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RABAJO DE GRADO\APENDICES\APENDICES LIBRO FINAL\"/>
    </mc:Choice>
  </mc:AlternateContent>
  <xr:revisionPtr revIDLastSave="0" documentId="13_ncr:1_{1833D8B6-155D-40D6-BB0B-65091E126C0A}" xr6:coauthVersionLast="47" xr6:coauthVersionMax="47" xr10:uidLastSave="{00000000-0000-0000-0000-000000000000}"/>
  <bookViews>
    <workbookView xWindow="-120" yWindow="-120" windowWidth="20730" windowHeight="11040" activeTab="1" xr2:uid="{9A856DFE-A1C5-4BA5-91BA-C46315110D26}"/>
  </bookViews>
  <sheets>
    <sheet name="2022-2025" sheetId="1" r:id="rId1"/>
    <sheet name="Hoja4" sheetId="4" r:id="rId2"/>
  </sheets>
  <externalReferences>
    <externalReference r:id="rId3"/>
    <externalReference r:id="rId4"/>
  </externalReferences>
  <definedNames>
    <definedName name="_xlnm._FilterDatabase" localSheetId="0" hidden="1">'2022-2025'!$A$1:$J$18956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0" i="4" l="1"/>
  <c r="D6" i="4"/>
  <c r="K25" i="4"/>
  <c r="H25" i="4"/>
  <c r="H20" i="4"/>
  <c r="G4132" i="1"/>
  <c r="J4132" i="1" s="1"/>
  <c r="D7" i="4"/>
  <c r="G16" i="4"/>
  <c r="G9" i="4"/>
  <c r="L72" i="1"/>
  <c r="J16" i="4" l="1"/>
  <c r="G18932" i="1"/>
  <c r="J18932" i="1" s="1"/>
  <c r="G18933" i="1"/>
  <c r="J18933" i="1" s="1"/>
  <c r="G18934" i="1"/>
  <c r="J18934" i="1" s="1"/>
  <c r="G18935" i="1"/>
  <c r="J18935" i="1" s="1"/>
  <c r="G18936" i="1"/>
  <c r="J18936" i="1" s="1"/>
  <c r="G18937" i="1"/>
  <c r="J18937" i="1" s="1"/>
  <c r="G18938" i="1"/>
  <c r="J18938" i="1" s="1"/>
  <c r="G18939" i="1"/>
  <c r="J18939" i="1" s="1"/>
  <c r="G18940" i="1"/>
  <c r="J18940" i="1" s="1"/>
  <c r="G18941" i="1"/>
  <c r="J18941" i="1" s="1"/>
  <c r="G18942" i="1"/>
  <c r="J18942" i="1" s="1"/>
  <c r="G18943" i="1"/>
  <c r="J18943" i="1" s="1"/>
  <c r="G18944" i="1"/>
  <c r="J18944" i="1" s="1"/>
  <c r="G18945" i="1"/>
  <c r="J18945" i="1" s="1"/>
  <c r="G18946" i="1"/>
  <c r="J18946" i="1" s="1"/>
  <c r="G18947" i="1"/>
  <c r="J18947" i="1" s="1"/>
  <c r="G18948" i="1"/>
  <c r="J18948" i="1" s="1"/>
  <c r="G18949" i="1"/>
  <c r="J18949" i="1" s="1"/>
  <c r="G18950" i="1"/>
  <c r="J18950" i="1" s="1"/>
  <c r="G18951" i="1"/>
  <c r="J18951" i="1" s="1"/>
  <c r="G18952" i="1"/>
  <c r="J18952" i="1" s="1"/>
  <c r="G18953" i="1"/>
  <c r="J18953" i="1" s="1"/>
  <c r="G18954" i="1"/>
  <c r="J18954" i="1" s="1"/>
  <c r="G18955" i="1"/>
  <c r="J18955" i="1" s="1"/>
  <c r="G18956" i="1"/>
  <c r="J18956" i="1" s="1"/>
  <c r="J9" i="4" l="1"/>
  <c r="G17786" i="1"/>
  <c r="J17786" i="1" s="1"/>
  <c r="G17787" i="1"/>
  <c r="J17787" i="1" s="1"/>
  <c r="G17788" i="1"/>
  <c r="J17788" i="1" s="1"/>
  <c r="G17789" i="1"/>
  <c r="J17789" i="1" s="1"/>
  <c r="G17790" i="1"/>
  <c r="J17790" i="1" s="1"/>
  <c r="G17791" i="1"/>
  <c r="J17791" i="1" s="1"/>
  <c r="G17792" i="1"/>
  <c r="J17792" i="1" s="1"/>
  <c r="G17793" i="1"/>
  <c r="J17793" i="1" s="1"/>
  <c r="G17794" i="1"/>
  <c r="J17794" i="1" s="1"/>
  <c r="G17795" i="1"/>
  <c r="J17795" i="1" s="1"/>
  <c r="G17796" i="1"/>
  <c r="J17796" i="1" s="1"/>
  <c r="G17797" i="1"/>
  <c r="J17797" i="1" s="1"/>
  <c r="G17798" i="1"/>
  <c r="J17798" i="1" s="1"/>
  <c r="G17799" i="1"/>
  <c r="J17799" i="1" s="1"/>
  <c r="G17800" i="1"/>
  <c r="J17800" i="1" s="1"/>
  <c r="G17801" i="1"/>
  <c r="J17801" i="1" s="1"/>
  <c r="G17802" i="1"/>
  <c r="J17802" i="1" s="1"/>
  <c r="G17803" i="1"/>
  <c r="J17803" i="1" s="1"/>
  <c r="G17804" i="1"/>
  <c r="J17804" i="1" s="1"/>
  <c r="G17805" i="1"/>
  <c r="J17805" i="1" s="1"/>
  <c r="G17806" i="1"/>
  <c r="J17806" i="1" s="1"/>
  <c r="G17807" i="1"/>
  <c r="J17807" i="1" s="1"/>
  <c r="G17808" i="1"/>
  <c r="J17808" i="1" s="1"/>
  <c r="G17809" i="1"/>
  <c r="J17809" i="1" s="1"/>
  <c r="G17810" i="1"/>
  <c r="J17810" i="1" s="1"/>
  <c r="G17811" i="1"/>
  <c r="J17811" i="1" s="1"/>
  <c r="G17812" i="1"/>
  <c r="J17812" i="1" s="1"/>
  <c r="G17813" i="1"/>
  <c r="J17813" i="1" s="1"/>
  <c r="G17814" i="1"/>
  <c r="J17814" i="1" s="1"/>
  <c r="G17815" i="1"/>
  <c r="J17815" i="1" s="1"/>
  <c r="G17816" i="1"/>
  <c r="J17816" i="1" s="1"/>
  <c r="G17817" i="1"/>
  <c r="J17817" i="1" s="1"/>
  <c r="G17818" i="1"/>
  <c r="J17818" i="1" s="1"/>
  <c r="G17819" i="1"/>
  <c r="J17819" i="1" s="1"/>
  <c r="G17820" i="1"/>
  <c r="J17820" i="1" s="1"/>
  <c r="G17821" i="1"/>
  <c r="J17821" i="1" s="1"/>
  <c r="G17822" i="1"/>
  <c r="J17822" i="1" s="1"/>
  <c r="G17823" i="1"/>
  <c r="J17823" i="1" s="1"/>
  <c r="G17824" i="1"/>
  <c r="J17824" i="1" s="1"/>
  <c r="G17825" i="1"/>
  <c r="J17825" i="1" s="1"/>
  <c r="G17826" i="1"/>
  <c r="J17826" i="1" s="1"/>
  <c r="G17827" i="1"/>
  <c r="J17827" i="1" s="1"/>
  <c r="G17828" i="1"/>
  <c r="J17828" i="1" s="1"/>
  <c r="G17829" i="1"/>
  <c r="J17829" i="1" s="1"/>
  <c r="G17830" i="1"/>
  <c r="J17830" i="1" s="1"/>
  <c r="G17831" i="1"/>
  <c r="J17831" i="1" s="1"/>
  <c r="G17832" i="1"/>
  <c r="J17832" i="1" s="1"/>
  <c r="G17833" i="1"/>
  <c r="J17833" i="1" s="1"/>
  <c r="G17834" i="1"/>
  <c r="J17834" i="1" s="1"/>
  <c r="G17835" i="1"/>
  <c r="J17835" i="1" s="1"/>
  <c r="G17836" i="1"/>
  <c r="J17836" i="1" s="1"/>
  <c r="G17837" i="1"/>
  <c r="J17837" i="1" s="1"/>
  <c r="G17838" i="1"/>
  <c r="J17838" i="1" s="1"/>
  <c r="G17839" i="1"/>
  <c r="J17839" i="1" s="1"/>
  <c r="G17840" i="1"/>
  <c r="J17840" i="1" s="1"/>
  <c r="G17841" i="1"/>
  <c r="J17841" i="1" s="1"/>
  <c r="G17842" i="1"/>
  <c r="J17842" i="1" s="1"/>
  <c r="G17843" i="1"/>
  <c r="J17843" i="1" s="1"/>
  <c r="G17844" i="1"/>
  <c r="J17844" i="1" s="1"/>
  <c r="G17845" i="1"/>
  <c r="J17845" i="1" s="1"/>
  <c r="G17846" i="1"/>
  <c r="J17846" i="1" s="1"/>
  <c r="G17847" i="1"/>
  <c r="J17847" i="1" s="1"/>
  <c r="G17848" i="1"/>
  <c r="J17848" i="1" s="1"/>
  <c r="G17849" i="1"/>
  <c r="J17849" i="1" s="1"/>
  <c r="G17850" i="1"/>
  <c r="J17850" i="1" s="1"/>
  <c r="G17851" i="1"/>
  <c r="J17851" i="1" s="1"/>
  <c r="G17852" i="1"/>
  <c r="J17852" i="1" s="1"/>
  <c r="G17853" i="1"/>
  <c r="J17853" i="1" s="1"/>
  <c r="G17854" i="1"/>
  <c r="J17854" i="1" s="1"/>
  <c r="G17855" i="1"/>
  <c r="J17855" i="1" s="1"/>
  <c r="G17856" i="1"/>
  <c r="J17856" i="1" s="1"/>
  <c r="G17857" i="1"/>
  <c r="J17857" i="1" s="1"/>
  <c r="G17858" i="1"/>
  <c r="J17858" i="1" s="1"/>
  <c r="G17859" i="1"/>
  <c r="J17859" i="1" s="1"/>
  <c r="G17860" i="1"/>
  <c r="J17860" i="1" s="1"/>
  <c r="G17861" i="1"/>
  <c r="J17861" i="1" s="1"/>
  <c r="G17862" i="1"/>
  <c r="J17862" i="1" s="1"/>
  <c r="G17863" i="1"/>
  <c r="J17863" i="1" s="1"/>
  <c r="G17864" i="1"/>
  <c r="J17864" i="1" s="1"/>
  <c r="G17865" i="1"/>
  <c r="J17865" i="1" s="1"/>
  <c r="G17866" i="1"/>
  <c r="J17866" i="1" s="1"/>
  <c r="G17867" i="1"/>
  <c r="J17867" i="1" s="1"/>
  <c r="G17868" i="1"/>
  <c r="J17868" i="1" s="1"/>
  <c r="G17869" i="1"/>
  <c r="J17869" i="1" s="1"/>
  <c r="G17870" i="1"/>
  <c r="J17870" i="1" s="1"/>
  <c r="G17871" i="1"/>
  <c r="J17871" i="1" s="1"/>
  <c r="G17872" i="1"/>
  <c r="J17872" i="1" s="1"/>
  <c r="G17873" i="1"/>
  <c r="J17873" i="1" s="1"/>
  <c r="G17874" i="1"/>
  <c r="J17874" i="1" s="1"/>
  <c r="G17875" i="1"/>
  <c r="J17875" i="1" s="1"/>
  <c r="G17876" i="1"/>
  <c r="J17876" i="1" s="1"/>
  <c r="G17877" i="1"/>
  <c r="J17877" i="1" s="1"/>
  <c r="G17878" i="1"/>
  <c r="J17878" i="1" s="1"/>
  <c r="G17879" i="1"/>
  <c r="J17879" i="1" s="1"/>
  <c r="G17880" i="1"/>
  <c r="J17880" i="1" s="1"/>
  <c r="G17881" i="1"/>
  <c r="J17881" i="1" s="1"/>
  <c r="G17882" i="1"/>
  <c r="J17882" i="1" s="1"/>
  <c r="G17883" i="1"/>
  <c r="J17883" i="1" s="1"/>
  <c r="G17884" i="1"/>
  <c r="J17884" i="1" s="1"/>
  <c r="G17885" i="1"/>
  <c r="J17885" i="1" s="1"/>
  <c r="G17886" i="1"/>
  <c r="J17886" i="1" s="1"/>
  <c r="G17887" i="1"/>
  <c r="J17887" i="1" s="1"/>
  <c r="G17888" i="1"/>
  <c r="J17888" i="1" s="1"/>
  <c r="G17889" i="1"/>
  <c r="J17889" i="1" s="1"/>
  <c r="G17890" i="1"/>
  <c r="J17890" i="1" s="1"/>
  <c r="G17891" i="1"/>
  <c r="J17891" i="1" s="1"/>
  <c r="G17892" i="1"/>
  <c r="J17892" i="1" s="1"/>
  <c r="G17893" i="1"/>
  <c r="J17893" i="1" s="1"/>
  <c r="G17894" i="1"/>
  <c r="J17894" i="1" s="1"/>
  <c r="G17895" i="1"/>
  <c r="J17895" i="1" s="1"/>
  <c r="G17896" i="1"/>
  <c r="J17896" i="1" s="1"/>
  <c r="G17897" i="1"/>
  <c r="J17897" i="1" s="1"/>
  <c r="G17898" i="1"/>
  <c r="J17898" i="1" s="1"/>
  <c r="G17899" i="1"/>
  <c r="J17899" i="1" s="1"/>
  <c r="G17900" i="1"/>
  <c r="J17900" i="1" s="1"/>
  <c r="G17901" i="1"/>
  <c r="J17901" i="1" s="1"/>
  <c r="G17902" i="1"/>
  <c r="J17902" i="1" s="1"/>
  <c r="G17903" i="1"/>
  <c r="J17903" i="1" s="1"/>
  <c r="G17904" i="1"/>
  <c r="J17904" i="1" s="1"/>
  <c r="G17905" i="1"/>
  <c r="J17905" i="1" s="1"/>
  <c r="G17906" i="1"/>
  <c r="J17906" i="1" s="1"/>
  <c r="G17907" i="1"/>
  <c r="J17907" i="1" s="1"/>
  <c r="G17908" i="1"/>
  <c r="J17908" i="1" s="1"/>
  <c r="G17909" i="1"/>
  <c r="J17909" i="1" s="1"/>
  <c r="G17910" i="1"/>
  <c r="J17910" i="1" s="1"/>
  <c r="G17911" i="1"/>
  <c r="J17911" i="1" s="1"/>
  <c r="G17912" i="1"/>
  <c r="J17912" i="1" s="1"/>
  <c r="G17913" i="1"/>
  <c r="J17913" i="1" s="1"/>
  <c r="G17914" i="1"/>
  <c r="J17914" i="1" s="1"/>
  <c r="G17915" i="1"/>
  <c r="J17915" i="1" s="1"/>
  <c r="G17916" i="1"/>
  <c r="J17916" i="1" s="1"/>
  <c r="G17917" i="1"/>
  <c r="J17917" i="1" s="1"/>
  <c r="G17918" i="1"/>
  <c r="J17918" i="1" s="1"/>
  <c r="G17919" i="1"/>
  <c r="J17919" i="1" s="1"/>
  <c r="G17920" i="1"/>
  <c r="J17920" i="1" s="1"/>
  <c r="G17921" i="1"/>
  <c r="J17921" i="1" s="1"/>
  <c r="G17922" i="1"/>
  <c r="J17922" i="1" s="1"/>
  <c r="G17923" i="1"/>
  <c r="J17923" i="1" s="1"/>
  <c r="G17924" i="1"/>
  <c r="J17924" i="1" s="1"/>
  <c r="G17925" i="1"/>
  <c r="J17925" i="1" s="1"/>
  <c r="G17926" i="1"/>
  <c r="J17926" i="1" s="1"/>
  <c r="G17927" i="1"/>
  <c r="J17927" i="1" s="1"/>
  <c r="G17928" i="1"/>
  <c r="J17928" i="1" s="1"/>
  <c r="G17929" i="1"/>
  <c r="J17929" i="1" s="1"/>
  <c r="G17930" i="1"/>
  <c r="J17930" i="1" s="1"/>
  <c r="G17931" i="1"/>
  <c r="J17931" i="1" s="1"/>
  <c r="G17932" i="1"/>
  <c r="J17932" i="1" s="1"/>
  <c r="G17933" i="1"/>
  <c r="J17933" i="1" s="1"/>
  <c r="G17934" i="1"/>
  <c r="J17934" i="1" s="1"/>
  <c r="G17935" i="1"/>
  <c r="J17935" i="1" s="1"/>
  <c r="G17936" i="1"/>
  <c r="J17936" i="1" s="1"/>
  <c r="G17937" i="1"/>
  <c r="J17937" i="1" s="1"/>
  <c r="G17938" i="1"/>
  <c r="J17938" i="1" s="1"/>
  <c r="G17939" i="1"/>
  <c r="J17939" i="1" s="1"/>
  <c r="G17940" i="1"/>
  <c r="J17940" i="1" s="1"/>
  <c r="G17941" i="1"/>
  <c r="J17941" i="1" s="1"/>
  <c r="G17942" i="1"/>
  <c r="J17942" i="1" s="1"/>
  <c r="G17943" i="1"/>
  <c r="J17943" i="1" s="1"/>
  <c r="G17944" i="1"/>
  <c r="J17944" i="1" s="1"/>
  <c r="G17945" i="1"/>
  <c r="J17945" i="1" s="1"/>
  <c r="G17946" i="1"/>
  <c r="J17946" i="1" s="1"/>
  <c r="G17947" i="1"/>
  <c r="J17947" i="1" s="1"/>
  <c r="G17948" i="1"/>
  <c r="J17948" i="1" s="1"/>
  <c r="G17949" i="1"/>
  <c r="J17949" i="1" s="1"/>
  <c r="G17950" i="1"/>
  <c r="J17950" i="1" s="1"/>
  <c r="G17951" i="1"/>
  <c r="J17951" i="1" s="1"/>
  <c r="G17952" i="1"/>
  <c r="J17952" i="1" s="1"/>
  <c r="G17953" i="1"/>
  <c r="J17953" i="1" s="1"/>
  <c r="G17954" i="1"/>
  <c r="J17954" i="1" s="1"/>
  <c r="G17955" i="1"/>
  <c r="J17955" i="1" s="1"/>
  <c r="G17956" i="1"/>
  <c r="J17956" i="1" s="1"/>
  <c r="G17957" i="1"/>
  <c r="J17957" i="1" s="1"/>
  <c r="G17958" i="1"/>
  <c r="J17958" i="1" s="1"/>
  <c r="G17959" i="1"/>
  <c r="J17959" i="1" s="1"/>
  <c r="G17960" i="1"/>
  <c r="J17960" i="1" s="1"/>
  <c r="G17961" i="1"/>
  <c r="J17961" i="1" s="1"/>
  <c r="G17962" i="1"/>
  <c r="J17962" i="1" s="1"/>
  <c r="G17963" i="1"/>
  <c r="J17963" i="1" s="1"/>
  <c r="G17964" i="1"/>
  <c r="J17964" i="1" s="1"/>
  <c r="G17965" i="1"/>
  <c r="J17965" i="1" s="1"/>
  <c r="G17966" i="1"/>
  <c r="J17966" i="1" s="1"/>
  <c r="G17967" i="1"/>
  <c r="J17967" i="1" s="1"/>
  <c r="G17968" i="1"/>
  <c r="J17968" i="1" s="1"/>
  <c r="G17969" i="1"/>
  <c r="J17969" i="1" s="1"/>
  <c r="G17970" i="1"/>
  <c r="J17970" i="1" s="1"/>
  <c r="G17971" i="1"/>
  <c r="J17971" i="1" s="1"/>
  <c r="G17972" i="1"/>
  <c r="J17972" i="1" s="1"/>
  <c r="G17973" i="1"/>
  <c r="J17973" i="1" s="1"/>
  <c r="G17974" i="1"/>
  <c r="J17974" i="1" s="1"/>
  <c r="G17975" i="1"/>
  <c r="J17975" i="1" s="1"/>
  <c r="G17976" i="1"/>
  <c r="J17976" i="1" s="1"/>
  <c r="G17977" i="1"/>
  <c r="J17977" i="1" s="1"/>
  <c r="G17978" i="1"/>
  <c r="J17978" i="1" s="1"/>
  <c r="G17979" i="1"/>
  <c r="J17979" i="1" s="1"/>
  <c r="G17980" i="1"/>
  <c r="J17980" i="1" s="1"/>
  <c r="G17981" i="1"/>
  <c r="J17981" i="1" s="1"/>
  <c r="G17982" i="1"/>
  <c r="J17982" i="1" s="1"/>
  <c r="G17983" i="1"/>
  <c r="J17983" i="1" s="1"/>
  <c r="G17984" i="1"/>
  <c r="J17984" i="1" s="1"/>
  <c r="G17985" i="1"/>
  <c r="J17985" i="1" s="1"/>
  <c r="G17986" i="1"/>
  <c r="J17986" i="1" s="1"/>
  <c r="G17987" i="1"/>
  <c r="J17987" i="1" s="1"/>
  <c r="G17988" i="1"/>
  <c r="J17988" i="1" s="1"/>
  <c r="G17989" i="1"/>
  <c r="J17989" i="1" s="1"/>
  <c r="G17990" i="1"/>
  <c r="J17990" i="1" s="1"/>
  <c r="G17991" i="1"/>
  <c r="J17991" i="1" s="1"/>
  <c r="G17992" i="1"/>
  <c r="J17992" i="1" s="1"/>
  <c r="G17993" i="1"/>
  <c r="J17993" i="1" s="1"/>
  <c r="G17994" i="1"/>
  <c r="J17994" i="1" s="1"/>
  <c r="G17995" i="1"/>
  <c r="J17995" i="1" s="1"/>
  <c r="G17996" i="1"/>
  <c r="J17996" i="1" s="1"/>
  <c r="G17997" i="1"/>
  <c r="J17997" i="1" s="1"/>
  <c r="G17998" i="1"/>
  <c r="J17998" i="1" s="1"/>
  <c r="G17999" i="1"/>
  <c r="J17999" i="1" s="1"/>
  <c r="G18000" i="1"/>
  <c r="J18000" i="1" s="1"/>
  <c r="G18001" i="1"/>
  <c r="J18001" i="1" s="1"/>
  <c r="G18002" i="1"/>
  <c r="J18002" i="1" s="1"/>
  <c r="G18003" i="1"/>
  <c r="J18003" i="1" s="1"/>
  <c r="G18004" i="1"/>
  <c r="J18004" i="1" s="1"/>
  <c r="G18005" i="1"/>
  <c r="J18005" i="1" s="1"/>
  <c r="G18006" i="1"/>
  <c r="J18006" i="1" s="1"/>
  <c r="G18007" i="1"/>
  <c r="J18007" i="1" s="1"/>
  <c r="G18008" i="1"/>
  <c r="J18008" i="1" s="1"/>
  <c r="G18009" i="1"/>
  <c r="J18009" i="1" s="1"/>
  <c r="G18010" i="1"/>
  <c r="J18010" i="1" s="1"/>
  <c r="G18011" i="1"/>
  <c r="J18011" i="1" s="1"/>
  <c r="G18012" i="1"/>
  <c r="J18012" i="1" s="1"/>
  <c r="G18013" i="1"/>
  <c r="J18013" i="1" s="1"/>
  <c r="G18014" i="1"/>
  <c r="J18014" i="1" s="1"/>
  <c r="G18015" i="1"/>
  <c r="J18015" i="1" s="1"/>
  <c r="G18016" i="1"/>
  <c r="J18016" i="1" s="1"/>
  <c r="G18017" i="1"/>
  <c r="J18017" i="1" s="1"/>
  <c r="G18018" i="1"/>
  <c r="J18018" i="1" s="1"/>
  <c r="G18019" i="1"/>
  <c r="J18019" i="1" s="1"/>
  <c r="G18020" i="1"/>
  <c r="J18020" i="1" s="1"/>
  <c r="G18021" i="1"/>
  <c r="J18021" i="1" s="1"/>
  <c r="G18022" i="1"/>
  <c r="J18022" i="1" s="1"/>
  <c r="G18023" i="1"/>
  <c r="J18023" i="1" s="1"/>
  <c r="G18024" i="1"/>
  <c r="J18024" i="1" s="1"/>
  <c r="G18025" i="1"/>
  <c r="J18025" i="1" s="1"/>
  <c r="G18026" i="1"/>
  <c r="J18026" i="1" s="1"/>
  <c r="G18027" i="1"/>
  <c r="J18027" i="1" s="1"/>
  <c r="G18028" i="1"/>
  <c r="J18028" i="1" s="1"/>
  <c r="G18029" i="1"/>
  <c r="J18029" i="1" s="1"/>
  <c r="G18030" i="1"/>
  <c r="J18030" i="1" s="1"/>
  <c r="G18031" i="1"/>
  <c r="J18031" i="1" s="1"/>
  <c r="G18032" i="1"/>
  <c r="J18032" i="1" s="1"/>
  <c r="G18033" i="1"/>
  <c r="J18033" i="1" s="1"/>
  <c r="G18034" i="1"/>
  <c r="J18034" i="1" s="1"/>
  <c r="G18035" i="1"/>
  <c r="J18035" i="1" s="1"/>
  <c r="G18036" i="1"/>
  <c r="J18036" i="1" s="1"/>
  <c r="G18037" i="1"/>
  <c r="J18037" i="1" s="1"/>
  <c r="G18038" i="1"/>
  <c r="J18038" i="1" s="1"/>
  <c r="G18039" i="1"/>
  <c r="J18039" i="1" s="1"/>
  <c r="G18040" i="1"/>
  <c r="J18040" i="1" s="1"/>
  <c r="G18041" i="1"/>
  <c r="J18041" i="1" s="1"/>
  <c r="G18042" i="1"/>
  <c r="J18042" i="1" s="1"/>
  <c r="G18043" i="1"/>
  <c r="J18043" i="1" s="1"/>
  <c r="G18044" i="1"/>
  <c r="J18044" i="1" s="1"/>
  <c r="G18045" i="1"/>
  <c r="J18045" i="1" s="1"/>
  <c r="G18046" i="1"/>
  <c r="J18046" i="1" s="1"/>
  <c r="G18047" i="1"/>
  <c r="J18047" i="1" s="1"/>
  <c r="G18048" i="1"/>
  <c r="J18048" i="1" s="1"/>
  <c r="G18049" i="1"/>
  <c r="J18049" i="1" s="1"/>
  <c r="G18050" i="1"/>
  <c r="J18050" i="1" s="1"/>
  <c r="G18051" i="1"/>
  <c r="J18051" i="1" s="1"/>
  <c r="G18052" i="1"/>
  <c r="J18052" i="1" s="1"/>
  <c r="G18053" i="1"/>
  <c r="J18053" i="1" s="1"/>
  <c r="G18054" i="1"/>
  <c r="J18054" i="1" s="1"/>
  <c r="G18055" i="1"/>
  <c r="J18055" i="1" s="1"/>
  <c r="G18056" i="1"/>
  <c r="J18056" i="1" s="1"/>
  <c r="G18057" i="1"/>
  <c r="J18057" i="1" s="1"/>
  <c r="G18058" i="1"/>
  <c r="J18058" i="1" s="1"/>
  <c r="G18059" i="1"/>
  <c r="J18059" i="1" s="1"/>
  <c r="G18060" i="1"/>
  <c r="J18060" i="1" s="1"/>
  <c r="G18061" i="1"/>
  <c r="J18061" i="1" s="1"/>
  <c r="G18062" i="1"/>
  <c r="J18062" i="1" s="1"/>
  <c r="G18063" i="1"/>
  <c r="J18063" i="1" s="1"/>
  <c r="G18064" i="1"/>
  <c r="J18064" i="1" s="1"/>
  <c r="G18065" i="1"/>
  <c r="J18065" i="1" s="1"/>
  <c r="G18066" i="1"/>
  <c r="J18066" i="1" s="1"/>
  <c r="G18067" i="1"/>
  <c r="J18067" i="1" s="1"/>
  <c r="G18068" i="1"/>
  <c r="J18068" i="1" s="1"/>
  <c r="G18069" i="1"/>
  <c r="J18069" i="1" s="1"/>
  <c r="G18070" i="1"/>
  <c r="J18070" i="1" s="1"/>
  <c r="G18071" i="1"/>
  <c r="J18071" i="1" s="1"/>
  <c r="G18072" i="1"/>
  <c r="J18072" i="1" s="1"/>
  <c r="G18073" i="1"/>
  <c r="J18073" i="1" s="1"/>
  <c r="G18074" i="1"/>
  <c r="J18074" i="1" s="1"/>
  <c r="G18075" i="1"/>
  <c r="J18075" i="1" s="1"/>
  <c r="G18076" i="1"/>
  <c r="J18076" i="1" s="1"/>
  <c r="G18077" i="1"/>
  <c r="J18077" i="1" s="1"/>
  <c r="G18078" i="1"/>
  <c r="J18078" i="1" s="1"/>
  <c r="G18079" i="1"/>
  <c r="J18079" i="1" s="1"/>
  <c r="G18080" i="1"/>
  <c r="J18080" i="1" s="1"/>
  <c r="G18081" i="1"/>
  <c r="J18081" i="1" s="1"/>
  <c r="G18082" i="1"/>
  <c r="J18082" i="1" s="1"/>
  <c r="G18083" i="1"/>
  <c r="J18083" i="1" s="1"/>
  <c r="G18084" i="1"/>
  <c r="J18084" i="1" s="1"/>
  <c r="G18085" i="1"/>
  <c r="J18085" i="1" s="1"/>
  <c r="G18086" i="1"/>
  <c r="J18086" i="1" s="1"/>
  <c r="G18087" i="1"/>
  <c r="J18087" i="1" s="1"/>
  <c r="G18088" i="1"/>
  <c r="J18088" i="1" s="1"/>
  <c r="G18089" i="1"/>
  <c r="J18089" i="1" s="1"/>
  <c r="G18090" i="1"/>
  <c r="J18090" i="1" s="1"/>
  <c r="G18091" i="1"/>
  <c r="J18091" i="1" s="1"/>
  <c r="G18092" i="1"/>
  <c r="J18092" i="1" s="1"/>
  <c r="G18093" i="1"/>
  <c r="J18093" i="1" s="1"/>
  <c r="G18094" i="1"/>
  <c r="J18094" i="1" s="1"/>
  <c r="G18095" i="1"/>
  <c r="J18095" i="1" s="1"/>
  <c r="G18096" i="1"/>
  <c r="J18096" i="1" s="1"/>
  <c r="G18097" i="1"/>
  <c r="J18097" i="1" s="1"/>
  <c r="G18098" i="1"/>
  <c r="J18098" i="1" s="1"/>
  <c r="G18099" i="1"/>
  <c r="J18099" i="1" s="1"/>
  <c r="G18100" i="1"/>
  <c r="J18100" i="1" s="1"/>
  <c r="G18101" i="1"/>
  <c r="J18101" i="1" s="1"/>
  <c r="G18102" i="1"/>
  <c r="J18102" i="1" s="1"/>
  <c r="G18103" i="1"/>
  <c r="J18103" i="1" s="1"/>
  <c r="G18104" i="1"/>
  <c r="J18104" i="1" s="1"/>
  <c r="G18105" i="1"/>
  <c r="J18105" i="1" s="1"/>
  <c r="G18106" i="1"/>
  <c r="J18106" i="1" s="1"/>
  <c r="G18107" i="1"/>
  <c r="J18107" i="1" s="1"/>
  <c r="G18108" i="1"/>
  <c r="J18108" i="1" s="1"/>
  <c r="G18109" i="1"/>
  <c r="J18109" i="1" s="1"/>
  <c r="G18110" i="1"/>
  <c r="J18110" i="1" s="1"/>
  <c r="G18111" i="1"/>
  <c r="J18111" i="1" s="1"/>
  <c r="G18112" i="1"/>
  <c r="J18112" i="1" s="1"/>
  <c r="G18113" i="1"/>
  <c r="J18113" i="1" s="1"/>
  <c r="G18114" i="1"/>
  <c r="J18114" i="1" s="1"/>
  <c r="G18115" i="1"/>
  <c r="J18115" i="1" s="1"/>
  <c r="G18116" i="1"/>
  <c r="J18116" i="1" s="1"/>
  <c r="G18117" i="1"/>
  <c r="J18117" i="1" s="1"/>
  <c r="G18118" i="1"/>
  <c r="J18118" i="1" s="1"/>
  <c r="G18119" i="1"/>
  <c r="J18119" i="1" s="1"/>
  <c r="G18120" i="1"/>
  <c r="J18120" i="1" s="1"/>
  <c r="G18121" i="1"/>
  <c r="J18121" i="1" s="1"/>
  <c r="G18122" i="1"/>
  <c r="J18122" i="1" s="1"/>
  <c r="G18123" i="1"/>
  <c r="J18123" i="1" s="1"/>
  <c r="G18124" i="1"/>
  <c r="J18124" i="1" s="1"/>
  <c r="G18125" i="1"/>
  <c r="J18125" i="1" s="1"/>
  <c r="G18126" i="1"/>
  <c r="J18126" i="1" s="1"/>
  <c r="G18127" i="1"/>
  <c r="J18127" i="1" s="1"/>
  <c r="G18128" i="1"/>
  <c r="J18128" i="1" s="1"/>
  <c r="G18129" i="1"/>
  <c r="J18129" i="1" s="1"/>
  <c r="G18130" i="1"/>
  <c r="J18130" i="1" s="1"/>
  <c r="G18131" i="1"/>
  <c r="J18131" i="1" s="1"/>
  <c r="G18132" i="1"/>
  <c r="J18132" i="1" s="1"/>
  <c r="G18133" i="1"/>
  <c r="J18133" i="1" s="1"/>
  <c r="G18134" i="1"/>
  <c r="J18134" i="1" s="1"/>
  <c r="G18135" i="1"/>
  <c r="J18135" i="1" s="1"/>
  <c r="G18136" i="1"/>
  <c r="J18136" i="1" s="1"/>
  <c r="G18137" i="1"/>
  <c r="J18137" i="1" s="1"/>
  <c r="G18138" i="1"/>
  <c r="J18138" i="1" s="1"/>
  <c r="G18139" i="1"/>
  <c r="J18139" i="1" s="1"/>
  <c r="G18140" i="1"/>
  <c r="J18140" i="1" s="1"/>
  <c r="G18141" i="1"/>
  <c r="J18141" i="1" s="1"/>
  <c r="G18142" i="1"/>
  <c r="J18142" i="1" s="1"/>
  <c r="G18143" i="1"/>
  <c r="J18143" i="1" s="1"/>
  <c r="G18144" i="1"/>
  <c r="J18144" i="1" s="1"/>
  <c r="G18145" i="1"/>
  <c r="J18145" i="1" s="1"/>
  <c r="G18146" i="1"/>
  <c r="J18146" i="1" s="1"/>
  <c r="G18147" i="1"/>
  <c r="J18147" i="1" s="1"/>
  <c r="G18148" i="1"/>
  <c r="J18148" i="1" s="1"/>
  <c r="G18149" i="1"/>
  <c r="J18149" i="1" s="1"/>
  <c r="G18150" i="1"/>
  <c r="J18150" i="1" s="1"/>
  <c r="G18151" i="1"/>
  <c r="J18151" i="1" s="1"/>
  <c r="G18152" i="1"/>
  <c r="J18152" i="1" s="1"/>
  <c r="G18153" i="1"/>
  <c r="J18153" i="1" s="1"/>
  <c r="G18154" i="1"/>
  <c r="J18154" i="1" s="1"/>
  <c r="G18155" i="1"/>
  <c r="J18155" i="1" s="1"/>
  <c r="G18156" i="1"/>
  <c r="J18156" i="1" s="1"/>
  <c r="G18157" i="1"/>
  <c r="J18157" i="1" s="1"/>
  <c r="G18158" i="1"/>
  <c r="J18158" i="1" s="1"/>
  <c r="G18159" i="1"/>
  <c r="J18159" i="1" s="1"/>
  <c r="G18160" i="1"/>
  <c r="J18160" i="1" s="1"/>
  <c r="G18161" i="1"/>
  <c r="J18161" i="1" s="1"/>
  <c r="G18162" i="1"/>
  <c r="J18162" i="1" s="1"/>
  <c r="G18163" i="1"/>
  <c r="J18163" i="1" s="1"/>
  <c r="G18164" i="1"/>
  <c r="J18164" i="1" s="1"/>
  <c r="G18165" i="1"/>
  <c r="J18165" i="1" s="1"/>
  <c r="G18166" i="1"/>
  <c r="J18166" i="1" s="1"/>
  <c r="G18167" i="1"/>
  <c r="J18167" i="1" s="1"/>
  <c r="G18168" i="1"/>
  <c r="J18168" i="1" s="1"/>
  <c r="G18169" i="1"/>
  <c r="J18169" i="1" s="1"/>
  <c r="G18170" i="1"/>
  <c r="J18170" i="1" s="1"/>
  <c r="G18171" i="1"/>
  <c r="J18171" i="1" s="1"/>
  <c r="G18172" i="1"/>
  <c r="J18172" i="1" s="1"/>
  <c r="G18173" i="1"/>
  <c r="J18173" i="1" s="1"/>
  <c r="G18174" i="1"/>
  <c r="J18174" i="1" s="1"/>
  <c r="G18175" i="1"/>
  <c r="J18175" i="1" s="1"/>
  <c r="G18176" i="1"/>
  <c r="J18176" i="1" s="1"/>
  <c r="G18177" i="1"/>
  <c r="J18177" i="1" s="1"/>
  <c r="G18178" i="1"/>
  <c r="J18178" i="1" s="1"/>
  <c r="G18179" i="1"/>
  <c r="J18179" i="1" s="1"/>
  <c r="G18180" i="1"/>
  <c r="J18180" i="1" s="1"/>
  <c r="G18181" i="1"/>
  <c r="J18181" i="1" s="1"/>
  <c r="G18182" i="1"/>
  <c r="J18182" i="1" s="1"/>
  <c r="G18183" i="1"/>
  <c r="J18183" i="1" s="1"/>
  <c r="G18184" i="1"/>
  <c r="J18184" i="1" s="1"/>
  <c r="G18185" i="1"/>
  <c r="J18185" i="1" s="1"/>
  <c r="G18186" i="1"/>
  <c r="J18186" i="1" s="1"/>
  <c r="G18187" i="1"/>
  <c r="J18187" i="1" s="1"/>
  <c r="G18188" i="1"/>
  <c r="J18188" i="1" s="1"/>
  <c r="G18189" i="1"/>
  <c r="J18189" i="1" s="1"/>
  <c r="G18190" i="1"/>
  <c r="J18190" i="1" s="1"/>
  <c r="G18191" i="1"/>
  <c r="J18191" i="1" s="1"/>
  <c r="G18192" i="1"/>
  <c r="J18192" i="1" s="1"/>
  <c r="G18193" i="1"/>
  <c r="J18193" i="1" s="1"/>
  <c r="G18194" i="1"/>
  <c r="J18194" i="1" s="1"/>
  <c r="G18195" i="1"/>
  <c r="J18195" i="1" s="1"/>
  <c r="G18196" i="1"/>
  <c r="J18196" i="1" s="1"/>
  <c r="G18197" i="1"/>
  <c r="J18197" i="1" s="1"/>
  <c r="G18198" i="1"/>
  <c r="J18198" i="1" s="1"/>
  <c r="G18199" i="1"/>
  <c r="J18199" i="1" s="1"/>
  <c r="G18200" i="1"/>
  <c r="J18200" i="1" s="1"/>
  <c r="G18201" i="1"/>
  <c r="J18201" i="1" s="1"/>
  <c r="G18202" i="1"/>
  <c r="J18202" i="1" s="1"/>
  <c r="G18203" i="1"/>
  <c r="J18203" i="1" s="1"/>
  <c r="G18204" i="1"/>
  <c r="J18204" i="1" s="1"/>
  <c r="G18205" i="1"/>
  <c r="J18205" i="1" s="1"/>
  <c r="G18206" i="1"/>
  <c r="J18206" i="1" s="1"/>
  <c r="G18207" i="1"/>
  <c r="J18207" i="1" s="1"/>
  <c r="G18208" i="1"/>
  <c r="J18208" i="1" s="1"/>
  <c r="G18209" i="1"/>
  <c r="J18209" i="1" s="1"/>
  <c r="G18210" i="1"/>
  <c r="J18210" i="1" s="1"/>
  <c r="G18211" i="1"/>
  <c r="J18211" i="1" s="1"/>
  <c r="G18212" i="1"/>
  <c r="J18212" i="1" s="1"/>
  <c r="G18213" i="1"/>
  <c r="J18213" i="1" s="1"/>
  <c r="G18214" i="1"/>
  <c r="J18214" i="1" s="1"/>
  <c r="G18215" i="1"/>
  <c r="J18215" i="1" s="1"/>
  <c r="G18216" i="1"/>
  <c r="J18216" i="1" s="1"/>
  <c r="G18217" i="1"/>
  <c r="J18217" i="1" s="1"/>
  <c r="G18218" i="1"/>
  <c r="J18218" i="1" s="1"/>
  <c r="G18219" i="1"/>
  <c r="J18219" i="1" s="1"/>
  <c r="G18220" i="1"/>
  <c r="J18220" i="1" s="1"/>
  <c r="G18221" i="1"/>
  <c r="J18221" i="1" s="1"/>
  <c r="G18222" i="1"/>
  <c r="J18222" i="1" s="1"/>
  <c r="G18223" i="1"/>
  <c r="J18223" i="1" s="1"/>
  <c r="G18224" i="1"/>
  <c r="J18224" i="1" s="1"/>
  <c r="G18225" i="1"/>
  <c r="J18225" i="1" s="1"/>
  <c r="G18226" i="1"/>
  <c r="J18226" i="1" s="1"/>
  <c r="G18227" i="1"/>
  <c r="J18227" i="1" s="1"/>
  <c r="G18228" i="1"/>
  <c r="J18228" i="1" s="1"/>
  <c r="G18229" i="1"/>
  <c r="J18229" i="1" s="1"/>
  <c r="G18230" i="1"/>
  <c r="J18230" i="1" s="1"/>
  <c r="G18231" i="1"/>
  <c r="J18231" i="1" s="1"/>
  <c r="G18232" i="1"/>
  <c r="J18232" i="1" s="1"/>
  <c r="G18233" i="1"/>
  <c r="J18233" i="1" s="1"/>
  <c r="G18234" i="1"/>
  <c r="J18234" i="1" s="1"/>
  <c r="G18235" i="1"/>
  <c r="J18235" i="1" s="1"/>
  <c r="G18236" i="1"/>
  <c r="J18236" i="1" s="1"/>
  <c r="G18237" i="1"/>
  <c r="J18237" i="1" s="1"/>
  <c r="G18238" i="1"/>
  <c r="J18238" i="1" s="1"/>
  <c r="G18239" i="1"/>
  <c r="J18239" i="1" s="1"/>
  <c r="G18240" i="1"/>
  <c r="J18240" i="1" s="1"/>
  <c r="G18241" i="1"/>
  <c r="J18241" i="1" s="1"/>
  <c r="G18242" i="1"/>
  <c r="J18242" i="1" s="1"/>
  <c r="G18243" i="1"/>
  <c r="J18243" i="1" s="1"/>
  <c r="G18244" i="1"/>
  <c r="J18244" i="1" s="1"/>
  <c r="G18245" i="1"/>
  <c r="J18245" i="1" s="1"/>
  <c r="G18246" i="1"/>
  <c r="J18246" i="1" s="1"/>
  <c r="G18247" i="1"/>
  <c r="J18247" i="1" s="1"/>
  <c r="G18248" i="1"/>
  <c r="J18248" i="1" s="1"/>
  <c r="G18249" i="1"/>
  <c r="J18249" i="1" s="1"/>
  <c r="G18250" i="1"/>
  <c r="J18250" i="1" s="1"/>
  <c r="G18251" i="1"/>
  <c r="J18251" i="1" s="1"/>
  <c r="G18252" i="1"/>
  <c r="J18252" i="1" s="1"/>
  <c r="G18253" i="1"/>
  <c r="J18253" i="1" s="1"/>
  <c r="G18254" i="1"/>
  <c r="J18254" i="1" s="1"/>
  <c r="G18255" i="1"/>
  <c r="J18255" i="1" s="1"/>
  <c r="G18256" i="1"/>
  <c r="J18256" i="1" s="1"/>
  <c r="G18257" i="1"/>
  <c r="J18257" i="1" s="1"/>
  <c r="G18258" i="1"/>
  <c r="J18258" i="1" s="1"/>
  <c r="G18259" i="1"/>
  <c r="J18259" i="1" s="1"/>
  <c r="G18260" i="1"/>
  <c r="J18260" i="1" s="1"/>
  <c r="G18261" i="1"/>
  <c r="J18261" i="1" s="1"/>
  <c r="G18262" i="1"/>
  <c r="J18262" i="1" s="1"/>
  <c r="G18263" i="1"/>
  <c r="J18263" i="1" s="1"/>
  <c r="G18264" i="1"/>
  <c r="J18264" i="1" s="1"/>
  <c r="G18265" i="1"/>
  <c r="J18265" i="1" s="1"/>
  <c r="G18266" i="1"/>
  <c r="J18266" i="1" s="1"/>
  <c r="G18267" i="1"/>
  <c r="J18267" i="1" s="1"/>
  <c r="G18268" i="1"/>
  <c r="J18268" i="1" s="1"/>
  <c r="G18269" i="1"/>
  <c r="J18269" i="1" s="1"/>
  <c r="G18270" i="1"/>
  <c r="J18270" i="1" s="1"/>
  <c r="G18271" i="1"/>
  <c r="J18271" i="1" s="1"/>
  <c r="G18272" i="1"/>
  <c r="J18272" i="1" s="1"/>
  <c r="G18273" i="1"/>
  <c r="J18273" i="1" s="1"/>
  <c r="G18274" i="1"/>
  <c r="J18274" i="1" s="1"/>
  <c r="G18275" i="1"/>
  <c r="J18275" i="1" s="1"/>
  <c r="G18276" i="1"/>
  <c r="J18276" i="1" s="1"/>
  <c r="G18277" i="1"/>
  <c r="J18277" i="1" s="1"/>
  <c r="G18278" i="1"/>
  <c r="J18278" i="1" s="1"/>
  <c r="G18279" i="1"/>
  <c r="J18279" i="1" s="1"/>
  <c r="G18280" i="1"/>
  <c r="J18280" i="1" s="1"/>
  <c r="G18281" i="1"/>
  <c r="J18281" i="1" s="1"/>
  <c r="G18282" i="1"/>
  <c r="J18282" i="1" s="1"/>
  <c r="G18283" i="1"/>
  <c r="J18283" i="1" s="1"/>
  <c r="G18284" i="1"/>
  <c r="J18284" i="1" s="1"/>
  <c r="G18285" i="1"/>
  <c r="J18285" i="1" s="1"/>
  <c r="G18286" i="1"/>
  <c r="J18286" i="1" s="1"/>
  <c r="G18287" i="1"/>
  <c r="J18287" i="1" s="1"/>
  <c r="G18288" i="1"/>
  <c r="J18288" i="1" s="1"/>
  <c r="G18289" i="1"/>
  <c r="J18289" i="1" s="1"/>
  <c r="G18290" i="1"/>
  <c r="J18290" i="1" s="1"/>
  <c r="G18291" i="1"/>
  <c r="J18291" i="1" s="1"/>
  <c r="G18292" i="1"/>
  <c r="J18292" i="1" s="1"/>
  <c r="G18293" i="1"/>
  <c r="J18293" i="1" s="1"/>
  <c r="G18294" i="1"/>
  <c r="J18294" i="1" s="1"/>
  <c r="G18295" i="1"/>
  <c r="J18295" i="1" s="1"/>
  <c r="G18296" i="1"/>
  <c r="J18296" i="1" s="1"/>
  <c r="G18297" i="1"/>
  <c r="J18297" i="1" s="1"/>
  <c r="G18298" i="1"/>
  <c r="J18298" i="1" s="1"/>
  <c r="G18299" i="1"/>
  <c r="J18299" i="1" s="1"/>
  <c r="G18300" i="1"/>
  <c r="J18300" i="1" s="1"/>
  <c r="G18301" i="1"/>
  <c r="J18301" i="1" s="1"/>
  <c r="G18302" i="1"/>
  <c r="J18302" i="1" s="1"/>
  <c r="G18303" i="1"/>
  <c r="J18303" i="1" s="1"/>
  <c r="G18304" i="1"/>
  <c r="J18304" i="1" s="1"/>
  <c r="G18305" i="1"/>
  <c r="J18305" i="1" s="1"/>
  <c r="G18306" i="1"/>
  <c r="J18306" i="1" s="1"/>
  <c r="G18307" i="1"/>
  <c r="J18307" i="1" s="1"/>
  <c r="G18308" i="1"/>
  <c r="J18308" i="1" s="1"/>
  <c r="G18309" i="1"/>
  <c r="J18309" i="1" s="1"/>
  <c r="G18310" i="1"/>
  <c r="J18310" i="1" s="1"/>
  <c r="G18311" i="1"/>
  <c r="J18311" i="1" s="1"/>
  <c r="G18312" i="1"/>
  <c r="J18312" i="1" s="1"/>
  <c r="G18313" i="1"/>
  <c r="J18313" i="1" s="1"/>
  <c r="G18314" i="1"/>
  <c r="J18314" i="1" s="1"/>
  <c r="G18315" i="1"/>
  <c r="J18315" i="1" s="1"/>
  <c r="G18316" i="1"/>
  <c r="J18316" i="1" s="1"/>
  <c r="G18317" i="1"/>
  <c r="J18317" i="1" s="1"/>
  <c r="G18318" i="1"/>
  <c r="J18318" i="1" s="1"/>
  <c r="G18319" i="1"/>
  <c r="J18319" i="1" s="1"/>
  <c r="G18320" i="1"/>
  <c r="J18320" i="1" s="1"/>
  <c r="G18321" i="1"/>
  <c r="J18321" i="1" s="1"/>
  <c r="G18322" i="1"/>
  <c r="J18322" i="1" s="1"/>
  <c r="G18323" i="1"/>
  <c r="J18323" i="1" s="1"/>
  <c r="G18324" i="1"/>
  <c r="J18324" i="1" s="1"/>
  <c r="G18325" i="1"/>
  <c r="J18325" i="1" s="1"/>
  <c r="G18326" i="1"/>
  <c r="J18326" i="1" s="1"/>
  <c r="G18327" i="1"/>
  <c r="J18327" i="1" s="1"/>
  <c r="G18328" i="1"/>
  <c r="J18328" i="1" s="1"/>
  <c r="G18329" i="1"/>
  <c r="J18329" i="1" s="1"/>
  <c r="G18330" i="1"/>
  <c r="J18330" i="1" s="1"/>
  <c r="G18331" i="1"/>
  <c r="J18331" i="1" s="1"/>
  <c r="G18332" i="1"/>
  <c r="J18332" i="1" s="1"/>
  <c r="G18333" i="1"/>
  <c r="J18333" i="1" s="1"/>
  <c r="G18334" i="1"/>
  <c r="J18334" i="1" s="1"/>
  <c r="G18335" i="1"/>
  <c r="J18335" i="1" s="1"/>
  <c r="G18336" i="1"/>
  <c r="J18336" i="1" s="1"/>
  <c r="G18337" i="1"/>
  <c r="J18337" i="1" s="1"/>
  <c r="G18338" i="1"/>
  <c r="J18338" i="1" s="1"/>
  <c r="G18339" i="1"/>
  <c r="J18339" i="1" s="1"/>
  <c r="G18340" i="1"/>
  <c r="J18340" i="1" s="1"/>
  <c r="G18341" i="1"/>
  <c r="J18341" i="1" s="1"/>
  <c r="G18342" i="1"/>
  <c r="J18342" i="1" s="1"/>
  <c r="G18343" i="1"/>
  <c r="J18343" i="1" s="1"/>
  <c r="G18344" i="1"/>
  <c r="J18344" i="1" s="1"/>
  <c r="G18345" i="1"/>
  <c r="J18345" i="1" s="1"/>
  <c r="G18346" i="1"/>
  <c r="J18346" i="1" s="1"/>
  <c r="G18347" i="1"/>
  <c r="J18347" i="1" s="1"/>
  <c r="G18348" i="1"/>
  <c r="J18348" i="1" s="1"/>
  <c r="G18349" i="1"/>
  <c r="J18349" i="1" s="1"/>
  <c r="G18350" i="1"/>
  <c r="J18350" i="1" s="1"/>
  <c r="G18351" i="1"/>
  <c r="J18351" i="1" s="1"/>
  <c r="G18352" i="1"/>
  <c r="J18352" i="1" s="1"/>
  <c r="G18353" i="1"/>
  <c r="J18353" i="1" s="1"/>
  <c r="G18354" i="1"/>
  <c r="J18354" i="1" s="1"/>
  <c r="G18355" i="1"/>
  <c r="J18355" i="1" s="1"/>
  <c r="G18356" i="1"/>
  <c r="J18356" i="1" s="1"/>
  <c r="G18357" i="1"/>
  <c r="J18357" i="1" s="1"/>
  <c r="G18358" i="1"/>
  <c r="J18358" i="1" s="1"/>
  <c r="G18359" i="1"/>
  <c r="J18359" i="1" s="1"/>
  <c r="G18360" i="1"/>
  <c r="J18360" i="1" s="1"/>
  <c r="G18361" i="1"/>
  <c r="J18361" i="1" s="1"/>
  <c r="G18362" i="1"/>
  <c r="J18362" i="1" s="1"/>
  <c r="G18363" i="1"/>
  <c r="J18363" i="1" s="1"/>
  <c r="G18364" i="1"/>
  <c r="J18364" i="1" s="1"/>
  <c r="G18365" i="1"/>
  <c r="J18365" i="1" s="1"/>
  <c r="G18366" i="1"/>
  <c r="J18366" i="1" s="1"/>
  <c r="G18367" i="1"/>
  <c r="J18367" i="1" s="1"/>
  <c r="G18368" i="1"/>
  <c r="J18368" i="1" s="1"/>
  <c r="G18369" i="1"/>
  <c r="J18369" i="1" s="1"/>
  <c r="G18370" i="1"/>
  <c r="J18370" i="1" s="1"/>
  <c r="G18371" i="1"/>
  <c r="J18371" i="1" s="1"/>
  <c r="G18372" i="1"/>
  <c r="J18372" i="1" s="1"/>
  <c r="G18373" i="1"/>
  <c r="J18373" i="1" s="1"/>
  <c r="G18374" i="1"/>
  <c r="J18374" i="1" s="1"/>
  <c r="G18375" i="1"/>
  <c r="J18375" i="1" s="1"/>
  <c r="G18376" i="1"/>
  <c r="J18376" i="1" s="1"/>
  <c r="G18377" i="1"/>
  <c r="J18377" i="1" s="1"/>
  <c r="G18378" i="1"/>
  <c r="J18378" i="1" s="1"/>
  <c r="G18379" i="1"/>
  <c r="J18379" i="1" s="1"/>
  <c r="G18380" i="1"/>
  <c r="J18380" i="1" s="1"/>
  <c r="G18381" i="1"/>
  <c r="J18381" i="1" s="1"/>
  <c r="G18382" i="1"/>
  <c r="J18382" i="1" s="1"/>
  <c r="G18383" i="1"/>
  <c r="J18383" i="1" s="1"/>
  <c r="G18384" i="1"/>
  <c r="J18384" i="1" s="1"/>
  <c r="G18385" i="1"/>
  <c r="J18385" i="1" s="1"/>
  <c r="G18386" i="1"/>
  <c r="J18386" i="1" s="1"/>
  <c r="G18387" i="1"/>
  <c r="J18387" i="1" s="1"/>
  <c r="G18388" i="1"/>
  <c r="J18388" i="1" s="1"/>
  <c r="G18389" i="1"/>
  <c r="J18389" i="1" s="1"/>
  <c r="G18390" i="1"/>
  <c r="J18390" i="1" s="1"/>
  <c r="G18391" i="1"/>
  <c r="J18391" i="1" s="1"/>
  <c r="G18392" i="1"/>
  <c r="J18392" i="1" s="1"/>
  <c r="G18393" i="1"/>
  <c r="J18393" i="1" s="1"/>
  <c r="G18394" i="1"/>
  <c r="J18394" i="1" s="1"/>
  <c r="G18395" i="1"/>
  <c r="J18395" i="1" s="1"/>
  <c r="G18396" i="1"/>
  <c r="J18396" i="1" s="1"/>
  <c r="G18397" i="1"/>
  <c r="J18397" i="1" s="1"/>
  <c r="G18398" i="1"/>
  <c r="J18398" i="1" s="1"/>
  <c r="G18399" i="1"/>
  <c r="J18399" i="1" s="1"/>
  <c r="G18400" i="1"/>
  <c r="J18400" i="1" s="1"/>
  <c r="G18401" i="1"/>
  <c r="J18401" i="1" s="1"/>
  <c r="G18402" i="1"/>
  <c r="J18402" i="1" s="1"/>
  <c r="G18403" i="1"/>
  <c r="J18403" i="1" s="1"/>
  <c r="G18404" i="1"/>
  <c r="J18404" i="1" s="1"/>
  <c r="G18405" i="1"/>
  <c r="J18405" i="1" s="1"/>
  <c r="G18406" i="1"/>
  <c r="J18406" i="1" s="1"/>
  <c r="G18407" i="1"/>
  <c r="J18407" i="1" s="1"/>
  <c r="G18408" i="1"/>
  <c r="J18408" i="1" s="1"/>
  <c r="G18409" i="1"/>
  <c r="J18409" i="1" s="1"/>
  <c r="G18410" i="1"/>
  <c r="J18410" i="1" s="1"/>
  <c r="G18411" i="1"/>
  <c r="J18411" i="1" s="1"/>
  <c r="G18412" i="1"/>
  <c r="J18412" i="1" s="1"/>
  <c r="G18413" i="1"/>
  <c r="J18413" i="1" s="1"/>
  <c r="G18414" i="1"/>
  <c r="J18414" i="1" s="1"/>
  <c r="G18415" i="1"/>
  <c r="J18415" i="1" s="1"/>
  <c r="G18416" i="1"/>
  <c r="J18416" i="1" s="1"/>
  <c r="G18417" i="1"/>
  <c r="J18417" i="1" s="1"/>
  <c r="G18418" i="1"/>
  <c r="J18418" i="1" s="1"/>
  <c r="G18419" i="1"/>
  <c r="J18419" i="1" s="1"/>
  <c r="G18420" i="1"/>
  <c r="J18420" i="1" s="1"/>
  <c r="G18421" i="1"/>
  <c r="J18421" i="1" s="1"/>
  <c r="G18422" i="1"/>
  <c r="J18422" i="1" s="1"/>
  <c r="G18423" i="1"/>
  <c r="J18423" i="1" s="1"/>
  <c r="G18424" i="1"/>
  <c r="J18424" i="1" s="1"/>
  <c r="G18425" i="1"/>
  <c r="J18425" i="1" s="1"/>
  <c r="G18426" i="1"/>
  <c r="J18426" i="1" s="1"/>
  <c r="G18427" i="1"/>
  <c r="J18427" i="1" s="1"/>
  <c r="G18428" i="1"/>
  <c r="J18428" i="1" s="1"/>
  <c r="G18429" i="1"/>
  <c r="J18429" i="1" s="1"/>
  <c r="G18430" i="1"/>
  <c r="J18430" i="1" s="1"/>
  <c r="G18431" i="1"/>
  <c r="J18431" i="1" s="1"/>
  <c r="G18432" i="1"/>
  <c r="J18432" i="1" s="1"/>
  <c r="G18433" i="1"/>
  <c r="J18433" i="1" s="1"/>
  <c r="G18434" i="1"/>
  <c r="J18434" i="1" s="1"/>
  <c r="G18435" i="1"/>
  <c r="J18435" i="1" s="1"/>
  <c r="G18436" i="1"/>
  <c r="J18436" i="1" s="1"/>
  <c r="G18437" i="1"/>
  <c r="J18437" i="1" s="1"/>
  <c r="G18438" i="1"/>
  <c r="J18438" i="1" s="1"/>
  <c r="G18439" i="1"/>
  <c r="J18439" i="1" s="1"/>
  <c r="G18440" i="1"/>
  <c r="J18440" i="1" s="1"/>
  <c r="G18441" i="1"/>
  <c r="J18441" i="1" s="1"/>
  <c r="G18442" i="1"/>
  <c r="J18442" i="1" s="1"/>
  <c r="G18443" i="1"/>
  <c r="J18443" i="1" s="1"/>
  <c r="G18444" i="1"/>
  <c r="J18444" i="1" s="1"/>
  <c r="G18445" i="1"/>
  <c r="J18445" i="1" s="1"/>
  <c r="G18446" i="1"/>
  <c r="J18446" i="1" s="1"/>
  <c r="G18447" i="1"/>
  <c r="J18447" i="1" s="1"/>
  <c r="G18448" i="1"/>
  <c r="J18448" i="1" s="1"/>
  <c r="G18449" i="1"/>
  <c r="J18449" i="1" s="1"/>
  <c r="G18450" i="1"/>
  <c r="J18450" i="1" s="1"/>
  <c r="G18451" i="1"/>
  <c r="J18451" i="1" s="1"/>
  <c r="G18452" i="1"/>
  <c r="J18452" i="1" s="1"/>
  <c r="G18453" i="1"/>
  <c r="J18453" i="1" s="1"/>
  <c r="G18454" i="1"/>
  <c r="J18454" i="1" s="1"/>
  <c r="G18455" i="1"/>
  <c r="J18455" i="1" s="1"/>
  <c r="G18456" i="1"/>
  <c r="J18456" i="1" s="1"/>
  <c r="G18457" i="1"/>
  <c r="J18457" i="1" s="1"/>
  <c r="G18458" i="1"/>
  <c r="J18458" i="1" s="1"/>
  <c r="G18459" i="1"/>
  <c r="J18459" i="1" s="1"/>
  <c r="G18460" i="1"/>
  <c r="J18460" i="1" s="1"/>
  <c r="G18461" i="1"/>
  <c r="J18461" i="1" s="1"/>
  <c r="G18462" i="1"/>
  <c r="J18462" i="1" s="1"/>
  <c r="G18463" i="1"/>
  <c r="J18463" i="1" s="1"/>
  <c r="G18464" i="1"/>
  <c r="J18464" i="1" s="1"/>
  <c r="G18465" i="1"/>
  <c r="J18465" i="1" s="1"/>
  <c r="G18466" i="1"/>
  <c r="J18466" i="1" s="1"/>
  <c r="G18467" i="1"/>
  <c r="J18467" i="1" s="1"/>
  <c r="G18468" i="1"/>
  <c r="J18468" i="1" s="1"/>
  <c r="G18469" i="1"/>
  <c r="J18469" i="1" s="1"/>
  <c r="G18470" i="1"/>
  <c r="J18470" i="1" s="1"/>
  <c r="G18471" i="1"/>
  <c r="J18471" i="1" s="1"/>
  <c r="G18472" i="1"/>
  <c r="J18472" i="1" s="1"/>
  <c r="G18473" i="1"/>
  <c r="J18473" i="1" s="1"/>
  <c r="G18474" i="1"/>
  <c r="J18474" i="1" s="1"/>
  <c r="G18475" i="1"/>
  <c r="J18475" i="1" s="1"/>
  <c r="G18476" i="1"/>
  <c r="J18476" i="1" s="1"/>
  <c r="G18477" i="1"/>
  <c r="J18477" i="1" s="1"/>
  <c r="G18478" i="1"/>
  <c r="J18478" i="1" s="1"/>
  <c r="G18479" i="1"/>
  <c r="J18479" i="1" s="1"/>
  <c r="G18480" i="1"/>
  <c r="J18480" i="1" s="1"/>
  <c r="G18481" i="1"/>
  <c r="J18481" i="1" s="1"/>
  <c r="G18482" i="1"/>
  <c r="J18482" i="1" s="1"/>
  <c r="G18483" i="1"/>
  <c r="J18483" i="1" s="1"/>
  <c r="G18484" i="1"/>
  <c r="J18484" i="1" s="1"/>
  <c r="G18485" i="1"/>
  <c r="J18485" i="1" s="1"/>
  <c r="G18486" i="1"/>
  <c r="J18486" i="1" s="1"/>
  <c r="G18487" i="1"/>
  <c r="J18487" i="1" s="1"/>
  <c r="G18488" i="1"/>
  <c r="J18488" i="1" s="1"/>
  <c r="G18489" i="1"/>
  <c r="J18489" i="1" s="1"/>
  <c r="G18490" i="1"/>
  <c r="J18490" i="1" s="1"/>
  <c r="G18491" i="1"/>
  <c r="J18491" i="1" s="1"/>
  <c r="G18492" i="1"/>
  <c r="J18492" i="1" s="1"/>
  <c r="G18493" i="1"/>
  <c r="J18493" i="1" s="1"/>
  <c r="G18494" i="1"/>
  <c r="J18494" i="1" s="1"/>
  <c r="G18495" i="1"/>
  <c r="J18495" i="1" s="1"/>
  <c r="G18496" i="1"/>
  <c r="J18496" i="1" s="1"/>
  <c r="G18497" i="1"/>
  <c r="J18497" i="1" s="1"/>
  <c r="G18498" i="1"/>
  <c r="J18498" i="1" s="1"/>
  <c r="G18499" i="1"/>
  <c r="J18499" i="1" s="1"/>
  <c r="G18500" i="1"/>
  <c r="J18500" i="1" s="1"/>
  <c r="G18501" i="1"/>
  <c r="J18501" i="1" s="1"/>
  <c r="G18502" i="1"/>
  <c r="J18502" i="1" s="1"/>
  <c r="G18503" i="1"/>
  <c r="J18503" i="1" s="1"/>
  <c r="G18504" i="1"/>
  <c r="J18504" i="1" s="1"/>
  <c r="G18505" i="1"/>
  <c r="J18505" i="1" s="1"/>
  <c r="G18506" i="1"/>
  <c r="J18506" i="1" s="1"/>
  <c r="G18507" i="1"/>
  <c r="J18507" i="1" s="1"/>
  <c r="G18508" i="1"/>
  <c r="J18508" i="1" s="1"/>
  <c r="G18509" i="1"/>
  <c r="J18509" i="1" s="1"/>
  <c r="G18510" i="1"/>
  <c r="J18510" i="1" s="1"/>
  <c r="G18511" i="1"/>
  <c r="J18511" i="1" s="1"/>
  <c r="G18512" i="1"/>
  <c r="J18512" i="1" s="1"/>
  <c r="G18513" i="1"/>
  <c r="J18513" i="1" s="1"/>
  <c r="G18514" i="1"/>
  <c r="J18514" i="1" s="1"/>
  <c r="G18515" i="1"/>
  <c r="J18515" i="1" s="1"/>
  <c r="G18516" i="1"/>
  <c r="J18516" i="1" s="1"/>
  <c r="G18517" i="1"/>
  <c r="J18517" i="1" s="1"/>
  <c r="G18518" i="1"/>
  <c r="J18518" i="1" s="1"/>
  <c r="G18519" i="1"/>
  <c r="J18519" i="1" s="1"/>
  <c r="G18520" i="1"/>
  <c r="J18520" i="1" s="1"/>
  <c r="G18521" i="1"/>
  <c r="J18521" i="1" s="1"/>
  <c r="G18522" i="1"/>
  <c r="J18522" i="1" s="1"/>
  <c r="G18523" i="1"/>
  <c r="J18523" i="1" s="1"/>
  <c r="G18524" i="1"/>
  <c r="J18524" i="1" s="1"/>
  <c r="G18525" i="1"/>
  <c r="J18525" i="1" s="1"/>
  <c r="G18526" i="1"/>
  <c r="J18526" i="1" s="1"/>
  <c r="G18527" i="1"/>
  <c r="J18527" i="1" s="1"/>
  <c r="G18528" i="1"/>
  <c r="J18528" i="1" s="1"/>
  <c r="G18529" i="1"/>
  <c r="J18529" i="1" s="1"/>
  <c r="G18530" i="1"/>
  <c r="J18530" i="1" s="1"/>
  <c r="G18531" i="1"/>
  <c r="J18531" i="1" s="1"/>
  <c r="G18532" i="1"/>
  <c r="J18532" i="1" s="1"/>
  <c r="G18533" i="1"/>
  <c r="J18533" i="1" s="1"/>
  <c r="G18534" i="1"/>
  <c r="J18534" i="1" s="1"/>
  <c r="G18535" i="1"/>
  <c r="J18535" i="1" s="1"/>
  <c r="G18536" i="1"/>
  <c r="J18536" i="1" s="1"/>
  <c r="G18537" i="1"/>
  <c r="J18537" i="1" s="1"/>
  <c r="G18538" i="1"/>
  <c r="J18538" i="1" s="1"/>
  <c r="G18539" i="1"/>
  <c r="J18539" i="1" s="1"/>
  <c r="G18540" i="1"/>
  <c r="J18540" i="1" s="1"/>
  <c r="G18541" i="1"/>
  <c r="J18541" i="1" s="1"/>
  <c r="G18542" i="1"/>
  <c r="J18542" i="1" s="1"/>
  <c r="G18543" i="1"/>
  <c r="J18543" i="1" s="1"/>
  <c r="G18544" i="1"/>
  <c r="J18544" i="1" s="1"/>
  <c r="G18545" i="1"/>
  <c r="J18545" i="1" s="1"/>
  <c r="G18546" i="1"/>
  <c r="J18546" i="1" s="1"/>
  <c r="G18547" i="1"/>
  <c r="J18547" i="1" s="1"/>
  <c r="G18548" i="1"/>
  <c r="J18548" i="1" s="1"/>
  <c r="G18549" i="1"/>
  <c r="J18549" i="1" s="1"/>
  <c r="G18550" i="1"/>
  <c r="J18550" i="1" s="1"/>
  <c r="G18551" i="1"/>
  <c r="J18551" i="1" s="1"/>
  <c r="G18552" i="1"/>
  <c r="J18552" i="1" s="1"/>
  <c r="G18553" i="1"/>
  <c r="J18553" i="1" s="1"/>
  <c r="G18554" i="1"/>
  <c r="J18554" i="1" s="1"/>
  <c r="G18555" i="1"/>
  <c r="J18555" i="1" s="1"/>
  <c r="G18556" i="1"/>
  <c r="J18556" i="1" s="1"/>
  <c r="G18557" i="1"/>
  <c r="J18557" i="1" s="1"/>
  <c r="G18558" i="1"/>
  <c r="J18558" i="1" s="1"/>
  <c r="G18559" i="1"/>
  <c r="J18559" i="1" s="1"/>
  <c r="G18560" i="1"/>
  <c r="J18560" i="1" s="1"/>
  <c r="G18561" i="1"/>
  <c r="J18561" i="1" s="1"/>
  <c r="G18562" i="1"/>
  <c r="J18562" i="1" s="1"/>
  <c r="G18563" i="1"/>
  <c r="J18563" i="1" s="1"/>
  <c r="G18564" i="1"/>
  <c r="J18564" i="1" s="1"/>
  <c r="G18565" i="1"/>
  <c r="J18565" i="1" s="1"/>
  <c r="G18566" i="1"/>
  <c r="J18566" i="1" s="1"/>
  <c r="G18567" i="1"/>
  <c r="J18567" i="1" s="1"/>
  <c r="G18568" i="1"/>
  <c r="J18568" i="1" s="1"/>
  <c r="G18569" i="1"/>
  <c r="J18569" i="1" s="1"/>
  <c r="G18570" i="1"/>
  <c r="J18570" i="1" s="1"/>
  <c r="G18571" i="1"/>
  <c r="J18571" i="1" s="1"/>
  <c r="G18572" i="1"/>
  <c r="J18572" i="1" s="1"/>
  <c r="G18573" i="1"/>
  <c r="J18573" i="1" s="1"/>
  <c r="G18574" i="1"/>
  <c r="J18574" i="1" s="1"/>
  <c r="G18575" i="1"/>
  <c r="J18575" i="1" s="1"/>
  <c r="G18576" i="1"/>
  <c r="J18576" i="1" s="1"/>
  <c r="G18577" i="1"/>
  <c r="J18577" i="1" s="1"/>
  <c r="G18578" i="1"/>
  <c r="J18578" i="1" s="1"/>
  <c r="G18579" i="1"/>
  <c r="J18579" i="1" s="1"/>
  <c r="G18580" i="1"/>
  <c r="J18580" i="1" s="1"/>
  <c r="G18581" i="1"/>
  <c r="J18581" i="1" s="1"/>
  <c r="G18582" i="1"/>
  <c r="J18582" i="1" s="1"/>
  <c r="G18583" i="1"/>
  <c r="J18583" i="1" s="1"/>
  <c r="G18584" i="1"/>
  <c r="J18584" i="1" s="1"/>
  <c r="G18585" i="1"/>
  <c r="J18585" i="1" s="1"/>
  <c r="G18586" i="1"/>
  <c r="J18586" i="1" s="1"/>
  <c r="G18587" i="1"/>
  <c r="J18587" i="1" s="1"/>
  <c r="G18588" i="1"/>
  <c r="J18588" i="1" s="1"/>
  <c r="G18589" i="1"/>
  <c r="J18589" i="1" s="1"/>
  <c r="G18590" i="1"/>
  <c r="J18590" i="1" s="1"/>
  <c r="G18591" i="1"/>
  <c r="J18591" i="1" s="1"/>
  <c r="G18592" i="1"/>
  <c r="J18592" i="1" s="1"/>
  <c r="G18593" i="1"/>
  <c r="J18593" i="1" s="1"/>
  <c r="G18594" i="1"/>
  <c r="J18594" i="1" s="1"/>
  <c r="G18595" i="1"/>
  <c r="J18595" i="1" s="1"/>
  <c r="G18596" i="1"/>
  <c r="J18596" i="1" s="1"/>
  <c r="G18597" i="1"/>
  <c r="J18597" i="1" s="1"/>
  <c r="G18598" i="1"/>
  <c r="J18598" i="1" s="1"/>
  <c r="G18599" i="1"/>
  <c r="J18599" i="1" s="1"/>
  <c r="G18600" i="1"/>
  <c r="J18600" i="1" s="1"/>
  <c r="G18601" i="1"/>
  <c r="J18601" i="1" s="1"/>
  <c r="G18602" i="1"/>
  <c r="J18602" i="1" s="1"/>
  <c r="G18603" i="1"/>
  <c r="J18603" i="1" s="1"/>
  <c r="G18604" i="1"/>
  <c r="J18604" i="1" s="1"/>
  <c r="G18605" i="1"/>
  <c r="J18605" i="1" s="1"/>
  <c r="G18606" i="1"/>
  <c r="J18606" i="1" s="1"/>
  <c r="G18607" i="1"/>
  <c r="J18607" i="1" s="1"/>
  <c r="G18608" i="1"/>
  <c r="J18608" i="1" s="1"/>
  <c r="G18609" i="1"/>
  <c r="J18609" i="1" s="1"/>
  <c r="G18610" i="1"/>
  <c r="J18610" i="1" s="1"/>
  <c r="G18611" i="1"/>
  <c r="J18611" i="1" s="1"/>
  <c r="G18612" i="1"/>
  <c r="J18612" i="1" s="1"/>
  <c r="G18613" i="1"/>
  <c r="J18613" i="1" s="1"/>
  <c r="G18614" i="1"/>
  <c r="J18614" i="1" s="1"/>
  <c r="G18615" i="1"/>
  <c r="J18615" i="1" s="1"/>
  <c r="G18616" i="1"/>
  <c r="J18616" i="1" s="1"/>
  <c r="G18617" i="1"/>
  <c r="J18617" i="1" s="1"/>
  <c r="G18618" i="1"/>
  <c r="J18618" i="1" s="1"/>
  <c r="G18619" i="1"/>
  <c r="J18619" i="1" s="1"/>
  <c r="G18620" i="1"/>
  <c r="J18620" i="1" s="1"/>
  <c r="G18621" i="1"/>
  <c r="J18621" i="1" s="1"/>
  <c r="G18622" i="1"/>
  <c r="J18622" i="1" s="1"/>
  <c r="G18623" i="1"/>
  <c r="J18623" i="1" s="1"/>
  <c r="G18624" i="1"/>
  <c r="J18624" i="1" s="1"/>
  <c r="G18625" i="1"/>
  <c r="J18625" i="1" s="1"/>
  <c r="G18626" i="1"/>
  <c r="J18626" i="1" s="1"/>
  <c r="G18627" i="1"/>
  <c r="J18627" i="1" s="1"/>
  <c r="G18628" i="1"/>
  <c r="J18628" i="1" s="1"/>
  <c r="G18629" i="1"/>
  <c r="J18629" i="1" s="1"/>
  <c r="G18630" i="1"/>
  <c r="J18630" i="1" s="1"/>
  <c r="G18631" i="1"/>
  <c r="J18631" i="1" s="1"/>
  <c r="G18632" i="1"/>
  <c r="J18632" i="1" s="1"/>
  <c r="G18633" i="1"/>
  <c r="J18633" i="1" s="1"/>
  <c r="G18634" i="1"/>
  <c r="J18634" i="1" s="1"/>
  <c r="G18635" i="1"/>
  <c r="J18635" i="1" s="1"/>
  <c r="G18636" i="1"/>
  <c r="J18636" i="1" s="1"/>
  <c r="G18637" i="1"/>
  <c r="J18637" i="1" s="1"/>
  <c r="G18638" i="1"/>
  <c r="J18638" i="1" s="1"/>
  <c r="G18639" i="1"/>
  <c r="J18639" i="1" s="1"/>
  <c r="G18640" i="1"/>
  <c r="J18640" i="1" s="1"/>
  <c r="G18641" i="1"/>
  <c r="J18641" i="1" s="1"/>
  <c r="G18642" i="1"/>
  <c r="J18642" i="1" s="1"/>
  <c r="G18643" i="1"/>
  <c r="J18643" i="1" s="1"/>
  <c r="G18644" i="1"/>
  <c r="J18644" i="1" s="1"/>
  <c r="G18645" i="1"/>
  <c r="J18645" i="1" s="1"/>
  <c r="G18646" i="1"/>
  <c r="J18646" i="1" s="1"/>
  <c r="G18647" i="1"/>
  <c r="J18647" i="1" s="1"/>
  <c r="G18648" i="1"/>
  <c r="J18648" i="1" s="1"/>
  <c r="G18649" i="1"/>
  <c r="J18649" i="1" s="1"/>
  <c r="G18650" i="1"/>
  <c r="J18650" i="1" s="1"/>
  <c r="G18651" i="1"/>
  <c r="J18651" i="1" s="1"/>
  <c r="G18652" i="1"/>
  <c r="J18652" i="1" s="1"/>
  <c r="G18653" i="1"/>
  <c r="J18653" i="1" s="1"/>
  <c r="G18654" i="1"/>
  <c r="J18654" i="1" s="1"/>
  <c r="G18655" i="1"/>
  <c r="J18655" i="1" s="1"/>
  <c r="G18656" i="1"/>
  <c r="J18656" i="1" s="1"/>
  <c r="G18657" i="1"/>
  <c r="J18657" i="1" s="1"/>
  <c r="G18658" i="1"/>
  <c r="J18658" i="1" s="1"/>
  <c r="G18659" i="1"/>
  <c r="J18659" i="1" s="1"/>
  <c r="G18660" i="1"/>
  <c r="J18660" i="1" s="1"/>
  <c r="G18661" i="1"/>
  <c r="J18661" i="1" s="1"/>
  <c r="G18662" i="1"/>
  <c r="J18662" i="1" s="1"/>
  <c r="G18663" i="1"/>
  <c r="J18663" i="1" s="1"/>
  <c r="G18664" i="1"/>
  <c r="J18664" i="1" s="1"/>
  <c r="G18665" i="1"/>
  <c r="J18665" i="1" s="1"/>
  <c r="G18666" i="1"/>
  <c r="J18666" i="1" s="1"/>
  <c r="G18667" i="1"/>
  <c r="J18667" i="1" s="1"/>
  <c r="G18668" i="1"/>
  <c r="J18668" i="1" s="1"/>
  <c r="G18669" i="1"/>
  <c r="J18669" i="1" s="1"/>
  <c r="G18670" i="1"/>
  <c r="J18670" i="1" s="1"/>
  <c r="G18671" i="1"/>
  <c r="J18671" i="1" s="1"/>
  <c r="G18672" i="1"/>
  <c r="J18672" i="1" s="1"/>
  <c r="G18673" i="1"/>
  <c r="J18673" i="1" s="1"/>
  <c r="G18674" i="1"/>
  <c r="J18674" i="1" s="1"/>
  <c r="G18675" i="1"/>
  <c r="J18675" i="1" s="1"/>
  <c r="G18676" i="1"/>
  <c r="J18676" i="1" s="1"/>
  <c r="G18677" i="1"/>
  <c r="J18677" i="1" s="1"/>
  <c r="G18678" i="1"/>
  <c r="J18678" i="1" s="1"/>
  <c r="G18679" i="1"/>
  <c r="J18679" i="1" s="1"/>
  <c r="G18680" i="1"/>
  <c r="J18680" i="1" s="1"/>
  <c r="G18681" i="1"/>
  <c r="J18681" i="1" s="1"/>
  <c r="G18682" i="1"/>
  <c r="J18682" i="1" s="1"/>
  <c r="G18683" i="1"/>
  <c r="J18683" i="1" s="1"/>
  <c r="G18684" i="1"/>
  <c r="J18684" i="1" s="1"/>
  <c r="G18685" i="1"/>
  <c r="J18685" i="1" s="1"/>
  <c r="G18686" i="1"/>
  <c r="J18686" i="1" s="1"/>
  <c r="G18687" i="1"/>
  <c r="J18687" i="1" s="1"/>
  <c r="G18688" i="1"/>
  <c r="J18688" i="1" s="1"/>
  <c r="G18689" i="1"/>
  <c r="J18689" i="1" s="1"/>
  <c r="G18690" i="1"/>
  <c r="J18690" i="1" s="1"/>
  <c r="G18691" i="1"/>
  <c r="J18691" i="1" s="1"/>
  <c r="G18692" i="1"/>
  <c r="J18692" i="1" s="1"/>
  <c r="G18693" i="1"/>
  <c r="J18693" i="1" s="1"/>
  <c r="G18694" i="1"/>
  <c r="J18694" i="1" s="1"/>
  <c r="G18695" i="1"/>
  <c r="J18695" i="1" s="1"/>
  <c r="G18696" i="1"/>
  <c r="J18696" i="1" s="1"/>
  <c r="G18697" i="1"/>
  <c r="J18697" i="1" s="1"/>
  <c r="G18698" i="1"/>
  <c r="J18698" i="1" s="1"/>
  <c r="G18699" i="1"/>
  <c r="J18699" i="1" s="1"/>
  <c r="G18700" i="1"/>
  <c r="J18700" i="1" s="1"/>
  <c r="G18701" i="1"/>
  <c r="J18701" i="1" s="1"/>
  <c r="G18702" i="1"/>
  <c r="J18702" i="1" s="1"/>
  <c r="G18703" i="1"/>
  <c r="J18703" i="1" s="1"/>
  <c r="G18704" i="1"/>
  <c r="J18704" i="1" s="1"/>
  <c r="G18705" i="1"/>
  <c r="J18705" i="1" s="1"/>
  <c r="G18706" i="1"/>
  <c r="J18706" i="1" s="1"/>
  <c r="G18707" i="1"/>
  <c r="J18707" i="1" s="1"/>
  <c r="G18708" i="1"/>
  <c r="J18708" i="1" s="1"/>
  <c r="G18709" i="1"/>
  <c r="J18709" i="1" s="1"/>
  <c r="G18710" i="1"/>
  <c r="J18710" i="1" s="1"/>
  <c r="G18711" i="1"/>
  <c r="J18711" i="1" s="1"/>
  <c r="G18712" i="1"/>
  <c r="J18712" i="1" s="1"/>
  <c r="G18713" i="1"/>
  <c r="J18713" i="1" s="1"/>
  <c r="G18714" i="1"/>
  <c r="J18714" i="1" s="1"/>
  <c r="G18715" i="1"/>
  <c r="J18715" i="1" s="1"/>
  <c r="G18716" i="1"/>
  <c r="J18716" i="1" s="1"/>
  <c r="G18717" i="1"/>
  <c r="J18717" i="1" s="1"/>
  <c r="G18718" i="1"/>
  <c r="J18718" i="1" s="1"/>
  <c r="G18719" i="1"/>
  <c r="J18719" i="1" s="1"/>
  <c r="G18720" i="1"/>
  <c r="J18720" i="1" s="1"/>
  <c r="G18721" i="1"/>
  <c r="J18721" i="1" s="1"/>
  <c r="G18722" i="1"/>
  <c r="J18722" i="1" s="1"/>
  <c r="G18723" i="1"/>
  <c r="J18723" i="1" s="1"/>
  <c r="G18724" i="1"/>
  <c r="J18724" i="1" s="1"/>
  <c r="G18725" i="1"/>
  <c r="J18725" i="1" s="1"/>
  <c r="G18726" i="1"/>
  <c r="J18726" i="1" s="1"/>
  <c r="G18727" i="1"/>
  <c r="J18727" i="1" s="1"/>
  <c r="G18728" i="1"/>
  <c r="J18728" i="1" s="1"/>
  <c r="G18729" i="1"/>
  <c r="J18729" i="1" s="1"/>
  <c r="G18730" i="1"/>
  <c r="J18730" i="1" s="1"/>
  <c r="G18731" i="1"/>
  <c r="J18731" i="1" s="1"/>
  <c r="G18732" i="1"/>
  <c r="J18732" i="1" s="1"/>
  <c r="G18733" i="1"/>
  <c r="J18733" i="1" s="1"/>
  <c r="G18734" i="1"/>
  <c r="J18734" i="1" s="1"/>
  <c r="G18735" i="1"/>
  <c r="J18735" i="1" s="1"/>
  <c r="G18736" i="1"/>
  <c r="J18736" i="1" s="1"/>
  <c r="G18737" i="1"/>
  <c r="J18737" i="1" s="1"/>
  <c r="G18738" i="1"/>
  <c r="J18738" i="1" s="1"/>
  <c r="G18739" i="1"/>
  <c r="J18739" i="1" s="1"/>
  <c r="G18740" i="1"/>
  <c r="J18740" i="1" s="1"/>
  <c r="G18741" i="1"/>
  <c r="J18741" i="1" s="1"/>
  <c r="G18742" i="1"/>
  <c r="J18742" i="1" s="1"/>
  <c r="G18743" i="1"/>
  <c r="J18743" i="1" s="1"/>
  <c r="G18744" i="1"/>
  <c r="J18744" i="1" s="1"/>
  <c r="G18745" i="1"/>
  <c r="J18745" i="1" s="1"/>
  <c r="G18746" i="1"/>
  <c r="J18746" i="1" s="1"/>
  <c r="G18747" i="1"/>
  <c r="J18747" i="1" s="1"/>
  <c r="G18748" i="1"/>
  <c r="J18748" i="1" s="1"/>
  <c r="G18749" i="1"/>
  <c r="J18749" i="1" s="1"/>
  <c r="G18750" i="1"/>
  <c r="J18750" i="1" s="1"/>
  <c r="G18751" i="1"/>
  <c r="J18751" i="1" s="1"/>
  <c r="G18752" i="1"/>
  <c r="J18752" i="1" s="1"/>
  <c r="G18753" i="1"/>
  <c r="J18753" i="1" s="1"/>
  <c r="G18754" i="1"/>
  <c r="J18754" i="1" s="1"/>
  <c r="G18755" i="1"/>
  <c r="J18755" i="1" s="1"/>
  <c r="G18756" i="1"/>
  <c r="J18756" i="1" s="1"/>
  <c r="G18757" i="1"/>
  <c r="J18757" i="1" s="1"/>
  <c r="G18758" i="1"/>
  <c r="J18758" i="1" s="1"/>
  <c r="G18759" i="1"/>
  <c r="J18759" i="1" s="1"/>
  <c r="G18760" i="1"/>
  <c r="J18760" i="1" s="1"/>
  <c r="G18761" i="1"/>
  <c r="J18761" i="1" s="1"/>
  <c r="G18762" i="1"/>
  <c r="J18762" i="1" s="1"/>
  <c r="G18763" i="1"/>
  <c r="J18763" i="1" s="1"/>
  <c r="G18764" i="1"/>
  <c r="J18764" i="1" s="1"/>
  <c r="G18765" i="1"/>
  <c r="J18765" i="1" s="1"/>
  <c r="G18766" i="1"/>
  <c r="J18766" i="1" s="1"/>
  <c r="G18767" i="1"/>
  <c r="J18767" i="1" s="1"/>
  <c r="G18768" i="1"/>
  <c r="J18768" i="1" s="1"/>
  <c r="G18769" i="1"/>
  <c r="J18769" i="1" s="1"/>
  <c r="G18770" i="1"/>
  <c r="J18770" i="1" s="1"/>
  <c r="G18771" i="1"/>
  <c r="J18771" i="1" s="1"/>
  <c r="G18772" i="1"/>
  <c r="J18772" i="1" s="1"/>
  <c r="G18773" i="1"/>
  <c r="J18773" i="1" s="1"/>
  <c r="G18774" i="1"/>
  <c r="J18774" i="1" s="1"/>
  <c r="G18775" i="1"/>
  <c r="J18775" i="1" s="1"/>
  <c r="G18776" i="1"/>
  <c r="J18776" i="1" s="1"/>
  <c r="G18777" i="1"/>
  <c r="J18777" i="1" s="1"/>
  <c r="G18778" i="1"/>
  <c r="J18778" i="1" s="1"/>
  <c r="G18779" i="1"/>
  <c r="J18779" i="1" s="1"/>
  <c r="G18780" i="1"/>
  <c r="J18780" i="1" s="1"/>
  <c r="G18781" i="1"/>
  <c r="J18781" i="1" s="1"/>
  <c r="G18782" i="1"/>
  <c r="J18782" i="1" s="1"/>
  <c r="G18783" i="1"/>
  <c r="J18783" i="1" s="1"/>
  <c r="G18784" i="1"/>
  <c r="J18784" i="1" s="1"/>
  <c r="G18785" i="1"/>
  <c r="J18785" i="1" s="1"/>
  <c r="G18786" i="1"/>
  <c r="J18786" i="1" s="1"/>
  <c r="G18787" i="1"/>
  <c r="J18787" i="1" s="1"/>
  <c r="G18788" i="1"/>
  <c r="J18788" i="1" s="1"/>
  <c r="G18789" i="1"/>
  <c r="J18789" i="1" s="1"/>
  <c r="G18790" i="1"/>
  <c r="J18790" i="1" s="1"/>
  <c r="G18791" i="1"/>
  <c r="J18791" i="1" s="1"/>
  <c r="G18792" i="1"/>
  <c r="J18792" i="1" s="1"/>
  <c r="G18793" i="1"/>
  <c r="J18793" i="1" s="1"/>
  <c r="G18794" i="1"/>
  <c r="J18794" i="1" s="1"/>
  <c r="G18795" i="1"/>
  <c r="J18795" i="1" s="1"/>
  <c r="G18796" i="1"/>
  <c r="J18796" i="1" s="1"/>
  <c r="G18797" i="1"/>
  <c r="J18797" i="1" s="1"/>
  <c r="G18798" i="1"/>
  <c r="J18798" i="1" s="1"/>
  <c r="G18799" i="1"/>
  <c r="J18799" i="1" s="1"/>
  <c r="G18800" i="1"/>
  <c r="J18800" i="1" s="1"/>
  <c r="G18801" i="1"/>
  <c r="J18801" i="1" s="1"/>
  <c r="G18802" i="1"/>
  <c r="J18802" i="1" s="1"/>
  <c r="G18803" i="1"/>
  <c r="J18803" i="1" s="1"/>
  <c r="G18804" i="1"/>
  <c r="J18804" i="1" s="1"/>
  <c r="G18805" i="1"/>
  <c r="J18805" i="1" s="1"/>
  <c r="G18806" i="1"/>
  <c r="J18806" i="1" s="1"/>
  <c r="G18807" i="1"/>
  <c r="J18807" i="1" s="1"/>
  <c r="G18808" i="1"/>
  <c r="J18808" i="1" s="1"/>
  <c r="G18809" i="1"/>
  <c r="J18809" i="1" s="1"/>
  <c r="G18810" i="1"/>
  <c r="J18810" i="1" s="1"/>
  <c r="G18811" i="1"/>
  <c r="J18811" i="1" s="1"/>
  <c r="G18812" i="1"/>
  <c r="J18812" i="1" s="1"/>
  <c r="G18813" i="1"/>
  <c r="J18813" i="1" s="1"/>
  <c r="G18814" i="1"/>
  <c r="J18814" i="1" s="1"/>
  <c r="G18815" i="1"/>
  <c r="J18815" i="1" s="1"/>
  <c r="G18816" i="1"/>
  <c r="J18816" i="1" s="1"/>
  <c r="G18817" i="1"/>
  <c r="J18817" i="1" s="1"/>
  <c r="G18818" i="1"/>
  <c r="J18818" i="1" s="1"/>
  <c r="G18819" i="1"/>
  <c r="J18819" i="1" s="1"/>
  <c r="G18820" i="1"/>
  <c r="J18820" i="1" s="1"/>
  <c r="G18821" i="1"/>
  <c r="J18821" i="1" s="1"/>
  <c r="G18822" i="1"/>
  <c r="J18822" i="1" s="1"/>
  <c r="G18823" i="1"/>
  <c r="J18823" i="1" s="1"/>
  <c r="G18824" i="1"/>
  <c r="J18824" i="1" s="1"/>
  <c r="G18825" i="1"/>
  <c r="J18825" i="1" s="1"/>
  <c r="G18826" i="1"/>
  <c r="J18826" i="1" s="1"/>
  <c r="G18827" i="1"/>
  <c r="J18827" i="1" s="1"/>
  <c r="G18828" i="1"/>
  <c r="J18828" i="1" s="1"/>
  <c r="G18829" i="1"/>
  <c r="J18829" i="1" s="1"/>
  <c r="G18830" i="1"/>
  <c r="J18830" i="1" s="1"/>
  <c r="G18831" i="1"/>
  <c r="J18831" i="1" s="1"/>
  <c r="G18832" i="1"/>
  <c r="J18832" i="1" s="1"/>
  <c r="G18833" i="1"/>
  <c r="J18833" i="1" s="1"/>
  <c r="G18834" i="1"/>
  <c r="J18834" i="1" s="1"/>
  <c r="G18835" i="1"/>
  <c r="J18835" i="1" s="1"/>
  <c r="G18836" i="1"/>
  <c r="J18836" i="1" s="1"/>
  <c r="G18837" i="1"/>
  <c r="J18837" i="1" s="1"/>
  <c r="G18838" i="1"/>
  <c r="J18838" i="1" s="1"/>
  <c r="G18839" i="1"/>
  <c r="J18839" i="1" s="1"/>
  <c r="G18840" i="1"/>
  <c r="J18840" i="1" s="1"/>
  <c r="G18841" i="1"/>
  <c r="J18841" i="1" s="1"/>
  <c r="G18842" i="1"/>
  <c r="J18842" i="1" s="1"/>
  <c r="G18843" i="1"/>
  <c r="J18843" i="1" s="1"/>
  <c r="G18844" i="1"/>
  <c r="J18844" i="1" s="1"/>
  <c r="G18845" i="1"/>
  <c r="J18845" i="1" s="1"/>
  <c r="G18846" i="1"/>
  <c r="J18846" i="1" s="1"/>
  <c r="G18847" i="1"/>
  <c r="J18847" i="1" s="1"/>
  <c r="G18848" i="1"/>
  <c r="J18848" i="1" s="1"/>
  <c r="G18849" i="1"/>
  <c r="J18849" i="1" s="1"/>
  <c r="G18850" i="1"/>
  <c r="J18850" i="1" s="1"/>
  <c r="G18851" i="1"/>
  <c r="J18851" i="1" s="1"/>
  <c r="G18852" i="1"/>
  <c r="J18852" i="1" s="1"/>
  <c r="G18853" i="1"/>
  <c r="J18853" i="1" s="1"/>
  <c r="G18854" i="1"/>
  <c r="J18854" i="1" s="1"/>
  <c r="G18855" i="1"/>
  <c r="J18855" i="1" s="1"/>
  <c r="G18856" i="1"/>
  <c r="J18856" i="1" s="1"/>
  <c r="G18857" i="1"/>
  <c r="J18857" i="1" s="1"/>
  <c r="G18858" i="1"/>
  <c r="J18858" i="1" s="1"/>
  <c r="G18859" i="1"/>
  <c r="J18859" i="1" s="1"/>
  <c r="G18860" i="1"/>
  <c r="J18860" i="1" s="1"/>
  <c r="G18861" i="1"/>
  <c r="J18861" i="1" s="1"/>
  <c r="G18862" i="1"/>
  <c r="J18862" i="1" s="1"/>
  <c r="G18863" i="1"/>
  <c r="J18863" i="1" s="1"/>
  <c r="G18864" i="1"/>
  <c r="J18864" i="1" s="1"/>
  <c r="G18865" i="1"/>
  <c r="J18865" i="1" s="1"/>
  <c r="G18866" i="1"/>
  <c r="J18866" i="1" s="1"/>
  <c r="G18867" i="1"/>
  <c r="J18867" i="1" s="1"/>
  <c r="G18868" i="1"/>
  <c r="J18868" i="1" s="1"/>
  <c r="G18869" i="1"/>
  <c r="J18869" i="1" s="1"/>
  <c r="G18870" i="1"/>
  <c r="J18870" i="1" s="1"/>
  <c r="G18871" i="1"/>
  <c r="J18871" i="1" s="1"/>
  <c r="G18872" i="1"/>
  <c r="J18872" i="1" s="1"/>
  <c r="G18873" i="1"/>
  <c r="J18873" i="1" s="1"/>
  <c r="G18874" i="1"/>
  <c r="J18874" i="1" s="1"/>
  <c r="G18875" i="1"/>
  <c r="J18875" i="1" s="1"/>
  <c r="G18876" i="1"/>
  <c r="J18876" i="1" s="1"/>
  <c r="G18877" i="1"/>
  <c r="J18877" i="1" s="1"/>
  <c r="G18878" i="1"/>
  <c r="J18878" i="1" s="1"/>
  <c r="G18879" i="1"/>
  <c r="J18879" i="1" s="1"/>
  <c r="G18880" i="1"/>
  <c r="J18880" i="1" s="1"/>
  <c r="G18881" i="1"/>
  <c r="J18881" i="1" s="1"/>
  <c r="G18882" i="1"/>
  <c r="J18882" i="1" s="1"/>
  <c r="G18883" i="1"/>
  <c r="J18883" i="1" s="1"/>
  <c r="G18884" i="1"/>
  <c r="J18884" i="1" s="1"/>
  <c r="G18885" i="1"/>
  <c r="J18885" i="1" s="1"/>
  <c r="G18886" i="1"/>
  <c r="J18886" i="1" s="1"/>
  <c r="G18887" i="1"/>
  <c r="J18887" i="1" s="1"/>
  <c r="G18888" i="1"/>
  <c r="J18888" i="1" s="1"/>
  <c r="G18889" i="1"/>
  <c r="J18889" i="1" s="1"/>
  <c r="G18890" i="1"/>
  <c r="J18890" i="1" s="1"/>
  <c r="G18891" i="1"/>
  <c r="J18891" i="1" s="1"/>
  <c r="G18892" i="1"/>
  <c r="J18892" i="1" s="1"/>
  <c r="G18893" i="1"/>
  <c r="J18893" i="1" s="1"/>
  <c r="G18894" i="1"/>
  <c r="J18894" i="1" s="1"/>
  <c r="G18895" i="1"/>
  <c r="J18895" i="1" s="1"/>
  <c r="G18896" i="1"/>
  <c r="J18896" i="1" s="1"/>
  <c r="G18897" i="1"/>
  <c r="J18897" i="1" s="1"/>
  <c r="G18898" i="1"/>
  <c r="J18898" i="1" s="1"/>
  <c r="G18899" i="1"/>
  <c r="J18899" i="1" s="1"/>
  <c r="G18900" i="1"/>
  <c r="J18900" i="1" s="1"/>
  <c r="G18901" i="1"/>
  <c r="J18901" i="1" s="1"/>
  <c r="G18902" i="1"/>
  <c r="J18902" i="1" s="1"/>
  <c r="G18903" i="1"/>
  <c r="J18903" i="1" s="1"/>
  <c r="G18904" i="1"/>
  <c r="J18904" i="1" s="1"/>
  <c r="G18905" i="1"/>
  <c r="J18905" i="1" s="1"/>
  <c r="G18906" i="1"/>
  <c r="J18906" i="1" s="1"/>
  <c r="G18907" i="1"/>
  <c r="J18907" i="1" s="1"/>
  <c r="G18908" i="1"/>
  <c r="J18908" i="1" s="1"/>
  <c r="G18909" i="1"/>
  <c r="J18909" i="1" s="1"/>
  <c r="G18910" i="1"/>
  <c r="J18910" i="1" s="1"/>
  <c r="G18911" i="1"/>
  <c r="J18911" i="1" s="1"/>
  <c r="G18912" i="1"/>
  <c r="J18912" i="1" s="1"/>
  <c r="G18913" i="1"/>
  <c r="J18913" i="1" s="1"/>
  <c r="G18914" i="1"/>
  <c r="J18914" i="1" s="1"/>
  <c r="G18915" i="1"/>
  <c r="J18915" i="1" s="1"/>
  <c r="G18916" i="1"/>
  <c r="J18916" i="1" s="1"/>
  <c r="G18917" i="1"/>
  <c r="J18917" i="1" s="1"/>
  <c r="G18918" i="1"/>
  <c r="J18918" i="1" s="1"/>
  <c r="G18919" i="1"/>
  <c r="J18919" i="1" s="1"/>
  <c r="G18920" i="1"/>
  <c r="J18920" i="1" s="1"/>
  <c r="G18921" i="1"/>
  <c r="J18921" i="1" s="1"/>
  <c r="G18922" i="1"/>
  <c r="J18922" i="1" s="1"/>
  <c r="G18923" i="1"/>
  <c r="J18923" i="1" s="1"/>
  <c r="G18924" i="1"/>
  <c r="J18924" i="1" s="1"/>
  <c r="G18925" i="1"/>
  <c r="J18925" i="1" s="1"/>
  <c r="G18926" i="1"/>
  <c r="J18926" i="1" s="1"/>
  <c r="G18927" i="1"/>
  <c r="J18927" i="1" s="1"/>
  <c r="G18928" i="1"/>
  <c r="J18928" i="1" s="1"/>
  <c r="G18929" i="1"/>
  <c r="J18929" i="1" s="1"/>
  <c r="G18930" i="1"/>
  <c r="J18930" i="1" s="1"/>
  <c r="G18931" i="1"/>
  <c r="J18931" i="1" s="1"/>
  <c r="G17455" i="1" l="1"/>
  <c r="J17455" i="1" s="1"/>
  <c r="G17456" i="1"/>
  <c r="J17456" i="1" s="1"/>
  <c r="G17457" i="1"/>
  <c r="J17457" i="1" s="1"/>
  <c r="G17458" i="1"/>
  <c r="J17458" i="1" s="1"/>
  <c r="G17459" i="1"/>
  <c r="J17459" i="1" s="1"/>
  <c r="G17460" i="1"/>
  <c r="J17460" i="1" s="1"/>
  <c r="G17461" i="1"/>
  <c r="J17461" i="1" s="1"/>
  <c r="G17462" i="1"/>
  <c r="J17462" i="1" s="1"/>
  <c r="G17463" i="1"/>
  <c r="J17463" i="1" s="1"/>
  <c r="G17464" i="1"/>
  <c r="J17464" i="1" s="1"/>
  <c r="G17465" i="1"/>
  <c r="J17465" i="1" s="1"/>
  <c r="G17466" i="1"/>
  <c r="J17466" i="1" s="1"/>
  <c r="G17467" i="1"/>
  <c r="J17467" i="1" s="1"/>
  <c r="G17468" i="1"/>
  <c r="J17468" i="1" s="1"/>
  <c r="G17469" i="1"/>
  <c r="J17469" i="1" s="1"/>
  <c r="G17470" i="1"/>
  <c r="J17470" i="1" s="1"/>
  <c r="G17471" i="1"/>
  <c r="J17471" i="1" s="1"/>
  <c r="G17472" i="1"/>
  <c r="J17472" i="1" s="1"/>
  <c r="G17473" i="1"/>
  <c r="J17473" i="1" s="1"/>
  <c r="G17474" i="1"/>
  <c r="J17474" i="1" s="1"/>
  <c r="G17475" i="1"/>
  <c r="J17475" i="1" s="1"/>
  <c r="G17476" i="1"/>
  <c r="J17476" i="1" s="1"/>
  <c r="G17477" i="1"/>
  <c r="J17477" i="1" s="1"/>
  <c r="G17478" i="1"/>
  <c r="J17478" i="1" s="1"/>
  <c r="G17479" i="1"/>
  <c r="J17479" i="1" s="1"/>
  <c r="G17480" i="1"/>
  <c r="J17480" i="1" s="1"/>
  <c r="G17481" i="1"/>
  <c r="J17481" i="1" s="1"/>
  <c r="G17482" i="1"/>
  <c r="J17482" i="1" s="1"/>
  <c r="G17483" i="1"/>
  <c r="J17483" i="1" s="1"/>
  <c r="G17484" i="1"/>
  <c r="J17484" i="1" s="1"/>
  <c r="G17485" i="1"/>
  <c r="J17485" i="1" s="1"/>
  <c r="G17486" i="1"/>
  <c r="J17486" i="1" s="1"/>
  <c r="G17487" i="1"/>
  <c r="J17487" i="1" s="1"/>
  <c r="G17488" i="1"/>
  <c r="J17488" i="1" s="1"/>
  <c r="G17489" i="1"/>
  <c r="J17489" i="1" s="1"/>
  <c r="G17490" i="1"/>
  <c r="J17490" i="1" s="1"/>
  <c r="G17491" i="1"/>
  <c r="J17491" i="1" s="1"/>
  <c r="G17492" i="1"/>
  <c r="J17492" i="1" s="1"/>
  <c r="G17493" i="1"/>
  <c r="J17493" i="1" s="1"/>
  <c r="G17494" i="1"/>
  <c r="J17494" i="1" s="1"/>
  <c r="G17495" i="1"/>
  <c r="J17495" i="1" s="1"/>
  <c r="G17496" i="1"/>
  <c r="J17496" i="1" s="1"/>
  <c r="G17497" i="1"/>
  <c r="J17497" i="1" s="1"/>
  <c r="G17498" i="1"/>
  <c r="J17498" i="1" s="1"/>
  <c r="G17499" i="1"/>
  <c r="J17499" i="1" s="1"/>
  <c r="G17500" i="1"/>
  <c r="J17500" i="1" s="1"/>
  <c r="G17501" i="1"/>
  <c r="J17501" i="1" s="1"/>
  <c r="G17502" i="1"/>
  <c r="J17502" i="1" s="1"/>
  <c r="G17503" i="1"/>
  <c r="J17503" i="1" s="1"/>
  <c r="G17504" i="1"/>
  <c r="J17504" i="1" s="1"/>
  <c r="G17505" i="1"/>
  <c r="J17505" i="1" s="1"/>
  <c r="G17506" i="1"/>
  <c r="J17506" i="1" s="1"/>
  <c r="G17507" i="1"/>
  <c r="J17507" i="1" s="1"/>
  <c r="G17508" i="1"/>
  <c r="J17508" i="1" s="1"/>
  <c r="G17509" i="1"/>
  <c r="J17509" i="1" s="1"/>
  <c r="G17510" i="1"/>
  <c r="J17510" i="1" s="1"/>
  <c r="G17511" i="1"/>
  <c r="J17511" i="1" s="1"/>
  <c r="G17512" i="1"/>
  <c r="J17512" i="1" s="1"/>
  <c r="G17513" i="1"/>
  <c r="J17513" i="1" s="1"/>
  <c r="G17514" i="1"/>
  <c r="J17514" i="1" s="1"/>
  <c r="G17515" i="1"/>
  <c r="J17515" i="1" s="1"/>
  <c r="G17516" i="1"/>
  <c r="J17516" i="1" s="1"/>
  <c r="G17517" i="1"/>
  <c r="J17517" i="1" s="1"/>
  <c r="G17518" i="1"/>
  <c r="J17518" i="1" s="1"/>
  <c r="G17519" i="1"/>
  <c r="J17519" i="1" s="1"/>
  <c r="G17520" i="1"/>
  <c r="J17520" i="1" s="1"/>
  <c r="G17521" i="1"/>
  <c r="J17521" i="1" s="1"/>
  <c r="G17522" i="1"/>
  <c r="J17522" i="1" s="1"/>
  <c r="G17523" i="1"/>
  <c r="J17523" i="1" s="1"/>
  <c r="G17524" i="1"/>
  <c r="J17524" i="1" s="1"/>
  <c r="G17525" i="1"/>
  <c r="J17525" i="1" s="1"/>
  <c r="G17526" i="1"/>
  <c r="J17526" i="1" s="1"/>
  <c r="G17527" i="1"/>
  <c r="J17527" i="1" s="1"/>
  <c r="G17528" i="1"/>
  <c r="J17528" i="1" s="1"/>
  <c r="G17529" i="1"/>
  <c r="J17529" i="1" s="1"/>
  <c r="G17530" i="1"/>
  <c r="J17530" i="1" s="1"/>
  <c r="G17531" i="1"/>
  <c r="J17531" i="1" s="1"/>
  <c r="G17532" i="1"/>
  <c r="J17532" i="1" s="1"/>
  <c r="G17533" i="1"/>
  <c r="J17533" i="1" s="1"/>
  <c r="G17534" i="1"/>
  <c r="J17534" i="1" s="1"/>
  <c r="G17535" i="1"/>
  <c r="J17535" i="1" s="1"/>
  <c r="G17536" i="1"/>
  <c r="J17536" i="1" s="1"/>
  <c r="G17537" i="1"/>
  <c r="J17537" i="1" s="1"/>
  <c r="G17538" i="1"/>
  <c r="J17538" i="1" s="1"/>
  <c r="G17539" i="1"/>
  <c r="J17539" i="1" s="1"/>
  <c r="G17540" i="1"/>
  <c r="J17540" i="1" s="1"/>
  <c r="G17541" i="1"/>
  <c r="J17541" i="1" s="1"/>
  <c r="G17542" i="1"/>
  <c r="J17542" i="1" s="1"/>
  <c r="G17543" i="1"/>
  <c r="J17543" i="1" s="1"/>
  <c r="G17544" i="1"/>
  <c r="J17544" i="1" s="1"/>
  <c r="G17545" i="1"/>
  <c r="J17545" i="1" s="1"/>
  <c r="G17546" i="1"/>
  <c r="J17546" i="1" s="1"/>
  <c r="G17547" i="1"/>
  <c r="J17547" i="1" s="1"/>
  <c r="G17548" i="1"/>
  <c r="J17548" i="1" s="1"/>
  <c r="G17549" i="1"/>
  <c r="J17549" i="1" s="1"/>
  <c r="G17550" i="1"/>
  <c r="J17550" i="1" s="1"/>
  <c r="G17551" i="1"/>
  <c r="J17551" i="1" s="1"/>
  <c r="G17552" i="1"/>
  <c r="J17552" i="1" s="1"/>
  <c r="G17553" i="1"/>
  <c r="J17553" i="1" s="1"/>
  <c r="G17554" i="1"/>
  <c r="J17554" i="1" s="1"/>
  <c r="G17555" i="1"/>
  <c r="J17555" i="1" s="1"/>
  <c r="G17556" i="1"/>
  <c r="J17556" i="1" s="1"/>
  <c r="G17557" i="1"/>
  <c r="J17557" i="1" s="1"/>
  <c r="G17558" i="1"/>
  <c r="J17558" i="1" s="1"/>
  <c r="G17559" i="1"/>
  <c r="J17559" i="1" s="1"/>
  <c r="G17560" i="1"/>
  <c r="J17560" i="1" s="1"/>
  <c r="G17561" i="1"/>
  <c r="J17561" i="1" s="1"/>
  <c r="G17562" i="1"/>
  <c r="J17562" i="1" s="1"/>
  <c r="G17563" i="1"/>
  <c r="J17563" i="1" s="1"/>
  <c r="G17564" i="1"/>
  <c r="J17564" i="1" s="1"/>
  <c r="G17565" i="1"/>
  <c r="J17565" i="1" s="1"/>
  <c r="G17566" i="1"/>
  <c r="J17566" i="1" s="1"/>
  <c r="G17567" i="1"/>
  <c r="J17567" i="1" s="1"/>
  <c r="G17568" i="1"/>
  <c r="J17568" i="1" s="1"/>
  <c r="G17569" i="1"/>
  <c r="J17569" i="1" s="1"/>
  <c r="G17570" i="1"/>
  <c r="J17570" i="1" s="1"/>
  <c r="G17571" i="1"/>
  <c r="J17571" i="1" s="1"/>
  <c r="G17572" i="1"/>
  <c r="J17572" i="1" s="1"/>
  <c r="G17573" i="1"/>
  <c r="J17573" i="1" s="1"/>
  <c r="G17574" i="1"/>
  <c r="J17574" i="1" s="1"/>
  <c r="G17575" i="1"/>
  <c r="J17575" i="1" s="1"/>
  <c r="G17576" i="1"/>
  <c r="J17576" i="1" s="1"/>
  <c r="G17577" i="1"/>
  <c r="J17577" i="1" s="1"/>
  <c r="G17578" i="1"/>
  <c r="J17578" i="1" s="1"/>
  <c r="G17579" i="1"/>
  <c r="J17579" i="1" s="1"/>
  <c r="G17580" i="1"/>
  <c r="J17580" i="1" s="1"/>
  <c r="G17581" i="1"/>
  <c r="J17581" i="1" s="1"/>
  <c r="G17582" i="1"/>
  <c r="J17582" i="1" s="1"/>
  <c r="G17583" i="1"/>
  <c r="J17583" i="1" s="1"/>
  <c r="G17584" i="1"/>
  <c r="J17584" i="1" s="1"/>
  <c r="G17585" i="1"/>
  <c r="J17585" i="1" s="1"/>
  <c r="G17586" i="1"/>
  <c r="J17586" i="1" s="1"/>
  <c r="G17587" i="1"/>
  <c r="J17587" i="1" s="1"/>
  <c r="G17588" i="1"/>
  <c r="J17588" i="1" s="1"/>
  <c r="G17589" i="1"/>
  <c r="J17589" i="1" s="1"/>
  <c r="G17590" i="1"/>
  <c r="J17590" i="1" s="1"/>
  <c r="G17591" i="1"/>
  <c r="J17591" i="1" s="1"/>
  <c r="G17592" i="1"/>
  <c r="J17592" i="1" s="1"/>
  <c r="G17593" i="1"/>
  <c r="J17593" i="1" s="1"/>
  <c r="G17594" i="1"/>
  <c r="J17594" i="1" s="1"/>
  <c r="G17595" i="1"/>
  <c r="J17595" i="1" s="1"/>
  <c r="G17596" i="1"/>
  <c r="J17596" i="1" s="1"/>
  <c r="G17597" i="1"/>
  <c r="J17597" i="1" s="1"/>
  <c r="G17598" i="1"/>
  <c r="J17598" i="1" s="1"/>
  <c r="G17599" i="1"/>
  <c r="J17599" i="1" s="1"/>
  <c r="G17600" i="1"/>
  <c r="J17600" i="1" s="1"/>
  <c r="G17601" i="1"/>
  <c r="J17601" i="1" s="1"/>
  <c r="G17602" i="1"/>
  <c r="J17602" i="1" s="1"/>
  <c r="G17603" i="1"/>
  <c r="J17603" i="1" s="1"/>
  <c r="G17604" i="1"/>
  <c r="J17604" i="1" s="1"/>
  <c r="G17605" i="1"/>
  <c r="J17605" i="1" s="1"/>
  <c r="G17606" i="1"/>
  <c r="J17606" i="1" s="1"/>
  <c r="G17607" i="1"/>
  <c r="J17607" i="1" s="1"/>
  <c r="G17608" i="1"/>
  <c r="J17608" i="1" s="1"/>
  <c r="G17609" i="1"/>
  <c r="J17609" i="1" s="1"/>
  <c r="G17610" i="1"/>
  <c r="J17610" i="1" s="1"/>
  <c r="G17611" i="1"/>
  <c r="J17611" i="1" s="1"/>
  <c r="G17612" i="1"/>
  <c r="J17612" i="1" s="1"/>
  <c r="G17613" i="1"/>
  <c r="J17613" i="1" s="1"/>
  <c r="G17614" i="1"/>
  <c r="J17614" i="1" s="1"/>
  <c r="G17615" i="1"/>
  <c r="J17615" i="1" s="1"/>
  <c r="G17616" i="1"/>
  <c r="J17616" i="1" s="1"/>
  <c r="G17617" i="1"/>
  <c r="J17617" i="1" s="1"/>
  <c r="G17618" i="1"/>
  <c r="J17618" i="1" s="1"/>
  <c r="G17619" i="1"/>
  <c r="J17619" i="1" s="1"/>
  <c r="G17620" i="1"/>
  <c r="J17620" i="1" s="1"/>
  <c r="G17621" i="1"/>
  <c r="J17621" i="1" s="1"/>
  <c r="G17622" i="1"/>
  <c r="J17622" i="1" s="1"/>
  <c r="G17623" i="1"/>
  <c r="J17623" i="1" s="1"/>
  <c r="G17624" i="1"/>
  <c r="J17624" i="1" s="1"/>
  <c r="G17625" i="1"/>
  <c r="J17625" i="1" s="1"/>
  <c r="G17626" i="1"/>
  <c r="J17626" i="1" s="1"/>
  <c r="G17627" i="1"/>
  <c r="J17627" i="1" s="1"/>
  <c r="G17628" i="1"/>
  <c r="J17628" i="1" s="1"/>
  <c r="G17629" i="1"/>
  <c r="J17629" i="1" s="1"/>
  <c r="G17630" i="1"/>
  <c r="J17630" i="1" s="1"/>
  <c r="G17631" i="1"/>
  <c r="J17631" i="1" s="1"/>
  <c r="G17632" i="1"/>
  <c r="J17632" i="1" s="1"/>
  <c r="G17633" i="1"/>
  <c r="J17633" i="1" s="1"/>
  <c r="G17634" i="1"/>
  <c r="J17634" i="1" s="1"/>
  <c r="G17635" i="1"/>
  <c r="J17635" i="1" s="1"/>
  <c r="G17636" i="1"/>
  <c r="J17636" i="1" s="1"/>
  <c r="G17637" i="1"/>
  <c r="J17637" i="1" s="1"/>
  <c r="G17638" i="1"/>
  <c r="J17638" i="1" s="1"/>
  <c r="G17639" i="1"/>
  <c r="J17639" i="1" s="1"/>
  <c r="G17640" i="1"/>
  <c r="J17640" i="1" s="1"/>
  <c r="G17641" i="1"/>
  <c r="J17641" i="1" s="1"/>
  <c r="G17642" i="1"/>
  <c r="J17642" i="1" s="1"/>
  <c r="G17643" i="1"/>
  <c r="J17643" i="1" s="1"/>
  <c r="G17644" i="1"/>
  <c r="J17644" i="1" s="1"/>
  <c r="G17645" i="1"/>
  <c r="J17645" i="1" s="1"/>
  <c r="G17646" i="1"/>
  <c r="J17646" i="1" s="1"/>
  <c r="G17647" i="1"/>
  <c r="J17647" i="1" s="1"/>
  <c r="G17648" i="1"/>
  <c r="J17648" i="1" s="1"/>
  <c r="G17649" i="1"/>
  <c r="J17649" i="1" s="1"/>
  <c r="G17650" i="1"/>
  <c r="J17650" i="1" s="1"/>
  <c r="G17651" i="1"/>
  <c r="J17651" i="1" s="1"/>
  <c r="G17652" i="1"/>
  <c r="J17652" i="1" s="1"/>
  <c r="G17653" i="1"/>
  <c r="J17653" i="1" s="1"/>
  <c r="G17654" i="1"/>
  <c r="J17654" i="1" s="1"/>
  <c r="G17655" i="1"/>
  <c r="J17655" i="1" s="1"/>
  <c r="G17656" i="1"/>
  <c r="J17656" i="1" s="1"/>
  <c r="G17657" i="1"/>
  <c r="J17657" i="1" s="1"/>
  <c r="G17658" i="1"/>
  <c r="J17658" i="1" s="1"/>
  <c r="G17659" i="1"/>
  <c r="J17659" i="1" s="1"/>
  <c r="G17660" i="1"/>
  <c r="J17660" i="1" s="1"/>
  <c r="G17661" i="1"/>
  <c r="J17661" i="1" s="1"/>
  <c r="G17662" i="1"/>
  <c r="J17662" i="1" s="1"/>
  <c r="G17663" i="1"/>
  <c r="J17663" i="1" s="1"/>
  <c r="G17664" i="1"/>
  <c r="J17664" i="1" s="1"/>
  <c r="G17665" i="1"/>
  <c r="J17665" i="1" s="1"/>
  <c r="G17666" i="1"/>
  <c r="J17666" i="1" s="1"/>
  <c r="G17667" i="1"/>
  <c r="J17667" i="1" s="1"/>
  <c r="G17668" i="1"/>
  <c r="J17668" i="1" s="1"/>
  <c r="G17669" i="1"/>
  <c r="J17669" i="1" s="1"/>
  <c r="G17670" i="1"/>
  <c r="J17670" i="1" s="1"/>
  <c r="G17671" i="1"/>
  <c r="J17671" i="1" s="1"/>
  <c r="G17672" i="1"/>
  <c r="J17672" i="1" s="1"/>
  <c r="G17673" i="1"/>
  <c r="J17673" i="1" s="1"/>
  <c r="G17674" i="1"/>
  <c r="J17674" i="1" s="1"/>
  <c r="G17675" i="1"/>
  <c r="J17675" i="1" s="1"/>
  <c r="G17676" i="1"/>
  <c r="J17676" i="1" s="1"/>
  <c r="G17677" i="1"/>
  <c r="J17677" i="1" s="1"/>
  <c r="G17678" i="1"/>
  <c r="J17678" i="1" s="1"/>
  <c r="G17679" i="1"/>
  <c r="J17679" i="1" s="1"/>
  <c r="G17680" i="1"/>
  <c r="J17680" i="1" s="1"/>
  <c r="G17681" i="1"/>
  <c r="J17681" i="1" s="1"/>
  <c r="G17682" i="1"/>
  <c r="J17682" i="1" s="1"/>
  <c r="G17683" i="1"/>
  <c r="J17683" i="1" s="1"/>
  <c r="G17684" i="1"/>
  <c r="J17684" i="1" s="1"/>
  <c r="G17685" i="1"/>
  <c r="J17685" i="1" s="1"/>
  <c r="G17686" i="1"/>
  <c r="J17686" i="1" s="1"/>
  <c r="G17687" i="1"/>
  <c r="J17687" i="1" s="1"/>
  <c r="G17688" i="1"/>
  <c r="J17688" i="1" s="1"/>
  <c r="G17689" i="1"/>
  <c r="J17689" i="1" s="1"/>
  <c r="G17690" i="1"/>
  <c r="J17690" i="1" s="1"/>
  <c r="G17691" i="1"/>
  <c r="J17691" i="1" s="1"/>
  <c r="G17692" i="1"/>
  <c r="J17692" i="1" s="1"/>
  <c r="G17693" i="1"/>
  <c r="J17693" i="1" s="1"/>
  <c r="G17694" i="1"/>
  <c r="J17694" i="1" s="1"/>
  <c r="G17695" i="1"/>
  <c r="J17695" i="1" s="1"/>
  <c r="G17696" i="1"/>
  <c r="J17696" i="1" s="1"/>
  <c r="G17697" i="1"/>
  <c r="J17697" i="1" s="1"/>
  <c r="G17698" i="1"/>
  <c r="J17698" i="1" s="1"/>
  <c r="G17699" i="1"/>
  <c r="J17699" i="1" s="1"/>
  <c r="G17700" i="1"/>
  <c r="J17700" i="1" s="1"/>
  <c r="G17701" i="1"/>
  <c r="J17701" i="1" s="1"/>
  <c r="G17702" i="1"/>
  <c r="J17702" i="1" s="1"/>
  <c r="G17703" i="1"/>
  <c r="J17703" i="1" s="1"/>
  <c r="G17704" i="1"/>
  <c r="J17704" i="1" s="1"/>
  <c r="G17705" i="1"/>
  <c r="J17705" i="1" s="1"/>
  <c r="G17706" i="1"/>
  <c r="J17706" i="1" s="1"/>
  <c r="G17707" i="1"/>
  <c r="J17707" i="1" s="1"/>
  <c r="G17708" i="1"/>
  <c r="J17708" i="1" s="1"/>
  <c r="G17709" i="1"/>
  <c r="J17709" i="1" s="1"/>
  <c r="G17710" i="1"/>
  <c r="J17710" i="1" s="1"/>
  <c r="G17711" i="1"/>
  <c r="J17711" i="1" s="1"/>
  <c r="G17712" i="1"/>
  <c r="J17712" i="1" s="1"/>
  <c r="G17713" i="1"/>
  <c r="J17713" i="1" s="1"/>
  <c r="G17714" i="1"/>
  <c r="J17714" i="1" s="1"/>
  <c r="G17715" i="1"/>
  <c r="J17715" i="1" s="1"/>
  <c r="G17716" i="1"/>
  <c r="J17716" i="1" s="1"/>
  <c r="G17717" i="1"/>
  <c r="J17717" i="1" s="1"/>
  <c r="G17718" i="1"/>
  <c r="J17718" i="1" s="1"/>
  <c r="G17719" i="1"/>
  <c r="J17719" i="1" s="1"/>
  <c r="G17720" i="1"/>
  <c r="J17720" i="1" s="1"/>
  <c r="G17721" i="1"/>
  <c r="J17721" i="1" s="1"/>
  <c r="G17722" i="1"/>
  <c r="J17722" i="1" s="1"/>
  <c r="G17723" i="1"/>
  <c r="J17723" i="1" s="1"/>
  <c r="G17724" i="1"/>
  <c r="J17724" i="1" s="1"/>
  <c r="G17725" i="1"/>
  <c r="J17725" i="1" s="1"/>
  <c r="G17726" i="1"/>
  <c r="J17726" i="1" s="1"/>
  <c r="G17727" i="1"/>
  <c r="J17727" i="1" s="1"/>
  <c r="G17728" i="1"/>
  <c r="J17728" i="1" s="1"/>
  <c r="G17729" i="1"/>
  <c r="J17729" i="1" s="1"/>
  <c r="G17730" i="1"/>
  <c r="J17730" i="1" s="1"/>
  <c r="G17731" i="1"/>
  <c r="J17731" i="1" s="1"/>
  <c r="G17732" i="1"/>
  <c r="J17732" i="1" s="1"/>
  <c r="G17733" i="1"/>
  <c r="J17733" i="1" s="1"/>
  <c r="G17734" i="1"/>
  <c r="J17734" i="1" s="1"/>
  <c r="G17735" i="1"/>
  <c r="J17735" i="1" s="1"/>
  <c r="G17736" i="1"/>
  <c r="J17736" i="1" s="1"/>
  <c r="G17737" i="1"/>
  <c r="J17737" i="1" s="1"/>
  <c r="G17738" i="1"/>
  <c r="J17738" i="1" s="1"/>
  <c r="G17739" i="1"/>
  <c r="J17739" i="1" s="1"/>
  <c r="G17740" i="1"/>
  <c r="J17740" i="1" s="1"/>
  <c r="G17741" i="1"/>
  <c r="J17741" i="1" s="1"/>
  <c r="G17742" i="1"/>
  <c r="J17742" i="1" s="1"/>
  <c r="G17743" i="1"/>
  <c r="J17743" i="1" s="1"/>
  <c r="G17744" i="1"/>
  <c r="J17744" i="1" s="1"/>
  <c r="G17745" i="1"/>
  <c r="J17745" i="1" s="1"/>
  <c r="G17746" i="1"/>
  <c r="J17746" i="1" s="1"/>
  <c r="G17747" i="1"/>
  <c r="J17747" i="1" s="1"/>
  <c r="G17748" i="1"/>
  <c r="J17748" i="1" s="1"/>
  <c r="G17749" i="1"/>
  <c r="J17749" i="1" s="1"/>
  <c r="G17750" i="1"/>
  <c r="J17750" i="1" s="1"/>
  <c r="G17751" i="1"/>
  <c r="J17751" i="1" s="1"/>
  <c r="G17752" i="1"/>
  <c r="J17752" i="1" s="1"/>
  <c r="G17753" i="1"/>
  <c r="J17753" i="1" s="1"/>
  <c r="G17754" i="1"/>
  <c r="J17754" i="1" s="1"/>
  <c r="G17755" i="1"/>
  <c r="J17755" i="1" s="1"/>
  <c r="G17756" i="1"/>
  <c r="J17756" i="1" s="1"/>
  <c r="G17757" i="1"/>
  <c r="J17757" i="1" s="1"/>
  <c r="G17758" i="1"/>
  <c r="J17758" i="1" s="1"/>
  <c r="G17759" i="1"/>
  <c r="J17759" i="1" s="1"/>
  <c r="G17760" i="1"/>
  <c r="J17760" i="1" s="1"/>
  <c r="G17761" i="1"/>
  <c r="J17761" i="1" s="1"/>
  <c r="G17762" i="1"/>
  <c r="J17762" i="1" s="1"/>
  <c r="G17763" i="1"/>
  <c r="J17763" i="1" s="1"/>
  <c r="G17764" i="1"/>
  <c r="J17764" i="1" s="1"/>
  <c r="G17765" i="1"/>
  <c r="J17765" i="1" s="1"/>
  <c r="G17766" i="1"/>
  <c r="J17766" i="1" s="1"/>
  <c r="G17767" i="1"/>
  <c r="J17767" i="1" s="1"/>
  <c r="G17768" i="1"/>
  <c r="J17768" i="1" s="1"/>
  <c r="G17769" i="1"/>
  <c r="J17769" i="1" s="1"/>
  <c r="G17770" i="1"/>
  <c r="J17770" i="1" s="1"/>
  <c r="G17771" i="1"/>
  <c r="J17771" i="1" s="1"/>
  <c r="G17772" i="1"/>
  <c r="J17772" i="1" s="1"/>
  <c r="G17773" i="1"/>
  <c r="J17773" i="1" s="1"/>
  <c r="G17774" i="1"/>
  <c r="J17774" i="1" s="1"/>
  <c r="G17775" i="1"/>
  <c r="J17775" i="1" s="1"/>
  <c r="G17776" i="1"/>
  <c r="J17776" i="1" s="1"/>
  <c r="G17777" i="1"/>
  <c r="J17777" i="1" s="1"/>
  <c r="G17778" i="1"/>
  <c r="J17778" i="1" s="1"/>
  <c r="G17779" i="1"/>
  <c r="J17779" i="1" s="1"/>
  <c r="G17780" i="1"/>
  <c r="J17780" i="1" s="1"/>
  <c r="G17781" i="1"/>
  <c r="J17781" i="1" s="1"/>
  <c r="G17782" i="1"/>
  <c r="J17782" i="1" s="1"/>
  <c r="G17783" i="1"/>
  <c r="J17783" i="1" s="1"/>
  <c r="G17784" i="1"/>
  <c r="J17784" i="1" s="1"/>
  <c r="G17785" i="1"/>
  <c r="J17785" i="1" s="1"/>
  <c r="G17416" i="1" l="1"/>
  <c r="J17416" i="1" s="1"/>
  <c r="G17417" i="1"/>
  <c r="J17417" i="1" s="1"/>
  <c r="G17418" i="1"/>
  <c r="J17418" i="1" s="1"/>
  <c r="G17419" i="1"/>
  <c r="J17419" i="1" s="1"/>
  <c r="G17420" i="1"/>
  <c r="J17420" i="1" s="1"/>
  <c r="G17421" i="1"/>
  <c r="J17421" i="1" s="1"/>
  <c r="G17422" i="1"/>
  <c r="J17422" i="1" s="1"/>
  <c r="G17423" i="1"/>
  <c r="J17423" i="1" s="1"/>
  <c r="G17424" i="1"/>
  <c r="J17424" i="1" s="1"/>
  <c r="G17425" i="1"/>
  <c r="J17425" i="1" s="1"/>
  <c r="G17426" i="1"/>
  <c r="J17426" i="1" s="1"/>
  <c r="G17427" i="1"/>
  <c r="J17427" i="1" s="1"/>
  <c r="G17428" i="1"/>
  <c r="J17428" i="1" s="1"/>
  <c r="G17429" i="1"/>
  <c r="J17429" i="1" s="1"/>
  <c r="G17430" i="1"/>
  <c r="J17430" i="1" s="1"/>
  <c r="G17431" i="1"/>
  <c r="J17431" i="1" s="1"/>
  <c r="G17432" i="1"/>
  <c r="J17432" i="1" s="1"/>
  <c r="G17433" i="1"/>
  <c r="J17433" i="1" s="1"/>
  <c r="G17434" i="1"/>
  <c r="J17434" i="1" s="1"/>
  <c r="G17435" i="1"/>
  <c r="J17435" i="1" s="1"/>
  <c r="G17436" i="1"/>
  <c r="J17436" i="1" s="1"/>
  <c r="G17437" i="1"/>
  <c r="J17437" i="1" s="1"/>
  <c r="G17438" i="1"/>
  <c r="J17438" i="1" s="1"/>
  <c r="G17439" i="1"/>
  <c r="J17439" i="1" s="1"/>
  <c r="G17440" i="1"/>
  <c r="J17440" i="1" s="1"/>
  <c r="G17441" i="1"/>
  <c r="J17441" i="1" s="1"/>
  <c r="G17442" i="1"/>
  <c r="J17442" i="1" s="1"/>
  <c r="G17443" i="1"/>
  <c r="J17443" i="1" s="1"/>
  <c r="G17444" i="1"/>
  <c r="J17444" i="1" s="1"/>
  <c r="G17445" i="1"/>
  <c r="J17445" i="1" s="1"/>
  <c r="G17446" i="1"/>
  <c r="J17446" i="1" s="1"/>
  <c r="G17447" i="1"/>
  <c r="J17447" i="1" s="1"/>
  <c r="G17448" i="1"/>
  <c r="J17448" i="1" s="1"/>
  <c r="G17449" i="1"/>
  <c r="J17449" i="1" s="1"/>
  <c r="G17450" i="1"/>
  <c r="J17450" i="1" s="1"/>
  <c r="G17451" i="1"/>
  <c r="J17451" i="1" s="1"/>
  <c r="G17452" i="1"/>
  <c r="J17452" i="1" s="1"/>
  <c r="G17453" i="1"/>
  <c r="J17453" i="1" s="1"/>
  <c r="G17454" i="1"/>
  <c r="J17454" i="1" s="1"/>
  <c r="G17085" i="1" l="1"/>
  <c r="J17085" i="1" s="1"/>
  <c r="G17086" i="1"/>
  <c r="J17086" i="1" s="1"/>
  <c r="G17087" i="1"/>
  <c r="J17087" i="1" s="1"/>
  <c r="G17088" i="1"/>
  <c r="J17088" i="1" s="1"/>
  <c r="G17089" i="1"/>
  <c r="J17089" i="1" s="1"/>
  <c r="G17090" i="1"/>
  <c r="J17090" i="1" s="1"/>
  <c r="G17091" i="1"/>
  <c r="J17091" i="1" s="1"/>
  <c r="G17092" i="1"/>
  <c r="J17092" i="1" s="1"/>
  <c r="G17093" i="1"/>
  <c r="J17093" i="1" s="1"/>
  <c r="G17094" i="1"/>
  <c r="J17094" i="1" s="1"/>
  <c r="G17095" i="1"/>
  <c r="J17095" i="1" s="1"/>
  <c r="G17096" i="1"/>
  <c r="J17096" i="1" s="1"/>
  <c r="G17097" i="1"/>
  <c r="J17097" i="1" s="1"/>
  <c r="G17098" i="1"/>
  <c r="J17098" i="1" s="1"/>
  <c r="G17099" i="1"/>
  <c r="J17099" i="1" s="1"/>
  <c r="G17100" i="1"/>
  <c r="J17100" i="1" s="1"/>
  <c r="G17101" i="1"/>
  <c r="J17101" i="1" s="1"/>
  <c r="G17102" i="1"/>
  <c r="J17102" i="1" s="1"/>
  <c r="G17103" i="1"/>
  <c r="J17103" i="1" s="1"/>
  <c r="G17104" i="1"/>
  <c r="J17104" i="1" s="1"/>
  <c r="G17105" i="1"/>
  <c r="J17105" i="1" s="1"/>
  <c r="G17106" i="1"/>
  <c r="J17106" i="1" s="1"/>
  <c r="G17107" i="1"/>
  <c r="J17107" i="1" s="1"/>
  <c r="G17108" i="1"/>
  <c r="J17108" i="1" s="1"/>
  <c r="G17109" i="1"/>
  <c r="J17109" i="1" s="1"/>
  <c r="G17110" i="1"/>
  <c r="J17110" i="1" s="1"/>
  <c r="G17111" i="1"/>
  <c r="J17111" i="1" s="1"/>
  <c r="G17112" i="1"/>
  <c r="J17112" i="1" s="1"/>
  <c r="G17113" i="1"/>
  <c r="J17113" i="1" s="1"/>
  <c r="G17114" i="1"/>
  <c r="J17114" i="1" s="1"/>
  <c r="G17115" i="1"/>
  <c r="J17115" i="1" s="1"/>
  <c r="G17116" i="1"/>
  <c r="J17116" i="1" s="1"/>
  <c r="G17117" i="1"/>
  <c r="J17117" i="1" s="1"/>
  <c r="G17118" i="1"/>
  <c r="J17118" i="1" s="1"/>
  <c r="G17119" i="1"/>
  <c r="J17119" i="1" s="1"/>
  <c r="G17120" i="1"/>
  <c r="J17120" i="1" s="1"/>
  <c r="G17121" i="1"/>
  <c r="J17121" i="1" s="1"/>
  <c r="G17122" i="1"/>
  <c r="J17122" i="1" s="1"/>
  <c r="G17123" i="1"/>
  <c r="J17123" i="1" s="1"/>
  <c r="G17124" i="1"/>
  <c r="J17124" i="1" s="1"/>
  <c r="G17125" i="1"/>
  <c r="J17125" i="1" s="1"/>
  <c r="G17126" i="1"/>
  <c r="J17126" i="1" s="1"/>
  <c r="G17127" i="1"/>
  <c r="J17127" i="1" s="1"/>
  <c r="G17128" i="1"/>
  <c r="J17128" i="1" s="1"/>
  <c r="G17129" i="1"/>
  <c r="J17129" i="1" s="1"/>
  <c r="G17130" i="1"/>
  <c r="J17130" i="1" s="1"/>
  <c r="G17131" i="1"/>
  <c r="J17131" i="1" s="1"/>
  <c r="G17132" i="1"/>
  <c r="J17132" i="1" s="1"/>
  <c r="G17133" i="1"/>
  <c r="J17133" i="1" s="1"/>
  <c r="G17134" i="1"/>
  <c r="J17134" i="1" s="1"/>
  <c r="G17135" i="1"/>
  <c r="J17135" i="1" s="1"/>
  <c r="G17136" i="1"/>
  <c r="J17136" i="1" s="1"/>
  <c r="G17137" i="1"/>
  <c r="J17137" i="1" s="1"/>
  <c r="G17138" i="1"/>
  <c r="J17138" i="1" s="1"/>
  <c r="G17139" i="1"/>
  <c r="J17139" i="1" s="1"/>
  <c r="G17140" i="1"/>
  <c r="J17140" i="1" s="1"/>
  <c r="G17141" i="1"/>
  <c r="J17141" i="1" s="1"/>
  <c r="G17142" i="1"/>
  <c r="J17142" i="1" s="1"/>
  <c r="G17143" i="1"/>
  <c r="J17143" i="1" s="1"/>
  <c r="G17144" i="1"/>
  <c r="J17144" i="1" s="1"/>
  <c r="G17145" i="1"/>
  <c r="J17145" i="1" s="1"/>
  <c r="G17146" i="1"/>
  <c r="J17146" i="1" s="1"/>
  <c r="G17147" i="1"/>
  <c r="J17147" i="1" s="1"/>
  <c r="G17148" i="1"/>
  <c r="J17148" i="1" s="1"/>
  <c r="G17149" i="1"/>
  <c r="J17149" i="1" s="1"/>
  <c r="G17150" i="1"/>
  <c r="J17150" i="1" s="1"/>
  <c r="G17151" i="1"/>
  <c r="J17151" i="1" s="1"/>
  <c r="G17152" i="1"/>
  <c r="J17152" i="1" s="1"/>
  <c r="G17153" i="1"/>
  <c r="J17153" i="1" s="1"/>
  <c r="G17154" i="1"/>
  <c r="J17154" i="1" s="1"/>
  <c r="G17155" i="1"/>
  <c r="J17155" i="1" s="1"/>
  <c r="G17156" i="1"/>
  <c r="J17156" i="1" s="1"/>
  <c r="G17157" i="1"/>
  <c r="J17157" i="1" s="1"/>
  <c r="G17158" i="1"/>
  <c r="J17158" i="1" s="1"/>
  <c r="G17159" i="1"/>
  <c r="J17159" i="1" s="1"/>
  <c r="G17160" i="1"/>
  <c r="J17160" i="1" s="1"/>
  <c r="G17161" i="1"/>
  <c r="J17161" i="1" s="1"/>
  <c r="G17162" i="1"/>
  <c r="J17162" i="1" s="1"/>
  <c r="G17163" i="1"/>
  <c r="J17163" i="1" s="1"/>
  <c r="G17164" i="1"/>
  <c r="J17164" i="1" s="1"/>
  <c r="G17165" i="1"/>
  <c r="J17165" i="1" s="1"/>
  <c r="G17166" i="1"/>
  <c r="J17166" i="1" s="1"/>
  <c r="G17167" i="1"/>
  <c r="J17167" i="1" s="1"/>
  <c r="G17168" i="1"/>
  <c r="J17168" i="1" s="1"/>
  <c r="G17169" i="1"/>
  <c r="J17169" i="1" s="1"/>
  <c r="G17170" i="1"/>
  <c r="J17170" i="1" s="1"/>
  <c r="G17171" i="1"/>
  <c r="J17171" i="1" s="1"/>
  <c r="G17172" i="1"/>
  <c r="J17172" i="1" s="1"/>
  <c r="G17173" i="1"/>
  <c r="J17173" i="1" s="1"/>
  <c r="G17174" i="1"/>
  <c r="J17174" i="1" s="1"/>
  <c r="G17175" i="1"/>
  <c r="J17175" i="1" s="1"/>
  <c r="G17176" i="1"/>
  <c r="J17176" i="1" s="1"/>
  <c r="G17177" i="1"/>
  <c r="J17177" i="1" s="1"/>
  <c r="G17178" i="1"/>
  <c r="J17178" i="1" s="1"/>
  <c r="G17179" i="1"/>
  <c r="J17179" i="1" s="1"/>
  <c r="G17180" i="1"/>
  <c r="J17180" i="1" s="1"/>
  <c r="G17181" i="1"/>
  <c r="J17181" i="1" s="1"/>
  <c r="G17182" i="1"/>
  <c r="J17182" i="1" s="1"/>
  <c r="G17183" i="1"/>
  <c r="J17183" i="1" s="1"/>
  <c r="G17184" i="1"/>
  <c r="J17184" i="1" s="1"/>
  <c r="G17185" i="1"/>
  <c r="J17185" i="1" s="1"/>
  <c r="G17186" i="1"/>
  <c r="J17186" i="1" s="1"/>
  <c r="G17187" i="1"/>
  <c r="J17187" i="1" s="1"/>
  <c r="G17188" i="1"/>
  <c r="J17188" i="1" s="1"/>
  <c r="G17189" i="1"/>
  <c r="J17189" i="1" s="1"/>
  <c r="G17190" i="1"/>
  <c r="J17190" i="1" s="1"/>
  <c r="G17191" i="1"/>
  <c r="J17191" i="1" s="1"/>
  <c r="G17192" i="1"/>
  <c r="J17192" i="1" s="1"/>
  <c r="G17193" i="1"/>
  <c r="J17193" i="1" s="1"/>
  <c r="G17194" i="1"/>
  <c r="J17194" i="1" s="1"/>
  <c r="G17195" i="1"/>
  <c r="J17195" i="1" s="1"/>
  <c r="G17196" i="1"/>
  <c r="J17196" i="1" s="1"/>
  <c r="G17197" i="1"/>
  <c r="J17197" i="1" s="1"/>
  <c r="G17198" i="1"/>
  <c r="J17198" i="1" s="1"/>
  <c r="G17199" i="1"/>
  <c r="J17199" i="1" s="1"/>
  <c r="G17200" i="1"/>
  <c r="J17200" i="1" s="1"/>
  <c r="G17201" i="1"/>
  <c r="J17201" i="1" s="1"/>
  <c r="G17202" i="1"/>
  <c r="J17202" i="1" s="1"/>
  <c r="G17203" i="1"/>
  <c r="J17203" i="1" s="1"/>
  <c r="G17204" i="1"/>
  <c r="J17204" i="1" s="1"/>
  <c r="G17205" i="1"/>
  <c r="J17205" i="1" s="1"/>
  <c r="G17206" i="1"/>
  <c r="J17206" i="1" s="1"/>
  <c r="G17207" i="1"/>
  <c r="J17207" i="1" s="1"/>
  <c r="G17208" i="1"/>
  <c r="J17208" i="1" s="1"/>
  <c r="G17209" i="1"/>
  <c r="J17209" i="1" s="1"/>
  <c r="G17210" i="1"/>
  <c r="J17210" i="1" s="1"/>
  <c r="G17211" i="1"/>
  <c r="J17211" i="1" s="1"/>
  <c r="G17212" i="1"/>
  <c r="J17212" i="1" s="1"/>
  <c r="G17213" i="1"/>
  <c r="J17213" i="1" s="1"/>
  <c r="G17214" i="1"/>
  <c r="J17214" i="1" s="1"/>
  <c r="G17215" i="1"/>
  <c r="J17215" i="1" s="1"/>
  <c r="G17216" i="1"/>
  <c r="J17216" i="1" s="1"/>
  <c r="G17217" i="1"/>
  <c r="J17217" i="1" s="1"/>
  <c r="G17218" i="1"/>
  <c r="J17218" i="1" s="1"/>
  <c r="G17219" i="1"/>
  <c r="J17219" i="1" s="1"/>
  <c r="G17220" i="1"/>
  <c r="J17220" i="1" s="1"/>
  <c r="G17221" i="1"/>
  <c r="J17221" i="1" s="1"/>
  <c r="G17222" i="1"/>
  <c r="J17222" i="1" s="1"/>
  <c r="G17223" i="1"/>
  <c r="J17223" i="1" s="1"/>
  <c r="G17224" i="1"/>
  <c r="J17224" i="1" s="1"/>
  <c r="G17225" i="1"/>
  <c r="J17225" i="1" s="1"/>
  <c r="G17226" i="1"/>
  <c r="J17226" i="1" s="1"/>
  <c r="G17227" i="1"/>
  <c r="J17227" i="1" s="1"/>
  <c r="G17228" i="1"/>
  <c r="J17228" i="1" s="1"/>
  <c r="G17229" i="1"/>
  <c r="J17229" i="1" s="1"/>
  <c r="G17230" i="1"/>
  <c r="J17230" i="1" s="1"/>
  <c r="G17231" i="1"/>
  <c r="J17231" i="1" s="1"/>
  <c r="G17232" i="1"/>
  <c r="J17232" i="1" s="1"/>
  <c r="G17233" i="1"/>
  <c r="J17233" i="1" s="1"/>
  <c r="G17234" i="1"/>
  <c r="J17234" i="1" s="1"/>
  <c r="G17235" i="1"/>
  <c r="J17235" i="1" s="1"/>
  <c r="G17236" i="1"/>
  <c r="J17236" i="1" s="1"/>
  <c r="G17237" i="1"/>
  <c r="J17237" i="1" s="1"/>
  <c r="G17238" i="1"/>
  <c r="J17238" i="1" s="1"/>
  <c r="G17239" i="1"/>
  <c r="J17239" i="1" s="1"/>
  <c r="G17240" i="1"/>
  <c r="J17240" i="1" s="1"/>
  <c r="G17241" i="1"/>
  <c r="J17241" i="1" s="1"/>
  <c r="G17242" i="1"/>
  <c r="J17242" i="1" s="1"/>
  <c r="G17243" i="1"/>
  <c r="J17243" i="1" s="1"/>
  <c r="G17244" i="1"/>
  <c r="J17244" i="1" s="1"/>
  <c r="G17245" i="1"/>
  <c r="J17245" i="1" s="1"/>
  <c r="G17246" i="1"/>
  <c r="J17246" i="1" s="1"/>
  <c r="G17247" i="1"/>
  <c r="J17247" i="1" s="1"/>
  <c r="G17248" i="1"/>
  <c r="J17248" i="1" s="1"/>
  <c r="G17249" i="1"/>
  <c r="J17249" i="1" s="1"/>
  <c r="G17250" i="1"/>
  <c r="J17250" i="1" s="1"/>
  <c r="G17251" i="1"/>
  <c r="J17251" i="1" s="1"/>
  <c r="G17252" i="1"/>
  <c r="J17252" i="1" s="1"/>
  <c r="G17253" i="1"/>
  <c r="J17253" i="1" s="1"/>
  <c r="G17254" i="1"/>
  <c r="J17254" i="1" s="1"/>
  <c r="G17255" i="1"/>
  <c r="J17255" i="1" s="1"/>
  <c r="G17256" i="1"/>
  <c r="J17256" i="1" s="1"/>
  <c r="G17257" i="1"/>
  <c r="J17257" i="1" s="1"/>
  <c r="G17258" i="1"/>
  <c r="J17258" i="1" s="1"/>
  <c r="G17259" i="1"/>
  <c r="J17259" i="1" s="1"/>
  <c r="G17260" i="1"/>
  <c r="J17260" i="1" s="1"/>
  <c r="G17261" i="1"/>
  <c r="J17261" i="1" s="1"/>
  <c r="G17262" i="1"/>
  <c r="J17262" i="1" s="1"/>
  <c r="G17263" i="1"/>
  <c r="J17263" i="1" s="1"/>
  <c r="G17264" i="1"/>
  <c r="J17264" i="1" s="1"/>
  <c r="G17265" i="1"/>
  <c r="J17265" i="1" s="1"/>
  <c r="G17266" i="1"/>
  <c r="J17266" i="1" s="1"/>
  <c r="G17267" i="1"/>
  <c r="J17267" i="1" s="1"/>
  <c r="G17268" i="1"/>
  <c r="J17268" i="1" s="1"/>
  <c r="G17269" i="1"/>
  <c r="J17269" i="1" s="1"/>
  <c r="G17270" i="1"/>
  <c r="J17270" i="1" s="1"/>
  <c r="G17271" i="1"/>
  <c r="J17271" i="1" s="1"/>
  <c r="G17272" i="1"/>
  <c r="J17272" i="1" s="1"/>
  <c r="G17273" i="1"/>
  <c r="J17273" i="1" s="1"/>
  <c r="G17274" i="1"/>
  <c r="J17274" i="1" s="1"/>
  <c r="G17275" i="1"/>
  <c r="J17275" i="1" s="1"/>
  <c r="G17276" i="1"/>
  <c r="J17276" i="1" s="1"/>
  <c r="G17277" i="1"/>
  <c r="J17277" i="1" s="1"/>
  <c r="G17278" i="1"/>
  <c r="J17278" i="1" s="1"/>
  <c r="G17279" i="1"/>
  <c r="J17279" i="1" s="1"/>
  <c r="G17280" i="1"/>
  <c r="J17280" i="1" s="1"/>
  <c r="G17281" i="1"/>
  <c r="J17281" i="1" s="1"/>
  <c r="G17282" i="1"/>
  <c r="J17282" i="1" s="1"/>
  <c r="G17283" i="1"/>
  <c r="J17283" i="1" s="1"/>
  <c r="G17284" i="1"/>
  <c r="J17284" i="1" s="1"/>
  <c r="G17285" i="1"/>
  <c r="J17285" i="1" s="1"/>
  <c r="G17286" i="1"/>
  <c r="J17286" i="1" s="1"/>
  <c r="G17287" i="1"/>
  <c r="J17287" i="1" s="1"/>
  <c r="G17288" i="1"/>
  <c r="J17288" i="1" s="1"/>
  <c r="G17289" i="1"/>
  <c r="J17289" i="1" s="1"/>
  <c r="G17290" i="1"/>
  <c r="J17290" i="1" s="1"/>
  <c r="G17291" i="1"/>
  <c r="J17291" i="1" s="1"/>
  <c r="G17292" i="1"/>
  <c r="J17292" i="1" s="1"/>
  <c r="G17293" i="1"/>
  <c r="J17293" i="1" s="1"/>
  <c r="G17294" i="1"/>
  <c r="J17294" i="1" s="1"/>
  <c r="G17295" i="1"/>
  <c r="J17295" i="1" s="1"/>
  <c r="G17296" i="1"/>
  <c r="J17296" i="1" s="1"/>
  <c r="G17297" i="1"/>
  <c r="J17297" i="1" s="1"/>
  <c r="G17298" i="1"/>
  <c r="J17298" i="1" s="1"/>
  <c r="G17299" i="1"/>
  <c r="J17299" i="1" s="1"/>
  <c r="G17300" i="1"/>
  <c r="J17300" i="1" s="1"/>
  <c r="G17301" i="1"/>
  <c r="J17301" i="1" s="1"/>
  <c r="G17302" i="1"/>
  <c r="J17302" i="1" s="1"/>
  <c r="G17303" i="1"/>
  <c r="J17303" i="1" s="1"/>
  <c r="G17304" i="1"/>
  <c r="J17304" i="1" s="1"/>
  <c r="G17305" i="1"/>
  <c r="J17305" i="1" s="1"/>
  <c r="G17306" i="1"/>
  <c r="J17306" i="1" s="1"/>
  <c r="G17307" i="1"/>
  <c r="J17307" i="1" s="1"/>
  <c r="G17308" i="1"/>
  <c r="J17308" i="1" s="1"/>
  <c r="G17309" i="1"/>
  <c r="J17309" i="1" s="1"/>
  <c r="G17310" i="1"/>
  <c r="J17310" i="1" s="1"/>
  <c r="G17311" i="1"/>
  <c r="J17311" i="1" s="1"/>
  <c r="G17312" i="1"/>
  <c r="J17312" i="1" s="1"/>
  <c r="G17313" i="1"/>
  <c r="J17313" i="1" s="1"/>
  <c r="G17314" i="1"/>
  <c r="J17314" i="1" s="1"/>
  <c r="G17315" i="1"/>
  <c r="J17315" i="1" s="1"/>
  <c r="G17316" i="1"/>
  <c r="J17316" i="1" s="1"/>
  <c r="G17317" i="1"/>
  <c r="J17317" i="1" s="1"/>
  <c r="G17318" i="1"/>
  <c r="J17318" i="1" s="1"/>
  <c r="G17319" i="1"/>
  <c r="J17319" i="1" s="1"/>
  <c r="G17320" i="1"/>
  <c r="J17320" i="1" s="1"/>
  <c r="G17321" i="1"/>
  <c r="J17321" i="1" s="1"/>
  <c r="G17322" i="1"/>
  <c r="J17322" i="1" s="1"/>
  <c r="G17323" i="1"/>
  <c r="J17323" i="1" s="1"/>
  <c r="G17324" i="1"/>
  <c r="J17324" i="1" s="1"/>
  <c r="G17325" i="1"/>
  <c r="J17325" i="1" s="1"/>
  <c r="G17326" i="1"/>
  <c r="J17326" i="1" s="1"/>
  <c r="G17327" i="1"/>
  <c r="J17327" i="1" s="1"/>
  <c r="G17328" i="1"/>
  <c r="J17328" i="1" s="1"/>
  <c r="G17329" i="1"/>
  <c r="J17329" i="1" s="1"/>
  <c r="G17330" i="1"/>
  <c r="J17330" i="1" s="1"/>
  <c r="G17331" i="1"/>
  <c r="J17331" i="1" s="1"/>
  <c r="G17332" i="1"/>
  <c r="J17332" i="1" s="1"/>
  <c r="G17333" i="1"/>
  <c r="J17333" i="1" s="1"/>
  <c r="G17334" i="1"/>
  <c r="J17334" i="1" s="1"/>
  <c r="G17335" i="1"/>
  <c r="J17335" i="1" s="1"/>
  <c r="G17336" i="1"/>
  <c r="J17336" i="1" s="1"/>
  <c r="G17337" i="1"/>
  <c r="J17337" i="1" s="1"/>
  <c r="G17338" i="1"/>
  <c r="J17338" i="1" s="1"/>
  <c r="G17339" i="1"/>
  <c r="J17339" i="1" s="1"/>
  <c r="G17340" i="1"/>
  <c r="J17340" i="1" s="1"/>
  <c r="G17341" i="1"/>
  <c r="J17341" i="1" s="1"/>
  <c r="G17342" i="1"/>
  <c r="J17342" i="1" s="1"/>
  <c r="G17343" i="1"/>
  <c r="J17343" i="1" s="1"/>
  <c r="G17344" i="1"/>
  <c r="J17344" i="1" s="1"/>
  <c r="G17345" i="1"/>
  <c r="J17345" i="1" s="1"/>
  <c r="G17346" i="1"/>
  <c r="J17346" i="1" s="1"/>
  <c r="G17347" i="1"/>
  <c r="J17347" i="1" s="1"/>
  <c r="G17348" i="1"/>
  <c r="J17348" i="1" s="1"/>
  <c r="G17349" i="1"/>
  <c r="J17349" i="1" s="1"/>
  <c r="G17350" i="1"/>
  <c r="J17350" i="1" s="1"/>
  <c r="G17351" i="1"/>
  <c r="J17351" i="1" s="1"/>
  <c r="G17352" i="1"/>
  <c r="J17352" i="1" s="1"/>
  <c r="G17353" i="1"/>
  <c r="J17353" i="1" s="1"/>
  <c r="G17354" i="1"/>
  <c r="J17354" i="1" s="1"/>
  <c r="G17355" i="1"/>
  <c r="J17355" i="1" s="1"/>
  <c r="G17356" i="1"/>
  <c r="J17356" i="1" s="1"/>
  <c r="G17357" i="1"/>
  <c r="J17357" i="1" s="1"/>
  <c r="G17358" i="1"/>
  <c r="J17358" i="1" s="1"/>
  <c r="G17359" i="1"/>
  <c r="J17359" i="1" s="1"/>
  <c r="G17360" i="1"/>
  <c r="J17360" i="1" s="1"/>
  <c r="G17361" i="1"/>
  <c r="J17361" i="1" s="1"/>
  <c r="G17362" i="1"/>
  <c r="J17362" i="1" s="1"/>
  <c r="G17363" i="1"/>
  <c r="J17363" i="1" s="1"/>
  <c r="G17364" i="1"/>
  <c r="J17364" i="1" s="1"/>
  <c r="G17365" i="1"/>
  <c r="J17365" i="1" s="1"/>
  <c r="G17366" i="1"/>
  <c r="J17366" i="1" s="1"/>
  <c r="G17367" i="1"/>
  <c r="J17367" i="1" s="1"/>
  <c r="G17368" i="1"/>
  <c r="J17368" i="1" s="1"/>
  <c r="G17369" i="1"/>
  <c r="J17369" i="1" s="1"/>
  <c r="G17370" i="1"/>
  <c r="J17370" i="1" s="1"/>
  <c r="G17371" i="1"/>
  <c r="J17371" i="1" s="1"/>
  <c r="G17372" i="1"/>
  <c r="J17372" i="1" s="1"/>
  <c r="G17373" i="1"/>
  <c r="J17373" i="1" s="1"/>
  <c r="G17374" i="1"/>
  <c r="J17374" i="1" s="1"/>
  <c r="G17375" i="1"/>
  <c r="J17375" i="1" s="1"/>
  <c r="G17376" i="1"/>
  <c r="J17376" i="1" s="1"/>
  <c r="G17377" i="1"/>
  <c r="J17377" i="1" s="1"/>
  <c r="G17378" i="1"/>
  <c r="J17378" i="1" s="1"/>
  <c r="G17379" i="1"/>
  <c r="J17379" i="1" s="1"/>
  <c r="G17380" i="1"/>
  <c r="J17380" i="1" s="1"/>
  <c r="G17381" i="1"/>
  <c r="J17381" i="1" s="1"/>
  <c r="G17382" i="1"/>
  <c r="J17382" i="1" s="1"/>
  <c r="G17383" i="1"/>
  <c r="J17383" i="1" s="1"/>
  <c r="G17384" i="1"/>
  <c r="J17384" i="1" s="1"/>
  <c r="G17385" i="1"/>
  <c r="J17385" i="1" s="1"/>
  <c r="G17386" i="1"/>
  <c r="J17386" i="1" s="1"/>
  <c r="G17387" i="1"/>
  <c r="J17387" i="1" s="1"/>
  <c r="G17388" i="1"/>
  <c r="J17388" i="1" s="1"/>
  <c r="G17389" i="1"/>
  <c r="J17389" i="1" s="1"/>
  <c r="G17390" i="1"/>
  <c r="J17390" i="1" s="1"/>
  <c r="G17391" i="1"/>
  <c r="J17391" i="1" s="1"/>
  <c r="G17392" i="1"/>
  <c r="J17392" i="1" s="1"/>
  <c r="G17393" i="1"/>
  <c r="J17393" i="1" s="1"/>
  <c r="G17394" i="1"/>
  <c r="J17394" i="1" s="1"/>
  <c r="G17395" i="1"/>
  <c r="J17395" i="1" s="1"/>
  <c r="G17396" i="1"/>
  <c r="J17396" i="1" s="1"/>
  <c r="G17397" i="1"/>
  <c r="J17397" i="1" s="1"/>
  <c r="G17398" i="1"/>
  <c r="J17398" i="1" s="1"/>
  <c r="G17399" i="1"/>
  <c r="J17399" i="1" s="1"/>
  <c r="G17400" i="1"/>
  <c r="J17400" i="1" s="1"/>
  <c r="G17401" i="1"/>
  <c r="J17401" i="1" s="1"/>
  <c r="G17402" i="1"/>
  <c r="J17402" i="1" s="1"/>
  <c r="G17403" i="1"/>
  <c r="J17403" i="1" s="1"/>
  <c r="G17404" i="1"/>
  <c r="J17404" i="1" s="1"/>
  <c r="G17405" i="1"/>
  <c r="J17405" i="1" s="1"/>
  <c r="G17406" i="1"/>
  <c r="J17406" i="1" s="1"/>
  <c r="G17407" i="1"/>
  <c r="J17407" i="1" s="1"/>
  <c r="G17408" i="1"/>
  <c r="J17408" i="1" s="1"/>
  <c r="G17409" i="1"/>
  <c r="J17409" i="1" s="1"/>
  <c r="G17410" i="1"/>
  <c r="J17410" i="1" s="1"/>
  <c r="G17411" i="1"/>
  <c r="J17411" i="1" s="1"/>
  <c r="G17412" i="1"/>
  <c r="J17412" i="1" s="1"/>
  <c r="G17413" i="1"/>
  <c r="J17413" i="1" s="1"/>
  <c r="G17414" i="1"/>
  <c r="J17414" i="1" s="1"/>
  <c r="G17415" i="1"/>
  <c r="J17415" i="1" s="1"/>
  <c r="G16814" i="1" l="1"/>
  <c r="J16814" i="1" s="1"/>
  <c r="G16815" i="1"/>
  <c r="J16815" i="1" s="1"/>
  <c r="G16816" i="1"/>
  <c r="J16816" i="1" s="1"/>
  <c r="G16817" i="1"/>
  <c r="J16817" i="1" s="1"/>
  <c r="G16818" i="1"/>
  <c r="J16818" i="1" s="1"/>
  <c r="G16819" i="1"/>
  <c r="J16819" i="1" s="1"/>
  <c r="G16820" i="1"/>
  <c r="J16820" i="1" s="1"/>
  <c r="G16821" i="1"/>
  <c r="J16821" i="1" s="1"/>
  <c r="G16822" i="1"/>
  <c r="J16822" i="1" s="1"/>
  <c r="G16823" i="1"/>
  <c r="J16823" i="1" s="1"/>
  <c r="G16824" i="1"/>
  <c r="J16824" i="1" s="1"/>
  <c r="G16825" i="1"/>
  <c r="J16825" i="1" s="1"/>
  <c r="G16826" i="1"/>
  <c r="J16826" i="1" s="1"/>
  <c r="G16827" i="1"/>
  <c r="J16827" i="1" s="1"/>
  <c r="G16828" i="1"/>
  <c r="J16828" i="1" s="1"/>
  <c r="G16829" i="1"/>
  <c r="J16829" i="1" s="1"/>
  <c r="G16830" i="1"/>
  <c r="J16830" i="1" s="1"/>
  <c r="G16831" i="1"/>
  <c r="J16831" i="1" s="1"/>
  <c r="G16832" i="1"/>
  <c r="J16832" i="1" s="1"/>
  <c r="G16833" i="1"/>
  <c r="J16833" i="1" s="1"/>
  <c r="G16834" i="1"/>
  <c r="J16834" i="1" s="1"/>
  <c r="G16835" i="1"/>
  <c r="J16835" i="1" s="1"/>
  <c r="G16836" i="1"/>
  <c r="J16836" i="1" s="1"/>
  <c r="G16837" i="1"/>
  <c r="J16837" i="1" s="1"/>
  <c r="G16838" i="1"/>
  <c r="J16838" i="1" s="1"/>
  <c r="G16839" i="1"/>
  <c r="J16839" i="1" s="1"/>
  <c r="G16840" i="1"/>
  <c r="J16840" i="1" s="1"/>
  <c r="G16841" i="1"/>
  <c r="J16841" i="1" s="1"/>
  <c r="G16842" i="1"/>
  <c r="J16842" i="1" s="1"/>
  <c r="G16843" i="1"/>
  <c r="J16843" i="1" s="1"/>
  <c r="G16844" i="1"/>
  <c r="J16844" i="1" s="1"/>
  <c r="G16845" i="1"/>
  <c r="J16845" i="1" s="1"/>
  <c r="G16846" i="1"/>
  <c r="J16846" i="1" s="1"/>
  <c r="G16847" i="1"/>
  <c r="J16847" i="1" s="1"/>
  <c r="G16848" i="1"/>
  <c r="J16848" i="1" s="1"/>
  <c r="G16849" i="1"/>
  <c r="J16849" i="1" s="1"/>
  <c r="G16850" i="1"/>
  <c r="J16850" i="1" s="1"/>
  <c r="G16851" i="1"/>
  <c r="J16851" i="1" s="1"/>
  <c r="G16852" i="1"/>
  <c r="J16852" i="1" s="1"/>
  <c r="G16853" i="1"/>
  <c r="J16853" i="1" s="1"/>
  <c r="G16854" i="1"/>
  <c r="J16854" i="1" s="1"/>
  <c r="G16855" i="1"/>
  <c r="J16855" i="1" s="1"/>
  <c r="G16856" i="1"/>
  <c r="J16856" i="1" s="1"/>
  <c r="G16857" i="1"/>
  <c r="J16857" i="1" s="1"/>
  <c r="G16858" i="1"/>
  <c r="J16858" i="1" s="1"/>
  <c r="G16859" i="1"/>
  <c r="J16859" i="1" s="1"/>
  <c r="G16860" i="1"/>
  <c r="J16860" i="1" s="1"/>
  <c r="G16861" i="1"/>
  <c r="J16861" i="1" s="1"/>
  <c r="G16862" i="1"/>
  <c r="J16862" i="1" s="1"/>
  <c r="G16863" i="1"/>
  <c r="J16863" i="1" s="1"/>
  <c r="G16864" i="1"/>
  <c r="J16864" i="1" s="1"/>
  <c r="G16865" i="1"/>
  <c r="J16865" i="1" s="1"/>
  <c r="G16866" i="1"/>
  <c r="J16866" i="1" s="1"/>
  <c r="G16867" i="1"/>
  <c r="J16867" i="1" s="1"/>
  <c r="G16868" i="1"/>
  <c r="J16868" i="1" s="1"/>
  <c r="G16869" i="1"/>
  <c r="J16869" i="1" s="1"/>
  <c r="G16870" i="1"/>
  <c r="J16870" i="1" s="1"/>
  <c r="G16871" i="1"/>
  <c r="J16871" i="1" s="1"/>
  <c r="G16872" i="1"/>
  <c r="J16872" i="1" s="1"/>
  <c r="G16873" i="1"/>
  <c r="J16873" i="1" s="1"/>
  <c r="G16874" i="1"/>
  <c r="J16874" i="1" s="1"/>
  <c r="G16875" i="1"/>
  <c r="J16875" i="1" s="1"/>
  <c r="G16876" i="1"/>
  <c r="J16876" i="1" s="1"/>
  <c r="G16877" i="1"/>
  <c r="J16877" i="1" s="1"/>
  <c r="G16878" i="1"/>
  <c r="J16878" i="1" s="1"/>
  <c r="G16879" i="1"/>
  <c r="J16879" i="1" s="1"/>
  <c r="G16880" i="1"/>
  <c r="J16880" i="1" s="1"/>
  <c r="G16881" i="1"/>
  <c r="J16881" i="1" s="1"/>
  <c r="G16882" i="1"/>
  <c r="J16882" i="1" s="1"/>
  <c r="G16883" i="1"/>
  <c r="J16883" i="1" s="1"/>
  <c r="G16884" i="1"/>
  <c r="J16884" i="1" s="1"/>
  <c r="G16885" i="1"/>
  <c r="J16885" i="1" s="1"/>
  <c r="G16886" i="1"/>
  <c r="J16886" i="1" s="1"/>
  <c r="G16887" i="1"/>
  <c r="J16887" i="1" s="1"/>
  <c r="G16888" i="1"/>
  <c r="J16888" i="1" s="1"/>
  <c r="G16889" i="1"/>
  <c r="J16889" i="1" s="1"/>
  <c r="G16890" i="1"/>
  <c r="J16890" i="1" s="1"/>
  <c r="G16891" i="1"/>
  <c r="J16891" i="1" s="1"/>
  <c r="G16892" i="1"/>
  <c r="J16892" i="1" s="1"/>
  <c r="G16893" i="1"/>
  <c r="J16893" i="1" s="1"/>
  <c r="G16894" i="1"/>
  <c r="J16894" i="1" s="1"/>
  <c r="G16895" i="1"/>
  <c r="J16895" i="1" s="1"/>
  <c r="G16896" i="1"/>
  <c r="J16896" i="1" s="1"/>
  <c r="G16897" i="1"/>
  <c r="J16897" i="1" s="1"/>
  <c r="G16898" i="1"/>
  <c r="J16898" i="1" s="1"/>
  <c r="G16899" i="1"/>
  <c r="J16899" i="1" s="1"/>
  <c r="G16900" i="1"/>
  <c r="J16900" i="1" s="1"/>
  <c r="G16901" i="1"/>
  <c r="J16901" i="1" s="1"/>
  <c r="G16902" i="1"/>
  <c r="J16902" i="1" s="1"/>
  <c r="G16903" i="1"/>
  <c r="J16903" i="1" s="1"/>
  <c r="G16904" i="1"/>
  <c r="J16904" i="1" s="1"/>
  <c r="G16905" i="1"/>
  <c r="J16905" i="1" s="1"/>
  <c r="G16906" i="1"/>
  <c r="J16906" i="1" s="1"/>
  <c r="G16907" i="1"/>
  <c r="J16907" i="1" s="1"/>
  <c r="G16908" i="1"/>
  <c r="J16908" i="1" s="1"/>
  <c r="G16909" i="1"/>
  <c r="J16909" i="1" s="1"/>
  <c r="G16910" i="1"/>
  <c r="J16910" i="1" s="1"/>
  <c r="G16911" i="1"/>
  <c r="J16911" i="1" s="1"/>
  <c r="G16912" i="1"/>
  <c r="J16912" i="1" s="1"/>
  <c r="G16913" i="1"/>
  <c r="J16913" i="1" s="1"/>
  <c r="G16914" i="1"/>
  <c r="J16914" i="1" s="1"/>
  <c r="G16915" i="1"/>
  <c r="J16915" i="1" s="1"/>
  <c r="G16916" i="1"/>
  <c r="J16916" i="1" s="1"/>
  <c r="G16917" i="1"/>
  <c r="J16917" i="1" s="1"/>
  <c r="G16918" i="1"/>
  <c r="J16918" i="1" s="1"/>
  <c r="G16919" i="1"/>
  <c r="J16919" i="1" s="1"/>
  <c r="G16920" i="1"/>
  <c r="J16920" i="1" s="1"/>
  <c r="G16921" i="1"/>
  <c r="J16921" i="1" s="1"/>
  <c r="G16922" i="1"/>
  <c r="J16922" i="1" s="1"/>
  <c r="G16923" i="1"/>
  <c r="J16923" i="1" s="1"/>
  <c r="G16924" i="1"/>
  <c r="J16924" i="1" s="1"/>
  <c r="G16925" i="1"/>
  <c r="J16925" i="1" s="1"/>
  <c r="G16926" i="1"/>
  <c r="J16926" i="1" s="1"/>
  <c r="G16927" i="1"/>
  <c r="J16927" i="1" s="1"/>
  <c r="G16928" i="1"/>
  <c r="J16928" i="1" s="1"/>
  <c r="G16929" i="1"/>
  <c r="J16929" i="1" s="1"/>
  <c r="G16930" i="1"/>
  <c r="J16930" i="1" s="1"/>
  <c r="G16931" i="1"/>
  <c r="J16931" i="1" s="1"/>
  <c r="G16932" i="1"/>
  <c r="J16932" i="1" s="1"/>
  <c r="G16933" i="1"/>
  <c r="J16933" i="1" s="1"/>
  <c r="G16934" i="1"/>
  <c r="J16934" i="1" s="1"/>
  <c r="G16935" i="1"/>
  <c r="J16935" i="1" s="1"/>
  <c r="G16936" i="1"/>
  <c r="J16936" i="1" s="1"/>
  <c r="G16937" i="1"/>
  <c r="J16937" i="1" s="1"/>
  <c r="G16938" i="1"/>
  <c r="J16938" i="1" s="1"/>
  <c r="G16939" i="1"/>
  <c r="J16939" i="1" s="1"/>
  <c r="G16940" i="1"/>
  <c r="J16940" i="1" s="1"/>
  <c r="G16941" i="1"/>
  <c r="J16941" i="1" s="1"/>
  <c r="G16942" i="1"/>
  <c r="J16942" i="1" s="1"/>
  <c r="G16943" i="1"/>
  <c r="J16943" i="1" s="1"/>
  <c r="G16944" i="1"/>
  <c r="J16944" i="1" s="1"/>
  <c r="G16945" i="1"/>
  <c r="J16945" i="1" s="1"/>
  <c r="G16946" i="1"/>
  <c r="J16946" i="1" s="1"/>
  <c r="G16947" i="1"/>
  <c r="J16947" i="1" s="1"/>
  <c r="G16948" i="1"/>
  <c r="J16948" i="1" s="1"/>
  <c r="G16949" i="1"/>
  <c r="J16949" i="1" s="1"/>
  <c r="G16950" i="1"/>
  <c r="J16950" i="1" s="1"/>
  <c r="G16951" i="1"/>
  <c r="J16951" i="1" s="1"/>
  <c r="G16952" i="1"/>
  <c r="J16952" i="1" s="1"/>
  <c r="G16953" i="1"/>
  <c r="J16953" i="1" s="1"/>
  <c r="G16954" i="1"/>
  <c r="J16954" i="1" s="1"/>
  <c r="G16955" i="1"/>
  <c r="J16955" i="1" s="1"/>
  <c r="G16956" i="1"/>
  <c r="J16956" i="1" s="1"/>
  <c r="G16957" i="1"/>
  <c r="J16957" i="1" s="1"/>
  <c r="G16958" i="1"/>
  <c r="J16958" i="1" s="1"/>
  <c r="G16959" i="1"/>
  <c r="J16959" i="1" s="1"/>
  <c r="G16960" i="1"/>
  <c r="J16960" i="1" s="1"/>
  <c r="G16961" i="1"/>
  <c r="J16961" i="1" s="1"/>
  <c r="G16962" i="1"/>
  <c r="J16962" i="1" s="1"/>
  <c r="G16963" i="1"/>
  <c r="J16963" i="1" s="1"/>
  <c r="G16964" i="1"/>
  <c r="J16964" i="1" s="1"/>
  <c r="G16965" i="1"/>
  <c r="J16965" i="1" s="1"/>
  <c r="G16966" i="1"/>
  <c r="J16966" i="1" s="1"/>
  <c r="G16967" i="1"/>
  <c r="J16967" i="1" s="1"/>
  <c r="G16968" i="1"/>
  <c r="J16968" i="1" s="1"/>
  <c r="G16969" i="1"/>
  <c r="J16969" i="1" s="1"/>
  <c r="G16970" i="1"/>
  <c r="J16970" i="1" s="1"/>
  <c r="G16971" i="1"/>
  <c r="J16971" i="1" s="1"/>
  <c r="G16972" i="1"/>
  <c r="J16972" i="1" s="1"/>
  <c r="G16973" i="1"/>
  <c r="J16973" i="1" s="1"/>
  <c r="G16974" i="1"/>
  <c r="J16974" i="1" s="1"/>
  <c r="G16975" i="1"/>
  <c r="J16975" i="1" s="1"/>
  <c r="G16976" i="1"/>
  <c r="J16976" i="1" s="1"/>
  <c r="G16977" i="1"/>
  <c r="J16977" i="1" s="1"/>
  <c r="G16978" i="1"/>
  <c r="J16978" i="1" s="1"/>
  <c r="G16979" i="1"/>
  <c r="J16979" i="1" s="1"/>
  <c r="G16980" i="1"/>
  <c r="J16980" i="1" s="1"/>
  <c r="G16981" i="1"/>
  <c r="J16981" i="1" s="1"/>
  <c r="G16982" i="1"/>
  <c r="J16982" i="1" s="1"/>
  <c r="G16983" i="1"/>
  <c r="J16983" i="1" s="1"/>
  <c r="G16984" i="1"/>
  <c r="J16984" i="1" s="1"/>
  <c r="G16985" i="1"/>
  <c r="J16985" i="1" s="1"/>
  <c r="G16986" i="1"/>
  <c r="J16986" i="1" s="1"/>
  <c r="G16987" i="1"/>
  <c r="J16987" i="1" s="1"/>
  <c r="G16988" i="1"/>
  <c r="J16988" i="1" s="1"/>
  <c r="G16989" i="1"/>
  <c r="J16989" i="1" s="1"/>
  <c r="G16990" i="1"/>
  <c r="J16990" i="1" s="1"/>
  <c r="G16991" i="1"/>
  <c r="J16991" i="1" s="1"/>
  <c r="G16992" i="1"/>
  <c r="J16992" i="1" s="1"/>
  <c r="G16993" i="1"/>
  <c r="J16993" i="1" s="1"/>
  <c r="G16994" i="1"/>
  <c r="J16994" i="1" s="1"/>
  <c r="G16995" i="1"/>
  <c r="J16995" i="1" s="1"/>
  <c r="G16996" i="1"/>
  <c r="J16996" i="1" s="1"/>
  <c r="G16997" i="1"/>
  <c r="J16997" i="1" s="1"/>
  <c r="G16998" i="1"/>
  <c r="J16998" i="1" s="1"/>
  <c r="G16999" i="1"/>
  <c r="J16999" i="1" s="1"/>
  <c r="G17000" i="1"/>
  <c r="J17000" i="1" s="1"/>
  <c r="G17001" i="1"/>
  <c r="J17001" i="1" s="1"/>
  <c r="G17002" i="1"/>
  <c r="J17002" i="1" s="1"/>
  <c r="G17003" i="1"/>
  <c r="J17003" i="1" s="1"/>
  <c r="G17004" i="1"/>
  <c r="J17004" i="1" s="1"/>
  <c r="G17005" i="1"/>
  <c r="J17005" i="1" s="1"/>
  <c r="G17006" i="1"/>
  <c r="J17006" i="1" s="1"/>
  <c r="G17007" i="1"/>
  <c r="J17007" i="1" s="1"/>
  <c r="G17008" i="1"/>
  <c r="J17008" i="1" s="1"/>
  <c r="G17009" i="1"/>
  <c r="J17009" i="1" s="1"/>
  <c r="G17010" i="1"/>
  <c r="J17010" i="1" s="1"/>
  <c r="G17011" i="1"/>
  <c r="J17011" i="1" s="1"/>
  <c r="G17012" i="1"/>
  <c r="J17012" i="1" s="1"/>
  <c r="G17013" i="1"/>
  <c r="J17013" i="1" s="1"/>
  <c r="G17014" i="1"/>
  <c r="J17014" i="1" s="1"/>
  <c r="G17015" i="1"/>
  <c r="J17015" i="1" s="1"/>
  <c r="G17016" i="1"/>
  <c r="J17016" i="1" s="1"/>
  <c r="G17017" i="1"/>
  <c r="J17017" i="1" s="1"/>
  <c r="G17018" i="1"/>
  <c r="J17018" i="1" s="1"/>
  <c r="G17019" i="1"/>
  <c r="J17019" i="1" s="1"/>
  <c r="G17020" i="1"/>
  <c r="J17020" i="1" s="1"/>
  <c r="G17021" i="1"/>
  <c r="J17021" i="1" s="1"/>
  <c r="G17022" i="1"/>
  <c r="J17022" i="1" s="1"/>
  <c r="G17023" i="1"/>
  <c r="J17023" i="1" s="1"/>
  <c r="G17024" i="1"/>
  <c r="J17024" i="1" s="1"/>
  <c r="G17025" i="1"/>
  <c r="J17025" i="1" s="1"/>
  <c r="G17026" i="1"/>
  <c r="J17026" i="1" s="1"/>
  <c r="G17027" i="1"/>
  <c r="J17027" i="1" s="1"/>
  <c r="G17028" i="1"/>
  <c r="J17028" i="1" s="1"/>
  <c r="G17029" i="1"/>
  <c r="J17029" i="1" s="1"/>
  <c r="G17030" i="1"/>
  <c r="J17030" i="1" s="1"/>
  <c r="G17031" i="1"/>
  <c r="J17031" i="1" s="1"/>
  <c r="G17032" i="1"/>
  <c r="J17032" i="1" s="1"/>
  <c r="G17033" i="1"/>
  <c r="J17033" i="1" s="1"/>
  <c r="G17034" i="1"/>
  <c r="J17034" i="1" s="1"/>
  <c r="G17035" i="1"/>
  <c r="J17035" i="1" s="1"/>
  <c r="G17036" i="1"/>
  <c r="J17036" i="1" s="1"/>
  <c r="G17037" i="1"/>
  <c r="J17037" i="1" s="1"/>
  <c r="G17038" i="1"/>
  <c r="J17038" i="1" s="1"/>
  <c r="G17039" i="1"/>
  <c r="J17039" i="1" s="1"/>
  <c r="G17040" i="1"/>
  <c r="J17040" i="1" s="1"/>
  <c r="G17041" i="1"/>
  <c r="J17041" i="1" s="1"/>
  <c r="G17042" i="1"/>
  <c r="J17042" i="1" s="1"/>
  <c r="G17043" i="1"/>
  <c r="J17043" i="1" s="1"/>
  <c r="G17044" i="1"/>
  <c r="J17044" i="1" s="1"/>
  <c r="G17045" i="1"/>
  <c r="J17045" i="1" s="1"/>
  <c r="G17046" i="1"/>
  <c r="J17046" i="1" s="1"/>
  <c r="G17047" i="1"/>
  <c r="J17047" i="1" s="1"/>
  <c r="G17048" i="1"/>
  <c r="J17048" i="1" s="1"/>
  <c r="G17049" i="1"/>
  <c r="J17049" i="1" s="1"/>
  <c r="G17050" i="1"/>
  <c r="J17050" i="1" s="1"/>
  <c r="G17051" i="1"/>
  <c r="J17051" i="1" s="1"/>
  <c r="G17052" i="1"/>
  <c r="J17052" i="1" s="1"/>
  <c r="G17053" i="1"/>
  <c r="J17053" i="1" s="1"/>
  <c r="G17054" i="1"/>
  <c r="J17054" i="1" s="1"/>
  <c r="G17055" i="1"/>
  <c r="J17055" i="1" s="1"/>
  <c r="G17056" i="1"/>
  <c r="J17056" i="1" s="1"/>
  <c r="G17057" i="1"/>
  <c r="J17057" i="1" s="1"/>
  <c r="G17058" i="1"/>
  <c r="J17058" i="1" s="1"/>
  <c r="G17059" i="1"/>
  <c r="J17059" i="1" s="1"/>
  <c r="G17060" i="1"/>
  <c r="J17060" i="1" s="1"/>
  <c r="G17061" i="1"/>
  <c r="J17061" i="1" s="1"/>
  <c r="G17062" i="1"/>
  <c r="J17062" i="1" s="1"/>
  <c r="G17063" i="1"/>
  <c r="J17063" i="1" s="1"/>
  <c r="G17064" i="1"/>
  <c r="J17064" i="1" s="1"/>
  <c r="G17065" i="1"/>
  <c r="J17065" i="1" s="1"/>
  <c r="G17066" i="1"/>
  <c r="J17066" i="1" s="1"/>
  <c r="G17067" i="1"/>
  <c r="J17067" i="1" s="1"/>
  <c r="G17068" i="1"/>
  <c r="J17068" i="1" s="1"/>
  <c r="G17069" i="1"/>
  <c r="J17069" i="1" s="1"/>
  <c r="G17070" i="1"/>
  <c r="J17070" i="1" s="1"/>
  <c r="G17071" i="1"/>
  <c r="J17071" i="1" s="1"/>
  <c r="G17072" i="1"/>
  <c r="J17072" i="1" s="1"/>
  <c r="G17073" i="1"/>
  <c r="J17073" i="1" s="1"/>
  <c r="G17074" i="1"/>
  <c r="J17074" i="1" s="1"/>
  <c r="G17075" i="1"/>
  <c r="J17075" i="1" s="1"/>
  <c r="G17076" i="1"/>
  <c r="J17076" i="1" s="1"/>
  <c r="G17077" i="1"/>
  <c r="J17077" i="1" s="1"/>
  <c r="G17078" i="1"/>
  <c r="J17078" i="1" s="1"/>
  <c r="G17079" i="1"/>
  <c r="J17079" i="1" s="1"/>
  <c r="G17080" i="1"/>
  <c r="J17080" i="1" s="1"/>
  <c r="G17081" i="1"/>
  <c r="J17081" i="1" s="1"/>
  <c r="G17082" i="1"/>
  <c r="J17082" i="1" s="1"/>
  <c r="G17083" i="1"/>
  <c r="J17083" i="1" s="1"/>
  <c r="G17084" i="1"/>
  <c r="J17084" i="1" s="1"/>
  <c r="G14009" i="1" l="1"/>
  <c r="J14009" i="1" s="1"/>
  <c r="G14010" i="1"/>
  <c r="J14010" i="1" s="1"/>
  <c r="G14011" i="1"/>
  <c r="J14011" i="1" s="1"/>
  <c r="G14012" i="1"/>
  <c r="J14012" i="1" s="1"/>
  <c r="G14013" i="1"/>
  <c r="J14013" i="1" s="1"/>
  <c r="G14014" i="1"/>
  <c r="J14014" i="1" s="1"/>
  <c r="G14015" i="1"/>
  <c r="J14015" i="1" s="1"/>
  <c r="G14016" i="1"/>
  <c r="J14016" i="1" s="1"/>
  <c r="G14017" i="1"/>
  <c r="J14017" i="1" s="1"/>
  <c r="G14018" i="1"/>
  <c r="J14018" i="1" s="1"/>
  <c r="G14019" i="1"/>
  <c r="J14019" i="1" s="1"/>
  <c r="G14020" i="1"/>
  <c r="J14020" i="1" s="1"/>
  <c r="G14021" i="1"/>
  <c r="J14021" i="1" s="1"/>
  <c r="G14022" i="1"/>
  <c r="J14022" i="1" s="1"/>
  <c r="G14023" i="1"/>
  <c r="J14023" i="1" s="1"/>
  <c r="G14024" i="1"/>
  <c r="J14024" i="1" s="1"/>
  <c r="G14025" i="1"/>
  <c r="J14025" i="1" s="1"/>
  <c r="G14026" i="1"/>
  <c r="J14026" i="1" s="1"/>
  <c r="G14027" i="1"/>
  <c r="J14027" i="1" s="1"/>
  <c r="G14028" i="1"/>
  <c r="J14028" i="1" s="1"/>
  <c r="G14029" i="1"/>
  <c r="J14029" i="1" s="1"/>
  <c r="G14030" i="1"/>
  <c r="J14030" i="1" s="1"/>
  <c r="G14031" i="1"/>
  <c r="J14031" i="1" s="1"/>
  <c r="G14032" i="1"/>
  <c r="J14032" i="1" s="1"/>
  <c r="G14033" i="1"/>
  <c r="J14033" i="1" s="1"/>
  <c r="G14034" i="1"/>
  <c r="J14034" i="1" s="1"/>
  <c r="G14035" i="1"/>
  <c r="J14035" i="1" s="1"/>
  <c r="G14036" i="1"/>
  <c r="J14036" i="1" s="1"/>
  <c r="G14037" i="1"/>
  <c r="J14037" i="1" s="1"/>
  <c r="G14038" i="1"/>
  <c r="J14038" i="1" s="1"/>
  <c r="G14039" i="1"/>
  <c r="J14039" i="1" s="1"/>
  <c r="G14040" i="1"/>
  <c r="J14040" i="1" s="1"/>
  <c r="G14041" i="1"/>
  <c r="J14041" i="1" s="1"/>
  <c r="G14042" i="1"/>
  <c r="J14042" i="1" s="1"/>
  <c r="G14043" i="1"/>
  <c r="J14043" i="1" s="1"/>
  <c r="G14044" i="1"/>
  <c r="J14044" i="1" s="1"/>
  <c r="G14045" i="1"/>
  <c r="J14045" i="1" s="1"/>
  <c r="G14046" i="1"/>
  <c r="J14046" i="1" s="1"/>
  <c r="G14047" i="1"/>
  <c r="J14047" i="1" s="1"/>
  <c r="G14048" i="1"/>
  <c r="J14048" i="1" s="1"/>
  <c r="G14049" i="1"/>
  <c r="J14049" i="1" s="1"/>
  <c r="G14050" i="1"/>
  <c r="J14050" i="1" s="1"/>
  <c r="G14051" i="1"/>
  <c r="J14051" i="1" s="1"/>
  <c r="G14052" i="1"/>
  <c r="J14052" i="1" s="1"/>
  <c r="G14053" i="1"/>
  <c r="J14053" i="1" s="1"/>
  <c r="G14054" i="1"/>
  <c r="J14054" i="1" s="1"/>
  <c r="G14055" i="1"/>
  <c r="J14055" i="1" s="1"/>
  <c r="G14056" i="1"/>
  <c r="J14056" i="1" s="1"/>
  <c r="G14057" i="1"/>
  <c r="J14057" i="1" s="1"/>
  <c r="G14058" i="1"/>
  <c r="J14058" i="1" s="1"/>
  <c r="G14059" i="1"/>
  <c r="J14059" i="1" s="1"/>
  <c r="G14060" i="1"/>
  <c r="J14060" i="1" s="1"/>
  <c r="G14061" i="1"/>
  <c r="J14061" i="1" s="1"/>
  <c r="G14062" i="1"/>
  <c r="J14062" i="1" s="1"/>
  <c r="G14063" i="1"/>
  <c r="J14063" i="1" s="1"/>
  <c r="G14064" i="1"/>
  <c r="J14064" i="1" s="1"/>
  <c r="G14065" i="1"/>
  <c r="J14065" i="1" s="1"/>
  <c r="G14066" i="1"/>
  <c r="J14066" i="1" s="1"/>
  <c r="G14067" i="1"/>
  <c r="J14067" i="1" s="1"/>
  <c r="G14068" i="1"/>
  <c r="J14068" i="1" s="1"/>
  <c r="G14069" i="1"/>
  <c r="J14069" i="1" s="1"/>
  <c r="G14070" i="1"/>
  <c r="J14070" i="1" s="1"/>
  <c r="G14071" i="1"/>
  <c r="J14071" i="1" s="1"/>
  <c r="G14072" i="1"/>
  <c r="J14072" i="1" s="1"/>
  <c r="G14073" i="1"/>
  <c r="J14073" i="1" s="1"/>
  <c r="G14074" i="1"/>
  <c r="J14074" i="1" s="1"/>
  <c r="G14075" i="1"/>
  <c r="J14075" i="1" s="1"/>
  <c r="G14076" i="1"/>
  <c r="J14076" i="1" s="1"/>
  <c r="G14077" i="1"/>
  <c r="J14077" i="1" s="1"/>
  <c r="G14078" i="1"/>
  <c r="J14078" i="1" s="1"/>
  <c r="G14079" i="1"/>
  <c r="J14079" i="1" s="1"/>
  <c r="G14080" i="1"/>
  <c r="J14080" i="1" s="1"/>
  <c r="G14081" i="1"/>
  <c r="J14081" i="1" s="1"/>
  <c r="G14082" i="1"/>
  <c r="J14082" i="1" s="1"/>
  <c r="G14083" i="1"/>
  <c r="J14083" i="1" s="1"/>
  <c r="G14084" i="1"/>
  <c r="J14084" i="1" s="1"/>
  <c r="G14085" i="1"/>
  <c r="J14085" i="1" s="1"/>
  <c r="G14086" i="1"/>
  <c r="J14086" i="1" s="1"/>
  <c r="G14087" i="1"/>
  <c r="J14087" i="1" s="1"/>
  <c r="G14088" i="1"/>
  <c r="J14088" i="1" s="1"/>
  <c r="G14089" i="1"/>
  <c r="J14089" i="1" s="1"/>
  <c r="G14090" i="1"/>
  <c r="J14090" i="1" s="1"/>
  <c r="G14091" i="1"/>
  <c r="J14091" i="1" s="1"/>
  <c r="G14092" i="1"/>
  <c r="J14092" i="1" s="1"/>
  <c r="G14093" i="1"/>
  <c r="J14093" i="1" s="1"/>
  <c r="G14094" i="1"/>
  <c r="J14094" i="1" s="1"/>
  <c r="G14095" i="1"/>
  <c r="J14095" i="1" s="1"/>
  <c r="G14096" i="1"/>
  <c r="J14096" i="1" s="1"/>
  <c r="G14097" i="1"/>
  <c r="J14097" i="1" s="1"/>
  <c r="G14098" i="1"/>
  <c r="J14098" i="1" s="1"/>
  <c r="G14099" i="1"/>
  <c r="J14099" i="1" s="1"/>
  <c r="G14100" i="1"/>
  <c r="J14100" i="1" s="1"/>
  <c r="G14101" i="1"/>
  <c r="J14101" i="1" s="1"/>
  <c r="G14102" i="1"/>
  <c r="J14102" i="1" s="1"/>
  <c r="G14103" i="1"/>
  <c r="J14103" i="1" s="1"/>
  <c r="G14104" i="1"/>
  <c r="J14104" i="1" s="1"/>
  <c r="G14105" i="1"/>
  <c r="J14105" i="1" s="1"/>
  <c r="G14106" i="1"/>
  <c r="J14106" i="1" s="1"/>
  <c r="G14107" i="1"/>
  <c r="J14107" i="1" s="1"/>
  <c r="G14108" i="1"/>
  <c r="J14108" i="1" s="1"/>
  <c r="G14109" i="1"/>
  <c r="J14109" i="1" s="1"/>
  <c r="G14110" i="1"/>
  <c r="J14110" i="1" s="1"/>
  <c r="G14111" i="1"/>
  <c r="J14111" i="1" s="1"/>
  <c r="G14112" i="1"/>
  <c r="J14112" i="1" s="1"/>
  <c r="G14113" i="1"/>
  <c r="J14113" i="1" s="1"/>
  <c r="G14114" i="1"/>
  <c r="J14114" i="1" s="1"/>
  <c r="G14115" i="1"/>
  <c r="J14115" i="1" s="1"/>
  <c r="G14116" i="1"/>
  <c r="J14116" i="1" s="1"/>
  <c r="G14117" i="1"/>
  <c r="J14117" i="1" s="1"/>
  <c r="G14118" i="1"/>
  <c r="J14118" i="1" s="1"/>
  <c r="G14119" i="1"/>
  <c r="J14119" i="1" s="1"/>
  <c r="G14120" i="1"/>
  <c r="J14120" i="1" s="1"/>
  <c r="G14121" i="1"/>
  <c r="J14121" i="1" s="1"/>
  <c r="G14122" i="1"/>
  <c r="J14122" i="1" s="1"/>
  <c r="G14123" i="1"/>
  <c r="J14123" i="1" s="1"/>
  <c r="G14124" i="1"/>
  <c r="J14124" i="1" s="1"/>
  <c r="G14125" i="1"/>
  <c r="J14125" i="1" s="1"/>
  <c r="G14126" i="1"/>
  <c r="J14126" i="1" s="1"/>
  <c r="G14127" i="1"/>
  <c r="J14127" i="1" s="1"/>
  <c r="G14128" i="1"/>
  <c r="J14128" i="1" s="1"/>
  <c r="G14129" i="1"/>
  <c r="J14129" i="1" s="1"/>
  <c r="G14130" i="1"/>
  <c r="J14130" i="1" s="1"/>
  <c r="G14131" i="1"/>
  <c r="J14131" i="1" s="1"/>
  <c r="G14132" i="1"/>
  <c r="J14132" i="1" s="1"/>
  <c r="G14133" i="1"/>
  <c r="J14133" i="1" s="1"/>
  <c r="G14134" i="1"/>
  <c r="J14134" i="1" s="1"/>
  <c r="G14135" i="1"/>
  <c r="J14135" i="1" s="1"/>
  <c r="G14136" i="1"/>
  <c r="J14136" i="1" s="1"/>
  <c r="G14137" i="1"/>
  <c r="J14137" i="1" s="1"/>
  <c r="G14138" i="1"/>
  <c r="J14138" i="1" s="1"/>
  <c r="G14139" i="1"/>
  <c r="J14139" i="1" s="1"/>
  <c r="G14140" i="1"/>
  <c r="J14140" i="1" s="1"/>
  <c r="G14141" i="1"/>
  <c r="J14141" i="1" s="1"/>
  <c r="G14142" i="1"/>
  <c r="J14142" i="1" s="1"/>
  <c r="G14143" i="1"/>
  <c r="J14143" i="1" s="1"/>
  <c r="G14144" i="1"/>
  <c r="J14144" i="1" s="1"/>
  <c r="G14145" i="1"/>
  <c r="J14145" i="1" s="1"/>
  <c r="G14146" i="1"/>
  <c r="J14146" i="1" s="1"/>
  <c r="G14147" i="1"/>
  <c r="J14147" i="1" s="1"/>
  <c r="G14148" i="1"/>
  <c r="J14148" i="1" s="1"/>
  <c r="G14149" i="1"/>
  <c r="J14149" i="1" s="1"/>
  <c r="G14150" i="1"/>
  <c r="J14150" i="1" s="1"/>
  <c r="G14151" i="1"/>
  <c r="J14151" i="1" s="1"/>
  <c r="G14152" i="1"/>
  <c r="J14152" i="1" s="1"/>
  <c r="G14153" i="1"/>
  <c r="J14153" i="1" s="1"/>
  <c r="G14154" i="1"/>
  <c r="J14154" i="1" s="1"/>
  <c r="G14155" i="1"/>
  <c r="J14155" i="1" s="1"/>
  <c r="G14156" i="1"/>
  <c r="J14156" i="1" s="1"/>
  <c r="G14157" i="1"/>
  <c r="J14157" i="1" s="1"/>
  <c r="G14158" i="1"/>
  <c r="J14158" i="1" s="1"/>
  <c r="G14159" i="1"/>
  <c r="J14159" i="1" s="1"/>
  <c r="G14160" i="1"/>
  <c r="J14160" i="1" s="1"/>
  <c r="G14161" i="1"/>
  <c r="J14161" i="1" s="1"/>
  <c r="G14162" i="1"/>
  <c r="J14162" i="1" s="1"/>
  <c r="G14163" i="1"/>
  <c r="J14163" i="1" s="1"/>
  <c r="G14164" i="1"/>
  <c r="J14164" i="1" s="1"/>
  <c r="G14165" i="1"/>
  <c r="J14165" i="1" s="1"/>
  <c r="G14166" i="1"/>
  <c r="J14166" i="1" s="1"/>
  <c r="G14167" i="1"/>
  <c r="J14167" i="1" s="1"/>
  <c r="G14168" i="1"/>
  <c r="J14168" i="1" s="1"/>
  <c r="G14169" i="1"/>
  <c r="J14169" i="1" s="1"/>
  <c r="G14170" i="1"/>
  <c r="J14170" i="1" s="1"/>
  <c r="G14171" i="1"/>
  <c r="J14171" i="1" s="1"/>
  <c r="G14172" i="1"/>
  <c r="J14172" i="1" s="1"/>
  <c r="G14173" i="1"/>
  <c r="J14173" i="1" s="1"/>
  <c r="G14174" i="1"/>
  <c r="J14174" i="1" s="1"/>
  <c r="G14175" i="1"/>
  <c r="J14175" i="1" s="1"/>
  <c r="G14176" i="1"/>
  <c r="J14176" i="1" s="1"/>
  <c r="G14177" i="1"/>
  <c r="J14177" i="1" s="1"/>
  <c r="G14178" i="1"/>
  <c r="J14178" i="1" s="1"/>
  <c r="G14179" i="1"/>
  <c r="J14179" i="1" s="1"/>
  <c r="G14180" i="1"/>
  <c r="J14180" i="1" s="1"/>
  <c r="G14181" i="1"/>
  <c r="J14181" i="1" s="1"/>
  <c r="G14182" i="1"/>
  <c r="J14182" i="1" s="1"/>
  <c r="G14183" i="1"/>
  <c r="J14183" i="1" s="1"/>
  <c r="G14184" i="1"/>
  <c r="J14184" i="1" s="1"/>
  <c r="G14185" i="1"/>
  <c r="J14185" i="1" s="1"/>
  <c r="G14186" i="1"/>
  <c r="J14186" i="1" s="1"/>
  <c r="G14187" i="1"/>
  <c r="J14187" i="1" s="1"/>
  <c r="G14188" i="1"/>
  <c r="J14188" i="1" s="1"/>
  <c r="G14189" i="1"/>
  <c r="J14189" i="1" s="1"/>
  <c r="G14190" i="1"/>
  <c r="J14190" i="1" s="1"/>
  <c r="G14191" i="1"/>
  <c r="J14191" i="1" s="1"/>
  <c r="G14192" i="1"/>
  <c r="J14192" i="1" s="1"/>
  <c r="G14193" i="1"/>
  <c r="J14193" i="1" s="1"/>
  <c r="G14194" i="1"/>
  <c r="J14194" i="1" s="1"/>
  <c r="G14195" i="1"/>
  <c r="J14195" i="1" s="1"/>
  <c r="G14196" i="1"/>
  <c r="J14196" i="1" s="1"/>
  <c r="G14197" i="1"/>
  <c r="J14197" i="1" s="1"/>
  <c r="G14198" i="1"/>
  <c r="J14198" i="1" s="1"/>
  <c r="G14199" i="1"/>
  <c r="J14199" i="1" s="1"/>
  <c r="G14200" i="1"/>
  <c r="J14200" i="1" s="1"/>
  <c r="G14201" i="1"/>
  <c r="J14201" i="1" s="1"/>
  <c r="G14202" i="1"/>
  <c r="J14202" i="1" s="1"/>
  <c r="G14203" i="1"/>
  <c r="J14203" i="1" s="1"/>
  <c r="G14204" i="1"/>
  <c r="J14204" i="1" s="1"/>
  <c r="G14205" i="1"/>
  <c r="J14205" i="1" s="1"/>
  <c r="G14206" i="1"/>
  <c r="J14206" i="1" s="1"/>
  <c r="G14207" i="1"/>
  <c r="J14207" i="1" s="1"/>
  <c r="G14208" i="1"/>
  <c r="J14208" i="1" s="1"/>
  <c r="G14209" i="1"/>
  <c r="J14209" i="1" s="1"/>
  <c r="G14210" i="1"/>
  <c r="J14210" i="1" s="1"/>
  <c r="G14211" i="1"/>
  <c r="J14211" i="1" s="1"/>
  <c r="G14212" i="1"/>
  <c r="J14212" i="1" s="1"/>
  <c r="G14213" i="1"/>
  <c r="J14213" i="1" s="1"/>
  <c r="G14214" i="1"/>
  <c r="J14214" i="1" s="1"/>
  <c r="G14215" i="1"/>
  <c r="J14215" i="1" s="1"/>
  <c r="G14216" i="1"/>
  <c r="J14216" i="1" s="1"/>
  <c r="G14217" i="1"/>
  <c r="J14217" i="1" s="1"/>
  <c r="G14218" i="1"/>
  <c r="J14218" i="1" s="1"/>
  <c r="G14219" i="1"/>
  <c r="J14219" i="1" s="1"/>
  <c r="G14220" i="1"/>
  <c r="J14220" i="1" s="1"/>
  <c r="G14221" i="1"/>
  <c r="J14221" i="1" s="1"/>
  <c r="G14222" i="1"/>
  <c r="J14222" i="1" s="1"/>
  <c r="G14223" i="1"/>
  <c r="J14223" i="1" s="1"/>
  <c r="G14224" i="1"/>
  <c r="J14224" i="1" s="1"/>
  <c r="G14225" i="1"/>
  <c r="J14225" i="1" s="1"/>
  <c r="G14226" i="1"/>
  <c r="J14226" i="1" s="1"/>
  <c r="G14227" i="1"/>
  <c r="J14227" i="1" s="1"/>
  <c r="G14228" i="1"/>
  <c r="J14228" i="1" s="1"/>
  <c r="G14229" i="1"/>
  <c r="J14229" i="1" s="1"/>
  <c r="G14230" i="1"/>
  <c r="J14230" i="1" s="1"/>
  <c r="G14231" i="1"/>
  <c r="J14231" i="1" s="1"/>
  <c r="G14232" i="1"/>
  <c r="J14232" i="1" s="1"/>
  <c r="G14233" i="1"/>
  <c r="J14233" i="1" s="1"/>
  <c r="G14234" i="1"/>
  <c r="J14234" i="1" s="1"/>
  <c r="G14235" i="1"/>
  <c r="J14235" i="1" s="1"/>
  <c r="G14236" i="1"/>
  <c r="J14236" i="1" s="1"/>
  <c r="G14237" i="1"/>
  <c r="J14237" i="1" s="1"/>
  <c r="G14238" i="1"/>
  <c r="J14238" i="1" s="1"/>
  <c r="G14239" i="1"/>
  <c r="J14239" i="1" s="1"/>
  <c r="G14240" i="1"/>
  <c r="J14240" i="1" s="1"/>
  <c r="G14241" i="1"/>
  <c r="J14241" i="1" s="1"/>
  <c r="G14242" i="1"/>
  <c r="J14242" i="1" s="1"/>
  <c r="G14243" i="1"/>
  <c r="J14243" i="1" s="1"/>
  <c r="G14244" i="1"/>
  <c r="J14244" i="1" s="1"/>
  <c r="G14245" i="1"/>
  <c r="J14245" i="1" s="1"/>
  <c r="G14246" i="1"/>
  <c r="J14246" i="1" s="1"/>
  <c r="G14247" i="1"/>
  <c r="J14247" i="1" s="1"/>
  <c r="G14248" i="1"/>
  <c r="J14248" i="1" s="1"/>
  <c r="G14249" i="1"/>
  <c r="J14249" i="1" s="1"/>
  <c r="G14250" i="1"/>
  <c r="J14250" i="1" s="1"/>
  <c r="G14251" i="1"/>
  <c r="J14251" i="1" s="1"/>
  <c r="G14252" i="1"/>
  <c r="J14252" i="1" s="1"/>
  <c r="G14253" i="1"/>
  <c r="J14253" i="1" s="1"/>
  <c r="G14254" i="1"/>
  <c r="J14254" i="1" s="1"/>
  <c r="G14255" i="1"/>
  <c r="J14255" i="1" s="1"/>
  <c r="G14256" i="1"/>
  <c r="J14256" i="1" s="1"/>
  <c r="G14257" i="1"/>
  <c r="J14257" i="1" s="1"/>
  <c r="G14258" i="1"/>
  <c r="J14258" i="1" s="1"/>
  <c r="G14259" i="1"/>
  <c r="J14259" i="1" s="1"/>
  <c r="G14260" i="1"/>
  <c r="J14260" i="1" s="1"/>
  <c r="G14261" i="1"/>
  <c r="J14261" i="1" s="1"/>
  <c r="G14262" i="1"/>
  <c r="J14262" i="1" s="1"/>
  <c r="G14263" i="1"/>
  <c r="J14263" i="1" s="1"/>
  <c r="G14264" i="1"/>
  <c r="J14264" i="1" s="1"/>
  <c r="G14265" i="1"/>
  <c r="J14265" i="1" s="1"/>
  <c r="G14266" i="1"/>
  <c r="J14266" i="1" s="1"/>
  <c r="G14267" i="1"/>
  <c r="J14267" i="1" s="1"/>
  <c r="G14268" i="1"/>
  <c r="J14268" i="1" s="1"/>
  <c r="G14269" i="1"/>
  <c r="J14269" i="1" s="1"/>
  <c r="G14270" i="1"/>
  <c r="J14270" i="1" s="1"/>
  <c r="G14271" i="1"/>
  <c r="J14271" i="1" s="1"/>
  <c r="G14272" i="1"/>
  <c r="J14272" i="1" s="1"/>
  <c r="G14273" i="1"/>
  <c r="J14273" i="1" s="1"/>
  <c r="G14274" i="1"/>
  <c r="J14274" i="1" s="1"/>
  <c r="G14275" i="1"/>
  <c r="J14275" i="1" s="1"/>
  <c r="G14276" i="1"/>
  <c r="J14276" i="1" s="1"/>
  <c r="G14277" i="1"/>
  <c r="J14277" i="1" s="1"/>
  <c r="G14278" i="1"/>
  <c r="J14278" i="1" s="1"/>
  <c r="G14279" i="1"/>
  <c r="J14279" i="1" s="1"/>
  <c r="G14280" i="1"/>
  <c r="J14280" i="1" s="1"/>
  <c r="G14281" i="1"/>
  <c r="J14281" i="1" s="1"/>
  <c r="G14282" i="1"/>
  <c r="J14282" i="1" s="1"/>
  <c r="G14283" i="1"/>
  <c r="J14283" i="1" s="1"/>
  <c r="G14284" i="1"/>
  <c r="J14284" i="1" s="1"/>
  <c r="G14285" i="1"/>
  <c r="J14285" i="1" s="1"/>
  <c r="G14286" i="1"/>
  <c r="J14286" i="1" s="1"/>
  <c r="G14287" i="1"/>
  <c r="J14287" i="1" s="1"/>
  <c r="G14288" i="1"/>
  <c r="J14288" i="1" s="1"/>
  <c r="G14289" i="1"/>
  <c r="J14289" i="1" s="1"/>
  <c r="G14290" i="1"/>
  <c r="J14290" i="1" s="1"/>
  <c r="G14291" i="1"/>
  <c r="J14291" i="1" s="1"/>
  <c r="G14292" i="1"/>
  <c r="J14292" i="1" s="1"/>
  <c r="G14293" i="1"/>
  <c r="J14293" i="1" s="1"/>
  <c r="G14294" i="1"/>
  <c r="J14294" i="1" s="1"/>
  <c r="G14295" i="1"/>
  <c r="J14295" i="1" s="1"/>
  <c r="G14296" i="1"/>
  <c r="J14296" i="1" s="1"/>
  <c r="G14297" i="1"/>
  <c r="J14297" i="1" s="1"/>
  <c r="G14298" i="1"/>
  <c r="J14298" i="1" s="1"/>
  <c r="G14299" i="1"/>
  <c r="J14299" i="1" s="1"/>
  <c r="G14300" i="1"/>
  <c r="J14300" i="1" s="1"/>
  <c r="G14301" i="1"/>
  <c r="J14301" i="1" s="1"/>
  <c r="G14302" i="1"/>
  <c r="J14302" i="1" s="1"/>
  <c r="G14303" i="1"/>
  <c r="J14303" i="1" s="1"/>
  <c r="G14304" i="1"/>
  <c r="J14304" i="1" s="1"/>
  <c r="G14305" i="1"/>
  <c r="J14305" i="1" s="1"/>
  <c r="G14306" i="1"/>
  <c r="J14306" i="1" s="1"/>
  <c r="G14307" i="1"/>
  <c r="J14307" i="1" s="1"/>
  <c r="G14308" i="1"/>
  <c r="J14308" i="1" s="1"/>
  <c r="G14309" i="1"/>
  <c r="J14309" i="1" s="1"/>
  <c r="G14310" i="1"/>
  <c r="J14310" i="1" s="1"/>
  <c r="G14311" i="1"/>
  <c r="J14311" i="1" s="1"/>
  <c r="G14312" i="1"/>
  <c r="J14312" i="1" s="1"/>
  <c r="G14313" i="1"/>
  <c r="J14313" i="1" s="1"/>
  <c r="G14314" i="1"/>
  <c r="J14314" i="1" s="1"/>
  <c r="G14315" i="1"/>
  <c r="J14315" i="1" s="1"/>
  <c r="G14316" i="1"/>
  <c r="J14316" i="1" s="1"/>
  <c r="G14317" i="1"/>
  <c r="J14317" i="1" s="1"/>
  <c r="G14318" i="1"/>
  <c r="J14318" i="1" s="1"/>
  <c r="G14319" i="1"/>
  <c r="J14319" i="1" s="1"/>
  <c r="G14320" i="1"/>
  <c r="J14320" i="1" s="1"/>
  <c r="G14321" i="1"/>
  <c r="J14321" i="1" s="1"/>
  <c r="G14322" i="1"/>
  <c r="J14322" i="1" s="1"/>
  <c r="G14323" i="1"/>
  <c r="J14323" i="1" s="1"/>
  <c r="G14324" i="1"/>
  <c r="J14324" i="1" s="1"/>
  <c r="G14325" i="1"/>
  <c r="J14325" i="1" s="1"/>
  <c r="G14326" i="1"/>
  <c r="J14326" i="1" s="1"/>
  <c r="G14327" i="1"/>
  <c r="J14327" i="1" s="1"/>
  <c r="G14328" i="1"/>
  <c r="J14328" i="1" s="1"/>
  <c r="G14329" i="1"/>
  <c r="J14329" i="1" s="1"/>
  <c r="G14330" i="1"/>
  <c r="J14330" i="1" s="1"/>
  <c r="G14331" i="1"/>
  <c r="J14331" i="1" s="1"/>
  <c r="G14332" i="1"/>
  <c r="J14332" i="1" s="1"/>
  <c r="G14333" i="1"/>
  <c r="J14333" i="1" s="1"/>
  <c r="G14334" i="1"/>
  <c r="J14334" i="1" s="1"/>
  <c r="G14335" i="1"/>
  <c r="J14335" i="1" s="1"/>
  <c r="G14336" i="1"/>
  <c r="J14336" i="1" s="1"/>
  <c r="G14337" i="1"/>
  <c r="J14337" i="1" s="1"/>
  <c r="G14338" i="1"/>
  <c r="J14338" i="1" s="1"/>
  <c r="G14339" i="1"/>
  <c r="J14339" i="1" s="1"/>
  <c r="G14340" i="1"/>
  <c r="J14340" i="1" s="1"/>
  <c r="G14341" i="1"/>
  <c r="J14341" i="1" s="1"/>
  <c r="G14342" i="1"/>
  <c r="J14342" i="1" s="1"/>
  <c r="G14343" i="1"/>
  <c r="J14343" i="1" s="1"/>
  <c r="G14344" i="1"/>
  <c r="J14344" i="1" s="1"/>
  <c r="G14345" i="1"/>
  <c r="J14345" i="1" s="1"/>
  <c r="G14346" i="1"/>
  <c r="J14346" i="1" s="1"/>
  <c r="G14347" i="1"/>
  <c r="J14347" i="1" s="1"/>
  <c r="G14348" i="1"/>
  <c r="J14348" i="1" s="1"/>
  <c r="G14349" i="1"/>
  <c r="J14349" i="1" s="1"/>
  <c r="G14350" i="1"/>
  <c r="J14350" i="1" s="1"/>
  <c r="G14351" i="1"/>
  <c r="J14351" i="1" s="1"/>
  <c r="G14352" i="1"/>
  <c r="J14352" i="1" s="1"/>
  <c r="G14353" i="1"/>
  <c r="J14353" i="1" s="1"/>
  <c r="G14354" i="1"/>
  <c r="J14354" i="1" s="1"/>
  <c r="G14355" i="1"/>
  <c r="J14355" i="1" s="1"/>
  <c r="G14356" i="1"/>
  <c r="J14356" i="1" s="1"/>
  <c r="G14357" i="1"/>
  <c r="J14357" i="1" s="1"/>
  <c r="G14358" i="1"/>
  <c r="J14358" i="1" s="1"/>
  <c r="G14359" i="1"/>
  <c r="J14359" i="1" s="1"/>
  <c r="G14360" i="1"/>
  <c r="J14360" i="1" s="1"/>
  <c r="G14361" i="1"/>
  <c r="J14361" i="1" s="1"/>
  <c r="G14362" i="1"/>
  <c r="J14362" i="1" s="1"/>
  <c r="G14363" i="1"/>
  <c r="J14363" i="1" s="1"/>
  <c r="G14364" i="1"/>
  <c r="J14364" i="1" s="1"/>
  <c r="G14365" i="1"/>
  <c r="J14365" i="1" s="1"/>
  <c r="G14366" i="1"/>
  <c r="J14366" i="1" s="1"/>
  <c r="G14367" i="1"/>
  <c r="J14367" i="1" s="1"/>
  <c r="G14368" i="1"/>
  <c r="J14368" i="1" s="1"/>
  <c r="G14369" i="1"/>
  <c r="J14369" i="1" s="1"/>
  <c r="G14370" i="1"/>
  <c r="J14370" i="1" s="1"/>
  <c r="G14371" i="1"/>
  <c r="J14371" i="1" s="1"/>
  <c r="G14372" i="1"/>
  <c r="J14372" i="1" s="1"/>
  <c r="G14373" i="1"/>
  <c r="J14373" i="1" s="1"/>
  <c r="G14374" i="1"/>
  <c r="J14374" i="1" s="1"/>
  <c r="G14375" i="1"/>
  <c r="J14375" i="1" s="1"/>
  <c r="G14376" i="1"/>
  <c r="J14376" i="1" s="1"/>
  <c r="G14377" i="1"/>
  <c r="J14377" i="1" s="1"/>
  <c r="G14378" i="1"/>
  <c r="J14378" i="1" s="1"/>
  <c r="G14379" i="1"/>
  <c r="J14379" i="1" s="1"/>
  <c r="G14380" i="1"/>
  <c r="J14380" i="1" s="1"/>
  <c r="G14381" i="1"/>
  <c r="J14381" i="1" s="1"/>
  <c r="G14382" i="1"/>
  <c r="J14382" i="1" s="1"/>
  <c r="G14383" i="1"/>
  <c r="J14383" i="1" s="1"/>
  <c r="G14384" i="1"/>
  <c r="J14384" i="1" s="1"/>
  <c r="G14385" i="1"/>
  <c r="J14385" i="1" s="1"/>
  <c r="G14386" i="1"/>
  <c r="J14386" i="1" s="1"/>
  <c r="G14387" i="1"/>
  <c r="J14387" i="1" s="1"/>
  <c r="G14388" i="1"/>
  <c r="J14388" i="1" s="1"/>
  <c r="G14389" i="1"/>
  <c r="J14389" i="1" s="1"/>
  <c r="G14390" i="1"/>
  <c r="J14390" i="1" s="1"/>
  <c r="G14391" i="1"/>
  <c r="J14391" i="1" s="1"/>
  <c r="G14392" i="1"/>
  <c r="J14392" i="1" s="1"/>
  <c r="G14393" i="1"/>
  <c r="J14393" i="1" s="1"/>
  <c r="G14394" i="1"/>
  <c r="J14394" i="1" s="1"/>
  <c r="G14395" i="1"/>
  <c r="J14395" i="1" s="1"/>
  <c r="G14396" i="1"/>
  <c r="J14396" i="1" s="1"/>
  <c r="G14397" i="1"/>
  <c r="J14397" i="1" s="1"/>
  <c r="G14398" i="1"/>
  <c r="J14398" i="1" s="1"/>
  <c r="G14399" i="1"/>
  <c r="J14399" i="1" s="1"/>
  <c r="G14400" i="1"/>
  <c r="J14400" i="1" s="1"/>
  <c r="G14401" i="1"/>
  <c r="J14401" i="1" s="1"/>
  <c r="G14402" i="1"/>
  <c r="J14402" i="1" s="1"/>
  <c r="G14403" i="1"/>
  <c r="J14403" i="1" s="1"/>
  <c r="G14404" i="1"/>
  <c r="J14404" i="1" s="1"/>
  <c r="G14405" i="1"/>
  <c r="J14405" i="1" s="1"/>
  <c r="G14406" i="1"/>
  <c r="J14406" i="1" s="1"/>
  <c r="G14407" i="1"/>
  <c r="J14407" i="1" s="1"/>
  <c r="G14408" i="1"/>
  <c r="J14408" i="1" s="1"/>
  <c r="G14409" i="1"/>
  <c r="J14409" i="1" s="1"/>
  <c r="G14410" i="1"/>
  <c r="J14410" i="1" s="1"/>
  <c r="G14411" i="1"/>
  <c r="J14411" i="1" s="1"/>
  <c r="G14412" i="1"/>
  <c r="J14412" i="1" s="1"/>
  <c r="G14413" i="1"/>
  <c r="J14413" i="1" s="1"/>
  <c r="G14414" i="1"/>
  <c r="J14414" i="1" s="1"/>
  <c r="G14415" i="1"/>
  <c r="J14415" i="1" s="1"/>
  <c r="G14416" i="1"/>
  <c r="J14416" i="1" s="1"/>
  <c r="G14417" i="1"/>
  <c r="J14417" i="1" s="1"/>
  <c r="G14418" i="1"/>
  <c r="J14418" i="1" s="1"/>
  <c r="G14419" i="1"/>
  <c r="J14419" i="1" s="1"/>
  <c r="G14420" i="1"/>
  <c r="J14420" i="1" s="1"/>
  <c r="G14421" i="1"/>
  <c r="J14421" i="1" s="1"/>
  <c r="G14422" i="1"/>
  <c r="J14422" i="1" s="1"/>
  <c r="G14423" i="1"/>
  <c r="J14423" i="1" s="1"/>
  <c r="G14424" i="1"/>
  <c r="J14424" i="1" s="1"/>
  <c r="G14425" i="1"/>
  <c r="J14425" i="1" s="1"/>
  <c r="G14426" i="1"/>
  <c r="J14426" i="1" s="1"/>
  <c r="G14427" i="1"/>
  <c r="J14427" i="1" s="1"/>
  <c r="G14428" i="1"/>
  <c r="J14428" i="1" s="1"/>
  <c r="G14429" i="1"/>
  <c r="J14429" i="1" s="1"/>
  <c r="G14430" i="1"/>
  <c r="J14430" i="1" s="1"/>
  <c r="G14431" i="1"/>
  <c r="J14431" i="1" s="1"/>
  <c r="G14432" i="1"/>
  <c r="J14432" i="1" s="1"/>
  <c r="G14433" i="1"/>
  <c r="J14433" i="1" s="1"/>
  <c r="G14434" i="1"/>
  <c r="J14434" i="1" s="1"/>
  <c r="G14435" i="1"/>
  <c r="J14435" i="1" s="1"/>
  <c r="G14436" i="1"/>
  <c r="J14436" i="1" s="1"/>
  <c r="G14437" i="1"/>
  <c r="J14437" i="1" s="1"/>
  <c r="G14438" i="1"/>
  <c r="J14438" i="1" s="1"/>
  <c r="G14439" i="1"/>
  <c r="J14439" i="1" s="1"/>
  <c r="G14440" i="1"/>
  <c r="J14440" i="1" s="1"/>
  <c r="G14441" i="1"/>
  <c r="J14441" i="1" s="1"/>
  <c r="G14442" i="1"/>
  <c r="J14442" i="1" s="1"/>
  <c r="G14443" i="1"/>
  <c r="J14443" i="1" s="1"/>
  <c r="G14444" i="1"/>
  <c r="J14444" i="1" s="1"/>
  <c r="G14445" i="1"/>
  <c r="J14445" i="1" s="1"/>
  <c r="G14446" i="1"/>
  <c r="J14446" i="1" s="1"/>
  <c r="G14447" i="1"/>
  <c r="J14447" i="1" s="1"/>
  <c r="G14448" i="1"/>
  <c r="J14448" i="1" s="1"/>
  <c r="G14449" i="1"/>
  <c r="J14449" i="1" s="1"/>
  <c r="G14450" i="1"/>
  <c r="J14450" i="1" s="1"/>
  <c r="G14451" i="1"/>
  <c r="J14451" i="1" s="1"/>
  <c r="G14452" i="1"/>
  <c r="J14452" i="1" s="1"/>
  <c r="G14453" i="1"/>
  <c r="J14453" i="1" s="1"/>
  <c r="G14454" i="1"/>
  <c r="J14454" i="1" s="1"/>
  <c r="G14455" i="1"/>
  <c r="J14455" i="1" s="1"/>
  <c r="G14456" i="1"/>
  <c r="J14456" i="1" s="1"/>
  <c r="G14457" i="1"/>
  <c r="J14457" i="1" s="1"/>
  <c r="G14458" i="1"/>
  <c r="J14458" i="1" s="1"/>
  <c r="G14459" i="1"/>
  <c r="J14459" i="1" s="1"/>
  <c r="G14460" i="1"/>
  <c r="J14460" i="1" s="1"/>
  <c r="G14461" i="1"/>
  <c r="J14461" i="1" s="1"/>
  <c r="G14462" i="1"/>
  <c r="J14462" i="1" s="1"/>
  <c r="G14463" i="1"/>
  <c r="J14463" i="1" s="1"/>
  <c r="G14464" i="1"/>
  <c r="J14464" i="1" s="1"/>
  <c r="G14465" i="1"/>
  <c r="J14465" i="1" s="1"/>
  <c r="G14466" i="1"/>
  <c r="J14466" i="1" s="1"/>
  <c r="G14467" i="1"/>
  <c r="J14467" i="1" s="1"/>
  <c r="G14468" i="1"/>
  <c r="J14468" i="1" s="1"/>
  <c r="G14469" i="1"/>
  <c r="J14469" i="1" s="1"/>
  <c r="G14470" i="1"/>
  <c r="J14470" i="1" s="1"/>
  <c r="G14471" i="1"/>
  <c r="J14471" i="1" s="1"/>
  <c r="G14472" i="1"/>
  <c r="J14472" i="1" s="1"/>
  <c r="G14473" i="1"/>
  <c r="J14473" i="1" s="1"/>
  <c r="G14474" i="1"/>
  <c r="J14474" i="1" s="1"/>
  <c r="G14475" i="1"/>
  <c r="J14475" i="1" s="1"/>
  <c r="G14476" i="1"/>
  <c r="J14476" i="1" s="1"/>
  <c r="G14477" i="1"/>
  <c r="J14477" i="1" s="1"/>
  <c r="G14478" i="1"/>
  <c r="J14478" i="1" s="1"/>
  <c r="G14479" i="1"/>
  <c r="J14479" i="1" s="1"/>
  <c r="G14480" i="1"/>
  <c r="J14480" i="1" s="1"/>
  <c r="G14481" i="1"/>
  <c r="J14481" i="1" s="1"/>
  <c r="G14482" i="1"/>
  <c r="J14482" i="1" s="1"/>
  <c r="G14483" i="1"/>
  <c r="J14483" i="1" s="1"/>
  <c r="G14484" i="1"/>
  <c r="J14484" i="1" s="1"/>
  <c r="G14485" i="1"/>
  <c r="J14485" i="1" s="1"/>
  <c r="G14486" i="1"/>
  <c r="J14486" i="1" s="1"/>
  <c r="G14487" i="1"/>
  <c r="J14487" i="1" s="1"/>
  <c r="G14488" i="1"/>
  <c r="J14488" i="1" s="1"/>
  <c r="G14489" i="1"/>
  <c r="J14489" i="1" s="1"/>
  <c r="G14490" i="1"/>
  <c r="J14490" i="1" s="1"/>
  <c r="G14491" i="1"/>
  <c r="J14491" i="1" s="1"/>
  <c r="G14492" i="1"/>
  <c r="J14492" i="1" s="1"/>
  <c r="G14493" i="1"/>
  <c r="J14493" i="1" s="1"/>
  <c r="G14494" i="1"/>
  <c r="J14494" i="1" s="1"/>
  <c r="G14495" i="1"/>
  <c r="J14495" i="1" s="1"/>
  <c r="G14496" i="1"/>
  <c r="J14496" i="1" s="1"/>
  <c r="G14497" i="1"/>
  <c r="J14497" i="1" s="1"/>
  <c r="G14498" i="1"/>
  <c r="J14498" i="1" s="1"/>
  <c r="G14499" i="1"/>
  <c r="J14499" i="1" s="1"/>
  <c r="G14500" i="1"/>
  <c r="J14500" i="1" s="1"/>
  <c r="G14501" i="1"/>
  <c r="J14501" i="1" s="1"/>
  <c r="G14502" i="1"/>
  <c r="J14502" i="1" s="1"/>
  <c r="G14503" i="1"/>
  <c r="J14503" i="1" s="1"/>
  <c r="G14504" i="1"/>
  <c r="J14504" i="1" s="1"/>
  <c r="G14505" i="1"/>
  <c r="J14505" i="1" s="1"/>
  <c r="G14506" i="1"/>
  <c r="J14506" i="1" s="1"/>
  <c r="G14507" i="1"/>
  <c r="J14507" i="1" s="1"/>
  <c r="G14508" i="1"/>
  <c r="J14508" i="1" s="1"/>
  <c r="G14509" i="1"/>
  <c r="J14509" i="1" s="1"/>
  <c r="G14510" i="1"/>
  <c r="J14510" i="1" s="1"/>
  <c r="G14511" i="1"/>
  <c r="J14511" i="1" s="1"/>
  <c r="G14512" i="1"/>
  <c r="J14512" i="1" s="1"/>
  <c r="G14513" i="1"/>
  <c r="J14513" i="1" s="1"/>
  <c r="G14514" i="1"/>
  <c r="J14514" i="1" s="1"/>
  <c r="G14515" i="1"/>
  <c r="J14515" i="1" s="1"/>
  <c r="G14516" i="1"/>
  <c r="J14516" i="1" s="1"/>
  <c r="G14517" i="1"/>
  <c r="J14517" i="1" s="1"/>
  <c r="G14518" i="1"/>
  <c r="J14518" i="1" s="1"/>
  <c r="G14519" i="1"/>
  <c r="J14519" i="1" s="1"/>
  <c r="G14520" i="1"/>
  <c r="J14520" i="1" s="1"/>
  <c r="G14521" i="1"/>
  <c r="J14521" i="1" s="1"/>
  <c r="G14522" i="1"/>
  <c r="J14522" i="1" s="1"/>
  <c r="G14523" i="1"/>
  <c r="J14523" i="1" s="1"/>
  <c r="G14524" i="1"/>
  <c r="J14524" i="1" s="1"/>
  <c r="G14525" i="1"/>
  <c r="J14525" i="1" s="1"/>
  <c r="G14526" i="1"/>
  <c r="J14526" i="1" s="1"/>
  <c r="G14527" i="1"/>
  <c r="J14527" i="1" s="1"/>
  <c r="G14528" i="1"/>
  <c r="J14528" i="1" s="1"/>
  <c r="G14529" i="1"/>
  <c r="J14529" i="1" s="1"/>
  <c r="G14530" i="1"/>
  <c r="J14530" i="1" s="1"/>
  <c r="G14531" i="1"/>
  <c r="J14531" i="1" s="1"/>
  <c r="G14532" i="1"/>
  <c r="J14532" i="1" s="1"/>
  <c r="G14533" i="1"/>
  <c r="J14533" i="1" s="1"/>
  <c r="G14534" i="1"/>
  <c r="J14534" i="1" s="1"/>
  <c r="G14535" i="1"/>
  <c r="J14535" i="1" s="1"/>
  <c r="G14536" i="1"/>
  <c r="J14536" i="1" s="1"/>
  <c r="G14537" i="1"/>
  <c r="J14537" i="1" s="1"/>
  <c r="G14538" i="1"/>
  <c r="J14538" i="1" s="1"/>
  <c r="G14539" i="1"/>
  <c r="J14539" i="1" s="1"/>
  <c r="G14540" i="1"/>
  <c r="J14540" i="1" s="1"/>
  <c r="G14541" i="1"/>
  <c r="J14541" i="1" s="1"/>
  <c r="G14542" i="1"/>
  <c r="J14542" i="1" s="1"/>
  <c r="G14543" i="1"/>
  <c r="J14543" i="1" s="1"/>
  <c r="G14544" i="1"/>
  <c r="J14544" i="1" s="1"/>
  <c r="G14545" i="1"/>
  <c r="J14545" i="1" s="1"/>
  <c r="G14546" i="1"/>
  <c r="J14546" i="1" s="1"/>
  <c r="G14547" i="1"/>
  <c r="J14547" i="1" s="1"/>
  <c r="G14548" i="1"/>
  <c r="J14548" i="1" s="1"/>
  <c r="G14549" i="1"/>
  <c r="J14549" i="1" s="1"/>
  <c r="G14550" i="1"/>
  <c r="J14550" i="1" s="1"/>
  <c r="G14551" i="1"/>
  <c r="J14551" i="1" s="1"/>
  <c r="G14552" i="1"/>
  <c r="J14552" i="1" s="1"/>
  <c r="G14553" i="1"/>
  <c r="J14553" i="1" s="1"/>
  <c r="G14554" i="1"/>
  <c r="J14554" i="1" s="1"/>
  <c r="G14555" i="1"/>
  <c r="J14555" i="1" s="1"/>
  <c r="G14556" i="1"/>
  <c r="J14556" i="1" s="1"/>
  <c r="G14557" i="1"/>
  <c r="J14557" i="1" s="1"/>
  <c r="G14558" i="1"/>
  <c r="J14558" i="1" s="1"/>
  <c r="G14559" i="1"/>
  <c r="J14559" i="1" s="1"/>
  <c r="G14560" i="1"/>
  <c r="J14560" i="1" s="1"/>
  <c r="G14561" i="1"/>
  <c r="J14561" i="1" s="1"/>
  <c r="G14562" i="1"/>
  <c r="J14562" i="1" s="1"/>
  <c r="G14563" i="1"/>
  <c r="J14563" i="1" s="1"/>
  <c r="G14564" i="1"/>
  <c r="J14564" i="1" s="1"/>
  <c r="G14565" i="1"/>
  <c r="J14565" i="1" s="1"/>
  <c r="G14566" i="1"/>
  <c r="J14566" i="1" s="1"/>
  <c r="G14567" i="1"/>
  <c r="J14567" i="1" s="1"/>
  <c r="G14568" i="1"/>
  <c r="J14568" i="1" s="1"/>
  <c r="G14569" i="1"/>
  <c r="J14569" i="1" s="1"/>
  <c r="G14570" i="1"/>
  <c r="J14570" i="1" s="1"/>
  <c r="G14571" i="1"/>
  <c r="J14571" i="1" s="1"/>
  <c r="G14572" i="1"/>
  <c r="J14572" i="1" s="1"/>
  <c r="G14573" i="1"/>
  <c r="J14573" i="1" s="1"/>
  <c r="G14574" i="1"/>
  <c r="J14574" i="1" s="1"/>
  <c r="G14575" i="1"/>
  <c r="J14575" i="1" s="1"/>
  <c r="G14576" i="1"/>
  <c r="J14576" i="1" s="1"/>
  <c r="G14577" i="1"/>
  <c r="J14577" i="1" s="1"/>
  <c r="G14578" i="1"/>
  <c r="J14578" i="1" s="1"/>
  <c r="G14579" i="1"/>
  <c r="J14579" i="1" s="1"/>
  <c r="G14580" i="1"/>
  <c r="J14580" i="1" s="1"/>
  <c r="G14581" i="1"/>
  <c r="J14581" i="1" s="1"/>
  <c r="G14582" i="1"/>
  <c r="J14582" i="1" s="1"/>
  <c r="G14583" i="1"/>
  <c r="J14583" i="1" s="1"/>
  <c r="G14584" i="1"/>
  <c r="J14584" i="1" s="1"/>
  <c r="G14585" i="1"/>
  <c r="J14585" i="1" s="1"/>
  <c r="G14586" i="1"/>
  <c r="J14586" i="1" s="1"/>
  <c r="G14587" i="1"/>
  <c r="J14587" i="1" s="1"/>
  <c r="G14588" i="1"/>
  <c r="J14588" i="1" s="1"/>
  <c r="G14589" i="1"/>
  <c r="J14589" i="1" s="1"/>
  <c r="G14590" i="1"/>
  <c r="J14590" i="1" s="1"/>
  <c r="G14591" i="1"/>
  <c r="J14591" i="1" s="1"/>
  <c r="G14592" i="1"/>
  <c r="J14592" i="1" s="1"/>
  <c r="G14593" i="1"/>
  <c r="J14593" i="1" s="1"/>
  <c r="G14594" i="1"/>
  <c r="J14594" i="1" s="1"/>
  <c r="G14595" i="1"/>
  <c r="J14595" i="1" s="1"/>
  <c r="G14596" i="1"/>
  <c r="J14596" i="1" s="1"/>
  <c r="G14597" i="1"/>
  <c r="J14597" i="1" s="1"/>
  <c r="G14598" i="1"/>
  <c r="J14598" i="1" s="1"/>
  <c r="G14599" i="1"/>
  <c r="J14599" i="1" s="1"/>
  <c r="G14600" i="1"/>
  <c r="J14600" i="1" s="1"/>
  <c r="G14601" i="1"/>
  <c r="J14601" i="1" s="1"/>
  <c r="G14602" i="1"/>
  <c r="J14602" i="1" s="1"/>
  <c r="G14603" i="1"/>
  <c r="J14603" i="1" s="1"/>
  <c r="G14604" i="1"/>
  <c r="J14604" i="1" s="1"/>
  <c r="G14605" i="1"/>
  <c r="J14605" i="1" s="1"/>
  <c r="G14606" i="1"/>
  <c r="J14606" i="1" s="1"/>
  <c r="G14607" i="1"/>
  <c r="J14607" i="1" s="1"/>
  <c r="G14608" i="1"/>
  <c r="J14608" i="1" s="1"/>
  <c r="G14609" i="1"/>
  <c r="J14609" i="1" s="1"/>
  <c r="G14610" i="1"/>
  <c r="J14610" i="1" s="1"/>
  <c r="G14611" i="1"/>
  <c r="J14611" i="1" s="1"/>
  <c r="G14612" i="1"/>
  <c r="J14612" i="1" s="1"/>
  <c r="G14613" i="1"/>
  <c r="J14613" i="1" s="1"/>
  <c r="G14614" i="1"/>
  <c r="J14614" i="1" s="1"/>
  <c r="G14615" i="1"/>
  <c r="J14615" i="1" s="1"/>
  <c r="G14616" i="1"/>
  <c r="J14616" i="1" s="1"/>
  <c r="G14617" i="1"/>
  <c r="J14617" i="1" s="1"/>
  <c r="G14618" i="1"/>
  <c r="J14618" i="1" s="1"/>
  <c r="G14619" i="1"/>
  <c r="J14619" i="1" s="1"/>
  <c r="G14620" i="1"/>
  <c r="J14620" i="1" s="1"/>
  <c r="G14621" i="1"/>
  <c r="J14621" i="1" s="1"/>
  <c r="G14622" i="1"/>
  <c r="J14622" i="1" s="1"/>
  <c r="G14623" i="1"/>
  <c r="J14623" i="1" s="1"/>
  <c r="G14624" i="1"/>
  <c r="J14624" i="1" s="1"/>
  <c r="G14625" i="1"/>
  <c r="J14625" i="1" s="1"/>
  <c r="G14626" i="1"/>
  <c r="J14626" i="1" s="1"/>
  <c r="G14627" i="1"/>
  <c r="J14627" i="1" s="1"/>
  <c r="G14628" i="1"/>
  <c r="J14628" i="1" s="1"/>
  <c r="G14629" i="1"/>
  <c r="J14629" i="1" s="1"/>
  <c r="G14630" i="1"/>
  <c r="J14630" i="1" s="1"/>
  <c r="G14631" i="1"/>
  <c r="J14631" i="1" s="1"/>
  <c r="G14632" i="1"/>
  <c r="J14632" i="1" s="1"/>
  <c r="G14633" i="1"/>
  <c r="J14633" i="1" s="1"/>
  <c r="G14634" i="1"/>
  <c r="J14634" i="1" s="1"/>
  <c r="G14635" i="1"/>
  <c r="J14635" i="1" s="1"/>
  <c r="G14636" i="1"/>
  <c r="J14636" i="1" s="1"/>
  <c r="G14637" i="1"/>
  <c r="J14637" i="1" s="1"/>
  <c r="G14638" i="1"/>
  <c r="J14638" i="1" s="1"/>
  <c r="G14639" i="1"/>
  <c r="J14639" i="1" s="1"/>
  <c r="G14640" i="1"/>
  <c r="J14640" i="1" s="1"/>
  <c r="G14641" i="1"/>
  <c r="J14641" i="1" s="1"/>
  <c r="G14642" i="1"/>
  <c r="J14642" i="1" s="1"/>
  <c r="G14643" i="1"/>
  <c r="J14643" i="1" s="1"/>
  <c r="G14644" i="1"/>
  <c r="J14644" i="1" s="1"/>
  <c r="G14645" i="1"/>
  <c r="J14645" i="1" s="1"/>
  <c r="G14646" i="1"/>
  <c r="J14646" i="1" s="1"/>
  <c r="G14647" i="1"/>
  <c r="J14647" i="1" s="1"/>
  <c r="G14648" i="1"/>
  <c r="J14648" i="1" s="1"/>
  <c r="G14649" i="1"/>
  <c r="J14649" i="1" s="1"/>
  <c r="G14650" i="1"/>
  <c r="J14650" i="1" s="1"/>
  <c r="G14651" i="1"/>
  <c r="J14651" i="1" s="1"/>
  <c r="G14652" i="1"/>
  <c r="J14652" i="1" s="1"/>
  <c r="G14653" i="1"/>
  <c r="J14653" i="1" s="1"/>
  <c r="G14654" i="1"/>
  <c r="J14654" i="1" s="1"/>
  <c r="G14655" i="1"/>
  <c r="J14655" i="1" s="1"/>
  <c r="G14656" i="1"/>
  <c r="J14656" i="1" s="1"/>
  <c r="G14657" i="1"/>
  <c r="J14657" i="1" s="1"/>
  <c r="G14658" i="1"/>
  <c r="J14658" i="1" s="1"/>
  <c r="G14659" i="1"/>
  <c r="J14659" i="1" s="1"/>
  <c r="G14660" i="1"/>
  <c r="J14660" i="1" s="1"/>
  <c r="G14661" i="1"/>
  <c r="J14661" i="1" s="1"/>
  <c r="G14662" i="1"/>
  <c r="J14662" i="1" s="1"/>
  <c r="G14663" i="1"/>
  <c r="J14663" i="1" s="1"/>
  <c r="G14664" i="1"/>
  <c r="J14664" i="1" s="1"/>
  <c r="G14665" i="1"/>
  <c r="J14665" i="1" s="1"/>
  <c r="G14666" i="1"/>
  <c r="J14666" i="1" s="1"/>
  <c r="G14667" i="1"/>
  <c r="J14667" i="1" s="1"/>
  <c r="G14668" i="1"/>
  <c r="J14668" i="1" s="1"/>
  <c r="G14669" i="1"/>
  <c r="J14669" i="1" s="1"/>
  <c r="G14670" i="1"/>
  <c r="J14670" i="1" s="1"/>
  <c r="G14671" i="1"/>
  <c r="J14671" i="1" s="1"/>
  <c r="G14672" i="1"/>
  <c r="J14672" i="1" s="1"/>
  <c r="G14673" i="1"/>
  <c r="J14673" i="1" s="1"/>
  <c r="G14674" i="1"/>
  <c r="J14674" i="1" s="1"/>
  <c r="G14675" i="1"/>
  <c r="J14675" i="1" s="1"/>
  <c r="G14676" i="1"/>
  <c r="J14676" i="1" s="1"/>
  <c r="G14677" i="1"/>
  <c r="J14677" i="1" s="1"/>
  <c r="G14678" i="1"/>
  <c r="J14678" i="1" s="1"/>
  <c r="G14679" i="1"/>
  <c r="J14679" i="1" s="1"/>
  <c r="G14680" i="1"/>
  <c r="J14680" i="1" s="1"/>
  <c r="G14681" i="1"/>
  <c r="J14681" i="1" s="1"/>
  <c r="G14682" i="1"/>
  <c r="J14682" i="1" s="1"/>
  <c r="G14683" i="1"/>
  <c r="J14683" i="1" s="1"/>
  <c r="G14684" i="1"/>
  <c r="J14684" i="1" s="1"/>
  <c r="G14685" i="1"/>
  <c r="J14685" i="1" s="1"/>
  <c r="G14686" i="1"/>
  <c r="J14686" i="1" s="1"/>
  <c r="G14687" i="1"/>
  <c r="J14687" i="1" s="1"/>
  <c r="G14688" i="1"/>
  <c r="J14688" i="1" s="1"/>
  <c r="G14689" i="1"/>
  <c r="J14689" i="1" s="1"/>
  <c r="G14690" i="1"/>
  <c r="J14690" i="1" s="1"/>
  <c r="G14691" i="1"/>
  <c r="J14691" i="1" s="1"/>
  <c r="G14692" i="1"/>
  <c r="J14692" i="1" s="1"/>
  <c r="G14693" i="1"/>
  <c r="J14693" i="1" s="1"/>
  <c r="G14694" i="1"/>
  <c r="J14694" i="1" s="1"/>
  <c r="G14695" i="1"/>
  <c r="J14695" i="1" s="1"/>
  <c r="G14696" i="1"/>
  <c r="J14696" i="1" s="1"/>
  <c r="G14697" i="1"/>
  <c r="J14697" i="1" s="1"/>
  <c r="G14698" i="1"/>
  <c r="J14698" i="1" s="1"/>
  <c r="G14699" i="1"/>
  <c r="J14699" i="1" s="1"/>
  <c r="G14700" i="1"/>
  <c r="J14700" i="1" s="1"/>
  <c r="G14701" i="1"/>
  <c r="J14701" i="1" s="1"/>
  <c r="G14702" i="1"/>
  <c r="J14702" i="1" s="1"/>
  <c r="G14703" i="1"/>
  <c r="J14703" i="1" s="1"/>
  <c r="G14704" i="1"/>
  <c r="J14704" i="1" s="1"/>
  <c r="G14705" i="1"/>
  <c r="J14705" i="1" s="1"/>
  <c r="G14706" i="1"/>
  <c r="J14706" i="1" s="1"/>
  <c r="G14707" i="1"/>
  <c r="J14707" i="1" s="1"/>
  <c r="G14708" i="1"/>
  <c r="J14708" i="1" s="1"/>
  <c r="G14709" i="1"/>
  <c r="J14709" i="1" s="1"/>
  <c r="G14710" i="1"/>
  <c r="J14710" i="1" s="1"/>
  <c r="G14711" i="1"/>
  <c r="J14711" i="1" s="1"/>
  <c r="G14712" i="1"/>
  <c r="J14712" i="1" s="1"/>
  <c r="G14713" i="1"/>
  <c r="J14713" i="1" s="1"/>
  <c r="G14714" i="1"/>
  <c r="J14714" i="1" s="1"/>
  <c r="G14715" i="1"/>
  <c r="J14715" i="1" s="1"/>
  <c r="G14716" i="1"/>
  <c r="J14716" i="1" s="1"/>
  <c r="G14717" i="1"/>
  <c r="J14717" i="1" s="1"/>
  <c r="G14718" i="1"/>
  <c r="J14718" i="1" s="1"/>
  <c r="G14719" i="1"/>
  <c r="J14719" i="1" s="1"/>
  <c r="G14720" i="1"/>
  <c r="J14720" i="1" s="1"/>
  <c r="G14721" i="1"/>
  <c r="J14721" i="1" s="1"/>
  <c r="G14722" i="1"/>
  <c r="J14722" i="1" s="1"/>
  <c r="G14723" i="1"/>
  <c r="J14723" i="1" s="1"/>
  <c r="G14724" i="1"/>
  <c r="J14724" i="1" s="1"/>
  <c r="G14725" i="1"/>
  <c r="J14725" i="1" s="1"/>
  <c r="G14726" i="1"/>
  <c r="J14726" i="1" s="1"/>
  <c r="G14727" i="1"/>
  <c r="J14727" i="1" s="1"/>
  <c r="G14728" i="1"/>
  <c r="J14728" i="1" s="1"/>
  <c r="G14729" i="1"/>
  <c r="J14729" i="1" s="1"/>
  <c r="G14730" i="1"/>
  <c r="J14730" i="1" s="1"/>
  <c r="G14731" i="1"/>
  <c r="J14731" i="1" s="1"/>
  <c r="G14732" i="1"/>
  <c r="J14732" i="1" s="1"/>
  <c r="G14733" i="1"/>
  <c r="J14733" i="1" s="1"/>
  <c r="G14734" i="1"/>
  <c r="J14734" i="1" s="1"/>
  <c r="G14735" i="1"/>
  <c r="J14735" i="1" s="1"/>
  <c r="G14736" i="1"/>
  <c r="J14736" i="1" s="1"/>
  <c r="G14737" i="1"/>
  <c r="J14737" i="1" s="1"/>
  <c r="G14738" i="1"/>
  <c r="J14738" i="1" s="1"/>
  <c r="G14739" i="1"/>
  <c r="J14739" i="1" s="1"/>
  <c r="G14740" i="1"/>
  <c r="J14740" i="1" s="1"/>
  <c r="G14741" i="1"/>
  <c r="J14741" i="1" s="1"/>
  <c r="G14742" i="1"/>
  <c r="J14742" i="1" s="1"/>
  <c r="G14743" i="1"/>
  <c r="J14743" i="1" s="1"/>
  <c r="G14744" i="1"/>
  <c r="J14744" i="1" s="1"/>
  <c r="G14745" i="1"/>
  <c r="J14745" i="1" s="1"/>
  <c r="G14746" i="1"/>
  <c r="J14746" i="1" s="1"/>
  <c r="G14747" i="1"/>
  <c r="J14747" i="1" s="1"/>
  <c r="G14748" i="1"/>
  <c r="J14748" i="1" s="1"/>
  <c r="G14749" i="1"/>
  <c r="J14749" i="1" s="1"/>
  <c r="G14750" i="1"/>
  <c r="J14750" i="1" s="1"/>
  <c r="G14751" i="1"/>
  <c r="J14751" i="1" s="1"/>
  <c r="G14752" i="1"/>
  <c r="J14752" i="1" s="1"/>
  <c r="G14753" i="1"/>
  <c r="J14753" i="1" s="1"/>
  <c r="G14754" i="1"/>
  <c r="J14754" i="1" s="1"/>
  <c r="G14755" i="1"/>
  <c r="J14755" i="1" s="1"/>
  <c r="G14756" i="1"/>
  <c r="J14756" i="1" s="1"/>
  <c r="G14757" i="1"/>
  <c r="J14757" i="1" s="1"/>
  <c r="G14758" i="1"/>
  <c r="J14758" i="1" s="1"/>
  <c r="G14759" i="1"/>
  <c r="J14759" i="1" s="1"/>
  <c r="G14760" i="1"/>
  <c r="J14760" i="1" s="1"/>
  <c r="G14761" i="1"/>
  <c r="J14761" i="1" s="1"/>
  <c r="G14762" i="1"/>
  <c r="J14762" i="1" s="1"/>
  <c r="G14763" i="1"/>
  <c r="J14763" i="1" s="1"/>
  <c r="G14764" i="1"/>
  <c r="J14764" i="1" s="1"/>
  <c r="G14765" i="1"/>
  <c r="J14765" i="1" s="1"/>
  <c r="G14766" i="1"/>
  <c r="J14766" i="1" s="1"/>
  <c r="G14767" i="1"/>
  <c r="J14767" i="1" s="1"/>
  <c r="G14768" i="1"/>
  <c r="J14768" i="1" s="1"/>
  <c r="G14769" i="1"/>
  <c r="J14769" i="1" s="1"/>
  <c r="G14770" i="1"/>
  <c r="J14770" i="1" s="1"/>
  <c r="G14771" i="1"/>
  <c r="J14771" i="1" s="1"/>
  <c r="G14772" i="1"/>
  <c r="J14772" i="1" s="1"/>
  <c r="G14773" i="1"/>
  <c r="J14773" i="1" s="1"/>
  <c r="G14774" i="1"/>
  <c r="J14774" i="1" s="1"/>
  <c r="G14775" i="1"/>
  <c r="J14775" i="1" s="1"/>
  <c r="G14776" i="1"/>
  <c r="J14776" i="1" s="1"/>
  <c r="G14777" i="1"/>
  <c r="J14777" i="1" s="1"/>
  <c r="G14778" i="1"/>
  <c r="J14778" i="1" s="1"/>
  <c r="G14779" i="1"/>
  <c r="J14779" i="1" s="1"/>
  <c r="G14780" i="1"/>
  <c r="J14780" i="1" s="1"/>
  <c r="G14781" i="1"/>
  <c r="J14781" i="1" s="1"/>
  <c r="G14782" i="1"/>
  <c r="J14782" i="1" s="1"/>
  <c r="G14783" i="1"/>
  <c r="J14783" i="1" s="1"/>
  <c r="G14784" i="1"/>
  <c r="J14784" i="1" s="1"/>
  <c r="G14785" i="1"/>
  <c r="J14785" i="1" s="1"/>
  <c r="G14786" i="1"/>
  <c r="J14786" i="1" s="1"/>
  <c r="G14787" i="1"/>
  <c r="J14787" i="1" s="1"/>
  <c r="G14788" i="1"/>
  <c r="J14788" i="1" s="1"/>
  <c r="G14789" i="1"/>
  <c r="J14789" i="1" s="1"/>
  <c r="G14790" i="1"/>
  <c r="J14790" i="1" s="1"/>
  <c r="G14791" i="1"/>
  <c r="J14791" i="1" s="1"/>
  <c r="G14792" i="1"/>
  <c r="J14792" i="1" s="1"/>
  <c r="G14793" i="1"/>
  <c r="J14793" i="1" s="1"/>
  <c r="G14794" i="1"/>
  <c r="J14794" i="1" s="1"/>
  <c r="G14795" i="1"/>
  <c r="J14795" i="1" s="1"/>
  <c r="G14796" i="1"/>
  <c r="J14796" i="1" s="1"/>
  <c r="G14797" i="1"/>
  <c r="J14797" i="1" s="1"/>
  <c r="G14798" i="1"/>
  <c r="J14798" i="1" s="1"/>
  <c r="G14799" i="1"/>
  <c r="J14799" i="1" s="1"/>
  <c r="G14800" i="1"/>
  <c r="J14800" i="1" s="1"/>
  <c r="G14801" i="1"/>
  <c r="J14801" i="1" s="1"/>
  <c r="G14802" i="1"/>
  <c r="J14802" i="1" s="1"/>
  <c r="G14803" i="1"/>
  <c r="J14803" i="1" s="1"/>
  <c r="G14804" i="1"/>
  <c r="J14804" i="1" s="1"/>
  <c r="G14805" i="1"/>
  <c r="J14805" i="1" s="1"/>
  <c r="G14806" i="1"/>
  <c r="J14806" i="1" s="1"/>
  <c r="G14807" i="1"/>
  <c r="J14807" i="1" s="1"/>
  <c r="G14808" i="1"/>
  <c r="J14808" i="1" s="1"/>
  <c r="G14809" i="1"/>
  <c r="J14809" i="1" s="1"/>
  <c r="G14810" i="1"/>
  <c r="J14810" i="1" s="1"/>
  <c r="G14811" i="1"/>
  <c r="J14811" i="1" s="1"/>
  <c r="G14812" i="1"/>
  <c r="J14812" i="1" s="1"/>
  <c r="G14813" i="1"/>
  <c r="J14813" i="1" s="1"/>
  <c r="G14814" i="1"/>
  <c r="J14814" i="1" s="1"/>
  <c r="G14815" i="1"/>
  <c r="J14815" i="1" s="1"/>
  <c r="G14816" i="1"/>
  <c r="J14816" i="1" s="1"/>
  <c r="G14817" i="1"/>
  <c r="J14817" i="1" s="1"/>
  <c r="G14818" i="1"/>
  <c r="J14818" i="1" s="1"/>
  <c r="G14819" i="1"/>
  <c r="J14819" i="1" s="1"/>
  <c r="G14820" i="1"/>
  <c r="J14820" i="1" s="1"/>
  <c r="G14821" i="1"/>
  <c r="J14821" i="1" s="1"/>
  <c r="G14822" i="1"/>
  <c r="J14822" i="1" s="1"/>
  <c r="G14823" i="1"/>
  <c r="J14823" i="1" s="1"/>
  <c r="G14824" i="1"/>
  <c r="J14824" i="1" s="1"/>
  <c r="G14825" i="1"/>
  <c r="J14825" i="1" s="1"/>
  <c r="G14826" i="1"/>
  <c r="J14826" i="1" s="1"/>
  <c r="G14827" i="1"/>
  <c r="J14827" i="1" s="1"/>
  <c r="G14828" i="1"/>
  <c r="J14828" i="1" s="1"/>
  <c r="G14829" i="1"/>
  <c r="J14829" i="1" s="1"/>
  <c r="G14830" i="1"/>
  <c r="J14830" i="1" s="1"/>
  <c r="G14831" i="1"/>
  <c r="J14831" i="1" s="1"/>
  <c r="G14832" i="1"/>
  <c r="J14832" i="1" s="1"/>
  <c r="G14833" i="1"/>
  <c r="J14833" i="1" s="1"/>
  <c r="G14834" i="1"/>
  <c r="J14834" i="1" s="1"/>
  <c r="G14835" i="1"/>
  <c r="J14835" i="1" s="1"/>
  <c r="G14836" i="1"/>
  <c r="J14836" i="1" s="1"/>
  <c r="G14837" i="1"/>
  <c r="J14837" i="1" s="1"/>
  <c r="G14838" i="1"/>
  <c r="J14838" i="1" s="1"/>
  <c r="G14839" i="1"/>
  <c r="J14839" i="1" s="1"/>
  <c r="G14840" i="1"/>
  <c r="J14840" i="1" s="1"/>
  <c r="G14841" i="1"/>
  <c r="J14841" i="1" s="1"/>
  <c r="G14842" i="1"/>
  <c r="J14842" i="1" s="1"/>
  <c r="G14843" i="1"/>
  <c r="J14843" i="1" s="1"/>
  <c r="G14844" i="1"/>
  <c r="J14844" i="1" s="1"/>
  <c r="G14845" i="1"/>
  <c r="J14845" i="1" s="1"/>
  <c r="G14846" i="1"/>
  <c r="J14846" i="1" s="1"/>
  <c r="G14847" i="1"/>
  <c r="J14847" i="1" s="1"/>
  <c r="G14848" i="1"/>
  <c r="J14848" i="1" s="1"/>
  <c r="G14849" i="1"/>
  <c r="J14849" i="1" s="1"/>
  <c r="G14850" i="1"/>
  <c r="J14850" i="1" s="1"/>
  <c r="G14851" i="1"/>
  <c r="J14851" i="1" s="1"/>
  <c r="G14852" i="1"/>
  <c r="J14852" i="1" s="1"/>
  <c r="G14853" i="1"/>
  <c r="J14853" i="1" s="1"/>
  <c r="G14854" i="1"/>
  <c r="J14854" i="1" s="1"/>
  <c r="G14855" i="1"/>
  <c r="J14855" i="1" s="1"/>
  <c r="G14856" i="1"/>
  <c r="J14856" i="1" s="1"/>
  <c r="G14857" i="1"/>
  <c r="J14857" i="1" s="1"/>
  <c r="G14858" i="1"/>
  <c r="J14858" i="1" s="1"/>
  <c r="G14859" i="1"/>
  <c r="J14859" i="1" s="1"/>
  <c r="G14860" i="1"/>
  <c r="J14860" i="1" s="1"/>
  <c r="G14861" i="1"/>
  <c r="J14861" i="1" s="1"/>
  <c r="G14862" i="1"/>
  <c r="J14862" i="1" s="1"/>
  <c r="G14863" i="1"/>
  <c r="J14863" i="1" s="1"/>
  <c r="G14864" i="1"/>
  <c r="J14864" i="1" s="1"/>
  <c r="G14865" i="1"/>
  <c r="J14865" i="1" s="1"/>
  <c r="G14866" i="1"/>
  <c r="J14866" i="1" s="1"/>
  <c r="G14867" i="1"/>
  <c r="J14867" i="1" s="1"/>
  <c r="G14868" i="1"/>
  <c r="J14868" i="1" s="1"/>
  <c r="G14869" i="1"/>
  <c r="J14869" i="1" s="1"/>
  <c r="G14870" i="1"/>
  <c r="J14870" i="1" s="1"/>
  <c r="G14871" i="1"/>
  <c r="J14871" i="1" s="1"/>
  <c r="G14872" i="1"/>
  <c r="J14872" i="1" s="1"/>
  <c r="G14873" i="1"/>
  <c r="J14873" i="1" s="1"/>
  <c r="G14874" i="1"/>
  <c r="J14874" i="1" s="1"/>
  <c r="G14875" i="1"/>
  <c r="J14875" i="1" s="1"/>
  <c r="G14876" i="1"/>
  <c r="J14876" i="1" s="1"/>
  <c r="G14877" i="1"/>
  <c r="J14877" i="1" s="1"/>
  <c r="G14878" i="1"/>
  <c r="J14878" i="1" s="1"/>
  <c r="G14879" i="1"/>
  <c r="J14879" i="1" s="1"/>
  <c r="G14880" i="1"/>
  <c r="J14880" i="1" s="1"/>
  <c r="G14881" i="1"/>
  <c r="J14881" i="1" s="1"/>
  <c r="G14882" i="1"/>
  <c r="J14882" i="1" s="1"/>
  <c r="G14883" i="1"/>
  <c r="J14883" i="1" s="1"/>
  <c r="G14884" i="1"/>
  <c r="J14884" i="1" s="1"/>
  <c r="G14885" i="1"/>
  <c r="J14885" i="1" s="1"/>
  <c r="G14886" i="1"/>
  <c r="J14886" i="1" s="1"/>
  <c r="G14887" i="1"/>
  <c r="J14887" i="1" s="1"/>
  <c r="G14888" i="1"/>
  <c r="J14888" i="1" s="1"/>
  <c r="G14889" i="1"/>
  <c r="J14889" i="1" s="1"/>
  <c r="G14890" i="1"/>
  <c r="J14890" i="1" s="1"/>
  <c r="G14891" i="1"/>
  <c r="J14891" i="1" s="1"/>
  <c r="G14892" i="1"/>
  <c r="J14892" i="1" s="1"/>
  <c r="G14893" i="1"/>
  <c r="J14893" i="1" s="1"/>
  <c r="G14894" i="1"/>
  <c r="J14894" i="1" s="1"/>
  <c r="G14895" i="1"/>
  <c r="J14895" i="1" s="1"/>
  <c r="G14896" i="1"/>
  <c r="J14896" i="1" s="1"/>
  <c r="G14897" i="1"/>
  <c r="J14897" i="1" s="1"/>
  <c r="G14898" i="1"/>
  <c r="J14898" i="1" s="1"/>
  <c r="G14899" i="1"/>
  <c r="J14899" i="1" s="1"/>
  <c r="G14900" i="1"/>
  <c r="J14900" i="1" s="1"/>
  <c r="G14901" i="1"/>
  <c r="J14901" i="1" s="1"/>
  <c r="G14902" i="1"/>
  <c r="J14902" i="1" s="1"/>
  <c r="G14903" i="1"/>
  <c r="J14903" i="1" s="1"/>
  <c r="G14904" i="1"/>
  <c r="J14904" i="1" s="1"/>
  <c r="G14905" i="1"/>
  <c r="J14905" i="1" s="1"/>
  <c r="G14906" i="1"/>
  <c r="J14906" i="1" s="1"/>
  <c r="G14907" i="1"/>
  <c r="J14907" i="1" s="1"/>
  <c r="G14908" i="1"/>
  <c r="J14908" i="1" s="1"/>
  <c r="G14909" i="1"/>
  <c r="J14909" i="1" s="1"/>
  <c r="G14910" i="1"/>
  <c r="J14910" i="1" s="1"/>
  <c r="G14911" i="1"/>
  <c r="J14911" i="1" s="1"/>
  <c r="G14912" i="1"/>
  <c r="J14912" i="1" s="1"/>
  <c r="G14913" i="1"/>
  <c r="J14913" i="1" s="1"/>
  <c r="G14914" i="1"/>
  <c r="J14914" i="1" s="1"/>
  <c r="G14915" i="1"/>
  <c r="J14915" i="1" s="1"/>
  <c r="G14916" i="1"/>
  <c r="J14916" i="1" s="1"/>
  <c r="G14917" i="1"/>
  <c r="J14917" i="1" s="1"/>
  <c r="G14918" i="1"/>
  <c r="J14918" i="1" s="1"/>
  <c r="G14919" i="1"/>
  <c r="J14919" i="1" s="1"/>
  <c r="G14920" i="1"/>
  <c r="J14920" i="1" s="1"/>
  <c r="G14921" i="1"/>
  <c r="J14921" i="1" s="1"/>
  <c r="G14922" i="1"/>
  <c r="J14922" i="1" s="1"/>
  <c r="G14923" i="1"/>
  <c r="J14923" i="1" s="1"/>
  <c r="G14924" i="1"/>
  <c r="J14924" i="1" s="1"/>
  <c r="G14925" i="1"/>
  <c r="J14925" i="1" s="1"/>
  <c r="G14926" i="1"/>
  <c r="J14926" i="1" s="1"/>
  <c r="G14927" i="1"/>
  <c r="J14927" i="1" s="1"/>
  <c r="G14928" i="1"/>
  <c r="J14928" i="1" s="1"/>
  <c r="G14929" i="1"/>
  <c r="J14929" i="1" s="1"/>
  <c r="G14930" i="1"/>
  <c r="J14930" i="1" s="1"/>
  <c r="G14931" i="1"/>
  <c r="J14931" i="1" s="1"/>
  <c r="G14932" i="1"/>
  <c r="J14932" i="1" s="1"/>
  <c r="G14933" i="1"/>
  <c r="J14933" i="1" s="1"/>
  <c r="G14934" i="1"/>
  <c r="J14934" i="1" s="1"/>
  <c r="G14935" i="1"/>
  <c r="J14935" i="1" s="1"/>
  <c r="G14936" i="1"/>
  <c r="J14936" i="1" s="1"/>
  <c r="G14937" i="1"/>
  <c r="J14937" i="1" s="1"/>
  <c r="G14938" i="1"/>
  <c r="J14938" i="1" s="1"/>
  <c r="G14939" i="1"/>
  <c r="J14939" i="1" s="1"/>
  <c r="G14940" i="1"/>
  <c r="J14940" i="1" s="1"/>
  <c r="G14941" i="1"/>
  <c r="J14941" i="1" s="1"/>
  <c r="G14942" i="1"/>
  <c r="J14942" i="1" s="1"/>
  <c r="G14943" i="1"/>
  <c r="J14943" i="1" s="1"/>
  <c r="G14944" i="1"/>
  <c r="J14944" i="1" s="1"/>
  <c r="G14945" i="1"/>
  <c r="J14945" i="1" s="1"/>
  <c r="G14946" i="1"/>
  <c r="J14946" i="1" s="1"/>
  <c r="G14947" i="1"/>
  <c r="J14947" i="1" s="1"/>
  <c r="G14948" i="1"/>
  <c r="J14948" i="1" s="1"/>
  <c r="G14949" i="1"/>
  <c r="J14949" i="1" s="1"/>
  <c r="G14950" i="1"/>
  <c r="J14950" i="1" s="1"/>
  <c r="G14951" i="1"/>
  <c r="J14951" i="1" s="1"/>
  <c r="G14952" i="1"/>
  <c r="J14952" i="1" s="1"/>
  <c r="G14953" i="1"/>
  <c r="J14953" i="1" s="1"/>
  <c r="G14954" i="1"/>
  <c r="J14954" i="1" s="1"/>
  <c r="G14955" i="1"/>
  <c r="J14955" i="1" s="1"/>
  <c r="G14956" i="1"/>
  <c r="J14956" i="1" s="1"/>
  <c r="G14957" i="1"/>
  <c r="J14957" i="1" s="1"/>
  <c r="G14958" i="1"/>
  <c r="J14958" i="1" s="1"/>
  <c r="G14959" i="1"/>
  <c r="J14959" i="1" s="1"/>
  <c r="G14960" i="1"/>
  <c r="J14960" i="1" s="1"/>
  <c r="G14961" i="1"/>
  <c r="J14961" i="1" s="1"/>
  <c r="G14962" i="1"/>
  <c r="J14962" i="1" s="1"/>
  <c r="G14963" i="1"/>
  <c r="J14963" i="1" s="1"/>
  <c r="G14964" i="1"/>
  <c r="J14964" i="1" s="1"/>
  <c r="G14965" i="1"/>
  <c r="J14965" i="1" s="1"/>
  <c r="G14966" i="1"/>
  <c r="J14966" i="1" s="1"/>
  <c r="G14967" i="1"/>
  <c r="J14967" i="1" s="1"/>
  <c r="G14968" i="1"/>
  <c r="J14968" i="1" s="1"/>
  <c r="G14969" i="1"/>
  <c r="J14969" i="1" s="1"/>
  <c r="G14970" i="1"/>
  <c r="J14970" i="1" s="1"/>
  <c r="G14971" i="1"/>
  <c r="J14971" i="1" s="1"/>
  <c r="G14972" i="1"/>
  <c r="J14972" i="1" s="1"/>
  <c r="G14973" i="1"/>
  <c r="J14973" i="1" s="1"/>
  <c r="G14974" i="1"/>
  <c r="J14974" i="1" s="1"/>
  <c r="G14975" i="1"/>
  <c r="J14975" i="1" s="1"/>
  <c r="G14976" i="1"/>
  <c r="J14976" i="1" s="1"/>
  <c r="G14977" i="1"/>
  <c r="J14977" i="1" s="1"/>
  <c r="G14978" i="1"/>
  <c r="J14978" i="1" s="1"/>
  <c r="G14979" i="1"/>
  <c r="J14979" i="1" s="1"/>
  <c r="G14980" i="1"/>
  <c r="J14980" i="1" s="1"/>
  <c r="G14981" i="1"/>
  <c r="J14981" i="1" s="1"/>
  <c r="G14982" i="1"/>
  <c r="J14982" i="1" s="1"/>
  <c r="G14983" i="1"/>
  <c r="J14983" i="1" s="1"/>
  <c r="G14984" i="1"/>
  <c r="J14984" i="1" s="1"/>
  <c r="G14985" i="1"/>
  <c r="J14985" i="1" s="1"/>
  <c r="G14986" i="1"/>
  <c r="J14986" i="1" s="1"/>
  <c r="G14987" i="1"/>
  <c r="J14987" i="1" s="1"/>
  <c r="G14988" i="1"/>
  <c r="J14988" i="1" s="1"/>
  <c r="G14989" i="1"/>
  <c r="J14989" i="1" s="1"/>
  <c r="G14990" i="1"/>
  <c r="J14990" i="1" s="1"/>
  <c r="G14991" i="1"/>
  <c r="J14991" i="1" s="1"/>
  <c r="G14992" i="1"/>
  <c r="J14992" i="1" s="1"/>
  <c r="G14993" i="1"/>
  <c r="J14993" i="1" s="1"/>
  <c r="G14994" i="1"/>
  <c r="J14994" i="1" s="1"/>
  <c r="G14995" i="1"/>
  <c r="J14995" i="1" s="1"/>
  <c r="G14996" i="1"/>
  <c r="J14996" i="1" s="1"/>
  <c r="G14997" i="1"/>
  <c r="J14997" i="1" s="1"/>
  <c r="G14998" i="1"/>
  <c r="J14998" i="1" s="1"/>
  <c r="G14999" i="1"/>
  <c r="J14999" i="1" s="1"/>
  <c r="G15000" i="1"/>
  <c r="J15000" i="1" s="1"/>
  <c r="G15001" i="1"/>
  <c r="J15001" i="1" s="1"/>
  <c r="G15002" i="1"/>
  <c r="J15002" i="1" s="1"/>
  <c r="G15003" i="1"/>
  <c r="J15003" i="1" s="1"/>
  <c r="G15004" i="1"/>
  <c r="J15004" i="1" s="1"/>
  <c r="G15005" i="1"/>
  <c r="J15005" i="1" s="1"/>
  <c r="G15006" i="1"/>
  <c r="J15006" i="1" s="1"/>
  <c r="G15007" i="1"/>
  <c r="J15007" i="1" s="1"/>
  <c r="G15008" i="1"/>
  <c r="J15008" i="1" s="1"/>
  <c r="G15009" i="1"/>
  <c r="J15009" i="1" s="1"/>
  <c r="G15010" i="1"/>
  <c r="J15010" i="1" s="1"/>
  <c r="G15011" i="1"/>
  <c r="J15011" i="1" s="1"/>
  <c r="G15012" i="1"/>
  <c r="J15012" i="1" s="1"/>
  <c r="G15013" i="1"/>
  <c r="J15013" i="1" s="1"/>
  <c r="G15014" i="1"/>
  <c r="J15014" i="1" s="1"/>
  <c r="G15015" i="1"/>
  <c r="J15015" i="1" s="1"/>
  <c r="G15016" i="1"/>
  <c r="J15016" i="1" s="1"/>
  <c r="G15017" i="1"/>
  <c r="J15017" i="1" s="1"/>
  <c r="G15018" i="1"/>
  <c r="J15018" i="1" s="1"/>
  <c r="G15019" i="1"/>
  <c r="J15019" i="1" s="1"/>
  <c r="G15020" i="1"/>
  <c r="J15020" i="1" s="1"/>
  <c r="G15021" i="1"/>
  <c r="J15021" i="1" s="1"/>
  <c r="G15022" i="1"/>
  <c r="J15022" i="1" s="1"/>
  <c r="G15023" i="1"/>
  <c r="J15023" i="1" s="1"/>
  <c r="G15024" i="1"/>
  <c r="J15024" i="1" s="1"/>
  <c r="G15025" i="1"/>
  <c r="J15025" i="1" s="1"/>
  <c r="G15026" i="1"/>
  <c r="J15026" i="1" s="1"/>
  <c r="G15027" i="1"/>
  <c r="J15027" i="1" s="1"/>
  <c r="G15028" i="1"/>
  <c r="J15028" i="1" s="1"/>
  <c r="G15029" i="1"/>
  <c r="J15029" i="1" s="1"/>
  <c r="G15030" i="1"/>
  <c r="J15030" i="1" s="1"/>
  <c r="G15031" i="1"/>
  <c r="J15031" i="1" s="1"/>
  <c r="G15032" i="1"/>
  <c r="J15032" i="1" s="1"/>
  <c r="G15033" i="1"/>
  <c r="J15033" i="1" s="1"/>
  <c r="G15034" i="1"/>
  <c r="J15034" i="1" s="1"/>
  <c r="G15035" i="1"/>
  <c r="J15035" i="1" s="1"/>
  <c r="G15036" i="1"/>
  <c r="J15036" i="1" s="1"/>
  <c r="G15037" i="1"/>
  <c r="J15037" i="1" s="1"/>
  <c r="G15038" i="1"/>
  <c r="J15038" i="1" s="1"/>
  <c r="G15039" i="1"/>
  <c r="J15039" i="1" s="1"/>
  <c r="G15040" i="1"/>
  <c r="J15040" i="1" s="1"/>
  <c r="G15041" i="1"/>
  <c r="J15041" i="1" s="1"/>
  <c r="G15042" i="1"/>
  <c r="J15042" i="1" s="1"/>
  <c r="G15043" i="1"/>
  <c r="J15043" i="1" s="1"/>
  <c r="G15044" i="1"/>
  <c r="J15044" i="1" s="1"/>
  <c r="G15045" i="1"/>
  <c r="J15045" i="1" s="1"/>
  <c r="G15046" i="1"/>
  <c r="J15046" i="1" s="1"/>
  <c r="G15047" i="1"/>
  <c r="J15047" i="1" s="1"/>
  <c r="G15048" i="1"/>
  <c r="J15048" i="1" s="1"/>
  <c r="G15049" i="1"/>
  <c r="J15049" i="1" s="1"/>
  <c r="G15050" i="1"/>
  <c r="J15050" i="1" s="1"/>
  <c r="G15051" i="1"/>
  <c r="J15051" i="1" s="1"/>
  <c r="G15052" i="1"/>
  <c r="J15052" i="1" s="1"/>
  <c r="G15053" i="1"/>
  <c r="J15053" i="1" s="1"/>
  <c r="G15054" i="1"/>
  <c r="J15054" i="1" s="1"/>
  <c r="G15055" i="1"/>
  <c r="J15055" i="1" s="1"/>
  <c r="G15056" i="1"/>
  <c r="J15056" i="1" s="1"/>
  <c r="G15057" i="1"/>
  <c r="J15057" i="1" s="1"/>
  <c r="G15058" i="1"/>
  <c r="J15058" i="1" s="1"/>
  <c r="G15059" i="1"/>
  <c r="J15059" i="1" s="1"/>
  <c r="G15060" i="1"/>
  <c r="J15060" i="1" s="1"/>
  <c r="G15061" i="1"/>
  <c r="J15061" i="1" s="1"/>
  <c r="G15062" i="1"/>
  <c r="J15062" i="1" s="1"/>
  <c r="G15063" i="1"/>
  <c r="J15063" i="1" s="1"/>
  <c r="G15064" i="1"/>
  <c r="J15064" i="1" s="1"/>
  <c r="G15065" i="1"/>
  <c r="J15065" i="1" s="1"/>
  <c r="G15066" i="1"/>
  <c r="J15066" i="1" s="1"/>
  <c r="G15067" i="1"/>
  <c r="J15067" i="1" s="1"/>
  <c r="G15068" i="1"/>
  <c r="J15068" i="1" s="1"/>
  <c r="G15069" i="1"/>
  <c r="J15069" i="1" s="1"/>
  <c r="G15070" i="1"/>
  <c r="J15070" i="1" s="1"/>
  <c r="G15071" i="1"/>
  <c r="J15071" i="1" s="1"/>
  <c r="G15072" i="1"/>
  <c r="J15072" i="1" s="1"/>
  <c r="G15073" i="1"/>
  <c r="J15073" i="1" s="1"/>
  <c r="G15074" i="1"/>
  <c r="J15074" i="1" s="1"/>
  <c r="G15075" i="1"/>
  <c r="J15075" i="1" s="1"/>
  <c r="G15076" i="1"/>
  <c r="J15076" i="1" s="1"/>
  <c r="G15077" i="1"/>
  <c r="J15077" i="1" s="1"/>
  <c r="G15078" i="1"/>
  <c r="J15078" i="1" s="1"/>
  <c r="G15079" i="1"/>
  <c r="J15079" i="1" s="1"/>
  <c r="G15080" i="1"/>
  <c r="J15080" i="1" s="1"/>
  <c r="G15081" i="1"/>
  <c r="J15081" i="1" s="1"/>
  <c r="G15082" i="1"/>
  <c r="J15082" i="1" s="1"/>
  <c r="G15083" i="1"/>
  <c r="J15083" i="1" s="1"/>
  <c r="G15084" i="1"/>
  <c r="J15084" i="1" s="1"/>
  <c r="G15085" i="1"/>
  <c r="J15085" i="1" s="1"/>
  <c r="G15086" i="1"/>
  <c r="J15086" i="1" s="1"/>
  <c r="G15087" i="1"/>
  <c r="J15087" i="1" s="1"/>
  <c r="G15088" i="1"/>
  <c r="J15088" i="1" s="1"/>
  <c r="G15089" i="1"/>
  <c r="J15089" i="1" s="1"/>
  <c r="G15090" i="1"/>
  <c r="J15090" i="1" s="1"/>
  <c r="G15091" i="1"/>
  <c r="J15091" i="1" s="1"/>
  <c r="G15092" i="1"/>
  <c r="J15092" i="1" s="1"/>
  <c r="G15093" i="1"/>
  <c r="J15093" i="1" s="1"/>
  <c r="G15094" i="1"/>
  <c r="J15094" i="1" s="1"/>
  <c r="G15095" i="1"/>
  <c r="J15095" i="1" s="1"/>
  <c r="G15096" i="1"/>
  <c r="J15096" i="1" s="1"/>
  <c r="G15097" i="1"/>
  <c r="J15097" i="1" s="1"/>
  <c r="G15098" i="1"/>
  <c r="J15098" i="1" s="1"/>
  <c r="G15099" i="1"/>
  <c r="J15099" i="1" s="1"/>
  <c r="G15100" i="1"/>
  <c r="J15100" i="1" s="1"/>
  <c r="G15101" i="1"/>
  <c r="J15101" i="1" s="1"/>
  <c r="G15102" i="1"/>
  <c r="J15102" i="1" s="1"/>
  <c r="G15103" i="1"/>
  <c r="J15103" i="1" s="1"/>
  <c r="G15104" i="1"/>
  <c r="J15104" i="1" s="1"/>
  <c r="G15105" i="1"/>
  <c r="J15105" i="1" s="1"/>
  <c r="G15106" i="1"/>
  <c r="J15106" i="1" s="1"/>
  <c r="G15107" i="1"/>
  <c r="J15107" i="1" s="1"/>
  <c r="G15108" i="1"/>
  <c r="J15108" i="1" s="1"/>
  <c r="G15109" i="1"/>
  <c r="J15109" i="1" s="1"/>
  <c r="G15110" i="1"/>
  <c r="J15110" i="1" s="1"/>
  <c r="G15111" i="1"/>
  <c r="J15111" i="1" s="1"/>
  <c r="G15112" i="1"/>
  <c r="J15112" i="1" s="1"/>
  <c r="G15113" i="1"/>
  <c r="J15113" i="1" s="1"/>
  <c r="G15114" i="1"/>
  <c r="J15114" i="1" s="1"/>
  <c r="G15115" i="1"/>
  <c r="J15115" i="1" s="1"/>
  <c r="G15116" i="1"/>
  <c r="J15116" i="1" s="1"/>
  <c r="G15117" i="1"/>
  <c r="J15117" i="1" s="1"/>
  <c r="G15118" i="1"/>
  <c r="J15118" i="1" s="1"/>
  <c r="G15119" i="1"/>
  <c r="J15119" i="1" s="1"/>
  <c r="G15120" i="1"/>
  <c r="J15120" i="1" s="1"/>
  <c r="G15121" i="1"/>
  <c r="J15121" i="1" s="1"/>
  <c r="G15122" i="1"/>
  <c r="J15122" i="1" s="1"/>
  <c r="G15123" i="1"/>
  <c r="J15123" i="1" s="1"/>
  <c r="G15124" i="1"/>
  <c r="J15124" i="1" s="1"/>
  <c r="G15125" i="1"/>
  <c r="J15125" i="1" s="1"/>
  <c r="G15126" i="1"/>
  <c r="J15126" i="1" s="1"/>
  <c r="G15127" i="1"/>
  <c r="J15127" i="1" s="1"/>
  <c r="G15128" i="1"/>
  <c r="J15128" i="1" s="1"/>
  <c r="G15129" i="1"/>
  <c r="J15129" i="1" s="1"/>
  <c r="G15130" i="1"/>
  <c r="J15130" i="1" s="1"/>
  <c r="G15131" i="1"/>
  <c r="J15131" i="1" s="1"/>
  <c r="G15132" i="1"/>
  <c r="J15132" i="1" s="1"/>
  <c r="G15133" i="1"/>
  <c r="J15133" i="1" s="1"/>
  <c r="G15134" i="1"/>
  <c r="J15134" i="1" s="1"/>
  <c r="G15135" i="1"/>
  <c r="J15135" i="1" s="1"/>
  <c r="G15136" i="1"/>
  <c r="J15136" i="1" s="1"/>
  <c r="G15137" i="1"/>
  <c r="J15137" i="1" s="1"/>
  <c r="G15138" i="1"/>
  <c r="J15138" i="1" s="1"/>
  <c r="G15139" i="1"/>
  <c r="J15139" i="1" s="1"/>
  <c r="G15140" i="1"/>
  <c r="J15140" i="1" s="1"/>
  <c r="G15141" i="1"/>
  <c r="J15141" i="1" s="1"/>
  <c r="G15142" i="1"/>
  <c r="J15142" i="1" s="1"/>
  <c r="G15143" i="1"/>
  <c r="J15143" i="1" s="1"/>
  <c r="G15144" i="1"/>
  <c r="J15144" i="1" s="1"/>
  <c r="G15145" i="1"/>
  <c r="J15145" i="1" s="1"/>
  <c r="G15146" i="1"/>
  <c r="J15146" i="1" s="1"/>
  <c r="G15147" i="1"/>
  <c r="J15147" i="1" s="1"/>
  <c r="G15148" i="1"/>
  <c r="J15148" i="1" s="1"/>
  <c r="G15149" i="1"/>
  <c r="J15149" i="1" s="1"/>
  <c r="G15150" i="1"/>
  <c r="J15150" i="1" s="1"/>
  <c r="G15151" i="1"/>
  <c r="J15151" i="1" s="1"/>
  <c r="G15152" i="1"/>
  <c r="J15152" i="1" s="1"/>
  <c r="G15153" i="1"/>
  <c r="J15153" i="1" s="1"/>
  <c r="G15154" i="1"/>
  <c r="J15154" i="1" s="1"/>
  <c r="G15155" i="1"/>
  <c r="J15155" i="1" s="1"/>
  <c r="G15156" i="1"/>
  <c r="J15156" i="1" s="1"/>
  <c r="G15157" i="1"/>
  <c r="J15157" i="1" s="1"/>
  <c r="G15158" i="1"/>
  <c r="J15158" i="1" s="1"/>
  <c r="G15159" i="1"/>
  <c r="J15159" i="1" s="1"/>
  <c r="G15160" i="1"/>
  <c r="J15160" i="1" s="1"/>
  <c r="G15161" i="1"/>
  <c r="J15161" i="1" s="1"/>
  <c r="G15162" i="1"/>
  <c r="J15162" i="1" s="1"/>
  <c r="G15163" i="1"/>
  <c r="J15163" i="1" s="1"/>
  <c r="G15164" i="1"/>
  <c r="J15164" i="1" s="1"/>
  <c r="G15165" i="1"/>
  <c r="J15165" i="1" s="1"/>
  <c r="G15166" i="1"/>
  <c r="J15166" i="1" s="1"/>
  <c r="G15167" i="1"/>
  <c r="J15167" i="1" s="1"/>
  <c r="G15168" i="1"/>
  <c r="J15168" i="1" s="1"/>
  <c r="G15169" i="1"/>
  <c r="J15169" i="1" s="1"/>
  <c r="G15170" i="1"/>
  <c r="J15170" i="1" s="1"/>
  <c r="G15171" i="1"/>
  <c r="J15171" i="1" s="1"/>
  <c r="G15172" i="1"/>
  <c r="J15172" i="1" s="1"/>
  <c r="G15173" i="1"/>
  <c r="J15173" i="1" s="1"/>
  <c r="G15174" i="1"/>
  <c r="J15174" i="1" s="1"/>
  <c r="G15175" i="1"/>
  <c r="J15175" i="1" s="1"/>
  <c r="G15176" i="1"/>
  <c r="J15176" i="1" s="1"/>
  <c r="G15177" i="1"/>
  <c r="J15177" i="1" s="1"/>
  <c r="G15178" i="1"/>
  <c r="J15178" i="1" s="1"/>
  <c r="G15179" i="1"/>
  <c r="J15179" i="1" s="1"/>
  <c r="G15180" i="1"/>
  <c r="J15180" i="1" s="1"/>
  <c r="G15181" i="1"/>
  <c r="J15181" i="1" s="1"/>
  <c r="G15182" i="1"/>
  <c r="J15182" i="1" s="1"/>
  <c r="G15183" i="1"/>
  <c r="J15183" i="1" s="1"/>
  <c r="G15184" i="1"/>
  <c r="J15184" i="1" s="1"/>
  <c r="G15185" i="1"/>
  <c r="J15185" i="1" s="1"/>
  <c r="G15186" i="1"/>
  <c r="J15186" i="1" s="1"/>
  <c r="G15187" i="1"/>
  <c r="J15187" i="1" s="1"/>
  <c r="G15188" i="1"/>
  <c r="J15188" i="1" s="1"/>
  <c r="G15189" i="1"/>
  <c r="J15189" i="1" s="1"/>
  <c r="G15190" i="1"/>
  <c r="J15190" i="1" s="1"/>
  <c r="G15191" i="1"/>
  <c r="J15191" i="1" s="1"/>
  <c r="G15192" i="1"/>
  <c r="J15192" i="1" s="1"/>
  <c r="G15193" i="1"/>
  <c r="J15193" i="1" s="1"/>
  <c r="G15194" i="1"/>
  <c r="J15194" i="1" s="1"/>
  <c r="G15195" i="1"/>
  <c r="J15195" i="1" s="1"/>
  <c r="G15196" i="1"/>
  <c r="J15196" i="1" s="1"/>
  <c r="G15197" i="1"/>
  <c r="J15197" i="1" s="1"/>
  <c r="G15198" i="1"/>
  <c r="J15198" i="1" s="1"/>
  <c r="G15199" i="1"/>
  <c r="J15199" i="1" s="1"/>
  <c r="G15200" i="1"/>
  <c r="J15200" i="1" s="1"/>
  <c r="G15201" i="1"/>
  <c r="J15201" i="1" s="1"/>
  <c r="G15202" i="1"/>
  <c r="J15202" i="1" s="1"/>
  <c r="G15203" i="1"/>
  <c r="J15203" i="1" s="1"/>
  <c r="G15204" i="1"/>
  <c r="J15204" i="1" s="1"/>
  <c r="G15205" i="1"/>
  <c r="J15205" i="1" s="1"/>
  <c r="G15206" i="1"/>
  <c r="J15206" i="1" s="1"/>
  <c r="G15207" i="1"/>
  <c r="J15207" i="1" s="1"/>
  <c r="G15208" i="1"/>
  <c r="J15208" i="1" s="1"/>
  <c r="G15209" i="1"/>
  <c r="J15209" i="1" s="1"/>
  <c r="G15210" i="1"/>
  <c r="J15210" i="1" s="1"/>
  <c r="G15211" i="1"/>
  <c r="J15211" i="1" s="1"/>
  <c r="G15212" i="1"/>
  <c r="J15212" i="1" s="1"/>
  <c r="G15213" i="1"/>
  <c r="J15213" i="1" s="1"/>
  <c r="G15214" i="1"/>
  <c r="J15214" i="1" s="1"/>
  <c r="G15215" i="1"/>
  <c r="J15215" i="1" s="1"/>
  <c r="G15216" i="1"/>
  <c r="J15216" i="1" s="1"/>
  <c r="G15217" i="1"/>
  <c r="J15217" i="1" s="1"/>
  <c r="G15218" i="1"/>
  <c r="J15218" i="1" s="1"/>
  <c r="G15219" i="1"/>
  <c r="J15219" i="1" s="1"/>
  <c r="G15220" i="1"/>
  <c r="J15220" i="1" s="1"/>
  <c r="G15221" i="1"/>
  <c r="J15221" i="1" s="1"/>
  <c r="G15222" i="1"/>
  <c r="J15222" i="1" s="1"/>
  <c r="G15223" i="1"/>
  <c r="J15223" i="1" s="1"/>
  <c r="G15224" i="1"/>
  <c r="J15224" i="1" s="1"/>
  <c r="G15225" i="1"/>
  <c r="J15225" i="1" s="1"/>
  <c r="G15226" i="1"/>
  <c r="J15226" i="1" s="1"/>
  <c r="G15227" i="1"/>
  <c r="J15227" i="1" s="1"/>
  <c r="G15228" i="1"/>
  <c r="J15228" i="1" s="1"/>
  <c r="G15229" i="1"/>
  <c r="J15229" i="1" s="1"/>
  <c r="G15230" i="1"/>
  <c r="J15230" i="1" s="1"/>
  <c r="G15231" i="1"/>
  <c r="J15231" i="1" s="1"/>
  <c r="G15232" i="1"/>
  <c r="J15232" i="1" s="1"/>
  <c r="G15233" i="1"/>
  <c r="J15233" i="1" s="1"/>
  <c r="G15234" i="1"/>
  <c r="J15234" i="1" s="1"/>
  <c r="G15235" i="1"/>
  <c r="J15235" i="1" s="1"/>
  <c r="G15236" i="1"/>
  <c r="J15236" i="1" s="1"/>
  <c r="G15237" i="1"/>
  <c r="J15237" i="1" s="1"/>
  <c r="G15238" i="1"/>
  <c r="J15238" i="1" s="1"/>
  <c r="G15239" i="1"/>
  <c r="J15239" i="1" s="1"/>
  <c r="G15240" i="1"/>
  <c r="J15240" i="1" s="1"/>
  <c r="G15241" i="1"/>
  <c r="J15241" i="1" s="1"/>
  <c r="G15242" i="1"/>
  <c r="J15242" i="1" s="1"/>
  <c r="G15243" i="1"/>
  <c r="J15243" i="1" s="1"/>
  <c r="G15244" i="1"/>
  <c r="J15244" i="1" s="1"/>
  <c r="G15245" i="1"/>
  <c r="J15245" i="1" s="1"/>
  <c r="G15246" i="1"/>
  <c r="J15246" i="1" s="1"/>
  <c r="G15247" i="1"/>
  <c r="J15247" i="1" s="1"/>
  <c r="G15248" i="1"/>
  <c r="J15248" i="1" s="1"/>
  <c r="G15249" i="1"/>
  <c r="J15249" i="1" s="1"/>
  <c r="G15250" i="1"/>
  <c r="J15250" i="1" s="1"/>
  <c r="G15251" i="1"/>
  <c r="J15251" i="1" s="1"/>
  <c r="G15252" i="1"/>
  <c r="J15252" i="1" s="1"/>
  <c r="G15253" i="1"/>
  <c r="J15253" i="1" s="1"/>
  <c r="G15254" i="1"/>
  <c r="J15254" i="1" s="1"/>
  <c r="G15255" i="1"/>
  <c r="J15255" i="1" s="1"/>
  <c r="G15256" i="1"/>
  <c r="J15256" i="1" s="1"/>
  <c r="G15257" i="1"/>
  <c r="J15257" i="1" s="1"/>
  <c r="G15258" i="1"/>
  <c r="J15258" i="1" s="1"/>
  <c r="G15259" i="1"/>
  <c r="J15259" i="1" s="1"/>
  <c r="G15260" i="1"/>
  <c r="J15260" i="1" s="1"/>
  <c r="G15261" i="1"/>
  <c r="J15261" i="1" s="1"/>
  <c r="G15262" i="1"/>
  <c r="J15262" i="1" s="1"/>
  <c r="G15263" i="1"/>
  <c r="J15263" i="1" s="1"/>
  <c r="G15264" i="1"/>
  <c r="J15264" i="1" s="1"/>
  <c r="G15265" i="1"/>
  <c r="J15265" i="1" s="1"/>
  <c r="G15266" i="1"/>
  <c r="J15266" i="1" s="1"/>
  <c r="G15267" i="1"/>
  <c r="J15267" i="1" s="1"/>
  <c r="G15268" i="1"/>
  <c r="J15268" i="1" s="1"/>
  <c r="G15269" i="1"/>
  <c r="J15269" i="1" s="1"/>
  <c r="G15270" i="1"/>
  <c r="J15270" i="1" s="1"/>
  <c r="G15271" i="1"/>
  <c r="J15271" i="1" s="1"/>
  <c r="G15272" i="1"/>
  <c r="J15272" i="1" s="1"/>
  <c r="G15273" i="1"/>
  <c r="J15273" i="1" s="1"/>
  <c r="G15274" i="1"/>
  <c r="J15274" i="1" s="1"/>
  <c r="G15275" i="1"/>
  <c r="J15275" i="1" s="1"/>
  <c r="G15276" i="1"/>
  <c r="J15276" i="1" s="1"/>
  <c r="G15277" i="1"/>
  <c r="J15277" i="1" s="1"/>
  <c r="G15278" i="1"/>
  <c r="J15278" i="1" s="1"/>
  <c r="G15279" i="1"/>
  <c r="J15279" i="1" s="1"/>
  <c r="G15280" i="1"/>
  <c r="J15280" i="1" s="1"/>
  <c r="G15281" i="1"/>
  <c r="J15281" i="1" s="1"/>
  <c r="G15282" i="1"/>
  <c r="J15282" i="1" s="1"/>
  <c r="G15283" i="1"/>
  <c r="J15283" i="1" s="1"/>
  <c r="G15284" i="1"/>
  <c r="J15284" i="1" s="1"/>
  <c r="G15285" i="1"/>
  <c r="J15285" i="1" s="1"/>
  <c r="G15286" i="1"/>
  <c r="J15286" i="1" s="1"/>
  <c r="G15287" i="1"/>
  <c r="J15287" i="1" s="1"/>
  <c r="G15288" i="1"/>
  <c r="J15288" i="1" s="1"/>
  <c r="G15289" i="1"/>
  <c r="J15289" i="1" s="1"/>
  <c r="G15290" i="1"/>
  <c r="J15290" i="1" s="1"/>
  <c r="G15291" i="1"/>
  <c r="J15291" i="1" s="1"/>
  <c r="G15292" i="1"/>
  <c r="J15292" i="1" s="1"/>
  <c r="G15293" i="1"/>
  <c r="J15293" i="1" s="1"/>
  <c r="G15294" i="1"/>
  <c r="J15294" i="1" s="1"/>
  <c r="G15295" i="1"/>
  <c r="J15295" i="1" s="1"/>
  <c r="G15296" i="1"/>
  <c r="J15296" i="1" s="1"/>
  <c r="G15297" i="1"/>
  <c r="J15297" i="1" s="1"/>
  <c r="G15298" i="1"/>
  <c r="J15298" i="1" s="1"/>
  <c r="G15299" i="1"/>
  <c r="J15299" i="1" s="1"/>
  <c r="G15300" i="1"/>
  <c r="J15300" i="1" s="1"/>
  <c r="G15301" i="1"/>
  <c r="J15301" i="1" s="1"/>
  <c r="G15302" i="1"/>
  <c r="J15302" i="1" s="1"/>
  <c r="G15303" i="1"/>
  <c r="J15303" i="1" s="1"/>
  <c r="G15304" i="1"/>
  <c r="J15304" i="1" s="1"/>
  <c r="G15305" i="1"/>
  <c r="J15305" i="1" s="1"/>
  <c r="G15306" i="1"/>
  <c r="J15306" i="1" s="1"/>
  <c r="G15307" i="1"/>
  <c r="J15307" i="1" s="1"/>
  <c r="G15308" i="1"/>
  <c r="J15308" i="1" s="1"/>
  <c r="G15309" i="1"/>
  <c r="J15309" i="1" s="1"/>
  <c r="G15310" i="1"/>
  <c r="J15310" i="1" s="1"/>
  <c r="G15311" i="1"/>
  <c r="J15311" i="1" s="1"/>
  <c r="G15312" i="1"/>
  <c r="J15312" i="1" s="1"/>
  <c r="G15313" i="1"/>
  <c r="J15313" i="1" s="1"/>
  <c r="G15314" i="1"/>
  <c r="J15314" i="1" s="1"/>
  <c r="G15315" i="1"/>
  <c r="J15315" i="1" s="1"/>
  <c r="G15316" i="1"/>
  <c r="J15316" i="1" s="1"/>
  <c r="G15317" i="1"/>
  <c r="J15317" i="1" s="1"/>
  <c r="G15318" i="1"/>
  <c r="J15318" i="1" s="1"/>
  <c r="G15319" i="1"/>
  <c r="J15319" i="1" s="1"/>
  <c r="G15320" i="1"/>
  <c r="J15320" i="1" s="1"/>
  <c r="G15321" i="1"/>
  <c r="J15321" i="1" s="1"/>
  <c r="G15322" i="1"/>
  <c r="J15322" i="1" s="1"/>
  <c r="G15323" i="1"/>
  <c r="J15323" i="1" s="1"/>
  <c r="G15324" i="1"/>
  <c r="J15324" i="1" s="1"/>
  <c r="G15325" i="1"/>
  <c r="J15325" i="1" s="1"/>
  <c r="G15326" i="1"/>
  <c r="J15326" i="1" s="1"/>
  <c r="G15327" i="1"/>
  <c r="J15327" i="1" s="1"/>
  <c r="G15328" i="1"/>
  <c r="J15328" i="1" s="1"/>
  <c r="G15329" i="1"/>
  <c r="J15329" i="1" s="1"/>
  <c r="G15330" i="1"/>
  <c r="J15330" i="1" s="1"/>
  <c r="G15331" i="1"/>
  <c r="J15331" i="1" s="1"/>
  <c r="G15332" i="1"/>
  <c r="J15332" i="1" s="1"/>
  <c r="G15333" i="1"/>
  <c r="J15333" i="1" s="1"/>
  <c r="G15334" i="1"/>
  <c r="J15334" i="1" s="1"/>
  <c r="G15335" i="1"/>
  <c r="J15335" i="1" s="1"/>
  <c r="G15336" i="1"/>
  <c r="J15336" i="1" s="1"/>
  <c r="G15337" i="1"/>
  <c r="J15337" i="1" s="1"/>
  <c r="G15338" i="1"/>
  <c r="J15338" i="1" s="1"/>
  <c r="G15339" i="1"/>
  <c r="J15339" i="1" s="1"/>
  <c r="G15340" i="1"/>
  <c r="J15340" i="1" s="1"/>
  <c r="G15341" i="1"/>
  <c r="J15341" i="1" s="1"/>
  <c r="G15342" i="1"/>
  <c r="J15342" i="1" s="1"/>
  <c r="G15343" i="1"/>
  <c r="J15343" i="1" s="1"/>
  <c r="G15344" i="1"/>
  <c r="J15344" i="1" s="1"/>
  <c r="G15345" i="1"/>
  <c r="J15345" i="1" s="1"/>
  <c r="G15346" i="1"/>
  <c r="J15346" i="1" s="1"/>
  <c r="G15347" i="1"/>
  <c r="J15347" i="1" s="1"/>
  <c r="G15348" i="1"/>
  <c r="J15348" i="1" s="1"/>
  <c r="G15349" i="1"/>
  <c r="J15349" i="1" s="1"/>
  <c r="G15350" i="1"/>
  <c r="J15350" i="1" s="1"/>
  <c r="G15351" i="1"/>
  <c r="J15351" i="1" s="1"/>
  <c r="G15352" i="1"/>
  <c r="J15352" i="1" s="1"/>
  <c r="G15353" i="1"/>
  <c r="J15353" i="1" s="1"/>
  <c r="G15354" i="1"/>
  <c r="J15354" i="1" s="1"/>
  <c r="G15355" i="1"/>
  <c r="J15355" i="1" s="1"/>
  <c r="G15356" i="1"/>
  <c r="J15356" i="1" s="1"/>
  <c r="G15357" i="1"/>
  <c r="J15357" i="1" s="1"/>
  <c r="G15358" i="1"/>
  <c r="J15358" i="1" s="1"/>
  <c r="G15359" i="1"/>
  <c r="J15359" i="1" s="1"/>
  <c r="G15360" i="1"/>
  <c r="J15360" i="1" s="1"/>
  <c r="G15361" i="1"/>
  <c r="J15361" i="1" s="1"/>
  <c r="G15362" i="1"/>
  <c r="J15362" i="1" s="1"/>
  <c r="G15363" i="1"/>
  <c r="J15363" i="1" s="1"/>
  <c r="G15364" i="1"/>
  <c r="J15364" i="1" s="1"/>
  <c r="G15365" i="1"/>
  <c r="J15365" i="1" s="1"/>
  <c r="G15366" i="1"/>
  <c r="J15366" i="1" s="1"/>
  <c r="G15367" i="1"/>
  <c r="J15367" i="1" s="1"/>
  <c r="G15368" i="1"/>
  <c r="J15368" i="1" s="1"/>
  <c r="G15369" i="1"/>
  <c r="J15369" i="1" s="1"/>
  <c r="G15370" i="1"/>
  <c r="J15370" i="1" s="1"/>
  <c r="G15371" i="1"/>
  <c r="J15371" i="1" s="1"/>
  <c r="G15372" i="1"/>
  <c r="J15372" i="1" s="1"/>
  <c r="G15373" i="1"/>
  <c r="J15373" i="1" s="1"/>
  <c r="G15374" i="1"/>
  <c r="J15374" i="1" s="1"/>
  <c r="G15375" i="1"/>
  <c r="J15375" i="1" s="1"/>
  <c r="G15376" i="1"/>
  <c r="J15376" i="1" s="1"/>
  <c r="G15377" i="1"/>
  <c r="J15377" i="1" s="1"/>
  <c r="G15378" i="1"/>
  <c r="J15378" i="1" s="1"/>
  <c r="G15379" i="1"/>
  <c r="J15379" i="1" s="1"/>
  <c r="G15380" i="1"/>
  <c r="J15380" i="1" s="1"/>
  <c r="G15381" i="1"/>
  <c r="J15381" i="1" s="1"/>
  <c r="G15382" i="1"/>
  <c r="J15382" i="1" s="1"/>
  <c r="G15383" i="1"/>
  <c r="J15383" i="1" s="1"/>
  <c r="G15384" i="1"/>
  <c r="J15384" i="1" s="1"/>
  <c r="G15385" i="1"/>
  <c r="J15385" i="1" s="1"/>
  <c r="G15386" i="1"/>
  <c r="J15386" i="1" s="1"/>
  <c r="G15387" i="1"/>
  <c r="J15387" i="1" s="1"/>
  <c r="G15388" i="1"/>
  <c r="J15388" i="1" s="1"/>
  <c r="G15389" i="1"/>
  <c r="J15389" i="1" s="1"/>
  <c r="G15390" i="1"/>
  <c r="J15390" i="1" s="1"/>
  <c r="G15391" i="1"/>
  <c r="J15391" i="1" s="1"/>
  <c r="G15392" i="1"/>
  <c r="J15392" i="1" s="1"/>
  <c r="G15393" i="1"/>
  <c r="J15393" i="1" s="1"/>
  <c r="G15394" i="1"/>
  <c r="J15394" i="1" s="1"/>
  <c r="G15395" i="1"/>
  <c r="J15395" i="1" s="1"/>
  <c r="G15396" i="1"/>
  <c r="J15396" i="1" s="1"/>
  <c r="G15397" i="1"/>
  <c r="J15397" i="1" s="1"/>
  <c r="G15398" i="1"/>
  <c r="J15398" i="1" s="1"/>
  <c r="G15399" i="1"/>
  <c r="J15399" i="1" s="1"/>
  <c r="G15400" i="1"/>
  <c r="J15400" i="1" s="1"/>
  <c r="G15401" i="1"/>
  <c r="J15401" i="1" s="1"/>
  <c r="G15402" i="1"/>
  <c r="J15402" i="1" s="1"/>
  <c r="G15403" i="1"/>
  <c r="J15403" i="1" s="1"/>
  <c r="G15404" i="1"/>
  <c r="J15404" i="1" s="1"/>
  <c r="G15405" i="1"/>
  <c r="J15405" i="1" s="1"/>
  <c r="G15406" i="1"/>
  <c r="J15406" i="1" s="1"/>
  <c r="G15407" i="1"/>
  <c r="J15407" i="1" s="1"/>
  <c r="G15408" i="1"/>
  <c r="J15408" i="1" s="1"/>
  <c r="G15409" i="1"/>
  <c r="J15409" i="1" s="1"/>
  <c r="G15410" i="1"/>
  <c r="J15410" i="1" s="1"/>
  <c r="G15411" i="1"/>
  <c r="J15411" i="1" s="1"/>
  <c r="G15412" i="1"/>
  <c r="J15412" i="1" s="1"/>
  <c r="G15413" i="1"/>
  <c r="J15413" i="1" s="1"/>
  <c r="G15414" i="1"/>
  <c r="J15414" i="1" s="1"/>
  <c r="G15415" i="1"/>
  <c r="J15415" i="1" s="1"/>
  <c r="G15416" i="1"/>
  <c r="J15416" i="1" s="1"/>
  <c r="G15417" i="1"/>
  <c r="J15417" i="1" s="1"/>
  <c r="G15418" i="1"/>
  <c r="J15418" i="1" s="1"/>
  <c r="G15419" i="1"/>
  <c r="J15419" i="1" s="1"/>
  <c r="G15420" i="1"/>
  <c r="J15420" i="1" s="1"/>
  <c r="G15421" i="1"/>
  <c r="J15421" i="1" s="1"/>
  <c r="G15422" i="1"/>
  <c r="J15422" i="1" s="1"/>
  <c r="G15423" i="1"/>
  <c r="J15423" i="1" s="1"/>
  <c r="G15424" i="1"/>
  <c r="J15424" i="1" s="1"/>
  <c r="G15425" i="1"/>
  <c r="J15425" i="1" s="1"/>
  <c r="G15426" i="1"/>
  <c r="J15426" i="1" s="1"/>
  <c r="G15427" i="1"/>
  <c r="J15427" i="1" s="1"/>
  <c r="G15428" i="1"/>
  <c r="J15428" i="1" s="1"/>
  <c r="G15429" i="1"/>
  <c r="J15429" i="1" s="1"/>
  <c r="G15430" i="1"/>
  <c r="J15430" i="1" s="1"/>
  <c r="G15431" i="1"/>
  <c r="J15431" i="1" s="1"/>
  <c r="G15432" i="1"/>
  <c r="J15432" i="1" s="1"/>
  <c r="G15433" i="1"/>
  <c r="J15433" i="1" s="1"/>
  <c r="G15434" i="1"/>
  <c r="J15434" i="1" s="1"/>
  <c r="G15435" i="1"/>
  <c r="J15435" i="1" s="1"/>
  <c r="G15436" i="1"/>
  <c r="J15436" i="1" s="1"/>
  <c r="G15437" i="1"/>
  <c r="J15437" i="1" s="1"/>
  <c r="G15438" i="1"/>
  <c r="J15438" i="1" s="1"/>
  <c r="G15439" i="1"/>
  <c r="J15439" i="1" s="1"/>
  <c r="G15440" i="1"/>
  <c r="J15440" i="1" s="1"/>
  <c r="G15441" i="1"/>
  <c r="J15441" i="1" s="1"/>
  <c r="G15442" i="1"/>
  <c r="J15442" i="1" s="1"/>
  <c r="G15443" i="1"/>
  <c r="J15443" i="1" s="1"/>
  <c r="G15444" i="1"/>
  <c r="J15444" i="1" s="1"/>
  <c r="G15445" i="1"/>
  <c r="J15445" i="1" s="1"/>
  <c r="G15446" i="1"/>
  <c r="J15446" i="1" s="1"/>
  <c r="G15447" i="1"/>
  <c r="J15447" i="1" s="1"/>
  <c r="G15448" i="1"/>
  <c r="J15448" i="1" s="1"/>
  <c r="G15449" i="1"/>
  <c r="J15449" i="1" s="1"/>
  <c r="G15450" i="1"/>
  <c r="J15450" i="1" s="1"/>
  <c r="G15451" i="1"/>
  <c r="J15451" i="1" s="1"/>
  <c r="G15452" i="1"/>
  <c r="J15452" i="1" s="1"/>
  <c r="G15453" i="1"/>
  <c r="J15453" i="1" s="1"/>
  <c r="G15454" i="1"/>
  <c r="J15454" i="1" s="1"/>
  <c r="G15455" i="1"/>
  <c r="J15455" i="1" s="1"/>
  <c r="G15456" i="1"/>
  <c r="J15456" i="1" s="1"/>
  <c r="G15457" i="1"/>
  <c r="J15457" i="1" s="1"/>
  <c r="G15458" i="1"/>
  <c r="J15458" i="1" s="1"/>
  <c r="G15459" i="1"/>
  <c r="J15459" i="1" s="1"/>
  <c r="G15460" i="1"/>
  <c r="J15460" i="1" s="1"/>
  <c r="G15461" i="1"/>
  <c r="J15461" i="1" s="1"/>
  <c r="G15462" i="1"/>
  <c r="J15462" i="1" s="1"/>
  <c r="G15463" i="1"/>
  <c r="J15463" i="1" s="1"/>
  <c r="G15464" i="1"/>
  <c r="J15464" i="1" s="1"/>
  <c r="G15465" i="1"/>
  <c r="J15465" i="1" s="1"/>
  <c r="G15466" i="1"/>
  <c r="J15466" i="1" s="1"/>
  <c r="G15467" i="1"/>
  <c r="J15467" i="1" s="1"/>
  <c r="G15468" i="1"/>
  <c r="J15468" i="1" s="1"/>
  <c r="G15469" i="1"/>
  <c r="J15469" i="1" s="1"/>
  <c r="G15470" i="1"/>
  <c r="J15470" i="1" s="1"/>
  <c r="G15471" i="1"/>
  <c r="J15471" i="1" s="1"/>
  <c r="G15472" i="1"/>
  <c r="J15472" i="1" s="1"/>
  <c r="G15473" i="1"/>
  <c r="J15473" i="1" s="1"/>
  <c r="G15474" i="1"/>
  <c r="J15474" i="1" s="1"/>
  <c r="G15475" i="1"/>
  <c r="J15475" i="1" s="1"/>
  <c r="G15476" i="1"/>
  <c r="J15476" i="1" s="1"/>
  <c r="G15477" i="1"/>
  <c r="J15477" i="1" s="1"/>
  <c r="G15478" i="1"/>
  <c r="J15478" i="1" s="1"/>
  <c r="G15479" i="1"/>
  <c r="J15479" i="1" s="1"/>
  <c r="G15480" i="1"/>
  <c r="J15480" i="1" s="1"/>
  <c r="G15481" i="1"/>
  <c r="J15481" i="1" s="1"/>
  <c r="G15482" i="1"/>
  <c r="J15482" i="1" s="1"/>
  <c r="G15483" i="1"/>
  <c r="J15483" i="1" s="1"/>
  <c r="G15484" i="1"/>
  <c r="J15484" i="1" s="1"/>
  <c r="G15485" i="1"/>
  <c r="J15485" i="1" s="1"/>
  <c r="G15486" i="1"/>
  <c r="J15486" i="1" s="1"/>
  <c r="G15487" i="1"/>
  <c r="J15487" i="1" s="1"/>
  <c r="G15488" i="1"/>
  <c r="J15488" i="1" s="1"/>
  <c r="G15489" i="1"/>
  <c r="J15489" i="1" s="1"/>
  <c r="G15490" i="1"/>
  <c r="J15490" i="1" s="1"/>
  <c r="G15491" i="1"/>
  <c r="J15491" i="1" s="1"/>
  <c r="G15492" i="1"/>
  <c r="J15492" i="1" s="1"/>
  <c r="G15493" i="1"/>
  <c r="J15493" i="1" s="1"/>
  <c r="G15494" i="1"/>
  <c r="J15494" i="1" s="1"/>
  <c r="G15495" i="1"/>
  <c r="J15495" i="1" s="1"/>
  <c r="G15496" i="1"/>
  <c r="J15496" i="1" s="1"/>
  <c r="G15497" i="1"/>
  <c r="J15497" i="1" s="1"/>
  <c r="G15498" i="1"/>
  <c r="J15498" i="1" s="1"/>
  <c r="G15499" i="1"/>
  <c r="J15499" i="1" s="1"/>
  <c r="G15500" i="1"/>
  <c r="J15500" i="1" s="1"/>
  <c r="G15501" i="1"/>
  <c r="J15501" i="1" s="1"/>
  <c r="G15502" i="1"/>
  <c r="J15502" i="1" s="1"/>
  <c r="G15503" i="1"/>
  <c r="J15503" i="1" s="1"/>
  <c r="G15504" i="1"/>
  <c r="J15504" i="1" s="1"/>
  <c r="G15505" i="1"/>
  <c r="J15505" i="1" s="1"/>
  <c r="G15506" i="1"/>
  <c r="J15506" i="1" s="1"/>
  <c r="G15507" i="1"/>
  <c r="J15507" i="1" s="1"/>
  <c r="G15508" i="1"/>
  <c r="J15508" i="1" s="1"/>
  <c r="G15509" i="1"/>
  <c r="J15509" i="1" s="1"/>
  <c r="G15510" i="1"/>
  <c r="J15510" i="1" s="1"/>
  <c r="G15511" i="1"/>
  <c r="J15511" i="1" s="1"/>
  <c r="G15512" i="1"/>
  <c r="J15512" i="1" s="1"/>
  <c r="G15513" i="1"/>
  <c r="J15513" i="1" s="1"/>
  <c r="G15514" i="1"/>
  <c r="J15514" i="1" s="1"/>
  <c r="G15515" i="1"/>
  <c r="J15515" i="1" s="1"/>
  <c r="G15516" i="1"/>
  <c r="J15516" i="1" s="1"/>
  <c r="G15517" i="1"/>
  <c r="J15517" i="1" s="1"/>
  <c r="G15518" i="1"/>
  <c r="J15518" i="1" s="1"/>
  <c r="G15519" i="1"/>
  <c r="J15519" i="1" s="1"/>
  <c r="G15520" i="1"/>
  <c r="J15520" i="1" s="1"/>
  <c r="G15521" i="1"/>
  <c r="J15521" i="1" s="1"/>
  <c r="G15522" i="1"/>
  <c r="J15522" i="1" s="1"/>
  <c r="G15523" i="1"/>
  <c r="J15523" i="1" s="1"/>
  <c r="G15524" i="1"/>
  <c r="J15524" i="1" s="1"/>
  <c r="G15525" i="1"/>
  <c r="J15525" i="1" s="1"/>
  <c r="G15526" i="1"/>
  <c r="J15526" i="1" s="1"/>
  <c r="G15527" i="1"/>
  <c r="J15527" i="1" s="1"/>
  <c r="G15528" i="1"/>
  <c r="J15528" i="1" s="1"/>
  <c r="G15529" i="1"/>
  <c r="J15529" i="1" s="1"/>
  <c r="G15530" i="1"/>
  <c r="J15530" i="1" s="1"/>
  <c r="G15531" i="1"/>
  <c r="J15531" i="1" s="1"/>
  <c r="G15532" i="1"/>
  <c r="J15532" i="1" s="1"/>
  <c r="G15533" i="1"/>
  <c r="J15533" i="1" s="1"/>
  <c r="G15534" i="1"/>
  <c r="J15534" i="1" s="1"/>
  <c r="G15535" i="1"/>
  <c r="J15535" i="1" s="1"/>
  <c r="G15536" i="1"/>
  <c r="J15536" i="1" s="1"/>
  <c r="G15537" i="1"/>
  <c r="J15537" i="1" s="1"/>
  <c r="G15538" i="1"/>
  <c r="J15538" i="1" s="1"/>
  <c r="G15539" i="1"/>
  <c r="J15539" i="1" s="1"/>
  <c r="G15540" i="1"/>
  <c r="J15540" i="1" s="1"/>
  <c r="G15541" i="1"/>
  <c r="J15541" i="1" s="1"/>
  <c r="G15542" i="1"/>
  <c r="J15542" i="1" s="1"/>
  <c r="G15543" i="1"/>
  <c r="J15543" i="1" s="1"/>
  <c r="G15544" i="1"/>
  <c r="J15544" i="1" s="1"/>
  <c r="G15545" i="1"/>
  <c r="J15545" i="1" s="1"/>
  <c r="G15546" i="1"/>
  <c r="J15546" i="1" s="1"/>
  <c r="G15547" i="1"/>
  <c r="J15547" i="1" s="1"/>
  <c r="G15548" i="1"/>
  <c r="J15548" i="1" s="1"/>
  <c r="G15549" i="1"/>
  <c r="J15549" i="1" s="1"/>
  <c r="G15550" i="1"/>
  <c r="J15550" i="1" s="1"/>
  <c r="G15551" i="1"/>
  <c r="J15551" i="1" s="1"/>
  <c r="G15552" i="1"/>
  <c r="J15552" i="1" s="1"/>
  <c r="G15553" i="1"/>
  <c r="J15553" i="1" s="1"/>
  <c r="G15554" i="1"/>
  <c r="J15554" i="1" s="1"/>
  <c r="G15555" i="1"/>
  <c r="J15555" i="1" s="1"/>
  <c r="G15556" i="1"/>
  <c r="J15556" i="1" s="1"/>
  <c r="G15557" i="1"/>
  <c r="J15557" i="1" s="1"/>
  <c r="G15558" i="1"/>
  <c r="J15558" i="1" s="1"/>
  <c r="G15559" i="1"/>
  <c r="J15559" i="1" s="1"/>
  <c r="G15560" i="1"/>
  <c r="J15560" i="1" s="1"/>
  <c r="G15561" i="1"/>
  <c r="J15561" i="1" s="1"/>
  <c r="G15562" i="1"/>
  <c r="J15562" i="1" s="1"/>
  <c r="G15563" i="1"/>
  <c r="J15563" i="1" s="1"/>
  <c r="G15564" i="1"/>
  <c r="J15564" i="1" s="1"/>
  <c r="G15565" i="1"/>
  <c r="J15565" i="1" s="1"/>
  <c r="G15566" i="1"/>
  <c r="J15566" i="1" s="1"/>
  <c r="G15567" i="1"/>
  <c r="J15567" i="1" s="1"/>
  <c r="G15568" i="1"/>
  <c r="J15568" i="1" s="1"/>
  <c r="G15569" i="1"/>
  <c r="J15569" i="1" s="1"/>
  <c r="G15570" i="1"/>
  <c r="J15570" i="1" s="1"/>
  <c r="G15571" i="1"/>
  <c r="J15571" i="1" s="1"/>
  <c r="G15572" i="1"/>
  <c r="J15572" i="1" s="1"/>
  <c r="G15573" i="1"/>
  <c r="J15573" i="1" s="1"/>
  <c r="G15574" i="1"/>
  <c r="J15574" i="1" s="1"/>
  <c r="G15575" i="1"/>
  <c r="J15575" i="1" s="1"/>
  <c r="G15576" i="1"/>
  <c r="J15576" i="1" s="1"/>
  <c r="G15577" i="1"/>
  <c r="J15577" i="1" s="1"/>
  <c r="G15578" i="1"/>
  <c r="J15578" i="1" s="1"/>
  <c r="G15579" i="1"/>
  <c r="J15579" i="1" s="1"/>
  <c r="G15580" i="1"/>
  <c r="J15580" i="1" s="1"/>
  <c r="G15581" i="1"/>
  <c r="J15581" i="1" s="1"/>
  <c r="G15582" i="1"/>
  <c r="J15582" i="1" s="1"/>
  <c r="G15583" i="1"/>
  <c r="J15583" i="1" s="1"/>
  <c r="G15584" i="1"/>
  <c r="J15584" i="1" s="1"/>
  <c r="G15585" i="1"/>
  <c r="J15585" i="1" s="1"/>
  <c r="G15586" i="1"/>
  <c r="J15586" i="1" s="1"/>
  <c r="G15587" i="1"/>
  <c r="J15587" i="1" s="1"/>
  <c r="G15588" i="1"/>
  <c r="J15588" i="1" s="1"/>
  <c r="G15589" i="1"/>
  <c r="J15589" i="1" s="1"/>
  <c r="G15590" i="1"/>
  <c r="J15590" i="1" s="1"/>
  <c r="G15591" i="1"/>
  <c r="J15591" i="1" s="1"/>
  <c r="G15592" i="1"/>
  <c r="J15592" i="1" s="1"/>
  <c r="G15593" i="1"/>
  <c r="J15593" i="1" s="1"/>
  <c r="G15594" i="1"/>
  <c r="J15594" i="1" s="1"/>
  <c r="G15595" i="1"/>
  <c r="J15595" i="1" s="1"/>
  <c r="G15596" i="1"/>
  <c r="J15596" i="1" s="1"/>
  <c r="G15597" i="1"/>
  <c r="J15597" i="1" s="1"/>
  <c r="G15598" i="1"/>
  <c r="J15598" i="1" s="1"/>
  <c r="G15599" i="1"/>
  <c r="J15599" i="1" s="1"/>
  <c r="G15600" i="1"/>
  <c r="J15600" i="1" s="1"/>
  <c r="G15601" i="1"/>
  <c r="J15601" i="1" s="1"/>
  <c r="G15602" i="1"/>
  <c r="J15602" i="1" s="1"/>
  <c r="G15603" i="1"/>
  <c r="J15603" i="1" s="1"/>
  <c r="G15604" i="1"/>
  <c r="J15604" i="1" s="1"/>
  <c r="G15605" i="1"/>
  <c r="J15605" i="1" s="1"/>
  <c r="G15606" i="1"/>
  <c r="J15606" i="1" s="1"/>
  <c r="G15607" i="1"/>
  <c r="J15607" i="1" s="1"/>
  <c r="G15608" i="1"/>
  <c r="J15608" i="1" s="1"/>
  <c r="G15609" i="1"/>
  <c r="J15609" i="1" s="1"/>
  <c r="G15610" i="1"/>
  <c r="J15610" i="1" s="1"/>
  <c r="G15611" i="1"/>
  <c r="J15611" i="1" s="1"/>
  <c r="G15612" i="1"/>
  <c r="J15612" i="1" s="1"/>
  <c r="G15613" i="1"/>
  <c r="J15613" i="1" s="1"/>
  <c r="G15614" i="1"/>
  <c r="J15614" i="1" s="1"/>
  <c r="G15615" i="1"/>
  <c r="J15615" i="1" s="1"/>
  <c r="G15616" i="1"/>
  <c r="J15616" i="1" s="1"/>
  <c r="G15617" i="1"/>
  <c r="J15617" i="1" s="1"/>
  <c r="G15618" i="1"/>
  <c r="J15618" i="1" s="1"/>
  <c r="G15619" i="1"/>
  <c r="J15619" i="1" s="1"/>
  <c r="G15620" i="1"/>
  <c r="J15620" i="1" s="1"/>
  <c r="G15621" i="1"/>
  <c r="J15621" i="1" s="1"/>
  <c r="G15622" i="1"/>
  <c r="J15622" i="1" s="1"/>
  <c r="G15623" i="1"/>
  <c r="J15623" i="1" s="1"/>
  <c r="G15624" i="1"/>
  <c r="J15624" i="1" s="1"/>
  <c r="G15625" i="1"/>
  <c r="J15625" i="1" s="1"/>
  <c r="G15626" i="1"/>
  <c r="J15626" i="1" s="1"/>
  <c r="G15627" i="1"/>
  <c r="J15627" i="1" s="1"/>
  <c r="G15628" i="1"/>
  <c r="J15628" i="1" s="1"/>
  <c r="G15629" i="1"/>
  <c r="J15629" i="1" s="1"/>
  <c r="G15630" i="1"/>
  <c r="J15630" i="1" s="1"/>
  <c r="G15631" i="1"/>
  <c r="J15631" i="1" s="1"/>
  <c r="G15632" i="1"/>
  <c r="J15632" i="1" s="1"/>
  <c r="G15633" i="1"/>
  <c r="J15633" i="1" s="1"/>
  <c r="G15634" i="1"/>
  <c r="J15634" i="1" s="1"/>
  <c r="G15635" i="1"/>
  <c r="J15635" i="1" s="1"/>
  <c r="G15636" i="1"/>
  <c r="J15636" i="1" s="1"/>
  <c r="G15637" i="1"/>
  <c r="J15637" i="1" s="1"/>
  <c r="G15638" i="1"/>
  <c r="J15638" i="1" s="1"/>
  <c r="G15639" i="1"/>
  <c r="J15639" i="1" s="1"/>
  <c r="G15640" i="1"/>
  <c r="J15640" i="1" s="1"/>
  <c r="G15641" i="1"/>
  <c r="J15641" i="1" s="1"/>
  <c r="G15642" i="1"/>
  <c r="J15642" i="1" s="1"/>
  <c r="G15643" i="1"/>
  <c r="J15643" i="1" s="1"/>
  <c r="G15644" i="1"/>
  <c r="J15644" i="1" s="1"/>
  <c r="G15645" i="1"/>
  <c r="J15645" i="1" s="1"/>
  <c r="G15646" i="1"/>
  <c r="J15646" i="1" s="1"/>
  <c r="G15647" i="1"/>
  <c r="J15647" i="1" s="1"/>
  <c r="G15648" i="1"/>
  <c r="J15648" i="1" s="1"/>
  <c r="G15649" i="1"/>
  <c r="J15649" i="1" s="1"/>
  <c r="G15650" i="1"/>
  <c r="J15650" i="1" s="1"/>
  <c r="G15651" i="1"/>
  <c r="J15651" i="1" s="1"/>
  <c r="G15652" i="1"/>
  <c r="J15652" i="1" s="1"/>
  <c r="G15653" i="1"/>
  <c r="J15653" i="1" s="1"/>
  <c r="G15654" i="1"/>
  <c r="J15654" i="1" s="1"/>
  <c r="G15655" i="1"/>
  <c r="J15655" i="1" s="1"/>
  <c r="G15656" i="1"/>
  <c r="J15656" i="1" s="1"/>
  <c r="G15657" i="1"/>
  <c r="J15657" i="1" s="1"/>
  <c r="G15658" i="1"/>
  <c r="J15658" i="1" s="1"/>
  <c r="G15659" i="1"/>
  <c r="J15659" i="1" s="1"/>
  <c r="G15660" i="1"/>
  <c r="J15660" i="1" s="1"/>
  <c r="G15661" i="1"/>
  <c r="J15661" i="1" s="1"/>
  <c r="G15662" i="1"/>
  <c r="J15662" i="1" s="1"/>
  <c r="G15663" i="1"/>
  <c r="J15663" i="1" s="1"/>
  <c r="G15664" i="1"/>
  <c r="J15664" i="1" s="1"/>
  <c r="G15665" i="1"/>
  <c r="J15665" i="1" s="1"/>
  <c r="G15666" i="1"/>
  <c r="J15666" i="1" s="1"/>
  <c r="G15667" i="1"/>
  <c r="J15667" i="1" s="1"/>
  <c r="G15668" i="1"/>
  <c r="J15668" i="1" s="1"/>
  <c r="G15669" i="1"/>
  <c r="J15669" i="1" s="1"/>
  <c r="G15670" i="1"/>
  <c r="J15670" i="1" s="1"/>
  <c r="G15671" i="1"/>
  <c r="J15671" i="1" s="1"/>
  <c r="G15672" i="1"/>
  <c r="J15672" i="1" s="1"/>
  <c r="G15673" i="1"/>
  <c r="J15673" i="1" s="1"/>
  <c r="G15674" i="1"/>
  <c r="J15674" i="1" s="1"/>
  <c r="G15675" i="1"/>
  <c r="J15675" i="1" s="1"/>
  <c r="G15676" i="1"/>
  <c r="J15676" i="1" s="1"/>
  <c r="G15677" i="1"/>
  <c r="J15677" i="1" s="1"/>
  <c r="G15678" i="1"/>
  <c r="J15678" i="1" s="1"/>
  <c r="G15679" i="1"/>
  <c r="J15679" i="1" s="1"/>
  <c r="G15680" i="1"/>
  <c r="J15680" i="1" s="1"/>
  <c r="G15681" i="1"/>
  <c r="J15681" i="1" s="1"/>
  <c r="G15682" i="1"/>
  <c r="J15682" i="1" s="1"/>
  <c r="G15683" i="1"/>
  <c r="J15683" i="1" s="1"/>
  <c r="G15684" i="1"/>
  <c r="J15684" i="1" s="1"/>
  <c r="G15685" i="1"/>
  <c r="J15685" i="1" s="1"/>
  <c r="G15686" i="1"/>
  <c r="J15686" i="1" s="1"/>
  <c r="G15687" i="1"/>
  <c r="J15687" i="1" s="1"/>
  <c r="G15688" i="1"/>
  <c r="J15688" i="1" s="1"/>
  <c r="G15689" i="1"/>
  <c r="J15689" i="1" s="1"/>
  <c r="G15690" i="1"/>
  <c r="J15690" i="1" s="1"/>
  <c r="G15691" i="1"/>
  <c r="J15691" i="1" s="1"/>
  <c r="G15692" i="1"/>
  <c r="J15692" i="1" s="1"/>
  <c r="G15693" i="1"/>
  <c r="J15693" i="1" s="1"/>
  <c r="G15694" i="1"/>
  <c r="J15694" i="1" s="1"/>
  <c r="G15695" i="1"/>
  <c r="J15695" i="1" s="1"/>
  <c r="G15696" i="1"/>
  <c r="J15696" i="1" s="1"/>
  <c r="G15697" i="1"/>
  <c r="J15697" i="1" s="1"/>
  <c r="G15698" i="1"/>
  <c r="J15698" i="1" s="1"/>
  <c r="G15699" i="1"/>
  <c r="J15699" i="1" s="1"/>
  <c r="G15700" i="1"/>
  <c r="J15700" i="1" s="1"/>
  <c r="G15701" i="1"/>
  <c r="J15701" i="1" s="1"/>
  <c r="G15702" i="1"/>
  <c r="J15702" i="1" s="1"/>
  <c r="G15703" i="1"/>
  <c r="J15703" i="1" s="1"/>
  <c r="G15704" i="1"/>
  <c r="J15704" i="1" s="1"/>
  <c r="G15705" i="1"/>
  <c r="J15705" i="1" s="1"/>
  <c r="G15706" i="1"/>
  <c r="J15706" i="1" s="1"/>
  <c r="G15707" i="1"/>
  <c r="J15707" i="1" s="1"/>
  <c r="G15708" i="1"/>
  <c r="J15708" i="1" s="1"/>
  <c r="G15709" i="1"/>
  <c r="J15709" i="1" s="1"/>
  <c r="G15710" i="1"/>
  <c r="J15710" i="1" s="1"/>
  <c r="G15711" i="1"/>
  <c r="J15711" i="1" s="1"/>
  <c r="G15712" i="1"/>
  <c r="J15712" i="1" s="1"/>
  <c r="G15713" i="1"/>
  <c r="J15713" i="1" s="1"/>
  <c r="G15714" i="1"/>
  <c r="J15714" i="1" s="1"/>
  <c r="G15715" i="1"/>
  <c r="J15715" i="1" s="1"/>
  <c r="G15716" i="1"/>
  <c r="J15716" i="1" s="1"/>
  <c r="G15717" i="1"/>
  <c r="J15717" i="1" s="1"/>
  <c r="G15718" i="1"/>
  <c r="J15718" i="1" s="1"/>
  <c r="G15719" i="1"/>
  <c r="J15719" i="1" s="1"/>
  <c r="G15720" i="1"/>
  <c r="J15720" i="1" s="1"/>
  <c r="G15721" i="1"/>
  <c r="J15721" i="1" s="1"/>
  <c r="G15722" i="1"/>
  <c r="J15722" i="1" s="1"/>
  <c r="G15723" i="1"/>
  <c r="J15723" i="1" s="1"/>
  <c r="G15724" i="1"/>
  <c r="J15724" i="1" s="1"/>
  <c r="G15725" i="1"/>
  <c r="J15725" i="1" s="1"/>
  <c r="G15726" i="1"/>
  <c r="J15726" i="1" s="1"/>
  <c r="G15727" i="1"/>
  <c r="J15727" i="1" s="1"/>
  <c r="G15728" i="1"/>
  <c r="J15728" i="1" s="1"/>
  <c r="G15729" i="1"/>
  <c r="J15729" i="1" s="1"/>
  <c r="G15730" i="1"/>
  <c r="J15730" i="1" s="1"/>
  <c r="G15731" i="1"/>
  <c r="J15731" i="1" s="1"/>
  <c r="G15732" i="1"/>
  <c r="J15732" i="1" s="1"/>
  <c r="G15733" i="1"/>
  <c r="J15733" i="1" s="1"/>
  <c r="G15734" i="1"/>
  <c r="J15734" i="1" s="1"/>
  <c r="G15735" i="1"/>
  <c r="J15735" i="1" s="1"/>
  <c r="G15736" i="1"/>
  <c r="J15736" i="1" s="1"/>
  <c r="G15737" i="1"/>
  <c r="J15737" i="1" s="1"/>
  <c r="G15738" i="1"/>
  <c r="J15738" i="1" s="1"/>
  <c r="G15739" i="1"/>
  <c r="J15739" i="1" s="1"/>
  <c r="G15740" i="1"/>
  <c r="J15740" i="1" s="1"/>
  <c r="G15741" i="1"/>
  <c r="J15741" i="1" s="1"/>
  <c r="G15742" i="1"/>
  <c r="J15742" i="1" s="1"/>
  <c r="G15743" i="1"/>
  <c r="J15743" i="1" s="1"/>
  <c r="G15744" i="1"/>
  <c r="J15744" i="1" s="1"/>
  <c r="G15745" i="1"/>
  <c r="J15745" i="1" s="1"/>
  <c r="G15746" i="1"/>
  <c r="J15746" i="1" s="1"/>
  <c r="G15747" i="1"/>
  <c r="J15747" i="1" s="1"/>
  <c r="G15748" i="1"/>
  <c r="J15748" i="1" s="1"/>
  <c r="G15749" i="1"/>
  <c r="J15749" i="1" s="1"/>
  <c r="G15750" i="1"/>
  <c r="J15750" i="1" s="1"/>
  <c r="G15751" i="1"/>
  <c r="J15751" i="1" s="1"/>
  <c r="G15752" i="1"/>
  <c r="J15752" i="1" s="1"/>
  <c r="G15753" i="1"/>
  <c r="J15753" i="1" s="1"/>
  <c r="G15754" i="1"/>
  <c r="J15754" i="1" s="1"/>
  <c r="G15755" i="1"/>
  <c r="J15755" i="1" s="1"/>
  <c r="G15756" i="1"/>
  <c r="J15756" i="1" s="1"/>
  <c r="G15757" i="1"/>
  <c r="J15757" i="1" s="1"/>
  <c r="G15758" i="1"/>
  <c r="J15758" i="1" s="1"/>
  <c r="G15759" i="1"/>
  <c r="J15759" i="1" s="1"/>
  <c r="G15760" i="1"/>
  <c r="J15760" i="1" s="1"/>
  <c r="G15761" i="1"/>
  <c r="J15761" i="1" s="1"/>
  <c r="G15762" i="1"/>
  <c r="J15762" i="1" s="1"/>
  <c r="G15763" i="1"/>
  <c r="J15763" i="1" s="1"/>
  <c r="G15764" i="1"/>
  <c r="J15764" i="1" s="1"/>
  <c r="G15765" i="1"/>
  <c r="J15765" i="1" s="1"/>
  <c r="G15766" i="1"/>
  <c r="J15766" i="1" s="1"/>
  <c r="G15767" i="1"/>
  <c r="J15767" i="1" s="1"/>
  <c r="G15768" i="1"/>
  <c r="J15768" i="1" s="1"/>
  <c r="G15769" i="1"/>
  <c r="J15769" i="1" s="1"/>
  <c r="G15770" i="1"/>
  <c r="J15770" i="1" s="1"/>
  <c r="G15771" i="1"/>
  <c r="J15771" i="1" s="1"/>
  <c r="G15772" i="1"/>
  <c r="J15772" i="1" s="1"/>
  <c r="G15773" i="1"/>
  <c r="J15773" i="1" s="1"/>
  <c r="G15774" i="1"/>
  <c r="J15774" i="1" s="1"/>
  <c r="G15775" i="1"/>
  <c r="J15775" i="1" s="1"/>
  <c r="G15776" i="1"/>
  <c r="J15776" i="1" s="1"/>
  <c r="G15777" i="1"/>
  <c r="J15777" i="1" s="1"/>
  <c r="G15778" i="1"/>
  <c r="J15778" i="1" s="1"/>
  <c r="G15779" i="1"/>
  <c r="J15779" i="1" s="1"/>
  <c r="G15780" i="1"/>
  <c r="J15780" i="1" s="1"/>
  <c r="G15781" i="1"/>
  <c r="J15781" i="1" s="1"/>
  <c r="G15782" i="1"/>
  <c r="J15782" i="1" s="1"/>
  <c r="G15783" i="1"/>
  <c r="J15783" i="1" s="1"/>
  <c r="G15784" i="1"/>
  <c r="J15784" i="1" s="1"/>
  <c r="G15785" i="1"/>
  <c r="J15785" i="1" s="1"/>
  <c r="G15786" i="1"/>
  <c r="J15786" i="1" s="1"/>
  <c r="G15787" i="1"/>
  <c r="J15787" i="1" s="1"/>
  <c r="G15788" i="1"/>
  <c r="J15788" i="1" s="1"/>
  <c r="G15789" i="1"/>
  <c r="J15789" i="1" s="1"/>
  <c r="G15790" i="1"/>
  <c r="J15790" i="1" s="1"/>
  <c r="G15791" i="1"/>
  <c r="J15791" i="1" s="1"/>
  <c r="G15792" i="1"/>
  <c r="J15792" i="1" s="1"/>
  <c r="G15793" i="1"/>
  <c r="J15793" i="1" s="1"/>
  <c r="G15794" i="1"/>
  <c r="J15794" i="1" s="1"/>
  <c r="G15795" i="1"/>
  <c r="J15795" i="1" s="1"/>
  <c r="G15796" i="1"/>
  <c r="J15796" i="1" s="1"/>
  <c r="G15797" i="1"/>
  <c r="J15797" i="1" s="1"/>
  <c r="G15798" i="1"/>
  <c r="J15798" i="1" s="1"/>
  <c r="G15799" i="1"/>
  <c r="J15799" i="1" s="1"/>
  <c r="G15800" i="1"/>
  <c r="J15800" i="1" s="1"/>
  <c r="G15801" i="1"/>
  <c r="J15801" i="1" s="1"/>
  <c r="G15802" i="1"/>
  <c r="J15802" i="1" s="1"/>
  <c r="G15803" i="1"/>
  <c r="J15803" i="1" s="1"/>
  <c r="G15804" i="1"/>
  <c r="J15804" i="1" s="1"/>
  <c r="G15805" i="1"/>
  <c r="J15805" i="1" s="1"/>
  <c r="G15806" i="1"/>
  <c r="J15806" i="1" s="1"/>
  <c r="G15807" i="1"/>
  <c r="J15807" i="1" s="1"/>
  <c r="G15808" i="1"/>
  <c r="J15808" i="1" s="1"/>
  <c r="G15809" i="1"/>
  <c r="J15809" i="1" s="1"/>
  <c r="G15810" i="1"/>
  <c r="J15810" i="1" s="1"/>
  <c r="G15811" i="1"/>
  <c r="J15811" i="1" s="1"/>
  <c r="G15812" i="1"/>
  <c r="J15812" i="1" s="1"/>
  <c r="G15813" i="1"/>
  <c r="J15813" i="1" s="1"/>
  <c r="G15814" i="1"/>
  <c r="J15814" i="1" s="1"/>
  <c r="G15815" i="1"/>
  <c r="J15815" i="1" s="1"/>
  <c r="G15816" i="1"/>
  <c r="J15816" i="1" s="1"/>
  <c r="G15817" i="1"/>
  <c r="J15817" i="1" s="1"/>
  <c r="G15818" i="1"/>
  <c r="J15818" i="1" s="1"/>
  <c r="G15819" i="1"/>
  <c r="J15819" i="1" s="1"/>
  <c r="G15820" i="1"/>
  <c r="J15820" i="1" s="1"/>
  <c r="G15821" i="1"/>
  <c r="J15821" i="1" s="1"/>
  <c r="G15822" i="1"/>
  <c r="J15822" i="1" s="1"/>
  <c r="G15823" i="1"/>
  <c r="J15823" i="1" s="1"/>
  <c r="G15824" i="1"/>
  <c r="J15824" i="1" s="1"/>
  <c r="G15825" i="1"/>
  <c r="J15825" i="1" s="1"/>
  <c r="G15826" i="1"/>
  <c r="J15826" i="1" s="1"/>
  <c r="G15827" i="1"/>
  <c r="J15827" i="1" s="1"/>
  <c r="G15828" i="1"/>
  <c r="J15828" i="1" s="1"/>
  <c r="G15829" i="1"/>
  <c r="J15829" i="1" s="1"/>
  <c r="G15830" i="1"/>
  <c r="J15830" i="1" s="1"/>
  <c r="G15831" i="1"/>
  <c r="J15831" i="1" s="1"/>
  <c r="G15832" i="1"/>
  <c r="J15832" i="1" s="1"/>
  <c r="G15833" i="1"/>
  <c r="J15833" i="1" s="1"/>
  <c r="G15834" i="1"/>
  <c r="J15834" i="1" s="1"/>
  <c r="G15835" i="1"/>
  <c r="J15835" i="1" s="1"/>
  <c r="G15836" i="1"/>
  <c r="J15836" i="1" s="1"/>
  <c r="G15837" i="1"/>
  <c r="J15837" i="1" s="1"/>
  <c r="G15838" i="1"/>
  <c r="J15838" i="1" s="1"/>
  <c r="G15839" i="1"/>
  <c r="J15839" i="1" s="1"/>
  <c r="G15840" i="1"/>
  <c r="J15840" i="1" s="1"/>
  <c r="G15841" i="1"/>
  <c r="J15841" i="1" s="1"/>
  <c r="G15842" i="1"/>
  <c r="J15842" i="1" s="1"/>
  <c r="G15843" i="1"/>
  <c r="J15843" i="1" s="1"/>
  <c r="G15844" i="1"/>
  <c r="J15844" i="1" s="1"/>
  <c r="G15845" i="1"/>
  <c r="J15845" i="1" s="1"/>
  <c r="G15846" i="1"/>
  <c r="J15846" i="1" s="1"/>
  <c r="G15847" i="1"/>
  <c r="J15847" i="1" s="1"/>
  <c r="G15848" i="1"/>
  <c r="J15848" i="1" s="1"/>
  <c r="G15849" i="1"/>
  <c r="J15849" i="1" s="1"/>
  <c r="G15850" i="1"/>
  <c r="J15850" i="1" s="1"/>
  <c r="G15851" i="1"/>
  <c r="J15851" i="1" s="1"/>
  <c r="G15852" i="1"/>
  <c r="J15852" i="1" s="1"/>
  <c r="G15853" i="1"/>
  <c r="J15853" i="1" s="1"/>
  <c r="G15854" i="1"/>
  <c r="J15854" i="1" s="1"/>
  <c r="G15855" i="1"/>
  <c r="J15855" i="1" s="1"/>
  <c r="G15856" i="1"/>
  <c r="J15856" i="1" s="1"/>
  <c r="G15857" i="1"/>
  <c r="J15857" i="1" s="1"/>
  <c r="G15858" i="1"/>
  <c r="J15858" i="1" s="1"/>
  <c r="G15859" i="1"/>
  <c r="J15859" i="1" s="1"/>
  <c r="G15860" i="1"/>
  <c r="J15860" i="1" s="1"/>
  <c r="G15861" i="1"/>
  <c r="J15861" i="1" s="1"/>
  <c r="G15862" i="1"/>
  <c r="J15862" i="1" s="1"/>
  <c r="G15863" i="1"/>
  <c r="J15863" i="1" s="1"/>
  <c r="G15864" i="1"/>
  <c r="J15864" i="1" s="1"/>
  <c r="G15865" i="1"/>
  <c r="J15865" i="1" s="1"/>
  <c r="G15866" i="1"/>
  <c r="J15866" i="1" s="1"/>
  <c r="G15867" i="1"/>
  <c r="J15867" i="1" s="1"/>
  <c r="G15868" i="1"/>
  <c r="J15868" i="1" s="1"/>
  <c r="G15869" i="1"/>
  <c r="J15869" i="1" s="1"/>
  <c r="G15870" i="1"/>
  <c r="J15870" i="1" s="1"/>
  <c r="G15871" i="1"/>
  <c r="J15871" i="1" s="1"/>
  <c r="G15872" i="1"/>
  <c r="J15872" i="1" s="1"/>
  <c r="G15873" i="1"/>
  <c r="J15873" i="1" s="1"/>
  <c r="G15874" i="1"/>
  <c r="J15874" i="1" s="1"/>
  <c r="G15875" i="1"/>
  <c r="J15875" i="1" s="1"/>
  <c r="G15876" i="1"/>
  <c r="J15876" i="1" s="1"/>
  <c r="G15877" i="1"/>
  <c r="J15877" i="1" s="1"/>
  <c r="G15878" i="1"/>
  <c r="J15878" i="1" s="1"/>
  <c r="G15879" i="1"/>
  <c r="J15879" i="1" s="1"/>
  <c r="G15880" i="1"/>
  <c r="J15880" i="1" s="1"/>
  <c r="G15881" i="1"/>
  <c r="J15881" i="1" s="1"/>
  <c r="G15882" i="1"/>
  <c r="J15882" i="1" s="1"/>
  <c r="G15883" i="1"/>
  <c r="J15883" i="1" s="1"/>
  <c r="G15884" i="1"/>
  <c r="J15884" i="1" s="1"/>
  <c r="G15885" i="1"/>
  <c r="J15885" i="1" s="1"/>
  <c r="G15886" i="1"/>
  <c r="J15886" i="1" s="1"/>
  <c r="G15887" i="1"/>
  <c r="J15887" i="1" s="1"/>
  <c r="G15888" i="1"/>
  <c r="J15888" i="1" s="1"/>
  <c r="G15889" i="1"/>
  <c r="J15889" i="1" s="1"/>
  <c r="G15890" i="1"/>
  <c r="J15890" i="1" s="1"/>
  <c r="G15891" i="1"/>
  <c r="J15891" i="1" s="1"/>
  <c r="G15892" i="1"/>
  <c r="J15892" i="1" s="1"/>
  <c r="G15893" i="1"/>
  <c r="J15893" i="1" s="1"/>
  <c r="G15894" i="1"/>
  <c r="J15894" i="1" s="1"/>
  <c r="G15895" i="1"/>
  <c r="J15895" i="1" s="1"/>
  <c r="G15896" i="1"/>
  <c r="J15896" i="1" s="1"/>
  <c r="G15897" i="1"/>
  <c r="J15897" i="1" s="1"/>
  <c r="G15898" i="1"/>
  <c r="J15898" i="1" s="1"/>
  <c r="G15899" i="1"/>
  <c r="J15899" i="1" s="1"/>
  <c r="G15900" i="1"/>
  <c r="J15900" i="1" s="1"/>
  <c r="G15901" i="1"/>
  <c r="J15901" i="1" s="1"/>
  <c r="G15902" i="1"/>
  <c r="J15902" i="1" s="1"/>
  <c r="G15903" i="1"/>
  <c r="J15903" i="1" s="1"/>
  <c r="G15904" i="1"/>
  <c r="J15904" i="1" s="1"/>
  <c r="G15905" i="1"/>
  <c r="J15905" i="1" s="1"/>
  <c r="G15906" i="1"/>
  <c r="J15906" i="1" s="1"/>
  <c r="G15907" i="1"/>
  <c r="J15907" i="1" s="1"/>
  <c r="G15908" i="1"/>
  <c r="J15908" i="1" s="1"/>
  <c r="G15909" i="1"/>
  <c r="J15909" i="1" s="1"/>
  <c r="G15910" i="1"/>
  <c r="J15910" i="1" s="1"/>
  <c r="G15911" i="1"/>
  <c r="J15911" i="1" s="1"/>
  <c r="G15912" i="1"/>
  <c r="J15912" i="1" s="1"/>
  <c r="G15913" i="1"/>
  <c r="J15913" i="1" s="1"/>
  <c r="G15914" i="1"/>
  <c r="J15914" i="1" s="1"/>
  <c r="G15915" i="1"/>
  <c r="J15915" i="1" s="1"/>
  <c r="G15916" i="1"/>
  <c r="J15916" i="1" s="1"/>
  <c r="G15917" i="1"/>
  <c r="J15917" i="1" s="1"/>
  <c r="G15918" i="1"/>
  <c r="J15918" i="1" s="1"/>
  <c r="G15919" i="1"/>
  <c r="J15919" i="1" s="1"/>
  <c r="G15920" i="1"/>
  <c r="J15920" i="1" s="1"/>
  <c r="G15921" i="1"/>
  <c r="J15921" i="1" s="1"/>
  <c r="G15922" i="1"/>
  <c r="J15922" i="1" s="1"/>
  <c r="G15923" i="1"/>
  <c r="J15923" i="1" s="1"/>
  <c r="G15924" i="1"/>
  <c r="J15924" i="1" s="1"/>
  <c r="G15925" i="1"/>
  <c r="J15925" i="1" s="1"/>
  <c r="G15926" i="1"/>
  <c r="J15926" i="1" s="1"/>
  <c r="G15927" i="1"/>
  <c r="J15927" i="1" s="1"/>
  <c r="G15928" i="1"/>
  <c r="J15928" i="1" s="1"/>
  <c r="G15929" i="1"/>
  <c r="J15929" i="1" s="1"/>
  <c r="G15930" i="1"/>
  <c r="J15930" i="1" s="1"/>
  <c r="G15931" i="1"/>
  <c r="J15931" i="1" s="1"/>
  <c r="G15932" i="1"/>
  <c r="J15932" i="1" s="1"/>
  <c r="G15933" i="1"/>
  <c r="J15933" i="1" s="1"/>
  <c r="G15934" i="1"/>
  <c r="J15934" i="1" s="1"/>
  <c r="G15935" i="1"/>
  <c r="J15935" i="1" s="1"/>
  <c r="G15936" i="1"/>
  <c r="J15936" i="1" s="1"/>
  <c r="G15937" i="1"/>
  <c r="J15937" i="1" s="1"/>
  <c r="G15938" i="1"/>
  <c r="J15938" i="1" s="1"/>
  <c r="G15939" i="1"/>
  <c r="J15939" i="1" s="1"/>
  <c r="G15940" i="1"/>
  <c r="J15940" i="1" s="1"/>
  <c r="G15941" i="1"/>
  <c r="J15941" i="1" s="1"/>
  <c r="G15942" i="1"/>
  <c r="J15942" i="1" s="1"/>
  <c r="G15943" i="1"/>
  <c r="J15943" i="1" s="1"/>
  <c r="G15944" i="1"/>
  <c r="J15944" i="1" s="1"/>
  <c r="G15945" i="1"/>
  <c r="J15945" i="1" s="1"/>
  <c r="G15946" i="1"/>
  <c r="J15946" i="1" s="1"/>
  <c r="G15947" i="1"/>
  <c r="J15947" i="1" s="1"/>
  <c r="G15948" i="1"/>
  <c r="J15948" i="1" s="1"/>
  <c r="G15949" i="1"/>
  <c r="J15949" i="1" s="1"/>
  <c r="G15950" i="1"/>
  <c r="J15950" i="1" s="1"/>
  <c r="G15951" i="1"/>
  <c r="J15951" i="1" s="1"/>
  <c r="G15952" i="1"/>
  <c r="J15952" i="1" s="1"/>
  <c r="G15953" i="1"/>
  <c r="J15953" i="1" s="1"/>
  <c r="G15954" i="1"/>
  <c r="J15954" i="1" s="1"/>
  <c r="G15955" i="1"/>
  <c r="J15955" i="1" s="1"/>
  <c r="G15956" i="1"/>
  <c r="J15956" i="1" s="1"/>
  <c r="G15957" i="1"/>
  <c r="J15957" i="1" s="1"/>
  <c r="G15958" i="1"/>
  <c r="J15958" i="1" s="1"/>
  <c r="G15959" i="1"/>
  <c r="J15959" i="1" s="1"/>
  <c r="G15960" i="1"/>
  <c r="J15960" i="1" s="1"/>
  <c r="G15961" i="1"/>
  <c r="J15961" i="1" s="1"/>
  <c r="G15962" i="1"/>
  <c r="J15962" i="1" s="1"/>
  <c r="G15963" i="1"/>
  <c r="J15963" i="1" s="1"/>
  <c r="G15964" i="1"/>
  <c r="J15964" i="1" s="1"/>
  <c r="G15965" i="1"/>
  <c r="J15965" i="1" s="1"/>
  <c r="G15966" i="1"/>
  <c r="J15966" i="1" s="1"/>
  <c r="G15967" i="1"/>
  <c r="J15967" i="1" s="1"/>
  <c r="G15968" i="1"/>
  <c r="J15968" i="1" s="1"/>
  <c r="G15969" i="1"/>
  <c r="J15969" i="1" s="1"/>
  <c r="G15970" i="1"/>
  <c r="J15970" i="1" s="1"/>
  <c r="G15971" i="1"/>
  <c r="J15971" i="1" s="1"/>
  <c r="G15972" i="1"/>
  <c r="J15972" i="1" s="1"/>
  <c r="G15973" i="1"/>
  <c r="J15973" i="1" s="1"/>
  <c r="G15974" i="1"/>
  <c r="J15974" i="1" s="1"/>
  <c r="G15975" i="1"/>
  <c r="J15975" i="1" s="1"/>
  <c r="G15976" i="1"/>
  <c r="J15976" i="1" s="1"/>
  <c r="G15977" i="1"/>
  <c r="J15977" i="1" s="1"/>
  <c r="G15978" i="1"/>
  <c r="J15978" i="1" s="1"/>
  <c r="G15979" i="1"/>
  <c r="J15979" i="1" s="1"/>
  <c r="G15980" i="1"/>
  <c r="J15980" i="1" s="1"/>
  <c r="G15981" i="1"/>
  <c r="J15981" i="1" s="1"/>
  <c r="G15982" i="1"/>
  <c r="J15982" i="1" s="1"/>
  <c r="G15983" i="1"/>
  <c r="J15983" i="1" s="1"/>
  <c r="G15984" i="1"/>
  <c r="J15984" i="1" s="1"/>
  <c r="G15985" i="1"/>
  <c r="J15985" i="1" s="1"/>
  <c r="G15986" i="1"/>
  <c r="J15986" i="1" s="1"/>
  <c r="G15987" i="1"/>
  <c r="J15987" i="1" s="1"/>
  <c r="G15988" i="1"/>
  <c r="J15988" i="1" s="1"/>
  <c r="G15989" i="1"/>
  <c r="J15989" i="1" s="1"/>
  <c r="G15990" i="1"/>
  <c r="J15990" i="1" s="1"/>
  <c r="G15991" i="1"/>
  <c r="J15991" i="1" s="1"/>
  <c r="G15992" i="1"/>
  <c r="J15992" i="1" s="1"/>
  <c r="G15993" i="1"/>
  <c r="J15993" i="1" s="1"/>
  <c r="G15994" i="1"/>
  <c r="J15994" i="1" s="1"/>
  <c r="G15995" i="1"/>
  <c r="J15995" i="1" s="1"/>
  <c r="G15996" i="1"/>
  <c r="J15996" i="1" s="1"/>
  <c r="G15997" i="1"/>
  <c r="J15997" i="1" s="1"/>
  <c r="G15998" i="1"/>
  <c r="J15998" i="1" s="1"/>
  <c r="G15999" i="1"/>
  <c r="J15999" i="1" s="1"/>
  <c r="G16000" i="1"/>
  <c r="J16000" i="1" s="1"/>
  <c r="G16001" i="1"/>
  <c r="J16001" i="1" s="1"/>
  <c r="G16002" i="1"/>
  <c r="J16002" i="1" s="1"/>
  <c r="G16003" i="1"/>
  <c r="J16003" i="1" s="1"/>
  <c r="G16004" i="1"/>
  <c r="J16004" i="1" s="1"/>
  <c r="G16005" i="1"/>
  <c r="J16005" i="1" s="1"/>
  <c r="G16006" i="1"/>
  <c r="J16006" i="1" s="1"/>
  <c r="G16007" i="1"/>
  <c r="J16007" i="1" s="1"/>
  <c r="G16008" i="1"/>
  <c r="J16008" i="1" s="1"/>
  <c r="G16009" i="1"/>
  <c r="J16009" i="1" s="1"/>
  <c r="G16010" i="1"/>
  <c r="J16010" i="1" s="1"/>
  <c r="G16011" i="1"/>
  <c r="J16011" i="1" s="1"/>
  <c r="G16012" i="1"/>
  <c r="J16012" i="1" s="1"/>
  <c r="G16013" i="1"/>
  <c r="J16013" i="1" s="1"/>
  <c r="G16014" i="1"/>
  <c r="J16014" i="1" s="1"/>
  <c r="G16015" i="1"/>
  <c r="J16015" i="1" s="1"/>
  <c r="G16016" i="1"/>
  <c r="J16016" i="1" s="1"/>
  <c r="G16017" i="1"/>
  <c r="J16017" i="1" s="1"/>
  <c r="G16018" i="1"/>
  <c r="J16018" i="1" s="1"/>
  <c r="G16019" i="1"/>
  <c r="J16019" i="1" s="1"/>
  <c r="G16020" i="1"/>
  <c r="J16020" i="1" s="1"/>
  <c r="G16021" i="1"/>
  <c r="J16021" i="1" s="1"/>
  <c r="G16022" i="1"/>
  <c r="J16022" i="1" s="1"/>
  <c r="G16023" i="1"/>
  <c r="J16023" i="1" s="1"/>
  <c r="G16024" i="1"/>
  <c r="J16024" i="1" s="1"/>
  <c r="G16025" i="1"/>
  <c r="J16025" i="1" s="1"/>
  <c r="G16026" i="1"/>
  <c r="J16026" i="1" s="1"/>
  <c r="G16027" i="1"/>
  <c r="J16027" i="1" s="1"/>
  <c r="G16028" i="1"/>
  <c r="J16028" i="1" s="1"/>
  <c r="G16029" i="1"/>
  <c r="J16029" i="1" s="1"/>
  <c r="G16030" i="1"/>
  <c r="J16030" i="1" s="1"/>
  <c r="G16031" i="1"/>
  <c r="J16031" i="1" s="1"/>
  <c r="G16032" i="1"/>
  <c r="J16032" i="1" s="1"/>
  <c r="G16033" i="1"/>
  <c r="J16033" i="1" s="1"/>
  <c r="G16034" i="1"/>
  <c r="J16034" i="1" s="1"/>
  <c r="G16035" i="1"/>
  <c r="J16035" i="1" s="1"/>
  <c r="G16036" i="1"/>
  <c r="J16036" i="1" s="1"/>
  <c r="G16037" i="1"/>
  <c r="J16037" i="1" s="1"/>
  <c r="G16038" i="1"/>
  <c r="J16038" i="1" s="1"/>
  <c r="G16039" i="1"/>
  <c r="J16039" i="1" s="1"/>
  <c r="G16040" i="1"/>
  <c r="J16040" i="1" s="1"/>
  <c r="G16041" i="1"/>
  <c r="J16041" i="1" s="1"/>
  <c r="G16042" i="1"/>
  <c r="J16042" i="1" s="1"/>
  <c r="G16043" i="1"/>
  <c r="J16043" i="1" s="1"/>
  <c r="G16044" i="1"/>
  <c r="J16044" i="1" s="1"/>
  <c r="G16045" i="1"/>
  <c r="J16045" i="1" s="1"/>
  <c r="G16046" i="1"/>
  <c r="J16046" i="1" s="1"/>
  <c r="G16047" i="1"/>
  <c r="J16047" i="1" s="1"/>
  <c r="G16048" i="1"/>
  <c r="J16048" i="1" s="1"/>
  <c r="G16049" i="1"/>
  <c r="J16049" i="1" s="1"/>
  <c r="G16050" i="1"/>
  <c r="J16050" i="1" s="1"/>
  <c r="G16051" i="1"/>
  <c r="J16051" i="1" s="1"/>
  <c r="G16052" i="1"/>
  <c r="J16052" i="1" s="1"/>
  <c r="G16053" i="1"/>
  <c r="J16053" i="1" s="1"/>
  <c r="G16054" i="1"/>
  <c r="J16054" i="1" s="1"/>
  <c r="G16055" i="1"/>
  <c r="J16055" i="1" s="1"/>
  <c r="G16056" i="1"/>
  <c r="J16056" i="1" s="1"/>
  <c r="G16057" i="1"/>
  <c r="J16057" i="1" s="1"/>
  <c r="G16058" i="1"/>
  <c r="J16058" i="1" s="1"/>
  <c r="G16059" i="1"/>
  <c r="J16059" i="1" s="1"/>
  <c r="G16060" i="1"/>
  <c r="J16060" i="1" s="1"/>
  <c r="G16061" i="1"/>
  <c r="J16061" i="1" s="1"/>
  <c r="G16062" i="1"/>
  <c r="J16062" i="1" s="1"/>
  <c r="G16063" i="1"/>
  <c r="J16063" i="1" s="1"/>
  <c r="G16064" i="1"/>
  <c r="J16064" i="1" s="1"/>
  <c r="G16065" i="1"/>
  <c r="J16065" i="1" s="1"/>
  <c r="G16066" i="1"/>
  <c r="J16066" i="1" s="1"/>
  <c r="G16067" i="1"/>
  <c r="J16067" i="1" s="1"/>
  <c r="G16068" i="1"/>
  <c r="J16068" i="1" s="1"/>
  <c r="G16069" i="1"/>
  <c r="J16069" i="1" s="1"/>
  <c r="G16070" i="1"/>
  <c r="J16070" i="1" s="1"/>
  <c r="G16071" i="1"/>
  <c r="J16071" i="1" s="1"/>
  <c r="G16072" i="1"/>
  <c r="J16072" i="1" s="1"/>
  <c r="G16073" i="1"/>
  <c r="J16073" i="1" s="1"/>
  <c r="G16074" i="1"/>
  <c r="J16074" i="1" s="1"/>
  <c r="G16075" i="1"/>
  <c r="J16075" i="1" s="1"/>
  <c r="G16076" i="1"/>
  <c r="J16076" i="1" s="1"/>
  <c r="G16077" i="1"/>
  <c r="J16077" i="1" s="1"/>
  <c r="G16078" i="1"/>
  <c r="J16078" i="1" s="1"/>
  <c r="G16079" i="1"/>
  <c r="J16079" i="1" s="1"/>
  <c r="G16080" i="1"/>
  <c r="J16080" i="1" s="1"/>
  <c r="G16081" i="1"/>
  <c r="J16081" i="1" s="1"/>
  <c r="G16082" i="1"/>
  <c r="J16082" i="1" s="1"/>
  <c r="G16083" i="1"/>
  <c r="J16083" i="1" s="1"/>
  <c r="G16084" i="1"/>
  <c r="J16084" i="1" s="1"/>
  <c r="G16085" i="1"/>
  <c r="J16085" i="1" s="1"/>
  <c r="G16086" i="1"/>
  <c r="J16086" i="1" s="1"/>
  <c r="G16087" i="1"/>
  <c r="J16087" i="1" s="1"/>
  <c r="G16088" i="1"/>
  <c r="J16088" i="1" s="1"/>
  <c r="G16089" i="1"/>
  <c r="J16089" i="1" s="1"/>
  <c r="G16090" i="1"/>
  <c r="J16090" i="1" s="1"/>
  <c r="G16091" i="1"/>
  <c r="J16091" i="1" s="1"/>
  <c r="G16092" i="1"/>
  <c r="J16092" i="1" s="1"/>
  <c r="G16093" i="1"/>
  <c r="J16093" i="1" s="1"/>
  <c r="G16094" i="1"/>
  <c r="J16094" i="1" s="1"/>
  <c r="G16095" i="1"/>
  <c r="J16095" i="1" s="1"/>
  <c r="G16096" i="1"/>
  <c r="J16096" i="1" s="1"/>
  <c r="G16097" i="1"/>
  <c r="J16097" i="1" s="1"/>
  <c r="G16098" i="1"/>
  <c r="J16098" i="1" s="1"/>
  <c r="G16099" i="1"/>
  <c r="J16099" i="1" s="1"/>
  <c r="G16100" i="1"/>
  <c r="J16100" i="1" s="1"/>
  <c r="G16101" i="1"/>
  <c r="J16101" i="1" s="1"/>
  <c r="G16102" i="1"/>
  <c r="J16102" i="1" s="1"/>
  <c r="G16103" i="1"/>
  <c r="J16103" i="1" s="1"/>
  <c r="G16104" i="1"/>
  <c r="J16104" i="1" s="1"/>
  <c r="G16105" i="1"/>
  <c r="J16105" i="1" s="1"/>
  <c r="G16106" i="1"/>
  <c r="J16106" i="1" s="1"/>
  <c r="G16107" i="1"/>
  <c r="J16107" i="1" s="1"/>
  <c r="G16108" i="1"/>
  <c r="J16108" i="1" s="1"/>
  <c r="G16109" i="1"/>
  <c r="J16109" i="1" s="1"/>
  <c r="G16110" i="1"/>
  <c r="J16110" i="1" s="1"/>
  <c r="G16111" i="1"/>
  <c r="J16111" i="1" s="1"/>
  <c r="G16112" i="1"/>
  <c r="J16112" i="1" s="1"/>
  <c r="G16113" i="1"/>
  <c r="J16113" i="1" s="1"/>
  <c r="G16114" i="1"/>
  <c r="J16114" i="1" s="1"/>
  <c r="G16115" i="1"/>
  <c r="J16115" i="1" s="1"/>
  <c r="G16116" i="1"/>
  <c r="J16116" i="1" s="1"/>
  <c r="G16117" i="1"/>
  <c r="J16117" i="1" s="1"/>
  <c r="G16118" i="1"/>
  <c r="J16118" i="1" s="1"/>
  <c r="G16119" i="1"/>
  <c r="J16119" i="1" s="1"/>
  <c r="G16120" i="1"/>
  <c r="J16120" i="1" s="1"/>
  <c r="G16121" i="1"/>
  <c r="J16121" i="1" s="1"/>
  <c r="G16122" i="1"/>
  <c r="J16122" i="1" s="1"/>
  <c r="G16123" i="1"/>
  <c r="J16123" i="1" s="1"/>
  <c r="G16124" i="1"/>
  <c r="J16124" i="1" s="1"/>
  <c r="G16125" i="1"/>
  <c r="J16125" i="1" s="1"/>
  <c r="G16126" i="1"/>
  <c r="J16126" i="1" s="1"/>
  <c r="G16127" i="1"/>
  <c r="J16127" i="1" s="1"/>
  <c r="G16128" i="1"/>
  <c r="J16128" i="1" s="1"/>
  <c r="G16129" i="1"/>
  <c r="J16129" i="1" s="1"/>
  <c r="G16130" i="1"/>
  <c r="J16130" i="1" s="1"/>
  <c r="G16131" i="1"/>
  <c r="J16131" i="1" s="1"/>
  <c r="G16132" i="1"/>
  <c r="J16132" i="1" s="1"/>
  <c r="G16133" i="1"/>
  <c r="J16133" i="1" s="1"/>
  <c r="G16134" i="1"/>
  <c r="J16134" i="1" s="1"/>
  <c r="G16135" i="1"/>
  <c r="J16135" i="1" s="1"/>
  <c r="G16136" i="1"/>
  <c r="J16136" i="1" s="1"/>
  <c r="G16137" i="1"/>
  <c r="J16137" i="1" s="1"/>
  <c r="G16138" i="1"/>
  <c r="J16138" i="1" s="1"/>
  <c r="G16139" i="1"/>
  <c r="J16139" i="1" s="1"/>
  <c r="G16140" i="1"/>
  <c r="J16140" i="1" s="1"/>
  <c r="G16141" i="1"/>
  <c r="J16141" i="1" s="1"/>
  <c r="G16142" i="1"/>
  <c r="J16142" i="1" s="1"/>
  <c r="G16143" i="1"/>
  <c r="J16143" i="1" s="1"/>
  <c r="G16144" i="1"/>
  <c r="J16144" i="1" s="1"/>
  <c r="G16145" i="1"/>
  <c r="J16145" i="1" s="1"/>
  <c r="G16146" i="1"/>
  <c r="J16146" i="1" s="1"/>
  <c r="G16147" i="1"/>
  <c r="J16147" i="1" s="1"/>
  <c r="G16148" i="1"/>
  <c r="J16148" i="1" s="1"/>
  <c r="G16149" i="1"/>
  <c r="J16149" i="1" s="1"/>
  <c r="G16150" i="1"/>
  <c r="J16150" i="1" s="1"/>
  <c r="G16151" i="1"/>
  <c r="J16151" i="1" s="1"/>
  <c r="G16152" i="1"/>
  <c r="J16152" i="1" s="1"/>
  <c r="G16153" i="1"/>
  <c r="J16153" i="1" s="1"/>
  <c r="G16154" i="1"/>
  <c r="J16154" i="1" s="1"/>
  <c r="G16155" i="1"/>
  <c r="J16155" i="1" s="1"/>
  <c r="G16156" i="1"/>
  <c r="J16156" i="1" s="1"/>
  <c r="G16157" i="1"/>
  <c r="J16157" i="1" s="1"/>
  <c r="G16158" i="1"/>
  <c r="J16158" i="1" s="1"/>
  <c r="G16159" i="1"/>
  <c r="J16159" i="1" s="1"/>
  <c r="G16160" i="1"/>
  <c r="J16160" i="1" s="1"/>
  <c r="G16161" i="1"/>
  <c r="J16161" i="1" s="1"/>
  <c r="G16162" i="1"/>
  <c r="J16162" i="1" s="1"/>
  <c r="G16163" i="1"/>
  <c r="J16163" i="1" s="1"/>
  <c r="G16164" i="1"/>
  <c r="J16164" i="1" s="1"/>
  <c r="G16165" i="1"/>
  <c r="J16165" i="1" s="1"/>
  <c r="G16166" i="1"/>
  <c r="J16166" i="1" s="1"/>
  <c r="G16167" i="1"/>
  <c r="J16167" i="1" s="1"/>
  <c r="G16168" i="1"/>
  <c r="J16168" i="1" s="1"/>
  <c r="G16169" i="1"/>
  <c r="J16169" i="1" s="1"/>
  <c r="G16170" i="1"/>
  <c r="J16170" i="1" s="1"/>
  <c r="G16171" i="1"/>
  <c r="J16171" i="1" s="1"/>
  <c r="G16172" i="1"/>
  <c r="J16172" i="1" s="1"/>
  <c r="G16173" i="1"/>
  <c r="J16173" i="1" s="1"/>
  <c r="G16174" i="1"/>
  <c r="J16174" i="1" s="1"/>
  <c r="G16175" i="1"/>
  <c r="J16175" i="1" s="1"/>
  <c r="G16176" i="1"/>
  <c r="J16176" i="1" s="1"/>
  <c r="G16177" i="1"/>
  <c r="J16177" i="1" s="1"/>
  <c r="G16178" i="1"/>
  <c r="J16178" i="1" s="1"/>
  <c r="G16179" i="1"/>
  <c r="J16179" i="1" s="1"/>
  <c r="G16180" i="1"/>
  <c r="J16180" i="1" s="1"/>
  <c r="G16181" i="1"/>
  <c r="J16181" i="1" s="1"/>
  <c r="G16182" i="1"/>
  <c r="J16182" i="1" s="1"/>
  <c r="G16183" i="1"/>
  <c r="J16183" i="1" s="1"/>
  <c r="G16184" i="1"/>
  <c r="J16184" i="1" s="1"/>
  <c r="G16185" i="1"/>
  <c r="J16185" i="1" s="1"/>
  <c r="G16186" i="1"/>
  <c r="J16186" i="1" s="1"/>
  <c r="G16187" i="1"/>
  <c r="J16187" i="1" s="1"/>
  <c r="G16188" i="1"/>
  <c r="J16188" i="1" s="1"/>
  <c r="G16189" i="1"/>
  <c r="J16189" i="1" s="1"/>
  <c r="G16190" i="1"/>
  <c r="J16190" i="1" s="1"/>
  <c r="G16191" i="1"/>
  <c r="J16191" i="1" s="1"/>
  <c r="G16192" i="1"/>
  <c r="J16192" i="1" s="1"/>
  <c r="G16193" i="1"/>
  <c r="J16193" i="1" s="1"/>
  <c r="G16194" i="1"/>
  <c r="J16194" i="1" s="1"/>
  <c r="G16195" i="1"/>
  <c r="J16195" i="1" s="1"/>
  <c r="G16196" i="1"/>
  <c r="J16196" i="1" s="1"/>
  <c r="G16197" i="1"/>
  <c r="J16197" i="1" s="1"/>
  <c r="G16198" i="1"/>
  <c r="J16198" i="1" s="1"/>
  <c r="G16199" i="1"/>
  <c r="J16199" i="1" s="1"/>
  <c r="G16200" i="1"/>
  <c r="J16200" i="1" s="1"/>
  <c r="G16201" i="1"/>
  <c r="J16201" i="1" s="1"/>
  <c r="G16202" i="1"/>
  <c r="J16202" i="1" s="1"/>
  <c r="G16203" i="1"/>
  <c r="J16203" i="1" s="1"/>
  <c r="G16204" i="1"/>
  <c r="J16204" i="1" s="1"/>
  <c r="G16205" i="1"/>
  <c r="J16205" i="1" s="1"/>
  <c r="G16206" i="1"/>
  <c r="J16206" i="1" s="1"/>
  <c r="G16207" i="1"/>
  <c r="J16207" i="1" s="1"/>
  <c r="G16208" i="1"/>
  <c r="J16208" i="1" s="1"/>
  <c r="G16209" i="1"/>
  <c r="J16209" i="1" s="1"/>
  <c r="G16210" i="1"/>
  <c r="J16210" i="1" s="1"/>
  <c r="G16211" i="1"/>
  <c r="J16211" i="1" s="1"/>
  <c r="G16212" i="1"/>
  <c r="J16212" i="1" s="1"/>
  <c r="G16213" i="1"/>
  <c r="J16213" i="1" s="1"/>
  <c r="G16214" i="1"/>
  <c r="J16214" i="1" s="1"/>
  <c r="G16215" i="1"/>
  <c r="J16215" i="1" s="1"/>
  <c r="G16216" i="1"/>
  <c r="J16216" i="1" s="1"/>
  <c r="G16217" i="1"/>
  <c r="J16217" i="1" s="1"/>
  <c r="G16218" i="1"/>
  <c r="J16218" i="1" s="1"/>
  <c r="G16219" i="1"/>
  <c r="J16219" i="1" s="1"/>
  <c r="G16220" i="1"/>
  <c r="J16220" i="1" s="1"/>
  <c r="G16221" i="1"/>
  <c r="J16221" i="1" s="1"/>
  <c r="G16222" i="1"/>
  <c r="J16222" i="1" s="1"/>
  <c r="G16223" i="1"/>
  <c r="J16223" i="1" s="1"/>
  <c r="G16224" i="1"/>
  <c r="J16224" i="1" s="1"/>
  <c r="G16225" i="1"/>
  <c r="J16225" i="1" s="1"/>
  <c r="G16226" i="1"/>
  <c r="J16226" i="1" s="1"/>
  <c r="G16227" i="1"/>
  <c r="J16227" i="1" s="1"/>
  <c r="G16228" i="1"/>
  <c r="J16228" i="1" s="1"/>
  <c r="G16229" i="1"/>
  <c r="J16229" i="1" s="1"/>
  <c r="G16230" i="1"/>
  <c r="J16230" i="1" s="1"/>
  <c r="G16231" i="1"/>
  <c r="J16231" i="1" s="1"/>
  <c r="G16232" i="1"/>
  <c r="J16232" i="1" s="1"/>
  <c r="G16233" i="1"/>
  <c r="J16233" i="1" s="1"/>
  <c r="G16234" i="1"/>
  <c r="J16234" i="1" s="1"/>
  <c r="G16235" i="1"/>
  <c r="J16235" i="1" s="1"/>
  <c r="G16236" i="1"/>
  <c r="J16236" i="1" s="1"/>
  <c r="G16237" i="1"/>
  <c r="J16237" i="1" s="1"/>
  <c r="G16238" i="1"/>
  <c r="J16238" i="1" s="1"/>
  <c r="G16239" i="1"/>
  <c r="J16239" i="1" s="1"/>
  <c r="G16240" i="1"/>
  <c r="J16240" i="1" s="1"/>
  <c r="G16241" i="1"/>
  <c r="J16241" i="1" s="1"/>
  <c r="G16242" i="1"/>
  <c r="J16242" i="1" s="1"/>
  <c r="G16243" i="1"/>
  <c r="J16243" i="1" s="1"/>
  <c r="G16244" i="1"/>
  <c r="J16244" i="1" s="1"/>
  <c r="G16245" i="1"/>
  <c r="J16245" i="1" s="1"/>
  <c r="G16246" i="1"/>
  <c r="J16246" i="1" s="1"/>
  <c r="G16247" i="1"/>
  <c r="J16247" i="1" s="1"/>
  <c r="G16248" i="1"/>
  <c r="J16248" i="1" s="1"/>
  <c r="G16249" i="1"/>
  <c r="J16249" i="1" s="1"/>
  <c r="G16250" i="1"/>
  <c r="J16250" i="1" s="1"/>
  <c r="G16251" i="1"/>
  <c r="J16251" i="1" s="1"/>
  <c r="G16252" i="1"/>
  <c r="J16252" i="1" s="1"/>
  <c r="G16253" i="1"/>
  <c r="J16253" i="1" s="1"/>
  <c r="G16254" i="1"/>
  <c r="J16254" i="1" s="1"/>
  <c r="G16255" i="1"/>
  <c r="J16255" i="1" s="1"/>
  <c r="G16256" i="1"/>
  <c r="J16256" i="1" s="1"/>
  <c r="G16257" i="1"/>
  <c r="J16257" i="1" s="1"/>
  <c r="G16258" i="1"/>
  <c r="J16258" i="1" s="1"/>
  <c r="G16259" i="1"/>
  <c r="J16259" i="1" s="1"/>
  <c r="G16260" i="1"/>
  <c r="J16260" i="1" s="1"/>
  <c r="G16261" i="1"/>
  <c r="J16261" i="1" s="1"/>
  <c r="G16262" i="1"/>
  <c r="J16262" i="1" s="1"/>
  <c r="G16263" i="1"/>
  <c r="J16263" i="1" s="1"/>
  <c r="G16264" i="1"/>
  <c r="J16264" i="1" s="1"/>
  <c r="G16265" i="1"/>
  <c r="J16265" i="1" s="1"/>
  <c r="G16266" i="1"/>
  <c r="J16266" i="1" s="1"/>
  <c r="G16267" i="1"/>
  <c r="J16267" i="1" s="1"/>
  <c r="G16268" i="1"/>
  <c r="J16268" i="1" s="1"/>
  <c r="G16269" i="1"/>
  <c r="J16269" i="1" s="1"/>
  <c r="G16270" i="1"/>
  <c r="J16270" i="1" s="1"/>
  <c r="G16271" i="1"/>
  <c r="J16271" i="1" s="1"/>
  <c r="G16272" i="1"/>
  <c r="J16272" i="1" s="1"/>
  <c r="G16273" i="1"/>
  <c r="J16273" i="1" s="1"/>
  <c r="G16274" i="1"/>
  <c r="J16274" i="1" s="1"/>
  <c r="G16275" i="1"/>
  <c r="J16275" i="1" s="1"/>
  <c r="G16276" i="1"/>
  <c r="J16276" i="1" s="1"/>
  <c r="G16277" i="1"/>
  <c r="J16277" i="1" s="1"/>
  <c r="G16278" i="1"/>
  <c r="J16278" i="1" s="1"/>
  <c r="G16279" i="1"/>
  <c r="J16279" i="1" s="1"/>
  <c r="G16280" i="1"/>
  <c r="J16280" i="1" s="1"/>
  <c r="G16281" i="1"/>
  <c r="J16281" i="1" s="1"/>
  <c r="G16282" i="1"/>
  <c r="J16282" i="1" s="1"/>
  <c r="G16283" i="1"/>
  <c r="J16283" i="1" s="1"/>
  <c r="G16284" i="1"/>
  <c r="J16284" i="1" s="1"/>
  <c r="G16285" i="1"/>
  <c r="J16285" i="1" s="1"/>
  <c r="G16286" i="1"/>
  <c r="J16286" i="1" s="1"/>
  <c r="G16287" i="1"/>
  <c r="J16287" i="1" s="1"/>
  <c r="G16288" i="1"/>
  <c r="J16288" i="1" s="1"/>
  <c r="G16289" i="1"/>
  <c r="J16289" i="1" s="1"/>
  <c r="G16290" i="1"/>
  <c r="J16290" i="1" s="1"/>
  <c r="G16291" i="1"/>
  <c r="J16291" i="1" s="1"/>
  <c r="G16292" i="1"/>
  <c r="J16292" i="1" s="1"/>
  <c r="G16293" i="1"/>
  <c r="J16293" i="1" s="1"/>
  <c r="G16294" i="1"/>
  <c r="J16294" i="1" s="1"/>
  <c r="G16295" i="1"/>
  <c r="J16295" i="1" s="1"/>
  <c r="G16296" i="1"/>
  <c r="J16296" i="1" s="1"/>
  <c r="G16297" i="1"/>
  <c r="J16297" i="1" s="1"/>
  <c r="G16298" i="1"/>
  <c r="J16298" i="1" s="1"/>
  <c r="G16299" i="1"/>
  <c r="J16299" i="1" s="1"/>
  <c r="G16300" i="1"/>
  <c r="J16300" i="1" s="1"/>
  <c r="G16301" i="1"/>
  <c r="J16301" i="1" s="1"/>
  <c r="G16302" i="1"/>
  <c r="J16302" i="1" s="1"/>
  <c r="G16303" i="1"/>
  <c r="J16303" i="1" s="1"/>
  <c r="G16304" i="1"/>
  <c r="J16304" i="1" s="1"/>
  <c r="G16305" i="1"/>
  <c r="J16305" i="1" s="1"/>
  <c r="G16306" i="1"/>
  <c r="J16306" i="1" s="1"/>
  <c r="G16307" i="1"/>
  <c r="J16307" i="1" s="1"/>
  <c r="G16308" i="1"/>
  <c r="J16308" i="1" s="1"/>
  <c r="G16309" i="1"/>
  <c r="J16309" i="1" s="1"/>
  <c r="G16310" i="1"/>
  <c r="J16310" i="1" s="1"/>
  <c r="G16311" i="1"/>
  <c r="J16311" i="1" s="1"/>
  <c r="G16312" i="1"/>
  <c r="J16312" i="1" s="1"/>
  <c r="G16313" i="1"/>
  <c r="J16313" i="1" s="1"/>
  <c r="G16314" i="1"/>
  <c r="J16314" i="1" s="1"/>
  <c r="G16315" i="1"/>
  <c r="J16315" i="1" s="1"/>
  <c r="G16316" i="1"/>
  <c r="J16316" i="1" s="1"/>
  <c r="G16317" i="1"/>
  <c r="J16317" i="1" s="1"/>
  <c r="G16318" i="1"/>
  <c r="J16318" i="1" s="1"/>
  <c r="G16319" i="1"/>
  <c r="J16319" i="1" s="1"/>
  <c r="G16320" i="1"/>
  <c r="J16320" i="1" s="1"/>
  <c r="G16321" i="1"/>
  <c r="J16321" i="1" s="1"/>
  <c r="G16322" i="1"/>
  <c r="J16322" i="1" s="1"/>
  <c r="G16323" i="1"/>
  <c r="J16323" i="1" s="1"/>
  <c r="G16324" i="1"/>
  <c r="J16324" i="1" s="1"/>
  <c r="G16325" i="1"/>
  <c r="J16325" i="1" s="1"/>
  <c r="G16326" i="1"/>
  <c r="J16326" i="1" s="1"/>
  <c r="G16327" i="1"/>
  <c r="J16327" i="1" s="1"/>
  <c r="G16328" i="1"/>
  <c r="J16328" i="1" s="1"/>
  <c r="G16329" i="1"/>
  <c r="J16329" i="1" s="1"/>
  <c r="G16330" i="1"/>
  <c r="J16330" i="1" s="1"/>
  <c r="G16331" i="1"/>
  <c r="J16331" i="1" s="1"/>
  <c r="G16332" i="1"/>
  <c r="J16332" i="1" s="1"/>
  <c r="G16333" i="1"/>
  <c r="J16333" i="1" s="1"/>
  <c r="G16334" i="1"/>
  <c r="J16334" i="1" s="1"/>
  <c r="G16335" i="1"/>
  <c r="J16335" i="1" s="1"/>
  <c r="G16336" i="1"/>
  <c r="J16336" i="1" s="1"/>
  <c r="G16337" i="1"/>
  <c r="J16337" i="1" s="1"/>
  <c r="G16338" i="1"/>
  <c r="J16338" i="1" s="1"/>
  <c r="G16339" i="1"/>
  <c r="J16339" i="1" s="1"/>
  <c r="G16340" i="1"/>
  <c r="J16340" i="1" s="1"/>
  <c r="G16341" i="1"/>
  <c r="J16341" i="1" s="1"/>
  <c r="G16342" i="1"/>
  <c r="J16342" i="1" s="1"/>
  <c r="G16343" i="1"/>
  <c r="J16343" i="1" s="1"/>
  <c r="G16344" i="1"/>
  <c r="J16344" i="1" s="1"/>
  <c r="G16345" i="1"/>
  <c r="J16345" i="1" s="1"/>
  <c r="G16346" i="1"/>
  <c r="J16346" i="1" s="1"/>
  <c r="G16347" i="1"/>
  <c r="J16347" i="1" s="1"/>
  <c r="G16348" i="1"/>
  <c r="J16348" i="1" s="1"/>
  <c r="G16349" i="1"/>
  <c r="J16349" i="1" s="1"/>
  <c r="G16350" i="1"/>
  <c r="J16350" i="1" s="1"/>
  <c r="G16351" i="1"/>
  <c r="J16351" i="1" s="1"/>
  <c r="G16352" i="1"/>
  <c r="J16352" i="1" s="1"/>
  <c r="G16353" i="1"/>
  <c r="J16353" i="1" s="1"/>
  <c r="G16354" i="1"/>
  <c r="J16354" i="1" s="1"/>
  <c r="G16355" i="1"/>
  <c r="J16355" i="1" s="1"/>
  <c r="G16356" i="1"/>
  <c r="J16356" i="1" s="1"/>
  <c r="G16357" i="1"/>
  <c r="J16357" i="1" s="1"/>
  <c r="G16358" i="1"/>
  <c r="J16358" i="1" s="1"/>
  <c r="G16359" i="1"/>
  <c r="J16359" i="1" s="1"/>
  <c r="G16360" i="1"/>
  <c r="J16360" i="1" s="1"/>
  <c r="G16361" i="1"/>
  <c r="J16361" i="1" s="1"/>
  <c r="G16362" i="1"/>
  <c r="J16362" i="1" s="1"/>
  <c r="G16363" i="1"/>
  <c r="J16363" i="1" s="1"/>
  <c r="G16364" i="1"/>
  <c r="J16364" i="1" s="1"/>
  <c r="G16365" i="1"/>
  <c r="J16365" i="1" s="1"/>
  <c r="G16366" i="1"/>
  <c r="J16366" i="1" s="1"/>
  <c r="G16367" i="1"/>
  <c r="J16367" i="1" s="1"/>
  <c r="G16368" i="1"/>
  <c r="J16368" i="1" s="1"/>
  <c r="G16369" i="1"/>
  <c r="J16369" i="1" s="1"/>
  <c r="G16370" i="1"/>
  <c r="J16370" i="1" s="1"/>
  <c r="G16371" i="1"/>
  <c r="J16371" i="1" s="1"/>
  <c r="G16372" i="1"/>
  <c r="J16372" i="1" s="1"/>
  <c r="G16373" i="1"/>
  <c r="J16373" i="1" s="1"/>
  <c r="G16374" i="1"/>
  <c r="J16374" i="1" s="1"/>
  <c r="G16375" i="1"/>
  <c r="J16375" i="1" s="1"/>
  <c r="G16376" i="1"/>
  <c r="J16376" i="1" s="1"/>
  <c r="G16377" i="1"/>
  <c r="J16377" i="1" s="1"/>
  <c r="G16378" i="1"/>
  <c r="J16378" i="1" s="1"/>
  <c r="G16379" i="1"/>
  <c r="J16379" i="1" s="1"/>
  <c r="G16380" i="1"/>
  <c r="J16380" i="1" s="1"/>
  <c r="G16381" i="1"/>
  <c r="J16381" i="1" s="1"/>
  <c r="G16382" i="1"/>
  <c r="J16382" i="1" s="1"/>
  <c r="G16383" i="1"/>
  <c r="J16383" i="1" s="1"/>
  <c r="G16384" i="1"/>
  <c r="J16384" i="1" s="1"/>
  <c r="G16385" i="1"/>
  <c r="J16385" i="1" s="1"/>
  <c r="G16386" i="1"/>
  <c r="J16386" i="1" s="1"/>
  <c r="G16387" i="1"/>
  <c r="J16387" i="1" s="1"/>
  <c r="G16388" i="1"/>
  <c r="J16388" i="1" s="1"/>
  <c r="G16389" i="1"/>
  <c r="J16389" i="1" s="1"/>
  <c r="G16390" i="1"/>
  <c r="J16390" i="1" s="1"/>
  <c r="G16391" i="1"/>
  <c r="J16391" i="1" s="1"/>
  <c r="G16392" i="1"/>
  <c r="J16392" i="1" s="1"/>
  <c r="G16393" i="1"/>
  <c r="J16393" i="1" s="1"/>
  <c r="G16394" i="1"/>
  <c r="J16394" i="1" s="1"/>
  <c r="G16395" i="1"/>
  <c r="J16395" i="1" s="1"/>
  <c r="G16396" i="1"/>
  <c r="J16396" i="1" s="1"/>
  <c r="G16397" i="1"/>
  <c r="J16397" i="1" s="1"/>
  <c r="G16398" i="1"/>
  <c r="J16398" i="1" s="1"/>
  <c r="G16399" i="1"/>
  <c r="J16399" i="1" s="1"/>
  <c r="G16400" i="1"/>
  <c r="J16400" i="1" s="1"/>
  <c r="G16401" i="1"/>
  <c r="J16401" i="1" s="1"/>
  <c r="G16402" i="1"/>
  <c r="J16402" i="1" s="1"/>
  <c r="G16403" i="1"/>
  <c r="J16403" i="1" s="1"/>
  <c r="G16404" i="1"/>
  <c r="J16404" i="1" s="1"/>
  <c r="G16405" i="1"/>
  <c r="J16405" i="1" s="1"/>
  <c r="G16406" i="1"/>
  <c r="J16406" i="1" s="1"/>
  <c r="G16407" i="1"/>
  <c r="J16407" i="1" s="1"/>
  <c r="G16408" i="1"/>
  <c r="J16408" i="1" s="1"/>
  <c r="G16409" i="1"/>
  <c r="J16409" i="1" s="1"/>
  <c r="G16410" i="1"/>
  <c r="J16410" i="1" s="1"/>
  <c r="G16411" i="1"/>
  <c r="J16411" i="1" s="1"/>
  <c r="G16412" i="1"/>
  <c r="J16412" i="1" s="1"/>
  <c r="G16413" i="1"/>
  <c r="J16413" i="1" s="1"/>
  <c r="G16414" i="1"/>
  <c r="J16414" i="1" s="1"/>
  <c r="G16415" i="1"/>
  <c r="J16415" i="1" s="1"/>
  <c r="G16416" i="1"/>
  <c r="J16416" i="1" s="1"/>
  <c r="G16417" i="1"/>
  <c r="J16417" i="1" s="1"/>
  <c r="G16418" i="1"/>
  <c r="J16418" i="1" s="1"/>
  <c r="G16419" i="1"/>
  <c r="J16419" i="1" s="1"/>
  <c r="G16420" i="1"/>
  <c r="J16420" i="1" s="1"/>
  <c r="G16421" i="1"/>
  <c r="J16421" i="1" s="1"/>
  <c r="G16422" i="1"/>
  <c r="J16422" i="1" s="1"/>
  <c r="G16423" i="1"/>
  <c r="J16423" i="1" s="1"/>
  <c r="G16424" i="1"/>
  <c r="J16424" i="1" s="1"/>
  <c r="G16425" i="1"/>
  <c r="J16425" i="1" s="1"/>
  <c r="G16426" i="1"/>
  <c r="J16426" i="1" s="1"/>
  <c r="G16427" i="1"/>
  <c r="J16427" i="1" s="1"/>
  <c r="G16428" i="1"/>
  <c r="J16428" i="1" s="1"/>
  <c r="G16429" i="1"/>
  <c r="J16429" i="1" s="1"/>
  <c r="G16430" i="1"/>
  <c r="J16430" i="1" s="1"/>
  <c r="G16431" i="1"/>
  <c r="J16431" i="1" s="1"/>
  <c r="G16432" i="1"/>
  <c r="J16432" i="1" s="1"/>
  <c r="G16433" i="1"/>
  <c r="J16433" i="1" s="1"/>
  <c r="G16434" i="1"/>
  <c r="J16434" i="1" s="1"/>
  <c r="G16435" i="1"/>
  <c r="J16435" i="1" s="1"/>
  <c r="G16436" i="1"/>
  <c r="J16436" i="1" s="1"/>
  <c r="G16437" i="1"/>
  <c r="J16437" i="1" s="1"/>
  <c r="G16438" i="1"/>
  <c r="J16438" i="1" s="1"/>
  <c r="G16439" i="1"/>
  <c r="J16439" i="1" s="1"/>
  <c r="G16440" i="1"/>
  <c r="J16440" i="1" s="1"/>
  <c r="G16441" i="1"/>
  <c r="J16441" i="1" s="1"/>
  <c r="G16442" i="1"/>
  <c r="J16442" i="1" s="1"/>
  <c r="G16443" i="1"/>
  <c r="J16443" i="1" s="1"/>
  <c r="G16444" i="1"/>
  <c r="J16444" i="1" s="1"/>
  <c r="G16445" i="1"/>
  <c r="J16445" i="1" s="1"/>
  <c r="G16446" i="1"/>
  <c r="J16446" i="1" s="1"/>
  <c r="G16447" i="1"/>
  <c r="J16447" i="1" s="1"/>
  <c r="G16448" i="1"/>
  <c r="J16448" i="1" s="1"/>
  <c r="G16449" i="1"/>
  <c r="J16449" i="1" s="1"/>
  <c r="G16450" i="1"/>
  <c r="J16450" i="1" s="1"/>
  <c r="G16451" i="1"/>
  <c r="J16451" i="1" s="1"/>
  <c r="G16452" i="1"/>
  <c r="J16452" i="1" s="1"/>
  <c r="G16453" i="1"/>
  <c r="J16453" i="1" s="1"/>
  <c r="G16454" i="1"/>
  <c r="J16454" i="1" s="1"/>
  <c r="G16455" i="1"/>
  <c r="J16455" i="1" s="1"/>
  <c r="G16456" i="1"/>
  <c r="J16456" i="1" s="1"/>
  <c r="G16457" i="1"/>
  <c r="J16457" i="1" s="1"/>
  <c r="G16458" i="1"/>
  <c r="J16458" i="1" s="1"/>
  <c r="G16459" i="1"/>
  <c r="J16459" i="1" s="1"/>
  <c r="G16460" i="1"/>
  <c r="J16460" i="1" s="1"/>
  <c r="G16461" i="1"/>
  <c r="J16461" i="1" s="1"/>
  <c r="G16462" i="1"/>
  <c r="J16462" i="1" s="1"/>
  <c r="G16463" i="1"/>
  <c r="J16463" i="1" s="1"/>
  <c r="G16464" i="1"/>
  <c r="J16464" i="1" s="1"/>
  <c r="G16465" i="1"/>
  <c r="J16465" i="1" s="1"/>
  <c r="G16466" i="1"/>
  <c r="J16466" i="1" s="1"/>
  <c r="G16467" i="1"/>
  <c r="J16467" i="1" s="1"/>
  <c r="G16468" i="1"/>
  <c r="J16468" i="1" s="1"/>
  <c r="G16469" i="1"/>
  <c r="J16469" i="1" s="1"/>
  <c r="G16470" i="1"/>
  <c r="J16470" i="1" s="1"/>
  <c r="G16471" i="1"/>
  <c r="J16471" i="1" s="1"/>
  <c r="G16472" i="1"/>
  <c r="J16472" i="1" s="1"/>
  <c r="G16473" i="1"/>
  <c r="J16473" i="1" s="1"/>
  <c r="G16474" i="1"/>
  <c r="J16474" i="1" s="1"/>
  <c r="G16475" i="1"/>
  <c r="J16475" i="1" s="1"/>
  <c r="G16476" i="1"/>
  <c r="J16476" i="1" s="1"/>
  <c r="G16477" i="1"/>
  <c r="J16477" i="1" s="1"/>
  <c r="G16478" i="1"/>
  <c r="J16478" i="1" s="1"/>
  <c r="G16479" i="1"/>
  <c r="J16479" i="1" s="1"/>
  <c r="G16480" i="1"/>
  <c r="J16480" i="1" s="1"/>
  <c r="G16481" i="1"/>
  <c r="J16481" i="1" s="1"/>
  <c r="G16482" i="1"/>
  <c r="J16482" i="1" s="1"/>
  <c r="G16483" i="1"/>
  <c r="J16483" i="1" s="1"/>
  <c r="G16484" i="1"/>
  <c r="J16484" i="1" s="1"/>
  <c r="G16485" i="1"/>
  <c r="J16485" i="1" s="1"/>
  <c r="G16486" i="1"/>
  <c r="J16486" i="1" s="1"/>
  <c r="G16487" i="1"/>
  <c r="J16487" i="1" s="1"/>
  <c r="G16488" i="1"/>
  <c r="J16488" i="1" s="1"/>
  <c r="G16489" i="1"/>
  <c r="J16489" i="1" s="1"/>
  <c r="G16490" i="1"/>
  <c r="J16490" i="1" s="1"/>
  <c r="G16491" i="1"/>
  <c r="J16491" i="1" s="1"/>
  <c r="G16492" i="1"/>
  <c r="J16492" i="1" s="1"/>
  <c r="G16493" i="1"/>
  <c r="J16493" i="1" s="1"/>
  <c r="G16494" i="1"/>
  <c r="J16494" i="1" s="1"/>
  <c r="G16495" i="1"/>
  <c r="J16495" i="1" s="1"/>
  <c r="G16496" i="1"/>
  <c r="J16496" i="1" s="1"/>
  <c r="G16497" i="1"/>
  <c r="J16497" i="1" s="1"/>
  <c r="G16498" i="1"/>
  <c r="J16498" i="1" s="1"/>
  <c r="G16499" i="1"/>
  <c r="J16499" i="1" s="1"/>
  <c r="G16500" i="1"/>
  <c r="J16500" i="1" s="1"/>
  <c r="G16501" i="1"/>
  <c r="J16501" i="1" s="1"/>
  <c r="G16502" i="1"/>
  <c r="J16502" i="1" s="1"/>
  <c r="G16503" i="1"/>
  <c r="J16503" i="1" s="1"/>
  <c r="G16504" i="1"/>
  <c r="J16504" i="1" s="1"/>
  <c r="G16505" i="1"/>
  <c r="J16505" i="1" s="1"/>
  <c r="G16506" i="1"/>
  <c r="J16506" i="1" s="1"/>
  <c r="G16507" i="1"/>
  <c r="J16507" i="1" s="1"/>
  <c r="G16508" i="1"/>
  <c r="J16508" i="1" s="1"/>
  <c r="G16509" i="1"/>
  <c r="J16509" i="1" s="1"/>
  <c r="G16510" i="1"/>
  <c r="J16510" i="1" s="1"/>
  <c r="G16511" i="1"/>
  <c r="J16511" i="1" s="1"/>
  <c r="G16512" i="1"/>
  <c r="J16512" i="1" s="1"/>
  <c r="G16513" i="1"/>
  <c r="J16513" i="1" s="1"/>
  <c r="G16514" i="1"/>
  <c r="J16514" i="1" s="1"/>
  <c r="G16515" i="1"/>
  <c r="J16515" i="1" s="1"/>
  <c r="G16516" i="1"/>
  <c r="J16516" i="1" s="1"/>
  <c r="G16517" i="1"/>
  <c r="J16517" i="1" s="1"/>
  <c r="G16518" i="1"/>
  <c r="J16518" i="1" s="1"/>
  <c r="G16519" i="1"/>
  <c r="J16519" i="1" s="1"/>
  <c r="G16520" i="1"/>
  <c r="J16520" i="1" s="1"/>
  <c r="G16521" i="1"/>
  <c r="J16521" i="1" s="1"/>
  <c r="G16522" i="1"/>
  <c r="J16522" i="1" s="1"/>
  <c r="G16523" i="1"/>
  <c r="J16523" i="1" s="1"/>
  <c r="G16524" i="1"/>
  <c r="J16524" i="1" s="1"/>
  <c r="G16525" i="1"/>
  <c r="J16525" i="1" s="1"/>
  <c r="G16526" i="1"/>
  <c r="J16526" i="1" s="1"/>
  <c r="G16527" i="1"/>
  <c r="J16527" i="1" s="1"/>
  <c r="G16528" i="1"/>
  <c r="J16528" i="1" s="1"/>
  <c r="G16529" i="1"/>
  <c r="J16529" i="1" s="1"/>
  <c r="G16530" i="1"/>
  <c r="J16530" i="1" s="1"/>
  <c r="G16531" i="1"/>
  <c r="J16531" i="1" s="1"/>
  <c r="G16532" i="1"/>
  <c r="J16532" i="1" s="1"/>
  <c r="G16533" i="1"/>
  <c r="J16533" i="1" s="1"/>
  <c r="G16534" i="1"/>
  <c r="J16534" i="1" s="1"/>
  <c r="G16535" i="1"/>
  <c r="J16535" i="1" s="1"/>
  <c r="G16536" i="1"/>
  <c r="J16536" i="1" s="1"/>
  <c r="G16537" i="1"/>
  <c r="J16537" i="1" s="1"/>
  <c r="G16538" i="1"/>
  <c r="J16538" i="1" s="1"/>
  <c r="G16539" i="1"/>
  <c r="J16539" i="1" s="1"/>
  <c r="G16540" i="1"/>
  <c r="J16540" i="1" s="1"/>
  <c r="G16541" i="1"/>
  <c r="J16541" i="1" s="1"/>
  <c r="G16542" i="1"/>
  <c r="J16542" i="1" s="1"/>
  <c r="G16543" i="1"/>
  <c r="J16543" i="1" s="1"/>
  <c r="G16544" i="1"/>
  <c r="J16544" i="1" s="1"/>
  <c r="G16545" i="1"/>
  <c r="J16545" i="1" s="1"/>
  <c r="G16546" i="1"/>
  <c r="J16546" i="1" s="1"/>
  <c r="G16547" i="1"/>
  <c r="J16547" i="1" s="1"/>
  <c r="G16548" i="1"/>
  <c r="J16548" i="1" s="1"/>
  <c r="G16549" i="1"/>
  <c r="J16549" i="1" s="1"/>
  <c r="G16550" i="1"/>
  <c r="J16550" i="1" s="1"/>
  <c r="G16551" i="1"/>
  <c r="J16551" i="1" s="1"/>
  <c r="G16552" i="1"/>
  <c r="J16552" i="1" s="1"/>
  <c r="G16553" i="1"/>
  <c r="J16553" i="1" s="1"/>
  <c r="G16554" i="1"/>
  <c r="J16554" i="1" s="1"/>
  <c r="G16555" i="1"/>
  <c r="J16555" i="1" s="1"/>
  <c r="G16556" i="1"/>
  <c r="J16556" i="1" s="1"/>
  <c r="G16557" i="1"/>
  <c r="J16557" i="1" s="1"/>
  <c r="G16558" i="1"/>
  <c r="J16558" i="1" s="1"/>
  <c r="G16559" i="1"/>
  <c r="J16559" i="1" s="1"/>
  <c r="G16560" i="1"/>
  <c r="J16560" i="1" s="1"/>
  <c r="G16561" i="1"/>
  <c r="J16561" i="1" s="1"/>
  <c r="G16562" i="1"/>
  <c r="J16562" i="1" s="1"/>
  <c r="G16563" i="1"/>
  <c r="J16563" i="1" s="1"/>
  <c r="G16564" i="1"/>
  <c r="J16564" i="1" s="1"/>
  <c r="G16565" i="1"/>
  <c r="J16565" i="1" s="1"/>
  <c r="G16566" i="1"/>
  <c r="J16566" i="1" s="1"/>
  <c r="G16567" i="1"/>
  <c r="J16567" i="1" s="1"/>
  <c r="G16568" i="1"/>
  <c r="J16568" i="1" s="1"/>
  <c r="G16569" i="1"/>
  <c r="J16569" i="1" s="1"/>
  <c r="G16570" i="1"/>
  <c r="J16570" i="1" s="1"/>
  <c r="G16571" i="1"/>
  <c r="J16571" i="1" s="1"/>
  <c r="G16572" i="1"/>
  <c r="J16572" i="1" s="1"/>
  <c r="G16573" i="1"/>
  <c r="J16573" i="1" s="1"/>
  <c r="G16574" i="1"/>
  <c r="J16574" i="1" s="1"/>
  <c r="G16575" i="1"/>
  <c r="J16575" i="1" s="1"/>
  <c r="G16576" i="1"/>
  <c r="J16576" i="1" s="1"/>
  <c r="G16577" i="1"/>
  <c r="J16577" i="1" s="1"/>
  <c r="G16578" i="1"/>
  <c r="J16578" i="1" s="1"/>
  <c r="G16579" i="1"/>
  <c r="J16579" i="1" s="1"/>
  <c r="G16580" i="1"/>
  <c r="J16580" i="1" s="1"/>
  <c r="G16581" i="1"/>
  <c r="J16581" i="1" s="1"/>
  <c r="G16582" i="1"/>
  <c r="J16582" i="1" s="1"/>
  <c r="G16583" i="1"/>
  <c r="J16583" i="1" s="1"/>
  <c r="G16584" i="1"/>
  <c r="J16584" i="1" s="1"/>
  <c r="G16585" i="1"/>
  <c r="J16585" i="1" s="1"/>
  <c r="G16586" i="1"/>
  <c r="J16586" i="1" s="1"/>
  <c r="G16587" i="1"/>
  <c r="J16587" i="1" s="1"/>
  <c r="G16588" i="1"/>
  <c r="J16588" i="1" s="1"/>
  <c r="G16589" i="1"/>
  <c r="J16589" i="1" s="1"/>
  <c r="G16590" i="1"/>
  <c r="J16590" i="1" s="1"/>
  <c r="G16591" i="1"/>
  <c r="J16591" i="1" s="1"/>
  <c r="G16592" i="1"/>
  <c r="J16592" i="1" s="1"/>
  <c r="G16593" i="1"/>
  <c r="J16593" i="1" s="1"/>
  <c r="G16594" i="1"/>
  <c r="J16594" i="1" s="1"/>
  <c r="G16595" i="1"/>
  <c r="J16595" i="1" s="1"/>
  <c r="G16596" i="1"/>
  <c r="J16596" i="1" s="1"/>
  <c r="G16597" i="1"/>
  <c r="J16597" i="1" s="1"/>
  <c r="G16598" i="1"/>
  <c r="J16598" i="1" s="1"/>
  <c r="G16599" i="1"/>
  <c r="J16599" i="1" s="1"/>
  <c r="G16600" i="1"/>
  <c r="J16600" i="1" s="1"/>
  <c r="G16601" i="1"/>
  <c r="J16601" i="1" s="1"/>
  <c r="G16602" i="1"/>
  <c r="J16602" i="1" s="1"/>
  <c r="G16603" i="1"/>
  <c r="J16603" i="1" s="1"/>
  <c r="G16604" i="1"/>
  <c r="J16604" i="1" s="1"/>
  <c r="G16605" i="1"/>
  <c r="J16605" i="1" s="1"/>
  <c r="G16606" i="1"/>
  <c r="J16606" i="1" s="1"/>
  <c r="G16607" i="1"/>
  <c r="J16607" i="1" s="1"/>
  <c r="G16608" i="1"/>
  <c r="J16608" i="1" s="1"/>
  <c r="G16609" i="1"/>
  <c r="J16609" i="1" s="1"/>
  <c r="G16610" i="1"/>
  <c r="J16610" i="1" s="1"/>
  <c r="G16611" i="1"/>
  <c r="J16611" i="1" s="1"/>
  <c r="G16612" i="1"/>
  <c r="J16612" i="1" s="1"/>
  <c r="G16613" i="1"/>
  <c r="J16613" i="1" s="1"/>
  <c r="G16614" i="1"/>
  <c r="J16614" i="1" s="1"/>
  <c r="G16615" i="1"/>
  <c r="J16615" i="1" s="1"/>
  <c r="G16616" i="1"/>
  <c r="J16616" i="1" s="1"/>
  <c r="G16617" i="1"/>
  <c r="J16617" i="1" s="1"/>
  <c r="G16618" i="1"/>
  <c r="J16618" i="1" s="1"/>
  <c r="G16619" i="1"/>
  <c r="J16619" i="1" s="1"/>
  <c r="G16620" i="1"/>
  <c r="J16620" i="1" s="1"/>
  <c r="G16621" i="1"/>
  <c r="J16621" i="1" s="1"/>
  <c r="G16622" i="1"/>
  <c r="J16622" i="1" s="1"/>
  <c r="G16623" i="1"/>
  <c r="J16623" i="1" s="1"/>
  <c r="G16624" i="1"/>
  <c r="J16624" i="1" s="1"/>
  <c r="G16625" i="1"/>
  <c r="J16625" i="1" s="1"/>
  <c r="G16626" i="1"/>
  <c r="J16626" i="1" s="1"/>
  <c r="G16627" i="1"/>
  <c r="J16627" i="1" s="1"/>
  <c r="G16628" i="1"/>
  <c r="J16628" i="1" s="1"/>
  <c r="G16629" i="1"/>
  <c r="J16629" i="1" s="1"/>
  <c r="G16630" i="1"/>
  <c r="J16630" i="1" s="1"/>
  <c r="G16631" i="1"/>
  <c r="J16631" i="1" s="1"/>
  <c r="G16632" i="1"/>
  <c r="J16632" i="1" s="1"/>
  <c r="G16633" i="1"/>
  <c r="J16633" i="1" s="1"/>
  <c r="G16634" i="1"/>
  <c r="J16634" i="1" s="1"/>
  <c r="G16635" i="1"/>
  <c r="J16635" i="1" s="1"/>
  <c r="G16636" i="1"/>
  <c r="J16636" i="1" s="1"/>
  <c r="G16637" i="1"/>
  <c r="J16637" i="1" s="1"/>
  <c r="G16638" i="1"/>
  <c r="J16638" i="1" s="1"/>
  <c r="G16639" i="1"/>
  <c r="J16639" i="1" s="1"/>
  <c r="G16640" i="1"/>
  <c r="J16640" i="1" s="1"/>
  <c r="G16641" i="1"/>
  <c r="J16641" i="1" s="1"/>
  <c r="G16642" i="1"/>
  <c r="J16642" i="1" s="1"/>
  <c r="G16643" i="1"/>
  <c r="J16643" i="1" s="1"/>
  <c r="G16644" i="1"/>
  <c r="J16644" i="1" s="1"/>
  <c r="G16645" i="1"/>
  <c r="J16645" i="1" s="1"/>
  <c r="G16646" i="1"/>
  <c r="J16646" i="1" s="1"/>
  <c r="G16647" i="1"/>
  <c r="J16647" i="1" s="1"/>
  <c r="G16648" i="1"/>
  <c r="J16648" i="1" s="1"/>
  <c r="G16649" i="1"/>
  <c r="J16649" i="1" s="1"/>
  <c r="G16650" i="1"/>
  <c r="J16650" i="1" s="1"/>
  <c r="G16651" i="1"/>
  <c r="J16651" i="1" s="1"/>
  <c r="G16652" i="1"/>
  <c r="J16652" i="1" s="1"/>
  <c r="G16653" i="1"/>
  <c r="J16653" i="1" s="1"/>
  <c r="G16654" i="1"/>
  <c r="J16654" i="1" s="1"/>
  <c r="G16655" i="1"/>
  <c r="J16655" i="1" s="1"/>
  <c r="G16656" i="1"/>
  <c r="J16656" i="1" s="1"/>
  <c r="G16657" i="1"/>
  <c r="J16657" i="1" s="1"/>
  <c r="G16658" i="1"/>
  <c r="J16658" i="1" s="1"/>
  <c r="G16659" i="1"/>
  <c r="J16659" i="1" s="1"/>
  <c r="G16660" i="1"/>
  <c r="J16660" i="1" s="1"/>
  <c r="G16661" i="1"/>
  <c r="J16661" i="1" s="1"/>
  <c r="G16662" i="1"/>
  <c r="J16662" i="1" s="1"/>
  <c r="G16663" i="1"/>
  <c r="J16663" i="1" s="1"/>
  <c r="G16664" i="1"/>
  <c r="J16664" i="1" s="1"/>
  <c r="G16665" i="1"/>
  <c r="J16665" i="1" s="1"/>
  <c r="G16666" i="1"/>
  <c r="J16666" i="1" s="1"/>
  <c r="G16667" i="1"/>
  <c r="J16667" i="1" s="1"/>
  <c r="G16668" i="1"/>
  <c r="J16668" i="1" s="1"/>
  <c r="G16669" i="1"/>
  <c r="J16669" i="1" s="1"/>
  <c r="G16670" i="1"/>
  <c r="J16670" i="1" s="1"/>
  <c r="G16671" i="1"/>
  <c r="J16671" i="1" s="1"/>
  <c r="G16672" i="1"/>
  <c r="J16672" i="1" s="1"/>
  <c r="G16673" i="1"/>
  <c r="J16673" i="1" s="1"/>
  <c r="G16674" i="1"/>
  <c r="J16674" i="1" s="1"/>
  <c r="G16675" i="1"/>
  <c r="J16675" i="1" s="1"/>
  <c r="G16676" i="1"/>
  <c r="J16676" i="1" s="1"/>
  <c r="G16677" i="1"/>
  <c r="J16677" i="1" s="1"/>
  <c r="G16678" i="1"/>
  <c r="J16678" i="1" s="1"/>
  <c r="G16679" i="1"/>
  <c r="J16679" i="1" s="1"/>
  <c r="G16680" i="1"/>
  <c r="J16680" i="1" s="1"/>
  <c r="G16681" i="1"/>
  <c r="J16681" i="1" s="1"/>
  <c r="G16682" i="1"/>
  <c r="J16682" i="1" s="1"/>
  <c r="G16683" i="1"/>
  <c r="J16683" i="1" s="1"/>
  <c r="G16684" i="1"/>
  <c r="J16684" i="1" s="1"/>
  <c r="G16685" i="1"/>
  <c r="J16685" i="1" s="1"/>
  <c r="G16686" i="1"/>
  <c r="J16686" i="1" s="1"/>
  <c r="G16687" i="1"/>
  <c r="J16687" i="1" s="1"/>
  <c r="G16688" i="1"/>
  <c r="J16688" i="1" s="1"/>
  <c r="G16689" i="1"/>
  <c r="J16689" i="1" s="1"/>
  <c r="G16690" i="1"/>
  <c r="J16690" i="1" s="1"/>
  <c r="G16691" i="1"/>
  <c r="J16691" i="1" s="1"/>
  <c r="G16692" i="1"/>
  <c r="J16692" i="1" s="1"/>
  <c r="G16693" i="1"/>
  <c r="J16693" i="1" s="1"/>
  <c r="G16694" i="1"/>
  <c r="J16694" i="1" s="1"/>
  <c r="G16695" i="1"/>
  <c r="J16695" i="1" s="1"/>
  <c r="G16696" i="1"/>
  <c r="J16696" i="1" s="1"/>
  <c r="G16697" i="1"/>
  <c r="J16697" i="1" s="1"/>
  <c r="G16698" i="1"/>
  <c r="J16698" i="1" s="1"/>
  <c r="G16699" i="1"/>
  <c r="J16699" i="1" s="1"/>
  <c r="G16700" i="1"/>
  <c r="J16700" i="1" s="1"/>
  <c r="G16701" i="1"/>
  <c r="J16701" i="1" s="1"/>
  <c r="G16702" i="1"/>
  <c r="J16702" i="1" s="1"/>
  <c r="G16703" i="1"/>
  <c r="J16703" i="1" s="1"/>
  <c r="G16704" i="1"/>
  <c r="J16704" i="1" s="1"/>
  <c r="G16705" i="1"/>
  <c r="J16705" i="1" s="1"/>
  <c r="G16706" i="1"/>
  <c r="J16706" i="1" s="1"/>
  <c r="G16707" i="1"/>
  <c r="J16707" i="1" s="1"/>
  <c r="G16708" i="1"/>
  <c r="J16708" i="1" s="1"/>
  <c r="G16709" i="1"/>
  <c r="J16709" i="1" s="1"/>
  <c r="G16710" i="1"/>
  <c r="J16710" i="1" s="1"/>
  <c r="G16711" i="1"/>
  <c r="J16711" i="1" s="1"/>
  <c r="G16712" i="1"/>
  <c r="J16712" i="1" s="1"/>
  <c r="G16713" i="1"/>
  <c r="J16713" i="1" s="1"/>
  <c r="G16714" i="1"/>
  <c r="J16714" i="1" s="1"/>
  <c r="G16715" i="1"/>
  <c r="J16715" i="1" s="1"/>
  <c r="G16716" i="1"/>
  <c r="J16716" i="1" s="1"/>
  <c r="G16717" i="1"/>
  <c r="J16717" i="1" s="1"/>
  <c r="G16718" i="1"/>
  <c r="J16718" i="1" s="1"/>
  <c r="G16719" i="1"/>
  <c r="J16719" i="1" s="1"/>
  <c r="G16720" i="1"/>
  <c r="J16720" i="1" s="1"/>
  <c r="G16721" i="1"/>
  <c r="J16721" i="1" s="1"/>
  <c r="G16722" i="1"/>
  <c r="J16722" i="1" s="1"/>
  <c r="G16723" i="1"/>
  <c r="J16723" i="1" s="1"/>
  <c r="G16724" i="1"/>
  <c r="J16724" i="1" s="1"/>
  <c r="G16725" i="1"/>
  <c r="J16725" i="1" s="1"/>
  <c r="G16726" i="1"/>
  <c r="J16726" i="1" s="1"/>
  <c r="G16727" i="1"/>
  <c r="J16727" i="1" s="1"/>
  <c r="G16728" i="1"/>
  <c r="J16728" i="1" s="1"/>
  <c r="G16729" i="1"/>
  <c r="J16729" i="1" s="1"/>
  <c r="G16730" i="1"/>
  <c r="J16730" i="1" s="1"/>
  <c r="G16731" i="1"/>
  <c r="J16731" i="1" s="1"/>
  <c r="G16732" i="1"/>
  <c r="J16732" i="1" s="1"/>
  <c r="G16733" i="1"/>
  <c r="J16733" i="1" s="1"/>
  <c r="G16734" i="1"/>
  <c r="J16734" i="1" s="1"/>
  <c r="G16735" i="1"/>
  <c r="J16735" i="1" s="1"/>
  <c r="G16736" i="1"/>
  <c r="J16736" i="1" s="1"/>
  <c r="G16737" i="1"/>
  <c r="J16737" i="1" s="1"/>
  <c r="G16738" i="1"/>
  <c r="J16738" i="1" s="1"/>
  <c r="G16739" i="1"/>
  <c r="J16739" i="1" s="1"/>
  <c r="G16740" i="1"/>
  <c r="J16740" i="1" s="1"/>
  <c r="G16741" i="1"/>
  <c r="J16741" i="1" s="1"/>
  <c r="G16742" i="1"/>
  <c r="J16742" i="1" s="1"/>
  <c r="G16743" i="1"/>
  <c r="J16743" i="1" s="1"/>
  <c r="G16744" i="1"/>
  <c r="J16744" i="1" s="1"/>
  <c r="G16745" i="1"/>
  <c r="J16745" i="1" s="1"/>
  <c r="G16746" i="1"/>
  <c r="J16746" i="1" s="1"/>
  <c r="G16747" i="1"/>
  <c r="J16747" i="1" s="1"/>
  <c r="G16748" i="1"/>
  <c r="J16748" i="1" s="1"/>
  <c r="G16749" i="1"/>
  <c r="J16749" i="1" s="1"/>
  <c r="G16750" i="1"/>
  <c r="J16750" i="1" s="1"/>
  <c r="G16751" i="1"/>
  <c r="J16751" i="1" s="1"/>
  <c r="G16752" i="1"/>
  <c r="J16752" i="1" s="1"/>
  <c r="G16753" i="1"/>
  <c r="J16753" i="1" s="1"/>
  <c r="G16754" i="1"/>
  <c r="J16754" i="1" s="1"/>
  <c r="G16755" i="1"/>
  <c r="J16755" i="1" s="1"/>
  <c r="G16756" i="1"/>
  <c r="J16756" i="1" s="1"/>
  <c r="G16757" i="1"/>
  <c r="J16757" i="1" s="1"/>
  <c r="G16758" i="1"/>
  <c r="J16758" i="1" s="1"/>
  <c r="G16759" i="1"/>
  <c r="J16759" i="1" s="1"/>
  <c r="G16760" i="1"/>
  <c r="J16760" i="1" s="1"/>
  <c r="G16761" i="1"/>
  <c r="J16761" i="1" s="1"/>
  <c r="G16762" i="1"/>
  <c r="J16762" i="1" s="1"/>
  <c r="G16763" i="1"/>
  <c r="J16763" i="1" s="1"/>
  <c r="G16764" i="1"/>
  <c r="J16764" i="1" s="1"/>
  <c r="G16765" i="1"/>
  <c r="J16765" i="1" s="1"/>
  <c r="G16766" i="1"/>
  <c r="J16766" i="1" s="1"/>
  <c r="G16767" i="1"/>
  <c r="J16767" i="1" s="1"/>
  <c r="G16768" i="1"/>
  <c r="J16768" i="1" s="1"/>
  <c r="G16769" i="1"/>
  <c r="J16769" i="1" s="1"/>
  <c r="G16770" i="1"/>
  <c r="J16770" i="1" s="1"/>
  <c r="G16771" i="1"/>
  <c r="J16771" i="1" s="1"/>
  <c r="G16772" i="1"/>
  <c r="J16772" i="1" s="1"/>
  <c r="G16773" i="1"/>
  <c r="J16773" i="1" s="1"/>
  <c r="G16774" i="1"/>
  <c r="J16774" i="1" s="1"/>
  <c r="G16775" i="1"/>
  <c r="J16775" i="1" s="1"/>
  <c r="G16776" i="1"/>
  <c r="J16776" i="1" s="1"/>
  <c r="G16777" i="1"/>
  <c r="J16777" i="1" s="1"/>
  <c r="G16778" i="1"/>
  <c r="J16778" i="1" s="1"/>
  <c r="G16779" i="1"/>
  <c r="J16779" i="1" s="1"/>
  <c r="G16780" i="1"/>
  <c r="J16780" i="1" s="1"/>
  <c r="G16781" i="1"/>
  <c r="J16781" i="1" s="1"/>
  <c r="G16782" i="1"/>
  <c r="J16782" i="1" s="1"/>
  <c r="G16783" i="1"/>
  <c r="J16783" i="1" s="1"/>
  <c r="G16784" i="1"/>
  <c r="J16784" i="1" s="1"/>
  <c r="G16785" i="1"/>
  <c r="J16785" i="1" s="1"/>
  <c r="G16786" i="1"/>
  <c r="J16786" i="1" s="1"/>
  <c r="G16787" i="1"/>
  <c r="J16787" i="1" s="1"/>
  <c r="G16788" i="1"/>
  <c r="J16788" i="1" s="1"/>
  <c r="G16789" i="1"/>
  <c r="J16789" i="1" s="1"/>
  <c r="G16790" i="1"/>
  <c r="J16790" i="1" s="1"/>
  <c r="G16791" i="1"/>
  <c r="J16791" i="1" s="1"/>
  <c r="G16792" i="1"/>
  <c r="J16792" i="1" s="1"/>
  <c r="G16793" i="1"/>
  <c r="J16793" i="1" s="1"/>
  <c r="G16794" i="1"/>
  <c r="J16794" i="1" s="1"/>
  <c r="G16795" i="1"/>
  <c r="J16795" i="1" s="1"/>
  <c r="G16796" i="1"/>
  <c r="J16796" i="1" s="1"/>
  <c r="G16797" i="1"/>
  <c r="J16797" i="1" s="1"/>
  <c r="G16798" i="1"/>
  <c r="J16798" i="1" s="1"/>
  <c r="G16799" i="1"/>
  <c r="J16799" i="1" s="1"/>
  <c r="G16800" i="1"/>
  <c r="J16800" i="1" s="1"/>
  <c r="G16801" i="1"/>
  <c r="J16801" i="1" s="1"/>
  <c r="G16802" i="1"/>
  <c r="J16802" i="1" s="1"/>
  <c r="G16803" i="1"/>
  <c r="J16803" i="1" s="1"/>
  <c r="G16804" i="1"/>
  <c r="J16804" i="1" s="1"/>
  <c r="G16805" i="1"/>
  <c r="J16805" i="1" s="1"/>
  <c r="G16806" i="1"/>
  <c r="J16806" i="1" s="1"/>
  <c r="G16807" i="1"/>
  <c r="J16807" i="1" s="1"/>
  <c r="G16808" i="1"/>
  <c r="J16808" i="1" s="1"/>
  <c r="G16809" i="1"/>
  <c r="J16809" i="1" s="1"/>
  <c r="G16810" i="1"/>
  <c r="J16810" i="1" s="1"/>
  <c r="G16811" i="1"/>
  <c r="J16811" i="1" s="1"/>
  <c r="G16812" i="1"/>
  <c r="J16812" i="1" s="1"/>
  <c r="G16813" i="1"/>
  <c r="J16813" i="1" s="1"/>
  <c r="G13971" i="1" l="1"/>
  <c r="J13971" i="1" s="1"/>
  <c r="G13972" i="1"/>
  <c r="J13972" i="1" s="1"/>
  <c r="G13973" i="1"/>
  <c r="J13973" i="1" s="1"/>
  <c r="G13974" i="1"/>
  <c r="J13974" i="1" s="1"/>
  <c r="G13975" i="1"/>
  <c r="J13975" i="1" s="1"/>
  <c r="G13976" i="1"/>
  <c r="J13976" i="1" s="1"/>
  <c r="G13977" i="1"/>
  <c r="J13977" i="1" s="1"/>
  <c r="G13978" i="1"/>
  <c r="J13978" i="1" s="1"/>
  <c r="G13979" i="1"/>
  <c r="J13979" i="1" s="1"/>
  <c r="G13980" i="1"/>
  <c r="J13980" i="1" s="1"/>
  <c r="G13981" i="1"/>
  <c r="J13981" i="1" s="1"/>
  <c r="G13982" i="1"/>
  <c r="J13982" i="1" s="1"/>
  <c r="G13983" i="1"/>
  <c r="J13983" i="1" s="1"/>
  <c r="G13984" i="1"/>
  <c r="J13984" i="1" s="1"/>
  <c r="G13985" i="1"/>
  <c r="J13985" i="1" s="1"/>
  <c r="G13986" i="1"/>
  <c r="J13986" i="1" s="1"/>
  <c r="G13987" i="1"/>
  <c r="J13987" i="1" s="1"/>
  <c r="G13988" i="1"/>
  <c r="J13988" i="1" s="1"/>
  <c r="G13989" i="1"/>
  <c r="J13989" i="1" s="1"/>
  <c r="G13990" i="1"/>
  <c r="J13990" i="1" s="1"/>
  <c r="G13991" i="1"/>
  <c r="J13991" i="1" s="1"/>
  <c r="G13992" i="1"/>
  <c r="J13992" i="1" s="1"/>
  <c r="G13993" i="1"/>
  <c r="J13993" i="1" s="1"/>
  <c r="G13994" i="1"/>
  <c r="J13994" i="1" s="1"/>
  <c r="G13995" i="1"/>
  <c r="J13995" i="1" s="1"/>
  <c r="G13996" i="1"/>
  <c r="J13996" i="1" s="1"/>
  <c r="G13997" i="1"/>
  <c r="J13997" i="1" s="1"/>
  <c r="G13998" i="1"/>
  <c r="J13998" i="1" s="1"/>
  <c r="G13999" i="1"/>
  <c r="J13999" i="1" s="1"/>
  <c r="G14000" i="1"/>
  <c r="J14000" i="1" s="1"/>
  <c r="G14001" i="1"/>
  <c r="J14001" i="1" s="1"/>
  <c r="G14002" i="1"/>
  <c r="J14002" i="1" s="1"/>
  <c r="G14003" i="1"/>
  <c r="J14003" i="1" s="1"/>
  <c r="G14004" i="1"/>
  <c r="J14004" i="1" s="1"/>
  <c r="G14005" i="1"/>
  <c r="J14005" i="1" s="1"/>
  <c r="G14006" i="1"/>
  <c r="J14006" i="1" s="1"/>
  <c r="G14007" i="1"/>
  <c r="J14007" i="1" s="1"/>
  <c r="G14008" i="1"/>
  <c r="J14008" i="1" s="1"/>
  <c r="G13783" i="1" l="1"/>
  <c r="J13783" i="1" s="1"/>
  <c r="G13784" i="1"/>
  <c r="J13784" i="1" s="1"/>
  <c r="G13785" i="1"/>
  <c r="J13785" i="1" s="1"/>
  <c r="G13786" i="1"/>
  <c r="J13786" i="1" s="1"/>
  <c r="G13787" i="1"/>
  <c r="J13787" i="1" s="1"/>
  <c r="G13788" i="1"/>
  <c r="J13788" i="1" s="1"/>
  <c r="G13789" i="1"/>
  <c r="J13789" i="1" s="1"/>
  <c r="G13790" i="1"/>
  <c r="J13790" i="1" s="1"/>
  <c r="G13791" i="1"/>
  <c r="J13791" i="1" s="1"/>
  <c r="G13792" i="1"/>
  <c r="J13792" i="1" s="1"/>
  <c r="G13793" i="1"/>
  <c r="J13793" i="1" s="1"/>
  <c r="G13794" i="1"/>
  <c r="J13794" i="1" s="1"/>
  <c r="G13795" i="1"/>
  <c r="J13795" i="1" s="1"/>
  <c r="G13796" i="1"/>
  <c r="J13796" i="1" s="1"/>
  <c r="G13797" i="1"/>
  <c r="J13797" i="1" s="1"/>
  <c r="G13798" i="1"/>
  <c r="J13798" i="1" s="1"/>
  <c r="G13799" i="1"/>
  <c r="J13799" i="1" s="1"/>
  <c r="G13800" i="1"/>
  <c r="J13800" i="1" s="1"/>
  <c r="G13801" i="1"/>
  <c r="J13801" i="1" s="1"/>
  <c r="G13802" i="1"/>
  <c r="J13802" i="1" s="1"/>
  <c r="G13803" i="1"/>
  <c r="J13803" i="1" s="1"/>
  <c r="G13804" i="1"/>
  <c r="J13804" i="1" s="1"/>
  <c r="G13805" i="1"/>
  <c r="J13805" i="1" s="1"/>
  <c r="G13806" i="1"/>
  <c r="J13806" i="1" s="1"/>
  <c r="G13807" i="1"/>
  <c r="J13807" i="1" s="1"/>
  <c r="G13808" i="1"/>
  <c r="J13808" i="1" s="1"/>
  <c r="G13809" i="1"/>
  <c r="J13809" i="1" s="1"/>
  <c r="G13810" i="1"/>
  <c r="J13810" i="1" s="1"/>
  <c r="G13811" i="1"/>
  <c r="J13811" i="1" s="1"/>
  <c r="G13812" i="1"/>
  <c r="J13812" i="1" s="1"/>
  <c r="G13813" i="1"/>
  <c r="J13813" i="1" s="1"/>
  <c r="G13814" i="1"/>
  <c r="J13814" i="1" s="1"/>
  <c r="G13815" i="1"/>
  <c r="J13815" i="1" s="1"/>
  <c r="G13816" i="1"/>
  <c r="J13816" i="1" s="1"/>
  <c r="G13817" i="1"/>
  <c r="J13817" i="1" s="1"/>
  <c r="G13818" i="1"/>
  <c r="J13818" i="1" s="1"/>
  <c r="G13819" i="1"/>
  <c r="J13819" i="1" s="1"/>
  <c r="G13820" i="1"/>
  <c r="J13820" i="1" s="1"/>
  <c r="G13821" i="1"/>
  <c r="J13821" i="1" s="1"/>
  <c r="G13822" i="1"/>
  <c r="J13822" i="1" s="1"/>
  <c r="G13823" i="1"/>
  <c r="J13823" i="1" s="1"/>
  <c r="G13824" i="1"/>
  <c r="J13824" i="1" s="1"/>
  <c r="G13825" i="1"/>
  <c r="J13825" i="1" s="1"/>
  <c r="G13826" i="1"/>
  <c r="J13826" i="1" s="1"/>
  <c r="G13827" i="1"/>
  <c r="J13827" i="1" s="1"/>
  <c r="G13828" i="1"/>
  <c r="J13828" i="1" s="1"/>
  <c r="G13829" i="1"/>
  <c r="J13829" i="1" s="1"/>
  <c r="G13830" i="1"/>
  <c r="J13830" i="1" s="1"/>
  <c r="G13831" i="1"/>
  <c r="J13831" i="1" s="1"/>
  <c r="G13832" i="1"/>
  <c r="J13832" i="1" s="1"/>
  <c r="G13833" i="1"/>
  <c r="J13833" i="1" s="1"/>
  <c r="G13834" i="1"/>
  <c r="J13834" i="1" s="1"/>
  <c r="G13835" i="1"/>
  <c r="J13835" i="1" s="1"/>
  <c r="G13836" i="1"/>
  <c r="J13836" i="1" s="1"/>
  <c r="G13837" i="1"/>
  <c r="J13837" i="1" s="1"/>
  <c r="G13838" i="1"/>
  <c r="J13838" i="1" s="1"/>
  <c r="G13839" i="1"/>
  <c r="J13839" i="1" s="1"/>
  <c r="G13840" i="1"/>
  <c r="J13840" i="1" s="1"/>
  <c r="G13841" i="1"/>
  <c r="J13841" i="1" s="1"/>
  <c r="G13842" i="1"/>
  <c r="J13842" i="1" s="1"/>
  <c r="G13843" i="1"/>
  <c r="J13843" i="1" s="1"/>
  <c r="G13844" i="1"/>
  <c r="J13844" i="1" s="1"/>
  <c r="G13845" i="1"/>
  <c r="J13845" i="1" s="1"/>
  <c r="G13846" i="1"/>
  <c r="J13846" i="1" s="1"/>
  <c r="G13847" i="1"/>
  <c r="J13847" i="1" s="1"/>
  <c r="G13848" i="1"/>
  <c r="J13848" i="1" s="1"/>
  <c r="G13849" i="1"/>
  <c r="J13849" i="1" s="1"/>
  <c r="G13850" i="1"/>
  <c r="J13850" i="1" s="1"/>
  <c r="G13851" i="1"/>
  <c r="J13851" i="1" s="1"/>
  <c r="G13852" i="1"/>
  <c r="J13852" i="1" s="1"/>
  <c r="G13853" i="1"/>
  <c r="J13853" i="1" s="1"/>
  <c r="G13854" i="1"/>
  <c r="J13854" i="1" s="1"/>
  <c r="G13855" i="1"/>
  <c r="J13855" i="1" s="1"/>
  <c r="G13856" i="1"/>
  <c r="J13856" i="1" s="1"/>
  <c r="G13857" i="1"/>
  <c r="J13857" i="1" s="1"/>
  <c r="G13858" i="1"/>
  <c r="J13858" i="1" s="1"/>
  <c r="G13859" i="1"/>
  <c r="J13859" i="1" s="1"/>
  <c r="G13860" i="1"/>
  <c r="J13860" i="1" s="1"/>
  <c r="G13861" i="1"/>
  <c r="J13861" i="1" s="1"/>
  <c r="G13862" i="1"/>
  <c r="J13862" i="1" s="1"/>
  <c r="G13863" i="1"/>
  <c r="J13863" i="1" s="1"/>
  <c r="G13864" i="1"/>
  <c r="J13864" i="1" s="1"/>
  <c r="G13865" i="1"/>
  <c r="J13865" i="1" s="1"/>
  <c r="G13866" i="1"/>
  <c r="J13866" i="1" s="1"/>
  <c r="G13867" i="1"/>
  <c r="J13867" i="1" s="1"/>
  <c r="G13868" i="1"/>
  <c r="J13868" i="1" s="1"/>
  <c r="G13869" i="1"/>
  <c r="J13869" i="1" s="1"/>
  <c r="G13870" i="1"/>
  <c r="J13870" i="1" s="1"/>
  <c r="G13871" i="1"/>
  <c r="J13871" i="1" s="1"/>
  <c r="G13872" i="1"/>
  <c r="J13872" i="1" s="1"/>
  <c r="G13873" i="1"/>
  <c r="J13873" i="1" s="1"/>
  <c r="G13874" i="1"/>
  <c r="J13874" i="1" s="1"/>
  <c r="G13875" i="1"/>
  <c r="J13875" i="1" s="1"/>
  <c r="G13876" i="1"/>
  <c r="J13876" i="1" s="1"/>
  <c r="G13877" i="1"/>
  <c r="J13877" i="1" s="1"/>
  <c r="G13878" i="1"/>
  <c r="J13878" i="1" s="1"/>
  <c r="G13879" i="1"/>
  <c r="J13879" i="1" s="1"/>
  <c r="G13880" i="1"/>
  <c r="J13880" i="1" s="1"/>
  <c r="G13881" i="1"/>
  <c r="J13881" i="1" s="1"/>
  <c r="G13882" i="1"/>
  <c r="J13882" i="1" s="1"/>
  <c r="G13883" i="1"/>
  <c r="J13883" i="1" s="1"/>
  <c r="G13884" i="1"/>
  <c r="J13884" i="1" s="1"/>
  <c r="G13885" i="1"/>
  <c r="J13885" i="1" s="1"/>
  <c r="G13886" i="1"/>
  <c r="J13886" i="1" s="1"/>
  <c r="G13887" i="1"/>
  <c r="J13887" i="1" s="1"/>
  <c r="G13888" i="1"/>
  <c r="J13888" i="1" s="1"/>
  <c r="G13889" i="1"/>
  <c r="J13889" i="1" s="1"/>
  <c r="G13890" i="1"/>
  <c r="J13890" i="1" s="1"/>
  <c r="G13891" i="1"/>
  <c r="J13891" i="1" s="1"/>
  <c r="G13892" i="1"/>
  <c r="J13892" i="1" s="1"/>
  <c r="G13893" i="1"/>
  <c r="J13893" i="1" s="1"/>
  <c r="G13894" i="1"/>
  <c r="J13894" i="1" s="1"/>
  <c r="G13895" i="1"/>
  <c r="J13895" i="1" s="1"/>
  <c r="G13896" i="1"/>
  <c r="J13896" i="1" s="1"/>
  <c r="G13897" i="1"/>
  <c r="J13897" i="1" s="1"/>
  <c r="G13898" i="1"/>
  <c r="J13898" i="1" s="1"/>
  <c r="G13899" i="1"/>
  <c r="J13899" i="1" s="1"/>
  <c r="G13900" i="1"/>
  <c r="J13900" i="1" s="1"/>
  <c r="G13901" i="1"/>
  <c r="J13901" i="1" s="1"/>
  <c r="G13902" i="1"/>
  <c r="J13902" i="1" s="1"/>
  <c r="G13903" i="1"/>
  <c r="J13903" i="1" s="1"/>
  <c r="G13904" i="1"/>
  <c r="J13904" i="1" s="1"/>
  <c r="G13905" i="1"/>
  <c r="J13905" i="1" s="1"/>
  <c r="G13906" i="1"/>
  <c r="J13906" i="1" s="1"/>
  <c r="G13907" i="1"/>
  <c r="J13907" i="1" s="1"/>
  <c r="G13908" i="1"/>
  <c r="J13908" i="1" s="1"/>
  <c r="G13909" i="1"/>
  <c r="J13909" i="1" s="1"/>
  <c r="G13910" i="1"/>
  <c r="J13910" i="1" s="1"/>
  <c r="G13911" i="1"/>
  <c r="J13911" i="1" s="1"/>
  <c r="G13912" i="1"/>
  <c r="J13912" i="1" s="1"/>
  <c r="G13913" i="1"/>
  <c r="J13913" i="1" s="1"/>
  <c r="G13914" i="1"/>
  <c r="J13914" i="1" s="1"/>
  <c r="G13915" i="1"/>
  <c r="J13915" i="1" s="1"/>
  <c r="G13916" i="1"/>
  <c r="J13916" i="1" s="1"/>
  <c r="G13917" i="1"/>
  <c r="J13917" i="1" s="1"/>
  <c r="G13918" i="1"/>
  <c r="J13918" i="1" s="1"/>
  <c r="G13919" i="1"/>
  <c r="J13919" i="1" s="1"/>
  <c r="G13920" i="1"/>
  <c r="J13920" i="1" s="1"/>
  <c r="G13921" i="1"/>
  <c r="J13921" i="1" s="1"/>
  <c r="G13922" i="1"/>
  <c r="J13922" i="1" s="1"/>
  <c r="G13923" i="1"/>
  <c r="J13923" i="1" s="1"/>
  <c r="G13924" i="1"/>
  <c r="J13924" i="1" s="1"/>
  <c r="G13925" i="1"/>
  <c r="J13925" i="1" s="1"/>
  <c r="G13926" i="1"/>
  <c r="J13926" i="1" s="1"/>
  <c r="G13927" i="1"/>
  <c r="J13927" i="1" s="1"/>
  <c r="G13928" i="1"/>
  <c r="J13928" i="1" s="1"/>
  <c r="G13929" i="1"/>
  <c r="J13929" i="1" s="1"/>
  <c r="G13930" i="1"/>
  <c r="J13930" i="1" s="1"/>
  <c r="G13931" i="1"/>
  <c r="J13931" i="1" s="1"/>
  <c r="G13932" i="1"/>
  <c r="J13932" i="1" s="1"/>
  <c r="G13933" i="1"/>
  <c r="J13933" i="1" s="1"/>
  <c r="G13934" i="1"/>
  <c r="J13934" i="1" s="1"/>
  <c r="G13935" i="1"/>
  <c r="J13935" i="1" s="1"/>
  <c r="G13936" i="1"/>
  <c r="J13936" i="1" s="1"/>
  <c r="G13937" i="1"/>
  <c r="J13937" i="1" s="1"/>
  <c r="G13938" i="1"/>
  <c r="J13938" i="1" s="1"/>
  <c r="G13939" i="1"/>
  <c r="J13939" i="1" s="1"/>
  <c r="G13940" i="1"/>
  <c r="J13940" i="1" s="1"/>
  <c r="G13941" i="1"/>
  <c r="J13941" i="1" s="1"/>
  <c r="G13942" i="1"/>
  <c r="J13942" i="1" s="1"/>
  <c r="G13943" i="1"/>
  <c r="J13943" i="1" s="1"/>
  <c r="G13944" i="1"/>
  <c r="J13944" i="1" s="1"/>
  <c r="G13945" i="1"/>
  <c r="J13945" i="1" s="1"/>
  <c r="G13946" i="1"/>
  <c r="J13946" i="1" s="1"/>
  <c r="G13947" i="1"/>
  <c r="J13947" i="1" s="1"/>
  <c r="G13948" i="1"/>
  <c r="J13948" i="1" s="1"/>
  <c r="G13949" i="1"/>
  <c r="J13949" i="1" s="1"/>
  <c r="G13950" i="1"/>
  <c r="J13950" i="1" s="1"/>
  <c r="G13951" i="1"/>
  <c r="J13951" i="1" s="1"/>
  <c r="G13952" i="1"/>
  <c r="J13952" i="1" s="1"/>
  <c r="G13953" i="1"/>
  <c r="J13953" i="1" s="1"/>
  <c r="G13954" i="1"/>
  <c r="J13954" i="1" s="1"/>
  <c r="G13955" i="1"/>
  <c r="J13955" i="1" s="1"/>
  <c r="G13956" i="1"/>
  <c r="J13956" i="1" s="1"/>
  <c r="G13957" i="1"/>
  <c r="J13957" i="1" s="1"/>
  <c r="G13958" i="1"/>
  <c r="J13958" i="1" s="1"/>
  <c r="G13959" i="1"/>
  <c r="J13959" i="1" s="1"/>
  <c r="G13960" i="1"/>
  <c r="J13960" i="1" s="1"/>
  <c r="G13961" i="1"/>
  <c r="J13961" i="1" s="1"/>
  <c r="G13962" i="1"/>
  <c r="J13962" i="1" s="1"/>
  <c r="G13963" i="1"/>
  <c r="J13963" i="1" s="1"/>
  <c r="G13964" i="1"/>
  <c r="J13964" i="1" s="1"/>
  <c r="G13965" i="1"/>
  <c r="J13965" i="1" s="1"/>
  <c r="G13966" i="1"/>
  <c r="J13966" i="1" s="1"/>
  <c r="G13967" i="1"/>
  <c r="J13967" i="1" s="1"/>
  <c r="G13968" i="1"/>
  <c r="J13968" i="1" s="1"/>
  <c r="G13969" i="1"/>
  <c r="J13969" i="1" s="1"/>
  <c r="G13970" i="1"/>
  <c r="J13970" i="1" s="1"/>
  <c r="G13638" i="1" l="1"/>
  <c r="J13638" i="1" s="1"/>
  <c r="G13639" i="1"/>
  <c r="J13639" i="1" s="1"/>
  <c r="G13640" i="1"/>
  <c r="J13640" i="1" s="1"/>
  <c r="G13641" i="1"/>
  <c r="J13641" i="1" s="1"/>
  <c r="G13642" i="1"/>
  <c r="J13642" i="1" s="1"/>
  <c r="G13643" i="1"/>
  <c r="J13643" i="1" s="1"/>
  <c r="G13644" i="1"/>
  <c r="J13644" i="1" s="1"/>
  <c r="G13645" i="1"/>
  <c r="J13645" i="1" s="1"/>
  <c r="G13646" i="1"/>
  <c r="J13646" i="1" s="1"/>
  <c r="G13647" i="1"/>
  <c r="J13647" i="1" s="1"/>
  <c r="G13648" i="1"/>
  <c r="J13648" i="1" s="1"/>
  <c r="G13649" i="1"/>
  <c r="J13649" i="1" s="1"/>
  <c r="G13650" i="1"/>
  <c r="J13650" i="1" s="1"/>
  <c r="G13651" i="1"/>
  <c r="J13651" i="1" s="1"/>
  <c r="G13652" i="1"/>
  <c r="J13652" i="1" s="1"/>
  <c r="G13653" i="1"/>
  <c r="J13653" i="1" s="1"/>
  <c r="G13654" i="1"/>
  <c r="J13654" i="1" s="1"/>
  <c r="G13655" i="1"/>
  <c r="J13655" i="1" s="1"/>
  <c r="G13656" i="1"/>
  <c r="J13656" i="1" s="1"/>
  <c r="G13657" i="1"/>
  <c r="J13657" i="1" s="1"/>
  <c r="G13658" i="1"/>
  <c r="J13658" i="1" s="1"/>
  <c r="G13659" i="1"/>
  <c r="J13659" i="1" s="1"/>
  <c r="G13660" i="1"/>
  <c r="J13660" i="1" s="1"/>
  <c r="G13661" i="1"/>
  <c r="J13661" i="1" s="1"/>
  <c r="G13662" i="1"/>
  <c r="J13662" i="1" s="1"/>
  <c r="G13663" i="1"/>
  <c r="J13663" i="1" s="1"/>
  <c r="G13664" i="1"/>
  <c r="J13664" i="1" s="1"/>
  <c r="G13665" i="1"/>
  <c r="J13665" i="1" s="1"/>
  <c r="G13666" i="1"/>
  <c r="J13666" i="1" s="1"/>
  <c r="G13667" i="1"/>
  <c r="J13667" i="1" s="1"/>
  <c r="G13668" i="1"/>
  <c r="J13668" i="1" s="1"/>
  <c r="G13669" i="1"/>
  <c r="J13669" i="1" s="1"/>
  <c r="G13670" i="1"/>
  <c r="J13670" i="1" s="1"/>
  <c r="G13671" i="1"/>
  <c r="J13671" i="1" s="1"/>
  <c r="G13672" i="1"/>
  <c r="J13672" i="1" s="1"/>
  <c r="G13673" i="1"/>
  <c r="J13673" i="1" s="1"/>
  <c r="G13674" i="1"/>
  <c r="J13674" i="1" s="1"/>
  <c r="G13675" i="1"/>
  <c r="J13675" i="1" s="1"/>
  <c r="G13676" i="1"/>
  <c r="J13676" i="1" s="1"/>
  <c r="G13677" i="1"/>
  <c r="J13677" i="1" s="1"/>
  <c r="G13678" i="1"/>
  <c r="J13678" i="1" s="1"/>
  <c r="G13679" i="1"/>
  <c r="J13679" i="1" s="1"/>
  <c r="G13680" i="1"/>
  <c r="J13680" i="1" s="1"/>
  <c r="G13681" i="1"/>
  <c r="J13681" i="1" s="1"/>
  <c r="G13682" i="1"/>
  <c r="J13682" i="1" s="1"/>
  <c r="G13683" i="1"/>
  <c r="J13683" i="1" s="1"/>
  <c r="G13684" i="1"/>
  <c r="J13684" i="1" s="1"/>
  <c r="G13685" i="1"/>
  <c r="J13685" i="1" s="1"/>
  <c r="G13686" i="1"/>
  <c r="J13686" i="1" s="1"/>
  <c r="G13687" i="1"/>
  <c r="J13687" i="1" s="1"/>
  <c r="G13688" i="1"/>
  <c r="J13688" i="1" s="1"/>
  <c r="G13689" i="1"/>
  <c r="J13689" i="1" s="1"/>
  <c r="G13690" i="1"/>
  <c r="J13690" i="1" s="1"/>
  <c r="G13691" i="1"/>
  <c r="J13691" i="1" s="1"/>
  <c r="G13692" i="1"/>
  <c r="J13692" i="1" s="1"/>
  <c r="G13693" i="1"/>
  <c r="J13693" i="1" s="1"/>
  <c r="G13694" i="1"/>
  <c r="J13694" i="1" s="1"/>
  <c r="G13695" i="1"/>
  <c r="J13695" i="1" s="1"/>
  <c r="G13696" i="1"/>
  <c r="J13696" i="1" s="1"/>
  <c r="G13697" i="1"/>
  <c r="J13697" i="1" s="1"/>
  <c r="G13698" i="1"/>
  <c r="J13698" i="1" s="1"/>
  <c r="G13699" i="1"/>
  <c r="J13699" i="1" s="1"/>
  <c r="G13700" i="1"/>
  <c r="J13700" i="1" s="1"/>
  <c r="G13701" i="1"/>
  <c r="J13701" i="1" s="1"/>
  <c r="G13702" i="1"/>
  <c r="J13702" i="1" s="1"/>
  <c r="G13703" i="1"/>
  <c r="J13703" i="1" s="1"/>
  <c r="G13704" i="1"/>
  <c r="J13704" i="1" s="1"/>
  <c r="G13705" i="1"/>
  <c r="J13705" i="1" s="1"/>
  <c r="G13706" i="1"/>
  <c r="J13706" i="1" s="1"/>
  <c r="G13707" i="1"/>
  <c r="J13707" i="1" s="1"/>
  <c r="G13708" i="1"/>
  <c r="J13708" i="1" s="1"/>
  <c r="G13709" i="1"/>
  <c r="J13709" i="1" s="1"/>
  <c r="G13710" i="1"/>
  <c r="J13710" i="1" s="1"/>
  <c r="G13711" i="1"/>
  <c r="J13711" i="1" s="1"/>
  <c r="G13712" i="1"/>
  <c r="J13712" i="1" s="1"/>
  <c r="G13713" i="1"/>
  <c r="J13713" i="1" s="1"/>
  <c r="G13714" i="1"/>
  <c r="J13714" i="1" s="1"/>
  <c r="G13715" i="1"/>
  <c r="J13715" i="1" s="1"/>
  <c r="G13716" i="1"/>
  <c r="J13716" i="1" s="1"/>
  <c r="G13717" i="1"/>
  <c r="J13717" i="1" s="1"/>
  <c r="G13718" i="1"/>
  <c r="J13718" i="1" s="1"/>
  <c r="G13719" i="1"/>
  <c r="J13719" i="1" s="1"/>
  <c r="G13720" i="1"/>
  <c r="J13720" i="1" s="1"/>
  <c r="G13721" i="1"/>
  <c r="J13721" i="1" s="1"/>
  <c r="G13722" i="1"/>
  <c r="J13722" i="1" s="1"/>
  <c r="G13723" i="1"/>
  <c r="J13723" i="1" s="1"/>
  <c r="G13724" i="1"/>
  <c r="J13724" i="1" s="1"/>
  <c r="G13725" i="1"/>
  <c r="J13725" i="1" s="1"/>
  <c r="G13726" i="1"/>
  <c r="J13726" i="1" s="1"/>
  <c r="G13727" i="1"/>
  <c r="J13727" i="1" s="1"/>
  <c r="G13728" i="1"/>
  <c r="J13728" i="1" s="1"/>
  <c r="G13729" i="1"/>
  <c r="J13729" i="1" s="1"/>
  <c r="G13730" i="1"/>
  <c r="J13730" i="1" s="1"/>
  <c r="G13731" i="1"/>
  <c r="J13731" i="1" s="1"/>
  <c r="G13732" i="1"/>
  <c r="J13732" i="1" s="1"/>
  <c r="G13733" i="1"/>
  <c r="J13733" i="1" s="1"/>
  <c r="G13734" i="1"/>
  <c r="J13734" i="1" s="1"/>
  <c r="G13735" i="1"/>
  <c r="J13735" i="1" s="1"/>
  <c r="G13736" i="1"/>
  <c r="J13736" i="1" s="1"/>
  <c r="G13737" i="1"/>
  <c r="J13737" i="1" s="1"/>
  <c r="G13738" i="1"/>
  <c r="J13738" i="1" s="1"/>
  <c r="G13739" i="1"/>
  <c r="J13739" i="1" s="1"/>
  <c r="G13740" i="1"/>
  <c r="J13740" i="1" s="1"/>
  <c r="G13741" i="1"/>
  <c r="J13741" i="1" s="1"/>
  <c r="G13742" i="1"/>
  <c r="J13742" i="1" s="1"/>
  <c r="G13743" i="1"/>
  <c r="J13743" i="1" s="1"/>
  <c r="G13744" i="1"/>
  <c r="J13744" i="1" s="1"/>
  <c r="G13745" i="1"/>
  <c r="J13745" i="1" s="1"/>
  <c r="G13746" i="1"/>
  <c r="J13746" i="1" s="1"/>
  <c r="G13747" i="1"/>
  <c r="J13747" i="1" s="1"/>
  <c r="G13748" i="1"/>
  <c r="J13748" i="1" s="1"/>
  <c r="G13749" i="1"/>
  <c r="J13749" i="1" s="1"/>
  <c r="G13750" i="1"/>
  <c r="J13750" i="1" s="1"/>
  <c r="G13751" i="1"/>
  <c r="J13751" i="1" s="1"/>
  <c r="G13752" i="1"/>
  <c r="J13752" i="1" s="1"/>
  <c r="G13753" i="1"/>
  <c r="J13753" i="1" s="1"/>
  <c r="G13754" i="1"/>
  <c r="J13754" i="1" s="1"/>
  <c r="G13755" i="1"/>
  <c r="J13755" i="1" s="1"/>
  <c r="G13756" i="1"/>
  <c r="J13756" i="1" s="1"/>
  <c r="G13757" i="1"/>
  <c r="J13757" i="1" s="1"/>
  <c r="G13758" i="1"/>
  <c r="J13758" i="1" s="1"/>
  <c r="G13759" i="1"/>
  <c r="J13759" i="1" s="1"/>
  <c r="G13760" i="1"/>
  <c r="J13760" i="1" s="1"/>
  <c r="G13761" i="1"/>
  <c r="J13761" i="1" s="1"/>
  <c r="G13762" i="1"/>
  <c r="J13762" i="1" s="1"/>
  <c r="G13763" i="1"/>
  <c r="J13763" i="1" s="1"/>
  <c r="G13764" i="1"/>
  <c r="J13764" i="1" s="1"/>
  <c r="G13765" i="1"/>
  <c r="J13765" i="1" s="1"/>
  <c r="G13766" i="1"/>
  <c r="J13766" i="1" s="1"/>
  <c r="G13767" i="1"/>
  <c r="J13767" i="1" s="1"/>
  <c r="G13768" i="1"/>
  <c r="J13768" i="1" s="1"/>
  <c r="G13769" i="1"/>
  <c r="J13769" i="1" s="1"/>
  <c r="G13770" i="1"/>
  <c r="J13770" i="1" s="1"/>
  <c r="G13771" i="1"/>
  <c r="J13771" i="1" s="1"/>
  <c r="G13772" i="1"/>
  <c r="J13772" i="1" s="1"/>
  <c r="G13773" i="1"/>
  <c r="J13773" i="1" s="1"/>
  <c r="G13774" i="1"/>
  <c r="J13774" i="1" s="1"/>
  <c r="G13775" i="1"/>
  <c r="J13775" i="1" s="1"/>
  <c r="G13776" i="1"/>
  <c r="J13776" i="1" s="1"/>
  <c r="G13777" i="1"/>
  <c r="J13777" i="1" s="1"/>
  <c r="G13778" i="1"/>
  <c r="J13778" i="1" s="1"/>
  <c r="G13779" i="1"/>
  <c r="J13779" i="1" s="1"/>
  <c r="G13780" i="1"/>
  <c r="J13780" i="1" s="1"/>
  <c r="G13781" i="1"/>
  <c r="J13781" i="1" s="1"/>
  <c r="G13782" i="1"/>
  <c r="J13782" i="1" s="1"/>
  <c r="G13633" i="1"/>
  <c r="J13633" i="1" s="1"/>
  <c r="G13634" i="1"/>
  <c r="J13634" i="1" s="1"/>
  <c r="G13635" i="1"/>
  <c r="J13635" i="1" s="1"/>
  <c r="G13636" i="1"/>
  <c r="J13636" i="1" s="1"/>
  <c r="G13637" i="1"/>
  <c r="J13637" i="1" s="1"/>
  <c r="G13377" i="1" l="1"/>
  <c r="J13377" i="1" s="1"/>
  <c r="G13378" i="1"/>
  <c r="J13378" i="1" s="1"/>
  <c r="G13379" i="1"/>
  <c r="J13379" i="1" s="1"/>
  <c r="G13380" i="1"/>
  <c r="J13380" i="1" s="1"/>
  <c r="G13381" i="1"/>
  <c r="J13381" i="1" s="1"/>
  <c r="G13382" i="1"/>
  <c r="J13382" i="1" s="1"/>
  <c r="G13383" i="1"/>
  <c r="J13383" i="1" s="1"/>
  <c r="G13384" i="1"/>
  <c r="J13384" i="1" s="1"/>
  <c r="G13385" i="1"/>
  <c r="J13385" i="1" s="1"/>
  <c r="G13386" i="1"/>
  <c r="J13386" i="1" s="1"/>
  <c r="G13387" i="1"/>
  <c r="J13387" i="1" s="1"/>
  <c r="G13388" i="1"/>
  <c r="J13388" i="1" s="1"/>
  <c r="G13389" i="1"/>
  <c r="J13389" i="1" s="1"/>
  <c r="G13390" i="1"/>
  <c r="J13390" i="1" s="1"/>
  <c r="G13391" i="1"/>
  <c r="J13391" i="1" s="1"/>
  <c r="G13392" i="1"/>
  <c r="J13392" i="1" s="1"/>
  <c r="G13393" i="1"/>
  <c r="J13393" i="1" s="1"/>
  <c r="G13394" i="1"/>
  <c r="J13394" i="1" s="1"/>
  <c r="G13395" i="1"/>
  <c r="J13395" i="1" s="1"/>
  <c r="G13396" i="1"/>
  <c r="J13396" i="1" s="1"/>
  <c r="G13397" i="1"/>
  <c r="J13397" i="1" s="1"/>
  <c r="G13398" i="1"/>
  <c r="J13398" i="1" s="1"/>
  <c r="G13399" i="1"/>
  <c r="J13399" i="1" s="1"/>
  <c r="G13400" i="1"/>
  <c r="J13400" i="1" s="1"/>
  <c r="G13401" i="1"/>
  <c r="J13401" i="1" s="1"/>
  <c r="G13402" i="1"/>
  <c r="J13402" i="1" s="1"/>
  <c r="G13403" i="1"/>
  <c r="J13403" i="1" s="1"/>
  <c r="G13404" i="1"/>
  <c r="J13404" i="1" s="1"/>
  <c r="G13405" i="1"/>
  <c r="J13405" i="1" s="1"/>
  <c r="G13406" i="1"/>
  <c r="J13406" i="1" s="1"/>
  <c r="G13407" i="1"/>
  <c r="J13407" i="1" s="1"/>
  <c r="G13408" i="1"/>
  <c r="J13408" i="1" s="1"/>
  <c r="G13409" i="1"/>
  <c r="J13409" i="1" s="1"/>
  <c r="G13410" i="1"/>
  <c r="J13410" i="1" s="1"/>
  <c r="G13411" i="1"/>
  <c r="J13411" i="1" s="1"/>
  <c r="G13412" i="1"/>
  <c r="J13412" i="1" s="1"/>
  <c r="G13413" i="1"/>
  <c r="J13413" i="1" s="1"/>
  <c r="G13414" i="1"/>
  <c r="J13414" i="1" s="1"/>
  <c r="G13415" i="1"/>
  <c r="J13415" i="1" s="1"/>
  <c r="G13416" i="1"/>
  <c r="J13416" i="1" s="1"/>
  <c r="G13417" i="1"/>
  <c r="J13417" i="1" s="1"/>
  <c r="G13418" i="1"/>
  <c r="J13418" i="1" s="1"/>
  <c r="G13419" i="1"/>
  <c r="J13419" i="1" s="1"/>
  <c r="G13420" i="1"/>
  <c r="J13420" i="1" s="1"/>
  <c r="G13421" i="1"/>
  <c r="J13421" i="1" s="1"/>
  <c r="G13422" i="1"/>
  <c r="J13422" i="1" s="1"/>
  <c r="G13423" i="1"/>
  <c r="J13423" i="1" s="1"/>
  <c r="G13424" i="1"/>
  <c r="J13424" i="1" s="1"/>
  <c r="G13425" i="1"/>
  <c r="J13425" i="1" s="1"/>
  <c r="G13426" i="1"/>
  <c r="J13426" i="1" s="1"/>
  <c r="G13427" i="1"/>
  <c r="J13427" i="1" s="1"/>
  <c r="G13428" i="1"/>
  <c r="J13428" i="1" s="1"/>
  <c r="G13429" i="1"/>
  <c r="J13429" i="1" s="1"/>
  <c r="G13430" i="1"/>
  <c r="J13430" i="1" s="1"/>
  <c r="G13431" i="1"/>
  <c r="J13431" i="1" s="1"/>
  <c r="G13432" i="1"/>
  <c r="J13432" i="1" s="1"/>
  <c r="G13433" i="1"/>
  <c r="J13433" i="1" s="1"/>
  <c r="G13434" i="1"/>
  <c r="J13434" i="1" s="1"/>
  <c r="G13435" i="1"/>
  <c r="J13435" i="1" s="1"/>
  <c r="G13436" i="1"/>
  <c r="J13436" i="1" s="1"/>
  <c r="G13437" i="1"/>
  <c r="J13437" i="1" s="1"/>
  <c r="G13438" i="1"/>
  <c r="J13438" i="1" s="1"/>
  <c r="G13439" i="1"/>
  <c r="J13439" i="1" s="1"/>
  <c r="G13440" i="1"/>
  <c r="J13440" i="1" s="1"/>
  <c r="G13441" i="1"/>
  <c r="J13441" i="1" s="1"/>
  <c r="G13442" i="1"/>
  <c r="J13442" i="1" s="1"/>
  <c r="G13443" i="1"/>
  <c r="J13443" i="1" s="1"/>
  <c r="G13444" i="1"/>
  <c r="J13444" i="1" s="1"/>
  <c r="G13445" i="1"/>
  <c r="J13445" i="1" s="1"/>
  <c r="G13446" i="1"/>
  <c r="J13446" i="1" s="1"/>
  <c r="G13447" i="1"/>
  <c r="J13447" i="1" s="1"/>
  <c r="G13448" i="1"/>
  <c r="J13448" i="1" s="1"/>
  <c r="G13449" i="1"/>
  <c r="J13449" i="1" s="1"/>
  <c r="G13450" i="1"/>
  <c r="J13450" i="1" s="1"/>
  <c r="G13451" i="1"/>
  <c r="J13451" i="1" s="1"/>
  <c r="G13452" i="1"/>
  <c r="J13452" i="1" s="1"/>
  <c r="G13453" i="1"/>
  <c r="J13453" i="1" s="1"/>
  <c r="G13454" i="1"/>
  <c r="J13454" i="1" s="1"/>
  <c r="G13455" i="1"/>
  <c r="J13455" i="1" s="1"/>
  <c r="G13456" i="1"/>
  <c r="J13456" i="1" s="1"/>
  <c r="G13457" i="1"/>
  <c r="J13457" i="1" s="1"/>
  <c r="G13458" i="1"/>
  <c r="J13458" i="1" s="1"/>
  <c r="G13459" i="1"/>
  <c r="J13459" i="1" s="1"/>
  <c r="G13460" i="1"/>
  <c r="J13460" i="1" s="1"/>
  <c r="G13461" i="1"/>
  <c r="J13461" i="1" s="1"/>
  <c r="G13462" i="1"/>
  <c r="J13462" i="1" s="1"/>
  <c r="G13463" i="1"/>
  <c r="J13463" i="1" s="1"/>
  <c r="G13464" i="1"/>
  <c r="J13464" i="1" s="1"/>
  <c r="G13465" i="1"/>
  <c r="J13465" i="1" s="1"/>
  <c r="G13466" i="1"/>
  <c r="J13466" i="1" s="1"/>
  <c r="G13467" i="1"/>
  <c r="J13467" i="1" s="1"/>
  <c r="G13468" i="1"/>
  <c r="J13468" i="1" s="1"/>
  <c r="G13469" i="1"/>
  <c r="J13469" i="1" s="1"/>
  <c r="G13470" i="1"/>
  <c r="J13470" i="1" s="1"/>
  <c r="G13471" i="1"/>
  <c r="J13471" i="1" s="1"/>
  <c r="G13472" i="1"/>
  <c r="J13472" i="1" s="1"/>
  <c r="G13473" i="1"/>
  <c r="J13473" i="1" s="1"/>
  <c r="G13474" i="1"/>
  <c r="J13474" i="1" s="1"/>
  <c r="G13475" i="1"/>
  <c r="J13475" i="1" s="1"/>
  <c r="G13476" i="1"/>
  <c r="J13476" i="1" s="1"/>
  <c r="G13477" i="1"/>
  <c r="J13477" i="1" s="1"/>
  <c r="G13478" i="1"/>
  <c r="J13478" i="1" s="1"/>
  <c r="G13479" i="1"/>
  <c r="J13479" i="1" s="1"/>
  <c r="G13480" i="1"/>
  <c r="J13480" i="1" s="1"/>
  <c r="G13481" i="1"/>
  <c r="J13481" i="1" s="1"/>
  <c r="G13482" i="1"/>
  <c r="J13482" i="1" s="1"/>
  <c r="G13483" i="1"/>
  <c r="J13483" i="1" s="1"/>
  <c r="G13484" i="1"/>
  <c r="J13484" i="1" s="1"/>
  <c r="G13485" i="1"/>
  <c r="J13485" i="1" s="1"/>
  <c r="G13486" i="1"/>
  <c r="J13486" i="1" s="1"/>
  <c r="G13487" i="1"/>
  <c r="J13487" i="1" s="1"/>
  <c r="G13488" i="1"/>
  <c r="J13488" i="1" s="1"/>
  <c r="G13489" i="1"/>
  <c r="J13489" i="1" s="1"/>
  <c r="G13490" i="1"/>
  <c r="J13490" i="1" s="1"/>
  <c r="G13491" i="1"/>
  <c r="J13491" i="1" s="1"/>
  <c r="G13492" i="1"/>
  <c r="J13492" i="1" s="1"/>
  <c r="G13493" i="1"/>
  <c r="J13493" i="1" s="1"/>
  <c r="G13494" i="1"/>
  <c r="J13494" i="1" s="1"/>
  <c r="G13495" i="1"/>
  <c r="J13495" i="1" s="1"/>
  <c r="G13496" i="1"/>
  <c r="J13496" i="1" s="1"/>
  <c r="G13497" i="1"/>
  <c r="J13497" i="1" s="1"/>
  <c r="G13498" i="1"/>
  <c r="J13498" i="1" s="1"/>
  <c r="G13499" i="1"/>
  <c r="J13499" i="1" s="1"/>
  <c r="G13500" i="1"/>
  <c r="J13500" i="1" s="1"/>
  <c r="G13501" i="1"/>
  <c r="J13501" i="1" s="1"/>
  <c r="G13502" i="1"/>
  <c r="J13502" i="1" s="1"/>
  <c r="G13503" i="1"/>
  <c r="J13503" i="1" s="1"/>
  <c r="G13504" i="1"/>
  <c r="J13504" i="1" s="1"/>
  <c r="G13505" i="1"/>
  <c r="J13505" i="1" s="1"/>
  <c r="G13506" i="1"/>
  <c r="J13506" i="1" s="1"/>
  <c r="G13507" i="1"/>
  <c r="J13507" i="1" s="1"/>
  <c r="G13508" i="1"/>
  <c r="J13508" i="1" s="1"/>
  <c r="G13509" i="1"/>
  <c r="J13509" i="1" s="1"/>
  <c r="G13510" i="1"/>
  <c r="J13510" i="1" s="1"/>
  <c r="G13511" i="1"/>
  <c r="J13511" i="1" s="1"/>
  <c r="G13512" i="1"/>
  <c r="J13512" i="1" s="1"/>
  <c r="G13513" i="1"/>
  <c r="J13513" i="1" s="1"/>
  <c r="G13514" i="1"/>
  <c r="J13514" i="1" s="1"/>
  <c r="G13515" i="1"/>
  <c r="J13515" i="1" s="1"/>
  <c r="G13516" i="1"/>
  <c r="J13516" i="1" s="1"/>
  <c r="G13517" i="1"/>
  <c r="J13517" i="1" s="1"/>
  <c r="G13518" i="1"/>
  <c r="J13518" i="1" s="1"/>
  <c r="G13519" i="1"/>
  <c r="J13519" i="1" s="1"/>
  <c r="G13520" i="1"/>
  <c r="J13520" i="1" s="1"/>
  <c r="G13521" i="1"/>
  <c r="J13521" i="1" s="1"/>
  <c r="G13522" i="1"/>
  <c r="J13522" i="1" s="1"/>
  <c r="G13523" i="1"/>
  <c r="J13523" i="1" s="1"/>
  <c r="G13524" i="1"/>
  <c r="J13524" i="1" s="1"/>
  <c r="G13525" i="1"/>
  <c r="J13525" i="1" s="1"/>
  <c r="G13526" i="1"/>
  <c r="J13526" i="1" s="1"/>
  <c r="G13527" i="1"/>
  <c r="J13527" i="1" s="1"/>
  <c r="G13528" i="1"/>
  <c r="J13528" i="1" s="1"/>
  <c r="G13529" i="1"/>
  <c r="J13529" i="1" s="1"/>
  <c r="G13530" i="1"/>
  <c r="J13530" i="1" s="1"/>
  <c r="G13531" i="1"/>
  <c r="J13531" i="1" s="1"/>
  <c r="G13532" i="1"/>
  <c r="J13532" i="1" s="1"/>
  <c r="G13533" i="1"/>
  <c r="J13533" i="1" s="1"/>
  <c r="G13534" i="1"/>
  <c r="J13534" i="1" s="1"/>
  <c r="G13535" i="1"/>
  <c r="J13535" i="1" s="1"/>
  <c r="G13536" i="1"/>
  <c r="J13536" i="1" s="1"/>
  <c r="G13537" i="1"/>
  <c r="J13537" i="1" s="1"/>
  <c r="G13538" i="1"/>
  <c r="J13538" i="1" s="1"/>
  <c r="G13539" i="1"/>
  <c r="J13539" i="1" s="1"/>
  <c r="G13540" i="1"/>
  <c r="J13540" i="1" s="1"/>
  <c r="G13541" i="1"/>
  <c r="J13541" i="1" s="1"/>
  <c r="G13542" i="1"/>
  <c r="J13542" i="1" s="1"/>
  <c r="G13543" i="1"/>
  <c r="J13543" i="1" s="1"/>
  <c r="G13544" i="1"/>
  <c r="J13544" i="1" s="1"/>
  <c r="G13545" i="1"/>
  <c r="J13545" i="1" s="1"/>
  <c r="G13546" i="1"/>
  <c r="J13546" i="1" s="1"/>
  <c r="G13547" i="1"/>
  <c r="J13547" i="1" s="1"/>
  <c r="G13548" i="1"/>
  <c r="J13548" i="1" s="1"/>
  <c r="G13549" i="1"/>
  <c r="J13549" i="1" s="1"/>
  <c r="G13550" i="1"/>
  <c r="J13550" i="1" s="1"/>
  <c r="G13551" i="1"/>
  <c r="J13551" i="1" s="1"/>
  <c r="G13552" i="1"/>
  <c r="J13552" i="1" s="1"/>
  <c r="G13553" i="1"/>
  <c r="J13553" i="1" s="1"/>
  <c r="G13554" i="1"/>
  <c r="J13554" i="1" s="1"/>
  <c r="G13555" i="1"/>
  <c r="J13555" i="1" s="1"/>
  <c r="G13556" i="1"/>
  <c r="J13556" i="1" s="1"/>
  <c r="G13557" i="1"/>
  <c r="J13557" i="1" s="1"/>
  <c r="G13558" i="1"/>
  <c r="J13558" i="1" s="1"/>
  <c r="G13559" i="1"/>
  <c r="J13559" i="1" s="1"/>
  <c r="G13560" i="1"/>
  <c r="J13560" i="1" s="1"/>
  <c r="G13561" i="1"/>
  <c r="J13561" i="1" s="1"/>
  <c r="G13562" i="1"/>
  <c r="J13562" i="1" s="1"/>
  <c r="G13563" i="1"/>
  <c r="J13563" i="1" s="1"/>
  <c r="G13564" i="1"/>
  <c r="J13564" i="1" s="1"/>
  <c r="G13565" i="1"/>
  <c r="J13565" i="1" s="1"/>
  <c r="G13566" i="1"/>
  <c r="J13566" i="1" s="1"/>
  <c r="G13567" i="1"/>
  <c r="J13567" i="1" s="1"/>
  <c r="G13568" i="1"/>
  <c r="J13568" i="1" s="1"/>
  <c r="G13569" i="1"/>
  <c r="J13569" i="1" s="1"/>
  <c r="G13570" i="1"/>
  <c r="J13570" i="1" s="1"/>
  <c r="G13571" i="1"/>
  <c r="J13571" i="1" s="1"/>
  <c r="G13572" i="1"/>
  <c r="J13572" i="1" s="1"/>
  <c r="G13573" i="1"/>
  <c r="J13573" i="1" s="1"/>
  <c r="G13574" i="1"/>
  <c r="J13574" i="1" s="1"/>
  <c r="G13575" i="1"/>
  <c r="J13575" i="1" s="1"/>
  <c r="G13576" i="1"/>
  <c r="J13576" i="1" s="1"/>
  <c r="G13577" i="1"/>
  <c r="J13577" i="1" s="1"/>
  <c r="G13578" i="1"/>
  <c r="J13578" i="1" s="1"/>
  <c r="G13579" i="1"/>
  <c r="J13579" i="1" s="1"/>
  <c r="G13580" i="1"/>
  <c r="J13580" i="1" s="1"/>
  <c r="G13581" i="1"/>
  <c r="J13581" i="1" s="1"/>
  <c r="G13582" i="1"/>
  <c r="J13582" i="1" s="1"/>
  <c r="G13583" i="1"/>
  <c r="J13583" i="1" s="1"/>
  <c r="G13584" i="1"/>
  <c r="J13584" i="1" s="1"/>
  <c r="G13585" i="1"/>
  <c r="J13585" i="1" s="1"/>
  <c r="G13586" i="1"/>
  <c r="J13586" i="1" s="1"/>
  <c r="G13587" i="1"/>
  <c r="J13587" i="1" s="1"/>
  <c r="G13588" i="1"/>
  <c r="J13588" i="1" s="1"/>
  <c r="G13589" i="1"/>
  <c r="J13589" i="1" s="1"/>
  <c r="G13590" i="1"/>
  <c r="J13590" i="1" s="1"/>
  <c r="G13591" i="1"/>
  <c r="J13591" i="1" s="1"/>
  <c r="G13592" i="1"/>
  <c r="J13592" i="1" s="1"/>
  <c r="G13593" i="1"/>
  <c r="J13593" i="1" s="1"/>
  <c r="G13594" i="1"/>
  <c r="J13594" i="1" s="1"/>
  <c r="G13595" i="1"/>
  <c r="J13595" i="1" s="1"/>
  <c r="G13596" i="1"/>
  <c r="J13596" i="1" s="1"/>
  <c r="G13597" i="1"/>
  <c r="J13597" i="1" s="1"/>
  <c r="G13598" i="1"/>
  <c r="J13598" i="1" s="1"/>
  <c r="G13599" i="1"/>
  <c r="J13599" i="1" s="1"/>
  <c r="G13600" i="1"/>
  <c r="J13600" i="1" s="1"/>
  <c r="G13601" i="1"/>
  <c r="J13601" i="1" s="1"/>
  <c r="G13602" i="1"/>
  <c r="J13602" i="1" s="1"/>
  <c r="G13603" i="1"/>
  <c r="J13603" i="1" s="1"/>
  <c r="G13604" i="1"/>
  <c r="J13604" i="1" s="1"/>
  <c r="G13605" i="1"/>
  <c r="J13605" i="1" s="1"/>
  <c r="G13606" i="1"/>
  <c r="J13606" i="1" s="1"/>
  <c r="G13607" i="1"/>
  <c r="J13607" i="1" s="1"/>
  <c r="G13608" i="1"/>
  <c r="J13608" i="1" s="1"/>
  <c r="G13609" i="1"/>
  <c r="J13609" i="1" s="1"/>
  <c r="G13610" i="1"/>
  <c r="J13610" i="1" s="1"/>
  <c r="G13611" i="1"/>
  <c r="J13611" i="1" s="1"/>
  <c r="G13612" i="1"/>
  <c r="J13612" i="1" s="1"/>
  <c r="G13613" i="1"/>
  <c r="J13613" i="1" s="1"/>
  <c r="G13614" i="1"/>
  <c r="J13614" i="1" s="1"/>
  <c r="G13615" i="1"/>
  <c r="J13615" i="1" s="1"/>
  <c r="G13616" i="1"/>
  <c r="J13616" i="1" s="1"/>
  <c r="G13617" i="1"/>
  <c r="J13617" i="1" s="1"/>
  <c r="G13618" i="1"/>
  <c r="J13618" i="1" s="1"/>
  <c r="G13619" i="1"/>
  <c r="J13619" i="1" s="1"/>
  <c r="G13620" i="1"/>
  <c r="J13620" i="1" s="1"/>
  <c r="G13621" i="1"/>
  <c r="J13621" i="1" s="1"/>
  <c r="G13622" i="1"/>
  <c r="J13622" i="1" s="1"/>
  <c r="G13623" i="1"/>
  <c r="J13623" i="1" s="1"/>
  <c r="G13624" i="1"/>
  <c r="J13624" i="1" s="1"/>
  <c r="G13625" i="1"/>
  <c r="J13625" i="1" s="1"/>
  <c r="G13626" i="1"/>
  <c r="J13626" i="1" s="1"/>
  <c r="G13627" i="1"/>
  <c r="J13627" i="1" s="1"/>
  <c r="G13628" i="1"/>
  <c r="J13628" i="1" s="1"/>
  <c r="G13629" i="1"/>
  <c r="J13629" i="1" s="1"/>
  <c r="G13630" i="1"/>
  <c r="J13630" i="1" s="1"/>
  <c r="G13631" i="1"/>
  <c r="J13631" i="1" s="1"/>
  <c r="G13632" i="1"/>
  <c r="J13632" i="1" s="1"/>
  <c r="G13265" i="1" l="1"/>
  <c r="J13265" i="1" s="1"/>
  <c r="G13266" i="1"/>
  <c r="J13266" i="1" s="1"/>
  <c r="G13267" i="1"/>
  <c r="J13267" i="1" s="1"/>
  <c r="G13268" i="1"/>
  <c r="J13268" i="1" s="1"/>
  <c r="G13269" i="1"/>
  <c r="J13269" i="1" s="1"/>
  <c r="G13270" i="1"/>
  <c r="J13270" i="1" s="1"/>
  <c r="G13271" i="1"/>
  <c r="J13271" i="1" s="1"/>
  <c r="G13272" i="1"/>
  <c r="J13272" i="1" s="1"/>
  <c r="G13273" i="1"/>
  <c r="J13273" i="1" s="1"/>
  <c r="G13274" i="1"/>
  <c r="J13274" i="1" s="1"/>
  <c r="G13275" i="1"/>
  <c r="J13275" i="1" s="1"/>
  <c r="G13276" i="1"/>
  <c r="J13276" i="1" s="1"/>
  <c r="G13277" i="1"/>
  <c r="J13277" i="1" s="1"/>
  <c r="G13278" i="1"/>
  <c r="J13278" i="1" s="1"/>
  <c r="G13279" i="1"/>
  <c r="J13279" i="1" s="1"/>
  <c r="G13280" i="1"/>
  <c r="J13280" i="1" s="1"/>
  <c r="G13281" i="1"/>
  <c r="J13281" i="1" s="1"/>
  <c r="G13282" i="1"/>
  <c r="J13282" i="1" s="1"/>
  <c r="G13283" i="1"/>
  <c r="J13283" i="1" s="1"/>
  <c r="G13284" i="1"/>
  <c r="J13284" i="1" s="1"/>
  <c r="G13285" i="1"/>
  <c r="J13285" i="1" s="1"/>
  <c r="G13286" i="1"/>
  <c r="J13286" i="1" s="1"/>
  <c r="G13287" i="1"/>
  <c r="J13287" i="1" s="1"/>
  <c r="G13288" i="1"/>
  <c r="J13288" i="1" s="1"/>
  <c r="G13289" i="1"/>
  <c r="J13289" i="1" s="1"/>
  <c r="G13290" i="1"/>
  <c r="J13290" i="1" s="1"/>
  <c r="G13291" i="1"/>
  <c r="J13291" i="1" s="1"/>
  <c r="G13292" i="1"/>
  <c r="J13292" i="1" s="1"/>
  <c r="G13293" i="1"/>
  <c r="J13293" i="1" s="1"/>
  <c r="G13294" i="1"/>
  <c r="J13294" i="1" s="1"/>
  <c r="G13295" i="1"/>
  <c r="J13295" i="1" s="1"/>
  <c r="G13296" i="1"/>
  <c r="J13296" i="1" s="1"/>
  <c r="G13297" i="1"/>
  <c r="J13297" i="1" s="1"/>
  <c r="G13298" i="1"/>
  <c r="J13298" i="1" s="1"/>
  <c r="G13299" i="1"/>
  <c r="J13299" i="1" s="1"/>
  <c r="G13300" i="1"/>
  <c r="J13300" i="1" s="1"/>
  <c r="G13301" i="1"/>
  <c r="J13301" i="1" s="1"/>
  <c r="G13302" i="1"/>
  <c r="J13302" i="1" s="1"/>
  <c r="G13303" i="1"/>
  <c r="J13303" i="1" s="1"/>
  <c r="G13304" i="1"/>
  <c r="J13304" i="1" s="1"/>
  <c r="G13305" i="1"/>
  <c r="J13305" i="1" s="1"/>
  <c r="G13306" i="1"/>
  <c r="J13306" i="1" s="1"/>
  <c r="G13307" i="1"/>
  <c r="J13307" i="1" s="1"/>
  <c r="G13308" i="1"/>
  <c r="J13308" i="1" s="1"/>
  <c r="G13309" i="1"/>
  <c r="J13309" i="1" s="1"/>
  <c r="G13310" i="1"/>
  <c r="J13310" i="1" s="1"/>
  <c r="G13311" i="1"/>
  <c r="J13311" i="1" s="1"/>
  <c r="G13312" i="1"/>
  <c r="J13312" i="1" s="1"/>
  <c r="G13313" i="1"/>
  <c r="J13313" i="1" s="1"/>
  <c r="G13314" i="1"/>
  <c r="J13314" i="1" s="1"/>
  <c r="G13315" i="1"/>
  <c r="J13315" i="1" s="1"/>
  <c r="G13316" i="1"/>
  <c r="J13316" i="1" s="1"/>
  <c r="G13317" i="1"/>
  <c r="J13317" i="1" s="1"/>
  <c r="G13318" i="1"/>
  <c r="J13318" i="1" s="1"/>
  <c r="G13319" i="1"/>
  <c r="J13319" i="1" s="1"/>
  <c r="G13320" i="1"/>
  <c r="J13320" i="1" s="1"/>
  <c r="G13321" i="1"/>
  <c r="J13321" i="1" s="1"/>
  <c r="G13322" i="1"/>
  <c r="J13322" i="1" s="1"/>
  <c r="G13323" i="1"/>
  <c r="J13323" i="1" s="1"/>
  <c r="G13324" i="1"/>
  <c r="J13324" i="1" s="1"/>
  <c r="G13325" i="1"/>
  <c r="J13325" i="1" s="1"/>
  <c r="G13326" i="1"/>
  <c r="J13326" i="1" s="1"/>
  <c r="G13327" i="1"/>
  <c r="J13327" i="1" s="1"/>
  <c r="G13328" i="1"/>
  <c r="J13328" i="1" s="1"/>
  <c r="G13329" i="1"/>
  <c r="J13329" i="1" s="1"/>
  <c r="G13330" i="1"/>
  <c r="J13330" i="1" s="1"/>
  <c r="G13331" i="1"/>
  <c r="J13331" i="1" s="1"/>
  <c r="G13332" i="1"/>
  <c r="J13332" i="1" s="1"/>
  <c r="G13333" i="1"/>
  <c r="J13333" i="1" s="1"/>
  <c r="G13334" i="1"/>
  <c r="J13334" i="1" s="1"/>
  <c r="G13335" i="1"/>
  <c r="J13335" i="1" s="1"/>
  <c r="G13336" i="1"/>
  <c r="J13336" i="1" s="1"/>
  <c r="G13337" i="1"/>
  <c r="J13337" i="1" s="1"/>
  <c r="G13338" i="1"/>
  <c r="J13338" i="1" s="1"/>
  <c r="G13339" i="1"/>
  <c r="J13339" i="1" s="1"/>
  <c r="G13340" i="1"/>
  <c r="J13340" i="1" s="1"/>
  <c r="G13341" i="1"/>
  <c r="J13341" i="1" s="1"/>
  <c r="G13342" i="1"/>
  <c r="J13342" i="1" s="1"/>
  <c r="G13343" i="1"/>
  <c r="J13343" i="1" s="1"/>
  <c r="G13344" i="1"/>
  <c r="J13344" i="1" s="1"/>
  <c r="G13345" i="1"/>
  <c r="J13345" i="1" s="1"/>
  <c r="G13346" i="1"/>
  <c r="J13346" i="1" s="1"/>
  <c r="G13347" i="1"/>
  <c r="J13347" i="1" s="1"/>
  <c r="G13348" i="1"/>
  <c r="J13348" i="1" s="1"/>
  <c r="G13349" i="1"/>
  <c r="J13349" i="1" s="1"/>
  <c r="G13350" i="1"/>
  <c r="J13350" i="1" s="1"/>
  <c r="G13351" i="1"/>
  <c r="J13351" i="1" s="1"/>
  <c r="G13352" i="1"/>
  <c r="J13352" i="1" s="1"/>
  <c r="G13353" i="1"/>
  <c r="J13353" i="1" s="1"/>
  <c r="G13354" i="1"/>
  <c r="J13354" i="1" s="1"/>
  <c r="G13355" i="1"/>
  <c r="J13355" i="1" s="1"/>
  <c r="G13356" i="1"/>
  <c r="J13356" i="1" s="1"/>
  <c r="G13357" i="1"/>
  <c r="J13357" i="1" s="1"/>
  <c r="G13358" i="1"/>
  <c r="J13358" i="1" s="1"/>
  <c r="G13359" i="1"/>
  <c r="J13359" i="1" s="1"/>
  <c r="G13360" i="1"/>
  <c r="J13360" i="1" s="1"/>
  <c r="G13361" i="1"/>
  <c r="J13361" i="1" s="1"/>
  <c r="G13362" i="1"/>
  <c r="J13362" i="1" s="1"/>
  <c r="G13363" i="1"/>
  <c r="J13363" i="1" s="1"/>
  <c r="G13364" i="1"/>
  <c r="J13364" i="1" s="1"/>
  <c r="G13365" i="1"/>
  <c r="J13365" i="1" s="1"/>
  <c r="G13366" i="1"/>
  <c r="J13366" i="1" s="1"/>
  <c r="G13367" i="1"/>
  <c r="J13367" i="1" s="1"/>
  <c r="G13368" i="1"/>
  <c r="J13368" i="1" s="1"/>
  <c r="G13369" i="1"/>
  <c r="J13369" i="1" s="1"/>
  <c r="G13370" i="1"/>
  <c r="J13370" i="1" s="1"/>
  <c r="G13371" i="1"/>
  <c r="J13371" i="1" s="1"/>
  <c r="G13372" i="1"/>
  <c r="J13372" i="1" s="1"/>
  <c r="G13373" i="1"/>
  <c r="J13373" i="1" s="1"/>
  <c r="G13374" i="1"/>
  <c r="J13374" i="1" s="1"/>
  <c r="G13375" i="1"/>
  <c r="J13375" i="1" s="1"/>
  <c r="G13376" i="1"/>
  <c r="J13376" i="1" s="1"/>
  <c r="G12729" i="1" l="1"/>
  <c r="J12729" i="1" s="1"/>
  <c r="G12730" i="1"/>
  <c r="J12730" i="1" s="1"/>
  <c r="G12731" i="1"/>
  <c r="J12731" i="1" s="1"/>
  <c r="G12732" i="1"/>
  <c r="J12732" i="1" s="1"/>
  <c r="G12733" i="1"/>
  <c r="J12733" i="1" s="1"/>
  <c r="G12734" i="1"/>
  <c r="J12734" i="1" s="1"/>
  <c r="G12735" i="1"/>
  <c r="J12735" i="1" s="1"/>
  <c r="G12736" i="1"/>
  <c r="J12736" i="1" s="1"/>
  <c r="G12737" i="1"/>
  <c r="J12737" i="1" s="1"/>
  <c r="G12738" i="1"/>
  <c r="J12738" i="1" s="1"/>
  <c r="G12739" i="1"/>
  <c r="J12739" i="1" s="1"/>
  <c r="G12740" i="1"/>
  <c r="J12740" i="1" s="1"/>
  <c r="G12741" i="1"/>
  <c r="J12741" i="1" s="1"/>
  <c r="G12742" i="1"/>
  <c r="J12742" i="1" s="1"/>
  <c r="G12743" i="1"/>
  <c r="J12743" i="1" s="1"/>
  <c r="G12744" i="1"/>
  <c r="J12744" i="1" s="1"/>
  <c r="G12745" i="1"/>
  <c r="J12745" i="1" s="1"/>
  <c r="G12746" i="1"/>
  <c r="J12746" i="1" s="1"/>
  <c r="G12747" i="1"/>
  <c r="J12747" i="1" s="1"/>
  <c r="G12748" i="1"/>
  <c r="J12748" i="1" s="1"/>
  <c r="G12749" i="1"/>
  <c r="J12749" i="1" s="1"/>
  <c r="G12750" i="1"/>
  <c r="J12750" i="1" s="1"/>
  <c r="G12751" i="1"/>
  <c r="J12751" i="1" s="1"/>
  <c r="G12752" i="1"/>
  <c r="J12752" i="1" s="1"/>
  <c r="G12753" i="1"/>
  <c r="J12753" i="1" s="1"/>
  <c r="G12754" i="1"/>
  <c r="J12754" i="1" s="1"/>
  <c r="G12755" i="1"/>
  <c r="J12755" i="1" s="1"/>
  <c r="G12756" i="1"/>
  <c r="J12756" i="1" s="1"/>
  <c r="G12757" i="1"/>
  <c r="J12757" i="1" s="1"/>
  <c r="G12758" i="1"/>
  <c r="J12758" i="1" s="1"/>
  <c r="G12759" i="1"/>
  <c r="J12759" i="1" s="1"/>
  <c r="G12760" i="1"/>
  <c r="J12760" i="1" s="1"/>
  <c r="G12761" i="1"/>
  <c r="J12761" i="1" s="1"/>
  <c r="G12762" i="1"/>
  <c r="J12762" i="1" s="1"/>
  <c r="G12763" i="1"/>
  <c r="J12763" i="1" s="1"/>
  <c r="G12764" i="1"/>
  <c r="J12764" i="1" s="1"/>
  <c r="G12765" i="1"/>
  <c r="J12765" i="1" s="1"/>
  <c r="G12766" i="1"/>
  <c r="J12766" i="1" s="1"/>
  <c r="G12767" i="1"/>
  <c r="J12767" i="1" s="1"/>
  <c r="G12768" i="1"/>
  <c r="J12768" i="1" s="1"/>
  <c r="G12769" i="1"/>
  <c r="J12769" i="1" s="1"/>
  <c r="G12770" i="1"/>
  <c r="J12770" i="1" s="1"/>
  <c r="G12771" i="1"/>
  <c r="J12771" i="1" s="1"/>
  <c r="G12772" i="1"/>
  <c r="J12772" i="1" s="1"/>
  <c r="G12773" i="1"/>
  <c r="J12773" i="1" s="1"/>
  <c r="G12774" i="1"/>
  <c r="J12774" i="1" s="1"/>
  <c r="G12775" i="1"/>
  <c r="J12775" i="1" s="1"/>
  <c r="G12776" i="1"/>
  <c r="J12776" i="1" s="1"/>
  <c r="G12777" i="1"/>
  <c r="J12777" i="1" s="1"/>
  <c r="G12778" i="1"/>
  <c r="J12778" i="1" s="1"/>
  <c r="G12779" i="1"/>
  <c r="J12779" i="1" s="1"/>
  <c r="G12780" i="1"/>
  <c r="J12780" i="1" s="1"/>
  <c r="G12781" i="1"/>
  <c r="J12781" i="1" s="1"/>
  <c r="G12782" i="1"/>
  <c r="J12782" i="1" s="1"/>
  <c r="G12783" i="1"/>
  <c r="J12783" i="1" s="1"/>
  <c r="G12784" i="1"/>
  <c r="J12784" i="1" s="1"/>
  <c r="G12785" i="1"/>
  <c r="J12785" i="1" s="1"/>
  <c r="G12786" i="1"/>
  <c r="J12786" i="1" s="1"/>
  <c r="G12787" i="1"/>
  <c r="J12787" i="1" s="1"/>
  <c r="G12788" i="1"/>
  <c r="J12788" i="1" s="1"/>
  <c r="G12789" i="1"/>
  <c r="J12789" i="1" s="1"/>
  <c r="G12790" i="1"/>
  <c r="J12790" i="1" s="1"/>
  <c r="G12791" i="1"/>
  <c r="J12791" i="1" s="1"/>
  <c r="G12792" i="1"/>
  <c r="J12792" i="1" s="1"/>
  <c r="G12793" i="1"/>
  <c r="J12793" i="1" s="1"/>
  <c r="G12794" i="1"/>
  <c r="J12794" i="1" s="1"/>
  <c r="G12795" i="1"/>
  <c r="J12795" i="1" s="1"/>
  <c r="G12796" i="1"/>
  <c r="J12796" i="1" s="1"/>
  <c r="G12797" i="1"/>
  <c r="J12797" i="1" s="1"/>
  <c r="G12798" i="1"/>
  <c r="J12798" i="1" s="1"/>
  <c r="G12799" i="1"/>
  <c r="J12799" i="1" s="1"/>
  <c r="G12800" i="1"/>
  <c r="J12800" i="1" s="1"/>
  <c r="G12801" i="1"/>
  <c r="J12801" i="1" s="1"/>
  <c r="G12802" i="1"/>
  <c r="J12802" i="1" s="1"/>
  <c r="G12803" i="1"/>
  <c r="J12803" i="1" s="1"/>
  <c r="G12804" i="1"/>
  <c r="J12804" i="1" s="1"/>
  <c r="G12805" i="1"/>
  <c r="J12805" i="1" s="1"/>
  <c r="G12806" i="1"/>
  <c r="J12806" i="1" s="1"/>
  <c r="G12807" i="1"/>
  <c r="J12807" i="1" s="1"/>
  <c r="G12808" i="1"/>
  <c r="J12808" i="1" s="1"/>
  <c r="G12809" i="1"/>
  <c r="J12809" i="1" s="1"/>
  <c r="G12810" i="1"/>
  <c r="J12810" i="1" s="1"/>
  <c r="G12811" i="1"/>
  <c r="J12811" i="1" s="1"/>
  <c r="G12812" i="1"/>
  <c r="J12812" i="1" s="1"/>
  <c r="G12813" i="1"/>
  <c r="J12813" i="1" s="1"/>
  <c r="G12814" i="1"/>
  <c r="J12814" i="1" s="1"/>
  <c r="G12815" i="1"/>
  <c r="J12815" i="1" s="1"/>
  <c r="G12816" i="1"/>
  <c r="J12816" i="1" s="1"/>
  <c r="G12817" i="1"/>
  <c r="J12817" i="1" s="1"/>
  <c r="G12818" i="1"/>
  <c r="J12818" i="1" s="1"/>
  <c r="G12819" i="1"/>
  <c r="J12819" i="1" s="1"/>
  <c r="G12820" i="1"/>
  <c r="J12820" i="1" s="1"/>
  <c r="G12821" i="1"/>
  <c r="J12821" i="1" s="1"/>
  <c r="G12822" i="1"/>
  <c r="J12822" i="1" s="1"/>
  <c r="G12823" i="1"/>
  <c r="J12823" i="1" s="1"/>
  <c r="G12824" i="1"/>
  <c r="J12824" i="1" s="1"/>
  <c r="G12825" i="1"/>
  <c r="J12825" i="1" s="1"/>
  <c r="G12826" i="1"/>
  <c r="J12826" i="1" s="1"/>
  <c r="G12827" i="1"/>
  <c r="J12827" i="1" s="1"/>
  <c r="G12828" i="1"/>
  <c r="J12828" i="1" s="1"/>
  <c r="G12829" i="1"/>
  <c r="J12829" i="1" s="1"/>
  <c r="G12830" i="1"/>
  <c r="J12830" i="1" s="1"/>
  <c r="G12831" i="1"/>
  <c r="J12831" i="1" s="1"/>
  <c r="G12832" i="1"/>
  <c r="J12832" i="1" s="1"/>
  <c r="G12833" i="1"/>
  <c r="J12833" i="1" s="1"/>
  <c r="G12834" i="1"/>
  <c r="J12834" i="1" s="1"/>
  <c r="G12835" i="1"/>
  <c r="J12835" i="1" s="1"/>
  <c r="G12836" i="1"/>
  <c r="J12836" i="1" s="1"/>
  <c r="G12837" i="1"/>
  <c r="J12837" i="1" s="1"/>
  <c r="G12838" i="1"/>
  <c r="J12838" i="1" s="1"/>
  <c r="G12839" i="1"/>
  <c r="J12839" i="1" s="1"/>
  <c r="G12840" i="1"/>
  <c r="J12840" i="1" s="1"/>
  <c r="G12841" i="1"/>
  <c r="J12841" i="1" s="1"/>
  <c r="G12842" i="1"/>
  <c r="J12842" i="1" s="1"/>
  <c r="G12843" i="1"/>
  <c r="J12843" i="1" s="1"/>
  <c r="G12844" i="1"/>
  <c r="J12844" i="1" s="1"/>
  <c r="G12845" i="1"/>
  <c r="J12845" i="1" s="1"/>
  <c r="G12846" i="1"/>
  <c r="J12846" i="1" s="1"/>
  <c r="G12847" i="1"/>
  <c r="J12847" i="1" s="1"/>
  <c r="G12848" i="1"/>
  <c r="J12848" i="1" s="1"/>
  <c r="G12849" i="1"/>
  <c r="J12849" i="1" s="1"/>
  <c r="G12850" i="1"/>
  <c r="J12850" i="1" s="1"/>
  <c r="G12851" i="1"/>
  <c r="J12851" i="1" s="1"/>
  <c r="G12852" i="1"/>
  <c r="J12852" i="1" s="1"/>
  <c r="G12853" i="1"/>
  <c r="J12853" i="1" s="1"/>
  <c r="G12854" i="1"/>
  <c r="J12854" i="1" s="1"/>
  <c r="G12855" i="1"/>
  <c r="J12855" i="1" s="1"/>
  <c r="G12856" i="1"/>
  <c r="J12856" i="1" s="1"/>
  <c r="G12857" i="1"/>
  <c r="J12857" i="1" s="1"/>
  <c r="G12858" i="1"/>
  <c r="J12858" i="1" s="1"/>
  <c r="G12859" i="1"/>
  <c r="J12859" i="1" s="1"/>
  <c r="G12860" i="1"/>
  <c r="J12860" i="1" s="1"/>
  <c r="G12861" i="1"/>
  <c r="J12861" i="1" s="1"/>
  <c r="G12862" i="1"/>
  <c r="J12862" i="1" s="1"/>
  <c r="G12863" i="1"/>
  <c r="J12863" i="1" s="1"/>
  <c r="G12864" i="1"/>
  <c r="J12864" i="1" s="1"/>
  <c r="G12865" i="1"/>
  <c r="J12865" i="1" s="1"/>
  <c r="G12866" i="1"/>
  <c r="J12866" i="1" s="1"/>
  <c r="G12867" i="1"/>
  <c r="J12867" i="1" s="1"/>
  <c r="G12868" i="1"/>
  <c r="J12868" i="1" s="1"/>
  <c r="G12869" i="1"/>
  <c r="J12869" i="1" s="1"/>
  <c r="G12870" i="1"/>
  <c r="J12870" i="1" s="1"/>
  <c r="G12871" i="1"/>
  <c r="J12871" i="1" s="1"/>
  <c r="G12872" i="1"/>
  <c r="J12872" i="1" s="1"/>
  <c r="G12873" i="1"/>
  <c r="J12873" i="1" s="1"/>
  <c r="G12874" i="1"/>
  <c r="J12874" i="1" s="1"/>
  <c r="G12875" i="1"/>
  <c r="J12875" i="1" s="1"/>
  <c r="G12876" i="1"/>
  <c r="J12876" i="1" s="1"/>
  <c r="G12877" i="1"/>
  <c r="J12877" i="1" s="1"/>
  <c r="G12878" i="1"/>
  <c r="J12878" i="1" s="1"/>
  <c r="G12879" i="1"/>
  <c r="J12879" i="1" s="1"/>
  <c r="G12880" i="1"/>
  <c r="J12880" i="1" s="1"/>
  <c r="G12881" i="1"/>
  <c r="J12881" i="1" s="1"/>
  <c r="G12882" i="1"/>
  <c r="J12882" i="1" s="1"/>
  <c r="G12883" i="1"/>
  <c r="J12883" i="1" s="1"/>
  <c r="G12884" i="1"/>
  <c r="J12884" i="1" s="1"/>
  <c r="G12885" i="1"/>
  <c r="J12885" i="1" s="1"/>
  <c r="G12886" i="1"/>
  <c r="J12886" i="1" s="1"/>
  <c r="G12887" i="1"/>
  <c r="J12887" i="1" s="1"/>
  <c r="G12888" i="1"/>
  <c r="J12888" i="1" s="1"/>
  <c r="G12889" i="1"/>
  <c r="J12889" i="1" s="1"/>
  <c r="G12890" i="1"/>
  <c r="J12890" i="1" s="1"/>
  <c r="G12891" i="1"/>
  <c r="J12891" i="1" s="1"/>
  <c r="G12892" i="1"/>
  <c r="J12892" i="1" s="1"/>
  <c r="G12893" i="1"/>
  <c r="J12893" i="1" s="1"/>
  <c r="G12894" i="1"/>
  <c r="J12894" i="1" s="1"/>
  <c r="G12895" i="1"/>
  <c r="J12895" i="1" s="1"/>
  <c r="G12896" i="1"/>
  <c r="J12896" i="1" s="1"/>
  <c r="G12897" i="1"/>
  <c r="J12897" i="1" s="1"/>
  <c r="G12898" i="1"/>
  <c r="J12898" i="1" s="1"/>
  <c r="G12899" i="1"/>
  <c r="J12899" i="1" s="1"/>
  <c r="G12900" i="1"/>
  <c r="J12900" i="1" s="1"/>
  <c r="G12901" i="1"/>
  <c r="J12901" i="1" s="1"/>
  <c r="G12902" i="1"/>
  <c r="J12902" i="1" s="1"/>
  <c r="G12903" i="1"/>
  <c r="J12903" i="1" s="1"/>
  <c r="G12904" i="1"/>
  <c r="J12904" i="1" s="1"/>
  <c r="G12905" i="1"/>
  <c r="J12905" i="1" s="1"/>
  <c r="G12906" i="1"/>
  <c r="J12906" i="1" s="1"/>
  <c r="G12907" i="1"/>
  <c r="J12907" i="1" s="1"/>
  <c r="G12908" i="1"/>
  <c r="J12908" i="1" s="1"/>
  <c r="G12909" i="1"/>
  <c r="J12909" i="1" s="1"/>
  <c r="G12910" i="1"/>
  <c r="J12910" i="1" s="1"/>
  <c r="G12911" i="1"/>
  <c r="J12911" i="1" s="1"/>
  <c r="G12912" i="1"/>
  <c r="J12912" i="1" s="1"/>
  <c r="G12913" i="1"/>
  <c r="J12913" i="1" s="1"/>
  <c r="G12914" i="1"/>
  <c r="J12914" i="1" s="1"/>
  <c r="G12915" i="1"/>
  <c r="J12915" i="1" s="1"/>
  <c r="G12916" i="1"/>
  <c r="J12916" i="1" s="1"/>
  <c r="G12917" i="1"/>
  <c r="J12917" i="1" s="1"/>
  <c r="G12918" i="1"/>
  <c r="J12918" i="1" s="1"/>
  <c r="G12919" i="1"/>
  <c r="J12919" i="1" s="1"/>
  <c r="G12920" i="1"/>
  <c r="J12920" i="1" s="1"/>
  <c r="G12921" i="1"/>
  <c r="J12921" i="1" s="1"/>
  <c r="G12922" i="1"/>
  <c r="J12922" i="1" s="1"/>
  <c r="G12923" i="1"/>
  <c r="J12923" i="1" s="1"/>
  <c r="G12924" i="1"/>
  <c r="J12924" i="1" s="1"/>
  <c r="G12925" i="1"/>
  <c r="J12925" i="1" s="1"/>
  <c r="G12926" i="1"/>
  <c r="J12926" i="1" s="1"/>
  <c r="G12927" i="1"/>
  <c r="J12927" i="1" s="1"/>
  <c r="G12928" i="1"/>
  <c r="J12928" i="1" s="1"/>
  <c r="G12929" i="1"/>
  <c r="J12929" i="1" s="1"/>
  <c r="G12930" i="1"/>
  <c r="J12930" i="1" s="1"/>
  <c r="G12931" i="1"/>
  <c r="J12931" i="1" s="1"/>
  <c r="G12932" i="1"/>
  <c r="J12932" i="1" s="1"/>
  <c r="G12933" i="1"/>
  <c r="J12933" i="1" s="1"/>
  <c r="G12934" i="1"/>
  <c r="J12934" i="1" s="1"/>
  <c r="G12935" i="1"/>
  <c r="J12935" i="1" s="1"/>
  <c r="G12936" i="1"/>
  <c r="J12936" i="1" s="1"/>
  <c r="G12937" i="1"/>
  <c r="J12937" i="1" s="1"/>
  <c r="G12938" i="1"/>
  <c r="J12938" i="1" s="1"/>
  <c r="G12939" i="1"/>
  <c r="J12939" i="1" s="1"/>
  <c r="G12940" i="1"/>
  <c r="J12940" i="1" s="1"/>
  <c r="G12941" i="1"/>
  <c r="J12941" i="1" s="1"/>
  <c r="G12942" i="1"/>
  <c r="J12942" i="1" s="1"/>
  <c r="G12943" i="1"/>
  <c r="J12943" i="1" s="1"/>
  <c r="G12944" i="1"/>
  <c r="J12944" i="1" s="1"/>
  <c r="G12945" i="1"/>
  <c r="J12945" i="1" s="1"/>
  <c r="G12946" i="1"/>
  <c r="J12946" i="1" s="1"/>
  <c r="G12947" i="1"/>
  <c r="J12947" i="1" s="1"/>
  <c r="G12948" i="1"/>
  <c r="J12948" i="1" s="1"/>
  <c r="G12949" i="1"/>
  <c r="J12949" i="1" s="1"/>
  <c r="G12950" i="1"/>
  <c r="J12950" i="1" s="1"/>
  <c r="G12951" i="1"/>
  <c r="J12951" i="1" s="1"/>
  <c r="G12952" i="1"/>
  <c r="J12952" i="1" s="1"/>
  <c r="G12953" i="1"/>
  <c r="J12953" i="1" s="1"/>
  <c r="G12954" i="1"/>
  <c r="J12954" i="1" s="1"/>
  <c r="G12955" i="1"/>
  <c r="J12955" i="1" s="1"/>
  <c r="G12956" i="1"/>
  <c r="J12956" i="1" s="1"/>
  <c r="G12957" i="1"/>
  <c r="J12957" i="1" s="1"/>
  <c r="G12958" i="1"/>
  <c r="J12958" i="1" s="1"/>
  <c r="G12959" i="1"/>
  <c r="J12959" i="1" s="1"/>
  <c r="G12960" i="1"/>
  <c r="J12960" i="1" s="1"/>
  <c r="G12961" i="1"/>
  <c r="J12961" i="1" s="1"/>
  <c r="G12962" i="1"/>
  <c r="J12962" i="1" s="1"/>
  <c r="G12963" i="1"/>
  <c r="J12963" i="1" s="1"/>
  <c r="G12964" i="1"/>
  <c r="J12964" i="1" s="1"/>
  <c r="G12965" i="1"/>
  <c r="J12965" i="1" s="1"/>
  <c r="G12966" i="1"/>
  <c r="J12966" i="1" s="1"/>
  <c r="G12967" i="1"/>
  <c r="J12967" i="1" s="1"/>
  <c r="G12968" i="1"/>
  <c r="J12968" i="1" s="1"/>
  <c r="G12969" i="1"/>
  <c r="J12969" i="1" s="1"/>
  <c r="G12970" i="1"/>
  <c r="J12970" i="1" s="1"/>
  <c r="G12971" i="1"/>
  <c r="J12971" i="1" s="1"/>
  <c r="G12972" i="1"/>
  <c r="J12972" i="1" s="1"/>
  <c r="G12973" i="1"/>
  <c r="J12973" i="1" s="1"/>
  <c r="G12974" i="1"/>
  <c r="J12974" i="1" s="1"/>
  <c r="G12975" i="1"/>
  <c r="J12975" i="1" s="1"/>
  <c r="G12976" i="1"/>
  <c r="J12976" i="1" s="1"/>
  <c r="G12977" i="1"/>
  <c r="J12977" i="1" s="1"/>
  <c r="G12978" i="1"/>
  <c r="J12978" i="1" s="1"/>
  <c r="G12979" i="1"/>
  <c r="J12979" i="1" s="1"/>
  <c r="G12980" i="1"/>
  <c r="J12980" i="1" s="1"/>
  <c r="G12981" i="1"/>
  <c r="J12981" i="1" s="1"/>
  <c r="G12982" i="1"/>
  <c r="J12982" i="1" s="1"/>
  <c r="G12983" i="1"/>
  <c r="J12983" i="1" s="1"/>
  <c r="G12984" i="1"/>
  <c r="J12984" i="1" s="1"/>
  <c r="G12985" i="1"/>
  <c r="J12985" i="1" s="1"/>
  <c r="G12986" i="1"/>
  <c r="J12986" i="1" s="1"/>
  <c r="G12987" i="1"/>
  <c r="J12987" i="1" s="1"/>
  <c r="G12988" i="1"/>
  <c r="J12988" i="1" s="1"/>
  <c r="G12989" i="1"/>
  <c r="J12989" i="1" s="1"/>
  <c r="G12990" i="1"/>
  <c r="J12990" i="1" s="1"/>
  <c r="G12991" i="1"/>
  <c r="J12991" i="1" s="1"/>
  <c r="G12992" i="1"/>
  <c r="J12992" i="1" s="1"/>
  <c r="G12993" i="1"/>
  <c r="J12993" i="1" s="1"/>
  <c r="G12994" i="1"/>
  <c r="J12994" i="1" s="1"/>
  <c r="G12995" i="1"/>
  <c r="J12995" i="1" s="1"/>
  <c r="G12996" i="1"/>
  <c r="J12996" i="1" s="1"/>
  <c r="G12997" i="1"/>
  <c r="J12997" i="1" s="1"/>
  <c r="G12998" i="1"/>
  <c r="J12998" i="1" s="1"/>
  <c r="G12999" i="1"/>
  <c r="J12999" i="1" s="1"/>
  <c r="G13000" i="1"/>
  <c r="J13000" i="1" s="1"/>
  <c r="G13001" i="1"/>
  <c r="J13001" i="1" s="1"/>
  <c r="G13002" i="1"/>
  <c r="J13002" i="1" s="1"/>
  <c r="G13003" i="1"/>
  <c r="J13003" i="1" s="1"/>
  <c r="G13004" i="1"/>
  <c r="J13004" i="1" s="1"/>
  <c r="G13005" i="1"/>
  <c r="J13005" i="1" s="1"/>
  <c r="G13006" i="1"/>
  <c r="J13006" i="1" s="1"/>
  <c r="G13007" i="1"/>
  <c r="J13007" i="1" s="1"/>
  <c r="G13008" i="1"/>
  <c r="J13008" i="1" s="1"/>
  <c r="G13009" i="1"/>
  <c r="J13009" i="1" s="1"/>
  <c r="G13010" i="1"/>
  <c r="J13010" i="1" s="1"/>
  <c r="G13011" i="1"/>
  <c r="J13011" i="1" s="1"/>
  <c r="G13012" i="1"/>
  <c r="J13012" i="1" s="1"/>
  <c r="G13013" i="1"/>
  <c r="J13013" i="1" s="1"/>
  <c r="G13014" i="1"/>
  <c r="J13014" i="1" s="1"/>
  <c r="G13015" i="1"/>
  <c r="J13015" i="1" s="1"/>
  <c r="G13016" i="1"/>
  <c r="J13016" i="1" s="1"/>
  <c r="G13017" i="1"/>
  <c r="J13017" i="1" s="1"/>
  <c r="G13018" i="1"/>
  <c r="J13018" i="1" s="1"/>
  <c r="G13019" i="1"/>
  <c r="J13019" i="1" s="1"/>
  <c r="G13020" i="1"/>
  <c r="J13020" i="1" s="1"/>
  <c r="G13021" i="1"/>
  <c r="J13021" i="1" s="1"/>
  <c r="G13022" i="1"/>
  <c r="J13022" i="1" s="1"/>
  <c r="G13023" i="1"/>
  <c r="J13023" i="1" s="1"/>
  <c r="G13024" i="1"/>
  <c r="J13024" i="1" s="1"/>
  <c r="G13025" i="1"/>
  <c r="J13025" i="1" s="1"/>
  <c r="G13026" i="1"/>
  <c r="J13026" i="1" s="1"/>
  <c r="G13027" i="1"/>
  <c r="J13027" i="1" s="1"/>
  <c r="G13028" i="1"/>
  <c r="J13028" i="1" s="1"/>
  <c r="G13029" i="1"/>
  <c r="J13029" i="1" s="1"/>
  <c r="G13030" i="1"/>
  <c r="J13030" i="1" s="1"/>
  <c r="G13031" i="1"/>
  <c r="J13031" i="1" s="1"/>
  <c r="G13032" i="1"/>
  <c r="J13032" i="1" s="1"/>
  <c r="G13033" i="1"/>
  <c r="J13033" i="1" s="1"/>
  <c r="G13034" i="1"/>
  <c r="J13034" i="1" s="1"/>
  <c r="G13035" i="1"/>
  <c r="J13035" i="1" s="1"/>
  <c r="G13036" i="1"/>
  <c r="J13036" i="1" s="1"/>
  <c r="G13037" i="1"/>
  <c r="J13037" i="1" s="1"/>
  <c r="G13038" i="1"/>
  <c r="J13038" i="1" s="1"/>
  <c r="G13039" i="1"/>
  <c r="J13039" i="1" s="1"/>
  <c r="G13040" i="1"/>
  <c r="J13040" i="1" s="1"/>
  <c r="G13041" i="1"/>
  <c r="J13041" i="1" s="1"/>
  <c r="G13042" i="1"/>
  <c r="J13042" i="1" s="1"/>
  <c r="G13043" i="1"/>
  <c r="J13043" i="1" s="1"/>
  <c r="G13044" i="1"/>
  <c r="J13044" i="1" s="1"/>
  <c r="G13045" i="1"/>
  <c r="J13045" i="1" s="1"/>
  <c r="G13046" i="1"/>
  <c r="J13046" i="1" s="1"/>
  <c r="G13047" i="1"/>
  <c r="J13047" i="1" s="1"/>
  <c r="G13048" i="1"/>
  <c r="J13048" i="1" s="1"/>
  <c r="G13049" i="1"/>
  <c r="J13049" i="1" s="1"/>
  <c r="G13050" i="1"/>
  <c r="J13050" i="1" s="1"/>
  <c r="G13051" i="1"/>
  <c r="J13051" i="1" s="1"/>
  <c r="G13052" i="1"/>
  <c r="J13052" i="1" s="1"/>
  <c r="G13053" i="1"/>
  <c r="J13053" i="1" s="1"/>
  <c r="G13054" i="1"/>
  <c r="J13054" i="1" s="1"/>
  <c r="G13055" i="1"/>
  <c r="J13055" i="1" s="1"/>
  <c r="G13056" i="1"/>
  <c r="J13056" i="1" s="1"/>
  <c r="G13057" i="1"/>
  <c r="J13057" i="1" s="1"/>
  <c r="G13058" i="1"/>
  <c r="J13058" i="1" s="1"/>
  <c r="G13059" i="1"/>
  <c r="J13059" i="1" s="1"/>
  <c r="G13060" i="1"/>
  <c r="J13060" i="1" s="1"/>
  <c r="G13061" i="1"/>
  <c r="J13061" i="1" s="1"/>
  <c r="G13062" i="1"/>
  <c r="J13062" i="1" s="1"/>
  <c r="G13063" i="1"/>
  <c r="J13063" i="1" s="1"/>
  <c r="G13064" i="1"/>
  <c r="J13064" i="1" s="1"/>
  <c r="G13065" i="1"/>
  <c r="J13065" i="1" s="1"/>
  <c r="G13066" i="1"/>
  <c r="J13066" i="1" s="1"/>
  <c r="G13067" i="1"/>
  <c r="J13067" i="1" s="1"/>
  <c r="G13068" i="1"/>
  <c r="J13068" i="1" s="1"/>
  <c r="G13069" i="1"/>
  <c r="J13069" i="1" s="1"/>
  <c r="G13070" i="1"/>
  <c r="J13070" i="1" s="1"/>
  <c r="G13071" i="1"/>
  <c r="J13071" i="1" s="1"/>
  <c r="G13072" i="1"/>
  <c r="J13072" i="1" s="1"/>
  <c r="G13073" i="1"/>
  <c r="J13073" i="1" s="1"/>
  <c r="G13074" i="1"/>
  <c r="J13074" i="1" s="1"/>
  <c r="G13075" i="1"/>
  <c r="J13075" i="1" s="1"/>
  <c r="G13076" i="1"/>
  <c r="J13076" i="1" s="1"/>
  <c r="G13077" i="1"/>
  <c r="J13077" i="1" s="1"/>
  <c r="G13078" i="1"/>
  <c r="J13078" i="1" s="1"/>
  <c r="G13079" i="1"/>
  <c r="J13079" i="1" s="1"/>
  <c r="G13080" i="1"/>
  <c r="J13080" i="1" s="1"/>
  <c r="G13081" i="1"/>
  <c r="J13081" i="1" s="1"/>
  <c r="G13082" i="1"/>
  <c r="J13082" i="1" s="1"/>
  <c r="G13083" i="1"/>
  <c r="J13083" i="1" s="1"/>
  <c r="G13084" i="1"/>
  <c r="J13084" i="1" s="1"/>
  <c r="G13085" i="1"/>
  <c r="J13085" i="1" s="1"/>
  <c r="G13086" i="1"/>
  <c r="J13086" i="1" s="1"/>
  <c r="G13087" i="1"/>
  <c r="J13087" i="1" s="1"/>
  <c r="G13088" i="1"/>
  <c r="J13088" i="1" s="1"/>
  <c r="G13089" i="1"/>
  <c r="J13089" i="1" s="1"/>
  <c r="G13090" i="1"/>
  <c r="J13090" i="1" s="1"/>
  <c r="G13091" i="1"/>
  <c r="J13091" i="1" s="1"/>
  <c r="G13092" i="1"/>
  <c r="J13092" i="1" s="1"/>
  <c r="G13093" i="1"/>
  <c r="J13093" i="1" s="1"/>
  <c r="G13094" i="1"/>
  <c r="J13094" i="1" s="1"/>
  <c r="G13095" i="1"/>
  <c r="J13095" i="1" s="1"/>
  <c r="G13096" i="1"/>
  <c r="J13096" i="1" s="1"/>
  <c r="G13097" i="1"/>
  <c r="J13097" i="1" s="1"/>
  <c r="G13098" i="1"/>
  <c r="J13098" i="1" s="1"/>
  <c r="G13099" i="1"/>
  <c r="J13099" i="1" s="1"/>
  <c r="G13100" i="1"/>
  <c r="J13100" i="1" s="1"/>
  <c r="G13101" i="1"/>
  <c r="J13101" i="1" s="1"/>
  <c r="G13102" i="1"/>
  <c r="J13102" i="1" s="1"/>
  <c r="G13103" i="1"/>
  <c r="J13103" i="1" s="1"/>
  <c r="G13104" i="1"/>
  <c r="J13104" i="1" s="1"/>
  <c r="G13105" i="1"/>
  <c r="J13105" i="1" s="1"/>
  <c r="G13106" i="1"/>
  <c r="J13106" i="1" s="1"/>
  <c r="G13107" i="1"/>
  <c r="J13107" i="1" s="1"/>
  <c r="G13108" i="1"/>
  <c r="J13108" i="1" s="1"/>
  <c r="G13109" i="1"/>
  <c r="J13109" i="1" s="1"/>
  <c r="G13110" i="1"/>
  <c r="J13110" i="1" s="1"/>
  <c r="G13111" i="1"/>
  <c r="J13111" i="1" s="1"/>
  <c r="G13112" i="1"/>
  <c r="J13112" i="1" s="1"/>
  <c r="G13113" i="1"/>
  <c r="J13113" i="1" s="1"/>
  <c r="G13114" i="1"/>
  <c r="J13114" i="1" s="1"/>
  <c r="G13115" i="1"/>
  <c r="J13115" i="1" s="1"/>
  <c r="G13116" i="1"/>
  <c r="J13116" i="1" s="1"/>
  <c r="G13117" i="1"/>
  <c r="J13117" i="1" s="1"/>
  <c r="G13118" i="1"/>
  <c r="J13118" i="1" s="1"/>
  <c r="G13119" i="1"/>
  <c r="J13119" i="1" s="1"/>
  <c r="G13120" i="1"/>
  <c r="J13120" i="1" s="1"/>
  <c r="G13121" i="1"/>
  <c r="J13121" i="1" s="1"/>
  <c r="G13122" i="1"/>
  <c r="J13122" i="1" s="1"/>
  <c r="G13123" i="1"/>
  <c r="J13123" i="1" s="1"/>
  <c r="G13124" i="1"/>
  <c r="J13124" i="1" s="1"/>
  <c r="G13125" i="1"/>
  <c r="J13125" i="1" s="1"/>
  <c r="G13126" i="1"/>
  <c r="J13126" i="1" s="1"/>
  <c r="G13127" i="1"/>
  <c r="J13127" i="1" s="1"/>
  <c r="G13128" i="1"/>
  <c r="J13128" i="1" s="1"/>
  <c r="G13129" i="1"/>
  <c r="J13129" i="1" s="1"/>
  <c r="G13130" i="1"/>
  <c r="J13130" i="1" s="1"/>
  <c r="G13131" i="1"/>
  <c r="J13131" i="1" s="1"/>
  <c r="G13132" i="1"/>
  <c r="J13132" i="1" s="1"/>
  <c r="G13133" i="1"/>
  <c r="J13133" i="1" s="1"/>
  <c r="G13134" i="1"/>
  <c r="J13134" i="1" s="1"/>
  <c r="G13135" i="1"/>
  <c r="J13135" i="1" s="1"/>
  <c r="G13136" i="1"/>
  <c r="J13136" i="1" s="1"/>
  <c r="G13137" i="1"/>
  <c r="J13137" i="1" s="1"/>
  <c r="G13138" i="1"/>
  <c r="J13138" i="1" s="1"/>
  <c r="G13139" i="1"/>
  <c r="J13139" i="1" s="1"/>
  <c r="G13140" i="1"/>
  <c r="J13140" i="1" s="1"/>
  <c r="G13141" i="1"/>
  <c r="J13141" i="1" s="1"/>
  <c r="G13142" i="1"/>
  <c r="J13142" i="1" s="1"/>
  <c r="G13143" i="1"/>
  <c r="J13143" i="1" s="1"/>
  <c r="G13144" i="1"/>
  <c r="J13144" i="1" s="1"/>
  <c r="G13145" i="1"/>
  <c r="J13145" i="1" s="1"/>
  <c r="G13146" i="1"/>
  <c r="J13146" i="1" s="1"/>
  <c r="G13147" i="1"/>
  <c r="J13147" i="1" s="1"/>
  <c r="G13148" i="1"/>
  <c r="J13148" i="1" s="1"/>
  <c r="G13149" i="1"/>
  <c r="J13149" i="1" s="1"/>
  <c r="G13150" i="1"/>
  <c r="J13150" i="1" s="1"/>
  <c r="G13151" i="1"/>
  <c r="J13151" i="1" s="1"/>
  <c r="G13152" i="1"/>
  <c r="J13152" i="1" s="1"/>
  <c r="G13153" i="1"/>
  <c r="J13153" i="1" s="1"/>
  <c r="G13154" i="1"/>
  <c r="J13154" i="1" s="1"/>
  <c r="G13155" i="1"/>
  <c r="J13155" i="1" s="1"/>
  <c r="G13156" i="1"/>
  <c r="J13156" i="1" s="1"/>
  <c r="G13157" i="1"/>
  <c r="J13157" i="1" s="1"/>
  <c r="G13158" i="1"/>
  <c r="J13158" i="1" s="1"/>
  <c r="G13159" i="1"/>
  <c r="J13159" i="1" s="1"/>
  <c r="G13160" i="1"/>
  <c r="J13160" i="1" s="1"/>
  <c r="G13161" i="1"/>
  <c r="J13161" i="1" s="1"/>
  <c r="G13162" i="1"/>
  <c r="J13162" i="1" s="1"/>
  <c r="G13163" i="1"/>
  <c r="J13163" i="1" s="1"/>
  <c r="G13164" i="1"/>
  <c r="J13164" i="1" s="1"/>
  <c r="G13165" i="1"/>
  <c r="J13165" i="1" s="1"/>
  <c r="G13166" i="1"/>
  <c r="J13166" i="1" s="1"/>
  <c r="G13167" i="1"/>
  <c r="J13167" i="1" s="1"/>
  <c r="G13168" i="1"/>
  <c r="J13168" i="1" s="1"/>
  <c r="G13169" i="1"/>
  <c r="J13169" i="1" s="1"/>
  <c r="G13170" i="1"/>
  <c r="J13170" i="1" s="1"/>
  <c r="G13171" i="1"/>
  <c r="J13171" i="1" s="1"/>
  <c r="G13172" i="1"/>
  <c r="J13172" i="1" s="1"/>
  <c r="G13173" i="1"/>
  <c r="J13173" i="1" s="1"/>
  <c r="G13174" i="1"/>
  <c r="J13174" i="1" s="1"/>
  <c r="G13175" i="1"/>
  <c r="J13175" i="1" s="1"/>
  <c r="G13176" i="1"/>
  <c r="J13176" i="1" s="1"/>
  <c r="G13177" i="1"/>
  <c r="J13177" i="1" s="1"/>
  <c r="G13178" i="1"/>
  <c r="J13178" i="1" s="1"/>
  <c r="G13179" i="1"/>
  <c r="J13179" i="1" s="1"/>
  <c r="G13180" i="1"/>
  <c r="J13180" i="1" s="1"/>
  <c r="G13181" i="1"/>
  <c r="J13181" i="1" s="1"/>
  <c r="G13182" i="1"/>
  <c r="J13182" i="1" s="1"/>
  <c r="G13183" i="1"/>
  <c r="J13183" i="1" s="1"/>
  <c r="G13184" i="1"/>
  <c r="J13184" i="1" s="1"/>
  <c r="G13185" i="1"/>
  <c r="J13185" i="1" s="1"/>
  <c r="G13186" i="1"/>
  <c r="J13186" i="1" s="1"/>
  <c r="G13187" i="1"/>
  <c r="J13187" i="1" s="1"/>
  <c r="G13188" i="1"/>
  <c r="J13188" i="1" s="1"/>
  <c r="G13189" i="1"/>
  <c r="J13189" i="1" s="1"/>
  <c r="G13190" i="1"/>
  <c r="J13190" i="1" s="1"/>
  <c r="G13191" i="1"/>
  <c r="J13191" i="1" s="1"/>
  <c r="G13192" i="1"/>
  <c r="J13192" i="1" s="1"/>
  <c r="G13193" i="1"/>
  <c r="J13193" i="1" s="1"/>
  <c r="G13194" i="1"/>
  <c r="J13194" i="1" s="1"/>
  <c r="G13195" i="1"/>
  <c r="J13195" i="1" s="1"/>
  <c r="G13196" i="1"/>
  <c r="J13196" i="1" s="1"/>
  <c r="G13197" i="1"/>
  <c r="J13197" i="1" s="1"/>
  <c r="G13198" i="1"/>
  <c r="J13198" i="1" s="1"/>
  <c r="G13199" i="1"/>
  <c r="J13199" i="1" s="1"/>
  <c r="G13200" i="1"/>
  <c r="J13200" i="1" s="1"/>
  <c r="G13201" i="1"/>
  <c r="J13201" i="1" s="1"/>
  <c r="G13202" i="1"/>
  <c r="J13202" i="1" s="1"/>
  <c r="G13203" i="1"/>
  <c r="J13203" i="1" s="1"/>
  <c r="G13204" i="1"/>
  <c r="J13204" i="1" s="1"/>
  <c r="G13205" i="1"/>
  <c r="J13205" i="1" s="1"/>
  <c r="G13206" i="1"/>
  <c r="J13206" i="1" s="1"/>
  <c r="G13207" i="1"/>
  <c r="J13207" i="1" s="1"/>
  <c r="G13208" i="1"/>
  <c r="J13208" i="1" s="1"/>
  <c r="G13209" i="1"/>
  <c r="J13209" i="1" s="1"/>
  <c r="G13210" i="1"/>
  <c r="J13210" i="1" s="1"/>
  <c r="G13211" i="1"/>
  <c r="J13211" i="1" s="1"/>
  <c r="G13212" i="1"/>
  <c r="J13212" i="1" s="1"/>
  <c r="G13213" i="1"/>
  <c r="J13213" i="1" s="1"/>
  <c r="G13214" i="1"/>
  <c r="J13214" i="1" s="1"/>
  <c r="G13215" i="1"/>
  <c r="J13215" i="1" s="1"/>
  <c r="G13216" i="1"/>
  <c r="J13216" i="1" s="1"/>
  <c r="G13217" i="1"/>
  <c r="J13217" i="1" s="1"/>
  <c r="G13218" i="1"/>
  <c r="J13218" i="1" s="1"/>
  <c r="G13219" i="1"/>
  <c r="J13219" i="1" s="1"/>
  <c r="G13220" i="1"/>
  <c r="J13220" i="1" s="1"/>
  <c r="G13221" i="1"/>
  <c r="J13221" i="1" s="1"/>
  <c r="G13222" i="1"/>
  <c r="J13222" i="1" s="1"/>
  <c r="G13223" i="1"/>
  <c r="J13223" i="1" s="1"/>
  <c r="G13224" i="1"/>
  <c r="J13224" i="1" s="1"/>
  <c r="G13225" i="1"/>
  <c r="J13225" i="1" s="1"/>
  <c r="G13226" i="1"/>
  <c r="J13226" i="1" s="1"/>
  <c r="G13227" i="1"/>
  <c r="J13227" i="1" s="1"/>
  <c r="G13228" i="1"/>
  <c r="J13228" i="1" s="1"/>
  <c r="G13229" i="1"/>
  <c r="J13229" i="1" s="1"/>
  <c r="G13230" i="1"/>
  <c r="J13230" i="1" s="1"/>
  <c r="G13231" i="1"/>
  <c r="J13231" i="1" s="1"/>
  <c r="G13232" i="1"/>
  <c r="J13232" i="1" s="1"/>
  <c r="G13233" i="1"/>
  <c r="J13233" i="1" s="1"/>
  <c r="G13234" i="1"/>
  <c r="J13234" i="1" s="1"/>
  <c r="G13235" i="1"/>
  <c r="J13235" i="1" s="1"/>
  <c r="G13236" i="1"/>
  <c r="J13236" i="1" s="1"/>
  <c r="G13237" i="1"/>
  <c r="J13237" i="1" s="1"/>
  <c r="G13238" i="1"/>
  <c r="J13238" i="1" s="1"/>
  <c r="G13239" i="1"/>
  <c r="J13239" i="1" s="1"/>
  <c r="G13240" i="1"/>
  <c r="J13240" i="1" s="1"/>
  <c r="G13241" i="1"/>
  <c r="J13241" i="1" s="1"/>
  <c r="G13242" i="1"/>
  <c r="J13242" i="1" s="1"/>
  <c r="G13243" i="1"/>
  <c r="J13243" i="1" s="1"/>
  <c r="G13244" i="1"/>
  <c r="J13244" i="1" s="1"/>
  <c r="G13245" i="1"/>
  <c r="J13245" i="1" s="1"/>
  <c r="G13246" i="1"/>
  <c r="J13246" i="1" s="1"/>
  <c r="G13247" i="1"/>
  <c r="J13247" i="1" s="1"/>
  <c r="G13248" i="1"/>
  <c r="J13248" i="1" s="1"/>
  <c r="G13249" i="1"/>
  <c r="J13249" i="1" s="1"/>
  <c r="G13250" i="1"/>
  <c r="J13250" i="1" s="1"/>
  <c r="G13251" i="1"/>
  <c r="J13251" i="1" s="1"/>
  <c r="G13252" i="1"/>
  <c r="J13252" i="1" s="1"/>
  <c r="G13253" i="1"/>
  <c r="J13253" i="1" s="1"/>
  <c r="G13254" i="1"/>
  <c r="J13254" i="1" s="1"/>
  <c r="G13255" i="1"/>
  <c r="J13255" i="1" s="1"/>
  <c r="G13256" i="1"/>
  <c r="J13256" i="1" s="1"/>
  <c r="G13257" i="1"/>
  <c r="J13257" i="1" s="1"/>
  <c r="G13258" i="1"/>
  <c r="J13258" i="1" s="1"/>
  <c r="G13259" i="1"/>
  <c r="J13259" i="1" s="1"/>
  <c r="G13260" i="1"/>
  <c r="J13260" i="1" s="1"/>
  <c r="G13261" i="1"/>
  <c r="J13261" i="1" s="1"/>
  <c r="G13262" i="1"/>
  <c r="J13262" i="1" s="1"/>
  <c r="G13263" i="1"/>
  <c r="J13263" i="1" s="1"/>
  <c r="G13264" i="1"/>
  <c r="J13264" i="1" s="1"/>
  <c r="G12728" i="1" l="1"/>
  <c r="J12728" i="1" s="1"/>
  <c r="G12593" i="1" l="1"/>
  <c r="J12593" i="1" s="1"/>
  <c r="G12594" i="1"/>
  <c r="J12594" i="1" s="1"/>
  <c r="G12595" i="1"/>
  <c r="J12595" i="1" s="1"/>
  <c r="G12596" i="1"/>
  <c r="J12596" i="1" s="1"/>
  <c r="G12597" i="1"/>
  <c r="J12597" i="1" s="1"/>
  <c r="G12598" i="1"/>
  <c r="J12598" i="1" s="1"/>
  <c r="G12599" i="1"/>
  <c r="J12599" i="1" s="1"/>
  <c r="G12600" i="1"/>
  <c r="J12600" i="1" s="1"/>
  <c r="G12601" i="1"/>
  <c r="J12601" i="1" s="1"/>
  <c r="G12602" i="1"/>
  <c r="J12602" i="1" s="1"/>
  <c r="G12603" i="1"/>
  <c r="J12603" i="1" s="1"/>
  <c r="G12604" i="1"/>
  <c r="J12604" i="1" s="1"/>
  <c r="G12605" i="1"/>
  <c r="J12605" i="1" s="1"/>
  <c r="G12606" i="1"/>
  <c r="J12606" i="1" s="1"/>
  <c r="G12607" i="1"/>
  <c r="J12607" i="1" s="1"/>
  <c r="G12608" i="1"/>
  <c r="J12608" i="1" s="1"/>
  <c r="G12609" i="1"/>
  <c r="J12609" i="1" s="1"/>
  <c r="G12610" i="1"/>
  <c r="J12610" i="1" s="1"/>
  <c r="G12611" i="1"/>
  <c r="J12611" i="1" s="1"/>
  <c r="G12612" i="1"/>
  <c r="J12612" i="1" s="1"/>
  <c r="G12613" i="1"/>
  <c r="J12613" i="1" s="1"/>
  <c r="G12614" i="1"/>
  <c r="J12614" i="1" s="1"/>
  <c r="G12615" i="1"/>
  <c r="J12615" i="1" s="1"/>
  <c r="G12616" i="1"/>
  <c r="J12616" i="1" s="1"/>
  <c r="G12617" i="1"/>
  <c r="J12617" i="1" s="1"/>
  <c r="G12618" i="1"/>
  <c r="J12618" i="1" s="1"/>
  <c r="G12619" i="1"/>
  <c r="J12619" i="1" s="1"/>
  <c r="G12620" i="1"/>
  <c r="J12620" i="1" s="1"/>
  <c r="G12621" i="1"/>
  <c r="J12621" i="1" s="1"/>
  <c r="G12622" i="1"/>
  <c r="J12622" i="1" s="1"/>
  <c r="G12623" i="1"/>
  <c r="J12623" i="1" s="1"/>
  <c r="G12624" i="1"/>
  <c r="J12624" i="1" s="1"/>
  <c r="G12625" i="1"/>
  <c r="J12625" i="1" s="1"/>
  <c r="G12626" i="1"/>
  <c r="J12626" i="1" s="1"/>
  <c r="G12627" i="1"/>
  <c r="J12627" i="1" s="1"/>
  <c r="G12628" i="1"/>
  <c r="J12628" i="1" s="1"/>
  <c r="G12629" i="1"/>
  <c r="J12629" i="1" s="1"/>
  <c r="G12630" i="1"/>
  <c r="J12630" i="1" s="1"/>
  <c r="G12631" i="1"/>
  <c r="J12631" i="1" s="1"/>
  <c r="G12632" i="1"/>
  <c r="J12632" i="1" s="1"/>
  <c r="G12633" i="1"/>
  <c r="J12633" i="1" s="1"/>
  <c r="G12634" i="1"/>
  <c r="J12634" i="1" s="1"/>
  <c r="G12635" i="1"/>
  <c r="J12635" i="1" s="1"/>
  <c r="G12636" i="1"/>
  <c r="J12636" i="1" s="1"/>
  <c r="G12637" i="1"/>
  <c r="J12637" i="1" s="1"/>
  <c r="G12638" i="1"/>
  <c r="J12638" i="1" s="1"/>
  <c r="G12639" i="1"/>
  <c r="J12639" i="1" s="1"/>
  <c r="G12640" i="1"/>
  <c r="J12640" i="1" s="1"/>
  <c r="G12641" i="1"/>
  <c r="J12641" i="1" s="1"/>
  <c r="G12642" i="1"/>
  <c r="J12642" i="1" s="1"/>
  <c r="G12643" i="1"/>
  <c r="J12643" i="1" s="1"/>
  <c r="G12644" i="1"/>
  <c r="J12644" i="1" s="1"/>
  <c r="G12645" i="1"/>
  <c r="J12645" i="1" s="1"/>
  <c r="G12646" i="1"/>
  <c r="J12646" i="1" s="1"/>
  <c r="G12647" i="1"/>
  <c r="J12647" i="1" s="1"/>
  <c r="G12648" i="1"/>
  <c r="J12648" i="1" s="1"/>
  <c r="G12649" i="1"/>
  <c r="J12649" i="1" s="1"/>
  <c r="G12650" i="1"/>
  <c r="J12650" i="1" s="1"/>
  <c r="G12651" i="1"/>
  <c r="J12651" i="1" s="1"/>
  <c r="G12652" i="1"/>
  <c r="J12652" i="1" s="1"/>
  <c r="G12653" i="1"/>
  <c r="J12653" i="1" s="1"/>
  <c r="G12654" i="1"/>
  <c r="J12654" i="1" s="1"/>
  <c r="G12655" i="1"/>
  <c r="J12655" i="1" s="1"/>
  <c r="G12656" i="1"/>
  <c r="J12656" i="1" s="1"/>
  <c r="G12657" i="1"/>
  <c r="J12657" i="1" s="1"/>
  <c r="G12658" i="1"/>
  <c r="J12658" i="1" s="1"/>
  <c r="G12659" i="1"/>
  <c r="J12659" i="1" s="1"/>
  <c r="G12660" i="1"/>
  <c r="J12660" i="1" s="1"/>
  <c r="G12661" i="1"/>
  <c r="J12661" i="1" s="1"/>
  <c r="G12662" i="1"/>
  <c r="J12662" i="1" s="1"/>
  <c r="G12663" i="1"/>
  <c r="J12663" i="1" s="1"/>
  <c r="G12664" i="1"/>
  <c r="J12664" i="1" s="1"/>
  <c r="G12665" i="1"/>
  <c r="J12665" i="1" s="1"/>
  <c r="G12666" i="1"/>
  <c r="J12666" i="1" s="1"/>
  <c r="G12667" i="1"/>
  <c r="J12667" i="1" s="1"/>
  <c r="G12668" i="1"/>
  <c r="J12668" i="1" s="1"/>
  <c r="G12669" i="1"/>
  <c r="J12669" i="1" s="1"/>
  <c r="G12670" i="1"/>
  <c r="J12670" i="1" s="1"/>
  <c r="G12671" i="1"/>
  <c r="J12671" i="1" s="1"/>
  <c r="G12672" i="1"/>
  <c r="J12672" i="1" s="1"/>
  <c r="G12673" i="1"/>
  <c r="J12673" i="1" s="1"/>
  <c r="G12674" i="1"/>
  <c r="J12674" i="1" s="1"/>
  <c r="G12675" i="1"/>
  <c r="J12675" i="1" s="1"/>
  <c r="G12676" i="1"/>
  <c r="J12676" i="1" s="1"/>
  <c r="G12677" i="1"/>
  <c r="J12677" i="1" s="1"/>
  <c r="G12678" i="1"/>
  <c r="J12678" i="1" s="1"/>
  <c r="G12679" i="1"/>
  <c r="J12679" i="1" s="1"/>
  <c r="G12680" i="1"/>
  <c r="J12680" i="1" s="1"/>
  <c r="G12681" i="1"/>
  <c r="J12681" i="1" s="1"/>
  <c r="G12682" i="1"/>
  <c r="J12682" i="1" s="1"/>
  <c r="G12683" i="1"/>
  <c r="J12683" i="1" s="1"/>
  <c r="G12684" i="1"/>
  <c r="J12684" i="1" s="1"/>
  <c r="G12685" i="1"/>
  <c r="J12685" i="1" s="1"/>
  <c r="G12686" i="1"/>
  <c r="J12686" i="1" s="1"/>
  <c r="G12687" i="1"/>
  <c r="J12687" i="1" s="1"/>
  <c r="G12688" i="1"/>
  <c r="J12688" i="1" s="1"/>
  <c r="G12689" i="1"/>
  <c r="J12689" i="1" s="1"/>
  <c r="G12690" i="1"/>
  <c r="J12690" i="1" s="1"/>
  <c r="G12691" i="1"/>
  <c r="J12691" i="1" s="1"/>
  <c r="G12692" i="1"/>
  <c r="J12692" i="1" s="1"/>
  <c r="G12693" i="1"/>
  <c r="J12693" i="1" s="1"/>
  <c r="G12694" i="1"/>
  <c r="J12694" i="1" s="1"/>
  <c r="G12695" i="1"/>
  <c r="J12695" i="1" s="1"/>
  <c r="G12696" i="1"/>
  <c r="J12696" i="1" s="1"/>
  <c r="G12697" i="1"/>
  <c r="J12697" i="1" s="1"/>
  <c r="G12698" i="1"/>
  <c r="J12698" i="1" s="1"/>
  <c r="G12699" i="1"/>
  <c r="J12699" i="1" s="1"/>
  <c r="G12700" i="1"/>
  <c r="J12700" i="1" s="1"/>
  <c r="G12701" i="1"/>
  <c r="J12701" i="1" s="1"/>
  <c r="G12702" i="1"/>
  <c r="J12702" i="1" s="1"/>
  <c r="G12703" i="1"/>
  <c r="J12703" i="1" s="1"/>
  <c r="G12704" i="1"/>
  <c r="J12704" i="1" s="1"/>
  <c r="G12705" i="1"/>
  <c r="J12705" i="1" s="1"/>
  <c r="G12706" i="1"/>
  <c r="J12706" i="1" s="1"/>
  <c r="G12707" i="1"/>
  <c r="J12707" i="1" s="1"/>
  <c r="G12708" i="1"/>
  <c r="J12708" i="1" s="1"/>
  <c r="G12709" i="1"/>
  <c r="J12709" i="1" s="1"/>
  <c r="G12710" i="1"/>
  <c r="J12710" i="1" s="1"/>
  <c r="G12711" i="1"/>
  <c r="J12711" i="1" s="1"/>
  <c r="G12712" i="1"/>
  <c r="J12712" i="1" s="1"/>
  <c r="G12713" i="1"/>
  <c r="J12713" i="1" s="1"/>
  <c r="G12714" i="1"/>
  <c r="J12714" i="1" s="1"/>
  <c r="G12715" i="1"/>
  <c r="J12715" i="1" s="1"/>
  <c r="G12716" i="1"/>
  <c r="J12716" i="1" s="1"/>
  <c r="G12717" i="1"/>
  <c r="J12717" i="1" s="1"/>
  <c r="G12718" i="1"/>
  <c r="J12718" i="1" s="1"/>
  <c r="G12719" i="1"/>
  <c r="J12719" i="1" s="1"/>
  <c r="G12720" i="1"/>
  <c r="J12720" i="1" s="1"/>
  <c r="G12721" i="1"/>
  <c r="J12721" i="1" s="1"/>
  <c r="G12722" i="1"/>
  <c r="J12722" i="1" s="1"/>
  <c r="G12723" i="1"/>
  <c r="J12723" i="1" s="1"/>
  <c r="G12724" i="1"/>
  <c r="J12724" i="1" s="1"/>
  <c r="G12725" i="1"/>
  <c r="J12725" i="1" s="1"/>
  <c r="G12726" i="1"/>
  <c r="J12726" i="1" s="1"/>
  <c r="G12727" i="1"/>
  <c r="J12727" i="1" s="1"/>
  <c r="G12541" i="1" l="1"/>
  <c r="J12541" i="1" s="1"/>
  <c r="G12542" i="1"/>
  <c r="J12542" i="1" s="1"/>
  <c r="G12543" i="1"/>
  <c r="J12543" i="1" s="1"/>
  <c r="G12544" i="1"/>
  <c r="J12544" i="1" s="1"/>
  <c r="G12545" i="1"/>
  <c r="J12545" i="1" s="1"/>
  <c r="G12546" i="1"/>
  <c r="J12546" i="1" s="1"/>
  <c r="G12547" i="1"/>
  <c r="J12547" i="1" s="1"/>
  <c r="G12548" i="1"/>
  <c r="J12548" i="1" s="1"/>
  <c r="G12549" i="1"/>
  <c r="J12549" i="1" s="1"/>
  <c r="G12550" i="1"/>
  <c r="J12550" i="1" s="1"/>
  <c r="G12551" i="1"/>
  <c r="J12551" i="1" s="1"/>
  <c r="G12552" i="1"/>
  <c r="J12552" i="1" s="1"/>
  <c r="G12553" i="1"/>
  <c r="J12553" i="1" s="1"/>
  <c r="G12554" i="1"/>
  <c r="J12554" i="1" s="1"/>
  <c r="G12555" i="1"/>
  <c r="J12555" i="1" s="1"/>
  <c r="G12556" i="1"/>
  <c r="J12556" i="1" s="1"/>
  <c r="G12557" i="1"/>
  <c r="J12557" i="1" s="1"/>
  <c r="G12558" i="1"/>
  <c r="J12558" i="1" s="1"/>
  <c r="G12559" i="1"/>
  <c r="J12559" i="1" s="1"/>
  <c r="G12560" i="1"/>
  <c r="J12560" i="1" s="1"/>
  <c r="G12561" i="1"/>
  <c r="J12561" i="1" s="1"/>
  <c r="G12562" i="1"/>
  <c r="J12562" i="1" s="1"/>
  <c r="G12563" i="1"/>
  <c r="J12563" i="1" s="1"/>
  <c r="G12564" i="1"/>
  <c r="J12564" i="1" s="1"/>
  <c r="G12565" i="1"/>
  <c r="J12565" i="1" s="1"/>
  <c r="G12566" i="1"/>
  <c r="J12566" i="1" s="1"/>
  <c r="G12567" i="1"/>
  <c r="J12567" i="1" s="1"/>
  <c r="G12568" i="1"/>
  <c r="J12568" i="1" s="1"/>
  <c r="G12569" i="1"/>
  <c r="J12569" i="1" s="1"/>
  <c r="G12570" i="1"/>
  <c r="J12570" i="1" s="1"/>
  <c r="G12571" i="1"/>
  <c r="J12571" i="1" s="1"/>
  <c r="G12572" i="1"/>
  <c r="J12572" i="1" s="1"/>
  <c r="G12573" i="1"/>
  <c r="J12573" i="1" s="1"/>
  <c r="G12574" i="1"/>
  <c r="J12574" i="1" s="1"/>
  <c r="G12575" i="1"/>
  <c r="J12575" i="1" s="1"/>
  <c r="G12576" i="1"/>
  <c r="J12576" i="1" s="1"/>
  <c r="G12577" i="1"/>
  <c r="J12577" i="1" s="1"/>
  <c r="G12578" i="1"/>
  <c r="J12578" i="1" s="1"/>
  <c r="G12579" i="1"/>
  <c r="J12579" i="1" s="1"/>
  <c r="G12580" i="1"/>
  <c r="J12580" i="1" s="1"/>
  <c r="G12581" i="1"/>
  <c r="J12581" i="1" s="1"/>
  <c r="G12582" i="1"/>
  <c r="J12582" i="1" s="1"/>
  <c r="G12583" i="1"/>
  <c r="J12583" i="1" s="1"/>
  <c r="G12584" i="1"/>
  <c r="J12584" i="1" s="1"/>
  <c r="G12585" i="1"/>
  <c r="J12585" i="1" s="1"/>
  <c r="G12586" i="1"/>
  <c r="J12586" i="1" s="1"/>
  <c r="G12587" i="1"/>
  <c r="J12587" i="1" s="1"/>
  <c r="G12588" i="1"/>
  <c r="J12588" i="1" s="1"/>
  <c r="G12589" i="1"/>
  <c r="J12589" i="1" s="1"/>
  <c r="G12590" i="1"/>
  <c r="J12590" i="1" s="1"/>
  <c r="G12591" i="1"/>
  <c r="J12591" i="1" s="1"/>
  <c r="G12592" i="1"/>
  <c r="J12592" i="1" s="1"/>
  <c r="G12277" i="1" l="1"/>
  <c r="J12277" i="1" s="1"/>
  <c r="G12278" i="1"/>
  <c r="J12278" i="1" s="1"/>
  <c r="G12279" i="1"/>
  <c r="J12279" i="1" s="1"/>
  <c r="G12280" i="1"/>
  <c r="J12280" i="1" s="1"/>
  <c r="G12281" i="1"/>
  <c r="J12281" i="1" s="1"/>
  <c r="G12282" i="1"/>
  <c r="J12282" i="1" s="1"/>
  <c r="G12283" i="1"/>
  <c r="J12283" i="1" s="1"/>
  <c r="G12284" i="1"/>
  <c r="J12284" i="1" s="1"/>
  <c r="G12285" i="1"/>
  <c r="J12285" i="1" s="1"/>
  <c r="G12286" i="1"/>
  <c r="J12286" i="1" s="1"/>
  <c r="G12287" i="1"/>
  <c r="J12287" i="1" s="1"/>
  <c r="G12288" i="1"/>
  <c r="J12288" i="1" s="1"/>
  <c r="G12289" i="1"/>
  <c r="J12289" i="1" s="1"/>
  <c r="G12290" i="1"/>
  <c r="J12290" i="1" s="1"/>
  <c r="G12291" i="1"/>
  <c r="J12291" i="1" s="1"/>
  <c r="G12292" i="1"/>
  <c r="J12292" i="1" s="1"/>
  <c r="G12293" i="1"/>
  <c r="J12293" i="1" s="1"/>
  <c r="G12294" i="1"/>
  <c r="J12294" i="1" s="1"/>
  <c r="G12295" i="1"/>
  <c r="J12295" i="1" s="1"/>
  <c r="G12296" i="1"/>
  <c r="J12296" i="1" s="1"/>
  <c r="G12297" i="1"/>
  <c r="J12297" i="1" s="1"/>
  <c r="G12298" i="1"/>
  <c r="J12298" i="1" s="1"/>
  <c r="G12299" i="1"/>
  <c r="J12299" i="1" s="1"/>
  <c r="G12300" i="1"/>
  <c r="J12300" i="1" s="1"/>
  <c r="G12301" i="1"/>
  <c r="J12301" i="1" s="1"/>
  <c r="G12302" i="1"/>
  <c r="J12302" i="1" s="1"/>
  <c r="G12303" i="1"/>
  <c r="J12303" i="1" s="1"/>
  <c r="G12304" i="1"/>
  <c r="J12304" i="1" s="1"/>
  <c r="G12305" i="1"/>
  <c r="J12305" i="1" s="1"/>
  <c r="G12306" i="1"/>
  <c r="J12306" i="1" s="1"/>
  <c r="G12307" i="1"/>
  <c r="J12307" i="1" s="1"/>
  <c r="G12308" i="1"/>
  <c r="J12308" i="1" s="1"/>
  <c r="G12309" i="1"/>
  <c r="J12309" i="1" s="1"/>
  <c r="G12310" i="1"/>
  <c r="J12310" i="1" s="1"/>
  <c r="G12311" i="1"/>
  <c r="J12311" i="1" s="1"/>
  <c r="G12312" i="1"/>
  <c r="J12312" i="1" s="1"/>
  <c r="G12313" i="1"/>
  <c r="J12313" i="1" s="1"/>
  <c r="G12314" i="1"/>
  <c r="J12314" i="1" s="1"/>
  <c r="G12315" i="1"/>
  <c r="J12315" i="1" s="1"/>
  <c r="G12316" i="1"/>
  <c r="J12316" i="1" s="1"/>
  <c r="G12317" i="1"/>
  <c r="J12317" i="1" s="1"/>
  <c r="G12318" i="1"/>
  <c r="J12318" i="1" s="1"/>
  <c r="G12319" i="1"/>
  <c r="J12319" i="1" s="1"/>
  <c r="G12320" i="1"/>
  <c r="J12320" i="1" s="1"/>
  <c r="G12321" i="1"/>
  <c r="J12321" i="1" s="1"/>
  <c r="G12322" i="1"/>
  <c r="J12322" i="1" s="1"/>
  <c r="G12323" i="1"/>
  <c r="J12323" i="1" s="1"/>
  <c r="G12324" i="1"/>
  <c r="J12324" i="1" s="1"/>
  <c r="G12325" i="1"/>
  <c r="J12325" i="1" s="1"/>
  <c r="G12326" i="1"/>
  <c r="J12326" i="1" s="1"/>
  <c r="G12327" i="1"/>
  <c r="J12327" i="1" s="1"/>
  <c r="G12328" i="1"/>
  <c r="J12328" i="1" s="1"/>
  <c r="G12329" i="1"/>
  <c r="J12329" i="1" s="1"/>
  <c r="G12330" i="1"/>
  <c r="J12330" i="1" s="1"/>
  <c r="G12331" i="1"/>
  <c r="J12331" i="1" s="1"/>
  <c r="G12332" i="1"/>
  <c r="J12332" i="1" s="1"/>
  <c r="G12333" i="1"/>
  <c r="J12333" i="1" s="1"/>
  <c r="G12334" i="1"/>
  <c r="J12334" i="1" s="1"/>
  <c r="G12335" i="1"/>
  <c r="J12335" i="1" s="1"/>
  <c r="G12336" i="1"/>
  <c r="J12336" i="1" s="1"/>
  <c r="G12337" i="1"/>
  <c r="J12337" i="1" s="1"/>
  <c r="G12338" i="1"/>
  <c r="J12338" i="1" s="1"/>
  <c r="G12339" i="1"/>
  <c r="J12339" i="1" s="1"/>
  <c r="G12340" i="1"/>
  <c r="J12340" i="1" s="1"/>
  <c r="G12341" i="1"/>
  <c r="J12341" i="1" s="1"/>
  <c r="G12342" i="1"/>
  <c r="J12342" i="1" s="1"/>
  <c r="G12343" i="1"/>
  <c r="J12343" i="1" s="1"/>
  <c r="G12344" i="1"/>
  <c r="J12344" i="1" s="1"/>
  <c r="G12345" i="1"/>
  <c r="J12345" i="1" s="1"/>
  <c r="G12346" i="1"/>
  <c r="J12346" i="1" s="1"/>
  <c r="G12347" i="1"/>
  <c r="J12347" i="1" s="1"/>
  <c r="G12348" i="1"/>
  <c r="J12348" i="1" s="1"/>
  <c r="G12349" i="1"/>
  <c r="J12349" i="1" s="1"/>
  <c r="G12350" i="1"/>
  <c r="J12350" i="1" s="1"/>
  <c r="G12351" i="1"/>
  <c r="J12351" i="1" s="1"/>
  <c r="G12352" i="1"/>
  <c r="J12352" i="1" s="1"/>
  <c r="G12353" i="1"/>
  <c r="J12353" i="1" s="1"/>
  <c r="G12354" i="1"/>
  <c r="J12354" i="1" s="1"/>
  <c r="G12355" i="1"/>
  <c r="J12355" i="1" s="1"/>
  <c r="G12356" i="1"/>
  <c r="J12356" i="1" s="1"/>
  <c r="G12357" i="1"/>
  <c r="J12357" i="1" s="1"/>
  <c r="G12358" i="1"/>
  <c r="J12358" i="1" s="1"/>
  <c r="G12359" i="1"/>
  <c r="J12359" i="1" s="1"/>
  <c r="G12360" i="1"/>
  <c r="J12360" i="1" s="1"/>
  <c r="G12361" i="1"/>
  <c r="J12361" i="1" s="1"/>
  <c r="G12362" i="1"/>
  <c r="J12362" i="1" s="1"/>
  <c r="G12363" i="1"/>
  <c r="J12363" i="1" s="1"/>
  <c r="G12364" i="1"/>
  <c r="J12364" i="1" s="1"/>
  <c r="G12365" i="1"/>
  <c r="J12365" i="1" s="1"/>
  <c r="G12366" i="1"/>
  <c r="J12366" i="1" s="1"/>
  <c r="G12367" i="1"/>
  <c r="J12367" i="1" s="1"/>
  <c r="G12368" i="1"/>
  <c r="J12368" i="1" s="1"/>
  <c r="G12369" i="1"/>
  <c r="J12369" i="1" s="1"/>
  <c r="G12370" i="1"/>
  <c r="J12370" i="1" s="1"/>
  <c r="G12371" i="1"/>
  <c r="J12371" i="1" s="1"/>
  <c r="G12372" i="1"/>
  <c r="J12372" i="1" s="1"/>
  <c r="G12373" i="1"/>
  <c r="J12373" i="1" s="1"/>
  <c r="G12374" i="1"/>
  <c r="J12374" i="1" s="1"/>
  <c r="G12375" i="1"/>
  <c r="J12375" i="1" s="1"/>
  <c r="G12376" i="1"/>
  <c r="J12376" i="1" s="1"/>
  <c r="G12377" i="1"/>
  <c r="J12377" i="1" s="1"/>
  <c r="G12378" i="1"/>
  <c r="J12378" i="1" s="1"/>
  <c r="G12379" i="1"/>
  <c r="J12379" i="1" s="1"/>
  <c r="G12380" i="1"/>
  <c r="J12380" i="1" s="1"/>
  <c r="G12381" i="1"/>
  <c r="J12381" i="1" s="1"/>
  <c r="G12382" i="1"/>
  <c r="J12382" i="1" s="1"/>
  <c r="G12383" i="1"/>
  <c r="J12383" i="1" s="1"/>
  <c r="G12384" i="1"/>
  <c r="J12384" i="1" s="1"/>
  <c r="G12385" i="1"/>
  <c r="J12385" i="1" s="1"/>
  <c r="G12386" i="1"/>
  <c r="J12386" i="1" s="1"/>
  <c r="G12387" i="1"/>
  <c r="J12387" i="1" s="1"/>
  <c r="G12388" i="1"/>
  <c r="J12388" i="1" s="1"/>
  <c r="G12389" i="1"/>
  <c r="J12389" i="1" s="1"/>
  <c r="G12390" i="1"/>
  <c r="J12390" i="1" s="1"/>
  <c r="G12391" i="1"/>
  <c r="J12391" i="1" s="1"/>
  <c r="G12392" i="1"/>
  <c r="J12392" i="1" s="1"/>
  <c r="G12393" i="1"/>
  <c r="J12393" i="1" s="1"/>
  <c r="G12394" i="1"/>
  <c r="J12394" i="1" s="1"/>
  <c r="G12395" i="1"/>
  <c r="J12395" i="1" s="1"/>
  <c r="G12396" i="1"/>
  <c r="J12396" i="1" s="1"/>
  <c r="G12397" i="1"/>
  <c r="J12397" i="1" s="1"/>
  <c r="G12398" i="1"/>
  <c r="J12398" i="1" s="1"/>
  <c r="G12399" i="1"/>
  <c r="J12399" i="1" s="1"/>
  <c r="G12400" i="1"/>
  <c r="J12400" i="1" s="1"/>
  <c r="G12401" i="1"/>
  <c r="J12401" i="1" s="1"/>
  <c r="G12402" i="1"/>
  <c r="J12402" i="1" s="1"/>
  <c r="G12403" i="1"/>
  <c r="J12403" i="1" s="1"/>
  <c r="G12404" i="1"/>
  <c r="J12404" i="1" s="1"/>
  <c r="G12405" i="1"/>
  <c r="J12405" i="1" s="1"/>
  <c r="G12406" i="1"/>
  <c r="J12406" i="1" s="1"/>
  <c r="G12407" i="1"/>
  <c r="J12407" i="1" s="1"/>
  <c r="G12408" i="1"/>
  <c r="J12408" i="1" s="1"/>
  <c r="G12409" i="1"/>
  <c r="J12409" i="1" s="1"/>
  <c r="G12410" i="1"/>
  <c r="J12410" i="1" s="1"/>
  <c r="G12411" i="1"/>
  <c r="J12411" i="1" s="1"/>
  <c r="G12412" i="1"/>
  <c r="J12412" i="1" s="1"/>
  <c r="G12413" i="1"/>
  <c r="J12413" i="1" s="1"/>
  <c r="G12414" i="1"/>
  <c r="J12414" i="1" s="1"/>
  <c r="G12415" i="1"/>
  <c r="J12415" i="1" s="1"/>
  <c r="G12416" i="1"/>
  <c r="J12416" i="1" s="1"/>
  <c r="G12417" i="1"/>
  <c r="J12417" i="1" s="1"/>
  <c r="G12418" i="1"/>
  <c r="J12418" i="1" s="1"/>
  <c r="G12419" i="1"/>
  <c r="J12419" i="1" s="1"/>
  <c r="G12420" i="1"/>
  <c r="J12420" i="1" s="1"/>
  <c r="G12421" i="1"/>
  <c r="J12421" i="1" s="1"/>
  <c r="G12422" i="1"/>
  <c r="J12422" i="1" s="1"/>
  <c r="G12423" i="1"/>
  <c r="J12423" i="1" s="1"/>
  <c r="G12424" i="1"/>
  <c r="J12424" i="1" s="1"/>
  <c r="G12425" i="1"/>
  <c r="J12425" i="1" s="1"/>
  <c r="G12426" i="1"/>
  <c r="J12426" i="1" s="1"/>
  <c r="G12427" i="1"/>
  <c r="J12427" i="1" s="1"/>
  <c r="G12428" i="1"/>
  <c r="J12428" i="1" s="1"/>
  <c r="G12429" i="1"/>
  <c r="J12429" i="1" s="1"/>
  <c r="G12430" i="1"/>
  <c r="J12430" i="1" s="1"/>
  <c r="G12431" i="1"/>
  <c r="J12431" i="1" s="1"/>
  <c r="G12432" i="1"/>
  <c r="J12432" i="1" s="1"/>
  <c r="G12433" i="1"/>
  <c r="J12433" i="1" s="1"/>
  <c r="G12434" i="1"/>
  <c r="J12434" i="1" s="1"/>
  <c r="G12435" i="1"/>
  <c r="J12435" i="1" s="1"/>
  <c r="G12436" i="1"/>
  <c r="J12436" i="1" s="1"/>
  <c r="G12437" i="1"/>
  <c r="J12437" i="1" s="1"/>
  <c r="G12438" i="1"/>
  <c r="J12438" i="1" s="1"/>
  <c r="G12439" i="1"/>
  <c r="J12439" i="1" s="1"/>
  <c r="G12440" i="1"/>
  <c r="J12440" i="1" s="1"/>
  <c r="G12441" i="1"/>
  <c r="J12441" i="1" s="1"/>
  <c r="G12442" i="1"/>
  <c r="J12442" i="1" s="1"/>
  <c r="G12443" i="1"/>
  <c r="J12443" i="1" s="1"/>
  <c r="G12444" i="1"/>
  <c r="J12444" i="1" s="1"/>
  <c r="G12445" i="1"/>
  <c r="J12445" i="1" s="1"/>
  <c r="G12446" i="1"/>
  <c r="J12446" i="1" s="1"/>
  <c r="G12447" i="1"/>
  <c r="J12447" i="1" s="1"/>
  <c r="G12448" i="1"/>
  <c r="J12448" i="1" s="1"/>
  <c r="G12449" i="1"/>
  <c r="J12449" i="1" s="1"/>
  <c r="G12450" i="1"/>
  <c r="J12450" i="1" s="1"/>
  <c r="G12451" i="1"/>
  <c r="J12451" i="1" s="1"/>
  <c r="G12452" i="1"/>
  <c r="J12452" i="1" s="1"/>
  <c r="G12453" i="1"/>
  <c r="J12453" i="1" s="1"/>
  <c r="G12454" i="1"/>
  <c r="J12454" i="1" s="1"/>
  <c r="G12455" i="1"/>
  <c r="J12455" i="1" s="1"/>
  <c r="G12456" i="1"/>
  <c r="J12456" i="1" s="1"/>
  <c r="G12457" i="1"/>
  <c r="J12457" i="1" s="1"/>
  <c r="G12458" i="1"/>
  <c r="J12458" i="1" s="1"/>
  <c r="G12459" i="1"/>
  <c r="J12459" i="1" s="1"/>
  <c r="G12460" i="1"/>
  <c r="J12460" i="1" s="1"/>
  <c r="G12461" i="1"/>
  <c r="J12461" i="1" s="1"/>
  <c r="G12462" i="1"/>
  <c r="J12462" i="1" s="1"/>
  <c r="G12463" i="1"/>
  <c r="J12463" i="1" s="1"/>
  <c r="G12464" i="1"/>
  <c r="J12464" i="1" s="1"/>
  <c r="G12465" i="1"/>
  <c r="J12465" i="1" s="1"/>
  <c r="G12466" i="1"/>
  <c r="J12466" i="1" s="1"/>
  <c r="G12467" i="1"/>
  <c r="J12467" i="1" s="1"/>
  <c r="G12468" i="1"/>
  <c r="J12468" i="1" s="1"/>
  <c r="G12469" i="1"/>
  <c r="J12469" i="1" s="1"/>
  <c r="G12470" i="1"/>
  <c r="J12470" i="1" s="1"/>
  <c r="G12471" i="1"/>
  <c r="J12471" i="1" s="1"/>
  <c r="G12472" i="1"/>
  <c r="J12472" i="1" s="1"/>
  <c r="G12473" i="1"/>
  <c r="J12473" i="1" s="1"/>
  <c r="G12474" i="1"/>
  <c r="J12474" i="1" s="1"/>
  <c r="G12475" i="1"/>
  <c r="J12475" i="1" s="1"/>
  <c r="G12476" i="1"/>
  <c r="J12476" i="1" s="1"/>
  <c r="G12477" i="1"/>
  <c r="J12477" i="1" s="1"/>
  <c r="G12478" i="1"/>
  <c r="J12478" i="1" s="1"/>
  <c r="G12479" i="1"/>
  <c r="J12479" i="1" s="1"/>
  <c r="G12480" i="1"/>
  <c r="J12480" i="1" s="1"/>
  <c r="G12481" i="1"/>
  <c r="J12481" i="1" s="1"/>
  <c r="G12482" i="1"/>
  <c r="J12482" i="1" s="1"/>
  <c r="G12483" i="1"/>
  <c r="J12483" i="1" s="1"/>
  <c r="G12484" i="1"/>
  <c r="J12484" i="1" s="1"/>
  <c r="G12485" i="1"/>
  <c r="J12485" i="1" s="1"/>
  <c r="G12486" i="1"/>
  <c r="J12486" i="1" s="1"/>
  <c r="G12487" i="1"/>
  <c r="J12487" i="1" s="1"/>
  <c r="G12488" i="1"/>
  <c r="J12488" i="1" s="1"/>
  <c r="G12489" i="1"/>
  <c r="J12489" i="1" s="1"/>
  <c r="G12490" i="1"/>
  <c r="J12490" i="1" s="1"/>
  <c r="G12491" i="1"/>
  <c r="J12491" i="1" s="1"/>
  <c r="G12492" i="1"/>
  <c r="J12492" i="1" s="1"/>
  <c r="G12493" i="1"/>
  <c r="J12493" i="1" s="1"/>
  <c r="G12494" i="1"/>
  <c r="J12494" i="1" s="1"/>
  <c r="G12495" i="1"/>
  <c r="J12495" i="1" s="1"/>
  <c r="G12496" i="1"/>
  <c r="J12496" i="1" s="1"/>
  <c r="G12497" i="1"/>
  <c r="J12497" i="1" s="1"/>
  <c r="G12498" i="1"/>
  <c r="J12498" i="1" s="1"/>
  <c r="G12499" i="1"/>
  <c r="J12499" i="1" s="1"/>
  <c r="G12500" i="1"/>
  <c r="J12500" i="1" s="1"/>
  <c r="G12501" i="1"/>
  <c r="J12501" i="1" s="1"/>
  <c r="G12502" i="1"/>
  <c r="J12502" i="1" s="1"/>
  <c r="G12503" i="1"/>
  <c r="J12503" i="1" s="1"/>
  <c r="G12504" i="1"/>
  <c r="J12504" i="1" s="1"/>
  <c r="G12505" i="1"/>
  <c r="J12505" i="1" s="1"/>
  <c r="G12506" i="1"/>
  <c r="J12506" i="1" s="1"/>
  <c r="G12507" i="1"/>
  <c r="J12507" i="1" s="1"/>
  <c r="G12508" i="1"/>
  <c r="J12508" i="1" s="1"/>
  <c r="G12509" i="1"/>
  <c r="J12509" i="1" s="1"/>
  <c r="G12510" i="1"/>
  <c r="J12510" i="1" s="1"/>
  <c r="G12511" i="1"/>
  <c r="J12511" i="1" s="1"/>
  <c r="G12512" i="1"/>
  <c r="J12512" i="1" s="1"/>
  <c r="G12513" i="1"/>
  <c r="J12513" i="1" s="1"/>
  <c r="G12514" i="1"/>
  <c r="J12514" i="1" s="1"/>
  <c r="G12515" i="1"/>
  <c r="J12515" i="1" s="1"/>
  <c r="G12516" i="1"/>
  <c r="J12516" i="1" s="1"/>
  <c r="G12517" i="1"/>
  <c r="J12517" i="1" s="1"/>
  <c r="G12518" i="1"/>
  <c r="J12518" i="1" s="1"/>
  <c r="G12519" i="1"/>
  <c r="J12519" i="1" s="1"/>
  <c r="G12520" i="1"/>
  <c r="J12520" i="1" s="1"/>
  <c r="G12521" i="1"/>
  <c r="J12521" i="1" s="1"/>
  <c r="G12522" i="1"/>
  <c r="J12522" i="1" s="1"/>
  <c r="G12523" i="1"/>
  <c r="J12523" i="1" s="1"/>
  <c r="G12524" i="1"/>
  <c r="J12524" i="1" s="1"/>
  <c r="G12525" i="1"/>
  <c r="J12525" i="1" s="1"/>
  <c r="G12526" i="1"/>
  <c r="J12526" i="1" s="1"/>
  <c r="G12527" i="1"/>
  <c r="J12527" i="1" s="1"/>
  <c r="G12528" i="1"/>
  <c r="J12528" i="1" s="1"/>
  <c r="G12529" i="1"/>
  <c r="J12529" i="1" s="1"/>
  <c r="G12530" i="1"/>
  <c r="J12530" i="1" s="1"/>
  <c r="G12531" i="1"/>
  <c r="J12531" i="1" s="1"/>
  <c r="G12532" i="1"/>
  <c r="J12532" i="1" s="1"/>
  <c r="G12533" i="1"/>
  <c r="J12533" i="1" s="1"/>
  <c r="G12534" i="1"/>
  <c r="J12534" i="1" s="1"/>
  <c r="G12535" i="1"/>
  <c r="J12535" i="1" s="1"/>
  <c r="G12536" i="1"/>
  <c r="J12536" i="1" s="1"/>
  <c r="G12537" i="1"/>
  <c r="J12537" i="1" s="1"/>
  <c r="G12538" i="1"/>
  <c r="J12538" i="1" s="1"/>
  <c r="G12539" i="1"/>
  <c r="J12539" i="1" s="1"/>
  <c r="G12540" i="1"/>
  <c r="J12540" i="1" s="1"/>
  <c r="G12256" i="1" l="1"/>
  <c r="J12256" i="1" s="1"/>
  <c r="G12257" i="1"/>
  <c r="J12257" i="1" s="1"/>
  <c r="G12258" i="1"/>
  <c r="J12258" i="1" s="1"/>
  <c r="G12259" i="1"/>
  <c r="J12259" i="1" s="1"/>
  <c r="G12260" i="1"/>
  <c r="J12260" i="1" s="1"/>
  <c r="G12261" i="1"/>
  <c r="J12261" i="1" s="1"/>
  <c r="G12262" i="1"/>
  <c r="J12262" i="1" s="1"/>
  <c r="G12263" i="1"/>
  <c r="J12263" i="1" s="1"/>
  <c r="G12264" i="1"/>
  <c r="J12264" i="1" s="1"/>
  <c r="G12265" i="1"/>
  <c r="J12265" i="1" s="1"/>
  <c r="G12266" i="1"/>
  <c r="J12266" i="1" s="1"/>
  <c r="G12267" i="1"/>
  <c r="J12267" i="1" s="1"/>
  <c r="G12268" i="1"/>
  <c r="J12268" i="1" s="1"/>
  <c r="G12269" i="1"/>
  <c r="J12269" i="1" s="1"/>
  <c r="G12270" i="1"/>
  <c r="J12270" i="1" s="1"/>
  <c r="G12271" i="1"/>
  <c r="J12271" i="1" s="1"/>
  <c r="G12272" i="1"/>
  <c r="J12272" i="1" s="1"/>
  <c r="G12273" i="1"/>
  <c r="J12273" i="1" s="1"/>
  <c r="G12274" i="1"/>
  <c r="J12274" i="1" s="1"/>
  <c r="G12275" i="1"/>
  <c r="J12275" i="1" s="1"/>
  <c r="G12276" i="1"/>
  <c r="J12276" i="1" s="1"/>
  <c r="G12183" i="1" l="1"/>
  <c r="J12183" i="1" s="1"/>
  <c r="G12184" i="1"/>
  <c r="J12184" i="1" s="1"/>
  <c r="G12185" i="1"/>
  <c r="J12185" i="1" s="1"/>
  <c r="G12186" i="1"/>
  <c r="J12186" i="1" s="1"/>
  <c r="G12187" i="1"/>
  <c r="J12187" i="1" s="1"/>
  <c r="G12188" i="1"/>
  <c r="J12188" i="1" s="1"/>
  <c r="G12189" i="1"/>
  <c r="J12189" i="1" s="1"/>
  <c r="G12190" i="1"/>
  <c r="J12190" i="1" s="1"/>
  <c r="G12191" i="1"/>
  <c r="J12191" i="1" s="1"/>
  <c r="G12192" i="1"/>
  <c r="J12192" i="1" s="1"/>
  <c r="G12193" i="1"/>
  <c r="J12193" i="1" s="1"/>
  <c r="G12194" i="1"/>
  <c r="J12194" i="1" s="1"/>
  <c r="G12195" i="1"/>
  <c r="J12195" i="1" s="1"/>
  <c r="G12196" i="1"/>
  <c r="J12196" i="1" s="1"/>
  <c r="G12197" i="1"/>
  <c r="J12197" i="1" s="1"/>
  <c r="G12198" i="1"/>
  <c r="J12198" i="1" s="1"/>
  <c r="G12199" i="1"/>
  <c r="J12199" i="1" s="1"/>
  <c r="G12200" i="1"/>
  <c r="J12200" i="1" s="1"/>
  <c r="G12201" i="1"/>
  <c r="J12201" i="1" s="1"/>
  <c r="G12202" i="1"/>
  <c r="J12202" i="1" s="1"/>
  <c r="G12203" i="1"/>
  <c r="J12203" i="1" s="1"/>
  <c r="G12204" i="1"/>
  <c r="J12204" i="1" s="1"/>
  <c r="G12205" i="1"/>
  <c r="J12205" i="1" s="1"/>
  <c r="G12206" i="1"/>
  <c r="J12206" i="1" s="1"/>
  <c r="G12207" i="1"/>
  <c r="J12207" i="1" s="1"/>
  <c r="G12208" i="1"/>
  <c r="J12208" i="1" s="1"/>
  <c r="G12209" i="1"/>
  <c r="J12209" i="1" s="1"/>
  <c r="G12210" i="1"/>
  <c r="J12210" i="1" s="1"/>
  <c r="G12211" i="1"/>
  <c r="J12211" i="1" s="1"/>
  <c r="G12212" i="1"/>
  <c r="J12212" i="1" s="1"/>
  <c r="G12213" i="1"/>
  <c r="J12213" i="1" s="1"/>
  <c r="G12214" i="1"/>
  <c r="J12214" i="1" s="1"/>
  <c r="G12215" i="1"/>
  <c r="J12215" i="1" s="1"/>
  <c r="G12216" i="1"/>
  <c r="J12216" i="1" s="1"/>
  <c r="G12217" i="1"/>
  <c r="J12217" i="1" s="1"/>
  <c r="G12218" i="1"/>
  <c r="J12218" i="1" s="1"/>
  <c r="G12219" i="1"/>
  <c r="J12219" i="1" s="1"/>
  <c r="G12220" i="1"/>
  <c r="J12220" i="1" s="1"/>
  <c r="G12221" i="1"/>
  <c r="J12221" i="1" s="1"/>
  <c r="G12222" i="1"/>
  <c r="J12222" i="1" s="1"/>
  <c r="G12223" i="1"/>
  <c r="J12223" i="1" s="1"/>
  <c r="G12224" i="1"/>
  <c r="J12224" i="1" s="1"/>
  <c r="G12225" i="1"/>
  <c r="J12225" i="1" s="1"/>
  <c r="G12226" i="1"/>
  <c r="J12226" i="1" s="1"/>
  <c r="G12227" i="1"/>
  <c r="J12227" i="1" s="1"/>
  <c r="G12228" i="1"/>
  <c r="J12228" i="1" s="1"/>
  <c r="G12229" i="1"/>
  <c r="J12229" i="1" s="1"/>
  <c r="G12230" i="1"/>
  <c r="J12230" i="1" s="1"/>
  <c r="G12231" i="1"/>
  <c r="J12231" i="1" s="1"/>
  <c r="G12232" i="1"/>
  <c r="J12232" i="1" s="1"/>
  <c r="G12233" i="1"/>
  <c r="J12233" i="1" s="1"/>
  <c r="G12234" i="1"/>
  <c r="J12234" i="1" s="1"/>
  <c r="G12235" i="1"/>
  <c r="J12235" i="1" s="1"/>
  <c r="G12236" i="1"/>
  <c r="J12236" i="1" s="1"/>
  <c r="G12237" i="1"/>
  <c r="J12237" i="1" s="1"/>
  <c r="G12238" i="1"/>
  <c r="J12238" i="1" s="1"/>
  <c r="G12239" i="1"/>
  <c r="J12239" i="1" s="1"/>
  <c r="G12240" i="1"/>
  <c r="J12240" i="1" s="1"/>
  <c r="G12241" i="1"/>
  <c r="J12241" i="1" s="1"/>
  <c r="G12242" i="1"/>
  <c r="J12242" i="1" s="1"/>
  <c r="G12243" i="1"/>
  <c r="J12243" i="1" s="1"/>
  <c r="G12244" i="1"/>
  <c r="J12244" i="1" s="1"/>
  <c r="G12245" i="1"/>
  <c r="J12245" i="1" s="1"/>
  <c r="G12246" i="1"/>
  <c r="J12246" i="1" s="1"/>
  <c r="G12247" i="1"/>
  <c r="J12247" i="1" s="1"/>
  <c r="G12248" i="1"/>
  <c r="J12248" i="1" s="1"/>
  <c r="G12249" i="1"/>
  <c r="J12249" i="1" s="1"/>
  <c r="G12250" i="1"/>
  <c r="J12250" i="1" s="1"/>
  <c r="G12251" i="1"/>
  <c r="J12251" i="1" s="1"/>
  <c r="G12252" i="1"/>
  <c r="J12252" i="1" s="1"/>
  <c r="G12253" i="1"/>
  <c r="J12253" i="1" s="1"/>
  <c r="G12254" i="1"/>
  <c r="J12254" i="1" s="1"/>
  <c r="G12255" i="1"/>
  <c r="J12255" i="1" s="1"/>
  <c r="G11705" i="1" l="1"/>
  <c r="J11705" i="1" s="1"/>
  <c r="G11706" i="1"/>
  <c r="J11706" i="1" s="1"/>
  <c r="G11707" i="1"/>
  <c r="J11707" i="1" s="1"/>
  <c r="G11708" i="1"/>
  <c r="J11708" i="1" s="1"/>
  <c r="G11709" i="1"/>
  <c r="J11709" i="1" s="1"/>
  <c r="G11710" i="1"/>
  <c r="J11710" i="1" s="1"/>
  <c r="G11711" i="1"/>
  <c r="J11711" i="1" s="1"/>
  <c r="G11712" i="1"/>
  <c r="J11712" i="1" s="1"/>
  <c r="G11713" i="1"/>
  <c r="J11713" i="1" s="1"/>
  <c r="G11714" i="1"/>
  <c r="J11714" i="1" s="1"/>
  <c r="G11715" i="1"/>
  <c r="J11715" i="1" s="1"/>
  <c r="G11716" i="1"/>
  <c r="J11716" i="1" s="1"/>
  <c r="G11717" i="1"/>
  <c r="J11717" i="1" s="1"/>
  <c r="G11718" i="1"/>
  <c r="J11718" i="1" s="1"/>
  <c r="G11719" i="1"/>
  <c r="J11719" i="1" s="1"/>
  <c r="G11720" i="1"/>
  <c r="J11720" i="1" s="1"/>
  <c r="G11721" i="1"/>
  <c r="J11721" i="1" s="1"/>
  <c r="G11722" i="1"/>
  <c r="J11722" i="1" s="1"/>
  <c r="G11723" i="1"/>
  <c r="J11723" i="1" s="1"/>
  <c r="G11724" i="1"/>
  <c r="J11724" i="1" s="1"/>
  <c r="G11725" i="1"/>
  <c r="J11725" i="1" s="1"/>
  <c r="G11726" i="1"/>
  <c r="J11726" i="1" s="1"/>
  <c r="G11727" i="1"/>
  <c r="J11727" i="1" s="1"/>
  <c r="G11728" i="1"/>
  <c r="J11728" i="1" s="1"/>
  <c r="G11729" i="1"/>
  <c r="J11729" i="1" s="1"/>
  <c r="G11730" i="1"/>
  <c r="J11730" i="1" s="1"/>
  <c r="G11731" i="1"/>
  <c r="J11731" i="1" s="1"/>
  <c r="G11732" i="1"/>
  <c r="J11732" i="1" s="1"/>
  <c r="G11733" i="1"/>
  <c r="J11733" i="1" s="1"/>
  <c r="G11734" i="1"/>
  <c r="J11734" i="1" s="1"/>
  <c r="G11735" i="1"/>
  <c r="J11735" i="1" s="1"/>
  <c r="G11736" i="1"/>
  <c r="J11736" i="1" s="1"/>
  <c r="G11737" i="1"/>
  <c r="J11737" i="1" s="1"/>
  <c r="G11738" i="1"/>
  <c r="J11738" i="1" s="1"/>
  <c r="G11739" i="1"/>
  <c r="J11739" i="1" s="1"/>
  <c r="G11740" i="1"/>
  <c r="J11740" i="1" s="1"/>
  <c r="G11741" i="1"/>
  <c r="J11741" i="1" s="1"/>
  <c r="G11742" i="1"/>
  <c r="J11742" i="1" s="1"/>
  <c r="G11743" i="1"/>
  <c r="J11743" i="1" s="1"/>
  <c r="G11744" i="1"/>
  <c r="J11744" i="1" s="1"/>
  <c r="G11745" i="1"/>
  <c r="J11745" i="1" s="1"/>
  <c r="G11746" i="1"/>
  <c r="J11746" i="1" s="1"/>
  <c r="G11747" i="1"/>
  <c r="J11747" i="1" s="1"/>
  <c r="G11748" i="1"/>
  <c r="J11748" i="1" s="1"/>
  <c r="G11749" i="1"/>
  <c r="J11749" i="1" s="1"/>
  <c r="G11750" i="1"/>
  <c r="J11750" i="1" s="1"/>
  <c r="G11751" i="1"/>
  <c r="J11751" i="1" s="1"/>
  <c r="G11752" i="1"/>
  <c r="J11752" i="1" s="1"/>
  <c r="G11753" i="1"/>
  <c r="J11753" i="1" s="1"/>
  <c r="G11754" i="1"/>
  <c r="J11754" i="1" s="1"/>
  <c r="G11755" i="1"/>
  <c r="J11755" i="1" s="1"/>
  <c r="G11756" i="1"/>
  <c r="J11756" i="1" s="1"/>
  <c r="G11757" i="1"/>
  <c r="J11757" i="1" s="1"/>
  <c r="G11758" i="1"/>
  <c r="J11758" i="1" s="1"/>
  <c r="G11759" i="1"/>
  <c r="J11759" i="1" s="1"/>
  <c r="G11760" i="1"/>
  <c r="J11760" i="1" s="1"/>
  <c r="G11761" i="1"/>
  <c r="J11761" i="1" s="1"/>
  <c r="G11762" i="1"/>
  <c r="J11762" i="1" s="1"/>
  <c r="G11763" i="1"/>
  <c r="J11763" i="1" s="1"/>
  <c r="G11764" i="1"/>
  <c r="J11764" i="1" s="1"/>
  <c r="G11765" i="1"/>
  <c r="J11765" i="1" s="1"/>
  <c r="G11766" i="1"/>
  <c r="J11766" i="1" s="1"/>
  <c r="G11767" i="1"/>
  <c r="J11767" i="1" s="1"/>
  <c r="G11768" i="1"/>
  <c r="J11768" i="1" s="1"/>
  <c r="G11769" i="1"/>
  <c r="J11769" i="1" s="1"/>
  <c r="G11770" i="1"/>
  <c r="J11770" i="1" s="1"/>
  <c r="G11771" i="1"/>
  <c r="J11771" i="1" s="1"/>
  <c r="G11772" i="1"/>
  <c r="J11772" i="1" s="1"/>
  <c r="G11773" i="1"/>
  <c r="J11773" i="1" s="1"/>
  <c r="G11774" i="1"/>
  <c r="J11774" i="1" s="1"/>
  <c r="G11775" i="1"/>
  <c r="J11775" i="1" s="1"/>
  <c r="G11776" i="1"/>
  <c r="J11776" i="1" s="1"/>
  <c r="G11777" i="1"/>
  <c r="J11777" i="1" s="1"/>
  <c r="G11778" i="1"/>
  <c r="J11778" i="1" s="1"/>
  <c r="G11779" i="1"/>
  <c r="J11779" i="1" s="1"/>
  <c r="G11780" i="1"/>
  <c r="J11780" i="1" s="1"/>
  <c r="G11781" i="1"/>
  <c r="J11781" i="1" s="1"/>
  <c r="G11782" i="1"/>
  <c r="J11782" i="1" s="1"/>
  <c r="G11783" i="1"/>
  <c r="J11783" i="1" s="1"/>
  <c r="G11784" i="1"/>
  <c r="J11784" i="1" s="1"/>
  <c r="G11785" i="1"/>
  <c r="J11785" i="1" s="1"/>
  <c r="G11786" i="1"/>
  <c r="J11786" i="1" s="1"/>
  <c r="G11787" i="1"/>
  <c r="J11787" i="1" s="1"/>
  <c r="G11788" i="1"/>
  <c r="J11788" i="1" s="1"/>
  <c r="G11789" i="1"/>
  <c r="J11789" i="1" s="1"/>
  <c r="G11790" i="1"/>
  <c r="J11790" i="1" s="1"/>
  <c r="G11791" i="1"/>
  <c r="J11791" i="1" s="1"/>
  <c r="G11792" i="1"/>
  <c r="J11792" i="1" s="1"/>
  <c r="G11793" i="1"/>
  <c r="J11793" i="1" s="1"/>
  <c r="G11794" i="1"/>
  <c r="J11794" i="1" s="1"/>
  <c r="G11795" i="1"/>
  <c r="J11795" i="1" s="1"/>
  <c r="G11796" i="1"/>
  <c r="J11796" i="1" s="1"/>
  <c r="G11797" i="1"/>
  <c r="J11797" i="1" s="1"/>
  <c r="G11798" i="1"/>
  <c r="J11798" i="1" s="1"/>
  <c r="G11799" i="1"/>
  <c r="J11799" i="1" s="1"/>
  <c r="G11800" i="1"/>
  <c r="J11800" i="1" s="1"/>
  <c r="G11801" i="1"/>
  <c r="J11801" i="1" s="1"/>
  <c r="G11802" i="1"/>
  <c r="J11802" i="1" s="1"/>
  <c r="G11803" i="1"/>
  <c r="J11803" i="1" s="1"/>
  <c r="G11804" i="1"/>
  <c r="J11804" i="1" s="1"/>
  <c r="G11805" i="1"/>
  <c r="J11805" i="1" s="1"/>
  <c r="G11806" i="1"/>
  <c r="J11806" i="1" s="1"/>
  <c r="G11807" i="1"/>
  <c r="J11807" i="1" s="1"/>
  <c r="G11808" i="1"/>
  <c r="J11808" i="1" s="1"/>
  <c r="G11809" i="1"/>
  <c r="J11809" i="1" s="1"/>
  <c r="G11810" i="1"/>
  <c r="J11810" i="1" s="1"/>
  <c r="G11811" i="1"/>
  <c r="J11811" i="1" s="1"/>
  <c r="G11812" i="1"/>
  <c r="J11812" i="1" s="1"/>
  <c r="G11813" i="1"/>
  <c r="J11813" i="1" s="1"/>
  <c r="G11814" i="1"/>
  <c r="J11814" i="1" s="1"/>
  <c r="G11815" i="1"/>
  <c r="J11815" i="1" s="1"/>
  <c r="G11816" i="1"/>
  <c r="J11816" i="1" s="1"/>
  <c r="G11817" i="1"/>
  <c r="J11817" i="1" s="1"/>
  <c r="G11818" i="1"/>
  <c r="J11818" i="1" s="1"/>
  <c r="G11819" i="1"/>
  <c r="J11819" i="1" s="1"/>
  <c r="G11820" i="1"/>
  <c r="J11820" i="1" s="1"/>
  <c r="G11821" i="1"/>
  <c r="J11821" i="1" s="1"/>
  <c r="G11822" i="1"/>
  <c r="J11822" i="1" s="1"/>
  <c r="G11823" i="1"/>
  <c r="J11823" i="1" s="1"/>
  <c r="G11824" i="1"/>
  <c r="J11824" i="1" s="1"/>
  <c r="G11825" i="1"/>
  <c r="J11825" i="1" s="1"/>
  <c r="G11826" i="1"/>
  <c r="J11826" i="1" s="1"/>
  <c r="G11827" i="1"/>
  <c r="J11827" i="1" s="1"/>
  <c r="G11828" i="1"/>
  <c r="J11828" i="1" s="1"/>
  <c r="G11829" i="1"/>
  <c r="J11829" i="1" s="1"/>
  <c r="G11830" i="1"/>
  <c r="J11830" i="1" s="1"/>
  <c r="G11831" i="1"/>
  <c r="J11831" i="1" s="1"/>
  <c r="G11832" i="1"/>
  <c r="J11832" i="1" s="1"/>
  <c r="G11833" i="1"/>
  <c r="J11833" i="1" s="1"/>
  <c r="G11834" i="1"/>
  <c r="J11834" i="1" s="1"/>
  <c r="G11835" i="1"/>
  <c r="J11835" i="1" s="1"/>
  <c r="G11836" i="1"/>
  <c r="J11836" i="1" s="1"/>
  <c r="G11837" i="1"/>
  <c r="J11837" i="1" s="1"/>
  <c r="G11838" i="1"/>
  <c r="J11838" i="1" s="1"/>
  <c r="G11839" i="1"/>
  <c r="J11839" i="1" s="1"/>
  <c r="G11840" i="1"/>
  <c r="J11840" i="1" s="1"/>
  <c r="G11841" i="1"/>
  <c r="J11841" i="1" s="1"/>
  <c r="G11842" i="1"/>
  <c r="J11842" i="1" s="1"/>
  <c r="G11843" i="1"/>
  <c r="J11843" i="1" s="1"/>
  <c r="G11844" i="1"/>
  <c r="J11844" i="1" s="1"/>
  <c r="G11845" i="1"/>
  <c r="J11845" i="1" s="1"/>
  <c r="G11846" i="1"/>
  <c r="J11846" i="1" s="1"/>
  <c r="G11847" i="1"/>
  <c r="J11847" i="1" s="1"/>
  <c r="G11848" i="1"/>
  <c r="J11848" i="1" s="1"/>
  <c r="G11849" i="1"/>
  <c r="J11849" i="1" s="1"/>
  <c r="G11850" i="1"/>
  <c r="J11850" i="1" s="1"/>
  <c r="G11851" i="1"/>
  <c r="J11851" i="1" s="1"/>
  <c r="G11852" i="1"/>
  <c r="J11852" i="1" s="1"/>
  <c r="G11853" i="1"/>
  <c r="J11853" i="1" s="1"/>
  <c r="G11854" i="1"/>
  <c r="J11854" i="1" s="1"/>
  <c r="G11855" i="1"/>
  <c r="J11855" i="1" s="1"/>
  <c r="G11856" i="1"/>
  <c r="J11856" i="1" s="1"/>
  <c r="G11857" i="1"/>
  <c r="J11857" i="1" s="1"/>
  <c r="G11858" i="1"/>
  <c r="J11858" i="1" s="1"/>
  <c r="G11859" i="1"/>
  <c r="J11859" i="1" s="1"/>
  <c r="G11860" i="1"/>
  <c r="J11860" i="1" s="1"/>
  <c r="G11861" i="1"/>
  <c r="J11861" i="1" s="1"/>
  <c r="G11862" i="1"/>
  <c r="J11862" i="1" s="1"/>
  <c r="G11863" i="1"/>
  <c r="J11863" i="1" s="1"/>
  <c r="G11864" i="1"/>
  <c r="J11864" i="1" s="1"/>
  <c r="G11865" i="1"/>
  <c r="J11865" i="1" s="1"/>
  <c r="G11866" i="1"/>
  <c r="J11866" i="1" s="1"/>
  <c r="G11867" i="1"/>
  <c r="J11867" i="1" s="1"/>
  <c r="G11868" i="1"/>
  <c r="J11868" i="1" s="1"/>
  <c r="G11869" i="1"/>
  <c r="J11869" i="1" s="1"/>
  <c r="G11870" i="1"/>
  <c r="J11870" i="1" s="1"/>
  <c r="G11871" i="1"/>
  <c r="J11871" i="1" s="1"/>
  <c r="G11872" i="1"/>
  <c r="J11872" i="1" s="1"/>
  <c r="G11873" i="1"/>
  <c r="J11873" i="1" s="1"/>
  <c r="G11874" i="1"/>
  <c r="J11874" i="1" s="1"/>
  <c r="G11875" i="1"/>
  <c r="J11875" i="1" s="1"/>
  <c r="G11876" i="1"/>
  <c r="J11876" i="1" s="1"/>
  <c r="G11877" i="1"/>
  <c r="J11877" i="1" s="1"/>
  <c r="G11878" i="1"/>
  <c r="J11878" i="1" s="1"/>
  <c r="G11879" i="1"/>
  <c r="J11879" i="1" s="1"/>
  <c r="G11880" i="1"/>
  <c r="J11880" i="1" s="1"/>
  <c r="G11881" i="1"/>
  <c r="J11881" i="1" s="1"/>
  <c r="G11882" i="1"/>
  <c r="J11882" i="1" s="1"/>
  <c r="G11883" i="1"/>
  <c r="J11883" i="1" s="1"/>
  <c r="G11884" i="1"/>
  <c r="J11884" i="1" s="1"/>
  <c r="G11885" i="1"/>
  <c r="J11885" i="1" s="1"/>
  <c r="G11886" i="1"/>
  <c r="J11886" i="1" s="1"/>
  <c r="G11887" i="1"/>
  <c r="J11887" i="1" s="1"/>
  <c r="G11888" i="1"/>
  <c r="J11888" i="1" s="1"/>
  <c r="G11889" i="1"/>
  <c r="J11889" i="1" s="1"/>
  <c r="G11890" i="1"/>
  <c r="J11890" i="1" s="1"/>
  <c r="G11891" i="1"/>
  <c r="J11891" i="1" s="1"/>
  <c r="G11892" i="1"/>
  <c r="J11892" i="1" s="1"/>
  <c r="G11893" i="1"/>
  <c r="J11893" i="1" s="1"/>
  <c r="G11894" i="1"/>
  <c r="J11894" i="1" s="1"/>
  <c r="G11895" i="1"/>
  <c r="J11895" i="1" s="1"/>
  <c r="G11896" i="1"/>
  <c r="J11896" i="1" s="1"/>
  <c r="G11897" i="1"/>
  <c r="J11897" i="1" s="1"/>
  <c r="G11898" i="1"/>
  <c r="J11898" i="1" s="1"/>
  <c r="G11899" i="1"/>
  <c r="J11899" i="1" s="1"/>
  <c r="G11900" i="1"/>
  <c r="J11900" i="1" s="1"/>
  <c r="G11901" i="1"/>
  <c r="J11901" i="1" s="1"/>
  <c r="G11902" i="1"/>
  <c r="J11902" i="1" s="1"/>
  <c r="G11903" i="1"/>
  <c r="J11903" i="1" s="1"/>
  <c r="G11904" i="1"/>
  <c r="J11904" i="1" s="1"/>
  <c r="G11905" i="1"/>
  <c r="J11905" i="1" s="1"/>
  <c r="G11906" i="1"/>
  <c r="J11906" i="1" s="1"/>
  <c r="G11907" i="1"/>
  <c r="J11907" i="1" s="1"/>
  <c r="G11908" i="1"/>
  <c r="J11908" i="1" s="1"/>
  <c r="G11909" i="1"/>
  <c r="J11909" i="1" s="1"/>
  <c r="G11910" i="1"/>
  <c r="J11910" i="1" s="1"/>
  <c r="G11911" i="1"/>
  <c r="J11911" i="1" s="1"/>
  <c r="G11912" i="1"/>
  <c r="J11912" i="1" s="1"/>
  <c r="G11913" i="1"/>
  <c r="J11913" i="1" s="1"/>
  <c r="G11914" i="1"/>
  <c r="J11914" i="1" s="1"/>
  <c r="G11915" i="1"/>
  <c r="J11915" i="1" s="1"/>
  <c r="G11916" i="1"/>
  <c r="J11916" i="1" s="1"/>
  <c r="G11917" i="1"/>
  <c r="J11917" i="1" s="1"/>
  <c r="G11918" i="1"/>
  <c r="J11918" i="1" s="1"/>
  <c r="G11919" i="1"/>
  <c r="J11919" i="1" s="1"/>
  <c r="G11920" i="1"/>
  <c r="J11920" i="1" s="1"/>
  <c r="G11921" i="1"/>
  <c r="J11921" i="1" s="1"/>
  <c r="G11922" i="1"/>
  <c r="J11922" i="1" s="1"/>
  <c r="G11923" i="1"/>
  <c r="J11923" i="1" s="1"/>
  <c r="G11924" i="1"/>
  <c r="J11924" i="1" s="1"/>
  <c r="G11925" i="1"/>
  <c r="J11925" i="1" s="1"/>
  <c r="G11926" i="1"/>
  <c r="J11926" i="1" s="1"/>
  <c r="G11927" i="1"/>
  <c r="J11927" i="1" s="1"/>
  <c r="G11928" i="1"/>
  <c r="J11928" i="1" s="1"/>
  <c r="G11929" i="1"/>
  <c r="J11929" i="1" s="1"/>
  <c r="G11930" i="1"/>
  <c r="J11930" i="1" s="1"/>
  <c r="G11931" i="1"/>
  <c r="J11931" i="1" s="1"/>
  <c r="G11932" i="1"/>
  <c r="J11932" i="1" s="1"/>
  <c r="G11933" i="1"/>
  <c r="J11933" i="1" s="1"/>
  <c r="G11934" i="1"/>
  <c r="J11934" i="1" s="1"/>
  <c r="G11935" i="1"/>
  <c r="J11935" i="1" s="1"/>
  <c r="G11936" i="1"/>
  <c r="J11936" i="1" s="1"/>
  <c r="G11937" i="1"/>
  <c r="J11937" i="1" s="1"/>
  <c r="G11938" i="1"/>
  <c r="J11938" i="1" s="1"/>
  <c r="G11939" i="1"/>
  <c r="J11939" i="1" s="1"/>
  <c r="G11940" i="1"/>
  <c r="J11940" i="1" s="1"/>
  <c r="G11941" i="1"/>
  <c r="J11941" i="1" s="1"/>
  <c r="G11942" i="1"/>
  <c r="J11942" i="1" s="1"/>
  <c r="G11943" i="1"/>
  <c r="J11943" i="1" s="1"/>
  <c r="G11944" i="1"/>
  <c r="J11944" i="1" s="1"/>
  <c r="G11945" i="1"/>
  <c r="J11945" i="1" s="1"/>
  <c r="G11946" i="1"/>
  <c r="J11946" i="1" s="1"/>
  <c r="G11947" i="1"/>
  <c r="J11947" i="1" s="1"/>
  <c r="G11948" i="1"/>
  <c r="J11948" i="1" s="1"/>
  <c r="G11949" i="1"/>
  <c r="J11949" i="1" s="1"/>
  <c r="G11950" i="1"/>
  <c r="J11950" i="1" s="1"/>
  <c r="G11951" i="1"/>
  <c r="J11951" i="1" s="1"/>
  <c r="G11952" i="1"/>
  <c r="J11952" i="1" s="1"/>
  <c r="G11953" i="1"/>
  <c r="J11953" i="1" s="1"/>
  <c r="G11954" i="1"/>
  <c r="J11954" i="1" s="1"/>
  <c r="G11955" i="1"/>
  <c r="J11955" i="1" s="1"/>
  <c r="G11956" i="1"/>
  <c r="J11956" i="1" s="1"/>
  <c r="G11957" i="1"/>
  <c r="J11957" i="1" s="1"/>
  <c r="G11958" i="1"/>
  <c r="J11958" i="1" s="1"/>
  <c r="G11959" i="1"/>
  <c r="J11959" i="1" s="1"/>
  <c r="G11960" i="1"/>
  <c r="J11960" i="1" s="1"/>
  <c r="G11961" i="1"/>
  <c r="J11961" i="1" s="1"/>
  <c r="G11962" i="1"/>
  <c r="J11962" i="1" s="1"/>
  <c r="G11963" i="1"/>
  <c r="J11963" i="1" s="1"/>
  <c r="G11964" i="1"/>
  <c r="J11964" i="1" s="1"/>
  <c r="G11965" i="1"/>
  <c r="J11965" i="1" s="1"/>
  <c r="G11966" i="1"/>
  <c r="J11966" i="1" s="1"/>
  <c r="G11967" i="1"/>
  <c r="J11967" i="1" s="1"/>
  <c r="G11968" i="1"/>
  <c r="J11968" i="1" s="1"/>
  <c r="G11969" i="1"/>
  <c r="J11969" i="1" s="1"/>
  <c r="G11970" i="1"/>
  <c r="J11970" i="1" s="1"/>
  <c r="G11971" i="1"/>
  <c r="J11971" i="1" s="1"/>
  <c r="G11972" i="1"/>
  <c r="J11972" i="1" s="1"/>
  <c r="G11973" i="1"/>
  <c r="J11973" i="1" s="1"/>
  <c r="G11974" i="1"/>
  <c r="J11974" i="1" s="1"/>
  <c r="G11975" i="1"/>
  <c r="J11975" i="1" s="1"/>
  <c r="G11976" i="1"/>
  <c r="J11976" i="1" s="1"/>
  <c r="G11977" i="1"/>
  <c r="J11977" i="1" s="1"/>
  <c r="G11978" i="1"/>
  <c r="J11978" i="1" s="1"/>
  <c r="G11979" i="1"/>
  <c r="J11979" i="1" s="1"/>
  <c r="G11980" i="1"/>
  <c r="J11980" i="1" s="1"/>
  <c r="G11981" i="1"/>
  <c r="J11981" i="1" s="1"/>
  <c r="G11982" i="1"/>
  <c r="J11982" i="1" s="1"/>
  <c r="G11983" i="1"/>
  <c r="J11983" i="1" s="1"/>
  <c r="G11984" i="1"/>
  <c r="J11984" i="1" s="1"/>
  <c r="G11985" i="1"/>
  <c r="J11985" i="1" s="1"/>
  <c r="G11986" i="1"/>
  <c r="J11986" i="1" s="1"/>
  <c r="G11987" i="1"/>
  <c r="J11987" i="1" s="1"/>
  <c r="G11988" i="1"/>
  <c r="J11988" i="1" s="1"/>
  <c r="G11989" i="1"/>
  <c r="J11989" i="1" s="1"/>
  <c r="G11990" i="1"/>
  <c r="J11990" i="1" s="1"/>
  <c r="G11991" i="1"/>
  <c r="J11991" i="1" s="1"/>
  <c r="G11992" i="1"/>
  <c r="J11992" i="1" s="1"/>
  <c r="G11993" i="1"/>
  <c r="J11993" i="1" s="1"/>
  <c r="G11994" i="1"/>
  <c r="J11994" i="1" s="1"/>
  <c r="G11995" i="1"/>
  <c r="J11995" i="1" s="1"/>
  <c r="G11996" i="1"/>
  <c r="J11996" i="1" s="1"/>
  <c r="G11997" i="1"/>
  <c r="J11997" i="1" s="1"/>
  <c r="G11998" i="1"/>
  <c r="J11998" i="1" s="1"/>
  <c r="G11999" i="1"/>
  <c r="J11999" i="1" s="1"/>
  <c r="G12000" i="1"/>
  <c r="J12000" i="1" s="1"/>
  <c r="G12001" i="1"/>
  <c r="J12001" i="1" s="1"/>
  <c r="G12002" i="1"/>
  <c r="J12002" i="1" s="1"/>
  <c r="G12003" i="1"/>
  <c r="J12003" i="1" s="1"/>
  <c r="G12004" i="1"/>
  <c r="J12004" i="1" s="1"/>
  <c r="G12005" i="1"/>
  <c r="J12005" i="1" s="1"/>
  <c r="G12006" i="1"/>
  <c r="J12006" i="1" s="1"/>
  <c r="G12007" i="1"/>
  <c r="J12007" i="1" s="1"/>
  <c r="G12008" i="1"/>
  <c r="J12008" i="1" s="1"/>
  <c r="G12009" i="1"/>
  <c r="J12009" i="1" s="1"/>
  <c r="G12010" i="1"/>
  <c r="J12010" i="1" s="1"/>
  <c r="G12011" i="1"/>
  <c r="J12011" i="1" s="1"/>
  <c r="G12012" i="1"/>
  <c r="J12012" i="1" s="1"/>
  <c r="G12013" i="1"/>
  <c r="J12013" i="1" s="1"/>
  <c r="G12014" i="1"/>
  <c r="J12014" i="1" s="1"/>
  <c r="G12015" i="1"/>
  <c r="J12015" i="1" s="1"/>
  <c r="G12016" i="1"/>
  <c r="J12016" i="1" s="1"/>
  <c r="G12017" i="1"/>
  <c r="J12017" i="1" s="1"/>
  <c r="G12018" i="1"/>
  <c r="J12018" i="1" s="1"/>
  <c r="G12019" i="1"/>
  <c r="J12019" i="1" s="1"/>
  <c r="G12020" i="1"/>
  <c r="J12020" i="1" s="1"/>
  <c r="G12021" i="1"/>
  <c r="J12021" i="1" s="1"/>
  <c r="G12022" i="1"/>
  <c r="J12022" i="1" s="1"/>
  <c r="G12023" i="1"/>
  <c r="J12023" i="1" s="1"/>
  <c r="G12024" i="1"/>
  <c r="J12024" i="1" s="1"/>
  <c r="G12025" i="1"/>
  <c r="J12025" i="1" s="1"/>
  <c r="G12026" i="1"/>
  <c r="J12026" i="1" s="1"/>
  <c r="G12027" i="1"/>
  <c r="J12027" i="1" s="1"/>
  <c r="G12028" i="1"/>
  <c r="J12028" i="1" s="1"/>
  <c r="G12029" i="1"/>
  <c r="J12029" i="1" s="1"/>
  <c r="G12030" i="1"/>
  <c r="J12030" i="1" s="1"/>
  <c r="G12031" i="1"/>
  <c r="J12031" i="1" s="1"/>
  <c r="G12032" i="1"/>
  <c r="J12032" i="1" s="1"/>
  <c r="G12033" i="1"/>
  <c r="J12033" i="1" s="1"/>
  <c r="G12034" i="1"/>
  <c r="J12034" i="1" s="1"/>
  <c r="G12035" i="1"/>
  <c r="J12035" i="1" s="1"/>
  <c r="G12036" i="1"/>
  <c r="J12036" i="1" s="1"/>
  <c r="G12037" i="1"/>
  <c r="J12037" i="1" s="1"/>
  <c r="G12038" i="1"/>
  <c r="J12038" i="1" s="1"/>
  <c r="G12039" i="1"/>
  <c r="J12039" i="1" s="1"/>
  <c r="G12040" i="1"/>
  <c r="J12040" i="1" s="1"/>
  <c r="G12041" i="1"/>
  <c r="J12041" i="1" s="1"/>
  <c r="G12042" i="1"/>
  <c r="J12042" i="1" s="1"/>
  <c r="G12043" i="1"/>
  <c r="J12043" i="1" s="1"/>
  <c r="G12044" i="1"/>
  <c r="J12044" i="1" s="1"/>
  <c r="G12045" i="1"/>
  <c r="J12045" i="1" s="1"/>
  <c r="G12046" i="1"/>
  <c r="J12046" i="1" s="1"/>
  <c r="G12047" i="1"/>
  <c r="J12047" i="1" s="1"/>
  <c r="G12048" i="1"/>
  <c r="J12048" i="1" s="1"/>
  <c r="G12049" i="1"/>
  <c r="J12049" i="1" s="1"/>
  <c r="G12050" i="1"/>
  <c r="J12050" i="1" s="1"/>
  <c r="G12051" i="1"/>
  <c r="J12051" i="1" s="1"/>
  <c r="G12052" i="1"/>
  <c r="J12052" i="1" s="1"/>
  <c r="G12053" i="1"/>
  <c r="J12053" i="1" s="1"/>
  <c r="G12054" i="1"/>
  <c r="J12054" i="1" s="1"/>
  <c r="G12055" i="1"/>
  <c r="J12055" i="1" s="1"/>
  <c r="G12056" i="1"/>
  <c r="J12056" i="1" s="1"/>
  <c r="G12057" i="1"/>
  <c r="J12057" i="1" s="1"/>
  <c r="G12058" i="1"/>
  <c r="J12058" i="1" s="1"/>
  <c r="G12059" i="1"/>
  <c r="J12059" i="1" s="1"/>
  <c r="G12060" i="1"/>
  <c r="J12060" i="1" s="1"/>
  <c r="G12061" i="1"/>
  <c r="J12061" i="1" s="1"/>
  <c r="G12062" i="1"/>
  <c r="J12062" i="1" s="1"/>
  <c r="G12063" i="1"/>
  <c r="J12063" i="1" s="1"/>
  <c r="G12064" i="1"/>
  <c r="J12064" i="1" s="1"/>
  <c r="G12065" i="1"/>
  <c r="J12065" i="1" s="1"/>
  <c r="G12066" i="1"/>
  <c r="J12066" i="1" s="1"/>
  <c r="G12067" i="1"/>
  <c r="J12067" i="1" s="1"/>
  <c r="G12068" i="1"/>
  <c r="J12068" i="1" s="1"/>
  <c r="G12069" i="1"/>
  <c r="J12069" i="1" s="1"/>
  <c r="G12070" i="1"/>
  <c r="J12070" i="1" s="1"/>
  <c r="G12071" i="1"/>
  <c r="J12071" i="1" s="1"/>
  <c r="G12072" i="1"/>
  <c r="J12072" i="1" s="1"/>
  <c r="G12073" i="1"/>
  <c r="J12073" i="1" s="1"/>
  <c r="G12074" i="1"/>
  <c r="J12074" i="1" s="1"/>
  <c r="G12075" i="1"/>
  <c r="J12075" i="1" s="1"/>
  <c r="G12076" i="1"/>
  <c r="J12076" i="1" s="1"/>
  <c r="G12077" i="1"/>
  <c r="J12077" i="1" s="1"/>
  <c r="G12078" i="1"/>
  <c r="J12078" i="1" s="1"/>
  <c r="G12079" i="1"/>
  <c r="J12079" i="1" s="1"/>
  <c r="G12080" i="1"/>
  <c r="J12080" i="1" s="1"/>
  <c r="G12081" i="1"/>
  <c r="J12081" i="1" s="1"/>
  <c r="G12082" i="1"/>
  <c r="J12082" i="1" s="1"/>
  <c r="G12083" i="1"/>
  <c r="J12083" i="1" s="1"/>
  <c r="G12084" i="1"/>
  <c r="J12084" i="1" s="1"/>
  <c r="G12085" i="1"/>
  <c r="J12085" i="1" s="1"/>
  <c r="G12086" i="1"/>
  <c r="J12086" i="1" s="1"/>
  <c r="G12087" i="1"/>
  <c r="J12087" i="1" s="1"/>
  <c r="G12088" i="1"/>
  <c r="J12088" i="1" s="1"/>
  <c r="G12089" i="1"/>
  <c r="J12089" i="1" s="1"/>
  <c r="G12090" i="1"/>
  <c r="J12090" i="1" s="1"/>
  <c r="G12091" i="1"/>
  <c r="J12091" i="1" s="1"/>
  <c r="G12092" i="1"/>
  <c r="J12092" i="1" s="1"/>
  <c r="G12093" i="1"/>
  <c r="J12093" i="1" s="1"/>
  <c r="G12094" i="1"/>
  <c r="J12094" i="1" s="1"/>
  <c r="G12095" i="1"/>
  <c r="J12095" i="1" s="1"/>
  <c r="G12096" i="1"/>
  <c r="J12096" i="1" s="1"/>
  <c r="G12097" i="1"/>
  <c r="J12097" i="1" s="1"/>
  <c r="G12098" i="1"/>
  <c r="J12098" i="1" s="1"/>
  <c r="G12099" i="1"/>
  <c r="J12099" i="1" s="1"/>
  <c r="G12100" i="1"/>
  <c r="J12100" i="1" s="1"/>
  <c r="G12101" i="1"/>
  <c r="J12101" i="1" s="1"/>
  <c r="G12102" i="1"/>
  <c r="J12102" i="1" s="1"/>
  <c r="G12103" i="1"/>
  <c r="J12103" i="1" s="1"/>
  <c r="G12104" i="1"/>
  <c r="J12104" i="1" s="1"/>
  <c r="G12105" i="1"/>
  <c r="J12105" i="1" s="1"/>
  <c r="G12106" i="1"/>
  <c r="J12106" i="1" s="1"/>
  <c r="G12107" i="1"/>
  <c r="J12107" i="1" s="1"/>
  <c r="G12108" i="1"/>
  <c r="J12108" i="1" s="1"/>
  <c r="G12109" i="1"/>
  <c r="J12109" i="1" s="1"/>
  <c r="G12110" i="1"/>
  <c r="J12110" i="1" s="1"/>
  <c r="G12111" i="1"/>
  <c r="J12111" i="1" s="1"/>
  <c r="G12112" i="1"/>
  <c r="J12112" i="1" s="1"/>
  <c r="G12113" i="1"/>
  <c r="J12113" i="1" s="1"/>
  <c r="G12114" i="1"/>
  <c r="J12114" i="1" s="1"/>
  <c r="G12115" i="1"/>
  <c r="J12115" i="1" s="1"/>
  <c r="G12116" i="1"/>
  <c r="J12116" i="1" s="1"/>
  <c r="G12117" i="1"/>
  <c r="J12117" i="1" s="1"/>
  <c r="G12118" i="1"/>
  <c r="J12118" i="1" s="1"/>
  <c r="G12119" i="1"/>
  <c r="J12119" i="1" s="1"/>
  <c r="G12120" i="1"/>
  <c r="J12120" i="1" s="1"/>
  <c r="G12121" i="1"/>
  <c r="J12121" i="1" s="1"/>
  <c r="G12122" i="1"/>
  <c r="J12122" i="1" s="1"/>
  <c r="G12123" i="1"/>
  <c r="J12123" i="1" s="1"/>
  <c r="G12124" i="1"/>
  <c r="J12124" i="1" s="1"/>
  <c r="G12125" i="1"/>
  <c r="J12125" i="1" s="1"/>
  <c r="G12126" i="1"/>
  <c r="J12126" i="1" s="1"/>
  <c r="G12127" i="1"/>
  <c r="J12127" i="1" s="1"/>
  <c r="G12128" i="1"/>
  <c r="J12128" i="1" s="1"/>
  <c r="G12129" i="1"/>
  <c r="J12129" i="1" s="1"/>
  <c r="G12130" i="1"/>
  <c r="J12130" i="1" s="1"/>
  <c r="G12131" i="1"/>
  <c r="J12131" i="1" s="1"/>
  <c r="G12132" i="1"/>
  <c r="J12132" i="1" s="1"/>
  <c r="G12133" i="1"/>
  <c r="J12133" i="1" s="1"/>
  <c r="G12134" i="1"/>
  <c r="J12134" i="1" s="1"/>
  <c r="G12135" i="1"/>
  <c r="J12135" i="1" s="1"/>
  <c r="G12136" i="1"/>
  <c r="J12136" i="1" s="1"/>
  <c r="G12137" i="1"/>
  <c r="J12137" i="1" s="1"/>
  <c r="G12138" i="1"/>
  <c r="J12138" i="1" s="1"/>
  <c r="G12139" i="1"/>
  <c r="J12139" i="1" s="1"/>
  <c r="G12140" i="1"/>
  <c r="J12140" i="1" s="1"/>
  <c r="G12141" i="1"/>
  <c r="J12141" i="1" s="1"/>
  <c r="G12142" i="1"/>
  <c r="J12142" i="1" s="1"/>
  <c r="G12143" i="1"/>
  <c r="J12143" i="1" s="1"/>
  <c r="G12144" i="1"/>
  <c r="J12144" i="1" s="1"/>
  <c r="G12145" i="1"/>
  <c r="J12145" i="1" s="1"/>
  <c r="G12146" i="1"/>
  <c r="J12146" i="1" s="1"/>
  <c r="G12147" i="1"/>
  <c r="J12147" i="1" s="1"/>
  <c r="G12148" i="1"/>
  <c r="J12148" i="1" s="1"/>
  <c r="G12149" i="1"/>
  <c r="J12149" i="1" s="1"/>
  <c r="G12150" i="1"/>
  <c r="J12150" i="1" s="1"/>
  <c r="G12151" i="1"/>
  <c r="J12151" i="1" s="1"/>
  <c r="G12152" i="1"/>
  <c r="J12152" i="1" s="1"/>
  <c r="G12153" i="1"/>
  <c r="J12153" i="1" s="1"/>
  <c r="G12154" i="1"/>
  <c r="J12154" i="1" s="1"/>
  <c r="G12155" i="1"/>
  <c r="J12155" i="1" s="1"/>
  <c r="G12156" i="1"/>
  <c r="J12156" i="1" s="1"/>
  <c r="G12157" i="1"/>
  <c r="J12157" i="1" s="1"/>
  <c r="G12158" i="1"/>
  <c r="J12158" i="1" s="1"/>
  <c r="G12159" i="1"/>
  <c r="J12159" i="1" s="1"/>
  <c r="G12160" i="1"/>
  <c r="J12160" i="1" s="1"/>
  <c r="G12161" i="1"/>
  <c r="J12161" i="1" s="1"/>
  <c r="G12162" i="1"/>
  <c r="J12162" i="1" s="1"/>
  <c r="G12163" i="1"/>
  <c r="J12163" i="1" s="1"/>
  <c r="G12164" i="1"/>
  <c r="J12164" i="1" s="1"/>
  <c r="G12165" i="1"/>
  <c r="J12165" i="1" s="1"/>
  <c r="G12166" i="1"/>
  <c r="J12166" i="1" s="1"/>
  <c r="G12167" i="1"/>
  <c r="J12167" i="1" s="1"/>
  <c r="G12168" i="1"/>
  <c r="J12168" i="1" s="1"/>
  <c r="G12169" i="1"/>
  <c r="J12169" i="1" s="1"/>
  <c r="G12170" i="1"/>
  <c r="J12170" i="1" s="1"/>
  <c r="G12171" i="1"/>
  <c r="J12171" i="1" s="1"/>
  <c r="G12172" i="1"/>
  <c r="J12172" i="1" s="1"/>
  <c r="G12173" i="1"/>
  <c r="J12173" i="1" s="1"/>
  <c r="G12174" i="1"/>
  <c r="J12174" i="1" s="1"/>
  <c r="G12175" i="1"/>
  <c r="J12175" i="1" s="1"/>
  <c r="G12176" i="1"/>
  <c r="J12176" i="1" s="1"/>
  <c r="G12177" i="1"/>
  <c r="J12177" i="1" s="1"/>
  <c r="G12178" i="1"/>
  <c r="J12178" i="1" s="1"/>
  <c r="G12179" i="1"/>
  <c r="J12179" i="1" s="1"/>
  <c r="G12180" i="1"/>
  <c r="J12180" i="1" s="1"/>
  <c r="G12181" i="1"/>
  <c r="J12181" i="1" s="1"/>
  <c r="G12182" i="1"/>
  <c r="J12182" i="1" s="1"/>
  <c r="G11538" i="1" l="1"/>
  <c r="J11538" i="1" s="1"/>
  <c r="G11539" i="1"/>
  <c r="J11539" i="1" s="1"/>
  <c r="G11540" i="1"/>
  <c r="J11540" i="1" s="1"/>
  <c r="G11541" i="1"/>
  <c r="J11541" i="1" s="1"/>
  <c r="G11542" i="1"/>
  <c r="J11542" i="1" s="1"/>
  <c r="G11543" i="1"/>
  <c r="J11543" i="1" s="1"/>
  <c r="G11544" i="1"/>
  <c r="J11544" i="1" s="1"/>
  <c r="G11545" i="1"/>
  <c r="J11545" i="1" s="1"/>
  <c r="G11546" i="1"/>
  <c r="J11546" i="1" s="1"/>
  <c r="G11547" i="1"/>
  <c r="J11547" i="1" s="1"/>
  <c r="G11548" i="1"/>
  <c r="J11548" i="1" s="1"/>
  <c r="G11549" i="1"/>
  <c r="J11549" i="1" s="1"/>
  <c r="G11550" i="1"/>
  <c r="J11550" i="1" s="1"/>
  <c r="G11551" i="1"/>
  <c r="J11551" i="1" s="1"/>
  <c r="G11552" i="1"/>
  <c r="J11552" i="1" s="1"/>
  <c r="G11553" i="1"/>
  <c r="J11553" i="1" s="1"/>
  <c r="G11554" i="1"/>
  <c r="J11554" i="1" s="1"/>
  <c r="G11555" i="1"/>
  <c r="J11555" i="1" s="1"/>
  <c r="G11556" i="1"/>
  <c r="J11556" i="1" s="1"/>
  <c r="G11557" i="1"/>
  <c r="J11557" i="1" s="1"/>
  <c r="G11558" i="1"/>
  <c r="J11558" i="1" s="1"/>
  <c r="G11559" i="1"/>
  <c r="J11559" i="1" s="1"/>
  <c r="G11560" i="1"/>
  <c r="J11560" i="1" s="1"/>
  <c r="G11561" i="1"/>
  <c r="J11561" i="1" s="1"/>
  <c r="G11562" i="1"/>
  <c r="J11562" i="1" s="1"/>
  <c r="G11563" i="1"/>
  <c r="J11563" i="1" s="1"/>
  <c r="G11564" i="1"/>
  <c r="J11564" i="1" s="1"/>
  <c r="G11565" i="1"/>
  <c r="J11565" i="1" s="1"/>
  <c r="G11566" i="1"/>
  <c r="J11566" i="1" s="1"/>
  <c r="G11567" i="1"/>
  <c r="J11567" i="1" s="1"/>
  <c r="G11568" i="1"/>
  <c r="J11568" i="1" s="1"/>
  <c r="G11569" i="1"/>
  <c r="J11569" i="1" s="1"/>
  <c r="G11570" i="1"/>
  <c r="J11570" i="1" s="1"/>
  <c r="G11571" i="1"/>
  <c r="J11571" i="1" s="1"/>
  <c r="G11572" i="1"/>
  <c r="J11572" i="1" s="1"/>
  <c r="G11573" i="1"/>
  <c r="J11573" i="1" s="1"/>
  <c r="G11574" i="1"/>
  <c r="J11574" i="1" s="1"/>
  <c r="G11575" i="1"/>
  <c r="J11575" i="1" s="1"/>
  <c r="G11576" i="1"/>
  <c r="J11576" i="1" s="1"/>
  <c r="G11577" i="1"/>
  <c r="J11577" i="1" s="1"/>
  <c r="G11578" i="1"/>
  <c r="J11578" i="1" s="1"/>
  <c r="G11579" i="1"/>
  <c r="J11579" i="1" s="1"/>
  <c r="G11580" i="1"/>
  <c r="J11580" i="1" s="1"/>
  <c r="G11581" i="1"/>
  <c r="J11581" i="1" s="1"/>
  <c r="G11582" i="1"/>
  <c r="J11582" i="1" s="1"/>
  <c r="G11583" i="1"/>
  <c r="J11583" i="1" s="1"/>
  <c r="G11584" i="1"/>
  <c r="J11584" i="1" s="1"/>
  <c r="G11585" i="1"/>
  <c r="J11585" i="1" s="1"/>
  <c r="G11586" i="1"/>
  <c r="J11586" i="1" s="1"/>
  <c r="G11587" i="1"/>
  <c r="J11587" i="1" s="1"/>
  <c r="G11588" i="1"/>
  <c r="J11588" i="1" s="1"/>
  <c r="G11589" i="1"/>
  <c r="J11589" i="1" s="1"/>
  <c r="G11590" i="1"/>
  <c r="J11590" i="1" s="1"/>
  <c r="G11591" i="1"/>
  <c r="J11591" i="1" s="1"/>
  <c r="G11592" i="1"/>
  <c r="J11592" i="1" s="1"/>
  <c r="G11593" i="1"/>
  <c r="J11593" i="1" s="1"/>
  <c r="G11594" i="1"/>
  <c r="J11594" i="1" s="1"/>
  <c r="G11595" i="1"/>
  <c r="J11595" i="1" s="1"/>
  <c r="G11596" i="1"/>
  <c r="J11596" i="1" s="1"/>
  <c r="G11597" i="1"/>
  <c r="J11597" i="1" s="1"/>
  <c r="G11598" i="1"/>
  <c r="J11598" i="1" s="1"/>
  <c r="G11599" i="1"/>
  <c r="J11599" i="1" s="1"/>
  <c r="G11600" i="1"/>
  <c r="J11600" i="1" s="1"/>
  <c r="G11601" i="1"/>
  <c r="J11601" i="1" s="1"/>
  <c r="G11602" i="1"/>
  <c r="J11602" i="1" s="1"/>
  <c r="G11603" i="1"/>
  <c r="J11603" i="1" s="1"/>
  <c r="G11604" i="1"/>
  <c r="J11604" i="1" s="1"/>
  <c r="G11605" i="1"/>
  <c r="J11605" i="1" s="1"/>
  <c r="G11606" i="1"/>
  <c r="J11606" i="1" s="1"/>
  <c r="G11607" i="1"/>
  <c r="J11607" i="1" s="1"/>
  <c r="G11608" i="1"/>
  <c r="J11608" i="1" s="1"/>
  <c r="G11609" i="1"/>
  <c r="J11609" i="1" s="1"/>
  <c r="G11610" i="1"/>
  <c r="J11610" i="1" s="1"/>
  <c r="G11611" i="1"/>
  <c r="J11611" i="1" s="1"/>
  <c r="G11612" i="1"/>
  <c r="J11612" i="1" s="1"/>
  <c r="G11613" i="1"/>
  <c r="J11613" i="1" s="1"/>
  <c r="G11614" i="1"/>
  <c r="J11614" i="1" s="1"/>
  <c r="G11615" i="1"/>
  <c r="J11615" i="1" s="1"/>
  <c r="G11616" i="1"/>
  <c r="J11616" i="1" s="1"/>
  <c r="G11617" i="1"/>
  <c r="J11617" i="1" s="1"/>
  <c r="G11618" i="1"/>
  <c r="J11618" i="1" s="1"/>
  <c r="G11619" i="1"/>
  <c r="J11619" i="1" s="1"/>
  <c r="G11620" i="1"/>
  <c r="J11620" i="1" s="1"/>
  <c r="G11621" i="1"/>
  <c r="J11621" i="1" s="1"/>
  <c r="G11622" i="1"/>
  <c r="J11622" i="1" s="1"/>
  <c r="G11623" i="1"/>
  <c r="J11623" i="1" s="1"/>
  <c r="G11624" i="1"/>
  <c r="J11624" i="1" s="1"/>
  <c r="G11625" i="1"/>
  <c r="J11625" i="1" s="1"/>
  <c r="G11626" i="1"/>
  <c r="J11626" i="1" s="1"/>
  <c r="G11627" i="1"/>
  <c r="J11627" i="1" s="1"/>
  <c r="G11628" i="1"/>
  <c r="J11628" i="1" s="1"/>
  <c r="G11629" i="1"/>
  <c r="J11629" i="1" s="1"/>
  <c r="G11630" i="1"/>
  <c r="J11630" i="1" s="1"/>
  <c r="G11631" i="1"/>
  <c r="J11631" i="1" s="1"/>
  <c r="G11632" i="1"/>
  <c r="J11632" i="1" s="1"/>
  <c r="G11633" i="1"/>
  <c r="J11633" i="1" s="1"/>
  <c r="G11634" i="1"/>
  <c r="J11634" i="1" s="1"/>
  <c r="G11635" i="1"/>
  <c r="J11635" i="1" s="1"/>
  <c r="G11636" i="1"/>
  <c r="J11636" i="1" s="1"/>
  <c r="G11637" i="1"/>
  <c r="J11637" i="1" s="1"/>
  <c r="G11638" i="1"/>
  <c r="J11638" i="1" s="1"/>
  <c r="G11639" i="1"/>
  <c r="J11639" i="1" s="1"/>
  <c r="G11640" i="1"/>
  <c r="J11640" i="1" s="1"/>
  <c r="G11641" i="1"/>
  <c r="J11641" i="1" s="1"/>
  <c r="G11642" i="1"/>
  <c r="J11642" i="1" s="1"/>
  <c r="G11643" i="1"/>
  <c r="J11643" i="1" s="1"/>
  <c r="G11644" i="1"/>
  <c r="J11644" i="1" s="1"/>
  <c r="G11645" i="1"/>
  <c r="J11645" i="1" s="1"/>
  <c r="G11646" i="1"/>
  <c r="J11646" i="1" s="1"/>
  <c r="G11647" i="1"/>
  <c r="J11647" i="1" s="1"/>
  <c r="G11648" i="1"/>
  <c r="J11648" i="1" s="1"/>
  <c r="G11649" i="1"/>
  <c r="J11649" i="1" s="1"/>
  <c r="G11650" i="1"/>
  <c r="J11650" i="1" s="1"/>
  <c r="G11651" i="1"/>
  <c r="J11651" i="1" s="1"/>
  <c r="G11652" i="1"/>
  <c r="J11652" i="1" s="1"/>
  <c r="G11653" i="1"/>
  <c r="J11653" i="1" s="1"/>
  <c r="G11654" i="1"/>
  <c r="J11654" i="1" s="1"/>
  <c r="G11655" i="1"/>
  <c r="J11655" i="1" s="1"/>
  <c r="G11656" i="1"/>
  <c r="J11656" i="1" s="1"/>
  <c r="G11657" i="1"/>
  <c r="J11657" i="1" s="1"/>
  <c r="G11658" i="1"/>
  <c r="J11658" i="1" s="1"/>
  <c r="G11659" i="1"/>
  <c r="J11659" i="1" s="1"/>
  <c r="G11660" i="1"/>
  <c r="J11660" i="1" s="1"/>
  <c r="G11661" i="1"/>
  <c r="J11661" i="1" s="1"/>
  <c r="G11662" i="1"/>
  <c r="J11662" i="1" s="1"/>
  <c r="G11663" i="1"/>
  <c r="J11663" i="1" s="1"/>
  <c r="G11664" i="1"/>
  <c r="J11664" i="1" s="1"/>
  <c r="G11665" i="1"/>
  <c r="J11665" i="1" s="1"/>
  <c r="G11666" i="1"/>
  <c r="J11666" i="1" s="1"/>
  <c r="G11667" i="1"/>
  <c r="J11667" i="1" s="1"/>
  <c r="G11668" i="1"/>
  <c r="J11668" i="1" s="1"/>
  <c r="G11669" i="1"/>
  <c r="J11669" i="1" s="1"/>
  <c r="G11670" i="1"/>
  <c r="J11670" i="1" s="1"/>
  <c r="G11671" i="1"/>
  <c r="J11671" i="1" s="1"/>
  <c r="G11672" i="1"/>
  <c r="J11672" i="1" s="1"/>
  <c r="G11673" i="1"/>
  <c r="J11673" i="1" s="1"/>
  <c r="G11674" i="1"/>
  <c r="J11674" i="1" s="1"/>
  <c r="G11675" i="1"/>
  <c r="J11675" i="1" s="1"/>
  <c r="G11676" i="1"/>
  <c r="J11676" i="1" s="1"/>
  <c r="G11677" i="1"/>
  <c r="J11677" i="1" s="1"/>
  <c r="G11678" i="1"/>
  <c r="J11678" i="1" s="1"/>
  <c r="G11679" i="1"/>
  <c r="J11679" i="1" s="1"/>
  <c r="G11680" i="1"/>
  <c r="J11680" i="1" s="1"/>
  <c r="G11681" i="1"/>
  <c r="J11681" i="1" s="1"/>
  <c r="G11682" i="1"/>
  <c r="J11682" i="1" s="1"/>
  <c r="G11683" i="1"/>
  <c r="J11683" i="1" s="1"/>
  <c r="G11684" i="1"/>
  <c r="J11684" i="1" s="1"/>
  <c r="G11685" i="1"/>
  <c r="J11685" i="1" s="1"/>
  <c r="G11686" i="1"/>
  <c r="J11686" i="1" s="1"/>
  <c r="G11687" i="1"/>
  <c r="J11687" i="1" s="1"/>
  <c r="G11688" i="1"/>
  <c r="J11688" i="1" s="1"/>
  <c r="G11689" i="1"/>
  <c r="J11689" i="1" s="1"/>
  <c r="G11690" i="1"/>
  <c r="J11690" i="1" s="1"/>
  <c r="G11691" i="1"/>
  <c r="J11691" i="1" s="1"/>
  <c r="G11692" i="1"/>
  <c r="J11692" i="1" s="1"/>
  <c r="G11693" i="1"/>
  <c r="J11693" i="1" s="1"/>
  <c r="G11694" i="1"/>
  <c r="J11694" i="1" s="1"/>
  <c r="G11695" i="1"/>
  <c r="J11695" i="1" s="1"/>
  <c r="G11696" i="1"/>
  <c r="J11696" i="1" s="1"/>
  <c r="G11697" i="1"/>
  <c r="J11697" i="1" s="1"/>
  <c r="G11698" i="1"/>
  <c r="J11698" i="1" s="1"/>
  <c r="G11699" i="1"/>
  <c r="J11699" i="1" s="1"/>
  <c r="G11700" i="1"/>
  <c r="J11700" i="1" s="1"/>
  <c r="G11701" i="1"/>
  <c r="J11701" i="1" s="1"/>
  <c r="G11702" i="1"/>
  <c r="J11702" i="1" s="1"/>
  <c r="G11703" i="1"/>
  <c r="J11703" i="1" s="1"/>
  <c r="G11704" i="1"/>
  <c r="J11704" i="1" s="1"/>
  <c r="G11483" i="1" l="1"/>
  <c r="J11483" i="1" s="1"/>
  <c r="G11484" i="1"/>
  <c r="J11484" i="1" s="1"/>
  <c r="G11485" i="1"/>
  <c r="J11485" i="1" s="1"/>
  <c r="G11486" i="1"/>
  <c r="J11486" i="1" s="1"/>
  <c r="G11487" i="1"/>
  <c r="J11487" i="1" s="1"/>
  <c r="G11488" i="1"/>
  <c r="J11488" i="1" s="1"/>
  <c r="G11489" i="1"/>
  <c r="J11489" i="1" s="1"/>
  <c r="G11490" i="1"/>
  <c r="J11490" i="1" s="1"/>
  <c r="G11491" i="1"/>
  <c r="J11491" i="1" s="1"/>
  <c r="G11492" i="1"/>
  <c r="J11492" i="1" s="1"/>
  <c r="G11493" i="1"/>
  <c r="J11493" i="1" s="1"/>
  <c r="G11494" i="1"/>
  <c r="J11494" i="1" s="1"/>
  <c r="G11495" i="1"/>
  <c r="J11495" i="1" s="1"/>
  <c r="G11496" i="1"/>
  <c r="J11496" i="1" s="1"/>
  <c r="G11497" i="1"/>
  <c r="J11497" i="1" s="1"/>
  <c r="G11498" i="1"/>
  <c r="J11498" i="1" s="1"/>
  <c r="G11499" i="1"/>
  <c r="J11499" i="1" s="1"/>
  <c r="G11500" i="1"/>
  <c r="J11500" i="1" s="1"/>
  <c r="G11501" i="1"/>
  <c r="J11501" i="1" s="1"/>
  <c r="G11502" i="1"/>
  <c r="J11502" i="1" s="1"/>
  <c r="G11503" i="1"/>
  <c r="J11503" i="1" s="1"/>
  <c r="G11504" i="1"/>
  <c r="J11504" i="1" s="1"/>
  <c r="G11505" i="1"/>
  <c r="J11505" i="1" s="1"/>
  <c r="G11506" i="1"/>
  <c r="J11506" i="1" s="1"/>
  <c r="G11507" i="1"/>
  <c r="J11507" i="1" s="1"/>
  <c r="G11508" i="1"/>
  <c r="J11508" i="1" s="1"/>
  <c r="G11509" i="1"/>
  <c r="J11509" i="1" s="1"/>
  <c r="G11510" i="1"/>
  <c r="J11510" i="1" s="1"/>
  <c r="G11511" i="1"/>
  <c r="J11511" i="1" s="1"/>
  <c r="G11512" i="1"/>
  <c r="J11512" i="1" s="1"/>
  <c r="G11513" i="1"/>
  <c r="J11513" i="1" s="1"/>
  <c r="G11514" i="1"/>
  <c r="J11514" i="1" s="1"/>
  <c r="G11515" i="1"/>
  <c r="J11515" i="1" s="1"/>
  <c r="G11516" i="1"/>
  <c r="J11516" i="1" s="1"/>
  <c r="G11517" i="1"/>
  <c r="J11517" i="1" s="1"/>
  <c r="G11518" i="1"/>
  <c r="J11518" i="1" s="1"/>
  <c r="G11519" i="1"/>
  <c r="J11519" i="1" s="1"/>
  <c r="G11520" i="1"/>
  <c r="J11520" i="1" s="1"/>
  <c r="G11521" i="1"/>
  <c r="J11521" i="1" s="1"/>
  <c r="G11522" i="1"/>
  <c r="J11522" i="1" s="1"/>
  <c r="G11523" i="1"/>
  <c r="J11523" i="1" s="1"/>
  <c r="G11524" i="1"/>
  <c r="J11524" i="1" s="1"/>
  <c r="G11525" i="1"/>
  <c r="J11525" i="1" s="1"/>
  <c r="G11526" i="1"/>
  <c r="J11526" i="1" s="1"/>
  <c r="G11527" i="1"/>
  <c r="J11527" i="1" s="1"/>
  <c r="G11528" i="1"/>
  <c r="J11528" i="1" s="1"/>
  <c r="G11529" i="1"/>
  <c r="J11529" i="1" s="1"/>
  <c r="G11530" i="1"/>
  <c r="J11530" i="1" s="1"/>
  <c r="G11531" i="1"/>
  <c r="J11531" i="1" s="1"/>
  <c r="G11532" i="1"/>
  <c r="J11532" i="1" s="1"/>
  <c r="G11533" i="1"/>
  <c r="J11533" i="1" s="1"/>
  <c r="G11534" i="1"/>
  <c r="J11534" i="1" s="1"/>
  <c r="G11535" i="1"/>
  <c r="J11535" i="1" s="1"/>
  <c r="G11536" i="1"/>
  <c r="J11536" i="1" s="1"/>
  <c r="G11537" i="1"/>
  <c r="J11537" i="1" s="1"/>
  <c r="G10888" i="1" l="1"/>
  <c r="J10888" i="1" s="1"/>
  <c r="G10889" i="1"/>
  <c r="J10889" i="1" s="1"/>
  <c r="G10890" i="1"/>
  <c r="J10890" i="1" s="1"/>
  <c r="G10891" i="1"/>
  <c r="J10891" i="1" s="1"/>
  <c r="G10892" i="1"/>
  <c r="J10892" i="1" s="1"/>
  <c r="G10893" i="1"/>
  <c r="J10893" i="1" s="1"/>
  <c r="G10894" i="1"/>
  <c r="J10894" i="1" s="1"/>
  <c r="G10895" i="1"/>
  <c r="J10895" i="1" s="1"/>
  <c r="G10896" i="1"/>
  <c r="J10896" i="1" s="1"/>
  <c r="G10897" i="1"/>
  <c r="J10897" i="1" s="1"/>
  <c r="G10898" i="1"/>
  <c r="J10898" i="1" s="1"/>
  <c r="G10899" i="1"/>
  <c r="J10899" i="1" s="1"/>
  <c r="G10900" i="1"/>
  <c r="J10900" i="1" s="1"/>
  <c r="G10901" i="1"/>
  <c r="J10901" i="1" s="1"/>
  <c r="G10902" i="1"/>
  <c r="J10902" i="1" s="1"/>
  <c r="G10903" i="1"/>
  <c r="J10903" i="1" s="1"/>
  <c r="G10904" i="1"/>
  <c r="J10904" i="1" s="1"/>
  <c r="G10905" i="1"/>
  <c r="J10905" i="1" s="1"/>
  <c r="G10906" i="1"/>
  <c r="J10906" i="1" s="1"/>
  <c r="G10907" i="1"/>
  <c r="J10907" i="1" s="1"/>
  <c r="G10908" i="1"/>
  <c r="J10908" i="1" s="1"/>
  <c r="G10909" i="1"/>
  <c r="J10909" i="1" s="1"/>
  <c r="G10910" i="1"/>
  <c r="J10910" i="1" s="1"/>
  <c r="G10911" i="1"/>
  <c r="J10911" i="1" s="1"/>
  <c r="G10912" i="1"/>
  <c r="J10912" i="1" s="1"/>
  <c r="G10913" i="1"/>
  <c r="J10913" i="1" s="1"/>
  <c r="G10914" i="1"/>
  <c r="J10914" i="1" s="1"/>
  <c r="G10915" i="1"/>
  <c r="J10915" i="1" s="1"/>
  <c r="G10916" i="1"/>
  <c r="J10916" i="1" s="1"/>
  <c r="G10917" i="1"/>
  <c r="J10917" i="1" s="1"/>
  <c r="G10918" i="1"/>
  <c r="J10918" i="1" s="1"/>
  <c r="G10919" i="1"/>
  <c r="J10919" i="1" s="1"/>
  <c r="G10920" i="1"/>
  <c r="J10920" i="1" s="1"/>
  <c r="G10921" i="1"/>
  <c r="J10921" i="1" s="1"/>
  <c r="G10922" i="1"/>
  <c r="J10922" i="1" s="1"/>
  <c r="G10923" i="1"/>
  <c r="J10923" i="1" s="1"/>
  <c r="G10924" i="1"/>
  <c r="J10924" i="1" s="1"/>
  <c r="G10925" i="1"/>
  <c r="J10925" i="1" s="1"/>
  <c r="G10926" i="1"/>
  <c r="J10926" i="1" s="1"/>
  <c r="G10927" i="1"/>
  <c r="J10927" i="1" s="1"/>
  <c r="G10928" i="1"/>
  <c r="J10928" i="1" s="1"/>
  <c r="G10929" i="1"/>
  <c r="J10929" i="1" s="1"/>
  <c r="G10930" i="1"/>
  <c r="J10930" i="1" s="1"/>
  <c r="G10931" i="1"/>
  <c r="J10931" i="1" s="1"/>
  <c r="G10932" i="1"/>
  <c r="J10932" i="1" s="1"/>
  <c r="G10933" i="1"/>
  <c r="J10933" i="1" s="1"/>
  <c r="G10934" i="1"/>
  <c r="J10934" i="1" s="1"/>
  <c r="G10935" i="1"/>
  <c r="J10935" i="1" s="1"/>
  <c r="G10936" i="1"/>
  <c r="J10936" i="1" s="1"/>
  <c r="G10937" i="1"/>
  <c r="J10937" i="1" s="1"/>
  <c r="G10938" i="1"/>
  <c r="J10938" i="1" s="1"/>
  <c r="G10939" i="1"/>
  <c r="J10939" i="1" s="1"/>
  <c r="G10940" i="1"/>
  <c r="J10940" i="1" s="1"/>
  <c r="G10941" i="1"/>
  <c r="J10941" i="1" s="1"/>
  <c r="G10942" i="1"/>
  <c r="J10942" i="1" s="1"/>
  <c r="G10943" i="1"/>
  <c r="J10943" i="1" s="1"/>
  <c r="G10944" i="1"/>
  <c r="J10944" i="1" s="1"/>
  <c r="G10945" i="1"/>
  <c r="J10945" i="1" s="1"/>
  <c r="G10946" i="1"/>
  <c r="J10946" i="1" s="1"/>
  <c r="G10947" i="1"/>
  <c r="J10947" i="1" s="1"/>
  <c r="G10948" i="1"/>
  <c r="J10948" i="1" s="1"/>
  <c r="G10949" i="1"/>
  <c r="J10949" i="1" s="1"/>
  <c r="G10950" i="1"/>
  <c r="J10950" i="1" s="1"/>
  <c r="G10951" i="1"/>
  <c r="J10951" i="1" s="1"/>
  <c r="G10952" i="1"/>
  <c r="J10952" i="1" s="1"/>
  <c r="G10953" i="1"/>
  <c r="J10953" i="1" s="1"/>
  <c r="G10954" i="1"/>
  <c r="J10954" i="1" s="1"/>
  <c r="G10955" i="1"/>
  <c r="J10955" i="1" s="1"/>
  <c r="G10956" i="1"/>
  <c r="J10956" i="1" s="1"/>
  <c r="G10957" i="1"/>
  <c r="J10957" i="1" s="1"/>
  <c r="G10958" i="1"/>
  <c r="J10958" i="1" s="1"/>
  <c r="G10959" i="1"/>
  <c r="J10959" i="1" s="1"/>
  <c r="G10960" i="1"/>
  <c r="J10960" i="1" s="1"/>
  <c r="G10961" i="1"/>
  <c r="J10961" i="1" s="1"/>
  <c r="G10962" i="1"/>
  <c r="J10962" i="1" s="1"/>
  <c r="G10963" i="1"/>
  <c r="J10963" i="1" s="1"/>
  <c r="G10964" i="1"/>
  <c r="J10964" i="1" s="1"/>
  <c r="G10965" i="1"/>
  <c r="J10965" i="1" s="1"/>
  <c r="G10966" i="1"/>
  <c r="J10966" i="1" s="1"/>
  <c r="G10967" i="1"/>
  <c r="J10967" i="1" s="1"/>
  <c r="G10968" i="1"/>
  <c r="J10968" i="1" s="1"/>
  <c r="G10969" i="1"/>
  <c r="J10969" i="1" s="1"/>
  <c r="G10970" i="1"/>
  <c r="J10970" i="1" s="1"/>
  <c r="G10971" i="1"/>
  <c r="J10971" i="1" s="1"/>
  <c r="G10972" i="1"/>
  <c r="J10972" i="1" s="1"/>
  <c r="G10973" i="1"/>
  <c r="J10973" i="1" s="1"/>
  <c r="G10974" i="1"/>
  <c r="J10974" i="1" s="1"/>
  <c r="G10975" i="1"/>
  <c r="J10975" i="1" s="1"/>
  <c r="G10976" i="1"/>
  <c r="J10976" i="1" s="1"/>
  <c r="G10977" i="1"/>
  <c r="J10977" i="1" s="1"/>
  <c r="G10978" i="1"/>
  <c r="J10978" i="1" s="1"/>
  <c r="G10979" i="1"/>
  <c r="J10979" i="1" s="1"/>
  <c r="G10980" i="1"/>
  <c r="J10980" i="1" s="1"/>
  <c r="G10981" i="1"/>
  <c r="J10981" i="1" s="1"/>
  <c r="G10982" i="1"/>
  <c r="J10982" i="1" s="1"/>
  <c r="G10983" i="1"/>
  <c r="J10983" i="1" s="1"/>
  <c r="G10984" i="1"/>
  <c r="J10984" i="1" s="1"/>
  <c r="G10985" i="1"/>
  <c r="J10985" i="1" s="1"/>
  <c r="G10986" i="1"/>
  <c r="J10986" i="1" s="1"/>
  <c r="G10987" i="1"/>
  <c r="J10987" i="1" s="1"/>
  <c r="G10988" i="1"/>
  <c r="J10988" i="1" s="1"/>
  <c r="G10989" i="1"/>
  <c r="J10989" i="1" s="1"/>
  <c r="G10990" i="1"/>
  <c r="J10990" i="1" s="1"/>
  <c r="G10991" i="1"/>
  <c r="J10991" i="1" s="1"/>
  <c r="G10992" i="1"/>
  <c r="J10992" i="1" s="1"/>
  <c r="G10993" i="1"/>
  <c r="J10993" i="1" s="1"/>
  <c r="G10994" i="1"/>
  <c r="J10994" i="1" s="1"/>
  <c r="G10995" i="1"/>
  <c r="J10995" i="1" s="1"/>
  <c r="G10996" i="1"/>
  <c r="J10996" i="1" s="1"/>
  <c r="G10997" i="1"/>
  <c r="J10997" i="1" s="1"/>
  <c r="G10998" i="1"/>
  <c r="J10998" i="1" s="1"/>
  <c r="G10999" i="1"/>
  <c r="J10999" i="1" s="1"/>
  <c r="G11000" i="1"/>
  <c r="J11000" i="1" s="1"/>
  <c r="G11001" i="1"/>
  <c r="J11001" i="1" s="1"/>
  <c r="G11002" i="1"/>
  <c r="J11002" i="1" s="1"/>
  <c r="G11003" i="1"/>
  <c r="J11003" i="1" s="1"/>
  <c r="G11004" i="1"/>
  <c r="J11004" i="1" s="1"/>
  <c r="G11005" i="1"/>
  <c r="J11005" i="1" s="1"/>
  <c r="G11006" i="1"/>
  <c r="J11006" i="1" s="1"/>
  <c r="G11007" i="1"/>
  <c r="J11007" i="1" s="1"/>
  <c r="G11008" i="1"/>
  <c r="J11008" i="1" s="1"/>
  <c r="G11009" i="1"/>
  <c r="J11009" i="1" s="1"/>
  <c r="G11010" i="1"/>
  <c r="J11010" i="1" s="1"/>
  <c r="G11011" i="1"/>
  <c r="J11011" i="1" s="1"/>
  <c r="G11012" i="1"/>
  <c r="J11012" i="1" s="1"/>
  <c r="G11013" i="1"/>
  <c r="J11013" i="1" s="1"/>
  <c r="G11014" i="1"/>
  <c r="J11014" i="1" s="1"/>
  <c r="G11015" i="1"/>
  <c r="J11015" i="1" s="1"/>
  <c r="G11016" i="1"/>
  <c r="J11016" i="1" s="1"/>
  <c r="G11017" i="1"/>
  <c r="J11017" i="1" s="1"/>
  <c r="G11018" i="1"/>
  <c r="J11018" i="1" s="1"/>
  <c r="G11019" i="1"/>
  <c r="J11019" i="1" s="1"/>
  <c r="G11020" i="1"/>
  <c r="J11020" i="1" s="1"/>
  <c r="G11021" i="1"/>
  <c r="J11021" i="1" s="1"/>
  <c r="G11022" i="1"/>
  <c r="J11022" i="1" s="1"/>
  <c r="G11023" i="1"/>
  <c r="J11023" i="1" s="1"/>
  <c r="G11024" i="1"/>
  <c r="J11024" i="1" s="1"/>
  <c r="G11025" i="1"/>
  <c r="J11025" i="1" s="1"/>
  <c r="G11026" i="1"/>
  <c r="J11026" i="1" s="1"/>
  <c r="G11027" i="1"/>
  <c r="J11027" i="1" s="1"/>
  <c r="G11028" i="1"/>
  <c r="J11028" i="1" s="1"/>
  <c r="G11029" i="1"/>
  <c r="J11029" i="1" s="1"/>
  <c r="G11030" i="1"/>
  <c r="J11030" i="1" s="1"/>
  <c r="G11031" i="1"/>
  <c r="J11031" i="1" s="1"/>
  <c r="G11032" i="1"/>
  <c r="J11032" i="1" s="1"/>
  <c r="G11033" i="1"/>
  <c r="J11033" i="1" s="1"/>
  <c r="G11034" i="1"/>
  <c r="J11034" i="1" s="1"/>
  <c r="G11035" i="1"/>
  <c r="J11035" i="1" s="1"/>
  <c r="G11036" i="1"/>
  <c r="J11036" i="1" s="1"/>
  <c r="G11037" i="1"/>
  <c r="J11037" i="1" s="1"/>
  <c r="G11038" i="1"/>
  <c r="J11038" i="1" s="1"/>
  <c r="G11039" i="1"/>
  <c r="J11039" i="1" s="1"/>
  <c r="G11040" i="1"/>
  <c r="J11040" i="1" s="1"/>
  <c r="G11041" i="1"/>
  <c r="J11041" i="1" s="1"/>
  <c r="G11042" i="1"/>
  <c r="J11042" i="1" s="1"/>
  <c r="G11043" i="1"/>
  <c r="J11043" i="1" s="1"/>
  <c r="G11044" i="1"/>
  <c r="J11044" i="1" s="1"/>
  <c r="G11045" i="1"/>
  <c r="J11045" i="1" s="1"/>
  <c r="G11046" i="1"/>
  <c r="J11046" i="1" s="1"/>
  <c r="G11047" i="1"/>
  <c r="J11047" i="1" s="1"/>
  <c r="G11048" i="1"/>
  <c r="J11048" i="1" s="1"/>
  <c r="G11049" i="1"/>
  <c r="J11049" i="1" s="1"/>
  <c r="G11050" i="1"/>
  <c r="J11050" i="1" s="1"/>
  <c r="G11051" i="1"/>
  <c r="J11051" i="1" s="1"/>
  <c r="G11052" i="1"/>
  <c r="J11052" i="1" s="1"/>
  <c r="G11053" i="1"/>
  <c r="J11053" i="1" s="1"/>
  <c r="G11054" i="1"/>
  <c r="J11054" i="1" s="1"/>
  <c r="G11055" i="1"/>
  <c r="J11055" i="1" s="1"/>
  <c r="G11056" i="1"/>
  <c r="J11056" i="1" s="1"/>
  <c r="G11057" i="1"/>
  <c r="J11057" i="1" s="1"/>
  <c r="G11058" i="1"/>
  <c r="J11058" i="1" s="1"/>
  <c r="G11059" i="1"/>
  <c r="J11059" i="1" s="1"/>
  <c r="G11060" i="1"/>
  <c r="J11060" i="1" s="1"/>
  <c r="G11061" i="1"/>
  <c r="J11061" i="1" s="1"/>
  <c r="G11062" i="1"/>
  <c r="J11062" i="1" s="1"/>
  <c r="G11063" i="1"/>
  <c r="J11063" i="1" s="1"/>
  <c r="G11064" i="1"/>
  <c r="J11064" i="1" s="1"/>
  <c r="G11065" i="1"/>
  <c r="J11065" i="1" s="1"/>
  <c r="G11066" i="1"/>
  <c r="J11066" i="1" s="1"/>
  <c r="G11067" i="1"/>
  <c r="J11067" i="1" s="1"/>
  <c r="G11068" i="1"/>
  <c r="J11068" i="1" s="1"/>
  <c r="G11069" i="1"/>
  <c r="J11069" i="1" s="1"/>
  <c r="G11070" i="1"/>
  <c r="J11070" i="1" s="1"/>
  <c r="G11071" i="1"/>
  <c r="J11071" i="1" s="1"/>
  <c r="G11072" i="1"/>
  <c r="J11072" i="1" s="1"/>
  <c r="G11073" i="1"/>
  <c r="J11073" i="1" s="1"/>
  <c r="G11074" i="1"/>
  <c r="J11074" i="1" s="1"/>
  <c r="G11075" i="1"/>
  <c r="J11075" i="1" s="1"/>
  <c r="G11076" i="1"/>
  <c r="J11076" i="1" s="1"/>
  <c r="G11077" i="1"/>
  <c r="J11077" i="1" s="1"/>
  <c r="G11078" i="1"/>
  <c r="J11078" i="1" s="1"/>
  <c r="G11079" i="1"/>
  <c r="J11079" i="1" s="1"/>
  <c r="G11080" i="1"/>
  <c r="J11080" i="1" s="1"/>
  <c r="G11081" i="1"/>
  <c r="J11081" i="1" s="1"/>
  <c r="G11082" i="1"/>
  <c r="J11082" i="1" s="1"/>
  <c r="G11083" i="1"/>
  <c r="J11083" i="1" s="1"/>
  <c r="G11084" i="1"/>
  <c r="J11084" i="1" s="1"/>
  <c r="G11085" i="1"/>
  <c r="J11085" i="1" s="1"/>
  <c r="G11086" i="1"/>
  <c r="J11086" i="1" s="1"/>
  <c r="G11087" i="1"/>
  <c r="J11087" i="1" s="1"/>
  <c r="G11088" i="1"/>
  <c r="J11088" i="1" s="1"/>
  <c r="G11089" i="1"/>
  <c r="J11089" i="1" s="1"/>
  <c r="G11090" i="1"/>
  <c r="J11090" i="1" s="1"/>
  <c r="G11091" i="1"/>
  <c r="J11091" i="1" s="1"/>
  <c r="G11092" i="1"/>
  <c r="J11092" i="1" s="1"/>
  <c r="G11093" i="1"/>
  <c r="J11093" i="1" s="1"/>
  <c r="G11094" i="1"/>
  <c r="J11094" i="1" s="1"/>
  <c r="G11095" i="1"/>
  <c r="J11095" i="1" s="1"/>
  <c r="G11096" i="1"/>
  <c r="J11096" i="1" s="1"/>
  <c r="G11097" i="1"/>
  <c r="J11097" i="1" s="1"/>
  <c r="G11098" i="1"/>
  <c r="J11098" i="1" s="1"/>
  <c r="G11099" i="1"/>
  <c r="J11099" i="1" s="1"/>
  <c r="G11100" i="1"/>
  <c r="J11100" i="1" s="1"/>
  <c r="G11101" i="1"/>
  <c r="J11101" i="1" s="1"/>
  <c r="G11102" i="1"/>
  <c r="J11102" i="1" s="1"/>
  <c r="G11103" i="1"/>
  <c r="J11103" i="1" s="1"/>
  <c r="G11104" i="1"/>
  <c r="J11104" i="1" s="1"/>
  <c r="G11105" i="1"/>
  <c r="J11105" i="1" s="1"/>
  <c r="G11106" i="1"/>
  <c r="J11106" i="1" s="1"/>
  <c r="G11107" i="1"/>
  <c r="J11107" i="1" s="1"/>
  <c r="G11108" i="1"/>
  <c r="J11108" i="1" s="1"/>
  <c r="G11109" i="1"/>
  <c r="J11109" i="1" s="1"/>
  <c r="G11110" i="1"/>
  <c r="J11110" i="1" s="1"/>
  <c r="G11111" i="1"/>
  <c r="J11111" i="1" s="1"/>
  <c r="G11112" i="1"/>
  <c r="J11112" i="1" s="1"/>
  <c r="G11113" i="1"/>
  <c r="J11113" i="1" s="1"/>
  <c r="G11114" i="1"/>
  <c r="J11114" i="1" s="1"/>
  <c r="G11115" i="1"/>
  <c r="J11115" i="1" s="1"/>
  <c r="G11116" i="1"/>
  <c r="J11116" i="1" s="1"/>
  <c r="G11117" i="1"/>
  <c r="J11117" i="1" s="1"/>
  <c r="G11118" i="1"/>
  <c r="J11118" i="1" s="1"/>
  <c r="G11119" i="1"/>
  <c r="J11119" i="1" s="1"/>
  <c r="G11120" i="1"/>
  <c r="J11120" i="1" s="1"/>
  <c r="G11121" i="1"/>
  <c r="J11121" i="1" s="1"/>
  <c r="G11122" i="1"/>
  <c r="J11122" i="1" s="1"/>
  <c r="G11123" i="1"/>
  <c r="J11123" i="1" s="1"/>
  <c r="G11124" i="1"/>
  <c r="J11124" i="1" s="1"/>
  <c r="G11125" i="1"/>
  <c r="J11125" i="1" s="1"/>
  <c r="G11126" i="1"/>
  <c r="J11126" i="1" s="1"/>
  <c r="G11127" i="1"/>
  <c r="J11127" i="1" s="1"/>
  <c r="G11128" i="1"/>
  <c r="J11128" i="1" s="1"/>
  <c r="G11129" i="1"/>
  <c r="J11129" i="1" s="1"/>
  <c r="G11130" i="1"/>
  <c r="J11130" i="1" s="1"/>
  <c r="G11131" i="1"/>
  <c r="J11131" i="1" s="1"/>
  <c r="G11132" i="1"/>
  <c r="J11132" i="1" s="1"/>
  <c r="G11133" i="1"/>
  <c r="J11133" i="1" s="1"/>
  <c r="G11134" i="1"/>
  <c r="J11134" i="1" s="1"/>
  <c r="G11135" i="1"/>
  <c r="J11135" i="1" s="1"/>
  <c r="G11136" i="1"/>
  <c r="J11136" i="1" s="1"/>
  <c r="G11137" i="1"/>
  <c r="J11137" i="1" s="1"/>
  <c r="G11138" i="1"/>
  <c r="J11138" i="1" s="1"/>
  <c r="G11139" i="1"/>
  <c r="J11139" i="1" s="1"/>
  <c r="G11140" i="1"/>
  <c r="J11140" i="1" s="1"/>
  <c r="G11141" i="1"/>
  <c r="J11141" i="1" s="1"/>
  <c r="G11142" i="1"/>
  <c r="J11142" i="1" s="1"/>
  <c r="G11143" i="1"/>
  <c r="J11143" i="1" s="1"/>
  <c r="G11144" i="1"/>
  <c r="J11144" i="1" s="1"/>
  <c r="G11145" i="1"/>
  <c r="J11145" i="1" s="1"/>
  <c r="G11146" i="1"/>
  <c r="J11146" i="1" s="1"/>
  <c r="G11147" i="1"/>
  <c r="J11147" i="1" s="1"/>
  <c r="G11148" i="1"/>
  <c r="J11148" i="1" s="1"/>
  <c r="G11149" i="1"/>
  <c r="J11149" i="1" s="1"/>
  <c r="G11150" i="1"/>
  <c r="J11150" i="1" s="1"/>
  <c r="G11151" i="1"/>
  <c r="J11151" i="1" s="1"/>
  <c r="G11152" i="1"/>
  <c r="J11152" i="1" s="1"/>
  <c r="G11153" i="1"/>
  <c r="J11153" i="1" s="1"/>
  <c r="G11154" i="1"/>
  <c r="J11154" i="1" s="1"/>
  <c r="G11155" i="1"/>
  <c r="J11155" i="1" s="1"/>
  <c r="G11156" i="1"/>
  <c r="J11156" i="1" s="1"/>
  <c r="G11157" i="1"/>
  <c r="J11157" i="1" s="1"/>
  <c r="G11158" i="1"/>
  <c r="J11158" i="1" s="1"/>
  <c r="G11159" i="1"/>
  <c r="J11159" i="1" s="1"/>
  <c r="G11160" i="1"/>
  <c r="J11160" i="1" s="1"/>
  <c r="G11161" i="1"/>
  <c r="J11161" i="1" s="1"/>
  <c r="G11162" i="1"/>
  <c r="J11162" i="1" s="1"/>
  <c r="G11163" i="1"/>
  <c r="J11163" i="1" s="1"/>
  <c r="G11164" i="1"/>
  <c r="J11164" i="1" s="1"/>
  <c r="G11165" i="1"/>
  <c r="J11165" i="1" s="1"/>
  <c r="G11166" i="1"/>
  <c r="J11166" i="1" s="1"/>
  <c r="G11167" i="1"/>
  <c r="J11167" i="1" s="1"/>
  <c r="G11168" i="1"/>
  <c r="J11168" i="1" s="1"/>
  <c r="G11169" i="1"/>
  <c r="J11169" i="1" s="1"/>
  <c r="G11170" i="1"/>
  <c r="J11170" i="1" s="1"/>
  <c r="G11171" i="1"/>
  <c r="J11171" i="1" s="1"/>
  <c r="G11172" i="1"/>
  <c r="J11172" i="1" s="1"/>
  <c r="G11173" i="1"/>
  <c r="J11173" i="1" s="1"/>
  <c r="G11174" i="1"/>
  <c r="J11174" i="1" s="1"/>
  <c r="G11175" i="1"/>
  <c r="J11175" i="1" s="1"/>
  <c r="G11176" i="1"/>
  <c r="J11176" i="1" s="1"/>
  <c r="G11177" i="1"/>
  <c r="J11177" i="1" s="1"/>
  <c r="G11178" i="1"/>
  <c r="J11178" i="1" s="1"/>
  <c r="G11179" i="1"/>
  <c r="J11179" i="1" s="1"/>
  <c r="G11180" i="1"/>
  <c r="J11180" i="1" s="1"/>
  <c r="G11181" i="1"/>
  <c r="J11181" i="1" s="1"/>
  <c r="G11182" i="1"/>
  <c r="J11182" i="1" s="1"/>
  <c r="G11183" i="1"/>
  <c r="J11183" i="1" s="1"/>
  <c r="G11184" i="1"/>
  <c r="J11184" i="1" s="1"/>
  <c r="G11185" i="1"/>
  <c r="J11185" i="1" s="1"/>
  <c r="G11186" i="1"/>
  <c r="J11186" i="1" s="1"/>
  <c r="G11187" i="1"/>
  <c r="J11187" i="1" s="1"/>
  <c r="G11188" i="1"/>
  <c r="J11188" i="1" s="1"/>
  <c r="G11189" i="1"/>
  <c r="J11189" i="1" s="1"/>
  <c r="G11190" i="1"/>
  <c r="J11190" i="1" s="1"/>
  <c r="G11191" i="1"/>
  <c r="J11191" i="1" s="1"/>
  <c r="G11192" i="1"/>
  <c r="J11192" i="1" s="1"/>
  <c r="G11193" i="1"/>
  <c r="J11193" i="1" s="1"/>
  <c r="G11194" i="1"/>
  <c r="J11194" i="1" s="1"/>
  <c r="G11195" i="1"/>
  <c r="J11195" i="1" s="1"/>
  <c r="G11196" i="1"/>
  <c r="J11196" i="1" s="1"/>
  <c r="G11197" i="1"/>
  <c r="J11197" i="1" s="1"/>
  <c r="G11198" i="1"/>
  <c r="J11198" i="1" s="1"/>
  <c r="G11199" i="1"/>
  <c r="J11199" i="1" s="1"/>
  <c r="G11200" i="1"/>
  <c r="J11200" i="1" s="1"/>
  <c r="G11201" i="1"/>
  <c r="J11201" i="1" s="1"/>
  <c r="G11202" i="1"/>
  <c r="J11202" i="1" s="1"/>
  <c r="G11203" i="1"/>
  <c r="J11203" i="1" s="1"/>
  <c r="G11204" i="1"/>
  <c r="J11204" i="1" s="1"/>
  <c r="G11205" i="1"/>
  <c r="J11205" i="1" s="1"/>
  <c r="G11206" i="1"/>
  <c r="J11206" i="1" s="1"/>
  <c r="G11207" i="1"/>
  <c r="J11207" i="1" s="1"/>
  <c r="G11208" i="1"/>
  <c r="J11208" i="1" s="1"/>
  <c r="G11209" i="1"/>
  <c r="J11209" i="1" s="1"/>
  <c r="G11210" i="1"/>
  <c r="J11210" i="1" s="1"/>
  <c r="G11211" i="1"/>
  <c r="J11211" i="1" s="1"/>
  <c r="G11212" i="1"/>
  <c r="J11212" i="1" s="1"/>
  <c r="G11213" i="1"/>
  <c r="J11213" i="1" s="1"/>
  <c r="G11214" i="1"/>
  <c r="J11214" i="1" s="1"/>
  <c r="G11215" i="1"/>
  <c r="J11215" i="1" s="1"/>
  <c r="G11216" i="1"/>
  <c r="J11216" i="1" s="1"/>
  <c r="G11217" i="1"/>
  <c r="J11217" i="1" s="1"/>
  <c r="G11218" i="1"/>
  <c r="J11218" i="1" s="1"/>
  <c r="G11219" i="1"/>
  <c r="J11219" i="1" s="1"/>
  <c r="G11220" i="1"/>
  <c r="J11220" i="1" s="1"/>
  <c r="G11221" i="1"/>
  <c r="J11221" i="1" s="1"/>
  <c r="G11222" i="1"/>
  <c r="J11222" i="1" s="1"/>
  <c r="G11223" i="1"/>
  <c r="J11223" i="1" s="1"/>
  <c r="G11224" i="1"/>
  <c r="J11224" i="1" s="1"/>
  <c r="G11225" i="1"/>
  <c r="J11225" i="1" s="1"/>
  <c r="G11226" i="1"/>
  <c r="J11226" i="1" s="1"/>
  <c r="G11227" i="1"/>
  <c r="J11227" i="1" s="1"/>
  <c r="G11228" i="1"/>
  <c r="J11228" i="1" s="1"/>
  <c r="G11229" i="1"/>
  <c r="J11229" i="1" s="1"/>
  <c r="G11230" i="1"/>
  <c r="J11230" i="1" s="1"/>
  <c r="G11231" i="1"/>
  <c r="J11231" i="1" s="1"/>
  <c r="G11232" i="1"/>
  <c r="J11232" i="1" s="1"/>
  <c r="G11233" i="1"/>
  <c r="J11233" i="1" s="1"/>
  <c r="G11234" i="1"/>
  <c r="J11234" i="1" s="1"/>
  <c r="G11235" i="1"/>
  <c r="J11235" i="1" s="1"/>
  <c r="G11236" i="1"/>
  <c r="J11236" i="1" s="1"/>
  <c r="G11237" i="1"/>
  <c r="J11237" i="1" s="1"/>
  <c r="G11238" i="1"/>
  <c r="J11238" i="1" s="1"/>
  <c r="G11239" i="1"/>
  <c r="J11239" i="1" s="1"/>
  <c r="G11240" i="1"/>
  <c r="J11240" i="1" s="1"/>
  <c r="G11241" i="1"/>
  <c r="J11241" i="1" s="1"/>
  <c r="G11242" i="1"/>
  <c r="J11242" i="1" s="1"/>
  <c r="G11243" i="1"/>
  <c r="J11243" i="1" s="1"/>
  <c r="G11244" i="1"/>
  <c r="J11244" i="1" s="1"/>
  <c r="G11245" i="1"/>
  <c r="J11245" i="1" s="1"/>
  <c r="G11246" i="1"/>
  <c r="J11246" i="1" s="1"/>
  <c r="G11247" i="1"/>
  <c r="J11247" i="1" s="1"/>
  <c r="G11248" i="1"/>
  <c r="J11248" i="1" s="1"/>
  <c r="G11249" i="1"/>
  <c r="J11249" i="1" s="1"/>
  <c r="G11250" i="1"/>
  <c r="J11250" i="1" s="1"/>
  <c r="G11251" i="1"/>
  <c r="J11251" i="1" s="1"/>
  <c r="G11252" i="1"/>
  <c r="J11252" i="1" s="1"/>
  <c r="G11253" i="1"/>
  <c r="J11253" i="1" s="1"/>
  <c r="G11254" i="1"/>
  <c r="J11254" i="1" s="1"/>
  <c r="G11255" i="1"/>
  <c r="J11255" i="1" s="1"/>
  <c r="G11256" i="1"/>
  <c r="J11256" i="1" s="1"/>
  <c r="G11257" i="1"/>
  <c r="J11257" i="1" s="1"/>
  <c r="G11258" i="1"/>
  <c r="J11258" i="1" s="1"/>
  <c r="G11259" i="1"/>
  <c r="J11259" i="1" s="1"/>
  <c r="G11260" i="1"/>
  <c r="J11260" i="1" s="1"/>
  <c r="G11261" i="1"/>
  <c r="J11261" i="1" s="1"/>
  <c r="G11262" i="1"/>
  <c r="J11262" i="1" s="1"/>
  <c r="G11263" i="1"/>
  <c r="J11263" i="1" s="1"/>
  <c r="G11264" i="1"/>
  <c r="J11264" i="1" s="1"/>
  <c r="G11265" i="1"/>
  <c r="J11265" i="1" s="1"/>
  <c r="G11266" i="1"/>
  <c r="J11266" i="1" s="1"/>
  <c r="G11267" i="1"/>
  <c r="J11267" i="1" s="1"/>
  <c r="G11268" i="1"/>
  <c r="J11268" i="1" s="1"/>
  <c r="G11269" i="1"/>
  <c r="J11269" i="1" s="1"/>
  <c r="G11270" i="1"/>
  <c r="J11270" i="1" s="1"/>
  <c r="G11271" i="1"/>
  <c r="J11271" i="1" s="1"/>
  <c r="G11272" i="1"/>
  <c r="J11272" i="1" s="1"/>
  <c r="G11273" i="1"/>
  <c r="J11273" i="1" s="1"/>
  <c r="G11274" i="1"/>
  <c r="J11274" i="1" s="1"/>
  <c r="G11275" i="1"/>
  <c r="J11275" i="1" s="1"/>
  <c r="G11276" i="1"/>
  <c r="J11276" i="1" s="1"/>
  <c r="G11277" i="1"/>
  <c r="J11277" i="1" s="1"/>
  <c r="G11278" i="1"/>
  <c r="J11278" i="1" s="1"/>
  <c r="G11279" i="1"/>
  <c r="J11279" i="1" s="1"/>
  <c r="G11280" i="1"/>
  <c r="J11280" i="1" s="1"/>
  <c r="G11281" i="1"/>
  <c r="J11281" i="1" s="1"/>
  <c r="G11282" i="1"/>
  <c r="J11282" i="1" s="1"/>
  <c r="G11283" i="1"/>
  <c r="J11283" i="1" s="1"/>
  <c r="G11284" i="1"/>
  <c r="J11284" i="1" s="1"/>
  <c r="G11285" i="1"/>
  <c r="J11285" i="1" s="1"/>
  <c r="G11286" i="1"/>
  <c r="J11286" i="1" s="1"/>
  <c r="G11287" i="1"/>
  <c r="J11287" i="1" s="1"/>
  <c r="G11288" i="1"/>
  <c r="J11288" i="1" s="1"/>
  <c r="G11289" i="1"/>
  <c r="J11289" i="1" s="1"/>
  <c r="G11290" i="1"/>
  <c r="J11290" i="1" s="1"/>
  <c r="G11291" i="1"/>
  <c r="J11291" i="1" s="1"/>
  <c r="G11292" i="1"/>
  <c r="J11292" i="1" s="1"/>
  <c r="G11293" i="1"/>
  <c r="J11293" i="1" s="1"/>
  <c r="G11294" i="1"/>
  <c r="J11294" i="1" s="1"/>
  <c r="G11295" i="1"/>
  <c r="J11295" i="1" s="1"/>
  <c r="G11296" i="1"/>
  <c r="J11296" i="1" s="1"/>
  <c r="G11297" i="1"/>
  <c r="J11297" i="1" s="1"/>
  <c r="G11298" i="1"/>
  <c r="J11298" i="1" s="1"/>
  <c r="G11299" i="1"/>
  <c r="J11299" i="1" s="1"/>
  <c r="G11300" i="1"/>
  <c r="J11300" i="1" s="1"/>
  <c r="G11301" i="1"/>
  <c r="J11301" i="1" s="1"/>
  <c r="G11302" i="1"/>
  <c r="J11302" i="1" s="1"/>
  <c r="G11303" i="1"/>
  <c r="J11303" i="1" s="1"/>
  <c r="G11304" i="1"/>
  <c r="J11304" i="1" s="1"/>
  <c r="G11305" i="1"/>
  <c r="J11305" i="1" s="1"/>
  <c r="G11306" i="1"/>
  <c r="J11306" i="1" s="1"/>
  <c r="G11307" i="1"/>
  <c r="J11307" i="1" s="1"/>
  <c r="G11308" i="1"/>
  <c r="J11308" i="1" s="1"/>
  <c r="G11309" i="1"/>
  <c r="J11309" i="1" s="1"/>
  <c r="G11310" i="1"/>
  <c r="J11310" i="1" s="1"/>
  <c r="G11311" i="1"/>
  <c r="J11311" i="1" s="1"/>
  <c r="G11312" i="1"/>
  <c r="J11312" i="1" s="1"/>
  <c r="G11313" i="1"/>
  <c r="J11313" i="1" s="1"/>
  <c r="G11314" i="1"/>
  <c r="J11314" i="1" s="1"/>
  <c r="G11315" i="1"/>
  <c r="J11315" i="1" s="1"/>
  <c r="G11316" i="1"/>
  <c r="J11316" i="1" s="1"/>
  <c r="G11317" i="1"/>
  <c r="J11317" i="1" s="1"/>
  <c r="G11318" i="1"/>
  <c r="J11318" i="1" s="1"/>
  <c r="G11319" i="1"/>
  <c r="J11319" i="1" s="1"/>
  <c r="G11320" i="1"/>
  <c r="J11320" i="1" s="1"/>
  <c r="G11321" i="1"/>
  <c r="J11321" i="1" s="1"/>
  <c r="G11322" i="1"/>
  <c r="J11322" i="1" s="1"/>
  <c r="G11323" i="1"/>
  <c r="J11323" i="1" s="1"/>
  <c r="G11324" i="1"/>
  <c r="J11324" i="1" s="1"/>
  <c r="G11325" i="1"/>
  <c r="J11325" i="1" s="1"/>
  <c r="G11326" i="1"/>
  <c r="J11326" i="1" s="1"/>
  <c r="G11327" i="1"/>
  <c r="J11327" i="1" s="1"/>
  <c r="G11328" i="1"/>
  <c r="J11328" i="1" s="1"/>
  <c r="G11329" i="1"/>
  <c r="J11329" i="1" s="1"/>
  <c r="G11330" i="1"/>
  <c r="J11330" i="1" s="1"/>
  <c r="G11331" i="1"/>
  <c r="J11331" i="1" s="1"/>
  <c r="G11332" i="1"/>
  <c r="J11332" i="1" s="1"/>
  <c r="G11333" i="1"/>
  <c r="J11333" i="1" s="1"/>
  <c r="G11334" i="1"/>
  <c r="J11334" i="1" s="1"/>
  <c r="G11335" i="1"/>
  <c r="J11335" i="1" s="1"/>
  <c r="G11336" i="1"/>
  <c r="J11336" i="1" s="1"/>
  <c r="G11337" i="1"/>
  <c r="J11337" i="1" s="1"/>
  <c r="G11338" i="1"/>
  <c r="J11338" i="1" s="1"/>
  <c r="G11339" i="1"/>
  <c r="J11339" i="1" s="1"/>
  <c r="G11340" i="1"/>
  <c r="J11340" i="1" s="1"/>
  <c r="G11341" i="1"/>
  <c r="J11341" i="1" s="1"/>
  <c r="G11342" i="1"/>
  <c r="J11342" i="1" s="1"/>
  <c r="G11343" i="1"/>
  <c r="J11343" i="1" s="1"/>
  <c r="G11344" i="1"/>
  <c r="J11344" i="1" s="1"/>
  <c r="G11345" i="1"/>
  <c r="J11345" i="1" s="1"/>
  <c r="G11346" i="1"/>
  <c r="J11346" i="1" s="1"/>
  <c r="G11347" i="1"/>
  <c r="J11347" i="1" s="1"/>
  <c r="G11348" i="1"/>
  <c r="J11348" i="1" s="1"/>
  <c r="G11349" i="1"/>
  <c r="J11349" i="1" s="1"/>
  <c r="G11350" i="1"/>
  <c r="J11350" i="1" s="1"/>
  <c r="G11351" i="1"/>
  <c r="J11351" i="1" s="1"/>
  <c r="G11352" i="1"/>
  <c r="J11352" i="1" s="1"/>
  <c r="G11353" i="1"/>
  <c r="J11353" i="1" s="1"/>
  <c r="G11354" i="1"/>
  <c r="J11354" i="1" s="1"/>
  <c r="G11355" i="1"/>
  <c r="J11355" i="1" s="1"/>
  <c r="G11356" i="1"/>
  <c r="J11356" i="1" s="1"/>
  <c r="G11357" i="1"/>
  <c r="J11357" i="1" s="1"/>
  <c r="G11358" i="1"/>
  <c r="J11358" i="1" s="1"/>
  <c r="G11359" i="1"/>
  <c r="J11359" i="1" s="1"/>
  <c r="G11360" i="1"/>
  <c r="J11360" i="1" s="1"/>
  <c r="G11361" i="1"/>
  <c r="J11361" i="1" s="1"/>
  <c r="G11362" i="1"/>
  <c r="J11362" i="1" s="1"/>
  <c r="G11363" i="1"/>
  <c r="J11363" i="1" s="1"/>
  <c r="G11364" i="1"/>
  <c r="J11364" i="1" s="1"/>
  <c r="G11365" i="1"/>
  <c r="J11365" i="1" s="1"/>
  <c r="G11366" i="1"/>
  <c r="J11366" i="1" s="1"/>
  <c r="G11367" i="1"/>
  <c r="J11367" i="1" s="1"/>
  <c r="G11368" i="1"/>
  <c r="J11368" i="1" s="1"/>
  <c r="G11369" i="1"/>
  <c r="J11369" i="1" s="1"/>
  <c r="G11370" i="1"/>
  <c r="J11370" i="1" s="1"/>
  <c r="G11371" i="1"/>
  <c r="J11371" i="1" s="1"/>
  <c r="G11372" i="1"/>
  <c r="J11372" i="1" s="1"/>
  <c r="G11373" i="1"/>
  <c r="J11373" i="1" s="1"/>
  <c r="G11374" i="1"/>
  <c r="J11374" i="1" s="1"/>
  <c r="G11375" i="1"/>
  <c r="J11375" i="1" s="1"/>
  <c r="G11376" i="1"/>
  <c r="J11376" i="1" s="1"/>
  <c r="G11377" i="1"/>
  <c r="J11377" i="1" s="1"/>
  <c r="G11378" i="1"/>
  <c r="J11378" i="1" s="1"/>
  <c r="G11379" i="1"/>
  <c r="J11379" i="1" s="1"/>
  <c r="G11380" i="1"/>
  <c r="J11380" i="1" s="1"/>
  <c r="G11381" i="1"/>
  <c r="J11381" i="1" s="1"/>
  <c r="G11382" i="1"/>
  <c r="J11382" i="1" s="1"/>
  <c r="G11383" i="1"/>
  <c r="J11383" i="1" s="1"/>
  <c r="G11384" i="1"/>
  <c r="J11384" i="1" s="1"/>
  <c r="G11385" i="1"/>
  <c r="J11385" i="1" s="1"/>
  <c r="G11386" i="1"/>
  <c r="J11386" i="1" s="1"/>
  <c r="G11387" i="1"/>
  <c r="J11387" i="1" s="1"/>
  <c r="G11388" i="1"/>
  <c r="J11388" i="1" s="1"/>
  <c r="G11389" i="1"/>
  <c r="J11389" i="1" s="1"/>
  <c r="G11390" i="1"/>
  <c r="J11390" i="1" s="1"/>
  <c r="G11391" i="1"/>
  <c r="J11391" i="1" s="1"/>
  <c r="G11392" i="1"/>
  <c r="J11392" i="1" s="1"/>
  <c r="G11393" i="1"/>
  <c r="J11393" i="1" s="1"/>
  <c r="G11394" i="1"/>
  <c r="J11394" i="1" s="1"/>
  <c r="G11395" i="1"/>
  <c r="J11395" i="1" s="1"/>
  <c r="G11396" i="1"/>
  <c r="J11396" i="1" s="1"/>
  <c r="G11397" i="1"/>
  <c r="J11397" i="1" s="1"/>
  <c r="G11398" i="1"/>
  <c r="J11398" i="1" s="1"/>
  <c r="G11399" i="1"/>
  <c r="J11399" i="1" s="1"/>
  <c r="G11400" i="1"/>
  <c r="J11400" i="1" s="1"/>
  <c r="G11401" i="1"/>
  <c r="J11401" i="1" s="1"/>
  <c r="G11402" i="1"/>
  <c r="J11402" i="1" s="1"/>
  <c r="G11403" i="1"/>
  <c r="J11403" i="1" s="1"/>
  <c r="G11404" i="1"/>
  <c r="J11404" i="1" s="1"/>
  <c r="G11405" i="1"/>
  <c r="J11405" i="1" s="1"/>
  <c r="G11406" i="1"/>
  <c r="J11406" i="1" s="1"/>
  <c r="G11407" i="1"/>
  <c r="J11407" i="1" s="1"/>
  <c r="G11408" i="1"/>
  <c r="J11408" i="1" s="1"/>
  <c r="G11409" i="1"/>
  <c r="J11409" i="1" s="1"/>
  <c r="G11410" i="1"/>
  <c r="J11410" i="1" s="1"/>
  <c r="G11411" i="1"/>
  <c r="J11411" i="1" s="1"/>
  <c r="G11412" i="1"/>
  <c r="J11412" i="1" s="1"/>
  <c r="G11413" i="1"/>
  <c r="J11413" i="1" s="1"/>
  <c r="G11414" i="1"/>
  <c r="J11414" i="1" s="1"/>
  <c r="G11415" i="1"/>
  <c r="J11415" i="1" s="1"/>
  <c r="G11416" i="1"/>
  <c r="J11416" i="1" s="1"/>
  <c r="G11417" i="1"/>
  <c r="J11417" i="1" s="1"/>
  <c r="G11418" i="1"/>
  <c r="J11418" i="1" s="1"/>
  <c r="G11419" i="1"/>
  <c r="J11419" i="1" s="1"/>
  <c r="G11420" i="1"/>
  <c r="J11420" i="1" s="1"/>
  <c r="G11421" i="1"/>
  <c r="J11421" i="1" s="1"/>
  <c r="G11422" i="1"/>
  <c r="J11422" i="1" s="1"/>
  <c r="G11423" i="1"/>
  <c r="J11423" i="1" s="1"/>
  <c r="G11424" i="1"/>
  <c r="J11424" i="1" s="1"/>
  <c r="G11425" i="1"/>
  <c r="J11425" i="1" s="1"/>
  <c r="G11426" i="1"/>
  <c r="J11426" i="1" s="1"/>
  <c r="G11427" i="1"/>
  <c r="J11427" i="1" s="1"/>
  <c r="G11428" i="1"/>
  <c r="J11428" i="1" s="1"/>
  <c r="G11429" i="1"/>
  <c r="J11429" i="1" s="1"/>
  <c r="G11430" i="1"/>
  <c r="J11430" i="1" s="1"/>
  <c r="G11431" i="1"/>
  <c r="J11431" i="1" s="1"/>
  <c r="G11432" i="1"/>
  <c r="J11432" i="1" s="1"/>
  <c r="G11433" i="1"/>
  <c r="J11433" i="1" s="1"/>
  <c r="G11434" i="1"/>
  <c r="J11434" i="1" s="1"/>
  <c r="G11435" i="1"/>
  <c r="J11435" i="1" s="1"/>
  <c r="G11436" i="1"/>
  <c r="J11436" i="1" s="1"/>
  <c r="G11437" i="1"/>
  <c r="J11437" i="1" s="1"/>
  <c r="G11438" i="1"/>
  <c r="J11438" i="1" s="1"/>
  <c r="G11439" i="1"/>
  <c r="J11439" i="1" s="1"/>
  <c r="G11440" i="1"/>
  <c r="J11440" i="1" s="1"/>
  <c r="G11441" i="1"/>
  <c r="J11441" i="1" s="1"/>
  <c r="G11442" i="1"/>
  <c r="J11442" i="1" s="1"/>
  <c r="G11443" i="1"/>
  <c r="J11443" i="1" s="1"/>
  <c r="G11444" i="1"/>
  <c r="J11444" i="1" s="1"/>
  <c r="G11445" i="1"/>
  <c r="J11445" i="1" s="1"/>
  <c r="G11446" i="1"/>
  <c r="J11446" i="1" s="1"/>
  <c r="G11447" i="1"/>
  <c r="J11447" i="1" s="1"/>
  <c r="G11448" i="1"/>
  <c r="J11448" i="1" s="1"/>
  <c r="G11449" i="1"/>
  <c r="J11449" i="1" s="1"/>
  <c r="G11450" i="1"/>
  <c r="J11450" i="1" s="1"/>
  <c r="G11451" i="1"/>
  <c r="J11451" i="1" s="1"/>
  <c r="G11452" i="1"/>
  <c r="J11452" i="1" s="1"/>
  <c r="G11453" i="1"/>
  <c r="J11453" i="1" s="1"/>
  <c r="G11454" i="1"/>
  <c r="J11454" i="1" s="1"/>
  <c r="G11455" i="1"/>
  <c r="J11455" i="1" s="1"/>
  <c r="G11456" i="1"/>
  <c r="J11456" i="1" s="1"/>
  <c r="G11457" i="1"/>
  <c r="J11457" i="1" s="1"/>
  <c r="G11458" i="1"/>
  <c r="J11458" i="1" s="1"/>
  <c r="G11459" i="1"/>
  <c r="J11459" i="1" s="1"/>
  <c r="G11460" i="1"/>
  <c r="J11460" i="1" s="1"/>
  <c r="G11461" i="1"/>
  <c r="J11461" i="1" s="1"/>
  <c r="G11462" i="1"/>
  <c r="J11462" i="1" s="1"/>
  <c r="G11463" i="1"/>
  <c r="J11463" i="1" s="1"/>
  <c r="G11464" i="1"/>
  <c r="J11464" i="1" s="1"/>
  <c r="G11465" i="1"/>
  <c r="J11465" i="1" s="1"/>
  <c r="G11466" i="1"/>
  <c r="J11466" i="1" s="1"/>
  <c r="G11467" i="1"/>
  <c r="J11467" i="1" s="1"/>
  <c r="G11468" i="1"/>
  <c r="J11468" i="1" s="1"/>
  <c r="G11469" i="1"/>
  <c r="J11469" i="1" s="1"/>
  <c r="G11470" i="1"/>
  <c r="J11470" i="1" s="1"/>
  <c r="G11471" i="1"/>
  <c r="J11471" i="1" s="1"/>
  <c r="G11472" i="1"/>
  <c r="J11472" i="1" s="1"/>
  <c r="G11473" i="1"/>
  <c r="J11473" i="1" s="1"/>
  <c r="G11474" i="1"/>
  <c r="J11474" i="1" s="1"/>
  <c r="G11475" i="1"/>
  <c r="J11475" i="1" s="1"/>
  <c r="G11476" i="1"/>
  <c r="J11476" i="1" s="1"/>
  <c r="G11477" i="1"/>
  <c r="J11477" i="1" s="1"/>
  <c r="G11478" i="1"/>
  <c r="J11478" i="1" s="1"/>
  <c r="G11479" i="1"/>
  <c r="J11479" i="1" s="1"/>
  <c r="G11480" i="1"/>
  <c r="J11480" i="1" s="1"/>
  <c r="G11481" i="1"/>
  <c r="J11481" i="1" s="1"/>
  <c r="G11482" i="1"/>
  <c r="J11482" i="1" s="1"/>
  <c r="G10726" i="1" l="1"/>
  <c r="J10726" i="1" s="1"/>
  <c r="G10727" i="1"/>
  <c r="J10727" i="1" s="1"/>
  <c r="G10728" i="1"/>
  <c r="J10728" i="1" s="1"/>
  <c r="G10729" i="1"/>
  <c r="J10729" i="1" s="1"/>
  <c r="G10730" i="1"/>
  <c r="J10730" i="1" s="1"/>
  <c r="G10731" i="1"/>
  <c r="J10731" i="1" s="1"/>
  <c r="G10732" i="1"/>
  <c r="J10732" i="1" s="1"/>
  <c r="G10733" i="1"/>
  <c r="J10733" i="1" s="1"/>
  <c r="G10734" i="1"/>
  <c r="J10734" i="1" s="1"/>
  <c r="G10735" i="1"/>
  <c r="J10735" i="1" s="1"/>
  <c r="G10736" i="1"/>
  <c r="J10736" i="1" s="1"/>
  <c r="G10737" i="1"/>
  <c r="J10737" i="1" s="1"/>
  <c r="G10738" i="1"/>
  <c r="J10738" i="1" s="1"/>
  <c r="G10739" i="1"/>
  <c r="J10739" i="1" s="1"/>
  <c r="G10740" i="1"/>
  <c r="J10740" i="1" s="1"/>
  <c r="G10741" i="1"/>
  <c r="J10741" i="1" s="1"/>
  <c r="G10742" i="1"/>
  <c r="J10742" i="1" s="1"/>
  <c r="G10743" i="1"/>
  <c r="J10743" i="1" s="1"/>
  <c r="G10744" i="1"/>
  <c r="J10744" i="1" s="1"/>
  <c r="G10745" i="1"/>
  <c r="J10745" i="1" s="1"/>
  <c r="G10746" i="1"/>
  <c r="J10746" i="1" s="1"/>
  <c r="G10747" i="1"/>
  <c r="J10747" i="1" s="1"/>
  <c r="G10748" i="1"/>
  <c r="J10748" i="1" s="1"/>
  <c r="G10749" i="1"/>
  <c r="J10749" i="1" s="1"/>
  <c r="G10750" i="1"/>
  <c r="J10750" i="1" s="1"/>
  <c r="G10751" i="1"/>
  <c r="J10751" i="1" s="1"/>
  <c r="G10752" i="1"/>
  <c r="J10752" i="1" s="1"/>
  <c r="G10753" i="1"/>
  <c r="J10753" i="1" s="1"/>
  <c r="G10754" i="1"/>
  <c r="J10754" i="1" s="1"/>
  <c r="G10755" i="1"/>
  <c r="J10755" i="1" s="1"/>
  <c r="G10756" i="1"/>
  <c r="J10756" i="1" s="1"/>
  <c r="G10757" i="1"/>
  <c r="J10757" i="1" s="1"/>
  <c r="G10758" i="1"/>
  <c r="J10758" i="1" s="1"/>
  <c r="G10759" i="1"/>
  <c r="J10759" i="1" s="1"/>
  <c r="G10760" i="1"/>
  <c r="J10760" i="1" s="1"/>
  <c r="G10761" i="1"/>
  <c r="J10761" i="1" s="1"/>
  <c r="G10762" i="1"/>
  <c r="J10762" i="1" s="1"/>
  <c r="G10763" i="1"/>
  <c r="J10763" i="1" s="1"/>
  <c r="G10764" i="1"/>
  <c r="J10764" i="1" s="1"/>
  <c r="G10765" i="1"/>
  <c r="J10765" i="1" s="1"/>
  <c r="G10766" i="1"/>
  <c r="J10766" i="1" s="1"/>
  <c r="G10767" i="1"/>
  <c r="J10767" i="1" s="1"/>
  <c r="G10768" i="1"/>
  <c r="J10768" i="1" s="1"/>
  <c r="G10769" i="1"/>
  <c r="J10769" i="1" s="1"/>
  <c r="G10770" i="1"/>
  <c r="J10770" i="1" s="1"/>
  <c r="G10771" i="1"/>
  <c r="J10771" i="1" s="1"/>
  <c r="G10772" i="1"/>
  <c r="J10772" i="1" s="1"/>
  <c r="G10773" i="1"/>
  <c r="J10773" i="1" s="1"/>
  <c r="G10774" i="1"/>
  <c r="J10774" i="1" s="1"/>
  <c r="G10775" i="1"/>
  <c r="J10775" i="1" s="1"/>
  <c r="G10776" i="1"/>
  <c r="J10776" i="1" s="1"/>
  <c r="G10777" i="1"/>
  <c r="J10777" i="1" s="1"/>
  <c r="G10778" i="1"/>
  <c r="J10778" i="1" s="1"/>
  <c r="G10779" i="1"/>
  <c r="J10779" i="1" s="1"/>
  <c r="G10780" i="1"/>
  <c r="J10780" i="1" s="1"/>
  <c r="G10781" i="1"/>
  <c r="J10781" i="1" s="1"/>
  <c r="G10782" i="1"/>
  <c r="J10782" i="1" s="1"/>
  <c r="G10783" i="1"/>
  <c r="J10783" i="1" s="1"/>
  <c r="G10784" i="1"/>
  <c r="J10784" i="1" s="1"/>
  <c r="G10785" i="1"/>
  <c r="J10785" i="1" s="1"/>
  <c r="G10786" i="1"/>
  <c r="J10786" i="1" s="1"/>
  <c r="G10787" i="1"/>
  <c r="J10787" i="1" s="1"/>
  <c r="G10788" i="1"/>
  <c r="J10788" i="1" s="1"/>
  <c r="G10789" i="1"/>
  <c r="J10789" i="1" s="1"/>
  <c r="G10790" i="1"/>
  <c r="J10790" i="1" s="1"/>
  <c r="G10791" i="1"/>
  <c r="J10791" i="1" s="1"/>
  <c r="G10792" i="1"/>
  <c r="J10792" i="1" s="1"/>
  <c r="G10793" i="1"/>
  <c r="J10793" i="1" s="1"/>
  <c r="G10794" i="1"/>
  <c r="J10794" i="1" s="1"/>
  <c r="G10795" i="1"/>
  <c r="J10795" i="1" s="1"/>
  <c r="G10796" i="1"/>
  <c r="J10796" i="1" s="1"/>
  <c r="G10797" i="1"/>
  <c r="J10797" i="1" s="1"/>
  <c r="G10798" i="1"/>
  <c r="J10798" i="1" s="1"/>
  <c r="G10799" i="1"/>
  <c r="J10799" i="1" s="1"/>
  <c r="G10800" i="1"/>
  <c r="J10800" i="1" s="1"/>
  <c r="G10801" i="1"/>
  <c r="J10801" i="1" s="1"/>
  <c r="G10802" i="1"/>
  <c r="J10802" i="1" s="1"/>
  <c r="G10803" i="1"/>
  <c r="J10803" i="1" s="1"/>
  <c r="G10804" i="1"/>
  <c r="J10804" i="1" s="1"/>
  <c r="G10805" i="1"/>
  <c r="J10805" i="1" s="1"/>
  <c r="G10806" i="1"/>
  <c r="J10806" i="1" s="1"/>
  <c r="G10807" i="1"/>
  <c r="J10807" i="1" s="1"/>
  <c r="G10808" i="1"/>
  <c r="J10808" i="1" s="1"/>
  <c r="G10809" i="1"/>
  <c r="J10809" i="1" s="1"/>
  <c r="G10810" i="1"/>
  <c r="J10810" i="1" s="1"/>
  <c r="G10811" i="1"/>
  <c r="J10811" i="1" s="1"/>
  <c r="G10812" i="1"/>
  <c r="J10812" i="1" s="1"/>
  <c r="G10813" i="1"/>
  <c r="J10813" i="1" s="1"/>
  <c r="G10814" i="1"/>
  <c r="J10814" i="1" s="1"/>
  <c r="G10815" i="1"/>
  <c r="J10815" i="1" s="1"/>
  <c r="G10816" i="1"/>
  <c r="J10816" i="1" s="1"/>
  <c r="G10817" i="1"/>
  <c r="J10817" i="1" s="1"/>
  <c r="G10818" i="1"/>
  <c r="J10818" i="1" s="1"/>
  <c r="G10819" i="1"/>
  <c r="J10819" i="1" s="1"/>
  <c r="G10820" i="1"/>
  <c r="J10820" i="1" s="1"/>
  <c r="G10821" i="1"/>
  <c r="J10821" i="1" s="1"/>
  <c r="G10822" i="1"/>
  <c r="J10822" i="1" s="1"/>
  <c r="G10823" i="1"/>
  <c r="J10823" i="1" s="1"/>
  <c r="G10824" i="1"/>
  <c r="J10824" i="1" s="1"/>
  <c r="G10825" i="1"/>
  <c r="J10825" i="1" s="1"/>
  <c r="G10826" i="1"/>
  <c r="J10826" i="1" s="1"/>
  <c r="G10827" i="1"/>
  <c r="J10827" i="1" s="1"/>
  <c r="G10828" i="1"/>
  <c r="J10828" i="1" s="1"/>
  <c r="G10829" i="1"/>
  <c r="J10829" i="1" s="1"/>
  <c r="G10830" i="1"/>
  <c r="J10830" i="1" s="1"/>
  <c r="G10831" i="1"/>
  <c r="J10831" i="1" s="1"/>
  <c r="G10832" i="1"/>
  <c r="J10832" i="1" s="1"/>
  <c r="G10833" i="1"/>
  <c r="J10833" i="1" s="1"/>
  <c r="G10834" i="1"/>
  <c r="J10834" i="1" s="1"/>
  <c r="G10835" i="1"/>
  <c r="J10835" i="1" s="1"/>
  <c r="G10836" i="1"/>
  <c r="J10836" i="1" s="1"/>
  <c r="G10837" i="1"/>
  <c r="J10837" i="1" s="1"/>
  <c r="G10838" i="1"/>
  <c r="J10838" i="1" s="1"/>
  <c r="G10839" i="1"/>
  <c r="J10839" i="1" s="1"/>
  <c r="G10840" i="1"/>
  <c r="J10840" i="1" s="1"/>
  <c r="G10841" i="1"/>
  <c r="J10841" i="1" s="1"/>
  <c r="G10842" i="1"/>
  <c r="J10842" i="1" s="1"/>
  <c r="G10843" i="1"/>
  <c r="J10843" i="1" s="1"/>
  <c r="G10844" i="1"/>
  <c r="J10844" i="1" s="1"/>
  <c r="G10845" i="1"/>
  <c r="J10845" i="1" s="1"/>
  <c r="G10846" i="1"/>
  <c r="J10846" i="1" s="1"/>
  <c r="G10847" i="1"/>
  <c r="J10847" i="1" s="1"/>
  <c r="G10848" i="1"/>
  <c r="J10848" i="1" s="1"/>
  <c r="G10849" i="1"/>
  <c r="J10849" i="1" s="1"/>
  <c r="G10850" i="1"/>
  <c r="J10850" i="1" s="1"/>
  <c r="G10851" i="1"/>
  <c r="J10851" i="1" s="1"/>
  <c r="G10852" i="1"/>
  <c r="J10852" i="1" s="1"/>
  <c r="G10853" i="1"/>
  <c r="J10853" i="1" s="1"/>
  <c r="G10854" i="1"/>
  <c r="J10854" i="1" s="1"/>
  <c r="G10855" i="1"/>
  <c r="J10855" i="1" s="1"/>
  <c r="G10856" i="1"/>
  <c r="J10856" i="1" s="1"/>
  <c r="G10857" i="1"/>
  <c r="J10857" i="1" s="1"/>
  <c r="G10858" i="1"/>
  <c r="J10858" i="1" s="1"/>
  <c r="G10859" i="1"/>
  <c r="J10859" i="1" s="1"/>
  <c r="G10860" i="1"/>
  <c r="J10860" i="1" s="1"/>
  <c r="G10861" i="1"/>
  <c r="J10861" i="1" s="1"/>
  <c r="G10862" i="1"/>
  <c r="J10862" i="1" s="1"/>
  <c r="G10863" i="1"/>
  <c r="J10863" i="1" s="1"/>
  <c r="G10864" i="1"/>
  <c r="J10864" i="1" s="1"/>
  <c r="G10865" i="1"/>
  <c r="J10865" i="1" s="1"/>
  <c r="G10866" i="1"/>
  <c r="J10866" i="1" s="1"/>
  <c r="G10867" i="1"/>
  <c r="J10867" i="1" s="1"/>
  <c r="G10868" i="1"/>
  <c r="J10868" i="1" s="1"/>
  <c r="G10869" i="1"/>
  <c r="J10869" i="1" s="1"/>
  <c r="G10870" i="1"/>
  <c r="J10870" i="1" s="1"/>
  <c r="G10871" i="1"/>
  <c r="J10871" i="1" s="1"/>
  <c r="G10872" i="1"/>
  <c r="J10872" i="1" s="1"/>
  <c r="G10873" i="1"/>
  <c r="J10873" i="1" s="1"/>
  <c r="G10874" i="1"/>
  <c r="J10874" i="1" s="1"/>
  <c r="G10875" i="1"/>
  <c r="J10875" i="1" s="1"/>
  <c r="G10876" i="1"/>
  <c r="J10876" i="1" s="1"/>
  <c r="G10877" i="1"/>
  <c r="J10877" i="1" s="1"/>
  <c r="G10878" i="1"/>
  <c r="J10878" i="1" s="1"/>
  <c r="G10879" i="1"/>
  <c r="J10879" i="1" s="1"/>
  <c r="G10880" i="1"/>
  <c r="J10880" i="1" s="1"/>
  <c r="G10881" i="1"/>
  <c r="J10881" i="1" s="1"/>
  <c r="G10882" i="1"/>
  <c r="J10882" i="1" s="1"/>
  <c r="G10883" i="1"/>
  <c r="J10883" i="1" s="1"/>
  <c r="G10884" i="1"/>
  <c r="J10884" i="1" s="1"/>
  <c r="G10885" i="1"/>
  <c r="J10885" i="1" s="1"/>
  <c r="G10886" i="1"/>
  <c r="J10886" i="1" s="1"/>
  <c r="G10887" i="1"/>
  <c r="J10887" i="1" s="1"/>
  <c r="G10311" i="1" l="1"/>
  <c r="J10311" i="1" s="1"/>
  <c r="G10312" i="1"/>
  <c r="J10312" i="1" s="1"/>
  <c r="G10313" i="1"/>
  <c r="J10313" i="1" s="1"/>
  <c r="G10314" i="1"/>
  <c r="J10314" i="1" s="1"/>
  <c r="G10315" i="1"/>
  <c r="J10315" i="1" s="1"/>
  <c r="G10316" i="1"/>
  <c r="J10316" i="1" s="1"/>
  <c r="G10317" i="1"/>
  <c r="J10317" i="1" s="1"/>
  <c r="G10318" i="1"/>
  <c r="J10318" i="1" s="1"/>
  <c r="G10319" i="1"/>
  <c r="J10319" i="1" s="1"/>
  <c r="G10320" i="1"/>
  <c r="J10320" i="1" s="1"/>
  <c r="G10321" i="1"/>
  <c r="J10321" i="1" s="1"/>
  <c r="G10322" i="1"/>
  <c r="J10322" i="1" s="1"/>
  <c r="G10323" i="1"/>
  <c r="J10323" i="1" s="1"/>
  <c r="G10324" i="1"/>
  <c r="J10324" i="1" s="1"/>
  <c r="G10325" i="1"/>
  <c r="J10325" i="1" s="1"/>
  <c r="G10326" i="1"/>
  <c r="J10326" i="1" s="1"/>
  <c r="G10327" i="1"/>
  <c r="J10327" i="1" s="1"/>
  <c r="G10328" i="1"/>
  <c r="J10328" i="1" s="1"/>
  <c r="G10329" i="1"/>
  <c r="J10329" i="1" s="1"/>
  <c r="G10330" i="1"/>
  <c r="J10330" i="1" s="1"/>
  <c r="G10331" i="1"/>
  <c r="J10331" i="1" s="1"/>
  <c r="G10332" i="1"/>
  <c r="J10332" i="1" s="1"/>
  <c r="G10333" i="1"/>
  <c r="J10333" i="1" s="1"/>
  <c r="G10334" i="1"/>
  <c r="J10334" i="1" s="1"/>
  <c r="G10335" i="1"/>
  <c r="J10335" i="1" s="1"/>
  <c r="G10336" i="1"/>
  <c r="J10336" i="1" s="1"/>
  <c r="G10337" i="1"/>
  <c r="J10337" i="1" s="1"/>
  <c r="G10338" i="1"/>
  <c r="J10338" i="1" s="1"/>
  <c r="G10339" i="1"/>
  <c r="J10339" i="1" s="1"/>
  <c r="G10340" i="1"/>
  <c r="J10340" i="1" s="1"/>
  <c r="G10341" i="1"/>
  <c r="J10341" i="1" s="1"/>
  <c r="G10342" i="1"/>
  <c r="J10342" i="1" s="1"/>
  <c r="G10343" i="1"/>
  <c r="J10343" i="1" s="1"/>
  <c r="G10344" i="1"/>
  <c r="J10344" i="1" s="1"/>
  <c r="G10345" i="1"/>
  <c r="J10345" i="1" s="1"/>
  <c r="G10346" i="1"/>
  <c r="J10346" i="1" s="1"/>
  <c r="G10347" i="1"/>
  <c r="J10347" i="1" s="1"/>
  <c r="G10348" i="1"/>
  <c r="J10348" i="1" s="1"/>
  <c r="G10349" i="1"/>
  <c r="J10349" i="1" s="1"/>
  <c r="G10350" i="1"/>
  <c r="J10350" i="1" s="1"/>
  <c r="G10351" i="1"/>
  <c r="J10351" i="1" s="1"/>
  <c r="G10352" i="1"/>
  <c r="J10352" i="1" s="1"/>
  <c r="G10353" i="1"/>
  <c r="J10353" i="1" s="1"/>
  <c r="G10354" i="1"/>
  <c r="J10354" i="1" s="1"/>
  <c r="G10355" i="1"/>
  <c r="J10355" i="1" s="1"/>
  <c r="G10356" i="1"/>
  <c r="J10356" i="1" s="1"/>
  <c r="G10357" i="1"/>
  <c r="J10357" i="1" s="1"/>
  <c r="G10358" i="1"/>
  <c r="J10358" i="1" s="1"/>
  <c r="G10359" i="1"/>
  <c r="J10359" i="1" s="1"/>
  <c r="G10360" i="1"/>
  <c r="J10360" i="1" s="1"/>
  <c r="G10361" i="1"/>
  <c r="J10361" i="1" s="1"/>
  <c r="G10362" i="1"/>
  <c r="J10362" i="1" s="1"/>
  <c r="G10363" i="1"/>
  <c r="J10363" i="1" s="1"/>
  <c r="G10364" i="1"/>
  <c r="J10364" i="1" s="1"/>
  <c r="G10365" i="1"/>
  <c r="J10365" i="1" s="1"/>
  <c r="G10366" i="1"/>
  <c r="J10366" i="1" s="1"/>
  <c r="G10367" i="1"/>
  <c r="J10367" i="1" s="1"/>
  <c r="G10368" i="1"/>
  <c r="J10368" i="1" s="1"/>
  <c r="G10369" i="1"/>
  <c r="J10369" i="1" s="1"/>
  <c r="G10370" i="1"/>
  <c r="J10370" i="1" s="1"/>
  <c r="G10371" i="1"/>
  <c r="J10371" i="1" s="1"/>
  <c r="G10372" i="1"/>
  <c r="J10372" i="1" s="1"/>
  <c r="G10373" i="1"/>
  <c r="J10373" i="1" s="1"/>
  <c r="G10374" i="1"/>
  <c r="J10374" i="1" s="1"/>
  <c r="G10375" i="1"/>
  <c r="J10375" i="1" s="1"/>
  <c r="G10376" i="1"/>
  <c r="J10376" i="1" s="1"/>
  <c r="G10377" i="1"/>
  <c r="J10377" i="1" s="1"/>
  <c r="G10378" i="1"/>
  <c r="J10378" i="1" s="1"/>
  <c r="G10379" i="1"/>
  <c r="J10379" i="1" s="1"/>
  <c r="G10380" i="1"/>
  <c r="J10380" i="1" s="1"/>
  <c r="G10381" i="1"/>
  <c r="J10381" i="1" s="1"/>
  <c r="G10382" i="1"/>
  <c r="J10382" i="1" s="1"/>
  <c r="G10383" i="1"/>
  <c r="J10383" i="1" s="1"/>
  <c r="G10384" i="1"/>
  <c r="J10384" i="1" s="1"/>
  <c r="G10385" i="1"/>
  <c r="J10385" i="1" s="1"/>
  <c r="G10386" i="1"/>
  <c r="J10386" i="1" s="1"/>
  <c r="G10387" i="1"/>
  <c r="J10387" i="1" s="1"/>
  <c r="G10388" i="1"/>
  <c r="J10388" i="1" s="1"/>
  <c r="G10389" i="1"/>
  <c r="J10389" i="1" s="1"/>
  <c r="G10390" i="1"/>
  <c r="J10390" i="1" s="1"/>
  <c r="G10391" i="1"/>
  <c r="J10391" i="1" s="1"/>
  <c r="G10392" i="1"/>
  <c r="J10392" i="1" s="1"/>
  <c r="G10393" i="1"/>
  <c r="J10393" i="1" s="1"/>
  <c r="G10394" i="1"/>
  <c r="J10394" i="1" s="1"/>
  <c r="G10395" i="1"/>
  <c r="J10395" i="1" s="1"/>
  <c r="G10396" i="1"/>
  <c r="J10396" i="1" s="1"/>
  <c r="G10397" i="1"/>
  <c r="J10397" i="1" s="1"/>
  <c r="G10398" i="1"/>
  <c r="J10398" i="1" s="1"/>
  <c r="G10399" i="1"/>
  <c r="J10399" i="1" s="1"/>
  <c r="G10400" i="1"/>
  <c r="J10400" i="1" s="1"/>
  <c r="G10401" i="1"/>
  <c r="J10401" i="1" s="1"/>
  <c r="G10402" i="1"/>
  <c r="J10402" i="1" s="1"/>
  <c r="G10403" i="1"/>
  <c r="J10403" i="1" s="1"/>
  <c r="G10404" i="1"/>
  <c r="J10404" i="1" s="1"/>
  <c r="G10405" i="1"/>
  <c r="J10405" i="1" s="1"/>
  <c r="G10406" i="1"/>
  <c r="J10406" i="1" s="1"/>
  <c r="G10407" i="1"/>
  <c r="J10407" i="1" s="1"/>
  <c r="G10408" i="1"/>
  <c r="J10408" i="1" s="1"/>
  <c r="G10409" i="1"/>
  <c r="J10409" i="1" s="1"/>
  <c r="G10410" i="1"/>
  <c r="J10410" i="1" s="1"/>
  <c r="G10411" i="1"/>
  <c r="J10411" i="1" s="1"/>
  <c r="G10412" i="1"/>
  <c r="J10412" i="1" s="1"/>
  <c r="G10413" i="1"/>
  <c r="J10413" i="1" s="1"/>
  <c r="G10414" i="1"/>
  <c r="J10414" i="1" s="1"/>
  <c r="G10415" i="1"/>
  <c r="J10415" i="1" s="1"/>
  <c r="G10416" i="1"/>
  <c r="J10416" i="1" s="1"/>
  <c r="G10417" i="1"/>
  <c r="J10417" i="1" s="1"/>
  <c r="G10418" i="1"/>
  <c r="J10418" i="1" s="1"/>
  <c r="G10419" i="1"/>
  <c r="J10419" i="1" s="1"/>
  <c r="G10420" i="1"/>
  <c r="J10420" i="1" s="1"/>
  <c r="G10421" i="1"/>
  <c r="J10421" i="1" s="1"/>
  <c r="G10422" i="1"/>
  <c r="J10422" i="1" s="1"/>
  <c r="G10423" i="1"/>
  <c r="J10423" i="1" s="1"/>
  <c r="G10424" i="1"/>
  <c r="J10424" i="1" s="1"/>
  <c r="G10425" i="1"/>
  <c r="J10425" i="1" s="1"/>
  <c r="G10426" i="1"/>
  <c r="J10426" i="1" s="1"/>
  <c r="G10427" i="1"/>
  <c r="J10427" i="1" s="1"/>
  <c r="G10428" i="1"/>
  <c r="J10428" i="1" s="1"/>
  <c r="G10429" i="1"/>
  <c r="J10429" i="1" s="1"/>
  <c r="G10430" i="1"/>
  <c r="J10430" i="1" s="1"/>
  <c r="G10431" i="1"/>
  <c r="J10431" i="1" s="1"/>
  <c r="G10432" i="1"/>
  <c r="J10432" i="1" s="1"/>
  <c r="G10433" i="1"/>
  <c r="J10433" i="1" s="1"/>
  <c r="G10434" i="1"/>
  <c r="J10434" i="1" s="1"/>
  <c r="G10435" i="1"/>
  <c r="J10435" i="1" s="1"/>
  <c r="G10436" i="1"/>
  <c r="J10436" i="1" s="1"/>
  <c r="G10437" i="1"/>
  <c r="J10437" i="1" s="1"/>
  <c r="G10438" i="1"/>
  <c r="J10438" i="1" s="1"/>
  <c r="G10439" i="1"/>
  <c r="J10439" i="1" s="1"/>
  <c r="G10440" i="1"/>
  <c r="J10440" i="1" s="1"/>
  <c r="G10441" i="1"/>
  <c r="J10441" i="1" s="1"/>
  <c r="G10442" i="1"/>
  <c r="J10442" i="1" s="1"/>
  <c r="G10443" i="1"/>
  <c r="J10443" i="1" s="1"/>
  <c r="G10444" i="1"/>
  <c r="J10444" i="1" s="1"/>
  <c r="G10445" i="1"/>
  <c r="J10445" i="1" s="1"/>
  <c r="G10446" i="1"/>
  <c r="J10446" i="1" s="1"/>
  <c r="G10447" i="1"/>
  <c r="J10447" i="1" s="1"/>
  <c r="G10448" i="1"/>
  <c r="J10448" i="1" s="1"/>
  <c r="G10449" i="1"/>
  <c r="J10449" i="1" s="1"/>
  <c r="G10450" i="1"/>
  <c r="J10450" i="1" s="1"/>
  <c r="G10451" i="1"/>
  <c r="J10451" i="1" s="1"/>
  <c r="G10452" i="1"/>
  <c r="J10452" i="1" s="1"/>
  <c r="G10453" i="1"/>
  <c r="J10453" i="1" s="1"/>
  <c r="G10454" i="1"/>
  <c r="J10454" i="1" s="1"/>
  <c r="G10455" i="1"/>
  <c r="J10455" i="1" s="1"/>
  <c r="G10456" i="1"/>
  <c r="J10456" i="1" s="1"/>
  <c r="G10457" i="1"/>
  <c r="J10457" i="1" s="1"/>
  <c r="G10458" i="1"/>
  <c r="J10458" i="1" s="1"/>
  <c r="G10459" i="1"/>
  <c r="J10459" i="1" s="1"/>
  <c r="G10460" i="1"/>
  <c r="J10460" i="1" s="1"/>
  <c r="G10461" i="1"/>
  <c r="J10461" i="1" s="1"/>
  <c r="G10462" i="1"/>
  <c r="J10462" i="1" s="1"/>
  <c r="G10463" i="1"/>
  <c r="J10463" i="1" s="1"/>
  <c r="G10464" i="1"/>
  <c r="J10464" i="1" s="1"/>
  <c r="G10465" i="1"/>
  <c r="J10465" i="1" s="1"/>
  <c r="G10466" i="1"/>
  <c r="J10466" i="1" s="1"/>
  <c r="G10467" i="1"/>
  <c r="J10467" i="1" s="1"/>
  <c r="G10468" i="1"/>
  <c r="J10468" i="1" s="1"/>
  <c r="G10469" i="1"/>
  <c r="J10469" i="1" s="1"/>
  <c r="G10470" i="1"/>
  <c r="J10470" i="1" s="1"/>
  <c r="G10471" i="1"/>
  <c r="J10471" i="1" s="1"/>
  <c r="G10472" i="1"/>
  <c r="J10472" i="1" s="1"/>
  <c r="G10473" i="1"/>
  <c r="J10473" i="1" s="1"/>
  <c r="G10474" i="1"/>
  <c r="J10474" i="1" s="1"/>
  <c r="G10475" i="1"/>
  <c r="J10475" i="1" s="1"/>
  <c r="G10476" i="1"/>
  <c r="J10476" i="1" s="1"/>
  <c r="G10477" i="1"/>
  <c r="J10477" i="1" s="1"/>
  <c r="G10478" i="1"/>
  <c r="J10478" i="1" s="1"/>
  <c r="G10479" i="1"/>
  <c r="J10479" i="1" s="1"/>
  <c r="G10480" i="1"/>
  <c r="J10480" i="1" s="1"/>
  <c r="G10481" i="1"/>
  <c r="J10481" i="1" s="1"/>
  <c r="G10482" i="1"/>
  <c r="J10482" i="1" s="1"/>
  <c r="G10483" i="1"/>
  <c r="J10483" i="1" s="1"/>
  <c r="G10484" i="1"/>
  <c r="J10484" i="1" s="1"/>
  <c r="G10485" i="1"/>
  <c r="J10485" i="1" s="1"/>
  <c r="G10486" i="1"/>
  <c r="J10486" i="1" s="1"/>
  <c r="G10487" i="1"/>
  <c r="J10487" i="1" s="1"/>
  <c r="G10488" i="1"/>
  <c r="J10488" i="1" s="1"/>
  <c r="G10489" i="1"/>
  <c r="J10489" i="1" s="1"/>
  <c r="G10490" i="1"/>
  <c r="J10490" i="1" s="1"/>
  <c r="G10491" i="1"/>
  <c r="J10491" i="1" s="1"/>
  <c r="G10492" i="1"/>
  <c r="J10492" i="1" s="1"/>
  <c r="G10493" i="1"/>
  <c r="J10493" i="1" s="1"/>
  <c r="G10494" i="1"/>
  <c r="J10494" i="1" s="1"/>
  <c r="G10495" i="1"/>
  <c r="J10495" i="1" s="1"/>
  <c r="G10496" i="1"/>
  <c r="J10496" i="1" s="1"/>
  <c r="G10497" i="1"/>
  <c r="J10497" i="1" s="1"/>
  <c r="G10498" i="1"/>
  <c r="J10498" i="1" s="1"/>
  <c r="G10499" i="1"/>
  <c r="J10499" i="1" s="1"/>
  <c r="G10500" i="1"/>
  <c r="J10500" i="1" s="1"/>
  <c r="G10501" i="1"/>
  <c r="J10501" i="1" s="1"/>
  <c r="G10502" i="1"/>
  <c r="J10502" i="1" s="1"/>
  <c r="G10503" i="1"/>
  <c r="J10503" i="1" s="1"/>
  <c r="G10504" i="1"/>
  <c r="J10504" i="1" s="1"/>
  <c r="G10505" i="1"/>
  <c r="J10505" i="1" s="1"/>
  <c r="G10506" i="1"/>
  <c r="J10506" i="1" s="1"/>
  <c r="G10507" i="1"/>
  <c r="J10507" i="1" s="1"/>
  <c r="G10508" i="1"/>
  <c r="J10508" i="1" s="1"/>
  <c r="G10509" i="1"/>
  <c r="J10509" i="1" s="1"/>
  <c r="G10510" i="1"/>
  <c r="J10510" i="1" s="1"/>
  <c r="G10511" i="1"/>
  <c r="J10511" i="1" s="1"/>
  <c r="G10512" i="1"/>
  <c r="J10512" i="1" s="1"/>
  <c r="G10513" i="1"/>
  <c r="J10513" i="1" s="1"/>
  <c r="G10514" i="1"/>
  <c r="J10514" i="1" s="1"/>
  <c r="G10515" i="1"/>
  <c r="J10515" i="1" s="1"/>
  <c r="G10516" i="1"/>
  <c r="J10516" i="1" s="1"/>
  <c r="G10517" i="1"/>
  <c r="J10517" i="1" s="1"/>
  <c r="G10518" i="1"/>
  <c r="J10518" i="1" s="1"/>
  <c r="G10519" i="1"/>
  <c r="J10519" i="1" s="1"/>
  <c r="G10520" i="1"/>
  <c r="J10520" i="1" s="1"/>
  <c r="G10521" i="1"/>
  <c r="J10521" i="1" s="1"/>
  <c r="G10522" i="1"/>
  <c r="J10522" i="1" s="1"/>
  <c r="G10523" i="1"/>
  <c r="J10523" i="1" s="1"/>
  <c r="G10524" i="1"/>
  <c r="J10524" i="1" s="1"/>
  <c r="G10525" i="1"/>
  <c r="J10525" i="1" s="1"/>
  <c r="G10526" i="1"/>
  <c r="J10526" i="1" s="1"/>
  <c r="G10527" i="1"/>
  <c r="J10527" i="1" s="1"/>
  <c r="G10528" i="1"/>
  <c r="J10528" i="1" s="1"/>
  <c r="G10529" i="1"/>
  <c r="J10529" i="1" s="1"/>
  <c r="G10530" i="1"/>
  <c r="J10530" i="1" s="1"/>
  <c r="G10531" i="1"/>
  <c r="J10531" i="1" s="1"/>
  <c r="G10532" i="1"/>
  <c r="J10532" i="1" s="1"/>
  <c r="G10533" i="1"/>
  <c r="J10533" i="1" s="1"/>
  <c r="G10534" i="1"/>
  <c r="J10534" i="1" s="1"/>
  <c r="G10535" i="1"/>
  <c r="J10535" i="1" s="1"/>
  <c r="G10536" i="1"/>
  <c r="J10536" i="1" s="1"/>
  <c r="G10537" i="1"/>
  <c r="J10537" i="1" s="1"/>
  <c r="G10538" i="1"/>
  <c r="J10538" i="1" s="1"/>
  <c r="G10539" i="1"/>
  <c r="J10539" i="1" s="1"/>
  <c r="G10540" i="1"/>
  <c r="J10540" i="1" s="1"/>
  <c r="G10541" i="1"/>
  <c r="J10541" i="1" s="1"/>
  <c r="G10542" i="1"/>
  <c r="J10542" i="1" s="1"/>
  <c r="G10543" i="1"/>
  <c r="J10543" i="1" s="1"/>
  <c r="G10544" i="1"/>
  <c r="J10544" i="1" s="1"/>
  <c r="G10545" i="1"/>
  <c r="J10545" i="1" s="1"/>
  <c r="G10546" i="1"/>
  <c r="J10546" i="1" s="1"/>
  <c r="G10547" i="1"/>
  <c r="J10547" i="1" s="1"/>
  <c r="G10548" i="1"/>
  <c r="J10548" i="1" s="1"/>
  <c r="G10549" i="1"/>
  <c r="J10549" i="1" s="1"/>
  <c r="G10550" i="1"/>
  <c r="J10550" i="1" s="1"/>
  <c r="G10551" i="1"/>
  <c r="J10551" i="1" s="1"/>
  <c r="G10552" i="1"/>
  <c r="J10552" i="1" s="1"/>
  <c r="G10553" i="1"/>
  <c r="J10553" i="1" s="1"/>
  <c r="G10554" i="1"/>
  <c r="J10554" i="1" s="1"/>
  <c r="G10555" i="1"/>
  <c r="J10555" i="1" s="1"/>
  <c r="G10556" i="1"/>
  <c r="J10556" i="1" s="1"/>
  <c r="G10557" i="1"/>
  <c r="J10557" i="1" s="1"/>
  <c r="G10558" i="1"/>
  <c r="J10558" i="1" s="1"/>
  <c r="G10559" i="1"/>
  <c r="J10559" i="1" s="1"/>
  <c r="G10560" i="1"/>
  <c r="J10560" i="1" s="1"/>
  <c r="G10561" i="1"/>
  <c r="J10561" i="1" s="1"/>
  <c r="G10562" i="1"/>
  <c r="J10562" i="1" s="1"/>
  <c r="G10563" i="1"/>
  <c r="J10563" i="1" s="1"/>
  <c r="G10564" i="1"/>
  <c r="J10564" i="1" s="1"/>
  <c r="G10565" i="1"/>
  <c r="J10565" i="1" s="1"/>
  <c r="G10566" i="1"/>
  <c r="J10566" i="1" s="1"/>
  <c r="G10567" i="1"/>
  <c r="J10567" i="1" s="1"/>
  <c r="G10568" i="1"/>
  <c r="J10568" i="1" s="1"/>
  <c r="G10569" i="1"/>
  <c r="J10569" i="1" s="1"/>
  <c r="G10570" i="1"/>
  <c r="J10570" i="1" s="1"/>
  <c r="G10571" i="1"/>
  <c r="J10571" i="1" s="1"/>
  <c r="G10572" i="1"/>
  <c r="J10572" i="1" s="1"/>
  <c r="G10573" i="1"/>
  <c r="J10573" i="1" s="1"/>
  <c r="G10574" i="1"/>
  <c r="J10574" i="1" s="1"/>
  <c r="G10575" i="1"/>
  <c r="J10575" i="1" s="1"/>
  <c r="G10576" i="1"/>
  <c r="J10576" i="1" s="1"/>
  <c r="G10577" i="1"/>
  <c r="J10577" i="1" s="1"/>
  <c r="G10578" i="1"/>
  <c r="J10578" i="1" s="1"/>
  <c r="G10579" i="1"/>
  <c r="J10579" i="1" s="1"/>
  <c r="G10580" i="1"/>
  <c r="J10580" i="1" s="1"/>
  <c r="G10581" i="1"/>
  <c r="J10581" i="1" s="1"/>
  <c r="G10582" i="1"/>
  <c r="J10582" i="1" s="1"/>
  <c r="G10583" i="1"/>
  <c r="J10583" i="1" s="1"/>
  <c r="G10584" i="1"/>
  <c r="J10584" i="1" s="1"/>
  <c r="G10585" i="1"/>
  <c r="J10585" i="1" s="1"/>
  <c r="G10586" i="1"/>
  <c r="J10586" i="1" s="1"/>
  <c r="G10587" i="1"/>
  <c r="J10587" i="1" s="1"/>
  <c r="G10588" i="1"/>
  <c r="J10588" i="1" s="1"/>
  <c r="G10589" i="1"/>
  <c r="J10589" i="1" s="1"/>
  <c r="G10590" i="1"/>
  <c r="J10590" i="1" s="1"/>
  <c r="G10591" i="1"/>
  <c r="J10591" i="1" s="1"/>
  <c r="G10592" i="1"/>
  <c r="J10592" i="1" s="1"/>
  <c r="G10593" i="1"/>
  <c r="J10593" i="1" s="1"/>
  <c r="G10594" i="1"/>
  <c r="J10594" i="1" s="1"/>
  <c r="G10595" i="1"/>
  <c r="J10595" i="1" s="1"/>
  <c r="G10596" i="1"/>
  <c r="J10596" i="1" s="1"/>
  <c r="G10597" i="1"/>
  <c r="J10597" i="1" s="1"/>
  <c r="G10598" i="1"/>
  <c r="J10598" i="1" s="1"/>
  <c r="G10599" i="1"/>
  <c r="J10599" i="1" s="1"/>
  <c r="G10600" i="1"/>
  <c r="J10600" i="1" s="1"/>
  <c r="G10601" i="1"/>
  <c r="J10601" i="1" s="1"/>
  <c r="G10602" i="1"/>
  <c r="J10602" i="1" s="1"/>
  <c r="G10603" i="1"/>
  <c r="J10603" i="1" s="1"/>
  <c r="G10604" i="1"/>
  <c r="J10604" i="1" s="1"/>
  <c r="G10605" i="1"/>
  <c r="J10605" i="1" s="1"/>
  <c r="G10606" i="1"/>
  <c r="J10606" i="1" s="1"/>
  <c r="G10607" i="1"/>
  <c r="J10607" i="1" s="1"/>
  <c r="G10608" i="1"/>
  <c r="J10608" i="1" s="1"/>
  <c r="G10609" i="1"/>
  <c r="J10609" i="1" s="1"/>
  <c r="G10610" i="1"/>
  <c r="J10610" i="1" s="1"/>
  <c r="G10611" i="1"/>
  <c r="J10611" i="1" s="1"/>
  <c r="G10612" i="1"/>
  <c r="J10612" i="1" s="1"/>
  <c r="G10613" i="1"/>
  <c r="J10613" i="1" s="1"/>
  <c r="G10614" i="1"/>
  <c r="J10614" i="1" s="1"/>
  <c r="G10615" i="1"/>
  <c r="J10615" i="1" s="1"/>
  <c r="G10616" i="1"/>
  <c r="J10616" i="1" s="1"/>
  <c r="G10617" i="1"/>
  <c r="J10617" i="1" s="1"/>
  <c r="G10618" i="1"/>
  <c r="J10618" i="1" s="1"/>
  <c r="G10619" i="1"/>
  <c r="J10619" i="1" s="1"/>
  <c r="G10620" i="1"/>
  <c r="J10620" i="1" s="1"/>
  <c r="G10621" i="1"/>
  <c r="J10621" i="1" s="1"/>
  <c r="G10622" i="1"/>
  <c r="J10622" i="1" s="1"/>
  <c r="G10623" i="1"/>
  <c r="J10623" i="1" s="1"/>
  <c r="G10624" i="1"/>
  <c r="J10624" i="1" s="1"/>
  <c r="G10625" i="1"/>
  <c r="J10625" i="1" s="1"/>
  <c r="G10626" i="1"/>
  <c r="J10626" i="1" s="1"/>
  <c r="G10627" i="1"/>
  <c r="J10627" i="1" s="1"/>
  <c r="G10628" i="1"/>
  <c r="J10628" i="1" s="1"/>
  <c r="G10629" i="1"/>
  <c r="J10629" i="1" s="1"/>
  <c r="G10630" i="1"/>
  <c r="J10630" i="1" s="1"/>
  <c r="G10631" i="1"/>
  <c r="J10631" i="1" s="1"/>
  <c r="G10632" i="1"/>
  <c r="J10632" i="1" s="1"/>
  <c r="G10633" i="1"/>
  <c r="J10633" i="1" s="1"/>
  <c r="G10634" i="1"/>
  <c r="J10634" i="1" s="1"/>
  <c r="G10635" i="1"/>
  <c r="J10635" i="1" s="1"/>
  <c r="G10636" i="1"/>
  <c r="J10636" i="1" s="1"/>
  <c r="G10637" i="1"/>
  <c r="J10637" i="1" s="1"/>
  <c r="G10638" i="1"/>
  <c r="J10638" i="1" s="1"/>
  <c r="G10639" i="1"/>
  <c r="J10639" i="1" s="1"/>
  <c r="G10640" i="1"/>
  <c r="J10640" i="1" s="1"/>
  <c r="G10641" i="1"/>
  <c r="J10641" i="1" s="1"/>
  <c r="G10642" i="1"/>
  <c r="J10642" i="1" s="1"/>
  <c r="G10643" i="1"/>
  <c r="J10643" i="1" s="1"/>
  <c r="G10644" i="1"/>
  <c r="J10644" i="1" s="1"/>
  <c r="G10645" i="1"/>
  <c r="J10645" i="1" s="1"/>
  <c r="G10646" i="1"/>
  <c r="J10646" i="1" s="1"/>
  <c r="G10647" i="1"/>
  <c r="J10647" i="1" s="1"/>
  <c r="G10648" i="1"/>
  <c r="J10648" i="1" s="1"/>
  <c r="G10649" i="1"/>
  <c r="J10649" i="1" s="1"/>
  <c r="G10650" i="1"/>
  <c r="J10650" i="1" s="1"/>
  <c r="G10651" i="1"/>
  <c r="J10651" i="1" s="1"/>
  <c r="G10652" i="1"/>
  <c r="J10652" i="1" s="1"/>
  <c r="G10653" i="1"/>
  <c r="J10653" i="1" s="1"/>
  <c r="G10654" i="1"/>
  <c r="J10654" i="1" s="1"/>
  <c r="G10655" i="1"/>
  <c r="J10655" i="1" s="1"/>
  <c r="G10656" i="1"/>
  <c r="J10656" i="1" s="1"/>
  <c r="G10657" i="1"/>
  <c r="J10657" i="1" s="1"/>
  <c r="G10658" i="1"/>
  <c r="J10658" i="1" s="1"/>
  <c r="G10659" i="1"/>
  <c r="J10659" i="1" s="1"/>
  <c r="G10660" i="1"/>
  <c r="J10660" i="1" s="1"/>
  <c r="G10661" i="1"/>
  <c r="J10661" i="1" s="1"/>
  <c r="G10662" i="1"/>
  <c r="J10662" i="1" s="1"/>
  <c r="G10663" i="1"/>
  <c r="J10663" i="1" s="1"/>
  <c r="G10664" i="1"/>
  <c r="J10664" i="1" s="1"/>
  <c r="G10665" i="1"/>
  <c r="J10665" i="1" s="1"/>
  <c r="G10666" i="1"/>
  <c r="J10666" i="1" s="1"/>
  <c r="G10667" i="1"/>
  <c r="J10667" i="1" s="1"/>
  <c r="G10668" i="1"/>
  <c r="J10668" i="1" s="1"/>
  <c r="G10669" i="1"/>
  <c r="J10669" i="1" s="1"/>
  <c r="G10670" i="1"/>
  <c r="J10670" i="1" s="1"/>
  <c r="G10671" i="1"/>
  <c r="J10671" i="1" s="1"/>
  <c r="G10672" i="1"/>
  <c r="J10672" i="1" s="1"/>
  <c r="G10673" i="1"/>
  <c r="J10673" i="1" s="1"/>
  <c r="G10674" i="1"/>
  <c r="J10674" i="1" s="1"/>
  <c r="G10675" i="1"/>
  <c r="J10675" i="1" s="1"/>
  <c r="G10676" i="1"/>
  <c r="J10676" i="1" s="1"/>
  <c r="G10677" i="1"/>
  <c r="J10677" i="1" s="1"/>
  <c r="G10678" i="1"/>
  <c r="J10678" i="1" s="1"/>
  <c r="G10679" i="1"/>
  <c r="J10679" i="1" s="1"/>
  <c r="G10680" i="1"/>
  <c r="J10680" i="1" s="1"/>
  <c r="G10681" i="1"/>
  <c r="J10681" i="1" s="1"/>
  <c r="G10682" i="1"/>
  <c r="J10682" i="1" s="1"/>
  <c r="G10683" i="1"/>
  <c r="J10683" i="1" s="1"/>
  <c r="G10684" i="1"/>
  <c r="J10684" i="1" s="1"/>
  <c r="G10685" i="1"/>
  <c r="J10685" i="1" s="1"/>
  <c r="G10686" i="1"/>
  <c r="J10686" i="1" s="1"/>
  <c r="G10687" i="1"/>
  <c r="J10687" i="1" s="1"/>
  <c r="G10688" i="1"/>
  <c r="J10688" i="1" s="1"/>
  <c r="G10689" i="1"/>
  <c r="J10689" i="1" s="1"/>
  <c r="G10690" i="1"/>
  <c r="J10690" i="1" s="1"/>
  <c r="G10691" i="1"/>
  <c r="J10691" i="1" s="1"/>
  <c r="G10692" i="1"/>
  <c r="J10692" i="1" s="1"/>
  <c r="G10693" i="1"/>
  <c r="J10693" i="1" s="1"/>
  <c r="G10694" i="1"/>
  <c r="J10694" i="1" s="1"/>
  <c r="G10695" i="1"/>
  <c r="J10695" i="1" s="1"/>
  <c r="G10696" i="1"/>
  <c r="J10696" i="1" s="1"/>
  <c r="G10697" i="1"/>
  <c r="J10697" i="1" s="1"/>
  <c r="G10698" i="1"/>
  <c r="J10698" i="1" s="1"/>
  <c r="G10699" i="1"/>
  <c r="J10699" i="1" s="1"/>
  <c r="G10700" i="1"/>
  <c r="J10700" i="1" s="1"/>
  <c r="G10701" i="1"/>
  <c r="J10701" i="1" s="1"/>
  <c r="G10702" i="1"/>
  <c r="J10702" i="1" s="1"/>
  <c r="G10703" i="1"/>
  <c r="J10703" i="1" s="1"/>
  <c r="G10704" i="1"/>
  <c r="J10704" i="1" s="1"/>
  <c r="G10705" i="1"/>
  <c r="J10705" i="1" s="1"/>
  <c r="G10706" i="1"/>
  <c r="J10706" i="1" s="1"/>
  <c r="G10707" i="1"/>
  <c r="J10707" i="1" s="1"/>
  <c r="G10708" i="1"/>
  <c r="J10708" i="1" s="1"/>
  <c r="G10709" i="1"/>
  <c r="J10709" i="1" s="1"/>
  <c r="G10710" i="1"/>
  <c r="J10710" i="1" s="1"/>
  <c r="G10711" i="1"/>
  <c r="J10711" i="1" s="1"/>
  <c r="G10712" i="1"/>
  <c r="J10712" i="1" s="1"/>
  <c r="G10713" i="1"/>
  <c r="J10713" i="1" s="1"/>
  <c r="G10714" i="1"/>
  <c r="J10714" i="1" s="1"/>
  <c r="G10715" i="1"/>
  <c r="J10715" i="1" s="1"/>
  <c r="G10716" i="1"/>
  <c r="J10716" i="1" s="1"/>
  <c r="G10717" i="1"/>
  <c r="J10717" i="1" s="1"/>
  <c r="G10718" i="1"/>
  <c r="J10718" i="1" s="1"/>
  <c r="G10719" i="1"/>
  <c r="J10719" i="1" s="1"/>
  <c r="G10720" i="1"/>
  <c r="J10720" i="1" s="1"/>
  <c r="G10721" i="1"/>
  <c r="J10721" i="1" s="1"/>
  <c r="G10722" i="1"/>
  <c r="J10722" i="1" s="1"/>
  <c r="G10723" i="1"/>
  <c r="J10723" i="1" s="1"/>
  <c r="G10724" i="1"/>
  <c r="J10724" i="1" s="1"/>
  <c r="G10725" i="1"/>
  <c r="J10725" i="1" s="1"/>
  <c r="G10221" i="1" l="1"/>
  <c r="J10221" i="1" s="1"/>
  <c r="G10222" i="1"/>
  <c r="J10222" i="1" s="1"/>
  <c r="G10223" i="1"/>
  <c r="J10223" i="1" s="1"/>
  <c r="G10224" i="1"/>
  <c r="J10224" i="1" s="1"/>
  <c r="G10225" i="1"/>
  <c r="J10225" i="1" s="1"/>
  <c r="G10226" i="1"/>
  <c r="J10226" i="1" s="1"/>
  <c r="G10227" i="1"/>
  <c r="J10227" i="1" s="1"/>
  <c r="G10228" i="1"/>
  <c r="J10228" i="1" s="1"/>
  <c r="G10229" i="1"/>
  <c r="J10229" i="1" s="1"/>
  <c r="G10230" i="1"/>
  <c r="J10230" i="1" s="1"/>
  <c r="G10231" i="1"/>
  <c r="J10231" i="1" s="1"/>
  <c r="G10232" i="1"/>
  <c r="J10232" i="1" s="1"/>
  <c r="G10233" i="1"/>
  <c r="J10233" i="1" s="1"/>
  <c r="G10234" i="1"/>
  <c r="J10234" i="1" s="1"/>
  <c r="G10235" i="1"/>
  <c r="J10235" i="1" s="1"/>
  <c r="G10236" i="1"/>
  <c r="J10236" i="1" s="1"/>
  <c r="G10237" i="1"/>
  <c r="J10237" i="1" s="1"/>
  <c r="G10238" i="1"/>
  <c r="J10238" i="1" s="1"/>
  <c r="G10239" i="1"/>
  <c r="J10239" i="1" s="1"/>
  <c r="G10240" i="1"/>
  <c r="J10240" i="1" s="1"/>
  <c r="G10241" i="1"/>
  <c r="J10241" i="1" s="1"/>
  <c r="G10242" i="1"/>
  <c r="J10242" i="1" s="1"/>
  <c r="G10243" i="1"/>
  <c r="J10243" i="1" s="1"/>
  <c r="G10244" i="1"/>
  <c r="J10244" i="1" s="1"/>
  <c r="G10245" i="1"/>
  <c r="J10245" i="1" s="1"/>
  <c r="G10246" i="1"/>
  <c r="J10246" i="1" s="1"/>
  <c r="G10247" i="1"/>
  <c r="J10247" i="1" s="1"/>
  <c r="G10248" i="1"/>
  <c r="J10248" i="1" s="1"/>
  <c r="G10249" i="1"/>
  <c r="J10249" i="1" s="1"/>
  <c r="G10250" i="1"/>
  <c r="J10250" i="1" s="1"/>
  <c r="G10251" i="1"/>
  <c r="J10251" i="1" s="1"/>
  <c r="G10252" i="1"/>
  <c r="J10252" i="1" s="1"/>
  <c r="G10253" i="1"/>
  <c r="J10253" i="1" s="1"/>
  <c r="G10254" i="1"/>
  <c r="J10254" i="1" s="1"/>
  <c r="G10255" i="1"/>
  <c r="J10255" i="1" s="1"/>
  <c r="G10256" i="1"/>
  <c r="J10256" i="1" s="1"/>
  <c r="G10257" i="1"/>
  <c r="J10257" i="1" s="1"/>
  <c r="G10258" i="1"/>
  <c r="J10258" i="1" s="1"/>
  <c r="G10259" i="1"/>
  <c r="J10259" i="1" s="1"/>
  <c r="G10260" i="1"/>
  <c r="J10260" i="1" s="1"/>
  <c r="G10261" i="1"/>
  <c r="J10261" i="1" s="1"/>
  <c r="G10262" i="1"/>
  <c r="J10262" i="1" s="1"/>
  <c r="G10263" i="1"/>
  <c r="J10263" i="1" s="1"/>
  <c r="G10264" i="1"/>
  <c r="J10264" i="1" s="1"/>
  <c r="G10265" i="1"/>
  <c r="J10265" i="1" s="1"/>
  <c r="G10266" i="1"/>
  <c r="J10266" i="1" s="1"/>
  <c r="G10267" i="1"/>
  <c r="J10267" i="1" s="1"/>
  <c r="G10268" i="1"/>
  <c r="J10268" i="1" s="1"/>
  <c r="G10269" i="1"/>
  <c r="J10269" i="1" s="1"/>
  <c r="G10270" i="1"/>
  <c r="J10270" i="1" s="1"/>
  <c r="G10271" i="1"/>
  <c r="J10271" i="1" s="1"/>
  <c r="G10272" i="1"/>
  <c r="J10272" i="1" s="1"/>
  <c r="G10273" i="1"/>
  <c r="J10273" i="1" s="1"/>
  <c r="G10274" i="1"/>
  <c r="J10274" i="1" s="1"/>
  <c r="G10275" i="1"/>
  <c r="J10275" i="1" s="1"/>
  <c r="G10276" i="1"/>
  <c r="J10276" i="1" s="1"/>
  <c r="G10277" i="1"/>
  <c r="J10277" i="1" s="1"/>
  <c r="G10278" i="1"/>
  <c r="J10278" i="1" s="1"/>
  <c r="G10279" i="1"/>
  <c r="J10279" i="1" s="1"/>
  <c r="G10280" i="1"/>
  <c r="J10280" i="1" s="1"/>
  <c r="G10281" i="1"/>
  <c r="J10281" i="1" s="1"/>
  <c r="G10282" i="1"/>
  <c r="J10282" i="1" s="1"/>
  <c r="G10283" i="1"/>
  <c r="J10283" i="1" s="1"/>
  <c r="G10284" i="1"/>
  <c r="J10284" i="1" s="1"/>
  <c r="G10285" i="1"/>
  <c r="J10285" i="1" s="1"/>
  <c r="G10286" i="1"/>
  <c r="J10286" i="1" s="1"/>
  <c r="G10287" i="1"/>
  <c r="J10287" i="1" s="1"/>
  <c r="G10288" i="1"/>
  <c r="J10288" i="1" s="1"/>
  <c r="G10289" i="1"/>
  <c r="J10289" i="1" s="1"/>
  <c r="G10290" i="1"/>
  <c r="J10290" i="1" s="1"/>
  <c r="G10291" i="1"/>
  <c r="J10291" i="1" s="1"/>
  <c r="G10292" i="1"/>
  <c r="J10292" i="1" s="1"/>
  <c r="G10293" i="1"/>
  <c r="J10293" i="1" s="1"/>
  <c r="G10294" i="1"/>
  <c r="J10294" i="1" s="1"/>
  <c r="G10295" i="1"/>
  <c r="J10295" i="1" s="1"/>
  <c r="G10296" i="1"/>
  <c r="J10296" i="1" s="1"/>
  <c r="G10297" i="1"/>
  <c r="J10297" i="1" s="1"/>
  <c r="G10298" i="1"/>
  <c r="J10298" i="1" s="1"/>
  <c r="G10299" i="1"/>
  <c r="J10299" i="1" s="1"/>
  <c r="G10300" i="1"/>
  <c r="J10300" i="1" s="1"/>
  <c r="G10301" i="1"/>
  <c r="J10301" i="1" s="1"/>
  <c r="G10302" i="1"/>
  <c r="J10302" i="1" s="1"/>
  <c r="G10303" i="1"/>
  <c r="J10303" i="1" s="1"/>
  <c r="G10304" i="1"/>
  <c r="J10304" i="1" s="1"/>
  <c r="G10305" i="1"/>
  <c r="J10305" i="1" s="1"/>
  <c r="G10306" i="1"/>
  <c r="J10306" i="1" s="1"/>
  <c r="G10307" i="1"/>
  <c r="J10307" i="1" s="1"/>
  <c r="G10308" i="1"/>
  <c r="J10308" i="1" s="1"/>
  <c r="G10309" i="1"/>
  <c r="J10309" i="1" s="1"/>
  <c r="G10310" i="1"/>
  <c r="J10310" i="1" s="1"/>
  <c r="G9881" i="1" l="1"/>
  <c r="J9881" i="1" s="1"/>
  <c r="G9882" i="1"/>
  <c r="J9882" i="1" s="1"/>
  <c r="G9883" i="1"/>
  <c r="J9883" i="1" s="1"/>
  <c r="G9884" i="1"/>
  <c r="J9884" i="1" s="1"/>
  <c r="G9885" i="1"/>
  <c r="J9885" i="1" s="1"/>
  <c r="G9886" i="1"/>
  <c r="J9886" i="1" s="1"/>
  <c r="G9887" i="1"/>
  <c r="J9887" i="1" s="1"/>
  <c r="G9888" i="1"/>
  <c r="J9888" i="1" s="1"/>
  <c r="G9889" i="1"/>
  <c r="J9889" i="1" s="1"/>
  <c r="G9890" i="1"/>
  <c r="J9890" i="1" s="1"/>
  <c r="G9891" i="1"/>
  <c r="J9891" i="1" s="1"/>
  <c r="G9892" i="1"/>
  <c r="J9892" i="1" s="1"/>
  <c r="G9893" i="1"/>
  <c r="J9893" i="1" s="1"/>
  <c r="G9894" i="1"/>
  <c r="J9894" i="1" s="1"/>
  <c r="G9895" i="1"/>
  <c r="J9895" i="1" s="1"/>
  <c r="G9896" i="1"/>
  <c r="J9896" i="1" s="1"/>
  <c r="G9897" i="1"/>
  <c r="J9897" i="1" s="1"/>
  <c r="G9898" i="1"/>
  <c r="J9898" i="1" s="1"/>
  <c r="G9899" i="1"/>
  <c r="J9899" i="1" s="1"/>
  <c r="G9900" i="1"/>
  <c r="J9900" i="1" s="1"/>
  <c r="G9901" i="1"/>
  <c r="J9901" i="1" s="1"/>
  <c r="G9902" i="1"/>
  <c r="J9902" i="1" s="1"/>
  <c r="G9903" i="1"/>
  <c r="J9903" i="1" s="1"/>
  <c r="G9904" i="1"/>
  <c r="J9904" i="1" s="1"/>
  <c r="G9905" i="1"/>
  <c r="J9905" i="1" s="1"/>
  <c r="G9906" i="1"/>
  <c r="J9906" i="1" s="1"/>
  <c r="G9907" i="1"/>
  <c r="J9907" i="1" s="1"/>
  <c r="G9908" i="1"/>
  <c r="J9908" i="1" s="1"/>
  <c r="G9909" i="1"/>
  <c r="J9909" i="1" s="1"/>
  <c r="G9910" i="1"/>
  <c r="J9910" i="1" s="1"/>
  <c r="G9911" i="1"/>
  <c r="J9911" i="1" s="1"/>
  <c r="G9912" i="1"/>
  <c r="J9912" i="1" s="1"/>
  <c r="G9913" i="1"/>
  <c r="J9913" i="1" s="1"/>
  <c r="G9914" i="1"/>
  <c r="J9914" i="1" s="1"/>
  <c r="G9915" i="1"/>
  <c r="J9915" i="1" s="1"/>
  <c r="G9916" i="1"/>
  <c r="J9916" i="1" s="1"/>
  <c r="G9917" i="1"/>
  <c r="J9917" i="1" s="1"/>
  <c r="G9918" i="1"/>
  <c r="J9918" i="1" s="1"/>
  <c r="G9919" i="1"/>
  <c r="J9919" i="1" s="1"/>
  <c r="G9920" i="1"/>
  <c r="J9920" i="1" s="1"/>
  <c r="G9921" i="1"/>
  <c r="J9921" i="1" s="1"/>
  <c r="G9922" i="1"/>
  <c r="J9922" i="1" s="1"/>
  <c r="G9923" i="1"/>
  <c r="J9923" i="1" s="1"/>
  <c r="G9924" i="1"/>
  <c r="J9924" i="1" s="1"/>
  <c r="G9925" i="1"/>
  <c r="J9925" i="1" s="1"/>
  <c r="G9926" i="1"/>
  <c r="J9926" i="1" s="1"/>
  <c r="G9927" i="1"/>
  <c r="J9927" i="1" s="1"/>
  <c r="G9928" i="1"/>
  <c r="J9928" i="1" s="1"/>
  <c r="G9929" i="1"/>
  <c r="J9929" i="1" s="1"/>
  <c r="G9930" i="1"/>
  <c r="J9930" i="1" s="1"/>
  <c r="G9931" i="1"/>
  <c r="J9931" i="1" s="1"/>
  <c r="G9932" i="1"/>
  <c r="J9932" i="1" s="1"/>
  <c r="G9933" i="1"/>
  <c r="J9933" i="1" s="1"/>
  <c r="G9934" i="1"/>
  <c r="J9934" i="1" s="1"/>
  <c r="G9935" i="1"/>
  <c r="J9935" i="1" s="1"/>
  <c r="G9936" i="1"/>
  <c r="J9936" i="1" s="1"/>
  <c r="G9937" i="1"/>
  <c r="J9937" i="1" s="1"/>
  <c r="G9938" i="1"/>
  <c r="J9938" i="1" s="1"/>
  <c r="G9939" i="1"/>
  <c r="J9939" i="1" s="1"/>
  <c r="G9940" i="1"/>
  <c r="J9940" i="1" s="1"/>
  <c r="G9941" i="1"/>
  <c r="J9941" i="1" s="1"/>
  <c r="G9942" i="1"/>
  <c r="J9942" i="1" s="1"/>
  <c r="G9943" i="1"/>
  <c r="J9943" i="1" s="1"/>
  <c r="G9944" i="1"/>
  <c r="J9944" i="1" s="1"/>
  <c r="G9945" i="1"/>
  <c r="J9945" i="1" s="1"/>
  <c r="G9946" i="1"/>
  <c r="J9946" i="1" s="1"/>
  <c r="G9947" i="1"/>
  <c r="J9947" i="1" s="1"/>
  <c r="G9948" i="1"/>
  <c r="J9948" i="1" s="1"/>
  <c r="G9949" i="1"/>
  <c r="J9949" i="1" s="1"/>
  <c r="G9950" i="1"/>
  <c r="J9950" i="1" s="1"/>
  <c r="G9951" i="1"/>
  <c r="J9951" i="1" s="1"/>
  <c r="G9952" i="1"/>
  <c r="J9952" i="1" s="1"/>
  <c r="G9953" i="1"/>
  <c r="J9953" i="1" s="1"/>
  <c r="G9954" i="1"/>
  <c r="J9954" i="1" s="1"/>
  <c r="G9955" i="1"/>
  <c r="J9955" i="1" s="1"/>
  <c r="G9956" i="1"/>
  <c r="J9956" i="1" s="1"/>
  <c r="G9957" i="1"/>
  <c r="J9957" i="1" s="1"/>
  <c r="G9958" i="1"/>
  <c r="J9958" i="1" s="1"/>
  <c r="G9959" i="1"/>
  <c r="J9959" i="1" s="1"/>
  <c r="G9960" i="1"/>
  <c r="J9960" i="1" s="1"/>
  <c r="G9961" i="1"/>
  <c r="J9961" i="1" s="1"/>
  <c r="G9962" i="1"/>
  <c r="J9962" i="1" s="1"/>
  <c r="G9963" i="1"/>
  <c r="J9963" i="1" s="1"/>
  <c r="G9964" i="1"/>
  <c r="J9964" i="1" s="1"/>
  <c r="G9965" i="1"/>
  <c r="J9965" i="1" s="1"/>
  <c r="G9966" i="1"/>
  <c r="J9966" i="1" s="1"/>
  <c r="G9967" i="1"/>
  <c r="J9967" i="1" s="1"/>
  <c r="G9968" i="1"/>
  <c r="J9968" i="1" s="1"/>
  <c r="G9969" i="1"/>
  <c r="J9969" i="1" s="1"/>
  <c r="G9970" i="1"/>
  <c r="J9970" i="1" s="1"/>
  <c r="G9971" i="1"/>
  <c r="J9971" i="1" s="1"/>
  <c r="G9972" i="1"/>
  <c r="J9972" i="1" s="1"/>
  <c r="G9973" i="1"/>
  <c r="J9973" i="1" s="1"/>
  <c r="G9974" i="1"/>
  <c r="J9974" i="1" s="1"/>
  <c r="G9975" i="1"/>
  <c r="J9975" i="1" s="1"/>
  <c r="G9976" i="1"/>
  <c r="J9976" i="1" s="1"/>
  <c r="G9977" i="1"/>
  <c r="J9977" i="1" s="1"/>
  <c r="G9978" i="1"/>
  <c r="J9978" i="1" s="1"/>
  <c r="G9979" i="1"/>
  <c r="J9979" i="1" s="1"/>
  <c r="G9980" i="1"/>
  <c r="J9980" i="1" s="1"/>
  <c r="G9981" i="1"/>
  <c r="J9981" i="1" s="1"/>
  <c r="G9982" i="1"/>
  <c r="J9982" i="1" s="1"/>
  <c r="G9983" i="1"/>
  <c r="J9983" i="1" s="1"/>
  <c r="G9984" i="1"/>
  <c r="J9984" i="1" s="1"/>
  <c r="G9985" i="1"/>
  <c r="J9985" i="1" s="1"/>
  <c r="G9986" i="1"/>
  <c r="J9986" i="1" s="1"/>
  <c r="G9987" i="1"/>
  <c r="J9987" i="1" s="1"/>
  <c r="G9988" i="1"/>
  <c r="J9988" i="1" s="1"/>
  <c r="G9989" i="1"/>
  <c r="J9989" i="1" s="1"/>
  <c r="G9990" i="1"/>
  <c r="J9990" i="1" s="1"/>
  <c r="G9991" i="1"/>
  <c r="J9991" i="1" s="1"/>
  <c r="G9992" i="1"/>
  <c r="J9992" i="1" s="1"/>
  <c r="G9993" i="1"/>
  <c r="J9993" i="1" s="1"/>
  <c r="G9994" i="1"/>
  <c r="J9994" i="1" s="1"/>
  <c r="G9995" i="1"/>
  <c r="J9995" i="1" s="1"/>
  <c r="G9996" i="1"/>
  <c r="J9996" i="1" s="1"/>
  <c r="G9997" i="1"/>
  <c r="J9997" i="1" s="1"/>
  <c r="G9998" i="1"/>
  <c r="J9998" i="1" s="1"/>
  <c r="G9999" i="1"/>
  <c r="J9999" i="1" s="1"/>
  <c r="G10000" i="1"/>
  <c r="J10000" i="1" s="1"/>
  <c r="G10001" i="1"/>
  <c r="J10001" i="1" s="1"/>
  <c r="G10002" i="1"/>
  <c r="J10002" i="1" s="1"/>
  <c r="G10003" i="1"/>
  <c r="J10003" i="1" s="1"/>
  <c r="G10004" i="1"/>
  <c r="J10004" i="1" s="1"/>
  <c r="G10005" i="1"/>
  <c r="J10005" i="1" s="1"/>
  <c r="G10006" i="1"/>
  <c r="J10006" i="1" s="1"/>
  <c r="G10007" i="1"/>
  <c r="J10007" i="1" s="1"/>
  <c r="G10008" i="1"/>
  <c r="J10008" i="1" s="1"/>
  <c r="G10009" i="1"/>
  <c r="J10009" i="1" s="1"/>
  <c r="G10010" i="1"/>
  <c r="J10010" i="1" s="1"/>
  <c r="G10011" i="1"/>
  <c r="J10011" i="1" s="1"/>
  <c r="G10012" i="1"/>
  <c r="J10012" i="1" s="1"/>
  <c r="G10013" i="1"/>
  <c r="J10013" i="1" s="1"/>
  <c r="G10014" i="1"/>
  <c r="J10014" i="1" s="1"/>
  <c r="G10015" i="1"/>
  <c r="J10015" i="1" s="1"/>
  <c r="G10016" i="1"/>
  <c r="J10016" i="1" s="1"/>
  <c r="G10017" i="1"/>
  <c r="J10017" i="1" s="1"/>
  <c r="G10018" i="1"/>
  <c r="J10018" i="1" s="1"/>
  <c r="G10019" i="1"/>
  <c r="J10019" i="1" s="1"/>
  <c r="G10020" i="1"/>
  <c r="J10020" i="1" s="1"/>
  <c r="G10021" i="1"/>
  <c r="J10021" i="1" s="1"/>
  <c r="G10022" i="1"/>
  <c r="J10022" i="1" s="1"/>
  <c r="G10023" i="1"/>
  <c r="J10023" i="1" s="1"/>
  <c r="G10024" i="1"/>
  <c r="J10024" i="1" s="1"/>
  <c r="G10025" i="1"/>
  <c r="J10025" i="1" s="1"/>
  <c r="G10026" i="1"/>
  <c r="J10026" i="1" s="1"/>
  <c r="G10027" i="1"/>
  <c r="J10027" i="1" s="1"/>
  <c r="G10028" i="1"/>
  <c r="J10028" i="1" s="1"/>
  <c r="G10029" i="1"/>
  <c r="J10029" i="1" s="1"/>
  <c r="G10030" i="1"/>
  <c r="J10030" i="1" s="1"/>
  <c r="G10031" i="1"/>
  <c r="J10031" i="1" s="1"/>
  <c r="G10032" i="1"/>
  <c r="J10032" i="1" s="1"/>
  <c r="G10033" i="1"/>
  <c r="J10033" i="1" s="1"/>
  <c r="G10034" i="1"/>
  <c r="J10034" i="1" s="1"/>
  <c r="G10035" i="1"/>
  <c r="J10035" i="1" s="1"/>
  <c r="G10036" i="1"/>
  <c r="J10036" i="1" s="1"/>
  <c r="G10037" i="1"/>
  <c r="J10037" i="1" s="1"/>
  <c r="G10038" i="1"/>
  <c r="J10038" i="1" s="1"/>
  <c r="G10039" i="1"/>
  <c r="J10039" i="1" s="1"/>
  <c r="G10040" i="1"/>
  <c r="J10040" i="1" s="1"/>
  <c r="G10041" i="1"/>
  <c r="J10041" i="1" s="1"/>
  <c r="G10042" i="1"/>
  <c r="J10042" i="1" s="1"/>
  <c r="G10043" i="1"/>
  <c r="J10043" i="1" s="1"/>
  <c r="G10044" i="1"/>
  <c r="J10044" i="1" s="1"/>
  <c r="G10045" i="1"/>
  <c r="J10045" i="1" s="1"/>
  <c r="G10046" i="1"/>
  <c r="J10046" i="1" s="1"/>
  <c r="G10047" i="1"/>
  <c r="J10047" i="1" s="1"/>
  <c r="G10048" i="1"/>
  <c r="J10048" i="1" s="1"/>
  <c r="G10049" i="1"/>
  <c r="J10049" i="1" s="1"/>
  <c r="G10050" i="1"/>
  <c r="J10050" i="1" s="1"/>
  <c r="G10051" i="1"/>
  <c r="J10051" i="1" s="1"/>
  <c r="G10052" i="1"/>
  <c r="J10052" i="1" s="1"/>
  <c r="G10053" i="1"/>
  <c r="J10053" i="1" s="1"/>
  <c r="G10054" i="1"/>
  <c r="J10054" i="1" s="1"/>
  <c r="G10055" i="1"/>
  <c r="J10055" i="1" s="1"/>
  <c r="G10056" i="1"/>
  <c r="J10056" i="1" s="1"/>
  <c r="G10057" i="1"/>
  <c r="J10057" i="1" s="1"/>
  <c r="G10058" i="1"/>
  <c r="J10058" i="1" s="1"/>
  <c r="G10059" i="1"/>
  <c r="J10059" i="1" s="1"/>
  <c r="G10060" i="1"/>
  <c r="J10060" i="1" s="1"/>
  <c r="G10061" i="1"/>
  <c r="J10061" i="1" s="1"/>
  <c r="G10062" i="1"/>
  <c r="J10062" i="1" s="1"/>
  <c r="G10063" i="1"/>
  <c r="J10063" i="1" s="1"/>
  <c r="G10064" i="1"/>
  <c r="J10064" i="1" s="1"/>
  <c r="G10065" i="1"/>
  <c r="J10065" i="1" s="1"/>
  <c r="G10066" i="1"/>
  <c r="J10066" i="1" s="1"/>
  <c r="G10067" i="1"/>
  <c r="J10067" i="1" s="1"/>
  <c r="G10068" i="1"/>
  <c r="J10068" i="1" s="1"/>
  <c r="G10069" i="1"/>
  <c r="J10069" i="1" s="1"/>
  <c r="G10070" i="1"/>
  <c r="J10070" i="1" s="1"/>
  <c r="G10071" i="1"/>
  <c r="J10071" i="1" s="1"/>
  <c r="G10072" i="1"/>
  <c r="J10072" i="1" s="1"/>
  <c r="G10073" i="1"/>
  <c r="J10073" i="1" s="1"/>
  <c r="G10074" i="1"/>
  <c r="J10074" i="1" s="1"/>
  <c r="G10075" i="1"/>
  <c r="J10075" i="1" s="1"/>
  <c r="G10076" i="1"/>
  <c r="J10076" i="1" s="1"/>
  <c r="G10077" i="1"/>
  <c r="J10077" i="1" s="1"/>
  <c r="G10078" i="1"/>
  <c r="J10078" i="1" s="1"/>
  <c r="G10079" i="1"/>
  <c r="J10079" i="1" s="1"/>
  <c r="G10080" i="1"/>
  <c r="J10080" i="1" s="1"/>
  <c r="G10081" i="1"/>
  <c r="J10081" i="1" s="1"/>
  <c r="G10082" i="1"/>
  <c r="J10082" i="1" s="1"/>
  <c r="G10083" i="1"/>
  <c r="J10083" i="1" s="1"/>
  <c r="G10084" i="1"/>
  <c r="J10084" i="1" s="1"/>
  <c r="G10085" i="1"/>
  <c r="J10085" i="1" s="1"/>
  <c r="G10086" i="1"/>
  <c r="J10086" i="1" s="1"/>
  <c r="G10087" i="1"/>
  <c r="J10087" i="1" s="1"/>
  <c r="G10088" i="1"/>
  <c r="J10088" i="1" s="1"/>
  <c r="G10089" i="1"/>
  <c r="J10089" i="1" s="1"/>
  <c r="G10090" i="1"/>
  <c r="J10090" i="1" s="1"/>
  <c r="G10091" i="1"/>
  <c r="J10091" i="1" s="1"/>
  <c r="G10092" i="1"/>
  <c r="J10092" i="1" s="1"/>
  <c r="G10093" i="1"/>
  <c r="J10093" i="1" s="1"/>
  <c r="G10094" i="1"/>
  <c r="J10094" i="1" s="1"/>
  <c r="G10095" i="1"/>
  <c r="J10095" i="1" s="1"/>
  <c r="G10096" i="1"/>
  <c r="J10096" i="1" s="1"/>
  <c r="G10097" i="1"/>
  <c r="J10097" i="1" s="1"/>
  <c r="G10098" i="1"/>
  <c r="J10098" i="1" s="1"/>
  <c r="G10099" i="1"/>
  <c r="J10099" i="1" s="1"/>
  <c r="G10100" i="1"/>
  <c r="J10100" i="1" s="1"/>
  <c r="G10101" i="1"/>
  <c r="J10101" i="1" s="1"/>
  <c r="G10102" i="1"/>
  <c r="J10102" i="1" s="1"/>
  <c r="G10103" i="1"/>
  <c r="J10103" i="1" s="1"/>
  <c r="G10104" i="1"/>
  <c r="J10104" i="1" s="1"/>
  <c r="G10105" i="1"/>
  <c r="J10105" i="1" s="1"/>
  <c r="G10106" i="1"/>
  <c r="J10106" i="1" s="1"/>
  <c r="G10107" i="1"/>
  <c r="J10107" i="1" s="1"/>
  <c r="G10108" i="1"/>
  <c r="J10108" i="1" s="1"/>
  <c r="G10109" i="1"/>
  <c r="J10109" i="1" s="1"/>
  <c r="G10110" i="1"/>
  <c r="J10110" i="1" s="1"/>
  <c r="G10111" i="1"/>
  <c r="J10111" i="1" s="1"/>
  <c r="G10112" i="1"/>
  <c r="J10112" i="1" s="1"/>
  <c r="G10113" i="1"/>
  <c r="J10113" i="1" s="1"/>
  <c r="G10114" i="1"/>
  <c r="J10114" i="1" s="1"/>
  <c r="G10115" i="1"/>
  <c r="J10115" i="1" s="1"/>
  <c r="G10116" i="1"/>
  <c r="J10116" i="1" s="1"/>
  <c r="G10117" i="1"/>
  <c r="J10117" i="1" s="1"/>
  <c r="G10118" i="1"/>
  <c r="J10118" i="1" s="1"/>
  <c r="G10119" i="1"/>
  <c r="J10119" i="1" s="1"/>
  <c r="G10120" i="1"/>
  <c r="J10120" i="1" s="1"/>
  <c r="G10121" i="1"/>
  <c r="J10121" i="1" s="1"/>
  <c r="G10122" i="1"/>
  <c r="J10122" i="1" s="1"/>
  <c r="G10123" i="1"/>
  <c r="J10123" i="1" s="1"/>
  <c r="G10124" i="1"/>
  <c r="J10124" i="1" s="1"/>
  <c r="G10125" i="1"/>
  <c r="J10125" i="1" s="1"/>
  <c r="G10126" i="1"/>
  <c r="J10126" i="1" s="1"/>
  <c r="G10127" i="1"/>
  <c r="J10127" i="1" s="1"/>
  <c r="G10128" i="1"/>
  <c r="J10128" i="1" s="1"/>
  <c r="G10129" i="1"/>
  <c r="J10129" i="1" s="1"/>
  <c r="G10130" i="1"/>
  <c r="J10130" i="1" s="1"/>
  <c r="G10131" i="1"/>
  <c r="J10131" i="1" s="1"/>
  <c r="G10132" i="1"/>
  <c r="J10132" i="1" s="1"/>
  <c r="G10133" i="1"/>
  <c r="J10133" i="1" s="1"/>
  <c r="G10134" i="1"/>
  <c r="J10134" i="1" s="1"/>
  <c r="G10135" i="1"/>
  <c r="J10135" i="1" s="1"/>
  <c r="G10136" i="1"/>
  <c r="J10136" i="1" s="1"/>
  <c r="G10137" i="1"/>
  <c r="J10137" i="1" s="1"/>
  <c r="G10138" i="1"/>
  <c r="J10138" i="1" s="1"/>
  <c r="G10139" i="1"/>
  <c r="J10139" i="1" s="1"/>
  <c r="G10140" i="1"/>
  <c r="J10140" i="1" s="1"/>
  <c r="G10141" i="1"/>
  <c r="J10141" i="1" s="1"/>
  <c r="G10142" i="1"/>
  <c r="J10142" i="1" s="1"/>
  <c r="G10143" i="1"/>
  <c r="J10143" i="1" s="1"/>
  <c r="G10144" i="1"/>
  <c r="J10144" i="1" s="1"/>
  <c r="G10145" i="1"/>
  <c r="J10145" i="1" s="1"/>
  <c r="G10146" i="1"/>
  <c r="J10146" i="1" s="1"/>
  <c r="G10147" i="1"/>
  <c r="J10147" i="1" s="1"/>
  <c r="G10148" i="1"/>
  <c r="J10148" i="1" s="1"/>
  <c r="G10149" i="1"/>
  <c r="J10149" i="1" s="1"/>
  <c r="G10150" i="1"/>
  <c r="J10150" i="1" s="1"/>
  <c r="G10151" i="1"/>
  <c r="J10151" i="1" s="1"/>
  <c r="G10152" i="1"/>
  <c r="J10152" i="1" s="1"/>
  <c r="G10153" i="1"/>
  <c r="J10153" i="1" s="1"/>
  <c r="G10154" i="1"/>
  <c r="J10154" i="1" s="1"/>
  <c r="G10155" i="1"/>
  <c r="J10155" i="1" s="1"/>
  <c r="G10156" i="1"/>
  <c r="J10156" i="1" s="1"/>
  <c r="G10157" i="1"/>
  <c r="J10157" i="1" s="1"/>
  <c r="G10158" i="1"/>
  <c r="J10158" i="1" s="1"/>
  <c r="G10159" i="1"/>
  <c r="J10159" i="1" s="1"/>
  <c r="G10160" i="1"/>
  <c r="J10160" i="1" s="1"/>
  <c r="G10161" i="1"/>
  <c r="J10161" i="1" s="1"/>
  <c r="G10162" i="1"/>
  <c r="J10162" i="1" s="1"/>
  <c r="G10163" i="1"/>
  <c r="J10163" i="1" s="1"/>
  <c r="G10164" i="1"/>
  <c r="J10164" i="1" s="1"/>
  <c r="G10165" i="1"/>
  <c r="J10165" i="1" s="1"/>
  <c r="G10166" i="1"/>
  <c r="J10166" i="1" s="1"/>
  <c r="G10167" i="1"/>
  <c r="J10167" i="1" s="1"/>
  <c r="G10168" i="1"/>
  <c r="J10168" i="1" s="1"/>
  <c r="G10169" i="1"/>
  <c r="J10169" i="1" s="1"/>
  <c r="G10170" i="1"/>
  <c r="J10170" i="1" s="1"/>
  <c r="G10171" i="1"/>
  <c r="J10171" i="1" s="1"/>
  <c r="G10172" i="1"/>
  <c r="J10172" i="1" s="1"/>
  <c r="G10173" i="1"/>
  <c r="J10173" i="1" s="1"/>
  <c r="G10174" i="1"/>
  <c r="J10174" i="1" s="1"/>
  <c r="G10175" i="1"/>
  <c r="J10175" i="1" s="1"/>
  <c r="G10176" i="1"/>
  <c r="J10176" i="1" s="1"/>
  <c r="G10177" i="1"/>
  <c r="J10177" i="1" s="1"/>
  <c r="G10178" i="1"/>
  <c r="J10178" i="1" s="1"/>
  <c r="G10179" i="1"/>
  <c r="J10179" i="1" s="1"/>
  <c r="G10180" i="1"/>
  <c r="J10180" i="1" s="1"/>
  <c r="G10181" i="1"/>
  <c r="J10181" i="1" s="1"/>
  <c r="G10182" i="1"/>
  <c r="J10182" i="1" s="1"/>
  <c r="G10183" i="1"/>
  <c r="J10183" i="1" s="1"/>
  <c r="G10184" i="1"/>
  <c r="J10184" i="1" s="1"/>
  <c r="G10185" i="1"/>
  <c r="J10185" i="1" s="1"/>
  <c r="G10186" i="1"/>
  <c r="J10186" i="1" s="1"/>
  <c r="G10187" i="1"/>
  <c r="J10187" i="1" s="1"/>
  <c r="G10188" i="1"/>
  <c r="J10188" i="1" s="1"/>
  <c r="G10189" i="1"/>
  <c r="J10189" i="1" s="1"/>
  <c r="G10190" i="1"/>
  <c r="J10190" i="1" s="1"/>
  <c r="G10191" i="1"/>
  <c r="J10191" i="1" s="1"/>
  <c r="G10192" i="1"/>
  <c r="J10192" i="1" s="1"/>
  <c r="G10193" i="1"/>
  <c r="J10193" i="1" s="1"/>
  <c r="G10194" i="1"/>
  <c r="J10194" i="1" s="1"/>
  <c r="G10195" i="1"/>
  <c r="J10195" i="1" s="1"/>
  <c r="G10196" i="1"/>
  <c r="J10196" i="1" s="1"/>
  <c r="G10197" i="1"/>
  <c r="J10197" i="1" s="1"/>
  <c r="G10198" i="1"/>
  <c r="J10198" i="1" s="1"/>
  <c r="G10199" i="1"/>
  <c r="J10199" i="1" s="1"/>
  <c r="G10200" i="1"/>
  <c r="J10200" i="1" s="1"/>
  <c r="G10201" i="1"/>
  <c r="J10201" i="1" s="1"/>
  <c r="G10202" i="1"/>
  <c r="J10202" i="1" s="1"/>
  <c r="G10203" i="1"/>
  <c r="J10203" i="1" s="1"/>
  <c r="G10204" i="1"/>
  <c r="J10204" i="1" s="1"/>
  <c r="G10205" i="1"/>
  <c r="J10205" i="1" s="1"/>
  <c r="G10206" i="1"/>
  <c r="J10206" i="1" s="1"/>
  <c r="G10207" i="1"/>
  <c r="J10207" i="1" s="1"/>
  <c r="G10208" i="1"/>
  <c r="J10208" i="1" s="1"/>
  <c r="G10209" i="1"/>
  <c r="J10209" i="1" s="1"/>
  <c r="G10210" i="1"/>
  <c r="J10210" i="1" s="1"/>
  <c r="G10211" i="1"/>
  <c r="J10211" i="1" s="1"/>
  <c r="G10212" i="1"/>
  <c r="J10212" i="1" s="1"/>
  <c r="G10213" i="1"/>
  <c r="J10213" i="1" s="1"/>
  <c r="G10214" i="1"/>
  <c r="J10214" i="1" s="1"/>
  <c r="G10215" i="1"/>
  <c r="J10215" i="1" s="1"/>
  <c r="G10216" i="1"/>
  <c r="J10216" i="1" s="1"/>
  <c r="G10217" i="1"/>
  <c r="J10217" i="1" s="1"/>
  <c r="G10218" i="1"/>
  <c r="J10218" i="1" s="1"/>
  <c r="G10219" i="1"/>
  <c r="J10219" i="1" s="1"/>
  <c r="G10220" i="1"/>
  <c r="J10220" i="1" s="1"/>
  <c r="G9325" i="1" l="1"/>
  <c r="J9325" i="1" s="1"/>
  <c r="G9326" i="1"/>
  <c r="J9326" i="1" s="1"/>
  <c r="G9327" i="1"/>
  <c r="J9327" i="1" s="1"/>
  <c r="G9328" i="1"/>
  <c r="J9328" i="1" s="1"/>
  <c r="G9329" i="1"/>
  <c r="J9329" i="1" s="1"/>
  <c r="G9330" i="1"/>
  <c r="J9330" i="1" s="1"/>
  <c r="G9331" i="1"/>
  <c r="J9331" i="1" s="1"/>
  <c r="G9332" i="1"/>
  <c r="J9332" i="1" s="1"/>
  <c r="G9333" i="1"/>
  <c r="J9333" i="1" s="1"/>
  <c r="G9334" i="1"/>
  <c r="J9334" i="1" s="1"/>
  <c r="G9335" i="1"/>
  <c r="J9335" i="1" s="1"/>
  <c r="G9336" i="1"/>
  <c r="J9336" i="1" s="1"/>
  <c r="G9337" i="1"/>
  <c r="J9337" i="1" s="1"/>
  <c r="G9338" i="1"/>
  <c r="J9338" i="1" s="1"/>
  <c r="G9339" i="1"/>
  <c r="J9339" i="1" s="1"/>
  <c r="G9340" i="1"/>
  <c r="J9340" i="1" s="1"/>
  <c r="G9341" i="1"/>
  <c r="J9341" i="1" s="1"/>
  <c r="G9342" i="1"/>
  <c r="J9342" i="1" s="1"/>
  <c r="G9343" i="1"/>
  <c r="J9343" i="1" s="1"/>
  <c r="G9344" i="1"/>
  <c r="J9344" i="1" s="1"/>
  <c r="G9345" i="1"/>
  <c r="J9345" i="1" s="1"/>
  <c r="G9346" i="1"/>
  <c r="J9346" i="1" s="1"/>
  <c r="G9347" i="1"/>
  <c r="J9347" i="1" s="1"/>
  <c r="G9348" i="1"/>
  <c r="J9348" i="1" s="1"/>
  <c r="G9349" i="1"/>
  <c r="J9349" i="1" s="1"/>
  <c r="G9350" i="1"/>
  <c r="J9350" i="1" s="1"/>
  <c r="G9351" i="1"/>
  <c r="J9351" i="1" s="1"/>
  <c r="G9352" i="1"/>
  <c r="J9352" i="1" s="1"/>
  <c r="G9353" i="1"/>
  <c r="J9353" i="1" s="1"/>
  <c r="G9354" i="1"/>
  <c r="J9354" i="1" s="1"/>
  <c r="G9355" i="1"/>
  <c r="J9355" i="1" s="1"/>
  <c r="G9356" i="1"/>
  <c r="J9356" i="1" s="1"/>
  <c r="G9357" i="1"/>
  <c r="J9357" i="1" s="1"/>
  <c r="G9358" i="1"/>
  <c r="J9358" i="1" s="1"/>
  <c r="G9359" i="1"/>
  <c r="J9359" i="1" s="1"/>
  <c r="G9360" i="1"/>
  <c r="J9360" i="1" s="1"/>
  <c r="G9361" i="1"/>
  <c r="J9361" i="1" s="1"/>
  <c r="G9362" i="1"/>
  <c r="J9362" i="1" s="1"/>
  <c r="G9363" i="1"/>
  <c r="J9363" i="1" s="1"/>
  <c r="G9364" i="1"/>
  <c r="J9364" i="1" s="1"/>
  <c r="G9365" i="1"/>
  <c r="J9365" i="1" s="1"/>
  <c r="G9366" i="1"/>
  <c r="J9366" i="1" s="1"/>
  <c r="G9367" i="1"/>
  <c r="J9367" i="1" s="1"/>
  <c r="G9368" i="1"/>
  <c r="J9368" i="1" s="1"/>
  <c r="G9369" i="1"/>
  <c r="J9369" i="1" s="1"/>
  <c r="G9370" i="1"/>
  <c r="J9370" i="1" s="1"/>
  <c r="G9371" i="1"/>
  <c r="J9371" i="1" s="1"/>
  <c r="G9372" i="1"/>
  <c r="J9372" i="1" s="1"/>
  <c r="G9373" i="1"/>
  <c r="J9373" i="1" s="1"/>
  <c r="G9374" i="1"/>
  <c r="J9374" i="1" s="1"/>
  <c r="G9375" i="1"/>
  <c r="J9375" i="1" s="1"/>
  <c r="G9376" i="1"/>
  <c r="J9376" i="1" s="1"/>
  <c r="G9377" i="1"/>
  <c r="J9377" i="1" s="1"/>
  <c r="G9378" i="1"/>
  <c r="J9378" i="1" s="1"/>
  <c r="G9379" i="1"/>
  <c r="J9379" i="1" s="1"/>
  <c r="G9380" i="1"/>
  <c r="J9380" i="1" s="1"/>
  <c r="G9381" i="1"/>
  <c r="J9381" i="1" s="1"/>
  <c r="G9382" i="1"/>
  <c r="J9382" i="1" s="1"/>
  <c r="G9383" i="1"/>
  <c r="J9383" i="1" s="1"/>
  <c r="G9384" i="1"/>
  <c r="J9384" i="1" s="1"/>
  <c r="G9385" i="1"/>
  <c r="J9385" i="1" s="1"/>
  <c r="G9386" i="1"/>
  <c r="J9386" i="1" s="1"/>
  <c r="G9387" i="1"/>
  <c r="J9387" i="1" s="1"/>
  <c r="G9388" i="1"/>
  <c r="J9388" i="1" s="1"/>
  <c r="G9389" i="1"/>
  <c r="J9389" i="1" s="1"/>
  <c r="G9390" i="1"/>
  <c r="J9390" i="1" s="1"/>
  <c r="G9391" i="1"/>
  <c r="J9391" i="1" s="1"/>
  <c r="G9392" i="1"/>
  <c r="J9392" i="1" s="1"/>
  <c r="G9393" i="1"/>
  <c r="J9393" i="1" s="1"/>
  <c r="G9394" i="1"/>
  <c r="J9394" i="1" s="1"/>
  <c r="G9395" i="1"/>
  <c r="J9395" i="1" s="1"/>
  <c r="G9396" i="1"/>
  <c r="J9396" i="1" s="1"/>
  <c r="G9397" i="1"/>
  <c r="J9397" i="1" s="1"/>
  <c r="G9398" i="1"/>
  <c r="J9398" i="1" s="1"/>
  <c r="G9399" i="1"/>
  <c r="J9399" i="1" s="1"/>
  <c r="G9400" i="1"/>
  <c r="J9400" i="1" s="1"/>
  <c r="G9401" i="1"/>
  <c r="J9401" i="1" s="1"/>
  <c r="G9402" i="1"/>
  <c r="J9402" i="1" s="1"/>
  <c r="G9403" i="1"/>
  <c r="J9403" i="1" s="1"/>
  <c r="G9404" i="1"/>
  <c r="J9404" i="1" s="1"/>
  <c r="G9405" i="1"/>
  <c r="J9405" i="1" s="1"/>
  <c r="G9406" i="1"/>
  <c r="J9406" i="1" s="1"/>
  <c r="G9407" i="1"/>
  <c r="J9407" i="1" s="1"/>
  <c r="G9408" i="1"/>
  <c r="J9408" i="1" s="1"/>
  <c r="G9409" i="1"/>
  <c r="J9409" i="1" s="1"/>
  <c r="G9410" i="1"/>
  <c r="J9410" i="1" s="1"/>
  <c r="G9411" i="1"/>
  <c r="J9411" i="1" s="1"/>
  <c r="G9412" i="1"/>
  <c r="J9412" i="1" s="1"/>
  <c r="G9413" i="1"/>
  <c r="J9413" i="1" s="1"/>
  <c r="G9414" i="1"/>
  <c r="J9414" i="1" s="1"/>
  <c r="G9415" i="1"/>
  <c r="J9415" i="1" s="1"/>
  <c r="G9416" i="1"/>
  <c r="J9416" i="1" s="1"/>
  <c r="G9417" i="1"/>
  <c r="J9417" i="1" s="1"/>
  <c r="G9418" i="1"/>
  <c r="J9418" i="1" s="1"/>
  <c r="G9419" i="1"/>
  <c r="J9419" i="1" s="1"/>
  <c r="G9420" i="1"/>
  <c r="J9420" i="1" s="1"/>
  <c r="G9421" i="1"/>
  <c r="J9421" i="1" s="1"/>
  <c r="G9422" i="1"/>
  <c r="J9422" i="1" s="1"/>
  <c r="G9423" i="1"/>
  <c r="J9423" i="1" s="1"/>
  <c r="G9424" i="1"/>
  <c r="J9424" i="1" s="1"/>
  <c r="G9425" i="1"/>
  <c r="J9425" i="1" s="1"/>
  <c r="G9426" i="1"/>
  <c r="J9426" i="1" s="1"/>
  <c r="G9427" i="1"/>
  <c r="J9427" i="1" s="1"/>
  <c r="G9428" i="1"/>
  <c r="J9428" i="1" s="1"/>
  <c r="G9429" i="1"/>
  <c r="J9429" i="1" s="1"/>
  <c r="G9430" i="1"/>
  <c r="J9430" i="1" s="1"/>
  <c r="G9431" i="1"/>
  <c r="J9431" i="1" s="1"/>
  <c r="G9432" i="1"/>
  <c r="J9432" i="1" s="1"/>
  <c r="G9433" i="1"/>
  <c r="J9433" i="1" s="1"/>
  <c r="G9434" i="1"/>
  <c r="J9434" i="1" s="1"/>
  <c r="G9435" i="1"/>
  <c r="J9435" i="1" s="1"/>
  <c r="G9436" i="1"/>
  <c r="J9436" i="1" s="1"/>
  <c r="G9437" i="1"/>
  <c r="J9437" i="1" s="1"/>
  <c r="G9438" i="1"/>
  <c r="J9438" i="1" s="1"/>
  <c r="G9439" i="1"/>
  <c r="J9439" i="1" s="1"/>
  <c r="G9440" i="1"/>
  <c r="J9440" i="1" s="1"/>
  <c r="G9441" i="1"/>
  <c r="J9441" i="1" s="1"/>
  <c r="G9442" i="1"/>
  <c r="J9442" i="1" s="1"/>
  <c r="G9443" i="1"/>
  <c r="J9443" i="1" s="1"/>
  <c r="G9444" i="1"/>
  <c r="J9444" i="1" s="1"/>
  <c r="G9445" i="1"/>
  <c r="J9445" i="1" s="1"/>
  <c r="G9446" i="1"/>
  <c r="J9446" i="1" s="1"/>
  <c r="G9447" i="1"/>
  <c r="J9447" i="1" s="1"/>
  <c r="G9448" i="1"/>
  <c r="J9448" i="1" s="1"/>
  <c r="G9449" i="1"/>
  <c r="J9449" i="1" s="1"/>
  <c r="G9450" i="1"/>
  <c r="J9450" i="1" s="1"/>
  <c r="G9451" i="1"/>
  <c r="J9451" i="1" s="1"/>
  <c r="G9452" i="1"/>
  <c r="J9452" i="1" s="1"/>
  <c r="G9453" i="1"/>
  <c r="J9453" i="1" s="1"/>
  <c r="G9454" i="1"/>
  <c r="J9454" i="1" s="1"/>
  <c r="G9455" i="1"/>
  <c r="J9455" i="1" s="1"/>
  <c r="G9456" i="1"/>
  <c r="J9456" i="1" s="1"/>
  <c r="G9457" i="1"/>
  <c r="J9457" i="1" s="1"/>
  <c r="G9458" i="1"/>
  <c r="J9458" i="1" s="1"/>
  <c r="G9459" i="1"/>
  <c r="J9459" i="1" s="1"/>
  <c r="G9460" i="1"/>
  <c r="J9460" i="1" s="1"/>
  <c r="G9461" i="1"/>
  <c r="J9461" i="1" s="1"/>
  <c r="G9462" i="1"/>
  <c r="J9462" i="1" s="1"/>
  <c r="G9463" i="1"/>
  <c r="J9463" i="1" s="1"/>
  <c r="G9464" i="1"/>
  <c r="J9464" i="1" s="1"/>
  <c r="G9465" i="1"/>
  <c r="J9465" i="1" s="1"/>
  <c r="G9466" i="1"/>
  <c r="J9466" i="1" s="1"/>
  <c r="G9467" i="1"/>
  <c r="J9467" i="1" s="1"/>
  <c r="G9468" i="1"/>
  <c r="J9468" i="1" s="1"/>
  <c r="G9469" i="1"/>
  <c r="J9469" i="1" s="1"/>
  <c r="G9470" i="1"/>
  <c r="J9470" i="1" s="1"/>
  <c r="G9471" i="1"/>
  <c r="J9471" i="1" s="1"/>
  <c r="G9472" i="1"/>
  <c r="J9472" i="1" s="1"/>
  <c r="G9473" i="1"/>
  <c r="J9473" i="1" s="1"/>
  <c r="G9474" i="1"/>
  <c r="J9474" i="1" s="1"/>
  <c r="G9475" i="1"/>
  <c r="J9475" i="1" s="1"/>
  <c r="G9476" i="1"/>
  <c r="J9476" i="1" s="1"/>
  <c r="G9477" i="1"/>
  <c r="J9477" i="1" s="1"/>
  <c r="G9478" i="1"/>
  <c r="J9478" i="1" s="1"/>
  <c r="G9479" i="1"/>
  <c r="J9479" i="1" s="1"/>
  <c r="G9480" i="1"/>
  <c r="J9480" i="1" s="1"/>
  <c r="G9481" i="1"/>
  <c r="J9481" i="1" s="1"/>
  <c r="G9482" i="1"/>
  <c r="J9482" i="1" s="1"/>
  <c r="G9483" i="1"/>
  <c r="J9483" i="1" s="1"/>
  <c r="G9484" i="1"/>
  <c r="J9484" i="1" s="1"/>
  <c r="G9485" i="1"/>
  <c r="J9485" i="1" s="1"/>
  <c r="G9486" i="1"/>
  <c r="J9486" i="1" s="1"/>
  <c r="G9487" i="1"/>
  <c r="J9487" i="1" s="1"/>
  <c r="G9488" i="1"/>
  <c r="J9488" i="1" s="1"/>
  <c r="G9489" i="1"/>
  <c r="J9489" i="1" s="1"/>
  <c r="G9490" i="1"/>
  <c r="J9490" i="1" s="1"/>
  <c r="G9491" i="1"/>
  <c r="J9491" i="1" s="1"/>
  <c r="G9492" i="1"/>
  <c r="J9492" i="1" s="1"/>
  <c r="G9493" i="1"/>
  <c r="J9493" i="1" s="1"/>
  <c r="G9494" i="1"/>
  <c r="J9494" i="1" s="1"/>
  <c r="G9495" i="1"/>
  <c r="J9495" i="1" s="1"/>
  <c r="G9496" i="1"/>
  <c r="J9496" i="1" s="1"/>
  <c r="G9497" i="1"/>
  <c r="J9497" i="1" s="1"/>
  <c r="G9498" i="1"/>
  <c r="J9498" i="1" s="1"/>
  <c r="G9499" i="1"/>
  <c r="J9499" i="1" s="1"/>
  <c r="G9500" i="1"/>
  <c r="J9500" i="1" s="1"/>
  <c r="G9501" i="1"/>
  <c r="J9501" i="1" s="1"/>
  <c r="G9502" i="1"/>
  <c r="J9502" i="1" s="1"/>
  <c r="G9503" i="1"/>
  <c r="J9503" i="1" s="1"/>
  <c r="G9504" i="1"/>
  <c r="J9504" i="1" s="1"/>
  <c r="G9505" i="1"/>
  <c r="J9505" i="1" s="1"/>
  <c r="G9506" i="1"/>
  <c r="J9506" i="1" s="1"/>
  <c r="G9507" i="1"/>
  <c r="J9507" i="1" s="1"/>
  <c r="G9508" i="1"/>
  <c r="J9508" i="1" s="1"/>
  <c r="G9509" i="1"/>
  <c r="J9509" i="1" s="1"/>
  <c r="G9510" i="1"/>
  <c r="J9510" i="1" s="1"/>
  <c r="G9511" i="1"/>
  <c r="J9511" i="1" s="1"/>
  <c r="G9512" i="1"/>
  <c r="J9512" i="1" s="1"/>
  <c r="G9513" i="1"/>
  <c r="J9513" i="1" s="1"/>
  <c r="G9514" i="1"/>
  <c r="J9514" i="1" s="1"/>
  <c r="G9515" i="1"/>
  <c r="J9515" i="1" s="1"/>
  <c r="G9516" i="1"/>
  <c r="J9516" i="1" s="1"/>
  <c r="G9517" i="1"/>
  <c r="J9517" i="1" s="1"/>
  <c r="G9518" i="1"/>
  <c r="J9518" i="1" s="1"/>
  <c r="G9519" i="1"/>
  <c r="J9519" i="1" s="1"/>
  <c r="G9520" i="1"/>
  <c r="J9520" i="1" s="1"/>
  <c r="G9521" i="1"/>
  <c r="J9521" i="1" s="1"/>
  <c r="G9522" i="1"/>
  <c r="J9522" i="1" s="1"/>
  <c r="G9523" i="1"/>
  <c r="J9523" i="1" s="1"/>
  <c r="G9524" i="1"/>
  <c r="J9524" i="1" s="1"/>
  <c r="G9525" i="1"/>
  <c r="J9525" i="1" s="1"/>
  <c r="G9526" i="1"/>
  <c r="J9526" i="1" s="1"/>
  <c r="G9527" i="1"/>
  <c r="J9527" i="1" s="1"/>
  <c r="G9528" i="1"/>
  <c r="J9528" i="1" s="1"/>
  <c r="G9529" i="1"/>
  <c r="J9529" i="1" s="1"/>
  <c r="G9530" i="1"/>
  <c r="J9530" i="1" s="1"/>
  <c r="G9531" i="1"/>
  <c r="J9531" i="1" s="1"/>
  <c r="G9532" i="1"/>
  <c r="J9532" i="1" s="1"/>
  <c r="G9533" i="1"/>
  <c r="J9533" i="1" s="1"/>
  <c r="G9534" i="1"/>
  <c r="J9534" i="1" s="1"/>
  <c r="G9535" i="1"/>
  <c r="J9535" i="1" s="1"/>
  <c r="G9536" i="1"/>
  <c r="J9536" i="1" s="1"/>
  <c r="G9537" i="1"/>
  <c r="J9537" i="1" s="1"/>
  <c r="G9538" i="1"/>
  <c r="J9538" i="1" s="1"/>
  <c r="G9539" i="1"/>
  <c r="J9539" i="1" s="1"/>
  <c r="G9540" i="1"/>
  <c r="J9540" i="1" s="1"/>
  <c r="G9541" i="1"/>
  <c r="J9541" i="1" s="1"/>
  <c r="G9542" i="1"/>
  <c r="J9542" i="1" s="1"/>
  <c r="G9543" i="1"/>
  <c r="J9543" i="1" s="1"/>
  <c r="G9544" i="1"/>
  <c r="J9544" i="1" s="1"/>
  <c r="G9545" i="1"/>
  <c r="J9545" i="1" s="1"/>
  <c r="G9546" i="1"/>
  <c r="J9546" i="1" s="1"/>
  <c r="G9547" i="1"/>
  <c r="J9547" i="1" s="1"/>
  <c r="G9548" i="1"/>
  <c r="J9548" i="1" s="1"/>
  <c r="G9549" i="1"/>
  <c r="J9549" i="1" s="1"/>
  <c r="G9550" i="1"/>
  <c r="J9550" i="1" s="1"/>
  <c r="G9551" i="1"/>
  <c r="J9551" i="1" s="1"/>
  <c r="G9552" i="1"/>
  <c r="J9552" i="1" s="1"/>
  <c r="G9553" i="1"/>
  <c r="J9553" i="1" s="1"/>
  <c r="G9554" i="1"/>
  <c r="J9554" i="1" s="1"/>
  <c r="G9555" i="1"/>
  <c r="J9555" i="1" s="1"/>
  <c r="G9556" i="1"/>
  <c r="J9556" i="1" s="1"/>
  <c r="G9557" i="1"/>
  <c r="J9557" i="1" s="1"/>
  <c r="G9558" i="1"/>
  <c r="J9558" i="1" s="1"/>
  <c r="G9559" i="1"/>
  <c r="J9559" i="1" s="1"/>
  <c r="G9560" i="1"/>
  <c r="J9560" i="1" s="1"/>
  <c r="G9561" i="1"/>
  <c r="J9561" i="1" s="1"/>
  <c r="G9562" i="1"/>
  <c r="J9562" i="1" s="1"/>
  <c r="G9563" i="1"/>
  <c r="J9563" i="1" s="1"/>
  <c r="G9564" i="1"/>
  <c r="J9564" i="1" s="1"/>
  <c r="G9565" i="1"/>
  <c r="J9565" i="1" s="1"/>
  <c r="G9566" i="1"/>
  <c r="J9566" i="1" s="1"/>
  <c r="G9567" i="1"/>
  <c r="J9567" i="1" s="1"/>
  <c r="G9568" i="1"/>
  <c r="J9568" i="1" s="1"/>
  <c r="G9569" i="1"/>
  <c r="J9569" i="1" s="1"/>
  <c r="G9570" i="1"/>
  <c r="J9570" i="1" s="1"/>
  <c r="G9571" i="1"/>
  <c r="J9571" i="1" s="1"/>
  <c r="G9572" i="1"/>
  <c r="J9572" i="1" s="1"/>
  <c r="G9573" i="1"/>
  <c r="J9573" i="1" s="1"/>
  <c r="G9574" i="1"/>
  <c r="J9574" i="1" s="1"/>
  <c r="G9575" i="1"/>
  <c r="J9575" i="1" s="1"/>
  <c r="G9576" i="1"/>
  <c r="J9576" i="1" s="1"/>
  <c r="G9577" i="1"/>
  <c r="J9577" i="1" s="1"/>
  <c r="G9578" i="1"/>
  <c r="J9578" i="1" s="1"/>
  <c r="G9579" i="1"/>
  <c r="J9579" i="1" s="1"/>
  <c r="G9580" i="1"/>
  <c r="J9580" i="1" s="1"/>
  <c r="G9581" i="1"/>
  <c r="J9581" i="1" s="1"/>
  <c r="G9582" i="1"/>
  <c r="J9582" i="1" s="1"/>
  <c r="G9583" i="1"/>
  <c r="J9583" i="1" s="1"/>
  <c r="G9584" i="1"/>
  <c r="J9584" i="1" s="1"/>
  <c r="G9585" i="1"/>
  <c r="J9585" i="1" s="1"/>
  <c r="G9586" i="1"/>
  <c r="J9586" i="1" s="1"/>
  <c r="G9587" i="1"/>
  <c r="J9587" i="1" s="1"/>
  <c r="G9588" i="1"/>
  <c r="J9588" i="1" s="1"/>
  <c r="G9589" i="1"/>
  <c r="J9589" i="1" s="1"/>
  <c r="G9590" i="1"/>
  <c r="J9590" i="1" s="1"/>
  <c r="G9591" i="1"/>
  <c r="J9591" i="1" s="1"/>
  <c r="G9592" i="1"/>
  <c r="J9592" i="1" s="1"/>
  <c r="G9593" i="1"/>
  <c r="J9593" i="1" s="1"/>
  <c r="G9594" i="1"/>
  <c r="J9594" i="1" s="1"/>
  <c r="G9595" i="1"/>
  <c r="J9595" i="1" s="1"/>
  <c r="G9596" i="1"/>
  <c r="J9596" i="1" s="1"/>
  <c r="G9597" i="1"/>
  <c r="J9597" i="1" s="1"/>
  <c r="G9598" i="1"/>
  <c r="J9598" i="1" s="1"/>
  <c r="G9599" i="1"/>
  <c r="J9599" i="1" s="1"/>
  <c r="G9600" i="1"/>
  <c r="J9600" i="1" s="1"/>
  <c r="G9601" i="1"/>
  <c r="J9601" i="1" s="1"/>
  <c r="G9602" i="1"/>
  <c r="J9602" i="1" s="1"/>
  <c r="G9603" i="1"/>
  <c r="J9603" i="1" s="1"/>
  <c r="G9604" i="1"/>
  <c r="J9604" i="1" s="1"/>
  <c r="G9605" i="1"/>
  <c r="J9605" i="1" s="1"/>
  <c r="G9606" i="1"/>
  <c r="J9606" i="1" s="1"/>
  <c r="G9607" i="1"/>
  <c r="J9607" i="1" s="1"/>
  <c r="G9608" i="1"/>
  <c r="J9608" i="1" s="1"/>
  <c r="G9609" i="1"/>
  <c r="J9609" i="1" s="1"/>
  <c r="G9610" i="1"/>
  <c r="J9610" i="1" s="1"/>
  <c r="G9611" i="1"/>
  <c r="J9611" i="1" s="1"/>
  <c r="G9612" i="1"/>
  <c r="J9612" i="1" s="1"/>
  <c r="G9613" i="1"/>
  <c r="J9613" i="1" s="1"/>
  <c r="G9614" i="1"/>
  <c r="J9614" i="1" s="1"/>
  <c r="G9615" i="1"/>
  <c r="J9615" i="1" s="1"/>
  <c r="G9616" i="1"/>
  <c r="J9616" i="1" s="1"/>
  <c r="G9617" i="1"/>
  <c r="J9617" i="1" s="1"/>
  <c r="G9618" i="1"/>
  <c r="J9618" i="1" s="1"/>
  <c r="G9619" i="1"/>
  <c r="J9619" i="1" s="1"/>
  <c r="G9620" i="1"/>
  <c r="J9620" i="1" s="1"/>
  <c r="G9621" i="1"/>
  <c r="J9621" i="1" s="1"/>
  <c r="G9622" i="1"/>
  <c r="J9622" i="1" s="1"/>
  <c r="G9623" i="1"/>
  <c r="J9623" i="1" s="1"/>
  <c r="G9624" i="1"/>
  <c r="J9624" i="1" s="1"/>
  <c r="G9625" i="1"/>
  <c r="J9625" i="1" s="1"/>
  <c r="G9626" i="1"/>
  <c r="J9626" i="1" s="1"/>
  <c r="G9627" i="1"/>
  <c r="J9627" i="1" s="1"/>
  <c r="G9628" i="1"/>
  <c r="J9628" i="1" s="1"/>
  <c r="G9629" i="1"/>
  <c r="J9629" i="1" s="1"/>
  <c r="G9630" i="1"/>
  <c r="J9630" i="1" s="1"/>
  <c r="G9631" i="1"/>
  <c r="J9631" i="1" s="1"/>
  <c r="G9632" i="1"/>
  <c r="J9632" i="1" s="1"/>
  <c r="G9633" i="1"/>
  <c r="J9633" i="1" s="1"/>
  <c r="G9634" i="1"/>
  <c r="J9634" i="1" s="1"/>
  <c r="G9635" i="1"/>
  <c r="J9635" i="1" s="1"/>
  <c r="G9636" i="1"/>
  <c r="J9636" i="1" s="1"/>
  <c r="G9637" i="1"/>
  <c r="J9637" i="1" s="1"/>
  <c r="G9638" i="1"/>
  <c r="J9638" i="1" s="1"/>
  <c r="G9639" i="1"/>
  <c r="J9639" i="1" s="1"/>
  <c r="G9640" i="1"/>
  <c r="J9640" i="1" s="1"/>
  <c r="G9641" i="1"/>
  <c r="J9641" i="1" s="1"/>
  <c r="G9642" i="1"/>
  <c r="J9642" i="1" s="1"/>
  <c r="G9643" i="1"/>
  <c r="J9643" i="1" s="1"/>
  <c r="G9644" i="1"/>
  <c r="J9644" i="1" s="1"/>
  <c r="G9645" i="1"/>
  <c r="J9645" i="1" s="1"/>
  <c r="G9646" i="1"/>
  <c r="J9646" i="1" s="1"/>
  <c r="G9647" i="1"/>
  <c r="J9647" i="1" s="1"/>
  <c r="G9648" i="1"/>
  <c r="J9648" i="1" s="1"/>
  <c r="G9649" i="1"/>
  <c r="J9649" i="1" s="1"/>
  <c r="G9650" i="1"/>
  <c r="J9650" i="1" s="1"/>
  <c r="G9651" i="1"/>
  <c r="J9651" i="1" s="1"/>
  <c r="G9652" i="1"/>
  <c r="J9652" i="1" s="1"/>
  <c r="G9653" i="1"/>
  <c r="J9653" i="1" s="1"/>
  <c r="G9654" i="1"/>
  <c r="J9654" i="1" s="1"/>
  <c r="G9655" i="1"/>
  <c r="J9655" i="1" s="1"/>
  <c r="G9656" i="1"/>
  <c r="J9656" i="1" s="1"/>
  <c r="G9657" i="1"/>
  <c r="J9657" i="1" s="1"/>
  <c r="G9658" i="1"/>
  <c r="J9658" i="1" s="1"/>
  <c r="G9659" i="1"/>
  <c r="J9659" i="1" s="1"/>
  <c r="G9660" i="1"/>
  <c r="J9660" i="1" s="1"/>
  <c r="G9661" i="1"/>
  <c r="J9661" i="1" s="1"/>
  <c r="G9662" i="1"/>
  <c r="J9662" i="1" s="1"/>
  <c r="G9663" i="1"/>
  <c r="J9663" i="1" s="1"/>
  <c r="G9664" i="1"/>
  <c r="J9664" i="1" s="1"/>
  <c r="G9665" i="1"/>
  <c r="J9665" i="1" s="1"/>
  <c r="G9666" i="1"/>
  <c r="J9666" i="1" s="1"/>
  <c r="G9667" i="1"/>
  <c r="J9667" i="1" s="1"/>
  <c r="G9668" i="1"/>
  <c r="J9668" i="1" s="1"/>
  <c r="G9669" i="1"/>
  <c r="J9669" i="1" s="1"/>
  <c r="G9670" i="1"/>
  <c r="J9670" i="1" s="1"/>
  <c r="G9671" i="1"/>
  <c r="J9671" i="1" s="1"/>
  <c r="G9672" i="1"/>
  <c r="J9672" i="1" s="1"/>
  <c r="G9673" i="1"/>
  <c r="J9673" i="1" s="1"/>
  <c r="G9674" i="1"/>
  <c r="J9674" i="1" s="1"/>
  <c r="G9675" i="1"/>
  <c r="J9675" i="1" s="1"/>
  <c r="G9676" i="1"/>
  <c r="J9676" i="1" s="1"/>
  <c r="G9677" i="1"/>
  <c r="J9677" i="1" s="1"/>
  <c r="G9678" i="1"/>
  <c r="J9678" i="1" s="1"/>
  <c r="G9679" i="1"/>
  <c r="J9679" i="1" s="1"/>
  <c r="G9680" i="1"/>
  <c r="J9680" i="1" s="1"/>
  <c r="G9681" i="1"/>
  <c r="J9681" i="1" s="1"/>
  <c r="G9682" i="1"/>
  <c r="J9682" i="1" s="1"/>
  <c r="G9683" i="1"/>
  <c r="J9683" i="1" s="1"/>
  <c r="G9684" i="1"/>
  <c r="J9684" i="1" s="1"/>
  <c r="G9685" i="1"/>
  <c r="J9685" i="1" s="1"/>
  <c r="G9686" i="1"/>
  <c r="J9686" i="1" s="1"/>
  <c r="G9687" i="1"/>
  <c r="J9687" i="1" s="1"/>
  <c r="G9688" i="1"/>
  <c r="J9688" i="1" s="1"/>
  <c r="G9689" i="1"/>
  <c r="J9689" i="1" s="1"/>
  <c r="G9690" i="1"/>
  <c r="J9690" i="1" s="1"/>
  <c r="G9691" i="1"/>
  <c r="J9691" i="1" s="1"/>
  <c r="G9692" i="1"/>
  <c r="J9692" i="1" s="1"/>
  <c r="G9693" i="1"/>
  <c r="J9693" i="1" s="1"/>
  <c r="G9694" i="1"/>
  <c r="J9694" i="1" s="1"/>
  <c r="G9695" i="1"/>
  <c r="J9695" i="1" s="1"/>
  <c r="G9696" i="1"/>
  <c r="J9696" i="1" s="1"/>
  <c r="G9697" i="1"/>
  <c r="J9697" i="1" s="1"/>
  <c r="G9698" i="1"/>
  <c r="J9698" i="1" s="1"/>
  <c r="G9699" i="1"/>
  <c r="J9699" i="1" s="1"/>
  <c r="G9700" i="1"/>
  <c r="J9700" i="1" s="1"/>
  <c r="G9701" i="1"/>
  <c r="J9701" i="1" s="1"/>
  <c r="G9702" i="1"/>
  <c r="J9702" i="1" s="1"/>
  <c r="G9703" i="1"/>
  <c r="J9703" i="1" s="1"/>
  <c r="G9704" i="1"/>
  <c r="J9704" i="1" s="1"/>
  <c r="G9705" i="1"/>
  <c r="J9705" i="1" s="1"/>
  <c r="G9706" i="1"/>
  <c r="J9706" i="1" s="1"/>
  <c r="G9707" i="1"/>
  <c r="J9707" i="1" s="1"/>
  <c r="G9708" i="1"/>
  <c r="J9708" i="1" s="1"/>
  <c r="G9709" i="1"/>
  <c r="J9709" i="1" s="1"/>
  <c r="G9710" i="1"/>
  <c r="J9710" i="1" s="1"/>
  <c r="G9711" i="1"/>
  <c r="J9711" i="1" s="1"/>
  <c r="G9712" i="1"/>
  <c r="J9712" i="1" s="1"/>
  <c r="G9713" i="1"/>
  <c r="J9713" i="1" s="1"/>
  <c r="G9714" i="1"/>
  <c r="J9714" i="1" s="1"/>
  <c r="G9715" i="1"/>
  <c r="J9715" i="1" s="1"/>
  <c r="G9716" i="1"/>
  <c r="J9716" i="1" s="1"/>
  <c r="G9717" i="1"/>
  <c r="J9717" i="1" s="1"/>
  <c r="G9718" i="1"/>
  <c r="J9718" i="1" s="1"/>
  <c r="G9719" i="1"/>
  <c r="J9719" i="1" s="1"/>
  <c r="G9720" i="1"/>
  <c r="J9720" i="1" s="1"/>
  <c r="G9721" i="1"/>
  <c r="J9721" i="1" s="1"/>
  <c r="G9722" i="1"/>
  <c r="J9722" i="1" s="1"/>
  <c r="G9723" i="1"/>
  <c r="J9723" i="1" s="1"/>
  <c r="G9724" i="1"/>
  <c r="J9724" i="1" s="1"/>
  <c r="G9725" i="1"/>
  <c r="J9725" i="1" s="1"/>
  <c r="G9726" i="1"/>
  <c r="J9726" i="1" s="1"/>
  <c r="G9727" i="1"/>
  <c r="J9727" i="1" s="1"/>
  <c r="G9728" i="1"/>
  <c r="J9728" i="1" s="1"/>
  <c r="G9729" i="1"/>
  <c r="J9729" i="1" s="1"/>
  <c r="G9730" i="1"/>
  <c r="J9730" i="1" s="1"/>
  <c r="G9731" i="1"/>
  <c r="J9731" i="1" s="1"/>
  <c r="G9732" i="1"/>
  <c r="J9732" i="1" s="1"/>
  <c r="G9733" i="1"/>
  <c r="J9733" i="1" s="1"/>
  <c r="G9734" i="1"/>
  <c r="J9734" i="1" s="1"/>
  <c r="G9735" i="1"/>
  <c r="J9735" i="1" s="1"/>
  <c r="G9736" i="1"/>
  <c r="J9736" i="1" s="1"/>
  <c r="G9737" i="1"/>
  <c r="J9737" i="1" s="1"/>
  <c r="G9738" i="1"/>
  <c r="J9738" i="1" s="1"/>
  <c r="G9739" i="1"/>
  <c r="J9739" i="1" s="1"/>
  <c r="G9740" i="1"/>
  <c r="J9740" i="1" s="1"/>
  <c r="G9741" i="1"/>
  <c r="J9741" i="1" s="1"/>
  <c r="G9742" i="1"/>
  <c r="J9742" i="1" s="1"/>
  <c r="G9743" i="1"/>
  <c r="J9743" i="1" s="1"/>
  <c r="G9744" i="1"/>
  <c r="J9744" i="1" s="1"/>
  <c r="G9745" i="1"/>
  <c r="J9745" i="1" s="1"/>
  <c r="G9746" i="1"/>
  <c r="J9746" i="1" s="1"/>
  <c r="G9747" i="1"/>
  <c r="J9747" i="1" s="1"/>
  <c r="G9748" i="1"/>
  <c r="J9748" i="1" s="1"/>
  <c r="G9749" i="1"/>
  <c r="J9749" i="1" s="1"/>
  <c r="G9750" i="1"/>
  <c r="J9750" i="1" s="1"/>
  <c r="G9751" i="1"/>
  <c r="J9751" i="1" s="1"/>
  <c r="G9752" i="1"/>
  <c r="J9752" i="1" s="1"/>
  <c r="G9753" i="1"/>
  <c r="J9753" i="1" s="1"/>
  <c r="G9754" i="1"/>
  <c r="J9754" i="1" s="1"/>
  <c r="G9755" i="1"/>
  <c r="J9755" i="1" s="1"/>
  <c r="G9756" i="1"/>
  <c r="J9756" i="1" s="1"/>
  <c r="G9757" i="1"/>
  <c r="J9757" i="1" s="1"/>
  <c r="G9758" i="1"/>
  <c r="J9758" i="1" s="1"/>
  <c r="G9759" i="1"/>
  <c r="J9759" i="1" s="1"/>
  <c r="G9760" i="1"/>
  <c r="J9760" i="1" s="1"/>
  <c r="G9761" i="1"/>
  <c r="J9761" i="1" s="1"/>
  <c r="G9762" i="1"/>
  <c r="J9762" i="1" s="1"/>
  <c r="G9763" i="1"/>
  <c r="J9763" i="1" s="1"/>
  <c r="G9764" i="1"/>
  <c r="J9764" i="1" s="1"/>
  <c r="G9765" i="1"/>
  <c r="J9765" i="1" s="1"/>
  <c r="G9766" i="1"/>
  <c r="J9766" i="1" s="1"/>
  <c r="G9767" i="1"/>
  <c r="J9767" i="1" s="1"/>
  <c r="G9768" i="1"/>
  <c r="J9768" i="1" s="1"/>
  <c r="G9769" i="1"/>
  <c r="J9769" i="1" s="1"/>
  <c r="G9770" i="1"/>
  <c r="J9770" i="1" s="1"/>
  <c r="G9771" i="1"/>
  <c r="J9771" i="1" s="1"/>
  <c r="G9772" i="1"/>
  <c r="J9772" i="1" s="1"/>
  <c r="G9773" i="1"/>
  <c r="J9773" i="1" s="1"/>
  <c r="G9774" i="1"/>
  <c r="J9774" i="1" s="1"/>
  <c r="G9775" i="1"/>
  <c r="J9775" i="1" s="1"/>
  <c r="G9776" i="1"/>
  <c r="J9776" i="1" s="1"/>
  <c r="G9777" i="1"/>
  <c r="J9777" i="1" s="1"/>
  <c r="G9778" i="1"/>
  <c r="J9778" i="1" s="1"/>
  <c r="G9779" i="1"/>
  <c r="J9779" i="1" s="1"/>
  <c r="G9780" i="1"/>
  <c r="J9780" i="1" s="1"/>
  <c r="G9781" i="1"/>
  <c r="J9781" i="1" s="1"/>
  <c r="G9782" i="1"/>
  <c r="J9782" i="1" s="1"/>
  <c r="G9783" i="1"/>
  <c r="J9783" i="1" s="1"/>
  <c r="G9784" i="1"/>
  <c r="J9784" i="1" s="1"/>
  <c r="G9785" i="1"/>
  <c r="J9785" i="1" s="1"/>
  <c r="G9786" i="1"/>
  <c r="J9786" i="1" s="1"/>
  <c r="G9787" i="1"/>
  <c r="J9787" i="1" s="1"/>
  <c r="G9788" i="1"/>
  <c r="J9788" i="1" s="1"/>
  <c r="G9789" i="1"/>
  <c r="J9789" i="1" s="1"/>
  <c r="G9790" i="1"/>
  <c r="J9790" i="1" s="1"/>
  <c r="G9791" i="1"/>
  <c r="J9791" i="1" s="1"/>
  <c r="G9792" i="1"/>
  <c r="J9792" i="1" s="1"/>
  <c r="G9793" i="1"/>
  <c r="J9793" i="1" s="1"/>
  <c r="G9794" i="1"/>
  <c r="J9794" i="1" s="1"/>
  <c r="G9795" i="1"/>
  <c r="J9795" i="1" s="1"/>
  <c r="G9796" i="1"/>
  <c r="J9796" i="1" s="1"/>
  <c r="G9797" i="1"/>
  <c r="J9797" i="1" s="1"/>
  <c r="G9798" i="1"/>
  <c r="J9798" i="1" s="1"/>
  <c r="G9799" i="1"/>
  <c r="J9799" i="1" s="1"/>
  <c r="G9800" i="1"/>
  <c r="J9800" i="1" s="1"/>
  <c r="G9801" i="1"/>
  <c r="J9801" i="1" s="1"/>
  <c r="G9802" i="1"/>
  <c r="J9802" i="1" s="1"/>
  <c r="G9803" i="1"/>
  <c r="J9803" i="1" s="1"/>
  <c r="G9804" i="1"/>
  <c r="J9804" i="1" s="1"/>
  <c r="G9805" i="1"/>
  <c r="J9805" i="1" s="1"/>
  <c r="G9806" i="1"/>
  <c r="J9806" i="1" s="1"/>
  <c r="G9807" i="1"/>
  <c r="J9807" i="1" s="1"/>
  <c r="G9808" i="1"/>
  <c r="J9808" i="1" s="1"/>
  <c r="G9809" i="1"/>
  <c r="J9809" i="1" s="1"/>
  <c r="G9810" i="1"/>
  <c r="J9810" i="1" s="1"/>
  <c r="G9811" i="1"/>
  <c r="J9811" i="1" s="1"/>
  <c r="G9812" i="1"/>
  <c r="J9812" i="1" s="1"/>
  <c r="G9813" i="1"/>
  <c r="J9813" i="1" s="1"/>
  <c r="G9814" i="1"/>
  <c r="J9814" i="1" s="1"/>
  <c r="G9815" i="1"/>
  <c r="J9815" i="1" s="1"/>
  <c r="G9816" i="1"/>
  <c r="J9816" i="1" s="1"/>
  <c r="G9817" i="1"/>
  <c r="J9817" i="1" s="1"/>
  <c r="G9818" i="1"/>
  <c r="J9818" i="1" s="1"/>
  <c r="G9819" i="1"/>
  <c r="J9819" i="1" s="1"/>
  <c r="G9820" i="1"/>
  <c r="J9820" i="1" s="1"/>
  <c r="G9821" i="1"/>
  <c r="J9821" i="1" s="1"/>
  <c r="G9822" i="1"/>
  <c r="J9822" i="1" s="1"/>
  <c r="G9823" i="1"/>
  <c r="J9823" i="1" s="1"/>
  <c r="G9824" i="1"/>
  <c r="J9824" i="1" s="1"/>
  <c r="G9825" i="1"/>
  <c r="J9825" i="1" s="1"/>
  <c r="G9826" i="1"/>
  <c r="J9826" i="1" s="1"/>
  <c r="G9827" i="1"/>
  <c r="J9827" i="1" s="1"/>
  <c r="G9828" i="1"/>
  <c r="J9828" i="1" s="1"/>
  <c r="G9829" i="1"/>
  <c r="J9829" i="1" s="1"/>
  <c r="G9830" i="1"/>
  <c r="J9830" i="1" s="1"/>
  <c r="G9831" i="1"/>
  <c r="J9831" i="1" s="1"/>
  <c r="G9832" i="1"/>
  <c r="J9832" i="1" s="1"/>
  <c r="G9833" i="1"/>
  <c r="J9833" i="1" s="1"/>
  <c r="G9834" i="1"/>
  <c r="J9834" i="1" s="1"/>
  <c r="G9835" i="1"/>
  <c r="J9835" i="1" s="1"/>
  <c r="G9836" i="1"/>
  <c r="J9836" i="1" s="1"/>
  <c r="G9837" i="1"/>
  <c r="J9837" i="1" s="1"/>
  <c r="G9838" i="1"/>
  <c r="J9838" i="1" s="1"/>
  <c r="G9839" i="1"/>
  <c r="J9839" i="1" s="1"/>
  <c r="G9840" i="1"/>
  <c r="J9840" i="1" s="1"/>
  <c r="G9841" i="1"/>
  <c r="J9841" i="1" s="1"/>
  <c r="G9842" i="1"/>
  <c r="J9842" i="1" s="1"/>
  <c r="G9843" i="1"/>
  <c r="J9843" i="1" s="1"/>
  <c r="G9844" i="1"/>
  <c r="J9844" i="1" s="1"/>
  <c r="G9845" i="1"/>
  <c r="J9845" i="1" s="1"/>
  <c r="G9846" i="1"/>
  <c r="J9846" i="1" s="1"/>
  <c r="G9847" i="1"/>
  <c r="J9847" i="1" s="1"/>
  <c r="G9848" i="1"/>
  <c r="J9848" i="1" s="1"/>
  <c r="G9849" i="1"/>
  <c r="J9849" i="1" s="1"/>
  <c r="G9850" i="1"/>
  <c r="J9850" i="1" s="1"/>
  <c r="G9851" i="1"/>
  <c r="J9851" i="1" s="1"/>
  <c r="G9852" i="1"/>
  <c r="J9852" i="1" s="1"/>
  <c r="G9853" i="1"/>
  <c r="J9853" i="1" s="1"/>
  <c r="G9854" i="1"/>
  <c r="J9854" i="1" s="1"/>
  <c r="G9855" i="1"/>
  <c r="J9855" i="1" s="1"/>
  <c r="G9856" i="1"/>
  <c r="J9856" i="1" s="1"/>
  <c r="G9857" i="1"/>
  <c r="J9857" i="1" s="1"/>
  <c r="G9858" i="1"/>
  <c r="J9858" i="1" s="1"/>
  <c r="G9859" i="1"/>
  <c r="J9859" i="1" s="1"/>
  <c r="G9860" i="1"/>
  <c r="J9860" i="1" s="1"/>
  <c r="G9861" i="1"/>
  <c r="J9861" i="1" s="1"/>
  <c r="G9862" i="1"/>
  <c r="J9862" i="1" s="1"/>
  <c r="G9863" i="1"/>
  <c r="J9863" i="1" s="1"/>
  <c r="G9864" i="1"/>
  <c r="J9864" i="1" s="1"/>
  <c r="G9865" i="1"/>
  <c r="J9865" i="1" s="1"/>
  <c r="G9866" i="1"/>
  <c r="J9866" i="1" s="1"/>
  <c r="G9867" i="1"/>
  <c r="J9867" i="1" s="1"/>
  <c r="G9868" i="1"/>
  <c r="J9868" i="1" s="1"/>
  <c r="G9869" i="1"/>
  <c r="J9869" i="1" s="1"/>
  <c r="G9870" i="1"/>
  <c r="J9870" i="1" s="1"/>
  <c r="G9871" i="1"/>
  <c r="J9871" i="1" s="1"/>
  <c r="G9872" i="1"/>
  <c r="J9872" i="1" s="1"/>
  <c r="G9873" i="1"/>
  <c r="J9873" i="1" s="1"/>
  <c r="G9874" i="1"/>
  <c r="J9874" i="1" s="1"/>
  <c r="G9875" i="1"/>
  <c r="J9875" i="1" s="1"/>
  <c r="G9876" i="1"/>
  <c r="J9876" i="1" s="1"/>
  <c r="G9877" i="1"/>
  <c r="J9877" i="1" s="1"/>
  <c r="G9878" i="1"/>
  <c r="J9878" i="1" s="1"/>
  <c r="G9879" i="1"/>
  <c r="J9879" i="1" s="1"/>
  <c r="G9880" i="1"/>
  <c r="J9880" i="1" s="1"/>
  <c r="G9164" i="1" l="1"/>
  <c r="J9164" i="1" s="1"/>
  <c r="G9165" i="1"/>
  <c r="J9165" i="1" s="1"/>
  <c r="G9166" i="1"/>
  <c r="J9166" i="1" s="1"/>
  <c r="G9167" i="1"/>
  <c r="J9167" i="1" s="1"/>
  <c r="G9168" i="1"/>
  <c r="J9168" i="1" s="1"/>
  <c r="G9169" i="1"/>
  <c r="J9169" i="1" s="1"/>
  <c r="G9170" i="1"/>
  <c r="J9170" i="1" s="1"/>
  <c r="G9171" i="1"/>
  <c r="J9171" i="1" s="1"/>
  <c r="G9172" i="1"/>
  <c r="J9172" i="1" s="1"/>
  <c r="G9173" i="1"/>
  <c r="J9173" i="1" s="1"/>
  <c r="G9174" i="1"/>
  <c r="J9174" i="1" s="1"/>
  <c r="G9175" i="1"/>
  <c r="J9175" i="1" s="1"/>
  <c r="G9176" i="1"/>
  <c r="J9176" i="1" s="1"/>
  <c r="G9177" i="1"/>
  <c r="J9177" i="1" s="1"/>
  <c r="G9178" i="1"/>
  <c r="J9178" i="1" s="1"/>
  <c r="G9179" i="1"/>
  <c r="J9179" i="1" s="1"/>
  <c r="G9180" i="1"/>
  <c r="J9180" i="1" s="1"/>
  <c r="G9181" i="1"/>
  <c r="J9181" i="1" s="1"/>
  <c r="G9182" i="1"/>
  <c r="J9182" i="1" s="1"/>
  <c r="G9183" i="1"/>
  <c r="J9183" i="1" s="1"/>
  <c r="G9184" i="1"/>
  <c r="J9184" i="1" s="1"/>
  <c r="G9185" i="1"/>
  <c r="J9185" i="1" s="1"/>
  <c r="G9186" i="1"/>
  <c r="J9186" i="1" s="1"/>
  <c r="G9187" i="1"/>
  <c r="J9187" i="1" s="1"/>
  <c r="G9188" i="1"/>
  <c r="J9188" i="1" s="1"/>
  <c r="G9189" i="1"/>
  <c r="J9189" i="1" s="1"/>
  <c r="G9190" i="1"/>
  <c r="J9190" i="1" s="1"/>
  <c r="G9191" i="1"/>
  <c r="J9191" i="1" s="1"/>
  <c r="G9192" i="1"/>
  <c r="J9192" i="1" s="1"/>
  <c r="G9193" i="1"/>
  <c r="J9193" i="1" s="1"/>
  <c r="G9194" i="1"/>
  <c r="J9194" i="1" s="1"/>
  <c r="G9195" i="1"/>
  <c r="J9195" i="1" s="1"/>
  <c r="G9196" i="1"/>
  <c r="J9196" i="1" s="1"/>
  <c r="G9197" i="1"/>
  <c r="J9197" i="1" s="1"/>
  <c r="G9198" i="1"/>
  <c r="J9198" i="1" s="1"/>
  <c r="G9199" i="1"/>
  <c r="J9199" i="1" s="1"/>
  <c r="G9200" i="1"/>
  <c r="J9200" i="1" s="1"/>
  <c r="G9201" i="1"/>
  <c r="J9201" i="1" s="1"/>
  <c r="G9202" i="1"/>
  <c r="J9202" i="1" s="1"/>
  <c r="G9203" i="1"/>
  <c r="J9203" i="1" s="1"/>
  <c r="G9204" i="1"/>
  <c r="J9204" i="1" s="1"/>
  <c r="G9205" i="1"/>
  <c r="J9205" i="1" s="1"/>
  <c r="G9206" i="1"/>
  <c r="J9206" i="1" s="1"/>
  <c r="G9207" i="1"/>
  <c r="J9207" i="1" s="1"/>
  <c r="G9208" i="1"/>
  <c r="J9208" i="1" s="1"/>
  <c r="G9209" i="1"/>
  <c r="J9209" i="1" s="1"/>
  <c r="G9210" i="1"/>
  <c r="J9210" i="1" s="1"/>
  <c r="G9211" i="1"/>
  <c r="J9211" i="1" s="1"/>
  <c r="G9212" i="1"/>
  <c r="J9212" i="1" s="1"/>
  <c r="G9213" i="1"/>
  <c r="J9213" i="1" s="1"/>
  <c r="G9214" i="1"/>
  <c r="J9214" i="1" s="1"/>
  <c r="G9215" i="1"/>
  <c r="J9215" i="1" s="1"/>
  <c r="G9216" i="1"/>
  <c r="J9216" i="1" s="1"/>
  <c r="G9217" i="1"/>
  <c r="J9217" i="1" s="1"/>
  <c r="G9218" i="1"/>
  <c r="J9218" i="1" s="1"/>
  <c r="G9219" i="1"/>
  <c r="J9219" i="1" s="1"/>
  <c r="G9220" i="1"/>
  <c r="J9220" i="1" s="1"/>
  <c r="G9221" i="1"/>
  <c r="J9221" i="1" s="1"/>
  <c r="G9222" i="1"/>
  <c r="J9222" i="1" s="1"/>
  <c r="G9223" i="1"/>
  <c r="J9223" i="1" s="1"/>
  <c r="G9224" i="1"/>
  <c r="J9224" i="1" s="1"/>
  <c r="G9225" i="1"/>
  <c r="J9225" i="1" s="1"/>
  <c r="G9226" i="1"/>
  <c r="J9226" i="1" s="1"/>
  <c r="G9227" i="1"/>
  <c r="J9227" i="1" s="1"/>
  <c r="G9228" i="1"/>
  <c r="J9228" i="1" s="1"/>
  <c r="G9229" i="1"/>
  <c r="J9229" i="1" s="1"/>
  <c r="G9230" i="1"/>
  <c r="J9230" i="1" s="1"/>
  <c r="G9231" i="1"/>
  <c r="J9231" i="1" s="1"/>
  <c r="G9232" i="1"/>
  <c r="J9232" i="1" s="1"/>
  <c r="G9233" i="1"/>
  <c r="J9233" i="1" s="1"/>
  <c r="G9234" i="1"/>
  <c r="J9234" i="1" s="1"/>
  <c r="G9235" i="1"/>
  <c r="J9235" i="1" s="1"/>
  <c r="G9236" i="1"/>
  <c r="J9236" i="1" s="1"/>
  <c r="G9237" i="1"/>
  <c r="J9237" i="1" s="1"/>
  <c r="G9238" i="1"/>
  <c r="J9238" i="1" s="1"/>
  <c r="G9239" i="1"/>
  <c r="J9239" i="1" s="1"/>
  <c r="G9240" i="1"/>
  <c r="J9240" i="1" s="1"/>
  <c r="G9241" i="1"/>
  <c r="J9241" i="1" s="1"/>
  <c r="G9242" i="1"/>
  <c r="J9242" i="1" s="1"/>
  <c r="G9243" i="1"/>
  <c r="J9243" i="1" s="1"/>
  <c r="G9244" i="1"/>
  <c r="J9244" i="1" s="1"/>
  <c r="G9245" i="1"/>
  <c r="J9245" i="1" s="1"/>
  <c r="G9246" i="1"/>
  <c r="J9246" i="1" s="1"/>
  <c r="G9247" i="1"/>
  <c r="J9247" i="1" s="1"/>
  <c r="G9248" i="1"/>
  <c r="J9248" i="1" s="1"/>
  <c r="G9249" i="1"/>
  <c r="J9249" i="1" s="1"/>
  <c r="G9250" i="1"/>
  <c r="J9250" i="1" s="1"/>
  <c r="G9251" i="1"/>
  <c r="J9251" i="1" s="1"/>
  <c r="G9252" i="1"/>
  <c r="J9252" i="1" s="1"/>
  <c r="G9253" i="1"/>
  <c r="J9253" i="1" s="1"/>
  <c r="G9254" i="1"/>
  <c r="J9254" i="1" s="1"/>
  <c r="G9255" i="1"/>
  <c r="J9255" i="1" s="1"/>
  <c r="G9256" i="1"/>
  <c r="J9256" i="1" s="1"/>
  <c r="G9257" i="1"/>
  <c r="J9257" i="1" s="1"/>
  <c r="G9258" i="1"/>
  <c r="J9258" i="1" s="1"/>
  <c r="G9259" i="1"/>
  <c r="J9259" i="1" s="1"/>
  <c r="G9260" i="1"/>
  <c r="J9260" i="1" s="1"/>
  <c r="G9261" i="1"/>
  <c r="J9261" i="1" s="1"/>
  <c r="G9262" i="1"/>
  <c r="J9262" i="1" s="1"/>
  <c r="G9263" i="1"/>
  <c r="J9263" i="1" s="1"/>
  <c r="G9264" i="1"/>
  <c r="J9264" i="1" s="1"/>
  <c r="G9265" i="1"/>
  <c r="J9265" i="1" s="1"/>
  <c r="G9266" i="1"/>
  <c r="J9266" i="1" s="1"/>
  <c r="G9267" i="1"/>
  <c r="J9267" i="1" s="1"/>
  <c r="G9268" i="1"/>
  <c r="J9268" i="1" s="1"/>
  <c r="G9269" i="1"/>
  <c r="J9269" i="1" s="1"/>
  <c r="G9270" i="1"/>
  <c r="J9270" i="1" s="1"/>
  <c r="G9271" i="1"/>
  <c r="J9271" i="1" s="1"/>
  <c r="G9272" i="1"/>
  <c r="J9272" i="1" s="1"/>
  <c r="G9273" i="1"/>
  <c r="J9273" i="1" s="1"/>
  <c r="G9274" i="1"/>
  <c r="J9274" i="1" s="1"/>
  <c r="G9275" i="1"/>
  <c r="J9275" i="1" s="1"/>
  <c r="G9276" i="1"/>
  <c r="J9276" i="1" s="1"/>
  <c r="G9277" i="1"/>
  <c r="J9277" i="1" s="1"/>
  <c r="G9278" i="1"/>
  <c r="J9278" i="1" s="1"/>
  <c r="G9279" i="1"/>
  <c r="J9279" i="1" s="1"/>
  <c r="G9280" i="1"/>
  <c r="J9280" i="1" s="1"/>
  <c r="G9281" i="1"/>
  <c r="J9281" i="1" s="1"/>
  <c r="G9282" i="1"/>
  <c r="J9282" i="1" s="1"/>
  <c r="G9283" i="1"/>
  <c r="J9283" i="1" s="1"/>
  <c r="G9284" i="1"/>
  <c r="J9284" i="1" s="1"/>
  <c r="G9285" i="1"/>
  <c r="J9285" i="1" s="1"/>
  <c r="G9286" i="1"/>
  <c r="J9286" i="1" s="1"/>
  <c r="G9287" i="1"/>
  <c r="J9287" i="1" s="1"/>
  <c r="G9288" i="1"/>
  <c r="J9288" i="1" s="1"/>
  <c r="G9289" i="1"/>
  <c r="J9289" i="1" s="1"/>
  <c r="G9290" i="1"/>
  <c r="J9290" i="1" s="1"/>
  <c r="G9291" i="1"/>
  <c r="J9291" i="1" s="1"/>
  <c r="G9292" i="1"/>
  <c r="J9292" i="1" s="1"/>
  <c r="G9293" i="1"/>
  <c r="J9293" i="1" s="1"/>
  <c r="G9294" i="1"/>
  <c r="J9294" i="1" s="1"/>
  <c r="G9295" i="1"/>
  <c r="J9295" i="1" s="1"/>
  <c r="G9296" i="1"/>
  <c r="J9296" i="1" s="1"/>
  <c r="G9297" i="1"/>
  <c r="J9297" i="1" s="1"/>
  <c r="G9298" i="1"/>
  <c r="J9298" i="1" s="1"/>
  <c r="G9299" i="1"/>
  <c r="J9299" i="1" s="1"/>
  <c r="G9300" i="1"/>
  <c r="J9300" i="1" s="1"/>
  <c r="G9301" i="1"/>
  <c r="J9301" i="1" s="1"/>
  <c r="G9302" i="1"/>
  <c r="J9302" i="1" s="1"/>
  <c r="G9303" i="1"/>
  <c r="J9303" i="1" s="1"/>
  <c r="G9304" i="1"/>
  <c r="J9304" i="1" s="1"/>
  <c r="G9305" i="1"/>
  <c r="J9305" i="1" s="1"/>
  <c r="G9306" i="1"/>
  <c r="J9306" i="1" s="1"/>
  <c r="G9307" i="1"/>
  <c r="J9307" i="1" s="1"/>
  <c r="G9308" i="1"/>
  <c r="J9308" i="1" s="1"/>
  <c r="G9309" i="1"/>
  <c r="J9309" i="1" s="1"/>
  <c r="G9310" i="1"/>
  <c r="J9310" i="1" s="1"/>
  <c r="G9311" i="1"/>
  <c r="J9311" i="1" s="1"/>
  <c r="G9312" i="1"/>
  <c r="J9312" i="1" s="1"/>
  <c r="G9313" i="1"/>
  <c r="J9313" i="1" s="1"/>
  <c r="G9314" i="1"/>
  <c r="J9314" i="1" s="1"/>
  <c r="G9315" i="1"/>
  <c r="J9315" i="1" s="1"/>
  <c r="G9316" i="1"/>
  <c r="J9316" i="1" s="1"/>
  <c r="G9317" i="1"/>
  <c r="J9317" i="1" s="1"/>
  <c r="G9318" i="1"/>
  <c r="J9318" i="1" s="1"/>
  <c r="G9319" i="1"/>
  <c r="J9319" i="1" s="1"/>
  <c r="G9320" i="1"/>
  <c r="J9320" i="1" s="1"/>
  <c r="G9321" i="1"/>
  <c r="J9321" i="1" s="1"/>
  <c r="G9322" i="1"/>
  <c r="J9322" i="1" s="1"/>
  <c r="G9323" i="1"/>
  <c r="J9323" i="1" s="1"/>
  <c r="G9324" i="1"/>
  <c r="J9324" i="1" s="1"/>
  <c r="G9110" i="1" l="1"/>
  <c r="J9110" i="1" s="1"/>
  <c r="G9111" i="1"/>
  <c r="J9111" i="1" s="1"/>
  <c r="G9112" i="1"/>
  <c r="J9112" i="1" s="1"/>
  <c r="G9113" i="1"/>
  <c r="J9113" i="1" s="1"/>
  <c r="G9114" i="1"/>
  <c r="J9114" i="1" s="1"/>
  <c r="G9115" i="1"/>
  <c r="J9115" i="1" s="1"/>
  <c r="G9116" i="1"/>
  <c r="J9116" i="1" s="1"/>
  <c r="G9117" i="1"/>
  <c r="J9117" i="1" s="1"/>
  <c r="G9118" i="1"/>
  <c r="J9118" i="1" s="1"/>
  <c r="G9119" i="1"/>
  <c r="J9119" i="1" s="1"/>
  <c r="G9120" i="1"/>
  <c r="J9120" i="1" s="1"/>
  <c r="G9121" i="1"/>
  <c r="J9121" i="1" s="1"/>
  <c r="G9122" i="1"/>
  <c r="J9122" i="1" s="1"/>
  <c r="G9123" i="1"/>
  <c r="J9123" i="1" s="1"/>
  <c r="G9124" i="1"/>
  <c r="J9124" i="1" s="1"/>
  <c r="G9125" i="1"/>
  <c r="J9125" i="1" s="1"/>
  <c r="G9126" i="1"/>
  <c r="J9126" i="1" s="1"/>
  <c r="G9127" i="1"/>
  <c r="J9127" i="1" s="1"/>
  <c r="G9128" i="1"/>
  <c r="J9128" i="1" s="1"/>
  <c r="G9129" i="1"/>
  <c r="J9129" i="1" s="1"/>
  <c r="G9130" i="1"/>
  <c r="J9130" i="1" s="1"/>
  <c r="G9131" i="1"/>
  <c r="J9131" i="1" s="1"/>
  <c r="G9132" i="1"/>
  <c r="J9132" i="1" s="1"/>
  <c r="G9133" i="1"/>
  <c r="J9133" i="1" s="1"/>
  <c r="G9134" i="1"/>
  <c r="J9134" i="1" s="1"/>
  <c r="G9135" i="1"/>
  <c r="J9135" i="1" s="1"/>
  <c r="G9136" i="1"/>
  <c r="J9136" i="1" s="1"/>
  <c r="G9137" i="1"/>
  <c r="J9137" i="1" s="1"/>
  <c r="G9138" i="1"/>
  <c r="J9138" i="1" s="1"/>
  <c r="G9139" i="1"/>
  <c r="J9139" i="1" s="1"/>
  <c r="G9140" i="1"/>
  <c r="J9140" i="1" s="1"/>
  <c r="G9141" i="1"/>
  <c r="J9141" i="1" s="1"/>
  <c r="G9142" i="1"/>
  <c r="J9142" i="1" s="1"/>
  <c r="G9143" i="1"/>
  <c r="J9143" i="1" s="1"/>
  <c r="G9144" i="1"/>
  <c r="J9144" i="1" s="1"/>
  <c r="G9145" i="1"/>
  <c r="J9145" i="1" s="1"/>
  <c r="G9146" i="1"/>
  <c r="J9146" i="1" s="1"/>
  <c r="G9147" i="1"/>
  <c r="J9147" i="1" s="1"/>
  <c r="G9148" i="1"/>
  <c r="J9148" i="1" s="1"/>
  <c r="G9149" i="1"/>
  <c r="J9149" i="1" s="1"/>
  <c r="G9150" i="1"/>
  <c r="J9150" i="1" s="1"/>
  <c r="G9151" i="1"/>
  <c r="J9151" i="1" s="1"/>
  <c r="G9152" i="1"/>
  <c r="J9152" i="1" s="1"/>
  <c r="G9153" i="1"/>
  <c r="J9153" i="1" s="1"/>
  <c r="G9154" i="1"/>
  <c r="J9154" i="1" s="1"/>
  <c r="G9155" i="1"/>
  <c r="J9155" i="1" s="1"/>
  <c r="G9156" i="1"/>
  <c r="J9156" i="1" s="1"/>
  <c r="G9157" i="1"/>
  <c r="J9157" i="1" s="1"/>
  <c r="G9158" i="1"/>
  <c r="J9158" i="1" s="1"/>
  <c r="G9159" i="1"/>
  <c r="J9159" i="1" s="1"/>
  <c r="G9160" i="1"/>
  <c r="J9160" i="1" s="1"/>
  <c r="G9161" i="1"/>
  <c r="J9161" i="1" s="1"/>
  <c r="G9162" i="1"/>
  <c r="J9162" i="1" s="1"/>
  <c r="G9163" i="1"/>
  <c r="J9163" i="1" s="1"/>
  <c r="G9028" i="1" l="1"/>
  <c r="J9028" i="1" s="1"/>
  <c r="G9029" i="1"/>
  <c r="J9029" i="1" s="1"/>
  <c r="G9030" i="1"/>
  <c r="J9030" i="1" s="1"/>
  <c r="G9031" i="1"/>
  <c r="J9031" i="1" s="1"/>
  <c r="G9032" i="1"/>
  <c r="J9032" i="1" s="1"/>
  <c r="G9033" i="1"/>
  <c r="J9033" i="1" s="1"/>
  <c r="G9034" i="1"/>
  <c r="J9034" i="1" s="1"/>
  <c r="G9035" i="1"/>
  <c r="J9035" i="1" s="1"/>
  <c r="G9036" i="1"/>
  <c r="J9036" i="1" s="1"/>
  <c r="G9037" i="1"/>
  <c r="J9037" i="1" s="1"/>
  <c r="G9038" i="1"/>
  <c r="J9038" i="1" s="1"/>
  <c r="G9039" i="1"/>
  <c r="J9039" i="1" s="1"/>
  <c r="G9040" i="1"/>
  <c r="J9040" i="1" s="1"/>
  <c r="G9041" i="1"/>
  <c r="J9041" i="1" s="1"/>
  <c r="G9042" i="1"/>
  <c r="J9042" i="1" s="1"/>
  <c r="G9043" i="1"/>
  <c r="J9043" i="1" s="1"/>
  <c r="G9044" i="1"/>
  <c r="J9044" i="1" s="1"/>
  <c r="G9045" i="1"/>
  <c r="J9045" i="1" s="1"/>
  <c r="G9046" i="1"/>
  <c r="J9046" i="1" s="1"/>
  <c r="G9047" i="1"/>
  <c r="J9047" i="1" s="1"/>
  <c r="G9048" i="1"/>
  <c r="J9048" i="1" s="1"/>
  <c r="G9049" i="1"/>
  <c r="J9049" i="1" s="1"/>
  <c r="G9050" i="1"/>
  <c r="J9050" i="1" s="1"/>
  <c r="G9051" i="1"/>
  <c r="J9051" i="1" s="1"/>
  <c r="G9052" i="1"/>
  <c r="J9052" i="1" s="1"/>
  <c r="G9053" i="1"/>
  <c r="J9053" i="1" s="1"/>
  <c r="G9054" i="1"/>
  <c r="J9054" i="1" s="1"/>
  <c r="G9055" i="1"/>
  <c r="J9055" i="1" s="1"/>
  <c r="G9056" i="1"/>
  <c r="J9056" i="1" s="1"/>
  <c r="G9057" i="1"/>
  <c r="J9057" i="1" s="1"/>
  <c r="G9058" i="1"/>
  <c r="J9058" i="1" s="1"/>
  <c r="G9059" i="1"/>
  <c r="J9059" i="1" s="1"/>
  <c r="G9060" i="1"/>
  <c r="J9060" i="1" s="1"/>
  <c r="G9061" i="1"/>
  <c r="J9061" i="1" s="1"/>
  <c r="G9062" i="1"/>
  <c r="J9062" i="1" s="1"/>
  <c r="G9063" i="1"/>
  <c r="J9063" i="1" s="1"/>
  <c r="G9064" i="1"/>
  <c r="J9064" i="1" s="1"/>
  <c r="G9065" i="1"/>
  <c r="J9065" i="1" s="1"/>
  <c r="G9066" i="1"/>
  <c r="J9066" i="1" s="1"/>
  <c r="G9067" i="1"/>
  <c r="J9067" i="1" s="1"/>
  <c r="G9068" i="1"/>
  <c r="J9068" i="1" s="1"/>
  <c r="G9069" i="1"/>
  <c r="J9069" i="1" s="1"/>
  <c r="G9070" i="1"/>
  <c r="J9070" i="1" s="1"/>
  <c r="G9071" i="1"/>
  <c r="J9071" i="1" s="1"/>
  <c r="G9072" i="1"/>
  <c r="J9072" i="1" s="1"/>
  <c r="G9073" i="1"/>
  <c r="J9073" i="1" s="1"/>
  <c r="G9074" i="1"/>
  <c r="J9074" i="1" s="1"/>
  <c r="G9075" i="1"/>
  <c r="J9075" i="1" s="1"/>
  <c r="G9076" i="1"/>
  <c r="J9076" i="1" s="1"/>
  <c r="G9077" i="1"/>
  <c r="J9077" i="1" s="1"/>
  <c r="G9078" i="1"/>
  <c r="J9078" i="1" s="1"/>
  <c r="G9079" i="1"/>
  <c r="J9079" i="1" s="1"/>
  <c r="G9080" i="1"/>
  <c r="J9080" i="1" s="1"/>
  <c r="G9081" i="1"/>
  <c r="J9081" i="1" s="1"/>
  <c r="G9082" i="1"/>
  <c r="J9082" i="1" s="1"/>
  <c r="G9083" i="1"/>
  <c r="J9083" i="1" s="1"/>
  <c r="G9084" i="1"/>
  <c r="J9084" i="1" s="1"/>
  <c r="G9085" i="1"/>
  <c r="J9085" i="1" s="1"/>
  <c r="G9086" i="1"/>
  <c r="J9086" i="1" s="1"/>
  <c r="G9087" i="1"/>
  <c r="J9087" i="1" s="1"/>
  <c r="G9088" i="1"/>
  <c r="J9088" i="1" s="1"/>
  <c r="G9089" i="1"/>
  <c r="J9089" i="1" s="1"/>
  <c r="G9090" i="1"/>
  <c r="J9090" i="1" s="1"/>
  <c r="G9091" i="1"/>
  <c r="J9091" i="1" s="1"/>
  <c r="G9092" i="1"/>
  <c r="J9092" i="1" s="1"/>
  <c r="G9093" i="1"/>
  <c r="J9093" i="1" s="1"/>
  <c r="G9094" i="1"/>
  <c r="J9094" i="1" s="1"/>
  <c r="G9095" i="1"/>
  <c r="J9095" i="1" s="1"/>
  <c r="G9096" i="1"/>
  <c r="J9096" i="1" s="1"/>
  <c r="G9097" i="1"/>
  <c r="J9097" i="1" s="1"/>
  <c r="G9098" i="1"/>
  <c r="J9098" i="1" s="1"/>
  <c r="G9099" i="1"/>
  <c r="J9099" i="1" s="1"/>
  <c r="G9100" i="1"/>
  <c r="J9100" i="1" s="1"/>
  <c r="G9101" i="1"/>
  <c r="J9101" i="1" s="1"/>
  <c r="G9102" i="1"/>
  <c r="J9102" i="1" s="1"/>
  <c r="G9103" i="1"/>
  <c r="J9103" i="1" s="1"/>
  <c r="G9104" i="1"/>
  <c r="J9104" i="1" s="1"/>
  <c r="G9105" i="1"/>
  <c r="J9105" i="1" s="1"/>
  <c r="G9106" i="1"/>
  <c r="J9106" i="1" s="1"/>
  <c r="G9107" i="1"/>
  <c r="J9107" i="1" s="1"/>
  <c r="G9108" i="1"/>
  <c r="J9108" i="1" s="1"/>
  <c r="G9109" i="1"/>
  <c r="J9109" i="1" s="1"/>
  <c r="G8961" i="1" l="1"/>
  <c r="J8961" i="1" s="1"/>
  <c r="G8962" i="1"/>
  <c r="J8962" i="1" s="1"/>
  <c r="G8963" i="1"/>
  <c r="J8963" i="1" s="1"/>
  <c r="G8964" i="1"/>
  <c r="J8964" i="1" s="1"/>
  <c r="G8965" i="1"/>
  <c r="J8965" i="1" s="1"/>
  <c r="G8966" i="1"/>
  <c r="J8966" i="1" s="1"/>
  <c r="G8967" i="1"/>
  <c r="J8967" i="1" s="1"/>
  <c r="G8968" i="1"/>
  <c r="J8968" i="1" s="1"/>
  <c r="G8969" i="1"/>
  <c r="J8969" i="1" s="1"/>
  <c r="G8970" i="1"/>
  <c r="J8970" i="1" s="1"/>
  <c r="G8971" i="1"/>
  <c r="J8971" i="1" s="1"/>
  <c r="G8972" i="1"/>
  <c r="J8972" i="1" s="1"/>
  <c r="G8973" i="1"/>
  <c r="J8973" i="1" s="1"/>
  <c r="G8974" i="1"/>
  <c r="J8974" i="1" s="1"/>
  <c r="G8975" i="1"/>
  <c r="J8975" i="1" s="1"/>
  <c r="G8976" i="1"/>
  <c r="J8976" i="1" s="1"/>
  <c r="G8977" i="1"/>
  <c r="J8977" i="1" s="1"/>
  <c r="G8978" i="1"/>
  <c r="J8978" i="1" s="1"/>
  <c r="G8979" i="1"/>
  <c r="J8979" i="1" s="1"/>
  <c r="G8980" i="1"/>
  <c r="J8980" i="1" s="1"/>
  <c r="G8981" i="1"/>
  <c r="J8981" i="1" s="1"/>
  <c r="G8982" i="1"/>
  <c r="J8982" i="1" s="1"/>
  <c r="G8983" i="1"/>
  <c r="J8983" i="1" s="1"/>
  <c r="G8984" i="1"/>
  <c r="J8984" i="1" s="1"/>
  <c r="G8985" i="1"/>
  <c r="J8985" i="1" s="1"/>
  <c r="G8986" i="1"/>
  <c r="J8986" i="1" s="1"/>
  <c r="G8987" i="1"/>
  <c r="J8987" i="1" s="1"/>
  <c r="G8988" i="1"/>
  <c r="J8988" i="1" s="1"/>
  <c r="G8989" i="1"/>
  <c r="J8989" i="1" s="1"/>
  <c r="G8990" i="1"/>
  <c r="J8990" i="1" s="1"/>
  <c r="G8991" i="1"/>
  <c r="J8991" i="1" s="1"/>
  <c r="G8992" i="1"/>
  <c r="J8992" i="1" s="1"/>
  <c r="G8993" i="1"/>
  <c r="J8993" i="1" s="1"/>
  <c r="G8994" i="1"/>
  <c r="J8994" i="1" s="1"/>
  <c r="G8995" i="1"/>
  <c r="J8995" i="1" s="1"/>
  <c r="G8996" i="1"/>
  <c r="J8996" i="1" s="1"/>
  <c r="G8997" i="1"/>
  <c r="J8997" i="1" s="1"/>
  <c r="G8998" i="1"/>
  <c r="J8998" i="1" s="1"/>
  <c r="G8999" i="1"/>
  <c r="J8999" i="1" s="1"/>
  <c r="G9000" i="1"/>
  <c r="J9000" i="1" s="1"/>
  <c r="G9001" i="1"/>
  <c r="J9001" i="1" s="1"/>
  <c r="G9002" i="1"/>
  <c r="J9002" i="1" s="1"/>
  <c r="G9003" i="1"/>
  <c r="J9003" i="1" s="1"/>
  <c r="G9004" i="1"/>
  <c r="J9004" i="1" s="1"/>
  <c r="G9005" i="1"/>
  <c r="J9005" i="1" s="1"/>
  <c r="G9006" i="1"/>
  <c r="J9006" i="1" s="1"/>
  <c r="G9007" i="1"/>
  <c r="J9007" i="1" s="1"/>
  <c r="G9008" i="1"/>
  <c r="J9008" i="1" s="1"/>
  <c r="G9009" i="1"/>
  <c r="J9009" i="1" s="1"/>
  <c r="G9010" i="1"/>
  <c r="J9010" i="1" s="1"/>
  <c r="G9011" i="1"/>
  <c r="J9011" i="1" s="1"/>
  <c r="G9012" i="1"/>
  <c r="J9012" i="1" s="1"/>
  <c r="G9013" i="1"/>
  <c r="J9013" i="1" s="1"/>
  <c r="G9014" i="1"/>
  <c r="J9014" i="1" s="1"/>
  <c r="G9015" i="1"/>
  <c r="J9015" i="1" s="1"/>
  <c r="G9016" i="1"/>
  <c r="J9016" i="1" s="1"/>
  <c r="G9017" i="1"/>
  <c r="J9017" i="1" s="1"/>
  <c r="G9018" i="1"/>
  <c r="J9018" i="1" s="1"/>
  <c r="G9019" i="1"/>
  <c r="J9019" i="1" s="1"/>
  <c r="G9020" i="1"/>
  <c r="J9020" i="1" s="1"/>
  <c r="G9021" i="1"/>
  <c r="J9021" i="1" s="1"/>
  <c r="G9022" i="1"/>
  <c r="J9022" i="1" s="1"/>
  <c r="G9023" i="1"/>
  <c r="J9023" i="1" s="1"/>
  <c r="G9024" i="1"/>
  <c r="J9024" i="1" s="1"/>
  <c r="G9025" i="1"/>
  <c r="J9025" i="1" s="1"/>
  <c r="G9026" i="1"/>
  <c r="J9026" i="1" s="1"/>
  <c r="G9027" i="1"/>
  <c r="J9027" i="1" s="1"/>
  <c r="G8941" i="1" l="1"/>
  <c r="J8941" i="1" s="1"/>
  <c r="G8942" i="1"/>
  <c r="J8942" i="1" s="1"/>
  <c r="G8943" i="1"/>
  <c r="J8943" i="1" s="1"/>
  <c r="G8944" i="1"/>
  <c r="J8944" i="1" s="1"/>
  <c r="G8945" i="1"/>
  <c r="J8945" i="1" s="1"/>
  <c r="G8946" i="1"/>
  <c r="J8946" i="1" s="1"/>
  <c r="G8947" i="1"/>
  <c r="J8947" i="1" s="1"/>
  <c r="G8948" i="1"/>
  <c r="J8948" i="1" s="1"/>
  <c r="G8949" i="1"/>
  <c r="J8949" i="1" s="1"/>
  <c r="G8950" i="1"/>
  <c r="J8950" i="1" s="1"/>
  <c r="G8951" i="1"/>
  <c r="J8951" i="1" s="1"/>
  <c r="G8952" i="1"/>
  <c r="J8952" i="1" s="1"/>
  <c r="G8953" i="1"/>
  <c r="J8953" i="1" s="1"/>
  <c r="G8954" i="1"/>
  <c r="J8954" i="1" s="1"/>
  <c r="G8955" i="1"/>
  <c r="J8955" i="1" s="1"/>
  <c r="G8956" i="1"/>
  <c r="J8956" i="1" s="1"/>
  <c r="G8957" i="1"/>
  <c r="J8957" i="1" s="1"/>
  <c r="G8958" i="1"/>
  <c r="J8958" i="1" s="1"/>
  <c r="G8959" i="1"/>
  <c r="J8959" i="1" s="1"/>
  <c r="G8960" i="1"/>
  <c r="J8960" i="1" s="1"/>
  <c r="G8817" i="1" l="1"/>
  <c r="J8817" i="1" s="1"/>
  <c r="G8818" i="1"/>
  <c r="J8818" i="1" s="1"/>
  <c r="G8819" i="1"/>
  <c r="J8819" i="1" s="1"/>
  <c r="G8820" i="1"/>
  <c r="J8820" i="1" s="1"/>
  <c r="G8821" i="1"/>
  <c r="J8821" i="1" s="1"/>
  <c r="G8822" i="1"/>
  <c r="J8822" i="1" s="1"/>
  <c r="G8823" i="1"/>
  <c r="J8823" i="1" s="1"/>
  <c r="G8824" i="1"/>
  <c r="J8824" i="1" s="1"/>
  <c r="G8825" i="1"/>
  <c r="J8825" i="1" s="1"/>
  <c r="G8826" i="1"/>
  <c r="J8826" i="1" s="1"/>
  <c r="G8827" i="1"/>
  <c r="J8827" i="1" s="1"/>
  <c r="G8828" i="1"/>
  <c r="J8828" i="1" s="1"/>
  <c r="G8829" i="1"/>
  <c r="J8829" i="1" s="1"/>
  <c r="G8830" i="1"/>
  <c r="J8830" i="1" s="1"/>
  <c r="G8831" i="1"/>
  <c r="J8831" i="1" s="1"/>
  <c r="G8832" i="1"/>
  <c r="J8832" i="1" s="1"/>
  <c r="G8833" i="1"/>
  <c r="J8833" i="1" s="1"/>
  <c r="G8834" i="1"/>
  <c r="J8834" i="1" s="1"/>
  <c r="G8835" i="1"/>
  <c r="J8835" i="1" s="1"/>
  <c r="G8836" i="1"/>
  <c r="J8836" i="1" s="1"/>
  <c r="G8837" i="1"/>
  <c r="J8837" i="1" s="1"/>
  <c r="G8838" i="1"/>
  <c r="J8838" i="1" s="1"/>
  <c r="G8839" i="1"/>
  <c r="J8839" i="1" s="1"/>
  <c r="G8840" i="1"/>
  <c r="J8840" i="1" s="1"/>
  <c r="G8841" i="1"/>
  <c r="J8841" i="1" s="1"/>
  <c r="G8842" i="1"/>
  <c r="J8842" i="1" s="1"/>
  <c r="G8843" i="1"/>
  <c r="J8843" i="1" s="1"/>
  <c r="G8844" i="1"/>
  <c r="J8844" i="1" s="1"/>
  <c r="G8845" i="1"/>
  <c r="J8845" i="1" s="1"/>
  <c r="G8846" i="1"/>
  <c r="J8846" i="1" s="1"/>
  <c r="G8847" i="1"/>
  <c r="J8847" i="1" s="1"/>
  <c r="G8848" i="1"/>
  <c r="J8848" i="1" s="1"/>
  <c r="G8849" i="1"/>
  <c r="J8849" i="1" s="1"/>
  <c r="G8850" i="1"/>
  <c r="J8850" i="1" s="1"/>
  <c r="G8851" i="1"/>
  <c r="J8851" i="1" s="1"/>
  <c r="G8852" i="1"/>
  <c r="J8852" i="1" s="1"/>
  <c r="G8853" i="1"/>
  <c r="J8853" i="1" s="1"/>
  <c r="G8854" i="1"/>
  <c r="J8854" i="1" s="1"/>
  <c r="G8855" i="1"/>
  <c r="J8855" i="1" s="1"/>
  <c r="G8856" i="1"/>
  <c r="J8856" i="1" s="1"/>
  <c r="G8857" i="1"/>
  <c r="J8857" i="1" s="1"/>
  <c r="G8858" i="1"/>
  <c r="J8858" i="1" s="1"/>
  <c r="G8859" i="1"/>
  <c r="J8859" i="1" s="1"/>
  <c r="G8860" i="1"/>
  <c r="J8860" i="1" s="1"/>
  <c r="G8861" i="1"/>
  <c r="J8861" i="1" s="1"/>
  <c r="G8862" i="1"/>
  <c r="J8862" i="1" s="1"/>
  <c r="G8863" i="1"/>
  <c r="J8863" i="1" s="1"/>
  <c r="G8864" i="1"/>
  <c r="J8864" i="1" s="1"/>
  <c r="G8865" i="1"/>
  <c r="J8865" i="1" s="1"/>
  <c r="G8866" i="1"/>
  <c r="J8866" i="1" s="1"/>
  <c r="G8867" i="1"/>
  <c r="J8867" i="1" s="1"/>
  <c r="G8868" i="1"/>
  <c r="J8868" i="1" s="1"/>
  <c r="G8869" i="1"/>
  <c r="J8869" i="1" s="1"/>
  <c r="G8870" i="1"/>
  <c r="J8870" i="1" s="1"/>
  <c r="G8871" i="1"/>
  <c r="J8871" i="1" s="1"/>
  <c r="G8872" i="1"/>
  <c r="J8872" i="1" s="1"/>
  <c r="G8873" i="1"/>
  <c r="J8873" i="1" s="1"/>
  <c r="G8874" i="1"/>
  <c r="J8874" i="1" s="1"/>
  <c r="G8875" i="1"/>
  <c r="J8875" i="1" s="1"/>
  <c r="G8876" i="1"/>
  <c r="J8876" i="1" s="1"/>
  <c r="G8877" i="1"/>
  <c r="J8877" i="1" s="1"/>
  <c r="G8878" i="1"/>
  <c r="J8878" i="1" s="1"/>
  <c r="G8879" i="1"/>
  <c r="J8879" i="1" s="1"/>
  <c r="G8880" i="1"/>
  <c r="J8880" i="1" s="1"/>
  <c r="G8881" i="1"/>
  <c r="J8881" i="1" s="1"/>
  <c r="G8882" i="1"/>
  <c r="J8882" i="1" s="1"/>
  <c r="G8883" i="1"/>
  <c r="J8883" i="1" s="1"/>
  <c r="G8884" i="1"/>
  <c r="J8884" i="1" s="1"/>
  <c r="G8885" i="1"/>
  <c r="J8885" i="1" s="1"/>
  <c r="G8886" i="1"/>
  <c r="J8886" i="1" s="1"/>
  <c r="G8887" i="1"/>
  <c r="J8887" i="1" s="1"/>
  <c r="G8888" i="1"/>
  <c r="J8888" i="1" s="1"/>
  <c r="G8889" i="1"/>
  <c r="J8889" i="1" s="1"/>
  <c r="G8890" i="1"/>
  <c r="J8890" i="1" s="1"/>
  <c r="G8891" i="1"/>
  <c r="J8891" i="1" s="1"/>
  <c r="G8892" i="1"/>
  <c r="J8892" i="1" s="1"/>
  <c r="G8893" i="1"/>
  <c r="J8893" i="1" s="1"/>
  <c r="G8894" i="1"/>
  <c r="J8894" i="1" s="1"/>
  <c r="G8895" i="1"/>
  <c r="J8895" i="1" s="1"/>
  <c r="G8896" i="1"/>
  <c r="J8896" i="1" s="1"/>
  <c r="G8897" i="1"/>
  <c r="J8897" i="1" s="1"/>
  <c r="G8898" i="1"/>
  <c r="J8898" i="1" s="1"/>
  <c r="G8899" i="1"/>
  <c r="J8899" i="1" s="1"/>
  <c r="G8900" i="1"/>
  <c r="J8900" i="1" s="1"/>
  <c r="G8901" i="1"/>
  <c r="J8901" i="1" s="1"/>
  <c r="G8902" i="1"/>
  <c r="J8902" i="1" s="1"/>
  <c r="G8903" i="1"/>
  <c r="J8903" i="1" s="1"/>
  <c r="G8904" i="1"/>
  <c r="J8904" i="1" s="1"/>
  <c r="G8905" i="1"/>
  <c r="J8905" i="1" s="1"/>
  <c r="G8906" i="1"/>
  <c r="J8906" i="1" s="1"/>
  <c r="G8907" i="1"/>
  <c r="J8907" i="1" s="1"/>
  <c r="G8908" i="1"/>
  <c r="J8908" i="1" s="1"/>
  <c r="G8909" i="1"/>
  <c r="J8909" i="1" s="1"/>
  <c r="G8910" i="1"/>
  <c r="J8910" i="1" s="1"/>
  <c r="G8911" i="1"/>
  <c r="J8911" i="1" s="1"/>
  <c r="G8912" i="1"/>
  <c r="J8912" i="1" s="1"/>
  <c r="G8913" i="1"/>
  <c r="J8913" i="1" s="1"/>
  <c r="G8914" i="1"/>
  <c r="J8914" i="1" s="1"/>
  <c r="G8915" i="1"/>
  <c r="J8915" i="1" s="1"/>
  <c r="G8916" i="1"/>
  <c r="J8916" i="1" s="1"/>
  <c r="G8917" i="1"/>
  <c r="J8917" i="1" s="1"/>
  <c r="G8918" i="1"/>
  <c r="J8918" i="1" s="1"/>
  <c r="G8919" i="1"/>
  <c r="J8919" i="1" s="1"/>
  <c r="G8920" i="1"/>
  <c r="J8920" i="1" s="1"/>
  <c r="G8921" i="1"/>
  <c r="J8921" i="1" s="1"/>
  <c r="G8922" i="1"/>
  <c r="J8922" i="1" s="1"/>
  <c r="G8923" i="1"/>
  <c r="J8923" i="1" s="1"/>
  <c r="G8924" i="1"/>
  <c r="J8924" i="1" s="1"/>
  <c r="G8925" i="1"/>
  <c r="J8925" i="1" s="1"/>
  <c r="G8926" i="1"/>
  <c r="J8926" i="1" s="1"/>
  <c r="G8927" i="1"/>
  <c r="J8927" i="1" s="1"/>
  <c r="G8928" i="1"/>
  <c r="J8928" i="1" s="1"/>
  <c r="G8929" i="1"/>
  <c r="J8929" i="1" s="1"/>
  <c r="G8930" i="1"/>
  <c r="J8930" i="1" s="1"/>
  <c r="G8931" i="1"/>
  <c r="J8931" i="1" s="1"/>
  <c r="G8932" i="1"/>
  <c r="J8932" i="1" s="1"/>
  <c r="G8933" i="1"/>
  <c r="J8933" i="1" s="1"/>
  <c r="G8934" i="1"/>
  <c r="J8934" i="1" s="1"/>
  <c r="G8935" i="1"/>
  <c r="J8935" i="1" s="1"/>
  <c r="G8936" i="1"/>
  <c r="J8936" i="1" s="1"/>
  <c r="G8937" i="1"/>
  <c r="J8937" i="1" s="1"/>
  <c r="G8938" i="1"/>
  <c r="J8938" i="1" s="1"/>
  <c r="G8939" i="1"/>
  <c r="J8939" i="1" s="1"/>
  <c r="G8940" i="1"/>
  <c r="J8940" i="1" s="1"/>
  <c r="G8797" i="1" l="1"/>
  <c r="J8797" i="1" s="1"/>
  <c r="G8798" i="1"/>
  <c r="J8798" i="1" s="1"/>
  <c r="G8799" i="1"/>
  <c r="J8799" i="1" s="1"/>
  <c r="G8800" i="1"/>
  <c r="J8800" i="1" s="1"/>
  <c r="G8801" i="1"/>
  <c r="J8801" i="1" s="1"/>
  <c r="G8802" i="1"/>
  <c r="J8802" i="1" s="1"/>
  <c r="G8803" i="1"/>
  <c r="J8803" i="1" s="1"/>
  <c r="G8804" i="1"/>
  <c r="J8804" i="1" s="1"/>
  <c r="G8805" i="1"/>
  <c r="J8805" i="1" s="1"/>
  <c r="G8806" i="1"/>
  <c r="J8806" i="1" s="1"/>
  <c r="G8807" i="1"/>
  <c r="J8807" i="1" s="1"/>
  <c r="G8808" i="1"/>
  <c r="J8808" i="1" s="1"/>
  <c r="G8809" i="1"/>
  <c r="J8809" i="1" s="1"/>
  <c r="G8810" i="1"/>
  <c r="J8810" i="1" s="1"/>
  <c r="G8811" i="1"/>
  <c r="J8811" i="1" s="1"/>
  <c r="G8812" i="1"/>
  <c r="J8812" i="1" s="1"/>
  <c r="G8813" i="1"/>
  <c r="J8813" i="1" s="1"/>
  <c r="G8814" i="1"/>
  <c r="J8814" i="1" s="1"/>
  <c r="G8815" i="1"/>
  <c r="J8815" i="1" s="1"/>
  <c r="G8816" i="1"/>
  <c r="J8816" i="1" s="1"/>
  <c r="G8651" i="1" l="1"/>
  <c r="J8651" i="1" s="1"/>
  <c r="G8652" i="1"/>
  <c r="J8652" i="1" s="1"/>
  <c r="G8653" i="1"/>
  <c r="J8653" i="1" s="1"/>
  <c r="G8654" i="1"/>
  <c r="J8654" i="1" s="1"/>
  <c r="G8655" i="1"/>
  <c r="J8655" i="1" s="1"/>
  <c r="G8656" i="1"/>
  <c r="J8656" i="1" s="1"/>
  <c r="G8657" i="1"/>
  <c r="J8657" i="1" s="1"/>
  <c r="G8658" i="1"/>
  <c r="J8658" i="1" s="1"/>
  <c r="G8659" i="1"/>
  <c r="J8659" i="1" s="1"/>
  <c r="G8660" i="1"/>
  <c r="J8660" i="1" s="1"/>
  <c r="G8661" i="1"/>
  <c r="J8661" i="1" s="1"/>
  <c r="G8662" i="1"/>
  <c r="J8662" i="1" s="1"/>
  <c r="G8663" i="1"/>
  <c r="J8663" i="1" s="1"/>
  <c r="G8664" i="1"/>
  <c r="J8664" i="1" s="1"/>
  <c r="G8665" i="1"/>
  <c r="J8665" i="1" s="1"/>
  <c r="G8666" i="1"/>
  <c r="J8666" i="1" s="1"/>
  <c r="G8667" i="1"/>
  <c r="J8667" i="1" s="1"/>
  <c r="G8668" i="1"/>
  <c r="J8668" i="1" s="1"/>
  <c r="G8669" i="1"/>
  <c r="J8669" i="1" s="1"/>
  <c r="G8670" i="1"/>
  <c r="J8670" i="1" s="1"/>
  <c r="G8671" i="1"/>
  <c r="J8671" i="1" s="1"/>
  <c r="G8672" i="1"/>
  <c r="J8672" i="1" s="1"/>
  <c r="G8673" i="1"/>
  <c r="J8673" i="1" s="1"/>
  <c r="G8674" i="1"/>
  <c r="J8674" i="1" s="1"/>
  <c r="G8675" i="1"/>
  <c r="J8675" i="1" s="1"/>
  <c r="G8676" i="1"/>
  <c r="J8676" i="1" s="1"/>
  <c r="G8677" i="1"/>
  <c r="J8677" i="1" s="1"/>
  <c r="G8678" i="1"/>
  <c r="J8678" i="1" s="1"/>
  <c r="G8679" i="1"/>
  <c r="J8679" i="1" s="1"/>
  <c r="G8680" i="1"/>
  <c r="J8680" i="1" s="1"/>
  <c r="G8681" i="1"/>
  <c r="J8681" i="1" s="1"/>
  <c r="G8682" i="1"/>
  <c r="J8682" i="1" s="1"/>
  <c r="G8683" i="1"/>
  <c r="J8683" i="1" s="1"/>
  <c r="G8684" i="1"/>
  <c r="J8684" i="1" s="1"/>
  <c r="G8685" i="1"/>
  <c r="J8685" i="1" s="1"/>
  <c r="G8686" i="1"/>
  <c r="J8686" i="1" s="1"/>
  <c r="G8687" i="1"/>
  <c r="J8687" i="1" s="1"/>
  <c r="G8688" i="1"/>
  <c r="J8688" i="1" s="1"/>
  <c r="G8689" i="1"/>
  <c r="J8689" i="1" s="1"/>
  <c r="G8690" i="1"/>
  <c r="J8690" i="1" s="1"/>
  <c r="G8691" i="1"/>
  <c r="J8691" i="1" s="1"/>
  <c r="G8692" i="1"/>
  <c r="J8692" i="1" s="1"/>
  <c r="G8693" i="1"/>
  <c r="J8693" i="1" s="1"/>
  <c r="G8694" i="1"/>
  <c r="J8694" i="1" s="1"/>
  <c r="G8695" i="1"/>
  <c r="J8695" i="1" s="1"/>
  <c r="G8696" i="1"/>
  <c r="J8696" i="1" s="1"/>
  <c r="G8697" i="1"/>
  <c r="J8697" i="1" s="1"/>
  <c r="G8698" i="1"/>
  <c r="J8698" i="1" s="1"/>
  <c r="G8699" i="1"/>
  <c r="J8699" i="1" s="1"/>
  <c r="G8700" i="1"/>
  <c r="J8700" i="1" s="1"/>
  <c r="G8701" i="1"/>
  <c r="J8701" i="1" s="1"/>
  <c r="G8702" i="1"/>
  <c r="J8702" i="1" s="1"/>
  <c r="G8703" i="1"/>
  <c r="J8703" i="1" s="1"/>
  <c r="G8704" i="1"/>
  <c r="J8704" i="1" s="1"/>
  <c r="G8705" i="1"/>
  <c r="J8705" i="1" s="1"/>
  <c r="G8706" i="1"/>
  <c r="J8706" i="1" s="1"/>
  <c r="G8707" i="1"/>
  <c r="J8707" i="1" s="1"/>
  <c r="G8708" i="1"/>
  <c r="J8708" i="1" s="1"/>
  <c r="G8709" i="1"/>
  <c r="J8709" i="1" s="1"/>
  <c r="G8710" i="1"/>
  <c r="J8710" i="1" s="1"/>
  <c r="G8711" i="1"/>
  <c r="J8711" i="1" s="1"/>
  <c r="G8712" i="1"/>
  <c r="J8712" i="1" s="1"/>
  <c r="G8713" i="1"/>
  <c r="J8713" i="1" s="1"/>
  <c r="G8714" i="1"/>
  <c r="J8714" i="1" s="1"/>
  <c r="G8715" i="1"/>
  <c r="J8715" i="1" s="1"/>
  <c r="G8716" i="1"/>
  <c r="J8716" i="1" s="1"/>
  <c r="G8717" i="1"/>
  <c r="J8717" i="1" s="1"/>
  <c r="G8718" i="1"/>
  <c r="J8718" i="1" s="1"/>
  <c r="G8719" i="1"/>
  <c r="J8719" i="1" s="1"/>
  <c r="G8720" i="1"/>
  <c r="J8720" i="1" s="1"/>
  <c r="G8721" i="1"/>
  <c r="J8721" i="1" s="1"/>
  <c r="G8722" i="1"/>
  <c r="J8722" i="1" s="1"/>
  <c r="G8723" i="1"/>
  <c r="J8723" i="1" s="1"/>
  <c r="G8724" i="1"/>
  <c r="J8724" i="1" s="1"/>
  <c r="G8725" i="1"/>
  <c r="J8725" i="1" s="1"/>
  <c r="G8726" i="1"/>
  <c r="J8726" i="1" s="1"/>
  <c r="G8727" i="1"/>
  <c r="J8727" i="1" s="1"/>
  <c r="G8728" i="1"/>
  <c r="J8728" i="1" s="1"/>
  <c r="G8729" i="1"/>
  <c r="J8729" i="1" s="1"/>
  <c r="G8730" i="1"/>
  <c r="J8730" i="1" s="1"/>
  <c r="G8731" i="1"/>
  <c r="J8731" i="1" s="1"/>
  <c r="G8732" i="1"/>
  <c r="J8732" i="1" s="1"/>
  <c r="G8733" i="1"/>
  <c r="J8733" i="1" s="1"/>
  <c r="G8734" i="1"/>
  <c r="J8734" i="1" s="1"/>
  <c r="G8735" i="1"/>
  <c r="J8735" i="1" s="1"/>
  <c r="G8736" i="1"/>
  <c r="J8736" i="1" s="1"/>
  <c r="G8737" i="1"/>
  <c r="J8737" i="1" s="1"/>
  <c r="G8738" i="1"/>
  <c r="J8738" i="1" s="1"/>
  <c r="G8739" i="1"/>
  <c r="J8739" i="1" s="1"/>
  <c r="G8740" i="1"/>
  <c r="J8740" i="1" s="1"/>
  <c r="G8741" i="1"/>
  <c r="J8741" i="1" s="1"/>
  <c r="G8742" i="1"/>
  <c r="J8742" i="1" s="1"/>
  <c r="G8743" i="1"/>
  <c r="J8743" i="1" s="1"/>
  <c r="G8744" i="1"/>
  <c r="J8744" i="1" s="1"/>
  <c r="G8745" i="1"/>
  <c r="J8745" i="1" s="1"/>
  <c r="G8746" i="1"/>
  <c r="J8746" i="1" s="1"/>
  <c r="G8747" i="1"/>
  <c r="J8747" i="1" s="1"/>
  <c r="G8748" i="1"/>
  <c r="J8748" i="1" s="1"/>
  <c r="G8749" i="1"/>
  <c r="J8749" i="1" s="1"/>
  <c r="G8750" i="1"/>
  <c r="J8750" i="1" s="1"/>
  <c r="G8751" i="1"/>
  <c r="J8751" i="1" s="1"/>
  <c r="G8752" i="1"/>
  <c r="J8752" i="1" s="1"/>
  <c r="G8753" i="1"/>
  <c r="J8753" i="1" s="1"/>
  <c r="G8754" i="1"/>
  <c r="J8754" i="1" s="1"/>
  <c r="G8755" i="1"/>
  <c r="J8755" i="1" s="1"/>
  <c r="G8756" i="1"/>
  <c r="J8756" i="1" s="1"/>
  <c r="G8757" i="1"/>
  <c r="J8757" i="1" s="1"/>
  <c r="G8758" i="1"/>
  <c r="J8758" i="1" s="1"/>
  <c r="G8759" i="1"/>
  <c r="J8759" i="1" s="1"/>
  <c r="G8760" i="1"/>
  <c r="J8760" i="1" s="1"/>
  <c r="G8761" i="1"/>
  <c r="J8761" i="1" s="1"/>
  <c r="G8762" i="1"/>
  <c r="J8762" i="1" s="1"/>
  <c r="G8763" i="1"/>
  <c r="J8763" i="1" s="1"/>
  <c r="G8764" i="1"/>
  <c r="J8764" i="1" s="1"/>
  <c r="G8765" i="1"/>
  <c r="J8765" i="1" s="1"/>
  <c r="G8766" i="1"/>
  <c r="J8766" i="1" s="1"/>
  <c r="G8767" i="1"/>
  <c r="J8767" i="1" s="1"/>
  <c r="G8768" i="1"/>
  <c r="J8768" i="1" s="1"/>
  <c r="G8769" i="1"/>
  <c r="J8769" i="1" s="1"/>
  <c r="G8770" i="1"/>
  <c r="J8770" i="1" s="1"/>
  <c r="G8771" i="1"/>
  <c r="J8771" i="1" s="1"/>
  <c r="G8772" i="1"/>
  <c r="J8772" i="1" s="1"/>
  <c r="G8773" i="1"/>
  <c r="J8773" i="1" s="1"/>
  <c r="G8774" i="1"/>
  <c r="J8774" i="1" s="1"/>
  <c r="G8775" i="1"/>
  <c r="J8775" i="1" s="1"/>
  <c r="G8776" i="1"/>
  <c r="J8776" i="1" s="1"/>
  <c r="G8777" i="1"/>
  <c r="J8777" i="1" s="1"/>
  <c r="G8778" i="1"/>
  <c r="J8778" i="1" s="1"/>
  <c r="G8779" i="1"/>
  <c r="J8779" i="1" s="1"/>
  <c r="G8780" i="1"/>
  <c r="J8780" i="1" s="1"/>
  <c r="G8781" i="1"/>
  <c r="J8781" i="1" s="1"/>
  <c r="G8782" i="1"/>
  <c r="J8782" i="1" s="1"/>
  <c r="G8783" i="1"/>
  <c r="J8783" i="1" s="1"/>
  <c r="G8784" i="1"/>
  <c r="J8784" i="1" s="1"/>
  <c r="G8785" i="1"/>
  <c r="J8785" i="1" s="1"/>
  <c r="G8786" i="1"/>
  <c r="J8786" i="1" s="1"/>
  <c r="G8787" i="1"/>
  <c r="J8787" i="1" s="1"/>
  <c r="G8788" i="1"/>
  <c r="J8788" i="1" s="1"/>
  <c r="G8789" i="1"/>
  <c r="J8789" i="1" s="1"/>
  <c r="G8790" i="1"/>
  <c r="J8790" i="1" s="1"/>
  <c r="G8791" i="1"/>
  <c r="J8791" i="1" s="1"/>
  <c r="G8792" i="1"/>
  <c r="J8792" i="1" s="1"/>
  <c r="G8793" i="1"/>
  <c r="J8793" i="1" s="1"/>
  <c r="G8794" i="1"/>
  <c r="J8794" i="1" s="1"/>
  <c r="G8795" i="1"/>
  <c r="J8795" i="1" s="1"/>
  <c r="G8796" i="1"/>
  <c r="J8796" i="1" s="1"/>
  <c r="G8631" i="1" l="1"/>
  <c r="J8631" i="1" s="1"/>
  <c r="G8632" i="1"/>
  <c r="J8632" i="1" s="1"/>
  <c r="G8633" i="1"/>
  <c r="J8633" i="1" s="1"/>
  <c r="G8634" i="1"/>
  <c r="J8634" i="1" s="1"/>
  <c r="G8635" i="1"/>
  <c r="J8635" i="1" s="1"/>
  <c r="G8636" i="1"/>
  <c r="J8636" i="1" s="1"/>
  <c r="G8637" i="1"/>
  <c r="J8637" i="1" s="1"/>
  <c r="G8638" i="1"/>
  <c r="J8638" i="1" s="1"/>
  <c r="G8639" i="1"/>
  <c r="J8639" i="1" s="1"/>
  <c r="G8640" i="1"/>
  <c r="J8640" i="1" s="1"/>
  <c r="G8641" i="1"/>
  <c r="J8641" i="1" s="1"/>
  <c r="G8642" i="1"/>
  <c r="J8642" i="1" s="1"/>
  <c r="G8643" i="1"/>
  <c r="J8643" i="1" s="1"/>
  <c r="G8644" i="1"/>
  <c r="J8644" i="1" s="1"/>
  <c r="G8645" i="1"/>
  <c r="J8645" i="1" s="1"/>
  <c r="G8646" i="1"/>
  <c r="J8646" i="1" s="1"/>
  <c r="G8647" i="1"/>
  <c r="J8647" i="1" s="1"/>
  <c r="G8648" i="1"/>
  <c r="J8648" i="1" s="1"/>
  <c r="G8649" i="1"/>
  <c r="J8649" i="1" s="1"/>
  <c r="G8650" i="1"/>
  <c r="J8650" i="1" s="1"/>
  <c r="G8467" i="1"/>
  <c r="J8467" i="1" s="1"/>
  <c r="G8468" i="1"/>
  <c r="J8468" i="1" s="1"/>
  <c r="G8469" i="1"/>
  <c r="J8469" i="1" s="1"/>
  <c r="G8470" i="1"/>
  <c r="J8470" i="1" s="1"/>
  <c r="G8471" i="1"/>
  <c r="J8471" i="1" s="1"/>
  <c r="G8472" i="1"/>
  <c r="J8472" i="1" s="1"/>
  <c r="G8473" i="1"/>
  <c r="J8473" i="1" s="1"/>
  <c r="G8474" i="1"/>
  <c r="J8474" i="1" s="1"/>
  <c r="G8475" i="1"/>
  <c r="J8475" i="1" s="1"/>
  <c r="G8476" i="1"/>
  <c r="J8476" i="1" s="1"/>
  <c r="G8477" i="1"/>
  <c r="J8477" i="1" s="1"/>
  <c r="G8478" i="1"/>
  <c r="J8478" i="1" s="1"/>
  <c r="G8479" i="1"/>
  <c r="J8479" i="1" s="1"/>
  <c r="G8480" i="1"/>
  <c r="J8480" i="1" s="1"/>
  <c r="G8481" i="1"/>
  <c r="J8481" i="1" s="1"/>
  <c r="G8482" i="1"/>
  <c r="J8482" i="1" s="1"/>
  <c r="G8483" i="1"/>
  <c r="J8483" i="1" s="1"/>
  <c r="G8484" i="1"/>
  <c r="J8484" i="1" s="1"/>
  <c r="G8485" i="1"/>
  <c r="J8485" i="1" s="1"/>
  <c r="G8486" i="1"/>
  <c r="J8486" i="1" s="1"/>
  <c r="G8487" i="1"/>
  <c r="J8487" i="1" s="1"/>
  <c r="G8488" i="1"/>
  <c r="J8488" i="1" s="1"/>
  <c r="G8489" i="1"/>
  <c r="J8489" i="1" s="1"/>
  <c r="G8490" i="1"/>
  <c r="J8490" i="1" s="1"/>
  <c r="G8491" i="1"/>
  <c r="J8491" i="1" s="1"/>
  <c r="G8492" i="1"/>
  <c r="J8492" i="1" s="1"/>
  <c r="G8493" i="1"/>
  <c r="J8493" i="1" s="1"/>
  <c r="G8494" i="1"/>
  <c r="J8494" i="1" s="1"/>
  <c r="G8495" i="1"/>
  <c r="J8495" i="1" s="1"/>
  <c r="G8496" i="1"/>
  <c r="J8496" i="1" s="1"/>
  <c r="G8497" i="1"/>
  <c r="J8497" i="1" s="1"/>
  <c r="G8498" i="1"/>
  <c r="J8498" i="1" s="1"/>
  <c r="G8499" i="1"/>
  <c r="J8499" i="1" s="1"/>
  <c r="G8500" i="1"/>
  <c r="J8500" i="1" s="1"/>
  <c r="G8501" i="1"/>
  <c r="J8501" i="1" s="1"/>
  <c r="G8502" i="1"/>
  <c r="J8502" i="1" s="1"/>
  <c r="G8503" i="1"/>
  <c r="J8503" i="1" s="1"/>
  <c r="G8504" i="1"/>
  <c r="J8504" i="1" s="1"/>
  <c r="G8505" i="1"/>
  <c r="J8505" i="1" s="1"/>
  <c r="G8506" i="1"/>
  <c r="J8506" i="1" s="1"/>
  <c r="G8507" i="1"/>
  <c r="J8507" i="1" s="1"/>
  <c r="G8508" i="1"/>
  <c r="J8508" i="1" s="1"/>
  <c r="G8509" i="1"/>
  <c r="J8509" i="1" s="1"/>
  <c r="G8510" i="1"/>
  <c r="J8510" i="1" s="1"/>
  <c r="G8511" i="1"/>
  <c r="J8511" i="1" s="1"/>
  <c r="G8512" i="1"/>
  <c r="J8512" i="1" s="1"/>
  <c r="G8513" i="1"/>
  <c r="J8513" i="1" s="1"/>
  <c r="G8514" i="1"/>
  <c r="J8514" i="1" s="1"/>
  <c r="G8515" i="1"/>
  <c r="J8515" i="1" s="1"/>
  <c r="G8516" i="1"/>
  <c r="J8516" i="1" s="1"/>
  <c r="G8517" i="1"/>
  <c r="J8517" i="1" s="1"/>
  <c r="G8518" i="1"/>
  <c r="J8518" i="1" s="1"/>
  <c r="G8519" i="1"/>
  <c r="J8519" i="1" s="1"/>
  <c r="G8520" i="1"/>
  <c r="J8520" i="1" s="1"/>
  <c r="G8521" i="1"/>
  <c r="J8521" i="1" s="1"/>
  <c r="G8522" i="1"/>
  <c r="J8522" i="1" s="1"/>
  <c r="G8523" i="1"/>
  <c r="J8523" i="1" s="1"/>
  <c r="G8524" i="1"/>
  <c r="J8524" i="1" s="1"/>
  <c r="G8525" i="1"/>
  <c r="J8525" i="1" s="1"/>
  <c r="G8526" i="1"/>
  <c r="J8526" i="1" s="1"/>
  <c r="G8527" i="1"/>
  <c r="J8527" i="1" s="1"/>
  <c r="G8528" i="1"/>
  <c r="J8528" i="1" s="1"/>
  <c r="G8529" i="1"/>
  <c r="J8529" i="1" s="1"/>
  <c r="G8530" i="1"/>
  <c r="J8530" i="1" s="1"/>
  <c r="G8531" i="1"/>
  <c r="J8531" i="1" s="1"/>
  <c r="G8532" i="1"/>
  <c r="J8532" i="1" s="1"/>
  <c r="G8533" i="1"/>
  <c r="J8533" i="1" s="1"/>
  <c r="G8534" i="1"/>
  <c r="J8534" i="1" s="1"/>
  <c r="G8535" i="1"/>
  <c r="J8535" i="1" s="1"/>
  <c r="G8536" i="1"/>
  <c r="J8536" i="1" s="1"/>
  <c r="G8537" i="1"/>
  <c r="J8537" i="1" s="1"/>
  <c r="G8538" i="1"/>
  <c r="J8538" i="1" s="1"/>
  <c r="G8539" i="1"/>
  <c r="J8539" i="1" s="1"/>
  <c r="G8540" i="1"/>
  <c r="J8540" i="1" s="1"/>
  <c r="G8541" i="1"/>
  <c r="J8541" i="1" s="1"/>
  <c r="G8542" i="1"/>
  <c r="J8542" i="1" s="1"/>
  <c r="G8543" i="1"/>
  <c r="J8543" i="1" s="1"/>
  <c r="G8544" i="1"/>
  <c r="J8544" i="1" s="1"/>
  <c r="G8545" i="1"/>
  <c r="J8545" i="1" s="1"/>
  <c r="G8546" i="1"/>
  <c r="J8546" i="1" s="1"/>
  <c r="G8547" i="1"/>
  <c r="J8547" i="1" s="1"/>
  <c r="G8548" i="1"/>
  <c r="J8548" i="1" s="1"/>
  <c r="G8549" i="1"/>
  <c r="J8549" i="1" s="1"/>
  <c r="G8550" i="1"/>
  <c r="J8550" i="1" s="1"/>
  <c r="G8551" i="1"/>
  <c r="J8551" i="1" s="1"/>
  <c r="G8552" i="1"/>
  <c r="J8552" i="1" s="1"/>
  <c r="G8553" i="1"/>
  <c r="J8553" i="1" s="1"/>
  <c r="G8554" i="1"/>
  <c r="J8554" i="1" s="1"/>
  <c r="G8555" i="1"/>
  <c r="J8555" i="1" s="1"/>
  <c r="G8556" i="1"/>
  <c r="J8556" i="1" s="1"/>
  <c r="G8557" i="1"/>
  <c r="J8557" i="1" s="1"/>
  <c r="G8558" i="1"/>
  <c r="J8558" i="1" s="1"/>
  <c r="G8559" i="1"/>
  <c r="J8559" i="1" s="1"/>
  <c r="G8560" i="1"/>
  <c r="J8560" i="1" s="1"/>
  <c r="G8561" i="1"/>
  <c r="J8561" i="1" s="1"/>
  <c r="G8562" i="1"/>
  <c r="J8562" i="1" s="1"/>
  <c r="G8563" i="1"/>
  <c r="J8563" i="1" s="1"/>
  <c r="G8564" i="1"/>
  <c r="J8564" i="1" s="1"/>
  <c r="G8565" i="1"/>
  <c r="J8565" i="1" s="1"/>
  <c r="G8566" i="1"/>
  <c r="J8566" i="1" s="1"/>
  <c r="G8567" i="1"/>
  <c r="J8567" i="1" s="1"/>
  <c r="G8568" i="1"/>
  <c r="J8568" i="1" s="1"/>
  <c r="G8569" i="1"/>
  <c r="J8569" i="1" s="1"/>
  <c r="G8570" i="1"/>
  <c r="J8570" i="1" s="1"/>
  <c r="G8571" i="1"/>
  <c r="J8571" i="1" s="1"/>
  <c r="G8572" i="1"/>
  <c r="J8572" i="1" s="1"/>
  <c r="G8573" i="1"/>
  <c r="J8573" i="1" s="1"/>
  <c r="G8574" i="1"/>
  <c r="J8574" i="1" s="1"/>
  <c r="G8575" i="1"/>
  <c r="J8575" i="1" s="1"/>
  <c r="G8576" i="1"/>
  <c r="J8576" i="1" s="1"/>
  <c r="G8577" i="1"/>
  <c r="J8577" i="1" s="1"/>
  <c r="G8578" i="1"/>
  <c r="J8578" i="1" s="1"/>
  <c r="G8579" i="1"/>
  <c r="J8579" i="1" s="1"/>
  <c r="G8580" i="1"/>
  <c r="J8580" i="1" s="1"/>
  <c r="G8581" i="1"/>
  <c r="J8581" i="1" s="1"/>
  <c r="G8582" i="1"/>
  <c r="J8582" i="1" s="1"/>
  <c r="G8583" i="1"/>
  <c r="J8583" i="1" s="1"/>
  <c r="G8584" i="1"/>
  <c r="J8584" i="1" s="1"/>
  <c r="G8585" i="1"/>
  <c r="J8585" i="1" s="1"/>
  <c r="G8586" i="1"/>
  <c r="J8586" i="1" s="1"/>
  <c r="G8587" i="1"/>
  <c r="J8587" i="1" s="1"/>
  <c r="G8588" i="1"/>
  <c r="J8588" i="1" s="1"/>
  <c r="G8589" i="1"/>
  <c r="J8589" i="1" s="1"/>
  <c r="G8590" i="1"/>
  <c r="J8590" i="1" s="1"/>
  <c r="G8591" i="1"/>
  <c r="J8591" i="1" s="1"/>
  <c r="G8592" i="1"/>
  <c r="J8592" i="1" s="1"/>
  <c r="G8593" i="1"/>
  <c r="J8593" i="1" s="1"/>
  <c r="G8594" i="1"/>
  <c r="J8594" i="1" s="1"/>
  <c r="G8595" i="1"/>
  <c r="J8595" i="1" s="1"/>
  <c r="G8596" i="1"/>
  <c r="J8596" i="1" s="1"/>
  <c r="G8597" i="1"/>
  <c r="J8597" i="1" s="1"/>
  <c r="G8598" i="1"/>
  <c r="J8598" i="1" s="1"/>
  <c r="G8599" i="1"/>
  <c r="J8599" i="1" s="1"/>
  <c r="G8600" i="1"/>
  <c r="J8600" i="1" s="1"/>
  <c r="G8601" i="1"/>
  <c r="J8601" i="1" s="1"/>
  <c r="G8602" i="1"/>
  <c r="J8602" i="1" s="1"/>
  <c r="G8603" i="1"/>
  <c r="J8603" i="1" s="1"/>
  <c r="G8604" i="1"/>
  <c r="J8604" i="1" s="1"/>
  <c r="G8605" i="1"/>
  <c r="J8605" i="1" s="1"/>
  <c r="G8606" i="1"/>
  <c r="J8606" i="1" s="1"/>
  <c r="G8607" i="1"/>
  <c r="J8607" i="1" s="1"/>
  <c r="G8608" i="1"/>
  <c r="J8608" i="1" s="1"/>
  <c r="G8609" i="1"/>
  <c r="J8609" i="1" s="1"/>
  <c r="G8610" i="1"/>
  <c r="J8610" i="1" s="1"/>
  <c r="G8611" i="1"/>
  <c r="J8611" i="1" s="1"/>
  <c r="G8612" i="1"/>
  <c r="J8612" i="1" s="1"/>
  <c r="G8613" i="1"/>
  <c r="J8613" i="1" s="1"/>
  <c r="G8614" i="1"/>
  <c r="J8614" i="1" s="1"/>
  <c r="G8615" i="1"/>
  <c r="J8615" i="1" s="1"/>
  <c r="G8616" i="1"/>
  <c r="J8616" i="1" s="1"/>
  <c r="G8617" i="1"/>
  <c r="J8617" i="1" s="1"/>
  <c r="G8618" i="1"/>
  <c r="J8618" i="1" s="1"/>
  <c r="G8619" i="1"/>
  <c r="J8619" i="1" s="1"/>
  <c r="G8620" i="1"/>
  <c r="J8620" i="1" s="1"/>
  <c r="G8621" i="1"/>
  <c r="J8621" i="1" s="1"/>
  <c r="G8622" i="1"/>
  <c r="J8622" i="1" s="1"/>
  <c r="G8623" i="1"/>
  <c r="J8623" i="1" s="1"/>
  <c r="G8624" i="1"/>
  <c r="J8624" i="1" s="1"/>
  <c r="G8625" i="1"/>
  <c r="J8625" i="1" s="1"/>
  <c r="G8626" i="1"/>
  <c r="J8626" i="1" s="1"/>
  <c r="G8627" i="1"/>
  <c r="J8627" i="1" s="1"/>
  <c r="G8628" i="1"/>
  <c r="J8628" i="1" s="1"/>
  <c r="G8629" i="1"/>
  <c r="J8629" i="1" s="1"/>
  <c r="G8630" i="1"/>
  <c r="J8630" i="1" s="1"/>
  <c r="G8440" i="1" l="1"/>
  <c r="J8440" i="1" s="1"/>
  <c r="G8441" i="1"/>
  <c r="J8441" i="1" s="1"/>
  <c r="G8442" i="1"/>
  <c r="J8442" i="1" s="1"/>
  <c r="G8443" i="1"/>
  <c r="J8443" i="1" s="1"/>
  <c r="G8444" i="1"/>
  <c r="J8444" i="1" s="1"/>
  <c r="G8445" i="1"/>
  <c r="J8445" i="1" s="1"/>
  <c r="G8446" i="1"/>
  <c r="J8446" i="1" s="1"/>
  <c r="G8447" i="1"/>
  <c r="J8447" i="1" s="1"/>
  <c r="G8448" i="1"/>
  <c r="J8448" i="1" s="1"/>
  <c r="G8449" i="1"/>
  <c r="J8449" i="1" s="1"/>
  <c r="G8450" i="1"/>
  <c r="J8450" i="1" s="1"/>
  <c r="G8451" i="1"/>
  <c r="J8451" i="1" s="1"/>
  <c r="G8452" i="1"/>
  <c r="J8452" i="1" s="1"/>
  <c r="G8453" i="1"/>
  <c r="J8453" i="1" s="1"/>
  <c r="G8454" i="1"/>
  <c r="J8454" i="1" s="1"/>
  <c r="G8455" i="1"/>
  <c r="J8455" i="1" s="1"/>
  <c r="G8456" i="1"/>
  <c r="J8456" i="1" s="1"/>
  <c r="G8457" i="1"/>
  <c r="J8457" i="1" s="1"/>
  <c r="G8458" i="1"/>
  <c r="J8458" i="1" s="1"/>
  <c r="G8459" i="1"/>
  <c r="J8459" i="1" s="1"/>
  <c r="G8460" i="1"/>
  <c r="J8460" i="1" s="1"/>
  <c r="G8461" i="1"/>
  <c r="J8461" i="1" s="1"/>
  <c r="G8462" i="1"/>
  <c r="J8462" i="1" s="1"/>
  <c r="G8463" i="1"/>
  <c r="J8463" i="1" s="1"/>
  <c r="G8464" i="1"/>
  <c r="J8464" i="1" s="1"/>
  <c r="G8465" i="1"/>
  <c r="J8465" i="1" s="1"/>
  <c r="G8466" i="1"/>
  <c r="J8466" i="1" s="1"/>
  <c r="G8235" i="1" l="1"/>
  <c r="J8235" i="1" s="1"/>
  <c r="G8236" i="1"/>
  <c r="J8236" i="1" s="1"/>
  <c r="G8237" i="1"/>
  <c r="J8237" i="1" s="1"/>
  <c r="G8238" i="1"/>
  <c r="J8238" i="1" s="1"/>
  <c r="G8239" i="1"/>
  <c r="J8239" i="1" s="1"/>
  <c r="G8240" i="1"/>
  <c r="J8240" i="1" s="1"/>
  <c r="G8241" i="1"/>
  <c r="J8241" i="1" s="1"/>
  <c r="G8242" i="1"/>
  <c r="J8242" i="1" s="1"/>
  <c r="G8243" i="1"/>
  <c r="J8243" i="1" s="1"/>
  <c r="G8244" i="1"/>
  <c r="J8244" i="1" s="1"/>
  <c r="G8245" i="1"/>
  <c r="J8245" i="1" s="1"/>
  <c r="G8246" i="1"/>
  <c r="J8246" i="1" s="1"/>
  <c r="G8247" i="1"/>
  <c r="J8247" i="1" s="1"/>
  <c r="G8248" i="1"/>
  <c r="J8248" i="1" s="1"/>
  <c r="G8249" i="1"/>
  <c r="J8249" i="1" s="1"/>
  <c r="G8250" i="1"/>
  <c r="J8250" i="1" s="1"/>
  <c r="G8251" i="1"/>
  <c r="J8251" i="1" s="1"/>
  <c r="G8252" i="1"/>
  <c r="J8252" i="1" s="1"/>
  <c r="G8253" i="1"/>
  <c r="J8253" i="1" s="1"/>
  <c r="G8254" i="1"/>
  <c r="J8254" i="1" s="1"/>
  <c r="G8255" i="1"/>
  <c r="J8255" i="1" s="1"/>
  <c r="G8256" i="1"/>
  <c r="J8256" i="1" s="1"/>
  <c r="G8257" i="1"/>
  <c r="J8257" i="1" s="1"/>
  <c r="G8258" i="1"/>
  <c r="J8258" i="1" s="1"/>
  <c r="G8259" i="1"/>
  <c r="J8259" i="1" s="1"/>
  <c r="G8260" i="1"/>
  <c r="J8260" i="1" s="1"/>
  <c r="G8261" i="1"/>
  <c r="J8261" i="1" s="1"/>
  <c r="G8262" i="1"/>
  <c r="J8262" i="1" s="1"/>
  <c r="G8263" i="1"/>
  <c r="J8263" i="1" s="1"/>
  <c r="G8264" i="1"/>
  <c r="J8264" i="1" s="1"/>
  <c r="G8265" i="1"/>
  <c r="J8265" i="1" s="1"/>
  <c r="G8266" i="1"/>
  <c r="J8266" i="1" s="1"/>
  <c r="G8267" i="1"/>
  <c r="J8267" i="1" s="1"/>
  <c r="G8268" i="1"/>
  <c r="J8268" i="1" s="1"/>
  <c r="G8269" i="1"/>
  <c r="J8269" i="1" s="1"/>
  <c r="G8270" i="1"/>
  <c r="J8270" i="1" s="1"/>
  <c r="G8271" i="1"/>
  <c r="J8271" i="1" s="1"/>
  <c r="G8272" i="1"/>
  <c r="J8272" i="1" s="1"/>
  <c r="G8273" i="1"/>
  <c r="J8273" i="1" s="1"/>
  <c r="G8274" i="1"/>
  <c r="J8274" i="1" s="1"/>
  <c r="G8275" i="1"/>
  <c r="J8275" i="1" s="1"/>
  <c r="G8276" i="1"/>
  <c r="J8276" i="1" s="1"/>
  <c r="G8277" i="1"/>
  <c r="J8277" i="1" s="1"/>
  <c r="G8278" i="1"/>
  <c r="J8278" i="1" s="1"/>
  <c r="G8279" i="1"/>
  <c r="J8279" i="1" s="1"/>
  <c r="G8280" i="1"/>
  <c r="J8280" i="1" s="1"/>
  <c r="G8281" i="1"/>
  <c r="J8281" i="1" s="1"/>
  <c r="G8282" i="1"/>
  <c r="J8282" i="1" s="1"/>
  <c r="G8283" i="1"/>
  <c r="J8283" i="1" s="1"/>
  <c r="G8284" i="1"/>
  <c r="J8284" i="1" s="1"/>
  <c r="G8285" i="1"/>
  <c r="J8285" i="1" s="1"/>
  <c r="G8286" i="1"/>
  <c r="J8286" i="1" s="1"/>
  <c r="G8287" i="1"/>
  <c r="J8287" i="1" s="1"/>
  <c r="G8288" i="1"/>
  <c r="J8288" i="1" s="1"/>
  <c r="G8289" i="1"/>
  <c r="J8289" i="1" s="1"/>
  <c r="G8290" i="1"/>
  <c r="J8290" i="1" s="1"/>
  <c r="G8291" i="1"/>
  <c r="J8291" i="1" s="1"/>
  <c r="G8292" i="1"/>
  <c r="J8292" i="1" s="1"/>
  <c r="G8293" i="1"/>
  <c r="J8293" i="1" s="1"/>
  <c r="G8294" i="1"/>
  <c r="J8294" i="1" s="1"/>
  <c r="G8295" i="1"/>
  <c r="J8295" i="1" s="1"/>
  <c r="G8296" i="1"/>
  <c r="J8296" i="1" s="1"/>
  <c r="G8297" i="1"/>
  <c r="J8297" i="1" s="1"/>
  <c r="G8298" i="1"/>
  <c r="J8298" i="1" s="1"/>
  <c r="G8299" i="1"/>
  <c r="J8299" i="1" s="1"/>
  <c r="G8300" i="1"/>
  <c r="J8300" i="1" s="1"/>
  <c r="G8301" i="1"/>
  <c r="J8301" i="1" s="1"/>
  <c r="G8302" i="1"/>
  <c r="J8302" i="1" s="1"/>
  <c r="G8303" i="1"/>
  <c r="J8303" i="1" s="1"/>
  <c r="G8304" i="1"/>
  <c r="J8304" i="1" s="1"/>
  <c r="G8305" i="1"/>
  <c r="J8305" i="1" s="1"/>
  <c r="G8306" i="1"/>
  <c r="J8306" i="1" s="1"/>
  <c r="G8307" i="1"/>
  <c r="J8307" i="1" s="1"/>
  <c r="G8308" i="1"/>
  <c r="J8308" i="1" s="1"/>
  <c r="G8309" i="1"/>
  <c r="J8309" i="1" s="1"/>
  <c r="G8310" i="1"/>
  <c r="J8310" i="1" s="1"/>
  <c r="G8311" i="1"/>
  <c r="J8311" i="1" s="1"/>
  <c r="G8312" i="1"/>
  <c r="J8312" i="1" s="1"/>
  <c r="G8313" i="1"/>
  <c r="J8313" i="1" s="1"/>
  <c r="G8314" i="1"/>
  <c r="J8314" i="1" s="1"/>
  <c r="G8315" i="1"/>
  <c r="J8315" i="1" s="1"/>
  <c r="G8316" i="1"/>
  <c r="J8316" i="1" s="1"/>
  <c r="G8317" i="1"/>
  <c r="J8317" i="1" s="1"/>
  <c r="G8318" i="1"/>
  <c r="J8318" i="1" s="1"/>
  <c r="G8319" i="1"/>
  <c r="J8319" i="1" s="1"/>
  <c r="G8320" i="1"/>
  <c r="J8320" i="1" s="1"/>
  <c r="G8321" i="1"/>
  <c r="J8321" i="1" s="1"/>
  <c r="G8322" i="1"/>
  <c r="J8322" i="1" s="1"/>
  <c r="G8323" i="1"/>
  <c r="J8323" i="1" s="1"/>
  <c r="G8324" i="1"/>
  <c r="J8324" i="1" s="1"/>
  <c r="G8325" i="1"/>
  <c r="J8325" i="1" s="1"/>
  <c r="G8326" i="1"/>
  <c r="J8326" i="1" s="1"/>
  <c r="G8327" i="1"/>
  <c r="J8327" i="1" s="1"/>
  <c r="G8328" i="1"/>
  <c r="J8328" i="1" s="1"/>
  <c r="G8329" i="1"/>
  <c r="J8329" i="1" s="1"/>
  <c r="G8330" i="1"/>
  <c r="J8330" i="1" s="1"/>
  <c r="G8331" i="1"/>
  <c r="J8331" i="1" s="1"/>
  <c r="G8332" i="1"/>
  <c r="J8332" i="1" s="1"/>
  <c r="G8333" i="1"/>
  <c r="J8333" i="1" s="1"/>
  <c r="G8334" i="1"/>
  <c r="J8334" i="1" s="1"/>
  <c r="G8335" i="1"/>
  <c r="J8335" i="1" s="1"/>
  <c r="G8336" i="1"/>
  <c r="J8336" i="1" s="1"/>
  <c r="G8337" i="1"/>
  <c r="J8337" i="1" s="1"/>
  <c r="G8338" i="1"/>
  <c r="J8338" i="1" s="1"/>
  <c r="G8339" i="1"/>
  <c r="J8339" i="1" s="1"/>
  <c r="G8340" i="1"/>
  <c r="J8340" i="1" s="1"/>
  <c r="G8341" i="1"/>
  <c r="J8341" i="1" s="1"/>
  <c r="G8342" i="1"/>
  <c r="J8342" i="1" s="1"/>
  <c r="G8343" i="1"/>
  <c r="J8343" i="1" s="1"/>
  <c r="G8344" i="1"/>
  <c r="J8344" i="1" s="1"/>
  <c r="G8345" i="1"/>
  <c r="J8345" i="1" s="1"/>
  <c r="G8346" i="1"/>
  <c r="J8346" i="1" s="1"/>
  <c r="G8347" i="1"/>
  <c r="J8347" i="1" s="1"/>
  <c r="G8348" i="1"/>
  <c r="J8348" i="1" s="1"/>
  <c r="G8349" i="1"/>
  <c r="J8349" i="1" s="1"/>
  <c r="G8350" i="1"/>
  <c r="J8350" i="1" s="1"/>
  <c r="G8351" i="1"/>
  <c r="J8351" i="1" s="1"/>
  <c r="G8352" i="1"/>
  <c r="J8352" i="1" s="1"/>
  <c r="G8353" i="1"/>
  <c r="J8353" i="1" s="1"/>
  <c r="G8354" i="1"/>
  <c r="J8354" i="1" s="1"/>
  <c r="G8355" i="1"/>
  <c r="J8355" i="1" s="1"/>
  <c r="G8356" i="1"/>
  <c r="J8356" i="1" s="1"/>
  <c r="G8357" i="1"/>
  <c r="J8357" i="1" s="1"/>
  <c r="G8358" i="1"/>
  <c r="J8358" i="1" s="1"/>
  <c r="G8359" i="1"/>
  <c r="J8359" i="1" s="1"/>
  <c r="G8360" i="1"/>
  <c r="J8360" i="1" s="1"/>
  <c r="G8361" i="1"/>
  <c r="J8361" i="1" s="1"/>
  <c r="G8362" i="1"/>
  <c r="J8362" i="1" s="1"/>
  <c r="G8363" i="1"/>
  <c r="J8363" i="1" s="1"/>
  <c r="G8364" i="1"/>
  <c r="J8364" i="1" s="1"/>
  <c r="G8365" i="1"/>
  <c r="J8365" i="1" s="1"/>
  <c r="G8366" i="1"/>
  <c r="J8366" i="1" s="1"/>
  <c r="G8367" i="1"/>
  <c r="J8367" i="1" s="1"/>
  <c r="G8368" i="1"/>
  <c r="J8368" i="1" s="1"/>
  <c r="G8369" i="1"/>
  <c r="J8369" i="1" s="1"/>
  <c r="G8370" i="1"/>
  <c r="J8370" i="1" s="1"/>
  <c r="G8371" i="1"/>
  <c r="J8371" i="1" s="1"/>
  <c r="G8372" i="1"/>
  <c r="J8372" i="1" s="1"/>
  <c r="G8373" i="1"/>
  <c r="J8373" i="1" s="1"/>
  <c r="G8374" i="1"/>
  <c r="J8374" i="1" s="1"/>
  <c r="G8375" i="1"/>
  <c r="J8375" i="1" s="1"/>
  <c r="G8376" i="1"/>
  <c r="J8376" i="1" s="1"/>
  <c r="G8377" i="1"/>
  <c r="J8377" i="1" s="1"/>
  <c r="G8378" i="1"/>
  <c r="J8378" i="1" s="1"/>
  <c r="G8379" i="1"/>
  <c r="J8379" i="1" s="1"/>
  <c r="G8380" i="1"/>
  <c r="J8380" i="1" s="1"/>
  <c r="G8381" i="1"/>
  <c r="J8381" i="1" s="1"/>
  <c r="G8382" i="1"/>
  <c r="J8382" i="1" s="1"/>
  <c r="G8383" i="1"/>
  <c r="J8383" i="1" s="1"/>
  <c r="G8384" i="1"/>
  <c r="J8384" i="1" s="1"/>
  <c r="G8385" i="1"/>
  <c r="J8385" i="1" s="1"/>
  <c r="G8386" i="1"/>
  <c r="J8386" i="1" s="1"/>
  <c r="G8387" i="1"/>
  <c r="J8387" i="1" s="1"/>
  <c r="G8388" i="1"/>
  <c r="J8388" i="1" s="1"/>
  <c r="G8389" i="1"/>
  <c r="J8389" i="1" s="1"/>
  <c r="G8390" i="1"/>
  <c r="J8390" i="1" s="1"/>
  <c r="G8391" i="1"/>
  <c r="J8391" i="1" s="1"/>
  <c r="G8392" i="1"/>
  <c r="J8392" i="1" s="1"/>
  <c r="G8393" i="1"/>
  <c r="J8393" i="1" s="1"/>
  <c r="G8394" i="1"/>
  <c r="J8394" i="1" s="1"/>
  <c r="G8395" i="1"/>
  <c r="J8395" i="1" s="1"/>
  <c r="G8396" i="1"/>
  <c r="J8396" i="1" s="1"/>
  <c r="G8397" i="1"/>
  <c r="J8397" i="1" s="1"/>
  <c r="G8398" i="1"/>
  <c r="J8398" i="1" s="1"/>
  <c r="G8399" i="1"/>
  <c r="J8399" i="1" s="1"/>
  <c r="G8400" i="1"/>
  <c r="J8400" i="1" s="1"/>
  <c r="G8401" i="1"/>
  <c r="J8401" i="1" s="1"/>
  <c r="G8402" i="1"/>
  <c r="J8402" i="1" s="1"/>
  <c r="G8403" i="1"/>
  <c r="J8403" i="1" s="1"/>
  <c r="G8404" i="1"/>
  <c r="J8404" i="1" s="1"/>
  <c r="G8405" i="1"/>
  <c r="J8405" i="1" s="1"/>
  <c r="G8406" i="1"/>
  <c r="J8406" i="1" s="1"/>
  <c r="G8407" i="1"/>
  <c r="J8407" i="1" s="1"/>
  <c r="G8408" i="1"/>
  <c r="J8408" i="1" s="1"/>
  <c r="G8409" i="1"/>
  <c r="J8409" i="1" s="1"/>
  <c r="G8410" i="1"/>
  <c r="J8410" i="1" s="1"/>
  <c r="G8411" i="1"/>
  <c r="J8411" i="1" s="1"/>
  <c r="G8412" i="1"/>
  <c r="J8412" i="1" s="1"/>
  <c r="G8413" i="1"/>
  <c r="J8413" i="1" s="1"/>
  <c r="G8414" i="1"/>
  <c r="J8414" i="1" s="1"/>
  <c r="G8415" i="1"/>
  <c r="J8415" i="1" s="1"/>
  <c r="G8416" i="1"/>
  <c r="J8416" i="1" s="1"/>
  <c r="G8417" i="1"/>
  <c r="J8417" i="1" s="1"/>
  <c r="G8418" i="1"/>
  <c r="J8418" i="1" s="1"/>
  <c r="G8419" i="1"/>
  <c r="J8419" i="1" s="1"/>
  <c r="G8420" i="1"/>
  <c r="J8420" i="1" s="1"/>
  <c r="G8421" i="1"/>
  <c r="J8421" i="1" s="1"/>
  <c r="G8422" i="1"/>
  <c r="J8422" i="1" s="1"/>
  <c r="G8423" i="1"/>
  <c r="J8423" i="1" s="1"/>
  <c r="G8424" i="1"/>
  <c r="J8424" i="1" s="1"/>
  <c r="G8425" i="1"/>
  <c r="J8425" i="1" s="1"/>
  <c r="G8426" i="1"/>
  <c r="J8426" i="1" s="1"/>
  <c r="G8427" i="1"/>
  <c r="J8427" i="1" s="1"/>
  <c r="G8428" i="1"/>
  <c r="J8428" i="1" s="1"/>
  <c r="G8429" i="1"/>
  <c r="J8429" i="1" s="1"/>
  <c r="G8430" i="1"/>
  <c r="J8430" i="1" s="1"/>
  <c r="G8431" i="1"/>
  <c r="J8431" i="1" s="1"/>
  <c r="G8432" i="1"/>
  <c r="J8432" i="1" s="1"/>
  <c r="G8433" i="1"/>
  <c r="J8433" i="1" s="1"/>
  <c r="G8434" i="1"/>
  <c r="J8434" i="1" s="1"/>
  <c r="G8435" i="1"/>
  <c r="J8435" i="1" s="1"/>
  <c r="G8436" i="1"/>
  <c r="J8436" i="1" s="1"/>
  <c r="G8437" i="1"/>
  <c r="J8437" i="1" s="1"/>
  <c r="G8438" i="1"/>
  <c r="J8438" i="1" s="1"/>
  <c r="G8439" i="1"/>
  <c r="J8439" i="1" s="1"/>
  <c r="G8217" i="1" l="1"/>
  <c r="J8217" i="1" s="1"/>
  <c r="G8218" i="1"/>
  <c r="J8218" i="1" s="1"/>
  <c r="G8219" i="1"/>
  <c r="J8219" i="1" s="1"/>
  <c r="G8220" i="1"/>
  <c r="J8220" i="1" s="1"/>
  <c r="G8221" i="1"/>
  <c r="J8221" i="1" s="1"/>
  <c r="G8222" i="1"/>
  <c r="J8222" i="1" s="1"/>
  <c r="G8223" i="1"/>
  <c r="J8223" i="1" s="1"/>
  <c r="G8224" i="1"/>
  <c r="J8224" i="1" s="1"/>
  <c r="G8225" i="1"/>
  <c r="J8225" i="1" s="1"/>
  <c r="G8226" i="1"/>
  <c r="J8226" i="1" s="1"/>
  <c r="G8227" i="1"/>
  <c r="J8227" i="1" s="1"/>
  <c r="G8228" i="1"/>
  <c r="J8228" i="1" s="1"/>
  <c r="G8229" i="1"/>
  <c r="J8229" i="1" s="1"/>
  <c r="G8230" i="1"/>
  <c r="J8230" i="1" s="1"/>
  <c r="G8231" i="1"/>
  <c r="J8231" i="1" s="1"/>
  <c r="G8232" i="1"/>
  <c r="J8232" i="1" s="1"/>
  <c r="G8233" i="1"/>
  <c r="J8233" i="1" s="1"/>
  <c r="G8234" i="1"/>
  <c r="J8234" i="1" s="1"/>
  <c r="G8073" i="1" l="1"/>
  <c r="J8073" i="1" s="1"/>
  <c r="G8074" i="1"/>
  <c r="J8074" i="1" s="1"/>
  <c r="G8075" i="1"/>
  <c r="J8075" i="1" s="1"/>
  <c r="G8076" i="1"/>
  <c r="J8076" i="1" s="1"/>
  <c r="G8077" i="1"/>
  <c r="J8077" i="1" s="1"/>
  <c r="G8078" i="1"/>
  <c r="J8078" i="1" s="1"/>
  <c r="G8079" i="1"/>
  <c r="J8079" i="1" s="1"/>
  <c r="G8080" i="1"/>
  <c r="J8080" i="1" s="1"/>
  <c r="G8081" i="1"/>
  <c r="J8081" i="1" s="1"/>
  <c r="G8082" i="1"/>
  <c r="J8082" i="1" s="1"/>
  <c r="G8083" i="1"/>
  <c r="J8083" i="1" s="1"/>
  <c r="G8084" i="1"/>
  <c r="J8084" i="1" s="1"/>
  <c r="G8085" i="1"/>
  <c r="J8085" i="1" s="1"/>
  <c r="G8086" i="1"/>
  <c r="J8086" i="1" s="1"/>
  <c r="G8087" i="1"/>
  <c r="J8087" i="1" s="1"/>
  <c r="G8088" i="1"/>
  <c r="J8088" i="1" s="1"/>
  <c r="G8089" i="1"/>
  <c r="J8089" i="1" s="1"/>
  <c r="G8090" i="1"/>
  <c r="J8090" i="1" s="1"/>
  <c r="G8091" i="1"/>
  <c r="J8091" i="1" s="1"/>
  <c r="G8092" i="1"/>
  <c r="J8092" i="1" s="1"/>
  <c r="G8093" i="1"/>
  <c r="J8093" i="1" s="1"/>
  <c r="G8094" i="1"/>
  <c r="J8094" i="1" s="1"/>
  <c r="G8095" i="1"/>
  <c r="J8095" i="1" s="1"/>
  <c r="G8096" i="1"/>
  <c r="J8096" i="1" s="1"/>
  <c r="G8097" i="1"/>
  <c r="J8097" i="1" s="1"/>
  <c r="G8098" i="1"/>
  <c r="J8098" i="1" s="1"/>
  <c r="G8099" i="1"/>
  <c r="J8099" i="1" s="1"/>
  <c r="G8100" i="1"/>
  <c r="J8100" i="1" s="1"/>
  <c r="G8101" i="1"/>
  <c r="J8101" i="1" s="1"/>
  <c r="G8102" i="1"/>
  <c r="J8102" i="1" s="1"/>
  <c r="G8103" i="1"/>
  <c r="J8103" i="1" s="1"/>
  <c r="G8104" i="1"/>
  <c r="J8104" i="1" s="1"/>
  <c r="G8105" i="1"/>
  <c r="J8105" i="1" s="1"/>
  <c r="G8106" i="1"/>
  <c r="J8106" i="1" s="1"/>
  <c r="G8107" i="1"/>
  <c r="J8107" i="1" s="1"/>
  <c r="G8108" i="1"/>
  <c r="J8108" i="1" s="1"/>
  <c r="G8109" i="1"/>
  <c r="J8109" i="1" s="1"/>
  <c r="G8110" i="1"/>
  <c r="J8110" i="1" s="1"/>
  <c r="G8111" i="1"/>
  <c r="J8111" i="1" s="1"/>
  <c r="G8112" i="1"/>
  <c r="J8112" i="1" s="1"/>
  <c r="G8113" i="1"/>
  <c r="J8113" i="1" s="1"/>
  <c r="G8114" i="1"/>
  <c r="J8114" i="1" s="1"/>
  <c r="G8115" i="1"/>
  <c r="J8115" i="1" s="1"/>
  <c r="G8116" i="1"/>
  <c r="J8116" i="1" s="1"/>
  <c r="G8117" i="1"/>
  <c r="J8117" i="1" s="1"/>
  <c r="G8118" i="1"/>
  <c r="J8118" i="1" s="1"/>
  <c r="G8119" i="1"/>
  <c r="J8119" i="1" s="1"/>
  <c r="G8120" i="1"/>
  <c r="J8120" i="1" s="1"/>
  <c r="G8121" i="1"/>
  <c r="J8121" i="1" s="1"/>
  <c r="G8122" i="1"/>
  <c r="J8122" i="1" s="1"/>
  <c r="G8123" i="1"/>
  <c r="J8123" i="1" s="1"/>
  <c r="G8124" i="1"/>
  <c r="J8124" i="1" s="1"/>
  <c r="G8125" i="1"/>
  <c r="J8125" i="1" s="1"/>
  <c r="G8126" i="1"/>
  <c r="J8126" i="1" s="1"/>
  <c r="G8127" i="1"/>
  <c r="J8127" i="1" s="1"/>
  <c r="G8128" i="1"/>
  <c r="J8128" i="1" s="1"/>
  <c r="G8129" i="1"/>
  <c r="J8129" i="1" s="1"/>
  <c r="G8130" i="1"/>
  <c r="J8130" i="1" s="1"/>
  <c r="G8131" i="1"/>
  <c r="J8131" i="1" s="1"/>
  <c r="G8132" i="1"/>
  <c r="J8132" i="1" s="1"/>
  <c r="G8133" i="1"/>
  <c r="J8133" i="1" s="1"/>
  <c r="G8134" i="1"/>
  <c r="J8134" i="1" s="1"/>
  <c r="G8135" i="1"/>
  <c r="J8135" i="1" s="1"/>
  <c r="G8136" i="1"/>
  <c r="J8136" i="1" s="1"/>
  <c r="G8137" i="1"/>
  <c r="J8137" i="1" s="1"/>
  <c r="G8138" i="1"/>
  <c r="J8138" i="1" s="1"/>
  <c r="G8139" i="1"/>
  <c r="J8139" i="1" s="1"/>
  <c r="G8140" i="1"/>
  <c r="J8140" i="1" s="1"/>
  <c r="G8141" i="1"/>
  <c r="J8141" i="1" s="1"/>
  <c r="G8142" i="1"/>
  <c r="J8142" i="1" s="1"/>
  <c r="G8143" i="1"/>
  <c r="J8143" i="1" s="1"/>
  <c r="G8144" i="1"/>
  <c r="J8144" i="1" s="1"/>
  <c r="G8145" i="1"/>
  <c r="J8145" i="1" s="1"/>
  <c r="G8146" i="1"/>
  <c r="J8146" i="1" s="1"/>
  <c r="G8147" i="1"/>
  <c r="J8147" i="1" s="1"/>
  <c r="G8148" i="1"/>
  <c r="J8148" i="1" s="1"/>
  <c r="G8149" i="1"/>
  <c r="J8149" i="1" s="1"/>
  <c r="G8150" i="1"/>
  <c r="J8150" i="1" s="1"/>
  <c r="G8151" i="1"/>
  <c r="J8151" i="1" s="1"/>
  <c r="G8152" i="1"/>
  <c r="J8152" i="1" s="1"/>
  <c r="G8153" i="1"/>
  <c r="J8153" i="1" s="1"/>
  <c r="G8154" i="1"/>
  <c r="J8154" i="1" s="1"/>
  <c r="G8155" i="1"/>
  <c r="J8155" i="1" s="1"/>
  <c r="G8156" i="1"/>
  <c r="J8156" i="1" s="1"/>
  <c r="G8157" i="1"/>
  <c r="J8157" i="1" s="1"/>
  <c r="G8158" i="1"/>
  <c r="J8158" i="1" s="1"/>
  <c r="G8159" i="1"/>
  <c r="J8159" i="1" s="1"/>
  <c r="G8160" i="1"/>
  <c r="J8160" i="1" s="1"/>
  <c r="G8161" i="1"/>
  <c r="J8161" i="1" s="1"/>
  <c r="G8162" i="1"/>
  <c r="J8162" i="1" s="1"/>
  <c r="G8163" i="1"/>
  <c r="J8163" i="1" s="1"/>
  <c r="G8164" i="1"/>
  <c r="J8164" i="1" s="1"/>
  <c r="G8165" i="1"/>
  <c r="J8165" i="1" s="1"/>
  <c r="G8166" i="1"/>
  <c r="J8166" i="1" s="1"/>
  <c r="G8167" i="1"/>
  <c r="J8167" i="1" s="1"/>
  <c r="G8168" i="1"/>
  <c r="J8168" i="1" s="1"/>
  <c r="G8169" i="1"/>
  <c r="J8169" i="1" s="1"/>
  <c r="G8170" i="1"/>
  <c r="J8170" i="1" s="1"/>
  <c r="G8171" i="1"/>
  <c r="J8171" i="1" s="1"/>
  <c r="G8172" i="1"/>
  <c r="J8172" i="1" s="1"/>
  <c r="G8173" i="1"/>
  <c r="J8173" i="1" s="1"/>
  <c r="G8174" i="1"/>
  <c r="J8174" i="1" s="1"/>
  <c r="G8175" i="1"/>
  <c r="J8175" i="1" s="1"/>
  <c r="G8176" i="1"/>
  <c r="J8176" i="1" s="1"/>
  <c r="G8177" i="1"/>
  <c r="J8177" i="1" s="1"/>
  <c r="G8178" i="1"/>
  <c r="J8178" i="1" s="1"/>
  <c r="G8179" i="1"/>
  <c r="J8179" i="1" s="1"/>
  <c r="G8180" i="1"/>
  <c r="J8180" i="1" s="1"/>
  <c r="G8181" i="1"/>
  <c r="J8181" i="1" s="1"/>
  <c r="G8182" i="1"/>
  <c r="J8182" i="1" s="1"/>
  <c r="G8183" i="1"/>
  <c r="J8183" i="1" s="1"/>
  <c r="G8184" i="1"/>
  <c r="J8184" i="1" s="1"/>
  <c r="G8185" i="1"/>
  <c r="J8185" i="1" s="1"/>
  <c r="G8186" i="1"/>
  <c r="J8186" i="1" s="1"/>
  <c r="G8187" i="1"/>
  <c r="J8187" i="1" s="1"/>
  <c r="G8188" i="1"/>
  <c r="J8188" i="1" s="1"/>
  <c r="G8189" i="1"/>
  <c r="J8189" i="1" s="1"/>
  <c r="G8190" i="1"/>
  <c r="J8190" i="1" s="1"/>
  <c r="G8191" i="1"/>
  <c r="J8191" i="1" s="1"/>
  <c r="G8192" i="1"/>
  <c r="J8192" i="1" s="1"/>
  <c r="G8193" i="1"/>
  <c r="J8193" i="1" s="1"/>
  <c r="G8194" i="1"/>
  <c r="J8194" i="1" s="1"/>
  <c r="G8195" i="1"/>
  <c r="J8195" i="1" s="1"/>
  <c r="G8196" i="1"/>
  <c r="J8196" i="1" s="1"/>
  <c r="G8197" i="1"/>
  <c r="J8197" i="1" s="1"/>
  <c r="G8198" i="1"/>
  <c r="J8198" i="1" s="1"/>
  <c r="G8199" i="1"/>
  <c r="J8199" i="1" s="1"/>
  <c r="G8200" i="1"/>
  <c r="J8200" i="1" s="1"/>
  <c r="G8201" i="1"/>
  <c r="J8201" i="1" s="1"/>
  <c r="G8202" i="1"/>
  <c r="J8202" i="1" s="1"/>
  <c r="G8203" i="1"/>
  <c r="J8203" i="1" s="1"/>
  <c r="G8204" i="1"/>
  <c r="J8204" i="1" s="1"/>
  <c r="G8205" i="1"/>
  <c r="J8205" i="1" s="1"/>
  <c r="G8206" i="1"/>
  <c r="J8206" i="1" s="1"/>
  <c r="G8207" i="1"/>
  <c r="J8207" i="1" s="1"/>
  <c r="G8208" i="1"/>
  <c r="J8208" i="1" s="1"/>
  <c r="G8209" i="1"/>
  <c r="J8209" i="1" s="1"/>
  <c r="G8210" i="1"/>
  <c r="J8210" i="1" s="1"/>
  <c r="G8211" i="1"/>
  <c r="J8211" i="1" s="1"/>
  <c r="G8212" i="1"/>
  <c r="J8212" i="1" s="1"/>
  <c r="G8213" i="1"/>
  <c r="J8213" i="1" s="1"/>
  <c r="G8214" i="1"/>
  <c r="J8214" i="1" s="1"/>
  <c r="G8215" i="1"/>
  <c r="J8215" i="1" s="1"/>
  <c r="G8216" i="1"/>
  <c r="J8216" i="1" s="1"/>
  <c r="G8072" i="1"/>
  <c r="J8072" i="1" s="1"/>
  <c r="G7948" i="1" l="1"/>
  <c r="J7948" i="1" s="1"/>
  <c r="G7949" i="1"/>
  <c r="J7949" i="1" s="1"/>
  <c r="G7950" i="1"/>
  <c r="J7950" i="1" s="1"/>
  <c r="G7951" i="1"/>
  <c r="J7951" i="1" s="1"/>
  <c r="G7952" i="1"/>
  <c r="J7952" i="1" s="1"/>
  <c r="G7953" i="1"/>
  <c r="J7953" i="1" s="1"/>
  <c r="G7954" i="1"/>
  <c r="J7954" i="1" s="1"/>
  <c r="G7955" i="1"/>
  <c r="J7955" i="1" s="1"/>
  <c r="G7956" i="1"/>
  <c r="J7956" i="1" s="1"/>
  <c r="G7957" i="1"/>
  <c r="J7957" i="1" s="1"/>
  <c r="G7958" i="1"/>
  <c r="J7958" i="1" s="1"/>
  <c r="G7959" i="1"/>
  <c r="J7959" i="1" s="1"/>
  <c r="G7960" i="1"/>
  <c r="J7960" i="1" s="1"/>
  <c r="G7961" i="1"/>
  <c r="J7961" i="1" s="1"/>
  <c r="G7962" i="1"/>
  <c r="J7962" i="1" s="1"/>
  <c r="G7963" i="1"/>
  <c r="J7963" i="1" s="1"/>
  <c r="G7964" i="1"/>
  <c r="J7964" i="1" s="1"/>
  <c r="G7965" i="1"/>
  <c r="J7965" i="1" s="1"/>
  <c r="G7966" i="1"/>
  <c r="J7966" i="1" s="1"/>
  <c r="G7967" i="1"/>
  <c r="J7967" i="1" s="1"/>
  <c r="G7968" i="1"/>
  <c r="J7968" i="1" s="1"/>
  <c r="G7969" i="1"/>
  <c r="J7969" i="1" s="1"/>
  <c r="G7970" i="1"/>
  <c r="J7970" i="1" s="1"/>
  <c r="G7971" i="1"/>
  <c r="J7971" i="1" s="1"/>
  <c r="G7972" i="1"/>
  <c r="J7972" i="1" s="1"/>
  <c r="G7973" i="1"/>
  <c r="J7973" i="1" s="1"/>
  <c r="G7974" i="1"/>
  <c r="J7974" i="1" s="1"/>
  <c r="G7975" i="1"/>
  <c r="J7975" i="1" s="1"/>
  <c r="G7976" i="1"/>
  <c r="J7976" i="1" s="1"/>
  <c r="G7977" i="1"/>
  <c r="J7977" i="1" s="1"/>
  <c r="G7978" i="1"/>
  <c r="J7978" i="1" s="1"/>
  <c r="G7979" i="1"/>
  <c r="J7979" i="1" s="1"/>
  <c r="G7980" i="1"/>
  <c r="J7980" i="1" s="1"/>
  <c r="G7981" i="1"/>
  <c r="J7981" i="1" s="1"/>
  <c r="G7982" i="1"/>
  <c r="J7982" i="1" s="1"/>
  <c r="G7983" i="1"/>
  <c r="J7983" i="1" s="1"/>
  <c r="G7984" i="1"/>
  <c r="J7984" i="1" s="1"/>
  <c r="G7985" i="1"/>
  <c r="J7985" i="1" s="1"/>
  <c r="G7986" i="1"/>
  <c r="J7986" i="1" s="1"/>
  <c r="G7987" i="1"/>
  <c r="J7987" i="1" s="1"/>
  <c r="G7988" i="1"/>
  <c r="J7988" i="1" s="1"/>
  <c r="G7989" i="1"/>
  <c r="J7989" i="1" s="1"/>
  <c r="G7990" i="1"/>
  <c r="J7990" i="1" s="1"/>
  <c r="G7991" i="1"/>
  <c r="J7991" i="1" s="1"/>
  <c r="G7992" i="1"/>
  <c r="J7992" i="1" s="1"/>
  <c r="G7993" i="1"/>
  <c r="J7993" i="1" s="1"/>
  <c r="G7994" i="1"/>
  <c r="J7994" i="1" s="1"/>
  <c r="G7995" i="1"/>
  <c r="J7995" i="1" s="1"/>
  <c r="G7996" i="1"/>
  <c r="J7996" i="1" s="1"/>
  <c r="G7997" i="1"/>
  <c r="J7997" i="1" s="1"/>
  <c r="G7998" i="1"/>
  <c r="J7998" i="1" s="1"/>
  <c r="G7999" i="1"/>
  <c r="J7999" i="1" s="1"/>
  <c r="G8000" i="1"/>
  <c r="J8000" i="1" s="1"/>
  <c r="G8001" i="1"/>
  <c r="J8001" i="1" s="1"/>
  <c r="G8002" i="1"/>
  <c r="J8002" i="1" s="1"/>
  <c r="G8003" i="1"/>
  <c r="J8003" i="1" s="1"/>
  <c r="G8004" i="1"/>
  <c r="J8004" i="1" s="1"/>
  <c r="G8005" i="1"/>
  <c r="J8005" i="1" s="1"/>
  <c r="G8006" i="1"/>
  <c r="J8006" i="1" s="1"/>
  <c r="G8007" i="1"/>
  <c r="J8007" i="1" s="1"/>
  <c r="G8008" i="1"/>
  <c r="J8008" i="1" s="1"/>
  <c r="G8009" i="1"/>
  <c r="J8009" i="1" s="1"/>
  <c r="G8010" i="1"/>
  <c r="J8010" i="1" s="1"/>
  <c r="G8011" i="1"/>
  <c r="J8011" i="1" s="1"/>
  <c r="G8012" i="1"/>
  <c r="J8012" i="1" s="1"/>
  <c r="G8013" i="1"/>
  <c r="J8013" i="1" s="1"/>
  <c r="G8014" i="1"/>
  <c r="J8014" i="1" s="1"/>
  <c r="G8015" i="1"/>
  <c r="J8015" i="1" s="1"/>
  <c r="G8016" i="1"/>
  <c r="J8016" i="1" s="1"/>
  <c r="G8017" i="1"/>
  <c r="J8017" i="1" s="1"/>
  <c r="G8018" i="1"/>
  <c r="J8018" i="1" s="1"/>
  <c r="G8019" i="1"/>
  <c r="J8019" i="1" s="1"/>
  <c r="G8020" i="1"/>
  <c r="J8020" i="1" s="1"/>
  <c r="G8021" i="1"/>
  <c r="J8021" i="1" s="1"/>
  <c r="G8022" i="1"/>
  <c r="J8022" i="1" s="1"/>
  <c r="G8023" i="1"/>
  <c r="J8023" i="1" s="1"/>
  <c r="G8024" i="1"/>
  <c r="J8024" i="1" s="1"/>
  <c r="G8025" i="1"/>
  <c r="J8025" i="1" s="1"/>
  <c r="G8026" i="1"/>
  <c r="J8026" i="1" s="1"/>
  <c r="G8027" i="1"/>
  <c r="J8027" i="1" s="1"/>
  <c r="G8028" i="1"/>
  <c r="J8028" i="1" s="1"/>
  <c r="G8029" i="1"/>
  <c r="J8029" i="1" s="1"/>
  <c r="G8030" i="1"/>
  <c r="J8030" i="1" s="1"/>
  <c r="G8031" i="1"/>
  <c r="J8031" i="1" s="1"/>
  <c r="G8032" i="1"/>
  <c r="J8032" i="1" s="1"/>
  <c r="G8033" i="1"/>
  <c r="J8033" i="1" s="1"/>
  <c r="G8034" i="1"/>
  <c r="J8034" i="1" s="1"/>
  <c r="G8035" i="1"/>
  <c r="J8035" i="1" s="1"/>
  <c r="G8036" i="1"/>
  <c r="J8036" i="1" s="1"/>
  <c r="G8037" i="1"/>
  <c r="J8037" i="1" s="1"/>
  <c r="G8038" i="1"/>
  <c r="J8038" i="1" s="1"/>
  <c r="G8039" i="1"/>
  <c r="J8039" i="1" s="1"/>
  <c r="G8040" i="1"/>
  <c r="J8040" i="1" s="1"/>
  <c r="G8041" i="1"/>
  <c r="J8041" i="1" s="1"/>
  <c r="G8042" i="1"/>
  <c r="J8042" i="1" s="1"/>
  <c r="G8043" i="1"/>
  <c r="J8043" i="1" s="1"/>
  <c r="G8044" i="1"/>
  <c r="J8044" i="1" s="1"/>
  <c r="G8045" i="1"/>
  <c r="J8045" i="1" s="1"/>
  <c r="G8046" i="1"/>
  <c r="J8046" i="1" s="1"/>
  <c r="G8047" i="1"/>
  <c r="J8047" i="1" s="1"/>
  <c r="G8048" i="1"/>
  <c r="J8048" i="1" s="1"/>
  <c r="G8049" i="1"/>
  <c r="J8049" i="1" s="1"/>
  <c r="G8050" i="1"/>
  <c r="J8050" i="1" s="1"/>
  <c r="G8051" i="1"/>
  <c r="J8051" i="1" s="1"/>
  <c r="G8052" i="1"/>
  <c r="J8052" i="1" s="1"/>
  <c r="G8053" i="1"/>
  <c r="J8053" i="1" s="1"/>
  <c r="G8054" i="1"/>
  <c r="J8054" i="1" s="1"/>
  <c r="G8055" i="1"/>
  <c r="J8055" i="1" s="1"/>
  <c r="G8056" i="1"/>
  <c r="J8056" i="1" s="1"/>
  <c r="G8057" i="1"/>
  <c r="J8057" i="1" s="1"/>
  <c r="G8058" i="1"/>
  <c r="J8058" i="1" s="1"/>
  <c r="G8059" i="1"/>
  <c r="J8059" i="1" s="1"/>
  <c r="G8060" i="1"/>
  <c r="J8060" i="1" s="1"/>
  <c r="G8061" i="1"/>
  <c r="J8061" i="1" s="1"/>
  <c r="G8062" i="1"/>
  <c r="J8062" i="1" s="1"/>
  <c r="G8063" i="1"/>
  <c r="J8063" i="1" s="1"/>
  <c r="G8064" i="1"/>
  <c r="J8064" i="1" s="1"/>
  <c r="G8065" i="1"/>
  <c r="J8065" i="1" s="1"/>
  <c r="G8066" i="1"/>
  <c r="J8066" i="1" s="1"/>
  <c r="G8067" i="1"/>
  <c r="J8067" i="1" s="1"/>
  <c r="G8068" i="1"/>
  <c r="J8068" i="1" s="1"/>
  <c r="G8069" i="1"/>
  <c r="J8069" i="1" s="1"/>
  <c r="G8070" i="1"/>
  <c r="J8070" i="1" s="1"/>
  <c r="G8071" i="1"/>
  <c r="J8071" i="1" s="1"/>
  <c r="G7929" i="1" l="1"/>
  <c r="J7929" i="1" s="1"/>
  <c r="G7930" i="1"/>
  <c r="J7930" i="1" s="1"/>
  <c r="G7931" i="1"/>
  <c r="J7931" i="1" s="1"/>
  <c r="G7932" i="1"/>
  <c r="J7932" i="1" s="1"/>
  <c r="G7933" i="1"/>
  <c r="J7933" i="1" s="1"/>
  <c r="G7934" i="1"/>
  <c r="J7934" i="1" s="1"/>
  <c r="G7935" i="1"/>
  <c r="J7935" i="1" s="1"/>
  <c r="G7936" i="1"/>
  <c r="J7936" i="1" s="1"/>
  <c r="G7937" i="1"/>
  <c r="J7937" i="1" s="1"/>
  <c r="G7938" i="1"/>
  <c r="J7938" i="1" s="1"/>
  <c r="G7939" i="1"/>
  <c r="J7939" i="1" s="1"/>
  <c r="G7940" i="1"/>
  <c r="J7940" i="1" s="1"/>
  <c r="G7941" i="1"/>
  <c r="J7941" i="1" s="1"/>
  <c r="G7942" i="1"/>
  <c r="J7942" i="1" s="1"/>
  <c r="G7943" i="1"/>
  <c r="J7943" i="1" s="1"/>
  <c r="G7944" i="1"/>
  <c r="J7944" i="1" s="1"/>
  <c r="G7945" i="1"/>
  <c r="J7945" i="1" s="1"/>
  <c r="G7946" i="1"/>
  <c r="J7946" i="1" s="1"/>
  <c r="G7947" i="1"/>
  <c r="J7947" i="1" s="1"/>
  <c r="G7841" i="1" l="1"/>
  <c r="J7841" i="1" s="1"/>
  <c r="G7842" i="1"/>
  <c r="J7842" i="1" s="1"/>
  <c r="G7843" i="1"/>
  <c r="J7843" i="1" s="1"/>
  <c r="G7844" i="1"/>
  <c r="J7844" i="1" s="1"/>
  <c r="G7845" i="1"/>
  <c r="J7845" i="1" s="1"/>
  <c r="G7846" i="1"/>
  <c r="J7846" i="1" s="1"/>
  <c r="G7847" i="1"/>
  <c r="J7847" i="1" s="1"/>
  <c r="G7848" i="1"/>
  <c r="J7848" i="1" s="1"/>
  <c r="G7849" i="1"/>
  <c r="J7849" i="1" s="1"/>
  <c r="G7850" i="1"/>
  <c r="J7850" i="1" s="1"/>
  <c r="G7851" i="1"/>
  <c r="J7851" i="1" s="1"/>
  <c r="G7852" i="1"/>
  <c r="J7852" i="1" s="1"/>
  <c r="G7853" i="1"/>
  <c r="J7853" i="1" s="1"/>
  <c r="G7854" i="1"/>
  <c r="J7854" i="1" s="1"/>
  <c r="G7855" i="1"/>
  <c r="J7855" i="1" s="1"/>
  <c r="G7856" i="1"/>
  <c r="J7856" i="1" s="1"/>
  <c r="G7857" i="1"/>
  <c r="J7857" i="1" s="1"/>
  <c r="G7858" i="1"/>
  <c r="J7858" i="1" s="1"/>
  <c r="G7859" i="1"/>
  <c r="J7859" i="1" s="1"/>
  <c r="G7860" i="1"/>
  <c r="J7860" i="1" s="1"/>
  <c r="G7861" i="1"/>
  <c r="J7861" i="1" s="1"/>
  <c r="G7862" i="1"/>
  <c r="J7862" i="1" s="1"/>
  <c r="G7863" i="1"/>
  <c r="J7863" i="1" s="1"/>
  <c r="G7864" i="1"/>
  <c r="J7864" i="1" s="1"/>
  <c r="G7865" i="1"/>
  <c r="J7865" i="1" s="1"/>
  <c r="G7866" i="1"/>
  <c r="J7866" i="1" s="1"/>
  <c r="G7867" i="1"/>
  <c r="J7867" i="1" s="1"/>
  <c r="G7868" i="1"/>
  <c r="J7868" i="1" s="1"/>
  <c r="G7869" i="1"/>
  <c r="J7869" i="1" s="1"/>
  <c r="G7870" i="1"/>
  <c r="J7870" i="1" s="1"/>
  <c r="G7871" i="1"/>
  <c r="J7871" i="1" s="1"/>
  <c r="G7872" i="1"/>
  <c r="J7872" i="1" s="1"/>
  <c r="G7873" i="1"/>
  <c r="J7873" i="1" s="1"/>
  <c r="G7874" i="1"/>
  <c r="J7874" i="1" s="1"/>
  <c r="G7875" i="1"/>
  <c r="J7875" i="1" s="1"/>
  <c r="G7876" i="1"/>
  <c r="J7876" i="1" s="1"/>
  <c r="G7877" i="1"/>
  <c r="J7877" i="1" s="1"/>
  <c r="G7878" i="1"/>
  <c r="J7878" i="1" s="1"/>
  <c r="G7879" i="1"/>
  <c r="J7879" i="1" s="1"/>
  <c r="G7880" i="1"/>
  <c r="J7880" i="1" s="1"/>
  <c r="G7881" i="1"/>
  <c r="J7881" i="1" s="1"/>
  <c r="G7882" i="1"/>
  <c r="J7882" i="1" s="1"/>
  <c r="G7883" i="1"/>
  <c r="J7883" i="1" s="1"/>
  <c r="G7884" i="1"/>
  <c r="J7884" i="1" s="1"/>
  <c r="G7885" i="1"/>
  <c r="J7885" i="1" s="1"/>
  <c r="G7886" i="1"/>
  <c r="J7886" i="1" s="1"/>
  <c r="G7887" i="1"/>
  <c r="J7887" i="1" s="1"/>
  <c r="G7888" i="1"/>
  <c r="J7888" i="1" s="1"/>
  <c r="G7889" i="1"/>
  <c r="J7889" i="1" s="1"/>
  <c r="G7890" i="1"/>
  <c r="J7890" i="1" s="1"/>
  <c r="G7891" i="1"/>
  <c r="J7891" i="1" s="1"/>
  <c r="G7892" i="1"/>
  <c r="J7892" i="1" s="1"/>
  <c r="G7893" i="1"/>
  <c r="J7893" i="1" s="1"/>
  <c r="G7894" i="1"/>
  <c r="J7894" i="1" s="1"/>
  <c r="G7895" i="1"/>
  <c r="J7895" i="1" s="1"/>
  <c r="G7896" i="1"/>
  <c r="J7896" i="1" s="1"/>
  <c r="G7897" i="1"/>
  <c r="J7897" i="1" s="1"/>
  <c r="G7898" i="1"/>
  <c r="J7898" i="1" s="1"/>
  <c r="G7899" i="1"/>
  <c r="J7899" i="1" s="1"/>
  <c r="G7900" i="1"/>
  <c r="J7900" i="1" s="1"/>
  <c r="G7901" i="1"/>
  <c r="J7901" i="1" s="1"/>
  <c r="G7902" i="1"/>
  <c r="J7902" i="1" s="1"/>
  <c r="G7903" i="1"/>
  <c r="J7903" i="1" s="1"/>
  <c r="G7904" i="1"/>
  <c r="J7904" i="1" s="1"/>
  <c r="G7905" i="1"/>
  <c r="J7905" i="1" s="1"/>
  <c r="G7906" i="1"/>
  <c r="J7906" i="1" s="1"/>
  <c r="G7907" i="1"/>
  <c r="J7907" i="1" s="1"/>
  <c r="G7908" i="1"/>
  <c r="J7908" i="1" s="1"/>
  <c r="G7909" i="1"/>
  <c r="J7909" i="1" s="1"/>
  <c r="G7910" i="1"/>
  <c r="J7910" i="1" s="1"/>
  <c r="G7911" i="1"/>
  <c r="J7911" i="1" s="1"/>
  <c r="G7912" i="1"/>
  <c r="J7912" i="1" s="1"/>
  <c r="G7913" i="1"/>
  <c r="J7913" i="1" s="1"/>
  <c r="G7914" i="1"/>
  <c r="J7914" i="1" s="1"/>
  <c r="G7915" i="1"/>
  <c r="J7915" i="1" s="1"/>
  <c r="G7916" i="1"/>
  <c r="J7916" i="1" s="1"/>
  <c r="G7917" i="1"/>
  <c r="J7917" i="1" s="1"/>
  <c r="G7918" i="1"/>
  <c r="J7918" i="1" s="1"/>
  <c r="G7919" i="1"/>
  <c r="J7919" i="1" s="1"/>
  <c r="G7920" i="1"/>
  <c r="J7920" i="1" s="1"/>
  <c r="G7921" i="1"/>
  <c r="J7921" i="1" s="1"/>
  <c r="G7922" i="1"/>
  <c r="J7922" i="1" s="1"/>
  <c r="G7923" i="1"/>
  <c r="J7923" i="1" s="1"/>
  <c r="G7924" i="1"/>
  <c r="J7924" i="1" s="1"/>
  <c r="G7925" i="1"/>
  <c r="J7925" i="1" s="1"/>
  <c r="G7926" i="1"/>
  <c r="J7926" i="1" s="1"/>
  <c r="G7927" i="1"/>
  <c r="J7927" i="1" s="1"/>
  <c r="G7928" i="1"/>
  <c r="J7928" i="1" s="1"/>
  <c r="G7711" i="1" l="1"/>
  <c r="J7711" i="1" s="1"/>
  <c r="G7712" i="1"/>
  <c r="J7712" i="1" s="1"/>
  <c r="G7713" i="1"/>
  <c r="J7713" i="1" s="1"/>
  <c r="G7714" i="1"/>
  <c r="J7714" i="1" s="1"/>
  <c r="G7715" i="1"/>
  <c r="J7715" i="1" s="1"/>
  <c r="G7716" i="1"/>
  <c r="J7716" i="1" s="1"/>
  <c r="G7717" i="1"/>
  <c r="J7717" i="1" s="1"/>
  <c r="G7718" i="1"/>
  <c r="J7718" i="1" s="1"/>
  <c r="G7719" i="1"/>
  <c r="J7719" i="1" s="1"/>
  <c r="G7720" i="1"/>
  <c r="J7720" i="1" s="1"/>
  <c r="G7721" i="1"/>
  <c r="J7721" i="1" s="1"/>
  <c r="G7722" i="1"/>
  <c r="J7722" i="1" s="1"/>
  <c r="G7723" i="1"/>
  <c r="J7723" i="1" s="1"/>
  <c r="G7724" i="1"/>
  <c r="J7724" i="1" s="1"/>
  <c r="G7725" i="1"/>
  <c r="J7725" i="1" s="1"/>
  <c r="G7726" i="1"/>
  <c r="J7726" i="1" s="1"/>
  <c r="G7727" i="1"/>
  <c r="J7727" i="1" s="1"/>
  <c r="G7728" i="1"/>
  <c r="J7728" i="1" s="1"/>
  <c r="G7729" i="1"/>
  <c r="J7729" i="1" s="1"/>
  <c r="G7730" i="1"/>
  <c r="J7730" i="1" s="1"/>
  <c r="G7731" i="1"/>
  <c r="J7731" i="1" s="1"/>
  <c r="G7732" i="1"/>
  <c r="J7732" i="1" s="1"/>
  <c r="G7733" i="1"/>
  <c r="J7733" i="1" s="1"/>
  <c r="G7734" i="1"/>
  <c r="J7734" i="1" s="1"/>
  <c r="G7735" i="1"/>
  <c r="J7735" i="1" s="1"/>
  <c r="G7736" i="1"/>
  <c r="J7736" i="1" s="1"/>
  <c r="G7737" i="1"/>
  <c r="J7737" i="1" s="1"/>
  <c r="G7738" i="1"/>
  <c r="J7738" i="1" s="1"/>
  <c r="G7739" i="1"/>
  <c r="J7739" i="1" s="1"/>
  <c r="G7740" i="1"/>
  <c r="J7740" i="1" s="1"/>
  <c r="G7741" i="1"/>
  <c r="J7741" i="1" s="1"/>
  <c r="G7742" i="1"/>
  <c r="J7742" i="1" s="1"/>
  <c r="G7743" i="1"/>
  <c r="J7743" i="1" s="1"/>
  <c r="G7744" i="1"/>
  <c r="J7744" i="1" s="1"/>
  <c r="G7745" i="1"/>
  <c r="J7745" i="1" s="1"/>
  <c r="G7746" i="1"/>
  <c r="J7746" i="1" s="1"/>
  <c r="G7747" i="1"/>
  <c r="J7747" i="1" s="1"/>
  <c r="G7748" i="1"/>
  <c r="J7748" i="1" s="1"/>
  <c r="G7749" i="1"/>
  <c r="J7749" i="1" s="1"/>
  <c r="G7750" i="1"/>
  <c r="J7750" i="1" s="1"/>
  <c r="G7751" i="1"/>
  <c r="J7751" i="1" s="1"/>
  <c r="G7752" i="1"/>
  <c r="J7752" i="1" s="1"/>
  <c r="G7753" i="1"/>
  <c r="J7753" i="1" s="1"/>
  <c r="G7754" i="1"/>
  <c r="J7754" i="1" s="1"/>
  <c r="G7755" i="1"/>
  <c r="J7755" i="1" s="1"/>
  <c r="G7756" i="1"/>
  <c r="J7756" i="1" s="1"/>
  <c r="G7757" i="1"/>
  <c r="J7757" i="1" s="1"/>
  <c r="G7758" i="1"/>
  <c r="J7758" i="1" s="1"/>
  <c r="G7759" i="1"/>
  <c r="J7759" i="1" s="1"/>
  <c r="G7760" i="1"/>
  <c r="J7760" i="1" s="1"/>
  <c r="G7761" i="1"/>
  <c r="J7761" i="1" s="1"/>
  <c r="G7762" i="1"/>
  <c r="J7762" i="1" s="1"/>
  <c r="G7763" i="1"/>
  <c r="J7763" i="1" s="1"/>
  <c r="G7764" i="1"/>
  <c r="J7764" i="1" s="1"/>
  <c r="G7765" i="1"/>
  <c r="J7765" i="1" s="1"/>
  <c r="G7766" i="1"/>
  <c r="J7766" i="1" s="1"/>
  <c r="G7767" i="1"/>
  <c r="J7767" i="1" s="1"/>
  <c r="G7768" i="1"/>
  <c r="J7768" i="1" s="1"/>
  <c r="G7769" i="1"/>
  <c r="J7769" i="1" s="1"/>
  <c r="G7770" i="1"/>
  <c r="J7770" i="1" s="1"/>
  <c r="G7771" i="1"/>
  <c r="J7771" i="1" s="1"/>
  <c r="G7772" i="1"/>
  <c r="J7772" i="1" s="1"/>
  <c r="G7773" i="1"/>
  <c r="J7773" i="1" s="1"/>
  <c r="G7774" i="1"/>
  <c r="J7774" i="1" s="1"/>
  <c r="G7775" i="1"/>
  <c r="J7775" i="1" s="1"/>
  <c r="G7776" i="1"/>
  <c r="J7776" i="1" s="1"/>
  <c r="G7777" i="1"/>
  <c r="J7777" i="1" s="1"/>
  <c r="G7778" i="1"/>
  <c r="J7778" i="1" s="1"/>
  <c r="G7779" i="1"/>
  <c r="J7779" i="1" s="1"/>
  <c r="G7780" i="1"/>
  <c r="J7780" i="1" s="1"/>
  <c r="G7781" i="1"/>
  <c r="J7781" i="1" s="1"/>
  <c r="G7782" i="1"/>
  <c r="J7782" i="1" s="1"/>
  <c r="G7783" i="1"/>
  <c r="J7783" i="1" s="1"/>
  <c r="G7784" i="1"/>
  <c r="J7784" i="1" s="1"/>
  <c r="G7785" i="1"/>
  <c r="J7785" i="1" s="1"/>
  <c r="G7786" i="1"/>
  <c r="J7786" i="1" s="1"/>
  <c r="G7787" i="1"/>
  <c r="J7787" i="1" s="1"/>
  <c r="G7788" i="1"/>
  <c r="J7788" i="1" s="1"/>
  <c r="G7789" i="1"/>
  <c r="J7789" i="1" s="1"/>
  <c r="G7790" i="1"/>
  <c r="J7790" i="1" s="1"/>
  <c r="G7791" i="1"/>
  <c r="J7791" i="1" s="1"/>
  <c r="G7792" i="1"/>
  <c r="J7792" i="1" s="1"/>
  <c r="G7793" i="1"/>
  <c r="J7793" i="1" s="1"/>
  <c r="G7794" i="1"/>
  <c r="J7794" i="1" s="1"/>
  <c r="G7795" i="1"/>
  <c r="J7795" i="1" s="1"/>
  <c r="G7796" i="1"/>
  <c r="J7796" i="1" s="1"/>
  <c r="G7797" i="1"/>
  <c r="J7797" i="1" s="1"/>
  <c r="G7798" i="1"/>
  <c r="J7798" i="1" s="1"/>
  <c r="G7799" i="1"/>
  <c r="J7799" i="1" s="1"/>
  <c r="G7800" i="1"/>
  <c r="J7800" i="1" s="1"/>
  <c r="G7801" i="1"/>
  <c r="J7801" i="1" s="1"/>
  <c r="G7802" i="1"/>
  <c r="J7802" i="1" s="1"/>
  <c r="G7803" i="1"/>
  <c r="J7803" i="1" s="1"/>
  <c r="G7804" i="1"/>
  <c r="J7804" i="1" s="1"/>
  <c r="G7805" i="1"/>
  <c r="J7805" i="1" s="1"/>
  <c r="G7806" i="1"/>
  <c r="J7806" i="1" s="1"/>
  <c r="G7807" i="1"/>
  <c r="J7807" i="1" s="1"/>
  <c r="G7808" i="1"/>
  <c r="J7808" i="1" s="1"/>
  <c r="G7809" i="1"/>
  <c r="J7809" i="1" s="1"/>
  <c r="G7810" i="1"/>
  <c r="J7810" i="1" s="1"/>
  <c r="G7811" i="1"/>
  <c r="J7811" i="1" s="1"/>
  <c r="G7812" i="1"/>
  <c r="J7812" i="1" s="1"/>
  <c r="G7813" i="1"/>
  <c r="J7813" i="1" s="1"/>
  <c r="G7814" i="1"/>
  <c r="J7814" i="1" s="1"/>
  <c r="G7815" i="1"/>
  <c r="J7815" i="1" s="1"/>
  <c r="G7816" i="1"/>
  <c r="J7816" i="1" s="1"/>
  <c r="G7817" i="1"/>
  <c r="J7817" i="1" s="1"/>
  <c r="G7818" i="1"/>
  <c r="J7818" i="1" s="1"/>
  <c r="G7819" i="1"/>
  <c r="J7819" i="1" s="1"/>
  <c r="G7820" i="1"/>
  <c r="J7820" i="1" s="1"/>
  <c r="G7821" i="1"/>
  <c r="J7821" i="1" s="1"/>
  <c r="G7822" i="1"/>
  <c r="J7822" i="1" s="1"/>
  <c r="G7823" i="1"/>
  <c r="J7823" i="1" s="1"/>
  <c r="G7824" i="1"/>
  <c r="J7824" i="1" s="1"/>
  <c r="G7825" i="1"/>
  <c r="J7825" i="1" s="1"/>
  <c r="G7826" i="1"/>
  <c r="J7826" i="1" s="1"/>
  <c r="G7827" i="1"/>
  <c r="J7827" i="1" s="1"/>
  <c r="G7828" i="1"/>
  <c r="J7828" i="1" s="1"/>
  <c r="G7829" i="1"/>
  <c r="J7829" i="1" s="1"/>
  <c r="G7830" i="1"/>
  <c r="J7830" i="1" s="1"/>
  <c r="G7831" i="1"/>
  <c r="J7831" i="1" s="1"/>
  <c r="G7832" i="1"/>
  <c r="J7832" i="1" s="1"/>
  <c r="G7833" i="1"/>
  <c r="J7833" i="1" s="1"/>
  <c r="G7834" i="1"/>
  <c r="J7834" i="1" s="1"/>
  <c r="G7835" i="1"/>
  <c r="J7835" i="1" s="1"/>
  <c r="G7836" i="1"/>
  <c r="J7836" i="1" s="1"/>
  <c r="G7837" i="1"/>
  <c r="J7837" i="1" s="1"/>
  <c r="G7838" i="1"/>
  <c r="J7838" i="1" s="1"/>
  <c r="G7839" i="1"/>
  <c r="J7839" i="1" s="1"/>
  <c r="G7840" i="1"/>
  <c r="J7840" i="1" s="1"/>
  <c r="G7701" i="1" l="1"/>
  <c r="J7701" i="1" s="1"/>
  <c r="G7702" i="1"/>
  <c r="J7702" i="1" s="1"/>
  <c r="G7703" i="1"/>
  <c r="J7703" i="1" s="1"/>
  <c r="G7704" i="1"/>
  <c r="J7704" i="1" s="1"/>
  <c r="G7705" i="1"/>
  <c r="J7705" i="1" s="1"/>
  <c r="G7706" i="1"/>
  <c r="J7706" i="1" s="1"/>
  <c r="G7707" i="1"/>
  <c r="J7707" i="1" s="1"/>
  <c r="G7708" i="1"/>
  <c r="J7708" i="1" s="1"/>
  <c r="G7709" i="1"/>
  <c r="J7709" i="1" s="1"/>
  <c r="G7710" i="1"/>
  <c r="J7710" i="1" s="1"/>
  <c r="G7681" i="1" l="1"/>
  <c r="J7681" i="1" s="1"/>
  <c r="G7682" i="1"/>
  <c r="J7682" i="1" s="1"/>
  <c r="G7683" i="1"/>
  <c r="J7683" i="1" s="1"/>
  <c r="G7684" i="1"/>
  <c r="J7684" i="1" s="1"/>
  <c r="G7685" i="1"/>
  <c r="J7685" i="1" s="1"/>
  <c r="G7686" i="1"/>
  <c r="J7686" i="1" s="1"/>
  <c r="G7687" i="1"/>
  <c r="J7687" i="1" s="1"/>
  <c r="G7688" i="1"/>
  <c r="J7688" i="1" s="1"/>
  <c r="G7689" i="1"/>
  <c r="J7689" i="1" s="1"/>
  <c r="G7690" i="1"/>
  <c r="J7690" i="1" s="1"/>
  <c r="G7691" i="1"/>
  <c r="J7691" i="1" s="1"/>
  <c r="G7692" i="1"/>
  <c r="J7692" i="1" s="1"/>
  <c r="G7693" i="1"/>
  <c r="J7693" i="1" s="1"/>
  <c r="G7694" i="1"/>
  <c r="J7694" i="1" s="1"/>
  <c r="G7695" i="1"/>
  <c r="J7695" i="1" s="1"/>
  <c r="G7696" i="1"/>
  <c r="J7696" i="1" s="1"/>
  <c r="G7697" i="1"/>
  <c r="J7697" i="1" s="1"/>
  <c r="G7698" i="1"/>
  <c r="J7698" i="1" s="1"/>
  <c r="G7699" i="1"/>
  <c r="J7699" i="1" s="1"/>
  <c r="G7700" i="1"/>
  <c r="J7700" i="1" s="1"/>
  <c r="G7590" i="1" l="1"/>
  <c r="J7590" i="1" s="1"/>
  <c r="G7591" i="1"/>
  <c r="J7591" i="1" s="1"/>
  <c r="G7592" i="1"/>
  <c r="J7592" i="1" s="1"/>
  <c r="G7593" i="1"/>
  <c r="J7593" i="1" s="1"/>
  <c r="G7594" i="1"/>
  <c r="J7594" i="1" s="1"/>
  <c r="G7595" i="1"/>
  <c r="J7595" i="1" s="1"/>
  <c r="G7596" i="1"/>
  <c r="J7596" i="1" s="1"/>
  <c r="G7597" i="1"/>
  <c r="J7597" i="1" s="1"/>
  <c r="G7598" i="1"/>
  <c r="J7598" i="1" s="1"/>
  <c r="G7599" i="1"/>
  <c r="J7599" i="1" s="1"/>
  <c r="G7600" i="1"/>
  <c r="J7600" i="1" s="1"/>
  <c r="G7601" i="1"/>
  <c r="J7601" i="1" s="1"/>
  <c r="G7602" i="1"/>
  <c r="J7602" i="1" s="1"/>
  <c r="G7603" i="1"/>
  <c r="J7603" i="1" s="1"/>
  <c r="G7604" i="1"/>
  <c r="J7604" i="1" s="1"/>
  <c r="G7605" i="1"/>
  <c r="J7605" i="1" s="1"/>
  <c r="G7606" i="1"/>
  <c r="J7606" i="1" s="1"/>
  <c r="G7607" i="1"/>
  <c r="J7607" i="1" s="1"/>
  <c r="G7608" i="1"/>
  <c r="J7608" i="1" s="1"/>
  <c r="G7609" i="1"/>
  <c r="J7609" i="1" s="1"/>
  <c r="G7610" i="1"/>
  <c r="J7610" i="1" s="1"/>
  <c r="G7611" i="1"/>
  <c r="J7611" i="1" s="1"/>
  <c r="G7612" i="1"/>
  <c r="J7612" i="1" s="1"/>
  <c r="G7613" i="1"/>
  <c r="J7613" i="1" s="1"/>
  <c r="G7614" i="1"/>
  <c r="J7614" i="1" s="1"/>
  <c r="G7615" i="1"/>
  <c r="J7615" i="1" s="1"/>
  <c r="G7616" i="1"/>
  <c r="J7616" i="1" s="1"/>
  <c r="G7617" i="1"/>
  <c r="J7617" i="1" s="1"/>
  <c r="G7618" i="1"/>
  <c r="J7618" i="1" s="1"/>
  <c r="G7619" i="1"/>
  <c r="J7619" i="1" s="1"/>
  <c r="G7620" i="1"/>
  <c r="J7620" i="1" s="1"/>
  <c r="G7621" i="1"/>
  <c r="J7621" i="1" s="1"/>
  <c r="G7622" i="1"/>
  <c r="J7622" i="1" s="1"/>
  <c r="G7623" i="1"/>
  <c r="J7623" i="1" s="1"/>
  <c r="G7624" i="1"/>
  <c r="J7624" i="1" s="1"/>
  <c r="G7625" i="1"/>
  <c r="J7625" i="1" s="1"/>
  <c r="G7626" i="1"/>
  <c r="J7626" i="1" s="1"/>
  <c r="G7627" i="1"/>
  <c r="J7627" i="1" s="1"/>
  <c r="G7628" i="1"/>
  <c r="J7628" i="1" s="1"/>
  <c r="G7629" i="1"/>
  <c r="J7629" i="1" s="1"/>
  <c r="G7630" i="1"/>
  <c r="J7630" i="1" s="1"/>
  <c r="G7631" i="1"/>
  <c r="J7631" i="1" s="1"/>
  <c r="G7632" i="1"/>
  <c r="J7632" i="1" s="1"/>
  <c r="G7633" i="1"/>
  <c r="J7633" i="1" s="1"/>
  <c r="G7634" i="1"/>
  <c r="J7634" i="1" s="1"/>
  <c r="G7635" i="1"/>
  <c r="J7635" i="1" s="1"/>
  <c r="G7636" i="1"/>
  <c r="J7636" i="1" s="1"/>
  <c r="G7637" i="1"/>
  <c r="J7637" i="1" s="1"/>
  <c r="G7638" i="1"/>
  <c r="J7638" i="1" s="1"/>
  <c r="G7639" i="1"/>
  <c r="J7639" i="1" s="1"/>
  <c r="G7640" i="1"/>
  <c r="J7640" i="1" s="1"/>
  <c r="G7641" i="1"/>
  <c r="J7641" i="1" s="1"/>
  <c r="G7642" i="1"/>
  <c r="J7642" i="1" s="1"/>
  <c r="G7643" i="1"/>
  <c r="J7643" i="1" s="1"/>
  <c r="G7644" i="1"/>
  <c r="J7644" i="1" s="1"/>
  <c r="G7645" i="1"/>
  <c r="J7645" i="1" s="1"/>
  <c r="G7646" i="1"/>
  <c r="J7646" i="1" s="1"/>
  <c r="G7647" i="1"/>
  <c r="J7647" i="1" s="1"/>
  <c r="G7648" i="1"/>
  <c r="J7648" i="1" s="1"/>
  <c r="G7649" i="1"/>
  <c r="J7649" i="1" s="1"/>
  <c r="G7650" i="1"/>
  <c r="J7650" i="1" s="1"/>
  <c r="G7651" i="1"/>
  <c r="J7651" i="1" s="1"/>
  <c r="G7652" i="1"/>
  <c r="J7652" i="1" s="1"/>
  <c r="G7653" i="1"/>
  <c r="J7653" i="1" s="1"/>
  <c r="G7654" i="1"/>
  <c r="J7654" i="1" s="1"/>
  <c r="G7655" i="1"/>
  <c r="J7655" i="1" s="1"/>
  <c r="G7656" i="1"/>
  <c r="J7656" i="1" s="1"/>
  <c r="G7657" i="1"/>
  <c r="J7657" i="1" s="1"/>
  <c r="G7658" i="1"/>
  <c r="J7658" i="1" s="1"/>
  <c r="G7659" i="1"/>
  <c r="J7659" i="1" s="1"/>
  <c r="G7660" i="1"/>
  <c r="J7660" i="1" s="1"/>
  <c r="G7661" i="1"/>
  <c r="J7661" i="1" s="1"/>
  <c r="G7662" i="1"/>
  <c r="J7662" i="1" s="1"/>
  <c r="G7663" i="1"/>
  <c r="J7663" i="1" s="1"/>
  <c r="G7664" i="1"/>
  <c r="J7664" i="1" s="1"/>
  <c r="G7665" i="1"/>
  <c r="J7665" i="1" s="1"/>
  <c r="G7666" i="1"/>
  <c r="J7666" i="1" s="1"/>
  <c r="G7667" i="1"/>
  <c r="J7667" i="1" s="1"/>
  <c r="G7668" i="1"/>
  <c r="J7668" i="1" s="1"/>
  <c r="G7669" i="1"/>
  <c r="J7669" i="1" s="1"/>
  <c r="G7670" i="1"/>
  <c r="J7670" i="1" s="1"/>
  <c r="G7671" i="1"/>
  <c r="J7671" i="1" s="1"/>
  <c r="G7672" i="1"/>
  <c r="J7672" i="1" s="1"/>
  <c r="G7673" i="1"/>
  <c r="J7673" i="1" s="1"/>
  <c r="G7674" i="1"/>
  <c r="J7674" i="1" s="1"/>
  <c r="G7675" i="1"/>
  <c r="J7675" i="1" s="1"/>
  <c r="G7676" i="1"/>
  <c r="J7676" i="1" s="1"/>
  <c r="G7677" i="1"/>
  <c r="J7677" i="1" s="1"/>
  <c r="G7678" i="1"/>
  <c r="J7678" i="1" s="1"/>
  <c r="G7679" i="1"/>
  <c r="J7679" i="1" s="1"/>
  <c r="G7680" i="1"/>
  <c r="J7680" i="1" s="1"/>
  <c r="G7537" i="1" l="1"/>
  <c r="J7537" i="1" s="1"/>
  <c r="G7538" i="1"/>
  <c r="J7538" i="1" s="1"/>
  <c r="G7539" i="1"/>
  <c r="J7539" i="1" s="1"/>
  <c r="G7540" i="1"/>
  <c r="J7540" i="1" s="1"/>
  <c r="G7541" i="1"/>
  <c r="J7541" i="1" s="1"/>
  <c r="G7542" i="1"/>
  <c r="J7542" i="1" s="1"/>
  <c r="G7543" i="1"/>
  <c r="J7543" i="1" s="1"/>
  <c r="G7544" i="1"/>
  <c r="J7544" i="1" s="1"/>
  <c r="G7545" i="1"/>
  <c r="J7545" i="1" s="1"/>
  <c r="G7546" i="1"/>
  <c r="J7546" i="1" s="1"/>
  <c r="G7547" i="1"/>
  <c r="J7547" i="1" s="1"/>
  <c r="G7548" i="1"/>
  <c r="J7548" i="1" s="1"/>
  <c r="G7549" i="1"/>
  <c r="J7549" i="1" s="1"/>
  <c r="G7550" i="1"/>
  <c r="J7550" i="1" s="1"/>
  <c r="G7551" i="1"/>
  <c r="J7551" i="1" s="1"/>
  <c r="G7552" i="1"/>
  <c r="J7552" i="1" s="1"/>
  <c r="G7553" i="1"/>
  <c r="J7553" i="1" s="1"/>
  <c r="G7554" i="1"/>
  <c r="J7554" i="1" s="1"/>
  <c r="G7555" i="1"/>
  <c r="J7555" i="1" s="1"/>
  <c r="G7556" i="1"/>
  <c r="J7556" i="1" s="1"/>
  <c r="G7557" i="1"/>
  <c r="J7557" i="1" s="1"/>
  <c r="G7558" i="1"/>
  <c r="J7558" i="1" s="1"/>
  <c r="G7559" i="1"/>
  <c r="J7559" i="1" s="1"/>
  <c r="G7560" i="1"/>
  <c r="J7560" i="1" s="1"/>
  <c r="G7561" i="1"/>
  <c r="J7561" i="1" s="1"/>
  <c r="G7562" i="1"/>
  <c r="J7562" i="1" s="1"/>
  <c r="G7563" i="1"/>
  <c r="J7563" i="1" s="1"/>
  <c r="G7564" i="1"/>
  <c r="J7564" i="1" s="1"/>
  <c r="G7565" i="1"/>
  <c r="J7565" i="1" s="1"/>
  <c r="G7566" i="1"/>
  <c r="J7566" i="1" s="1"/>
  <c r="G7567" i="1"/>
  <c r="J7567" i="1" s="1"/>
  <c r="G7568" i="1"/>
  <c r="J7568" i="1" s="1"/>
  <c r="G7569" i="1"/>
  <c r="J7569" i="1" s="1"/>
  <c r="G7570" i="1"/>
  <c r="J7570" i="1" s="1"/>
  <c r="G7571" i="1"/>
  <c r="J7571" i="1" s="1"/>
  <c r="G7572" i="1"/>
  <c r="J7572" i="1" s="1"/>
  <c r="G7573" i="1"/>
  <c r="J7573" i="1" s="1"/>
  <c r="G7574" i="1"/>
  <c r="J7574" i="1" s="1"/>
  <c r="G7575" i="1"/>
  <c r="J7575" i="1" s="1"/>
  <c r="G7576" i="1"/>
  <c r="J7576" i="1" s="1"/>
  <c r="G7577" i="1"/>
  <c r="J7577" i="1" s="1"/>
  <c r="G7578" i="1"/>
  <c r="J7578" i="1" s="1"/>
  <c r="G7579" i="1"/>
  <c r="J7579" i="1" s="1"/>
  <c r="G7580" i="1"/>
  <c r="J7580" i="1" s="1"/>
  <c r="G7581" i="1"/>
  <c r="J7581" i="1" s="1"/>
  <c r="G7582" i="1"/>
  <c r="J7582" i="1" s="1"/>
  <c r="G7583" i="1"/>
  <c r="J7583" i="1" s="1"/>
  <c r="G7584" i="1"/>
  <c r="J7584" i="1" s="1"/>
  <c r="G7585" i="1"/>
  <c r="J7585" i="1" s="1"/>
  <c r="G7586" i="1"/>
  <c r="J7586" i="1" s="1"/>
  <c r="G7587" i="1"/>
  <c r="J7587" i="1" s="1"/>
  <c r="G7588" i="1"/>
  <c r="J7588" i="1" s="1"/>
  <c r="G7589" i="1"/>
  <c r="J7589" i="1" s="1"/>
  <c r="G7467" i="1" l="1"/>
  <c r="J7467" i="1" s="1"/>
  <c r="G7468" i="1"/>
  <c r="J7468" i="1" s="1"/>
  <c r="G7469" i="1"/>
  <c r="J7469" i="1" s="1"/>
  <c r="G7470" i="1"/>
  <c r="J7470" i="1" s="1"/>
  <c r="G7471" i="1"/>
  <c r="J7471" i="1" s="1"/>
  <c r="G7472" i="1"/>
  <c r="J7472" i="1" s="1"/>
  <c r="G7473" i="1"/>
  <c r="J7473" i="1" s="1"/>
  <c r="G7474" i="1"/>
  <c r="J7474" i="1" s="1"/>
  <c r="G7475" i="1"/>
  <c r="J7475" i="1" s="1"/>
  <c r="G7476" i="1"/>
  <c r="J7476" i="1" s="1"/>
  <c r="G7477" i="1"/>
  <c r="J7477" i="1" s="1"/>
  <c r="G7478" i="1"/>
  <c r="J7478" i="1" s="1"/>
  <c r="G7479" i="1"/>
  <c r="J7479" i="1" s="1"/>
  <c r="G7480" i="1"/>
  <c r="J7480" i="1" s="1"/>
  <c r="G7481" i="1"/>
  <c r="J7481" i="1" s="1"/>
  <c r="G7482" i="1"/>
  <c r="J7482" i="1" s="1"/>
  <c r="G7483" i="1"/>
  <c r="J7483" i="1" s="1"/>
  <c r="G7484" i="1"/>
  <c r="J7484" i="1" s="1"/>
  <c r="G7485" i="1"/>
  <c r="J7485" i="1" s="1"/>
  <c r="G7486" i="1"/>
  <c r="J7486" i="1" s="1"/>
  <c r="G7487" i="1"/>
  <c r="J7487" i="1" s="1"/>
  <c r="G7488" i="1"/>
  <c r="J7488" i="1" s="1"/>
  <c r="G7489" i="1"/>
  <c r="J7489" i="1" s="1"/>
  <c r="G7490" i="1"/>
  <c r="J7490" i="1" s="1"/>
  <c r="G7491" i="1"/>
  <c r="J7491" i="1" s="1"/>
  <c r="G7492" i="1"/>
  <c r="J7492" i="1" s="1"/>
  <c r="G7493" i="1"/>
  <c r="J7493" i="1" s="1"/>
  <c r="G7494" i="1"/>
  <c r="J7494" i="1" s="1"/>
  <c r="G7495" i="1"/>
  <c r="J7495" i="1" s="1"/>
  <c r="G7496" i="1"/>
  <c r="J7496" i="1" s="1"/>
  <c r="G7497" i="1"/>
  <c r="J7497" i="1" s="1"/>
  <c r="G7498" i="1"/>
  <c r="J7498" i="1" s="1"/>
  <c r="G7499" i="1"/>
  <c r="J7499" i="1" s="1"/>
  <c r="G7500" i="1"/>
  <c r="J7500" i="1" s="1"/>
  <c r="G7501" i="1"/>
  <c r="J7501" i="1" s="1"/>
  <c r="G7502" i="1"/>
  <c r="J7502" i="1" s="1"/>
  <c r="G7503" i="1"/>
  <c r="J7503" i="1" s="1"/>
  <c r="G7504" i="1"/>
  <c r="J7504" i="1" s="1"/>
  <c r="G7505" i="1"/>
  <c r="J7505" i="1" s="1"/>
  <c r="G7506" i="1"/>
  <c r="J7506" i="1" s="1"/>
  <c r="G7507" i="1"/>
  <c r="J7507" i="1" s="1"/>
  <c r="G7508" i="1"/>
  <c r="J7508" i="1" s="1"/>
  <c r="G7509" i="1"/>
  <c r="J7509" i="1" s="1"/>
  <c r="G7510" i="1"/>
  <c r="J7510" i="1" s="1"/>
  <c r="G7511" i="1"/>
  <c r="J7511" i="1" s="1"/>
  <c r="G7512" i="1"/>
  <c r="J7512" i="1" s="1"/>
  <c r="G7513" i="1"/>
  <c r="J7513" i="1" s="1"/>
  <c r="G7514" i="1"/>
  <c r="J7514" i="1" s="1"/>
  <c r="G7515" i="1"/>
  <c r="J7515" i="1" s="1"/>
  <c r="G7516" i="1"/>
  <c r="J7516" i="1" s="1"/>
  <c r="G7517" i="1"/>
  <c r="J7517" i="1" s="1"/>
  <c r="G7518" i="1"/>
  <c r="J7518" i="1" s="1"/>
  <c r="G7519" i="1"/>
  <c r="J7519" i="1" s="1"/>
  <c r="G7520" i="1"/>
  <c r="J7520" i="1" s="1"/>
  <c r="G7521" i="1"/>
  <c r="J7521" i="1" s="1"/>
  <c r="G7522" i="1"/>
  <c r="J7522" i="1" s="1"/>
  <c r="G7523" i="1"/>
  <c r="J7523" i="1" s="1"/>
  <c r="G7524" i="1"/>
  <c r="J7524" i="1" s="1"/>
  <c r="G7525" i="1"/>
  <c r="J7525" i="1" s="1"/>
  <c r="G7526" i="1"/>
  <c r="J7526" i="1" s="1"/>
  <c r="G7527" i="1"/>
  <c r="J7527" i="1" s="1"/>
  <c r="G7528" i="1"/>
  <c r="J7528" i="1" s="1"/>
  <c r="G7529" i="1"/>
  <c r="J7529" i="1" s="1"/>
  <c r="G7530" i="1"/>
  <c r="J7530" i="1" s="1"/>
  <c r="G7531" i="1"/>
  <c r="J7531" i="1" s="1"/>
  <c r="G7532" i="1"/>
  <c r="J7532" i="1" s="1"/>
  <c r="G7533" i="1"/>
  <c r="J7533" i="1" s="1"/>
  <c r="G7534" i="1"/>
  <c r="J7534" i="1" s="1"/>
  <c r="G7535" i="1"/>
  <c r="J7535" i="1" s="1"/>
  <c r="G7536" i="1"/>
  <c r="J7536" i="1" s="1"/>
  <c r="G7417" i="1" l="1"/>
  <c r="J7417" i="1" s="1"/>
  <c r="G7418" i="1"/>
  <c r="J7418" i="1" s="1"/>
  <c r="G7419" i="1"/>
  <c r="J7419" i="1" s="1"/>
  <c r="G7420" i="1"/>
  <c r="J7420" i="1" s="1"/>
  <c r="G7421" i="1"/>
  <c r="J7421" i="1" s="1"/>
  <c r="G7422" i="1"/>
  <c r="J7422" i="1" s="1"/>
  <c r="G7423" i="1"/>
  <c r="J7423" i="1" s="1"/>
  <c r="G7424" i="1"/>
  <c r="J7424" i="1" s="1"/>
  <c r="G7425" i="1"/>
  <c r="J7425" i="1" s="1"/>
  <c r="G7426" i="1"/>
  <c r="J7426" i="1" s="1"/>
  <c r="G7427" i="1"/>
  <c r="J7427" i="1" s="1"/>
  <c r="G7428" i="1"/>
  <c r="J7428" i="1" s="1"/>
  <c r="G7429" i="1"/>
  <c r="J7429" i="1" s="1"/>
  <c r="G7430" i="1"/>
  <c r="J7430" i="1" s="1"/>
  <c r="G7431" i="1"/>
  <c r="J7431" i="1" s="1"/>
  <c r="G7432" i="1"/>
  <c r="J7432" i="1" s="1"/>
  <c r="G7433" i="1"/>
  <c r="J7433" i="1" s="1"/>
  <c r="G7434" i="1"/>
  <c r="J7434" i="1" s="1"/>
  <c r="G7435" i="1"/>
  <c r="J7435" i="1" s="1"/>
  <c r="G7436" i="1"/>
  <c r="J7436" i="1" s="1"/>
  <c r="G7437" i="1"/>
  <c r="J7437" i="1" s="1"/>
  <c r="G7438" i="1"/>
  <c r="J7438" i="1" s="1"/>
  <c r="G7439" i="1"/>
  <c r="J7439" i="1" s="1"/>
  <c r="G7440" i="1"/>
  <c r="J7440" i="1" s="1"/>
  <c r="G7441" i="1"/>
  <c r="J7441" i="1" s="1"/>
  <c r="G7442" i="1"/>
  <c r="J7442" i="1" s="1"/>
  <c r="G7443" i="1"/>
  <c r="J7443" i="1" s="1"/>
  <c r="G7444" i="1"/>
  <c r="J7444" i="1" s="1"/>
  <c r="G7445" i="1"/>
  <c r="J7445" i="1" s="1"/>
  <c r="G7446" i="1"/>
  <c r="J7446" i="1" s="1"/>
  <c r="G7447" i="1"/>
  <c r="J7447" i="1" s="1"/>
  <c r="G7448" i="1"/>
  <c r="J7448" i="1" s="1"/>
  <c r="G7449" i="1"/>
  <c r="J7449" i="1" s="1"/>
  <c r="G7450" i="1"/>
  <c r="J7450" i="1" s="1"/>
  <c r="G7451" i="1"/>
  <c r="J7451" i="1" s="1"/>
  <c r="G7452" i="1"/>
  <c r="J7452" i="1" s="1"/>
  <c r="G7453" i="1"/>
  <c r="J7453" i="1" s="1"/>
  <c r="G7454" i="1"/>
  <c r="J7454" i="1" s="1"/>
  <c r="G7455" i="1"/>
  <c r="J7455" i="1" s="1"/>
  <c r="G7456" i="1"/>
  <c r="J7456" i="1" s="1"/>
  <c r="G7457" i="1"/>
  <c r="J7457" i="1" s="1"/>
  <c r="G7458" i="1"/>
  <c r="J7458" i="1" s="1"/>
  <c r="G7459" i="1"/>
  <c r="J7459" i="1" s="1"/>
  <c r="G7460" i="1"/>
  <c r="J7460" i="1" s="1"/>
  <c r="G7461" i="1"/>
  <c r="J7461" i="1" s="1"/>
  <c r="G7462" i="1"/>
  <c r="J7462" i="1" s="1"/>
  <c r="G7463" i="1"/>
  <c r="J7463" i="1" s="1"/>
  <c r="G7464" i="1"/>
  <c r="J7464" i="1" s="1"/>
  <c r="G7465" i="1"/>
  <c r="J7465" i="1" s="1"/>
  <c r="G7466" i="1"/>
  <c r="J7466" i="1" s="1"/>
  <c r="G7335" i="1" l="1"/>
  <c r="J7335" i="1" s="1"/>
  <c r="G7336" i="1"/>
  <c r="J7336" i="1" s="1"/>
  <c r="G7337" i="1"/>
  <c r="J7337" i="1" s="1"/>
  <c r="G7338" i="1"/>
  <c r="J7338" i="1" s="1"/>
  <c r="G7339" i="1"/>
  <c r="J7339" i="1" s="1"/>
  <c r="G7340" i="1"/>
  <c r="J7340" i="1" s="1"/>
  <c r="G7341" i="1"/>
  <c r="J7341" i="1" s="1"/>
  <c r="G7342" i="1"/>
  <c r="J7342" i="1" s="1"/>
  <c r="G7343" i="1"/>
  <c r="J7343" i="1" s="1"/>
  <c r="G7344" i="1"/>
  <c r="J7344" i="1" s="1"/>
  <c r="G7345" i="1"/>
  <c r="J7345" i="1" s="1"/>
  <c r="G7346" i="1"/>
  <c r="J7346" i="1" s="1"/>
  <c r="G7347" i="1"/>
  <c r="J7347" i="1" s="1"/>
  <c r="G7348" i="1"/>
  <c r="J7348" i="1" s="1"/>
  <c r="G7349" i="1"/>
  <c r="J7349" i="1" s="1"/>
  <c r="G7350" i="1"/>
  <c r="J7350" i="1" s="1"/>
  <c r="G7351" i="1"/>
  <c r="J7351" i="1" s="1"/>
  <c r="G7352" i="1"/>
  <c r="J7352" i="1" s="1"/>
  <c r="G7353" i="1"/>
  <c r="J7353" i="1" s="1"/>
  <c r="G7354" i="1"/>
  <c r="J7354" i="1" s="1"/>
  <c r="G7355" i="1"/>
  <c r="J7355" i="1" s="1"/>
  <c r="G7356" i="1"/>
  <c r="J7356" i="1" s="1"/>
  <c r="G7357" i="1"/>
  <c r="J7357" i="1" s="1"/>
  <c r="G7358" i="1"/>
  <c r="J7358" i="1" s="1"/>
  <c r="G7359" i="1"/>
  <c r="J7359" i="1" s="1"/>
  <c r="G7360" i="1"/>
  <c r="J7360" i="1" s="1"/>
  <c r="G7361" i="1"/>
  <c r="J7361" i="1" s="1"/>
  <c r="G7362" i="1"/>
  <c r="J7362" i="1" s="1"/>
  <c r="G7363" i="1"/>
  <c r="J7363" i="1" s="1"/>
  <c r="G7364" i="1"/>
  <c r="J7364" i="1" s="1"/>
  <c r="G7365" i="1"/>
  <c r="J7365" i="1" s="1"/>
  <c r="G7366" i="1"/>
  <c r="J7366" i="1" s="1"/>
  <c r="G7367" i="1"/>
  <c r="J7367" i="1" s="1"/>
  <c r="G7368" i="1"/>
  <c r="J7368" i="1" s="1"/>
  <c r="G7369" i="1"/>
  <c r="J7369" i="1" s="1"/>
  <c r="G7370" i="1"/>
  <c r="J7370" i="1" s="1"/>
  <c r="G7371" i="1"/>
  <c r="J7371" i="1" s="1"/>
  <c r="G7372" i="1"/>
  <c r="J7372" i="1" s="1"/>
  <c r="G7373" i="1"/>
  <c r="J7373" i="1" s="1"/>
  <c r="G7374" i="1"/>
  <c r="J7374" i="1" s="1"/>
  <c r="G7375" i="1"/>
  <c r="J7375" i="1" s="1"/>
  <c r="G7376" i="1"/>
  <c r="J7376" i="1" s="1"/>
  <c r="G7377" i="1"/>
  <c r="J7377" i="1" s="1"/>
  <c r="G7378" i="1"/>
  <c r="J7378" i="1" s="1"/>
  <c r="G7379" i="1"/>
  <c r="J7379" i="1" s="1"/>
  <c r="G7380" i="1"/>
  <c r="J7380" i="1" s="1"/>
  <c r="G7381" i="1"/>
  <c r="J7381" i="1" s="1"/>
  <c r="G7382" i="1"/>
  <c r="J7382" i="1" s="1"/>
  <c r="G7383" i="1"/>
  <c r="J7383" i="1" s="1"/>
  <c r="G7384" i="1"/>
  <c r="J7384" i="1" s="1"/>
  <c r="G7385" i="1"/>
  <c r="J7385" i="1" s="1"/>
  <c r="G7386" i="1"/>
  <c r="J7386" i="1" s="1"/>
  <c r="G7387" i="1"/>
  <c r="J7387" i="1" s="1"/>
  <c r="G7388" i="1"/>
  <c r="J7388" i="1" s="1"/>
  <c r="G7389" i="1"/>
  <c r="J7389" i="1" s="1"/>
  <c r="G7390" i="1"/>
  <c r="J7390" i="1" s="1"/>
  <c r="G7391" i="1"/>
  <c r="J7391" i="1" s="1"/>
  <c r="G7392" i="1"/>
  <c r="J7392" i="1" s="1"/>
  <c r="G7393" i="1"/>
  <c r="J7393" i="1" s="1"/>
  <c r="G7394" i="1"/>
  <c r="J7394" i="1" s="1"/>
  <c r="G7395" i="1"/>
  <c r="J7395" i="1" s="1"/>
  <c r="G7396" i="1"/>
  <c r="J7396" i="1" s="1"/>
  <c r="G7397" i="1"/>
  <c r="J7397" i="1" s="1"/>
  <c r="G7398" i="1"/>
  <c r="J7398" i="1" s="1"/>
  <c r="G7399" i="1"/>
  <c r="J7399" i="1" s="1"/>
  <c r="G7400" i="1"/>
  <c r="J7400" i="1" s="1"/>
  <c r="G7401" i="1"/>
  <c r="J7401" i="1" s="1"/>
  <c r="G7402" i="1"/>
  <c r="J7402" i="1" s="1"/>
  <c r="G7403" i="1"/>
  <c r="J7403" i="1" s="1"/>
  <c r="G7404" i="1"/>
  <c r="J7404" i="1" s="1"/>
  <c r="G7405" i="1"/>
  <c r="J7405" i="1" s="1"/>
  <c r="G7406" i="1"/>
  <c r="J7406" i="1" s="1"/>
  <c r="G7407" i="1"/>
  <c r="J7407" i="1" s="1"/>
  <c r="G7408" i="1"/>
  <c r="J7408" i="1" s="1"/>
  <c r="G7409" i="1"/>
  <c r="J7409" i="1" s="1"/>
  <c r="G7410" i="1"/>
  <c r="J7410" i="1" s="1"/>
  <c r="G7411" i="1"/>
  <c r="J7411" i="1" s="1"/>
  <c r="G7412" i="1"/>
  <c r="J7412" i="1" s="1"/>
  <c r="G7413" i="1"/>
  <c r="J7413" i="1" s="1"/>
  <c r="G7414" i="1"/>
  <c r="J7414" i="1" s="1"/>
  <c r="G7415" i="1"/>
  <c r="J7415" i="1" s="1"/>
  <c r="G7416" i="1"/>
  <c r="J7416" i="1" s="1"/>
  <c r="G7314" i="1" l="1"/>
  <c r="J7314" i="1" s="1"/>
  <c r="G7315" i="1"/>
  <c r="J7315" i="1" s="1"/>
  <c r="G7316" i="1"/>
  <c r="J7316" i="1" s="1"/>
  <c r="G7317" i="1"/>
  <c r="J7317" i="1" s="1"/>
  <c r="G7318" i="1"/>
  <c r="J7318" i="1" s="1"/>
  <c r="G7319" i="1"/>
  <c r="J7319" i="1" s="1"/>
  <c r="G7320" i="1"/>
  <c r="J7320" i="1" s="1"/>
  <c r="G7321" i="1"/>
  <c r="J7321" i="1" s="1"/>
  <c r="G7322" i="1"/>
  <c r="J7322" i="1" s="1"/>
  <c r="G7323" i="1"/>
  <c r="J7323" i="1" s="1"/>
  <c r="G7324" i="1"/>
  <c r="J7324" i="1" s="1"/>
  <c r="G7325" i="1"/>
  <c r="J7325" i="1" s="1"/>
  <c r="G7326" i="1"/>
  <c r="J7326" i="1" s="1"/>
  <c r="G7327" i="1"/>
  <c r="J7327" i="1" s="1"/>
  <c r="G7328" i="1"/>
  <c r="J7328" i="1" s="1"/>
  <c r="G7329" i="1"/>
  <c r="J7329" i="1" s="1"/>
  <c r="G7330" i="1"/>
  <c r="J7330" i="1" s="1"/>
  <c r="G7331" i="1"/>
  <c r="J7331" i="1" s="1"/>
  <c r="G7332" i="1"/>
  <c r="J7332" i="1" s="1"/>
  <c r="G7333" i="1"/>
  <c r="J7333" i="1" s="1"/>
  <c r="G7334" i="1"/>
  <c r="J7334" i="1" s="1"/>
  <c r="G7248" i="1" l="1"/>
  <c r="J7248" i="1" s="1"/>
  <c r="G7249" i="1"/>
  <c r="J7249" i="1" s="1"/>
  <c r="G7250" i="1"/>
  <c r="J7250" i="1" s="1"/>
  <c r="G7251" i="1"/>
  <c r="J7251" i="1" s="1"/>
  <c r="G7252" i="1"/>
  <c r="J7252" i="1" s="1"/>
  <c r="G7253" i="1"/>
  <c r="J7253" i="1" s="1"/>
  <c r="G7254" i="1"/>
  <c r="J7254" i="1" s="1"/>
  <c r="G7255" i="1"/>
  <c r="J7255" i="1" s="1"/>
  <c r="G7256" i="1"/>
  <c r="J7256" i="1" s="1"/>
  <c r="G7257" i="1"/>
  <c r="J7257" i="1" s="1"/>
  <c r="G7258" i="1"/>
  <c r="J7258" i="1" s="1"/>
  <c r="G7259" i="1"/>
  <c r="J7259" i="1" s="1"/>
  <c r="G7260" i="1"/>
  <c r="J7260" i="1" s="1"/>
  <c r="G7261" i="1"/>
  <c r="J7261" i="1" s="1"/>
  <c r="G7262" i="1"/>
  <c r="J7262" i="1" s="1"/>
  <c r="G7263" i="1"/>
  <c r="J7263" i="1" s="1"/>
  <c r="G7264" i="1"/>
  <c r="J7264" i="1" s="1"/>
  <c r="G7265" i="1"/>
  <c r="J7265" i="1" s="1"/>
  <c r="G7266" i="1"/>
  <c r="J7266" i="1" s="1"/>
  <c r="G7267" i="1"/>
  <c r="J7267" i="1" s="1"/>
  <c r="G7268" i="1"/>
  <c r="J7268" i="1" s="1"/>
  <c r="G7269" i="1"/>
  <c r="J7269" i="1" s="1"/>
  <c r="G7270" i="1"/>
  <c r="J7270" i="1" s="1"/>
  <c r="G7271" i="1"/>
  <c r="J7271" i="1" s="1"/>
  <c r="G7272" i="1"/>
  <c r="J7272" i="1" s="1"/>
  <c r="G7273" i="1"/>
  <c r="J7273" i="1" s="1"/>
  <c r="G7274" i="1"/>
  <c r="J7274" i="1" s="1"/>
  <c r="G7275" i="1"/>
  <c r="J7275" i="1" s="1"/>
  <c r="G7276" i="1"/>
  <c r="J7276" i="1" s="1"/>
  <c r="G7277" i="1"/>
  <c r="J7277" i="1" s="1"/>
  <c r="G7278" i="1"/>
  <c r="J7278" i="1" s="1"/>
  <c r="G7279" i="1"/>
  <c r="J7279" i="1" s="1"/>
  <c r="G7280" i="1"/>
  <c r="J7280" i="1" s="1"/>
  <c r="G7281" i="1"/>
  <c r="J7281" i="1" s="1"/>
  <c r="G7282" i="1"/>
  <c r="J7282" i="1" s="1"/>
  <c r="G7283" i="1"/>
  <c r="J7283" i="1" s="1"/>
  <c r="G7284" i="1"/>
  <c r="J7284" i="1" s="1"/>
  <c r="G7285" i="1"/>
  <c r="J7285" i="1" s="1"/>
  <c r="G7286" i="1"/>
  <c r="J7286" i="1" s="1"/>
  <c r="G7287" i="1"/>
  <c r="J7287" i="1" s="1"/>
  <c r="G7288" i="1"/>
  <c r="J7288" i="1" s="1"/>
  <c r="G7289" i="1"/>
  <c r="J7289" i="1" s="1"/>
  <c r="G7290" i="1"/>
  <c r="J7290" i="1" s="1"/>
  <c r="G7291" i="1"/>
  <c r="J7291" i="1" s="1"/>
  <c r="G7292" i="1"/>
  <c r="J7292" i="1" s="1"/>
  <c r="G7293" i="1"/>
  <c r="J7293" i="1" s="1"/>
  <c r="G7294" i="1"/>
  <c r="J7294" i="1" s="1"/>
  <c r="G7295" i="1"/>
  <c r="J7295" i="1" s="1"/>
  <c r="G7296" i="1"/>
  <c r="J7296" i="1" s="1"/>
  <c r="G7297" i="1"/>
  <c r="J7297" i="1" s="1"/>
  <c r="G7298" i="1"/>
  <c r="J7298" i="1" s="1"/>
  <c r="G7299" i="1"/>
  <c r="J7299" i="1" s="1"/>
  <c r="G7300" i="1"/>
  <c r="J7300" i="1" s="1"/>
  <c r="G7301" i="1"/>
  <c r="J7301" i="1" s="1"/>
  <c r="G7302" i="1"/>
  <c r="J7302" i="1" s="1"/>
  <c r="G7303" i="1"/>
  <c r="J7303" i="1" s="1"/>
  <c r="G7304" i="1"/>
  <c r="J7304" i="1" s="1"/>
  <c r="G7305" i="1"/>
  <c r="J7305" i="1" s="1"/>
  <c r="G7306" i="1"/>
  <c r="J7306" i="1" s="1"/>
  <c r="G7307" i="1"/>
  <c r="J7307" i="1" s="1"/>
  <c r="G7308" i="1"/>
  <c r="J7308" i="1" s="1"/>
  <c r="G7309" i="1"/>
  <c r="J7309" i="1" s="1"/>
  <c r="G7310" i="1"/>
  <c r="J7310" i="1" s="1"/>
  <c r="G7311" i="1"/>
  <c r="J7311" i="1" s="1"/>
  <c r="G7312" i="1"/>
  <c r="J7312" i="1" s="1"/>
  <c r="G7313" i="1"/>
  <c r="J7313" i="1" s="1"/>
  <c r="G7227" i="1" l="1"/>
  <c r="J7227" i="1" s="1"/>
  <c r="G7228" i="1"/>
  <c r="J7228" i="1" s="1"/>
  <c r="G7229" i="1"/>
  <c r="J7229" i="1" s="1"/>
  <c r="G7230" i="1"/>
  <c r="J7230" i="1" s="1"/>
  <c r="G7231" i="1"/>
  <c r="J7231" i="1" s="1"/>
  <c r="G7232" i="1"/>
  <c r="J7232" i="1" s="1"/>
  <c r="G7233" i="1"/>
  <c r="J7233" i="1" s="1"/>
  <c r="G7234" i="1"/>
  <c r="J7234" i="1" s="1"/>
  <c r="G7235" i="1"/>
  <c r="J7235" i="1" s="1"/>
  <c r="G7236" i="1"/>
  <c r="J7236" i="1" s="1"/>
  <c r="G7237" i="1"/>
  <c r="J7237" i="1" s="1"/>
  <c r="G7238" i="1"/>
  <c r="J7238" i="1" s="1"/>
  <c r="G7239" i="1"/>
  <c r="J7239" i="1" s="1"/>
  <c r="G7240" i="1"/>
  <c r="J7240" i="1" s="1"/>
  <c r="G7241" i="1"/>
  <c r="J7241" i="1" s="1"/>
  <c r="G7242" i="1"/>
  <c r="J7242" i="1" s="1"/>
  <c r="G7243" i="1"/>
  <c r="J7243" i="1" s="1"/>
  <c r="G7244" i="1"/>
  <c r="J7244" i="1" s="1"/>
  <c r="G7245" i="1"/>
  <c r="J7245" i="1" s="1"/>
  <c r="G7246" i="1"/>
  <c r="J7246" i="1" s="1"/>
  <c r="G7247" i="1"/>
  <c r="J7247" i="1" s="1"/>
  <c r="G7200" i="1" l="1"/>
  <c r="J7200" i="1" s="1"/>
  <c r="G7201" i="1"/>
  <c r="J7201" i="1" s="1"/>
  <c r="G7202" i="1"/>
  <c r="J7202" i="1" s="1"/>
  <c r="G7203" i="1"/>
  <c r="J7203" i="1" s="1"/>
  <c r="G7204" i="1"/>
  <c r="J7204" i="1" s="1"/>
  <c r="G7205" i="1"/>
  <c r="J7205" i="1" s="1"/>
  <c r="G7206" i="1"/>
  <c r="J7206" i="1" s="1"/>
  <c r="G7207" i="1"/>
  <c r="J7207" i="1" s="1"/>
  <c r="G7208" i="1"/>
  <c r="J7208" i="1" s="1"/>
  <c r="G7209" i="1"/>
  <c r="J7209" i="1" s="1"/>
  <c r="G7210" i="1"/>
  <c r="J7210" i="1" s="1"/>
  <c r="G7211" i="1"/>
  <c r="J7211" i="1" s="1"/>
  <c r="G7212" i="1"/>
  <c r="J7212" i="1" s="1"/>
  <c r="G7213" i="1"/>
  <c r="J7213" i="1" s="1"/>
  <c r="G7214" i="1"/>
  <c r="J7214" i="1" s="1"/>
  <c r="G7215" i="1"/>
  <c r="J7215" i="1" s="1"/>
  <c r="G7216" i="1"/>
  <c r="J7216" i="1" s="1"/>
  <c r="G7217" i="1"/>
  <c r="J7217" i="1" s="1"/>
  <c r="G7218" i="1"/>
  <c r="J7218" i="1" s="1"/>
  <c r="G7219" i="1"/>
  <c r="J7219" i="1" s="1"/>
  <c r="G7220" i="1"/>
  <c r="J7220" i="1" s="1"/>
  <c r="G7221" i="1"/>
  <c r="J7221" i="1" s="1"/>
  <c r="G7222" i="1"/>
  <c r="J7222" i="1" s="1"/>
  <c r="G7223" i="1"/>
  <c r="J7223" i="1" s="1"/>
  <c r="G7224" i="1"/>
  <c r="J7224" i="1" s="1"/>
  <c r="G7225" i="1"/>
  <c r="J7225" i="1" s="1"/>
  <c r="G7226" i="1"/>
  <c r="J7226" i="1" s="1"/>
  <c r="B7219" i="1"/>
  <c r="A7219" i="1"/>
  <c r="B7218" i="1"/>
  <c r="A7218" i="1"/>
  <c r="B7217" i="1"/>
  <c r="A7217" i="1"/>
  <c r="B7216" i="1"/>
  <c r="A7216" i="1"/>
  <c r="B7215" i="1"/>
  <c r="A7215" i="1"/>
  <c r="B7214" i="1"/>
  <c r="A7214" i="1"/>
  <c r="B7213" i="1"/>
  <c r="A7213" i="1"/>
  <c r="B7212" i="1"/>
  <c r="A7212" i="1"/>
  <c r="B7210" i="1"/>
  <c r="A7210" i="1"/>
  <c r="B7209" i="1"/>
  <c r="A7209" i="1"/>
  <c r="B7204" i="1"/>
  <c r="A7204" i="1"/>
  <c r="B7203" i="1"/>
  <c r="A7203" i="1"/>
  <c r="B7202" i="1"/>
  <c r="A7202" i="1"/>
  <c r="B7201" i="1"/>
  <c r="A7201" i="1"/>
  <c r="G7175" i="1" l="1"/>
  <c r="J7175" i="1" s="1"/>
  <c r="G7174" i="1"/>
  <c r="J7174" i="1" s="1"/>
  <c r="G7176" i="1"/>
  <c r="J7176" i="1" s="1"/>
  <c r="G7177" i="1"/>
  <c r="J7177" i="1" s="1"/>
  <c r="G7178" i="1"/>
  <c r="J7178" i="1" s="1"/>
  <c r="G7179" i="1"/>
  <c r="J7179" i="1" s="1"/>
  <c r="G7180" i="1"/>
  <c r="J7180" i="1" s="1"/>
  <c r="G7181" i="1"/>
  <c r="J7181" i="1" s="1"/>
  <c r="G7182" i="1"/>
  <c r="J7182" i="1" s="1"/>
  <c r="G7183" i="1"/>
  <c r="J7183" i="1" s="1"/>
  <c r="G7184" i="1"/>
  <c r="J7184" i="1" s="1"/>
  <c r="G7185" i="1"/>
  <c r="J7185" i="1" s="1"/>
  <c r="G7186" i="1"/>
  <c r="J7186" i="1" s="1"/>
  <c r="G7187" i="1"/>
  <c r="J7187" i="1" s="1"/>
  <c r="G7188" i="1"/>
  <c r="J7188" i="1" s="1"/>
  <c r="G7189" i="1"/>
  <c r="J7189" i="1" s="1"/>
  <c r="G7190" i="1"/>
  <c r="J7190" i="1" s="1"/>
  <c r="G7191" i="1"/>
  <c r="J7191" i="1" s="1"/>
  <c r="G7192" i="1"/>
  <c r="J7192" i="1" s="1"/>
  <c r="G7193" i="1"/>
  <c r="J7193" i="1" s="1"/>
  <c r="G7194" i="1"/>
  <c r="J7194" i="1" s="1"/>
  <c r="G7195" i="1"/>
  <c r="J7195" i="1" s="1"/>
  <c r="G7196" i="1"/>
  <c r="J7196" i="1" s="1"/>
  <c r="G7197" i="1"/>
  <c r="J7197" i="1" s="1"/>
  <c r="G7198" i="1"/>
  <c r="J7198" i="1" s="1"/>
  <c r="G7199" i="1"/>
  <c r="J7199" i="1" s="1"/>
  <c r="G7170" i="1" l="1"/>
  <c r="J7170" i="1" s="1"/>
  <c r="G7171" i="1"/>
  <c r="J7171" i="1" s="1"/>
  <c r="G7172" i="1"/>
  <c r="J7172" i="1" s="1"/>
  <c r="G7173" i="1"/>
  <c r="J7173" i="1" s="1"/>
  <c r="G6985" i="1" l="1"/>
  <c r="J6985" i="1" s="1"/>
  <c r="G6986" i="1"/>
  <c r="J6986" i="1" s="1"/>
  <c r="G6987" i="1"/>
  <c r="J6987" i="1" s="1"/>
  <c r="G6988" i="1"/>
  <c r="J6988" i="1" s="1"/>
  <c r="G6989" i="1"/>
  <c r="J6989" i="1" s="1"/>
  <c r="G6990" i="1"/>
  <c r="J6990" i="1" s="1"/>
  <c r="G6991" i="1"/>
  <c r="J6991" i="1" s="1"/>
  <c r="G6992" i="1"/>
  <c r="J6992" i="1" s="1"/>
  <c r="G6993" i="1"/>
  <c r="J6993" i="1" s="1"/>
  <c r="G6994" i="1"/>
  <c r="J6994" i="1" s="1"/>
  <c r="G6995" i="1"/>
  <c r="J6995" i="1" s="1"/>
  <c r="G6996" i="1"/>
  <c r="J6996" i="1" s="1"/>
  <c r="G6997" i="1"/>
  <c r="J6997" i="1" s="1"/>
  <c r="G6998" i="1"/>
  <c r="J6998" i="1" s="1"/>
  <c r="G6999" i="1"/>
  <c r="J6999" i="1" s="1"/>
  <c r="G7000" i="1"/>
  <c r="J7000" i="1" s="1"/>
  <c r="G7001" i="1"/>
  <c r="J7001" i="1" s="1"/>
  <c r="G7002" i="1"/>
  <c r="J7002" i="1" s="1"/>
  <c r="G7003" i="1"/>
  <c r="J7003" i="1" s="1"/>
  <c r="G7004" i="1"/>
  <c r="J7004" i="1" s="1"/>
  <c r="G7005" i="1"/>
  <c r="J7005" i="1" s="1"/>
  <c r="G7006" i="1"/>
  <c r="J7006" i="1" s="1"/>
  <c r="G7007" i="1"/>
  <c r="J7007" i="1" s="1"/>
  <c r="G7008" i="1"/>
  <c r="J7008" i="1" s="1"/>
  <c r="G7009" i="1"/>
  <c r="J7009" i="1" s="1"/>
  <c r="G7010" i="1"/>
  <c r="J7010" i="1" s="1"/>
  <c r="G7011" i="1"/>
  <c r="J7011" i="1" s="1"/>
  <c r="G7012" i="1"/>
  <c r="J7012" i="1" s="1"/>
  <c r="G7013" i="1"/>
  <c r="J7013" i="1" s="1"/>
  <c r="G7014" i="1"/>
  <c r="J7014" i="1" s="1"/>
  <c r="G7015" i="1"/>
  <c r="J7015" i="1" s="1"/>
  <c r="G7016" i="1"/>
  <c r="J7016" i="1" s="1"/>
  <c r="G7017" i="1"/>
  <c r="J7017" i="1" s="1"/>
  <c r="G7018" i="1"/>
  <c r="J7018" i="1" s="1"/>
  <c r="G7019" i="1"/>
  <c r="J7019" i="1" s="1"/>
  <c r="G7020" i="1"/>
  <c r="J7020" i="1" s="1"/>
  <c r="G7021" i="1"/>
  <c r="J7021" i="1" s="1"/>
  <c r="G7022" i="1"/>
  <c r="J7022" i="1" s="1"/>
  <c r="G7023" i="1"/>
  <c r="J7023" i="1" s="1"/>
  <c r="G7024" i="1"/>
  <c r="J7024" i="1" s="1"/>
  <c r="G7025" i="1"/>
  <c r="J7025" i="1" s="1"/>
  <c r="G7026" i="1"/>
  <c r="J7026" i="1" s="1"/>
  <c r="G7027" i="1"/>
  <c r="J7027" i="1" s="1"/>
  <c r="G7028" i="1"/>
  <c r="J7028" i="1" s="1"/>
  <c r="G7029" i="1"/>
  <c r="J7029" i="1" s="1"/>
  <c r="G7030" i="1"/>
  <c r="J7030" i="1" s="1"/>
  <c r="G7031" i="1"/>
  <c r="J7031" i="1" s="1"/>
  <c r="G7032" i="1"/>
  <c r="J7032" i="1" s="1"/>
  <c r="G7033" i="1"/>
  <c r="J7033" i="1" s="1"/>
  <c r="G7034" i="1"/>
  <c r="J7034" i="1" s="1"/>
  <c r="G7035" i="1"/>
  <c r="J7035" i="1" s="1"/>
  <c r="G7036" i="1"/>
  <c r="J7036" i="1" s="1"/>
  <c r="G7037" i="1"/>
  <c r="J7037" i="1" s="1"/>
  <c r="G7038" i="1"/>
  <c r="J7038" i="1" s="1"/>
  <c r="G7039" i="1"/>
  <c r="J7039" i="1" s="1"/>
  <c r="G7040" i="1"/>
  <c r="J7040" i="1" s="1"/>
  <c r="G7041" i="1"/>
  <c r="J7041" i="1" s="1"/>
  <c r="G7042" i="1"/>
  <c r="J7042" i="1" s="1"/>
  <c r="G7043" i="1"/>
  <c r="J7043" i="1" s="1"/>
  <c r="G7044" i="1"/>
  <c r="J7044" i="1" s="1"/>
  <c r="G7045" i="1"/>
  <c r="J7045" i="1" s="1"/>
  <c r="G7046" i="1"/>
  <c r="J7046" i="1" s="1"/>
  <c r="G7047" i="1"/>
  <c r="J7047" i="1" s="1"/>
  <c r="G7048" i="1"/>
  <c r="J7048" i="1" s="1"/>
  <c r="G7049" i="1"/>
  <c r="J7049" i="1" s="1"/>
  <c r="G7050" i="1"/>
  <c r="J7050" i="1" s="1"/>
  <c r="G7051" i="1"/>
  <c r="J7051" i="1" s="1"/>
  <c r="G7052" i="1"/>
  <c r="J7052" i="1" s="1"/>
  <c r="G7053" i="1"/>
  <c r="J7053" i="1" s="1"/>
  <c r="G7054" i="1"/>
  <c r="J7054" i="1" s="1"/>
  <c r="G7055" i="1"/>
  <c r="J7055" i="1" s="1"/>
  <c r="G7056" i="1"/>
  <c r="J7056" i="1" s="1"/>
  <c r="G7057" i="1"/>
  <c r="J7057" i="1" s="1"/>
  <c r="G7058" i="1"/>
  <c r="J7058" i="1" s="1"/>
  <c r="G7059" i="1"/>
  <c r="J7059" i="1" s="1"/>
  <c r="G7060" i="1"/>
  <c r="J7060" i="1" s="1"/>
  <c r="G7061" i="1"/>
  <c r="J7061" i="1" s="1"/>
  <c r="G7062" i="1"/>
  <c r="J7062" i="1" s="1"/>
  <c r="G7063" i="1"/>
  <c r="J7063" i="1" s="1"/>
  <c r="G7064" i="1"/>
  <c r="J7064" i="1" s="1"/>
  <c r="G7065" i="1"/>
  <c r="J7065" i="1" s="1"/>
  <c r="G7066" i="1"/>
  <c r="J7066" i="1" s="1"/>
  <c r="G7067" i="1"/>
  <c r="J7067" i="1" s="1"/>
  <c r="G7068" i="1"/>
  <c r="J7068" i="1" s="1"/>
  <c r="G7069" i="1"/>
  <c r="J7069" i="1" s="1"/>
  <c r="G7070" i="1"/>
  <c r="J7070" i="1" s="1"/>
  <c r="G7071" i="1"/>
  <c r="J7071" i="1" s="1"/>
  <c r="G7072" i="1"/>
  <c r="J7072" i="1" s="1"/>
  <c r="G7073" i="1"/>
  <c r="J7073" i="1" s="1"/>
  <c r="G7074" i="1"/>
  <c r="J7074" i="1" s="1"/>
  <c r="G7075" i="1"/>
  <c r="J7075" i="1" s="1"/>
  <c r="G7076" i="1"/>
  <c r="J7076" i="1" s="1"/>
  <c r="G7077" i="1"/>
  <c r="J7077" i="1" s="1"/>
  <c r="G7078" i="1"/>
  <c r="J7078" i="1" s="1"/>
  <c r="G7079" i="1"/>
  <c r="J7079" i="1" s="1"/>
  <c r="G7080" i="1"/>
  <c r="J7080" i="1" s="1"/>
  <c r="G7081" i="1"/>
  <c r="J7081" i="1" s="1"/>
  <c r="G7082" i="1"/>
  <c r="J7082" i="1" s="1"/>
  <c r="G7083" i="1"/>
  <c r="J7083" i="1" s="1"/>
  <c r="G7084" i="1"/>
  <c r="J7084" i="1" s="1"/>
  <c r="G7085" i="1"/>
  <c r="J7085" i="1" s="1"/>
  <c r="G7086" i="1"/>
  <c r="J7086" i="1" s="1"/>
  <c r="G7087" i="1"/>
  <c r="J7087" i="1" s="1"/>
  <c r="G7088" i="1"/>
  <c r="J7088" i="1" s="1"/>
  <c r="G7089" i="1"/>
  <c r="J7089" i="1" s="1"/>
  <c r="G7090" i="1"/>
  <c r="J7090" i="1" s="1"/>
  <c r="G7091" i="1"/>
  <c r="J7091" i="1" s="1"/>
  <c r="G7092" i="1"/>
  <c r="J7092" i="1" s="1"/>
  <c r="G7093" i="1"/>
  <c r="J7093" i="1" s="1"/>
  <c r="G7094" i="1"/>
  <c r="J7094" i="1" s="1"/>
  <c r="G7095" i="1"/>
  <c r="J7095" i="1" s="1"/>
  <c r="G7096" i="1"/>
  <c r="J7096" i="1" s="1"/>
  <c r="G7097" i="1"/>
  <c r="J7097" i="1" s="1"/>
  <c r="G7098" i="1"/>
  <c r="J7098" i="1" s="1"/>
  <c r="G7099" i="1"/>
  <c r="J7099" i="1" s="1"/>
  <c r="G7100" i="1"/>
  <c r="J7100" i="1" s="1"/>
  <c r="G7101" i="1"/>
  <c r="J7101" i="1" s="1"/>
  <c r="G7102" i="1"/>
  <c r="J7102" i="1" s="1"/>
  <c r="G7103" i="1"/>
  <c r="J7103" i="1" s="1"/>
  <c r="G7104" i="1"/>
  <c r="J7104" i="1" s="1"/>
  <c r="G7105" i="1"/>
  <c r="J7105" i="1" s="1"/>
  <c r="G7106" i="1"/>
  <c r="J7106" i="1" s="1"/>
  <c r="G7107" i="1"/>
  <c r="J7107" i="1" s="1"/>
  <c r="G7108" i="1"/>
  <c r="J7108" i="1" s="1"/>
  <c r="G7109" i="1"/>
  <c r="J7109" i="1" s="1"/>
  <c r="G7110" i="1"/>
  <c r="J7110" i="1" s="1"/>
  <c r="G7111" i="1"/>
  <c r="J7111" i="1" s="1"/>
  <c r="G7112" i="1"/>
  <c r="J7112" i="1" s="1"/>
  <c r="G7113" i="1"/>
  <c r="J7113" i="1" s="1"/>
  <c r="G7114" i="1"/>
  <c r="J7114" i="1" s="1"/>
  <c r="G7115" i="1"/>
  <c r="J7115" i="1" s="1"/>
  <c r="G7116" i="1"/>
  <c r="J7116" i="1" s="1"/>
  <c r="G7117" i="1"/>
  <c r="J7117" i="1" s="1"/>
  <c r="G7118" i="1"/>
  <c r="J7118" i="1" s="1"/>
  <c r="G7119" i="1"/>
  <c r="J7119" i="1" s="1"/>
  <c r="G7120" i="1"/>
  <c r="J7120" i="1" s="1"/>
  <c r="G7121" i="1"/>
  <c r="J7121" i="1" s="1"/>
  <c r="G7122" i="1"/>
  <c r="J7122" i="1" s="1"/>
  <c r="G7123" i="1"/>
  <c r="J7123" i="1" s="1"/>
  <c r="G7124" i="1"/>
  <c r="J7124" i="1" s="1"/>
  <c r="G7125" i="1"/>
  <c r="J7125" i="1" s="1"/>
  <c r="G7126" i="1"/>
  <c r="J7126" i="1" s="1"/>
  <c r="G7127" i="1"/>
  <c r="J7127" i="1" s="1"/>
  <c r="G7128" i="1"/>
  <c r="J7128" i="1" s="1"/>
  <c r="G7129" i="1"/>
  <c r="J7129" i="1" s="1"/>
  <c r="G7130" i="1"/>
  <c r="J7130" i="1" s="1"/>
  <c r="G7131" i="1"/>
  <c r="J7131" i="1" s="1"/>
  <c r="G7132" i="1"/>
  <c r="J7132" i="1" s="1"/>
  <c r="G7133" i="1"/>
  <c r="J7133" i="1" s="1"/>
  <c r="G7134" i="1"/>
  <c r="J7134" i="1" s="1"/>
  <c r="G7135" i="1"/>
  <c r="J7135" i="1" s="1"/>
  <c r="G7136" i="1"/>
  <c r="J7136" i="1" s="1"/>
  <c r="G7137" i="1"/>
  <c r="J7137" i="1" s="1"/>
  <c r="G7138" i="1"/>
  <c r="J7138" i="1" s="1"/>
  <c r="G7139" i="1"/>
  <c r="J7139" i="1" s="1"/>
  <c r="G7140" i="1"/>
  <c r="J7140" i="1" s="1"/>
  <c r="G7141" i="1"/>
  <c r="J7141" i="1" s="1"/>
  <c r="G7142" i="1"/>
  <c r="J7142" i="1" s="1"/>
  <c r="G7143" i="1"/>
  <c r="J7143" i="1" s="1"/>
  <c r="G7144" i="1"/>
  <c r="J7144" i="1" s="1"/>
  <c r="G7145" i="1"/>
  <c r="J7145" i="1" s="1"/>
  <c r="G7146" i="1"/>
  <c r="J7146" i="1" s="1"/>
  <c r="G7147" i="1"/>
  <c r="J7147" i="1" s="1"/>
  <c r="G7148" i="1"/>
  <c r="J7148" i="1" s="1"/>
  <c r="G7149" i="1"/>
  <c r="J7149" i="1" s="1"/>
  <c r="G7150" i="1"/>
  <c r="J7150" i="1" s="1"/>
  <c r="G7151" i="1"/>
  <c r="J7151" i="1" s="1"/>
  <c r="G7152" i="1"/>
  <c r="J7152" i="1" s="1"/>
  <c r="G7153" i="1"/>
  <c r="J7153" i="1" s="1"/>
  <c r="G7154" i="1"/>
  <c r="J7154" i="1" s="1"/>
  <c r="G7155" i="1"/>
  <c r="J7155" i="1" s="1"/>
  <c r="G7156" i="1"/>
  <c r="J7156" i="1" s="1"/>
  <c r="G7157" i="1"/>
  <c r="J7157" i="1" s="1"/>
  <c r="G7158" i="1"/>
  <c r="J7158" i="1" s="1"/>
  <c r="G7159" i="1"/>
  <c r="J7159" i="1" s="1"/>
  <c r="G7160" i="1"/>
  <c r="J7160" i="1" s="1"/>
  <c r="G7161" i="1"/>
  <c r="J7161" i="1" s="1"/>
  <c r="G7162" i="1"/>
  <c r="J7162" i="1" s="1"/>
  <c r="G7163" i="1"/>
  <c r="J7163" i="1" s="1"/>
  <c r="G7164" i="1"/>
  <c r="J7164" i="1" s="1"/>
  <c r="G7165" i="1"/>
  <c r="J7165" i="1" s="1"/>
  <c r="G7166" i="1"/>
  <c r="J7166" i="1" s="1"/>
  <c r="G7167" i="1"/>
  <c r="J7167" i="1" s="1"/>
  <c r="G7168" i="1"/>
  <c r="J7168" i="1" s="1"/>
  <c r="G7169" i="1"/>
  <c r="J7169" i="1" s="1"/>
  <c r="G6947" i="1" l="1"/>
  <c r="J6947" i="1" s="1"/>
  <c r="G6948" i="1"/>
  <c r="J6948" i="1" s="1"/>
  <c r="G6949" i="1"/>
  <c r="J6949" i="1" s="1"/>
  <c r="G6950" i="1"/>
  <c r="J6950" i="1" s="1"/>
  <c r="G6951" i="1"/>
  <c r="J6951" i="1" s="1"/>
  <c r="G6952" i="1"/>
  <c r="J6952" i="1" s="1"/>
  <c r="G6953" i="1"/>
  <c r="J6953" i="1" s="1"/>
  <c r="G6954" i="1"/>
  <c r="J6954" i="1" s="1"/>
  <c r="G6955" i="1"/>
  <c r="J6955" i="1" s="1"/>
  <c r="G6956" i="1"/>
  <c r="J6956" i="1" s="1"/>
  <c r="G6957" i="1"/>
  <c r="J6957" i="1" s="1"/>
  <c r="G6958" i="1"/>
  <c r="J6958" i="1" s="1"/>
  <c r="G6959" i="1"/>
  <c r="J6959" i="1" s="1"/>
  <c r="G6960" i="1"/>
  <c r="J6960" i="1" s="1"/>
  <c r="G6961" i="1"/>
  <c r="J6961" i="1" s="1"/>
  <c r="G6962" i="1"/>
  <c r="J6962" i="1" s="1"/>
  <c r="G6963" i="1"/>
  <c r="J6963" i="1" s="1"/>
  <c r="G6964" i="1"/>
  <c r="J6964" i="1" s="1"/>
  <c r="G6965" i="1"/>
  <c r="J6965" i="1" s="1"/>
  <c r="G6966" i="1"/>
  <c r="J6966" i="1" s="1"/>
  <c r="G6967" i="1"/>
  <c r="J6967" i="1" s="1"/>
  <c r="G6968" i="1"/>
  <c r="J6968" i="1" s="1"/>
  <c r="G6969" i="1"/>
  <c r="J6969" i="1" s="1"/>
  <c r="G6970" i="1"/>
  <c r="J6970" i="1" s="1"/>
  <c r="G6971" i="1"/>
  <c r="J6971" i="1" s="1"/>
  <c r="G6972" i="1"/>
  <c r="J6972" i="1" s="1"/>
  <c r="G6973" i="1"/>
  <c r="J6973" i="1" s="1"/>
  <c r="G6974" i="1"/>
  <c r="J6974" i="1" s="1"/>
  <c r="G6975" i="1"/>
  <c r="J6975" i="1" s="1"/>
  <c r="G6976" i="1"/>
  <c r="J6976" i="1" s="1"/>
  <c r="G6977" i="1"/>
  <c r="J6977" i="1" s="1"/>
  <c r="G6978" i="1"/>
  <c r="J6978" i="1" s="1"/>
  <c r="G6979" i="1"/>
  <c r="J6979" i="1" s="1"/>
  <c r="G6980" i="1"/>
  <c r="J6980" i="1" s="1"/>
  <c r="G6981" i="1"/>
  <c r="J6981" i="1" s="1"/>
  <c r="G6982" i="1"/>
  <c r="J6982" i="1" s="1"/>
  <c r="G6983" i="1"/>
  <c r="J6983" i="1" s="1"/>
  <c r="G6984" i="1"/>
  <c r="J6984" i="1" s="1"/>
  <c r="G6935" i="1" l="1"/>
  <c r="J6935" i="1" s="1"/>
  <c r="G6936" i="1"/>
  <c r="J6936" i="1" s="1"/>
  <c r="G6937" i="1"/>
  <c r="J6937" i="1" s="1"/>
  <c r="G6938" i="1"/>
  <c r="J6938" i="1" s="1"/>
  <c r="G6939" i="1"/>
  <c r="J6939" i="1" s="1"/>
  <c r="G6940" i="1"/>
  <c r="J6940" i="1" s="1"/>
  <c r="G6941" i="1"/>
  <c r="J6941" i="1" s="1"/>
  <c r="G6942" i="1"/>
  <c r="J6942" i="1" s="1"/>
  <c r="G6943" i="1"/>
  <c r="J6943" i="1" s="1"/>
  <c r="G6944" i="1"/>
  <c r="J6944" i="1" s="1"/>
  <c r="G6945" i="1"/>
  <c r="J6945" i="1" s="1"/>
  <c r="G6946" i="1"/>
  <c r="J6946" i="1" s="1"/>
  <c r="G6755" i="1" l="1"/>
  <c r="J6755" i="1" s="1"/>
  <c r="G6756" i="1"/>
  <c r="J6756" i="1" s="1"/>
  <c r="G6757" i="1"/>
  <c r="J6757" i="1" s="1"/>
  <c r="G6758" i="1"/>
  <c r="J6758" i="1" s="1"/>
  <c r="G6759" i="1"/>
  <c r="J6759" i="1" s="1"/>
  <c r="G6760" i="1"/>
  <c r="J6760" i="1" s="1"/>
  <c r="G6761" i="1"/>
  <c r="J6761" i="1" s="1"/>
  <c r="G6762" i="1"/>
  <c r="J6762" i="1" s="1"/>
  <c r="G6763" i="1"/>
  <c r="J6763" i="1" s="1"/>
  <c r="G6764" i="1"/>
  <c r="J6764" i="1" s="1"/>
  <c r="G6765" i="1"/>
  <c r="J6765" i="1" s="1"/>
  <c r="G6766" i="1"/>
  <c r="J6766" i="1" s="1"/>
  <c r="G6767" i="1"/>
  <c r="J6767" i="1" s="1"/>
  <c r="G6768" i="1"/>
  <c r="J6768" i="1" s="1"/>
  <c r="G6769" i="1"/>
  <c r="J6769" i="1" s="1"/>
  <c r="G6770" i="1"/>
  <c r="J6770" i="1" s="1"/>
  <c r="G6771" i="1"/>
  <c r="J6771" i="1" s="1"/>
  <c r="G6772" i="1"/>
  <c r="J6772" i="1" s="1"/>
  <c r="G6773" i="1"/>
  <c r="J6773" i="1" s="1"/>
  <c r="G6774" i="1"/>
  <c r="J6774" i="1" s="1"/>
  <c r="G6775" i="1"/>
  <c r="J6775" i="1" s="1"/>
  <c r="G6776" i="1"/>
  <c r="J6776" i="1" s="1"/>
  <c r="G6777" i="1"/>
  <c r="J6777" i="1" s="1"/>
  <c r="G6778" i="1"/>
  <c r="J6778" i="1" s="1"/>
  <c r="G6779" i="1"/>
  <c r="J6779" i="1" s="1"/>
  <c r="G6780" i="1"/>
  <c r="J6780" i="1" s="1"/>
  <c r="G6781" i="1"/>
  <c r="J6781" i="1" s="1"/>
  <c r="G6782" i="1"/>
  <c r="J6782" i="1" s="1"/>
  <c r="G6783" i="1"/>
  <c r="J6783" i="1" s="1"/>
  <c r="G6784" i="1"/>
  <c r="J6784" i="1" s="1"/>
  <c r="G6785" i="1"/>
  <c r="J6785" i="1" s="1"/>
  <c r="G6786" i="1"/>
  <c r="J6786" i="1" s="1"/>
  <c r="G6787" i="1"/>
  <c r="J6787" i="1" s="1"/>
  <c r="G6788" i="1"/>
  <c r="J6788" i="1" s="1"/>
  <c r="G6789" i="1"/>
  <c r="J6789" i="1" s="1"/>
  <c r="G6790" i="1"/>
  <c r="J6790" i="1" s="1"/>
  <c r="G6791" i="1"/>
  <c r="J6791" i="1" s="1"/>
  <c r="G6792" i="1"/>
  <c r="J6792" i="1" s="1"/>
  <c r="G6793" i="1"/>
  <c r="J6793" i="1" s="1"/>
  <c r="G6794" i="1"/>
  <c r="J6794" i="1" s="1"/>
  <c r="G6795" i="1"/>
  <c r="J6795" i="1" s="1"/>
  <c r="G6796" i="1"/>
  <c r="J6796" i="1" s="1"/>
  <c r="G6797" i="1"/>
  <c r="J6797" i="1" s="1"/>
  <c r="G6798" i="1"/>
  <c r="J6798" i="1" s="1"/>
  <c r="G6799" i="1"/>
  <c r="J6799" i="1" s="1"/>
  <c r="G6800" i="1"/>
  <c r="J6800" i="1" s="1"/>
  <c r="G6801" i="1"/>
  <c r="J6801" i="1" s="1"/>
  <c r="G6802" i="1"/>
  <c r="J6802" i="1" s="1"/>
  <c r="G6803" i="1"/>
  <c r="J6803" i="1" s="1"/>
  <c r="G6804" i="1"/>
  <c r="J6804" i="1" s="1"/>
  <c r="G6805" i="1"/>
  <c r="J6805" i="1" s="1"/>
  <c r="G6806" i="1"/>
  <c r="J6806" i="1" s="1"/>
  <c r="G6807" i="1"/>
  <c r="J6807" i="1" s="1"/>
  <c r="G6808" i="1"/>
  <c r="J6808" i="1" s="1"/>
  <c r="G6809" i="1"/>
  <c r="J6809" i="1" s="1"/>
  <c r="G6810" i="1"/>
  <c r="J6810" i="1" s="1"/>
  <c r="G6811" i="1"/>
  <c r="J6811" i="1" s="1"/>
  <c r="G6812" i="1"/>
  <c r="J6812" i="1" s="1"/>
  <c r="G6813" i="1"/>
  <c r="J6813" i="1" s="1"/>
  <c r="G6814" i="1"/>
  <c r="J6814" i="1" s="1"/>
  <c r="G6815" i="1"/>
  <c r="J6815" i="1" s="1"/>
  <c r="G6816" i="1"/>
  <c r="J6816" i="1" s="1"/>
  <c r="G6817" i="1"/>
  <c r="J6817" i="1" s="1"/>
  <c r="G6818" i="1"/>
  <c r="J6818" i="1" s="1"/>
  <c r="G6819" i="1"/>
  <c r="J6819" i="1" s="1"/>
  <c r="G6820" i="1"/>
  <c r="J6820" i="1" s="1"/>
  <c r="G6821" i="1"/>
  <c r="J6821" i="1" s="1"/>
  <c r="G6822" i="1"/>
  <c r="J6822" i="1" s="1"/>
  <c r="G6823" i="1"/>
  <c r="J6823" i="1" s="1"/>
  <c r="G6824" i="1"/>
  <c r="J6824" i="1" s="1"/>
  <c r="G6825" i="1"/>
  <c r="J6825" i="1" s="1"/>
  <c r="G6826" i="1"/>
  <c r="J6826" i="1" s="1"/>
  <c r="G6827" i="1"/>
  <c r="J6827" i="1" s="1"/>
  <c r="G6828" i="1"/>
  <c r="J6828" i="1" s="1"/>
  <c r="G6829" i="1"/>
  <c r="J6829" i="1" s="1"/>
  <c r="G6830" i="1"/>
  <c r="J6830" i="1" s="1"/>
  <c r="G6831" i="1"/>
  <c r="J6831" i="1" s="1"/>
  <c r="G6832" i="1"/>
  <c r="J6832" i="1" s="1"/>
  <c r="G6833" i="1"/>
  <c r="J6833" i="1" s="1"/>
  <c r="G6834" i="1"/>
  <c r="J6834" i="1" s="1"/>
  <c r="G6835" i="1"/>
  <c r="J6835" i="1" s="1"/>
  <c r="G6836" i="1"/>
  <c r="J6836" i="1" s="1"/>
  <c r="G6837" i="1"/>
  <c r="J6837" i="1" s="1"/>
  <c r="G6838" i="1"/>
  <c r="J6838" i="1" s="1"/>
  <c r="G6839" i="1"/>
  <c r="J6839" i="1" s="1"/>
  <c r="G6840" i="1"/>
  <c r="J6840" i="1" s="1"/>
  <c r="G6841" i="1"/>
  <c r="J6841" i="1" s="1"/>
  <c r="G6842" i="1"/>
  <c r="J6842" i="1" s="1"/>
  <c r="G6843" i="1"/>
  <c r="J6843" i="1" s="1"/>
  <c r="G6844" i="1"/>
  <c r="J6844" i="1" s="1"/>
  <c r="G6845" i="1"/>
  <c r="J6845" i="1" s="1"/>
  <c r="G6846" i="1"/>
  <c r="J6846" i="1" s="1"/>
  <c r="G6847" i="1"/>
  <c r="J6847" i="1" s="1"/>
  <c r="G6848" i="1"/>
  <c r="J6848" i="1" s="1"/>
  <c r="G6849" i="1"/>
  <c r="J6849" i="1" s="1"/>
  <c r="G6850" i="1"/>
  <c r="J6850" i="1" s="1"/>
  <c r="G6851" i="1"/>
  <c r="J6851" i="1" s="1"/>
  <c r="G6852" i="1"/>
  <c r="J6852" i="1" s="1"/>
  <c r="G6853" i="1"/>
  <c r="J6853" i="1" s="1"/>
  <c r="G6854" i="1"/>
  <c r="J6854" i="1" s="1"/>
  <c r="G6855" i="1"/>
  <c r="J6855" i="1" s="1"/>
  <c r="G6856" i="1"/>
  <c r="J6856" i="1" s="1"/>
  <c r="G6857" i="1"/>
  <c r="J6857" i="1" s="1"/>
  <c r="G6858" i="1"/>
  <c r="J6858" i="1" s="1"/>
  <c r="G6859" i="1"/>
  <c r="J6859" i="1" s="1"/>
  <c r="G6860" i="1"/>
  <c r="J6860" i="1" s="1"/>
  <c r="G6861" i="1"/>
  <c r="J6861" i="1" s="1"/>
  <c r="G6862" i="1"/>
  <c r="J6862" i="1" s="1"/>
  <c r="G6863" i="1"/>
  <c r="J6863" i="1" s="1"/>
  <c r="G6864" i="1"/>
  <c r="J6864" i="1" s="1"/>
  <c r="G6865" i="1"/>
  <c r="J6865" i="1" s="1"/>
  <c r="G6866" i="1"/>
  <c r="J6866" i="1" s="1"/>
  <c r="G6867" i="1"/>
  <c r="J6867" i="1" s="1"/>
  <c r="G6868" i="1"/>
  <c r="J6868" i="1" s="1"/>
  <c r="G6869" i="1"/>
  <c r="J6869" i="1" s="1"/>
  <c r="G6870" i="1"/>
  <c r="J6870" i="1" s="1"/>
  <c r="G6871" i="1"/>
  <c r="J6871" i="1" s="1"/>
  <c r="G6872" i="1"/>
  <c r="J6872" i="1" s="1"/>
  <c r="G6873" i="1"/>
  <c r="J6873" i="1" s="1"/>
  <c r="G6874" i="1"/>
  <c r="J6874" i="1" s="1"/>
  <c r="G6875" i="1"/>
  <c r="J6875" i="1" s="1"/>
  <c r="G6876" i="1"/>
  <c r="J6876" i="1" s="1"/>
  <c r="G6877" i="1"/>
  <c r="J6877" i="1" s="1"/>
  <c r="G6878" i="1"/>
  <c r="J6878" i="1" s="1"/>
  <c r="G6879" i="1"/>
  <c r="J6879" i="1" s="1"/>
  <c r="G6880" i="1"/>
  <c r="J6880" i="1" s="1"/>
  <c r="G6881" i="1"/>
  <c r="J6881" i="1" s="1"/>
  <c r="G6882" i="1"/>
  <c r="J6882" i="1" s="1"/>
  <c r="G6883" i="1"/>
  <c r="J6883" i="1" s="1"/>
  <c r="G6884" i="1"/>
  <c r="J6884" i="1" s="1"/>
  <c r="G6885" i="1"/>
  <c r="J6885" i="1" s="1"/>
  <c r="G6886" i="1"/>
  <c r="J6886" i="1" s="1"/>
  <c r="G6887" i="1"/>
  <c r="J6887" i="1" s="1"/>
  <c r="G6888" i="1"/>
  <c r="J6888" i="1" s="1"/>
  <c r="G6889" i="1"/>
  <c r="J6889" i="1" s="1"/>
  <c r="G6890" i="1"/>
  <c r="J6890" i="1" s="1"/>
  <c r="G6891" i="1"/>
  <c r="J6891" i="1" s="1"/>
  <c r="G6892" i="1"/>
  <c r="J6892" i="1" s="1"/>
  <c r="G6893" i="1"/>
  <c r="J6893" i="1" s="1"/>
  <c r="G6894" i="1"/>
  <c r="J6894" i="1" s="1"/>
  <c r="G6895" i="1"/>
  <c r="J6895" i="1" s="1"/>
  <c r="G6896" i="1"/>
  <c r="J6896" i="1" s="1"/>
  <c r="G6897" i="1"/>
  <c r="J6897" i="1" s="1"/>
  <c r="G6898" i="1"/>
  <c r="J6898" i="1" s="1"/>
  <c r="G6899" i="1"/>
  <c r="J6899" i="1" s="1"/>
  <c r="G6900" i="1"/>
  <c r="J6900" i="1" s="1"/>
  <c r="G6901" i="1"/>
  <c r="J6901" i="1" s="1"/>
  <c r="G6902" i="1"/>
  <c r="J6902" i="1" s="1"/>
  <c r="G6903" i="1"/>
  <c r="J6903" i="1" s="1"/>
  <c r="G6904" i="1"/>
  <c r="J6904" i="1" s="1"/>
  <c r="G6905" i="1"/>
  <c r="J6905" i="1" s="1"/>
  <c r="G6906" i="1"/>
  <c r="J6906" i="1" s="1"/>
  <c r="G6907" i="1"/>
  <c r="J6907" i="1" s="1"/>
  <c r="G6908" i="1"/>
  <c r="J6908" i="1" s="1"/>
  <c r="G6909" i="1"/>
  <c r="J6909" i="1" s="1"/>
  <c r="G6910" i="1"/>
  <c r="J6910" i="1" s="1"/>
  <c r="G6911" i="1"/>
  <c r="J6911" i="1" s="1"/>
  <c r="G6912" i="1"/>
  <c r="J6912" i="1" s="1"/>
  <c r="G6913" i="1"/>
  <c r="J6913" i="1" s="1"/>
  <c r="G6914" i="1"/>
  <c r="J6914" i="1" s="1"/>
  <c r="G6915" i="1"/>
  <c r="J6915" i="1" s="1"/>
  <c r="G6916" i="1"/>
  <c r="J6916" i="1" s="1"/>
  <c r="G6917" i="1"/>
  <c r="J6917" i="1" s="1"/>
  <c r="G6918" i="1"/>
  <c r="J6918" i="1" s="1"/>
  <c r="G6919" i="1"/>
  <c r="J6919" i="1" s="1"/>
  <c r="G6920" i="1"/>
  <c r="J6920" i="1" s="1"/>
  <c r="G6921" i="1"/>
  <c r="J6921" i="1" s="1"/>
  <c r="G6922" i="1"/>
  <c r="J6922" i="1" s="1"/>
  <c r="G6923" i="1"/>
  <c r="J6923" i="1" s="1"/>
  <c r="G6924" i="1"/>
  <c r="J6924" i="1" s="1"/>
  <c r="G6925" i="1"/>
  <c r="J6925" i="1" s="1"/>
  <c r="G6926" i="1"/>
  <c r="J6926" i="1" s="1"/>
  <c r="G6927" i="1"/>
  <c r="J6927" i="1" s="1"/>
  <c r="G6928" i="1"/>
  <c r="J6928" i="1" s="1"/>
  <c r="G6929" i="1"/>
  <c r="J6929" i="1" s="1"/>
  <c r="G6930" i="1"/>
  <c r="J6930" i="1" s="1"/>
  <c r="G6931" i="1"/>
  <c r="J6931" i="1" s="1"/>
  <c r="G6932" i="1"/>
  <c r="J6932" i="1" s="1"/>
  <c r="G6933" i="1"/>
  <c r="J6933" i="1" s="1"/>
  <c r="G6934" i="1"/>
  <c r="J6934" i="1" s="1"/>
  <c r="G6607" i="1" l="1"/>
  <c r="J6607" i="1" s="1"/>
  <c r="G6608" i="1"/>
  <c r="J6608" i="1" s="1"/>
  <c r="G6609" i="1"/>
  <c r="J6609" i="1" s="1"/>
  <c r="G6610" i="1"/>
  <c r="J6610" i="1" s="1"/>
  <c r="G6611" i="1"/>
  <c r="J6611" i="1" s="1"/>
  <c r="G6612" i="1"/>
  <c r="J6612" i="1" s="1"/>
  <c r="G6613" i="1"/>
  <c r="J6613" i="1" s="1"/>
  <c r="G6614" i="1"/>
  <c r="J6614" i="1" s="1"/>
  <c r="G6615" i="1"/>
  <c r="J6615" i="1" s="1"/>
  <c r="G6616" i="1"/>
  <c r="J6616" i="1" s="1"/>
  <c r="G6617" i="1"/>
  <c r="J6617" i="1" s="1"/>
  <c r="G6618" i="1"/>
  <c r="J6618" i="1" s="1"/>
  <c r="G6619" i="1"/>
  <c r="J6619" i="1" s="1"/>
  <c r="G6620" i="1"/>
  <c r="J6620" i="1" s="1"/>
  <c r="G6621" i="1"/>
  <c r="J6621" i="1" s="1"/>
  <c r="G6622" i="1"/>
  <c r="J6622" i="1" s="1"/>
  <c r="G6623" i="1"/>
  <c r="J6623" i="1" s="1"/>
  <c r="G6624" i="1"/>
  <c r="J6624" i="1" s="1"/>
  <c r="G6625" i="1"/>
  <c r="J6625" i="1" s="1"/>
  <c r="G6626" i="1"/>
  <c r="J6626" i="1" s="1"/>
  <c r="G6627" i="1"/>
  <c r="J6627" i="1" s="1"/>
  <c r="G6628" i="1"/>
  <c r="J6628" i="1" s="1"/>
  <c r="G6629" i="1"/>
  <c r="J6629" i="1" s="1"/>
  <c r="G6630" i="1"/>
  <c r="J6630" i="1" s="1"/>
  <c r="G6631" i="1"/>
  <c r="J6631" i="1" s="1"/>
  <c r="G6632" i="1"/>
  <c r="J6632" i="1" s="1"/>
  <c r="G6633" i="1"/>
  <c r="J6633" i="1" s="1"/>
  <c r="G6634" i="1"/>
  <c r="J6634" i="1" s="1"/>
  <c r="G6635" i="1"/>
  <c r="J6635" i="1" s="1"/>
  <c r="G6636" i="1"/>
  <c r="J6636" i="1" s="1"/>
  <c r="G6637" i="1"/>
  <c r="J6637" i="1" s="1"/>
  <c r="G6638" i="1"/>
  <c r="J6638" i="1" s="1"/>
  <c r="G6639" i="1"/>
  <c r="J6639" i="1" s="1"/>
  <c r="G6640" i="1"/>
  <c r="J6640" i="1" s="1"/>
  <c r="G6641" i="1"/>
  <c r="J6641" i="1" s="1"/>
  <c r="G6642" i="1"/>
  <c r="J6642" i="1" s="1"/>
  <c r="G6643" i="1"/>
  <c r="J6643" i="1" s="1"/>
  <c r="G6644" i="1"/>
  <c r="J6644" i="1" s="1"/>
  <c r="G6645" i="1"/>
  <c r="J6645" i="1" s="1"/>
  <c r="G6646" i="1"/>
  <c r="J6646" i="1" s="1"/>
  <c r="G6647" i="1"/>
  <c r="J6647" i="1" s="1"/>
  <c r="G6648" i="1"/>
  <c r="J6648" i="1" s="1"/>
  <c r="G6649" i="1"/>
  <c r="J6649" i="1" s="1"/>
  <c r="G6650" i="1"/>
  <c r="J6650" i="1" s="1"/>
  <c r="G6651" i="1"/>
  <c r="J6651" i="1" s="1"/>
  <c r="G6652" i="1"/>
  <c r="J6652" i="1" s="1"/>
  <c r="G6653" i="1"/>
  <c r="J6653" i="1" s="1"/>
  <c r="G6654" i="1"/>
  <c r="J6654" i="1" s="1"/>
  <c r="G6655" i="1"/>
  <c r="J6655" i="1" s="1"/>
  <c r="G6656" i="1"/>
  <c r="J6656" i="1" s="1"/>
  <c r="G6657" i="1"/>
  <c r="J6657" i="1" s="1"/>
  <c r="G6658" i="1"/>
  <c r="J6658" i="1" s="1"/>
  <c r="G6659" i="1"/>
  <c r="J6659" i="1" s="1"/>
  <c r="G6660" i="1"/>
  <c r="J6660" i="1" s="1"/>
  <c r="G6661" i="1"/>
  <c r="J6661" i="1" s="1"/>
  <c r="G6662" i="1"/>
  <c r="J6662" i="1" s="1"/>
  <c r="G6663" i="1"/>
  <c r="J6663" i="1" s="1"/>
  <c r="G6664" i="1"/>
  <c r="J6664" i="1" s="1"/>
  <c r="G6665" i="1"/>
  <c r="J6665" i="1" s="1"/>
  <c r="G6666" i="1"/>
  <c r="J6666" i="1" s="1"/>
  <c r="G6667" i="1"/>
  <c r="J6667" i="1" s="1"/>
  <c r="G6668" i="1"/>
  <c r="J6668" i="1" s="1"/>
  <c r="G6669" i="1"/>
  <c r="J6669" i="1" s="1"/>
  <c r="G6670" i="1"/>
  <c r="J6670" i="1" s="1"/>
  <c r="G6671" i="1"/>
  <c r="J6671" i="1" s="1"/>
  <c r="G6672" i="1"/>
  <c r="J6672" i="1" s="1"/>
  <c r="G6673" i="1"/>
  <c r="J6673" i="1" s="1"/>
  <c r="G6674" i="1"/>
  <c r="J6674" i="1" s="1"/>
  <c r="G6675" i="1"/>
  <c r="J6675" i="1" s="1"/>
  <c r="G6676" i="1"/>
  <c r="J6676" i="1" s="1"/>
  <c r="G6677" i="1"/>
  <c r="J6677" i="1" s="1"/>
  <c r="G6678" i="1"/>
  <c r="J6678" i="1" s="1"/>
  <c r="G6679" i="1"/>
  <c r="J6679" i="1" s="1"/>
  <c r="G6680" i="1"/>
  <c r="J6680" i="1" s="1"/>
  <c r="G6681" i="1"/>
  <c r="J6681" i="1" s="1"/>
  <c r="G6682" i="1"/>
  <c r="J6682" i="1" s="1"/>
  <c r="G6683" i="1"/>
  <c r="J6683" i="1" s="1"/>
  <c r="G6684" i="1"/>
  <c r="J6684" i="1" s="1"/>
  <c r="G6685" i="1"/>
  <c r="J6685" i="1" s="1"/>
  <c r="G6686" i="1"/>
  <c r="J6686" i="1" s="1"/>
  <c r="G6687" i="1"/>
  <c r="J6687" i="1" s="1"/>
  <c r="G6688" i="1"/>
  <c r="J6688" i="1" s="1"/>
  <c r="G6689" i="1"/>
  <c r="J6689" i="1" s="1"/>
  <c r="G6690" i="1"/>
  <c r="J6690" i="1" s="1"/>
  <c r="G6691" i="1"/>
  <c r="J6691" i="1" s="1"/>
  <c r="G6692" i="1"/>
  <c r="J6692" i="1" s="1"/>
  <c r="G6693" i="1"/>
  <c r="J6693" i="1" s="1"/>
  <c r="G6694" i="1"/>
  <c r="J6694" i="1" s="1"/>
  <c r="G6695" i="1"/>
  <c r="J6695" i="1" s="1"/>
  <c r="G6696" i="1"/>
  <c r="J6696" i="1" s="1"/>
  <c r="G6697" i="1"/>
  <c r="J6697" i="1" s="1"/>
  <c r="G6698" i="1"/>
  <c r="J6698" i="1" s="1"/>
  <c r="G6699" i="1"/>
  <c r="J6699" i="1" s="1"/>
  <c r="G6700" i="1"/>
  <c r="J6700" i="1" s="1"/>
  <c r="G6701" i="1"/>
  <c r="J6701" i="1" s="1"/>
  <c r="G6702" i="1"/>
  <c r="J6702" i="1" s="1"/>
  <c r="G6703" i="1"/>
  <c r="J6703" i="1" s="1"/>
  <c r="G6704" i="1"/>
  <c r="J6704" i="1" s="1"/>
  <c r="G6705" i="1"/>
  <c r="J6705" i="1" s="1"/>
  <c r="G6706" i="1"/>
  <c r="J6706" i="1" s="1"/>
  <c r="G6707" i="1"/>
  <c r="J6707" i="1" s="1"/>
  <c r="G6708" i="1"/>
  <c r="J6708" i="1" s="1"/>
  <c r="G6709" i="1"/>
  <c r="J6709" i="1" s="1"/>
  <c r="G6710" i="1"/>
  <c r="J6710" i="1" s="1"/>
  <c r="G6711" i="1"/>
  <c r="J6711" i="1" s="1"/>
  <c r="G6712" i="1"/>
  <c r="J6712" i="1" s="1"/>
  <c r="G6713" i="1"/>
  <c r="J6713" i="1" s="1"/>
  <c r="G6714" i="1"/>
  <c r="J6714" i="1" s="1"/>
  <c r="G6715" i="1"/>
  <c r="J6715" i="1" s="1"/>
  <c r="G6716" i="1"/>
  <c r="J6716" i="1" s="1"/>
  <c r="G6717" i="1"/>
  <c r="J6717" i="1" s="1"/>
  <c r="G6718" i="1"/>
  <c r="J6718" i="1" s="1"/>
  <c r="G6719" i="1"/>
  <c r="J6719" i="1" s="1"/>
  <c r="G6720" i="1"/>
  <c r="J6720" i="1" s="1"/>
  <c r="G6721" i="1"/>
  <c r="J6721" i="1" s="1"/>
  <c r="G6722" i="1"/>
  <c r="J6722" i="1" s="1"/>
  <c r="G6723" i="1"/>
  <c r="J6723" i="1" s="1"/>
  <c r="G6724" i="1"/>
  <c r="J6724" i="1" s="1"/>
  <c r="G6725" i="1"/>
  <c r="J6725" i="1" s="1"/>
  <c r="G6726" i="1"/>
  <c r="J6726" i="1" s="1"/>
  <c r="G6727" i="1"/>
  <c r="J6727" i="1" s="1"/>
  <c r="G6728" i="1"/>
  <c r="J6728" i="1" s="1"/>
  <c r="G6729" i="1"/>
  <c r="J6729" i="1" s="1"/>
  <c r="G6730" i="1"/>
  <c r="J6730" i="1" s="1"/>
  <c r="G6731" i="1"/>
  <c r="J6731" i="1" s="1"/>
  <c r="G6732" i="1"/>
  <c r="J6732" i="1" s="1"/>
  <c r="G6733" i="1"/>
  <c r="J6733" i="1" s="1"/>
  <c r="G6734" i="1"/>
  <c r="J6734" i="1" s="1"/>
  <c r="G6735" i="1"/>
  <c r="J6735" i="1" s="1"/>
  <c r="G6736" i="1"/>
  <c r="J6736" i="1" s="1"/>
  <c r="G6737" i="1"/>
  <c r="J6737" i="1" s="1"/>
  <c r="G6738" i="1"/>
  <c r="J6738" i="1" s="1"/>
  <c r="G6739" i="1"/>
  <c r="J6739" i="1" s="1"/>
  <c r="G6740" i="1"/>
  <c r="J6740" i="1" s="1"/>
  <c r="G6741" i="1"/>
  <c r="J6741" i="1" s="1"/>
  <c r="G6742" i="1"/>
  <c r="J6742" i="1" s="1"/>
  <c r="G6743" i="1"/>
  <c r="J6743" i="1" s="1"/>
  <c r="G6744" i="1"/>
  <c r="J6744" i="1" s="1"/>
  <c r="G6745" i="1"/>
  <c r="J6745" i="1" s="1"/>
  <c r="G6746" i="1"/>
  <c r="J6746" i="1" s="1"/>
  <c r="G6747" i="1"/>
  <c r="J6747" i="1" s="1"/>
  <c r="G6748" i="1"/>
  <c r="J6748" i="1" s="1"/>
  <c r="G6749" i="1"/>
  <c r="J6749" i="1" s="1"/>
  <c r="G6750" i="1"/>
  <c r="J6750" i="1" s="1"/>
  <c r="G6751" i="1"/>
  <c r="J6751" i="1" s="1"/>
  <c r="G6752" i="1"/>
  <c r="J6752" i="1" s="1"/>
  <c r="G6753" i="1"/>
  <c r="J6753" i="1" s="1"/>
  <c r="G6754" i="1"/>
  <c r="J6754" i="1" s="1"/>
  <c r="G6562" i="1" l="1"/>
  <c r="J6562" i="1" s="1"/>
  <c r="G6563" i="1"/>
  <c r="J6563" i="1" s="1"/>
  <c r="G6564" i="1"/>
  <c r="J6564" i="1" s="1"/>
  <c r="G6565" i="1"/>
  <c r="J6565" i="1" s="1"/>
  <c r="G6566" i="1"/>
  <c r="J6566" i="1" s="1"/>
  <c r="G6567" i="1"/>
  <c r="J6567" i="1" s="1"/>
  <c r="G6568" i="1"/>
  <c r="J6568" i="1" s="1"/>
  <c r="G6569" i="1"/>
  <c r="J6569" i="1" s="1"/>
  <c r="G6570" i="1"/>
  <c r="J6570" i="1" s="1"/>
  <c r="G6571" i="1"/>
  <c r="J6571" i="1" s="1"/>
  <c r="G6572" i="1"/>
  <c r="J6572" i="1" s="1"/>
  <c r="G6573" i="1"/>
  <c r="J6573" i="1" s="1"/>
  <c r="G6574" i="1"/>
  <c r="J6574" i="1" s="1"/>
  <c r="G6575" i="1"/>
  <c r="J6575" i="1" s="1"/>
  <c r="G6576" i="1"/>
  <c r="J6576" i="1" s="1"/>
  <c r="G6577" i="1"/>
  <c r="J6577" i="1" s="1"/>
  <c r="G6578" i="1"/>
  <c r="J6578" i="1" s="1"/>
  <c r="G6579" i="1"/>
  <c r="J6579" i="1" s="1"/>
  <c r="G6580" i="1"/>
  <c r="J6580" i="1" s="1"/>
  <c r="G6581" i="1"/>
  <c r="J6581" i="1" s="1"/>
  <c r="G6582" i="1"/>
  <c r="J6582" i="1" s="1"/>
  <c r="G6583" i="1"/>
  <c r="J6583" i="1" s="1"/>
  <c r="G6584" i="1"/>
  <c r="J6584" i="1" s="1"/>
  <c r="G6585" i="1"/>
  <c r="J6585" i="1" s="1"/>
  <c r="G6586" i="1"/>
  <c r="J6586" i="1" s="1"/>
  <c r="G6587" i="1"/>
  <c r="J6587" i="1" s="1"/>
  <c r="G6588" i="1"/>
  <c r="J6588" i="1" s="1"/>
  <c r="G6589" i="1"/>
  <c r="J6589" i="1" s="1"/>
  <c r="G6590" i="1"/>
  <c r="J6590" i="1" s="1"/>
  <c r="G6591" i="1"/>
  <c r="J6591" i="1" s="1"/>
  <c r="G6592" i="1"/>
  <c r="J6592" i="1" s="1"/>
  <c r="G6593" i="1"/>
  <c r="J6593" i="1" s="1"/>
  <c r="G6594" i="1"/>
  <c r="J6594" i="1" s="1"/>
  <c r="G6595" i="1"/>
  <c r="J6595" i="1" s="1"/>
  <c r="G6596" i="1"/>
  <c r="J6596" i="1" s="1"/>
  <c r="G6597" i="1"/>
  <c r="J6597" i="1" s="1"/>
  <c r="G6598" i="1"/>
  <c r="J6598" i="1" s="1"/>
  <c r="G6599" i="1"/>
  <c r="J6599" i="1" s="1"/>
  <c r="G6600" i="1"/>
  <c r="J6600" i="1" s="1"/>
  <c r="G6601" i="1"/>
  <c r="J6601" i="1" s="1"/>
  <c r="G6602" i="1"/>
  <c r="J6602" i="1" s="1"/>
  <c r="G6603" i="1"/>
  <c r="J6603" i="1" s="1"/>
  <c r="G6604" i="1"/>
  <c r="J6604" i="1" s="1"/>
  <c r="G6605" i="1"/>
  <c r="J6605" i="1" s="1"/>
  <c r="G6606" i="1"/>
  <c r="J6606" i="1" s="1"/>
  <c r="G6326" i="1" l="1"/>
  <c r="J6326" i="1" s="1"/>
  <c r="G6327" i="1"/>
  <c r="J6327" i="1" s="1"/>
  <c r="G6328" i="1"/>
  <c r="J6328" i="1" s="1"/>
  <c r="G6329" i="1"/>
  <c r="J6329" i="1" s="1"/>
  <c r="G6330" i="1"/>
  <c r="J6330" i="1" s="1"/>
  <c r="G6331" i="1"/>
  <c r="J6331" i="1" s="1"/>
  <c r="G6332" i="1"/>
  <c r="J6332" i="1" s="1"/>
  <c r="G6333" i="1"/>
  <c r="J6333" i="1" s="1"/>
  <c r="G6334" i="1"/>
  <c r="J6334" i="1" s="1"/>
  <c r="G6335" i="1"/>
  <c r="J6335" i="1" s="1"/>
  <c r="G6336" i="1"/>
  <c r="J6336" i="1" s="1"/>
  <c r="G6337" i="1"/>
  <c r="J6337" i="1" s="1"/>
  <c r="G6338" i="1"/>
  <c r="J6338" i="1" s="1"/>
  <c r="G6339" i="1"/>
  <c r="J6339" i="1" s="1"/>
  <c r="G6340" i="1"/>
  <c r="J6340" i="1" s="1"/>
  <c r="G6341" i="1"/>
  <c r="J6341" i="1" s="1"/>
  <c r="G6342" i="1"/>
  <c r="J6342" i="1" s="1"/>
  <c r="G6343" i="1"/>
  <c r="J6343" i="1" s="1"/>
  <c r="G6344" i="1"/>
  <c r="J6344" i="1" s="1"/>
  <c r="G6345" i="1"/>
  <c r="J6345" i="1" s="1"/>
  <c r="G6346" i="1"/>
  <c r="J6346" i="1" s="1"/>
  <c r="G6347" i="1"/>
  <c r="J6347" i="1" s="1"/>
  <c r="G6348" i="1"/>
  <c r="J6348" i="1" s="1"/>
  <c r="G6349" i="1"/>
  <c r="J6349" i="1" s="1"/>
  <c r="G6350" i="1"/>
  <c r="J6350" i="1" s="1"/>
  <c r="G6351" i="1"/>
  <c r="J6351" i="1" s="1"/>
  <c r="G6352" i="1"/>
  <c r="J6352" i="1" s="1"/>
  <c r="G6353" i="1"/>
  <c r="J6353" i="1" s="1"/>
  <c r="G6354" i="1"/>
  <c r="J6354" i="1" s="1"/>
  <c r="G6355" i="1"/>
  <c r="J6355" i="1" s="1"/>
  <c r="G6356" i="1"/>
  <c r="J6356" i="1" s="1"/>
  <c r="G6357" i="1"/>
  <c r="J6357" i="1" s="1"/>
  <c r="G6358" i="1"/>
  <c r="J6358" i="1" s="1"/>
  <c r="G6359" i="1"/>
  <c r="J6359" i="1" s="1"/>
  <c r="G6360" i="1"/>
  <c r="J6360" i="1" s="1"/>
  <c r="G6361" i="1"/>
  <c r="J6361" i="1" s="1"/>
  <c r="G6362" i="1"/>
  <c r="J6362" i="1" s="1"/>
  <c r="G6363" i="1"/>
  <c r="J6363" i="1" s="1"/>
  <c r="G6364" i="1"/>
  <c r="J6364" i="1" s="1"/>
  <c r="G6365" i="1"/>
  <c r="J6365" i="1" s="1"/>
  <c r="G6366" i="1"/>
  <c r="J6366" i="1" s="1"/>
  <c r="G6367" i="1"/>
  <c r="J6367" i="1" s="1"/>
  <c r="G6368" i="1"/>
  <c r="J6368" i="1" s="1"/>
  <c r="G6369" i="1"/>
  <c r="J6369" i="1" s="1"/>
  <c r="G6370" i="1"/>
  <c r="J6370" i="1" s="1"/>
  <c r="G6371" i="1"/>
  <c r="J6371" i="1" s="1"/>
  <c r="G6372" i="1"/>
  <c r="J6372" i="1" s="1"/>
  <c r="G6373" i="1"/>
  <c r="J6373" i="1" s="1"/>
  <c r="G6374" i="1"/>
  <c r="J6374" i="1" s="1"/>
  <c r="G6375" i="1"/>
  <c r="J6375" i="1" s="1"/>
  <c r="G6376" i="1"/>
  <c r="J6376" i="1" s="1"/>
  <c r="G6377" i="1"/>
  <c r="J6377" i="1" s="1"/>
  <c r="G6378" i="1"/>
  <c r="J6378" i="1" s="1"/>
  <c r="G6379" i="1"/>
  <c r="J6379" i="1" s="1"/>
  <c r="G6380" i="1"/>
  <c r="J6380" i="1" s="1"/>
  <c r="G6381" i="1"/>
  <c r="J6381" i="1" s="1"/>
  <c r="G6382" i="1"/>
  <c r="J6382" i="1" s="1"/>
  <c r="G6383" i="1"/>
  <c r="J6383" i="1" s="1"/>
  <c r="G6384" i="1"/>
  <c r="J6384" i="1" s="1"/>
  <c r="G6385" i="1"/>
  <c r="J6385" i="1" s="1"/>
  <c r="G6386" i="1"/>
  <c r="J6386" i="1" s="1"/>
  <c r="G6387" i="1"/>
  <c r="J6387" i="1" s="1"/>
  <c r="G6388" i="1"/>
  <c r="J6388" i="1" s="1"/>
  <c r="G6389" i="1"/>
  <c r="J6389" i="1" s="1"/>
  <c r="G6390" i="1"/>
  <c r="J6390" i="1" s="1"/>
  <c r="G6391" i="1"/>
  <c r="J6391" i="1" s="1"/>
  <c r="G6392" i="1"/>
  <c r="J6392" i="1" s="1"/>
  <c r="G6393" i="1"/>
  <c r="J6393" i="1" s="1"/>
  <c r="G6394" i="1"/>
  <c r="J6394" i="1" s="1"/>
  <c r="G6395" i="1"/>
  <c r="J6395" i="1" s="1"/>
  <c r="G6396" i="1"/>
  <c r="J6396" i="1" s="1"/>
  <c r="G6397" i="1"/>
  <c r="J6397" i="1" s="1"/>
  <c r="G6398" i="1"/>
  <c r="J6398" i="1" s="1"/>
  <c r="G6399" i="1"/>
  <c r="J6399" i="1" s="1"/>
  <c r="G6400" i="1"/>
  <c r="J6400" i="1" s="1"/>
  <c r="G6401" i="1"/>
  <c r="J6401" i="1" s="1"/>
  <c r="G6402" i="1"/>
  <c r="J6402" i="1" s="1"/>
  <c r="G6403" i="1"/>
  <c r="J6403" i="1" s="1"/>
  <c r="G6404" i="1"/>
  <c r="J6404" i="1" s="1"/>
  <c r="G6405" i="1"/>
  <c r="J6405" i="1" s="1"/>
  <c r="G6406" i="1"/>
  <c r="J6406" i="1" s="1"/>
  <c r="G6407" i="1"/>
  <c r="J6407" i="1" s="1"/>
  <c r="G6408" i="1"/>
  <c r="J6408" i="1" s="1"/>
  <c r="G6409" i="1"/>
  <c r="J6409" i="1" s="1"/>
  <c r="G6410" i="1"/>
  <c r="J6410" i="1" s="1"/>
  <c r="G6411" i="1"/>
  <c r="J6411" i="1" s="1"/>
  <c r="G6412" i="1"/>
  <c r="J6412" i="1" s="1"/>
  <c r="G6413" i="1"/>
  <c r="J6413" i="1" s="1"/>
  <c r="G6414" i="1"/>
  <c r="J6414" i="1" s="1"/>
  <c r="G6415" i="1"/>
  <c r="J6415" i="1" s="1"/>
  <c r="G6416" i="1"/>
  <c r="J6416" i="1" s="1"/>
  <c r="G6417" i="1"/>
  <c r="J6417" i="1" s="1"/>
  <c r="G6418" i="1"/>
  <c r="J6418" i="1" s="1"/>
  <c r="G6419" i="1"/>
  <c r="J6419" i="1" s="1"/>
  <c r="G6420" i="1"/>
  <c r="J6420" i="1" s="1"/>
  <c r="G6421" i="1"/>
  <c r="J6421" i="1" s="1"/>
  <c r="G6422" i="1"/>
  <c r="J6422" i="1" s="1"/>
  <c r="G6423" i="1"/>
  <c r="J6423" i="1" s="1"/>
  <c r="G6424" i="1"/>
  <c r="J6424" i="1" s="1"/>
  <c r="G6425" i="1"/>
  <c r="J6425" i="1" s="1"/>
  <c r="G6426" i="1"/>
  <c r="J6426" i="1" s="1"/>
  <c r="G6427" i="1"/>
  <c r="J6427" i="1" s="1"/>
  <c r="G6428" i="1"/>
  <c r="J6428" i="1" s="1"/>
  <c r="G6429" i="1"/>
  <c r="J6429" i="1" s="1"/>
  <c r="G6430" i="1"/>
  <c r="J6430" i="1" s="1"/>
  <c r="G6431" i="1"/>
  <c r="J6431" i="1" s="1"/>
  <c r="G6432" i="1"/>
  <c r="J6432" i="1" s="1"/>
  <c r="G6433" i="1"/>
  <c r="J6433" i="1" s="1"/>
  <c r="G6434" i="1"/>
  <c r="J6434" i="1" s="1"/>
  <c r="G6435" i="1"/>
  <c r="J6435" i="1" s="1"/>
  <c r="G6436" i="1"/>
  <c r="J6436" i="1" s="1"/>
  <c r="G6437" i="1"/>
  <c r="J6437" i="1" s="1"/>
  <c r="G6438" i="1"/>
  <c r="J6438" i="1" s="1"/>
  <c r="G6439" i="1"/>
  <c r="J6439" i="1" s="1"/>
  <c r="G6440" i="1"/>
  <c r="J6440" i="1" s="1"/>
  <c r="G6441" i="1"/>
  <c r="J6441" i="1" s="1"/>
  <c r="G6442" i="1"/>
  <c r="J6442" i="1" s="1"/>
  <c r="G6443" i="1"/>
  <c r="J6443" i="1" s="1"/>
  <c r="G6444" i="1"/>
  <c r="J6444" i="1" s="1"/>
  <c r="G6445" i="1"/>
  <c r="J6445" i="1" s="1"/>
  <c r="G6446" i="1"/>
  <c r="J6446" i="1" s="1"/>
  <c r="G6447" i="1"/>
  <c r="J6447" i="1" s="1"/>
  <c r="G6448" i="1"/>
  <c r="J6448" i="1" s="1"/>
  <c r="G6449" i="1"/>
  <c r="J6449" i="1" s="1"/>
  <c r="G6450" i="1"/>
  <c r="J6450" i="1" s="1"/>
  <c r="G6451" i="1"/>
  <c r="J6451" i="1" s="1"/>
  <c r="G6452" i="1"/>
  <c r="J6452" i="1" s="1"/>
  <c r="G6453" i="1"/>
  <c r="J6453" i="1" s="1"/>
  <c r="G6454" i="1"/>
  <c r="J6454" i="1" s="1"/>
  <c r="G6455" i="1"/>
  <c r="J6455" i="1" s="1"/>
  <c r="G6456" i="1"/>
  <c r="J6456" i="1" s="1"/>
  <c r="G6457" i="1"/>
  <c r="J6457" i="1" s="1"/>
  <c r="G6458" i="1"/>
  <c r="J6458" i="1" s="1"/>
  <c r="G6459" i="1"/>
  <c r="J6459" i="1" s="1"/>
  <c r="G6460" i="1"/>
  <c r="J6460" i="1" s="1"/>
  <c r="G6461" i="1"/>
  <c r="J6461" i="1" s="1"/>
  <c r="G6462" i="1"/>
  <c r="J6462" i="1" s="1"/>
  <c r="G6463" i="1"/>
  <c r="J6463" i="1" s="1"/>
  <c r="G6464" i="1"/>
  <c r="J6464" i="1" s="1"/>
  <c r="G6465" i="1"/>
  <c r="J6465" i="1" s="1"/>
  <c r="G6466" i="1"/>
  <c r="J6466" i="1" s="1"/>
  <c r="G6467" i="1"/>
  <c r="J6467" i="1" s="1"/>
  <c r="G6468" i="1"/>
  <c r="J6468" i="1" s="1"/>
  <c r="G6469" i="1"/>
  <c r="J6469" i="1" s="1"/>
  <c r="G6470" i="1"/>
  <c r="J6470" i="1" s="1"/>
  <c r="G6471" i="1"/>
  <c r="J6471" i="1" s="1"/>
  <c r="G6472" i="1"/>
  <c r="J6472" i="1" s="1"/>
  <c r="G6473" i="1"/>
  <c r="J6473" i="1" s="1"/>
  <c r="G6474" i="1"/>
  <c r="J6474" i="1" s="1"/>
  <c r="G6475" i="1"/>
  <c r="J6475" i="1" s="1"/>
  <c r="G6476" i="1"/>
  <c r="J6476" i="1" s="1"/>
  <c r="G6477" i="1"/>
  <c r="J6477" i="1" s="1"/>
  <c r="G6478" i="1"/>
  <c r="J6478" i="1" s="1"/>
  <c r="G6479" i="1"/>
  <c r="J6479" i="1" s="1"/>
  <c r="G6480" i="1"/>
  <c r="J6480" i="1" s="1"/>
  <c r="G6481" i="1"/>
  <c r="J6481" i="1" s="1"/>
  <c r="G6482" i="1"/>
  <c r="J6482" i="1" s="1"/>
  <c r="G6483" i="1"/>
  <c r="J6483" i="1" s="1"/>
  <c r="G6484" i="1"/>
  <c r="J6484" i="1" s="1"/>
  <c r="G6485" i="1"/>
  <c r="J6485" i="1" s="1"/>
  <c r="G6486" i="1"/>
  <c r="J6486" i="1" s="1"/>
  <c r="G6487" i="1"/>
  <c r="J6487" i="1" s="1"/>
  <c r="G6488" i="1"/>
  <c r="J6488" i="1" s="1"/>
  <c r="G6489" i="1"/>
  <c r="J6489" i="1" s="1"/>
  <c r="G6490" i="1"/>
  <c r="J6490" i="1" s="1"/>
  <c r="G6491" i="1"/>
  <c r="J6491" i="1" s="1"/>
  <c r="G6492" i="1"/>
  <c r="J6492" i="1" s="1"/>
  <c r="G6493" i="1"/>
  <c r="J6493" i="1" s="1"/>
  <c r="G6494" i="1"/>
  <c r="J6494" i="1" s="1"/>
  <c r="G6495" i="1"/>
  <c r="J6495" i="1" s="1"/>
  <c r="G6496" i="1"/>
  <c r="J6496" i="1" s="1"/>
  <c r="G6497" i="1"/>
  <c r="J6497" i="1" s="1"/>
  <c r="G6498" i="1"/>
  <c r="J6498" i="1" s="1"/>
  <c r="G6499" i="1"/>
  <c r="J6499" i="1" s="1"/>
  <c r="G6500" i="1"/>
  <c r="J6500" i="1" s="1"/>
  <c r="G6501" i="1"/>
  <c r="J6501" i="1" s="1"/>
  <c r="G6502" i="1"/>
  <c r="J6502" i="1" s="1"/>
  <c r="G6503" i="1"/>
  <c r="J6503" i="1" s="1"/>
  <c r="G6504" i="1"/>
  <c r="J6504" i="1" s="1"/>
  <c r="G6505" i="1"/>
  <c r="J6505" i="1" s="1"/>
  <c r="G6506" i="1"/>
  <c r="J6506" i="1" s="1"/>
  <c r="G6507" i="1"/>
  <c r="J6507" i="1" s="1"/>
  <c r="G6508" i="1"/>
  <c r="J6508" i="1" s="1"/>
  <c r="G6509" i="1"/>
  <c r="J6509" i="1" s="1"/>
  <c r="G6510" i="1"/>
  <c r="J6510" i="1" s="1"/>
  <c r="G6511" i="1"/>
  <c r="J6511" i="1" s="1"/>
  <c r="G6512" i="1"/>
  <c r="J6512" i="1" s="1"/>
  <c r="G6513" i="1"/>
  <c r="J6513" i="1" s="1"/>
  <c r="G6514" i="1"/>
  <c r="J6514" i="1" s="1"/>
  <c r="G6515" i="1"/>
  <c r="J6515" i="1" s="1"/>
  <c r="G6516" i="1"/>
  <c r="J6516" i="1" s="1"/>
  <c r="G6517" i="1"/>
  <c r="J6517" i="1" s="1"/>
  <c r="G6518" i="1"/>
  <c r="J6518" i="1" s="1"/>
  <c r="G6519" i="1"/>
  <c r="J6519" i="1" s="1"/>
  <c r="G6520" i="1"/>
  <c r="J6520" i="1" s="1"/>
  <c r="G6521" i="1"/>
  <c r="J6521" i="1" s="1"/>
  <c r="G6522" i="1"/>
  <c r="J6522" i="1" s="1"/>
  <c r="G6523" i="1"/>
  <c r="J6523" i="1" s="1"/>
  <c r="G6524" i="1"/>
  <c r="J6524" i="1" s="1"/>
  <c r="G6525" i="1"/>
  <c r="J6525" i="1" s="1"/>
  <c r="G6526" i="1"/>
  <c r="J6526" i="1" s="1"/>
  <c r="G6527" i="1"/>
  <c r="J6527" i="1" s="1"/>
  <c r="G6528" i="1"/>
  <c r="J6528" i="1" s="1"/>
  <c r="G6529" i="1"/>
  <c r="J6529" i="1" s="1"/>
  <c r="G6530" i="1"/>
  <c r="J6530" i="1" s="1"/>
  <c r="G6531" i="1"/>
  <c r="J6531" i="1" s="1"/>
  <c r="G6532" i="1"/>
  <c r="J6532" i="1" s="1"/>
  <c r="G6533" i="1"/>
  <c r="J6533" i="1" s="1"/>
  <c r="G6534" i="1"/>
  <c r="J6534" i="1" s="1"/>
  <c r="G6535" i="1"/>
  <c r="J6535" i="1" s="1"/>
  <c r="G6536" i="1"/>
  <c r="J6536" i="1" s="1"/>
  <c r="G6537" i="1"/>
  <c r="J6537" i="1" s="1"/>
  <c r="G6538" i="1"/>
  <c r="J6538" i="1" s="1"/>
  <c r="G6539" i="1"/>
  <c r="J6539" i="1" s="1"/>
  <c r="G6540" i="1"/>
  <c r="J6540" i="1" s="1"/>
  <c r="G6541" i="1"/>
  <c r="J6541" i="1" s="1"/>
  <c r="G6542" i="1"/>
  <c r="J6542" i="1" s="1"/>
  <c r="G6543" i="1"/>
  <c r="J6543" i="1" s="1"/>
  <c r="G6544" i="1"/>
  <c r="J6544" i="1" s="1"/>
  <c r="G6545" i="1"/>
  <c r="J6545" i="1" s="1"/>
  <c r="G6546" i="1"/>
  <c r="J6546" i="1" s="1"/>
  <c r="G6547" i="1"/>
  <c r="J6547" i="1" s="1"/>
  <c r="G6548" i="1"/>
  <c r="J6548" i="1" s="1"/>
  <c r="G6549" i="1"/>
  <c r="J6549" i="1" s="1"/>
  <c r="G6550" i="1"/>
  <c r="J6550" i="1" s="1"/>
  <c r="G6551" i="1"/>
  <c r="J6551" i="1" s="1"/>
  <c r="G6552" i="1"/>
  <c r="J6552" i="1" s="1"/>
  <c r="G6553" i="1"/>
  <c r="J6553" i="1" s="1"/>
  <c r="G6554" i="1"/>
  <c r="J6554" i="1" s="1"/>
  <c r="G6555" i="1"/>
  <c r="J6555" i="1" s="1"/>
  <c r="G6556" i="1"/>
  <c r="J6556" i="1" s="1"/>
  <c r="G6557" i="1"/>
  <c r="J6557" i="1" s="1"/>
  <c r="G6558" i="1"/>
  <c r="J6558" i="1" s="1"/>
  <c r="G6559" i="1"/>
  <c r="J6559" i="1" s="1"/>
  <c r="G6560" i="1"/>
  <c r="J6560" i="1" s="1"/>
  <c r="G6561" i="1"/>
  <c r="J6561" i="1" s="1"/>
  <c r="G6270" i="1" l="1"/>
  <c r="J6270" i="1" s="1"/>
  <c r="G6271" i="1"/>
  <c r="J6271" i="1" s="1"/>
  <c r="G6272" i="1"/>
  <c r="J6272" i="1" s="1"/>
  <c r="G6273" i="1"/>
  <c r="J6273" i="1" s="1"/>
  <c r="G6274" i="1"/>
  <c r="J6274" i="1" s="1"/>
  <c r="G6275" i="1"/>
  <c r="J6275" i="1" s="1"/>
  <c r="G6276" i="1"/>
  <c r="J6276" i="1" s="1"/>
  <c r="G6277" i="1"/>
  <c r="J6277" i="1" s="1"/>
  <c r="G6278" i="1"/>
  <c r="J6278" i="1" s="1"/>
  <c r="G6279" i="1"/>
  <c r="J6279" i="1" s="1"/>
  <c r="G6280" i="1"/>
  <c r="J6280" i="1" s="1"/>
  <c r="G6281" i="1"/>
  <c r="J6281" i="1" s="1"/>
  <c r="G6282" i="1"/>
  <c r="J6282" i="1" s="1"/>
  <c r="G6283" i="1"/>
  <c r="J6283" i="1" s="1"/>
  <c r="G6284" i="1"/>
  <c r="J6284" i="1" s="1"/>
  <c r="G6285" i="1"/>
  <c r="J6285" i="1" s="1"/>
  <c r="G6286" i="1"/>
  <c r="J6286" i="1" s="1"/>
  <c r="G6287" i="1"/>
  <c r="J6287" i="1" s="1"/>
  <c r="G6288" i="1"/>
  <c r="J6288" i="1" s="1"/>
  <c r="G6289" i="1"/>
  <c r="J6289" i="1" s="1"/>
  <c r="G6290" i="1"/>
  <c r="J6290" i="1" s="1"/>
  <c r="G6291" i="1"/>
  <c r="J6291" i="1" s="1"/>
  <c r="G6292" i="1"/>
  <c r="J6292" i="1" s="1"/>
  <c r="G6293" i="1"/>
  <c r="J6293" i="1" s="1"/>
  <c r="G6294" i="1"/>
  <c r="J6294" i="1" s="1"/>
  <c r="G6295" i="1"/>
  <c r="J6295" i="1" s="1"/>
  <c r="G6296" i="1"/>
  <c r="J6296" i="1" s="1"/>
  <c r="G6297" i="1"/>
  <c r="J6297" i="1" s="1"/>
  <c r="G6298" i="1"/>
  <c r="J6298" i="1" s="1"/>
  <c r="G6299" i="1"/>
  <c r="J6299" i="1" s="1"/>
  <c r="G6300" i="1"/>
  <c r="J6300" i="1" s="1"/>
  <c r="G6301" i="1"/>
  <c r="J6301" i="1" s="1"/>
  <c r="G6302" i="1"/>
  <c r="J6302" i="1" s="1"/>
  <c r="G6303" i="1"/>
  <c r="J6303" i="1" s="1"/>
  <c r="G6304" i="1"/>
  <c r="J6304" i="1" s="1"/>
  <c r="G6305" i="1"/>
  <c r="J6305" i="1" s="1"/>
  <c r="G6306" i="1"/>
  <c r="J6306" i="1" s="1"/>
  <c r="G6307" i="1"/>
  <c r="J6307" i="1" s="1"/>
  <c r="G6308" i="1"/>
  <c r="J6308" i="1" s="1"/>
  <c r="G6309" i="1"/>
  <c r="J6309" i="1" s="1"/>
  <c r="G6310" i="1"/>
  <c r="J6310" i="1" s="1"/>
  <c r="G6311" i="1"/>
  <c r="J6311" i="1" s="1"/>
  <c r="G6312" i="1"/>
  <c r="J6312" i="1" s="1"/>
  <c r="G6313" i="1"/>
  <c r="J6313" i="1" s="1"/>
  <c r="G6314" i="1"/>
  <c r="J6314" i="1" s="1"/>
  <c r="G6315" i="1"/>
  <c r="J6315" i="1" s="1"/>
  <c r="G6316" i="1"/>
  <c r="J6316" i="1" s="1"/>
  <c r="G6317" i="1"/>
  <c r="J6317" i="1" s="1"/>
  <c r="G6318" i="1"/>
  <c r="J6318" i="1" s="1"/>
  <c r="G6319" i="1"/>
  <c r="J6319" i="1" s="1"/>
  <c r="G6320" i="1"/>
  <c r="J6320" i="1" s="1"/>
  <c r="G6321" i="1"/>
  <c r="J6321" i="1" s="1"/>
  <c r="G6322" i="1"/>
  <c r="J6322" i="1" s="1"/>
  <c r="G6323" i="1"/>
  <c r="J6323" i="1" s="1"/>
  <c r="G6324" i="1"/>
  <c r="J6324" i="1" s="1"/>
  <c r="G6325" i="1"/>
  <c r="J6325" i="1" s="1"/>
  <c r="G5921" i="1" l="1"/>
  <c r="J5921" i="1" s="1"/>
  <c r="G5922" i="1"/>
  <c r="J5922" i="1" s="1"/>
  <c r="G5923" i="1"/>
  <c r="J5923" i="1" s="1"/>
  <c r="G5924" i="1"/>
  <c r="J5924" i="1" s="1"/>
  <c r="G5925" i="1"/>
  <c r="J5925" i="1" s="1"/>
  <c r="G5926" i="1"/>
  <c r="J5926" i="1" s="1"/>
  <c r="G5927" i="1"/>
  <c r="J5927" i="1" s="1"/>
  <c r="G5928" i="1"/>
  <c r="J5928" i="1" s="1"/>
  <c r="G5929" i="1"/>
  <c r="J5929" i="1" s="1"/>
  <c r="G5930" i="1"/>
  <c r="J5930" i="1" s="1"/>
  <c r="G5931" i="1"/>
  <c r="J5931" i="1" s="1"/>
  <c r="G5932" i="1"/>
  <c r="J5932" i="1" s="1"/>
  <c r="G5933" i="1"/>
  <c r="J5933" i="1" s="1"/>
  <c r="G5934" i="1"/>
  <c r="J5934" i="1" s="1"/>
  <c r="G5935" i="1"/>
  <c r="J5935" i="1" s="1"/>
  <c r="G5936" i="1"/>
  <c r="J5936" i="1" s="1"/>
  <c r="G5937" i="1"/>
  <c r="J5937" i="1" s="1"/>
  <c r="G5938" i="1"/>
  <c r="J5938" i="1" s="1"/>
  <c r="G5939" i="1"/>
  <c r="J5939" i="1" s="1"/>
  <c r="G5940" i="1"/>
  <c r="J5940" i="1" s="1"/>
  <c r="G5941" i="1"/>
  <c r="J5941" i="1" s="1"/>
  <c r="G5942" i="1"/>
  <c r="J5942" i="1" s="1"/>
  <c r="G5943" i="1"/>
  <c r="J5943" i="1" s="1"/>
  <c r="G5944" i="1"/>
  <c r="J5944" i="1" s="1"/>
  <c r="G5945" i="1"/>
  <c r="J5945" i="1" s="1"/>
  <c r="G5946" i="1"/>
  <c r="J5946" i="1" s="1"/>
  <c r="G5947" i="1"/>
  <c r="J5947" i="1" s="1"/>
  <c r="G5948" i="1"/>
  <c r="J5948" i="1" s="1"/>
  <c r="G5949" i="1"/>
  <c r="J5949" i="1" s="1"/>
  <c r="G5950" i="1"/>
  <c r="J5950" i="1" s="1"/>
  <c r="G5951" i="1"/>
  <c r="J5951" i="1" s="1"/>
  <c r="G5952" i="1"/>
  <c r="J5952" i="1" s="1"/>
  <c r="G5953" i="1"/>
  <c r="J5953" i="1" s="1"/>
  <c r="G5954" i="1"/>
  <c r="J5954" i="1" s="1"/>
  <c r="G5955" i="1"/>
  <c r="J5955" i="1" s="1"/>
  <c r="G5956" i="1"/>
  <c r="J5956" i="1" s="1"/>
  <c r="G5957" i="1"/>
  <c r="J5957" i="1" s="1"/>
  <c r="G5958" i="1"/>
  <c r="J5958" i="1" s="1"/>
  <c r="G5959" i="1"/>
  <c r="J5959" i="1" s="1"/>
  <c r="G5960" i="1"/>
  <c r="J5960" i="1" s="1"/>
  <c r="G5961" i="1"/>
  <c r="J5961" i="1" s="1"/>
  <c r="G5962" i="1"/>
  <c r="J5962" i="1" s="1"/>
  <c r="G5963" i="1"/>
  <c r="J5963" i="1" s="1"/>
  <c r="G5964" i="1"/>
  <c r="J5964" i="1" s="1"/>
  <c r="G5965" i="1"/>
  <c r="J5965" i="1" s="1"/>
  <c r="G5966" i="1"/>
  <c r="J5966" i="1" s="1"/>
  <c r="G5967" i="1"/>
  <c r="J5967" i="1" s="1"/>
  <c r="G5968" i="1"/>
  <c r="J5968" i="1" s="1"/>
  <c r="G5969" i="1"/>
  <c r="J5969" i="1" s="1"/>
  <c r="G5970" i="1"/>
  <c r="J5970" i="1" s="1"/>
  <c r="G5971" i="1"/>
  <c r="J5971" i="1" s="1"/>
  <c r="G5972" i="1"/>
  <c r="J5972" i="1" s="1"/>
  <c r="G5973" i="1"/>
  <c r="J5973" i="1" s="1"/>
  <c r="G5974" i="1"/>
  <c r="J5974" i="1" s="1"/>
  <c r="G5975" i="1"/>
  <c r="J5975" i="1" s="1"/>
  <c r="G5976" i="1"/>
  <c r="J5976" i="1" s="1"/>
  <c r="G5977" i="1"/>
  <c r="J5977" i="1" s="1"/>
  <c r="G5978" i="1"/>
  <c r="J5978" i="1" s="1"/>
  <c r="G5979" i="1"/>
  <c r="J5979" i="1" s="1"/>
  <c r="G5980" i="1"/>
  <c r="J5980" i="1" s="1"/>
  <c r="G5981" i="1"/>
  <c r="J5981" i="1" s="1"/>
  <c r="G5982" i="1"/>
  <c r="J5982" i="1" s="1"/>
  <c r="G5983" i="1"/>
  <c r="J5983" i="1" s="1"/>
  <c r="G5984" i="1"/>
  <c r="J5984" i="1" s="1"/>
  <c r="G5985" i="1"/>
  <c r="J5985" i="1" s="1"/>
  <c r="G5986" i="1"/>
  <c r="J5986" i="1" s="1"/>
  <c r="G5987" i="1"/>
  <c r="J5987" i="1" s="1"/>
  <c r="G5988" i="1"/>
  <c r="J5988" i="1" s="1"/>
  <c r="G5989" i="1"/>
  <c r="J5989" i="1" s="1"/>
  <c r="G5990" i="1"/>
  <c r="J5990" i="1" s="1"/>
  <c r="G5991" i="1"/>
  <c r="J5991" i="1" s="1"/>
  <c r="G5992" i="1"/>
  <c r="J5992" i="1" s="1"/>
  <c r="G5993" i="1"/>
  <c r="J5993" i="1" s="1"/>
  <c r="G5994" i="1"/>
  <c r="J5994" i="1" s="1"/>
  <c r="G5995" i="1"/>
  <c r="J5995" i="1" s="1"/>
  <c r="G5996" i="1"/>
  <c r="J5996" i="1" s="1"/>
  <c r="G5997" i="1"/>
  <c r="J5997" i="1" s="1"/>
  <c r="G5998" i="1"/>
  <c r="J5998" i="1" s="1"/>
  <c r="G5999" i="1"/>
  <c r="J5999" i="1" s="1"/>
  <c r="G6000" i="1"/>
  <c r="J6000" i="1" s="1"/>
  <c r="G6001" i="1"/>
  <c r="J6001" i="1" s="1"/>
  <c r="G6002" i="1"/>
  <c r="J6002" i="1" s="1"/>
  <c r="G6003" i="1"/>
  <c r="J6003" i="1" s="1"/>
  <c r="G6004" i="1"/>
  <c r="J6004" i="1" s="1"/>
  <c r="G6005" i="1"/>
  <c r="J6005" i="1" s="1"/>
  <c r="G6006" i="1"/>
  <c r="J6006" i="1" s="1"/>
  <c r="G6007" i="1"/>
  <c r="J6007" i="1" s="1"/>
  <c r="G6008" i="1"/>
  <c r="J6008" i="1" s="1"/>
  <c r="G6009" i="1"/>
  <c r="J6009" i="1" s="1"/>
  <c r="G6010" i="1"/>
  <c r="J6010" i="1" s="1"/>
  <c r="G6011" i="1"/>
  <c r="J6011" i="1" s="1"/>
  <c r="G6012" i="1"/>
  <c r="J6012" i="1" s="1"/>
  <c r="G6013" i="1"/>
  <c r="J6013" i="1" s="1"/>
  <c r="G6014" i="1"/>
  <c r="J6014" i="1" s="1"/>
  <c r="G6015" i="1"/>
  <c r="J6015" i="1" s="1"/>
  <c r="G6016" i="1"/>
  <c r="J6016" i="1" s="1"/>
  <c r="G6017" i="1"/>
  <c r="J6017" i="1" s="1"/>
  <c r="G6018" i="1"/>
  <c r="J6018" i="1" s="1"/>
  <c r="G6019" i="1"/>
  <c r="J6019" i="1" s="1"/>
  <c r="G6020" i="1"/>
  <c r="J6020" i="1" s="1"/>
  <c r="G6021" i="1"/>
  <c r="J6021" i="1" s="1"/>
  <c r="G6022" i="1"/>
  <c r="J6022" i="1" s="1"/>
  <c r="G6023" i="1"/>
  <c r="J6023" i="1" s="1"/>
  <c r="G6024" i="1"/>
  <c r="J6024" i="1" s="1"/>
  <c r="G6025" i="1"/>
  <c r="J6025" i="1" s="1"/>
  <c r="G6026" i="1"/>
  <c r="J6026" i="1" s="1"/>
  <c r="G6027" i="1"/>
  <c r="J6027" i="1" s="1"/>
  <c r="G6028" i="1"/>
  <c r="J6028" i="1" s="1"/>
  <c r="G6029" i="1"/>
  <c r="J6029" i="1" s="1"/>
  <c r="G6030" i="1"/>
  <c r="J6030" i="1" s="1"/>
  <c r="G6031" i="1"/>
  <c r="J6031" i="1" s="1"/>
  <c r="G6032" i="1"/>
  <c r="J6032" i="1" s="1"/>
  <c r="G6033" i="1"/>
  <c r="J6033" i="1" s="1"/>
  <c r="G6034" i="1"/>
  <c r="J6034" i="1" s="1"/>
  <c r="G6035" i="1"/>
  <c r="J6035" i="1" s="1"/>
  <c r="G6036" i="1"/>
  <c r="J6036" i="1" s="1"/>
  <c r="G6037" i="1"/>
  <c r="J6037" i="1" s="1"/>
  <c r="G6038" i="1"/>
  <c r="J6038" i="1" s="1"/>
  <c r="G6039" i="1"/>
  <c r="J6039" i="1" s="1"/>
  <c r="G6040" i="1"/>
  <c r="J6040" i="1" s="1"/>
  <c r="G6041" i="1"/>
  <c r="J6041" i="1" s="1"/>
  <c r="G6042" i="1"/>
  <c r="J6042" i="1" s="1"/>
  <c r="G6043" i="1"/>
  <c r="J6043" i="1" s="1"/>
  <c r="G6044" i="1"/>
  <c r="J6044" i="1" s="1"/>
  <c r="G6045" i="1"/>
  <c r="J6045" i="1" s="1"/>
  <c r="G6046" i="1"/>
  <c r="J6046" i="1" s="1"/>
  <c r="G6047" i="1"/>
  <c r="J6047" i="1" s="1"/>
  <c r="G6048" i="1"/>
  <c r="J6048" i="1" s="1"/>
  <c r="G6049" i="1"/>
  <c r="J6049" i="1" s="1"/>
  <c r="G6050" i="1"/>
  <c r="J6050" i="1" s="1"/>
  <c r="G6051" i="1"/>
  <c r="J6051" i="1" s="1"/>
  <c r="G6052" i="1"/>
  <c r="J6052" i="1" s="1"/>
  <c r="G6053" i="1"/>
  <c r="J6053" i="1" s="1"/>
  <c r="G6054" i="1"/>
  <c r="J6054" i="1" s="1"/>
  <c r="G6055" i="1"/>
  <c r="J6055" i="1" s="1"/>
  <c r="G6056" i="1"/>
  <c r="J6056" i="1" s="1"/>
  <c r="G6057" i="1"/>
  <c r="J6057" i="1" s="1"/>
  <c r="G6058" i="1"/>
  <c r="J6058" i="1" s="1"/>
  <c r="G6059" i="1"/>
  <c r="J6059" i="1" s="1"/>
  <c r="G6060" i="1"/>
  <c r="J6060" i="1" s="1"/>
  <c r="G6061" i="1"/>
  <c r="J6061" i="1" s="1"/>
  <c r="G6062" i="1"/>
  <c r="J6062" i="1" s="1"/>
  <c r="G6063" i="1"/>
  <c r="J6063" i="1" s="1"/>
  <c r="G6064" i="1"/>
  <c r="J6064" i="1" s="1"/>
  <c r="G6065" i="1"/>
  <c r="J6065" i="1" s="1"/>
  <c r="G6066" i="1"/>
  <c r="J6066" i="1" s="1"/>
  <c r="G6067" i="1"/>
  <c r="J6067" i="1" s="1"/>
  <c r="G6068" i="1"/>
  <c r="J6068" i="1" s="1"/>
  <c r="G6069" i="1"/>
  <c r="J6069" i="1" s="1"/>
  <c r="G6070" i="1"/>
  <c r="J6070" i="1" s="1"/>
  <c r="G6071" i="1"/>
  <c r="J6071" i="1" s="1"/>
  <c r="G6072" i="1"/>
  <c r="J6072" i="1" s="1"/>
  <c r="G6073" i="1"/>
  <c r="J6073" i="1" s="1"/>
  <c r="G6074" i="1"/>
  <c r="J6074" i="1" s="1"/>
  <c r="G6075" i="1"/>
  <c r="J6075" i="1" s="1"/>
  <c r="G6076" i="1"/>
  <c r="J6076" i="1" s="1"/>
  <c r="G6077" i="1"/>
  <c r="J6077" i="1" s="1"/>
  <c r="G6078" i="1"/>
  <c r="J6078" i="1" s="1"/>
  <c r="G6079" i="1"/>
  <c r="J6079" i="1" s="1"/>
  <c r="G6080" i="1"/>
  <c r="J6080" i="1" s="1"/>
  <c r="G6081" i="1"/>
  <c r="J6081" i="1" s="1"/>
  <c r="G6082" i="1"/>
  <c r="J6082" i="1" s="1"/>
  <c r="G6083" i="1"/>
  <c r="J6083" i="1" s="1"/>
  <c r="G6084" i="1"/>
  <c r="J6084" i="1" s="1"/>
  <c r="G6085" i="1"/>
  <c r="J6085" i="1" s="1"/>
  <c r="G6086" i="1"/>
  <c r="J6086" i="1" s="1"/>
  <c r="G6087" i="1"/>
  <c r="J6087" i="1" s="1"/>
  <c r="G6088" i="1"/>
  <c r="J6088" i="1" s="1"/>
  <c r="G6089" i="1"/>
  <c r="J6089" i="1" s="1"/>
  <c r="G6090" i="1"/>
  <c r="J6090" i="1" s="1"/>
  <c r="G6091" i="1"/>
  <c r="J6091" i="1" s="1"/>
  <c r="G6092" i="1"/>
  <c r="J6092" i="1" s="1"/>
  <c r="G6093" i="1"/>
  <c r="J6093" i="1" s="1"/>
  <c r="G6094" i="1"/>
  <c r="J6094" i="1" s="1"/>
  <c r="G6095" i="1"/>
  <c r="J6095" i="1" s="1"/>
  <c r="G6096" i="1"/>
  <c r="J6096" i="1" s="1"/>
  <c r="G6097" i="1"/>
  <c r="J6097" i="1" s="1"/>
  <c r="G6098" i="1"/>
  <c r="J6098" i="1" s="1"/>
  <c r="G6099" i="1"/>
  <c r="J6099" i="1" s="1"/>
  <c r="G6100" i="1"/>
  <c r="J6100" i="1" s="1"/>
  <c r="G6101" i="1"/>
  <c r="J6101" i="1" s="1"/>
  <c r="G6102" i="1"/>
  <c r="J6102" i="1" s="1"/>
  <c r="G6103" i="1"/>
  <c r="J6103" i="1" s="1"/>
  <c r="G6104" i="1"/>
  <c r="J6104" i="1" s="1"/>
  <c r="G6105" i="1"/>
  <c r="J6105" i="1" s="1"/>
  <c r="G6106" i="1"/>
  <c r="J6106" i="1" s="1"/>
  <c r="G6107" i="1"/>
  <c r="J6107" i="1" s="1"/>
  <c r="G6108" i="1"/>
  <c r="J6108" i="1" s="1"/>
  <c r="G6109" i="1"/>
  <c r="J6109" i="1" s="1"/>
  <c r="G6110" i="1"/>
  <c r="J6110" i="1" s="1"/>
  <c r="G6111" i="1"/>
  <c r="J6111" i="1" s="1"/>
  <c r="G6112" i="1"/>
  <c r="J6112" i="1" s="1"/>
  <c r="G6113" i="1"/>
  <c r="J6113" i="1" s="1"/>
  <c r="G6114" i="1"/>
  <c r="J6114" i="1" s="1"/>
  <c r="G6115" i="1"/>
  <c r="J6115" i="1" s="1"/>
  <c r="G6116" i="1"/>
  <c r="J6116" i="1" s="1"/>
  <c r="G6117" i="1"/>
  <c r="J6117" i="1" s="1"/>
  <c r="G6118" i="1"/>
  <c r="J6118" i="1" s="1"/>
  <c r="G6119" i="1"/>
  <c r="J6119" i="1" s="1"/>
  <c r="G6120" i="1"/>
  <c r="J6120" i="1" s="1"/>
  <c r="G6121" i="1"/>
  <c r="J6121" i="1" s="1"/>
  <c r="G6122" i="1"/>
  <c r="J6122" i="1" s="1"/>
  <c r="G6123" i="1"/>
  <c r="J6123" i="1" s="1"/>
  <c r="G6124" i="1"/>
  <c r="J6124" i="1" s="1"/>
  <c r="G6125" i="1"/>
  <c r="J6125" i="1" s="1"/>
  <c r="G6126" i="1"/>
  <c r="J6126" i="1" s="1"/>
  <c r="G6127" i="1"/>
  <c r="J6127" i="1" s="1"/>
  <c r="G6128" i="1"/>
  <c r="J6128" i="1" s="1"/>
  <c r="G6129" i="1"/>
  <c r="J6129" i="1" s="1"/>
  <c r="G6130" i="1"/>
  <c r="J6130" i="1" s="1"/>
  <c r="G6131" i="1"/>
  <c r="J6131" i="1" s="1"/>
  <c r="G6132" i="1"/>
  <c r="J6132" i="1" s="1"/>
  <c r="G6133" i="1"/>
  <c r="J6133" i="1" s="1"/>
  <c r="G6134" i="1"/>
  <c r="J6134" i="1" s="1"/>
  <c r="G6135" i="1"/>
  <c r="J6135" i="1" s="1"/>
  <c r="G6136" i="1"/>
  <c r="J6136" i="1" s="1"/>
  <c r="G6137" i="1"/>
  <c r="J6137" i="1" s="1"/>
  <c r="G6138" i="1"/>
  <c r="J6138" i="1" s="1"/>
  <c r="G6139" i="1"/>
  <c r="J6139" i="1" s="1"/>
  <c r="G6140" i="1"/>
  <c r="J6140" i="1" s="1"/>
  <c r="G6141" i="1"/>
  <c r="J6141" i="1" s="1"/>
  <c r="G6142" i="1"/>
  <c r="J6142" i="1" s="1"/>
  <c r="G6143" i="1"/>
  <c r="J6143" i="1" s="1"/>
  <c r="G6144" i="1"/>
  <c r="J6144" i="1" s="1"/>
  <c r="G6145" i="1"/>
  <c r="J6145" i="1" s="1"/>
  <c r="G6146" i="1"/>
  <c r="J6146" i="1" s="1"/>
  <c r="G6147" i="1"/>
  <c r="J6147" i="1" s="1"/>
  <c r="G6148" i="1"/>
  <c r="J6148" i="1" s="1"/>
  <c r="G6149" i="1"/>
  <c r="J6149" i="1" s="1"/>
  <c r="G6150" i="1"/>
  <c r="J6150" i="1" s="1"/>
  <c r="G6151" i="1"/>
  <c r="J6151" i="1" s="1"/>
  <c r="G6152" i="1"/>
  <c r="J6152" i="1" s="1"/>
  <c r="G6153" i="1"/>
  <c r="J6153" i="1" s="1"/>
  <c r="G6154" i="1"/>
  <c r="J6154" i="1" s="1"/>
  <c r="G6155" i="1"/>
  <c r="J6155" i="1" s="1"/>
  <c r="G6156" i="1"/>
  <c r="J6156" i="1" s="1"/>
  <c r="G6157" i="1"/>
  <c r="J6157" i="1" s="1"/>
  <c r="G6158" i="1"/>
  <c r="J6158" i="1" s="1"/>
  <c r="G6159" i="1"/>
  <c r="J6159" i="1" s="1"/>
  <c r="G6160" i="1"/>
  <c r="J6160" i="1" s="1"/>
  <c r="G6161" i="1"/>
  <c r="J6161" i="1" s="1"/>
  <c r="G6162" i="1"/>
  <c r="J6162" i="1" s="1"/>
  <c r="G6163" i="1"/>
  <c r="J6163" i="1" s="1"/>
  <c r="G6164" i="1"/>
  <c r="J6164" i="1" s="1"/>
  <c r="G6165" i="1"/>
  <c r="J6165" i="1" s="1"/>
  <c r="G6166" i="1"/>
  <c r="J6166" i="1" s="1"/>
  <c r="G6167" i="1"/>
  <c r="J6167" i="1" s="1"/>
  <c r="G6168" i="1"/>
  <c r="J6168" i="1" s="1"/>
  <c r="G6169" i="1"/>
  <c r="J6169" i="1" s="1"/>
  <c r="G6170" i="1"/>
  <c r="J6170" i="1" s="1"/>
  <c r="G6171" i="1"/>
  <c r="J6171" i="1" s="1"/>
  <c r="G6172" i="1"/>
  <c r="J6172" i="1" s="1"/>
  <c r="G6173" i="1"/>
  <c r="J6173" i="1" s="1"/>
  <c r="G6174" i="1"/>
  <c r="J6174" i="1" s="1"/>
  <c r="G6175" i="1"/>
  <c r="J6175" i="1" s="1"/>
  <c r="G6176" i="1"/>
  <c r="J6176" i="1" s="1"/>
  <c r="G6177" i="1"/>
  <c r="J6177" i="1" s="1"/>
  <c r="G6178" i="1"/>
  <c r="J6178" i="1" s="1"/>
  <c r="G6179" i="1"/>
  <c r="J6179" i="1" s="1"/>
  <c r="G6180" i="1"/>
  <c r="J6180" i="1" s="1"/>
  <c r="G6181" i="1"/>
  <c r="J6181" i="1" s="1"/>
  <c r="G6182" i="1"/>
  <c r="J6182" i="1" s="1"/>
  <c r="G6183" i="1"/>
  <c r="J6183" i="1" s="1"/>
  <c r="G6184" i="1"/>
  <c r="J6184" i="1" s="1"/>
  <c r="G6185" i="1"/>
  <c r="J6185" i="1" s="1"/>
  <c r="G6186" i="1"/>
  <c r="J6186" i="1" s="1"/>
  <c r="G6187" i="1"/>
  <c r="J6187" i="1" s="1"/>
  <c r="G6188" i="1"/>
  <c r="J6188" i="1" s="1"/>
  <c r="G6189" i="1"/>
  <c r="J6189" i="1" s="1"/>
  <c r="G6190" i="1"/>
  <c r="J6190" i="1" s="1"/>
  <c r="G6191" i="1"/>
  <c r="J6191" i="1" s="1"/>
  <c r="G6192" i="1"/>
  <c r="J6192" i="1" s="1"/>
  <c r="G6193" i="1"/>
  <c r="J6193" i="1" s="1"/>
  <c r="G6194" i="1"/>
  <c r="J6194" i="1" s="1"/>
  <c r="G6195" i="1"/>
  <c r="J6195" i="1" s="1"/>
  <c r="G6196" i="1"/>
  <c r="J6196" i="1" s="1"/>
  <c r="G6197" i="1"/>
  <c r="J6197" i="1" s="1"/>
  <c r="G6198" i="1"/>
  <c r="J6198" i="1" s="1"/>
  <c r="G6199" i="1"/>
  <c r="J6199" i="1" s="1"/>
  <c r="G6200" i="1"/>
  <c r="J6200" i="1" s="1"/>
  <c r="G6201" i="1"/>
  <c r="J6201" i="1" s="1"/>
  <c r="G6202" i="1"/>
  <c r="J6202" i="1" s="1"/>
  <c r="G6203" i="1"/>
  <c r="J6203" i="1" s="1"/>
  <c r="G6204" i="1"/>
  <c r="J6204" i="1" s="1"/>
  <c r="G6205" i="1"/>
  <c r="J6205" i="1" s="1"/>
  <c r="G6206" i="1"/>
  <c r="J6206" i="1" s="1"/>
  <c r="G6207" i="1"/>
  <c r="J6207" i="1" s="1"/>
  <c r="G6208" i="1"/>
  <c r="J6208" i="1" s="1"/>
  <c r="G6209" i="1"/>
  <c r="J6209" i="1" s="1"/>
  <c r="G6210" i="1"/>
  <c r="J6210" i="1" s="1"/>
  <c r="G6211" i="1"/>
  <c r="J6211" i="1" s="1"/>
  <c r="G6212" i="1"/>
  <c r="J6212" i="1" s="1"/>
  <c r="G6213" i="1"/>
  <c r="J6213" i="1" s="1"/>
  <c r="G6214" i="1"/>
  <c r="J6214" i="1" s="1"/>
  <c r="G6215" i="1"/>
  <c r="J6215" i="1" s="1"/>
  <c r="G6216" i="1"/>
  <c r="J6216" i="1" s="1"/>
  <c r="G6217" i="1"/>
  <c r="J6217" i="1" s="1"/>
  <c r="G6218" i="1"/>
  <c r="J6218" i="1" s="1"/>
  <c r="G6219" i="1"/>
  <c r="J6219" i="1" s="1"/>
  <c r="G6220" i="1"/>
  <c r="J6220" i="1" s="1"/>
  <c r="G6221" i="1"/>
  <c r="J6221" i="1" s="1"/>
  <c r="G6222" i="1"/>
  <c r="J6222" i="1" s="1"/>
  <c r="G6223" i="1"/>
  <c r="J6223" i="1" s="1"/>
  <c r="G6224" i="1"/>
  <c r="J6224" i="1" s="1"/>
  <c r="G6225" i="1"/>
  <c r="J6225" i="1" s="1"/>
  <c r="G6226" i="1"/>
  <c r="J6226" i="1" s="1"/>
  <c r="G6227" i="1"/>
  <c r="J6227" i="1" s="1"/>
  <c r="G6228" i="1"/>
  <c r="J6228" i="1" s="1"/>
  <c r="G6229" i="1"/>
  <c r="J6229" i="1" s="1"/>
  <c r="G6230" i="1"/>
  <c r="J6230" i="1" s="1"/>
  <c r="G6231" i="1"/>
  <c r="J6231" i="1" s="1"/>
  <c r="G6232" i="1"/>
  <c r="J6232" i="1" s="1"/>
  <c r="G6233" i="1"/>
  <c r="J6233" i="1" s="1"/>
  <c r="G6234" i="1"/>
  <c r="J6234" i="1" s="1"/>
  <c r="G6235" i="1"/>
  <c r="J6235" i="1" s="1"/>
  <c r="G6236" i="1"/>
  <c r="J6236" i="1" s="1"/>
  <c r="G6237" i="1"/>
  <c r="J6237" i="1" s="1"/>
  <c r="G6238" i="1"/>
  <c r="J6238" i="1" s="1"/>
  <c r="G6239" i="1"/>
  <c r="J6239" i="1" s="1"/>
  <c r="G6240" i="1"/>
  <c r="J6240" i="1" s="1"/>
  <c r="G6241" i="1"/>
  <c r="J6241" i="1" s="1"/>
  <c r="G6242" i="1"/>
  <c r="J6242" i="1" s="1"/>
  <c r="G6243" i="1"/>
  <c r="J6243" i="1" s="1"/>
  <c r="G6244" i="1"/>
  <c r="J6244" i="1" s="1"/>
  <c r="G6245" i="1"/>
  <c r="J6245" i="1" s="1"/>
  <c r="G6246" i="1"/>
  <c r="J6246" i="1" s="1"/>
  <c r="G6247" i="1"/>
  <c r="J6247" i="1" s="1"/>
  <c r="G6248" i="1"/>
  <c r="J6248" i="1" s="1"/>
  <c r="G6249" i="1"/>
  <c r="J6249" i="1" s="1"/>
  <c r="G6250" i="1"/>
  <c r="J6250" i="1" s="1"/>
  <c r="G6251" i="1"/>
  <c r="J6251" i="1" s="1"/>
  <c r="G6252" i="1"/>
  <c r="J6252" i="1" s="1"/>
  <c r="G6253" i="1"/>
  <c r="J6253" i="1" s="1"/>
  <c r="G6254" i="1"/>
  <c r="J6254" i="1" s="1"/>
  <c r="G6255" i="1"/>
  <c r="J6255" i="1" s="1"/>
  <c r="G6256" i="1"/>
  <c r="J6256" i="1" s="1"/>
  <c r="G6257" i="1"/>
  <c r="J6257" i="1" s="1"/>
  <c r="G6258" i="1"/>
  <c r="J6258" i="1" s="1"/>
  <c r="G6259" i="1"/>
  <c r="J6259" i="1" s="1"/>
  <c r="G6260" i="1"/>
  <c r="J6260" i="1" s="1"/>
  <c r="G6261" i="1"/>
  <c r="J6261" i="1" s="1"/>
  <c r="G6262" i="1"/>
  <c r="J6262" i="1" s="1"/>
  <c r="G6263" i="1"/>
  <c r="J6263" i="1" s="1"/>
  <c r="G6264" i="1"/>
  <c r="J6264" i="1" s="1"/>
  <c r="G6265" i="1"/>
  <c r="J6265" i="1" s="1"/>
  <c r="G6266" i="1"/>
  <c r="J6266" i="1" s="1"/>
  <c r="G6267" i="1"/>
  <c r="J6267" i="1" s="1"/>
  <c r="G6268" i="1"/>
  <c r="J6268" i="1" s="1"/>
  <c r="G6269" i="1"/>
  <c r="J6269" i="1" s="1"/>
  <c r="G5749" i="1" l="1"/>
  <c r="J5749" i="1" s="1"/>
  <c r="G5750" i="1"/>
  <c r="J5750" i="1" s="1"/>
  <c r="G5751" i="1"/>
  <c r="J5751" i="1" s="1"/>
  <c r="G5752" i="1"/>
  <c r="J5752" i="1" s="1"/>
  <c r="G5753" i="1"/>
  <c r="J5753" i="1" s="1"/>
  <c r="G5754" i="1"/>
  <c r="J5754" i="1" s="1"/>
  <c r="G5755" i="1"/>
  <c r="J5755" i="1" s="1"/>
  <c r="G5756" i="1"/>
  <c r="J5756" i="1" s="1"/>
  <c r="G5757" i="1"/>
  <c r="J5757" i="1" s="1"/>
  <c r="G5758" i="1"/>
  <c r="J5758" i="1" s="1"/>
  <c r="G5759" i="1"/>
  <c r="J5759" i="1" s="1"/>
  <c r="G5760" i="1"/>
  <c r="J5760" i="1" s="1"/>
  <c r="G5761" i="1"/>
  <c r="J5761" i="1" s="1"/>
  <c r="G5762" i="1"/>
  <c r="J5762" i="1" s="1"/>
  <c r="G5763" i="1"/>
  <c r="J5763" i="1" s="1"/>
  <c r="G5764" i="1"/>
  <c r="J5764" i="1" s="1"/>
  <c r="G5765" i="1"/>
  <c r="J5765" i="1" s="1"/>
  <c r="G5766" i="1"/>
  <c r="J5766" i="1" s="1"/>
  <c r="G5767" i="1"/>
  <c r="J5767" i="1" s="1"/>
  <c r="G5768" i="1"/>
  <c r="J5768" i="1" s="1"/>
  <c r="G5769" i="1"/>
  <c r="J5769" i="1" s="1"/>
  <c r="G5770" i="1"/>
  <c r="J5770" i="1" s="1"/>
  <c r="G5771" i="1"/>
  <c r="J5771" i="1" s="1"/>
  <c r="G5772" i="1"/>
  <c r="J5772" i="1" s="1"/>
  <c r="G5773" i="1"/>
  <c r="J5773" i="1" s="1"/>
  <c r="G5774" i="1"/>
  <c r="J5774" i="1" s="1"/>
  <c r="G5775" i="1"/>
  <c r="J5775" i="1" s="1"/>
  <c r="G5776" i="1"/>
  <c r="J5776" i="1" s="1"/>
  <c r="G5777" i="1"/>
  <c r="J5777" i="1" s="1"/>
  <c r="G5778" i="1"/>
  <c r="J5778" i="1" s="1"/>
  <c r="G5779" i="1"/>
  <c r="J5779" i="1" s="1"/>
  <c r="G5780" i="1"/>
  <c r="J5780" i="1" s="1"/>
  <c r="G5781" i="1"/>
  <c r="J5781" i="1" s="1"/>
  <c r="G5782" i="1"/>
  <c r="J5782" i="1" s="1"/>
  <c r="G5783" i="1"/>
  <c r="J5783" i="1" s="1"/>
  <c r="G5784" i="1"/>
  <c r="J5784" i="1" s="1"/>
  <c r="G5785" i="1"/>
  <c r="J5785" i="1" s="1"/>
  <c r="G5786" i="1"/>
  <c r="J5786" i="1" s="1"/>
  <c r="G5787" i="1"/>
  <c r="J5787" i="1" s="1"/>
  <c r="G5788" i="1"/>
  <c r="J5788" i="1" s="1"/>
  <c r="G5789" i="1"/>
  <c r="J5789" i="1" s="1"/>
  <c r="G5790" i="1"/>
  <c r="J5790" i="1" s="1"/>
  <c r="G5791" i="1"/>
  <c r="J5791" i="1" s="1"/>
  <c r="G5792" i="1"/>
  <c r="J5792" i="1" s="1"/>
  <c r="G5793" i="1"/>
  <c r="J5793" i="1" s="1"/>
  <c r="G5794" i="1"/>
  <c r="J5794" i="1" s="1"/>
  <c r="G5795" i="1"/>
  <c r="J5795" i="1" s="1"/>
  <c r="G5796" i="1"/>
  <c r="J5796" i="1" s="1"/>
  <c r="G5797" i="1"/>
  <c r="J5797" i="1" s="1"/>
  <c r="G5798" i="1"/>
  <c r="J5798" i="1" s="1"/>
  <c r="G5799" i="1"/>
  <c r="J5799" i="1" s="1"/>
  <c r="G5800" i="1"/>
  <c r="J5800" i="1" s="1"/>
  <c r="G5801" i="1"/>
  <c r="J5801" i="1" s="1"/>
  <c r="G5802" i="1"/>
  <c r="J5802" i="1" s="1"/>
  <c r="G5803" i="1"/>
  <c r="J5803" i="1" s="1"/>
  <c r="G5804" i="1"/>
  <c r="J5804" i="1" s="1"/>
  <c r="G5805" i="1"/>
  <c r="J5805" i="1" s="1"/>
  <c r="G5806" i="1"/>
  <c r="J5806" i="1" s="1"/>
  <c r="G5807" i="1"/>
  <c r="J5807" i="1" s="1"/>
  <c r="G5808" i="1"/>
  <c r="J5808" i="1" s="1"/>
  <c r="G5809" i="1"/>
  <c r="J5809" i="1" s="1"/>
  <c r="G5810" i="1"/>
  <c r="J5810" i="1" s="1"/>
  <c r="G5811" i="1"/>
  <c r="J5811" i="1" s="1"/>
  <c r="G5812" i="1"/>
  <c r="J5812" i="1" s="1"/>
  <c r="G5813" i="1"/>
  <c r="J5813" i="1" s="1"/>
  <c r="G5814" i="1"/>
  <c r="J5814" i="1" s="1"/>
  <c r="G5815" i="1"/>
  <c r="J5815" i="1" s="1"/>
  <c r="G5816" i="1"/>
  <c r="J5816" i="1" s="1"/>
  <c r="G5817" i="1"/>
  <c r="J5817" i="1" s="1"/>
  <c r="G5818" i="1"/>
  <c r="J5818" i="1" s="1"/>
  <c r="G5819" i="1"/>
  <c r="J5819" i="1" s="1"/>
  <c r="G5820" i="1"/>
  <c r="J5820" i="1" s="1"/>
  <c r="G5821" i="1"/>
  <c r="J5821" i="1" s="1"/>
  <c r="G5822" i="1"/>
  <c r="J5822" i="1" s="1"/>
  <c r="G5823" i="1"/>
  <c r="J5823" i="1" s="1"/>
  <c r="G5824" i="1"/>
  <c r="J5824" i="1" s="1"/>
  <c r="G5825" i="1"/>
  <c r="J5825" i="1" s="1"/>
  <c r="G5826" i="1"/>
  <c r="J5826" i="1" s="1"/>
  <c r="G5827" i="1"/>
  <c r="J5827" i="1" s="1"/>
  <c r="G5828" i="1"/>
  <c r="J5828" i="1" s="1"/>
  <c r="G5829" i="1"/>
  <c r="J5829" i="1" s="1"/>
  <c r="G5830" i="1"/>
  <c r="J5830" i="1" s="1"/>
  <c r="G5831" i="1"/>
  <c r="J5831" i="1" s="1"/>
  <c r="G5832" i="1"/>
  <c r="J5832" i="1" s="1"/>
  <c r="G5833" i="1"/>
  <c r="J5833" i="1" s="1"/>
  <c r="G5834" i="1"/>
  <c r="J5834" i="1" s="1"/>
  <c r="G5835" i="1"/>
  <c r="J5835" i="1" s="1"/>
  <c r="G5836" i="1"/>
  <c r="J5836" i="1" s="1"/>
  <c r="G5837" i="1"/>
  <c r="J5837" i="1" s="1"/>
  <c r="G5838" i="1"/>
  <c r="J5838" i="1" s="1"/>
  <c r="G5839" i="1"/>
  <c r="J5839" i="1" s="1"/>
  <c r="G5840" i="1"/>
  <c r="J5840" i="1" s="1"/>
  <c r="G5841" i="1"/>
  <c r="J5841" i="1" s="1"/>
  <c r="G5842" i="1"/>
  <c r="J5842" i="1" s="1"/>
  <c r="G5843" i="1"/>
  <c r="J5843" i="1" s="1"/>
  <c r="G5844" i="1"/>
  <c r="J5844" i="1" s="1"/>
  <c r="G5845" i="1"/>
  <c r="J5845" i="1" s="1"/>
  <c r="G5846" i="1"/>
  <c r="J5846" i="1" s="1"/>
  <c r="G5847" i="1"/>
  <c r="J5847" i="1" s="1"/>
  <c r="G5848" i="1"/>
  <c r="J5848" i="1" s="1"/>
  <c r="G5849" i="1"/>
  <c r="J5849" i="1" s="1"/>
  <c r="G5850" i="1"/>
  <c r="J5850" i="1" s="1"/>
  <c r="G5851" i="1"/>
  <c r="J5851" i="1" s="1"/>
  <c r="G5852" i="1"/>
  <c r="J5852" i="1" s="1"/>
  <c r="G5853" i="1"/>
  <c r="J5853" i="1" s="1"/>
  <c r="G5854" i="1"/>
  <c r="J5854" i="1" s="1"/>
  <c r="G5855" i="1"/>
  <c r="J5855" i="1" s="1"/>
  <c r="G5856" i="1"/>
  <c r="J5856" i="1" s="1"/>
  <c r="G5857" i="1"/>
  <c r="J5857" i="1" s="1"/>
  <c r="G5858" i="1"/>
  <c r="J5858" i="1" s="1"/>
  <c r="G5859" i="1"/>
  <c r="J5859" i="1" s="1"/>
  <c r="G5860" i="1"/>
  <c r="J5860" i="1" s="1"/>
  <c r="G5861" i="1"/>
  <c r="J5861" i="1" s="1"/>
  <c r="G5862" i="1"/>
  <c r="J5862" i="1" s="1"/>
  <c r="G5863" i="1"/>
  <c r="J5863" i="1" s="1"/>
  <c r="G5864" i="1"/>
  <c r="J5864" i="1" s="1"/>
  <c r="G5865" i="1"/>
  <c r="J5865" i="1" s="1"/>
  <c r="G5866" i="1"/>
  <c r="J5866" i="1" s="1"/>
  <c r="G5867" i="1"/>
  <c r="J5867" i="1" s="1"/>
  <c r="G5868" i="1"/>
  <c r="J5868" i="1" s="1"/>
  <c r="G5869" i="1"/>
  <c r="J5869" i="1" s="1"/>
  <c r="G5870" i="1"/>
  <c r="J5870" i="1" s="1"/>
  <c r="G5871" i="1"/>
  <c r="J5871" i="1" s="1"/>
  <c r="G5872" i="1"/>
  <c r="J5872" i="1" s="1"/>
  <c r="G5873" i="1"/>
  <c r="J5873" i="1" s="1"/>
  <c r="G5874" i="1"/>
  <c r="J5874" i="1" s="1"/>
  <c r="G5875" i="1"/>
  <c r="J5875" i="1" s="1"/>
  <c r="G5876" i="1"/>
  <c r="J5876" i="1" s="1"/>
  <c r="G5877" i="1"/>
  <c r="J5877" i="1" s="1"/>
  <c r="G5878" i="1"/>
  <c r="J5878" i="1" s="1"/>
  <c r="G5879" i="1"/>
  <c r="J5879" i="1" s="1"/>
  <c r="G5880" i="1"/>
  <c r="J5880" i="1" s="1"/>
  <c r="G5881" i="1"/>
  <c r="J5881" i="1" s="1"/>
  <c r="G5882" i="1"/>
  <c r="J5882" i="1" s="1"/>
  <c r="G5883" i="1"/>
  <c r="J5883" i="1" s="1"/>
  <c r="G5884" i="1"/>
  <c r="J5884" i="1" s="1"/>
  <c r="G5885" i="1"/>
  <c r="J5885" i="1" s="1"/>
  <c r="G5886" i="1"/>
  <c r="J5886" i="1" s="1"/>
  <c r="G5887" i="1"/>
  <c r="J5887" i="1" s="1"/>
  <c r="G5888" i="1"/>
  <c r="J5888" i="1" s="1"/>
  <c r="G5889" i="1"/>
  <c r="J5889" i="1" s="1"/>
  <c r="G5890" i="1"/>
  <c r="J5890" i="1" s="1"/>
  <c r="G5891" i="1"/>
  <c r="J5891" i="1" s="1"/>
  <c r="G5892" i="1"/>
  <c r="J5892" i="1" s="1"/>
  <c r="G5893" i="1"/>
  <c r="J5893" i="1" s="1"/>
  <c r="G5894" i="1"/>
  <c r="J5894" i="1" s="1"/>
  <c r="G5895" i="1"/>
  <c r="J5895" i="1" s="1"/>
  <c r="G5896" i="1"/>
  <c r="J5896" i="1" s="1"/>
  <c r="G5897" i="1"/>
  <c r="J5897" i="1" s="1"/>
  <c r="G5898" i="1"/>
  <c r="J5898" i="1" s="1"/>
  <c r="G5899" i="1"/>
  <c r="J5899" i="1" s="1"/>
  <c r="G5900" i="1"/>
  <c r="J5900" i="1" s="1"/>
  <c r="G5901" i="1"/>
  <c r="J5901" i="1" s="1"/>
  <c r="G5902" i="1"/>
  <c r="J5902" i="1" s="1"/>
  <c r="G5903" i="1"/>
  <c r="J5903" i="1" s="1"/>
  <c r="G5904" i="1"/>
  <c r="J5904" i="1" s="1"/>
  <c r="G5905" i="1"/>
  <c r="J5905" i="1" s="1"/>
  <c r="G5906" i="1"/>
  <c r="J5906" i="1" s="1"/>
  <c r="G5907" i="1"/>
  <c r="J5907" i="1" s="1"/>
  <c r="G5908" i="1"/>
  <c r="J5908" i="1" s="1"/>
  <c r="G5909" i="1"/>
  <c r="J5909" i="1" s="1"/>
  <c r="G5910" i="1"/>
  <c r="J5910" i="1" s="1"/>
  <c r="G5911" i="1"/>
  <c r="J5911" i="1" s="1"/>
  <c r="G5912" i="1"/>
  <c r="J5912" i="1" s="1"/>
  <c r="G5913" i="1"/>
  <c r="J5913" i="1" s="1"/>
  <c r="G5914" i="1"/>
  <c r="J5914" i="1" s="1"/>
  <c r="G5915" i="1"/>
  <c r="J5915" i="1" s="1"/>
  <c r="G5916" i="1"/>
  <c r="J5916" i="1" s="1"/>
  <c r="G5917" i="1"/>
  <c r="J5917" i="1" s="1"/>
  <c r="G5918" i="1"/>
  <c r="J5918" i="1" s="1"/>
  <c r="G5919" i="1"/>
  <c r="J5919" i="1" s="1"/>
  <c r="G5920" i="1"/>
  <c r="J5920" i="1" s="1"/>
  <c r="G5706" i="1" l="1"/>
  <c r="J5706" i="1" s="1"/>
  <c r="G5707" i="1"/>
  <c r="J5707" i="1" s="1"/>
  <c r="G5708" i="1"/>
  <c r="J5708" i="1" s="1"/>
  <c r="G5709" i="1"/>
  <c r="J5709" i="1" s="1"/>
  <c r="G5710" i="1"/>
  <c r="J5710" i="1" s="1"/>
  <c r="G5711" i="1"/>
  <c r="J5711" i="1" s="1"/>
  <c r="G5712" i="1"/>
  <c r="J5712" i="1" s="1"/>
  <c r="G5713" i="1"/>
  <c r="J5713" i="1" s="1"/>
  <c r="G5714" i="1"/>
  <c r="J5714" i="1" s="1"/>
  <c r="G5715" i="1"/>
  <c r="J5715" i="1" s="1"/>
  <c r="G5716" i="1"/>
  <c r="J5716" i="1" s="1"/>
  <c r="G5717" i="1"/>
  <c r="J5717" i="1" s="1"/>
  <c r="G5718" i="1"/>
  <c r="J5718" i="1" s="1"/>
  <c r="G5719" i="1"/>
  <c r="J5719" i="1" s="1"/>
  <c r="G5720" i="1"/>
  <c r="J5720" i="1" s="1"/>
  <c r="G5721" i="1"/>
  <c r="J5721" i="1" s="1"/>
  <c r="G5722" i="1"/>
  <c r="J5722" i="1" s="1"/>
  <c r="G5723" i="1"/>
  <c r="J5723" i="1" s="1"/>
  <c r="G5724" i="1"/>
  <c r="J5724" i="1" s="1"/>
  <c r="G5725" i="1"/>
  <c r="J5725" i="1" s="1"/>
  <c r="G5726" i="1"/>
  <c r="J5726" i="1" s="1"/>
  <c r="G5727" i="1"/>
  <c r="J5727" i="1" s="1"/>
  <c r="G5728" i="1"/>
  <c r="J5728" i="1" s="1"/>
  <c r="G5729" i="1"/>
  <c r="J5729" i="1" s="1"/>
  <c r="G5730" i="1"/>
  <c r="J5730" i="1" s="1"/>
  <c r="G5731" i="1"/>
  <c r="J5731" i="1" s="1"/>
  <c r="G5732" i="1"/>
  <c r="J5732" i="1" s="1"/>
  <c r="G5733" i="1"/>
  <c r="J5733" i="1" s="1"/>
  <c r="G5734" i="1"/>
  <c r="J5734" i="1" s="1"/>
  <c r="G5735" i="1"/>
  <c r="J5735" i="1" s="1"/>
  <c r="G5736" i="1"/>
  <c r="J5736" i="1" s="1"/>
  <c r="G5737" i="1"/>
  <c r="J5737" i="1" s="1"/>
  <c r="G5738" i="1"/>
  <c r="J5738" i="1" s="1"/>
  <c r="G5739" i="1"/>
  <c r="J5739" i="1" s="1"/>
  <c r="G5740" i="1"/>
  <c r="J5740" i="1" s="1"/>
  <c r="G5741" i="1"/>
  <c r="J5741" i="1" s="1"/>
  <c r="G5742" i="1"/>
  <c r="J5742" i="1" s="1"/>
  <c r="G5743" i="1"/>
  <c r="J5743" i="1" s="1"/>
  <c r="G5744" i="1"/>
  <c r="J5744" i="1" s="1"/>
  <c r="G5745" i="1"/>
  <c r="J5745" i="1" s="1"/>
  <c r="G5746" i="1"/>
  <c r="J5746" i="1" s="1"/>
  <c r="G5747" i="1"/>
  <c r="J5747" i="1" s="1"/>
  <c r="G5748" i="1"/>
  <c r="J5748" i="1" s="1"/>
  <c r="G5206" i="1" l="1"/>
  <c r="J5206" i="1" s="1"/>
  <c r="G5207" i="1"/>
  <c r="J5207" i="1" s="1"/>
  <c r="G5208" i="1"/>
  <c r="J5208" i="1" s="1"/>
  <c r="G5209" i="1"/>
  <c r="J5209" i="1" s="1"/>
  <c r="G5210" i="1"/>
  <c r="J5210" i="1" s="1"/>
  <c r="G5211" i="1"/>
  <c r="J5211" i="1" s="1"/>
  <c r="G5212" i="1"/>
  <c r="J5212" i="1" s="1"/>
  <c r="G5213" i="1"/>
  <c r="J5213" i="1" s="1"/>
  <c r="G5214" i="1"/>
  <c r="J5214" i="1" s="1"/>
  <c r="G5215" i="1"/>
  <c r="J5215" i="1" s="1"/>
  <c r="G5216" i="1"/>
  <c r="J5216" i="1" s="1"/>
  <c r="G5217" i="1"/>
  <c r="J5217" i="1" s="1"/>
  <c r="G5218" i="1"/>
  <c r="J5218" i="1" s="1"/>
  <c r="G5219" i="1"/>
  <c r="J5219" i="1" s="1"/>
  <c r="G5220" i="1"/>
  <c r="J5220" i="1" s="1"/>
  <c r="G5221" i="1"/>
  <c r="J5221" i="1" s="1"/>
  <c r="G5222" i="1"/>
  <c r="J5222" i="1" s="1"/>
  <c r="G5223" i="1"/>
  <c r="J5223" i="1" s="1"/>
  <c r="G5224" i="1"/>
  <c r="J5224" i="1" s="1"/>
  <c r="G5225" i="1"/>
  <c r="J5225" i="1" s="1"/>
  <c r="G5226" i="1"/>
  <c r="J5226" i="1" s="1"/>
  <c r="G5227" i="1"/>
  <c r="J5227" i="1" s="1"/>
  <c r="G5228" i="1"/>
  <c r="J5228" i="1" s="1"/>
  <c r="G5229" i="1"/>
  <c r="J5229" i="1" s="1"/>
  <c r="G5230" i="1"/>
  <c r="J5230" i="1" s="1"/>
  <c r="G5231" i="1"/>
  <c r="J5231" i="1" s="1"/>
  <c r="G5232" i="1"/>
  <c r="J5232" i="1" s="1"/>
  <c r="G5233" i="1"/>
  <c r="J5233" i="1" s="1"/>
  <c r="G5234" i="1"/>
  <c r="J5234" i="1" s="1"/>
  <c r="G5235" i="1"/>
  <c r="J5235" i="1" s="1"/>
  <c r="G5236" i="1"/>
  <c r="J5236" i="1" s="1"/>
  <c r="G5237" i="1"/>
  <c r="J5237" i="1" s="1"/>
  <c r="G5238" i="1"/>
  <c r="J5238" i="1" s="1"/>
  <c r="G5239" i="1"/>
  <c r="J5239" i="1" s="1"/>
  <c r="G5240" i="1"/>
  <c r="J5240" i="1" s="1"/>
  <c r="G5241" i="1"/>
  <c r="J5241" i="1" s="1"/>
  <c r="G5242" i="1"/>
  <c r="J5242" i="1" s="1"/>
  <c r="G5243" i="1"/>
  <c r="J5243" i="1" s="1"/>
  <c r="G5244" i="1"/>
  <c r="J5244" i="1" s="1"/>
  <c r="G5245" i="1"/>
  <c r="J5245" i="1" s="1"/>
  <c r="G5246" i="1"/>
  <c r="J5246" i="1" s="1"/>
  <c r="G5247" i="1"/>
  <c r="J5247" i="1" s="1"/>
  <c r="G5248" i="1"/>
  <c r="J5248" i="1" s="1"/>
  <c r="G5249" i="1"/>
  <c r="J5249" i="1" s="1"/>
  <c r="G5250" i="1"/>
  <c r="J5250" i="1" s="1"/>
  <c r="G5251" i="1"/>
  <c r="J5251" i="1" s="1"/>
  <c r="G5252" i="1"/>
  <c r="J5252" i="1" s="1"/>
  <c r="G5253" i="1"/>
  <c r="J5253" i="1" s="1"/>
  <c r="G5254" i="1"/>
  <c r="J5254" i="1" s="1"/>
  <c r="G5255" i="1"/>
  <c r="J5255" i="1" s="1"/>
  <c r="G5256" i="1"/>
  <c r="J5256" i="1" s="1"/>
  <c r="G5257" i="1"/>
  <c r="J5257" i="1" s="1"/>
  <c r="G5258" i="1"/>
  <c r="J5258" i="1" s="1"/>
  <c r="G5259" i="1"/>
  <c r="J5259" i="1" s="1"/>
  <c r="G5260" i="1"/>
  <c r="J5260" i="1" s="1"/>
  <c r="G5261" i="1"/>
  <c r="J5261" i="1" s="1"/>
  <c r="G5262" i="1"/>
  <c r="J5262" i="1" s="1"/>
  <c r="G5263" i="1"/>
  <c r="J5263" i="1" s="1"/>
  <c r="G5264" i="1"/>
  <c r="J5264" i="1" s="1"/>
  <c r="G5265" i="1"/>
  <c r="J5265" i="1" s="1"/>
  <c r="G5266" i="1"/>
  <c r="J5266" i="1" s="1"/>
  <c r="G5267" i="1"/>
  <c r="J5267" i="1" s="1"/>
  <c r="G5268" i="1"/>
  <c r="J5268" i="1" s="1"/>
  <c r="G5269" i="1"/>
  <c r="J5269" i="1" s="1"/>
  <c r="G5270" i="1"/>
  <c r="J5270" i="1" s="1"/>
  <c r="G5271" i="1"/>
  <c r="J5271" i="1" s="1"/>
  <c r="G5272" i="1"/>
  <c r="J5272" i="1" s="1"/>
  <c r="G5273" i="1"/>
  <c r="J5273" i="1" s="1"/>
  <c r="G5274" i="1"/>
  <c r="J5274" i="1" s="1"/>
  <c r="G5275" i="1"/>
  <c r="J5275" i="1" s="1"/>
  <c r="G5276" i="1"/>
  <c r="J5276" i="1" s="1"/>
  <c r="G5277" i="1"/>
  <c r="J5277" i="1" s="1"/>
  <c r="G5278" i="1"/>
  <c r="J5278" i="1" s="1"/>
  <c r="G5279" i="1"/>
  <c r="J5279" i="1" s="1"/>
  <c r="G5280" i="1"/>
  <c r="J5280" i="1" s="1"/>
  <c r="G5281" i="1"/>
  <c r="J5281" i="1" s="1"/>
  <c r="G5282" i="1"/>
  <c r="J5282" i="1" s="1"/>
  <c r="G5283" i="1"/>
  <c r="J5283" i="1" s="1"/>
  <c r="G5284" i="1"/>
  <c r="J5284" i="1" s="1"/>
  <c r="G5285" i="1"/>
  <c r="J5285" i="1" s="1"/>
  <c r="G5286" i="1"/>
  <c r="J5286" i="1" s="1"/>
  <c r="G5287" i="1"/>
  <c r="J5287" i="1" s="1"/>
  <c r="G5288" i="1"/>
  <c r="J5288" i="1" s="1"/>
  <c r="G5289" i="1"/>
  <c r="J5289" i="1" s="1"/>
  <c r="G5290" i="1"/>
  <c r="J5290" i="1" s="1"/>
  <c r="G5291" i="1"/>
  <c r="J5291" i="1" s="1"/>
  <c r="G5292" i="1"/>
  <c r="J5292" i="1" s="1"/>
  <c r="G5293" i="1"/>
  <c r="J5293" i="1" s="1"/>
  <c r="G5294" i="1"/>
  <c r="J5294" i="1" s="1"/>
  <c r="G5295" i="1"/>
  <c r="J5295" i="1" s="1"/>
  <c r="G5296" i="1"/>
  <c r="J5296" i="1" s="1"/>
  <c r="G5297" i="1"/>
  <c r="J5297" i="1" s="1"/>
  <c r="G5298" i="1"/>
  <c r="J5298" i="1" s="1"/>
  <c r="G5299" i="1"/>
  <c r="J5299" i="1" s="1"/>
  <c r="G5300" i="1"/>
  <c r="J5300" i="1" s="1"/>
  <c r="G5301" i="1"/>
  <c r="J5301" i="1" s="1"/>
  <c r="G5302" i="1"/>
  <c r="J5302" i="1" s="1"/>
  <c r="G5303" i="1"/>
  <c r="J5303" i="1" s="1"/>
  <c r="G5304" i="1"/>
  <c r="J5304" i="1" s="1"/>
  <c r="G5305" i="1"/>
  <c r="J5305" i="1" s="1"/>
  <c r="G5306" i="1"/>
  <c r="J5306" i="1" s="1"/>
  <c r="G5307" i="1"/>
  <c r="J5307" i="1" s="1"/>
  <c r="G5308" i="1"/>
  <c r="J5308" i="1" s="1"/>
  <c r="G5309" i="1"/>
  <c r="J5309" i="1" s="1"/>
  <c r="G5310" i="1"/>
  <c r="J5310" i="1" s="1"/>
  <c r="G5311" i="1"/>
  <c r="J5311" i="1" s="1"/>
  <c r="G5312" i="1"/>
  <c r="J5312" i="1" s="1"/>
  <c r="G5313" i="1"/>
  <c r="J5313" i="1" s="1"/>
  <c r="G5314" i="1"/>
  <c r="J5314" i="1" s="1"/>
  <c r="G5315" i="1"/>
  <c r="J5315" i="1" s="1"/>
  <c r="G5316" i="1"/>
  <c r="J5316" i="1" s="1"/>
  <c r="G5317" i="1"/>
  <c r="J5317" i="1" s="1"/>
  <c r="G5318" i="1"/>
  <c r="J5318" i="1" s="1"/>
  <c r="G5319" i="1"/>
  <c r="J5319" i="1" s="1"/>
  <c r="G5320" i="1"/>
  <c r="J5320" i="1" s="1"/>
  <c r="G5321" i="1"/>
  <c r="J5321" i="1" s="1"/>
  <c r="G5322" i="1"/>
  <c r="J5322" i="1" s="1"/>
  <c r="G5323" i="1"/>
  <c r="J5323" i="1" s="1"/>
  <c r="G5324" i="1"/>
  <c r="J5324" i="1" s="1"/>
  <c r="G5325" i="1"/>
  <c r="J5325" i="1" s="1"/>
  <c r="G5326" i="1"/>
  <c r="J5326" i="1" s="1"/>
  <c r="G5327" i="1"/>
  <c r="J5327" i="1" s="1"/>
  <c r="G5328" i="1"/>
  <c r="J5328" i="1" s="1"/>
  <c r="G5329" i="1"/>
  <c r="J5329" i="1" s="1"/>
  <c r="G5330" i="1"/>
  <c r="J5330" i="1" s="1"/>
  <c r="G5331" i="1"/>
  <c r="J5331" i="1" s="1"/>
  <c r="G5332" i="1"/>
  <c r="J5332" i="1" s="1"/>
  <c r="G5333" i="1"/>
  <c r="J5333" i="1" s="1"/>
  <c r="G5334" i="1"/>
  <c r="J5334" i="1" s="1"/>
  <c r="G5335" i="1"/>
  <c r="J5335" i="1" s="1"/>
  <c r="G5336" i="1"/>
  <c r="J5336" i="1" s="1"/>
  <c r="G5337" i="1"/>
  <c r="J5337" i="1" s="1"/>
  <c r="G5338" i="1"/>
  <c r="J5338" i="1" s="1"/>
  <c r="G5339" i="1"/>
  <c r="J5339" i="1" s="1"/>
  <c r="G5340" i="1"/>
  <c r="J5340" i="1" s="1"/>
  <c r="G5341" i="1"/>
  <c r="J5341" i="1" s="1"/>
  <c r="G5342" i="1"/>
  <c r="J5342" i="1" s="1"/>
  <c r="G5343" i="1"/>
  <c r="J5343" i="1" s="1"/>
  <c r="G5344" i="1"/>
  <c r="J5344" i="1" s="1"/>
  <c r="G5345" i="1"/>
  <c r="J5345" i="1" s="1"/>
  <c r="G5346" i="1"/>
  <c r="J5346" i="1" s="1"/>
  <c r="G5347" i="1"/>
  <c r="J5347" i="1" s="1"/>
  <c r="G5348" i="1"/>
  <c r="J5348" i="1" s="1"/>
  <c r="G5349" i="1"/>
  <c r="J5349" i="1" s="1"/>
  <c r="G5350" i="1"/>
  <c r="J5350" i="1" s="1"/>
  <c r="G5351" i="1"/>
  <c r="J5351" i="1" s="1"/>
  <c r="G5352" i="1"/>
  <c r="J5352" i="1" s="1"/>
  <c r="G5353" i="1"/>
  <c r="J5353" i="1" s="1"/>
  <c r="G5354" i="1"/>
  <c r="J5354" i="1" s="1"/>
  <c r="G5355" i="1"/>
  <c r="J5355" i="1" s="1"/>
  <c r="G5356" i="1"/>
  <c r="J5356" i="1" s="1"/>
  <c r="G5357" i="1"/>
  <c r="J5357" i="1" s="1"/>
  <c r="G5358" i="1"/>
  <c r="J5358" i="1" s="1"/>
  <c r="G5359" i="1"/>
  <c r="J5359" i="1" s="1"/>
  <c r="G5360" i="1"/>
  <c r="J5360" i="1" s="1"/>
  <c r="G5361" i="1"/>
  <c r="J5361" i="1" s="1"/>
  <c r="G5362" i="1"/>
  <c r="J5362" i="1" s="1"/>
  <c r="G5363" i="1"/>
  <c r="J5363" i="1" s="1"/>
  <c r="G5364" i="1"/>
  <c r="J5364" i="1" s="1"/>
  <c r="G5365" i="1"/>
  <c r="J5365" i="1" s="1"/>
  <c r="G5366" i="1"/>
  <c r="J5366" i="1" s="1"/>
  <c r="G5367" i="1"/>
  <c r="J5367" i="1" s="1"/>
  <c r="G5368" i="1"/>
  <c r="J5368" i="1" s="1"/>
  <c r="G5369" i="1"/>
  <c r="J5369" i="1" s="1"/>
  <c r="G5370" i="1"/>
  <c r="J5370" i="1" s="1"/>
  <c r="G5371" i="1"/>
  <c r="J5371" i="1" s="1"/>
  <c r="G5372" i="1"/>
  <c r="J5372" i="1" s="1"/>
  <c r="G5373" i="1"/>
  <c r="J5373" i="1" s="1"/>
  <c r="G5374" i="1"/>
  <c r="J5374" i="1" s="1"/>
  <c r="G5375" i="1"/>
  <c r="J5375" i="1" s="1"/>
  <c r="G5376" i="1"/>
  <c r="J5376" i="1" s="1"/>
  <c r="G5377" i="1"/>
  <c r="J5377" i="1" s="1"/>
  <c r="G5378" i="1"/>
  <c r="J5378" i="1" s="1"/>
  <c r="G5379" i="1"/>
  <c r="J5379" i="1" s="1"/>
  <c r="G5380" i="1"/>
  <c r="J5380" i="1" s="1"/>
  <c r="G5381" i="1"/>
  <c r="J5381" i="1" s="1"/>
  <c r="G5382" i="1"/>
  <c r="J5382" i="1" s="1"/>
  <c r="G5383" i="1"/>
  <c r="J5383" i="1" s="1"/>
  <c r="G5384" i="1"/>
  <c r="J5384" i="1" s="1"/>
  <c r="G5385" i="1"/>
  <c r="J5385" i="1" s="1"/>
  <c r="G5386" i="1"/>
  <c r="J5386" i="1" s="1"/>
  <c r="G5387" i="1"/>
  <c r="J5387" i="1" s="1"/>
  <c r="G5388" i="1"/>
  <c r="J5388" i="1" s="1"/>
  <c r="G5389" i="1"/>
  <c r="J5389" i="1" s="1"/>
  <c r="G5390" i="1"/>
  <c r="J5390" i="1" s="1"/>
  <c r="G5391" i="1"/>
  <c r="J5391" i="1" s="1"/>
  <c r="G5392" i="1"/>
  <c r="J5392" i="1" s="1"/>
  <c r="G5393" i="1"/>
  <c r="J5393" i="1" s="1"/>
  <c r="G5394" i="1"/>
  <c r="J5394" i="1" s="1"/>
  <c r="G5395" i="1"/>
  <c r="J5395" i="1" s="1"/>
  <c r="G5396" i="1"/>
  <c r="J5396" i="1" s="1"/>
  <c r="G5397" i="1"/>
  <c r="J5397" i="1" s="1"/>
  <c r="G5398" i="1"/>
  <c r="J5398" i="1" s="1"/>
  <c r="G5399" i="1"/>
  <c r="J5399" i="1" s="1"/>
  <c r="G5400" i="1"/>
  <c r="J5400" i="1" s="1"/>
  <c r="G5401" i="1"/>
  <c r="J5401" i="1" s="1"/>
  <c r="G5402" i="1"/>
  <c r="J5402" i="1" s="1"/>
  <c r="G5403" i="1"/>
  <c r="J5403" i="1" s="1"/>
  <c r="G5404" i="1"/>
  <c r="J5404" i="1" s="1"/>
  <c r="G5405" i="1"/>
  <c r="J5405" i="1" s="1"/>
  <c r="G5406" i="1"/>
  <c r="J5406" i="1" s="1"/>
  <c r="G5407" i="1"/>
  <c r="J5407" i="1" s="1"/>
  <c r="G5408" i="1"/>
  <c r="J5408" i="1" s="1"/>
  <c r="G5409" i="1"/>
  <c r="J5409" i="1" s="1"/>
  <c r="G5410" i="1"/>
  <c r="J5410" i="1" s="1"/>
  <c r="G5411" i="1"/>
  <c r="J5411" i="1" s="1"/>
  <c r="G5412" i="1"/>
  <c r="J5412" i="1" s="1"/>
  <c r="G5413" i="1"/>
  <c r="J5413" i="1" s="1"/>
  <c r="G5414" i="1"/>
  <c r="J5414" i="1" s="1"/>
  <c r="G5415" i="1"/>
  <c r="J5415" i="1" s="1"/>
  <c r="G5416" i="1"/>
  <c r="J5416" i="1" s="1"/>
  <c r="G5417" i="1"/>
  <c r="J5417" i="1" s="1"/>
  <c r="G5418" i="1"/>
  <c r="J5418" i="1" s="1"/>
  <c r="G5419" i="1"/>
  <c r="J5419" i="1" s="1"/>
  <c r="G5420" i="1"/>
  <c r="J5420" i="1" s="1"/>
  <c r="G5421" i="1"/>
  <c r="J5421" i="1" s="1"/>
  <c r="G5422" i="1"/>
  <c r="J5422" i="1" s="1"/>
  <c r="G5423" i="1"/>
  <c r="J5423" i="1" s="1"/>
  <c r="G5424" i="1"/>
  <c r="J5424" i="1" s="1"/>
  <c r="G5425" i="1"/>
  <c r="J5425" i="1" s="1"/>
  <c r="G5426" i="1"/>
  <c r="J5426" i="1" s="1"/>
  <c r="G5427" i="1"/>
  <c r="J5427" i="1" s="1"/>
  <c r="G5428" i="1"/>
  <c r="J5428" i="1" s="1"/>
  <c r="G5429" i="1"/>
  <c r="J5429" i="1" s="1"/>
  <c r="G5430" i="1"/>
  <c r="J5430" i="1" s="1"/>
  <c r="G5431" i="1"/>
  <c r="J5431" i="1" s="1"/>
  <c r="G5432" i="1"/>
  <c r="J5432" i="1" s="1"/>
  <c r="G5433" i="1"/>
  <c r="J5433" i="1" s="1"/>
  <c r="G5434" i="1"/>
  <c r="J5434" i="1" s="1"/>
  <c r="G5435" i="1"/>
  <c r="J5435" i="1" s="1"/>
  <c r="G5436" i="1"/>
  <c r="J5436" i="1" s="1"/>
  <c r="G5437" i="1"/>
  <c r="J5437" i="1" s="1"/>
  <c r="G5438" i="1"/>
  <c r="J5438" i="1" s="1"/>
  <c r="G5439" i="1"/>
  <c r="J5439" i="1" s="1"/>
  <c r="G5440" i="1"/>
  <c r="J5440" i="1" s="1"/>
  <c r="G5441" i="1"/>
  <c r="J5441" i="1" s="1"/>
  <c r="G5442" i="1"/>
  <c r="J5442" i="1" s="1"/>
  <c r="G5443" i="1"/>
  <c r="J5443" i="1" s="1"/>
  <c r="G5444" i="1"/>
  <c r="J5444" i="1" s="1"/>
  <c r="G5445" i="1"/>
  <c r="J5445" i="1" s="1"/>
  <c r="G5446" i="1"/>
  <c r="J5446" i="1" s="1"/>
  <c r="G5447" i="1"/>
  <c r="J5447" i="1" s="1"/>
  <c r="G5448" i="1"/>
  <c r="J5448" i="1" s="1"/>
  <c r="G5449" i="1"/>
  <c r="J5449" i="1" s="1"/>
  <c r="G5450" i="1"/>
  <c r="J5450" i="1" s="1"/>
  <c r="G5451" i="1"/>
  <c r="J5451" i="1" s="1"/>
  <c r="G5452" i="1"/>
  <c r="J5452" i="1" s="1"/>
  <c r="G5453" i="1"/>
  <c r="J5453" i="1" s="1"/>
  <c r="G5454" i="1"/>
  <c r="J5454" i="1" s="1"/>
  <c r="G5455" i="1"/>
  <c r="J5455" i="1" s="1"/>
  <c r="G5456" i="1"/>
  <c r="J5456" i="1" s="1"/>
  <c r="G5457" i="1"/>
  <c r="J5457" i="1" s="1"/>
  <c r="G5458" i="1"/>
  <c r="J5458" i="1" s="1"/>
  <c r="G5459" i="1"/>
  <c r="J5459" i="1" s="1"/>
  <c r="G5460" i="1"/>
  <c r="J5460" i="1" s="1"/>
  <c r="G5461" i="1"/>
  <c r="J5461" i="1" s="1"/>
  <c r="G5462" i="1"/>
  <c r="J5462" i="1" s="1"/>
  <c r="G5463" i="1"/>
  <c r="J5463" i="1" s="1"/>
  <c r="G5464" i="1"/>
  <c r="J5464" i="1" s="1"/>
  <c r="G5465" i="1"/>
  <c r="J5465" i="1" s="1"/>
  <c r="G5466" i="1"/>
  <c r="J5466" i="1" s="1"/>
  <c r="G5467" i="1"/>
  <c r="J5467" i="1" s="1"/>
  <c r="G5468" i="1"/>
  <c r="J5468" i="1" s="1"/>
  <c r="G5469" i="1"/>
  <c r="J5469" i="1" s="1"/>
  <c r="G5470" i="1"/>
  <c r="J5470" i="1" s="1"/>
  <c r="G5471" i="1"/>
  <c r="J5471" i="1" s="1"/>
  <c r="G5472" i="1"/>
  <c r="J5472" i="1" s="1"/>
  <c r="G5473" i="1"/>
  <c r="J5473" i="1" s="1"/>
  <c r="G5474" i="1"/>
  <c r="J5474" i="1" s="1"/>
  <c r="G5475" i="1"/>
  <c r="J5475" i="1" s="1"/>
  <c r="G5476" i="1"/>
  <c r="J5476" i="1" s="1"/>
  <c r="G5477" i="1"/>
  <c r="J5477" i="1" s="1"/>
  <c r="G5478" i="1"/>
  <c r="J5478" i="1" s="1"/>
  <c r="G5479" i="1"/>
  <c r="J5479" i="1" s="1"/>
  <c r="G5480" i="1"/>
  <c r="J5480" i="1" s="1"/>
  <c r="G5481" i="1"/>
  <c r="J5481" i="1" s="1"/>
  <c r="G5482" i="1"/>
  <c r="J5482" i="1" s="1"/>
  <c r="G5483" i="1"/>
  <c r="J5483" i="1" s="1"/>
  <c r="G5484" i="1"/>
  <c r="J5484" i="1" s="1"/>
  <c r="G5485" i="1"/>
  <c r="J5485" i="1" s="1"/>
  <c r="G5486" i="1"/>
  <c r="J5486" i="1" s="1"/>
  <c r="G5487" i="1"/>
  <c r="J5487" i="1" s="1"/>
  <c r="G5488" i="1"/>
  <c r="J5488" i="1" s="1"/>
  <c r="G5489" i="1"/>
  <c r="J5489" i="1" s="1"/>
  <c r="G5490" i="1"/>
  <c r="J5490" i="1" s="1"/>
  <c r="G5491" i="1"/>
  <c r="J5491" i="1" s="1"/>
  <c r="G5492" i="1"/>
  <c r="J5492" i="1" s="1"/>
  <c r="G5493" i="1"/>
  <c r="J5493" i="1" s="1"/>
  <c r="G5494" i="1"/>
  <c r="J5494" i="1" s="1"/>
  <c r="G5495" i="1"/>
  <c r="J5495" i="1" s="1"/>
  <c r="G5496" i="1"/>
  <c r="J5496" i="1" s="1"/>
  <c r="G5497" i="1"/>
  <c r="J5497" i="1" s="1"/>
  <c r="G5498" i="1"/>
  <c r="J5498" i="1" s="1"/>
  <c r="G5499" i="1"/>
  <c r="J5499" i="1" s="1"/>
  <c r="G5500" i="1"/>
  <c r="J5500" i="1" s="1"/>
  <c r="G5501" i="1"/>
  <c r="J5501" i="1" s="1"/>
  <c r="G5502" i="1"/>
  <c r="J5502" i="1" s="1"/>
  <c r="G5503" i="1"/>
  <c r="J5503" i="1" s="1"/>
  <c r="G5504" i="1"/>
  <c r="J5504" i="1" s="1"/>
  <c r="G5505" i="1"/>
  <c r="J5505" i="1" s="1"/>
  <c r="G5506" i="1"/>
  <c r="J5506" i="1" s="1"/>
  <c r="G5507" i="1"/>
  <c r="J5507" i="1" s="1"/>
  <c r="G5508" i="1"/>
  <c r="J5508" i="1" s="1"/>
  <c r="G5509" i="1"/>
  <c r="J5509" i="1" s="1"/>
  <c r="G5510" i="1"/>
  <c r="J5510" i="1" s="1"/>
  <c r="G5511" i="1"/>
  <c r="J5511" i="1" s="1"/>
  <c r="G5512" i="1"/>
  <c r="J5512" i="1" s="1"/>
  <c r="G5513" i="1"/>
  <c r="J5513" i="1" s="1"/>
  <c r="G5514" i="1"/>
  <c r="J5514" i="1" s="1"/>
  <c r="G5515" i="1"/>
  <c r="J5515" i="1" s="1"/>
  <c r="G5516" i="1"/>
  <c r="J5516" i="1" s="1"/>
  <c r="G5517" i="1"/>
  <c r="J5517" i="1" s="1"/>
  <c r="G5518" i="1"/>
  <c r="J5518" i="1" s="1"/>
  <c r="G5519" i="1"/>
  <c r="J5519" i="1" s="1"/>
  <c r="G5520" i="1"/>
  <c r="J5520" i="1" s="1"/>
  <c r="G5521" i="1"/>
  <c r="J5521" i="1" s="1"/>
  <c r="G5522" i="1"/>
  <c r="J5522" i="1" s="1"/>
  <c r="G5523" i="1"/>
  <c r="J5523" i="1" s="1"/>
  <c r="G5524" i="1"/>
  <c r="J5524" i="1" s="1"/>
  <c r="G5525" i="1"/>
  <c r="J5525" i="1" s="1"/>
  <c r="G5526" i="1"/>
  <c r="J5526" i="1" s="1"/>
  <c r="G5527" i="1"/>
  <c r="J5527" i="1" s="1"/>
  <c r="G5528" i="1"/>
  <c r="J5528" i="1" s="1"/>
  <c r="G5529" i="1"/>
  <c r="J5529" i="1" s="1"/>
  <c r="G5530" i="1"/>
  <c r="J5530" i="1" s="1"/>
  <c r="G5531" i="1"/>
  <c r="J5531" i="1" s="1"/>
  <c r="G5532" i="1"/>
  <c r="J5532" i="1" s="1"/>
  <c r="G5533" i="1"/>
  <c r="J5533" i="1" s="1"/>
  <c r="G5534" i="1"/>
  <c r="J5534" i="1" s="1"/>
  <c r="G5535" i="1"/>
  <c r="J5535" i="1" s="1"/>
  <c r="G5536" i="1"/>
  <c r="J5536" i="1" s="1"/>
  <c r="G5537" i="1"/>
  <c r="J5537" i="1" s="1"/>
  <c r="G5538" i="1"/>
  <c r="J5538" i="1" s="1"/>
  <c r="G5539" i="1"/>
  <c r="J5539" i="1" s="1"/>
  <c r="G5540" i="1"/>
  <c r="J5540" i="1" s="1"/>
  <c r="G5541" i="1"/>
  <c r="J5541" i="1" s="1"/>
  <c r="G5542" i="1"/>
  <c r="J5542" i="1" s="1"/>
  <c r="G5543" i="1"/>
  <c r="J5543" i="1" s="1"/>
  <c r="G5544" i="1"/>
  <c r="J5544" i="1" s="1"/>
  <c r="G5545" i="1"/>
  <c r="J5545" i="1" s="1"/>
  <c r="G5546" i="1"/>
  <c r="J5546" i="1" s="1"/>
  <c r="G5547" i="1"/>
  <c r="J5547" i="1" s="1"/>
  <c r="G5548" i="1"/>
  <c r="J5548" i="1" s="1"/>
  <c r="G5549" i="1"/>
  <c r="J5549" i="1" s="1"/>
  <c r="G5550" i="1"/>
  <c r="J5550" i="1" s="1"/>
  <c r="G5551" i="1"/>
  <c r="J5551" i="1" s="1"/>
  <c r="G5552" i="1"/>
  <c r="J5552" i="1" s="1"/>
  <c r="G5553" i="1"/>
  <c r="J5553" i="1" s="1"/>
  <c r="G5554" i="1"/>
  <c r="J5554" i="1" s="1"/>
  <c r="G5555" i="1"/>
  <c r="J5555" i="1" s="1"/>
  <c r="G5556" i="1"/>
  <c r="J5556" i="1" s="1"/>
  <c r="G5557" i="1"/>
  <c r="J5557" i="1" s="1"/>
  <c r="G5558" i="1"/>
  <c r="J5558" i="1" s="1"/>
  <c r="G5559" i="1"/>
  <c r="J5559" i="1" s="1"/>
  <c r="G5560" i="1"/>
  <c r="J5560" i="1" s="1"/>
  <c r="G5561" i="1"/>
  <c r="J5561" i="1" s="1"/>
  <c r="G5562" i="1"/>
  <c r="J5562" i="1" s="1"/>
  <c r="G5563" i="1"/>
  <c r="J5563" i="1" s="1"/>
  <c r="G5564" i="1"/>
  <c r="J5564" i="1" s="1"/>
  <c r="G5565" i="1"/>
  <c r="J5565" i="1" s="1"/>
  <c r="G5566" i="1"/>
  <c r="J5566" i="1" s="1"/>
  <c r="G5567" i="1"/>
  <c r="J5567" i="1" s="1"/>
  <c r="G5568" i="1"/>
  <c r="J5568" i="1" s="1"/>
  <c r="G5569" i="1"/>
  <c r="J5569" i="1" s="1"/>
  <c r="G5570" i="1"/>
  <c r="J5570" i="1" s="1"/>
  <c r="G5571" i="1"/>
  <c r="J5571" i="1" s="1"/>
  <c r="G5572" i="1"/>
  <c r="J5572" i="1" s="1"/>
  <c r="G5573" i="1"/>
  <c r="J5573" i="1" s="1"/>
  <c r="G5574" i="1"/>
  <c r="J5574" i="1" s="1"/>
  <c r="G5575" i="1"/>
  <c r="J5575" i="1" s="1"/>
  <c r="G5576" i="1"/>
  <c r="J5576" i="1" s="1"/>
  <c r="G5577" i="1"/>
  <c r="J5577" i="1" s="1"/>
  <c r="G5578" i="1"/>
  <c r="J5578" i="1" s="1"/>
  <c r="G5579" i="1"/>
  <c r="J5579" i="1" s="1"/>
  <c r="G5580" i="1"/>
  <c r="J5580" i="1" s="1"/>
  <c r="G5581" i="1"/>
  <c r="J5581" i="1" s="1"/>
  <c r="G5582" i="1"/>
  <c r="J5582" i="1" s="1"/>
  <c r="G5583" i="1"/>
  <c r="J5583" i="1" s="1"/>
  <c r="G5584" i="1"/>
  <c r="J5584" i="1" s="1"/>
  <c r="G5585" i="1"/>
  <c r="J5585" i="1" s="1"/>
  <c r="G5586" i="1"/>
  <c r="J5586" i="1" s="1"/>
  <c r="G5587" i="1"/>
  <c r="J5587" i="1" s="1"/>
  <c r="G5588" i="1"/>
  <c r="J5588" i="1" s="1"/>
  <c r="G5589" i="1"/>
  <c r="J5589" i="1" s="1"/>
  <c r="G5590" i="1"/>
  <c r="J5590" i="1" s="1"/>
  <c r="G5591" i="1"/>
  <c r="J5591" i="1" s="1"/>
  <c r="G5592" i="1"/>
  <c r="J5592" i="1" s="1"/>
  <c r="G5593" i="1"/>
  <c r="J5593" i="1" s="1"/>
  <c r="G5594" i="1"/>
  <c r="J5594" i="1" s="1"/>
  <c r="G5595" i="1"/>
  <c r="J5595" i="1" s="1"/>
  <c r="G5596" i="1"/>
  <c r="J5596" i="1" s="1"/>
  <c r="G5597" i="1"/>
  <c r="J5597" i="1" s="1"/>
  <c r="G5598" i="1"/>
  <c r="J5598" i="1" s="1"/>
  <c r="G5599" i="1"/>
  <c r="J5599" i="1" s="1"/>
  <c r="G5600" i="1"/>
  <c r="J5600" i="1" s="1"/>
  <c r="G5601" i="1"/>
  <c r="J5601" i="1" s="1"/>
  <c r="G5602" i="1"/>
  <c r="J5602" i="1" s="1"/>
  <c r="G5603" i="1"/>
  <c r="J5603" i="1" s="1"/>
  <c r="G5604" i="1"/>
  <c r="J5604" i="1" s="1"/>
  <c r="G5605" i="1"/>
  <c r="J5605" i="1" s="1"/>
  <c r="G5606" i="1"/>
  <c r="J5606" i="1" s="1"/>
  <c r="G5607" i="1"/>
  <c r="J5607" i="1" s="1"/>
  <c r="G5608" i="1"/>
  <c r="J5608" i="1" s="1"/>
  <c r="G5609" i="1"/>
  <c r="J5609" i="1" s="1"/>
  <c r="G5610" i="1"/>
  <c r="J5610" i="1" s="1"/>
  <c r="G5611" i="1"/>
  <c r="J5611" i="1" s="1"/>
  <c r="G5612" i="1"/>
  <c r="J5612" i="1" s="1"/>
  <c r="G5613" i="1"/>
  <c r="J5613" i="1" s="1"/>
  <c r="G5614" i="1"/>
  <c r="J5614" i="1" s="1"/>
  <c r="G5615" i="1"/>
  <c r="J5615" i="1" s="1"/>
  <c r="G5616" i="1"/>
  <c r="J5616" i="1" s="1"/>
  <c r="G5617" i="1"/>
  <c r="J5617" i="1" s="1"/>
  <c r="G5618" i="1"/>
  <c r="J5618" i="1" s="1"/>
  <c r="G5619" i="1"/>
  <c r="J5619" i="1" s="1"/>
  <c r="G5620" i="1"/>
  <c r="J5620" i="1" s="1"/>
  <c r="G5621" i="1"/>
  <c r="J5621" i="1" s="1"/>
  <c r="G5622" i="1"/>
  <c r="J5622" i="1" s="1"/>
  <c r="G5623" i="1"/>
  <c r="J5623" i="1" s="1"/>
  <c r="G5624" i="1"/>
  <c r="J5624" i="1" s="1"/>
  <c r="G5625" i="1"/>
  <c r="J5625" i="1" s="1"/>
  <c r="G5626" i="1"/>
  <c r="J5626" i="1" s="1"/>
  <c r="G5627" i="1"/>
  <c r="J5627" i="1" s="1"/>
  <c r="G5628" i="1"/>
  <c r="J5628" i="1" s="1"/>
  <c r="G5629" i="1"/>
  <c r="J5629" i="1" s="1"/>
  <c r="G5630" i="1"/>
  <c r="J5630" i="1" s="1"/>
  <c r="G5631" i="1"/>
  <c r="J5631" i="1" s="1"/>
  <c r="G5632" i="1"/>
  <c r="J5632" i="1" s="1"/>
  <c r="G5633" i="1"/>
  <c r="J5633" i="1" s="1"/>
  <c r="G5634" i="1"/>
  <c r="J5634" i="1" s="1"/>
  <c r="G5635" i="1"/>
  <c r="J5635" i="1" s="1"/>
  <c r="G5636" i="1"/>
  <c r="J5636" i="1" s="1"/>
  <c r="G5637" i="1"/>
  <c r="J5637" i="1" s="1"/>
  <c r="G5638" i="1"/>
  <c r="J5638" i="1" s="1"/>
  <c r="G5639" i="1"/>
  <c r="J5639" i="1" s="1"/>
  <c r="G5640" i="1"/>
  <c r="J5640" i="1" s="1"/>
  <c r="G5641" i="1"/>
  <c r="J5641" i="1" s="1"/>
  <c r="G5642" i="1"/>
  <c r="J5642" i="1" s="1"/>
  <c r="G5643" i="1"/>
  <c r="J5643" i="1" s="1"/>
  <c r="G5644" i="1"/>
  <c r="J5644" i="1" s="1"/>
  <c r="G5645" i="1"/>
  <c r="J5645" i="1" s="1"/>
  <c r="G5646" i="1"/>
  <c r="J5646" i="1" s="1"/>
  <c r="G5647" i="1"/>
  <c r="J5647" i="1" s="1"/>
  <c r="G5648" i="1"/>
  <c r="J5648" i="1" s="1"/>
  <c r="G5649" i="1"/>
  <c r="J5649" i="1" s="1"/>
  <c r="G5650" i="1"/>
  <c r="J5650" i="1" s="1"/>
  <c r="G5651" i="1"/>
  <c r="J5651" i="1" s="1"/>
  <c r="G5652" i="1"/>
  <c r="J5652" i="1" s="1"/>
  <c r="G5653" i="1"/>
  <c r="J5653" i="1" s="1"/>
  <c r="G5654" i="1"/>
  <c r="J5654" i="1" s="1"/>
  <c r="G5655" i="1"/>
  <c r="J5655" i="1" s="1"/>
  <c r="G5656" i="1"/>
  <c r="J5656" i="1" s="1"/>
  <c r="G5657" i="1"/>
  <c r="J5657" i="1" s="1"/>
  <c r="G5658" i="1"/>
  <c r="J5658" i="1" s="1"/>
  <c r="G5659" i="1"/>
  <c r="J5659" i="1" s="1"/>
  <c r="G5660" i="1"/>
  <c r="J5660" i="1" s="1"/>
  <c r="G5661" i="1"/>
  <c r="J5661" i="1" s="1"/>
  <c r="G5662" i="1"/>
  <c r="J5662" i="1" s="1"/>
  <c r="G5663" i="1"/>
  <c r="J5663" i="1" s="1"/>
  <c r="G5664" i="1"/>
  <c r="J5664" i="1" s="1"/>
  <c r="G5665" i="1"/>
  <c r="J5665" i="1" s="1"/>
  <c r="G5666" i="1"/>
  <c r="J5666" i="1" s="1"/>
  <c r="G5667" i="1"/>
  <c r="J5667" i="1" s="1"/>
  <c r="G5668" i="1"/>
  <c r="J5668" i="1" s="1"/>
  <c r="G5669" i="1"/>
  <c r="J5669" i="1" s="1"/>
  <c r="G5670" i="1"/>
  <c r="J5670" i="1" s="1"/>
  <c r="G5671" i="1"/>
  <c r="J5671" i="1" s="1"/>
  <c r="G5672" i="1"/>
  <c r="J5672" i="1" s="1"/>
  <c r="G5673" i="1"/>
  <c r="J5673" i="1" s="1"/>
  <c r="G5674" i="1"/>
  <c r="J5674" i="1" s="1"/>
  <c r="G5675" i="1"/>
  <c r="J5675" i="1" s="1"/>
  <c r="G5676" i="1"/>
  <c r="J5676" i="1" s="1"/>
  <c r="G5677" i="1"/>
  <c r="J5677" i="1" s="1"/>
  <c r="G5678" i="1"/>
  <c r="J5678" i="1" s="1"/>
  <c r="G5679" i="1"/>
  <c r="J5679" i="1" s="1"/>
  <c r="G5680" i="1"/>
  <c r="J5680" i="1" s="1"/>
  <c r="G5681" i="1"/>
  <c r="J5681" i="1" s="1"/>
  <c r="G5682" i="1"/>
  <c r="J5682" i="1" s="1"/>
  <c r="G5683" i="1"/>
  <c r="J5683" i="1" s="1"/>
  <c r="G5684" i="1"/>
  <c r="J5684" i="1" s="1"/>
  <c r="G5685" i="1"/>
  <c r="J5685" i="1" s="1"/>
  <c r="G5686" i="1"/>
  <c r="J5686" i="1" s="1"/>
  <c r="G5687" i="1"/>
  <c r="J5687" i="1" s="1"/>
  <c r="G5688" i="1"/>
  <c r="J5688" i="1" s="1"/>
  <c r="G5689" i="1"/>
  <c r="J5689" i="1" s="1"/>
  <c r="G5690" i="1"/>
  <c r="J5690" i="1" s="1"/>
  <c r="G5691" i="1"/>
  <c r="J5691" i="1" s="1"/>
  <c r="G5692" i="1"/>
  <c r="J5692" i="1" s="1"/>
  <c r="G5693" i="1"/>
  <c r="J5693" i="1" s="1"/>
  <c r="G5694" i="1"/>
  <c r="J5694" i="1" s="1"/>
  <c r="G5695" i="1"/>
  <c r="J5695" i="1" s="1"/>
  <c r="G5696" i="1"/>
  <c r="J5696" i="1" s="1"/>
  <c r="G5697" i="1"/>
  <c r="J5697" i="1" s="1"/>
  <c r="G5698" i="1"/>
  <c r="J5698" i="1" s="1"/>
  <c r="G5699" i="1"/>
  <c r="J5699" i="1" s="1"/>
  <c r="G5700" i="1"/>
  <c r="J5700" i="1" s="1"/>
  <c r="G5701" i="1"/>
  <c r="J5701" i="1" s="1"/>
  <c r="G5702" i="1"/>
  <c r="J5702" i="1" s="1"/>
  <c r="G5703" i="1"/>
  <c r="J5703" i="1" s="1"/>
  <c r="G5704" i="1"/>
  <c r="J5704" i="1" s="1"/>
  <c r="G5705" i="1"/>
  <c r="J5705" i="1" s="1"/>
  <c r="G4831" i="1" l="1"/>
  <c r="J4831" i="1" s="1"/>
  <c r="G4832" i="1"/>
  <c r="J4832" i="1" s="1"/>
  <c r="G4833" i="1"/>
  <c r="J4833" i="1" s="1"/>
  <c r="G4834" i="1"/>
  <c r="J4834" i="1" s="1"/>
  <c r="G4835" i="1"/>
  <c r="J4835" i="1" s="1"/>
  <c r="G4836" i="1"/>
  <c r="J4836" i="1" s="1"/>
  <c r="G4837" i="1"/>
  <c r="J4837" i="1" s="1"/>
  <c r="G4838" i="1"/>
  <c r="J4838" i="1" s="1"/>
  <c r="G4839" i="1"/>
  <c r="J4839" i="1" s="1"/>
  <c r="G4840" i="1"/>
  <c r="J4840" i="1" s="1"/>
  <c r="G4841" i="1"/>
  <c r="J4841" i="1" s="1"/>
  <c r="G4842" i="1"/>
  <c r="J4842" i="1" s="1"/>
  <c r="G4843" i="1"/>
  <c r="J4843" i="1" s="1"/>
  <c r="G4844" i="1"/>
  <c r="J4844" i="1" s="1"/>
  <c r="G4845" i="1"/>
  <c r="J4845" i="1" s="1"/>
  <c r="G4846" i="1"/>
  <c r="J4846" i="1" s="1"/>
  <c r="G4847" i="1"/>
  <c r="J4847" i="1" s="1"/>
  <c r="G4848" i="1"/>
  <c r="J4848" i="1" s="1"/>
  <c r="G4849" i="1"/>
  <c r="J4849" i="1" s="1"/>
  <c r="G4850" i="1"/>
  <c r="J4850" i="1" s="1"/>
  <c r="G4851" i="1"/>
  <c r="J4851" i="1" s="1"/>
  <c r="G4852" i="1"/>
  <c r="J4852" i="1" s="1"/>
  <c r="G4853" i="1"/>
  <c r="J4853" i="1" s="1"/>
  <c r="G4854" i="1"/>
  <c r="J4854" i="1" s="1"/>
  <c r="G4855" i="1"/>
  <c r="J4855" i="1" s="1"/>
  <c r="G4856" i="1"/>
  <c r="J4856" i="1" s="1"/>
  <c r="G4857" i="1"/>
  <c r="J4857" i="1" s="1"/>
  <c r="G4858" i="1"/>
  <c r="J4858" i="1" s="1"/>
  <c r="G4859" i="1"/>
  <c r="J4859" i="1" s="1"/>
  <c r="G4860" i="1"/>
  <c r="J4860" i="1" s="1"/>
  <c r="G4861" i="1"/>
  <c r="J4861" i="1" s="1"/>
  <c r="G4862" i="1"/>
  <c r="J4862" i="1" s="1"/>
  <c r="G4863" i="1"/>
  <c r="J4863" i="1" s="1"/>
  <c r="G4864" i="1"/>
  <c r="J4864" i="1" s="1"/>
  <c r="G4865" i="1"/>
  <c r="J4865" i="1" s="1"/>
  <c r="G4866" i="1"/>
  <c r="J4866" i="1" s="1"/>
  <c r="G4867" i="1"/>
  <c r="J4867" i="1" s="1"/>
  <c r="G4868" i="1"/>
  <c r="J4868" i="1" s="1"/>
  <c r="G4869" i="1"/>
  <c r="J4869" i="1" s="1"/>
  <c r="G4870" i="1"/>
  <c r="J4870" i="1" s="1"/>
  <c r="G4871" i="1"/>
  <c r="J4871" i="1" s="1"/>
  <c r="G4872" i="1"/>
  <c r="J4872" i="1" s="1"/>
  <c r="G4873" i="1"/>
  <c r="J4873" i="1" s="1"/>
  <c r="G4874" i="1"/>
  <c r="J4874" i="1" s="1"/>
  <c r="G4875" i="1"/>
  <c r="J4875" i="1" s="1"/>
  <c r="G4876" i="1"/>
  <c r="J4876" i="1" s="1"/>
  <c r="G4877" i="1"/>
  <c r="J4877" i="1" s="1"/>
  <c r="G4878" i="1"/>
  <c r="J4878" i="1" s="1"/>
  <c r="G4879" i="1"/>
  <c r="J4879" i="1" s="1"/>
  <c r="G4880" i="1"/>
  <c r="J4880" i="1" s="1"/>
  <c r="G4881" i="1"/>
  <c r="J4881" i="1" s="1"/>
  <c r="G4882" i="1"/>
  <c r="J4882" i="1" s="1"/>
  <c r="G4883" i="1"/>
  <c r="J4883" i="1" s="1"/>
  <c r="G4884" i="1"/>
  <c r="J4884" i="1" s="1"/>
  <c r="G4885" i="1"/>
  <c r="J4885" i="1" s="1"/>
  <c r="G4886" i="1"/>
  <c r="J4886" i="1" s="1"/>
  <c r="G4887" i="1"/>
  <c r="J4887" i="1" s="1"/>
  <c r="G4888" i="1"/>
  <c r="J4888" i="1" s="1"/>
  <c r="G4889" i="1"/>
  <c r="J4889" i="1" s="1"/>
  <c r="G4890" i="1"/>
  <c r="J4890" i="1" s="1"/>
  <c r="G4891" i="1"/>
  <c r="J4891" i="1" s="1"/>
  <c r="G4892" i="1"/>
  <c r="J4892" i="1" s="1"/>
  <c r="G4893" i="1"/>
  <c r="J4893" i="1" s="1"/>
  <c r="G4894" i="1"/>
  <c r="J4894" i="1" s="1"/>
  <c r="G4895" i="1"/>
  <c r="J4895" i="1" s="1"/>
  <c r="G4896" i="1"/>
  <c r="J4896" i="1" s="1"/>
  <c r="G4897" i="1"/>
  <c r="J4897" i="1" s="1"/>
  <c r="G4898" i="1"/>
  <c r="J4898" i="1" s="1"/>
  <c r="G4899" i="1"/>
  <c r="J4899" i="1" s="1"/>
  <c r="G4900" i="1"/>
  <c r="J4900" i="1" s="1"/>
  <c r="G4901" i="1"/>
  <c r="J4901" i="1" s="1"/>
  <c r="G4902" i="1"/>
  <c r="J4902" i="1" s="1"/>
  <c r="G4903" i="1"/>
  <c r="J4903" i="1" s="1"/>
  <c r="G4904" i="1"/>
  <c r="J4904" i="1" s="1"/>
  <c r="G4905" i="1"/>
  <c r="J4905" i="1" s="1"/>
  <c r="G4906" i="1"/>
  <c r="J4906" i="1" s="1"/>
  <c r="G4907" i="1"/>
  <c r="J4907" i="1" s="1"/>
  <c r="G4908" i="1"/>
  <c r="J4908" i="1" s="1"/>
  <c r="G4909" i="1"/>
  <c r="J4909" i="1" s="1"/>
  <c r="G4910" i="1"/>
  <c r="J4910" i="1" s="1"/>
  <c r="G4911" i="1"/>
  <c r="J4911" i="1" s="1"/>
  <c r="G4912" i="1"/>
  <c r="J4912" i="1" s="1"/>
  <c r="G4913" i="1"/>
  <c r="J4913" i="1" s="1"/>
  <c r="G4914" i="1"/>
  <c r="J4914" i="1" s="1"/>
  <c r="G4915" i="1"/>
  <c r="J4915" i="1" s="1"/>
  <c r="G4916" i="1"/>
  <c r="J4916" i="1" s="1"/>
  <c r="G4917" i="1"/>
  <c r="J4917" i="1" s="1"/>
  <c r="G4918" i="1"/>
  <c r="J4918" i="1" s="1"/>
  <c r="G4919" i="1"/>
  <c r="J4919" i="1" s="1"/>
  <c r="G4920" i="1"/>
  <c r="J4920" i="1" s="1"/>
  <c r="G4921" i="1"/>
  <c r="J4921" i="1" s="1"/>
  <c r="G4922" i="1"/>
  <c r="J4922" i="1" s="1"/>
  <c r="G4923" i="1"/>
  <c r="J4923" i="1" s="1"/>
  <c r="G4924" i="1"/>
  <c r="J4924" i="1" s="1"/>
  <c r="G4925" i="1"/>
  <c r="J4925" i="1" s="1"/>
  <c r="G4926" i="1"/>
  <c r="J4926" i="1" s="1"/>
  <c r="G4927" i="1"/>
  <c r="J4927" i="1" s="1"/>
  <c r="G4928" i="1"/>
  <c r="J4928" i="1" s="1"/>
  <c r="G4929" i="1"/>
  <c r="J4929" i="1" s="1"/>
  <c r="G4930" i="1"/>
  <c r="J4930" i="1" s="1"/>
  <c r="G4931" i="1"/>
  <c r="J4931" i="1" s="1"/>
  <c r="G4932" i="1"/>
  <c r="J4932" i="1" s="1"/>
  <c r="G4933" i="1"/>
  <c r="J4933" i="1" s="1"/>
  <c r="G4934" i="1"/>
  <c r="J4934" i="1" s="1"/>
  <c r="G4935" i="1"/>
  <c r="J4935" i="1" s="1"/>
  <c r="G4936" i="1"/>
  <c r="J4936" i="1" s="1"/>
  <c r="G4937" i="1"/>
  <c r="J4937" i="1" s="1"/>
  <c r="G4938" i="1"/>
  <c r="J4938" i="1" s="1"/>
  <c r="G4939" i="1"/>
  <c r="J4939" i="1" s="1"/>
  <c r="G4940" i="1"/>
  <c r="J4940" i="1" s="1"/>
  <c r="G4941" i="1"/>
  <c r="J4941" i="1" s="1"/>
  <c r="G4942" i="1"/>
  <c r="J4942" i="1" s="1"/>
  <c r="G4943" i="1"/>
  <c r="J4943" i="1" s="1"/>
  <c r="G4944" i="1"/>
  <c r="J4944" i="1" s="1"/>
  <c r="G4945" i="1"/>
  <c r="J4945" i="1" s="1"/>
  <c r="G4946" i="1"/>
  <c r="J4946" i="1" s="1"/>
  <c r="G4947" i="1"/>
  <c r="J4947" i="1" s="1"/>
  <c r="G4948" i="1"/>
  <c r="J4948" i="1" s="1"/>
  <c r="G4949" i="1"/>
  <c r="J4949" i="1" s="1"/>
  <c r="G4950" i="1"/>
  <c r="J4950" i="1" s="1"/>
  <c r="G4951" i="1"/>
  <c r="J4951" i="1" s="1"/>
  <c r="G4952" i="1"/>
  <c r="J4952" i="1" s="1"/>
  <c r="G4953" i="1"/>
  <c r="J4953" i="1" s="1"/>
  <c r="G4954" i="1"/>
  <c r="J4954" i="1" s="1"/>
  <c r="G4955" i="1"/>
  <c r="J4955" i="1" s="1"/>
  <c r="G4956" i="1"/>
  <c r="J4956" i="1" s="1"/>
  <c r="G4957" i="1"/>
  <c r="J4957" i="1" s="1"/>
  <c r="G4958" i="1"/>
  <c r="J4958" i="1" s="1"/>
  <c r="G4959" i="1"/>
  <c r="J4959" i="1" s="1"/>
  <c r="G4960" i="1"/>
  <c r="J4960" i="1" s="1"/>
  <c r="G4961" i="1"/>
  <c r="J4961" i="1" s="1"/>
  <c r="G4962" i="1"/>
  <c r="J4962" i="1" s="1"/>
  <c r="G4963" i="1"/>
  <c r="J4963" i="1" s="1"/>
  <c r="G4964" i="1"/>
  <c r="J4964" i="1" s="1"/>
  <c r="G4965" i="1"/>
  <c r="J4965" i="1" s="1"/>
  <c r="G4966" i="1"/>
  <c r="J4966" i="1" s="1"/>
  <c r="G4967" i="1"/>
  <c r="J4967" i="1" s="1"/>
  <c r="G4968" i="1"/>
  <c r="J4968" i="1" s="1"/>
  <c r="G4969" i="1"/>
  <c r="J4969" i="1" s="1"/>
  <c r="G4970" i="1"/>
  <c r="J4970" i="1" s="1"/>
  <c r="G4971" i="1"/>
  <c r="J4971" i="1" s="1"/>
  <c r="G4972" i="1"/>
  <c r="J4972" i="1" s="1"/>
  <c r="G4973" i="1"/>
  <c r="J4973" i="1" s="1"/>
  <c r="G4974" i="1"/>
  <c r="J4974" i="1" s="1"/>
  <c r="G4975" i="1"/>
  <c r="J4975" i="1" s="1"/>
  <c r="G4976" i="1"/>
  <c r="J4976" i="1" s="1"/>
  <c r="G4977" i="1"/>
  <c r="J4977" i="1" s="1"/>
  <c r="G4978" i="1"/>
  <c r="J4978" i="1" s="1"/>
  <c r="G4979" i="1"/>
  <c r="J4979" i="1" s="1"/>
  <c r="G4980" i="1"/>
  <c r="J4980" i="1" s="1"/>
  <c r="G4981" i="1"/>
  <c r="J4981" i="1" s="1"/>
  <c r="G4982" i="1"/>
  <c r="J4982" i="1" s="1"/>
  <c r="G4983" i="1"/>
  <c r="J4983" i="1" s="1"/>
  <c r="G4984" i="1"/>
  <c r="J4984" i="1" s="1"/>
  <c r="G4985" i="1"/>
  <c r="J4985" i="1" s="1"/>
  <c r="G4986" i="1"/>
  <c r="J4986" i="1" s="1"/>
  <c r="G4987" i="1"/>
  <c r="J4987" i="1" s="1"/>
  <c r="G4988" i="1"/>
  <c r="J4988" i="1" s="1"/>
  <c r="G4989" i="1"/>
  <c r="J4989" i="1" s="1"/>
  <c r="G4990" i="1"/>
  <c r="J4990" i="1" s="1"/>
  <c r="G4991" i="1"/>
  <c r="J4991" i="1" s="1"/>
  <c r="G4992" i="1"/>
  <c r="J4992" i="1" s="1"/>
  <c r="G4993" i="1"/>
  <c r="J4993" i="1" s="1"/>
  <c r="G4994" i="1"/>
  <c r="J4994" i="1" s="1"/>
  <c r="G4995" i="1"/>
  <c r="J4995" i="1" s="1"/>
  <c r="G4996" i="1"/>
  <c r="J4996" i="1" s="1"/>
  <c r="G4997" i="1"/>
  <c r="J4997" i="1" s="1"/>
  <c r="G4998" i="1"/>
  <c r="J4998" i="1" s="1"/>
  <c r="G4999" i="1"/>
  <c r="J4999" i="1" s="1"/>
  <c r="G5000" i="1"/>
  <c r="J5000" i="1" s="1"/>
  <c r="G5001" i="1"/>
  <c r="J5001" i="1" s="1"/>
  <c r="G5002" i="1"/>
  <c r="J5002" i="1" s="1"/>
  <c r="G5003" i="1"/>
  <c r="J5003" i="1" s="1"/>
  <c r="G5004" i="1"/>
  <c r="J5004" i="1" s="1"/>
  <c r="G5005" i="1"/>
  <c r="J5005" i="1" s="1"/>
  <c r="G5006" i="1"/>
  <c r="J5006" i="1" s="1"/>
  <c r="G5007" i="1"/>
  <c r="J5007" i="1" s="1"/>
  <c r="G5008" i="1"/>
  <c r="J5008" i="1" s="1"/>
  <c r="G5009" i="1"/>
  <c r="J5009" i="1" s="1"/>
  <c r="G5010" i="1"/>
  <c r="J5010" i="1" s="1"/>
  <c r="G5011" i="1"/>
  <c r="J5011" i="1" s="1"/>
  <c r="G5012" i="1"/>
  <c r="J5012" i="1" s="1"/>
  <c r="G5013" i="1"/>
  <c r="J5013" i="1" s="1"/>
  <c r="G5014" i="1"/>
  <c r="J5014" i="1" s="1"/>
  <c r="G5015" i="1"/>
  <c r="J5015" i="1" s="1"/>
  <c r="G5016" i="1"/>
  <c r="J5016" i="1" s="1"/>
  <c r="G5017" i="1"/>
  <c r="J5017" i="1" s="1"/>
  <c r="G5018" i="1"/>
  <c r="J5018" i="1" s="1"/>
  <c r="G5019" i="1"/>
  <c r="J5019" i="1" s="1"/>
  <c r="G5020" i="1"/>
  <c r="J5020" i="1" s="1"/>
  <c r="G5021" i="1"/>
  <c r="J5021" i="1" s="1"/>
  <c r="G5022" i="1"/>
  <c r="J5022" i="1" s="1"/>
  <c r="G5023" i="1"/>
  <c r="J5023" i="1" s="1"/>
  <c r="G5024" i="1"/>
  <c r="J5024" i="1" s="1"/>
  <c r="G5025" i="1"/>
  <c r="J5025" i="1" s="1"/>
  <c r="G5026" i="1"/>
  <c r="J5026" i="1" s="1"/>
  <c r="G5027" i="1"/>
  <c r="J5027" i="1" s="1"/>
  <c r="G5028" i="1"/>
  <c r="J5028" i="1" s="1"/>
  <c r="G5029" i="1"/>
  <c r="J5029" i="1" s="1"/>
  <c r="G5030" i="1"/>
  <c r="J5030" i="1" s="1"/>
  <c r="G5031" i="1"/>
  <c r="J5031" i="1" s="1"/>
  <c r="G5032" i="1"/>
  <c r="J5032" i="1" s="1"/>
  <c r="G5033" i="1"/>
  <c r="J5033" i="1" s="1"/>
  <c r="G5034" i="1"/>
  <c r="J5034" i="1" s="1"/>
  <c r="G5035" i="1"/>
  <c r="J5035" i="1" s="1"/>
  <c r="G5036" i="1"/>
  <c r="J5036" i="1" s="1"/>
  <c r="G5037" i="1"/>
  <c r="J5037" i="1" s="1"/>
  <c r="G5038" i="1"/>
  <c r="J5038" i="1" s="1"/>
  <c r="G5039" i="1"/>
  <c r="J5039" i="1" s="1"/>
  <c r="G5040" i="1"/>
  <c r="J5040" i="1" s="1"/>
  <c r="G5041" i="1"/>
  <c r="J5041" i="1" s="1"/>
  <c r="G5042" i="1"/>
  <c r="J5042" i="1" s="1"/>
  <c r="G5043" i="1"/>
  <c r="J5043" i="1" s="1"/>
  <c r="G5044" i="1"/>
  <c r="J5044" i="1" s="1"/>
  <c r="G5045" i="1"/>
  <c r="J5045" i="1" s="1"/>
  <c r="G5046" i="1"/>
  <c r="J5046" i="1" s="1"/>
  <c r="G5047" i="1"/>
  <c r="J5047" i="1" s="1"/>
  <c r="G5048" i="1"/>
  <c r="J5048" i="1" s="1"/>
  <c r="G5049" i="1"/>
  <c r="J5049" i="1" s="1"/>
  <c r="G5050" i="1"/>
  <c r="J5050" i="1" s="1"/>
  <c r="G5051" i="1"/>
  <c r="J5051" i="1" s="1"/>
  <c r="G5052" i="1"/>
  <c r="J5052" i="1" s="1"/>
  <c r="G5053" i="1"/>
  <c r="J5053" i="1" s="1"/>
  <c r="G5054" i="1"/>
  <c r="J5054" i="1" s="1"/>
  <c r="G5055" i="1"/>
  <c r="J5055" i="1" s="1"/>
  <c r="G5056" i="1"/>
  <c r="J5056" i="1" s="1"/>
  <c r="G5057" i="1"/>
  <c r="J5057" i="1" s="1"/>
  <c r="G5058" i="1"/>
  <c r="J5058" i="1" s="1"/>
  <c r="G5059" i="1"/>
  <c r="J5059" i="1" s="1"/>
  <c r="G5060" i="1"/>
  <c r="J5060" i="1" s="1"/>
  <c r="G5061" i="1"/>
  <c r="J5061" i="1" s="1"/>
  <c r="G5062" i="1"/>
  <c r="J5062" i="1" s="1"/>
  <c r="G5063" i="1"/>
  <c r="J5063" i="1" s="1"/>
  <c r="G5064" i="1"/>
  <c r="J5064" i="1" s="1"/>
  <c r="G5065" i="1"/>
  <c r="J5065" i="1" s="1"/>
  <c r="G5066" i="1"/>
  <c r="J5066" i="1" s="1"/>
  <c r="G5067" i="1"/>
  <c r="J5067" i="1" s="1"/>
  <c r="G5068" i="1"/>
  <c r="J5068" i="1" s="1"/>
  <c r="G5069" i="1"/>
  <c r="J5069" i="1" s="1"/>
  <c r="G5070" i="1"/>
  <c r="J5070" i="1" s="1"/>
  <c r="G5071" i="1"/>
  <c r="J5071" i="1" s="1"/>
  <c r="G5072" i="1"/>
  <c r="J5072" i="1" s="1"/>
  <c r="G5073" i="1"/>
  <c r="J5073" i="1" s="1"/>
  <c r="G5074" i="1"/>
  <c r="J5074" i="1" s="1"/>
  <c r="G5075" i="1"/>
  <c r="J5075" i="1" s="1"/>
  <c r="G5076" i="1"/>
  <c r="J5076" i="1" s="1"/>
  <c r="G5077" i="1"/>
  <c r="J5077" i="1" s="1"/>
  <c r="G5078" i="1"/>
  <c r="J5078" i="1" s="1"/>
  <c r="G5079" i="1"/>
  <c r="J5079" i="1" s="1"/>
  <c r="G5080" i="1"/>
  <c r="J5080" i="1" s="1"/>
  <c r="G5081" i="1"/>
  <c r="J5081" i="1" s="1"/>
  <c r="G5082" i="1"/>
  <c r="J5082" i="1" s="1"/>
  <c r="G5083" i="1"/>
  <c r="J5083" i="1" s="1"/>
  <c r="G5084" i="1"/>
  <c r="J5084" i="1" s="1"/>
  <c r="G5085" i="1"/>
  <c r="J5085" i="1" s="1"/>
  <c r="G5086" i="1"/>
  <c r="J5086" i="1" s="1"/>
  <c r="G5087" i="1"/>
  <c r="J5087" i="1" s="1"/>
  <c r="G5088" i="1"/>
  <c r="J5088" i="1" s="1"/>
  <c r="G5089" i="1"/>
  <c r="J5089" i="1" s="1"/>
  <c r="G5090" i="1"/>
  <c r="J5090" i="1" s="1"/>
  <c r="G5091" i="1"/>
  <c r="J5091" i="1" s="1"/>
  <c r="G5092" i="1"/>
  <c r="J5092" i="1" s="1"/>
  <c r="G5093" i="1"/>
  <c r="J5093" i="1" s="1"/>
  <c r="G5094" i="1"/>
  <c r="J5094" i="1" s="1"/>
  <c r="G5095" i="1"/>
  <c r="J5095" i="1" s="1"/>
  <c r="G5096" i="1"/>
  <c r="J5096" i="1" s="1"/>
  <c r="G5097" i="1"/>
  <c r="J5097" i="1" s="1"/>
  <c r="G5098" i="1"/>
  <c r="J5098" i="1" s="1"/>
  <c r="G5099" i="1"/>
  <c r="J5099" i="1" s="1"/>
  <c r="G5100" i="1"/>
  <c r="J5100" i="1" s="1"/>
  <c r="G5101" i="1"/>
  <c r="J5101" i="1" s="1"/>
  <c r="G5102" i="1"/>
  <c r="J5102" i="1" s="1"/>
  <c r="G5103" i="1"/>
  <c r="J5103" i="1" s="1"/>
  <c r="G5104" i="1"/>
  <c r="J5104" i="1" s="1"/>
  <c r="G5105" i="1"/>
  <c r="J5105" i="1" s="1"/>
  <c r="G5106" i="1"/>
  <c r="J5106" i="1" s="1"/>
  <c r="G5107" i="1"/>
  <c r="J5107" i="1" s="1"/>
  <c r="G5108" i="1"/>
  <c r="J5108" i="1" s="1"/>
  <c r="G5109" i="1"/>
  <c r="J5109" i="1" s="1"/>
  <c r="G5110" i="1"/>
  <c r="J5110" i="1" s="1"/>
  <c r="G5111" i="1"/>
  <c r="J5111" i="1" s="1"/>
  <c r="G5112" i="1"/>
  <c r="J5112" i="1" s="1"/>
  <c r="G5113" i="1"/>
  <c r="J5113" i="1" s="1"/>
  <c r="G5114" i="1"/>
  <c r="J5114" i="1" s="1"/>
  <c r="G5115" i="1"/>
  <c r="J5115" i="1" s="1"/>
  <c r="G5116" i="1"/>
  <c r="J5116" i="1" s="1"/>
  <c r="G5117" i="1"/>
  <c r="J5117" i="1" s="1"/>
  <c r="G5118" i="1"/>
  <c r="J5118" i="1" s="1"/>
  <c r="G5119" i="1"/>
  <c r="J5119" i="1" s="1"/>
  <c r="G5120" i="1"/>
  <c r="J5120" i="1" s="1"/>
  <c r="G5121" i="1"/>
  <c r="J5121" i="1" s="1"/>
  <c r="G5122" i="1"/>
  <c r="J5122" i="1" s="1"/>
  <c r="G5123" i="1"/>
  <c r="J5123" i="1" s="1"/>
  <c r="G5124" i="1"/>
  <c r="J5124" i="1" s="1"/>
  <c r="G5125" i="1"/>
  <c r="J5125" i="1" s="1"/>
  <c r="G5126" i="1"/>
  <c r="J5126" i="1" s="1"/>
  <c r="G5127" i="1"/>
  <c r="J5127" i="1" s="1"/>
  <c r="G5128" i="1"/>
  <c r="J5128" i="1" s="1"/>
  <c r="G5129" i="1"/>
  <c r="J5129" i="1" s="1"/>
  <c r="G5130" i="1"/>
  <c r="J5130" i="1" s="1"/>
  <c r="G5131" i="1"/>
  <c r="J5131" i="1" s="1"/>
  <c r="G5132" i="1"/>
  <c r="J5132" i="1" s="1"/>
  <c r="G5133" i="1"/>
  <c r="J5133" i="1" s="1"/>
  <c r="G5134" i="1"/>
  <c r="J5134" i="1" s="1"/>
  <c r="G5135" i="1"/>
  <c r="J5135" i="1" s="1"/>
  <c r="G5136" i="1"/>
  <c r="J5136" i="1" s="1"/>
  <c r="G5137" i="1"/>
  <c r="J5137" i="1" s="1"/>
  <c r="G5138" i="1"/>
  <c r="J5138" i="1" s="1"/>
  <c r="G5139" i="1"/>
  <c r="J5139" i="1" s="1"/>
  <c r="G5140" i="1"/>
  <c r="J5140" i="1" s="1"/>
  <c r="G5141" i="1"/>
  <c r="J5141" i="1" s="1"/>
  <c r="G5142" i="1"/>
  <c r="J5142" i="1" s="1"/>
  <c r="G5143" i="1"/>
  <c r="J5143" i="1" s="1"/>
  <c r="G5144" i="1"/>
  <c r="J5144" i="1" s="1"/>
  <c r="G5145" i="1"/>
  <c r="J5145" i="1" s="1"/>
  <c r="G5146" i="1"/>
  <c r="J5146" i="1" s="1"/>
  <c r="G5147" i="1"/>
  <c r="J5147" i="1" s="1"/>
  <c r="G5148" i="1"/>
  <c r="J5148" i="1" s="1"/>
  <c r="G5149" i="1"/>
  <c r="J5149" i="1" s="1"/>
  <c r="G5150" i="1"/>
  <c r="J5150" i="1" s="1"/>
  <c r="G5151" i="1"/>
  <c r="J5151" i="1" s="1"/>
  <c r="G5152" i="1"/>
  <c r="J5152" i="1" s="1"/>
  <c r="G5153" i="1"/>
  <c r="J5153" i="1" s="1"/>
  <c r="G5154" i="1"/>
  <c r="J5154" i="1" s="1"/>
  <c r="G5155" i="1"/>
  <c r="J5155" i="1" s="1"/>
  <c r="G5156" i="1"/>
  <c r="J5156" i="1" s="1"/>
  <c r="G5157" i="1"/>
  <c r="J5157" i="1" s="1"/>
  <c r="G5158" i="1"/>
  <c r="J5158" i="1" s="1"/>
  <c r="G5159" i="1"/>
  <c r="J5159" i="1" s="1"/>
  <c r="G5160" i="1"/>
  <c r="J5160" i="1" s="1"/>
  <c r="G5161" i="1"/>
  <c r="J5161" i="1" s="1"/>
  <c r="G5162" i="1"/>
  <c r="J5162" i="1" s="1"/>
  <c r="G5163" i="1"/>
  <c r="J5163" i="1" s="1"/>
  <c r="G5164" i="1"/>
  <c r="J5164" i="1" s="1"/>
  <c r="G5165" i="1"/>
  <c r="J5165" i="1" s="1"/>
  <c r="G5166" i="1"/>
  <c r="J5166" i="1" s="1"/>
  <c r="G5167" i="1"/>
  <c r="J5167" i="1" s="1"/>
  <c r="G5168" i="1"/>
  <c r="J5168" i="1" s="1"/>
  <c r="G5169" i="1"/>
  <c r="J5169" i="1" s="1"/>
  <c r="G5170" i="1"/>
  <c r="J5170" i="1" s="1"/>
  <c r="G5171" i="1"/>
  <c r="J5171" i="1" s="1"/>
  <c r="G5172" i="1"/>
  <c r="J5172" i="1" s="1"/>
  <c r="G5173" i="1"/>
  <c r="J5173" i="1" s="1"/>
  <c r="G5174" i="1"/>
  <c r="J5174" i="1" s="1"/>
  <c r="G5175" i="1"/>
  <c r="J5175" i="1" s="1"/>
  <c r="G5176" i="1"/>
  <c r="J5176" i="1" s="1"/>
  <c r="G5177" i="1"/>
  <c r="J5177" i="1" s="1"/>
  <c r="G5178" i="1"/>
  <c r="J5178" i="1" s="1"/>
  <c r="G5179" i="1"/>
  <c r="J5179" i="1" s="1"/>
  <c r="G5180" i="1"/>
  <c r="J5180" i="1" s="1"/>
  <c r="G5181" i="1"/>
  <c r="J5181" i="1" s="1"/>
  <c r="G5182" i="1"/>
  <c r="J5182" i="1" s="1"/>
  <c r="G5183" i="1"/>
  <c r="J5183" i="1" s="1"/>
  <c r="G5184" i="1"/>
  <c r="J5184" i="1" s="1"/>
  <c r="G5185" i="1"/>
  <c r="J5185" i="1" s="1"/>
  <c r="G5186" i="1"/>
  <c r="J5186" i="1" s="1"/>
  <c r="G5187" i="1"/>
  <c r="J5187" i="1" s="1"/>
  <c r="G5188" i="1"/>
  <c r="J5188" i="1" s="1"/>
  <c r="G5189" i="1"/>
  <c r="J5189" i="1" s="1"/>
  <c r="G5190" i="1"/>
  <c r="J5190" i="1" s="1"/>
  <c r="G5191" i="1"/>
  <c r="J5191" i="1" s="1"/>
  <c r="G5192" i="1"/>
  <c r="J5192" i="1" s="1"/>
  <c r="G5193" i="1"/>
  <c r="J5193" i="1" s="1"/>
  <c r="G5194" i="1"/>
  <c r="J5194" i="1" s="1"/>
  <c r="G5195" i="1"/>
  <c r="J5195" i="1" s="1"/>
  <c r="G5196" i="1"/>
  <c r="J5196" i="1" s="1"/>
  <c r="G5197" i="1"/>
  <c r="J5197" i="1" s="1"/>
  <c r="G5198" i="1"/>
  <c r="J5198" i="1" s="1"/>
  <c r="G5199" i="1"/>
  <c r="J5199" i="1" s="1"/>
  <c r="G5200" i="1"/>
  <c r="J5200" i="1" s="1"/>
  <c r="G5201" i="1"/>
  <c r="J5201" i="1" s="1"/>
  <c r="G5202" i="1"/>
  <c r="J5202" i="1" s="1"/>
  <c r="G5203" i="1"/>
  <c r="J5203" i="1" s="1"/>
  <c r="G5204" i="1"/>
  <c r="J5204" i="1" s="1"/>
  <c r="G5205" i="1"/>
  <c r="J5205" i="1" s="1"/>
  <c r="G4819" i="1" l="1"/>
  <c r="J4819" i="1" s="1"/>
  <c r="G4820" i="1"/>
  <c r="J4820" i="1" s="1"/>
  <c r="G4821" i="1"/>
  <c r="J4821" i="1" s="1"/>
  <c r="G4822" i="1"/>
  <c r="J4822" i="1" s="1"/>
  <c r="G4823" i="1"/>
  <c r="J4823" i="1" s="1"/>
  <c r="G4824" i="1"/>
  <c r="J4824" i="1" s="1"/>
  <c r="G4825" i="1"/>
  <c r="J4825" i="1" s="1"/>
  <c r="G4826" i="1"/>
  <c r="J4826" i="1" s="1"/>
  <c r="G4827" i="1"/>
  <c r="J4827" i="1" s="1"/>
  <c r="G4828" i="1"/>
  <c r="J4828" i="1" s="1"/>
  <c r="G4829" i="1"/>
  <c r="J4829" i="1" s="1"/>
  <c r="G4830" i="1"/>
  <c r="J4830" i="1" s="1"/>
  <c r="G4718" i="1" l="1"/>
  <c r="J4718" i="1" s="1"/>
  <c r="G4719" i="1"/>
  <c r="J4719" i="1" s="1"/>
  <c r="G4720" i="1"/>
  <c r="J4720" i="1" s="1"/>
  <c r="G4721" i="1"/>
  <c r="J4721" i="1" s="1"/>
  <c r="G4722" i="1"/>
  <c r="J4722" i="1" s="1"/>
  <c r="G4723" i="1"/>
  <c r="J4723" i="1" s="1"/>
  <c r="G4724" i="1"/>
  <c r="J4724" i="1" s="1"/>
  <c r="G4725" i="1"/>
  <c r="J4725" i="1" s="1"/>
  <c r="G4726" i="1"/>
  <c r="J4726" i="1" s="1"/>
  <c r="G4727" i="1"/>
  <c r="J4727" i="1" s="1"/>
  <c r="G4728" i="1"/>
  <c r="J4728" i="1" s="1"/>
  <c r="G4729" i="1"/>
  <c r="J4729" i="1" s="1"/>
  <c r="G4730" i="1"/>
  <c r="J4730" i="1" s="1"/>
  <c r="G4731" i="1"/>
  <c r="J4731" i="1" s="1"/>
  <c r="G4732" i="1"/>
  <c r="J4732" i="1" s="1"/>
  <c r="G4733" i="1"/>
  <c r="J4733" i="1" s="1"/>
  <c r="G4734" i="1"/>
  <c r="J4734" i="1" s="1"/>
  <c r="G4735" i="1"/>
  <c r="J4735" i="1" s="1"/>
  <c r="G4736" i="1"/>
  <c r="J4736" i="1" s="1"/>
  <c r="G4737" i="1"/>
  <c r="J4737" i="1" s="1"/>
  <c r="G4738" i="1"/>
  <c r="J4738" i="1" s="1"/>
  <c r="G4739" i="1"/>
  <c r="J4739" i="1" s="1"/>
  <c r="G4740" i="1"/>
  <c r="J4740" i="1" s="1"/>
  <c r="G4741" i="1"/>
  <c r="J4741" i="1" s="1"/>
  <c r="G4742" i="1"/>
  <c r="J4742" i="1" s="1"/>
  <c r="G4743" i="1"/>
  <c r="J4743" i="1" s="1"/>
  <c r="G4744" i="1"/>
  <c r="J4744" i="1" s="1"/>
  <c r="G4745" i="1"/>
  <c r="J4745" i="1" s="1"/>
  <c r="G4746" i="1"/>
  <c r="J4746" i="1" s="1"/>
  <c r="G4747" i="1"/>
  <c r="J4747" i="1" s="1"/>
  <c r="G4748" i="1"/>
  <c r="J4748" i="1" s="1"/>
  <c r="G4749" i="1"/>
  <c r="J4749" i="1" s="1"/>
  <c r="G4750" i="1"/>
  <c r="J4750" i="1" s="1"/>
  <c r="G4751" i="1"/>
  <c r="J4751" i="1" s="1"/>
  <c r="G4752" i="1"/>
  <c r="J4752" i="1" s="1"/>
  <c r="G4753" i="1"/>
  <c r="J4753" i="1" s="1"/>
  <c r="G4754" i="1"/>
  <c r="J4754" i="1" s="1"/>
  <c r="G4755" i="1"/>
  <c r="J4755" i="1" s="1"/>
  <c r="G4756" i="1"/>
  <c r="J4756" i="1" s="1"/>
  <c r="G4757" i="1"/>
  <c r="J4757" i="1" s="1"/>
  <c r="G4758" i="1"/>
  <c r="J4758" i="1" s="1"/>
  <c r="G4759" i="1"/>
  <c r="J4759" i="1" s="1"/>
  <c r="G4760" i="1"/>
  <c r="J4760" i="1" s="1"/>
  <c r="G4761" i="1"/>
  <c r="J4761" i="1" s="1"/>
  <c r="G4762" i="1"/>
  <c r="J4762" i="1" s="1"/>
  <c r="G4763" i="1"/>
  <c r="J4763" i="1" s="1"/>
  <c r="G4764" i="1"/>
  <c r="J4764" i="1" s="1"/>
  <c r="G4765" i="1"/>
  <c r="J4765" i="1" s="1"/>
  <c r="G4766" i="1"/>
  <c r="J4766" i="1" s="1"/>
  <c r="G4767" i="1"/>
  <c r="J4767" i="1" s="1"/>
  <c r="G4768" i="1"/>
  <c r="J4768" i="1" s="1"/>
  <c r="G4769" i="1"/>
  <c r="J4769" i="1" s="1"/>
  <c r="G4770" i="1"/>
  <c r="J4770" i="1" s="1"/>
  <c r="G4771" i="1"/>
  <c r="J4771" i="1" s="1"/>
  <c r="G4772" i="1"/>
  <c r="J4772" i="1" s="1"/>
  <c r="G4773" i="1"/>
  <c r="J4773" i="1" s="1"/>
  <c r="G4774" i="1"/>
  <c r="J4774" i="1" s="1"/>
  <c r="G4775" i="1"/>
  <c r="J4775" i="1" s="1"/>
  <c r="G4776" i="1"/>
  <c r="J4776" i="1" s="1"/>
  <c r="G4777" i="1"/>
  <c r="J4777" i="1" s="1"/>
  <c r="G4778" i="1"/>
  <c r="J4778" i="1" s="1"/>
  <c r="G4779" i="1"/>
  <c r="J4779" i="1" s="1"/>
  <c r="G4780" i="1"/>
  <c r="J4780" i="1" s="1"/>
  <c r="G4781" i="1"/>
  <c r="J4781" i="1" s="1"/>
  <c r="G4782" i="1"/>
  <c r="J4782" i="1" s="1"/>
  <c r="G4783" i="1"/>
  <c r="J4783" i="1" s="1"/>
  <c r="G4784" i="1"/>
  <c r="J4784" i="1" s="1"/>
  <c r="G4785" i="1"/>
  <c r="J4785" i="1" s="1"/>
  <c r="G4786" i="1"/>
  <c r="J4786" i="1" s="1"/>
  <c r="G4787" i="1"/>
  <c r="J4787" i="1" s="1"/>
  <c r="G4788" i="1"/>
  <c r="J4788" i="1" s="1"/>
  <c r="G4789" i="1"/>
  <c r="J4789" i="1" s="1"/>
  <c r="G4790" i="1"/>
  <c r="J4790" i="1" s="1"/>
  <c r="G4791" i="1"/>
  <c r="J4791" i="1" s="1"/>
  <c r="G4792" i="1"/>
  <c r="J4792" i="1" s="1"/>
  <c r="G4793" i="1"/>
  <c r="J4793" i="1" s="1"/>
  <c r="G4794" i="1"/>
  <c r="J4794" i="1" s="1"/>
  <c r="G4795" i="1"/>
  <c r="J4795" i="1" s="1"/>
  <c r="G4796" i="1"/>
  <c r="J4796" i="1" s="1"/>
  <c r="G4797" i="1"/>
  <c r="J4797" i="1" s="1"/>
  <c r="G4798" i="1"/>
  <c r="J4798" i="1" s="1"/>
  <c r="G4799" i="1"/>
  <c r="J4799" i="1" s="1"/>
  <c r="G4800" i="1"/>
  <c r="J4800" i="1" s="1"/>
  <c r="G4801" i="1"/>
  <c r="J4801" i="1" s="1"/>
  <c r="G4802" i="1"/>
  <c r="J4802" i="1" s="1"/>
  <c r="G4803" i="1"/>
  <c r="J4803" i="1" s="1"/>
  <c r="G4804" i="1"/>
  <c r="J4804" i="1" s="1"/>
  <c r="G4805" i="1"/>
  <c r="J4805" i="1" s="1"/>
  <c r="G4806" i="1"/>
  <c r="J4806" i="1" s="1"/>
  <c r="G4807" i="1"/>
  <c r="J4807" i="1" s="1"/>
  <c r="G4808" i="1"/>
  <c r="J4808" i="1" s="1"/>
  <c r="G4809" i="1"/>
  <c r="J4809" i="1" s="1"/>
  <c r="G4810" i="1"/>
  <c r="J4810" i="1" s="1"/>
  <c r="G4811" i="1"/>
  <c r="J4811" i="1" s="1"/>
  <c r="G4812" i="1"/>
  <c r="J4812" i="1" s="1"/>
  <c r="G4813" i="1"/>
  <c r="J4813" i="1" s="1"/>
  <c r="G4814" i="1"/>
  <c r="J4814" i="1" s="1"/>
  <c r="G4815" i="1"/>
  <c r="J4815" i="1" s="1"/>
  <c r="G4816" i="1"/>
  <c r="J4816" i="1" s="1"/>
  <c r="G4817" i="1"/>
  <c r="J4817" i="1" s="1"/>
  <c r="G4818" i="1"/>
  <c r="J4818" i="1" s="1"/>
  <c r="G4334" i="1" l="1"/>
  <c r="J4334" i="1" s="1"/>
  <c r="G4335" i="1"/>
  <c r="J4335" i="1" s="1"/>
  <c r="G4336" i="1"/>
  <c r="J4336" i="1" s="1"/>
  <c r="G4337" i="1"/>
  <c r="J4337" i="1" s="1"/>
  <c r="G4338" i="1"/>
  <c r="J4338" i="1" s="1"/>
  <c r="G4339" i="1"/>
  <c r="J4339" i="1" s="1"/>
  <c r="G4340" i="1"/>
  <c r="J4340" i="1" s="1"/>
  <c r="G4341" i="1"/>
  <c r="J4341" i="1" s="1"/>
  <c r="G4342" i="1"/>
  <c r="J4342" i="1" s="1"/>
  <c r="G4343" i="1"/>
  <c r="J4343" i="1" s="1"/>
  <c r="G4344" i="1"/>
  <c r="J4344" i="1" s="1"/>
  <c r="G4345" i="1"/>
  <c r="J4345" i="1" s="1"/>
  <c r="G4346" i="1"/>
  <c r="J4346" i="1" s="1"/>
  <c r="G4347" i="1"/>
  <c r="J4347" i="1" s="1"/>
  <c r="G4348" i="1"/>
  <c r="J4348" i="1" s="1"/>
  <c r="G4349" i="1"/>
  <c r="J4349" i="1" s="1"/>
  <c r="G4350" i="1"/>
  <c r="J4350" i="1" s="1"/>
  <c r="G4351" i="1"/>
  <c r="J4351" i="1" s="1"/>
  <c r="G4352" i="1"/>
  <c r="J4352" i="1" s="1"/>
  <c r="G4353" i="1"/>
  <c r="J4353" i="1" s="1"/>
  <c r="G4354" i="1"/>
  <c r="J4354" i="1" s="1"/>
  <c r="G4355" i="1"/>
  <c r="J4355" i="1" s="1"/>
  <c r="G4356" i="1"/>
  <c r="J4356" i="1" s="1"/>
  <c r="G4357" i="1"/>
  <c r="J4357" i="1" s="1"/>
  <c r="G4358" i="1"/>
  <c r="J4358" i="1" s="1"/>
  <c r="G4359" i="1"/>
  <c r="J4359" i="1" s="1"/>
  <c r="G4360" i="1"/>
  <c r="J4360" i="1" s="1"/>
  <c r="G4361" i="1"/>
  <c r="J4361" i="1" s="1"/>
  <c r="G4362" i="1"/>
  <c r="J4362" i="1" s="1"/>
  <c r="G4363" i="1"/>
  <c r="J4363" i="1" s="1"/>
  <c r="G4364" i="1"/>
  <c r="J4364" i="1" s="1"/>
  <c r="G4365" i="1"/>
  <c r="J4365" i="1" s="1"/>
  <c r="G4366" i="1"/>
  <c r="J4366" i="1" s="1"/>
  <c r="G4367" i="1"/>
  <c r="J4367" i="1" s="1"/>
  <c r="G4368" i="1"/>
  <c r="J4368" i="1" s="1"/>
  <c r="G4369" i="1"/>
  <c r="J4369" i="1" s="1"/>
  <c r="G4370" i="1"/>
  <c r="J4370" i="1" s="1"/>
  <c r="G4371" i="1"/>
  <c r="J4371" i="1" s="1"/>
  <c r="G4372" i="1"/>
  <c r="J4372" i="1" s="1"/>
  <c r="G4373" i="1"/>
  <c r="J4373" i="1" s="1"/>
  <c r="G4374" i="1"/>
  <c r="J4374" i="1" s="1"/>
  <c r="G4375" i="1"/>
  <c r="J4375" i="1" s="1"/>
  <c r="G4376" i="1"/>
  <c r="J4376" i="1" s="1"/>
  <c r="G4377" i="1"/>
  <c r="J4377" i="1" s="1"/>
  <c r="G4378" i="1"/>
  <c r="J4378" i="1" s="1"/>
  <c r="G4379" i="1"/>
  <c r="J4379" i="1" s="1"/>
  <c r="G4380" i="1"/>
  <c r="J4380" i="1" s="1"/>
  <c r="G4381" i="1"/>
  <c r="J4381" i="1" s="1"/>
  <c r="G4382" i="1"/>
  <c r="J4382" i="1" s="1"/>
  <c r="G4383" i="1"/>
  <c r="J4383" i="1" s="1"/>
  <c r="G4384" i="1"/>
  <c r="J4384" i="1" s="1"/>
  <c r="G4385" i="1"/>
  <c r="J4385" i="1" s="1"/>
  <c r="G4386" i="1"/>
  <c r="J4386" i="1" s="1"/>
  <c r="G4387" i="1"/>
  <c r="J4387" i="1" s="1"/>
  <c r="G4388" i="1"/>
  <c r="J4388" i="1" s="1"/>
  <c r="G4389" i="1"/>
  <c r="J4389" i="1" s="1"/>
  <c r="G4390" i="1"/>
  <c r="J4390" i="1" s="1"/>
  <c r="G4391" i="1"/>
  <c r="J4391" i="1" s="1"/>
  <c r="G4392" i="1"/>
  <c r="J4392" i="1" s="1"/>
  <c r="G4393" i="1"/>
  <c r="J4393" i="1" s="1"/>
  <c r="G4394" i="1"/>
  <c r="J4394" i="1" s="1"/>
  <c r="G4395" i="1"/>
  <c r="J4395" i="1" s="1"/>
  <c r="G4396" i="1"/>
  <c r="J4396" i="1" s="1"/>
  <c r="G4397" i="1"/>
  <c r="J4397" i="1" s="1"/>
  <c r="G4398" i="1"/>
  <c r="J4398" i="1" s="1"/>
  <c r="G4399" i="1"/>
  <c r="J4399" i="1" s="1"/>
  <c r="G4400" i="1"/>
  <c r="J4400" i="1" s="1"/>
  <c r="G4401" i="1"/>
  <c r="J4401" i="1" s="1"/>
  <c r="G4402" i="1"/>
  <c r="J4402" i="1" s="1"/>
  <c r="G4403" i="1"/>
  <c r="J4403" i="1" s="1"/>
  <c r="G4404" i="1"/>
  <c r="J4404" i="1" s="1"/>
  <c r="G4405" i="1"/>
  <c r="J4405" i="1" s="1"/>
  <c r="G4406" i="1"/>
  <c r="J4406" i="1" s="1"/>
  <c r="G4407" i="1"/>
  <c r="J4407" i="1" s="1"/>
  <c r="G4408" i="1"/>
  <c r="J4408" i="1" s="1"/>
  <c r="G4409" i="1"/>
  <c r="J4409" i="1" s="1"/>
  <c r="G4410" i="1"/>
  <c r="J4410" i="1" s="1"/>
  <c r="G4411" i="1"/>
  <c r="J4411" i="1" s="1"/>
  <c r="G4412" i="1"/>
  <c r="J4412" i="1" s="1"/>
  <c r="G4413" i="1"/>
  <c r="J4413" i="1" s="1"/>
  <c r="G4414" i="1"/>
  <c r="J4414" i="1" s="1"/>
  <c r="G4415" i="1"/>
  <c r="J4415" i="1" s="1"/>
  <c r="G4416" i="1"/>
  <c r="J4416" i="1" s="1"/>
  <c r="G4417" i="1"/>
  <c r="J4417" i="1" s="1"/>
  <c r="G4418" i="1"/>
  <c r="J4418" i="1" s="1"/>
  <c r="G4419" i="1"/>
  <c r="J4419" i="1" s="1"/>
  <c r="G4420" i="1"/>
  <c r="J4420" i="1" s="1"/>
  <c r="G4421" i="1"/>
  <c r="J4421" i="1" s="1"/>
  <c r="G4422" i="1"/>
  <c r="J4422" i="1" s="1"/>
  <c r="G4423" i="1"/>
  <c r="J4423" i="1" s="1"/>
  <c r="G4424" i="1"/>
  <c r="J4424" i="1" s="1"/>
  <c r="G4425" i="1"/>
  <c r="J4425" i="1" s="1"/>
  <c r="G4426" i="1"/>
  <c r="J4426" i="1" s="1"/>
  <c r="G4427" i="1"/>
  <c r="J4427" i="1" s="1"/>
  <c r="G4428" i="1"/>
  <c r="J4428" i="1" s="1"/>
  <c r="G4429" i="1"/>
  <c r="J4429" i="1" s="1"/>
  <c r="G4430" i="1"/>
  <c r="J4430" i="1" s="1"/>
  <c r="G4431" i="1"/>
  <c r="J4431" i="1" s="1"/>
  <c r="G4432" i="1"/>
  <c r="J4432" i="1" s="1"/>
  <c r="G4433" i="1"/>
  <c r="J4433" i="1" s="1"/>
  <c r="G4434" i="1"/>
  <c r="J4434" i="1" s="1"/>
  <c r="G4435" i="1"/>
  <c r="J4435" i="1" s="1"/>
  <c r="G4436" i="1"/>
  <c r="J4436" i="1" s="1"/>
  <c r="G4437" i="1"/>
  <c r="J4437" i="1" s="1"/>
  <c r="G4438" i="1"/>
  <c r="J4438" i="1" s="1"/>
  <c r="G4439" i="1"/>
  <c r="J4439" i="1" s="1"/>
  <c r="G4440" i="1"/>
  <c r="J4440" i="1" s="1"/>
  <c r="G4441" i="1"/>
  <c r="J4441" i="1" s="1"/>
  <c r="G4442" i="1"/>
  <c r="J4442" i="1" s="1"/>
  <c r="G4443" i="1"/>
  <c r="J4443" i="1" s="1"/>
  <c r="G4444" i="1"/>
  <c r="J4444" i="1" s="1"/>
  <c r="G4445" i="1"/>
  <c r="J4445" i="1" s="1"/>
  <c r="G4446" i="1"/>
  <c r="J4446" i="1" s="1"/>
  <c r="G4447" i="1"/>
  <c r="J4447" i="1" s="1"/>
  <c r="G4448" i="1"/>
  <c r="J4448" i="1" s="1"/>
  <c r="G4449" i="1"/>
  <c r="J4449" i="1" s="1"/>
  <c r="G4450" i="1"/>
  <c r="J4450" i="1" s="1"/>
  <c r="G4451" i="1"/>
  <c r="J4451" i="1" s="1"/>
  <c r="G4452" i="1"/>
  <c r="J4452" i="1" s="1"/>
  <c r="G4453" i="1"/>
  <c r="J4453" i="1" s="1"/>
  <c r="G4454" i="1"/>
  <c r="J4454" i="1" s="1"/>
  <c r="G4455" i="1"/>
  <c r="J4455" i="1" s="1"/>
  <c r="G4456" i="1"/>
  <c r="J4456" i="1" s="1"/>
  <c r="G4457" i="1"/>
  <c r="J4457" i="1" s="1"/>
  <c r="G4458" i="1"/>
  <c r="J4458" i="1" s="1"/>
  <c r="G4459" i="1"/>
  <c r="J4459" i="1" s="1"/>
  <c r="G4460" i="1"/>
  <c r="J4460" i="1" s="1"/>
  <c r="G4461" i="1"/>
  <c r="J4461" i="1" s="1"/>
  <c r="G4462" i="1"/>
  <c r="J4462" i="1" s="1"/>
  <c r="G4463" i="1"/>
  <c r="J4463" i="1" s="1"/>
  <c r="G4464" i="1"/>
  <c r="J4464" i="1" s="1"/>
  <c r="G4465" i="1"/>
  <c r="J4465" i="1" s="1"/>
  <c r="G4466" i="1"/>
  <c r="J4466" i="1" s="1"/>
  <c r="G4467" i="1"/>
  <c r="J4467" i="1" s="1"/>
  <c r="G4468" i="1"/>
  <c r="J4468" i="1" s="1"/>
  <c r="G4469" i="1"/>
  <c r="J4469" i="1" s="1"/>
  <c r="G4470" i="1"/>
  <c r="J4470" i="1" s="1"/>
  <c r="G4471" i="1"/>
  <c r="J4471" i="1" s="1"/>
  <c r="G4472" i="1"/>
  <c r="J4472" i="1" s="1"/>
  <c r="G4473" i="1"/>
  <c r="J4473" i="1" s="1"/>
  <c r="G4474" i="1"/>
  <c r="J4474" i="1" s="1"/>
  <c r="G4475" i="1"/>
  <c r="J4475" i="1" s="1"/>
  <c r="G4476" i="1"/>
  <c r="J4476" i="1" s="1"/>
  <c r="G4477" i="1"/>
  <c r="J4477" i="1" s="1"/>
  <c r="G4478" i="1"/>
  <c r="J4478" i="1" s="1"/>
  <c r="G4479" i="1"/>
  <c r="J4479" i="1" s="1"/>
  <c r="G4480" i="1"/>
  <c r="J4480" i="1" s="1"/>
  <c r="G4481" i="1"/>
  <c r="J4481" i="1" s="1"/>
  <c r="G4482" i="1"/>
  <c r="J4482" i="1" s="1"/>
  <c r="G4483" i="1"/>
  <c r="J4483" i="1" s="1"/>
  <c r="G4484" i="1"/>
  <c r="J4484" i="1" s="1"/>
  <c r="G4485" i="1"/>
  <c r="J4485" i="1" s="1"/>
  <c r="G4486" i="1"/>
  <c r="J4486" i="1" s="1"/>
  <c r="G4487" i="1"/>
  <c r="J4487" i="1" s="1"/>
  <c r="G4488" i="1"/>
  <c r="J4488" i="1" s="1"/>
  <c r="G4489" i="1"/>
  <c r="J4489" i="1" s="1"/>
  <c r="G4490" i="1"/>
  <c r="J4490" i="1" s="1"/>
  <c r="G4491" i="1"/>
  <c r="J4491" i="1" s="1"/>
  <c r="G4492" i="1"/>
  <c r="J4492" i="1" s="1"/>
  <c r="G4493" i="1"/>
  <c r="J4493" i="1" s="1"/>
  <c r="G4494" i="1"/>
  <c r="J4494" i="1" s="1"/>
  <c r="G4495" i="1"/>
  <c r="J4495" i="1" s="1"/>
  <c r="G4496" i="1"/>
  <c r="J4496" i="1" s="1"/>
  <c r="G4497" i="1"/>
  <c r="J4497" i="1" s="1"/>
  <c r="G4498" i="1"/>
  <c r="J4498" i="1" s="1"/>
  <c r="G4499" i="1"/>
  <c r="J4499" i="1" s="1"/>
  <c r="G4500" i="1"/>
  <c r="J4500" i="1" s="1"/>
  <c r="G4501" i="1"/>
  <c r="J4501" i="1" s="1"/>
  <c r="G4502" i="1"/>
  <c r="J4502" i="1" s="1"/>
  <c r="G4503" i="1"/>
  <c r="J4503" i="1" s="1"/>
  <c r="G4504" i="1"/>
  <c r="J4504" i="1" s="1"/>
  <c r="G4505" i="1"/>
  <c r="J4505" i="1" s="1"/>
  <c r="G4506" i="1"/>
  <c r="J4506" i="1" s="1"/>
  <c r="G4507" i="1"/>
  <c r="J4507" i="1" s="1"/>
  <c r="G4508" i="1"/>
  <c r="J4508" i="1" s="1"/>
  <c r="G4509" i="1"/>
  <c r="J4509" i="1" s="1"/>
  <c r="G4510" i="1"/>
  <c r="J4510" i="1" s="1"/>
  <c r="G4511" i="1"/>
  <c r="J4511" i="1" s="1"/>
  <c r="G4512" i="1"/>
  <c r="J4512" i="1" s="1"/>
  <c r="G4513" i="1"/>
  <c r="J4513" i="1" s="1"/>
  <c r="G4514" i="1"/>
  <c r="J4514" i="1" s="1"/>
  <c r="G4515" i="1"/>
  <c r="J4515" i="1" s="1"/>
  <c r="G4516" i="1"/>
  <c r="J4516" i="1" s="1"/>
  <c r="G4517" i="1"/>
  <c r="J4517" i="1" s="1"/>
  <c r="G4518" i="1"/>
  <c r="J4518" i="1" s="1"/>
  <c r="G4519" i="1"/>
  <c r="J4519" i="1" s="1"/>
  <c r="G4520" i="1"/>
  <c r="J4520" i="1" s="1"/>
  <c r="G4521" i="1"/>
  <c r="J4521" i="1" s="1"/>
  <c r="G4522" i="1"/>
  <c r="J4522" i="1" s="1"/>
  <c r="G4523" i="1"/>
  <c r="J4523" i="1" s="1"/>
  <c r="G4524" i="1"/>
  <c r="J4524" i="1" s="1"/>
  <c r="G4525" i="1"/>
  <c r="J4525" i="1" s="1"/>
  <c r="G4526" i="1"/>
  <c r="J4526" i="1" s="1"/>
  <c r="G4527" i="1"/>
  <c r="J4527" i="1" s="1"/>
  <c r="G4528" i="1"/>
  <c r="J4528" i="1" s="1"/>
  <c r="G4529" i="1"/>
  <c r="J4529" i="1" s="1"/>
  <c r="G4530" i="1"/>
  <c r="J4530" i="1" s="1"/>
  <c r="G4531" i="1"/>
  <c r="J4531" i="1" s="1"/>
  <c r="G4532" i="1"/>
  <c r="J4532" i="1" s="1"/>
  <c r="G4533" i="1"/>
  <c r="J4533" i="1" s="1"/>
  <c r="G4534" i="1"/>
  <c r="J4534" i="1" s="1"/>
  <c r="G4535" i="1"/>
  <c r="J4535" i="1" s="1"/>
  <c r="G4536" i="1"/>
  <c r="J4536" i="1" s="1"/>
  <c r="G4537" i="1"/>
  <c r="J4537" i="1" s="1"/>
  <c r="G4538" i="1"/>
  <c r="J4538" i="1" s="1"/>
  <c r="G4539" i="1"/>
  <c r="J4539" i="1" s="1"/>
  <c r="G4540" i="1"/>
  <c r="J4540" i="1" s="1"/>
  <c r="G4541" i="1"/>
  <c r="J4541" i="1" s="1"/>
  <c r="G4542" i="1"/>
  <c r="J4542" i="1" s="1"/>
  <c r="G4543" i="1"/>
  <c r="J4543" i="1" s="1"/>
  <c r="G4544" i="1"/>
  <c r="J4544" i="1" s="1"/>
  <c r="G4545" i="1"/>
  <c r="J4545" i="1" s="1"/>
  <c r="G4546" i="1"/>
  <c r="J4546" i="1" s="1"/>
  <c r="G4547" i="1"/>
  <c r="J4547" i="1" s="1"/>
  <c r="G4548" i="1"/>
  <c r="J4548" i="1" s="1"/>
  <c r="G4549" i="1"/>
  <c r="J4549" i="1" s="1"/>
  <c r="G4550" i="1"/>
  <c r="J4550" i="1" s="1"/>
  <c r="G4551" i="1"/>
  <c r="J4551" i="1" s="1"/>
  <c r="G4552" i="1"/>
  <c r="J4552" i="1" s="1"/>
  <c r="G4553" i="1"/>
  <c r="J4553" i="1" s="1"/>
  <c r="G4554" i="1"/>
  <c r="J4554" i="1" s="1"/>
  <c r="G4555" i="1"/>
  <c r="J4555" i="1" s="1"/>
  <c r="G4556" i="1"/>
  <c r="J4556" i="1" s="1"/>
  <c r="G4557" i="1"/>
  <c r="J4557" i="1" s="1"/>
  <c r="G4558" i="1"/>
  <c r="J4558" i="1" s="1"/>
  <c r="G4559" i="1"/>
  <c r="J4559" i="1" s="1"/>
  <c r="G4560" i="1"/>
  <c r="J4560" i="1" s="1"/>
  <c r="G4561" i="1"/>
  <c r="J4561" i="1" s="1"/>
  <c r="G4562" i="1"/>
  <c r="J4562" i="1" s="1"/>
  <c r="G4563" i="1"/>
  <c r="J4563" i="1" s="1"/>
  <c r="G4564" i="1"/>
  <c r="J4564" i="1" s="1"/>
  <c r="G4565" i="1"/>
  <c r="J4565" i="1" s="1"/>
  <c r="G4566" i="1"/>
  <c r="J4566" i="1" s="1"/>
  <c r="G4567" i="1"/>
  <c r="J4567" i="1" s="1"/>
  <c r="G4568" i="1"/>
  <c r="J4568" i="1" s="1"/>
  <c r="G4569" i="1"/>
  <c r="J4569" i="1" s="1"/>
  <c r="G4570" i="1"/>
  <c r="J4570" i="1" s="1"/>
  <c r="G4571" i="1"/>
  <c r="J4571" i="1" s="1"/>
  <c r="G4572" i="1"/>
  <c r="J4572" i="1" s="1"/>
  <c r="G4573" i="1"/>
  <c r="J4573" i="1" s="1"/>
  <c r="G4574" i="1"/>
  <c r="J4574" i="1" s="1"/>
  <c r="G4575" i="1"/>
  <c r="J4575" i="1" s="1"/>
  <c r="G4576" i="1"/>
  <c r="J4576" i="1" s="1"/>
  <c r="G4577" i="1"/>
  <c r="J4577" i="1" s="1"/>
  <c r="G4578" i="1"/>
  <c r="J4578" i="1" s="1"/>
  <c r="G4579" i="1"/>
  <c r="J4579" i="1" s="1"/>
  <c r="G4580" i="1"/>
  <c r="J4580" i="1" s="1"/>
  <c r="G4581" i="1"/>
  <c r="J4581" i="1" s="1"/>
  <c r="G4582" i="1"/>
  <c r="J4582" i="1" s="1"/>
  <c r="G4583" i="1"/>
  <c r="J4583" i="1" s="1"/>
  <c r="G4584" i="1"/>
  <c r="J4584" i="1" s="1"/>
  <c r="G4585" i="1"/>
  <c r="J4585" i="1" s="1"/>
  <c r="G4586" i="1"/>
  <c r="J4586" i="1" s="1"/>
  <c r="G4587" i="1"/>
  <c r="J4587" i="1" s="1"/>
  <c r="G4588" i="1"/>
  <c r="J4588" i="1" s="1"/>
  <c r="G4589" i="1"/>
  <c r="J4589" i="1" s="1"/>
  <c r="G4590" i="1"/>
  <c r="J4590" i="1" s="1"/>
  <c r="G4591" i="1"/>
  <c r="J4591" i="1" s="1"/>
  <c r="G4592" i="1"/>
  <c r="J4592" i="1" s="1"/>
  <c r="G4593" i="1"/>
  <c r="J4593" i="1" s="1"/>
  <c r="G4594" i="1"/>
  <c r="J4594" i="1" s="1"/>
  <c r="G4595" i="1"/>
  <c r="J4595" i="1" s="1"/>
  <c r="G4596" i="1"/>
  <c r="J4596" i="1" s="1"/>
  <c r="G4597" i="1"/>
  <c r="J4597" i="1" s="1"/>
  <c r="G4598" i="1"/>
  <c r="J4598" i="1" s="1"/>
  <c r="G4599" i="1"/>
  <c r="J4599" i="1" s="1"/>
  <c r="G4600" i="1"/>
  <c r="J4600" i="1" s="1"/>
  <c r="G4601" i="1"/>
  <c r="J4601" i="1" s="1"/>
  <c r="G4602" i="1"/>
  <c r="J4602" i="1" s="1"/>
  <c r="G4603" i="1"/>
  <c r="J4603" i="1" s="1"/>
  <c r="G4604" i="1"/>
  <c r="J4604" i="1" s="1"/>
  <c r="G4605" i="1"/>
  <c r="J4605" i="1" s="1"/>
  <c r="G4606" i="1"/>
  <c r="J4606" i="1" s="1"/>
  <c r="G4607" i="1"/>
  <c r="J4607" i="1" s="1"/>
  <c r="G4608" i="1"/>
  <c r="J4608" i="1" s="1"/>
  <c r="G4609" i="1"/>
  <c r="J4609" i="1" s="1"/>
  <c r="G4610" i="1"/>
  <c r="J4610" i="1" s="1"/>
  <c r="G4611" i="1"/>
  <c r="J4611" i="1" s="1"/>
  <c r="G4612" i="1"/>
  <c r="J4612" i="1" s="1"/>
  <c r="G4613" i="1"/>
  <c r="J4613" i="1" s="1"/>
  <c r="G4614" i="1"/>
  <c r="J4614" i="1" s="1"/>
  <c r="G4615" i="1"/>
  <c r="J4615" i="1" s="1"/>
  <c r="G4616" i="1"/>
  <c r="J4616" i="1" s="1"/>
  <c r="G4617" i="1"/>
  <c r="J4617" i="1" s="1"/>
  <c r="G4618" i="1"/>
  <c r="J4618" i="1" s="1"/>
  <c r="G4619" i="1"/>
  <c r="J4619" i="1" s="1"/>
  <c r="G4620" i="1"/>
  <c r="J4620" i="1" s="1"/>
  <c r="G4621" i="1"/>
  <c r="J4621" i="1" s="1"/>
  <c r="G4622" i="1"/>
  <c r="J4622" i="1" s="1"/>
  <c r="G4623" i="1"/>
  <c r="J4623" i="1" s="1"/>
  <c r="G4624" i="1"/>
  <c r="J4624" i="1" s="1"/>
  <c r="G4625" i="1"/>
  <c r="J4625" i="1" s="1"/>
  <c r="G4626" i="1"/>
  <c r="J4626" i="1" s="1"/>
  <c r="G4627" i="1"/>
  <c r="J4627" i="1" s="1"/>
  <c r="G4628" i="1"/>
  <c r="J4628" i="1" s="1"/>
  <c r="G4629" i="1"/>
  <c r="J4629" i="1" s="1"/>
  <c r="G4630" i="1"/>
  <c r="J4630" i="1" s="1"/>
  <c r="G4631" i="1"/>
  <c r="J4631" i="1" s="1"/>
  <c r="G4632" i="1"/>
  <c r="J4632" i="1" s="1"/>
  <c r="G4633" i="1"/>
  <c r="J4633" i="1" s="1"/>
  <c r="G4634" i="1"/>
  <c r="J4634" i="1" s="1"/>
  <c r="G4635" i="1"/>
  <c r="J4635" i="1" s="1"/>
  <c r="G4636" i="1"/>
  <c r="J4636" i="1" s="1"/>
  <c r="G4637" i="1"/>
  <c r="J4637" i="1" s="1"/>
  <c r="G4638" i="1"/>
  <c r="J4638" i="1" s="1"/>
  <c r="G4639" i="1"/>
  <c r="J4639" i="1" s="1"/>
  <c r="G4640" i="1"/>
  <c r="J4640" i="1" s="1"/>
  <c r="G4641" i="1"/>
  <c r="J4641" i="1" s="1"/>
  <c r="G4642" i="1"/>
  <c r="J4642" i="1" s="1"/>
  <c r="G4643" i="1"/>
  <c r="J4643" i="1" s="1"/>
  <c r="G4644" i="1"/>
  <c r="J4644" i="1" s="1"/>
  <c r="G4645" i="1"/>
  <c r="J4645" i="1" s="1"/>
  <c r="G4646" i="1"/>
  <c r="J4646" i="1" s="1"/>
  <c r="G4647" i="1"/>
  <c r="J4647" i="1" s="1"/>
  <c r="G4648" i="1"/>
  <c r="J4648" i="1" s="1"/>
  <c r="G4649" i="1"/>
  <c r="J4649" i="1" s="1"/>
  <c r="G4650" i="1"/>
  <c r="J4650" i="1" s="1"/>
  <c r="G4651" i="1"/>
  <c r="J4651" i="1" s="1"/>
  <c r="G4652" i="1"/>
  <c r="J4652" i="1" s="1"/>
  <c r="G4653" i="1"/>
  <c r="J4653" i="1" s="1"/>
  <c r="G4654" i="1"/>
  <c r="J4654" i="1" s="1"/>
  <c r="G4655" i="1"/>
  <c r="J4655" i="1" s="1"/>
  <c r="G4656" i="1"/>
  <c r="J4656" i="1" s="1"/>
  <c r="G4657" i="1"/>
  <c r="J4657" i="1" s="1"/>
  <c r="G4658" i="1"/>
  <c r="J4658" i="1" s="1"/>
  <c r="G4659" i="1"/>
  <c r="J4659" i="1" s="1"/>
  <c r="G4660" i="1"/>
  <c r="J4660" i="1" s="1"/>
  <c r="G4661" i="1"/>
  <c r="J4661" i="1" s="1"/>
  <c r="G4662" i="1"/>
  <c r="J4662" i="1" s="1"/>
  <c r="G4663" i="1"/>
  <c r="J4663" i="1" s="1"/>
  <c r="G4664" i="1"/>
  <c r="J4664" i="1" s="1"/>
  <c r="G4665" i="1"/>
  <c r="J4665" i="1" s="1"/>
  <c r="G4666" i="1"/>
  <c r="J4666" i="1" s="1"/>
  <c r="G4667" i="1"/>
  <c r="J4667" i="1" s="1"/>
  <c r="G4668" i="1"/>
  <c r="J4668" i="1" s="1"/>
  <c r="G4669" i="1"/>
  <c r="J4669" i="1" s="1"/>
  <c r="G4670" i="1"/>
  <c r="J4670" i="1" s="1"/>
  <c r="G4671" i="1"/>
  <c r="J4671" i="1" s="1"/>
  <c r="G4672" i="1"/>
  <c r="J4672" i="1" s="1"/>
  <c r="G4673" i="1"/>
  <c r="J4673" i="1" s="1"/>
  <c r="G4674" i="1"/>
  <c r="J4674" i="1" s="1"/>
  <c r="G4675" i="1"/>
  <c r="J4675" i="1" s="1"/>
  <c r="G4676" i="1"/>
  <c r="J4676" i="1" s="1"/>
  <c r="G4677" i="1"/>
  <c r="J4677" i="1" s="1"/>
  <c r="G4678" i="1"/>
  <c r="J4678" i="1" s="1"/>
  <c r="G4679" i="1"/>
  <c r="J4679" i="1" s="1"/>
  <c r="G4680" i="1"/>
  <c r="J4680" i="1" s="1"/>
  <c r="G4681" i="1"/>
  <c r="J4681" i="1" s="1"/>
  <c r="G4682" i="1"/>
  <c r="J4682" i="1" s="1"/>
  <c r="G4683" i="1"/>
  <c r="J4683" i="1" s="1"/>
  <c r="G4684" i="1"/>
  <c r="J4684" i="1" s="1"/>
  <c r="G4685" i="1"/>
  <c r="J4685" i="1" s="1"/>
  <c r="G4686" i="1"/>
  <c r="J4686" i="1" s="1"/>
  <c r="G4687" i="1"/>
  <c r="J4687" i="1" s="1"/>
  <c r="G4688" i="1"/>
  <c r="J4688" i="1" s="1"/>
  <c r="G4689" i="1"/>
  <c r="J4689" i="1" s="1"/>
  <c r="G4690" i="1"/>
  <c r="J4690" i="1" s="1"/>
  <c r="G4691" i="1"/>
  <c r="J4691" i="1" s="1"/>
  <c r="G4692" i="1"/>
  <c r="J4692" i="1" s="1"/>
  <c r="G4693" i="1"/>
  <c r="J4693" i="1" s="1"/>
  <c r="G4694" i="1"/>
  <c r="J4694" i="1" s="1"/>
  <c r="G4695" i="1"/>
  <c r="J4695" i="1" s="1"/>
  <c r="G4696" i="1"/>
  <c r="J4696" i="1" s="1"/>
  <c r="G4697" i="1"/>
  <c r="J4697" i="1" s="1"/>
  <c r="G4698" i="1"/>
  <c r="J4698" i="1" s="1"/>
  <c r="G4699" i="1"/>
  <c r="J4699" i="1" s="1"/>
  <c r="G4700" i="1"/>
  <c r="J4700" i="1" s="1"/>
  <c r="G4701" i="1"/>
  <c r="J4701" i="1" s="1"/>
  <c r="G4702" i="1"/>
  <c r="J4702" i="1" s="1"/>
  <c r="G4703" i="1"/>
  <c r="J4703" i="1" s="1"/>
  <c r="G4704" i="1"/>
  <c r="J4704" i="1" s="1"/>
  <c r="G4705" i="1"/>
  <c r="J4705" i="1" s="1"/>
  <c r="G4706" i="1"/>
  <c r="J4706" i="1" s="1"/>
  <c r="G4707" i="1"/>
  <c r="J4707" i="1" s="1"/>
  <c r="G4708" i="1"/>
  <c r="J4708" i="1" s="1"/>
  <c r="G4709" i="1"/>
  <c r="J4709" i="1" s="1"/>
  <c r="G4710" i="1"/>
  <c r="J4710" i="1" s="1"/>
  <c r="G4711" i="1"/>
  <c r="J4711" i="1" s="1"/>
  <c r="G4712" i="1"/>
  <c r="J4712" i="1" s="1"/>
  <c r="G4713" i="1"/>
  <c r="J4713" i="1" s="1"/>
  <c r="G4714" i="1"/>
  <c r="J4714" i="1" s="1"/>
  <c r="G4715" i="1"/>
  <c r="J4715" i="1" s="1"/>
  <c r="G4716" i="1"/>
  <c r="J4716" i="1" s="1"/>
  <c r="G4717" i="1"/>
  <c r="J4717" i="1" s="1"/>
  <c r="G4286" i="1" l="1"/>
  <c r="J4286" i="1" s="1"/>
  <c r="G4287" i="1"/>
  <c r="J4287" i="1" s="1"/>
  <c r="G4288" i="1"/>
  <c r="J4288" i="1" s="1"/>
  <c r="G4289" i="1"/>
  <c r="J4289" i="1" s="1"/>
  <c r="G4290" i="1"/>
  <c r="J4290" i="1" s="1"/>
  <c r="G4291" i="1"/>
  <c r="J4291" i="1" s="1"/>
  <c r="G4292" i="1"/>
  <c r="J4292" i="1" s="1"/>
  <c r="G4293" i="1"/>
  <c r="J4293" i="1" s="1"/>
  <c r="G4294" i="1"/>
  <c r="J4294" i="1" s="1"/>
  <c r="G4295" i="1"/>
  <c r="J4295" i="1" s="1"/>
  <c r="G4296" i="1"/>
  <c r="J4296" i="1" s="1"/>
  <c r="G4297" i="1"/>
  <c r="J4297" i="1" s="1"/>
  <c r="G4298" i="1"/>
  <c r="J4298" i="1" s="1"/>
  <c r="G4299" i="1"/>
  <c r="J4299" i="1" s="1"/>
  <c r="G4300" i="1"/>
  <c r="J4300" i="1" s="1"/>
  <c r="G4301" i="1"/>
  <c r="J4301" i="1" s="1"/>
  <c r="G4302" i="1"/>
  <c r="J4302" i="1" s="1"/>
  <c r="G4303" i="1"/>
  <c r="J4303" i="1" s="1"/>
  <c r="G4304" i="1"/>
  <c r="J4304" i="1" s="1"/>
  <c r="G4305" i="1"/>
  <c r="J4305" i="1" s="1"/>
  <c r="G4306" i="1"/>
  <c r="J4306" i="1" s="1"/>
  <c r="G4307" i="1"/>
  <c r="J4307" i="1" s="1"/>
  <c r="G4308" i="1"/>
  <c r="J4308" i="1" s="1"/>
  <c r="G4309" i="1"/>
  <c r="J4309" i="1" s="1"/>
  <c r="G4310" i="1"/>
  <c r="J4310" i="1" s="1"/>
  <c r="G4311" i="1"/>
  <c r="J4311" i="1" s="1"/>
  <c r="G4312" i="1"/>
  <c r="J4312" i="1" s="1"/>
  <c r="G4313" i="1"/>
  <c r="J4313" i="1" s="1"/>
  <c r="G4314" i="1"/>
  <c r="J4314" i="1" s="1"/>
  <c r="G4315" i="1"/>
  <c r="J4315" i="1" s="1"/>
  <c r="G4316" i="1"/>
  <c r="J4316" i="1" s="1"/>
  <c r="G4317" i="1"/>
  <c r="J4317" i="1" s="1"/>
  <c r="G4318" i="1"/>
  <c r="J4318" i="1" s="1"/>
  <c r="G4319" i="1"/>
  <c r="J4319" i="1" s="1"/>
  <c r="G4320" i="1"/>
  <c r="J4320" i="1" s="1"/>
  <c r="G4321" i="1"/>
  <c r="J4321" i="1" s="1"/>
  <c r="G4322" i="1"/>
  <c r="J4322" i="1" s="1"/>
  <c r="G4323" i="1"/>
  <c r="J4323" i="1" s="1"/>
  <c r="G4324" i="1"/>
  <c r="J4324" i="1" s="1"/>
  <c r="G4325" i="1"/>
  <c r="J4325" i="1" s="1"/>
  <c r="G4326" i="1"/>
  <c r="J4326" i="1" s="1"/>
  <c r="G4327" i="1"/>
  <c r="J4327" i="1" s="1"/>
  <c r="G4328" i="1"/>
  <c r="J4328" i="1" s="1"/>
  <c r="G4329" i="1"/>
  <c r="J4329" i="1" s="1"/>
  <c r="G4330" i="1"/>
  <c r="J4330" i="1" s="1"/>
  <c r="G4331" i="1"/>
  <c r="J4331" i="1" s="1"/>
  <c r="G4332" i="1"/>
  <c r="J4332" i="1" s="1"/>
  <c r="G4333" i="1"/>
  <c r="J4333" i="1" s="1"/>
  <c r="G4134" i="1" l="1"/>
  <c r="J4134" i="1" s="1"/>
  <c r="G4135" i="1"/>
  <c r="J4135" i="1" s="1"/>
  <c r="G4136" i="1"/>
  <c r="J4136" i="1" s="1"/>
  <c r="G4137" i="1"/>
  <c r="J4137" i="1" s="1"/>
  <c r="G4138" i="1"/>
  <c r="J4138" i="1" s="1"/>
  <c r="G4139" i="1"/>
  <c r="J4139" i="1" s="1"/>
  <c r="G4140" i="1"/>
  <c r="J4140" i="1" s="1"/>
  <c r="G4141" i="1"/>
  <c r="J4141" i="1" s="1"/>
  <c r="G4142" i="1"/>
  <c r="J4142" i="1" s="1"/>
  <c r="G4143" i="1"/>
  <c r="J4143" i="1" s="1"/>
  <c r="G4144" i="1"/>
  <c r="J4144" i="1" s="1"/>
  <c r="G4145" i="1"/>
  <c r="J4145" i="1" s="1"/>
  <c r="G4146" i="1"/>
  <c r="J4146" i="1" s="1"/>
  <c r="G4147" i="1"/>
  <c r="J4147" i="1" s="1"/>
  <c r="G4148" i="1"/>
  <c r="J4148" i="1" s="1"/>
  <c r="G4149" i="1"/>
  <c r="J4149" i="1" s="1"/>
  <c r="G4150" i="1"/>
  <c r="J4150" i="1" s="1"/>
  <c r="G4151" i="1"/>
  <c r="J4151" i="1" s="1"/>
  <c r="G4152" i="1"/>
  <c r="J4152" i="1" s="1"/>
  <c r="G4153" i="1"/>
  <c r="J4153" i="1" s="1"/>
  <c r="G4154" i="1"/>
  <c r="J4154" i="1" s="1"/>
  <c r="G4155" i="1"/>
  <c r="J4155" i="1" s="1"/>
  <c r="G4156" i="1"/>
  <c r="J4156" i="1" s="1"/>
  <c r="G4157" i="1"/>
  <c r="J4157" i="1" s="1"/>
  <c r="G4158" i="1"/>
  <c r="J4158" i="1" s="1"/>
  <c r="G4159" i="1"/>
  <c r="J4159" i="1" s="1"/>
  <c r="G4160" i="1"/>
  <c r="J4160" i="1" s="1"/>
  <c r="G4161" i="1"/>
  <c r="J4161" i="1" s="1"/>
  <c r="G4162" i="1"/>
  <c r="J4162" i="1" s="1"/>
  <c r="G4163" i="1"/>
  <c r="J4163" i="1" s="1"/>
  <c r="G4164" i="1"/>
  <c r="J4164" i="1" s="1"/>
  <c r="G4165" i="1"/>
  <c r="J4165" i="1" s="1"/>
  <c r="G4166" i="1"/>
  <c r="J4166" i="1" s="1"/>
  <c r="G4167" i="1"/>
  <c r="J4167" i="1" s="1"/>
  <c r="G4168" i="1"/>
  <c r="J4168" i="1" s="1"/>
  <c r="G4169" i="1"/>
  <c r="J4169" i="1" s="1"/>
  <c r="G4170" i="1"/>
  <c r="J4170" i="1" s="1"/>
  <c r="G4171" i="1"/>
  <c r="J4171" i="1" s="1"/>
  <c r="G4172" i="1"/>
  <c r="J4172" i="1" s="1"/>
  <c r="G4173" i="1"/>
  <c r="J4173" i="1" s="1"/>
  <c r="G4174" i="1"/>
  <c r="J4174" i="1" s="1"/>
  <c r="G4175" i="1"/>
  <c r="J4175" i="1" s="1"/>
  <c r="G4176" i="1"/>
  <c r="J4176" i="1" s="1"/>
  <c r="G4177" i="1"/>
  <c r="J4177" i="1" s="1"/>
  <c r="G4178" i="1"/>
  <c r="J4178" i="1" s="1"/>
  <c r="G4179" i="1"/>
  <c r="J4179" i="1" s="1"/>
  <c r="G4180" i="1"/>
  <c r="J4180" i="1" s="1"/>
  <c r="G4181" i="1"/>
  <c r="J4181" i="1" s="1"/>
  <c r="G4182" i="1"/>
  <c r="J4182" i="1" s="1"/>
  <c r="G4183" i="1"/>
  <c r="J4183" i="1" s="1"/>
  <c r="G4184" i="1"/>
  <c r="J4184" i="1" s="1"/>
  <c r="G4185" i="1"/>
  <c r="J4185" i="1" s="1"/>
  <c r="G4186" i="1"/>
  <c r="J4186" i="1" s="1"/>
  <c r="G4187" i="1"/>
  <c r="J4187" i="1" s="1"/>
  <c r="G4188" i="1"/>
  <c r="J4188" i="1" s="1"/>
  <c r="G4189" i="1"/>
  <c r="J4189" i="1" s="1"/>
  <c r="G4190" i="1"/>
  <c r="J4190" i="1" s="1"/>
  <c r="G4191" i="1"/>
  <c r="J4191" i="1" s="1"/>
  <c r="G4192" i="1"/>
  <c r="J4192" i="1" s="1"/>
  <c r="G4193" i="1"/>
  <c r="J4193" i="1" s="1"/>
  <c r="G4194" i="1"/>
  <c r="J4194" i="1" s="1"/>
  <c r="G4195" i="1"/>
  <c r="J4195" i="1" s="1"/>
  <c r="G4196" i="1"/>
  <c r="J4196" i="1" s="1"/>
  <c r="G4197" i="1"/>
  <c r="J4197" i="1" s="1"/>
  <c r="G4198" i="1"/>
  <c r="J4198" i="1" s="1"/>
  <c r="G4199" i="1"/>
  <c r="J4199" i="1" s="1"/>
  <c r="G4200" i="1"/>
  <c r="J4200" i="1" s="1"/>
  <c r="G4201" i="1"/>
  <c r="J4201" i="1" s="1"/>
  <c r="G4202" i="1"/>
  <c r="J4202" i="1" s="1"/>
  <c r="G4203" i="1"/>
  <c r="J4203" i="1" s="1"/>
  <c r="G4204" i="1"/>
  <c r="J4204" i="1" s="1"/>
  <c r="G4205" i="1"/>
  <c r="J4205" i="1" s="1"/>
  <c r="G4206" i="1"/>
  <c r="J4206" i="1" s="1"/>
  <c r="G4207" i="1"/>
  <c r="J4207" i="1" s="1"/>
  <c r="G4208" i="1"/>
  <c r="J4208" i="1" s="1"/>
  <c r="G4209" i="1"/>
  <c r="J4209" i="1" s="1"/>
  <c r="G4210" i="1"/>
  <c r="J4210" i="1" s="1"/>
  <c r="G4211" i="1"/>
  <c r="J4211" i="1" s="1"/>
  <c r="G4212" i="1"/>
  <c r="J4212" i="1" s="1"/>
  <c r="G4213" i="1"/>
  <c r="J4213" i="1" s="1"/>
  <c r="G4214" i="1"/>
  <c r="J4214" i="1" s="1"/>
  <c r="G4215" i="1"/>
  <c r="J4215" i="1" s="1"/>
  <c r="G4216" i="1"/>
  <c r="J4216" i="1" s="1"/>
  <c r="G4217" i="1"/>
  <c r="J4217" i="1" s="1"/>
  <c r="G4218" i="1"/>
  <c r="J4218" i="1" s="1"/>
  <c r="G4219" i="1"/>
  <c r="J4219" i="1" s="1"/>
  <c r="G4220" i="1"/>
  <c r="J4220" i="1" s="1"/>
  <c r="G4221" i="1"/>
  <c r="J4221" i="1" s="1"/>
  <c r="G4222" i="1"/>
  <c r="J4222" i="1" s="1"/>
  <c r="G4223" i="1"/>
  <c r="J4223" i="1" s="1"/>
  <c r="G4224" i="1"/>
  <c r="J4224" i="1" s="1"/>
  <c r="G4225" i="1"/>
  <c r="J4225" i="1" s="1"/>
  <c r="G4226" i="1"/>
  <c r="J4226" i="1" s="1"/>
  <c r="G4227" i="1"/>
  <c r="J4227" i="1" s="1"/>
  <c r="G4228" i="1"/>
  <c r="J4228" i="1" s="1"/>
  <c r="G4229" i="1"/>
  <c r="J4229" i="1" s="1"/>
  <c r="G4230" i="1"/>
  <c r="J4230" i="1" s="1"/>
  <c r="G4231" i="1"/>
  <c r="J4231" i="1" s="1"/>
  <c r="G4232" i="1"/>
  <c r="J4232" i="1" s="1"/>
  <c r="G4233" i="1"/>
  <c r="J4233" i="1" s="1"/>
  <c r="G4234" i="1"/>
  <c r="J4234" i="1" s="1"/>
  <c r="G4235" i="1"/>
  <c r="J4235" i="1" s="1"/>
  <c r="G4236" i="1"/>
  <c r="J4236" i="1" s="1"/>
  <c r="G4237" i="1"/>
  <c r="J4237" i="1" s="1"/>
  <c r="G4238" i="1"/>
  <c r="J4238" i="1" s="1"/>
  <c r="G4239" i="1"/>
  <c r="J4239" i="1" s="1"/>
  <c r="G4240" i="1"/>
  <c r="J4240" i="1" s="1"/>
  <c r="G4241" i="1"/>
  <c r="J4241" i="1" s="1"/>
  <c r="G4242" i="1"/>
  <c r="J4242" i="1" s="1"/>
  <c r="G4243" i="1"/>
  <c r="J4243" i="1" s="1"/>
  <c r="G4244" i="1"/>
  <c r="J4244" i="1" s="1"/>
  <c r="G4245" i="1"/>
  <c r="J4245" i="1" s="1"/>
  <c r="G4246" i="1"/>
  <c r="J4246" i="1" s="1"/>
  <c r="G4247" i="1"/>
  <c r="J4247" i="1" s="1"/>
  <c r="G4248" i="1"/>
  <c r="J4248" i="1" s="1"/>
  <c r="G4249" i="1"/>
  <c r="J4249" i="1" s="1"/>
  <c r="G4250" i="1"/>
  <c r="J4250" i="1" s="1"/>
  <c r="G4251" i="1"/>
  <c r="J4251" i="1" s="1"/>
  <c r="G4252" i="1"/>
  <c r="J4252" i="1" s="1"/>
  <c r="G4253" i="1"/>
  <c r="J4253" i="1" s="1"/>
  <c r="G4254" i="1"/>
  <c r="J4254" i="1" s="1"/>
  <c r="G4255" i="1"/>
  <c r="J4255" i="1" s="1"/>
  <c r="G4256" i="1"/>
  <c r="J4256" i="1" s="1"/>
  <c r="G4257" i="1"/>
  <c r="J4257" i="1" s="1"/>
  <c r="G4258" i="1"/>
  <c r="J4258" i="1" s="1"/>
  <c r="G4259" i="1"/>
  <c r="J4259" i="1" s="1"/>
  <c r="G4260" i="1"/>
  <c r="J4260" i="1" s="1"/>
  <c r="G4261" i="1"/>
  <c r="J4261" i="1" s="1"/>
  <c r="G4262" i="1"/>
  <c r="J4262" i="1" s="1"/>
  <c r="G4263" i="1"/>
  <c r="J4263" i="1" s="1"/>
  <c r="G4264" i="1"/>
  <c r="J4264" i="1" s="1"/>
  <c r="G4265" i="1"/>
  <c r="J4265" i="1" s="1"/>
  <c r="G4266" i="1"/>
  <c r="J4266" i="1" s="1"/>
  <c r="G4267" i="1"/>
  <c r="J4267" i="1" s="1"/>
  <c r="G4268" i="1"/>
  <c r="J4268" i="1" s="1"/>
  <c r="G4269" i="1"/>
  <c r="J4269" i="1" s="1"/>
  <c r="G4270" i="1"/>
  <c r="J4270" i="1" s="1"/>
  <c r="G4271" i="1"/>
  <c r="J4271" i="1" s="1"/>
  <c r="G4272" i="1"/>
  <c r="J4272" i="1" s="1"/>
  <c r="G4273" i="1"/>
  <c r="J4273" i="1" s="1"/>
  <c r="G4274" i="1"/>
  <c r="J4274" i="1" s="1"/>
  <c r="G4275" i="1"/>
  <c r="J4275" i="1" s="1"/>
  <c r="G4276" i="1"/>
  <c r="J4276" i="1" s="1"/>
  <c r="G4277" i="1"/>
  <c r="J4277" i="1" s="1"/>
  <c r="G4278" i="1"/>
  <c r="J4278" i="1" s="1"/>
  <c r="G4279" i="1"/>
  <c r="J4279" i="1" s="1"/>
  <c r="G4280" i="1"/>
  <c r="J4280" i="1" s="1"/>
  <c r="G4281" i="1"/>
  <c r="J4281" i="1" s="1"/>
  <c r="G4282" i="1"/>
  <c r="J4282" i="1" s="1"/>
  <c r="G4283" i="1"/>
  <c r="J4283" i="1" s="1"/>
  <c r="G4284" i="1"/>
  <c r="J4284" i="1" s="1"/>
  <c r="G4285" i="1"/>
  <c r="J4285" i="1" s="1"/>
  <c r="G4133" i="1"/>
  <c r="J4133" i="1" s="1"/>
  <c r="G4122" i="1"/>
  <c r="G4123" i="1"/>
  <c r="J4123" i="1" s="1"/>
  <c r="G4124" i="1"/>
  <c r="J4124" i="1" s="1"/>
  <c r="G4125" i="1"/>
  <c r="J4125" i="1" s="1"/>
  <c r="G4126" i="1"/>
  <c r="J4126" i="1" s="1"/>
  <c r="G4127" i="1"/>
  <c r="J4127" i="1" s="1"/>
  <c r="G4128" i="1"/>
  <c r="J4128" i="1" s="1"/>
  <c r="G4129" i="1"/>
  <c r="J4129" i="1" s="1"/>
  <c r="G4130" i="1"/>
  <c r="J4130" i="1" s="1"/>
  <c r="G4131" i="1"/>
  <c r="J4131" i="1" s="1"/>
  <c r="J4122" i="1" l="1"/>
  <c r="G3950" i="1"/>
  <c r="J3950" i="1" s="1"/>
  <c r="G3951" i="1"/>
  <c r="J3951" i="1" s="1"/>
  <c r="G3952" i="1"/>
  <c r="J3952" i="1" s="1"/>
  <c r="G3953" i="1"/>
  <c r="J3953" i="1" s="1"/>
  <c r="G3954" i="1"/>
  <c r="J3954" i="1" s="1"/>
  <c r="G3955" i="1"/>
  <c r="J3955" i="1" s="1"/>
  <c r="G3956" i="1"/>
  <c r="J3956" i="1" s="1"/>
  <c r="G3957" i="1"/>
  <c r="J3957" i="1" s="1"/>
  <c r="G3958" i="1"/>
  <c r="J3958" i="1" s="1"/>
  <c r="G3959" i="1"/>
  <c r="J3959" i="1" s="1"/>
  <c r="G3960" i="1"/>
  <c r="J3960" i="1" s="1"/>
  <c r="G3961" i="1"/>
  <c r="J3961" i="1" s="1"/>
  <c r="G3962" i="1"/>
  <c r="J3962" i="1" s="1"/>
  <c r="G3963" i="1"/>
  <c r="J3963" i="1" s="1"/>
  <c r="G3964" i="1"/>
  <c r="J3964" i="1" s="1"/>
  <c r="G3965" i="1"/>
  <c r="J3965" i="1" s="1"/>
  <c r="G3966" i="1"/>
  <c r="J3966" i="1" s="1"/>
  <c r="G3967" i="1"/>
  <c r="J3967" i="1" s="1"/>
  <c r="G3968" i="1"/>
  <c r="J3968" i="1" s="1"/>
  <c r="G3969" i="1"/>
  <c r="J3969" i="1" s="1"/>
  <c r="G3970" i="1"/>
  <c r="J3970" i="1" s="1"/>
  <c r="G3971" i="1"/>
  <c r="J3971" i="1" s="1"/>
  <c r="G3972" i="1"/>
  <c r="J3972" i="1" s="1"/>
  <c r="G3973" i="1"/>
  <c r="J3973" i="1" s="1"/>
  <c r="G3974" i="1"/>
  <c r="J3974" i="1" s="1"/>
  <c r="G3975" i="1"/>
  <c r="J3975" i="1" s="1"/>
  <c r="G3976" i="1"/>
  <c r="J3976" i="1" s="1"/>
  <c r="G3977" i="1"/>
  <c r="J3977" i="1" s="1"/>
  <c r="G3978" i="1"/>
  <c r="J3978" i="1" s="1"/>
  <c r="G3979" i="1"/>
  <c r="J3979" i="1" s="1"/>
  <c r="G3980" i="1"/>
  <c r="J3980" i="1" s="1"/>
  <c r="G3981" i="1"/>
  <c r="J3981" i="1" s="1"/>
  <c r="G3982" i="1"/>
  <c r="J3982" i="1" s="1"/>
  <c r="G3983" i="1"/>
  <c r="J3983" i="1" s="1"/>
  <c r="G3984" i="1"/>
  <c r="J3984" i="1" s="1"/>
  <c r="G3985" i="1"/>
  <c r="J3985" i="1" s="1"/>
  <c r="G3986" i="1"/>
  <c r="J3986" i="1" s="1"/>
  <c r="G3987" i="1"/>
  <c r="J3987" i="1" s="1"/>
  <c r="G3988" i="1"/>
  <c r="J3988" i="1" s="1"/>
  <c r="G3989" i="1"/>
  <c r="J3989" i="1" s="1"/>
  <c r="G3990" i="1"/>
  <c r="J3990" i="1" s="1"/>
  <c r="G3991" i="1"/>
  <c r="J3991" i="1" s="1"/>
  <c r="G3992" i="1"/>
  <c r="J3992" i="1" s="1"/>
  <c r="G3993" i="1"/>
  <c r="J3993" i="1" s="1"/>
  <c r="G3994" i="1"/>
  <c r="J3994" i="1" s="1"/>
  <c r="G3995" i="1"/>
  <c r="J3995" i="1" s="1"/>
  <c r="G3996" i="1"/>
  <c r="J3996" i="1" s="1"/>
  <c r="G3997" i="1"/>
  <c r="J3997" i="1" s="1"/>
  <c r="G3998" i="1"/>
  <c r="J3998" i="1" s="1"/>
  <c r="G3999" i="1"/>
  <c r="J3999" i="1" s="1"/>
  <c r="G4000" i="1"/>
  <c r="J4000" i="1" s="1"/>
  <c r="G4001" i="1"/>
  <c r="J4001" i="1" s="1"/>
  <c r="G4002" i="1"/>
  <c r="J4002" i="1" s="1"/>
  <c r="G4003" i="1"/>
  <c r="J4003" i="1" s="1"/>
  <c r="G4004" i="1"/>
  <c r="J4004" i="1" s="1"/>
  <c r="G4005" i="1"/>
  <c r="J4005" i="1" s="1"/>
  <c r="G4006" i="1"/>
  <c r="J4006" i="1" s="1"/>
  <c r="G4007" i="1"/>
  <c r="J4007" i="1" s="1"/>
  <c r="G4008" i="1"/>
  <c r="J4008" i="1" s="1"/>
  <c r="G4009" i="1"/>
  <c r="J4009" i="1" s="1"/>
  <c r="G4010" i="1"/>
  <c r="J4010" i="1" s="1"/>
  <c r="G4011" i="1"/>
  <c r="J4011" i="1" s="1"/>
  <c r="G4012" i="1"/>
  <c r="J4012" i="1" s="1"/>
  <c r="G4013" i="1"/>
  <c r="J4013" i="1" s="1"/>
  <c r="G4014" i="1"/>
  <c r="J4014" i="1" s="1"/>
  <c r="G4015" i="1"/>
  <c r="J4015" i="1" s="1"/>
  <c r="G4016" i="1"/>
  <c r="J4016" i="1" s="1"/>
  <c r="G4017" i="1"/>
  <c r="J4017" i="1" s="1"/>
  <c r="G4018" i="1"/>
  <c r="J4018" i="1" s="1"/>
  <c r="G4019" i="1"/>
  <c r="J4019" i="1" s="1"/>
  <c r="G4020" i="1"/>
  <c r="J4020" i="1" s="1"/>
  <c r="G4021" i="1"/>
  <c r="J4021" i="1" s="1"/>
  <c r="G4022" i="1"/>
  <c r="J4022" i="1" s="1"/>
  <c r="G4023" i="1"/>
  <c r="J4023" i="1" s="1"/>
  <c r="G4024" i="1"/>
  <c r="J4024" i="1" s="1"/>
  <c r="G4025" i="1"/>
  <c r="J4025" i="1" s="1"/>
  <c r="G4026" i="1"/>
  <c r="J4026" i="1" s="1"/>
  <c r="G4027" i="1"/>
  <c r="J4027" i="1" s="1"/>
  <c r="G4028" i="1"/>
  <c r="J4028" i="1" s="1"/>
  <c r="G4029" i="1"/>
  <c r="J4029" i="1" s="1"/>
  <c r="G4030" i="1"/>
  <c r="J4030" i="1" s="1"/>
  <c r="G4031" i="1"/>
  <c r="J4031" i="1" s="1"/>
  <c r="G4032" i="1"/>
  <c r="J4032" i="1" s="1"/>
  <c r="G4033" i="1"/>
  <c r="J4033" i="1" s="1"/>
  <c r="G4034" i="1"/>
  <c r="J4034" i="1" s="1"/>
  <c r="G4035" i="1"/>
  <c r="J4035" i="1" s="1"/>
  <c r="G4036" i="1"/>
  <c r="J4036" i="1" s="1"/>
  <c r="G4037" i="1"/>
  <c r="J4037" i="1" s="1"/>
  <c r="G4038" i="1"/>
  <c r="J4038" i="1" s="1"/>
  <c r="G4039" i="1"/>
  <c r="J4039" i="1" s="1"/>
  <c r="G4040" i="1"/>
  <c r="J4040" i="1" s="1"/>
  <c r="G4041" i="1"/>
  <c r="J4041" i="1" s="1"/>
  <c r="G4042" i="1"/>
  <c r="J4042" i="1" s="1"/>
  <c r="G4043" i="1"/>
  <c r="J4043" i="1" s="1"/>
  <c r="G4044" i="1"/>
  <c r="J4044" i="1" s="1"/>
  <c r="G4045" i="1"/>
  <c r="J4045" i="1" s="1"/>
  <c r="G4046" i="1"/>
  <c r="J4046" i="1" s="1"/>
  <c r="G4047" i="1"/>
  <c r="J4047" i="1" s="1"/>
  <c r="G4048" i="1"/>
  <c r="J4048" i="1" s="1"/>
  <c r="G4049" i="1"/>
  <c r="J4049" i="1" s="1"/>
  <c r="G4050" i="1"/>
  <c r="J4050" i="1" s="1"/>
  <c r="G4051" i="1"/>
  <c r="J4051" i="1" s="1"/>
  <c r="G4052" i="1"/>
  <c r="J4052" i="1" s="1"/>
  <c r="G4053" i="1"/>
  <c r="J4053" i="1" s="1"/>
  <c r="G4054" i="1"/>
  <c r="J4054" i="1" s="1"/>
  <c r="G4055" i="1"/>
  <c r="J4055" i="1" s="1"/>
  <c r="G4056" i="1"/>
  <c r="J4056" i="1" s="1"/>
  <c r="G4057" i="1"/>
  <c r="J4057" i="1" s="1"/>
  <c r="G4058" i="1"/>
  <c r="J4058" i="1" s="1"/>
  <c r="G4059" i="1"/>
  <c r="J4059" i="1" s="1"/>
  <c r="G4060" i="1"/>
  <c r="J4060" i="1" s="1"/>
  <c r="G4061" i="1"/>
  <c r="J4061" i="1" s="1"/>
  <c r="G4062" i="1"/>
  <c r="J4062" i="1" s="1"/>
  <c r="G4063" i="1"/>
  <c r="J4063" i="1" s="1"/>
  <c r="G4064" i="1"/>
  <c r="J4064" i="1" s="1"/>
  <c r="G4065" i="1"/>
  <c r="J4065" i="1" s="1"/>
  <c r="G4066" i="1"/>
  <c r="J4066" i="1" s="1"/>
  <c r="G4067" i="1"/>
  <c r="J4067" i="1" s="1"/>
  <c r="G4068" i="1"/>
  <c r="J4068" i="1" s="1"/>
  <c r="G4069" i="1"/>
  <c r="J4069" i="1" s="1"/>
  <c r="G4070" i="1"/>
  <c r="J4070" i="1" s="1"/>
  <c r="G4071" i="1"/>
  <c r="J4071" i="1" s="1"/>
  <c r="G4072" i="1"/>
  <c r="J4072" i="1" s="1"/>
  <c r="G4073" i="1"/>
  <c r="J4073" i="1" s="1"/>
  <c r="G4074" i="1"/>
  <c r="J4074" i="1" s="1"/>
  <c r="G4075" i="1"/>
  <c r="J4075" i="1" s="1"/>
  <c r="G4076" i="1"/>
  <c r="J4076" i="1" s="1"/>
  <c r="G4077" i="1"/>
  <c r="J4077" i="1" s="1"/>
  <c r="G4078" i="1"/>
  <c r="J4078" i="1" s="1"/>
  <c r="G4079" i="1"/>
  <c r="J4079" i="1" s="1"/>
  <c r="G4080" i="1"/>
  <c r="J4080" i="1" s="1"/>
  <c r="G4081" i="1"/>
  <c r="J4081" i="1" s="1"/>
  <c r="G4082" i="1"/>
  <c r="J4082" i="1" s="1"/>
  <c r="G4083" i="1"/>
  <c r="J4083" i="1" s="1"/>
  <c r="G4084" i="1"/>
  <c r="J4084" i="1" s="1"/>
  <c r="G4085" i="1"/>
  <c r="J4085" i="1" s="1"/>
  <c r="G4086" i="1"/>
  <c r="J4086" i="1" s="1"/>
  <c r="G4087" i="1"/>
  <c r="J4087" i="1" s="1"/>
  <c r="G4088" i="1"/>
  <c r="J4088" i="1" s="1"/>
  <c r="G4089" i="1"/>
  <c r="J4089" i="1" s="1"/>
  <c r="G4090" i="1"/>
  <c r="J4090" i="1" s="1"/>
  <c r="G4091" i="1"/>
  <c r="J4091" i="1" s="1"/>
  <c r="G4092" i="1"/>
  <c r="J4092" i="1" s="1"/>
  <c r="G4093" i="1"/>
  <c r="J4093" i="1" s="1"/>
  <c r="G4094" i="1"/>
  <c r="J4094" i="1" s="1"/>
  <c r="G4095" i="1"/>
  <c r="J4095" i="1" s="1"/>
  <c r="G4096" i="1"/>
  <c r="J4096" i="1" s="1"/>
  <c r="G4097" i="1"/>
  <c r="J4097" i="1" s="1"/>
  <c r="G4098" i="1"/>
  <c r="J4098" i="1" s="1"/>
  <c r="G4099" i="1"/>
  <c r="J4099" i="1" s="1"/>
  <c r="G4100" i="1"/>
  <c r="J4100" i="1" s="1"/>
  <c r="G4101" i="1"/>
  <c r="J4101" i="1" s="1"/>
  <c r="G4102" i="1"/>
  <c r="J4102" i="1" s="1"/>
  <c r="G4103" i="1"/>
  <c r="J4103" i="1" s="1"/>
  <c r="G4104" i="1"/>
  <c r="J4104" i="1" s="1"/>
  <c r="G4105" i="1"/>
  <c r="J4105" i="1" s="1"/>
  <c r="G4106" i="1"/>
  <c r="J4106" i="1" s="1"/>
  <c r="G4107" i="1"/>
  <c r="J4107" i="1" s="1"/>
  <c r="G4108" i="1"/>
  <c r="J4108" i="1" s="1"/>
  <c r="G4109" i="1"/>
  <c r="J4109" i="1" s="1"/>
  <c r="G4110" i="1"/>
  <c r="J4110" i="1" s="1"/>
  <c r="G4111" i="1"/>
  <c r="J4111" i="1" s="1"/>
  <c r="G4112" i="1"/>
  <c r="J4112" i="1" s="1"/>
  <c r="G4113" i="1"/>
  <c r="J4113" i="1" s="1"/>
  <c r="G4114" i="1"/>
  <c r="J4114" i="1" s="1"/>
  <c r="G4115" i="1"/>
  <c r="J4115" i="1" s="1"/>
  <c r="G4116" i="1"/>
  <c r="J4116" i="1" s="1"/>
  <c r="G4117" i="1"/>
  <c r="J4117" i="1" s="1"/>
  <c r="G4118" i="1"/>
  <c r="J4118" i="1" s="1"/>
  <c r="G4119" i="1"/>
  <c r="J4119" i="1" s="1"/>
  <c r="G4120" i="1"/>
  <c r="J4120" i="1" s="1"/>
  <c r="G4121" i="1"/>
  <c r="J4121" i="1" s="1"/>
  <c r="G3924" i="1" l="1"/>
  <c r="J3924" i="1" s="1"/>
  <c r="G3925" i="1"/>
  <c r="J3925" i="1" s="1"/>
  <c r="G3926" i="1"/>
  <c r="J3926" i="1" s="1"/>
  <c r="G3927" i="1"/>
  <c r="J3927" i="1" s="1"/>
  <c r="G3928" i="1"/>
  <c r="J3928" i="1" s="1"/>
  <c r="G3929" i="1"/>
  <c r="J3929" i="1" s="1"/>
  <c r="G3930" i="1"/>
  <c r="J3930" i="1" s="1"/>
  <c r="G3931" i="1"/>
  <c r="J3931" i="1" s="1"/>
  <c r="G3932" i="1"/>
  <c r="J3932" i="1" s="1"/>
  <c r="G3933" i="1"/>
  <c r="J3933" i="1" s="1"/>
  <c r="G3934" i="1"/>
  <c r="J3934" i="1" s="1"/>
  <c r="G3935" i="1"/>
  <c r="J3935" i="1" s="1"/>
  <c r="G3936" i="1"/>
  <c r="J3936" i="1" s="1"/>
  <c r="G3937" i="1"/>
  <c r="J3937" i="1" s="1"/>
  <c r="G3938" i="1"/>
  <c r="J3938" i="1" s="1"/>
  <c r="G3939" i="1"/>
  <c r="J3939" i="1" s="1"/>
  <c r="G3940" i="1"/>
  <c r="J3940" i="1" s="1"/>
  <c r="G3941" i="1"/>
  <c r="J3941" i="1" s="1"/>
  <c r="G3942" i="1"/>
  <c r="J3942" i="1" s="1"/>
  <c r="G3943" i="1"/>
  <c r="J3943" i="1" s="1"/>
  <c r="G3944" i="1"/>
  <c r="J3944" i="1" s="1"/>
  <c r="G3945" i="1"/>
  <c r="J3945" i="1" s="1"/>
  <c r="G3946" i="1"/>
  <c r="J3946" i="1" s="1"/>
  <c r="G3947" i="1"/>
  <c r="J3947" i="1" s="1"/>
  <c r="G3948" i="1"/>
  <c r="J3948" i="1" s="1"/>
  <c r="G3949" i="1"/>
  <c r="J3949" i="1" s="1"/>
  <c r="G3920" i="1" l="1"/>
  <c r="J3920" i="1" s="1"/>
  <c r="G3921" i="1"/>
  <c r="J3921" i="1" s="1"/>
  <c r="G3922" i="1"/>
  <c r="J3922" i="1" s="1"/>
  <c r="G3923" i="1"/>
  <c r="J3923" i="1" s="1"/>
  <c r="G3838" i="1" l="1"/>
  <c r="J3838" i="1" s="1"/>
  <c r="G3839" i="1"/>
  <c r="J3839" i="1" s="1"/>
  <c r="G3840" i="1"/>
  <c r="J3840" i="1" s="1"/>
  <c r="G3841" i="1"/>
  <c r="J3841" i="1" s="1"/>
  <c r="G3842" i="1"/>
  <c r="J3842" i="1" s="1"/>
  <c r="G3843" i="1"/>
  <c r="J3843" i="1" s="1"/>
  <c r="G3844" i="1"/>
  <c r="J3844" i="1" s="1"/>
  <c r="G3845" i="1"/>
  <c r="J3845" i="1" s="1"/>
  <c r="G3846" i="1"/>
  <c r="J3846" i="1" s="1"/>
  <c r="G3847" i="1"/>
  <c r="J3847" i="1" s="1"/>
  <c r="G3848" i="1"/>
  <c r="J3848" i="1" s="1"/>
  <c r="G3849" i="1"/>
  <c r="J3849" i="1" s="1"/>
  <c r="G3850" i="1"/>
  <c r="J3850" i="1" s="1"/>
  <c r="G3851" i="1"/>
  <c r="J3851" i="1" s="1"/>
  <c r="G3852" i="1"/>
  <c r="J3852" i="1" s="1"/>
  <c r="G3853" i="1"/>
  <c r="J3853" i="1" s="1"/>
  <c r="G3854" i="1"/>
  <c r="J3854" i="1" s="1"/>
  <c r="G3855" i="1"/>
  <c r="J3855" i="1" s="1"/>
  <c r="G3856" i="1"/>
  <c r="J3856" i="1" s="1"/>
  <c r="G3857" i="1"/>
  <c r="J3857" i="1" s="1"/>
  <c r="G3858" i="1"/>
  <c r="J3858" i="1" s="1"/>
  <c r="G3859" i="1"/>
  <c r="J3859" i="1" s="1"/>
  <c r="G3860" i="1"/>
  <c r="J3860" i="1" s="1"/>
  <c r="G3861" i="1"/>
  <c r="J3861" i="1" s="1"/>
  <c r="G3862" i="1"/>
  <c r="J3862" i="1" s="1"/>
  <c r="G3863" i="1"/>
  <c r="J3863" i="1" s="1"/>
  <c r="G3864" i="1"/>
  <c r="J3864" i="1" s="1"/>
  <c r="G3865" i="1"/>
  <c r="J3865" i="1" s="1"/>
  <c r="G3866" i="1"/>
  <c r="J3866" i="1" s="1"/>
  <c r="G3867" i="1"/>
  <c r="J3867" i="1" s="1"/>
  <c r="G3868" i="1"/>
  <c r="J3868" i="1" s="1"/>
  <c r="G3869" i="1"/>
  <c r="J3869" i="1" s="1"/>
  <c r="G3870" i="1"/>
  <c r="J3870" i="1" s="1"/>
  <c r="G3871" i="1"/>
  <c r="J3871" i="1" s="1"/>
  <c r="G3872" i="1"/>
  <c r="J3872" i="1" s="1"/>
  <c r="G3873" i="1"/>
  <c r="J3873" i="1" s="1"/>
  <c r="G3874" i="1"/>
  <c r="J3874" i="1" s="1"/>
  <c r="G3875" i="1"/>
  <c r="J3875" i="1" s="1"/>
  <c r="G3876" i="1"/>
  <c r="J3876" i="1" s="1"/>
  <c r="G3877" i="1"/>
  <c r="J3877" i="1" s="1"/>
  <c r="G3878" i="1"/>
  <c r="J3878" i="1" s="1"/>
  <c r="G3879" i="1"/>
  <c r="J3879" i="1" s="1"/>
  <c r="G3880" i="1"/>
  <c r="J3880" i="1" s="1"/>
  <c r="G3881" i="1"/>
  <c r="J3881" i="1" s="1"/>
  <c r="G3882" i="1"/>
  <c r="J3882" i="1" s="1"/>
  <c r="G3883" i="1"/>
  <c r="J3883" i="1" s="1"/>
  <c r="G3884" i="1"/>
  <c r="J3884" i="1" s="1"/>
  <c r="G3885" i="1"/>
  <c r="J3885" i="1" s="1"/>
  <c r="G3886" i="1"/>
  <c r="J3886" i="1" s="1"/>
  <c r="G3887" i="1"/>
  <c r="J3887" i="1" s="1"/>
  <c r="G3888" i="1"/>
  <c r="J3888" i="1" s="1"/>
  <c r="G3889" i="1"/>
  <c r="J3889" i="1" s="1"/>
  <c r="G3890" i="1"/>
  <c r="J3890" i="1" s="1"/>
  <c r="G3891" i="1"/>
  <c r="J3891" i="1" s="1"/>
  <c r="G3892" i="1"/>
  <c r="J3892" i="1" s="1"/>
  <c r="G3893" i="1"/>
  <c r="J3893" i="1" s="1"/>
  <c r="G3894" i="1"/>
  <c r="J3894" i="1" s="1"/>
  <c r="G3895" i="1"/>
  <c r="J3895" i="1" s="1"/>
  <c r="G3896" i="1"/>
  <c r="J3896" i="1" s="1"/>
  <c r="G3897" i="1"/>
  <c r="J3897" i="1" s="1"/>
  <c r="G3898" i="1"/>
  <c r="J3898" i="1" s="1"/>
  <c r="G3899" i="1"/>
  <c r="J3899" i="1" s="1"/>
  <c r="G3900" i="1"/>
  <c r="J3900" i="1" s="1"/>
  <c r="G3901" i="1"/>
  <c r="J3901" i="1" s="1"/>
  <c r="G3902" i="1"/>
  <c r="J3902" i="1" s="1"/>
  <c r="G3903" i="1"/>
  <c r="J3903" i="1" s="1"/>
  <c r="G3904" i="1"/>
  <c r="J3904" i="1" s="1"/>
  <c r="G3905" i="1"/>
  <c r="J3905" i="1" s="1"/>
  <c r="G3906" i="1"/>
  <c r="J3906" i="1" s="1"/>
  <c r="G3907" i="1"/>
  <c r="J3907" i="1" s="1"/>
  <c r="G3908" i="1"/>
  <c r="J3908" i="1" s="1"/>
  <c r="G3909" i="1"/>
  <c r="J3909" i="1" s="1"/>
  <c r="G3910" i="1"/>
  <c r="J3910" i="1" s="1"/>
  <c r="G3911" i="1"/>
  <c r="J3911" i="1" s="1"/>
  <c r="G3912" i="1"/>
  <c r="J3912" i="1" s="1"/>
  <c r="G3913" i="1"/>
  <c r="J3913" i="1" s="1"/>
  <c r="G3914" i="1"/>
  <c r="J3914" i="1" s="1"/>
  <c r="G3915" i="1"/>
  <c r="J3915" i="1" s="1"/>
  <c r="G3916" i="1"/>
  <c r="J3916" i="1" s="1"/>
  <c r="G3917" i="1"/>
  <c r="J3917" i="1" s="1"/>
  <c r="G3918" i="1"/>
  <c r="J3918" i="1" s="1"/>
  <c r="G3919" i="1"/>
  <c r="J3919" i="1" s="1"/>
  <c r="G3517" i="1" l="1"/>
  <c r="J3517" i="1" s="1"/>
  <c r="G3518" i="1"/>
  <c r="J3518" i="1" s="1"/>
  <c r="G3519" i="1"/>
  <c r="J3519" i="1" s="1"/>
  <c r="G3520" i="1"/>
  <c r="J3520" i="1" s="1"/>
  <c r="G3521" i="1"/>
  <c r="J3521" i="1" s="1"/>
  <c r="G3522" i="1"/>
  <c r="J3522" i="1" s="1"/>
  <c r="G3523" i="1"/>
  <c r="J3523" i="1" s="1"/>
  <c r="G3524" i="1"/>
  <c r="J3524" i="1" s="1"/>
  <c r="G3525" i="1"/>
  <c r="J3525" i="1" s="1"/>
  <c r="G3526" i="1"/>
  <c r="J3526" i="1" s="1"/>
  <c r="G3527" i="1"/>
  <c r="J3527" i="1" s="1"/>
  <c r="G3528" i="1"/>
  <c r="J3528" i="1" s="1"/>
  <c r="G3529" i="1"/>
  <c r="J3529" i="1" s="1"/>
  <c r="G3530" i="1"/>
  <c r="J3530" i="1" s="1"/>
  <c r="G3531" i="1"/>
  <c r="J3531" i="1" s="1"/>
  <c r="G3532" i="1"/>
  <c r="J3532" i="1" s="1"/>
  <c r="G3533" i="1"/>
  <c r="J3533" i="1" s="1"/>
  <c r="G3534" i="1"/>
  <c r="J3534" i="1" s="1"/>
  <c r="G3535" i="1"/>
  <c r="J3535" i="1" s="1"/>
  <c r="G3536" i="1"/>
  <c r="J3536" i="1" s="1"/>
  <c r="G3537" i="1"/>
  <c r="J3537" i="1" s="1"/>
  <c r="G3538" i="1"/>
  <c r="J3538" i="1" s="1"/>
  <c r="G3539" i="1"/>
  <c r="J3539" i="1" s="1"/>
  <c r="G3540" i="1"/>
  <c r="J3540" i="1" s="1"/>
  <c r="G3541" i="1"/>
  <c r="J3541" i="1" s="1"/>
  <c r="G3542" i="1"/>
  <c r="J3542" i="1" s="1"/>
  <c r="G3543" i="1"/>
  <c r="J3543" i="1" s="1"/>
  <c r="G3544" i="1"/>
  <c r="J3544" i="1" s="1"/>
  <c r="G3545" i="1"/>
  <c r="J3545" i="1" s="1"/>
  <c r="G3546" i="1"/>
  <c r="J3546" i="1" s="1"/>
  <c r="G3547" i="1"/>
  <c r="J3547" i="1" s="1"/>
  <c r="G3548" i="1"/>
  <c r="J3548" i="1" s="1"/>
  <c r="G3549" i="1"/>
  <c r="J3549" i="1" s="1"/>
  <c r="G3550" i="1"/>
  <c r="J3550" i="1" s="1"/>
  <c r="G3551" i="1"/>
  <c r="J3551" i="1" s="1"/>
  <c r="G3552" i="1"/>
  <c r="J3552" i="1" s="1"/>
  <c r="G3553" i="1"/>
  <c r="J3553" i="1" s="1"/>
  <c r="G3554" i="1"/>
  <c r="J3554" i="1" s="1"/>
  <c r="G3555" i="1"/>
  <c r="J3555" i="1" s="1"/>
  <c r="G3556" i="1"/>
  <c r="J3556" i="1" s="1"/>
  <c r="G3557" i="1"/>
  <c r="J3557" i="1" s="1"/>
  <c r="G3558" i="1"/>
  <c r="J3558" i="1" s="1"/>
  <c r="G3559" i="1"/>
  <c r="J3559" i="1" s="1"/>
  <c r="G3560" i="1"/>
  <c r="J3560" i="1" s="1"/>
  <c r="G3561" i="1"/>
  <c r="J3561" i="1" s="1"/>
  <c r="G3562" i="1"/>
  <c r="J3562" i="1" s="1"/>
  <c r="G3563" i="1"/>
  <c r="J3563" i="1" s="1"/>
  <c r="G3564" i="1"/>
  <c r="J3564" i="1" s="1"/>
  <c r="G3565" i="1"/>
  <c r="J3565" i="1" s="1"/>
  <c r="G3566" i="1"/>
  <c r="J3566" i="1" s="1"/>
  <c r="G3567" i="1"/>
  <c r="J3567" i="1" s="1"/>
  <c r="G3568" i="1"/>
  <c r="J3568" i="1" s="1"/>
  <c r="G3569" i="1"/>
  <c r="J3569" i="1" s="1"/>
  <c r="G3570" i="1"/>
  <c r="J3570" i="1" s="1"/>
  <c r="G3571" i="1"/>
  <c r="J3571" i="1" s="1"/>
  <c r="G3572" i="1"/>
  <c r="J3572" i="1" s="1"/>
  <c r="G3573" i="1"/>
  <c r="J3573" i="1" s="1"/>
  <c r="G3574" i="1"/>
  <c r="J3574" i="1" s="1"/>
  <c r="G3575" i="1"/>
  <c r="J3575" i="1" s="1"/>
  <c r="G3576" i="1"/>
  <c r="J3576" i="1" s="1"/>
  <c r="G3577" i="1"/>
  <c r="J3577" i="1" s="1"/>
  <c r="G3578" i="1"/>
  <c r="J3578" i="1" s="1"/>
  <c r="G3579" i="1"/>
  <c r="J3579" i="1" s="1"/>
  <c r="G3580" i="1"/>
  <c r="J3580" i="1" s="1"/>
  <c r="G3581" i="1"/>
  <c r="J3581" i="1" s="1"/>
  <c r="G3582" i="1"/>
  <c r="J3582" i="1" s="1"/>
  <c r="G3583" i="1"/>
  <c r="J3583" i="1" s="1"/>
  <c r="G3584" i="1"/>
  <c r="J3584" i="1" s="1"/>
  <c r="G3585" i="1"/>
  <c r="J3585" i="1" s="1"/>
  <c r="G3586" i="1"/>
  <c r="J3586" i="1" s="1"/>
  <c r="G3587" i="1"/>
  <c r="J3587" i="1" s="1"/>
  <c r="G3588" i="1"/>
  <c r="J3588" i="1" s="1"/>
  <c r="G3589" i="1"/>
  <c r="J3589" i="1" s="1"/>
  <c r="G3590" i="1"/>
  <c r="J3590" i="1" s="1"/>
  <c r="G3591" i="1"/>
  <c r="J3591" i="1" s="1"/>
  <c r="G3592" i="1"/>
  <c r="J3592" i="1" s="1"/>
  <c r="G3593" i="1"/>
  <c r="J3593" i="1" s="1"/>
  <c r="G3594" i="1"/>
  <c r="J3594" i="1" s="1"/>
  <c r="G3595" i="1"/>
  <c r="J3595" i="1" s="1"/>
  <c r="G3596" i="1"/>
  <c r="J3596" i="1" s="1"/>
  <c r="G3597" i="1"/>
  <c r="J3597" i="1" s="1"/>
  <c r="G3598" i="1"/>
  <c r="J3598" i="1" s="1"/>
  <c r="G3599" i="1"/>
  <c r="J3599" i="1" s="1"/>
  <c r="G3600" i="1"/>
  <c r="J3600" i="1" s="1"/>
  <c r="G3601" i="1"/>
  <c r="J3601" i="1" s="1"/>
  <c r="G3602" i="1"/>
  <c r="J3602" i="1" s="1"/>
  <c r="G3603" i="1"/>
  <c r="J3603" i="1" s="1"/>
  <c r="G3604" i="1"/>
  <c r="J3604" i="1" s="1"/>
  <c r="G3605" i="1"/>
  <c r="J3605" i="1" s="1"/>
  <c r="G3606" i="1"/>
  <c r="J3606" i="1" s="1"/>
  <c r="G3607" i="1"/>
  <c r="J3607" i="1" s="1"/>
  <c r="G3608" i="1"/>
  <c r="J3608" i="1" s="1"/>
  <c r="G3609" i="1"/>
  <c r="J3609" i="1" s="1"/>
  <c r="G3610" i="1"/>
  <c r="J3610" i="1" s="1"/>
  <c r="G3611" i="1"/>
  <c r="J3611" i="1" s="1"/>
  <c r="G3612" i="1"/>
  <c r="J3612" i="1" s="1"/>
  <c r="G3613" i="1"/>
  <c r="J3613" i="1" s="1"/>
  <c r="G3614" i="1"/>
  <c r="J3614" i="1" s="1"/>
  <c r="G3615" i="1"/>
  <c r="J3615" i="1" s="1"/>
  <c r="G3616" i="1"/>
  <c r="J3616" i="1" s="1"/>
  <c r="G3617" i="1"/>
  <c r="J3617" i="1" s="1"/>
  <c r="G3618" i="1"/>
  <c r="J3618" i="1" s="1"/>
  <c r="G3619" i="1"/>
  <c r="J3619" i="1" s="1"/>
  <c r="G3620" i="1"/>
  <c r="J3620" i="1" s="1"/>
  <c r="G3621" i="1"/>
  <c r="J3621" i="1" s="1"/>
  <c r="G3622" i="1"/>
  <c r="J3622" i="1" s="1"/>
  <c r="G3623" i="1"/>
  <c r="J3623" i="1" s="1"/>
  <c r="G3624" i="1"/>
  <c r="J3624" i="1" s="1"/>
  <c r="G3625" i="1"/>
  <c r="J3625" i="1" s="1"/>
  <c r="G3626" i="1"/>
  <c r="J3626" i="1" s="1"/>
  <c r="G3627" i="1"/>
  <c r="J3627" i="1" s="1"/>
  <c r="G3628" i="1"/>
  <c r="J3628" i="1" s="1"/>
  <c r="G3629" i="1"/>
  <c r="J3629" i="1" s="1"/>
  <c r="G3630" i="1"/>
  <c r="J3630" i="1" s="1"/>
  <c r="G3631" i="1"/>
  <c r="J3631" i="1" s="1"/>
  <c r="G3632" i="1"/>
  <c r="J3632" i="1" s="1"/>
  <c r="G3633" i="1"/>
  <c r="J3633" i="1" s="1"/>
  <c r="G3634" i="1"/>
  <c r="J3634" i="1" s="1"/>
  <c r="G3635" i="1"/>
  <c r="J3635" i="1" s="1"/>
  <c r="G3636" i="1"/>
  <c r="J3636" i="1" s="1"/>
  <c r="G3637" i="1"/>
  <c r="J3637" i="1" s="1"/>
  <c r="G3638" i="1"/>
  <c r="J3638" i="1" s="1"/>
  <c r="G3639" i="1"/>
  <c r="J3639" i="1" s="1"/>
  <c r="G3640" i="1"/>
  <c r="J3640" i="1" s="1"/>
  <c r="G3641" i="1"/>
  <c r="J3641" i="1" s="1"/>
  <c r="G3642" i="1"/>
  <c r="J3642" i="1" s="1"/>
  <c r="G3643" i="1"/>
  <c r="J3643" i="1" s="1"/>
  <c r="G3644" i="1"/>
  <c r="J3644" i="1" s="1"/>
  <c r="G3645" i="1"/>
  <c r="J3645" i="1" s="1"/>
  <c r="G3646" i="1"/>
  <c r="J3646" i="1" s="1"/>
  <c r="G3647" i="1"/>
  <c r="J3647" i="1" s="1"/>
  <c r="G3648" i="1"/>
  <c r="J3648" i="1" s="1"/>
  <c r="G3649" i="1"/>
  <c r="J3649" i="1" s="1"/>
  <c r="G3650" i="1"/>
  <c r="J3650" i="1" s="1"/>
  <c r="G3651" i="1"/>
  <c r="J3651" i="1" s="1"/>
  <c r="G3652" i="1"/>
  <c r="J3652" i="1" s="1"/>
  <c r="G3653" i="1"/>
  <c r="J3653" i="1" s="1"/>
  <c r="G3654" i="1"/>
  <c r="J3654" i="1" s="1"/>
  <c r="G3655" i="1"/>
  <c r="J3655" i="1" s="1"/>
  <c r="G3656" i="1"/>
  <c r="J3656" i="1" s="1"/>
  <c r="G3657" i="1"/>
  <c r="J3657" i="1" s="1"/>
  <c r="G3658" i="1"/>
  <c r="J3658" i="1" s="1"/>
  <c r="G3659" i="1"/>
  <c r="J3659" i="1" s="1"/>
  <c r="G3660" i="1"/>
  <c r="J3660" i="1" s="1"/>
  <c r="G3661" i="1"/>
  <c r="J3661" i="1" s="1"/>
  <c r="G3662" i="1"/>
  <c r="J3662" i="1" s="1"/>
  <c r="G3663" i="1"/>
  <c r="J3663" i="1" s="1"/>
  <c r="G3664" i="1"/>
  <c r="J3664" i="1" s="1"/>
  <c r="G3665" i="1"/>
  <c r="J3665" i="1" s="1"/>
  <c r="G3666" i="1"/>
  <c r="J3666" i="1" s="1"/>
  <c r="G3667" i="1"/>
  <c r="J3667" i="1" s="1"/>
  <c r="G3668" i="1"/>
  <c r="J3668" i="1" s="1"/>
  <c r="G3669" i="1"/>
  <c r="J3669" i="1" s="1"/>
  <c r="G3670" i="1"/>
  <c r="J3670" i="1" s="1"/>
  <c r="G3671" i="1"/>
  <c r="J3671" i="1" s="1"/>
  <c r="G3672" i="1"/>
  <c r="J3672" i="1" s="1"/>
  <c r="G3673" i="1"/>
  <c r="J3673" i="1" s="1"/>
  <c r="G3674" i="1"/>
  <c r="J3674" i="1" s="1"/>
  <c r="G3675" i="1"/>
  <c r="J3675" i="1" s="1"/>
  <c r="G3676" i="1"/>
  <c r="J3676" i="1" s="1"/>
  <c r="G3677" i="1"/>
  <c r="J3677" i="1" s="1"/>
  <c r="G3678" i="1"/>
  <c r="J3678" i="1" s="1"/>
  <c r="G3679" i="1"/>
  <c r="J3679" i="1" s="1"/>
  <c r="G3680" i="1"/>
  <c r="J3680" i="1" s="1"/>
  <c r="G3681" i="1"/>
  <c r="J3681" i="1" s="1"/>
  <c r="G3682" i="1"/>
  <c r="J3682" i="1" s="1"/>
  <c r="G3683" i="1"/>
  <c r="J3683" i="1" s="1"/>
  <c r="G3684" i="1"/>
  <c r="J3684" i="1" s="1"/>
  <c r="G3685" i="1"/>
  <c r="J3685" i="1" s="1"/>
  <c r="G3686" i="1"/>
  <c r="J3686" i="1" s="1"/>
  <c r="G3687" i="1"/>
  <c r="J3687" i="1" s="1"/>
  <c r="G3688" i="1"/>
  <c r="J3688" i="1" s="1"/>
  <c r="G3689" i="1"/>
  <c r="J3689" i="1" s="1"/>
  <c r="G3690" i="1"/>
  <c r="J3690" i="1" s="1"/>
  <c r="G3691" i="1"/>
  <c r="J3691" i="1" s="1"/>
  <c r="G3692" i="1"/>
  <c r="J3692" i="1" s="1"/>
  <c r="G3693" i="1"/>
  <c r="J3693" i="1" s="1"/>
  <c r="G3694" i="1"/>
  <c r="J3694" i="1" s="1"/>
  <c r="G3695" i="1"/>
  <c r="J3695" i="1" s="1"/>
  <c r="G3696" i="1"/>
  <c r="J3696" i="1" s="1"/>
  <c r="G3697" i="1"/>
  <c r="J3697" i="1" s="1"/>
  <c r="G3698" i="1"/>
  <c r="J3698" i="1" s="1"/>
  <c r="G3699" i="1"/>
  <c r="J3699" i="1" s="1"/>
  <c r="G3700" i="1"/>
  <c r="J3700" i="1" s="1"/>
  <c r="G3701" i="1"/>
  <c r="J3701" i="1" s="1"/>
  <c r="G3702" i="1"/>
  <c r="J3702" i="1" s="1"/>
  <c r="G3703" i="1"/>
  <c r="J3703" i="1" s="1"/>
  <c r="G3704" i="1"/>
  <c r="J3704" i="1" s="1"/>
  <c r="G3705" i="1"/>
  <c r="J3705" i="1" s="1"/>
  <c r="G3706" i="1"/>
  <c r="J3706" i="1" s="1"/>
  <c r="G3707" i="1"/>
  <c r="J3707" i="1" s="1"/>
  <c r="G3708" i="1"/>
  <c r="J3708" i="1" s="1"/>
  <c r="G3709" i="1"/>
  <c r="J3709" i="1" s="1"/>
  <c r="G3710" i="1"/>
  <c r="J3710" i="1" s="1"/>
  <c r="G3711" i="1"/>
  <c r="J3711" i="1" s="1"/>
  <c r="G3712" i="1"/>
  <c r="J3712" i="1" s="1"/>
  <c r="G3713" i="1"/>
  <c r="J3713" i="1" s="1"/>
  <c r="G3714" i="1"/>
  <c r="J3714" i="1" s="1"/>
  <c r="G3715" i="1"/>
  <c r="J3715" i="1" s="1"/>
  <c r="G3716" i="1"/>
  <c r="J3716" i="1" s="1"/>
  <c r="G3717" i="1"/>
  <c r="J3717" i="1" s="1"/>
  <c r="G3718" i="1"/>
  <c r="J3718" i="1" s="1"/>
  <c r="G3719" i="1"/>
  <c r="J3719" i="1" s="1"/>
  <c r="G3720" i="1"/>
  <c r="J3720" i="1" s="1"/>
  <c r="G3721" i="1"/>
  <c r="J3721" i="1" s="1"/>
  <c r="G3722" i="1"/>
  <c r="J3722" i="1" s="1"/>
  <c r="G3723" i="1"/>
  <c r="J3723" i="1" s="1"/>
  <c r="G3724" i="1"/>
  <c r="J3724" i="1" s="1"/>
  <c r="G3725" i="1"/>
  <c r="J3725" i="1" s="1"/>
  <c r="G3726" i="1"/>
  <c r="J3726" i="1" s="1"/>
  <c r="G3727" i="1"/>
  <c r="J3727" i="1" s="1"/>
  <c r="G3728" i="1"/>
  <c r="J3728" i="1" s="1"/>
  <c r="G3729" i="1"/>
  <c r="J3729" i="1" s="1"/>
  <c r="G3730" i="1"/>
  <c r="J3730" i="1" s="1"/>
  <c r="G3731" i="1"/>
  <c r="J3731" i="1" s="1"/>
  <c r="G3732" i="1"/>
  <c r="J3732" i="1" s="1"/>
  <c r="G3733" i="1"/>
  <c r="J3733" i="1" s="1"/>
  <c r="G3734" i="1"/>
  <c r="J3734" i="1" s="1"/>
  <c r="G3735" i="1"/>
  <c r="J3735" i="1" s="1"/>
  <c r="G3736" i="1"/>
  <c r="J3736" i="1" s="1"/>
  <c r="G3737" i="1"/>
  <c r="J3737" i="1" s="1"/>
  <c r="G3738" i="1"/>
  <c r="J3738" i="1" s="1"/>
  <c r="G3739" i="1"/>
  <c r="J3739" i="1" s="1"/>
  <c r="G3740" i="1"/>
  <c r="J3740" i="1" s="1"/>
  <c r="G3741" i="1"/>
  <c r="J3741" i="1" s="1"/>
  <c r="G3742" i="1"/>
  <c r="J3742" i="1" s="1"/>
  <c r="G3743" i="1"/>
  <c r="J3743" i="1" s="1"/>
  <c r="G3744" i="1"/>
  <c r="J3744" i="1" s="1"/>
  <c r="G3745" i="1"/>
  <c r="J3745" i="1" s="1"/>
  <c r="G3746" i="1"/>
  <c r="J3746" i="1" s="1"/>
  <c r="G3747" i="1"/>
  <c r="J3747" i="1" s="1"/>
  <c r="G3748" i="1"/>
  <c r="J3748" i="1" s="1"/>
  <c r="G3749" i="1"/>
  <c r="J3749" i="1" s="1"/>
  <c r="G3750" i="1"/>
  <c r="J3750" i="1" s="1"/>
  <c r="G3751" i="1"/>
  <c r="J3751" i="1" s="1"/>
  <c r="G3752" i="1"/>
  <c r="J3752" i="1" s="1"/>
  <c r="G3753" i="1"/>
  <c r="J3753" i="1" s="1"/>
  <c r="G3754" i="1"/>
  <c r="J3754" i="1" s="1"/>
  <c r="G3755" i="1"/>
  <c r="J3755" i="1" s="1"/>
  <c r="G3756" i="1"/>
  <c r="J3756" i="1" s="1"/>
  <c r="G3757" i="1"/>
  <c r="J3757" i="1" s="1"/>
  <c r="G3758" i="1"/>
  <c r="J3758" i="1" s="1"/>
  <c r="G3759" i="1"/>
  <c r="J3759" i="1" s="1"/>
  <c r="G3760" i="1"/>
  <c r="J3760" i="1" s="1"/>
  <c r="G3761" i="1"/>
  <c r="J3761" i="1" s="1"/>
  <c r="G3762" i="1"/>
  <c r="J3762" i="1" s="1"/>
  <c r="G3763" i="1"/>
  <c r="J3763" i="1" s="1"/>
  <c r="G3764" i="1"/>
  <c r="J3764" i="1" s="1"/>
  <c r="G3765" i="1"/>
  <c r="J3765" i="1" s="1"/>
  <c r="G3766" i="1"/>
  <c r="J3766" i="1" s="1"/>
  <c r="G3767" i="1"/>
  <c r="J3767" i="1" s="1"/>
  <c r="G3768" i="1"/>
  <c r="J3768" i="1" s="1"/>
  <c r="G3769" i="1"/>
  <c r="J3769" i="1" s="1"/>
  <c r="G3770" i="1"/>
  <c r="J3770" i="1" s="1"/>
  <c r="G3771" i="1"/>
  <c r="J3771" i="1" s="1"/>
  <c r="G3772" i="1"/>
  <c r="J3772" i="1" s="1"/>
  <c r="G3773" i="1"/>
  <c r="J3773" i="1" s="1"/>
  <c r="G3774" i="1"/>
  <c r="J3774" i="1" s="1"/>
  <c r="G3775" i="1"/>
  <c r="J3775" i="1" s="1"/>
  <c r="G3776" i="1"/>
  <c r="J3776" i="1" s="1"/>
  <c r="G3777" i="1"/>
  <c r="J3777" i="1" s="1"/>
  <c r="G3778" i="1"/>
  <c r="J3778" i="1" s="1"/>
  <c r="G3779" i="1"/>
  <c r="J3779" i="1" s="1"/>
  <c r="G3780" i="1"/>
  <c r="J3780" i="1" s="1"/>
  <c r="G3781" i="1"/>
  <c r="J3781" i="1" s="1"/>
  <c r="G3782" i="1"/>
  <c r="J3782" i="1" s="1"/>
  <c r="G3783" i="1"/>
  <c r="J3783" i="1" s="1"/>
  <c r="G3784" i="1"/>
  <c r="J3784" i="1" s="1"/>
  <c r="G3785" i="1"/>
  <c r="J3785" i="1" s="1"/>
  <c r="G3786" i="1"/>
  <c r="J3786" i="1" s="1"/>
  <c r="G3787" i="1"/>
  <c r="J3787" i="1" s="1"/>
  <c r="G3788" i="1"/>
  <c r="J3788" i="1" s="1"/>
  <c r="G3789" i="1"/>
  <c r="J3789" i="1" s="1"/>
  <c r="G3790" i="1"/>
  <c r="J3790" i="1" s="1"/>
  <c r="G3791" i="1"/>
  <c r="J3791" i="1" s="1"/>
  <c r="G3792" i="1"/>
  <c r="J3792" i="1" s="1"/>
  <c r="G3793" i="1"/>
  <c r="J3793" i="1" s="1"/>
  <c r="G3794" i="1"/>
  <c r="J3794" i="1" s="1"/>
  <c r="G3795" i="1"/>
  <c r="J3795" i="1" s="1"/>
  <c r="G3796" i="1"/>
  <c r="J3796" i="1" s="1"/>
  <c r="G3797" i="1"/>
  <c r="J3797" i="1" s="1"/>
  <c r="G3798" i="1"/>
  <c r="J3798" i="1" s="1"/>
  <c r="G3799" i="1"/>
  <c r="J3799" i="1" s="1"/>
  <c r="G3800" i="1"/>
  <c r="J3800" i="1" s="1"/>
  <c r="G3801" i="1"/>
  <c r="J3801" i="1" s="1"/>
  <c r="G3802" i="1"/>
  <c r="J3802" i="1" s="1"/>
  <c r="G3803" i="1"/>
  <c r="J3803" i="1" s="1"/>
  <c r="G3804" i="1"/>
  <c r="J3804" i="1" s="1"/>
  <c r="G3805" i="1"/>
  <c r="J3805" i="1" s="1"/>
  <c r="G3806" i="1"/>
  <c r="J3806" i="1" s="1"/>
  <c r="G3807" i="1"/>
  <c r="J3807" i="1" s="1"/>
  <c r="G3808" i="1"/>
  <c r="J3808" i="1" s="1"/>
  <c r="G3809" i="1"/>
  <c r="J3809" i="1" s="1"/>
  <c r="G3810" i="1"/>
  <c r="J3810" i="1" s="1"/>
  <c r="G3811" i="1"/>
  <c r="J3811" i="1" s="1"/>
  <c r="G3812" i="1"/>
  <c r="J3812" i="1" s="1"/>
  <c r="G3813" i="1"/>
  <c r="J3813" i="1" s="1"/>
  <c r="G3814" i="1"/>
  <c r="J3814" i="1" s="1"/>
  <c r="G3815" i="1"/>
  <c r="J3815" i="1" s="1"/>
  <c r="G3816" i="1"/>
  <c r="J3816" i="1" s="1"/>
  <c r="G3817" i="1"/>
  <c r="J3817" i="1" s="1"/>
  <c r="G3818" i="1"/>
  <c r="J3818" i="1" s="1"/>
  <c r="G3819" i="1"/>
  <c r="J3819" i="1" s="1"/>
  <c r="G3820" i="1"/>
  <c r="J3820" i="1" s="1"/>
  <c r="G3821" i="1"/>
  <c r="J3821" i="1" s="1"/>
  <c r="G3822" i="1"/>
  <c r="J3822" i="1" s="1"/>
  <c r="G3823" i="1"/>
  <c r="J3823" i="1" s="1"/>
  <c r="G3824" i="1"/>
  <c r="J3824" i="1" s="1"/>
  <c r="G3825" i="1"/>
  <c r="J3825" i="1" s="1"/>
  <c r="G3826" i="1"/>
  <c r="J3826" i="1" s="1"/>
  <c r="G3827" i="1"/>
  <c r="J3827" i="1" s="1"/>
  <c r="G3828" i="1"/>
  <c r="J3828" i="1" s="1"/>
  <c r="G3829" i="1"/>
  <c r="J3829" i="1" s="1"/>
  <c r="G3830" i="1"/>
  <c r="J3830" i="1" s="1"/>
  <c r="G3831" i="1"/>
  <c r="J3831" i="1" s="1"/>
  <c r="G3832" i="1"/>
  <c r="J3832" i="1" s="1"/>
  <c r="G3833" i="1"/>
  <c r="J3833" i="1" s="1"/>
  <c r="G3834" i="1"/>
  <c r="J3834" i="1" s="1"/>
  <c r="G3835" i="1"/>
  <c r="J3835" i="1" s="1"/>
  <c r="G3836" i="1"/>
  <c r="J3836" i="1" s="1"/>
  <c r="G3837" i="1"/>
  <c r="J3837" i="1" s="1"/>
  <c r="G3477" i="1" l="1"/>
  <c r="J3477" i="1" s="1"/>
  <c r="G3478" i="1"/>
  <c r="J3478" i="1" s="1"/>
  <c r="G3479" i="1"/>
  <c r="J3479" i="1" s="1"/>
  <c r="G3480" i="1"/>
  <c r="J3480" i="1" s="1"/>
  <c r="G3481" i="1"/>
  <c r="J3481" i="1" s="1"/>
  <c r="G3482" i="1"/>
  <c r="J3482" i="1" s="1"/>
  <c r="G3483" i="1"/>
  <c r="J3483" i="1" s="1"/>
  <c r="G3484" i="1"/>
  <c r="J3484" i="1" s="1"/>
  <c r="G3485" i="1"/>
  <c r="J3485" i="1" s="1"/>
  <c r="G3486" i="1"/>
  <c r="J3486" i="1" s="1"/>
  <c r="G3487" i="1"/>
  <c r="J3487" i="1" s="1"/>
  <c r="G3488" i="1"/>
  <c r="J3488" i="1" s="1"/>
  <c r="G3489" i="1"/>
  <c r="J3489" i="1" s="1"/>
  <c r="G3490" i="1"/>
  <c r="J3490" i="1" s="1"/>
  <c r="G3491" i="1"/>
  <c r="J3491" i="1" s="1"/>
  <c r="G3492" i="1"/>
  <c r="J3492" i="1" s="1"/>
  <c r="G3493" i="1"/>
  <c r="J3493" i="1" s="1"/>
  <c r="G3494" i="1"/>
  <c r="J3494" i="1" s="1"/>
  <c r="G3495" i="1"/>
  <c r="J3495" i="1" s="1"/>
  <c r="G3496" i="1"/>
  <c r="J3496" i="1" s="1"/>
  <c r="G3497" i="1"/>
  <c r="J3497" i="1" s="1"/>
  <c r="G3498" i="1"/>
  <c r="J3498" i="1" s="1"/>
  <c r="G3499" i="1"/>
  <c r="J3499" i="1" s="1"/>
  <c r="G3500" i="1"/>
  <c r="J3500" i="1" s="1"/>
  <c r="G3501" i="1"/>
  <c r="J3501" i="1" s="1"/>
  <c r="G3502" i="1"/>
  <c r="J3502" i="1" s="1"/>
  <c r="G3503" i="1"/>
  <c r="J3503" i="1" s="1"/>
  <c r="G3504" i="1"/>
  <c r="J3504" i="1" s="1"/>
  <c r="G3505" i="1"/>
  <c r="J3505" i="1" s="1"/>
  <c r="G3506" i="1"/>
  <c r="J3506" i="1" s="1"/>
  <c r="G3507" i="1"/>
  <c r="J3507" i="1" s="1"/>
  <c r="G3508" i="1"/>
  <c r="J3508" i="1" s="1"/>
  <c r="G3509" i="1"/>
  <c r="J3509" i="1" s="1"/>
  <c r="G3510" i="1"/>
  <c r="J3510" i="1" s="1"/>
  <c r="G3511" i="1"/>
  <c r="J3511" i="1" s="1"/>
  <c r="G3512" i="1"/>
  <c r="J3512" i="1" s="1"/>
  <c r="G3513" i="1"/>
  <c r="J3513" i="1" s="1"/>
  <c r="G3514" i="1"/>
  <c r="J3514" i="1" s="1"/>
  <c r="G3515" i="1"/>
  <c r="J3515" i="1" s="1"/>
  <c r="G3516" i="1"/>
  <c r="J3516" i="1" s="1"/>
  <c r="G3468" i="1" l="1"/>
  <c r="J3468" i="1" s="1"/>
  <c r="G3469" i="1"/>
  <c r="J3469" i="1" s="1"/>
  <c r="G3470" i="1"/>
  <c r="J3470" i="1" s="1"/>
  <c r="G3471" i="1"/>
  <c r="J3471" i="1" s="1"/>
  <c r="G3472" i="1"/>
  <c r="J3472" i="1" s="1"/>
  <c r="G3473" i="1"/>
  <c r="J3473" i="1" s="1"/>
  <c r="G3474" i="1"/>
  <c r="J3474" i="1" s="1"/>
  <c r="G3475" i="1"/>
  <c r="J3475" i="1" s="1"/>
  <c r="G3476" i="1"/>
  <c r="J3476" i="1" s="1"/>
  <c r="G3439" i="1"/>
  <c r="J3439" i="1" s="1"/>
  <c r="G3440" i="1"/>
  <c r="J3440" i="1" s="1"/>
  <c r="G3441" i="1"/>
  <c r="J3441" i="1" s="1"/>
  <c r="G3442" i="1"/>
  <c r="J3442" i="1" s="1"/>
  <c r="G3443" i="1"/>
  <c r="J3443" i="1" s="1"/>
  <c r="G3444" i="1"/>
  <c r="J3444" i="1" s="1"/>
  <c r="G3445" i="1"/>
  <c r="J3445" i="1" s="1"/>
  <c r="G3446" i="1"/>
  <c r="J3446" i="1" s="1"/>
  <c r="G3447" i="1"/>
  <c r="J3447" i="1" s="1"/>
  <c r="G3448" i="1"/>
  <c r="J3448" i="1" s="1"/>
  <c r="G3449" i="1"/>
  <c r="J3449" i="1" s="1"/>
  <c r="G3450" i="1"/>
  <c r="J3450" i="1" s="1"/>
  <c r="G3451" i="1"/>
  <c r="J3451" i="1" s="1"/>
  <c r="G3452" i="1"/>
  <c r="J3452" i="1" s="1"/>
  <c r="G3453" i="1"/>
  <c r="J3453" i="1" s="1"/>
  <c r="G3454" i="1"/>
  <c r="J3454" i="1" s="1"/>
  <c r="G3455" i="1"/>
  <c r="J3455" i="1" s="1"/>
  <c r="G3456" i="1"/>
  <c r="J3456" i="1" s="1"/>
  <c r="G3457" i="1"/>
  <c r="J3457" i="1" s="1"/>
  <c r="G3458" i="1"/>
  <c r="J3458" i="1" s="1"/>
  <c r="G3459" i="1"/>
  <c r="J3459" i="1" s="1"/>
  <c r="G3460" i="1"/>
  <c r="J3460" i="1" s="1"/>
  <c r="G3461" i="1"/>
  <c r="J3461" i="1" s="1"/>
  <c r="G3462" i="1"/>
  <c r="J3462" i="1" s="1"/>
  <c r="G3463" i="1"/>
  <c r="J3463" i="1" s="1"/>
  <c r="G3464" i="1"/>
  <c r="J3464" i="1" s="1"/>
  <c r="G3465" i="1"/>
  <c r="J3465" i="1" s="1"/>
  <c r="G3466" i="1"/>
  <c r="J3466" i="1" s="1"/>
  <c r="G3467" i="1"/>
  <c r="J3467" i="1" s="1"/>
  <c r="G3418" i="1" l="1"/>
  <c r="J3418" i="1" s="1"/>
  <c r="G3419" i="1"/>
  <c r="J3419" i="1" s="1"/>
  <c r="G3420" i="1"/>
  <c r="J3420" i="1" s="1"/>
  <c r="G3421" i="1"/>
  <c r="J3421" i="1" s="1"/>
  <c r="G3422" i="1"/>
  <c r="J3422" i="1" s="1"/>
  <c r="G3423" i="1"/>
  <c r="J3423" i="1" s="1"/>
  <c r="G3424" i="1"/>
  <c r="J3424" i="1" s="1"/>
  <c r="G3425" i="1"/>
  <c r="J3425" i="1" s="1"/>
  <c r="G3426" i="1"/>
  <c r="J3426" i="1" s="1"/>
  <c r="G3427" i="1"/>
  <c r="J3427" i="1" s="1"/>
  <c r="G3428" i="1"/>
  <c r="J3428" i="1" s="1"/>
  <c r="G3429" i="1"/>
  <c r="J3429" i="1" s="1"/>
  <c r="G3430" i="1"/>
  <c r="J3430" i="1" s="1"/>
  <c r="G3431" i="1"/>
  <c r="J3431" i="1" s="1"/>
  <c r="G3432" i="1"/>
  <c r="J3432" i="1" s="1"/>
  <c r="G3433" i="1"/>
  <c r="J3433" i="1" s="1"/>
  <c r="G3434" i="1"/>
  <c r="J3434" i="1" s="1"/>
  <c r="G3435" i="1"/>
  <c r="J3435" i="1" s="1"/>
  <c r="G3436" i="1"/>
  <c r="J3436" i="1" s="1"/>
  <c r="G3437" i="1"/>
  <c r="J3437" i="1" s="1"/>
  <c r="G3438" i="1"/>
  <c r="J3438" i="1" s="1"/>
  <c r="G3399" i="1" l="1"/>
  <c r="J3399" i="1" s="1"/>
  <c r="G3400" i="1"/>
  <c r="J3400" i="1" s="1"/>
  <c r="G3401" i="1"/>
  <c r="J3401" i="1" s="1"/>
  <c r="G3402" i="1"/>
  <c r="J3402" i="1" s="1"/>
  <c r="G3403" i="1"/>
  <c r="J3403" i="1" s="1"/>
  <c r="G3404" i="1"/>
  <c r="J3404" i="1" s="1"/>
  <c r="G3405" i="1"/>
  <c r="J3405" i="1" s="1"/>
  <c r="G3406" i="1"/>
  <c r="J3406" i="1" s="1"/>
  <c r="G3407" i="1"/>
  <c r="J3407" i="1" s="1"/>
  <c r="G3408" i="1"/>
  <c r="J3408" i="1" s="1"/>
  <c r="G3409" i="1"/>
  <c r="J3409" i="1" s="1"/>
  <c r="G3410" i="1"/>
  <c r="J3410" i="1" s="1"/>
  <c r="G3411" i="1"/>
  <c r="J3411" i="1" s="1"/>
  <c r="G3412" i="1"/>
  <c r="J3412" i="1" s="1"/>
  <c r="G3413" i="1"/>
  <c r="J3413" i="1" s="1"/>
  <c r="G3414" i="1"/>
  <c r="J3414" i="1" s="1"/>
  <c r="G3415" i="1"/>
  <c r="J3415" i="1" s="1"/>
  <c r="G3416" i="1"/>
  <c r="J3416" i="1" s="1"/>
  <c r="G3417" i="1"/>
  <c r="J3417" i="1" s="1"/>
  <c r="G3216" i="1" l="1"/>
  <c r="J3216" i="1" s="1"/>
  <c r="G3217" i="1"/>
  <c r="J3217" i="1" s="1"/>
  <c r="G3218" i="1"/>
  <c r="J3218" i="1" s="1"/>
  <c r="G3219" i="1"/>
  <c r="J3219" i="1" s="1"/>
  <c r="G3220" i="1"/>
  <c r="J3220" i="1" s="1"/>
  <c r="G3221" i="1"/>
  <c r="J3221" i="1" s="1"/>
  <c r="G3222" i="1"/>
  <c r="J3222" i="1" s="1"/>
  <c r="G3223" i="1"/>
  <c r="J3223" i="1" s="1"/>
  <c r="G3224" i="1"/>
  <c r="J3224" i="1" s="1"/>
  <c r="G3225" i="1"/>
  <c r="J3225" i="1" s="1"/>
  <c r="G3226" i="1"/>
  <c r="J3226" i="1" s="1"/>
  <c r="G3227" i="1"/>
  <c r="J3227" i="1" s="1"/>
  <c r="G3228" i="1"/>
  <c r="J3228" i="1" s="1"/>
  <c r="G3229" i="1"/>
  <c r="J3229" i="1" s="1"/>
  <c r="G3230" i="1"/>
  <c r="J3230" i="1" s="1"/>
  <c r="G3231" i="1"/>
  <c r="J3231" i="1" s="1"/>
  <c r="G3232" i="1"/>
  <c r="J3232" i="1" s="1"/>
  <c r="G3233" i="1"/>
  <c r="J3233" i="1" s="1"/>
  <c r="G3234" i="1"/>
  <c r="J3234" i="1" s="1"/>
  <c r="G3235" i="1"/>
  <c r="J3235" i="1" s="1"/>
  <c r="G3236" i="1"/>
  <c r="J3236" i="1" s="1"/>
  <c r="G3237" i="1"/>
  <c r="J3237" i="1" s="1"/>
  <c r="G3238" i="1"/>
  <c r="J3238" i="1" s="1"/>
  <c r="G3239" i="1"/>
  <c r="J3239" i="1" s="1"/>
  <c r="G3240" i="1"/>
  <c r="J3240" i="1" s="1"/>
  <c r="G3241" i="1"/>
  <c r="J3241" i="1" s="1"/>
  <c r="G3242" i="1"/>
  <c r="J3242" i="1" s="1"/>
  <c r="G3243" i="1"/>
  <c r="J3243" i="1" s="1"/>
  <c r="G3244" i="1"/>
  <c r="J3244" i="1" s="1"/>
  <c r="G3245" i="1"/>
  <c r="J3245" i="1" s="1"/>
  <c r="G3246" i="1"/>
  <c r="J3246" i="1" s="1"/>
  <c r="G3247" i="1"/>
  <c r="J3247" i="1" s="1"/>
  <c r="G3248" i="1"/>
  <c r="J3248" i="1" s="1"/>
  <c r="G3249" i="1"/>
  <c r="J3249" i="1" s="1"/>
  <c r="G3250" i="1"/>
  <c r="J3250" i="1" s="1"/>
  <c r="G3251" i="1"/>
  <c r="J3251" i="1" s="1"/>
  <c r="G3252" i="1"/>
  <c r="J3252" i="1" s="1"/>
  <c r="G3253" i="1"/>
  <c r="J3253" i="1" s="1"/>
  <c r="G3254" i="1"/>
  <c r="J3254" i="1" s="1"/>
  <c r="G3255" i="1"/>
  <c r="J3255" i="1" s="1"/>
  <c r="G3256" i="1"/>
  <c r="J3256" i="1" s="1"/>
  <c r="G3257" i="1"/>
  <c r="J3257" i="1" s="1"/>
  <c r="G3258" i="1"/>
  <c r="J3258" i="1" s="1"/>
  <c r="G3259" i="1"/>
  <c r="J3259" i="1" s="1"/>
  <c r="G3260" i="1"/>
  <c r="J3260" i="1" s="1"/>
  <c r="G3261" i="1"/>
  <c r="J3261" i="1" s="1"/>
  <c r="G3262" i="1"/>
  <c r="J3262" i="1" s="1"/>
  <c r="G3263" i="1"/>
  <c r="J3263" i="1" s="1"/>
  <c r="G3264" i="1"/>
  <c r="J3264" i="1" s="1"/>
  <c r="G3265" i="1"/>
  <c r="J3265" i="1" s="1"/>
  <c r="G3266" i="1"/>
  <c r="J3266" i="1" s="1"/>
  <c r="G3267" i="1"/>
  <c r="J3267" i="1" s="1"/>
  <c r="G3268" i="1"/>
  <c r="J3268" i="1" s="1"/>
  <c r="G3269" i="1"/>
  <c r="J3269" i="1" s="1"/>
  <c r="G3270" i="1"/>
  <c r="J3270" i="1" s="1"/>
  <c r="G3271" i="1"/>
  <c r="J3271" i="1" s="1"/>
  <c r="G3272" i="1"/>
  <c r="J3272" i="1" s="1"/>
  <c r="G3273" i="1"/>
  <c r="J3273" i="1" s="1"/>
  <c r="G3274" i="1"/>
  <c r="J3274" i="1" s="1"/>
  <c r="G3275" i="1"/>
  <c r="J3275" i="1" s="1"/>
  <c r="G3276" i="1"/>
  <c r="J3276" i="1" s="1"/>
  <c r="G3277" i="1"/>
  <c r="J3277" i="1" s="1"/>
  <c r="G3278" i="1"/>
  <c r="J3278" i="1" s="1"/>
  <c r="G3279" i="1"/>
  <c r="J3279" i="1" s="1"/>
  <c r="G3280" i="1"/>
  <c r="J3280" i="1" s="1"/>
  <c r="G3281" i="1"/>
  <c r="J3281" i="1" s="1"/>
  <c r="G3282" i="1"/>
  <c r="J3282" i="1" s="1"/>
  <c r="G3283" i="1"/>
  <c r="J3283" i="1" s="1"/>
  <c r="G3284" i="1"/>
  <c r="J3284" i="1" s="1"/>
  <c r="G3285" i="1"/>
  <c r="J3285" i="1" s="1"/>
  <c r="G3286" i="1"/>
  <c r="J3286" i="1" s="1"/>
  <c r="G3287" i="1"/>
  <c r="J3287" i="1" s="1"/>
  <c r="G3288" i="1"/>
  <c r="J3288" i="1" s="1"/>
  <c r="G3289" i="1"/>
  <c r="J3289" i="1" s="1"/>
  <c r="G3290" i="1"/>
  <c r="J3290" i="1" s="1"/>
  <c r="G3291" i="1"/>
  <c r="J3291" i="1" s="1"/>
  <c r="G3292" i="1"/>
  <c r="J3292" i="1" s="1"/>
  <c r="G3293" i="1"/>
  <c r="J3293" i="1" s="1"/>
  <c r="G3294" i="1"/>
  <c r="J3294" i="1" s="1"/>
  <c r="G3295" i="1"/>
  <c r="J3295" i="1" s="1"/>
  <c r="G3296" i="1"/>
  <c r="J3296" i="1" s="1"/>
  <c r="G3297" i="1"/>
  <c r="J3297" i="1" s="1"/>
  <c r="G3298" i="1"/>
  <c r="J3298" i="1" s="1"/>
  <c r="G3299" i="1"/>
  <c r="J3299" i="1" s="1"/>
  <c r="G3300" i="1"/>
  <c r="J3300" i="1" s="1"/>
  <c r="G3301" i="1"/>
  <c r="J3301" i="1" s="1"/>
  <c r="G3302" i="1"/>
  <c r="J3302" i="1" s="1"/>
  <c r="G3303" i="1"/>
  <c r="J3303" i="1" s="1"/>
  <c r="G3304" i="1"/>
  <c r="J3304" i="1" s="1"/>
  <c r="G3305" i="1"/>
  <c r="J3305" i="1" s="1"/>
  <c r="G3306" i="1"/>
  <c r="J3306" i="1" s="1"/>
  <c r="G3307" i="1"/>
  <c r="J3307" i="1" s="1"/>
  <c r="G3308" i="1"/>
  <c r="J3308" i="1" s="1"/>
  <c r="G3309" i="1"/>
  <c r="J3309" i="1" s="1"/>
  <c r="G3310" i="1"/>
  <c r="J3310" i="1" s="1"/>
  <c r="G3311" i="1"/>
  <c r="J3311" i="1" s="1"/>
  <c r="G3312" i="1"/>
  <c r="J3312" i="1" s="1"/>
  <c r="G3313" i="1"/>
  <c r="J3313" i="1" s="1"/>
  <c r="G3314" i="1"/>
  <c r="J3314" i="1" s="1"/>
  <c r="G3315" i="1"/>
  <c r="J3315" i="1" s="1"/>
  <c r="G3316" i="1"/>
  <c r="J3316" i="1" s="1"/>
  <c r="G3317" i="1"/>
  <c r="J3317" i="1" s="1"/>
  <c r="G3318" i="1"/>
  <c r="J3318" i="1" s="1"/>
  <c r="G3319" i="1"/>
  <c r="J3319" i="1" s="1"/>
  <c r="G3320" i="1"/>
  <c r="J3320" i="1" s="1"/>
  <c r="G3321" i="1"/>
  <c r="J3321" i="1" s="1"/>
  <c r="G3322" i="1"/>
  <c r="J3322" i="1" s="1"/>
  <c r="G3323" i="1"/>
  <c r="J3323" i="1" s="1"/>
  <c r="G3324" i="1"/>
  <c r="J3324" i="1" s="1"/>
  <c r="G3325" i="1"/>
  <c r="J3325" i="1" s="1"/>
  <c r="G3326" i="1"/>
  <c r="J3326" i="1" s="1"/>
  <c r="G3327" i="1"/>
  <c r="J3327" i="1" s="1"/>
  <c r="G3328" i="1"/>
  <c r="J3328" i="1" s="1"/>
  <c r="G3329" i="1"/>
  <c r="J3329" i="1" s="1"/>
  <c r="G3330" i="1"/>
  <c r="J3330" i="1" s="1"/>
  <c r="G3331" i="1"/>
  <c r="J3331" i="1" s="1"/>
  <c r="G3332" i="1"/>
  <c r="J3332" i="1" s="1"/>
  <c r="G3333" i="1"/>
  <c r="J3333" i="1" s="1"/>
  <c r="G3334" i="1"/>
  <c r="J3334" i="1" s="1"/>
  <c r="G3335" i="1"/>
  <c r="J3335" i="1" s="1"/>
  <c r="G3336" i="1"/>
  <c r="J3336" i="1" s="1"/>
  <c r="G3337" i="1"/>
  <c r="J3337" i="1" s="1"/>
  <c r="G3338" i="1"/>
  <c r="J3338" i="1" s="1"/>
  <c r="G3339" i="1"/>
  <c r="J3339" i="1" s="1"/>
  <c r="G3340" i="1"/>
  <c r="J3340" i="1" s="1"/>
  <c r="G3341" i="1"/>
  <c r="J3341" i="1" s="1"/>
  <c r="G3342" i="1"/>
  <c r="J3342" i="1" s="1"/>
  <c r="G3343" i="1"/>
  <c r="J3343" i="1" s="1"/>
  <c r="G3344" i="1"/>
  <c r="J3344" i="1" s="1"/>
  <c r="G3345" i="1"/>
  <c r="J3345" i="1" s="1"/>
  <c r="G3346" i="1"/>
  <c r="J3346" i="1" s="1"/>
  <c r="G3347" i="1"/>
  <c r="J3347" i="1" s="1"/>
  <c r="G3348" i="1"/>
  <c r="J3348" i="1" s="1"/>
  <c r="G3349" i="1"/>
  <c r="J3349" i="1" s="1"/>
  <c r="G3350" i="1"/>
  <c r="J3350" i="1" s="1"/>
  <c r="G3351" i="1"/>
  <c r="J3351" i="1" s="1"/>
  <c r="G3352" i="1"/>
  <c r="J3352" i="1" s="1"/>
  <c r="G3353" i="1"/>
  <c r="J3353" i="1" s="1"/>
  <c r="G3354" i="1"/>
  <c r="J3354" i="1" s="1"/>
  <c r="G3355" i="1"/>
  <c r="J3355" i="1" s="1"/>
  <c r="G3356" i="1"/>
  <c r="J3356" i="1" s="1"/>
  <c r="G3357" i="1"/>
  <c r="J3357" i="1" s="1"/>
  <c r="G3358" i="1"/>
  <c r="J3358" i="1" s="1"/>
  <c r="G3359" i="1"/>
  <c r="J3359" i="1" s="1"/>
  <c r="G3360" i="1"/>
  <c r="J3360" i="1" s="1"/>
  <c r="G3361" i="1"/>
  <c r="J3361" i="1" s="1"/>
  <c r="G3362" i="1"/>
  <c r="J3362" i="1" s="1"/>
  <c r="G3363" i="1"/>
  <c r="J3363" i="1" s="1"/>
  <c r="G3364" i="1"/>
  <c r="J3364" i="1" s="1"/>
  <c r="G3365" i="1"/>
  <c r="J3365" i="1" s="1"/>
  <c r="G3366" i="1"/>
  <c r="J3366" i="1" s="1"/>
  <c r="G3367" i="1"/>
  <c r="J3367" i="1" s="1"/>
  <c r="G3368" i="1"/>
  <c r="J3368" i="1" s="1"/>
  <c r="G3369" i="1"/>
  <c r="J3369" i="1" s="1"/>
  <c r="G3370" i="1"/>
  <c r="J3370" i="1" s="1"/>
  <c r="G3371" i="1"/>
  <c r="J3371" i="1" s="1"/>
  <c r="G3372" i="1"/>
  <c r="J3372" i="1" s="1"/>
  <c r="G3373" i="1"/>
  <c r="J3373" i="1" s="1"/>
  <c r="G3374" i="1"/>
  <c r="J3374" i="1" s="1"/>
  <c r="G3375" i="1"/>
  <c r="J3375" i="1" s="1"/>
  <c r="G3376" i="1"/>
  <c r="J3376" i="1" s="1"/>
  <c r="G3377" i="1"/>
  <c r="J3377" i="1" s="1"/>
  <c r="G3378" i="1"/>
  <c r="J3378" i="1" s="1"/>
  <c r="G3379" i="1"/>
  <c r="J3379" i="1" s="1"/>
  <c r="G3380" i="1"/>
  <c r="J3380" i="1" s="1"/>
  <c r="G3381" i="1"/>
  <c r="J3381" i="1" s="1"/>
  <c r="G3382" i="1"/>
  <c r="J3382" i="1" s="1"/>
  <c r="G3383" i="1"/>
  <c r="J3383" i="1" s="1"/>
  <c r="G3384" i="1"/>
  <c r="J3384" i="1" s="1"/>
  <c r="G3385" i="1"/>
  <c r="J3385" i="1" s="1"/>
  <c r="G3386" i="1"/>
  <c r="J3386" i="1" s="1"/>
  <c r="G3387" i="1"/>
  <c r="J3387" i="1" s="1"/>
  <c r="G3388" i="1"/>
  <c r="J3388" i="1" s="1"/>
  <c r="G3389" i="1"/>
  <c r="J3389" i="1" s="1"/>
  <c r="G3390" i="1"/>
  <c r="J3390" i="1" s="1"/>
  <c r="G3391" i="1"/>
  <c r="J3391" i="1" s="1"/>
  <c r="G3392" i="1"/>
  <c r="J3392" i="1" s="1"/>
  <c r="G3393" i="1"/>
  <c r="J3393" i="1" s="1"/>
  <c r="G3394" i="1"/>
  <c r="J3394" i="1" s="1"/>
  <c r="G3395" i="1"/>
  <c r="J3395" i="1" s="1"/>
  <c r="G3396" i="1"/>
  <c r="J3396" i="1" s="1"/>
  <c r="G3397" i="1"/>
  <c r="J3397" i="1" s="1"/>
  <c r="G3398" i="1"/>
  <c r="J3398" i="1" s="1"/>
  <c r="G3204" i="1" l="1"/>
  <c r="J3204" i="1" s="1"/>
  <c r="G3205" i="1"/>
  <c r="J3205" i="1" s="1"/>
  <c r="G3206" i="1"/>
  <c r="J3206" i="1" s="1"/>
  <c r="G3207" i="1"/>
  <c r="J3207" i="1" s="1"/>
  <c r="G3208" i="1"/>
  <c r="J3208" i="1" s="1"/>
  <c r="G3209" i="1"/>
  <c r="J3209" i="1" s="1"/>
  <c r="G3210" i="1"/>
  <c r="J3210" i="1" s="1"/>
  <c r="G3211" i="1"/>
  <c r="J3211" i="1" s="1"/>
  <c r="G3212" i="1"/>
  <c r="J3212" i="1" s="1"/>
  <c r="G3213" i="1"/>
  <c r="J3213" i="1" s="1"/>
  <c r="G3214" i="1"/>
  <c r="J3214" i="1" s="1"/>
  <c r="G3215" i="1"/>
  <c r="J3215" i="1" s="1"/>
  <c r="G3080" i="1" l="1"/>
  <c r="J3080" i="1" s="1"/>
  <c r="G3081" i="1"/>
  <c r="J3081" i="1" s="1"/>
  <c r="G3082" i="1"/>
  <c r="J3082" i="1" s="1"/>
  <c r="G3083" i="1"/>
  <c r="J3083" i="1" s="1"/>
  <c r="G3084" i="1"/>
  <c r="J3084" i="1" s="1"/>
  <c r="G3085" i="1"/>
  <c r="J3085" i="1" s="1"/>
  <c r="G3086" i="1"/>
  <c r="J3086" i="1" s="1"/>
  <c r="G3087" i="1"/>
  <c r="J3087" i="1" s="1"/>
  <c r="G3088" i="1"/>
  <c r="J3088" i="1" s="1"/>
  <c r="G3089" i="1"/>
  <c r="J3089" i="1" s="1"/>
  <c r="G3090" i="1"/>
  <c r="J3090" i="1" s="1"/>
  <c r="G3091" i="1"/>
  <c r="J3091" i="1" s="1"/>
  <c r="G3092" i="1"/>
  <c r="J3092" i="1" s="1"/>
  <c r="G3093" i="1"/>
  <c r="J3093" i="1" s="1"/>
  <c r="G3094" i="1"/>
  <c r="J3094" i="1" s="1"/>
  <c r="G3095" i="1"/>
  <c r="J3095" i="1" s="1"/>
  <c r="G3096" i="1"/>
  <c r="J3096" i="1" s="1"/>
  <c r="G3097" i="1"/>
  <c r="J3097" i="1" s="1"/>
  <c r="G3098" i="1"/>
  <c r="J3098" i="1" s="1"/>
  <c r="G3099" i="1"/>
  <c r="J3099" i="1" s="1"/>
  <c r="G3100" i="1"/>
  <c r="J3100" i="1" s="1"/>
  <c r="G3101" i="1"/>
  <c r="J3101" i="1" s="1"/>
  <c r="G3102" i="1"/>
  <c r="J3102" i="1" s="1"/>
  <c r="G3103" i="1"/>
  <c r="J3103" i="1" s="1"/>
  <c r="G3104" i="1"/>
  <c r="J3104" i="1" s="1"/>
  <c r="G3105" i="1"/>
  <c r="J3105" i="1" s="1"/>
  <c r="G3106" i="1"/>
  <c r="J3106" i="1" s="1"/>
  <c r="G3107" i="1"/>
  <c r="J3107" i="1" s="1"/>
  <c r="G3108" i="1"/>
  <c r="J3108" i="1" s="1"/>
  <c r="G3109" i="1"/>
  <c r="J3109" i="1" s="1"/>
  <c r="G3110" i="1"/>
  <c r="J3110" i="1" s="1"/>
  <c r="G3111" i="1"/>
  <c r="J3111" i="1" s="1"/>
  <c r="G3112" i="1"/>
  <c r="J3112" i="1" s="1"/>
  <c r="G3113" i="1"/>
  <c r="J3113" i="1" s="1"/>
  <c r="G3114" i="1"/>
  <c r="J3114" i="1" s="1"/>
  <c r="G3115" i="1"/>
  <c r="J3115" i="1" s="1"/>
  <c r="G3116" i="1"/>
  <c r="J3116" i="1" s="1"/>
  <c r="G3117" i="1"/>
  <c r="J3117" i="1" s="1"/>
  <c r="G3118" i="1"/>
  <c r="J3118" i="1" s="1"/>
  <c r="G3119" i="1"/>
  <c r="J3119" i="1" s="1"/>
  <c r="G3120" i="1"/>
  <c r="J3120" i="1" s="1"/>
  <c r="G3121" i="1"/>
  <c r="J3121" i="1" s="1"/>
  <c r="G3122" i="1"/>
  <c r="J3122" i="1" s="1"/>
  <c r="G3123" i="1"/>
  <c r="J3123" i="1" s="1"/>
  <c r="G3124" i="1"/>
  <c r="J3124" i="1" s="1"/>
  <c r="G3125" i="1"/>
  <c r="J3125" i="1" s="1"/>
  <c r="G3126" i="1"/>
  <c r="J3126" i="1" s="1"/>
  <c r="G3127" i="1"/>
  <c r="J3127" i="1" s="1"/>
  <c r="G3128" i="1"/>
  <c r="J3128" i="1" s="1"/>
  <c r="G3129" i="1"/>
  <c r="J3129" i="1" s="1"/>
  <c r="G3130" i="1"/>
  <c r="J3130" i="1" s="1"/>
  <c r="G3131" i="1"/>
  <c r="J3131" i="1" s="1"/>
  <c r="G3132" i="1"/>
  <c r="J3132" i="1" s="1"/>
  <c r="G3133" i="1"/>
  <c r="J3133" i="1" s="1"/>
  <c r="G3134" i="1"/>
  <c r="J3134" i="1" s="1"/>
  <c r="G3135" i="1"/>
  <c r="J3135" i="1" s="1"/>
  <c r="G3136" i="1"/>
  <c r="J3136" i="1" s="1"/>
  <c r="G3137" i="1"/>
  <c r="J3137" i="1" s="1"/>
  <c r="G3138" i="1"/>
  <c r="J3138" i="1" s="1"/>
  <c r="G3139" i="1"/>
  <c r="J3139" i="1" s="1"/>
  <c r="G3140" i="1"/>
  <c r="J3140" i="1" s="1"/>
  <c r="G3141" i="1"/>
  <c r="J3141" i="1" s="1"/>
  <c r="G3142" i="1"/>
  <c r="J3142" i="1" s="1"/>
  <c r="G3143" i="1"/>
  <c r="J3143" i="1" s="1"/>
  <c r="G3144" i="1"/>
  <c r="J3144" i="1" s="1"/>
  <c r="G3145" i="1"/>
  <c r="J3145" i="1" s="1"/>
  <c r="G3146" i="1"/>
  <c r="J3146" i="1" s="1"/>
  <c r="G3147" i="1"/>
  <c r="J3147" i="1" s="1"/>
  <c r="G3148" i="1"/>
  <c r="J3148" i="1" s="1"/>
  <c r="G3149" i="1"/>
  <c r="J3149" i="1" s="1"/>
  <c r="G3150" i="1"/>
  <c r="J3150" i="1" s="1"/>
  <c r="G3151" i="1"/>
  <c r="J3151" i="1" s="1"/>
  <c r="G3152" i="1"/>
  <c r="J3152" i="1" s="1"/>
  <c r="G3153" i="1"/>
  <c r="J3153" i="1" s="1"/>
  <c r="G3154" i="1"/>
  <c r="J3154" i="1" s="1"/>
  <c r="G3155" i="1"/>
  <c r="J3155" i="1" s="1"/>
  <c r="G3156" i="1"/>
  <c r="J3156" i="1" s="1"/>
  <c r="G3157" i="1"/>
  <c r="J3157" i="1" s="1"/>
  <c r="G3158" i="1"/>
  <c r="J3158" i="1" s="1"/>
  <c r="G3159" i="1"/>
  <c r="J3159" i="1" s="1"/>
  <c r="G3160" i="1"/>
  <c r="J3160" i="1" s="1"/>
  <c r="G3161" i="1"/>
  <c r="J3161" i="1" s="1"/>
  <c r="G3162" i="1"/>
  <c r="J3162" i="1" s="1"/>
  <c r="G3163" i="1"/>
  <c r="J3163" i="1" s="1"/>
  <c r="G3164" i="1"/>
  <c r="J3164" i="1" s="1"/>
  <c r="G3165" i="1"/>
  <c r="J3165" i="1" s="1"/>
  <c r="G3166" i="1"/>
  <c r="J3166" i="1" s="1"/>
  <c r="G3167" i="1"/>
  <c r="J3167" i="1" s="1"/>
  <c r="G3168" i="1"/>
  <c r="J3168" i="1" s="1"/>
  <c r="G3169" i="1"/>
  <c r="J3169" i="1" s="1"/>
  <c r="G3170" i="1"/>
  <c r="J3170" i="1" s="1"/>
  <c r="G3171" i="1"/>
  <c r="J3171" i="1" s="1"/>
  <c r="G3172" i="1"/>
  <c r="J3172" i="1" s="1"/>
  <c r="G3173" i="1"/>
  <c r="J3173" i="1" s="1"/>
  <c r="G3174" i="1"/>
  <c r="J3174" i="1" s="1"/>
  <c r="G3175" i="1"/>
  <c r="J3175" i="1" s="1"/>
  <c r="G3176" i="1"/>
  <c r="J3176" i="1" s="1"/>
  <c r="G3177" i="1"/>
  <c r="J3177" i="1" s="1"/>
  <c r="G3178" i="1"/>
  <c r="J3178" i="1" s="1"/>
  <c r="G3179" i="1"/>
  <c r="J3179" i="1" s="1"/>
  <c r="G3180" i="1"/>
  <c r="J3180" i="1" s="1"/>
  <c r="G3181" i="1"/>
  <c r="J3181" i="1" s="1"/>
  <c r="G3182" i="1"/>
  <c r="J3182" i="1" s="1"/>
  <c r="G3183" i="1"/>
  <c r="J3183" i="1" s="1"/>
  <c r="G3184" i="1"/>
  <c r="J3184" i="1" s="1"/>
  <c r="G3185" i="1"/>
  <c r="J3185" i="1" s="1"/>
  <c r="G3186" i="1"/>
  <c r="J3186" i="1" s="1"/>
  <c r="G3187" i="1"/>
  <c r="J3187" i="1" s="1"/>
  <c r="G3188" i="1"/>
  <c r="J3188" i="1" s="1"/>
  <c r="G3189" i="1"/>
  <c r="J3189" i="1" s="1"/>
  <c r="G3190" i="1"/>
  <c r="J3190" i="1" s="1"/>
  <c r="G3191" i="1"/>
  <c r="J3191" i="1" s="1"/>
  <c r="G3192" i="1"/>
  <c r="J3192" i="1" s="1"/>
  <c r="G3193" i="1"/>
  <c r="J3193" i="1" s="1"/>
  <c r="G3194" i="1"/>
  <c r="J3194" i="1" s="1"/>
  <c r="G3195" i="1"/>
  <c r="J3195" i="1" s="1"/>
  <c r="G3196" i="1"/>
  <c r="J3196" i="1" s="1"/>
  <c r="G3197" i="1"/>
  <c r="J3197" i="1" s="1"/>
  <c r="G3198" i="1"/>
  <c r="J3198" i="1" s="1"/>
  <c r="G3199" i="1"/>
  <c r="J3199" i="1" s="1"/>
  <c r="G3200" i="1"/>
  <c r="J3200" i="1" s="1"/>
  <c r="G3201" i="1"/>
  <c r="J3201" i="1" s="1"/>
  <c r="G3202" i="1"/>
  <c r="J3202" i="1" s="1"/>
  <c r="G3203" i="1"/>
  <c r="J3203" i="1" s="1"/>
  <c r="G3068" i="1" l="1"/>
  <c r="J3068" i="1" s="1"/>
  <c r="G3069" i="1"/>
  <c r="J3069" i="1" s="1"/>
  <c r="G3070" i="1"/>
  <c r="J3070" i="1" s="1"/>
  <c r="G3071" i="1"/>
  <c r="J3071" i="1" s="1"/>
  <c r="G3072" i="1"/>
  <c r="J3072" i="1" s="1"/>
  <c r="G3073" i="1"/>
  <c r="J3073" i="1" s="1"/>
  <c r="G3074" i="1"/>
  <c r="J3074" i="1" s="1"/>
  <c r="G3075" i="1"/>
  <c r="J3075" i="1" s="1"/>
  <c r="G3076" i="1"/>
  <c r="J3076" i="1" s="1"/>
  <c r="G3077" i="1"/>
  <c r="J3077" i="1" s="1"/>
  <c r="G3078" i="1"/>
  <c r="J3078" i="1" s="1"/>
  <c r="G3079" i="1"/>
  <c r="J3079" i="1" s="1"/>
  <c r="G3053" i="1" l="1"/>
  <c r="J3053" i="1" s="1"/>
  <c r="G3054" i="1"/>
  <c r="J3054" i="1" s="1"/>
  <c r="G3055" i="1"/>
  <c r="J3055" i="1" s="1"/>
  <c r="G3056" i="1"/>
  <c r="J3056" i="1" s="1"/>
  <c r="G3057" i="1"/>
  <c r="J3057" i="1" s="1"/>
  <c r="G3058" i="1"/>
  <c r="J3058" i="1" s="1"/>
  <c r="G3059" i="1"/>
  <c r="J3059" i="1" s="1"/>
  <c r="G3060" i="1"/>
  <c r="J3060" i="1" s="1"/>
  <c r="G3061" i="1"/>
  <c r="J3061" i="1" s="1"/>
  <c r="G3062" i="1"/>
  <c r="J3062" i="1" s="1"/>
  <c r="G3063" i="1"/>
  <c r="J3063" i="1" s="1"/>
  <c r="G3064" i="1"/>
  <c r="J3064" i="1" s="1"/>
  <c r="G3065" i="1"/>
  <c r="J3065" i="1" s="1"/>
  <c r="G3066" i="1"/>
  <c r="J3066" i="1" s="1"/>
  <c r="G3067" i="1"/>
  <c r="J3067" i="1" s="1"/>
  <c r="G2895" i="1" l="1"/>
  <c r="J2895" i="1" s="1"/>
  <c r="G2896" i="1"/>
  <c r="J2896" i="1" s="1"/>
  <c r="G2897" i="1"/>
  <c r="J2897" i="1" s="1"/>
  <c r="G2898" i="1"/>
  <c r="J2898" i="1" s="1"/>
  <c r="G2899" i="1"/>
  <c r="J2899" i="1" s="1"/>
  <c r="G2900" i="1"/>
  <c r="J2900" i="1" s="1"/>
  <c r="G2901" i="1"/>
  <c r="J2901" i="1" s="1"/>
  <c r="G2902" i="1"/>
  <c r="J2902" i="1" s="1"/>
  <c r="G2903" i="1"/>
  <c r="J2903" i="1" s="1"/>
  <c r="G2904" i="1"/>
  <c r="J2904" i="1" s="1"/>
  <c r="G2905" i="1"/>
  <c r="J2905" i="1" s="1"/>
  <c r="G2906" i="1"/>
  <c r="J2906" i="1" s="1"/>
  <c r="G2907" i="1"/>
  <c r="J2907" i="1" s="1"/>
  <c r="G2908" i="1"/>
  <c r="J2908" i="1" s="1"/>
  <c r="G2909" i="1"/>
  <c r="J2909" i="1" s="1"/>
  <c r="G2910" i="1"/>
  <c r="J2910" i="1" s="1"/>
  <c r="G2911" i="1"/>
  <c r="J2911" i="1" s="1"/>
  <c r="G2912" i="1"/>
  <c r="J2912" i="1" s="1"/>
  <c r="G2913" i="1"/>
  <c r="J2913" i="1" s="1"/>
  <c r="G2914" i="1"/>
  <c r="J2914" i="1" s="1"/>
  <c r="G2915" i="1"/>
  <c r="J2915" i="1" s="1"/>
  <c r="G2916" i="1"/>
  <c r="J2916" i="1" s="1"/>
  <c r="G2917" i="1"/>
  <c r="J2917" i="1" s="1"/>
  <c r="G2918" i="1"/>
  <c r="J2918" i="1" s="1"/>
  <c r="G2919" i="1"/>
  <c r="J2919" i="1" s="1"/>
  <c r="G2920" i="1"/>
  <c r="J2920" i="1" s="1"/>
  <c r="G2921" i="1"/>
  <c r="J2921" i="1" s="1"/>
  <c r="G2922" i="1"/>
  <c r="J2922" i="1" s="1"/>
  <c r="G2923" i="1"/>
  <c r="J2923" i="1" s="1"/>
  <c r="G2924" i="1"/>
  <c r="J2924" i="1" s="1"/>
  <c r="G2925" i="1"/>
  <c r="J2925" i="1" s="1"/>
  <c r="G2926" i="1"/>
  <c r="J2926" i="1" s="1"/>
  <c r="G2927" i="1"/>
  <c r="J2927" i="1" s="1"/>
  <c r="G2928" i="1"/>
  <c r="J2928" i="1" s="1"/>
  <c r="G2929" i="1"/>
  <c r="J2929" i="1" s="1"/>
  <c r="G2930" i="1"/>
  <c r="J2930" i="1" s="1"/>
  <c r="G2931" i="1"/>
  <c r="J2931" i="1" s="1"/>
  <c r="G2932" i="1"/>
  <c r="J2932" i="1" s="1"/>
  <c r="G2933" i="1"/>
  <c r="J2933" i="1" s="1"/>
  <c r="G2934" i="1"/>
  <c r="J2934" i="1" s="1"/>
  <c r="G2935" i="1"/>
  <c r="J2935" i="1" s="1"/>
  <c r="G2936" i="1"/>
  <c r="J2936" i="1" s="1"/>
  <c r="G2937" i="1"/>
  <c r="J2937" i="1" s="1"/>
  <c r="G2938" i="1"/>
  <c r="J2938" i="1" s="1"/>
  <c r="G2939" i="1"/>
  <c r="J2939" i="1" s="1"/>
  <c r="G2940" i="1"/>
  <c r="J2940" i="1" s="1"/>
  <c r="G2941" i="1"/>
  <c r="J2941" i="1" s="1"/>
  <c r="G2942" i="1"/>
  <c r="J2942" i="1" s="1"/>
  <c r="G2943" i="1"/>
  <c r="J2943" i="1" s="1"/>
  <c r="G2944" i="1"/>
  <c r="J2944" i="1" s="1"/>
  <c r="G2945" i="1"/>
  <c r="J2945" i="1" s="1"/>
  <c r="G2946" i="1"/>
  <c r="J2946" i="1" s="1"/>
  <c r="G2947" i="1"/>
  <c r="J2947" i="1" s="1"/>
  <c r="G2948" i="1"/>
  <c r="J2948" i="1" s="1"/>
  <c r="G2949" i="1"/>
  <c r="J2949" i="1" s="1"/>
  <c r="G2950" i="1"/>
  <c r="J2950" i="1" s="1"/>
  <c r="G2951" i="1"/>
  <c r="J2951" i="1" s="1"/>
  <c r="G2952" i="1"/>
  <c r="J2952" i="1" s="1"/>
  <c r="G2953" i="1"/>
  <c r="J2953" i="1" s="1"/>
  <c r="G2954" i="1"/>
  <c r="J2954" i="1" s="1"/>
  <c r="G2955" i="1"/>
  <c r="J2955" i="1" s="1"/>
  <c r="G2956" i="1"/>
  <c r="J2956" i="1" s="1"/>
  <c r="G2957" i="1"/>
  <c r="J2957" i="1" s="1"/>
  <c r="G2958" i="1"/>
  <c r="J2958" i="1" s="1"/>
  <c r="G2959" i="1"/>
  <c r="J2959" i="1" s="1"/>
  <c r="G2960" i="1"/>
  <c r="J2960" i="1" s="1"/>
  <c r="G2961" i="1"/>
  <c r="J2961" i="1" s="1"/>
  <c r="G2962" i="1"/>
  <c r="J2962" i="1" s="1"/>
  <c r="G2963" i="1"/>
  <c r="J2963" i="1" s="1"/>
  <c r="G2964" i="1"/>
  <c r="J2964" i="1" s="1"/>
  <c r="G2965" i="1"/>
  <c r="J2965" i="1" s="1"/>
  <c r="G2966" i="1"/>
  <c r="J2966" i="1" s="1"/>
  <c r="G2967" i="1"/>
  <c r="J2967" i="1" s="1"/>
  <c r="G2968" i="1"/>
  <c r="J2968" i="1" s="1"/>
  <c r="G2969" i="1"/>
  <c r="J2969" i="1" s="1"/>
  <c r="G2970" i="1"/>
  <c r="J2970" i="1" s="1"/>
  <c r="G2971" i="1"/>
  <c r="J2971" i="1" s="1"/>
  <c r="G2972" i="1"/>
  <c r="J2972" i="1" s="1"/>
  <c r="G2973" i="1"/>
  <c r="J2973" i="1" s="1"/>
  <c r="G2974" i="1"/>
  <c r="J2974" i="1" s="1"/>
  <c r="G2975" i="1"/>
  <c r="J2975" i="1" s="1"/>
  <c r="G2976" i="1"/>
  <c r="J2976" i="1" s="1"/>
  <c r="G2977" i="1"/>
  <c r="J2977" i="1" s="1"/>
  <c r="G2978" i="1"/>
  <c r="J2978" i="1" s="1"/>
  <c r="G2979" i="1"/>
  <c r="J2979" i="1" s="1"/>
  <c r="G2980" i="1"/>
  <c r="J2980" i="1" s="1"/>
  <c r="G2981" i="1"/>
  <c r="J2981" i="1" s="1"/>
  <c r="G2982" i="1"/>
  <c r="J2982" i="1" s="1"/>
  <c r="G2983" i="1"/>
  <c r="J2983" i="1" s="1"/>
  <c r="G2984" i="1"/>
  <c r="J2984" i="1" s="1"/>
  <c r="G2985" i="1"/>
  <c r="J2985" i="1" s="1"/>
  <c r="G2986" i="1"/>
  <c r="J2986" i="1" s="1"/>
  <c r="G2987" i="1"/>
  <c r="J2987" i="1" s="1"/>
  <c r="G2988" i="1"/>
  <c r="J2988" i="1" s="1"/>
  <c r="G2989" i="1"/>
  <c r="J2989" i="1" s="1"/>
  <c r="G2990" i="1"/>
  <c r="J2990" i="1" s="1"/>
  <c r="G2991" i="1"/>
  <c r="J2991" i="1" s="1"/>
  <c r="G2992" i="1"/>
  <c r="J2992" i="1" s="1"/>
  <c r="G2993" i="1"/>
  <c r="J2993" i="1" s="1"/>
  <c r="G2994" i="1"/>
  <c r="J2994" i="1" s="1"/>
  <c r="G2995" i="1"/>
  <c r="J2995" i="1" s="1"/>
  <c r="G2996" i="1"/>
  <c r="J2996" i="1" s="1"/>
  <c r="G2997" i="1"/>
  <c r="J2997" i="1" s="1"/>
  <c r="G2998" i="1"/>
  <c r="J2998" i="1" s="1"/>
  <c r="G2999" i="1"/>
  <c r="J2999" i="1" s="1"/>
  <c r="G3000" i="1"/>
  <c r="J3000" i="1" s="1"/>
  <c r="G3001" i="1"/>
  <c r="J3001" i="1" s="1"/>
  <c r="G3002" i="1"/>
  <c r="J3002" i="1" s="1"/>
  <c r="G3003" i="1"/>
  <c r="J3003" i="1" s="1"/>
  <c r="G3004" i="1"/>
  <c r="J3004" i="1" s="1"/>
  <c r="G3005" i="1"/>
  <c r="J3005" i="1" s="1"/>
  <c r="G3006" i="1"/>
  <c r="J3006" i="1" s="1"/>
  <c r="G3007" i="1"/>
  <c r="J3007" i="1" s="1"/>
  <c r="G3008" i="1"/>
  <c r="J3008" i="1" s="1"/>
  <c r="G3009" i="1"/>
  <c r="J3009" i="1" s="1"/>
  <c r="G3010" i="1"/>
  <c r="J3010" i="1" s="1"/>
  <c r="G3011" i="1"/>
  <c r="J3011" i="1" s="1"/>
  <c r="G3012" i="1"/>
  <c r="J3012" i="1" s="1"/>
  <c r="G3013" i="1"/>
  <c r="J3013" i="1" s="1"/>
  <c r="G3014" i="1"/>
  <c r="J3014" i="1" s="1"/>
  <c r="G3015" i="1"/>
  <c r="J3015" i="1" s="1"/>
  <c r="G3016" i="1"/>
  <c r="J3016" i="1" s="1"/>
  <c r="G3017" i="1"/>
  <c r="J3017" i="1" s="1"/>
  <c r="G3018" i="1"/>
  <c r="J3018" i="1" s="1"/>
  <c r="G3019" i="1"/>
  <c r="J3019" i="1" s="1"/>
  <c r="G3020" i="1"/>
  <c r="J3020" i="1" s="1"/>
  <c r="G3021" i="1"/>
  <c r="J3021" i="1" s="1"/>
  <c r="G3022" i="1"/>
  <c r="J3022" i="1" s="1"/>
  <c r="G3023" i="1"/>
  <c r="J3023" i="1" s="1"/>
  <c r="G3024" i="1"/>
  <c r="J3024" i="1" s="1"/>
  <c r="G3025" i="1"/>
  <c r="J3025" i="1" s="1"/>
  <c r="G3026" i="1"/>
  <c r="J3026" i="1" s="1"/>
  <c r="G3027" i="1"/>
  <c r="J3027" i="1" s="1"/>
  <c r="G3028" i="1"/>
  <c r="J3028" i="1" s="1"/>
  <c r="G3029" i="1"/>
  <c r="J3029" i="1" s="1"/>
  <c r="G3030" i="1"/>
  <c r="J3030" i="1" s="1"/>
  <c r="G3031" i="1"/>
  <c r="J3031" i="1" s="1"/>
  <c r="G3032" i="1"/>
  <c r="J3032" i="1" s="1"/>
  <c r="G3033" i="1"/>
  <c r="J3033" i="1" s="1"/>
  <c r="G3034" i="1"/>
  <c r="J3034" i="1" s="1"/>
  <c r="G3035" i="1"/>
  <c r="J3035" i="1" s="1"/>
  <c r="G3036" i="1"/>
  <c r="J3036" i="1" s="1"/>
  <c r="G3037" i="1"/>
  <c r="J3037" i="1" s="1"/>
  <c r="G3038" i="1"/>
  <c r="J3038" i="1" s="1"/>
  <c r="G3039" i="1"/>
  <c r="J3039" i="1" s="1"/>
  <c r="G3040" i="1"/>
  <c r="J3040" i="1" s="1"/>
  <c r="G3041" i="1"/>
  <c r="J3041" i="1" s="1"/>
  <c r="G3042" i="1"/>
  <c r="J3042" i="1" s="1"/>
  <c r="G3043" i="1"/>
  <c r="J3043" i="1" s="1"/>
  <c r="G3044" i="1"/>
  <c r="J3044" i="1" s="1"/>
  <c r="G3045" i="1"/>
  <c r="J3045" i="1" s="1"/>
  <c r="G3046" i="1"/>
  <c r="J3046" i="1" s="1"/>
  <c r="G3047" i="1"/>
  <c r="J3047" i="1" s="1"/>
  <c r="G3048" i="1"/>
  <c r="J3048" i="1" s="1"/>
  <c r="G3049" i="1"/>
  <c r="J3049" i="1" s="1"/>
  <c r="G3050" i="1"/>
  <c r="J3050" i="1" s="1"/>
  <c r="G3051" i="1"/>
  <c r="J3051" i="1" s="1"/>
  <c r="G3052" i="1"/>
  <c r="J3052" i="1" s="1"/>
  <c r="G2852" i="1" l="1"/>
  <c r="J2852" i="1" s="1"/>
  <c r="G2853" i="1"/>
  <c r="J2853" i="1" s="1"/>
  <c r="G2854" i="1"/>
  <c r="J2854" i="1" s="1"/>
  <c r="G2855" i="1"/>
  <c r="J2855" i="1" s="1"/>
  <c r="G2856" i="1"/>
  <c r="J2856" i="1" s="1"/>
  <c r="G2857" i="1"/>
  <c r="J2857" i="1" s="1"/>
  <c r="G2858" i="1"/>
  <c r="J2858" i="1" s="1"/>
  <c r="G2859" i="1"/>
  <c r="J2859" i="1" s="1"/>
  <c r="G2860" i="1"/>
  <c r="J2860" i="1" s="1"/>
  <c r="G2861" i="1"/>
  <c r="J2861" i="1" s="1"/>
  <c r="G2862" i="1"/>
  <c r="J2862" i="1" s="1"/>
  <c r="G2863" i="1"/>
  <c r="J2863" i="1" s="1"/>
  <c r="G2864" i="1"/>
  <c r="J2864" i="1" s="1"/>
  <c r="G2865" i="1"/>
  <c r="J2865" i="1" s="1"/>
  <c r="G2866" i="1"/>
  <c r="J2866" i="1" s="1"/>
  <c r="G2867" i="1"/>
  <c r="J2867" i="1" s="1"/>
  <c r="G2868" i="1"/>
  <c r="J2868" i="1" s="1"/>
  <c r="G2869" i="1"/>
  <c r="J2869" i="1" s="1"/>
  <c r="G2870" i="1"/>
  <c r="J2870" i="1" s="1"/>
  <c r="G2871" i="1"/>
  <c r="J2871" i="1" s="1"/>
  <c r="G2872" i="1"/>
  <c r="J2872" i="1" s="1"/>
  <c r="G2873" i="1"/>
  <c r="J2873" i="1" s="1"/>
  <c r="G2874" i="1"/>
  <c r="J2874" i="1" s="1"/>
  <c r="G2875" i="1"/>
  <c r="J2875" i="1" s="1"/>
  <c r="G2876" i="1"/>
  <c r="J2876" i="1" s="1"/>
  <c r="G2877" i="1"/>
  <c r="J2877" i="1" s="1"/>
  <c r="G2878" i="1"/>
  <c r="J2878" i="1" s="1"/>
  <c r="G2879" i="1"/>
  <c r="J2879" i="1" s="1"/>
  <c r="G2880" i="1"/>
  <c r="J2880" i="1" s="1"/>
  <c r="G2881" i="1"/>
  <c r="J2881" i="1" s="1"/>
  <c r="G2882" i="1"/>
  <c r="J2882" i="1" s="1"/>
  <c r="G2883" i="1"/>
  <c r="J2883" i="1" s="1"/>
  <c r="G2884" i="1"/>
  <c r="J2884" i="1" s="1"/>
  <c r="G2885" i="1"/>
  <c r="J2885" i="1" s="1"/>
  <c r="G2886" i="1"/>
  <c r="J2886" i="1" s="1"/>
  <c r="G2887" i="1"/>
  <c r="J2887" i="1" s="1"/>
  <c r="G2888" i="1"/>
  <c r="J2888" i="1" s="1"/>
  <c r="G2889" i="1"/>
  <c r="J2889" i="1" s="1"/>
  <c r="G2890" i="1"/>
  <c r="J2890" i="1" s="1"/>
  <c r="G2891" i="1"/>
  <c r="J2891" i="1" s="1"/>
  <c r="G2892" i="1"/>
  <c r="J2892" i="1" s="1"/>
  <c r="G2893" i="1"/>
  <c r="J2893" i="1" s="1"/>
  <c r="G2894" i="1"/>
  <c r="J2894" i="1" s="1"/>
  <c r="G2823" i="1" l="1"/>
  <c r="J2823" i="1" s="1"/>
  <c r="G2824" i="1"/>
  <c r="J2824" i="1" s="1"/>
  <c r="G2825" i="1"/>
  <c r="J2825" i="1" s="1"/>
  <c r="G2826" i="1"/>
  <c r="J2826" i="1" s="1"/>
  <c r="G2827" i="1"/>
  <c r="J2827" i="1" s="1"/>
  <c r="G2828" i="1"/>
  <c r="J2828" i="1" s="1"/>
  <c r="G2829" i="1"/>
  <c r="J2829" i="1" s="1"/>
  <c r="G2830" i="1"/>
  <c r="J2830" i="1" s="1"/>
  <c r="G2831" i="1"/>
  <c r="J2831" i="1" s="1"/>
  <c r="G2832" i="1"/>
  <c r="J2832" i="1" s="1"/>
  <c r="G2833" i="1"/>
  <c r="J2833" i="1" s="1"/>
  <c r="G2834" i="1"/>
  <c r="J2834" i="1" s="1"/>
  <c r="G2835" i="1"/>
  <c r="J2835" i="1" s="1"/>
  <c r="G2836" i="1"/>
  <c r="J2836" i="1" s="1"/>
  <c r="G2837" i="1"/>
  <c r="J2837" i="1" s="1"/>
  <c r="G2838" i="1"/>
  <c r="J2838" i="1" s="1"/>
  <c r="G2839" i="1"/>
  <c r="J2839" i="1" s="1"/>
  <c r="G2840" i="1"/>
  <c r="J2840" i="1" s="1"/>
  <c r="G2841" i="1"/>
  <c r="J2841" i="1" s="1"/>
  <c r="G2842" i="1"/>
  <c r="J2842" i="1" s="1"/>
  <c r="G2843" i="1"/>
  <c r="J2843" i="1" s="1"/>
  <c r="G2844" i="1"/>
  <c r="J2844" i="1" s="1"/>
  <c r="G2845" i="1"/>
  <c r="J2845" i="1" s="1"/>
  <c r="G2846" i="1"/>
  <c r="J2846" i="1" s="1"/>
  <c r="G2847" i="1"/>
  <c r="J2847" i="1" s="1"/>
  <c r="G2848" i="1"/>
  <c r="J2848" i="1" s="1"/>
  <c r="G2849" i="1"/>
  <c r="J2849" i="1" s="1"/>
  <c r="G2850" i="1"/>
  <c r="J2850" i="1" s="1"/>
  <c r="G2851" i="1"/>
  <c r="J2851" i="1" s="1"/>
  <c r="G2817" i="1" l="1"/>
  <c r="J2817" i="1" s="1"/>
  <c r="G2818" i="1"/>
  <c r="J2818" i="1" s="1"/>
  <c r="G2819" i="1"/>
  <c r="J2819" i="1" s="1"/>
  <c r="G2820" i="1"/>
  <c r="J2820" i="1" s="1"/>
  <c r="G2821" i="1"/>
  <c r="J2821" i="1" s="1"/>
  <c r="G2822" i="1"/>
  <c r="J2822" i="1" s="1"/>
  <c r="G2794" i="1" l="1"/>
  <c r="J2794" i="1" s="1"/>
  <c r="G2795" i="1"/>
  <c r="J2795" i="1" s="1"/>
  <c r="G2796" i="1"/>
  <c r="J2796" i="1" s="1"/>
  <c r="G2797" i="1"/>
  <c r="J2797" i="1" s="1"/>
  <c r="G2798" i="1"/>
  <c r="J2798" i="1" s="1"/>
  <c r="G2799" i="1"/>
  <c r="J2799" i="1" s="1"/>
  <c r="G2800" i="1"/>
  <c r="J2800" i="1" s="1"/>
  <c r="G2801" i="1"/>
  <c r="J2801" i="1" s="1"/>
  <c r="G2802" i="1"/>
  <c r="J2802" i="1" s="1"/>
  <c r="G2803" i="1"/>
  <c r="J2803" i="1" s="1"/>
  <c r="G2804" i="1"/>
  <c r="J2804" i="1" s="1"/>
  <c r="G2805" i="1"/>
  <c r="J2805" i="1" s="1"/>
  <c r="G2806" i="1"/>
  <c r="J2806" i="1" s="1"/>
  <c r="G2807" i="1"/>
  <c r="J2807" i="1" s="1"/>
  <c r="G2808" i="1"/>
  <c r="J2808" i="1" s="1"/>
  <c r="G2809" i="1"/>
  <c r="J2809" i="1" s="1"/>
  <c r="G2810" i="1"/>
  <c r="J2810" i="1" s="1"/>
  <c r="G2811" i="1"/>
  <c r="J2811" i="1" s="1"/>
  <c r="G2812" i="1"/>
  <c r="J2812" i="1" s="1"/>
  <c r="G2813" i="1"/>
  <c r="J2813" i="1" s="1"/>
  <c r="G2814" i="1"/>
  <c r="J2814" i="1" s="1"/>
  <c r="G2815" i="1"/>
  <c r="J2815" i="1" s="1"/>
  <c r="G2816" i="1"/>
  <c r="J2816" i="1" s="1"/>
  <c r="G2755" i="1" l="1"/>
  <c r="J2755" i="1" s="1"/>
  <c r="G2756" i="1"/>
  <c r="J2756" i="1" s="1"/>
  <c r="G2757" i="1"/>
  <c r="J2757" i="1" s="1"/>
  <c r="G2758" i="1"/>
  <c r="J2758" i="1" s="1"/>
  <c r="G2759" i="1"/>
  <c r="J2759" i="1" s="1"/>
  <c r="G2760" i="1"/>
  <c r="J2760" i="1" s="1"/>
  <c r="G2761" i="1"/>
  <c r="J2761" i="1" s="1"/>
  <c r="G2762" i="1"/>
  <c r="J2762" i="1" s="1"/>
  <c r="G2763" i="1"/>
  <c r="J2763" i="1" s="1"/>
  <c r="G2764" i="1"/>
  <c r="J2764" i="1" s="1"/>
  <c r="G2765" i="1"/>
  <c r="J2765" i="1" s="1"/>
  <c r="G2766" i="1"/>
  <c r="J2766" i="1" s="1"/>
  <c r="G2767" i="1"/>
  <c r="J2767" i="1" s="1"/>
  <c r="G2768" i="1"/>
  <c r="J2768" i="1" s="1"/>
  <c r="G2769" i="1"/>
  <c r="J2769" i="1" s="1"/>
  <c r="G2770" i="1"/>
  <c r="J2770" i="1" s="1"/>
  <c r="G2771" i="1"/>
  <c r="J2771" i="1" s="1"/>
  <c r="G2772" i="1"/>
  <c r="J2772" i="1" s="1"/>
  <c r="G2773" i="1"/>
  <c r="J2773" i="1" s="1"/>
  <c r="G2774" i="1"/>
  <c r="J2774" i="1" s="1"/>
  <c r="G2775" i="1"/>
  <c r="J2775" i="1" s="1"/>
  <c r="G2776" i="1"/>
  <c r="J2776" i="1" s="1"/>
  <c r="G2777" i="1"/>
  <c r="J2777" i="1" s="1"/>
  <c r="G2778" i="1"/>
  <c r="J2778" i="1" s="1"/>
  <c r="G2779" i="1"/>
  <c r="J2779" i="1" s="1"/>
  <c r="G2780" i="1"/>
  <c r="J2780" i="1" s="1"/>
  <c r="G2781" i="1"/>
  <c r="J2781" i="1" s="1"/>
  <c r="G2782" i="1"/>
  <c r="J2782" i="1" s="1"/>
  <c r="G2783" i="1"/>
  <c r="J2783" i="1" s="1"/>
  <c r="G2784" i="1"/>
  <c r="J2784" i="1" s="1"/>
  <c r="G2785" i="1"/>
  <c r="J2785" i="1" s="1"/>
  <c r="G2786" i="1"/>
  <c r="J2786" i="1" s="1"/>
  <c r="G2787" i="1"/>
  <c r="J2787" i="1" s="1"/>
  <c r="G2788" i="1"/>
  <c r="J2788" i="1" s="1"/>
  <c r="G2789" i="1"/>
  <c r="J2789" i="1" s="1"/>
  <c r="G2790" i="1"/>
  <c r="J2790" i="1" s="1"/>
  <c r="G2791" i="1"/>
  <c r="J2791" i="1" s="1"/>
  <c r="G2792" i="1"/>
  <c r="J2792" i="1" s="1"/>
  <c r="G2793" i="1"/>
  <c r="J2793" i="1" s="1"/>
  <c r="G2584" i="1" l="1"/>
  <c r="J2584" i="1" s="1"/>
  <c r="G2585" i="1"/>
  <c r="J2585" i="1" s="1"/>
  <c r="G2586" i="1"/>
  <c r="J2586" i="1" s="1"/>
  <c r="G2587" i="1"/>
  <c r="J2587" i="1" s="1"/>
  <c r="G2588" i="1"/>
  <c r="J2588" i="1" s="1"/>
  <c r="G2589" i="1"/>
  <c r="J2589" i="1" s="1"/>
  <c r="G2590" i="1"/>
  <c r="J2590" i="1" s="1"/>
  <c r="G2591" i="1"/>
  <c r="J2591" i="1" s="1"/>
  <c r="G2592" i="1"/>
  <c r="J2592" i="1" s="1"/>
  <c r="G2593" i="1"/>
  <c r="J2593" i="1" s="1"/>
  <c r="G2594" i="1"/>
  <c r="J2594" i="1" s="1"/>
  <c r="G2595" i="1"/>
  <c r="J2595" i="1" s="1"/>
  <c r="G2596" i="1"/>
  <c r="J2596" i="1" s="1"/>
  <c r="G2597" i="1"/>
  <c r="J2597" i="1" s="1"/>
  <c r="G2598" i="1"/>
  <c r="J2598" i="1" s="1"/>
  <c r="G2599" i="1"/>
  <c r="J2599" i="1" s="1"/>
  <c r="G2600" i="1"/>
  <c r="J2600" i="1" s="1"/>
  <c r="G2601" i="1"/>
  <c r="J2601" i="1" s="1"/>
  <c r="G2602" i="1"/>
  <c r="J2602" i="1" s="1"/>
  <c r="G2603" i="1"/>
  <c r="J2603" i="1" s="1"/>
  <c r="G2604" i="1"/>
  <c r="J2604" i="1" s="1"/>
  <c r="G2605" i="1"/>
  <c r="J2605" i="1" s="1"/>
  <c r="G2606" i="1"/>
  <c r="J2606" i="1" s="1"/>
  <c r="G2607" i="1"/>
  <c r="J2607" i="1" s="1"/>
  <c r="G2608" i="1"/>
  <c r="J2608" i="1" s="1"/>
  <c r="G2609" i="1"/>
  <c r="J2609" i="1" s="1"/>
  <c r="G2610" i="1"/>
  <c r="J2610" i="1" s="1"/>
  <c r="G2611" i="1"/>
  <c r="J2611" i="1" s="1"/>
  <c r="G2612" i="1"/>
  <c r="J2612" i="1" s="1"/>
  <c r="G2613" i="1"/>
  <c r="J2613" i="1" s="1"/>
  <c r="G2614" i="1"/>
  <c r="J2614" i="1" s="1"/>
  <c r="G2615" i="1"/>
  <c r="J2615" i="1" s="1"/>
  <c r="G2616" i="1"/>
  <c r="J2616" i="1" s="1"/>
  <c r="G2617" i="1"/>
  <c r="J2617" i="1" s="1"/>
  <c r="G2618" i="1"/>
  <c r="J2618" i="1" s="1"/>
  <c r="G2619" i="1"/>
  <c r="J2619" i="1" s="1"/>
  <c r="G2620" i="1"/>
  <c r="J2620" i="1" s="1"/>
  <c r="G2621" i="1"/>
  <c r="J2621" i="1" s="1"/>
  <c r="G2622" i="1"/>
  <c r="J2622" i="1" s="1"/>
  <c r="G2623" i="1"/>
  <c r="J2623" i="1" s="1"/>
  <c r="G2624" i="1"/>
  <c r="J2624" i="1" s="1"/>
  <c r="G2625" i="1"/>
  <c r="J2625" i="1" s="1"/>
  <c r="G2626" i="1"/>
  <c r="J2626" i="1" s="1"/>
  <c r="G2627" i="1"/>
  <c r="J2627" i="1" s="1"/>
  <c r="G2628" i="1"/>
  <c r="J2628" i="1" s="1"/>
  <c r="G2629" i="1"/>
  <c r="J2629" i="1" s="1"/>
  <c r="G2630" i="1"/>
  <c r="J2630" i="1" s="1"/>
  <c r="G2631" i="1"/>
  <c r="J2631" i="1" s="1"/>
  <c r="G2632" i="1"/>
  <c r="J2632" i="1" s="1"/>
  <c r="G2633" i="1"/>
  <c r="J2633" i="1" s="1"/>
  <c r="G2634" i="1"/>
  <c r="J2634" i="1" s="1"/>
  <c r="G2635" i="1"/>
  <c r="J2635" i="1" s="1"/>
  <c r="G2636" i="1"/>
  <c r="J2636" i="1" s="1"/>
  <c r="G2637" i="1"/>
  <c r="J2637" i="1" s="1"/>
  <c r="G2638" i="1"/>
  <c r="J2638" i="1" s="1"/>
  <c r="G2639" i="1"/>
  <c r="J2639" i="1" s="1"/>
  <c r="G2640" i="1"/>
  <c r="J2640" i="1" s="1"/>
  <c r="G2641" i="1"/>
  <c r="J2641" i="1" s="1"/>
  <c r="G2642" i="1"/>
  <c r="J2642" i="1" s="1"/>
  <c r="G2643" i="1"/>
  <c r="J2643" i="1" s="1"/>
  <c r="G2644" i="1"/>
  <c r="J2644" i="1" s="1"/>
  <c r="G2645" i="1"/>
  <c r="J2645" i="1" s="1"/>
  <c r="G2646" i="1"/>
  <c r="J2646" i="1" s="1"/>
  <c r="G2647" i="1"/>
  <c r="J2647" i="1" s="1"/>
  <c r="G2648" i="1"/>
  <c r="J2648" i="1" s="1"/>
  <c r="G2649" i="1"/>
  <c r="J2649" i="1" s="1"/>
  <c r="G2650" i="1"/>
  <c r="J2650" i="1" s="1"/>
  <c r="G2651" i="1"/>
  <c r="J2651" i="1" s="1"/>
  <c r="G2652" i="1"/>
  <c r="J2652" i="1" s="1"/>
  <c r="G2653" i="1"/>
  <c r="J2653" i="1" s="1"/>
  <c r="G2654" i="1"/>
  <c r="J2654" i="1" s="1"/>
  <c r="G2655" i="1"/>
  <c r="J2655" i="1" s="1"/>
  <c r="G2656" i="1"/>
  <c r="J2656" i="1" s="1"/>
  <c r="G2657" i="1"/>
  <c r="J2657" i="1" s="1"/>
  <c r="G2658" i="1"/>
  <c r="J2658" i="1" s="1"/>
  <c r="G2659" i="1"/>
  <c r="J2659" i="1" s="1"/>
  <c r="G2660" i="1"/>
  <c r="J2660" i="1" s="1"/>
  <c r="G2661" i="1"/>
  <c r="J2661" i="1" s="1"/>
  <c r="G2662" i="1"/>
  <c r="J2662" i="1" s="1"/>
  <c r="G2663" i="1"/>
  <c r="J2663" i="1" s="1"/>
  <c r="G2664" i="1"/>
  <c r="J2664" i="1" s="1"/>
  <c r="G2665" i="1"/>
  <c r="J2665" i="1" s="1"/>
  <c r="G2666" i="1"/>
  <c r="J2666" i="1" s="1"/>
  <c r="G2667" i="1"/>
  <c r="J2667" i="1" s="1"/>
  <c r="G2668" i="1"/>
  <c r="J2668" i="1" s="1"/>
  <c r="G2669" i="1"/>
  <c r="J2669" i="1" s="1"/>
  <c r="G2670" i="1"/>
  <c r="J2670" i="1" s="1"/>
  <c r="G2671" i="1"/>
  <c r="J2671" i="1" s="1"/>
  <c r="G2672" i="1"/>
  <c r="J2672" i="1" s="1"/>
  <c r="G2673" i="1"/>
  <c r="J2673" i="1" s="1"/>
  <c r="G2674" i="1"/>
  <c r="J2674" i="1" s="1"/>
  <c r="G2675" i="1"/>
  <c r="J2675" i="1" s="1"/>
  <c r="G2676" i="1"/>
  <c r="J2676" i="1" s="1"/>
  <c r="G2677" i="1"/>
  <c r="J2677" i="1" s="1"/>
  <c r="G2678" i="1"/>
  <c r="J2678" i="1" s="1"/>
  <c r="G2679" i="1"/>
  <c r="J2679" i="1" s="1"/>
  <c r="G2680" i="1"/>
  <c r="J2680" i="1" s="1"/>
  <c r="G2681" i="1"/>
  <c r="J2681" i="1" s="1"/>
  <c r="G2682" i="1"/>
  <c r="J2682" i="1" s="1"/>
  <c r="G2683" i="1"/>
  <c r="J2683" i="1" s="1"/>
  <c r="G2684" i="1"/>
  <c r="J2684" i="1" s="1"/>
  <c r="G2685" i="1"/>
  <c r="J2685" i="1" s="1"/>
  <c r="G2686" i="1"/>
  <c r="J2686" i="1" s="1"/>
  <c r="G2687" i="1"/>
  <c r="J2687" i="1" s="1"/>
  <c r="G2688" i="1"/>
  <c r="J2688" i="1" s="1"/>
  <c r="G2689" i="1"/>
  <c r="J2689" i="1" s="1"/>
  <c r="G2690" i="1"/>
  <c r="J2690" i="1" s="1"/>
  <c r="G2691" i="1"/>
  <c r="J2691" i="1" s="1"/>
  <c r="G2692" i="1"/>
  <c r="J2692" i="1" s="1"/>
  <c r="G2693" i="1"/>
  <c r="J2693" i="1" s="1"/>
  <c r="G2694" i="1"/>
  <c r="J2694" i="1" s="1"/>
  <c r="G2695" i="1"/>
  <c r="J2695" i="1" s="1"/>
  <c r="G2696" i="1"/>
  <c r="J2696" i="1" s="1"/>
  <c r="G2697" i="1"/>
  <c r="J2697" i="1" s="1"/>
  <c r="G2698" i="1"/>
  <c r="J2698" i="1" s="1"/>
  <c r="G2699" i="1"/>
  <c r="J2699" i="1" s="1"/>
  <c r="G2700" i="1"/>
  <c r="J2700" i="1" s="1"/>
  <c r="G2701" i="1"/>
  <c r="J2701" i="1" s="1"/>
  <c r="G2702" i="1"/>
  <c r="J2702" i="1" s="1"/>
  <c r="G2703" i="1"/>
  <c r="J2703" i="1" s="1"/>
  <c r="G2704" i="1"/>
  <c r="J2704" i="1" s="1"/>
  <c r="G2705" i="1"/>
  <c r="J2705" i="1" s="1"/>
  <c r="G2706" i="1"/>
  <c r="J2706" i="1" s="1"/>
  <c r="G2707" i="1"/>
  <c r="J2707" i="1" s="1"/>
  <c r="G2708" i="1"/>
  <c r="J2708" i="1" s="1"/>
  <c r="G2709" i="1"/>
  <c r="J2709" i="1" s="1"/>
  <c r="G2710" i="1"/>
  <c r="J2710" i="1" s="1"/>
  <c r="G2711" i="1"/>
  <c r="J2711" i="1" s="1"/>
  <c r="G2712" i="1"/>
  <c r="J2712" i="1" s="1"/>
  <c r="G2713" i="1"/>
  <c r="J2713" i="1" s="1"/>
  <c r="G2714" i="1"/>
  <c r="J2714" i="1" s="1"/>
  <c r="G2715" i="1"/>
  <c r="J2715" i="1" s="1"/>
  <c r="G2716" i="1"/>
  <c r="J2716" i="1" s="1"/>
  <c r="G2717" i="1"/>
  <c r="J2717" i="1" s="1"/>
  <c r="G2718" i="1"/>
  <c r="J2718" i="1" s="1"/>
  <c r="G2719" i="1"/>
  <c r="J2719" i="1" s="1"/>
  <c r="G2720" i="1"/>
  <c r="J2720" i="1" s="1"/>
  <c r="G2721" i="1"/>
  <c r="J2721" i="1" s="1"/>
  <c r="G2722" i="1"/>
  <c r="J2722" i="1" s="1"/>
  <c r="G2723" i="1"/>
  <c r="J2723" i="1" s="1"/>
  <c r="G2724" i="1"/>
  <c r="J2724" i="1" s="1"/>
  <c r="G2725" i="1"/>
  <c r="J2725" i="1" s="1"/>
  <c r="G2726" i="1"/>
  <c r="J2726" i="1" s="1"/>
  <c r="G2727" i="1"/>
  <c r="J2727" i="1" s="1"/>
  <c r="G2728" i="1"/>
  <c r="J2728" i="1" s="1"/>
  <c r="G2729" i="1"/>
  <c r="J2729" i="1" s="1"/>
  <c r="G2730" i="1"/>
  <c r="J2730" i="1" s="1"/>
  <c r="G2731" i="1"/>
  <c r="J2731" i="1" s="1"/>
  <c r="G2732" i="1"/>
  <c r="J2732" i="1" s="1"/>
  <c r="G2733" i="1"/>
  <c r="J2733" i="1" s="1"/>
  <c r="G2734" i="1"/>
  <c r="J2734" i="1" s="1"/>
  <c r="G2735" i="1"/>
  <c r="J2735" i="1" s="1"/>
  <c r="G2736" i="1"/>
  <c r="J2736" i="1" s="1"/>
  <c r="G2737" i="1"/>
  <c r="J2737" i="1" s="1"/>
  <c r="G2738" i="1"/>
  <c r="J2738" i="1" s="1"/>
  <c r="G2739" i="1"/>
  <c r="J2739" i="1" s="1"/>
  <c r="G2740" i="1"/>
  <c r="J2740" i="1" s="1"/>
  <c r="G2741" i="1"/>
  <c r="J2741" i="1" s="1"/>
  <c r="G2742" i="1"/>
  <c r="J2742" i="1" s="1"/>
  <c r="G2743" i="1"/>
  <c r="J2743" i="1" s="1"/>
  <c r="G2744" i="1"/>
  <c r="J2744" i="1" s="1"/>
  <c r="G2745" i="1"/>
  <c r="J2745" i="1" s="1"/>
  <c r="G2746" i="1"/>
  <c r="J2746" i="1" s="1"/>
  <c r="G2747" i="1"/>
  <c r="J2747" i="1" s="1"/>
  <c r="G2748" i="1"/>
  <c r="J2748" i="1" s="1"/>
  <c r="G2749" i="1"/>
  <c r="J2749" i="1" s="1"/>
  <c r="G2750" i="1"/>
  <c r="J2750" i="1" s="1"/>
  <c r="G2751" i="1"/>
  <c r="J2751" i="1" s="1"/>
  <c r="G2752" i="1"/>
  <c r="J2752" i="1" s="1"/>
  <c r="G2753" i="1"/>
  <c r="J2753" i="1" s="1"/>
  <c r="G2754" i="1"/>
  <c r="J2754" i="1" s="1"/>
  <c r="G2568" i="1" l="1"/>
  <c r="J2568" i="1" s="1"/>
  <c r="G2569" i="1"/>
  <c r="J2569" i="1" s="1"/>
  <c r="G2570" i="1"/>
  <c r="J2570" i="1" s="1"/>
  <c r="G2571" i="1"/>
  <c r="J2571" i="1" s="1"/>
  <c r="G2572" i="1"/>
  <c r="J2572" i="1" s="1"/>
  <c r="G2573" i="1"/>
  <c r="J2573" i="1" s="1"/>
  <c r="G2574" i="1"/>
  <c r="J2574" i="1" s="1"/>
  <c r="G2575" i="1"/>
  <c r="J2575" i="1" s="1"/>
  <c r="G2576" i="1"/>
  <c r="J2576" i="1" s="1"/>
  <c r="G2577" i="1"/>
  <c r="J2577" i="1" s="1"/>
  <c r="G2578" i="1"/>
  <c r="J2578" i="1" s="1"/>
  <c r="G2579" i="1"/>
  <c r="J2579" i="1" s="1"/>
  <c r="G2580" i="1"/>
  <c r="J2580" i="1" s="1"/>
  <c r="G2581" i="1"/>
  <c r="J2581" i="1" s="1"/>
  <c r="G2582" i="1"/>
  <c r="J2582" i="1" s="1"/>
  <c r="G2583" i="1"/>
  <c r="J2583" i="1" s="1"/>
  <c r="G2521" i="1" l="1"/>
  <c r="J2521" i="1" s="1"/>
  <c r="G2522" i="1"/>
  <c r="J2522" i="1" s="1"/>
  <c r="G2523" i="1"/>
  <c r="J2523" i="1" s="1"/>
  <c r="G2524" i="1"/>
  <c r="J2524" i="1" s="1"/>
  <c r="G2525" i="1"/>
  <c r="J2525" i="1" s="1"/>
  <c r="G2526" i="1"/>
  <c r="J2526" i="1" s="1"/>
  <c r="G2527" i="1"/>
  <c r="J2527" i="1" s="1"/>
  <c r="G2528" i="1"/>
  <c r="J2528" i="1" s="1"/>
  <c r="G2529" i="1"/>
  <c r="J2529" i="1" s="1"/>
  <c r="G2530" i="1"/>
  <c r="J2530" i="1" s="1"/>
  <c r="G2531" i="1"/>
  <c r="J2531" i="1" s="1"/>
  <c r="G2532" i="1"/>
  <c r="J2532" i="1" s="1"/>
  <c r="G2533" i="1"/>
  <c r="J2533" i="1" s="1"/>
  <c r="G2534" i="1"/>
  <c r="J2534" i="1" s="1"/>
  <c r="G2535" i="1"/>
  <c r="J2535" i="1" s="1"/>
  <c r="G2536" i="1"/>
  <c r="J2536" i="1" s="1"/>
  <c r="G2537" i="1"/>
  <c r="J2537" i="1" s="1"/>
  <c r="G2538" i="1"/>
  <c r="J2538" i="1" s="1"/>
  <c r="G2539" i="1"/>
  <c r="J2539" i="1" s="1"/>
  <c r="G2540" i="1"/>
  <c r="J2540" i="1" s="1"/>
  <c r="G2541" i="1"/>
  <c r="J2541" i="1" s="1"/>
  <c r="G2542" i="1"/>
  <c r="J2542" i="1" s="1"/>
  <c r="G2543" i="1"/>
  <c r="J2543" i="1" s="1"/>
  <c r="G2544" i="1"/>
  <c r="J2544" i="1" s="1"/>
  <c r="G2545" i="1"/>
  <c r="J2545" i="1" s="1"/>
  <c r="G2546" i="1"/>
  <c r="J2546" i="1" s="1"/>
  <c r="G2547" i="1"/>
  <c r="J2547" i="1" s="1"/>
  <c r="G2548" i="1"/>
  <c r="J2548" i="1" s="1"/>
  <c r="G2549" i="1"/>
  <c r="J2549" i="1" s="1"/>
  <c r="G2550" i="1"/>
  <c r="J2550" i="1" s="1"/>
  <c r="G2551" i="1"/>
  <c r="J2551" i="1" s="1"/>
  <c r="G2552" i="1"/>
  <c r="J2552" i="1" s="1"/>
  <c r="G2553" i="1"/>
  <c r="J2553" i="1" s="1"/>
  <c r="G2554" i="1"/>
  <c r="J2554" i="1" s="1"/>
  <c r="G2555" i="1"/>
  <c r="J2555" i="1" s="1"/>
  <c r="G2556" i="1"/>
  <c r="J2556" i="1" s="1"/>
  <c r="G2557" i="1"/>
  <c r="J2557" i="1" s="1"/>
  <c r="G2558" i="1"/>
  <c r="J2558" i="1" s="1"/>
  <c r="G2559" i="1"/>
  <c r="J2559" i="1" s="1"/>
  <c r="G2560" i="1"/>
  <c r="J2560" i="1" s="1"/>
  <c r="G2561" i="1"/>
  <c r="J2561" i="1" s="1"/>
  <c r="G2562" i="1"/>
  <c r="J2562" i="1" s="1"/>
  <c r="G2563" i="1"/>
  <c r="J2563" i="1" s="1"/>
  <c r="G2564" i="1"/>
  <c r="J2564" i="1" s="1"/>
  <c r="G2565" i="1"/>
  <c r="J2565" i="1" s="1"/>
  <c r="G2566" i="1"/>
  <c r="J2566" i="1" s="1"/>
  <c r="G2567" i="1"/>
  <c r="J2567" i="1" s="1"/>
  <c r="G2449" i="1" l="1"/>
  <c r="J2449" i="1" s="1"/>
  <c r="G2450" i="1"/>
  <c r="J2450" i="1" s="1"/>
  <c r="G2451" i="1"/>
  <c r="J2451" i="1" s="1"/>
  <c r="G2452" i="1"/>
  <c r="J2452" i="1" s="1"/>
  <c r="G2453" i="1"/>
  <c r="J2453" i="1" s="1"/>
  <c r="G2454" i="1"/>
  <c r="J2454" i="1" s="1"/>
  <c r="G2455" i="1"/>
  <c r="J2455" i="1" s="1"/>
  <c r="G2456" i="1"/>
  <c r="J2456" i="1" s="1"/>
  <c r="G2457" i="1"/>
  <c r="J2457" i="1" s="1"/>
  <c r="G2458" i="1"/>
  <c r="J2458" i="1" s="1"/>
  <c r="G2459" i="1"/>
  <c r="J2459" i="1" s="1"/>
  <c r="G2460" i="1"/>
  <c r="J2460" i="1" s="1"/>
  <c r="G2461" i="1"/>
  <c r="J2461" i="1" s="1"/>
  <c r="G2462" i="1"/>
  <c r="J2462" i="1" s="1"/>
  <c r="G2463" i="1"/>
  <c r="J2463" i="1" s="1"/>
  <c r="G2464" i="1"/>
  <c r="J2464" i="1" s="1"/>
  <c r="G2465" i="1"/>
  <c r="J2465" i="1" s="1"/>
  <c r="G2466" i="1"/>
  <c r="J2466" i="1" s="1"/>
  <c r="G2467" i="1"/>
  <c r="J2467" i="1" s="1"/>
  <c r="G2468" i="1"/>
  <c r="J2468" i="1" s="1"/>
  <c r="G2469" i="1"/>
  <c r="J2469" i="1" s="1"/>
  <c r="G2470" i="1"/>
  <c r="J2470" i="1" s="1"/>
  <c r="G2471" i="1"/>
  <c r="J2471" i="1" s="1"/>
  <c r="G2472" i="1"/>
  <c r="J2472" i="1" s="1"/>
  <c r="G2473" i="1"/>
  <c r="J2473" i="1" s="1"/>
  <c r="G2474" i="1"/>
  <c r="J2474" i="1" s="1"/>
  <c r="G2475" i="1"/>
  <c r="J2475" i="1" s="1"/>
  <c r="G2476" i="1"/>
  <c r="J2476" i="1" s="1"/>
  <c r="G2477" i="1"/>
  <c r="J2477" i="1" s="1"/>
  <c r="G2478" i="1"/>
  <c r="J2478" i="1" s="1"/>
  <c r="G2479" i="1"/>
  <c r="J2479" i="1" s="1"/>
  <c r="G2480" i="1"/>
  <c r="J2480" i="1" s="1"/>
  <c r="G2481" i="1"/>
  <c r="J2481" i="1" s="1"/>
  <c r="G2482" i="1"/>
  <c r="J2482" i="1" s="1"/>
  <c r="G2483" i="1"/>
  <c r="J2483" i="1" s="1"/>
  <c r="G2484" i="1"/>
  <c r="J2484" i="1" s="1"/>
  <c r="G2485" i="1"/>
  <c r="J2485" i="1" s="1"/>
  <c r="G2486" i="1"/>
  <c r="J2486" i="1" s="1"/>
  <c r="G2487" i="1"/>
  <c r="J2487" i="1" s="1"/>
  <c r="G2488" i="1"/>
  <c r="J2488" i="1" s="1"/>
  <c r="G2489" i="1"/>
  <c r="J2489" i="1" s="1"/>
  <c r="G2490" i="1"/>
  <c r="J2490" i="1" s="1"/>
  <c r="G2491" i="1"/>
  <c r="J2491" i="1" s="1"/>
  <c r="G2492" i="1"/>
  <c r="J2492" i="1" s="1"/>
  <c r="G2493" i="1"/>
  <c r="J2493" i="1" s="1"/>
  <c r="G2494" i="1"/>
  <c r="J2494" i="1" s="1"/>
  <c r="G2495" i="1"/>
  <c r="J2495" i="1" s="1"/>
  <c r="G2496" i="1"/>
  <c r="J2496" i="1" s="1"/>
  <c r="G2497" i="1"/>
  <c r="J2497" i="1" s="1"/>
  <c r="G2498" i="1"/>
  <c r="J2498" i="1" s="1"/>
  <c r="G2499" i="1"/>
  <c r="J2499" i="1" s="1"/>
  <c r="G2500" i="1"/>
  <c r="J2500" i="1" s="1"/>
  <c r="G2501" i="1"/>
  <c r="J2501" i="1" s="1"/>
  <c r="G2502" i="1"/>
  <c r="J2502" i="1" s="1"/>
  <c r="G2503" i="1"/>
  <c r="J2503" i="1" s="1"/>
  <c r="G2504" i="1"/>
  <c r="J2504" i="1" s="1"/>
  <c r="G2505" i="1"/>
  <c r="J2505" i="1" s="1"/>
  <c r="G2506" i="1"/>
  <c r="J2506" i="1" s="1"/>
  <c r="G2507" i="1"/>
  <c r="J2507" i="1" s="1"/>
  <c r="G2508" i="1"/>
  <c r="J2508" i="1" s="1"/>
  <c r="G2509" i="1"/>
  <c r="J2509" i="1" s="1"/>
  <c r="G2510" i="1"/>
  <c r="J2510" i="1" s="1"/>
  <c r="G2511" i="1"/>
  <c r="J2511" i="1" s="1"/>
  <c r="G2512" i="1"/>
  <c r="J2512" i="1" s="1"/>
  <c r="G2513" i="1"/>
  <c r="J2513" i="1" s="1"/>
  <c r="G2514" i="1"/>
  <c r="J2514" i="1" s="1"/>
  <c r="G2515" i="1"/>
  <c r="J2515" i="1" s="1"/>
  <c r="G2516" i="1"/>
  <c r="J2516" i="1" s="1"/>
  <c r="G2517" i="1"/>
  <c r="J2517" i="1" s="1"/>
  <c r="G2518" i="1"/>
  <c r="J2518" i="1" s="1"/>
  <c r="G2519" i="1"/>
  <c r="J2519" i="1" s="1"/>
  <c r="G2520" i="1"/>
  <c r="J2520" i="1" s="1"/>
  <c r="G2422" i="1" l="1"/>
  <c r="J2422" i="1" s="1"/>
  <c r="G2423" i="1"/>
  <c r="J2423" i="1" s="1"/>
  <c r="G2424" i="1"/>
  <c r="J2424" i="1" s="1"/>
  <c r="G2425" i="1"/>
  <c r="J2425" i="1" s="1"/>
  <c r="G2426" i="1"/>
  <c r="J2426" i="1" s="1"/>
  <c r="G2427" i="1"/>
  <c r="J2427" i="1" s="1"/>
  <c r="G2428" i="1"/>
  <c r="J2428" i="1" s="1"/>
  <c r="G2429" i="1"/>
  <c r="J2429" i="1" s="1"/>
  <c r="G2430" i="1"/>
  <c r="J2430" i="1" s="1"/>
  <c r="G2431" i="1"/>
  <c r="J2431" i="1" s="1"/>
  <c r="G2432" i="1"/>
  <c r="J2432" i="1" s="1"/>
  <c r="G2433" i="1"/>
  <c r="J2433" i="1" s="1"/>
  <c r="G2434" i="1"/>
  <c r="J2434" i="1" s="1"/>
  <c r="G2435" i="1"/>
  <c r="J2435" i="1" s="1"/>
  <c r="G2436" i="1"/>
  <c r="J2436" i="1" s="1"/>
  <c r="G2437" i="1"/>
  <c r="J2437" i="1" s="1"/>
  <c r="G2438" i="1"/>
  <c r="J2438" i="1" s="1"/>
  <c r="G2439" i="1"/>
  <c r="J2439" i="1" s="1"/>
  <c r="G2440" i="1"/>
  <c r="J2440" i="1" s="1"/>
  <c r="G2441" i="1"/>
  <c r="J2441" i="1" s="1"/>
  <c r="G2442" i="1"/>
  <c r="J2442" i="1" s="1"/>
  <c r="G2443" i="1"/>
  <c r="J2443" i="1" s="1"/>
  <c r="G2444" i="1"/>
  <c r="J2444" i="1" s="1"/>
  <c r="G2445" i="1"/>
  <c r="J2445" i="1" s="1"/>
  <c r="G2446" i="1"/>
  <c r="J2446" i="1" s="1"/>
  <c r="G2447" i="1"/>
  <c r="J2447" i="1" s="1"/>
  <c r="G2448" i="1"/>
  <c r="J2448" i="1" s="1"/>
  <c r="G2415" i="1" l="1"/>
  <c r="J2415" i="1" s="1"/>
  <c r="G2416" i="1"/>
  <c r="J2416" i="1" s="1"/>
  <c r="G2417" i="1"/>
  <c r="J2417" i="1" s="1"/>
  <c r="G2418" i="1"/>
  <c r="J2418" i="1" s="1"/>
  <c r="G2419" i="1"/>
  <c r="J2419" i="1" s="1"/>
  <c r="G2420" i="1"/>
  <c r="J2420" i="1" s="1"/>
  <c r="G2421" i="1"/>
  <c r="J2421" i="1" s="1"/>
  <c r="G2156" i="1" l="1"/>
  <c r="J2156" i="1" s="1"/>
  <c r="G2157" i="1"/>
  <c r="J2157" i="1" s="1"/>
  <c r="G2158" i="1"/>
  <c r="J2158" i="1" s="1"/>
  <c r="G2159" i="1"/>
  <c r="J2159" i="1" s="1"/>
  <c r="G2160" i="1"/>
  <c r="J2160" i="1" s="1"/>
  <c r="G2161" i="1"/>
  <c r="J2161" i="1" s="1"/>
  <c r="G2162" i="1"/>
  <c r="J2162" i="1" s="1"/>
  <c r="G2163" i="1"/>
  <c r="J2163" i="1" s="1"/>
  <c r="G2164" i="1"/>
  <c r="J2164" i="1" s="1"/>
  <c r="G2165" i="1"/>
  <c r="J2165" i="1" s="1"/>
  <c r="G2166" i="1"/>
  <c r="J2166" i="1" s="1"/>
  <c r="G2167" i="1"/>
  <c r="J2167" i="1" s="1"/>
  <c r="G2168" i="1"/>
  <c r="J2168" i="1" s="1"/>
  <c r="G2169" i="1"/>
  <c r="J2169" i="1" s="1"/>
  <c r="G2170" i="1"/>
  <c r="J2170" i="1" s="1"/>
  <c r="G2171" i="1"/>
  <c r="J2171" i="1" s="1"/>
  <c r="G2172" i="1"/>
  <c r="J2172" i="1" s="1"/>
  <c r="G2173" i="1"/>
  <c r="J2173" i="1" s="1"/>
  <c r="G2174" i="1"/>
  <c r="J2174" i="1" s="1"/>
  <c r="G2175" i="1"/>
  <c r="J2175" i="1" s="1"/>
  <c r="G2176" i="1"/>
  <c r="J2176" i="1" s="1"/>
  <c r="G2177" i="1"/>
  <c r="J2177" i="1" s="1"/>
  <c r="G2178" i="1"/>
  <c r="J2178" i="1" s="1"/>
  <c r="G2179" i="1"/>
  <c r="J2179" i="1" s="1"/>
  <c r="G2180" i="1"/>
  <c r="J2180" i="1" s="1"/>
  <c r="G2181" i="1"/>
  <c r="J2181" i="1" s="1"/>
  <c r="G2182" i="1"/>
  <c r="J2182" i="1" s="1"/>
  <c r="G2183" i="1"/>
  <c r="J2183" i="1" s="1"/>
  <c r="G2184" i="1"/>
  <c r="J2184" i="1" s="1"/>
  <c r="G2185" i="1"/>
  <c r="J2185" i="1" s="1"/>
  <c r="G2186" i="1"/>
  <c r="J2186" i="1" s="1"/>
  <c r="G2187" i="1"/>
  <c r="J2187" i="1" s="1"/>
  <c r="G2188" i="1"/>
  <c r="J2188" i="1" s="1"/>
  <c r="G2189" i="1"/>
  <c r="J2189" i="1" s="1"/>
  <c r="G2190" i="1"/>
  <c r="J2190" i="1" s="1"/>
  <c r="G2191" i="1"/>
  <c r="J2191" i="1" s="1"/>
  <c r="G2192" i="1"/>
  <c r="J2192" i="1" s="1"/>
  <c r="G2193" i="1"/>
  <c r="J2193" i="1" s="1"/>
  <c r="G2194" i="1"/>
  <c r="J2194" i="1" s="1"/>
  <c r="G2195" i="1"/>
  <c r="J2195" i="1" s="1"/>
  <c r="G2196" i="1"/>
  <c r="J2196" i="1" s="1"/>
  <c r="G2197" i="1"/>
  <c r="J2197" i="1" s="1"/>
  <c r="G2198" i="1"/>
  <c r="J2198" i="1" s="1"/>
  <c r="G2199" i="1"/>
  <c r="J2199" i="1" s="1"/>
  <c r="G2200" i="1"/>
  <c r="J2200" i="1" s="1"/>
  <c r="G2201" i="1"/>
  <c r="J2201" i="1" s="1"/>
  <c r="G2202" i="1"/>
  <c r="J2202" i="1" s="1"/>
  <c r="G2203" i="1"/>
  <c r="J2203" i="1" s="1"/>
  <c r="G2204" i="1"/>
  <c r="J2204" i="1" s="1"/>
  <c r="G2205" i="1"/>
  <c r="J2205" i="1" s="1"/>
  <c r="G2206" i="1"/>
  <c r="J2206" i="1" s="1"/>
  <c r="G2207" i="1"/>
  <c r="J2207" i="1" s="1"/>
  <c r="G2208" i="1"/>
  <c r="J2208" i="1" s="1"/>
  <c r="G2209" i="1"/>
  <c r="J2209" i="1" s="1"/>
  <c r="G2210" i="1"/>
  <c r="J2210" i="1" s="1"/>
  <c r="G2211" i="1"/>
  <c r="J2211" i="1" s="1"/>
  <c r="G2212" i="1"/>
  <c r="J2212" i="1" s="1"/>
  <c r="G2213" i="1"/>
  <c r="J2213" i="1" s="1"/>
  <c r="G2214" i="1"/>
  <c r="J2214" i="1" s="1"/>
  <c r="G2215" i="1"/>
  <c r="J2215" i="1" s="1"/>
  <c r="G2216" i="1"/>
  <c r="J2216" i="1" s="1"/>
  <c r="G2217" i="1"/>
  <c r="J2217" i="1" s="1"/>
  <c r="G2218" i="1"/>
  <c r="J2218" i="1" s="1"/>
  <c r="G2219" i="1"/>
  <c r="J2219" i="1" s="1"/>
  <c r="G2220" i="1"/>
  <c r="J2220" i="1" s="1"/>
  <c r="G2221" i="1"/>
  <c r="J2221" i="1" s="1"/>
  <c r="G2222" i="1"/>
  <c r="J2222" i="1" s="1"/>
  <c r="G2223" i="1"/>
  <c r="J2223" i="1" s="1"/>
  <c r="G2224" i="1"/>
  <c r="J2224" i="1" s="1"/>
  <c r="G2225" i="1"/>
  <c r="J2225" i="1" s="1"/>
  <c r="G2226" i="1"/>
  <c r="J2226" i="1" s="1"/>
  <c r="G2227" i="1"/>
  <c r="J2227" i="1" s="1"/>
  <c r="G2228" i="1"/>
  <c r="J2228" i="1" s="1"/>
  <c r="G2229" i="1"/>
  <c r="J2229" i="1" s="1"/>
  <c r="G2230" i="1"/>
  <c r="J2230" i="1" s="1"/>
  <c r="G2231" i="1"/>
  <c r="J2231" i="1" s="1"/>
  <c r="G2232" i="1"/>
  <c r="J2232" i="1" s="1"/>
  <c r="G2233" i="1"/>
  <c r="J2233" i="1" s="1"/>
  <c r="G2234" i="1"/>
  <c r="J2234" i="1" s="1"/>
  <c r="G2235" i="1"/>
  <c r="J2235" i="1" s="1"/>
  <c r="G2236" i="1"/>
  <c r="J2236" i="1" s="1"/>
  <c r="G2237" i="1"/>
  <c r="J2237" i="1" s="1"/>
  <c r="G2238" i="1"/>
  <c r="J2238" i="1" s="1"/>
  <c r="G2239" i="1"/>
  <c r="J2239" i="1" s="1"/>
  <c r="G2240" i="1"/>
  <c r="J2240" i="1" s="1"/>
  <c r="G2241" i="1"/>
  <c r="J2241" i="1" s="1"/>
  <c r="G2242" i="1"/>
  <c r="J2242" i="1" s="1"/>
  <c r="G2243" i="1"/>
  <c r="J2243" i="1" s="1"/>
  <c r="G2244" i="1"/>
  <c r="J2244" i="1" s="1"/>
  <c r="G2245" i="1"/>
  <c r="J2245" i="1" s="1"/>
  <c r="G2246" i="1"/>
  <c r="J2246" i="1" s="1"/>
  <c r="G2247" i="1"/>
  <c r="J2247" i="1" s="1"/>
  <c r="G2248" i="1"/>
  <c r="J2248" i="1" s="1"/>
  <c r="G2249" i="1"/>
  <c r="J2249" i="1" s="1"/>
  <c r="G2250" i="1"/>
  <c r="J2250" i="1" s="1"/>
  <c r="G2251" i="1"/>
  <c r="J2251" i="1" s="1"/>
  <c r="G2252" i="1"/>
  <c r="J2252" i="1" s="1"/>
  <c r="G2253" i="1"/>
  <c r="J2253" i="1" s="1"/>
  <c r="G2254" i="1"/>
  <c r="J2254" i="1" s="1"/>
  <c r="G2255" i="1"/>
  <c r="J2255" i="1" s="1"/>
  <c r="G2256" i="1"/>
  <c r="J2256" i="1" s="1"/>
  <c r="G2257" i="1"/>
  <c r="J2257" i="1" s="1"/>
  <c r="G2258" i="1"/>
  <c r="J2258" i="1" s="1"/>
  <c r="G2259" i="1"/>
  <c r="J2259" i="1" s="1"/>
  <c r="G2260" i="1"/>
  <c r="J2260" i="1" s="1"/>
  <c r="G2261" i="1"/>
  <c r="J2261" i="1" s="1"/>
  <c r="G2262" i="1"/>
  <c r="J2262" i="1" s="1"/>
  <c r="G2263" i="1"/>
  <c r="J2263" i="1" s="1"/>
  <c r="G2264" i="1"/>
  <c r="J2264" i="1" s="1"/>
  <c r="G2265" i="1"/>
  <c r="J2265" i="1" s="1"/>
  <c r="G2266" i="1"/>
  <c r="J2266" i="1" s="1"/>
  <c r="G2267" i="1"/>
  <c r="J2267" i="1" s="1"/>
  <c r="G2268" i="1"/>
  <c r="J2268" i="1" s="1"/>
  <c r="G2269" i="1"/>
  <c r="J2269" i="1" s="1"/>
  <c r="G2270" i="1"/>
  <c r="J2270" i="1" s="1"/>
  <c r="G2271" i="1"/>
  <c r="J2271" i="1" s="1"/>
  <c r="G2272" i="1"/>
  <c r="J2272" i="1" s="1"/>
  <c r="G2273" i="1"/>
  <c r="J2273" i="1" s="1"/>
  <c r="G2274" i="1"/>
  <c r="J2274" i="1" s="1"/>
  <c r="G2275" i="1"/>
  <c r="J2275" i="1" s="1"/>
  <c r="G2276" i="1"/>
  <c r="J2276" i="1" s="1"/>
  <c r="G2277" i="1"/>
  <c r="J2277" i="1" s="1"/>
  <c r="G2278" i="1"/>
  <c r="J2278" i="1" s="1"/>
  <c r="G2279" i="1"/>
  <c r="J2279" i="1" s="1"/>
  <c r="G2280" i="1"/>
  <c r="J2280" i="1" s="1"/>
  <c r="G2281" i="1"/>
  <c r="J2281" i="1" s="1"/>
  <c r="G2282" i="1"/>
  <c r="J2282" i="1" s="1"/>
  <c r="G2283" i="1"/>
  <c r="J2283" i="1" s="1"/>
  <c r="G2284" i="1"/>
  <c r="J2284" i="1" s="1"/>
  <c r="G2285" i="1"/>
  <c r="J2285" i="1" s="1"/>
  <c r="G2286" i="1"/>
  <c r="J2286" i="1" s="1"/>
  <c r="G2287" i="1"/>
  <c r="J2287" i="1" s="1"/>
  <c r="G2288" i="1"/>
  <c r="J2288" i="1" s="1"/>
  <c r="G2289" i="1"/>
  <c r="J2289" i="1" s="1"/>
  <c r="G2290" i="1"/>
  <c r="J2290" i="1" s="1"/>
  <c r="G2291" i="1"/>
  <c r="J2291" i="1" s="1"/>
  <c r="G2292" i="1"/>
  <c r="J2292" i="1" s="1"/>
  <c r="G2293" i="1"/>
  <c r="J2293" i="1" s="1"/>
  <c r="G2294" i="1"/>
  <c r="J2294" i="1" s="1"/>
  <c r="G2295" i="1"/>
  <c r="J2295" i="1" s="1"/>
  <c r="G2296" i="1"/>
  <c r="J2296" i="1" s="1"/>
  <c r="G2297" i="1"/>
  <c r="J2297" i="1" s="1"/>
  <c r="G2298" i="1"/>
  <c r="J2298" i="1" s="1"/>
  <c r="G2299" i="1"/>
  <c r="J2299" i="1" s="1"/>
  <c r="G2300" i="1"/>
  <c r="J2300" i="1" s="1"/>
  <c r="G2301" i="1"/>
  <c r="J2301" i="1" s="1"/>
  <c r="G2302" i="1"/>
  <c r="J2302" i="1" s="1"/>
  <c r="G2303" i="1"/>
  <c r="J2303" i="1" s="1"/>
  <c r="G2304" i="1"/>
  <c r="J2304" i="1" s="1"/>
  <c r="G2305" i="1"/>
  <c r="J2305" i="1" s="1"/>
  <c r="G2306" i="1"/>
  <c r="J2306" i="1" s="1"/>
  <c r="G2307" i="1"/>
  <c r="J2307" i="1" s="1"/>
  <c r="G2308" i="1"/>
  <c r="J2308" i="1" s="1"/>
  <c r="G2309" i="1"/>
  <c r="J2309" i="1" s="1"/>
  <c r="G2310" i="1"/>
  <c r="J2310" i="1" s="1"/>
  <c r="G2311" i="1"/>
  <c r="J2311" i="1" s="1"/>
  <c r="G2312" i="1"/>
  <c r="J2312" i="1" s="1"/>
  <c r="G2313" i="1"/>
  <c r="J2313" i="1" s="1"/>
  <c r="G2314" i="1"/>
  <c r="J2314" i="1" s="1"/>
  <c r="G2315" i="1"/>
  <c r="J2315" i="1" s="1"/>
  <c r="G2316" i="1"/>
  <c r="J2316" i="1" s="1"/>
  <c r="G2317" i="1"/>
  <c r="J2317" i="1" s="1"/>
  <c r="G2318" i="1"/>
  <c r="J2318" i="1" s="1"/>
  <c r="G2319" i="1"/>
  <c r="J2319" i="1" s="1"/>
  <c r="G2320" i="1"/>
  <c r="J2320" i="1" s="1"/>
  <c r="G2321" i="1"/>
  <c r="J2321" i="1" s="1"/>
  <c r="G2322" i="1"/>
  <c r="J2322" i="1" s="1"/>
  <c r="G2323" i="1"/>
  <c r="J2323" i="1" s="1"/>
  <c r="G2324" i="1"/>
  <c r="J2324" i="1" s="1"/>
  <c r="G2325" i="1"/>
  <c r="J2325" i="1" s="1"/>
  <c r="G2326" i="1"/>
  <c r="J2326" i="1" s="1"/>
  <c r="G2327" i="1"/>
  <c r="J2327" i="1" s="1"/>
  <c r="G2328" i="1"/>
  <c r="J2328" i="1" s="1"/>
  <c r="G2329" i="1"/>
  <c r="J2329" i="1" s="1"/>
  <c r="G2330" i="1"/>
  <c r="J2330" i="1" s="1"/>
  <c r="G2331" i="1"/>
  <c r="J2331" i="1" s="1"/>
  <c r="G2332" i="1"/>
  <c r="J2332" i="1" s="1"/>
  <c r="G2333" i="1"/>
  <c r="J2333" i="1" s="1"/>
  <c r="G2334" i="1"/>
  <c r="J2334" i="1" s="1"/>
  <c r="G2335" i="1"/>
  <c r="J2335" i="1" s="1"/>
  <c r="G2336" i="1"/>
  <c r="J2336" i="1" s="1"/>
  <c r="G2337" i="1"/>
  <c r="J2337" i="1" s="1"/>
  <c r="G2338" i="1"/>
  <c r="J2338" i="1" s="1"/>
  <c r="G2339" i="1"/>
  <c r="J2339" i="1" s="1"/>
  <c r="G2340" i="1"/>
  <c r="J2340" i="1" s="1"/>
  <c r="G2341" i="1"/>
  <c r="J2341" i="1" s="1"/>
  <c r="G2342" i="1"/>
  <c r="J2342" i="1" s="1"/>
  <c r="G2343" i="1"/>
  <c r="J2343" i="1" s="1"/>
  <c r="G2344" i="1"/>
  <c r="J2344" i="1" s="1"/>
  <c r="G2345" i="1"/>
  <c r="J2345" i="1" s="1"/>
  <c r="G2346" i="1"/>
  <c r="J2346" i="1" s="1"/>
  <c r="G2347" i="1"/>
  <c r="J2347" i="1" s="1"/>
  <c r="G2348" i="1"/>
  <c r="J2348" i="1" s="1"/>
  <c r="G2349" i="1"/>
  <c r="J2349" i="1" s="1"/>
  <c r="G2350" i="1"/>
  <c r="J2350" i="1" s="1"/>
  <c r="G2351" i="1"/>
  <c r="J2351" i="1" s="1"/>
  <c r="G2352" i="1"/>
  <c r="J2352" i="1" s="1"/>
  <c r="G2353" i="1"/>
  <c r="J2353" i="1" s="1"/>
  <c r="G2354" i="1"/>
  <c r="J2354" i="1" s="1"/>
  <c r="G2355" i="1"/>
  <c r="J2355" i="1" s="1"/>
  <c r="G2356" i="1"/>
  <c r="J2356" i="1" s="1"/>
  <c r="G2357" i="1"/>
  <c r="J2357" i="1" s="1"/>
  <c r="G2358" i="1"/>
  <c r="J2358" i="1" s="1"/>
  <c r="G2359" i="1"/>
  <c r="J2359" i="1" s="1"/>
  <c r="G2360" i="1"/>
  <c r="J2360" i="1" s="1"/>
  <c r="G2361" i="1"/>
  <c r="J2361" i="1" s="1"/>
  <c r="G2362" i="1"/>
  <c r="J2362" i="1" s="1"/>
  <c r="G2363" i="1"/>
  <c r="J2363" i="1" s="1"/>
  <c r="G2364" i="1"/>
  <c r="J2364" i="1" s="1"/>
  <c r="G2365" i="1"/>
  <c r="J2365" i="1" s="1"/>
  <c r="G2366" i="1"/>
  <c r="J2366" i="1" s="1"/>
  <c r="G2367" i="1"/>
  <c r="J2367" i="1" s="1"/>
  <c r="G2368" i="1"/>
  <c r="J2368" i="1" s="1"/>
  <c r="G2369" i="1"/>
  <c r="J2369" i="1" s="1"/>
  <c r="G2370" i="1"/>
  <c r="J2370" i="1" s="1"/>
  <c r="G2371" i="1"/>
  <c r="J2371" i="1" s="1"/>
  <c r="G2372" i="1"/>
  <c r="J2372" i="1" s="1"/>
  <c r="G2373" i="1"/>
  <c r="J2373" i="1" s="1"/>
  <c r="G2374" i="1"/>
  <c r="J2374" i="1" s="1"/>
  <c r="G2375" i="1"/>
  <c r="J2375" i="1" s="1"/>
  <c r="G2376" i="1"/>
  <c r="J2376" i="1" s="1"/>
  <c r="G2377" i="1"/>
  <c r="J2377" i="1" s="1"/>
  <c r="G2378" i="1"/>
  <c r="J2378" i="1" s="1"/>
  <c r="G2379" i="1"/>
  <c r="J2379" i="1" s="1"/>
  <c r="G2380" i="1"/>
  <c r="J2380" i="1" s="1"/>
  <c r="G2381" i="1"/>
  <c r="J2381" i="1" s="1"/>
  <c r="G2382" i="1"/>
  <c r="J2382" i="1" s="1"/>
  <c r="G2383" i="1"/>
  <c r="J2383" i="1" s="1"/>
  <c r="G2384" i="1"/>
  <c r="J2384" i="1" s="1"/>
  <c r="G2385" i="1"/>
  <c r="J2385" i="1" s="1"/>
  <c r="G2386" i="1"/>
  <c r="J2386" i="1" s="1"/>
  <c r="G2387" i="1"/>
  <c r="J2387" i="1" s="1"/>
  <c r="G2388" i="1"/>
  <c r="J2388" i="1" s="1"/>
  <c r="G2389" i="1"/>
  <c r="J2389" i="1" s="1"/>
  <c r="G2390" i="1"/>
  <c r="J2390" i="1" s="1"/>
  <c r="G2391" i="1"/>
  <c r="J2391" i="1" s="1"/>
  <c r="G2392" i="1"/>
  <c r="J2392" i="1" s="1"/>
  <c r="G2393" i="1"/>
  <c r="J2393" i="1" s="1"/>
  <c r="G2394" i="1"/>
  <c r="J2394" i="1" s="1"/>
  <c r="G2395" i="1"/>
  <c r="J2395" i="1" s="1"/>
  <c r="G2396" i="1"/>
  <c r="J2396" i="1" s="1"/>
  <c r="G2397" i="1"/>
  <c r="J2397" i="1" s="1"/>
  <c r="G2398" i="1"/>
  <c r="J2398" i="1" s="1"/>
  <c r="G2399" i="1"/>
  <c r="J2399" i="1" s="1"/>
  <c r="G2400" i="1"/>
  <c r="J2400" i="1" s="1"/>
  <c r="G2401" i="1"/>
  <c r="J2401" i="1" s="1"/>
  <c r="G2402" i="1"/>
  <c r="J2402" i="1" s="1"/>
  <c r="G2403" i="1"/>
  <c r="J2403" i="1" s="1"/>
  <c r="G2404" i="1"/>
  <c r="J2404" i="1" s="1"/>
  <c r="G2405" i="1"/>
  <c r="J2405" i="1" s="1"/>
  <c r="G2406" i="1"/>
  <c r="J2406" i="1" s="1"/>
  <c r="G2407" i="1"/>
  <c r="J2407" i="1" s="1"/>
  <c r="G2408" i="1"/>
  <c r="J2408" i="1" s="1"/>
  <c r="G2409" i="1"/>
  <c r="J2409" i="1" s="1"/>
  <c r="G2410" i="1"/>
  <c r="J2410" i="1" s="1"/>
  <c r="G2411" i="1"/>
  <c r="J2411" i="1" s="1"/>
  <c r="G2412" i="1"/>
  <c r="J2412" i="1" s="1"/>
  <c r="G2413" i="1"/>
  <c r="J2413" i="1" s="1"/>
  <c r="G2414" i="1"/>
  <c r="J2414" i="1" s="1"/>
  <c r="G2050" i="1" l="1"/>
  <c r="J2050" i="1" s="1"/>
  <c r="G2051" i="1"/>
  <c r="J2051" i="1" s="1"/>
  <c r="G2052" i="1"/>
  <c r="J2052" i="1" s="1"/>
  <c r="G2053" i="1"/>
  <c r="J2053" i="1" s="1"/>
  <c r="G2054" i="1"/>
  <c r="J2054" i="1" s="1"/>
  <c r="G2055" i="1"/>
  <c r="J2055" i="1" s="1"/>
  <c r="G2056" i="1"/>
  <c r="J2056" i="1" s="1"/>
  <c r="G2057" i="1"/>
  <c r="J2057" i="1" s="1"/>
  <c r="G2058" i="1"/>
  <c r="J2058" i="1" s="1"/>
  <c r="G2059" i="1"/>
  <c r="J2059" i="1" s="1"/>
  <c r="G2060" i="1"/>
  <c r="J2060" i="1" s="1"/>
  <c r="G2061" i="1"/>
  <c r="J2061" i="1" s="1"/>
  <c r="G2062" i="1"/>
  <c r="J2062" i="1" s="1"/>
  <c r="G2063" i="1"/>
  <c r="J2063" i="1" s="1"/>
  <c r="G2064" i="1"/>
  <c r="J2064" i="1" s="1"/>
  <c r="G2065" i="1"/>
  <c r="J2065" i="1" s="1"/>
  <c r="G2066" i="1"/>
  <c r="J2066" i="1" s="1"/>
  <c r="G2067" i="1"/>
  <c r="J2067" i="1" s="1"/>
  <c r="G2068" i="1"/>
  <c r="J2068" i="1" s="1"/>
  <c r="G2069" i="1"/>
  <c r="J2069" i="1" s="1"/>
  <c r="G2070" i="1"/>
  <c r="J2070" i="1" s="1"/>
  <c r="G2071" i="1"/>
  <c r="J2071" i="1" s="1"/>
  <c r="G2072" i="1"/>
  <c r="J2072" i="1" s="1"/>
  <c r="G2073" i="1"/>
  <c r="J2073" i="1" s="1"/>
  <c r="G2074" i="1"/>
  <c r="J2074" i="1" s="1"/>
  <c r="G2075" i="1"/>
  <c r="J2075" i="1" s="1"/>
  <c r="G2076" i="1"/>
  <c r="J2076" i="1" s="1"/>
  <c r="G2077" i="1"/>
  <c r="J2077" i="1" s="1"/>
  <c r="G2078" i="1"/>
  <c r="J2078" i="1" s="1"/>
  <c r="G2079" i="1"/>
  <c r="J2079" i="1" s="1"/>
  <c r="G2080" i="1"/>
  <c r="J2080" i="1" s="1"/>
  <c r="G2081" i="1"/>
  <c r="J2081" i="1" s="1"/>
  <c r="G2082" i="1"/>
  <c r="J2082" i="1" s="1"/>
  <c r="G2083" i="1"/>
  <c r="J2083" i="1" s="1"/>
  <c r="G2084" i="1"/>
  <c r="J2084" i="1" s="1"/>
  <c r="G2085" i="1"/>
  <c r="J2085" i="1" s="1"/>
  <c r="G2086" i="1"/>
  <c r="J2086" i="1" s="1"/>
  <c r="G2087" i="1"/>
  <c r="J2087" i="1" s="1"/>
  <c r="G2088" i="1"/>
  <c r="J2088" i="1" s="1"/>
  <c r="G2089" i="1"/>
  <c r="J2089" i="1" s="1"/>
  <c r="G2090" i="1"/>
  <c r="J2090" i="1" s="1"/>
  <c r="G2091" i="1"/>
  <c r="J2091" i="1" s="1"/>
  <c r="G2092" i="1"/>
  <c r="J2092" i="1" s="1"/>
  <c r="G2093" i="1"/>
  <c r="J2093" i="1" s="1"/>
  <c r="G2094" i="1"/>
  <c r="J2094" i="1" s="1"/>
  <c r="G2095" i="1"/>
  <c r="J2095" i="1" s="1"/>
  <c r="G2096" i="1"/>
  <c r="J2096" i="1" s="1"/>
  <c r="G2097" i="1"/>
  <c r="J2097" i="1" s="1"/>
  <c r="G2098" i="1"/>
  <c r="J2098" i="1" s="1"/>
  <c r="G2099" i="1"/>
  <c r="J2099" i="1" s="1"/>
  <c r="G2100" i="1"/>
  <c r="J2100" i="1" s="1"/>
  <c r="G2101" i="1"/>
  <c r="J2101" i="1" s="1"/>
  <c r="G2102" i="1"/>
  <c r="J2102" i="1" s="1"/>
  <c r="G2103" i="1"/>
  <c r="J2103" i="1" s="1"/>
  <c r="G2104" i="1"/>
  <c r="J2104" i="1" s="1"/>
  <c r="G2105" i="1"/>
  <c r="J2105" i="1" s="1"/>
  <c r="G2106" i="1"/>
  <c r="J2106" i="1" s="1"/>
  <c r="G2107" i="1"/>
  <c r="J2107" i="1" s="1"/>
  <c r="G2108" i="1"/>
  <c r="J2108" i="1" s="1"/>
  <c r="G2109" i="1"/>
  <c r="J2109" i="1" s="1"/>
  <c r="G2110" i="1"/>
  <c r="J2110" i="1" s="1"/>
  <c r="G2111" i="1"/>
  <c r="J2111" i="1" s="1"/>
  <c r="G2112" i="1"/>
  <c r="J2112" i="1" s="1"/>
  <c r="G2113" i="1"/>
  <c r="J2113" i="1" s="1"/>
  <c r="G2114" i="1"/>
  <c r="J2114" i="1" s="1"/>
  <c r="G2115" i="1"/>
  <c r="J2115" i="1" s="1"/>
  <c r="G2116" i="1"/>
  <c r="J2116" i="1" s="1"/>
  <c r="G2117" i="1"/>
  <c r="J2117" i="1" s="1"/>
  <c r="G2118" i="1"/>
  <c r="J2118" i="1" s="1"/>
  <c r="G2119" i="1"/>
  <c r="J2119" i="1" s="1"/>
  <c r="G2120" i="1"/>
  <c r="J2120" i="1" s="1"/>
  <c r="G2121" i="1"/>
  <c r="J2121" i="1" s="1"/>
  <c r="G2122" i="1"/>
  <c r="J2122" i="1" s="1"/>
  <c r="G2123" i="1"/>
  <c r="J2123" i="1" s="1"/>
  <c r="G2124" i="1"/>
  <c r="J2124" i="1" s="1"/>
  <c r="G2125" i="1"/>
  <c r="J2125" i="1" s="1"/>
  <c r="G2126" i="1"/>
  <c r="J2126" i="1" s="1"/>
  <c r="G2127" i="1"/>
  <c r="J2127" i="1" s="1"/>
  <c r="G2128" i="1"/>
  <c r="J2128" i="1" s="1"/>
  <c r="G2129" i="1"/>
  <c r="J2129" i="1" s="1"/>
  <c r="G2130" i="1"/>
  <c r="J2130" i="1" s="1"/>
  <c r="G2131" i="1"/>
  <c r="J2131" i="1" s="1"/>
  <c r="G2132" i="1"/>
  <c r="J2132" i="1" s="1"/>
  <c r="G2133" i="1"/>
  <c r="J2133" i="1" s="1"/>
  <c r="G2134" i="1"/>
  <c r="J2134" i="1" s="1"/>
  <c r="G2135" i="1"/>
  <c r="J2135" i="1" s="1"/>
  <c r="G2136" i="1"/>
  <c r="J2136" i="1" s="1"/>
  <c r="G2137" i="1"/>
  <c r="J2137" i="1" s="1"/>
  <c r="G2138" i="1"/>
  <c r="J2138" i="1" s="1"/>
  <c r="G2139" i="1"/>
  <c r="J2139" i="1" s="1"/>
  <c r="G2140" i="1"/>
  <c r="J2140" i="1" s="1"/>
  <c r="G2141" i="1"/>
  <c r="J2141" i="1" s="1"/>
  <c r="G2142" i="1"/>
  <c r="J2142" i="1" s="1"/>
  <c r="G2143" i="1"/>
  <c r="J2143" i="1" s="1"/>
  <c r="G2144" i="1"/>
  <c r="J2144" i="1" s="1"/>
  <c r="G2145" i="1"/>
  <c r="J2145" i="1" s="1"/>
  <c r="G2146" i="1"/>
  <c r="J2146" i="1" s="1"/>
  <c r="G2147" i="1"/>
  <c r="J2147" i="1" s="1"/>
  <c r="G2148" i="1"/>
  <c r="J2148" i="1" s="1"/>
  <c r="G2149" i="1"/>
  <c r="J2149" i="1" s="1"/>
  <c r="G2150" i="1"/>
  <c r="J2150" i="1" s="1"/>
  <c r="G2151" i="1"/>
  <c r="J2151" i="1" s="1"/>
  <c r="G2152" i="1"/>
  <c r="J2152" i="1" s="1"/>
  <c r="G2153" i="1"/>
  <c r="J2153" i="1" s="1"/>
  <c r="G2154" i="1"/>
  <c r="J2154" i="1" s="1"/>
  <c r="G2155" i="1"/>
  <c r="J2155" i="1" s="1"/>
  <c r="G1238" i="1" l="1"/>
  <c r="J1238" i="1" s="1"/>
  <c r="G1239" i="1"/>
  <c r="J1239" i="1" s="1"/>
  <c r="G1240" i="1"/>
  <c r="J1240" i="1" s="1"/>
  <c r="G1241" i="1"/>
  <c r="J1241" i="1" s="1"/>
  <c r="G1242" i="1"/>
  <c r="J1242" i="1" s="1"/>
  <c r="G1243" i="1"/>
  <c r="J1243" i="1" s="1"/>
  <c r="G1244" i="1"/>
  <c r="J1244" i="1" s="1"/>
  <c r="G1245" i="1"/>
  <c r="J1245" i="1" s="1"/>
  <c r="G1246" i="1"/>
  <c r="J1246" i="1" s="1"/>
  <c r="G1247" i="1"/>
  <c r="J1247" i="1" s="1"/>
  <c r="G1248" i="1"/>
  <c r="J1248" i="1" s="1"/>
  <c r="G1249" i="1"/>
  <c r="J1249" i="1" s="1"/>
  <c r="G1250" i="1"/>
  <c r="J1250" i="1" s="1"/>
  <c r="G1251" i="1"/>
  <c r="J1251" i="1" s="1"/>
  <c r="G1252" i="1"/>
  <c r="J1252" i="1" s="1"/>
  <c r="G1253" i="1"/>
  <c r="J1253" i="1" s="1"/>
  <c r="G1254" i="1"/>
  <c r="J1254" i="1" s="1"/>
  <c r="G1255" i="1"/>
  <c r="J1255" i="1" s="1"/>
  <c r="G1256" i="1"/>
  <c r="J1256" i="1" s="1"/>
  <c r="G1257" i="1"/>
  <c r="J1257" i="1" s="1"/>
  <c r="G1258" i="1"/>
  <c r="J1258" i="1" s="1"/>
  <c r="G1259" i="1"/>
  <c r="J1259" i="1" s="1"/>
  <c r="G1260" i="1"/>
  <c r="J1260" i="1" s="1"/>
  <c r="G1261" i="1"/>
  <c r="J1261" i="1" s="1"/>
  <c r="G1262" i="1"/>
  <c r="J1262" i="1" s="1"/>
  <c r="G1263" i="1"/>
  <c r="J1263" i="1" s="1"/>
  <c r="G1264" i="1"/>
  <c r="J1264" i="1" s="1"/>
  <c r="G1265" i="1"/>
  <c r="J1265" i="1" s="1"/>
  <c r="G1266" i="1"/>
  <c r="J1266" i="1" s="1"/>
  <c r="G1267" i="1"/>
  <c r="J1267" i="1" s="1"/>
  <c r="G1268" i="1"/>
  <c r="J1268" i="1" s="1"/>
  <c r="G1269" i="1"/>
  <c r="J1269" i="1" s="1"/>
  <c r="G1270" i="1"/>
  <c r="J1270" i="1" s="1"/>
  <c r="G1271" i="1"/>
  <c r="J1271" i="1" s="1"/>
  <c r="G1272" i="1"/>
  <c r="J1272" i="1" s="1"/>
  <c r="G1273" i="1"/>
  <c r="J1273" i="1" s="1"/>
  <c r="G1274" i="1"/>
  <c r="J1274" i="1" s="1"/>
  <c r="G1275" i="1"/>
  <c r="J1275" i="1" s="1"/>
  <c r="G1276" i="1"/>
  <c r="J1276" i="1" s="1"/>
  <c r="G1277" i="1"/>
  <c r="J1277" i="1" s="1"/>
  <c r="G1278" i="1"/>
  <c r="J1278" i="1" s="1"/>
  <c r="G1279" i="1"/>
  <c r="J1279" i="1" s="1"/>
  <c r="G1280" i="1"/>
  <c r="J1280" i="1" s="1"/>
  <c r="G1281" i="1"/>
  <c r="J1281" i="1" s="1"/>
  <c r="G1282" i="1"/>
  <c r="J1282" i="1" s="1"/>
  <c r="G1283" i="1"/>
  <c r="J1283" i="1" s="1"/>
  <c r="G1284" i="1"/>
  <c r="J1284" i="1" s="1"/>
  <c r="G1285" i="1"/>
  <c r="J1285" i="1" s="1"/>
  <c r="G1286" i="1"/>
  <c r="J1286" i="1" s="1"/>
  <c r="G1287" i="1"/>
  <c r="J1287" i="1" s="1"/>
  <c r="G1288" i="1"/>
  <c r="J1288" i="1" s="1"/>
  <c r="G1289" i="1"/>
  <c r="J1289" i="1" s="1"/>
  <c r="G1290" i="1"/>
  <c r="J1290" i="1" s="1"/>
  <c r="G1291" i="1"/>
  <c r="J1291" i="1" s="1"/>
  <c r="G1292" i="1"/>
  <c r="J1292" i="1" s="1"/>
  <c r="G1293" i="1"/>
  <c r="J1293" i="1" s="1"/>
  <c r="G1294" i="1"/>
  <c r="J1294" i="1" s="1"/>
  <c r="G1295" i="1"/>
  <c r="J1295" i="1" s="1"/>
  <c r="G1296" i="1"/>
  <c r="J1296" i="1" s="1"/>
  <c r="G1297" i="1"/>
  <c r="J1297" i="1" s="1"/>
  <c r="G1298" i="1"/>
  <c r="J1298" i="1" s="1"/>
  <c r="G1299" i="1"/>
  <c r="J1299" i="1" s="1"/>
  <c r="G1300" i="1"/>
  <c r="J1300" i="1" s="1"/>
  <c r="G1301" i="1"/>
  <c r="J1301" i="1" s="1"/>
  <c r="G1302" i="1"/>
  <c r="J1302" i="1" s="1"/>
  <c r="G1303" i="1"/>
  <c r="J1303" i="1" s="1"/>
  <c r="G1304" i="1"/>
  <c r="J1304" i="1" s="1"/>
  <c r="G1305" i="1"/>
  <c r="J1305" i="1" s="1"/>
  <c r="G1306" i="1"/>
  <c r="J1306" i="1" s="1"/>
  <c r="G1307" i="1"/>
  <c r="J1307" i="1" s="1"/>
  <c r="G1308" i="1"/>
  <c r="J1308" i="1" s="1"/>
  <c r="G1309" i="1"/>
  <c r="J1309" i="1" s="1"/>
  <c r="G1310" i="1"/>
  <c r="J1310" i="1" s="1"/>
  <c r="G1311" i="1"/>
  <c r="J1311" i="1" s="1"/>
  <c r="G1312" i="1"/>
  <c r="J1312" i="1" s="1"/>
  <c r="G1313" i="1"/>
  <c r="J1313" i="1" s="1"/>
  <c r="G1314" i="1"/>
  <c r="J1314" i="1" s="1"/>
  <c r="G1315" i="1"/>
  <c r="J1315" i="1" s="1"/>
  <c r="G1316" i="1"/>
  <c r="J1316" i="1" s="1"/>
  <c r="G1317" i="1"/>
  <c r="J1317" i="1" s="1"/>
  <c r="G1318" i="1"/>
  <c r="J1318" i="1" s="1"/>
  <c r="G1319" i="1"/>
  <c r="J1319" i="1" s="1"/>
  <c r="G1320" i="1"/>
  <c r="J1320" i="1" s="1"/>
  <c r="G1321" i="1"/>
  <c r="J1321" i="1" s="1"/>
  <c r="G1322" i="1"/>
  <c r="J1322" i="1" s="1"/>
  <c r="G1323" i="1"/>
  <c r="J1323" i="1" s="1"/>
  <c r="G1324" i="1"/>
  <c r="J1324" i="1" s="1"/>
  <c r="G1325" i="1"/>
  <c r="J1325" i="1" s="1"/>
  <c r="G1326" i="1"/>
  <c r="J1326" i="1" s="1"/>
  <c r="G1327" i="1"/>
  <c r="J1327" i="1" s="1"/>
  <c r="G1328" i="1"/>
  <c r="J1328" i="1" s="1"/>
  <c r="G1329" i="1"/>
  <c r="J1329" i="1" s="1"/>
  <c r="G1330" i="1"/>
  <c r="J1330" i="1" s="1"/>
  <c r="G1331" i="1"/>
  <c r="J1331" i="1" s="1"/>
  <c r="G1332" i="1"/>
  <c r="J1332" i="1" s="1"/>
  <c r="G1333" i="1"/>
  <c r="J1333" i="1" s="1"/>
  <c r="G1334" i="1"/>
  <c r="J1334" i="1" s="1"/>
  <c r="G1335" i="1"/>
  <c r="J1335" i="1" s="1"/>
  <c r="G1336" i="1"/>
  <c r="J1336" i="1" s="1"/>
  <c r="G1337" i="1"/>
  <c r="J1337" i="1" s="1"/>
  <c r="G1338" i="1"/>
  <c r="J1338" i="1" s="1"/>
  <c r="G1339" i="1"/>
  <c r="J1339" i="1" s="1"/>
  <c r="G1340" i="1"/>
  <c r="J1340" i="1" s="1"/>
  <c r="G1341" i="1"/>
  <c r="J1341" i="1" s="1"/>
  <c r="G1342" i="1"/>
  <c r="J1342" i="1" s="1"/>
  <c r="G1343" i="1"/>
  <c r="J1343" i="1" s="1"/>
  <c r="G1344" i="1"/>
  <c r="J1344" i="1" s="1"/>
  <c r="G1345" i="1"/>
  <c r="J1345" i="1" s="1"/>
  <c r="G1346" i="1"/>
  <c r="J1346" i="1" s="1"/>
  <c r="G1347" i="1"/>
  <c r="J1347" i="1" s="1"/>
  <c r="G1348" i="1"/>
  <c r="J1348" i="1" s="1"/>
  <c r="G1349" i="1"/>
  <c r="J1349" i="1" s="1"/>
  <c r="G1350" i="1"/>
  <c r="J1350" i="1" s="1"/>
  <c r="G1351" i="1"/>
  <c r="J1351" i="1" s="1"/>
  <c r="G1352" i="1"/>
  <c r="J1352" i="1" s="1"/>
  <c r="G1353" i="1"/>
  <c r="J1353" i="1" s="1"/>
  <c r="G1354" i="1"/>
  <c r="J1354" i="1" s="1"/>
  <c r="G1355" i="1"/>
  <c r="J1355" i="1" s="1"/>
  <c r="G1356" i="1"/>
  <c r="J1356" i="1" s="1"/>
  <c r="G1357" i="1"/>
  <c r="J1357" i="1" s="1"/>
  <c r="G1358" i="1"/>
  <c r="J1358" i="1" s="1"/>
  <c r="G1359" i="1"/>
  <c r="J1359" i="1" s="1"/>
  <c r="G1360" i="1"/>
  <c r="J1360" i="1" s="1"/>
  <c r="G1361" i="1"/>
  <c r="J1361" i="1" s="1"/>
  <c r="G1362" i="1"/>
  <c r="J1362" i="1" s="1"/>
  <c r="G1363" i="1"/>
  <c r="J1363" i="1" s="1"/>
  <c r="G1364" i="1"/>
  <c r="J1364" i="1" s="1"/>
  <c r="G1365" i="1"/>
  <c r="J1365" i="1" s="1"/>
  <c r="G1366" i="1"/>
  <c r="J1366" i="1" s="1"/>
  <c r="G1367" i="1"/>
  <c r="J1367" i="1" s="1"/>
  <c r="G1368" i="1"/>
  <c r="J1368" i="1" s="1"/>
  <c r="G1369" i="1"/>
  <c r="J1369" i="1" s="1"/>
  <c r="G1370" i="1"/>
  <c r="J1370" i="1" s="1"/>
  <c r="G1371" i="1"/>
  <c r="J1371" i="1" s="1"/>
  <c r="G1372" i="1"/>
  <c r="J1372" i="1" s="1"/>
  <c r="G1373" i="1"/>
  <c r="J1373" i="1" s="1"/>
  <c r="G1374" i="1"/>
  <c r="J1374" i="1" s="1"/>
  <c r="G1375" i="1"/>
  <c r="J1375" i="1" s="1"/>
  <c r="G1376" i="1"/>
  <c r="J1376" i="1" s="1"/>
  <c r="G1377" i="1"/>
  <c r="J1377" i="1" s="1"/>
  <c r="G1378" i="1"/>
  <c r="J1378" i="1" s="1"/>
  <c r="G1379" i="1"/>
  <c r="J1379" i="1" s="1"/>
  <c r="G1380" i="1"/>
  <c r="J1380" i="1" s="1"/>
  <c r="G1381" i="1"/>
  <c r="J1381" i="1" s="1"/>
  <c r="G1382" i="1"/>
  <c r="J1382" i="1" s="1"/>
  <c r="G1383" i="1"/>
  <c r="J1383" i="1" s="1"/>
  <c r="G1384" i="1"/>
  <c r="J1384" i="1" s="1"/>
  <c r="G1385" i="1"/>
  <c r="J1385" i="1" s="1"/>
  <c r="G1386" i="1"/>
  <c r="J1386" i="1" s="1"/>
  <c r="G1387" i="1"/>
  <c r="J1387" i="1" s="1"/>
  <c r="G1388" i="1"/>
  <c r="J1388" i="1" s="1"/>
  <c r="G1389" i="1"/>
  <c r="J1389" i="1" s="1"/>
  <c r="G1390" i="1"/>
  <c r="J1390" i="1" s="1"/>
  <c r="G1391" i="1"/>
  <c r="J1391" i="1" s="1"/>
  <c r="G1392" i="1"/>
  <c r="J1392" i="1" s="1"/>
  <c r="G1393" i="1"/>
  <c r="J1393" i="1" s="1"/>
  <c r="G1394" i="1"/>
  <c r="J1394" i="1" s="1"/>
  <c r="G1395" i="1"/>
  <c r="J1395" i="1" s="1"/>
  <c r="G1396" i="1"/>
  <c r="J1396" i="1" s="1"/>
  <c r="G1397" i="1"/>
  <c r="J1397" i="1" s="1"/>
  <c r="G1398" i="1"/>
  <c r="J1398" i="1" s="1"/>
  <c r="G1399" i="1"/>
  <c r="J1399" i="1" s="1"/>
  <c r="G1400" i="1"/>
  <c r="J1400" i="1" s="1"/>
  <c r="G1401" i="1"/>
  <c r="J1401" i="1" s="1"/>
  <c r="G1402" i="1"/>
  <c r="J1402" i="1" s="1"/>
  <c r="G1403" i="1"/>
  <c r="J1403" i="1" s="1"/>
  <c r="G1404" i="1"/>
  <c r="J1404" i="1" s="1"/>
  <c r="G1405" i="1"/>
  <c r="J1405" i="1" s="1"/>
  <c r="G1406" i="1"/>
  <c r="J1406" i="1" s="1"/>
  <c r="G1407" i="1"/>
  <c r="J1407" i="1" s="1"/>
  <c r="G1408" i="1"/>
  <c r="J1408" i="1" s="1"/>
  <c r="G1409" i="1"/>
  <c r="J1409" i="1" s="1"/>
  <c r="G1410" i="1"/>
  <c r="J1410" i="1" s="1"/>
  <c r="G1411" i="1"/>
  <c r="J1411" i="1" s="1"/>
  <c r="G1412" i="1"/>
  <c r="J1412" i="1" s="1"/>
  <c r="G1413" i="1"/>
  <c r="J1413" i="1" s="1"/>
  <c r="G1414" i="1"/>
  <c r="J1414" i="1" s="1"/>
  <c r="G1415" i="1"/>
  <c r="J1415" i="1" s="1"/>
  <c r="G1416" i="1"/>
  <c r="J1416" i="1" s="1"/>
  <c r="G1417" i="1"/>
  <c r="J1417" i="1" s="1"/>
  <c r="G1418" i="1"/>
  <c r="J1418" i="1" s="1"/>
  <c r="G1419" i="1"/>
  <c r="J1419" i="1" s="1"/>
  <c r="G1420" i="1"/>
  <c r="J1420" i="1" s="1"/>
  <c r="G1421" i="1"/>
  <c r="J1421" i="1" s="1"/>
  <c r="G1422" i="1"/>
  <c r="J1422" i="1" s="1"/>
  <c r="G1423" i="1"/>
  <c r="J1423" i="1" s="1"/>
  <c r="G1424" i="1"/>
  <c r="J1424" i="1" s="1"/>
  <c r="G1425" i="1"/>
  <c r="J1425" i="1" s="1"/>
  <c r="G1426" i="1"/>
  <c r="J1426" i="1" s="1"/>
  <c r="G1427" i="1"/>
  <c r="J1427" i="1" s="1"/>
  <c r="G1428" i="1"/>
  <c r="J1428" i="1" s="1"/>
  <c r="G1429" i="1"/>
  <c r="J1429" i="1" s="1"/>
  <c r="G1430" i="1"/>
  <c r="J1430" i="1" s="1"/>
  <c r="G1431" i="1"/>
  <c r="J1431" i="1" s="1"/>
  <c r="G1432" i="1"/>
  <c r="J1432" i="1" s="1"/>
  <c r="G1433" i="1"/>
  <c r="J1433" i="1" s="1"/>
  <c r="G1434" i="1"/>
  <c r="J1434" i="1" s="1"/>
  <c r="G1435" i="1"/>
  <c r="J1435" i="1" s="1"/>
  <c r="G1436" i="1"/>
  <c r="J1436" i="1" s="1"/>
  <c r="G1437" i="1"/>
  <c r="J1437" i="1" s="1"/>
  <c r="G1438" i="1"/>
  <c r="J1438" i="1" s="1"/>
  <c r="G1439" i="1"/>
  <c r="J1439" i="1" s="1"/>
  <c r="G1440" i="1"/>
  <c r="J1440" i="1" s="1"/>
  <c r="G1441" i="1"/>
  <c r="J1441" i="1" s="1"/>
  <c r="G1442" i="1"/>
  <c r="J1442" i="1" s="1"/>
  <c r="G1443" i="1"/>
  <c r="J1443" i="1" s="1"/>
  <c r="G1444" i="1"/>
  <c r="J1444" i="1" s="1"/>
  <c r="G1445" i="1"/>
  <c r="J1445" i="1" s="1"/>
  <c r="G1446" i="1"/>
  <c r="J1446" i="1" s="1"/>
  <c r="G1447" i="1"/>
  <c r="J1447" i="1" s="1"/>
  <c r="G1448" i="1"/>
  <c r="J1448" i="1" s="1"/>
  <c r="G1449" i="1"/>
  <c r="J1449" i="1" s="1"/>
  <c r="G1450" i="1"/>
  <c r="J1450" i="1" s="1"/>
  <c r="G1451" i="1"/>
  <c r="J1451" i="1" s="1"/>
  <c r="G1452" i="1"/>
  <c r="J1452" i="1" s="1"/>
  <c r="G1453" i="1"/>
  <c r="J1453" i="1" s="1"/>
  <c r="G1454" i="1"/>
  <c r="J1454" i="1" s="1"/>
  <c r="G1455" i="1"/>
  <c r="J1455" i="1" s="1"/>
  <c r="G1456" i="1"/>
  <c r="J1456" i="1" s="1"/>
  <c r="G1457" i="1"/>
  <c r="J1457" i="1" s="1"/>
  <c r="G1458" i="1"/>
  <c r="J1458" i="1" s="1"/>
  <c r="G1459" i="1"/>
  <c r="J1459" i="1" s="1"/>
  <c r="G1460" i="1"/>
  <c r="J1460" i="1" s="1"/>
  <c r="G1461" i="1"/>
  <c r="J1461" i="1" s="1"/>
  <c r="G1462" i="1"/>
  <c r="J1462" i="1" s="1"/>
  <c r="G1463" i="1"/>
  <c r="J1463" i="1" s="1"/>
  <c r="G1464" i="1"/>
  <c r="J1464" i="1" s="1"/>
  <c r="G1465" i="1"/>
  <c r="J1465" i="1" s="1"/>
  <c r="G1466" i="1"/>
  <c r="J1466" i="1" s="1"/>
  <c r="G1467" i="1"/>
  <c r="J1467" i="1" s="1"/>
  <c r="G1468" i="1"/>
  <c r="J1468" i="1" s="1"/>
  <c r="G1469" i="1"/>
  <c r="J1469" i="1" s="1"/>
  <c r="G1470" i="1"/>
  <c r="J1470" i="1" s="1"/>
  <c r="G1471" i="1"/>
  <c r="J1471" i="1" s="1"/>
  <c r="G1472" i="1"/>
  <c r="J1472" i="1" s="1"/>
  <c r="G1473" i="1"/>
  <c r="J1473" i="1" s="1"/>
  <c r="G1474" i="1"/>
  <c r="J1474" i="1" s="1"/>
  <c r="G1475" i="1"/>
  <c r="J1475" i="1" s="1"/>
  <c r="G1476" i="1"/>
  <c r="J1476" i="1" s="1"/>
  <c r="G1477" i="1"/>
  <c r="J1477" i="1" s="1"/>
  <c r="G1478" i="1"/>
  <c r="J1478" i="1" s="1"/>
  <c r="G1479" i="1"/>
  <c r="J1479" i="1" s="1"/>
  <c r="G1480" i="1"/>
  <c r="J1480" i="1" s="1"/>
  <c r="G1481" i="1"/>
  <c r="J1481" i="1" s="1"/>
  <c r="G1482" i="1"/>
  <c r="J1482" i="1" s="1"/>
  <c r="G1483" i="1"/>
  <c r="J1483" i="1" s="1"/>
  <c r="G1484" i="1"/>
  <c r="J1484" i="1" s="1"/>
  <c r="G1485" i="1"/>
  <c r="J1485" i="1" s="1"/>
  <c r="G1486" i="1"/>
  <c r="J1486" i="1" s="1"/>
  <c r="G1487" i="1"/>
  <c r="J1487" i="1" s="1"/>
  <c r="G1488" i="1"/>
  <c r="J1488" i="1" s="1"/>
  <c r="G1489" i="1"/>
  <c r="J1489" i="1" s="1"/>
  <c r="G1490" i="1"/>
  <c r="J1490" i="1" s="1"/>
  <c r="G1491" i="1"/>
  <c r="J1491" i="1" s="1"/>
  <c r="G1492" i="1"/>
  <c r="J1492" i="1" s="1"/>
  <c r="G1493" i="1"/>
  <c r="J1493" i="1" s="1"/>
  <c r="G1494" i="1"/>
  <c r="J1494" i="1" s="1"/>
  <c r="G1495" i="1"/>
  <c r="J1495" i="1" s="1"/>
  <c r="G1496" i="1"/>
  <c r="J1496" i="1" s="1"/>
  <c r="G1497" i="1"/>
  <c r="J1497" i="1" s="1"/>
  <c r="G1498" i="1"/>
  <c r="J1498" i="1" s="1"/>
  <c r="G1499" i="1"/>
  <c r="J1499" i="1" s="1"/>
  <c r="G1500" i="1"/>
  <c r="J1500" i="1" s="1"/>
  <c r="G1501" i="1"/>
  <c r="J1501" i="1" s="1"/>
  <c r="G1502" i="1"/>
  <c r="J1502" i="1" s="1"/>
  <c r="G1503" i="1"/>
  <c r="J1503" i="1" s="1"/>
  <c r="G1504" i="1"/>
  <c r="J1504" i="1" s="1"/>
  <c r="G1505" i="1"/>
  <c r="J1505" i="1" s="1"/>
  <c r="G1506" i="1"/>
  <c r="J1506" i="1" s="1"/>
  <c r="G1507" i="1"/>
  <c r="J1507" i="1" s="1"/>
  <c r="G1508" i="1"/>
  <c r="J1508" i="1" s="1"/>
  <c r="G1509" i="1"/>
  <c r="J1509" i="1" s="1"/>
  <c r="G1510" i="1"/>
  <c r="J1510" i="1" s="1"/>
  <c r="G1511" i="1"/>
  <c r="J1511" i="1" s="1"/>
  <c r="G1512" i="1"/>
  <c r="J1512" i="1" s="1"/>
  <c r="G1513" i="1"/>
  <c r="J1513" i="1" s="1"/>
  <c r="G1514" i="1"/>
  <c r="J1514" i="1" s="1"/>
  <c r="G1515" i="1"/>
  <c r="J1515" i="1" s="1"/>
  <c r="G1516" i="1"/>
  <c r="J1516" i="1" s="1"/>
  <c r="G1517" i="1"/>
  <c r="J1517" i="1" s="1"/>
  <c r="G1518" i="1"/>
  <c r="J1518" i="1" s="1"/>
  <c r="G1519" i="1"/>
  <c r="J1519" i="1" s="1"/>
  <c r="G1520" i="1"/>
  <c r="J1520" i="1" s="1"/>
  <c r="G1521" i="1"/>
  <c r="J1521" i="1" s="1"/>
  <c r="G1522" i="1"/>
  <c r="J1522" i="1" s="1"/>
  <c r="G1523" i="1"/>
  <c r="J1523" i="1" s="1"/>
  <c r="G1524" i="1"/>
  <c r="J1524" i="1" s="1"/>
  <c r="G1525" i="1"/>
  <c r="J1525" i="1" s="1"/>
  <c r="G1526" i="1"/>
  <c r="J1526" i="1" s="1"/>
  <c r="G1527" i="1"/>
  <c r="J1527" i="1" s="1"/>
  <c r="G1528" i="1"/>
  <c r="J1528" i="1" s="1"/>
  <c r="G1529" i="1"/>
  <c r="J1529" i="1" s="1"/>
  <c r="G1530" i="1"/>
  <c r="J1530" i="1" s="1"/>
  <c r="G1531" i="1"/>
  <c r="J1531" i="1" s="1"/>
  <c r="G1532" i="1"/>
  <c r="J1532" i="1" s="1"/>
  <c r="G1533" i="1"/>
  <c r="J1533" i="1" s="1"/>
  <c r="G1534" i="1"/>
  <c r="J1534" i="1" s="1"/>
  <c r="G1535" i="1"/>
  <c r="J1535" i="1" s="1"/>
  <c r="G1536" i="1"/>
  <c r="J1536" i="1" s="1"/>
  <c r="G1537" i="1"/>
  <c r="J1537" i="1" s="1"/>
  <c r="G1538" i="1"/>
  <c r="J1538" i="1" s="1"/>
  <c r="G1539" i="1"/>
  <c r="J1539" i="1" s="1"/>
  <c r="G1540" i="1"/>
  <c r="J1540" i="1" s="1"/>
  <c r="G1541" i="1"/>
  <c r="J1541" i="1" s="1"/>
  <c r="G1542" i="1"/>
  <c r="J1542" i="1" s="1"/>
  <c r="G1543" i="1"/>
  <c r="J1543" i="1" s="1"/>
  <c r="G1544" i="1"/>
  <c r="J1544" i="1" s="1"/>
  <c r="G1545" i="1"/>
  <c r="J1545" i="1" s="1"/>
  <c r="G1546" i="1"/>
  <c r="J1546" i="1" s="1"/>
  <c r="G1547" i="1"/>
  <c r="J1547" i="1" s="1"/>
  <c r="G1548" i="1"/>
  <c r="J1548" i="1" s="1"/>
  <c r="G1549" i="1"/>
  <c r="J1549" i="1" s="1"/>
  <c r="G1550" i="1"/>
  <c r="J1550" i="1" s="1"/>
  <c r="G1551" i="1"/>
  <c r="J1551" i="1" s="1"/>
  <c r="G1552" i="1"/>
  <c r="J1552" i="1" s="1"/>
  <c r="G1553" i="1"/>
  <c r="J1553" i="1" s="1"/>
  <c r="G1554" i="1"/>
  <c r="J1554" i="1" s="1"/>
  <c r="G1555" i="1"/>
  <c r="J1555" i="1" s="1"/>
  <c r="G1556" i="1"/>
  <c r="J1556" i="1" s="1"/>
  <c r="G1557" i="1"/>
  <c r="J1557" i="1" s="1"/>
  <c r="G1558" i="1"/>
  <c r="J1558" i="1" s="1"/>
  <c r="G1559" i="1"/>
  <c r="J1559" i="1" s="1"/>
  <c r="G1560" i="1"/>
  <c r="J1560" i="1" s="1"/>
  <c r="G1561" i="1"/>
  <c r="J1561" i="1" s="1"/>
  <c r="G1562" i="1"/>
  <c r="J1562" i="1" s="1"/>
  <c r="G1563" i="1"/>
  <c r="J1563" i="1" s="1"/>
  <c r="G1564" i="1"/>
  <c r="J1564" i="1" s="1"/>
  <c r="G1565" i="1"/>
  <c r="J1565" i="1" s="1"/>
  <c r="G1566" i="1"/>
  <c r="J1566" i="1" s="1"/>
  <c r="G1567" i="1"/>
  <c r="J1567" i="1" s="1"/>
  <c r="G1568" i="1"/>
  <c r="J1568" i="1" s="1"/>
  <c r="G1569" i="1"/>
  <c r="J1569" i="1" s="1"/>
  <c r="G1570" i="1"/>
  <c r="J1570" i="1" s="1"/>
  <c r="G1571" i="1"/>
  <c r="J1571" i="1" s="1"/>
  <c r="G1572" i="1"/>
  <c r="J1572" i="1" s="1"/>
  <c r="G1573" i="1"/>
  <c r="J1573" i="1" s="1"/>
  <c r="G1574" i="1"/>
  <c r="J1574" i="1" s="1"/>
  <c r="G1575" i="1"/>
  <c r="J1575" i="1" s="1"/>
  <c r="G1576" i="1"/>
  <c r="J1576" i="1" s="1"/>
  <c r="G1577" i="1"/>
  <c r="J1577" i="1" s="1"/>
  <c r="G1578" i="1"/>
  <c r="J1578" i="1" s="1"/>
  <c r="G1579" i="1"/>
  <c r="J1579" i="1" s="1"/>
  <c r="G1580" i="1"/>
  <c r="J1580" i="1" s="1"/>
  <c r="G1581" i="1"/>
  <c r="J1581" i="1" s="1"/>
  <c r="G1582" i="1"/>
  <c r="J1582" i="1" s="1"/>
  <c r="G1583" i="1"/>
  <c r="J1583" i="1" s="1"/>
  <c r="G1584" i="1"/>
  <c r="J1584" i="1" s="1"/>
  <c r="G1585" i="1"/>
  <c r="J1585" i="1" s="1"/>
  <c r="G1586" i="1"/>
  <c r="J1586" i="1" s="1"/>
  <c r="G1587" i="1"/>
  <c r="J1587" i="1" s="1"/>
  <c r="G1588" i="1"/>
  <c r="J1588" i="1" s="1"/>
  <c r="G1589" i="1"/>
  <c r="J1589" i="1" s="1"/>
  <c r="G1590" i="1"/>
  <c r="J1590" i="1" s="1"/>
  <c r="G1591" i="1"/>
  <c r="J1591" i="1" s="1"/>
  <c r="G1592" i="1"/>
  <c r="J1592" i="1" s="1"/>
  <c r="G1593" i="1"/>
  <c r="J1593" i="1" s="1"/>
  <c r="G1594" i="1"/>
  <c r="J1594" i="1" s="1"/>
  <c r="G1595" i="1"/>
  <c r="J1595" i="1" s="1"/>
  <c r="G1596" i="1"/>
  <c r="J1596" i="1" s="1"/>
  <c r="G1597" i="1"/>
  <c r="J1597" i="1" s="1"/>
  <c r="G1598" i="1"/>
  <c r="J1598" i="1" s="1"/>
  <c r="G1599" i="1"/>
  <c r="J1599" i="1" s="1"/>
  <c r="G1600" i="1"/>
  <c r="J1600" i="1" s="1"/>
  <c r="G1601" i="1"/>
  <c r="J1601" i="1" s="1"/>
  <c r="G1602" i="1"/>
  <c r="J1602" i="1" s="1"/>
  <c r="G1603" i="1"/>
  <c r="J1603" i="1" s="1"/>
  <c r="G1604" i="1"/>
  <c r="J1604" i="1" s="1"/>
  <c r="G1605" i="1"/>
  <c r="J1605" i="1" s="1"/>
  <c r="G1606" i="1"/>
  <c r="J1606" i="1" s="1"/>
  <c r="G1607" i="1"/>
  <c r="J1607" i="1" s="1"/>
  <c r="G1608" i="1"/>
  <c r="J1608" i="1" s="1"/>
  <c r="G1609" i="1"/>
  <c r="J1609" i="1" s="1"/>
  <c r="G1610" i="1"/>
  <c r="J1610" i="1" s="1"/>
  <c r="G1611" i="1"/>
  <c r="J1611" i="1" s="1"/>
  <c r="G1612" i="1"/>
  <c r="J1612" i="1" s="1"/>
  <c r="G1613" i="1"/>
  <c r="J1613" i="1" s="1"/>
  <c r="G1614" i="1"/>
  <c r="J1614" i="1" s="1"/>
  <c r="G1615" i="1"/>
  <c r="J1615" i="1" s="1"/>
  <c r="G1616" i="1"/>
  <c r="J1616" i="1" s="1"/>
  <c r="G1617" i="1"/>
  <c r="J1617" i="1" s="1"/>
  <c r="G1618" i="1"/>
  <c r="J1618" i="1" s="1"/>
  <c r="G1619" i="1"/>
  <c r="J1619" i="1" s="1"/>
  <c r="G1620" i="1"/>
  <c r="J1620" i="1" s="1"/>
  <c r="G1621" i="1"/>
  <c r="J1621" i="1" s="1"/>
  <c r="G1622" i="1"/>
  <c r="J1622" i="1" s="1"/>
  <c r="G1623" i="1"/>
  <c r="J1623" i="1" s="1"/>
  <c r="G1624" i="1"/>
  <c r="J1624" i="1" s="1"/>
  <c r="G1625" i="1"/>
  <c r="J1625" i="1" s="1"/>
  <c r="G1626" i="1"/>
  <c r="J1626" i="1" s="1"/>
  <c r="G1627" i="1"/>
  <c r="J1627" i="1" s="1"/>
  <c r="G1628" i="1"/>
  <c r="J1628" i="1" s="1"/>
  <c r="G1629" i="1"/>
  <c r="J1629" i="1" s="1"/>
  <c r="G1630" i="1"/>
  <c r="J1630" i="1" s="1"/>
  <c r="G1631" i="1"/>
  <c r="J1631" i="1" s="1"/>
  <c r="G1632" i="1"/>
  <c r="J1632" i="1" s="1"/>
  <c r="G1633" i="1"/>
  <c r="J1633" i="1" s="1"/>
  <c r="G1634" i="1"/>
  <c r="J1634" i="1" s="1"/>
  <c r="G1635" i="1"/>
  <c r="J1635" i="1" s="1"/>
  <c r="G1636" i="1"/>
  <c r="J1636" i="1" s="1"/>
  <c r="G1637" i="1"/>
  <c r="J1637" i="1" s="1"/>
  <c r="G1638" i="1"/>
  <c r="J1638" i="1" s="1"/>
  <c r="G1639" i="1"/>
  <c r="J1639" i="1" s="1"/>
  <c r="G1640" i="1"/>
  <c r="J1640" i="1" s="1"/>
  <c r="G1641" i="1"/>
  <c r="J1641" i="1" s="1"/>
  <c r="G1642" i="1"/>
  <c r="J1642" i="1" s="1"/>
  <c r="G1643" i="1"/>
  <c r="J1643" i="1" s="1"/>
  <c r="G1644" i="1"/>
  <c r="J1644" i="1" s="1"/>
  <c r="G1645" i="1"/>
  <c r="J1645" i="1" s="1"/>
  <c r="G1646" i="1"/>
  <c r="J1646" i="1" s="1"/>
  <c r="G1647" i="1"/>
  <c r="J1647" i="1" s="1"/>
  <c r="G1648" i="1"/>
  <c r="J1648" i="1" s="1"/>
  <c r="G1649" i="1"/>
  <c r="J1649" i="1" s="1"/>
  <c r="G1650" i="1"/>
  <c r="J1650" i="1" s="1"/>
  <c r="G1651" i="1"/>
  <c r="J1651" i="1" s="1"/>
  <c r="G1652" i="1"/>
  <c r="J1652" i="1" s="1"/>
  <c r="G1653" i="1"/>
  <c r="J1653" i="1" s="1"/>
  <c r="G1654" i="1"/>
  <c r="J1654" i="1" s="1"/>
  <c r="G1655" i="1"/>
  <c r="J1655" i="1" s="1"/>
  <c r="G1656" i="1"/>
  <c r="J1656" i="1" s="1"/>
  <c r="G1657" i="1"/>
  <c r="J1657" i="1" s="1"/>
  <c r="G1658" i="1"/>
  <c r="J1658" i="1" s="1"/>
  <c r="G1659" i="1"/>
  <c r="J1659" i="1" s="1"/>
  <c r="G1660" i="1"/>
  <c r="J1660" i="1" s="1"/>
  <c r="G1661" i="1"/>
  <c r="J1661" i="1" s="1"/>
  <c r="G1662" i="1"/>
  <c r="J1662" i="1" s="1"/>
  <c r="G1663" i="1"/>
  <c r="J1663" i="1" s="1"/>
  <c r="G1664" i="1"/>
  <c r="J1664" i="1" s="1"/>
  <c r="G1665" i="1"/>
  <c r="J1665" i="1" s="1"/>
  <c r="G1666" i="1"/>
  <c r="J1666" i="1" s="1"/>
  <c r="G1667" i="1"/>
  <c r="J1667" i="1" s="1"/>
  <c r="G1668" i="1"/>
  <c r="J1668" i="1" s="1"/>
  <c r="G1669" i="1"/>
  <c r="J1669" i="1" s="1"/>
  <c r="G1670" i="1"/>
  <c r="J1670" i="1" s="1"/>
  <c r="G1671" i="1"/>
  <c r="J1671" i="1" s="1"/>
  <c r="G1672" i="1"/>
  <c r="J1672" i="1" s="1"/>
  <c r="G1673" i="1"/>
  <c r="J1673" i="1" s="1"/>
  <c r="G1674" i="1"/>
  <c r="J1674" i="1" s="1"/>
  <c r="G1675" i="1"/>
  <c r="J1675" i="1" s="1"/>
  <c r="G1676" i="1"/>
  <c r="J1676" i="1" s="1"/>
  <c r="G1677" i="1"/>
  <c r="J1677" i="1" s="1"/>
  <c r="G1678" i="1"/>
  <c r="J1678" i="1" s="1"/>
  <c r="G1679" i="1"/>
  <c r="J1679" i="1" s="1"/>
  <c r="G1680" i="1"/>
  <c r="J1680" i="1" s="1"/>
  <c r="G1681" i="1"/>
  <c r="J1681" i="1" s="1"/>
  <c r="G1682" i="1"/>
  <c r="J1682" i="1" s="1"/>
  <c r="G1683" i="1"/>
  <c r="J1683" i="1" s="1"/>
  <c r="G1684" i="1"/>
  <c r="J1684" i="1" s="1"/>
  <c r="G1685" i="1"/>
  <c r="J1685" i="1" s="1"/>
  <c r="G1686" i="1"/>
  <c r="J1686" i="1" s="1"/>
  <c r="G1687" i="1"/>
  <c r="J1687" i="1" s="1"/>
  <c r="G1688" i="1"/>
  <c r="J1688" i="1" s="1"/>
  <c r="G1689" i="1"/>
  <c r="J1689" i="1" s="1"/>
  <c r="G1690" i="1"/>
  <c r="J1690" i="1" s="1"/>
  <c r="G1691" i="1"/>
  <c r="J1691" i="1" s="1"/>
  <c r="G1692" i="1"/>
  <c r="J1692" i="1" s="1"/>
  <c r="G1693" i="1"/>
  <c r="J1693" i="1" s="1"/>
  <c r="G1694" i="1"/>
  <c r="J1694" i="1" s="1"/>
  <c r="G1695" i="1"/>
  <c r="J1695" i="1" s="1"/>
  <c r="G1696" i="1"/>
  <c r="J1696" i="1" s="1"/>
  <c r="G1697" i="1"/>
  <c r="J1697" i="1" s="1"/>
  <c r="G1698" i="1"/>
  <c r="J1698" i="1" s="1"/>
  <c r="G1699" i="1"/>
  <c r="J1699" i="1" s="1"/>
  <c r="G1700" i="1"/>
  <c r="J1700" i="1" s="1"/>
  <c r="G1701" i="1"/>
  <c r="J1701" i="1" s="1"/>
  <c r="G1702" i="1"/>
  <c r="J1702" i="1" s="1"/>
  <c r="G1703" i="1"/>
  <c r="J1703" i="1" s="1"/>
  <c r="G1704" i="1"/>
  <c r="J1704" i="1" s="1"/>
  <c r="G1705" i="1"/>
  <c r="J1705" i="1" s="1"/>
  <c r="G1706" i="1"/>
  <c r="J1706" i="1" s="1"/>
  <c r="G1707" i="1"/>
  <c r="J1707" i="1" s="1"/>
  <c r="G1708" i="1"/>
  <c r="J1708" i="1" s="1"/>
  <c r="G1709" i="1"/>
  <c r="J1709" i="1" s="1"/>
  <c r="G1710" i="1"/>
  <c r="J1710" i="1" s="1"/>
  <c r="G1711" i="1"/>
  <c r="J1711" i="1" s="1"/>
  <c r="G1712" i="1"/>
  <c r="J1712" i="1" s="1"/>
  <c r="G1713" i="1"/>
  <c r="J1713" i="1" s="1"/>
  <c r="G1714" i="1"/>
  <c r="J1714" i="1" s="1"/>
  <c r="G1715" i="1"/>
  <c r="J1715" i="1" s="1"/>
  <c r="G1716" i="1"/>
  <c r="J1716" i="1" s="1"/>
  <c r="G1717" i="1"/>
  <c r="J1717" i="1" s="1"/>
  <c r="G1718" i="1"/>
  <c r="J1718" i="1" s="1"/>
  <c r="G1719" i="1"/>
  <c r="J1719" i="1" s="1"/>
  <c r="G1720" i="1"/>
  <c r="J1720" i="1" s="1"/>
  <c r="G1721" i="1"/>
  <c r="J1721" i="1" s="1"/>
  <c r="G1722" i="1"/>
  <c r="J1722" i="1" s="1"/>
  <c r="G1723" i="1"/>
  <c r="J1723" i="1" s="1"/>
  <c r="G1724" i="1"/>
  <c r="J1724" i="1" s="1"/>
  <c r="G1725" i="1"/>
  <c r="J1725" i="1" s="1"/>
  <c r="G1726" i="1"/>
  <c r="J1726" i="1" s="1"/>
  <c r="G1727" i="1"/>
  <c r="J1727" i="1" s="1"/>
  <c r="G1728" i="1"/>
  <c r="J1728" i="1" s="1"/>
  <c r="G1729" i="1"/>
  <c r="J1729" i="1" s="1"/>
  <c r="G1730" i="1"/>
  <c r="J1730" i="1" s="1"/>
  <c r="G1731" i="1"/>
  <c r="J1731" i="1" s="1"/>
  <c r="G1732" i="1"/>
  <c r="J1732" i="1" s="1"/>
  <c r="G1733" i="1"/>
  <c r="J1733" i="1" s="1"/>
  <c r="G1734" i="1"/>
  <c r="J1734" i="1" s="1"/>
  <c r="G1735" i="1"/>
  <c r="J1735" i="1" s="1"/>
  <c r="G1736" i="1"/>
  <c r="J1736" i="1" s="1"/>
  <c r="G1737" i="1"/>
  <c r="J1737" i="1" s="1"/>
  <c r="G1738" i="1"/>
  <c r="J1738" i="1" s="1"/>
  <c r="G1739" i="1"/>
  <c r="J1739" i="1" s="1"/>
  <c r="G1740" i="1"/>
  <c r="J1740" i="1" s="1"/>
  <c r="G1741" i="1"/>
  <c r="J1741" i="1" s="1"/>
  <c r="G1742" i="1"/>
  <c r="J1742" i="1" s="1"/>
  <c r="G1743" i="1"/>
  <c r="J1743" i="1" s="1"/>
  <c r="G1744" i="1"/>
  <c r="J1744" i="1" s="1"/>
  <c r="G1745" i="1"/>
  <c r="J1745" i="1" s="1"/>
  <c r="G1746" i="1"/>
  <c r="J1746" i="1" s="1"/>
  <c r="G1747" i="1"/>
  <c r="J1747" i="1" s="1"/>
  <c r="G1748" i="1"/>
  <c r="J1748" i="1" s="1"/>
  <c r="G1749" i="1"/>
  <c r="J1749" i="1" s="1"/>
  <c r="G1750" i="1"/>
  <c r="J1750" i="1" s="1"/>
  <c r="G1751" i="1"/>
  <c r="J1751" i="1" s="1"/>
  <c r="G1752" i="1"/>
  <c r="J1752" i="1" s="1"/>
  <c r="G1753" i="1"/>
  <c r="J1753" i="1" s="1"/>
  <c r="G1754" i="1"/>
  <c r="J1754" i="1" s="1"/>
  <c r="G1755" i="1"/>
  <c r="J1755" i="1" s="1"/>
  <c r="G1756" i="1"/>
  <c r="J1756" i="1" s="1"/>
  <c r="G1757" i="1"/>
  <c r="J1757" i="1" s="1"/>
  <c r="G1758" i="1"/>
  <c r="J1758" i="1" s="1"/>
  <c r="G1759" i="1"/>
  <c r="J1759" i="1" s="1"/>
  <c r="G1760" i="1"/>
  <c r="J1760" i="1" s="1"/>
  <c r="G1761" i="1"/>
  <c r="J1761" i="1" s="1"/>
  <c r="G1762" i="1"/>
  <c r="J1762" i="1" s="1"/>
  <c r="G1763" i="1"/>
  <c r="J1763" i="1" s="1"/>
  <c r="G1764" i="1"/>
  <c r="J1764" i="1" s="1"/>
  <c r="G1765" i="1"/>
  <c r="J1765" i="1" s="1"/>
  <c r="G1766" i="1"/>
  <c r="J1766" i="1" s="1"/>
  <c r="G1767" i="1"/>
  <c r="J1767" i="1" s="1"/>
  <c r="G1768" i="1"/>
  <c r="J1768" i="1" s="1"/>
  <c r="G1769" i="1"/>
  <c r="J1769" i="1" s="1"/>
  <c r="G1770" i="1"/>
  <c r="J1770" i="1" s="1"/>
  <c r="G1771" i="1"/>
  <c r="J1771" i="1" s="1"/>
  <c r="G1772" i="1"/>
  <c r="J1772" i="1" s="1"/>
  <c r="G1773" i="1"/>
  <c r="J1773" i="1" s="1"/>
  <c r="G1774" i="1"/>
  <c r="J1774" i="1" s="1"/>
  <c r="G1775" i="1"/>
  <c r="J1775" i="1" s="1"/>
  <c r="G1776" i="1"/>
  <c r="J1776" i="1" s="1"/>
  <c r="G1777" i="1"/>
  <c r="J1777" i="1" s="1"/>
  <c r="G1778" i="1"/>
  <c r="J1778" i="1" s="1"/>
  <c r="G1779" i="1"/>
  <c r="J1779" i="1" s="1"/>
  <c r="G1780" i="1"/>
  <c r="J1780" i="1" s="1"/>
  <c r="G1781" i="1"/>
  <c r="J1781" i="1" s="1"/>
  <c r="G1782" i="1"/>
  <c r="J1782" i="1" s="1"/>
  <c r="G1783" i="1"/>
  <c r="J1783" i="1" s="1"/>
  <c r="G1784" i="1"/>
  <c r="J1784" i="1" s="1"/>
  <c r="G1785" i="1"/>
  <c r="J1785" i="1" s="1"/>
  <c r="G1786" i="1"/>
  <c r="J1786" i="1" s="1"/>
  <c r="G1787" i="1"/>
  <c r="J1787" i="1" s="1"/>
  <c r="G1788" i="1"/>
  <c r="J1788" i="1" s="1"/>
  <c r="G1789" i="1"/>
  <c r="J1789" i="1" s="1"/>
  <c r="G1790" i="1"/>
  <c r="J1790" i="1" s="1"/>
  <c r="G1791" i="1"/>
  <c r="J1791" i="1" s="1"/>
  <c r="G1792" i="1"/>
  <c r="J1792" i="1" s="1"/>
  <c r="G1793" i="1"/>
  <c r="J1793" i="1" s="1"/>
  <c r="G1794" i="1"/>
  <c r="J1794" i="1" s="1"/>
  <c r="G1795" i="1"/>
  <c r="J1795" i="1" s="1"/>
  <c r="G1796" i="1"/>
  <c r="J1796" i="1" s="1"/>
  <c r="G1797" i="1"/>
  <c r="J1797" i="1" s="1"/>
  <c r="G1798" i="1"/>
  <c r="J1798" i="1" s="1"/>
  <c r="G1799" i="1"/>
  <c r="J1799" i="1" s="1"/>
  <c r="G1800" i="1"/>
  <c r="J1800" i="1" s="1"/>
  <c r="G1801" i="1"/>
  <c r="J1801" i="1" s="1"/>
  <c r="G1802" i="1"/>
  <c r="J1802" i="1" s="1"/>
  <c r="G1803" i="1"/>
  <c r="J1803" i="1" s="1"/>
  <c r="G1804" i="1"/>
  <c r="J1804" i="1" s="1"/>
  <c r="G1805" i="1"/>
  <c r="J1805" i="1" s="1"/>
  <c r="G1806" i="1"/>
  <c r="J1806" i="1" s="1"/>
  <c r="G1807" i="1"/>
  <c r="J1807" i="1" s="1"/>
  <c r="G1808" i="1"/>
  <c r="J1808" i="1" s="1"/>
  <c r="G1809" i="1"/>
  <c r="J1809" i="1" s="1"/>
  <c r="G1810" i="1"/>
  <c r="J1810" i="1" s="1"/>
  <c r="G1811" i="1"/>
  <c r="J1811" i="1" s="1"/>
  <c r="G1812" i="1"/>
  <c r="J1812" i="1" s="1"/>
  <c r="G1813" i="1"/>
  <c r="J1813" i="1" s="1"/>
  <c r="G1814" i="1"/>
  <c r="J1814" i="1" s="1"/>
  <c r="G1815" i="1"/>
  <c r="J1815" i="1" s="1"/>
  <c r="G1816" i="1"/>
  <c r="J1816" i="1" s="1"/>
  <c r="G1817" i="1"/>
  <c r="J1817" i="1" s="1"/>
  <c r="G1818" i="1"/>
  <c r="J1818" i="1" s="1"/>
  <c r="G1819" i="1"/>
  <c r="J1819" i="1" s="1"/>
  <c r="G1820" i="1"/>
  <c r="J1820" i="1" s="1"/>
  <c r="G1821" i="1"/>
  <c r="J1821" i="1" s="1"/>
  <c r="G1822" i="1"/>
  <c r="J1822" i="1" s="1"/>
  <c r="G1823" i="1"/>
  <c r="J1823" i="1" s="1"/>
  <c r="G1824" i="1"/>
  <c r="J1824" i="1" s="1"/>
  <c r="G1825" i="1"/>
  <c r="J1825" i="1" s="1"/>
  <c r="G1826" i="1"/>
  <c r="J1826" i="1" s="1"/>
  <c r="G1827" i="1"/>
  <c r="J1827" i="1" s="1"/>
  <c r="G1828" i="1"/>
  <c r="J1828" i="1" s="1"/>
  <c r="G1829" i="1"/>
  <c r="J1829" i="1" s="1"/>
  <c r="G1830" i="1"/>
  <c r="J1830" i="1" s="1"/>
  <c r="G1831" i="1"/>
  <c r="J1831" i="1" s="1"/>
  <c r="G1832" i="1"/>
  <c r="J1832" i="1" s="1"/>
  <c r="G1833" i="1"/>
  <c r="J1833" i="1" s="1"/>
  <c r="G1834" i="1"/>
  <c r="J1834" i="1" s="1"/>
  <c r="G1835" i="1"/>
  <c r="J1835" i="1" s="1"/>
  <c r="G1836" i="1"/>
  <c r="J1836" i="1" s="1"/>
  <c r="G1837" i="1"/>
  <c r="J1837" i="1" s="1"/>
  <c r="G1838" i="1"/>
  <c r="J1838" i="1" s="1"/>
  <c r="G1839" i="1"/>
  <c r="J1839" i="1" s="1"/>
  <c r="G1840" i="1"/>
  <c r="J1840" i="1" s="1"/>
  <c r="G1841" i="1"/>
  <c r="J1841" i="1" s="1"/>
  <c r="G1842" i="1"/>
  <c r="J1842" i="1" s="1"/>
  <c r="G1843" i="1"/>
  <c r="J1843" i="1" s="1"/>
  <c r="G1844" i="1"/>
  <c r="J1844" i="1" s="1"/>
  <c r="G1845" i="1"/>
  <c r="J1845" i="1" s="1"/>
  <c r="G1846" i="1"/>
  <c r="J1846" i="1" s="1"/>
  <c r="G1847" i="1"/>
  <c r="J1847" i="1" s="1"/>
  <c r="G1848" i="1"/>
  <c r="J1848" i="1" s="1"/>
  <c r="G1849" i="1"/>
  <c r="J1849" i="1" s="1"/>
  <c r="G1850" i="1"/>
  <c r="J1850" i="1" s="1"/>
  <c r="G1851" i="1"/>
  <c r="J1851" i="1" s="1"/>
  <c r="G1852" i="1"/>
  <c r="J1852" i="1" s="1"/>
  <c r="G1853" i="1"/>
  <c r="J1853" i="1" s="1"/>
  <c r="G1854" i="1"/>
  <c r="J1854" i="1" s="1"/>
  <c r="G1855" i="1"/>
  <c r="J1855" i="1" s="1"/>
  <c r="G1856" i="1"/>
  <c r="J1856" i="1" s="1"/>
  <c r="G1857" i="1"/>
  <c r="J1857" i="1" s="1"/>
  <c r="G1858" i="1"/>
  <c r="J1858" i="1" s="1"/>
  <c r="G1859" i="1"/>
  <c r="J1859" i="1" s="1"/>
  <c r="G1860" i="1"/>
  <c r="J1860" i="1" s="1"/>
  <c r="G1861" i="1"/>
  <c r="J1861" i="1" s="1"/>
  <c r="G1862" i="1"/>
  <c r="J1862" i="1" s="1"/>
  <c r="G1863" i="1"/>
  <c r="J1863" i="1" s="1"/>
  <c r="G1864" i="1"/>
  <c r="J1864" i="1" s="1"/>
  <c r="G1865" i="1"/>
  <c r="J1865" i="1" s="1"/>
  <c r="G1866" i="1"/>
  <c r="J1866" i="1" s="1"/>
  <c r="G1867" i="1"/>
  <c r="J1867" i="1" s="1"/>
  <c r="G1868" i="1"/>
  <c r="J1868" i="1" s="1"/>
  <c r="G1869" i="1"/>
  <c r="J1869" i="1" s="1"/>
  <c r="G1870" i="1"/>
  <c r="J1870" i="1" s="1"/>
  <c r="G1871" i="1"/>
  <c r="J1871" i="1" s="1"/>
  <c r="G1872" i="1"/>
  <c r="J1872" i="1" s="1"/>
  <c r="G1873" i="1"/>
  <c r="J1873" i="1" s="1"/>
  <c r="G1874" i="1"/>
  <c r="J1874" i="1" s="1"/>
  <c r="G1875" i="1"/>
  <c r="J1875" i="1" s="1"/>
  <c r="G1876" i="1"/>
  <c r="J1876" i="1" s="1"/>
  <c r="G1877" i="1"/>
  <c r="J1877" i="1" s="1"/>
  <c r="G1878" i="1"/>
  <c r="J1878" i="1" s="1"/>
  <c r="G1879" i="1"/>
  <c r="J1879" i="1" s="1"/>
  <c r="G1880" i="1"/>
  <c r="J1880" i="1" s="1"/>
  <c r="G1881" i="1"/>
  <c r="J1881" i="1" s="1"/>
  <c r="G1882" i="1"/>
  <c r="J1882" i="1" s="1"/>
  <c r="G1883" i="1"/>
  <c r="J1883" i="1" s="1"/>
  <c r="G1884" i="1"/>
  <c r="J1884" i="1" s="1"/>
  <c r="G1885" i="1"/>
  <c r="J1885" i="1" s="1"/>
  <c r="G1886" i="1"/>
  <c r="J1886" i="1" s="1"/>
  <c r="G1887" i="1"/>
  <c r="J1887" i="1" s="1"/>
  <c r="G1888" i="1"/>
  <c r="J1888" i="1" s="1"/>
  <c r="G1889" i="1"/>
  <c r="J1889" i="1" s="1"/>
  <c r="G1890" i="1"/>
  <c r="J1890" i="1" s="1"/>
  <c r="G1891" i="1"/>
  <c r="J1891" i="1" s="1"/>
  <c r="G1892" i="1"/>
  <c r="J1892" i="1" s="1"/>
  <c r="G1893" i="1"/>
  <c r="J1893" i="1" s="1"/>
  <c r="G1894" i="1"/>
  <c r="J1894" i="1" s="1"/>
  <c r="G1895" i="1"/>
  <c r="J1895" i="1" s="1"/>
  <c r="G1896" i="1"/>
  <c r="J1896" i="1" s="1"/>
  <c r="G1897" i="1"/>
  <c r="J1897" i="1" s="1"/>
  <c r="G1898" i="1"/>
  <c r="J1898" i="1" s="1"/>
  <c r="G1899" i="1"/>
  <c r="J1899" i="1" s="1"/>
  <c r="G1900" i="1"/>
  <c r="J1900" i="1" s="1"/>
  <c r="G1901" i="1"/>
  <c r="J1901" i="1" s="1"/>
  <c r="G1902" i="1"/>
  <c r="J1902" i="1" s="1"/>
  <c r="G1903" i="1"/>
  <c r="J1903" i="1" s="1"/>
  <c r="G1904" i="1"/>
  <c r="J1904" i="1" s="1"/>
  <c r="G1905" i="1"/>
  <c r="J1905" i="1" s="1"/>
  <c r="G1906" i="1"/>
  <c r="J1906" i="1" s="1"/>
  <c r="G1907" i="1"/>
  <c r="J1907" i="1" s="1"/>
  <c r="G1908" i="1"/>
  <c r="J1908" i="1" s="1"/>
  <c r="G1909" i="1"/>
  <c r="J1909" i="1" s="1"/>
  <c r="G1910" i="1"/>
  <c r="J1910" i="1" s="1"/>
  <c r="G1911" i="1"/>
  <c r="J1911" i="1" s="1"/>
  <c r="G1912" i="1"/>
  <c r="J1912" i="1" s="1"/>
  <c r="G1913" i="1"/>
  <c r="J1913" i="1" s="1"/>
  <c r="G1914" i="1"/>
  <c r="J1914" i="1" s="1"/>
  <c r="G1915" i="1"/>
  <c r="J1915" i="1" s="1"/>
  <c r="G1916" i="1"/>
  <c r="J1916" i="1" s="1"/>
  <c r="G1917" i="1"/>
  <c r="J1917" i="1" s="1"/>
  <c r="G1918" i="1"/>
  <c r="J1918" i="1" s="1"/>
  <c r="G1919" i="1"/>
  <c r="J1919" i="1" s="1"/>
  <c r="G1920" i="1"/>
  <c r="J1920" i="1" s="1"/>
  <c r="G1921" i="1"/>
  <c r="J1921" i="1" s="1"/>
  <c r="G1922" i="1"/>
  <c r="J1922" i="1" s="1"/>
  <c r="G1923" i="1"/>
  <c r="J1923" i="1" s="1"/>
  <c r="G1924" i="1"/>
  <c r="J1924" i="1" s="1"/>
  <c r="G1925" i="1"/>
  <c r="J1925" i="1" s="1"/>
  <c r="G1926" i="1"/>
  <c r="J1926" i="1" s="1"/>
  <c r="G1927" i="1"/>
  <c r="J1927" i="1" s="1"/>
  <c r="G1928" i="1"/>
  <c r="J1928" i="1" s="1"/>
  <c r="G1929" i="1"/>
  <c r="J1929" i="1" s="1"/>
  <c r="G1930" i="1"/>
  <c r="J1930" i="1" s="1"/>
  <c r="G1931" i="1"/>
  <c r="J1931" i="1" s="1"/>
  <c r="G1932" i="1"/>
  <c r="J1932" i="1" s="1"/>
  <c r="G1933" i="1"/>
  <c r="J1933" i="1" s="1"/>
  <c r="G1934" i="1"/>
  <c r="J1934" i="1" s="1"/>
  <c r="G1935" i="1"/>
  <c r="J1935" i="1" s="1"/>
  <c r="G1936" i="1"/>
  <c r="J1936" i="1" s="1"/>
  <c r="G1937" i="1"/>
  <c r="J1937" i="1" s="1"/>
  <c r="G1938" i="1"/>
  <c r="J1938" i="1" s="1"/>
  <c r="G1939" i="1"/>
  <c r="J1939" i="1" s="1"/>
  <c r="G1940" i="1"/>
  <c r="J1940" i="1" s="1"/>
  <c r="G1941" i="1"/>
  <c r="J1941" i="1" s="1"/>
  <c r="G1942" i="1"/>
  <c r="J1942" i="1" s="1"/>
  <c r="G1943" i="1"/>
  <c r="J1943" i="1" s="1"/>
  <c r="G1944" i="1"/>
  <c r="J1944" i="1" s="1"/>
  <c r="G1945" i="1"/>
  <c r="J1945" i="1" s="1"/>
  <c r="G1946" i="1"/>
  <c r="J1946" i="1" s="1"/>
  <c r="G1947" i="1"/>
  <c r="J1947" i="1" s="1"/>
  <c r="G1948" i="1"/>
  <c r="J1948" i="1" s="1"/>
  <c r="G1949" i="1"/>
  <c r="J1949" i="1" s="1"/>
  <c r="G1950" i="1"/>
  <c r="J1950" i="1" s="1"/>
  <c r="G1951" i="1"/>
  <c r="J1951" i="1" s="1"/>
  <c r="G1952" i="1"/>
  <c r="J1952" i="1" s="1"/>
  <c r="G1953" i="1"/>
  <c r="J1953" i="1" s="1"/>
  <c r="G1954" i="1"/>
  <c r="J1954" i="1" s="1"/>
  <c r="G1955" i="1"/>
  <c r="J1955" i="1" s="1"/>
  <c r="G1956" i="1"/>
  <c r="J1956" i="1" s="1"/>
  <c r="G1957" i="1"/>
  <c r="J1957" i="1" s="1"/>
  <c r="G1958" i="1"/>
  <c r="J1958" i="1" s="1"/>
  <c r="G1959" i="1"/>
  <c r="J1959" i="1" s="1"/>
  <c r="G1960" i="1"/>
  <c r="J1960" i="1" s="1"/>
  <c r="G1961" i="1"/>
  <c r="J1961" i="1" s="1"/>
  <c r="G1962" i="1"/>
  <c r="J1962" i="1" s="1"/>
  <c r="G1963" i="1"/>
  <c r="J1963" i="1" s="1"/>
  <c r="G1964" i="1"/>
  <c r="J1964" i="1" s="1"/>
  <c r="G1965" i="1"/>
  <c r="J1965" i="1" s="1"/>
  <c r="G1966" i="1"/>
  <c r="J1966" i="1" s="1"/>
  <c r="G1967" i="1"/>
  <c r="J1967" i="1" s="1"/>
  <c r="G1968" i="1"/>
  <c r="J1968" i="1" s="1"/>
  <c r="G1969" i="1"/>
  <c r="J1969" i="1" s="1"/>
  <c r="G1970" i="1"/>
  <c r="J1970" i="1" s="1"/>
  <c r="G1971" i="1"/>
  <c r="J1971" i="1" s="1"/>
  <c r="G1972" i="1"/>
  <c r="J1972" i="1" s="1"/>
  <c r="G1973" i="1"/>
  <c r="J1973" i="1" s="1"/>
  <c r="G1974" i="1"/>
  <c r="J1974" i="1" s="1"/>
  <c r="G1975" i="1"/>
  <c r="J1975" i="1" s="1"/>
  <c r="G1976" i="1"/>
  <c r="J1976" i="1" s="1"/>
  <c r="G1977" i="1"/>
  <c r="J1977" i="1" s="1"/>
  <c r="G1978" i="1"/>
  <c r="J1978" i="1" s="1"/>
  <c r="G1979" i="1"/>
  <c r="J1979" i="1" s="1"/>
  <c r="G1980" i="1"/>
  <c r="J1980" i="1" s="1"/>
  <c r="G1981" i="1"/>
  <c r="J1981" i="1" s="1"/>
  <c r="G1982" i="1"/>
  <c r="J1982" i="1" s="1"/>
  <c r="G1983" i="1"/>
  <c r="J1983" i="1" s="1"/>
  <c r="G1984" i="1"/>
  <c r="J1984" i="1" s="1"/>
  <c r="G1985" i="1"/>
  <c r="J1985" i="1" s="1"/>
  <c r="G1986" i="1"/>
  <c r="J1986" i="1" s="1"/>
  <c r="G1987" i="1"/>
  <c r="J1987" i="1" s="1"/>
  <c r="G1988" i="1"/>
  <c r="J1988" i="1" s="1"/>
  <c r="G1989" i="1"/>
  <c r="J1989" i="1" s="1"/>
  <c r="G1990" i="1"/>
  <c r="J1990" i="1" s="1"/>
  <c r="G1991" i="1"/>
  <c r="J1991" i="1" s="1"/>
  <c r="G1992" i="1"/>
  <c r="J1992" i="1" s="1"/>
  <c r="G1993" i="1"/>
  <c r="J1993" i="1" s="1"/>
  <c r="G1994" i="1"/>
  <c r="J1994" i="1" s="1"/>
  <c r="G1995" i="1"/>
  <c r="J1995" i="1" s="1"/>
  <c r="G1996" i="1"/>
  <c r="J1996" i="1" s="1"/>
  <c r="G1997" i="1"/>
  <c r="J1997" i="1" s="1"/>
  <c r="G1998" i="1"/>
  <c r="J1998" i="1" s="1"/>
  <c r="G1999" i="1"/>
  <c r="J1999" i="1" s="1"/>
  <c r="G2000" i="1"/>
  <c r="J2000" i="1" s="1"/>
  <c r="G2001" i="1"/>
  <c r="J2001" i="1" s="1"/>
  <c r="G2002" i="1"/>
  <c r="J2002" i="1" s="1"/>
  <c r="G2003" i="1"/>
  <c r="J2003" i="1" s="1"/>
  <c r="G2004" i="1"/>
  <c r="J2004" i="1" s="1"/>
  <c r="G2005" i="1"/>
  <c r="J2005" i="1" s="1"/>
  <c r="G2006" i="1"/>
  <c r="J2006" i="1" s="1"/>
  <c r="G2007" i="1"/>
  <c r="J2007" i="1" s="1"/>
  <c r="G2008" i="1"/>
  <c r="J2008" i="1" s="1"/>
  <c r="G2009" i="1"/>
  <c r="J2009" i="1" s="1"/>
  <c r="G2010" i="1"/>
  <c r="J2010" i="1" s="1"/>
  <c r="G2011" i="1"/>
  <c r="J2011" i="1" s="1"/>
  <c r="G2012" i="1"/>
  <c r="J2012" i="1" s="1"/>
  <c r="G2013" i="1"/>
  <c r="J2013" i="1" s="1"/>
  <c r="G2014" i="1"/>
  <c r="J2014" i="1" s="1"/>
  <c r="G2015" i="1"/>
  <c r="J2015" i="1" s="1"/>
  <c r="G2016" i="1"/>
  <c r="J2016" i="1" s="1"/>
  <c r="G2017" i="1"/>
  <c r="J2017" i="1" s="1"/>
  <c r="G2018" i="1"/>
  <c r="J2018" i="1" s="1"/>
  <c r="G2019" i="1"/>
  <c r="J2019" i="1" s="1"/>
  <c r="G2020" i="1"/>
  <c r="J2020" i="1" s="1"/>
  <c r="G2021" i="1"/>
  <c r="J2021" i="1" s="1"/>
  <c r="G2022" i="1"/>
  <c r="J2022" i="1" s="1"/>
  <c r="G2023" i="1"/>
  <c r="J2023" i="1" s="1"/>
  <c r="G2024" i="1"/>
  <c r="J2024" i="1" s="1"/>
  <c r="G2025" i="1"/>
  <c r="J2025" i="1" s="1"/>
  <c r="G2026" i="1"/>
  <c r="J2026" i="1" s="1"/>
  <c r="G2027" i="1"/>
  <c r="J2027" i="1" s="1"/>
  <c r="G2028" i="1"/>
  <c r="J2028" i="1" s="1"/>
  <c r="G2029" i="1"/>
  <c r="J2029" i="1" s="1"/>
  <c r="G2030" i="1"/>
  <c r="J2030" i="1" s="1"/>
  <c r="G2031" i="1"/>
  <c r="J2031" i="1" s="1"/>
  <c r="G2032" i="1"/>
  <c r="J2032" i="1" s="1"/>
  <c r="G2033" i="1"/>
  <c r="J2033" i="1" s="1"/>
  <c r="G2034" i="1"/>
  <c r="J2034" i="1" s="1"/>
  <c r="G2035" i="1"/>
  <c r="J2035" i="1" s="1"/>
  <c r="G2036" i="1"/>
  <c r="J2036" i="1" s="1"/>
  <c r="G2037" i="1"/>
  <c r="J2037" i="1" s="1"/>
  <c r="G2038" i="1"/>
  <c r="J2038" i="1" s="1"/>
  <c r="G2039" i="1"/>
  <c r="J2039" i="1" s="1"/>
  <c r="G2040" i="1"/>
  <c r="J2040" i="1" s="1"/>
  <c r="G2041" i="1"/>
  <c r="J2041" i="1" s="1"/>
  <c r="G2042" i="1"/>
  <c r="J2042" i="1" s="1"/>
  <c r="G2043" i="1"/>
  <c r="J2043" i="1" s="1"/>
  <c r="G2044" i="1"/>
  <c r="J2044" i="1" s="1"/>
  <c r="G2045" i="1"/>
  <c r="J2045" i="1" s="1"/>
  <c r="G2046" i="1"/>
  <c r="J2046" i="1" s="1"/>
  <c r="G2047" i="1"/>
  <c r="J2047" i="1" s="1"/>
  <c r="G2048" i="1"/>
  <c r="J2048" i="1" s="1"/>
  <c r="G2049" i="1"/>
  <c r="J2049" i="1" s="1"/>
  <c r="G1178" i="1" l="1"/>
  <c r="J1178" i="1" s="1"/>
  <c r="G1179" i="1"/>
  <c r="J1179" i="1" s="1"/>
  <c r="G1180" i="1"/>
  <c r="J1180" i="1" s="1"/>
  <c r="G1181" i="1"/>
  <c r="J1181" i="1" s="1"/>
  <c r="G1182" i="1"/>
  <c r="J1182" i="1" s="1"/>
  <c r="G1183" i="1"/>
  <c r="J1183" i="1" s="1"/>
  <c r="G1184" i="1"/>
  <c r="J1184" i="1" s="1"/>
  <c r="G1185" i="1"/>
  <c r="J1185" i="1" s="1"/>
  <c r="G1186" i="1"/>
  <c r="J1186" i="1" s="1"/>
  <c r="G1187" i="1"/>
  <c r="J1187" i="1" s="1"/>
  <c r="G1188" i="1"/>
  <c r="J1188" i="1" s="1"/>
  <c r="G1189" i="1"/>
  <c r="J1189" i="1" s="1"/>
  <c r="G1190" i="1"/>
  <c r="J1190" i="1" s="1"/>
  <c r="G1191" i="1"/>
  <c r="J1191" i="1" s="1"/>
  <c r="G1192" i="1"/>
  <c r="J1192" i="1" s="1"/>
  <c r="G1193" i="1"/>
  <c r="J1193" i="1" s="1"/>
  <c r="G1194" i="1"/>
  <c r="J1194" i="1" s="1"/>
  <c r="G1195" i="1"/>
  <c r="J1195" i="1" s="1"/>
  <c r="G1196" i="1"/>
  <c r="J1196" i="1" s="1"/>
  <c r="G1197" i="1"/>
  <c r="J1197" i="1" s="1"/>
  <c r="G1198" i="1"/>
  <c r="J1198" i="1" s="1"/>
  <c r="G1199" i="1"/>
  <c r="J1199" i="1" s="1"/>
  <c r="G1200" i="1"/>
  <c r="J1200" i="1" s="1"/>
  <c r="G1201" i="1"/>
  <c r="J1201" i="1" s="1"/>
  <c r="G1202" i="1"/>
  <c r="J1202" i="1" s="1"/>
  <c r="G1203" i="1"/>
  <c r="J1203" i="1" s="1"/>
  <c r="G1204" i="1"/>
  <c r="J1204" i="1" s="1"/>
  <c r="G1205" i="1"/>
  <c r="J1205" i="1" s="1"/>
  <c r="G1206" i="1"/>
  <c r="J1206" i="1" s="1"/>
  <c r="G1207" i="1"/>
  <c r="J1207" i="1" s="1"/>
  <c r="G1208" i="1"/>
  <c r="J1208" i="1" s="1"/>
  <c r="G1209" i="1"/>
  <c r="J1209" i="1" s="1"/>
  <c r="G1210" i="1"/>
  <c r="J1210" i="1" s="1"/>
  <c r="G1211" i="1"/>
  <c r="J1211" i="1" s="1"/>
  <c r="G1212" i="1"/>
  <c r="J1212" i="1" s="1"/>
  <c r="G1213" i="1"/>
  <c r="J1213" i="1" s="1"/>
  <c r="G1214" i="1"/>
  <c r="J1214" i="1" s="1"/>
  <c r="G1215" i="1"/>
  <c r="J1215" i="1" s="1"/>
  <c r="G1216" i="1"/>
  <c r="J1216" i="1" s="1"/>
  <c r="G1217" i="1"/>
  <c r="J1217" i="1" s="1"/>
  <c r="G1218" i="1"/>
  <c r="J1218" i="1" s="1"/>
  <c r="G1219" i="1"/>
  <c r="J1219" i="1" s="1"/>
  <c r="G1220" i="1"/>
  <c r="J1220" i="1" s="1"/>
  <c r="G1221" i="1"/>
  <c r="J1221" i="1" s="1"/>
  <c r="G1222" i="1"/>
  <c r="J1222" i="1" s="1"/>
  <c r="G1223" i="1"/>
  <c r="J1223" i="1" s="1"/>
  <c r="G1224" i="1"/>
  <c r="J1224" i="1" s="1"/>
  <c r="G1225" i="1"/>
  <c r="J1225" i="1" s="1"/>
  <c r="G1226" i="1"/>
  <c r="J1226" i="1" s="1"/>
  <c r="G1227" i="1"/>
  <c r="J1227" i="1" s="1"/>
  <c r="G1228" i="1"/>
  <c r="J1228" i="1" s="1"/>
  <c r="G1229" i="1"/>
  <c r="J1229" i="1" s="1"/>
  <c r="G1230" i="1"/>
  <c r="J1230" i="1" s="1"/>
  <c r="G1231" i="1"/>
  <c r="J1231" i="1" s="1"/>
  <c r="G1232" i="1"/>
  <c r="J1232" i="1" s="1"/>
  <c r="G1233" i="1"/>
  <c r="J1233" i="1" s="1"/>
  <c r="G1234" i="1"/>
  <c r="J1234" i="1" s="1"/>
  <c r="G1235" i="1"/>
  <c r="J1235" i="1" s="1"/>
  <c r="G1236" i="1"/>
  <c r="J1236" i="1" s="1"/>
  <c r="G1237" i="1"/>
  <c r="J1237" i="1" s="1"/>
  <c r="G1108" i="1" l="1"/>
  <c r="J1108" i="1" s="1"/>
  <c r="G1109" i="1"/>
  <c r="J1109" i="1" s="1"/>
  <c r="G1110" i="1"/>
  <c r="J1110" i="1" s="1"/>
  <c r="G1111" i="1"/>
  <c r="J1111" i="1" s="1"/>
  <c r="G1112" i="1"/>
  <c r="J1112" i="1" s="1"/>
  <c r="G1113" i="1"/>
  <c r="J1113" i="1" s="1"/>
  <c r="G1114" i="1"/>
  <c r="J1114" i="1" s="1"/>
  <c r="G1115" i="1"/>
  <c r="J1115" i="1" s="1"/>
  <c r="G1116" i="1"/>
  <c r="J1116" i="1" s="1"/>
  <c r="G1117" i="1"/>
  <c r="J1117" i="1" s="1"/>
  <c r="G1118" i="1"/>
  <c r="J1118" i="1" s="1"/>
  <c r="G1119" i="1"/>
  <c r="J1119" i="1" s="1"/>
  <c r="G1120" i="1"/>
  <c r="J1120" i="1" s="1"/>
  <c r="G1121" i="1"/>
  <c r="J1121" i="1" s="1"/>
  <c r="G1122" i="1"/>
  <c r="J1122" i="1" s="1"/>
  <c r="G1123" i="1"/>
  <c r="J1123" i="1" s="1"/>
  <c r="G1124" i="1"/>
  <c r="J1124" i="1" s="1"/>
  <c r="G1125" i="1"/>
  <c r="J1125" i="1" s="1"/>
  <c r="G1126" i="1"/>
  <c r="J1126" i="1" s="1"/>
  <c r="G1127" i="1"/>
  <c r="J1127" i="1" s="1"/>
  <c r="G1128" i="1"/>
  <c r="J1128" i="1" s="1"/>
  <c r="G1129" i="1"/>
  <c r="J1129" i="1" s="1"/>
  <c r="G1130" i="1"/>
  <c r="J1130" i="1" s="1"/>
  <c r="G1131" i="1"/>
  <c r="J1131" i="1" s="1"/>
  <c r="G1132" i="1"/>
  <c r="J1132" i="1" s="1"/>
  <c r="G1133" i="1"/>
  <c r="J1133" i="1" s="1"/>
  <c r="G1134" i="1"/>
  <c r="J1134" i="1" s="1"/>
  <c r="G1135" i="1"/>
  <c r="J1135" i="1" s="1"/>
  <c r="G1136" i="1"/>
  <c r="J1136" i="1" s="1"/>
  <c r="G1137" i="1"/>
  <c r="J1137" i="1" s="1"/>
  <c r="G1138" i="1"/>
  <c r="J1138" i="1" s="1"/>
  <c r="G1139" i="1"/>
  <c r="J1139" i="1" s="1"/>
  <c r="G1140" i="1"/>
  <c r="J1140" i="1" s="1"/>
  <c r="G1141" i="1"/>
  <c r="J1141" i="1" s="1"/>
  <c r="G1142" i="1"/>
  <c r="J1142" i="1" s="1"/>
  <c r="G1143" i="1"/>
  <c r="J1143" i="1" s="1"/>
  <c r="G1144" i="1"/>
  <c r="J1144" i="1" s="1"/>
  <c r="G1145" i="1"/>
  <c r="J1145" i="1" s="1"/>
  <c r="G1146" i="1"/>
  <c r="J1146" i="1" s="1"/>
  <c r="G1147" i="1"/>
  <c r="J1147" i="1" s="1"/>
  <c r="G1148" i="1"/>
  <c r="J1148" i="1" s="1"/>
  <c r="G1149" i="1"/>
  <c r="J1149" i="1" s="1"/>
  <c r="G1150" i="1"/>
  <c r="J1150" i="1" s="1"/>
  <c r="G1151" i="1"/>
  <c r="J1151" i="1" s="1"/>
  <c r="G1152" i="1"/>
  <c r="J1152" i="1" s="1"/>
  <c r="G1153" i="1"/>
  <c r="J1153" i="1" s="1"/>
  <c r="G1154" i="1"/>
  <c r="J1154" i="1" s="1"/>
  <c r="G1155" i="1"/>
  <c r="J1155" i="1" s="1"/>
  <c r="G1156" i="1"/>
  <c r="J1156" i="1" s="1"/>
  <c r="G1157" i="1"/>
  <c r="J1157" i="1" s="1"/>
  <c r="G1158" i="1"/>
  <c r="J1158" i="1" s="1"/>
  <c r="G1159" i="1"/>
  <c r="J1159" i="1" s="1"/>
  <c r="G1160" i="1"/>
  <c r="J1160" i="1" s="1"/>
  <c r="G1161" i="1"/>
  <c r="J1161" i="1" s="1"/>
  <c r="G1162" i="1"/>
  <c r="J1162" i="1" s="1"/>
  <c r="G1163" i="1"/>
  <c r="J1163" i="1" s="1"/>
  <c r="G1164" i="1"/>
  <c r="J1164" i="1" s="1"/>
  <c r="G1165" i="1"/>
  <c r="J1165" i="1" s="1"/>
  <c r="G1166" i="1"/>
  <c r="J1166" i="1" s="1"/>
  <c r="G1167" i="1"/>
  <c r="J1167" i="1" s="1"/>
  <c r="G1168" i="1"/>
  <c r="J1168" i="1" s="1"/>
  <c r="G1169" i="1"/>
  <c r="J1169" i="1" s="1"/>
  <c r="G1170" i="1"/>
  <c r="J1170" i="1" s="1"/>
  <c r="G1171" i="1"/>
  <c r="J1171" i="1" s="1"/>
  <c r="G1172" i="1"/>
  <c r="J1172" i="1" s="1"/>
  <c r="G1173" i="1"/>
  <c r="J1173" i="1" s="1"/>
  <c r="G1174" i="1"/>
  <c r="J1174" i="1" s="1"/>
  <c r="G1175" i="1"/>
  <c r="J1175" i="1" s="1"/>
  <c r="G1176" i="1"/>
  <c r="J1176" i="1" s="1"/>
  <c r="G1177" i="1"/>
  <c r="J1177" i="1" s="1"/>
  <c r="G1084" i="1" l="1"/>
  <c r="J1084" i="1" s="1"/>
  <c r="G1085" i="1"/>
  <c r="J1085" i="1" s="1"/>
  <c r="G1086" i="1"/>
  <c r="J1086" i="1" s="1"/>
  <c r="G1087" i="1"/>
  <c r="J1087" i="1" s="1"/>
  <c r="G1088" i="1"/>
  <c r="J1088" i="1" s="1"/>
  <c r="G1089" i="1"/>
  <c r="J1089" i="1" s="1"/>
  <c r="G1090" i="1"/>
  <c r="J1090" i="1" s="1"/>
  <c r="G1091" i="1"/>
  <c r="J1091" i="1" s="1"/>
  <c r="G1092" i="1"/>
  <c r="J1092" i="1" s="1"/>
  <c r="G1093" i="1"/>
  <c r="J1093" i="1" s="1"/>
  <c r="G1094" i="1"/>
  <c r="J1094" i="1" s="1"/>
  <c r="G1095" i="1"/>
  <c r="J1095" i="1" s="1"/>
  <c r="G1096" i="1"/>
  <c r="J1096" i="1" s="1"/>
  <c r="G1097" i="1"/>
  <c r="J1097" i="1" s="1"/>
  <c r="G1098" i="1"/>
  <c r="J1098" i="1" s="1"/>
  <c r="G1099" i="1"/>
  <c r="J1099" i="1" s="1"/>
  <c r="G1100" i="1"/>
  <c r="J1100" i="1" s="1"/>
  <c r="G1101" i="1"/>
  <c r="J1101" i="1" s="1"/>
  <c r="G1102" i="1"/>
  <c r="J1102" i="1" s="1"/>
  <c r="G1103" i="1"/>
  <c r="J1103" i="1" s="1"/>
  <c r="G1104" i="1"/>
  <c r="J1104" i="1" s="1"/>
  <c r="G1105" i="1"/>
  <c r="J1105" i="1" s="1"/>
  <c r="G1106" i="1"/>
  <c r="J1106" i="1" s="1"/>
  <c r="G1107" i="1"/>
  <c r="J1107" i="1" s="1"/>
  <c r="G1020" i="1" l="1"/>
  <c r="J1020" i="1" s="1"/>
  <c r="G1021" i="1"/>
  <c r="J1021" i="1" s="1"/>
  <c r="G1022" i="1"/>
  <c r="J1022" i="1" s="1"/>
  <c r="G1023" i="1"/>
  <c r="J1023" i="1" s="1"/>
  <c r="G1024" i="1"/>
  <c r="J1024" i="1" s="1"/>
  <c r="G1025" i="1"/>
  <c r="J1025" i="1" s="1"/>
  <c r="G1026" i="1"/>
  <c r="J1026" i="1" s="1"/>
  <c r="G1027" i="1"/>
  <c r="J1027" i="1" s="1"/>
  <c r="G1028" i="1"/>
  <c r="J1028" i="1" s="1"/>
  <c r="G1029" i="1"/>
  <c r="J1029" i="1" s="1"/>
  <c r="G1030" i="1"/>
  <c r="J1030" i="1" s="1"/>
  <c r="G1031" i="1"/>
  <c r="J1031" i="1" s="1"/>
  <c r="G1032" i="1"/>
  <c r="J1032" i="1" s="1"/>
  <c r="G1033" i="1"/>
  <c r="J1033" i="1" s="1"/>
  <c r="G1034" i="1"/>
  <c r="J1034" i="1" s="1"/>
  <c r="G1035" i="1"/>
  <c r="J1035" i="1" s="1"/>
  <c r="G1036" i="1"/>
  <c r="J1036" i="1" s="1"/>
  <c r="G1037" i="1"/>
  <c r="J1037" i="1" s="1"/>
  <c r="G1038" i="1"/>
  <c r="J1038" i="1" s="1"/>
  <c r="G1039" i="1"/>
  <c r="J1039" i="1" s="1"/>
  <c r="G1040" i="1"/>
  <c r="J1040" i="1" s="1"/>
  <c r="G1041" i="1"/>
  <c r="J1041" i="1" s="1"/>
  <c r="G1042" i="1"/>
  <c r="J1042" i="1" s="1"/>
  <c r="G1043" i="1"/>
  <c r="J1043" i="1" s="1"/>
  <c r="G1044" i="1"/>
  <c r="J1044" i="1" s="1"/>
  <c r="G1045" i="1"/>
  <c r="J1045" i="1" s="1"/>
  <c r="G1046" i="1"/>
  <c r="J1046" i="1" s="1"/>
  <c r="G1047" i="1"/>
  <c r="J1047" i="1" s="1"/>
  <c r="G1048" i="1"/>
  <c r="J1048" i="1" s="1"/>
  <c r="G1049" i="1"/>
  <c r="J1049" i="1" s="1"/>
  <c r="G1050" i="1"/>
  <c r="J1050" i="1" s="1"/>
  <c r="G1051" i="1"/>
  <c r="J1051" i="1" s="1"/>
  <c r="G1052" i="1"/>
  <c r="J1052" i="1" s="1"/>
  <c r="G1053" i="1"/>
  <c r="J1053" i="1" s="1"/>
  <c r="G1054" i="1"/>
  <c r="J1054" i="1" s="1"/>
  <c r="G1055" i="1"/>
  <c r="J1055" i="1" s="1"/>
  <c r="G1056" i="1"/>
  <c r="J1056" i="1" s="1"/>
  <c r="G1057" i="1"/>
  <c r="J1057" i="1" s="1"/>
  <c r="G1058" i="1"/>
  <c r="J1058" i="1" s="1"/>
  <c r="G1059" i="1"/>
  <c r="J1059" i="1" s="1"/>
  <c r="G1060" i="1"/>
  <c r="J1060" i="1" s="1"/>
  <c r="G1061" i="1"/>
  <c r="J1061" i="1" s="1"/>
  <c r="G1062" i="1"/>
  <c r="J1062" i="1" s="1"/>
  <c r="G1063" i="1"/>
  <c r="J1063" i="1" s="1"/>
  <c r="G1064" i="1"/>
  <c r="J1064" i="1" s="1"/>
  <c r="G1065" i="1"/>
  <c r="J1065" i="1" s="1"/>
  <c r="G1066" i="1"/>
  <c r="J1066" i="1" s="1"/>
  <c r="G1067" i="1"/>
  <c r="J1067" i="1" s="1"/>
  <c r="G1068" i="1"/>
  <c r="J1068" i="1" s="1"/>
  <c r="G1069" i="1"/>
  <c r="J1069" i="1" s="1"/>
  <c r="G1070" i="1"/>
  <c r="J1070" i="1" s="1"/>
  <c r="G1071" i="1"/>
  <c r="J1071" i="1" s="1"/>
  <c r="G1072" i="1"/>
  <c r="J1072" i="1" s="1"/>
  <c r="G1073" i="1"/>
  <c r="J1073" i="1" s="1"/>
  <c r="G1074" i="1"/>
  <c r="J1074" i="1" s="1"/>
  <c r="G1075" i="1"/>
  <c r="J1075" i="1" s="1"/>
  <c r="G1076" i="1"/>
  <c r="J1076" i="1" s="1"/>
  <c r="G1077" i="1"/>
  <c r="J1077" i="1" s="1"/>
  <c r="G1078" i="1"/>
  <c r="J1078" i="1" s="1"/>
  <c r="G1079" i="1"/>
  <c r="J1079" i="1" s="1"/>
  <c r="G1080" i="1"/>
  <c r="J1080" i="1" s="1"/>
  <c r="G1081" i="1"/>
  <c r="J1081" i="1" s="1"/>
  <c r="G1082" i="1"/>
  <c r="J1082" i="1" s="1"/>
  <c r="G1083" i="1"/>
  <c r="J1083" i="1" s="1"/>
  <c r="G1006" i="1" l="1"/>
  <c r="J1006" i="1" s="1"/>
  <c r="G1007" i="1"/>
  <c r="J1007" i="1" s="1"/>
  <c r="G1008" i="1"/>
  <c r="J1008" i="1" s="1"/>
  <c r="G1009" i="1"/>
  <c r="J1009" i="1" s="1"/>
  <c r="G1010" i="1"/>
  <c r="J1010" i="1" s="1"/>
  <c r="G1011" i="1"/>
  <c r="J1011" i="1" s="1"/>
  <c r="G1012" i="1"/>
  <c r="J1012" i="1" s="1"/>
  <c r="G1013" i="1"/>
  <c r="J1013" i="1" s="1"/>
  <c r="G1014" i="1"/>
  <c r="J1014" i="1" s="1"/>
  <c r="G1015" i="1"/>
  <c r="J1015" i="1" s="1"/>
  <c r="G1016" i="1"/>
  <c r="J1016" i="1" s="1"/>
  <c r="G1017" i="1"/>
  <c r="J1017" i="1" s="1"/>
  <c r="G1018" i="1"/>
  <c r="J1018" i="1" s="1"/>
  <c r="G1019" i="1"/>
  <c r="J1019" i="1" s="1"/>
  <c r="G959" i="1" l="1"/>
  <c r="J959" i="1" s="1"/>
  <c r="G960" i="1"/>
  <c r="J960" i="1" s="1"/>
  <c r="G961" i="1"/>
  <c r="J961" i="1" s="1"/>
  <c r="G962" i="1"/>
  <c r="J962" i="1" s="1"/>
  <c r="G963" i="1"/>
  <c r="J963" i="1" s="1"/>
  <c r="G964" i="1"/>
  <c r="J964" i="1" s="1"/>
  <c r="G965" i="1"/>
  <c r="J965" i="1" s="1"/>
  <c r="G966" i="1"/>
  <c r="J966" i="1" s="1"/>
  <c r="G967" i="1"/>
  <c r="J967" i="1" s="1"/>
  <c r="G968" i="1"/>
  <c r="J968" i="1" s="1"/>
  <c r="G969" i="1"/>
  <c r="J969" i="1" s="1"/>
  <c r="G970" i="1"/>
  <c r="J970" i="1" s="1"/>
  <c r="G971" i="1"/>
  <c r="J971" i="1" s="1"/>
  <c r="G972" i="1"/>
  <c r="J972" i="1" s="1"/>
  <c r="G973" i="1"/>
  <c r="J973" i="1" s="1"/>
  <c r="G974" i="1"/>
  <c r="J974" i="1" s="1"/>
  <c r="G975" i="1"/>
  <c r="J975" i="1" s="1"/>
  <c r="G976" i="1"/>
  <c r="J976" i="1" s="1"/>
  <c r="G977" i="1"/>
  <c r="J977" i="1" s="1"/>
  <c r="G978" i="1"/>
  <c r="J978" i="1" s="1"/>
  <c r="G979" i="1"/>
  <c r="J979" i="1" s="1"/>
  <c r="G980" i="1"/>
  <c r="J980" i="1" s="1"/>
  <c r="G981" i="1"/>
  <c r="J981" i="1" s="1"/>
  <c r="G982" i="1"/>
  <c r="J982" i="1" s="1"/>
  <c r="G983" i="1"/>
  <c r="J983" i="1" s="1"/>
  <c r="G984" i="1"/>
  <c r="J984" i="1" s="1"/>
  <c r="G985" i="1"/>
  <c r="J985" i="1" s="1"/>
  <c r="G986" i="1"/>
  <c r="J986" i="1" s="1"/>
  <c r="G987" i="1"/>
  <c r="J987" i="1" s="1"/>
  <c r="G988" i="1"/>
  <c r="J988" i="1" s="1"/>
  <c r="G989" i="1"/>
  <c r="J989" i="1" s="1"/>
  <c r="G990" i="1"/>
  <c r="J990" i="1" s="1"/>
  <c r="G991" i="1"/>
  <c r="J991" i="1" s="1"/>
  <c r="G992" i="1"/>
  <c r="J992" i="1" s="1"/>
  <c r="G993" i="1"/>
  <c r="J993" i="1" s="1"/>
  <c r="G994" i="1"/>
  <c r="J994" i="1" s="1"/>
  <c r="G995" i="1"/>
  <c r="J995" i="1" s="1"/>
  <c r="G996" i="1"/>
  <c r="J996" i="1" s="1"/>
  <c r="G997" i="1"/>
  <c r="J997" i="1" s="1"/>
  <c r="G998" i="1"/>
  <c r="J998" i="1" s="1"/>
  <c r="G999" i="1"/>
  <c r="J999" i="1" s="1"/>
  <c r="G1000" i="1"/>
  <c r="J1000" i="1" s="1"/>
  <c r="G1001" i="1"/>
  <c r="J1001" i="1" s="1"/>
  <c r="G1002" i="1"/>
  <c r="J1002" i="1" s="1"/>
  <c r="G1003" i="1"/>
  <c r="J1003" i="1" s="1"/>
  <c r="G1004" i="1"/>
  <c r="J1004" i="1" s="1"/>
  <c r="G1005" i="1"/>
  <c r="J1005" i="1" s="1"/>
  <c r="G923" i="1" l="1"/>
  <c r="J923" i="1" s="1"/>
  <c r="G924" i="1"/>
  <c r="J924" i="1" s="1"/>
  <c r="G925" i="1"/>
  <c r="J925" i="1" s="1"/>
  <c r="G926" i="1"/>
  <c r="J926" i="1" s="1"/>
  <c r="G927" i="1"/>
  <c r="J927" i="1" s="1"/>
  <c r="G928" i="1"/>
  <c r="J928" i="1" s="1"/>
  <c r="G929" i="1"/>
  <c r="J929" i="1" s="1"/>
  <c r="G930" i="1"/>
  <c r="J930" i="1" s="1"/>
  <c r="G931" i="1"/>
  <c r="J931" i="1" s="1"/>
  <c r="G932" i="1"/>
  <c r="J932" i="1" s="1"/>
  <c r="G933" i="1"/>
  <c r="J933" i="1" s="1"/>
  <c r="G934" i="1"/>
  <c r="J934" i="1" s="1"/>
  <c r="G935" i="1"/>
  <c r="J935" i="1" s="1"/>
  <c r="G936" i="1"/>
  <c r="J936" i="1" s="1"/>
  <c r="G937" i="1"/>
  <c r="J937" i="1" s="1"/>
  <c r="G938" i="1"/>
  <c r="J938" i="1" s="1"/>
  <c r="G939" i="1"/>
  <c r="J939" i="1" s="1"/>
  <c r="G940" i="1"/>
  <c r="J940" i="1" s="1"/>
  <c r="G941" i="1"/>
  <c r="J941" i="1" s="1"/>
  <c r="G942" i="1"/>
  <c r="J942" i="1" s="1"/>
  <c r="G943" i="1"/>
  <c r="J943" i="1" s="1"/>
  <c r="G944" i="1"/>
  <c r="J944" i="1" s="1"/>
  <c r="G945" i="1"/>
  <c r="J945" i="1" s="1"/>
  <c r="G946" i="1"/>
  <c r="J946" i="1" s="1"/>
  <c r="G947" i="1"/>
  <c r="J947" i="1" s="1"/>
  <c r="G948" i="1"/>
  <c r="J948" i="1" s="1"/>
  <c r="G949" i="1"/>
  <c r="J949" i="1" s="1"/>
  <c r="G950" i="1"/>
  <c r="J950" i="1" s="1"/>
  <c r="G951" i="1"/>
  <c r="J951" i="1" s="1"/>
  <c r="G952" i="1"/>
  <c r="J952" i="1" s="1"/>
  <c r="G953" i="1"/>
  <c r="J953" i="1" s="1"/>
  <c r="G954" i="1"/>
  <c r="J954" i="1" s="1"/>
  <c r="G955" i="1"/>
  <c r="J955" i="1" s="1"/>
  <c r="G956" i="1"/>
  <c r="J956" i="1" s="1"/>
  <c r="G957" i="1"/>
  <c r="J957" i="1" s="1"/>
  <c r="G958" i="1"/>
  <c r="J958" i="1" s="1"/>
  <c r="G909" i="1" l="1"/>
  <c r="J909" i="1" s="1"/>
  <c r="G910" i="1"/>
  <c r="J910" i="1" s="1"/>
  <c r="G911" i="1"/>
  <c r="J911" i="1" s="1"/>
  <c r="G912" i="1"/>
  <c r="J912" i="1" s="1"/>
  <c r="G913" i="1"/>
  <c r="J913" i="1" s="1"/>
  <c r="G914" i="1"/>
  <c r="J914" i="1" s="1"/>
  <c r="G915" i="1"/>
  <c r="J915" i="1" s="1"/>
  <c r="G916" i="1"/>
  <c r="J916" i="1" s="1"/>
  <c r="G917" i="1"/>
  <c r="J917" i="1" s="1"/>
  <c r="G918" i="1"/>
  <c r="J918" i="1" s="1"/>
  <c r="G919" i="1"/>
  <c r="J919" i="1" s="1"/>
  <c r="G920" i="1"/>
  <c r="J920" i="1" s="1"/>
  <c r="G921" i="1"/>
  <c r="J921" i="1" s="1"/>
  <c r="G922" i="1"/>
  <c r="J922" i="1" s="1"/>
  <c r="G611" i="1" l="1"/>
  <c r="J611" i="1" s="1"/>
  <c r="G612" i="1"/>
  <c r="J612" i="1" s="1"/>
  <c r="G613" i="1"/>
  <c r="J613" i="1" s="1"/>
  <c r="G614" i="1"/>
  <c r="J614" i="1" s="1"/>
  <c r="G615" i="1"/>
  <c r="J615" i="1" s="1"/>
  <c r="G616" i="1"/>
  <c r="J616" i="1" s="1"/>
  <c r="G617" i="1"/>
  <c r="J617" i="1" s="1"/>
  <c r="G618" i="1"/>
  <c r="J618" i="1" s="1"/>
  <c r="G619" i="1"/>
  <c r="J619" i="1" s="1"/>
  <c r="G620" i="1"/>
  <c r="J620" i="1" s="1"/>
  <c r="G621" i="1"/>
  <c r="J621" i="1" s="1"/>
  <c r="G622" i="1"/>
  <c r="J622" i="1" s="1"/>
  <c r="G623" i="1"/>
  <c r="J623" i="1" s="1"/>
  <c r="G624" i="1"/>
  <c r="J624" i="1" s="1"/>
  <c r="G625" i="1"/>
  <c r="J625" i="1" s="1"/>
  <c r="G626" i="1"/>
  <c r="J626" i="1" s="1"/>
  <c r="G627" i="1"/>
  <c r="J627" i="1" s="1"/>
  <c r="G628" i="1"/>
  <c r="J628" i="1" s="1"/>
  <c r="G629" i="1"/>
  <c r="J629" i="1" s="1"/>
  <c r="G630" i="1"/>
  <c r="J630" i="1" s="1"/>
  <c r="G631" i="1"/>
  <c r="J631" i="1" s="1"/>
  <c r="G632" i="1"/>
  <c r="J632" i="1" s="1"/>
  <c r="G633" i="1"/>
  <c r="J633" i="1" s="1"/>
  <c r="G634" i="1"/>
  <c r="J634" i="1" s="1"/>
  <c r="G635" i="1"/>
  <c r="J635" i="1" s="1"/>
  <c r="G636" i="1"/>
  <c r="J636" i="1" s="1"/>
  <c r="G637" i="1"/>
  <c r="J637" i="1" s="1"/>
  <c r="G638" i="1"/>
  <c r="J638" i="1" s="1"/>
  <c r="G639" i="1"/>
  <c r="J639" i="1" s="1"/>
  <c r="G640" i="1"/>
  <c r="J640" i="1" s="1"/>
  <c r="G641" i="1"/>
  <c r="J641" i="1" s="1"/>
  <c r="G642" i="1"/>
  <c r="J642" i="1" s="1"/>
  <c r="G643" i="1"/>
  <c r="J643" i="1" s="1"/>
  <c r="G644" i="1"/>
  <c r="J644" i="1" s="1"/>
  <c r="G645" i="1"/>
  <c r="J645" i="1" s="1"/>
  <c r="G646" i="1"/>
  <c r="J646" i="1" s="1"/>
  <c r="G647" i="1"/>
  <c r="J647" i="1" s="1"/>
  <c r="G648" i="1"/>
  <c r="J648" i="1" s="1"/>
  <c r="G649" i="1"/>
  <c r="J649" i="1" s="1"/>
  <c r="G650" i="1"/>
  <c r="J650" i="1" s="1"/>
  <c r="G651" i="1"/>
  <c r="J651" i="1" s="1"/>
  <c r="G652" i="1"/>
  <c r="J652" i="1" s="1"/>
  <c r="G653" i="1"/>
  <c r="J653" i="1" s="1"/>
  <c r="G654" i="1"/>
  <c r="J654" i="1" s="1"/>
  <c r="G655" i="1"/>
  <c r="J655" i="1" s="1"/>
  <c r="G656" i="1"/>
  <c r="J656" i="1" s="1"/>
  <c r="G657" i="1"/>
  <c r="J657" i="1" s="1"/>
  <c r="G658" i="1"/>
  <c r="J658" i="1" s="1"/>
  <c r="G659" i="1"/>
  <c r="J659" i="1" s="1"/>
  <c r="G660" i="1"/>
  <c r="J660" i="1" s="1"/>
  <c r="G661" i="1"/>
  <c r="J661" i="1" s="1"/>
  <c r="G662" i="1"/>
  <c r="J662" i="1" s="1"/>
  <c r="G663" i="1"/>
  <c r="J663" i="1" s="1"/>
  <c r="G664" i="1"/>
  <c r="J664" i="1" s="1"/>
  <c r="G665" i="1"/>
  <c r="J665" i="1" s="1"/>
  <c r="G666" i="1"/>
  <c r="J666" i="1" s="1"/>
  <c r="G667" i="1"/>
  <c r="J667" i="1" s="1"/>
  <c r="G668" i="1"/>
  <c r="J668" i="1" s="1"/>
  <c r="G669" i="1"/>
  <c r="J669" i="1" s="1"/>
  <c r="G670" i="1"/>
  <c r="J670" i="1" s="1"/>
  <c r="G671" i="1"/>
  <c r="J671" i="1" s="1"/>
  <c r="G672" i="1"/>
  <c r="J672" i="1" s="1"/>
  <c r="G673" i="1"/>
  <c r="J673" i="1" s="1"/>
  <c r="G674" i="1"/>
  <c r="J674" i="1" s="1"/>
  <c r="G675" i="1"/>
  <c r="J675" i="1" s="1"/>
  <c r="G676" i="1"/>
  <c r="J676" i="1" s="1"/>
  <c r="G677" i="1"/>
  <c r="J677" i="1" s="1"/>
  <c r="G678" i="1"/>
  <c r="J678" i="1" s="1"/>
  <c r="G679" i="1"/>
  <c r="J679" i="1" s="1"/>
  <c r="G680" i="1"/>
  <c r="J680" i="1" s="1"/>
  <c r="G681" i="1"/>
  <c r="J681" i="1" s="1"/>
  <c r="G682" i="1"/>
  <c r="J682" i="1" s="1"/>
  <c r="G683" i="1"/>
  <c r="J683" i="1" s="1"/>
  <c r="G684" i="1"/>
  <c r="J684" i="1" s="1"/>
  <c r="G685" i="1"/>
  <c r="J685" i="1" s="1"/>
  <c r="G686" i="1"/>
  <c r="J686" i="1" s="1"/>
  <c r="G687" i="1"/>
  <c r="J687" i="1" s="1"/>
  <c r="G688" i="1"/>
  <c r="J688" i="1" s="1"/>
  <c r="G689" i="1"/>
  <c r="J689" i="1" s="1"/>
  <c r="G690" i="1"/>
  <c r="J690" i="1" s="1"/>
  <c r="G691" i="1"/>
  <c r="J691" i="1" s="1"/>
  <c r="G692" i="1"/>
  <c r="J692" i="1" s="1"/>
  <c r="G693" i="1"/>
  <c r="J693" i="1" s="1"/>
  <c r="G694" i="1"/>
  <c r="J694" i="1" s="1"/>
  <c r="G695" i="1"/>
  <c r="J695" i="1" s="1"/>
  <c r="G696" i="1"/>
  <c r="J696" i="1" s="1"/>
  <c r="G697" i="1"/>
  <c r="J697" i="1" s="1"/>
  <c r="G698" i="1"/>
  <c r="J698" i="1" s="1"/>
  <c r="G699" i="1"/>
  <c r="J699" i="1" s="1"/>
  <c r="G700" i="1"/>
  <c r="J700" i="1" s="1"/>
  <c r="G701" i="1"/>
  <c r="J701" i="1" s="1"/>
  <c r="G702" i="1"/>
  <c r="J702" i="1" s="1"/>
  <c r="G703" i="1"/>
  <c r="J703" i="1" s="1"/>
  <c r="G704" i="1"/>
  <c r="J704" i="1" s="1"/>
  <c r="G705" i="1"/>
  <c r="J705" i="1" s="1"/>
  <c r="G706" i="1"/>
  <c r="J706" i="1" s="1"/>
  <c r="G707" i="1"/>
  <c r="J707" i="1" s="1"/>
  <c r="G708" i="1"/>
  <c r="J708" i="1" s="1"/>
  <c r="G709" i="1"/>
  <c r="J709" i="1" s="1"/>
  <c r="G710" i="1"/>
  <c r="J710" i="1" s="1"/>
  <c r="G711" i="1"/>
  <c r="J711" i="1" s="1"/>
  <c r="G712" i="1"/>
  <c r="J712" i="1" s="1"/>
  <c r="G713" i="1"/>
  <c r="J713" i="1" s="1"/>
  <c r="G714" i="1"/>
  <c r="J714" i="1" s="1"/>
  <c r="G715" i="1"/>
  <c r="J715" i="1" s="1"/>
  <c r="G716" i="1"/>
  <c r="J716" i="1" s="1"/>
  <c r="G717" i="1"/>
  <c r="J717" i="1" s="1"/>
  <c r="G718" i="1"/>
  <c r="J718" i="1" s="1"/>
  <c r="G719" i="1"/>
  <c r="J719" i="1" s="1"/>
  <c r="G720" i="1"/>
  <c r="J720" i="1" s="1"/>
  <c r="G721" i="1"/>
  <c r="J721" i="1" s="1"/>
  <c r="G722" i="1"/>
  <c r="J722" i="1" s="1"/>
  <c r="G723" i="1"/>
  <c r="J723" i="1" s="1"/>
  <c r="G724" i="1"/>
  <c r="J724" i="1" s="1"/>
  <c r="G725" i="1"/>
  <c r="J725" i="1" s="1"/>
  <c r="G726" i="1"/>
  <c r="J726" i="1" s="1"/>
  <c r="G727" i="1"/>
  <c r="J727" i="1" s="1"/>
  <c r="G728" i="1"/>
  <c r="J728" i="1" s="1"/>
  <c r="G729" i="1"/>
  <c r="J729" i="1" s="1"/>
  <c r="G730" i="1"/>
  <c r="J730" i="1" s="1"/>
  <c r="G731" i="1"/>
  <c r="J731" i="1" s="1"/>
  <c r="G732" i="1"/>
  <c r="J732" i="1" s="1"/>
  <c r="G733" i="1"/>
  <c r="J733" i="1" s="1"/>
  <c r="G734" i="1"/>
  <c r="J734" i="1" s="1"/>
  <c r="G735" i="1"/>
  <c r="J735" i="1" s="1"/>
  <c r="G736" i="1"/>
  <c r="J736" i="1" s="1"/>
  <c r="G737" i="1"/>
  <c r="J737" i="1" s="1"/>
  <c r="G738" i="1"/>
  <c r="J738" i="1" s="1"/>
  <c r="G739" i="1"/>
  <c r="J739" i="1" s="1"/>
  <c r="G740" i="1"/>
  <c r="J740" i="1" s="1"/>
  <c r="G741" i="1"/>
  <c r="J741" i="1" s="1"/>
  <c r="G742" i="1"/>
  <c r="J742" i="1" s="1"/>
  <c r="G743" i="1"/>
  <c r="J743" i="1" s="1"/>
  <c r="G744" i="1"/>
  <c r="J744" i="1" s="1"/>
  <c r="G745" i="1"/>
  <c r="J745" i="1" s="1"/>
  <c r="G746" i="1"/>
  <c r="J746" i="1" s="1"/>
  <c r="G747" i="1"/>
  <c r="J747" i="1" s="1"/>
  <c r="G748" i="1"/>
  <c r="J748" i="1" s="1"/>
  <c r="G749" i="1"/>
  <c r="J749" i="1" s="1"/>
  <c r="G750" i="1"/>
  <c r="J750" i="1" s="1"/>
  <c r="G751" i="1"/>
  <c r="J751" i="1" s="1"/>
  <c r="G752" i="1"/>
  <c r="J752" i="1" s="1"/>
  <c r="G753" i="1"/>
  <c r="J753" i="1" s="1"/>
  <c r="G754" i="1"/>
  <c r="J754" i="1" s="1"/>
  <c r="G755" i="1"/>
  <c r="J755" i="1" s="1"/>
  <c r="G756" i="1"/>
  <c r="J756" i="1" s="1"/>
  <c r="G757" i="1"/>
  <c r="J757" i="1" s="1"/>
  <c r="G758" i="1"/>
  <c r="J758" i="1" s="1"/>
  <c r="G759" i="1"/>
  <c r="J759" i="1" s="1"/>
  <c r="G760" i="1"/>
  <c r="J760" i="1" s="1"/>
  <c r="G761" i="1"/>
  <c r="J761" i="1" s="1"/>
  <c r="G762" i="1"/>
  <c r="J762" i="1" s="1"/>
  <c r="G763" i="1"/>
  <c r="J763" i="1" s="1"/>
  <c r="G764" i="1"/>
  <c r="J764" i="1" s="1"/>
  <c r="G765" i="1"/>
  <c r="J765" i="1" s="1"/>
  <c r="G766" i="1"/>
  <c r="J766" i="1" s="1"/>
  <c r="G767" i="1"/>
  <c r="J767" i="1" s="1"/>
  <c r="G768" i="1"/>
  <c r="J768" i="1" s="1"/>
  <c r="G769" i="1"/>
  <c r="J769" i="1" s="1"/>
  <c r="G770" i="1"/>
  <c r="J770" i="1" s="1"/>
  <c r="G771" i="1"/>
  <c r="J771" i="1" s="1"/>
  <c r="G772" i="1"/>
  <c r="J772" i="1" s="1"/>
  <c r="G773" i="1"/>
  <c r="J773" i="1" s="1"/>
  <c r="G774" i="1"/>
  <c r="J774" i="1" s="1"/>
  <c r="G775" i="1"/>
  <c r="J775" i="1" s="1"/>
  <c r="G776" i="1"/>
  <c r="J776" i="1" s="1"/>
  <c r="G777" i="1"/>
  <c r="J777" i="1" s="1"/>
  <c r="G778" i="1"/>
  <c r="J778" i="1" s="1"/>
  <c r="G779" i="1"/>
  <c r="J779" i="1" s="1"/>
  <c r="G780" i="1"/>
  <c r="J780" i="1" s="1"/>
  <c r="G781" i="1"/>
  <c r="J781" i="1" s="1"/>
  <c r="G782" i="1"/>
  <c r="J782" i="1" s="1"/>
  <c r="G783" i="1"/>
  <c r="J783" i="1" s="1"/>
  <c r="G784" i="1"/>
  <c r="J784" i="1" s="1"/>
  <c r="G785" i="1"/>
  <c r="J785" i="1" s="1"/>
  <c r="G786" i="1"/>
  <c r="J786" i="1" s="1"/>
  <c r="G787" i="1"/>
  <c r="J787" i="1" s="1"/>
  <c r="G788" i="1"/>
  <c r="J788" i="1" s="1"/>
  <c r="G789" i="1"/>
  <c r="J789" i="1" s="1"/>
  <c r="G790" i="1"/>
  <c r="J790" i="1" s="1"/>
  <c r="G791" i="1"/>
  <c r="J791" i="1" s="1"/>
  <c r="G792" i="1"/>
  <c r="J792" i="1" s="1"/>
  <c r="G793" i="1"/>
  <c r="J793" i="1" s="1"/>
  <c r="G794" i="1"/>
  <c r="J794" i="1" s="1"/>
  <c r="G795" i="1"/>
  <c r="J795" i="1" s="1"/>
  <c r="G796" i="1"/>
  <c r="J796" i="1" s="1"/>
  <c r="G797" i="1"/>
  <c r="J797" i="1" s="1"/>
  <c r="G798" i="1"/>
  <c r="J798" i="1" s="1"/>
  <c r="G799" i="1"/>
  <c r="J799" i="1" s="1"/>
  <c r="G800" i="1"/>
  <c r="J800" i="1" s="1"/>
  <c r="G801" i="1"/>
  <c r="J801" i="1" s="1"/>
  <c r="G802" i="1"/>
  <c r="J802" i="1" s="1"/>
  <c r="G803" i="1"/>
  <c r="J803" i="1" s="1"/>
  <c r="G804" i="1"/>
  <c r="J804" i="1" s="1"/>
  <c r="G805" i="1"/>
  <c r="J805" i="1" s="1"/>
  <c r="G806" i="1"/>
  <c r="J806" i="1" s="1"/>
  <c r="G807" i="1"/>
  <c r="J807" i="1" s="1"/>
  <c r="G808" i="1"/>
  <c r="J808" i="1" s="1"/>
  <c r="G809" i="1"/>
  <c r="J809" i="1" s="1"/>
  <c r="G810" i="1"/>
  <c r="J810" i="1" s="1"/>
  <c r="G811" i="1"/>
  <c r="J811" i="1" s="1"/>
  <c r="G812" i="1"/>
  <c r="J812" i="1" s="1"/>
  <c r="G813" i="1"/>
  <c r="J813" i="1" s="1"/>
  <c r="G814" i="1"/>
  <c r="J814" i="1" s="1"/>
  <c r="G815" i="1"/>
  <c r="J815" i="1" s="1"/>
  <c r="G816" i="1"/>
  <c r="J816" i="1" s="1"/>
  <c r="G817" i="1"/>
  <c r="J817" i="1" s="1"/>
  <c r="G818" i="1"/>
  <c r="J818" i="1" s="1"/>
  <c r="G819" i="1"/>
  <c r="J819" i="1" s="1"/>
  <c r="G820" i="1"/>
  <c r="J820" i="1" s="1"/>
  <c r="G821" i="1"/>
  <c r="J821" i="1" s="1"/>
  <c r="G822" i="1"/>
  <c r="J822" i="1" s="1"/>
  <c r="G823" i="1"/>
  <c r="J823" i="1" s="1"/>
  <c r="G824" i="1"/>
  <c r="J824" i="1" s="1"/>
  <c r="G825" i="1"/>
  <c r="J825" i="1" s="1"/>
  <c r="G826" i="1"/>
  <c r="J826" i="1" s="1"/>
  <c r="G827" i="1"/>
  <c r="J827" i="1" s="1"/>
  <c r="G828" i="1"/>
  <c r="J828" i="1" s="1"/>
  <c r="G829" i="1"/>
  <c r="J829" i="1" s="1"/>
  <c r="G830" i="1"/>
  <c r="J830" i="1" s="1"/>
  <c r="G831" i="1"/>
  <c r="J831" i="1" s="1"/>
  <c r="G832" i="1"/>
  <c r="J832" i="1" s="1"/>
  <c r="G833" i="1"/>
  <c r="J833" i="1" s="1"/>
  <c r="G834" i="1"/>
  <c r="J834" i="1" s="1"/>
  <c r="G835" i="1"/>
  <c r="J835" i="1" s="1"/>
  <c r="G836" i="1"/>
  <c r="J836" i="1" s="1"/>
  <c r="G837" i="1"/>
  <c r="J837" i="1" s="1"/>
  <c r="G838" i="1"/>
  <c r="J838" i="1" s="1"/>
  <c r="G839" i="1"/>
  <c r="J839" i="1" s="1"/>
  <c r="G840" i="1"/>
  <c r="J840" i="1" s="1"/>
  <c r="G841" i="1"/>
  <c r="J841" i="1" s="1"/>
  <c r="G842" i="1"/>
  <c r="J842" i="1" s="1"/>
  <c r="G843" i="1"/>
  <c r="J843" i="1" s="1"/>
  <c r="G844" i="1"/>
  <c r="J844" i="1" s="1"/>
  <c r="G845" i="1"/>
  <c r="J845" i="1" s="1"/>
  <c r="G846" i="1"/>
  <c r="J846" i="1" s="1"/>
  <c r="G847" i="1"/>
  <c r="J847" i="1" s="1"/>
  <c r="G848" i="1"/>
  <c r="J848" i="1" s="1"/>
  <c r="G849" i="1"/>
  <c r="J849" i="1" s="1"/>
  <c r="G850" i="1"/>
  <c r="J850" i="1" s="1"/>
  <c r="G851" i="1"/>
  <c r="J851" i="1" s="1"/>
  <c r="G852" i="1"/>
  <c r="J852" i="1" s="1"/>
  <c r="G853" i="1"/>
  <c r="J853" i="1" s="1"/>
  <c r="G854" i="1"/>
  <c r="J854" i="1" s="1"/>
  <c r="G855" i="1"/>
  <c r="J855" i="1" s="1"/>
  <c r="G856" i="1"/>
  <c r="J856" i="1" s="1"/>
  <c r="G857" i="1"/>
  <c r="J857" i="1" s="1"/>
  <c r="G858" i="1"/>
  <c r="J858" i="1" s="1"/>
  <c r="G859" i="1"/>
  <c r="J859" i="1" s="1"/>
  <c r="G860" i="1"/>
  <c r="J860" i="1" s="1"/>
  <c r="G861" i="1"/>
  <c r="J861" i="1" s="1"/>
  <c r="G862" i="1"/>
  <c r="J862" i="1" s="1"/>
  <c r="G863" i="1"/>
  <c r="J863" i="1" s="1"/>
  <c r="G864" i="1"/>
  <c r="J864" i="1" s="1"/>
  <c r="G865" i="1"/>
  <c r="J865" i="1" s="1"/>
  <c r="G866" i="1"/>
  <c r="J866" i="1" s="1"/>
  <c r="G867" i="1"/>
  <c r="J867" i="1" s="1"/>
  <c r="G868" i="1"/>
  <c r="J868" i="1" s="1"/>
  <c r="G869" i="1"/>
  <c r="J869" i="1" s="1"/>
  <c r="G870" i="1"/>
  <c r="J870" i="1" s="1"/>
  <c r="G871" i="1"/>
  <c r="J871" i="1" s="1"/>
  <c r="G872" i="1"/>
  <c r="J872" i="1" s="1"/>
  <c r="G873" i="1"/>
  <c r="J873" i="1" s="1"/>
  <c r="G874" i="1"/>
  <c r="J874" i="1" s="1"/>
  <c r="G875" i="1"/>
  <c r="J875" i="1" s="1"/>
  <c r="G876" i="1"/>
  <c r="J876" i="1" s="1"/>
  <c r="G877" i="1"/>
  <c r="J877" i="1" s="1"/>
  <c r="G878" i="1"/>
  <c r="J878" i="1" s="1"/>
  <c r="G879" i="1"/>
  <c r="J879" i="1" s="1"/>
  <c r="G880" i="1"/>
  <c r="J880" i="1" s="1"/>
  <c r="G881" i="1"/>
  <c r="J881" i="1" s="1"/>
  <c r="G882" i="1"/>
  <c r="J882" i="1" s="1"/>
  <c r="G883" i="1"/>
  <c r="J883" i="1" s="1"/>
  <c r="G884" i="1"/>
  <c r="J884" i="1" s="1"/>
  <c r="G885" i="1"/>
  <c r="J885" i="1" s="1"/>
  <c r="G886" i="1"/>
  <c r="J886" i="1" s="1"/>
  <c r="G887" i="1"/>
  <c r="J887" i="1" s="1"/>
  <c r="G888" i="1"/>
  <c r="J888" i="1" s="1"/>
  <c r="G889" i="1"/>
  <c r="J889" i="1" s="1"/>
  <c r="G890" i="1"/>
  <c r="J890" i="1" s="1"/>
  <c r="G891" i="1"/>
  <c r="J891" i="1" s="1"/>
  <c r="G892" i="1"/>
  <c r="J892" i="1" s="1"/>
  <c r="G893" i="1"/>
  <c r="J893" i="1" s="1"/>
  <c r="G894" i="1"/>
  <c r="J894" i="1" s="1"/>
  <c r="G895" i="1"/>
  <c r="J895" i="1" s="1"/>
  <c r="G896" i="1"/>
  <c r="J896" i="1" s="1"/>
  <c r="G897" i="1"/>
  <c r="J897" i="1" s="1"/>
  <c r="G898" i="1"/>
  <c r="J898" i="1" s="1"/>
  <c r="G899" i="1"/>
  <c r="J899" i="1" s="1"/>
  <c r="G900" i="1"/>
  <c r="J900" i="1" s="1"/>
  <c r="G901" i="1"/>
  <c r="J901" i="1" s="1"/>
  <c r="G902" i="1"/>
  <c r="J902" i="1" s="1"/>
  <c r="G903" i="1"/>
  <c r="J903" i="1" s="1"/>
  <c r="G904" i="1"/>
  <c r="J904" i="1" s="1"/>
  <c r="G905" i="1"/>
  <c r="J905" i="1" s="1"/>
  <c r="G906" i="1"/>
  <c r="J906" i="1" s="1"/>
  <c r="G907" i="1"/>
  <c r="J907" i="1" s="1"/>
  <c r="G908" i="1"/>
  <c r="J908" i="1" s="1"/>
  <c r="G602" i="1" l="1"/>
  <c r="J602" i="1" s="1"/>
  <c r="G603" i="1"/>
  <c r="J603" i="1" s="1"/>
  <c r="G604" i="1"/>
  <c r="J604" i="1" s="1"/>
  <c r="G605" i="1"/>
  <c r="J605" i="1" s="1"/>
  <c r="G606" i="1"/>
  <c r="J606" i="1" s="1"/>
  <c r="G607" i="1"/>
  <c r="J607" i="1" s="1"/>
  <c r="G608" i="1"/>
  <c r="J608" i="1" s="1"/>
  <c r="G609" i="1"/>
  <c r="J609" i="1" s="1"/>
  <c r="G610" i="1"/>
  <c r="J610" i="1" s="1"/>
  <c r="G155" i="1" l="1"/>
  <c r="J155" i="1" s="1"/>
  <c r="G156" i="1"/>
  <c r="J156" i="1" s="1"/>
  <c r="G157" i="1"/>
  <c r="J157" i="1" s="1"/>
  <c r="G158" i="1"/>
  <c r="J158" i="1" s="1"/>
  <c r="G159" i="1"/>
  <c r="J159" i="1" s="1"/>
  <c r="G160" i="1"/>
  <c r="J160" i="1" s="1"/>
  <c r="G161" i="1"/>
  <c r="J161" i="1" s="1"/>
  <c r="G162" i="1"/>
  <c r="J162" i="1" s="1"/>
  <c r="G163" i="1"/>
  <c r="J163" i="1" s="1"/>
  <c r="G164" i="1"/>
  <c r="J164" i="1" s="1"/>
  <c r="G165" i="1"/>
  <c r="J165" i="1" s="1"/>
  <c r="G166" i="1"/>
  <c r="J166" i="1" s="1"/>
  <c r="G167" i="1"/>
  <c r="J167" i="1" s="1"/>
  <c r="G168" i="1"/>
  <c r="J168" i="1" s="1"/>
  <c r="G169" i="1"/>
  <c r="J169" i="1" s="1"/>
  <c r="G170" i="1"/>
  <c r="J170" i="1" s="1"/>
  <c r="G171" i="1"/>
  <c r="J171" i="1" s="1"/>
  <c r="G172" i="1"/>
  <c r="J172" i="1" s="1"/>
  <c r="G173" i="1"/>
  <c r="J173" i="1" s="1"/>
  <c r="G174" i="1"/>
  <c r="J174" i="1" s="1"/>
  <c r="G175" i="1"/>
  <c r="J175" i="1" s="1"/>
  <c r="G176" i="1"/>
  <c r="J176" i="1" s="1"/>
  <c r="G177" i="1"/>
  <c r="J177" i="1" s="1"/>
  <c r="G178" i="1"/>
  <c r="J178" i="1" s="1"/>
  <c r="G179" i="1"/>
  <c r="J179" i="1" s="1"/>
  <c r="G180" i="1"/>
  <c r="J180" i="1" s="1"/>
  <c r="G181" i="1"/>
  <c r="J181" i="1" s="1"/>
  <c r="G182" i="1"/>
  <c r="J182" i="1" s="1"/>
  <c r="G183" i="1"/>
  <c r="J183" i="1" s="1"/>
  <c r="G184" i="1"/>
  <c r="J184" i="1" s="1"/>
  <c r="G185" i="1"/>
  <c r="J185" i="1" s="1"/>
  <c r="G186" i="1"/>
  <c r="J186" i="1" s="1"/>
  <c r="G187" i="1"/>
  <c r="J187" i="1" s="1"/>
  <c r="G188" i="1"/>
  <c r="J188" i="1" s="1"/>
  <c r="G189" i="1"/>
  <c r="J189" i="1" s="1"/>
  <c r="G190" i="1"/>
  <c r="J190" i="1" s="1"/>
  <c r="G191" i="1"/>
  <c r="J191" i="1" s="1"/>
  <c r="G192" i="1"/>
  <c r="J192" i="1" s="1"/>
  <c r="G193" i="1"/>
  <c r="J193" i="1" s="1"/>
  <c r="G194" i="1"/>
  <c r="J194" i="1" s="1"/>
  <c r="G195" i="1"/>
  <c r="J195" i="1" s="1"/>
  <c r="G196" i="1"/>
  <c r="J196" i="1" s="1"/>
  <c r="G197" i="1"/>
  <c r="J197" i="1" s="1"/>
  <c r="G198" i="1"/>
  <c r="J198" i="1" s="1"/>
  <c r="G199" i="1"/>
  <c r="J199" i="1" s="1"/>
  <c r="G200" i="1"/>
  <c r="J200" i="1" s="1"/>
  <c r="G201" i="1"/>
  <c r="J201" i="1" s="1"/>
  <c r="G202" i="1"/>
  <c r="J202" i="1" s="1"/>
  <c r="G203" i="1"/>
  <c r="J203" i="1" s="1"/>
  <c r="G204" i="1"/>
  <c r="J204" i="1" s="1"/>
  <c r="G205" i="1"/>
  <c r="J205" i="1" s="1"/>
  <c r="G206" i="1"/>
  <c r="J206" i="1" s="1"/>
  <c r="G207" i="1"/>
  <c r="J207" i="1" s="1"/>
  <c r="G208" i="1"/>
  <c r="J208" i="1" s="1"/>
  <c r="G209" i="1"/>
  <c r="J209" i="1" s="1"/>
  <c r="G210" i="1"/>
  <c r="J210" i="1" s="1"/>
  <c r="G211" i="1"/>
  <c r="J211" i="1" s="1"/>
  <c r="G212" i="1"/>
  <c r="J212" i="1" s="1"/>
  <c r="G213" i="1"/>
  <c r="J213" i="1" s="1"/>
  <c r="G214" i="1"/>
  <c r="J214" i="1" s="1"/>
  <c r="G215" i="1"/>
  <c r="J215" i="1" s="1"/>
  <c r="G216" i="1"/>
  <c r="J216" i="1" s="1"/>
  <c r="G217" i="1"/>
  <c r="J217" i="1" s="1"/>
  <c r="G218" i="1"/>
  <c r="J218" i="1" s="1"/>
  <c r="G219" i="1"/>
  <c r="J219" i="1" s="1"/>
  <c r="G220" i="1"/>
  <c r="J220" i="1" s="1"/>
  <c r="G221" i="1"/>
  <c r="J221" i="1" s="1"/>
  <c r="G222" i="1"/>
  <c r="J222" i="1" s="1"/>
  <c r="G223" i="1"/>
  <c r="J223" i="1" s="1"/>
  <c r="G224" i="1"/>
  <c r="J224" i="1" s="1"/>
  <c r="G225" i="1"/>
  <c r="J225" i="1" s="1"/>
  <c r="G226" i="1"/>
  <c r="J226" i="1" s="1"/>
  <c r="G227" i="1"/>
  <c r="J227" i="1" s="1"/>
  <c r="G228" i="1"/>
  <c r="J228" i="1" s="1"/>
  <c r="G229" i="1"/>
  <c r="J229" i="1" s="1"/>
  <c r="G230" i="1"/>
  <c r="J230" i="1" s="1"/>
  <c r="G231" i="1"/>
  <c r="J231" i="1" s="1"/>
  <c r="G232" i="1"/>
  <c r="J232" i="1" s="1"/>
  <c r="G233" i="1"/>
  <c r="J233" i="1" s="1"/>
  <c r="G234" i="1"/>
  <c r="J234" i="1" s="1"/>
  <c r="G235" i="1"/>
  <c r="J235" i="1" s="1"/>
  <c r="G236" i="1"/>
  <c r="J236" i="1" s="1"/>
  <c r="G237" i="1"/>
  <c r="J237" i="1" s="1"/>
  <c r="G238" i="1"/>
  <c r="J238" i="1" s="1"/>
  <c r="G239" i="1"/>
  <c r="J239" i="1" s="1"/>
  <c r="G240" i="1"/>
  <c r="J240" i="1" s="1"/>
  <c r="G241" i="1"/>
  <c r="J241" i="1" s="1"/>
  <c r="G242" i="1"/>
  <c r="J242" i="1" s="1"/>
  <c r="G243" i="1"/>
  <c r="J243" i="1" s="1"/>
  <c r="G244" i="1"/>
  <c r="J244" i="1" s="1"/>
  <c r="G245" i="1"/>
  <c r="J245" i="1" s="1"/>
  <c r="G246" i="1"/>
  <c r="J246" i="1" s="1"/>
  <c r="G247" i="1"/>
  <c r="J247" i="1" s="1"/>
  <c r="G248" i="1"/>
  <c r="J248" i="1" s="1"/>
  <c r="G249" i="1"/>
  <c r="J249" i="1" s="1"/>
  <c r="G250" i="1"/>
  <c r="J250" i="1" s="1"/>
  <c r="G251" i="1"/>
  <c r="J251" i="1" s="1"/>
  <c r="G252" i="1"/>
  <c r="J252" i="1" s="1"/>
  <c r="G253" i="1"/>
  <c r="J253" i="1" s="1"/>
  <c r="G254" i="1"/>
  <c r="J254" i="1" s="1"/>
  <c r="G255" i="1"/>
  <c r="J255" i="1" s="1"/>
  <c r="G256" i="1"/>
  <c r="J256" i="1" s="1"/>
  <c r="G257" i="1"/>
  <c r="J257" i="1" s="1"/>
  <c r="G258" i="1"/>
  <c r="J258" i="1" s="1"/>
  <c r="G259" i="1"/>
  <c r="J259" i="1" s="1"/>
  <c r="G260" i="1"/>
  <c r="J260" i="1" s="1"/>
  <c r="G261" i="1"/>
  <c r="J261" i="1" s="1"/>
  <c r="G262" i="1"/>
  <c r="J262" i="1" s="1"/>
  <c r="G263" i="1"/>
  <c r="J263" i="1" s="1"/>
  <c r="G264" i="1"/>
  <c r="J264" i="1" s="1"/>
  <c r="G265" i="1"/>
  <c r="J265" i="1" s="1"/>
  <c r="G266" i="1"/>
  <c r="J266" i="1" s="1"/>
  <c r="G267" i="1"/>
  <c r="J267" i="1" s="1"/>
  <c r="G268" i="1"/>
  <c r="J268" i="1" s="1"/>
  <c r="G269" i="1"/>
  <c r="J269" i="1" s="1"/>
  <c r="G270" i="1"/>
  <c r="J270" i="1" s="1"/>
  <c r="G271" i="1"/>
  <c r="J271" i="1" s="1"/>
  <c r="G272" i="1"/>
  <c r="J272" i="1" s="1"/>
  <c r="G273" i="1"/>
  <c r="J273" i="1" s="1"/>
  <c r="G274" i="1"/>
  <c r="J274" i="1" s="1"/>
  <c r="G275" i="1"/>
  <c r="J275" i="1" s="1"/>
  <c r="G276" i="1"/>
  <c r="J276" i="1" s="1"/>
  <c r="G277" i="1"/>
  <c r="J277" i="1" s="1"/>
  <c r="G278" i="1"/>
  <c r="J278" i="1" s="1"/>
  <c r="G279" i="1"/>
  <c r="J279" i="1" s="1"/>
  <c r="G280" i="1"/>
  <c r="J280" i="1" s="1"/>
  <c r="G281" i="1"/>
  <c r="J281" i="1" s="1"/>
  <c r="G282" i="1"/>
  <c r="J282" i="1" s="1"/>
  <c r="G283" i="1"/>
  <c r="J283" i="1" s="1"/>
  <c r="G284" i="1"/>
  <c r="J284" i="1" s="1"/>
  <c r="G285" i="1"/>
  <c r="J285" i="1" s="1"/>
  <c r="G286" i="1"/>
  <c r="J286" i="1" s="1"/>
  <c r="G287" i="1"/>
  <c r="J287" i="1" s="1"/>
  <c r="G288" i="1"/>
  <c r="J288" i="1" s="1"/>
  <c r="G289" i="1"/>
  <c r="J289" i="1" s="1"/>
  <c r="G290" i="1"/>
  <c r="J290" i="1" s="1"/>
  <c r="G291" i="1"/>
  <c r="J291" i="1" s="1"/>
  <c r="G292" i="1"/>
  <c r="J292" i="1" s="1"/>
  <c r="G293" i="1"/>
  <c r="J293" i="1" s="1"/>
  <c r="G294" i="1"/>
  <c r="J294" i="1" s="1"/>
  <c r="G295" i="1"/>
  <c r="J295" i="1" s="1"/>
  <c r="G296" i="1"/>
  <c r="J296" i="1" s="1"/>
  <c r="G297" i="1"/>
  <c r="J297" i="1" s="1"/>
  <c r="G298" i="1"/>
  <c r="J298" i="1" s="1"/>
  <c r="G299" i="1"/>
  <c r="J299" i="1" s="1"/>
  <c r="G300" i="1"/>
  <c r="J300" i="1" s="1"/>
  <c r="G301" i="1"/>
  <c r="J301" i="1" s="1"/>
  <c r="G302" i="1"/>
  <c r="J302" i="1" s="1"/>
  <c r="G303" i="1"/>
  <c r="J303" i="1" s="1"/>
  <c r="G304" i="1"/>
  <c r="J304" i="1" s="1"/>
  <c r="G305" i="1"/>
  <c r="J305" i="1" s="1"/>
  <c r="G306" i="1"/>
  <c r="J306" i="1" s="1"/>
  <c r="G307" i="1"/>
  <c r="J307" i="1" s="1"/>
  <c r="G308" i="1"/>
  <c r="J308" i="1" s="1"/>
  <c r="G309" i="1"/>
  <c r="J309" i="1" s="1"/>
  <c r="G310" i="1"/>
  <c r="J310" i="1" s="1"/>
  <c r="G311" i="1"/>
  <c r="J311" i="1" s="1"/>
  <c r="G312" i="1"/>
  <c r="J312" i="1" s="1"/>
  <c r="G313" i="1"/>
  <c r="J313" i="1" s="1"/>
  <c r="G314" i="1"/>
  <c r="J314" i="1" s="1"/>
  <c r="G315" i="1"/>
  <c r="J315" i="1" s="1"/>
  <c r="G316" i="1"/>
  <c r="J316" i="1" s="1"/>
  <c r="G317" i="1"/>
  <c r="J317" i="1" s="1"/>
  <c r="G318" i="1"/>
  <c r="J318" i="1" s="1"/>
  <c r="G319" i="1"/>
  <c r="J319" i="1" s="1"/>
  <c r="G320" i="1"/>
  <c r="J320" i="1" s="1"/>
  <c r="G321" i="1"/>
  <c r="J321" i="1" s="1"/>
  <c r="G322" i="1"/>
  <c r="J322" i="1" s="1"/>
  <c r="G323" i="1"/>
  <c r="J323" i="1" s="1"/>
  <c r="G324" i="1"/>
  <c r="J324" i="1" s="1"/>
  <c r="G325" i="1"/>
  <c r="J325" i="1" s="1"/>
  <c r="G326" i="1"/>
  <c r="J326" i="1" s="1"/>
  <c r="G327" i="1"/>
  <c r="J327" i="1" s="1"/>
  <c r="G328" i="1"/>
  <c r="J328" i="1" s="1"/>
  <c r="G329" i="1"/>
  <c r="J329" i="1" s="1"/>
  <c r="G330" i="1"/>
  <c r="J330" i="1" s="1"/>
  <c r="G331" i="1"/>
  <c r="J331" i="1" s="1"/>
  <c r="G332" i="1"/>
  <c r="J332" i="1" s="1"/>
  <c r="G333" i="1"/>
  <c r="J333" i="1" s="1"/>
  <c r="G334" i="1"/>
  <c r="J334" i="1" s="1"/>
  <c r="G335" i="1"/>
  <c r="J335" i="1" s="1"/>
  <c r="G336" i="1"/>
  <c r="J336" i="1" s="1"/>
  <c r="G337" i="1"/>
  <c r="J337" i="1" s="1"/>
  <c r="G338" i="1"/>
  <c r="J338" i="1" s="1"/>
  <c r="G339" i="1"/>
  <c r="J339" i="1" s="1"/>
  <c r="G340" i="1"/>
  <c r="J340" i="1" s="1"/>
  <c r="G341" i="1"/>
  <c r="J341" i="1" s="1"/>
  <c r="G342" i="1"/>
  <c r="J342" i="1" s="1"/>
  <c r="G343" i="1"/>
  <c r="J343" i="1" s="1"/>
  <c r="G344" i="1"/>
  <c r="J344" i="1" s="1"/>
  <c r="G345" i="1"/>
  <c r="J345" i="1" s="1"/>
  <c r="G346" i="1"/>
  <c r="J346" i="1" s="1"/>
  <c r="G347" i="1"/>
  <c r="J347" i="1" s="1"/>
  <c r="G348" i="1"/>
  <c r="J348" i="1" s="1"/>
  <c r="G349" i="1"/>
  <c r="J349" i="1" s="1"/>
  <c r="G350" i="1"/>
  <c r="J350" i="1" s="1"/>
  <c r="G351" i="1"/>
  <c r="J351" i="1" s="1"/>
  <c r="G352" i="1"/>
  <c r="J352" i="1" s="1"/>
  <c r="G353" i="1"/>
  <c r="J353" i="1" s="1"/>
  <c r="G354" i="1"/>
  <c r="J354" i="1" s="1"/>
  <c r="G355" i="1"/>
  <c r="J355" i="1" s="1"/>
  <c r="G356" i="1"/>
  <c r="J356" i="1" s="1"/>
  <c r="G357" i="1"/>
  <c r="J357" i="1" s="1"/>
  <c r="G358" i="1"/>
  <c r="J358" i="1" s="1"/>
  <c r="G359" i="1"/>
  <c r="J359" i="1" s="1"/>
  <c r="G360" i="1"/>
  <c r="J360" i="1" s="1"/>
  <c r="G361" i="1"/>
  <c r="J361" i="1" s="1"/>
  <c r="G362" i="1"/>
  <c r="J362" i="1" s="1"/>
  <c r="G363" i="1"/>
  <c r="J363" i="1" s="1"/>
  <c r="G364" i="1"/>
  <c r="J364" i="1" s="1"/>
  <c r="G365" i="1"/>
  <c r="J365" i="1" s="1"/>
  <c r="G366" i="1"/>
  <c r="J366" i="1" s="1"/>
  <c r="G367" i="1"/>
  <c r="J367" i="1" s="1"/>
  <c r="G368" i="1"/>
  <c r="J368" i="1" s="1"/>
  <c r="G369" i="1"/>
  <c r="J369" i="1" s="1"/>
  <c r="G370" i="1"/>
  <c r="J370" i="1" s="1"/>
  <c r="G371" i="1"/>
  <c r="J371" i="1" s="1"/>
  <c r="G372" i="1"/>
  <c r="J372" i="1" s="1"/>
  <c r="G373" i="1"/>
  <c r="J373" i="1" s="1"/>
  <c r="G374" i="1"/>
  <c r="J374" i="1" s="1"/>
  <c r="G375" i="1"/>
  <c r="J375" i="1" s="1"/>
  <c r="G376" i="1"/>
  <c r="J376" i="1" s="1"/>
  <c r="G377" i="1"/>
  <c r="J377" i="1" s="1"/>
  <c r="G378" i="1"/>
  <c r="J378" i="1" s="1"/>
  <c r="G379" i="1"/>
  <c r="J379" i="1" s="1"/>
  <c r="G380" i="1"/>
  <c r="J380" i="1" s="1"/>
  <c r="G381" i="1"/>
  <c r="J381" i="1" s="1"/>
  <c r="G382" i="1"/>
  <c r="J382" i="1" s="1"/>
  <c r="G383" i="1"/>
  <c r="J383" i="1" s="1"/>
  <c r="G384" i="1"/>
  <c r="J384" i="1" s="1"/>
  <c r="G385" i="1"/>
  <c r="J385" i="1" s="1"/>
  <c r="G386" i="1"/>
  <c r="J386" i="1" s="1"/>
  <c r="G387" i="1"/>
  <c r="J387" i="1" s="1"/>
  <c r="G388" i="1"/>
  <c r="J388" i="1" s="1"/>
  <c r="G389" i="1"/>
  <c r="J389" i="1" s="1"/>
  <c r="G390" i="1"/>
  <c r="J390" i="1" s="1"/>
  <c r="G391" i="1"/>
  <c r="J391" i="1" s="1"/>
  <c r="G392" i="1"/>
  <c r="J392" i="1" s="1"/>
  <c r="G393" i="1"/>
  <c r="J393" i="1" s="1"/>
  <c r="G394" i="1"/>
  <c r="J394" i="1" s="1"/>
  <c r="G395" i="1"/>
  <c r="J395" i="1" s="1"/>
  <c r="G396" i="1"/>
  <c r="J396" i="1" s="1"/>
  <c r="G397" i="1"/>
  <c r="J397" i="1" s="1"/>
  <c r="G398" i="1"/>
  <c r="J398" i="1" s="1"/>
  <c r="G399" i="1"/>
  <c r="J399" i="1" s="1"/>
  <c r="G400" i="1"/>
  <c r="J400" i="1" s="1"/>
  <c r="G401" i="1"/>
  <c r="J401" i="1" s="1"/>
  <c r="G402" i="1"/>
  <c r="J402" i="1" s="1"/>
  <c r="G403" i="1"/>
  <c r="J403" i="1" s="1"/>
  <c r="G404" i="1"/>
  <c r="J404" i="1" s="1"/>
  <c r="G405" i="1"/>
  <c r="J405" i="1" s="1"/>
  <c r="G406" i="1"/>
  <c r="J406" i="1" s="1"/>
  <c r="G407" i="1"/>
  <c r="J407" i="1" s="1"/>
  <c r="G408" i="1"/>
  <c r="J408" i="1" s="1"/>
  <c r="G409" i="1"/>
  <c r="J409" i="1" s="1"/>
  <c r="G410" i="1"/>
  <c r="J410" i="1" s="1"/>
  <c r="G411" i="1"/>
  <c r="J411" i="1" s="1"/>
  <c r="G412" i="1"/>
  <c r="J412" i="1" s="1"/>
  <c r="G413" i="1"/>
  <c r="J413" i="1" s="1"/>
  <c r="G414" i="1"/>
  <c r="J414" i="1" s="1"/>
  <c r="G415" i="1"/>
  <c r="J415" i="1" s="1"/>
  <c r="G416" i="1"/>
  <c r="J416" i="1" s="1"/>
  <c r="G417" i="1"/>
  <c r="J417" i="1" s="1"/>
  <c r="G418" i="1"/>
  <c r="J418" i="1" s="1"/>
  <c r="G419" i="1"/>
  <c r="J419" i="1" s="1"/>
  <c r="G420" i="1"/>
  <c r="J420" i="1" s="1"/>
  <c r="G421" i="1"/>
  <c r="J421" i="1" s="1"/>
  <c r="G422" i="1"/>
  <c r="J422" i="1" s="1"/>
  <c r="G423" i="1"/>
  <c r="J423" i="1" s="1"/>
  <c r="G424" i="1"/>
  <c r="J424" i="1" s="1"/>
  <c r="G425" i="1"/>
  <c r="J425" i="1" s="1"/>
  <c r="G426" i="1"/>
  <c r="J426" i="1" s="1"/>
  <c r="G427" i="1"/>
  <c r="J427" i="1" s="1"/>
  <c r="G428" i="1"/>
  <c r="J428" i="1" s="1"/>
  <c r="G429" i="1"/>
  <c r="J429" i="1" s="1"/>
  <c r="G430" i="1"/>
  <c r="J430" i="1" s="1"/>
  <c r="G431" i="1"/>
  <c r="J431" i="1" s="1"/>
  <c r="G432" i="1"/>
  <c r="J432" i="1" s="1"/>
  <c r="G433" i="1"/>
  <c r="J433" i="1" s="1"/>
  <c r="G434" i="1"/>
  <c r="J434" i="1" s="1"/>
  <c r="G435" i="1"/>
  <c r="J435" i="1" s="1"/>
  <c r="G436" i="1"/>
  <c r="J436" i="1" s="1"/>
  <c r="G437" i="1"/>
  <c r="J437" i="1" s="1"/>
  <c r="G438" i="1"/>
  <c r="J438" i="1" s="1"/>
  <c r="G439" i="1"/>
  <c r="J439" i="1" s="1"/>
  <c r="G440" i="1"/>
  <c r="J440" i="1" s="1"/>
  <c r="G441" i="1"/>
  <c r="J441" i="1" s="1"/>
  <c r="G442" i="1"/>
  <c r="J442" i="1" s="1"/>
  <c r="G443" i="1"/>
  <c r="J443" i="1" s="1"/>
  <c r="G444" i="1"/>
  <c r="J444" i="1" s="1"/>
  <c r="G445" i="1"/>
  <c r="J445" i="1" s="1"/>
  <c r="G446" i="1"/>
  <c r="J446" i="1" s="1"/>
  <c r="G447" i="1"/>
  <c r="J447" i="1" s="1"/>
  <c r="G448" i="1"/>
  <c r="J448" i="1" s="1"/>
  <c r="G449" i="1"/>
  <c r="J449" i="1" s="1"/>
  <c r="G450" i="1"/>
  <c r="J450" i="1" s="1"/>
  <c r="G451" i="1"/>
  <c r="J451" i="1" s="1"/>
  <c r="G452" i="1"/>
  <c r="J452" i="1" s="1"/>
  <c r="G453" i="1"/>
  <c r="J453" i="1" s="1"/>
  <c r="G454" i="1"/>
  <c r="J454" i="1" s="1"/>
  <c r="G455" i="1"/>
  <c r="J455" i="1" s="1"/>
  <c r="G456" i="1"/>
  <c r="J456" i="1" s="1"/>
  <c r="G457" i="1"/>
  <c r="J457" i="1" s="1"/>
  <c r="G458" i="1"/>
  <c r="J458" i="1" s="1"/>
  <c r="G459" i="1"/>
  <c r="J459" i="1" s="1"/>
  <c r="G460" i="1"/>
  <c r="J460" i="1" s="1"/>
  <c r="G461" i="1"/>
  <c r="J461" i="1" s="1"/>
  <c r="G462" i="1"/>
  <c r="J462" i="1" s="1"/>
  <c r="G463" i="1"/>
  <c r="J463" i="1" s="1"/>
  <c r="G464" i="1"/>
  <c r="J464" i="1" s="1"/>
  <c r="G465" i="1"/>
  <c r="J465" i="1" s="1"/>
  <c r="G466" i="1"/>
  <c r="J466" i="1" s="1"/>
  <c r="G467" i="1"/>
  <c r="J467" i="1" s="1"/>
  <c r="G468" i="1"/>
  <c r="J468" i="1" s="1"/>
  <c r="G469" i="1"/>
  <c r="J469" i="1" s="1"/>
  <c r="G470" i="1"/>
  <c r="J470" i="1" s="1"/>
  <c r="G471" i="1"/>
  <c r="J471" i="1" s="1"/>
  <c r="G472" i="1"/>
  <c r="J472" i="1" s="1"/>
  <c r="G473" i="1"/>
  <c r="J473" i="1" s="1"/>
  <c r="G474" i="1"/>
  <c r="J474" i="1" s="1"/>
  <c r="G475" i="1"/>
  <c r="J475" i="1" s="1"/>
  <c r="G476" i="1"/>
  <c r="J476" i="1" s="1"/>
  <c r="G477" i="1"/>
  <c r="J477" i="1" s="1"/>
  <c r="G478" i="1"/>
  <c r="J478" i="1" s="1"/>
  <c r="G479" i="1"/>
  <c r="J479" i="1" s="1"/>
  <c r="G480" i="1"/>
  <c r="J480" i="1" s="1"/>
  <c r="G481" i="1"/>
  <c r="J481" i="1" s="1"/>
  <c r="G482" i="1"/>
  <c r="J482" i="1" s="1"/>
  <c r="G483" i="1"/>
  <c r="J483" i="1" s="1"/>
  <c r="G484" i="1"/>
  <c r="J484" i="1" s="1"/>
  <c r="G485" i="1"/>
  <c r="J485" i="1" s="1"/>
  <c r="G486" i="1"/>
  <c r="J486" i="1" s="1"/>
  <c r="G487" i="1"/>
  <c r="J487" i="1" s="1"/>
  <c r="G488" i="1"/>
  <c r="J488" i="1" s="1"/>
  <c r="G489" i="1"/>
  <c r="J489" i="1" s="1"/>
  <c r="G490" i="1"/>
  <c r="J490" i="1" s="1"/>
  <c r="G491" i="1"/>
  <c r="J491" i="1" s="1"/>
  <c r="G492" i="1"/>
  <c r="J492" i="1" s="1"/>
  <c r="G493" i="1"/>
  <c r="J493" i="1" s="1"/>
  <c r="G494" i="1"/>
  <c r="J494" i="1" s="1"/>
  <c r="G495" i="1"/>
  <c r="J495" i="1" s="1"/>
  <c r="G496" i="1"/>
  <c r="J496" i="1" s="1"/>
  <c r="G497" i="1"/>
  <c r="J497" i="1" s="1"/>
  <c r="G498" i="1"/>
  <c r="J498" i="1" s="1"/>
  <c r="G499" i="1"/>
  <c r="J499" i="1" s="1"/>
  <c r="G500" i="1"/>
  <c r="J500" i="1" s="1"/>
  <c r="G501" i="1"/>
  <c r="J501" i="1" s="1"/>
  <c r="G502" i="1"/>
  <c r="J502" i="1" s="1"/>
  <c r="G503" i="1"/>
  <c r="J503" i="1" s="1"/>
  <c r="G504" i="1"/>
  <c r="J504" i="1" s="1"/>
  <c r="G505" i="1"/>
  <c r="J505" i="1" s="1"/>
  <c r="G506" i="1"/>
  <c r="J506" i="1" s="1"/>
  <c r="G507" i="1"/>
  <c r="J507" i="1" s="1"/>
  <c r="G508" i="1"/>
  <c r="J508" i="1" s="1"/>
  <c r="G509" i="1"/>
  <c r="J509" i="1" s="1"/>
  <c r="G510" i="1"/>
  <c r="J510" i="1" s="1"/>
  <c r="G511" i="1"/>
  <c r="J511" i="1" s="1"/>
  <c r="G512" i="1"/>
  <c r="J512" i="1" s="1"/>
  <c r="G513" i="1"/>
  <c r="J513" i="1" s="1"/>
  <c r="G514" i="1"/>
  <c r="J514" i="1" s="1"/>
  <c r="G515" i="1"/>
  <c r="J515" i="1" s="1"/>
  <c r="G516" i="1"/>
  <c r="J516" i="1" s="1"/>
  <c r="G517" i="1"/>
  <c r="J517" i="1" s="1"/>
  <c r="G518" i="1"/>
  <c r="J518" i="1" s="1"/>
  <c r="G519" i="1"/>
  <c r="J519" i="1" s="1"/>
  <c r="G520" i="1"/>
  <c r="J520" i="1" s="1"/>
  <c r="G521" i="1"/>
  <c r="J521" i="1" s="1"/>
  <c r="G522" i="1"/>
  <c r="J522" i="1" s="1"/>
  <c r="G523" i="1"/>
  <c r="J523" i="1" s="1"/>
  <c r="G524" i="1"/>
  <c r="J524" i="1" s="1"/>
  <c r="G525" i="1"/>
  <c r="J525" i="1" s="1"/>
  <c r="G526" i="1"/>
  <c r="J526" i="1" s="1"/>
  <c r="G527" i="1"/>
  <c r="J527" i="1" s="1"/>
  <c r="G528" i="1"/>
  <c r="J528" i="1" s="1"/>
  <c r="G529" i="1"/>
  <c r="J529" i="1" s="1"/>
  <c r="G530" i="1"/>
  <c r="J530" i="1" s="1"/>
  <c r="G531" i="1"/>
  <c r="J531" i="1" s="1"/>
  <c r="G532" i="1"/>
  <c r="J532" i="1" s="1"/>
  <c r="G533" i="1"/>
  <c r="J533" i="1" s="1"/>
  <c r="G534" i="1"/>
  <c r="J534" i="1" s="1"/>
  <c r="G535" i="1"/>
  <c r="J535" i="1" s="1"/>
  <c r="G536" i="1"/>
  <c r="J536" i="1" s="1"/>
  <c r="G537" i="1"/>
  <c r="J537" i="1" s="1"/>
  <c r="G538" i="1"/>
  <c r="J538" i="1" s="1"/>
  <c r="G539" i="1"/>
  <c r="J539" i="1" s="1"/>
  <c r="G540" i="1"/>
  <c r="J540" i="1" s="1"/>
  <c r="G541" i="1"/>
  <c r="J541" i="1" s="1"/>
  <c r="G542" i="1"/>
  <c r="J542" i="1" s="1"/>
  <c r="G543" i="1"/>
  <c r="J543" i="1" s="1"/>
  <c r="G544" i="1"/>
  <c r="J544" i="1" s="1"/>
  <c r="G545" i="1"/>
  <c r="J545" i="1" s="1"/>
  <c r="G546" i="1"/>
  <c r="J546" i="1" s="1"/>
  <c r="G547" i="1"/>
  <c r="J547" i="1" s="1"/>
  <c r="G548" i="1"/>
  <c r="J548" i="1" s="1"/>
  <c r="G549" i="1"/>
  <c r="J549" i="1" s="1"/>
  <c r="G550" i="1"/>
  <c r="J550" i="1" s="1"/>
  <c r="G551" i="1"/>
  <c r="J551" i="1" s="1"/>
  <c r="G552" i="1"/>
  <c r="J552" i="1" s="1"/>
  <c r="G553" i="1"/>
  <c r="J553" i="1" s="1"/>
  <c r="G554" i="1"/>
  <c r="J554" i="1" s="1"/>
  <c r="G555" i="1"/>
  <c r="J555" i="1" s="1"/>
  <c r="G556" i="1"/>
  <c r="J556" i="1" s="1"/>
  <c r="G557" i="1"/>
  <c r="J557" i="1" s="1"/>
  <c r="G558" i="1"/>
  <c r="J558" i="1" s="1"/>
  <c r="G559" i="1"/>
  <c r="J559" i="1" s="1"/>
  <c r="G560" i="1"/>
  <c r="J560" i="1" s="1"/>
  <c r="G561" i="1"/>
  <c r="J561" i="1" s="1"/>
  <c r="G562" i="1"/>
  <c r="J562" i="1" s="1"/>
  <c r="G563" i="1"/>
  <c r="J563" i="1" s="1"/>
  <c r="G564" i="1"/>
  <c r="J564" i="1" s="1"/>
  <c r="G565" i="1"/>
  <c r="J565" i="1" s="1"/>
  <c r="G566" i="1"/>
  <c r="J566" i="1" s="1"/>
  <c r="G567" i="1"/>
  <c r="J567" i="1" s="1"/>
  <c r="G568" i="1"/>
  <c r="J568" i="1" s="1"/>
  <c r="G569" i="1"/>
  <c r="J569" i="1" s="1"/>
  <c r="G570" i="1"/>
  <c r="J570" i="1" s="1"/>
  <c r="G571" i="1"/>
  <c r="J571" i="1" s="1"/>
  <c r="G572" i="1"/>
  <c r="J572" i="1" s="1"/>
  <c r="G573" i="1"/>
  <c r="J573" i="1" s="1"/>
  <c r="G574" i="1"/>
  <c r="J574" i="1" s="1"/>
  <c r="G575" i="1"/>
  <c r="J575" i="1" s="1"/>
  <c r="G576" i="1"/>
  <c r="J576" i="1" s="1"/>
  <c r="G577" i="1"/>
  <c r="J577" i="1" s="1"/>
  <c r="G578" i="1"/>
  <c r="J578" i="1" s="1"/>
  <c r="G579" i="1"/>
  <c r="J579" i="1" s="1"/>
  <c r="G580" i="1"/>
  <c r="J580" i="1" s="1"/>
  <c r="G581" i="1"/>
  <c r="J581" i="1" s="1"/>
  <c r="G582" i="1"/>
  <c r="J582" i="1" s="1"/>
  <c r="G583" i="1"/>
  <c r="J583" i="1" s="1"/>
  <c r="G584" i="1"/>
  <c r="J584" i="1" s="1"/>
  <c r="G585" i="1"/>
  <c r="J585" i="1" s="1"/>
  <c r="G586" i="1"/>
  <c r="J586" i="1" s="1"/>
  <c r="G587" i="1"/>
  <c r="J587" i="1" s="1"/>
  <c r="G588" i="1"/>
  <c r="J588" i="1" s="1"/>
  <c r="G589" i="1"/>
  <c r="J589" i="1" s="1"/>
  <c r="G590" i="1"/>
  <c r="J590" i="1" s="1"/>
  <c r="G591" i="1"/>
  <c r="J591" i="1" s="1"/>
  <c r="G592" i="1"/>
  <c r="J592" i="1" s="1"/>
  <c r="G593" i="1"/>
  <c r="J593" i="1" s="1"/>
  <c r="G594" i="1"/>
  <c r="J594" i="1" s="1"/>
  <c r="G595" i="1"/>
  <c r="J595" i="1" s="1"/>
  <c r="G596" i="1"/>
  <c r="J596" i="1" s="1"/>
  <c r="G597" i="1"/>
  <c r="J597" i="1" s="1"/>
  <c r="G598" i="1"/>
  <c r="J598" i="1" s="1"/>
  <c r="G599" i="1"/>
  <c r="J599" i="1" s="1"/>
  <c r="G600" i="1"/>
  <c r="J600" i="1" s="1"/>
  <c r="G601" i="1"/>
  <c r="J601" i="1" s="1"/>
  <c r="G105" i="1" l="1"/>
  <c r="J105" i="1" s="1"/>
  <c r="G106" i="1"/>
  <c r="J106" i="1" s="1"/>
  <c r="G107" i="1"/>
  <c r="J107" i="1" s="1"/>
  <c r="G108" i="1"/>
  <c r="J108" i="1" s="1"/>
  <c r="G109" i="1"/>
  <c r="J109" i="1" s="1"/>
  <c r="G110" i="1"/>
  <c r="J110" i="1" s="1"/>
  <c r="G111" i="1"/>
  <c r="J111" i="1" s="1"/>
  <c r="G112" i="1"/>
  <c r="J112" i="1" s="1"/>
  <c r="G113" i="1"/>
  <c r="J113" i="1" s="1"/>
  <c r="G114" i="1"/>
  <c r="J114" i="1" s="1"/>
  <c r="G115" i="1"/>
  <c r="J115" i="1" s="1"/>
  <c r="G116" i="1"/>
  <c r="J116" i="1" s="1"/>
  <c r="G117" i="1"/>
  <c r="J117" i="1" s="1"/>
  <c r="G118" i="1"/>
  <c r="J118" i="1" s="1"/>
  <c r="G119" i="1"/>
  <c r="J119" i="1" s="1"/>
  <c r="G120" i="1"/>
  <c r="J120" i="1" s="1"/>
  <c r="G121" i="1"/>
  <c r="J121" i="1" s="1"/>
  <c r="G122" i="1"/>
  <c r="J122" i="1" s="1"/>
  <c r="G123" i="1"/>
  <c r="J123" i="1" s="1"/>
  <c r="G124" i="1"/>
  <c r="J124" i="1" s="1"/>
  <c r="G125" i="1"/>
  <c r="J125" i="1" s="1"/>
  <c r="G126" i="1"/>
  <c r="J126" i="1" s="1"/>
  <c r="G127" i="1"/>
  <c r="J127" i="1" s="1"/>
  <c r="G128" i="1"/>
  <c r="J128" i="1" s="1"/>
  <c r="G129" i="1"/>
  <c r="J129" i="1" s="1"/>
  <c r="G130" i="1"/>
  <c r="J130" i="1" s="1"/>
  <c r="G131" i="1"/>
  <c r="J131" i="1" s="1"/>
  <c r="G132" i="1"/>
  <c r="J132" i="1" s="1"/>
  <c r="G133" i="1"/>
  <c r="J133" i="1" s="1"/>
  <c r="G134" i="1"/>
  <c r="J134" i="1" s="1"/>
  <c r="G135" i="1"/>
  <c r="J135" i="1" s="1"/>
  <c r="G136" i="1"/>
  <c r="J136" i="1" s="1"/>
  <c r="G137" i="1"/>
  <c r="J137" i="1" s="1"/>
  <c r="G138" i="1"/>
  <c r="J138" i="1" s="1"/>
  <c r="G139" i="1"/>
  <c r="J139" i="1" s="1"/>
  <c r="G140" i="1"/>
  <c r="J140" i="1" s="1"/>
  <c r="G141" i="1"/>
  <c r="J141" i="1" s="1"/>
  <c r="G142" i="1"/>
  <c r="J142" i="1" s="1"/>
  <c r="G143" i="1"/>
  <c r="J143" i="1" s="1"/>
  <c r="G144" i="1"/>
  <c r="J144" i="1" s="1"/>
  <c r="G145" i="1"/>
  <c r="J145" i="1" s="1"/>
  <c r="G146" i="1"/>
  <c r="J146" i="1" s="1"/>
  <c r="G147" i="1"/>
  <c r="J147" i="1" s="1"/>
  <c r="G148" i="1"/>
  <c r="J148" i="1" s="1"/>
  <c r="G149" i="1"/>
  <c r="J149" i="1" s="1"/>
  <c r="G150" i="1"/>
  <c r="J150" i="1" s="1"/>
  <c r="G151" i="1"/>
  <c r="J151" i="1" s="1"/>
  <c r="G152" i="1"/>
  <c r="J152" i="1" s="1"/>
  <c r="G153" i="1"/>
  <c r="J153" i="1" s="1"/>
  <c r="G154" i="1"/>
  <c r="J154" i="1" s="1"/>
  <c r="G102" i="1" l="1"/>
  <c r="J102" i="1" s="1"/>
  <c r="G103" i="1"/>
  <c r="J103" i="1" s="1"/>
  <c r="G104" i="1"/>
  <c r="J104" i="1" s="1"/>
  <c r="G98" i="1" l="1"/>
  <c r="J98" i="1" s="1"/>
  <c r="G99" i="1"/>
  <c r="J99" i="1" s="1"/>
  <c r="G100" i="1"/>
  <c r="J100" i="1" s="1"/>
  <c r="G101" i="1"/>
  <c r="J101" i="1" s="1"/>
  <c r="G23" i="1" l="1"/>
  <c r="J23" i="1" s="1"/>
  <c r="G24" i="1"/>
  <c r="J24" i="1" s="1"/>
  <c r="G25" i="1"/>
  <c r="J25" i="1" s="1"/>
  <c r="G26" i="1"/>
  <c r="J26" i="1" s="1"/>
  <c r="G27" i="1"/>
  <c r="J27" i="1" s="1"/>
  <c r="G28" i="1"/>
  <c r="J28" i="1" s="1"/>
  <c r="G29" i="1"/>
  <c r="J29" i="1" s="1"/>
  <c r="G30" i="1"/>
  <c r="J30" i="1" s="1"/>
  <c r="G31" i="1"/>
  <c r="J31" i="1" s="1"/>
  <c r="G32" i="1"/>
  <c r="J32" i="1" s="1"/>
  <c r="G33" i="1"/>
  <c r="J33" i="1" s="1"/>
  <c r="G34" i="1"/>
  <c r="J34" i="1" s="1"/>
  <c r="G35" i="1"/>
  <c r="J35" i="1" s="1"/>
  <c r="G36" i="1"/>
  <c r="J36" i="1" s="1"/>
  <c r="G37" i="1"/>
  <c r="J37" i="1" s="1"/>
  <c r="G38" i="1"/>
  <c r="J38" i="1" s="1"/>
  <c r="G39" i="1"/>
  <c r="J39" i="1" s="1"/>
  <c r="G40" i="1"/>
  <c r="J40" i="1" s="1"/>
  <c r="G41" i="1"/>
  <c r="J41" i="1" s="1"/>
  <c r="G42" i="1"/>
  <c r="J42" i="1" s="1"/>
  <c r="G43" i="1"/>
  <c r="J43" i="1" s="1"/>
  <c r="G44" i="1"/>
  <c r="J44" i="1" s="1"/>
  <c r="G45" i="1"/>
  <c r="J45" i="1" s="1"/>
  <c r="G46" i="1"/>
  <c r="J46" i="1" s="1"/>
  <c r="G47" i="1"/>
  <c r="J47" i="1" s="1"/>
  <c r="G48" i="1"/>
  <c r="J48" i="1" s="1"/>
  <c r="G49" i="1"/>
  <c r="J49" i="1" s="1"/>
  <c r="G50" i="1"/>
  <c r="J50" i="1" s="1"/>
  <c r="G51" i="1"/>
  <c r="J51" i="1" s="1"/>
  <c r="G52" i="1"/>
  <c r="J52" i="1" s="1"/>
  <c r="G53" i="1"/>
  <c r="J53" i="1" s="1"/>
  <c r="G54" i="1"/>
  <c r="J54" i="1" s="1"/>
  <c r="G55" i="1"/>
  <c r="J55" i="1" s="1"/>
  <c r="G56" i="1"/>
  <c r="J56" i="1" s="1"/>
  <c r="G57" i="1"/>
  <c r="J57" i="1" s="1"/>
  <c r="G58" i="1"/>
  <c r="J58" i="1" s="1"/>
  <c r="G59" i="1"/>
  <c r="J59" i="1" s="1"/>
  <c r="G60" i="1"/>
  <c r="J60" i="1" s="1"/>
  <c r="G61" i="1"/>
  <c r="J61" i="1" s="1"/>
  <c r="G62" i="1"/>
  <c r="J62" i="1" s="1"/>
  <c r="G63" i="1"/>
  <c r="J63" i="1" s="1"/>
  <c r="G64" i="1"/>
  <c r="J64" i="1" s="1"/>
  <c r="G65" i="1"/>
  <c r="J65" i="1" s="1"/>
  <c r="G66" i="1"/>
  <c r="J66" i="1" s="1"/>
  <c r="G67" i="1"/>
  <c r="J67" i="1" s="1"/>
  <c r="G68" i="1"/>
  <c r="J68" i="1" s="1"/>
  <c r="G69" i="1"/>
  <c r="J69" i="1" s="1"/>
  <c r="G70" i="1"/>
  <c r="J70" i="1" s="1"/>
  <c r="G71" i="1"/>
  <c r="J71" i="1" s="1"/>
  <c r="G72" i="1"/>
  <c r="J72" i="1" s="1"/>
  <c r="G73" i="1"/>
  <c r="J73" i="1" s="1"/>
  <c r="G74" i="1"/>
  <c r="J74" i="1" s="1"/>
  <c r="G75" i="1"/>
  <c r="J75" i="1" s="1"/>
  <c r="G76" i="1"/>
  <c r="J76" i="1" s="1"/>
  <c r="G77" i="1"/>
  <c r="J77" i="1" s="1"/>
  <c r="G78" i="1"/>
  <c r="J78" i="1" s="1"/>
  <c r="G79" i="1"/>
  <c r="J79" i="1" s="1"/>
  <c r="G80" i="1"/>
  <c r="J80" i="1" s="1"/>
  <c r="G81" i="1"/>
  <c r="J81" i="1" s="1"/>
  <c r="G82" i="1"/>
  <c r="J82" i="1" s="1"/>
  <c r="G83" i="1"/>
  <c r="J83" i="1" s="1"/>
  <c r="G84" i="1"/>
  <c r="J84" i="1" s="1"/>
  <c r="G85" i="1"/>
  <c r="J85" i="1" s="1"/>
  <c r="G86" i="1"/>
  <c r="J86" i="1" s="1"/>
  <c r="G87" i="1"/>
  <c r="J87" i="1" s="1"/>
  <c r="G88" i="1"/>
  <c r="J88" i="1" s="1"/>
  <c r="G89" i="1"/>
  <c r="J89" i="1" s="1"/>
  <c r="G90" i="1"/>
  <c r="J90" i="1" s="1"/>
  <c r="G91" i="1"/>
  <c r="J91" i="1" s="1"/>
  <c r="G92" i="1"/>
  <c r="J92" i="1" s="1"/>
  <c r="G93" i="1"/>
  <c r="J93" i="1" s="1"/>
  <c r="G94" i="1"/>
  <c r="J94" i="1" s="1"/>
  <c r="G95" i="1"/>
  <c r="J95" i="1" s="1"/>
  <c r="G96" i="1"/>
  <c r="J96" i="1" s="1"/>
  <c r="G97" i="1"/>
  <c r="J97" i="1" s="1"/>
  <c r="G22" i="1" l="1"/>
  <c r="J22" i="1" s="1"/>
  <c r="G3" i="1"/>
  <c r="J3" i="1" s="1"/>
  <c r="G4" i="1"/>
  <c r="J4" i="1" s="1"/>
  <c r="G5" i="1"/>
  <c r="J5" i="1" s="1"/>
  <c r="G6" i="1"/>
  <c r="J6" i="1" s="1"/>
  <c r="G7" i="1"/>
  <c r="J7" i="1" s="1"/>
  <c r="G8" i="1"/>
  <c r="J8" i="1" s="1"/>
  <c r="G9" i="1"/>
  <c r="J9" i="1" s="1"/>
  <c r="G10" i="1"/>
  <c r="J10" i="1" s="1"/>
  <c r="G11" i="1"/>
  <c r="J11" i="1" s="1"/>
  <c r="G12" i="1"/>
  <c r="J12" i="1" s="1"/>
  <c r="G13" i="1"/>
  <c r="J13" i="1" s="1"/>
  <c r="G14" i="1"/>
  <c r="J14" i="1" s="1"/>
  <c r="G15" i="1"/>
  <c r="J15" i="1" s="1"/>
  <c r="G16" i="1"/>
  <c r="J16" i="1" s="1"/>
  <c r="G17" i="1"/>
  <c r="J17" i="1" s="1"/>
  <c r="G18" i="1"/>
  <c r="J18" i="1" s="1"/>
  <c r="G19" i="1"/>
  <c r="J19" i="1" s="1"/>
  <c r="G20" i="1"/>
  <c r="J20" i="1" s="1"/>
  <c r="G21" i="1"/>
  <c r="J21" i="1" s="1"/>
  <c r="G2" i="1"/>
  <c r="L3" i="1" s="1"/>
  <c r="L4" i="1" l="1"/>
  <c r="J2" i="1"/>
  <c r="L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tc={7C54A960-C2DA-4BBD-B076-8133A6F7869F}</author>
  </authors>
  <commentList>
    <comment ref="D3559" authorId="0" shapeId="0" xr:uid="{1BE2929B-F3CE-4092-89F5-6DBBEBD4EE03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Unir con BORNERA PARA CABLE # 12</t>
        </r>
      </text>
    </comment>
  </commentList>
</comments>
</file>

<file path=xl/sharedStrings.xml><?xml version="1.0" encoding="utf-8"?>
<sst xmlns="http://schemas.openxmlformats.org/spreadsheetml/2006/main" count="96834" uniqueCount="11789">
  <si>
    <t>Nombre Cuenta</t>
  </si>
  <si>
    <t>Grupo Inv</t>
  </si>
  <si>
    <t>Id Catalogo</t>
  </si>
  <si>
    <t>Nombre Catalogo</t>
  </si>
  <si>
    <t xml:space="preserve">Diferencia </t>
  </si>
  <si>
    <t>Fecha</t>
  </si>
  <si>
    <t>Tipo de inventario</t>
  </si>
  <si>
    <t>Saldo total</t>
  </si>
  <si>
    <t>Inventario fisico</t>
  </si>
  <si>
    <t>DISCO 3M 6" (ALMOHADILLA) ASPIRACION LIMPIA REF. 5777</t>
  </si>
  <si>
    <t>DISCO FLAP 4 1/2" X 7/8" GRANO 60 F-PRO</t>
  </si>
  <si>
    <t>DISCO FLAP 7" X 7/8 GRANO 60</t>
  </si>
  <si>
    <t>DISCO STRIP 4" X 1/4"</t>
  </si>
  <si>
    <t>DISCO 14" X 3/32 PARA TRONZADORA</t>
  </si>
  <si>
    <t>DISCO 3M 6" ASPIRACION LIMPIA GRANO 180</t>
  </si>
  <si>
    <t>DISCO 3M 6" ASPIRACION LIMPIA GRANO 80</t>
  </si>
  <si>
    <t>DISCO CORTE 7" X 1/16" X 7/8" A46T TIPO 42 Ref.: CLAVE 443 Genérico</t>
  </si>
  <si>
    <t>DISCO CORTE 7" X 1/8" X 7/8"  A30T  TIPO 42 Ref.: CLAVE 948 Genérico</t>
  </si>
  <si>
    <t>DISCO CORTE 4 1/2" X 1/16" X 7/8" A46T TIPO 1 Ref.: CLAVE 422 Genérico</t>
  </si>
  <si>
    <t>DISCO CORTE 4 1/2" X 1/8" X 7/8" A30T TIPO 42 Ref.: CLAVE 946 Genérico</t>
  </si>
  <si>
    <t>DISCO DESBASTE 7" X 1/4" X 7/8" A24T TIPO 27 Ref.: CLAVE 906 Genérico</t>
  </si>
  <si>
    <t>DISCO DESBASTE 4 1/2" X 1/4" X 7/8" A24T TIPO 27 Ref.: CLAVE 904 Genérico</t>
  </si>
  <si>
    <t>GRATA DE LIJA GRANO 120 X 2"</t>
  </si>
  <si>
    <t>GRATA ESPIGO EN ACERO INOX 1/4" X 3" ( 75 MM )</t>
  </si>
  <si>
    <t>GRATA PLANA ENTORCHADA 4 1/2" X 5/8" X 1/2"</t>
  </si>
  <si>
    <t>GRATA PLANA ENTORCHADA 6" X 1/2" X 5/8" - JAZZ</t>
  </si>
  <si>
    <t>DISCO CORTE 7" X 1/16" X 7/8" A46T TIPO1 Ref.: CLAVE 423 Genérico</t>
  </si>
  <si>
    <t>DISCO FLAP 4 1/2" X 7/8" GRANO 60 CUBITRON</t>
  </si>
  <si>
    <t>DISCO PARA SIERRA CIRCULAR TUNGSTENO MULTIMATERIAL 10" X 100 BOSCH ACCESORIOS</t>
  </si>
  <si>
    <t>DIS-3MX.6.5777</t>
  </si>
  <si>
    <t>DIS-CAR-41/2</t>
  </si>
  <si>
    <t>Disco Varios</t>
  </si>
  <si>
    <t>1.4.55.20 | Materiales y Suministros</t>
  </si>
  <si>
    <t>Mensual</t>
  </si>
  <si>
    <t>DIS-CAR-7-G60</t>
  </si>
  <si>
    <t>DIS-CAR-AX1/4</t>
  </si>
  <si>
    <t>DISCO-14X3/32TR</t>
  </si>
  <si>
    <t>DISCO-3M-6-180</t>
  </si>
  <si>
    <t>DISCO-3M-6-80</t>
  </si>
  <si>
    <t>DISCO 3M 6" ASPIRACION LIMPIA GRANO 800</t>
  </si>
  <si>
    <t>DIS-3M6.GR.800</t>
  </si>
  <si>
    <t>DISCO-CORTE-1/1</t>
  </si>
  <si>
    <t>Disco de Corte</t>
  </si>
  <si>
    <t>DISCO-CORTE-1/8</t>
  </si>
  <si>
    <t>DISCO-CORTE-4 1</t>
  </si>
  <si>
    <t>DISCO-CORTE-41</t>
  </si>
  <si>
    <t>Disco de Pulir</t>
  </si>
  <si>
    <t>DISCO-PULIR-1/4</t>
  </si>
  <si>
    <t>DISCO-PULIR-4</t>
  </si>
  <si>
    <t>Grata</t>
  </si>
  <si>
    <t>GRA-LIJ.120X2</t>
  </si>
  <si>
    <t>GRA-ESP.1/4X3</t>
  </si>
  <si>
    <t>GRA-PLA-41/2X</t>
  </si>
  <si>
    <t>GRA-PLA.ENT.6X1/2</t>
  </si>
  <si>
    <t>DIS-COR.7.1/16</t>
  </si>
  <si>
    <t>DIS-FLA.4.1/2X7/8CBT</t>
  </si>
  <si>
    <t>SIE-CIR.</t>
  </si>
  <si>
    <t>Materiales y Suministros</t>
  </si>
  <si>
    <t>BAN-10X3LONAS</t>
  </si>
  <si>
    <t>BANDA 10" X 3 LONAS ENL 200 3/8 RUBERLON</t>
  </si>
  <si>
    <t>BAN-14"X2L-ANC</t>
  </si>
  <si>
    <t>BANDA 14" X 2 LONAS ANC 150 CORRUGADA ANTIFRICCION</t>
  </si>
  <si>
    <t>BAN-15".3L.ENL300</t>
  </si>
  <si>
    <t>BANDA 15" X 3 LONAS ENL 330 PIW AUTOEXTINGUIBLE - ANTIESTATICA - RESISTENTE ACEITES - BORDES FORRADOS - NEGRA - LISA - CON  CUBIERTAS DE 1.6 X 1.6 MM</t>
  </si>
  <si>
    <t>BAN-1.6.1.6</t>
  </si>
  <si>
    <t>BANDA 20" X 3 LONAS ENL 330 PIW AUTOEXTINGUIBLE - ANTIESTATICA - RESISTENTE ACEITES - BORDES FORRADOS - NEGRA - LISA - CON  CUBIERTAS DE 1.6 X 1.6 MM</t>
  </si>
  <si>
    <t>BAN-36".3L.TP300</t>
  </si>
  <si>
    <t>BANDA 36" X 3 LONAS TIPO 200 - 330 PIW AUTOEXTINGUIBLE - RESISTENTE A LA LLAMA - RESISTENTE ACEITES - BORDES FORRADOS - NEGRA - LISA - CON  CUBIERTAS DE 3/16 X 1/16</t>
  </si>
  <si>
    <t>BAN-ENL-200A</t>
  </si>
  <si>
    <t>BANDA 8" X 3 LONAS ENL 200 RESISTENTE A GRASAS Y ACEITES VEGETALES CON RECUBRIMIENTO</t>
  </si>
  <si>
    <t>BAN-CAU-RO-3/8X</t>
  </si>
  <si>
    <t>BANDA CAUCHO CMU EN ROMBOS 3/8 X 13" DE ANCHO</t>
  </si>
  <si>
    <t>BAN-CAU-R-3/8X1</t>
  </si>
  <si>
    <t>BANDA CAUCHO CMU EN ROMBOS 3/8 X 16" DE ANCHO</t>
  </si>
  <si>
    <t>BAN-CAU.3/8X17</t>
  </si>
  <si>
    <t>BANDA CAUCHO CMU EN ROMBOS 3/8 X 17" DE ANCHO</t>
  </si>
  <si>
    <t>BAN-CAU-ROM-9"</t>
  </si>
  <si>
    <t>BANDA CAUCHO CMU EN ROMBOS 3/8 X 9" DE ANCHO</t>
  </si>
  <si>
    <t>BAN-GUA.2.1/2X1/4</t>
  </si>
  <si>
    <t>BANDA GUARDERA 2 1/2" X 1/4"</t>
  </si>
  <si>
    <t>BAN-PLO.2X22X1.8</t>
  </si>
  <si>
    <t>BANDA POLIURETANO 2 LONAS RESISTENTE A GRASAS Y ACEITES, ESPESOR DE 2 MM EN 22” DE ANCHO X 1,80 MTS</t>
  </si>
  <si>
    <t>CAN-PLA.14X7HD</t>
  </si>
  <si>
    <t>CANGILON PLASTICO 14 X 7 BAJO PERFIL HD STAX - MAXILIFT - BLANCO - POLIETILENO</t>
  </si>
  <si>
    <t>CAN-PLA.188</t>
  </si>
  <si>
    <t>CANGILON PLASTICO 18 X 8 BAJO PERFIL HD STAX - MAXILIFT - BLANCO - POLIETILENO</t>
  </si>
  <si>
    <t>CAN-7X5.LUF</t>
  </si>
  <si>
    <t>CANGILON PLASTICO 7 X 5 RD - LUFELO</t>
  </si>
  <si>
    <t>CAN-9X6.MAX</t>
  </si>
  <si>
    <t>CANGILON PLASTICO 9 X 6 HD STAX - MAXILIFT</t>
  </si>
  <si>
    <t>EMP-MEC.SPLICEAB</t>
  </si>
  <si>
    <t>EMPALME MECANICO MAXI SPLICE AB - 1 CADA 2"</t>
  </si>
  <si>
    <t>EMP-MEC.AB.800</t>
  </si>
  <si>
    <t>EMPALME MECANICO MAXI SPLICE AB 800 PIW</t>
  </si>
  <si>
    <t>ROD-EXT-9X60-CO</t>
  </si>
  <si>
    <t>RODILLO ESTRIADO Ø 9" X 60" FIJO CONDUCIDO "MASA QUEBRANTADOR"</t>
  </si>
  <si>
    <t>ROD-EST-9X60-MO</t>
  </si>
  <si>
    <t>RODILLO ESTRIADO Ø 9" X 60" MOTRIZ  "MASA QUEBRANTADOR"</t>
  </si>
  <si>
    <t>BAN-ENL200-10X3</t>
  </si>
  <si>
    <t>BANDA 10" X 3 LONAS ENL 200 RESISTENTE A GRASAS Y ACEITES VEGETALES</t>
  </si>
  <si>
    <t>BAN-14-2L--3/16</t>
  </si>
  <si>
    <t>BANDA 14" X 2 LONAS ANL 150 3/16 X 1 1/16 RESISTENTE A GRASAS Y ACEITES VEGETALES</t>
  </si>
  <si>
    <t>BAN-PES-14X2LO</t>
  </si>
  <si>
    <t>BANDA 14" X 2 LONAS ESPINA DE PESCADO</t>
  </si>
  <si>
    <t>BAN-RUB-2X2</t>
  </si>
  <si>
    <t>BANDA 2" X 2 LONAS RUBERCOR</t>
  </si>
  <si>
    <t>BAN-8"X3L-ENL15</t>
  </si>
  <si>
    <t>BANDA 8" X 3 LONAS ENL 150 CON CUBIERTA EN CAUCHO - ESPESOR 1.5MM  X 1.5MM - RESISTENTE A GRASAS Y ACEITES VEGETALES</t>
  </si>
  <si>
    <t>BAN-8"X4L-ENL15</t>
  </si>
  <si>
    <t>BANDA 8" X 4 LONAS ENL 150 CUBIETA EN CAUCHO 1.5 X 1.5 RESISTENTE A GRASES Y ACEITES  VEGETALES</t>
  </si>
  <si>
    <t>BAN-ENL.200.8X4</t>
  </si>
  <si>
    <t>BANDA 8" X 4 LONAS ENL 200 CON CUBIERTAS EN CAUCHO DE 1,6MM - RESISTENTE A GRASAS Y ACEITES VEGETALES</t>
  </si>
  <si>
    <t>BAN-9X3-CORFLEX</t>
  </si>
  <si>
    <t>BANDA 9" X 3 LONAS CORFLEX</t>
  </si>
  <si>
    <t>BAN-9X3-ENL150</t>
  </si>
  <si>
    <t>BANDA 9" X 3 LONAS ENL 150 CON CUBIERTAS EN CAUCHO - RESISTENTE A GRASAS Y ACEITES VEGETALES</t>
  </si>
  <si>
    <t>BAN-9X3.ENL450</t>
  </si>
  <si>
    <t>BANDA 9" X 3 LONAS ENL 450 CON CUBIERTAS EN CAUCHO - RESISTENTE A GRASAS Y ACEITES VEGETALES</t>
  </si>
  <si>
    <t>BAN-GUA-4X1/4</t>
  </si>
  <si>
    <t>BANDA GUARDERA 4" X 1/4 DE ESPESOR</t>
  </si>
  <si>
    <t>BAN-GUA-6X1/4</t>
  </si>
  <si>
    <t>BANDA GUARDERA 6" X 1/4 DE ESPESOR</t>
  </si>
  <si>
    <t>BAN-SIN-5</t>
  </si>
  <si>
    <t>BANDA SINTETICA ANTIFRICCION 5" REF. 2N71</t>
  </si>
  <si>
    <t>CAN-POL.CC-DH</t>
  </si>
  <si>
    <t>CANGILON EN POLIETILENO AZUL TIPO CC-DH  14 X 7 MARCA TAPCO Ref.: Y0302015 Genérico</t>
  </si>
  <si>
    <t>CAN-PL-11X6</t>
  </si>
  <si>
    <t>CANGILON PLASTICO 11 X 6 RD</t>
  </si>
  <si>
    <t>CAN-PLA.7TX5</t>
  </si>
  <si>
    <t>CANGILON PLASTICO 7T X 5 - TAPCO</t>
  </si>
  <si>
    <t>CAN-PLA.8X5HD</t>
  </si>
  <si>
    <t>CANGILON PLASTICO 8 X 5 - HD STAX - MAXILIFT</t>
  </si>
  <si>
    <t>CAN-PL-8T</t>
  </si>
  <si>
    <t>CANGILON PLASTICO 8T</t>
  </si>
  <si>
    <t>CAN-PL-8X5-TAPC</t>
  </si>
  <si>
    <t>CANGILON PLASTICO 8T X 5</t>
  </si>
  <si>
    <t>CAN-PL-9X5</t>
  </si>
  <si>
    <t>CANGILON PLASTICO 9T X 5</t>
  </si>
  <si>
    <t>ROD-CAR-4 1/2</t>
  </si>
  <si>
    <t>RODILLO DE CARGA Ø 4 1/2" LONGITUD 330 MM</t>
  </si>
  <si>
    <t>ROD-RET.1.9X450</t>
  </si>
  <si>
    <t>RODILLO DE RETORNO Ø 1.9 X 450 MM - EJE HEX 7/16" X 490 MM LARGO RECTRATIL - CAL. 16 - GALV</t>
  </si>
  <si>
    <t>BRI-B5-FF215</t>
  </si>
  <si>
    <t>BRIDA B5 REF. FF-215</t>
  </si>
  <si>
    <t>CAC-VEN-DR112</t>
  </si>
  <si>
    <t>CAPERUSA  VENTILADOR DR112 / 132 BE/LN</t>
  </si>
  <si>
    <t>CAJ-RED.GR139</t>
  </si>
  <si>
    <t>CAJA REDUCTORA COAXIAL, HELICOIDAL, GR139 (IEC 160 B5, RELACIÓN 44:1, SF 2.22, EJE DE SALIDA 84 MM)</t>
  </si>
  <si>
    <t>CAJ-RED.R77.15HP</t>
  </si>
  <si>
    <t>CAJA REDUCTORA R77A PARA ACOPLAR A MOTOR DRS160M4 15 HP</t>
  </si>
  <si>
    <t>CAJ-RED.X80MM</t>
  </si>
  <si>
    <t>CAJA REDUCTORA MANDO UNIFICADO CON TORNILLO DE 80 MM REF. SJ5-D-S-B-12-80-P</t>
  </si>
  <si>
    <t>CAP-MOT.T132</t>
  </si>
  <si>
    <t>CAPERUSA PARA MOTOR 1LE T132</t>
  </si>
  <si>
    <t>CHA-DIN6885</t>
  </si>
  <si>
    <t>CHAVETA DIN6885-1 A10 X 8 X 40+C</t>
  </si>
  <si>
    <t>EST-ARR-BE5-11</t>
  </si>
  <si>
    <t>ESTRELLA DE ARRASTRE BE5 - 11</t>
  </si>
  <si>
    <t>FRE-BE11A</t>
  </si>
  <si>
    <t>FRENO BE11A/110NM/460AC</t>
  </si>
  <si>
    <t>JUN-FRE-BE11A</t>
  </si>
  <si>
    <t>JUNTA FRENO BE11A</t>
  </si>
  <si>
    <t>MOT-05H.IE2</t>
  </si>
  <si>
    <t>MOTOR 0.5 HP 1690 RPM IE2</t>
  </si>
  <si>
    <t>MOT-103.1.5HP</t>
  </si>
  <si>
    <t>MOTORREDUCTOR 1.5 HP 103 RPM GFA37 F.S 1.6</t>
  </si>
  <si>
    <t>MOT-12H.IE3</t>
  </si>
  <si>
    <t>MOTOR 12,5 HP 1800 RPM IE3</t>
  </si>
  <si>
    <t>MOT-1HP.35RPM.AC</t>
  </si>
  <si>
    <t>MOTORREDUCTOR 1 HP 35 RPM FCNDK75 - SINFIN CORONA CON BRAZO DE REACCION</t>
  </si>
  <si>
    <t>MOT-1HP-1200RPM</t>
  </si>
  <si>
    <t>MOTOR 1 HP 1200 RPM 090L IMB 3</t>
  </si>
  <si>
    <t>MOT-1HP-1800</t>
  </si>
  <si>
    <t>MOTOR 1 HP 1800 RPM IE2</t>
  </si>
  <si>
    <t>MOT-1HP-3600RPM</t>
  </si>
  <si>
    <t>MOTOR 1 HP 3600 RPM CON BRIDA IE2</t>
  </si>
  <si>
    <t>MOT-20H.18IE3</t>
  </si>
  <si>
    <t>MOTOR 20 HP 1800 RPM IE3</t>
  </si>
  <si>
    <t>MOT-20H.78RPM.</t>
  </si>
  <si>
    <t>MOTORREDUCTOR 20 HP 78 RPM R97 DRS180S4 F.S 1.5</t>
  </si>
  <si>
    <t>MOT-20H.79RPM</t>
  </si>
  <si>
    <t>MOTORREDUCTOR 20 HP 79 RPM R97 DRN160L4 F.S. 1.5</t>
  </si>
  <si>
    <t>MOT-25H.59RPM</t>
  </si>
  <si>
    <t>MOTORREDUCTOR 25 HP 59 RPM R137 DRS180M4 F.S 2.64</t>
  </si>
  <si>
    <t>MOT-25R.7.5HP</t>
  </si>
  <si>
    <t>MOTORREDUCTOR 7.5 HP 25 RPM KA87 DRN132S4 F.S. 1.3</t>
  </si>
  <si>
    <t>MOT-2HP.50RPM</t>
  </si>
  <si>
    <t>MOTORREDUCTOR 2 HP 50 RPM FA47 DRS90M4 F.S 1.38</t>
  </si>
  <si>
    <t>MOT-2HP.86RPM</t>
  </si>
  <si>
    <t>MOTORREDUCTOR 2 HP 86 RPM, FA37/G DRN90L4, F.S 1.2</t>
  </si>
  <si>
    <t>MOT-2HP-1200RPM</t>
  </si>
  <si>
    <t>MOTOR 2 HP 1200 RPM TAMAÑO 90LB IE2</t>
  </si>
  <si>
    <t>MOT-30HP-1800RP</t>
  </si>
  <si>
    <t>MOTOR 30 HP 1800 RPM IE2</t>
  </si>
  <si>
    <t>MOT-350.7.4HP</t>
  </si>
  <si>
    <t>MOTORREDUCTOR 7.4 HP 350 RPM R57 DRN132S4 F.S 2</t>
  </si>
  <si>
    <t>MOT-40H.1800.IE2</t>
  </si>
  <si>
    <t>MOTOR 40 HP 1800 RPM - 220 - 440V TRIFASICO IE2</t>
  </si>
  <si>
    <t>MOT-44R.7.4HP</t>
  </si>
  <si>
    <t>MOTORREDUCTOR 7.4 HP 44 RPM KAD109-LE132SF4P - CONICO HELICOIDAL CON BRAZO DE REACCION - FB 1.95 - MOTOR IE3 IP65 - FLENDER</t>
  </si>
  <si>
    <t>MOT-4HP.187RPM</t>
  </si>
  <si>
    <t>MOTORREDUCTOR 4 HP 187 RPM FA47 DRS100M4 F.S 2.16</t>
  </si>
  <si>
    <t>MOT-4HP.284RPM</t>
  </si>
  <si>
    <t>MOTORREDUCTOR 4 HP 284 RPM FA37/G DRS100M4 F.S: 1.35</t>
  </si>
  <si>
    <t>MOT-4HP.53RPM</t>
  </si>
  <si>
    <t>MOTORREDUCTOR 4 HP 53 RPM R77 DRN100L4 FS 1.5</t>
  </si>
  <si>
    <t>MOT-4KW-DRS112M</t>
  </si>
  <si>
    <t>MOTOR FLANCHADO 4KW DRS112M4 PARA ACOPLAR A CAJA REDUCTORA KA77</t>
  </si>
  <si>
    <t>MOT-50H.61RPM</t>
  </si>
  <si>
    <t>MOTORREDUCTOR 50 HP 61 RPM KAD149-K2X-WE3-200-4 - CONICO HELICOIDAL CON BRAZO DE REACCION - CON BACKSTOP - FB 1.43 - MOTOR IE3 IP65 - FLENDER</t>
  </si>
  <si>
    <t>MOT-60R.7.4HP</t>
  </si>
  <si>
    <t>MOTORREDUCTOR 7.4 HP 60 RPM R87 DRS132S4 F.S 1.86</t>
  </si>
  <si>
    <t>MOT-92R.7.4HP.BE</t>
  </si>
  <si>
    <t>MOTORREDUCTOR 7.4 HP 92 RPM R77 DRS132S4 .BE</t>
  </si>
  <si>
    <t>MOT-R67.1.5HPX22.8RPM</t>
  </si>
  <si>
    <t>MOTORREDUCTOR 1.5 HP 22.8 RPM R67 DRN90S4 F.S 1.35</t>
  </si>
  <si>
    <t>MOTRE-15HP-101D</t>
  </si>
  <si>
    <t>MOTORREDUCTOR 15 HP 101 RPM R87 DRS160M4</t>
  </si>
  <si>
    <t>MOTRE-1-5HP-29</t>
  </si>
  <si>
    <t>MOTORREDUCTOR 1.5 HP 29 RPM SK1SI75 IEC 90 S4, CON BRAZO DE TORQUE EJE HUECO</t>
  </si>
  <si>
    <t>MOTRE-1HP-17DR</t>
  </si>
  <si>
    <t>MOTORREDUCTOR 1 HP 17 RPM R77 DRS80S4 F.S 1.9</t>
  </si>
  <si>
    <t>MOTRE-2HP-8.06R</t>
  </si>
  <si>
    <t>MOTORREDUCTOR SINFIN CORONA 2 HP 8.06 RPM TACMETAL TF-120  FRENO</t>
  </si>
  <si>
    <t>MOTRE-30HP-78D</t>
  </si>
  <si>
    <t>MOTORREDUCTOR 30 HP 78 RPM R107 DRS180L4 F.S 1.56</t>
  </si>
  <si>
    <t>MOTRE-3HP-49RPM</t>
  </si>
  <si>
    <t>MOTORREDUCTOR 3 HP 49 RPM SA67 DV100M4 CON BRAZO DE TORQUE</t>
  </si>
  <si>
    <t>MOTRE-3HP-50DRS</t>
  </si>
  <si>
    <t>MOTORREDUCTOR 3 HP 50 RPM R67 DRN10090L4 F.S 1.30</t>
  </si>
  <si>
    <t>MOTR-EJP-4-154</t>
  </si>
  <si>
    <t>MOTORREDUCTOR EJES PARALELOS 4 HP 154 RPM FA47 GDRS100M4</t>
  </si>
  <si>
    <t>REC-FRE-BGE-1-5</t>
  </si>
  <si>
    <t>RECTIFICADOR FRENO BGE 1.5</t>
  </si>
  <si>
    <t>RET-WA4.560</t>
  </si>
  <si>
    <t>RETENEDOR WA4560 BA-SD85 X 140 X 12/10 NBR</t>
  </si>
  <si>
    <t>ROTOR-DRS132M4</t>
  </si>
  <si>
    <t>ROTOR DRS132M4 BE/RS RZ22</t>
  </si>
  <si>
    <t>TAP-FRE-DR112</t>
  </si>
  <si>
    <t>TAPA FRENO DR112</t>
  </si>
  <si>
    <t>VEN-MOT.1LE</t>
  </si>
  <si>
    <t>VENTILADOR PARA MOTOR 1LE T132</t>
  </si>
  <si>
    <t>ACO-RAP-1/4-F</t>
  </si>
  <si>
    <t>ACOPLE RAPIDO 1/4" FITTING - AMERICANO</t>
  </si>
  <si>
    <t>ANI-F-FRB-9-5-1</t>
  </si>
  <si>
    <t>ANILLO GUIA FRB 9.5/100 - SKF</t>
  </si>
  <si>
    <t>ANI-GUI-10/150</t>
  </si>
  <si>
    <t>ANILLO GUIA FRB 10/150</t>
  </si>
  <si>
    <t>ARA-MB-12</t>
  </si>
  <si>
    <t>ARANDELA RETENCION MB 12</t>
  </si>
  <si>
    <t>ARA-MB-15</t>
  </si>
  <si>
    <t>ARANDELA RETENCION MB 15</t>
  </si>
  <si>
    <t>ARA-MB-20</t>
  </si>
  <si>
    <t>ARANDELA RETENCION MB 20</t>
  </si>
  <si>
    <t>ARA-MB-30</t>
  </si>
  <si>
    <t>ARANDELA RETENCION MB 30</t>
  </si>
  <si>
    <t>CAR-CHU. SNK 516-613</t>
  </si>
  <si>
    <t>CARCAZA CHUMACERA SNK 516-613 FSQ (CON ANILLOS Y SELLOS)</t>
  </si>
  <si>
    <t>CAR-CHU.SNL.520</t>
  </si>
  <si>
    <t>CARCAZA CHUMACERA SNL 520</t>
  </si>
  <si>
    <t>CAR-CHU-510SNH-</t>
  </si>
  <si>
    <t>CARCAZA CHUMACERA SNH 510 - SKF</t>
  </si>
  <si>
    <t>CAR-CHU-517SNH</t>
  </si>
  <si>
    <t>CARCAZA CHUMACERA SNH 517</t>
  </si>
  <si>
    <t>CAR-CHU-D95X105</t>
  </si>
  <si>
    <t>CARCAZA CHUMACERA COLGANTE Ø 95 MM X 105 MM  CON ESPIGO - EN FUNDICION GRIS</t>
  </si>
  <si>
    <t>CAR-CHU-SNH-519</t>
  </si>
  <si>
    <t>CARCAZA CHUMACERA SNH 519</t>
  </si>
  <si>
    <t>CCH-SNA-515</t>
  </si>
  <si>
    <t>CARCAZA CHUMACERA SNH 515</t>
  </si>
  <si>
    <t>CHA-A-11-10-2</t>
  </si>
  <si>
    <t>CHAVETA TIPO A 11 Ø INT. 10.2 MM</t>
  </si>
  <si>
    <t>CHA-A-14-D-12.9|CHA-A-14-12.9</t>
  </si>
  <si>
    <t>CHAVETA TIPO A 14 Ø INT. 12.9 MM</t>
  </si>
  <si>
    <t>CHA-A-19-17.5</t>
  </si>
  <si>
    <t>CHAVETA TIPO A 19 Ø INT. 17.5 MM</t>
  </si>
  <si>
    <t>CHA-A-20-18.5MM</t>
  </si>
  <si>
    <t>CHAVETA TIPO A 20 Ø INT. 18.5 MM</t>
  </si>
  <si>
    <t>CHA-A-29</t>
  </si>
  <si>
    <t>CHAVETA TIPO A 29 Ø INT. 26.9 MM</t>
  </si>
  <si>
    <t>CHA-A-30</t>
  </si>
  <si>
    <t>CHAVETA TIPO A 30 Ø INT. 27.9 MM</t>
  </si>
  <si>
    <t>CHA-A-31-28-6</t>
  </si>
  <si>
    <t>CHAVETA TIPO A 31 Ø INT. 28.6 MM</t>
  </si>
  <si>
    <t>CHA-A-32-29.6MM</t>
  </si>
  <si>
    <t>CHAVETA TIPO A 32 Ø INT. 29.6 MM</t>
  </si>
  <si>
    <t>CHA-A-35-32</t>
  </si>
  <si>
    <t>CHAVETA TIPO A 35 Ø INT. 32.2 MM</t>
  </si>
  <si>
    <t>CHA-A37.34.2</t>
  </si>
  <si>
    <t>CHAVETA TIPO A 37 Ø INT. 34.2 MM</t>
  </si>
  <si>
    <t>CHA-A-39X36MM</t>
  </si>
  <si>
    <t>CHAVETA TIPO A 39 Ø INT. 36 MM</t>
  </si>
  <si>
    <t>CHA-A-41-37.5</t>
  </si>
  <si>
    <t>CHAVETA TIPO A 41 Ø INT. 37.5 MM</t>
  </si>
  <si>
    <t>CHA-A-60-55-8</t>
  </si>
  <si>
    <t>CHAVETA TIPO A 60 Ø INT. 55.8 MM</t>
  </si>
  <si>
    <t>CHA-A77.</t>
  </si>
  <si>
    <t>CHAVETA TIPO A 77 Ø INT. 67.5 MM</t>
  </si>
  <si>
    <t>CHA-I-150</t>
  </si>
  <si>
    <t>CHAVETA TIPO I 150 Ø EXT. 158 MM</t>
  </si>
  <si>
    <t>CHA-I-220-209-5</t>
  </si>
  <si>
    <t>CHAVETA TIPO I 220 Ø EXT. 209.5 MM</t>
  </si>
  <si>
    <t>CHA-I25.26.9</t>
  </si>
  <si>
    <t>CHAVETA TIPO I 25 Ø EXT. 26.9</t>
  </si>
  <si>
    <t>CHA-I-30</t>
  </si>
  <si>
    <t>CHAVETA TIPO I 30 Ø EXT. 32.1 MM</t>
  </si>
  <si>
    <t>CHA-I-35</t>
  </si>
  <si>
    <t>CHAVETA TIPO I 35 MM</t>
  </si>
  <si>
    <t>CHA-I-47|CHA-I47-50.5-1.</t>
  </si>
  <si>
    <t>CHAVETA TIPO I 47 Ø EXT. 50.5 MM</t>
  </si>
  <si>
    <t>CHA-I-52-56.2</t>
  </si>
  <si>
    <t>CHAVETA TIPO I 52 Ø EXT. 56.2 MM</t>
  </si>
  <si>
    <t>CHA-I-55</t>
  </si>
  <si>
    <t>CHAVETA TIPO I 55 Ø EXT. 58.2 MM</t>
  </si>
  <si>
    <t>CHA-I-58</t>
  </si>
  <si>
    <t>CHAVETA TIPO I 58 Ø EXT. 62.2 MM</t>
  </si>
  <si>
    <t>CHA-I-70-74-5MM</t>
  </si>
  <si>
    <t>CHAVETA TIPO I 70 Ø EXT. 74.5 MM</t>
  </si>
  <si>
    <t>CHA-I-72-76.5</t>
  </si>
  <si>
    <t>CHAVETA TIPO I 72 Ø EXT. 76.5 MM</t>
  </si>
  <si>
    <t>CHA-TA-18-16.5</t>
  </si>
  <si>
    <t>CHAVETA TIPO A 18 Ø INT. 16.5 MM</t>
  </si>
  <si>
    <t>CHA-TA8.7M</t>
  </si>
  <si>
    <t>CHAVETA TIPO A 8 Ø INT. 7 MM</t>
  </si>
  <si>
    <t>CHA-TIP.A27X24.9</t>
  </si>
  <si>
    <t>CHAVETA TIPO A 27 Ø INT. 24.9 MM</t>
  </si>
  <si>
    <t>CHP-1-FY</t>
  </si>
  <si>
    <t>CHUMACERA PARCHE Ø 1" - FAG</t>
  </si>
  <si>
    <t>CHPA-1 1/4-NTN</t>
  </si>
  <si>
    <t>CHUMACERA PARCHE Ø 1 1/4 - NTN</t>
  </si>
  <si>
    <t>CHPA-13/16-NTN</t>
  </si>
  <si>
    <t>CHUMACERA PARCHE FY Ø 1 3/16" - NTN</t>
  </si>
  <si>
    <t>CHPA-2</t>
  </si>
  <si>
    <t>CHUMACERA PARCHE FY Ø 2" - NTN</t>
  </si>
  <si>
    <t>CHPA-2 1/4- FY|CHPA-2 1/4-FY</t>
  </si>
  <si>
    <t>CHUMACERA PARCHE FY Ø 2 1/4" - FAG</t>
  </si>
  <si>
    <t>CHPA-3 1/2</t>
  </si>
  <si>
    <t>CHUMACERA PARCHE Ø 3 1/2" - NTN</t>
  </si>
  <si>
    <t>CHPA-3"</t>
  </si>
  <si>
    <t>CHUMACERA PARCHE Ø 3" - NSK</t>
  </si>
  <si>
    <t>CHPA-35MM</t>
  </si>
  <si>
    <t>CHUMACERA PARCHE Ø 35 MM - FAG</t>
  </si>
  <si>
    <t>CHPA-50MM</t>
  </si>
  <si>
    <t>CHUMACERA PARCHE Ø 50 MM</t>
  </si>
  <si>
    <t>CHPA-OVA-1-</t>
  </si>
  <si>
    <t>CHUMACERA PARCHE OVALADA Ø 1" FYTB</t>
  </si>
  <si>
    <t>CHPA-OVA-3/4-</t>
  </si>
  <si>
    <t>CHUMACERA PARCHE OVALADA Ø 3/4" FY TB</t>
  </si>
  <si>
    <t>CHPE-1 1/2</t>
  </si>
  <si>
    <t>CHUMACERA PEDESTAL Ø 1 1/2"</t>
  </si>
  <si>
    <t>CHPE-1"-SY</t>
  </si>
  <si>
    <t>CHUMACERA PEDESTAL Ø 1" - SY</t>
  </si>
  <si>
    <t>CHPE-2 1/2</t>
  </si>
  <si>
    <t>CHUMACERA PEDESTAL Ø 2 1/2" - FAG</t>
  </si>
  <si>
    <t>CHPE-3"</t>
  </si>
  <si>
    <t>CHUMACERA PEDESTAL Ø 3"</t>
  </si>
  <si>
    <t>CHPE-3/4-SY</t>
  </si>
  <si>
    <t>CHUMACERA PEDESTAL Ø 3/4" - SY</t>
  </si>
  <si>
    <t>CHU-BIP.4.15/16</t>
  </si>
  <si>
    <t>CHUMACERA BIPARTIDA Ø 4 15/16" - REF. P4B528-USAF-415TT MARCA DODGE</t>
  </si>
  <si>
    <t>CHU-PAR.1 1/4.FAG</t>
  </si>
  <si>
    <t>CHUMACERA PARCHE Ø 1 1/4" - FAG</t>
  </si>
  <si>
    <t>CHU-PAR.1.1/2.FAG</t>
  </si>
  <si>
    <t>CHUMACERA PARCHE Ø 1 1/2" - FAG</t>
  </si>
  <si>
    <t>CHU-PAR.1.1/4.NTN</t>
  </si>
  <si>
    <t>CHUMACERA PARCHE OVALADA Ø 1 1/4" FYTB - NTN</t>
  </si>
  <si>
    <t>CHU-PAR.2.1/2.F</t>
  </si>
  <si>
    <t>CHUMACERA PARCHE FY Ø 2 1/2" - FAG</t>
  </si>
  <si>
    <t>CHU-PAR.2.15/16</t>
  </si>
  <si>
    <t>CHUMACERA PARCHE Ø 2 15/16" - REF. F4B-SCM-215 MARCA DODGE</t>
  </si>
  <si>
    <t>CHU-PAR.2.7/16</t>
  </si>
  <si>
    <t>CHUMACERA PARCHE Ø 2 7/16" - REF. F4B-SCM-207 MARCA DODGE</t>
  </si>
  <si>
    <t>CHU-PAR.2.FAG</t>
  </si>
  <si>
    <t>CHUMACERA PARCHE FY Ø 2" - FAG</t>
  </si>
  <si>
    <t>CHU-PAR.3.DG</t>
  </si>
  <si>
    <t>CHUMACERA PARCHE Ø 3" - REF. F4B-SCM-300 MARCA DODGE</t>
  </si>
  <si>
    <t>CHU-PAR.3/4.FAG</t>
  </si>
  <si>
    <t>CHUMACERA PARCHE OVALADA Ø 3/4" FY TB - FAG</t>
  </si>
  <si>
    <t>CHU-PAR.3-1/2</t>
  </si>
  <si>
    <t>CHUMACERA PARCHE Ø 3 1/2" - REF. F4B-SCM-308 MARCA DODGE</t>
  </si>
  <si>
    <t>CHU-PAR.7/8</t>
  </si>
  <si>
    <t>CHUMACERA PARCHE FYTB Ø 7/8"</t>
  </si>
  <si>
    <t>CHU-PED.2.FAG</t>
  </si>
  <si>
    <t>CHUMACERA PEDESTAL Ø 2 - FAG</t>
  </si>
  <si>
    <t>CHU-PED.BIP.3</t>
  </si>
  <si>
    <t>CHUMACERA PEDESTAL BIPARTIDA Ø 3" - REF. P2B517-USAF-300TT MARCA DODGE Ref.: P2B517-USAF-300TT Genérico</t>
  </si>
  <si>
    <t>CHU-PED.BIP.3.15/16</t>
  </si>
  <si>
    <t>CHUMACERA PEDESTAL BIPARTIDA Ø 3 15/16" - REF. P4B522-USAF-315TT MARCA DODGE</t>
  </si>
  <si>
    <t>CHU-PED.BIP.3.7/16</t>
  </si>
  <si>
    <t>CHUMACERA PEDESTAL BIPARTIDA Ø 3 7/16" - REF. P2B520-USAF-307TT MARCA DODGE</t>
  </si>
  <si>
    <t>CHU-PED.BIP.4</t>
  </si>
  <si>
    <t>CHUMACERA PEDESTAL BIPARTIDA Ø 4" - REF. P4B522-USAF-400TT MARCA DODGE</t>
  </si>
  <si>
    <t>CHU-PED.BIP.4.7/16</t>
  </si>
  <si>
    <t>CHUMACERA PEDESTAL BIPARTIDA Ø 4 7/16" - REF. P4B526-USAF-407TT MARCA DODGE</t>
  </si>
  <si>
    <t>MAN-FIJ.H320</t>
  </si>
  <si>
    <t>MANGUITO FIJACION H 320</t>
  </si>
  <si>
    <t>MAN-FIJ.HE.309</t>
  </si>
  <si>
    <t>MANGUITO FIJACION HE 309</t>
  </si>
  <si>
    <t>MAN-FIJ-H215</t>
  </si>
  <si>
    <t>MANGUITO FIJACION H 215</t>
  </si>
  <si>
    <t>MAN-FIJ-H309</t>
  </si>
  <si>
    <t>MANGUITO FIJACION H 309 - NTN</t>
  </si>
  <si>
    <t>MAN-FIJ-H311NSK</t>
  </si>
  <si>
    <t>MANGUITO FIJACION H 311 - SKF</t>
  </si>
  <si>
    <t>MAN-FIJ-H-315-N</t>
  </si>
  <si>
    <t>MANGUITO FIJACION HE 315 - SKF</t>
  </si>
  <si>
    <t>MAN-FIJ-H317</t>
  </si>
  <si>
    <t>MANGUITO FIJACION H 317</t>
  </si>
  <si>
    <t>MAN-FIJ-HE310</t>
  </si>
  <si>
    <t>MANGUITO FIJACION HE 310 - SKF</t>
  </si>
  <si>
    <t>MAN-FIJ-HE313-</t>
  </si>
  <si>
    <t>MANGUITO FIJACION HE 313 - NTN</t>
  </si>
  <si>
    <t>MAN-FIJ-HE317</t>
  </si>
  <si>
    <t>MANGUITO FIJACION HE 317</t>
  </si>
  <si>
    <t>PIN-CIL-1/8X1</t>
  </si>
  <si>
    <t>PIN TUBULAR 1/8 X 1 1/2</t>
  </si>
  <si>
    <t>PIN-CIL-3/16X2</t>
  </si>
  <si>
    <t>PIN TUBULAR 3/16 X 2</t>
  </si>
  <si>
    <t>PIN-TUB.1/8X11/4</t>
  </si>
  <si>
    <t>PIN TUBULAR 1/8 X 1 1/4</t>
  </si>
  <si>
    <t>PIN-TUB-1/4X1 1</t>
  </si>
  <si>
    <t>PIN TUBULAR 1/4 X 1 1/4</t>
  </si>
  <si>
    <t>PIN-TUB-1/8X2</t>
  </si>
  <si>
    <t>PIN TUBULAR 1/8 X 2</t>
  </si>
  <si>
    <t>RET-085.65X12</t>
  </si>
  <si>
    <t>RETENEDOR 85 MM X 65 MM X 12 MM</t>
  </si>
  <si>
    <t>RET-100X130X12</t>
  </si>
  <si>
    <t>RETENEDOR 130 MM X 100 MM X 12 MM</t>
  </si>
  <si>
    <t>RET-110X80X12MM</t>
  </si>
  <si>
    <t>RETENEDOR 110 MM X 80 MM X 12 MM</t>
  </si>
  <si>
    <t>RET-120X90X12MM</t>
  </si>
  <si>
    <t>RETENEDOR 120 MM X 90 MM X 12 MM</t>
  </si>
  <si>
    <t>RET-140X100X13M</t>
  </si>
  <si>
    <t>RETENEDOR 140 MM X 100 MM X 13 MM</t>
  </si>
  <si>
    <t>RET-2 3/8X3 1/8</t>
  </si>
  <si>
    <t>RETENEDOR 2 3/8 X 3 1/8 X 3/8</t>
  </si>
  <si>
    <t>RET-2.3./8X1.1/2X5/16</t>
  </si>
  <si>
    <t>RETENEDOR 2 3/8" X 1 1/2" X 5/16"</t>
  </si>
  <si>
    <t>RET-200X230X15</t>
  </si>
  <si>
    <t>RETENEDOR 200 X 230 X 15 TIPO 6</t>
  </si>
  <si>
    <t>RET-21/4X23/4X1</t>
  </si>
  <si>
    <t>RETENEDOR 2 1/4" X 2 3/4" X 1/4"</t>
  </si>
  <si>
    <t>RET-230.X260X15.VITON</t>
  </si>
  <si>
    <t>RETENEDOR 230 MM X 260 MM X 15 MM VITON</t>
  </si>
  <si>
    <t>RET-24X16X5MM</t>
  </si>
  <si>
    <t>RETENEDOR 24 MM X 16 MM X 5 MM</t>
  </si>
  <si>
    <t>RET-259.280X16</t>
  </si>
  <si>
    <t>RETENEDOR 250 MM X 280 MM X 16 MM VITON</t>
  </si>
  <si>
    <t>RET-35X65X10MM</t>
  </si>
  <si>
    <t>RETENEDOR 35 MM X 65 MM X 10 MM</t>
  </si>
  <si>
    <t>RET-4 1/2X31/2</t>
  </si>
  <si>
    <t>RETENEDOR 4 1/2" X 3 1/2" X 1/2"</t>
  </si>
  <si>
    <t>RET-40X60X8MM</t>
  </si>
  <si>
    <t>RETENEDOR 40 MM X 60 MM X 8 MM</t>
  </si>
  <si>
    <t>RET-46X60X7MM</t>
  </si>
  <si>
    <t>RETENEDOR 46 MM X 60 MM X 7 MM</t>
  </si>
  <si>
    <t>RET-50M.72X10</t>
  </si>
  <si>
    <t>RETENEDOR 50 MM X 72 X 10 MM - METALICO - DOBLE LABIO</t>
  </si>
  <si>
    <t>RET-50X70X10</t>
  </si>
  <si>
    <t>RETENEDOR 50 MM X 70 MM X 10 MM</t>
  </si>
  <si>
    <t>RET-52M.72X7.5</t>
  </si>
  <si>
    <t>RETENEDOR 52 MM X 72 MM X 7.5 MM</t>
  </si>
  <si>
    <t>RET-52X25X7MM</t>
  </si>
  <si>
    <t>RETENEDOR 52 MM X 25 MM X 7 MM</t>
  </si>
  <si>
    <t>RET-53X3335</t>
  </si>
  <si>
    <t>RETENEDOR GARLOC 53 X 3335  Ø EXT 7" Ø INT 5.937" X 1/2</t>
  </si>
  <si>
    <t>RET-55M.72X10</t>
  </si>
  <si>
    <t>RETENEDOR 55 MM X 72 MM X 10 MM</t>
  </si>
  <si>
    <t>RET-60M.45X8</t>
  </si>
  <si>
    <t>RETENEDOR 60 MM X 45 MM X 8 MM</t>
  </si>
  <si>
    <t>RET-60X45X10MM</t>
  </si>
  <si>
    <t>RETENEDOR 60 MM X 45 MM X 10 MM</t>
  </si>
  <si>
    <t>RET-62X45X10MM</t>
  </si>
  <si>
    <t>RETENEDOR 62 MM X 45 MM X 10 MM</t>
  </si>
  <si>
    <t>RET-65X.90X7</t>
  </si>
  <si>
    <t>RETENEDOR 65 MM X 90 MM X 7 MM</t>
  </si>
  <si>
    <t>RET-80X48X8MM</t>
  </si>
  <si>
    <t>RETENEDOR 80 MM X 48 MM X 8 MM</t>
  </si>
  <si>
    <t>RET-80X95X8</t>
  </si>
  <si>
    <t>RETENEDOR 80 MM X 95 MM X 8 MM</t>
  </si>
  <si>
    <t>RET-SOG.240-270-15</t>
  </si>
  <si>
    <t>RETENEDOR SOG 240-270-15</t>
  </si>
  <si>
    <t>RET-SOG.340-380-18</t>
  </si>
  <si>
    <t>RETENEDOR SOG 340-380-18 VITON</t>
  </si>
  <si>
    <t>ROD-1215-K</t>
  </si>
  <si>
    <t>RODAMIENTO 1215  K</t>
  </si>
  <si>
    <t>ROD-213.13. EK/C3</t>
  </si>
  <si>
    <t>RODAMIENTO 21313 EK/C3 - NTN</t>
  </si>
  <si>
    <t>ROD-2205-SKF-NJ</t>
  </si>
  <si>
    <t>RODAMIENTO 2205 NJ - SKF</t>
  </si>
  <si>
    <t>ROD-222.09.EK</t>
  </si>
  <si>
    <t>RODAMIENTO 22209 EK</t>
  </si>
  <si>
    <t>ROD-222.20.EK</t>
  </si>
  <si>
    <t>RODAMIENTO 22220 EK</t>
  </si>
  <si>
    <t>ROD-22208-CCK</t>
  </si>
  <si>
    <t>RODAMIENTO 22208 CCK</t>
  </si>
  <si>
    <t>ROD-22211-CK</t>
  </si>
  <si>
    <t>RODAMIENTO 22211 CCK - SKF</t>
  </si>
  <si>
    <t>ROD-22211-K</t>
  </si>
  <si>
    <t>RODAMIENTO 22211 K</t>
  </si>
  <si>
    <t>ROD-22217 CCK</t>
  </si>
  <si>
    <t>RODAMIENTO 22217 CCK</t>
  </si>
  <si>
    <t>ROD-22226-CK</t>
  </si>
  <si>
    <t>RODAMIENTO 22226 CK</t>
  </si>
  <si>
    <t>ROD-2RS.6309/C3</t>
  </si>
  <si>
    <t>RODAMIENTO 6309 2RS / C3</t>
  </si>
  <si>
    <t>ROD-32232-J2-SK</t>
  </si>
  <si>
    <t>RODAMIENTO 32232 J2 - SKF</t>
  </si>
  <si>
    <t>ROD-511.05.AXI</t>
  </si>
  <si>
    <t>RODAMIENTO AXIAL 51105</t>
  </si>
  <si>
    <t>ROD-600.0.RS</t>
  </si>
  <si>
    <t>RODAMIENTO 6000 RS</t>
  </si>
  <si>
    <t>ROD-600.5RS</t>
  </si>
  <si>
    <t>RODAMIENTO 6005 RS</t>
  </si>
  <si>
    <t>ROD-6005-2RS</t>
  </si>
  <si>
    <t>RODAMIENTO 6005 2RS</t>
  </si>
  <si>
    <t>ROD-6006-2Z</t>
  </si>
  <si>
    <t>RODAMIENTO DE BOLAS 6006 2Z</t>
  </si>
  <si>
    <t>ROD-607.RS</t>
  </si>
  <si>
    <t>RODAMIENTO DE BOLAS 607 RS</t>
  </si>
  <si>
    <t>ROD-608.</t>
  </si>
  <si>
    <t>RODAMIENTO DE BOLAS 608 2RSI</t>
  </si>
  <si>
    <t>ROD-608.2RS.C3</t>
  </si>
  <si>
    <t>RODAMIENTO DE BOLAS 608 2RS C3</t>
  </si>
  <si>
    <t>ROD-608.ZZ</t>
  </si>
  <si>
    <t>RODAMIENTO 608 ZZ</t>
  </si>
  <si>
    <t>ROD-620.1.2RSR</t>
  </si>
  <si>
    <t>RODAMIENTO 6201 2RSR</t>
  </si>
  <si>
    <t>ROD-620.32Z</t>
  </si>
  <si>
    <t>RODAMIENTO 6203 2Z</t>
  </si>
  <si>
    <t>ROD-6200ZZ-</t>
  </si>
  <si>
    <t>RODAMIENTO 6200 ZZ</t>
  </si>
  <si>
    <t>ROD-6201ZZ</t>
  </si>
  <si>
    <t>RODAMIENTO 6201 ZZ</t>
  </si>
  <si>
    <t>ROD-6204-</t>
  </si>
  <si>
    <t>RODAMIENTO DE BOLAS 6204</t>
  </si>
  <si>
    <t>ROD-6204-ZZ-FAG</t>
  </si>
  <si>
    <t>RODAMIENTO DE BOLAS 6204 ZZ</t>
  </si>
  <si>
    <t>ROD-6207-2Z-SKF</t>
  </si>
  <si>
    <t>RODAMIENTO DE BOLAS 6207 2Z - SKF</t>
  </si>
  <si>
    <t>ROD-6208-ZZ</t>
  </si>
  <si>
    <t>RODAMIENTO DE BOLAS 6208 ZZ</t>
  </si>
  <si>
    <t>ROD-626.RS</t>
  </si>
  <si>
    <t>RODAMIENTO 626 RS</t>
  </si>
  <si>
    <t>ROD-630.5.ARSR</t>
  </si>
  <si>
    <t>RODAMIENTO DE BOLAS 6305 ARSR</t>
  </si>
  <si>
    <t>ROD-6310</t>
  </si>
  <si>
    <t>RODAMIENTO 6310 ZRS</t>
  </si>
  <si>
    <t>ROD-7306-BEY</t>
  </si>
  <si>
    <t>RODAMIENTO 7306 BTVP - FAG</t>
  </si>
  <si>
    <t>ROD-BOL.2RS</t>
  </si>
  <si>
    <t>RODAMIENTO DE BOLAS 6007 2RS</t>
  </si>
  <si>
    <t>ROD-BOL.6008.2RS</t>
  </si>
  <si>
    <t>RODAMIENTO DE BOLAS 6008 2RS</t>
  </si>
  <si>
    <t>ROD-BOL.6204.2RS</t>
  </si>
  <si>
    <t>RODAMIENTO DE BOLAS 6204 2RS</t>
  </si>
  <si>
    <t>ROD-BOL.6307.2Z</t>
  </si>
  <si>
    <t>RODAMIENTO DE BOLAS 6307 2Z</t>
  </si>
  <si>
    <t>ROD-BOL.RL12 2RS</t>
  </si>
  <si>
    <t>RODAMIENTO DE BOLAS RL12 2RS</t>
  </si>
  <si>
    <t>ROD-BOL-6005-2Z</t>
  </si>
  <si>
    <t>RODAMIENTO DE BOLAS 6005 2Z</t>
  </si>
  <si>
    <t>ROD-BOL-6304ZZ</t>
  </si>
  <si>
    <t>RODAMIENTO DE BOLAS 6304 2Z</t>
  </si>
  <si>
    <t>ROD-BOL-6407-</t>
  </si>
  <si>
    <t>RODAMIENTO DE BOLAS 6407 ZZ</t>
  </si>
  <si>
    <t>ROD-BOL-ROT-220</t>
  </si>
  <si>
    <t>RODAMIENTO DE BOLAS A ROTULA 2209K</t>
  </si>
  <si>
    <t>ROD-CON-67048</t>
  </si>
  <si>
    <t>RODAMIENTO CONICO 67048</t>
  </si>
  <si>
    <t>ROD-DIN625-2RS</t>
  </si>
  <si>
    <t>ROD.RAD.RIG DIN625 6207 - 2RS - JC3 - K08</t>
  </si>
  <si>
    <t>ROD-OSC.23324</t>
  </si>
  <si>
    <t>RODAMIENTO OSCILANTE DE RODILLOS CONICOS REF 23324 ASMAT41A - FAG</t>
  </si>
  <si>
    <t>ROD-RET.1.9X394X465</t>
  </si>
  <si>
    <t>RODILLO DE RETORNO Ø 1.9 X 394 MM LARGO CON EJE HEX 7/16" X 465 MM LARGO - PINADO - CAL. 16 - GALV</t>
  </si>
  <si>
    <t>ROD-RO-CO228349</t>
  </si>
  <si>
    <t>RODAMIENTO DE RODILLOS CONICOS CONO HH 228349 - TIMKEN</t>
  </si>
  <si>
    <t>ROD-ROD.32234</t>
  </si>
  <si>
    <t>RODAMIENTO DE RODILLOS CONICOS 32234 TIMKEN</t>
  </si>
  <si>
    <t>ROD-ROD.CO23026-SKF</t>
  </si>
  <si>
    <t>RODAMIENTO DE RODILLOS CONICOS 23026  SKF Ref.: CC/C3W33 SKF</t>
  </si>
  <si>
    <t>ROD-ROD.SKF-29326E</t>
  </si>
  <si>
    <t>RODAMIENTO DE RODILLOS A ROTULA 29326 E - SKF</t>
  </si>
  <si>
    <t>ROD-ROD-22212-</t>
  </si>
  <si>
    <t>RODAMIENTO DE RODILLOS 22212</t>
  </si>
  <si>
    <t>ROD-ROD-23226SK</t>
  </si>
  <si>
    <t>RODAMIENTO DE RODILLOS A ROTULA 23226 - SKF</t>
  </si>
  <si>
    <t>ROD-ROD-95925</t>
  </si>
  <si>
    <t>RODAMIENTO DE RODILLOS CONICOS TAZA 95925</t>
  </si>
  <si>
    <t>ROD-ROD-CO32320</t>
  </si>
  <si>
    <t>RODAMIENTO DE RODILLOS CONICOS 32320 J</t>
  </si>
  <si>
    <t>ROD-RODI-CO749-</t>
  </si>
  <si>
    <t>RODAMIENTO DE RODILLOS CONO 749 TAZA 742 - TIMKEN</t>
  </si>
  <si>
    <t>ROD-TRI.GV50</t>
  </si>
  <si>
    <t>RODAMIENTO TRINQUETE GV50</t>
  </si>
  <si>
    <t>ROD-TRI.GV80</t>
  </si>
  <si>
    <t>RODAMIENTO TRINQUETE GV80</t>
  </si>
  <si>
    <t>ROT-M10.Z1.25D</t>
  </si>
  <si>
    <t>ROTULA Ø M10 X 1.25 MM DERECHA</t>
  </si>
  <si>
    <t>SEL-CAU-515-SKF</t>
  </si>
  <si>
    <t>SELLO DE CAUCHO TSN G-515 ( JUEGO X 4 MITADES )</t>
  </si>
  <si>
    <t>SEL-DOB.520L</t>
  </si>
  <si>
    <t>SELLO DOBLE LABIO TSN 520L ( JUEGO X 4 MITADES )</t>
  </si>
  <si>
    <t>SEL-DOB.520L-SKF</t>
  </si>
  <si>
    <t>SELLO DOBLE LABIO TSN 520L ( JUEGO X 4 MITADES ) - SKF</t>
  </si>
  <si>
    <t>SEL-DOB-510-TSN</t>
  </si>
  <si>
    <t>SELLO DOBLE LABIO SKF TSNA 510 ( JUEGO X 4 MITADES )</t>
  </si>
  <si>
    <t>SEL-DOB-513-TSN</t>
  </si>
  <si>
    <t>SELLO DOBLE LABIO TSNA 513 G ( JUEGO X 4 MITADES ) - SKF</t>
  </si>
  <si>
    <t>SEL-DOB-517L</t>
  </si>
  <si>
    <t>SELLO DOBLE LABIO TSNA 517L ( JUEGO X 4 MITADES )</t>
  </si>
  <si>
    <t>SEL-DOB-519L</t>
  </si>
  <si>
    <t>SELLO DOBLE LABIO TSN 519 L</t>
  </si>
  <si>
    <t>SEL-DOB-522-TSN</t>
  </si>
  <si>
    <t>SELLO DOBLE LABIO SKF TSNA 522 G</t>
  </si>
  <si>
    <t>SEL-FIE.TSN.C530</t>
  </si>
  <si>
    <t>SELLO DE FIELTRO TSN - C 530 ( JUEGO X 4 MITADES )</t>
  </si>
  <si>
    <t>SEL-FIE-517-TSN</t>
  </si>
  <si>
    <t>SELLO DE FIELTRO SKF TSNA - 517C</t>
  </si>
  <si>
    <t>SEL-FIE-C-520-</t>
  </si>
  <si>
    <t>SELLO DE FIELTRO TSN - C 520 - SKF</t>
  </si>
  <si>
    <t>SEL-FIE-TSNA-52</t>
  </si>
  <si>
    <t>SELLO DE FIELTRO TSNA - 526</t>
  </si>
  <si>
    <t>TAP-CAR.ASNH.513</t>
  </si>
  <si>
    <t>TAPA PARA CARCAZA ASNH 513 - SKF</t>
  </si>
  <si>
    <t>TUE-KM-17-|TUH-FIJ-KM17-</t>
  </si>
  <si>
    <t>TUERCA FIJACION KM 17</t>
  </si>
  <si>
    <t>TUE-KM-20</t>
  </si>
  <si>
    <t>TUERCA FIJACION KM 20</t>
  </si>
  <si>
    <t>ANI-GUI.FRB.14/160</t>
  </si>
  <si>
    <t>ANILLO GUIA FRB 14/160</t>
  </si>
  <si>
    <t>Trimestral</t>
  </si>
  <si>
    <t>ANGH-1 1/2X1/4</t>
  </si>
  <si>
    <t>ANGULO HR 1 1/2 X 1/4</t>
  </si>
  <si>
    <t>ANGH-1X1/8</t>
  </si>
  <si>
    <t>ANGULO HR 1 X 1/8</t>
  </si>
  <si>
    <t>ANGH-1X3/16</t>
  </si>
  <si>
    <t>ANGULO HR 1 X 3/16</t>
  </si>
  <si>
    <t>ANGH-2 1/2X3/16</t>
  </si>
  <si>
    <t>ANGULO HR 2 1/2 X 3/16</t>
  </si>
  <si>
    <t>ANGH-3X3/8</t>
  </si>
  <si>
    <t>ANGULO HR 3 X 3/8</t>
  </si>
  <si>
    <t>ANGH-3/4X1/8</t>
  </si>
  <si>
    <t>ANGULO HR 3/4 X 1/8</t>
  </si>
  <si>
    <t>ANGH-4X1/2</t>
  </si>
  <si>
    <t>ANGULO HR 4 X 1/2</t>
  </si>
  <si>
    <t>ANGH-4X1/4</t>
  </si>
  <si>
    <t>ANGULO HR 4 X 1/4</t>
  </si>
  <si>
    <t>ANGH-4X3/8</t>
  </si>
  <si>
    <t>ANGULO HR 4 X 3/8</t>
  </si>
  <si>
    <t>ANGH-6X1/2</t>
  </si>
  <si>
    <t>ANGULO HR 6 X 1/2</t>
  </si>
  <si>
    <t>ANG-INO-1 1/2X3</t>
  </si>
  <si>
    <t>ANGULO INOX 1 1/2 X 3/16</t>
  </si>
  <si>
    <t>ANG-INO.1X3/16</t>
  </si>
  <si>
    <t>ANGULO INOX 1 X 3/16</t>
  </si>
  <si>
    <t>CANU-8</t>
  </si>
  <si>
    <t>CANAL U 8 X 11.5 LIBRAS/PIE</t>
  </si>
  <si>
    <t>LAMINA GALVANIZADA 2.5 MM CAL. 12</t>
  </si>
  <si>
    <t>LAMINA HR 3 MM - CAL. 10 Ó 1/8"</t>
  </si>
  <si>
    <t>LAMINA HR 2.5 MM - CAL. 12</t>
  </si>
  <si>
    <t>LAMINA HR 6 MM - CAL. 1/4" ( 6 MM )</t>
  </si>
  <si>
    <t>LAMINA HR 4.5 MM - 5 MM CAL. 3/16"</t>
  </si>
  <si>
    <t>LAMINA UHMW-PE BLANCA CAL. 3/8" ( 9MM )  ULTRAPOL</t>
  </si>
  <si>
    <t>LAMINA HR 12 MM - CAL. 1/2" ( 12 MM )</t>
  </si>
  <si>
    <t>LAMINA GALVANIZADA G-90 CAL. 3 MM CAL. 10</t>
  </si>
  <si>
    <t>LAMINA ALFAJOR 3 MM Ref.: 7225300000 Genérico</t>
  </si>
  <si>
    <t>LAMINA GALVANIZADA 1.9 MM CAL.14</t>
  </si>
  <si>
    <t>LAMINA HR 9 MM - CAL. 3/8"</t>
  </si>
  <si>
    <t>LAMINA UHMW BLANCA  CAL. 1/2"  ( 12MM ) ULTRAPOL</t>
  </si>
  <si>
    <t>LAMINA HR 15 MM - CAL. 5/8" ( 15.87 MM )</t>
  </si>
  <si>
    <t>LAMINA GALVANIZADA G-90 CAL. 4 MM</t>
  </si>
  <si>
    <t>LAMINA HR 8 MM - CAL. 5/16"</t>
  </si>
  <si>
    <t>LAMINA MAXDUR  450 CAL. 1/4" ( 6.35 MM )</t>
  </si>
  <si>
    <t>LAMINA CR 1.9 MM - CAL. 14</t>
  </si>
  <si>
    <t>LAMINA INOX 304 9 MM - CAL. 3/8"</t>
  </si>
  <si>
    <t>LAMINA INOX 304 6 MM - CAL. 1/4"</t>
  </si>
  <si>
    <t>LAMINA INOX 304 2.5 MM - CAL. 12 - ACABADO 2B</t>
  </si>
  <si>
    <t>LAMINA CR 1.5 MM - CAL. 16</t>
  </si>
  <si>
    <t>LAMINA HR 19 MM - CAL. 3/4" ( 19.05 MM )</t>
  </si>
  <si>
    <t>LAMINA GALVANIZADA CAL. 3 MM CAL. 10</t>
  </si>
  <si>
    <t>LAMINA A 516 GRADO 70 CAL. 1/2" ( 12 MM )</t>
  </si>
  <si>
    <t>LAMINA INOX 304 3 MM - CAL. 10 - ACABADO 2B</t>
  </si>
  <si>
    <t>LAMINA GALVANIZADA G-90 2.5 MM CAL. 12</t>
  </si>
  <si>
    <t>LAMINA GALVANIZADA G-90 1.9 MM CAL.14</t>
  </si>
  <si>
    <t>LAMINA GALVANIZADA 1.5 MM CAL.16</t>
  </si>
  <si>
    <t>LAMINA HR 1" ( 25.40 MM )</t>
  </si>
  <si>
    <t>LAMINA THYRODUR 2379 CAL. 30 MM</t>
  </si>
  <si>
    <t>LAMINA ULTRAPOL BLANCA CAL. 3/4" ( 19MM )</t>
  </si>
  <si>
    <t>LAMINA INOX 304 1.5 MM - CAL. 16 - ACABADO 2B</t>
  </si>
  <si>
    <t>LAMINA MOLINERA Ø 3 MM - CAL. 3 MM</t>
  </si>
  <si>
    <t>LAMINA HR 1" ( 25.40 MM ) EN PEDAZOS</t>
  </si>
  <si>
    <t>LAMINA MOLINERA Ø 3.5 MM - CAL. 3 MM</t>
  </si>
  <si>
    <t>LAMINA INOX 304 SATINADA 2.5 MM - CAL. 12 Ref.: N4LPE Genérico</t>
  </si>
  <si>
    <t>ANGULO HR 1 1/2 X 3/16</t>
  </si>
  <si>
    <t>ANGULO HR 1 1/4 X 3/16</t>
  </si>
  <si>
    <t>ANGULO HR 2 1/2 X 1/4</t>
  </si>
  <si>
    <t>ANGULO HR 2 X 1/4</t>
  </si>
  <si>
    <t>ANGULO HR 2 X 3/16</t>
  </si>
  <si>
    <t>ANGULO HR 3 X 1/4</t>
  </si>
  <si>
    <t>CANAL U 10 X 15.3 LIBRAS/PIE</t>
  </si>
  <si>
    <t>CANAL U 3 X 4.1 LIBRAS/PIE</t>
  </si>
  <si>
    <t>CANAL U 4 X 5.4 LIBRAS/PIE</t>
  </si>
  <si>
    <t>CANAL U 6 X 8.2 LIBRAS/PIE</t>
  </si>
  <si>
    <t>CUÑA 1/2" ( 12.7 MM )</t>
  </si>
  <si>
    <t>EJE SAE 1020 Ø 1 1/4" ( 31.75 MM )</t>
  </si>
  <si>
    <t>EJE SAE 1045 Ø 1 1/4" ( 31.75 MM )</t>
  </si>
  <si>
    <t>EJE SAE 1045 Ø 1 3/4" ( 44.45 MM )</t>
  </si>
  <si>
    <t>EJE SAE 1045 Ø 2" ( 50.80 MM )</t>
  </si>
  <si>
    <t>EJE SAE 1045 Ø 2 1/2" ( 63.50 MM )</t>
  </si>
  <si>
    <t>EJE SAE 1045 Ø 2 1/4" ( 57.15 MM )</t>
  </si>
  <si>
    <t>EJE SAE 1045 Ø 2 3/4" ( 69.85 MM )</t>
  </si>
  <si>
    <t>EJE SAE 1045 Ø 4" ( 101.60 MM )</t>
  </si>
  <si>
    <t>EJE SAE 1045 Ø 5" ( 127 MM )</t>
  </si>
  <si>
    <t>EJE SAE 1045 Ø 5/8" ( 15.87 MM )</t>
  </si>
  <si>
    <t>EJE SAE 4140 Ø 5 1/2" ( 139.70 MM )</t>
  </si>
  <si>
    <t>EJE SAE 4140 Ø 3" ( 76.20 MM )</t>
  </si>
  <si>
    <t>EJE SAE 4340 Ø 7" ( 177.80 MM )</t>
  </si>
  <si>
    <t>PERFIL WF 12" X 53 LIBRAS/PIE</t>
  </si>
  <si>
    <t>PERFIL HEA 180</t>
  </si>
  <si>
    <t>PERFIL HEA 100</t>
  </si>
  <si>
    <t>PERFIL HEA 140</t>
  </si>
  <si>
    <t>PERFIL HEA 160</t>
  </si>
  <si>
    <t>PERFIL HEA 280</t>
  </si>
  <si>
    <t>PERFIL HEA 300</t>
  </si>
  <si>
    <t>PERFIL HEA 360</t>
  </si>
  <si>
    <t>PERFIL IPE 220</t>
  </si>
  <si>
    <t>PERFIL IPE 270</t>
  </si>
  <si>
    <t>PERFIL IPE 300</t>
  </si>
  <si>
    <t>PERFIL IPE 330</t>
  </si>
  <si>
    <t>PERFIL IPE 400</t>
  </si>
  <si>
    <t>PLATINA HR 2 X 1/4</t>
  </si>
  <si>
    <t>VARILLA REDONDA LISA Ø 5/8" ( 15.87 MM )</t>
  </si>
  <si>
    <t>Angulo HR</t>
  </si>
  <si>
    <t>Perfiles U</t>
  </si>
  <si>
    <t>Cuñas</t>
  </si>
  <si>
    <t>Ejes 1020</t>
  </si>
  <si>
    <t>Ejes 1045</t>
  </si>
  <si>
    <t>Ejes 4140</t>
  </si>
  <si>
    <t>Ejes 4340</t>
  </si>
  <si>
    <t>Perfiles WF</t>
  </si>
  <si>
    <t>Perfiles HEA</t>
  </si>
  <si>
    <t>Perfiles IPE</t>
  </si>
  <si>
    <t>Platina HR</t>
  </si>
  <si>
    <t>Varilla Lisa</t>
  </si>
  <si>
    <t>Consumible Equipo de Soldadura</t>
  </si>
  <si>
    <t>CON-TIP.035TRIGASKISS</t>
  </si>
  <si>
    <t>CONTACT TIP 0.035 Ref.: 403-20-35 TREG</t>
  </si>
  <si>
    <t>CON-TIP.045TRIGASKISS</t>
  </si>
  <si>
    <t>CONTACT TIP 0.045 Ref.: 403-20-45 Genérico</t>
  </si>
  <si>
    <t>CON-TIP.0.35</t>
  </si>
  <si>
    <t>CONTACT TIP 0.35 - TWECO (ESAB)</t>
  </si>
  <si>
    <t>CON-TIP.0.45</t>
  </si>
  <si>
    <t>CONTACT TIP 0.45 - TWECO (ESAB)</t>
  </si>
  <si>
    <t>DIF-GAS.DS1</t>
  </si>
  <si>
    <t>DIFUSOR DE GAS REF. DS-1</t>
  </si>
  <si>
    <t>ESC-COR.220818</t>
  </si>
  <si>
    <t>ESCUDO CORTE MANUAL 65/85 AMPERIOS 220818</t>
  </si>
  <si>
    <t>NOZ-5/8.1/8TRIGASKISS</t>
  </si>
  <si>
    <t>NOZZLE (TOBERA) 5/8" BORE 1/8" RECESS Ref.: 401-6-62-G Genérico</t>
  </si>
  <si>
    <t>PIN-MAS.300AMP.TIPOJACKSON</t>
  </si>
  <si>
    <t>PINZA PARA MASA DE 300 AMPERIOS  TIPO JACKSON</t>
  </si>
  <si>
    <t>PIN-POR.ELECT.300AMP</t>
  </si>
  <si>
    <t>PINZA PORTAELECTRODO DE 300 AMPERIOS</t>
  </si>
  <si>
    <t>PUN-CON.403-12-35-25</t>
  </si>
  <si>
    <t>PUNTA DE CONTACTO REF. 403-12-35-25</t>
  </si>
  <si>
    <t>PUN-CON.045</t>
  </si>
  <si>
    <t>PUNTA DE CONTACTO REF. TT-045</t>
  </si>
  <si>
    <t>RET-HEA.404-26</t>
  </si>
  <si>
    <t>RETAINING HEAD (DIFUSOR DE GAS) REF. 404-26</t>
  </si>
  <si>
    <t>TER-COB.250A.</t>
  </si>
  <si>
    <t>TERMINAL DE COBRE DE 250 AMPERIOS</t>
  </si>
  <si>
    <t>TOB-3/8.3800</t>
  </si>
  <si>
    <t>TOBERA 3/8 REF. NST-3800B</t>
  </si>
  <si>
    <t>TOB-3/8.1/16.401-40-38</t>
  </si>
  <si>
    <t>TOBERA 3/8" REDUCCION 1/16" REF. 401-40-38</t>
  </si>
  <si>
    <t>Consumible Laser</t>
  </si>
  <si>
    <t>AGU-DES.LASER</t>
  </si>
  <si>
    <t>AGUA DESMINERALIZA PARA LASER</t>
  </si>
  <si>
    <t>ALU-SUS.TOP.367432</t>
  </si>
  <si>
    <t>ALUMINA SUSPENSION TOPOL 2 80ML REF. 367432 - LASER</t>
  </si>
  <si>
    <t>BRU-ABC.133612</t>
  </si>
  <si>
    <t>BRUSH A=25 B=45 C=70 REF: 133612</t>
  </si>
  <si>
    <t>CER-PAR.260432</t>
  </si>
  <si>
    <t>CERAMIC PART REF. 260432 - LASER Ref.: 308001030290012 Genérico</t>
  </si>
  <si>
    <t>CLE-SET.OPT.378463</t>
  </si>
  <si>
    <t>CLEANING SET OPTICS 1 - PROPANOL REF. 378463 - LASER Ref.: 308001030590020 Genérico</t>
  </si>
  <si>
    <t>COV-234.485</t>
  </si>
  <si>
    <t>COVER REF. 234485 LASER Ref.: 308001030290011 Genérico</t>
  </si>
  <si>
    <t>DEV-MIR.97-07-385</t>
  </si>
  <si>
    <t>DEVIATING MIRROR KIT 97-07-385 - LASER Ref.: 308001030290110 Genérico</t>
  </si>
  <si>
    <t>FIL-CAR.146152</t>
  </si>
  <si>
    <t>FILTER CARTRIDGE REF. 146152 - LASER Ref.: 30801030470001 Genérico</t>
  </si>
  <si>
    <t>RIL-ELE.123674</t>
  </si>
  <si>
    <t>FILTER ELEMENT 1006-18 REF. 123674 / 377006 LASER Ref.: 308001030010093 Genérico</t>
  </si>
  <si>
    <t>FIL-ELE.AI.377005</t>
  </si>
  <si>
    <t>FILTER ELEMENT AI REF. 377005 / 123675 - LASER Ref.: 308001030580012 Genérico</t>
  </si>
  <si>
    <t>FIL-ELE.365785</t>
  </si>
  <si>
    <t>FILTER ELEMENT POLYGLAS REF. 365785 - LASER Ref.: 308001030290119 Genérico</t>
  </si>
  <si>
    <t>FIL-ELE.377004</t>
  </si>
  <si>
    <t>FILTER ELEMENT REF. 377004 - LASER Ref.: 308001030590022 Genérico</t>
  </si>
  <si>
    <t>FIL-VAC.VAF</t>
  </si>
  <si>
    <t>FILTRO DE VACIO VAF-PK-6 - LASER</t>
  </si>
  <si>
    <t>FRI-BEA.121196</t>
  </si>
  <si>
    <t>FRICTION BEARAING 10 X 1 X 12 GLY FLANGE REF. 121196 Ref.: 308001030010003 Genérico</t>
  </si>
  <si>
    <t>HIG-PRE.97517</t>
  </si>
  <si>
    <t>HIGH PRESSURE LENS 7.5" REF. 97517 - LASER Ref.: 308001030290013 Genérico</t>
  </si>
  <si>
    <t>NIP-NW2.7M5</t>
  </si>
  <si>
    <t>NIPPLE NW2, 7 M5 REF. 359913 LASER Ref.: 308002030730001 Genérico</t>
  </si>
  <si>
    <t>NOZ-352.280/124561</t>
  </si>
  <si>
    <t>NOZZLE D0.8 352280 REF. 124561 - LASER Ref.: 308001030470052 Genérico</t>
  </si>
  <si>
    <t>NOZ-D10.352281</t>
  </si>
  <si>
    <t>NOZZLE D1.0 352281 REF. 124562 - LASER Ref.: 308001030290022 Genérico</t>
  </si>
  <si>
    <t>NOZ-D14.352283</t>
  </si>
  <si>
    <t>NOZZLE D1.4 352283 REF. 237497 - LASER Ref.: 308001030010052 Genérico</t>
  </si>
  <si>
    <t>NOZ-D23.VER.352285</t>
  </si>
  <si>
    <t>NOZZLE D2,3 VERCHROMT 352285 - LASER</t>
  </si>
  <si>
    <t>NOZ-EAA.D.08.1324858</t>
  </si>
  <si>
    <t>NOZZLE EAA D0.8 REF. 1324858 - LASER Ref.: 308001030590039 Genérico</t>
  </si>
  <si>
    <t>OPT-QUA.1260822</t>
  </si>
  <si>
    <t>OPTICAL QUARTZ WINDOW REF. 1260822 - LASER Ref.: 308001030590063 Genérico</t>
  </si>
  <si>
    <t>PLA-MIR.920689</t>
  </si>
  <si>
    <t>PLANE MIRROR REF. 920689 - LASER Ref.: 306002030030030 Genérico</t>
  </si>
  <si>
    <t>SIG-GLA.371778</t>
  </si>
  <si>
    <t>SIGTH GLASS REF. 341778 - LASER Ref.: 308001030470025 Genérico</t>
  </si>
  <si>
    <t>WAS-BN1.276.5.121195</t>
  </si>
  <si>
    <t>WASHER BN1276-5.3 REF. 121195 - LASER Ref.: 308001030010008 Genérico</t>
  </si>
  <si>
    <t>Consumible Maquinaria y Equipos</t>
  </si>
  <si>
    <t>ACO-HID.3000PSI</t>
  </si>
  <si>
    <t>ACOPLE HIDRAULICO AGUJA 1/4" - 3000 PSI - MARCA SAFEWAY</t>
  </si>
  <si>
    <t>ADA-CIL.CO2</t>
  </si>
  <si>
    <t>ADAPTADOR CILINDRO CO2 - ARGON - HEMBRA</t>
  </si>
  <si>
    <t>ADA-PLU.70MM</t>
  </si>
  <si>
    <t>ADAPTADOR PLUG 70MM 2/ Ref.: CX0070 Genérico</t>
  </si>
  <si>
    <t>ANC-EXP.3/4X6.1/14</t>
  </si>
  <si>
    <t>ANCLAJE EXPANSIVO 3/4 X 6 1/4</t>
  </si>
  <si>
    <t>ANI-DIF.420211</t>
  </si>
  <si>
    <t>ANILLO DIFUSOR PMX 30XP 15/45A REF. 420211</t>
  </si>
  <si>
    <t>ANI-DIF.220857</t>
  </si>
  <si>
    <t>ANILLO DIFUSOR PMX 65A/85A REF. 220857</t>
  </si>
  <si>
    <t>BAT-REC.4V</t>
  </si>
  <si>
    <t>BATERIA RECARGABLE 4 VOLTIOS</t>
  </si>
  <si>
    <t>BOG-PLA.220990</t>
  </si>
  <si>
    <t>BOQUILLA PLASMA PMX 1650 REF. 220990 Ref.: SKU 228797 Genérico</t>
  </si>
  <si>
    <t>BOQ-PLA.420.118</t>
  </si>
  <si>
    <t>BOQUILLA PLASMA PMX 30XP REF.420118</t>
  </si>
  <si>
    <t>BRI-BAR.ALE</t>
  </si>
  <si>
    <t>BRIDA BARRA ALESADO S16Q MCLNR12 Ref.: CP50-26 Genérico</t>
  </si>
  <si>
    <t>BRI-BAR.S32</t>
  </si>
  <si>
    <t>BRIDA BARRA ALESADO S32S-MWLNL08 Ref.: CP50-22 Genérico</t>
  </si>
  <si>
    <t>BRI-BAR.ROS</t>
  </si>
  <si>
    <t>BRIDA BARRA ROSCADO S25R-UNTOR3 Ref.: CPK2 Genérico</t>
  </si>
  <si>
    <t>BRI-BAR.ROS.CPK1</t>
  </si>
  <si>
    <t>BRIDA BARRA ROSCADO USR-2525M3 Ref.: CPK1 Genérico</t>
  </si>
  <si>
    <t>BRI-BAR.TOR</t>
  </si>
  <si>
    <t>BRIDA BARRA TORNEADO MVJNR-2525M16 Ref.: CP50-25 Genérico</t>
  </si>
  <si>
    <t>BRI-BAR.CP-5022</t>
  </si>
  <si>
    <t>BRIDA BARRA TORNEADO MWLNR-2525M08 Ref.: CP50-22 Genérico</t>
  </si>
  <si>
    <t>CAB-CEN.2X14</t>
  </si>
  <si>
    <t>CABLE CENTELFLEX PLUS 2 X 14 Ref.: 02EN214 CENTELSA</t>
  </si>
  <si>
    <t>CAD-SEN.128-1</t>
  </si>
  <si>
    <t>CADENA 12B-1 SENCILLA</t>
  </si>
  <si>
    <t>CAR-FIL.AIR</t>
  </si>
  <si>
    <t>CARTUCHO FILTRO AUXILIAR DE AIRE REF. A222100000599</t>
  </si>
  <si>
    <t>CAR-SEP.SX7</t>
  </si>
  <si>
    <t>CARTUCHO SEPARADOR DE ACEITE SX7/SM Ref.: 6.2024.0 KAE</t>
  </si>
  <si>
    <t>CEL-TER.TEC1-12706</t>
  </si>
  <si>
    <t>CELDA TERMOELECTRICA REF. TEC1-12706 - MARCA PELTIER</t>
  </si>
  <si>
    <t>COL-DWE.4887</t>
  </si>
  <si>
    <t>COLLET 1/4 DWE4887-B3 N383609</t>
  </si>
  <si>
    <t>COL-1/4.4487</t>
  </si>
  <si>
    <t>COLLET 1/8 DWE4887-B3 N3808879</t>
  </si>
  <si>
    <t>COL-BOD.10N32</t>
  </si>
  <si>
    <t>COLLET BODY 3/32 (FILTRO PARA TIG) REF. 10N32-G</t>
  </si>
  <si>
    <t>CON-TLR.2</t>
  </si>
  <si>
    <t>CONDULINEA Ø 2" TIPO LR</t>
  </si>
  <si>
    <t>CON-CAT.2TT.H</t>
  </si>
  <si>
    <t>CONECTOR CATERPILLAR 2 TERMINALES CON .CONEXION HEMBRA STANDAR</t>
  </si>
  <si>
    <t>CON-CAT.2T.M</t>
  </si>
  <si>
    <t>CONECTOR CATERPILLAR 2 TERMINALES CON CONEXION MACHO STANDAR</t>
  </si>
  <si>
    <t>CON-GAT.MIG</t>
  </si>
  <si>
    <t>CONECTOR DE GATILLO PARA PISTOLA MIG Ref.: 5662 Genérico</t>
  </si>
  <si>
    <t>CON-HEM.DIN.50</t>
  </si>
  <si>
    <t>CONECTOR HEMBRA TIPO DINSE 50 MM</t>
  </si>
  <si>
    <t>CON-MAC.DIN.50MM</t>
  </si>
  <si>
    <t>CONECTOR MACHO TIPO DINSE 50 MM</t>
  </si>
  <si>
    <t>CON-CAB.TWE</t>
  </si>
  <si>
    <t>CONECTOR PARA CABLE 1/0, 2/0 Y 3/0 (MACHO-HEMBRA)</t>
  </si>
  <si>
    <t>CON-AUX.4NA-24VDC</t>
  </si>
  <si>
    <t>CONTACTOR AUXILIAR, 4NA 24VDC Ref.: 3RH1140-2BB40 SIEMENS</t>
  </si>
  <si>
    <t>COP-SIE.89MM</t>
  </si>
  <si>
    <t>COPA SIERRA 89 MM ( 3 1/2" )</t>
  </si>
  <si>
    <t>COR-PLU.1/2</t>
  </si>
  <si>
    <t>CORDON PLUMAGINADO 1/2 GRAFITO</t>
  </si>
  <si>
    <t>COR-ENV.A018</t>
  </si>
  <si>
    <t>CORREA EN V TIPO A018</t>
  </si>
  <si>
    <t>CUR-EMT.2</t>
  </si>
  <si>
    <t>CURVA/CODO TUBO EMT Ø 2"</t>
  </si>
  <si>
    <t>DIF-CON.260.404-18</t>
  </si>
  <si>
    <t>DIFUSOR CONICO 260 AMPERIOS REF. 404-18</t>
  </si>
  <si>
    <t>DIF-GAS.HD54-16</t>
  </si>
  <si>
    <t>DIFUSOR DE GAS (ESAB) REF. HD54-16</t>
  </si>
  <si>
    <t>ELE-PLA.220842</t>
  </si>
  <si>
    <t>ELECTRODO PARA PLASMA PMX 1650 REF. 220842</t>
  </si>
  <si>
    <t>ELE-PLA.420118</t>
  </si>
  <si>
    <t>ELECTRODO PARA PLASMA PMX 30 XP REF. 420120</t>
  </si>
  <si>
    <t>EMP-MAT.IC560</t>
  </si>
  <si>
    <t>EMPAQUE MATAFILO IC 560</t>
  </si>
  <si>
    <t>EMP-PRE.EST</t>
  </si>
  <si>
    <t>EMPAQUE PRENSA ESTOPA MARCA DEVILBISS REF. SGK-00537</t>
  </si>
  <si>
    <t>ESC-COR.420116</t>
  </si>
  <si>
    <t>ESCUDO CORTE MANUAL 15/30 AMPERIOS REF. 420116</t>
  </si>
  <si>
    <t>FIJ-TUB.2</t>
  </si>
  <si>
    <t>FIJADOR PARA TUBO Ø 2"</t>
  </si>
  <si>
    <t>FIJ-ELE.3/32.10N24</t>
  </si>
  <si>
    <t>FIJAELECTRODO 3/32 10N24</t>
  </si>
  <si>
    <t>FIL-ACE.BT-287-10</t>
  </si>
  <si>
    <t>FILTRO ACEITE BT-287-10</t>
  </si>
  <si>
    <t>FIL-AIR.1636</t>
  </si>
  <si>
    <t>FILTRO AIRE IF 1636</t>
  </si>
  <si>
    <t>FIL-COM.F1203</t>
  </si>
  <si>
    <t>FILTRO COMBUSTIBLE F-1203</t>
  </si>
  <si>
    <t>FIL-COM.MONT</t>
  </si>
  <si>
    <t>FILTRO COMBUSTIBLE MONTACARGA</t>
  </si>
  <si>
    <t>FIL-ACE.A125</t>
  </si>
  <si>
    <t>FILTRO DE ACEITE A1 25 Ref.: 6.3462.1 Genérico</t>
  </si>
  <si>
    <t>FIL-ACE.A14476</t>
  </si>
  <si>
    <t>FILTRO DE ACEITE A14476</t>
  </si>
  <si>
    <t>FIL-ACE.LF9009</t>
  </si>
  <si>
    <t>FILTRO DE ACEITE LF9009 FLEETGUARD</t>
  </si>
  <si>
    <t>FIL-ACE.324</t>
  </si>
  <si>
    <t>FILTRO DE ACEITE MONTACARGA</t>
  </si>
  <si>
    <t>FIL-AGU.2073</t>
  </si>
  <si>
    <t>FILTRO DE AGUA REF. WF2071 FLEETGUARD</t>
  </si>
  <si>
    <t>FIL-AIR.</t>
  </si>
  <si>
    <t>FILTRO DE AIRE Ref.: 91B6100912 GEC</t>
  </si>
  <si>
    <t>FIL-COM.FF5488</t>
  </si>
  <si>
    <t>FILTRO DE COMBUSTIBLE REF. FF5488 Ref.: B222100000424 Genérico</t>
  </si>
  <si>
    <t>FIL-SEC.AIRE.BA5374</t>
  </si>
  <si>
    <t>FILTRO SECADOR DE AIRE</t>
  </si>
  <si>
    <t>FUS-10A.</t>
  </si>
  <si>
    <t>FUSIBLE DE 10 AMPERIOS</t>
  </si>
  <si>
    <t>FUS-15A.</t>
  </si>
  <si>
    <t>FUSIBLE DE 15 AMPERIOS</t>
  </si>
  <si>
    <t>FUS-20A.</t>
  </si>
  <si>
    <t>FUSIBLE DE 20 AMPERIOS</t>
  </si>
  <si>
    <t>FUS-25A.</t>
  </si>
  <si>
    <t>FUSIBLE DE 25 AMPERIOS</t>
  </si>
  <si>
    <t>FUS-30A.</t>
  </si>
  <si>
    <t>FUSIBLE DE 30 AMPERIOS</t>
  </si>
  <si>
    <t>FUS-5AM.</t>
  </si>
  <si>
    <t>FUSIBLE DE 5 AMPERIOS</t>
  </si>
  <si>
    <t>FUS-LEA.A60L</t>
  </si>
  <si>
    <t>FUSIBLE LEADWELL A60L-0001-0290/LM10 - INV 4839</t>
  </si>
  <si>
    <t>GEL-BOQ.EQUIPOMIG.X400GRS</t>
  </si>
  <si>
    <t>GEL PARA BOQUILA PARA EQUIPO MIG X 400 GRAMOS</t>
  </si>
  <si>
    <t>INS-ROS.IC908</t>
  </si>
  <si>
    <t>INSERTO ROSCADO ISCAR 16IRMAG-60-IC908</t>
  </si>
  <si>
    <t>INS-ROS.C908</t>
  </si>
  <si>
    <t>INSERTO ROSCADO ISCAR 22IRN60IC908</t>
  </si>
  <si>
    <t>INS-ROS.GNIC907</t>
  </si>
  <si>
    <t>INSERTO ROSCADO ISCAR CNMG120408-GNIC907</t>
  </si>
  <si>
    <t>INS-ROS.TRA</t>
  </si>
  <si>
    <t>INSERTO ROSCADO TRAPEZIAL ISCAR 22IL4TRIC908</t>
  </si>
  <si>
    <t>KIT-REP.PIST</t>
  </si>
  <si>
    <t>KIT DE REPARACION K-5029 PARA PISTOLA DE PINTURA SGK-600-PR</t>
  </si>
  <si>
    <t>DIO-REC.ULT</t>
  </si>
  <si>
    <t>KIT DIODO DE RECUPERACION ULTRARRADA REF. 223422</t>
  </si>
  <si>
    <t>LLA-INS.TOR</t>
  </si>
  <si>
    <t>LLAVE INSERTO TRONZADO G2042.32N-4T50SX Ref.: FS1494 Genérico</t>
  </si>
  <si>
    <t>MAN-ARG.CO2</t>
  </si>
  <si>
    <t>MANGUERA PARA MEZCLA ARGON Y CO2 CON ACOPLE MACHO - MACHO X 3 METROS Ref.: 432774 Genérico</t>
  </si>
  <si>
    <t>NUC-FIL.</t>
  </si>
  <si>
    <t>NUCLEO DE FILTRO Ref.: B222100000451 Genérico</t>
  </si>
  <si>
    <t>ORI-10M.X3</t>
  </si>
  <si>
    <t>ORING Ø EXT. 10 MM X 3 MM</t>
  </si>
  <si>
    <t>PLA-APO.BAR.S32</t>
  </si>
  <si>
    <t>PLACA DE APOYO BARRA ALESADO S32S-MWLNL08 Ref.: SMW-432 Genérico</t>
  </si>
  <si>
    <t>PLA-APO.BAR</t>
  </si>
  <si>
    <t>PLACA DE APOYO BARRA TORNEADO MVJNR-2525M16 Ref.: SMV-322 Genérico</t>
  </si>
  <si>
    <t>PLA-APO.SMW.432</t>
  </si>
  <si>
    <t>PLACA DE APOYO BARRA TORNEADO MWLNR-2525M08 Ref.: SMW-432 Genérico</t>
  </si>
  <si>
    <t>PUE-REC.C677</t>
  </si>
  <si>
    <t>PUENTE RECTIFICADOR DE 1/2 - 1/2 / 3/5 TON REF. C677</t>
  </si>
  <si>
    <t>PUN-CON.1/16</t>
  </si>
  <si>
    <t>PUNTA DE CONTACTO 1/16" REF. 16S116</t>
  </si>
  <si>
    <t>REL-11P.24VDC</t>
  </si>
  <si>
    <t>RELEVO 11 PINES VCP 24VDC CON BASE Ref.: VRPL11-24VDC VCP</t>
  </si>
  <si>
    <t>ROD-222.06E</t>
  </si>
  <si>
    <t>RODAMIENTO 22206E -SKF</t>
  </si>
  <si>
    <t>ROD-600.1.RS</t>
  </si>
  <si>
    <t>RODAMIENTO 6001 RS</t>
  </si>
  <si>
    <t>ROD-630.0LU</t>
  </si>
  <si>
    <t>RODAMIENTO 6300 LU</t>
  </si>
  <si>
    <t>ROD-630.6.2RS1/C3GJN</t>
  </si>
  <si>
    <t>RODAMIENTO 6306 2RS1/C3GJN SKF</t>
  </si>
  <si>
    <t>RUE-VEN.</t>
  </si>
  <si>
    <t>RUEDA DEL VENTILADOR AXIAL Ø 220</t>
  </si>
  <si>
    <t>SEG-GAN.INF</t>
  </si>
  <si>
    <t>SEGURO DE GANCHO INFERIOR 2 A 5 TON Ref.: D13 Genérico</t>
  </si>
  <si>
    <t>SEL-2S4.078</t>
  </si>
  <si>
    <t>SELLO 2S4078</t>
  </si>
  <si>
    <t>TAP-LAR.TIG.57Y02-G</t>
  </si>
  <si>
    <t>TAPA LARGA PARA TIG REF. 57Y02-G</t>
  </si>
  <si>
    <t>TOB-5/8.HD24-62</t>
  </si>
  <si>
    <t>TOBERA 5/8 (NOZZLE) ESAB REF. HD24-62</t>
  </si>
  <si>
    <t>TOB-65A.220819</t>
  </si>
  <si>
    <t>TOBERA 65 AMPERIOS CUT (NOZZLE) REF. 220819</t>
  </si>
  <si>
    <t>TOB-CER.#10</t>
  </si>
  <si>
    <t>TOBERA CERAMICA PARA TIG # 10 REF.53N28</t>
  </si>
  <si>
    <t>TOB-CER.5</t>
  </si>
  <si>
    <t>TOBERA CERAMICA PARA TIG # 5 Ref.: 10N49-6 Genérico</t>
  </si>
  <si>
    <t>TOB-CER.6</t>
  </si>
  <si>
    <t>TOBERA CERAMICA PARA TIG # 6 Ref.: 10N48 Genérico</t>
  </si>
  <si>
    <t>TOB-CER.8</t>
  </si>
  <si>
    <t>TOBERA CERAMICA PARA TIG # 8 Ref.: 10N46-G Genérico</t>
  </si>
  <si>
    <t>TOB-DUR.220854</t>
  </si>
  <si>
    <t>TOBERA DURAMAX PMX 65A/85A/105A REF. 220854</t>
  </si>
  <si>
    <t>TOB-HYP.PMX.30XP</t>
  </si>
  <si>
    <t>TOBERA HYPERTHERM PMX 30XP 30 AMP</t>
  </si>
  <si>
    <t>TOC-FUN.4.1/2X3</t>
  </si>
  <si>
    <t>TOCHO EN FUNDICION Ø 4 1/2" X 3"</t>
  </si>
  <si>
    <t>TOR-BRI.SIL13.M16</t>
  </si>
  <si>
    <t>TORNILLO BARRA ROSCADO INTERNO ISCAR SIL13 M16</t>
  </si>
  <si>
    <t>TOR-BAR.SIR20.P22</t>
  </si>
  <si>
    <t>TORNILLO BARRA ROSCADO INTERNO ISCAR SIR20P22</t>
  </si>
  <si>
    <t>TOR-BRI.BAR</t>
  </si>
  <si>
    <t>TORNILLO BRIDA BARRA ALESADO S16Q MCLNR12 Ref.: CS7-5018 Genérico</t>
  </si>
  <si>
    <t>TOR-BRI.S32</t>
  </si>
  <si>
    <t>TORNILLO BRIDA BARRA ALESADO S32S-MWLNL08 Ref.: CS7-6030 Genérico</t>
  </si>
  <si>
    <t>TOR-BRI.BAR.S25</t>
  </si>
  <si>
    <t>TORNILLO BRIDA BARRA ROSCADO S25R-UNTOR3 Ref.: CSH0516 Genérico</t>
  </si>
  <si>
    <t>TOR-BRI.BAR.USR</t>
  </si>
  <si>
    <t>TORNILLO BRIDA BARRA ROSCADO USR-2525M3 Ref.: CSH0516 Genérico</t>
  </si>
  <si>
    <t>TOR-BRI.BAR.CS7</t>
  </si>
  <si>
    <t>TORNILLO BRIDA BARRA TORNEADO MVJNR-2525M16 Ref.: CS7-6030 Genérico</t>
  </si>
  <si>
    <t>TON-BRI.BAR.C57</t>
  </si>
  <si>
    <t>TORNILLO BRIDA BARRA TORNEADO MWLNR-2525M08 Ref.: CS7-6030 Genérico</t>
  </si>
  <si>
    <t>TBR-M10.X50X1.5</t>
  </si>
  <si>
    <t>TORNILLO BRISTOL CON CABEZA M10 X 50MM - PASO 1.50MM</t>
  </si>
  <si>
    <t>TBR-M8X.45X1.25</t>
  </si>
  <si>
    <t>TORNILLO BRISTOL CON CABEZA M8 X 45 MM - PASO 1.25MM</t>
  </si>
  <si>
    <t>TOR-INS.BAR</t>
  </si>
  <si>
    <t>TORNILLO INSERTO BARRA ALESADO S16Q MCLNR12 Ref.: LCS-511 Genérico</t>
  </si>
  <si>
    <t>TOR-INS.SB.16</t>
  </si>
  <si>
    <t>TORNILLO INSERTO BARRA CHAFLANADO SB16-CT-15-02S 00-99616-14-02S Ref.: NS-35080 Genérico</t>
  </si>
  <si>
    <t>TOR-INS.BRO.191</t>
  </si>
  <si>
    <t>TORNILLO INSERTO BROCA DFSP200R5WB25M Ref.: MS1152 Genérico</t>
  </si>
  <si>
    <t>TOR-INS.BRO</t>
  </si>
  <si>
    <t>TORNILLO INSERTO BROCA DFSP320R5WB40M Ref.: 191.924 Genérico</t>
  </si>
  <si>
    <t>TOR-PLA.APO</t>
  </si>
  <si>
    <t>TORNILLO PLACA APOYO BARRA ALESADO S32S-MWLNL08 Ref.: LCS-617 Genérico</t>
  </si>
  <si>
    <t>TOR-APO.BAR</t>
  </si>
  <si>
    <t>TORNILLO PLACA APOYO BARRA TORNEADO MVJNR-2525M16 Ref.: LCS-513 Genérico</t>
  </si>
  <si>
    <t>TOR-PLA.LCS.617</t>
  </si>
  <si>
    <t>TORNILLO PLACA APOYO BARRA TORNEADO MWLNR-2525M08 Ref.: LCS-617 Genérico</t>
  </si>
  <si>
    <t>TUB-LED.18W.LV</t>
  </si>
  <si>
    <t>TUBO LED 18W T8 120 CM LUZ VERDE</t>
  </si>
  <si>
    <t>UNI-EMT.2</t>
  </si>
  <si>
    <t>UNION Ø 2" EMT GALVANIZADA</t>
  </si>
  <si>
    <t>VAL-AGU.1/4.AC</t>
  </si>
  <si>
    <t>VALVULA DE AGUJA ACERO CARBONO 1/4" - 10.000 PSI WINTERS 30-20 MACHO X HEMBRA</t>
  </si>
  <si>
    <t>Consumible Pulidoras,Taladros y Atornilladoras</t>
  </si>
  <si>
    <t>ABR-PUL.4120</t>
  </si>
  <si>
    <t>ABRAZADERA PARA PULIDORA 4120 Ref.: 619328-00 Genérico</t>
  </si>
  <si>
    <t>ARA-PUL.445928.</t>
  </si>
  <si>
    <t>ARANDELA PLASTICA PULIDORA 28476 Y 4577 REF 445928-01</t>
  </si>
  <si>
    <t>BOT-PUL.28111</t>
  </si>
  <si>
    <t>BOTON PARA PULIDORA 28111 Ref.: 625323-00 Genérico</t>
  </si>
  <si>
    <t>BOT-PUL.4120</t>
  </si>
  <si>
    <t>BOTON SEGURO PARA PULIDORA DEWALT 4120 REF N124292 -562210 -00 N221693</t>
  </si>
  <si>
    <t>CAJ-ENG.4577</t>
  </si>
  <si>
    <t>CAJA ENGRANAGE PARA PULUDORA DWE4577 (CARCAZA) Ref.: N252619 Genérico</t>
  </si>
  <si>
    <t>CAM-PUL.DW28111</t>
  </si>
  <si>
    <t>CAMPO PARA PULIDORA DW 28111 Ref.: 624764-00 Genérico</t>
  </si>
  <si>
    <t>CAM-PUL.DW28476</t>
  </si>
  <si>
    <t>CAMPO PARA PULIDORA DW 28476 Ref.: 5140028-76 - 617004-05 Genérico</t>
  </si>
  <si>
    <t>CAM-PUL.4120</t>
  </si>
  <si>
    <t>CAMPO PARA PULIDORA DW 4120 Ref.: N232485 - N156823T - 020118-47 Genérico</t>
  </si>
  <si>
    <t>CAM-PUL.4577</t>
  </si>
  <si>
    <t>CAMPO PARA PULIDORA DW 4577-B3 Ref.: N203635 Genérico</t>
  </si>
  <si>
    <t>CAM-TAL.BOSH</t>
  </si>
  <si>
    <t>CAMPO PARA TALADRO BOSH DE 3/8 REF. 6SB 20-2RE Ref.: 9618089014 Genérico</t>
  </si>
  <si>
    <t>CAU-445.217</t>
  </si>
  <si>
    <t>CAUCHO RODAMIENTO ATORNILLADORA 293 REF: 445217-02</t>
  </si>
  <si>
    <t>CON-LED.DW4577</t>
  </si>
  <si>
    <t>CONJUNTO LED PULIDORA DW 4577 Ref.: N103805 Genérico</t>
  </si>
  <si>
    <t>CON-TUE.PUL.DEW</t>
  </si>
  <si>
    <t>CONTRATUERCA PARA PULIDORA DW 28111 - DW 4120 Ref.: 633257-00SV Genérico</t>
  </si>
  <si>
    <t>CON-PUL.DW28476</t>
  </si>
  <si>
    <t>CONTRATUERCA PARA PULIDORA DW 28476 Ref.: 397616-00 Genérico</t>
  </si>
  <si>
    <t>ESC-ATO.290</t>
  </si>
  <si>
    <t>ESCOBILLA PARA ATORNILLADORA DEWALT DW290 Ref.: B-51 Genérico</t>
  </si>
  <si>
    <t>ESC-MOT.GGS28</t>
  </si>
  <si>
    <t>ESCOBILLA PARA MOTOTOOL 10MM REF. GGS28 BOSH</t>
  </si>
  <si>
    <t>ESC-PUL.MIL.6140</t>
  </si>
  <si>
    <t>ESCOBILLA PARA PULIDORA 4 1/2" REF. 6140 MILWAUKE</t>
  </si>
  <si>
    <t>ESC-PUL.DW28111</t>
  </si>
  <si>
    <t>ESCOBILLA PARA PULIDORA DEWALT 28111</t>
  </si>
  <si>
    <t>ESC-PUL.28476DW</t>
  </si>
  <si>
    <t>ESCOBILLA PARA PULIDORA DEWALT 28476</t>
  </si>
  <si>
    <t>ESC-PUL.DEW4120-B3</t>
  </si>
  <si>
    <t>ESCOBILLA PARA PULIDORA DEWALT 4120-B3</t>
  </si>
  <si>
    <t>ESC-PUL.4577</t>
  </si>
  <si>
    <t>ESCOBILLA PARA PULIDORA DEWALT 4577</t>
  </si>
  <si>
    <t>ESC-TAL.BOSH.GBM-13-2RE</t>
  </si>
  <si>
    <t>ESCOBILLA PARA TALADRO BOSCH GBM-13-2RE</t>
  </si>
  <si>
    <t>ESC-TAL.GSB-20--2RE</t>
  </si>
  <si>
    <t>ESCOBILLA PARA TALADRO BOSCH GSB-20--2RE Ref.: 1.617.000.525 Genérico</t>
  </si>
  <si>
    <t>ESC-TAL.MAG</t>
  </si>
  <si>
    <t>ESCOBILLA PARA TALADRO MAGNETICO MILWAKEE</t>
  </si>
  <si>
    <t>GUA-PLA.PUL.28111</t>
  </si>
  <si>
    <t>GUARDA A PRESION PARA PULIDORA 28111 - NEGRA Ref.: 397661-02 Genérico</t>
  </si>
  <si>
    <t>GUA-PUL.4120</t>
  </si>
  <si>
    <t>GUARDA A PRESION PARA PULIDORA 4120-B3 - PLATEADA Ref.: N105312 Genérico</t>
  </si>
  <si>
    <t>GUA-PUL.28111</t>
  </si>
  <si>
    <t>GUARDA CON TORNILLO PARA PULIDORA 28111 DEWALT Ref.: 629358 Genérico</t>
  </si>
  <si>
    <t>GUA-PUL.DEW.GRAN</t>
  </si>
  <si>
    <t>GUARDA PARA PULIDORA DW 28476 Ref.: N037746 Genérico</t>
  </si>
  <si>
    <t>IND-PUL.DEW.28111</t>
  </si>
  <si>
    <t>INDUCIDO PARA PULIDORA DEWALT 28111 Ref.: 623584-02SV Genérico</t>
  </si>
  <si>
    <t>IND-PUL.DW28476</t>
  </si>
  <si>
    <t>INDUCIDO PARA PULIDORA DEWALT 28476 Ref.: 635998-00 Genérico</t>
  </si>
  <si>
    <t>IND-PUL.DW.4120</t>
  </si>
  <si>
    <t>INDUCIDO PARA PULIDORA DEWALT 4120-B3 Ref.: N389431 Genérico</t>
  </si>
  <si>
    <t>IND-PUL.DW4577</t>
  </si>
  <si>
    <t>INDUCIDO PARA PULIDORA DEWALT 4577 Ref.: N203632 Genérico</t>
  </si>
  <si>
    <t>IND-TAL.BOS65B202RE</t>
  </si>
  <si>
    <t>INDUCIDO PARA TALADRO BOSCH REF. 6SB 20-2RE Ref.: 9618089015 Genérico</t>
  </si>
  <si>
    <t>IND-TAL.PERCDW25113</t>
  </si>
  <si>
    <t>INDUCIDO PARA TALADRO PERCUTOR DEWALT 25113</t>
  </si>
  <si>
    <t>INT-PUL.28111</t>
  </si>
  <si>
    <t>INTERRUPTOR PARA PULIDORA 28111</t>
  </si>
  <si>
    <t>INT-PUL.28476</t>
  </si>
  <si>
    <t>INTERRUPTOR PARA PULIDORA 28476</t>
  </si>
  <si>
    <t>INT-PUL.4120</t>
  </si>
  <si>
    <t>INTERRUPTOR PARA PULIDORA DW 4120 Ref.: N327459 Genérico</t>
  </si>
  <si>
    <t>INT-TAL.3/8</t>
  </si>
  <si>
    <t>INTERRUPTOR PARA TALADRO BOSH 3/8" Ref.: 160720034E-000 Genérico</t>
  </si>
  <si>
    <t>INT-TAL.GSB 20 2RE</t>
  </si>
  <si>
    <t>INTERRUPTOR PARA TALADRO BOSH GSB 20 2RE Ref.: 2607200590 Genérico</t>
  </si>
  <si>
    <t>INT-TAL.DW131</t>
  </si>
  <si>
    <t>INTERRUPTOR PARA TALADRO DW 131</t>
  </si>
  <si>
    <t>INT-TAL.PER.DW.D25133-B3</t>
  </si>
  <si>
    <t>INTERRUPTOR PARA TALADRO PERCUTOR DW Ref.: REF.D25133-B3 Genérico</t>
  </si>
  <si>
    <t>INT-HX1.9X1</t>
  </si>
  <si>
    <t>INTERRUPTOR TALADRO BOSCH HX19-X1</t>
  </si>
  <si>
    <t>INT-TAL.DW25103</t>
  </si>
  <si>
    <t>INTERRUPTOR TALADRO DW 25103K Ref.: 583748.05 Genérico</t>
  </si>
  <si>
    <t>KIT-COR.PULDEW.2811</t>
  </si>
  <si>
    <t>KIT CORONA Y PIÑON PARA PULIDORA DEWALT 28111 Ref.: 623586-00SV - 623564-00 Genérico</t>
  </si>
  <si>
    <t>KIT-COR.28476</t>
  </si>
  <si>
    <t>KIT CORONA Y PIÑON PARA PULIDORA DEWALT 28476 Ref.: 398621-12S - 578635-02 Genérico</t>
  </si>
  <si>
    <t>KIT-COR.PULDEW.4120</t>
  </si>
  <si>
    <t>KIT CORONA Y PIÑON PARA PULIDORA DEWALT 4120 Ref.: N153126-N153125 Genérico</t>
  </si>
  <si>
    <t>KIT-COR.PUL.4577</t>
  </si>
  <si>
    <t>KIT CORONA Y PIÑON PARA PULIDORA DEWALT 4577-B3</t>
  </si>
  <si>
    <t>LLA-MAN.S-2</t>
  </si>
  <si>
    <t>LLAVE PARA MANDRIL S-2 - TALADRO BOSH 3/8"</t>
  </si>
  <si>
    <t>MAN-TAL.MILW</t>
  </si>
  <si>
    <t>MANDRIL PARA TALADRO MILWAKEE 1/2 REF. 1660 -6 ROSCA DE 5/8</t>
  </si>
  <si>
    <t>MAN-PUL.DEW.7"</t>
  </si>
  <si>
    <t>MANGO PARA PULIDORA DEWALT 7" Ref.: 651858-00 Genérico</t>
  </si>
  <si>
    <t>MAN-PUL.28111</t>
  </si>
  <si>
    <t>MANGO PARA PULIDORA DW 28111 Ref.: 614796-00 Genérico</t>
  </si>
  <si>
    <t>MAG-TAL.BOS</t>
  </si>
  <si>
    <t>MANGO PARA TALADRO BOSH Ref.: 2602.025.094 Genérico</t>
  </si>
  <si>
    <t>PAL-INT.28111</t>
  </si>
  <si>
    <t>PALETA INTERIOR PARA PULIDORA 28111 Ref.: 623619-00S Genérico</t>
  </si>
  <si>
    <t>PAL-INT.4120</t>
  </si>
  <si>
    <t>PALETA INTERIOR PARA PULIDORA 4120 Ref.: N232486 Genérico</t>
  </si>
  <si>
    <t>PAS-PUL.28476</t>
  </si>
  <si>
    <t>PASACABLE PARA PULIDORA 28476 Ref.: 604118-00 Genérico</t>
  </si>
  <si>
    <t>PAS-SUP.28477</t>
  </si>
  <si>
    <t>PASACABLE SUPERIOR PARA PULIDORA 25477 Ref.: N138812 Genérico</t>
  </si>
  <si>
    <t>PIL-BRO.ANU.HO-10527</t>
  </si>
  <si>
    <t>PILOTO BROCA ANULAR 5/8 A 2 3/8" X 1" - MARCA HOUGEN Ref.: HO-10527 Genérico</t>
  </si>
  <si>
    <t>PIL-BRO.ANU.HO-10528</t>
  </si>
  <si>
    <t>PILOTO BROCA ANULAR 5/8" A 2 3/8" X 2" - MARCA HOUGEN Ref.: HO-10528 Genérico</t>
  </si>
  <si>
    <t>PIL-BRO.7/16X9/16X1</t>
  </si>
  <si>
    <t>PILOTO BROCA ANULAR 7/16" A 9/16" X 1" - MARCA HOUGEN</t>
  </si>
  <si>
    <t>PIL-BRO.9/196X2X2</t>
  </si>
  <si>
    <t>PILOTO BROCA ANULAR 9/16" A 2" X 2" - MARCA HOUGEN</t>
  </si>
  <si>
    <t>POR-ESC.PUL.DW28111</t>
  </si>
  <si>
    <t>PORTA ESCOBILLA PARA PULIDORA DW 28111</t>
  </si>
  <si>
    <t>POR-ESC.DW28476</t>
  </si>
  <si>
    <t>PORTA ESCOBILLA PARA PULIDORA DW 28476</t>
  </si>
  <si>
    <t>POR-ESC.DW.4120</t>
  </si>
  <si>
    <t>PORTA ESCOBILLA PARA PULIDORA DW 4120 Ref.: N167600 Genérico</t>
  </si>
  <si>
    <t>POR-PUL.DW4577</t>
  </si>
  <si>
    <t>PORTAESCOBILLA PARA PULIDORA DEWALT 4577 Ref.: N106196 Genérico</t>
  </si>
  <si>
    <t>PRO-CAB.25477/28111/4120</t>
  </si>
  <si>
    <t>PROTECTOR CABLE PARA PULIDORA 25477 / 28111 / 4120 Ref.: 330005-01 Genérico</t>
  </si>
  <si>
    <t>RES-PUL.28111/4120</t>
  </si>
  <si>
    <t>RESORTE PARA PULIDORA 28111 / 4120 Ref.: 562210 Genérico</t>
  </si>
  <si>
    <t>RES-PUL.4120</t>
  </si>
  <si>
    <t>RESORTE PARA PULIDORA 4120 Ref.: N105579 Genérico</t>
  </si>
  <si>
    <t>SEG-BOT.4120</t>
  </si>
  <si>
    <t>SEGURO BOTON PARA PULIDORA 4120 Ref.: N124292 Genérico</t>
  </si>
  <si>
    <t>SEG-CAB.28476</t>
  </si>
  <si>
    <t>SEGURO CABLE PARA PULIDORA 28476 Ref.: 608780-00 Genérico</t>
  </si>
  <si>
    <t>TOR-PUL.25477</t>
  </si>
  <si>
    <t>TORNILLO PARA PULIDORA 25477 Ref.: 330019-12 Genérico</t>
  </si>
  <si>
    <t>TOR-PUL.28111</t>
  </si>
  <si>
    <t>TORNILLO PARA PULIDORA 28111 REF: 385676-01</t>
  </si>
  <si>
    <t>TOR-PUL.28476/25477</t>
  </si>
  <si>
    <t>TORNILLO PARA PULIDORA 28476 / 25477 Ref.: 330019-11 Genérico</t>
  </si>
  <si>
    <t>TOR-PUL.4120</t>
  </si>
  <si>
    <t>TORNILLO PARA PULIDORA 4120 Ref.: 562097-00 Genérico</t>
  </si>
  <si>
    <t>TUE-221.91.PUL.28476</t>
  </si>
  <si>
    <t>TUERCA 22191 - PULIDORA 28476 Ref.: 22191-00 Genérico</t>
  </si>
  <si>
    <t>TUE-PUL.28111</t>
  </si>
  <si>
    <t>TUERCA PARA PULIDORA DW 28111</t>
  </si>
  <si>
    <t>DIS-FLA.4.1/2X7/8.GR.INT</t>
  </si>
  <si>
    <t>DISCO FLAP 4 1/2" X 7/8" GRANO 60</t>
  </si>
  <si>
    <t>FIB-CUB.7"</t>
  </si>
  <si>
    <t>FIBRODISCO CUBITRON II 982C 7" G-36</t>
  </si>
  <si>
    <t>SOP-FIB.</t>
  </si>
  <si>
    <t>SOPORTE FIBRODISCO CAUCHO 7"</t>
  </si>
  <si>
    <t>Etiqueta</t>
  </si>
  <si>
    <t>ETI-ACE.LUBR</t>
  </si>
  <si>
    <t>ETIQUETA PARA PRODUCTOS QUIMICOS - ACEITE LUBRICANTE LUBRIGRAS</t>
  </si>
  <si>
    <t>ETI-ACE.USA</t>
  </si>
  <si>
    <t>ETIQUETA PARA PRODUCTOS QUIMICOS - ACEITE USADO - 15 CMS X 10 CMS</t>
  </si>
  <si>
    <t>ETI-ACP.M</t>
  </si>
  <si>
    <t>ETIQUETA PARA PRODUCTOS QUIMICOS - ACPM</t>
  </si>
  <si>
    <t>ETI-AGU.</t>
  </si>
  <si>
    <t>ETIQUETA PARA PRODUCTOS QUIMICOS - AGUA</t>
  </si>
  <si>
    <t>ETI-CAT.SIKA</t>
  </si>
  <si>
    <t>ETIQUETA PARA PRODUCTOS QUIMICOS - CATALIZADOR SIKA PERMACOR 82HS</t>
  </si>
  <si>
    <t>ETI-CUT.OIL.PI</t>
  </si>
  <si>
    <t>ETIQUETA PARA PRODUCTOS QUIMICOS - CUT OIL PI - 15 CMS X 10 CMS</t>
  </si>
  <si>
    <t>ETI-GAS.</t>
  </si>
  <si>
    <t>ETIQUETA PARA PRODUCTOS QUIMICOS - GASOLINA</t>
  </si>
  <si>
    <t>ETI-PI1.5</t>
  </si>
  <si>
    <t>ETIQUETA PARA PRODUCTOS QUIMICOS - PI15</t>
  </si>
  <si>
    <t>ETI-PI3.</t>
  </si>
  <si>
    <t>ETIQUETA PARA PRODUCTOS QUIMICOS - PI3</t>
  </si>
  <si>
    <t>ETI-PRI.ANT.VO</t>
  </si>
  <si>
    <t>ETIQUETA PARA PRODUCTOS QUIMICOS - PRIMER ANTICORROSIVO VERDE OLIVA</t>
  </si>
  <si>
    <t>ETI-STE.PI</t>
  </si>
  <si>
    <t>ETIQUETA PARA PRODUCTOS QUIMICOS - STEEL PI - 15 CMS X 10 CMS</t>
  </si>
  <si>
    <t>ETI-THI.</t>
  </si>
  <si>
    <t>ETIQUETA PARA PRODUCTOS QUIMICOS - THINNER</t>
  </si>
  <si>
    <t>ETI-VAR.</t>
  </si>
  <si>
    <t>ETIQUETA PARA PRODUCTOS QUIMICOS - VARSOL - 15 CMS X 10 CMS</t>
  </si>
  <si>
    <t>GRA-COP.4"</t>
  </si>
  <si>
    <t>GRATA DE COPA ENTORCHADA 4" X 1/2" X 5/8" - FECIN</t>
  </si>
  <si>
    <t>GRA-LIJ-60-6X2</t>
  </si>
  <si>
    <t>GRATA DE LIJA GRANO 60 X 6 X 2</t>
  </si>
  <si>
    <t>Logo Adhesivo</t>
  </si>
  <si>
    <t>LOG-ADH.15X7</t>
  </si>
  <si>
    <t>LOGO EN ADHESIVO METALTECO DE 15 CMS X 7 CMS</t>
  </si>
  <si>
    <t>LOG-ADH.20X10</t>
  </si>
  <si>
    <t>LOGO EN ADHESIVO METALTECO DE 20 CMS X 10 CMS</t>
  </si>
  <si>
    <t>LOG-ADH.30X15</t>
  </si>
  <si>
    <t>LOGO EN ADHESIVO METALTECO DE 30 CMS X 15 CMS</t>
  </si>
  <si>
    <t>LOG-ADH.40X20</t>
  </si>
  <si>
    <t>LOGO EN ADHESIVO METALTECO DE 40 CMS X 20 CMS</t>
  </si>
  <si>
    <t>LOG-ADH.50X25</t>
  </si>
  <si>
    <t>LOGO EN ADHESIVO METALTECO DE 50 CMS X 25 CMS</t>
  </si>
  <si>
    <t>LOG-ADH.60X30</t>
  </si>
  <si>
    <t>LOGO EN ADHESIVO METALTECO DE 60 CMS X 30 CMS</t>
  </si>
  <si>
    <t>ACE-COS</t>
  </si>
  <si>
    <t>ACEITE DE COCINA X 1000 CM3</t>
  </si>
  <si>
    <t>ACE-COR.STEEL</t>
  </si>
  <si>
    <t>ACEITE DE CORTE CUT OIL PI</t>
  </si>
  <si>
    <t>ACE-LUB.GUIA.68</t>
  </si>
  <si>
    <t>ACEITE DE LUBRICACION LUBRYGUIA 68</t>
  </si>
  <si>
    <t>ACE-HID.68</t>
  </si>
  <si>
    <t>ACEITE HIDRAULICO ISO 68</t>
  </si>
  <si>
    <t>ACE-MIN.</t>
  </si>
  <si>
    <t>ACEITE MINERAL</t>
  </si>
  <si>
    <t>ACE-OMA.SG220.SI</t>
  </si>
  <si>
    <t>ACEITE OMALA S2 G 220 -</t>
  </si>
  <si>
    <t>ACE-SAE.20W50</t>
  </si>
  <si>
    <t>ACEITE SAE 20W-50 - HELIX</t>
  </si>
  <si>
    <t>ACE-460.S</t>
  </si>
  <si>
    <t>ACEITE SINTETICO S-460 - KAESER Ref.: ANS460 Genérico</t>
  </si>
  <si>
    <t>ACE-SOL.STEEL</t>
  </si>
  <si>
    <t>ACEITE SOLUBLE STEEL PI TALADRINA</t>
  </si>
  <si>
    <t>ADH-SEN.DER</t>
  </si>
  <si>
    <t>ADHESIVO SENTIDO DE ROTACION DERECHA 15 CMS X 9 CMS</t>
  </si>
  <si>
    <t>ADH-SEN.IZQ</t>
  </si>
  <si>
    <t>ADHESIVO SENTIDO DE ROTACION IZQUIERDA 15 CMS X 9 CMS</t>
  </si>
  <si>
    <t>ALC-IND.</t>
  </si>
  <si>
    <t>ALCOHOL INDUSTRIAL AL 70%</t>
  </si>
  <si>
    <t>BOL-ASP.UZ930</t>
  </si>
  <si>
    <t>BOLSA PARA ASPIRADORA REF. UZ 930</t>
  </si>
  <si>
    <t>BOQ-ACE.#1</t>
  </si>
  <si>
    <t>BOQUILLA PARA CORTAR CON ACETILENO # 1 VICTOR</t>
  </si>
  <si>
    <t>BOQ-NEB.AS-PE1502</t>
  </si>
  <si>
    <t>BOQUILLAS DE NEBULIZACION DE AGUA 0.2MM CONEXION 6MM AS-PE1502</t>
  </si>
  <si>
    <t>BOT-AGU.</t>
  </si>
  <si>
    <t>BOTELLON DE AGUA X 20 LITROS</t>
  </si>
  <si>
    <t>BRO-21/.2.</t>
  </si>
  <si>
    <t>BROCHA 2 1/2" - MARCA LA MONA</t>
  </si>
  <si>
    <t>BRO-CHA.2"</t>
  </si>
  <si>
    <t>BROCHA 2" - MARCA LA MONA</t>
  </si>
  <si>
    <t>BRO-3" .</t>
  </si>
  <si>
    <t>BROCHA 3" - MARCA LA MONA</t>
  </si>
  <si>
    <t>BRO-CHA.4"</t>
  </si>
  <si>
    <t>BROCHA 4" - MARCA LA MONA</t>
  </si>
  <si>
    <t>CAL-HID.</t>
  </si>
  <si>
    <t>CAL HIDRATADA - BULTO X 10 KILOS</t>
  </si>
  <si>
    <t>CAN-SEG.850</t>
  </si>
  <si>
    <t>CANDADO DE SEGURIDAD REF. 850 YALE</t>
  </si>
  <si>
    <t>CAP-LAS.95826</t>
  </si>
  <si>
    <t>CAP REF. 95826 - LASER Ref.: 308001030470002 Genérico</t>
  </si>
  <si>
    <t>CAR-ROT.</t>
  </si>
  <si>
    <t>CARTUCHO ROTULADORA DYMO BLANCO 45013 D1</t>
  </si>
  <si>
    <t>CEP-INX.</t>
  </si>
  <si>
    <t>CEPILLO INOX 1000Z - JAZZ</t>
  </si>
  <si>
    <t>CHA-PLA-1/4</t>
  </si>
  <si>
    <t>CHAZO PLASTICO Ø 1/4"  CON TORNILLO</t>
  </si>
  <si>
    <t>SIKALASTO-95-OR</t>
  </si>
  <si>
    <t>CHICLE SIKALASTOMER 95 OR 2.7 MM ESPESOR X 15.24 METROS</t>
  </si>
  <si>
    <t>CHI-SOL.AUT.</t>
  </si>
  <si>
    <t>CHISPERO PARA SOLDADURA AUTOGENA</t>
  </si>
  <si>
    <t>CIN-AIS.3/4X10</t>
  </si>
  <si>
    <t>CINTA AISLANTE 3/4" ( 19 MM ) X 10 METROS</t>
  </si>
  <si>
    <t>CIN-AIS.33SP</t>
  </si>
  <si>
    <t>CINTA AISLANTE X 3/4" X 33 SUPER PLUSS X 10 METROS</t>
  </si>
  <si>
    <t>CIN-DOB.3/4X5</t>
  </si>
  <si>
    <t>CINTA AUTODHESIVA DOBLE FAZ 3/4" X 5 METROS Ref.: DXN33031 Genérico</t>
  </si>
  <si>
    <t>CIN-PAS.1"</t>
  </si>
  <si>
    <t>CINTA BIMETALICA PARA CORTE DE METALES ANCHO 1" - DIENTES POR PULGADA 4/6 - LARGO 3.35 MT</t>
  </si>
  <si>
    <t>CIN-ENM.18X40</t>
  </si>
  <si>
    <t>CINTA DE ENMASCARAR FERRETERA 3/4 (18 MM) X 40 METROS MARCA CELLUX</t>
  </si>
  <si>
    <t>CIN-SEÑ.PELX100MTS</t>
  </si>
  <si>
    <t>CINTA DE SEÑALIZACION PELIGRO X 100 METROS</t>
  </si>
  <si>
    <t>CIN-SEÑ.PELX500MTS</t>
  </si>
  <si>
    <t>CINTA DE SEÑALIZACION PELIGRO X 500 METROS</t>
  </si>
  <si>
    <t>CIN-ELE.18X18.AM</t>
  </si>
  <si>
    <t>CINTA ELECTRICA AISLAMIENTO 18MM X 18M - COLOR AMARILLO</t>
  </si>
  <si>
    <t>CIN-ELE.18X18.NAR</t>
  </si>
  <si>
    <t>CINTA ELECTRICA AISLAMIENTO 18MM X 18M - COLOR NARANJA</t>
  </si>
  <si>
    <t>CIN-ELE.18X18.VER</t>
  </si>
  <si>
    <t>CINTA ELECTRICA AISLAMIENTO 18MM X 18M - COLOR VERDE</t>
  </si>
  <si>
    <t>CIN-MUL.</t>
  </si>
  <si>
    <t>CINTA MULTISEAL - 15 ALUMINIO X 10 METROS Ref.: 87720 SIKA</t>
  </si>
  <si>
    <t>CIN-SIE.1X4.15X4/6</t>
  </si>
  <si>
    <t>CINTA SIERRA PARA CORTE DE METALES ANCHO 1" X 4.15 MTS PASO 4/6</t>
  </si>
  <si>
    <t>CIN-TEF.19MMX0.2MMX15M</t>
  </si>
  <si>
    <t>CINTA TEFLON INDUSTRIAL 3/4" ( 19 MM ) X 0.2 MM X 15 METROS</t>
  </si>
  <si>
    <t>CUC-GUA.352425</t>
  </si>
  <si>
    <t>CUCHILLA BELLOTA GUADAÑA ROJA REF 352425</t>
  </si>
  <si>
    <t>CUC-BIS.STA.11932</t>
  </si>
  <si>
    <t>CUCHILLA BISTURI 11931 - JUEGO X 5 UNIDADES</t>
  </si>
  <si>
    <t>CUC-TRO.7/8X1/X6</t>
  </si>
  <si>
    <t>CUCHILLA PARA TRONZADORA 10% COLBATO 7/8" X 1/8" X 6</t>
  </si>
  <si>
    <t>DEC-IND-INOX</t>
  </si>
  <si>
    <t>DECAPANTE INDUSTRIAL PARA ACERO INNOX PI</t>
  </si>
  <si>
    <t>DES-HID.PI1-15</t>
  </si>
  <si>
    <t>DESENGRASANTE HIDROSOLUBLE P1 - 15</t>
  </si>
  <si>
    <t>DES-IND.BIOD</t>
  </si>
  <si>
    <t>DESINFECTANTE INDUSTIRAL BIODEGRADABLE A BASE DE HIPOCLORITO DE SODIO AL 13% - SANIT PI</t>
  </si>
  <si>
    <t>ESC-PAJ.</t>
  </si>
  <si>
    <t>ESCOBA MUNICIPIO DE PAJA REF. P 1.20</t>
  </si>
  <si>
    <t>ESC-ZUL.PX120</t>
  </si>
  <si>
    <t>ESCOBA PLASTICA ZULIA DURA P X 120</t>
  </si>
  <si>
    <t>ESP-PLA.4"</t>
  </si>
  <si>
    <t>ESPATULA PLASTICA 4" SIN CABO</t>
  </si>
  <si>
    <t>WYP-X60.890P</t>
  </si>
  <si>
    <t>ESTOPA WYPALL X - 60  ROLLO JUMBO X 890 PAÑOS DE 29 CM X 29 CM</t>
  </si>
  <si>
    <t>WYP-ALL.X80</t>
  </si>
  <si>
    <t>ESTOPA WYPALL X - 80  ROLLO 80 PAÑOS DE 42 CM X 28 CM</t>
  </si>
  <si>
    <t>EXT-ABC.10LB</t>
  </si>
  <si>
    <t>EXTINTOR ABC POLVO QUIMICO SECO X 10 LIBRAS</t>
  </si>
  <si>
    <t>EXT-MUL.20LBS</t>
  </si>
  <si>
    <t>EXTINTOR MULTIPROPOSITO 20 LIBRAS ABC</t>
  </si>
  <si>
    <t>FIB-4"X.GR80</t>
  </si>
  <si>
    <t>FIBRODISCO 4" GR80</t>
  </si>
  <si>
    <t>FIJ-ROD.609</t>
  </si>
  <si>
    <t>FIJADOR DE RODAMIENTOS X 50 MM -  REF. 609 LOCTITE</t>
  </si>
  <si>
    <t>FIJ-ROS.LOCT.277</t>
  </si>
  <si>
    <t>FIJADOR DE ROSCAS -  RESISTENCIA ALTA X 50 ML REF. 277  LOCTITE</t>
  </si>
  <si>
    <t>FLU-100.CORTE</t>
  </si>
  <si>
    <t>FLUISINT 100 ACEITE SOLUBLE PARA CORTE</t>
  </si>
  <si>
    <t>GAN-HER.G-702A</t>
  </si>
  <si>
    <t>GANCHO HERRAMIENTA REF. G-702A</t>
  </si>
  <si>
    <t>GAN-HER.G-705B</t>
  </si>
  <si>
    <t>GANCHO HERRAMIENTA REF. G-705B</t>
  </si>
  <si>
    <t>GAN-HER.G-706B</t>
  </si>
  <si>
    <t>GANCHO HERRAMIENTA REF. G-706B</t>
  </si>
  <si>
    <t>GAN-HER.G-711A</t>
  </si>
  <si>
    <t>GANCHO HERRAMIENTA REF. G-711A</t>
  </si>
  <si>
    <t>GAN-HER.G-711B</t>
  </si>
  <si>
    <t>GANCHO HERRAMIENTA REF. G-711B</t>
  </si>
  <si>
    <t>GAS-GAS.</t>
  </si>
  <si>
    <t>GASOLINA</t>
  </si>
  <si>
    <t>GEL-ANT.</t>
  </si>
  <si>
    <t>GEL ANTIBACTERIAL CON 70% DE ALCOHOL</t>
  </si>
  <si>
    <t>GRA-FRI.17721P</t>
  </si>
  <si>
    <t>GRASA FRIXO X 35 LIBRAS REF. 1771P-2</t>
  </si>
  <si>
    <t>GRA-GAD.S3.V220C</t>
  </si>
  <si>
    <t>GRASA GADUS S3 V220 C 2  X 18  KILOS - SHELL</t>
  </si>
  <si>
    <t>GUA-PLO.500GRS</t>
  </si>
  <si>
    <t>GUATA DE POLIESTER DE 500 GRAMOS X 1.65 METROS DE ANCHO</t>
  </si>
  <si>
    <t>JAB-DES.HAND4PI</t>
  </si>
  <si>
    <t>JABON DESENGRASANTE HAND 4 PI</t>
  </si>
  <si>
    <t>KIT-PIS.DEV</t>
  </si>
  <si>
    <t>KIT PARA PISTOLA DEVILBISS ( PICO DE FLUIDO - RESORTE EMPAQUE PRENSA ESTOPA )</t>
  </si>
  <si>
    <t>LAN-ROJ.</t>
  </si>
  <si>
    <t>LANILLA ROJA</t>
  </si>
  <si>
    <t>LIJ-AGU.1200</t>
  </si>
  <si>
    <t>LIJA DE AGUA # 1200 - 9" X 11" Ref.: CLAVE 1016 ABRACOL</t>
  </si>
  <si>
    <t>LIJ-AGU.#150</t>
  </si>
  <si>
    <t>LIJA DE AGUA # 150 - 9" X 11" Ref.: CLAVE 1005 ABRACOL</t>
  </si>
  <si>
    <t>LIJ-AGU.180</t>
  </si>
  <si>
    <t>LIJA DE AGUA # 180 - 9" X 11" Ref.: CLAVE 1006 ABRACOL</t>
  </si>
  <si>
    <t>LIJ-AGU. # 220</t>
  </si>
  <si>
    <t>LIJA DE AGUA # 220 - 9" X 11" Ref.: CLAVE 1007 ABRACOL</t>
  </si>
  <si>
    <t>LIJ-AGU.60</t>
  </si>
  <si>
    <t>LIJA DE AGUA # 60  - 9" X 11"</t>
  </si>
  <si>
    <t>LIJ-AGU.80</t>
  </si>
  <si>
    <t>LIJA DE AGUA # 80  - 9" X 11" Ref.: CLAVE 1002 ABRACOL</t>
  </si>
  <si>
    <t>LIJ-TRA. #150</t>
  </si>
  <si>
    <t>LIJA DE TRAPO # 150 MULTI-FLEX  12"</t>
  </si>
  <si>
    <t>LIJ-TRA.#36</t>
  </si>
  <si>
    <t>LIJA DE TRAPO # 36 - ABRACOL</t>
  </si>
  <si>
    <t>LIJ-TRA.#80</t>
  </si>
  <si>
    <t>LIJA DE TRAPO # 80 - MULTI-FLEX 12" Ref.: CLAVE 1828 ABRACOL</t>
  </si>
  <si>
    <t>LIJ-ROJ.150</t>
  </si>
  <si>
    <t>LIJA ROJA # 150 - 9" X 11"</t>
  </si>
  <si>
    <t>LIJ-ROJ.320</t>
  </si>
  <si>
    <t>LIJA ROJA # 320 - 9" X 11"</t>
  </si>
  <si>
    <t>LIJ-ROJ.</t>
  </si>
  <si>
    <t>LIJA ROJA # 80 - 9" X 11"</t>
  </si>
  <si>
    <t>LIM-CON.8OZ</t>
  </si>
  <si>
    <t>LIMPIADOR DESENGRASANTE ELECTRONICO X 8 ONZAS Ref.: DIELLECT PI Genérico</t>
  </si>
  <si>
    <t>LIM-DES.</t>
  </si>
  <si>
    <t>LIMPIADOR DESINCRUSTANTE PARA PISOS ACID 2 PI</t>
  </si>
  <si>
    <t>LIN-ANT.MIG</t>
  </si>
  <si>
    <t>LINER 15 0.035 ROUND WOUND PARA ANTORCHA MIG - 400 AMPERIOS</t>
  </si>
  <si>
    <t>LIQ-FRE.900CM3</t>
  </si>
  <si>
    <t>LIQUIDO PARA FRENOS X 900 CM3</t>
  </si>
  <si>
    <t>LUB-ANT.8ONZ</t>
  </si>
  <si>
    <t>LUBRICANTE PENETRANTE AFLOJADOR DE TUERCAS Y TORNILLOS ANTIOXIDANTE X 8 ONZAS Ref.: REST PI Genérico</t>
  </si>
  <si>
    <t>LUB-ROT.HO-11742-1</t>
  </si>
  <si>
    <t>LUBRICANTE ROTAMAGIC - MARCA HOUGEN Ref.: HO-11742-1 Genérico</t>
  </si>
  <si>
    <t>MAN-POL.</t>
  </si>
  <si>
    <t>MANGO PARA POLIPASTO 1-2-3 TON Ref.: LMH5 B010 Genérico</t>
  </si>
  <si>
    <t>MAR-PIN.60ML</t>
  </si>
  <si>
    <t>MARCADOR DE PINTURA 60 ML -  MARCA DALO MARKER</t>
  </si>
  <si>
    <t>MAR-ACR.15X50X2</t>
  </si>
  <si>
    <t>MARQUILLA EN ACRILICO NEGRO 15 MM X 50 MM X 2 MM</t>
  </si>
  <si>
    <t>MAS-POL.P1500</t>
  </si>
  <si>
    <t>MASILLA POLIESTER P1500  - CON ENDURECEDOR Ref.: 010826 Genérico</t>
  </si>
  <si>
    <t>MAS-ROJ.F#1</t>
  </si>
  <si>
    <t>MASILLA ROJA FORMULA # 1</t>
  </si>
  <si>
    <t>NYL-2MM.X50MT</t>
  </si>
  <si>
    <t>NYLON Ø 2 MM CARRETE X 50 METROS</t>
  </si>
  <si>
    <t>PAP-PER.</t>
  </si>
  <si>
    <t>PAPEL PERIODICO</t>
  </si>
  <si>
    <t>PAS-PUL.</t>
  </si>
  <si>
    <t>PASTA PARA PULIR 3M</t>
  </si>
  <si>
    <t>PEG-BOX-MAD</t>
  </si>
  <si>
    <t>PEGANTE BOXER ETERNA A - 55  PARA MADERA</t>
  </si>
  <si>
    <t>PEG-INS.4GR</t>
  </si>
  <si>
    <t>PEGANTE INSTANTANEO PEGADIT X 4 GRAMOS</t>
  </si>
  <si>
    <t>PEG-SIN.10MIN</t>
  </si>
  <si>
    <t>PEGANTE SINTESOLDA RAPIDO TRANSPARENTE DOS COMPONENENTES 10 MINUTOS</t>
  </si>
  <si>
    <t>PEG-TIP-TOP</t>
  </si>
  <si>
    <t>PEGANTE TIP-TOP REF. SC 2000 X 1 KG - 690 ML</t>
  </si>
  <si>
    <t>PIE-ESM.COPA5X2</t>
  </si>
  <si>
    <t>PIEDRA ESMERIL DE COPA 5 X 2 A 203 TIPO 11.A</t>
  </si>
  <si>
    <t>PIE-CHI.X5UNI</t>
  </si>
  <si>
    <t>PIEDRA PARA CHISPERO X 5 UNIDADES</t>
  </si>
  <si>
    <t>PIS-RIE.</t>
  </si>
  <si>
    <t>PISTOLA METALICA PARA RIEGO</t>
  </si>
  <si>
    <t>PLA-IDE..EQ</t>
  </si>
  <si>
    <t>PLACA IDENTIFICACION PARA EQUIPOS  EN ACERO INOX CAL 24 - 92 MM X 105 MM MARCADA SEGÚN SUBORDEN</t>
  </si>
  <si>
    <t>PLA-INS.2.26X6.5</t>
  </si>
  <si>
    <t>PLACA INSTITUCIONAL 2 EN ACERO INOX CAL. 24 -  26 CM X 6.5 CM</t>
  </si>
  <si>
    <t>PLA-INS.3.26X10</t>
  </si>
  <si>
    <t>PLACA INSTITUCIONAL 3 EN ACERO INOX CAL. 24 -  26 CM X 10 CM</t>
  </si>
  <si>
    <t>PLA-INS.14.2X3.7</t>
  </si>
  <si>
    <t>PLACA INSTITUCIONAL EN ACERO INOX CAL. 24 - 14.2 CMS X 3.7 CMS</t>
  </si>
  <si>
    <t>PLA-NEG.4X4</t>
  </si>
  <si>
    <t>PLASTICO NEGRO CAL. 4 X 4 METROS DE ANCHO</t>
  </si>
  <si>
    <t>PRE-EAS.LOC.38X22</t>
  </si>
  <si>
    <t>PRECINTO PLASTICO EN RECINA DE POLOPROPILENO COLOR ROJO REF. EASY LOCK - 38 CMS X 22 CMS</t>
  </si>
  <si>
    <t>PRO-ESL.10X60</t>
  </si>
  <si>
    <t>PROTECTOR EN CARNAZA PARA ESLINGA DE 10 CMS DE ANCHO X 60 CMS DE LARGO - FORRO</t>
  </si>
  <si>
    <t>PRO-V30.</t>
  </si>
  <si>
    <t>PROVITEC 30 - DESENGRASANTE NEUTRO PARA LAVADO DE ARNES</t>
  </si>
  <si>
    <t>PUNTILLA-3</t>
  </si>
  <si>
    <t>PUNTILLA X 3"</t>
  </si>
  <si>
    <t>REF-GEC.</t>
  </si>
  <si>
    <t>REFRIGERANTE</t>
  </si>
  <si>
    <t>RES-EXT.GUIA</t>
  </si>
  <si>
    <t>RESORTE EXTREMO GUIA CADENA DE 2 - 5 TON Ref.: LMH5 B536 Genérico</t>
  </si>
  <si>
    <t>ROD-FEL.3"</t>
  </si>
  <si>
    <t>RODILLO DE FELPA PARA PINTURA 3"</t>
  </si>
  <si>
    <t>ROD-FEL.5"</t>
  </si>
  <si>
    <t>RODILLO DE FELPA PARA PINTURA 5"</t>
  </si>
  <si>
    <t>ROD-FEL.9"</t>
  </si>
  <si>
    <t>RODILLO DE FELPA PARA PINTURA 9"</t>
  </si>
  <si>
    <t>SEÑ-ADH.21X6.AM</t>
  </si>
  <si>
    <t>SEÑAL ADHESIVO 21 CM LARGO X 6 ANCHO - ETIQUETA DE SEGURIDAD LAMINADAS ACEITE MINERAL</t>
  </si>
  <si>
    <t>SEÑ-ADH.21X6</t>
  </si>
  <si>
    <t>SEÑAL ADHESIVO 21 CM LARGO X 6 ANCHO- ETIQUETA DE SEGURIDAD LAMINADAS PROVITEC 30</t>
  </si>
  <si>
    <t>SIK-FIX.BLA</t>
  </si>
  <si>
    <t>SIKAFLEX - FIX  BLANCO X 370 GRAMOS / 300 ML Ref.: 2560 SIKA</t>
  </si>
  <si>
    <t>SIKA-221-BLA</t>
  </si>
  <si>
    <t>SIKAFLEX 221 BLANCO X 370 GRAMOS / 300 ML</t>
  </si>
  <si>
    <t>SIL-ALT-5699</t>
  </si>
  <si>
    <t>SILICONA ALTA TEMPERATURA REF. 5699 GREY  LOCTITE</t>
  </si>
  <si>
    <t>SIL-ANC-FIX4</t>
  </si>
  <si>
    <t>SILICONA EPOXICA SIKADUR ANCHOR FIX-4 600CC DOS COMPONENTES Ref.: 305074 SIKA</t>
  </si>
  <si>
    <t>SIL-IND</t>
  </si>
  <si>
    <t>SILICONA ROJA INDUSTRIAL ALTA TEMPERATURA X 70 ML REF. 5-LT300</t>
  </si>
  <si>
    <t>SOP-CAN.EXT.10L</t>
  </si>
  <si>
    <t>SOPORTE EN CANASTILLA PARA EXTINTOR DE 10 LIBRAS</t>
  </si>
  <si>
    <t>TEF-LOC.567</t>
  </si>
  <si>
    <t>TEFLON LIQUIDO SELLADOR DE ROSCAS  567 LOCTITED 50M</t>
  </si>
  <si>
    <t>TIZ-IND.</t>
  </si>
  <si>
    <t>TIZA INDUSTRIAL</t>
  </si>
  <si>
    <t>TOA-MAN.</t>
  </si>
  <si>
    <t>TOALLA PARA MANOS FAMILIA X 100 REF. 73687</t>
  </si>
  <si>
    <t>UNI-PVC.1.1/4</t>
  </si>
  <si>
    <t>UNION EN PVC PARA AGUA Ø  1 1/4"</t>
  </si>
  <si>
    <t>VAL-SAE.140</t>
  </si>
  <si>
    <t>VALVULINA SAE 140</t>
  </si>
  <si>
    <t>VAS-PIS.PIN</t>
  </si>
  <si>
    <t>VASO PLASTICO PARA PISTOLA DE PINTAR MARCA MUZI</t>
  </si>
  <si>
    <t>VAS-PLA.GFC-501</t>
  </si>
  <si>
    <t>VASO PLASTICO PARA PISTOLA REF. GFC-501</t>
  </si>
  <si>
    <t>Modelo en Madera</t>
  </si>
  <si>
    <t>MOD-PIÑ.100.18</t>
  </si>
  <si>
    <t>MODELO EN MADERA PIÑÓN 10 DIENTES PASO 100 BULLON 18 CON MANZANA DE Ø 150MM PARA CADENA DE ALETA DERIVADA (FUNDICION SAE 1045)</t>
  </si>
  <si>
    <t>MOD-PIÑ.100.25</t>
  </si>
  <si>
    <t>MODELO EN MADERA PIÑON 10 DIENTES PASO 100 BULLON 25 CON MANZANA DE Ø 165MM PARA CADENA DE ALETA DERIVADA (FUNDICION SAE 1045)</t>
  </si>
  <si>
    <t>MOD-PIÑ.2309.088</t>
  </si>
  <si>
    <t>MODELO EN MADERA PIÑÓN 18 DIENTES PASO 2.609"  BULLON 0.88" CON MANZANA DE Ø 165MM PARA CADENA 81XHH (FUNDICION SAE 1045)</t>
  </si>
  <si>
    <t>Quincenal</t>
  </si>
  <si>
    <t>Láminas</t>
  </si>
  <si>
    <t>Lamina Ultrapol</t>
  </si>
  <si>
    <t>LAM-1/4.UHM</t>
  </si>
  <si>
    <t>LAMINA UHMW 1/4" (6MM)</t>
  </si>
  <si>
    <t>LAM-ULT-1/2-</t>
  </si>
  <si>
    <t>LAM-1/8.UHMW</t>
  </si>
  <si>
    <t>LAMINA UHMW BLANCA  CAL. 1/8"  ( 3.18 MM ) ULTRAPOL</t>
  </si>
  <si>
    <t>LAM-BLA.UHMW-PE-3/8</t>
  </si>
  <si>
    <t>LAM-ULT-1/8</t>
  </si>
  <si>
    <t>LAMINA ULTRAPOL BLANCA 3MM CAL. 1/8</t>
  </si>
  <si>
    <t>LAM-ULT-6MM-BL</t>
  </si>
  <si>
    <t>LAMINA ULTRAPOL BLANCA CAL. 1/4"  ( 6MM )</t>
  </si>
  <si>
    <t>LAM-ULT-3/16-MT</t>
  </si>
  <si>
    <t>LAMINA ULTRAPOL BLANCA CAL. 3/16" ( 4.5MM )</t>
  </si>
  <si>
    <t>LAM-ULT-3/4</t>
  </si>
  <si>
    <t>LAM-ULT-3/8</t>
  </si>
  <si>
    <t>LAMINA ULTRAPOL BLANCA CAL. 3/8" ( 9MM )</t>
  </si>
  <si>
    <t>ACETATO CARETA DE PULIR BORDE METALICO</t>
  </si>
  <si>
    <t>ACETATO LENTE PARA MASCARA 6800 REF. 6885</t>
  </si>
  <si>
    <t>ARAÑA PARA CASCO DIELECTRICO</t>
  </si>
  <si>
    <t>ARNES PARA MASCARA LINEA 7500 Ref.: 7581 3M</t>
  </si>
  <si>
    <t>BARBUQUEJO RIGIDO MENTONERA PARA CASCO - 3 APOYOS</t>
  </si>
  <si>
    <t>CAPUCHON EN INDIGO TRUIL DE 7 ONZAS, FORRADO EN DACRON, CON 3 BROCHES</t>
  </si>
  <si>
    <t>CAPUCHON SOLDADOR EN DRIL</t>
  </si>
  <si>
    <t>CARETA ESMERILAR CON BORDE METALICO</t>
  </si>
  <si>
    <t>CARETA PARA SOLDAR (PARA MONTAJES)</t>
  </si>
  <si>
    <t>CARTUCHO 3M 6003 PARA VAPORES ORGANICOS Y GASES ACIDOS</t>
  </si>
  <si>
    <t>CASCO DIELECTRICO CON RACHET - COLOR AMARILLO</t>
  </si>
  <si>
    <t>CASCO DIELECTRICO CON RACHET - COLOR AZUL</t>
  </si>
  <si>
    <t>CASCO DIELECTRICO CON RACHET - COLOR BLANCO</t>
  </si>
  <si>
    <t>DELANTAL PARA SOLDADOR EN CARNAZA 60 CMS X 90 CMS</t>
  </si>
  <si>
    <t>FILTRO PARA PARTICULAS REF. 2097 07184 MARCA 3M (P100)</t>
  </si>
  <si>
    <t>GAFAS ANTIEMPAÑANTES NEGRAS REF. SPY Ref.: 352451590100 Genérico</t>
  </si>
  <si>
    <t>GAFAS ANTIEMPAÑANTES TRANSPARENTES REF. SPYFLEX Ref.: 201020231 Genérico</t>
  </si>
  <si>
    <t>GUANTE DE LATEX TALLA M - COLOR NEGRO</t>
  </si>
  <si>
    <t>KIT DE RESCATE INCLUYE - CUERDA ESTATICA DE 13 MM X  50 METROS - UNA POLEA DOBLE GRANDE - DOS POLEAS SENCILLAS GRANDES - SEIS MOSQUETONES EN ALUMINIO - DOS TIE OFF 90 CM - UN BLOQUEADOR - UN DESCENDEDOR ISC - UN BLOQUEADOR DE PUÑO - UN MALETIN</t>
  </si>
  <si>
    <t>MANGA PARA SOLDADOR EN CARNAZA</t>
  </si>
  <si>
    <t>MASCARILLA DESECHABLE KN95 - 5 CAPAS - COLOR CELESTE</t>
  </si>
  <si>
    <t>PREFILTRO PARA MATERIAL PARTICULADO REF. 5N11 (N95)</t>
  </si>
  <si>
    <t>PROTECTOR AUDITIVO TIPO TAPON CON ESTUCHE</t>
  </si>
  <si>
    <t>REATA CON RACHE DE 2" X 8 METROS</t>
  </si>
  <si>
    <t>RESPIRADOR 3M 7502 DE SILICONA SUAVIZADA - TALLA M</t>
  </si>
  <si>
    <t>RETENEDOR PARA CARTUCHO CON FILTRO 3M REF. 501</t>
  </si>
  <si>
    <t>TAPABOCA CONICO REUTILIZABLE PEQUEÑO COLOR AZUL EN TELA ANTIFLUIDO CON LOGO</t>
  </si>
  <si>
    <t>TAPABOCA CONICO REUTILIZABLE PEQUEÑO COLOR GRIS EN TELA ANTIFLUIDO CON LOGO</t>
  </si>
  <si>
    <t>TRAJE DE PROTECCION TYVEK CLASIC REF. CHF5 MARCA DUPONT</t>
  </si>
  <si>
    <t>VALVULA DE INHALACION LINEA 7500 REF. 7582</t>
  </si>
  <si>
    <t>VIDRIO CLARO DE 108 MM X 50 MM</t>
  </si>
  <si>
    <t>VIDRIO EXTERNO PARA CARETA INTELIGENTE EXTREME REF. 436184</t>
  </si>
  <si>
    <t>VIDRIO INTERNO PARA CARETA INTELIGENTE EXTREME REF. 436185</t>
  </si>
  <si>
    <t>VIDRIO NEGRO # 11 DE 108 MM X 50 MM</t>
  </si>
  <si>
    <t>ACETATO PARA CARETA DE AISLAMIENTO FACIAL COVID-19</t>
  </si>
  <si>
    <t>ADAPTADOR PARA MASCARA FULL FACE 6800 - REF.6864</t>
  </si>
  <si>
    <t>ARNES ARC FLASH, DE 4 PUNTOS EN REATA EN KEVLAR 8700 LB CON RECUBRIMIENTO RETARDANTE DE LLAMA Ref.: 405-ARC-X4 SAF</t>
  </si>
  <si>
    <t>ARNES MULTIPROPOSITO 4 ARGOLLAS EN POLIURETANO REF. 8004-P INSAFE</t>
  </si>
  <si>
    <t>ARNES MULTIPROPOSITO,  CRUZADO DE 4 PUNTOS Ref.: 402-MT-X4 SAF</t>
  </si>
  <si>
    <t>BOLSO PARA BOTIQUIN CON SEPARADORES 27 CMS X 30 CMS X 15 CMS</t>
  </si>
  <si>
    <t>CABEZAL PARA CARETA INTELIGENTE REF. A20 MARCA ESAB Ref.: 614583 Genérico</t>
  </si>
  <si>
    <t>CARETA DE AISLAMIENTO FACIAL COVID-19 CON IVA</t>
  </si>
  <si>
    <t>CHALECO REFLECTIVO CITYLUX COLOR NARANJA</t>
  </si>
  <si>
    <t>CHALECO REFLECTIVO COLOR VERDE</t>
  </si>
  <si>
    <t>COPA NASAL PARA MASCARA CARA COMPLETA REF. 6800 Ref.: 6894 Genérico</t>
  </si>
  <si>
    <t>ESLINGA EN Y CON PAQUETE ABSORBEDOR EN REATA KEVLAR - CON RECUBRIMIENTO RETARDANTE DE LLAMA Ref.: 300Y-ADIE-2G19 SAF</t>
  </si>
  <si>
    <t>ESLINGA EN Y REGULABLE EN REATA PLANA DE DETENCION DE CAIDAS CON PAQUETE ABSORBEDOR Ref.: 301YR-A-2G1P SAF</t>
  </si>
  <si>
    <t>ESLINGA SENCILLA DE POSICIONAMIENTO Y/O RESTRICCION EN REATA PLANA DE 1.8 METROS Ref.: 301S-SA-2P SAF</t>
  </si>
  <si>
    <t>FILTRO PARA MATERIAL PARTICULADO REF. 7093  (P100)</t>
  </si>
  <si>
    <t>FRENO YOKI PARA CUERDA DE 12.7 MM  A 14 MM REF. IN-616</t>
  </si>
  <si>
    <t>GAFAS PARA LENTES FORMULADOS - BRAZOS EXTENDIBLES - MONTURA UNOVERSAL - RX II - Ref.: 11885530 ZUB</t>
  </si>
  <si>
    <t>GUANTE DE LATEX TALLA L  - COLOR NEGRO</t>
  </si>
  <si>
    <t>KIT DE INMOVILIZADORES EN CARTON PLAST (CUELLO - TOBILLO - PIERNA Y BRAZO)</t>
  </si>
  <si>
    <t>LINEA DE VIDA VERTICAL 13 MM X 120 METROS MARCA EPI</t>
  </si>
  <si>
    <t>LINEA DE VIDA VERTICAL 13 MM X 20 METROS MARCA EPI</t>
  </si>
  <si>
    <t>LINEA DE VIDA VERTICAL 13 MM X 30 METROS</t>
  </si>
  <si>
    <t>MASCARA CARA COMPLETA REF. 6800</t>
  </si>
  <si>
    <t>MASCARILLA DESECHABLE 8247 3M (R95)</t>
  </si>
  <si>
    <t>MONOGAFA 334AF PARA SALPICADURA QUIMICOS REF.40-661</t>
  </si>
  <si>
    <t>OVEROL TYCHEM REF. 35127/QC127S</t>
  </si>
  <si>
    <t>POLAINA LARGA EN CARNAZA CON VELCRO</t>
  </si>
  <si>
    <t>PROTECTOR AUDITIVO ESPUMA SIN CORDON</t>
  </si>
  <si>
    <t>PROTECTOR AUDITIVO TIPO COPA PARA INSERCION A CASCO</t>
  </si>
  <si>
    <t>RESPIRADOR 3M 7501 DE SILICONA SUAVIZADA - TALLA S</t>
  </si>
  <si>
    <t>RETENEDOR PARA CARTUCHO CON FILTRO 3M REF. 502</t>
  </si>
  <si>
    <t>SET DE PROTECTORES DE AJUSTE SEGURO (RODILLERAS - CODERAS - MUÑEQUERAS)</t>
  </si>
  <si>
    <t>SOPORTE PARA CARTUCHO LINEA 7500 REF.7586</t>
  </si>
  <si>
    <t>TAPABOCA CONICO REUTILIZABLE GRANDE COLOR GRIS EN TELA ANTIFLUIDO CON LOGO</t>
  </si>
  <si>
    <t>TIE OFF X 180 CMS - CON 2 ARGOLLAS Ref.: 304-N-2A SAF</t>
  </si>
  <si>
    <t>VALVULA DE EXHALACION LINEA 7500 REF. 7583</t>
  </si>
  <si>
    <t>VALVULA DE INHALACION PARAMASCARA 6000 REF. 6893</t>
  </si>
  <si>
    <t>VIDRIO NEGRO # 10 DE 108 MM X 50 MM</t>
  </si>
  <si>
    <t>VISOR EN ACRILICO PARA MASCARA FULL FACE REF. 6898</t>
  </si>
  <si>
    <t>GUANTE SOLDADOR 16" EN CARNAZA (ESPECIAL)</t>
  </si>
  <si>
    <t>GUANTE TIPO INGENIERO EN VAQUETA CON REFUERZO EN PALMA Y DEDOS - MANOPLA DE 10 CMS (MANO IZQUIERDA ESPECIAL)</t>
  </si>
  <si>
    <t>GUANTE EN LANILLA COLOR NEGRO - TALLA L</t>
  </si>
  <si>
    <t>GUANTE MULTIFLEX CUT 5 TALLA L</t>
  </si>
  <si>
    <t>GUANTE NITRILO 13" # 9</t>
  </si>
  <si>
    <t>GUANTE TIPO INGENIERO EN VAQUETA CON REFUERZO EN PALMA Y DEDOS - MANOPLA DE 10 CMS</t>
  </si>
  <si>
    <t>GUANTE TIPO INGENIERO EN VAQUETA LARGO</t>
  </si>
  <si>
    <t>GUANTE G40 POLIURETANO MANTENIMIENTO # 9</t>
  </si>
  <si>
    <t>GUANTE SOLDADOR 16" EN CARNAZA</t>
  </si>
  <si>
    <t>GUANTE SOLVEX EN NITRILO COLOR VERDE - CAL. 22 - 18 " LARGO Ref.: 37-185 Genérico</t>
  </si>
  <si>
    <t>INSERTO ALESADO KENNAMETAL CNGP120404 KCU10</t>
  </si>
  <si>
    <t>INSERTO CNMG 16061-MP MC 6025</t>
  </si>
  <si>
    <t>INSERTO FRESADO JIMMORE N9MT11T3CT-NC40</t>
  </si>
  <si>
    <t>INSERTO FRESADO REF. SOMT 12T308OPEER - JM F7030</t>
  </si>
  <si>
    <t>INSERTO FRESADO SOMT 12T308PEER-JM VP15TF - ACERO INOX</t>
  </si>
  <si>
    <t>INSERTO FRESADO SOMT 12T308PEER-JM VP30RT Y</t>
  </si>
  <si>
    <t>INSERTO GY2M 0400G040N - MNM VP20RT</t>
  </si>
  <si>
    <t>INSERTO QOMT 1035R-M2 VP15TF</t>
  </si>
  <si>
    <t>INSERTO QOMT 1342R-M2 VP15TF</t>
  </si>
  <si>
    <t>INSERTO RANURADO KENNAMETAL ESP. 1,5MM NG2M150LK KC5025</t>
  </si>
  <si>
    <t>INSERTO RANURADO KENNAMETAL ESPESOR 3MM EG0312M03U02GUN</t>
  </si>
  <si>
    <t>INSERTO RANURADO Y TRONZADO WALTER GX24-2E300N03-UD6 WSM33S</t>
  </si>
  <si>
    <t>INSERTO RANURADO Y TRONZADO WALTER SX-4E400N02-CE4 WSM43S</t>
  </si>
  <si>
    <t>INSERTO SPKN 1203 M8340</t>
  </si>
  <si>
    <t>INSERTO SPKN 1203EDR F7030 FRESADO ACERO 1045</t>
  </si>
  <si>
    <t>INSERTO SPMW 090304 UP20M</t>
  </si>
  <si>
    <t>INSERTO TALADRADO KENNAMETAL DFT030304HP KC7140</t>
  </si>
  <si>
    <t>INSERTO TALADRADO KENNAMETAL DFT05T308HP KC7140</t>
  </si>
  <si>
    <t>INSERTO TALADRADO KENNAMETAL SPGX060304RHP KC7140</t>
  </si>
  <si>
    <t>INSERTO TALADRADO KENNAMETAL SPPX09T310HP KCU25</t>
  </si>
  <si>
    <t>INSERTO TCMT 16T304-MP MC 6015</t>
  </si>
  <si>
    <t>INSERTO TNMA 220408EN CTCK 120</t>
  </si>
  <si>
    <t>INSERTO TNMG 160408 M3 TP1501 - MARCA SECO</t>
  </si>
  <si>
    <t>INSERTO TNMG 220408-MP MC6015</t>
  </si>
  <si>
    <t>INSERTO TNMG 220404 MC 6015</t>
  </si>
  <si>
    <t>INSERTO TORNEADO INTERIOR REF. NA3R4 KC5025</t>
  </si>
  <si>
    <t>INSERTO TORNEADO KENNAMETAL NG2M200LK KC730</t>
  </si>
  <si>
    <t>INSERTO TORNEADO KENNAMETAL NT2L KC5025</t>
  </si>
  <si>
    <t>INSERTO TORNEADO PALBIT VNMG160404-MR PH5125</t>
  </si>
  <si>
    <t>INSERTO TORNEADO PALBIT WNMG080408 - HR PH5125</t>
  </si>
  <si>
    <t>INSERTO TORNEADO WALTER WNMG080404-NM5 WAK20 424112-947</t>
  </si>
  <si>
    <t>INSERTO TPKN 2204 M8340 PRA</t>
  </si>
  <si>
    <t>INSERTO TRIANGULAR 4ER N60 VKX</t>
  </si>
  <si>
    <t>INSERTO VNMG 160404 MP6015</t>
  </si>
  <si>
    <t>INSERTO WNNG 080408- MP MC6015 MITSUBISHI</t>
  </si>
  <si>
    <t>INSERTO WNNG 080408- MP MC6025</t>
  </si>
  <si>
    <t>PORTA INSERTO MTJNL 2525 M16N</t>
  </si>
  <si>
    <t>PORTA INSERTO ROSCADO EXTERNO AL20-3 20X20</t>
  </si>
  <si>
    <t>INSERTO CCMT 060204-LP MC6015</t>
  </si>
  <si>
    <t>INSERTO DNMG 150408 UC5115</t>
  </si>
  <si>
    <t>INSERTO DNMG 150408-MP MC6015</t>
  </si>
  <si>
    <t>INSERTO GY2M 0300F040N - MM VP20RT</t>
  </si>
  <si>
    <t>INSERTO TCMT 110204-LP MC 6015</t>
  </si>
  <si>
    <t>INSERTO TNMG 160404 - FH NX2525</t>
  </si>
  <si>
    <t>INSERTO TNMG 160408 MC6015</t>
  </si>
  <si>
    <t>INSERTO TNMG 160408 MF5 TH1000 - MARCA SECO</t>
  </si>
  <si>
    <t>Perfilería</t>
  </si>
  <si>
    <t>Perfiles ACESCO</t>
  </si>
  <si>
    <t>PER-100X50-14</t>
  </si>
  <si>
    <t>PERFIL ACESCO HR EN C - 100 MM X 50 MM CAL. 14 - 2 MM</t>
  </si>
  <si>
    <t>PER-12".WFX53</t>
  </si>
  <si>
    <t>PER-160.60X1.5</t>
  </si>
  <si>
    <t>PERFIL ACESCO HR 160 MM X 60 MM X 1.5 MM</t>
  </si>
  <si>
    <t>PER-160X60-2.5</t>
  </si>
  <si>
    <t>PERFIL ACESCO HR EN C - 160 MM X 60 MM CAL. 2.5 MM</t>
  </si>
  <si>
    <t>PER-203.67.CAL3</t>
  </si>
  <si>
    <t>PERFIL ACESCO HR EN C - 203 MM X 67 MM CAL. 3 MM</t>
  </si>
  <si>
    <t>PER-220X80-C12</t>
  </si>
  <si>
    <t>PERFIL ACESCO HR EN C - 220 MM X 80 MM CAL. 12 - 2.5 MM</t>
  </si>
  <si>
    <t>PER-305X80-3MM</t>
  </si>
  <si>
    <t>PERFIL ACESCO 305 MM X 80 MM CAL. 3 MM</t>
  </si>
  <si>
    <t>PER-ACE.100X50.CAL.10</t>
  </si>
  <si>
    <t>PERFIL ACESCO HR EN C 100 MM X 50 MM CAL. 10 - 3 MM</t>
  </si>
  <si>
    <t>PER-HE-180A</t>
  </si>
  <si>
    <t>PER-HEA.450</t>
  </si>
  <si>
    <t>PERFIL HEA 450</t>
  </si>
  <si>
    <t>PER-HEA-100</t>
  </si>
  <si>
    <t>PER-HEA-120</t>
  </si>
  <si>
    <t>PERFIL HEA 120</t>
  </si>
  <si>
    <t>PER-HEA-140</t>
  </si>
  <si>
    <t>PER-HEA-160</t>
  </si>
  <si>
    <t>PER-HEA-200</t>
  </si>
  <si>
    <t>PERFIL HEA 200</t>
  </si>
  <si>
    <t>PER-HEA-220</t>
  </si>
  <si>
    <t>PERFIL HEA 220</t>
  </si>
  <si>
    <t>PER-HEA-240</t>
  </si>
  <si>
    <t>PERFIL HEA 240</t>
  </si>
  <si>
    <t>PER-HEA-280</t>
  </si>
  <si>
    <t>PER-HEA-300</t>
  </si>
  <si>
    <t>PER-HEA-320</t>
  </si>
  <si>
    <t>PERFIL HEA 320</t>
  </si>
  <si>
    <t>PER-HEA-340</t>
  </si>
  <si>
    <t>PERFIL HEA 340</t>
  </si>
  <si>
    <t>PER-HEA-360</t>
  </si>
  <si>
    <t>PER-HEA-400</t>
  </si>
  <si>
    <t>PERFIL HEA 400</t>
  </si>
  <si>
    <t>PER-HEA-600</t>
  </si>
  <si>
    <t>PERFIL HEA 600</t>
  </si>
  <si>
    <t>PER-IPE100</t>
  </si>
  <si>
    <t>PERFIL IPE 100</t>
  </si>
  <si>
    <t>PER-IPE140</t>
  </si>
  <si>
    <t>PERFIL IPE 140</t>
  </si>
  <si>
    <t>PER-IPE160</t>
  </si>
  <si>
    <t>PERFIL IPE 160</t>
  </si>
  <si>
    <t>PER-IPE180</t>
  </si>
  <si>
    <t>PERFIL IPE 180</t>
  </si>
  <si>
    <t>PER-IPE200</t>
  </si>
  <si>
    <t>PERFIL IPE 200</t>
  </si>
  <si>
    <t>PER-IPE220</t>
  </si>
  <si>
    <t>PER-IPE240</t>
  </si>
  <si>
    <t>PERFIL IPE 240</t>
  </si>
  <si>
    <t>PER-IPE-270</t>
  </si>
  <si>
    <t>PER-IPE300</t>
  </si>
  <si>
    <t>PER-IPE330</t>
  </si>
  <si>
    <t>PER-IPE360</t>
  </si>
  <si>
    <t>PERFIL IPE 360</t>
  </si>
  <si>
    <t>PER-IPE400</t>
  </si>
  <si>
    <t>PER-IPE450</t>
  </si>
  <si>
    <t>PERFIL IPE 450</t>
  </si>
  <si>
    <t>PER-UPE.160</t>
  </si>
  <si>
    <t>PERFIL UPE 160</t>
  </si>
  <si>
    <t>Perfilería Diversos</t>
  </si>
  <si>
    <t>PER-UPN-160</t>
  </si>
  <si>
    <t>PERFIL UPN 160</t>
  </si>
  <si>
    <t>PER-W10.49</t>
  </si>
  <si>
    <t>PERFIL W 10" X 49 LIBRAS/PIE</t>
  </si>
  <si>
    <t>PER-WF-10X45</t>
  </si>
  <si>
    <t>PERFIL WF 10" X 45 LIBRAS/PIE</t>
  </si>
  <si>
    <t>PER-WF-12X30</t>
  </si>
  <si>
    <t>PERFIL WF 12" X 30 LIBRAS/PIE</t>
  </si>
  <si>
    <t>PER-WFX.16X36</t>
  </si>
  <si>
    <t>PERFIL WF 16" X 36 LIBRAS/PIE</t>
  </si>
  <si>
    <t>AEROSOL NEGRO BRILLANTE X 10 ONZAS - 300 ML</t>
  </si>
  <si>
    <t>AJUSTADOR EPOXICO PARA PISO - SAPOLIN</t>
  </si>
  <si>
    <t>AJUSTADOR EPOXICO REF. T598702-80 SIKA</t>
  </si>
  <si>
    <t>DISOLVENTE ( AJUSTADOR ) URETANO Ref.: T598802-60 SIKA</t>
  </si>
  <si>
    <t>PINTURA ANTICORROSIVO EPOXICO + CATALIZADOR GRIS (KIT)</t>
  </si>
  <si>
    <t>ANTICORROSIVO EPOXICO RAPIDO SECADO SUMADUR FC HP - COMPONENTE A (A:B=1:1)</t>
  </si>
  <si>
    <t>CATALIZADOR EPOXICO SUMADUR FC HP AUTOIMPRIMANTE COMPONENTE B (A:B=1G)</t>
  </si>
  <si>
    <t>CATALIZADOR POLIAMIDICA PARA PISO - SAPOLIN</t>
  </si>
  <si>
    <t>ENDURECEDOR ( CATALIZADOR ) POLIURETANO HI SOLIDS - COMPONENTE T (S:T=1G:1T 0.68L) Ref.: B60 V 30 30-4141 SW</t>
  </si>
  <si>
    <t>CATALIZADOR DE SERIE 33 - COMPONENTE B (A:B=1:1) Ref.: 092026-80 SIKA</t>
  </si>
  <si>
    <t>CATALIZADOR SIKACOR PRIMER FZ COMPONENTE B (A:B=1:1) Ref.: T096526-82 Genérico</t>
  </si>
  <si>
    <t>DISOLVENTE POLIURETANO</t>
  </si>
  <si>
    <t>PINTURA ESMALTE DOMESTICO BLANCO</t>
  </si>
  <si>
    <t>ESMALTE EPOXICO ALUMINIO - COMPONENTE A -  (A:B=1:1) REF. T091926-34 SIKA</t>
  </si>
  <si>
    <t>PINTURA ESMALTE ALQUIDICO AMARILLO REF. P18.</t>
  </si>
  <si>
    <t>PINTURA ESMALTE ALQUIDICO NARANJA REF. P21</t>
  </si>
  <si>
    <t>PINTURA ALUMINIO 904 ALTA TEMPERATURA</t>
  </si>
  <si>
    <t>ANTICORROSIVO ALQUIDICO BIFUNCIONAL - COLOR GRIS Ref.: RAL 7038 AGATE GREY SW</t>
  </si>
  <si>
    <t>ANTICORROSIVO ALQUIDICO BIFUNCIONAL - COLOR BLANCO</t>
  </si>
  <si>
    <t>PINTURA ESMALTE DOMESTICO AZUL ESPAÑOL REF. 40</t>
  </si>
  <si>
    <t>PINTURA EPOXICA GRADO ALIMENTICIO DURAPALIT UHF ( KIT - ESMALTE PARTE A:4 - CATALIZADOR PARTE B:1 ) X 5 GALONES</t>
  </si>
  <si>
    <t>PINTURA EPOXICA SUMADUR FC HP BLANCO AUTOIMPRIMANTE COMPONENTE A (A:B=1:G)</t>
  </si>
  <si>
    <t>PINTURA EPOXICA PARA PISO COLOR AMARILLO - SAPOLIN</t>
  </si>
  <si>
    <t>PINTURA EPOXICA PARA PISO COLOR BEIGE - SAPOLIN</t>
  </si>
  <si>
    <t>PINTURA ESMALTE ALQUIDICO - VERDE MAQUINA - RAL 6019 - PINTUCO</t>
  </si>
  <si>
    <t>PINTURA ESMALTE ACRILICO DTM - TEMPERATURA 150ª GRIS TELE 4 (RAL 7047)</t>
  </si>
  <si>
    <t>PINTURA ESMALTE ALQUIDICO INDUSTRIAL ENAMEL SR - ROJO BERBELLON Ref.: RAL 3020 SW</t>
  </si>
  <si>
    <t>PINTURA ESMALTE ALQUIDICO INDUSTRIAL ENAMEL SR - AMARILLO Ref.: RAL 1003 SW</t>
  </si>
  <si>
    <t>PINTURA ESMALTE ALQUIDICO INDUSTRIAL ENAMEL SR - BLANCO Ref.: RAL 9003 SW</t>
  </si>
  <si>
    <t>PINTURA ESMALTE ALQUIDICO INDUSTRIAL ENAMEL SR - GRIS PLATA Ref.: RAL 7038 AGATE GREY SW</t>
  </si>
  <si>
    <t>PINTURA ESMALTE ALQUIDICO INDUSTRIAL ENAMEL SR - NARANJA PURO Ref.: RAL 2004 Genérico</t>
  </si>
  <si>
    <t>PINTURA ESMALTE ALQUIDICO INDUSTRIAL ENAMEL SR - NEGRO Ref.: RAL 9005 SW</t>
  </si>
  <si>
    <t>PINTURA ESMALTE ALQUIDICO INDUSTRIAL ENAMEL SR - VERDE ESMERALDA Ref.: RAL 6001 SW</t>
  </si>
  <si>
    <t>PINTURA ESMALTE ALQUIDICO INDUSTRIAL ENAMEL SR - VERDE MAQUINA Ref.: RAL 6019 SW</t>
  </si>
  <si>
    <t>PINTURA ESMALTE ALQUIDICO AMARILLO - RAL 1003 -  PINTUCO</t>
  </si>
  <si>
    <t>PINTURA ESMALTE ALQUIDICO INDUSTRIAL ENAMEL SR - GRIS TELE 4 Ref.: RAL 7047 Genérico</t>
  </si>
  <si>
    <t>PINTURA ESMALTE ALQUIDICO INDUSTRIAL ENAMEL SR - NARANJA TRAFICO Ref.: RAL 2009 SW</t>
  </si>
  <si>
    <t>PINTURA ESMALTE POLIURETANO VERDE MAQUINA 6019  (KIT ESMALTE - CATALIZADOR - DISOLVENTE)</t>
  </si>
  <si>
    <t>PINTURA ESMALTE POLIURETANO NARANJA PURO PINTURA RAL 2004 - PINTUCO ( KIT - ESMALTE (1) - CATALIZADOR (1/4) - AJUSTADOR (1/2) )</t>
  </si>
  <si>
    <t>PINTURA ESMALTE POLIURETANO GRIS TELE PINTURA RAL 7047 PREPARADO ( KIT - ESMALTE (1) - CATALIZADOR (1/4) - AJUSTADOR (1/2) )</t>
  </si>
  <si>
    <t>THINER</t>
  </si>
  <si>
    <t>PINTURA ESMALTE VERDE MAQUINA REF. 47</t>
  </si>
  <si>
    <t>PINTURA ESMALTE VERDE PREPARADA (COLANTA)</t>
  </si>
  <si>
    <t>SIKACOR PRIMER FZ GRIS CLARO COMPONENTE A- SIKA REF. T096426-36</t>
  </si>
  <si>
    <t>VARSOL - DISOLVENTE # 4</t>
  </si>
  <si>
    <t>SOLDADURA 11018 1/8</t>
  </si>
  <si>
    <t>SOLDADURA 6010 1/8</t>
  </si>
  <si>
    <t>SOLDADURA 6013 1/8</t>
  </si>
  <si>
    <t>SOLDADURA 6013 3/32</t>
  </si>
  <si>
    <t>SOLDADURA 7018 1/8</t>
  </si>
  <si>
    <t>SOLDADURA 7018 3/32</t>
  </si>
  <si>
    <t>SOLDADURA 7018 5/32</t>
  </si>
  <si>
    <t>SOLDADURA BIMETAL CAST Ø 1/8</t>
  </si>
  <si>
    <t>SOLDADURA ELECTRODO TUNGSTENO 3/32 - TIERRAS RARAS Ref.: WG332X7 Genérico</t>
  </si>
  <si>
    <t>SOLDADURA INOX WELDINOX 629 1/8</t>
  </si>
  <si>
    <t>SOLDADURA MIG 0.35</t>
  </si>
  <si>
    <t>SOLDADURA PARA HIERRO FUNDIDO (NIQUEL 100) 1/8 REF. 3055</t>
  </si>
  <si>
    <t>SOLDADURA TIG 308 1/16</t>
  </si>
  <si>
    <t>SOLDADURA TIG 308 3/32</t>
  </si>
  <si>
    <t>SOLDADURA TIG ACERO AL CARBON WA 70 S6 3/32</t>
  </si>
  <si>
    <t>SOLDADURA VANCAR E 5/32" (4.0 MM)</t>
  </si>
  <si>
    <t>SOLDADURA WEST CROME 1/8</t>
  </si>
  <si>
    <t>SOLDADURA WEST HARD 70 1/8</t>
  </si>
  <si>
    <t>SOLDADURA WEST INOX 308L 1/8</t>
  </si>
  <si>
    <t>SOLDADURA WEST RODE 2212 1/8</t>
  </si>
  <si>
    <t>SOLDADURA WEST RODE 2212 3/32</t>
  </si>
  <si>
    <t>SOLDADURA WEST RODE 4L 3/32</t>
  </si>
  <si>
    <t>SOLDADURA 1/4 X 12 ELECTRODO CARBON ARCAIN</t>
  </si>
  <si>
    <t>SOLDADURA 6010 3/32</t>
  </si>
  <si>
    <t>SOLDADURA 6013 5/32</t>
  </si>
  <si>
    <t>SOLDADURA 7024 5/32</t>
  </si>
  <si>
    <t>SOLDADURA AUTOPROTEGIDA TUBULAR 81N1 X 1.6MM (1/16") Ref.: E71T8-NI1 Genérico</t>
  </si>
  <si>
    <t>SOLDADURA ELECTRODO TUNGSTENO 3/32 - PUNTO VERDE</t>
  </si>
  <si>
    <t>SOLDADURA MIG 0.45</t>
  </si>
  <si>
    <t>SOLDADURA NA 182 1/8</t>
  </si>
  <si>
    <t>SOLDADURA TIG 308 1/8</t>
  </si>
  <si>
    <t>SOLDADURA TIG ALUMINIO 1/8</t>
  </si>
  <si>
    <t>SOLDADURA TUBULAR 1.2MM REF. E71T-1M/T9M/T12M - 70 ULTRA</t>
  </si>
  <si>
    <t>SOLDADURA WEST RODE 09 1/8</t>
  </si>
  <si>
    <t>SOLDADURA WEST RODE 10 1/8</t>
  </si>
  <si>
    <t>SOLDADURA WEST RODE 1345 5/32</t>
  </si>
  <si>
    <t>SOLDADURA WEST RODE 3L 1/8</t>
  </si>
  <si>
    <t>LAM-GAL-12-MTS</t>
  </si>
  <si>
    <t>LHR-3MM-MT2</t>
  </si>
  <si>
    <t>LHR-2.5-MT2</t>
  </si>
  <si>
    <t>LHR-1/4-MTS2</t>
  </si>
  <si>
    <t>LHR-4.5MM-MT2</t>
  </si>
  <si>
    <t>LHR-12MM-M2</t>
  </si>
  <si>
    <t>LAM-GAL.G90.3MM</t>
  </si>
  <si>
    <t>LAM-ALF-3MM-MT2</t>
  </si>
  <si>
    <t>LAM-GAL-14-MT2</t>
  </si>
  <si>
    <t>LHR-9MM-MTS2</t>
  </si>
  <si>
    <t>LHR-5/8-MT2</t>
  </si>
  <si>
    <t>LAM-GAL.G90.4MM</t>
  </si>
  <si>
    <t>LHR-5/16-MT2</t>
  </si>
  <si>
    <t>LAM-MAX.450X1/4</t>
  </si>
  <si>
    <t>LCR-14-M2</t>
  </si>
  <si>
    <t>LAM-INOX-9MM-M2</t>
  </si>
  <si>
    <t>LAM-IN-6MM-MT2</t>
  </si>
  <si>
    <t>LAM-IN-12-MT2</t>
  </si>
  <si>
    <t>LCR-16-M2</t>
  </si>
  <si>
    <t>LHR-3/4-M2</t>
  </si>
  <si>
    <t>LAM-GAL-3MM</t>
  </si>
  <si>
    <t>LAM-A516-1/2</t>
  </si>
  <si>
    <t>LAM-IN-3MM-MT2</t>
  </si>
  <si>
    <t>LAM-GAL.G90.2.5MM</t>
  </si>
  <si>
    <t>LAM-GAL.G90.1.9MM</t>
  </si>
  <si>
    <t>LAM-GAL-16-MT2</t>
  </si>
  <si>
    <t>LAM-HR-1"</t>
  </si>
  <si>
    <t>LAM-THY.2379.30</t>
  </si>
  <si>
    <t>LAM-IN-16-MT2</t>
  </si>
  <si>
    <t>LAM-MOL-3MM-MT2</t>
  </si>
  <si>
    <t>LHR-1-PEDAZOS</t>
  </si>
  <si>
    <t>LAM-MOL-3.5-MT2</t>
  </si>
  <si>
    <t>LAM-INO.304SAT.2.5</t>
  </si>
  <si>
    <t>CUÑA 1 1/2" ( 38.10 MM )</t>
  </si>
  <si>
    <t>CUÑA 1" ( 25.40 MM )</t>
  </si>
  <si>
    <t>CUÑA 1/4" ( 6.35 MM )</t>
  </si>
  <si>
    <t>CUÑA 1020  1 1/4" ( 31.75 MM )</t>
  </si>
  <si>
    <t>CUÑA 1020 3/4" ( 19.05 MM )</t>
  </si>
  <si>
    <t>CUÑA 2" ( 50.80 MM )</t>
  </si>
  <si>
    <t>CUÑA 3/16" ( 4.76 MM )</t>
  </si>
  <si>
    <t>CUÑA 3/8" ( 9.52 MM )</t>
  </si>
  <si>
    <t>CUÑA 5/16" ( 7.93 MM )</t>
  </si>
  <si>
    <t>CUÑA 5/8" ( 15.87 MM )</t>
  </si>
  <si>
    <t>CUÑA 7/8" ( 22.22 MM )</t>
  </si>
  <si>
    <t>Transmisión</t>
  </si>
  <si>
    <t>Cadenas de Transmisión</t>
  </si>
  <si>
    <t>CAD-150.KN-25-100-320</t>
  </si>
  <si>
    <t>CADENA 150KN / 25-100-320 - ALETA DERIVADA - PLATINA 6 MM</t>
  </si>
  <si>
    <t>CAD-DER-100-230</t>
  </si>
  <si>
    <t>CADENA 18 - 100 - 230 - ALETA DERIVADA - PLATINA 5 MM</t>
  </si>
  <si>
    <t>CAD-18X.10X320.SOL</t>
  </si>
  <si>
    <t>CADENA 18 - 100 - 320 - ALETA SOLDADA - PLATINA 6 MM Ref.: 98KN Genérico</t>
  </si>
  <si>
    <t>CAD-22-.125.380</t>
  </si>
  <si>
    <t>CADENA 22 - 125 - 380 - PALETA DERIVADA</t>
  </si>
  <si>
    <t>CAD-25-.101.6-285.AD.P6</t>
  </si>
  <si>
    <t>CADENA 25 - 101.6 - 285 - ALETA DERIVADA - PLATINA 6 MM Ref.: 150KN Genérico</t>
  </si>
  <si>
    <t>CAD-DON-1-230</t>
  </si>
  <si>
    <t>CADENA 98KN / 18-100-230 - ALETA DERIVADA - PLATINA 6 MM Ref.: 98KN Genérico</t>
  </si>
  <si>
    <t>CAD-DON-2-320</t>
  </si>
  <si>
    <t>CADENA 98KN / 18-100-320 - ALETA DERIVADA - PLATINA 6 MM Ref.: 98KN Genérico</t>
  </si>
  <si>
    <t>CAD-DON-P152F29</t>
  </si>
  <si>
    <t>CADENA PARA ACEITE DE PALMA P152 F29 DERECHA CON PIN EXTENDIDO CADA 6 ESLABONES</t>
  </si>
  <si>
    <t>CAD-DON-P152F2</t>
  </si>
  <si>
    <t>CADENA PARA ACEITE DE PALMA P152 F29 IZQUIERDA CON PIN EXTENDIDO CADA 6 ESLABONES</t>
  </si>
  <si>
    <t>CAD-DON-102-K2</t>
  </si>
  <si>
    <t>CADENA SS102B ADITAMENTO K2 CADA 2 ESLABONES EXTERNOS</t>
  </si>
  <si>
    <t>CAD-GEN-MIL-4I</t>
  </si>
  <si>
    <t>CADENA GEN MIL PASO SS102B-M DE 4" PASO ADIDTAMENTO G-16 PASADOR 1/2 Y BUJE 1 EN ACERO INOX 420</t>
  </si>
  <si>
    <t>CAD-MIL-100-50</t>
  </si>
  <si>
    <t>CADENA MILLE 100 - 18 RUEDAS - 50 MM</t>
  </si>
  <si>
    <t>CAD-MIL-22-125.</t>
  </si>
  <si>
    <t>CADENA MILLE 22 - 125 SIN PALETA</t>
  </si>
  <si>
    <t>CAD-TRAN-1-25</t>
  </si>
  <si>
    <t>CADENA PARA TRANSPORTADOR PASO 1.25</t>
  </si>
  <si>
    <t>Herramienta Desechable</t>
  </si>
  <si>
    <t>INS-3ER.AG60</t>
  </si>
  <si>
    <t>INSERTO 3ER AG60 VKX</t>
  </si>
  <si>
    <t>Inserto</t>
  </si>
  <si>
    <t>INS-ALE.CNGP120404 KCU10</t>
  </si>
  <si>
    <t>INS-CCM.T.060204-LP</t>
  </si>
  <si>
    <t>INS-CNM.G.16061</t>
  </si>
  <si>
    <t>INS-DNM.G.UC5115</t>
  </si>
  <si>
    <t>INS-DNM.150404.MC6015</t>
  </si>
  <si>
    <t>INS-FRE.N9MT11T3CT-NC40</t>
  </si>
  <si>
    <t>INS-SOM.12T308</t>
  </si>
  <si>
    <t>INS-GY2.0300</t>
  </si>
  <si>
    <t>INS-GY2.0400</t>
  </si>
  <si>
    <t>INS-QOM.T1035R.M2</t>
  </si>
  <si>
    <t>INS-QOM.T1342</t>
  </si>
  <si>
    <t>INS-TOR.NG2M150LK KC5025</t>
  </si>
  <si>
    <t>INS-RAN.EG0312M03U02GUN</t>
  </si>
  <si>
    <t>INS-RAN.SX-4E400N02-CE4 WSM43S</t>
  </si>
  <si>
    <t>INS-SPK.1203.M8340</t>
  </si>
  <si>
    <t>INS-SPK.1203EDR.F7030</t>
  </si>
  <si>
    <t>INS-SPM.090304.UP20M</t>
  </si>
  <si>
    <t>INS-TAL.DFT030304HP KC7140</t>
  </si>
  <si>
    <t>INS-TAL.DFT05T308HP KC7140</t>
  </si>
  <si>
    <t>INS-TAL.SPGX060304RHP KC7140</t>
  </si>
  <si>
    <t>INS-TAL.SPPX09T310HP KCU25</t>
  </si>
  <si>
    <t>INS-TCM.T.110204-LP MC 6015</t>
  </si>
  <si>
    <t>INS-TCM.16T304-MP MC 6015</t>
  </si>
  <si>
    <t>INS-TNM.160404.FH</t>
  </si>
  <si>
    <t>INS-TNM.160.404.SH</t>
  </si>
  <si>
    <t>INSERTO TNMG 160404 - SH AP25N</t>
  </si>
  <si>
    <t>INS-TNM.160408.M3 TP150</t>
  </si>
  <si>
    <t>INS-TNM.160408.MC6015</t>
  </si>
  <si>
    <t>INS-TNM.160408.MF5 TH1000</t>
  </si>
  <si>
    <t>INS-TNM.G220404.MC6015</t>
  </si>
  <si>
    <t>INS-TNM.220408-MP.MC6015</t>
  </si>
  <si>
    <t>INS-TOR.NA3R4 KC5025</t>
  </si>
  <si>
    <t>INS-TOR.NG2M200LK KC730</t>
  </si>
  <si>
    <t>INS-TOR.NT2L KC5025</t>
  </si>
  <si>
    <t>INS-TOR.NT3RK KC5025</t>
  </si>
  <si>
    <t>INSERTO TORNEADO KENNAMETAL NT3RK KC5025</t>
  </si>
  <si>
    <t>INS-TOR.VNMG160404</t>
  </si>
  <si>
    <t>INS-TOR.WNMG08040</t>
  </si>
  <si>
    <t>INS-TOR.WNMG080404-NM5</t>
  </si>
  <si>
    <t>INS-TPK.N2204.M8340</t>
  </si>
  <si>
    <t>INS-TRI.4ER.N60VKX</t>
  </si>
  <si>
    <t>INS-VNM.160404 MP6015</t>
  </si>
  <si>
    <t>INS-WNN.G.080408.MC6015</t>
  </si>
  <si>
    <t>INS-WNM. 080408- MP.MC6025</t>
  </si>
  <si>
    <t>PLA-APO.3009</t>
  </si>
  <si>
    <t>PLACA DE APOYO PARA PORTAHERRAMIENTA REF. 3009 / IWSN-433</t>
  </si>
  <si>
    <t>Herramientas y Accesorios - Torno</t>
  </si>
  <si>
    <t>PLA-POR.WPSTN33</t>
  </si>
  <si>
    <t>PLACA DE APOYO PARA PORTAHERRAMIENTA REF. WPSTN33</t>
  </si>
  <si>
    <t>PLA-APO.PORT</t>
  </si>
  <si>
    <t>PLACA DE APOYO PARA PORTAHERRAMIENTA REF. WPSTN43</t>
  </si>
  <si>
    <t>PLA-APO.YE3</t>
  </si>
  <si>
    <t>PLACA DE APOYO REF. YE3 5057002083</t>
  </si>
  <si>
    <t>PLA-APO.YE4</t>
  </si>
  <si>
    <t>PLACA DE APOYO REF. YE4 ( PARA PORTAHERRAMIENTA AL25-4 25X25 )</t>
  </si>
  <si>
    <t>PLA-APO.WPSTN33</t>
  </si>
  <si>
    <t>PLACA DE APOYO WPSTN33</t>
  </si>
  <si>
    <t>PLA-APO.YE3.</t>
  </si>
  <si>
    <t>PLACA DE APOYO YE3 5057002083</t>
  </si>
  <si>
    <t>POR-HER.MTJNR2525M16N</t>
  </si>
  <si>
    <t>PORTA HERRAMIENTA MTJNR 2525 M16N - DERECHO</t>
  </si>
  <si>
    <t>POR-INS.MVJNR - 2525M16</t>
  </si>
  <si>
    <t>PORTA INSERTO EXTERIOR MAROX H=25MM B=25MM L=150MM 93° MVJNR - 2525M16</t>
  </si>
  <si>
    <t>POR-INS.MTJNL2525M16N</t>
  </si>
  <si>
    <t>POR-INS.EXT.AL20-3 20X20</t>
  </si>
  <si>
    <t>POR-LOC.GYHR.2525</t>
  </si>
  <si>
    <t>PORTA LOCALIZADOR GYHR 2525 M00 - M25R</t>
  </si>
  <si>
    <t>TOR-PAS.CPP33</t>
  </si>
  <si>
    <t>TORNILLO PASADOR CPP33</t>
  </si>
  <si>
    <t>TOR-POR.2525</t>
  </si>
  <si>
    <t>TORNILLO PORTAHERRAMIENTA TORNEADO MTJNL 2525 M22N</t>
  </si>
  <si>
    <t>TOR-SA3.T</t>
  </si>
  <si>
    <t>TORNILLO SA3T</t>
  </si>
  <si>
    <t>Lamina Inoxidable</t>
  </si>
  <si>
    <t>LAM-IN-22-MT2</t>
  </si>
  <si>
    <t>LAMINA INOX 304 - 0.76 MM - CAL. 22 - ACABADO 2B</t>
  </si>
  <si>
    <t>LAM-IN-14-MT2</t>
  </si>
  <si>
    <t>LAMINA INOX 304 1.9 MM - CAL. 14 - ACABADO 2B</t>
  </si>
  <si>
    <t>LAM-IN-1/2-MT2</t>
  </si>
  <si>
    <t>LAMINA INOX 304 12 MM - CAL. 1/2" - ACABADO N1</t>
  </si>
  <si>
    <t>LAM-IN-19-MT2</t>
  </si>
  <si>
    <t>LAMINA INOX 304 19 MM - CAL. 3/4 - ACABADO 2B</t>
  </si>
  <si>
    <t>LAM-INX.304.CAL.10N1</t>
  </si>
  <si>
    <t>LAMINA INOX 304 3 MM - CAL. 10 - ACABADO N1</t>
  </si>
  <si>
    <t>LAM-INO.304.3MM.SAT</t>
  </si>
  <si>
    <t>LAMINA INOX 304 3 MM - CAL. 10 - SATINADA</t>
  </si>
  <si>
    <t>LAM-IN-3/16-MT2</t>
  </si>
  <si>
    <t>LAMINA INOX 304 4.5 MM - CAL. 3/16"</t>
  </si>
  <si>
    <t>LAM-INO.8MM</t>
  </si>
  <si>
    <t>LAMINA INOX 304 8 MM - CAL. 5/16"</t>
  </si>
  <si>
    <t>LAM-INO.304.CAL20</t>
  </si>
  <si>
    <t>LAMINA INOX 304 ACABADO 2B CAL 20</t>
  </si>
  <si>
    <t>LAM-IN-18-MT2-</t>
  </si>
  <si>
    <t>LAMINA INOX 304 CAL. 18 - 1.2 MM - ACABADO 2B</t>
  </si>
  <si>
    <t>LAM-INO.304.SAT.1.9</t>
  </si>
  <si>
    <t>LAMINA INOX 304 SATINADA 1.9MM - CAL. 14 Ref.: N4LPE Genérico</t>
  </si>
  <si>
    <t>LAM-INOX-2MM-31</t>
  </si>
  <si>
    <t>LAMINA INOX 316L 1.9 MM - CAL. 14</t>
  </si>
  <si>
    <t>LAM-INO.316L.3</t>
  </si>
  <si>
    <t>LAMINA INOX 316L 3 MM - CAL. 10</t>
  </si>
  <si>
    <t>LAM-INO.316L.3/16</t>
  </si>
  <si>
    <t>LAMINA INOX 316L 4.5 MM - CAL. 3/16</t>
  </si>
  <si>
    <t>LAM-INX.316L.1/4</t>
  </si>
  <si>
    <t>LAMINA INOX 316L 6 MM - CAL. 1/4"</t>
  </si>
  <si>
    <t>LAM-IN-18-430</t>
  </si>
  <si>
    <t>LAMINA INOX 430 CAL. 18 - 1.2 MM</t>
  </si>
  <si>
    <t>LAM-IN-20-430</t>
  </si>
  <si>
    <t>LAMINA INOX 430 CAL. 20</t>
  </si>
  <si>
    <t>LAM-IN-22-430</t>
  </si>
  <si>
    <t>LAMINA INOX 430 - 0.76 MM - CAL. 22</t>
  </si>
  <si>
    <t>Neumático</t>
  </si>
  <si>
    <t>Neumática Diversos</t>
  </si>
  <si>
    <t>ACT-NEU-RO-DFPB</t>
  </si>
  <si>
    <t>ACTUADOR NEUMATICO ROTATIVO Ref.: DFPB-65090-F05 Genérico</t>
  </si>
  <si>
    <t>Cilindros</t>
  </si>
  <si>
    <t>CIL-NEU-40X80</t>
  </si>
  <si>
    <t>CILINDRO NEUMATICO Ø 40 MM X Ø 80 MM</t>
  </si>
  <si>
    <t>Control de Flujo</t>
  </si>
  <si>
    <t>CON-FLU-1/4</t>
  </si>
  <si>
    <t>CONTROL DE FLUJO Ø 1/4" CON SILENCIADOR</t>
  </si>
  <si>
    <t>CON-FLU-3/8-SIL</t>
  </si>
  <si>
    <t>CONTROL DE FLUJO Ø 3/8" CON SILENCIADOR</t>
  </si>
  <si>
    <t>Electro-Valvulas</t>
  </si>
  <si>
    <t>ELE-3/2.X1/4X110.MON</t>
  </si>
  <si>
    <t>ELECTROVALVULA 3/2 VIAS X 1/4" NPT 110 V MONOESTABLE</t>
  </si>
  <si>
    <t>ELE-4/2.1/8</t>
  </si>
  <si>
    <t>ELECTROVALVULA 4/2 VIAS 1/8" MONTAJE STACKING 110 VAC - MARCA MAC VALVES Ref.: 45A-SA2-DAAE-2BA Genérico</t>
  </si>
  <si>
    <t>ELE-5/2-1/4-110</t>
  </si>
  <si>
    <t>ELECTROVALVULA 5/2 VIAS X 1/4" NPT A 110 V BIESTABLE</t>
  </si>
  <si>
    <t>ELE-5/2.1/4.24V.B</t>
  </si>
  <si>
    <t>ELECTROVALVULA 5/2 VIAS X 1/4" NPT A 24V DC BIESTABLE</t>
  </si>
  <si>
    <t>ELE-5/2-3/8-NPT</t>
  </si>
  <si>
    <t>ELECTROVALVULA 5/2 VIAS X 3/8" NPT A 110V MONOESTABLE</t>
  </si>
  <si>
    <t>FIN-PLA.1/4</t>
  </si>
  <si>
    <t>FINAL DE PLACA 1/4" SERIE 45 STACKING - MARCA MAC VALVES Ref.: M-45001-01 Genérico</t>
  </si>
  <si>
    <t>Flanches</t>
  </si>
  <si>
    <t>FLA-FRO-40MM</t>
  </si>
  <si>
    <t>FLANCHE FRONTAL PARA CILINDRO Ø 40 MM</t>
  </si>
  <si>
    <t>FLA-FRO-50MM</t>
  </si>
  <si>
    <t>FLANCHE FRONTAL PARA CILINDRO Ø 50 MM</t>
  </si>
  <si>
    <t>Horquillas Neumáticos</t>
  </si>
  <si>
    <t>HOR-80M.100.RDH</t>
  </si>
  <si>
    <t>HORQUILLA Ø 80 MM X 100 MM ROSCA DERECHA - HEMBRA</t>
  </si>
  <si>
    <t>HOR-PAS-40MM</t>
  </si>
  <si>
    <t>HORQUILLA PASADOR PARA CILINDRO Ø 40 MM</t>
  </si>
  <si>
    <t>HOR-PAS-40</t>
  </si>
  <si>
    <t>HORQUILLA PASADOR PARA CILINDRO Ø 40 MM ROSCA M12 X 1.25</t>
  </si>
  <si>
    <t>HOR-PAS-50MM</t>
  </si>
  <si>
    <t>HORQUILLA PASADOR PARA CILINDRO Ø 50 MM</t>
  </si>
  <si>
    <t>HOR-PAS-63MM</t>
  </si>
  <si>
    <t>HORQUILLA PASADOR PARA CILINDRO Ø 63 MM ROSCA M16 X 1.25</t>
  </si>
  <si>
    <t>HOR-PAS-80MM</t>
  </si>
  <si>
    <t>HORQUILLA PASADOR PARA CILINDRO Ø 80 MM</t>
  </si>
  <si>
    <t>HOR-ROT.12X1.75.HE</t>
  </si>
  <si>
    <t>HORQUILLA ROTULA 12 M X 1.75 ROSCA DERECHA - HEMBRA</t>
  </si>
  <si>
    <t>HOR-ROT-M16X1-5</t>
  </si>
  <si>
    <t>HORQUILLA ROTULA HEMBRA M 16 X 1.5 MM ROSCA DERECHA</t>
  </si>
  <si>
    <t>HOR-ROT-1/2-R.D</t>
  </si>
  <si>
    <t>HORQUILLA ROTULA HEMBRA Ø 1/2" ROSCA DERECHA</t>
  </si>
  <si>
    <t>HOR-ROS-IZQ-1/2</t>
  </si>
  <si>
    <t>HORQUILLA ROTULA HEMBRA Ø 1/2" ROSCA IZQUIERDA M12 PASO 1.25</t>
  </si>
  <si>
    <t>HOR-ROT.M20X1.5</t>
  </si>
  <si>
    <t>HORQUILLA ROTULA MACHO M20 X 1.5 MM</t>
  </si>
  <si>
    <t>HOR-ROT-12X1-25</t>
  </si>
  <si>
    <t>HORQUILLA ROTULA Ø 12 MM X 1.25 MM ROSCA DERECHA - HEMBRA</t>
  </si>
  <si>
    <t>HOR-ROT.12X1.25.MAC</t>
  </si>
  <si>
    <t>HORQUILLA ROTULA Ø 12 MM X 1.25 MM ROSCA DERECHA - MACHO</t>
  </si>
  <si>
    <t>HOR-ROT.5/16.RFD-H</t>
  </si>
  <si>
    <t>HORQUILLA ROTULA Ø 5/16" ROSCA FINA DERECHA - HEMBRA</t>
  </si>
  <si>
    <t>HOR-ROT.5/16.RFI-H</t>
  </si>
  <si>
    <t>HORQUILLA ROTULA Ø 5/16" ROSCA FINA IZQUIERDA - HEMBRA</t>
  </si>
  <si>
    <t>Mangueras Neumáticas</t>
  </si>
  <si>
    <t>MAN-COR.1"</t>
  </si>
  <si>
    <t>MANGUERA CORRUGADA 1" - ROLLO 10 MTS RANURADA AUTOMOTRIZ</t>
  </si>
  <si>
    <t>MAN-COR.1/2</t>
  </si>
  <si>
    <t>MANGUERA CORRUGADA 1/2" - ROLLO 10 MTS RANURADA AUTOMOTRIZ</t>
  </si>
  <si>
    <t>MAN-CAU-LON-1</t>
  </si>
  <si>
    <t>MANGUERA EN CAUCHO LONA Ø 1" PARA RADIADOR</t>
  </si>
  <si>
    <t>MAN-NEU-10MM</t>
  </si>
  <si>
    <t>MANGUERA NEUMATICA Ø 10 MM OD</t>
  </si>
  <si>
    <t>MAN-NEU-12MM</t>
  </si>
  <si>
    <t>MANGUERA NEUMATICA Ø 12 MM OD</t>
  </si>
  <si>
    <t>MAN-NEU-6MM</t>
  </si>
  <si>
    <t>MANGUERA NEUMATICA Ø 6 MM OD</t>
  </si>
  <si>
    <t>MAN-NEU-8MM</t>
  </si>
  <si>
    <t>MANGUERA NEUMATICA Ø 8 MM OD</t>
  </si>
  <si>
    <t>MAN-AIRE-1/4</t>
  </si>
  <si>
    <t>MANGUERA Ø 1/4" PARA AIRE - GRAFADA CON ACOPLES MACHO - MACHO</t>
  </si>
  <si>
    <t>MAN-FLE.2.1/2</t>
  </si>
  <si>
    <t>MANGUERA PLASTICA FLEXIBLE Ø 2 1/2"</t>
  </si>
  <si>
    <t>MAN-R1X.3/16</t>
  </si>
  <si>
    <t>MANGUERA R1 Ø 3/16" CON 2 ACOPLES MACHOS 1/8" NPT Y UNION HEMBRA 1/8" - LARGO 220MM</t>
  </si>
  <si>
    <t>MAN-R5X.3/16X450</t>
  </si>
  <si>
    <t>MANGUERA R5 Ø 3/16" CON PUNTA MACHO RECTA LOCA DE 1/4 NPT Y OTRA PUNTA MACHO RECTO FIJO DE 1/4 NPT - LONGITUD 450 MM</t>
  </si>
  <si>
    <t>MAN-R5X.3/16X600</t>
  </si>
  <si>
    <t>MANGUERA R5 Ø 3/16" CON PUNTA MACHO RECTA LOCA DE 1/4 NPT Y OTRA PUNTA MACHO RECTO FIJO DE 1/4 NPT - LONGITUD 600 MM</t>
  </si>
  <si>
    <t>MAN-TLI.3X90</t>
  </si>
  <si>
    <t>MANGUERA TRAMO LISO 3" X 90 CM</t>
  </si>
  <si>
    <t>Racores</t>
  </si>
  <si>
    <t>PAS-BH-40-DD</t>
  </si>
  <si>
    <t>PASAMURO Ø 1 1/2" (BH 40 DD)  GOYEN</t>
  </si>
  <si>
    <t>Pivotes</t>
  </si>
  <si>
    <t>PIV-POS-HEM-63</t>
  </si>
  <si>
    <t>PIVOTE POSTERIOR HEMBRA Ø 63 MM</t>
  </si>
  <si>
    <t>PIV-POS-MA-40MM</t>
  </si>
  <si>
    <t>PIVOTE POSTERIOR MACHO PARA CILINDRO Ø 40 MM</t>
  </si>
  <si>
    <t>PRE-4A12BAR</t>
  </si>
  <si>
    <t>PRESOSTATO PARA AIRE 1/4 - 4 - 12  BAR</t>
  </si>
  <si>
    <t>RAC-COD-1/2X10</t>
  </si>
  <si>
    <t>RACOR CODO Ø 1/2" NPT X Ø 10 MM O.D</t>
  </si>
  <si>
    <t>RAC-COD-1/2X12</t>
  </si>
  <si>
    <t>RACOR CODO Ø 1/2" NPT X Ø 12 MM</t>
  </si>
  <si>
    <t>RAC-COD-1/4X10</t>
  </si>
  <si>
    <t>RACOR CODO Ø 1/4" NPT X Ø 10 MM O.D</t>
  </si>
  <si>
    <t>RAC-COD.1/4X10.F</t>
  </si>
  <si>
    <t>RACOR CODO Ø 1/4" NPT X Ø 10 MM O.D - FESTO</t>
  </si>
  <si>
    <t>RAC-COD-1/8X6MM</t>
  </si>
  <si>
    <t>RACOR CODO Ø 1/8" NPT X Ø 6 MM O.D</t>
  </si>
  <si>
    <t>RAC-COD-3/8-</t>
  </si>
  <si>
    <t>RACOR CODO Ø 3/8" NPT X Ø 10 MM O.D</t>
  </si>
  <si>
    <t>RAC-COD-3/8-8</t>
  </si>
  <si>
    <t>RACOR CODO Ø 3/8" NPT X Ø 8 MM O.D</t>
  </si>
  <si>
    <t>RAC-BRO.1/8X1/4</t>
  </si>
  <si>
    <t>RACOR EN BRONCE MACHO Ø 1/8" X Ø 1/4" HEMBRA</t>
  </si>
  <si>
    <t>RAC-REC-1/4X6MM</t>
  </si>
  <si>
    <t>RACOR RECTO 1/4" NPT X Ø 6 MM O.D</t>
  </si>
  <si>
    <t>RAC-REC-1/2-8</t>
  </si>
  <si>
    <t>RACOR RECTO Ø 1/2" NPT X Ø 8 MM O.D</t>
  </si>
  <si>
    <t>RAC-REC-1/4-10</t>
  </si>
  <si>
    <t>RACOR RECTO Ø 1/4" NPT X Ø 10 MM O.D</t>
  </si>
  <si>
    <t>RAC-REC-1/4X8OD</t>
  </si>
  <si>
    <t>RACOR RECTO Ø 1/4" NPT X Ø 8 MM O.D</t>
  </si>
  <si>
    <t>RAC-REC-1/4-12</t>
  </si>
  <si>
    <t>RACOR RECTO Ø 1/4" NTP X Ø 12 MM O.D</t>
  </si>
  <si>
    <t>RAC-REC-3/8X10M</t>
  </si>
  <si>
    <t>RACOR RECTO Ø 3/8" NPT X Ø 10 MM O.D</t>
  </si>
  <si>
    <t>RAC-REC-3/8X8MM</t>
  </si>
  <si>
    <t>RACOR RECTO Ø 3/8" NPT X Ø 8 MM O.D</t>
  </si>
  <si>
    <t>RAC-TEE-10MM</t>
  </si>
  <si>
    <t>RACOR T Ø 10 MM O.D</t>
  </si>
  <si>
    <t>Reguladores</t>
  </si>
  <si>
    <t>REG-FLU.CO2</t>
  </si>
  <si>
    <t>REGULADOR FLUJOMETRO PARA CO2 Ref.: 31-50-320 MIL</t>
  </si>
  <si>
    <t>SIL-1/4.NPT</t>
  </si>
  <si>
    <t>SILENCIADOR 1/4" NPT</t>
  </si>
  <si>
    <t>Silenciadores</t>
  </si>
  <si>
    <t>SIL-CO-BRO-1/4</t>
  </si>
  <si>
    <t>SILENCIADOR CONICO EN BRONCE CONEXION 1/4"</t>
  </si>
  <si>
    <t>SUB-2EST-3/8</t>
  </si>
  <si>
    <t>SUB - PLACA 2 ESTACIONES CVX X 3/8" NPT</t>
  </si>
  <si>
    <t>UNI-MA-AI-1/2-M</t>
  </si>
  <si>
    <t>UNIDAD DE MANTENIMIENTO 1/2" CON FILTRO + REGULADOR + LUBRICADOR, PURGA MANUAL</t>
  </si>
  <si>
    <t>UNI-MAN-AIR-3/8</t>
  </si>
  <si>
    <t>UNIDAD DE MANTENIMIENTO 3/8" PARA AIRE CON MANOMETRO</t>
  </si>
  <si>
    <t>UNI-TEE.10.F</t>
  </si>
  <si>
    <t>UNION TEE Ø 10 MM O.D. - FESTO</t>
  </si>
  <si>
    <t>ANGH-1 1/2X1/8</t>
  </si>
  <si>
    <t>ANGULO HR 1 1/2 X 1/8</t>
  </si>
  <si>
    <t>Angulo Inoxidable</t>
  </si>
  <si>
    <t>CANU-3</t>
  </si>
  <si>
    <t>CUÑ-1/2</t>
  </si>
  <si>
    <t>CUÑ-2</t>
  </si>
  <si>
    <t>CUÑ-3/16</t>
  </si>
  <si>
    <t>CUÑ-3/8</t>
  </si>
  <si>
    <t>CUÑ-5/8</t>
  </si>
  <si>
    <t>CUÑ-7/8</t>
  </si>
  <si>
    <t>Eje Inoxidable 304</t>
  </si>
  <si>
    <t>EJE-INOX-1 1/4H</t>
  </si>
  <si>
    <t>EJE HEXAGONO INOX 304 Ø 1 1/4" ( 31.75 MM )</t>
  </si>
  <si>
    <t>Eje Hexagono</t>
  </si>
  <si>
    <t>EJE-HEX-1 3/4-</t>
  </si>
  <si>
    <t>EJE HEXAGONO Ø 1 3/4" ( 44.45 MM )</t>
  </si>
  <si>
    <t>EJE-IN-304-1 1</t>
  </si>
  <si>
    <t>EJE INOX 304 Ø 1 1/4" ( 31.75 MM )</t>
  </si>
  <si>
    <t>EJE-INOX-1</t>
  </si>
  <si>
    <t>EJE INOX 304 Ø 1" ( 25.4 MM )</t>
  </si>
  <si>
    <t>EJE-INOX-1/2</t>
  </si>
  <si>
    <t>EJE INOX 304 Ø 1/2" ( 12.70 MM )</t>
  </si>
  <si>
    <t>EJE-INOX-1/4</t>
  </si>
  <si>
    <t>EJE INOX 304 Ø 1/4" ( 6.35 MM )</t>
  </si>
  <si>
    <t>EJE-1020-1 3/4</t>
  </si>
  <si>
    <t>EJE SAE 1020 Ø 1 3/4" ( 44.45 MM )</t>
  </si>
  <si>
    <t>EJE-1020-1/2</t>
  </si>
  <si>
    <t>EJE SAE 1020 Ø 1/2" ( 12.70 MM )</t>
  </si>
  <si>
    <t>EJE-1020-1/4</t>
  </si>
  <si>
    <t>EJE SAE 1020 Ø 1/4" ( 6.35 MM )</t>
  </si>
  <si>
    <t>EJE-1020-21/4</t>
  </si>
  <si>
    <t>EJE SAE 1020 Ø 2 1/4" ( 57.15 MM )</t>
  </si>
  <si>
    <t>EJE-1020-2</t>
  </si>
  <si>
    <t>EJE SAE 1020 Ø 2" ( 50.80 MM )</t>
  </si>
  <si>
    <t>EJE-1020-3/4</t>
  </si>
  <si>
    <t>EJE SAE 1020 Ø 3/4" ( 19.05 MM )</t>
  </si>
  <si>
    <t>EJE-1020-5/16</t>
  </si>
  <si>
    <t>EJE SAE 1020 Ø 5/16" ( 7.93 MM )</t>
  </si>
  <si>
    <t>EJE-1020-5/8</t>
  </si>
  <si>
    <t>EJE SAE 1020 Ø 5/8" ( 15.87 MM )</t>
  </si>
  <si>
    <t>EJE-1020-7/8</t>
  </si>
  <si>
    <t>EJE SAE 1020 Ø 7/8" ( 22.22 MM )</t>
  </si>
  <si>
    <t>EJE-1045-1 1/2</t>
  </si>
  <si>
    <t>EJE SAE 1045 Ø 1 1/2" (38.10 MM )</t>
  </si>
  <si>
    <t>EJE-1045-1/2</t>
  </si>
  <si>
    <t>EJE SAE 1045 Ø 1/2" ( 12.70 MM )</t>
  </si>
  <si>
    <t>EJE-1045-2</t>
  </si>
  <si>
    <t>EJE-1045-5/8</t>
  </si>
  <si>
    <t>EJE-104.5.06</t>
  </si>
  <si>
    <t>EJE SAE 1045 Ø 6" ( 152.40 MM )</t>
  </si>
  <si>
    <t>EJE-4140-1</t>
  </si>
  <si>
    <t>EJE SAE 4140 Ø 1" ( 25.40 MM )</t>
  </si>
  <si>
    <t>EJE-4140-2"</t>
  </si>
  <si>
    <t>EJE SAE 4140 Ø 2" ( 50.80 MM )</t>
  </si>
  <si>
    <t>CANI-IPE-120</t>
  </si>
  <si>
    <t>PERFIL IPE 120</t>
  </si>
  <si>
    <t>PLAH-1/4X1 1/2</t>
  </si>
  <si>
    <t>PLATINA HR 1 1/2 X 1/4</t>
  </si>
  <si>
    <t>PLAH-1/4X1 1/4</t>
  </si>
  <si>
    <t>PLATINA HR 1 1/4 X 1/4</t>
  </si>
  <si>
    <t>PLAH-1X1/2</t>
  </si>
  <si>
    <t>PLATINA HR 1 X 1/2</t>
  </si>
  <si>
    <t>PLAH-1X1/8</t>
  </si>
  <si>
    <t>PLATINA HR 1 X 1/8</t>
  </si>
  <si>
    <t>PLAH-1/4X2 1/2</t>
  </si>
  <si>
    <t>PLATINA HR 2 1/2 X 1/4</t>
  </si>
  <si>
    <t>PLAH-2X1/4</t>
  </si>
  <si>
    <t>PLAH-2X3/16</t>
  </si>
  <si>
    <t>PLATINA HR 2 X 3/16</t>
  </si>
  <si>
    <t>PLAH-2X3/8</t>
  </si>
  <si>
    <t>PLATINA HR 2 X 3/8</t>
  </si>
  <si>
    <t>PLAH-3X1/4</t>
  </si>
  <si>
    <t>PLATINA HR 3 X 1/4</t>
  </si>
  <si>
    <t>PLAH-4X1/4</t>
  </si>
  <si>
    <t>PLATINA HR 4 X 1/4</t>
  </si>
  <si>
    <t>PLAH-4 X 3/8-</t>
  </si>
  <si>
    <t>PLATINA HR 4 X 3/8</t>
  </si>
  <si>
    <t>Platina Inoxidable</t>
  </si>
  <si>
    <t>PLA-INOX-11/2X1</t>
  </si>
  <si>
    <t>PLATINA INOX 1 1/2 X 1/4</t>
  </si>
  <si>
    <t>PLA-INO.1X3/8</t>
  </si>
  <si>
    <t>PLATINA INOX 1 X 3/8</t>
  </si>
  <si>
    <t>Varilla Cuadrada</t>
  </si>
  <si>
    <t>VHR-CUA-1/2</t>
  </si>
  <si>
    <t>VARILLA HR CUADRADA 1/2 (12 MM)</t>
  </si>
  <si>
    <t>VAR-HR-LISA-1/4</t>
  </si>
  <si>
    <t>VARILLA REDONDA LISA Ø 1/4" ( 6 MM )</t>
  </si>
  <si>
    <t>VAR-HR-LISA-3/4</t>
  </si>
  <si>
    <t>VARILLA REDONDA LISA Ø 3/4"</t>
  </si>
  <si>
    <t>VAR-HR-LISA-3/8</t>
  </si>
  <si>
    <t>VARILLA REDONDA LISA Ø 3/8" ( 9 MM )</t>
  </si>
  <si>
    <t>Accesorios Tuberia</t>
  </si>
  <si>
    <t>Tubería Válvulas</t>
  </si>
  <si>
    <t>VAL-DIA.40.1.1/2</t>
  </si>
  <si>
    <t>VALVULA DIAFRAGMA VPCF-40 AC110V Ø 1 1/2" CON BOBINA</t>
  </si>
  <si>
    <t>VAL-RCA-25T</t>
  </si>
  <si>
    <t>VALVULA DIAFRAGMA RCA 25T Ø 1"</t>
  </si>
  <si>
    <t>VAL-MAR.S40.8#</t>
  </si>
  <si>
    <t>VALVULA MARIPOSA (WAFER) S40 8" ACERO AL CARBON DISCO INOX ASIENTO</t>
  </si>
  <si>
    <t>Accesorios Tubería</t>
  </si>
  <si>
    <t>TER-CAR.3-4X1/2</t>
  </si>
  <si>
    <t>TERMOMETRO CARATULA 3" - BULBO 4" - ROSCA 1/2" - 20 A 120ºC</t>
  </si>
  <si>
    <t>Tubería Bridas</t>
  </si>
  <si>
    <t>BRI-SLI-2-150PS</t>
  </si>
  <si>
    <t>BRIDA DESLIZANTE Ø 2" X 150 PSI - ACERO AL CARBON</t>
  </si>
  <si>
    <t>Tubería Codos</t>
  </si>
  <si>
    <t>CUR-90-TUB-11/4</t>
  </si>
  <si>
    <t>CURVA/CODO 90º TUBO AGUAS NEGRAS Ø 1 1/4"</t>
  </si>
  <si>
    <t>COD-SCH40-1 1/4</t>
  </si>
  <si>
    <t>CODO SCH 40 Ø 1 1/4" X 90º - ACERO AL CARBON</t>
  </si>
  <si>
    <t>CUR-90-TUB-1-AN</t>
  </si>
  <si>
    <t>CURVA/CODO 90º TUBO AGUAS NEGRAS Ø 1"</t>
  </si>
  <si>
    <t>VAL-SEG-1/2-150</t>
  </si>
  <si>
    <t>VALVULA DE SEGURIDAD Ø 1/2" X 150 PSI - ROSCADA</t>
  </si>
  <si>
    <t>Tubería Uniones</t>
  </si>
  <si>
    <t>UNI-REC.6MM</t>
  </si>
  <si>
    <t>UNION RECTA Ø 6 MM</t>
  </si>
  <si>
    <t>Tubería Niples</t>
  </si>
  <si>
    <t>NIP-11/2X65AC</t>
  </si>
  <si>
    <t>NIPLE ACERO AL CARBON Ø 1 1/2" X 65 MM ROSCA EN 1 EXTREMO</t>
  </si>
  <si>
    <t>VAL-BOL.1"INOX</t>
  </si>
  <si>
    <t>VALVULA DE BOLA Ø 1" 150 PSI - ROSCADA -  INOX</t>
  </si>
  <si>
    <t>BRI-SLI-4"-150</t>
  </si>
  <si>
    <t>BRIDA DESLIZANTE Ø 4" X 150 PSI - ACERO AL CARBON</t>
  </si>
  <si>
    <t>BRI-BLI.3"X150</t>
  </si>
  <si>
    <t>BRIDA CIEGA SIN AGUJERO EN EL CENTRO Ø 3" X 150 PSI - ACERO AL CARBON</t>
  </si>
  <si>
    <t>COD-SCH40-1</t>
  </si>
  <si>
    <t>CODO SCH 40 Ø 1" X 90° - ACERO AL CARBON</t>
  </si>
  <si>
    <t>NIP-GAL-1 1/2X1</t>
  </si>
  <si>
    <t>NIPLE GALVANIZADO Ø 1 1/2" X 190 MM ROSCA EN 1 EXTREMO DE 25 MM</t>
  </si>
  <si>
    <t>BRI-SLI-3-150PS</t>
  </si>
  <si>
    <t>BRIDA DESLIZANTE Ø 3" X 150 PSI - ACERO AL CARBON</t>
  </si>
  <si>
    <t>UNI-11/4-NPT-HE</t>
  </si>
  <si>
    <t>UNION Ø 1 1/4" NPT HEMBRA</t>
  </si>
  <si>
    <t>UNI-TEE-12MM</t>
  </si>
  <si>
    <t>UNION TEE Ø 12 MM OD</t>
  </si>
  <si>
    <t>TAP-HEM.1.1/2INOX</t>
  </si>
  <si>
    <t>TAPON HEMBRA Ø 1 1/2" INOX ROSCADO</t>
  </si>
  <si>
    <t>UNI-1/4.X300.AC</t>
  </si>
  <si>
    <t>UNION Ø 1/4" X 300 PSI ACERO AL CARBON</t>
  </si>
  <si>
    <t>UNI-ACE.3/8.SIM</t>
  </si>
  <si>
    <t>UNION SIMPLE Ø 3/8" X 3000 NPT - ACERO AL CARBON</t>
  </si>
  <si>
    <t>Tubería Reducción</t>
  </si>
  <si>
    <t>RED-BUS-3/8X1/4</t>
  </si>
  <si>
    <t>REDUCCION BUSHING Ø 3/8" MACHO X Ø 1/4" HEMBRA</t>
  </si>
  <si>
    <t>NIP-GAL.1X250MM</t>
  </si>
  <si>
    <t>NIPLE GALVANIZADO Ø 1" X 250 MM  ROSCA EN 1 EXTREMO</t>
  </si>
  <si>
    <t>VAL-BOL-3/8X150</t>
  </si>
  <si>
    <t>VALVULA DE BOLA Ø 3/8" X 150 PSI ROSCADA</t>
  </si>
  <si>
    <t>COD-ROS-1/2X150</t>
  </si>
  <si>
    <t>CODO ROSCADO Ø 1/2" X 150 PSI - ACERO AL CARBON</t>
  </si>
  <si>
    <t>BRI-SLI-1-150PS|BRIDA-1</t>
  </si>
  <si>
    <t>BRIDA DESLIZANTE Ø 1" X 150 PSI - ACERO AL CARBON</t>
  </si>
  <si>
    <t>RED-CON.SCH40.1.1/4X1AC</t>
  </si>
  <si>
    <t>REDUCCION CONCENTRICA ROSCADA SCH 40 Ø 1 1/4" X Ø 1" ACERO AL CARBONO</t>
  </si>
  <si>
    <t>NIP-INX.SCH40X3/8X80</t>
  </si>
  <si>
    <t>NIPLE INOX SCH 40 Ø 3/8" X 80 MM ROSCA EN 2 EXTREMO</t>
  </si>
  <si>
    <t>RED-BUS.1X1/2</t>
  </si>
  <si>
    <t>REDUCCION BUSHING Ø 1" A Ø 1/2" NPT - INOX</t>
  </si>
  <si>
    <t>TAP-CAP.1.SCH40</t>
  </si>
  <si>
    <t>TAPA TIPO CAP PARA TUBO SCH 40 Ø 1"</t>
  </si>
  <si>
    <t>UNI-HEM-1/2X300</t>
  </si>
  <si>
    <t>UNION HEMBRA Ø 1/2" X 3000 PSI ROSCADA - ACERO AL CARBON</t>
  </si>
  <si>
    <t>TAP-MAC.1.1/4AC</t>
  </si>
  <si>
    <t>TAPON MACHO NPT Ø 1 1/4" ACERO AL CARBON ROSCADO</t>
  </si>
  <si>
    <t>COD-SCH40-3/4-9</t>
  </si>
  <si>
    <t>CODO SCH 40 Ø 3/4" X 90º -  ACERO AL CARBON</t>
  </si>
  <si>
    <t>NIP-AC-1X50</t>
  </si>
  <si>
    <t>NIPLE ACERO AL CARBON Ø 1" X 50 MM  ROSCA EN 1 EXTREMO</t>
  </si>
  <si>
    <t>COD-ROS-1"-GAL</t>
  </si>
  <si>
    <t>CODO ROSCADO Ø 1" X 150 PSI - ACERO AL CARBON</t>
  </si>
  <si>
    <t>RED-CON.1X1/2</t>
  </si>
  <si>
    <t>REDUCCION CONCENTRICA ROSCADA SCH 40 Ø 1" X Ø 1/2"</t>
  </si>
  <si>
    <t>UNI-ROS-1/2X300</t>
  </si>
  <si>
    <t>UNION ROSCADA Ø 1/2" X 300 PSI - ACERO AL CARBON</t>
  </si>
  <si>
    <t>UNI-COD.8</t>
  </si>
  <si>
    <t>UNION CODO Ø 8 MM</t>
  </si>
  <si>
    <t>RED-CON.2X1</t>
  </si>
  <si>
    <t>REDUCCION CONCENTRICA ROSCADA SCH 40 Ø 2" X Ø 1"</t>
  </si>
  <si>
    <t>RED-BUS-1/2X3/8</t>
  </si>
  <si>
    <t>REDUCCION BUSHING Ø 1/2" MACHO A Ø 3/8" HEMBRA</t>
  </si>
  <si>
    <t>UNI-HEM-1/2-NPT</t>
  </si>
  <si>
    <t>UNION HEMBRA Ø 1/2" NPT - ACERO AL CARBON</t>
  </si>
  <si>
    <t>TAP-MACHO-1/2</t>
  </si>
  <si>
    <t>TAPON MACHO Ø 1/2"</t>
  </si>
  <si>
    <t>NIP-SCH40-1/2X5</t>
  </si>
  <si>
    <t>NIPLE SCH 40 Ø 1/2" X 50 MM ROSCA NPT</t>
  </si>
  <si>
    <t>Combustibles y Lubricantes</t>
  </si>
  <si>
    <t>A.C.P.M</t>
  </si>
  <si>
    <t>COM-ACP.M</t>
  </si>
  <si>
    <t>ACPM</t>
  </si>
  <si>
    <t>Eléctricos y Electrónicos</t>
  </si>
  <si>
    <t>Electrónicos</t>
  </si>
  <si>
    <t>TRA-IND.ETH.IP.129398</t>
  </si>
  <si>
    <t>TRANSMISOR INDICADOR DE PESO ETHERNET IP - DIGITAL 12-24VDC DIN MOUNT - SCT20-IP Ref.: 129398-119172818 RICE LAKE</t>
  </si>
  <si>
    <t>Sensores</t>
  </si>
  <si>
    <t>SEN-BAS.WIT.BSE</t>
  </si>
  <si>
    <t>SENSOR BASICSWITCH ELITE 5-WIRE Ref.: BSE1V10C 4B COMPONENTS</t>
  </si>
  <si>
    <t>Eléctricos</t>
  </si>
  <si>
    <t>BOB-24V.VACN</t>
  </si>
  <si>
    <t>BOBINA MAGNETICA 24 V VACN-N-K11-1-0.5-U4-M</t>
  </si>
  <si>
    <t>PAN-PCI.10.4</t>
  </si>
  <si>
    <t>PANEL PC INDUSTRIAL 10.4'' INTEL CORE N2800 1.86GHZ + POWER ON/OFF IN FRONT, DDR3 4 GB Ref.: PPC-104C Genérico</t>
  </si>
  <si>
    <t>Variadores</t>
  </si>
  <si>
    <t>VAR-VEL.3HP.ATV320U22N4C</t>
  </si>
  <si>
    <t>VARIADOR DE VELOCIDAD ATV320C DE 3 HP 440V 5,5 AMPERIOS REF: ATV320U22N4C</t>
  </si>
  <si>
    <t>COL-ANI.GSK-4704/140/KL/SO</t>
  </si>
  <si>
    <t>COLUMNA DE ANILLOS (SLIPRING COLUMN)  - MARCA CAVOTEC Ref.: TIPO GSK-4704/140/KL/SO Genérico</t>
  </si>
  <si>
    <t>PLC-CPU.M24º</t>
  </si>
  <si>
    <t>PLC CPU M241 24 IO TRANSISTOR PNP ETHERNET/IP Ref.: TM241CE24T SCHNEIDER</t>
  </si>
  <si>
    <t>COM-L18.1769-L18ER-BB1B</t>
  </si>
  <si>
    <t>COMPACTLOGIX 5370 L18 CONTROLLERS Ref.: 1769-L18ER-BB1B ALLEN-BRADLEY</t>
  </si>
  <si>
    <t>REL-SLI.PLC-RSC-120UC/21</t>
  </si>
  <si>
    <t>RELE SLIM 120V INTERFAZ PLC, BASE PLC-BSC/21, 1 CONTACTO CONMU Ref.: PLC-RSC-120UC/21 PH.CON</t>
  </si>
  <si>
    <t>SEN-CAP.P2.517</t>
  </si>
  <si>
    <t>SENSOR CAPACITIVO PROCAB II REF. 730-0517</t>
  </si>
  <si>
    <t>SEN-IND-18X8-20</t>
  </si>
  <si>
    <t>SENSOR INDUCTIVO Ø 18 MM X 8 MM ALCANCE 2 HILOS 100 - 240 VAC NORMALMENTE ABIERTO Ref.: PR18-8AO AUTONICS</t>
  </si>
  <si>
    <t>SEN-PAL-BMRX-11</t>
  </si>
  <si>
    <t>SENSOR PALETA GIRATORIA BMRX - 115 115 VAC Ref.: 730-0504 Genérico</t>
  </si>
  <si>
    <t>PLC-CPU.TM241CE40T</t>
  </si>
  <si>
    <t>PLC CPU M241 40 IO TRANSISTOR PNP ETHERNET/IP Ref.: TM241CE40T SCHNEIDER</t>
  </si>
  <si>
    <t>SEN-IND.18X8X3H</t>
  </si>
  <si>
    <t>SENSOR INDUCTIVO 18 MM X 8 MM 3 HILOS 24 VDC NORMALMENTE ABIERTO Ref.: PNP PR18-8DO AUTONICS</t>
  </si>
  <si>
    <t>Celdas de Carga</t>
  </si>
  <si>
    <t>CEL-CAR.50K</t>
  </si>
  <si>
    <t>CELDA DE CARGA TIPO FUELLE MARCA TRUMAX - 50 KG</t>
  </si>
  <si>
    <t>VAR-VEL.4.5A</t>
  </si>
  <si>
    <t>VARIADOR DE VELOCIDAD ATV320C DE 2 HP 440V 4.5 A Ref.: ATV320U15N4C SCHNEIDER</t>
  </si>
  <si>
    <t>BAS-REL.PI6WB-1P</t>
  </si>
  <si>
    <t>BASE RELEVO SLIM PI6WB-1P-115VAC/DC Ref.: PI6W-1P-115VAC/DC RAWELT</t>
  </si>
  <si>
    <t>CON-64E.</t>
  </si>
  <si>
    <t>CONECTOR PARA 64 ENTRADAS Y SALIDAS DIGITALES(X80) Ref.: BMXFCW303 SCHNEIDER</t>
  </si>
  <si>
    <t>DET-NIV.LIQ</t>
  </si>
  <si>
    <t>DETECTOR NIVEL PARA LIQUIDOS - MARCA VEGA Ref.: SG51.XXSNBCPV, 3/4"NPT, 20-250VAC, K-IP65 Genérico</t>
  </si>
  <si>
    <t>TRA-THD.DD1.C</t>
  </si>
  <si>
    <t>TRANSDUCTOR DE TEMPERATURA Y HUMEDAD "THD-DD1-C" TIPO MONTAJE DUCTO, CON PANTALLA LED</t>
  </si>
  <si>
    <t>Controladores</t>
  </si>
  <si>
    <t>MOD-DIG-32-ENT</t>
  </si>
  <si>
    <t>MODULO 32 ENTRADAS - DIGITAL A 24 VCC - Ref.: 1794-IB32 ALLEN-BRADLEY</t>
  </si>
  <si>
    <t>CEL-CAR.VIGA</t>
  </si>
  <si>
    <t>CELDA DE CARGA TIPO VIGA H35 - 2500 LIBRAS</t>
  </si>
  <si>
    <t>CEL-CAR.2500.INOX</t>
  </si>
  <si>
    <t>CELDA DE CARGA  SHB SS  PH 17-4 DE 2500 LIBRAS EN ACERO INOXIDABLE</t>
  </si>
  <si>
    <t>MOD-COM.ETH</t>
  </si>
  <si>
    <t>MODULO COM ETHERNET MB/TCP P/ATV32 Ref.: VW3A3616 SCHNEIDER</t>
  </si>
  <si>
    <t>EXT-AIR.33680</t>
  </si>
  <si>
    <t>EXTRACTOR DE AIRE 148.5 X 148.5 100-125VAC SK 3238.110</t>
  </si>
  <si>
    <t>DIS-PAN.104</t>
  </si>
  <si>
    <t>DISPLAY PARA PANEL PC 10.4” RESOLUCIÓN 1024X768 Ref.: CLAA104XA01CW Genérico</t>
  </si>
  <si>
    <t>PAN-PLC.SM43-J-R20</t>
  </si>
  <si>
    <t>PANTALLA PLC ZAMBA SM43-J-R20</t>
  </si>
  <si>
    <t>CEL-CAR.2500</t>
  </si>
  <si>
    <t>CELDA DE CARGA DE 2500 LIBRAS - MARCA LEXUS REF: SHB MA SS</t>
  </si>
  <si>
    <t>ACO-BUS.AXLFBK EIP-2688394</t>
  </si>
  <si>
    <t>ACOPLADOR DE BUS ETHERNET/IP CON MODULO BASE Y CONECTOR Ref.: AXL F BK EIP - 2688394 PH.CON</t>
  </si>
  <si>
    <t>ELE-EXT.1024V</t>
  </si>
  <si>
    <t>ELECTROVENTILADOR EXTRACTOR AXIAL Ø 10" 24V IP68 IMOBRAS</t>
  </si>
  <si>
    <t>CEL-CAR-Z6FC3-1</t>
  </si>
  <si>
    <t>CELDA DE CARGA Z6FC3 - 100 KILOS SZ - HBM Ref.: 1-Z6FC3/100KG-1 HBM</t>
  </si>
  <si>
    <t>Cofres Metálicos</t>
  </si>
  <si>
    <t>COF-60X70X25-IN</t>
  </si>
  <si>
    <t>COFRE METALICO 60 CMS X 70 CMS X 25 CMS - DOBLE FONDO - INOX</t>
  </si>
  <si>
    <t>REL-MOD.RIF-0-RPT-24DC/21</t>
  </si>
  <si>
    <t>RELE MODULO PREMONTADO,  24VDC, ZOCALO EYECTOR. 1 CONTACTO INVER Ref.: RIF-0-RPT-24DC/21 PH.CON</t>
  </si>
  <si>
    <t>MOD-64E.24VDC</t>
  </si>
  <si>
    <t>MODULO DE ENTRADAS DIGITALES - 64 ENTRADAS - 24VDC -  CON MODULO ZOCALO BUS Ref.: AXL F DI64/1 2F-2701450 PH.CON</t>
  </si>
  <si>
    <t>FUE-ALI-110-179</t>
  </si>
  <si>
    <t>FUENTE DE ALIMENTACIÓN 110/220 VCA A 24 V - 3 AMPERIOS Ref.: 1794-PS3 Genérico</t>
  </si>
  <si>
    <t>MOD-64S.24VDC</t>
  </si>
  <si>
    <t>MODULO DE SALIDAS DIGITALES - 64 SALIDAS - 24VDC -  CON MODULO ZOCALO BUS Ref.: AXL F DO64/1 2F-2702053 PH.CON</t>
  </si>
  <si>
    <t>ABR-SHE-11/4-BA</t>
  </si>
  <si>
    <t>ABRASION SHIELD 1 1/4" NPT MOUNT REF. BAS</t>
  </si>
  <si>
    <t>KIT-RES.83-3"</t>
  </si>
  <si>
    <t>KIT RESORTE PARA ACTUADOR 83 VALVULA 3" Ref.: S93/83 PN930830-21931536 Genérico</t>
  </si>
  <si>
    <t>CEL-CAR.100KG</t>
  </si>
  <si>
    <t>CELDA DE CARGA TIPO FUELLE - 100 KILOS  - TRUMAX</t>
  </si>
  <si>
    <t>CON-TER.SPL-10</t>
  </si>
  <si>
    <t>CONECTOR PARA TERMOMETRIA  REF. SPL-10 - MARCA ROLFES BOONE</t>
  </si>
  <si>
    <t>MOD-8EN.ANAL</t>
  </si>
  <si>
    <t>MODULO DE 8 ENTRADAS ANALOGAS Ref.: TM3AI8 SCHNEIDER</t>
  </si>
  <si>
    <t>REL-SLI.24VDC.VDC</t>
  </si>
  <si>
    <t>RELEVO SLIM 24 VDC 1 COM UL SIN BASE Ref.: RM699BV-3011-85-1024 RAWELT</t>
  </si>
  <si>
    <t>REL-AIS-24V-700</t>
  </si>
  <si>
    <t>RELE AISLAMIENTO 24V 700 - HLT 1Z24 Ref.: HLT 1Z24 ALLEN-BRADLEY</t>
  </si>
  <si>
    <t>CHA-ANA.1734-IE2C</t>
  </si>
  <si>
    <t>CHANNEL ANALOG CURRENT INPUT MODULE Ref.: 1734-IE2C ALLEN-BRADLEY</t>
  </si>
  <si>
    <t>COF-MET.90X70X30</t>
  </si>
  <si>
    <t>COFRE METALICO 90 CMS X 70 CMS X 30 CMS - DOBLE FONDO</t>
  </si>
  <si>
    <t>KIT-RES.83-2 1/2</t>
  </si>
  <si>
    <t>KIT RESORTE PARA ACTUADOR 83 VALVULA 2 1/2" Ref.: S93/83 PN930830-21931536 Genérico</t>
  </si>
  <si>
    <t>POI-ANL.2.OUT</t>
  </si>
  <si>
    <t>POINT ANALOG CURRENT OUTPUT MODULE Ref.: 1734-OE2C ALLEN-BRADLEY</t>
  </si>
  <si>
    <t>ELE-NIV.38-1B</t>
  </si>
  <si>
    <t>ELECTRODO DE NIVEL TIPO WARRICK REF. 3B-1B</t>
  </si>
  <si>
    <t>ACT-NEU.2 1/2</t>
  </si>
  <si>
    <t>ACTUADOR NEUMATICO DOBLE EFECTO 140 PSI PARA VALVULAS 2 1/2" Ref.: S.92-83 Genérico</t>
  </si>
  <si>
    <t>ACT-NEU.3"</t>
  </si>
  <si>
    <t>ACTUADOR NEUMATICO DOBLE EFECTO 140 PSI PARA VALVULAS 3" Ref.: 92-83 Genérico</t>
  </si>
  <si>
    <t>CAJ-ADA.TAR</t>
  </si>
  <si>
    <t>CAJA ADAPTADORA DE TARJETAS DE COMUNICACION Ref.: VW3A3600 SCHNEIDER</t>
  </si>
  <si>
    <t>STR-1783-US08T</t>
  </si>
  <si>
    <t>STRATIX 2000 SWICH, UNMANAGED, 8 COPPER PORTS Ref.: 1783-US08T ALLEN-BRADLEY</t>
  </si>
  <si>
    <t>TRA-TEM-HUM-W1C</t>
  </si>
  <si>
    <t>TRANSDUCTOR DE TEMPERATURA Y HUMEDAD THD-W1C</t>
  </si>
  <si>
    <t>MIC-SWI.XCKJ.167.240V</t>
  </si>
  <si>
    <t>MICRO SWITCH XCKJ-167 A 240V</t>
  </si>
  <si>
    <t>MOD-32S.24VDC</t>
  </si>
  <si>
    <t>MODULO DE SALIDAS DIGITALES - 32 SALIDAS - 24VDC -  CON MODULO ZOCALO BUS Ref.: AXL F DO32/1 2F-2688051 PH.CON</t>
  </si>
  <si>
    <t>BOR-25A.DOB.NIV</t>
  </si>
  <si>
    <t>BORNERA 20 AMPERIOS DOBLE NIVEL Ref.: 1492-JD3 ALLEN-BRADLEY</t>
  </si>
  <si>
    <t>Guardamotores</t>
  </si>
  <si>
    <t>GUA-3HP.440V</t>
  </si>
  <si>
    <t>GUARDAMOTOR 3 HP 440V Ref.: GV2ME10 Genérico</t>
  </si>
  <si>
    <t>INT-POS-10541</t>
  </si>
  <si>
    <t>INTERRUPTOR DE POSICION Ref.: XCKJ10541 SCHNEIDER</t>
  </si>
  <si>
    <t>REL-SLI.</t>
  </si>
  <si>
    <t>RELE SLIM 120VAC  INTERFAZ PLC (60VDC) Ref.: REL-MR- 60DC/21 PH.CON</t>
  </si>
  <si>
    <t>24V-DV8.A1734-IB8</t>
  </si>
  <si>
    <t>POINT SINK INPUT MODULE - 24V DC 8 Ref.: A1734-IB8 ALLEN-BRADLEY</t>
  </si>
  <si>
    <t>MOD-32E.24VDC</t>
  </si>
  <si>
    <t>MODULO DE ENTRADAS DIGITALES - 32 ENTRADAS - 24VDC -  CON BASE BUS Ref.: AXL F DI32/1 1F-2688035 PH.CON</t>
  </si>
  <si>
    <t>BRI-GRMP1</t>
  </si>
  <si>
    <t>BRIDA PARA MONTAJE SENSOR PALETA GRMP-1 Ref.: 730-0020 Genérico</t>
  </si>
  <si>
    <t>INT-CON.7560</t>
  </si>
  <si>
    <t>INTERFACE CONNECTOR, PLASTIC REF.75.60 - MARCA IGUS</t>
  </si>
  <si>
    <t>BAS-REL.PI6WB-1PS-12</t>
  </si>
  <si>
    <t>BASE RELEVO SLIM PI6WB-1PS-12/24VDC Ref.: PI6WB-1PS-12/24VDC RAWELT</t>
  </si>
  <si>
    <t>BAN-POR-8X2X24</t>
  </si>
  <si>
    <t>BANDEJA PORTACABLE 0.08M X 0.20M X 2.4 METROS</t>
  </si>
  <si>
    <t>TER-VEN.CONT</t>
  </si>
  <si>
    <t>TERMOSTATO PARA VENTILACION, CONTACTO NO, RANGO TEMP 0-90°C CONTACTO SPDT 20A 250VAC,MONTAJE EN RIEL DIN- MARCA RAINBOW</t>
  </si>
  <si>
    <t>FUE-5AM.24VDC</t>
  </si>
  <si>
    <t>FUENTE DE 5 AMPERIOS 24 VDC 100W Ref.: ABLS1A24050 SCHNEIDER</t>
  </si>
  <si>
    <t>COF-PLA.29X28X14</t>
  </si>
  <si>
    <t>COFRE PLASTICO 29 CMS X 28 CMS X 14 CMS GRIS POLIPROPILENO Ref.: WP2508RBCS TABLEPLAST</t>
  </si>
  <si>
    <t>CAR-CAB-S050</t>
  </si>
  <si>
    <t>CARTUCHO PARA CABLE # 18 - 14 AWG 1/2" S050 X 075VA</t>
  </si>
  <si>
    <t>CON-60V.3P.9A</t>
  </si>
  <si>
    <t>CONTACTOR 24- 60 VOLTIOS CORRIENTE DC - 3 POLOS - 9 AMPERIOS Ref.: LC1D09BNE SCHNEIDER</t>
  </si>
  <si>
    <t>FUE-CON.5A</t>
  </si>
  <si>
    <t>FUENTE CONMUTADA DE 5 AMPERIOS  24 VDC 120W Ref.: ABLS1A24050 SCHNEIDER</t>
  </si>
  <si>
    <t>ARR-GV2DM110F7</t>
  </si>
  <si>
    <t>ARRANCADOR COMBINADO 440V 4 HP (LC1D09 Y GV2ME10) CONTROL 110V Ref.: GV2DM110F7 SCHNEIDER</t>
  </si>
  <si>
    <t>REJ-FIL.33750</t>
  </si>
  <si>
    <t>REJILLA CON FILTRO DE POLVO 148.5 X 148.5  SK 3238.200</t>
  </si>
  <si>
    <t>TRA-COR.0-5A</t>
  </si>
  <si>
    <t>TRANSDUCTOR DE CORRIENTE 0 - 5A / 4 - 20M A Ref.: RMCA61BD SCHNEIDER</t>
  </si>
  <si>
    <t>FRE-BOR-BTU</t>
  </si>
  <si>
    <t>FRENO PARA BORNERA REF. BTU</t>
  </si>
  <si>
    <t>ARR-GV2DM107F7</t>
  </si>
  <si>
    <t>ARRANCADOR COMBINADO 440V 1.5 HP (LC1D09 Y GV2ME07) CONTROL 110V Ref.: GV2DM107F7 SCHNEIDER</t>
  </si>
  <si>
    <t>24V-DC8.1734-OB8</t>
  </si>
  <si>
    <t>POINT SOURCE OUTPUT MODULE - 24V DC 8 Ref.: 1734-OB8 ALLEN-BRADLEY</t>
  </si>
  <si>
    <t>POR-TRI.G3/8</t>
  </si>
  <si>
    <t>PORTAELECTRODO TRIPOLAR PARA SUJETADOR CON ROSCA G3/8" + 130 °C Ref.: 072.53 Genérico</t>
  </si>
  <si>
    <t>CON-32E.</t>
  </si>
  <si>
    <t>CONECTOR PARA 16 ENTRADAS Y SALIDAS DIGITALES HE10/LIBRE 3M P/TM3 Ref.: TWDFCW30K SCHNEIDER</t>
  </si>
  <si>
    <t>MICRO-SWICH-M11</t>
  </si>
  <si>
    <t>MICRO SWITCH REF XCK M115 TELEMECANIQUE</t>
  </si>
  <si>
    <t>ARR-440.0.75HP</t>
  </si>
  <si>
    <t>ARRANCADOR COMBINADO 440V 0.75 HP (LC1D09 Y GV2ME06) CONTROL 110V Ref.: GV2DM106F7 SCHNEIDER</t>
  </si>
  <si>
    <t>COF-MET-70X50X2</t>
  </si>
  <si>
    <t>COFRE METALICO 70 CMS X 50 CMS X 25 CMS - DOBLE FONDO</t>
  </si>
  <si>
    <t>BRE-MON.63.</t>
  </si>
  <si>
    <t>BREAKER MONOPOLAR AUTOMATICO IC60N PARA 63 AMPERIOS Ref.: A9F74163 SCHNEIDER</t>
  </si>
  <si>
    <t>REL-SLI.1CO.110</t>
  </si>
  <si>
    <t>RELE AISLAMIENTO 1CO A 110 V SUPRESOR Ref.: 700-HLT1L1 ALLEN-BRADLEY</t>
  </si>
  <si>
    <t>Cables</t>
  </si>
  <si>
    <t>CAB-ENC-4X10</t>
  </si>
  <si>
    <t>CABLE ENCAUCHETADO 4 X 10 - NEGRO</t>
  </si>
  <si>
    <t>REL-CON.LIQ 120VAC-IP20</t>
  </si>
  <si>
    <t>RELE DE CONTROL DE NIVEL PARA LIQUIDOS CONDUCTIVOS POR ELECTRODOS 1 CONTACTO CONMUTADO. ALIMENTACION 120VAC. IP20 Ref.: 72018125000 Genérico</t>
  </si>
  <si>
    <t>ONE-PIE.1734TOP</t>
  </si>
  <si>
    <t>ONE - PIECE TERMINAL BASE, 8-POINT, SCREW CLAMP TERMINALS Ref.: 1734-TOP ALLEN-BRADLEY</t>
  </si>
  <si>
    <t>ACO-EJE-GRSS</t>
  </si>
  <si>
    <t>ACOPLADOR EJE SOLIDO GRSS-1 SENSOR PALETA Ref.: 299-0004 Genérico</t>
  </si>
  <si>
    <t>CLA-TRI-50A250V</t>
  </si>
  <si>
    <t>CLAVIJA  CAUCHO TRIFILAR 50 AMPERIOS 250 V Ref.: C-007 CODELCA</t>
  </si>
  <si>
    <t>PUE-REL. 2966838</t>
  </si>
  <si>
    <t>PUENTE SIN FIN PARA RELE INTERFAZ PLC Ref.: FBST 500-PLC GY  2966838 PH.CON</t>
  </si>
  <si>
    <t>COF-MET-30X20X1</t>
  </si>
  <si>
    <t>COFRE METALICO 30 CMS X 20 CMS X 16 CMS - DOBLE FONDO</t>
  </si>
  <si>
    <t>CAN-PLA.606X60</t>
  </si>
  <si>
    <t>CANALETA PLASTICA RANURADA CON TAPA 60 MM X 60MM Ref.: DXN10092 DEXSON</t>
  </si>
  <si>
    <t>GUA-MOT.2HP</t>
  </si>
  <si>
    <t>GUARDAMOTOR PARA MOTOR DE (2 HP 440V- 1 HP 220V) Ref.: GV2ME08 SCHNEIDER</t>
  </si>
  <si>
    <t>TOM-INC.TRI50A</t>
  </si>
  <si>
    <t>TOMA CUADRADA PARA INCRUSTAR TRIFILAR 250 V X 50 AMPERIOS Ref.: C-015 CODELCA</t>
  </si>
  <si>
    <t>CAB-ENC-2X12</t>
  </si>
  <si>
    <t>CABLE ENCAUCHETADO 2 X 12 Ref.: 201553--NG CENTELSA</t>
  </si>
  <si>
    <t>BLO-CON-GVAE11</t>
  </si>
  <si>
    <t>BLOQUE DE CONTACTOS AUXILIAR FRONTAL REF. 1NA/1NC Ref.: GVAE11 SCHNEIDER</t>
  </si>
  <si>
    <t>Conectores</t>
  </si>
  <si>
    <t>BOR-TIE-20AMP</t>
  </si>
  <si>
    <t>BORNERA DE TIERRA 20 AMPERIOS Ref.: 1492-JG3 ALLEN-BRADLEY</t>
  </si>
  <si>
    <t>CAN-100.45D</t>
  </si>
  <si>
    <t>CANALETA 100X45 BL DEXSON</t>
  </si>
  <si>
    <t>TER-VEN.</t>
  </si>
  <si>
    <t>TERMOSTATO PARA TABLERO VENTILADOR PTVT</t>
  </si>
  <si>
    <t>TOM-COR.15A</t>
  </si>
  <si>
    <t>TOMA CORRIENTE RIEL DIN, 15 A,  STANDAR DUPLEX. Ref.: 22T11492 - REC15 ALLEN-BRADLEY</t>
  </si>
  <si>
    <t>IND-POS.APL10N</t>
  </si>
  <si>
    <t>INDICADOR DE POSICION APL10N PARA ACTUADOR NEUMATICO ROTATIVO V-TORK</t>
  </si>
  <si>
    <t>CAB-TWK-201620</t>
  </si>
  <si>
    <t>CABLE TWK 60ºC 600V CAL. # 12 Ref.: 201620--NG CENTELSA</t>
  </si>
  <si>
    <t>CAB-DUP.2X14.AWG</t>
  </si>
  <si>
    <t>CABLE DUPLEX 2 X 14 AWG</t>
  </si>
  <si>
    <t>BRE-EAS.CVS.TMD80</t>
  </si>
  <si>
    <t>BREAKER EASYPACK CVS TMD80 (56-80A, 40 KA/220V) Ref.: LV510306 SCHNEIDER</t>
  </si>
  <si>
    <t>TER-INT.SK3110.000</t>
  </si>
  <si>
    <t>TERMOSTATO INTERIOR PARA TABLERO REF. SK3110.000 MARCA RITTAL</t>
  </si>
  <si>
    <t>ELE-ROS.M4</t>
  </si>
  <si>
    <t>ELECTRODO LONG 500MM ROSCA M4 ACERO REF.072.500</t>
  </si>
  <si>
    <t>PUE-CON-1492-CJ</t>
  </si>
  <si>
    <t>PUENTE DE CONEXION CENTRAL BORNERA Ref.: 1492-CJJ5-10 ALLEN-BRADLEY</t>
  </si>
  <si>
    <t>COF-MET-40X30X2</t>
  </si>
  <si>
    <t>COFRE METALICO 40 CMS X 30 CMS X 20 CMS - DOBLE FONDO</t>
  </si>
  <si>
    <t>CAJ-15X20X10</t>
  </si>
  <si>
    <t>CAJA PASO 15 X 20 X 10 CHAPA PLASTICA</t>
  </si>
  <si>
    <t>TOM-INC.432.</t>
  </si>
  <si>
    <t>TOMA INCRUSTAR 4X32A 440V IP44 ROJA VCP</t>
  </si>
  <si>
    <t>FUE-12V.3.5A.40W</t>
  </si>
  <si>
    <t>FUENTE DE 12VDC - 3.5 AMPERIOS - 40 WATIOS - CON RIEL DIN INP 110/220V AC</t>
  </si>
  <si>
    <t>Terminales</t>
  </si>
  <si>
    <t>TER-3/4.EMT</t>
  </si>
  <si>
    <t>TERMINAL 3/4" EMT GALVANIZADO</t>
  </si>
  <si>
    <t>TOM-AER.4X63.ROJA</t>
  </si>
  <si>
    <t>TOMA AEREA 4 X 63 AMPERIOS A 440V IP67 ROJA Ref.: TAR63/2345-6 VCP</t>
  </si>
  <si>
    <t>PAN-40W.LED</t>
  </si>
  <si>
    <t>PANEL 40 W LED</t>
  </si>
  <si>
    <t>BRE-TR-10A-4310</t>
  </si>
  <si>
    <t>BREAKER TRIPOLAR PARA 10 AMPERIOS Ref.: A9F74310 SCHNEIDER</t>
  </si>
  <si>
    <t>FUN-TER.25</t>
  </si>
  <si>
    <t>FUNDA TERMOENCOGIBLE 25 MM</t>
  </si>
  <si>
    <t>CAJ-RED.3/4</t>
  </si>
  <si>
    <t>CAJA REDONDA 3/4 5 HUECOS RAWELT</t>
  </si>
  <si>
    <t>PRE-MET.3/4</t>
  </si>
  <si>
    <t>PRENSAESTOPA METALICA - SIN CONTRATUERCA - NPT 3/4" - INOX Ref.: 34244 EBC</t>
  </si>
  <si>
    <t>BOR-25AMP</t>
  </si>
  <si>
    <t>BORNERA PARA CABLE # 12, 25 AMPERIOS Ref.: 1492-J3 ALLEN-BRADLEY</t>
  </si>
  <si>
    <t>PIL-DOB.A</t>
  </si>
  <si>
    <t>PILA DOBLE A RECARGABLE</t>
  </si>
  <si>
    <t>CAN-PLA.40X40</t>
  </si>
  <si>
    <t>CANALETA PLASTICA 40 MM X 40 MM</t>
  </si>
  <si>
    <t>Tubería Eléctrica</t>
  </si>
  <si>
    <t>TUB-CON.IMC.1.1/4</t>
  </si>
  <si>
    <t>TUBO CONDUIT IMC 1 1/4"</t>
  </si>
  <si>
    <t>BRE-TRI-C60N-16</t>
  </si>
  <si>
    <t>BREAKER TRIPOLAR AUTOMATICO C60N Ref.: A9F74316 SCHNEIDER</t>
  </si>
  <si>
    <t>BRE-BIP-4-A</t>
  </si>
  <si>
    <t>BREAKER BIPOLAR PARA 4 AMPERIOS Ref.: A9F73204 SCHNEIDER</t>
  </si>
  <si>
    <t>LAM-LED.8W</t>
  </si>
  <si>
    <t>LAMPARA LED 8W BATTEN DL 100 - 240 W</t>
  </si>
  <si>
    <t>CAB-PAT.X0.5M</t>
  </si>
  <si>
    <t>CABLE UTP PATCH CORD CATEGORIA 6  X 0.5 METROS - COLOR AZUL Ref.: VOL-6UP-L0.5 3M</t>
  </si>
  <si>
    <t>BOR-CAB.8.</t>
  </si>
  <si>
    <t>BORNERA CABLE 8 ( 6MM2 ) - CONEXION POR TORNILLO Ref.: TB6 I MS PH.CON</t>
  </si>
  <si>
    <t>CON-RES.18-8</t>
  </si>
  <si>
    <t>CONECTOR RESORTE 18-8 AWG ROJO AMARILLO</t>
  </si>
  <si>
    <t>ADA-VAS.B1-2 1/2</t>
  </si>
  <si>
    <t>ADAPTADOR VASTAGO PARA ACTUADOR REF.B1 PARA VALVULA 2 1/2" - ACTUADOR 83</t>
  </si>
  <si>
    <t>BLO-CON.ZBE.101</t>
  </si>
  <si>
    <t>BLOQUE CONTACTOR ABIERTO PARA PULSADOR (XB4 Y XB5) Ref.: ZBE101 SCHNEIDER</t>
  </si>
  <si>
    <t>CLA-SEG.20A</t>
  </si>
  <si>
    <t>CLAVIJA DE SEGURIDAD 20A 250V - COLOR AMARILLO Ref.: C-024 CODELCA</t>
  </si>
  <si>
    <t>CAJ-CUA.MET3/4</t>
  </si>
  <si>
    <t>CAJA CUADRADA METALICA TIPO INTERPERIE 3 ENTRADAS Ø 3/4 Ref.: TGB75-3 3ENT3/4 RAWELT</t>
  </si>
  <si>
    <t>BLO-CONT-GVAN11</t>
  </si>
  <si>
    <t>BLOQUE AUXILIAR DE CONTACTO LATERAL PARA GUARDA MOTOR Ref.: GVAN11 SCHNEIDER</t>
  </si>
  <si>
    <t>PIL-TRI.A</t>
  </si>
  <si>
    <t>PILA TRIPLE A RECARGABLE</t>
  </si>
  <si>
    <t>CAB-INS.2X16</t>
  </si>
  <si>
    <t>CABLE PARA INSTRUMENTACION PLTC 105ºC 300 CAL .2 X 16 + 20</t>
  </si>
  <si>
    <t>CUR-CON.90.1</t>
  </si>
  <si>
    <t>CURVA 90º CONDUIT IMC Ø 1"</t>
  </si>
  <si>
    <t>CON-1TIP-T</t>
  </si>
  <si>
    <t>CONDULINEA Ø 1" TIPO T</t>
  </si>
  <si>
    <t>CAN-40X60MM-PLA</t>
  </si>
  <si>
    <t>CANALETA PLASTICA RANURADA CON TAPA 40 X 60 M</t>
  </si>
  <si>
    <t>BRE-MO-6-74106</t>
  </si>
  <si>
    <t>BREAKER MONOFASICO AUTOMATICO IC60N PARA 6 AMPERIOS Ref.: A9F74106 SCHNEIDER</t>
  </si>
  <si>
    <t>CAB-#12.BL</t>
  </si>
  <si>
    <t>CABLE # 12 AWG LSHF 600V - COLOR BLANCO</t>
  </si>
  <si>
    <t>CAJ-MET.1/2</t>
  </si>
  <si>
    <t>CAJA METALICA RECTANGULAR 1/2</t>
  </si>
  <si>
    <t>TRA-COR.32X65</t>
  </si>
  <si>
    <t>TRANSFORMADOR DE CORRIENTE PAR BARRA DE 32 X 65 DE 250A Ref.: SECT5MA025 SCHNEIDER</t>
  </si>
  <si>
    <t>CAB-12</t>
  </si>
  <si>
    <t>CABLE VEHICULO # 12 COLOR NEGRO Ref.: NG Genérico</t>
  </si>
  <si>
    <t>PUE-REL.700-TBJ20B</t>
  </si>
  <si>
    <t>PUENTE CENTRAL PARA RELE SLIM COLOR AZUL Ref.: 700-TBJ20B ALLEN-BRADLEY</t>
  </si>
  <si>
    <t>LAM-LED.40W</t>
  </si>
  <si>
    <t>LAMPARA LED 40W 1.5 M</t>
  </si>
  <si>
    <t>CLA-440.4X16.AZUL</t>
  </si>
  <si>
    <t>CLAVIJA 4 X 16 AMPERIOS 220V IP44 AZUL</t>
  </si>
  <si>
    <t>TUB-FLU.18W.LED</t>
  </si>
  <si>
    <t>TUBO FLUORESCENTE 18W LED T8 6500K - 120 CMS Ref.: P27900 SYLVANIA</t>
  </si>
  <si>
    <t>CON-3/4TIP-T</t>
  </si>
  <si>
    <t>CONDULINEA Ø 3/4" TIPO T</t>
  </si>
  <si>
    <t>RIE-OME.35X1.G</t>
  </si>
  <si>
    <t>RIEL OMEGA GALVANIZADO 35MM - RANURADO</t>
  </si>
  <si>
    <t>BOR-POR-2A</t>
  </si>
  <si>
    <t>BORNERA PORTAFUSIBLE 2 AMPERIOS Ref.: 1492-WFB4 ALLEN-BRADLEY</t>
  </si>
  <si>
    <t>UNI-EMT-3/4-GAL</t>
  </si>
  <si>
    <t>UNION EMT Ø 3/4" GALVANIZADA</t>
  </si>
  <si>
    <t>CAB-PAT.X1M</t>
  </si>
  <si>
    <t>CABLE UTP PATCH CORD CATEGORIA 6  X 1 METRO - COLOR AZUL</t>
  </si>
  <si>
    <t>BOR-35AMP</t>
  </si>
  <si>
    <t>BORNERA GRIS 35 AMPERIOS Ref.: 1492-J4 ALLEN-BRADLEY</t>
  </si>
  <si>
    <t>CAB-VEH.18</t>
  </si>
  <si>
    <t>CABLE VEHICULO # 18 NEGRO Ref.: NEGRO PROCABLES</t>
  </si>
  <si>
    <t>CAN-40X40MM-RAN</t>
  </si>
  <si>
    <t>CANALETA PLASTICA RANURADA 40 MM X 40 MM Ref.: DXN10062 SCHNEIDER</t>
  </si>
  <si>
    <t>GRA-GAL-1-DO</t>
  </si>
  <si>
    <t>GRAPA CONDUIT GALVANIZADA 1" - DOBLE OREJA</t>
  </si>
  <si>
    <t>BAR-FIN.BOR.DOB</t>
  </si>
  <si>
    <t>BARRERA FINAL PARA BORNERA DOBLE Ref.: 1492-EBJD3 ALLEN-BRADLEY</t>
  </si>
  <si>
    <t>CAB-THH.#12</t>
  </si>
  <si>
    <t>CABLE THHN/THWN 2 90ºC 600V CT CAL. # 12</t>
  </si>
  <si>
    <t>CON-3/4-TIP-LB</t>
  </si>
  <si>
    <t>CONDULINEA Ø 3/4" TIPO LB</t>
  </si>
  <si>
    <t>TOM-AER.15A.LEVIN.AMAR</t>
  </si>
  <si>
    <t>TOMA AEREA 15 AMPERIOS 125V - AMARILLA - CON POLO A TIERA Ref.: 515-CV LEVINTON</t>
  </si>
  <si>
    <t>BRE-MON-IC6-412</t>
  </si>
  <si>
    <t>BREAKER MONOPOLAR AUTOMÁTICO IC60N PARA 20 AMPERIOS - 120 V-20 KA Ref.: A9F74120 SCHNEIDER</t>
  </si>
  <si>
    <t>BOR-50AMP-J6</t>
  </si>
  <si>
    <t>BORNERA GRIS 50 AMPERIOS Ref.: 1492-J6 ALLEN-BRADLEY</t>
  </si>
  <si>
    <t>BRE-BI-10A-4210</t>
  </si>
  <si>
    <t>BREAKER BIPOLAR AUTOMATICO IC60N PARA 10 AMPERIOS Ref.: A9F74210 SCHNEIDER</t>
  </si>
  <si>
    <t>CAB-VEH.18AM</t>
  </si>
  <si>
    <t>CABLE VEHICULO # 18 AMARILLO Ref.: 31354001601-AM. PROCABLES</t>
  </si>
  <si>
    <t>BRE-MON.4A</t>
  </si>
  <si>
    <t>BREAKER MONOFASICO AUTOMATICO IC60N PARA 4 AMPERIOS Ref.: A9F74104 SCHNEIDER</t>
  </si>
  <si>
    <t>BLO-DIS.4L.7D</t>
  </si>
  <si>
    <t>BLOQUE DE DISTRIBUCION DE 4 LINEAS - 7 DERIVACIONES Ref.: 36204 EBC</t>
  </si>
  <si>
    <t>TOM-DOB.15A</t>
  </si>
  <si>
    <t>TOMA DOBLE 15 AMPERIOS - 125V CON POLO A TIERRA - COLOR NARANJA Ref.: 8200-OIG LEVINTON</t>
  </si>
  <si>
    <t>SEL-2PO.1NA</t>
  </si>
  <si>
    <t>SELECTOR 2 POSICIONES 1NA METALICO Ref.: XB4BD21 SCHNEIDER</t>
  </si>
  <si>
    <t>RIE-4X2.</t>
  </si>
  <si>
    <t>RIEL CHANNEL 4X2 CM RADURADO X 3 METROS</t>
  </si>
  <si>
    <t>BOR-TIE-12</t>
  </si>
  <si>
    <t>BORNERA DE TIERRA PARA CABLE # 24 - # 12 AWG Ref.: 1492-JG3 ALLEN-BRADLEY</t>
  </si>
  <si>
    <t>RIE-OME</t>
  </si>
  <si>
    <t>RIEL OMEGA</t>
  </si>
  <si>
    <t>BAS-ADH-GUI-CA</t>
  </si>
  <si>
    <t>BASE ADHESIVA GUIA CABLE Ref.: DXN3200B DEXSON</t>
  </si>
  <si>
    <t>ESP-CAB-3/4</t>
  </si>
  <si>
    <t>ESPIRAL PARA CABLE Ø 3/4"</t>
  </si>
  <si>
    <t>RIE-ZANER2X4</t>
  </si>
  <si>
    <t>RIEL ZANER 2 X 4</t>
  </si>
  <si>
    <t>BOR-POR-15A</t>
  </si>
  <si>
    <t>BORNERA PORTAFUSIBLE 15 AMPERIOS Ref.: 1492-WFB4 ALLEN-BRADLEY</t>
  </si>
  <si>
    <t>TAP-INT.DOBLE</t>
  </si>
  <si>
    <t>TAPA TIPO INTERPERIE PARA TOMA DOBLE LEVITON Ref.: 4976-FS Genérico</t>
  </si>
  <si>
    <t>BOR-CAB-12</t>
  </si>
  <si>
    <t>BORNERA PARA CABLE # 12 Ref.: 1492-J3 ALLEN-BRADLEY</t>
  </si>
  <si>
    <t>TAP-RED.</t>
  </si>
  <si>
    <t>TAPA REDONDA 3/4" RAWELT</t>
  </si>
  <si>
    <t>TER-AIS.U.10-12.</t>
  </si>
  <si>
    <t>TERMINAL AISLADO TIPO “U” PARA CABLE # 10  -12 - COLOR AMARILLO Ref.: VTU-5.5-5 VCP</t>
  </si>
  <si>
    <t>TOM-INC-110V</t>
  </si>
  <si>
    <t>TOMA PARA INCRUSTAR 110 V DOBLE CON TAPA</t>
  </si>
  <si>
    <t>INT-SEN-SOB</t>
  </si>
  <si>
    <t>INTERRUPTOR SENCILLO SOBREPONER Ref.: GS-010M Genérico</t>
  </si>
  <si>
    <t>CAB-18</t>
  </si>
  <si>
    <t>CABLE TFF 60°C 600V CAL. # 18 - COLOR NEGRO</t>
  </si>
  <si>
    <t>PUE-1492-CJJ5-4</t>
  </si>
  <si>
    <t>PUENTE DE CONEXION CENTRAL BORNERA 4 POLOS Ref.: 1492-CJJ5-4 ALLEN-BRADLEY</t>
  </si>
  <si>
    <t>CON-1/2TIP-T</t>
  </si>
  <si>
    <t>CONDULINEA Ø 1/2" TIPO T</t>
  </si>
  <si>
    <t>COR-CON-1/2|CON-COR-REC-1/2</t>
  </si>
  <si>
    <t>CONECTOR RECTO PARA CORAZA Ø 1/2"</t>
  </si>
  <si>
    <t>CAB-PAT.X1.5M</t>
  </si>
  <si>
    <t>CABLE UTP PATCH CORD CATEGORIA 6  X 1.5 METROS - COLOR AZUL Ref.: HC6B05 HBM</t>
  </si>
  <si>
    <t>ESP-CAB-1/4</t>
  </si>
  <si>
    <t>ESPIRAL PARA CABLE Ø 1/4"</t>
  </si>
  <si>
    <t>CLA-CAU.110.MACHO</t>
  </si>
  <si>
    <t>CLAVIJA CAUCHO CON TERMINAL DE POLO A TIERRA 15 AMPERIOS Ref.: C-003 CODELCA</t>
  </si>
  <si>
    <t>UNI-1-IMC</t>
  </si>
  <si>
    <t>UNION Ø 1" IMC  GALVANIZADA</t>
  </si>
  <si>
    <t>CAB-ENC-2X16</t>
  </si>
  <si>
    <t>CABLE ENCAUCHETADO 2 X 16 Ref.: 201547--NG CENTELSA</t>
  </si>
  <si>
    <t>TER-REC-1-COR</t>
  </si>
  <si>
    <t>TERMINAL RECTO 1" PARA CORAZA METALICA</t>
  </si>
  <si>
    <t>CLA-15A.</t>
  </si>
  <si>
    <t>CLAVIJA 15 AMPERIOR 125 VOLTIOS CON POLO A TIERRA REF. 515-PV</t>
  </si>
  <si>
    <t>CAB-PAT.X2.1M</t>
  </si>
  <si>
    <t>CABLE UTP PATCH CORD CATEGORIA 6  X 2.1 METROS - COLOR AZUL</t>
  </si>
  <si>
    <t>GRA-GAL-3/4-DO</t>
  </si>
  <si>
    <t>GRAPA CONDUIT GALVANIZADA 3/4" - DOBLE OREJA</t>
  </si>
  <si>
    <t>CAN-25X25MM-PLA</t>
  </si>
  <si>
    <t>CANALETA PLASTICA RANURADA 25 MM X 25 MM Ref.: DXN10032 SCHNEIDER</t>
  </si>
  <si>
    <t>TER-TIP-PIN-C18</t>
  </si>
  <si>
    <t>TERMINAL TIPO PUNTERA PARA CABLE # 18</t>
  </si>
  <si>
    <t>MUL-PAR.6SAL</t>
  </si>
  <si>
    <t>MULTITOMA DE PARED CON 6 SALIDAS CON POLO A TIERRA</t>
  </si>
  <si>
    <t>AMA-PLA.20CMS.NG</t>
  </si>
  <si>
    <t>AMARRE PLASTICO 25 CMS NEGRO</t>
  </si>
  <si>
    <t>CON-PAC.2T</t>
  </si>
  <si>
    <t>CONECTOR PACHA DE 2 TERMINALES</t>
  </si>
  <si>
    <t>CAB-TFF.#18.AZUL</t>
  </si>
  <si>
    <t>CABLE TFF 60°C 600V CAL. # 18 - COLOR AZUL</t>
  </si>
  <si>
    <t>CLA-CAU-110W</t>
  </si>
  <si>
    <t>CLAVIJA DE CAUCHO 110 V Ref.: C-002 CODELCA</t>
  </si>
  <si>
    <t>TUB-CO-IMC-11/2</t>
  </si>
  <si>
    <t>TUBO CONDUIT IMC 1 1/2"</t>
  </si>
  <si>
    <t>BOM-AMA.100W</t>
  </si>
  <si>
    <t>BOMBILLO AMARILLO 100 WATIOS - 100 A 130 VOLTIOS</t>
  </si>
  <si>
    <t>TOM-CAU.220V</t>
  </si>
  <si>
    <t>TOMA DE CAUCHO DE 220 V</t>
  </si>
  <si>
    <t>TOM-CAU-110</t>
  </si>
  <si>
    <t>TOMA AEREA EN CAUCHO DE 110 V -  15 AMPERIOS Ref.: C-010 CODELCA</t>
  </si>
  <si>
    <t>CON-3/4TIP-L</t>
  </si>
  <si>
    <t>CONDULINEA Ø 3/4" TIPO L</t>
  </si>
  <si>
    <t>RIE-ZANER-4X4</t>
  </si>
  <si>
    <t>RIEL ZANER 4 X 4</t>
  </si>
  <si>
    <t>INT-SEN.110V</t>
  </si>
  <si>
    <t>INTERRUPTOR SENCILLO A 110V</t>
  </si>
  <si>
    <t>BOM-9WX.LED.E27</t>
  </si>
  <si>
    <t>BOMBILLO 9W LED E27 TOLEDO 6500K Ref.: P27621 SYLVANIA</t>
  </si>
  <si>
    <t>TER-TIP-PUN-C6</t>
  </si>
  <si>
    <t>TERMINAL TIPO PUNTERA HUECA PARA CABLE # 6 Ref.: FSD84-12-C PANDUIT</t>
  </si>
  <si>
    <t>HEB-CIN-3/4</t>
  </si>
  <si>
    <t>HEBILLA PARA CINTA BANDING DE 3/4" (GRAPA METALICA)</t>
  </si>
  <si>
    <t>BAR-FIN.BOR</t>
  </si>
  <si>
    <t>BARRERA FINAL PARA BORNERA Ref.: 1492-EBJ3 ALLEN-BRADLEY</t>
  </si>
  <si>
    <t>CAB-VEH.18B</t>
  </si>
  <si>
    <t>CABLE VEHICULO # 18 BLANCO Ref.: 31354001601R-BL. PROCABLES</t>
  </si>
  <si>
    <t>FUS-2AMP</t>
  </si>
  <si>
    <t>FUSIBLE DE CRISTAL ( 5 MM X 20 MM) 2 AMPERIOS</t>
  </si>
  <si>
    <t>INT-COD.3P.2VIAS</t>
  </si>
  <si>
    <t>INTERRUPTOR CODILLO 20A 3 POSICIONES 3 TORNILLOS Ref.: HY29 KEDU</t>
  </si>
  <si>
    <t>CAB-VEH.18R</t>
  </si>
  <si>
    <t>CABLE  VEHICULO # 18 ROJO Ref.: 31354001601-RJ PROCABLES</t>
  </si>
  <si>
    <t>BOR-TIE.35A</t>
  </si>
  <si>
    <t>BORNERA DE TIERRA VERDE - AMARILLO 35 AMPERIOS Ref.: 1492-JG6 ALLEN-BRADLEY</t>
  </si>
  <si>
    <t>TUB-CON-IMC-3/4</t>
  </si>
  <si>
    <t>TUBO CONDUIT IMC 3/4"</t>
  </si>
  <si>
    <t>AMAR-PLA-20CM</t>
  </si>
  <si>
    <t>AMARRE PLASTICO 20 CMS NEGRO</t>
  </si>
  <si>
    <t>CAN-20M.12</t>
  </si>
  <si>
    <t>CANALETA PLASTICA 20 MM X 12 MM CON ADHESIVO Ref.: DXN10051 DEXSON</t>
  </si>
  <si>
    <t>TOM-POL-15-5320</t>
  </si>
  <si>
    <t>TOMA DOBLE 15 AMPERIOS - 125V CON POLO A TIERRA Ref.: 5320-I Genérico</t>
  </si>
  <si>
    <t>PUE-BOR-1492-CJ</t>
  </si>
  <si>
    <t>PUENTE CENTRAL BORNERA Ref.: 1492-CJLJ6-10 ALLEN-BRADLEY</t>
  </si>
  <si>
    <t>TER-EMETE-1/2</t>
  </si>
  <si>
    <t>TERMINAL EMT 1/2"</t>
  </si>
  <si>
    <t>TUB-FLU.17W</t>
  </si>
  <si>
    <t>TUBO FLUORESCENTE 17W F17T8</t>
  </si>
  <si>
    <t>BOR-CAB.10.TB4 I MS</t>
  </si>
  <si>
    <t>BORNERA CABLE 10 ( 4MM2 ) - CONEXION POR TORNILLO Ref.: TB4 I MS PH.CON</t>
  </si>
  <si>
    <t>AMA-PLA.10.NEG</t>
  </si>
  <si>
    <t>AMARRE PLASTICO 10 CMS NEGRO</t>
  </si>
  <si>
    <t>PLA-PLA-127</t>
  </si>
  <si>
    <t>PLAFON PLASTICO BLANCO 127 V. BASE E - 27 150W</t>
  </si>
  <si>
    <t>BOR-DOB.TB2,5-2L I</t>
  </si>
  <si>
    <t>BORNERA DOBLE PISO CABLE, 20 - 12, ( 0,5 MM² - 4 MM² ) CONEXION POR TORNILLO, MONTAJE: NS 35/7,5, NS 35/15, NS 32 Ref.: TB2,5-2L I PH.CON</t>
  </si>
  <si>
    <t>GRA-CON.1/2.DO</t>
  </si>
  <si>
    <t>GRAPA CONDUIT GALVANIZADA 1/2" - DOBLE OREJA</t>
  </si>
  <si>
    <t>TER-PUN-18</t>
  </si>
  <si>
    <t>TERMINAL TIPO PUNTERA # 18 Ref.: VTPU10008 VCP</t>
  </si>
  <si>
    <t>AMAR-PLA-25CM</t>
  </si>
  <si>
    <t>AMARRE PLASTICO 25 CMS BLANCO Ref.: DXN3010B DEXSON</t>
  </si>
  <si>
    <t>TER-PIN-VTPN5-5</t>
  </si>
  <si>
    <t>TERMINAL TIPO PIN PARA CABLE # 10 - 12 Ref.: VTPN-5-5 Genérico</t>
  </si>
  <si>
    <t>TOM-AER.110.PT</t>
  </si>
  <si>
    <t>TOMA AEREA EN CAUCHO DE 110 V -  15 AMPERIOS CON POLO A TIERRA Ref.: C-011 CODELCA</t>
  </si>
  <si>
    <t>FRE-BOR.E/TB</t>
  </si>
  <si>
    <t>FRENO PARA BORNERA REF. E/TB</t>
  </si>
  <si>
    <t>SOC-PEQ.</t>
  </si>
  <si>
    <t>SOCKET PEQUEÑO REF. T8</t>
  </si>
  <si>
    <t>CAB-TTF.18</t>
  </si>
  <si>
    <t>CABLE TFF 60°C 600V CAL. # 18 - COLOR VERDE Ref.: 201648 CENTELSA</t>
  </si>
  <si>
    <t>PRE-EST-16MM</t>
  </si>
  <si>
    <t>PRENSA ESTOPA PG 16 ROSCA 7/8"</t>
  </si>
  <si>
    <t>TAP-TOM-DOB</t>
  </si>
  <si>
    <t>TAPA PARA TOMA DOBLE</t>
  </si>
  <si>
    <t>PRE-MET.3/4.CC</t>
  </si>
  <si>
    <t>PRENSAESTOPA METALICA - CON CONTRATUERCA - 3/4"</t>
  </si>
  <si>
    <t>TER-TIP-PUN-C18</t>
  </si>
  <si>
    <t>TERMINAL TIPO PUNTERA CABLE # 18 - 20 Ref.: VTPU-10008 VCP</t>
  </si>
  <si>
    <t>CAN-PLA.13X7</t>
  </si>
  <si>
    <t>CANALETA PLASTICA 13 MM X 7 MM CON ADHESIVO</t>
  </si>
  <si>
    <t>UNI-PVC-1</t>
  </si>
  <si>
    <t>UNION EN PVC Ø 1"</t>
  </si>
  <si>
    <t>PRE-EST.PG29</t>
  </si>
  <si>
    <t>PRENSA ESTOPA PG 29 Ref.: DXN35070 DEXSON</t>
  </si>
  <si>
    <t>PUE-CEN.16-8</t>
  </si>
  <si>
    <t>PUENTE CENTRAL PARA BORNERA 10 POLOS 16 - 8 AWG Ref.: SCBI 10-8 W 3000835 PH.CON</t>
  </si>
  <si>
    <t>UNI-11/4-IMC</t>
  </si>
  <si>
    <t>UNION Ø 1 1/4" IMC  GALVANIZADA</t>
  </si>
  <si>
    <t>PUE-CEN.BOR.10X20X12</t>
  </si>
  <si>
    <t>PUENTE CENTRAL PARA BORNERA 10 POLOS 20 - 12 AWG Ref.: SCBI 10-5 N W 3000833 PH.CON</t>
  </si>
  <si>
    <t>TER-OJO-3/8X2-0</t>
  </si>
  <si>
    <t>TERMINAL TIPO OJO CAÑON CORTO Ø 3/8" CABLE # 2/0 Ref.: YA26L Genérico</t>
  </si>
  <si>
    <t>TER-PUN-12</t>
  </si>
  <si>
    <t>TERMINAL TIPO PUNTERA PARA CABLE  # 12 Ref.: VTPU-40012 VCP</t>
  </si>
  <si>
    <t>TAP-PLA.DOB</t>
  </si>
  <si>
    <t>TAPA PLASTICA PARA TOMA DOBLE - COLOR NARANJA Ref.: DXN500N DEXSON</t>
  </si>
  <si>
    <t>COR-MET-3/4-LT</t>
  </si>
  <si>
    <t>CORAZA METALICA FLEXIBLE LT Ø 3/4"</t>
  </si>
  <si>
    <t>FUS-5AMP</t>
  </si>
  <si>
    <t>FUSIBLE DE CRISTAL ( 5 MM X 20 MM) 5 AMPERIOS</t>
  </si>
  <si>
    <t>TAP-TOM.SEN</t>
  </si>
  <si>
    <t>TAPA 80704-I PARA TOMA SENCILLA  5821 CREMA</t>
  </si>
  <si>
    <t>FUS-CER.250</t>
  </si>
  <si>
    <t>FUSIBLE CERAMICO LARGO 6 - 250 V - 15 AMP</t>
  </si>
  <si>
    <t>PLU-TEL.RJ-11</t>
  </si>
  <si>
    <t>PLUG TELFONICO RJ-11</t>
  </si>
  <si>
    <t>CAB-PLA-4X10</t>
  </si>
  <si>
    <t>CABLE PLANO 4 X 10 AWG Ref.: NEGRO Genérico</t>
  </si>
  <si>
    <t>Elementos de Protección</t>
  </si>
  <si>
    <t>KIT-RES.50M</t>
  </si>
  <si>
    <t>Elementos de Protección Contracaídas</t>
  </si>
  <si>
    <t>ESL-ENY.301YRA2G1P</t>
  </si>
  <si>
    <t>FIL-PAR.2097071843M</t>
  </si>
  <si>
    <t>Guantes</t>
  </si>
  <si>
    <t>GUA-VAQ.REF</t>
  </si>
  <si>
    <t>ARN-800.P</t>
  </si>
  <si>
    <t>ARN-MUL.4PTOS</t>
  </si>
  <si>
    <t>GUA-SOL.LAR.CAR.</t>
  </si>
  <si>
    <t>LIN-VID.VE.30MX13</t>
  </si>
  <si>
    <t>RES-750.SILIC3M</t>
  </si>
  <si>
    <t>TRA-PRO.TYV.</t>
  </si>
  <si>
    <t>RES-750.1.TS</t>
  </si>
  <si>
    <t>ESL-REG.POS</t>
  </si>
  <si>
    <t>GUA-LAR.TIP.ING.LAR</t>
  </si>
  <si>
    <t>LIN-30M.13M</t>
  </si>
  <si>
    <t>LINEA DE VIDA VERTICAL X 30 METROS CUERDA 13 MM CON GANCHO</t>
  </si>
  <si>
    <t>ARR-LDV.13M</t>
  </si>
  <si>
    <t>ARRESTADOR COMPATIBLE CON LINEA DE VIDA DE 13MM</t>
  </si>
  <si>
    <t>GUA-SOL.NIT.22X18</t>
  </si>
  <si>
    <t>CAR-3MX.6003</t>
  </si>
  <si>
    <t>DEL-SOL.CAR.60X90</t>
  </si>
  <si>
    <t>TAP-CON.REU.GR.GR</t>
  </si>
  <si>
    <t>TAP-CON.REUT</t>
  </si>
  <si>
    <t>TAPABOCA CONICO REUTILIZABLE GRANDE COLOR AZUL EN TELA ANTIFLUIDO CON LOGO</t>
  </si>
  <si>
    <t>ACE-CAR.PULIR</t>
  </si>
  <si>
    <t>GAF-NEG.SPYFLEX</t>
  </si>
  <si>
    <t>GAFAS ANTIEMPAÑANTES NEGRAS REF. SPYFLEX Ref.: 201020232 Genérico</t>
  </si>
  <si>
    <t>MAS-DES.KN5</t>
  </si>
  <si>
    <t>PRE-FIL.5N11</t>
  </si>
  <si>
    <t>GUA-POL.G40.9</t>
  </si>
  <si>
    <t>GAF-TRA.SPYFLEX</t>
  </si>
  <si>
    <t>CAP-IND.7OZ.FOR</t>
  </si>
  <si>
    <t>ARN-RES.</t>
  </si>
  <si>
    <t>ARNES PARA RESPIRADOR REF. 6897</t>
  </si>
  <si>
    <t>GAF-LEN.FOR,RXII</t>
  </si>
  <si>
    <t>VID-INT.CAR.EXT</t>
  </si>
  <si>
    <t>ARN-MAS.7581</t>
  </si>
  <si>
    <t>MAN-SOL.CARNAZA</t>
  </si>
  <si>
    <t>ARA-CAS.AMA</t>
  </si>
  <si>
    <t>Equipos de Emergencia</t>
  </si>
  <si>
    <t>TAB-INM.AMAR</t>
  </si>
  <si>
    <t>TABLA DE INMOVILIZACION CON ARNES - CAMILLA</t>
  </si>
  <si>
    <t>COP-NAS.MAS</t>
  </si>
  <si>
    <t>CAP-SOL.DRIL</t>
  </si>
  <si>
    <t>CAR-ESM.B.MET</t>
  </si>
  <si>
    <t>REA-RAC.2X8</t>
  </si>
  <si>
    <t>RET-3MP.POLVO.NEBL.501</t>
  </si>
  <si>
    <t>VAL-INH.7582</t>
  </si>
  <si>
    <t>VID-CLA.108</t>
  </si>
  <si>
    <t>BAR-RIG.MEN.</t>
  </si>
  <si>
    <t>GAF-NEG.SPY</t>
  </si>
  <si>
    <t>CAS-TIP.1.AMA.</t>
  </si>
  <si>
    <t>GUA-NIT.13".9</t>
  </si>
  <si>
    <t>CHA-REF.NAR</t>
  </si>
  <si>
    <t>VID-NEG.11</t>
  </si>
  <si>
    <t>MOS-QTN.</t>
  </si>
  <si>
    <t>MOSQUETON</t>
  </si>
  <si>
    <t>CAR-SOL.</t>
  </si>
  <si>
    <t>TAP-CON.RU.PQ.GR</t>
  </si>
  <si>
    <t>ESL-1PU.OJO</t>
  </si>
  <si>
    <t>ESLINGA EN BANDA DE NYLON 1" X 3 METROS - OJOS INVERTIDOS   - CAPACIDAD VERTICAL 2 TON</t>
  </si>
  <si>
    <t>GUA-ESP.VAQ.</t>
  </si>
  <si>
    <t>PRO-AUD.ESP.SIN</t>
  </si>
  <si>
    <t>VID-EXT.CAR.EXT</t>
  </si>
  <si>
    <t>VID-NEG.10</t>
  </si>
  <si>
    <t>PRO-AUD.TAP.9092.</t>
  </si>
  <si>
    <t>POL-LAR.VAQUETA</t>
  </si>
  <si>
    <t>POLAINA LARGA EN VAQUETA TULA CON VELCRO</t>
  </si>
  <si>
    <t>ACE-LEN.6885</t>
  </si>
  <si>
    <t>TAP-CON.REU.PQ</t>
  </si>
  <si>
    <t>VID-NEG.12</t>
  </si>
  <si>
    <t>VIDRIO NEGRO # 12 DE 108 MM X 50 MM</t>
  </si>
  <si>
    <t>VAL-UNH.6000</t>
  </si>
  <si>
    <t>Motores y Motorreductores</t>
  </si>
  <si>
    <t>Motorreductores</t>
  </si>
  <si>
    <t>MOT-2HP.SK3282AF</t>
  </si>
  <si>
    <t>MOTORREDUCTOR 2 HP 27 RPM SK3282AF-IEC 90-90LP/4 F.S. 1.3</t>
  </si>
  <si>
    <t>MOT-1HP.DRN80M4</t>
  </si>
  <si>
    <t>MOTORREDUCTOR 1HP 29 RPM SA47/T DRN80M4 F.S. 0.95</t>
  </si>
  <si>
    <t>Accesorios de Motores</t>
  </si>
  <si>
    <t>MOT-1/5.R77DRN90S4</t>
  </si>
  <si>
    <t>MOTORREDUCTOR 1.5 HP 15 RPM R77DRN90S4 F.S 1.35</t>
  </si>
  <si>
    <t>MOT-3HP.R67DRN100ML4</t>
  </si>
  <si>
    <t>MOTORREDUCTOR 3 HP 60 RPM R67DRN100ML4 F.S 1.5</t>
  </si>
  <si>
    <t>MTR-2HP.R57DRN90L4</t>
  </si>
  <si>
    <t>MOTORREDUCTOR 2 HP 60 RPM R57DRN90L4 F.S 1.85</t>
  </si>
  <si>
    <t>MOTRE-1.0HP-29</t>
  </si>
  <si>
    <t>MOTORREDUCTOR 1.0 HP 29.2 RPM SK1S163 IEC80 RELACION 60 CON BRAZO DE TORQUE</t>
  </si>
  <si>
    <t>Motores</t>
  </si>
  <si>
    <t>MOT-1HP.SA57DRN80M4</t>
  </si>
  <si>
    <t>MOTORREDUCTOR SINFIN CORONA 1HP 21 RPM SA57DRN80M4 F.S 1.25</t>
  </si>
  <si>
    <t>MOT-15HP-1800-</t>
  </si>
  <si>
    <t>MOTOR 15 HP 1800 RMP IE3</t>
  </si>
  <si>
    <t>MOTRE-0.5HP-5.5</t>
  </si>
  <si>
    <t>MOTORREDUCTOR 0.5 HP 5.52 RPM SK1SI63/31 - IECB RELACION 300 FRENO Y EJE HUECO</t>
  </si>
  <si>
    <t>MOTRE-1HP-104</t>
  </si>
  <si>
    <t>MOTORREDUCTOR 1 HP 104.4 RPM R17 DRN80M4 F.S 1.20</t>
  </si>
  <si>
    <t>MOT-220.0.75.1800</t>
  </si>
  <si>
    <t>MOTOR 0.75 HP 1800 RPM 220V - 440V IE2</t>
  </si>
  <si>
    <t>ELE-5/2.1/4.VUVS</t>
  </si>
  <si>
    <t>ELECTROVALVULA 5/2 VIAS X 1/4" NPT  VUVS-LT25-M52-MD-G14-FN</t>
  </si>
  <si>
    <t>CIL-NEU-80X500</t>
  </si>
  <si>
    <t>CILINDRO NEUMATICO Ø 80 MM X Ø 500 MM</t>
  </si>
  <si>
    <t>CIL-NEU.100X250</t>
  </si>
  <si>
    <t>CILINDRO NEUMATICO Ø 100 MM X Ø 250 MM</t>
  </si>
  <si>
    <t>ELE-5/2.X3/8.24V.MON</t>
  </si>
  <si>
    <t>ELECTROVALVULA 5/2 VIAS X 3/8" NPT A 24 VDC MONOESTABLE</t>
  </si>
  <si>
    <t>CIL-NEU.50X600</t>
  </si>
  <si>
    <t>CILINDRO NEUMATICO Ø 50 MM X Ø 600 MM</t>
  </si>
  <si>
    <t>CIL-NEU-50X250</t>
  </si>
  <si>
    <t>CILINDRO NEUMATICO Ø 50 MM X Ø 250 MM</t>
  </si>
  <si>
    <t>CIL-NEU-40-125</t>
  </si>
  <si>
    <t>CILINDRO NEUMATICO Ø 40 MM X Ø 125 MM</t>
  </si>
  <si>
    <t>FLA-FRO-80MM</t>
  </si>
  <si>
    <t>FLANCHE FRONTAL PARA CILINDRO Ø 80 MM</t>
  </si>
  <si>
    <t>CIL-NEU.80X450</t>
  </si>
  <si>
    <t>CILINDRO NEUMATICO Ø 80 MM X 450 MM</t>
  </si>
  <si>
    <t>CIL-NE-63X1000</t>
  </si>
  <si>
    <t>CILINDRO NEUMATICO Ø 63 MM X Ø 1000 MM DOBLE AMORTIGUACION Ref.: MCQI Genérico</t>
  </si>
  <si>
    <t>UNI-TEE.8.F</t>
  </si>
  <si>
    <t>UNION TEE Ø 8 MM O.D. - FESTO</t>
  </si>
  <si>
    <t>PIV-POS-50MM</t>
  </si>
  <si>
    <t>PIVOTE POSTERIOR HEMBRA Ø 50 MM</t>
  </si>
  <si>
    <t>CIL-N-100X40-V3</t>
  </si>
  <si>
    <t>CILINDRO NEUMATICO Ø 100 MM X Ø 40 MM VASTAGO ALARGADO 350 MM ROSCA 100 MM + 2 TUERCAS</t>
  </si>
  <si>
    <t>RAC-RAP.QS-1/4-10</t>
  </si>
  <si>
    <t>RACOR RAP ROSC. QS-1/4-10</t>
  </si>
  <si>
    <t>CIL-NEU.50X125MM</t>
  </si>
  <si>
    <t>CILINDRO NEUMATICO Ø 50 MM X Ø 125 MM</t>
  </si>
  <si>
    <t>ELE-5/2-1/4-M11</t>
  </si>
  <si>
    <t>ELECTROVALVULA 5/2 VIAS X 1/4" NPT 110 V MONOESTABLE</t>
  </si>
  <si>
    <t>CIL-40M.100</t>
  </si>
  <si>
    <t>CILINDRO NEUMATICO Ø 40 MM X Ø 100 MM</t>
  </si>
  <si>
    <t>CIL-NEU-63X400</t>
  </si>
  <si>
    <t>CILINDRO NEUMATICO Ø 63 MM X Ø 400 MM</t>
  </si>
  <si>
    <t>SIL-AMT.E</t>
  </si>
  <si>
    <t>SILENCIADOR AMTE-M-LH-G14</t>
  </si>
  <si>
    <t>RAC-COD.1/8X10.F</t>
  </si>
  <si>
    <t>RACOR CODO Ø 1/8" NPT X Ø 10 MM O.D - FESTO</t>
  </si>
  <si>
    <t>CIL-NE-40X100-D</t>
  </si>
  <si>
    <t>CILINDRO NEUMATICO DNC- Ø 40 MM X Ø 100 MM DOBLE EFECTO AMORTIGUACION</t>
  </si>
  <si>
    <t>CON-FLU-1/8</t>
  </si>
  <si>
    <t>CONTROL DE FLUJO Ø 1/8" CON SILENCIADOR</t>
  </si>
  <si>
    <t>PIV-POS-40MM</t>
  </si>
  <si>
    <t>PIVOTE POSTERIOR HEMBRA Ø 40 MM</t>
  </si>
  <si>
    <t>ELE-5/2-1/4-220</t>
  </si>
  <si>
    <t>ELECTROVALVULA 5/2 VIAS X 1/4" NPT A 220V BIESTABLE</t>
  </si>
  <si>
    <t>UNI-REC.8.F</t>
  </si>
  <si>
    <t>UNION RECTA Ø 8 MM - FESTO</t>
  </si>
  <si>
    <t>FLA-FRO-63MM</t>
  </si>
  <si>
    <t>FLANCHE FRONTAL PARA CILINDRO Ø 63 MM</t>
  </si>
  <si>
    <t>RAC-COD-1/4X8MM</t>
  </si>
  <si>
    <t>RACOR CODO Ø 1/4" NPT X Ø 8 MM O.D</t>
  </si>
  <si>
    <t>PAS-10MM</t>
  </si>
  <si>
    <t>PASAMURO Ø 10 MM O.D</t>
  </si>
  <si>
    <t>MAN-COR.1/4</t>
  </si>
  <si>
    <t>MANGUERA CORRUGADA 1/4" - ROLLO 10 MTS RANURADA AUTOMOTRIZ.</t>
  </si>
  <si>
    <t>RAC-120.B</t>
  </si>
  <si>
    <t>RACOR B120 1/4 X 1/4</t>
  </si>
  <si>
    <t>SIL-1/8-NPT</t>
  </si>
  <si>
    <t>SILENCIADOR 1/8" NPT</t>
  </si>
  <si>
    <t>Pintura</t>
  </si>
  <si>
    <t>Pintura Anticorrosiva</t>
  </si>
  <si>
    <t>SIK-PRI.FZ.G.C</t>
  </si>
  <si>
    <t>Pintura Esmalte</t>
  </si>
  <si>
    <t>PIN-ESM.GRIS.TEL</t>
  </si>
  <si>
    <t>PIN-ANT.PRI</t>
  </si>
  <si>
    <t>Catalizadores</t>
  </si>
  <si>
    <t>CAT-SIK.PRIM.FZ</t>
  </si>
  <si>
    <t>Pintura Epoxica</t>
  </si>
  <si>
    <t>AJU-EPO.T598702-80</t>
  </si>
  <si>
    <t>ESM-EPO.ALU</t>
  </si>
  <si>
    <t>PIN-ANT.PRI.</t>
  </si>
  <si>
    <t>PIN-EPO.SUM.BLA</t>
  </si>
  <si>
    <t>PIN-ESM.ALQ.VERDM</t>
  </si>
  <si>
    <t>Pintura Diversos</t>
  </si>
  <si>
    <t>PIN-THINNER</t>
  </si>
  <si>
    <t>ANT-EPO.GRIS.</t>
  </si>
  <si>
    <t>PIN-ESM.ALQ.BL</t>
  </si>
  <si>
    <t>CAT-S33.092026-80</t>
  </si>
  <si>
    <t>PIN-ESM.AMR-1003</t>
  </si>
  <si>
    <t>AJU-URE.</t>
  </si>
  <si>
    <t>PIN-ESM.6019</t>
  </si>
  <si>
    <t>PIN-PRE.RAL7047</t>
  </si>
  <si>
    <t>PIN-PRE.RAL2004</t>
  </si>
  <si>
    <t>PIN-ALU-904</t>
  </si>
  <si>
    <t>PIN-ALQ.AM.P18</t>
  </si>
  <si>
    <t>VAR-DIS.4</t>
  </si>
  <si>
    <t>PIN-ESM.AL.ROJOB</t>
  </si>
  <si>
    <t>PIN-ESM.ALQ.NAR</t>
  </si>
  <si>
    <t>CAT-EPX.SUMA.</t>
  </si>
  <si>
    <t>PIN-ESM.ALQ.NG</t>
  </si>
  <si>
    <t>PIN-ESM.EPO.ALU.</t>
  </si>
  <si>
    <t>PINTURA ESMALTE EPOXICO COLOR ALUMINIO</t>
  </si>
  <si>
    <t>PIN-VER-MAQ</t>
  </si>
  <si>
    <t>PIN-POL.6019</t>
  </si>
  <si>
    <t>PIN-ALQ.NAR.P21</t>
  </si>
  <si>
    <t>ESM-DOM.BL</t>
  </si>
  <si>
    <t>PIN-ESM.T95</t>
  </si>
  <si>
    <t>PINTURA ESMALTE PINTULUX NEGRO BRILLANTE 3 EN 1 REF: T 95</t>
  </si>
  <si>
    <t>PIN-EPX.AM</t>
  </si>
  <si>
    <t>PIN-EPX.BG</t>
  </si>
  <si>
    <t>CAT-POL.HI.SOL-COM.B</t>
  </si>
  <si>
    <t>PIN-AZU-ESP</t>
  </si>
  <si>
    <t>DIS-EPO.</t>
  </si>
  <si>
    <t>DISOLVENTE EPOXICO</t>
  </si>
  <si>
    <t>DIS-POL.</t>
  </si>
  <si>
    <t>CAT-POL.</t>
  </si>
  <si>
    <t>AJS-EPX.</t>
  </si>
  <si>
    <t>PIN-ESM.ALQ.GRIS</t>
  </si>
  <si>
    <t>AER-NEG.X10</t>
  </si>
  <si>
    <t>PIN-ESM.ALQ.AMAR</t>
  </si>
  <si>
    <t>Rodamientos</t>
  </si>
  <si>
    <t>Chumacera</t>
  </si>
  <si>
    <t>CH-FYRP-2-7/16-</t>
  </si>
  <si>
    <t>CHUMACERA F4BRP 207-SRB-SRE- SKF</t>
  </si>
  <si>
    <t>ROD-ROD.ROT.</t>
  </si>
  <si>
    <t>RODAMIENTO DE RODILLOS A ROTULA 22222 EK/C3</t>
  </si>
  <si>
    <t>ROD-ROD.22222</t>
  </si>
  <si>
    <t>RODAMIENTO RODILLOS A ROTULA 22222 EK MARCA ZBL</t>
  </si>
  <si>
    <t>Retenedores</t>
  </si>
  <si>
    <t>Carcaza</t>
  </si>
  <si>
    <t>CAR-CHU.522-619</t>
  </si>
  <si>
    <t>CARCAZA CHUMACERA SNL 522-619 MARCA FSQ (CON ANILLOS Y SELLOS)</t>
  </si>
  <si>
    <t>CHPA-EST-3/4</t>
  </si>
  <si>
    <t>CHUMACERA PARCHE ESTAMPADA Ø 3/4" - PFT-47</t>
  </si>
  <si>
    <t>ROD-222.20-EK.SKF</t>
  </si>
  <si>
    <t>RODAMIENTO 22220 EK - SKF</t>
  </si>
  <si>
    <t>CAR-CHU.SNL520-SKF</t>
  </si>
  <si>
    <t>CARCAZA CHUMACERA SNL 520 - SKF</t>
  </si>
  <si>
    <t>ROD-22218-EK</t>
  </si>
  <si>
    <t>RODAMIENTO 22218 EK</t>
  </si>
  <si>
    <t>CAR-CHU.518</t>
  </si>
  <si>
    <t>CARCAZA CHUMACERA SNL 518 Ø 80MM</t>
  </si>
  <si>
    <t>Tuercas de Fijación</t>
  </si>
  <si>
    <t>Chaveta Tipo I (para Agujeros)</t>
  </si>
  <si>
    <t>CHU-PAR.40</t>
  </si>
  <si>
    <t>CHUMACERA PARCHE Ø 40 MM - FAG</t>
  </si>
  <si>
    <t>Manguito de Fijación</t>
  </si>
  <si>
    <t>MAN-FIJ.H33.FSQ</t>
  </si>
  <si>
    <t>MANGUITO FIJACION H 322 - FSQ</t>
  </si>
  <si>
    <t>CHU-PD2.3/16</t>
  </si>
  <si>
    <t>CHUMACERA PEDESTAL Ø 2 3/16"</t>
  </si>
  <si>
    <t>MAN-FIJ.H30-SKF</t>
  </si>
  <si>
    <t>MANGUITO FIJACION H 320 - SKF</t>
  </si>
  <si>
    <t>Arandela de Retención</t>
  </si>
  <si>
    <t>CHU-PAR.1.7/8</t>
  </si>
  <si>
    <t>CHUMACERA DE PARCHE 1 7/8" - FAG</t>
  </si>
  <si>
    <t>MAN-FIJ.H318</t>
  </si>
  <si>
    <t>MANGUITO DE FIJACION H318</t>
  </si>
  <si>
    <t>Rodamientos Diversos</t>
  </si>
  <si>
    <t>ROD-2203-SKF-NJ</t>
  </si>
  <si>
    <t>RODAMIENTO RODILLO  2203 NJ EC - SKF</t>
  </si>
  <si>
    <t>ROD-6004-2RS1|ROD-6004-ZZ</t>
  </si>
  <si>
    <t>RODAMIENTO 6004 2RS1 - SKF</t>
  </si>
  <si>
    <t>Sellos</t>
  </si>
  <si>
    <t>SEL-DOB.TSN.613.FSQ</t>
  </si>
  <si>
    <t>SELLO DOBLE LABIO TSN 613 FSQ ( JUEGO X 4 MITADES )</t>
  </si>
  <si>
    <t>TUE-KM-22</t>
  </si>
  <si>
    <t>TUERCA FIJACION KM 22</t>
  </si>
  <si>
    <t>Anillos Guía</t>
  </si>
  <si>
    <t>ANI-FRB.12/180-SKF</t>
  </si>
  <si>
    <t>ANILLO GUIA FRB 12/180 - SKF</t>
  </si>
  <si>
    <t>SEL-LAB.TSN 518L</t>
  </si>
  <si>
    <t>SELLO DOBLE LABIO SKF TSN 518L ( JUEGO X 4 MITADES )</t>
  </si>
  <si>
    <t>ROD-BOL.RLS.6-2Z</t>
  </si>
  <si>
    <t>RODAMIENTO DE BOLAS RLS 6-2Z</t>
  </si>
  <si>
    <t>ANI-GUI-12.5/16</t>
  </si>
  <si>
    <t>ANILLO GUIA FRB 12.5/160</t>
  </si>
  <si>
    <t>Chaveta Tipo A (para Ejes)</t>
  </si>
  <si>
    <t>CHA-I-57</t>
  </si>
  <si>
    <t>CHAVETA TIPO I 57 Ø EXT. 61.2 MM</t>
  </si>
  <si>
    <t>ARA-MB-22</t>
  </si>
  <si>
    <t>ARANDELA RETENCION MB 22</t>
  </si>
  <si>
    <t>ROD-6004-2-RS</t>
  </si>
  <si>
    <t>RODAMIENTO 6004 2RS - SELLO CAUCHO</t>
  </si>
  <si>
    <t>ROD-6008-2Z</t>
  </si>
  <si>
    <t>RODAMIENTO DE BOLAS 6008 2Z</t>
  </si>
  <si>
    <t>Pin Tubular</t>
  </si>
  <si>
    <t>CHA-TPA.35.2</t>
  </si>
  <si>
    <t>CHAVETA TIPO A 38 Ø INT. 35.2MM</t>
  </si>
  <si>
    <t>CHA-A-12-11</t>
  </si>
  <si>
    <t>CHAVETA TIPO A 12 Ø INT. 11 MM</t>
  </si>
  <si>
    <t>Soldadura</t>
  </si>
  <si>
    <t>Soldadura Diversos</t>
  </si>
  <si>
    <t>SOL-45-ET71C</t>
  </si>
  <si>
    <t>SOLDADURA 0.45 ET71T-1C TUBULAR</t>
  </si>
  <si>
    <t>Soldadura MIG</t>
  </si>
  <si>
    <t>SOL-MIG-0.35WES</t>
  </si>
  <si>
    <t>Soldadura 7018</t>
  </si>
  <si>
    <t>SOL-7018-1/8</t>
  </si>
  <si>
    <t>SOL-E71.T1C.BOL</t>
  </si>
  <si>
    <t>SOLDADURA 0.45 E71T-1C TUBULAR BOLHER</t>
  </si>
  <si>
    <t>Soldadura 6010</t>
  </si>
  <si>
    <t>SOL-6010-1/8</t>
  </si>
  <si>
    <t>Soldadura 6013</t>
  </si>
  <si>
    <t>SOL-6013-1/8</t>
  </si>
  <si>
    <t>Soldadura WEST RODE</t>
  </si>
  <si>
    <t>SOL-2212-1/8</t>
  </si>
  <si>
    <t>SOL-6013-3/32</t>
  </si>
  <si>
    <t>Soldadura WEST HARD</t>
  </si>
  <si>
    <t>SOL-WH-1/8|SOL-WH-1/8-70</t>
  </si>
  <si>
    <t>SOL-BIM-1/8</t>
  </si>
  <si>
    <t>SOL-7018-3/32</t>
  </si>
  <si>
    <t>Soldadura WEST CROM</t>
  </si>
  <si>
    <t>SOL-WC-1/8</t>
  </si>
  <si>
    <t>SOL-WR-4L-3/32</t>
  </si>
  <si>
    <t>SOL-WES.IN.308L.1/8</t>
  </si>
  <si>
    <t>SOL-2212-3/32</t>
  </si>
  <si>
    <t>SOL-HOB.21B.E71T</t>
  </si>
  <si>
    <t>SOLDADURA HOBART FLUX CORED ACERO AL CARBONO FABSHIELD E71T-11 DE 0.045 ROLLO X 33 LBS</t>
  </si>
  <si>
    <t>SOL-HIE.1/8</t>
  </si>
  <si>
    <t>SOL-7018-5/32</t>
  </si>
  <si>
    <t>SOL-INX.WEL.629.1/8</t>
  </si>
  <si>
    <t>SOL-ELE.TUN.3/32.TR</t>
  </si>
  <si>
    <t>Soldadura TIG</t>
  </si>
  <si>
    <t>SOL-TIG-1/16</t>
  </si>
  <si>
    <t>SOL-TIG-308</t>
  </si>
  <si>
    <t>SOL-TIG.AC.3/32</t>
  </si>
  <si>
    <t>SOL-VAN.E.5/32</t>
  </si>
  <si>
    <t>SOL-1/8.11018</t>
  </si>
  <si>
    <t>Poleas</t>
  </si>
  <si>
    <t>POL-FG-PLTZ25</t>
  </si>
  <si>
    <t>POLEA PRINCIPAL PELETIZADORA  REF. PLTZ-25 - EN FUNDICION GRIS</t>
  </si>
  <si>
    <t>CAD-DOB.140</t>
  </si>
  <si>
    <t>CADENA DOBLE 140</t>
  </si>
  <si>
    <t>Piñones</t>
  </si>
  <si>
    <t>PIÑ-25-.100.-10D</t>
  </si>
  <si>
    <t>PIÑON CADENA 25 - 100 - 10 DIENTES CON MANZANA Ø 165 MM - EN SAE 1045</t>
  </si>
  <si>
    <t>Correas</t>
  </si>
  <si>
    <t>COR-5VX.1800</t>
  </si>
  <si>
    <t>CORREA 5V 1800</t>
  </si>
  <si>
    <t>PIÑ-14D.P152F29</t>
  </si>
  <si>
    <t>PIÑON P152F29 - 14 DIENTES</t>
  </si>
  <si>
    <t>PIÑ-CAD-MILLE</t>
  </si>
  <si>
    <t>PIÑON CADENA MILLE PASO 100 - 10 DIENTES CON MANZANA Ø 100 - EN FUNDICION GRIS</t>
  </si>
  <si>
    <t>PIÑ-CAD.100.10</t>
  </si>
  <si>
    <t>PIÑON CADENA MILLE PASO 100 BULON 18 - 10 DIENTES CON MANZANA Ø 150 - EN SAE 1045</t>
  </si>
  <si>
    <t>PIN-3000KD-17D</t>
  </si>
  <si>
    <t>PIÑON CADENA 3000 KD 17 DIENTES</t>
  </si>
  <si>
    <t>UNI-DON-100</t>
  </si>
  <si>
    <t>UNION CADENA PASO 100 - 18</t>
  </si>
  <si>
    <t>PIÑ-21D.81XHH</t>
  </si>
  <si>
    <t>PIÑON CADENA 81XHH - 21 DIENTES</t>
  </si>
  <si>
    <t>PIN-3000KD-13D</t>
  </si>
  <si>
    <t>PIÑON CADENA 3000 KD 13 DIENTES</t>
  </si>
  <si>
    <t>CAD-DOBLE-120|CAD-120-DOB</t>
  </si>
  <si>
    <t>CADENA DOBLE 120</t>
  </si>
  <si>
    <t>CAD-80</t>
  </si>
  <si>
    <t>CADENA 80 SENCILLA</t>
  </si>
  <si>
    <t>CORREA-5VX-1600</t>
  </si>
  <si>
    <t>CORREA 5VX 1600</t>
  </si>
  <si>
    <t>CAD-120</t>
  </si>
  <si>
    <t>CADENA 120 SENCILLA</t>
  </si>
  <si>
    <t>POL-CON-10"-FG|POL-CON-10"-F.G</t>
  </si>
  <si>
    <t>POLEA CONDUCTORA Ø 10" - EN FUNDICION GRIS</t>
  </si>
  <si>
    <t>CAD-DOBLE-80</t>
  </si>
  <si>
    <t>CADENA DOBLE 80</t>
  </si>
  <si>
    <t>PIÑ-120.S21</t>
  </si>
  <si>
    <t>PIÑON SENCILLO 120B 21 DIENTES</t>
  </si>
  <si>
    <t>POL-FRE-ELE</t>
  </si>
  <si>
    <t>POLEA FRENO ELEVADOR - EN FUNDICION GRIS</t>
  </si>
  <si>
    <t>PIÑ-100B-32</t>
  </si>
  <si>
    <t>PIÑON 100B 32 DIENTES</t>
  </si>
  <si>
    <t>POL-12".X1R.FG</t>
  </si>
  <si>
    <t>POLEA Ø 12" X 1 RANURAS TIPO B - EN FUNDICION GRIS</t>
  </si>
  <si>
    <t>CAD-80S.SKF</t>
  </si>
  <si>
    <t>CADENA 80 SENCILLA - SKF REF: PHC 80-1X10FT</t>
  </si>
  <si>
    <t>CAD-DOBLE-100</t>
  </si>
  <si>
    <t>CADENA DOBLE 100</t>
  </si>
  <si>
    <t>CAD-100</t>
  </si>
  <si>
    <t>CADENA 100 SENCILLA</t>
  </si>
  <si>
    <t>PIÑ-120B-17</t>
  </si>
  <si>
    <t>PIÑON 120B 17 DIENTES</t>
  </si>
  <si>
    <t>PIN-60B-32</t>
  </si>
  <si>
    <t>PIÑON 60B 32 DIENTES</t>
  </si>
  <si>
    <t>CAD-60</t>
  </si>
  <si>
    <t>CADENA 60 SENCILLA</t>
  </si>
  <si>
    <t>CAD-ESL-3/8</t>
  </si>
  <si>
    <t>CADENA ESLABONADA 3/8 GALVANIZADA</t>
  </si>
  <si>
    <t>POL-125MM-TA</t>
  </si>
  <si>
    <t>POLEA Ø 125 MM X 1 RANURA TIPO A - EN FUNDICION GRIS</t>
  </si>
  <si>
    <t>COR-B82.</t>
  </si>
  <si>
    <t>CORREA TIPO B 82</t>
  </si>
  <si>
    <t>PIÑ-40B.24D</t>
  </si>
  <si>
    <t>PIÑON 40B 24 DIENTES</t>
  </si>
  <si>
    <t>PIÑ-80B-20</t>
  </si>
  <si>
    <t>PIÑON 80B 20 DIENTES</t>
  </si>
  <si>
    <t>UNI-CAD-120</t>
  </si>
  <si>
    <t>UNION CADENA 120</t>
  </si>
  <si>
    <t>UNI-CAD-DOB-140</t>
  </si>
  <si>
    <t>UNION CADENA DOBLE 140</t>
  </si>
  <si>
    <t>COR-TIP-B-69</t>
  </si>
  <si>
    <t>CORREA TIPO B 69</t>
  </si>
  <si>
    <t>PIÑ-60B-18</t>
  </si>
  <si>
    <t>PIÑON 60B 18 DIENTES</t>
  </si>
  <si>
    <t>PIÑ-60B-16</t>
  </si>
  <si>
    <t>PIÑON 60B 16 DIENTES</t>
  </si>
  <si>
    <t>COR-TIP-B-70</t>
  </si>
  <si>
    <t>CORREA TIPO B 70</t>
  </si>
  <si>
    <t>UNI-CAD-DOB-100</t>
  </si>
  <si>
    <t>UNION CADENA DOBLE 100</t>
  </si>
  <si>
    <t>UNI-CAD-80</t>
  </si>
  <si>
    <t>UNION CADENA 80</t>
  </si>
  <si>
    <t>PIÑ-60B-24</t>
  </si>
  <si>
    <t>PIÑON 60B 24 DIENTES</t>
  </si>
  <si>
    <t>COR-DAY.17480</t>
  </si>
  <si>
    <t>CORREA DAYCO REF: 17480</t>
  </si>
  <si>
    <t>CAD-40S.</t>
  </si>
  <si>
    <t>CADENA 40 SENCILLA</t>
  </si>
  <si>
    <t>CAD-ESL-1/8-GAL</t>
  </si>
  <si>
    <t>CADENA ESLABONADA 1/8 GALVANIZADA</t>
  </si>
  <si>
    <t>PIÑ-50B-12</t>
  </si>
  <si>
    <t>PIÑON 50B 12 DIENTES</t>
  </si>
  <si>
    <t>COR-TIP-A-41</t>
  </si>
  <si>
    <t>CORREA TIPO A 41</t>
  </si>
  <si>
    <t>UNI-CAD-100</t>
  </si>
  <si>
    <t>UNION CADENA 100</t>
  </si>
  <si>
    <t>COR-TIP.A21</t>
  </si>
  <si>
    <t>CORREA TIPO A 21</t>
  </si>
  <si>
    <t>CAD-50</t>
  </si>
  <si>
    <t>CADENA 50 SENCILLA</t>
  </si>
  <si>
    <t>COR-TIP-A-60</t>
  </si>
  <si>
    <t>CORREA TIPO A 60</t>
  </si>
  <si>
    <t>UNI-MED-100</t>
  </si>
  <si>
    <t>UNION MEDIO PASO 100</t>
  </si>
  <si>
    <t>UNI-CAD-60</t>
  </si>
  <si>
    <t>UNION CADENA 60</t>
  </si>
  <si>
    <t>UNI-C40.</t>
  </si>
  <si>
    <t>UNION CADENA 40</t>
  </si>
  <si>
    <t>CAD-ESL-3/16</t>
  </si>
  <si>
    <t>CADENA ESLABONADA 3/16 GALVANIZADA</t>
  </si>
  <si>
    <t>Varios</t>
  </si>
  <si>
    <t>Varios Diversos</t>
  </si>
  <si>
    <t>COM-GA5.60H</t>
  </si>
  <si>
    <t>COMPRESOR DE TORNILLO GA5 125 60HZ MONTADO SOBRE TANQUE DE 500 LITROS Y SECADOR REFRIGERATIVO</t>
  </si>
  <si>
    <t>Elementos de Fundición</t>
  </si>
  <si>
    <t>CAM-PELZ-25-FG</t>
  </si>
  <si>
    <t>CAMPANA PELETIZADORA PLTZ 25 - EN FUNDICION 4340</t>
  </si>
  <si>
    <t>INT-280.000.BTU</t>
  </si>
  <si>
    <t>INTERCAMBIADOR DE CALOR - 280.000 BTU/H - 3600 CFM - 32 TUBOS COBRE RIGIDO Ø 3/4" - 220 MM X 690 MM X 1166 MM</t>
  </si>
  <si>
    <t>CAM-ROD.395X260X321</t>
  </si>
  <si>
    <t>CAMISA RODILLO Ø EXT. 395 MM X Ø INT. 260 MM  X 321 MM PARA PELETIZADORA MUYANG 1610 - ANCHO EFECTIVO 281 MM</t>
  </si>
  <si>
    <t>DAD-PEL.1210X4X63.5</t>
  </si>
  <si>
    <t>DADO PARA PELETIZADORA 1210 - 4 MM X 63.5 MM SIN ALIVIO</t>
  </si>
  <si>
    <t>CAN-MAN.120X3000</t>
  </si>
  <si>
    <t>CANASTILLA PARA MANGA DE Ø 120 MM X 3000 MM DE LONGITUD CON BOCIN DE MONTAJE</t>
  </si>
  <si>
    <t>BAS-PLTZ-25-FG</t>
  </si>
  <si>
    <t>BASE PELETIZADORA PLTZ-25 - EN FUNDICION GRIS</t>
  </si>
  <si>
    <t>MAL-MAN.PWUL1000</t>
  </si>
  <si>
    <t>MALACATE MANUAL CON FRENO AUTOMATICO 1000K REF. PWUL1000</t>
  </si>
  <si>
    <t>BAS-GUA.PLTZ-8022</t>
  </si>
  <si>
    <t>BASE GUADAÑA PARA PELETIZADORA PLTZ-8022 EN FUNDICION INOX 420 SEGUN MODELO</t>
  </si>
  <si>
    <t>PESA-200KG</t>
  </si>
  <si>
    <t>PESA DE CALIBRACION PARA 200 KILOS</t>
  </si>
  <si>
    <t>GAN-CIE. GH225D</t>
  </si>
  <si>
    <t>GANCHO CIERRE RAPIDO GH225D CON BLOQUEO - ZINCADO</t>
  </si>
  <si>
    <t>TOC-POL-42"</t>
  </si>
  <si>
    <t>TOCHO POLEA PRINCIPAL Ø 42" PARA PELETIZADORA - EN FUNDICION GRIS</t>
  </si>
  <si>
    <t>ARO-DES.PLTZ-25.4340</t>
  </si>
  <si>
    <t>ARO DE DESGASTE PLTZ-25 - EN FUNDICION 4340</t>
  </si>
  <si>
    <t>BOC-CAN.120.MMI.NOX.304</t>
  </si>
  <si>
    <t>BOCIN DE SALIDA PARA CANASTILLA Ø 120 MM INOX 304</t>
  </si>
  <si>
    <t>PLA-PLA-60X60</t>
  </si>
  <si>
    <t>PLATAFORMA PLASTICA FILTRAFACIL 60 X 60 N - PRECEBO COLOR NEGRO - MARCA ESTRA Ref.: 4-1009812 - Genérico</t>
  </si>
  <si>
    <t>BOQ-PLA.VN45PC-50</t>
  </si>
  <si>
    <t>BOQUILLA PLASTICA VN45PC-50 Ø 1 1/2" - GOYEN Ref.: 0636 Genérico</t>
  </si>
  <si>
    <t>MAR-MOL.50.8X174X6.35</t>
  </si>
  <si>
    <t>MARTILLO PARA MOLINO DE 50.8 MM X 174.0 MM X 6.35 MM CON REVESTIMIENTO TIPO B - MARCA JACOBS</t>
  </si>
  <si>
    <t>CAN-MAN-150X240</t>
  </si>
  <si>
    <t>CANASTILLA PARA MANGA DE Ø 150 MM X 2400 MM DE LONGITUD</t>
  </si>
  <si>
    <t>ESC-300-CUE-TAP</t>
  </si>
  <si>
    <t>ESCLUSA DE 300 MM - EN FUNDICION GRIS</t>
  </si>
  <si>
    <t>IMA-NEO.13X8</t>
  </si>
  <si>
    <t>IMAN INDUSTRIAL DE NEODIMIO 13" X 8"  (MEDIDA EXTERNA) 11" X 6" (AREA MAGNETICA) SERIE 600</t>
  </si>
  <si>
    <t>MAN-FIL.120X3000</t>
  </si>
  <si>
    <t>MANGA FILTRANTE INDUFELT POROTEX 12 OZ  Ø 120 MM X 3000 MM LONGITUD</t>
  </si>
  <si>
    <t>GAN-CIE.GTY40323</t>
  </si>
  <si>
    <t>GANCHO CIERRE RAPIDO GTY 40323 ZINCADO CON VARILLA INOXIDABLE</t>
  </si>
  <si>
    <t>IMA-14X.9.12X7</t>
  </si>
  <si>
    <t>IMAN 14" X 9" (MEDIDA EXTERNA) 12" X 7" (AREA MAGNETICA) SERIE 600</t>
  </si>
  <si>
    <t>IMAN-12"X7"-600</t>
  </si>
  <si>
    <t>IMAN 12" X 7" (MEDIDA EXTERNA) 10" X 5" (AREA MAGNETICA) SERIE 600</t>
  </si>
  <si>
    <t>COR-PLA.TER-30</t>
  </si>
  <si>
    <t>CORTINA PLASTICA REFORZADA LINEA 30 CMS</t>
  </si>
  <si>
    <t>SIN-AVA.EXT</t>
  </si>
  <si>
    <t>TORNILLO SINFIN DE AVANCE DE 3 3/4 PARA EXTRUDER ARDESON</t>
  </si>
  <si>
    <t>TUB-BAS-PEL</t>
  </si>
  <si>
    <t>TUBO BASTIDOR PELETIZADORA - EN FUNDICION 1020</t>
  </si>
  <si>
    <t>MAN-FIL-150X240</t>
  </si>
  <si>
    <t>MANGA EN LONA Ø 150 MM X 2400 MM DE LARGO</t>
  </si>
  <si>
    <t>CAM-ROD-501-55/</t>
  </si>
  <si>
    <t>CAMISA DE RODILLO PELETIZADORA 501-H DE Ø 8 1/8 X 5 5/8" (AJUSTE DE SELLOS CON CHAVETA)</t>
  </si>
  <si>
    <t>Cauchos</t>
  </si>
  <si>
    <t>BOL-DES.1.1/2</t>
  </si>
  <si>
    <t>BOLA DESENTRAPADORA EN CAUCHO Ø 1 1/2" ( 38.10MM ) PARA ZARANDA</t>
  </si>
  <si>
    <t>TOC-290.80X265.FG</t>
  </si>
  <si>
    <t>TOCHO Ø 290 MM CON HUECO Ø 80 MM X 265 MM LARGO - EN FUNDICION GRIS</t>
  </si>
  <si>
    <t>CAB-EJE.PEL.PLTZ-25.4340</t>
  </si>
  <si>
    <t>CABEZA EJE DE PELETIZADORA PLTZ-25 - EN FUNDICION 4340</t>
  </si>
  <si>
    <t>PERILLAS-ALUMI</t>
  </si>
  <si>
    <t>PERILLA EN ALUMINIO</t>
  </si>
  <si>
    <t>CAU-3 1/2X2 1/4</t>
  </si>
  <si>
    <t>CAUCHO AMORTIGUADOR ZARANDA 3 1/2" X 2 1/4"</t>
  </si>
  <si>
    <t>REC-ROD.BIT.20X15X6.5</t>
  </si>
  <si>
    <t>RECUBRIMIENTO RODILLO BIT 20 CM X 12 MM X 6.5 MTS</t>
  </si>
  <si>
    <t>CAB-EJE-PEL-434</t>
  </si>
  <si>
    <t>CABEZA EJE DE PELETIZADORA PLTZ-16 - EN FUNDICION 4340</t>
  </si>
  <si>
    <t>BOL-DES.2</t>
  </si>
  <si>
    <t>BOLA DESENTRAPADORA EN CAUCHO Ø 2" ( 50.80 MM) PARA ZARANDA</t>
  </si>
  <si>
    <t>Bronces y Bujes</t>
  </si>
  <si>
    <t>BUJ-BRO-155X115</t>
  </si>
  <si>
    <t>BUJE EN BRONCE SAE 65 Ø EXT. 155MM X Ø INT. 115MM</t>
  </si>
  <si>
    <t>MAN-CIE.375-R</t>
  </si>
  <si>
    <t>MANIJA CIERRE RAPIDO CON BASE REF. 375-R-385102 - DESTACO</t>
  </si>
  <si>
    <t>GRA-CUC.PLTZ-25</t>
  </si>
  <si>
    <t>GRADUADOR PORTA CUCHILLA PLTZ-25 - EN FUNDICION 1045</t>
  </si>
  <si>
    <t>BAS-GIR.RU4</t>
  </si>
  <si>
    <t>BASE GIRATORIO CON FRENO PARA RUEDA IMSA Ø 4" X 1 7/8 HIERRO FUNDIDO</t>
  </si>
  <si>
    <t>Bisagras</t>
  </si>
  <si>
    <t>BIS-FUE-3X3X2</t>
  </si>
  <si>
    <t>BISAGRA FUELLE 3" CAL. 2 MM GALVANIZADA CAL. 14</t>
  </si>
  <si>
    <t>BRO-SAE.64.190X150X189</t>
  </si>
  <si>
    <t>BRONCE SAE 64 Ø EXT. 190MM X Ø INT. 150MM X 189MM LARGO</t>
  </si>
  <si>
    <t>Abrazaderas</t>
  </si>
  <si>
    <t>ABR-MET.5"I</t>
  </si>
  <si>
    <t>ABRAZADERA METALICA 5" INOX ( 4 5/8 - 5 1/2 ) Ref.: 2580 Genérico</t>
  </si>
  <si>
    <t>BOQ-PLA.VN25PC-50</t>
  </si>
  <si>
    <t>BOQUILLA PLASTICA VN25PC-50 Ø 1" - GOYEN Ref.: 0635 Genérico</t>
  </si>
  <si>
    <t>TOC-F-235X215</t>
  </si>
  <si>
    <t>TOCHO Ø 235 X 215 MM - EN FUNDICION GRIS</t>
  </si>
  <si>
    <t>TUE-EJE-PLTZ-25</t>
  </si>
  <si>
    <t>TUERCA EJE EXCENTRICO PLTZ-25 SEGUN MODELO - EN FUNDICION 4340</t>
  </si>
  <si>
    <t>COR-POR-FUS-PLT</t>
  </si>
  <si>
    <t>CORONA PORTAFUSIBLE PLTZ - 25 - EN FUNDICION EN ACERO 1020</t>
  </si>
  <si>
    <t>Empaques</t>
  </si>
  <si>
    <t>EMP-CAU-SIL-3/8</t>
  </si>
  <si>
    <t>EMPAQUE DE CAUCHO Ø 3/8 PARA SILO/TOPE</t>
  </si>
  <si>
    <t>TAP-CAU-105MM</t>
  </si>
  <si>
    <t>TAPA EN CAUCHO 105 MM</t>
  </si>
  <si>
    <t>LON-CAM-40CM</t>
  </si>
  <si>
    <t>LONA CAMIONERA SUPER TRUCK X 40 CMS ANCHO</t>
  </si>
  <si>
    <t>CAD-1/2.GR80</t>
  </si>
  <si>
    <t>CADENA 1/2" GRADO 80</t>
  </si>
  <si>
    <t>MAN-5/8.</t>
  </si>
  <si>
    <t>MANILA Y/O LAZO Ø 5/8"</t>
  </si>
  <si>
    <t>AER-GAL.LOC</t>
  </si>
  <si>
    <t>AEROSOL GALVANIZADO EN FRIO X 15 ONZ REF: SF 7800</t>
  </si>
  <si>
    <t>Resortes</t>
  </si>
  <si>
    <t>RES-115X95X270I</t>
  </si>
  <si>
    <t>RESORTE Ø EXT. 115MM X Ø INT. 95MM  X 270MM LARGO IZQUIERDO EN VARILLA CUADRADA 3/8"</t>
  </si>
  <si>
    <t>RES-115X95X270D</t>
  </si>
  <si>
    <t>RESORTE Ø EXT. 115MM X Ø INT. 95MM X 270MM LARGO DERECHO EN VARILLA CUADRADA 3/8"</t>
  </si>
  <si>
    <t>PEL-ANT.750X275</t>
  </si>
  <si>
    <t>PELDAÑO ANTIDESLIZANTE 750 X 275 HR CON REMATE EN LAMINA ALFAJOR</t>
  </si>
  <si>
    <t>MAN-TEL.200X350X30</t>
  </si>
  <si>
    <t>MANGA CONICA EN TELA DE ALTA TENACIDAD DOBLE CON ANILLO DE REFUERZO Ø 200 MM A Ø 350 MM - ALTURA DE 30 CM</t>
  </si>
  <si>
    <t>CAN-3/8.114.</t>
  </si>
  <si>
    <t>CANCAMO S279 3/8 X 1 1/4 CROSBY 9900208 CAN093</t>
  </si>
  <si>
    <t>EMP-ESP-1X3/4</t>
  </si>
  <si>
    <t>EMPAQUE ESPUMOSO 1" X 3/4" REF. IC - 836</t>
  </si>
  <si>
    <t>REU-IMS.4</t>
  </si>
  <si>
    <t>RUEDA IMSA Ø 4" X 1 7/8 HIERRO FUNDIDO</t>
  </si>
  <si>
    <t>PAL-IN-5-416-01</t>
  </si>
  <si>
    <t>PALETA INOX Ø 5"  REF. 416-0152</t>
  </si>
  <si>
    <t>TEN-GUA.1PU</t>
  </si>
  <si>
    <t>TENSOR GUAYA Ø  1" TIPO PESADO</t>
  </si>
  <si>
    <t>MAN-1/2.</t>
  </si>
  <si>
    <t>MANILA Y/O LAZO Ø 1/2"</t>
  </si>
  <si>
    <t>PIÑ-CAD.MIL.100.MAN.150</t>
  </si>
  <si>
    <t>PIÑON CADENA MILLE PASO 100 - 10 DIENTES CON MANZANA Ø 150 - EN FUNDICION GRIS</t>
  </si>
  <si>
    <t>TAP-CAU-6"</t>
  </si>
  <si>
    <t>TAPA EN CAUCHO 6" ( 152.40 MM )</t>
  </si>
  <si>
    <t>CUCH-COR-EXT</t>
  </si>
  <si>
    <t>CUCHILLA PARA CORTE EXTRUDER</t>
  </si>
  <si>
    <t>RUE-6SC.3/4</t>
  </si>
  <si>
    <t>RUEDA IMSA 6SC RA3/4 TIPO PESADO</t>
  </si>
  <si>
    <t>ARO-ADB-FRE-ELE</t>
  </si>
  <si>
    <t>ARO DE ASBESTO PARA FRENO ELEVADOR</t>
  </si>
  <si>
    <t>LON-POL-20CM</t>
  </si>
  <si>
    <t>LONA POLIDIAGONAL X 20 CMS DE ANCHO</t>
  </si>
  <si>
    <t>CUCH-COR-PEL-50</t>
  </si>
  <si>
    <t>CUCHILLA DE CORTE PARA PELETIZADORA 16 (501) MODIFICADA DADO ANCHO 140MM X 127.9MM</t>
  </si>
  <si>
    <t>MAN-FIL-150X200</t>
  </si>
  <si>
    <t>MANGA EN LONA Ø 150 MM X 2000 MM DE LARGO</t>
  </si>
  <si>
    <t>MAN-TEL.200X400X30</t>
  </si>
  <si>
    <t>MANGA CONICA EN TELA DE ALTA TENACIDAD DOBLE CON ANILLO DE REFUERZO Ø 200 MM A Ø 400 MM - ALTURA DE 30 CM</t>
  </si>
  <si>
    <t>RES-COM-9/16X2</t>
  </si>
  <si>
    <t>RESORTE DE COMPRESIONØ EXT. 3 1/8" X Ø INT. 2"  - PAS0 19.6MM - ALAMBRE 9/16" -  LARGO 220MM CON TRATAMIENTO TERMICO</t>
  </si>
  <si>
    <t>CIN-ESP-PVC-24X</t>
  </si>
  <si>
    <t>CINTA ESPUMA EN PVC 24 MM X 5 MM</t>
  </si>
  <si>
    <t>TEN-GUA.1LI</t>
  </si>
  <si>
    <t>TENSOR GUAYA Ø  1" TIPO LIVIANO</t>
  </si>
  <si>
    <t>ARG-3/4.32</t>
  </si>
  <si>
    <t>ARGOLLA DE 3/4" X 32 PARA GUAYA DE ZARANDA</t>
  </si>
  <si>
    <t>EMP-ES-11/2X1/8</t>
  </si>
  <si>
    <t>EMPAQUE ESPUMOSO 1 1/2" X 1/8"</t>
  </si>
  <si>
    <t>GAN-CIE-RA-7191</t>
  </si>
  <si>
    <t>GANCHO CIERRE RAPIDO REF. 7191</t>
  </si>
  <si>
    <t>BAS-SOP-CUCH</t>
  </si>
  <si>
    <t>BASE PARA SOPORTE DE CUCHILLA -  EN FUNDICION GRIS</t>
  </si>
  <si>
    <t>EMP-ESP.10X50</t>
  </si>
  <si>
    <t>EMPAQUE ESPUMOSO 10 MM X 50 MM</t>
  </si>
  <si>
    <t>EMP-ESP-11/2X1/</t>
  </si>
  <si>
    <t>EMPAQUE ESPUMOSO 1 1/2" X 1/4"</t>
  </si>
  <si>
    <t>EMP-ESP-1X1/4</t>
  </si>
  <si>
    <t>EMPAQUE ESPUMOSO 1" X 1/4"</t>
  </si>
  <si>
    <t>TUE-EJE.PLTZ-25</t>
  </si>
  <si>
    <t>TUERCA EJE EXCENTRICO PLTZ-25 SEGUN MODELO - EN FUNDICION 1045</t>
  </si>
  <si>
    <t>GAN-CIE.GH225D</t>
  </si>
  <si>
    <t>GANCHO CIERRE RAPIDO GH 225D CON BLOQUEO GALVANIZADO</t>
  </si>
  <si>
    <t>VOL-FUN-10"</t>
  </si>
  <si>
    <t>VOLANTE Ø 10" - EN FUNDICION GRIS</t>
  </si>
  <si>
    <t>BRO-1 1/2-SAE</t>
  </si>
  <si>
    <t>BRONCE SAE 65 Ø 1 1/2" ( 38.10 MM )</t>
  </si>
  <si>
    <t>BAS-GUA-1045</t>
  </si>
  <si>
    <t>BASE PARA GUADAÑA - EN FUNDICION 1045</t>
  </si>
  <si>
    <t>BRO-SAE65-2 1/2</t>
  </si>
  <si>
    <t>BRONCE SAE 65 Ø 2 1/2" ( 63.50 MM )</t>
  </si>
  <si>
    <t>EMP-CAU.5/16</t>
  </si>
  <si>
    <t>EMPAQUE DE CAUCHO Ø 5/16" PARA SILO/TOPE</t>
  </si>
  <si>
    <t>RES-35M.22MX50M</t>
  </si>
  <si>
    <t>RESORTE COMPRESION Ø EXT. 35MM X Ø INT. 22MM - ALAMBRE 1/4" - PASO 12.5 MM - LARGO 50MM</t>
  </si>
  <si>
    <t>CAU-AMO-H1701</t>
  </si>
  <si>
    <t>CAUCHO AMORTIGUADOR H1701 65 MM X 40 MM</t>
  </si>
  <si>
    <t>CAU-LL-40X19X60</t>
  </si>
  <si>
    <t>CAUCHO LLANTA 40 MM X 60 MM X 19 MM ESPESOR</t>
  </si>
  <si>
    <t>BUJ-BRO-FOS-2</t>
  </si>
  <si>
    <t>BUJE EN BRONCE FOSFORADO Ø 2 1/2" ( 63.50MM ) X Ø 1 1/4" (  31.75 MM ) X 65MM</t>
  </si>
  <si>
    <t>PIS-MAD.2020X1950</t>
  </si>
  <si>
    <t>PISAMALLAS MADERA MONCORO PARA LIMPIADORA LPCD 2020 - 1950 MM (SEGÚN PLANO)</t>
  </si>
  <si>
    <t>CAU-LL-40X19045</t>
  </si>
  <si>
    <t>CAUCHO LLANTA 40 MM X 450 MM X 19 MM ESPESOR</t>
  </si>
  <si>
    <t>GUA-ALM-YUT-3/8</t>
  </si>
  <si>
    <t>GUAYA ALMA YUTE Ø 3/8"</t>
  </si>
  <si>
    <t>CAN-MAN.150.X200</t>
  </si>
  <si>
    <t>CANASTILLA PARA MANGA DE Ø 150 MM X 2000 MM DE LONGITUD</t>
  </si>
  <si>
    <t>MAN-POL.NG</t>
  </si>
  <si>
    <t>MANIJA POLIAMIDA NEGRA</t>
  </si>
  <si>
    <t>VIS-ACE-1</t>
  </si>
  <si>
    <t>VISOR DE ACEITE X 1"</t>
  </si>
  <si>
    <t>ARG-3/4X26</t>
  </si>
  <si>
    <t>ARGOLLA DE 3/4" X 26 PARA GUAYA DE ZARANDA</t>
  </si>
  <si>
    <t>GUA-1/8</t>
  </si>
  <si>
    <t>GUAYA Ø 1/8"</t>
  </si>
  <si>
    <t>EMP-COR-GRA-1/2</t>
  </si>
  <si>
    <t>EMPAQUE CORDON GRAFITO Ø 1/2"</t>
  </si>
  <si>
    <t>MED-ARG.CO2</t>
  </si>
  <si>
    <t>MEDIDOR DE FLUJO MANUAL ARGON/CO2</t>
  </si>
  <si>
    <t>RES-COM.60X40</t>
  </si>
  <si>
    <t>RESORTE DE COMPRESION ALAMBRE 3/8" Ø EXT. 60MM X Ø INT. Ø 40MM - LONG 100 MM - PASO 19 MM - CON TRATAMIENTO TÉRMICO</t>
  </si>
  <si>
    <t>BRO-FOS-1"MAC</t>
  </si>
  <si>
    <t>BRONCE FOSFORADO Ø 1" ( 25.40 MM ) MACIZO</t>
  </si>
  <si>
    <t>GUA-ALM.YUT.1/4</t>
  </si>
  <si>
    <t>GUAYA ALMA YUTE Ø 1/4"</t>
  </si>
  <si>
    <t>CIE-RAP.13ID001</t>
  </si>
  <si>
    <t>CIERRE RAPIDO 13ID001 ZINCADO</t>
  </si>
  <si>
    <t>LON-CAM-20CM</t>
  </si>
  <si>
    <t>LONA CAMIONERA SUPER TRUCK X 20 CMS ANCHO</t>
  </si>
  <si>
    <t>DEF-SGK.600</t>
  </si>
  <si>
    <t>DEFLECTOR PARA PISTOLA DE PINTURA SGK-600-PR</t>
  </si>
  <si>
    <t>MAN-TEL.200X30</t>
  </si>
  <si>
    <t>MANGA EN TELA DE ALTA TENACIDAD CON DOBLE ANILLO DE REFUERZO Ø 200 MM LARGO 30 CM</t>
  </si>
  <si>
    <t>GRA-MET.112.1/4</t>
  </si>
  <si>
    <t>GRAPA METALICA 1 1/2 X 1/4" L11</t>
  </si>
  <si>
    <t>SOP-CUCHI</t>
  </si>
  <si>
    <t>SOPORTE PARA CUCHILLA - EN FUNDICION GRIS</t>
  </si>
  <si>
    <t>GRA-3/4X1/4</t>
  </si>
  <si>
    <t>GRAPA METALICA 3/4" X 1/4" L11</t>
  </si>
  <si>
    <t>RES-TEN.21X18</t>
  </si>
  <si>
    <t>RESORTE TENSION Ø EXT 21MM X Ø INT. 18MM- LARGO 68 MM - ALAMBRE 1.5 MM.</t>
  </si>
  <si>
    <t>ABR-IND.4"</t>
  </si>
  <si>
    <t>ABRAZADERA INDUSTRIAL Ø 4" TITAN</t>
  </si>
  <si>
    <t>PER-GUA-1/8</t>
  </si>
  <si>
    <t>PERRO PARA GUAYA Ø 1/8" TIPO PESADO</t>
  </si>
  <si>
    <t>RES-3/4X1/2X1/8</t>
  </si>
  <si>
    <t>RESORTE Ø EXT. 3/4 Ø INT. 1/2 ALAMBRE 1/8 -  PASO 1/4 - LARGO 2 1/4</t>
  </si>
  <si>
    <t>EMP-ESP-2X3/16</t>
  </si>
  <si>
    <t>EMPAQUE ESPUMOSO 2 X 3/16 REF. IC - 559</t>
  </si>
  <si>
    <t>MAN-TEL.230X280X150</t>
  </si>
  <si>
    <t>MANGA CONICA EN TELA DE ALTA TENACIDAD Ø 230 MM A Ø 280MM- ALTURA 150 MM</t>
  </si>
  <si>
    <t>EMP-COR-GRA-5/1</t>
  </si>
  <si>
    <t>EMPAQUE CORDON GRAFITO Ø 5/16"</t>
  </si>
  <si>
    <t>GUA-ALM-YUT-5/1</t>
  </si>
  <si>
    <t>GUAYA ALMA YUTE Ø 5/16"</t>
  </si>
  <si>
    <t>ADA-CUA.1/2X3/4.</t>
  </si>
  <si>
    <t>ADAPTADOR CUADRANTE 1/2" X 3/4"</t>
  </si>
  <si>
    <t>EMP-ACL-22271</t>
  </si>
  <si>
    <t>EMPAQUE PARA CLARAOLLA 22271</t>
  </si>
  <si>
    <t>VOL-HG-6"</t>
  </si>
  <si>
    <t>VOLANTE Ø 6" - EN FUNDICION GRIS</t>
  </si>
  <si>
    <t>MAN-CAU-CIE</t>
  </si>
  <si>
    <t>MANGO EN CAUCHO PARA CIERRE RAPIDO</t>
  </si>
  <si>
    <t>PIS-MAD.2020X1085</t>
  </si>
  <si>
    <t>PISAMALLAS EN MADERA MONCORO PARA LIMPIADORA LPCD 2020 - 1085 MM (SEGÚN PLANO)</t>
  </si>
  <si>
    <t>EMP-ESP-1 1/2X3</t>
  </si>
  <si>
    <t>EMPAQUE ESPUMOSO 1 1/2" X 3/4" REF. IC - 120</t>
  </si>
  <si>
    <t>BAR-UHM-3</t>
  </si>
  <si>
    <t>BARRA UHMW Ø 3"</t>
  </si>
  <si>
    <t>ABR-MET-21/2</t>
  </si>
  <si>
    <t>ABRAZADERA METALICA 2 1/2"</t>
  </si>
  <si>
    <t>RES-TEN-11/4X7/</t>
  </si>
  <si>
    <t>RESORTE DE TENSION Ø EXT. 1 1/4" X Ø INT. 7/8" - LARGO 143MM - ALAMBRE Ø 3/16"</t>
  </si>
  <si>
    <t>EMP-COR-GRA-3/8</t>
  </si>
  <si>
    <t>EMPAQUE CORDON GRAFITO Ø 3/8"</t>
  </si>
  <si>
    <t>JUE-RAC.1320.</t>
  </si>
  <si>
    <t>JUEGO RACOR CONEXÍÓN MANGUERA REF 1320</t>
  </si>
  <si>
    <t>BUJ-BRO-FOS-11/</t>
  </si>
  <si>
    <t>BUJE EN BRONCE FOSFORADO Ø 1 1/4" ( 31.75 MM )  Ø INT. 3/4"</t>
  </si>
  <si>
    <t>EMP-ESP-1/2X3/4</t>
  </si>
  <si>
    <t>EMPAQUE ESPUMOSO 1/2" X 3/4" REF. IC - 377</t>
  </si>
  <si>
    <t>PER-GUA-1/4</t>
  </si>
  <si>
    <t>PERRO PARA GUAYA Ø 1/4" TIPO PESADO</t>
  </si>
  <si>
    <t>MAN-VEN-DER</t>
  </si>
  <si>
    <t>MANIJA VENTANA DERECHA GRIS REF. MH 0110</t>
  </si>
  <si>
    <t>RES-COM.19.5X15.9X56</t>
  </si>
  <si>
    <t>RESORTE DE COMPRESION Ø EXT. 19.5MM - Ø INT. 15.9MM - LARGO 56.4MM - ALAMBRE Ø 1.8MM - PASO 6.4MM</t>
  </si>
  <si>
    <t>SEL-ESP-MET-3"</t>
  </si>
  <si>
    <t>EMPAQUE ESPIROMETALICO Ø 3" X 150 PSI</t>
  </si>
  <si>
    <t>EMP-ESP.1X1/8</t>
  </si>
  <si>
    <t>EMPAQUE ESPUMOSO 1" X 1/8"</t>
  </si>
  <si>
    <t>BRO-SAE.65Ø7/8</t>
  </si>
  <si>
    <t>BRONCE SAE 65 Ø 7/8 ( 22.22 MM )</t>
  </si>
  <si>
    <t>EMP-COR-GRA-1/4</t>
  </si>
  <si>
    <t>EMPAQUE CORDON GRAFITO Ø 1/4"</t>
  </si>
  <si>
    <t>RES-20M.0.5</t>
  </si>
  <si>
    <t>RESORTE DE TENSION Ø EXT. 20MM - LARGO 90MM - ALAMBRE 0.5 MM</t>
  </si>
  <si>
    <t>ADA-MAC.1/4</t>
  </si>
  <si>
    <t>ADAPTADOR MACHO MACHO 1/4" NPT Ref.: 2083 Genérico</t>
  </si>
  <si>
    <t>CHA-PLA.3/8</t>
  </si>
  <si>
    <t>CHAZO PLASTICO 3/8" CON TORNILLO</t>
  </si>
  <si>
    <t>PER-5/16-GUA</t>
  </si>
  <si>
    <t>PERRO PARA GUAYA Ø 5/16" TIPO PESADO</t>
  </si>
  <si>
    <t>PUN-X2".</t>
  </si>
  <si>
    <t>PUNTILLA X 2"</t>
  </si>
  <si>
    <t>ABR-MET-1/4</t>
  </si>
  <si>
    <t>ABRAZADERA METALICA 1/4"</t>
  </si>
  <si>
    <t>Ventiladores</t>
  </si>
  <si>
    <t>Ventiladores Centrifugos</t>
  </si>
  <si>
    <t>VEN-CEN.30HP.DH29</t>
  </si>
  <si>
    <t>VENTILADOR CENTRIFUGO DH29 - 30 HP -1800 RPM - 7500 CFM – 14.8" CA</t>
  </si>
  <si>
    <t>VEN-CEN.DH23.25HP</t>
  </si>
  <si>
    <t>VENTILADOR CENTRIFUGO  DH33 - 25 HP -1800 RPM - 10600 CFM - 8" CA. – SIN MOTOR</t>
  </si>
  <si>
    <t>VEN-CEN.PB1506.7/5HP</t>
  </si>
  <si>
    <t>VENTILADOR CENTRIFUGO ACOPLE DIRECTO PB 1506 - 7.5 HP - 3600 RPM - 1460 CFM - S.P 10" CA</t>
  </si>
  <si>
    <t>ANILLO EN LAMINA 1045 5/8" ( 15.87 MM ) Ø EXT. 220MM X Ø INT. 158MM</t>
  </si>
  <si>
    <t>ANILLO EN LAMINA BRONCE LATON CAL. 2MM Ø EXT. 255MM X Ø INT. 160MM</t>
  </si>
  <si>
    <t>DISCO EN LAMINA 1045 - 3/4" ( 19.05 MM ) Ø EXT. 280 Ø INT. 90</t>
  </si>
  <si>
    <t>LAMINA 1045 10 MM CAL 3/8" ( 9.52 MM )</t>
  </si>
  <si>
    <t>LAMINA 1045 16 MM CAL. 5/8" ( 15.87 MM )</t>
  </si>
  <si>
    <t>LAMINA 1045 6 MM CAL. 1/4" ( 6.35 MM )</t>
  </si>
  <si>
    <t>LAMINA 1045 9 MM CAL. 3/8" ( 9.52 MM )</t>
  </si>
  <si>
    <t>LAMINA 1045 CALIBRE 5/16" ( 8 MM )</t>
  </si>
  <si>
    <t>LAMINA A 283 GRADO C - 6MM- CAL. 1/4"</t>
  </si>
  <si>
    <t>LAMINA A 283 GRADO C - CAL. 3/16" ( 4.76 MM )</t>
  </si>
  <si>
    <t>LAMINA A 283 GRADO C - CAL. 3/8" ( 9.52 MM )</t>
  </si>
  <si>
    <t>LAMINA A 516 GRADO 70 CAL. 3/4" ( 19.05 MM )</t>
  </si>
  <si>
    <t>LAMINA A 516 GRADO 70 CAL. 3/8" ( 9.52 MM )</t>
  </si>
  <si>
    <t>LAMINA A 572 GRADO 50 - 38.1 - CAL. 1 1/2" ( 38.10 MM )</t>
  </si>
  <si>
    <t>LAMINA A 572 GRADO 50 - 8 MM-  CAL. 5/16" ( 7.94 MM )</t>
  </si>
  <si>
    <t>LAMINA ALFAJOR 2.5 MM CAL. 12</t>
  </si>
  <si>
    <t xml:space="preserve">LAMINA ALFAJOR 3 MM Ref.: 7225300000 Genérico  </t>
  </si>
  <si>
    <t>LAMINA ALFAJOR 4.5 MM CAL. 3/16</t>
  </si>
  <si>
    <t>LAMINA ALFAJOR EN ALUMINIO 2.5 MM</t>
  </si>
  <si>
    <t>LAMINA ALUMINIO CAL. 1.5 MM</t>
  </si>
  <si>
    <t>LAMINA ALUMINIO CAL. 2 MM</t>
  </si>
  <si>
    <t>LAMINA ALUMINIO CAL. 3 MM</t>
  </si>
  <si>
    <t>LAMINA CR 0.9 MM - CAL. 20</t>
  </si>
  <si>
    <t>LAMINA CR 1 MM - CAL.18</t>
  </si>
  <si>
    <t>LAMINA DE ASBESTO CAL. 3/16" ( 4.76 MM )</t>
  </si>
  <si>
    <t>LAMINA DE NEOLITE CAL. 3 MM</t>
  </si>
  <si>
    <t>LAMINA EN ACRILICO CAL. 3 MM</t>
  </si>
  <si>
    <t>LAMINA EN ACRILICO CAL. 5 MM</t>
  </si>
  <si>
    <t>LAMINA EN ACRILICO CAL. 6 MM</t>
  </si>
  <si>
    <t>LAMINA EN ACRILICO CAL. 8 MM</t>
  </si>
  <si>
    <t>LAMINA GALVANIZADA 0.70 MM CAL.22</t>
  </si>
  <si>
    <t>LAMINA GALVANIZADA 1 MM CAL. 20</t>
  </si>
  <si>
    <t>LAMINA GALVANIZADA 1.2 MM CAL.18</t>
  </si>
  <si>
    <t>LAMINA HR 1 1/2" ( 38.10 MM )</t>
  </si>
  <si>
    <t>LAMINA HR 1 1/4" ( 31.75 MM )</t>
  </si>
  <si>
    <t>LAMINA JUMBOLON NO. 15</t>
  </si>
  <si>
    <t>LAMINA MAXDUR 450 CAL. 5/16" ( 7.93 MM )</t>
  </si>
  <si>
    <t>LAMINA MOLINERA HUECO 12 MM  - CAL. 3 MM</t>
  </si>
  <si>
    <t>LAMINA MOLINERA Ø 0.8 MM</t>
  </si>
  <si>
    <t>LAMINA MOLINERA Ø 1 MM - CAL. 1 MM</t>
  </si>
  <si>
    <t>LAMINA MOLINERA Ø 1.5 MM - CAL. 1.5 MM</t>
  </si>
  <si>
    <t>LAMINA MOLINERA Ø 10 MM - CAL. 3 MM</t>
  </si>
  <si>
    <t>LAMINA MOLINERA Ø 2 MM</t>
  </si>
  <si>
    <t>LAMINA MOLINERA Ø 2.5 MM - CAL. 2.5 MM</t>
  </si>
  <si>
    <t>LAMINA MOLINERA Ø 4 MM - CAL. 3 MM</t>
  </si>
  <si>
    <t>LAMINA MOLINERA Ø 5 MM - CAL. 3 MM</t>
  </si>
  <si>
    <t>LAMINA MOLINERA Ø 6 MM - CAL. 3 MM</t>
  </si>
  <si>
    <t>LAMINA MOLINERA Ø 8 MM - CAL. 3 MM T 11</t>
  </si>
  <si>
    <t>LAMINA MOLINERA Ø 9 MM - CAL. 3MM</t>
  </si>
  <si>
    <t>LAMINA PREPINTADA CAL 26 BLANCO X 0.60 METROS - ACESCO</t>
  </si>
  <si>
    <t>LAMINA SEALCO 8000 CAL 1/16" ( 1.58 MM )</t>
  </si>
  <si>
    <t>LAMINA UHMW 1/4" (6MM) ULTRAPOL</t>
  </si>
  <si>
    <t>LAMINA XAR 400 4.5MM CAL. 3/16"</t>
  </si>
  <si>
    <t>LAMINA XAR 400 6MM CAL. 1/4"</t>
  </si>
  <si>
    <t>MALLA EXPANDIDA HR IMT 100  CAL. 3/16"</t>
  </si>
  <si>
    <t>MALLA EXPANDIDA IMT 30 HR - 2.5 MM - CAL. 12</t>
  </si>
  <si>
    <t>MALLA MESH INOX # 10 - ALAMBRE 0.9 MM</t>
  </si>
  <si>
    <t>MALLA MESH INOX # 10 - ALAMBRE 0.9 MM DE 1460 MM X 1450 MM</t>
  </si>
  <si>
    <t>MALLA MESH INOX # 12 - ALAMBRE 0.8 MM</t>
  </si>
  <si>
    <t>MALLA MESH INOX. # 6 - ALAMBRE 1.2 MM</t>
  </si>
  <si>
    <t>MALLA RIGIDA CAL. 10 - HUECO Ø 1"</t>
  </si>
  <si>
    <t>MALLA RIGIDA CAL. 12 - HUECO Ø 1"</t>
  </si>
  <si>
    <t>MALLA RIGIDA CAL. 14 - HUECO Ø 7/8"</t>
  </si>
  <si>
    <t>OREJA CAMPANA FRONTAL PLTZ 25 EN LAMINA INOX 304 CAL 3/4"</t>
  </si>
  <si>
    <t>EJE-1045-2 1/2</t>
  </si>
  <si>
    <t>EJE-1045-2 3/4</t>
  </si>
  <si>
    <t>EJE-1045-3 1/4</t>
  </si>
  <si>
    <t>EJE SAE 1045 Ø 3 1/4" ( 82.55 MM )</t>
  </si>
  <si>
    <t>EJE-HEX.2.1/2.</t>
  </si>
  <si>
    <t>EJE HEXAGONO Ø 2 1/2" 12 L14 ( 63.5 MM )</t>
  </si>
  <si>
    <t>EJE-INO-1 3/4-</t>
  </si>
  <si>
    <t>EJE INOX 304 Ø 1 3/4" ( 44.45 MM )</t>
  </si>
  <si>
    <t>EJE-1045-4</t>
  </si>
  <si>
    <t>EJE-1020-1 1/4</t>
  </si>
  <si>
    <t>EJE-1045-1 3/4</t>
  </si>
  <si>
    <t>EJE-1045-1</t>
  </si>
  <si>
    <t>EJE SAE 1045 Ø 1" ( 25.40 MM )</t>
  </si>
  <si>
    <t>EJE-4140-5/8</t>
  </si>
  <si>
    <t>EJE SAE 4140 Ø 5/8" ( 15.87 MM )</t>
  </si>
  <si>
    <t>EJE-4340-3</t>
  </si>
  <si>
    <t>EJE SAE 4340 Ø 3" ( 76.20 MM )</t>
  </si>
  <si>
    <t>Tubería</t>
  </si>
  <si>
    <t>Tubería SCH Inoxidable</t>
  </si>
  <si>
    <t>TUB-IN-SCH40-2-|TUB-IN-SCH-40-2</t>
  </si>
  <si>
    <t>TUBO INOX SCH 40 Ø 2 1/2" CON COSTURA</t>
  </si>
  <si>
    <t>Tubería Aguas Negras</t>
  </si>
  <si>
    <t>TUB-AGN.3X2.5</t>
  </si>
  <si>
    <t>TUBO AGUAS NEGRAS Ø 3" X 2.5 MM</t>
  </si>
  <si>
    <t>Tubería Estructural</t>
  </si>
  <si>
    <t>TUB-E-100X100X6</t>
  </si>
  <si>
    <t>TUBO ESTRUCTURAL CUADRADO 100 MM X 100 MM X 6 MM</t>
  </si>
  <si>
    <t>TUB-CUA-70X70X2</t>
  </si>
  <si>
    <t>TUBO ESTRUCTURAL CUADRADO 70 MM X 70 MM X 2.5 MM</t>
  </si>
  <si>
    <t>TUB-ES-80X40X3</t>
  </si>
  <si>
    <t>TUBO ESTRUCTURAL RECTANGULAR 80 MM X 40 MM X 3 MM</t>
  </si>
  <si>
    <t>TUB-INO-3/4-SCH</t>
  </si>
  <si>
    <t>TUBO INOX SCH 40 Ø 3/4" CON COSTURA</t>
  </si>
  <si>
    <t>ANGH-1 1/2X3/16</t>
  </si>
  <si>
    <t>TUB-INO-3/8-SCH</t>
  </si>
  <si>
    <t>TUBO INOX SCH 40 Ø 3/8" CON COSTURA</t>
  </si>
  <si>
    <t>ANGH-2X3/16</t>
  </si>
  <si>
    <t>ANGH-3X1/4</t>
  </si>
  <si>
    <t>CANU-10</t>
  </si>
  <si>
    <t>CANU-6</t>
  </si>
  <si>
    <t>CAU-6X8.2LP</t>
  </si>
  <si>
    <t>CANAL U A572 6 X 8.2 LIBRAS/PIE</t>
  </si>
  <si>
    <t>CUÑ-1 1/2</t>
  </si>
  <si>
    <t>CUÑ-1</t>
  </si>
  <si>
    <t>CUÑ-1/4</t>
  </si>
  <si>
    <t>CUÑ-1 1/4</t>
  </si>
  <si>
    <t>CUÑ-3/4</t>
  </si>
  <si>
    <t>Tubería SCH</t>
  </si>
  <si>
    <t>TUB-SCH40-1/2</t>
  </si>
  <si>
    <t>TUBO SCH 40 Ø 1/2" CON COSTURA</t>
  </si>
  <si>
    <t>TUB-SCH40-8"-SC</t>
  </si>
  <si>
    <t>TUBO SCH 40 Ø 8" SIN COSTURA</t>
  </si>
  <si>
    <t>TUB-SCH80-1</t>
  </si>
  <si>
    <t>TUBO SCH 80 Ø 1" SIN COSTURA</t>
  </si>
  <si>
    <t>CUÑ-5/16</t>
  </si>
  <si>
    <t>ANGH-2X1/4</t>
  </si>
  <si>
    <t>EJE-AIS.420.71</t>
  </si>
  <si>
    <t>EJE AISI 420 Ø 71 MM</t>
  </si>
  <si>
    <t>EJE-HEX-3/4</t>
  </si>
  <si>
    <t>EJE HEXAGONO Ø 3/4" ( 19.05 MM )</t>
  </si>
  <si>
    <t>EJE-INOX-1 1/2-</t>
  </si>
  <si>
    <t>EJE INOX 304 Ø 1 1/2" ( 38.10 MM )</t>
  </si>
  <si>
    <t>EJE-INOX-3/4-</t>
  </si>
  <si>
    <t>EJE INOX 304 Ø 3/4" ( 19.05 MM )</t>
  </si>
  <si>
    <t>EJE-INOX-3/8</t>
  </si>
  <si>
    <t>EJE INOX 304 Ø 3/8" ( 9.52 MM )</t>
  </si>
  <si>
    <t>EJE-IOX.304.7</t>
  </si>
  <si>
    <t>EJE INOX 304 Ø 7" ( 177.8 MM )</t>
  </si>
  <si>
    <t>EJE-INOX-1 1/4</t>
  </si>
  <si>
    <t>EJE INOX 316 Ø 1 1/4" ( 31.75 MM )</t>
  </si>
  <si>
    <t>Eje Inoxidable 420</t>
  </si>
  <si>
    <t>EJE-INO.420X4</t>
  </si>
  <si>
    <t>EJE INOX 420 GRADO MECANICO Ø 4" ( 101.60 MM )</t>
  </si>
  <si>
    <t>EJE-1020-1 1/2-</t>
  </si>
  <si>
    <t>EJE SAE 1020 Ø 1 1/2" ( 38.10 MM )</t>
  </si>
  <si>
    <t>EJE-1020-1 1/8</t>
  </si>
  <si>
    <t>EJE SAE 1020 Ø 1 1/8" ( 28.57 MM )</t>
  </si>
  <si>
    <t>EJE-HEX-12614-2</t>
  </si>
  <si>
    <t>EJE HEXAGONO Ø 2" 12 L14 ( 50.8 MM )</t>
  </si>
  <si>
    <t>EJE-INOX-5/8</t>
  </si>
  <si>
    <t>EJE INOX 304 Ø 5/8" ( 15.87 MM )</t>
  </si>
  <si>
    <t>EJE-SAE.1020.2.3/4</t>
  </si>
  <si>
    <t>EJE SAE 1020 Ø 2 3/4" ( 69.85 MM )</t>
  </si>
  <si>
    <t>EJE-INO-304-7/8</t>
  </si>
  <si>
    <t>EJE INOX 304 Ø 7/8" ( 22.22 MM )</t>
  </si>
  <si>
    <t>EJE-1020-3"</t>
  </si>
  <si>
    <t>EJE SAE 1020 Ø 3" ( 76.20 MM )</t>
  </si>
  <si>
    <t>EJE-SAE.1020X150</t>
  </si>
  <si>
    <t>EJE SAE 1020 Ø 150 MM</t>
  </si>
  <si>
    <t>EJE-1020-2 1/2</t>
  </si>
  <si>
    <t>EJE SAE 1020 Ø 2 1/2" ( 63.50 MM )</t>
  </si>
  <si>
    <t>EJE-1020-31/2</t>
  </si>
  <si>
    <t>EJE SAE 1020 Ø 3 1/2" ( 88.90 MM )</t>
  </si>
  <si>
    <t>EJE-1020-6"</t>
  </si>
  <si>
    <t>EJE SAE 1020 Ø 6" ( 152.40 MM )</t>
  </si>
  <si>
    <t>EJE-1020-7</t>
  </si>
  <si>
    <t>EJE SAE 1020 Ø 7" ( 177.80 MM )</t>
  </si>
  <si>
    <t>EJE-1020-4 1/2</t>
  </si>
  <si>
    <t>EJE SAE 1020 Ø 4 1/2" (115 MM)</t>
  </si>
  <si>
    <t>EJE-SAE.1045.1.3/8</t>
  </si>
  <si>
    <t>EJE SAE 1045 Ø 1 3/8" ( 34.92 MM )</t>
  </si>
  <si>
    <t>EJE-SAE.1045.10</t>
  </si>
  <si>
    <t>EJE SAE 1045 Ø 10" ( 254 MM )</t>
  </si>
  <si>
    <t>EJE-1045-114MM</t>
  </si>
  <si>
    <t>EJE SAE 1045 Ø 114 MM</t>
  </si>
  <si>
    <t>EJE-1020-4"</t>
  </si>
  <si>
    <t>EJE SAE 1020 Ø 4" ( 101.60 MM )</t>
  </si>
  <si>
    <t>EJE-1020-5"</t>
  </si>
  <si>
    <t>EJE SAE 1020 Ø 5" ( 127 MM )</t>
  </si>
  <si>
    <t>EJE-1045-3/4</t>
  </si>
  <si>
    <t>EJE SAE 1045 Ø 3/4" ( 19.05 MM )</t>
  </si>
  <si>
    <t>EJE-1045-3/8</t>
  </si>
  <si>
    <t>EJE SAE 1045 Ø 3/8" ( 9.52 MM )</t>
  </si>
  <si>
    <t>EJE-1045-4 1/2</t>
  </si>
  <si>
    <t>EJE SAE 1045 Ø 4 1/2" ( 114.30 MM )</t>
  </si>
  <si>
    <t>EJE-104.5.5.1/2</t>
  </si>
  <si>
    <t>EJE SAE 1045 Ø 5 1/2" (139.7 MM)</t>
  </si>
  <si>
    <t>EJE-1045-5</t>
  </si>
  <si>
    <t>EJE-104.5X6.1/2</t>
  </si>
  <si>
    <t>EJE SAE 1045 Ø 6 1/2" ( 165.10 MM )</t>
  </si>
  <si>
    <t>EJE-1045-7</t>
  </si>
  <si>
    <t>EJE SAE 1045 Ø 7" ( 177.80 MM )</t>
  </si>
  <si>
    <t>EJE-1045-7/8</t>
  </si>
  <si>
    <t>EJE SAE 1045 Ø 7/8" ( 22.22 MM )</t>
  </si>
  <si>
    <t>EJE-SAE.8.1/2</t>
  </si>
  <si>
    <t>EJE SAE 1045 Ø 8 1/2 " ( 215.9 MM )</t>
  </si>
  <si>
    <t>EJE-104.9"</t>
  </si>
  <si>
    <t>EJE SAE 1045 Ø 9" ( 228.60 MM )</t>
  </si>
  <si>
    <t>EJE-1045-95MM</t>
  </si>
  <si>
    <t>EJE SAE 1045 Ø 95 MM</t>
  </si>
  <si>
    <t>EJE-4140-1 1/4</t>
  </si>
  <si>
    <t>EJE SAE 4140 Ø 1 1/4" ( 31.75 MM )</t>
  </si>
  <si>
    <t>EJE-414.1 3/4</t>
  </si>
  <si>
    <t>EJE SAE 4140 Ø 1 3/4" ( 44.45 MM )</t>
  </si>
  <si>
    <t>EJE-4140-2 1/2</t>
  </si>
  <si>
    <t>EJE SAE 4140 Ø 2 1/2" ( 63.50 MM )</t>
  </si>
  <si>
    <t>EJE-4140-2 1/4</t>
  </si>
  <si>
    <t>EJE SAE 4140 Ø 2 1/4" ( 57.15 MM )</t>
  </si>
  <si>
    <t>EJE-4140-3"</t>
  </si>
  <si>
    <t>EJE-SAE.4140.4.1/2</t>
  </si>
  <si>
    <t>EJE SAE 4140 Ø 4 1/2" ( 114.3 MM )</t>
  </si>
  <si>
    <t>EJE-ASE.4140.4"</t>
  </si>
  <si>
    <t>EJE SAE 4140 Ø 4" ( 101.6 MM )</t>
  </si>
  <si>
    <t>EJE-414.0X5.1/2</t>
  </si>
  <si>
    <t>EJE-4140-6</t>
  </si>
  <si>
    <t>EJE SAE 4140 Ø 6" ( 152.40 MM )</t>
  </si>
  <si>
    <t>EJE-4340-7</t>
  </si>
  <si>
    <t>PALANQUIL-1 1/2</t>
  </si>
  <si>
    <t>PALANQUILLA 1020 1 1/2" ( 38.10 MM )</t>
  </si>
  <si>
    <t>PER-120X60-14</t>
  </si>
  <si>
    <t>PERFIL ACESCO HR 120 MM X 60 MM CAL. 14  - 2 MM</t>
  </si>
  <si>
    <t>PLAH-1/2X1 1/2</t>
  </si>
  <si>
    <t>PLATINA HR 1 1/2 X 1/2</t>
  </si>
  <si>
    <t>PLAH-3/16X1 1/4</t>
  </si>
  <si>
    <t>PLATINA HR 1 1/4 X 3/16</t>
  </si>
  <si>
    <t>PLAH-1X1/4</t>
  </si>
  <si>
    <t>PLATINA HR 1 X 1/4</t>
  </si>
  <si>
    <t>PLAH-1X3/16</t>
  </si>
  <si>
    <t>PLATINA HR 1 X 3/16</t>
  </si>
  <si>
    <t>PLAH-1X3/8</t>
  </si>
  <si>
    <t>PLATINA HR 1 X 3/8</t>
  </si>
  <si>
    <t>PLAH-1/2X3/16</t>
  </si>
  <si>
    <t>PLATINA HR 1/2  X 3/16</t>
  </si>
  <si>
    <t>PLAH-1/4X1/2</t>
  </si>
  <si>
    <t>PLATINA HR 1/2 X 1/4</t>
  </si>
  <si>
    <t>PLAH-2X1/2</t>
  </si>
  <si>
    <t>PLATINA HR 2 X 1/2</t>
  </si>
  <si>
    <t>PLAH-3/16X3/4</t>
  </si>
  <si>
    <t>PLATINA HR 3/16 X 3/4</t>
  </si>
  <si>
    <t>PLA-INO.2X3.16</t>
  </si>
  <si>
    <t>PLATINA INOX 2 X 3/16</t>
  </si>
  <si>
    <t>PLA-INOX-3/8X1</t>
  </si>
  <si>
    <t>PLATINA INOX 3/8 X 1 1/2</t>
  </si>
  <si>
    <t>Varilla Corrugada</t>
  </si>
  <si>
    <t>VAR-COR-HR-1</t>
  </si>
  <si>
    <t>VARILLA CORRUGADA HR 1"</t>
  </si>
  <si>
    <t>VAR-COR-HR-5/8</t>
  </si>
  <si>
    <t>VARILLA CORRUGADA HR 5/8</t>
  </si>
  <si>
    <t>VHR-CUA-3/8</t>
  </si>
  <si>
    <t>VARILLA HR CUADRADA 3/8" ( 9.52 MM )</t>
  </si>
  <si>
    <t>VAR-HR-LISA-3/1</t>
  </si>
  <si>
    <t>VARILLA HR LISA Ø 3/16" ( 4.76 MM )</t>
  </si>
  <si>
    <t xml:space="preserve">VAR-HR-9MM </t>
  </si>
  <si>
    <t>VARILLA HR LISA Ø 9 MM</t>
  </si>
  <si>
    <t>VAR-304-5/16I</t>
  </si>
  <si>
    <t>VARILLA INOX 304 5/16" ( 7.93 MM )</t>
  </si>
  <si>
    <t>VAR-HR-LISA-1</t>
  </si>
  <si>
    <t>VARILLA REDONDA LISA Ø 1"</t>
  </si>
  <si>
    <t>VAR-HR-LISA-1/2</t>
  </si>
  <si>
    <t>VARILLA REDONDA LISA Ø 1/2" ( 12.70 MM )</t>
  </si>
  <si>
    <t>VAR-HRL.1/4</t>
  </si>
  <si>
    <t>VARILLA REDONDA LISA Ø 1/4" INOX ( 6 MM )</t>
  </si>
  <si>
    <t>VAR-HR-LISA-5/8</t>
  </si>
  <si>
    <t>TUB-AGN-1 1/2</t>
  </si>
  <si>
    <t>TUBO AGUAS NEGRAS Ø 1 1/2" - ESPESOR 2 MM</t>
  </si>
  <si>
    <t>TUB-AGN-1/2</t>
  </si>
  <si>
    <t>TUBO AGUAS NEGRAS Ø 1/2" - ESPESOR 2 MM</t>
  </si>
  <si>
    <t>TUB-AGN-2</t>
  </si>
  <si>
    <t>TUBO AGUAS NEGRAS Ø 2" - ESPESOR 2 MM</t>
  </si>
  <si>
    <t>TUB-AGN-3</t>
  </si>
  <si>
    <t>TUBO AGUAS NEGRAS Ø 3 - ESPESOR 2 MM</t>
  </si>
  <si>
    <t>TUB-AGN.3MM</t>
  </si>
  <si>
    <t>TUBO AGUAS NEGRAS Ø 3 - ESPESOR 3 MM</t>
  </si>
  <si>
    <t>TUB-AGN-3/4</t>
  </si>
  <si>
    <t>TUBO AGUAS NEGRAS Ø 3/4" - ESPESOR 2 MM</t>
  </si>
  <si>
    <t>TUB-ES-100X100X</t>
  </si>
  <si>
    <t>TUBO ESTRUCTURAL CUADRADO 100 MM X 100 MM X 2.5 MM</t>
  </si>
  <si>
    <t>TUB-EST-100X100</t>
  </si>
  <si>
    <t>TUBO ESTRUCTURAL CUADRADO 100 MM X 100 MM X 3 MM</t>
  </si>
  <si>
    <t>TUB-ES-100X100-</t>
  </si>
  <si>
    <t>TUBO ESTRUCTURAL CUADRADO 100 MM X 100 MM X 4 MM</t>
  </si>
  <si>
    <t>TUB-EST-120X120</t>
  </si>
  <si>
    <t>TUBO ESTRUCTURAL CUADRADO 120 MM X 120 MM X 4 MM</t>
  </si>
  <si>
    <t>TUB-E-135X135X4</t>
  </si>
  <si>
    <t>TUBO ESTRUCTURAL CUADRADO 135 MM X 135 MM X 4 MM</t>
  </si>
  <si>
    <t>Tubería Cuadrada</t>
  </si>
  <si>
    <t>TUB-CUA-150X6</t>
  </si>
  <si>
    <t>TUBO ESTRUCTURAL CUADRADO 150 MM X 150 MM X 6 MM</t>
  </si>
  <si>
    <t>TUB-EST.200.200.5MM</t>
  </si>
  <si>
    <t>TUBO ESTRUCTURAL CUADRADO 200 MM X 200 MM X 5 MM</t>
  </si>
  <si>
    <t>TUB-CUA-25X25X1</t>
  </si>
  <si>
    <t>TUBO ESTRUCTURAL CUADRADO 25 MM X 25 MM X 1.5 MM</t>
  </si>
  <si>
    <t>TUB-CUA.25X25X2</t>
  </si>
  <si>
    <t>TUBO ESTRUCTURAL CUADRADO 25 MM X 25 MM X 2 MM</t>
  </si>
  <si>
    <t>TUB-EST-50X50</t>
  </si>
  <si>
    <t>TUBO ESTRUCTURAL CUADRADO 50 MM X 50 MM X 2 MM</t>
  </si>
  <si>
    <t>TUB-EST-50X50-</t>
  </si>
  <si>
    <t>TUBO ESTRUCTURAL CUADRADO 50 MM X 50 MM X 2.5 MM</t>
  </si>
  <si>
    <t>TUB-EST-50X50-3</t>
  </si>
  <si>
    <t>TUBO ESTRUCTURAL CUADRADO 50 MM X 50 MM X 3 MM</t>
  </si>
  <si>
    <t>TUB-EST.70X70X3</t>
  </si>
  <si>
    <t>TUBO ESTRUCTURAL CUADRADO 70 MM X 70 MM X 3 MM</t>
  </si>
  <si>
    <t>TUB-CUA-75X6</t>
  </si>
  <si>
    <t>TUBO ESTRUCTURAL CUADRADO 75 MM X 75 MM X 6 MM</t>
  </si>
  <si>
    <t>TUB-EST.90X90X3</t>
  </si>
  <si>
    <t>TUBO ESTRUCTURAL CUADRADO 90 MM X 90 MM X 3 MM</t>
  </si>
  <si>
    <t>TUB-EST-100X40</t>
  </si>
  <si>
    <t>TUBO ESTRUCTURAL RECTANGULAR 100 MM X 40 MM X 2 MM</t>
  </si>
  <si>
    <t>TUB-EST.100.050.4MM</t>
  </si>
  <si>
    <t>TUBO ESTRUCTURAL RECTANGULAR 100 MM X 50 MM X 4 MM</t>
  </si>
  <si>
    <t>TUB-EST.150X100X3</t>
  </si>
  <si>
    <t>TUBO ESTRUCTURAL RECTANGULAR 150 MM X 100 MM X 3 MM</t>
  </si>
  <si>
    <t>TUB-EST.150X50X3</t>
  </si>
  <si>
    <t>TUBO ESTRUCTURAL RECTANGULAR 150 MM X 50 MM X 3 MM</t>
  </si>
  <si>
    <t>TUB-EST.150X100X4</t>
  </si>
  <si>
    <t>TUBO ESTRUCTURAL RECTANGULAR 150 MM X100 MM X 4 MM</t>
  </si>
  <si>
    <t>TUB-EST-060X040</t>
  </si>
  <si>
    <t>TUBO ESTRUCTURAL RECTANGULAR 60 MM X 40 MM X 2 MM</t>
  </si>
  <si>
    <t>TUB-EST-80X40X2|TUB-EST-2.5X80X</t>
  </si>
  <si>
    <t>TUBO ESTRUCTURAL RECTANGULAR 80 MM X 40 MM X 2.5 MM</t>
  </si>
  <si>
    <t>TUB-EST.1.1/2X2.5</t>
  </si>
  <si>
    <t>TUBO ESTRUCTURAL REDONDO Ø 1 1/2"  X 2.5 MM</t>
  </si>
  <si>
    <t>TUB-EST-4X6XCI</t>
  </si>
  <si>
    <t>TUBO ESTRUCTURAL REDONDO Ø 4" X 6 MM</t>
  </si>
  <si>
    <t>TUB-6X4.3MM</t>
  </si>
  <si>
    <t>TUBO ESTRUCTURAL REDONDO Ø 6" X 4.3 MM</t>
  </si>
  <si>
    <t>TUB-6X6MM</t>
  </si>
  <si>
    <t>TUBO ESTRUCTURAL REDONDO Ø 6" X 6 MM</t>
  </si>
  <si>
    <t>TUB-EST.6X8</t>
  </si>
  <si>
    <t>TUBO ESTRUCTURAL REDONDO Ø 6" X 8 MM</t>
  </si>
  <si>
    <t>Tubería Galvanizada</t>
  </si>
  <si>
    <t>TUB-GAL-1 1/4</t>
  </si>
  <si>
    <t>TUBO GALVANIZADO Ø 1 1/4"</t>
  </si>
  <si>
    <t>TUB-GAL-1</t>
  </si>
  <si>
    <t>TUBO GALVANIZADO Ø 1" CON COSTURA</t>
  </si>
  <si>
    <t>TUB-GAL-1/2</t>
  </si>
  <si>
    <t>TUBO GALVANIZADO Ø 1/2"</t>
  </si>
  <si>
    <t>TUB-GAL-3/4</t>
  </si>
  <si>
    <t>TUBO GALVANIZADO Ø 3/4"</t>
  </si>
  <si>
    <t>TUB-INX.2"X14</t>
  </si>
  <si>
    <t>TUBO INOX 304 CUADRADO 2"  CAL 14</t>
  </si>
  <si>
    <t>TUB-INO-304-2</t>
  </si>
  <si>
    <t>TUBO INOX 304 SCH 40 Ø 2" CON COSTURA</t>
  </si>
  <si>
    <t>TUB-INX.304.SCH40X4.SC</t>
  </si>
  <si>
    <t>TUBO INOX 304 SCH 40 Ø 4" SIN COSTURA</t>
  </si>
  <si>
    <t>TUB-IN-SCH-40CC</t>
  </si>
  <si>
    <t>TUBO INOX SCH 40 Ø 1 1/4" CON COSTURA</t>
  </si>
  <si>
    <t>TUB-IN-SCH-40-1</t>
  </si>
  <si>
    <t>TUBO INOX SCH 40 Ø 1"</t>
  </si>
  <si>
    <t>Tubería Diversos</t>
  </si>
  <si>
    <t>TUB-MUE-1X1/2</t>
  </si>
  <si>
    <t>TUBO MUEBLE 1/2" X 1" CAL. 20</t>
  </si>
  <si>
    <t>TUB-SCH40-11/2S</t>
  </si>
  <si>
    <t>TUBO SCH 40 Ø 1 1/2 SIN COSTURA</t>
  </si>
  <si>
    <t>TUB-SCH40-1 1/2</t>
  </si>
  <si>
    <t>TUBO SCH 40 Ø 1 1/2" CON COSTURA</t>
  </si>
  <si>
    <t>TUB-SCH40-11/2G</t>
  </si>
  <si>
    <t>TUBO SCH 40 Ø 1 1/2" CON COSTURA GALVANIZADO</t>
  </si>
  <si>
    <t>TUB-SCH40-1 1/4</t>
  </si>
  <si>
    <t>TUBO SCH 40 Ø 1 1/4 SIN COSTURA</t>
  </si>
  <si>
    <t>TUB-SCH40-11/4C</t>
  </si>
  <si>
    <t>TUBO SCH 40 Ø 1 1/4" CON COSTURA</t>
  </si>
  <si>
    <t>TUB-SCH40-1/2SC</t>
  </si>
  <si>
    <t>TUBO SCH 40 Ø 1/2" SIN COSTURA</t>
  </si>
  <si>
    <t>TUB-SCH40-12CC</t>
  </si>
  <si>
    <t>TUBO SCH 40 Ø 12" CON COSTURA</t>
  </si>
  <si>
    <t>TUB-SCH.412</t>
  </si>
  <si>
    <t>TUBO SCH 40 Ø 12" SIN COTURA</t>
  </si>
  <si>
    <t>TUB-SCH40-2 1/2</t>
  </si>
  <si>
    <t>TUBO SCH 40 Ø 2 1/2" CON COSTURA</t>
  </si>
  <si>
    <t>TUB-SCH40-2-CC</t>
  </si>
  <si>
    <t>TUBO SCH 40 Ø 2" CON COSTURA</t>
  </si>
  <si>
    <t>TUB-SCH40-2-SC</t>
  </si>
  <si>
    <t>TUBO SCH 40 Ø 2" SIN COSTURA</t>
  </si>
  <si>
    <t>TUB-SCH40-3|TUB-SCH40-3"C/C</t>
  </si>
  <si>
    <t>TUBO SCH 40 Ø 3" CON COSTURA</t>
  </si>
  <si>
    <t>TUB-SCH40-3-SC</t>
  </si>
  <si>
    <t>TUBO SCH 40 Ø 3" SIN COSTURA</t>
  </si>
  <si>
    <t>TUB-SCH40-3/4CC</t>
  </si>
  <si>
    <t>TUBO SCH 40 Ø 3/4" CON COSTURA</t>
  </si>
  <si>
    <t>TUB-SCH40-3/4</t>
  </si>
  <si>
    <t>TUBO SCH 40 Ø 3/4" SIN COSTURA</t>
  </si>
  <si>
    <t>TUB-SCH40-4-C.C</t>
  </si>
  <si>
    <t>TUBO SCH 40 Ø 4" CON COSTURA</t>
  </si>
  <si>
    <t>TUB-SCH40-5"</t>
  </si>
  <si>
    <t>TUBO SCH 40 Ø 5" CON COSTURA</t>
  </si>
  <si>
    <t>TUB-SCH.40.5SC</t>
  </si>
  <si>
    <t>TUBO SCH 40 Ø 5" SIN COSTURA</t>
  </si>
  <si>
    <t>TUB-SCH40-6-CC</t>
  </si>
  <si>
    <t>TUBO SCH 40 Ø 6" CON COSTURA</t>
  </si>
  <si>
    <t>TUB-SCH40-8"-CC</t>
  </si>
  <si>
    <t>TUBO SCH 40 Ø 8" CON COSTURA</t>
  </si>
  <si>
    <t>TUB-SCH80-1 1/2</t>
  </si>
  <si>
    <t>TUBO SCH 80 Ø 1 1/2" SIN COSTURA</t>
  </si>
  <si>
    <t>TUB-SCH80-1 1/4</t>
  </si>
  <si>
    <t>TUBO SCH 80 Ø 1 1/4" SIN COSTURA</t>
  </si>
  <si>
    <t>TUB-SCH80-1/2</t>
  </si>
  <si>
    <t>TUBO SCH 80 Ø 1/2" SIN COSTURA</t>
  </si>
  <si>
    <t>TUB-SCH80-2 1/2</t>
  </si>
  <si>
    <t>TUBO SCH 80 Ø 2 1/2" SIN COSTURA</t>
  </si>
  <si>
    <t>TUB-SCH80-3-SC</t>
  </si>
  <si>
    <t>TUBO SCH 80 Ø 3" SIN COSTURA</t>
  </si>
  <si>
    <t>TUB-SCH80-4-SC</t>
  </si>
  <si>
    <t>TUBO SCH 80 Ø 4" SIN COSTURA</t>
  </si>
  <si>
    <t>EJE-INOX-2 1/2</t>
  </si>
  <si>
    <t>EJE INOX 304 Ø 2 1/2" ( 63.5 MM )</t>
  </si>
  <si>
    <t>EJE-1045-3 1/2</t>
  </si>
  <si>
    <t>EJE SAE 1045 Ø 3 1/2" ( 88.90 MM )</t>
  </si>
  <si>
    <t>EJE-1045-3</t>
  </si>
  <si>
    <t>EJE SAE 1045 Ø 3" ( 76.20 MM )</t>
  </si>
  <si>
    <t>PLA-INOX-1X1/4-</t>
  </si>
  <si>
    <t>PLATINA INOX 1 X 1/4</t>
  </si>
  <si>
    <t>TUB-SCH40-6-SC</t>
  </si>
  <si>
    <t>TUBO SCH 40 Ø 6" SIN COSTURA</t>
  </si>
  <si>
    <t>TUB-SCH80-8</t>
  </si>
  <si>
    <t>TUBO SCH 80 Ø 8" SIN COSTURA</t>
  </si>
  <si>
    <t>EJE-1020-3/8</t>
  </si>
  <si>
    <t>EJE SAE 1020 Ø 3/8" ( 9.52 MM )</t>
  </si>
  <si>
    <t>EJE-1020-1</t>
  </si>
  <si>
    <t>EJE SAE 1020 Ø 1" ( 25.40 MM )</t>
  </si>
  <si>
    <t>LOGO EN ADHESIVO METALTECO DE 15 CMS X 7 CMS   en otro tipo de material NO incluyo</t>
  </si>
  <si>
    <t>ANGH-1 1/4X3/16</t>
  </si>
  <si>
    <t>ANGH-2 1/2X1/4</t>
  </si>
  <si>
    <t>CANU-4</t>
  </si>
  <si>
    <t>EJE-HEX-1 1/2</t>
  </si>
  <si>
    <t>EJE HEXAGONO Ø 1 1/2" ( 38.10 MM )</t>
  </si>
  <si>
    <t>EJE-1045-1 1/4</t>
  </si>
  <si>
    <t>PLAH-1 1/2X3/16</t>
  </si>
  <si>
    <t>PLATINA HR 1 1/2 X 3/16</t>
  </si>
  <si>
    <t>PLAH-3/8X1 1/2</t>
  </si>
  <si>
    <t>PLATINA HR 1 1/2 X 3/8</t>
  </si>
  <si>
    <t>PLAH-1/2X2 1/2</t>
  </si>
  <si>
    <t>PLATINA HR 2 1/2 X 1/2</t>
  </si>
  <si>
    <t>PLAH-2 1/2X3/8</t>
  </si>
  <si>
    <t>PLATINA HR 2 1/2 X 3/8</t>
  </si>
  <si>
    <t>TUB-AGN-1 1/4</t>
  </si>
  <si>
    <t>TUBO AGUAS NEGRAS Ø 1 1/4" - ESPESOR 2 MM</t>
  </si>
  <si>
    <t>TUB-AGN-1</t>
  </si>
  <si>
    <t>TUBO AGUAS NEGRAS Ø 1" - ESPESOR 2 MM</t>
  </si>
  <si>
    <t>TUB-CUA-150X150</t>
  </si>
  <si>
    <t>TUBO ESTRUCTURAL CUADRADO 150 MM X 150 MM X 4 MM</t>
  </si>
  <si>
    <t>TUB-EST.100X50X2.5</t>
  </si>
  <si>
    <t>TUBO ESTRUCTURAL RECTANGULAR 100 MM X 50 MM X 2.5MM</t>
  </si>
  <si>
    <t>TUB-EST.200.100.3MM</t>
  </si>
  <si>
    <t>TUBO ESTRUCTURAL RECTANGULAR 200 MM X 100 MM X 3 MM</t>
  </si>
  <si>
    <t>TUB-SCH40-1-SC</t>
  </si>
  <si>
    <t>TUBO SCH 40 Ø 1" SIN COSTURA</t>
  </si>
  <si>
    <t>TUB-SCH40-1/4CC</t>
  </si>
  <si>
    <t>TUBO SCH 40 Ø 1/4" CON COSTURA</t>
  </si>
  <si>
    <t>TUB-SC40-2 1/2S</t>
  </si>
  <si>
    <t>TUBO SCH 40 Ø 2 1/2" SIN COSTURA</t>
  </si>
  <si>
    <t>TUB-SCH40-4-SC</t>
  </si>
  <si>
    <t>TUBO SCH 40 Ø 4" SIN COSTURA</t>
  </si>
  <si>
    <t>EJE-1045-2 1/4</t>
  </si>
  <si>
    <t>Broca</t>
  </si>
  <si>
    <t>BRO-ANU.1.1/16X2</t>
  </si>
  <si>
    <t>BROCA ANULAR 1 1/16" X 2" - MARCA HOUGEN</t>
  </si>
  <si>
    <t>BRO-ANU.1.5/16X2</t>
  </si>
  <si>
    <t>BROCA ANULAR 1 5/16" X 2" - MARCA HOUGEN Ref.: HO-12242 Genérico</t>
  </si>
  <si>
    <t>BRO-ANU.11/16X2</t>
  </si>
  <si>
    <t>BROCA ANULAR 11/16" X 2" - MARCA HOUGEN Ref.: HO-12222 Genérico</t>
  </si>
  <si>
    <t>BRO-ANU.14X25</t>
  </si>
  <si>
    <t>BROCA ANULAR 14 MM X 25 MM - MARCA HOUGEN Ref.: HO-12314 Genérico</t>
  </si>
  <si>
    <t>BRO-ANU.20X25</t>
  </si>
  <si>
    <t>BROCA ANULAR 20 MM X 25 MM - MARCA HOUGEN Ref.: HO-12320 Genérico</t>
  </si>
  <si>
    <t>BRO-ANU.3/4X2</t>
  </si>
  <si>
    <t>BROCA ANULAR 3/4" X 2" - MARCA HOUGEN</t>
  </si>
  <si>
    <t>BRO-ANU.5/8X1.HO-12120</t>
  </si>
  <si>
    <t>BROCA ANULAR 5/8" X 1" - MARCA HOUGEN Ref.: HO-12120 Genérico</t>
  </si>
  <si>
    <t>BRO-CIL.9/16X12</t>
  </si>
  <si>
    <t>BROCA CILINDRICA - MULTIPROPOSITO SDS-PLUS REF. TE-CX  9/16" - 12"</t>
  </si>
  <si>
    <t>BRO-MUL.1/2X12</t>
  </si>
  <si>
    <t>BROCA CILINDRICA - MULTIPROPOSITO SDS-PLUS REF. TE-CX 1/2"-12"</t>
  </si>
  <si>
    <t>BRO-CIL.3/4X8</t>
  </si>
  <si>
    <t>BROCA CILINDRICA - MULTIPROPOSITO SDS-PLUS REF. TE-CX 3/4"-8"</t>
  </si>
  <si>
    <t>BRO-CIL.5/8X8</t>
  </si>
  <si>
    <t>BROCA CILINDRICA - MULTIPROPOSITO SDS-PLUS REF. TE-CX 5/8"-8"</t>
  </si>
  <si>
    <t>BRO-CIL.7/8X10</t>
  </si>
  <si>
    <t>BROCA CILINDRICA - MULTIPROPOSITO SDS-PLUS REF. TE-CX 7/8"-10"</t>
  </si>
  <si>
    <t>BRO-CIL.7/8X18</t>
  </si>
  <si>
    <t>BROCA CILINDRICA - MULTIPROPOSITO SDS-PLUS REF. TE-CX 7/8"-18"</t>
  </si>
  <si>
    <t>BRO-1/1.6</t>
  </si>
  <si>
    <t>BROCA CILINDRICA Ø 1/16"</t>
  </si>
  <si>
    <t>BRO-HSS.1/2</t>
  </si>
  <si>
    <t>BROCA CILINDRICA Ø 1/2"</t>
  </si>
  <si>
    <t>BRO-1/4.</t>
  </si>
  <si>
    <t>BROCA CILINDRICA Ø 1/4"</t>
  </si>
  <si>
    <t>BRO-CIL.1/4X12</t>
  </si>
  <si>
    <t>BROCA CILINDRICA Ø 1/4" X 12"</t>
  </si>
  <si>
    <t>BRO-CIL.1/4X18</t>
  </si>
  <si>
    <t>BROCA CILINDRICA Ø 1/4" X 18"</t>
  </si>
  <si>
    <t>BRO-HSS.1/8</t>
  </si>
  <si>
    <t>BROCA CILINDRICA Ø 1/8" DORMER</t>
  </si>
  <si>
    <t>BRO-Ø11.16</t>
  </si>
  <si>
    <t>BROCA CILINDRICA Ø 11/16"</t>
  </si>
  <si>
    <t>BRO-11/.32</t>
  </si>
  <si>
    <t>BROCA CILINDRICA Ø 11/32"</t>
  </si>
  <si>
    <t>BRO-11/.64</t>
  </si>
  <si>
    <t>BROCA CILINDRICA Ø 11/64"</t>
  </si>
  <si>
    <t>BRO-CIL.13MM</t>
  </si>
  <si>
    <t>BROCA CILINDRICA Ø 13 MM</t>
  </si>
  <si>
    <t>BRO-CIL.13/16</t>
  </si>
  <si>
    <t>BROCA CILINDRICA Ø 13/16"</t>
  </si>
  <si>
    <t>BRO-HSS.13/32</t>
  </si>
  <si>
    <t>BROCA CILINDRICA Ø 13/32"</t>
  </si>
  <si>
    <t>BRO-13/.64</t>
  </si>
  <si>
    <t>BROCA CILINDRICA Ø 13/64"</t>
  </si>
  <si>
    <t>BRO-CIL.14MM</t>
  </si>
  <si>
    <t>BROCA CILINDRICA Ø 14 MM</t>
  </si>
  <si>
    <t>BRO-CIL.15MM</t>
  </si>
  <si>
    <t>BROCA CILINDRICA Ø 15 MM</t>
  </si>
  <si>
    <t>BRO-CIL.15/32</t>
  </si>
  <si>
    <t>BROCA CILINDRICA Ø 15/32"</t>
  </si>
  <si>
    <t>BRO-15/.64</t>
  </si>
  <si>
    <t>BROCA CILINDRICA Ø 15/64"</t>
  </si>
  <si>
    <t>BRO-CIL.16MM</t>
  </si>
  <si>
    <t>BROCA CILINDRICA Ø 16 MM</t>
  </si>
  <si>
    <t>BRO-CIL.17/32</t>
  </si>
  <si>
    <t>BROCA CILINDRICA Ø 17/32"</t>
  </si>
  <si>
    <t>BRO-CIL.17/64</t>
  </si>
  <si>
    <t>BROCA CILINDRICA Ø 17/64"</t>
  </si>
  <si>
    <t>BRO-CIL.19/32</t>
  </si>
  <si>
    <t>BROCA CILINDRICA Ø 19/32"</t>
  </si>
  <si>
    <t>BRO-CIL.20</t>
  </si>
  <si>
    <t>BROCA CILINDRICA Ø 20 MM</t>
  </si>
  <si>
    <t>BRO-21/.32</t>
  </si>
  <si>
    <t>BROCA CILINDRICA Ø 21/32"</t>
  </si>
  <si>
    <t>BRO-21/.64</t>
  </si>
  <si>
    <t>BROCA CILINDRICA Ø 21/64"</t>
  </si>
  <si>
    <t>BRO-CIL.23</t>
  </si>
  <si>
    <t>BROCA CILINDRICA Ø 23 MM</t>
  </si>
  <si>
    <t>BRO-CIL.23/64</t>
  </si>
  <si>
    <t>BROCA CILINDRICA Ø 23/64"</t>
  </si>
  <si>
    <t>BRO-25/.32</t>
  </si>
  <si>
    <t>BROCA CILINDRICA Ø 25/32"</t>
  </si>
  <si>
    <t>BRO-25/.64</t>
  </si>
  <si>
    <t>BROCA CILINDRICA Ø 25/64"</t>
  </si>
  <si>
    <t>BRO-CIL.27/64</t>
  </si>
  <si>
    <t>BROCA CILINDRICA Ø 27/64"</t>
  </si>
  <si>
    <t>BRO-CIL.3.5MM</t>
  </si>
  <si>
    <t>BROCA CILINDRICA Ø 3.5 MM</t>
  </si>
  <si>
    <t>BRO-HSS.3/16</t>
  </si>
  <si>
    <t>BROCA CILINDRICA Ø 3/16"</t>
  </si>
  <si>
    <t>BRO-3/4.CIL</t>
  </si>
  <si>
    <t>BROCA CILINDRICA Ø 3/4"</t>
  </si>
  <si>
    <t>BRO-3/8.</t>
  </si>
  <si>
    <t>BROCA CILINDRICA Ø 3/8"</t>
  </si>
  <si>
    <t>BRO-CIL.31/64.</t>
  </si>
  <si>
    <t>BROCA CILINDRICA Ø 31/64"</t>
  </si>
  <si>
    <t>BRO-CIL.5.5MM</t>
  </si>
  <si>
    <t>BROCA CILINDRICA Ø 5.5 MM</t>
  </si>
  <si>
    <t>BRO-Ø5/.16</t>
  </si>
  <si>
    <t>BROCA CILINDRICA Ø 5/16"</t>
  </si>
  <si>
    <t>BRO-CIL.5/16X12</t>
  </si>
  <si>
    <t>BROCA CILINDRICA Ø 5/16" X 12"</t>
  </si>
  <si>
    <t>BRO-18P.5/16.</t>
  </si>
  <si>
    <t>BROCA CILINDRICA Ø 5/16" X 18"</t>
  </si>
  <si>
    <t>BRO-Ø5/.32</t>
  </si>
  <si>
    <t>BROCA CILINDRICA Ø 5/32"</t>
  </si>
  <si>
    <t>BRO-CIL.6MM</t>
  </si>
  <si>
    <t>BROCA CILINDRICA Ø 6 MM</t>
  </si>
  <si>
    <t>BRO-HSS.7/16</t>
  </si>
  <si>
    <t>BROCA CILINDRICA Ø 7/16"</t>
  </si>
  <si>
    <t>BRO-CIL.7/8</t>
  </si>
  <si>
    <t>BROCA CILINDRICA Ø 7/8</t>
  </si>
  <si>
    <t>BRO-CIL.8MM</t>
  </si>
  <si>
    <t>BROCA CILINDRICA Ø 8 MM</t>
  </si>
  <si>
    <t>BRO-CIL.9/16</t>
  </si>
  <si>
    <t>BROCA CILINDRICA Ø 9/16"</t>
  </si>
  <si>
    <t>BRO-Ø9/.32</t>
  </si>
  <si>
    <t>BROCA CILINDRICA Ø 9/32"</t>
  </si>
  <si>
    <t>BRO-CIL.1.1/8</t>
  </si>
  <si>
    <t>BROCA CONICA Ø 1 1/8"</t>
  </si>
  <si>
    <t>BRO-CON.1</t>
  </si>
  <si>
    <t>BROCA CONICA Ø 1"</t>
  </si>
  <si>
    <t>BRO-COP.5/8</t>
  </si>
  <si>
    <t>BROCA COPA PARA METAL 5/8" ( 16 MM )</t>
  </si>
  <si>
    <t>BRO-CEN.#2</t>
  </si>
  <si>
    <t>BROCA DE CENTRO # 2 - DORMER</t>
  </si>
  <si>
    <t>BRO-CEN. # 4</t>
  </si>
  <si>
    <t>BROCA DE CENTRO # 4 - DORMER</t>
  </si>
  <si>
    <t>BRO-CEN.#5</t>
  </si>
  <si>
    <t>BROCA DE CENTRO # 5 - DORMER</t>
  </si>
  <si>
    <t>BRO-CEN.6</t>
  </si>
  <si>
    <t>BROCA DE CENTRO # 6</t>
  </si>
  <si>
    <t>BRO-1/4.X14.TU</t>
  </si>
  <si>
    <t>BROCA Ø 1/4" X 4" TUNGSTENO RANURADA</t>
  </si>
  <si>
    <t>BRO-1/4.X6.TU</t>
  </si>
  <si>
    <t>BROCA Ø 1/4" X 6" TUNGSTENO RANURADA</t>
  </si>
  <si>
    <t>BRO-3/8.X12.TUNG.RAN</t>
  </si>
  <si>
    <t>BROCA Ø 3/8" X 12" TUNGSTENO RANURADA</t>
  </si>
  <si>
    <t>BRO-5/8. X 12" .TUNG.RANUR</t>
  </si>
  <si>
    <t>BROCA Ø 5/8" X 12" TUNGSTENO RANURADA</t>
  </si>
  <si>
    <t>BROCA Ø 1/2" X 6" TUNGSTENO RANURADA</t>
  </si>
  <si>
    <t>BROCA CONICA Ø 1 1/4"</t>
  </si>
  <si>
    <t>BROCA CONICA Ø 1 1/2"</t>
  </si>
  <si>
    <t>BROCA Ø 3/4" X 12" TUNGSTENO RANURADA</t>
  </si>
  <si>
    <t>CAT-ACT.10128105</t>
  </si>
  <si>
    <t>CATALIZADOR RAPIDO SECADO (ACTIVADOR) 10128105 POLIURETANO MEDIOS SOLIDOS PARTE B (A:4G B:1G)</t>
  </si>
  <si>
    <t>PIN-POL.9006</t>
  </si>
  <si>
    <t>PINTURA ESMALTE POLIURETANO SUMATANE 355 RAL 9006 ALUMINIO COMPONENTE A (A=0.82G:B=0.18G)</t>
  </si>
  <si>
    <t>PIN-DUR.UHF</t>
  </si>
  <si>
    <t>PIN-ESM.ACRI.DTM</t>
  </si>
  <si>
    <t>PIN-ESM.NAR.TRA</t>
  </si>
  <si>
    <t>PIN-ESM.ALQ.VER.ESM</t>
  </si>
  <si>
    <t>PIN-VER-MAR-PRE</t>
  </si>
  <si>
    <t>Laminas Diversas</t>
  </si>
  <si>
    <t>LAM-MAX.450.3/16</t>
  </si>
  <si>
    <t>LAMINA MAXDUR 450 CAL. 3/16" ( 4.5MM )</t>
  </si>
  <si>
    <t>Lamina Galvanizada</t>
  </si>
  <si>
    <t>Anillos Lamina</t>
  </si>
  <si>
    <t>ANI-MAX.700X1/2X220X158</t>
  </si>
  <si>
    <t>ANILLO EN LAMINA MAXDUR 700 1/2 ( 12.7 MM ) Ø EXT. 220MM X Ø INT. 158MM</t>
  </si>
  <si>
    <t>ANI-LAM.A36.1/2X220X158</t>
  </si>
  <si>
    <t>ANILLO EN LAMINA SAE A36 1/2" ( 12.7 MM ) Ø EXT. 220MM X Ø INT. 158MM</t>
  </si>
  <si>
    <t>Disco Lamina</t>
  </si>
  <si>
    <t>DIS-HR1"-118MM</t>
  </si>
  <si>
    <t>DISCO EN LAMINA HR 1" ( 25.40 MM ) Ø EXT. 118 MM</t>
  </si>
  <si>
    <t>Lamina HR</t>
  </si>
  <si>
    <t>LAM-IN-1-304</t>
  </si>
  <si>
    <t>LAMINA INOX 304 CAL 1" ( 25.40 MM ) - ACABADO 1</t>
  </si>
  <si>
    <t>LAM-INX.CAL2</t>
  </si>
  <si>
    <t>LAMINA INOX 304 CAL 2" ( 50.80 MM ) - ACABADO 1</t>
  </si>
  <si>
    <t>ABR-MET-1/2</t>
  </si>
  <si>
    <t>ABRAZADERA METALICA 1/2"</t>
  </si>
  <si>
    <t>ABR-MET.2.1/2.I</t>
  </si>
  <si>
    <t>ABRAZADERA METALICA 2 1/2" INOX</t>
  </si>
  <si>
    <t>ABR-MET-2</t>
  </si>
  <si>
    <t>ABRAZADERA METALICA 2"</t>
  </si>
  <si>
    <t>ABR-MET.3.1/2</t>
  </si>
  <si>
    <t>ABRAZADERA METALICA 3 1/2"</t>
  </si>
  <si>
    <t>ABR-MET-3/4</t>
  </si>
  <si>
    <t>ABRAZADERA METALICA 3/4"</t>
  </si>
  <si>
    <t>ABR-MET.4</t>
  </si>
  <si>
    <t>ABRAZADERA METALICA 4"</t>
  </si>
  <si>
    <t>ABR-MET.5</t>
  </si>
  <si>
    <t>ABRAZADERA METALICA 5"</t>
  </si>
  <si>
    <t>ABR-MET.T-510</t>
  </si>
  <si>
    <t>ABRAZADERA METALICA T - 510 - MARCA TITAN</t>
  </si>
  <si>
    <t>ABR-2X3/8</t>
  </si>
  <si>
    <t>ABRAZADERA PARA TUBO 2 X 3/8"</t>
  </si>
  <si>
    <t>ABR-2x5/16</t>
  </si>
  <si>
    <t>ABRAZADERA PARA TUBO 2 X 5/16"</t>
  </si>
  <si>
    <t>ABR-3/4X3/8</t>
  </si>
  <si>
    <t>ABRAZADERA PARA TUBO 3/4 X 3/8"</t>
  </si>
  <si>
    <t>ADAPTADOR MACHO MACHO 1/4" NPT Ref: 2083</t>
  </si>
  <si>
    <t>Tornillería</t>
  </si>
  <si>
    <t>Anclaje Expansivo</t>
  </si>
  <si>
    <t>ANC-EXP-1/2X21/</t>
  </si>
  <si>
    <t>ANCLAJE EXPANSIVO 1/2 X 2 1/2</t>
  </si>
  <si>
    <t>ANC-EXP-1/2X3</t>
  </si>
  <si>
    <t>ANCLAJE EXPANSIVO 1/2 X 3</t>
  </si>
  <si>
    <t>ANC-EXP-1/2X4</t>
  </si>
  <si>
    <t>ANCLAJE EXPANSIVO 1/2 X 4</t>
  </si>
  <si>
    <t>ANC-EXP-1/4X13/</t>
  </si>
  <si>
    <t>ANCLAJE EXPANSIVO 1/4 X 1 3/8</t>
  </si>
  <si>
    <t>ANC-EXP.1/4X2</t>
  </si>
  <si>
    <t>ANCLAJE EXPANSIVO 1/4 X 2</t>
  </si>
  <si>
    <t>ANC-EXP-3/4X4.1</t>
  </si>
  <si>
    <t>ANCLAJE EXPANSIVO 3/4 X 4 1/4</t>
  </si>
  <si>
    <t>ANC-EXP-3/8X1.</t>
  </si>
  <si>
    <t>ANCLAJE EXPANSIVO 3/8 X 1 7/8</t>
  </si>
  <si>
    <t>ANC-EXP-3/8X3</t>
  </si>
  <si>
    <t>ANCLAJE EXPANSIVO 3/8 X 3</t>
  </si>
  <si>
    <t>ANC-EXP-5/16X11</t>
  </si>
  <si>
    <t>ANCLAJE EXPANSIVO 5/16 X 1 1/2</t>
  </si>
  <si>
    <t>ANC-EXP-5/8X3</t>
  </si>
  <si>
    <t>ANCLAJE EXPANSIVO 5/8 X 3</t>
  </si>
  <si>
    <t>ANC-EXP.5/8X3.1/2</t>
  </si>
  <si>
    <t>ANCLAJE EXPANSIVO 5/8 X 3 1/2</t>
  </si>
  <si>
    <t>ANC-EXP-5/8X4</t>
  </si>
  <si>
    <t>ANCLAJE EXPANSIVO 5/8 X 4</t>
  </si>
  <si>
    <t>ANC-EXP-5/8X41/</t>
  </si>
  <si>
    <t>ANCLAJE EXPANSIVO 5/8 X 4 1/2</t>
  </si>
  <si>
    <t>ANC-EXP-5/8X4.1</t>
  </si>
  <si>
    <t>ANCLAJE EXPANSIVO 5/8 X 4 1/4</t>
  </si>
  <si>
    <t>BIS-ALE-11/16X3</t>
  </si>
  <si>
    <t>BISAGRA DE ALETA EN ALUMINIO DE 11/16" X 3"</t>
  </si>
  <si>
    <t>Chavetas</t>
  </si>
  <si>
    <t>CHA-1/8X2 1/2</t>
  </si>
  <si>
    <t>CHAVETA 1/8 X 2 1/2</t>
  </si>
  <si>
    <t>Motores y Motoreductores</t>
  </si>
  <si>
    <t>CHA-A-16-D-14-7</t>
  </si>
  <si>
    <t>CHAVETA TIPO A 16 Ø INT. 14.7 MM</t>
  </si>
  <si>
    <t>CHA-A-22-20.5</t>
  </si>
  <si>
    <t>CHAVETA TIPO A 22 Ø INT. 20.5 MM</t>
  </si>
  <si>
    <t>CHA-A-8.</t>
  </si>
  <si>
    <t>CHAVETA TIPO A 8 MM</t>
  </si>
  <si>
    <t>COD-CAL.INOX.SCH40.1</t>
  </si>
  <si>
    <t>CODO CALLE SCH 40 Ø 1" INOX</t>
  </si>
  <si>
    <t>COD-CAL.SCH40C1/2.G</t>
  </si>
  <si>
    <t>CODO CALLE SCH 40 Ø 1/2" GALVANIZADO</t>
  </si>
  <si>
    <t>COD-INO-1/4</t>
  </si>
  <si>
    <t>CODO INOX Ø 1/4"</t>
  </si>
  <si>
    <t>COD-ROS-1GAL -1</t>
  </si>
  <si>
    <t>CODO ROSCADO Ø 1" X 150 PSI - GALVANIZADO</t>
  </si>
  <si>
    <t>COD-ROS.1/2X90.IN</t>
  </si>
  <si>
    <t>CODO ROSCADO Ø 1/2" X 90º -  INOX 304</t>
  </si>
  <si>
    <t>COD-ROS-3/4X150</t>
  </si>
  <si>
    <t>CODO ROSCADO Ø 3/4" X 150 PSI - ACERO AL CARBON</t>
  </si>
  <si>
    <t>COD-ROS-3/8X150</t>
  </si>
  <si>
    <t>CODO ROSCADO Ø 3/8" X 150 PSI - ACERO AL CARBON</t>
  </si>
  <si>
    <t>COD-114.90</t>
  </si>
  <si>
    <t>CODO SCH 20 Ø 1 1/4" X 90º - ACERO AL CARBON</t>
  </si>
  <si>
    <t>COD-SCH40-11/2</t>
  </si>
  <si>
    <t>CODO SCH 40 Ø 1 1/2" -  ACERO AL CARBON</t>
  </si>
  <si>
    <t>COD-SCH40-11/2A</t>
  </si>
  <si>
    <t>CODO SCH 40 Ø 1 1/2" X 90º - ACERO AL CARBON</t>
  </si>
  <si>
    <t>COD-SCH40-2 1/2</t>
  </si>
  <si>
    <t>CODO SCH 40 Ø 2 1/2 " X 45º  - ACERO AL CARBON</t>
  </si>
  <si>
    <t>GAN-CIE.RAP</t>
  </si>
  <si>
    <t>GANCHO CIERRE RAPIDO BAUL REF 7193 NEGRA</t>
  </si>
  <si>
    <t>GAN-CAP-JEEP</t>
  </si>
  <si>
    <t>GANCHO SEGURO CAPO JEEP</t>
  </si>
  <si>
    <t>MAN-VEN.INO-19</t>
  </si>
  <si>
    <t>MANIJA VITAL 19 CM X 128MM INOX HUECA Ref.: REF: HMA021-03 Genérico</t>
  </si>
  <si>
    <t>NIP-1X3.AC</t>
  </si>
  <si>
    <t>NIPLE ACERO AL CARBON Ø 1" X 3" - ROSCA 1 EXTREMO</t>
  </si>
  <si>
    <t>NIP-ACE.1X50</t>
  </si>
  <si>
    <t>NIPLE ACERO AL CARBON Ø 1" X 50 MM ROSCA 2 EXTREMOS</t>
  </si>
  <si>
    <t>NIP-ACE-4"X4 1/</t>
  </si>
  <si>
    <t>NIPLE ACERO AL CARBON Ø 4" X 4 1/2" ROSCA EN 1 EXTREMO</t>
  </si>
  <si>
    <t>NIP-ACE.SHC40.34X4</t>
  </si>
  <si>
    <t>NIPLE ACERO AL CARBON SCH 40 Ø 3/4" X 4" ROSCA EN AMBOS EXTREMOS</t>
  </si>
  <si>
    <t>NIP-ACE.SCH40X3/4X40</t>
  </si>
  <si>
    <t>NIPLE ACERO AL CARBON SCH 40 Ø 3/4" X 40 MM ROSCA EN 1 EXTREMO</t>
  </si>
  <si>
    <t>NIP-1 1/4X190</t>
  </si>
  <si>
    <t>NIPLE GALVANIZADO Ø 1 1/4" X 190 MM ROSCA EN 1 EXTREMO DE 25 MM</t>
  </si>
  <si>
    <t>NIP-1 1/4-GAL</t>
  </si>
  <si>
    <t>NIPLE GALVANIZADO Ø 1 1/4" X 65 MM ROSCA EN 1 EXTREMO</t>
  </si>
  <si>
    <t>NIP-1X127MM-GAL</t>
  </si>
  <si>
    <t>NIPLE GALVANIZADO Ø 1" X 127 MM ROSCA EN 2 EXTREMOS</t>
  </si>
  <si>
    <t>NIP-1X190MM-GAL</t>
  </si>
  <si>
    <t>NIPLE GALVANIZADO Ø 1" X 190 MM  ROSCA EN 1 EXTREMO</t>
  </si>
  <si>
    <t>NIP-GAL-1X50R2</t>
  </si>
  <si>
    <t>NIPLE GALVANIZADO Ø 1" X 50 MM ROSCA 2 EXTREMOS</t>
  </si>
  <si>
    <t>NIP-GAL-3/4X45X</t>
  </si>
  <si>
    <t>NIPLE GALVANIZADO Ø 3/4" X 45 MM X ROSCA EN 1 EXTREMO</t>
  </si>
  <si>
    <t>NIP-INO-3/4X40M</t>
  </si>
  <si>
    <t>NIPLE INOX SCH40 Ø 3/4 X 40 MM ROSCA EN 1 EXTREMO</t>
  </si>
  <si>
    <t>NIP-INO-3/4X140</t>
  </si>
  <si>
    <t>NIPLE INOX SCH40 Ø 3/4" X 140 MM ROSCA EN 2 EXTREMOS</t>
  </si>
  <si>
    <t>NIP-1 1/2X100MM</t>
  </si>
  <si>
    <t>NIPLE SCH 40 Ø 1 1/2" X 100 MM ROSCA EN 1 EXTREMO</t>
  </si>
  <si>
    <t>NIP-1X120MM</t>
  </si>
  <si>
    <t>NIPLE SCH 40 Ø 1" X 120 MM ROSCA EN 2 EXTREMOS</t>
  </si>
  <si>
    <t>NIP-SCH40-1/2X2</t>
  </si>
  <si>
    <t>NIPLE SCH 40 Ø 1/2" X 210 MM ROSCA NPT</t>
  </si>
  <si>
    <t>NIP-3/4X155MM</t>
  </si>
  <si>
    <t>NIPLE SCH 40 Ø 3/4" X 155 MM ROSCA EN 1 EXTREMO</t>
  </si>
  <si>
    <t>NIP-3/4X80MM</t>
  </si>
  <si>
    <t>NIPLE SCH 40 Ø 3/4" X 80 MM ROSCA EN 1 EXTREMO</t>
  </si>
  <si>
    <t>NIP-3/8X100MM</t>
  </si>
  <si>
    <t>NIPLE SCH 40 Ø 3/8" X 100 MM ROSCA EN 1 EXTREMOS</t>
  </si>
  <si>
    <t>PER-GUA.1/2</t>
  </si>
  <si>
    <t>PERRO PARA GUAYA Ø 1/2" TIPO LIVIANO</t>
  </si>
  <si>
    <t>PER-GUA-1/2</t>
  </si>
  <si>
    <t>PERRO PARA GUAYA Ø 1/2" TIPO PESADO</t>
  </si>
  <si>
    <t>PER-GUA.1/4</t>
  </si>
  <si>
    <t>PERRO PARA GUAYA Ø 1/4" TIPO LIVIANO</t>
  </si>
  <si>
    <t>PER-3/16</t>
  </si>
  <si>
    <t>PERRO PARA GUAYA Ø 3/16" TIPO PESADO</t>
  </si>
  <si>
    <t>PER-GUA.3/4.TP</t>
  </si>
  <si>
    <t>PERRO PARA GUAYA Ø 3/4" TIPO PESADO</t>
  </si>
  <si>
    <t>PER-3/8-GUA</t>
  </si>
  <si>
    <t>PERRO PARA GUAYA Ø 3/8" TIPO PESADO</t>
  </si>
  <si>
    <t>PER-GUA.5/16</t>
  </si>
  <si>
    <t>PERRO PARA GUAYA Ø 5/16" TIPO LIVIANO</t>
  </si>
  <si>
    <t>PER-GUA-5/8</t>
  </si>
  <si>
    <t>PERRO PARA GUAYA Ø 5/8" TIPO PESADO</t>
  </si>
  <si>
    <t>PIN-TUB-3/8X2</t>
  </si>
  <si>
    <t>PIN TUBULAR 3/8 X 2</t>
  </si>
  <si>
    <t>RES-COM.3/4X1/2X2.1/4</t>
  </si>
  <si>
    <t>RESORTE COMPRESION Ø EXT. 3/4"  Ø INT. 1/2 GOYEN ALAMBRE 1/8" -  PASO 1/4" - LARGO 2 1/4"</t>
  </si>
  <si>
    <t>RES-59M.X34X88</t>
  </si>
  <si>
    <t>RESORTE DE COMPRESION ALAMBRE 1/2" Ø EXT. 59MM X Ø INT. Ø 34MM - LONG 88 MM</t>
  </si>
  <si>
    <t>RES-COM-46X107P</t>
  </si>
  <si>
    <t>RESORTE DE COMPRESION Ø 46MM X Ø 107MM - PASO 18MM - ALAMBRE 8MM</t>
  </si>
  <si>
    <t>RES-COM.21X15X104</t>
  </si>
  <si>
    <t>RESORTE DE COMPRESION Ø EXT. 21MM X Ø INT. 15MM - ALAMBRE 1/8" - LARGO 104MM</t>
  </si>
  <si>
    <t>RES-COM.48X40X67</t>
  </si>
  <si>
    <t>RESORTE DE COMPRESION Ø EXT. 48MM X Ø INT. 40MM - ALAMBRE 1/4" - LARGO 67MM</t>
  </si>
  <si>
    <t>RES-TEN-11/4X90</t>
  </si>
  <si>
    <t>RESORTE DE TENSION Ø 1 1/4" - LARGO 90MM - ALAMBRE 3/16"</t>
  </si>
  <si>
    <t>RES-11/4X3/4X1/</t>
  </si>
  <si>
    <t>RESORTE Ø EXT. 1 1/4 Ø  INT. 3/4  - ALAMBRE 1/4 - LARGO 1"</t>
  </si>
  <si>
    <t>RES-SOP.2-5T</t>
  </si>
  <si>
    <t>RESORTE SOPORTE DE 2 A 5 TON - MARCA CHESTERTON</t>
  </si>
  <si>
    <t>RES-TRA-33X269</t>
  </si>
  <si>
    <t>RESORTE TRACCION Ø EXT 33MM - LARGO 269MM - ALAMBRE Ø 3MM SPNM</t>
  </si>
  <si>
    <t>SEL-DOB-518-TSN</t>
  </si>
  <si>
    <t>SELLO DOBLE LABIO SKF TSNA 518 ( JUEGO X 4 MITADES )</t>
  </si>
  <si>
    <t>SEL-CAR-528-SNH</t>
  </si>
  <si>
    <t>SELLO PARA CARCAZA CHUMACERA SNH 528</t>
  </si>
  <si>
    <t>TAP-GAL.1/4</t>
  </si>
  <si>
    <t>TAPON GALVANIZADO Ø 1/4"</t>
  </si>
  <si>
    <t>TAP-MAC.1/4.AC</t>
  </si>
  <si>
    <t>TAPON MACHO NPT Ø 1/4" ACERO AL CARBON</t>
  </si>
  <si>
    <t>TAP-MAC-IN-11/4</t>
  </si>
  <si>
    <t>TAPON MACHO Ø 1 1/4 NPT INOX</t>
  </si>
  <si>
    <t>TAP-HEX-AC-1</t>
  </si>
  <si>
    <t>TAPON MACHO Ø 1"</t>
  </si>
  <si>
    <t>TAP-MACHO-3/4</t>
  </si>
  <si>
    <t>TAPON MACHO Ø 3/4"</t>
  </si>
  <si>
    <t>TAP-MAC-IN-34</t>
  </si>
  <si>
    <t>TAPON MACHO Ø 3/4" INOX</t>
  </si>
  <si>
    <t>Tubería TE</t>
  </si>
  <si>
    <t>TE-SCH40-1</t>
  </si>
  <si>
    <t>TEE Ø 1" SCH 40</t>
  </si>
  <si>
    <t>TEE-1-ROS-GAL</t>
  </si>
  <si>
    <t>TEE Ø 1" X 150 PSI ROSCADA GALVANIZADA</t>
  </si>
  <si>
    <t>TE-SCH40-1/2</t>
  </si>
  <si>
    <t>TEE Ø 1/2" SCH 40</t>
  </si>
  <si>
    <t>TEE-1/2.150.AC</t>
  </si>
  <si>
    <t>TEE Ø 1/2" X 150 PSI ROSCADA - ACERO AL CARBON</t>
  </si>
  <si>
    <t>TE-RO-G-1/2X150</t>
  </si>
  <si>
    <t>TEE Ø 1/2" X 150 PSI ROSCADA - GALVANIZADA</t>
  </si>
  <si>
    <t>TE-GAL-3/4</t>
  </si>
  <si>
    <t>TEE Ø 3/4" GALVANIZADA</t>
  </si>
  <si>
    <t>TEE-GAL-3/8</t>
  </si>
  <si>
    <t>TEE Ø 3/8" GALVANIZADA</t>
  </si>
  <si>
    <t>TEE-ROS-3/4X150</t>
  </si>
  <si>
    <t>TEE ROSCADA Ø 3/4" X 150 PSI</t>
  </si>
  <si>
    <t>Bandas</t>
  </si>
  <si>
    <t>BAN-SIN-PO-1-52</t>
  </si>
  <si>
    <t>BANDA SINTETICA EN POLIURETANO 2T30 3 MM 0.51 X 1.52 METROS</t>
  </si>
  <si>
    <t>Cangilones</t>
  </si>
  <si>
    <t>CAN-14X.7.MAX</t>
  </si>
  <si>
    <t>CANGILON PLASTICO 14 X 7 HD STAX - MAXILIFT</t>
  </si>
  <si>
    <t>CAN-PL-7X5-LUF</t>
  </si>
  <si>
    <t>CANGILON PLASTICO 7T X 5 - LUFELLO</t>
  </si>
  <si>
    <t>Rodillos de Transportadores Tipo Banda</t>
  </si>
  <si>
    <t>CIL-NE-100X300</t>
  </si>
  <si>
    <t>CILINDRO NEUMATICO Ø 100 MM X Ø 300 MM DOBLE AMORTIGUACION</t>
  </si>
  <si>
    <t>CIL-NEU.50X410</t>
  </si>
  <si>
    <t>CILINDRO NEUMÁTICO Ø 50 MM X Ø 410 MM</t>
  </si>
  <si>
    <t>CIL-NEU.50X750</t>
  </si>
  <si>
    <t>CILINDRO NEUMATICO Ø 50 MM X Ø 750 MM</t>
  </si>
  <si>
    <t>CIL-NEU.63X300</t>
  </si>
  <si>
    <t>CILINDRO NEUMATICO Ø 63 MM X Ø 300 MM</t>
  </si>
  <si>
    <t>CIL-NEU.63X650</t>
  </si>
  <si>
    <t>CILINDRO NEUMATICO Ø 63 MM X Ø 650MM</t>
  </si>
  <si>
    <t>CIL-NEU-125X30-</t>
  </si>
  <si>
    <t>CILINDRO NEUMATICO Ø 125 MM X Ø 300 MM</t>
  </si>
  <si>
    <t>CIL-NEU-40-250</t>
  </si>
  <si>
    <t>CILINDRO NEUMATICO Ø 40 MM X Ø 250 MM</t>
  </si>
  <si>
    <t>CIL-NEU-40X120</t>
  </si>
  <si>
    <t>CILINDRO NEUMATICO Ø 40 MM X Ø 120 MM</t>
  </si>
  <si>
    <t>CIL-NEU-40X330</t>
  </si>
  <si>
    <t>CILINDRO NEUMATICO Ø 40 MM X Ø 330 MM</t>
  </si>
  <si>
    <t>CIL-NEU-50X110</t>
  </si>
  <si>
    <t>CILINDRO NEUMATICO Ø 50 MM X Ø 110 MM</t>
  </si>
  <si>
    <t>CIL-NEU-50X160</t>
  </si>
  <si>
    <t>CILINDRO NEUMATICO Ø 50 MM X Ø 160 MM</t>
  </si>
  <si>
    <t>CIL-NEU-63X220</t>
  </si>
  <si>
    <t>CILINDRO NEUMATICO Ø 63 MM X Ø 220 MM</t>
  </si>
  <si>
    <t>CIL-NEU-63X450</t>
  </si>
  <si>
    <t>CILINDRO NEUMATICO Ø 63 MM X Ø 450 MM</t>
  </si>
  <si>
    <t>CIL-NEU-63X85</t>
  </si>
  <si>
    <t>CILINDRO NEUMATICO Ø 63 MM X Ø 85 MM</t>
  </si>
  <si>
    <t>CIL-NEU-80X160</t>
  </si>
  <si>
    <t>CILINDRO NEUMATICO Ø 80 MM X Ø 160 MM DOBLE AMORTIGUACION Ref.: MCQP Genérico</t>
  </si>
  <si>
    <t>CIL-NEU-80X80-D</t>
  </si>
  <si>
    <t>CILINDRO NEUMATICO Ø 80 MM X Ø 80 MM</t>
  </si>
  <si>
    <t>CIL-NEU.100X600</t>
  </si>
  <si>
    <t>CILINDRO NEUMATICO Ø 100 MM X Ø 600 MM</t>
  </si>
  <si>
    <t>CIL-NEU.50X340</t>
  </si>
  <si>
    <t>CILINDRO NEUMATICO Ø 50 MM X Ø 340 MM</t>
  </si>
  <si>
    <t>CIL-NEU-50X80</t>
  </si>
  <si>
    <t>CILINDRO NEUMATICO Ø 50 MM X Ø 80 MM</t>
  </si>
  <si>
    <t>CIL-NEU.63X900</t>
  </si>
  <si>
    <t>CILINDRO NEUMATICO Ø 63 MM X 900 MM</t>
  </si>
  <si>
    <t>CIL-NEU-80X400</t>
  </si>
  <si>
    <t>CILINDRO NEUMATICO Ø 80 MM X Ø 400 MM</t>
  </si>
  <si>
    <t>CILINDRO NEUMATICO Ø 40MM X 80MM</t>
  </si>
  <si>
    <t>CIL-NEU.50X300</t>
  </si>
  <si>
    <t>CILINDRO NEUMATICO Ø 50 MM X Ø 300 MM</t>
  </si>
  <si>
    <t>COR-5VX.1500</t>
  </si>
  <si>
    <t>CORREA 5VX 1500</t>
  </si>
  <si>
    <t>COR-5VX-600</t>
  </si>
  <si>
    <t>CORREA 5VX 600</t>
  </si>
  <si>
    <t>COR-5VX-630</t>
  </si>
  <si>
    <t>CORREA 5VX 630</t>
  </si>
  <si>
    <t>COR-5VX-710</t>
  </si>
  <si>
    <t>CORREA 5VX 710</t>
  </si>
  <si>
    <t>COR-DOB.ENV.BB83</t>
  </si>
  <si>
    <t>CORREA DOBLE EN V REF. BB83 - MARCA OPTIBELT</t>
  </si>
  <si>
    <t>COR-ENV.BB83</t>
  </si>
  <si>
    <t>CORREA DOBLE EN V REF. BB83 - MARCA SKYLINE</t>
  </si>
  <si>
    <t>COR-TIP-A-47</t>
  </si>
  <si>
    <t>CORREA TIPO A 47</t>
  </si>
  <si>
    <t>COR-TIP-A-50</t>
  </si>
  <si>
    <t>CORREA TIPO A 50</t>
  </si>
  <si>
    <t>COR-TIP-A-64</t>
  </si>
  <si>
    <t>CORREA TIPO A 64</t>
  </si>
  <si>
    <t>COR-TIP-A-68</t>
  </si>
  <si>
    <t>CORREA TIPO A 68</t>
  </si>
  <si>
    <t>COR-TIP-A-79</t>
  </si>
  <si>
    <t>CORREA TIPO A 79</t>
  </si>
  <si>
    <t>COR-TIP-A-88</t>
  </si>
  <si>
    <t>CORREA TIPO A 88</t>
  </si>
  <si>
    <t>CORREA-140-B</t>
  </si>
  <si>
    <t>CORREA TIPO B 140 POWER FLEX</t>
  </si>
  <si>
    <t>COR-TIP-B-280</t>
  </si>
  <si>
    <t>CORREA TIPO B 280</t>
  </si>
  <si>
    <t>COR-TIP-A-83</t>
  </si>
  <si>
    <t>CORREA TIPO A 83</t>
  </si>
  <si>
    <t>DISCO CORTE 4 1/2" X 1/16" X 7/8" A46T TIPO 1 Ref: CLAVE 422</t>
  </si>
  <si>
    <t>DISCO CORTE 4 1/2" X 1/8" X 7/8" A30T TIPO 42 Ref: CLAVE 946</t>
  </si>
  <si>
    <t>DISCO CORTE 7" X 1/16" X 7/8" A46T TIPO 42 Ref: CLAVE 443</t>
  </si>
  <si>
    <t>DISCO CORTE 7" X 1/16" X 7/8" A46T TIPO1 Ref: CLAVE 423</t>
  </si>
  <si>
    <t>DISCO DESBASTE 4 1/2" X 1/4" X 7/8" A24T TIPO 27 Ref: CLAVE 904</t>
  </si>
  <si>
    <t>DISCO DESBASTE 7" X 1/4" X 7/8" A24T TIPO 27 Ref: CLAVE 906</t>
  </si>
  <si>
    <t>DISCO FLAP 4 1/2" X 7/8" GRANO 60 BOSH</t>
  </si>
  <si>
    <t>Envases y Empaques</t>
  </si>
  <si>
    <t>BOL-PLA.15.5X11</t>
  </si>
  <si>
    <t>BOLSA PLASTICA 0.15 KGS CAL. 4 - 15.5 CM X 11 CM Ref.: BBDTRSTA 4.25" X 6" L6C2F0 Genérico</t>
  </si>
  <si>
    <t>BOL-PLA.0.5KCAL412X20</t>
  </si>
  <si>
    <t>BOLSA PLASTICA 0.5 KGS CAL. 4 - 12 CM X 20 CM Ref.: BBDTRSTA 5" X 8" L8C4L0 Genérico</t>
  </si>
  <si>
    <t>BOL-PLA.0.8K</t>
  </si>
  <si>
    <t>BOLSA PLASTICA 0.8 KGS CAL. 4 - 17.5 CM X 25.5 CM Ref.: BBDTRSTA 7" X 10" L10C4L0 Genérico</t>
  </si>
  <si>
    <t>BOL-PLA.1.9KCAL412X20</t>
  </si>
  <si>
    <t>BOLSA PLASTICA 1.5 KGS CAL. 4 - 20 CM X 30 CM Ref.: BBDTRSTA 8 L12CF0 Genérico</t>
  </si>
  <si>
    <t>BOL-PLA.10.5</t>
  </si>
  <si>
    <t>BOLSA PLASTICA 10.5 KGS CAL. 4 - 30,5 CM X  35.5 CM ( PLANOS ) Ref.: BBDTRA12L14CC4CRO Genérico</t>
  </si>
  <si>
    <t>CAN-PLA.55G</t>
  </si>
  <si>
    <t>CANECA PLASTICA 55 GAL CON TAPA DESMONTABLE</t>
  </si>
  <si>
    <t>CAN-BLA.10L</t>
  </si>
  <si>
    <t>CANECA PLASTICA DE 10 LITROS VACIA COLOR BLANCA CON TAPA</t>
  </si>
  <si>
    <t>CAN-NEG.10L</t>
  </si>
  <si>
    <t>CANECA PLASTICA DE 10 LITROS VACIA COLOR NEGRO CON TAPA</t>
  </si>
  <si>
    <t>CAN-ROJ.10L</t>
  </si>
  <si>
    <t>CANECA PLASTICA DE 10 LITROS VACIA COLOR ROJO CON TAPA</t>
  </si>
  <si>
    <t>CAN-NEG.25L</t>
  </si>
  <si>
    <t>CANECA PLASTICA DE 25 LITROS VACIA COLOR NEGRO CON TAPA</t>
  </si>
  <si>
    <t>CAN-35L.NEG</t>
  </si>
  <si>
    <t>CANECA PLASTICA DE 35 LITROS VACIA COLOR NEGRO</t>
  </si>
  <si>
    <t>CAN-PLA.55GAL</t>
  </si>
  <si>
    <t>CANECA PLASTICA DE 55 GALONES VACIA</t>
  </si>
  <si>
    <t>CAR-COR.X1200</t>
  </si>
  <si>
    <t>CARTON CORRUGADO X METROS 1200 MM ANCHO</t>
  </si>
  <si>
    <t>CAR-COR.1330M</t>
  </si>
  <si>
    <t>CARTON CORRUGADO X METROS 1330 MM ANCHO</t>
  </si>
  <si>
    <t>CIN-TRA.2"</t>
  </si>
  <si>
    <t>CINTA TRANSPARENTE 2"</t>
  </si>
  <si>
    <t>ENV-PLA.ATO</t>
  </si>
  <si>
    <t>ENVASE PLASTICO ATOMIZADOR 500 ML</t>
  </si>
  <si>
    <t>ENV-PLA.1000</t>
  </si>
  <si>
    <t>ENVASE PLASTICO DISPENSADOR 1000 ML</t>
  </si>
  <si>
    <t>ENV-PLA.1G</t>
  </si>
  <si>
    <t>ENVASE PLASTICO PARA 1 GALON</t>
  </si>
  <si>
    <t>ENV-PLA.1/2G</t>
  </si>
  <si>
    <t>ENVASE PLASTICO PARA 1/2 GALON</t>
  </si>
  <si>
    <t>ENV-PLA.450</t>
  </si>
  <si>
    <t>ENVASE PLASTICO PARA 450 CM3 - SALSA</t>
  </si>
  <si>
    <t>FRA-VIV.250</t>
  </si>
  <si>
    <t>FRASCO VIVI 250</t>
  </si>
  <si>
    <t>GRA-MET.3/4</t>
  </si>
  <si>
    <t>GRAPA METALICA 3/4</t>
  </si>
  <si>
    <t>GRA-PLA.ZUNX270</t>
  </si>
  <si>
    <t>GRAPA PLASTICA PARA ZUNCHO X 300</t>
  </si>
  <si>
    <t>ORI-PUL.221</t>
  </si>
  <si>
    <t>ORING PULGADA 221</t>
  </si>
  <si>
    <t>PLA-STR.16X380.8</t>
  </si>
  <si>
    <t>PLASTICO SUPER STRETCH DE 16 CMS X 380 METROS CAL. 8</t>
  </si>
  <si>
    <t>PLA-STR.CAL.8X380M</t>
  </si>
  <si>
    <t>PLASTICO SUPER STRETCH DE 30 CMS X 380 METROS CAL. 8</t>
  </si>
  <si>
    <t>PLA-TRA.6X3</t>
  </si>
  <si>
    <t>PLASTICO TRANSPARENTE CAL 6 X 3 METROS DE ANCHO</t>
  </si>
  <si>
    <t>ZUN-MET.3/4</t>
  </si>
  <si>
    <t>ZUNCHO METALICO 3/4 ( 19 MM )</t>
  </si>
  <si>
    <t>ZUN-PLA.X1000</t>
  </si>
  <si>
    <t>ZUNCHO PLASTICO X 1000 METROS</t>
  </si>
  <si>
    <t>Copa</t>
  </si>
  <si>
    <t>COP-LAR.15X1/2</t>
  </si>
  <si>
    <t>COPA 15 MM X 1/2 LARGA TIPO PESADO - MARCA PROTO</t>
  </si>
  <si>
    <t>COP-#36.X3/4</t>
  </si>
  <si>
    <t>COPA 36 MM X 3/4 Ref.: 5536M PHILIPS</t>
  </si>
  <si>
    <t>COP-IMP.1.1/2X3/4LTP</t>
  </si>
  <si>
    <t>COPA DE IMPACTO 1 1/2 X 3/4" LARGA TIPO PESADO</t>
  </si>
  <si>
    <t>COP-IMP.11/4X3/4.</t>
  </si>
  <si>
    <t>COPA DE IMPACTO 1 1/4" X 3/4" LARGA TIPO PESADO</t>
  </si>
  <si>
    <t>COP-IMP.1.1/8X3/4LTP</t>
  </si>
  <si>
    <t>COPA DE IMPACTO 1 1/8" X 3/4" LARGA TIPO PESADO</t>
  </si>
  <si>
    <t>COP-IMP.1.3/8X3/4LTP</t>
  </si>
  <si>
    <t>COPA DE IMPACTO 1 3/8" X 3/4" LARGA TIPO PESADO</t>
  </si>
  <si>
    <t>COP-IMP.13X1/2</t>
  </si>
  <si>
    <t>COPA DE IMPACTO 13 MM X 1/2" LARGA TIPO PESADO</t>
  </si>
  <si>
    <t>COP-IMP.17X1/2</t>
  </si>
  <si>
    <t>COPA DE IMPACTO 17 MM X 1/2" LARGA TIPO PESADO</t>
  </si>
  <si>
    <t>COP-IMP.32MMX1LTP</t>
  </si>
  <si>
    <t>COPA DE IMPACTO 32MM X 1" LARGA TIPO PESADO</t>
  </si>
  <si>
    <t>COP-MAG.1/4</t>
  </si>
  <si>
    <t>COPA MAGNETICA 1/4"</t>
  </si>
  <si>
    <t>COP-MAG.5/16</t>
  </si>
  <si>
    <t>COPA MAGNETICA 5/16"</t>
  </si>
  <si>
    <t>COP-SIE.38M</t>
  </si>
  <si>
    <t>COPA SIERRA 38MM (1 1/2")</t>
  </si>
  <si>
    <t>COP-SIE.1"</t>
  </si>
  <si>
    <t>COPA SIERRA Ø 1" - MORSE</t>
  </si>
  <si>
    <t>COP-SIE.22M</t>
  </si>
  <si>
    <t>COPA SIERRA Ø 22 MM - MORSE</t>
  </si>
  <si>
    <t>COP-22A.50X3/4</t>
  </si>
  <si>
    <t>JUEGO DE COPAS 22 MM A 50 MM CUADRANTE DE 3/4" (17 PIEZAS)</t>
  </si>
  <si>
    <t>Llaves</t>
  </si>
  <si>
    <t>LLA-MIX.7A24</t>
  </si>
  <si>
    <t>JUEGO DE LLAVES MIXTA 7 MM A 24 MM ( 14 PIEZAS )</t>
  </si>
  <si>
    <t>LLA-BRI.MOL</t>
  </si>
  <si>
    <t>JUEGO LLAVES BRISTOL MILIMETRICO DE 1.5 MM A 10 MM (10 PIEZAS) - STANLEY</t>
  </si>
  <si>
    <t>LLA-BRT.MM.PG</t>
  </si>
  <si>
    <t>JUEGO LLAVES BRISTOL MM/PULG (20 PIEZAS) Ref.: 69255 STANLEY</t>
  </si>
  <si>
    <t>JUE-TOR.13P</t>
  </si>
  <si>
    <t>JUEGO LLAVES TORX 7 A 55   (13  PIEZAS)</t>
  </si>
  <si>
    <t>LLA-BRI.1/4</t>
  </si>
  <si>
    <t>LLAVE BRISTOL 1/4"</t>
  </si>
  <si>
    <t>LLA-BRI.3/4</t>
  </si>
  <si>
    <t>LLAVE BRISTOL 3/4"</t>
  </si>
  <si>
    <t>LLA-BRI.5/8</t>
  </si>
  <si>
    <t>LLAVE BRISTOL 5/8" LARGA</t>
  </si>
  <si>
    <t>LLA-BRI.3MM</t>
  </si>
  <si>
    <t>LLAVE BRISTOL EN T 3MM - PLASTIFICADA Ref.: 57844 ALLEN</t>
  </si>
  <si>
    <t>LLA-EXP.15</t>
  </si>
  <si>
    <t>LLAVE EXPANSIVA 15" CROMADA Ref.: 87-435 STANLEY</t>
  </si>
  <si>
    <t>LLA-MIX.1.1/16</t>
  </si>
  <si>
    <t>LLAVE MIXTA 1 1/16"</t>
  </si>
  <si>
    <t>LLA-MIX.1.1/8</t>
  </si>
  <si>
    <t>LLAVE MIXTA 1 1/8" Ref.: 86-845 Genérico</t>
  </si>
  <si>
    <t>LLA-MIX.1.3/8</t>
  </si>
  <si>
    <t>LLAVE MIXTA 1 3/8"</t>
  </si>
  <si>
    <t>LLA-MIX.1/2</t>
  </si>
  <si>
    <t>LLAVE MIXTA 1/2" Ref.: 86-835 Genérico</t>
  </si>
  <si>
    <t>LLA-MIX.1/4</t>
  </si>
  <si>
    <t>LLAVE MIXTA 1/4" Ref.: 86-831 Genérico</t>
  </si>
  <si>
    <t>LLA-MIX.11/16</t>
  </si>
  <si>
    <t>LLAVE MIXTA 11/16" Ref.: 86-838 Genérico</t>
  </si>
  <si>
    <t>LLA-MIX.14</t>
  </si>
  <si>
    <t>LLAVE MIXTA 14 MM</t>
  </si>
  <si>
    <t>LLA-MIX.15/16</t>
  </si>
  <si>
    <t>LLAVE MIXTA 15/16" Ref.: 86-842 Genérico</t>
  </si>
  <si>
    <t>LLA-MIX.22MM</t>
  </si>
  <si>
    <t>LLAVE MIXTA 22 MM</t>
  </si>
  <si>
    <t>LLA-MIX.3/4</t>
  </si>
  <si>
    <t>LLAVE MIXTA 3/4" Ref.: 86-839 Genérico</t>
  </si>
  <si>
    <t>LLA-MIX.3/8</t>
  </si>
  <si>
    <t>LLAVE MIXTA 3/8" Ref.: 86-833 Genérico</t>
  </si>
  <si>
    <t>LLA-MIX.46MM</t>
  </si>
  <si>
    <t>LLAVE MIXTA 46 MM</t>
  </si>
  <si>
    <t>LLA-MIX.5/8</t>
  </si>
  <si>
    <t>LLAVE MIXTA 5/8" Ref.: 86-837 Genérico</t>
  </si>
  <si>
    <t>LLA-MAN.K-32</t>
  </si>
  <si>
    <t>LLAVE PARA MANDRIL K-32</t>
  </si>
  <si>
    <t>LLA-MAN.4</t>
  </si>
  <si>
    <t>LLAVE PARA MANDRIL K-4</t>
  </si>
  <si>
    <t>LLA-MAN.S-3</t>
  </si>
  <si>
    <t>LLAVE PARA MANDRIL ROHM S-3</t>
  </si>
  <si>
    <t>CHU-FLA.SF32</t>
  </si>
  <si>
    <t>CHUMACERA FLANCHE 4 HUECOS CUADRADA EJE 2" TRABAJO NORMAL MARCA SEAL MASTER Ref.: SF32 Genérico</t>
  </si>
  <si>
    <t>CHU-PAR.1.3/4.FAG</t>
  </si>
  <si>
    <t>CHUMACERA PARCHE FY Ø 1 3/4" - FAG</t>
  </si>
  <si>
    <t>CHU-PAR.30</t>
  </si>
  <si>
    <t>CHUMACERA PARCHE Ø 30 MM - REF. F4B-SCM - MARCA DODGE</t>
  </si>
  <si>
    <t>CHU-PAR.35</t>
  </si>
  <si>
    <t>CHUMACERA PARCHE Ø 35 MM - REF. F4B-SCM - MARCA DODGE</t>
  </si>
  <si>
    <t>ROD-AXI.51103</t>
  </si>
  <si>
    <t>RODAMIENTO AXIAL 51103</t>
  </si>
  <si>
    <t>ROD-BOL.6207.ZZ</t>
  </si>
  <si>
    <t>RODAMIENTO DE BOLAS 6207 ZZ</t>
  </si>
  <si>
    <t>ROD-ROD-CO32204</t>
  </si>
  <si>
    <t>RODAMIENTO DE RODILLOS CONICOS 32204</t>
  </si>
  <si>
    <t>ROD-ROD.32320</t>
  </si>
  <si>
    <t>RODAMIENTO DE RODILLOS CONICOS 32320 TIMKEN</t>
  </si>
  <si>
    <t>Tornillo Fijación</t>
  </si>
  <si>
    <t>TOR-AUT-1/4X3/4</t>
  </si>
  <si>
    <t>TORNILLO DE FIJACION AUTOPERFORANTE  14 X 3/4 - CON EMPAQUE</t>
  </si>
  <si>
    <t>TOR-FIJ-AUT-1/4</t>
  </si>
  <si>
    <t>TORNILLO DE FIJACION AUTOPERFORANTE 1/4 X 1 - CON EMPAQUE</t>
  </si>
  <si>
    <t>TOR-FIJ.AUT.1/4X1.1/2</t>
  </si>
  <si>
    <t>TORNILLO DE FIJACION AUTOPERFORANTE 1/4 X 1 1/2 - CON EMPAQUE</t>
  </si>
  <si>
    <t>TOR-FIJ.AUT.1/4X2.1/2</t>
  </si>
  <si>
    <t>TORNILLO DE FIJACION AUTOPERFORANTE 1/4 X 2 1/2 - CON EMPAQUE</t>
  </si>
  <si>
    <t>TOR-AUT-FI-1/4</t>
  </si>
  <si>
    <t>TORNILLO DE FIJACION AUTOPERFORANTE 1/4 X 3 - CON EMPAQUE</t>
  </si>
  <si>
    <t>TAT-1/4.3.1/2</t>
  </si>
  <si>
    <t>TORNILLO DE FIJACION AUTOPERFORANTE 1/4 X 3 1/2 - CON EMPAQUE</t>
  </si>
  <si>
    <t>TOR-FIJ-AUT-1/8</t>
  </si>
  <si>
    <t>TORNILLO DE FIJACION AUTOPERFORANTE 1/8 X 1/2 - CON EMPAQUE</t>
  </si>
  <si>
    <t>Tornillos Diversos</t>
  </si>
  <si>
    <t>TOR-FIJ.3/16X3/4</t>
  </si>
  <si>
    <t>TORNILLO DE FIJACION AUTOPERFORANTE 3/16 X 3/4</t>
  </si>
  <si>
    <t>TOR-FIJ.AUT.5/16X1</t>
  </si>
  <si>
    <t>TORNILLO DE FIJACION AUTOPERFORANTE 5/16 X 1 - CON EMPAQUE</t>
  </si>
  <si>
    <t>TOR-FIJ.3/16X1/2</t>
  </si>
  <si>
    <t>TORNILLO DE FIJACION AUTOPERFORANTE EXTRAPLANO 3/16 X 1/2 ( 8 X 1/2 )- SIN EMPAQUE</t>
  </si>
  <si>
    <t>TOR-AUT.3/16X3/4</t>
  </si>
  <si>
    <t>TORNILLO DE FIJACION AUTOPERFORANTE EXTRAPLANO 3/16 X 3/4</t>
  </si>
  <si>
    <t>TOR-DRY-6X3/4</t>
  </si>
  <si>
    <t>TORNILLO DRYWALL 6 X 3/4</t>
  </si>
  <si>
    <t>CAU-SIL-1/2X6CM</t>
  </si>
  <si>
    <t>CAUCHO SILLA RUEDA PARA PLATINA 1/2" X 6 CMS</t>
  </si>
  <si>
    <t>TAP-AN1"-CAU</t>
  </si>
  <si>
    <t>TAPON EN CAUCHO TUBO Ø 1" ( 25.40 MM )</t>
  </si>
  <si>
    <t>CON-FLU-1/2NPT</t>
  </si>
  <si>
    <t>CONTROL DE FLUJO Ø 1/2 NPT CON SILENCIADOR</t>
  </si>
  <si>
    <t>CON-FLU-3/8-MON</t>
  </si>
  <si>
    <t>CONTROL FLUJO Ø 3/8" X 10MM MONTAJE DIRECTO</t>
  </si>
  <si>
    <t>ELE-5/2-3/8-220</t>
  </si>
  <si>
    <t>ELECTROVALVULA 5/2 VIAS X 3/8" NPT A 220 V BIESTABLE</t>
  </si>
  <si>
    <t>ELE-MON-G1/4-CI</t>
  </si>
  <si>
    <t>ELECTROVALVULA 5/2 VIAS 1/4" G ROSCA CILINDRICA 110V MONOESTABLE Ref.: 0.220.002.522/202 Genérico</t>
  </si>
  <si>
    <t>ELE-SOL-2/2-1/4</t>
  </si>
  <si>
    <t>ELECTROVALVULA SOLENOIDE 2/2 VIAS CONEXION 1/4" NPT NORMALMENTE CERRADA 110 V</t>
  </si>
  <si>
    <t>MAN-3EL.1/4</t>
  </si>
  <si>
    <t>MANIFOLD PARA 3 ELECTROVALVULAS 1/4"</t>
  </si>
  <si>
    <t>PAS-1-GOYEN</t>
  </si>
  <si>
    <t>PASAMURO Ø 1" GOYEN</t>
  </si>
  <si>
    <t>PIV-POS-MA-125M</t>
  </si>
  <si>
    <t>PIVOTE POSTERIOR MACHO PARA CILINDRO Ø 125 MM</t>
  </si>
  <si>
    <t>RAC-B103-1/8X1/</t>
  </si>
  <si>
    <t>RACOR B103 Ø 1/8" X Ø 1/8"</t>
  </si>
  <si>
    <t>RAC-B3Ø.1/4X1/4</t>
  </si>
  <si>
    <t>RACOR B3 Ø 1/4" X Ø 1/4"</t>
  </si>
  <si>
    <t>RAC-COD.1/4.1/4</t>
  </si>
  <si>
    <t>RACOR CODO Ø 1/4" NPT X Ø 1/4 O.D</t>
  </si>
  <si>
    <t>RAC-COD.1/4X8.F</t>
  </si>
  <si>
    <t>RACOR CODO Ø 1/4" NPT X Ø 8 MM O.D - FESTO</t>
  </si>
  <si>
    <t>RAC-COD-1/8X8MM</t>
  </si>
  <si>
    <t>RACOR CODO Ø 1/8" NPT X Ø 8 MM O.D</t>
  </si>
  <si>
    <t>RAC-REC-1/2X12</t>
  </si>
  <si>
    <t>RACOR RECTO Ø 1/2" NPT X Ø 12 MM</t>
  </si>
  <si>
    <t>RAC-TEE-1/2X12N</t>
  </si>
  <si>
    <t>RACOR T Ø 1/2" NPT X Ø 12 MM O.D</t>
  </si>
  <si>
    <t>REG-TEM.1PU</t>
  </si>
  <si>
    <t>REGULADOR DE TEMPERATURA DE ACCION DIRECTA SB NPT DE 1", BRONCE</t>
  </si>
  <si>
    <t>SIL-3/8-NPT</t>
  </si>
  <si>
    <t>SILENCIADOR 3/8" NPT</t>
  </si>
  <si>
    <t>UNI-REC.10.F</t>
  </si>
  <si>
    <t>UNION RECTA Ø 10 MM - FESTO</t>
  </si>
  <si>
    <t>HOR-ROT-10X1-25</t>
  </si>
  <si>
    <t>HORQUILLA ROTULA HEMBRA Ø 10 MM X 1.25 MM ROSCA DERECHA - HEMBRA</t>
  </si>
  <si>
    <t>HOR-ROT.25X2.RDH</t>
  </si>
  <si>
    <t>HORQUILLA ROTULA Ø 25 MM X 2 MM ROSCA DERECHA - HEMBRA</t>
  </si>
  <si>
    <t>UNI-REC.10MM</t>
  </si>
  <si>
    <t>UNION RECTA Ø 10 MM</t>
  </si>
  <si>
    <t>Consumibles Laser</t>
  </si>
  <si>
    <t>UNI-REC.3/8</t>
  </si>
  <si>
    <t>UNION RECTA Ø 3/8 MM</t>
  </si>
  <si>
    <t>UNI-TEE-8MM</t>
  </si>
  <si>
    <t>UNION TEE Ø 8 MM O.D.</t>
  </si>
  <si>
    <t>UNI-TEE-10MM</t>
  </si>
  <si>
    <t>UNION TEE Ø 10 MM O.D.</t>
  </si>
  <si>
    <t>PIV-POS-80</t>
  </si>
  <si>
    <t>PIVOTE POSTERIOR HEMBRA Ø 80MM</t>
  </si>
  <si>
    <t>PIV-POS.32MM</t>
  </si>
  <si>
    <t>PIVOTE POSTERIOR MACHO PARA CILINDRO Ø 32 MM (CABALLETE)</t>
  </si>
  <si>
    <t>PIV-POS.MAC.50</t>
  </si>
  <si>
    <t>PIVOTE POSTERIOR MACHO PARA CILINDRO Ø 50 MM</t>
  </si>
  <si>
    <t>HOR-PAS.M20X1.5.RI</t>
  </si>
  <si>
    <t>HORQUILLA HEMBRA PASADOR M20 X 1.5 MM ROSCA IZQUIERDA</t>
  </si>
  <si>
    <t>HOR-PAS.M20X1.5.R.D</t>
  </si>
  <si>
    <t>HORQUILLA HEMBRA PASADOR M20 X 1.5 MM ROSCA DERECHA</t>
  </si>
  <si>
    <t>Aceites y Lubricantes</t>
  </si>
  <si>
    <t>ACE-15W.40</t>
  </si>
  <si>
    <t>ACEITE 15W 40</t>
  </si>
  <si>
    <t>ACE-MOT.2T</t>
  </si>
  <si>
    <t>ACEITE PARA MOTOR 2 T</t>
  </si>
  <si>
    <t>ACEITE SINTETICO S-460 - KAESER Ref.: ANS460</t>
  </si>
  <si>
    <t>ADA-COL.ARG.CO2</t>
  </si>
  <si>
    <t>ADAPTADOR CILINDRO ARGON - CO2 - MACHO MACHO</t>
  </si>
  <si>
    <t>CAJ-ENG.28476</t>
  </si>
  <si>
    <t>CAJA ENGRANAGE PARA PULUDORA DW 28476 (CARCAZA) Ref.: 398618-00SV Genérico</t>
  </si>
  <si>
    <t>CIN-ENM.2"X40</t>
  </si>
  <si>
    <t>CINTA DE ENMASCARAR 2" X 40 METROS</t>
  </si>
  <si>
    <t>CON-TUE.N218833</t>
  </si>
  <si>
    <t>CONTRATUERCA PULIDORA 4577 REF: N218833</t>
  </si>
  <si>
    <t>DIS-100.6MM</t>
  </si>
  <si>
    <t>DISCO CARBOSTRIP 100 X 6.00 MM 4 X 1/4</t>
  </si>
  <si>
    <t>DIS-120.41/2</t>
  </si>
  <si>
    <t>DISCO FLAP 4 1/2" GRANO 120</t>
  </si>
  <si>
    <t>DIS-BEL.1306466</t>
  </si>
  <si>
    <t>DISK BELLOWS - LASER Ref.: 1306466 Genérico</t>
  </si>
  <si>
    <t>EMB-PLA.23CMS</t>
  </si>
  <si>
    <t>EMBUDO PLASTICO Ø 23 CMS</t>
  </si>
  <si>
    <t>ESC-PUL.4212DW</t>
  </si>
  <si>
    <t>ESCOBILLA PARA PULIDORA DEWALT 4212</t>
  </si>
  <si>
    <t>ESC-MIL.4270.20</t>
  </si>
  <si>
    <t>ESCOBILLA PARA TALADRO MAGNETICO MILWAUKEE REF: 4270-20 Ref.: 22-18-1010 Genérico</t>
  </si>
  <si>
    <t>EXT-DIO.10LB</t>
  </si>
  <si>
    <t>EXTINTOR DIOXIDO DE CARBONO CO2 X 10 LIBRAS</t>
  </si>
  <si>
    <t>FIL-AIR.AYZ</t>
  </si>
  <si>
    <t>FILTRO AIRE INTERNO MARCA AYZ  REF: AZ 246300 SY</t>
  </si>
  <si>
    <t>FIT-1/4.AME</t>
  </si>
  <si>
    <t>FITTING HEMBRA 1/4 PARA AIRE AMERICANO</t>
  </si>
  <si>
    <t>GUA-PU7.N036831</t>
  </si>
  <si>
    <t>GUARDA PARA PULIDORA 7" PLANA REF: N036831</t>
  </si>
  <si>
    <t>INT-TAL.BOS</t>
  </si>
  <si>
    <t>INDUCIDO PARA TALADRO BOSCH GBN132RE Ref.: 2604010857 Genérico</t>
  </si>
  <si>
    <t>INT-BOS.RG602</t>
  </si>
  <si>
    <t>INTERRUPTOR BOSCH GENERICO REF: RG602</t>
  </si>
  <si>
    <t>ROD-EST.609011</t>
  </si>
  <si>
    <t>KIT RODILLO ESTRIADO 0.0045 REF 609011</t>
  </si>
  <si>
    <t>ROD-GUI.L304</t>
  </si>
  <si>
    <t>KIT RODILLO GUIA ALIMENTADOR ORIGO FEED L304, 0.035 - 0.045 REF:609009 O 608187</t>
  </si>
  <si>
    <t>LUB-GEL.X8ONZ</t>
  </si>
  <si>
    <t>LUBRICANTE GEL X 8 ONZAS - MARCA HOUGEN</t>
  </si>
  <si>
    <t>NOZZLE (TOBERA) 5/8" BORE 1/8" RECESS (GENERICO) Ref.: 401-6-62-G Genérico</t>
  </si>
  <si>
    <t>NOZ-5/8.1/8</t>
  </si>
  <si>
    <t>NOZZLE (TOBERA) 5/8" BORE 1/8" RECESS Ref.: 401-6-62 Genérico</t>
  </si>
  <si>
    <t>NOZ-D17.237501</t>
  </si>
  <si>
    <t>NOZZLE D1.7 237501 REF. 1257672 - LASER Ref.: 308001030340029 Genérico</t>
  </si>
  <si>
    <t>ORI-22M.17MX2MM</t>
  </si>
  <si>
    <t>ORING 22MM Ø EXT. 17MM Ø INT. 2MM</t>
  </si>
  <si>
    <t>PAS-MON. ATIEZE PI</t>
  </si>
  <si>
    <t>PASTA PARA MONTAJE DE ALUMINIO REF. ANTIEZE PI</t>
  </si>
  <si>
    <t>PLA-IDE.EQ</t>
  </si>
  <si>
    <t>PLACA IDENTIFICACION PARA EQUIPOS  EN ACERO INOX CAL 26 - 92 MM X 104 MM</t>
  </si>
  <si>
    <t>PRO-ESL.3X60</t>
  </si>
  <si>
    <t>PROTECTOR EN CARNAZA PARA ESLINGA DE 3 CMS X 60 CMS</t>
  </si>
  <si>
    <t>PRO-ESL.5X60</t>
  </si>
  <si>
    <t>PROTECTOR EN CARNAZA PARA ESLINGA DE 5 CMS X 60 CMS</t>
  </si>
  <si>
    <t>PRO-ESL.8X60</t>
  </si>
  <si>
    <t>PROTECTOR EN CARNAZA PARA ESLINGA DE 8 CMS X 60 CMS</t>
  </si>
  <si>
    <t>PUN-EST. #2</t>
  </si>
  <si>
    <t>PUNTA DE ESTRELLA  # 2 PARA TALADRO</t>
  </si>
  <si>
    <t>REL-1/2.5TO</t>
  </si>
  <si>
    <t>RELAY DE SEGURIDAD DE 1/2 A 5 TON Ref.: C610-1/2-5TON Genérico</t>
  </si>
  <si>
    <t>ROD-AXI.51206</t>
  </si>
  <si>
    <t>RODAMIENTO AXIAL 51206</t>
  </si>
  <si>
    <t>ROD-PRE.609075</t>
  </si>
  <si>
    <t>RODILLOS DE PRESION ALIMENTADOR ORIGO FEED REF 609075</t>
  </si>
  <si>
    <t>SAB-IND.</t>
  </si>
  <si>
    <t>SABRA INDUSTIRAL 747 FIBRATEX 6 X 1/2</t>
  </si>
  <si>
    <t>TEN-BOL.256187</t>
  </si>
  <si>
    <t>TENSION BOLT / 256187 - LASER Ref.: 308001030520182 Genérico</t>
  </si>
  <si>
    <t>UNI-EMT.1/2</t>
  </si>
  <si>
    <t>UNION EMT 1/2 GALVANIZADA</t>
  </si>
  <si>
    <t>UNI-ESP.1/4</t>
  </si>
  <si>
    <t>UNION ESPIGO PARA MANGUERA DE 1/4</t>
  </si>
  <si>
    <t>VAL-BOL.1/2.GRI.</t>
  </si>
  <si>
    <t>VALVULA DE BOLA 1/2" PARA AGUA MARCA GRIVAL</t>
  </si>
  <si>
    <t>Tornillo M</t>
  </si>
  <si>
    <t>TIN-HEX-M8X20</t>
  </si>
  <si>
    <t>TORNILLO HEX  INOX M8 X 20MM - PASO 1.25MM</t>
  </si>
  <si>
    <t>Tornillo Grado</t>
  </si>
  <si>
    <t>THE-1/4.GR5.51/2</t>
  </si>
  <si>
    <t>TORNILLO HEX 1 1/4 X 5 1/2 - GRADO 5</t>
  </si>
  <si>
    <t>THE-1 1/4X6-G5</t>
  </si>
  <si>
    <t>TORNILLO HEX 1 1/4 X 6 - GRADO 5</t>
  </si>
  <si>
    <t>THE-1X2-G5</t>
  </si>
  <si>
    <t>TORNILLO HEX 1 X 2 - GRADO 5</t>
  </si>
  <si>
    <t>THE-1X2-G8</t>
  </si>
  <si>
    <t>TORNILLO HEX 1 X 2 - GRADO 8</t>
  </si>
  <si>
    <t>THE-1X2-G5RF</t>
  </si>
  <si>
    <t>TORNILLO HEX 1 X 2 GRADO 5 - ROSCA FINA</t>
  </si>
  <si>
    <t>THE-1X3.GR.5</t>
  </si>
  <si>
    <t>TORNILLO HEX 1 X 3 - GRADO  5</t>
  </si>
  <si>
    <t>THE-1X3-GRA8</t>
  </si>
  <si>
    <t>TORNILLO HEX 1 X 3 - GRADO 8</t>
  </si>
  <si>
    <t>THE-1X3 1/2-G8</t>
  </si>
  <si>
    <t>TORNILLO HEX 1 X 3 1/2 - GRADO 8</t>
  </si>
  <si>
    <t>THE-1X4.GR.5</t>
  </si>
  <si>
    <t>TORNILLO HEX 1 X 4 - GRADO 5</t>
  </si>
  <si>
    <t>THE-1X41/2-G5</t>
  </si>
  <si>
    <t>TORNILLO HEX 1 X 4 1/2 - GRADO 5</t>
  </si>
  <si>
    <t>Tornillo Hexágono</t>
  </si>
  <si>
    <t>TOR-HEX.1X5.1/2.GR5</t>
  </si>
  <si>
    <t>TORNILLO HEX 1 X 5 1/2 - GRADO 5</t>
  </si>
  <si>
    <t>THE-1X7.GR5</t>
  </si>
  <si>
    <t>TORNILLO HEX 1 X 7 - GRADO 5</t>
  </si>
  <si>
    <t>THE-1/2X1G5</t>
  </si>
  <si>
    <t>TORNILLO HEX 1/2 X 1 - GRADO 5</t>
  </si>
  <si>
    <t>THE-1/2X1 1/2G5</t>
  </si>
  <si>
    <t>TORNILLO HEX 1/2 X 1 1/2 - GRADO 5</t>
  </si>
  <si>
    <t>THE-1/2X1 1/2G8</t>
  </si>
  <si>
    <t>TORNILLO HEX 1/2 X 1 1/2 - GRADO 8</t>
  </si>
  <si>
    <t>THE-1/2X1 1/4G5</t>
  </si>
  <si>
    <t>TORNILLO HEX 1/2 X 1 1/4 - GRADO 5</t>
  </si>
  <si>
    <t>THE-1/2.1.3/4.GR5</t>
  </si>
  <si>
    <t>TORNILLO HEX 1/2 X 1 3/4 - GRADO 5</t>
  </si>
  <si>
    <t>THE-1/2X2-G5</t>
  </si>
  <si>
    <t>TORNILLO HEX 1/2 X 2 - GRADO 5</t>
  </si>
  <si>
    <t>THE-1/2X2 GR8</t>
  </si>
  <si>
    <t>TORNILLO HEX 1/2 X 2 - GRADO 8</t>
  </si>
  <si>
    <t>THE-1/2X21/2-G5</t>
  </si>
  <si>
    <t>TORNILLO HEX 1/2 X 2 1/2 - GRADO 5</t>
  </si>
  <si>
    <t>THE-1/2X21/2-G8</t>
  </si>
  <si>
    <t>TORNILLO HEX 1/2 X 2 1/2 - GRADO 8</t>
  </si>
  <si>
    <t>THE-1/2X3-G5</t>
  </si>
  <si>
    <t>TORNILLO HEX 1/2 X 3 - GRADO 5</t>
  </si>
  <si>
    <t>THE-1/2X3-G8</t>
  </si>
  <si>
    <t>TORNILLO HEX 1/2 X 3 - GRADO 8</t>
  </si>
  <si>
    <t>THE-1/2X3 1/2G8</t>
  </si>
  <si>
    <t>TORNILLO HEX 1/2 X 3 1/2 - GRADO 8</t>
  </si>
  <si>
    <t>THE-1/2X3</t>
  </si>
  <si>
    <t>TORNILLO HEX 1/2 X 3 ZINCADO</t>
  </si>
  <si>
    <t>THE-1/2X4-G5</t>
  </si>
  <si>
    <t>TORNILLO HEX 1/2 X 4 - GRADO 5</t>
  </si>
  <si>
    <t>THE-1/2.4.1/2.GR8</t>
  </si>
  <si>
    <t>TORNILLO HEX 1/2 X 4 1/2 - GRADO 8</t>
  </si>
  <si>
    <t>THE-1/2X5</t>
  </si>
  <si>
    <t>TORNILLO HEX 1/2 X 5 - GRADO 8</t>
  </si>
  <si>
    <t>THE-1/2X51/2-G8</t>
  </si>
  <si>
    <t>TORNILLO HEX 1/2 X 5 1/2 - GRADO 8</t>
  </si>
  <si>
    <t>THE-1/2X9-G8</t>
  </si>
  <si>
    <t>TORNILLO HEX 1/2 X 9 - GRADO 8</t>
  </si>
  <si>
    <t>THE-1/4X1-G5</t>
  </si>
  <si>
    <t>TORNILLO HEX 1/4 X 1 - GRADO 5</t>
  </si>
  <si>
    <t>THE-1/4X1/2-G5</t>
  </si>
  <si>
    <t>TORNILLO HEX 1/4 X 1/2 - GRADO 5</t>
  </si>
  <si>
    <t>TOR-HEX.1/4X2.GR.5</t>
  </si>
  <si>
    <t>TORNILLO HEX 1/4 X 2 -  GRADO 5</t>
  </si>
  <si>
    <t>THE-1/4X3/4-G5</t>
  </si>
  <si>
    <t>TORNILLO HEX 1/4 X 3/4 - GRADO 5</t>
  </si>
  <si>
    <t>THE-3/4X1 1/2G8</t>
  </si>
  <si>
    <t>TORNILLO HEX 3/4 X 1 1/2 - GRADO 8</t>
  </si>
  <si>
    <t>THE-3/4X2-G5</t>
  </si>
  <si>
    <t>TORNILLO HEX 3/4 X 2 - GRADO 5</t>
  </si>
  <si>
    <t>THE-3/4X2-G8</t>
  </si>
  <si>
    <t>TORNILLO HEX 3/4 X 2 - GRADO 8</t>
  </si>
  <si>
    <t>THE-3/4X2 1/2-G</t>
  </si>
  <si>
    <t>TORNILLO HEX 3/4 X 2 1/2 - GRADO 5</t>
  </si>
  <si>
    <t>THE-3/4X3-G5</t>
  </si>
  <si>
    <t>TORNILLO HEX 3/4 X 3 - GRADO 5</t>
  </si>
  <si>
    <t>THE-3/4X3-G8</t>
  </si>
  <si>
    <t>TORNILLO HEX 3/4 X 3 - GRADO 8</t>
  </si>
  <si>
    <t>THE-3/4X31/2-G5</t>
  </si>
  <si>
    <t>TORNILLO HEX 3/4 X 3 1/2 - GRADO 5</t>
  </si>
  <si>
    <t>THE-3/4X31/2-G8</t>
  </si>
  <si>
    <t>TORNILLO HEX 3/4 X 3 1/2 - GRADO 8</t>
  </si>
  <si>
    <t>THE-3/4X4-G5</t>
  </si>
  <si>
    <t>TORNILLO HEX 3/4 X 4 - GRADO 5</t>
  </si>
  <si>
    <t>THE-3/4X4-G8</t>
  </si>
  <si>
    <t>TORNILLO HEX 3/4 X 4 - GRADO 8</t>
  </si>
  <si>
    <t>THE-3/4X41/2 G5</t>
  </si>
  <si>
    <t>TORNILLO HEX 3/4 X 4 1/2 - GRADO 5</t>
  </si>
  <si>
    <t>THE-3/4X51/2-G5</t>
  </si>
  <si>
    <t>TORNILLO HEX 3/4 X 5 1/2 - GRADO 5</t>
  </si>
  <si>
    <t>THE-3/4X61/2-G5</t>
  </si>
  <si>
    <t>TORNILLO HEX 3/4 X 6 1/2 - GRADO 5</t>
  </si>
  <si>
    <t>THE-3/8X1-G5</t>
  </si>
  <si>
    <t>TORNILLO HEX 3/8 X 1 - GRADO 5</t>
  </si>
  <si>
    <t>THE-3/8X1G8</t>
  </si>
  <si>
    <t>TORNILLO HEX 3/8 X 1 - GRADO 8</t>
  </si>
  <si>
    <t>THE-3/8X1 1/2G5</t>
  </si>
  <si>
    <t>TORNILLO HEX 3/8 X 1 1/2 - GRADO 5</t>
  </si>
  <si>
    <t>THE-3/8X1 1/2G8</t>
  </si>
  <si>
    <t>TORNILLO HEX 3/8 X 1 1/2 - GRADO 8</t>
  </si>
  <si>
    <t>THE-3/8X1 1/4G5</t>
  </si>
  <si>
    <t>TORNILLO HEX 3/8 X 1 1/4 - GRADO 5</t>
  </si>
  <si>
    <t>THE-3/8X1 1/4G8</t>
  </si>
  <si>
    <t>TORNILLO HEX 3/8 X 1 1/4 - GRADO 8</t>
  </si>
  <si>
    <t>THE-3/8.1/2.GR5</t>
  </si>
  <si>
    <t>TORNILLO HEX 3/8 X 1/2 - GRADO 5</t>
  </si>
  <si>
    <t>THE-3/8X1/2</t>
  </si>
  <si>
    <t>TORNILLO HEX 3/8 X 1/2  ZINCADO</t>
  </si>
  <si>
    <t>THE-3/8X2-G.5</t>
  </si>
  <si>
    <t>TORNILLO HEX 3/8 X 2 - GRADO 5</t>
  </si>
  <si>
    <t>THE-3/8X21/2-G5</t>
  </si>
  <si>
    <t>TORNILLO HEX 3/8 X 2 1/2 - GRADO 5</t>
  </si>
  <si>
    <t>THE-3/8X21/2</t>
  </si>
  <si>
    <t>TORNILLO HEX 3/8 X 2 1/2  ZINCADO</t>
  </si>
  <si>
    <t>THE-3/8.2.1/2.GR5.RF</t>
  </si>
  <si>
    <t>TORNILLO HEX 3/8 X 2 1/2 GRADO 5 - GRADO 5 - 8HP - ROSCA FINA</t>
  </si>
  <si>
    <t>THE-3/8.3.GR.5</t>
  </si>
  <si>
    <t>TORNILLO HEX 3/8 X 3 - GRADO 5</t>
  </si>
  <si>
    <t>THE-3/8X3/4 G.5</t>
  </si>
  <si>
    <t>TORNILLO HEX 3/8 X 3/4 - GRADO 5</t>
  </si>
  <si>
    <t>THX-3/8.5/8.G5.RF</t>
  </si>
  <si>
    <t>TORNILLO HEX 3/8 X 5/8 - GRADO 5 - ROSCA FINA</t>
  </si>
  <si>
    <t>THE-5/16X1-G5</t>
  </si>
  <si>
    <t>TORNILLO HEX 5/16 X 1 - GRADO 5</t>
  </si>
  <si>
    <t>THE-5/16X1G8</t>
  </si>
  <si>
    <t>TORNILLO HEX 5/16 X 1 - GRADO 8</t>
  </si>
  <si>
    <t>THE-5/16X11/2G5</t>
  </si>
  <si>
    <t>TORNILLO HEX 5/16 X 1 1/2 - GRADO 5</t>
  </si>
  <si>
    <t>THE-5/16X1 1/2-</t>
  </si>
  <si>
    <t>TORNILLO HEX 5/16 X 1 1/2 GRADO 8</t>
  </si>
  <si>
    <t>THE-5/16X11/4-5</t>
  </si>
  <si>
    <t>TORNILLO HEX 5/16 X 1 1/4 - GRADO 5</t>
  </si>
  <si>
    <t>THE-5/16X111/4G</t>
  </si>
  <si>
    <t>TORNILLO HEX 5/16 X 1 1/4 - GRADO 8</t>
  </si>
  <si>
    <t>THE-5/16X1/2-G5</t>
  </si>
  <si>
    <t>TORNILLO HEX 5/16 X 1/2 - GRADO 5</t>
  </si>
  <si>
    <t>THE-5/16X2-G5</t>
  </si>
  <si>
    <t>TORNILLO HEX 5/16 X 2 - GRADO 5</t>
  </si>
  <si>
    <t>THE-5/16X21/2G8</t>
  </si>
  <si>
    <t>TORNILLO HEX 5/16 X 2 1/2 - GRADO 8</t>
  </si>
  <si>
    <t>THE-GR5.5/16X3</t>
  </si>
  <si>
    <t>TORNILLO HEX 5/16 X 3 GRADO 5</t>
  </si>
  <si>
    <t>THE-5/8.1.GR5</t>
  </si>
  <si>
    <t>TORNILLO HEX 5/8 X 1 - GRADO 5</t>
  </si>
  <si>
    <t>THE-5/8X11/2-G5</t>
  </si>
  <si>
    <t>TORNILLO HEX 5/8 X 1 1/2 - GRADO 5</t>
  </si>
  <si>
    <t>THE-5/8.1.1/2.GR8</t>
  </si>
  <si>
    <t>TORNILLO HEX 5/8 X 1 1/2 - GRADO 8</t>
  </si>
  <si>
    <t>THE-5/8X1-1/4G5</t>
  </si>
  <si>
    <t>TORNILLO HEX 5/8 X 1 1/4 - GRADO 5</t>
  </si>
  <si>
    <t>THE-5/8X2-G5</t>
  </si>
  <si>
    <t>TORNILLO HEX 5/8 X 2 - GRADO 5</t>
  </si>
  <si>
    <t>THE-5/8X2-G8</t>
  </si>
  <si>
    <t>TORNILLO HEX 5/8 X 2 - GRADO 8</t>
  </si>
  <si>
    <t>THE-5/8X2 1/2-G</t>
  </si>
  <si>
    <t>TORNILLO HEX 5/8 X 2 1/2 - GRADO 5</t>
  </si>
  <si>
    <t>THE-5/8X2 1/2-8</t>
  </si>
  <si>
    <t>TORNILLO HEX 5/8 X 2 1/2 - GRADO 8</t>
  </si>
  <si>
    <t>THE-5/8X3-G5</t>
  </si>
  <si>
    <t>TORNILLO HEX 5/8 X 3 - GRADO 5</t>
  </si>
  <si>
    <t>THE-5/8X3-GR8</t>
  </si>
  <si>
    <t>TORNILLO HEX 5/8 X 3 GRADO 8</t>
  </si>
  <si>
    <t>THE-5/8.4GR.5</t>
  </si>
  <si>
    <t>TORNILLO HEX 5/8 X 4 - GRADO 5</t>
  </si>
  <si>
    <t>THE-5/8X41/2-G5</t>
  </si>
  <si>
    <t>TORNILLO HEX 5/8 X 4 1/2 - GRADO 5</t>
  </si>
  <si>
    <t>TOR-HEX.5/8X4.1/2.GR.8</t>
  </si>
  <si>
    <t>TORNILLO HEX 5/8 X 4 1/2 - GRADO 8</t>
  </si>
  <si>
    <t>TOR-HEX.5/8X5.GR.5</t>
  </si>
  <si>
    <t>TORNILLO HEX 5/8 X 5 - GRADO 5</t>
  </si>
  <si>
    <t>THE-5/8.5.1/2.GR5</t>
  </si>
  <si>
    <t>TORNILLO HEX 5/8 X 5 1/2 - GRADO 5</t>
  </si>
  <si>
    <t>TOR-7/1.6X2.GR.8</t>
  </si>
  <si>
    <t>TORNILLO HEX 7/16 X 2 GRADO 8</t>
  </si>
  <si>
    <t>THE-7/8X1 1/2-5</t>
  </si>
  <si>
    <t>TORNILLO HEX 7/8 X 1 1/2 - GRADO 5</t>
  </si>
  <si>
    <t>THE-7/8X3-G5</t>
  </si>
  <si>
    <t>TORNILLO HEX 7/8 X 3 - GRADO 5</t>
  </si>
  <si>
    <t>THE-7/8X3-G8</t>
  </si>
  <si>
    <t>TORNILLO HEX 7/8 X 3 - GRADO 8</t>
  </si>
  <si>
    <t>THE-7/8X3 1/2G5</t>
  </si>
  <si>
    <t>TORNILLO HEX 7/8 X 3 1/2 - GRADO 5</t>
  </si>
  <si>
    <t>THE-7/8X3 1/2G8</t>
  </si>
  <si>
    <t>TORNILLO HEX 7/8 X 3 1/2 - GRADO 8</t>
  </si>
  <si>
    <t>THE-7/8X4-G5</t>
  </si>
  <si>
    <t>TORNILLO HEX 7/8 X 4 - GRADO 5</t>
  </si>
  <si>
    <t>THE-7/8X4-G8</t>
  </si>
  <si>
    <t>TORNILLO HEX 7/8 X 4 - GRADO 8</t>
  </si>
  <si>
    <t>THE-7/8X4 1/2G8</t>
  </si>
  <si>
    <t>TORNILLO HEX 7/8 X 4 1/2 - GRADO 8</t>
  </si>
  <si>
    <t>THE-7/8X5-G5</t>
  </si>
  <si>
    <t>TORNILLO HEX 7/8 X 5 - GRADO 5</t>
  </si>
  <si>
    <t>THE-7/8.X5G.8</t>
  </si>
  <si>
    <t>TORNILLO HEX 7/8 X 5 - GRADO 8</t>
  </si>
  <si>
    <t>THE-7/8.6.1/2.GR5</t>
  </si>
  <si>
    <t>TORNILLO HEX 7/8 X 6 1/2 - GRADO 5</t>
  </si>
  <si>
    <t>THE-M10.20X1.5</t>
  </si>
  <si>
    <t>TORNILLO HEX M10 X 20MM - PASO 1.5MM</t>
  </si>
  <si>
    <t>TOR-M10X20MM</t>
  </si>
  <si>
    <t>TORNILLO HEX M10 X 20MM - PASO 1.5MM - FLANGE</t>
  </si>
  <si>
    <t>TOR-M10X30</t>
  </si>
  <si>
    <t>TORNILLO HEX M10 X 30MM - PASO 1.5MM - FLANGE</t>
  </si>
  <si>
    <t>TOR-HEX.M10X30.1.5.INOX</t>
  </si>
  <si>
    <t>TORNILLO HEX M10 X 30MM - PASO 1.5MM - INOX</t>
  </si>
  <si>
    <t>THE-M10.40X1.5.GR5</t>
  </si>
  <si>
    <t>TORNILLO HEX M10 X 40MM - PASO 1.5MM - GRADO 5</t>
  </si>
  <si>
    <t>THE-M12.30X1.75.GR5</t>
  </si>
  <si>
    <t>TORNILLO HEX M12 X 30MM - PASO 1.75MM - GRADO 5</t>
  </si>
  <si>
    <t>THE-M12.40X1.75.GR5</t>
  </si>
  <si>
    <t>TORNILLO HEX M12 X 40MM - PASO 1.75MM - GRADO 5</t>
  </si>
  <si>
    <t>THE-M12.80X1.75.GR8</t>
  </si>
  <si>
    <t>TORNILLO HEX M12 X 80MM - PASO 1.75MM - GRADO 8</t>
  </si>
  <si>
    <t>THE-M14.50X2.IN</t>
  </si>
  <si>
    <t>TORNILLO HEX M14 X 50MM - PASO 2.0MM - INOX</t>
  </si>
  <si>
    <t>TOR-M16X100MMG8</t>
  </si>
  <si>
    <t>TORNILLO HEX M16 X 100MM - PASO 2.0MM - GRADO 8</t>
  </si>
  <si>
    <t>THE-M16.35X2.IN</t>
  </si>
  <si>
    <t>TORNILLO HEX M16 X 35MM - PASO 2.0MM - INOX</t>
  </si>
  <si>
    <t>THE-M16.X80X2.GR8</t>
  </si>
  <si>
    <t>TORNILLO HEX M16 X 80MM - PASO 2.0MM - GRADO 8</t>
  </si>
  <si>
    <t>TOR-HEX.M20X100.2.5.GR.5</t>
  </si>
  <si>
    <t>TORNILLO HEX M20 X 100MM - PASO 2.5MM - GRADO 5</t>
  </si>
  <si>
    <t>TOR-M20X50MM-G5</t>
  </si>
  <si>
    <t>TORNILLO HEX M20 X 50MM - PASO 2.5MM - GRADO 5</t>
  </si>
  <si>
    <t>TOR-M20X50MM</t>
  </si>
  <si>
    <t>TORNILLO HEX M20 X 50MM - PASO 2.5MM - GRADO 8</t>
  </si>
  <si>
    <t>TOR-M20-76MMG8</t>
  </si>
  <si>
    <t>TORNILLO HEX M20 X 76MM - PASO 2.5MM - GRADO 8</t>
  </si>
  <si>
    <t>TOR-HEX.M20.80M.G5</t>
  </si>
  <si>
    <t>TORNILLO HEX M20 X 80MM - PASO 2.5MM - GRADO 5</t>
  </si>
  <si>
    <t>THE-M24.3X150.GR5</t>
  </si>
  <si>
    <t>TORNILLO HEX M24 X 150 MM - PASO 3.0 MM GRADO 5</t>
  </si>
  <si>
    <t>TOR-M24X3X45</t>
  </si>
  <si>
    <t>TORNILLO HEX M24 X 45 MM - PASO 3 MM</t>
  </si>
  <si>
    <t>TOR-M24X3X60</t>
  </si>
  <si>
    <t>TORNILLO HEX M24 X 60 MM - PASO 3 MM</t>
  </si>
  <si>
    <t>THE-M24.80X3.GR5</t>
  </si>
  <si>
    <t>TORNILLO HEX M24 X 80 MM PASO 3.0 MM - GRADO 5</t>
  </si>
  <si>
    <t>THE-M6X.20X1</t>
  </si>
  <si>
    <t>TORNILLO HEX M6 X 20MM - PASO 1.0MM</t>
  </si>
  <si>
    <t>TIN-HEX.M8X.25</t>
  </si>
  <si>
    <t>TORNILLO HEX M8 X 25MM - PASO 1.25MM - INOX</t>
  </si>
  <si>
    <t>THE-M8X.30X1.25.IN</t>
  </si>
  <si>
    <t>TORNILLO HEX M8 X 30MM - PASO 1.25MM - INOX</t>
  </si>
  <si>
    <t>THE-M8X.35X1.25IN</t>
  </si>
  <si>
    <t>TORNILLO HEX M8 X 35MM - PASO 1.25MM - INOX</t>
  </si>
  <si>
    <t>TOR-HEX.M10.100</t>
  </si>
  <si>
    <t>TORNILLO HEXAGONAL M10 X 100MM - PASO 1.5MM - GRADO 8.8</t>
  </si>
  <si>
    <t>TOR-M12.X100X1.75</t>
  </si>
  <si>
    <t>TORNILLO M12 X 100MM - PASO 1.75MM</t>
  </si>
  <si>
    <t>TOR-M12.35X1.75.INOX</t>
  </si>
  <si>
    <t>TORNILLO M12 X 35MM - PASO 1.75MM - INOX</t>
  </si>
  <si>
    <t>TOR-M12-50MM</t>
  </si>
  <si>
    <t>TORNILLO M12 X 50MM - PASO 1.75MM</t>
  </si>
  <si>
    <t>TOR-M12.50.1.75.IOX</t>
  </si>
  <si>
    <t>TORNILLO M12 X 50MM - PASO 1.75MM - INOX</t>
  </si>
  <si>
    <t>TOR-M12X80X175</t>
  </si>
  <si>
    <t>TORNILLO M12 X 80MM - PASO 1.75MM</t>
  </si>
  <si>
    <t>Tuerca Hexágona Grado</t>
  </si>
  <si>
    <t>TUE-HEX.1.1/2.GR5</t>
  </si>
  <si>
    <t>TUERCA HEX 1 1/2  GRADO 5</t>
  </si>
  <si>
    <t>TUH-1 1/4-G5</t>
  </si>
  <si>
    <t>TUERCA HEX 1 1/4 GRADO 5 - 7HPP</t>
  </si>
  <si>
    <t>TUH-1-G5</t>
  </si>
  <si>
    <t>TUERCA HEX 1 GRADO 5</t>
  </si>
  <si>
    <t>TUH-1-G8</t>
  </si>
  <si>
    <t>TUERCA HEX 1 GRADO 8</t>
  </si>
  <si>
    <t>TUH-1/2-GRADO5</t>
  </si>
  <si>
    <t>TUERCA HEX 1/2 GRADO 5</t>
  </si>
  <si>
    <t>TUH-1/2-G8</t>
  </si>
  <si>
    <t>TUERCA HEX 1/2 GRADO 8</t>
  </si>
  <si>
    <t>TUH-1/4-G5</t>
  </si>
  <si>
    <t>TUERCA HEX 1/4 GRADO 5</t>
  </si>
  <si>
    <t>TUH-3/4-G5</t>
  </si>
  <si>
    <t>TUERCA HEX 3/4 GRADO 5</t>
  </si>
  <si>
    <t>TUH-3/4-G8</t>
  </si>
  <si>
    <t>TUERCA HEX 3/4 GRADO 8</t>
  </si>
  <si>
    <t>TUH-3/8-G5</t>
  </si>
  <si>
    <t>TUERCA HEX 3/8 GRADO 5</t>
  </si>
  <si>
    <t>TUH-3/8-G8</t>
  </si>
  <si>
    <t>TUERCA HEX 3/8 GRADO 8</t>
  </si>
  <si>
    <t>Tuerca Hexágona Zincada</t>
  </si>
  <si>
    <t>TUH-3/8</t>
  </si>
  <si>
    <t>TUERCA HEX 3/8 ZINCADA</t>
  </si>
  <si>
    <t>TUH-5/16-G5</t>
  </si>
  <si>
    <t>TUERCA HEX 5/16 GRADO 5</t>
  </si>
  <si>
    <t>TUE-HEX.5/16.GR.8</t>
  </si>
  <si>
    <t>TUERCA HEX 5/16 GRADO 8</t>
  </si>
  <si>
    <t>TUH-5/8-G5</t>
  </si>
  <si>
    <t>TUERCA HEX 5/8 GRADO 5</t>
  </si>
  <si>
    <t>TUH-5/8-G8</t>
  </si>
  <si>
    <t>TUERCA HEX 5/8 GRADO 8</t>
  </si>
  <si>
    <t>TUH-7/8-G5</t>
  </si>
  <si>
    <t>TUERCA HEX 7/8 GRADO 5</t>
  </si>
  <si>
    <t>TUH-7/8-G8</t>
  </si>
  <si>
    <t>TUERCA HEX 7/8 GRADO 8</t>
  </si>
  <si>
    <t>ANGH-2X1/8</t>
  </si>
  <si>
    <t>ANGULO HR 2 X 1/8</t>
  </si>
  <si>
    <t>ANGH-5X1/2</t>
  </si>
  <si>
    <t>ANGULO HR 5 X 1/2</t>
  </si>
  <si>
    <t>BAN-10X.3PE</t>
  </si>
  <si>
    <t>BANDA 10" X 3 LONAS ENL 200 RESISTENTE A GRASAS Y ACEITES VEGETALES PERFORADAS</t>
  </si>
  <si>
    <t>BAN-8X4.PER</t>
  </si>
  <si>
    <t>BANDA 8" X 4 LONAS ENL 200 CON CUBIERTAS EN CAUCHO DE 1,6MM - RESISTENTE A GRASAS Y ACEITES VEGETALES PERFORADAS</t>
  </si>
  <si>
    <t>BAN-CAU.3/8X15</t>
  </si>
  <si>
    <t>BANDA CAUCHO CMU EN ROMBOS 3/8 X 15" DE ANCHO</t>
  </si>
  <si>
    <t>BAN-14X.4.ENL200A</t>
  </si>
  <si>
    <t>BANDA 14" X 4 LONAS TIPO 150 BLANCA LISA RESISTENTE A GRASAS Y ACEITES VEGETALES Ref: ICOBANDAS</t>
  </si>
  <si>
    <t>CAB-#12.VERDE</t>
  </si>
  <si>
    <t>CABLE # 12 AWG LSHF 600V - COLOR VERDE</t>
  </si>
  <si>
    <t>CAB-ILU.105#10</t>
  </si>
  <si>
    <t>CABLE DE ILUMINACION 105°C CU # 10 600V NG Ref.: 02VHI10N CENTELSA</t>
  </si>
  <si>
    <t>CAB-POD.PC</t>
  </si>
  <si>
    <t>CABLE DE PODER PARA PC</t>
  </si>
  <si>
    <t>CAB-INT-4X18X20</t>
  </si>
  <si>
    <t>CABLE PARA INSTRUMENTACION PLTC 105ºC 300 CAL. 4 X 18 Ref.: 201224--NG CENTELSA</t>
  </si>
  <si>
    <t>CAB-SOL.NO4</t>
  </si>
  <si>
    <t>CABLE SOLDADOR CAL. # 4 - 105ºC 600V HF 170 AMP</t>
  </si>
  <si>
    <t>CAB-THH-THH-10</t>
  </si>
  <si>
    <t>CABLE THHN/THWN 2 90ºC 600V CT CAL. # 10 Ref.: 200359--NG CENTELSA</t>
  </si>
  <si>
    <t>CAB-THH.THH-8</t>
  </si>
  <si>
    <t>CABLE THHN/THWN 2 90ºC 600V CT CAL. # 8</t>
  </si>
  <si>
    <t>CAB-PAT.X10M</t>
  </si>
  <si>
    <t>CABLE UTP PATCH CORD CATEGORIA 6  X 10 METROS - COLOR  AZUL</t>
  </si>
  <si>
    <t>CAB-PAT.X3M</t>
  </si>
  <si>
    <t>CABLE UTP PATCH CORD CATEGORIA 6  X 3 METROS - COLOR AZUL Ref.: HC6B10 HUB</t>
  </si>
  <si>
    <t>CAB-VEH.10N</t>
  </si>
  <si>
    <t>CABLE VEHICULO # 10 NEGRO Ref.: 31354240101R-NG PROCABLES</t>
  </si>
  <si>
    <t>CAB-ROJ.N14</t>
  </si>
  <si>
    <t>CABLE VEHICULO AWG # 14 ROJO Ref.: 31354002001R-RJ PROCABLES</t>
  </si>
  <si>
    <t>CAB-CON.9X18</t>
  </si>
  <si>
    <t>CABLE DE CONTROL 600V, TC, CON FOIL + HILO DE DRENAJE, PVC-NYLON / PVC,  90°C. CAL. 9 X 18 +18 </t>
  </si>
  <si>
    <t>CABLE CENTELFLEX PLUS 2 X 14</t>
  </si>
  <si>
    <t>CANALETA PLASTICA RANURADA CON TAPA 60 MM X 60MM</t>
  </si>
  <si>
    <t>CAN-40X.25</t>
  </si>
  <si>
    <t>CANALETA PLASTICA RANURADA CON TAPA 25 MM X 40 MM CON ADHESIVO</t>
  </si>
  <si>
    <t>CIL-NEU-32X160</t>
  </si>
  <si>
    <t>CILINDRO NEUMATICO Ø 32 MM X Ø 160 MM</t>
  </si>
  <si>
    <t>CIL-NEU.32X80</t>
  </si>
  <si>
    <t>CILINDRO NEUMATICO Ø 32 MM X Ø 80 MM</t>
  </si>
  <si>
    <t>CIL-NEU-32X80</t>
  </si>
  <si>
    <t>CILINDRO NEUMATICO Ø 32 MM X Ø 80 MM DOBLE EFECTO AMORTIGUACION</t>
  </si>
  <si>
    <t>CIL-NEU.32-15</t>
  </si>
  <si>
    <t>CILINDRO NEUMATICO REF. DSBC-32-125-PPVA-N3 - FESTO</t>
  </si>
  <si>
    <t>CIL-NEU.DSBC-40-120-PPVA-N3</t>
  </si>
  <si>
    <t>CILINDRO NEUMATICO REF. DSBC-40-120-PPVA-N3 - FESTO</t>
  </si>
  <si>
    <t>ARR-3HP.440V</t>
  </si>
  <si>
    <t>ARRANCADOR DIRECTO PARA (3 HP - 44OV ) CON GUARDAMOTOR Y CONTACTO, 4,5 - 6,3 AMPRERIOS Ref.: 3RE1026 SIEMENS</t>
  </si>
  <si>
    <t>ARR-72A.40HP.440V</t>
  </si>
  <si>
    <t>ARRANCADOR SUAVE DE 72 AMPERIOS PARA (40 HP - 440V) BYPASS INCORPORADO, PROTECCION TERMICA INTEGRADA, VOLTAJE DE CONTROL 110V Ref.: 3RW4038-1BB14 SIEMENS</t>
  </si>
  <si>
    <t>BAL-1X40W</t>
  </si>
  <si>
    <t>BALASTRO ELECTRONICO MULTIVOLTAJE 1 X 40 W Ref.: T12-40W Genérico</t>
  </si>
  <si>
    <t>BAT-ION.48MAH</t>
  </si>
  <si>
    <t>BATERIA DE ION LITIO 48 MAH Ref.: M4T28-BR12SH1 Genérico</t>
  </si>
  <si>
    <t>BLOQUE DE CONTACTOS AUXILIAR FRONTAL REF. 1NA/1NC</t>
  </si>
  <si>
    <t>BOQ-ARA-11/2</t>
  </si>
  <si>
    <t>BOQUILLA CON ARANDELA TUBERIA IMC 1 1/2"</t>
  </si>
  <si>
    <t>BOQ-ARA-1</t>
  </si>
  <si>
    <t>BOQUILLA CON ARANDELA TUBERIA IMC 1"</t>
  </si>
  <si>
    <t>BOQ-TER.IMC3</t>
  </si>
  <si>
    <t>BOQUILLA TERMINAL Y CONTRATUERCA TUBERIA IMC 3"</t>
  </si>
  <si>
    <t>BOR-BAS.PLC</t>
  </si>
  <si>
    <t>BORNE DE BASE PLC DE 6,2 MM CONTRA CORRIENTES PARASITAS O TENSIONES PARASITAS EN EL LADO DE CONTROL CON CONEXIÓN POR TORNILLO, SIN EQUIPAMIENTO DE RELE O RELE DE ESTADO SOLIDO, PARA MONTAR SOBRE EQUIPO Ref.: PLC-BSC-120UC/21/SO46 PH.CON</t>
  </si>
  <si>
    <t>BORNERA DE TIERRA VERDE AMARILLO 20 AMPERIOS Ref.: 1492-JG3 ALLEN-BRADLEY</t>
  </si>
  <si>
    <t>BORNERA GRIS 35 AMPERIOS   1492-J4</t>
  </si>
  <si>
    <t>BOR-GRI.50A</t>
  </si>
  <si>
    <t>BORNERA GRIS 50 AMPERIOS REF. 1492-J10</t>
  </si>
  <si>
    <t>Pulsadores</t>
  </si>
  <si>
    <t>BOT-PUL-DOB-1NA</t>
  </si>
  <si>
    <t>BOTON PULSADOR DOBLE 1 NA/NC VERDE RASANTE + 1 ROJO SOBRESA Ref.: XB4BL73415 SCHNEIDER</t>
  </si>
  <si>
    <t>BRE-BIP-2A-220V</t>
  </si>
  <si>
    <t>BREAKER BIPOLAR PARA 2 AMPERIOS - 220 V Ref.: 24332 SCHNEIDER</t>
  </si>
  <si>
    <t>BREAKER BIPOLAR PARA 4 AMPERIOS Ref.: A9F74204 SCHNEIDER</t>
  </si>
  <si>
    <t>BRE-MO-2-74102</t>
  </si>
  <si>
    <t>BREAKER MONOFASICO AUTOMATICO IC60N PARA 2 AMPERIOS</t>
  </si>
  <si>
    <t>BREAKER MONOFASICO AUTOMATICO IC60N PARA 6 AMPERIOS</t>
  </si>
  <si>
    <t>BRE-TRI.2A</t>
  </si>
  <si>
    <t>BREAKER TRIPOLAR AUTOMÁTICO I60N PARA 2 AMPERIOS Ref.: A9F7420 SCHNEIDER</t>
  </si>
  <si>
    <t>CAJ-FUS.AUT.</t>
  </si>
  <si>
    <t>CAJA DE FUSIBLES  AUTOMOTRIZ Ref.: B075DRQSF6 Genérico</t>
  </si>
  <si>
    <t>CAJ-PLA.DER</t>
  </si>
  <si>
    <t>CAJA PLASTICA PARA DERIVACION 180 MM X 140 MM X 80 MM Ref.: DXN501DG SCHNEIDER</t>
  </si>
  <si>
    <t>Tarjeta Electrónica</t>
  </si>
  <si>
    <t>CAN-16-52314</t>
  </si>
  <si>
    <t>CANAL DE 16 ENTRADAS/SALIDAS DIGITALES 920I Ref.: 52314 RICE LAKE</t>
  </si>
  <si>
    <t>CAR-CAB-1012</t>
  </si>
  <si>
    <t>CARTUCHO PARA CABLE # 10 - 12 AWG 1/2" S050 X 0125V</t>
  </si>
  <si>
    <t>CEL-CAR.20K</t>
  </si>
  <si>
    <t>CELDA DE CARGA EN ACERO INOX MOD. 300 DE 20 KILOS, IP 68 Ref.: 64-135 UTIL</t>
  </si>
  <si>
    <t>CELDA DE CARGA FUELLE - 100 KILOS  - TRUMAX</t>
  </si>
  <si>
    <t>CEL-CAR.1000</t>
  </si>
  <si>
    <t>CELDA DE CARGA TIPO VIGA 3 MV/V 1000 LIBRAS</t>
  </si>
  <si>
    <t>CEL-CAR.500K</t>
  </si>
  <si>
    <t>CELDA DE CARGA TIPO VIGA 3 MV/V 500 LIBRAS Ref.: 1-H35AN5/500-1 HAN</t>
  </si>
  <si>
    <t>CELDA DE CARGA TIPO VIGA 3 MV/V - 2500 LIBRAS</t>
  </si>
  <si>
    <t>CEL-CAR.H35X4000L</t>
  </si>
  <si>
    <t>CELDA DE CARGA TIPO VIGA 3 MV/V - 4000 LIBRAS</t>
  </si>
  <si>
    <t>CHA-8HD.1734-IE8C</t>
  </si>
  <si>
    <t>CHANNEL HIGH - DENSITY ANALOG CURRENT INPUT MODULE Ref.: 1734-IE8C ALLEN-BRADLEY</t>
  </si>
  <si>
    <t>COF-MET.40X60X25.DFI</t>
  </si>
  <si>
    <t>COFRE METALICO 40 CMS X 60 CMS X 25 CMS - DOBLE FONDO - INOX</t>
  </si>
  <si>
    <t>CON-LBX.1.1/2</t>
  </si>
  <si>
    <t>CONDULINEA Ø 1 1/2" TIPO LB</t>
  </si>
  <si>
    <t>CON-1TIP-C</t>
  </si>
  <si>
    <t>CONDULINEA Ø 1" TIPO C</t>
  </si>
  <si>
    <t>CON-1-TIP-LB</t>
  </si>
  <si>
    <t>CONDULINEA Ø 1" TIPO LB</t>
  </si>
  <si>
    <t>CON-1TIP-LL</t>
  </si>
  <si>
    <t>CONDULINEA Ø 1" TIPO LL</t>
  </si>
  <si>
    <t>CON-COR.TP.3/4</t>
  </si>
  <si>
    <t>CONECTOR DE CORTANTE TIPO ESPIGO Ø 3/4"</t>
  </si>
  <si>
    <t>CON-COR-REC-1</t>
  </si>
  <si>
    <t>CONECTOR RECTO PARA CORAZA Ø 1"</t>
  </si>
  <si>
    <t>CON-2X2.RJ45</t>
  </si>
  <si>
    <t>CONECTOR RJ45 PARA CABLE 2 X 2  PROFINET Ref.: 6GK1901-1BB10-2AB0 Genérico</t>
  </si>
  <si>
    <t>CON-TEM.TC45-14R</t>
  </si>
  <si>
    <t>CONTROLADOR DE TEMPERATURA, SALIDA A RELEVO, 100 -240 VAC Ref.: TC4S-14R AUTONICS</t>
  </si>
  <si>
    <t>CON-LOG.PRO.</t>
  </si>
  <si>
    <t>CONTROLADOR LOGICO PROGRAMABLE MICRO820. ALIMENTACION 24 VOLTIOS, 12 ENTRADAS 4 ANALOGICAS, 7 SALIDAS 1ANALOGICA Ref.: 2080-LC20-20QBB ALLEN-BRADLEY</t>
  </si>
  <si>
    <t>COR-1</t>
  </si>
  <si>
    <t>CORAZA METALICA FLEXIBLE Ø 1"</t>
  </si>
  <si>
    <t>DPS-A9L165666</t>
  </si>
  <si>
    <t>DISPOSITIVO PARA SOBRETENSIONES - CARTUCHO EXTERIOR 1P 40KA Ref.: A9L40100 Genérico</t>
  </si>
  <si>
    <t>ELECTROVENTILADOR EXTRACTOR AXIAL Ø 10" 24V IP68 IMOBRAS  Ref: 1013501</t>
  </si>
  <si>
    <t>ELE-EXT-1300224</t>
  </si>
  <si>
    <t>ELECTROVENTILADOR EXTRACTOR AXIAL Ø 11" 24V Ref.: 13.002.24 Genérico</t>
  </si>
  <si>
    <t>ELE-SOP.1024V</t>
  </si>
  <si>
    <t>ELECTROVENTILADOR SOPLANTE AXIAL Ø 10" 24V IP68 IMOBRAS  Ref: 1013500</t>
  </si>
  <si>
    <t>ELE-SOP-1300124</t>
  </si>
  <si>
    <t>ELECTROVENTILADOR SOPLANTE AXIAL Ø 11" 24V Ref.: 13.001.24 Genérico</t>
  </si>
  <si>
    <t>FIJ-TUB.3</t>
  </si>
  <si>
    <t>FIJADOR PARA TUBO 3" Ref.: AA3 Genérico</t>
  </si>
  <si>
    <t>FUS-AUT.FUSVEH3A</t>
  </si>
  <si>
    <t>FUSIBLE AUTOMOTRIZ 3 AMPERIOS REF. FUSVEH3A</t>
  </si>
  <si>
    <t>FUS-AUT.5A</t>
  </si>
  <si>
    <t>FUSIBLE AUTOMOTRIZ 5 AMPERIOS REF. FUSVEH5A</t>
  </si>
  <si>
    <t>LAM-LED.HB.20W</t>
  </si>
  <si>
    <t>LAMPARA LED HIGH BAY 200W DL GC015 REF. 15SLP23719-36</t>
  </si>
  <si>
    <t>MOD-ANA-8ENT</t>
  </si>
  <si>
    <t>MODULO 8 ENTRADAS ANALOGICAS Ref.: 1769-IF8 ALLEN-BRADLEY</t>
  </si>
  <si>
    <t>MOD-4EN.4SAL</t>
  </si>
  <si>
    <t>MODULO DE 4 ENTRADAS Y 4 SALIDAS PARA MICRO 820 Ref.: 2080-IQ4OB4 ALLEN-BRADLEY</t>
  </si>
  <si>
    <t>MOD-EXP.1FB10</t>
  </si>
  <si>
    <t>MODULO DE EXPANSION LOGO 8 DM 16/230R 6ED1055-1FB10-0BA0</t>
  </si>
  <si>
    <t>PAN-FRO.ABS</t>
  </si>
  <si>
    <t>PANEL FRONTAL DE PLASTICO ABS RESISTENTE PARA CAMION DE 4 INTERRUPTORES LED, VOLTIMETRO Y DUAL PUERTO USB  24VDC Ref.: B001P6FTHC Genérico</t>
  </si>
  <si>
    <t>PAN-PC/.TQ12-73AC</t>
  </si>
  <si>
    <t>PANEL PC INDUSTRIAL 12.1" IP65,CAPACITIVE TOUCH SCREEN,6TH GEN I3,RAM 4G, SDD 64G,4 USB,6RS232,2 LAN VGA HDMI STANDARD 12V/5A ADAPTOR. Ref.: TQ12-73AC</t>
  </si>
  <si>
    <t>PIL-22MM/24-VER</t>
  </si>
  <si>
    <t>PILOTO Ø 22MM/ 24 VDC VERDE</t>
  </si>
  <si>
    <t>PRE-EST-20MM</t>
  </si>
  <si>
    <t>PRENSA ESTOPA 20 MM PG - 13.5</t>
  </si>
  <si>
    <t>PRE-EST-PG-11</t>
  </si>
  <si>
    <t>PRENSA ESTOPA PG 11 Ref.: DXN5020 DEXSON</t>
  </si>
  <si>
    <t>PRE-EST-CAB3X14</t>
  </si>
  <si>
    <t>PRENSA ESTOPA PG 21 ROSCA 1 1/8" Ref.: DXN35060 DEXSON</t>
  </si>
  <si>
    <t>PRE-EST-PG-7</t>
  </si>
  <si>
    <t>PRENSA ESTOPA PG 7</t>
  </si>
  <si>
    <t>PRE-EST.PG9</t>
  </si>
  <si>
    <t>PRENSA ESTOPA PG 9</t>
  </si>
  <si>
    <t>PRE-EST-CAB2X16</t>
  </si>
  <si>
    <t>PRENSA ESTOPA PG 9  CABLE 2 X 16</t>
  </si>
  <si>
    <t>PUE-CON.BOR.20</t>
  </si>
  <si>
    <t>PUENTE DE CONEXION  GRIS 20 - WAY JUMPER Ref.: 700-TBJ20G ALLEN-BRADLEY</t>
  </si>
  <si>
    <t>REG-VOL-GA008</t>
  </si>
  <si>
    <t>REGULADOR DE VOLTAJE PARA CARRO 12 V Ref.: GA008 Genérico</t>
  </si>
  <si>
    <t>REG-VOL-P8393</t>
  </si>
  <si>
    <t>REGULADOR DE VOLTAJE PARA CARRO 124 V Ref.: P8-393 Genérico</t>
  </si>
  <si>
    <t>REL-CON.MON.</t>
  </si>
  <si>
    <t>RELE DE CONTROL DE MONITOR DE ALTO Y BAJO VOLTAJE  24VDC . MARCA GINRI Ref.: DVRD Genérico</t>
  </si>
  <si>
    <t>REL-CM2.C024</t>
  </si>
  <si>
    <t>RELE INTERFACE MODULAR CM2C024, BOBINA 24VDC 2 CANALES DE CONTACTOS CON CAPACIDAD  8A/250VAC</t>
  </si>
  <si>
    <t>REL-14PI-24V</t>
  </si>
  <si>
    <t>RELEVO 14 PINES 24 VDC CON BASE Ref.: RXM4AB28D SCHNEIDER</t>
  </si>
  <si>
    <t>SEL-2-POS-FIJ-</t>
  </si>
  <si>
    <t>SELECTOR 2 POSICIONES FIJAS 1NA Ref.: XB4BD21 SCHNEIDER</t>
  </si>
  <si>
    <t>SEL-3-POS-FIJ-</t>
  </si>
  <si>
    <t>SELECTOR DE MULETILLA 3 POSICIONES Ref.: XB4BD33 SCHNEIDER</t>
  </si>
  <si>
    <t>SEN-CAP-P1-0518</t>
  </si>
  <si>
    <t>SENSOR CAPACITIVO PROCAB I REF. 730-0518</t>
  </si>
  <si>
    <t>SENSOR CAPACITIVO PROCAP II REF. 730-0517</t>
  </si>
  <si>
    <t>SEN-NIV.LIQ.LA32NP</t>
  </si>
  <si>
    <t>SENSOR DE NIVEL PARA LIQUIDOS - MONTAJE LATERAL EXTERNO - ROSCA 1/2" NPT, CON CONECTOR DIN 4350 Ref.: LA32NP Genérico</t>
  </si>
  <si>
    <t>SEN-VIG.55CRMV91205TE</t>
  </si>
  <si>
    <t>SENSOR GYRIJET VIGIRO - SV-26  VOLTAJE 20 - 264V AC/DC Ref.: 55CRMV91205TE STIF</t>
  </si>
  <si>
    <t>SENSOR INDUCTIVO 18 MM X 8 MM 3 HILOS 24 VDC NORMALMENTE ABIERTO Ref.: PNP PR18-8DP AUTONICS</t>
  </si>
  <si>
    <t>SEN-IND-18X5</t>
  </si>
  <si>
    <t>SENSOR INDUCTIVO Ø 18 MM X 5 MM ALCANCE 2 HILOS 100 A 240 VAC NORMALMENTE CERRADO Ref.: PR18-5AC AUTONICS</t>
  </si>
  <si>
    <t>TAB-10P.K86</t>
  </si>
  <si>
    <t>TABLET RUGGED WINDOWS - 8 INCH TACTIL HDMI UBLOX GPS RS232 USB IP67 EXTREME RESISTENTE AL AGUA CON SOPORTE PARA VEHICULO.</t>
  </si>
  <si>
    <t>TAP-MET-TR-0422</t>
  </si>
  <si>
    <t>TAPA METALICA TOMA DOBLE Ref.: TR-0422 Genérico</t>
  </si>
  <si>
    <t>TAR-SEC-4-VAL</t>
  </si>
  <si>
    <t>TARJETA SECUENCIAL 4 VÁLVULAS Ref.: TBDAC GOYEN</t>
  </si>
  <si>
    <t>TERMINAL "PUNTERA HUECA" PARA CABLE 18AWG COLOR ROJO Ref.: VTPU10008 VCP</t>
  </si>
  <si>
    <t>TER-DOB.34619</t>
  </si>
  <si>
    <t>TERMINAL AISLADO DOBLE TIPO "PUNTERA HUECA"  PARA CABLE 14 AWG COLOR GRIS EBCX Ref.: 34619 EBC</t>
  </si>
  <si>
    <t>TER-FAS.</t>
  </si>
  <si>
    <t>TERMINAL AISLADO TIPO "FASTON HEMBRA" PARA CABLE  10 - 12AWG COLOR AMARILLO Ref.: VTFC-FY250 VCP</t>
  </si>
  <si>
    <t>TER-FAS.MAC</t>
  </si>
  <si>
    <t>TERMINAL AISLADO TIPO "FASTON MACHO" PARA CABLE  10 - 12AWG COLOR AMARILLO</t>
  </si>
  <si>
    <t>TER-VTP.U-25012</t>
  </si>
  <si>
    <t>TERMINAL AISLADO TIPO "PUNTERA HUECA" PARA CABLE 14AWG COLOR AZUL Ref.: VTPU-25012 VCP</t>
  </si>
  <si>
    <t>TERMINAL AISLADO TIPO "PUNTERA HUECA" PARA CABLE 18AWG COLOR ROJO Ref.: VTPU-10008 VCP</t>
  </si>
  <si>
    <t>TER-AIS.U.#16</t>
  </si>
  <si>
    <t>TERMINAL AISLADO TIPO “U” PARA CABLE # 16 - 14  COLOR AZUL Ref.: 34416 Genérico</t>
  </si>
  <si>
    <t>TER-VTU.5.5-4</t>
  </si>
  <si>
    <t>TERMINAL AISLADO TIPO “U” PARA CABLE 10  -12AWG COLOR AMARILLO 5/32 Ref.: VTU-5.5-4 VCP</t>
  </si>
  <si>
    <t>TER-VTU.2-3</t>
  </si>
  <si>
    <t>TERMINAL AISLADO TIPO “U” PARA CABLE 14  -16AWG COLOR AZUL 1/8 Ref.: VTU-2-3 VCP</t>
  </si>
  <si>
    <t>TER-VTU.1.25-4</t>
  </si>
  <si>
    <t>TERMINAL AISLADO TIPO “U” PARA CABLE 18 - 22AWG COLOR ROJO 5/32 Ref.: VTU1.25-4 Genérico</t>
  </si>
  <si>
    <t>TER-CUR.90.1</t>
  </si>
  <si>
    <t>TERMINAL CURVO 90 PARA CORAZA METALICA FLEXIBLE DE 1” Ref.: CUR-10 METALCORAZA</t>
  </si>
  <si>
    <t>TER-CUR.90X1.1/12</t>
  </si>
  <si>
    <t>TERMINAL CURVO 90° PARA CORAZA METALICA FLEXIBLE DE 1 1/2”</t>
  </si>
  <si>
    <t>TER-EMETE-1</t>
  </si>
  <si>
    <t>TERMINAL EMT 1"</t>
  </si>
  <si>
    <t>TER-REC-11/2-CO</t>
  </si>
  <si>
    <t>TERMINAL RECTO 1 1/2"  PARA CORAZA METALICA</t>
  </si>
  <si>
    <t>TER-REC.3.CM</t>
  </si>
  <si>
    <t>TERMINAL RECTO 3" PARA CORAZA METALICA</t>
  </si>
  <si>
    <t>TER-OJO-YA4CL</t>
  </si>
  <si>
    <t>TERMINAL TIPO OJO CAÑON CORTO Ø 1/4" PARA CABLE # 4 Ref.: YA4C L Genérico</t>
  </si>
  <si>
    <t>TERMOSTATO PARA VENTILACION, CONTACTO NO, RANGO TEMP 0-90°C CONTACTO SPDT 20A 250VAC,MONTAJE EN RIEL DIN- MARCA RAINBOW Ref.: 71092 Genérico</t>
  </si>
  <si>
    <t>TRA-300.5A</t>
  </si>
  <si>
    <t>TRANSFORMADOR DE CORRIENTE 300/5 A</t>
  </si>
  <si>
    <t>TRA-CON.4012-1</t>
  </si>
  <si>
    <t>TRANSMISOR DE CONTROL REMOTO MARCA FOMOTECH MODELO ALPHA4012-1</t>
  </si>
  <si>
    <t>UNI-1-GALVA</t>
  </si>
  <si>
    <t>UNION Ø 1" GALVANIZADA</t>
  </si>
  <si>
    <t>UNI-IMC.3</t>
  </si>
  <si>
    <t>UNION Ø 3" IMC  GALVANIZADA</t>
  </si>
  <si>
    <t>VAR-25B-D2P3N10</t>
  </si>
  <si>
    <t>VARIADOR VELOCIDAD POWERFLEX 525AC Ref.: 25B-D2P3N104 Genérico</t>
  </si>
  <si>
    <t>VAR-COB-5/8</t>
  </si>
  <si>
    <t>VARILLA DE COBRE 5/8"</t>
  </si>
  <si>
    <t>ACE-CAR.AIS.</t>
  </si>
  <si>
    <t>ADA-MAS.FF</t>
  </si>
  <si>
    <t>CAB-CAR.A20</t>
  </si>
  <si>
    <t>CAR-AIS.IV</t>
  </si>
  <si>
    <t>CAS-DIE.AZUL</t>
  </si>
  <si>
    <t>CAS-DIE.BLA</t>
  </si>
  <si>
    <t>FIL-MAT.7093</t>
  </si>
  <si>
    <t>GUA-LAT.TL</t>
  </si>
  <si>
    <t>GUA-LAN.</t>
  </si>
  <si>
    <t>GUA-MUL.CU5</t>
  </si>
  <si>
    <t>GUA-ESP.SOLD</t>
  </si>
  <si>
    <t>LIN-VID.VER.13M.120</t>
  </si>
  <si>
    <t>LIN-VID.VER.13M.20M</t>
  </si>
  <si>
    <t>MAS-COM.6800</t>
  </si>
  <si>
    <t>MAS-DES.8247</t>
  </si>
  <si>
    <t>MON-GAF.40-661</t>
  </si>
  <si>
    <t>OVE-TYC.35127</t>
  </si>
  <si>
    <t>PRO-AUD.INS</t>
  </si>
  <si>
    <t>PUN-SEG.NEG</t>
  </si>
  <si>
    <t>PUNTERA DE SEGURIDAD NEGRA</t>
  </si>
  <si>
    <t>RET-3MX.502</t>
  </si>
  <si>
    <t>SET-PRO.AJ</t>
  </si>
  <si>
    <t>SOP-CAR.7586</t>
  </si>
  <si>
    <t>VAL-EXH.7583</t>
  </si>
  <si>
    <t>VIS-ACR.FF.</t>
  </si>
  <si>
    <t>THE-3/8X3/4</t>
  </si>
  <si>
    <t>TORNILLO HEX 3/8 X 3/4 ZINCADO</t>
  </si>
  <si>
    <t>THE-1/2X1 1/4</t>
  </si>
  <si>
    <t>TORNILLO HEX 1/2 X 1 1/4 ZINCADO</t>
  </si>
  <si>
    <t>TUE-SEG-3/8</t>
  </si>
  <si>
    <t>TUERCA DE SEGURIDAD 3/8 ZINCADA</t>
  </si>
  <si>
    <t>TUE-EJE. PLTZ-8022</t>
  </si>
  <si>
    <t>TUERCA EJE EXCENTRICO PLTZ-8022 SEGUN MODELO - EN FUNDICION 4340</t>
  </si>
  <si>
    <t>ARA-EST-FA</t>
  </si>
  <si>
    <t>ARANDELA ESTRIADA EN FUNDICION ACERO</t>
  </si>
  <si>
    <t>CAR-MAN.UNI</t>
  </si>
  <si>
    <t>CARCAZA PARA MANDO UNIFICADO - EN FUNDICION GRIS</t>
  </si>
  <si>
    <t>PIV-POL-QUE-096</t>
  </si>
  <si>
    <t>PIVOTE POLEA QUEBRANTADOR REF.QUBR-0960 - EN FUNDICION GRIS</t>
  </si>
  <si>
    <t>TAP-VIB-F.ALU</t>
  </si>
  <si>
    <t>TAPA PARA VIBRADOR -  FUNDICION EN ALUMINIO</t>
  </si>
  <si>
    <t>VOL-HG-8"</t>
  </si>
  <si>
    <t>VOLANTE Ø 8" - EN FUNDICION GRIS</t>
  </si>
  <si>
    <t>CAM-FUN-4340</t>
  </si>
  <si>
    <t>CAMPANA PRINCIPAL DE PELETIZADORA PLTZ-16 - EN FUNDICION 4340</t>
  </si>
  <si>
    <t>ENG-M3Z.62X192X16</t>
  </si>
  <si>
    <t>ENGRANAJE DIENTE RECTO M- 3Z - 62 Ø EXT. 192 X 16 ACERO 4140</t>
  </si>
  <si>
    <t>ENG-M3-Z-30</t>
  </si>
  <si>
    <t>ENGRANAJE DIENTE RECTO M- 3Z- 30 Ø EXT. 96 MM X 37 MM ACERO 8620</t>
  </si>
  <si>
    <t>ENG-M3-Z-62</t>
  </si>
  <si>
    <t>ENGRANAJE DIENTE RECTO M- 3Z- 62 Ø EXT. 192 MM X 27 MM ACERO 8620</t>
  </si>
  <si>
    <t>ENG-HEL-24D-MO8</t>
  </si>
  <si>
    <t>ENGRANAJE HELICOIDAL 24 DIENTES - MODULO 8 ANGULO DE HELICE 25° ANGULO DE PRESION 20° Y ANCHO 70 MM</t>
  </si>
  <si>
    <t>ENG-HEL-48D-MO8</t>
  </si>
  <si>
    <t>ENGRANAJE HELICOIDAL 48 DIENTES - MODULO 8 ANGULO DE HELICE 25° ANGULO DE PRESION 20° Y ANCHO 70 MM</t>
  </si>
  <si>
    <t>Tornillo Avellanado</t>
  </si>
  <si>
    <t>TAV-1/4X1-</t>
  </si>
  <si>
    <t>TORNILLO AVELLAN 1/4 X 1 - ESTRELLA</t>
  </si>
  <si>
    <t>TAV-1/4X1 1/2</t>
  </si>
  <si>
    <t>TORNILLO AVELLAN 1/4 X 1 1/2 - ESTRELLA</t>
  </si>
  <si>
    <t>TAV-1/4.1 1/4</t>
  </si>
  <si>
    <t>TORNILLO AVELLAN 1/4 X 1 1/4 - ESTRELLA</t>
  </si>
  <si>
    <t>TAV-1/4.1.1/4</t>
  </si>
  <si>
    <t>TORNILLO AVELLAN 1/4 X 1 1/4 - PALA</t>
  </si>
  <si>
    <t>TAV-1/4X1/2</t>
  </si>
  <si>
    <t>TORNILLO AVELLAN 1/4 X 1/2 - ESTRELLA</t>
  </si>
  <si>
    <t>TAV-1/4X3/4</t>
  </si>
  <si>
    <t>TORNILLO AVELLAN 1/4 X 3/4 - ESTRELLA</t>
  </si>
  <si>
    <t>TAV-3/8X1 1/4</t>
  </si>
  <si>
    <t>TORNILLO AVELLAN 3/8  X 1 1/4 - PALA</t>
  </si>
  <si>
    <t>TAV-3/8X1</t>
  </si>
  <si>
    <t>TORNILLO AVELLAN 3/8 X 1 - PALA</t>
  </si>
  <si>
    <t>TAV-3/8.3/4</t>
  </si>
  <si>
    <t>TORNILLO AVELLAN 3/8 X 3/4 - PALA</t>
  </si>
  <si>
    <t>TAV-5/1.6X1/4</t>
  </si>
  <si>
    <t>TORNILLO AVELLAN 5/16 X 1 1/4 - PALA</t>
  </si>
  <si>
    <t>TAV-5/16X3/4</t>
  </si>
  <si>
    <t>TORNILLO AVELLAN 5/16 X 3/4 - PALA</t>
  </si>
  <si>
    <t>TBR-M8X30MM-IN</t>
  </si>
  <si>
    <t>TORNILLO BRISTOL  AVELLAN M8 X 30MM - PASO 1.25 - INOX</t>
  </si>
  <si>
    <t>TAV-1/2X2BR</t>
  </si>
  <si>
    <t>TORNILLO BRISTOL AVELLAN  1/2 X 2</t>
  </si>
  <si>
    <t>TBR-AVE.1/2X1.1/2</t>
  </si>
  <si>
    <t>TORNILLO BRISTOL AVELLAN 1/2 X 1 1/2</t>
  </si>
  <si>
    <t>TAV-1/2.1.1/4.INOX</t>
  </si>
  <si>
    <t>TORNILLO BRISTOL AVELLAN 1/2 X 1 1/4 - INOX</t>
  </si>
  <si>
    <t>TOR-BRI.AVE.1/4X3/4</t>
  </si>
  <si>
    <t>TORNILLO BRISTOL AVELLAN 1/4 X  3/4</t>
  </si>
  <si>
    <t>TOR-BRI.AV-1/4 1</t>
  </si>
  <si>
    <t>TORNILLO BRISTOL AVELLAN 1/4 X 1</t>
  </si>
  <si>
    <t>TAV-1/4X1 1/2BR</t>
  </si>
  <si>
    <t>TORNILLO BRISTOL AVELLAN 1/4 X 1 1/2</t>
  </si>
  <si>
    <t>TAV-1/4X11/2-IN</t>
  </si>
  <si>
    <t>TORNILLO BRISTOL AVELLAN 1/4 X 1 1/2 - INOX</t>
  </si>
  <si>
    <t>TBR-3/1.6X3/4</t>
  </si>
  <si>
    <t>TORNILLO BRISTOL AVELLAN 3/16 X 3/4</t>
  </si>
  <si>
    <t>TBR-AVE.3/4X1.1/2</t>
  </si>
  <si>
    <t>TORNILLO BRISTOL AVELLAN 3/4 X 1 1/2</t>
  </si>
  <si>
    <t>TAV-3/8X1-BR</t>
  </si>
  <si>
    <t>TORNILLO BRISTOL AVELLAN 3/8 X 1</t>
  </si>
  <si>
    <t>TAV-3/8X11/2-IN</t>
  </si>
  <si>
    <t>TORNILLO BRISTOL AVELLAN 3/8 X 1 1/2 - INOX</t>
  </si>
  <si>
    <t>TAV-3/8X3/4</t>
  </si>
  <si>
    <t>TORNILLO BRISTOL AVELLAN 3/8 X 3/4</t>
  </si>
  <si>
    <t>TAV-5/16X1BR</t>
  </si>
  <si>
    <t>TORNILLO BRISTOL AVELLAN 5/16 X 1</t>
  </si>
  <si>
    <t>TRB-AVE.5/16X1-INOX</t>
  </si>
  <si>
    <t>TORNILLO BRISTOL AVELLAN 5/16 X 1 - INOX</t>
  </si>
  <si>
    <t>TAV-5/16X1 1/2</t>
  </si>
  <si>
    <t>TORNILLO BRISTOL AVELLAN 5/16 X 1 1/2</t>
  </si>
  <si>
    <t>TAV-5/16X11/4BR</t>
  </si>
  <si>
    <t>TORNILLO BRISTOL AVELLAN 5/16 X 1 1/4</t>
  </si>
  <si>
    <t>Tornillo Bristol con cabeza</t>
  </si>
  <si>
    <t>TBR-A-5/16X1/2</t>
  </si>
  <si>
    <t>TORNILLO BRISTOL AVELLAN 5/16 X 1/2</t>
  </si>
  <si>
    <t>THE-5/1.6.21/2</t>
  </si>
  <si>
    <t>TORNILLO BRISTOL AVELLAN 5/16 X 2 1/2</t>
  </si>
  <si>
    <t>TBI-AVE.5/16X2.1/2.I</t>
  </si>
  <si>
    <t>TORNILLO BRISTOL AVELLAN 5/16 X 2 1/2 - INOX</t>
  </si>
  <si>
    <t>TBR-A-5/16X3/4</t>
  </si>
  <si>
    <t>TORNILLO BRISTOL AVELLAN 5/16 X 3/4</t>
  </si>
  <si>
    <t>TBR-AVE.5/16X3/4.IN</t>
  </si>
  <si>
    <t>TORNILLO BRISTOL AVELLAN 5/16 X 3/4 - INOX</t>
  </si>
  <si>
    <t>TBR-AVE.M10X30X1.5.GR5</t>
  </si>
  <si>
    <t>TORNILLO BRISTOL AVELLAN M10 X 30MM - PASO 1.5MM - GRADO 5</t>
  </si>
  <si>
    <t>TOR-BRI.M10X35X1.5.GR.8</t>
  </si>
  <si>
    <t>TORNILLO BRISTOL AVELLAN M10 X 35MM - PASO 1.5MM - GRADO 8</t>
  </si>
  <si>
    <t>TBR-M10.35X1.5.IN</t>
  </si>
  <si>
    <t>TORNILLO BRISTOL AVELLAN M10 X 35MM - PASO 1.5MM - INOX</t>
  </si>
  <si>
    <t>TBR-AVE.M12X30X1.75.INOX</t>
  </si>
  <si>
    <t>TORNILLO BRISTOL AVELLAN M12 X 30MM - PASO 1.75MM - INOX</t>
  </si>
  <si>
    <t>TOR-AVE.M12X35X1.75</t>
  </si>
  <si>
    <t>TORNILLO BRISTOL AVELLAN M12 X 35MM - PASO 1.75MM -  INOX</t>
  </si>
  <si>
    <t>TOR-BRI.M16X30X2.GR.8</t>
  </si>
  <si>
    <t>TORNILLO BRISTOL AVELLAN M16 X 30MM - PASO 2MM - GRADO 8</t>
  </si>
  <si>
    <t>TBR-AVE.M8X25X1.25</t>
  </si>
  <si>
    <t>TORNILLO BRISTOL AVELLAN M8 X 25MM - PASO 1.25MM</t>
  </si>
  <si>
    <t>TBR-1/2X11/4CC</t>
  </si>
  <si>
    <t>TORNILLO BRISTOL CON CABEZA 1/2  X 1 1/4</t>
  </si>
  <si>
    <t>TBR-1/2X1-CC</t>
  </si>
  <si>
    <t>TORNILLO BRISTOL CON CABEZA 1/2 X 1</t>
  </si>
  <si>
    <t>TBR-1/2X1 1/2CC</t>
  </si>
  <si>
    <t>TORNILLO BRISTOL CON CABEZA 1/2 X 1 1/2</t>
  </si>
  <si>
    <t>TBR-1/2.1.1/2.GR8</t>
  </si>
  <si>
    <t>TORNILLO BRISTOL CON CABEZA 1/2 X 1 1/2 - GRADO 8</t>
  </si>
  <si>
    <t>TBR-1/2X2-CC</t>
  </si>
  <si>
    <t>TORNILLO BRISTOL CON CABEZA 1/2 X 2</t>
  </si>
  <si>
    <t>TBR-1/2.X2.GR8</t>
  </si>
  <si>
    <t>TORNILLO BRISTOL CON CABEZA 1/2 X 2 - GRADO 8</t>
  </si>
  <si>
    <t>TBR-1/2X21/2CC</t>
  </si>
  <si>
    <t>TORNILLO BRISTOL CON CABEZA 1/2 X 2 1/2</t>
  </si>
  <si>
    <t>TBR-1/4X11/2</t>
  </si>
  <si>
    <t>TORNILLO BRISTOL CON CABEZA 1/4 X 1 1/2</t>
  </si>
  <si>
    <t>TBR-1/4X1/2-CC</t>
  </si>
  <si>
    <t>TORNILLO BRISTOL CON CABEZA 1/4 X 1/2</t>
  </si>
  <si>
    <t>TBR-1/4X2-CC</t>
  </si>
  <si>
    <t>TORNILLO BRISTOL CON CABEZA 1/4 X 2</t>
  </si>
  <si>
    <t>TBR-1/4X3/4</t>
  </si>
  <si>
    <t>TORNILLO BRISTOL CON CABEZA 1/4 X 3/4</t>
  </si>
  <si>
    <t>TOR-BCC.3/16X2</t>
  </si>
  <si>
    <t>TORNILLO BRISTOL CON CABEZA 3/16 X 2</t>
  </si>
  <si>
    <t>TBR-3/4.1.1/2</t>
  </si>
  <si>
    <t>TORNILLO BRISTOL CON CABEZA 3/4 X 1 1/2</t>
  </si>
  <si>
    <t>TBR-3/4.4.CC</t>
  </si>
  <si>
    <t>TORNILLO BRISTOL CON CABEZA 3/4 X 4</t>
  </si>
  <si>
    <t>TBR-3/4.5.CC</t>
  </si>
  <si>
    <t>TORNILLO BRISTOL CON CABEZA 3/4 X 5</t>
  </si>
  <si>
    <t>TBR-3/8X1CC</t>
  </si>
  <si>
    <t>TORNILLO BRISTOL CON CABEZA 3/8 X 1</t>
  </si>
  <si>
    <t>TBR-INO-3/8X1</t>
  </si>
  <si>
    <t>TORNILLO BRISTOL CON CABEZA 3/8 X 1 - INOX</t>
  </si>
  <si>
    <t>TBR-3/8X11/2</t>
  </si>
  <si>
    <t>TORNILLO BRISTOL CON CABEZA 3/8 X 1 1/2</t>
  </si>
  <si>
    <t>TBR-3/8.1.1/2.INX</t>
  </si>
  <si>
    <t>TORNILLO BRISTOL CON CABEZA 3/8 X 1 1/2 - INOX</t>
  </si>
  <si>
    <t>TBR-3/8X11/4CC</t>
  </si>
  <si>
    <t>TORNILLO BRISTOL CON CABEZA 3/8 X 1 1/4</t>
  </si>
  <si>
    <t>TBR-3/8X2 CC</t>
  </si>
  <si>
    <t>TORNILLO BRISTOL CON CABEZA 3/8 X 2</t>
  </si>
  <si>
    <t>TBR-3/8X3</t>
  </si>
  <si>
    <t>TORNILLO BRISTOL CON CABEZA 3/8 X 3</t>
  </si>
  <si>
    <t>TBR-5/16X1-CC</t>
  </si>
  <si>
    <t>TORNILLO BRISTOL CON CABEZA 5/16 X 1</t>
  </si>
  <si>
    <t>TBR-5/16X1 1/2</t>
  </si>
  <si>
    <t>TORNILLO BRISTOL CON CABEZA 5/16 X 1 1/2</t>
  </si>
  <si>
    <t>TBR-5/16X1 1/4</t>
  </si>
  <si>
    <t>TORNILLO BRISTOL CON CABEZA 5/16 X 1 1/4</t>
  </si>
  <si>
    <t>TBR-5/16X1/2CC</t>
  </si>
  <si>
    <t>TORNILLO BRISTOL CON CABEZA 5/16 X 1/2</t>
  </si>
  <si>
    <t>TBR-5/16X/2 CC</t>
  </si>
  <si>
    <t>TORNILLO BRISTOL CON CABEZA 5/16 X 2</t>
  </si>
  <si>
    <t>TBR-5/16X3/4CC</t>
  </si>
  <si>
    <t>TORNILLO BRISTOL CON CABEZA 5/16 X 3/4</t>
  </si>
  <si>
    <t>TBR-5/8X11/2</t>
  </si>
  <si>
    <t>TORNILLO BRISTOL CON CABEZA 5/8 X 1 1/2</t>
  </si>
  <si>
    <t>TBR-5/8X2</t>
  </si>
  <si>
    <t>TORNILLO BRISTOL CON CABEZA 5/8 X 2</t>
  </si>
  <si>
    <t>TBR-5/8X31/2-5C</t>
  </si>
  <si>
    <t>TORNILLO BRISTOL CON CABEZA 5/8 X 3 1/2 - GRADO 5</t>
  </si>
  <si>
    <t>TBR-5/8X31/2-8C</t>
  </si>
  <si>
    <t>TORNILLO BRISTOL CON CABEZA 5/8 X 3 1/2 - GRADO 8</t>
  </si>
  <si>
    <t>TBR-5/8X41/2CC</t>
  </si>
  <si>
    <t>TORNILLO BRISTOL CON CABEZA 5/8 X 4 1/2</t>
  </si>
  <si>
    <t>TBR-7/8X4</t>
  </si>
  <si>
    <t>TORNILLO BRISTOL CON CABEZA 7/8 X 4</t>
  </si>
  <si>
    <t>TBR-M10X20MMCC</t>
  </si>
  <si>
    <t>TORNILLO BRISTOL CON CABEZA M10 X 20MM - PASO 1.5MM - GRADO 8</t>
  </si>
  <si>
    <t>TOR-BRI.CC.M10X20X2.INOX</t>
  </si>
  <si>
    <t>TORNILLO BRISTOL CON CABEZA M10 X 20MM - PASO 1.5MM INOX</t>
  </si>
  <si>
    <t>TBR-M10X25MMCC</t>
  </si>
  <si>
    <t>TORNILLO BRISTOL CON CABEZA M10 X 25MM - PASO 1.5MM - GRADO 8</t>
  </si>
  <si>
    <t>TBR-M10X25-INO</t>
  </si>
  <si>
    <t>TORNILLO BRISTOL CON CABEZA M10 X 25MM - PASO 1.5MM - INOX</t>
  </si>
  <si>
    <t>TBR-M10X35MM-15</t>
  </si>
  <si>
    <t>TORNILLO BRISTOL CON CABEZA M10 X 35MM - PASO 1.50MM</t>
  </si>
  <si>
    <t>TBR-M10X45X1-5</t>
  </si>
  <si>
    <t>TORNILLO BRISTOL CON CABEZA M10 X 45MM - PASO 1.50MM</t>
  </si>
  <si>
    <t>TBC-M10.60X1.5</t>
  </si>
  <si>
    <t>TORNILLO BRISTOL CON CABEZA M10 X 60 MM - PASO 1.5 MM</t>
  </si>
  <si>
    <t>TBR-INO-M12X25</t>
  </si>
  <si>
    <t>TORNILLO BRISTOL CON CABEZA M12 X 25MM - PASO 1.75MM - INOX</t>
  </si>
  <si>
    <t>TOR-BRI.CC.M12X30X1.75.INOX</t>
  </si>
  <si>
    <t>TORNILLO BRISTOL CON CABEZA M12 X 30MM - PASO 1.75MM - INOX</t>
  </si>
  <si>
    <t>TOR-BRI.CC.M12X35X1.75</t>
  </si>
  <si>
    <t>TORNILLO BRISTOL CON CABEZA M12 X 35MM - PASO 1.75MM - INOX</t>
  </si>
  <si>
    <t>TBR-M12.X40X1.75</t>
  </si>
  <si>
    <t>TORNILLO BRISTOL CON CABEZA M12 X 40MM PASO 1.75MM</t>
  </si>
  <si>
    <t>TBR-M14.45X2.IN</t>
  </si>
  <si>
    <t>TORNILLO BRISTOL CON CABEZA M14 X 45 MM PASO 2.0 INOX</t>
  </si>
  <si>
    <t>TOR-BRI.CC..M14X2</t>
  </si>
  <si>
    <t>TORNILLO BRISTOL CON CABEZA M14 X 70MM - PASO 2.0MM</t>
  </si>
  <si>
    <t>TBR-M16.X100X2.GR5</t>
  </si>
  <si>
    <t>TORNILLO BRISTOL CON CABEZA M16 X 100MM - PASO 2.0MM - GRADO 5</t>
  </si>
  <si>
    <t>TBR-M16.50M</t>
  </si>
  <si>
    <t xml:space="preserve">TORNILLO BRISTOL CON CABEZA M16 X 50MM - PASO 2 GRADO 12.9	</t>
  </si>
  <si>
    <t>TOR-M18.X130</t>
  </si>
  <si>
    <t>TORNILLO BRISTOL CON CABEZA M18 X 130MM - PASO 2.5MM</t>
  </si>
  <si>
    <t>TOR-BRI-M20X100</t>
  </si>
  <si>
    <t>TORNILLO BRISTOL CON CABEZA M20 X 100MM - PASO 2.5MM</t>
  </si>
  <si>
    <t>TOR-BRI.M20X180X2.5</t>
  </si>
  <si>
    <t>TORNILLO BRISTOL CON CABEZA M20 X 180MM - PASO 2.5MM</t>
  </si>
  <si>
    <t>TBR-M20.X220X2.5</t>
  </si>
  <si>
    <t>TORNILLO BRISTOL CON CABEZA M20 X 220MM - PASO 2.5MM</t>
  </si>
  <si>
    <t>TBR-M20.X80X2.5</t>
  </si>
  <si>
    <t>TORNILLO BRISTOL CON CABEZA M20 X 80MM - PASO 2.5MM</t>
  </si>
  <si>
    <t>TBR-M27-140MMX3</t>
  </si>
  <si>
    <t>TORNILLO BRISTOL CON CABEZA M27 X 140MM - PASO 3.0MM</t>
  </si>
  <si>
    <t>TBR-M5X.12X0.8.CC</t>
  </si>
  <si>
    <t>TORNILLO BRISTOL CON CABEZA M5 X 12MM - PASO 0.8MM - INOX</t>
  </si>
  <si>
    <t>TOR-BRI.M5X30</t>
  </si>
  <si>
    <t>TORNILLO BRISTOL CON CABEZA M5 X 30 MM - PASO 0.8MM - INOX</t>
  </si>
  <si>
    <t>TOR-M6X.10X1</t>
  </si>
  <si>
    <t>TORNILLO BRISTOL CON CABEZA M6 X 10MM - PASO 1.0MM - INOX</t>
  </si>
  <si>
    <t>TOR-BRI.C.CM6X15X1.0</t>
  </si>
  <si>
    <t>TORNILLO BRISTOL CON CABEZA M6 X 15MM - PASO 1.0MM</t>
  </si>
  <si>
    <t>TBR-M6X.20X1</t>
  </si>
  <si>
    <t>TORNILLO BRISTOL CON CABEZA M6 X 20MM - PASO 1.0MM</t>
  </si>
  <si>
    <t>TBR-M6X30X1</t>
  </si>
  <si>
    <t>TORNILLO BRISTOL CON CABEZA M6 X 30MM - PASO 1MM</t>
  </si>
  <si>
    <t>TOR-BRI.CC.M8X15X1.25</t>
  </si>
  <si>
    <t>TORNILLO BRISTOL CON CABEZA M8 X 15 MM - PASO 1.25MM</t>
  </si>
  <si>
    <t>TOR-BRI.CC.M8X20X1.25</t>
  </si>
  <si>
    <t>TORNILLO BRISTOL CON CABEZA M8 X 20 MM - PASO 1.25MM</t>
  </si>
  <si>
    <t>TOR-BRI.M8.45</t>
  </si>
  <si>
    <t>TORNILLO BRISTOL M10 X 45 GRADO 12.9 PASO 1.5</t>
  </si>
  <si>
    <t>Tormillo Bristol sin Cabeza</t>
  </si>
  <si>
    <t>TBR-1/2X1</t>
  </si>
  <si>
    <t>TORNILLO BRISTOL SIN CABEZA 1/2 X 1</t>
  </si>
  <si>
    <t>TBR-1/2X1 1/2SC</t>
  </si>
  <si>
    <t>TORNILLO BRISTOL SIN CABEZA 1/2 X 1 1/2</t>
  </si>
  <si>
    <t>TBR-1/2X1/2</t>
  </si>
  <si>
    <t>TORNILLO BRISTOL SIN CABEZA 1/2 X 1/2</t>
  </si>
  <si>
    <t>TBR-1/2X2SC</t>
  </si>
  <si>
    <t>TORNILLO BRISTOL SIN CABEZA 1/2 X 2</t>
  </si>
  <si>
    <t>TBR-1/2X3/4</t>
  </si>
  <si>
    <t>TORNILLO BRISTOL SIN CABEZA 1/2 X 3/4</t>
  </si>
  <si>
    <t>TBR-1/4.1 1/2</t>
  </si>
  <si>
    <t>TORNILLO BRISTOL SIN CABEZA 1/4 X 1 1/2</t>
  </si>
  <si>
    <t>TBR-SCX.1/4X1.1/4</t>
  </si>
  <si>
    <t>TORNILLO BRISTOL SIN CABEZA 1/4 X 1 1/4</t>
  </si>
  <si>
    <t>TBR-1/4X1/2</t>
  </si>
  <si>
    <t>TORNILLO BRISTOL SIN CABEZA 1/4 X 1/2</t>
  </si>
  <si>
    <t>TBR-1/4X1/4-SC</t>
  </si>
  <si>
    <t>TORNILLO BRISTOL SIN CABEZA 1/4 X 1/4</t>
  </si>
  <si>
    <t>TBR-1/4X3/4-SC</t>
  </si>
  <si>
    <t>TORNILLO BRISTOL SIN CABEZA 1/4 X 3/4</t>
  </si>
  <si>
    <t>TBR-1/4.X5/8</t>
  </si>
  <si>
    <t>TORNILLO BRISTOL SIN CABEZA 1/4 X 5/8 - INOX</t>
  </si>
  <si>
    <t>TBR-3/1.6X1./2</t>
  </si>
  <si>
    <t>TORNILLO BRISTOL SIN CABEZA 3/16 X 1/2</t>
  </si>
  <si>
    <t>TBR-3/8X1SC</t>
  </si>
  <si>
    <t>TORNILLO BRISTOL SIN CABEZA 3/8 X 1</t>
  </si>
  <si>
    <t>TBR-3/8X1 1/2SC</t>
  </si>
  <si>
    <t>TORNILLO BRISTOL SIN CABEZA 3/8 X 1 1/2</t>
  </si>
  <si>
    <t>TBR-3/8X11/4SC</t>
  </si>
  <si>
    <t>TORNILLO BRISTOL SIN CABEZA 3/8 X 1 1/4</t>
  </si>
  <si>
    <t>TBR-3/8X1/2SC</t>
  </si>
  <si>
    <t>TORNILLO BRISTOL SIN CABEZA 3/8 X 1/2</t>
  </si>
  <si>
    <t>TBR-3/8X21/2</t>
  </si>
  <si>
    <t>TORNILLO BRISTOL SIN CABEZA 3/8 X 2 1/2</t>
  </si>
  <si>
    <t>TBR-3/8X3/4SC</t>
  </si>
  <si>
    <t>TORNILLO BRISTOL SIN CABEZA 3/8 X 3/4</t>
  </si>
  <si>
    <t>TBR-5/16X1</t>
  </si>
  <si>
    <t>TORNILLO BRISTOL SIN CABEZA 5/16 X 1</t>
  </si>
  <si>
    <t>TBR-5/16X1 1/2S</t>
  </si>
  <si>
    <t>TORNILLO BRISTOL SIN CABEZA 5/16 X 1 1/2</t>
  </si>
  <si>
    <t>TBR-5/16X1/2</t>
  </si>
  <si>
    <t>TORNILLO BRISTOL SIN CABEZA 5/16 X 1/2</t>
  </si>
  <si>
    <t>TBR-SCA.5/16X1/4</t>
  </si>
  <si>
    <t>TORNILLO BRISTOL SIN CABEZA 5/16 X 1/4</t>
  </si>
  <si>
    <t>TBR-5/16X3/4</t>
  </si>
  <si>
    <t>TORNILLO BRISTOL SIN CABEZA 5/16 X 3/4</t>
  </si>
  <si>
    <t>TBR-5/8X1-SC</t>
  </si>
  <si>
    <t>TORNILLO BRISTOL SIN CABEZA 5/8 X 1</t>
  </si>
  <si>
    <t>TBR-SCX.5/8.1.1/4</t>
  </si>
  <si>
    <t>TORNILLO BRISTOL SIN CABEZA 5/8 X 1 1/4</t>
  </si>
  <si>
    <t>TBR-5/8.2.SC</t>
  </si>
  <si>
    <t>TORNILLO BRISTOL SIN CABEZA 5/8 X 2</t>
  </si>
  <si>
    <t>TBR-M10.12X1.5</t>
  </si>
  <si>
    <t>TORNILLO BRISTOL SIN CABEZA M10 X 12MM - PASO 1,5MM</t>
  </si>
  <si>
    <t>TOR-M16X35</t>
  </si>
  <si>
    <t>TORNILLO BRISTOL SIN CABEZA M16 X 35MM - PASO 2.0MM</t>
  </si>
  <si>
    <t>TBR-M8X.10X1.25</t>
  </si>
  <si>
    <t>TORNILLO BRISTOL SIN CABEZA M8 X 10MM - PASO 1,25MM</t>
  </si>
  <si>
    <t>COD-CAL.SCH40X1/2</t>
  </si>
  <si>
    <t>CODO CALLE SCH 40 Ø 1/2" ACERO AL CARBON</t>
  </si>
  <si>
    <t>COD-SCH.401</t>
  </si>
  <si>
    <t>CODO SCH 40 Ø 1" - GALVANIZADO NPT</t>
  </si>
  <si>
    <t>COD-SCH40-3-90</t>
  </si>
  <si>
    <t>CODO SCH 40 Ø 3" X 90º -  ACERO AL CARBON</t>
  </si>
  <si>
    <t>CUR-COD.45°.AN.1</t>
  </si>
  <si>
    <t>CURVA/CODO 45º TUBO AGUAS NEGRAS Ø 1"</t>
  </si>
  <si>
    <t>RED-COP-1A3/4GA</t>
  </si>
  <si>
    <t>REDUCCION CONCENTRICA Ø 1" X Ø 3/4" - GALVANIZADA</t>
  </si>
  <si>
    <t>TAP-HEM-3/4</t>
  </si>
  <si>
    <t>TAPON HEMBRA Ø 3/4" GALVANIZADO</t>
  </si>
  <si>
    <t>UNI-1/2-PRE</t>
  </si>
  <si>
    <t>UNION Ø 1/2" PRESTOLOOK</t>
  </si>
  <si>
    <t>UNI-INOX-1</t>
  </si>
  <si>
    <t>UNION ROSCADA INOX Ø 1</t>
  </si>
  <si>
    <t>UNI-ROS-1/2X150</t>
  </si>
  <si>
    <t>UNION ROSCADA Ø 1/2" X 150 PSI - ACERO AL CARBON</t>
  </si>
  <si>
    <t>BRI-BLI-21/2X15</t>
  </si>
  <si>
    <t>BRIDA CIEGA SIN AGUJERO EN EL CENTRO Ø 2 1/2" X 150 PSI - ACERO AL CARBON</t>
  </si>
  <si>
    <t>BRI-BLI-4"X300</t>
  </si>
  <si>
    <t>BRIDA CIEGA SIN AGUJERO EN EL CENTRO Ø 4" X 300 PSI - ACERO AL CARBON</t>
  </si>
  <si>
    <t>BRI-SLI-21/2-30</t>
  </si>
  <si>
    <t>BRIDA DESLIZANTE Ø 2 1/2" X 300 PSI - ACERO AL CARBON</t>
  </si>
  <si>
    <t>COD-ACA.SCH20.10"</t>
  </si>
  <si>
    <t>CODO Ø 10" A 90º  SCH20 - ESPESOR 6.35MM SIN COSTURA - RADIO 1300 MM - ACERO AL CARBONO.</t>
  </si>
  <si>
    <t>COD-ACA.SCH10.3.76X1300</t>
  </si>
  <si>
    <t>CODO Ø 8" A 90° SCH10 - ESPESOR 3.76 MM- RADIO 1300 MM - ACERO AL CARBON</t>
  </si>
  <si>
    <t>COD-ROS.1.1/2.X90.300</t>
  </si>
  <si>
    <t>CODO ROSCADO SCH 40 Ø 1 1/2" X 90ª  X 300 PSI - ACERO AL CARBON</t>
  </si>
  <si>
    <t>COD-SCH40-3-45-</t>
  </si>
  <si>
    <t>CODO SCH 40 Ø 3" X 45º -  ACERO AL CARBON</t>
  </si>
  <si>
    <t>COD-SCH40-4-90</t>
  </si>
  <si>
    <t>CODO SCH 40 Ø 4" X 90º -  ACERO AL CARBON</t>
  </si>
  <si>
    <t>NIP-SCH.40X1 1/2X1000</t>
  </si>
  <si>
    <t>NIPLE SCH 40 Ø 1 1/2" X 1000 MM ROSCA EN 2 EXTREMOS - SIN COSTURA</t>
  </si>
  <si>
    <t>NIP-SCH.40X.1.1/2.X15.0</t>
  </si>
  <si>
    <t>NIPLE SCH 40 Ø 1 1/2" X 150 MM ROSCA EN 2 EXTREMOS - SIN COSTURA</t>
  </si>
  <si>
    <t>NIP-SCH.40X1.1/2.X30.0</t>
  </si>
  <si>
    <t>NIPLE SCH 40 Ø 1 1/2" X 300 MM ROSCA EN 2 EXTREMOS - SIN COSTURA</t>
  </si>
  <si>
    <t>NIPLE SCH 40 Ø 4" X 4 1/2" ROSCA EN 1 EXTREMO</t>
  </si>
  <si>
    <t>RED-BR-1/2A3/8</t>
  </si>
  <si>
    <t>REDUCCION BRONCE Ø 1/2" A Ø 3/8"</t>
  </si>
  <si>
    <t>RED-BR-1/8A1/4</t>
  </si>
  <si>
    <t>REDUCCION BRONCE Ø 1/8" NPT A Ø 1/4" NPT</t>
  </si>
  <si>
    <t>RED-BUS.CON.1-3/4</t>
  </si>
  <si>
    <t>REDUCCION BUSHING CONDUIT Ø 1" A 3/4" Ref.: RE32 Genérico</t>
  </si>
  <si>
    <t>RED-BUS-1A1/2</t>
  </si>
  <si>
    <t>REDUCCION BUSHING Ø 1" A Ø 1/2"</t>
  </si>
  <si>
    <t>RED-BUS.1/2X1/4</t>
  </si>
  <si>
    <t>REDUCCION BUSHING Ø 1/2" A Ø 1/4" NPT - ACERO AL CARBON</t>
  </si>
  <si>
    <t>RED-COP-2/2A3/8</t>
  </si>
  <si>
    <t>REDUCCION CONCENTRICA Ø 1/2" X Ø 3/8" - ACERO AL CARBON</t>
  </si>
  <si>
    <t>RED-CON.40.1.1/2X1</t>
  </si>
  <si>
    <t>REDUCCION CONCENTRICA SCH 40 Ø 1 1/2" X Ø 1" - ACERO AL CARBON</t>
  </si>
  <si>
    <t>RED-COP-11/2X3/</t>
  </si>
  <si>
    <t>REDUCCION CONCENTRICA SCH 40 Ø 1 1/2" X Ø 3/4" - ACERO AL CARBON</t>
  </si>
  <si>
    <t>RED-COP-2A11/4</t>
  </si>
  <si>
    <t>REDUCCION CONCENTRICA SCH 40 Ø 2'' X Ø 1 1/4" - ACERO AL CARBON</t>
  </si>
  <si>
    <t>RED-COP-3X11/2-</t>
  </si>
  <si>
    <t>REDUCCION CONCENTRICA SCH 40 Ø 3" X Ø 1 1/2" - ACERO AL CARBON</t>
  </si>
  <si>
    <t>RED-CON.SCH40X4X3.AC</t>
  </si>
  <si>
    <t>REDUCCION CONCENTRICA SCH 40 Ø 4'' X Ø 3" - ACERO AL CARBON</t>
  </si>
  <si>
    <t>RED-BRO.1/8X1/4</t>
  </si>
  <si>
    <t>REDUCCION EN BRONCE Ø 1/8" MACHO A Ø 1/4" HEMBRA NPT</t>
  </si>
  <si>
    <t>RED-1/2.3/8.MAC</t>
  </si>
  <si>
    <t>REDUCCION Ø 1/2" X Ø 3/8" MACHO - MACHO</t>
  </si>
  <si>
    <t>SIF-COL-MAR-1/2</t>
  </si>
  <si>
    <t>SIFON COLA MARRANO Ø 1/2" ACERO AL CARBON</t>
  </si>
  <si>
    <t>Tubería Tapas</t>
  </si>
  <si>
    <t>TAP-CAP-TUBSCH4</t>
  </si>
  <si>
    <t>TAPA TIPO CAP PARA TUBO SCH 40 Ø 4"</t>
  </si>
  <si>
    <t>TAP-HEM-2-SCH40</t>
  </si>
  <si>
    <t>TAPON HEMBRA Ø 2" SCH 40</t>
  </si>
  <si>
    <t>TAP-HEM-3-SCH40</t>
  </si>
  <si>
    <t>TAPON HEMBRA Ø 3" SCH 40 ROSCADO</t>
  </si>
  <si>
    <t>TAP-HEM-3/4-INO</t>
  </si>
  <si>
    <t>TAPON HEMBRA Ø 3/4" INOX</t>
  </si>
  <si>
    <t>TAP-HEM-4</t>
  </si>
  <si>
    <t>TAPON HEMBRA Ø 4"</t>
  </si>
  <si>
    <t>TAP-MACHO-1 1/2</t>
  </si>
  <si>
    <t>TAPON MACHO Ø 1 1/2" ACERO AL CARBON</t>
  </si>
  <si>
    <t>TAP-MACHO-GA1/2</t>
  </si>
  <si>
    <t>TAPON MACHO Ø 1/2" GALVANIZADO</t>
  </si>
  <si>
    <t>TE-ROS-1 1/2</t>
  </si>
  <si>
    <t>TE ROSCADA Ø 1 1/2" X 150 PSI ACERO AL CARBON</t>
  </si>
  <si>
    <t>TEE-3-SCH40</t>
  </si>
  <si>
    <t>TEE Ø 3" SCH 40</t>
  </si>
  <si>
    <t>TRA-TER-1-ROS</t>
  </si>
  <si>
    <t>TRAMPA TERMODINAMICA TD - 52 Ø 1" ROSCADA</t>
  </si>
  <si>
    <t>UNI-HEM.1/2X6000</t>
  </si>
  <si>
    <t>UNION HEMBRA Ø 1/2" X 6000 PSI ROSCADA - ACERO AL CARBON</t>
  </si>
  <si>
    <t>UNI-HEM-BRO-1/4</t>
  </si>
  <si>
    <t>UNION HEMBRA Ø 1/4" NPT EN BRONCE</t>
  </si>
  <si>
    <t>UNI-HEM-BRO-1/8</t>
  </si>
  <si>
    <t>UNION HEMBRA Ø 1/8" NPT EN BRONCE</t>
  </si>
  <si>
    <t>UNI-HEM-3-RO</t>
  </si>
  <si>
    <t>UNION HEMBRA Ø 3" ROSCADA - ACERO CARBON</t>
  </si>
  <si>
    <t>UNI-HEM-3/4X300</t>
  </si>
  <si>
    <t>UNION HEMBRA Ø 3/4" X 3000 PSI ROSCADA - ACERO AL CARBON</t>
  </si>
  <si>
    <t>UNI-INOX-1 1/4</t>
  </si>
  <si>
    <t>UNION INOX Ø 1 1/4"</t>
  </si>
  <si>
    <t>UNI-INO-1/4</t>
  </si>
  <si>
    <t>UNION INOX Ø 1/4" NPT</t>
  </si>
  <si>
    <t>UNI-INOX-3/4</t>
  </si>
  <si>
    <t>UNION INOX Ø 3/4"</t>
  </si>
  <si>
    <t>UNI-INOX-4</t>
  </si>
  <si>
    <t>UNION INOX Ø 4"</t>
  </si>
  <si>
    <t>UNI-BRO.3/16.MAC</t>
  </si>
  <si>
    <t>UNION MACHO Ø 3/16" X Ø 1/8" MACHO - EN BRONCE</t>
  </si>
  <si>
    <t>UNI-MAC-3/4 A H</t>
  </si>
  <si>
    <t>UNION MACHO Ø 3/4" X Ø 3/4" HEMBRA</t>
  </si>
  <si>
    <t>UNI-1"-HN</t>
  </si>
  <si>
    <t>UNION Ø 1" - ACERO AL CARBON</t>
  </si>
  <si>
    <t>UNI-ACE-2</t>
  </si>
  <si>
    <t>UNION Ø 2" ROSCADA - ACERO AL CARBON</t>
  </si>
  <si>
    <t>UNI-ACE-3/4</t>
  </si>
  <si>
    <t>UNION Ø 3/4" X 150 PSI - ACERO AL CARBON</t>
  </si>
  <si>
    <t>UNI-ROS-11/2-30</t>
  </si>
  <si>
    <t>UNION ROSCADA Ø 1 1/2" X 300 PSI - ACERO AL CARBON</t>
  </si>
  <si>
    <t>UNI-ROS-1-NPT</t>
  </si>
  <si>
    <t>UNION ROSCADA Ø 1" X 150 PSI - ACERO AL CARBON</t>
  </si>
  <si>
    <t>UNI-ROS-3/4X300</t>
  </si>
  <si>
    <t>UNION ROSCADA Ø 3/4" X 300 PSI - ACERO AL CARBON</t>
  </si>
  <si>
    <t>UNI-ROS.3/8X3000</t>
  </si>
  <si>
    <t>UNION ROSCADA Ø 3/8 X 3000 PSI - ROSCA NPT - ACERO AL CARBON</t>
  </si>
  <si>
    <t>UNI-ROS-3/8X150</t>
  </si>
  <si>
    <t>UNION ROSCADA Ø 3/8" X 150 PSI - ACERO AL CARBON</t>
  </si>
  <si>
    <t>Tubería Accesorios Universales</t>
  </si>
  <si>
    <t>UNI-300.X1.1/2.AC</t>
  </si>
  <si>
    <t>UNIVERSAL Ø 1 1/2" X 300 PSI ACERO AL CARBON</t>
  </si>
  <si>
    <t>UNV-1X150PSI</t>
  </si>
  <si>
    <t>UNIVERSAL Ø 1" X 150 PSI ACERO AL CARBON</t>
  </si>
  <si>
    <t>UNV-GAL-2</t>
  </si>
  <si>
    <t>UNIVERSAL Ø 2" X 150 PSI GALVANIZADA</t>
  </si>
  <si>
    <t>UNV-GAL-3/8</t>
  </si>
  <si>
    <t>UNIVERSAL Ø 3/8" GALVANIZADA</t>
  </si>
  <si>
    <t>VAL-BOL-11/2-IN</t>
  </si>
  <si>
    <t>VALVULA DE BOLA Ø 1 1/2" X 150 PSI -  INOX - ROSCADA</t>
  </si>
  <si>
    <t>VAL-BOL.1FL</t>
  </si>
  <si>
    <t>VALVULA DE BOLA Ø 1" X 150 PSI FLANCHADA - ACERO AL CARBON</t>
  </si>
  <si>
    <t>VAL-BOL.1/2.X300.AC</t>
  </si>
  <si>
    <t>VALVULA DE BOLA Ø 1/2" X 300 PSI ROSCADA -  ACERO AL CARBON</t>
  </si>
  <si>
    <t>VAL-6PU.300</t>
  </si>
  <si>
    <t>VALVULA DE GLOBO Ø 6” X 300 PSI ACERO AL CARBON - FLANCHADA MARCA CRANE</t>
  </si>
  <si>
    <t>VAL-RCA-20T-T</t>
  </si>
  <si>
    <t>VALVULA DIAFRAGMA RCA 20T Ø 3/4"</t>
  </si>
  <si>
    <t>VAL-DIA.25.1</t>
  </si>
  <si>
    <t>VALVULA DIAFRAGMA VPCF-25 AC110V Ø 1" CON BOBINA</t>
  </si>
  <si>
    <t>VAL-MAR-3-40</t>
  </si>
  <si>
    <t>VALVULA MARIPOSA Ø 3" BRAY SERIE 40 CON MANIJA DE ACCIONAMIENTO MANUAL</t>
  </si>
  <si>
    <t>VAL-12P.S42</t>
  </si>
  <si>
    <t>VALVULA MARIPOSA S42 AC  12" ASIENTO TEFLON, CON VOLANTE - MARCA BRAY</t>
  </si>
  <si>
    <t>Anual</t>
  </si>
  <si>
    <t>Aceites - Lubricantes y Grasas</t>
  </si>
  <si>
    <t>ACE-CAD.CCX-77</t>
  </si>
  <si>
    <t>ACEITE PARA CADENAS Y CABLE CCX-77</t>
  </si>
  <si>
    <t>ACE-M46.S2</t>
  </si>
  <si>
    <t>ACEITE TELLUS S2 M46 - SHELL</t>
  </si>
  <si>
    <t>ADH-MAR.15X8</t>
  </si>
  <si>
    <t>ADHESIVO IMPRESO Y LAMINA PARA MARCACION AREA 15 X 8 CM</t>
  </si>
  <si>
    <t>ANT-TIG.350</t>
  </si>
  <si>
    <t>ANTORCHA TIG WELDCRAFT W-350V PKG, 25FT, BRAIDED Ref.: WP-18V-25-R Genérico</t>
  </si>
  <si>
    <t>CAJ-MAC.B18</t>
  </si>
  <si>
    <t>CAJA DE MACHOS Ø 44 MM X 100 DE LONGITUD PARA MODELO EN MADERA PIÑÓN 10 DIENTES PASO 100 BULLON 18 CON MANZANA DE Ø 150MM PARA CADENA DE ALETA DERIVADA (FUNDICION SAE 1045)</t>
  </si>
  <si>
    <t>CAJ-MAC.B25</t>
  </si>
  <si>
    <t>CAJA DE MACHOS Ø 44 MM X 127 MM DE LONGITUD PARA MODELO EN MADERA PIÑON 10 DIENTES PASO 100 BULLON 25 CON MANZANA DE Ø 165MM PARA CADENA DE ALETA DERIVADA (FUNDICION SAE 1045)</t>
  </si>
  <si>
    <t>CAJ-MAC.81XHH</t>
  </si>
  <si>
    <t>CAJA DE MACHOS Ø 44 MM X 127 MM DE LONGITUD PARA MODELO EN MADERA PIÑÓN 18 DIENTES PASO 2.609"  BULLON 0.88" CON MANZANA DE Ø 165MM PARA CADENA 81XHH (FUNDICION SAE 1045)</t>
  </si>
  <si>
    <t>CHA-MET.</t>
  </si>
  <si>
    <t>CHAPA METALICA CON LLAVE PARA COFRE METALICO</t>
  </si>
  <si>
    <t>CIN-3/4.AMA</t>
  </si>
  <si>
    <t>CINTA AISLANTE X 3/4" TEMFLEX X 18 METROS - COLOR AMARILLA</t>
  </si>
  <si>
    <t>CIN-3/4.AZU</t>
  </si>
  <si>
    <t>CINTA AISLANTE X 3/4" TEMFLEX X 18 METROS - COLOR AZUL</t>
  </si>
  <si>
    <t>CIN-3/4.BLA</t>
  </si>
  <si>
    <t>CINTA AISLANTE X 3/4" TEMFLEX X 18 METROS - COLOR BLANCA</t>
  </si>
  <si>
    <t>CIN-3/4.VER</t>
  </si>
  <si>
    <t>CINTA AISLANTE X 3/4" TEMFLEX X 18 METROS - COLOR VERDE</t>
  </si>
  <si>
    <t>CIN-3/4.NEG</t>
  </si>
  <si>
    <t>CINTA AISLANTE X 3/4" X 33 SUPER PLUSS X 10 METROS - COLOR NEGRA</t>
  </si>
  <si>
    <t>CIN-3/4.ROJ</t>
  </si>
  <si>
    <t>CINTA AISLANTE X 3/4"TEMFLEX X 18 METROS - COLOR ROJA</t>
  </si>
  <si>
    <t>CIN-AIS.X5</t>
  </si>
  <si>
    <t>CINTA AISLANTE X 5 MTS</t>
  </si>
  <si>
    <t>CLA-32A.4X440</t>
  </si>
  <si>
    <t>CLAVIJA 4 X 32 AMPERIOS 440V IP44 ROJA Ref.: CLA327024-6 VCP</t>
  </si>
  <si>
    <t>CON-TEE.INOX1"</t>
  </si>
  <si>
    <t>CONECTOR INOX TEE 1" OD X OD SWAGELOK</t>
  </si>
  <si>
    <t>CONECTOR PARA CABLE 1/0, 2/0 Y 3/0 (MACHO-HEMBRA) Ref.: 9425-1200 TWC</t>
  </si>
  <si>
    <t>CUE-BER.QT3</t>
  </si>
  <si>
    <t>CUELLO BERNARD QT3-45 Ref.: 431341 Genérico</t>
  </si>
  <si>
    <t>DIS-TEL.PU6</t>
  </si>
  <si>
    <t>DISCO DE TELA MEZCLILLA PARA PULIR DE 6" - ACERO INOXIDABLE</t>
  </si>
  <si>
    <t>ESP-PLA.2</t>
  </si>
  <si>
    <t>ESPATULA PLASTICA 2" CON CABO</t>
  </si>
  <si>
    <t>ESP-PLA.4</t>
  </si>
  <si>
    <t>ESPATULA PLASTICA 4" CON CABO</t>
  </si>
  <si>
    <t>ESP-BOO..X300</t>
  </si>
  <si>
    <t>ESPUMA EXPANDIBLE SEMI - RIGIDA SIKA BOOM X 300 ML Ref.: 200408 SIKA</t>
  </si>
  <si>
    <t>GAN-INF.1TN</t>
  </si>
  <si>
    <t>GANCHO INFERIOR DE 1 TON PARA DIFERENCIAL MARCA NITCHI Ref.: 47-1TON Genérico</t>
  </si>
  <si>
    <t>GAN-SUP.1TN</t>
  </si>
  <si>
    <t>GANCHO SUPERIOR DE 1 TON PARA DIFERENCIAL MARCA NITCHI Ref.: 32-1TON Genérico</t>
  </si>
  <si>
    <t>GRA-GAD.SHELL</t>
  </si>
  <si>
    <t>GRASA GADUS S2 V220 2 - SHELL</t>
  </si>
  <si>
    <t>GRA-PRO.200</t>
  </si>
  <si>
    <t>GRASA PRO 200 X 35 LIBRAS</t>
  </si>
  <si>
    <t>GUA-POL.300GRS</t>
  </si>
  <si>
    <t>GUATA DE POLIESTER DE 300 GRAMOS X 1.65 METROS DE ANCHO</t>
  </si>
  <si>
    <t>GUA-ANT.TWE</t>
  </si>
  <si>
    <t>GUAYA PARA ANTORCHA TWECO SPRAY 450 - 14401140 LINNER WS 44-3545-15</t>
  </si>
  <si>
    <t>HAN-KIT.Q400</t>
  </si>
  <si>
    <t>HANDLE KIT Q400 1880198 Ref.: 433827 Genérico</t>
  </si>
  <si>
    <t>INT-BOS.NAC</t>
  </si>
  <si>
    <t>INTERRUPTOR BOSCH NACIONAL</t>
  </si>
  <si>
    <t>KIT-PRE.609075</t>
  </si>
  <si>
    <t>KIT RODILLO DE PRESION ALIMENTADOR ORIGO FEED REF 609075</t>
  </si>
  <si>
    <t>LIM-SWI.</t>
  </si>
  <si>
    <t>LIMITADOR SWITCH DE 1/2 A 5 TON Ref.: C634 Genérico</t>
  </si>
  <si>
    <t>MAN-5/8.5/8</t>
  </si>
  <si>
    <t>MANDRIL PARA TALADRO MILWAKEE 5/8 ROSCA DE 5/8</t>
  </si>
  <si>
    <t>MAN-TAL.BOSH65B 20-2RE</t>
  </si>
  <si>
    <t>MANDRIL TALADRO BOSCH 1/2 20 UNF REF. 65B 20-2RE</t>
  </si>
  <si>
    <t>MOD-POL.280</t>
  </si>
  <si>
    <t>MODELO EN MADERA POLEA Ø 280 MM 2 CANALES</t>
  </si>
  <si>
    <t>ORI-020.PUL</t>
  </si>
  <si>
    <t>ORING 020 NITRILO CARCAZA PULIDORA 4120</t>
  </si>
  <si>
    <t>PUE-REC.50A.600V</t>
  </si>
  <si>
    <t>PUENTE RECTIFICADOR 50 AMPERIOS 600 V Ref.: KBPC5006 Genérico</t>
  </si>
  <si>
    <t>PUL-BLA.6.5X5</t>
  </si>
  <si>
    <t>PULSADOR BLANCO AVE - 6.5 CMS X 5 CMS</t>
  </si>
  <si>
    <t>REG-FLU.ARG</t>
  </si>
  <si>
    <t>REGULADOR FLUJOMETRO PARA ARGON REF. H2051B-580</t>
  </si>
  <si>
    <t>REP-PRE.EM</t>
  </si>
  <si>
    <t>REPUESTO PRE - FILTRO EM X 3 UNIDADES - RENAWARE</t>
  </si>
  <si>
    <t>RESORTE SOPORTE DE 2 A 5 TON - MARCA CHESTERTON Ref.: MH4020 B567 Genérico</t>
  </si>
  <si>
    <t>ROD-609.ZZ</t>
  </si>
  <si>
    <t>RODAMIENTO 609 ZZ</t>
  </si>
  <si>
    <t>ROD-AXI.51105</t>
  </si>
  <si>
    <t>RODAMIENTO AXIAL 51106</t>
  </si>
  <si>
    <t>SILICONA ROJA INDUSTRIAL ALTA TEMPERATURA X 70 ML REF.SI 596</t>
  </si>
  <si>
    <t>TOM-32A.4X440V</t>
  </si>
  <si>
    <t>TOMA AEREA 4 X 32 AMPERIOS 440V IP44 ROJA Ref.: TAR32/224-6 VCP</t>
  </si>
  <si>
    <t>TRI-ASS.5662</t>
  </si>
  <si>
    <t>TRIGGER ASSEMBLY 5662 Ref.: 431235 Genérico</t>
  </si>
  <si>
    <t>TUE-MOT.4887</t>
  </si>
  <si>
    <t>TUERCA PARA MOTOTOOL  DWE4887 Ref.: N382458 Genérico</t>
  </si>
  <si>
    <t>RED-BUS.1-3/4.IN</t>
  </si>
  <si>
    <t>REDUCCION BUSHING Ø 1" A 3/4" INOX</t>
  </si>
  <si>
    <t>RED-BUS.1X3/8.GAL</t>
  </si>
  <si>
    <t>REDUCCION BUSHING Ø 1" X Ø  3/8 GALVANIZADO</t>
  </si>
  <si>
    <t>RED-CON.SCH40X3/8X1/4.INX</t>
  </si>
  <si>
    <t>REDUCCION CONCENTRICA ROSCADA SCH 40 Ø 3/8" X Ø 1/4" INOX</t>
  </si>
  <si>
    <t>UN-EMT2-GAL</t>
  </si>
  <si>
    <t>UNION Ø 1 1/2" GALVANIZADA</t>
  </si>
  <si>
    <t>VAL-BOL-3/4R</t>
  </si>
  <si>
    <t>VALVULA BOLA Ø 3/4 ROSCADA ACERO AL CARBON</t>
  </si>
  <si>
    <t>VAL-CHE-LIN-1</t>
  </si>
  <si>
    <t>VALVULA CHEQUE EN LINEA Ø 1" PARA AIRE</t>
  </si>
  <si>
    <t>VAL-CHE-LIN-1/2</t>
  </si>
  <si>
    <t>VALVULA CHEQUE EN LINEA Ø 1/2" PARA AIRE</t>
  </si>
  <si>
    <t>VAL-BOL.2X1000.IN</t>
  </si>
  <si>
    <t>VALVULA DE BOLA Ø 2" X 1000 LIBRAS ROSCADA - INOX</t>
  </si>
  <si>
    <t>VAL-BOL-IN-3/4</t>
  </si>
  <si>
    <t>VALVULA DE BOLA Ø 3/4" X 1000 NPT INOX</t>
  </si>
  <si>
    <t>BANDA 14" X 4 LONAS TIPO 150 BLANCA LISA RESISTENTE A GRASAS Y ACEITES VEGETALES Ref.: ICOBANDAS Genérico</t>
  </si>
  <si>
    <t>BAN-15X.4LN.ENL150</t>
  </si>
  <si>
    <t>BANDA 15" X 4 LONAS ENL 150 RESISTENTE A GRASAS Y ACEITES VEGETALES</t>
  </si>
  <si>
    <t>BAN-17P.330</t>
  </si>
  <si>
    <t>BANDA 17" X 3 LONAS ENL 330 PIW AUTOEXTINGUIBLE - ANTIESTATICA - RESISTENTE ACEITES - BORDES CORTADOS - NEGRA - LISA - CON  CUBIERTAS DE 1.6 X 1.6 MM</t>
  </si>
  <si>
    <t>BAN-9X3.PER</t>
  </si>
  <si>
    <t>BANDA 9" X 3 LONAS ENL 450 CON CUBIERTAS EN CAUCHO - RESISTENTE A GRASAS Y ACEITES VEGETALES PERFORADAS</t>
  </si>
  <si>
    <t>ROD-EST.30X180.FIJ</t>
  </si>
  <si>
    <t>RODILLO ESTRIADO Ø 30 CMS X 180 CMS FIJO CONDUCIDO "MASA QUEBRANTADOR"</t>
  </si>
  <si>
    <t>ROD-EST.30X180.MOT</t>
  </si>
  <si>
    <t>RODILLO ESTRIADO Ø 30 CMS X 180 CMS MOTRIZ "MASA QUEBRANTADOR"</t>
  </si>
  <si>
    <t>CAN-PL-11X7</t>
  </si>
  <si>
    <t>CANGILON PLASTICO 11 X 7 - TAPCO</t>
  </si>
  <si>
    <t>CAN-PL-7X4</t>
  </si>
  <si>
    <t>CANGILON PLASTICO 7T X 4</t>
  </si>
  <si>
    <t>CAN-PLA.16X8</t>
  </si>
  <si>
    <t>CANGILON PLASTICO 16 X 8 CCLP - HD POLIETILENO AZUL - TAPCO</t>
  </si>
  <si>
    <t>CAN-PL-9X6-TAP</t>
  </si>
  <si>
    <t>CANGILON PLASTICO 9T X 6</t>
  </si>
  <si>
    <t>CAN-PLA.8T</t>
  </si>
  <si>
    <t>CANGILON PLASTICO 8T X 5 - TAPCO</t>
  </si>
  <si>
    <t>CAN-PLA.18X8</t>
  </si>
  <si>
    <t>CANGILON PLASTICO 18 X 8 - TAPCO</t>
  </si>
  <si>
    <t>BAN-8X3.ENL200.CR</t>
  </si>
  <si>
    <t>BANDA 8" X 3 LONAS ENL 200 RESISTENTE A GRASAS Y ACEITES VEGETALES SIN RECUBRIMIENTO PERFORADA</t>
  </si>
  <si>
    <t>ADA-TUB.A34NPT</t>
  </si>
  <si>
    <t>ADAPTADOR PARA TUBO A34 NPT Ref.: A34NPT 4B COMPONENTS</t>
  </si>
  <si>
    <t>BOQ-ARA-3/4</t>
  </si>
  <si>
    <t>BOQUILLA CON ARANDELA TUBERIA IMC 3/4"</t>
  </si>
  <si>
    <t>BOR-15AMP</t>
  </si>
  <si>
    <t>BORNERA 15 AMPERIOS LEGRAND Ref.: 37160 LEGRAND</t>
  </si>
  <si>
    <t>BOR-CAB.20-12..  REF: TB2,5 I MS  MARCA PHOENIX CO</t>
  </si>
  <si>
    <t>BORNERA CABLE 20 - 12 ( 2,5MM2 ) - CONEXION POR TORNILLO Ref.: TB 2.5 I MS PH.CON</t>
  </si>
  <si>
    <t>BREAKER BIPOLAR PARA 2 AMPERIOS - 220 V Ref.: A9F74202 SCHNEIDER</t>
  </si>
  <si>
    <t>BREAKER BIPOLAR PARA 4 AMPERIOS Ref.: A9F74204  CS 30323 F-92506 SCHNEIDER</t>
  </si>
  <si>
    <t>BREAKER MONOFASICO AUTOMATICO IC60N PARA 2 AMPERIOS Ref.: A9F74102 SCHNEIDER</t>
  </si>
  <si>
    <t>CAB-ENC-4X12</t>
  </si>
  <si>
    <t>CABLE ENCAUCHETADO 4 X 12 Ref.: 201557--NG CENTELSA</t>
  </si>
  <si>
    <t>CAB-THH-THH-2</t>
  </si>
  <si>
    <t>CABLE THHN/THWN 2 90ºC 600V CT CAL. # 2 Ref.: 200383--NG CENTELSA</t>
  </si>
  <si>
    <t>CAJ-10X.10T</t>
  </si>
  <si>
    <t>CAJA METALICA 10 X 10 CON TAPA</t>
  </si>
  <si>
    <t>CAJ-MET.1CT</t>
  </si>
  <si>
    <t>CAJA METALICA RECTANGULAR 1" CON TAPA</t>
  </si>
  <si>
    <t>CAJ-PLA-145X18X</t>
  </si>
  <si>
    <t>CAJA PLASTICA 14 X 18 X 80 MM</t>
  </si>
  <si>
    <t>CANAL DE 16 ENTRADAS/SALIDAS DIGITALES 920I (70LRCK16-HL) REF:52314</t>
  </si>
  <si>
    <t>ENR-SAL-24CAN-9</t>
  </si>
  <si>
    <t>CANAL DE 24 ENTRADAS/SALIDAS DIGITALES- RACE LAKE 920I 67601 Ref.: 67601 RICE LAKE</t>
  </si>
  <si>
    <t>CEL-CAR.1000LB</t>
  </si>
  <si>
    <t>CELDA DE CARGA DE 1000 LIBRAS - MARCA LEXUS REF: SHB MA SS</t>
  </si>
  <si>
    <t>CELDA DE CARGA TIPO VIGA  4000 LIBRAS Ref.: H35-4K HBM</t>
  </si>
  <si>
    <t>CELDA DE CARGA TIPO VIGA 3MV/V 2500 LIBRAS Ref.: H35-2. 5K Genérico</t>
  </si>
  <si>
    <t>CLA-5X1.25A</t>
  </si>
  <si>
    <t>CLAVIJA AEREA 125 AMPERIOS, 440V, 3P+N+T IP 67 Ref.: CLA125/0455-6 VCP</t>
  </si>
  <si>
    <t>COD-PVC-1/2</t>
  </si>
  <si>
    <t>CODO EN PVC Ø 1/2</t>
  </si>
  <si>
    <t>COF-300.200.180</t>
  </si>
  <si>
    <t>COFRE ELECTRICO - ENCERRAMIENTO TIPO GABINETE ABS/PC 300 X 200 X 180  IP66 ZCEBOX</t>
  </si>
  <si>
    <t>CON-1/2-TIP-LB</t>
  </si>
  <si>
    <t>CONDULINEA Ø 1/2" TIPO LB</t>
  </si>
  <si>
    <t>CON-COD.M12.1668247</t>
  </si>
  <si>
    <t>CONECTOR CODO M12 - 4 PINES -  LONGITUD 5M . Ref.: 1668247 PH.CON</t>
  </si>
  <si>
    <t>CON-JAC.RJ45</t>
  </si>
  <si>
    <t>CONECTOR JACK RJ45 CAT 6 Ref.: BLDG 264 Genérico</t>
  </si>
  <si>
    <t>CON-COR-REC-11/</t>
  </si>
  <si>
    <t>CONECTOR RECTO PARA CORAZA Ø 1 1/4</t>
  </si>
  <si>
    <t>Contactores</t>
  </si>
  <si>
    <t>CON-ZBE-101</t>
  </si>
  <si>
    <t>CONTACTOR ZBE-101 NORMALMENTE ABIERTO</t>
  </si>
  <si>
    <t>CUR-EMT-1/2</t>
  </si>
  <si>
    <t>CURVA/CODO TUBO EMT Ø 1/2"</t>
  </si>
  <si>
    <t>ECO-8SA.1022</t>
  </si>
  <si>
    <t>ECONOMIZADOR 8 SALIDAS HABILITADAS A 110 VAC REF. 1022</t>
  </si>
  <si>
    <t>ELECTROVENTILADOR EXTRACTOR AXIAL Ø 10" 24V IP68 IMOBRAS Ref.: 1013501 Genérico</t>
  </si>
  <si>
    <t>ELECTROVENTILADOR SOPLANTE AXIAL Ø 10" 24V IP68 IMOBRAS Ref.: 1013500 Genérico</t>
  </si>
  <si>
    <t>ESP-CAB-1/2</t>
  </si>
  <si>
    <t>ESPIRAL PARA CABLE Ø 1/2"</t>
  </si>
  <si>
    <t>FIJADOR-3/4</t>
  </si>
  <si>
    <t>FIJADOR PARA TUBO Ø 3/4"</t>
  </si>
  <si>
    <t>FUS-20MMV</t>
  </si>
  <si>
    <t>FUSIBLE DE CRISTAL ( 5 MM X 20 MM) 1 AMPERIO</t>
  </si>
  <si>
    <t>INT-AUT.FIJ</t>
  </si>
  <si>
    <t>INTERRUPTOR AUTOMÁTICO FIJO EASYPACT EZC100H TMD 100 A 3P3D</t>
  </si>
  <si>
    <t>INT-POS-167</t>
  </si>
  <si>
    <t>INTERRUPTOR DE POSICION. Ref.: XCKJ167 SCHNEIDER</t>
  </si>
  <si>
    <t>MOD-16E.</t>
  </si>
  <si>
    <t>MODULO 16E DIGITALES Ref.: TM3DI16 SCHNEIDER</t>
  </si>
  <si>
    <t>MOD-16S.PNP</t>
  </si>
  <si>
    <t>MODULO 16S PNP Ref.: TM3DQ16T SCHNEIDER</t>
  </si>
  <si>
    <t>MOD-32E.24VCC</t>
  </si>
  <si>
    <t>MODULO DE 32 ENTRADAS DIGITALES DE 24VCC COMUN POSITIVO HE10 Ref.: TM3DI32K SCHNEIDER</t>
  </si>
  <si>
    <t>MOD-32S.24VCC</t>
  </si>
  <si>
    <t>MODULO DE 32 SALIDAS DIGITALES DE 24VCC SOURCE COMUN NEGATIVO PNP HE10 Ref.: TM3DQ32TK SCHNEIDER</t>
  </si>
  <si>
    <t>MOD-SEN-DRF0067</t>
  </si>
  <si>
    <t>MODULO SENSOR TEMPERATURA DHT11 DFR0067</t>
  </si>
  <si>
    <t>MON-4BC.WDC4V46CAI</t>
  </si>
  <si>
    <t>MONITOR WATCHDOG SUPER ELITE, 110 VAC / 240 VAC AND 24 VDC Ref.: WDC4V46C 4B COMPONENTS</t>
  </si>
  <si>
    <t>PANEL PC INDUSTRIAL 12.1" IP65,CAPACITIVE TOUCH SCREEN,6TH GEN I3,RAM 4G, SDD 64G,4 USB,6RS232,2 LAN VGA HDMI STANDARD 12V/5A ADAPTOR. Ref.: TQ12-73AC Genérico</t>
  </si>
  <si>
    <t>PAS-TAB.RAE8FD-C6</t>
  </si>
  <si>
    <t>PASAMURO PARA TABLERO - CONECTOR ADAPTADOR RJ45 (CAT6)  REF:  RAE8FD-C6</t>
  </si>
  <si>
    <t>PLC-CPU.SWI.</t>
  </si>
  <si>
    <t>PLC CPU DC SWITCH 2XETHERNET ETHERNET I/O Ref.: TM251MESE SCHNEIDER</t>
  </si>
  <si>
    <t>REG-VOL.XL4016</t>
  </si>
  <si>
    <t>REGULADOR DE VOLTAJE DC A DC -  XL4016. ENTRADA 4-36V, SALIDA 1.25-36V, CORRIENTE 8A, POTENCIA 250W. BASE RIEL DIN</t>
  </si>
  <si>
    <t>RELE DE CONTROL DE MONITOR DE ALTO Y BAJO VOLTAJE  24VDC MARCA FTVOGUE Ref.: DVRD-24 Genérico</t>
  </si>
  <si>
    <t>RELEVO SLIM 24 VDC 1 COM UL SIN BASE 46984 Ref.: RM699BV-3011-85-1024 RAWELT</t>
  </si>
  <si>
    <t>SENSOR BINSWITCH ELITE 5-WIRE Ref.: BSE1V10C 4B COMPONENTS</t>
  </si>
  <si>
    <t>SEN-ALI.TS2V34AI</t>
  </si>
  <si>
    <t>SENSOR DE ALINEACION DE BANDA TOUCHSWITCH 6 HILOS 12-24VDC Ref.: TS2V4C 4B COMPONENTS</t>
  </si>
  <si>
    <t>SEN-4BC.ADB20V3CAI</t>
  </si>
  <si>
    <t>SENSOR DE TEMPERATURA DE RODAMIENTOS 1/8 NPT ROSCA 1/2 NPT CONDUIT NTC TIPO ESTANDAR PARA LOS SISTEMAS WATCHDOG DE 4B Ref.: ADB20V3C/D3 4B COMPONENTS</t>
  </si>
  <si>
    <t>SEN-VEL.P3003V34AI</t>
  </si>
  <si>
    <t>SENSOR DE VELOCIDAD INDUCTIVO 10-30VDC 4 HILOS P800 Ref.: P8004V10C 4B COMPONENTS</t>
  </si>
  <si>
    <t>SEN-IND-18X8MM</t>
  </si>
  <si>
    <t>SENSOR INDUCTIVO Ø 18 MM X 8 MM ALCANCE 3 HILOS 12 - 24 VDC Ref.: PR18-8DP AUTONICS</t>
  </si>
  <si>
    <t>SEN-IND.30X15</t>
  </si>
  <si>
    <t>SENSOR INDUCTIVO Ø 30 MM X 15 MM ALCANCE 2 HILOS 100 A 240 VAC NORMALMENTE ABIERTO Ref.: PR-3015AO AUTONICS</t>
  </si>
  <si>
    <t>SEN-PRO.800</t>
  </si>
  <si>
    <t>SENSOR INDUCTIVO PROXSWITCH REF P8004V10C</t>
  </si>
  <si>
    <t>SEN-STP.PT100</t>
  </si>
  <si>
    <t>SENSOR PT100 1/4 X 6 X 1/2 NPT, CO, TRANSMISOR 0-200°C SIN TERMOPOZO, 4-20 MA - MARCA INSTRUMATIC - SIMEX</t>
  </si>
  <si>
    <t>TAR-SUM.4CD</t>
  </si>
  <si>
    <t>TARJETA SUMADORA EN ACERO INOXIDABLE 4 CELDAS TRUMAX/LEXUS</t>
  </si>
  <si>
    <t>TERMINAL AISLADO TIPO PUNTERA HUECA PARA CABLE # 6 Ref.: FSD84-12-C PANDUIT</t>
  </si>
  <si>
    <t>TER-CUR.90.3/4</t>
  </si>
  <si>
    <t>TERMINAL CURVO 90 PARA CORAZA METALICA FLEXIBLE DE 3/4”</t>
  </si>
  <si>
    <t>TER-PVC-1/2</t>
  </si>
  <si>
    <t>TERMINAL EN PVC 1/2</t>
  </si>
  <si>
    <t>TER-CAB.UTP.RJ45</t>
  </si>
  <si>
    <t>TERMINAL PARA CABLE UTP RJ45</t>
  </si>
  <si>
    <t>TER-POL-205034</t>
  </si>
  <si>
    <t>TERMINAL POLIMERO REF. 2050.34PZB</t>
  </si>
  <si>
    <t>TER-REC-3/4-CO/</t>
  </si>
  <si>
    <t>TERMINAL RECTO 3/4" PARA CORAZA METALICA</t>
  </si>
  <si>
    <t>TER-OJO-YA6CL1</t>
  </si>
  <si>
    <t>TERMINAL TIPO OJO CAÑON CORTO Ø 1/4" PARA CABLE # 6 Ref.: YA6C L1 BURNDY</t>
  </si>
  <si>
    <t>TER-OJO-3/8X1-0</t>
  </si>
  <si>
    <t>TERMINAL TIPO OJO CAÑON CORTO Ø 3/8" CABLE # 1/0 Ref.: YA25 L4 Genérico</t>
  </si>
  <si>
    <t>TER-PVC.1/2</t>
  </si>
  <si>
    <t>TERMINAL TUBERIA PVC 1/2 CONDUIT CON TUERCA</t>
  </si>
  <si>
    <t>TRA-TEM.PANT</t>
  </si>
  <si>
    <t>TRANSDUCTOR DE TEMPERATURA Y HUMEDAD CON PANTALLA LCD Ref.: THD-WD1-C AUTONICS</t>
  </si>
  <si>
    <t>TRANSMISOR INDICADOR DE PESO ETHERNET IP - DIGITAL 12-24VDC DIN MOUNT - SCT20-IP RICE LAKE REF: 129398-119172818 Ref.: 129398-119172818 RICE LAKE</t>
  </si>
  <si>
    <t>TRA-TLB.RS485</t>
  </si>
  <si>
    <t>TRANSMISOR TLB4 CON 4 CANALES INDIVIDUALES + RS485 + ETHERNET IP - DOBLE PUERTO</t>
  </si>
  <si>
    <t>UNI-3/4-IMC</t>
  </si>
  <si>
    <t>UNION Ø 3/4" IMC GALVANIZADA</t>
  </si>
  <si>
    <t>AMAR-PLA-10CM</t>
  </si>
  <si>
    <t>AMARRE PLASTICO 10 CMS BLANCO Ref: DXN3004B</t>
  </si>
  <si>
    <t>ARN-KEV.SAF</t>
  </si>
  <si>
    <t>ARN-ENX.</t>
  </si>
  <si>
    <t>ARNES EN X DIELECTRICO MULTIPROPOSITO CON ARGOLLAS RECUBIERTAS Ref.: 402-MT-X4-HD Genérico</t>
  </si>
  <si>
    <t>BOL-BOT.</t>
  </si>
  <si>
    <t>ESL-DIE.REG</t>
  </si>
  <si>
    <t>ESLINGA DIELECTRICA REGULABLE DE POSICIONAMIENTO CON GANCHOS Ref.: 301PR-DIE-2P Genérico</t>
  </si>
  <si>
    <t>ESL-DIE.ENY</t>
  </si>
  <si>
    <t>ESLINGA DIELECTRICA REGULABLE TIPO "Y" DE POSICIONAMIENTO</t>
  </si>
  <si>
    <t>BAN-NYL.2X3X1T</t>
  </si>
  <si>
    <t>ESLINGA EN BANDA DE NYLON 2" X 3 METROS - OJOS INVERTIDOS - CAPACIDAD VERTICAL 1 TON Ref.: EE1-902 Genérico</t>
  </si>
  <si>
    <t>ESL-BAN.3X5</t>
  </si>
  <si>
    <t>ESLINGA EN BANDA DE NYLON 3" X 5 METROS - OJOS INVERTIDOS - CAPACIDAD VERTICAL 4 TON Ref.: EEP-903 Genérico</t>
  </si>
  <si>
    <t>ESL-ENY.KEV.SAF</t>
  </si>
  <si>
    <t>FIL-HUM.2091</t>
  </si>
  <si>
    <t>FILTRO PARA HUMOS METALICOS Y MATERIAL PARTICULADO REF. 2091 (P100)</t>
  </si>
  <si>
    <t>FRE-YOK.CUE.127-14</t>
  </si>
  <si>
    <t>INM-EXT.</t>
  </si>
  <si>
    <t>REA-RAC.1X5</t>
  </si>
  <si>
    <t>REATA CON RACHE DE 1" X 5 METROS</t>
  </si>
  <si>
    <t>TIE-OFF.180CM</t>
  </si>
  <si>
    <t>CHA-REF.VER</t>
  </si>
  <si>
    <t>Gases</t>
  </si>
  <si>
    <t>GAS-ARG.6MTS</t>
  </si>
  <si>
    <t>GAS ARGON 6 MTS Ref.: 0901118 Genérico</t>
  </si>
  <si>
    <t>GAS-ARG.</t>
  </si>
  <si>
    <t>GAS ARGON 8 MTS Ref.: 0901118 Genérico</t>
  </si>
  <si>
    <t>GAS-DIO.CARB</t>
  </si>
  <si>
    <t>GAS DIOXIDO DE CARBONO CO2 Ref.: 0302101 Genérico</t>
  </si>
  <si>
    <t>GAS-HEL.5.0</t>
  </si>
  <si>
    <t>GAS HELIO 5.0 ANALITICO Ref.: 0106402 Genérico</t>
  </si>
  <si>
    <t>GAS-NIT.5.0ANAL</t>
  </si>
  <si>
    <t>GAS NITROGENO 5.0 ANALITICO Ref.: 0102505 Genérico</t>
  </si>
  <si>
    <t>GAS-NIT.LIQ</t>
  </si>
  <si>
    <t>GAS NITROGENO LIQUIDO EN THERMO Ref.: 0902253 Genérico</t>
  </si>
  <si>
    <t>GAS-NIT.LIQ-REC</t>
  </si>
  <si>
    <t>GAS NITROGENO LIQUIDO Ref.: 0102201 Genérico</t>
  </si>
  <si>
    <t>GAS-OXI.LIQ</t>
  </si>
  <si>
    <t>GAS OXIGENO LIQUIDO EN THERMO Ref.: 0101201 Genérico</t>
  </si>
  <si>
    <t>GAS-PRO.40LB.S.I</t>
  </si>
  <si>
    <t>GAS PROPANO 40 LIBRAS SIN IVA</t>
  </si>
  <si>
    <t>GAS-STA.TUBX7</t>
  </si>
  <si>
    <t>GAS STARGOLD TUB X 7 M3 Ref.: 0901406 Genérico</t>
  </si>
  <si>
    <t>GAS-OXI.6M3</t>
  </si>
  <si>
    <t>OXIGENO X 6 M3 Ref.: 0901107 Genérico</t>
  </si>
  <si>
    <t>ALI-AIS.8</t>
  </si>
  <si>
    <t>ALICATE AISLADO X 8" Ref.: 84-056 STANLEY</t>
  </si>
  <si>
    <t>ARG-ALI.1/2</t>
  </si>
  <si>
    <t>ARGOLLA ELIPTICA CON MUESCA MF 1/2 G10 G</t>
  </si>
  <si>
    <t>ARR-LLA.ACE</t>
  </si>
  <si>
    <t>ARRESTADOR DE LLAMA REGULADOR ACETELINO - HARRIS</t>
  </si>
  <si>
    <t>BAR-FOR.18LIB</t>
  </si>
  <si>
    <t>BARRA FORJADA X 18 LIBRAS CON PUNTA Y PALA HERRAGRO</t>
  </si>
  <si>
    <t>BOQ-VIC.GAS.1</t>
  </si>
  <si>
    <t>BOQUILLA PARA CORTAR CON GAS # 1 VICTOR</t>
  </si>
  <si>
    <t>BUR-5/1.6X3.12%</t>
  </si>
  <si>
    <t>BURIL 5/16" X 3" HSS 12% COBALTO</t>
  </si>
  <si>
    <t>CAB-MAD.MDBG</t>
  </si>
  <si>
    <t>CABO DE MADERA PARA MARTILLO DE BOLA</t>
  </si>
  <si>
    <t>CAB-POR.20L</t>
  </si>
  <si>
    <t>CABO DE MADERA PARA PORRA DE 20 LIBRAS</t>
  </si>
  <si>
    <t>CAB-MAD.PORRA</t>
  </si>
  <si>
    <t>CABO DE MADERA PARA PORRA DE 3 LIBRAS</t>
  </si>
  <si>
    <t>CAB-MAD.PORRA.4LB</t>
  </si>
  <si>
    <t>CABO DE MADERA PARA PORRA DE 4 LIBRAS</t>
  </si>
  <si>
    <t>CAB-MAD.POR.6</t>
  </si>
  <si>
    <t>CABO DE MADERA PARA PORRA DE 6 LIBRAS</t>
  </si>
  <si>
    <t>Dispositivo Izaje</t>
  </si>
  <si>
    <t>CAD-G10.5/16</t>
  </si>
  <si>
    <t>CADENA GRADO 10 5/16 - GUNNEBO Ref.: KLA Z802301 Genérico</t>
  </si>
  <si>
    <t>CAL-ROS.MIXTO</t>
  </si>
  <si>
    <t>CALIBRADOR DE ROSCAS MIXTO PULGADAS Y MILIMETRICO (58 HOJAS)</t>
  </si>
  <si>
    <t>CIN-PLA.1X12</t>
  </si>
  <si>
    <t>CINCEL PLANO 1" X 12"</t>
  </si>
  <si>
    <t>COP-9/1.6X1/2.L.TP</t>
  </si>
  <si>
    <t>COPA DE IMPACTO 9/16" X 1/2" LARGA TIPO PESADO</t>
  </si>
  <si>
    <t>COP-30M.3/4</t>
  </si>
  <si>
    <t>COPA DE IMPACTO 30 MM X 3/4" CORTA TIPO PESADO</t>
  </si>
  <si>
    <t>COP-IMP.9/16X1/2</t>
  </si>
  <si>
    <t>DES-EST.1/4X4</t>
  </si>
  <si>
    <t>DESTORNILLADOR DE ESTRELLA 1/4" X 4"</t>
  </si>
  <si>
    <t>DIF-MAN.5TONX15M</t>
  </si>
  <si>
    <t>DIFERENCIAL MANUAL PARA 5 TONELADAS X 15 METROS DE CADENA MARCA YALE</t>
  </si>
  <si>
    <t>ESC-EXT.32P</t>
  </si>
  <si>
    <t>ESCALERA EXTENSION DOBLE 32 PASOS (4.9 MTS CERRADA - 8.9 MTS EN USO) CON APOYA POSTE</t>
  </si>
  <si>
    <t>Escariadores</t>
  </si>
  <si>
    <t>ESC-1/4.KC633M</t>
  </si>
  <si>
    <t>ESCARIADOR Ø 1/4" KENNAMETAL REF. 4SE0250IR075A KC633M</t>
  </si>
  <si>
    <t>ESC-3/1.6.KC633M</t>
  </si>
  <si>
    <t>ESCARIADOR Ø 3/16" REF. 4SE0187IR062A KC633M</t>
  </si>
  <si>
    <t>ESC-KEN.5/16</t>
  </si>
  <si>
    <t>ESCARIADOR Ø 5/16" KENNAMETAL REF. 4SE0312IS050A</t>
  </si>
  <si>
    <t>ESC-ATO.DW293</t>
  </si>
  <si>
    <t>ESCOBILLA PARA ATORNILLADORA DEWALT DW293</t>
  </si>
  <si>
    <t>ESC-MET.12</t>
  </si>
  <si>
    <t>ESCUADRA METALICA PROFESIONAL 12" Ref.: 46-536 STANLEY</t>
  </si>
  <si>
    <t>ESC-MET.8</t>
  </si>
  <si>
    <t>ESCUADRA METALICA PROFESIONAL 8" Ref.: 46-532 STANLEY</t>
  </si>
  <si>
    <t>GRI-1/2.G2130</t>
  </si>
  <si>
    <t>GRILLETE G2130 1/2 CAPACIDAD 2 TON - CROSBY</t>
  </si>
  <si>
    <t>HOM-SOL.UÑA.X11</t>
  </si>
  <si>
    <t>HOMBRE SOLO DE PINZA X 11" Ref.: 11R SAF</t>
  </si>
  <si>
    <t>KIT-ROD.0.045</t>
  </si>
  <si>
    <t>KIT RODILLOS ESTRIADOS 0.045 VK-GR Ref.: 079607 Genérico</t>
  </si>
  <si>
    <t>LIM-PLA.BAS.12</t>
  </si>
  <si>
    <t>LIMA PLANA BASTARDA X 12"</t>
  </si>
  <si>
    <t>LIM-RED.1/2X12</t>
  </si>
  <si>
    <t>LIMA REDONDA BASTARDA 1/2" X 12"</t>
  </si>
  <si>
    <t>LIM-ROT.SF-5.1/4</t>
  </si>
  <si>
    <t>LIMA ROTATIVA TUNGSTENO SF-5 1/4" A X 1/2" LONG (FRESA)</t>
  </si>
  <si>
    <t>LLA-EXP.24P</t>
  </si>
  <si>
    <t>LLAVE EXPANSIVA 24"</t>
  </si>
  <si>
    <t>Machos</t>
  </si>
  <si>
    <t>MAC-HEL.5/16.18RH3AKSP32</t>
  </si>
  <si>
    <t>MACHO HELICOIDAL Ø 5/16" REF. 18RH3 A KSP32 - T838NC03125</t>
  </si>
  <si>
    <t>MAC-M22.2.5</t>
  </si>
  <si>
    <t>MACHO M 22 X PASO 2.5 MM</t>
  </si>
  <si>
    <t>MAC-M36.P2</t>
  </si>
  <si>
    <t>MACHO M 36 X PASO 2 MM - JUEGO X 2 UNIDADES</t>
  </si>
  <si>
    <t>MAC-M8X.1</t>
  </si>
  <si>
    <t>MACHO M 8 X PASO 1.0 MM - JUEGO X 2 UNIDADES.</t>
  </si>
  <si>
    <t>MAC-10M.1/4</t>
  </si>
  <si>
    <t>MACHO NPT 10 MM X 1/4 MARCA PRESTOLOK</t>
  </si>
  <si>
    <t>MAC-3/4.X10.RO</t>
  </si>
  <si>
    <t>MACHO Ø 3/4" X 10 ROSCA ORDINARIA - JUEGO X 3 UNIDADES</t>
  </si>
  <si>
    <t>PEL-FUN.AUT</t>
  </si>
  <si>
    <t>PELACABLES FUNCIONAL AUTOMATICO Ref.: 96-230 STANLEY</t>
  </si>
  <si>
    <t>PIS-ANC.4/3001</t>
  </si>
  <si>
    <t>PISTOLA ANCHORFIX PARA DOBLE COMPONENTE Ref.: 4/3001 Genérico</t>
  </si>
  <si>
    <t>PIS-AIR.1/4</t>
  </si>
  <si>
    <t>PISTOLA DE AIRE 1/4"</t>
  </si>
  <si>
    <t>PLO-HIE.1LI</t>
  </si>
  <si>
    <t>PLOMADA EN HIERRO DE 1 LIBRA</t>
  </si>
  <si>
    <t>POR-3LB.CAB.MAD</t>
  </si>
  <si>
    <t>PORRA DE 3 LIBRAS CON CABO DE MADERA</t>
  </si>
  <si>
    <t>POR-6LB.</t>
  </si>
  <si>
    <t>PORRA DE 6 LIBRAS CON CABO DE MADERA</t>
  </si>
  <si>
    <t>POR-TUN.3/32.13N23</t>
  </si>
  <si>
    <t>PORTA TUNGSTENO 3/32 13N23</t>
  </si>
  <si>
    <t>PRE-ENF.50X38</t>
  </si>
  <si>
    <t>PRENSA EN F 40X10 MM DE 50 CMS LONG.- TIPO PESADO - MARCA URKO</t>
  </si>
  <si>
    <t>PRE-ENF.60X38</t>
  </si>
  <si>
    <t>PRENSA EN F 40X10 MM DE 60 CMS LONG - TIPO PESADO - MARCA URKO</t>
  </si>
  <si>
    <t>PRE-ENF.35X8.32"</t>
  </si>
  <si>
    <t>PRENSA EN F REF 35 X 8 LONGITUD 32"</t>
  </si>
  <si>
    <t>RES-PIS.AERO</t>
  </si>
  <si>
    <t>RESORTE PARA PISTOLA AEROGRAFO</t>
  </si>
  <si>
    <t>RET-D28.494</t>
  </si>
  <si>
    <t>RETENEDOR D 28494 / 474W Ref.: 609970-00 Genérico</t>
  </si>
  <si>
    <t>SAC-1/4.7MM</t>
  </si>
  <si>
    <t>SACABOCADO DE GOLPE Ø 1/4 - 7 MM</t>
  </si>
  <si>
    <t>SAC-8MM.</t>
  </si>
  <si>
    <t>SACABOCADO DE GOLPE Ø 5/16 - 8 MM</t>
  </si>
  <si>
    <t>SIE-CAL.DW317</t>
  </si>
  <si>
    <t>SIERRA CALADORA DEWALT REF. DW317</t>
  </si>
  <si>
    <t>TIJ-COR.LAM</t>
  </si>
  <si>
    <t>TIJERA DERECHA PARA CORTE DE LAMINA Ref.: D2073112 Genérico</t>
  </si>
  <si>
    <t>TRO-HTG.A5000</t>
  </si>
  <si>
    <t>TROLLEY MANUAL DE ENGRANAJE MODELO HTG/A-5000  ANCHO ALA. 90-220 MM</t>
  </si>
  <si>
    <t>AGU-PIS.PINTAR</t>
  </si>
  <si>
    <t>AGUJA PARA PISTOLA DE PINTAR AEROGRAFO HVLP</t>
  </si>
  <si>
    <t>ARG-ELI.5/8</t>
  </si>
  <si>
    <t>ARGOLLA ELIPTICA CON MUESCA MF 5/8 G10</t>
  </si>
  <si>
    <t>AVE-1/2.X1X82</t>
  </si>
  <si>
    <t>AVELLANADOR 1" X 1/2" X 82°</t>
  </si>
  <si>
    <t>AVE-7/8.82°</t>
  </si>
  <si>
    <t>AVELLANADOR 7/8 ANGULO 82°</t>
  </si>
  <si>
    <t>BRO-CIL.19/64.</t>
  </si>
  <si>
    <t>BROCA CILINDRICA Ø 19/64"</t>
  </si>
  <si>
    <t>BRO-CON.22X10</t>
  </si>
  <si>
    <t>BROCA CONICA Ø 22MM X 10"</t>
  </si>
  <si>
    <t>BRO-1X1.2TUNG.RAN</t>
  </si>
  <si>
    <t>BROCA Ø 1" X 12" TUNGSTENO RANURADA</t>
  </si>
  <si>
    <t>BRO-3/4.X12.TUNG.RAN</t>
  </si>
  <si>
    <t>BUR-PTT.1"</t>
  </si>
  <si>
    <t>BURIL 1" CON PUNTA DE TUNSGTENO</t>
  </si>
  <si>
    <t>BUR-1/2.17%</t>
  </si>
  <si>
    <t>BURIL 1/2" AL 17% COBALTO</t>
  </si>
  <si>
    <t>BUR-1/2.X4.10%</t>
  </si>
  <si>
    <t>BURIL 1/2" X 4" HSS 10% COBALTO</t>
  </si>
  <si>
    <t>BUR-3/8.4CO</t>
  </si>
  <si>
    <t>BURIL 3/8" X 4" AL 10% COBALTO</t>
  </si>
  <si>
    <t>BUR-5/1.6.10%</t>
  </si>
  <si>
    <t>BURIL 5/16" AL 10% COBALTO</t>
  </si>
  <si>
    <t>BUR-REC.3/4</t>
  </si>
  <si>
    <t>BURIL RECTO 3/4 MARCA SANDVIK</t>
  </si>
  <si>
    <t>CAB-POR.14LB</t>
  </si>
  <si>
    <t>CABO DE MADERA PARA PORRA DE 14 LIBRAS</t>
  </si>
  <si>
    <t>CAJ-ENG.4120</t>
  </si>
  <si>
    <t>CAJA ENGRANAJE PARA PULIDORA DWE4120-B (CARCAZA) Ref.: N153391 Genérico</t>
  </si>
  <si>
    <t>CAM-PIS.ATO-DEW-293</t>
  </si>
  <si>
    <t>CAMPO PISTOLA ATORNILLADORA REF 293 DW Ref.: 617862-00SV Genérico</t>
  </si>
  <si>
    <t>CAN-SEG.GRI</t>
  </si>
  <si>
    <t>CANDADO DE SEGURIDAD TIPO GRILLETE CORTO TIPO DE LLAVE UNICA LLAVE</t>
  </si>
  <si>
    <t>CAU-40W.SP40NK</t>
  </si>
  <si>
    <t>CAUTIN PROFESIONAL 40 WATTS - PUNTA FINA</t>
  </si>
  <si>
    <t>CEN-PUN.1/2X6</t>
  </si>
  <si>
    <t>CENTRO PUNTO 1/2" X 6" Ref.: 16-325 Genérico</t>
  </si>
  <si>
    <t>CEP-CAX.6X16</t>
  </si>
  <si>
    <t>CEPILLO CON CERDAS DE ACERO 6 HILERAS X 16 CON CABO DE MADERA</t>
  </si>
  <si>
    <t>COP-1/2.X1/2.L.TP</t>
  </si>
  <si>
    <t>COPA DE IMPACTO 1/2" X 1/2" LARGA TIPO PESADO</t>
  </si>
  <si>
    <t>COP-15M.LAR.PES</t>
  </si>
  <si>
    <t>COPA DE IMPACTO 15 MM LARGA TIPO PESADO</t>
  </si>
  <si>
    <t>COP-IMP.30MM</t>
  </si>
  <si>
    <t>COPA DE IMPACTO 30 MM X 1/2" CORTA TIPO PESADO</t>
  </si>
  <si>
    <t>CUC-CAL.DEW331K</t>
  </si>
  <si>
    <t>CUCHILLA PARA CALADORA DEWALT 331K (METAL) - JUEGO X 5 UNIDADES Ref.: T118A BOSH</t>
  </si>
  <si>
    <t>CUC-INC.#2</t>
  </si>
  <si>
    <t>CUCHILLO INCA ZAPATERO # 2</t>
  </si>
  <si>
    <t>CUE-ANT.WELF</t>
  </si>
  <si>
    <t>CUERPO DE ANTORCHA WELDCRAFT A - 200FV Ref.: WP-26FV Genérico</t>
  </si>
  <si>
    <t>DES-EST.5/16X6</t>
  </si>
  <si>
    <t>DESTORNILLADOR DE ESTRELLA 5/16" X 6" Ref.: 69-148 Genérico</t>
  </si>
  <si>
    <t>DIF-MAN.1X20.</t>
  </si>
  <si>
    <t>DIFERENCIAL MANUAL PARA 1 TONELADA X 20 METROS DE CADENA MARCA CM</t>
  </si>
  <si>
    <t>DIS-BLO.ROJ</t>
  </si>
  <si>
    <t>DISPOSITIVO BLOQUEO MATERIAL ACERO COLOR ROJO TIPO PINZA</t>
  </si>
  <si>
    <t>ESC-16M.</t>
  </si>
  <si>
    <t>ESCARIADOR 16 MM</t>
  </si>
  <si>
    <t>ESC-KEN.1/4</t>
  </si>
  <si>
    <t>ESCARIADOR Ø 1/4" KENNAMETAL REF. 4SE0250IR075A</t>
  </si>
  <si>
    <t>ESC-1/8.KC633M</t>
  </si>
  <si>
    <t>ESCARIADOR Ø 1/8" KENNAMETAL REF. 4CH0125IL075A KC633M</t>
  </si>
  <si>
    <t>ESC-3/4.X4C</t>
  </si>
  <si>
    <t>ESCARIADOR Ø 3/4" EN TUGSTENO 4 CORTES</t>
  </si>
  <si>
    <t>ESC-AQX.R204SA20L</t>
  </si>
  <si>
    <t>ESCARIADOR REF. AQXR 204SA20L MITSUBISHI</t>
  </si>
  <si>
    <t>ESC-MAG.5PU</t>
  </si>
  <si>
    <t>ESCUADRA MAGNETICA 5" REF. 123282 SURTEK</t>
  </si>
  <si>
    <t>ESC-100.220992.ANT.DURAMAX</t>
  </si>
  <si>
    <t>ESCUDO 100 AMPERIOS PARA ANTORCHA DURAMAX REF. 220992</t>
  </si>
  <si>
    <t>ESP-CAB.2"</t>
  </si>
  <si>
    <t>ESPATULA EN ACERO 2" CON CABO</t>
  </si>
  <si>
    <t>EST-GRA.VER</t>
  </si>
  <si>
    <t>ESTUCHE DE GRAPAS DE SUJECION DE 5/8 ROSCA DE 1/2 X 52 PIEZAS MARCA VERTEX</t>
  </si>
  <si>
    <t>EXT-MON.3X10X110</t>
  </si>
  <si>
    <t>EXTENSION MONOFASICA CABLE ENCAUCHETADO 3 X 10 A 110V X 30 METROS - CON CLAVIJA - Y TOMA AEREA</t>
  </si>
  <si>
    <t>EXT-TRI.3X8X220</t>
  </si>
  <si>
    <t>EXTENSION TRIFASICA CABLE ENCAUCHETADO 3 X 8 A 220V X 30 METROS - CON CLAVIJA, TOMA Y CAJA CUADRADA</t>
  </si>
  <si>
    <t>DAL-ESC.8"</t>
  </si>
  <si>
    <t>FALSA ESCUADRA METALICA 8"</t>
  </si>
  <si>
    <t>FLE-8MX.25MM</t>
  </si>
  <si>
    <t>FLEXOMETRO 8 MTS X 25 MM Ref.: 30-626 STANLEY</t>
  </si>
  <si>
    <t>GAN-330.5/16</t>
  </si>
  <si>
    <t>GANCHO PARA CADENA A330 5/16" - GUNNEBO</t>
  </si>
  <si>
    <t>GAR-PIS.AERO</t>
  </si>
  <si>
    <t>GARVANZO PARA PISTOLA AEROGRAFO</t>
  </si>
  <si>
    <t>GRI-3/8.2TN</t>
  </si>
  <si>
    <t>GRILLETE  3/8 TIPO GROSBY 2 TON</t>
  </si>
  <si>
    <t>GRI-G20.9.1/2</t>
  </si>
  <si>
    <t>GRILLETE G209 1/2" CAPACIDAD 2 TON - CROSBY N.P</t>
  </si>
  <si>
    <t>HOM-SOL.CAD.X9</t>
  </si>
  <si>
    <t>HOMBRE SOLO DE UÑA X 9" Ref.: 9R VISEG</t>
  </si>
  <si>
    <t>IND-ATO.DW293</t>
  </si>
  <si>
    <t>INDUCIDO PARA ATORNILLADORA DEWALT 293</t>
  </si>
  <si>
    <t>INS-FRE.12T308</t>
  </si>
  <si>
    <t>INS-FRE.12T308PEER-JM</t>
  </si>
  <si>
    <t>INS-RAN.GX24-2E300N03-UD6 WSM33S</t>
  </si>
  <si>
    <t>INS-VOE.NX2525</t>
  </si>
  <si>
    <t>INSERTO SPEN1203EDER NX 2525</t>
  </si>
  <si>
    <t>INS-TNA.220408EN</t>
  </si>
  <si>
    <t>INSERTO VNMG 160404 MP MC6015</t>
  </si>
  <si>
    <t>INT-ATO.DW.293</t>
  </si>
  <si>
    <t>INTERRUPTOR PARA ATORNILLADORA DEWALT 293 Ref.: 616848-00 Genérico</t>
  </si>
  <si>
    <t>JGO-LIM.JOY.</t>
  </si>
  <si>
    <t>JUEGO DE LIMAS PARA JOYERO Ø 1/8 X 159 MM LARGO ( 6 UNIDADES )</t>
  </si>
  <si>
    <t>LLA-BRI.1/16-3/8.12</t>
  </si>
  <si>
    <t>JUEGO LLAVES BRISTOL DE 1/16" A 3/8" (12 PIEZAS)</t>
  </si>
  <si>
    <t>KIT-ROD.MILLER..0.035-0.045.190300</t>
  </si>
  <si>
    <t>KIT RODILLO MILLER 0.035 - 0.045 REF. 190300</t>
  </si>
  <si>
    <t>LAM-ILU.1X18W</t>
  </si>
  <si>
    <t>LAMPARA ILURAM 1 X 18W X 110V X 10 METROS DE CABLE - PORTATIL</t>
  </si>
  <si>
    <t>LIJ-AGU.400</t>
  </si>
  <si>
    <t>LIJA DE AGUA # 400 - 9" X 11" Ref.: CLAVE 1012 ABRACOL</t>
  </si>
  <si>
    <t>LIM-MED.CAÑ.12</t>
  </si>
  <si>
    <t>LIMA MEDIA CAÑA X 12"</t>
  </si>
  <si>
    <t>LIM-ROT.SB-5 1/4X1/2</t>
  </si>
  <si>
    <t>LIMA ROTATIVA TUNGSTENO SB-5 1/4" A X 1/2" LONG (FRESA)</t>
  </si>
  <si>
    <t>LIM-TRI.FINA.6"</t>
  </si>
  <si>
    <t>LIMA TRIANGULAR FINA 6" Ref.: 1-170-06-1-2 Genérico</t>
  </si>
  <si>
    <t>LLA-BRI.19M</t>
  </si>
  <si>
    <t>LLAVE BRISTOL 19MM LARGA</t>
  </si>
  <si>
    <t>LLA-MIX.1.1/4</t>
  </si>
  <si>
    <t>LLAVE MIXTA 1 1/4"</t>
  </si>
  <si>
    <t>MAC-HEL.1/2.13R3BX A KP6525</t>
  </si>
  <si>
    <t>MACHO HELICOIDAL Ø 1/2" REF. 13R3BX A KP6525 - T630N05000</t>
  </si>
  <si>
    <t>MAC-HEL.1/4.20R3BXAKM6515</t>
  </si>
  <si>
    <t>MACHO HELICOIDAL Ø 1/4" REF. 20R3BX A KM6515 - T630NC025000</t>
  </si>
  <si>
    <t>MAC-HEL.3/8.</t>
  </si>
  <si>
    <t>MACHO HELICOIDAL Ø 3/8"</t>
  </si>
  <si>
    <t>MAC-HEL.3/8.6RH3AKSP32</t>
  </si>
  <si>
    <t>MACHO HELICOIDAL Ø 3/8" REF. 16RH3 A KSP32 - T8300NC03750</t>
  </si>
  <si>
    <t>MAC-HEL.3/8.STOCK</t>
  </si>
  <si>
    <t>MACHO HELICOIDAL Ø 3/8" REF. 2844-9.525 - MARCA STOCK</t>
  </si>
  <si>
    <t>MAC-HEL.5/16.RO</t>
  </si>
  <si>
    <t>MACHO HELICOIDAL Ø 5/16" HSS ROSCA ORDINARIA</t>
  </si>
  <si>
    <t>MAC-HEL.5/16.T838NC03125</t>
  </si>
  <si>
    <t>MACHO HELICOIDAL Ø 5/16" REF. T838NC03125-18RH3-A KSP32</t>
  </si>
  <si>
    <t>MAC-HEL.5/8.RF</t>
  </si>
  <si>
    <t>MACHO HELICOIDAL Ø 5/8"  REF: T830NF06250 - 18R2B-D6  ROSCA FINA</t>
  </si>
  <si>
    <t>MAC-HEL.3/4</t>
  </si>
  <si>
    <t>MACHO HS-E HELICOIDAL UNC 10 Ø 3/4" ROSCA ORDINARIA - SIN RECUBRIMIENTO REF. GHURING</t>
  </si>
  <si>
    <t>MAC-M10.1.25</t>
  </si>
  <si>
    <t>MACHO M 10 X PASO 1.25 MM</t>
  </si>
  <si>
    <t>MAC-M10.1.5</t>
  </si>
  <si>
    <t>MACHO M 10 X PASO 1.5 MM</t>
  </si>
  <si>
    <t>MAC-M12.X1.25</t>
  </si>
  <si>
    <t>MACHO M 12 X PASO 1.25MM - JUEGO X 3 UNIDADES</t>
  </si>
  <si>
    <t>MAC-M12.1.5</t>
  </si>
  <si>
    <t>MACHO M 12 X PASO 1.5 MM - JUEGO X 3 UNIDADES</t>
  </si>
  <si>
    <t>MAC-M12.X1.75</t>
  </si>
  <si>
    <t>MACHO M 12 X PASO 1.75 MM - JUEGO X 3 UNIDADES</t>
  </si>
  <si>
    <t>MAC-M14.2MM</t>
  </si>
  <si>
    <t>MACHO M 14M PASO 2 MM - JUEGO X 3 UNIDADES</t>
  </si>
  <si>
    <t>MAC-M16.PASO1.5MM</t>
  </si>
  <si>
    <t>MACHO M 16 X PASO 1.5 MM</t>
  </si>
  <si>
    <t>MAC-M20.X1.0</t>
  </si>
  <si>
    <t>MACHO M 20 X PASO 1.0 MM - JUEGO X 3 UNIDADES</t>
  </si>
  <si>
    <t>MAC-M20.2.5DEROSCA</t>
  </si>
  <si>
    <t>MACHO M 20 X PASO 2.5 MM - JUEGO X 3 UNIDADES</t>
  </si>
  <si>
    <t>MAC-M24.X3M</t>
  </si>
  <si>
    <t>MACHO M 24 X PASO 3 MM</t>
  </si>
  <si>
    <t>MAC-M27.X3MM</t>
  </si>
  <si>
    <t>MACHO M 27 X PASO 3 MM</t>
  </si>
  <si>
    <t>MAC-M30.P2</t>
  </si>
  <si>
    <t>MACHO M 30 X PASO 2 MM - JUEGO X 2 UNIDADES</t>
  </si>
  <si>
    <t>MAC-M7X.0.7</t>
  </si>
  <si>
    <t>MACHO M 4 X PASO 0.7 MM - JUEGO X 3 UNIDADES</t>
  </si>
  <si>
    <t>MAC-M4X.0.75</t>
  </si>
  <si>
    <t>MACHO M 4 X PASO 0.75 MM - JUEGO X 3 UNIDADES</t>
  </si>
  <si>
    <t>MAC-M6X.1</t>
  </si>
  <si>
    <t>MACHO M 6 X PASO 1.0 MM EN ACERO RAPIDO-  JUEGO X 3 UNIDADES</t>
  </si>
  <si>
    <t>MAC-MIL.M8X1.25</t>
  </si>
  <si>
    <t>MACHO M 8 X PASO 1.25 MM</t>
  </si>
  <si>
    <t>MAC-11/.4-7.R.O</t>
  </si>
  <si>
    <t>MACHO Ø 1 1/4" X 7" - ROSCA ORDINARIA - JUEGO X 3 UNIDADES</t>
  </si>
  <si>
    <t>MAC-NPT.1</t>
  </si>
  <si>
    <t>MACHO Ø 1" NPT</t>
  </si>
  <si>
    <t>MAC-Ø1/.16.NPT</t>
  </si>
  <si>
    <t>MACHO Ø 1/16" NPT</t>
  </si>
  <si>
    <t>MAC-1/2.NPT</t>
  </si>
  <si>
    <t>MACHO Ø 1/2" NPT</t>
  </si>
  <si>
    <t>MAC-1/2.R.F</t>
  </si>
  <si>
    <t>MACHO Ø 1/2" ROSCA FINA - JUEGO X 3 UNIDADES</t>
  </si>
  <si>
    <t>MAC-1/2.ROI</t>
  </si>
  <si>
    <t>MACHO Ø 1/2" ROSCA IZQUIERDA - JUEGO X 3 UNIDADES</t>
  </si>
  <si>
    <t>MAC-1/4.NPT</t>
  </si>
  <si>
    <t>MACHO Ø 1/4" NPT</t>
  </si>
  <si>
    <t>MAC-1/4.ROS.ORD</t>
  </si>
  <si>
    <t>MACHO Ø 1/4" ROSCA ORDINARIA - JUEGO X 3 UNIDADES</t>
  </si>
  <si>
    <t>MAC-1/4.28.RF</t>
  </si>
  <si>
    <t>MACHO Ø 1/4" X 28  ROSCA FINA - JUEGO X 3 UNIDADES</t>
  </si>
  <si>
    <t>MAC-NPT.1/8</t>
  </si>
  <si>
    <t>MACHO Ø 1/8"  NPT</t>
  </si>
  <si>
    <t>MAC-3/1.6.R.O</t>
  </si>
  <si>
    <t>MACHO Ø 3/16" ROSCA ORDINARIA - JUEGO X 3 UNIDADES</t>
  </si>
  <si>
    <t>MAC-3/4.R.O.DORMER</t>
  </si>
  <si>
    <t>MACHO Ø 3/4" ROSCA ORDINARIA  - JUEGOS X 3 UNIDADES</t>
  </si>
  <si>
    <t>MAC-3/8.NPT</t>
  </si>
  <si>
    <t>MACHO Ø 3/8" NPT</t>
  </si>
  <si>
    <t>MAC-3/8.ROS.ORD</t>
  </si>
  <si>
    <t>MACHO Ø 3/8" ROSCA ORDINARIA - JUEGO X 3 UNIDADES</t>
  </si>
  <si>
    <t>MAC-3/8.UNF</t>
  </si>
  <si>
    <t>MACHO Ø 3/8" UNF - JUEGO X 3 UNIDADES</t>
  </si>
  <si>
    <t>MAC-5/3.2.RO</t>
  </si>
  <si>
    <t>MACHO Ø 5/32" ROSCA ORDINARIA - JUEGO X 3 UNIDADES</t>
  </si>
  <si>
    <t>MAC-5/8.ROS.ORD</t>
  </si>
  <si>
    <t>MACHO Ø 5/8" ROSCA ORDINARIA - JUEGO X 3 UNIDADES</t>
  </si>
  <si>
    <t>MAC-5/8.RO</t>
  </si>
  <si>
    <t>MACHO Ø 5/8" ROSCA ORDINARIA - JUEGO X 3 UNIDADES   ROSCA IZQUIERDA</t>
  </si>
  <si>
    <t>MAC-5/8.RF</t>
  </si>
  <si>
    <t>MACHO Ø 5/8" ROSCAFINA - JUEGO X 3 UNIDADES</t>
  </si>
  <si>
    <t>MAC-7/1.6.RO</t>
  </si>
  <si>
    <t>MACHO Ø 7/16" ROSCA ORDINARIA - JUEGO X 3 UNIDADES</t>
  </si>
  <si>
    <t>MAC-7/3.2ROSCORD</t>
  </si>
  <si>
    <t>MACHO Ø 7/32" ROSCA ORDINARIA - JUEGO X 3 UNIDADES</t>
  </si>
  <si>
    <t>MAC-ROF.3/4</t>
  </si>
  <si>
    <t>MACHO ROSCAFINA HSS Ø 3/4" 16 HILOS - JUEGO X 3 UNIDADES</t>
  </si>
  <si>
    <t>MAN-TAL..1/16-3/8</t>
  </si>
  <si>
    <t>MANDRIL 1/16" - 3/8" RE - 24 UNF (1.5 - 10MM) Ref.: WJ3510 Genérico</t>
  </si>
  <si>
    <t>MAN-3/8.1/2</t>
  </si>
  <si>
    <t>MANDRIL 3/8" - 1/2" REF. 6214200A MARCA LFA</t>
  </si>
  <si>
    <t>MAN-DES.T.M12</t>
  </si>
  <si>
    <t>MANGO DESLIZANTE EN T M12 Ref.: 86440 STANLEY</t>
  </si>
  <si>
    <t>MAR-SEG.X12</t>
  </si>
  <si>
    <t>MARCO PARA SEGUETA - PROFESIONAL X 12" Ref.: 15-098 STANLEY</t>
  </si>
  <si>
    <t>MAR-BOL.X3LBR</t>
  </si>
  <si>
    <t>MARTILLO DE BOLA X 3 LIBRAS Ref.: 54-193 STANLEY</t>
  </si>
  <si>
    <t>MAR-DOB.</t>
  </si>
  <si>
    <t>MARTILLO MAZO DE DOBLE CABEZA GOMA/PLASTICO</t>
  </si>
  <si>
    <t>NIV-ALU.X12</t>
  </si>
  <si>
    <t>NIVEL DE ALUMINIO X 12" Ref.: 42-072 STANLEY</t>
  </si>
  <si>
    <t>NIV-MAG.X09</t>
  </si>
  <si>
    <t>NIVEL MAGNETICO X 9" MARCA EMPIRE Ref.: 581-9 Genérico</t>
  </si>
  <si>
    <t>PIE-ESM.150X25X31.75.A36GR.60</t>
  </si>
  <si>
    <t>PIEDRA ESMERIL 150 X 25 X 31.75 MM A36 GRANO 60</t>
  </si>
  <si>
    <t>PIE-ESM.150X25X31.75.GR.80</t>
  </si>
  <si>
    <t>PIEDRA ESMERIL 150 X 25 X 31.75 MM GRANO 80</t>
  </si>
  <si>
    <t>PIS-AER.SEMIAM.HVLP.H827</t>
  </si>
  <si>
    <t>PISTOLA AEROGRAFO SEMIAMBIENTAL REF. HVLP H-827</t>
  </si>
  <si>
    <t>PIS-BAJ.PRE</t>
  </si>
  <si>
    <t>PISTOLA BAJA PRESION 8029</t>
  </si>
  <si>
    <t>PIS-SIL.</t>
  </si>
  <si>
    <t>PISTOLA PARA SILICONA - CALAFATEO</t>
  </si>
  <si>
    <t>Accesorios de Andamios</t>
  </si>
  <si>
    <t>PLA-GAL.0.35X1.4.SA</t>
  </si>
  <si>
    <t>PLATAFORMA GALVANIZADA DE 0.32 METROS X 1.40 METROS SIN ACCESO (ANDAMIOS)</t>
  </si>
  <si>
    <t>PLA-GAL.0.60X1.40S</t>
  </si>
  <si>
    <t>PLATAFORMA GALVANIZADA DE 0.60 METROS X 1.40 METROS SIN ACCESO (ANDAMIOS)</t>
  </si>
  <si>
    <t>POR-ESC.MOT.BOSH</t>
  </si>
  <si>
    <t>PORTA ESCOBILLA PARA MOTOTOOL BOSCH Ref.: 2601323019 Genérico</t>
  </si>
  <si>
    <t>PUL-412.0DEW</t>
  </si>
  <si>
    <t>PULIDORA 4 1/2" 4120 EJE 5/8 900W DEWALT</t>
  </si>
  <si>
    <t>PUN-MUL.</t>
  </si>
  <si>
    <t>PUNTA PARA MULTIMETRO</t>
  </si>
  <si>
    <t>PUN-REC.461.9A6</t>
  </si>
  <si>
    <t>PUNTA RECAMBIO PINZA ARANDELAS 4419J5</t>
  </si>
  <si>
    <t>RAC-3/4.19</t>
  </si>
  <si>
    <t>RACHET 3/4 X 19"</t>
  </si>
  <si>
    <t>REP-TOR.9004</t>
  </si>
  <si>
    <t>REPUESTO TORNILLO INSERTO MD9004D125R03C20</t>
  </si>
  <si>
    <t>SAC-1/2.</t>
  </si>
  <si>
    <t>SACABOCADO DE GOLPE Ø 1/2</t>
  </si>
  <si>
    <t>SAC-BOC.7/16</t>
  </si>
  <si>
    <t>SACABOCADO DE GOLPE Ø 7/16</t>
  </si>
  <si>
    <t>SEG-MAN.12"X18DIENTES</t>
  </si>
  <si>
    <t>SEGUETA MANUAL DE 12" X 18 DIENTES Ref.: 18D NICHOL</t>
  </si>
  <si>
    <t>SOP-ASP.5865</t>
  </si>
  <si>
    <t>SOPORTE ASPIRACION LIMPIA HOOKIT DE 6" REF. 5865</t>
  </si>
  <si>
    <t>TEN-TRI.3/8</t>
  </si>
  <si>
    <t>TENSOR TRINQUETE RS 3/8" - GUNNEBO</t>
  </si>
  <si>
    <t>TORNILLO PASADOR CCP33</t>
  </si>
  <si>
    <t>UNI-CAD.5/16</t>
  </si>
  <si>
    <t>UNION CADENA G-8-10 5/16" (PAQUETE X 2 PARTES) Ref.: G10 Genérico</t>
  </si>
  <si>
    <t>VAL-PIS.AERO</t>
  </si>
  <si>
    <t>VALVULA PARA PISTOLA AEROGRAFO</t>
  </si>
  <si>
    <t>VOL-1/2.15</t>
  </si>
  <si>
    <t>VOLVEDOR 1/2 X 15 " SATA</t>
  </si>
  <si>
    <t>MAC-1/2..R.O</t>
  </si>
  <si>
    <t>MACHO Ø 1/2" X 3 1/2 ROSCA ORDINARIA - JUEGO X 3 UNIDADES</t>
  </si>
  <si>
    <t>MAC-HEL.13</t>
  </si>
  <si>
    <t>MACHO HELICOIDAL Ø 1" REF. 08R3BX-A KP6525 - T630NC10000</t>
  </si>
  <si>
    <t>ESC-1/2.</t>
  </si>
  <si>
    <t>ESCARIADOR Ø 1/2 HSS REF. 7021270</t>
  </si>
  <si>
    <t>RIM-CON.#7</t>
  </si>
  <si>
    <t>RIMA CONICA # 7 DE 8.37 MM A 11.2 MM</t>
  </si>
  <si>
    <t>BRI-ILE.T132</t>
  </si>
  <si>
    <t>BRIDA B5 PARA MOTOR ILE T132</t>
  </si>
  <si>
    <t>MOT-2HP.112</t>
  </si>
  <si>
    <t>MOTOR 2 HP 1200 RPM FRAME 112M IE2</t>
  </si>
  <si>
    <t>MOT-2HP.IE3</t>
  </si>
  <si>
    <t>MOTOR 2 HP 1800 RPM IE3</t>
  </si>
  <si>
    <t>MOT-5HP.1758</t>
  </si>
  <si>
    <t>MOTOR 5 HP 1758 RPM PARA ACOPLAR A CAJA REDUCTORA R67 F.S 1.5 Ref.: DRN100L4/FG SEW</t>
  </si>
  <si>
    <t>MOTORREDUCTOR 2HP 92,2 RPM FA47 DRS90M4</t>
  </si>
  <si>
    <t>MOTRE-3HP-76-8D</t>
  </si>
  <si>
    <t>MOTORREDUCTOR 3 HP 76.8 RPM R57 DRS90L4</t>
  </si>
  <si>
    <t>MOT-R67.5.3DRN100L4/BE5</t>
  </si>
  <si>
    <t>MOTORREDUCTOR 5.3 HP 89 RPM R67 DRN100L4/BE5 F.S 1.5 CON FRENO</t>
  </si>
  <si>
    <t>MOT-MVE.1400</t>
  </si>
  <si>
    <t>MOTOVIBRADOR 1.14 HP 1800 RPM MVE1400 / 18E-60A0</t>
  </si>
  <si>
    <t>MOT-MVE.2400</t>
  </si>
  <si>
    <t>MOTOVIBRADOR 2.50 HP 1800 RPM MVE2400 / 18E-60A0</t>
  </si>
  <si>
    <t>BOB-FES.100</t>
  </si>
  <si>
    <t>BOBINA MAGNETICA 110 VAC MARCA FESTO Ref.: VACF-B-B2-16B Genérico</t>
  </si>
  <si>
    <t>BOB-MAG.110</t>
  </si>
  <si>
    <t>BOBINA MAGNETICA 110 VAC PARA ELECTROVALVULA Ø1/8" MARCA FESTO P/N: 8025334 Ref.: VACS-C-C1-16B Genérico</t>
  </si>
  <si>
    <t>CIL-NEU.32X200</t>
  </si>
  <si>
    <t>CILINDRO NEUMATICO Ø 32 MM X Ø 200 MM</t>
  </si>
  <si>
    <t>CIL-NEU.40X200.SO</t>
  </si>
  <si>
    <t>CILINDRO NEUMATICO Ø 40 MM X Ø 200 MM CON SOPORTE OSCILANTE DELANTERO</t>
  </si>
  <si>
    <t>CIL-NEU-50X400</t>
  </si>
  <si>
    <t>CILINDRO NEUMATICO Ø 50 MM X Ø 400 MM DOBLE AMORTIGUACION</t>
  </si>
  <si>
    <t>CON-BOB.MSS</t>
  </si>
  <si>
    <t>CONECTOR BOBINA MSSD-F</t>
  </si>
  <si>
    <t>CON-ELE.1/8</t>
  </si>
  <si>
    <t>CONECTOR PARA ELECTROVALVULA Ø 1/8" MARCA FESTO P/N: 151687 Ref.: MSSD-EB Genérico</t>
  </si>
  <si>
    <t>ELE-2/2-1/4-24D</t>
  </si>
  <si>
    <t>ELECTROVALVULA 2/2 VIAS X 1/4" 24 VDC - DANFOSS</t>
  </si>
  <si>
    <t>EBI-5/2.1/4FES</t>
  </si>
  <si>
    <t>ELECTROVALVULA 5/2 VIAS BIESTABLE 1/4" MARCA FESTO (NO INCLUYE BOBINA Y CONECTOR) Ref.: VUVS-L25-B52-D-G14-F8 Genérico</t>
  </si>
  <si>
    <t>ELE-5/2.1/4FES</t>
  </si>
  <si>
    <t>ELECTROVALVULA 5/2 VIAS MONOESTABLE 1/4" MARCA FESTO (NO INCLUYE BOBINA Y CONECTOR)
 Ref.: VUVS-L25-M52-AD-G14-F8 Genérico</t>
  </si>
  <si>
    <t>ELE-5/2.FES</t>
  </si>
  <si>
    <t>ELECTROVALVULA 5/2 VIAS MONOESTABLE 3/8" MARCA FESTO (NO INCLUYE BOBINA Y CONECTOR) Ref.: VUVS-L30-M52-AD-G38-F8 Genérico</t>
  </si>
  <si>
    <t>ELE-5/2.MOF</t>
  </si>
  <si>
    <t>ELECTROVALVULA 5/2 VIAS MONOESTABLE Ø1/8" MARCA FESTO (NO INCLUYE BOBINA Y CONECTOR) P/N: 575249 Ref.: VUVS-L20-M52-AD-G18-F7 Genérico</t>
  </si>
  <si>
    <t>ELE-5/2.1/8</t>
  </si>
  <si>
    <t>ELECTROVALVULA 5/2 VIAS X 1/8" NPT 110 V MONOESTABLE</t>
  </si>
  <si>
    <t>ESC-FIJ.MS4</t>
  </si>
  <si>
    <t>ESCUADRA DE FIJACION MARCA FESTO Ref.: MS4-WP Genérico</t>
  </si>
  <si>
    <t>EST-ESC.1/8</t>
  </si>
  <si>
    <t>ESTRANGULADOR DE ESCAPE MARCA FESTO Ref.: GRE-1/8 Genérico</t>
  </si>
  <si>
    <t>HOR-PAS-32MM</t>
  </si>
  <si>
    <t>HORQUILLA PASADOR PARA CILINDRO Ø 32 MM ROSCA M10 X 1.25</t>
  </si>
  <si>
    <t>HOR-ROT-1/2X1/2</t>
  </si>
  <si>
    <t>HORQUILLA ROTULA HEMBRA Ø 1/2" ROSCA FINA DERECHA PASO 1.25 MM</t>
  </si>
  <si>
    <t>IND-3/4.CCT</t>
  </si>
  <si>
    <t>INDICADOR DE NIVEL VISUAL ROSCADO 3/4" BSP CON CONTRATUERCA</t>
  </si>
  <si>
    <t>IND-NIV.3/4</t>
  </si>
  <si>
    <t>INDICADOR DE NIVEL VISUAL ROSCADO 3/4" BSP SIN CONTRATUERCA</t>
  </si>
  <si>
    <t>LUB-FES.1/4</t>
  </si>
  <si>
    <t>LUBRICADOR MARCA FESTO Ref.: MS4-LOE-1/4-R Genérico</t>
  </si>
  <si>
    <t>RAC-3/8.10M</t>
  </si>
  <si>
    <t>RACOR RECTO Ø 3/8" X Ø 10 MM O.D MARCA FESTO P/N: 153008 Ref.: QS-3/8-10 Genérico</t>
  </si>
  <si>
    <t>MAN-1/2.0-100.CAR.6"</t>
  </si>
  <si>
    <t>MANOMETRO 0 - 100 PSI CARATULA Ø 6" ROSCA 1/2"</t>
  </si>
  <si>
    <t>MAN-0-150-PSI-2</t>
  </si>
  <si>
    <t>MANOMETRO 0 - 150 PSI CARATULA Ø 2" ROSCA NPT 1/4"</t>
  </si>
  <si>
    <t>MAN-1/2.0-400.CAR.6"</t>
  </si>
  <si>
    <t>MANOMETRO 0 - 400 PSI CARATULA Ø 6" ROSCA 1/2"</t>
  </si>
  <si>
    <t>PAS-8MM.FES</t>
  </si>
  <si>
    <t>PASAMURO Ø 8 MM O.D MARCA FESTO P/N: 153159 Ref.: QSS-8 Genérico</t>
  </si>
  <si>
    <t>HORQUILLA ROTULA Ø 25 MM X 2 MM ROSCA DERECHA - HEMBRA Ref.: PHS 25 Genérico</t>
  </si>
  <si>
    <t>PIS-NEU.120</t>
  </si>
  <si>
    <t>PISTON NEUMATICO PARA PUERTA DE PRESION DE 120N</t>
  </si>
  <si>
    <t>PIS-NEU.150</t>
  </si>
  <si>
    <t>PISTON NEUMATICO PARA PUERTA DE PRESION DE 150N</t>
  </si>
  <si>
    <t>RAC-FES.1/2</t>
  </si>
  <si>
    <t>RACOR RECTO Ø 1/2" X Ø 10 MM O.D MARCA FESTO P/N: 190646 Ref.: QS-1/2-10 Genérico</t>
  </si>
  <si>
    <t>RAC-FES.1/4</t>
  </si>
  <si>
    <t>RACOR RECTO Ø 1/4" X Ø 10 MM O.D MARCA FESTO P/N: 153007 Ref.: QS-1/4-10 Genérico</t>
  </si>
  <si>
    <t>RAC-FES.1/8</t>
  </si>
  <si>
    <t>RACOR RECTO Ø 1/8" X Ø 8 MM O.D MARCA FESTO P/N: 153004 Ref.: QS-1/8-8 Genérico</t>
  </si>
  <si>
    <t>RAC-REC-1/8X8MM</t>
  </si>
  <si>
    <t>RACOR RECTO 1/8" NPT X 8 MM O.D</t>
  </si>
  <si>
    <t>SIL-1/8.NEU</t>
  </si>
  <si>
    <t>SILENCIADOR Ø 1/8" MARCA FESTO P/N: 1205860 Ref.: AMTE-M-LH-G18 Genérico</t>
  </si>
  <si>
    <t>SOP-OSC.32MM</t>
  </si>
  <si>
    <t>SOPORTE OSCILANTE DELANTERO PARA CILINDRO Ø 32 MM</t>
  </si>
  <si>
    <t>CON-PRE.FES</t>
  </si>
  <si>
    <t>UNIDAD - CONECTOR PARA PRESOSTATO MARCA FESTO P/N: 171157 Ref.: MSSD-C-4P Genérico</t>
  </si>
  <si>
    <t>UND-FIL.REG</t>
  </si>
  <si>
    <t>UNIDAD DE FILTRO Y REGULADOR MARCA FESTO Ref.: MS4-LFR-1/4-D7-ERM-AS Genérico</t>
  </si>
  <si>
    <t>VAL-SEL-3/8-24V</t>
  </si>
  <si>
    <t>VALVULA SOLENOIDE 2/2 VIAS Ø 3/8" BOBINA 24 VDC</t>
  </si>
  <si>
    <t>Angulo Aluminio</t>
  </si>
  <si>
    <t>ANG-ALU-11/2X1/</t>
  </si>
  <si>
    <t>ANGULO ALUMINIO 1 1/2 x 1/8</t>
  </si>
  <si>
    <t>ANG-AL-1 1/2X3/</t>
  </si>
  <si>
    <t>ANGULO ALUMINIO 1 1/2 x 3/16</t>
  </si>
  <si>
    <t>ANG-AL-1 1/4X1/</t>
  </si>
  <si>
    <t>ANGULO ALUMINIO 1 1/4 x 1/8</t>
  </si>
  <si>
    <t>ANG-ALU-2X1/4</t>
  </si>
  <si>
    <t>ANGULO ALUMINIO 2 X 1/4</t>
  </si>
  <si>
    <t>ANG-ALU-2X3/16</t>
  </si>
  <si>
    <t>ANGULO ALUMINIO 2 X 3/16</t>
  </si>
  <si>
    <t>ANG-INO-2X1/4</t>
  </si>
  <si>
    <t>ANGULO INOX 2 X 1/4</t>
  </si>
  <si>
    <t>ANG-INO.3X3/16</t>
  </si>
  <si>
    <t>ANGULO INOX 3 X 3/16</t>
  </si>
  <si>
    <t>ANG-INO.9X75</t>
  </si>
  <si>
    <t>ANGULO INOX 304 DE  9 X 75MM</t>
  </si>
  <si>
    <t>Ejes 8620</t>
  </si>
  <si>
    <t>EJE-862.0.1.1/2</t>
  </si>
  <si>
    <t>EJE 8620 Ø 1 1/2 ( 38.10 MM )</t>
  </si>
  <si>
    <t>EJE-HEX.2</t>
  </si>
  <si>
    <t>EJE HEXAGONO Ø 2" ( 50.8 MM )</t>
  </si>
  <si>
    <t>EJE-HEX-30MM</t>
  </si>
  <si>
    <t>EJE HEXAGONO Ø 30MM ( 1 3/16 ) TIPO 12L14</t>
  </si>
  <si>
    <t>EJE-INOX-2 1/4</t>
  </si>
  <si>
    <t>EJE INOX 304 Ø 2 1/4" ( 57.15 MM )</t>
  </si>
  <si>
    <t>Eje Inoxidable 316</t>
  </si>
  <si>
    <t>EJE-INOX-5"-316</t>
  </si>
  <si>
    <t>EJE INOX 316 Ø 5" ( 127 MM )</t>
  </si>
  <si>
    <t>EJE-INOX-6"-316</t>
  </si>
  <si>
    <t>EJE INOX 316 Ø 6" ( 152.40 MM )</t>
  </si>
  <si>
    <t>EJE-INOX-420-20</t>
  </si>
  <si>
    <t>EJE INOX 420 Ø 20 MM</t>
  </si>
  <si>
    <t>EJE-1045-150MM</t>
  </si>
  <si>
    <t>EJE SAE 1045 Ø 150 MM</t>
  </si>
  <si>
    <t>EJE-1045-210MM</t>
  </si>
  <si>
    <t>EJE SAE 1045 Ø 210 MM</t>
  </si>
  <si>
    <t>EJE-1045-230MM</t>
  </si>
  <si>
    <t>EJE SAE 1045 Ø 230 MM</t>
  </si>
  <si>
    <t>EJE-1045-280MM</t>
  </si>
  <si>
    <t>EJE SAE 1045 Ø 280 MM</t>
  </si>
  <si>
    <t>EJE-SAE.104541/4</t>
  </si>
  <si>
    <t>EJE SAE 1045 Ø 4 1/4" ( 107.95 MM )</t>
  </si>
  <si>
    <t>EJE-SAE.3.1/4</t>
  </si>
  <si>
    <t>EJE SAE 4140 Ø 3 1/4" ( 82.55 MM )</t>
  </si>
  <si>
    <t>EJE-74M.4140</t>
  </si>
  <si>
    <t>EJE SAE 4140 Ø 74 MM</t>
  </si>
  <si>
    <t>PALA-1 1/2 1045</t>
  </si>
  <si>
    <t>PALANQUILLA 1045 1 1/2" ( 38.10 MM )</t>
  </si>
  <si>
    <t>PAL-104.5.1.1/8</t>
  </si>
  <si>
    <t>PALANQUILLA 1045 1 1/8" ( 28.57 MM )</t>
  </si>
  <si>
    <t>PALA-1-1045</t>
  </si>
  <si>
    <t>PALANQUILLA 1045 1" ( 25.4 MM )</t>
  </si>
  <si>
    <t>PALA-2 1/2-1045</t>
  </si>
  <si>
    <t>PALANQUILLA 1045 2 1/2" ( 63.50 MM )</t>
  </si>
  <si>
    <t>PAL-CUA-2-1045</t>
  </si>
  <si>
    <t>PALANQUILLA 1045 2" ( 50.80 MM )</t>
  </si>
  <si>
    <t>PER-100X50-12</t>
  </si>
  <si>
    <t>PERFIL ACESCO HR 100 MM X 50 MM CAL. 12 - 2.5 MM</t>
  </si>
  <si>
    <t>PER-UPN-200</t>
  </si>
  <si>
    <t>PERFIL UPN 200</t>
  </si>
  <si>
    <t>PLA-1016-2 1/2</t>
  </si>
  <si>
    <t>PLATINA 1016 2 1/2  X 1/4 CALIBRADA</t>
  </si>
  <si>
    <t>PLA-5160-2 1/2X</t>
  </si>
  <si>
    <t>PLATINA 5160 2 1/2 X 3/8</t>
  </si>
  <si>
    <t>PLA-5160-2X3/8</t>
  </si>
  <si>
    <t>PLATINA 5160 2 X 3/8</t>
  </si>
  <si>
    <t>Platina Aluminio</t>
  </si>
  <si>
    <t>PLA-ALU-1 1/2X</t>
  </si>
  <si>
    <t>PLATINA ALUMINIO 1 1/2 X 1/4</t>
  </si>
  <si>
    <t>PLA-ALU-1 1/2X1</t>
  </si>
  <si>
    <t>PLATINA ALUMINIO 1 1/2 X 1/8</t>
  </si>
  <si>
    <t>PLA-ALU-1 1/4X1</t>
  </si>
  <si>
    <t>PLATINA ALUMINIO 1 1/4 X 1/8</t>
  </si>
  <si>
    <t>PLA-ALU-1X1/8</t>
  </si>
  <si>
    <t>PLATINA ALUMINIO 1 X 1/8</t>
  </si>
  <si>
    <t>PLAH-1 1/2X1/8</t>
  </si>
  <si>
    <t>PLATINA HR 1 1/2 X 1/8</t>
  </si>
  <si>
    <t>PLAH-1 1/4X1/8-</t>
  </si>
  <si>
    <t>PLATINA HR 1 1/4 X 1/8</t>
  </si>
  <si>
    <t>PLAH-3X1/2</t>
  </si>
  <si>
    <t>PLATINA HR 3 X 1/2</t>
  </si>
  <si>
    <t>PLAH-3X3/16</t>
  </si>
  <si>
    <t>PLATINA HR 3 X 3/16</t>
  </si>
  <si>
    <t>PLAH-3/16X2 1/2</t>
  </si>
  <si>
    <t>PLATINA HR 3/16 X 2 1/2</t>
  </si>
  <si>
    <t>PLAH-3/4X1/4</t>
  </si>
  <si>
    <t>PLATINA HR 3/4 X 1/4</t>
  </si>
  <si>
    <t>PLAH-3/4X1/8</t>
  </si>
  <si>
    <t>PLATINA HR 3/4 X 1/8</t>
  </si>
  <si>
    <t>PLAH-4X3/16</t>
  </si>
  <si>
    <t>PLATINA HR 4 X 3/16</t>
  </si>
  <si>
    <t>PLA-INOX-1/4X2|PLA-INOX-2X1/4</t>
  </si>
  <si>
    <t>PLATINA INOX 2 X 1/4</t>
  </si>
  <si>
    <t>PLA-INOX-2X3/8|PLA-INOX-3/8X2</t>
  </si>
  <si>
    <t>PLATINA INOX 2 X 3/8</t>
  </si>
  <si>
    <t>PLA-INOX-3MMX25</t>
  </si>
  <si>
    <t>PLATINA INOX 3 MM X 25 MM</t>
  </si>
  <si>
    <t>VAR-COR.1/2</t>
  </si>
  <si>
    <t>VARILLA  CORRUGADA 1/2</t>
  </si>
  <si>
    <t>VAR-ALU-1/2-</t>
  </si>
  <si>
    <t>VARILLA ALUMINIO Ø 12 MM (1/2)</t>
  </si>
  <si>
    <t>VAR-COR.3/4</t>
  </si>
  <si>
    <t>VARILLA CORRUGADA HR 3/4</t>
  </si>
  <si>
    <t>VHR-CUA-HR-5/8</t>
  </si>
  <si>
    <t>VARILLA HR CUADRADA 5/8"</t>
  </si>
  <si>
    <t>VAR-HR-LI-1 1/4</t>
  </si>
  <si>
    <t>VARILLA REDONDA LISA Ø 1 1/4"</t>
  </si>
  <si>
    <t>VAR-HR-LIS-7/8</t>
  </si>
  <si>
    <t>VARILLA REDONDA LISA Ø 7/8"</t>
  </si>
  <si>
    <t>ANTICORROSIVO ALQUIDICO BIFUNCIONAL - COLOR GRIS Ref.: RAL 7037 AGATE GREY SW</t>
  </si>
  <si>
    <t>ANT-EPO.SUM.</t>
  </si>
  <si>
    <t>PIN-RAL.5015</t>
  </si>
  <si>
    <t>PINTURA ESMALTE ALQUIDICO AZUL CIELO RAL 5015</t>
  </si>
  <si>
    <t>PIN-RAL.5017</t>
  </si>
  <si>
    <t>PINTURA ESMALTE ALQUIDICO AZUL TRAFICO RAL 5017</t>
  </si>
  <si>
    <t>PIN-RAL.1002</t>
  </si>
  <si>
    <t>PINTURA ESMALTE ALQUIDICO BEIGE RAL 1002</t>
  </si>
  <si>
    <t>PIN-ESM.NAR.P.2004</t>
  </si>
  <si>
    <t>PINTURA ESMALTE ALQUIDICO NARANJA PURO RAL 2004 - PINTUCO</t>
  </si>
  <si>
    <t>PIN-POL.1003</t>
  </si>
  <si>
    <t>PINTURA ESMALTE POLIURETANO AMARILLO RAL 1003  (KIT - ESMALTE (1) - CATALIZADOR (1/4) - DISOLVENTE (1/2) )</t>
  </si>
  <si>
    <t>PIN-ESM.POL.NEG</t>
  </si>
  <si>
    <t>PINTURA ESMALTE POLIURETANO NEGRO  (KIT - ESMALTE (1) - CATALIZADOR (1/4) - DISOLVENTE (1/2) )</t>
  </si>
  <si>
    <t>ESM-POL.SUM.3020</t>
  </si>
  <si>
    <t>PINTURA ESMALTE POLIURETANO SUMATANE 355 RAL 3020 COMPONENTE A (A=0.82G:B=0.18G)</t>
  </si>
  <si>
    <t>ACO-RAP.1/2.FIT.MAC.1/2</t>
  </si>
  <si>
    <t>ACOPLE RAPIDO 1/2" CON FITTING MACHO DE 1/2"</t>
  </si>
  <si>
    <t>ACO-OMEGA-E-60</t>
  </si>
  <si>
    <t>ACOPLE OMEGA E - 60</t>
  </si>
  <si>
    <t>ANI-GUI.12.5/140</t>
  </si>
  <si>
    <t>ANILLO GUIA FRB 12.5/140</t>
  </si>
  <si>
    <t>ANO-GUI.FRM.110/10</t>
  </si>
  <si>
    <t>ANILLO GUIA FRM 110/10 – FAG</t>
  </si>
  <si>
    <t>ARA-MB-24</t>
  </si>
  <si>
    <t>ARANDELA RETENCION MB 24</t>
  </si>
  <si>
    <t>CAR-516.613</t>
  </si>
  <si>
    <t>CARCASA CHUMACERA SNL 516-613 - SKF</t>
  </si>
  <si>
    <t>CAR-CHU.SNV.110</t>
  </si>
  <si>
    <t>CARCASA CHUMACERA SNV 110 - FAG</t>
  </si>
  <si>
    <t>CHA-1/8.X21./2G</t>
  </si>
  <si>
    <t>CHAVETA 1/8 X 2 1/2 PARA GUAYA DE ZARANDA</t>
  </si>
  <si>
    <t>CHPA-EST-1-SKF</t>
  </si>
  <si>
    <t>CHUMACERA PARCHE ESTAMPADA Ø 1" PFT- 52 - SKF</t>
  </si>
  <si>
    <t>CHPA-1 3/4-SKF</t>
  </si>
  <si>
    <t>CHUMACERA PARCHE FY Ø 1 3/4" - SKF</t>
  </si>
  <si>
    <t>CHU-PAR.2.3/4</t>
  </si>
  <si>
    <t>CHUMACERA PARCHE FY Ø 2 3/4" - FAG</t>
  </si>
  <si>
    <t>CHU-PAR.3/4</t>
  </si>
  <si>
    <t>CHUMACERA PARCHE FY Ø 3/4" - FAG</t>
  </si>
  <si>
    <t>CHU-PAR.1.1/2.SKF</t>
  </si>
  <si>
    <t>CHUMACERA PARCHE Ø 1 1/2" -  SKF</t>
  </si>
  <si>
    <t>CHUMACERA PARCHE Ø 2 7/16" - F4B-SCM-207 MARCA DODGE Ref.: 126194 Genérico</t>
  </si>
  <si>
    <t>CHPA-2 7/16-AN.</t>
  </si>
  <si>
    <t>CHUMACERA PARCHE Ø 2 7/16 CON ANILLO DE FIJACION EXCENTRICO</t>
  </si>
  <si>
    <t>CHPE-1 3/4-NTN</t>
  </si>
  <si>
    <t>CHUMACERA PEDESTAL Ø 1 3/4" - NTN</t>
  </si>
  <si>
    <t>MAN-SKF.316</t>
  </si>
  <si>
    <t>MANGUITO DE FIJACION HE 316 - SKF</t>
  </si>
  <si>
    <t>MAN-FIJ-H312</t>
  </si>
  <si>
    <t>MANGUITO FIJACION H 312 - FAG</t>
  </si>
  <si>
    <t>MAN-FIJ-H313SKF</t>
  </si>
  <si>
    <t>MANGUITO FIJACION H 313 - SKF</t>
  </si>
  <si>
    <t>RET-90X110X8MM</t>
  </si>
  <si>
    <t>RETENEDOR 90 MM X 110  MM X 8 MM</t>
  </si>
  <si>
    <t>ROD-222.12.E1AKMC3</t>
  </si>
  <si>
    <t>RODAMIENTO 22212 E1AKMC3 - FAG</t>
  </si>
  <si>
    <t>ROD-SKF.22216</t>
  </si>
  <si>
    <t>RODAMIENTO 22216 EK/C3 - SKF</t>
  </si>
  <si>
    <t>ROD-6006-SKF</t>
  </si>
  <si>
    <t>RODAMIENTO 6006 ZZ - SKF</t>
  </si>
  <si>
    <t>ROD-600.9</t>
  </si>
  <si>
    <t>RODAMIENTO 6009</t>
  </si>
  <si>
    <t>ROD-620.5</t>
  </si>
  <si>
    <t>RODAMIENTO DE BOLAS 6205 2RS1</t>
  </si>
  <si>
    <t>ROD-ROD-22317EK</t>
  </si>
  <si>
    <t>RODAMIENTO DE RODILLOS A ROTULA 22317 EK CON EJE CONICO</t>
  </si>
  <si>
    <t>ROD-TIM.32324</t>
  </si>
  <si>
    <t>RODAMIENTO DE RODILLOS CONICOS 32324 - TIMKEN</t>
  </si>
  <si>
    <t>Rotulas</t>
  </si>
  <si>
    <t>ROT-1/2-INT.</t>
  </si>
  <si>
    <t>ROTULA DE Ø 1/2 INTERIOR</t>
  </si>
  <si>
    <t>ROT-M10.1.2M.IZQ</t>
  </si>
  <si>
    <t>ROTULA Ø M10 X 1.25 MM IZQUIERDA</t>
  </si>
  <si>
    <t>SEL-512.HD</t>
  </si>
  <si>
    <t>SELLO DH 512 - FAG ( JUEGO X 4 MITADES )</t>
  </si>
  <si>
    <t>SEL-DLA.TSN.522L</t>
  </si>
  <si>
    <t>SELLO DOBLE LABIO TSN 522L ( JUEGO X 4 MITADES ) - SKF</t>
  </si>
  <si>
    <t>SEL-DOB.LAB.TSN 530L</t>
  </si>
  <si>
    <t>SELLO DOBLE LABIO TSN 530L ( JUEGO X 4 MITADES ) - SKF</t>
  </si>
  <si>
    <t>SELLO DOBLE LABIO TSN 518 G ( JUEGO X 4 MITADES )</t>
  </si>
  <si>
    <t>SEL-LAB.TSNA.524</t>
  </si>
  <si>
    <t>SELLO DOBLE LABIO TSNA 524 ( JUEGO X 4 MITADES ) - SKF</t>
  </si>
  <si>
    <t>TUE-KM-12</t>
  </si>
  <si>
    <t>TUERCA FIJACION KM 12</t>
  </si>
  <si>
    <t>TUE-KM-19</t>
  </si>
  <si>
    <t>TUERCA FIJACION KM 19</t>
  </si>
  <si>
    <t>TUE-FIJ.KM22-SKF</t>
  </si>
  <si>
    <t>TUERCA FIJACION KM 22 - SKF</t>
  </si>
  <si>
    <t>SOL-ELE-CAR-1/4</t>
  </si>
  <si>
    <t>SOL-6010-3/32</t>
  </si>
  <si>
    <t>SOL-601.3X5/32</t>
  </si>
  <si>
    <t>SOL-702.4X5/32</t>
  </si>
  <si>
    <t>SOL-AUT.E71T8-NI1</t>
  </si>
  <si>
    <t>SOL-CRO.312L-16.1/8</t>
  </si>
  <si>
    <t>SOLDADURA CROMARCO 312L-16 1/8</t>
  </si>
  <si>
    <t>SOL-ELE-TUN3/32</t>
  </si>
  <si>
    <t>SOL-MIG-0.45</t>
  </si>
  <si>
    <t>SOL-NA-182</t>
  </si>
  <si>
    <t>SOL-TIG-308-1/8</t>
  </si>
  <si>
    <t>SOL-TIG-AL-1/8</t>
  </si>
  <si>
    <t>SOL-TUB.1.2M</t>
  </si>
  <si>
    <t>SOL-WR-09-1/8</t>
  </si>
  <si>
    <t>SOL-WR-10-1/8</t>
  </si>
  <si>
    <t>SOL-WR1345-5/32</t>
  </si>
  <si>
    <t>SOL-WR-3L-1/8</t>
  </si>
  <si>
    <t>SOL-EST.DEL.100GRS</t>
  </si>
  <si>
    <t>SOLDADURA Y POMADA ESTAÑO DELGADA 1/4 - CARRETE X 100 GRAMOS</t>
  </si>
  <si>
    <t>ACO-CAD.4016</t>
  </si>
  <si>
    <t>ACOPLE DE CADENA C - 4016 SIN CARCAZA</t>
  </si>
  <si>
    <t>CAD-140</t>
  </si>
  <si>
    <t>CADENA 140 SENCILLA</t>
  </si>
  <si>
    <t>CAD-160</t>
  </si>
  <si>
    <t>CADENA 160 SENCILLA</t>
  </si>
  <si>
    <t>CAD-3000KD-P3</t>
  </si>
  <si>
    <t>CADENA ACERO 3000 KD PASO 3" CON ALETA</t>
  </si>
  <si>
    <t>CAD-ACE.81XHH</t>
  </si>
  <si>
    <t>CADENA ACERO 81XHH PASO 2.609" CON ALETA</t>
  </si>
  <si>
    <t>CAD-R88.K-1</t>
  </si>
  <si>
    <t>CADENA DESMONTABLE GEN-MIL REF. 88 - PASO 2.609” CON ADITAMENTO K-1 CADA 3 ESLABONES</t>
  </si>
  <si>
    <t>CAD-DOB-50|CAD-DOBLE-50</t>
  </si>
  <si>
    <t>CADENA DOBLE 50</t>
  </si>
  <si>
    <t>CAD-ESL-3/16-GR</t>
  </si>
  <si>
    <t>CADENA ESLABONADA 3/16 ESLABON GRANDE</t>
  </si>
  <si>
    <t>CAD-TRI-140</t>
  </si>
  <si>
    <t>CADENA TRIPLE 140</t>
  </si>
  <si>
    <t>CAD-TRI-160</t>
  </si>
  <si>
    <t>CADENA TRIPLE 160</t>
  </si>
  <si>
    <t>COR-TIP.A82</t>
  </si>
  <si>
    <t>CORREA TIPO A 82</t>
  </si>
  <si>
    <t>COR-TPC.77</t>
  </si>
  <si>
    <t>CORREA TIPO C 77</t>
  </si>
  <si>
    <t>COR-TIP.C82</t>
  </si>
  <si>
    <t>CORREA TIPO C82</t>
  </si>
  <si>
    <t>PIÑ-100.14D</t>
  </si>
  <si>
    <t>PIÑON 100B 14 DIENTES</t>
  </si>
  <si>
    <t>PIN-100B-23</t>
  </si>
  <si>
    <t>PIÑON 100B 23 DIENTES</t>
  </si>
  <si>
    <t>PIÑ-100B-24</t>
  </si>
  <si>
    <t>PIÑON 100B 24 DIENTES</t>
  </si>
  <si>
    <t>PIÑ-27D.100B</t>
  </si>
  <si>
    <t>PIÑON 100B 27 DIENTES</t>
  </si>
  <si>
    <t>PIN-100B-31</t>
  </si>
  <si>
    <t>PIÑON 100B 31 DIENTES</t>
  </si>
  <si>
    <t>PIÑ-100B-36</t>
  </si>
  <si>
    <t>PIÑON 100B 36 DIENTES</t>
  </si>
  <si>
    <t>PIN-100B-37</t>
  </si>
  <si>
    <t>PIÑON 100B 37 DIENTES</t>
  </si>
  <si>
    <t>PIÑ-100B-45-</t>
  </si>
  <si>
    <t>PIÑON 100B 45 DIENTES</t>
  </si>
  <si>
    <t>PIÑ-120.12D</t>
  </si>
  <si>
    <t>PIÑON 120B 12 DIENTES</t>
  </si>
  <si>
    <t>PIÑ-120.13D</t>
  </si>
  <si>
    <t>PIÑON 120B 13 DIENTES</t>
  </si>
  <si>
    <t>PIÑ-120.23D</t>
  </si>
  <si>
    <t>PIÑON 120B 23 DIENTES</t>
  </si>
  <si>
    <t>PIÑ-120.25D</t>
  </si>
  <si>
    <t>PIÑON 120B 25 DIENTES</t>
  </si>
  <si>
    <t>PIN-120B-32</t>
  </si>
  <si>
    <t>PIÑON 120B 32 DIENTES</t>
  </si>
  <si>
    <t>PIN-120B-36</t>
  </si>
  <si>
    <t>PIÑON 120B 36 DIENTES</t>
  </si>
  <si>
    <t>PIN-120B-42</t>
  </si>
  <si>
    <t>PIÑON 120B 42 DIENTES</t>
  </si>
  <si>
    <t>PIÑ-140.14D</t>
  </si>
  <si>
    <t>PIÑON 140B 14 DIENTES</t>
  </si>
  <si>
    <t>PIÑ-140B-20</t>
  </si>
  <si>
    <t>PIÑON 140B 20 DIENTES</t>
  </si>
  <si>
    <t>PIN-140B-21</t>
  </si>
  <si>
    <t>PIÑON 140B 21 DIENTES</t>
  </si>
  <si>
    <t>PIÑ-140.24D</t>
  </si>
  <si>
    <t>PIÑON 140B 24 DIENTES</t>
  </si>
  <si>
    <t>PIÑ-40B-38</t>
  </si>
  <si>
    <t>PIÑON 40B 38 DIENTES</t>
  </si>
  <si>
    <t>PIÑ-50B-17</t>
  </si>
  <si>
    <t>PIÑON 50B 17 DIENTES</t>
  </si>
  <si>
    <t>PIÑ-50B-21</t>
  </si>
  <si>
    <t>PIÑON 50B 21 DIENTES</t>
  </si>
  <si>
    <t>PIÑ-50B-45</t>
  </si>
  <si>
    <t>PIÑON 50B 45 DIENTES</t>
  </si>
  <si>
    <t>PIÑ-60B-25</t>
  </si>
  <si>
    <t>PIÑON 60B 25 DIENTES</t>
  </si>
  <si>
    <t>PIÑ-60B-26</t>
  </si>
  <si>
    <t>PIÑON 60B 26 DIENTES</t>
  </si>
  <si>
    <t>PIN-60B-29</t>
  </si>
  <si>
    <t>PIÑON 60B 29 DIENTES</t>
  </si>
  <si>
    <t>PIÑ-60B-43</t>
  </si>
  <si>
    <t>PIÑON 60B 43 DIENTES</t>
  </si>
  <si>
    <t>PIÑ-80B-40</t>
  </si>
  <si>
    <t>PIÑON 80B 40 DIENTES</t>
  </si>
  <si>
    <t>PIÑ-80B-45</t>
  </si>
  <si>
    <t>PIÑON 80B 45 DIENTES</t>
  </si>
  <si>
    <t>PIÑ-DOB-100B-15</t>
  </si>
  <si>
    <t>PIÑON DOBLE 100B 15 DIENTES</t>
  </si>
  <si>
    <t>PIN-DOB-100B-39</t>
  </si>
  <si>
    <t>PIÑON DOBLE 100B 39 DIENTES</t>
  </si>
  <si>
    <t>PIÑ-DOB-100B-41</t>
  </si>
  <si>
    <t>PIÑON DOBLE 100B 41 DIENTES</t>
  </si>
  <si>
    <t>PIN-DOB-80B-42</t>
  </si>
  <si>
    <t>PIÑON DOBLE 80B 42 DIENTES</t>
  </si>
  <si>
    <t>PIÑ-ENFRIADORA</t>
  </si>
  <si>
    <t>PIÑON ENFRIADORA 6 DIENTES</t>
  </si>
  <si>
    <t>PIÑ-ESTRIAD-104</t>
  </si>
  <si>
    <t>PIÑON ESTRIADO 104 DIENTES</t>
  </si>
  <si>
    <t>PIÑ-TRI-160B-42</t>
  </si>
  <si>
    <t>PIÑON TRIPLE 160B 42 DIENTES</t>
  </si>
  <si>
    <t>PLA-100.230.18</t>
  </si>
  <si>
    <t>PLATINA 18 - 100 - 230 ALETA DERIVADA</t>
  </si>
  <si>
    <t>POL-CAB-330X195</t>
  </si>
  <si>
    <t>POLEA CABRESTANTE 330 MM X 19 MM - EN FUNDICION 1020</t>
  </si>
  <si>
    <t>POL-12"-3R-TA</t>
  </si>
  <si>
    <t>POLEA Ø 12" X 3 RANURAS TIPO A - EN FUNDICION GRIS</t>
  </si>
  <si>
    <t>POL-14-3R-TB</t>
  </si>
  <si>
    <t>POLEA Ø 14" X 3 RANURAS TIPO B</t>
  </si>
  <si>
    <t>POL-15-3RAN-TA</t>
  </si>
  <si>
    <t>POLEA Ø 15" X 3 RANURAS TIPO A - EN FUNDICION GRIS</t>
  </si>
  <si>
    <t>POL-16-2R-TA</t>
  </si>
  <si>
    <t>POLEA Ø 16" X 2 RANURAS TIPO A - EN FUNDICION GRIS</t>
  </si>
  <si>
    <t>POL-160MM-TA</t>
  </si>
  <si>
    <t>POLEA Ø 160 MM X 1 RANURA TIPO A - EN FUNDICION GRIS</t>
  </si>
  <si>
    <t>POL-190.X4.TP</t>
  </si>
  <si>
    <t>POLEA Ø 190 MM X 4 RANULAS TIPO B CON EJE DE 45MM - CUÑA DE 14 MM X 4 MM - FUNDICION GRIS</t>
  </si>
  <si>
    <t>POL-22X2R-B</t>
  </si>
  <si>
    <t>POLEA Ø 22 CMS X 2 RANURAS TIPO B</t>
  </si>
  <si>
    <t>POL-3 3/4-3R-TA</t>
  </si>
  <si>
    <t>POLEA Ø 3 3/4" X 3 RANURAS TIPO A</t>
  </si>
  <si>
    <t>POL-4-2R-T.A</t>
  </si>
  <si>
    <t>POLEA Ø 4" X 2 RANURAS TIPO A - EN FUNDICION GRIS</t>
  </si>
  <si>
    <t>POL-4-5-1R-TA</t>
  </si>
  <si>
    <t>POLEA Ø 4.5" X 1 RANURA TIPO A - EN FUNDICION GRIS</t>
  </si>
  <si>
    <t>UNI-CAD-140</t>
  </si>
  <si>
    <t>UNION CADENA 140</t>
  </si>
  <si>
    <t>UNI-CAD-160</t>
  </si>
  <si>
    <t>UNION CADENA 160</t>
  </si>
  <si>
    <t>UNI-CAD-3000KD</t>
  </si>
  <si>
    <t>UNION CADENA 3000 KD</t>
  </si>
  <si>
    <t>UNI-CAD-50</t>
  </si>
  <si>
    <t>UNION CADENA 50</t>
  </si>
  <si>
    <t>UNI-CAD-DOB-160</t>
  </si>
  <si>
    <t>UNION CADENA DOBLE 160</t>
  </si>
  <si>
    <t>UNI-CAD.TRI.160</t>
  </si>
  <si>
    <t>UNION CADENA TRIPLE 160</t>
  </si>
  <si>
    <t>UNI-MED-100-DO</t>
  </si>
  <si>
    <t>UNION MEDIO PASO 100 DOBLE</t>
  </si>
  <si>
    <t>UNI-MED.140</t>
  </si>
  <si>
    <t>UNION MEDIO PASO 140</t>
  </si>
  <si>
    <t>UNI-MED-80</t>
  </si>
  <si>
    <t>UNION MEDIO PASO 80</t>
  </si>
  <si>
    <t>UNI-MED.DOB.140</t>
  </si>
  <si>
    <t>UNION MEDIO PASO DOBLE 140</t>
  </si>
  <si>
    <t>TUB-IN-SCH-10-2</t>
  </si>
  <si>
    <t>TUBO INOX SCH 10 Ø 2" CON COSTURA</t>
  </si>
  <si>
    <t>TUB-IN-SCH-10-3</t>
  </si>
  <si>
    <t>TUBO INOX SCH 10 Ø 3" CON COSTURA</t>
  </si>
  <si>
    <t>TUB-SCH.80.10SC</t>
  </si>
  <si>
    <t>TUBO SCH 80 Ø 10" SIN COSTURA</t>
  </si>
  <si>
    <t>TEL-REF.SIK.FPP-30</t>
  </si>
  <si>
    <t>TELA DE REFUERZO PARA IMPERMEABILIZACIONES REF. SIKAFELT FPP-30</t>
  </si>
  <si>
    <t>TUB-AGN-2 1/2</t>
  </si>
  <si>
    <t>TUBO AGUAS NEGRAS Ø 2 1/2" - ESPESOR 2 MM</t>
  </si>
  <si>
    <t>TUB-ALU-1 1/2</t>
  </si>
  <si>
    <t>TUBO EN ALUMINIO Ø 1 1/2"</t>
  </si>
  <si>
    <t>TUB-ALU.1.1/4</t>
  </si>
  <si>
    <t>TUBO EN ALUMINIO Ø 1 1/4 "</t>
  </si>
  <si>
    <t>TUB-ALU-2</t>
  </si>
  <si>
    <t>TUBO EN ALUMINIO Ø 2"</t>
  </si>
  <si>
    <t>TUB-AGU.LLU.4</t>
  </si>
  <si>
    <t>TUBO EN PVC AGUAS LLUVIAS Ø 4"</t>
  </si>
  <si>
    <t>TUB-ES-155X155</t>
  </si>
  <si>
    <t>TUBO ESTRUCTURAL CUADRADO 155 MM X 155 MM X 4.5 MM</t>
  </si>
  <si>
    <t>TUB-EST-200X200</t>
  </si>
  <si>
    <t>TUBO ESTRUCTURAL CUADRADO 200 MM X 200 MM X 5.5 MM</t>
  </si>
  <si>
    <t>TUB-E-250X250X9</t>
  </si>
  <si>
    <t>TUBO ESTRUCTURAL CUADRADO 250 MM X 250 MM X 9 MM</t>
  </si>
  <si>
    <t>TUB-EST-260X260</t>
  </si>
  <si>
    <t>TUBO ESTRUCTURAL CUADRADO 260 MM X 260 MM X 9 MM</t>
  </si>
  <si>
    <t>TUB-EST.150.150.3MM</t>
  </si>
  <si>
    <t>TUBO ESTRUCTURAL CUADRADO A500 150 MM X 150 MM X 3 MM</t>
  </si>
  <si>
    <t>TUB-EST.50M.50M.3MM</t>
  </si>
  <si>
    <t>TUBO ESTRUCTURAL CUADRADO A500 50 MM X 50 MM X 3 MM</t>
  </si>
  <si>
    <t>TUB-EST.70M.70M.3MM</t>
  </si>
  <si>
    <t>TUBO ESTRUCTURAL CUADRADO A500 70 MM X 70 MM X 3 MM</t>
  </si>
  <si>
    <t>TUB-EST.90M.90M.3MM</t>
  </si>
  <si>
    <t>TUBO ESTRUCTURAL CUADRADO A500 90 MM X 90 MM X 3 MM</t>
  </si>
  <si>
    <t>TUB-EST.100X50X2</t>
  </si>
  <si>
    <t>TUBO ESTRUCTURAL RECTANGULAR 100 MM X 50 MM X 2 MM</t>
  </si>
  <si>
    <t>TUB-EST-100X50X</t>
  </si>
  <si>
    <t>TUBO ESTRUCTURAL RECTANGULAR 100 MM X 50 MM X 3 MM</t>
  </si>
  <si>
    <t>TUB-EST-110X70</t>
  </si>
  <si>
    <t>TUBO ESTRUCTURAL RECTANGULAR 110 MM X 70 MM X 2.5 MM</t>
  </si>
  <si>
    <t>TUB-EST-120X60X</t>
  </si>
  <si>
    <t>TUBO ESTRUCTURAL RECTANGULAR 120 MM X 60 MM X 3 MM</t>
  </si>
  <si>
    <t>TUB-EST-130X50</t>
  </si>
  <si>
    <t>TUBO ESTRUCTURAL RECTANGULAR 130 MM X 50 MM X 2.5 MM</t>
  </si>
  <si>
    <t>TUB-EST.200.100.4MM</t>
  </si>
  <si>
    <t>TUBO ESTRUCTURAL RECTANGULAR 200 MM X 100 MM X 4 MM</t>
  </si>
  <si>
    <t>TUB-EST-200X100</t>
  </si>
  <si>
    <t>TUBO ESTRUCTURAL RECTANGULAR 200 MM X 100 MM X 4.5 MM</t>
  </si>
  <si>
    <t>TUB-EST-90X50X2</t>
  </si>
  <si>
    <t>TUBO ESTRUCTURAL RECTANGULAR 90 MM X 50 MM X 2.5 MM</t>
  </si>
  <si>
    <t>TUB-EST.200.100.6MM</t>
  </si>
  <si>
    <t>TUBO ESTRUCTURAL RECTANGULAR A500 200 MM X 100 MM X 6 MM</t>
  </si>
  <si>
    <t>TUB-EST.RED.3X4</t>
  </si>
  <si>
    <t>TUBO ESTRUCTURAL REDONDO Ø 3" X 4 MM</t>
  </si>
  <si>
    <t>TUB-EST-4X3XCI</t>
  </si>
  <si>
    <t>TUBO ESTRUCTURAL REDONDO Ø 4" X 3 MM</t>
  </si>
  <si>
    <t>TUB-EST-75X3XCI</t>
  </si>
  <si>
    <t>TUBO ESTRUCTURAL REDONDO Ø 75 MM X 3 MM</t>
  </si>
  <si>
    <t>TES-8PU.8MM</t>
  </si>
  <si>
    <t>TUBO ESTRUCTURAL REDONDO Ø 8" X 8 MM A500 GRADO C</t>
  </si>
  <si>
    <t>TUB-GAL-11/2</t>
  </si>
  <si>
    <t>TUBO GALVANIZADO Ø 1 1/2 "</t>
  </si>
  <si>
    <t>TUB-GAL-2</t>
  </si>
  <si>
    <t>TUBO GALVANIZADO Ø 2"</t>
  </si>
  <si>
    <t>TUB-GAL-3</t>
  </si>
  <si>
    <t>TUBO GALVANIZADO Ø 3"</t>
  </si>
  <si>
    <t>TUB-GAL-3/8</t>
  </si>
  <si>
    <t>TUBO GALVANIZADO Ø 3/8" NPT</t>
  </si>
  <si>
    <t>TUB-IN-SCH-10-1</t>
  </si>
  <si>
    <t>TUBO INOX SCH 10 Ø 1" CON COSTURA</t>
  </si>
  <si>
    <t>TUB-INO.10-2 1/2 CC</t>
  </si>
  <si>
    <t>TUBO INOX SCH 10 Ø 2 1/2" CON COSTURA</t>
  </si>
  <si>
    <t>TUB-I-SCH-10-2S</t>
  </si>
  <si>
    <t>TUBO INOX SCH 10 Ø 2" SIN COSTURA</t>
  </si>
  <si>
    <t>TUB-INO.10X3.SC</t>
  </si>
  <si>
    <t>TUBO INOX SCH 10 Ø 3" SIN COSTURA</t>
  </si>
  <si>
    <t>TUB-IN-4-SCH10</t>
  </si>
  <si>
    <t>TUBO INOX SCH 10 Ø 4" CON COSTURA</t>
  </si>
  <si>
    <t>TUB-IN-SCH10-6</t>
  </si>
  <si>
    <t>TUBO INOX SCH 10 Ø 6" CON COSTURA</t>
  </si>
  <si>
    <t>TUB-INO.40.1.1/2</t>
  </si>
  <si>
    <t>TUBO INOX SCH 40 Ø 1 1/2" SIN COSTURA</t>
  </si>
  <si>
    <t>TUB-IN-40-1/2-S</t>
  </si>
  <si>
    <t>TUBO INOX SCH 40 Ø 1/2" SIN COSTURA</t>
  </si>
  <si>
    <t>TUB-INOX-3-SCH4</t>
  </si>
  <si>
    <t>TUBO INOX SCH 40 Ø 3" CON COSTURA</t>
  </si>
  <si>
    <t>TUB-IN-6-SCH-CC</t>
  </si>
  <si>
    <t>TUBO INOX SCH 40 Ø 6" CON COSTURA</t>
  </si>
  <si>
    <t>TUB-IN-8-SCH40-</t>
  </si>
  <si>
    <t>TUBO INOX SCH 40 Ø 8" CON COSTURA</t>
  </si>
  <si>
    <t>TUB-CER-21/2-2-</t>
  </si>
  <si>
    <t>TUBO PARA CERRAMIENTO GALVANIZADO 2 1/2" Ø 2.3</t>
  </si>
  <si>
    <t>TUB-SCH160-6-CC</t>
  </si>
  <si>
    <t>TUBO SCH 160 Ø 6" CON COSTURA</t>
  </si>
  <si>
    <t>TUB-S20.80AC</t>
  </si>
  <si>
    <t>TUBO SCH 20 Ø 8" CON COSTURA - ACERO AL CARBONO</t>
  </si>
  <si>
    <t>TUB-SCH40-1/8SC</t>
  </si>
  <si>
    <t>TUBO SCH 40 Ø 1/8" SIN COSTURA</t>
  </si>
  <si>
    <t>TUB-SCH40-10CC</t>
  </si>
  <si>
    <t>TUBO SCH 40 Ø 10" CON COSTURA</t>
  </si>
  <si>
    <t>TUB-SCH40-10"</t>
  </si>
  <si>
    <t>TUBO SCH 40 Ø 10" SIN COSTURA</t>
  </si>
  <si>
    <t>TUB-SCH40-3/8</t>
  </si>
  <si>
    <t>TUBO SCH 40 Ø 3/8" SIN COSTURA</t>
  </si>
  <si>
    <t>TUB-SCH80-2</t>
  </si>
  <si>
    <t>TUBO SCH 80 Ø 2" SIN COSTURA</t>
  </si>
  <si>
    <t>TUB-SCH80-5-SC</t>
  </si>
  <si>
    <t>TUBO SCH 80 Ø 5" SIN COSTURA</t>
  </si>
  <si>
    <t>TUB-SCH80-6</t>
  </si>
  <si>
    <t>TUBO SCH 80 Ø 6" SIN COSTURA</t>
  </si>
  <si>
    <t>CIL-ULT-2 1/2</t>
  </si>
  <si>
    <t>CILINDRO ULTRAPOL Ø 2 1/2"</t>
  </si>
  <si>
    <t>EJE-ULT-BAR-DI6</t>
  </si>
  <si>
    <t>EJE ULTRAPOL BARRA DIVARMIL Ø 6" ( 152.40 MM )</t>
  </si>
  <si>
    <t>Paleta Lámina Ultrapol</t>
  </si>
  <si>
    <t>PAL-ULT.1/2X175X42</t>
  </si>
  <si>
    <t>PALETA EN LAMINA ULTRAPOL DE 1/2" X 175MM X 42 MM</t>
  </si>
  <si>
    <t>PAL-ULT.3/8X212X42</t>
  </si>
  <si>
    <t>PALETA EN LAMINA ULTRAPOL DE 3/8" X 212 MM X 42 MM</t>
  </si>
  <si>
    <t>Varilla Toda Rosca</t>
  </si>
  <si>
    <t>VAR-TRC.5/8.GR5</t>
  </si>
  <si>
    <t>VARILLA TODO ROSCA Ø 5/8" GRADO 5</t>
  </si>
  <si>
    <t>VAR-TOD.A193.B7.1.1/2</t>
  </si>
  <si>
    <t>VARILLA TODOROSCA A193 GRADO B7 Ø 1 1/2" - 8HPP</t>
  </si>
  <si>
    <t>VAR-TOD.A193.1.1/4</t>
  </si>
  <si>
    <t>VARILLA TODOROSCA A193 GRADO B7 Ø 1 1/4" - 8HPP</t>
  </si>
  <si>
    <t>VAR-TOD.A193.B7.1.1/8</t>
  </si>
  <si>
    <t>VARILLA TODOROSCA A193 GRADO B7 Ø 1 1/8"</t>
  </si>
  <si>
    <t>VTR-193.1</t>
  </si>
  <si>
    <t>VARILLA TODOROSCA A193 GRADO B7 Ø 1"</t>
  </si>
  <si>
    <t>VAR-TOD.A193.B7.1/2</t>
  </si>
  <si>
    <t>VARILLA TODOROSCA A193 GRADO B7 Ø 1/2"</t>
  </si>
  <si>
    <t>VTR-193.3/4</t>
  </si>
  <si>
    <t>VARILLA TODOROSCA A193 GRADO B7 Ø 3/4"</t>
  </si>
  <si>
    <t>VAR-TRC.A193.B7.5/8</t>
  </si>
  <si>
    <t>VARILLA TODOROSCA A193 GRADO B7 Ø 5/8"</t>
  </si>
  <si>
    <t>VAR-TOD.INOXM30</t>
  </si>
  <si>
    <t>VARILLA TODOROSCA INOX M30 PASO 3.5MM</t>
  </si>
  <si>
    <t>VTR-1 1/2</t>
  </si>
  <si>
    <t>VARILLA TODOROSCA Ø 1 1/2" GALVANIZADA</t>
  </si>
  <si>
    <t>VAR-TOD.1.1/4.GR5</t>
  </si>
  <si>
    <t>VARILLA TODOROSCA Ø 1 1/4"  GRADO 5</t>
  </si>
  <si>
    <t>VTR-1 1/4</t>
  </si>
  <si>
    <t>VARILLA TODOROSCA Ø 1 1/4" GALVANIZADA - 7HPP</t>
  </si>
  <si>
    <t>VAR-TOD.1.1/4.IN</t>
  </si>
  <si>
    <t>VARILLA TODOROSCA Ø 1 1/4" INOX</t>
  </si>
  <si>
    <t>VAR-TOD.1"B7.GR5</t>
  </si>
  <si>
    <t>VARILLA TODOROSCA Ø 1" B7 GRADO 5</t>
  </si>
  <si>
    <t>VTR-1-B7-GR-8</t>
  </si>
  <si>
    <t>VARILLA TODOROSCA Ø 1" B7 GRADO 8</t>
  </si>
  <si>
    <t>VTR-1</t>
  </si>
  <si>
    <t>VARILLA TODOROSCA Ø 1" GALVANIZADA</t>
  </si>
  <si>
    <t>VTR-1-INOX</t>
  </si>
  <si>
    <t>VARILLA TODOROSCA Ø 1" INOX</t>
  </si>
  <si>
    <t>VTR-GAL-1/2</t>
  </si>
  <si>
    <t>VARILLA TODOROSCA Ø 1/2"  GALVANIZADA</t>
  </si>
  <si>
    <t>VTR-1/2-G8</t>
  </si>
  <si>
    <t>VARILLA TODOROSCA Ø 1/2" GRADO 8</t>
  </si>
  <si>
    <t>VTR-1/4</t>
  </si>
  <si>
    <t>VARILLA TODOROSCA Ø 1/4" GALVANIZADA</t>
  </si>
  <si>
    <t>VTR-3/4-GALV|VTR-3/4-GAL</t>
  </si>
  <si>
    <t>VARILLA TODOROSCA Ø 3/4" GALVANIZADA</t>
  </si>
  <si>
    <t>VAR-TOD.ROSCA.3/4.GR.5</t>
  </si>
  <si>
    <t>VARILLA TODOROSCA Ø 3/4" GRADO 5</t>
  </si>
  <si>
    <t>VTR-3/4-G8</t>
  </si>
  <si>
    <t>VARILLA TODOROSCA Ø 3/4" GRADO 8</t>
  </si>
  <si>
    <t>VTR-3/4INOX-304</t>
  </si>
  <si>
    <t>VARILLA TODOROSCA Ø 3/4" INOX 304</t>
  </si>
  <si>
    <t>VTR-3/8-INO</t>
  </si>
  <si>
    <t>VARILLA TODOROSCA Ø 3/8" INOX</t>
  </si>
  <si>
    <t>VTR-3/8</t>
  </si>
  <si>
    <t>VARILLA TODOROSCA Ø 3/8"GALVANIZADA</t>
  </si>
  <si>
    <t>VTR-5/16</t>
  </si>
  <si>
    <t>VARILLA TODOROSCA Ø 5/16" GALVANIZADA</t>
  </si>
  <si>
    <t>VTR-5/8-GALV|VTR-5/8-GAL</t>
  </si>
  <si>
    <t>VARILLA TODOROSCA Ø 5/8" GALVANIZADA</t>
  </si>
  <si>
    <t>VAR-TOD.5/8.GR.8</t>
  </si>
  <si>
    <t>VARILLA TODOROSCA Ø 5/8" GRADO 8</t>
  </si>
  <si>
    <t>VTR-5/8-INOX</t>
  </si>
  <si>
    <t>VARILLA TODOROSCA Ø 5/8" INOX</t>
  </si>
  <si>
    <t>VTR-7/8-GALV</t>
  </si>
  <si>
    <t>VARILLA TODOROSCA Ø 7/8" GALVANIZADA</t>
  </si>
  <si>
    <t>VTR-7/8.GRA.8</t>
  </si>
  <si>
    <t>VARILLA TODOROSCA Ø 7/8" GRADO 8</t>
  </si>
  <si>
    <t>EMP-ESP.1.1/2.X300</t>
  </si>
  <si>
    <t>EMPAQUE ESPIROMETALICO Ø 1 1/2" X 300 PSI</t>
  </si>
  <si>
    <t>EMP-ESP-1"</t>
  </si>
  <si>
    <t>EMPAQUE ESPIROMETALICO Ø 1" X 150 PSI</t>
  </si>
  <si>
    <t>EMP-ESP-1/2</t>
  </si>
  <si>
    <t>EMPAQUE ESPIROMETALICO Ø 1/2"  X 150 PSI</t>
  </si>
  <si>
    <t>EMP-12P.300</t>
  </si>
  <si>
    <t>EMPAQUE ESPIROMETALICO Ø 12" X 300 PSI</t>
  </si>
  <si>
    <t>SEL-ESP-MET-2"</t>
  </si>
  <si>
    <t>EMPAQUE ESPIROMETALICO Ø 2" X 150 PSI</t>
  </si>
  <si>
    <t>EMP-ESP-6"</t>
  </si>
  <si>
    <t>EMPAQUE ESPIROMETALICO Ø 6" X 150 PSI</t>
  </si>
  <si>
    <t>EMP-ESP.6"X.300</t>
  </si>
  <si>
    <t>EMPAQUE ESPIROMETALICO Ø 6" X 300 PSI</t>
  </si>
  <si>
    <t>EMP-ESP-1X1 1/4</t>
  </si>
  <si>
    <t>EMPAQUE ESPUMOSO 1" X 1 1/4"</t>
  </si>
  <si>
    <t>EMP-MATAFILO</t>
  </si>
  <si>
    <t>EMPAQUE MATAFILO</t>
  </si>
  <si>
    <t>EMP-PAP.1/32</t>
  </si>
  <si>
    <t>EMPAQUE PAPEL HUMEDO 1/32"</t>
  </si>
  <si>
    <t>ESP-2"X.14.B7.A193</t>
  </si>
  <si>
    <t>ESPARRAGO 2" X 14" B7 A193</t>
  </si>
  <si>
    <t>FIJADOR-1/2</t>
  </si>
  <si>
    <t>FIJADOR PARA TUBO Ø 1/2"</t>
  </si>
  <si>
    <t>GUA-PEL.501</t>
  </si>
  <si>
    <t>GUADAÑA PARA PELETIZADORA 501 MARCA HD-16</t>
  </si>
  <si>
    <t>GUA-ENC.3/32X1/8</t>
  </si>
  <si>
    <t>GUAYA ENCAUCHETADA 3/32" X 1/8"</t>
  </si>
  <si>
    <t>IMA-49X.9</t>
  </si>
  <si>
    <t>IMAN 49" X 9" (MEDIDA EXTERNA) 47" X 7" (AREA MAGNETICA) SERIE 600</t>
  </si>
  <si>
    <t>LLA-BAL.THI</t>
  </si>
  <si>
    <t>LLAVE PARA TANQUE DE THINER (INLUYE DOS NIPLES 3/4, UNA VALVULA DE BOLA DE 3/4 Y UN CODO DE 3/4)</t>
  </si>
  <si>
    <t>LON-CAM.15CMS</t>
  </si>
  <si>
    <t>LONA CAMIONERA SUPER TRUCK X 15 CMS ANCHO</t>
  </si>
  <si>
    <t>LON-CAM-25CM</t>
  </si>
  <si>
    <t>LONA CAMIONERA SUPER TRUCK X 25 CMS ANCHO</t>
  </si>
  <si>
    <t>LON-CAM-90CM</t>
  </si>
  <si>
    <t>LONA CAMIONERA SUPER TRUCK X 90 CMS ANCHO</t>
  </si>
  <si>
    <t>LON-POL-36CM</t>
  </si>
  <si>
    <t>LONA POLIDIAGONAL X 36 CMS DE ANCHO</t>
  </si>
  <si>
    <t>MAN-CAN.260X460</t>
  </si>
  <si>
    <t>MANGA EN TELA PARA CANASTILLA DE DESFOGUE Ø 260 MM X 460 MM DE LARGO</t>
  </si>
  <si>
    <t>MAN-VEN.IZQ</t>
  </si>
  <si>
    <t>MANIJA VENTANA IZQUIERDA EN ALUMINO REF. 1058</t>
  </si>
  <si>
    <t>MAN-10M.</t>
  </si>
  <si>
    <t>MANILA Y/O LAZO Ø 10MM</t>
  </si>
  <si>
    <t>MAN-3/4.</t>
  </si>
  <si>
    <t>MANILA Y/O LAZO Ø 3/4"</t>
  </si>
  <si>
    <t>MAN-5/1.6</t>
  </si>
  <si>
    <t>MANILA Y/O LAZO Ø 5/16"</t>
  </si>
  <si>
    <t>PER-3/4.7HILTI</t>
  </si>
  <si>
    <t>PERNOS DE ANCLAJE HILTI, D. 3/4" X LONGITUD 7"</t>
  </si>
  <si>
    <t>PIS-NEU.15C</t>
  </si>
  <si>
    <t>PISTON NEUMATICO PARA PUERTA LONGITUD 15 CMS PRESION 60N</t>
  </si>
  <si>
    <t>PLA-MED.900X80</t>
  </si>
  <si>
    <t>PLATINA EN MADERA ABARCO DE 900 MM X 80 MM X 10 MM PARA LIMPIADORA LPCD - 2020 (SEGUN PLANO)</t>
  </si>
  <si>
    <t>POL-MH5.2-7</t>
  </si>
  <si>
    <t>POLIPASTO TRIFASICO 220/440 DE 2 TON CON 6 METROS DE CADENA Y 8 METROS DE CABLE BOTONERA, SIN TROLLEY NIT REF: MH5-2-7</t>
  </si>
  <si>
    <t>REM-CLI.SUJ</t>
  </si>
  <si>
    <t>REMACHE CLIP SUJETADOR AUTOMOTRIZ PROFUNIDAD 13MM ROSCA 3/16</t>
  </si>
  <si>
    <t>RES-TOR.18</t>
  </si>
  <si>
    <t>RESORTE A TORSION Ø INT. 18MM - ALMABRE TEMPLADO 125 ALEMAN</t>
  </si>
  <si>
    <t>RES-COM.25/32X5/8</t>
  </si>
  <si>
    <t>RESORTE DE COMPRESION ALAMBRE Ø1.8 MM - Ø EXT. 25/32" X Ø INT. 5/8" - LONG 56 MM - PASO 1/4"</t>
  </si>
  <si>
    <t>RES-HOM.SOL</t>
  </si>
  <si>
    <t>RESORTE PARA HOMBRE SOLO</t>
  </si>
  <si>
    <t>RUE-8PU.</t>
  </si>
  <si>
    <t>RUEDA 8" TIPO PESADO CON BALINERA EJE 1"</t>
  </si>
  <si>
    <t>SOP-PIE.AMI.12X12</t>
  </si>
  <si>
    <t>SOPORTE PIE DE AMIGO 12" X 12"</t>
  </si>
  <si>
    <t>Tejas</t>
  </si>
  <si>
    <t>TEJ-MAS.28X1X12</t>
  </si>
  <si>
    <t>TEJA ACESCO MASTER 1000 CALIBRE 28 X 1.0 METRO X 12 METROS PINTADA COLOR BLANCO ALMENDRA</t>
  </si>
  <si>
    <t>TOC-BRO.95X25</t>
  </si>
  <si>
    <t>TOCHO EN BRONCE SAE 65 EXT Ø 95MM INT. Ø 25MM - PREMECANIZADO</t>
  </si>
  <si>
    <t>TAP-CAU-CAR-MON</t>
  </si>
  <si>
    <t>TOPE REDONDO EN CAUCHO PARA BOMER CAMPERO</t>
  </si>
  <si>
    <t>ABR-CRE.3/4</t>
  </si>
  <si>
    <t>ABRAZADERA DE CREMALLERA METALICA PARA TUBO DE 3/4"</t>
  </si>
  <si>
    <t>ADA-MAC.1.1/2.</t>
  </si>
  <si>
    <t>ADAPTADOR MACHO 1 1/2" NPT X ESPIGO MANGUERA Ø 2" EN ALUMINIO</t>
  </si>
  <si>
    <t>ADA-MAC.1X1.1/4</t>
  </si>
  <si>
    <t>ADAPTADOR MACHO 1" NPT X ESPIGO MANGUERA Ø 1 1/4" EN ALUMINIO</t>
  </si>
  <si>
    <t>ADA-3VO.RJ45</t>
  </si>
  <si>
    <t>ADAPTADOR USB 3.0V A RJ45 RED LAN</t>
  </si>
  <si>
    <t>BOM-VIK.FH432</t>
  </si>
  <si>
    <t>BOMBA DE ENGRANJES VIKING FH432</t>
  </si>
  <si>
    <t>BRO-FOS-1 3/4</t>
  </si>
  <si>
    <t>BUJE EN BRONCE SAE 65 Ø EXT. 1 3/4" ( 44.45 MM ) X Ø INT. 1" ( 25.40 MM )</t>
  </si>
  <si>
    <t>BUJ-BRO-124MM-</t>
  </si>
  <si>
    <t>BUJE EN BRONCE SAE 65 Ø EXT. 124MM X Ø INT. 76MM X 118MM LARGO</t>
  </si>
  <si>
    <t>BUJ-BRO-58X30</t>
  </si>
  <si>
    <t>BUJE EN BRONCE SAE 65 Ø EXT. 58MM X Ø INT. 30MM</t>
  </si>
  <si>
    <t>BUJ-CAU.32.5X5/8</t>
  </si>
  <si>
    <t>BUJE EN CAUCHO METAL  Ø EXT. 32.5MM X Ø INT. 5/8"  LONGITUD 70MM Ref.: RB101 Genérico</t>
  </si>
  <si>
    <t>CAB-PEL.501</t>
  </si>
  <si>
    <t>CABEZA PARA EJE PELETIZADORA 501 MARCA HD-16</t>
  </si>
  <si>
    <t>CAM-ROD.310X215X256</t>
  </si>
  <si>
    <t>CAMISA RODILLO Ø EXT. 310 MM X Ø INT. 215 MM X 256 MM - PLTZ 25 DADO ANCHO</t>
  </si>
  <si>
    <t>CAR-ROT.18488</t>
  </si>
  <si>
    <t>CARTUCHO CINTAS INDUSTRIALES FLEXIBLES DE NAILON DE 12MM PARA ROTULADORA RHINO 5200 Ref.: 18488 Genérico</t>
  </si>
  <si>
    <t>CAS-GUA.1/16</t>
  </si>
  <si>
    <t>CASQUILLO PARA GUAYA Ø 1/16</t>
  </si>
  <si>
    <t>CIN-AUT.3M.SCOT</t>
  </si>
  <si>
    <t>CINTA AUTOFUNDENTE 3M SCOTCH 23 DIM (5M X 19MM X 0.76MM) Ref.: XE00240086-1 Genérico</t>
  </si>
  <si>
    <t>FIJ-MAG-ROS-M12</t>
  </si>
  <si>
    <t>CONECTOR MAGNETICO PARA WHIRLIGIG CON ROSCA M12 Ref.: MAG2000M 4B COMPONENTS</t>
  </si>
  <si>
    <t>Cordones</t>
  </si>
  <si>
    <t>COR-ASB.2X1/8</t>
  </si>
  <si>
    <t>CORDON ASBESTADO 2" X 1/8"</t>
  </si>
  <si>
    <t>CORDON-GRA-3/4</t>
  </si>
  <si>
    <t>CORDON PLUMAGINADO 3/4" GRAFITO</t>
  </si>
  <si>
    <t>COR-PLA.TER-20</t>
  </si>
  <si>
    <t>CORTINA PLASTICA REFORZADA LINEA 20 CMS - PARA CUARTO FRIO Ref.: 112348 Genérico</t>
  </si>
  <si>
    <t>CUCH-BAR-PEL-SP</t>
  </si>
  <si>
    <t>CUCHILLA BARREDORA - PELETIZADORA</t>
  </si>
  <si>
    <t>DAD-501.4.5X70X142</t>
  </si>
  <si>
    <t>DADO SW 501 Ø 4.5 MM X 70 MM/ 63 MM DE ANCHO EFECTIVO 142 MM - ANCHO TOTAL DE 182 MM</t>
  </si>
  <si>
    <t>DIS-GUA.501</t>
  </si>
  <si>
    <t>DISTANCIADOR DE GUADAÑA PARA PELETIZADORA 501 MARCA HD-16</t>
  </si>
  <si>
    <t>EJE-EXC.501</t>
  </si>
  <si>
    <t>EJE EXCENTRICO PARA RODILLO DE PELETIZADORA 501 MARCA HD-16</t>
  </si>
  <si>
    <t>EJE-TEF-4</t>
  </si>
  <si>
    <t>EJE TEFLON Ø 4" ( 101.60 MM )</t>
  </si>
  <si>
    <t>VEN-CEN.DH29.40HP</t>
  </si>
  <si>
    <t>VENTILADOR CENTRIFUGO VERTICAL DH29- 40 HP -1800 RPM - 10600 CFM - 12" CA. – SIN MOTOR</t>
  </si>
  <si>
    <t>VEN-CEN.7.5X1800</t>
  </si>
  <si>
    <t>VENTILADOR CENTRIFUGO ACOPLE DIRECTO AP2312SWSI - 7.5 HP - 1800 RPM - 3000 CFM - S 5"</t>
  </si>
  <si>
    <t>BOLSA PLASTICA 0.15 KGS CAL. 4 - 15.5 CM X 11 CM Ref: BBDTRSTA 4.25" X 6" L6C2F0</t>
  </si>
  <si>
    <t>BOLSA PLASTICA 0.5 KGS CAL. 4 - 12 CM X 20 CM Ref: BBDTRSTA 5" X 8" L8C4L0</t>
  </si>
  <si>
    <t>BOLSA PLASTICA 0.8 KGS CAL. 4 - 17.5 CM X 25.5 CM Ref: BBDTRSTA 7" X 10" L10C4L0</t>
  </si>
  <si>
    <t>BOLSA PLASTICA 1.5 KGS CAL. 4 - 20 CM X 30 CM Ref: BBDTRSTA 8 L12CF0</t>
  </si>
  <si>
    <t>BOLSA PLASTICA 10.5 KGS CAL. 4 - 30,5 CM X  35.5 CM ( PLANOS ) Ref: BBDTRA12L14CC4CRO</t>
  </si>
  <si>
    <t>GRA-REC-1/4-NPT</t>
  </si>
  <si>
    <t>GRASERA RECTA 1/4 NPT</t>
  </si>
  <si>
    <t>LAMINA INOX 304 SATINADA 1.9MM - CAL. 14</t>
  </si>
  <si>
    <t>LAM-MAX.450.1/4</t>
  </si>
  <si>
    <t>LAMINA MAXDUR 450 CAL. 1/4" ( 6MM )</t>
  </si>
  <si>
    <t>BOL-PLA.30X46</t>
  </si>
  <si>
    <t>BOLSA PLASTICA 2.65 KGS CAL. 4 - 30 CM X 46 CM Ref: BBDTRSTA 12" X 18" L18C4FO</t>
  </si>
  <si>
    <t>BOL-PLA.46X63.5</t>
  </si>
  <si>
    <t>BOLSA PLASTICA CAL. 4 - 46 CM X 63.5 CM Ref: BBDTRA18L25C4CRD</t>
  </si>
  <si>
    <t>CADENA 98KN / 18-100-230 - ALETA DERIVADA - PLATINA 6 MM REF: 98KN Ref: 98KN</t>
  </si>
  <si>
    <t>CADENA 98KN / 18-100-320 - ALETA DERIVADA - PLATINA 6 MM Ref: 98KN</t>
  </si>
  <si>
    <t>EJE-INO.420.139.7</t>
  </si>
  <si>
    <t>EJE INOX 420 RED RECOCIDO Ø 139.7 MM</t>
  </si>
  <si>
    <t>EJE-420.4PU</t>
  </si>
  <si>
    <t>EJE INOX 420 RED RECOCIDO Ø 4" (101.60 MM)</t>
  </si>
  <si>
    <t>EJE-SAE.4340.12</t>
  </si>
  <si>
    <t>EJE SAE 4340 Ø 12" ( 304.80 MM )</t>
  </si>
  <si>
    <t>CANU-12</t>
  </si>
  <si>
    <t>CANAL U 12 X 20.7 LIBRAS/PIE</t>
  </si>
  <si>
    <t>LAM-HR-1 1/4"</t>
  </si>
  <si>
    <t>LHR-2"-MT2</t>
  </si>
  <si>
    <t>LAMINA HR 2" ( 50.80 MM )</t>
  </si>
  <si>
    <t>ELECTROVENTILADOR EXTRACTOR AXIAL Ø 11" 24V REF: 13.002.24 REF: 13.002.24 Ref.: 13.002.24 Genérico</t>
  </si>
  <si>
    <t>GAFAS ANTIEMPAÑANTES NEGRAS REF. SPYFLEX REF: 201020232 Ref.: 201020232 Genérico</t>
  </si>
  <si>
    <t>ORI-44X.3</t>
  </si>
  <si>
    <t>ORING Ø EXT. 44 MM X Ø 3 MM</t>
  </si>
  <si>
    <t>THE-3/8X1 1/4</t>
  </si>
  <si>
    <t>TORNILLO HEX 3/8 X 1 1/4 ZINCADO</t>
  </si>
  <si>
    <t>Tornillo Button</t>
  </si>
  <si>
    <t>TBU-316.3/4INX</t>
  </si>
  <si>
    <t>TORNILLO BUTTON 3/16 X 3/4 CABEZA BRISTOL - INOX</t>
  </si>
  <si>
    <t>TIN-5/8X2</t>
  </si>
  <si>
    <t>TORNILLO HEX INOX 5/8 X 2</t>
  </si>
  <si>
    <t>TOR-BRI.M6XM20.1</t>
  </si>
  <si>
    <t>TORNILLO BRISTOL CON CABEZA M6 X 20MM - PASO 1.0MM - INOX</t>
  </si>
  <si>
    <t>TBU-3/8.3/4.IN</t>
  </si>
  <si>
    <t>TORNILLO BUTTON 3/8 X 3/4 CABEZA BRISTOL - INOX</t>
  </si>
  <si>
    <t>TOR-BRI.M10X30X1.5.INOX</t>
  </si>
  <si>
    <t>TORNILLO BRISTOL AVELLAN M10 X 30MM - PASO 1.5MM - INOX</t>
  </si>
  <si>
    <t>TBR-M8X.50M.MIN</t>
  </si>
  <si>
    <t>TORNILLO BRISTOL AVELLAN M8 X 50MM - PASO 1.25MM-INOX</t>
  </si>
  <si>
    <t>TRB-AVE.5/16.X2.INOX</t>
  </si>
  <si>
    <t>TORNILLO BRISTOL AVELLAN 5/16 X 2 INOX</t>
  </si>
  <si>
    <t>TOR-BUT.3/16X1/2.CB.IN</t>
  </si>
  <si>
    <t>TORNILLO BUTTON 3/16 X 1/2 CABEZA BRISTOL - INOX</t>
  </si>
  <si>
    <t>Tornillo Inox</t>
  </si>
  <si>
    <t>THE-1/4.1.1/2.IN</t>
  </si>
  <si>
    <t>TORNILLO HEX  INOX 1/4 X 1 1/2</t>
  </si>
  <si>
    <t>THE-3/8.6IN</t>
  </si>
  <si>
    <t>TORNILLO HEX 3/8 X 6 INOX</t>
  </si>
  <si>
    <t>TIN-1/2X1</t>
  </si>
  <si>
    <t>TORNILLO HEX INOX 1/2 X 1</t>
  </si>
  <si>
    <t>TIN-1/2X1 1/2</t>
  </si>
  <si>
    <t>TORNILLO HEX INOX 1/2 X 1 1/2</t>
  </si>
  <si>
    <t>TIN-1/2X1 1/4</t>
  </si>
  <si>
    <t>TORNILLO HEX INOX 1/2 X 1 1/4</t>
  </si>
  <si>
    <t>TIN-1/2X3</t>
  </si>
  <si>
    <t>TORNILLO HEX INOX 1/2 X 3</t>
  </si>
  <si>
    <t>TIN-1/4X1</t>
  </si>
  <si>
    <t>TORNILLO HEX INOX 1/4 X 1</t>
  </si>
  <si>
    <t>TIN-1/4X3/4</t>
  </si>
  <si>
    <t>TORNILLO HEX INOX 1/4 X 3/4</t>
  </si>
  <si>
    <t>THE-316.1/2</t>
  </si>
  <si>
    <t>TORNILLO HEX INOX 3/16 X 1/2</t>
  </si>
  <si>
    <t>TOR-HEX.3/16.3/4</t>
  </si>
  <si>
    <t>TORNILLO HEX INOX 3/16 X 3/4</t>
  </si>
  <si>
    <t>TOR-HEX.3/4X31/2</t>
  </si>
  <si>
    <t>TORNILLO HEX INOX 3/4 X 3 1/2</t>
  </si>
  <si>
    <t>TIN-3/8X1</t>
  </si>
  <si>
    <t>TORNILLO HEX INOX 3/8 X 1</t>
  </si>
  <si>
    <t>TIN-3/8X1 1/2</t>
  </si>
  <si>
    <t>TORNILLO HEX INOX 3/8 X 1 1/2</t>
  </si>
  <si>
    <t>TIN-3/8X1 1/4</t>
  </si>
  <si>
    <t>TORNILLO HEX INOX 3/8 X 1 1/4</t>
  </si>
  <si>
    <t>TIN-3/8X3/4</t>
  </si>
  <si>
    <t>TORNILLO HEX INOX 3/8 X 3/4</t>
  </si>
  <si>
    <t>TIN-3/8X6-R3</t>
  </si>
  <si>
    <t>TORNILLO HEX INOX 3/8 X 6 - ROSCA 3"</t>
  </si>
  <si>
    <t>TIN-5/16X1</t>
  </si>
  <si>
    <t>TORNILLO HEX INOX 5/16 X 1</t>
  </si>
  <si>
    <t>TIN-5/16X3/4</t>
  </si>
  <si>
    <t>TORNILLO HEX INOX 5/16 X 3/4</t>
  </si>
  <si>
    <t>THE-INX.5/8X3</t>
  </si>
  <si>
    <t>TORNILLO HEX INOX 5/8 X 3</t>
  </si>
  <si>
    <t>TIN-5/8X31/2</t>
  </si>
  <si>
    <t>TORNILLO HEX INOX 5/8 X 3 1/2</t>
  </si>
  <si>
    <t>TIN-7/16X2</t>
  </si>
  <si>
    <t>TORNILLO HEX INOX 7/16 X 2</t>
  </si>
  <si>
    <t>TOR-HEX.5/8X4</t>
  </si>
  <si>
    <t>TORNILLO HEX INOX 5/8 X 4</t>
  </si>
  <si>
    <t>TIN-5/8X1 1/2|TIN-5/8X1/2</t>
  </si>
  <si>
    <t>TORNILLO HEX INOX 5/8 X 1 1/2</t>
  </si>
  <si>
    <t>THE-3/4.2INOX</t>
  </si>
  <si>
    <t>TORNILLO HEX INOX 3/4 X 2</t>
  </si>
  <si>
    <t>TOR-M14.70X2.IN</t>
  </si>
  <si>
    <t>TORNILLO M14 X 70 MM - PASO 2.0 MM INOX</t>
  </si>
  <si>
    <t>TIN-1/2X2</t>
  </si>
  <si>
    <t>TORNILLO HEX INOX 1/2 X 2</t>
  </si>
  <si>
    <t>TIN-1/2X3 1/2</t>
  </si>
  <si>
    <t>TORNILLO HEX INOX 1/2 X 3 1/2</t>
  </si>
  <si>
    <t>TOR-HEX.M20X50M</t>
  </si>
  <si>
    <t>TORNILLO HEX INOX M20 X 50MM - PASO 2.5MM</t>
  </si>
  <si>
    <t>TOR-HEX.7/16X1.1/14</t>
  </si>
  <si>
    <t>TORNILLO HEX INOX 7/16 X 1 1/4</t>
  </si>
  <si>
    <t>TBR-M8X1.25X30M</t>
  </si>
  <si>
    <t>TORNILLO BRISTOL CON CABEZA M8 X 30 MM - PASO 1.25 MM INOX</t>
  </si>
  <si>
    <t>TBR-INO.M14X60X2</t>
  </si>
  <si>
    <t>TORNILLO BRISTOL CON CABEZA INOX M14 X 60MM PASO 2.0 MM</t>
  </si>
  <si>
    <t>Arandela Presión</t>
  </si>
  <si>
    <t>APR-1-INO</t>
  </si>
  <si>
    <t>ARANDELA PRESION 1 INOX</t>
  </si>
  <si>
    <t>APR-1/2-INOX</t>
  </si>
  <si>
    <t>ARANDELA PRESION 1/2 INOX</t>
  </si>
  <si>
    <t>ARA-PRE.1/4.INX</t>
  </si>
  <si>
    <t>ARANDELA PRESION 1/4 INOX</t>
  </si>
  <si>
    <t>APR-3/8-INO</t>
  </si>
  <si>
    <t>ARANDELA PRESION 3/8 INOX</t>
  </si>
  <si>
    <t>APR-5/8-INOX</t>
  </si>
  <si>
    <t>ARANDELA PRESION 5/8 INOX</t>
  </si>
  <si>
    <t>APR-7/8-INOX</t>
  </si>
  <si>
    <t>ARANDELA PRESION 7/8 INOX</t>
  </si>
  <si>
    <t>Arandela de presion</t>
  </si>
  <si>
    <t>APE-516.INX</t>
  </si>
  <si>
    <t>ARANDELA PRESION 5/16 INOX</t>
  </si>
  <si>
    <t>ARA-PRE.M10.INOX</t>
  </si>
  <si>
    <t>ARANDELA PRESION M10 INOX</t>
  </si>
  <si>
    <t>Arandela Plana</t>
  </si>
  <si>
    <t>APL-INO-1/2</t>
  </si>
  <si>
    <t>ARANDELA PLANA 1/2  INOX</t>
  </si>
  <si>
    <t>ARA-PLA.1/4.INN</t>
  </si>
  <si>
    <t>ARANDELA PLANA 1/4 INOX</t>
  </si>
  <si>
    <t>ARA-PLA.3/16</t>
  </si>
  <si>
    <t>ARANDELA PLANA 3/16 INOX</t>
  </si>
  <si>
    <t>APL-INO-3/8</t>
  </si>
  <si>
    <t>ARANDELA PLANA 3/8 INOX</t>
  </si>
  <si>
    <t>APL-INO-5/16</t>
  </si>
  <si>
    <t>ARANDELA PLANA 5/16 INOX</t>
  </si>
  <si>
    <t>ARA-PLA.5/8.INX</t>
  </si>
  <si>
    <t>ARANDELA PLANA 5/8 INOX</t>
  </si>
  <si>
    <t>ARA-PLA.M6</t>
  </si>
  <si>
    <t>ARANDELA PLANA M6 INOX</t>
  </si>
  <si>
    <t>Tuerca de Seguridad</t>
  </si>
  <si>
    <t>TUE-SEG.1/2.IN</t>
  </si>
  <si>
    <t>TUERCA DE SEGURIDAD 1/2  INOX</t>
  </si>
  <si>
    <t>TUH-SEG-1/4-INO</t>
  </si>
  <si>
    <t>TUERCA DE SEGURIDAD 1/4 INOX</t>
  </si>
  <si>
    <t>TUE-SEG.3/16.IN</t>
  </si>
  <si>
    <t>TUERCA DE SEGURIDAD 3/16 INOX</t>
  </si>
  <si>
    <t>TUH-SEG-3/8-INO</t>
  </si>
  <si>
    <t>TUERCA DE SEGURIDAD 3/8 INOX</t>
  </si>
  <si>
    <t>TUE-SEG.5/16.IN</t>
  </si>
  <si>
    <t>TUERCA DE SEGURIDAD 5/16 INOX</t>
  </si>
  <si>
    <t>TUE-SEG-5/8-INO</t>
  </si>
  <si>
    <t>TUERCA DE SEGURIDAD 5/8 INOX</t>
  </si>
  <si>
    <t>Tuercas</t>
  </si>
  <si>
    <t>TUE-INO.1.1/4</t>
  </si>
  <si>
    <t>TUERCA HEX INOX 1 1/4</t>
  </si>
  <si>
    <t>Tuerca Hexágona Inoxidable</t>
  </si>
  <si>
    <t>TUH-INOX-1</t>
  </si>
  <si>
    <t>TUERCA HEX INOX 1"</t>
  </si>
  <si>
    <t>TUH-INOX-1/2</t>
  </si>
  <si>
    <t>TUERCA HEX INOX 1/2</t>
  </si>
  <si>
    <t>TUH-INOX-1/4</t>
  </si>
  <si>
    <t>TUERCA HEX INOX 1/4</t>
  </si>
  <si>
    <t>TUH-INOX-3/4</t>
  </si>
  <si>
    <t>TUERCA HEX INOX 3/4</t>
  </si>
  <si>
    <t>TUH-INOX-3/8|TUH-INO-3/8</t>
  </si>
  <si>
    <t>TUERCA HEX INOX 3/8</t>
  </si>
  <si>
    <t>THE-INX.3/16</t>
  </si>
  <si>
    <t>TUERCA HEX INOX 3/16</t>
  </si>
  <si>
    <t>TUH-INOX-5/8</t>
  </si>
  <si>
    <t>TUERCA HEX INOX 5/8</t>
  </si>
  <si>
    <t>TUH-INOX-5/16</t>
  </si>
  <si>
    <t>TUERCA HEX INOX 5/16</t>
  </si>
  <si>
    <t>TUE-M12.1.74.INOX</t>
  </si>
  <si>
    <t>TUERCA M12 PASO 1.75 INOX</t>
  </si>
  <si>
    <t>TUE-M27.X3.INOX</t>
  </si>
  <si>
    <t>TUERCA M27 X PASO 3MM INOX</t>
  </si>
  <si>
    <t>TUE-INO-M20X2-5</t>
  </si>
  <si>
    <t>TUERCA HEX INOX M20 X PASO 2.5MM</t>
  </si>
  <si>
    <t>TUE-HEX.M30.INX</t>
  </si>
  <si>
    <t>TUERCA HEX M30 PASO 3.5 MM INOX</t>
  </si>
  <si>
    <t>TUE-SEG.M6I</t>
  </si>
  <si>
    <t>TUERCA DE SEGURIDAD INOX M6 X PASO 1</t>
  </si>
  <si>
    <t>TUE-M-8-1-25-IN</t>
  </si>
  <si>
    <t>TUERCA HEX DE SEGURIDAD M8 - PASO 1.25MM INOX</t>
  </si>
  <si>
    <t>Tuerca Mariposa</t>
  </si>
  <si>
    <t>TUE-MIN-3/8</t>
  </si>
  <si>
    <t>TUERCA MARIPOSA INOX 3/8</t>
  </si>
  <si>
    <t>ESLINGA EN Y REGULABLE EN REATA PLANA DE DETENCION DE CAIDAS CON PAQUETE ABSORBEDOR SAF REF: 301YR-A-2G1P Ref.: 301YR-A-2G1P SAF</t>
  </si>
  <si>
    <t>ESLINGA SENCILLA DE POSICIONAMIENTO Y/O RESTRICCION EN REATA PLANA DE 1.8 METROS SAF REF: 301S-SA-2P Ref.: 301S-SA-2P SAF</t>
  </si>
  <si>
    <t>POL-LAR.CAR.</t>
  </si>
  <si>
    <t>SOPORTE PARA CARTUCHO LINEA 7500 REF.7586 3M</t>
  </si>
  <si>
    <t>ESL-SEN.TIE.OFFX150</t>
  </si>
  <si>
    <t>TIE - OFF X 150CMS - CON 2 ARGOLLAS Ref: 304-N-2A</t>
  </si>
  <si>
    <t>CAP REF. 95826 - LASER REF: 308001030470002 Ref.: 308001030470002 Genérico</t>
  </si>
  <si>
    <t>Goznes</t>
  </si>
  <si>
    <t>GOZ-1/2</t>
  </si>
  <si>
    <t>GOZNE 1/2</t>
  </si>
  <si>
    <t>GOZ-1/2.AL</t>
  </si>
  <si>
    <t>GOZNE 1/2 CON ALETA</t>
  </si>
  <si>
    <t>GOZ-1/2.INOX</t>
  </si>
  <si>
    <t>GOZNE 1/2 INOX</t>
  </si>
  <si>
    <t>INSERTO FRESADO SOMT 12T308PEER-JM VP15TF - ACERO INOX MITSUBISHI</t>
  </si>
  <si>
    <t>INSERTO TNMG 220404 MC 6015 MITSUBISHI</t>
  </si>
  <si>
    <t>INS-TOR.WKK20S</t>
  </si>
  <si>
    <t>INSERTO TORNEADO WALTER WNMG080404-MK5 WKK20S</t>
  </si>
  <si>
    <t>INSERTO WNNG 080408- MP MC6025 MITSUBISHI</t>
  </si>
  <si>
    <t>MAC-M5X.0.8M</t>
  </si>
  <si>
    <t>MACHO M 5 X PASO 0.8 MM DORMER DORMER</t>
  </si>
  <si>
    <t>SEGUETA MANUAL DE 12" X 18 DIENTES NICHOL REF: 18D NICHOL REF: 18D NICHOL REF: 18D Ref.: 18D NICHOL</t>
  </si>
  <si>
    <t>PLAH-3X3/8|PLAH-3 X 3/8</t>
  </si>
  <si>
    <t>PLATINA HR 3 X 3/8</t>
  </si>
  <si>
    <t>Lamina Alfajor</t>
  </si>
  <si>
    <t>Lamina CR</t>
  </si>
  <si>
    <t>LAM-PRE.CAL.26</t>
  </si>
  <si>
    <t>ELECTROVENTILADOR SOPLANTE AXIAL Ø 11" 24V REF: 13.001.24 Ref.: 13.001.24 Genérico</t>
  </si>
  <si>
    <t>INSERTO GY2M 0300F040N - MM VP20RT MITSUBISHI</t>
  </si>
  <si>
    <t>ELECTROVALVULA 5/2 VIAS 1/4" G ROSCA CILINDRICA 110V MONOESTABLE REF: 0.220.002.522/202 Ref.: 0.220.002.522/202 Genérico</t>
  </si>
  <si>
    <t>ELECTROVALVULA 5/2 VIAS BIESTABLE 1/4" MARCA FESTO (NO INCLUYE BOBINA Y CONECTOR) REF: VUVS-L25-B52-D-G14-F8 Ref.: VUVS-L25-B52-D-G14-F8 Genérico</t>
  </si>
  <si>
    <t>ELECTROVALVULA 5/2 VIAS MONOESTABLE 1/4" MARCA FESTO (NO INCLUYE BOBINA Y CONECTOR)
 REF: VUVS-L25-M52-AD-G14-F8 Ref.: VUVS-L25-M52-AD-G14-F8 Genérico</t>
  </si>
  <si>
    <t>ELECTROVALVULA 5/2 VIAS MONOESTABLE 3/8" MARCA FESTO (NO INCLUYE BOBINA Y CONECTOR) REF: VUVS-L30-M52-AD-G38-F8 Ref.: VUVS-L30-M52-AD-G38-F8 Genérico</t>
  </si>
  <si>
    <t>ELECTROVALVULA 5/2 VIAS MONOESTABLE Ø1/8" MARCA FESTO (NO INCLUYE BOBINA Y CONECTOR) P/N: 575249 REF: VUVS-L20-M52-AD-G18-F7 Ref.: VUVS-L20-M52-AD-G18-F7 Genérico</t>
  </si>
  <si>
    <t>ELE-5/2.3/8</t>
  </si>
  <si>
    <t>ELECTROVALVULA 5/2 VIAS X 3/8" NPT A 24 VDC MONOESTABLE CON BOBINA A PRUEBA DE EXPLOSION</t>
  </si>
  <si>
    <t>ELE-5/2-3/8-DOB</t>
  </si>
  <si>
    <t>ELECTROVALVULA 5/2 VIAS X 3/8" NPT A 110V BIESTABLE</t>
  </si>
  <si>
    <t>Tuerca Hexágona Galvanizada</t>
  </si>
  <si>
    <t>TUE-HEX.1.1/4.GAL.8PP</t>
  </si>
  <si>
    <t>TUERCA HEX 1 1/4 GALVANIZADA - 8HPP</t>
  </si>
  <si>
    <t>Tornillo Garvanzo</t>
  </si>
  <si>
    <t>TOR-GAR.1/4X1</t>
  </si>
  <si>
    <t>TORNILLO GARVANZO 1/4 X 1</t>
  </si>
  <si>
    <t>TGA-1/4.1.1/2</t>
  </si>
  <si>
    <t>TORNILLO GARVANZO 1/4 X 1 1/2</t>
  </si>
  <si>
    <t>TOR-EST-1/8X1</t>
  </si>
  <si>
    <t>TORNILLO GARVANZO 1/8 X 1</t>
  </si>
  <si>
    <t>TOR-EST.1/8X3/4</t>
  </si>
  <si>
    <t>TORNILLO GARVANZO 1/8 X 3/4</t>
  </si>
  <si>
    <t>TGAR-3/16X1</t>
  </si>
  <si>
    <t>TORNILLO GARVANZO 3/16 X 1</t>
  </si>
  <si>
    <t>TGAR-3/16X1/2</t>
  </si>
  <si>
    <t>TORNILLO GARVANZO 3/16 X 1/2</t>
  </si>
  <si>
    <t>TGAR-3/16X3/4</t>
  </si>
  <si>
    <t>TORNILLO GARVANZO 3/16 X 3/4</t>
  </si>
  <si>
    <t>TGAR-3/16X2</t>
  </si>
  <si>
    <t>TORNILLO GARVANZO 3/16 X 2</t>
  </si>
  <si>
    <t>TOR-GAR.3/16X5</t>
  </si>
  <si>
    <t>TORNILLO GARVANZO 3/16 X 5</t>
  </si>
  <si>
    <t>TGA-5/32X1 1/2</t>
  </si>
  <si>
    <t>TORNILLO GARVANZO 5/32 X 1 1/2</t>
  </si>
  <si>
    <t>TOR-GAR.5/32X3/4</t>
  </si>
  <si>
    <t>TORNILLO GARVANZO 5/32 X 3/4</t>
  </si>
  <si>
    <t>TOR-GAR.FIJ.8*3/4</t>
  </si>
  <si>
    <t>TORNILLO GARVANZO DE FIJACION AUTOPERFORANTE 8 X 3/4 PLANA</t>
  </si>
  <si>
    <t>TGA-M5X.50X0.8</t>
  </si>
  <si>
    <t>TORNILLO GARVANZO M5 X 50 MM - PASO 0.80 MM</t>
  </si>
  <si>
    <t>TGA-5/32X4</t>
  </si>
  <si>
    <t>TORNILLO GARVANZO 5/32 X 4</t>
  </si>
  <si>
    <t>TGA-5/32X5</t>
  </si>
  <si>
    <t>TORNILLO GARVANZO 5/32 X 5</t>
  </si>
  <si>
    <t>TGA-5/32X3</t>
  </si>
  <si>
    <t>TORNILLO GARVANZO 5/32 X 3</t>
  </si>
  <si>
    <t>TOR-BUT.3/8X1.1/4</t>
  </si>
  <si>
    <t>TORNILLO BUTTON 3/8 X 1 1/4 CABEZA BRISTOL</t>
  </si>
  <si>
    <t>TRU-3/8.1.CB</t>
  </si>
  <si>
    <t>TORNILLO BUTTON 3/8 X 1 CABEZA BRISTOL</t>
  </si>
  <si>
    <t>TBU-1/2.1.1/4.CB</t>
  </si>
  <si>
    <t>TORNILLO BUTTON 1/2 X 1 1/4 CABEZA BRISTOL</t>
  </si>
  <si>
    <t>TBT-1/4.1/2.CB.IN</t>
  </si>
  <si>
    <t>TORNILLO BUTTON 1/4 X 1/2 CABEZA BRISTOL - INOX</t>
  </si>
  <si>
    <t>TBU-3/8.1.1/2.CB</t>
  </si>
  <si>
    <t>TORNILLO BUTTON 3/8 X 1 1/2 CABEZA BRISTOL</t>
  </si>
  <si>
    <t>TOR-BOT-3/8X3/4</t>
  </si>
  <si>
    <t>TORNILLO BUTTON 3/8 X 3/4 CABEZA BRISTOL</t>
  </si>
  <si>
    <t>TOR-BUT.1/2</t>
  </si>
  <si>
    <t>TORNILLO BUTTON 1/2 X 1 CABEZA BRISTOL</t>
  </si>
  <si>
    <t>APL-3/16</t>
  </si>
  <si>
    <t>ARANDELA PLANA 3/16 ZINCADA</t>
  </si>
  <si>
    <t>APR-3/16</t>
  </si>
  <si>
    <t>ARANDELA PRESION 3/16 ZINCADA</t>
  </si>
  <si>
    <t>CHA-1/8X1</t>
  </si>
  <si>
    <t>CHAVETA 1/8 X 1</t>
  </si>
  <si>
    <t>CHA-1/8X1 1/2</t>
  </si>
  <si>
    <t>CHAVETA 1/8 X 1 1/2</t>
  </si>
  <si>
    <t>CHA-1/8X2</t>
  </si>
  <si>
    <t>CHAVETA 1/8 X 2</t>
  </si>
  <si>
    <t>INSERTO TNMG 160408 MC6015 MITSUBISHI</t>
  </si>
  <si>
    <t>Malla Expandida</t>
  </si>
  <si>
    <t>MAL-EXP-IMT100-</t>
  </si>
  <si>
    <t>MARCO PARA SEGUETA - PROFESIONAL X 12" STANLEY REF: 15-098</t>
  </si>
  <si>
    <t>PINTURA ESMALTE ALQUIDICO INDUSTRIAL ENAMEL SR - BLANCO Ref.: RAL 9003 Genérico</t>
  </si>
  <si>
    <t>THE-5/16X1 1/2</t>
  </si>
  <si>
    <t>TORNILLO HEX 5/16 X 1 1/2 ZINCADO</t>
  </si>
  <si>
    <t>THE-5/8X1 1/4</t>
  </si>
  <si>
    <t>TORNILLO HEX 5/8 X 1 1/4 ZINCADO</t>
  </si>
  <si>
    <t>TCR-112.3/4</t>
  </si>
  <si>
    <t>TUBO CR RECTANGULAR 1 1/2" X 3/4" CAL. 18</t>
  </si>
  <si>
    <t>TUB-MUE-1X1-C20</t>
  </si>
  <si>
    <t>TUBO MUEBLE 1" X 1" CAL. 20</t>
  </si>
  <si>
    <t>TUE-SEG-3/16</t>
  </si>
  <si>
    <t>TUERCA DE SEGURIDAD 3/16 ZINCADA</t>
  </si>
  <si>
    <t>TUH-3/16</t>
  </si>
  <si>
    <t>TUERCA HEX 3/16 ZINCADA</t>
  </si>
  <si>
    <t>TUH-5/32</t>
  </si>
  <si>
    <t>TUERCA HEX 5/32 ZINCADA</t>
  </si>
  <si>
    <t>Lamina Molinera</t>
  </si>
  <si>
    <t>LAM-MOL-2.5MM-M</t>
  </si>
  <si>
    <t>CADENA 98KN / 18-100-230 - ALETA DERIVADA - PLATINA 6 MM REF: 98KN Ref.: 98KN Genérico</t>
  </si>
  <si>
    <t>PEL-ANT.750X250</t>
  </si>
  <si>
    <t>PELDAÑO PLATINA ANTIDESLIZANTE 750 MM X 250 MM - GALVANIZADO - TIPO "T-30X100"</t>
  </si>
  <si>
    <t>PLATAFORMA PLASTICA FILTRAFACIL 60 X 60 N - PRECEBO COLOR NEGRO - MARCA ESTRA REF: 4-1009812 - REF: 4-1009812 - REF: 4-1009812 - Ref.: 4-1009812 - Genérico</t>
  </si>
  <si>
    <t>TOALLA PARA MANOS FAMILIA X 100 REF. 73687 - 73689</t>
  </si>
  <si>
    <t>TOMA AEREA EN CAUCHO DE 110 V -  15 AMPERIOS CODELCA REF: C-010 Ref.: C-010 CODELCA</t>
  </si>
  <si>
    <t>TOMA AEREA EN CAUCHO DE 110 V -  15 AMPERIOS CON POLO A TIERRA CODELCA REF: C-011 Ref.: C-011 CODELCA</t>
  </si>
  <si>
    <t>THE-3/16X3/4</t>
  </si>
  <si>
    <t>TORNILLO HEX 3/16 X 3/4 ZINCADO</t>
  </si>
  <si>
    <t>TUH-1 1/4|TUH-1 1/4-Z</t>
  </si>
  <si>
    <t>TUERCA HEX 1 1/4 ZINCADA - 7HPP</t>
  </si>
  <si>
    <t>TUE-M-12X1-75</t>
  </si>
  <si>
    <t>TUERCA M12 PASO 1.75MM</t>
  </si>
  <si>
    <t>TUH-MCR-1/4</t>
  </si>
  <si>
    <t>TUERCA MARIPOSA CROMADA 1/4</t>
  </si>
  <si>
    <t>LAM-MOL-2MM-MT2</t>
  </si>
  <si>
    <t>DISCO CORTE 7" X 1/8" X 7/8"  A30T  TIPO 42 REF: CLAVE 948 Ref.: CLAVE 948 Genérico</t>
  </si>
  <si>
    <t>DISCO DESBASTE 4 1/2" X 1/4" X 7/8" A24T TIPO 27 REF: CLAVE 904</t>
  </si>
  <si>
    <t>CABLE ENCAUCHETADO 2 X 12 CENTELSA REF: 201553--NG Ref.: 201553--NG CENTELSA</t>
  </si>
  <si>
    <t>CADENA 98KN / 18-100-230 - ALETA DERIVADA - PLATINA 6 MM REF: 98KN REF: 98KN Ref.: 98KN Genérico</t>
  </si>
  <si>
    <t>GAN-HER.707</t>
  </si>
  <si>
    <t>GANCHO HERRAMIENTA REF. G-707A</t>
  </si>
  <si>
    <t>GRA-REC-1/8-NPT</t>
  </si>
  <si>
    <t>GRASERA RECTA 1/8 NPT</t>
  </si>
  <si>
    <t>GRA-REC-AM-6</t>
  </si>
  <si>
    <t>GRASERA RECTA M-6</t>
  </si>
  <si>
    <t>GUANTE MULTIFLEX CUT 5 TALLA L STEL</t>
  </si>
  <si>
    <t>LLAVE EXPANSIVA 15" CROMADA STANLEY Ref.: 87-435 STANLEY</t>
  </si>
  <si>
    <t>MACHO M 5 X PASO 0.8 MM</t>
  </si>
  <si>
    <t>MAD-8X5.3MT.</t>
  </si>
  <si>
    <t>MADERA EN MONCORO DE 8 CM X 5 CM X 3 MTS.</t>
  </si>
  <si>
    <t>Remaches</t>
  </si>
  <si>
    <t>REM-MON.3/16</t>
  </si>
  <si>
    <t>REMACHE MONOBOLT ACERO DE 3/16 X 1/2</t>
  </si>
  <si>
    <t>REM-POP-1/8X1/2</t>
  </si>
  <si>
    <t>REMACHE POP 1/8 X 1/2</t>
  </si>
  <si>
    <t>REM-1/8.1/4</t>
  </si>
  <si>
    <t>REMACHE POP 1/8 X 1/4</t>
  </si>
  <si>
    <t>REM-POP-3/16X1/</t>
  </si>
  <si>
    <t>REMACHE POP 3/16 X 1/2</t>
  </si>
  <si>
    <t>REM-POP.5/32X3/4</t>
  </si>
  <si>
    <t>REMACHE POP 5/32 X 3/4</t>
  </si>
  <si>
    <t>REM-POP.5/32X3/8</t>
  </si>
  <si>
    <t>REMACHE POP 5/32 X 3/8</t>
  </si>
  <si>
    <t>THE-1/4X3/4</t>
  </si>
  <si>
    <t>TORNILLO HEX 1/4 X 3/4 ZINCADO</t>
  </si>
  <si>
    <t>TOR-3/4.X2.A325.T1</t>
  </si>
  <si>
    <t>TORNILLO HEX 3/4 X 2 - GALVANIZADO REF. A325 TIPO 1</t>
  </si>
  <si>
    <t>THE-5/8X1</t>
  </si>
  <si>
    <t>TORNILLO HEX 5/8 X 1 ZINCADO</t>
  </si>
  <si>
    <t>TOR-M10X35MM-1.</t>
  </si>
  <si>
    <t>TORNILLO HEX M10 X 35MM - PASO 1.25MM - FLANGE</t>
  </si>
  <si>
    <t>TOR-M10X35MM</t>
  </si>
  <si>
    <t>TORNILLO HEX M10 X 35MM - PASO 1.5MM - FLANGE</t>
  </si>
  <si>
    <t>APL-5/8</t>
  </si>
  <si>
    <t>ARANDELA PLANA 5/8 ZINCADA</t>
  </si>
  <si>
    <t xml:space="preserve">DISOLVENTE POLIURETANO SW </t>
  </si>
  <si>
    <t>GUANTE SOLVEX EN NITRILO COLOR VERDE - CAL. 22 - 18 " LARGO REF: 37-185 Ref.: 37-185 Genérico</t>
  </si>
  <si>
    <t>THE-1/4X1 1/2</t>
  </si>
  <si>
    <t>TORNILLO HEX 1/4 X 1 1/2 ZINCADO</t>
  </si>
  <si>
    <t>THE-1/4X1</t>
  </si>
  <si>
    <t>TORNILLO HEX 1/4 X 1 ZINCADO</t>
  </si>
  <si>
    <t>THE-3/8X1</t>
  </si>
  <si>
    <t>TORNILLO HEX 3/8 X 1 ZINCADO</t>
  </si>
  <si>
    <t>THE-5/8X1 1/2</t>
  </si>
  <si>
    <t>TORNILLO HEX 5/8 X 1 1/2 ZINCADO</t>
  </si>
  <si>
    <t>THE-5/8X4</t>
  </si>
  <si>
    <t>TORNILLO HEX 5/8 X 4 ZINCADO</t>
  </si>
  <si>
    <t>Tornillo Prisionero Cabeza Cuadrada</t>
  </si>
  <si>
    <t>TPR-1/4X1/2</t>
  </si>
  <si>
    <t>TORNILLO PRISIONERO 1/4 X 1/2 CABEZA CUADRADA</t>
  </si>
  <si>
    <t>TPR-3/8X1 1/2</t>
  </si>
  <si>
    <t>TORNILLO PRISIONERO 3/8 X 1 1/2 CABEZA CUADRADA</t>
  </si>
  <si>
    <t>TPR-3/8X2</t>
  </si>
  <si>
    <t>TORNILLO PRISIONERO 3/8 X 2 CABEZA CUADRADA</t>
  </si>
  <si>
    <t>TPR-5/16X1 1/4</t>
  </si>
  <si>
    <t>TORNILLO PRISIONERO 5/16 X 1 1/4 CABEZA CUADRADA</t>
  </si>
  <si>
    <t>TUE-SEG-5/8</t>
  </si>
  <si>
    <t>TUERCA DE SEGURIDAD 5/8 ZINCADA</t>
  </si>
  <si>
    <t>TUH-5/8</t>
  </si>
  <si>
    <t>TUERCA HEX 5/8 ZINCADA</t>
  </si>
  <si>
    <t>EJE-SAE.1020.51/2</t>
  </si>
  <si>
    <t>EJE SAE 1020 Ø 5 1/2" ( 139.7 MM )</t>
  </si>
  <si>
    <t>GRA-MET.5/8</t>
  </si>
  <si>
    <t>GRAPA METALICA DE 5/8</t>
  </si>
  <si>
    <t>ZUN-POL.5/8</t>
  </si>
  <si>
    <t>ZUNCHO POLIESTER 5/8 ( 16MM )</t>
  </si>
  <si>
    <t>TUB-135.135</t>
  </si>
  <si>
    <t>TUBO ESTRUCTURAL CUADRADO 135 MM X 135 MM X 4.5 MM</t>
  </si>
  <si>
    <t>VAR-ROS.3/8</t>
  </si>
  <si>
    <t>VARILLA ROSCADA 3/8" A193 GRADO B7</t>
  </si>
  <si>
    <t>ADB-120.ALA</t>
  </si>
  <si>
    <t>ADAPTADOR B120 1/4 X 1/8 ALARGUE NPT BRONCE</t>
  </si>
  <si>
    <t>BOBINA MAGNETICA 110 VAC PARA ELECTROVALVULA 1/4"-3/8" P/N: 8030806 Ref.: VACF-B-B2-16B FESTO</t>
  </si>
  <si>
    <t>BOBINA MAGNETICA 110 VAC PARA ELECTROVALVULA Ø1/8" P/N: 8025334 Ref.: VACS-C-C1-16B FESTO</t>
  </si>
  <si>
    <t>CIL-NEU.100.570</t>
  </si>
  <si>
    <t>CILINDRO NEUMATICO Ø 100 MM X Ø 570 MM</t>
  </si>
  <si>
    <t>CIL-NEU.125X320</t>
  </si>
  <si>
    <t>CILINDRO NEUMATICO Ø 125 MM X Ø 320 MM</t>
  </si>
  <si>
    <t>CIL-40M.80M</t>
  </si>
  <si>
    <t>CILINDRO NEUMATICO Ø 40 MM X 80 MM P/N: 1376659 Ref.: DSBC-40-80-PPVA-N3 FESTO</t>
  </si>
  <si>
    <t>CIL-NEU-40X340M</t>
  </si>
  <si>
    <t>CILINDRO NEUMATICO Ø 40 MM X Ø 340 MM</t>
  </si>
  <si>
    <t>CIL-NEU.50X350</t>
  </si>
  <si>
    <t>CILINDRO NEUMATICO Ø 50 MM X Ø 350 MM</t>
  </si>
  <si>
    <t>CIL-NEU.50X700</t>
  </si>
  <si>
    <t>CILINDRO NEUMATICO Ø 50 MM X Ø 700 MM</t>
  </si>
  <si>
    <t>CILINDRO NEUMATICO Ø 63 MM X Ø 1000 MM DOBLE AMORTIGUACION REF: MCQI Ref.: MCQI Genérico</t>
  </si>
  <si>
    <t>CONECTOR PARA ELECTROVALVULA 1/4"-3/8" P/N: 34431 Ref.: MSSD-F FESTO</t>
  </si>
  <si>
    <t>CONECTOR PARA ELECTROVALVULA Ø 1/8" P/N: 151687 Ref.: MSSD-EB FESTO</t>
  </si>
  <si>
    <t>CONTROL DE FLUJO CON SILENCIADOR Ø1/8" P/N: 10351 Ref.: GRE-1/8. FESTO</t>
  </si>
  <si>
    <t>ELECTROVALVULA 5/2 VIAS BIESTABLE 1/4" (NO INCLUYE BOBINA Y CONECTOR) P/N 575516 Ref.: VUVS-L25-B52-D-G14-F8 FESTO</t>
  </si>
  <si>
    <t>EFE-5/2.3/8</t>
  </si>
  <si>
    <t>ELECTROVALVULA 5/2 VIAS BIESTABLE 3/8" (NO INCLUYE BOBINA Y CONECTOR) P/N: 575609 Ref.: VUVS-L30-B52-D-G38-F8 FESTO</t>
  </si>
  <si>
    <t>ELECTROVALVULA 5/2 VIAS MONOESTABLE 3/8" (NO INCLUYE BOBINA Y CONECTOR) P/N: 575594 Ref.: VUVS-L30-M52-AD-G38-F8 FESTO</t>
  </si>
  <si>
    <t>ELECTROVALVULA 5/2 VIAS MONOESTABLE Ø1/8" (NO INCLUYE BOBINA Y CONECTOR) P/N: 575249 Ref.: VUVS-L20-M52-AD-G18-F7 FESTO</t>
  </si>
  <si>
    <t>ELE-5/2-1/2-110</t>
  </si>
  <si>
    <t>ELECTROVALVULA 5/2 VIAS X 1/2" NPT A 110V MONOESTABLE</t>
  </si>
  <si>
    <t>ELE-5/3.1/4.110</t>
  </si>
  <si>
    <t>ELECTROVALVULA 5/3 CENTRO CERRADO X 1/4" NPT A 110VAC BIESTABLE</t>
  </si>
  <si>
    <t>ELE-2/2.3/8.110V</t>
  </si>
  <si>
    <t>ELECTROVALVULA SOLENOIDE 2/2 VIAS X 3/8 A 110 V</t>
  </si>
  <si>
    <t>ESCUADRA DE FIJACION Ref.: MS4-WP FESTO</t>
  </si>
  <si>
    <t>FLA-FRO-100MM</t>
  </si>
  <si>
    <t>FLANCHE FRONTAL PARA CILINDRO Ø 100 MM</t>
  </si>
  <si>
    <t>HOR-PAS-100MM</t>
  </si>
  <si>
    <t>HORQUILLA PASADOR PARA CILINDRO Ø 100 MM</t>
  </si>
  <si>
    <t>HOR-PAS-125MM</t>
  </si>
  <si>
    <t>HORQUILLA PASADOR PARA CILINDRO Ø 125 MM</t>
  </si>
  <si>
    <t>HOR-PAS.SG-M10</t>
  </si>
  <si>
    <t>HORQUILLA PASADOR PARA CILINDRO Ø 32 MM P/N: 6144 Ref.: SG-M10 X 1.25 FESTO</t>
  </si>
  <si>
    <t>HOR-40M.SG-M12 X 1.25</t>
  </si>
  <si>
    <t>HORQUILLA PASADOR PARA CILINDRO Ø 40 MM P/N: 6145 Ref.: SG-M12 X 1.25 FESTO</t>
  </si>
  <si>
    <t>HOR-PAS.50FT</t>
  </si>
  <si>
    <t>HORQUILLA PASADOR PARA CILINDRO Ø 50 MM - REF. SG-M16X1,5 - FESTO</t>
  </si>
  <si>
    <t>LUBRICADOR MARCA FESTO REF: MS4-LOE-1/4-R Ref.: MS4-LOE-1/4-R Genérico</t>
  </si>
  <si>
    <t>MAN-6MM.FES</t>
  </si>
  <si>
    <t>MANGUERA 6MM PARA BOQUILLAS DE NEBULIZACION MG-6MM MARCA: FESTO</t>
  </si>
  <si>
    <t>MAN-ENG.ZRRT-142C</t>
  </si>
  <si>
    <t>MANGUERA DE ENGRASE PARA BRIDA INFERIOR ZRRT-142C</t>
  </si>
  <si>
    <t>MAN-ESP.1"</t>
  </si>
  <si>
    <t>MANGUERA ESPIROMETALICA CON ACOPLES MACHO 1" X 350 MM</t>
  </si>
  <si>
    <t>MAN-LIS.1.1/4</t>
  </si>
  <si>
    <t>MANGUERA LISA MULTIPROPOSITO Ø 1 1/4" X 90 CMS</t>
  </si>
  <si>
    <t>MAN-NEU.8M.F</t>
  </si>
  <si>
    <t>MANGUERA NEUMATICA Ø 8 MM OD - NEGRA - FESTO</t>
  </si>
  <si>
    <t>MAN-STR.1/2</t>
  </si>
  <si>
    <t>MANGUERA SUPERFLEX TRANSPARENTE Ø 1/2" X 0.22 METROS - CON ACOPLE HEMBRA 3/8" FIJO Y ACOPLE HEMBRE 3/8" GIRATORIO - GRAFADA EN AMBOS EXTREMOS (SEGUN PLANO)</t>
  </si>
  <si>
    <t>MAN-CAR.2X0-15</t>
  </si>
  <si>
    <t>MANOMETRO 0 - 15 PSI CARATULA Ø 2" ROSCA NPT 1/4"</t>
  </si>
  <si>
    <t>MAN-0-150-2 1/2</t>
  </si>
  <si>
    <t>MANOMETRO 0 - 150 PSI CARATULA Ø 2 1/2" ROSCA 1/4"</t>
  </si>
  <si>
    <t>PAS-INS-QSS-8</t>
  </si>
  <si>
    <t>PASAMURO Ø 8 MM O.D</t>
  </si>
  <si>
    <t>PER-DIS.5PO</t>
  </si>
  <si>
    <t>PERFIL DISTRIBUIDOR 5 POSICIONES PARA ELECTROVALVULA Ø 1/8" P/N: 576366 Ref.: VABM-B10-20-G38-5-P53 FESTO</t>
  </si>
  <si>
    <t>PIV-POS-HEM-125</t>
  </si>
  <si>
    <t>PIVOTE POSTERIOR HEMBRA Ø 125 MM</t>
  </si>
  <si>
    <t>PIV-POS.SNCB32</t>
  </si>
  <si>
    <t>PIVOTE POSTERIOR HEMBRA PARA CILINDRO Ø 32 MM P/N:174390 Ref.: SNCB-32 FESTO</t>
  </si>
  <si>
    <t>RACOR CODO Ø 1/4 X Ø 8 MM O.D P/N: 153049 Ref.: QSL-1/4-8 FESTO</t>
  </si>
  <si>
    <t>RAC-COD.1/8</t>
  </si>
  <si>
    <t>RACOR CODO Ø 1/8" NPT X Ø 8 MM O.D REF QSL-1/8-8</t>
  </si>
  <si>
    <t>RAC-PAS.ROS</t>
  </si>
  <si>
    <t>RACOR PASAMURO ROSCADO MARCA FESTO REF: QSSF-1/4-8-B Ref.: QSSF-1/4-8-B Genérico</t>
  </si>
  <si>
    <t>RAC-ROS.ENL</t>
  </si>
  <si>
    <t>RACOR RAPIDO ROSCADO EN L MARCA FESTO REF: QSL-1/4-8 Ref.: QSL-1/4-8 Genérico</t>
  </si>
  <si>
    <t>RAC-REC-1/8X6MM</t>
  </si>
  <si>
    <t>RACOR RECTO 1/8" NPT X 6 MM O.D</t>
  </si>
  <si>
    <t>RAC-REC.184.HB</t>
  </si>
  <si>
    <t>RACOR RECTO HEMBRA 1/4" - 8 MM  OD</t>
  </si>
  <si>
    <t>RAC-REC-1/2-10</t>
  </si>
  <si>
    <t>RACOR RECTO Ø 1/2" NPT X Ø 10 MM O.D</t>
  </si>
  <si>
    <t>RAC-REC.1/4.</t>
  </si>
  <si>
    <t>RACOR RECTO Ø 1/4" NPT X Ø 8 MM O.D REF: QS-1/4-8</t>
  </si>
  <si>
    <t>RACOR RECTO Ø 1/4" X Ø 10 MM O.D MARCA FESTO P/N: 153007 REF: QS-1/4-10 Ref.: QS-1/4-10 Genérico</t>
  </si>
  <si>
    <t>RACOR RECTO Ø 1/8" X Ø 8 MM O.D P/N: 153004 Ref.: QS-1/8-8 FESTO</t>
  </si>
  <si>
    <t>RAC-REC.3/8X12</t>
  </si>
  <si>
    <t>RACOR RECTO Ø 3/8" NPT X Ø 12 MM</t>
  </si>
  <si>
    <t>RACOR RECTO Ø 3/8" X Ø 10 MM O.D P/N: 153008 Ref.: QS-3/8-10 FESTO</t>
  </si>
  <si>
    <t>REGULADOR FLUJOMETRO PARA CO2 MIL MIL REF: 31-50-320 Ref.: 31-50-320 MIL</t>
  </si>
  <si>
    <t>SIL-FES.G14</t>
  </si>
  <si>
    <t>SILENCIADOR MARCA FESTO REF: AMTE-N-LH-G14 Ref.: AMTE-N-LH-G14 Genérico</t>
  </si>
  <si>
    <t>SILENCIADOR Ø 1/8" P/N: 1205860 Ref.: AMTE-M-LH-G18 FESTO</t>
  </si>
  <si>
    <t>UNIDAD - CONECTOR PARA PRESOSTATO P/N: 171157 Ref.: MSSD-C-4P FESTO</t>
  </si>
  <si>
    <t>PRE-FES.1/4</t>
  </si>
  <si>
    <t>UNIDAD - PRESOSTATO + MODULO DE DERIVACION Ø 1/4" MARCA FESTO (NO INCLUYE CONECTOR) P/N: 529556 Ref.: MS4-FRM-1/4-Y Genérico</t>
  </si>
  <si>
    <t>UNIDAD DE FILTRO Y REGULADOR MARCA FESTO REF: MS4-LFR-1/4-D7-ERM-AS Ref.: MS4-LFR-1/4-D7-ERM-AS Genérico</t>
  </si>
  <si>
    <t>VAL-BOL.1/4X150</t>
  </si>
  <si>
    <t>VALVULA DE BOLA EN BRONCE 1/4" X 150 LIBRAS</t>
  </si>
  <si>
    <t>ELE-SEL-5/2-1/2</t>
  </si>
  <si>
    <t>ELECTROVALVULA 5/2 VIAS X 1/2" NPT MONOESTABLE</t>
  </si>
  <si>
    <t>ELE-5/2.3/8.220.MON</t>
  </si>
  <si>
    <t>ELECTROVALVULA 5/2 VIAS X 3/8" NPT A 220 V MONOESTABLE</t>
  </si>
  <si>
    <t>ELE-XPR.300</t>
  </si>
  <si>
    <t>ELECTRODE XPR 300 AMPS NON-FERROUS REF: 436664 420356 Ref.: 436664 420356 Genérico</t>
  </si>
  <si>
    <t>ELE-50A.PLA</t>
  </si>
  <si>
    <t>ELECTRODE: XPR 50A MS - PLASMA COD 436765 Ref.: 420231 Genérico</t>
  </si>
  <si>
    <t>ELE-80A.PLA</t>
  </si>
  <si>
    <t>ELECTRODE: XPR 80 AMPS MILD STEEL - PLASMA COD 436581 Ref.: 420240 Genérico</t>
  </si>
  <si>
    <t>ELE-XPR.130</t>
  </si>
  <si>
    <t>ELECTRODE: XPR130 AMPS MILD STEEL - PLASMA Ref.: 420249 Genérico</t>
  </si>
  <si>
    <t>ELE-XPR.170</t>
  </si>
  <si>
    <t>ELECTRODE: XPR170 AMPS MILD STEELS/170A ALUMINUM AIR - PLASMA Ref.: 420258 Genérico</t>
  </si>
  <si>
    <t>NOZ-ASS.170</t>
  </si>
  <si>
    <t>NOZZLE ASSEMBLY XPR 170 AMPS NON-FERROUS REF: 436666 420324 Ref.: 436666 420324 Genérico</t>
  </si>
  <si>
    <t>NOZ-50A.PLA</t>
  </si>
  <si>
    <t>NOZZLE: XPR 50 AMPS MILD STEEL - PLASMA COD 436763 Ref.: 420234 Genérico</t>
  </si>
  <si>
    <t>NOZ-XPR.130</t>
  </si>
  <si>
    <t>NOZZLE: XPR130 AMPS MILD STEEL - PLASMA Ref.: 420252 Genérico</t>
  </si>
  <si>
    <t>NOZ-80A.PLA</t>
  </si>
  <si>
    <t>NOZZLE:XPR 80 AMPS MILD STEEL - PLASMA COD 436582 Ref.: 420243 Genérico</t>
  </si>
  <si>
    <t>NOZ-XPR.170</t>
  </si>
  <si>
    <t>NOZZLE:XPR170 AMPS MILD STEEL - PLASMA REF: 420261 Ref.: 420261 Genérico</t>
  </si>
  <si>
    <t>SHI-XPR.170</t>
  </si>
  <si>
    <t>SHIELD ASSEMBLY XPR 170 AMPS NON-FERROUS Ref.: 436665 420327 Genérico</t>
  </si>
  <si>
    <t>SHI-170.AMP</t>
  </si>
  <si>
    <t>SHIELD ASSEMBLY XPR 170 AMPS NON-FERROUS WATER Ref.: 436673 420472 Genérico</t>
  </si>
  <si>
    <t>SHI-80A.MIL</t>
  </si>
  <si>
    <t>SHIELD ASSEMBLY XPR 80 AMPS MILD STEEL - PLASMA COD 436583 Ref.: 420246 Genérico</t>
  </si>
  <si>
    <t>SHI-50A.PLA</t>
  </si>
  <si>
    <t>SHIELD ASSEMBLY: XPR 50A MILD STEEL COD 436762 Ref.: 420237 Genérico</t>
  </si>
  <si>
    <t>SHI-ASS.XPR</t>
  </si>
  <si>
    <t>SHIELD ASSEMBLY: XPR130 AMPS MILD STEEL - PLASMA REF: 420255 Ref.: 420255 Genérico</t>
  </si>
  <si>
    <t>SHI-ASS.170</t>
  </si>
  <si>
    <t>SHIELD ASSEMBLY: XPR170 AMPS MILD STEEL /170 AMPS AL AIR - PLASMA REF: 420513 Ref.: 420513 Genérico</t>
  </si>
  <si>
    <t>SWI-XPR.170</t>
  </si>
  <si>
    <t>SWIRL RING XPR 40-170 AMPS NON-FERROUS MULTI PROCESS CLOCKWISE Ref.: 436656 420314 Genérico</t>
  </si>
  <si>
    <t>SWI-XPR.50A</t>
  </si>
  <si>
    <t>SWIRL RING: XPR 50A MS - PLASMA COD 436764 Ref.: 420233 Genérico</t>
  </si>
  <si>
    <t>SWI-RIN.170</t>
  </si>
  <si>
    <t>SWIRL RING:XPR170 AMPS MILD STEEL/170 AMPS ALUMINUM AIR - PLASMA REF: 420260 Ref.: 420260 Genérico</t>
  </si>
  <si>
    <t>SWIRL RING:XPR80-130 AMPS MILD STEEL CLOCKWISE - PLASMA REF: 420242</t>
  </si>
  <si>
    <t>ANI-GUI.370</t>
  </si>
  <si>
    <t>ANILLO GUIA 10/370 SKF</t>
  </si>
  <si>
    <t>ANI-10/.120</t>
  </si>
  <si>
    <t>ANILLO GUIA FRB 10/120 -</t>
  </si>
  <si>
    <t>ANI-GUI.FRB</t>
  </si>
  <si>
    <t>ANILLO GUIA FRB 10/320 SKF</t>
  </si>
  <si>
    <t>ANI-GUI-12-5/17</t>
  </si>
  <si>
    <t>ANILLO GUIA FRB 12.5/170</t>
  </si>
  <si>
    <t>ANI-GUI.FRB14/215</t>
  </si>
  <si>
    <t>ANILLO GUIA FRB 14/215</t>
  </si>
  <si>
    <t>ANI-GUI.FRB15/250</t>
  </si>
  <si>
    <t>ANILLO GUIA FRB 15/250 - SKF</t>
  </si>
  <si>
    <t>ANI-FRB.270</t>
  </si>
  <si>
    <t>ANILLO GUIA FRB 16.5/270.</t>
  </si>
  <si>
    <t>ANI-GUI.17/280</t>
  </si>
  <si>
    <t>ANILLO GUIA FRB 17/280 SKF SKF</t>
  </si>
  <si>
    <t>ANI-GUI.17/290</t>
  </si>
  <si>
    <t>ANILLO GUIA FRB 17/290</t>
  </si>
  <si>
    <t>MAN-FIJ.H3036</t>
  </si>
  <si>
    <t>MANGUITO FIJACION H 3036 SKF SKF SKF</t>
  </si>
  <si>
    <t>MAN-FIJ-H3124</t>
  </si>
  <si>
    <t>MANGUITO FIJACION H 3124 - SKF</t>
  </si>
  <si>
    <t>MAN-FIJ-H-3128</t>
  </si>
  <si>
    <t>MANGUITO FIJACION H 3128 - SKF</t>
  </si>
  <si>
    <t>MANGUITO FIJACION H 313</t>
  </si>
  <si>
    <t>MAN-313.FSQ</t>
  </si>
  <si>
    <t>MANGUITO FIJACION H 313 - FSQ</t>
  </si>
  <si>
    <t>MAN-FIJ.3130</t>
  </si>
  <si>
    <t>MANGUITO FIJACION H 3130 - SKF</t>
  </si>
  <si>
    <t>MAN-FIJ.H3132</t>
  </si>
  <si>
    <t>MANGUITO FIJACION H 3132</t>
  </si>
  <si>
    <t>MAN-FIJ.3138</t>
  </si>
  <si>
    <t>MANGUITO FIJACION H 3138 SKF</t>
  </si>
  <si>
    <t>MAN-FIJ.314</t>
  </si>
  <si>
    <t>MANGUITO FIJACION H 3144 SKF SKF SKF</t>
  </si>
  <si>
    <t>MAN-319.SKF</t>
  </si>
  <si>
    <t>MANGUITO H 319</t>
  </si>
  <si>
    <t>ORI-214.KIT</t>
  </si>
  <si>
    <t>ORING 214 KIT</t>
  </si>
  <si>
    <t>RET-110.90X12</t>
  </si>
  <si>
    <t>RETENEDOR 110 MM X 90 MM X 12 MM</t>
  </si>
  <si>
    <t>RET-140X110X12M</t>
  </si>
  <si>
    <t>RETENEDOR 140 MM X 110 MM X 12 MM</t>
  </si>
  <si>
    <t>RET-160.130X14M</t>
  </si>
  <si>
    <t>RETENEDOR 160 MM X 130 MM X 14 MM</t>
  </si>
  <si>
    <t>RET-VIT.180</t>
  </si>
  <si>
    <t>RETENEDOR 180 MM X 210 MM X 15 MM EN VITON</t>
  </si>
  <si>
    <t>RET-54X65X13MM</t>
  </si>
  <si>
    <t>RETENEDOR 54 MM X 65 MM X 13 MM</t>
  </si>
  <si>
    <t>RET-COM.140</t>
  </si>
  <si>
    <t>RETENEDOR COMPACTO 140 MM X 115 MM</t>
  </si>
  <si>
    <t>RET-70X85X8-CR</t>
  </si>
  <si>
    <t>RETENEDOR CR 70 MM X 85 MM X 8 MM - REF. HMS5 V SKF</t>
  </si>
  <si>
    <t>RET-CR80X100X10</t>
  </si>
  <si>
    <t>RETENEDOR CR 80 MM X 100 MM X 10 MM - REF. HMS5RG SKF</t>
  </si>
  <si>
    <t>RET-80X95X10-CR</t>
  </si>
  <si>
    <t>RETENEDOR CR 80 MM X 95 MM X 10 MM Ref.: CRSH13R SKF</t>
  </si>
  <si>
    <t>SEL-DOB.LAB.TSN513L</t>
  </si>
  <si>
    <t>SELLO CUATRO LABIO TSN 513L  (JUEGO X 4 MITADES) SKF</t>
  </si>
  <si>
    <t>SELLO CUATRO LABIOS TSN 519 L (JUEGO X 4 MITADES) SKF</t>
  </si>
  <si>
    <t>SELLO CUATRO LABIOS TSN 524L ( JUEGO X 4 MITADES ) SKF</t>
  </si>
  <si>
    <t>SEL-SOP.TS4</t>
  </si>
  <si>
    <t>SELLO DE SOPORTE TS 44 SKF SKF</t>
  </si>
  <si>
    <t>SEL-DOB-518G</t>
  </si>
  <si>
    <t>SEL-DOB.LAB.TSN 528L</t>
  </si>
  <si>
    <t>SELLO DOBLE LABIO TSN 528L ( JUEGO X 4 MITADES ) - SKF</t>
  </si>
  <si>
    <t>SELLO DOBLE LABIO TSN 530L ( JUEGO X 4 MITADES )</t>
  </si>
  <si>
    <t>SEL-LAB.TS 36</t>
  </si>
  <si>
    <t>SELLO TIPO LABERINTO TS 36 SKF SKF SKF</t>
  </si>
  <si>
    <t>SEL-TIP.LAB</t>
  </si>
  <si>
    <t>SELLO TIPO LABERINTO TS 38 SKF SKF</t>
  </si>
  <si>
    <t>SEL-LAB.532</t>
  </si>
  <si>
    <t>SELLO TIPO LABERINTO TSN 532 L ( JUEGO X 4 MITADES)</t>
  </si>
  <si>
    <t>RET-25M.42M.7MM</t>
  </si>
  <si>
    <t>RETENEDOR 25 MM X 42 MM X 7 MM</t>
  </si>
  <si>
    <t>TES-150.150</t>
  </si>
  <si>
    <t>TUBO ESTRUCTURAL CUADRADO 150 MM X 150 MM X 6 MM A500 GRADO C</t>
  </si>
  <si>
    <t>TES-200.200</t>
  </si>
  <si>
    <t>TUBO ESTRUCTURAL CUADRADO 200 MM X 200 MM X 7 MM A500 GRADO C</t>
  </si>
  <si>
    <t>TUB-EST-75X75</t>
  </si>
  <si>
    <t>TUBO ESTRUCTURAL CUADRADO 75 MM X 75 MM X 3 MM</t>
  </si>
  <si>
    <t>ACO-ARA.L110</t>
  </si>
  <si>
    <t>ACOPLE ARAÑA L - 110</t>
  </si>
  <si>
    <t>ANI-FRB.130</t>
  </si>
  <si>
    <t>ANILLO GUIA FRB 12.5/130</t>
  </si>
  <si>
    <t>ANT-LEV.BSEU 40-35</t>
  </si>
  <si>
    <t>ANTIRRETORNO DE LEVAS TSUBAKI Ref.: SERIE BSEU 40-35 Genérico</t>
  </si>
  <si>
    <t>CAR-FAG.512</t>
  </si>
  <si>
    <t>CARCASA CHUMACERA SES 512-610 - FAG</t>
  </si>
  <si>
    <t>CAR-522.619</t>
  </si>
  <si>
    <t>CARCASA CHUMACERA SES 522-619  (CON ANILLOS Y SELLOS)</t>
  </si>
  <si>
    <t>CAS-NL3.144</t>
  </si>
  <si>
    <t>CARCASA CHUMACERA SNL 3144						 SKF</t>
  </si>
  <si>
    <t>CAR-513.611</t>
  </si>
  <si>
    <t>CARCASA CHUMACERA SNL 513 - 611 SKF</t>
  </si>
  <si>
    <t>CAR-SNL.519</t>
  </si>
  <si>
    <t>CARCASA CHUMACERA SNL 519 - 616 SKF</t>
  </si>
  <si>
    <t>CAR-SNL.524</t>
  </si>
  <si>
    <t>CARCASA CHUMACERA SNL 524 - 620</t>
  </si>
  <si>
    <t>CAR-SNL.528</t>
  </si>
  <si>
    <t>CARCASA CHUMACERA SNL 528</t>
  </si>
  <si>
    <t>CAR-SNL.3036</t>
  </si>
  <si>
    <t>CARCAZA CHUMACERA SNL 3036</t>
  </si>
  <si>
    <t>CAR-SNL.3138</t>
  </si>
  <si>
    <t>CARCAZA CHUMACERA SNL 3138 SKF</t>
  </si>
  <si>
    <t>CAR-515.612</t>
  </si>
  <si>
    <t>CARCAZA CHUMACERA SNL 515-612 SKF</t>
  </si>
  <si>
    <t>CAR-CHU.SNL 530</t>
  </si>
  <si>
    <t>CARCAZA CHUMACERA SNL 530</t>
  </si>
  <si>
    <t>CAR-CHU.532</t>
  </si>
  <si>
    <t>CARCAZA CHUMACERA SNL 532</t>
  </si>
  <si>
    <t>CHU-MFY.2TF</t>
  </si>
  <si>
    <t>CHUMACERA DE PARCHE FY 2. TF</t>
  </si>
  <si>
    <t>CHU-215.UTF</t>
  </si>
  <si>
    <t>CHUMACERA DE PARCHE FY 2.15/16 UTF SKF</t>
  </si>
  <si>
    <t>CHU-FY1.6TF</t>
  </si>
  <si>
    <t>CHUMACERA DE PARCHE FY 2.7/16 TF SKF</t>
  </si>
  <si>
    <t>CHU-FY6.5TF</t>
  </si>
  <si>
    <t>CHUMACERA DE PARCHE FY 65 TF</t>
  </si>
  <si>
    <t>CHF-YJ7.5TF</t>
  </si>
  <si>
    <t>CHUMACERA DE PARCHE FYJ 75 TF</t>
  </si>
  <si>
    <t>CHU-PAR.3 1/2</t>
  </si>
  <si>
    <t>CHUMACERA PARCHE FY Ø 3 1/2" - FAG</t>
  </si>
  <si>
    <t>CHU-PAR.3.1/4</t>
  </si>
  <si>
    <t>CHUMACERA PARCHE FY Ø 3 1/4" - FAG</t>
  </si>
  <si>
    <t>CHU-PA3.UTF</t>
  </si>
  <si>
    <t>CHUMACERA PARCHE FY Ø 3" UTF</t>
  </si>
  <si>
    <t>CHU-PAR.3</t>
  </si>
  <si>
    <t>CHUMACERA PARCHE Ø 3" FAG</t>
  </si>
  <si>
    <t>CHPA-OVA-1 1/4</t>
  </si>
  <si>
    <t>CHUMACERA PARCHE OVALADA Ø 1 1/4" FYTB - FAG</t>
  </si>
  <si>
    <t>MAN-HID.R2X3/8X2</t>
  </si>
  <si>
    <t>MANGUERA HIDRAULICA R2 Ø 3/8" X 2 METROS  CON EXTREMOS HEMBRA JIC GIRATORIOS</t>
  </si>
  <si>
    <t>RODAMIENTO 2205 NJ -</t>
  </si>
  <si>
    <t>ROD-22213-CK|ROD-2213-SKF</t>
  </si>
  <si>
    <t>RODAMIENTO 22213 EK</t>
  </si>
  <si>
    <t>ROD-22215-EK-NT</t>
  </si>
  <si>
    <t>RODAMIENTO 22215 EK - SKF</t>
  </si>
  <si>
    <t>RO2-221.9EK</t>
  </si>
  <si>
    <t>RODAMIENTO 22219 EK</t>
  </si>
  <si>
    <t>RO2-222.4EK</t>
  </si>
  <si>
    <t>RODAMIENTO 22224 EK -</t>
  </si>
  <si>
    <t>RODAMIENTO 6006 ZZ</t>
  </si>
  <si>
    <t>RODAMIENTO 6203 2Z NTN</t>
  </si>
  <si>
    <t>ROD-BOL.IN1</t>
  </si>
  <si>
    <t>RODAMIENTO DE BOLAS 6205 2RS1 Ø INT 1"</t>
  </si>
  <si>
    <t>ROD-R22.228</t>
  </si>
  <si>
    <t>RODAMIENTO DE RODILLOS A ROTULA 22228 CCK/W33</t>
  </si>
  <si>
    <t>ROD-ROT.W33</t>
  </si>
  <si>
    <t>RODAMIENTO DE RODILLOS A ROTULA 22230 CCK/W33</t>
  </si>
  <si>
    <t>ROD-ROD.SKF</t>
  </si>
  <si>
    <t>RODAMIENTO DE RODILLOS A ROTULA 22232 CCK/W33 SKF</t>
  </si>
  <si>
    <t>ROD-ROD.23036</t>
  </si>
  <si>
    <t>RODAMIENTO DE RODILLOS A ROTULA 23036 CCK/W33 SKF SKF SKF</t>
  </si>
  <si>
    <t>ROD-ROD.ROT</t>
  </si>
  <si>
    <t>RODAMIENTO DE RODILLOS A ROTULA 23138 CCK/W33 SKF</t>
  </si>
  <si>
    <t>ROD-CCK.W33</t>
  </si>
  <si>
    <t>RODAMIENTO DE RODILLOS A ROTULA 23144 CCK/W33 SKF SKF</t>
  </si>
  <si>
    <t>ROD-ROD.NTN</t>
  </si>
  <si>
    <t>RODAMIENTO RODILLOS A ROTULA 22222 EK MARCA NTN</t>
  </si>
  <si>
    <t>SEL-SNU.519</t>
  </si>
  <si>
    <t>SELLO DOBLE LABIO SNU 519</t>
  </si>
  <si>
    <t>SEL-TSN.526</t>
  </si>
  <si>
    <t>SELLO DOBLE LABIO TSN - 526 L (JUEGO X 4 MITADES)</t>
  </si>
  <si>
    <t>SEL-DOB.515</t>
  </si>
  <si>
    <t>SELLO DOBLE LABIO TSN 515L ( JUEGO X 4 MITADES ) - SKF</t>
  </si>
  <si>
    <t>SEL-TSQ.516</t>
  </si>
  <si>
    <t>SELLO DOBLE LABIO TSNG - 516  (JUEGO X 4 MITADES) FSQ</t>
  </si>
  <si>
    <t>SEL-512.FSQ</t>
  </si>
  <si>
    <t>SELLO TSNG 512 - FSQ ( JUEGO X 4 MEDIA LUNAS )</t>
  </si>
  <si>
    <t>DISCO CORTE 4 1/2" X 1/8" X 7/8" A30T TIPO 42 Ref.: CLAVE 946 3M</t>
  </si>
  <si>
    <t>INS-ROS.712</t>
  </si>
  <si>
    <t>INSERTO DE ROSCADO 55° PASO 7 A 12 REF: MT3 11U55D IC908 REF: MT3 11U55D IC908 Ref.: MT3 11U55D IC908 Genérico</t>
  </si>
  <si>
    <t>INS-ROS.610</t>
  </si>
  <si>
    <t>INSERTO DE ROSCADO 60° PASO 6 A 10 REF: MT3 11U60D IC908 REF: MT3 11U60D IC908 Ref.: MT3 11U60D IC908 Genérico</t>
  </si>
  <si>
    <t>INS-0DE.TOE</t>
  </si>
  <si>
    <t>INSERTO DE TOERNEADO Ref.: CNGP120404 KCU10 KEN</t>
  </si>
  <si>
    <t>INSERTO FRESADO REF. SOMT 12T308OPEER - JM F7030 MITSUBISHI</t>
  </si>
  <si>
    <t>INSERTO QOMT 1035R-M2 VP15TF MITSUBISHI</t>
  </si>
  <si>
    <t>INSERTO QOMT 1342R-M2 VP15TF MITSUBISHI</t>
  </si>
  <si>
    <t>INS-SPE.1203</t>
  </si>
  <si>
    <t>INSERTO SPEN 1203EDR F7030 FRESADO ACERO 1045 MITSUBISHI</t>
  </si>
  <si>
    <t>INSERTO TCMT 16T304-MP MC 6015 MITSUBISHI</t>
  </si>
  <si>
    <t>INSERTO TNMG 160404 - SH AP25N MITSUBISHI</t>
  </si>
  <si>
    <t>INSERTO TRIANGULAR 4ER N60 VKX MITSUBISHI</t>
  </si>
  <si>
    <t>INSERTO VNMG 160404 MP MC6015 MITSUBISHI</t>
  </si>
  <si>
    <t>INS-LAM.TRA</t>
  </si>
  <si>
    <t>INSERTOS LAMA DE TRONZADO REF: GRIP 4004Y IC908</t>
  </si>
  <si>
    <t>PORTA INSERTO ROSCADO EXTERNO AL20-3 20X20 MITSUBISHI</t>
  </si>
  <si>
    <t>TORNILLO INSERTO BARRA ALESADO S16Q MCLNR12 REF: LCS-511 Ref.: LCS-511 Genérico</t>
  </si>
  <si>
    <t>DIS-304-12MM</t>
  </si>
  <si>
    <t>DISCO EN LAMINA INOX 1/2" ( 12.70 MM ) Ø 93 MM</t>
  </si>
  <si>
    <t>ARNES MULTIPROPOSITO,  CRUZADO DE 4 PUNTOS SAF Ref.: 402-MT-X4 SAF</t>
  </si>
  <si>
    <t>ARNES PARA MASCARA LINEA 7500 3M Ref.: 7581 3M</t>
  </si>
  <si>
    <t>ARNES PARA RESPIRADOR REF. 6897 3M</t>
  </si>
  <si>
    <t>CAB-CAR.GEN</t>
  </si>
  <si>
    <t>CABEZAL PARA CARETA INTELIGENTE GENERICO</t>
  </si>
  <si>
    <t>COPA NASAL PARA MASCARA CARA COMPLETA Ref.: 6894 Genérico</t>
  </si>
  <si>
    <t>ESLINGA EN Y CON PAQUETE ABSORBEDOR EN REATA KEVLAR - CON RECUBRIMIENTO RETARDANTE DE LLAMA SAF REF: 300Y-ADIE-2G19 Ref.: 300Y-ADIE-2G19 SAF</t>
  </si>
  <si>
    <t>ESLINGA EN Y REGULABLE EN REATA PLANA DE DETENCION DE CAIDAS CON PAQUETE ABSORBEDOR SAF Ref.: 301YR-A-2G1P SAF</t>
  </si>
  <si>
    <t>GAF-SPY.GRI</t>
  </si>
  <si>
    <t>GAFAS ANTIEMPAÑANTES GRIS SPYFLET IN OUT Ref.: 352451600043 Genérico</t>
  </si>
  <si>
    <t>GAF-TRA.SPY</t>
  </si>
  <si>
    <t>GAFAS ANTIEMPAÑANTES TRANSPARENTES  REF. SPY</t>
  </si>
  <si>
    <t>GAFAS ANTIEMPAÑANTES TRANSPARENTES REF. SPYFLEX Ref.: 352451600040 Genérico</t>
  </si>
  <si>
    <t>MASCARA CARA COMPLETA REF. 6800 3M 3M 3M</t>
  </si>
  <si>
    <t>MASCARILLA DESECHABLE KN95 - 5 CAPAS</t>
  </si>
  <si>
    <t>MOS-55M.</t>
  </si>
  <si>
    <t>MOSQUETON DE SEGURIDAD EN ALUMINIO PARA LINEA DE VIDA 55 MM S.R</t>
  </si>
  <si>
    <t>SOPORTE PARA CARTUCHO LINEA 7500 REF.7586 3M 3M</t>
  </si>
  <si>
    <t>TIE OFF X 180 CMS - CON 2 ARGOLLAS SAF REF: 304-N-2A Ref.: 304-N-2A SAF</t>
  </si>
  <si>
    <t>FUN-ESP.12K</t>
  </si>
  <si>
    <t>FUNDENTE ESPECIAL FLUX F7A4 - EM12K</t>
  </si>
  <si>
    <t>SOL-COR.71T</t>
  </si>
  <si>
    <t>SOLDADURA AUTOPROTEGIDA CORESHIELD REF: E71T-11 5/64 Ref.: E71T-11 5/64 Genérico</t>
  </si>
  <si>
    <t>SOL-FIL.045</t>
  </si>
  <si>
    <t>SOLDADURA TUBULAR FILARC PZ 6138 X 0.045" E81T1-NI1M</t>
  </si>
  <si>
    <t>SOL-80N.116</t>
  </si>
  <si>
    <t>SOLDADURA TUBULAR DUAL SHIELD II 80-NI1 H4 DE 1/16"  E81T1-NI1M</t>
  </si>
  <si>
    <t>SOL-WES.ROD.80X1/8</t>
  </si>
  <si>
    <t>SOLDADURA WEST RODE 80 1/8</t>
  </si>
  <si>
    <t>SOL-WIZ.1/8</t>
  </si>
  <si>
    <t>SOLDADURA WIZ 818 C3 X 3.2MM X 350 (1/8")</t>
  </si>
  <si>
    <t>SOL-WIZ.532</t>
  </si>
  <si>
    <t>SOLDADURA WIZ 818 C3 X 4.0MM X 350 (5/32")</t>
  </si>
  <si>
    <t>SOL-16T.BOL</t>
  </si>
  <si>
    <t>SOLDADURA 1.6 E71T-1C TUBULAR BOLHER</t>
  </si>
  <si>
    <t>SOL-AUT.12K</t>
  </si>
  <si>
    <t>SOLDADURA AUTROD 12.22 EM12K 2.5 MM X 30 KG</t>
  </si>
  <si>
    <t>SOL-SPO.564</t>
  </si>
  <si>
    <t>SOLDADURA SPOOLARC 75 X 2.0MM (5/64") ENIK</t>
  </si>
  <si>
    <t>ANI-LAM.1045.3X1220X740</t>
  </si>
  <si>
    <t>ANILLO EN LAMINA 1045 3" ( 76.20 MM ) Ø EXT. 1220 MM Ø INT. 740 MM</t>
  </si>
  <si>
    <t>ANI-2X255X160LA</t>
  </si>
  <si>
    <t>ANI-BRO.2.5X296X181</t>
  </si>
  <si>
    <t>ANILLO EN LAMINA BRONCE LATON CAL. 2.5MM Ø EXT. 296MM X Ø INT. 181MM</t>
  </si>
  <si>
    <t>DI-LHR-1 1/4X44</t>
  </si>
  <si>
    <t>DISCO EN LAMINA 1045 - 1 1/4" ( 31.75 MM ) Ø 440 MM</t>
  </si>
  <si>
    <t>DIS-1045-3/4-35</t>
  </si>
  <si>
    <t>DISCO EN LAMINA 1045 - 3/4" ( 19.05 MM ) Ø 350 MM</t>
  </si>
  <si>
    <t>DIS-LAM.1045.3/4X280X90</t>
  </si>
  <si>
    <t>DIS-1045-3/8-34</t>
  </si>
  <si>
    <t>DISCO EN LAMINA 1045 - 3/8" ( 9.52 MM ) Ø 340 MM</t>
  </si>
  <si>
    <t>DIS-302.165</t>
  </si>
  <si>
    <t>DISCO EN LAMINA 1045 CAL 50 MM Ø EXT 302 MM X Ø INT Ø 165 MM</t>
  </si>
  <si>
    <t>DIS-LAM-120-1 1</t>
  </si>
  <si>
    <t>DISCO EN LAMINA HR 1 1/2" ( 38.10 MM ) Ø 120 MM</t>
  </si>
  <si>
    <t>DIS-HR1"-145MM</t>
  </si>
  <si>
    <t>DISCO EN LAMINA HR 1" ( 25.40 MM ) Ø 145 MM</t>
  </si>
  <si>
    <t>DIS-LAM-3/4X190</t>
  </si>
  <si>
    <t>DISCO EN LAMINA HR 3/4" ( 19.05 MM ) Ø 190 MM</t>
  </si>
  <si>
    <t>Lamina 1045</t>
  </si>
  <si>
    <t>LAM-10MM-1045</t>
  </si>
  <si>
    <t>LHR-5/8-1045</t>
  </si>
  <si>
    <t>LHR-1/4-1045-MT</t>
  </si>
  <si>
    <t>LHR-9MM-1045-M2</t>
  </si>
  <si>
    <t>LAM-CAL.5/16.1045</t>
  </si>
  <si>
    <t>Lamina Acrilico</t>
  </si>
  <si>
    <t>LAM-ACR-3MM-MT2</t>
  </si>
  <si>
    <t>LAM-ACR-5MM-MT2</t>
  </si>
  <si>
    <t>LAM-ACR-8MM</t>
  </si>
  <si>
    <t>LAM-ALF-2.5-M2</t>
  </si>
  <si>
    <t>LAMINA ALFAJOR 3 MM REF: 7225300000 Ref.: 7225300000 Genérico</t>
  </si>
  <si>
    <t>LAM-ALF-3/16-MT</t>
  </si>
  <si>
    <t>LAM-ALU-ALF-2</t>
  </si>
  <si>
    <t>LAMINA ALFAJOR EN ALUMINIO 2 MM</t>
  </si>
  <si>
    <t>LAM-ALU-ALF-2.5</t>
  </si>
  <si>
    <t>Lamina Aluminio</t>
  </si>
  <si>
    <t>LAM-ALU-1-5MM</t>
  </si>
  <si>
    <t>LAM-ALU-2MM</t>
  </si>
  <si>
    <t>LAM-ALU-3MM-MT2</t>
  </si>
  <si>
    <t>LAM-CAL.20-0.09</t>
  </si>
  <si>
    <t>LCR-18-M2</t>
  </si>
  <si>
    <t>LAM-GAL.18</t>
  </si>
  <si>
    <t>LAMINA GALVANIZADA Z275 - G90 CAL. 3 MM CAL. 10</t>
  </si>
  <si>
    <t>LAM-572.5/16</t>
  </si>
  <si>
    <t>LHR-1 1/2-MT2</t>
  </si>
  <si>
    <t>LAM-HRX.22NN</t>
  </si>
  <si>
    <t>LAMINA HR 22 MM - CAL 7/8</t>
  </si>
  <si>
    <t>LAM-MOL-12MM-C3</t>
  </si>
  <si>
    <t>LAM-MOL-0.8-MT2</t>
  </si>
  <si>
    <t>LAM-MOL-1MM-MT2</t>
  </si>
  <si>
    <t>LAM-MOL-1.5MM-M</t>
  </si>
  <si>
    <t>LAM-MOL.10.3</t>
  </si>
  <si>
    <t>LAM-MOL-4MM-MT2</t>
  </si>
  <si>
    <t>LAM-MOL-5MM-MT2</t>
  </si>
  <si>
    <t>LAM-MOL-6MM-MT2</t>
  </si>
  <si>
    <t>LAM-MOL-8MM-MT2</t>
  </si>
  <si>
    <t>LAM-MOL.9MM</t>
  </si>
  <si>
    <t>Lamina Perforada</t>
  </si>
  <si>
    <t>LAM-PER-1MM-ALU</t>
  </si>
  <si>
    <t>LAMINA PERFORADA EN ALUMINIO Ø 5/8 CAL. 1 MM</t>
  </si>
  <si>
    <t>BAS-GUA.PEL.25.LAM.INOX.1.1/4</t>
  </si>
  <si>
    <t>BASE GUADAÑA PARA PELETIZADORA PLTZ-25 EN LAMINA INOX 304 1 1/4 ( 31.75 MM )</t>
  </si>
  <si>
    <t>BRI-CUE.3/4</t>
  </si>
  <si>
    <t>BRIDA CUERDO CORTADA EN LAMINA HR 3/4" ( 19.05 MM ) PARA ACONDICIONADOR ACVD 0450 SEGÚN PLANO 103</t>
  </si>
  <si>
    <t>LAM-107.0X2MM</t>
  </si>
  <si>
    <t>LAMINA 1070 RECOCIDO CAL. 14 - 2 MM</t>
  </si>
  <si>
    <t>LAM-A283-1/4"</t>
  </si>
  <si>
    <t>LAM-A283-3/16</t>
  </si>
  <si>
    <t>LAM-A283-3/8</t>
  </si>
  <si>
    <t>LAM-516.GR.70.3/4</t>
  </si>
  <si>
    <t>LAM-GRADO70-516</t>
  </si>
  <si>
    <t>LAM-572.GR.50.5/8</t>
  </si>
  <si>
    <t>LAMINA A 572 GRADO 50 - 16 MM-  CAL. 5/8" ( 15.87 MM )</t>
  </si>
  <si>
    <t>LAM-A572-3/4-G5</t>
  </si>
  <si>
    <t>LAMINA A 572 GRADO 50 - 19 MM - CAL. 3/4" (19.05 MM )</t>
  </si>
  <si>
    <t>LAM-572.GR.50.1.1/2</t>
  </si>
  <si>
    <t>LAM-A572-1/4-G5</t>
  </si>
  <si>
    <t>LAMINA A 572 GRADO 50 - 6MM CAL. 1/4" ( 6.35 MM )</t>
  </si>
  <si>
    <t>LAM-A572-3/8-G5</t>
  </si>
  <si>
    <t>LAMINA A 572 GRADO 50 - 9 MM-  CAL. 3/8" ( 9.52 MM )</t>
  </si>
  <si>
    <t>LAM-A572-1/2-G5</t>
  </si>
  <si>
    <t>LAMINA A 572 GRADO 50 CAL. 1/2" ( 12.70 MM )</t>
  </si>
  <si>
    <t>LAM-709.1/2</t>
  </si>
  <si>
    <t>LAMINA A 709 GRADO 50 - 12.7 MM CAL 1/2"</t>
  </si>
  <si>
    <t>LAM-709.5/8</t>
  </si>
  <si>
    <t>LAMINA A 709 GRADO 50 - 16 MM CAL 5/8"</t>
  </si>
  <si>
    <t>LAM-709.3/4</t>
  </si>
  <si>
    <t>LAMINA A 709 GRADO 50 - 19 MM CAL 3/4"</t>
  </si>
  <si>
    <t>LAM-709.CA1</t>
  </si>
  <si>
    <t>LAMINA A 709 GRADO 50 - 25.4 MM CAL 1"</t>
  </si>
  <si>
    <t>LAM-709.114</t>
  </si>
  <si>
    <t>LAMINA A 709 GRADO 50 - 31.75 MM CAL 1-1/4"</t>
  </si>
  <si>
    <t>LAM-709.3/8</t>
  </si>
  <si>
    <t>LAMINA A 709 GRADO 50 - 9.5 MM CAL 3/8"</t>
  </si>
  <si>
    <t>LAM-572.316</t>
  </si>
  <si>
    <t>LAMINA A572 GRADO 50 CAL 3/16" (4.76 MM)</t>
  </si>
  <si>
    <t>LAM-572.4MM</t>
  </si>
  <si>
    <t>LAMINA A572 GRADO 50 CAL 4 MM</t>
  </si>
  <si>
    <t>LAM-NEO-3MM-</t>
  </si>
  <si>
    <t>LAM-NEO.3/8</t>
  </si>
  <si>
    <t>LAMINA DE NEOPRENO 3/8" (10 MM)</t>
  </si>
  <si>
    <t>LAM-MAX.450.5/16</t>
  </si>
  <si>
    <t>LAM-MAX.700.3/8</t>
  </si>
  <si>
    <t>LAMINA MAXDUR 700 3/8"</t>
  </si>
  <si>
    <t>LAM-SEA.8000.1/16</t>
  </si>
  <si>
    <t>LAM-THY.14M</t>
  </si>
  <si>
    <t>LAMINA THYRODUR 2363 CAL. 14 MM</t>
  </si>
  <si>
    <t>LAM-XAR-4.5MM</t>
  </si>
  <si>
    <t>LAM-XAR-400-6MM</t>
  </si>
  <si>
    <t>MAL-100-GG-150M</t>
  </si>
  <si>
    <t>MALLA 100 GG 150 MICRAS X ROLLO DE 1 METRO</t>
  </si>
  <si>
    <t>TAP-CUE.3/4</t>
  </si>
  <si>
    <t>TAPA CUERPO CORTADA EN LAMINA HR 3/4" ( 19.05 MM ) PARA ACONDICIONADOR ACVD 0450 SEGÚN PLANO 103</t>
  </si>
  <si>
    <t>TAP-FRO.CUE</t>
  </si>
  <si>
    <t>TAPA FRONTAL CUERPO POS. C4 -ACVD-3930 (SEGUN PLANO)</t>
  </si>
  <si>
    <t>TAP-POS.CUE</t>
  </si>
  <si>
    <t>TAPA POSTERIOR CUERPO POS. C13 -ACVD-3930 (SEGUN PLANO)</t>
  </si>
  <si>
    <t>MAL-IMT-30</t>
  </si>
  <si>
    <t>Malla Mesh</t>
  </si>
  <si>
    <t>MAL-INO-N.10-0.</t>
  </si>
  <si>
    <t>MAL-MEST-INO-12</t>
  </si>
  <si>
    <t>MAL-MEST-INO-24</t>
  </si>
  <si>
    <t>MALLA MESH INOX # 24 ACERO 304 - ALAMBRE 0.35MM</t>
  </si>
  <si>
    <t>MAL-MES.IN5.137.</t>
  </si>
  <si>
    <t xml:space="preserve">MALLA MESH INOX # 5 - ALAMBRE 1,37 MM
</t>
  </si>
  <si>
    <t>MAL-INOX-6</t>
  </si>
  <si>
    <t>Malla Rigida</t>
  </si>
  <si>
    <t>MAL-RIG.CAL12</t>
  </si>
  <si>
    <t>MAL-RIG-14-5/8M</t>
  </si>
  <si>
    <t>MALLA RIGIDA CAL. 14 - HUECO Ø 5/8"</t>
  </si>
  <si>
    <t>MAL-RIG-14-7/8</t>
  </si>
  <si>
    <t>Semestral</t>
  </si>
  <si>
    <t>ANGH-3X1/2</t>
  </si>
  <si>
    <t>ANGULO HR 3 X 1/2</t>
  </si>
  <si>
    <t>Barra Perforada</t>
  </si>
  <si>
    <t>BAR-PER.1518</t>
  </si>
  <si>
    <t>BARRA PERFORADA 1518 Ø EXT. 51 MM Ø INT. 27 MM</t>
  </si>
  <si>
    <t>EJE-AIS.420.65</t>
  </si>
  <si>
    <t>EJE AISI 420 Ø 66 MM</t>
  </si>
  <si>
    <t>EJE-INOX-5/16</t>
  </si>
  <si>
    <t>EJE INOX 304 Ø 5/16" ( 7.94 MM )</t>
  </si>
  <si>
    <t>EJE-SAE.1020.12</t>
  </si>
  <si>
    <t>EJE SAE 1020 Ø 12" ( 304.80 MM )</t>
  </si>
  <si>
    <t>EJE-SAE.1020.8.1/2</t>
  </si>
  <si>
    <t>EJE SAE 1020 Ø 8 1/2" ( 215.9 MM )</t>
  </si>
  <si>
    <t>EJE-1045-1 1/8</t>
  </si>
  <si>
    <t>EJE SAE 1045 Ø 1 1/8" ( 28.57 MM )</t>
  </si>
  <si>
    <t>EJE-1045-305</t>
  </si>
  <si>
    <t>EJE SAE 1045 Ø 12" ( 304.8 MM )</t>
  </si>
  <si>
    <t>EJE-1045-170MM</t>
  </si>
  <si>
    <t>EJE SAE 1045 Ø 170 MM</t>
  </si>
  <si>
    <t>EJE-SAE.1045.120MM</t>
  </si>
  <si>
    <t>EJE SAE 1045 Ø 4 3/4 ( 120.65 MM )</t>
  </si>
  <si>
    <t>EJE-1045-8</t>
  </si>
  <si>
    <t>EJE SAE 1045 Ø 8" ( 203.20 MM )</t>
  </si>
  <si>
    <t>EJE-SAE.4340.6</t>
  </si>
  <si>
    <t>EJE SAE 4340 Ø 6" ( 152.40 MM )</t>
  </si>
  <si>
    <t>PRC-100.50M</t>
  </si>
  <si>
    <t>PERFIL HR EN C - 100 MM X 50 MM CAL. 14 - 2 MM</t>
  </si>
  <si>
    <t>PER-220X80-3</t>
  </si>
  <si>
    <t>PERFIL ACESCO HR EN C - 220 MM X 80 MM CAL. 3 MM</t>
  </si>
  <si>
    <t>Perfiles HEB</t>
  </si>
  <si>
    <t>PER-HEB.320</t>
  </si>
  <si>
    <t>PERFIL HEB 320</t>
  </si>
  <si>
    <t>PER-HEB.340</t>
  </si>
  <si>
    <t>PERFIL HEB 340</t>
  </si>
  <si>
    <t>TUB-EST-80X40MM</t>
  </si>
  <si>
    <t>TUBO ESTRUCTURAL RECTANGULAR 80 MM X 40 MM X 2 MM</t>
  </si>
  <si>
    <t>TUB-EST.RED.3"X3</t>
  </si>
  <si>
    <t>TUBO ESTRUCTURAL REDONDO Ø 3" X 3 MM</t>
  </si>
  <si>
    <t>TES-RE4.4MM</t>
  </si>
  <si>
    <t>TUBO ESTRUCTURAL REDONDO Ø 4" X 4 MM</t>
  </si>
  <si>
    <t>TUB-SCH80-3/4SC</t>
  </si>
  <si>
    <t>TUBO SCH 80 Ø 3/4" SIN COSTURA</t>
  </si>
  <si>
    <t>TUB-INO.SCH40-2S</t>
  </si>
  <si>
    <t>TUBO INOX SCH 40 Ø 2 1/2" SIN COSTURA</t>
  </si>
  <si>
    <t>VAR-TOD.3/8</t>
  </si>
  <si>
    <t>VARILLA TODOROSCA A193 GRADO B7 Ø 1 3/8" - 8HPP</t>
  </si>
  <si>
    <t>ACOPLADOR EJE SOLIDO GRSS-1 SENSOR PALETA REF: 299-0004 Ref.: 299-0004 Genérico</t>
  </si>
  <si>
    <t>ACTUADOR NEUMATICO DOBLE EFECTO 140 PSI PARA VALVULAS 3" REF: 92-83 REF: 92-83 Ref.: 92-83 Genérico</t>
  </si>
  <si>
    <t>AMARRE PLASTICO 10 CMS BLANCO Ref.: DXN3004B DEXSON</t>
  </si>
  <si>
    <t>BASE RELEVO SLIM RAWELT Ref.: PI6WB-1PS-12/24VDC RAWELT</t>
  </si>
  <si>
    <t>BASE RELEVO SLIM Ref.: PI6W-1P-115VAC/DC RAWELT</t>
  </si>
  <si>
    <t>BAT-6VO.DJW</t>
  </si>
  <si>
    <t>BATERIA 6 VOLTIOS DJW6-4A</t>
  </si>
  <si>
    <t>BATERIA DE ION LITIO 48 MAH REF: M4T28-BR12SH1 Ref.: M4T28-BR12SH1 Genérico</t>
  </si>
  <si>
    <t>BLO-ASO-GV2AF3</t>
  </si>
  <si>
    <t>BLOQUE ASOCIACION GUARDAMOTOR GV2ME/GV2P+LC1D Ref.: GV2AF3 SCHNEIDER</t>
  </si>
  <si>
    <t>BORNERA DE TIERRA VERDE - AMARILLO 35 AMPERIOS ALLEN-BRADLEY REF: 1492-JG6 Ref.: 1492-JG6 ALLEN-BRADLEY</t>
  </si>
  <si>
    <t>BORNERA GRIS 50 AMPERIOS ALLEN-BRADLEY REF: 1492-J6 ALLEN-BRADLEY REF: 1492-J6 Ref.: 1492-J6 ALLEN-BRADLEY</t>
  </si>
  <si>
    <t>BOT-PAR.SCH</t>
  </si>
  <si>
    <t>BOTON DE PARADA DE EMERGENCIA REF XB5AS8442</t>
  </si>
  <si>
    <t>BRE-4AM.63A</t>
  </si>
  <si>
    <t>BREAKER DIFERENCIAL 4 X 63A 230/400 VOLTIOS</t>
  </si>
  <si>
    <t>BRE-TOT.EAS</t>
  </si>
  <si>
    <t>BREAKER TOTALIZADOR TRIPOLAR EASYPACT CVS 25KA TMD 3P 112-160 AMPERIOS Ref.: EASYPACT CVS LV516303 SCHNEIDER</t>
  </si>
  <si>
    <t>BRE-140.200</t>
  </si>
  <si>
    <t>BREAKER TOTALIZADOR TRIPOLAR REGULABLE DE 140 A 200 AMPERIOS</t>
  </si>
  <si>
    <t>BRE-TRI.32A</t>
  </si>
  <si>
    <t>BREAKER TRIPOLAR PARA 32 AMPERIOS Ref.: A9F74332 SCHNEIDER</t>
  </si>
  <si>
    <t>BRIDA PARA MONTAJE SENSOR PALETA GRMP-1 REF: 730-0020 REF: 730-0020 Ref.: 730-0020 Genérico</t>
  </si>
  <si>
    <t>CAB-CEN.4X6</t>
  </si>
  <si>
    <t>CABLE CENTEFLEX PLUS CU 90°C 4 X 6 600V TC SR Ref.: 209414-NG Genérico</t>
  </si>
  <si>
    <t>CABLE CENTELFLEX PLUS 2 X 14 CENTELSA REF: 02EN214 Ref.: 02EN214 CENTELSA</t>
  </si>
  <si>
    <t>CABLE DE ILUMINACION 105°C CU # 10 600V NG CENTELSA REF: 02VHI10N Ref.: 02VHI10N CENTELSA</t>
  </si>
  <si>
    <t>CAB-ENC-4X14</t>
  </si>
  <si>
    <t>CABLE ENCAUCHETADO 4 X 14 Ref.: 201554--NG Genérico</t>
  </si>
  <si>
    <t>CAB-INS.6X18</t>
  </si>
  <si>
    <t>CABLE PARA INSTRUMENTACION PLTC Y ITC 105ºC 300/600V CAL. 6 X 18 + 20</t>
  </si>
  <si>
    <t>CABLE PLANO 4 X 10 AWG REF: NEGRO REF: NEGRO Ref.: NEGRO Genérico</t>
  </si>
  <si>
    <t>CAB-SOL.# 1/0</t>
  </si>
  <si>
    <t>CABLE SOLDADOR # 1/0 325 AMPERIOS - 600 V Ref.: NEGRO Genérico</t>
  </si>
  <si>
    <t>CAB-SOL-201507</t>
  </si>
  <si>
    <t>CABLE SOLDAFLEX 105ºC 600V HF CAL. # 2 Ref.: 201507-NG Genérico</t>
  </si>
  <si>
    <t>CAB-T14.ROJ</t>
  </si>
  <si>
    <t>CABLE THHN/THWN 2 90ºC 600V CT CAL. # 14 - COLOR ROJO</t>
  </si>
  <si>
    <t>CAB-C14.VER</t>
  </si>
  <si>
    <t>CABLE THHN/THWN 2 90ºC 600V CT CAL. # 14 - COLOR VERDE</t>
  </si>
  <si>
    <t>CABLE THHN/THWN 2 90ºC 600V CT CAL. # 2 CENTELSA REF: 200383--NG Ref.: 200383--NG CENTELSA</t>
  </si>
  <si>
    <t>CAB-THH.#4/0</t>
  </si>
  <si>
    <t>CABLE THHN/THWN 2 90ºC 600V CT CAL. # 4/0</t>
  </si>
  <si>
    <t>CAB-#10.AZU</t>
  </si>
  <si>
    <t>CABLE VEHICULO # 10 AZUL PROCABLES</t>
  </si>
  <si>
    <t>CAB-VEH.10</t>
  </si>
  <si>
    <t>CABLE VEHICULO # 10 BLANCO Ref.: 31354240101R-BL PROCABLES</t>
  </si>
  <si>
    <t>CABLE VEHICULO # 10 NEGRO PROCABLES REF: 31354240101R-NG Ref.: 31354240101R-NG PROCABLES</t>
  </si>
  <si>
    <t>CAB-#10.ROJ</t>
  </si>
  <si>
    <t>CABLE VEHICULO # 10 ROJO PROCABLES</t>
  </si>
  <si>
    <t>CABLE VEHICULO # 18 AMARILLO PROCABLES REF: 31354001601-AM. Ref.: 31354001601-AM. PROCABLES</t>
  </si>
  <si>
    <t>CABLE VEHICULO # 18 NEGRO PROCABLES REF: NEGRO Ref.: NEGRO PROCABLES</t>
  </si>
  <si>
    <t>CANAL DE 24 ENTRADAS/SALIDAS DIGITALES- RACE LAKE 920I 67601 RICE LAKE REF: 67601 Ref.: 67601 RICE LAKE</t>
  </si>
  <si>
    <t>CANALETA 100X45 BL DEXSON DEXSON</t>
  </si>
  <si>
    <t>CAP-10M.250V</t>
  </si>
  <si>
    <t>CAPACITOR 10 MICROFARADIOS - 250 VOLTIOS</t>
  </si>
  <si>
    <t>CAP-35M.25E</t>
  </si>
  <si>
    <t>CAPACITOR 35 MICROFARADIOS + 25 EM</t>
  </si>
  <si>
    <t>CELDA DE CARGA TIPO VIGA  4000 LIBRAS HBM REF: H35-4K Ref.: H35-4K HBM</t>
  </si>
  <si>
    <t>CELDA DE CARGA TIPO VIGA 3 MV/V 500 LIBRAS HAN REF: 1-H35AN5/500-1 Ref.: 1-H35AN5/500-1 HAN</t>
  </si>
  <si>
    <t>CLAVIJA 15 AMPERIOS 125 VOLTIOS CON POLO A TIERRA REF. 515-PV LEVINTON</t>
  </si>
  <si>
    <t>Clavijas y Tomas</t>
  </si>
  <si>
    <t>CLA-463.AMP</t>
  </si>
  <si>
    <t>CLAVIJA 4 X 63 AMPERIOS 220V Ref.: CLA63/034-9 Genérico</t>
  </si>
  <si>
    <t>COFRE METALICO 30 CMS X 20 CMS X 16 CMS - DOBLE FONDO REBRA</t>
  </si>
  <si>
    <t>CONECTOR CODO M12 - 4 PINES -  LONGITUD 5M . PH.CON REF: 1668247 Ref.: 1668247 PH.CON</t>
  </si>
  <si>
    <t>CON-TOR.300</t>
  </si>
  <si>
    <t>CONECTOR DE TORNILLO DE PERFORACION DE CHAQUETA AISLADA PRINCIPAL 8 A 300 - DERIVACION 2 A 12 REF: CDP-150-35</t>
  </si>
  <si>
    <t>CON-TUB.NU4</t>
  </si>
  <si>
    <t>CONECTOR TUBULAR CABLE # 4</t>
  </si>
  <si>
    <t>CONTACTO ZBE-101 NORMALMENTE ABIERTO</t>
  </si>
  <si>
    <t>COR-MET.LT1.1/2</t>
  </si>
  <si>
    <t>CORAZA METALICA FLEXIBLE LT Ø 1 1/2"</t>
  </si>
  <si>
    <t>COR-MET-1-LT</t>
  </si>
  <si>
    <t>CORAZA METALICA FLEXIBLE LT Ø 1"</t>
  </si>
  <si>
    <t>COR-1/2</t>
  </si>
  <si>
    <t>CORAZA METALICA FLEXIBLE Ø 1/2</t>
  </si>
  <si>
    <t>DETECTOR NIVEL PARA LIQUIDOS - MARCA VEGA REF: SG51.XXSNBCPV, 3/4"NPT, 20-250VAC, K-IP65 Ref.: SG51.XXSNBCPV, 3/4"NPT, 20-250VAC, K-IP65 Genérico</t>
  </si>
  <si>
    <t>DISPLAY PARA PANEL PC 10.4” RESOLUCIÓN 1024X768 REF: CLAA104XA01CW Ref.: CLAA104XA01CW Genérico</t>
  </si>
  <si>
    <t>ECO-4SA.1022</t>
  </si>
  <si>
    <t>ECONOMIZADOR 4 SALIDAS HABILITADAS A 110 VAC REF. SLF-1006</t>
  </si>
  <si>
    <t>EQU-CON.VIB.VKV021</t>
  </si>
  <si>
    <t>EQUIPO DE CONTROL DE VIBRACIONES CON AJUSTE INTUITIVO DEL PUNTO CONMUTACION - VOLTAJE 18 A 32 VDC - MARCA IFM REF: VKV021 Ref.: VKV021 Genérico</t>
  </si>
  <si>
    <t>FIJADOR PARA TUBO 3" REF: AA3 Ref.: AA3 Genérico</t>
  </si>
  <si>
    <t>FUS-05A.600</t>
  </si>
  <si>
    <t>FUSIBLE REF 156065 0.5A 600V</t>
  </si>
  <si>
    <t>GRA-112.CON</t>
  </si>
  <si>
    <t>GRAPA CONDUIT EN ACERO 1 1/2" - DOBLE OJO</t>
  </si>
  <si>
    <t>GUA-GV2-2HP</t>
  </si>
  <si>
    <t>GUARDAMOTOR PARA MOTOR DE (2 HP- 220V) - 6 A 10 AMPERIOS Ref.: GV2ME14 SCHNEIDER</t>
  </si>
  <si>
    <t>IND-DIG.4-20</t>
  </si>
  <si>
    <t>INDICADOR DIGITAL DE CORRIENTE CONTINUA 4-20 MA CON 3 SALIDAS A RELE AUTONICS REF: MT4W-DA-41 Ref.: MT4W-DA-41 AUTONICS</t>
  </si>
  <si>
    <t>INTERRUPTOR DE POSICION. SCHNEIDER REF: XCKJ167 Ref.: XCKJ167 SCHNEIDER</t>
  </si>
  <si>
    <t>INV-9AM.TRI</t>
  </si>
  <si>
    <t>INVERSOR 9 AMPERIOS TRIPOLAR SCHNEIDER REF: LC2D09M7 Ref.: LC2D09M7 SCHNEIDER</t>
  </si>
  <si>
    <t>LAM-LED.2X18.HER</t>
  </si>
  <si>
    <t>LAMPARA 2 X 18W LED HERMETICA 6500K Ref.: P37188-80 SYLVANIA</t>
  </si>
  <si>
    <t>MODULO 16E DIGITALES SCHNEIDER REF: TM3DI16 Ref.: TM3DI16 SCHNEIDER</t>
  </si>
  <si>
    <t>MODULO 16S PNP SCHNEIDER REF: TM3DQ16T Ref.: TM3DQ16T SCHNEIDER</t>
  </si>
  <si>
    <t>MODULO DE 32 ENTRADAS DIGITALES DE 24VCC COMUN POSITIVO HE10 SCHNEIDER REF: TM3DI32K Ref.: TM3DI32K SCHNEIDER</t>
  </si>
  <si>
    <t>MODULO DE 32 SALIDAS DIGITALES DE 24VCC SOURCE COMUN NEGATIVO PNP HE10 SCHNEIDER REF: TM3DQ32TK Ref.: TM3DQ32TK SCHNEIDER</t>
  </si>
  <si>
    <t>PANEL PC INDUSTRIAL 10.4'' INTEL CORE N2800 1.86GHZ + POWER ON/OFF IN FRONT, DDR3 4 GB REF: PPC-104C Ref.: PPC-104C Genérico</t>
  </si>
  <si>
    <t>PIL-LED.VERDE.220V</t>
  </si>
  <si>
    <t>PILOTO LED VERDE 220V REF: 3SU1106-6AA40-1AA0 Ref.: 3SU1106-6AA40-1AA0 Genérico</t>
  </si>
  <si>
    <t>PIL-22MM/220VAC</t>
  </si>
  <si>
    <t>PILOTO Ø 22MM / 220 VAC VERDE</t>
  </si>
  <si>
    <t>PLC CPU DC SWITCH 2XETHERNET ETHERNET I/O SCHNEIDER REF: TM251MESE Ref.: TM251MESE SCHNEIDER</t>
  </si>
  <si>
    <t>PLC CPU M241 24 IO TRANSISTOR PNP ETHERNET/IP SCHNEIDER REF: TM241CE24T Ref.: TM241CE24T SCHNEIDER</t>
  </si>
  <si>
    <t>POINT ANALOG CURRENT OUTPUT MODULE ALLEN-BRADLEY REF: 1734-OE2C Ref.: 1734-OE2C ALLEN-BRADLEY</t>
  </si>
  <si>
    <t>POINT SINK INPUT MODULE - 24V DC 8 ALLEN-BRADLEY REF: A1734-IB8 Ref.: A1734-IB8 ALLEN-BRADLEY</t>
  </si>
  <si>
    <t>POINT SOURCE OUTPUT MODULE - 24V DC 8 ALLEN-BRADLEY REF: 1734-OB8 Ref.: 1734-OB8 ALLEN-BRADLEY</t>
  </si>
  <si>
    <t>PORTAELECTRODO TRIPOLAR PARA SUJETADOR CON ROSCA G3/8" + 130 °C REF: 072.53 REF: 072.53 Ref.: 072.53 Genérico</t>
  </si>
  <si>
    <t>PRENSA ESTOPA PG 11 DEXSON REF: DXN5020 Ref.: DXN5020 DEXSON</t>
  </si>
  <si>
    <t>PRE-ESP.G36</t>
  </si>
  <si>
    <t>PRENSA ESTOPA PG 36</t>
  </si>
  <si>
    <t>PUENTE CENTRAL BORNERA ALLEN-BRADLEY REF: 1492-CJLJ6-10 Ref.: 1492-CJLJ6-10 ALLEN-BRADLEY</t>
  </si>
  <si>
    <t>PUENTE CENTRAL PARA BORNERA 10 POLOS 16 - 8 AWG PH.CON Ref.: SCBI 10-8 W 3000835 PH.CON</t>
  </si>
  <si>
    <t>PUENTE CENTRAL PARA BORNERA 10 POLOS 20 - 12 AWG PH.CON Ref.: SCBI 10-5 N W 3000833 PH.CON</t>
  </si>
  <si>
    <t>PUENTE DE CONEXION  GRIS 20 - WAY JUMPER ALLEN-BRADLEY REF: 700-TBJ20G Ref.: 700-TBJ20G ALLEN-BRADLEY</t>
  </si>
  <si>
    <t>PUENTE DE CONEXION CENTRAL BORNERA ALLEN-BRADLEY REF: 1492-CJJ5-10 Ref.: 1492-CJJ5-10 ALLEN-BRADLEY</t>
  </si>
  <si>
    <t>PUENTE SIN FIN PARA RELE INTERFAZ PLC PH.CON Ref.: FBST 500-PLC GY  2966838 PH.CON</t>
  </si>
  <si>
    <t>PAS-VER.1NA</t>
  </si>
  <si>
    <t>PULSADOR VERDE 1NA RASANTE METALICO</t>
  </si>
  <si>
    <t>REF-200.LED</t>
  </si>
  <si>
    <t>REFLECTOR 200W LED 100-240V Ref.: P23641-36 SYLVANIA</t>
  </si>
  <si>
    <t>REL-AIS.1CO.220V</t>
  </si>
  <si>
    <t>RELE AISLAMIENTO 1CO A 220V ALLEN-BRADLEY REF: 700-HLT1U2 Ref.: 700-HLT1U2 ALLEN-BRADLEY</t>
  </si>
  <si>
    <t>RELE DE CONTROL DE NIVEL PARA LIQUIDOS CONDUCTIVOS POR ELECTRODOS 1 CONTACTO CONMUTADO. ALIMENTACION 120VAC. IP20 REF: 72018125000 Ref.: 72018125000 Genérico</t>
  </si>
  <si>
    <t>RELE SLIM 120V INTERFAZ PLC, BASE PLC-BSC/21, 1 CONTACTO CONMU PH.CON REF: PLC-RSC-120UC/21 PH.CON REF: PLC-RSC-120UC/21 PH.CON REF: PLC-RSC-120UC/21 Ref.: PLC-RSC-120UC/21 PH.CON</t>
  </si>
  <si>
    <t>REL-8PI.24V</t>
  </si>
  <si>
    <t>RELEVO ELECTROMAGNETICO 8 PINES 24VDC 5A OMRON</t>
  </si>
  <si>
    <t>SELECTOR 2 POSICIONES 1NA METALICO SCHNEIDER REF: XB4BD21 SCHNEIDER REF: XB4BD21 SCHNEIDER REF: XB4BD21 Ref.: XB4BD21 SCHNEIDER</t>
  </si>
  <si>
    <t>SEN-HUM.9VE</t>
  </si>
  <si>
    <t>SENSOR DE HUMO PILA 9V EXCEL C 2125</t>
  </si>
  <si>
    <t>SENSOR GYRIJET VIGIRO - SV-26  VOLTAJE 20 - 264V AC/DC STIF REF: 55CRMV91205TE Ref.: 55CRMV91205TE STIF</t>
  </si>
  <si>
    <t>SENSOR INDUCTIVO 18 MM X 8 MM 3 HILOS 24 VDC NORMALMENTE ABIERTO AUTONICS REF: PNP PR18-8DP Ref.: PNP PR18-8DP AUTONICS</t>
  </si>
  <si>
    <t>SENSOR INDUCTIVO Ø 18 MM X 5 MM ALCANCE 2 HILOS 100 A 240 VAC NORMALMENTE CERRADO AUTONICS REF: PR18-5AC Ref.: PR18-5AC AUTONICS</t>
  </si>
  <si>
    <t>SENSOR INDUCTIVO Ø 30 MM X 15 MM ALCANCE 2 HILOS 100 A 240 VAC NORMALMENTE ABIERTO AUTONICS REF: PR-3015AO Ref.: PR-3015AO AUTONICS</t>
  </si>
  <si>
    <t>SEN-IND.PRO</t>
  </si>
  <si>
    <t>SENSOR INDUCTIVO PROXSWITCH Ref.: P1002V10C, 24 - 240 VAC/VDC, 2 HILOS. 4B COMPONENTS</t>
  </si>
  <si>
    <t>SEN-REE.3-230</t>
  </si>
  <si>
    <t>SENSOR REED SWITCH 3-230 VAC/DC SME-8-K-LED-230 PARA CAMISA RANURADA EN T FESTO</t>
  </si>
  <si>
    <t>SEN-GST-100</t>
  </si>
  <si>
    <t>SENSOR VIGITHERM GST 100 REF. 55GST9100P</t>
  </si>
  <si>
    <t>TAP-INT.TER</t>
  </si>
  <si>
    <t>TAPA INTERPERIE TERMOPLASTICA GGCI TOMA 5320 REF: 5981-UCL LEVINTON</t>
  </si>
  <si>
    <t>TARJETA SECUENCIAL 4 VÁLVULAS GOYEN REF: TBDAC Ref.: TBDAC GOYEN</t>
  </si>
  <si>
    <t>TER-VTP.U-60012</t>
  </si>
  <si>
    <t>TERMINAL AISLADO TIPO "PUNTERA HUECA" PARA CABLE 10AWG COLOR NEGRO Ref.: VTPU-60012 VCP</t>
  </si>
  <si>
    <t>TERMINAL AISLADO TIPO "PUNTERA HUECA" PARA CABLE 14AWG COLOR AZUL VCP REF: VTPU-25012 Ref.: VTPU-25012 VCP</t>
  </si>
  <si>
    <t>TERMINAL AISLADO TIPO "PUNTERA HUECA" PARA CABLE 18AWG COLOR ROJO VCP REF: VTPU-10008 Ref.: VTPU-10008 VCP</t>
  </si>
  <si>
    <t>TERMINAL AISLADO TIPO “PIN” PARA CABLE 10  -12AWG COLOR AMARILLO Ref.: VTPN-5-5 VCP</t>
  </si>
  <si>
    <t>TERMINAL AISLADO TIPO “U” PARA CABLE 14  -16AWG COLOR AZUL 1/8 VCP REF: VTU-2-3 Ref.: VTU-2-3 VCP</t>
  </si>
  <si>
    <t>TER-VTU.2-5</t>
  </si>
  <si>
    <t>TERMINAL AISLADO TIPO “U” PARA CABLE 14  -16AWG COLOR AZUL 3/16 Ref.: VTU-2-5 VCP</t>
  </si>
  <si>
    <t>TERMINAL AISLADO TIPO PUNTERA HUECA PARA CABLE # 6 PANDUIT REF: FSD84-12-C Ref.: FSD84-12-C PANDUIT</t>
  </si>
  <si>
    <t>TERMINAL CURVO 90 PARA CORAZA METALICA FLEXIBLE DE 3/4” METALCORAZA</t>
  </si>
  <si>
    <t>TER-112.ACE</t>
  </si>
  <si>
    <t>TERMINAL EMT 1 1/2" EN ACERO</t>
  </si>
  <si>
    <t>TER-CAB.NO2</t>
  </si>
  <si>
    <t>TERMINAL PARA CABLE # 2 ESTAÑADO</t>
  </si>
  <si>
    <t>TER-REC.1/2</t>
  </si>
  <si>
    <t>TERMINAL RECTO 1/2" PARA CORAZA METALICA</t>
  </si>
  <si>
    <t>TER-OJO-3/8X2</t>
  </si>
  <si>
    <t>TERMINAL TIPO OJO CAÑON CORTO Ø 3/8" CABLE # 2</t>
  </si>
  <si>
    <t>TER-TIP-PUN-C8</t>
  </si>
  <si>
    <t>TERMINAL TIPO PUNTERA CABLE # 8 Ref.: FSD83-12-C PANDUIT</t>
  </si>
  <si>
    <t>TOMA AEREA 4 X 63 AMPERIOS A 440V IP67 ROJA VCP REF: TAR63/2345-6 Ref.: TAR63/2345-6 VCP</t>
  </si>
  <si>
    <t>TOMA CUADRADA PARA INCRUSTAR TRIFILAR 250 V X 50 AMPERIOS CODELCA REF: C-015 CODELCA REF: C-015 Ref.: C-015 CODELCA</t>
  </si>
  <si>
    <t>TOM-63A.440</t>
  </si>
  <si>
    <t>TOMA DE INCRUSTAR 4 X 63A 440V IP67 ROJA VCP</t>
  </si>
  <si>
    <t>TOM-16A.220</t>
  </si>
  <si>
    <t>TOMA DE INCRUSTAR DE 16 AMPERIOS 3P+T 220 V - COLOR AZUL</t>
  </si>
  <si>
    <t>TOM-INC.63A.</t>
  </si>
  <si>
    <t>TOMA DE INCRUSTAR DE 63 AMPERIOS 3P+T 6H 220 V - COLOR AZUL Ref.: TIN63/4345-9 LEGRAND</t>
  </si>
  <si>
    <t>TOM-DOB.20A</t>
  </si>
  <si>
    <t>TOMACORRIENTE DOBLE P/T GFCI 20A BLANCO CON TAPA</t>
  </si>
  <si>
    <t>TRANSDUCTOR DE CORRIENTE 0 - 5A / 4 - 20M A SCHNEIDER REF: RMCA61BD Ref.: RMCA61BD SCHNEIDER</t>
  </si>
  <si>
    <t>TRANSDUCTOR DE TEMPERATURA Y HUMEDAD "THD-DD1-C" TIPO MONTAJE DUCTO, CON PANTALLA LED AUTONICS</t>
  </si>
  <si>
    <t>TRANSFORMADOR DE CORRIENTE PAR BARRA DE 32 X 65 DE 250A SCHNEIDER REF: SECT5MA025 Ref.: SECT5MA025 SCHNEIDER</t>
  </si>
  <si>
    <t>TUB-CON-MT-11/2</t>
  </si>
  <si>
    <t>TUBO CONDUIT EMT 1 1/2"</t>
  </si>
  <si>
    <t>TUB-CON-EMT-1</t>
  </si>
  <si>
    <t>TUBO CONDUIT EMT 1"</t>
  </si>
  <si>
    <t>TUB-CON-EMT-1/2</t>
  </si>
  <si>
    <t>TUBO CONDUIT EMT 1/2"</t>
  </si>
  <si>
    <t>TUB-CON-EMT-3/4</t>
  </si>
  <si>
    <t>TUBO CONDUIT EMT 3/4"</t>
  </si>
  <si>
    <t>TUBO FLUORESCENTE 17W F17T8 PHILIPS</t>
  </si>
  <si>
    <t>TUBO FLUORESCENTE 18W LED T8 6500K - 120 CMS SYLVANIA REF: P27900 Ref.: P27900 SYLVANIA</t>
  </si>
  <si>
    <t>TUE-3/8.TMR</t>
  </si>
  <si>
    <t>TUERCA MORDAZA 3/8 CON RESORTE" REF: TMR-38-Z-C</t>
  </si>
  <si>
    <t>UNI-EMT.112</t>
  </si>
  <si>
    <t>UNION EMT 1 1/2" EN ACERO</t>
  </si>
  <si>
    <t>UNI-EMT-1-GAL</t>
  </si>
  <si>
    <t>UNION EMT Ø 1" GALVANIZADA</t>
  </si>
  <si>
    <t>UNI-1 1/2-IMC</t>
  </si>
  <si>
    <t>UNION Ø 1 1/2" IMC  GALVANIZADA</t>
  </si>
  <si>
    <t>UNI-1/2.IMC</t>
  </si>
  <si>
    <t>UNION Ø 1/2" IMC  GALVANIZADA</t>
  </si>
  <si>
    <t>VARIADOR VELOCIDAD POWERFLEX 525AC REF: 25B-D2P3N104 Ref.: 25B-D2P3N104 Genérico</t>
  </si>
  <si>
    <t>UNI-112.ACE</t>
  </si>
  <si>
    <t>UNION Ø 1 1/2" IMC EN ACERO</t>
  </si>
  <si>
    <t>ARNES MULTIPROPOSITO,  CRUZADO DE 4 PUNTOS SAF SAF REF: 402-MT-X4 Ref.: 402-MT-X4 SAF</t>
  </si>
  <si>
    <t>ESLINGA EN Y REGULABLE EN REATA PLANA DE DETENCION DE CAIDAS CON PAQUETE ABSORBEDOR SAF SAF REF: 301YR-A-2G1P Ref.: 301YR-A-2G1P SAF</t>
  </si>
  <si>
    <t>GAFAS ANTIEMPAÑANTES GRIS SPYFLET IN OUT REF: 352451600043 Ref.: 352451600043 Genérico</t>
  </si>
  <si>
    <t>GUA-G40.NO8</t>
  </si>
  <si>
    <t>GUANTE G40 POLIURETANO MANTENIMIENTO # 8</t>
  </si>
  <si>
    <t>MASCARILLA DESECHABLE N95 - 5 CAPAS</t>
  </si>
  <si>
    <t>ACE-PRE.350</t>
  </si>
  <si>
    <t>ACEITERA PRESSOL FLEXIBLE X 350 ML</t>
  </si>
  <si>
    <t>ADA-CUA.3/4X1/2</t>
  </si>
  <si>
    <t>ADAPTADOR CUADRANTE 3/4" X 1/2"</t>
  </si>
  <si>
    <t>BAR-INT.WS16R.STUCR16</t>
  </si>
  <si>
    <t>BARRA INTERIOR W S16R STUCR 16</t>
  </si>
  <si>
    <t>BRI-TOR.K13</t>
  </si>
  <si>
    <t>BRIDA CCK13 MITSUBISHI</t>
  </si>
  <si>
    <t>BR1-116.X1H</t>
  </si>
  <si>
    <t>BROCA ANULAR 1 1/16" X 1" HOUGEN</t>
  </si>
  <si>
    <t>BROCA ANULAR 1 1/16" X 2" HOUGEN</t>
  </si>
  <si>
    <t>BRO-118.X1H</t>
  </si>
  <si>
    <t>BROCA ANULAR 1 1/8" X 1" HOUGEN</t>
  </si>
  <si>
    <t>BRO-138.X1H</t>
  </si>
  <si>
    <t>BROCA ANULAR 1 3/8" X 1" HOUGEN</t>
  </si>
  <si>
    <t>BR1-516.XHO</t>
  </si>
  <si>
    <t>BROCA ANULAR 1 5/16" X 1" - HOUGEN</t>
  </si>
  <si>
    <t>BROCA ANULAR 1 5/16" X 2" - MARCA HOUGEN REF: HO-12242 Ref.: HO-12242 Genérico</t>
  </si>
  <si>
    <t>BRO-158.X1H</t>
  </si>
  <si>
    <t>BROCA ANULAR 1 5/8" X 1" HOUGEN</t>
  </si>
  <si>
    <t>BRO-11/.161</t>
  </si>
  <si>
    <t>BROCA ANULAR 11/16 X 1 HOUGEN Ref.: 5HO-12122 Genérico</t>
  </si>
  <si>
    <t>BRO-HOG.1316</t>
  </si>
  <si>
    <t>BROCA ANULAR 13/16" X 1" HOUGEN</t>
  </si>
  <si>
    <t>BRO-15/.161</t>
  </si>
  <si>
    <t>BROCA ANULAR 15/16 X 1 HOUGEN Ref.: 5HO-12130 Genérico</t>
  </si>
  <si>
    <t>BRO-15X.162</t>
  </si>
  <si>
    <t>BROCA ANULAR 15/16" X 2" HOUGEN</t>
  </si>
  <si>
    <t>BRO-916.X1H</t>
  </si>
  <si>
    <t>BROCA ANULAR 9/16" X 1" HOUGEN</t>
  </si>
  <si>
    <t>BRO-CIL.1DO</t>
  </si>
  <si>
    <t>BROCA CILINDRICA Ø 1" DORMER</t>
  </si>
  <si>
    <t>BRO-5/8.</t>
  </si>
  <si>
    <t>BROCA CILINDRICA Ø 5/8"</t>
  </si>
  <si>
    <t>BROCA CONICA Ø 22MM X 10" MARCA DORMER</t>
  </si>
  <si>
    <t>BRO-1/4.X18</t>
  </si>
  <si>
    <t>BROCA EXTRALARGA Ø 1/4" X 18"</t>
  </si>
  <si>
    <t>BRO-1/2.4TU</t>
  </si>
  <si>
    <t>BROCA Ø 1/2" X 4" TUNGSTENO RANURADA</t>
  </si>
  <si>
    <t>COP-LTP.1.1/4</t>
  </si>
  <si>
    <t>COPA DE IMPACTO 1 1/4 X 1/2 LARGA TIPO PESADO</t>
  </si>
  <si>
    <t>COP-IMP.LTP</t>
  </si>
  <si>
    <t>COPA DE IMPACTO 16 MM LARGA TIPO PESADO</t>
  </si>
  <si>
    <t>COP-18M.LAR.PES</t>
  </si>
  <si>
    <t>COPA DE IMPACTO 18 MM LARGA TIPO PESADO</t>
  </si>
  <si>
    <t>COP-7/8.1/2</t>
  </si>
  <si>
    <t>COPA DE IMPACTO 7/8" X 1/2" LARGA TIPO PESADO</t>
  </si>
  <si>
    <t>COP-COT.1.5/8X3/4</t>
  </si>
  <si>
    <t>COPA IMPACTO DE 1 5/8 X 3/4 CORTA TIPO PESADO</t>
  </si>
  <si>
    <t>DESTORNILLADOR DE ESTRELLA 5/16" X 6" Ref.: 69-148 STANLEY</t>
  </si>
  <si>
    <t>DES-PAL.18X4</t>
  </si>
  <si>
    <t>DESTORNILLADOR DE PALA 1/8" X 4"</t>
  </si>
  <si>
    <t>ENG-NEU.30LIB</t>
  </si>
  <si>
    <t>ENGRASADORA NEUMATICA PARA ADAPTAR CUÑETA DE GRASA DE 30 LIBRAS CON CARRO TRANSPORTADOR MARCA ARCO REF. 773</t>
  </si>
  <si>
    <t>ESC-1/2.KCG33M</t>
  </si>
  <si>
    <t>ESCARIADOR Ø 1/2" KENNAMETAL REF. 4SE0500IR100A KCG33M</t>
  </si>
  <si>
    <t>ESC-MET.24</t>
  </si>
  <si>
    <t>ESCUADRA METALICA PROFESIONAL 24" Ref.: 45-600 STANLEY</t>
  </si>
  <si>
    <t>ESP-CAB.3"</t>
  </si>
  <si>
    <t>ESPATULA EN ACERO 3" CON CABO</t>
  </si>
  <si>
    <t>FLE-10M.UYU</t>
  </si>
  <si>
    <t>FLEXOMETRO 10 MTS X 25 MM MARCA UYUSTOOLS</t>
  </si>
  <si>
    <t>FLE-5MX.19</t>
  </si>
  <si>
    <t>FLEXOMETRO 5 MTS X 19 MM Ref.: 30-615 STANLEY</t>
  </si>
  <si>
    <t>FRE-ROS.1/4</t>
  </si>
  <si>
    <t>FRESA DE ROSCADO ROSCA 1-1/4” MARCA ISCAR REF: MTSR 0023 M11U	 Ref.: MTSR 0023 M11U	 Genérico</t>
  </si>
  <si>
    <t>FRA-TUN.1/2</t>
  </si>
  <si>
    <t>FRESA ESFERICA DE TUNGSTENO 1/2  4 CORTES</t>
  </si>
  <si>
    <t>FRE-MOT.A1BLANCO</t>
  </si>
  <si>
    <t>FRESA PARA MOTOTOOL A1 BLANCA</t>
  </si>
  <si>
    <t>HOM-PRE.V8R</t>
  </si>
  <si>
    <t>HOMBRE SOLO DE PRESION VISE- GRIP REF: 8R</t>
  </si>
  <si>
    <t>HOR-POR.5KI</t>
  </si>
  <si>
    <t>HORNO PORTATIL PARA SOLDADURA - 5 KILOS - PRO 5 Ref.: 9005120 Genérico</t>
  </si>
  <si>
    <t>INDUCIDO PARA ATORNILLADORA DEWALT 293 Ref.: 658751 Genérico</t>
  </si>
  <si>
    <t>JUE-ABC.4MM</t>
  </si>
  <si>
    <t>JUEGO ABCDARIO DE GOLPE 4 MM</t>
  </si>
  <si>
    <t>JUEGO LLAVES BRISTOL DE 1/16" A 3/8" (12 PIEZAS) STANLEY</t>
  </si>
  <si>
    <t>LLAVE BRISTOL EN T 3MM - PLASTIFICADA ALLEN Ref.: 57844 ALLEN</t>
  </si>
  <si>
    <t>LLA-MI1.5/8</t>
  </si>
  <si>
    <t>LLAVE MIXTA 1 5/8" REF: 89-719 MARCA STANLEY</t>
  </si>
  <si>
    <t>LLA-MIX.1.7/16</t>
  </si>
  <si>
    <t>LLAVE MIXTA 1 7/16"</t>
  </si>
  <si>
    <t>LLAVE MIXTA 1/2" REF: 86-835</t>
  </si>
  <si>
    <t>LLAVE MIXTA 1/4" REF: 86-831</t>
  </si>
  <si>
    <t>LLA-MIX.13MM</t>
  </si>
  <si>
    <t>LLAVE MIXTA 13 MM Ref.: 86-858 STANLEY</t>
  </si>
  <si>
    <t>LLA-MIX.16MM</t>
  </si>
  <si>
    <t>LLAVE MIXTA 16 MM Ref.: 86-861 STANLEY</t>
  </si>
  <si>
    <t>LLA-MIX.9/16</t>
  </si>
  <si>
    <t>LLAVE MIXTA 9/16" REF: 86-836 MARCA STANLEY</t>
  </si>
  <si>
    <t>LLA-MAN.1/2</t>
  </si>
  <si>
    <t>LLAVE PARA MANDRIL DE 1/2 REF:N022653</t>
  </si>
  <si>
    <t>LLA-BRI.LLAV</t>
  </si>
  <si>
    <t>LLAVES BRISTOL TIPO LLAVERO 5/64" -1/4" ( 9 PIEZAS ) Ref.: 69-265 STANLEY</t>
  </si>
  <si>
    <t>MAC-HIL.3PL</t>
  </si>
  <si>
    <t>MACHO 3/4 *14 NPT</t>
  </si>
  <si>
    <t>MAC-ROS.516</t>
  </si>
  <si>
    <t>MACHO DE ROSCADO HELICOIDAL 5/16" KEN REF: T838NC03125-18RH5-A KSP39 Ref.: T838NC03125-18RH5-A KSP39 KEN</t>
  </si>
  <si>
    <t>MAC-HEL.M10</t>
  </si>
  <si>
    <t>MACHO HELICOIDAL M10 PASO 1.5 TUNGSTENO REF: 63010-10 REF: 63010-10 Ref.: 63010-10 Genérico</t>
  </si>
  <si>
    <t>MACHO M 10 X PASO 1.5 MM DORMER</t>
  </si>
  <si>
    <t>MACHO M 12 X PASO 1.75 MM - JUEGO X 3 UNIDADES DORMER</t>
  </si>
  <si>
    <t>MAC-M16.PASO2MM</t>
  </si>
  <si>
    <t>MACHO M 16 X PASO 2 MM (JUEGO X 3 UNIDADES)</t>
  </si>
  <si>
    <t>MACHO M 27 X PASO 3 MM DORMER</t>
  </si>
  <si>
    <t>MAC-3MM.05M</t>
  </si>
  <si>
    <t>MACHO M 3 X PASO 0.5 MM DORMER DORMER</t>
  </si>
  <si>
    <t>MACHO M 6 X PASO 1.0 MM EN ACERO RAPIDO-  JUEGO X 3 UNIDADES DORMER</t>
  </si>
  <si>
    <t>MACHO M 8 X PASO 1.25 MM DORMER</t>
  </si>
  <si>
    <t>MAC-NPT.3/4</t>
  </si>
  <si>
    <t>MACHO Ø 3/4" NPT</t>
  </si>
  <si>
    <t>MAC-ROX.5/16</t>
  </si>
  <si>
    <t>MACHO Ø 5/16" ROSCA ORDINARIA - JUEGO X 3 UNIDADES</t>
  </si>
  <si>
    <t>MAC-7/8.ROR</t>
  </si>
  <si>
    <t>MACHO Ø 7/8" ROSCA ORDINARIA - JUEGO X 3 UNIDADES</t>
  </si>
  <si>
    <t>MAC-HSS.3MM</t>
  </si>
  <si>
    <t>MACHO ROSCAFINA HSS 3MM X 0.5 MM - JUEGO X 3 UNIDADES</t>
  </si>
  <si>
    <t>MAC-HSS.1/8</t>
  </si>
  <si>
    <t>MACHO ROSCAFINA HSS Ø 1/8 X 40 - JUEGO X 3 UNIDADES</t>
  </si>
  <si>
    <t>MANDRIL 1/16" - 3/8" RE - 24 UNF (1.5 - 10MM) REF: WJ3510 Ref.: WJ3510 Genérico</t>
  </si>
  <si>
    <t>MAN-1/2.20UNF</t>
  </si>
  <si>
    <t>MANDRIL 1/2" - 20 UNF ( 1.5 - 13MM) REF.1350</t>
  </si>
  <si>
    <t>MOR-VER.1"</t>
  </si>
  <si>
    <t>MORDAZA VERTICAL PARA 1 TONELADA CON CIERRE DE SEGURIDAD</t>
  </si>
  <si>
    <t>NIVEL DE ALUMINIO X 12" STANLEY REF: 42-072</t>
  </si>
  <si>
    <t>NIVEL MAGNETICO X 9" MARCA EMPIRE REF: 581-9 Ref.: 581-9 Genérico</t>
  </si>
  <si>
    <t>PAL-CEN.PIE</t>
  </si>
  <si>
    <t>PALPADOR CENTRADOR DE PIEZAS Ref.: SOE-20L KEN</t>
  </si>
  <si>
    <t>PAS-ANT.DUR</t>
  </si>
  <si>
    <t>PASTA PARA ANTORCHA DURAMAX REF. 228954 (KIT:DURAMAX HT/HRT TORCH HANDLE REPL)</t>
  </si>
  <si>
    <t>PEL-CAB.WED</t>
  </si>
  <si>
    <t>PELA CABLE WEIDMULLER PARA CABLE ENCUACHETADO</t>
  </si>
  <si>
    <t>PIN-PEL.10-20</t>
  </si>
  <si>
    <t>PINZA PROFESIONAL 7" CON SEGURO PARA PELAR CABLE 10 - 20 AWG</t>
  </si>
  <si>
    <t>PISTOLA BAJA PRESION</t>
  </si>
  <si>
    <t>PIS-HVL.SGK-600-PR</t>
  </si>
  <si>
    <t>PISTOLA SISTEMA HVLP POR GRAVEDAD REF. SGK-600-PR - MARCA DEVILBISS</t>
  </si>
  <si>
    <t>PLACA DE APOYO PARA PORTAHERRAMIENTA REF. WPSTN43 MITSUBISHI</t>
  </si>
  <si>
    <t>PLA-APO.N33</t>
  </si>
  <si>
    <t>PLACA DE APOYO PARA PORTAHERRAMIENTA Ref.: WPSTN33 MITSUBISHI</t>
  </si>
  <si>
    <t>PLACA DE APOYO REF. YE4 ( PARA PORTAHERRAMIENTA AL25-4 25X25 ) MITSUBISHI</t>
  </si>
  <si>
    <t>PLO-HIE.1.1/2LB</t>
  </si>
  <si>
    <t>PLOMADA EN HIERRO DE 1 1/2 LIBRAS</t>
  </si>
  <si>
    <t>POR-20L.</t>
  </si>
  <si>
    <t>PORRA DE 20 LIBRAS CON CABO DE MADERA</t>
  </si>
  <si>
    <t>PORRA DE 3 LIBRAS CON CABO DE MADERA MARCA HERRAGRO</t>
  </si>
  <si>
    <t>PORRA DE 6 LIBRAS CON CABO DE MADERA MARCA HERRAGRO</t>
  </si>
  <si>
    <t>PORTA ESCOBILLA PARA MOTOTOOL BOSCH REF: 2601323019 Ref.: 2601323019 Genérico</t>
  </si>
  <si>
    <t>PORTA LOCALIZADOR GYHR 2525 M00 - M25R MITSUBISHI</t>
  </si>
  <si>
    <t>POT-LIN.10V</t>
  </si>
  <si>
    <t>POTENCIOMETRO LINEAL 5K 10 VUELTAS 3590-2-502L</t>
  </si>
  <si>
    <t>PUL-INA.DEW</t>
  </si>
  <si>
    <t>PULIDORA INALAMBRICA 7000 RPM MARCA DEWALT Ref.: DCG412P2 Genérico</t>
  </si>
  <si>
    <t>RAC-1/2.13971</t>
  </si>
  <si>
    <t>RATCHET DE 1/2" DESACOPLE RAPIDO CABEZA DE PERA REF: 13971 MARCA SATA</t>
  </si>
  <si>
    <t>REP-TOR.T13</t>
  </si>
  <si>
    <t>REPUESTO CPT13</t>
  </si>
  <si>
    <t>RES-MIT.ES2</t>
  </si>
  <si>
    <t>RESORTE MES2</t>
  </si>
  <si>
    <t>SAC-3/8.</t>
  </si>
  <si>
    <t>SACABOCADO DE GOLPE Ø 3/8</t>
  </si>
  <si>
    <t>TAL-1/2.DW245</t>
  </si>
  <si>
    <t>TALADRO DE 1/2" REF. DWD 245</t>
  </si>
  <si>
    <t>TAR-3/4.UNC</t>
  </si>
  <si>
    <t>TARRAJA 3/4" UNC</t>
  </si>
  <si>
    <t>TOR-LCS.105</t>
  </si>
  <si>
    <t>TORNILLO SLCS105</t>
  </si>
  <si>
    <t>TRA-GRA.#17</t>
  </si>
  <si>
    <t>TRANSPORTADOR DE GRADOS # 17</t>
  </si>
  <si>
    <t>UNI-CAD.3/8</t>
  </si>
  <si>
    <t>UNION CADENA G-10-10 3/8" (PAQUETE X 2 PARTES) Ref.: G10 Genérico</t>
  </si>
  <si>
    <t>VOL-3/4.TL</t>
  </si>
  <si>
    <t>VOLVEDOR Ø 3/4" MANGO TIPO L Ref.: 0190270004 Genérico</t>
  </si>
  <si>
    <t>JUE-ABC.12M</t>
  </si>
  <si>
    <t>JUEGO ABCDARIO DE GOLPE 12 MM</t>
  </si>
  <si>
    <t>BRO-CIL.1"</t>
  </si>
  <si>
    <t>BROCA CILINDRICA Ø 1" X  9.5" DORMER DORMER</t>
  </si>
  <si>
    <t>BRO-CIL.18M</t>
  </si>
  <si>
    <t>BROCA CILINDRICA Ø 18 MM MARCA DORMER</t>
  </si>
  <si>
    <t>BRO-1/2.6TU</t>
  </si>
  <si>
    <t>DES-PAL.5/16X6</t>
  </si>
  <si>
    <t>DESTORNILLADOR DE PALA 5/16" X 6" REF: 6-121B STANLEY</t>
  </si>
  <si>
    <t>HOM-SOL.X10</t>
  </si>
  <si>
    <t>HOMBRE SOLO QUIJADA RECTA X 10" VISEG Ref: 10R</t>
  </si>
  <si>
    <t>DESTORNILLADOR DE ESTRELLA 1/4" X 4" STANLEY</t>
  </si>
  <si>
    <t>LLA-MIX.10MM</t>
  </si>
  <si>
    <t>LLAVE MIXTA 10 MM STANLEY</t>
  </si>
  <si>
    <t>LLA-MIX.7</t>
  </si>
  <si>
    <t>LLAVE MIXTA 7 MM STANLEY</t>
  </si>
  <si>
    <t>LLA-MIX.8</t>
  </si>
  <si>
    <t>LLAVE MIXTA 8 MM STANLEY</t>
  </si>
  <si>
    <t>LLA-MIX.17MM</t>
  </si>
  <si>
    <t>LLAVE MIXTA 17 MM STANLEY</t>
  </si>
  <si>
    <t>LLA-MIX.19MM</t>
  </si>
  <si>
    <t>LLAVE MIXTA 19 MM STANLEY</t>
  </si>
  <si>
    <t>LLA-MIX.21MM</t>
  </si>
  <si>
    <t>LLAVE MIXTA 21 MM</t>
  </si>
  <si>
    <t>LLA-MIX.36MM</t>
  </si>
  <si>
    <t>LLAVE MIXTA 36 MM</t>
  </si>
  <si>
    <t>LLAVE MIXTA 5/8" Ref: 86-837</t>
  </si>
  <si>
    <t>LLAVE MIXTA 3/8" Ref: 86-833</t>
  </si>
  <si>
    <t>LLA-MIX.5/16</t>
  </si>
  <si>
    <t>LLAVE MIXTA 5/16"</t>
  </si>
  <si>
    <t>LLA-MIX.24MM</t>
  </si>
  <si>
    <t>LLAVE MIXTA 24 MM</t>
  </si>
  <si>
    <t>LLA-MIX.30MM</t>
  </si>
  <si>
    <t>LLAVE MIXTA 30 MM STANLEY</t>
  </si>
  <si>
    <t>TRO-MAN.1T</t>
  </si>
  <si>
    <t>TROLLEY MANUAL DE EMPUJE - 1 TON NIT REF: PT5-1</t>
  </si>
  <si>
    <t>LAM-GAL.045</t>
  </si>
  <si>
    <t>LAMINA GALVANIZADA 0.45 MM CAL. 26</t>
  </si>
  <si>
    <t>LAM-INX.CAL16</t>
  </si>
  <si>
    <t>LAMINA INOX 304 1.5 MM - CAL.16 - ACABADO 2B</t>
  </si>
  <si>
    <t>MAL-RIG-10-H1</t>
  </si>
  <si>
    <t>LAM-ANT.3/8</t>
  </si>
  <si>
    <t>LAMINA ANTI-ESTATICA UHMW-PE NEGRA CAL. 3/8" ( 9MM )</t>
  </si>
  <si>
    <t>LAMINA HMW BLANCA CAL. 1/4"  ( 6MM ) ULTRAPOL</t>
  </si>
  <si>
    <t>LAMINA UHMW-PE BLANCA  CAL. 1/2"  ( 12MM ) ULTRAPOL</t>
  </si>
  <si>
    <t>LAMINA UHMW-PE BLANCA 1/4" (6MM) ULTRAPOL</t>
  </si>
  <si>
    <t>LAM-ACR.6MM</t>
  </si>
  <si>
    <t>LAM-1070-REC-20</t>
  </si>
  <si>
    <t>LAMINA 1070 RECOCIDO CAL. 20</t>
  </si>
  <si>
    <t>LAM-414.0C3</t>
  </si>
  <si>
    <t>LAMINA 4140 CAL. 3" (76.20 MM )</t>
  </si>
  <si>
    <t>LAM-572.GR.50.1.1/4</t>
  </si>
  <si>
    <t>LAMINA A 572 GRADO 50 - 31.75 - CAL. 1 1/4" ( 31.75 MM )</t>
  </si>
  <si>
    <t>LAM-572.1-G50</t>
  </si>
  <si>
    <t>LAMINA A 572 GRADO 50 CAL. 1" ( 25.40 MM )</t>
  </si>
  <si>
    <t>LAM-572.GR50.CAL2</t>
  </si>
  <si>
    <t>LAMINA A 572 GRADO 50 CAL. 2" ( 50.8 MM )</t>
  </si>
  <si>
    <t>LAM-450.400</t>
  </si>
  <si>
    <t>LAMINA ANTIDESGASTE HARDOX 450 CAL 4.00 MM</t>
  </si>
  <si>
    <t>LAM-450.470</t>
  </si>
  <si>
    <t>LAMINA ANTIDESGASTE HARDOX 450 CAL 4.70 MM</t>
  </si>
  <si>
    <t>LAM-450.600</t>
  </si>
  <si>
    <t>LAMINA ANTIDESGASTE HARDOX 450 CAL 6.00 MM</t>
  </si>
  <si>
    <t>LAM-YUMBOLON-15</t>
  </si>
  <si>
    <t>LAM-MAX-450-3/8</t>
  </si>
  <si>
    <t>LAMINA MAXDUR 450 CAL. 3/8" ( 9.52 MM )</t>
  </si>
  <si>
    <t>LAM-THY.2379.14</t>
  </si>
  <si>
    <t>LAMINA THYRODUR 2379 CAL. 14 MM</t>
  </si>
  <si>
    <t>ORE-CAM.PLTZ25</t>
  </si>
  <si>
    <t>ANI-LAM.1045X1.1/4X220X100</t>
  </si>
  <si>
    <t>ANILLO EN LAMINA 1045 1 1/4" ( 31.75 MM ) Ø EXT. 220MM X Ø INT. 100MM</t>
  </si>
  <si>
    <t>ANI-LAM.1045.2.1/4X965X600</t>
  </si>
  <si>
    <t>ANILLO EN LAMINA 1045 2 1/4" ( 57,15 MM ) Ø EXT. 965MM X Ø INT. 600MM</t>
  </si>
  <si>
    <t>ANI-2-210X118MM</t>
  </si>
  <si>
    <t>ANILLO EN LAMINA 1045 2" ( 50.80 MM ) Ø EXT. 210MM X Ø INT. 118MM</t>
  </si>
  <si>
    <t>ANI-1045-11/2-2</t>
  </si>
  <si>
    <t>ANILLO EN LAMINA 1045 CAL. 1 1/2" ( 38.10 MM ) Ø EXT. 270MM X Ø INT. 145MM</t>
  </si>
  <si>
    <t>ANI-LAM.1.1/8X168X86</t>
  </si>
  <si>
    <t>ANILLO EN LAMINA HR 1 1/2" ( 38.10 MM ) Ø EXT. 168 MM X Ø INT. 86 MM</t>
  </si>
  <si>
    <t>ANI-LAM.IN.1.1/4.389X240</t>
  </si>
  <si>
    <t>ANILLO EN LAMINA INOX 304 CAL 1 1/4" ( 31.75 MM ) Ø EXT. 380MM X Ø INT. 240MM</t>
  </si>
  <si>
    <t>ACC-COO.LLI</t>
  </si>
  <si>
    <t>ACCESSORIES COOLLINE LASER 2 REF: 2595690 REF: 2595690 REF: 2595690 Ref.: 2595690 Genérico</t>
  </si>
  <si>
    <t>ACEITE 15W 40 AC DELCO</t>
  </si>
  <si>
    <t>ACEITE HIDRAULICO ISO 68 SHELL</t>
  </si>
  <si>
    <t>ACE-SAE.30TR</t>
  </si>
  <si>
    <t>ACEITE PARA TRANSMISION SAE 30TR Ref.: 8T9572 GEC</t>
  </si>
  <si>
    <t>ACO-1/4.FAS</t>
  </si>
  <si>
    <t>ACOPLE RAPIDO DE 1/4 AGUJA X 5000 PSI FASTER</t>
  </si>
  <si>
    <t>ADA-COM.FLASH</t>
  </si>
  <si>
    <t>ADAPTADOR COMPACT FLASH / PCMCIA LEADWELL G111000694</t>
  </si>
  <si>
    <t>AGU-FLU.2PI</t>
  </si>
  <si>
    <t>AGUJA DE FLUIDO 2.0 PARA PISTOLA R-410G PRO Ref.: R20320#10 Genérico</t>
  </si>
  <si>
    <t>ANI-DIF.PMX</t>
  </si>
  <si>
    <t>ANILLO DIFUSOR PMX 100 A REF: 220994 Ref.: 220994 Genérico</t>
  </si>
  <si>
    <t>ARA-RES.135</t>
  </si>
  <si>
    <t>ARANDELA DE RESORTE REF: N135116</t>
  </si>
  <si>
    <t>BOB-VAL.24V</t>
  </si>
  <si>
    <t>BOBINA DE VALVULA SOLENOIDE DE 24V REF: 4303624</t>
  </si>
  <si>
    <t>BOQ-TOR.NO0</t>
  </si>
  <si>
    <t>BOQUILLA OXICORTE TORTUGA # 0</t>
  </si>
  <si>
    <t>BOQ-TOR.NO1</t>
  </si>
  <si>
    <t>BOQUILLA OXICORTE TORTUGA # 1</t>
  </si>
  <si>
    <t>BOQ-TOR.NO2</t>
  </si>
  <si>
    <t>BOQUILLA OXICORTE TORTUGA # 2</t>
  </si>
  <si>
    <t>BOQ-TOR.NO3</t>
  </si>
  <si>
    <t>BOQUILLA OXICORTE TORTUGA # 3</t>
  </si>
  <si>
    <t>BRE-TRI.3X63</t>
  </si>
  <si>
    <t>BREAKER TRIPOLAR AUTOMATICO 3 X 63 AMPERIOS C60N Ref.: A9F74363 Genérico</t>
  </si>
  <si>
    <t>CAB-SET.TRA</t>
  </si>
  <si>
    <t>CABLE SET HV - TRAFO - GLEICHRICHTER IS11-44 REF: 961662 Ref.: 961662 Genérico</t>
  </si>
  <si>
    <t>CAJA ENGRANAGE PARA PULIDORA DW 28476 (CARCAZA) Ref.: 398618-00SV Genérico</t>
  </si>
  <si>
    <t>CAJA ENGRANAGE PARA PULIDORA DWE4577 (CARCAZA) REF: N252619 REF: N252619 REF: N252619 Ref.: N252619 Genérico</t>
  </si>
  <si>
    <t>CAMPO PARA PULIDORA DW 28111 REF: 624764-00 / 621220-02 Ref.: 624764-00 Genérico</t>
  </si>
  <si>
    <t>CAN-32M.FAN</t>
  </si>
  <si>
    <t>CANDADO DE SEGURIDAD DE 32 MM MARCA FANAL</t>
  </si>
  <si>
    <t>CAN-850.INT</t>
  </si>
  <si>
    <t>CANDADO DE SEGURIDAD PARA INTERPERIE REF. 850 YALE</t>
  </si>
  <si>
    <t>CAP-XPR.NOZ</t>
  </si>
  <si>
    <t>CAP:XPR NOZZLE RETAINER - PLASMA Ref.: 420365 Genérico</t>
  </si>
  <si>
    <t>CAP-XPR.RET</t>
  </si>
  <si>
    <t>CAP:XPR SHIELD RETAINER - PLASMA Ref.: 420200 Genérico</t>
  </si>
  <si>
    <t>CER-COO.LA2</t>
  </si>
  <si>
    <t>CERAMIC PART COOLLINE - LASER 2 REF: 1906032 Ref.: 1906032 Genérico</t>
  </si>
  <si>
    <t>CER-ROM.YAL</t>
  </si>
  <si>
    <t>CERRADURA MUEBLE ROMBO MARCA YALE</t>
  </si>
  <si>
    <t>COD-BLO.PUL</t>
  </si>
  <si>
    <t>CONJUNTO DE BLOQUEO DEL HUSILLO 4120 REF: N181767 Ref.: N181767 Genérico</t>
  </si>
  <si>
    <t>CONTACT TIP 0.035 TREG Ref.: 403-20-35 TREG</t>
  </si>
  <si>
    <t>CON-TIP.116</t>
  </si>
  <si>
    <t>CONTACT TIP 1/16 - TWECO (ESAB)</t>
  </si>
  <si>
    <t>CON-TIP.078</t>
  </si>
  <si>
    <t>CONTACT TIP 5/64 Ref.: T-078 Genérico</t>
  </si>
  <si>
    <t>CON-12A.AC3</t>
  </si>
  <si>
    <t>CONTACTOR 12AMP AC3 SCHNEIDER</t>
  </si>
  <si>
    <t>COO-SOL.MES</t>
  </si>
  <si>
    <t>COOL SOLN: 70/30 PG REF: 640024-02872 Ref.: 640024-02872 Genérico</t>
  </si>
  <si>
    <t>COR-LIQ.PAP</t>
  </si>
  <si>
    <t>CORRECTOR LIQUIDPAPER</t>
  </si>
  <si>
    <t>CIB-CAJ.PUL</t>
  </si>
  <si>
    <t>CUBIERTA DE LA CAJA DE EMGRANAJES 4120 Ref.: N232837 Genérico</t>
  </si>
  <si>
    <t>CUCHILLA BELLOTA GUADAÑA ROJA REF 352425 BEL</t>
  </si>
  <si>
    <t>CUCHILLA BISTURI 11931 - JUEGO X 5 UNIDADES STANLEY</t>
  </si>
  <si>
    <t>DIF-GAS.D-1</t>
  </si>
  <si>
    <t>DIFUSOR DE GAS REF: D-1 Ref.: D-1 Genérico</t>
  </si>
  <si>
    <t>DIS-SIE.16D</t>
  </si>
  <si>
    <t>DISCO PARA SIERRA CIRCULAR  7 1/4 X 16 DIENTES</t>
  </si>
  <si>
    <t>ELECTRODE XPR 300 AMPS NON-FERROUS REF: 436664 420356 REF: 436664 420356 Ref.: 436664 420356 Genérico</t>
  </si>
  <si>
    <t>ELECTRODE: XPR 50A MS - PLASMA COD 436765 REF: 420231 Ref.: 420231 Genérico</t>
  </si>
  <si>
    <t>ELECTRODE: XPR 80 AMPS MILD STEEL - PLASMA COD 436581 REF: 420240 Ref.: 420240 Genérico</t>
  </si>
  <si>
    <t>ESC-TAL.PER.25513DW</t>
  </si>
  <si>
    <t>ESCOBILLA PARA TALADRO PERCUTOR DW 25113</t>
  </si>
  <si>
    <t>ESC-TRO.</t>
  </si>
  <si>
    <t>ESCOBILLA TRONZADORA D28710</t>
  </si>
  <si>
    <t>ESC-MOT.4887</t>
  </si>
  <si>
    <t>ESCOBILLAS PARA MOTORTOOL 4887 REF:N097696</t>
  </si>
  <si>
    <t>FIL-MS6.LA2</t>
  </si>
  <si>
    <t>FILTER C MS6  - LASER 2 Ref.: 369322 Genérico</t>
  </si>
  <si>
    <t>FIL-CAR.LA2</t>
  </si>
  <si>
    <t>FILTER CARTRIDGE - LASER 2 Ref.: 2472693 Genérico</t>
  </si>
  <si>
    <t>FILTER ELEMENT POLYGLAS REF. 365785 - LASER REF: 308001030290119 Ref.: 308001030290119 Genérico</t>
  </si>
  <si>
    <t>FIL-FLE.AIR</t>
  </si>
  <si>
    <t>FILTRO AIRE REF: AF25910 / DA8183</t>
  </si>
  <si>
    <t>FILTRO COMBUSTIBLE F-1203 O SFC-55220</t>
  </si>
  <si>
    <t>FILTRO COMBUSTIBLE MONTACARGA Ref.: FF5160 - BF7534 Genérico</t>
  </si>
  <si>
    <t>FILTRO DE ACEITE MONTACARGA MARCA PERKINS Ref.: MP10169 Genérico</t>
  </si>
  <si>
    <t>FIL-ACE.MOT.3959</t>
  </si>
  <si>
    <t>FILTRO DE ACEITE PARA MOTOR 6BT - REF. LF - 3959 / BT7349</t>
  </si>
  <si>
    <t>FILTRO DE COMBUSTIBLE REF. FF5488 - B222100000424 FLEETGUARD</t>
  </si>
  <si>
    <t>FILTRO DE VACIO VAF-PK-6 - LASER FESTO</t>
  </si>
  <si>
    <t>FILTRO SECADOR DE AIRE AF27817 FLEETGUARD</t>
  </si>
  <si>
    <t>FLA-KEY.EAV</t>
  </si>
  <si>
    <t>FLAT KEY EAV LASER 2 REF: 2228804 Ref.: 2228804 Genérico</t>
  </si>
  <si>
    <t>FRE-DES.M42</t>
  </si>
  <si>
    <t>FRESA DE DESBASTE 3 CORTES Ø 16 M42 STOCK Ref.: 74825-16 Genérico</t>
  </si>
  <si>
    <t>FUS-FAN.1AM</t>
  </si>
  <si>
    <t>FUSIBLE FANUT 1 AMP (TARJETA IO) - CNC Ref.: A60L-0001-0290#LM03 Genérico</t>
  </si>
  <si>
    <t>GANCHO INFERIOR DE 1 TON PARA DIFERENCIAL MARCA NITCHI REF: 47-1TON Ref.: 47-1TON Genérico</t>
  </si>
  <si>
    <t>GAN-INF.075</t>
  </si>
  <si>
    <t>GANCHO INFERIOR P/GARRUCHA 0.750 TON</t>
  </si>
  <si>
    <t>GAN-SUP.075</t>
  </si>
  <si>
    <t>GANCHO SUPERIOR P/GARRUCHA 0.750 TON</t>
  </si>
  <si>
    <t>GIR-SAN.</t>
  </si>
  <si>
    <t>GRIFERIA PARA SANITARIO 25 CMS - GRIVAL</t>
  </si>
  <si>
    <t>GRI-LAV.38018</t>
  </si>
  <si>
    <t>GRIFLEX LAVAMANOS REF 38018</t>
  </si>
  <si>
    <t>GRO-SIK.212</t>
  </si>
  <si>
    <t>GROUTING SIKAGROUT 212 BULTO DE 30 KG</t>
  </si>
  <si>
    <t>GUARDA PARA PULIDORA DW 28476 REF: N037746 Ref.: N037746 Genérico</t>
  </si>
  <si>
    <t>GUATA DE POLIESTER DE 300 GRAMOS X 1.50 METROS DE ANCHO</t>
  </si>
  <si>
    <t>GUI-CAP.116</t>
  </si>
  <si>
    <t>GUIDE CAP 1/16IN</t>
  </si>
  <si>
    <t>HEA-XPR.420</t>
  </si>
  <si>
    <t>HEAD: XPR QUICK DISCONNECT TORCH REF: 420221</t>
  </si>
  <si>
    <t>IND-TAL.245</t>
  </si>
  <si>
    <t>INDUCIDO TALADRO DEWALT 245 REF: 176852-00SV</t>
  </si>
  <si>
    <t>JUN-ORI.4120</t>
  </si>
  <si>
    <t>JUNTA TORICA (ORING CARCASA) 4120 Ref.: N119639 Genérico</t>
  </si>
  <si>
    <t>KIT-DER.10G</t>
  </si>
  <si>
    <t>KIT CONTROL DE DERRAMES - 10 GALONES</t>
  </si>
  <si>
    <t>KIT-DER.25G</t>
  </si>
  <si>
    <t>KIT CONTROL DE DERRAMES - 30 GALONES</t>
  </si>
  <si>
    <t>KIT PARA PISTOLA DEVILBISS ( PICO DE FLUIDO 2.0 - RESORTE EMPAQUE PRENSA ESTOPA )</t>
  </si>
  <si>
    <t>KIT-PRE.LA2</t>
  </si>
  <si>
    <t>KIT PREFILTER - LASER 2 Ref.: 2472657 Genérico</t>
  </si>
  <si>
    <t>LIN-ER0.LA2</t>
  </si>
  <si>
    <t>LINER - LASER 2 Ref.: 2284349 Genérico</t>
  </si>
  <si>
    <t>LIN-564.MIG</t>
  </si>
  <si>
    <t>LINER 15 5/64 ROUND WOUND PARA ANTORCHA MIG - 400 AMPERIOS REF: 415-564-15 Ref.: 415-564-15 Genérico</t>
  </si>
  <si>
    <t>LIN-564.15F</t>
  </si>
  <si>
    <t>LINER WS44-564-15 15FT 611244 1440-1142 TW 14401142</t>
  </si>
  <si>
    <t>LOC-3CU.6SE</t>
  </si>
  <si>
    <t>LOCKER 3 CUERPOS X 6 SERVICIOS ( 180 CM X 93 CM X 30 CM )</t>
  </si>
  <si>
    <t>LUBRICANTE PENETRANTE AFLOJADOR DE TUERCAS Y TORNILLOS ANTIOXIDANTE X 8 ONZAS REF: REST PI Ref.: REST PI Genérico</t>
  </si>
  <si>
    <t>MAN-FIN.PUL</t>
  </si>
  <si>
    <t>MANGO FINAL 4120 Ref.: N122021 Genérico</t>
  </si>
  <si>
    <t>MAN-NEU.1/4</t>
  </si>
  <si>
    <t>MANGUERA NEGRA 1/4 NEUMATICA</t>
  </si>
  <si>
    <t>MANGUERA PARA MEZCLA ARGON Y CO2 CON ACOPLE MACHO - MACHO X 3 METROS REF: 432774 REF: 432774 Ref.: 432774 Genérico</t>
  </si>
  <si>
    <t>MEM-COM.512MB</t>
  </si>
  <si>
    <t>MEMORIA COMPACT FLASH TRASCEND 512 MB TS512MCF2220I</t>
  </si>
  <si>
    <t>NOZ-PKX.LA2</t>
  </si>
  <si>
    <t>NOZZLE 0.8 STANDARD PKX5 - LASER 2 Ref.: 1324858 Genérico</t>
  </si>
  <si>
    <t>NOZ-KX5.LA2</t>
  </si>
  <si>
    <t>NOZZLE 1.0 STANDARD PKX5 - LASER 2 Ref.: 1324860 Genérico</t>
  </si>
  <si>
    <t>NOZ-12P.LA2</t>
  </si>
  <si>
    <t>NOZZLE 1.2 STANDARD PKX5 - LASER 2 Ref.: 1324861 Genérico</t>
  </si>
  <si>
    <t>NOZ-14S.LA2</t>
  </si>
  <si>
    <t>NOZZLE 1.4 STANDARD PKX5 - LASER 2 REF: 1324863 Ref.: 1324863 Genérico</t>
  </si>
  <si>
    <t>NOZ-17S.LA2</t>
  </si>
  <si>
    <t>NOZZLE 1.7 STANDARD PKX5 - LASER 2 REF: 1324864 Ref.: 1324864 Genérico</t>
  </si>
  <si>
    <t>NOZ-20S.LA2</t>
  </si>
  <si>
    <t>NOZZLE 2.0 STANDARD PKX5 - LASER 2 REF: 1324865 Ref.: 1324865 Genérico</t>
  </si>
  <si>
    <t>NOZ-23S.LA2</t>
  </si>
  <si>
    <t>NOZZLE 2.3 STANDARD PKX5 - LASER 2 REF: 1324866 Ref.: 1324866 Genérico</t>
  </si>
  <si>
    <t>NOZ-27S.LA2</t>
  </si>
  <si>
    <t>NOZZLE 2.7 STANDARD PKX5 - LASER 2 Ref.: 1324867 Genérico</t>
  </si>
  <si>
    <t>NOZ-EAU.D10</t>
  </si>
  <si>
    <t>NOZZLE EAU D10.0 LASER 2 REF: 2253595 Ref.: 2253595 Genérico</t>
  </si>
  <si>
    <t>NOZ-EAU.D25</t>
  </si>
  <si>
    <t>NOZZLE EAU D2.5 LASER 2 REF: 2059462 Ref.: 2059462 Genérico</t>
  </si>
  <si>
    <t>NOZ-EAU.D30</t>
  </si>
  <si>
    <t>NOZZLE EAU D3.0 LASER 2 Ref.: 2060001 Genérico</t>
  </si>
  <si>
    <t>NOZ-EAU.D40</t>
  </si>
  <si>
    <t>NOZZLE EAU D4.0 LASER 2 REF: 2060004 Ref.: 2060004 Genérico</t>
  </si>
  <si>
    <t>NOZ-EAU.D60</t>
  </si>
  <si>
    <t>NOZZLE EAU D6.0 LASER 2 REF: 2060025 Ref.: 2060025 Genérico</t>
  </si>
  <si>
    <t>NOZ-EAV.LA2</t>
  </si>
  <si>
    <t>NOZZLE EAV D3,0 - LASER 2 Ref.: 2228806 Genérico</t>
  </si>
  <si>
    <t>NOZ-EGL.D14</t>
  </si>
  <si>
    <t>NOZZLE EGL D1.4 COOLLINE LASER 2 REF: 1879940 Ref.: 1879940 Genérico</t>
  </si>
  <si>
    <t>NOZ-EGL.D17</t>
  </si>
  <si>
    <t>NOZZLE EGL D1.7 COOLLINE LASER 2 REF: 1879951 Ref.: 1879951 Genérico</t>
  </si>
  <si>
    <t>NOZ-EGL.D23</t>
  </si>
  <si>
    <t>NOZZLE EGL D2.3 COOLLINE LASER 2 REF: 1879953 Ref.: 1879953 Genérico</t>
  </si>
  <si>
    <t>NOZZLE: XPR 50 AMPS MILD STEEL - PLASMA COD 436763 REF: 420234 Ref.: 420234 Genérico</t>
  </si>
  <si>
    <t>NOZZLE:XPR 80 AMPS MILD STEEL - PLASMA COD 436582 REF: 420243 Ref.: 420243 Genérico</t>
  </si>
  <si>
    <t>ORI-NG0.108</t>
  </si>
  <si>
    <t>ORING 108</t>
  </si>
  <si>
    <t>P7N-BOD.1/4</t>
  </si>
  <si>
    <t>P-7 COLOR NEGRO BODY SHOOT 1/4</t>
  </si>
  <si>
    <t>PAD-ALG.LAS</t>
  </si>
  <si>
    <t>PAD DE ALGODON</t>
  </si>
  <si>
    <t>PIC-FLU.2PI</t>
  </si>
  <si>
    <t>PICO DE FLUIDO 2.0 PARA PISTOLA R-410G PRO Ref.: R20320#02 Genérico</t>
  </si>
  <si>
    <t>PIE-3/4.G80</t>
  </si>
  <si>
    <t>PIEDRA DE ESMERIL 6 PULGADAS 3/4 GRIS GRANO 80</t>
  </si>
  <si>
    <t>PIE-TUN.63/4</t>
  </si>
  <si>
    <t>PIEDRA DE ESMERIL DE TUNGSTENO DE 6” X 3/4 X 1/2</t>
  </si>
  <si>
    <t>PILOTO BROCA ANULAR 7/16" A 9/16" X 1" - MARCA HOUGEN REF: HO-10531</t>
  </si>
  <si>
    <t>PILOTO BROCA ANULAR 9/16" A 2" X 2" - MARCA HOUGEN REF. 10530</t>
  </si>
  <si>
    <t>PLACA DE APOYO BARRA TORNEADO MWLNR-2525M08 REF: SMW-432 Ref.: SMW-432 Genérico</t>
  </si>
  <si>
    <t>PLA-IDE.ACF</t>
  </si>
  <si>
    <t>PLACA IDENTIFICACION PARA ACTIVOS FIJOS EN POLIESTILENO 100 MM X 50 MM</t>
  </si>
  <si>
    <t>POL-LIN.LA2</t>
  </si>
  <si>
    <t>POLYGLASS FILTER IN LINE - LASER 2 REF: 373321 Ref.: 373321 Genérico</t>
  </si>
  <si>
    <t>PRO-GLA.LA2</t>
  </si>
  <si>
    <t>PROTECTIVE GLASS - LASER 2 Ref.: 2602937 Genérico</t>
  </si>
  <si>
    <t>PRO-PAN.LA2</t>
  </si>
  <si>
    <t>PROTECTIVE PANEL - LASER 2 REF: 1875226 Ref.: 1875226 Genérico</t>
  </si>
  <si>
    <t>PUN-CON.764</t>
  </si>
  <si>
    <t>PUNTA DE CONTACTO TUBULAR 7/64 TWECO Ref.: 1160-1127 Genérico</t>
  </si>
  <si>
    <t>PUN-X4".</t>
  </si>
  <si>
    <t>PUNTILLA X 4"</t>
  </si>
  <si>
    <t>PUN-CCX.5LB</t>
  </si>
  <si>
    <t>PUNTILLA X 5"</t>
  </si>
  <si>
    <t>MAT-RAC.B11</t>
  </si>
  <si>
    <t>RACOR B11</t>
  </si>
  <si>
    <t>RES-BLO.PUL</t>
  </si>
  <si>
    <t>RESORTE BOTON DE BLOQUEO Ref.: 562210-00 Genérico</t>
  </si>
  <si>
    <t>RES-COM.PUL</t>
  </si>
  <si>
    <t>RESORTE DE COMPRESION 4120 Ref.: N092954 Genérico</t>
  </si>
  <si>
    <t>RES-ESC.PUL</t>
  </si>
  <si>
    <t>RESORTE DE ESCOBILLA Ref.: N097703 Genérico</t>
  </si>
  <si>
    <t>RES-TAL.BOS</t>
  </si>
  <si>
    <t>RESORTE PARA TALADRO BOSCH GSB 20-2 RE REF:2604616006</t>
  </si>
  <si>
    <t>RETAINING HEAD (DIFUSOR DE GAS) Ref.: 404-26 TABLEPLAST</t>
  </si>
  <si>
    <t>ROD-620.62RS1/C3</t>
  </si>
  <si>
    <t>RODAMIENTO 6206 2RS1/C3 SKF</t>
  </si>
  <si>
    <t>ROD-330.003</t>
  </si>
  <si>
    <t>RODAMIENTO REF 330003-04</t>
  </si>
  <si>
    <t>ROD-605.040</t>
  </si>
  <si>
    <t>RODAMIENTO REF 605040-06</t>
  </si>
  <si>
    <t>ROL-121.205</t>
  </si>
  <si>
    <t>ROLLER REF. 121205 REF: 3080010300100004 Ref.: 3080010300100004 Genérico</t>
  </si>
  <si>
    <t>SCA-LOU.GAO</t>
  </si>
  <si>
    <t>SCALE LOUPE 10 X GAOPIN LASER 2</t>
  </si>
  <si>
    <t>SEG-GUA.4120</t>
  </si>
  <si>
    <t>SEGURO GUARDA PARA PULIDORA 4120 Ref.: N136731 Genérico</t>
  </si>
  <si>
    <t>SEG-3/4.TON</t>
  </si>
  <si>
    <t>SEGURO PARA GANCHO 3/4 TON</t>
  </si>
  <si>
    <t>SEM-ACO.GGS</t>
  </si>
  <si>
    <t>SEMI ACOPLE GGS 27</t>
  </si>
  <si>
    <t>SEÑAL ADHESIVO 21 CM LARGO X 6 ANCHO - ETIQUETA DE SEGURIDAD LAMINADAS ACEITE MINERAL ABRACOL</t>
  </si>
  <si>
    <t>SHIELD ASSEMBLY XPR 170 AMPS NON-FERROUS REF: 436665 420327 Ref.: 436665 420327 Genérico</t>
  </si>
  <si>
    <t>SHIELD ASSEMBLY XPR 170 AMPS NON-FERROUS WATER REF: 436673 420472 Ref.: 436673 420472 Genérico</t>
  </si>
  <si>
    <t>SHIELD ASSEMBLY XPR 80 AMPS MILD STEEL - PLASMA COD 436583 REF: 420246 Ref.: 420246 Genérico</t>
  </si>
  <si>
    <t>SHIELD ASSEMBLY: XPR 50A MILD STEEL COD 436762 REF: 420237 Ref.: 420237 Genérico</t>
  </si>
  <si>
    <t>SHIELD ASSEMBLY: XPR130 AMPS MILD STEEL - PLASMA Ref.: 420255 Genérico</t>
  </si>
  <si>
    <t>SHIELD ASSEMBLY: XPR170 AMPS MILD STEEL /170 AMPS AL AIR - PLASMA Ref.: 420513 Genérico</t>
  </si>
  <si>
    <t>SIGTH GLASS REF. 341778 - LASER REF: 308001030470025 Ref.: 308001030470025 Genérico</t>
  </si>
  <si>
    <t>SILICONA ALTA TEMPERATURA 70 ML REF. 5699 GREY  LOCTITE</t>
  </si>
  <si>
    <t>SILICONA EPOXICA SIKADUR ANCHOR FIX-4 600CC DOS COMPONENTES SIKA REF: 305074 Ref.: 305074 SIKA</t>
  </si>
  <si>
    <t>SOL-AUT.564</t>
  </si>
  <si>
    <t>SOLDADURA AUTOPROTEGIDA FABSHIELD 21B Ref.: E71T-11 5/64 Genérico</t>
  </si>
  <si>
    <t>STE-OSC.MOT</t>
  </si>
  <si>
    <t>STEPPER OSCILLATOR MOTOR CONTROL BOARD REF:GK-201-003-A</t>
  </si>
  <si>
    <t>SWIRL RING XPR 40-170 AMPS NON-FERROUS MULTI PROCESS CLOCKWISE REF: 436656 420314 Ref.: 436656 420314 Genérico</t>
  </si>
  <si>
    <t>SWIRL RING: XPR 50A MS - PLASMA COD 436764 REF: 420233 Ref.: 420233 Genérico</t>
  </si>
  <si>
    <t>SWIRL RING:XPR170 AMPS MILD STEEL/170 AMPS ALUMINUM AIR - PLASMA Ref.: 420260 Genérico</t>
  </si>
  <si>
    <t>SWI-RIN.XPR</t>
  </si>
  <si>
    <t>SWIRL RING:XPR80-130 AMPS MILD STEEL CLOCKWISE - PLASMA Ref.: 420242 Genérico</t>
  </si>
  <si>
    <t>TAB-MAD.80X25X1</t>
  </si>
  <si>
    <t>TABLA DE MADERA MONCORO DURO DE 80 MMX 25 MM X 1 METRO</t>
  </si>
  <si>
    <t>TAP-COR.57Y04</t>
  </si>
  <si>
    <t>TAPA CORTA PARA TIG REF. 57Y04</t>
  </si>
  <si>
    <t>TEFLON LIQUIDO SELLADOR DE ROSCAS  567 LOCTITE 50M HBM</t>
  </si>
  <si>
    <t>TEL-IGN.CAL.0.4MM</t>
  </si>
  <si>
    <t>TELA IGNIFUGA CAL. 0.4 MM X 1.90 MTS ANCHO - COLOR NARANJA</t>
  </si>
  <si>
    <t>TEL-VER.CERX2.10</t>
  </si>
  <si>
    <t>TELA VERDE DE CERRAMIENTO X 2.10 METROS DE ANCHO</t>
  </si>
  <si>
    <t>TOB-AIS.FLU</t>
  </si>
  <si>
    <t>TOBERA AISLADA FLUXCORE 450 AMP CORTA - TWECO Ref.: 1261-1026 Genérico</t>
  </si>
  <si>
    <t>TOR-CAR.PUL</t>
  </si>
  <si>
    <t>TORNILLO CARCAZA 4120 Ref.: 330065-31 Genérico</t>
  </si>
  <si>
    <t>TOR-HOM.PUL.4120</t>
  </si>
  <si>
    <t>TORNILLO DE HOMBRO PARA PULIDORA 4120 Ref.: N137733 Genérico</t>
  </si>
  <si>
    <t>TORNILLO PLACA APOYO BARRA ALESADO S32S-MWLNL08 REF: LCS-617 Ref.: LCS-617 Genérico</t>
  </si>
  <si>
    <t>TOR-TCA.PUL</t>
  </si>
  <si>
    <t>TORNILLO TAPA CARCAZA 4120 REF: N118088 Ref.: N118088 Genérico</t>
  </si>
  <si>
    <t>TRIGGER ASSEMBLY 5662 REF: 431235 Ref.: 431235 Genérico</t>
  </si>
  <si>
    <t>UNI-REC.1/4</t>
  </si>
  <si>
    <t>UNION RECTA 1/4</t>
  </si>
  <si>
    <t>VAL-UNI.GRI</t>
  </si>
  <si>
    <t>VALVULA DE LLENADO UNIVERSAL GRIVAL</t>
  </si>
  <si>
    <t>WAS-SHO.402</t>
  </si>
  <si>
    <t>WASHER SHOCK TREGASKISS 402-7 Ref.: 418236 Genérico</t>
  </si>
  <si>
    <t>WAT-TUB.ASS</t>
  </si>
  <si>
    <t>WATER TUBE ASSEMBLY: XPR REF: 436653-420368 Ref.: 436653-420368 Genérico</t>
  </si>
  <si>
    <t>MOTOR 1 HP 1200 RPM 090L IMB 3 SIEMENS</t>
  </si>
  <si>
    <t>MOTOR 1 HP 3600 RPM CON BRIDA IE2 SIEMENS</t>
  </si>
  <si>
    <t>MOTOR 5 HP 1758 RPM PARA ACOPLAR A CAJA REDUCTORA R67 F.S 1.5 SEW REF: DRN100L4/FG Ref.: DRN100L4/FG SEW</t>
  </si>
  <si>
    <t>MOT-ELE.SEW</t>
  </si>
  <si>
    <t>MOTOR ELECTRICO SEW; DRN280S4/FI; IE3 DE 100 HP @ 1790 RPM FS 1,65  CON IVA</t>
  </si>
  <si>
    <t>MOT-ELE.315</t>
  </si>
  <si>
    <t>MOTOR ELECTRICO SEW; DRN315H4/FI; IE3 DE 250 HP @ 1790 RPM FS 1,56 INCLUYE POLEA Y BUJE CON IVA</t>
  </si>
  <si>
    <t>MOT-1HP.88RPM</t>
  </si>
  <si>
    <t>MOTORREDUCTOR 1 HP 88 RPM R27 DRN80M4 F.S 1.65</t>
  </si>
  <si>
    <t>MOTORREDUCTOR 1.5 HP 103 RPM GFA37 F.S 1.6 ACORN</t>
  </si>
  <si>
    <t>MOT-R77.FRE</t>
  </si>
  <si>
    <t>MOTORREDUCTOR 1.5 HP 22.8 RPM R77 DRN90S4/BE2 - FRENO F.S 1.80 SEW</t>
  </si>
  <si>
    <t>MOTORREDUCTOR 1.5 HP 29 RPM SK1SI75 IEC 90 S4, CON BRAZO DE TORQUE EJE HUECO NORD</t>
  </si>
  <si>
    <t>MOT-15H.462</t>
  </si>
  <si>
    <t>MOTORREDUCTOR 15 HP, 46.2 RPM,FS 2, FFH97/G AD5/P DRN160M4/FI CON 2 POLEAS, GUARDA Y CORREAS  CON IVA</t>
  </si>
  <si>
    <t>MOT-150.252</t>
  </si>
  <si>
    <t>MOTORREDUCTOR 150 HP, 25.2RPM,FS 1.5, X3FH180E/HU/T, EDRN315S4/FI/CICIID2, ATEX CLASE II, DIVISION II, CON BASE, POLEAS, BUJES, GUARDA Y CORREAS- CON IVA</t>
  </si>
  <si>
    <t>MOT-25H.447</t>
  </si>
  <si>
    <t>MOTORREDUCTOR 25 HP, 44.7  RPM,FS 1.85, FH107/G AD5/P DRN180M4/FI CON BASE MOTOR,POLEAS, CORREAS, BUJES Y GUARDA CON IVA</t>
  </si>
  <si>
    <t>MOTORREDUCTOR 3 HP 49 RPM SA67 DV100M4 CON BRAZO DE TORQUE NORD</t>
  </si>
  <si>
    <t>MOT-40H.116</t>
  </si>
  <si>
    <t>MOTORREDUCTOR 40 HP, 116.9 RPM,FS 1.95, FFH107/G AD6/P DRN200L4/FI  CON BASE MOTOR, POLEAS, CORREAS, BUJES Y GUARDAS CON IVA SEW</t>
  </si>
  <si>
    <t>MOT-040.264</t>
  </si>
  <si>
    <t>MOTORREDUCTOR 40 HP, 26.4 RPM,FS 1.55, FH157/G AD6/P EDRN200L4/FI/CICIID2, ATEX CLASE II, DIVISION II, CON BASE, POLEAS, BUJES, CORREAS, GUARDA CON IVA</t>
  </si>
  <si>
    <t>MOT-40H.374</t>
  </si>
  <si>
    <t>MOTORREDUCTOR 40 HP, 37.4 RPM,FS 1.65, FH127/G AD6/P DRN200L4/FI CON BASE MOTOR, POLEAS, CORREAS, BUJES Y GUARDA- CON IVA</t>
  </si>
  <si>
    <t>MOT-40H.445</t>
  </si>
  <si>
    <t>MOTORREDUCTOR 40 HP, 44.5 RPM,FS 1.85, FH127/G AD6/P EDRN200L4/FI/CICIID2, ATEX CLASE II, DIVISION II CON BASE MOTOR, POLEAS, CORREAS,BUJES Y GUARDA -  CON IVA</t>
  </si>
  <si>
    <t>MOT-5HP.863</t>
  </si>
  <si>
    <t>MOTORREDUCTOR 5HP 63 RPM R87 DRN100L4/RS CON FRENO F.S 2.7 SEW</t>
  </si>
  <si>
    <t>MOT-94R.7.4HP</t>
  </si>
  <si>
    <t>MOTORREDUCTOR 7.4 HP 94 RPM R77 DRN132S4 F,S 1.4</t>
  </si>
  <si>
    <t>MOT-7.5.RPM</t>
  </si>
  <si>
    <t>MOTORREDUCTOR 7.5 HP, 45 RPM,FS 2.3  FH87/G DRN132S4 CON IVA</t>
  </si>
  <si>
    <t>MOT-117.RPM</t>
  </si>
  <si>
    <t>MOTORREDUCTOR 75 HP, 117.6  RPM,FS 1.7, FFH127/G AD7/P DRN250ME4/FI CON BASE MOTOR, POLEAS,2 CORREAS,  BUJES Y GUARDA  CON IVA SEW</t>
  </si>
  <si>
    <t>MOT-75H.RPM</t>
  </si>
  <si>
    <t>MOTORREDUCTOR 75 HP, 117.6  RPM,FS 1.7, FH127/G AD7/P CPX36746T4 ,ATEX CLASE II, DIVISION I (INCLUYE BASE MOTOR, POLEAS, BUJES, CORREAS Y GUARDA) CON IVA</t>
  </si>
  <si>
    <t>MOT-75H.249</t>
  </si>
  <si>
    <t>MOTORREDUCTOR 75 HP, 24.9RPM,FS 1.86, XFIA - IG MR_X3FH160E/HU/TDRN250ME4/FI; CON BASE DE MOTOR, POLEAS, BUJES,CORREAS Y GUARDA CON IVA</t>
  </si>
  <si>
    <t>MOT-150.MVE.1500</t>
  </si>
  <si>
    <t>MOTOVIBRADOR 1.50 HP 1200 RPM MVE1500/12E-60A0</t>
  </si>
  <si>
    <t>RED-100.577</t>
  </si>
  <si>
    <t>REDUCTOR 100 HP, 57.7 RPM,FS 1.65, FH157/G AD8/RS, CON 2 POLEAS, BUJES Y BACK STOP CON IVA</t>
  </si>
  <si>
    <t>RED-250.562</t>
  </si>
  <si>
    <t>REDUCTOR 250 HP, 56.2 RPM,FS 1.56, X2FH170E/HU/T, RDR 22.4,  CON, 2 POLEAS, BUJES Y BACK STOP CON IVA</t>
  </si>
  <si>
    <t>TAP-GUA.</t>
  </si>
  <si>
    <t>TAPA GUARDA EJE DE SALIDA REDUCTOR REF. TA5215/TA6307 - MARCA DODGE Ref.: 905142 Genérico</t>
  </si>
  <si>
    <t>TAP-PER.</t>
  </si>
  <si>
    <t>TAPON MIRILLA NIVEL DE ACEITE REF. TDT-TXT7-15 &amp; TAII 4-12 - MARCA DODGE Ref.: 430159 Genérico</t>
  </si>
  <si>
    <t>BOB-1/4.3/8FES</t>
  </si>
  <si>
    <t>BOBINA MAGNETICA 24 VDC PARA ELECTROVALVULA 1/4"-3/8" MARCA FESTO P/N: 8030802 Ref.: VACF-B-B2-1 Genérico</t>
  </si>
  <si>
    <t>BRI-BAS.CIL</t>
  </si>
  <si>
    <t>BRIDA BASCULANTE CON PIVOTES PARA CILINDRO Ø 40 MM P/N: 174412 FESTO REF: ZNCF-40 Ref.: ZNCF-40 FESTO</t>
  </si>
  <si>
    <t>BRI-BAS.PIV</t>
  </si>
  <si>
    <t>BRIDA BASCULANTE CON PIVOTES PARA CILINDRO Ø 50 MM P/N: 174413 FESTO REF: ZNCF-50 Ref.: ZNCF-50 FESTO</t>
  </si>
  <si>
    <t>CFE-40M.125</t>
  </si>
  <si>
    <t>CILINDRO NEUMATICO Ø 40 MM X 125 MM P/N: 1376661 FESTO REF: DSBC-40-125-PPVA-N3 Ref.: DSBC-40-125-PPVA-N3 FESTO</t>
  </si>
  <si>
    <t>CIL-NEU.300</t>
  </si>
  <si>
    <t>CILINDRO NEUMATICO Ø 50 MM X 300 MM P/N: 2098975 Ref.: DSBC-50-300-PPVA-N3 FESTO</t>
  </si>
  <si>
    <t>CON-FLU.1/4.FES</t>
  </si>
  <si>
    <t>CONTROL DE FLUJO Ø 1/4" CON SILENCIADOR GRE-1/4</t>
  </si>
  <si>
    <t>HOR-ROT.HEM</t>
  </si>
  <si>
    <t>HORQUILLA ROTULA HEMBRA  Ø 12 MM X 1.25 MM ROSCA DERECHA P/N: 9262 Ref.: SGS-M12X1.25 FESTO</t>
  </si>
  <si>
    <t>MAN-MOD.1/4</t>
  </si>
  <si>
    <t>MANGUERA MODULAR LOC LINE Ø 1/4" CON ACOPLES X 90 CMS (REF. 41401) 1 BOQUILLA (REF. 49) 1 VALVULA MACHO (REF. 29454)</t>
  </si>
  <si>
    <t>EJE-INO.420X25.8</t>
  </si>
  <si>
    <t>EJE INOX 420 Ø 25.8 MM</t>
  </si>
  <si>
    <t>EJE-1045-5/16</t>
  </si>
  <si>
    <t>EJE SAE 1045 Ø 5/16" ( 7.93 MM )</t>
  </si>
  <si>
    <t>EJE-SAE.1045.7.1/2</t>
  </si>
  <si>
    <t>EJE SAE 1045 Ø 7 1/2" ( 190.50 MM )</t>
  </si>
  <si>
    <t>EJE-SAE.4140.6.1/2</t>
  </si>
  <si>
    <t>EJE SAE 4140 Ø 6 1/2" ( 165.1 MM )</t>
  </si>
  <si>
    <t>EJE-414.0X8.1/2</t>
  </si>
  <si>
    <t>EJE SAE 4140 Ø 8 1/2" ( 215.90 MM )</t>
  </si>
  <si>
    <t>EJE-ACE.4140Ø9"</t>
  </si>
  <si>
    <t>EJE SAE 4140 Ø 9" ( 228.60 MM )</t>
  </si>
  <si>
    <t>EJE-434.0/9</t>
  </si>
  <si>
    <t>EJE SAE 4340 Ø 9" (228.60 MM )</t>
  </si>
  <si>
    <t>PER-UPN.100</t>
  </si>
  <si>
    <t>PERFIL UPN 100</t>
  </si>
  <si>
    <t>PER-HEA-260X260</t>
  </si>
  <si>
    <t>PERFIL HEA 260</t>
  </si>
  <si>
    <t>PER-HEB.160</t>
  </si>
  <si>
    <t>PERFIL HEB 160</t>
  </si>
  <si>
    <t>PER-IPE500</t>
  </si>
  <si>
    <t>PERFIL IPE 500</t>
  </si>
  <si>
    <t>PWF-10X.12L</t>
  </si>
  <si>
    <t>PERFIL WF 10" X 12 LIBRAS/PIE</t>
  </si>
  <si>
    <t>PWF-12P.14L</t>
  </si>
  <si>
    <t>PERFIL WF 12" X 14 LIBRAS/PIE</t>
  </si>
  <si>
    <t>PWF-14X.22L</t>
  </si>
  <si>
    <t>PERFIL WF 14" X 22 LIBRAS/PIE</t>
  </si>
  <si>
    <t>PWF-16X.26L</t>
  </si>
  <si>
    <t>PERFIL WF 16" X 26 LIBRAS/PIE</t>
  </si>
  <si>
    <t>PWF-18X.35L</t>
  </si>
  <si>
    <t>PERFIL WF 18" X 35 LIBRAS/PIE</t>
  </si>
  <si>
    <t>PWF-21X.44L</t>
  </si>
  <si>
    <t>PERFIL WF 21" X 44 LIBRAS/PIE</t>
  </si>
  <si>
    <t>PER-WF6.85L</t>
  </si>
  <si>
    <t>PERFIL WF 6" X 8.5 LIBRAS/PIE</t>
  </si>
  <si>
    <t>PER-WF8.10L</t>
  </si>
  <si>
    <t>PERFIL WF 8" X 10 LIBRAS/PIE</t>
  </si>
  <si>
    <t>PER-WF8.24L</t>
  </si>
  <si>
    <t>PERFIL WF 8" X 24 LIBRAS/PIE</t>
  </si>
  <si>
    <t>Platinas Cobre</t>
  </si>
  <si>
    <t>PLA-COB-1X1/4</t>
  </si>
  <si>
    <t>PLATINA DE COBRE 1" X 1/4"</t>
  </si>
  <si>
    <t>TUB-CUA.75X4</t>
  </si>
  <si>
    <t>TUBO ESTRUCTURAL CUADRADO 75 MM X 75 MM X 4 MM</t>
  </si>
  <si>
    <t>TES-60X.60.</t>
  </si>
  <si>
    <t>TUBO ESTRUCTURAL CUADRADO 60 MM X 60 MM X 2.5 MM</t>
  </si>
  <si>
    <t>TUBO GALVANIZADO Ø 1 1/4" CON COSTURA</t>
  </si>
  <si>
    <t>TUB-SCH40-14-SC</t>
  </si>
  <si>
    <t>TUBO SCH 40 Ø 14" SIN COSTURA</t>
  </si>
  <si>
    <t>TUB-INX.SCH40.2SC</t>
  </si>
  <si>
    <t>TUBO INOX SCH 40 Ø 2" SIN COSTURA</t>
  </si>
  <si>
    <t>PINTURA ESMALTE ALQUIDICO INDUSTRIAL ENAMEL SR - NARANJA PURO Ref: RAL 2004</t>
  </si>
  <si>
    <t>PINTURA ESMALTE POLIURETANO SUMATANE 355 RAL 9006 ALUMINIO COMPONENTE A (A=0.82G:B=0.18G) SW</t>
  </si>
  <si>
    <t>CATALIZADOR EPOXICO SUMADUR FC HP AUTOIMPRIMANTE COMPONENTE B (A:B=1G) SW</t>
  </si>
  <si>
    <t>CAT-POL.SMAT</t>
  </si>
  <si>
    <t>CATALIZADOR POLIURETANO SUMATANE 355 COMPONENTE B (A=0.82G:B=0.18G) SW SW SW</t>
  </si>
  <si>
    <t>PINTURA ESMALTE ALQUIDICO INDUSTRIAL ENAMEL SR - ROJO BERMELLON SW REF: RAL 3020 Ref.: RAL 3020 SW</t>
  </si>
  <si>
    <t>CAT-S90.CMB</t>
  </si>
  <si>
    <t>CATALIZADOR SIKACOR-90 AUTOIMPRIMANTE HS COMPONENTE B ( A:B=5:1) Ref.: 658076 SIKA</t>
  </si>
  <si>
    <t>DIS-EPO.PIN</t>
  </si>
  <si>
    <t>DISOLVENTE EPOXICO PINTUNAL Ref.: 13-5 Genérico</t>
  </si>
  <si>
    <t>ESMALTE EPOXICO ALUMINIO - COMPONENTE A -  (A:B=1:1) REF. T091926-34</t>
  </si>
  <si>
    <t>PIN-EPX.GR</t>
  </si>
  <si>
    <t>PINTURA EPOXICA PARA PISO COLOR GRIS - SAPOLIN</t>
  </si>
  <si>
    <t>PIN-ESM.AZU</t>
  </si>
  <si>
    <t>PINTURA ESMALTE ALQUIDICO AZUL ZAFIRO RAL 5003</t>
  </si>
  <si>
    <t>PIN-RAL.9010</t>
  </si>
  <si>
    <t>PINTURA ESMALTE ALQUIDICO BLANCO PURO RAL 9010</t>
  </si>
  <si>
    <t>PIN-GRI.TEL</t>
  </si>
  <si>
    <t>PINTURA ESMALTE ALQUIDICO INDUSTRIAL - GRIS TELE 4 REF: RAL 7047 (GENERICO)</t>
  </si>
  <si>
    <t>PINTURA ESMALTE ALQUIDICO INDUSTRIAL ENAMEL SR - GRIS PLATA Ref.: RAL 7038 AGATE GREY Genérico</t>
  </si>
  <si>
    <t>CAT-SIK.PFZ</t>
  </si>
  <si>
    <t>CATALIZADOR SIKACOR PRIMER FZ COMPONENTE B ( A:B=1:1) Ref.: 437083 SIKA</t>
  </si>
  <si>
    <t>PIN-ESM.3020</t>
  </si>
  <si>
    <t>PINTURA ESMALTE ALQUIDICO ROJO BERMELLON RAL 3020 PINTUCO</t>
  </si>
  <si>
    <t>DIS-ALQ.PIN</t>
  </si>
  <si>
    <t>DISOLVENTE ALQUIDICO PINTUNAL Ref.: 6L-5 Genérico</t>
  </si>
  <si>
    <t>PIN-ESM.9004</t>
  </si>
  <si>
    <t>PINTURA ESMALTE POLIURETANO NEGRO RAL 9004  (KIT - ESMALTE (1) - CATALIZADOR (1/4) - DISOLVENTE (1/2) )</t>
  </si>
  <si>
    <t>PIN-SUM.8007</t>
  </si>
  <si>
    <t xml:space="preserve">PINTURA ESMALTE POLIURETANO SUMATANE 355 RAL 8007 COMPONENTE A (A=0.82G:B=0.18G)
</t>
  </si>
  <si>
    <t>ESM-SUM.9003</t>
  </si>
  <si>
    <t>PINTURA ESMALTE POLIURETANO SUMATANE 355 RAL 9003 COMPONENTE A (A=0.82G:B=0.18G)</t>
  </si>
  <si>
    <t>SIK-PFZ.CMA</t>
  </si>
  <si>
    <t>SIKACOR PRIMER FZ COMPONENTE A (A:B=1:1) Ref.: 437087 SIKA</t>
  </si>
  <si>
    <t>PINTURA ESMALTE POLIURETANO VERDE MAQUINA 6019  (KIT ESMALTE - CATALIZADOR - DISOLVENTE) PINTUCO</t>
  </si>
  <si>
    <t>PIN-URE.CMB</t>
  </si>
  <si>
    <t>PINTURA ESMALTE URETANO COMPONENTE B (A:B=4:1) Ref.: 95530 SIKA</t>
  </si>
  <si>
    <t>PIN-ES6.010</t>
  </si>
  <si>
    <t>PINTURA ESMALTE URETANO RAL 6010 COMPONENTE A (A:B=4:1) Ref.: 536059 SIKA</t>
  </si>
  <si>
    <t>ANT-EPO.PIN</t>
  </si>
  <si>
    <t>ANTICORROSIVO EPOXICO PINTUNAL Ref.: 60735-5 Genérico</t>
  </si>
  <si>
    <t>SIK-90A.CMA</t>
  </si>
  <si>
    <t>SIKACOR-90 AUTOIMPRIMANTE HS COMPONENTE A (A:B=5:1) Ref.: 658075 SIKA</t>
  </si>
  <si>
    <t>CAT-PRI.PIN</t>
  </si>
  <si>
    <t>CATALIZADOR PRIMER EPOXICO PINTUNAL Ref.: 6092-5 Genérico</t>
  </si>
  <si>
    <t>ESM-ALQ.ALU</t>
  </si>
  <si>
    <t>ESMALTE ALQUIDICO AZUL RAL6505 PINTUNAL</t>
  </si>
  <si>
    <t>CADENA 25 - 101.6 - 285 - ALETA DERIVADA - PLATINA 6 MM REF: 150KN Ref.: 150KN Genérico</t>
  </si>
  <si>
    <t>CADENA ACERO 81XHH PASO 2.609" CON ALETA 270</t>
  </si>
  <si>
    <t>PIÑ-CAD.81XHH.18D</t>
  </si>
  <si>
    <t>PIÑON CADENA 81XHH - 18 DIENTES</t>
  </si>
  <si>
    <t>PIÑ-81X.31D</t>
  </si>
  <si>
    <t>PIÑON CADENA 81XHH - 31 DIENTES</t>
  </si>
  <si>
    <t>VEN-CEN.D50</t>
  </si>
  <si>
    <t>VENTILADOR CENTRIFUGO D50 SIN MOTOR- 24000 CFM XPS.16</t>
  </si>
  <si>
    <t>VED-H36.40H</t>
  </si>
  <si>
    <t>VENTILADOR CENTRIFUGO DH36 - 40 HP -1800 RPM - 6850 CFM – 22.5" CA - ACOPLE DIRECTO - SIN MOTOR</t>
  </si>
  <si>
    <t>ANILLO GUIA 10/370 SKF SKF</t>
  </si>
  <si>
    <t>ANILLO GUIA FRB 10/120 - SKF</t>
  </si>
  <si>
    <t>ANILLO GUIA FRB 10/320 SKF SKF</t>
  </si>
  <si>
    <t>ANI-GUI-13/200S</t>
  </si>
  <si>
    <t>ANILLO GUIA FRB 13.5/200</t>
  </si>
  <si>
    <t>ANILLO GUIA FRB 14/160 SKF</t>
  </si>
  <si>
    <t>ANILLO GUIA FRB 17/280</t>
  </si>
  <si>
    <t>ANILLO GUIA FRB 9.5/100 -</t>
  </si>
  <si>
    <t>ANTIRRETORNO DE LEVAS TSUBAKI REF: SERIE BSEU 40-35 REF: SERIE BSEU 40-35 REF: SERIE BSEU 40-35 Ref.: SERIE BSEU 40-35 Genérico</t>
  </si>
  <si>
    <t>ARA-MB-17|ARE-MB17</t>
  </si>
  <si>
    <t>ARANDELA RETENCION MB 17</t>
  </si>
  <si>
    <t>CARCASA CHUMACERA SNL 3144						 SKF SKF</t>
  </si>
  <si>
    <t>CAR-SNL.522</t>
  </si>
  <si>
    <t>CARCAZA CHUMACERA SNL 522-619</t>
  </si>
  <si>
    <t>CHUMACERA PARCHE FY Ø 3" UTF SKF</t>
  </si>
  <si>
    <t>CHU-PAR.FYJ</t>
  </si>
  <si>
    <t>CHUMACERA PARCHE FYJ Ø100 TF</t>
  </si>
  <si>
    <t>CHPE-1 3/4</t>
  </si>
  <si>
    <t>CHUMACERA PEDESTAL Ø 1 3/4</t>
  </si>
  <si>
    <t>CHU-PED.SYJ</t>
  </si>
  <si>
    <t>CHUMACERA PEDESTAL SYJ Ø100 TF</t>
  </si>
  <si>
    <t>MANGUITO FIJACION H 3138</t>
  </si>
  <si>
    <t>MAN-FJH.322</t>
  </si>
  <si>
    <t>MANGUITO FIJACION H 322</t>
  </si>
  <si>
    <t>MANGUITO FIJACION HE 310 - SKF SKF</t>
  </si>
  <si>
    <t>ROD-6004-ZZ</t>
  </si>
  <si>
    <t>RODAMIENTO 6004 ZZ - SELLO METALICO</t>
  </si>
  <si>
    <t>ROD-6207-2Z</t>
  </si>
  <si>
    <t>RODAMIENTO 6207 ZZ</t>
  </si>
  <si>
    <t>ROD-6302-2Z</t>
  </si>
  <si>
    <t>RODAMIENTO 6302 2Z</t>
  </si>
  <si>
    <t>ROD-6306-2RS</t>
  </si>
  <si>
    <t>RODAMIENTO 6306 2RS</t>
  </si>
  <si>
    <t>RO6-316.2RS</t>
  </si>
  <si>
    <t>RODAMIENTO 6316 2RS1</t>
  </si>
  <si>
    <t>ROD-BOL-62304</t>
  </si>
  <si>
    <t>RODAMIENTO DE BOLAS 62304 2RS1</t>
  </si>
  <si>
    <t>ROD-BOL-63022Z</t>
  </si>
  <si>
    <t>RODAMIENTO DE BOLAS 6302 ZZ</t>
  </si>
  <si>
    <t>RODAMIENTO DE RODILLOS A ROTULA 22228 CCK/W33 SKF</t>
  </si>
  <si>
    <t>RODAMIENTO DE RODILLOS A ROTULA 22230 CCK/W33 SKF</t>
  </si>
  <si>
    <t>RODAMIENTO DE RODILLOS A ROTULA 22232 CCK/W33</t>
  </si>
  <si>
    <t>RODAMIENTO DE RODILLOS A ROTULA 23036 CCK/W33 SKF SKF SKF SKF</t>
  </si>
  <si>
    <t>RODAMIENTO DE RODILLOS A ROTULA 23138 CCK/W33 SKF SKF</t>
  </si>
  <si>
    <t>ROD-ROD-CO95500|ROD-RODI-CO9550</t>
  </si>
  <si>
    <t>RODAMIENTO DE RODILLOS CONICOS CONO 95500</t>
  </si>
  <si>
    <t>ROD-R22.222</t>
  </si>
  <si>
    <t>RODAMIENTO RODILLOS A ROTULA 22222 EK</t>
  </si>
  <si>
    <t>ROU-30M.</t>
  </si>
  <si>
    <t>ROTULA ESFERICA RADIAL Ø 30 MM</t>
  </si>
  <si>
    <t>SELLO CUATRO LABIO TSN 513L  (JUEGO X 4 MITADES) SKF SKF</t>
  </si>
  <si>
    <t>SEL-TSN.522</t>
  </si>
  <si>
    <t>SELLO CUATRO LABIOS TSN 522L - ( JUEGO X 4 MITADES)</t>
  </si>
  <si>
    <t>SELLO CUATRO LABIOS TSN 524L ( JUEGO X 4 MITADES )</t>
  </si>
  <si>
    <t>SELLO DE FIELTRO TSN - C 520 - SKF SKF</t>
  </si>
  <si>
    <t>SELLO DE SOPORTE TS 44</t>
  </si>
  <si>
    <t>SELLO DOBLE LABIO TSNA 513 G ( JUEGO X 4 MITADES ) -</t>
  </si>
  <si>
    <t>SELLO DOBLE LABIO TSNG - 516  (JUEGO X 4 MITADES) FSQ</t>
  </si>
  <si>
    <t>SELLO TIPO LABERINTO TS 36</t>
  </si>
  <si>
    <t>SELLO TIPO LABERINTO TS 38</t>
  </si>
  <si>
    <t>CADENA 18 - 100 - 320 - ALETA SOLDADA - PLATINA 6 MM REF: 98KN Ref.: 98KN Genérico</t>
  </si>
  <si>
    <t>COR-5V-1600</t>
  </si>
  <si>
    <t>CORREA 5V 1600</t>
  </si>
  <si>
    <t>COR-R5V.800</t>
  </si>
  <si>
    <t>CORREA 5V 800</t>
  </si>
  <si>
    <t>COR-TIP-A-80</t>
  </si>
  <si>
    <t>CORREA TIPO A 80</t>
  </si>
  <si>
    <t>COR-TIP.B100</t>
  </si>
  <si>
    <t>CORREA TIPO B 100</t>
  </si>
  <si>
    <t>COR-TIP.CX82</t>
  </si>
  <si>
    <t>CORREA TIPO CX 82</t>
  </si>
  <si>
    <t>PIÑ-100B-15</t>
  </si>
  <si>
    <t>PIÑON 100B 15 DIENTES</t>
  </si>
  <si>
    <t>PIN-100B-16</t>
  </si>
  <si>
    <t>PIÑON 100B 16 DIENTES</t>
  </si>
  <si>
    <t>PIÑ-100B-18</t>
  </si>
  <si>
    <t>PIÑON 100B 18 DIENTES</t>
  </si>
  <si>
    <t>PIÑ-100B-25</t>
  </si>
  <si>
    <t>PIÑON 100B 25 DIENTES</t>
  </si>
  <si>
    <t>PIÑ-100.B.33</t>
  </si>
  <si>
    <t>PIÑON 100B 33 DIENTES</t>
  </si>
  <si>
    <t>PIÑ-80B-17</t>
  </si>
  <si>
    <t>PIÑON 80B 17 DIENTES</t>
  </si>
  <si>
    <t>PIÑ-80B-37</t>
  </si>
  <si>
    <t>PIÑON 80B 37 DIENTES</t>
  </si>
  <si>
    <t>PIN-DON-102B-13</t>
  </si>
  <si>
    <t>PIÑON PARA CADENA DONGHUA 102B 13 DIENTES</t>
  </si>
  <si>
    <t>PIN-DON-102B-19</t>
  </si>
  <si>
    <t>PIÑON PARA CADENA DONGHUA 102B 19 DIENTES</t>
  </si>
  <si>
    <t>POL-109.X5R</t>
  </si>
  <si>
    <t>POLEA Ø 10.9” X 5 RANURAS TIPO 5V – BUJE QD - E – FUNDICION GRIS (SEGUN PLANO)</t>
  </si>
  <si>
    <t>POL-180.3RN.TPC</t>
  </si>
  <si>
    <t>POLEA Ø 180 MM X 3 RANURAS TIPO C – MANGUITO SF - EN FUNDICION GRIS</t>
  </si>
  <si>
    <t>POL-234.3RN.TC</t>
  </si>
  <si>
    <t>POLEA Ø 234 MM X 3 RANURAS TIPO C – MANGUITO E - EN FUNDICION GRIS</t>
  </si>
  <si>
    <t>POL-305.3RA</t>
  </si>
  <si>
    <t>POLEA Ø 305 MM X 3 RANURAS TIPO C – MANGUITO E - EN FUNDICION GRIS</t>
  </si>
  <si>
    <t>POL-Ø75.X5R</t>
  </si>
  <si>
    <t>POLEA Ø 7.5” X 5 RANURAS TIPO 5V – BUJE QD - SF – FUNDICION GRIS (SEGUN PLANO)</t>
  </si>
  <si>
    <t>COR-TIP-A-84</t>
  </si>
  <si>
    <t>CORREA TIPO A 84</t>
  </si>
  <si>
    <t>UNION CADENA DOBLE 120</t>
  </si>
  <si>
    <t>VEN-CEN.10H</t>
  </si>
  <si>
    <t>VENTILADOR CENTRIFUGO AP2610SWSI-A9 - 10 HP - 1831 RPM - 2650 CFM – 12"CA - SIN MOTOR</t>
  </si>
  <si>
    <t>UNI-MAC-1X1-GAL</t>
  </si>
  <si>
    <t>UNION MACHO Ø 1" X Ø 1" GALVANIZADO</t>
  </si>
  <si>
    <t>CANGILON EN POLIETILENO AZUL TIPO CC-DH  14 X 7 MARCA TAPCO REF: Y0302015 Ref.: Y0302015 Genérico</t>
  </si>
  <si>
    <t>ANGULO ALUMINIO 1 1/4 X 1/8</t>
  </si>
  <si>
    <t>SOLDADURA 11018 1/8 WEST ARCO</t>
  </si>
  <si>
    <t>SOLDADURA 6013 5/32 WEST ARCO</t>
  </si>
  <si>
    <t>SOLDADURA 7024 5/32 WEST ARCO</t>
  </si>
  <si>
    <t>ARA-PLA.CUAD.3/8</t>
  </si>
  <si>
    <t>ARANDELA PLANA CUADRADA 3/8 Ref.: AC-38-GC Genérico</t>
  </si>
  <si>
    <t>ARA-PRE.1.1/4</t>
  </si>
  <si>
    <t>ARANDELA PRESION 1 1/4 ZINCADA</t>
  </si>
  <si>
    <t>GRA-CUR-1/4-NPT</t>
  </si>
  <si>
    <t>GRASERA CURVA 1/4 NPT</t>
  </si>
  <si>
    <t>TOR-181.4</t>
  </si>
  <si>
    <t>TORNILLO 1814 PARA PORTA HERRAMIENTA</t>
  </si>
  <si>
    <t>TOR-201.8</t>
  </si>
  <si>
    <t>TORNILLO 2018 PARA PORTA HERRAMIENTA</t>
  </si>
  <si>
    <t>Tornillo Carriaje</t>
  </si>
  <si>
    <t>TCA-3/8X1 1/2</t>
  </si>
  <si>
    <t>TORNILLO CARRIAJE 3/8 X 1 1/2 ZINCADO</t>
  </si>
  <si>
    <t>TCA-3/8X3/4</t>
  </si>
  <si>
    <t>TORNILLO CARRIAJE 3/8 X 3/4 ZINCADO</t>
  </si>
  <si>
    <t>TORNILLO DE FIJACION AUTOPERFORANTE 1/8 X 1/2 - SIN EMPAQUE</t>
  </si>
  <si>
    <t>THE-1/2X4</t>
  </si>
  <si>
    <t>TORNILLO HEX 1/2 x 4 ZINCADO</t>
  </si>
  <si>
    <t>THE-1/2X6</t>
  </si>
  <si>
    <t>TORNILLO HEX 1/2 X 6 ZINCADO</t>
  </si>
  <si>
    <t>THE-3/4X4 1/2-G</t>
  </si>
  <si>
    <t>TORNILLO HEX 3/4 X 4 1/2 ZINCADO</t>
  </si>
  <si>
    <t>THE-7/1.6X1.1/2</t>
  </si>
  <si>
    <t>TORNILLO HEX 7/16 X 1 1/2 ZINCADO</t>
  </si>
  <si>
    <t>THE-7/8X3 1/2</t>
  </si>
  <si>
    <t>TORNILLO HEX 7/8 X 3 1/2 ZINCADO</t>
  </si>
  <si>
    <t>THE-7/8X4 1/2</t>
  </si>
  <si>
    <t>TORNILLO HEX 7/8 X 4 1/2 ZINCADO</t>
  </si>
  <si>
    <t>THE-7/8X4</t>
  </si>
  <si>
    <t>TORNILLO HEX 7/8 X 4 ZINCADO</t>
  </si>
  <si>
    <t>THE-M10.16X1.5.GR5</t>
  </si>
  <si>
    <t>TORNILLO HEX M10 X 16MM - PASO 1.5MM - GRADO 5</t>
  </si>
  <si>
    <t>TOR-M10.45M</t>
  </si>
  <si>
    <t>TORNILLO HEX M10 X 45MM - PASO 1.5 MM - FLANGE</t>
  </si>
  <si>
    <t>THE-M12-X70-G8</t>
  </si>
  <si>
    <t>TORNILLO HEX M12 X 70MM - PASO 1.75MM - GRADO 8</t>
  </si>
  <si>
    <t>THE-M16.40X2GR5</t>
  </si>
  <si>
    <t>TORNILLO HEX M16 X 40MM - PASO 2.0MM - GRADO 5</t>
  </si>
  <si>
    <t>THE-M20.100X2.5.GR8</t>
  </si>
  <si>
    <t>TORNILLO HEX M20 X 100MM - PASO 2.5MM - GRADO 8</t>
  </si>
  <si>
    <t>TOR-M20.X60X2.5</t>
  </si>
  <si>
    <t>TORNILLO HEX M20 X 60MM - PASO 2.5MM GRADO 5</t>
  </si>
  <si>
    <t>THE-M20.X80X2.5.GR.8</t>
  </si>
  <si>
    <t>TORNILLO HEX M20 X 80MM - PASO 2.5MM - GRADO 8</t>
  </si>
  <si>
    <t>THE-M8X.30G5</t>
  </si>
  <si>
    <t>TORNILLO HEX M8 X 30MM - PASO 1.25MM - GRADO 5</t>
  </si>
  <si>
    <t>THE-M8X.32G8</t>
  </si>
  <si>
    <t>TORNILLO HEX M8 X 30MM - PASO 1.25MM - GRADO 8</t>
  </si>
  <si>
    <t>THE-M8X.40X1.25</t>
  </si>
  <si>
    <t>TORNILLO HEX M8 X 40 MM - PASO 1.25</t>
  </si>
  <si>
    <t>TOR-M12X30X1-75</t>
  </si>
  <si>
    <t>TORNILLO M12 X 30MM - PASO 1.75MM</t>
  </si>
  <si>
    <t>TOR-M14.70X2.0.GR.8</t>
  </si>
  <si>
    <t>TORNILLO M14 X 70 MM - PASO 2.0 MM - GRADO 8</t>
  </si>
  <si>
    <t>TOR-M8X.25MM-FL</t>
  </si>
  <si>
    <t>TORNILLO M8 X 25MM - PASO 1.25 FLANGE</t>
  </si>
  <si>
    <t>TPR-1/4X2-C.C</t>
  </si>
  <si>
    <t>TORNILLO PRISIONERO 1/4 X 2 CABEZA CUADRADA</t>
  </si>
  <si>
    <t>TPR-3/4.X4C</t>
  </si>
  <si>
    <t>TORNILLO PRISIONERO 3/4 X 4  CABEZA CUADRADA</t>
  </si>
  <si>
    <t>TPR-3/4.X4.1/2.CC</t>
  </si>
  <si>
    <t>TORNILLO PRISIONERO 3/4 X 4 1/2 CABEZA CUADRADA</t>
  </si>
  <si>
    <t>TPR-7/1.6X2</t>
  </si>
  <si>
    <t>TORNILLO PRISONERO 7/16 X 2 CABEZA CUADRADA</t>
  </si>
  <si>
    <t>TOR-POR.SA3T</t>
  </si>
  <si>
    <t>TORNILLO SA3T PARA PORTA HERRAMIENTA</t>
  </si>
  <si>
    <t>TOR-POR.SY3T</t>
  </si>
  <si>
    <t>TORNILLO SY3T PARA PORTA HERRAMIENTA</t>
  </si>
  <si>
    <t>TUE-CUA-5/32</t>
  </si>
  <si>
    <t>TUERCA CUADRADA 5/32 ZINCADA</t>
  </si>
  <si>
    <t>TUE-HEX.1.3/4</t>
  </si>
  <si>
    <t>TUERCA HEX 1 3/4 ZINCADA</t>
  </si>
  <si>
    <t>TUE-HEX.1.RF</t>
  </si>
  <si>
    <t>TUERCA HEX 1 ZINCADA - ROSCA FINA</t>
  </si>
  <si>
    <t>THE-5/8.RD.RF</t>
  </si>
  <si>
    <t>TUERCA HEX 5/8 ROSCA DERECHA - ROSCA FINA</t>
  </si>
  <si>
    <t>Tuerca Milimétrica</t>
  </si>
  <si>
    <t>THE-M16.1.5.RI</t>
  </si>
  <si>
    <t>TUERCA HEX M16 X PASO 1.5MM ROSCA IZQUIERDA</t>
  </si>
  <si>
    <t>TUE-M27.X2</t>
  </si>
  <si>
    <t>TUERCA HEX M27 X PASO 2.0MM</t>
  </si>
  <si>
    <t>TUE-M27.3</t>
  </si>
  <si>
    <t>TUERCA M27 X PASO 3.0MM</t>
  </si>
  <si>
    <t>TUE-M5X.0.8</t>
  </si>
  <si>
    <t>TUERCA M5 X PASO 0.8MM</t>
  </si>
  <si>
    <t>TUH-MCR-1/2</t>
  </si>
  <si>
    <t>TUERCA MARIPOSA CROMADA 1/2</t>
  </si>
  <si>
    <t>TUE-PIN.1/2</t>
  </si>
  <si>
    <t>TUERCA PARA PINAR 1/2"</t>
  </si>
  <si>
    <t>EMP-ESP-1 3/4X1</t>
  </si>
  <si>
    <t>EMPAQUE ESPUMOSO 1 3/4" X 1/4"</t>
  </si>
  <si>
    <t>GUA-ALM-YUT-3/1</t>
  </si>
  <si>
    <t>GUAYA ALMA YUTE Ø 3/16"</t>
  </si>
  <si>
    <t>GUA-ALM-YUT-1/4</t>
  </si>
  <si>
    <t>GUAYA Ø 1/4</t>
  </si>
  <si>
    <t>MAL-PLA.15X15</t>
  </si>
  <si>
    <t>MALLA PLASTICA DE 15 MM  X 15 MM - COLOR NEGRO</t>
  </si>
  <si>
    <t>MAN-NTC.500X120X3000</t>
  </si>
  <si>
    <t>MANGA FILTRANTE NTCR 500 Ø 120 MM X 3000 MM LONGITUD</t>
  </si>
  <si>
    <t>ORI-36X.5M</t>
  </si>
  <si>
    <t>ORING Ø INT. 36 MM X 5 MM</t>
  </si>
  <si>
    <t>PAL-160X50</t>
  </si>
  <si>
    <t>PALETA PLASTICA 160 X 50 CADENA MILLE</t>
  </si>
  <si>
    <t>PAL-135X40</t>
  </si>
  <si>
    <t>PALETA PLASTICA NACIONAL 135 X 40 PARA CADENA DE TRANSPORTADOR</t>
  </si>
  <si>
    <t>PLA-SMP.11/4</t>
  </si>
  <si>
    <t>PLATO DE MONTAJE LATERAL EN ACERO GALVANIZADO, ACOPLAMIENTO NPT DE 1-1/4 REF: SMP 4B COMPONENTS</t>
  </si>
  <si>
    <t>RUE-3-IMSA-NYL</t>
  </si>
  <si>
    <t>RUEDA IMSA Ø 3" NYLON 32 - A</t>
  </si>
  <si>
    <t>TEJ-MAS-28-1</t>
  </si>
  <si>
    <t>TEJA ACESCO MASTER 1000 CALIBRE 28 X 1.0 METRO DE ANCHO</t>
  </si>
  <si>
    <t>TER-SS3.04.5X1/2</t>
  </si>
  <si>
    <t>TERMOPOZO SS304 DE 5" X 1/2" NPT, SOLDADO, DI 10MM INST</t>
  </si>
  <si>
    <t>UND-TRA-DRS125</t>
  </si>
  <si>
    <t>UNIDAD DE TRASLACION DEMAG DRS-125 5000K/RUEDA MOTOTRREDUCTOR 0.6KW VELOCIDAD 6/24M/MIN</t>
  </si>
  <si>
    <t>VID-6MM-100X516</t>
  </si>
  <si>
    <t>VIDRIO 6 MM - ANCHO 100 MM  - LARGO 516 MM</t>
  </si>
  <si>
    <t>ARNES MULTIPROPOSITO,  CRUZADO DE 4 PUNTOS Ref.: 402-MT-X4 Genérico</t>
  </si>
  <si>
    <t>BAR-RIG.4AP</t>
  </si>
  <si>
    <t>BARBUQUEJO RIGIDO MENTONERA PARA CASCO - 4 APOYOS</t>
  </si>
  <si>
    <t>BOL-LON.BOT</t>
  </si>
  <si>
    <t>BOLSO TIPO LONCHERA PARA BOTIQUÍN</t>
  </si>
  <si>
    <t>CAR-INT.FOT</t>
  </si>
  <si>
    <t>CARETA INTELIGENTE EXTREME FOTOSENSORA</t>
  </si>
  <si>
    <t>CAR-INT.A10</t>
  </si>
  <si>
    <t>CARETA PARA SOLDAR INTELIGENTE REF. A10 MARCA ESAB</t>
  </si>
  <si>
    <t>CASCO DIELECTRICO CON RACHET - COLOR AMARILLO Ref.: A1300RC ARM</t>
  </si>
  <si>
    <t>CASCO DIELECTRICO CON RACHET - COLOR BLANCO Ref.: A1300RC ARM</t>
  </si>
  <si>
    <t>CHALECO REFLECTIVO CITYLUX COLOR NARANJA STEELPRO Ref.: 452051440480 Genérico</t>
  </si>
  <si>
    <t>BAN-NYL.2X2</t>
  </si>
  <si>
    <t>ESLINGA EN BANDA DE NYLON 2" X 2 METROS - OJOS INVERTIDOS - CAPACIDAD VERTICAL 1.45 TON</t>
  </si>
  <si>
    <t>ESL-NYL.4X3X7.27T</t>
  </si>
  <si>
    <t>ESLINGA EN BANDA DE NYLON 4" X 3 METROS - 3 CAPAS - OJO DE 60 CMS EN AMBOS EXTREMOS - CAPACIDAD VERTICAL 7.27 TON REF: EE3-904 Ref.: EE3-904 Genérico</t>
  </si>
  <si>
    <t>GAFAS ANTIEMPAÑANTES GRIS SPYFLEX IN OUT Ref.: 352451600043 Genérico</t>
  </si>
  <si>
    <t>ROD-PAR.SOS</t>
  </si>
  <si>
    <t>RODILLERAS PARA MONTAJE REGULABLES</t>
  </si>
  <si>
    <t>ANILLO GUIA FRB 10/320</t>
  </si>
  <si>
    <t>ANILLO GUIA FRB 13.5/200 SKF</t>
  </si>
  <si>
    <t>CHPA-EST-11/2</t>
  </si>
  <si>
    <t>CHUMACERA PARCHE ESTAMPADA Ø 1 1/2" OVALADA</t>
  </si>
  <si>
    <t>CHPA-2 1/2- NTN</t>
  </si>
  <si>
    <t>CHUMACERA PARCHE FY Ø 2 1/2" - NTN</t>
  </si>
  <si>
    <t>CHU-OVA.3/4</t>
  </si>
  <si>
    <t>CHUMACERA PARCHE OVALADA Ø 1 3/4" UCFL209-28</t>
  </si>
  <si>
    <t>MAN-FIJ-H311-FA</t>
  </si>
  <si>
    <t>MANGUITO FIJACION H 311 - FAG</t>
  </si>
  <si>
    <t>MANGUITO FIJACION H 322 SKF</t>
  </si>
  <si>
    <t>RET-50M.75X10</t>
  </si>
  <si>
    <t>RETENEDOR 50 MM X 75 MM X 10 MM</t>
  </si>
  <si>
    <t>RETENEDOR CR 70 MM X 85 MM X 8 MM - REF. HMS5 V SKF SKF</t>
  </si>
  <si>
    <t>RODAMIENTO 6316 2RS1 SKF</t>
  </si>
  <si>
    <t>ROD-SCE.87A</t>
  </si>
  <si>
    <t>RODAMIENTO DE AGUJAS SCE 87 A NTN</t>
  </si>
  <si>
    <t>ROD-620.72R</t>
  </si>
  <si>
    <t>RODAMIENTO DE BOLAS 6207 2RS</t>
  </si>
  <si>
    <t>RODAMIENTO DE RODILLOS A ROTULA 23036 CCK/W33</t>
  </si>
  <si>
    <t>ROD-RIG.6324</t>
  </si>
  <si>
    <t>RODAMIENTO RIGIDO DE BOLAS 6324 2RS1</t>
  </si>
  <si>
    <t>RODAMIENTO RODILLOS A ROTULA 22222 EK SKF</t>
  </si>
  <si>
    <t>SELLO CUATRO LABIOS TSN 522L - ( JUEGO X 4 MITADES) SKF</t>
  </si>
  <si>
    <t>LAMINA ANTI-ESTATICA UHMW-PE NEGRA CAL. 3/8" ( 9MM ) NO COMPATIBLE CON ALIMENTOS</t>
  </si>
  <si>
    <t>LAU-HMW.5/8</t>
  </si>
  <si>
    <t>LAMINA UHMW- BLANCA CAL 5/8"(15.88 MM) ULTRAPOL</t>
  </si>
  <si>
    <t>LAMINA UHMW ULTRAPOL BLANCA CAL. 3/4" ( 19MM )</t>
  </si>
  <si>
    <t>CAB-TEN.PLTZ-25-04-028.1.1/4"</t>
  </si>
  <si>
    <t>CABEZA TENSOR PLTZ-25-04-028 EN LAMINA HR CAL 1 1/4" ( 31. 75 MM )</t>
  </si>
  <si>
    <t>GUI-PRI.PLTZ-25-04-026.1"</t>
  </si>
  <si>
    <t>GUIA PRINCIPAL PLTZ-25-04-026 EN LAMINA HR CAL 1" ( 25.40 MM )</t>
  </si>
  <si>
    <t>GUI-TEN.PLTZ-25-04-027.1"</t>
  </si>
  <si>
    <t>GUIA TENSORES PLTZ-25-04-027 EN LAMINA HR CAL 1" ( 25.40 MM )</t>
  </si>
  <si>
    <t>LAMINA A 572 GRADO 50 CAL 3/16" (4.76 MM)</t>
  </si>
  <si>
    <t>LAMINA A 572 GRADO 50 CAL 4 MM</t>
  </si>
  <si>
    <t>LAU-HMW.1</t>
  </si>
  <si>
    <t>LAMINA UHMW 1" (25.4MM) ULTRAPOL</t>
  </si>
  <si>
    <t>ORE-PIV. PLTZ-25-04-024.1"</t>
  </si>
  <si>
    <t>OREJA PIVOTE PLTZ-25-04-024 EN LAMINA HR CAL 1" ( 25.40 MM )</t>
  </si>
  <si>
    <t>PES-ZAR.142C.LAM2.1/2</t>
  </si>
  <si>
    <t>PESA INFERIOR PARA ZARANDA 142C EN LAMINA 2 1/2" ( 63.50 MM )</t>
  </si>
  <si>
    <t>PES-INT.ZAR.142C.LAM2"</t>
  </si>
  <si>
    <t>PESA INTERMEDIA PARA ZARANDA 142C EN LAMINA 2" (  50.80 MM )</t>
  </si>
  <si>
    <t>ANGULO ALUMINIO 1 1/2 X 1/8</t>
  </si>
  <si>
    <t>TUBO INOX 304 SCH 40 Ø 1" CON COSTURA</t>
  </si>
  <si>
    <t>THE-1/2.212</t>
  </si>
  <si>
    <t>TORNILLO HEX INOX 1/2 X 2 1/2</t>
  </si>
  <si>
    <t>THI-1/2.3/4</t>
  </si>
  <si>
    <t>TORNILLO HEX INOX 1/2 X 3/4</t>
  </si>
  <si>
    <t>THI-5/8.212</t>
  </si>
  <si>
    <t>TORNILLO HEX INOX 5/8 X  2 1/2</t>
  </si>
  <si>
    <t>THE-7/8.114</t>
  </si>
  <si>
    <t>TORNILLO HEX INOX 7/8 X 1 1/4</t>
  </si>
  <si>
    <t>THE-7/8.3IN</t>
  </si>
  <si>
    <t>TORNILLO HEX INOX 7/8 X 3</t>
  </si>
  <si>
    <t>TOM-M12.175</t>
  </si>
  <si>
    <t>TORNILLO M12 X 110 PASO 1,75 MM INOX</t>
  </si>
  <si>
    <t>TM6-15M.1MM</t>
  </si>
  <si>
    <t>TORNILLO M6 X 15MM - PASO 1.0MM- INOX</t>
  </si>
  <si>
    <t>APL-5/16</t>
  </si>
  <si>
    <t>ARANDELA PLANA 5/16 ZINCADA</t>
  </si>
  <si>
    <t>TUE-M-8-1-25</t>
  </si>
  <si>
    <t>TUERCA HEX M8 X PASO 1.25MM</t>
  </si>
  <si>
    <t>APL-3/8</t>
  </si>
  <si>
    <t>ARANDELA PLANA 3/8 ZINCADA</t>
  </si>
  <si>
    <t>ARA-PLA.1/2.F4369</t>
  </si>
  <si>
    <t>ARANDELA PLANA Ø 1/2 REF. F4369 T1</t>
  </si>
  <si>
    <t>1.4.55.15 | Herramienta Desechable</t>
  </si>
  <si>
    <t>BROCA CILINDRICA Ø 1" X  9.5" DORMER</t>
  </si>
  <si>
    <t>DESTORNILLADOR DE ESTRELLA 5/16" X 6" STANLEY REF: 69-148 STANLEY REF: 69-148 Ref.: 69-148 STANLEY</t>
  </si>
  <si>
    <t>INSERTO CNMG 160612-MP MC 6025</t>
  </si>
  <si>
    <t>LLAVE MIXTA 10 MM</t>
  </si>
  <si>
    <t>LLAVE MIXTA 19 MM</t>
  </si>
  <si>
    <t>LLAVE MIXTA 30 MM STANLEY STANLEY</t>
  </si>
  <si>
    <t>LLAVE MIXTA 7 MM</t>
  </si>
  <si>
    <t>LLAVE MIXTA 8 MM</t>
  </si>
  <si>
    <t>1.4.05.03 | Motores y Motorreductores</t>
  </si>
  <si>
    <t>1.4.05.06 | Rodamientos</t>
  </si>
  <si>
    <t>ACO-ARA.L150</t>
  </si>
  <si>
    <t>ACOPLE ARAÑA 150</t>
  </si>
  <si>
    <t>ARA-RET.518</t>
  </si>
  <si>
    <t>ARANDELA DE RETENCION PARA CHUMACERA SN518 REF. MB-18</t>
  </si>
  <si>
    <t>ARA-RET.528</t>
  </si>
  <si>
    <t>ARANDELA DE RETENCION PARA CHUMACERA SN528 REF. MB-28</t>
  </si>
  <si>
    <t>ARA-MB-16</t>
  </si>
  <si>
    <t>ARANDELA RETENCION MB 16</t>
  </si>
  <si>
    <t>1.4.05.19 | Transmisión</t>
  </si>
  <si>
    <t>CADENA 98KN / 18-100-320 - ALETA DERIVADA - PLATINA 6 MM REF: 98KN Ref.: 98KN Genérico</t>
  </si>
  <si>
    <t>1.4.05.10 | Varios</t>
  </si>
  <si>
    <t>1.4.05.14 | Bandas</t>
  </si>
  <si>
    <t>CAN-PLA.16X8.HD.</t>
  </si>
  <si>
    <t>CANGILON PLASTICO 16 X 8 HD STAX - MAXILIFT - BLANCO - POLIETILENO</t>
  </si>
  <si>
    <t>MOT-150.120RPM.IE3</t>
  </si>
  <si>
    <t>MOTOR 150 HP 1200 RPM FS 1.5 - IE3</t>
  </si>
  <si>
    <t>PIÑ-TRI.160</t>
  </si>
  <si>
    <t>PIÑON TRIPLE 160A 31 DIENTES</t>
  </si>
  <si>
    <t>1.4.05.21 | Ventiladores</t>
  </si>
  <si>
    <t>CAR-SNK.HTH</t>
  </si>
  <si>
    <t>CARCAZA CHUMACERA SNK 520 - (CON ANILLOS Y SELLOS) MARCA HTH</t>
  </si>
  <si>
    <t>CHU-213.FYH</t>
  </si>
  <si>
    <t>CHUMACERA COLGANTE Ø 2 1/2 REF: UCHA 213 - 40 MARCA FYH JAPON</t>
  </si>
  <si>
    <t>CHU-PFY.60M</t>
  </si>
  <si>
    <t>CHUMACERA DE PARCHE FY Ø 60MM</t>
  </si>
  <si>
    <t>CHU-PAR.FYØ75</t>
  </si>
  <si>
    <t>CHUMACERA PARCHE FY Ø 75 MM - SKF</t>
  </si>
  <si>
    <t>CHU-FYJ.D90</t>
  </si>
  <si>
    <t>CHUMACERA PARCHE FYJ Ø 90 TF</t>
  </si>
  <si>
    <t>CHUMACERA PARCHE FYJ Ø100 TF SKF</t>
  </si>
  <si>
    <t>CHUMACERA PARCHE Ø 1 1/2" - FAG Ref.: UCF 208-24 Genérico</t>
  </si>
  <si>
    <t>COJ-COL.25MM</t>
  </si>
  <si>
    <t>COJINETE COLGANTE Ø 25 MM SERIE SCHB 305</t>
  </si>
  <si>
    <t>1.4.05.04 | Perfilería</t>
  </si>
  <si>
    <t>PLA-COB-1/8X1/2</t>
  </si>
  <si>
    <t>PLATINA DE COBRE 1/8 X 1/2</t>
  </si>
  <si>
    <t>PLA-COB-3/16X1</t>
  </si>
  <si>
    <t>PLATINA DE COBRE 3/16 X 1"</t>
  </si>
  <si>
    <t>1.4.05.09 | Tubería</t>
  </si>
  <si>
    <t>TUB-LIV.006</t>
  </si>
  <si>
    <t>TUBO EN PVC AGUAS LLUVIAS Ø 6" TIPO LIVIANO</t>
  </si>
  <si>
    <t>TUB-EST.100X100X2</t>
  </si>
  <si>
    <t>TUBO ESTRUCTURAL CUADRADO 100 MM X 100 MM X 2 MM</t>
  </si>
  <si>
    <t>TES-150.9MM</t>
  </si>
  <si>
    <t>TUBO ESTRUCTURAL CUADRADO 150 MM X 150 MM X 9 MM</t>
  </si>
  <si>
    <t>TES-120.X60</t>
  </si>
  <si>
    <t>TUBO ESTRUCTURAL RECTANGULAR 120 MM X 60 MM X 2 MM</t>
  </si>
  <si>
    <t>TES-120.60M</t>
  </si>
  <si>
    <t>TUBO ESTRUCTURAL RECTANGULAR 120 MM X 60 MM X 2.5 MM</t>
  </si>
  <si>
    <t>TES-150.100</t>
  </si>
  <si>
    <t>TUBO ESTRUCTURAL RECTANGULAR 150 MM X100 MM X 4.5 MM</t>
  </si>
  <si>
    <t>TUB-EST.200X70X4</t>
  </si>
  <si>
    <t>TUBO ESTRUCTURAL RECTANGULAR 200 MM X 70 MM X 4 MM</t>
  </si>
  <si>
    <t>TES-200.705</t>
  </si>
  <si>
    <t>TUBO ESTRUCTURAL RECTANGULAR 200 MM X 70 MM X 5 MM</t>
  </si>
  <si>
    <t>TRO-212.25M</t>
  </si>
  <si>
    <t>TUBO ESTRUCTURAL REDONDO Ø 2 1/2" X 2.5 MM</t>
  </si>
  <si>
    <t>TRO-3PU.25M</t>
  </si>
  <si>
    <t>TUBO ESTRUCTURAL REDONDO Ø 3" X 2.5 MM</t>
  </si>
  <si>
    <t>TUB-EST.4X25</t>
  </si>
  <si>
    <t>TUBO ESTRUCTURAL REDONDO Ø 4" X 2.5 MM</t>
  </si>
  <si>
    <t>ABR-CRE.112</t>
  </si>
  <si>
    <t>ABRAZADERA DE CREMALLERA METALICA DE 1 1/2"</t>
  </si>
  <si>
    <t>ABR-2X3.8.IN</t>
  </si>
  <si>
    <t>ABRAZADERA PARA TUBO 2 X 3/8" INOX</t>
  </si>
  <si>
    <t>ALA-NEG.CAL.20</t>
  </si>
  <si>
    <t>ALAMBRE NEGRO CAL. 20</t>
  </si>
  <si>
    <t>CAM-PEL.16A</t>
  </si>
  <si>
    <t>CAMISA DE RODILLO PLTZ 16(501)-AMPLIADA DE Ø 8 1/8 X 6 29/32"-MARCA JACOBS</t>
  </si>
  <si>
    <t>CAM-PEL.8028</t>
  </si>
  <si>
    <t>CAMISA PELETIZADORA 8028(1610) AMPLIADA  DE Ø EXT. 395 MM X Ø INT. 260MM X 321 MM(ANCHO EFECTIVO 281MM)-MARCA JACOBS</t>
  </si>
  <si>
    <t>CAM-318.215</t>
  </si>
  <si>
    <t>CAMISA RODILLO PLTZ  25 (1210) AMPLIADA  DE Ø EXT. 318 MM X Ø INT. 215 MM X 256 MM-MARCA JACOBS</t>
  </si>
  <si>
    <t>CAM-PEL.25E</t>
  </si>
  <si>
    <t>CAMISA RODILLO PLTZ  25 (1210) ESTANDAR  DE Ø EXT. 310 MM X Ø INT. 215 MM X 210 MM-MARCA JACOBS</t>
  </si>
  <si>
    <t>CAN-CRO.1PU</t>
  </si>
  <si>
    <t>CANCAMO CROSBY 1"</t>
  </si>
  <si>
    <t>CAR-TAP.200</t>
  </si>
  <si>
    <t>CARCASA CON TAPAS PARA ESCLUSA DE 200 MM - EN FUNDICION GRIS</t>
  </si>
  <si>
    <t>CIN-ADH.PER</t>
  </si>
  <si>
    <t>CINTA PARA PRUEBA DE ADHERENCIA PERMACEL 99</t>
  </si>
  <si>
    <t>CON-MAG.MAG2000</t>
  </si>
  <si>
    <t>CONECTOR MAGNETICO Ref.: MAG2000 4B COMPONENTS</t>
  </si>
  <si>
    <t>DAD-AMP.501JAC</t>
  </si>
  <si>
    <t>DADO PLTZ 16(501) AMPLIADA Ø 4.5 MM X 70 MM/ 63 MM DE ANCHO EFECTIVO 174,8 MM - ANCHO TOTAL DE 214,8 MM-MARCA JACOBS</t>
  </si>
  <si>
    <t>DAD-PEL.501JAC</t>
  </si>
  <si>
    <t>DADO PLTZ 16(501) ESTANDAR Ø 4.5 MM X 70 MM/ 63 MM DE ANCHO EFECTIVO 142 MM - ANCHO TOTAL DE 182 MM-MARCA JACOBS</t>
  </si>
  <si>
    <t>DAD-P25.60M</t>
  </si>
  <si>
    <t>DADO PLTZ 25 (1210) AMPLIADA Ø EXT. 770 MM Ø INT. 630 MM ANCHO TOTAL. 304MM - Ø AGUJERO 4.5 MM - RECORRIDO 60 MM CON DESFOGUE LATERALES - MARCA JACOBS</t>
  </si>
  <si>
    <t>DAD-P25.256M</t>
  </si>
  <si>
    <t>DADO PLTZ 25(1210) ESTÁNDAR  ANCHO TOTAL 256 MM - Ø AGUJERO 3.8 MM - RECORRIDO 58 MM , SIN ALIVIO -MARCA JACOBS</t>
  </si>
  <si>
    <t>DAD-PEL.1210</t>
  </si>
  <si>
    <t>DADO PLTZ 25(1210) ESTANDAR Ø EXT. 770 MM Ø INT. 630 MM ANCHO TOTAL. 256MM - Ø AGUJERO 4.5 MM - RECORRIDO 70 MM CON DESFOGUE LATERALES-MARCA JACOBS</t>
  </si>
  <si>
    <t>DAD-AMP.1610</t>
  </si>
  <si>
    <t>DADO PLTZ 8028(1610) AMPLIADO Ø EXT. 960 MM Ø INT. 800 MM ANCHO TOTAL. 375MM - Ø AGUJERO 4.5 MM - RECORRIDO 70 MM CON DESFOGUE LATERALES-MARCA JACOBS (SEGUN PLANO)</t>
  </si>
  <si>
    <t>1.4.05.05 | Pintura</t>
  </si>
  <si>
    <t>EMP-ESP-4"</t>
  </si>
  <si>
    <t>EMPAQUE ESPIROMETALICO Ø 4" X 150 PSI</t>
  </si>
  <si>
    <t>ESPARRAGO 2" X 14" B7 A193 - 8 HILOS</t>
  </si>
  <si>
    <t>LIC-MIC.W10</t>
  </si>
  <si>
    <t>LICENCIA MICROSOFT WINDOWS 10 ENTERPRISE LTSC 2019</t>
  </si>
  <si>
    <t>LUB-SKF.125</t>
  </si>
  <si>
    <t>LUBRICADOR SKF LAGD 125/WA2</t>
  </si>
  <si>
    <t>MAN-SEG-CUCHI</t>
  </si>
  <si>
    <t>MANIJA SEGURO CUCHILLA - EN FUNDICION GRIS</t>
  </si>
  <si>
    <t>MON-WHI.WG1-4B-4</t>
  </si>
  <si>
    <t>MONTURA SENSOR WHIRLIGIG 4 PULSOS 4B COMPONENTS REF: WG1-4B-4 Ref.: WG1-4B-4 4B COMPONENTS</t>
  </si>
  <si>
    <t>PAL-ULT.3/8X175X42</t>
  </si>
  <si>
    <t>PALETA EN LAMINA ULTRAPOL DE 3/8" X 175MM X 42 MM</t>
  </si>
  <si>
    <t>PAN-ANT.300X500</t>
  </si>
  <si>
    <t>PANEL ANTI EXPLOSIVO VIGILEX VL 300 X 500</t>
  </si>
  <si>
    <t>PIN-REMOVEDOR</t>
  </si>
  <si>
    <t>PINTURA REMOVEDOR REF. 1020</t>
  </si>
  <si>
    <t>1.4.05.07 | Soldadura</t>
  </si>
  <si>
    <t>TAP-PLA.3/4</t>
  </si>
  <si>
    <t>TAPON PLASTICO Ø 3/4"</t>
  </si>
  <si>
    <t>TEN-GUA-3/8</t>
  </si>
  <si>
    <t>TENSOR GUAYA Ø 3/8" TIPO PESADO</t>
  </si>
  <si>
    <t>TUB-CAMI-P9|TUB-CAM-P9</t>
  </si>
  <si>
    <t>TUBO CAMISA PRENSA P-9</t>
  </si>
  <si>
    <t>VEL-ADE.CEB</t>
  </si>
  <si>
    <t>VELA DE CEBO</t>
  </si>
  <si>
    <t>SELLO CUATRO LABIOS TSN 519 L (JUEGO X 4 MITADES) SKF SKF</t>
  </si>
  <si>
    <t>1.4.05.11 | Accesorios Tuberia</t>
  </si>
  <si>
    <t>COD-ROS.3/8X90X150.IN</t>
  </si>
  <si>
    <t>CODO ROSCADO Ø 3/8" X 90º X 150 PSI - INOX 304</t>
  </si>
  <si>
    <t>COD-SCH40-8-45</t>
  </si>
  <si>
    <t>CODO SCH 40 Ø 8" X 45º -  ACERO AL CARBON</t>
  </si>
  <si>
    <t>CUR-COD.36.1.1/4</t>
  </si>
  <si>
    <t>CURVA/CODO 36º TUBO AGUAS NEGRAS Ø 1 1/4"</t>
  </si>
  <si>
    <t>CUR-COD.36°X1</t>
  </si>
  <si>
    <t>CURVA/CODO 36º TUBO AGUAS NEGRAS Ø 1"</t>
  </si>
  <si>
    <t>NIP-3/4.1/2</t>
  </si>
  <si>
    <t>NIPLE ACERO AL CARBON Ø 3/4" X 3-1/2" ROSCA EN 2 EXTREMOS</t>
  </si>
  <si>
    <t>REDUCCION BUSHING Ø 1" X Ø  3/8 GALVANIZADO</t>
  </si>
  <si>
    <t>AGUA DESMINERALIZADA PARA LASER</t>
  </si>
  <si>
    <t>CERAMIC PART COOLLINE - LASER 2 Ref: 1906032</t>
  </si>
  <si>
    <t>CERAMIC PART REF. 260432 - LASER Ref: 308001030290012</t>
  </si>
  <si>
    <t>COVER REF. 234485 LASER Ref: 308001030290011</t>
  </si>
  <si>
    <t>CRO-NOZ.LA2</t>
  </si>
  <si>
    <t>CROSSBLOW NOZZLE - LASER 2 REF: 1384753 REF: 1384753 Ref: 1384753</t>
  </si>
  <si>
    <t>CUT-LTS.LA2</t>
  </si>
  <si>
    <t>CUTFLUID 5 LTS - LASER 2 REF: 356259 REF: 356259 Ref: 356259</t>
  </si>
  <si>
    <t>EAQ-60B.LA2</t>
  </si>
  <si>
    <t>EAQ 6.0 BRIGHTLINE - LASER 2 REF: 1809091 REF: 1809091 Ref: 1809091</t>
  </si>
  <si>
    <t>EAQ-75B.LA2</t>
  </si>
  <si>
    <t>EAQ 7.5 BRIGHTLINE - LASER 2 REF: 1809421 REF: 1809421 Ref: 1809421</t>
  </si>
  <si>
    <t>EAQ-95B.LA2</t>
  </si>
  <si>
    <t>EAQ 9.5 BRIGHTLINE - LASER 2 REF: 1886199 REF: 1886199 Ref: 1886199</t>
  </si>
  <si>
    <t>KIT-AL3.200.599.1652605</t>
  </si>
  <si>
    <t>EASY KIT AL-3 200-599L REF. 1652605 - LASER REF: 308001030300017 Ref: 308001030300017</t>
  </si>
  <si>
    <t>EAS-KIT.514</t>
  </si>
  <si>
    <t>EASY KIT CU-1 STANDARD (5-14L ) 1652981 - LASER</t>
  </si>
  <si>
    <t>EGL-COO.LA2</t>
  </si>
  <si>
    <t>EGL 1.4 COOLLINE - LASER 2 REF: 1879940 REF: 1879940 Ref: 1879940</t>
  </si>
  <si>
    <t>EGL-17C.LA2</t>
  </si>
  <si>
    <t>EGL 1.7 COOLLINE - LASER 2 REF: 1879951 REF: 1879951 Ref: 1879951</t>
  </si>
  <si>
    <t>EGL-20C.LA2</t>
  </si>
  <si>
    <t>EGL 2.0 COOLLINE - LASER 2 REF: 1879952 REF: 1879952 Ref: 1879952</t>
  </si>
  <si>
    <t>EGL-23C.LA2</t>
  </si>
  <si>
    <t>EGL 2.3 COOLLINE - LASER 2 REF: 1879953 REF: 1879953 Ref: 1879953</t>
  </si>
  <si>
    <t>FIL-AKM.LA2</t>
  </si>
  <si>
    <t>FILTER AK MS6 - LASER 2 REF: 369323 REF: 369323 Ref: 369323</t>
  </si>
  <si>
    <t>FIL-BMS.LA2</t>
  </si>
  <si>
    <t>FILTER B MS6 - LASER 2 REF: 369321 REF: 369321 Ref: 369321</t>
  </si>
  <si>
    <t>FILTER C MS6  - LASER 2 Ref: 369322</t>
  </si>
  <si>
    <t>FILTER CARTRIDGE - LASER 2 REF: 2472693 REF: 2472693 Ref: 2472693</t>
  </si>
  <si>
    <t>FILTER CARTRIDGE REF. 146152 - LASER Ref: 30801030470001</t>
  </si>
  <si>
    <t>FILTER ELEMENT 1006-18 REF. 123674 / 377006 LASER REF: 308001030010093 REF: 308001030010093 Ref: 308001030010093</t>
  </si>
  <si>
    <t>FILTER ELEMENT AI REF. 377005 / 123675 - LASER REF: 308001030580012 Ref: 308001030580012</t>
  </si>
  <si>
    <t>FILTER ELEMENT POLYGLAS REF. 365785 - LASER REF: 308001030290119 Ref: 308001030290119</t>
  </si>
  <si>
    <t>FILTER ELEMENT REF. 377004 - LASER Ref: 308001030590022</t>
  </si>
  <si>
    <t>FILTRO DE VACIO VAF-PK-6 - LASER FESTO FESTO</t>
  </si>
  <si>
    <t>FRICTION BEARAING 10 X 1 X 12 GLY FLANGE REF. 121196 Ref: 308001030010003</t>
  </si>
  <si>
    <t>HIGH PRESSURE LENS 7.5" REF. 97517 - LASER Ref: 308001030290013</t>
  </si>
  <si>
    <t>LAS-ALI.204</t>
  </si>
  <si>
    <t>LASER ALIGNMENT PAPER 4"X8" REF:2049439</t>
  </si>
  <si>
    <t>LINER - LASER 2 REF: 2284349 REF: 2284349 Ref: 2284349</t>
  </si>
  <si>
    <t>LOW-VIS.1KG</t>
  </si>
  <si>
    <t>LOW-VISCOSITY GREASE MICROLUBE GB 00 1KG REF:  111780</t>
  </si>
  <si>
    <t>NIPPLE NW2, 7 M5 REF. 359913 LASER REF: 308002030730001 REF: 308002030730001 Ref: 308002030730001</t>
  </si>
  <si>
    <t>NOZZLE 0.8 STANDARD PKX5 - LASER 2 REF: 1324858 REF: 1324858 Ref: 1324858</t>
  </si>
  <si>
    <t>NOZZLE 1.0 STANDARD PKX5 - LASER 2 REF: 1324860 REF: 1324860 Ref: 1324860</t>
  </si>
  <si>
    <t>NOZZLE 1.2 STANDARD PKX5 - LASER 2 REF: 1324861 REF: 1324861 REF: 1324861 Ref: 1324861</t>
  </si>
  <si>
    <t>NOZZLE 1.4 STANDARD PKX5 - LASER 2 Ref: 1324863</t>
  </si>
  <si>
    <t>NOZZLE 1.7 STANDARD PKX5 - LASER 2 REF: 1324864 REF: 1324864 REF: 1324864 REF: 1324864 Ref: 1324864</t>
  </si>
  <si>
    <t>NOZZLE 2.0 STANDARD PKX5 - LASER 2 REF: 1324865 REF: 1324865 REF: 1324865 Ref: 1324865</t>
  </si>
  <si>
    <t>NOZZLE 2.3 STANDARD PKX5 - LASER 2 REF: 1324866 REF: 1324866 REF: 1324866 Ref: 1324866</t>
  </si>
  <si>
    <t>NOZZLE 2.7 STANDARD PKX5 - LASER 2 REF: 1324867 REF: 1324867 Ref: 1324867</t>
  </si>
  <si>
    <t>NOZZLE D0.8 352280 REF. 124561 - LASER Ref: 308001030470052</t>
  </si>
  <si>
    <t>NOZZLE D1.0 352281 REF. 124562 - LASER REF: 308001030290022 Ref: 308001030290022</t>
  </si>
  <si>
    <t>NOZZLE D1.4 352283 REF. 237497 - LASER Ref: 308001030010052</t>
  </si>
  <si>
    <t>NOZZLE D1.7 237501 REF. 1257672 - LASER Ref: 308001030340029</t>
  </si>
  <si>
    <t>NOZZLE EAA D0.8 REF. 1324858 - LASER Ref: 308001030590039</t>
  </si>
  <si>
    <t>NOZZLE EAU D10.0 LASER 2 REF: 2253595 REF: 2253595 REF: 2253595 Ref: 2253595</t>
  </si>
  <si>
    <t>NOZZLE EAU D2.5 LASER 2 REF: 2059462 REF: 2059462 REF: 2059462 Ref: 2059462</t>
  </si>
  <si>
    <t>NOZZLE EAU D3.0 LASER 2 REF: 2060001 REF: 2060001 Ref: 2060001</t>
  </si>
  <si>
    <t>NOZZLE EAU D4.0 LASER 2 REF: 2060004 REF: 2060004 REF: 2060004 Ref: 2060004</t>
  </si>
  <si>
    <t>NOZZLE EAU D6.0 LASER 2 REF: 2060025 REF: 2060025 REF: 2060025 Ref: 2060025</t>
  </si>
  <si>
    <t>NOZZLE EAV D3,0 - LASER 2 REF: 2228806 REF: 2228806 REF: 2228806 Ref: 2228806</t>
  </si>
  <si>
    <t>NOZZLE EGL D1.4 COOLLINE LASER 2 REF: 1879940 REF: 1879940 REF: 1879940 Ref: 1879940</t>
  </si>
  <si>
    <t>NOZZLE EGL D1.7 COOLLINE LASER 2 REF: 1879951 REF: 1879951 REF: 1879951 Ref: 1879951</t>
  </si>
  <si>
    <t>NOZZLE EGL D2.3 COOLLINE LASER 2 REF: 1879953 REF: 1879953 REF: 1879953 Ref: 1879953</t>
  </si>
  <si>
    <t>OPTICAL QUARTZ WINDOW REF. 1260822 - LASER REF: 308001030590063 REF: 308001030590063 Ref: 308001030590063</t>
  </si>
  <si>
    <t>POL-SWA.PAK</t>
  </si>
  <si>
    <t>POLYESTER SWAB PAK REF: 1222024</t>
  </si>
  <si>
    <t>POLYGLASS FILTER IN LINE - LASER 2 REF: 373321 REF: 373321 REF: 373321 Ref: 373321</t>
  </si>
  <si>
    <t>1.4.05.16 | Eléctricos y Electrónicos</t>
  </si>
  <si>
    <t>PORTAELECTRODO TRIPOLAR PARA SUJETADOR CON ROSCA G3/8" + 130 °C REF: 072.53 REF: 072.53 Ref: 072.53</t>
  </si>
  <si>
    <t>POR-FUS.32A</t>
  </si>
  <si>
    <t>PORTAFUSIBLE 10 X 38 32 AMP 400V</t>
  </si>
  <si>
    <t>PRENSA ESTOPA PG 11 DEXSON REF: DXN5020 DEXSON Ref: DXN5020</t>
  </si>
  <si>
    <t>PRENSA ESTOPA PG 21 ROSCA 1 1/8" DEXSON Ref: DXN35060</t>
  </si>
  <si>
    <t>PRENSA ESTOPA PG 29 DEXSON Ref: DXN35070</t>
  </si>
  <si>
    <t>PRE-PLA.21M</t>
  </si>
  <si>
    <t>PRENSAESTOPA PLASTICA 21 MM ( 3/ 4") CABLES 10 -- 13 MM</t>
  </si>
  <si>
    <t>PROTECTIVE GLASS - LASER 2 REF:2602937 REF: 2602937 Ref: 2602937</t>
  </si>
  <si>
    <t>PROTECTIVE PANEL - LASER 2 REF: 1875226 REF: 1875226 REF: 1875226 Ref: 1875226</t>
  </si>
  <si>
    <t>PUENTE CENTRAL BORNERA ALLEN-BRADLEY REF: 1492-CJLJ6-10 ALLEN-BRADLEY Ref: 1492-CJLJ6-10</t>
  </si>
  <si>
    <t>PUENTE CENTRAL PARA BORNERA 10 POLOS 16 - 8 AWG PH.CON Ref: SCBI 10-8 W 3000835</t>
  </si>
  <si>
    <t>PUENTE CENTRAL PARA BORNERA 10 POLOS 20 - 12 AWG PH.CON Ref: SCBI 10-5 N W 3000833</t>
  </si>
  <si>
    <t>PUENTE DE CONEXION CENTRAL BORNERA ALLEN-BRADLEY Ref: 1492-CJJ5-10</t>
  </si>
  <si>
    <t>PUENTE SIN FIN PARA RELE INTERFAZ PLC PH.CON PH.CON Ref: FBST 500-PLC GY  2966838</t>
  </si>
  <si>
    <t>PAS-ROJ.1NC</t>
  </si>
  <si>
    <t>PULSADOR ROJO 1NC RASANTE METALICO SCHNEIDER</t>
  </si>
  <si>
    <t>RELE AISLAMIENTO 1CO A 220V ALLEN-BRADLEY REF: 700-HLT1U2 ALLEN-BRADLEY Ref: 700-HLT1U2</t>
  </si>
  <si>
    <t>RELE AISLAMIENTO 24V 700 - HLT 1Z24 ALLEN-BRADLEY Ref: HLT 1Z24</t>
  </si>
  <si>
    <t>RELE DE CONTROL DE NIVEL PARA LIQUIDOS CONDUCTIVOS POR ELECTRODOS 1 CONTACTO CONMUTADO. ALIMENTACION 120VAC. IP20 REF: 72018125000 Ref: 72018125000</t>
  </si>
  <si>
    <t>RELE MODULO PREMONTADO,  24VDC, ZOCALO EYECTOR. 1 CONTACTO INVER PH.CON Ref: RIF-0-RPT-24DC/21</t>
  </si>
  <si>
    <t>RELE SLIM 120V INTERFAZ PLC, BASE PLC-BSC/21, 1 CONTACTO CONMU PH.CON REF: PLC-RSC-120UC/21 PH.CON REF: PLC-RSC-120UC/21 PH.CON REF: PLC-RSC-120UC/21 PH.CON Ref: PLC-RSC-120UC/21</t>
  </si>
  <si>
    <t>ROLLER REF. 121205 REF: 3080010300100004 Ref: 3080010300100004</t>
  </si>
  <si>
    <t>SIGTH GLASS REF. 341778 - LASER REF: 308001030470025 Ref: 308001030470025</t>
  </si>
  <si>
    <t>SPK-FOC.150</t>
  </si>
  <si>
    <t>SPK FOCUSING LENS F150 (HP) REF:  2569894</t>
  </si>
  <si>
    <t>TENSION BOLT / 256187 - LASER Ref: 308001030520182</t>
  </si>
  <si>
    <t>KIT-AES.RSN</t>
  </si>
  <si>
    <t>ABRAZADERA DE 10 MM PARA EQUIPO DE SOLDADURA DE PERNOS RSN2500</t>
  </si>
  <si>
    <t>PER-ABR.13M</t>
  </si>
  <si>
    <t>ABRAZADERA DE 13 MM PARA EQUIPO DE SOLDADURA DE PERNOS RSN2500</t>
  </si>
  <si>
    <t>KIT-ESP.16M</t>
  </si>
  <si>
    <t>ABRAZADERA DE 16 MM PARA EQUIPO DE SOLDADURA DE PERNOS RSN2500</t>
  </si>
  <si>
    <t>KIT-ESP.19M</t>
  </si>
  <si>
    <t>ABRAZADERA DE 19 MM PARA EQUIPO DE SOLDADURA DE PERNOS RSN2500</t>
  </si>
  <si>
    <t>KIT-ESP.22M</t>
  </si>
  <si>
    <t>ABRAZADERA DE 22 MM PARA EQUIPO DE SOLDADURA DE PERNOS RSN2500</t>
  </si>
  <si>
    <t>KIT-ESP.25M</t>
  </si>
  <si>
    <t>ABRAZADERA DE 25 MM PARA EQUIPO DE SOLDADURA DE PERNOS RSN2500</t>
  </si>
  <si>
    <t>ACE-15W.40S</t>
  </si>
  <si>
    <t>ACEITE  RIMULA 15W 40 SHELL</t>
  </si>
  <si>
    <t>ACEITE 15W 40 AC DELCO SHELL</t>
  </si>
  <si>
    <t>ACEITE HIDRAULICO ISO 68 SHELL SHELL</t>
  </si>
  <si>
    <t>ACEITE SINTETICO S-460 - KAESER Ref: ANS460</t>
  </si>
  <si>
    <t>PPG-AJU.210</t>
  </si>
  <si>
    <t>AJUSTADOR 21-06 PPG (DISOLVENTE) Ref: 00113191CO</t>
  </si>
  <si>
    <t>PPG-AJU.919</t>
  </si>
  <si>
    <t>AJUSTADOR 91-92  PPG (DISOLVENTE) Ref: 00108309CO</t>
  </si>
  <si>
    <t>ANI-500.NBC</t>
  </si>
  <si>
    <t>ANILLO AISLANTE 500 A (NBC 500)</t>
  </si>
  <si>
    <t>ANTICORROSIVO ALQUIDICO BIFUNCIONAL - COLOR GRIS SW REF: RAL 7037 AGATE GREY SW Ref: RAL 7037 AGATE GREY</t>
  </si>
  <si>
    <t>ANT-PPG.GRI</t>
  </si>
  <si>
    <t>ANTICORROSIVO ALQUIDICO SIGMARINE 28 GRIS</t>
  </si>
  <si>
    <t>ANTICORROSIVO EPOXICO PINTUNAL Ref: 60735-5</t>
  </si>
  <si>
    <t>ANT-EPO.646</t>
  </si>
  <si>
    <t>ANTICORROSIVO EPOXICO RAPIDO SECADO MACROPOXI 646 COMPONENTE A (A:B=1:1) SW SW</t>
  </si>
  <si>
    <t>CATALIZADOR DE SERIE 33 - COMPONENTE B (A:B=1:1) SIKA Ref: 092026-80</t>
  </si>
  <si>
    <t>CATALIZADOR POLIURETANO SUMATANE 355 COMPONENTE B (A=0.82G:B=0.18G) SW</t>
  </si>
  <si>
    <t>CATALIZADOR PRIMER EPOXICO PINTUNAL Ref: 6092-5</t>
  </si>
  <si>
    <t>CATALIZADOR SIKACOR PRIMER FZ COMPONENTE B ( A:B=1:1) SIKA Ref: 437083</t>
  </si>
  <si>
    <t>CATALIZADOR SIKACOR PRIMER FZ COMPONENTE B (A:B=1:1) Ref: T096526-82</t>
  </si>
  <si>
    <t>CATALIZADOR SIKACOR-90 AUTOIMPRIMANTE HS COMPONENTE B ( A:B=5:1) SIKA Ref: 658076</t>
  </si>
  <si>
    <t>CIR-CAR.ASS</t>
  </si>
  <si>
    <t>CIRCUIT CARD ASSY, CONTROL W/PROGRAM CST 280</t>
  </si>
  <si>
    <t>CIR-CAR.OPE</t>
  </si>
  <si>
    <t>CIRCUIT CARD ASSY, OPERATOR INTERFACE REF: 243447</t>
  </si>
  <si>
    <t>CONTACT TIP 0.035 TREG TREG Ref: 403-20-35</t>
  </si>
  <si>
    <t>CON-045.NBC</t>
  </si>
  <si>
    <t>CONTACT TIP 0.045 (NBC 500)</t>
  </si>
  <si>
    <t>CONTACT TIP 0.045 Ref: 403-20-45</t>
  </si>
  <si>
    <t>CON-TIP.045</t>
  </si>
  <si>
    <t>CONTACT TIP 0.045 REF: T - 045</t>
  </si>
  <si>
    <t>CUELLO BERNARD QT3-45 Ref: 431341</t>
  </si>
  <si>
    <t>CUE-ANT.NBC</t>
  </si>
  <si>
    <t>CUELLO PARA ANTORCHA (NBC 500)</t>
  </si>
  <si>
    <t>DIF-GAS.NBC</t>
  </si>
  <si>
    <t>DIFUSOR DE GAS (NBC 500)</t>
  </si>
  <si>
    <t>DISOLVENTE ( AJUSTADOR ) URETANO SIKA REF: T598802-60 SIKA Ref: T598802-60</t>
  </si>
  <si>
    <t>ESM-URE.CMA</t>
  </si>
  <si>
    <t>ESMALTE URETANO AR + CATALIZADOR URETANO AR -KIT (A:B=5:1) SIKA RAL 9006 Ref: 782228</t>
  </si>
  <si>
    <t>ESP-10M.EQI</t>
  </si>
  <si>
    <t>ESPACIADOR DE 10 MM PARA EQUIPO DE SOLDADURA DE PERNOS RSN2500</t>
  </si>
  <si>
    <t>KIT-ABR.13M</t>
  </si>
  <si>
    <t>ESPACIADOR DE 13 MM PARA EQUIPO DE SOLDADURA DE PERNOS RSN2500</t>
  </si>
  <si>
    <t>ESP-16M.PER</t>
  </si>
  <si>
    <t>ESPACIADOR DE 16 MM PARA EQUIPO DE SOLDADURA DE PERNOS RSN2500</t>
  </si>
  <si>
    <t>ESP-19M.PER</t>
  </si>
  <si>
    <t>ESPACIADOR DE 19 MM PARA EQUIPO DE SOLDADURA DE PERNOS RSN2500</t>
  </si>
  <si>
    <t>ESP-22M.PER</t>
  </si>
  <si>
    <t>ESPACIADOR DE 22 MM PARA EQUIPO DE SOLDADURA DE PERNOS RSN2500</t>
  </si>
  <si>
    <t>ESP-25M.PER</t>
  </si>
  <si>
    <t>ESPACIADOR DE 25 MM PARA EQUIPO DE SOLDADURA DE PERNOS RSN2500</t>
  </si>
  <si>
    <t>GAT-PLA.R94</t>
  </si>
  <si>
    <t>GATILLO PLASTICO / TRIGGER ELC 94 REF: 2060-2647</t>
  </si>
  <si>
    <t>GUA-ALA.NBC</t>
  </si>
  <si>
    <t>GUAYA DE ALIMENTACION DE ALAMBRE 500 A - 5.2 M (NBC 500)</t>
  </si>
  <si>
    <t>HANDLE KIT Q400 1880198 REF: 433827 Ref: 433827</t>
  </si>
  <si>
    <t>LAM-GAT.2060</t>
  </si>
  <si>
    <t>LAMINILLAS GATILLO / TRIGGER ELC94-BL REF: 2060-2671</t>
  </si>
  <si>
    <t>LUBRICANTE ROTAMAGIC - MARCA HOUGEN REF: HO-11742-1 Ref: HO-11742-1</t>
  </si>
  <si>
    <t>NOZ-5/8.NBC</t>
  </si>
  <si>
    <t>NOZZLE (TOBERA) 5/8 (NBC 500)</t>
  </si>
  <si>
    <t>NOZZLE (TOBERA) 5/8" BORE 1/8" RECESS Ref: 401-6-62</t>
  </si>
  <si>
    <t>NOZ-TOB.5800</t>
  </si>
  <si>
    <t>NOZZLE (TOBERA) REF: 5800C Ref: 5800C</t>
  </si>
  <si>
    <t>SIG-PPG.278</t>
  </si>
  <si>
    <t>PINTURA EPOXICA SIGMAFAST 278 BAS RAL (A) Ref: 00324217</t>
  </si>
  <si>
    <t>PPG-SIG.278</t>
  </si>
  <si>
    <t>PINTURA EPOXICA SIGMAFAST 278 HRD (B) PPG Ref: 00323232CO</t>
  </si>
  <si>
    <t>SIG-105.GRE</t>
  </si>
  <si>
    <t>PINTURA EPOXICA SIGMAZINC 105 BASE GREY (A) Ref: 00332382CO</t>
  </si>
  <si>
    <t>SIG-HRD.105</t>
  </si>
  <si>
    <t>PINTURA EPOXICA SIGMAZINC 105 HRD (B) Ref: 00332383CO</t>
  </si>
  <si>
    <t>PINTURA EPOXICA SUMADUR FC HP BLANCO AUTOIMPRIMANTE COMPONENTE A (A:B=1:G) SW</t>
  </si>
  <si>
    <t>PINTURA ESMALTE ALQUIDICO INDUSTRIAL ENAMEL SR - AMARILLO SW Ref: RAL 1003</t>
  </si>
  <si>
    <t>PINTURA ESMALTE ALQUIDICO INDUSTRIAL ENAMEL SR - BLANCO REF: RAL 9003 REF: RAL 9003 REF: RAL 9003 Ref: RAL 9003</t>
  </si>
  <si>
    <t>PINTURA ESMALTE ALQUIDICO INDUSTRIAL ENAMEL SR - GRIS TELE 4 Ref: RAL 7047</t>
  </si>
  <si>
    <t>PINTURA ESMALTE ALQUIDICO INDUSTRIAL ENAMEL SR - NEGRO SW Ref: RAL 9005</t>
  </si>
  <si>
    <t>PINTURA ESMALTE ALQUIDICO INDUSTRIAL ENAMEL SR - ROJO BERMELLON SW REF: RAL 3020 SW Ref: RAL 3020</t>
  </si>
  <si>
    <t>PINTURA ESMALTE ALQUIDICO INDUSTRIAL ENAMEL SR - VERDE MAQUINA SW Ref: RAL 6019</t>
  </si>
  <si>
    <t>PIN-ESM.GUA</t>
  </si>
  <si>
    <t>PINTURA ESMALTE ALQUIDICO VERDE PREPARADA (GUAMITO) SW SW</t>
  </si>
  <si>
    <t>PIN-ESM.92</t>
  </si>
  <si>
    <t>PINTURA ESMALTE PINTULUX AZUL MAR REF: 92</t>
  </si>
  <si>
    <t>PINTURA ESMALTE POLIURETANO SUMATANE 355 RAL 9006 ALUMINIO COMPONENTE A (A=0.82G:B=0.18G) SW SW</t>
  </si>
  <si>
    <t>PINTURA ESMALTE URETANO COMPONENTE B (A:B=4:1) SIKA REF: 95530 SIKA Ref: 95530</t>
  </si>
  <si>
    <t>PINTURA ESMALTE URETANO RAL 6010 COMPONENTE A (A:B=4:1) SIKA Ref: 536059</t>
  </si>
  <si>
    <t>PPG-SIG.180</t>
  </si>
  <si>
    <t>PINTURA URETANO SIGMADUR 1800 BASE Z (A) REF: 00246312CO Ref: 00246308CO</t>
  </si>
  <si>
    <t>PPG-180.HRD</t>
  </si>
  <si>
    <t>PINTURA URETANO SIGMADUR 1800 HRD (B) PPG Ref: 00236078</t>
  </si>
  <si>
    <t>PINZA PARA MASA DE 300 AMPERIOS TIPO JACKSON</t>
  </si>
  <si>
    <t>PUNTA DE CONTACTO TUBULAR 5/64 TWECO REF: 1160-1127 REF: 1160-1127 Ref: 1160-1127</t>
  </si>
  <si>
    <t>RETAINING HEAD (DIFUSOR DE GAS) TABLEPLAST Ref: 404-26</t>
  </si>
  <si>
    <t>SIKACOR PRIMER FZ COMPONENTE A (A:B=1:1) SIKA Ref: 437087</t>
  </si>
  <si>
    <t>SIKACOR PRIMER FZ GRIS CLARO COMPONENTE A (A:B=1:1) SIKA REF. T096426-36</t>
  </si>
  <si>
    <t>SIKACOR-90 AUTOIMPRIMANTE HS COMPONENTE A (A:B=5:1) SIKA Ref: 658075</t>
  </si>
  <si>
    <t>SWI-TGL.125</t>
  </si>
  <si>
    <t>SWITCH,TGL SPTT6A 125VAC (ON)-ON-(ON)SPD TERM BL REF: 211476 Ref: 211476</t>
  </si>
  <si>
    <t>SWI-15A.125</t>
  </si>
  <si>
    <t>SWITCH.TGL SPDT 15A 125VAC ON-NONE-ON SP Ref: 134847</t>
  </si>
  <si>
    <t>TOBERA AISLADA FLUXCORE 450 AMP CORTA - TWECO REF: 1261-1026 REF: 1261-1026 REF: 1261-1026 Ref: 1261-1026</t>
  </si>
  <si>
    <t>TRIGGER ASSEMBLY 5662 REF: 431235 Ref: 431235</t>
  </si>
  <si>
    <t>ACE-80W.90T</t>
  </si>
  <si>
    <t>VALVULINA 80W90 TERPEL</t>
  </si>
  <si>
    <t>WASHER SHOCK TREGASKISS 402-7 Ref: 418236</t>
  </si>
  <si>
    <t>ABRASION SHIELD 1 1/4" NPT MOUNT 4B COMPONENTS Ref: BAS</t>
  </si>
  <si>
    <t>ACTUADOR NEUMATICO DOBLE EFECTO 140 PSI PARA VALVULAS 3" REF: 92-83 REF: 92-83 Ref: 92-83</t>
  </si>
  <si>
    <t>ADAPTADOR PARA TUBO A34 NPT 4B COMPONENTS Ref: A34NPT</t>
  </si>
  <si>
    <t>AMARRE PLASTICO 10 CMS BLANCO DEXSON Ref: DXN3004B</t>
  </si>
  <si>
    <t>AMARRE PLASTICO 20 CMS NEGRO DEXSON</t>
  </si>
  <si>
    <t>AMARRE PLASTICO 25 CMS NEGRO DEXSON</t>
  </si>
  <si>
    <t>ARRANCADOR DIRECTO PARA (3 HP - 44OV ) CON GUARDAMOTOR Y CONTACTO, 4,5 - 6,3 AMPRERIOS SIEMENS Ref: 3RE1026</t>
  </si>
  <si>
    <t>ARRANCADOR SUAVE DE 72 AMPERIOS PARA (40 HP - 440V) BYPASS INCORPORADO, PROTECCION TERMICA INTEGRADA, VOLTAJE DE CONTROL 110V SIEMENS Ref: 3RW4038-1BB14</t>
  </si>
  <si>
    <t>ASP-EXT.24"</t>
  </si>
  <si>
    <t>ASPA PARA EXTRACTOR TRIFASICO DE 24" - 220V - 440V SIEMENS</t>
  </si>
  <si>
    <t>BALASTRO ELECTRONICO MULTIVOLTAJE 1 X 40 W Ref: T12-40W</t>
  </si>
  <si>
    <t>BARRERA FINAL PARA BORNERA ALLEN-BRADLEY Ref: 1492-EBJ3</t>
  </si>
  <si>
    <t>BASE ADHESIVA GUIA CABLE DEXSON Ref: DXN3200B</t>
  </si>
  <si>
    <t>BAS-8PI.12A</t>
  </si>
  <si>
    <t>BASE RELEVO 8 PINES MONTAJE RIEL 12 AMP</t>
  </si>
  <si>
    <t>BASE RELEVO SLIM RAWELT RAWELT REF: PI6WB-1PS-12/24VDC RAWELT Ref: PI6WB-1PS-12/24VDC</t>
  </si>
  <si>
    <t>BASE RELEVO SLIM RAWELT Ref: PI6W-1P-115VAC/DC</t>
  </si>
  <si>
    <t>BLOQUE AUXILIAR DE CONTACTO LATERAL PARA GUARDA MOTOR SCHNEIDER Ref: GVAN11</t>
  </si>
  <si>
    <t>BLOQUE DE CONTACTOS AUXILIAR FRONTAL REF. 1NA/1NC SCHNEIDER Ref: GVAE11</t>
  </si>
  <si>
    <t>BOMBILLO 9W LED E27 TOLEDO 6500K SYLVANIA REF: P27621 SYLVANIA Ref: P27621</t>
  </si>
  <si>
    <t>BORNE DE BASE PLC DE 6,2 MM CONTRA CORRIENTES PARASITAS O TENSIONES PARASITAS EN EL LADO DE CONTROL CON CONEXIÓN POR TORNILLO, SIN EQUIPAMIENTO DE RELE O RELE DE ESTADO SOLIDO, PARA MONTAR SOBRE EQUIPO PH.CON Ref: PLC-BSC-120UC/21/SO46</t>
  </si>
  <si>
    <t>BORNERA 15 AMPERIOS LEGRAND LEGRAND Ref: 37160</t>
  </si>
  <si>
    <t>BORNERA 20 AMPERIOS DOBLE NIVEL ALLEN-BRADLEY Ref: 1492-JD3</t>
  </si>
  <si>
    <t>BORNERA CABLE 10 ( 4MM2 ) - CONEXION POR TORNILLO PH.CON Ref: TB4 I MS</t>
  </si>
  <si>
    <t>BORNERA CABLE 20 - 12 ( 2,5MM2 ) - CONEXION POR TORNILLO PH.CON Ref: TB 2.5 I MS</t>
  </si>
  <si>
    <t>BORNERA CABLE 8 ( 6MM2 ) - CONEXION POR TORNILLO PH.CON Ref: TB6 I MS</t>
  </si>
  <si>
    <t>BOR-CON.32A</t>
  </si>
  <si>
    <t>BORNERA DE CONEXION 26- 10 AWG 32 AMP 1000V GRIS UT 4</t>
  </si>
  <si>
    <t>BOR-CON.4PE</t>
  </si>
  <si>
    <t>BORNERA DE CONEXION 26- 10 AWG TIERRA VERDE AMARILLO UT 4-PE</t>
  </si>
  <si>
    <t>BORNERA DE TIERRA VERDE AMARILLO 20 AMPERIOS ALLEN-BRADLEY Ref: 1492-JG3</t>
  </si>
  <si>
    <t>BORNERA DOBLE PISO CABLE, 20 - 12, ( 0,5 MM² - 4 MM² ) CONEXION POR TORNILLO, MONTAJE: NS 35/7,5, NS 35/15, NS 32 PH.CON Ref: TB2,5-2L I</t>
  </si>
  <si>
    <t>BORNERA GRIS 50 AMPERIOS ALLEN-BRADLEY REF: 1492-J6 ALLEN-BRADLEY REF: 1492-J6 ALLEN-BRADLEY Ref: 1492-J6</t>
  </si>
  <si>
    <t>BORNERA GRIS 50 AMPERIOS REF. 1492-J10 ALLEN-BRADLEY</t>
  </si>
  <si>
    <t>BORNERA PARA CABLE # 12, 25 AMPERIOS ALLEN-BRADLEY REF: 1492-J3 ALLEN-BRADLEY REF: 1492-J3 ALLEN-BRADLEY Ref: 1492-J3</t>
  </si>
  <si>
    <t>BORNERA PORTAFUSIBLE 2 AMPERIOS ALLEN-BRADLEY Ref: 1492-WFB4</t>
  </si>
  <si>
    <t>BREAKER BIPOLAR PARA 2 AMPERIOS - 220 V SCHNEIDER Ref: A9F74202</t>
  </si>
  <si>
    <t>BRE-4AM.25A</t>
  </si>
  <si>
    <t>BREAKER DIFERENCIAL 4 X 25A 230/400 VOLTIOS</t>
  </si>
  <si>
    <t>BREAKER EASYPACK CVS TMD80 (56-80A, 40 KA/220V) SCHNEIDER Ref: LV510306</t>
  </si>
  <si>
    <t>BREAKER MONOFASICO AUTOMATICO IC60N PARA 2 AMPERIOS SCHNEIDER Ref: A9F74102</t>
  </si>
  <si>
    <t>BREAKER MONOFASICO AUTOMATICO IC60N PARA 6 AMPERIOS SCHNEIDER Ref: A9F74106</t>
  </si>
  <si>
    <t>BREAKER TOTALIZADOR TRIPOLAR EASYPACT CVS 25KA TMD 3P 112-160 AMPERIOS SCHNEIDER REF: EASYPACT CVS LV516303 SCHNEIDER Ref: EASYPACT CVS LV516303</t>
  </si>
  <si>
    <t>BREAKER TRIPOLAR AUTOMÁTICO I60N PARA 2 AMPERIOS SCHNEIDER Ref: A9F7420</t>
  </si>
  <si>
    <t>BREAKER TRIPOLAR PARA 10 AMPERIOS SCHNEIDER Ref: A9F74310</t>
  </si>
  <si>
    <t>BREAKER TRIPOLAR PARA 32 AMPERIOS SCHNEIDER Ref: A9F74332</t>
  </si>
  <si>
    <t>CAB-#12.AWG.ROJ</t>
  </si>
  <si>
    <t>CABLE # 12 AWG LSHF 600V - COLOR ROJO</t>
  </si>
  <si>
    <t>CAB-6-THW</t>
  </si>
  <si>
    <t>CABLE # 6 REF: NEGRO Ref: NEGRO</t>
  </si>
  <si>
    <t>CABLE CENTEFLEX PLUS CU 90°C 4 X 6 600V TC SR Ref: 209414-NG</t>
  </si>
  <si>
    <t>CAB-90C.18AU</t>
  </si>
  <si>
    <t>CABLE CU INSTRUMENTACION PLTC/ITC 90°C 6 X 18 +18AWG 600V</t>
  </si>
  <si>
    <t>CABLE DE ILUMINACION 105°C CU # 10 600V NG CENTELSA REF: 02VHI10N CENTELSA Ref: 02VHI10N</t>
  </si>
  <si>
    <t>CABLE DUPLEX 2 X 14 AWG CENTELSA</t>
  </si>
  <si>
    <t>CABLE ENCAUCHETADO 2 X 12 CENTELSA REF: 201553--NG CENTELSA Ref: 201553--NG</t>
  </si>
  <si>
    <t>CABLE ENCAUCHETADO 2 X 16 CENTELSA Ref: 201547--NG</t>
  </si>
  <si>
    <t>CAB-ENC-3X12</t>
  </si>
  <si>
    <t>CABLE ENCAUCHETADO 3 X 12 CENTELSA Ref: 201555--NG</t>
  </si>
  <si>
    <t>CAB-ENC.4X8</t>
  </si>
  <si>
    <t>CABLE ENCAUCHETADO 4 X 8 CENTELSA Ref: 31370269401C</t>
  </si>
  <si>
    <t>CABLE PARA INSTRUMENTACION PLTC 105ºC 300 CAL. 4 X 18 CENTELSA Ref: 201224--NG</t>
  </si>
  <si>
    <t>CABLE PLANO 4 X 10 AWG REF: NEGRO REF: NEGRO Ref: NEGRO</t>
  </si>
  <si>
    <t>CABLE THHN/THWN 2 90ºC 600V CT CAL. # 2 CENTELSA REF: 200383--NG CENTELSA Ref: 200383--NG</t>
  </si>
  <si>
    <t>CABLE VEHICULO # 10 NEGRO PROCABLES REF: 31354240101R-NG PROCABLES Ref: 31354240101R-NG</t>
  </si>
  <si>
    <t>CABLE VEHICULO # 18 AMARILLO PROCABLES REF: 31354001601-AM. PROCABLES Ref: 31354001601-AM.</t>
  </si>
  <si>
    <t>CABLE VEHICULO # 18 BLANCO PROCABLES Ref: 31354001601R-BL.</t>
  </si>
  <si>
    <t>CABLE VEHICULO # 18 NEGRO PROCABLES REF: NEGRO PROCABLES Ref: NEGRO</t>
  </si>
  <si>
    <t>CAJ-22X.17X9</t>
  </si>
  <si>
    <t>CAJA 22 CMS X 17 CMS X 9 CMS DERIVACION BL DEXSON Ref: DXN502DG</t>
  </si>
  <si>
    <t>CAJA CUADRADA METALICA TIPO INTERPERIE 3 ENTRADAS Ø 3/4 RAWELT Ref: TGB75-3 3ENT3/4</t>
  </si>
  <si>
    <t>CAJ-MET.3/4</t>
  </si>
  <si>
    <t>CAJA METALICA RECTANGULAR 3/4 RAWELT Ref: RR-0475</t>
  </si>
  <si>
    <t>CAJ-PLA.40</t>
  </si>
  <si>
    <t>CAJA PLASTICA PARA TOMA DOBLE 40 MM PARA SOBREPONER - COLOR BLANCO DEXSON Ref: DXN5011S</t>
  </si>
  <si>
    <t>CANALETA 100X45 BL DEXSON DEXSON DEXSON</t>
  </si>
  <si>
    <t>CANALETA PLASTICA RANURADA 25 MM X 25 MM SCHNEIDER Ref: DXN10032</t>
  </si>
  <si>
    <t>CELDA DE CARGA EN ACERO INOX MOD. 300 DE 20 KILOS, IP 68 UTIL Ref: 64-135</t>
  </si>
  <si>
    <t>CELDA DE CARGA TIPO VIGA  4000 LIBRAS HBM REF: H35-4K HBM Ref: H35-4K</t>
  </si>
  <si>
    <t>CELDA DE CARGA TIPO VIGA 3 MV/V 500 LIBRAS HAN REF: 1-H35AN5/500-1 HAN Ref: 1-H35AN5/500-1</t>
  </si>
  <si>
    <t>CELDA DE CARGA TIPO VIGA 3MV/V 2500 LIBRAS Ref: H35-2. 5K</t>
  </si>
  <si>
    <t>COFRE PLASTICO 29 CMS X 28 CMS X 14 CMS GRIS POLIPROPILENO TABLEPLAST Ref: WP2508RBCS</t>
  </si>
  <si>
    <t>CON-HEM.16P</t>
  </si>
  <si>
    <t>CONECTOR 6 POLOS HEMBRA INCRUSTAR 16 AMP PG 16</t>
  </si>
  <si>
    <t>CON-MAC.16P</t>
  </si>
  <si>
    <t>CONECTOR 6 POLOS MACHO SUPERIOS 16 AMP PG 16</t>
  </si>
  <si>
    <t>CONECTOR RESORTE 18-8 AWG ROJO AMARILLO 3M 3M 3M</t>
  </si>
  <si>
    <t>CONECTOR RJ45 PARA CABLE 2 X 2  PROFINET Ref: 6GK1901-1BB10-2AB0</t>
  </si>
  <si>
    <t>CON-TRI.2NA</t>
  </si>
  <si>
    <t>CONTACTOR TETRAPOLAR 40 AMP AC1 440V 4P 2NA+2NC BOBINA 110V  REF: LC1D258F7</t>
  </si>
  <si>
    <t>FRENO PARA BORNERA REF. BTU CAB CAB</t>
  </si>
  <si>
    <t>FUN-ALI.60W</t>
  </si>
  <si>
    <t>FUENTE DE ALIMENTACION 24VDC 2.5 AMP 85/264VAC UNO-PS/1AC/24DC/ 60W</t>
  </si>
  <si>
    <t>FUN-TER.BLA</t>
  </si>
  <si>
    <t>FUNDA TERMOENCOGIBLE 25 MM BLANCO</t>
  </si>
  <si>
    <t>FUN-TER.AZU</t>
  </si>
  <si>
    <t>FUNDA TERMOENCOGIBLE 25 MM AZUL</t>
  </si>
  <si>
    <t>FUS-HRC.4AM</t>
  </si>
  <si>
    <t>FUSIBLE HRC AM 10 X 38 4 AMP 500V</t>
  </si>
  <si>
    <t>FUS-TIM.600</t>
  </si>
  <si>
    <t>FUSIBLE TIME-DELAY CLASE CC 600 VAC - 200 KA REF: FNQ-R-2</t>
  </si>
  <si>
    <t>GAB-PLA.186</t>
  </si>
  <si>
    <t>GABINETE PLASTICO 343 X 348 X 186 MM IP65 TAPA GRIS</t>
  </si>
  <si>
    <t>INT-MOD.250</t>
  </si>
  <si>
    <t>INTERFASE MODULAR C/RELE LED 16 MM 8A 250V 250VAC/24VDC</t>
  </si>
  <si>
    <t>INT-AUT.2AM</t>
  </si>
  <si>
    <t>INTERRUPTOR AUTOMATICO RIEL 1 X 2 AMP 10KA C60N</t>
  </si>
  <si>
    <t>INTERRUPTOR CODILLO 20A 3 POSICIONES 3 TORNILLOS KEDU REF: HY29 KEDU REF: HY29 KEDU Ref: HY29</t>
  </si>
  <si>
    <t>INTERRUPTOR DE POSICION SCHNEIDER Ref: XCKJ10541</t>
  </si>
  <si>
    <t>INTERRUPTOR DE POSICION. SCHNEIDER REF: XCKJ167 SCHNEIDER Ref: XCKJ167</t>
  </si>
  <si>
    <t>INT-TRI.110V</t>
  </si>
  <si>
    <t>INTERRUPTOR TRIPLE A 110V</t>
  </si>
  <si>
    <t>KIT RESORTE PARA ACTUADOR 83 VALVULA 2 1/2" Ref: S93/83 PN930830-21931536</t>
  </si>
  <si>
    <t>KIT RESORTE PARA ACTUADOR 83 VALVULA 3" Ref: S93/83 PN930830-21931536</t>
  </si>
  <si>
    <t>LAMPARA 2 X 18W LED HERMETICA 6500K SYLVANIA REF: P37648-80 SYLVANIA</t>
  </si>
  <si>
    <t>LAMPARA LED 8W BATTEN DL 100 - 240 W SYLVANIA</t>
  </si>
  <si>
    <t>MODULO 8 ENTRADAS ANALOGICAS ALLEN-BRADLEY Ref: 1769-IF8</t>
  </si>
  <si>
    <t>PUENTE DE CONEXION  GRIS 20 - WAY JUMPER ALLEN-BRADLEY REF: 700-TBJ20G ALLEN-BRADLEY Ref: 700-TBJ20G</t>
  </si>
  <si>
    <t>PUENTE DE CONEXION CENTRAL BORNERA 4 POLOS ALLEN-BRADLEY Ref: 1492-CJJ5-4</t>
  </si>
  <si>
    <t>SEL-POS.24V</t>
  </si>
  <si>
    <t>SELECTOR DE 2 POSICIONES CON PILOTO VERDE 24 V SCHNEIDER Ref: XB4BK123B5</t>
  </si>
  <si>
    <t>ADP-ANT.45V</t>
  </si>
  <si>
    <t>ADAPTADOR PARA ANTORCHA TIG R-AIRE REF: 45V62</t>
  </si>
  <si>
    <t>ADAPTADOR PLUG 70MM 2/ Ref: CX0070</t>
  </si>
  <si>
    <t>ANI-AIS.818</t>
  </si>
  <si>
    <t>ANILLO DE AISLAMIENTO ( INSULATION RING - PHJ-0818)</t>
  </si>
  <si>
    <t>ANILLO DIFUSOR PMX 100 A REF: 220994 Ref: 220994</t>
  </si>
  <si>
    <t>ANT-DUR.65/</t>
  </si>
  <si>
    <t>ANTORCHA DURAMAX POWER 65 /85</t>
  </si>
  <si>
    <t>ANT-DUR.PMX1000</t>
  </si>
  <si>
    <t>ANTORCHA MANUAL DURAMAX 25 (7.5) PMX1000/1250/1650</t>
  </si>
  <si>
    <t>ARA-SEL.M18</t>
  </si>
  <si>
    <t>ARANDELAS DE SELLADO (SEALING WASHER - PHJ-0818) REF: M18X1,5</t>
  </si>
  <si>
    <t>BAR-CON.818</t>
  </si>
  <si>
    <t>BARRA CONDUCTORA (CONDUCTIVE ROD - PHJ-0818)</t>
  </si>
  <si>
    <t>BID-URT.</t>
  </si>
  <si>
    <t>BIDIRECCION URETANO 3 1/2" X 3 1/8" X 1/4"</t>
  </si>
  <si>
    <t>BLO-DES.818</t>
  </si>
  <si>
    <t>BLOQUE DESLIZANTE (SLIDING BLOCK - PHJ-0818)</t>
  </si>
  <si>
    <t>BOQ-CAL.PRO</t>
  </si>
  <si>
    <t>BOQUILLA PARA CALENTAR INDUSTRIAL PROPANO 10-MNF REF: 0323-0302 VICTOR Ref: 0323-0302 VICTOR</t>
  </si>
  <si>
    <t>BOQUILLA PLAMA 65 AMP REF. 220819</t>
  </si>
  <si>
    <t>BOQUILLA PLASMA PMX 1650 REF. 220990 Ref: SKU 228797</t>
  </si>
  <si>
    <t>BRIDA BARRA ALESADO S16Q MCLNR12 Ref: CP50-26</t>
  </si>
  <si>
    <t>BRIDA BARRA ALESADO S32S-MWLNL08 Ref: CP50-22</t>
  </si>
  <si>
    <t>BRIDA BARRA ROSCADO S25R-UNTOR3 Ref: CPK2</t>
  </si>
  <si>
    <t>BRIDA BARRA ROSCADO USR-2525M3 Ref: CPK1</t>
  </si>
  <si>
    <t>BRIDA BARRA TORNEADO MVJNR-2525M16 Ref: CP50-25</t>
  </si>
  <si>
    <t>BRIDA BARRA TORNEADO MWLNR-2525M08 Ref: CP50-22</t>
  </si>
  <si>
    <t>CAP:XPR NOZZLE RETAINER - PLASMA Ref: 420365</t>
  </si>
  <si>
    <t>CAP:XPR SHIELD RETAINER - PLASMA Ref: 420200</t>
  </si>
  <si>
    <t>CAR-COR.105</t>
  </si>
  <si>
    <t>CARTUCHO DE CORTE MANUAL 105 AMPERIOS REF: 428937</t>
  </si>
  <si>
    <t>CAR-COR.45A</t>
  </si>
  <si>
    <t>CARTUCHO DE CORTE MANUAL 45 AMPERIOS REF: 428927</t>
  </si>
  <si>
    <t>CAR-COR.65A</t>
  </si>
  <si>
    <t>CARTUCHO DE CORTE MANUAL 65 AMPERIOS REF: 428931</t>
  </si>
  <si>
    <t>CAR-COR.85A</t>
  </si>
  <si>
    <t>CARTUCHO DE CORTE MANUAL 85 AMPERIOS REF: 428935</t>
  </si>
  <si>
    <t>CAR-SEP.637</t>
  </si>
  <si>
    <t>CARTUCHO SEPARADOR ACEITE REF: 6.3789.0 AS-25 KAESER</t>
  </si>
  <si>
    <t>CLAVIJA 4 X 32 AMPERIOS 440V IP44 ROJA VCP REF: CLA327024-6 VCP Ref: CLA327024-6</t>
  </si>
  <si>
    <t>COLLET 1/4 DWE4887-B3 N383609 DEWALT</t>
  </si>
  <si>
    <t>CONECTOR DE GATILLO PARA PISTOLA MIG REF: 5662 Ref: 5662</t>
  </si>
  <si>
    <t>CON-DIN.70M</t>
  </si>
  <si>
    <t>CONECTOR HEMBRA TIPO DINSE AEREO 70 SERIE REF:136600</t>
  </si>
  <si>
    <t>COT-TIP.062</t>
  </si>
  <si>
    <t>CONTACT TIP 1/16 REF: T-062</t>
  </si>
  <si>
    <t>CONTACT TIP 5/64 Ref: T-078</t>
  </si>
  <si>
    <t>CONTACTOR 12AMP AC3 SCHNEIDER SCHNEIDER</t>
  </si>
  <si>
    <t>CONTACTOR AUXILIAR, 4NA 24VDC SIEMENS Ref: 3RH1140-2BB40</t>
  </si>
  <si>
    <t>COOL SOLN: 70/30 PG REF: 640024-02872 Ref: 640024-02872</t>
  </si>
  <si>
    <t>COR-TIP.A43</t>
  </si>
  <si>
    <t>CORREA TIPO A43</t>
  </si>
  <si>
    <t>CUE-CAI.FUN</t>
  </si>
  <si>
    <t>CUERPO DE CAIDA DE FUNDENTE</t>
  </si>
  <si>
    <t>DIFUSOR DE GAS REF: D-1 REF: D-1 Ref: D-1</t>
  </si>
  <si>
    <t>DRI-MOT.KAT</t>
  </si>
  <si>
    <t>DRIVER DE MOTOR DEL SISTEMA KAT OSCILLATOR Ref: SLA7052M</t>
  </si>
  <si>
    <t>ELE-XPR.30A</t>
  </si>
  <si>
    <t>ELECTRODE XPR 30 AMPS MILD STEEL - PLASMA REF: 420222</t>
  </si>
  <si>
    <t>ELECTRODE XPR 300 AMPS NON-FERROUS REF: 436664 420356 REF: 436664 420356 Ref: 436664 420356</t>
  </si>
  <si>
    <t>ELECTRODE: XPR 50A MS - PLASMA COD 436765 REF: 420231 Ref: 420231</t>
  </si>
  <si>
    <t>ELECTRODE: XPR 80 AMPS MILD STEEL - PLASMA COD 436581 Ref: 420240</t>
  </si>
  <si>
    <t>ELECTRODE: XPR130 AMPS MILD STEEL - PLASMA REF: 420249 Ref: 420249</t>
  </si>
  <si>
    <t>ELECTRODE: XPR170 AMPS MILD STEELS/170A ALUMINUM AIR - PLASMA REF: 420258 Ref: 420258</t>
  </si>
  <si>
    <t>FIL-ELE.MAX</t>
  </si>
  <si>
    <t>FILTER ELEMENT (MAXPRO 200) REF: 027004 / 027054</t>
  </si>
  <si>
    <t>FILTRO COMBUSTIBLE MONTACARGA Ref: FF5160 - BF7534</t>
  </si>
  <si>
    <t>FILTRO DE ACEITE LF9009 FLEETGUARD // 7309 BALDWIN</t>
  </si>
  <si>
    <t>FILTRO DE ACEITE MONTACARGA Ref: MP10169 - B7131</t>
  </si>
  <si>
    <t>FILTRO DE AGUA REF. WF2071 FLEETGUARD // 5071 BALDWIN</t>
  </si>
  <si>
    <t>FIL-AIR.MONT</t>
  </si>
  <si>
    <t>FILTRO DE AIRE MONTACARGA DA2772 DONSSON (MONTACARGAS NO 2)</t>
  </si>
  <si>
    <t>FILTRO DE COMBUSTIBLE REF. FF5488 - B222100000424 FLEETGUARD // 7815 BALDWIN</t>
  </si>
  <si>
    <t>FILTRO SECADOR DE AIRE BALDWIN Ref: BA5374</t>
  </si>
  <si>
    <t>FRESA DE DESBASTE 3 CORTES Ø 16 M42 STOCK Ref: 74825-16</t>
  </si>
  <si>
    <t>FRE-DES.D20</t>
  </si>
  <si>
    <t>FRESA DE DESBASTE 4 CORTES Ø 20 M42 STOCK Ref: 74836-20</t>
  </si>
  <si>
    <t>FUS-AMP.818</t>
  </si>
  <si>
    <t>FUSIBLE (PHJ-0818) REF: 2 AMP</t>
  </si>
  <si>
    <t>FUS-32A.818</t>
  </si>
  <si>
    <t>FUSIBLE (PHJ-0818) REF: 32 AMP</t>
  </si>
  <si>
    <t>FUS-AMP.4PH</t>
  </si>
  <si>
    <t>FUSIBLE (PHJ-0818) REF: 4 AMP</t>
  </si>
  <si>
    <t>GUA-ALI.WIR</t>
  </si>
  <si>
    <t>GUAYA DE ALIMENTACION DE ALAMBRE (WIRE FEEDING HOSE - PHJ-0818)</t>
  </si>
  <si>
    <t>INT-PAL.818</t>
  </si>
  <si>
    <t>INTERRUPTOR DE PALANCA (TOGGLE SWITCH - PHJ-0818) KNG1-223</t>
  </si>
  <si>
    <t>INT-PAL.202</t>
  </si>
  <si>
    <t>INTERRUPTOR DE PALANCA (TOGGLE SWITCH - PHJ-0818) REF: KNG1-202 REF: KNG1-202 Ref: KNG1-202</t>
  </si>
  <si>
    <t>KIT-SET.600</t>
  </si>
  <si>
    <t>KIT DE SELLOS PARA CILINDRO DE LEVANTE MONTACARGAS 2P600</t>
  </si>
  <si>
    <t>KIT RODILLO GUIA ALIMENTADOR ORIGO FEED L304, 0.035 - 0.045 REF:609009 O 608187 ESI ESI</t>
  </si>
  <si>
    <t>KIT-ROD.5/64</t>
  </si>
  <si>
    <t>KIT RODILLO MILLER 5/64 Ref: 079610</t>
  </si>
  <si>
    <t>LEC-MEM.TO1</t>
  </si>
  <si>
    <t>LECTOR DE MEMORIA  TODO EN 1  (CF,TF,SD,M2,MS ,XD)</t>
  </si>
  <si>
    <t>LINER 15 5/64 ROUND WOUND PARA ANTORCHA MIG - 400 AMPERIOS REF: 415-564-15 Ref: 415-564-15</t>
  </si>
  <si>
    <t>LLAVE INSERTO TRONZADO G2042.32N-4T50SX Ref: FS1494</t>
  </si>
  <si>
    <t>LUB-SPA.WD4</t>
  </si>
  <si>
    <t>LUBRICANTE EN SPRAY WD 40</t>
  </si>
  <si>
    <t>MAN-FIL.FUN</t>
  </si>
  <si>
    <t>MANGA DE FILTRADO DE SUCCION DE FUNDENTE</t>
  </si>
  <si>
    <t>MANGUERA PARA MEZCLA ARGON Y CO2 CON ACOPLE MACHO - MACHO X 3 METROS REF: 432774 REF: 432774 REF: 432774 Ref: 432774</t>
  </si>
  <si>
    <t>NOZZLE ASSEMBLY XPR 170 AMPS NON-FERROUS REF: 436666 420324 Ref: 436666 420324</t>
  </si>
  <si>
    <t>NOZ-ASS.30A</t>
  </si>
  <si>
    <t>NOZZLE ASSEMBLY XPR 30 AMPS NON-FERROUS REF: 420225</t>
  </si>
  <si>
    <t>NOZZLE: XPR 50 AMPS MILD STEEL - PLASMA COD 436763 REF: 420234 Ref: 420234</t>
  </si>
  <si>
    <t>NOZZLE: XPR130 AMPS MILD STEEL - PLASMA REF: 420252 Ref: 420252</t>
  </si>
  <si>
    <t>NOZZLE:XPR 80 AMPS MILD STEEL - PLASMA COD 436582 Ref: 420243</t>
  </si>
  <si>
    <t>NOZZLE:XPR170 AMPS MILD STEEL - PLASMA REF: 420261 REF: 420261 Ref: 420261</t>
  </si>
  <si>
    <t>NUCLEO DE FILTRO Ref: B222100000451</t>
  </si>
  <si>
    <t>ORI-M18.818</t>
  </si>
  <si>
    <t>ORING (PHJ-0818) REF:M18X1,5</t>
  </si>
  <si>
    <t>ORI-NIT.236</t>
  </si>
  <si>
    <t>ORING NITRILO 236</t>
  </si>
  <si>
    <t>ORI-19M.14X2.5</t>
  </si>
  <si>
    <t>ORING Ø EXT. 19 MM X Ø 14 MM X 2.5 MM REF. 113</t>
  </si>
  <si>
    <t>PAR-EME.CR11</t>
  </si>
  <si>
    <t>PARADA DE EMERGENCIA (E-STOP SWITCH - PHJ-0818) REF: LB-CR11 Ref: LB-CR11</t>
  </si>
  <si>
    <t>PLACA DE APOYO BARRA ALESADO S32S-MWLNL08 Ref: SMW-432</t>
  </si>
  <si>
    <t>PLACA DE APOYO BARRA TORNEADO MVJNR-2525M16 Ref: SMV-322</t>
  </si>
  <si>
    <t>PLACA DE APOYO BARRA TORNEADO MWLNR-2525M08 REF: SMW-432 Ref: SMW-432</t>
  </si>
  <si>
    <t>POL-VOL.6"</t>
  </si>
  <si>
    <t>POLEA TIPO VOLANTE DE 6''</t>
  </si>
  <si>
    <t>POL-NG..</t>
  </si>
  <si>
    <t>POLIPACK NG 1 3/4" X 2 1/4" X 3/8"</t>
  </si>
  <si>
    <t>POW-CAB.ADA</t>
  </si>
  <si>
    <t>POWER CABLE ADAPTER (WP-26) 432625 REF: 45V62-G Ref: 45V62-G</t>
  </si>
  <si>
    <t>PUENTE RECTIFICADOR 50 AMPERIOS 600 V Ref: KBPC5006</t>
  </si>
  <si>
    <t>PUENTE RECTIFICADOR DE 1/2 - 1/2 / 3/5 TON REF. C677 NIT</t>
  </si>
  <si>
    <t>PUL-BUT.103</t>
  </si>
  <si>
    <t>PULSADOR  (BUTTON - PHJ-0818) REF: LA38-22/103 Ref: LA38-22/103</t>
  </si>
  <si>
    <t>PUN-16M.818</t>
  </si>
  <si>
    <t>PUNTA DE CONTACTO DOBLE (DOUBLE WIRE CONDUCTIVE NOZZLE) Ø 1,6 MM (PHJ-0818)</t>
  </si>
  <si>
    <t>PUN-CON.2MM</t>
  </si>
  <si>
    <t>PUNTA DE CONTACTO DOBLE (DOUBLE WIRE CONDUCTIVE NOZZLE) Ø 2 MM</t>
  </si>
  <si>
    <t>RAS-FLE.1750</t>
  </si>
  <si>
    <t>RASPADOR FLEX -1750</t>
  </si>
  <si>
    <t>REL-TEM.818</t>
  </si>
  <si>
    <t>RELE TEMPORIZADOR (PHJ-0818)</t>
  </si>
  <si>
    <t>RELEVO 11 PINES VCP 24VDC CON BASE VCP Ref: VRPL11-24VDC</t>
  </si>
  <si>
    <t>RES-236.NG</t>
  </si>
  <si>
    <t>RESPALDOS NG 236</t>
  </si>
  <si>
    <t>RET-M37.474</t>
  </si>
  <si>
    <t>RETENEDOR M -37 X 47 X 4 SOG</t>
  </si>
  <si>
    <t>ROD-AGU.16M</t>
  </si>
  <si>
    <t>RODAMIENDO DE AGUJAS K 32 X 39 X 16 MM</t>
  </si>
  <si>
    <t>ROD-690.00Z</t>
  </si>
  <si>
    <t>RODAMIENTO 6900 Z</t>
  </si>
  <si>
    <t>ROD-ALI.081</t>
  </si>
  <si>
    <t>RODILLOS DE ALIMENTADOR (PHJ-0818)</t>
  </si>
  <si>
    <t>SEGURO DE GANCHO INFERIOR 2 A 5 TON REF: D13 Ref: D13</t>
  </si>
  <si>
    <t>SEG-TON.109</t>
  </si>
  <si>
    <t>SEGURO S4320 5 TON A 3 TON LETRA I S320 CROSBY REF:1096515</t>
  </si>
  <si>
    <t>SHIELD ASSEMBLY XPR 170 AMPS NON-FERROUS REF: 436665 420327 Ref: 436665 420327</t>
  </si>
  <si>
    <t>SHIELD ASSEMBLY XPR 170 AMPS NON-FERROUS WATER REF: 436673 420472 Ref: 436673 420472</t>
  </si>
  <si>
    <t>SHI-ASS.30A</t>
  </si>
  <si>
    <t>SHIELD ASSEMBLY XPR 30 AMPS MILD STEEL - PLASMA REF: 420228</t>
  </si>
  <si>
    <t>SHIELD ASSEMBLY XPR 80 AMPS MILD STEEL - PLASMA COD 436583 Ref: 420246</t>
  </si>
  <si>
    <t>SHIELD ASSEMBLY: XPR 50A MILD STEEL COD 436762 REF: 420237 Ref: 420237</t>
  </si>
  <si>
    <t>SHIELD ASSEMBLY: XPR130 AMPS MILD STEEL - PLASMA Ref: 420255</t>
  </si>
  <si>
    <t>SHIELD ASSEMBLY: XPR170 AMPS MILD STEEL /170 AMPS AL AIR - PLASMA Ref: 420513</t>
  </si>
  <si>
    <t>SOP-ASP.3M6</t>
  </si>
  <si>
    <t>SOPORTE ASPIRACION LIMPIA HOOKIT DE 6" 3M Ref: 20465 / 20356</t>
  </si>
  <si>
    <t>SWIRL RING XPR 40-170 AMPS NON-FERROUS MULTI PROCESS CLOCKWISE REF: 436656 420314 Ref: 436656 420314</t>
  </si>
  <si>
    <t>SWI-XPR.30A</t>
  </si>
  <si>
    <t>SWIRL RING: XPR 30A MS - PLASMA COD 436578 REF: 420407 Ref: 420407</t>
  </si>
  <si>
    <t>SWIRL RING:XPR170 AMPS MILD STEEL/170 AMPS ALUMINUM AIR - PLASMA Ref: 420260</t>
  </si>
  <si>
    <t>SWIRL RING:XPR80-130 AMPS MILD STEEL CLOCKWISE - PLASMA REF: 420242 Ref: 420242</t>
  </si>
  <si>
    <t>TOB-NOZ.818</t>
  </si>
  <si>
    <t>TOBERA (NOZZLE DE PHJ-0818)</t>
  </si>
  <si>
    <t>TOBERA CERAMICA PARA TIG # 5 REF: 10N49-6 Ref: 10N49-6</t>
  </si>
  <si>
    <t>TOBERA CERAMICA PARA TIG # 6 REF: 10N48 Ref: 10N48</t>
  </si>
  <si>
    <t>TOBERA CERAMICA PARA TIG # 8 Ref: 10N46-G</t>
  </si>
  <si>
    <t>TOMA AEREA 4 X 32 AMPERIOS 440V IP44 ROJA VCP REF: TAR32/224-6 VCP Ref: TAR32/224-6</t>
  </si>
  <si>
    <t>TORNILLO BRIDA BARRA ALESADO S16Q MCLNR12 Ref: CS7-5018</t>
  </si>
  <si>
    <t>TORNILLO BRIDA BARRA ALESADO S32S-MWLNL08 Ref: CS7-6030</t>
  </si>
  <si>
    <t>TORNILLO BRIDA BARRA ROSCADO S25R-UNTOR3 Ref: CSH0516</t>
  </si>
  <si>
    <t>TORNILLO BRIDA BARRA ROSCADO USR-2525M3 Ref: CSH0516</t>
  </si>
  <si>
    <t>TORNILLO BRIDA BARRA TORNEADO MVJNR-2525M16 Ref: CS7-6030</t>
  </si>
  <si>
    <t>TORNILLO BRIDA BARRA TORNEADO MWLNR-2525M08 REF: CS7-6030 Ref: CS7-6030</t>
  </si>
  <si>
    <t>TORNILLO INSERTO BARRA ALESADO S16Q MCLNR12 Ref: LCS-511</t>
  </si>
  <si>
    <t>TORNILLO INSERTO BARRA CHAFLANADO SB16-CT-15-02S 00-99616-14-02S Ref: NS-35080</t>
  </si>
  <si>
    <t>TORNILLO INSERTO BROCA DFSP200R5WB25M Ref: MS1152</t>
  </si>
  <si>
    <t>TORNILLO INSERTO BROCA DFSP320R5WB40M Ref: 191.924</t>
  </si>
  <si>
    <t>TORNILLO PLACA APOYO BARRA ALESADO S32S-MWLNL08 REF: LCS-617 Ref: LCS-617</t>
  </si>
  <si>
    <t>TORNILLO PLACA APOYO BARRA TORNEADO MVJNR-2525M16 Ref: LCS-513</t>
  </si>
  <si>
    <t>TORNILLO PLACA APOYO BARRA TORNEADO MWLNR-2525M08 Ref: LCS-617</t>
  </si>
  <si>
    <t>WATER TUBE ASSEMBLY: XPR REF: 436653-420368 Ref: 436653-420368</t>
  </si>
  <si>
    <t>SOLDADURA 0.45 ET71T-1C TUBULAR WEST ARCO</t>
  </si>
  <si>
    <t>SOLDADURA 6010 1/8 WEST ARCO</t>
  </si>
  <si>
    <t>SOLDADURA 6010 3/32 WEST ARCO WEST ARCO</t>
  </si>
  <si>
    <t>SOLDADURA 6013 1/8 WEST ARCO</t>
  </si>
  <si>
    <t>SOLDADURA 6013 3/32 WEST ARCO WEST ARCO</t>
  </si>
  <si>
    <t>SOLDADURA 7018 1/8 WEST ARCO WEST ARCO WEST ARCO</t>
  </si>
  <si>
    <t>SOLDADURA 7018 3/32 WEST ARCO</t>
  </si>
  <si>
    <t>SOLDADURA 7018 5/32 WEST ARCO</t>
  </si>
  <si>
    <t>SOLDADURA ELECTRODO TUNGSTENO 3/32 - TIERRAS RARAS Ref: WG332X7</t>
  </si>
  <si>
    <t>SOL-LIN.564</t>
  </si>
  <si>
    <t>SOLDADURA LINCOLNWELD LA-75 (5/64)</t>
  </si>
  <si>
    <t>SOLDADURA MIG 0.35 WEST ARCO WEST ARCO</t>
  </si>
  <si>
    <t>SOLDADURA WEST RODE 2212 1/8 WEST ARCO WEST ARCO</t>
  </si>
  <si>
    <t>SOLDADURA WEST RODE 2212 3/32 WEST ARCO</t>
  </si>
  <si>
    <t>SOLDADURA WEST RODE 4L 3/32 WEST ARCO WEST ARCO</t>
  </si>
  <si>
    <t>1.4.05.17 | Neumático</t>
  </si>
  <si>
    <t>PIV-POS-HEM-32</t>
  </si>
  <si>
    <t>PIVOTE POSTERIOR HEMBRA Ø 32 MM</t>
  </si>
  <si>
    <t>RACOR PASAMURO ROSCADO MARCA FESTO REF: QSSF-1/4-8-B Ref: QSSF-1/4-8-B</t>
  </si>
  <si>
    <t>REGULADOR FLUJOMETRO PARA CO2 MIL Ref: 31-50-320</t>
  </si>
  <si>
    <t>SILENCIADOR Ø 1/8" P/N: 1205860 FESTO Ref: AMTE-M-LH-G18</t>
  </si>
  <si>
    <t>BOTON PARA PULIDORA 28111 Ref: 625323-00</t>
  </si>
  <si>
    <t>CAJA ENGRANAGE PARA PULIDORA DW 28476 (CARCAZA) Ref: 398618-00SV</t>
  </si>
  <si>
    <t>CAJA ENGRANAGE PARA PULIDORA DWE4577 (CARCAZA) REF: N252619 REF: N252619 REF: N252619 Ref: N252619</t>
  </si>
  <si>
    <t>CAMPO PARA PULIDORA DW 4120 REF: N232485 - N156823T - 020118-47 Ref: N232485 - N156823T - 020118-47</t>
  </si>
  <si>
    <t>CAMPO PARA PULIDORA DW 4577-B3 Ref: N203635</t>
  </si>
  <si>
    <t>CAS-CAM.PUL</t>
  </si>
  <si>
    <t>CASO DE CAMPO 4120 Ref: N122019</t>
  </si>
  <si>
    <t>CON-ANV.ATOR</t>
  </si>
  <si>
    <t>CONJUNTO ANVIL PISTOLA ATORNILLADORA Ref: 616834-00SV</t>
  </si>
  <si>
    <t>CONJUNTO DE BLOQUEO DEL HUSILLO 4120 REF: N181767 REF: N181767 Ref: N181767</t>
  </si>
  <si>
    <t>CONTRATUERCA PARA PULIDORA DW 28111 - DW 4120 REF: 633257-00SV Ref: 633257-00SV</t>
  </si>
  <si>
    <t>CUBIERTA DE LA CAJA DE ENGRANAJES 4120 Ref: N232837</t>
  </si>
  <si>
    <t>ESC-PIL.DEW.4120</t>
  </si>
  <si>
    <t>ESCOBILLA PARA PULIDORA DEWALT 4020</t>
  </si>
  <si>
    <t>ESC-TAL.245</t>
  </si>
  <si>
    <t>ESCOBILLAS PARA TALADRO DW 245</t>
  </si>
  <si>
    <t>GUARDA A PRESION PARA PULIDORA 28111 - NEGRA REF: 397661-02 Ref: 397661-02</t>
  </si>
  <si>
    <t>GUARDA A PRESION PARA PULIDORA 4120-B3 - PLATEADA REF: N105312 Ref: N105312</t>
  </si>
  <si>
    <t>GUARDA PARA PULIDORA DW 28476 REF: N037746 Ref: N037746</t>
  </si>
  <si>
    <t>IMP-ATO.</t>
  </si>
  <si>
    <t>IMPACTADOR ATORNILLADORA Ref: 628129-00</t>
  </si>
  <si>
    <t>INDUCIDO PARA PULIDORA DEWALT 4120-B3 REF: N389431 Ref: N389431</t>
  </si>
  <si>
    <t>INDUCIDO PARA PULIDORA DEWALT 4577 Ref: N203632</t>
  </si>
  <si>
    <t>INTERRUPTOR PARA PULIDORA 28476 REF Ref: N142959</t>
  </si>
  <si>
    <t>INTERRUPTOR PARA PULIDORA DW 4120 REF: N327459 Ref: N327459</t>
  </si>
  <si>
    <t>INTERRUPTOR PARA TALADRO BOSH 3/8" Ref: 160720034E-000</t>
  </si>
  <si>
    <t>INTERRUPTOR PARA TALADRO BOSH GSB 20 2RE Ref: 2607200590</t>
  </si>
  <si>
    <t>INTERRUPTOR PARA TALADRO PERCUTOR DW Ref: REF.D25133-B3</t>
  </si>
  <si>
    <t>JUNTA TORICA (ORING CARCASA) 4120 Ref: N119639</t>
  </si>
  <si>
    <t>KIT CORONA Y PIÑON PARA PULIDORA DEWALT 4120 REF: N153126-N153125 Ref: N153126-N153125</t>
  </si>
  <si>
    <t>MANGO FINAL 4120 Ref: N122021</t>
  </si>
  <si>
    <t>MANGO PARA PULIDORA DEWALT 7" Ref: 651858-00</t>
  </si>
  <si>
    <t>MANGO PARA PULIDORA DW 28111 Ref: 614796-00</t>
  </si>
  <si>
    <t>MANGO PARA TALADRO BOSH Ref: 2602.025.094</t>
  </si>
  <si>
    <t>MUE-TAL.GSB</t>
  </si>
  <si>
    <t>MUELLE PARA TALADRO BOSCH GSB 20 2RE REF: 2604616006</t>
  </si>
  <si>
    <t>PALETA INTERIOR PARA PULIDORA 28111 REF: 623619-00S Ref: 623619-00S</t>
  </si>
  <si>
    <t>PALETA INTERIOR PARA PULIDORA 4120 REF: N232486 Ref: N232486</t>
  </si>
  <si>
    <t>PASACABLE PARA PULIDORA 28476 Ref: 604118-00</t>
  </si>
  <si>
    <t>PASACABLE SUPERIOR PARA PULIDORA 25477 Ref: N138812</t>
  </si>
  <si>
    <t>PILOTO BROCA ANULAR 5/8 A 2 3/8" X 1" - MARCA HOUGEN Ref: HO-10527</t>
  </si>
  <si>
    <t>PILOTO BROCA ANULAR 5/8" A 2 3/8" X 2" - MARCA HOUGEN Ref: HO-10528</t>
  </si>
  <si>
    <t>PIÑ-DW2.135</t>
  </si>
  <si>
    <t>PIÑON DW290 135093-01SV</t>
  </si>
  <si>
    <t>PIÑ-ATO.DW290</t>
  </si>
  <si>
    <t>PIÑON PARA ATORNILLADORA DW 290 REF: 135093-01SV Ref: 135093-01SV</t>
  </si>
  <si>
    <t>PORTA ESCOBILLA PARA PULIDORA DW 4120 REF: N167600 Ref: N167600</t>
  </si>
  <si>
    <t>ESC-GSB.202</t>
  </si>
  <si>
    <t>PORTA ESCOBILLAS GSB 20-2 RE REF 1600A0089F</t>
  </si>
  <si>
    <t>PORTAESCOBILLA PARA PULIDORA DEWALT 4577 Ref: N106196</t>
  </si>
  <si>
    <t>PROTECTOR CABLE PARA PULIDORA 25477 / 28111 / 4120 Ref: 330005-01</t>
  </si>
  <si>
    <t>RESORTE BOTON DE BLOQUEO REF: 562210-00 Ref: 562210-00</t>
  </si>
  <si>
    <t>RESORTE DE COMPRESION 4120 REF: N092954 Ref: N092954</t>
  </si>
  <si>
    <t>RESORTE DE ESCOBILLA REF: N097703 Ref: N097703</t>
  </si>
  <si>
    <t>RESORTE PARA PULIDORA 28111 / 4120 Ref: 562210</t>
  </si>
  <si>
    <t>RESORTE PARA PULIDORA 4120 Ref: N105579</t>
  </si>
  <si>
    <t>ROD-DW3.330</t>
  </si>
  <si>
    <t>RODAMIENTO DW331 330004-02</t>
  </si>
  <si>
    <t>SEGURO BOTON PARA PULIDORA 4120 Ref: N124292</t>
  </si>
  <si>
    <t>SEGURO CABLE PARA PULIDORA 28476 Ref: 608780-00</t>
  </si>
  <si>
    <t>SEGURO GUARDA PARA PULIDORA 4120 REF: N136731 Ref: N136731</t>
  </si>
  <si>
    <t>TORNILLO CARCAZA 4120 REF: 330065-31 Ref: 330065-31</t>
  </si>
  <si>
    <t>TORNILLO DE HOMBRO PARA PULIDORA 4120 REF: N137733 Ref: N137733</t>
  </si>
  <si>
    <t>TORNILLO PARA PULIDORA 28476 / 25477 Ref: 330019-11</t>
  </si>
  <si>
    <t>TOR-PUL.4120.N122904</t>
  </si>
  <si>
    <t>TORNILLO PARA PULIDORA DEWALT 4120 REF N122904</t>
  </si>
  <si>
    <t>TUERCA 22191 - PULIDORA 28476 REF: 22191-00 Ref: 22191-00</t>
  </si>
  <si>
    <t>ACOPLADOR DE BUS ETHERNET/IP CON MODULO BASE Y CONECTOR PH.CON Ref: AXL F BK EIP - 2688394</t>
  </si>
  <si>
    <t>ACOPLADOR EJE SOLIDO GRSS-1 SENSOR PALETA REF: 299-0004 Ref: 299-0004</t>
  </si>
  <si>
    <t>BATERIA DE ION LITIO 48 MAH REF: M4T28-BR12SH1 Ref: M4T28-BR12SH1</t>
  </si>
  <si>
    <t>BLOQUE CONTACTOR ABIERTO PARA PULSADOR (XB4 Y XB5) SCHNEIDER REF: ZBE101 SCHNEIDER REF: ZBE101 SCHNEIDER Ref: ZBE101</t>
  </si>
  <si>
    <t>BOTON DE PARADA DE EMERGENCIA REF XB5AS8442 SCHNEIDER SCHNEIDER</t>
  </si>
  <si>
    <t>BRIDA PARA MONTAJE SENSOR PALETA GRMP-1 Ref: 730-0020</t>
  </si>
  <si>
    <t>CANAL DE 16 ENTRADAS/SALIDAS DIGITALES 920I (70LRCK16-HL) REF:52314 RICE LAKE</t>
  </si>
  <si>
    <t>CANAL DE 24 ENTRADAS/SALIDAS DIGITALES- RACE LAKE 920I 67601 RICE LAKE REF: 67601 RICE LAKE Ref: 67601</t>
  </si>
  <si>
    <t>CANALETA PLASTICA RANURADA 40 MM X 40 MM SCHNEIDER Ref: DXN10062</t>
  </si>
  <si>
    <t>CHANNEL ANALOG CURRENT INPUT MODULE ALLEN-BRADLEY Ref: 1734-IE2C</t>
  </si>
  <si>
    <t>CHANNEL HIGH - DENSITY ANALOG CURRENT INPUT MODULE ALLEN-BRADLEY Ref: 1734-IE8C</t>
  </si>
  <si>
    <t>CLAVIJA  CAUCHO TRIFILAR 50 AMPERIOS 250 V CODELCA Ref: C-007</t>
  </si>
  <si>
    <t>CLAVIJA CAUCHO CON TERMINAL DE POLO A TIERRA 15 AMPERIOS CODELCA Ref: C-003</t>
  </si>
  <si>
    <t>CLAVIJA DE CAUCHO 110 V CODELCA Ref: C-002</t>
  </si>
  <si>
    <t>CLAVIJA DE SEGURIDAD 20A 250V - COLOR AMARILLO CODELCA Ref: C-024</t>
  </si>
  <si>
    <t>COLUMNA DE ANILLOS (SLIPRING COLUMN)  - MARCA CAVOTEC Ref: TIPO GSK-4704/140/KL/SO</t>
  </si>
  <si>
    <t>CONDULINEA Ø 1" TIPO LL TRAM</t>
  </si>
  <si>
    <t>CONDULINEA Ø 1" TIPO T TRAM TRAM TRAM TRAM TRAM</t>
  </si>
  <si>
    <t>CONECTOR CODO M12 - 4 PINES -  LONGITUD 5M . PH.CON REF: 1668247 PH.CON Ref: 1668247</t>
  </si>
  <si>
    <t>CONECTOR JACK RJ45 CAT 6 Ref: BLDG 264</t>
  </si>
  <si>
    <t>CONECTOR PARA 16 ENTRADAS Y SALIDAS DIGITALES HE10/LIBRE 3M P/TM3 SCHNEIDER Ref: TWDFCW30K</t>
  </si>
  <si>
    <t>CONECTOR PARA 64 ENTRADAS Y SALIDAS DIGITALES(X80) SCHNEIDER REF: BMXFCW303 SCHNEIDER REF: BMXFCW303 SCHNEIDER Ref: BMXFCW303</t>
  </si>
  <si>
    <t>CONTACTOR 24- 60 VOLTIOS CORRIENTE DC - 3 POLOS - 9 AMPERIOS SCHNEIDER Ref: LC1D09BNE</t>
  </si>
  <si>
    <t>DETECTOR NIVEL PARA LIQUIDOS - MARCA VEGA REF: SG51.XXSNBCPV, 3/4"NPT, 20-250VAC, K-IP65 Ref: SG51.XXSNBCPV, 3/4"NPT, 20-250VAC, K-IP65</t>
  </si>
  <si>
    <t>DISPLAY PARA PANEL PC 10.4” RESOLUCIÓN 1024X768 REF: CLAA104XA01CW Ref: CLAA104XA01CW</t>
  </si>
  <si>
    <t>DISPOSITIVO PARA SOBRETENSIONES - CARTUCHO EXTERIOR 1P 40KA Ref: A9L40100</t>
  </si>
  <si>
    <t>ELECTROVENTILADOR EXTRACTOR AXIAL Ø 10" 24V IP68 IMOBRAS Ref: 1013501</t>
  </si>
  <si>
    <t>ELECTROVENTILADOR EXTRACTOR AXIAL Ø 11" 24V REF: 13.002.24 REF: 13.002.24 Ref: 13.002.24</t>
  </si>
  <si>
    <t>ELECTROVENTILADOR SOPLANTE AXIAL Ø 10" 24V IP68 IMOBRAS Ref: 1013500</t>
  </si>
  <si>
    <t>ELECTROVENTILADOR SOPLANTE AXIAL Ø 11" 24V REF: 13.001.24 Ref: 13.001.24</t>
  </si>
  <si>
    <t>FIJADOR PARA TUBO 3" REF: AA3 Ref: AA3</t>
  </si>
  <si>
    <t>INTERRUPTOR SENCILLO SOBREPONER Ref: GS-010M</t>
  </si>
  <si>
    <t>LAM-200.109</t>
  </si>
  <si>
    <t>LAMPARA LED HIGH BAY 200W DL GC109 REF. 15SLP29540-36</t>
  </si>
  <si>
    <t>LAM-BAY.200</t>
  </si>
  <si>
    <t>LAMPARA LED HIGH BAY 200W GC109 REF: P29540</t>
  </si>
  <si>
    <t>MODULO 16E DIGITALES SCHNEIDER REF: TM3DI16 SCHNEIDER Ref: TM3DI16</t>
  </si>
  <si>
    <t>MODULO 16S PNP SCHNEIDER REF: TM3DQ16T SCHNEIDER Ref: TM3DQ16T</t>
  </si>
  <si>
    <t>MODULO DE 32 ENTRADAS DIGITALES DE 24VCC COMUN POSITIVO HE10 SCHNEIDER REF: TM3DI32K SCHNEIDER Ref: TM3DI32K</t>
  </si>
  <si>
    <t>MODULO DE 32 SALIDAS DIGITALES DE 24VCC SOURCE COMUN NEGATIVO PNP HE10 SCHNEIDER REF: TM3DQ32TK SCHNEIDER Ref: TM3DQ32TK</t>
  </si>
  <si>
    <t>MODULO DE 8 ENTRADAS ANALOGAS SCHNEIDER REF: TM3AI8 SCHNEIDER REF: TM3AI8 SCHNEIDER Ref: TM3AI8</t>
  </si>
  <si>
    <t>MODULO DE ENTRADAS DIGITALES - 32 ENTRADAS - 24VDC -  CON BASE BUS PH.CON Ref: AXL F DI32/1 1F-2688035</t>
  </si>
  <si>
    <t>MODULO DE ENTRADAS DIGITALES - 64 ENTRADAS - 24VDC -  CON MODULO ZOCALO BUS PH.CON Ref: AXL F DI64/1 2F-2701450</t>
  </si>
  <si>
    <t>MODULO DE EXPANSION LOGO 8 DM 16/230R 6ED1055-1FB10-0BA0 SIEMENS</t>
  </si>
  <si>
    <t>MODULO DE SALIDAS DIGITALES - 32 SALIDAS - 24VDC -  CON MODULO ZOCALO BUS PH.CON Ref: AXL F DO32/1 2F-2688051</t>
  </si>
  <si>
    <t>MODULO DE SALIDAS DIGITALES - 64 SALIDAS - 24VDC -  CON MODULO ZOCALO BUS PH.CON Ref: AXL F DO64/1 2F-2702053</t>
  </si>
  <si>
    <t>ONE - PIECE TERMINAL BASE, 8-POINT, SCREW CLAMP TERMINALS ALLEN-BRADLEY Ref: 1734-TOP</t>
  </si>
  <si>
    <t>PAN-40W.SYL</t>
  </si>
  <si>
    <t>PANEL 40W LED 6000K 60X60 100-277V SYLVANIA</t>
  </si>
  <si>
    <t>PAN-12W.CUA</t>
  </si>
  <si>
    <t>PANEL LED 12 W CUADRADO DE INCRUSTAR</t>
  </si>
  <si>
    <t>PANEL PC INDUSTRIAL 10.4'' INTEL CORE N2800 1.86GHZ + POWER ON/OFF IN FRONT, DDR3 4 GB REF: PPC-104C Ref: PPC-104C</t>
  </si>
  <si>
    <t>PIL-LUM.24V</t>
  </si>
  <si>
    <t>PILOTO LUMINOSO LED 24V ROJO SCHNEIDER Ref: XB4BVB4</t>
  </si>
  <si>
    <t>PLC CPU DC SWITCH 2XETHERNET ETHERNET I/O SCHNEIDER REF: TM251MESE SCHNEIDER Ref: TM251MESE</t>
  </si>
  <si>
    <t>PLC CPU M241 24 IO TRANSISTOR PNP ETHERNET/IP SCHNEIDER REF: TM241CE24T SCHNEIDER Ref: TM241CE24T</t>
  </si>
  <si>
    <t>PLC CPU M241 40 IO TRANSISTOR PNP ETHERNET/IP SCHNEIDER Ref: TM241CE40T</t>
  </si>
  <si>
    <t>POINT ANALOG CURRENT OUTPUT MODULE ALLEN-BRADLEY REF: 1734-OE2C ALLEN-BRADLEY Ref: 1734-OE2C</t>
  </si>
  <si>
    <t>POINT SINK INPUT MODULE - 24V DC 8 ALLEN-BRADLEY REF: A1734-IB8 ALLEN-BRADLEY Ref: A1734-IB8</t>
  </si>
  <si>
    <t>POINT SOURCE OUTPUT MODULE - 24V DC 8 ALLEN-BRADLEY REF: 1734-OB8 ALLEN-BRADLEY Ref: 1734-OB8</t>
  </si>
  <si>
    <t>PT1-RTD.4BC</t>
  </si>
  <si>
    <t>PT100 - RTD TYPE: 2 INCH PROBE 4B COMPONENTS REF: ADB29V3C/D2 4B COMPONENTS Ref: ADB29V3C/D2</t>
  </si>
  <si>
    <t>REGULADOR DE VOLTAJE PARA CARRO 124 V Ref: P8-393</t>
  </si>
  <si>
    <t>RELE SLIM 120VAC  INTERFAZ PLC (60VDC) PH.CON Ref: REL-MR- 60DC/21</t>
  </si>
  <si>
    <t>REL-TEM.80A</t>
  </si>
  <si>
    <t>RELE TEMPORIZADOR 24VAC/DC 110/240VAC 0.1S A 100H TRABAJO 8.0A</t>
  </si>
  <si>
    <t>RELEVO 14 PINES 24 VDC CON BASE SCHNEIDER Ref: RXM4AB28D</t>
  </si>
  <si>
    <t>REL-8PI.MIN</t>
  </si>
  <si>
    <t>RELEVO 8 PINES 24VAC 6 AMP TIPO MINIATURA</t>
  </si>
  <si>
    <t>RELEVO SLIM 24 VDC 1 COM UL SIN BASE 46984 RAWELT Ref: RM699BV-3011-85-1024</t>
  </si>
  <si>
    <t>RIEL OMEGA - DIN</t>
  </si>
  <si>
    <t>SELECTOR DE MULETILLA 3 POSICIONES SCHNEIDER REF: XB4BD33 SCHNEIDER Ref: XB4BD33</t>
  </si>
  <si>
    <t>SEN-PRX.SME</t>
  </si>
  <si>
    <t>SENSOR  DE PROXIMIDAD P/N: 543862 FESTO Ref: REF: SME-8M-DS-24V-K-2,5-OE</t>
  </si>
  <si>
    <t>SEN-ALI-TMR160</t>
  </si>
  <si>
    <t>SENSOR ALINEAMIENTO TMR - 160 ROLFES</t>
  </si>
  <si>
    <t>SEN-ANT.579</t>
  </si>
  <si>
    <t>SENSOR ANTICOLISION MODELO ESENCIAL REF: XA-579394</t>
  </si>
  <si>
    <t>SENSOR BINSWITCH ELITE 5-WIRE 4B COMPONENTS Ref: BSE1V10C</t>
  </si>
  <si>
    <t>SENSOR CAPACITIVO PROCAP II REF. 730-0517 BM</t>
  </si>
  <si>
    <t>SEN-CAP.SCF-2000</t>
  </si>
  <si>
    <t>SENSOR DE NIVEL CAPACITIVO CON GUAYA DE 2 M, 110/220VAC, REF.SCF-2000 - MARCA AECO</t>
  </si>
  <si>
    <t>SENSOR DE NIVEL PARA LIQUIDOS - MONTAJE LATERAL EXTERNO - ROSCA 1/2" NPT, CON CONECTOR DIN 4350 Ref: LA32NP</t>
  </si>
  <si>
    <t>SEN-TEM.4BC</t>
  </si>
  <si>
    <t>SENSOR DE TEMPERATURA DE SUPERFICIE TIPO OREJETA 4B COMPONENTS Ref: WDB79V3AI</t>
  </si>
  <si>
    <t>SENSOR GYRIJET VIGIRO - SV-26  VOLTAJE 20 - 264V AC/DC STIF REF: 55CRMV91205TE STIF Ref: 55CRMV91205TE</t>
  </si>
  <si>
    <t>SEN-CRSV-26</t>
  </si>
  <si>
    <t>SENSOR GYRIJET VIGIRO - SV-26 REF. 55CRSV91201T</t>
  </si>
  <si>
    <t>SENSOR INDUCTIVO 18 MM X 8 MM 3 HILOS 24 VDC NORMALMENTE ABIERTO AUTONICS Ref: PNP PR18-8DP</t>
  </si>
  <si>
    <t>SENSOR INDUCTIVO Ø 18 MM X 8 MM ALCANCE 2 HILOS 100 - 240 VAC NORMALMENTE ABIERTO AUTONICS Ref: PR18-8AO</t>
  </si>
  <si>
    <t>SENSOR INDUCTIVO PROXSWITCH REF P8004V10C 4B COMPONENTS</t>
  </si>
  <si>
    <t>SENSOR PALETA GIRATORIA BMRX - 115 115 VAC Ref: 730-0504</t>
  </si>
  <si>
    <t>SEN-TRA.200</t>
  </si>
  <si>
    <t>SENSOR PT100 1/4 X 6 X 1/2 NPT, CO, SIN TRANSMISOR 0-200°C SIN TERMOPOZO, 4-20 MA - MARCA INSTRUMATIC Ref: 41-0690</t>
  </si>
  <si>
    <t>SOR-MON.95M</t>
  </si>
  <si>
    <t>SOPORTE FINAL MONTAJE RIEL RAPIDO 9.5 MM P/BORNERA GRIS CLIPFIX 35</t>
  </si>
  <si>
    <t>TAPA METALICA TOMA DOBLE Ref: TR-0422</t>
  </si>
  <si>
    <t>TARJETA SECUENCIAL 4 VÁLVULAS GOYEN REF: TBDAC GOYEN Ref: TBDAC</t>
  </si>
  <si>
    <t>TERMINAL AISLADO TIPO "PUNTERA HUECA" PARA CABLE 18AWG COLOR ROJO VCP REF: VTPU-10008 VCP Ref: VTPU-10008</t>
  </si>
  <si>
    <t>TER-CAB-18</t>
  </si>
  <si>
    <t>TERMINAL AISLADO TIPO “PIN” PARA CABLE 18 - 22AWG COLOR ROJO VCP Ref: VTPN-1.25</t>
  </si>
  <si>
    <t>TERMINAL AISLADO TIPO “U” PARA CABLE 10  -12AWG COLOR AMARILLO 5/32 VCP REF: VTU-5.5-4 VCP Ref: VTU-5.5-4</t>
  </si>
  <si>
    <t>TERMINAL AISLADO TIPO “U” PARA CABLE 14  -16AWG COLOR AZUL 1/8 VCP REF: VTU-2-3 VCP Ref: VTU-2-3</t>
  </si>
  <si>
    <t>TER-PIN.18A</t>
  </si>
  <si>
    <t>TERMINAL PIN HUECA 0.8 MM 18 AWG ROJO</t>
  </si>
  <si>
    <t>TERMINAL TIPO OJO CAÑON CORTO Ø 3/8" CABLE # 2/0 REF: YA26L Ref: YA26L</t>
  </si>
  <si>
    <t>TERMINAL TIPO PUNTERA CABLE # 8 PANDUIT Ref: FSD83-12-C</t>
  </si>
  <si>
    <t>TERMOSTATO PARA VENTILACION, CONTACTO NO, RANGO TEMP 0-90°C CONTACTO SPDT 20A 250VAC,MONTAJE EN RIEL DIN- MARCA RAINBOW Ref: 71092</t>
  </si>
  <si>
    <t>TOMA AEREA 15 AMPERIOS 125V - AMARILLA - CON POLO A TIERA LEVINTON REF: 515-CV LEVINTON Ref: 515-CV</t>
  </si>
  <si>
    <t>TOMA AEREA 4 X 63 AMPERIOS A 440V IP67 ROJA VCP REF: TAR63/2345-6 VCP Ref: TAR63/2345-6</t>
  </si>
  <si>
    <t>TOMA AEREA EN CAUCHO DE 110 V -  15 AMPERIOS CODELCA REF: C-010 CODELCA Ref: C-010</t>
  </si>
  <si>
    <t>TOMA AEREA EN CAUCHO DE 110 V -  15 AMPERIOS CON POLO A TIERRA CODELCA REF: C-011 CODELCA Ref: C-011</t>
  </si>
  <si>
    <t>TOMA CUADRADA PARA INCRUSTAR TRIFILAR 250 V X 50 AMPERIOS CODELCA Ref: C-015</t>
  </si>
  <si>
    <t>TOMA DE INCRUSTAR DE 63 AMPERIOS 3P+T 6H 220 V - COLOR AZUL LEGRAND Ref: TIN63/4345-9</t>
  </si>
  <si>
    <t>TOMA DOBLE 15 AMPERIOS - 125V CON POLO A TIERRA Ref: 5320-I</t>
  </si>
  <si>
    <t>TOM-POL-20-CR20</t>
  </si>
  <si>
    <t>TOMA DOBLE, POLO A TIERRA 20 AMPERIOS - 125V - MARFIL Ref: CR20-I</t>
  </si>
  <si>
    <t>TOMA PARA INCRUSTAR 110 V DOBLE CON TAPA LEGRAND Ref: GL2-303BG</t>
  </si>
  <si>
    <t>TRANSDUCTOR DE CORRIENTE 0 - 5A / 4 - 20M A SCHNEIDER REF: RMCA61BD SCHNEIDER Ref: RMCA61BD</t>
  </si>
  <si>
    <t>TRANSDUCTOR DE TEMPERATURA Y HUMEDAD "THD-DD1-C" TIPO MONTAJE DUCTO, CON PANTALLA LED AUTONICS AUTONICS</t>
  </si>
  <si>
    <t>TRANSFORMADOR DE CORRIENTE 300/5 A LIG-ST</t>
  </si>
  <si>
    <t>TRANSFORMADOR DE CORRIENTE PAR BARRA DE 32 X 65 DE 250A SCHNEIDER REF: SECT5MA025 SCHNEIDER Ref: SECT5MA025</t>
  </si>
  <si>
    <t>IND-PES.SCT</t>
  </si>
  <si>
    <t>TRANSMISOR INDICADOR DE PESO SCT2200, 12-24VDC, RS485/232 SERIAL PORT DIN MOUNT REF:202103 MARCA RICE LAKE</t>
  </si>
  <si>
    <t>TUB-PVC-1/2-AGU</t>
  </si>
  <si>
    <t>TUBO EN PVC PARA AGUA Ø 1/2"</t>
  </si>
  <si>
    <t>TUBO FLUORESCENTE 17W F17T8 PHILIPS PHILIPS</t>
  </si>
  <si>
    <t>TUBO FLUORESCENTE 18W LED T8 6500K - 120 CMS SYLVANIA SYLVANIA Ref: P27900</t>
  </si>
  <si>
    <t>UNI-PVC-1/2</t>
  </si>
  <si>
    <t>UNION EN PVC Ø 1/2"</t>
  </si>
  <si>
    <t>UNI-T-PVC-1/2</t>
  </si>
  <si>
    <t>UNION TEE EN PVC Ø 1/2"</t>
  </si>
  <si>
    <t>VARIADOR VELOCIDAD POWERFLEX 525AC REF: 25B-D2P3N104 Ref: 25B-D2P3N104</t>
  </si>
  <si>
    <t>VAR-1-5X5/8-CP</t>
  </si>
  <si>
    <t>VARILLA EN COBRE PURO 1.5 METROS X 5/8"</t>
  </si>
  <si>
    <t>CUÑ-3/4.44M</t>
  </si>
  <si>
    <t>CUÑA 1020  1 3/4" ( 44.45 MM )</t>
  </si>
  <si>
    <t>EJE-SEA.1020.8</t>
  </si>
  <si>
    <t>EJE SAE 1020 Ø 8" ( 203.20 MM )</t>
  </si>
  <si>
    <t>EJE-4140-2 3/4</t>
  </si>
  <si>
    <t>EJE SAE 4140 Ø 2 3/4" ( 69.85 MM )</t>
  </si>
  <si>
    <t>PER-150.50M</t>
  </si>
  <si>
    <t>PERFIL ACESCO HR EN C - 150 MM X 50 MM CAL. 2 MM</t>
  </si>
  <si>
    <t>PER-120X60-12-2</t>
  </si>
  <si>
    <t>PERFIL ACESCO HR EN C 120 MM X 60 MM CAL. 12  - 2.5 MMM</t>
  </si>
  <si>
    <t>PER-HEB.300</t>
  </si>
  <si>
    <t>PERFIL HEB 300</t>
  </si>
  <si>
    <t>PERFIL IPE 120 GR 50</t>
  </si>
  <si>
    <t>PERFIL IPE 140 GR 50</t>
  </si>
  <si>
    <t>PERFIL IPE 160 GR 50</t>
  </si>
  <si>
    <t>PERFIL IPE 180 GR 50</t>
  </si>
  <si>
    <t>PERFIL IPE 200 GR 50</t>
  </si>
  <si>
    <t>PERFIL IPE 220 GR 50</t>
  </si>
  <si>
    <t>PERFIL IPE 240 GR 50</t>
  </si>
  <si>
    <t>PERFIL IPE 300 GR 50</t>
  </si>
  <si>
    <t>PWF-21X.57L</t>
  </si>
  <si>
    <t>PERFIL WF 21" X 57 LIBRAS/PIE</t>
  </si>
  <si>
    <t>AGUJA DE FLUIDO 2.0 PARA PISTOLA R-410G PRO Ref: R20320#10</t>
  </si>
  <si>
    <t>BAT-REC.RAD</t>
  </si>
  <si>
    <t>BATERIA RECARGABLE PARA RADIOTELEFONO DTR720</t>
  </si>
  <si>
    <t>BET-MAR.BUF</t>
  </si>
  <si>
    <t>BETUN MARCA BUFALO</t>
  </si>
  <si>
    <t>CAN-PEQ.</t>
  </si>
  <si>
    <t>CANDADO 30 MM PEQUEÑO</t>
  </si>
  <si>
    <t>CANDADO DE SEGURIDAD DE 38 MM MARCA FANAL</t>
  </si>
  <si>
    <t>CAN-DIE.YEL</t>
  </si>
  <si>
    <t>CANDADO DIELECTRICO AMARILLO REF. PSL-8 YELLOW PANDUIT</t>
  </si>
  <si>
    <t>CAN-GAN.MET</t>
  </si>
  <si>
    <t>CANDADO GANCHO METALICO AMARILLO REF 1157 YALE</t>
  </si>
  <si>
    <t>1.4.55.25 | Envases y Empaques</t>
  </si>
  <si>
    <t>CAP REF. 95826 - LASER Ref: 308001030470002</t>
  </si>
  <si>
    <t>CAR-COL.4P2</t>
  </si>
  <si>
    <t>CARRO COLECTOR DE 4P 25 AMP SIN CABLE</t>
  </si>
  <si>
    <t>CAR-COL.5P2</t>
  </si>
  <si>
    <t>CARRO COLECTOR DE 5P 25 AMP SIN CABLE</t>
  </si>
  <si>
    <t>CER-SIE.NUE</t>
  </si>
  <si>
    <t>CERA SIEMPRE NUEVA X 200 GRAMOS - SIMONIZ</t>
  </si>
  <si>
    <t>CINTA AUTODHESIVA DOBLE FAZ 3/4" X 5 METROS Ref: DXN33031</t>
  </si>
  <si>
    <t>CIN-BAN-3/4</t>
  </si>
  <si>
    <t>CINTA BANDING DE 3/4" (ZUNCHO METALICO)</t>
  </si>
  <si>
    <t>CIN-ELE.18X18.MAR</t>
  </si>
  <si>
    <t>CINTA ELECTRICA AISLAMIENTO 18MM X 18M - COLOR MARRON</t>
  </si>
  <si>
    <t>CIN-REF.5X45.ROJO/BLANCO</t>
  </si>
  <si>
    <t>CINTA REFLECTIVA CONSPICUITY ROJO / BLANCO X 45.7 METROS 3M REF: 983-32 3M Ref: 983-32</t>
  </si>
  <si>
    <t>CUCHILLA BISTURI 11931 - JUEGO X 5 UNIDADES STANLEY STANLEY</t>
  </si>
  <si>
    <t>DES-VOL.210</t>
  </si>
  <si>
    <t>DESENGRASANTE VOLATIL REF: S-210 CLEAN SHESTER</t>
  </si>
  <si>
    <t>DISCO 3M 6" (ALMOHADILLA) ASPIRACION LIMPIA REF. 5777 3M</t>
  </si>
  <si>
    <t>ELE-FIL.A25</t>
  </si>
  <si>
    <t>ELEMENTO FILTRANTE DE AIRE - COMPRESOR AS 25</t>
  </si>
  <si>
    <t>EMP-ESP.1/8</t>
  </si>
  <si>
    <t>EMPAQUE ESPUMOSO 50 MM X 6 MM</t>
  </si>
  <si>
    <t>EST-FIL.AIR</t>
  </si>
  <si>
    <t>ESTERA FILTRO- AIRE REFRIGERANTE- COMPRESOR AS 25</t>
  </si>
  <si>
    <t>EST-FIL.GAB</t>
  </si>
  <si>
    <t>ESTERA FILTRO- GABINETE ELECTRICO- COMPRESOR AS 25</t>
  </si>
  <si>
    <t>ETI-PLA.MAR</t>
  </si>
  <si>
    <t>ETIQUETA PLATEADA PARA MARCAR</t>
  </si>
  <si>
    <t>FIL-ACE.A25</t>
  </si>
  <si>
    <t>FILTRO DE ACEITE KAESER COMPRESOR AS25</t>
  </si>
  <si>
    <t>GRA-1/4.TA1</t>
  </si>
  <si>
    <t>GRATA CON ESPIGO 1/4 PARA TALADRO 1" ENTORCHADA</t>
  </si>
  <si>
    <t>GRATA DE LIJA GRANO 60 X 6 X 2 ABRACOL</t>
  </si>
  <si>
    <t>CON-DER.15G</t>
  </si>
  <si>
    <t>KIT CONTROL DE DERRAMES - 15 GALONES</t>
  </si>
  <si>
    <t>KIT RODILLO ESTRIADO 0.0045 REF 609011 WEST ARCO WEST ARCO</t>
  </si>
  <si>
    <t>LEC-CAR.528</t>
  </si>
  <si>
    <t>LECTOR DE CARTUCHOS HYPERTHERM REF: 528083</t>
  </si>
  <si>
    <t>LIJA DE AGUA # 1200 - 9" X 11" ABRACOL Ref: CLAVE 1016</t>
  </si>
  <si>
    <t>LIJA DE AGUA # 180 - 9" X 11" ABRACOL REF: CLAVE 1006 ABRACOL Ref: CLAVE 1006</t>
  </si>
  <si>
    <t>LIJA DE AGUA # 220 - 9" X 11" ABRACOL Ref: CLAVE 1007</t>
  </si>
  <si>
    <t>LIJA ROJA # 80 - 9" X 11" ABRACOL</t>
  </si>
  <si>
    <t>LUBRICANTE GEL X 8 ONZAS - MARCA HOUGEN SIKA</t>
  </si>
  <si>
    <t>MAN-MAD.ESC</t>
  </si>
  <si>
    <t>MANGO DE MADERA PARA ESCOBA</t>
  </si>
  <si>
    <t>MASILLA ROJA FORMULA # 1 TER</t>
  </si>
  <si>
    <t>MOD-SIR.3CIR</t>
  </si>
  <si>
    <t>MODULO DE SEGURIDAD SIRIUS MODULOS BASE SERIE
 ADVANCED 3 CIRCUITOS 24 V SIEMENS Ref: 3SK1122-1AB40</t>
  </si>
  <si>
    <t>NYL-NEG.</t>
  </si>
  <si>
    <t>NYLON NEGRO PARA GUADAÑA - BELLOTA</t>
  </si>
  <si>
    <t>ORI-113.EMP</t>
  </si>
  <si>
    <t>ORING PULGADA 113</t>
  </si>
  <si>
    <t>ORI-VIT.008</t>
  </si>
  <si>
    <t>ORING VITON REF: 008</t>
  </si>
  <si>
    <t>ORI-VIT.009</t>
  </si>
  <si>
    <t>ORING VITON REF: 009</t>
  </si>
  <si>
    <t>ORI-VIT.024</t>
  </si>
  <si>
    <t>ORING VITON REF: 024</t>
  </si>
  <si>
    <t>ORI-VIT.027</t>
  </si>
  <si>
    <t>ORING VITON REF: 027</t>
  </si>
  <si>
    <t>VUL-VF2.600</t>
  </si>
  <si>
    <t>PEGANTE VULCAFLEX X 1000G REF VF2600</t>
  </si>
  <si>
    <t>PICO DE FLUIDO 2.0 PARA PISTOLA R-410G PRO Ref: R20320#02</t>
  </si>
  <si>
    <t>PIEDRA PARA CHISPERO</t>
  </si>
  <si>
    <t>POR-ETQ.22M</t>
  </si>
  <si>
    <t>PORTA ETIQUETA PARA ELEMENTO 22 MM</t>
  </si>
  <si>
    <t>PRO-ESL.6X5</t>
  </si>
  <si>
    <t>PROTECTOR DE CARNAZA PARA ESLINGA DE 6'' X 5 MTS</t>
  </si>
  <si>
    <t>REC-PRO.PIO</t>
  </si>
  <si>
    <t>RECUBRIMIENTO PROTECTOR PARA SUPERFICIES METALICAS PI-OPEN</t>
  </si>
  <si>
    <t>RESORTE EXTREMO GUIA CADENA DE 2 - 5 TON Ref: LMH5 B536</t>
  </si>
  <si>
    <t>RUE-SIL.ESC</t>
  </si>
  <si>
    <t>RUEDA TORINO BICOLOR SILLA DE ESCRITORIO</t>
  </si>
  <si>
    <t>SEÑAL ADHESIVO 21 CM LARGO X 6 ANCHO - ETIQUETA DE SEGURIDAD LAMINADAS ACEITE MINERAL ABRACOL ABRACOL</t>
  </si>
  <si>
    <t>SIL-AER.CAR</t>
  </si>
  <si>
    <t>SILICONA AEROSOL PARA CARROS PINTOOLS</t>
  </si>
  <si>
    <t>SILICONA EPOXICA SIKADUR ANCHOR FIX-4 600CC DOS COMPONENTES SIKA REF: 305074 SIKA Ref: 305074</t>
  </si>
  <si>
    <t>SILICONA ROJA INDUSTRIAL ALTA TEMPERATURA X 70 ML REF.SI 596 LOCTITE</t>
  </si>
  <si>
    <t>TUB-PVC.3/4</t>
  </si>
  <si>
    <t>TUBO EN PVC Ø 3/4"</t>
  </si>
  <si>
    <t>TUB-LED.277</t>
  </si>
  <si>
    <t>TUBO LED DE 9 W DE 100 A 277 V AC</t>
  </si>
  <si>
    <t>UNI-PVC.3/4</t>
  </si>
  <si>
    <t>UNION EN PVC Ø 3/4"</t>
  </si>
  <si>
    <t>VEN-PAR.KAL</t>
  </si>
  <si>
    <t>VENTILADOR DE PARED 26" REF: K-VAP26W MARCA KALLEY</t>
  </si>
  <si>
    <t>MACHO Ø 1/4" X 28  ROSCA FINA - JUEGO X 2 UNIDADES MARCA DORMER</t>
  </si>
  <si>
    <t>MAC-ROS.1/4</t>
  </si>
  <si>
    <t>MACHO Ø 1/4" X 28 ROSCA FINA- JUEGO X 2 UNIDADES</t>
  </si>
  <si>
    <t>MACHO Ø 3/8" ROSCA ORDINARIA - JUEGO X 3 UNIDADES DORMER</t>
  </si>
  <si>
    <t>MACHO Ø 3/8" UNF - JUEGO X 2 UNIDADES</t>
  </si>
  <si>
    <t>MACHO Ø 5/32" ROSCA ORDINARIA - JUEGO X 3 UNIDADES DORMER</t>
  </si>
  <si>
    <t>ALA-RAC.1/2X5</t>
  </si>
  <si>
    <t>ALARGUE RACHE CUADRANTE 1/2" X 5" STANLEY Ref: 4-86-407</t>
  </si>
  <si>
    <t>ALICATE AISLADO X 8" STANLEY Ref: 84-056</t>
  </si>
  <si>
    <t>ALI-PR8.STA</t>
  </si>
  <si>
    <t>ALICATE DE PUNTA LARGA PRO 8 PULGADAS 203 MM STANLEY Ref: 84-625LA</t>
  </si>
  <si>
    <t>ANT-TIG.200</t>
  </si>
  <si>
    <t>ANTORCHA TIG WELDCRAFT 200 AMP, FLEX VAL, 25 PIES UNICUERPO Ref: WP-26FV-25</t>
  </si>
  <si>
    <t>ATO-1/2.DEW293</t>
  </si>
  <si>
    <t>ATORNILLADORA CON LLAVE 1/2" REF DW 293 DEWALT</t>
  </si>
  <si>
    <t>BAR-INT.S12M SCLCR 06</t>
  </si>
  <si>
    <t>BARRA INTERIOR S12M SCLCR 06 MITSUBISHI Ref: 5057001672</t>
  </si>
  <si>
    <t>BARRA INTERIOR W S16R STUCR 16 MITSUBISHI</t>
  </si>
  <si>
    <t>BRIDA CCK13 MITSUBISHI MITSUBISHI</t>
  </si>
  <si>
    <t>BRO-131.6X1</t>
  </si>
  <si>
    <t>BROCA ANULAR 1 3/16" X 1" HOUGEN</t>
  </si>
  <si>
    <t>BRO-ANU.134</t>
  </si>
  <si>
    <t>BROCA ANULAR 1 3/4" X 1" HOUGEN</t>
  </si>
  <si>
    <t>BR1-916.X1H</t>
  </si>
  <si>
    <t>BROCA ANULAR 1 9/16" X 1" HOUGEN</t>
  </si>
  <si>
    <t>BRO-916.2PU</t>
  </si>
  <si>
    <t>BROCA ANULAR 1 9/16" X 2" HOUGEN</t>
  </si>
  <si>
    <t>BRO-ANU.1X1</t>
  </si>
  <si>
    <t>BROCA ANULAR 1" X 1" HOUGEN</t>
  </si>
  <si>
    <t>BROCA ANULAR 11/16 X 1 HOUGEN Ref: 5HO-12122</t>
  </si>
  <si>
    <t>BROCA ANULAR 11/16" X 2" - MARCA HOUGEN Ref: HO-12222</t>
  </si>
  <si>
    <t>BROCA ANULAR 15/16 X 1 HOUGEN Ref: 5HO-12130</t>
  </si>
  <si>
    <t>BROCA ANULAR 20 MM X 25 MM - MARCA HOUGEN Ref: HO-12320</t>
  </si>
  <si>
    <t>BROCA ANULAR 5/8" X 1" - MARCA HOUGEN Ref: HO-12120</t>
  </si>
  <si>
    <t>BRO-7/8.X1/H</t>
  </si>
  <si>
    <t>BROCA ANULAR 7/8" X 1" - MARCA HOUGEN</t>
  </si>
  <si>
    <t>BRO-916.X2H</t>
  </si>
  <si>
    <t>BROCA ANULAR 9/16" X 2" HOUGEN</t>
  </si>
  <si>
    <t>BRO-CIL.1X5/16</t>
  </si>
  <si>
    <t>BROCA CILINDRICA Ø 1 5/16</t>
  </si>
  <si>
    <t>BROCA CILINDRICA Ø 11/64" DORMER DORMER</t>
  </si>
  <si>
    <t>BRO-CIL.15/16</t>
  </si>
  <si>
    <t>BROCA CILINDRICA Ø 15/16" DORMER</t>
  </si>
  <si>
    <t>BROCA CILINDRICA Ø 15/64" DORMER</t>
  </si>
  <si>
    <t>BROCA CILINDRICA Ø 21/64" DORMER DORMER</t>
  </si>
  <si>
    <t>BROCA CILINDRICA Ø 23/64" DORMER DORMER</t>
  </si>
  <si>
    <t>BROCA CILINDRICA Ø 3/8" DORMER</t>
  </si>
  <si>
    <t>BUR-3/8.TUN</t>
  </si>
  <si>
    <t>BURIL 3/8 EN TUNGSTENO</t>
  </si>
  <si>
    <t>CAJA ENGRANAJE PARA PULIDORA DWE4120-B (CARCAZA) REF: N153391 Ref: N153391</t>
  </si>
  <si>
    <t>CENTRO PUNTO 1/2" X 6" STANLEY Ref: 16-325</t>
  </si>
  <si>
    <t>CINCEL PLANO 1" X 12" MARCA RANGER (AMARILLO)</t>
  </si>
  <si>
    <t>CON-HOR.145</t>
  </si>
  <si>
    <t>CONGELADOR HORIZONTAL HACEB DE 145 LITROS</t>
  </si>
  <si>
    <t>COP-LAR.17/16</t>
  </si>
  <si>
    <t>COPA 1 7/16 X 3/4 LARGA TIPO PESADO</t>
  </si>
  <si>
    <t>COP-5/8.1/2.LTP</t>
  </si>
  <si>
    <t>COPA 5/8 X 1/2 LARGA TIPO PESADO</t>
  </si>
  <si>
    <t>COPA DE IMPACTO 15 MM X CUADRANTE 1/2" LARGA TIPO PESADO</t>
  </si>
  <si>
    <t>COP-MAG.3/8</t>
  </si>
  <si>
    <t>COPA MAGNETICA 3/8"</t>
  </si>
  <si>
    <t>CUCHILLA PARA CALADORA DEWALT 331K (METAL) - JUEGO X 5 UNIDADES BOSH Ref: T118A</t>
  </si>
  <si>
    <t>DESTORNILLADOR DE ESTRELLA 1/4" X 4" STANLEY Ref: 69-145</t>
  </si>
  <si>
    <t>DES-PAL.1/4X4</t>
  </si>
  <si>
    <t>DESTORNILLADOR DE PALA 1/4" X 4" STANLEY Ref: STHT69119</t>
  </si>
  <si>
    <t>DESTORNILLADOR DE PALA 1/8" X 4" STANLEY</t>
  </si>
  <si>
    <t>DESTORNILLADOR DE PALA 5/16" X 6" STANLEY Ref: 69-121B</t>
  </si>
  <si>
    <t>DISPOSITIVO BLOQUEO MATERIAL ACERO COLOR ROJO TIPO PINZA STEL</t>
  </si>
  <si>
    <t>ESC-716.3/8</t>
  </si>
  <si>
    <t>ESCAREADOR HSS 7/16 ESPIGO 3/8</t>
  </si>
  <si>
    <t>ESC-916.1/2</t>
  </si>
  <si>
    <t>ESCAREADOR HSS 9/16 ESPIGO 1/2</t>
  </si>
  <si>
    <t>ESC-3/8.TUG</t>
  </si>
  <si>
    <t>ESCARIADOR 3/8 EN TUGNSTENO 4 CORTES KEN REF: 4SE0375IL112A KC633M KEN Ref: 4SE0375IL112A KC633M</t>
  </si>
  <si>
    <t>ESCUADRA MAGNETICA 5" SURTEK REF. 123282</t>
  </si>
  <si>
    <t>ESCUADRA METALICA PROFESIONAL 12" STANLEY Ref: 46-536</t>
  </si>
  <si>
    <t>ESCUADRA METALICA PROFESIONAL 8" STANLEY Ref: 46-532</t>
  </si>
  <si>
    <t>FALSA ESCUADRA METALICA 8" MARCA SURTEK REF: 122264</t>
  </si>
  <si>
    <t>FLE-10M.URR</t>
  </si>
  <si>
    <t>FLEXOMETRO 10 MTS X 30 MM MARCA URREA Ref: SUR-1599LSW</t>
  </si>
  <si>
    <t>FLEXOMETRO 5 MTS X 19 MM STANLEY REF: 30-615 STANLEY REF: 30-615 STANLEY REF: 30-615 STANLEY Ref: 30-615</t>
  </si>
  <si>
    <t>FLEXOMETRO 8 MTS X 25 MM STANLEY REF: 30-626 STANLEY Ref: 30-626</t>
  </si>
  <si>
    <t>FRESA ESFERICA DE TUNGSTENO 1/2  4 CORTES REF: 95154-85-B / 92772-B Ref: 95154-85-B / 92772-B</t>
  </si>
  <si>
    <t>FRE-ESF.12M</t>
  </si>
  <si>
    <t>FRESA ESFERICA DE TUNGSTENO 12 MM  4 CORTES Ref: 95958-85-B</t>
  </si>
  <si>
    <t>GRI-IZA.7/8</t>
  </si>
  <si>
    <t>GRILLETE 7/8</t>
  </si>
  <si>
    <t>HOMBRE SOLO DE PINZA X 11" SAF VISEG Ref: 11R</t>
  </si>
  <si>
    <t>HOMBRE SOLO DE UÑA X 9" VISEG Ref: 9R</t>
  </si>
  <si>
    <t>HOM-HOJ.10P</t>
  </si>
  <si>
    <t>HOMBRE SOLO HOJALATERO DE 10''</t>
  </si>
  <si>
    <t>HUE-DIG.ZKT</t>
  </si>
  <si>
    <t>HUELLERO DIGITAL USB ZK9500 ZKTECO</t>
  </si>
  <si>
    <t>INDUCIDO PARA ATORNILLADORA DEWALT 293 Ref: 658751</t>
  </si>
  <si>
    <t>INSERTO 3ER AG60 VKX MITSUBISHI</t>
  </si>
  <si>
    <t>INSERTO CCMT 060204-LP MC6015 MITSUBISHI</t>
  </si>
  <si>
    <t>INSERTO DE ROSCADO 55° PASO 7 A 12 REF: MT3 11U55D IC908 REF: MT3 11U55D IC908 REF: MT3 11U55D IC908 Ref: MT3 11U55D IC908</t>
  </si>
  <si>
    <t>INSERTO DE ROSCADO 60° PASO 6 A 10 Ref: MT3 11U60D IC908</t>
  </si>
  <si>
    <t>INSERTO DE TOERNEADO KEN KEN REF: CNGP120404 / CNGP431 KCU10 KEN Ref: CNGP120404 / CNGP431 KCU10</t>
  </si>
  <si>
    <t>INSERTO GY2M 0400G040N - MNM VP20RT MITSUBISHI</t>
  </si>
  <si>
    <t>INSERTO QOMT 1035R-M2 VP15TF MITSUBISHI MITSUBISHI</t>
  </si>
  <si>
    <t>INSERTO QOMT 1342R-M2 VP15TF MITSUBISHI MITSUBISHI</t>
  </si>
  <si>
    <t>INSERTO TCMT 16T304-MP MC 6015 MITSUBISHI MITSUBISHI MITSUBISHI</t>
  </si>
  <si>
    <t>INSERTO TNMG 160404 - FH NX2525 MITSUBISHI</t>
  </si>
  <si>
    <t>INSERTO TNMG 220404 MC 6015 MITSUBISHI MITSUBISHI</t>
  </si>
  <si>
    <t>INSERTO TNMG 220408-MP MC6015 MITSUBISHI MITSUBISHI</t>
  </si>
  <si>
    <t>INSERTO TORNEADO INTERIOR REF. NA3R4 KC5025 KEN KEN</t>
  </si>
  <si>
    <t>INSERTO TRIANGULAR 4ER N60 VKX MITSUBISHI MITSUBISHI</t>
  </si>
  <si>
    <t>INSERTO VNMG 160404 MP MC6015 MITSUBISHI MITSUBISHI</t>
  </si>
  <si>
    <t>INSERTO WNNG 080408- MP MC6025 MITSUBISHI MITSUBISHI</t>
  </si>
  <si>
    <t>INSERTO WNNG 080408- MP MC6115 MITSUBISHI</t>
  </si>
  <si>
    <t>INTERRUPTOR PARA ATORNILLADORA DEWALT 293 REF: 616848-00 Ref: 616848-00</t>
  </si>
  <si>
    <t>JUEGO LLAVES BRISTOL DE 1/16" A 3/8" (12 PIEZAS) STANLEY Ref: 69-257</t>
  </si>
  <si>
    <t>JUEGO LLAVES BRISTOL MILIMETRICO DE 1.5 MM A 10 MM (10 PIEZAS) STANLEY Ref: 69-253</t>
  </si>
  <si>
    <t>KIT RODILLOS ESTRIADOS 0.045 VK-GR Ref: 079607</t>
  </si>
  <si>
    <t>LIJA DE AGUA # 400 - 9" X 11" ABRACOL Ref: CLAVE 1012</t>
  </si>
  <si>
    <t>LIMA TRIANGULAR FINA 6" Ref: 1-170-06-1-2</t>
  </si>
  <si>
    <t>LLAVE EXPANSIVA 15" CROMADA STANLEY Ref: 87-435</t>
  </si>
  <si>
    <t>LLA-FIJ.18-19</t>
  </si>
  <si>
    <t>LLAVE FIJA 18 - 19 MM</t>
  </si>
  <si>
    <t>LLAVE MIXTA 1 1/8" STANLEY Ref: 86-845</t>
  </si>
  <si>
    <t>LLAVE MIXTA 1/2" STANLEY REF: 86-835 STANLEY REF: 86-835 STANLEY Ref: 86-835</t>
  </si>
  <si>
    <t>LLAVE MIXTA 1/4" STANLEY Ref: 86-831</t>
  </si>
  <si>
    <t>LLAVE MIXTA 11/16" STANLEY Ref: 86-838</t>
  </si>
  <si>
    <t>LLAVE MIXTA 13 MM STANLEY Ref: 4-86-858</t>
  </si>
  <si>
    <t>LLAVE MIXTA 14 MM STANLEY</t>
  </si>
  <si>
    <t>LLAVE MIXTA 15/16" STANLEY Ref: 86-842</t>
  </si>
  <si>
    <t>LLAVE MIXTA 16 MM STANLEY Ref: 86-861</t>
  </si>
  <si>
    <t>LLAVE MIXTA 3/4" STANLEY Ref: 86-839</t>
  </si>
  <si>
    <t>LLAVE MIXTA 3/8" STANLEY Ref: 86-833</t>
  </si>
  <si>
    <t>LLAVE MIXTA 5/8" STANLEY Ref: 86-837</t>
  </si>
  <si>
    <t>LLA-MIX.7/16</t>
  </si>
  <si>
    <t>LLAVE MIXTA 7/16" STANLEY Ref: 86-834</t>
  </si>
  <si>
    <t>LLA-MIX.7/8</t>
  </si>
  <si>
    <t>LLAVE MIXTA 7/8" STANLEY Ref: 86-841</t>
  </si>
  <si>
    <t>LLAVE MIXTA 9/16" STANLEY Ref: 86-836</t>
  </si>
  <si>
    <t>LLAVE PARA MANDRIL K-4 JAC</t>
  </si>
  <si>
    <t>MACHO DE ROSCADO HELICOIDAL 5/16" KEN Ref: T838NC03125-18RH5-A KSP39</t>
  </si>
  <si>
    <t>MACHO HELICOIDAL M10 PASO 1.5 TUNGSTENO REF: 63010-10 REF: 63010-10 REF: 63010-10 Ref: 63010-10</t>
  </si>
  <si>
    <t>MAC-HEL.5/8.R.O</t>
  </si>
  <si>
    <t>MACHO HELICOIDAL Ø 5/8" HSS ROSCA ORDINARIA REF. 838NC06250</t>
  </si>
  <si>
    <t>MACHO M 12 X PASO 1.75 MM - JUEGO X 3 UNIDADES DORMER DORMER</t>
  </si>
  <si>
    <t>MACHO M 27 X PASO 3 MM DORMER DORMER</t>
  </si>
  <si>
    <t>MACHO M 3 X PASO 0.5 MM DORMER DORMER DORMER</t>
  </si>
  <si>
    <t>MACHO M 30 X PASO 2 MM - JUEGO X 3 UNIDADES</t>
  </si>
  <si>
    <t>MACHO M 36 X PASO 2 MM - JUEGO X 2 UNIDADES SOM</t>
  </si>
  <si>
    <t>MACHO M 6 X PASO 1.0 MM EN ACERO RAPIDO-  JUEGO X 3 UNIDADES DORMER DORMER</t>
  </si>
  <si>
    <t>MACHO M 8 X PASO 1.25 MM DORMER DORMER</t>
  </si>
  <si>
    <t>MANDRIL 1/16" - 3/8" RE - 24 UNF (1.5 - 10MM) REF: WJ3510 Ref: WJ3510</t>
  </si>
  <si>
    <t>MAN-5/8.JAC</t>
  </si>
  <si>
    <t>MANDRIL PARA TALADRO MILWAKEE 5/8 ROSCA DE 5/8 MARCA ROMH</t>
  </si>
  <si>
    <t>NIVEL DE ALUMINIO X 12" STANLEY REF: STHT42072-LA STANLEY REF: STHT42072-LA STANLEY Ref: STHT42072-LA</t>
  </si>
  <si>
    <t>NIVEL MAGNETICO X 9" MARCA EMPIRE Ref: 581-9</t>
  </si>
  <si>
    <t>PALPADOR CENTRADOR DE PIEZAS REF: VPS-20B REF: VPS-20B Ref: VPS-20B</t>
  </si>
  <si>
    <t>PIE-BRU.107</t>
  </si>
  <si>
    <t>PIEDRAS BRUÑIDOR GRANDE G MEDIO 107229 SURTEK</t>
  </si>
  <si>
    <t>PIS-R46.00G</t>
  </si>
  <si>
    <t>PISTOLA ALTO RENDIMIENTO REF: R-410G MARCA: PRONA</t>
  </si>
  <si>
    <t>PISTOLA ANCHORFIX PARA DOBLE COMPONENTE Ref: 4/3001</t>
  </si>
  <si>
    <t>PISTOLA PARA SILICONA - CALAFATEO MARCA SURTEK REF: PSF5</t>
  </si>
  <si>
    <t>PLACA DE APOYO PARA PORTAHERRAMIENTA MITSUBISHI Ref: WPSTN33</t>
  </si>
  <si>
    <t>PLACA DE APOYO PARA PORTAHERRAMIENTA REF. WPSTN33 MITSUBISHI</t>
  </si>
  <si>
    <t>PLACA DE APOYO PARA PORTAHERRAMIENTA REF. WPSTN43 MITSUBISHI MITSUBISHI</t>
  </si>
  <si>
    <t>PLACA DE APOYO REF. YE4 ( PARA PORTAHERRAMIENTA AL25-4 25X25 ) MITSUBISHI MITSUBISHI</t>
  </si>
  <si>
    <t>PORRA DE 20 LIBRAS CON CABO DE MADERA HER HER</t>
  </si>
  <si>
    <t>PORTA HERRAMIENTA MTJNR 2525 M16N - DERECHO MITSUBISHI</t>
  </si>
  <si>
    <t>PORTA INSERTO ROSCADO EXTERNO AL20-3 20X20 MITSUBISHI MITSUBISHI</t>
  </si>
  <si>
    <t>PORTA LOCALIZADOR GYHR 2525 M00 - M25R MITSUBISHI MITSUBISHI</t>
  </si>
  <si>
    <t>PULIDORA INALAMBRICA 7000 RPM MARCA DEWALT Ref: DCG412P2</t>
  </si>
  <si>
    <t>REPUESTO CPT13 MITSUBISHI</t>
  </si>
  <si>
    <t>RESORTE MES2 MITSUBISHI</t>
  </si>
  <si>
    <t>SEGUETA MANUAL DE 12" X 18 DIENTES NICHOL Ref: 18D</t>
  </si>
  <si>
    <t>SEN-ANT.DUR.228719</t>
  </si>
  <si>
    <t>SENSOR PARA ANTORCHA DURAMAX HYAMP/RT HAND TORCH Ref: 228719</t>
  </si>
  <si>
    <t>SOP-ASP.4606</t>
  </si>
  <si>
    <t>SOPORTE ASPIRACION LIMPIA HOOKIT DE 6" REF. 4606 MARCA APTC</t>
  </si>
  <si>
    <t>TORNILLO SLCS105 MITSUBISHI</t>
  </si>
  <si>
    <t>TRO-2TO.ABL</t>
  </si>
  <si>
    <t>TROLLEY MANUAL DE EMPUJE- ANTICOLISION- TRABAJO PESADO CON APERTURA DE 80MM - 168 MM CAPACIDAD 2 TON MARCA ABLE Ref: PT20</t>
  </si>
  <si>
    <t>UNION CADENA G-8-10 5/16" (PAQUETE X 2 PARTES) Ref: G10</t>
  </si>
  <si>
    <t>VOLVEDOR Ø 3/4" MANGO TIPO L Ref: 0190270004</t>
  </si>
  <si>
    <t>VOL-REC.MAC.3/16X1/2</t>
  </si>
  <si>
    <t>VOLVEDOR RECTO PARA MACHOS DE Ø 3/16" A Ø 1/2"</t>
  </si>
  <si>
    <t>LLAVES BRISTOL TIPO LLAVERO 5/64" -1/4" ( 9 PIEZAS ) STANLEY Ref: 69-265</t>
  </si>
  <si>
    <t>BANDA 10" X 3 LONAS ENL 200 3/8</t>
  </si>
  <si>
    <t>BAN-116.12P</t>
  </si>
  <si>
    <t>BANDA 12" X 4 LONAS EP 150 N/MM-330 PIW CON CUBIERTA SUPERIOR DE 1/16 Y CUBIERTA INFERIOR DE 1/16 RESISTENTE A GRASAS Y ACEITES VEGETALES</t>
  </si>
  <si>
    <t>BAN-ANT.P22</t>
  </si>
  <si>
    <t>BANDA SINTETICA ANTIFRICCION 2 LONAS 5" ESPESOR 3 MM REF: P22-3MBLA.PVC</t>
  </si>
  <si>
    <t>BOLSA PLASTICA 0.5 KGS CAL. 4 - 12 CM X 20 CM REF: BBDTRSTA 5" X 8" L8C4L0 Ref: BBDTRSTA 5" X 8" L8C4L0</t>
  </si>
  <si>
    <t>BOLSA PLASTICA 10.5 KGS CAL. 4 - 30,5 CM X  35.5 CM ( PLANOS ) Ref: BBDTRA12L14CC4CRO</t>
  </si>
  <si>
    <t>CAN-11X.7.MAX</t>
  </si>
  <si>
    <t>CANGILON PLASTICO 11 X 7 - HD MAX - MAXILIFT</t>
  </si>
  <si>
    <t>CAN-127.MAX</t>
  </si>
  <si>
    <t>CANGILON PLASTICO 12 X 7 HD STAX - FONDO PERFORADO - MAXILIFT</t>
  </si>
  <si>
    <t>CAN-147.MAX</t>
  </si>
  <si>
    <t>CANGILON PLASTICO 14 X 7 HD STAX - FONDO PERFORADO - MAXILIFT</t>
  </si>
  <si>
    <t>CAN-PLA.5X4.MX</t>
  </si>
  <si>
    <t>CANGILON PLASTICO 5 X 4 - REF. HD - STAX  MAXILIFT</t>
  </si>
  <si>
    <t>CAN-7X5.TAP</t>
  </si>
  <si>
    <t>CANGILON PLASTICO 7 X 5 - CCHD POLIETILENO AZUL - TAPCO</t>
  </si>
  <si>
    <t>CAN-PLA.7X5</t>
  </si>
  <si>
    <t>CANGILON PLASTICO 7 X 5 - MAXILIFT REF: HD - STAX Ref: HD - STAX</t>
  </si>
  <si>
    <t>CAN-8X5.MAX</t>
  </si>
  <si>
    <t>CANGILON PLASTICO 8 X 5 - HD MAX - NYLON - MAXILIFT</t>
  </si>
  <si>
    <t>CUR-COD.45X.1/4.A.N</t>
  </si>
  <si>
    <t>CURVA/CODO 45º TUBO AGUAS NEGRAS Ø 1 1/4"</t>
  </si>
  <si>
    <t>Accesorios Bandas</t>
  </si>
  <si>
    <t>Madera</t>
  </si>
  <si>
    <t>RODILLO ESTRIADO Ø 30 CMS X 180 CMS FIJO CONDUCTOR "MASA QUEBRANTADOR"</t>
  </si>
  <si>
    <t>RODILLO ESTRIADO Ø 30 CMS X 180 CMS MOVIL CONDUCIDO "MASA QUEBRANTADOR"</t>
  </si>
  <si>
    <t>TAP-CAP-TUBSCH1</t>
  </si>
  <si>
    <t>TAPA TIPO CAP PARA TUBO SCH 40 Ø 10"</t>
  </si>
  <si>
    <t>UNI-HEM.1 1/2</t>
  </si>
  <si>
    <t>UNION HEMBRA Ø 1 1/2" NPT ROSCADA - ACERO AL CARBON</t>
  </si>
  <si>
    <t>UNI-HEM.1 1/4</t>
  </si>
  <si>
    <t>UNION HEMBRA Ø 1 1/4" NPT ROSCADA - ACERO AL CARBON</t>
  </si>
  <si>
    <t>UNI-HEM.1/2</t>
  </si>
  <si>
    <t>UNION HEMBRA Ø1/2" X 150 PSI ROSCADA - ACERO AL CARBON</t>
  </si>
  <si>
    <t>VAL-ANT.1/4</t>
  </si>
  <si>
    <t>VALVULA ANTIRETORNO DE 1/4 NPT 5000 PSI HIDRAULICA</t>
  </si>
  <si>
    <t>1.4.05.08 | Tornillería</t>
  </si>
  <si>
    <t>TBC-M12.30M</t>
  </si>
  <si>
    <t>TORNILLO BRISTOL CON CABEZA M12 X 30 MM -PASO 1.75 MM GRADO 12.9</t>
  </si>
  <si>
    <t>TOR-BRL.50M</t>
  </si>
  <si>
    <t>TORNILLO BRISTOL CON CABEZA M12 X 50MM GRADO 8.8</t>
  </si>
  <si>
    <t>TORNILLO BRISTOL CON CABEZA M16 X 50MM - PASO 2 GRADO 12.9</t>
  </si>
  <si>
    <t>TBR-M4X.35X0.7</t>
  </si>
  <si>
    <t>TORNILLO BRISTOL CON CABEZA M4 X 35MM - PASO 0.7MM</t>
  </si>
  <si>
    <t>TBR-CM8.30M</t>
  </si>
  <si>
    <t>TBU-1/2.112</t>
  </si>
  <si>
    <t>TORNILLO BUTTON 1/2 X 1 1/2 CABEZA BRISTOL</t>
  </si>
  <si>
    <t>TBI-1/2.114</t>
  </si>
  <si>
    <t>TORNILLO BUTTON 1/2 X 1 1/4  CABEZA BRISTOL - INOX</t>
  </si>
  <si>
    <t>TOR-1/4.201</t>
  </si>
  <si>
    <t>TORNILLO CABEZA BRISTOL DE 1/4 - 20 X 1 ROSCA IZQUIERDA</t>
  </si>
  <si>
    <t>TAV-1/4X1-INOX</t>
  </si>
  <si>
    <t>TORNILLO AVELLAN 1/4 X 1 INOX</t>
  </si>
  <si>
    <t>TAV-516.1ZI</t>
  </si>
  <si>
    <t>TORNILLO AVELLAN 5/16 X 1 - ESTRELLA - ZINCADO</t>
  </si>
  <si>
    <t>TAV-1/2X1 1/4BR</t>
  </si>
  <si>
    <t>TORNILLO BRISTOL AVELLAN 1/2 X 1 1/4</t>
  </si>
  <si>
    <t>TZI-1/4.3/4</t>
  </si>
  <si>
    <t>TORNILLO BRISTOL AVELLAN 1/4 X  3/4 ZINCADO</t>
  </si>
  <si>
    <t>TAV-BRI.1/2</t>
  </si>
  <si>
    <t>TORNILLO BRISTOL AVELLAN 1/4 X 1/2</t>
  </si>
  <si>
    <t>TBR-AVE.3/16X1.1/2</t>
  </si>
  <si>
    <t>TORNILLO BRISTOL AVELLAN 3/16 X 1 1/2  - INOX</t>
  </si>
  <si>
    <t>TBR-A-5/16X11/4</t>
  </si>
  <si>
    <t>TORNILLO BRISTOL AVELLAN 5/16 X 1 1/4 - INOX</t>
  </si>
  <si>
    <t>TOR-BRI.5/8</t>
  </si>
  <si>
    <t>TORNILLO BRISTOL SIN CABEZA 5/8 X 1 1/2</t>
  </si>
  <si>
    <t>TOR-BRI.007</t>
  </si>
  <si>
    <t>TORNILLO BRISTO CON CABEZA M4 X 16 - PASO 0.7</t>
  </si>
  <si>
    <t>TBR-M8X.50X1.25.IN</t>
  </si>
  <si>
    <t>TORNILLO BRISTOL AVELLAN M8 X 50MM - PASO 1.25MM - INOX</t>
  </si>
  <si>
    <t>TBR-3/4.3.1/2</t>
  </si>
  <si>
    <t>TORNILLO BRISTOL CON CABEZA 3/4 X 3 1/2</t>
  </si>
  <si>
    <t>TBR-5/8.4.GR5</t>
  </si>
  <si>
    <t>TORNILLO BRISTOL CON CABEZA 5/8 X 4 - GRADO 5</t>
  </si>
  <si>
    <t>BAN-POL.508X3180</t>
  </si>
  <si>
    <t>BANDA SINTETICA EN POLIURETANO 2T30 3MM ESPESOR 508 MM X 3180 MM TIPO SINFIN</t>
  </si>
  <si>
    <t>1.4.05.02 | Láminas</t>
  </si>
  <si>
    <t>CADENA 18 - 100 - 320 - ALETA SOLDADA - PLATINA 6 MM Ref: 98KN</t>
  </si>
  <si>
    <t>CAD-81X.370</t>
  </si>
  <si>
    <t>CADENA ACERO 81XHH PASO 2.609" CON ALETA 370</t>
  </si>
  <si>
    <t>COJ-COL.35MM.</t>
  </si>
  <si>
    <t>COJINETE COLGANTE Ø 35 MM SERIE SCHB 207</t>
  </si>
  <si>
    <t>CON-BUS.1615</t>
  </si>
  <si>
    <t>CONO BUSHING REF.1615</t>
  </si>
  <si>
    <t>CORREA 5VX 1600 MARCA SKF</t>
  </si>
  <si>
    <t>COR-TIP-40</t>
  </si>
  <si>
    <t>CORREA TIPO A 40</t>
  </si>
  <si>
    <t>COR-TIP-B-91</t>
  </si>
  <si>
    <t>CORREA TIPO B 91</t>
  </si>
  <si>
    <t>COR-TRA.8VX</t>
  </si>
  <si>
    <t>CORREA TRAPEZOIDAL 8VX 1250 SK MARCA DODGE</t>
  </si>
  <si>
    <t>EJE-414.31/2</t>
  </si>
  <si>
    <t>EJE SAE 4140 Ø 3 1/2" ( 88.90 MM )</t>
  </si>
  <si>
    <t>MAN-FIH.315</t>
  </si>
  <si>
    <t>MANGUITO FIJACION H 315</t>
  </si>
  <si>
    <t>MED-PAS.S40</t>
  </si>
  <si>
    <t>MEDIO PASO SENCILLO 40-1</t>
  </si>
  <si>
    <t>PIN-100B-19</t>
  </si>
  <si>
    <t>PIÑON 100B 19 DIENTES</t>
  </si>
  <si>
    <t>PIÑ-30D.100B</t>
  </si>
  <si>
    <t>PIÑON 100B 30 DIENTES</t>
  </si>
  <si>
    <t>PIÑ-80B-18</t>
  </si>
  <si>
    <t>PIÑON 80B 18 DIENTES</t>
  </si>
  <si>
    <t>PIÑ-80B-19</t>
  </si>
  <si>
    <t>PIÑON 80B 19 DIENTES</t>
  </si>
  <si>
    <t>PIÑ-80B-21</t>
  </si>
  <si>
    <t>PIÑON 80B 21 DIENTES</t>
  </si>
  <si>
    <t>PIÑ-80B-22</t>
  </si>
  <si>
    <t>PIÑON 80B 22 DIENTES</t>
  </si>
  <si>
    <t>PIÑ-81X.18D.BIP</t>
  </si>
  <si>
    <t>PIÑON CADENA 81XHH - 18 DIENTES BIPARTIDO</t>
  </si>
  <si>
    <t>PIÑ-CAD.R18</t>
  </si>
  <si>
    <t>PIÑON CADENA P100 R18 Z10 CON MANZANA Ø190 BIPARTIDO</t>
  </si>
  <si>
    <t>PIÑ-CAD.R25</t>
  </si>
  <si>
    <t>PIÑON CADENA P100 R25 Z10 CON MANZANA Ø190 BIPARTIDO</t>
  </si>
  <si>
    <t>PIÑ-DOB-120B-20</t>
  </si>
  <si>
    <t>PIÑON DOBLE 120B 20 DIENTES</t>
  </si>
  <si>
    <t>PIÑ-DOB.120B.18D</t>
  </si>
  <si>
    <t>PIÑON DOBLE 120B 28 DIENTES</t>
  </si>
  <si>
    <t>PIÑ-DOB.140B.17D</t>
  </si>
  <si>
    <t>PIÑON DOBLE 140B 17 DIENTES</t>
  </si>
  <si>
    <t>PIÑ-140.B19</t>
  </si>
  <si>
    <t>PIÑON DOBLE 140B 19 DIENTES</t>
  </si>
  <si>
    <t>POL-243.SPB</t>
  </si>
  <si>
    <t>POLEA 4SPB245 TB, EN V CON DIAMETRO EXTERIOR DE 243MM, DIAMETRO PRIMITIVO DE 236 MM CON 4 CANALES PARA CORREA TIPO SPB. MECANIZADA PARA BUJE TB3020</t>
  </si>
  <si>
    <t>POL-3"-3RAN-TA</t>
  </si>
  <si>
    <t>POLEA Ø 3" X 3 RANURAS TIPO A - EN FUNDICION GRIS</t>
  </si>
  <si>
    <t>POL-4 1/2-T-A</t>
  </si>
  <si>
    <t>POLEA Ø 4 1/2" X 1 RANURA TIPO A - EN FUNDICION GRIS</t>
  </si>
  <si>
    <t>RET-140X100X12M</t>
  </si>
  <si>
    <t>RETENEDOR 140 MM X 100 MM X 12 MM</t>
  </si>
  <si>
    <t>RET-95X115X12MM</t>
  </si>
  <si>
    <t>RETENEDOR 95 MM X 115 MM X 12 MM</t>
  </si>
  <si>
    <t>RETENEDOR CR 70 MM X 85 MM X 8 MM - REF. HMS5 V</t>
  </si>
  <si>
    <t>RETENEDOR CR 80 MM X 100 MM X 10 MM - REF. HMS5RG</t>
  </si>
  <si>
    <t>RET-ACE.85M</t>
  </si>
  <si>
    <t>RETENEDOR DE ACEITE 65 MM X 85 MM X 10 MM</t>
  </si>
  <si>
    <t>ROD-22312-CC</t>
  </si>
  <si>
    <t>RODAMIENTO 22312 CC</t>
  </si>
  <si>
    <t>ROD-22316-E</t>
  </si>
  <si>
    <t>RODAMIENTO 22316 E</t>
  </si>
  <si>
    <t>ROD-22317-E</t>
  </si>
  <si>
    <t>RODAMIENTO 22317 E</t>
  </si>
  <si>
    <t>ROD-6202</t>
  </si>
  <si>
    <t>RODAMIENTO 6202 ZZ</t>
  </si>
  <si>
    <t>ROD-HFL.2530</t>
  </si>
  <si>
    <t>RODAMIENTO DE AGUJAS UNIDIRECCIONAL HFL2530 NTN</t>
  </si>
  <si>
    <t>ROD-BOL.1213</t>
  </si>
  <si>
    <t>RODAMIENTO DE BOLAS A ROTULA 1213</t>
  </si>
  <si>
    <t>ROD-CON.IMO</t>
  </si>
  <si>
    <t>RODAMIENTO DE CONTACTO (2 PCS) Ref.: MM35BS72DM Genérico</t>
  </si>
  <si>
    <t>ROD-RO-CO32214</t>
  </si>
  <si>
    <t>RODAMIENTO DE RODILLOS CONICOS 32214 J2/Q</t>
  </si>
  <si>
    <t>ROD-ROD-CO32218</t>
  </si>
  <si>
    <t>RODAMIENTO DE RODILLOS CONICOS 32218</t>
  </si>
  <si>
    <t>ROD-RIG.BOL</t>
  </si>
  <si>
    <t>RODAMIENTO RIGIDO DE BOLAS Ref.: B01AB06206 Genérico</t>
  </si>
  <si>
    <t>SILENCIADOR MARCA FESTO REF: AMTE-N-LH-G14 Ref: AMTE-N-LH-G14</t>
  </si>
  <si>
    <t>SOP-CHU.LAM1.QUBR.960</t>
  </si>
  <si>
    <t>SOPORTE CHUMACERA LAMINA HR 1" ( 25.40 MM ) SEGUN PLANO QUBR-0960 PLANO 1501</t>
  </si>
  <si>
    <t>SOP-HR2.BRA.142C</t>
  </si>
  <si>
    <t>SOPORTE EN LAMINA HR CAL. 2" ( 50.80 MM ) PARA BRAZO DE ZARANDA  REF. 142C</t>
  </si>
  <si>
    <t>UNI-DOB-120</t>
  </si>
  <si>
    <t>UNI-ACE-1/2-NPT</t>
  </si>
  <si>
    <t>UNION Ø 1/2" - NPT - ACERO INOX</t>
  </si>
  <si>
    <t>UNI-INO.3/8</t>
  </si>
  <si>
    <t>UNION UNIVERSAL INOX 3/8</t>
  </si>
  <si>
    <t>VAL-SEG-1/4-150</t>
  </si>
  <si>
    <t>VALVULA DE SEGURIDAD Ø 1/4" NPT X 150 PSI</t>
  </si>
  <si>
    <t>ANI-LAM.1045.1X160X200</t>
  </si>
  <si>
    <t>ANILLO EN LAMINA 1045 1" ( 25.40 MM ) Ø EXT. 260MM X Ø INT. 200MM</t>
  </si>
  <si>
    <t>ANI-LAM.1045.1.1/2X225X150</t>
  </si>
  <si>
    <t>ANILLO EN LAMINA 1045 CAL. 1 1/2" ( 38.10 MM ) Ø EXT. 225MM X Ø INT. 150MM</t>
  </si>
  <si>
    <t>AN-1045-11/2X41</t>
  </si>
  <si>
    <t>ANILLO EN LAMINA 1045 CAL. 1 1/2" ( 38.10 MM ) Ø EXT. 410MM X Ø INT. 190MM</t>
  </si>
  <si>
    <t>AN-1045-2X270</t>
  </si>
  <si>
    <t>ANILLO EN LAMINA 1045 CAL. 2" ( 50.80 MM ) Ø EXT. 270MM X Ø INT. 150MM</t>
  </si>
  <si>
    <t>AN-1045-5/8X225</t>
  </si>
  <si>
    <t>ANILLO EN LAMINA 1045 CAL. 5/8" ( 15.87 MM ) Ø EXT. 225MM X Ø INT. 90MM</t>
  </si>
  <si>
    <t>ANI-1 1/2-352X9</t>
  </si>
  <si>
    <t>ANILLO EN LAMINA HR 1 1/2" ( 38.10 MM ) Ø EXT. 352MM X Ø INT. 98MM</t>
  </si>
  <si>
    <t>AN-11/2X570X395</t>
  </si>
  <si>
    <t>ANILLO EN LAMINA HR 1 1/2" ( 38.10 MM ) Ø EXT. 570MM X Ø INT. 395MM</t>
  </si>
  <si>
    <t>ANI-2"-352X146</t>
  </si>
  <si>
    <t>ANILLO EN LAMINA HR 2" ( 50.80 MM ) Ø EXT. 352MM X Ø INT. 146MM</t>
  </si>
  <si>
    <t>CAJ-RED.C122</t>
  </si>
  <si>
    <t>CAJA REDUCTORA C122 RELACION 1/4.5 CON EJE DE ENTRADA Ø 35 MM Y EJE SALIDA ESTRIADO Ø 35 MM-SISP</t>
  </si>
  <si>
    <t>CAJ-RED.1SI</t>
  </si>
  <si>
    <t>CAJA REDUCTORA SK-1SI-63 REL:60 NORD</t>
  </si>
  <si>
    <t>FRE-11A.80N</t>
  </si>
  <si>
    <t>FRENO BE11A/80NM/460AC</t>
  </si>
  <si>
    <t>TAPA GUARDA EJE DE SALIDA REDUCTOR REF. TA5215/TA6307 - MARCA DODGE REF: 905142 Ref: 905142</t>
  </si>
  <si>
    <t>TAPON MIRILLA NIVEL DE ACEITE REF. TDT-TXT7-15 &amp; TAII 4-12 - MARCA DODGE REF: 430159 Ref: 430159</t>
  </si>
  <si>
    <t>VAL-M42.HEI</t>
  </si>
  <si>
    <t>VALVULA PURGADO W4086 S-M42X2-CUZN-HEI</t>
  </si>
  <si>
    <t>MOT-60H.1800</t>
  </si>
  <si>
    <t>MOTOR 60 HP 1800 RPM - 220 - 440V TRIFASICO IE3</t>
  </si>
  <si>
    <t>MOT-ANT.75H</t>
  </si>
  <si>
    <t>MOTOR ANTICHISPA (ANTIEXPLOSION) 7.5 HP - 5.5 KW A 1200 RPM</t>
  </si>
  <si>
    <t>MOT-1HP.R37DRN80M4</t>
  </si>
  <si>
    <t>MOTORREDUCTOR 1 HP 91 RPM R37DRN80M4 F.S 2.5 SEW</t>
  </si>
  <si>
    <t>MOT-10H.25R</t>
  </si>
  <si>
    <t>MOTORREDUCTOR 10 HP, 25 RPM,FS 1.55, FH97/G/AD4/P/DRN132M4/FI; CON BASE DE MOTOR, POLEAS,CORREAS Y GUARDA SEW</t>
  </si>
  <si>
    <t>MOT-15H.26R</t>
  </si>
  <si>
    <t>MOTORREDUCTOR 15 HP, 26 RPM,FS 2,1, FH107/G/AD5/P/DRN160M4/FI; CON BASE DE MOTOR, POLEAS,CORREAS Y GUARDA SEW</t>
  </si>
  <si>
    <t>MOT-2HP.185</t>
  </si>
  <si>
    <t>MOTORREDUCTOR 2 HP 8.4 RPM FA87/G R57 DRN90L4/BE2 CON FRENO F.S 1.85</t>
  </si>
  <si>
    <t>MOT-107.72R</t>
  </si>
  <si>
    <t>MOTORREDUCTOR 25 HP 72 RPM R107 DRN180M4/RS F.S 1.75 CON FRENO MECANICO SEW</t>
  </si>
  <si>
    <t>MOT-3HP.95RPM.R57</t>
  </si>
  <si>
    <t>MOTORREDUCTOR 3 HP 95 RPM I:18.6 R57 DRN100L4 F.S 2.0</t>
  </si>
  <si>
    <t>MOT-5HP.20R</t>
  </si>
  <si>
    <t>MOTORREDUCTOR 5 HP, 20 RPM,FS 2,4, FH87/G/AD3/P/DRN100L4/FI; CON BASE DE MOTOR, POLEAS,CORREAS Y GUARDA SEW</t>
  </si>
  <si>
    <t>MOT-63R.132</t>
  </si>
  <si>
    <t>MOTORREDUCTOR 7.4 HP 63 RPM I: 27.88 R87 DRN132S4 F.S 1.8 SEW SEW</t>
  </si>
  <si>
    <t>MOTORREDUCTOR 7.4 HP 92 RPM R87 DRS132S4 .BE</t>
  </si>
  <si>
    <t>MOTORREDUCTOR 75 HP, 117.6  RPM,FS 1.7, FH127/G AD7/P CPX36746T4 ,ATEX CLASE II, DIVISION I (INCLUYE BASE MOTOR, POLEAS, BUJES, CORREAS Y GUARDA) CON IVA SEW SEW</t>
  </si>
  <si>
    <t>MOTORREDUCTOR SINFIN CORONA 1HP 21 RPM SA57DRN80M4 F.S 1.25 SEW</t>
  </si>
  <si>
    <t>RED-127.I31</t>
  </si>
  <si>
    <t>REDUCTOR FH127/G CON I:31.33 EJE HUECO CON ANILLO DE CONTRACCIÓN SEW</t>
  </si>
  <si>
    <t>ABR-MET.1.1/2I</t>
  </si>
  <si>
    <t>ABRAZADERA METALICA 1 1/2" INOX</t>
  </si>
  <si>
    <t>ABRAZADERA METALICA 5" INOX ( 4 5/8 - 5 1/2 ) Ref: 2580</t>
  </si>
  <si>
    <t>ABR-103.127</t>
  </si>
  <si>
    <t>ABRAZADERA METALICA INOX 103-127 REF T72</t>
  </si>
  <si>
    <t>ANI-BRO-160X55-</t>
  </si>
  <si>
    <t>ANILLO EN BRONCE CAL. 22MM Ø EXT. 160MM X Ø INT. 55MM</t>
  </si>
  <si>
    <t>ANI-BRO-160X90-</t>
  </si>
  <si>
    <t>ANILLO EN BRONCE CAL. 22MM Ø EXT. 160MM X Ø INT. 90MM</t>
  </si>
  <si>
    <t>CAU-REC.20X30X350</t>
  </si>
  <si>
    <t>CAUCHO NEOFRENO RECTANGULAR 20 MM X 30 MM X 350 MM DUREZA 70</t>
  </si>
  <si>
    <t>TAP-CAU.114</t>
  </si>
  <si>
    <t>TAPA PISO EN CAUCHO PARA TUBO Ø 1 1/4"</t>
  </si>
  <si>
    <t>TAPA PISO EN CAUCHO PARA TUBO Ø 1"</t>
  </si>
  <si>
    <t>ARO-DES.PLTZ-80022</t>
  </si>
  <si>
    <t>ARO DE DESGASTE PLTZ-800220 - EN FUNDICION 4340</t>
  </si>
  <si>
    <t>BAS-PEL.PLTZ500HP</t>
  </si>
  <si>
    <t>BASE PELETIZADORA PLTZ 500HP - EN FUNDICION GRIS</t>
  </si>
  <si>
    <t>COR-POR.PLTZ 8022</t>
  </si>
  <si>
    <t>CORONA PORTAFUSIBLE PELETIZADORA PLTZ 8022 - EN FUNDICION 1030</t>
  </si>
  <si>
    <t>EMP-ESP-1X1/2X3</t>
  </si>
  <si>
    <t>EMPAQUE ESPUMOSO 1" X 1/2" REF. 1C - 378</t>
  </si>
  <si>
    <t>EMP-ESP-1X3/16</t>
  </si>
  <si>
    <t>EMPAQUE ESPUMOSO 1" X 3/16"</t>
  </si>
  <si>
    <t>ADA-MAC.1/2.PVC</t>
  </si>
  <si>
    <t>ADAPTADOR MACHO 1/2" EN PVC</t>
  </si>
  <si>
    <t>AEROSOL GALVANIZADO EN FRIO X 15 ONZ REF: SF 7800 LOCTITE</t>
  </si>
  <si>
    <t>BLO-RUE.</t>
  </si>
  <si>
    <t>BLOQUE DE RUEDA DRS125 ACCIONADA</t>
  </si>
  <si>
    <t>BLO-RUE.NA</t>
  </si>
  <si>
    <t>BLOQUE DE RUEDA DRS125 NO ACCIONADA</t>
  </si>
  <si>
    <t>BOQUILLA PLASTICA VN25PC-50 Ø 1" - GOYEN Ref: 0635</t>
  </si>
  <si>
    <t>BOQUILLA PLASTICA VN45PC-50 Ø 1 1/2" - GOYEN Ref: 0636</t>
  </si>
  <si>
    <t>BUJ-160.210</t>
  </si>
  <si>
    <t>BUJE SIN CUÑERO PL 160 X 210 AD TSUBAKI</t>
  </si>
  <si>
    <t>CAB-COS.F100</t>
  </si>
  <si>
    <t>CABEZAL DE COSTURA MODELO F-100 - FISCHBEIN</t>
  </si>
  <si>
    <t>CAM-PEL.25A</t>
  </si>
  <si>
    <t>CAMISA RODILLO PLTZ  25 (1210) AMPLIADA  DE Ø EXT. 310 MM X Ø INT. 215 MM X 256 MM-MARCA JACOBS</t>
  </si>
  <si>
    <t>CAN-120.200</t>
  </si>
  <si>
    <t>CANASTILLA PARA MANGA DE Ø 120 MM X 2000 MM DE LONGITUD CON BOCIN DE MONTAJE</t>
  </si>
  <si>
    <t>CAN-ENL.DE1</t>
  </si>
  <si>
    <t>CANCAMO EN L DE 1"</t>
  </si>
  <si>
    <t>CAN-ENL.2"</t>
  </si>
  <si>
    <t>CANCAMO EN L DE 2"</t>
  </si>
  <si>
    <t>DES-ANT.950</t>
  </si>
  <si>
    <t>DESCANSO ANTIDESLIZANTE 950 X 1000 HR (ACABADO ANTICORROSIVO Y ESMALTE)</t>
  </si>
  <si>
    <t>EJE-ACE.1.1/2</t>
  </si>
  <si>
    <t>EJE ACETAL Ø 1 1/2" ( 38.10 MM )</t>
  </si>
  <si>
    <t>POL-INF.3TO</t>
  </si>
  <si>
    <t>GANCHO INFERIOR P/POLIPASTO 3TON REF: PWR3-111</t>
  </si>
  <si>
    <t>CRA-FIJ.GAL</t>
  </si>
  <si>
    <t>GRAPAS DE FIJACION TIPO CLIP GALVANIZADO</t>
  </si>
  <si>
    <t>LON-CAM.120CMS</t>
  </si>
  <si>
    <t>LONA CAMIONERA SUPER TRUCK X 120 CMS ANCHO</t>
  </si>
  <si>
    <t>MAN-120.200</t>
  </si>
  <si>
    <t>MANGA FILTRANTE INDUFELT POROTEX 12 OZ  Ø 120 MM X 2000 MM LONGITUD</t>
  </si>
  <si>
    <t>MOU-USB.CAB</t>
  </si>
  <si>
    <t>MOUSE USB CABLEADO</t>
  </si>
  <si>
    <t>PEL-ANT.260</t>
  </si>
  <si>
    <t>PELDAÑO PLATINA ANTIDESLIZANTE 1000 MM X 260 MM - GALVANIZADO - TIPO "T-30X100"</t>
  </si>
  <si>
    <t>PLATAFORMA PLASTICA FILTRAFACIL 60 X 60 N - PRECEBO COLOR NEGRO - MARCA ESTRA REF: 4-1009812 - Ref: 4-1009812 -</t>
  </si>
  <si>
    <t>REJ-100.X30</t>
  </si>
  <si>
    <t>REJILLA T-100 X 30 DE 3/16" X 1"</t>
  </si>
  <si>
    <t>REJ-100.30M</t>
  </si>
  <si>
    <t>REJILLA T-100 X 30 DE 3/16" X 1" CON MANHOLE</t>
  </si>
  <si>
    <t>TEN-GUA.1/4.TP</t>
  </si>
  <si>
    <t>TENSOR GUAYA Ø 1/4" TIPO PESADO</t>
  </si>
  <si>
    <t>TIN-LIM.SKC-S</t>
  </si>
  <si>
    <t>TINTA LIMPIADORA SKC-S MAGNAFLUX X 300 GRAMOS - 10.5 ONZAS</t>
  </si>
  <si>
    <t>TIN-PEN.SKLWP</t>
  </si>
  <si>
    <t>TINTA PENETRANTE SKL WP MAGNAFLUX X 300 GRAMOS - 10.5 ONZAS</t>
  </si>
  <si>
    <t>TIN-PEN.SKD-S2</t>
  </si>
  <si>
    <t>TINTA REVELADORA SKD-S2 MAGNAFLUX X 300 GRAMOS - 10.5 ONZAS</t>
  </si>
  <si>
    <t>TUE-BOQ.ER16</t>
  </si>
  <si>
    <t>TUERCA BOQUILLA ER16 MARCA
 TECH CUT</t>
  </si>
  <si>
    <t>VID-BIS.T730</t>
  </si>
  <si>
    <t>VIDRIO BISELADO TABLET SAMSUNG TAB S7 LITE REF T730</t>
  </si>
  <si>
    <t>VIS-3MM.REC</t>
  </si>
  <si>
    <t>VISOR EN ACRILICO RECTANGULAR 3 MM (20CM X 10CM)</t>
  </si>
  <si>
    <t>VIS-LAM.ACRX150</t>
  </si>
  <si>
    <t>VISOR EN LAMINA ACRILICO Ø 150 MM</t>
  </si>
  <si>
    <t>ADA-MAN.403</t>
  </si>
  <si>
    <t>ADAPTADOR P/MANDRIL (HMD904/905/927) TALADRO HOUGEN REF: HO-08186</t>
  </si>
  <si>
    <t>CAMPO PARA PULIDORA DW 4120 REF: N232485 - N156823T - 020118-47 REF: N232485 - N156823T - 020118-47 Ref.: N232485 - N156823T - 020118-47 Genérico</t>
  </si>
  <si>
    <t>CAMPO PARA PULIDORA DW 4577-B3 REF: N203635 Ref.: N203635 Genérico</t>
  </si>
  <si>
    <t>CASO DE CAMPO 4120 Ref.: N122019 Genérico</t>
  </si>
  <si>
    <t>CONJUNTO ANVIL PISTOLA ATORNILLADORA Ref.: 616834-00SV Genérico</t>
  </si>
  <si>
    <t>CONJUNTO DE BLOQUEO DEL HUSILLO 4120 REF: N181767 REF: N181767 REF: N181767 Ref.: N181767 Genérico</t>
  </si>
  <si>
    <t>CUBIERTA DE LA CAJA DE ENGRANAJES 4120 Ref.: N232837 Genérico</t>
  </si>
  <si>
    <t>EMP-ROD.085</t>
  </si>
  <si>
    <t>EMPAQUE DE RODAMIENTO INTERNO PARA TRONZADORA 28720-B3 DEWALT REF: N085933 Ref.: N085933 DEWALT</t>
  </si>
  <si>
    <t>ESC-TRN.997</t>
  </si>
  <si>
    <t>ESCOBILLAS PARA TRONZADORA 28720-B3 DEWALT REF: N097997 DEWALT REF: N097997 Ref.: N097997 DEWALT</t>
  </si>
  <si>
    <t>GUARDA A PRESION PARA PULIDORA 28111 - NEGRA REF: 397661-02 Ref.: 397661-02 Genérico</t>
  </si>
  <si>
    <t>IMPACTADOR ATORNILLADORA Ref.: 628129-00 Genérico</t>
  </si>
  <si>
    <t>INDUCIDO PARA PULIDORA DEWALT 4120-B3 REF: N389431 Ref.: N389431 Genérico</t>
  </si>
  <si>
    <t>INDUCIDO PARA PULIDORA DEWALT 4577 REF: N203632 Ref.: N203632 Genérico</t>
  </si>
  <si>
    <t>INTERRUPTOR PARA PULIDORA 28476 REF Ref.: N142959 Genérico</t>
  </si>
  <si>
    <t>INTERRUPTOR PARA PULIDORA DW 4120 REF: N327459 Ref.: N327459 Genérico</t>
  </si>
  <si>
    <t>MANGO PARA PULIDORA DW 28111 REF: 614796-00 Ref.: 614796-00 Genérico</t>
  </si>
  <si>
    <t>PALETA INTERIOR PARA PULIDORA 28111 REF: 623619-00S Ref.: 623619-00S Genérico</t>
  </si>
  <si>
    <t>PALETA INTERIOR PARA PULIDORA 4120 REF: N232486 Ref.: N232486 Genérico</t>
  </si>
  <si>
    <t>PIÑON PARA ATORNILLADORA DW 290 REF: 135093-01SV Ref.: 135093-01SV Genérico</t>
  </si>
  <si>
    <t>PORTA ESCOBILLA PARA PULIDORA DW 4120 REF: N167600 Ref.: N167600 Genérico</t>
  </si>
  <si>
    <t>ESC-TRN.085</t>
  </si>
  <si>
    <t>PORTA ESCOBILLA PARA TRONZADORA  28720-B3 DEWALT REF: N085935 Ref.: N085935 DEWALT</t>
  </si>
  <si>
    <t>PROTECTOR CABLE PARA PULIDORA 25477 / 28111 / 4120 REF: 330005-01 REF: 330005-01 Ref.: 330005-01 Genérico</t>
  </si>
  <si>
    <t>RESORTE BOTON DE BLOQUEO REF: 562210-00 Ref.: 562210-00 Genérico</t>
  </si>
  <si>
    <t>RESORTE DE COMPRESION 4120 REF: N092954 Ref.: N092954 Genérico</t>
  </si>
  <si>
    <t>RESORTE DE ESCOBILLA REF: N097703 Ref.: N097703 Genérico</t>
  </si>
  <si>
    <t>RESORTE PARA PULIDORA 28111 / 4120 REF: 562210 Ref.: 562210 Genérico</t>
  </si>
  <si>
    <t>RESORTE PARA PULIDORA 4120 REF: N105579 Ref.: N105579 Genérico</t>
  </si>
  <si>
    <t>SEGURO GUARDA PARA PULIDORA 4120 REF: N136731 Ref.: N136731 Genérico</t>
  </si>
  <si>
    <t>TAP-TRN.622</t>
  </si>
  <si>
    <t>TAPA DE ESCOBILLAS PARA TRONZADORA 28720-B3 DEWALT REF: 622441-00 Ref.: 622441-00 DEWALT</t>
  </si>
  <si>
    <t>TORNILLO CARCAZA 4120 REF: 330065-31 Ref.: 330065-31 Genérico</t>
  </si>
  <si>
    <t>TORNILLO DE HOMBRO PARA PULIDORA 4120 REF: N137733 Ref.: N137733 Genérico</t>
  </si>
  <si>
    <t>TUERCA 22191 - PULIDORA 28476 REF: 22191-00 Ref.: 22191-00 Genérico</t>
  </si>
  <si>
    <t>DISCO CORTE 4 1/2" X 1/8" X 7/8" A30T TIPO 42 Ref.: CLAVE 946 ABRACOL</t>
  </si>
  <si>
    <t>DISCO CORTE 7" X 1/16" X 7/8" A46T TIPO 42 Ref.: CLAVE 443 ABRACOL</t>
  </si>
  <si>
    <t>GRATA DE COPA ENTORCHADA 4" X 1/2" X 5/8"</t>
  </si>
  <si>
    <t>Materiales y Suministros para MO</t>
  </si>
  <si>
    <t>BARBUQUEJO RIGIDO MENTONERA PARA CASCO - 3 APOYOS Ref.: 09131 ARM</t>
  </si>
  <si>
    <t>CABEZAL PARA CARETA INTELIGENTE REF. A20 MARCA ESAB REF: 620053 Ref.: 620053 Genérico</t>
  </si>
  <si>
    <t>CARETA ESMERILAR CON BORDE METALICO - STEELPRO</t>
  </si>
  <si>
    <t>COPA NASAL PARA MASCARA CARA COMPLETA REF: 6894 Ref.: 6894 Genérico</t>
  </si>
  <si>
    <t>ESP-PRO.H10</t>
  </si>
  <si>
    <t>ESPUMILLAS PROTECTORES AUDITIVOS DE COPA- HY10 REPUESTO PELTOR PARA H10</t>
  </si>
  <si>
    <t>GAFAS ANTIEMPAÑANTES SPYFLEX IN OUT REF: 352451600043 Ref.: 352451600043 Genérico</t>
  </si>
  <si>
    <t>GAF-SEG.210</t>
  </si>
  <si>
    <t>GAFAS DE SEGURIDAD NEGRAS LENTES TRANSPARENTES DE TPR REF : SR210</t>
  </si>
  <si>
    <t>KIT-ROD.COD</t>
  </si>
  <si>
    <t>KIT DE RODILLERAS Y CODERAS PARA MOTOCICLISTAS</t>
  </si>
  <si>
    <t>GAF-MCR.OTG</t>
  </si>
  <si>
    <t>LENTES PARA COLOCAR SOBRE ANTEOJOS RECETADOS MARCA KLONDIKE OTG REF OG210PF</t>
  </si>
  <si>
    <t>MASCARA CARA COMPLETA REF. 6800 3M 3M</t>
  </si>
  <si>
    <t>PUN-ELE.PRO</t>
  </si>
  <si>
    <t>PUNTERAS DE PROTECCION PARA VISITANTES</t>
  </si>
  <si>
    <t>GUA-ANS.HYC</t>
  </si>
  <si>
    <t>GUANTE HYCRON NITRILO/ALGOD. 2.5"R.T  REF: 27805 ANSELL</t>
  </si>
  <si>
    <t>GUANTE SOLDADOR 16" EN CARNAZA KODIAK MARCA ZUBI-OLA</t>
  </si>
  <si>
    <t>GUA-PUN.MCR</t>
  </si>
  <si>
    <t>GUANTES PUNTOS Ref.: MG9694 - MCR Genérico</t>
  </si>
  <si>
    <t>CIL-HIL.40M</t>
  </si>
  <si>
    <t>CILINDRO HIDRAULICO TIPO REDONDO Ø40 MM X 250 MM, PIVOTE TRASERO</t>
  </si>
  <si>
    <t>CIL-100.50F</t>
  </si>
  <si>
    <t>CILINDRO NEUMATICO Ø 100 MM X Ø 50 MM P/N 1463520 Ref.: DSBC-100-50-PPVA-N3EX4 FESTO</t>
  </si>
  <si>
    <t>CIL-NEU.32-80</t>
  </si>
  <si>
    <t>CILINDRO NEUMATICO Ø 32 MM X 80 MM P/N: 1376425 Ref.: DSBC-32-80-PPVA-N3 FESTO</t>
  </si>
  <si>
    <t>CIL-NEU.50M</t>
  </si>
  <si>
    <t>CILINDRO NEUMATICO Ø 50 MM X Ø 700 MM P/N:1463766 Ref.: DSBC-50-700-PPVA-N3 FESTO</t>
  </si>
  <si>
    <t>CIL-63M.150</t>
  </si>
  <si>
    <t>CILINDRO NEUMATICO Ø 63 MM X 1500 MM P/N 1463483 FESTO REF: DSBC-63-1500-PPVA-N3 Ref.: DSBC-63-1500-PPVA-N3 FESTO</t>
  </si>
  <si>
    <t>CIL-80M.900</t>
  </si>
  <si>
    <t>CILINDRO NEUMATICO Ø 80 MM X 900 MM P/N: Ref.: DSBC-80-900-PPVA-N3 FESTO</t>
  </si>
  <si>
    <t>CILINDRO NEUMATICO Ø32 MM X 125 MM P/N: 1376427 Ref.: DSBC-32-125-PPVA-N3 FESTO</t>
  </si>
  <si>
    <t>CIL-NEU.32-25</t>
  </si>
  <si>
    <t>CILINDRO NEUMATICO Ø32 MM X 25 MM P/N: 1376422 Ref.: DSBC-32-25-PPVA-N3 FESTO</t>
  </si>
  <si>
    <t>CONTROL DE FLUJO Ø 1/4" CON SILENCIADOR P/N 10352 Ref.: GRE-1/4 FESTO</t>
  </si>
  <si>
    <t>CRO-3/8.FES</t>
  </si>
  <si>
    <t>CONTROL DE FLUJO Ø 3/8" CON SILENCIADOR P/N: 35310 Ref.: GRE-3/8 FESTO</t>
  </si>
  <si>
    <t>ELECTROVALVULA 5/2 VIAS MONOESTABLE 1/4" P/N 575501 Ref.: VUVS-L25-M52-AD-G14-F8 FESTO</t>
  </si>
  <si>
    <t>HORQUILLA PASADOR PARA CILINDRO Ø 50 MM P/N 6146 Ref.: SG-M16X1,5 FESTO</t>
  </si>
  <si>
    <t>HOR-PAS.614</t>
  </si>
  <si>
    <t>HORQUILLA PASADOR PARA CILINDRO Ø 63 MM - P/N: 6146  REF. SG-M16X1.5</t>
  </si>
  <si>
    <t>HOR-PAS.80M</t>
  </si>
  <si>
    <t>HORQUILLA PASADOR PARA CILINDRO Ø 80 MM - P/N: 6147  REF. SG-M20X1.5</t>
  </si>
  <si>
    <t>HOR-ROT.12X1.75D</t>
  </si>
  <si>
    <t>HORQUILLA ROTULA M12 X 1.75 MM ROSCA DERECHA - HEMBRA</t>
  </si>
  <si>
    <t>HOR-ROT.12X1.75M</t>
  </si>
  <si>
    <t>HORQUILLA ROTULA M12 X 1.75 MM ROSCA IZQUIERDA - HEMBRA</t>
  </si>
  <si>
    <t>ANI-JUN.FES</t>
  </si>
  <si>
    <t>ANILLO DE JUNTA P/N: 2226 Ref.: O-1/2 FESTO</t>
  </si>
  <si>
    <t>BOQ-RED.FES</t>
  </si>
  <si>
    <t>BOQUILLA REDUCTORA P/N 8030312 Ref.: NPFC-R-G12-G38-MF FESTO</t>
  </si>
  <si>
    <t>BRIDA BASCULANTE CON PIVOTES PARA CILINDRO Ø 40 MM P/N: 174412 FESTO Ref.: ZNCF-40 FESTO</t>
  </si>
  <si>
    <t>CAB-ROT.CIL</t>
  </si>
  <si>
    <t>CABEZA ROTULA PARA CILINDRO Ø 40 MM - P/N: 9262 Ref.: SGS-M12X1.25 FESTO</t>
  </si>
  <si>
    <t>DEP-MAN.900</t>
  </si>
  <si>
    <t>DEPOSITO DE AIRE COMPRIMIDO 900 LITROS //11ST CE, CON JUEGO DE MANOMETROS Y SET DE COMPONENTE DE INSTALACION (SIN IVA)</t>
  </si>
  <si>
    <t>MAN-DIL.25P</t>
  </si>
  <si>
    <t>MANOMETRO DIAL 2.5'' CV 1/4 CON GLICERINA 0-6000 PSI</t>
  </si>
  <si>
    <t>PAS-6MM.FES</t>
  </si>
  <si>
    <t>PASAMURO Ø 6 MM O.D P/N: 153158 Ref.: QSS-6 FESTO</t>
  </si>
  <si>
    <t>PASAMURO Ø 8 MM O.D P/N: 153159 Ref.: QSS-8 FESTO</t>
  </si>
  <si>
    <t>PERFIL DISTRIBUIDOR 5 POSICIONES PARA ELECTROVALVULA Ø 1/8" P/N: 576366 FESTO Ref.: VABM-B10-20-G38-5-P53 FESTO</t>
  </si>
  <si>
    <t>SILENCIADOR Ø 1/4" P/N: 1205861 Ref.: AMTE-M-LH-G14 FESTO</t>
  </si>
  <si>
    <t>ESC-FIJ.1/2</t>
  </si>
  <si>
    <t>UNIDAD - ESCUADRA DE FIJACION Ø1/2" P/N: 532195 Ref.: MS6-WP FESTO</t>
  </si>
  <si>
    <t>FIL-REG.1/2</t>
  </si>
  <si>
    <t>UNIDAD - FILTRO + REGULADOR Ø 1/2" P/N: 529188 Ref.: MS6-LFR-1/2-D7-ERM-AS FESTO</t>
  </si>
  <si>
    <t>LUB-1/2.FES</t>
  </si>
  <si>
    <t>UNIDAD - LUBRICADOR Ø1/2" P/N: 529775 Ref.: MS6-LOE-1/2-R FESTO</t>
  </si>
  <si>
    <t>PRE-MOD.1/2</t>
  </si>
  <si>
    <t>UNIDAD - PRESOSTATO + MODULO DE DERIVACION Ø 1/2" (NO INCLUYE CONECTOR) P/N: 529854 Ref.: MS6-FRM-1/2-Y FESTO</t>
  </si>
  <si>
    <t>PAS-10M.FES</t>
  </si>
  <si>
    <t>PASAMURO Ø 10 MM O.D P/N: 153160 Ref.: QSS-10
 FESTO</t>
  </si>
  <si>
    <t>PASAMURO ROSCADO 1/4 - Ø 8 MM O.D P/N: 153166 Ref.: QSSF-1/4-8-B FESTO</t>
  </si>
  <si>
    <t>PAS-ROS.3/8</t>
  </si>
  <si>
    <t>PASAMURO ROSCADO 3/8 - Ø 10 MM O.D P/N: 153169 Ref.: QSSF-3/8-10-B
 FESTO</t>
  </si>
  <si>
    <t>RAC-COD.1/8X8.F</t>
  </si>
  <si>
    <t>RACOR CODO Ø 1/8 X Ø 8 MM O.D P/N: 153048 Ref.: QSL-1/8-8 FESTO</t>
  </si>
  <si>
    <t>RAC-COD.3/8</t>
  </si>
  <si>
    <t>RACOR CODO Ø 3/8 X Ø 8 MM O.D P/N: 153050 FESTO REF: QSL-3/8-8 Ref.: QSL-3/8-8 FESTO</t>
  </si>
  <si>
    <t>RAC-COD.3/8X10MM</t>
  </si>
  <si>
    <t>RACOR CODO Ø3/8" X Ø 10 MM O.D P/N:153052 Ref.: QSL-3/8-10 FESTO</t>
  </si>
  <si>
    <t>RACOR RECTO Ø 1/2" X Ø 10 MM O.D P/N: 190646 Ref.: QS-1/2-10 FESTO</t>
  </si>
  <si>
    <t>RACOR RECTO Ø 1/4" NPT X Ø 8 MM O.D P/N: 153005 Ref.: QS-1/4-8 FESTO</t>
  </si>
  <si>
    <t>RED-8MM.6MM</t>
  </si>
  <si>
    <t>REDUCCION RACOR 8MM A 6MM</t>
  </si>
  <si>
    <t>SIL-3/8.FES</t>
  </si>
  <si>
    <t>SILENCIADOR Ø 3/8" P/N: 1205862 Ref.: AMTE-M-LH-G38 FESTO</t>
  </si>
  <si>
    <t>CONECTOR RESORTE 18-8 AWG ROJO AMARILLO 3M 3M</t>
  </si>
  <si>
    <t>TERMINAL CONECTOR RECTO PARA CORAZA Ø 1/2"</t>
  </si>
  <si>
    <t>ELECTROVENTILADOR SOPLANTE AXIAL Ø 11" 24V REF: 13.001.24 REF: 13.001.24 Ref.: 13.001.24 Genérico</t>
  </si>
  <si>
    <t>ELECTROVENTILADOR EXTRACTOR AXIAL Ø 11" 24V REF: 13.002.24 REF: 13.002.24 REF: 13.002.24 Ref.: 13.002.24 Genérico</t>
  </si>
  <si>
    <t>COFRE PLASTICO 29 CMS X 28 CMS X 14 CMS GRIS POLIPROPILENO TABLEPLAST REF: WP2508RBCS Ref.: WP2508RBCS TABLEPLAST</t>
  </si>
  <si>
    <t>MOT-1HP.91RPM</t>
  </si>
  <si>
    <t>MOTORREDUCTOR 1 HP 91 RPM GR37 ACORN ACORN</t>
  </si>
  <si>
    <t>CELDA DE CARGA TIPO VIGA 3MV/V 2500 LIBRAS REF: H35-2. 5K Ref.: H35-2. 5K Genérico</t>
  </si>
  <si>
    <t>MODULO 8 ENTRADAS ANALOGICAS ALLEN-BRADLEY REF: 1769-IF8 Ref.: 1769-IF8 ALLEN-BRADLEY</t>
  </si>
  <si>
    <t>INTERRUPTOR CODILLO 20A 3 POSICIONES 3 TORNILLOS KEDU REF: HY29 KEDU REF: HY29 Ref.: HY29 KEDU</t>
  </si>
  <si>
    <t>DETECTOR NIVEL PARA LIQUIDOS - MARCA VEGA REF: SG51.XXSNBCPV, 3/4"NPT, 20-250VAC, K-IP65 REF: SG51.XXSNBCPV, 3/4"NPT, 20-250VAC, K-IP65 Ref.: SG51.XXSNBCPV, 3/4"NPT, 20-250VAC, K-IP65 Genérico</t>
  </si>
  <si>
    <t>MODULO DE 8 ENTRADAS ANALOGAS SCHNEIDER REF: TM3AI8 SCHNEIDER REF: TM3AI8 Ref.: TM3AI8 SCHNEIDER</t>
  </si>
  <si>
    <t>TAPA GUARDA EJE DE SALIDA REDUCTOR REF. TA5215/TA6307 - MARCA DODGE REF: 905142 Ref.: 905142 Genérico</t>
  </si>
  <si>
    <t>TAPON MIRILLA NIVEL DE ACEITE REF. TDT-TXT7-15 &amp; TAII 4-12 - MARCA DODGE REF: 430159 Ref.: 430159 Genérico</t>
  </si>
  <si>
    <t>MOTORREDUCTOR 1 HP 91 RPM R37DRN80M4 F.S 2.5</t>
  </si>
  <si>
    <t>MOTORREDUCTOR 25 HP 72 RPM R107 DRN180M4/RS F.S 1.75 CON FRENO MECANICO</t>
  </si>
  <si>
    <t>MOTORREDUCTOR 7.4 HP 63 RPM I: 27.88 R87 DRN132S4 F.S 1.8 SEW</t>
  </si>
  <si>
    <t>CABLE VEHICULO # 18 BLANCO</t>
  </si>
  <si>
    <t>CIN-50X.40C</t>
  </si>
  <si>
    <t>COFRE METALICO 50 CM X 40 CM X 25 CM - DOBLE FONDO - TIPO INTERPERIE - INOX</t>
  </si>
  <si>
    <t>CIN-60X.50C</t>
  </si>
  <si>
    <t>COFRE METALICO 60 CM X 50 CM X 25 CM - DOBLE FONDO - TIPO INTERPERIE - INOX</t>
  </si>
  <si>
    <t>ADA-1794-AENT</t>
  </si>
  <si>
    <t>ETHERNET ADAPTADOR MODULE COMNITRONIX ALLEN BRADLEY Ref.: 1794-AENT Genérico</t>
  </si>
  <si>
    <t>MOD-DIG-32SAL</t>
  </si>
  <si>
    <t>MODULO 32 SALIDAS - DIGITAL A 24 VCC ALLEN-BRADLEY REF: 1794-OB32P Ref.: 1794-OB32P ALLEN-BRADLEY</t>
  </si>
  <si>
    <t>STRATIX 2000 SWICH, UNMANAGED, 8 COPPER PORTS ALLEN-BRADLEY REF: 1783-US08T Ref.: 1783-US08T ALLEN-BRADLEY</t>
  </si>
  <si>
    <t>ABRASION SHIELD 1 1/4" NPT MOUNT Ref.: BAS 4B COMPONENTS</t>
  </si>
  <si>
    <t>ANC-PAS.100</t>
  </si>
  <si>
    <t>ANCLA TOPE GUAYA PARA SWITCH DE SEGURIDAD DE GUAYA 4B COMPONENTS REF: PAS100</t>
  </si>
  <si>
    <t>BOMBILLO 9W LED E27 TOLEDO 6500K SYLVANIA REF: P27621 Ref.: P27621 SYLVANIA</t>
  </si>
  <si>
    <t>BORNERA 20 AMPERIOS DOBLE NIVEL ALLEN-BRADLEY REF: 1492-JD3 Ref.: 1492-JD3 ALLEN-BRADLEY</t>
  </si>
  <si>
    <t>BOT-PAR.EMER</t>
  </si>
  <si>
    <t>BOTON PARADA DE EMERGENCIA REMOTA XALK178</t>
  </si>
  <si>
    <t>BRE-MON.C60.N</t>
  </si>
  <si>
    <t>BREAKER MONOFASICO AUTOMATICO 1 X 32 C60-N Ref.: A9F74132 SCHNEIDER</t>
  </si>
  <si>
    <t>BRE-MON-MER-10A</t>
  </si>
  <si>
    <t>BREAKER MONOPOLAR AUTOMÁTICO IC60N PARA 10 AMPERIOS - 120 V-20 KA Ref.: A9F74110 SCHNEIDER</t>
  </si>
  <si>
    <t>BREAKER TOTALIZADOR TRIPOLAR EASYPACT CVS 25KA TMD 3P 112-160 AMPERIOS SCHNEIDER REF: EASYPACT CVS LV516303 Ref.: EASYPACT CVS LV516303 SCHNEIDER</t>
  </si>
  <si>
    <t>CAJA METALICA RECTANGULAR 3/4 Ref.: RR-0475	 RAWELT</t>
  </si>
  <si>
    <t>CAN-PLA.60X60</t>
  </si>
  <si>
    <t>CANALETA PLASTICA RANURADA CON TAPA 80 MM X 60MM Ref.: DXN10112 DEXSON</t>
  </si>
  <si>
    <t>CAR-PIL.</t>
  </si>
  <si>
    <t>CARGADOR PARA PILA RECARGABLE TRIPLE A</t>
  </si>
  <si>
    <t>CLAVIJA 15 AMPERIOS 125 VOLTIOS CON POLO A TIERRA REF. 515-PV</t>
  </si>
  <si>
    <t>EXT-TRI.24"</t>
  </si>
  <si>
    <t>EXTRACTOR TRIFASICO DE 24" - 220V - 440V</t>
  </si>
  <si>
    <t>FRENO PARA BORNERA REF. BTU CAB</t>
  </si>
  <si>
    <t>INT-PAL.REG</t>
  </si>
  <si>
    <t>INTERRUPTOR DE POSICION CON PALANCA REGULABLE
 ROLD SCHNEIDER REF: XCKJ10541 Ref.: XCKJ10541 SCHNEIDER</t>
  </si>
  <si>
    <t>LAMPARA 2 X 18W LED HERMETICA 6500K SYLVANIA REF: P37648-80</t>
  </si>
  <si>
    <t>PRENSA ESTOPA PLASTICA 21 MM ( 3/ 4") CABLES 10 -- 13 MM</t>
  </si>
  <si>
    <t>PULSADOR ROJO 1NC RASANTE METALICO</t>
  </si>
  <si>
    <t>REG-VAC.120</t>
  </si>
  <si>
    <t>REGULADOR ELECTRICO INDUSTRIAL DE 2000 VA - MONOFASICO 120 VAC</t>
  </si>
  <si>
    <t>RELEVO SLIM 24 VDC 1 COM UL SIN BASE 46984 RAWELT REF: RM699BV-3011-85-1024 Ref.: RM699BV-3011-85-1024 Genérico</t>
  </si>
  <si>
    <t>SELECTOR DE MULETILLA 3 POSICIONES SCHNEIDER REF: XB4BD33 Ref.: XB4BD33 SCHNEIDER</t>
  </si>
  <si>
    <t>TAP-REC.PVC</t>
  </si>
  <si>
    <t>TAPA RECTANGULAR EN PVC</t>
  </si>
  <si>
    <t>TOMA AEREA 15 AMPERIOS 125V - AMARILLA - CON POLO A TIERA LEVINTON REF: 515-CV Ref.: 515-CV LEVINTON</t>
  </si>
  <si>
    <t>TOMA CUADRADA PARA INCRUSTAR TRIFILAR 250 V X 50 AMPERIOS CODELCA REF: C-015 Ref.: C-015 CODELCA</t>
  </si>
  <si>
    <t>TOMA DOBLE, POLO A TIERRA 20 AMPERIOS - 125V - MARFIL Ref.: CR20-I Genérico</t>
  </si>
  <si>
    <t>TOMA PARA INCRUSTAR 110 V DOBLE CON TAPA Ref.: GL2-303BG LEGRAND</t>
  </si>
  <si>
    <t>TUBO FLUORESCENTE 18W LED T8 6500K - 120 CMS SYLVANIA Ref.: P27900 SYLVANIA</t>
  </si>
  <si>
    <t>ACOPLADOR EJE SOLIDO GRSS-1 SENSOR PALETA REF: 299-0004 REF: 299-0004 Ref.: 299-0004 Genérico</t>
  </si>
  <si>
    <t>DISPLAY PARA PANEL PC 10.4” RESOLUCIÓN 1024X768 REF: CLAA104XA01CW REF: CLAA104XA01CW Ref.: CLAA104XA01CW Genérico</t>
  </si>
  <si>
    <t>ECO-22S.1022</t>
  </si>
  <si>
    <t>ECONOMIZADOR 22 SALIDAS HABILITADAS A 110 VAC REF: 1022 Ref.: 1022 Genérico</t>
  </si>
  <si>
    <t>BOTON DE PARADA DE EMERGENCIA REF XB5AS8442 SCHNEIDER</t>
  </si>
  <si>
    <t>SENSOR DE ALINEACION DE BANDA TOUCHSWITCH 6 HILOS 12-24VDC 4B COMPONENTS REF: TS2V4C Ref.: TS2V4C 4B COMPONENTS</t>
  </si>
  <si>
    <t>SEN-IND.240</t>
  </si>
  <si>
    <t>SENSOR INDUCTIVO PROXSWITCH 4B COMPONENTS REF: P3002V10C, 24 - 240 VAC/VDC, 2 HILOS</t>
  </si>
  <si>
    <t>SENSOR PALETA GIRATORIA BMRX - 115 115 VAC REF: 730-0504 (SIN PALETA Y SIN ACOPLADOR) Ref.: 730-0504 Genérico</t>
  </si>
  <si>
    <t>TERMINAL "PUNTERA HUECA" PARA CABLE 18AWG COLOR ROJO VCP Ref.: VTPU10008 VCP</t>
  </si>
  <si>
    <t>TERMINAL AISLADO TIPO “U” PARA CABLE 10  -12AWG COLOR AMARILLO 5/32 VCP REF: VTU-5.5-4 Ref.: VTU-5.5-4 VCP</t>
  </si>
  <si>
    <t>TERMINAL TIPO OJO CAÑON CORTO Ø 3/8" CABLE # 2/0 REF: YA26L Ref.: YA26L Genérico</t>
  </si>
  <si>
    <t>Stock Varios</t>
  </si>
  <si>
    <t>BRI-200.1/4</t>
  </si>
  <si>
    <t>BRIDA Ø 200MM  ESPESOR 1/4</t>
  </si>
  <si>
    <t>BRI-250.1/4</t>
  </si>
  <si>
    <t>BRIDA Ø 250MM  ESPESOR 1/4</t>
  </si>
  <si>
    <t>BRI-300.1/4</t>
  </si>
  <si>
    <t>BRIDA Ø 300MM ESPESOR 1/4</t>
  </si>
  <si>
    <t>BRI-320.1/4</t>
  </si>
  <si>
    <t>BRIDA Ø 320MM ESPESOR 1/4</t>
  </si>
  <si>
    <t>EJE-120.SPP</t>
  </si>
  <si>
    <t>EJE 1020 LONGITUD 400 SOPORTE DEL PATIN PLANO TRCA-4026-008</t>
  </si>
  <si>
    <t>EJE-250.SPP</t>
  </si>
  <si>
    <t>EJE 1045 LONGITUD 250  SOPORTE DEL PATIN PLANO TRCA-2526-008</t>
  </si>
  <si>
    <t>EJE-340.SPP</t>
  </si>
  <si>
    <t>EJE 1045 LONGITUD 340 SOPORTE DEL PATIN PLANO TRCA-3426-008</t>
  </si>
  <si>
    <t>ESC-ROT.SIN</t>
  </si>
  <si>
    <t>ESCLUSA ROTATIVA ESRT-3025 Ø300 MM SIN MOTOREDUCTOR</t>
  </si>
  <si>
    <t>PAL-100.42M</t>
  </si>
  <si>
    <t>PALETA ULTRAPOL UHMW 3/8 100 MM X 42 MM</t>
  </si>
  <si>
    <t>PAL-145.42M</t>
  </si>
  <si>
    <t>PALETA ULTRAPOL UHMW 3/8 145 MM X 42 MM</t>
  </si>
  <si>
    <t>PAL-175.42M</t>
  </si>
  <si>
    <t>PALETA ULTRAPOL UHMW 3/8 175 MM X 42 MM</t>
  </si>
  <si>
    <t>TEN-PAR.TRA</t>
  </si>
  <si>
    <t>TENSOR PARA TRANSPORTADOR (1 TORNILLO, 3 TUERCAS ROSCA ACME  1")  PLANO  TRCA-2526-008</t>
  </si>
  <si>
    <t>MOT-1HP.1800</t>
  </si>
  <si>
    <t>MOTOR 1 HP 1800 RPM IE3</t>
  </si>
  <si>
    <t>MOT-150.VER</t>
  </si>
  <si>
    <t>MOTOR 150 HP 1800 RPM - IE3- CON BRIDA B5 PARA MONTAJE VERTICAL-BORNERA EN LA PARTE SUPERIOR- SIN PATAS Y CON RODAMIENTO ESPECIAL.</t>
  </si>
  <si>
    <t>MOT-7/5.WEG</t>
  </si>
  <si>
    <t>MOTOR 7.5 HP 1200 RPM IE3 WEG REF: 132M CON BRIDA B35L BORNERA DERECHA</t>
  </si>
  <si>
    <t>MOT-1HP.11R</t>
  </si>
  <si>
    <t>MOTORREDUCTOR 1 HP 11 RPM SAF67 DRN80M4 F.S 1.2</t>
  </si>
  <si>
    <t>MOTORREDUCTOR 1 HP 90 RPM I:19.35 R27 DRN80M4 F.S 1.65 SEW</t>
  </si>
  <si>
    <t>MOT-10H.195</t>
  </si>
  <si>
    <t>MOTORREDUCTOR 10 HP 195 RPM I:9.08 FA67/G DRN132M4 F.S 1.65 -</t>
  </si>
  <si>
    <t>MOT-10H.37R</t>
  </si>
  <si>
    <t>MOTORREDUCTOR 10 HP 37 RPM R97DRN132M4 I:47.58 F.S 1.55</t>
  </si>
  <si>
    <t>MOT-10H.R87</t>
  </si>
  <si>
    <t>MOTORREDUCTOR 10 HP 93 RPM R87 DRN132M4-RS F.S. 1.85</t>
  </si>
  <si>
    <t>MOT-10H.21R</t>
  </si>
  <si>
    <t>MOTORREDUCTOR 10 HP, 21 RPM,FS 2,4, FH107/G/AD4/P/DRN132M4/FI; CON BASE DE MOTOR, POLEAS,CORREAS Y GUARDA</t>
  </si>
  <si>
    <t>MOT-12H.93R</t>
  </si>
  <si>
    <t>MOTORREDUCTOR 12 HP - 93 RPM R87 DRN132L4/BE11 F.S. 1.5 - MARCA SEW</t>
  </si>
  <si>
    <t>MOT-15H.21R</t>
  </si>
  <si>
    <t>MOTORREDUCTOR 15 HP, 21 RPM,FS 1.65, FH107/G/AD5/P/DRN160M4/FI; CON BASE DE MOTOR, POLEAS,CORREAS Y GUARDA</t>
  </si>
  <si>
    <t>MOTORREDUCTOR 1HP 31 RPM SA47/T DRN80M4 F.S. 0.95</t>
  </si>
  <si>
    <t>MOT-2HP.9RP</t>
  </si>
  <si>
    <t>MOTORREDUCTOR 2 HP - 9 RPM FA87/G DRN90L4/BE2 F.S. 1.9 - MARCA SEW</t>
  </si>
  <si>
    <t>MOT-20H.79R</t>
  </si>
  <si>
    <t>MOTORREDUCTOR 20 HP 79 RPM R97DRN160L4/RS I:22.37 F.S 1.5</t>
  </si>
  <si>
    <t>MOT-3HP.38R</t>
  </si>
  <si>
    <t>MOTORREDUCTOR 3 HP 38 RPM R77DRN100LM4 I:45.81 F.S 1.5</t>
  </si>
  <si>
    <t>MOT-3HP.65RPM.</t>
  </si>
  <si>
    <t>MOTORREDUCTOR 3 HP 65 RPM R57 DRN100L4 F.S 1.4</t>
  </si>
  <si>
    <t>MOT-20R.5HP</t>
  </si>
  <si>
    <t>MOTORREDUCTOR 5 HP - 20 RPM FA87/G DRN100L4 F.S. 1.7 - MARCA SEW</t>
  </si>
  <si>
    <t>MOT-5HP.37R</t>
  </si>
  <si>
    <t>MOTORREDUCTOR 5 HP 37 RPM R87DRN100L4 I:47.58 F.S 1.6</t>
  </si>
  <si>
    <t>MOT-5HP.60.R77</t>
  </si>
  <si>
    <t>MOTORREDUCTOR 5 HP 61 RPM R77 DRN100L4 F.S. 1,4 SEW</t>
  </si>
  <si>
    <t>POL-1CA.495</t>
  </si>
  <si>
    <t>POLEA 1 CANAL Ø EXT 4.95" REF: 1A125 - BUJE QD INTERMEC</t>
  </si>
  <si>
    <t>RED-S47.AD2</t>
  </si>
  <si>
    <t>REDUCTOR DE TORNILLO SINFIN S47 AD2 I:6.83 SEW</t>
  </si>
  <si>
    <t>ROD-629.RS</t>
  </si>
  <si>
    <t>RODAMIENTO 629 RS</t>
  </si>
  <si>
    <t>RODAMIENTO DE AGUJAS SCE 87 A NTN NTN</t>
  </si>
  <si>
    <t>RODAMIENTO DE AGUJAS UNIDIRECCIONAL HFL2530 NTN NTN</t>
  </si>
  <si>
    <t>ROD-BOL.6302.ZNR</t>
  </si>
  <si>
    <t>RODAMIENTO DE BOLAS 6302 2ZNR</t>
  </si>
  <si>
    <t>TEN-1/2</t>
  </si>
  <si>
    <t>TENSOR GUAYA Ø 1/2" TIPO PESADO</t>
  </si>
  <si>
    <t>VAL-ROS.1/2</t>
  </si>
  <si>
    <t>VALVULA PEDAL INDUSTRIAL INOXIDABLE/BRONCE CROMADA ROSCADA DE 1/2" NPT</t>
  </si>
  <si>
    <t>ESCUDO CORTE MANUAL 65/85 AMPERIOS PLASMA 220818</t>
  </si>
  <si>
    <t>ADA-1/4.516</t>
  </si>
  <si>
    <t>ADAPTADOR HEMBRA DE 1/4'' A ESPIGO MACHO DE 5/16''</t>
  </si>
  <si>
    <t>ANILLO DIFUSOR PMX 100 A REF: 220994 REF: 220994 Ref: 220994</t>
  </si>
  <si>
    <t>CLAVIJA 4 X 32 AMPERIOS 440V IP44 ROJA VCP Ref: CLA327024-6</t>
  </si>
  <si>
    <t>CUE-SPR.450</t>
  </si>
  <si>
    <t>CUELLO (NARIZ CONDUCTORE 60) SPRAY MASTER 450</t>
  </si>
  <si>
    <t>ESCUDO CORTE MANUAL 15/30 AMPERIOS PLASMA REF. 420116</t>
  </si>
  <si>
    <t>FIL-SUC.1/2</t>
  </si>
  <si>
    <t>FILTRO SUCCION DE AIRE 1/2 PARA COMPRESOR</t>
  </si>
  <si>
    <t>FRE-ASB.2TO</t>
  </si>
  <si>
    <t>FRENO DE ASBESTO PARA DIFERENCIAL MANUAL DE 1 Y 2 TON MARCA CM</t>
  </si>
  <si>
    <t>FRE-ASB.3TO</t>
  </si>
  <si>
    <t>FRENO DE ASBESTO PARA DIFERENCIAL MANUAL DE 3 TON MARCA CM</t>
  </si>
  <si>
    <t>GEL PARA BOQUILA PARA EQUIPO MIG X 500 GRAMOS</t>
  </si>
  <si>
    <t>GIR-FLE.SLIM</t>
  </si>
  <si>
    <t>GIRO FLEX SLIM 12/24V BRASLUX</t>
  </si>
  <si>
    <t>LINER 15 5/64 ROUND WOUND PARA ANTORCHA MIG - 400 AMPERIOS REF: 415-564-15 REF: 415-564-15 Ref: 415-564-15</t>
  </si>
  <si>
    <t>LUZ-LAT.154</t>
  </si>
  <si>
    <t>LUZ LATERAL 154MM 12/24V AMARILLA BRASLUX</t>
  </si>
  <si>
    <t>LUZ-POS.129</t>
  </si>
  <si>
    <t>LUZ POSICION LATERAL 129MM 24V AMARILLA BRASLUX</t>
  </si>
  <si>
    <t>MANGUERA PARA MEZCLA ARGON Y CO2 CON ACOPLE MACHO - MACHO X 3 METROS REF: 432774 Ref: 432774</t>
  </si>
  <si>
    <t>PLACA DE APOYO BARRA TORNEADO MVJNR-2525M16 REF: SMV-322 Ref: SMV-322</t>
  </si>
  <si>
    <t>POWER CABLE ADAPTER (WP-26) 432625 REF: 45V62-G REF: 45V62-G Ref: 45V62-G</t>
  </si>
  <si>
    <t>REF-DEU.308</t>
  </si>
  <si>
    <t>REFRIGERANTE DEUTS 308321</t>
  </si>
  <si>
    <t>REF-FLE.PEL</t>
  </si>
  <si>
    <t>REFRIGERANTE FLEETGUARD COLOR AZUL REF: CCP2825 (PLANTA ELECTRICA)</t>
  </si>
  <si>
    <t>SOPORTE ASPIRACION LIMPIA HOOKIT DE 6" 3M REF: 20465 / 20356 3M Ref: 20465 / 20356</t>
  </si>
  <si>
    <t>TOBERA CERAMICA PARA TIG # 6 REF: 10N48 REF: 10N48 Ref: 10N48</t>
  </si>
  <si>
    <t>ZIM-TRA.LIN</t>
  </si>
  <si>
    <t>ZIMBRA PARA TRAZAR LINEAS</t>
  </si>
  <si>
    <t>ARA-TAL.245</t>
  </si>
  <si>
    <t>ARANDELA DE TALADRO DW245 REF: 091817-00</t>
  </si>
  <si>
    <t>CAMPO PARA PULIDORA DW 4120 REF: N232485 - N156823T - 020118-47 REF: N232485 - N156823T - 020118-47 Ref: N232485 - N156823T - 020118-47</t>
  </si>
  <si>
    <t>CAMPO PARA PULIDORA DW 4577-B3 REF: N203635 Ref: N203635</t>
  </si>
  <si>
    <t>CASO DE CAMPO 4120 REF: N122019 Ref: N122019</t>
  </si>
  <si>
    <t>COJ-TAL.DW2</t>
  </si>
  <si>
    <t>COJINETE DE EMPUJE PARA TALADRO DW245 REF: 091644-00</t>
  </si>
  <si>
    <t>CONJUNTO DE BLOQUEO DEL HUSILLO 4120 REF: N181767 REF: N181767 REF: N181767 Ref: N181767</t>
  </si>
  <si>
    <t>EMPAQUE DE RODAMIENTO INTERNO PARA TRONZADORA 28720-B3 DEWALT REF: N085933 DEWALT Ref: N085933</t>
  </si>
  <si>
    <t>ESC-TAL.344</t>
  </si>
  <si>
    <t>ESCOBILLA PARA TALADROS DWD014 - DWD024 - DWD110 - DWD010 REF.N034411</t>
  </si>
  <si>
    <t>ESCOBILLAS PARA TRONZADORA 28720-B3 DEWALT REF: N097997 DEWALT REF: N097997 DEWALT Ref: N097997</t>
  </si>
  <si>
    <t>INDUCIDO PARA PULIDORA DEWALT 4120-B3 Ref: N389431</t>
  </si>
  <si>
    <t>INDUCIDO PARA PULIDORA DEWALT 4577 REF: N203632 Ref: N203632</t>
  </si>
  <si>
    <t>INTERRUPTOR PARA PULIDORA 28476 REF REF: N142959 Ref: N142959</t>
  </si>
  <si>
    <t>JUE-ESC.251</t>
  </si>
  <si>
    <t>JUEGO DE ESCOBILLAS PARA TALADRO PERCUTOR D25123 REF: N081989</t>
  </si>
  <si>
    <t>JUE-ESC.GBM</t>
  </si>
  <si>
    <t>JUEGO DE ESCOBILLAS PARA TALADRO TIPO ESPADA GBM 1600 RE REF: 1619PA8315</t>
  </si>
  <si>
    <t>KIT CORONA Y PIÑON PARA PULIDORA DEWALT 4120 Ref: N153126-N153125</t>
  </si>
  <si>
    <t>MAN-TAL.245</t>
  </si>
  <si>
    <t>MANGO DE SUJECION PARA TALADRO DW245 REF: NA292261 O 382272-00</t>
  </si>
  <si>
    <t>MAN-TAL.251</t>
  </si>
  <si>
    <t>MANGO LATERAL DE TALADRO PERCUTOR D25123 REF: N413362</t>
  </si>
  <si>
    <t>MANGO PARA PULIDORA DEWALT 7" REF: 651858-00 REF: 651858-00 Ref: 651858-00</t>
  </si>
  <si>
    <t>PALETA INTERIOR PARA PULIDORA 4120 REF: N232486 REF: N232486 Ref: N232486</t>
  </si>
  <si>
    <t>PORTA ESCOBILLA PARA TRONZADORA  28720-B3 DEWALT REF: N085935 DEWALT Ref: N085935</t>
  </si>
  <si>
    <t>PUL-PUL.28476</t>
  </si>
  <si>
    <t>PULSADOR PARA PULIDORA DEWALT 28476</t>
  </si>
  <si>
    <t>RESORTE PARA PULIDORA 28111 / 4120 REF: 562210 Ref: 562210</t>
  </si>
  <si>
    <t>SEGURO GUARDA PARA PULIDORA 4120 REF: N136731 REF: N136731 Ref: N136731</t>
  </si>
  <si>
    <t>TAPA DE ESCOBILLAS PARA TRONZADORA 28720-B3 DEWALT REF: 622441-00 DEWALT Ref: 622441-00</t>
  </si>
  <si>
    <t>TORNILLO DE HOMBRO PARA PULIDORA 4120 REF: N137733 REF: N137733 Ref: N137733</t>
  </si>
  <si>
    <t>DISCO CORTE 4 1/2" X 1/8" X 7/8" A30T TIPO 42 ABRACOL REF: CLAVE 946 ABRACOL Ref: CLAVE 946</t>
  </si>
  <si>
    <t>DISCO CORTE 7" X 1/16" X 7/8" A46T TIPO 42 ABRACOL Ref: CLAVE 443</t>
  </si>
  <si>
    <t>DISCO CORTE 7" X 1/8" X 7/8"  A30T  TIPO 42 Ref: CLAVE 948</t>
  </si>
  <si>
    <t>DISCO DESBASTE 4 1/2" X 1/4" X 7/8" A24T TIPO 27 REF: CLAVE 904 Ref: CLAVE 904</t>
  </si>
  <si>
    <t>DISCO 14" X 3/32 PARA TRONZADORA ABRACOL</t>
  </si>
  <si>
    <t>DISCO 3M 6" ASPIRACION LIMPIA GRANO 180 3M</t>
  </si>
  <si>
    <t>DISCO 3M 6" ASPIRACION LIMPIA GRANO 80 3M</t>
  </si>
  <si>
    <t>DISCO FLAP 4 1/2" X 7/8" GRANO 60 BOSH BOSH BOSH BOSH</t>
  </si>
  <si>
    <t>BOT-TIP.BEM</t>
  </si>
  <si>
    <t>BOTIQUIN TIPO B (SIN ALCOHOL Y CON TENSIOMETRO DIGITAL)</t>
  </si>
  <si>
    <t>BOQ-ALC.DRA</t>
  </si>
  <si>
    <t>BOQUILLAS PARA ALCOHOLIMETRO DRAGER X 100 UNID</t>
  </si>
  <si>
    <t>CANDADO DE SEGURIDAD YALE Ref: 850</t>
  </si>
  <si>
    <t>CAN-BOY.AMA</t>
  </si>
  <si>
    <t>CANDADO SEGURIDAD PARA BLOQUEO INDUSTRIAL DE 38 MM MARCA BOYUAN REF. BYBDG12</t>
  </si>
  <si>
    <t>CAR-INT.PLA</t>
  </si>
  <si>
    <t>CARRON INTERMEDIO PLASTICO REF: RG8665</t>
  </si>
  <si>
    <t>CINTA AISLANTE 3/4" ( 19 MM ) X 18 METROS</t>
  </si>
  <si>
    <t>COL-TEL.</t>
  </si>
  <si>
    <t>COLADOR EN ACERO</t>
  </si>
  <si>
    <t>EST-MAD.EST</t>
  </si>
  <si>
    <t>ESTIBA DE MADERA ESTANDAR</t>
  </si>
  <si>
    <t>ESTOPA WYPALL X - 60  ROLLO JUMBO X 890 PAÑOS DE 34 CM X 25 CM</t>
  </si>
  <si>
    <t>FOR-CON.PGR</t>
  </si>
  <si>
    <t>FORRO PARA CONTROL DE PUENTE GRÚA</t>
  </si>
  <si>
    <t>LIJA DE AGUA # 1200 - 9" X 11" ABRACOL REF: CLAVE 1016 ABRACOL Ref: CLAVE 1016</t>
  </si>
  <si>
    <t>LIJA DE AGUA # 150 - 9" X 11" ABRACOL Ref: CLAVE 1005</t>
  </si>
  <si>
    <t>LIJA DE AGUA # 80  - 9" X 11" ABRACOL Ref: CLAVE 1002</t>
  </si>
  <si>
    <t>LIJA DE TRAPO # 80 - MULTI-FLEX 12" ABRACOL Ref: CLAVE 1828</t>
  </si>
  <si>
    <t>LIMPIADOR DESENGRASANTE ELECTRONICO X 8 ONZAS REF: DIELLECT PI Ref: DIELLECT PI</t>
  </si>
  <si>
    <t>LUBRICANTE PENETRANTE AFLOJADOR DE TUERCAS Y TORNILLOS ANTIOXIDANTE X 8 ONZAS REF: REST PI Ref: REST PI</t>
  </si>
  <si>
    <t>MAN-1/2.1/2</t>
  </si>
  <si>
    <t>MANGUERA FLEXIBLE ALUMINIO 1/2 X 1/2 X 40 CMS</t>
  </si>
  <si>
    <t>MASILLA POLIESTER P1500  - CON ENDURECEDOR Ref: 010826</t>
  </si>
  <si>
    <t>PER-ROD.8001</t>
  </si>
  <si>
    <t>PERFIL DE RODADURA REF RG8001</t>
  </si>
  <si>
    <t>PRE-GUA.HEX</t>
  </si>
  <si>
    <t>PRECINTO TIPO GUAYA HEXAGONAL REF: RZCS02</t>
  </si>
  <si>
    <t>PRO-CAR.270</t>
  </si>
  <si>
    <t>PROTECTOR EN CARNAZA PARA ESLINGA DE 14 CMS X 270 CMS</t>
  </si>
  <si>
    <t>PRO-5CM.300</t>
  </si>
  <si>
    <t>PROTECTOR EN CARNAZA PARA ESLINGA DE 5 CMS X 300 CMS</t>
  </si>
  <si>
    <t>SIF-FLE.GRI</t>
  </si>
  <si>
    <t>SIFON FLEXIBLE GRIS</t>
  </si>
  <si>
    <t>SIKAFLEX - FIX  BLANCO X 370 GRAMOS / 300 ML SIKA Ref: 2560</t>
  </si>
  <si>
    <t>SIKAFLEX 221 BLANCO X 370 GRAMOS / 300 ML SIKA</t>
  </si>
  <si>
    <t>SILICONA ROJA INDUSTRIAL ALTA TEMPERATURA X 70 ML REF.SI 596 LOCTITE LOCTITE</t>
  </si>
  <si>
    <t>TAJ-AMA.BLO</t>
  </si>
  <si>
    <t>TARJETA AMARILLA DE BLOQUEO Y ETIQUETADO X 10 UND MARCA STEELPRO REF. 501885</t>
  </si>
  <si>
    <t>TEFLON LIQUIDO SELLADOR DE ROSCAS  567 LOCTITE 50M</t>
  </si>
  <si>
    <t>VAL-AJU.410</t>
  </si>
  <si>
    <t>VALVULA DE AJUSTE PARA PISTOLA R-410G PRO REF: R410#14</t>
  </si>
  <si>
    <t>CIN-ANT.50MMX5MTS</t>
  </si>
  <si>
    <t>CINTA ANTIDESLIZANTE 50 MM ANCHO X 5 METROS (NEGRA)</t>
  </si>
  <si>
    <t>PIÑ-81X.13D</t>
  </si>
  <si>
    <t>PIÑON CADENA 81XHH - 13 DIENTES</t>
  </si>
  <si>
    <t>BROCA ANULAR 5/8" X 1" - MARCA HOUGEN REF: HO-12120 Ref: HO-12120</t>
  </si>
  <si>
    <t>ESC-5/8.TUG</t>
  </si>
  <si>
    <t>ESCARIADOR 5/8 EN TUGNSTENO KEN REF: 4SE0625ISO75A KC633M</t>
  </si>
  <si>
    <t>BAR-S12.ML2</t>
  </si>
  <si>
    <t>BARRA DE ALESADO MAROX S12M-UNTO L2</t>
  </si>
  <si>
    <t>BAR-ALE. S12M-UNTO R2</t>
  </si>
  <si>
    <t>BARRA DE ALESADO MAROX S12M-UNTO R2</t>
  </si>
  <si>
    <t>BRIDA CCK13 MITSUBISHI MITSUBISHI MITSUBISHI</t>
  </si>
  <si>
    <t>PALPADOR CENTRADOR DE PIEZAS Ref: VPS-20B</t>
  </si>
  <si>
    <t>PLA-FRE.400</t>
  </si>
  <si>
    <t>PLACA DE APOYO PARA FRESA ASX400 MITSUBISHI REF: 5057000474 MITSUBISHI Ref: 5057000474</t>
  </si>
  <si>
    <t>PLACA DE APOYO PARA PORTAHERRAMIENTA REF. WPSTN43 MITSUBISHI MITSUBISHI MITSUBISHI</t>
  </si>
  <si>
    <t>PLACA DE APOYO REF. YE4 ( PARA PORTAHERRAMIENTA AL25-4 25X25 ) MITSUBISHI MITSUBISHI MITSUBISHI</t>
  </si>
  <si>
    <t>POR-HER.MTJNL2525M16N</t>
  </si>
  <si>
    <t>PORTA HERRAMIENTA MTJNL 2525 M16N - IZQUIERDO MITSUBISHI MITSUBISHI MITSUBISHI</t>
  </si>
  <si>
    <t>POR-NSR.J88</t>
  </si>
  <si>
    <t>PORTA HERRAMIENTA NSR 2525M3 TJ88</t>
  </si>
  <si>
    <t>REPUESTO CPT13 MITSUBISHI MITSUBISHI</t>
  </si>
  <si>
    <t>RESORTE MES2 MITSUBISHI MITSUBISHI</t>
  </si>
  <si>
    <t>TOR-S35.400</t>
  </si>
  <si>
    <t>TONILLO INSERTO TPS35 PARA FRESA ASX400 MITSUBISHI REF: 5057000476 REF: 5057000476 Ref: 5057000476</t>
  </si>
  <si>
    <t>TOR-CS5.400</t>
  </si>
  <si>
    <t>TONILLO PARA PLACA W CS503507H PARA FRESA ASX400 MITSUBISHI REF: 5057000475 REF: 5057000475 Ref: 5057000475</t>
  </si>
  <si>
    <t>TORNILLO SLCS105 MITSUBISHI MITSUBISHI</t>
  </si>
  <si>
    <t>INSERTO DNMG 150408 UC5115 MITSUBISHI MITSUBISHI</t>
  </si>
  <si>
    <t>INSERTO FRESADO SOMT 12T308PEER-JM VP15TF - ACERO INOX MITSUBISHI MITSUBISHI</t>
  </si>
  <si>
    <t>INSERTO TNMG 160404 - FH NX2525 MITSUBISHI MITSUBISHI</t>
  </si>
  <si>
    <t>INSERTO TNMG 220408-MP MC6015 MITSUBISHI</t>
  </si>
  <si>
    <t>INSERTO TRIANGULAR 4ER N60 VKX MITSUBISHI MITSUBISHI MITSUBISHI</t>
  </si>
  <si>
    <t>INS-MC6.025</t>
  </si>
  <si>
    <t>INSERTO VNMG 160404 MP MC6025 MITSUBISHI MITSUBISHI MITSUBISHI</t>
  </si>
  <si>
    <t>MACHO DE ROSCADO HELICOIDAL 5/16" KEN REF: T838NC03125-18RH5-A KSP39 KEN Ref: T838NC03125-18RH5-A KSP39</t>
  </si>
  <si>
    <t>MACHO HELICOIDAL Ø 5/8" HSS ROSCA ORDINARIA KENNAMETAL REF T838NC06250 P/N: 6140703</t>
  </si>
  <si>
    <t>MACHO M 10 X PASO 1.5 MM DORMER DORMER</t>
  </si>
  <si>
    <t>MAC-M20.1.5</t>
  </si>
  <si>
    <t>MACHO M 20 X PASO 1.5 MM - JUEGO X 2 UNIDADES MARCA DORMER</t>
  </si>
  <si>
    <t>MACHO M 36 X PASO 2 MM - JUEGO X 2 UNIDADES SOM SOM</t>
  </si>
  <si>
    <t>MACHO M 6 X PASO 1.0 MM EN ACERO RAPIDO-  JUEGO X 3 UNIDADES DORMER DORMER DORMER</t>
  </si>
  <si>
    <t>MACHO M 8 X PASO 1.25 MM DORMER DORMER DORMER</t>
  </si>
  <si>
    <t>MAC-M12.175</t>
  </si>
  <si>
    <t>MACHO M12 X 1.75 ROSCA IZQUIERDA</t>
  </si>
  <si>
    <t>MACHO Ø 1 1/4" X 7 HPP - ROSCA ORDINARIA - JUEGO X 3 UNIDADES</t>
  </si>
  <si>
    <t>MAC-1RO.X3</t>
  </si>
  <si>
    <t>MACHO Ø 1" ROSCA ORDINARIA - JUEGO X 3 UNIDADES</t>
  </si>
  <si>
    <t>MACHO Ø 3/8" ROSCA ORDINARIA - JUEGO X 3 UNIDADES DORMER DORMER</t>
  </si>
  <si>
    <t>MACHO Ø 5/16" ROSCA ORDINARIA - JUEGO X 3 UNIDADES MARCA DORMER</t>
  </si>
  <si>
    <t>MACHO Ø 5/8" ROSCAFINA - JUEGO X 2 UNIDADES</t>
  </si>
  <si>
    <t>MACHO ROSCAFINA HSS Ø 3/4" 16 HILOS - JUEGO X 2 UNIDADES</t>
  </si>
  <si>
    <t>CERAMIC PART COOLLINE - LASER 2 REF: 1906032 REF: 1906032 REF: 1906032 Ref: 1906032</t>
  </si>
  <si>
    <t>EDG-PRO.ORI</t>
  </si>
  <si>
    <t>EDGE PROTECTION REF: 2034467 (ORING DE SENSOR ANTICOLICION LASER 2)</t>
  </si>
  <si>
    <t>NOZZLE 1.4 STANDARD PKX5 - LASER 2 REF: 1324863 Ref: 1324863</t>
  </si>
  <si>
    <t>NOZZLE D0.8 352280 REF. 124561 - LASER REF: 308001030470052 Ref: 308001030470052</t>
  </si>
  <si>
    <t>PROTECTIVE GLASS - LASER 2 REF:2602937 REF: 2602937 REF: 2602937 Ref: 2602937</t>
  </si>
  <si>
    <t>BOQUILLA PLASMA 65 AMP REF. 220819</t>
  </si>
  <si>
    <t>BRI-SCP.K4B</t>
  </si>
  <si>
    <t>BRIDA DE SUJECION PARA BARRA DE ALESADO MAROX S12M - UNTOR2 REF: CPK4B Ref: CPK4B</t>
  </si>
  <si>
    <t>BRI-SCP.K3B</t>
  </si>
  <si>
    <t>BRIDA DE SUJECION PARA BARRA DE ALESADO MAROX S12M-UNTO L2 REF: CPK3B REF: CPK3B REF: CPK3B Ref: CPK3B</t>
  </si>
  <si>
    <t>CAJ-DOB.100X45</t>
  </si>
  <si>
    <t>CAJA DOBLE PARA CANALETA 100 X 45MM - BLANCO DEXSON REF: DXN5000D DEXSON Ref: DXN5000D</t>
  </si>
  <si>
    <t>CAJ-FLE.LDII</t>
  </si>
  <si>
    <t>CAJA FLEX II FIX TRA 12/24V LD MARCA: BRASLUX  - GRUA SANY</t>
  </si>
  <si>
    <t>CAP:XPR NOZZLE RETAINER - PLASMA REF: 420365 Ref: 420365</t>
  </si>
  <si>
    <t>CHA-CAL.025</t>
  </si>
  <si>
    <t>CHAPA CALIBRADA DE ACERO INOX 100 X 100 MM - ESPESOR DE 0.25 MM</t>
  </si>
  <si>
    <t>CHA-ACE.100</t>
  </si>
  <si>
    <t>CHAPA CALIBRADA DE ACERO INOX 100 X 100 MM - ESPESOR DE 0.5 MM</t>
  </si>
  <si>
    <t>COLLET 1/4 DWE4887-B3 N383609 DEWALT DEWALT</t>
  </si>
  <si>
    <t>COOL SOLN: 70/30 PG Ref: 640024-02872</t>
  </si>
  <si>
    <t>ELECTRODE: XPR 50A MS - PLASMA COD 436765 REF: 420231 REF: 420231 Ref: 420231</t>
  </si>
  <si>
    <t>ELECTRODE: XPR 80 AMPS MILD STEEL - PLASMA COD 436581 REF: 420240 Ref: 420240</t>
  </si>
  <si>
    <t>ELECTRODE: XPR170 AMPS MILD STEELS/170A ALUMINUM AIR - PLASMA REF: 420258 REF: 420258 Ref: 420258</t>
  </si>
  <si>
    <t>FIL-SEC.AIR</t>
  </si>
  <si>
    <t>FILTRO SECADOR AIRE - PLASMA Ref: UE20405</t>
  </si>
  <si>
    <t>NOZZLE: XPR 50 AMPS MILD STEEL - PLASMA COD 436763 REF: 420234 REF: 420234 Ref: 420234</t>
  </si>
  <si>
    <t>NOZZLE:XPR 80 AMPS MILD STEEL - PLASMA COD 436582 REF: 420243 Ref: 420243</t>
  </si>
  <si>
    <t>SHIELD ASSEMBLY XPR 80 AMPS MILD STEEL - PLASMA COD 436583 REF: 420246 Ref: 420246</t>
  </si>
  <si>
    <t>SHIELD ASSEMBLY: XPR 50A MILD STEEL COD 436762 REF: 420237 REF: 420237 Ref: 420237</t>
  </si>
  <si>
    <t>SHIELD ASSEMBLY: XPR130 AMPS MILD STEEL - PLASMA REF: 420255 Ref: 420255</t>
  </si>
  <si>
    <t>SHIELD ASSEMBLY: XPR170 AMPS MILD STEEL /170 AMPS AL AIR - PLASMA REF: 420513 Ref: 420513</t>
  </si>
  <si>
    <t>SWIRL RING: XPR 30A MS - PLASMA COD 436578 REF: 420407 REF: 420407 REF: 420407 Ref: 420407</t>
  </si>
  <si>
    <t>SWIRL RING:XPR170 AMPS MILD STEEL/170 AMPS ALUMINUM AIR - PLASMA REF: 420260 Ref: 420260</t>
  </si>
  <si>
    <t>TORNILLO BRIDA BARRA TORNEADO MVJNR-2525M16 REF: CS7-6030 Ref: CS7-6030</t>
  </si>
  <si>
    <t>TRC-SH3.512</t>
  </si>
  <si>
    <t>TORNILLO CSH3512 PARA BARRA DE ALESADO MAROX S12M-UNTO REF: CPK4B</t>
  </si>
  <si>
    <t>TORNILLO INSERTO BROCA DFSP320R5WB40M REF: 191.924 Ref: 191.924</t>
  </si>
  <si>
    <t>TORNILLO PLACA APOYO BARRA ALESADO S32S-MWLNL08 REF: LCS-617 REF: LCS-617 Ref: LCS-617</t>
  </si>
  <si>
    <t>TORNILLO PLACA APOYO BARRA TORNEADO MVJNR-2525M16 REF: LCS-513 Ref: LCS-513</t>
  </si>
  <si>
    <t>LOG-ADH.DTF</t>
  </si>
  <si>
    <t>LOGO METALTECO EN ADHESIVO TRANSPARENTE 20 CM X 10 CM EN DTF UV</t>
  </si>
  <si>
    <t>DES-GRE.POW</t>
  </si>
  <si>
    <t>DESENGRASANTE BIODEGRADABLE GREEN POWER X 5 GLS REF: 10228556</t>
  </si>
  <si>
    <t>DIS-714.24D</t>
  </si>
  <si>
    <t>DISCO PARA SIERRA CIRCULAR  7 1/4 EJE 5/8  X 24 DIENTES</t>
  </si>
  <si>
    <t>DIS-SIE.714</t>
  </si>
  <si>
    <t>DISCO PARA SIERRA CIRCULAR  7 1/4 X 24 DIENTES</t>
  </si>
  <si>
    <t>EJE-BAQ.112</t>
  </si>
  <si>
    <t>EJE BAQUELITA Ø 1 1/2"</t>
  </si>
  <si>
    <t>EMP-REF.8002</t>
  </si>
  <si>
    <t>EMPALME REF RG8002R</t>
  </si>
  <si>
    <t>PRECINTO PLASTICO EN RECINA DE POLIPROPILENO COLOR ROJO REF. EASY LOCK - 38 CMS X 22 CMS</t>
  </si>
  <si>
    <t>PUN-CON.PAL</t>
  </si>
  <si>
    <t>PUNTA DE CONTACTO PARA PALPADOR L2:41 MM D:2 MM MITUTOYO</t>
  </si>
  <si>
    <t>CABLE ENCAUCHETADO 2 X 12 CENTELSA REF: 201553--NG CENTELSA REF: 201553--NG CENTELSA Ref: 201553--NG</t>
  </si>
  <si>
    <t>CABLE ENCAUCHETADO 3 X 12 CENTELSA REF: 201555--NG CENTELSA Ref: 201555--NG</t>
  </si>
  <si>
    <t>CABLE SOLDADOR # 1/0 325 AMPERIOS - 600 V REF: NEGRO Ref: NEGRO</t>
  </si>
  <si>
    <t>CAR-PIL.2AA</t>
  </si>
  <si>
    <t>CARGADOR PARA PILA RECARGABLE AA PARA 4 PUESTOS</t>
  </si>
  <si>
    <t>INTERRUPTOR DE POSICION CON PALANCA REGULABLE
 ROLD SCHNEIDER REF: XCKJ10541 SCHNEIDER Ref: XCKJ10541</t>
  </si>
  <si>
    <t>LAM-HIG.200</t>
  </si>
  <si>
    <t>LAMPARA LED HIGH BAY 200W DL GC350 Ref: P29857-36</t>
  </si>
  <si>
    <t>SELECTOR 2 POSICIONES 1NA METALICO SCHNEIDER Ref: XB4BD21</t>
  </si>
  <si>
    <t>TER-VTA.5.5-6</t>
  </si>
  <si>
    <t>TERMINAL AISLADO TIPO “OJO” PARA CABLE 10  -12AWG COLOR AMARILLO 1/4 VCP Ref: VTA-5.5-6</t>
  </si>
  <si>
    <t>TER-VTA.2-5</t>
  </si>
  <si>
    <t>TERMINAL AISLADO TIPO “OJO” PARA CABLE 14  -16AWG COLOR AZUL 3/16 VCP Ref: VTA-2-5</t>
  </si>
  <si>
    <t>TERMINAL AISLADO TIPO PUNTERA HUECA PARA CABLE # 6 PANDUIT REF: FSD84-12-C PANDUIT Ref: FSD84-12-C</t>
  </si>
  <si>
    <t>TER-CAB-8</t>
  </si>
  <si>
    <t>TERMINAL DE OJO PARA CABLE # 8 VCP Ref: VTA-8-6</t>
  </si>
  <si>
    <t>MAN-NIV.Ø3/8"</t>
  </si>
  <si>
    <t>MANGUERA NIVEL Ø 3/8"</t>
  </si>
  <si>
    <t>COR-TIP.A58</t>
  </si>
  <si>
    <t>CORREA TIPO A 58</t>
  </si>
  <si>
    <t>ARA-PRS.6MM</t>
  </si>
  <si>
    <t>ARANDELA DE PRESION 6 MM NEGRA</t>
  </si>
  <si>
    <t>ARA-PRE.3/16</t>
  </si>
  <si>
    <t>ARANDELA PRESION 3/16 INOX</t>
  </si>
  <si>
    <t>REM-POP-3/16X3-|REM-3/16X3/4-PO</t>
  </si>
  <si>
    <t>REMACHE POP 3/16 X 3/4</t>
  </si>
  <si>
    <t>TBR-M6X.16X1.IN</t>
  </si>
  <si>
    <t>TORNILLO BRISTOL CON CABEZA M6 X 16MM - PASO 1.0MM - INOX</t>
  </si>
  <si>
    <t>TBU-M5X.16.IN</t>
  </si>
  <si>
    <t>TORNILLO BUTTON M5 X 16 CABEZA BRISTOL - INOX</t>
  </si>
  <si>
    <t>TCA-516.3ZN</t>
  </si>
  <si>
    <t>TORNILLO CARRIAJE  5/16 X 3 ZINCADO</t>
  </si>
  <si>
    <t>TOR-CAR.1/4</t>
  </si>
  <si>
    <t>TORNILLO CARRIAJE 1/4 X 2 ZINCADO</t>
  </si>
  <si>
    <t>TOR-FIJ.1/4X1</t>
  </si>
  <si>
    <t>TORNILLO DE FIJACION AUTOPERFORANTE 1/4 X 1</t>
  </si>
  <si>
    <t>TAU-8MM.1/2</t>
  </si>
  <si>
    <t>TORNILLO DE FIJACION AUTOPERFORANTE EXTRAPLANO 8 MM X 1/2 - SIN EMPAQUE</t>
  </si>
  <si>
    <t>TOR-AUT.8X12</t>
  </si>
  <si>
    <t>TORNILLO DE FIJACION AUTOPERFORANTE EXTRAPLANO 8 X 1/2</t>
  </si>
  <si>
    <t>TOR-PP8.X12</t>
  </si>
  <si>
    <t>TORNILLO CABEZA PLANA PHILLIPS, JISS 5-0.8 X 12</t>
  </si>
  <si>
    <t>TUE-SEG-1/4</t>
  </si>
  <si>
    <t>TUERCA DE SEGURIDAD 1/4 ZINCADA</t>
  </si>
  <si>
    <t>TUE-SEG.M10X1.5</t>
  </si>
  <si>
    <t>TUERCA DE SEGURIDAD M10 X PASO 1.5MM</t>
  </si>
  <si>
    <t>TUE-12M.175</t>
  </si>
  <si>
    <t>TUERCA ALTA 12MM X PASO 1.75</t>
  </si>
  <si>
    <t>TUE-M10.125</t>
  </si>
  <si>
    <t>TUERCA M10 X PASO 1.25MM</t>
  </si>
  <si>
    <t>CAN-279.1X2.1/2</t>
  </si>
  <si>
    <t>CANCAMO S279 1" X 2 1/2" CROSBY 9900253</t>
  </si>
  <si>
    <t>CAN-5/8.13/4</t>
  </si>
  <si>
    <t>CANCAMO S279 5/8 X 1 3/4 CROSBY 9900226</t>
  </si>
  <si>
    <t>1.4.55.12 | Materiales y Suministros para MO</t>
  </si>
  <si>
    <t>ARNES PARA RESPIRADOR REF. 6897 3M 3M</t>
  </si>
  <si>
    <t>BARBUQUEJO RIGIDO MENTONERA PARA CASCO - 3 APOYOS ARM Ref: 09131</t>
  </si>
  <si>
    <t>CABEZAL PARA CARETA INTELIGENTE REF. A20 MARCA ESAB REF: 620053 Ref: 620053</t>
  </si>
  <si>
    <t>CASCO DIELECTRICO CON RACHET - COLOR AMARILLO ARM Ref: A1300RC</t>
  </si>
  <si>
    <t>CASCO DIELECTRICO CON RACHET - COLOR BLANCO ARM Ref: A1300RC</t>
  </si>
  <si>
    <t>CHALECO REFLECTIVO CITYLUX COLOR NARANJA STEELPRO Ref: 452051440480</t>
  </si>
  <si>
    <t>COPA NASAL PARA MASCARA CARA COMPLETA REF: 6894 REF: 6894 REF: 6894 REF: 6894 Ref: 6894</t>
  </si>
  <si>
    <t>ESL-5MT.906</t>
  </si>
  <si>
    <t>ESLINGA EN BANDA A3 DE NYLON, DOBLE CAPA DE 6" POR 5 MTS DELONG OIR REF: EE2-906</t>
  </si>
  <si>
    <t>GAFAS ANTIEMPAÑANTES NEGRAS REF. SPYFLEX Ref: 201020232</t>
  </si>
  <si>
    <t>GAFAS ANTIEMPAÑANTES SPYFLEX IN OUT REF: 352451600043 Ref: 352451600043</t>
  </si>
  <si>
    <t>GAFAS ANTIEMPAÑANTES TRANSPARENTES REF. SPYFLEX Ref: 352451600040</t>
  </si>
  <si>
    <t>PRO-AUD.NRR</t>
  </si>
  <si>
    <t>PROTECTOR AUDITIVO TIPO COPA DIADEMA REF: NRR25
 3M 3M</t>
  </si>
  <si>
    <t>VALVULA DE EXHALACION LINEA 7500 REF. 7583 3M</t>
  </si>
  <si>
    <t>VALVULA DE INHALACION LINEA 7500 REF. 7582 3M</t>
  </si>
  <si>
    <t>VALVULA DE INHALACION PARAMASCARA 6000 REF. 6893 3M</t>
  </si>
  <si>
    <t>VISOR EN ACRILICO PARA MASCARA FULL FACE REF. 6898 3M</t>
  </si>
  <si>
    <t>ARNES MULTIPROPOSITO,  CRUZADO DE 4 PUNTOS Ref: 402-MT-X4</t>
  </si>
  <si>
    <t>ARNES PARA MASCARA LINEA 7500 3M REF: 7581 3M Ref: 7581</t>
  </si>
  <si>
    <t>BAN-NYL.2X3X2.9</t>
  </si>
  <si>
    <t>ESLINGA EN BANDA DE NYLON 2" X 3 METROS - OJOS INVERTIDOS - CAPACIDAD VERTICAL 2.9 TON CON CERTIFICACION ONAC REF: EE2-902 Ref: EE2-902</t>
  </si>
  <si>
    <t>ESLINGA EN Y REGULABLE EN REATA PLANA DE DETENCION DE CAIDAS CON PAQUETE ABSORBEDOR SAF Ref: 301YR-A-2G1P</t>
  </si>
  <si>
    <t>ESLINGA SENCILLA DE POSICIONAMIENTO Y/O RESTRICCION EN REATA PLANA DE 1.8 METROS SAF Ref: 301S-SA-2P</t>
  </si>
  <si>
    <t>LIN-VID.REAX20M</t>
  </si>
  <si>
    <t>LINEA DE VIDA PORTATIL HORIZONTAL EN REATA DE 30 MM X 20 METROS, INCLUYE  TENSOR MANUAL CON GATILLO - BOLSA COSIDA A LA CINTA - 2 MOSQUETONES CON SEGURO TRIPLE -  TIE OFF X 1.50 MTROS - MARCA ROTHOBLAAS Ref: AS3080</t>
  </si>
  <si>
    <t>LIN-VID.100</t>
  </si>
  <si>
    <t>LINEA DE VIDA VERTICAL 13 MM X 100 METROS</t>
  </si>
  <si>
    <t>LIN-13M.50M</t>
  </si>
  <si>
    <t>LINEA DE VIDA VERTICAL 13 MM X 50 METROS MARCA EP</t>
  </si>
  <si>
    <t>SIL-167.335</t>
  </si>
  <si>
    <t>SILLA DE SUSPENSION XP SAFETY</t>
  </si>
  <si>
    <t>TIE OFF X 180 CMS - CON 2 ARGOLLAS SAF REF: 304-N-2A SAF Ref: 304-N-2A</t>
  </si>
  <si>
    <t>GUANTE MULTIFLEX CUT 5 TALLA L STEL STEL</t>
  </si>
  <si>
    <t>GUANTE SOLVEX EN NITRILO COLOR VERDE - CAL. 22 - 18 " LARGO Ref: 37-185</t>
  </si>
  <si>
    <t>GUA-TOU.VER</t>
  </si>
  <si>
    <t>GUANTE TOUCHNTUFF EN NITRILO COLOR VERDE X 100 UND REF:  92500-M</t>
  </si>
  <si>
    <t>BROCA CILINDRICA Ø 21/32" DORMER DORMER</t>
  </si>
  <si>
    <t>BROCA CILINDRICA Ø 7/16" DORMER</t>
  </si>
  <si>
    <t>BROCA CONICA Ø 1" DORMER</t>
  </si>
  <si>
    <t>CL1-516.3/4</t>
  </si>
  <si>
    <t>COPA DE IMPACTO 1 5/16" X 3/4" LARGA TIPO PESADO</t>
  </si>
  <si>
    <t>COP-IMP.178</t>
  </si>
  <si>
    <t>COPA DE IMPACTO 1 7/8" X 3/4" CORTA TIPO PESADO</t>
  </si>
  <si>
    <t>COP-IMP.214</t>
  </si>
  <si>
    <t>COPA DE IMPACTO 2 1/4" X 3/4" CORTA TIPO PESADO</t>
  </si>
  <si>
    <t>COPA SIERRA Ø 1" - MORSE STANLEY STANLEY</t>
  </si>
  <si>
    <t>JUEGO DE COPAS 22 MM A 50 MM CUADRANTE DE 3/4" (17 PIEZAS) Ref: 89-101</t>
  </si>
  <si>
    <t>CAD-GUN.3/8</t>
  </si>
  <si>
    <t>CADENA GRADO 10 3/8 - GUNNEBO REF: KLA Z802302 Ref: KLA Z802302</t>
  </si>
  <si>
    <t>CAN-1/2.112</t>
  </si>
  <si>
    <t>CANCAMO S279 1/2 X 1 1/2 CROSBY 9900217</t>
  </si>
  <si>
    <t>UNION CADENA G-10-10 3/8" (PAQUETE X 2 PARTES) REF: G10 Ref: G10</t>
  </si>
  <si>
    <t>ADA-COP.3/4.1/2</t>
  </si>
  <si>
    <t>ADAPTADOR COPA 3/4 X 1/2 MACHO STANLEY</t>
  </si>
  <si>
    <t>ADA-CUA.3/8X1/2</t>
  </si>
  <si>
    <t>ADAPTADOR CUADRANTE 3/8" X 1/2"</t>
  </si>
  <si>
    <t>ANTORCHA TIG WELDCRAFT 200 AMP, FLEX VAL, 25 PIES UNICUERPO REF: WP-26FV-25 REF: WP-26FV-25 REF: WP-26FV-25 Ref: WP-26FV-25</t>
  </si>
  <si>
    <t>AVE-TUN.3/4</t>
  </si>
  <si>
    <t>AVELLANADOR DE TUNGSTENO DE 3/4 A 82º 6 CORTE MARCA: MASTERCUT</t>
  </si>
  <si>
    <t>CAL-PAS.WHI</t>
  </si>
  <si>
    <t>CALIBRADOR DE PASO ROSCA WHITWORTH 4-42 TPI X 30 LAMINAS MARCA MITUTOYO REF: 188-101</t>
  </si>
  <si>
    <t>CAL-MAN.6</t>
  </si>
  <si>
    <t>CALIBRADOR MANUAL PIE DE REY DE 6" MIT REF: 530-104 MIT Ref: 530-104</t>
  </si>
  <si>
    <t>CAMPO PISTOLA ATORNILLADORA REF 293 DW REF: 617862-00SV REF: 617862-00SV Ref: 617862-00SV</t>
  </si>
  <si>
    <t>CENTRO PUNTO 1/2" X 6" STANLEY REF: 16-325 STANLEY Ref: 16-325</t>
  </si>
  <si>
    <t>CIZ-8PU.ALA</t>
  </si>
  <si>
    <t>CIZALLA DE 8" PARA ALAMBRE MARCA TOTAL Ref: THT11386</t>
  </si>
  <si>
    <t>CON-VIA.90</t>
  </si>
  <si>
    <t>CONO VIAL EN PVC REFLECTIVO - 90 CMS ALTURA  - 1 CINTA</t>
  </si>
  <si>
    <t>CUCHILLA PARA CALADORA DEWALT 331K (METAL) - JUEGO X 5 UNIDADES BOSH REF: T118A BOSH Ref: T118A</t>
  </si>
  <si>
    <t>CUERPO DE ANTORCHA WELDCRAFT A - 200FV REF: WP-26FV Ref: WP-26FV</t>
  </si>
  <si>
    <t>DIF-MAN.1TOX20M</t>
  </si>
  <si>
    <t>DIFERENCIAL MANUAL PARA 1 TONELADA X 20 METROS DE CADENA MARCA YALE</t>
  </si>
  <si>
    <t>DIF-MAN.2TONX15.YALE</t>
  </si>
  <si>
    <t>DIFERENCIAL MANUAL PARA 2 TONELADAS X 15 METROS DE CADENA MARCA YALE</t>
  </si>
  <si>
    <t>ESC-PLE.4PEL.T0.III</t>
  </si>
  <si>
    <t>ESCALERA PLEGABLE DE 4 PELDAÑOS - TIPO III</t>
  </si>
  <si>
    <t>ESCUADRA METALICA PROFESIONAL 12" STANLEY REF: 46-536 STANLEY Ref: 46-536</t>
  </si>
  <si>
    <t>ESCUDO 100 AMPERIOS PARA ANTORCHA DURAMAX PLASMA REF. 220992</t>
  </si>
  <si>
    <t>EST-MAN.KRA</t>
  </si>
  <si>
    <t>ESTIBADORA MANUAL 2.5 TON MARCA KRAG REF: K25K</t>
  </si>
  <si>
    <t>FLEXOMETRO 5 MTS X 19 MM STANLEY Ref: 30-615</t>
  </si>
  <si>
    <t>FLEXOMETRO 8 MTS X 25 MM STANLEY Ref: 30-626</t>
  </si>
  <si>
    <t>GAN-330.3/8</t>
  </si>
  <si>
    <t>GANCHO PARA CADENA A330 3/8" - GUNNEBO</t>
  </si>
  <si>
    <t>GRI-G20.9.3/4</t>
  </si>
  <si>
    <t>GRILLETE G209 3/4" CAPACIDAD 4 3/4 TON - CROSBY</t>
  </si>
  <si>
    <t>GRI-130.1/8</t>
  </si>
  <si>
    <t>GRILLETE G2130 1 1/8'' CAP 9-1/2 TON CROSBY  REF: 1019579 - G2130 - 2</t>
  </si>
  <si>
    <t>HOMBRE SOLO DE UÑA X 9" VISEG REF: 9R VISEG Ref: 9R</t>
  </si>
  <si>
    <t>HOMBRE SOLO QUIJADA RECTA X 10" VISEG REF: 10R VISEG Ref: 10R</t>
  </si>
  <si>
    <t>INDUCIDO PARA ATORNILLADORA DEWALT 293 REF: 658751 REF: 658751 Ref: 658751</t>
  </si>
  <si>
    <t>INSERTO 3ER AG60 VKX MITSUBISHI MITSUBISHI</t>
  </si>
  <si>
    <t>INTERRUPTOR PARA ATORNILLADORA DEWALT 293 Ref: 616848-00</t>
  </si>
  <si>
    <t>KIT-STA.L08</t>
  </si>
  <si>
    <t>KIT STARLINK STANDARD - SL08</t>
  </si>
  <si>
    <t>LIJA DE AGUA # 400 - 9" X 11" ABRACOL REF: CLAVE 1012 ABRACOL Ref: CLAVE 1012</t>
  </si>
  <si>
    <t>MANDRIL 1/16" - 3/8" RE - 24 UNF (1.5 - 10MM) REF: WJ3510 REF: WJ3510 Ref: WJ3510</t>
  </si>
  <si>
    <t>MED-GM1.00+</t>
  </si>
  <si>
    <t>MEDIDOR DE ESPESORES MARCA BENETECH REF: GM100+</t>
  </si>
  <si>
    <t>MES-PLA.</t>
  </si>
  <si>
    <t>MESA PLASTICA CARIBE II COLOR ROJA REF. 4556 RIMAX</t>
  </si>
  <si>
    <t>MET-LAS.150</t>
  </si>
  <si>
    <t>METRO LASER DIGITAL X 150 METROS BOSH</t>
  </si>
  <si>
    <t>MOT-DEW.4887</t>
  </si>
  <si>
    <t>MOTOTOOL 1 1/2" REF. DEW 4887</t>
  </si>
  <si>
    <t>NIVEL DE ALUMINIO X 12" STANLEY Ref: STHT42072-LA</t>
  </si>
  <si>
    <t>NIVEL MAGNETICO X 9" MARCA EMPIRE REF: 581-9 Ref: 581-9</t>
  </si>
  <si>
    <t>PISTOLA ANCHORFIX PARA DOBLE COMPONENTE REF: 4/3001 Ref: 4/3001</t>
  </si>
  <si>
    <t>PIS-IMP.INA</t>
  </si>
  <si>
    <t>PISTOLA DE IMPACTO INALAMBRICA MARCA DEWALT Ref: DCF897P2</t>
  </si>
  <si>
    <t>PISTOLA PARA SILICONA - CALAFATEO REF: PSF5 SURTEK O 17558 TRUPPER.</t>
  </si>
  <si>
    <t>PUL-DEW.4577</t>
  </si>
  <si>
    <t>PULIDORA 7" DEWALT Ref: DWE4577-B3</t>
  </si>
  <si>
    <t>RAC-1/2.STA</t>
  </si>
  <si>
    <t>RATCHET DE 1/2" DESACOPLE RAPIDO CABEZA DE PERA REF: 87-930 STANLEY STANLEY</t>
  </si>
  <si>
    <t>SEGUETA MANUAL DE 12" X 18 DIENTES NICHOL REF: 18D NICHOL REF: 18D NICHOL Ref: 18D</t>
  </si>
  <si>
    <t>SIL-PLA.</t>
  </si>
  <si>
    <t>SILLA PLASTICA SALSA ECO ROJA REF. 7928 RIMAX</t>
  </si>
  <si>
    <t>TAL-INA.1/2</t>
  </si>
  <si>
    <t>TALADRO INALAMBRICO 1/2'' DEWALT Ref: DCD7781D2-B3</t>
  </si>
  <si>
    <t>TAR-1/2.2.600233200</t>
  </si>
  <si>
    <t>TARRAJA 1/2" A 2" - JUEGO 003 REF. 600233200</t>
  </si>
  <si>
    <t>JUEGO LLAVES BRISTOL MILIMETRICO DE 1.5 MM A 10 MM (10 PIEZAS) STANLEY REF: 69-253 STANLEY Ref: 69-253</t>
  </si>
  <si>
    <t>LLA-BRI.8MM</t>
  </si>
  <si>
    <t>LLAVE BRISTOL 8 MM LARGA</t>
  </si>
  <si>
    <t>LLA-MIX.1.1/2</t>
  </si>
  <si>
    <t>LLAVE MIXTA 1 1/2"</t>
  </si>
  <si>
    <t>LLAVE MIXTA 1 1/8" STANLEY REF: 86-845 STANLEY Ref: 86-845</t>
  </si>
  <si>
    <t>LLA-MIX.1.5/16</t>
  </si>
  <si>
    <t>LLAVE MIXTA 1 5/16"</t>
  </si>
  <si>
    <t>LLAVE MIXTA 1/2" STANLEY STANLEY Ref: 86-835</t>
  </si>
  <si>
    <t>LLAVE MIXTA 1/4" STANLEY REF: 86-831 STANLEY Ref: 86-831</t>
  </si>
  <si>
    <t>LLAVE MIXTA 13 MM STANLEY REF: 4-86-858 STANLEY REF: 4-86-858 STANLEY Ref: 4-86-858</t>
  </si>
  <si>
    <t>LLA-MIX.FOR</t>
  </si>
  <si>
    <t>LLAVE MIXTA 2" WORKER AMERICAN</t>
  </si>
  <si>
    <t>LLAVE MIXTA 3/4" STANLEY REF: 86-839 STANLEY Ref: 86-839</t>
  </si>
  <si>
    <t>LLAVE MIXTA 3/8" STANLEY REF: 86-833 STANLEY Ref: 86-833</t>
  </si>
  <si>
    <t>LLAVE MIXTA 5/8" STANLEY REF: 86-837 STANLEY Ref: 86-837</t>
  </si>
  <si>
    <t>LLAVE MIXTA 7/16" STANLEY REF: 86-834 STANLEY Ref: 86-834</t>
  </si>
  <si>
    <t>LLA-TOR.T15</t>
  </si>
  <si>
    <t>LLAVE TORX T-15 CON MANGO</t>
  </si>
  <si>
    <t>LLAVES BRISTOL TIPO LLAVERO 5/64" -1/4" ( 9 PIEZAS ) STANLEY REF: 69-265 STANLEY Ref: 69-265</t>
  </si>
  <si>
    <t>Sin diferencia</t>
  </si>
  <si>
    <t>total</t>
  </si>
  <si>
    <t>(Todas)</t>
  </si>
  <si>
    <t>Etiquetas de fila</t>
  </si>
  <si>
    <t>Total general</t>
  </si>
  <si>
    <t xml:space="preserve">Referencias sin diferencia </t>
  </si>
  <si>
    <t xml:space="preserve">Suma de Referencias sin diferencia </t>
  </si>
  <si>
    <t>Total</t>
  </si>
  <si>
    <t>Confiabilidad total</t>
  </si>
  <si>
    <t>Confiabilidad Mensual</t>
  </si>
  <si>
    <t>Confiabilidad Trimestral</t>
  </si>
  <si>
    <t>Confiabilidad Anual</t>
  </si>
  <si>
    <t>%</t>
  </si>
  <si>
    <t>GUA-LAT.M</t>
  </si>
  <si>
    <t>Confiabilidad Semestral</t>
  </si>
  <si>
    <t xml:space="preserve"> </t>
  </si>
  <si>
    <t>Confiabilidad ANUAL 2022</t>
  </si>
  <si>
    <t>Confiabilidad ANUAL 2023</t>
  </si>
  <si>
    <t>Confiabilidad ANUAL 2024</t>
  </si>
  <si>
    <t>Confiabilidad Mensual 2025 (Medio año)</t>
  </si>
  <si>
    <t xml:space="preserve">CONTEO </t>
  </si>
  <si>
    <t>AÑO</t>
  </si>
  <si>
    <t>% CONFIABILIDAD</t>
  </si>
  <si>
    <t>CONFIABILIDAD ANUAL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</si>
</sst>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B05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0.249977111117893"/>
        <bgColor theme="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17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17" fontId="2" fillId="0" borderId="1" xfId="0" applyNumberFormat="1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43" fontId="2" fillId="0" borderId="1" xfId="1" applyFont="1" applyFill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8" borderId="1" xfId="0" applyFont="1" applyFill="1" applyBorder="1"/>
    <xf numFmtId="0" fontId="2" fillId="4" borderId="1" xfId="0" applyFont="1" applyFill="1" applyBorder="1"/>
    <xf numFmtId="0" fontId="2" fillId="0" borderId="1" xfId="0" applyFont="1" applyBorder="1" applyAlignment="1">
      <alignment horizontal="center" wrapText="1"/>
    </xf>
    <xf numFmtId="0" fontId="4" fillId="6" borderId="1" xfId="0" applyFont="1" applyFill="1" applyBorder="1" applyAlignment="1">
      <alignment wrapText="1"/>
    </xf>
    <xf numFmtId="0" fontId="2" fillId="6" borderId="1" xfId="0" applyFont="1" applyFill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3" fillId="6" borderId="1" xfId="0" applyFont="1" applyFill="1" applyBorder="1" applyAlignment="1">
      <alignment wrapText="1"/>
    </xf>
    <xf numFmtId="0" fontId="2" fillId="6" borderId="1" xfId="0" applyFont="1" applyFill="1" applyBorder="1"/>
    <xf numFmtId="0" fontId="4" fillId="6" borderId="1" xfId="0" applyFont="1" applyFill="1" applyBorder="1"/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0" fillId="9" borderId="0" xfId="0" applyFill="1"/>
    <xf numFmtId="1" fontId="2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" fillId="0" borderId="1" xfId="0" applyFont="1" applyBorder="1" applyAlignment="1">
      <alignment horizontal="center"/>
    </xf>
    <xf numFmtId="0" fontId="2" fillId="4" borderId="0" xfId="0" applyFont="1" applyFill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/>
    <xf numFmtId="0" fontId="4" fillId="0" borderId="1" xfId="0" applyFont="1" applyBorder="1" applyAlignment="1"/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/>
    <xf numFmtId="0" fontId="4" fillId="0" borderId="1" xfId="0" applyFont="1" applyBorder="1" applyAlignment="1">
      <alignment vertical="center"/>
    </xf>
    <xf numFmtId="0" fontId="2" fillId="8" borderId="1" xfId="0" applyFont="1" applyFill="1" applyBorder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1" fontId="2" fillId="0" borderId="1" xfId="0" applyNumberFormat="1" applyFont="1" applyBorder="1" applyAlignment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/>
    <xf numFmtId="0" fontId="0" fillId="0" borderId="5" xfId="0" applyBorder="1"/>
    <xf numFmtId="0" fontId="8" fillId="0" borderId="0" xfId="0" applyFont="1" applyAlignment="1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center"/>
    </xf>
  </cellXfs>
  <cellStyles count="5">
    <cellStyle name="Millares" xfId="1" builtinId="3"/>
    <cellStyle name="Millares 2" xfId="3" xr:uid="{694BF34F-DD40-4DA9-A3DF-49462CC5FB04}"/>
    <cellStyle name="Millares 3" xfId="4" xr:uid="{A9F39C30-787B-4655-B0F7-C4CCF5BEC50C}"/>
    <cellStyle name="Moneda 2" xfId="2" xr:uid="{81AAA11D-C9D9-428B-BE2F-09ED376E4273}"/>
    <cellStyle name="Normal" xfId="0" builtinId="0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% CONFIABILIDAD X AÑO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Hoja4!$P$5</c:f>
              <c:strCache>
                <c:ptCount val="1"/>
                <c:pt idx="0">
                  <c:v>% CONFIABILIDAD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Hoja4!$O$6:$O$8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Hoja4!$P$6:$P$8</c:f>
              <c:numCache>
                <c:formatCode>0.00%</c:formatCode>
                <c:ptCount val="3"/>
                <c:pt idx="0">
                  <c:v>0.65329999999999999</c:v>
                </c:pt>
                <c:pt idx="1">
                  <c:v>0.60440000000000005</c:v>
                </c:pt>
                <c:pt idx="2">
                  <c:v>0.73499999999999999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59-46CD-83D2-8B0AB8EDB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3837392"/>
        <c:axId val="363838224"/>
      </c:barChart>
      <c:catAx>
        <c:axId val="36383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3838224"/>
        <c:crosses val="autoZero"/>
        <c:auto val="1"/>
        <c:lblAlgn val="ctr"/>
        <c:lblOffset val="100"/>
        <c:noMultiLvlLbl val="0"/>
      </c:catAx>
      <c:valAx>
        <c:axId val="36383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383739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695325</xdr:colOff>
      <xdr:row>8</xdr:row>
      <xdr:rowOff>176212</xdr:rowOff>
    </xdr:from>
    <xdr:to>
      <xdr:col>18</xdr:col>
      <xdr:colOff>200024</xdr:colOff>
      <xdr:row>23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77FD39E-BA63-4BB4-8355-3935171513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nRed\Almacen\17.%20ANALISIS.INVENTARIO\INV.TOT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FILES\Almacen\08.INVENTARIO\01.PRODUCTOS.CATALOGO\2023\METALMECANICA\01.ENERO\ENERO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otal"/>
      <sheetName val="Propuestas extras"/>
      <sheetName val="Mod Cuenta Contable"/>
      <sheetName val="Nuevas ubicaciones EE"/>
      <sheetName val="Distribución física EE"/>
      <sheetName val="Tornilleria"/>
      <sheetName val="Cuenta-GruposInv"/>
      <sheetName val="Hoja3"/>
      <sheetName val="Hoja1"/>
      <sheetName val="ubicacion "/>
    </sheetNames>
    <sheetDataSet>
      <sheetData sheetId="0">
        <row r="2">
          <cell r="C2" t="str">
            <v>ANI-LAM.1045.33X240X190</v>
          </cell>
          <cell r="D2" t="str">
            <v>ANILLO DE LAMINA 1045 CAL. 33 MM Ø EXT. 240MM X Ø INT. 190MM</v>
          </cell>
        </row>
        <row r="3">
          <cell r="C3" t="str">
            <v>ANI-LAM.1045.1.1/2X280X140</v>
          </cell>
          <cell r="D3" t="str">
            <v>ANILLO EN LAMINA 1045 1 1/2" ( 38.10 MM ) Ø EXT. 280MM X Ø INT. 140MM</v>
          </cell>
        </row>
        <row r="4">
          <cell r="C4" t="str">
            <v>ANI-112.540</v>
          </cell>
          <cell r="D4" t="str">
            <v>ANILLO EN LAMINA 1045 1 1/2" ( 38.10 MM ) Ø EXT. 540MM X Ø INT. 265MM</v>
          </cell>
        </row>
        <row r="5">
          <cell r="C5" t="str">
            <v>ANI-LAM.1.1/4X160X110</v>
          </cell>
          <cell r="D5" t="str">
            <v>ANILLO EN LAMINA 1045 1 1/4" ( 31.75 MM ) Ø EXT. 160MM X Ø INT. 110MM</v>
          </cell>
        </row>
        <row r="6">
          <cell r="C6" t="str">
            <v>ANI-LAM.1045.1.1/4X200X130</v>
          </cell>
          <cell r="D6" t="str">
            <v>ANILLO EN LAMINA 1045 1 1/4" ( 31.75 MM ) Ø EXT. 200MM X Ø INT. 130MM</v>
          </cell>
        </row>
        <row r="7">
          <cell r="C7" t="str">
            <v>ANI-LAM.1045X1.1/4X220X100</v>
          </cell>
          <cell r="D7" t="str">
            <v>ANILLO EN LAMINA 1045 1 1/4" ( 31.75 MM ) Ø EXT. 220MM X Ø INT. 100MM</v>
          </cell>
        </row>
        <row r="8">
          <cell r="C8" t="str">
            <v>ANI-LAM.1045.1.1/4.265X120</v>
          </cell>
          <cell r="D8" t="str">
            <v>ANILLO EN LAMINA 1045 1 1/4" ( 31.75 MM ) Ø EXT. 265MM X Ø INT. 120MM</v>
          </cell>
        </row>
        <row r="9">
          <cell r="C9" t="str">
            <v>ANI-LAM.1045X1.1/4X270X150</v>
          </cell>
          <cell r="D9" t="str">
            <v>ANILLO EN LAMINA 1045 1 1/4" ( 31.75 MM ) Ø EXT. 270MM X Ø INT. 150MM</v>
          </cell>
        </row>
        <row r="10">
          <cell r="C10" t="str">
            <v>ANI-LAM.1045.1.1/4X310X170</v>
          </cell>
          <cell r="D10" t="str">
            <v>ANILLO EN LAMINA 1045 1 1/4" ( 31.75 MM ) Ø EXT. 310 MM X Ø INT. 170MM</v>
          </cell>
        </row>
        <row r="11">
          <cell r="C11" t="str">
            <v>ANI-114.350</v>
          </cell>
          <cell r="D11" t="str">
            <v>ANILLO EN LAMINA 1045 1 1/4" ( 31.75 MM ) Ø EXT. 350 MM X Ø INT. 140MM</v>
          </cell>
        </row>
        <row r="12">
          <cell r="C12" t="str">
            <v>ANI-465.80M</v>
          </cell>
          <cell r="D12" t="str">
            <v>ANILLO EN LAMINA 1045 1 1/4" ( 31.75 MM ) Ø EXT. 465MM X Ø INT. 80MM</v>
          </cell>
        </row>
        <row r="13">
          <cell r="C13" t="str">
            <v>ANI-114.500</v>
          </cell>
          <cell r="D13" t="str">
            <v>ANILLO EN LAMINA 1045 1 1/4" ( 31.75 MM ) Ø EXT. 500MM X Ø INT. 285MM</v>
          </cell>
        </row>
        <row r="14">
          <cell r="C14" t="str">
            <v>ANI-LAM.1.1/4X510X330</v>
          </cell>
          <cell r="D14" t="str">
            <v>ANILLO EN LAMINA 1045 1 1/4" ( 31.75 MM ) Ø EXT. 510MM X Ø INT. 330MM</v>
          </cell>
        </row>
        <row r="15">
          <cell r="C15" t="str">
            <v>ANI-LAM.1045.1.3/4X270X160</v>
          </cell>
          <cell r="D15" t="str">
            <v>ANILLO EN LAMINA 1045 1 3/4" ( 44.45 MM ) Ø EXT. 270MM X Ø INT. 160MM</v>
          </cell>
        </row>
        <row r="16">
          <cell r="C16" t="str">
            <v>ANI-LAM.1045.1.3/4X270X190</v>
          </cell>
          <cell r="D16" t="str">
            <v>ANILLO EN LAMINA 1045 1 3/4" ( 44.45 MM ) Ø EXT. 270MM X Ø INT. 190MM</v>
          </cell>
        </row>
        <row r="17">
          <cell r="C17" t="str">
            <v>ANI-LAM.230.105</v>
          </cell>
          <cell r="D17" t="str">
            <v>ANILLO EN LAMINA 1045 1" ( 25.4 MM ) Ø EXT. 230MM X Ø INT. 105MM</v>
          </cell>
        </row>
        <row r="18">
          <cell r="C18" t="str">
            <v>ANI-LAM.1.240X200</v>
          </cell>
          <cell r="D18" t="str">
            <v>ANILLO EN LAMINA 1045 1" ( 25.40 MM ) Ø EXT. 240MM X Ø INT. 200MM</v>
          </cell>
        </row>
        <row r="19">
          <cell r="C19" t="str">
            <v>ANI-LAM.1045.1X160X200</v>
          </cell>
          <cell r="D19" t="str">
            <v>ANILLO EN LAMINA 1045 1" ( 25.40 MM ) Ø EXT. 260MM X Ø INT. 200MM</v>
          </cell>
        </row>
        <row r="20">
          <cell r="C20" t="str">
            <v>ANI-LAM.1045X1X270X180</v>
          </cell>
          <cell r="D20" t="str">
            <v>ANILLO EN LAMINA 1045 1" ( 25.40 MM ) Ø EXT. 270MM X Ø INT. 180MM</v>
          </cell>
        </row>
        <row r="21">
          <cell r="C21" t="str">
            <v>ANI-LAM.340X160</v>
          </cell>
          <cell r="D21" t="str">
            <v>ANILLO EN LAMINA 1045 1" ( 25.40 MM ) Ø EXT. 340MM X Ø INT. 160MM</v>
          </cell>
        </row>
        <row r="22">
          <cell r="C22" t="str">
            <v>ANI-LAM.1045.1X425X150</v>
          </cell>
          <cell r="D22" t="str">
            <v>ANILLO EN LAMINA 1045 1" ( 25.40 MM ) Ø EXT. 425MM X Ø INT. 150MM</v>
          </cell>
        </row>
        <row r="23">
          <cell r="C23" t="str">
            <v>ANI-LAM.1X440X350</v>
          </cell>
          <cell r="D23" t="str">
            <v>ANILLO EN LAMINA 1045 1" ( 25.40 MM ) Ø EXT. 440MM X Ø INT. 350MM</v>
          </cell>
        </row>
        <row r="24">
          <cell r="C24" t="str">
            <v>ANI-LAM.1045.1/2X220X158</v>
          </cell>
          <cell r="D24" t="str">
            <v>ANILLO EN LAMINA 1045 1/2" ( 12.7 MM ) Ø EXT. 220MM X Ø INT. 158MM</v>
          </cell>
        </row>
        <row r="25">
          <cell r="C25" t="str">
            <v>ANI-LAM.1045.1/2X240X153</v>
          </cell>
          <cell r="D25" t="str">
            <v>ANILLO EN LAMINA 1045 1/2" ( 12.70 MM ) Ø EXT. 240MM X Ø INT. 153MM</v>
          </cell>
        </row>
        <row r="26">
          <cell r="C26" t="str">
            <v>ANI-212.965</v>
          </cell>
          <cell r="D26" t="str">
            <v>ANILLO EN LAMINA 1045 2 1/2" ( 63.5 0MM ) Ø EXT. 965MM X Ø INT. 600M</v>
          </cell>
        </row>
        <row r="27">
          <cell r="C27" t="str">
            <v>ANI-LAM.1045.2.1/4X965X600</v>
          </cell>
          <cell r="D27" t="str">
            <v>ANILLO EN LAMINA 1045 2 1/4" ( 57,15 MM ) Ø EXT. 965MM X Ø INT. 600MM</v>
          </cell>
        </row>
        <row r="28">
          <cell r="C28" t="str">
            <v>ANI-2-210X118MM</v>
          </cell>
          <cell r="D28" t="str">
            <v>ANILLO EN LAMINA 1045 2" ( 50.80 MM ) Ø EXT. 210MM X Ø INT. 118MM</v>
          </cell>
        </row>
        <row r="29">
          <cell r="C29" t="str">
            <v>ANI-LAM.1045.3X1220X740</v>
          </cell>
          <cell r="D29" t="str">
            <v>ANILLO EN LAMINA 1045 3" ( 76.20 MM ) Ø EXT. 1220 MM Ø INT. 740 MM</v>
          </cell>
        </row>
        <row r="30">
          <cell r="C30" t="str">
            <v>ANI-LAM.1045.3/4X200X130</v>
          </cell>
          <cell r="D30" t="str">
            <v>ANILLO EN LAMINA 1045 3/4" ( 19.05 MM ) Ø EXT. 200MM X Ø INT. 130MM</v>
          </cell>
        </row>
        <row r="31">
          <cell r="C31" t="str">
            <v>ANI-LAM.1045.3/8X220X175</v>
          </cell>
          <cell r="D31" t="str">
            <v>ANILLO EN LAMINA 1045 3/8" ( 9 MM ) Ø EXT. 220MM X Ø INT. 175MM</v>
          </cell>
        </row>
        <row r="32">
          <cell r="C32" t="str">
            <v>ANI-LAM.1045.5/8X220X100</v>
          </cell>
          <cell r="D32" t="str">
            <v>ANILLO EN LAMINA 1045 5/8" ( 15.87 MM ) Ø EXT. 220MM X Ø INT. 100MM</v>
          </cell>
        </row>
        <row r="33">
          <cell r="C33" t="str">
            <v>ANI-1045-5/8X22</v>
          </cell>
          <cell r="D33" t="str">
            <v>ANILLO EN LAMINA 1045 5/8" ( 15.87 MM ) Ø EXT. 220MM X Ø INT. 158MM</v>
          </cell>
        </row>
        <row r="34">
          <cell r="C34" t="str">
            <v>ANI-LAM.1045.5/8.315X153</v>
          </cell>
          <cell r="D34" t="str">
            <v>ANILLO EN LAMINA 1045 5/8" ( 15.87 MM ) Ø EXT. 315MM X Ø INT. 153MM</v>
          </cell>
        </row>
        <row r="35">
          <cell r="C35" t="str">
            <v>ANI-LAM.1045.65.965X600MM</v>
          </cell>
          <cell r="D35" t="str">
            <v>ANILLO EN LAMINA 1045 65MM Ø EXT. 965MM X Ø INT. 600MM</v>
          </cell>
        </row>
        <row r="36">
          <cell r="C36" t="str">
            <v>ANI-LAM.350</v>
          </cell>
          <cell r="D36" t="str">
            <v>ANILLO EN LAMINA 1045 CAL  1 1/4 ØEXT 350MM Ø INT 180MM</v>
          </cell>
        </row>
        <row r="37">
          <cell r="C37" t="str">
            <v>ANI-370.285</v>
          </cell>
          <cell r="D37" t="str">
            <v>ANILLO EN LAMINA 1045 CAL 90MM Ø EXT 370MM Ø INT 285MM</v>
          </cell>
        </row>
        <row r="38">
          <cell r="C38" t="str">
            <v>ANI-LAM.1045.1.1/2X225X150</v>
          </cell>
          <cell r="D38" t="str">
            <v>ANILLO EN LAMINA 1045 CAL. 1 1/2" ( 38.10 MM ) Ø EXT. 225MM X Ø INT. 150MM</v>
          </cell>
        </row>
        <row r="39">
          <cell r="C39" t="str">
            <v>ANI-LAM.1045.1.1/2X225X170</v>
          </cell>
          <cell r="D39" t="str">
            <v>ANILLO EN LAMINA 1045 CAL. 1 1/2" ( 38.10 MM ) Ø EXT. 225MM X Ø INT. 170MM</v>
          </cell>
        </row>
        <row r="40">
          <cell r="C40" t="str">
            <v>ANI-1045-11/2-2</v>
          </cell>
          <cell r="D40" t="str">
            <v>ANILLO EN LAMINA 1045 CAL. 1 1/2" ( 38.10 MM ) Ø EXT. 270MM X Ø INT. 145MM</v>
          </cell>
        </row>
        <row r="41">
          <cell r="C41" t="str">
            <v>ANI-LAM.1045.1.1/2X270X190</v>
          </cell>
          <cell r="D41" t="str">
            <v>ANILLO EN LAMINA 1045 CAL. 1 1/2" ( 38.10 MM ) Ø EXT. 270MM X Ø INT. 190MM</v>
          </cell>
        </row>
        <row r="42">
          <cell r="C42" t="str">
            <v>ANI-LAM.1.1/2X350X290</v>
          </cell>
          <cell r="D42" t="str">
            <v>ANILLO EN LAMINA 1045 CAL. 1 1/2" ( 38.10 MM ) Ø EXT. 350MM X Ø INT. 290MM</v>
          </cell>
        </row>
        <row r="43">
          <cell r="C43" t="str">
            <v>AN-1045-11/2X41</v>
          </cell>
          <cell r="D43" t="str">
            <v>ANILLO EN LAMINA 1045 CAL. 1 1/2" ( 38.10 MM ) Ø EXT. 410MM X Ø INT. 190MM</v>
          </cell>
        </row>
        <row r="44">
          <cell r="C44" t="str">
            <v>ANI-LAM.1045 155MM</v>
          </cell>
          <cell r="D44" t="str">
            <v>ANILLO EN LAMINA 1045 CAL. 155 MM, Ø EXT. 260MM X Ø INT. 200MM</v>
          </cell>
        </row>
        <row r="45">
          <cell r="C45" t="str">
            <v>ANI-LAM.1045.2.182X450X230</v>
          </cell>
          <cell r="D45" t="str">
            <v>ANILLO EN LAMINA 1045 CAL. 2 1/2" ( 63.50 MM ) Ø EXT. 450MM X Ø INT. 230MM</v>
          </cell>
        </row>
        <row r="46">
          <cell r="C46" t="str">
            <v>AN-1045-2X270</v>
          </cell>
          <cell r="D46" t="str">
            <v>ANILLO EN LAMINA 1045 CAL. 2" ( 50.80 MM ) Ø EXT. 270MM X Ø INT. 150MM</v>
          </cell>
        </row>
        <row r="47">
          <cell r="C47" t="str">
            <v>ANI-LAM.1045.3X320X165</v>
          </cell>
          <cell r="D47" t="str">
            <v>ANILLO EN LAMINA 1045 CAL. 3" ( 76.20 MM ) Ø EXT. 320MM X Ø INT. 165MM</v>
          </cell>
        </row>
        <row r="48">
          <cell r="C48" t="str">
            <v>ANI-LAM.1045.31,75MM.160X110</v>
          </cell>
          <cell r="D48" t="str">
            <v>ANILLO EN LAMINA 1045 CAL. 31,75 MM Ø EXT. 160MM X Ø INT. 110MM</v>
          </cell>
        </row>
        <row r="49">
          <cell r="C49" t="str">
            <v>ANI-LAM.1045.33X310X170</v>
          </cell>
          <cell r="D49" t="str">
            <v>ANILLO EN LAMINA 1045 CAL. 33 MM  Ø EXT. 310 MM X Ø INT. 170MM</v>
          </cell>
        </row>
        <row r="50">
          <cell r="C50" t="str">
            <v>ANI-LAM.1045.33MM.160X110</v>
          </cell>
          <cell r="D50" t="str">
            <v>ANILLO EN LAMINA 1045 CAL. 33 MM Ø EXT. 160MM X Ø INT. 110MM</v>
          </cell>
        </row>
        <row r="51">
          <cell r="C51" t="str">
            <v>ANI-LAM.1045.33X220X100</v>
          </cell>
          <cell r="D51" t="str">
            <v>ANILLO EN LAMINA 1045 CAL. 33 MM Ø EXT. 220MM X Ø INT. 100MM</v>
          </cell>
        </row>
        <row r="52">
          <cell r="C52" t="str">
            <v>ANI-LAM.1045.33X270X150</v>
          </cell>
          <cell r="D52" t="str">
            <v>ANILLO EN LAMINA 1045 CAL. 33 MM Ø EXT. 270MM X Ø INT. 150MM</v>
          </cell>
        </row>
        <row r="53">
          <cell r="C53" t="str">
            <v>AN-1045-5/8X225</v>
          </cell>
          <cell r="D53" t="str">
            <v>ANILLO EN LAMINA 1045 CAL. 5/8" ( 15.87 MM ) Ø EXT. 225MM X Ø INT. 90MM</v>
          </cell>
        </row>
        <row r="54">
          <cell r="C54" t="str">
            <v>ANI-LAM.1045.60X450X230</v>
          </cell>
          <cell r="D54" t="str">
            <v>ANILLO EN LAMINA 1045 CAL. 60 MM Ø EXT. 450MM X Ø INT. 230MM</v>
          </cell>
        </row>
        <row r="55">
          <cell r="C55" t="str">
            <v>ANI-LAM.1X150X115</v>
          </cell>
          <cell r="D55" t="str">
            <v>ANILLO EN LAMINA A572 1" ( 25.40 MM ) Ø EXT. 150MM X Ø INT. 115MM</v>
          </cell>
        </row>
        <row r="56">
          <cell r="C56" t="str">
            <v>ANI-2X255X160LA</v>
          </cell>
          <cell r="D56" t="str">
            <v>ANILLO EN LAMINA BRONCE LATON CAL. 2MM Ø EXT. 255MM X Ø INT. 160MM</v>
          </cell>
        </row>
        <row r="57">
          <cell r="C57" t="str">
            <v>ANI-LAM.LAT.33X203X148.3</v>
          </cell>
          <cell r="D57" t="str">
            <v>ANILLO EN LAMINA BRONCE LATON CAL. 3MM Ø EXT. 203 MM X Ø INT. 148.3 MM</v>
          </cell>
        </row>
        <row r="58">
          <cell r="C58" t="str">
            <v>ANI-LAM.BRO.3X68X42</v>
          </cell>
          <cell r="D58" t="str">
            <v>ANILLO EN LAMINA BRONCE LATON CAL. 3MM Ø EXT. 68MM X Ø INT. 42MM</v>
          </cell>
        </row>
        <row r="59">
          <cell r="C59" t="str">
            <v>ANI-LAM.1.1/8X168X86</v>
          </cell>
          <cell r="D59" t="str">
            <v>ANILLO EN LAMINA HR 1 1/2" ( 38.10 MM ) Ø EXT. 168 MM X Ø INT. 86 MM</v>
          </cell>
        </row>
        <row r="60">
          <cell r="C60" t="str">
            <v>ANI-1 1/2-352X9</v>
          </cell>
          <cell r="D60" t="str">
            <v>ANILLO EN LAMINA HR 1 1/2" ( 38.10 MM ) Ø EXT. 352MM X Ø INT. 98MM</v>
          </cell>
        </row>
        <row r="61">
          <cell r="C61" t="str">
            <v>AN-11/2X570X395</v>
          </cell>
          <cell r="D61" t="str">
            <v>ANILLO EN LAMINA HR 1 1/2" ( 38.10 MM ) Ø EXT. 570MM X Ø INT. 395MM</v>
          </cell>
        </row>
        <row r="62">
          <cell r="C62" t="str">
            <v>ANI-HR1.3/4</v>
          </cell>
          <cell r="D62" t="str">
            <v>ANILLO EN LAMINA HR 1 3/4" ( 44.45 MM ) Ø EXT. 270MM X Ø INT. 190MM</v>
          </cell>
        </row>
        <row r="63">
          <cell r="C63" t="str">
            <v>ANI-LAM.1X215X70</v>
          </cell>
          <cell r="D63" t="str">
            <v>ANILLO EN LAMINA HR 1" ( 25.40 MM ) Ø EXT. 215MM X Ø INT. 70MM</v>
          </cell>
        </row>
        <row r="64">
          <cell r="C64" t="str">
            <v>ANI-LAM.1X215X87</v>
          </cell>
          <cell r="D64" t="str">
            <v>ANILLO EN LAMINA HR 1" ( 25.40 MM ) Ø EXT. 215MM X Ø INT. 87MM</v>
          </cell>
        </row>
        <row r="65">
          <cell r="C65" t="str">
            <v>ANI-HR1.155X123</v>
          </cell>
          <cell r="D65" t="str">
            <v>ANILLO EN LAMINA HR 1" ( 25.40 MM ) Ø EXT.155MM X Ø INT.123MM</v>
          </cell>
        </row>
        <row r="66">
          <cell r="C66" t="str">
            <v>ANI-2"-440X245</v>
          </cell>
          <cell r="D66" t="str">
            <v>ANILLO EN LAMINA HR 2 " ( 50.80 MM ) Ø EXT. 440MM X Ø INT. 245MM</v>
          </cell>
        </row>
        <row r="67">
          <cell r="C67" t="str">
            <v>ANI-LAM.635</v>
          </cell>
          <cell r="D67" t="str">
            <v>ANILLO EN LAMINA HR 2 1/2" ( 63.5 MM ) Ø EXT. 715MM X Ø INT. 590MM</v>
          </cell>
        </row>
        <row r="68">
          <cell r="C68" t="str">
            <v>ANI-2 1/2-360X2</v>
          </cell>
          <cell r="D68" t="str">
            <v>ANILLO EN LAMINA HR 2 1/2" ( 63.50 MM ) Ø EXT. 360MM X Ø INT. 245MM</v>
          </cell>
        </row>
        <row r="69">
          <cell r="C69" t="str">
            <v>ANI-2 1/2-440X2</v>
          </cell>
          <cell r="D69" t="str">
            <v>ANILLO EN LAMINA HR 2 1/2" ( 63.50 MM ) Ø EXT. 440MM X Ø INT. 245MM</v>
          </cell>
        </row>
        <row r="70">
          <cell r="C70" t="str">
            <v>ANI-LAM.HR2</v>
          </cell>
          <cell r="D70" t="str">
            <v>ANILLO EN LAMINA HR 2" ( 50.80 MM ) Ø EXT. 270MM X Ø INT. 190MM</v>
          </cell>
        </row>
        <row r="71">
          <cell r="C71" t="str">
            <v>ANI-2"-352X146</v>
          </cell>
          <cell r="D71" t="str">
            <v>ANILLO EN LAMINA HR 2" ( 50.80 MM ) Ø EXT. 352MM X Ø INT. 146MM</v>
          </cell>
        </row>
        <row r="72">
          <cell r="C72" t="str">
            <v>ANI-HR-3X210</v>
          </cell>
          <cell r="D72" t="str">
            <v>ANILLO EN LAMINA HR 3" ( 76.20 MM ) Ø EXT. 210MM X Ø INT. 90MM</v>
          </cell>
        </row>
        <row r="73">
          <cell r="C73" t="str">
            <v>ANI-LAM.3/4X320X215</v>
          </cell>
          <cell r="D73" t="str">
            <v>ANILLO EN LAMINA HR 3/4" ( 19.05 MM ) Ø EXT. 320MM X Ø INT. 215MM</v>
          </cell>
        </row>
        <row r="74">
          <cell r="C74" t="str">
            <v>ANI-270.150</v>
          </cell>
          <cell r="D74" t="str">
            <v>ANILLO EN LAMINA HR A36 CAL. 2" ( 50.80 MM ) Ø EXT. 270MM X Ø INT. 150MM</v>
          </cell>
        </row>
        <row r="75">
          <cell r="C75" t="str">
            <v>ANI-INX.38M</v>
          </cell>
          <cell r="D75" t="str">
            <v>ANILLO EN LAMINA INOX 304 ( 38 MM ) Ø EXT. 380MM X Ø INT. 240MM</v>
          </cell>
        </row>
        <row r="76">
          <cell r="C76" t="str">
            <v>ANI-LAM.IN.1.1/4.389X240</v>
          </cell>
          <cell r="D76" t="str">
            <v>ANILLO EN LAMINA INOX 304 CAL 1 1/4" ( 31.75 MM ) Ø EXT. 380MM X Ø INT. 240MM</v>
          </cell>
        </row>
        <row r="77">
          <cell r="C77" t="str">
            <v>ANI-LAM.INOX.1.380X220</v>
          </cell>
          <cell r="D77" t="str">
            <v>ANILLO EN LAMINA INOX 304 CAL 1" ( 25.40 MM ) Ø EXT. 380MM X Ø INT. 220MM</v>
          </cell>
        </row>
        <row r="78">
          <cell r="C78" t="str">
            <v>ANI-LAM.1X619X320</v>
          </cell>
          <cell r="D78" t="str">
            <v>ANILLO EN LAMINA INOX 304 CAL 1" ( 25.40 MM ) Ø EXT. 619MM X Ø INT. 320MM</v>
          </cell>
        </row>
        <row r="79">
          <cell r="C79" t="str">
            <v>ANI-MAX.700X1/2X220X158</v>
          </cell>
          <cell r="D79" t="str">
            <v>ANILLO EN LAMINA MAXDUR 700 1/2 ( 12.7 MM ) Ø EXT. 220MM X Ø INT. 158MM</v>
          </cell>
        </row>
        <row r="80">
          <cell r="C80" t="str">
            <v>ANI-LAM.A36.1/2X220X158</v>
          </cell>
          <cell r="D80" t="str">
            <v>ANILLO EN LAMINA SAE A36 1/2" ( 12.7 MM ) Ø EXT. 220MM X Ø INT. 158MM</v>
          </cell>
        </row>
        <row r="81">
          <cell r="C81" t="str">
            <v>ANI-LAM.1/4</v>
          </cell>
          <cell r="D81" t="str">
            <v>ANILO EN LAMINA 1045 CAL 1 1/4  ØEXT 500 ØINT 285</v>
          </cell>
        </row>
        <row r="82">
          <cell r="C82" t="str">
            <v>DIS-LAM-1 1/2-3</v>
          </cell>
          <cell r="D82" t="str">
            <v>DISCO EN LAMINA 1045 - 1 1/2" ( 38.10 MM ) Ø 355 MM</v>
          </cell>
        </row>
        <row r="83">
          <cell r="C83" t="str">
            <v>DI-LHR-1 1/4X44</v>
          </cell>
          <cell r="D83" t="str">
            <v>DISCO EN LAMINA 1045 - 1 1/4" ( 31.75 MM ) Ø 440 MM</v>
          </cell>
        </row>
        <row r="84">
          <cell r="C84" t="str">
            <v>DIS-104.5 C1</v>
          </cell>
          <cell r="D84" t="str">
            <v>DISCO EN LAMINA 1045 - 1" ( 25.4 MM ) Ø 315 MM</v>
          </cell>
        </row>
        <row r="85">
          <cell r="C85" t="str">
            <v>DI1-420.155</v>
          </cell>
          <cell r="D85" t="str">
            <v>DISCO EN LAMINA 1045 - 1" ( 25.40 MM ) Ø EXT 420 MM X Ø INT Ø 155 MM</v>
          </cell>
        </row>
        <row r="86">
          <cell r="C86" t="str">
            <v>DIS-LAM.</v>
          </cell>
          <cell r="D86" t="str">
            <v>DISCO EN LAMINA 1045 - 3" ( 76.20 MM ) X 660 MM</v>
          </cell>
        </row>
        <row r="87">
          <cell r="C87" t="str">
            <v>DIS-1045-3/4-35</v>
          </cell>
          <cell r="D87" t="str">
            <v>DISCO EN LAMINA 1045 - 3/4" ( 19.05 MM ) Ø 350 MM</v>
          </cell>
        </row>
        <row r="88">
          <cell r="C88" t="str">
            <v>DIS-LAM.1045.3/4X450</v>
          </cell>
          <cell r="D88" t="str">
            <v>DISCO EN LAMINA 1045 - 3/4" ( 19.05 MM ) Ø 450 MM</v>
          </cell>
        </row>
        <row r="89">
          <cell r="C89" t="str">
            <v>DIS-LAM.1045.3/4X280X90</v>
          </cell>
          <cell r="D89" t="str">
            <v>DISCO EN LAMINA 1045 - 3/4" ( 19.05 MM ) Ø EXT. 280 Ø INT. 90</v>
          </cell>
        </row>
        <row r="90">
          <cell r="C90" t="str">
            <v>DIS-1045-3/8-34</v>
          </cell>
          <cell r="D90" t="str">
            <v>DISCO EN LAMINA 1045 - 3/8" ( 9.52 MM ) Ø 340 MM</v>
          </cell>
        </row>
        <row r="91">
          <cell r="C91" t="str">
            <v>DIS-LAM.465</v>
          </cell>
          <cell r="D91" t="str">
            <v>DISCO EN LAMINA 1045 1 1/4" ( 31.75 MM ) Ø 465MM</v>
          </cell>
        </row>
        <row r="92">
          <cell r="C92" t="str">
            <v>DIS-3/4.280</v>
          </cell>
          <cell r="D92" t="str">
            <v>DISCO EN LAMINA 1045 CAL 3/4 Ø 280 MM</v>
          </cell>
        </row>
        <row r="93">
          <cell r="C93" t="str">
            <v>DIS-3/4.340</v>
          </cell>
          <cell r="D93" t="str">
            <v>DISCO EN LAMINA 1045 CAL 3/4 Ø 340MM</v>
          </cell>
        </row>
        <row r="94">
          <cell r="C94" t="str">
            <v>DIS-302.165</v>
          </cell>
          <cell r="D94" t="str">
            <v>DISCO EN LAMINA 1045 CAL 50 MM Ø EXT 302 MM X Ø INT Ø 165 MM</v>
          </cell>
        </row>
        <row r="95">
          <cell r="C95" t="str">
            <v>DIS-LAM.1045.50X292X155</v>
          </cell>
          <cell r="D95" t="str">
            <v>DISCO EN LAMINA 1045 CAL. 50 MM Ø EXT. 292 MM X Ø INT. Ø155 MM</v>
          </cell>
        </row>
        <row r="96">
          <cell r="C96" t="str">
            <v>DIS-LAM-A36-1X2</v>
          </cell>
          <cell r="D96" t="str">
            <v>DISCO EN LAMINA A36 - 1" ( 25.40 MM ) X Ø 212 MM</v>
          </cell>
        </row>
        <row r="97">
          <cell r="C97" t="str">
            <v>DIS-LAM.1860</v>
          </cell>
          <cell r="D97" t="str">
            <v>DISCO EN LAMINA A516 GRADO 70 CAL. 1/2” (12.70 MM) Ø1860 MM</v>
          </cell>
        </row>
        <row r="98">
          <cell r="C98" t="str">
            <v>DIS-LAM.1390</v>
          </cell>
          <cell r="D98" t="str">
            <v>DISCO EN LAMINA A516 GRADO 70 CAL. 5/8” (15.88 MM) Ø1390 MM</v>
          </cell>
        </row>
        <row r="99">
          <cell r="C99" t="str">
            <v>DIS-LAM.5/8</v>
          </cell>
          <cell r="D99" t="str">
            <v>DISCO EN LAMINA A516 GRADO 70 CAL. 5/8” (15.88 MM) Ø2370 MM</v>
          </cell>
        </row>
        <row r="100">
          <cell r="C100" t="str">
            <v>DIS-LAM-120-1 1</v>
          </cell>
          <cell r="D100" t="str">
            <v>DISCO EN LAMINA HR 1 1/2" ( 38.10 MM ) Ø 120 MM</v>
          </cell>
        </row>
        <row r="101">
          <cell r="C101" t="str">
            <v>DIS-HR1"-145MM</v>
          </cell>
          <cell r="D101" t="str">
            <v>DISCO EN LAMINA HR 1" ( 25.40 MM ) Ø 145 MM</v>
          </cell>
        </row>
        <row r="102">
          <cell r="C102" t="str">
            <v>DIS-HR-1-615</v>
          </cell>
          <cell r="D102" t="str">
            <v>DISCO EN LAMINA HR 1" ( 25.40 MM ) Ø 615 MM (SEGUN PLANO)</v>
          </cell>
        </row>
        <row r="103">
          <cell r="C103" t="str">
            <v>DIS-LAM.1X710</v>
          </cell>
          <cell r="D103" t="str">
            <v>DISCO EN LAMINA HR 1" ( 25.40 MM ) Ø 710 MM</v>
          </cell>
        </row>
        <row r="104">
          <cell r="C104" t="str">
            <v>DIS-HR1"-118MM</v>
          </cell>
          <cell r="D104" t="str">
            <v>DISCO EN LAMINA HR 1" ( 25.40 MM ) Ø EXT. 118 MM</v>
          </cell>
        </row>
        <row r="105">
          <cell r="C105" t="str">
            <v>DIS-HR-21/2-250</v>
          </cell>
          <cell r="D105" t="str">
            <v>DISCO EN LAMINA HR 2 1/2" ( 63.50 MM ) Ø 250 MM</v>
          </cell>
        </row>
        <row r="106">
          <cell r="C106" t="str">
            <v>DIS-LAM-2 3/4X2</v>
          </cell>
          <cell r="D106" t="str">
            <v>DISCO EN LAMINA HR 2 3/4" ( 69.85 MM ) Ø 210 MM</v>
          </cell>
        </row>
        <row r="107">
          <cell r="C107" t="str">
            <v>DIS-LAM-22X2 3/</v>
          </cell>
          <cell r="D107" t="str">
            <v>DISCO EN LAMINA HR 2 3/4" ( 69.85 MM ) Ø 221 MM</v>
          </cell>
        </row>
        <row r="108">
          <cell r="C108" t="str">
            <v>DIS-LAM-3/4X190</v>
          </cell>
          <cell r="D108" t="str">
            <v>DISCO EN LAMINA HR 3/4" ( 19.05 MM ) Ø 190 MM</v>
          </cell>
        </row>
        <row r="109">
          <cell r="C109" t="str">
            <v>DIS-3/4.190</v>
          </cell>
          <cell r="D109" t="str">
            <v>DISCO EN LAMINA HR 3/4" ( 19.05 MM ) ØEXT 190 MM Y Ø INT 85MM</v>
          </cell>
        </row>
        <row r="110">
          <cell r="C110" t="str">
            <v>DIS-LAM.HR6X6</v>
          </cell>
          <cell r="D110" t="str">
            <v>DISCO EN LAMINA HR CAL. 6" ( 152.40 MM ) Ø 6"</v>
          </cell>
        </row>
        <row r="111">
          <cell r="C111" t="str">
            <v>DIS-304-12MM</v>
          </cell>
          <cell r="D111" t="str">
            <v>DISCO EN LAMINA INOX 1/2" ( 12.70 MM ) Ø 93 MM</v>
          </cell>
        </row>
        <row r="112">
          <cell r="C112" t="str">
            <v>DIS-INX.1400</v>
          </cell>
          <cell r="D112" t="str">
            <v>DISCO EN LAMINA INOX 304 CAL. 1/4” (6.35 MM) Ø1400 MM</v>
          </cell>
        </row>
        <row r="113">
          <cell r="C113" t="str">
            <v>DIS-INX.2400</v>
          </cell>
          <cell r="D113" t="str">
            <v>DISCO EN LAMINA INOX 304 CAL. 1/4” (6.35 MM) Ø2400 MM</v>
          </cell>
        </row>
        <row r="114">
          <cell r="C114" t="str">
            <v>DIS-LAM.MAX.700X1X615</v>
          </cell>
          <cell r="D114" t="str">
            <v>DISCO EN LAMINA MAXDUR 700 1" ( 25.40 MM ) Ø 615 MM</v>
          </cell>
        </row>
        <row r="115">
          <cell r="C115" t="str">
            <v>COR-LAM.104.5.8MM.64M</v>
          </cell>
          <cell r="D115" t="str">
            <v>CORTE EN LAMINA 1045 8MM X 64MM X 1590MM</v>
          </cell>
        </row>
        <row r="116">
          <cell r="C116" t="str">
            <v>LAM-10MM-1045</v>
          </cell>
          <cell r="D116" t="str">
            <v>LAMINA 1045 10 MM CAL 3/8" ( 9.52 MM )</v>
          </cell>
        </row>
        <row r="117">
          <cell r="C117" t="str">
            <v>LHR-1/2-MT2</v>
          </cell>
          <cell r="D117" t="str">
            <v>LAMINA 1045 12 MM CAL. 1/2" ( 12.70 MM )</v>
          </cell>
        </row>
        <row r="118">
          <cell r="C118" t="str">
            <v>LHR-5/8-1045</v>
          </cell>
          <cell r="D118" t="str">
            <v>LAMINA 1045 16 MM CAL. 5/8" ( 15.87 MM )</v>
          </cell>
        </row>
        <row r="119">
          <cell r="C119" t="str">
            <v>LHR-1/4-1045-MT</v>
          </cell>
          <cell r="D119" t="str">
            <v>LAMINA 1045 6 MM CAL. 1/4" ( 6.35 MM )</v>
          </cell>
        </row>
        <row r="120">
          <cell r="C120" t="str">
            <v>LHR-9MM-1045-M2</v>
          </cell>
          <cell r="D120" t="str">
            <v>LAMINA 1045 9 MM CAL. 3/8" ( 9.52 MM )</v>
          </cell>
        </row>
        <row r="121">
          <cell r="C121" t="str">
            <v>LAM-1045-3/4"</v>
          </cell>
          <cell r="D121" t="str">
            <v>LAMINA 1045 CAL 3/4" ( 19.05 MM )</v>
          </cell>
        </row>
        <row r="122">
          <cell r="C122" t="str">
            <v>LAM-104.5X1.1/2</v>
          </cell>
          <cell r="D122" t="str">
            <v>LAMINA 1045 CAL. 1 1/2" ( 38.10 MM )</v>
          </cell>
        </row>
        <row r="123">
          <cell r="C123" t="str">
            <v>LHR-1 1/4-MT2-1</v>
          </cell>
          <cell r="D123" t="str">
            <v>LAMINA 1045 CAL. 1 1/4"</v>
          </cell>
        </row>
        <row r="124">
          <cell r="C124" t="str">
            <v>LAM-CA4.1045</v>
          </cell>
          <cell r="D124" t="str">
            <v>LAMINA 1045 CAL. 4" ( 101.6 MM )</v>
          </cell>
        </row>
        <row r="125">
          <cell r="C125" t="str">
            <v>LAM-CAL.5/16.1045</v>
          </cell>
          <cell r="D125" t="str">
            <v>LAMINA 1045 CALIBRE 5/16" ( 8 MM )</v>
          </cell>
        </row>
        <row r="126">
          <cell r="C126" t="str">
            <v>LAM-ACR.10MM</v>
          </cell>
          <cell r="D126" t="str">
            <v>LAMINA EN ACRILICO CAL. 10 MM</v>
          </cell>
        </row>
        <row r="127">
          <cell r="C127" t="str">
            <v>LAM-ACR-3MM-MT2</v>
          </cell>
          <cell r="D127" t="str">
            <v>LAMINA EN ACRILICO CAL. 3 MM</v>
          </cell>
        </row>
        <row r="128">
          <cell r="C128" t="str">
            <v>LAM-ACR-5MM-MT2</v>
          </cell>
          <cell r="D128" t="str">
            <v>LAMINA EN ACRILICO CAL. 5 MM</v>
          </cell>
        </row>
        <row r="129">
          <cell r="C129" t="str">
            <v>LAM-ACR.6MM</v>
          </cell>
          <cell r="D129" t="str">
            <v>LAMINA EN ACRILICO CAL. 6 MM</v>
          </cell>
        </row>
        <row r="130">
          <cell r="C130" t="str">
            <v>LAM-ACR-8MM</v>
          </cell>
          <cell r="D130" t="str">
            <v>LAMINA EN ACRILICO CAL. 8 MM</v>
          </cell>
        </row>
        <row r="131">
          <cell r="C131" t="str">
            <v>LAM-ALF-2.5-M2</v>
          </cell>
          <cell r="D131" t="str">
            <v>LAMINA ALFAJOR 2.5 MM CAL. 12</v>
          </cell>
        </row>
        <row r="132">
          <cell r="C132" t="str">
            <v>LAM-ALF-3MM-MT2</v>
          </cell>
          <cell r="D132" t="str">
            <v>LAMINA ALFAJOR 3 MM Ref: 7225300000</v>
          </cell>
        </row>
        <row r="133">
          <cell r="C133" t="str">
            <v>LAM-ALF-3/16-MT</v>
          </cell>
          <cell r="D133" t="str">
            <v>LAMINA ALFAJOR 4.5 MM CAL. 3/16</v>
          </cell>
        </row>
        <row r="134">
          <cell r="C134" t="str">
            <v>LAM-ALU-ALF-2</v>
          </cell>
          <cell r="D134" t="str">
            <v>LAMINA ALFAJOR EN ALUMINIO 2 MM</v>
          </cell>
        </row>
        <row r="135">
          <cell r="C135" t="str">
            <v>LAM-ALU-ALF-2.5</v>
          </cell>
          <cell r="D135" t="str">
            <v>LAMINA ALFAJOR EN ALUMINIO 2.5 MM</v>
          </cell>
        </row>
        <row r="136">
          <cell r="C136" t="str">
            <v>LAM-ALF.INX.3MM</v>
          </cell>
          <cell r="D136" t="str">
            <v>LAMINA ALFAJOR INOX CAL 3 MM</v>
          </cell>
        </row>
        <row r="137">
          <cell r="C137" t="str">
            <v>LAM-ALU.CAL.O.3</v>
          </cell>
          <cell r="D137" t="str">
            <v>LAMINA ALUMINIO CAL. 0.3 MM</v>
          </cell>
        </row>
        <row r="138">
          <cell r="C138" t="str">
            <v>LAM-ALU-1-5MM</v>
          </cell>
          <cell r="D138" t="str">
            <v>LAMINA ALUMINIO CAL. 1.5 MM</v>
          </cell>
        </row>
        <row r="139">
          <cell r="C139" t="str">
            <v>LAM-ALU-2MM</v>
          </cell>
          <cell r="D139" t="str">
            <v>LAMINA ALUMINIO CAL. 2 MM</v>
          </cell>
        </row>
        <row r="140">
          <cell r="C140" t="str">
            <v>LAM-ALU-3MM-MT2</v>
          </cell>
          <cell r="D140" t="str">
            <v>LAMINA ALUMINIO CAL. 3 MM</v>
          </cell>
        </row>
        <row r="141">
          <cell r="C141" t="str">
            <v>LAM-ALU.6</v>
          </cell>
          <cell r="D141" t="str">
            <v>LAMINA ALUMINIO CAL. 6 MM</v>
          </cell>
        </row>
        <row r="142">
          <cell r="C142" t="str">
            <v>LAM-CAL.20-0.09</v>
          </cell>
          <cell r="D142" t="str">
            <v>LAMINA CR 0.9 MM - CAL. 20</v>
          </cell>
        </row>
        <row r="143">
          <cell r="C143" t="str">
            <v>LCR-18-M2</v>
          </cell>
          <cell r="D143" t="str">
            <v>LAMINA CR 1 MM - CAL.18</v>
          </cell>
        </row>
        <row r="144">
          <cell r="C144" t="str">
            <v>LCR-16-M2</v>
          </cell>
          <cell r="D144" t="str">
            <v>LAMINA CR 1.5 MM - CAL. 16</v>
          </cell>
        </row>
        <row r="145">
          <cell r="C145" t="str">
            <v>LCR-14-M2</v>
          </cell>
          <cell r="D145" t="str">
            <v>LAMINA CR 1.9 MM - CAL. 14</v>
          </cell>
        </row>
        <row r="146">
          <cell r="C146" t="str">
            <v>LAM-GAL.CAL.26</v>
          </cell>
          <cell r="D146" t="str">
            <v>LAMINA GALVANIZADA 0.43 MM CAL. 26</v>
          </cell>
        </row>
        <row r="147">
          <cell r="C147" t="str">
            <v>LAM-GAL.045</v>
          </cell>
          <cell r="D147" t="str">
            <v>LAMINA GALVANIZADA 0.45 MM CAL. 26</v>
          </cell>
        </row>
        <row r="148">
          <cell r="C148" t="str">
            <v>LAM-GAL-24-</v>
          </cell>
          <cell r="D148" t="str">
            <v>LAMINA GALVANIZADA 0.55 MM CAL 24</v>
          </cell>
        </row>
        <row r="149">
          <cell r="C149" t="str">
            <v>LAM-GAL-22-MT2</v>
          </cell>
          <cell r="D149" t="str">
            <v>LAMINA GALVANIZADA 0.70 MM CAL.22</v>
          </cell>
        </row>
        <row r="150">
          <cell r="C150" t="str">
            <v>LAM-GAL-1MM</v>
          </cell>
          <cell r="D150" t="str">
            <v>LAMINA GALVANIZADA 1 MM CAL. 20</v>
          </cell>
        </row>
        <row r="151">
          <cell r="C151" t="str">
            <v>LAM-GAL.18</v>
          </cell>
          <cell r="D151" t="str">
            <v>LAMINA GALVANIZADA 1.2 MM CAL.18</v>
          </cell>
        </row>
        <row r="152">
          <cell r="C152" t="str">
            <v>LAM-GAL-16-MT2</v>
          </cell>
          <cell r="D152" t="str">
            <v>LAMINA GALVANIZADA 1.5 MM CAL.16</v>
          </cell>
        </row>
        <row r="153">
          <cell r="C153" t="str">
            <v>LAM-GAL-14-MT2</v>
          </cell>
          <cell r="D153" t="str">
            <v>LAMINA GALVANIZADA 1.9 MM CAL.14</v>
          </cell>
        </row>
        <row r="154">
          <cell r="C154" t="str">
            <v>LAM-GAL-12-MTS</v>
          </cell>
          <cell r="D154" t="str">
            <v>LAMINA GALVANIZADA 2.5 MM CAL. 12</v>
          </cell>
        </row>
        <row r="155">
          <cell r="C155" t="str">
            <v>LAM-GAL.G90.1.9MM</v>
          </cell>
          <cell r="D155" t="str">
            <v>LAMINA GALVANIZADA G-90 1.9 MM CAL.14</v>
          </cell>
        </row>
        <row r="156">
          <cell r="C156" t="str">
            <v>LAM-GAL.G90.2.5MM</v>
          </cell>
          <cell r="D156" t="str">
            <v>LAMINA GALVANIZADA G-90 2.5 MM CAL. 12</v>
          </cell>
        </row>
        <row r="157">
          <cell r="C157" t="str">
            <v>LAM-GAL.G90.3MM</v>
          </cell>
          <cell r="D157" t="str">
            <v>LAMINA GALVANIZADA G-90 CAL. 3 MM CAL. 10</v>
          </cell>
        </row>
        <row r="158">
          <cell r="C158" t="str">
            <v>LAM-GAL.G90.4MM</v>
          </cell>
          <cell r="D158" t="str">
            <v>LAMINA GALVANIZADA G-90 CAL. 4 MM</v>
          </cell>
        </row>
        <row r="159">
          <cell r="C159" t="str">
            <v>LAM-GAL-3MM</v>
          </cell>
          <cell r="D159" t="str">
            <v>LAMINA GALVANIZADA Z275 - G90 CAL. 3 MM CAL. 10</v>
          </cell>
        </row>
        <row r="160">
          <cell r="C160" t="str">
            <v>LAM-GAL.Z600.1.9MM</v>
          </cell>
          <cell r="D160" t="str">
            <v>LAMINA GALVANIZADA Z600 CALIBRE 1.9 MM</v>
          </cell>
        </row>
        <row r="161">
          <cell r="C161" t="str">
            <v>LAM-GAL.Z600.2.5</v>
          </cell>
          <cell r="D161" t="str">
            <v>LAMINA GALVANIZADA Z600 CALIBRE 2.5 MM</v>
          </cell>
        </row>
        <row r="162">
          <cell r="C162" t="str">
            <v>LAM-572.7/8</v>
          </cell>
          <cell r="D162" t="str">
            <v>LAMINA A 572 GRADO 50 - 22 MM - CAL. 7/8" (22.225 MM )</v>
          </cell>
        </row>
        <row r="163">
          <cell r="C163" t="str">
            <v>LAM-572.5/16</v>
          </cell>
          <cell r="D163" t="str">
            <v>LAMINA A 572 GRADO 50 - 8 MM-  CAL. 5/16" ( 7.94 MM )</v>
          </cell>
        </row>
        <row r="164">
          <cell r="C164" t="str">
            <v>LHR-1 1/2-MT2</v>
          </cell>
          <cell r="D164" t="str">
            <v>LAMINA HR 1 1/2" ( 38.10 MM )</v>
          </cell>
        </row>
        <row r="165">
          <cell r="C165" t="str">
            <v>LHR-1 1/4-MT2</v>
          </cell>
          <cell r="D165" t="str">
            <v>LAMINA HR 1 1/4 M2 ( 31.75 MM )</v>
          </cell>
        </row>
        <row r="166">
          <cell r="C166" t="str">
            <v>LAM-HR-1 1/4"</v>
          </cell>
          <cell r="D166" t="str">
            <v>LAMINA HR 1 1/4" ( 31.75 MM )</v>
          </cell>
        </row>
        <row r="167">
          <cell r="C167" t="str">
            <v>LAM-HR-1"</v>
          </cell>
          <cell r="D167" t="str">
            <v>LAMINA HR 1" ( 25.40 MM )</v>
          </cell>
        </row>
        <row r="168">
          <cell r="C168" t="str">
            <v>LHR-1-PEDAZOS</v>
          </cell>
          <cell r="D168" t="str">
            <v>LAMINA HR 1" ( 25.40 MM ) EN PEDAZOS</v>
          </cell>
        </row>
        <row r="169">
          <cell r="C169" t="str">
            <v>LHR-102MM</v>
          </cell>
          <cell r="D169" t="str">
            <v>LAMINA HR 102 MM - CAL. 4" ( 101.60 MM )</v>
          </cell>
        </row>
        <row r="170">
          <cell r="C170" t="str">
            <v>LHR-12MM-M2</v>
          </cell>
          <cell r="D170" t="str">
            <v>LAMINA HR 12 MM - CAL. 1/2" ( 12 MM )</v>
          </cell>
        </row>
        <row r="171">
          <cell r="C171" t="str">
            <v>LHR-5/8-MT2</v>
          </cell>
          <cell r="D171" t="str">
            <v>LAMINA HR 15 MM - CAL. 5/8" ( 15.87 MM )</v>
          </cell>
        </row>
        <row r="172">
          <cell r="C172" t="str">
            <v>LHR-3/4-M2</v>
          </cell>
          <cell r="D172" t="str">
            <v>LAMINA HR 19 MM - CAL. 3/4" ( 19.05 MM )</v>
          </cell>
        </row>
        <row r="173">
          <cell r="C173" t="str">
            <v>LHR-2 1/2-MT2</v>
          </cell>
          <cell r="D173" t="str">
            <v>LAMINA HR 2 1/2"</v>
          </cell>
        </row>
        <row r="174">
          <cell r="C174" t="str">
            <v>LHR-2"-MT2</v>
          </cell>
          <cell r="D174" t="str">
            <v>LAMINA HR 2" ( 50.80 MM )</v>
          </cell>
        </row>
        <row r="175">
          <cell r="C175" t="str">
            <v>LAM-HR2.</v>
          </cell>
          <cell r="D175" t="str">
            <v>LAMINA HR 2" (50.8 MM)</v>
          </cell>
        </row>
        <row r="176">
          <cell r="C176" t="str">
            <v>LHR-2.5-MT2</v>
          </cell>
          <cell r="D176" t="str">
            <v>LAMINA HR 2.5 MM - CAL. 12</v>
          </cell>
        </row>
        <row r="177">
          <cell r="C177" t="str">
            <v>LAM-HRX.22NN</v>
          </cell>
          <cell r="D177" t="str">
            <v>LAMINA HR 22 MM - CAL 7/8</v>
          </cell>
        </row>
        <row r="178">
          <cell r="C178" t="str">
            <v>LHR-3MM-MT2</v>
          </cell>
          <cell r="D178" t="str">
            <v>LAMINA HR 3 MM - CAL. 10 Ó 1/8"</v>
          </cell>
        </row>
        <row r="179">
          <cell r="C179" t="str">
            <v>LHR-3MM-AYD</v>
          </cell>
          <cell r="D179" t="str">
            <v>LAMINA HR 3 MM ACEITADA &amp; DECAPADA</v>
          </cell>
        </row>
        <row r="180">
          <cell r="C180" t="str">
            <v>LHR-3"</v>
          </cell>
          <cell r="D180" t="str">
            <v>LAMINA HR 3" ( 76.20 MM )</v>
          </cell>
        </row>
        <row r="181">
          <cell r="C181" t="str">
            <v>LHR-4.5MM-MT2</v>
          </cell>
          <cell r="D181" t="str">
            <v>LAMINA HR 4.5 MM - 5 MM CAL. 3/16"</v>
          </cell>
        </row>
        <row r="182">
          <cell r="C182" t="str">
            <v>LHR-1/4-MTS2</v>
          </cell>
          <cell r="D182" t="str">
            <v>LAMINA HR 6 MM - CAL. 1/4" ( 6 MM )</v>
          </cell>
        </row>
        <row r="183">
          <cell r="C183" t="str">
            <v>LHR-5/16-MT2</v>
          </cell>
          <cell r="D183" t="str">
            <v>LAMINA HR 8 MM - CAL. 5/16"</v>
          </cell>
        </row>
        <row r="184">
          <cell r="C184" t="str">
            <v>LHR-9MM-MTS2</v>
          </cell>
          <cell r="D184" t="str">
            <v>LAMINA HR 9 MM - CAL. 3/8"</v>
          </cell>
        </row>
        <row r="185">
          <cell r="C185" t="str">
            <v>LAM-IN-22-MT2</v>
          </cell>
          <cell r="D185" t="str">
            <v>LAMINA INOX 304 - 0.76 MM - CAL. 22 - ACABADO 2B</v>
          </cell>
        </row>
        <row r="186">
          <cell r="C186" t="str">
            <v>LAM-IN-16-MT2</v>
          </cell>
          <cell r="D186" t="str">
            <v>LAMINA INOX 304 1.5 MM - CAL. 16 - ACABADO 2B</v>
          </cell>
        </row>
        <row r="187">
          <cell r="C187" t="str">
            <v>LAM-IN-14-MT2</v>
          </cell>
          <cell r="D187" t="str">
            <v>LAMINA INOX 304 1.9 MM - CAL. 14 - ACABADO 2B</v>
          </cell>
        </row>
        <row r="188">
          <cell r="C188" t="str">
            <v>LAM-IN-1/2-MT2</v>
          </cell>
          <cell r="D188" t="str">
            <v>LAMINA INOX 304 12 MM - CAL. 1/2" - ACABADO N1</v>
          </cell>
        </row>
        <row r="189">
          <cell r="C189" t="str">
            <v>LAM-INX.15MM</v>
          </cell>
          <cell r="D189" t="str">
            <v>LAMINA INOX 304 15 MM</v>
          </cell>
        </row>
        <row r="190">
          <cell r="C190" t="str">
            <v>LAM-IN-19-MT2</v>
          </cell>
          <cell r="D190" t="str">
            <v>LAMINA INOX 304 19 MM - CAL. 3/4 - ACABADO 2B</v>
          </cell>
        </row>
        <row r="191">
          <cell r="C191" t="str">
            <v>LAM-INO.19M</v>
          </cell>
          <cell r="D191" t="str">
            <v>LAMINA INOX 304 19 MM - CAL. 3/4 ACABADO N1</v>
          </cell>
        </row>
        <row r="192">
          <cell r="C192" t="str">
            <v>LAM-IN-12-MT2</v>
          </cell>
          <cell r="D192" t="str">
            <v>LAMINA INOX 304 2.5 MM - CAL. 12 - ACABADO 2B</v>
          </cell>
        </row>
        <row r="193">
          <cell r="C193" t="str">
            <v>LAM-IN-3MM-MT2</v>
          </cell>
          <cell r="D193" t="str">
            <v>LAMINA INOX 304 3 MM - CAL. 10 - ACABADO 2B</v>
          </cell>
        </row>
        <row r="194">
          <cell r="C194" t="str">
            <v>LAM-INX.304.CAL.10N1</v>
          </cell>
          <cell r="D194" t="str">
            <v>LAMINA INOX 304 3 MM - CAL. 10 - ACABADO N1</v>
          </cell>
        </row>
        <row r="195">
          <cell r="C195" t="str">
            <v>LAM-INO.304.3MM.SAT</v>
          </cell>
          <cell r="D195" t="str">
            <v>LAMINA INOX 304 3 MM - CAL. 10 - SATINADA</v>
          </cell>
        </row>
        <row r="196">
          <cell r="C196" t="str">
            <v>LAM-IN-3/16-MT2</v>
          </cell>
          <cell r="D196" t="str">
            <v>LAMINA INOX 304 4.5 MM - CAL. 3/16"</v>
          </cell>
        </row>
        <row r="197">
          <cell r="C197" t="str">
            <v>LAM-IN-6MM-MT2</v>
          </cell>
          <cell r="D197" t="str">
            <v>LAMINA INOX 304 6 MM - CAL. 1/4"</v>
          </cell>
        </row>
        <row r="198">
          <cell r="C198" t="str">
            <v>LAM-INO.8MM</v>
          </cell>
          <cell r="D198" t="str">
            <v>LAMINA INOX 304 8 MM - CAL. 5/16"</v>
          </cell>
        </row>
        <row r="199">
          <cell r="C199" t="str">
            <v>LAM-INOX-9MM-M2</v>
          </cell>
          <cell r="D199" t="str">
            <v>LAMINA INOX 304 9 MM - CAL. 3/8"</v>
          </cell>
        </row>
        <row r="200">
          <cell r="C200" t="str">
            <v>LAM-INO.304.CAL20</v>
          </cell>
          <cell r="D200" t="str">
            <v>LAMINA INOX 304 ACABADO 2B CAL 20</v>
          </cell>
        </row>
        <row r="201">
          <cell r="C201" t="str">
            <v>LAM-IN-1-304</v>
          </cell>
          <cell r="D201" t="str">
            <v>LAMINA INOX 304 CAL 1" ( 25.40 MM ) - ACABADO 1</v>
          </cell>
        </row>
        <row r="202">
          <cell r="C202" t="str">
            <v>LAM-INX.CAL2</v>
          </cell>
          <cell r="D202" t="str">
            <v>LAMINA INOX 304 CAL 2" ( 50.80 MM ) - ACABADO 1</v>
          </cell>
        </row>
        <row r="203">
          <cell r="C203" t="str">
            <v>LAM-INO.1.1/4</v>
          </cell>
          <cell r="D203" t="str">
            <v>LAMINA INOX 304 CAL. 1 1/4" ( 31.75 MM )</v>
          </cell>
        </row>
        <row r="204">
          <cell r="C204" t="str">
            <v>LAM-IN-18-MT2-</v>
          </cell>
          <cell r="D204" t="str">
            <v>LAMINA INOX 304 CAL. 18 - 1.2 MM - ACABADO 2B</v>
          </cell>
        </row>
        <row r="205">
          <cell r="C205" t="str">
            <v>LAM-INO.18.SAT</v>
          </cell>
          <cell r="D205" t="str">
            <v>LAMINA INOX 304 CAL. 18 - 1.2 MM - SATINADA</v>
          </cell>
        </row>
        <row r="206">
          <cell r="C206" t="str">
            <v>LAM-INX.3X3</v>
          </cell>
          <cell r="D206" t="str">
            <v>LAMINA INOX 304 PERFORADA Ø 3 MM, CAL 3 MM</v>
          </cell>
        </row>
        <row r="207">
          <cell r="C207" t="str">
            <v>LAM-INO.304.SAT.1.9</v>
          </cell>
          <cell r="D207" t="str">
            <v>LAMINA INOX 304 SATINADA 1.9MM - CAL. 14 Ref: N4LPE</v>
          </cell>
        </row>
        <row r="208">
          <cell r="C208" t="str">
            <v>LAM-INO.304SAT.2.5</v>
          </cell>
          <cell r="D208" t="str">
            <v>LAMINA INOX 304 SATINADA 2.5 MM - CAL. 12 Ref: N4LPE</v>
          </cell>
        </row>
        <row r="209">
          <cell r="C209" t="str">
            <v>LAM-INO.SAT.CAL16</v>
          </cell>
          <cell r="D209" t="str">
            <v>LAMINA INOX 304 SATINADA CAL. 16  1.5 MM</v>
          </cell>
        </row>
        <row r="210">
          <cell r="C210" t="str">
            <v>LAM-INX.CAL5/16</v>
          </cell>
          <cell r="D210" t="str">
            <v>LAMINA INOX 316 8 MM - CAL. 5/16"</v>
          </cell>
        </row>
        <row r="211">
          <cell r="C211" t="str">
            <v>LAM-INO.316L.2.5</v>
          </cell>
          <cell r="D211" t="str">
            <v>LAMINA INOX 316 L 2.5 MM - CAL. 12</v>
          </cell>
        </row>
        <row r="212">
          <cell r="C212" t="str">
            <v>LAM-INOX-2MM-31</v>
          </cell>
          <cell r="D212" t="str">
            <v>LAMINA INOX 316L 1.9 MM - CAL. 14</v>
          </cell>
        </row>
        <row r="213">
          <cell r="C213" t="str">
            <v>LAM-INX.3/4</v>
          </cell>
          <cell r="D213" t="str">
            <v>LAMINA INOX 316L 19 MM - CAL 3/4</v>
          </cell>
        </row>
        <row r="214">
          <cell r="C214" t="str">
            <v>LAM-INO.316L.3</v>
          </cell>
          <cell r="D214" t="str">
            <v>LAMINA INOX 316L 3 MM - CAL. 10</v>
          </cell>
        </row>
        <row r="215">
          <cell r="C215" t="str">
            <v>LAM-INX.316L.3.4MM</v>
          </cell>
          <cell r="D215" t="str">
            <v>LAMINA INOX 316L 3.4 MM - CAL. 10</v>
          </cell>
        </row>
        <row r="216">
          <cell r="C216" t="str">
            <v>LAM-INO.316L.3/16</v>
          </cell>
          <cell r="D216" t="str">
            <v>LAMINA INOX 316L 4.5 MM - CAL. 3/16</v>
          </cell>
        </row>
        <row r="217">
          <cell r="C217" t="str">
            <v>LAM-INX.316L.1/4</v>
          </cell>
          <cell r="D217" t="str">
            <v>LAMINA INOX 316L 6 MM - CAL. 1/4"</v>
          </cell>
        </row>
        <row r="218">
          <cell r="C218" t="str">
            <v>LAM-INOX-9MM-31</v>
          </cell>
          <cell r="D218" t="str">
            <v>LAMINA INOX 316L 9 MM - CAL. 3/8"</v>
          </cell>
        </row>
        <row r="219">
          <cell r="C219" t="str">
            <v>LAM-IN-22-430</v>
          </cell>
          <cell r="D219" t="str">
            <v>LAMINA INOX 430 - 0.76 MM - CAL. 22</v>
          </cell>
        </row>
        <row r="220">
          <cell r="C220" t="str">
            <v>LAM-INO.304.24.430</v>
          </cell>
          <cell r="D220" t="str">
            <v>LAMINA INOX 430  CAL 24 - ACABADO BRILLANTE</v>
          </cell>
        </row>
        <row r="221">
          <cell r="C221" t="str">
            <v>LAM-INO.430.28M</v>
          </cell>
          <cell r="D221" t="str">
            <v>LAMINA INOX 430  CAL 28 - ACABADO BRILLANTE</v>
          </cell>
        </row>
        <row r="222">
          <cell r="C222" t="str">
            <v>LAM-IN-18-430</v>
          </cell>
          <cell r="D222" t="str">
            <v>LAMINA INOX 430 CAL. 18 - 1.2 MM</v>
          </cell>
        </row>
        <row r="223">
          <cell r="C223" t="str">
            <v>LAM-IN-20-430</v>
          </cell>
          <cell r="D223" t="str">
            <v>LAMINA INOX 430 CAL. 20</v>
          </cell>
        </row>
        <row r="224">
          <cell r="C224" t="str">
            <v>LAM-C20.SAT</v>
          </cell>
          <cell r="D224" t="str">
            <v>LAMINA INOX CAL 20 SATINADA</v>
          </cell>
        </row>
        <row r="225">
          <cell r="C225" t="str">
            <v>LAM-MOL-12MM-C3</v>
          </cell>
          <cell r="D225" t="str">
            <v>LAMINA MOLINERA HUECO 12 MM  - CAL. 3 MM</v>
          </cell>
        </row>
        <row r="226">
          <cell r="C226" t="str">
            <v>LAM-MOL-0.8-MT2</v>
          </cell>
          <cell r="D226" t="str">
            <v>LAMINA MOLINERA Ø 0.8 MM</v>
          </cell>
        </row>
        <row r="227">
          <cell r="C227" t="str">
            <v>LAM-MOL-1MM-MT2</v>
          </cell>
          <cell r="D227" t="str">
            <v>LAMINA MOLINERA Ø 1 MM - CAL. 1 MM</v>
          </cell>
        </row>
        <row r="228">
          <cell r="C228" t="str">
            <v>LAM-MOL-1.5MM-M</v>
          </cell>
          <cell r="D228" t="str">
            <v>LAMINA MOLINERA Ø 1.5 MM - CAL. 1.5 MM</v>
          </cell>
        </row>
        <row r="229">
          <cell r="C229" t="str">
            <v>LAM-MOL.10.3</v>
          </cell>
          <cell r="D229" t="str">
            <v>LAMINA MOLINERA Ø 10 MM - CAL. 3 MM</v>
          </cell>
        </row>
        <row r="230">
          <cell r="C230" t="str">
            <v>LAM-MOL.11MMX3MM</v>
          </cell>
          <cell r="D230" t="str">
            <v>LAMINA MOLINERA Ø 11 MM CAL 3 MM</v>
          </cell>
        </row>
        <row r="231">
          <cell r="C231" t="str">
            <v>LAM-MOL-2MM-MT2</v>
          </cell>
          <cell r="D231" t="str">
            <v>LAMINA MOLINERA Ø 2 MM</v>
          </cell>
        </row>
        <row r="232">
          <cell r="C232" t="str">
            <v>LAM-MOL-2.5MM-M</v>
          </cell>
          <cell r="D232" t="str">
            <v>LAMINA MOLINERA Ø 2.5 MM - CAL. 2.5 MM</v>
          </cell>
        </row>
        <row r="233">
          <cell r="C233" t="str">
            <v>LAM-MOL-3MM-MT2</v>
          </cell>
          <cell r="D233" t="str">
            <v>LAMINA MOLINERA Ø 3 MM - CAL. 3 MM</v>
          </cell>
        </row>
        <row r="234">
          <cell r="C234" t="str">
            <v>LAM-MOL-3.5-MT2</v>
          </cell>
          <cell r="D234" t="str">
            <v>LAMINA MOLINERA Ø 3.5 MM - CAL. 3 MM</v>
          </cell>
        </row>
        <row r="235">
          <cell r="C235" t="str">
            <v>LAM-MOL-4MM-MT2</v>
          </cell>
          <cell r="D235" t="str">
            <v>LAMINA MOLINERA Ø 4 MM - CAL. 3 MM</v>
          </cell>
        </row>
        <row r="236">
          <cell r="C236" t="str">
            <v>LAM-MOL-5MM-MT2</v>
          </cell>
          <cell r="D236" t="str">
            <v>LAMINA MOLINERA Ø 5 MM - CAL. 3 MM</v>
          </cell>
        </row>
        <row r="237">
          <cell r="C237" t="str">
            <v>LAM-MOL-6MM-MT2</v>
          </cell>
          <cell r="D237" t="str">
            <v>LAMINA MOLINERA Ø 6 MM - CAL. 3 MM</v>
          </cell>
        </row>
        <row r="238">
          <cell r="C238" t="str">
            <v>LAM-MOL-8MM-MT2</v>
          </cell>
          <cell r="D238" t="str">
            <v>LAMINA MOLINERA Ø 8 MM - CAL. 3 MM T 11</v>
          </cell>
        </row>
        <row r="239">
          <cell r="C239" t="str">
            <v>LAM-MOL.9MM</v>
          </cell>
          <cell r="D239" t="str">
            <v>LAMINA MOLINERA Ø 9 MM - CAL. 3MM</v>
          </cell>
        </row>
        <row r="240">
          <cell r="C240" t="str">
            <v>LAM-PER.1X12X17</v>
          </cell>
          <cell r="D240" t="str">
            <v>LAMINA PERFORADA CAL.1 MM - HUECO 13 MM - CENTRO 17 MM - AREA ABIERTA 50%</v>
          </cell>
        </row>
        <row r="241">
          <cell r="C241" t="str">
            <v>LAM-PER.1MM.20X25</v>
          </cell>
          <cell r="D241" t="str">
            <v>LAMINA PERFORADA CAL.1 MM - HUECO 20 MM - CENTRO 25 MM - AREA ABIERTA 58%</v>
          </cell>
        </row>
        <row r="242">
          <cell r="C242" t="str">
            <v>LAM-PER.1MMX3.5X5</v>
          </cell>
          <cell r="D242" t="str">
            <v>LAMINA PERFORADA CAL.1 MM - HUECO 3.5 MM - CENTRO 5 MM - AREA ABIERTA 44%</v>
          </cell>
        </row>
        <row r="243">
          <cell r="C243" t="str">
            <v>LAM-PER.1X4X6</v>
          </cell>
          <cell r="D243" t="str">
            <v>LAMINA PERFORADA CAL.1 MM - HUECO 4 MM - CENTRO 6 MM - AREA ABIERTA 40%</v>
          </cell>
        </row>
        <row r="244">
          <cell r="C244" t="str">
            <v>LAM-PER-1MM-ALU</v>
          </cell>
          <cell r="D244" t="str">
            <v>LAMINA PERFORADA EN ALUMINIO Ø 5/8 CAL. 1 MM</v>
          </cell>
        </row>
        <row r="245">
          <cell r="C245" t="str">
            <v>LAM-ANT.FG9</v>
          </cell>
          <cell r="D245" t="str">
            <v>LAMINA ANTI-ESTATICA UHMW-PE NEGRA CAL. 3/8" ( 9MM )  FG COMPATIBLE CON ALIMENTOS</v>
          </cell>
        </row>
        <row r="246">
          <cell r="C246" t="str">
            <v>LAM-ANT.3/8</v>
          </cell>
          <cell r="D246" t="str">
            <v>LAMINA ANTI-ESTATICA UHMW-PE NEGRA CAL. 3/8" ( 9MM ) NO COMPATIBLE CON ALIMENTOS</v>
          </cell>
        </row>
        <row r="247">
          <cell r="C247" t="str">
            <v>LAM-1/8.UHMW</v>
          </cell>
          <cell r="D247" t="str">
            <v>LAMINA UHMW BLANCA  CAL. 1/8"  ( 3.18 MM ) ULTRAPOL</v>
          </cell>
        </row>
        <row r="248">
          <cell r="C248" t="str">
            <v>LAU-HMW.5/8</v>
          </cell>
          <cell r="D248" t="str">
            <v>LAMINA UHMW- BLANCA CAL 5/8"(15.88 MM) ULTRAPOL</v>
          </cell>
        </row>
        <row r="249">
          <cell r="C249" t="str">
            <v>LAM-ULT-3/4</v>
          </cell>
          <cell r="D249" t="str">
            <v>LAMINA UHMW ULTRAPOL BLANCA CAL. 3/4" ( 19MM )</v>
          </cell>
        </row>
        <row r="250">
          <cell r="C250" t="str">
            <v>LAU-HMW.316</v>
          </cell>
          <cell r="D250" t="str">
            <v>LAMINA UHMW-PE BLANCA  3/16" ( 4.5MM ) ULTRAPOL</v>
          </cell>
        </row>
        <row r="251">
          <cell r="C251" t="str">
            <v>LAM-ULT-1/2-</v>
          </cell>
          <cell r="D251" t="str">
            <v>LAMINA UHMW-PE BLANCA  CAL. 1/2"  ( 12MM ) ULTRAPOL</v>
          </cell>
        </row>
        <row r="252">
          <cell r="C252" t="str">
            <v>LAM-1/4.UHM</v>
          </cell>
          <cell r="D252" t="str">
            <v>LAMINA UHMW-PE BLANCA 1/4" (6MM) ULTRAPOL</v>
          </cell>
        </row>
        <row r="253">
          <cell r="C253" t="str">
            <v>LAM-BLA.UHMW-PE-3/8</v>
          </cell>
          <cell r="D253" t="str">
            <v>LAMINA UHMW-PE BLANCA CAL. 3/8" ( 9MM )  ULTRAPOL</v>
          </cell>
        </row>
        <row r="254">
          <cell r="C254" t="str">
            <v>LAM-ULT-3/16-MT</v>
          </cell>
          <cell r="D254" t="str">
            <v>LAMINA ULTRAPOL BLANCA CAL. 3/16" ( 4.5MM )</v>
          </cell>
        </row>
        <row r="255">
          <cell r="C255" t="str">
            <v>AIS-FLE.312X48X2</v>
          </cell>
          <cell r="D255" t="str">
            <v>AISLAMIENTO FLEX WRAP 312" X 48" X 2"</v>
          </cell>
        </row>
        <row r="256">
          <cell r="C256" t="str">
            <v>BAN-GAL.300X3</v>
          </cell>
          <cell r="D256" t="str">
            <v>BANDEJA GALVANIZADA PARA SECADOR DESARROLLO 300MM X 3 METROS DE LARGO</v>
          </cell>
        </row>
        <row r="257">
          <cell r="C257" t="str">
            <v>BAS-GUA.PEL.25.LAM.INOX.1.1/4</v>
          </cell>
          <cell r="D257" t="str">
            <v>BASE GUADAÑA PARA PELETIZADORA PLTZ-25 EN LAMINA INOX 304 1 1/4 ( 31.75 MM )</v>
          </cell>
        </row>
        <row r="258">
          <cell r="C258" t="str">
            <v>BAS-GUA.PL.25.INOX316.1.1/4</v>
          </cell>
          <cell r="D258" t="str">
            <v>BASE GUADAÑA PARA PELETIZADORA PLTZ-25 EN LAMINA INOX 316 1 1/4 ( 31.75 MM )</v>
          </cell>
        </row>
        <row r="259">
          <cell r="C259" t="str">
            <v>BIS-TP1.1/2</v>
          </cell>
          <cell r="D259" t="str">
            <v>BISAGRA TIPO 1 PLTZ 25 EN LAMINA HR 1 1/2" ( 38.10 MM )</v>
          </cell>
        </row>
        <row r="260">
          <cell r="C260" t="str">
            <v>BIS-TP2.1.1/2</v>
          </cell>
          <cell r="D260" t="str">
            <v>BISAGRA TIPO 2 PLTZ 25 EN LAMINA HR 1 1/2" ( 38.10 MM )</v>
          </cell>
        </row>
        <row r="261">
          <cell r="C261" t="str">
            <v>BIS-TP3.1.1/2</v>
          </cell>
          <cell r="D261" t="str">
            <v>BISAGRA TIPO 3 PLTZ 25 EN LAMINA HR 1 1/2" ( 38.10 MM )</v>
          </cell>
        </row>
        <row r="262">
          <cell r="C262" t="str">
            <v>BRA-CON.MZPT.</v>
          </cell>
          <cell r="D262" t="str">
            <v>BRAZO CONDUCIDO MZPT-6000-05-00 EN LAMINA CAL. 1" ( 25.40MM )</v>
          </cell>
        </row>
        <row r="263">
          <cell r="C263" t="str">
            <v>BRA-CON.LAM.1</v>
          </cell>
          <cell r="D263" t="str">
            <v>BRAZO CONDUCTOR MZPT-6000-05-001 EN LAMINA CAL. 1" ( 25.40 MM )</v>
          </cell>
        </row>
        <row r="264">
          <cell r="C264" t="str">
            <v>BRA-SUG.DES</v>
          </cell>
          <cell r="D264" t="str">
            <v>BRAZO DE SUJECION DESCARGADOR VIBRATORIO Ø 1800 MM</v>
          </cell>
        </row>
        <row r="265">
          <cell r="C265" t="str">
            <v>BRA-DES.3/4X2100</v>
          </cell>
          <cell r="D265" t="str">
            <v>BRAZO DESCARGADOR VIBRATORIO EN LAMINA HR 3/4 Ø 2100 MM - 380 MM ENTRE CENTROS</v>
          </cell>
        </row>
        <row r="266">
          <cell r="C266" t="str">
            <v>LHR-BRI.CIL.ACO.</v>
          </cell>
          <cell r="D266" t="str">
            <v>BRIDA CILINDRO DE ACOPLES DIGESTOR 4500L EN LAMINA HR 5/8 (15.87 MM )</v>
          </cell>
        </row>
        <row r="267">
          <cell r="C267" t="str">
            <v>BRI-LAM.3/4.PL.110</v>
          </cell>
          <cell r="D267" t="str">
            <v>BRIDA CORTADA EN LAMINA HR 3/4" ( 19.05 MM )  PARA ACONDICIONADOR ACVD 0390 SEGÚN PLANO 110</v>
          </cell>
        </row>
        <row r="268">
          <cell r="C268" t="str">
            <v>BRI-LAM.3/4.PL.103</v>
          </cell>
          <cell r="D268" t="str">
            <v>BRIDA CORTADA EN LAMINA HR 3/4" ( 19.05 MM ) PARA ACONDICIONADOR ACVD 0390 SEGÚN PLANO 103</v>
          </cell>
        </row>
        <row r="269">
          <cell r="C269" t="str">
            <v>BRI-LAM.3/4.PL.104</v>
          </cell>
          <cell r="D269" t="str">
            <v>BRIDA CORTADA EN LAMINA HR 3/4" ( 19.05 MM ) PARA ACONDICIONADOR ACVD 0390 SEGÚN PLANO 104</v>
          </cell>
        </row>
        <row r="270">
          <cell r="C270" t="str">
            <v>BRI-LAM.3/4.PL.107</v>
          </cell>
          <cell r="D270" t="str">
            <v>BRIDA CORTADA EN LAMINA HR 3/4" ( 19.05 MM ) PARA ACONDICIONADOR ACVD 0390 SEGÚN PLANO 107</v>
          </cell>
        </row>
        <row r="271">
          <cell r="C271" t="str">
            <v>BRI-LAM.3/4.PL.109</v>
          </cell>
          <cell r="D271" t="str">
            <v>BRIDA CORTADA EN LAMINA HR 3/4" ( 19.05 MM ) PARA ACONDICIONADOR ACVD 0390 SEGÚN PLANO 109</v>
          </cell>
        </row>
        <row r="272">
          <cell r="C272" t="str">
            <v>BRI-CUE.3/4</v>
          </cell>
          <cell r="D272" t="str">
            <v>BRIDA CUERDO CORTADA EN LAMINA HR 3/4" ( 19.05 MM ) PARA ACONDICIONADOR ACVD 0450 SEGÚN PLANO 103</v>
          </cell>
        </row>
        <row r="273">
          <cell r="C273" t="str">
            <v>BRI-INT.ACONX3/4</v>
          </cell>
          <cell r="D273" t="str">
            <v>BRIDA INTERMEDIA PARA ACONDICIONADOR ACVD 0330 EN LAMINA 3/4" ( 19.05 MM ) PLANO ACVD-3000-1101-0</v>
          </cell>
        </row>
        <row r="274">
          <cell r="C274" t="str">
            <v>BRI-LAT.ACON.X3/4</v>
          </cell>
          <cell r="D274" t="str">
            <v>BRIDA LATERAL PARA ACONDICIONADOR ACVD 0330 EN LAMINA 3/4" ( 19.05 MM ) PLANO ACVD-3000-1101-0</v>
          </cell>
        </row>
        <row r="275">
          <cell r="C275" t="str">
            <v>LHR-BRI.SUP.CIL.DIG</v>
          </cell>
          <cell r="D275" t="str">
            <v>BRIDA SUPERIOR CILINDRO DIGESTOR 4500 L EN LAMINA HR 1 1/2" ( 38.10 MM )</v>
          </cell>
        </row>
        <row r="276">
          <cell r="C276" t="str">
            <v>LHR-BRI.TAP.SUP.CON.SUP</v>
          </cell>
          <cell r="D276" t="str">
            <v>BRIDA Y TAPA SUPERIOR CONO SUPERIOR DIGESTOR 4500L EN LAMINA HR 5/8" ( 15.87 MM )</v>
          </cell>
        </row>
        <row r="277">
          <cell r="C277" t="str">
            <v>CAB-TEN.PLTZ-25-04-028.1.1/4"</v>
          </cell>
          <cell r="D277" t="str">
            <v>CABEZA TENSOR PLTZ-25-04-028 EN LAMINA HR CAL 1 1/4" ( 31. 75 MM )</v>
          </cell>
        </row>
        <row r="278">
          <cell r="C278" t="str">
            <v>CAM-BRI.1200</v>
          </cell>
          <cell r="D278" t="str">
            <v>CAMON BRIDA TAPA 1200 LÁMINA A572 CAL. 2 1/2 SEGUN PLANO</v>
          </cell>
        </row>
        <row r="279">
          <cell r="C279" t="str">
            <v>CAM-BRI.2100</v>
          </cell>
          <cell r="D279" t="str">
            <v>CAMON BRIDA TAPA 2100 LÁMINA A572 CAL. 2 1/2" SEGUN PLANO</v>
          </cell>
        </row>
        <row r="280">
          <cell r="C280" t="str">
            <v>LHR-CIL.POR.PRE</v>
          </cell>
          <cell r="D280" t="str">
            <v>CILINDRO PORTAHIDRAULICO PRENSA EN LAMINA HR 1 1/4" ( 31.75 MM )</v>
          </cell>
        </row>
        <row r="281">
          <cell r="C281" t="str">
            <v>CON-TAP.PR.3/4</v>
          </cell>
          <cell r="D281" t="str">
            <v>CONJUNTO TAPAS PRENSAESTOPA EN LAMINA Ø 3/4" ( 19.05 MM )</v>
          </cell>
        </row>
        <row r="282">
          <cell r="C282" t="str">
            <v>CUA-HR1.720X720</v>
          </cell>
          <cell r="D282" t="str">
            <v>CUADRO EN LAMINA HR 1" ( 25.40 MM )  - 720 MM X 720 MM (SEGUN PLANO)</v>
          </cell>
        </row>
        <row r="283">
          <cell r="C283" t="str">
            <v>CUA-HR1.680X680</v>
          </cell>
          <cell r="D283" t="str">
            <v>CUADRO EN LAMINA HR 1" ( 25.40 MM ) - 680 MM X 680 MM</v>
          </cell>
        </row>
        <row r="284">
          <cell r="C284" t="str">
            <v>CUA-LAM.MAX.700</v>
          </cell>
          <cell r="D284" t="str">
            <v>CUADRO EN LAMINA MAXDUR 700 1" ( 25.40 MM ) - 720 MM X 720 MM</v>
          </cell>
        </row>
        <row r="285">
          <cell r="C285" t="str">
            <v>ESC-114.7118</v>
          </cell>
          <cell r="D285" t="str">
            <v>ESCUDO VBET-7118 EN LAMINA HR 1.1/4"</v>
          </cell>
        </row>
        <row r="286">
          <cell r="C286" t="str">
            <v>ESC-VIB.VBET</v>
          </cell>
          <cell r="D286" t="str">
            <v>ESCUDO VIBRADOR ELECTRICO VBET-7118 EN LAMINA 1 1/4" ( 31.75 MM )</v>
          </cell>
        </row>
        <row r="287">
          <cell r="C287" t="str">
            <v>FLE-TEM.300</v>
          </cell>
          <cell r="D287" t="str">
            <v>FLEJE TEMPLADO 1.5MMX300MM</v>
          </cell>
        </row>
        <row r="288">
          <cell r="C288" t="str">
            <v>GUA-ESP.1045.1</v>
          </cell>
          <cell r="D288" t="str">
            <v>GUADAÑA ESPECIAL PELETIZADORA # 2-501 ITALCOL P1- EN LAMINA 1045 1"</v>
          </cell>
        </row>
        <row r="289">
          <cell r="C289" t="str">
            <v>GUI-PRI.PLTZ-25-04-026.1"</v>
          </cell>
          <cell r="D289" t="str">
            <v>GUIA PRINCIPAL PLTZ-25-04-026 EN LAMINA HR CAL 1" ( 25.40 MM )</v>
          </cell>
        </row>
        <row r="290">
          <cell r="C290" t="str">
            <v>GUI-TEN.PLTZ-25-04-027.1"</v>
          </cell>
          <cell r="D290" t="str">
            <v>GUIA TENSORES PLTZ-25-04-027 EN LAMINA HR CAL 1" ( 25.40 MM )</v>
          </cell>
        </row>
        <row r="291">
          <cell r="C291" t="str">
            <v>GUI-MOL.115.LAM1045.5/8</v>
          </cell>
          <cell r="D291" t="str">
            <v>GUITARRA MOLINO 115 EN LAMINA 1045 5/8" ( 15.87 MM )</v>
          </cell>
        </row>
        <row r="292">
          <cell r="C292" t="str">
            <v>LHR-HOU.POR.PRE</v>
          </cell>
          <cell r="D292" t="str">
            <v>HOUSING PORTAHIDRAULICO PRENSA EN LAMINA HR 3/4" ( 19.05 MM )</v>
          </cell>
        </row>
        <row r="293">
          <cell r="C293" t="str">
            <v>LAM-107.0X2MM</v>
          </cell>
          <cell r="D293" t="str">
            <v>LAMINA 1070 RECOCIDO CAL. 14 - 2 MM</v>
          </cell>
        </row>
        <row r="294">
          <cell r="C294" t="str">
            <v>LAM-1070-REC-20</v>
          </cell>
          <cell r="D294" t="str">
            <v>LAMINA 1070 RECOCIDO CAL. 20</v>
          </cell>
        </row>
        <row r="295">
          <cell r="C295" t="str">
            <v>LAM-237.8C3</v>
          </cell>
          <cell r="D295" t="str">
            <v>LAMINA 2738 CAL 3" (80 MM)</v>
          </cell>
        </row>
        <row r="296">
          <cell r="C296" t="str">
            <v>LAM-414.0C3</v>
          </cell>
          <cell r="D296" t="str">
            <v>LAMINA 4140 CAL. 3" (76.20 MM )</v>
          </cell>
        </row>
        <row r="297">
          <cell r="C297" t="str">
            <v>LAM-A283-1/4"</v>
          </cell>
          <cell r="D297" t="str">
            <v>LAMINA A 283 GRADO C - 6MM- CAL. 1/4"</v>
          </cell>
        </row>
        <row r="298">
          <cell r="C298" t="str">
            <v>LAM-A283-1/2</v>
          </cell>
          <cell r="D298" t="str">
            <v>LAMINA A 283 GRADO C - CAL. 1/2" ( 12.70 MM )</v>
          </cell>
        </row>
        <row r="299">
          <cell r="C299" t="str">
            <v>LAM-A283-3/16</v>
          </cell>
          <cell r="D299" t="str">
            <v>LAMINA A 283 GRADO C - CAL. 3/16" ( 4.76 MM )</v>
          </cell>
        </row>
        <row r="300">
          <cell r="C300" t="str">
            <v>LAM-A283-3/8</v>
          </cell>
          <cell r="D300" t="str">
            <v>LAMINA A 283 GRADO C - CAL. 3/8" ( 9.52 MM )</v>
          </cell>
        </row>
        <row r="301">
          <cell r="C301" t="str">
            <v>LAM-A28.3.5/16</v>
          </cell>
          <cell r="D301" t="str">
            <v>LAMINA A 283 GRADO C - CAL. 5/16" ( 7.93 MM)</v>
          </cell>
        </row>
        <row r="302">
          <cell r="C302" t="str">
            <v>LAM-A36.316</v>
          </cell>
          <cell r="D302" t="str">
            <v>LAMINA A 36 CAL 3/16" (4.76 MM)</v>
          </cell>
        </row>
        <row r="303">
          <cell r="C303" t="str">
            <v>LAM-516.1/4</v>
          </cell>
          <cell r="D303" t="str">
            <v>LAMINA A 516 GRADO 70 - 6MM CAL. 1/4" ( 6.35 MM )</v>
          </cell>
        </row>
        <row r="304">
          <cell r="C304" t="str">
            <v>LAM-A516-1/2</v>
          </cell>
          <cell r="D304" t="str">
            <v>LAMINA A 516 GRADO 70 CAL. 1/2" ( 12 MM )</v>
          </cell>
        </row>
        <row r="305">
          <cell r="C305" t="str">
            <v>LAM-516.GR.70.3/4</v>
          </cell>
          <cell r="D305" t="str">
            <v>LAMINA A 516 GRADO 70 CAL. 3/4" ( 19.05 MM )</v>
          </cell>
        </row>
        <row r="306">
          <cell r="C306" t="str">
            <v>LAM-GRADO70-516</v>
          </cell>
          <cell r="D306" t="str">
            <v>LAMINA A 516 GRADO 70 CAL. 3/8" ( 9.52 MM )</v>
          </cell>
        </row>
        <row r="307">
          <cell r="C307" t="str">
            <v>LAM-5/8.A516.CR.70</v>
          </cell>
          <cell r="D307" t="str">
            <v>LAMINA A 516 GRADO 70 CAL. 5/8" ( 15.87 MM )</v>
          </cell>
        </row>
        <row r="308">
          <cell r="C308" t="str">
            <v>LAM-572.GR.50.5/8</v>
          </cell>
          <cell r="D308" t="str">
            <v>LAMINA A 572 GRADO 50 - 16 MM-  CAL. 5/8" ( 15.87 MM )</v>
          </cell>
        </row>
        <row r="309">
          <cell r="C309" t="str">
            <v>LAM-A572-3/4-G5</v>
          </cell>
          <cell r="D309" t="str">
            <v>LAMINA A 572 GRADO 50 - 19 MM - CAL. 3/4" (19.05 MM )</v>
          </cell>
        </row>
        <row r="310">
          <cell r="C310" t="str">
            <v>LAM-572.GR.50.1.1/4</v>
          </cell>
          <cell r="D310" t="str">
            <v>LAMINA A 572 GRADO 50 - 31.75 - CAL. 1 1/4" ( 31.75 MM )</v>
          </cell>
        </row>
        <row r="311">
          <cell r="C311" t="str">
            <v>LAM-572.GR.50.1.1/2</v>
          </cell>
          <cell r="D311" t="str">
            <v>LAMINA A 572 GRADO 50 - 38.1 - CAL. 1 1/2" ( 38.10 MM )</v>
          </cell>
        </row>
        <row r="312">
          <cell r="C312" t="str">
            <v>LAM-A572-1/4-G5</v>
          </cell>
          <cell r="D312" t="str">
            <v>LAMINA A 572 GRADO 50 - 6MM CAL. 1/4" ( 6.35 MM )</v>
          </cell>
        </row>
        <row r="313">
          <cell r="C313" t="str">
            <v>LAM-A572-3/8-G5</v>
          </cell>
          <cell r="D313" t="str">
            <v>LAMINA A 572 GRADO 50 - 9 MM-  CAL. 3/8" ( 9.52 MM )</v>
          </cell>
        </row>
        <row r="314">
          <cell r="C314" t="str">
            <v>LAM-572.214</v>
          </cell>
          <cell r="D314" t="str">
            <v>LAMINA A 572 GRADO 50 CAL 2 1/4" (57.15 MM)</v>
          </cell>
        </row>
        <row r="315">
          <cell r="C315" t="str">
            <v>LAM-572.316</v>
          </cell>
          <cell r="D315" t="str">
            <v>LAMINA A 572 GRADO 50 CAL 3/16" (4.76 MM)</v>
          </cell>
        </row>
        <row r="316">
          <cell r="C316" t="str">
            <v>LAM-572.4MM</v>
          </cell>
          <cell r="D316" t="str">
            <v>LAMINA A 572 GRADO 50 CAL 4 MM</v>
          </cell>
        </row>
        <row r="317">
          <cell r="C317" t="str">
            <v>LAM-572.1-G50</v>
          </cell>
          <cell r="D317" t="str">
            <v>LAMINA A 572 GRADO 50 CAL. 1" ( 25.40 MM )</v>
          </cell>
        </row>
        <row r="318">
          <cell r="C318" t="str">
            <v>LAM-A572-1/2-G5</v>
          </cell>
          <cell r="D318" t="str">
            <v>LAMINA A 572 GRADO 50 CAL. 1/2" ( 12.70 MM )</v>
          </cell>
        </row>
        <row r="319">
          <cell r="C319" t="str">
            <v>LAM-572.GR50.CAL2</v>
          </cell>
          <cell r="D319" t="str">
            <v>LAMINA A 572 GRADO 50 CAL. 2" ( 50.8 MM )</v>
          </cell>
        </row>
        <row r="320">
          <cell r="C320" t="str">
            <v>LAM-GRC.A588.1"</v>
          </cell>
          <cell r="D320" t="str">
            <v>LAMINA A 588 - A709 GRADO C CAL. 1" ( 25.40 MM )</v>
          </cell>
        </row>
        <row r="321">
          <cell r="C321" t="str">
            <v>LAM-709.1/2</v>
          </cell>
          <cell r="D321" t="str">
            <v>LAMINA A 709 GRADO 50 - 12.7 MM CAL 1/2"</v>
          </cell>
        </row>
        <row r="322">
          <cell r="C322" t="str">
            <v>LAM-709.5/8</v>
          </cell>
          <cell r="D322" t="str">
            <v>LAMINA A 709 GRADO 50 - 16 MM CAL 5/8"</v>
          </cell>
        </row>
        <row r="323">
          <cell r="C323" t="str">
            <v>LAM-709.3/4</v>
          </cell>
          <cell r="D323" t="str">
            <v>LAMINA A 709 GRADO 50 - 19 MM CAL 3/4"</v>
          </cell>
        </row>
        <row r="324">
          <cell r="C324" t="str">
            <v>LAM-709.CA1</v>
          </cell>
          <cell r="D324" t="str">
            <v>LAMINA A 709 GRADO 50 - 25.4 MM CAL 1"</v>
          </cell>
        </row>
        <row r="325">
          <cell r="C325" t="str">
            <v>LAM-709.114</v>
          </cell>
          <cell r="D325" t="str">
            <v>LAMINA A 709 GRADO 50 - 31.75 MM CAL 1-1/4"</v>
          </cell>
        </row>
        <row r="326">
          <cell r="C326" t="str">
            <v>LAM-709.3/8</v>
          </cell>
          <cell r="D326" t="str">
            <v>LAMINA A 709 GRADO 50 - 9.5 MM CAL 3/8"</v>
          </cell>
        </row>
        <row r="327">
          <cell r="C327" t="str">
            <v>LAM-A36.25.4.MM</v>
          </cell>
          <cell r="D327" t="str">
            <v>LAMINA A36  - CAL 7/8" (25,4 MM)</v>
          </cell>
        </row>
        <row r="328">
          <cell r="C328" t="str">
            <v>LAM-436.6.35.MM</v>
          </cell>
          <cell r="D328" t="str">
            <v>LAMINA A36 - CAL. 1/4" ( 6.35 MM )</v>
          </cell>
        </row>
        <row r="329">
          <cell r="C329" t="str">
            <v>LAM-572.1.</v>
          </cell>
          <cell r="D329" t="str">
            <v>LAMINA A572 GRADO 50 CAL 1" ( 25.4 MM)</v>
          </cell>
        </row>
        <row r="330">
          <cell r="C330" t="str">
            <v>LAM-450.400</v>
          </cell>
          <cell r="D330" t="str">
            <v>LAMINA ANTIDESGASTE HARDOX 450 CAL 4.00 MM</v>
          </cell>
        </row>
        <row r="331">
          <cell r="C331" t="str">
            <v>LAM-450.470</v>
          </cell>
          <cell r="D331" t="str">
            <v>LAMINA ANTIDESGASTE HARDOX 450 CAL 4.70 MM</v>
          </cell>
        </row>
        <row r="332">
          <cell r="C332" t="str">
            <v>LAM-450.600</v>
          </cell>
          <cell r="D332" t="str">
            <v>LAMINA ANTIDESGASTE HARDOX 450 CAL 6.00 MM</v>
          </cell>
        </row>
        <row r="333">
          <cell r="C333" t="str">
            <v>HAR-450.635</v>
          </cell>
          <cell r="D333" t="str">
            <v>LAMINA ANTIDESGASTE HARDOX 450 CAL 6.35 MM</v>
          </cell>
        </row>
        <row r="334">
          <cell r="C334" t="str">
            <v>LAM-450.952</v>
          </cell>
          <cell r="D334" t="str">
            <v>LAMINA ANTIDESGASTE HARDOX 450 CAL 9.52 MM</v>
          </cell>
        </row>
        <row r="335">
          <cell r="C335" t="str">
            <v>LAM-500.4MM</v>
          </cell>
          <cell r="D335" t="str">
            <v>LAMINA ANTIDESGASTE HARDOX 500 TUF CAL 4.00 MM</v>
          </cell>
        </row>
        <row r="336">
          <cell r="C336" t="str">
            <v>LAM-HAR.470</v>
          </cell>
          <cell r="D336" t="str">
            <v>LAMINA ANTIDESGASTE HARDOX 500 TUF CAL 4.70 MM</v>
          </cell>
        </row>
        <row r="337">
          <cell r="C337" t="str">
            <v>LAM-500.6MM</v>
          </cell>
          <cell r="D337" t="str">
            <v>LAMINA ANTIDESGASTE HARDOX 500 TUF CAL 6.00 MM</v>
          </cell>
        </row>
        <row r="338">
          <cell r="C338" t="str">
            <v>LAM-STR.95M</v>
          </cell>
          <cell r="D338" t="str">
            <v>LAMINA ANTIDESGASTE STRENX 700 CAL 9.5 MM</v>
          </cell>
        </row>
        <row r="339">
          <cell r="C339" t="str">
            <v>LMX-CHD.</v>
          </cell>
          <cell r="D339" t="str">
            <v>LAMINA ANTIDESGASTE XCDH</v>
          </cell>
        </row>
        <row r="340">
          <cell r="C340" t="str">
            <v>LAM-SIL.CAL12</v>
          </cell>
          <cell r="D340" t="str">
            <v>LAMINA CUERPO SILO 12 PIES - RADIO MEDIO 1819 MM - GALVANIZADA CAL. 12 X 1111 MM X 2336 MM CON CORRUGAS 67.7 MM X 12.7 MM</v>
          </cell>
        </row>
        <row r="341">
          <cell r="C341" t="str">
            <v>LAM-SIL.CAL16</v>
          </cell>
          <cell r="D341" t="str">
            <v>LAMINA CUERPO SILO 12 PIES – RADIO MEDIO 1819 MM - GALVANIZADA CAL. 16 X 1111 MM X 2336 MM CON CORRUGAS 67.7 MM X 12.7 MM</v>
          </cell>
        </row>
        <row r="342">
          <cell r="C342" t="str">
            <v>LAM-SIL.CAL18</v>
          </cell>
          <cell r="D342" t="str">
            <v>LAMINA CUERPO SILO 12 PIES – RADIO MEDIO 1819 MM - GALVANIZADA CAL. 18 X 1111 MM X 2336 MM CON CORRUGAS 67.7 MM X 12.7 MM</v>
          </cell>
        </row>
        <row r="343">
          <cell r="C343" t="str">
            <v>LAM-ADB-1/16</v>
          </cell>
          <cell r="D343" t="str">
            <v>LAMINA DE ASBESTO CAL. 1/16" ( 1.58 MM )</v>
          </cell>
        </row>
        <row r="344">
          <cell r="C344" t="str">
            <v>LAM-ADB-3MM-MT2</v>
          </cell>
          <cell r="D344" t="str">
            <v>LAMINA DE ASBESTO CAL. 3 MM - 1/8"</v>
          </cell>
        </row>
        <row r="345">
          <cell r="C345" t="str">
            <v>LAM-ASB.3/16</v>
          </cell>
          <cell r="D345" t="str">
            <v>LAMINA DE ASBESTO CAL. 3/16" ( 4.76 MM )</v>
          </cell>
        </row>
        <row r="346">
          <cell r="C346" t="str">
            <v>LAM-NEO-3MM-</v>
          </cell>
          <cell r="D346" t="str">
            <v>LAMINA DE NEOLITE CAL. 3 MM</v>
          </cell>
        </row>
        <row r="347">
          <cell r="C347" t="str">
            <v>LAM-NEO-4MM-</v>
          </cell>
          <cell r="D347" t="str">
            <v>LAMINA DE NEOLITE CAL. 4 MM</v>
          </cell>
        </row>
        <row r="348">
          <cell r="C348" t="str">
            <v>LAM-NEOP-1/4</v>
          </cell>
          <cell r="D348" t="str">
            <v>LAMINA DE NEOPRENO 1/4"</v>
          </cell>
        </row>
        <row r="349">
          <cell r="C349" t="str">
            <v>LAM-NEO.3/4</v>
          </cell>
          <cell r="D349" t="str">
            <v>LAMINA DE NEOPRENO 3/4" (19 MM)</v>
          </cell>
        </row>
        <row r="350">
          <cell r="C350" t="str">
            <v>LAM-NEO.3/8</v>
          </cell>
          <cell r="D350" t="str">
            <v>LAMINA DE NEOPRENO 3/8" (10 MM)</v>
          </cell>
        </row>
        <row r="351">
          <cell r="C351" t="str">
            <v>LAM-NEOP-1/8</v>
          </cell>
          <cell r="D351" t="str">
            <v>LAMINA DE NEOPRENO CAL. 3 MM O 1/8</v>
          </cell>
        </row>
        <row r="352">
          <cell r="C352" t="str">
            <v>LAM-POL.3MM</v>
          </cell>
          <cell r="D352" t="str">
            <v>LAMINA EN POLICARBONATO CAL. 3MM</v>
          </cell>
        </row>
        <row r="353">
          <cell r="C353" t="str">
            <v>LAM-FOR.8MM</v>
          </cell>
          <cell r="D353" t="str">
            <v>LAMINA FORA 400 CALIBRE 8 MM</v>
          </cell>
        </row>
        <row r="354">
          <cell r="C354" t="str">
            <v>LAM-FOR.</v>
          </cell>
          <cell r="D354" t="str">
            <v>LAMINA FORMALETA 18 MM</v>
          </cell>
        </row>
        <row r="355">
          <cell r="C355" t="str">
            <v>LAM-GAL.Z600.3</v>
          </cell>
          <cell r="D355" t="str">
            <v>LAMINA GALVANIZADA Z600 CALIBRE 3 MM</v>
          </cell>
        </row>
        <row r="356">
          <cell r="C356" t="str">
            <v>LAM-GAL.Z600.4</v>
          </cell>
          <cell r="D356" t="str">
            <v>LAMINA GALVANIZADA Z600 CALIBRE 4 MM</v>
          </cell>
        </row>
        <row r="357">
          <cell r="C357" t="str">
            <v>LAM-YUMBOLON-15</v>
          </cell>
          <cell r="D357" t="str">
            <v>LAMINA JUMBOLON NO. 15</v>
          </cell>
        </row>
        <row r="358">
          <cell r="C358" t="str">
            <v>LAM-15M.110</v>
          </cell>
          <cell r="D358" t="str">
            <v>LAMINA K110 CAL 15MM</v>
          </cell>
        </row>
        <row r="359">
          <cell r="C359" t="str">
            <v>LAM-MAX.450X1/4</v>
          </cell>
          <cell r="D359" t="str">
            <v>LAMINA MAXDUR  450 CAL. 1/4" ( 6.35 MM )</v>
          </cell>
        </row>
        <row r="360">
          <cell r="C360" t="str">
            <v>LAM-XAR.450.4.5</v>
          </cell>
          <cell r="D360" t="str">
            <v>LAMINA MAXDUR ( XAR ) 450 4.5MM CAL. 3/16" ( 4.76 MM )</v>
          </cell>
        </row>
        <row r="361">
          <cell r="C361" t="str">
            <v>LAM-MAX.2363.15</v>
          </cell>
          <cell r="D361" t="str">
            <v>LAMINA MAXDUR 2363 15 MM</v>
          </cell>
        </row>
        <row r="362">
          <cell r="C362" t="str">
            <v>LAM-MAX.450X1/8</v>
          </cell>
          <cell r="D362" t="str">
            <v>LAMINA MAXDUR 450 CAL 1/8</v>
          </cell>
        </row>
        <row r="363">
          <cell r="C363" t="str">
            <v>LAM-MAX.450.3/16</v>
          </cell>
          <cell r="D363" t="str">
            <v>LAMINA MAXDUR 450 CAL. 3/16" ( 4.5MM )</v>
          </cell>
        </row>
        <row r="364">
          <cell r="C364" t="str">
            <v>LAM-MAX-450-3/8</v>
          </cell>
          <cell r="D364" t="str">
            <v>LAMINA MAXDUR 450 CAL. 3/8" ( 9.52 MM )</v>
          </cell>
        </row>
        <row r="365">
          <cell r="C365" t="str">
            <v>LAM-MAX.450.5/16</v>
          </cell>
          <cell r="D365" t="str">
            <v>LAMINA MAXDUR 450 CAL. 5/16" ( 7.93 MM )</v>
          </cell>
        </row>
        <row r="366">
          <cell r="C366" t="str">
            <v>LAM-MAX.700.3/8</v>
          </cell>
          <cell r="D366" t="str">
            <v>LAMINA MAXDUR 700 3/8"</v>
          </cell>
        </row>
        <row r="367">
          <cell r="C367" t="str">
            <v>LMX-500.12M</v>
          </cell>
          <cell r="D367" t="str">
            <v>LAMINA MAXUDUR 500 12 MM CAL. 1/2" ( 12.70 MM )</v>
          </cell>
        </row>
        <row r="368">
          <cell r="C368" t="str">
            <v>LAM-MDF.4MM</v>
          </cell>
          <cell r="D368" t="str">
            <v>LAMINA MDF CAL 4MM</v>
          </cell>
        </row>
        <row r="369">
          <cell r="C369" t="str">
            <v>LMA-MDF.3</v>
          </cell>
          <cell r="D369" t="str">
            <v>LAMINA MDF CAL. 3 MM - 1/8</v>
          </cell>
        </row>
        <row r="370">
          <cell r="C370" t="str">
            <v>LAM-MDF.15MM</v>
          </cell>
          <cell r="D370" t="str">
            <v>LAMINA MDF CAL.15 MM</v>
          </cell>
        </row>
        <row r="371">
          <cell r="C371" t="str">
            <v>LAM-MDF.18MM</v>
          </cell>
          <cell r="D371" t="str">
            <v>LAMINA MDF CAL.18 MM</v>
          </cell>
        </row>
        <row r="372">
          <cell r="C372" t="str">
            <v>LAM-MET.2"</v>
          </cell>
          <cell r="D372" t="str">
            <v>LAMINA METALDECK 2" CALIBRE 22 ANCHO EFECTIVO 940 MM</v>
          </cell>
        </row>
        <row r="373">
          <cell r="C373" t="str">
            <v>LAM-MOL.4415.P001</v>
          </cell>
          <cell r="D373" t="str">
            <v>LAMINA MOLINO 4415 PIEZA 001 CAL. 3/4" ( 19.05 MM )</v>
          </cell>
        </row>
        <row r="374">
          <cell r="C374" t="str">
            <v>LAM-MOL.4415.P002</v>
          </cell>
          <cell r="D374" t="str">
            <v>LAMINA MOLINO 4415 PIEZA 002 CAL. 7/8" ( 22.22 MM )</v>
          </cell>
        </row>
        <row r="375">
          <cell r="C375" t="str">
            <v>LAM-MOL.4415.POO3</v>
          </cell>
          <cell r="D375" t="str">
            <v>LAMINA MOLINO 4415 PIEZA 003 CAL. 3/4" ( 19.05 MM )</v>
          </cell>
        </row>
        <row r="376">
          <cell r="C376" t="str">
            <v>LAM-MOL.4415.P004</v>
          </cell>
          <cell r="D376" t="str">
            <v>LAMINA MOLINO 4415 PIEZA 004 CAL. 5/8" ( 15.87 MM )</v>
          </cell>
        </row>
        <row r="377">
          <cell r="C377" t="str">
            <v>LAM-MOL.4415.P005</v>
          </cell>
          <cell r="D377" t="str">
            <v>LAMINA MOLINO 4415 PIEZA 005 CAL. 5/8" ( 15.87 MM )</v>
          </cell>
        </row>
        <row r="378">
          <cell r="C378" t="str">
            <v>LAM-MOL.4415.P006</v>
          </cell>
          <cell r="D378" t="str">
            <v>LAMINA MOLINO 4415 PIEZA 006 CAL. 1" ( 25.40 MM )</v>
          </cell>
        </row>
        <row r="379">
          <cell r="C379" t="str">
            <v>LAM-MOL.6680.P001</v>
          </cell>
          <cell r="D379" t="str">
            <v>LAMINA MOLINO 6680 PIEZA 001 CAL. 1"  ( 25.40 MM ) 235MM X 525 MM</v>
          </cell>
        </row>
        <row r="380">
          <cell r="C380" t="str">
            <v>LAM-MOL.6680.P002</v>
          </cell>
          <cell r="D380" t="str">
            <v>LAMINA MOLINO 6680 PIEZA 002 CAL. 2" ( 50.80 MM ) 128MM X 418 MM</v>
          </cell>
        </row>
        <row r="381">
          <cell r="C381" t="str">
            <v>LAM-MOL.6680.P003</v>
          </cell>
          <cell r="D381" t="str">
            <v>LAMINA MOLINO 6680 PIEZA 003 CAL. 1" ( 25MM ) 150MM X 700MM</v>
          </cell>
        </row>
        <row r="382">
          <cell r="C382" t="str">
            <v>LAM-MOL.6680.P004</v>
          </cell>
          <cell r="D382" t="str">
            <v>LAMINA MOLINO 6680 PIEZA 004 CAL. 1.9MM (DOBLADO)</v>
          </cell>
        </row>
        <row r="383">
          <cell r="C383" t="str">
            <v>LAM-MOL.6680.P005</v>
          </cell>
          <cell r="D383" t="str">
            <v>LAMINA MOLINO 6680 PIEZA 005 CAL. 1.9MM (DOBLADO)</v>
          </cell>
        </row>
        <row r="384">
          <cell r="C384" t="str">
            <v>LAM-MOL.6680.P006</v>
          </cell>
          <cell r="D384" t="str">
            <v>LAMINA MOLINO 6680 PIEZA 006 CAL. 1.9MM (DOBLADO)</v>
          </cell>
        </row>
        <row r="385">
          <cell r="C385" t="str">
            <v>LAM-MOL.6680.P007</v>
          </cell>
          <cell r="D385" t="str">
            <v>LAMINA MOLINO 6680 PIEZA 007 CAL. 3/4" ( 19.05 MM ) 80MM X 100MM</v>
          </cell>
        </row>
        <row r="386">
          <cell r="C386" t="str">
            <v>LAM-MOL.6680.P008</v>
          </cell>
          <cell r="D386" t="str">
            <v>LAMINA MOLINO 6680 PIEZA 008 CAL. 3/4" ( 19.05 MM ) 115MM X 854 MM</v>
          </cell>
        </row>
        <row r="387">
          <cell r="C387" t="str">
            <v>LAM-MOL.6680.P009</v>
          </cell>
          <cell r="D387" t="str">
            <v>LAMINA MOLINO 6680 PIEZA 009 CAL. 1 1/4" ( 31.75MM ) 75MM X 834MM</v>
          </cell>
        </row>
        <row r="388">
          <cell r="C388" t="str">
            <v>LAM-NAS.700.1/8</v>
          </cell>
          <cell r="D388" t="str">
            <v>LAMINA NO ASBESTO STYLO 700 1/8" GARLOCK</v>
          </cell>
        </row>
        <row r="389">
          <cell r="C389" t="str">
            <v>LAM-POLY-25</v>
          </cell>
          <cell r="D389" t="str">
            <v>LAMINA POLYDUR UHMW CAL. 25MM</v>
          </cell>
        </row>
        <row r="390">
          <cell r="C390" t="str">
            <v>LAM-PRE.CAL.26</v>
          </cell>
          <cell r="D390" t="str">
            <v>LAMINA PREPINTADA CAL 26 BLANCO X 0.60 METROS - ACESCO</v>
          </cell>
        </row>
        <row r="391">
          <cell r="C391" t="str">
            <v>LAM-SEA.8000.1/16</v>
          </cell>
          <cell r="D391" t="str">
            <v>LAMINA SEALCO 8000 CAL 1/16" ( 1.58 MM )</v>
          </cell>
        </row>
        <row r="392">
          <cell r="C392" t="str">
            <v>LAM-700.3/8</v>
          </cell>
          <cell r="D392" t="str">
            <v>LAMINA STRENX 700 3/8"</v>
          </cell>
        </row>
        <row r="393">
          <cell r="C393" t="str">
            <v>LAM-THY.14M</v>
          </cell>
          <cell r="D393" t="str">
            <v>LAMINA THYRODUR 2363 CAL. 14 MM</v>
          </cell>
        </row>
        <row r="394">
          <cell r="C394" t="str">
            <v>LAM-THY.2363.CAL.</v>
          </cell>
          <cell r="D394" t="str">
            <v>LAMINA THYRODUR 2363 CAL. 15 MM</v>
          </cell>
        </row>
        <row r="395">
          <cell r="C395" t="str">
            <v>LAM-THY.22.6</v>
          </cell>
          <cell r="D395" t="str">
            <v>LAMINA THYRODUR 2363 CAL. 22.6 MM</v>
          </cell>
        </row>
        <row r="396">
          <cell r="C396" t="str">
            <v>LAM-THY-2363-30</v>
          </cell>
          <cell r="D396" t="str">
            <v>LAMINA THYRODUR 2363 CAL. 30 MM</v>
          </cell>
        </row>
        <row r="397">
          <cell r="C397" t="str">
            <v>LAM-THY.C10</v>
          </cell>
          <cell r="D397" t="str">
            <v>LAMINA THYRODUR 2379 CAL 10 MM</v>
          </cell>
        </row>
        <row r="398">
          <cell r="C398" t="str">
            <v>LAM-THY.2379.12MM</v>
          </cell>
          <cell r="D398" t="str">
            <v>LAMINA THYRODUR 2379 CAL. 12 MM</v>
          </cell>
        </row>
        <row r="399">
          <cell r="C399" t="str">
            <v>LAM-THY.2379.14</v>
          </cell>
          <cell r="D399" t="str">
            <v>LAMINA THYRODUR 2379 CAL. 14 MM</v>
          </cell>
        </row>
        <row r="400">
          <cell r="C400" t="str">
            <v>LAM-THY.2379.C16</v>
          </cell>
          <cell r="D400" t="str">
            <v>LAMINA THYRODUR 2379 CAL. 16 MM</v>
          </cell>
        </row>
        <row r="401">
          <cell r="C401" t="str">
            <v>LAM-THY.2379.30</v>
          </cell>
          <cell r="D401" t="str">
            <v>LAMINA THYRODUR 2379 CAL. 30 MM</v>
          </cell>
        </row>
        <row r="402">
          <cell r="C402" t="str">
            <v>LAM-THY-2510-15</v>
          </cell>
          <cell r="D402" t="str">
            <v>LAMINA THYRODUR 2510 CAL. 15 MM</v>
          </cell>
        </row>
        <row r="403">
          <cell r="C403" t="str">
            <v>LAM-TRI-12MM</v>
          </cell>
          <cell r="D403" t="str">
            <v>LAMINA TRIPLEX 12 MM</v>
          </cell>
        </row>
        <row r="404">
          <cell r="C404" t="str">
            <v>LAU-HMW.1</v>
          </cell>
          <cell r="D404" t="str">
            <v>LAMINA UHMW 1" (25.4MM) ULTRAPOL</v>
          </cell>
        </row>
        <row r="405">
          <cell r="C405" t="str">
            <v>LAM-CL2.UHMW</v>
          </cell>
          <cell r="D405" t="str">
            <v>LAMINA UHMW- BLANCA  CAL 2" (50.8MM) ULTRAPOL</v>
          </cell>
        </row>
        <row r="406">
          <cell r="C406" t="str">
            <v>LAM-XAR-4.5MM</v>
          </cell>
          <cell r="D406" t="str">
            <v>LAMINA XAR 400 4.5MM CAL. 3/16"</v>
          </cell>
        </row>
        <row r="407">
          <cell r="C407" t="str">
            <v>LAM-XAR.400X5</v>
          </cell>
          <cell r="D407" t="str">
            <v>LAMINA XAR 400 5MM</v>
          </cell>
        </row>
        <row r="408">
          <cell r="C408" t="str">
            <v>LAM-XAR-400-6MM</v>
          </cell>
          <cell r="D408" t="str">
            <v>LAMINA XAR 400 6MM CAL. 1/4"</v>
          </cell>
        </row>
        <row r="409">
          <cell r="C409" t="str">
            <v>LAM-PRO.13M</v>
          </cell>
          <cell r="D409" t="str">
            <v>LAMINAS PROLON TU ESP. 13 MM</v>
          </cell>
        </row>
        <row r="410">
          <cell r="C410" t="str">
            <v>LAM-PRO.5MM</v>
          </cell>
          <cell r="D410" t="str">
            <v>LAMINAS PROLON TU ESP. 5 MM</v>
          </cell>
        </row>
        <row r="411">
          <cell r="C411" t="str">
            <v>MAD-419.300</v>
          </cell>
          <cell r="D411" t="str">
            <v>MADERA EN CHOIBA DE 4 CM X 19 CM X 300 CM</v>
          </cell>
        </row>
        <row r="412">
          <cell r="C412" t="str">
            <v>MAN-18X.181</v>
          </cell>
          <cell r="D412" t="str">
            <v>MADERA EN MONCORO DE 18 CM X 18 CM X 99 CM</v>
          </cell>
        </row>
        <row r="413">
          <cell r="C413" t="str">
            <v>MAL-100-GG-150M</v>
          </cell>
          <cell r="D413" t="str">
            <v>MALLA 100 GG 150 MICRAS X ROLLO DE 1 METRO</v>
          </cell>
        </row>
        <row r="414">
          <cell r="C414" t="str">
            <v>MAL-ELE.M131</v>
          </cell>
          <cell r="D414" t="str">
            <v>MALLA ELECTROSOLDADA M - 131 - 2.4 METROS X 6 METROS - VARILLA 5 MM - CUADRO 15 CMS</v>
          </cell>
        </row>
        <row r="415">
          <cell r="C415" t="str">
            <v>MAL-ESL.GAL.2"</v>
          </cell>
          <cell r="D415" t="str">
            <v>MALLA ESLABONADA EN ALAMBRE GALVANIZADO 2" ( 50.80 MM )CAL. 1/8</v>
          </cell>
        </row>
        <row r="416">
          <cell r="C416" t="str">
            <v>MAL-ESL.2.5X12</v>
          </cell>
          <cell r="D416" t="str">
            <v>MALLA ESLABONADA EN ALAMBRE GALVANIZADO 2.5" CAL. 12</v>
          </cell>
        </row>
        <row r="417">
          <cell r="C417" t="str">
            <v>MAL-ESL.3X12</v>
          </cell>
          <cell r="D417" t="str">
            <v>MALLA ESLABONADA EN ALAMBRE GALVANIZADO 3" CAL. 12</v>
          </cell>
        </row>
        <row r="418">
          <cell r="C418" t="str">
            <v>MAL-OND-3/4-C10</v>
          </cell>
          <cell r="D418" t="str">
            <v>MALLA ONDULADA CAL. 10 - HUECO Ø 3/4 - GALVANIZADA</v>
          </cell>
        </row>
        <row r="419">
          <cell r="C419" t="str">
            <v>MAL-OND-1/2-C12</v>
          </cell>
          <cell r="D419" t="str">
            <v>MALLA ONDULADA CAL. 12 - HUECO Ø 1/2 - GALVANIZADA</v>
          </cell>
        </row>
        <row r="420">
          <cell r="C420" t="str">
            <v>TAP-PUL.THY.50X30X95</v>
          </cell>
          <cell r="D420" t="str">
            <v>MARTILLO PARA PULVERIZADOR EN LAMINA THYRODUR 2363 (50MM X 30MM X 95MM) - PLANO</v>
          </cell>
        </row>
        <row r="421">
          <cell r="C421" t="str">
            <v>LHR-OCH.MIT.CAN.PRE</v>
          </cell>
          <cell r="D421" t="str">
            <v>OCHO A MITAD REFUERZO PORTACANASTA PRENSA P15 EN LAMINA HR 5/8 ( 15.87 MM )</v>
          </cell>
        </row>
        <row r="422">
          <cell r="C422" t="str">
            <v>LHR-CON.POR.PRE</v>
          </cell>
          <cell r="D422" t="str">
            <v>OCHO CONO PORTAHIDRAULICO PRENSA EN LAMINA HR 5/8 ( 15.87 MM )</v>
          </cell>
        </row>
        <row r="423">
          <cell r="C423" t="str">
            <v>LHR-OCH.REF.PRE</v>
          </cell>
          <cell r="D423" t="str">
            <v>OCHO REFUERZO PORTACANASTA PRENSA P15 EN LAMINA HR 5/8 ( 15.87 MM )</v>
          </cell>
        </row>
        <row r="424">
          <cell r="C424" t="str">
            <v>ORE-CAM.PLTZ25</v>
          </cell>
          <cell r="D424" t="str">
            <v>OREJA CAMPANA FRONTAL PLTZ 25 EN LAMINA INOX 304 CAL 3/4"</v>
          </cell>
        </row>
        <row r="425">
          <cell r="C425" t="str">
            <v>ORE-3/4.SOP</v>
          </cell>
          <cell r="D425" t="str">
            <v>OREJA HR 3/4" SOPORTE FIJO PATIN - SEGUN PLANO</v>
          </cell>
        </row>
        <row r="426">
          <cell r="C426" t="str">
            <v>ORE-TOR. TEN.1.1/4</v>
          </cell>
          <cell r="D426" t="str">
            <v>OREJA PARA TORNILLO TENSOR PLTZ-25 EN LAMINA HR A36 1 1/4" ( 31.75 MM )</v>
          </cell>
        </row>
        <row r="427">
          <cell r="C427" t="str">
            <v>ORE-PIV. PLTZ-25-04-024.1"</v>
          </cell>
          <cell r="D427" t="str">
            <v>OREJA PIVOTE PLTZ-25-04-024 EN LAMINA HR CAL 1" ( 25.40 MM )</v>
          </cell>
        </row>
        <row r="428">
          <cell r="C428" t="str">
            <v>ORE-SOP.1"</v>
          </cell>
          <cell r="D428" t="str">
            <v>OREJA SOPORTE CUERPO PLTZ 25 EN LAMINA HR A36 1" ( 25.40 MM )</v>
          </cell>
        </row>
        <row r="429">
          <cell r="C429" t="str">
            <v>ORE-SOP.INF.1"</v>
          </cell>
          <cell r="D429" t="str">
            <v>OREJA SOPORTE PLANCHA INFERIOR  PLTZ 25 EN LAMINA HR A36 1" ( 25.40 MM )</v>
          </cell>
        </row>
        <row r="430">
          <cell r="C430" t="str">
            <v>ORE-SOP.SUP.1"</v>
          </cell>
          <cell r="D430" t="str">
            <v>OREJA SOPORTE PLANCHA SUPERIOR  PLTZ 25 EN LAMINA HR A36 1" ( 25.40 MM )</v>
          </cell>
        </row>
        <row r="431">
          <cell r="C431" t="str">
            <v>PAL-INF.COL</v>
          </cell>
          <cell r="D431" t="str">
            <v>PALANCA INFERIOR MECANISMO COLUMNA EN LAMINA HR DE 1 1/2" ( 38.10 MM )</v>
          </cell>
        </row>
        <row r="432">
          <cell r="C432" t="str">
            <v>PAL-SUP.COL</v>
          </cell>
          <cell r="D432" t="str">
            <v>PALANCA SUPERIOR MECANISMO COLUMNA EN  LAMINA HR DE 1 1/2" ( 38.10 MM )</v>
          </cell>
        </row>
        <row r="433">
          <cell r="C433" t="str">
            <v>PES-ZAR.142C.LAM2.1/2</v>
          </cell>
          <cell r="D433" t="str">
            <v>PESA INFERIOR PARA ZARANDA 142C EN LAMINA 2 1/2" ( 63.50 MM ) - SEGUN PLANO</v>
          </cell>
        </row>
        <row r="434">
          <cell r="C434" t="str">
            <v>PES-INT.ZAR.142B.LAM2"</v>
          </cell>
          <cell r="D434" t="str">
            <v>PESA INTERMEDIA PARA ZARANDA 142B EN LAMINA 2" (  50.80 MM ) - PLANO ZRRT-142B-1806-0</v>
          </cell>
        </row>
        <row r="435">
          <cell r="C435" t="str">
            <v>PES-INT.ZAR.142C.LAM2"</v>
          </cell>
          <cell r="D435" t="str">
            <v>PESA INTERMEDIA PARA ZARANDA 142C EN LAMINA 2" (  50.80 MM ) -SEGUN PLANO</v>
          </cell>
        </row>
        <row r="436">
          <cell r="C436" t="str">
            <v>PEZ-ZAR.142B.LAM1"</v>
          </cell>
          <cell r="D436" t="str">
            <v>PESA PEQUEÑA PARA ZARANDA 142B EN LAMINA 1" ( 25.40 MM ) - PLANO ZRRT-142B-1806-0</v>
          </cell>
        </row>
        <row r="437">
          <cell r="C437" t="str">
            <v>PES-ZAR.142B.LAM2.1/2</v>
          </cell>
          <cell r="D437" t="str">
            <v>PESA PEQUEÑA PARA ZARANDA 142B EN LAMINA 2 1/2" ( 63.50 MM ) - PLANO ZRRT-142B-1806-0</v>
          </cell>
        </row>
        <row r="438">
          <cell r="C438" t="str">
            <v>PEZ-ZAR.142B</v>
          </cell>
          <cell r="D438" t="str">
            <v>PESA PEQUEÑA PARA ZARANDA 142B EN LAMINA 3/4" ( 19.05 MM ) - PLANO ZRRT-142B-1806-0</v>
          </cell>
        </row>
        <row r="439">
          <cell r="C439" t="str">
            <v>PES-ZAR.142C.LAM1"</v>
          </cell>
          <cell r="D439" t="str">
            <v>PESA PEQUEÑA PARA ZARANDA 142C EN LAMINA 1" ( 25.40 MM ) - SEGUN PLANO</v>
          </cell>
        </row>
        <row r="440">
          <cell r="C440" t="str">
            <v>PES-ZAR.142C.LAM.3/4"</v>
          </cell>
          <cell r="D440" t="str">
            <v>PESA PEQUEÑA PARA ZARANDA 142C EN LAMINA 3/4" ( 19.05 MM ) - SEGUN PLANO</v>
          </cell>
        </row>
        <row r="441">
          <cell r="C441" t="str">
            <v>PES-3/4.7118</v>
          </cell>
          <cell r="D441" t="str">
            <v>PESA VBET-7118 EN LAMINA HR 3/4"</v>
          </cell>
        </row>
        <row r="442">
          <cell r="C442" t="str">
            <v>PES-VIB.VBET</v>
          </cell>
          <cell r="D442" t="str">
            <v>PESA VIBRADOR ELECTRICO VBET-7118 LAMINA 3/4" ( 19.05 MM )</v>
          </cell>
        </row>
        <row r="443">
          <cell r="C443" t="str">
            <v>PES-ZAR.ZRRT-12C-1607-0</v>
          </cell>
          <cell r="D443" t="str">
            <v>PESAS PARA ZARANDA 112C EN LAMINA 1 1/2" ( 38.10 MM ) PLANO ZRRT-112C-1607-0</v>
          </cell>
        </row>
        <row r="444">
          <cell r="C444" t="str">
            <v>PIE-HOR.PAS.1"</v>
          </cell>
          <cell r="D444" t="str">
            <v>PIEZA HORQUILLA PASADOR MZPT-6000-09 EN LAMINA HR CAL. 1" ( 25.4 MM )</v>
          </cell>
        </row>
        <row r="445">
          <cell r="C445" t="str">
            <v>PIE-HOR.7/8</v>
          </cell>
          <cell r="D445" t="str">
            <v>PIEZA HORQUILLA PASADOR MZPT-6000-09 EN LAMINA HR CAL. 7/8" ( 22.23 MM )</v>
          </cell>
        </row>
        <row r="446">
          <cell r="C446" t="str">
            <v>PIE-HOR.ROSC.1"</v>
          </cell>
          <cell r="D446" t="str">
            <v>PIEZA HORQUILLA ROSCADA MZPT-6000-09 EN LAMINA HR CAL. 1" ( 25.4 MM )</v>
          </cell>
        </row>
        <row r="447">
          <cell r="C447" t="str">
            <v>PIE-HOR.ROS.7/8</v>
          </cell>
          <cell r="D447" t="str">
            <v>PIEZA HORQUILLA ROSCADA MZPT-6000-09 EN LAMINA HR CAL. 7/8" ( 22.23 MM )</v>
          </cell>
        </row>
        <row r="448">
          <cell r="C448" t="str">
            <v>PIE-VER.BAS.1"</v>
          </cell>
          <cell r="D448" t="str">
            <v>PIEZA VERTICAL BASE MZPT-6000-09 EN LAMINA HR CAL. 1" ( 25.4 MM )</v>
          </cell>
        </row>
        <row r="449">
          <cell r="C449" t="str">
            <v>PIE-VER.BAS.7/8</v>
          </cell>
          <cell r="D449" t="str">
            <v>PIEZA VERTICAL BASE MZPT-6000-09 EN LAMINA HR CAL. 7/8" ( 22.23 MM )</v>
          </cell>
        </row>
        <row r="450">
          <cell r="C450" t="str">
            <v>LHR-PLA.INT.CAN.PRE</v>
          </cell>
          <cell r="D450" t="str">
            <v>PLACA  INTERMEDIA PORTACANASTA PRENSA P15 EN LAMINA HR 3/4" ( 19.05 MM )</v>
          </cell>
        </row>
        <row r="451">
          <cell r="C451" t="str">
            <v>PLA-BAS.3/4</v>
          </cell>
          <cell r="D451" t="str">
            <v>PLACA BASE HR 3/4" SOPORTE FIJO PATIN - SEGUN PLANO</v>
          </cell>
        </row>
        <row r="452">
          <cell r="C452" t="str">
            <v>LHR-PLA.TRA.CAN.PRE</v>
          </cell>
          <cell r="D452" t="str">
            <v>PLACA CONEXION TRANSMISION PORTACANASTA PRENSA P15 EN LAMINA HR 1 1/2" ( 38.10 MM )</v>
          </cell>
        </row>
        <row r="453">
          <cell r="C453" t="str">
            <v>PLA-COR.COL.1"</v>
          </cell>
          <cell r="D453" t="str">
            <v>PLACA CORREDERA MECANISMO COLUMNA EN LAMINA HR 1" ( 25.40 MM )</v>
          </cell>
        </row>
        <row r="454">
          <cell r="C454" t="str">
            <v>PLA-COR.COL</v>
          </cell>
          <cell r="D454" t="str">
            <v>PLACA CORREDERA MECANISMO COLUMNA EN LAMINA HR 3/4" ( 19.05 MM )</v>
          </cell>
        </row>
        <row r="455">
          <cell r="C455" t="str">
            <v>PLA-ANC.1.1/4X500X500</v>
          </cell>
          <cell r="D455" t="str">
            <v>PLACA DE ANCLAJE EN LAMINA HR 1 1/4" ( 31.75 MM ) DE 500 MM X 500 MM</v>
          </cell>
        </row>
        <row r="456">
          <cell r="C456" t="str">
            <v>PLA-ANC.1.1/4X520X520</v>
          </cell>
          <cell r="D456" t="str">
            <v>PLACA DE ANCLAJE EN LAMINA HR 1 1/4" ( 31.75 MM ) DE 520 MM X 520 MM</v>
          </cell>
        </row>
        <row r="457">
          <cell r="C457" t="str">
            <v>PLA-ANC.1"400X400</v>
          </cell>
          <cell r="D457" t="str">
            <v>PLACA DE ANCLAJE EN LAMINA HR 1" ( 25.40 MM ) DE 400 MM X 400 MM</v>
          </cell>
        </row>
        <row r="458">
          <cell r="C458" t="str">
            <v>PLA-ANC.1X500X500</v>
          </cell>
          <cell r="D458" t="str">
            <v>PLACA DE ANCLAJE EN LAMINA HR 1" ( 25.40 MM ) DE 500 MM X 500 MM</v>
          </cell>
        </row>
        <row r="459">
          <cell r="C459" t="str">
            <v>PLA-ANC.2"X870X580</v>
          </cell>
          <cell r="D459" t="str">
            <v>PLACA DE ANCLAJE EN LAMINA HR 2" ( 50.80 MM ) DE 870 MM X 580 MM</v>
          </cell>
        </row>
        <row r="460">
          <cell r="C460" t="str">
            <v>PLA-ANC.260X260</v>
          </cell>
          <cell r="D460" t="str">
            <v>PLACA DE ANCLAJE TORRE 260 X 260 MM EN LAMINA HR 3/4</v>
          </cell>
        </row>
        <row r="461">
          <cell r="C461" t="str">
            <v>PLA-SOP.CHU.SNL513</v>
          </cell>
          <cell r="D461" t="str">
            <v>PLACA SOPORTE CHUMACERA SNL-513 EN LAMINA HR 1 1/4</v>
          </cell>
        </row>
        <row r="462">
          <cell r="C462" t="str">
            <v>PLA-SOP.160.</v>
          </cell>
          <cell r="D462" t="str">
            <v>PLACA SOPORTE MOTOR FRAME 160S/M EN LAMINA HR 1 1/4 (SEGUN PLANO)</v>
          </cell>
        </row>
        <row r="463">
          <cell r="C463" t="str">
            <v>PLA-SOP.MOT.225SM</v>
          </cell>
          <cell r="D463" t="str">
            <v>PLACA SOPORTE MOTOR FRAME 225S/M EN LAMINA HR 1 1/4</v>
          </cell>
        </row>
        <row r="464">
          <cell r="C464" t="str">
            <v>PLA-SUP.MR.A</v>
          </cell>
          <cell r="D464" t="str">
            <v>PLACA SUPERIOR MARCO A - EN LAMINA 1 1/4" (31.75 MM)</v>
          </cell>
        </row>
        <row r="465">
          <cell r="C465" t="str">
            <v>PLA-SUP.MAR.A</v>
          </cell>
          <cell r="D465" t="str">
            <v>PLACA SUPERIOR MARCO B - EN LAMINA HR 1 1/4" (31.75 MM)</v>
          </cell>
        </row>
        <row r="466">
          <cell r="C466" t="str">
            <v>PLA-TRI.3/4</v>
          </cell>
          <cell r="D466" t="str">
            <v>PLACA TRIANGULAR HR 3/4” SOPORTE MOVIL PATIN - SEGUN PLANO</v>
          </cell>
        </row>
        <row r="467">
          <cell r="C467" t="str">
            <v>LHR-PLA.UNI.1.CAN.PRE</v>
          </cell>
          <cell r="D467" t="str">
            <v>PLACA UNION 1 PORTACANASTA PRENSA P15 EN LAMINA HR 1 1/2" ( 38.10 MM )</v>
          </cell>
        </row>
        <row r="468">
          <cell r="C468" t="str">
            <v>LHR-PLA.UNI.POR.PRE</v>
          </cell>
          <cell r="D468" t="str">
            <v>PLACA UNION PORTAHIDRAULICO PRENSA EN LAMINA HR 1 1/4" ( 31.75 MM )</v>
          </cell>
        </row>
        <row r="469">
          <cell r="C469" t="str">
            <v>LHR-PLA.ANC.CAN.PRE</v>
          </cell>
          <cell r="D469" t="str">
            <v>PLATINA ANCLAJE PORTACANASTA PRENSA P15 EN LAMINA HR 3/4" ( 19.05 MM )</v>
          </cell>
        </row>
        <row r="470">
          <cell r="C470" t="str">
            <v>LHR-PLA.UNI.POR.PREN</v>
          </cell>
          <cell r="D470" t="str">
            <v>PLATINA UNION PORTAHIDRAULICO PRENSA EN LAMINA HR 2 1/2" ( 63.50 MM )</v>
          </cell>
        </row>
        <row r="471">
          <cell r="C471" t="str">
            <v>PLA-POR.P15.LAM1.1/2</v>
          </cell>
          <cell r="D471" t="str">
            <v>PLATO PORTACANASTA PRENSA P15 EN LAMINA 1 1/2" ( 38.10 MM )</v>
          </cell>
        </row>
        <row r="472">
          <cell r="C472" t="str">
            <v>REF-FRO.CUE</v>
          </cell>
          <cell r="D472" t="str">
            <v>REFUERZO FRONTAL CUERPO POS. C5 -ACVD-3930 (SEGUN PLANO)</v>
          </cell>
        </row>
        <row r="473">
          <cell r="C473" t="str">
            <v>LHR-REF.HOU.POR.PRE</v>
          </cell>
          <cell r="D473" t="str">
            <v>REFUERZO HOUSING PORTAHIDRAULICO PRENSA EN LAMINA HR 3/4" ( 19.05 MM )</v>
          </cell>
        </row>
        <row r="474">
          <cell r="C474" t="str">
            <v>REF-INT.CUE</v>
          </cell>
          <cell r="D474" t="str">
            <v>REFUERZO INTERMEDIO CUERPO POS. C8 -ACVD-3930 (SEGUN PLANO)</v>
          </cell>
        </row>
        <row r="475">
          <cell r="C475" t="str">
            <v>REF-POS.CUE</v>
          </cell>
          <cell r="D475" t="str">
            <v>REFUERZO POSTERIOR CUERPO POS. C14 -ACVD-3930 (SEGUN PLANO)</v>
          </cell>
        </row>
        <row r="476">
          <cell r="C476" t="str">
            <v>SHM-CAL.5MM</v>
          </cell>
          <cell r="D476" t="str">
            <v>SHIM DE CALIBRACION DE 0.5 MM</v>
          </cell>
        </row>
        <row r="477">
          <cell r="C477" t="str">
            <v>SOP-BAR.MOL.115.LAM.5/8</v>
          </cell>
          <cell r="D477" t="str">
            <v>SOPORTE BARRAS PARA MOLINO 115 EN LAMINA HR 5/8" ( 15.87 MM )</v>
          </cell>
        </row>
        <row r="478">
          <cell r="C478" t="str">
            <v>SOP-CEL.CAL.1.1/2</v>
          </cell>
          <cell r="D478" t="str">
            <v>SOPORTE CELDA BSPS-1500-05-02-005 EN LAMINA CAL. 1 1/2" (38.10 MM)</v>
          </cell>
        </row>
        <row r="479">
          <cell r="C479" t="str">
            <v>SOP-CHU.LAM1.QUBR.60.ADE.ENG.POL</v>
          </cell>
          <cell r="D479" t="str">
            <v>SOPORTE CHUMACERA LAMINA HR 1" ( 25.40 MM ) QUBR-0960 PARA ADECUACION ENGRANAJE POLEA PLANO 1500</v>
          </cell>
        </row>
        <row r="480">
          <cell r="C480" t="str">
            <v>SOP-CHU.LAM1.QUBR.960</v>
          </cell>
          <cell r="D480" t="str">
            <v>SOPORTE CHUMACERA LAMINA HR 1" ( 25.40 MM ) SEGUN PLANO QUBR-0960 PLANO 1501</v>
          </cell>
        </row>
        <row r="481">
          <cell r="C481" t="str">
            <v>SOP-CHU.BIS.</v>
          </cell>
          <cell r="D481" t="str">
            <v>SOPORTE CHUMACERA LAMINA HR 1" ( 25.40 MM) BISAGRA TAPA 2100 SEGUN PLANO</v>
          </cell>
        </row>
        <row r="482">
          <cell r="C482" t="str">
            <v>SOP-CHU.LAM1.QUBR.960-1503-1</v>
          </cell>
          <cell r="D482" t="str">
            <v>SOPORTE CHUMACERA MODIFICADO LAMINA HR 1" ( 25.40 MM ) QUBR-0960 PLANO 1503-1</v>
          </cell>
        </row>
        <row r="483">
          <cell r="C483" t="str">
            <v>SOP-CUE.3/4</v>
          </cell>
          <cell r="D483" t="str">
            <v>SOPORTE CUERPO CORTADA EN LAMINA HR 3/4" ( 19.05 MM ) PARA ACONDICIONADOR ACVD 0450 SEGÚN PLANO 103</v>
          </cell>
        </row>
        <row r="484">
          <cell r="C484" t="str">
            <v>SOP-HR2.BRA.142B</v>
          </cell>
          <cell r="D484" t="str">
            <v>SOPORTE EN LAMINA HR CAL. 2" ( 50.80 MM ) PARA BRAZO DE ZARANDA  REF. 142B</v>
          </cell>
        </row>
        <row r="485">
          <cell r="C485" t="str">
            <v>SOP-HR2.BRA.142C</v>
          </cell>
          <cell r="D485" t="str">
            <v>SOPORTE EN LAMINA HR CAL. 2" ( 50.80 MM ) PARA BRAZO DE ZARANDA  REF. 142C</v>
          </cell>
        </row>
        <row r="486">
          <cell r="C486" t="str">
            <v>SOP-PUE.PEL.LAM.HR2</v>
          </cell>
          <cell r="D486" t="str">
            <v>SOPORTE PUERTA PRINCIPAL PELETIZADORA EN LAMINA HR 2" ( 50.80 MM )</v>
          </cell>
        </row>
        <row r="487">
          <cell r="C487" t="str">
            <v>SOP-TA1.500</v>
          </cell>
          <cell r="D487" t="str">
            <v>SOPORTE TANQUE Ø 1500 MOCORO</v>
          </cell>
        </row>
        <row r="488">
          <cell r="C488" t="str">
            <v>TAP-CUE.3/4</v>
          </cell>
          <cell r="D488" t="str">
            <v>TAPA CUERPO CORTADA EN LAMINA HR 3/4" ( 19.05 MM ) PARA ACONDICIONADOR ACVD 0450 SEGÚN PLANO 103</v>
          </cell>
        </row>
        <row r="489">
          <cell r="C489" t="str">
            <v>TAP-FRO.CUE</v>
          </cell>
          <cell r="D489" t="str">
            <v>TAPA FRONTAL CUERPO POS. C4 -ACVD-3930 (SEGUN PLANO)</v>
          </cell>
        </row>
        <row r="490">
          <cell r="C490" t="str">
            <v>LHR-TAP.INF.CIL.DIG</v>
          </cell>
          <cell r="D490" t="str">
            <v>TAPA INFERIOR CILINDRO DIGESTOR 4500L EN  LAMINA HR 3/4" ( 19.05 MM )</v>
          </cell>
        </row>
        <row r="491">
          <cell r="C491" t="str">
            <v>TAP-LAT.ACVD.X3/4</v>
          </cell>
          <cell r="D491" t="str">
            <v>TAPA LATERAL PARA ACONDICIONADOR ACVD 0330 EN LAMINA 3/4" ( 19.05 MM ) PLANO ACVD-3000-1109-0</v>
          </cell>
        </row>
        <row r="492">
          <cell r="C492" t="str">
            <v>TAP-POS.CUE</v>
          </cell>
          <cell r="D492" t="str">
            <v>TAPA POSTERIOR CUERPO POS. C13 -ACVD-3930 (SEGUN PLANO)</v>
          </cell>
        </row>
        <row r="493">
          <cell r="C493" t="str">
            <v>LHR-TAP.SUP.CIL.ACO.DIG</v>
          </cell>
          <cell r="D493" t="str">
            <v>TAPA SUPERIOR CILINDRO ACOPLES DIGESTOR 4500L EN LAMINA HR 3/4" ( 19.05 MM )</v>
          </cell>
        </row>
        <row r="494">
          <cell r="C494" t="str">
            <v>MAL-EXP-ALU-1/4</v>
          </cell>
          <cell r="D494" t="str">
            <v>MALLA EXPANDIDA EN ALUMINIO CAL. 1/4"</v>
          </cell>
        </row>
        <row r="495">
          <cell r="C495" t="str">
            <v>MAL-EXP-IMT100-</v>
          </cell>
          <cell r="D495" t="str">
            <v>MALLA EXPANDIDA HR IMT 100  CAL. 3/16"</v>
          </cell>
        </row>
        <row r="496">
          <cell r="C496" t="str">
            <v>MAL-EXP-IMT100</v>
          </cell>
          <cell r="D496" t="str">
            <v>MALLA EXPANDIDA IMT 100  CAL. 1/4"</v>
          </cell>
        </row>
        <row r="497">
          <cell r="C497" t="str">
            <v>MAL-IMT-30</v>
          </cell>
          <cell r="D497" t="str">
            <v>MALLA EXPANDIDA IMT 30 HR - 2.5 MM - CAL. 12</v>
          </cell>
        </row>
        <row r="498">
          <cell r="C498" t="str">
            <v>MAL-INO-N.10-0.</v>
          </cell>
          <cell r="D498" t="str">
            <v>MALLA MESH INOX # 10 - ALAMBRE 0.9 MM</v>
          </cell>
        </row>
        <row r="499">
          <cell r="C499" t="str">
            <v>MAL-MES.INO.X#10.1460X1450</v>
          </cell>
          <cell r="D499" t="str">
            <v>MALLA MESH INOX # 10 - ALAMBRE 0.9 MM DE 1460 MM X 1450 MM</v>
          </cell>
        </row>
        <row r="500">
          <cell r="C500" t="str">
            <v>MAL-MES.INO.X#10.1460X1640</v>
          </cell>
          <cell r="D500" t="str">
            <v>MALLA MESH INOX # 10 - ALAMBRE 0.9 MM DE 1460 MM X 1640 MM</v>
          </cell>
        </row>
        <row r="501">
          <cell r="C501" t="str">
            <v>MAL-MES.#12X1460X1230</v>
          </cell>
          <cell r="D501" t="str">
            <v>MALLA MESH INOX # 12 - ALAMBRE 0,81 MM DE 1460 MM X 1230 MM</v>
          </cell>
        </row>
        <row r="502">
          <cell r="C502" t="str">
            <v>MAL-MEST-INO-12</v>
          </cell>
          <cell r="D502" t="str">
            <v>MALLA MESH INOX # 12 - ALAMBRE 0.8 MM</v>
          </cell>
        </row>
        <row r="503">
          <cell r="C503" t="str">
            <v>MAL-MES.INO.X#12.1460X1450</v>
          </cell>
          <cell r="D503" t="str">
            <v>MALLA MESH INOX # 12 - ALAMBRE 0.8 MM DE 1460 MMX 1450 MM</v>
          </cell>
        </row>
        <row r="504">
          <cell r="C504" t="str">
            <v>MAL-MES.INO.X#12.1460X1640</v>
          </cell>
          <cell r="D504" t="str">
            <v>MALLA MESH INOX # 12 - ALAMBRE 0.81 MM DE 1460 MM X 1640 MM</v>
          </cell>
        </row>
        <row r="505">
          <cell r="C505" t="str">
            <v>MAL-MES.16.0.65</v>
          </cell>
          <cell r="D505" t="str">
            <v>MALLA MESH INOX # 16 - ALAMBRE 0.65 MM</v>
          </cell>
        </row>
        <row r="506">
          <cell r="C506" t="str">
            <v>MAL-MEST-INO-24</v>
          </cell>
          <cell r="D506" t="str">
            <v>MALLA MESH INOX # 24 ACERO 304 - ALAMBRE 0.35MM</v>
          </cell>
        </row>
        <row r="507">
          <cell r="C507" t="str">
            <v>MAL-INX.7.4</v>
          </cell>
          <cell r="D507" t="str">
            <v>MALLA MESH INOX # 3 - ALAMBRE 1.25 MM - HUECO 7.4 MM</v>
          </cell>
        </row>
        <row r="508">
          <cell r="C508" t="str">
            <v>MAL-MES.#4.</v>
          </cell>
          <cell r="D508" t="str">
            <v>MALLA MESH INOX # 4 - ALAMBRE 1.54 MM</v>
          </cell>
        </row>
        <row r="509">
          <cell r="C509" t="str">
            <v>MAL-MES.IN5.137.</v>
          </cell>
          <cell r="D509" t="str">
            <v>MALLA MESH INOX # 5 - ALAMBRE 1,37 MM</v>
          </cell>
        </row>
        <row r="510">
          <cell r="C510" t="str">
            <v>MAL-NO5.137</v>
          </cell>
          <cell r="D510" t="str">
            <v>MALLA MESH INOX # 5 - ALAMBRE 1.37 MM DE 1460 MM X 1640 MM</v>
          </cell>
        </row>
        <row r="511">
          <cell r="C511" t="str">
            <v>MAL-NO5.ESP</v>
          </cell>
          <cell r="D511" t="str">
            <v>MALLA MESH INOX # 5 - ALAMBRE 1.37 MM DE 1460 MM X 1450 MM</v>
          </cell>
        </row>
        <row r="512">
          <cell r="C512" t="str">
            <v>MAL-INOX-6-0-9</v>
          </cell>
          <cell r="D512" t="str">
            <v>MALLA MESH INOX # 6 - ALAMBRE 0.9 MM</v>
          </cell>
        </row>
        <row r="513">
          <cell r="C513" t="str">
            <v>MAL-MES.NO6.1220.2100.</v>
          </cell>
          <cell r="D513" t="str">
            <v>MALLA MESH INOX # 6 - ALAMBRE 1.2 MM DE 1200 MM X 2100 MM</v>
          </cell>
        </row>
        <row r="514">
          <cell r="C514" t="str">
            <v>MAL-MES.INO.X#6.1460X1450</v>
          </cell>
          <cell r="D514" t="str">
            <v>MALLA MESH INOX # 6 - ALAMBRE 1.2 MM DE 1460 MM X 1450 MM</v>
          </cell>
        </row>
        <row r="515">
          <cell r="C515" t="str">
            <v>MAL-MES.INO.X#6.1460X1640</v>
          </cell>
          <cell r="D515" t="str">
            <v>MALLA MESH INOX # 6 - ALAMBRE 1.2 MM DE 1460 MM X 1640 MM</v>
          </cell>
        </row>
        <row r="516">
          <cell r="C516" t="str">
            <v>MAL-MES.NO6</v>
          </cell>
          <cell r="D516" t="str">
            <v>MALLA MESH INOX # 6 - ALAMBRE 1.2MM</v>
          </cell>
        </row>
        <row r="517">
          <cell r="C517" t="str">
            <v>MAL-MES.#8X1460X1360</v>
          </cell>
          <cell r="D517" t="str">
            <v>MALLA MESH INOX # 8 - ALAMBRE 0,81 MM DE 1460 MM X 1360 MM</v>
          </cell>
        </row>
        <row r="518">
          <cell r="C518" t="str">
            <v>MAL-MES.INO.X#8.1460X1450</v>
          </cell>
          <cell r="D518" t="str">
            <v>MALLA MESH INOX # 8 - ALAMBRE 1 MM DE 1460 MM X 1450 MM</v>
          </cell>
        </row>
        <row r="519">
          <cell r="C519" t="str">
            <v>MAL-MES.INO.X#8.1460X1640</v>
          </cell>
          <cell r="D519" t="str">
            <v>MALLA MESH INOX # 8 - ALAMBRE 1 MM DE 1460 MM X 1640 MM</v>
          </cell>
        </row>
        <row r="520">
          <cell r="C520" t="str">
            <v>MAL-MES.#8.1460X1640</v>
          </cell>
          <cell r="D520" t="str">
            <v>MALLA MESH INOX # 8 ALAMBRE 0,8 MM DE 1460 MM X 1640 MM</v>
          </cell>
        </row>
        <row r="521">
          <cell r="C521" t="str">
            <v>MAL-MES.#8.1500X1500</v>
          </cell>
          <cell r="D521" t="str">
            <v>MALLA MESH INOX # 8 ALAMBRE 0.8 MM DE 1500 MM X 1500 MM</v>
          </cell>
        </row>
        <row r="522">
          <cell r="C522" t="str">
            <v>MAL-INOX-10</v>
          </cell>
          <cell r="D522" t="str">
            <v>MALLA MESH INOX. # 10 - ALAMBRE 1 MM</v>
          </cell>
        </row>
        <row r="523">
          <cell r="C523" t="str">
            <v>MAL-INOX-6</v>
          </cell>
          <cell r="D523" t="str">
            <v>MALLA MESH INOX. # 6 - ALAMBRE 1.2 MM</v>
          </cell>
        </row>
        <row r="524">
          <cell r="C524" t="str">
            <v>MAL-MES.08M</v>
          </cell>
          <cell r="D524" t="str">
            <v>MALLA MESH INOX. # 8 - ALAMBRE 0.8 MM</v>
          </cell>
        </row>
        <row r="525">
          <cell r="C525" t="str">
            <v>MAL-MEST-INO-N8</v>
          </cell>
          <cell r="D525" t="str">
            <v>MALLA MESH INOX. # 8 - ALAMBRE 1 MM</v>
          </cell>
        </row>
        <row r="526">
          <cell r="C526" t="str">
            <v>MAL-RIG.C12</v>
          </cell>
          <cell r="D526" t="str">
            <v>MALLA RIGIDA CAL 12 HUECO  2"</v>
          </cell>
        </row>
        <row r="527">
          <cell r="C527" t="str">
            <v>MAL-C16.12M</v>
          </cell>
          <cell r="D527" t="str">
            <v>MALLA RIGIDA CAL 16 - HUECO 12 MM</v>
          </cell>
        </row>
        <row r="528">
          <cell r="C528" t="str">
            <v>MAL-C18.7MM</v>
          </cell>
          <cell r="D528" t="str">
            <v>MALLA RIGIDA CAL 18 - HUECO 7 MM</v>
          </cell>
        </row>
        <row r="529">
          <cell r="C529" t="str">
            <v>MAL-RIG.3X34</v>
          </cell>
          <cell r="D529" t="str">
            <v>MALLA RIGIDA CAL 3" HUECO  3/4"</v>
          </cell>
        </row>
        <row r="530">
          <cell r="C530" t="str">
            <v>MAL-RIG-10-H1</v>
          </cell>
          <cell r="D530" t="str">
            <v>MALLA RIGIDA CAL. 10 - HUECO Ø 1"</v>
          </cell>
        </row>
        <row r="531">
          <cell r="C531" t="str">
            <v>MAL-RIG.11X7/8</v>
          </cell>
          <cell r="D531" t="str">
            <v>MALLA RIGIDA CAL. 11 - HUECO Ø 7/8"</v>
          </cell>
        </row>
        <row r="532">
          <cell r="C532" t="str">
            <v>MAL-C12.28M</v>
          </cell>
          <cell r="D532" t="str">
            <v>MALLA RIGIDA CAL. 12 - HUECO 28 MM</v>
          </cell>
        </row>
        <row r="533">
          <cell r="C533" t="str">
            <v>MAL-RIG.CAL12</v>
          </cell>
          <cell r="D533" t="str">
            <v>MALLA RIGIDA CAL. 12 - HUECO Ø 1"</v>
          </cell>
        </row>
        <row r="534">
          <cell r="C534" t="str">
            <v>MAL-RIG.CAL14</v>
          </cell>
          <cell r="D534" t="str">
            <v>MALLA RIGIDA CAL. 14 - HUECO Ø 3/4"</v>
          </cell>
        </row>
        <row r="535">
          <cell r="C535" t="str">
            <v>MAL-RIG-14-5/8M</v>
          </cell>
          <cell r="D535" t="str">
            <v>MALLA RIGIDA CAL. 14 - HUECO Ø 5/8"</v>
          </cell>
        </row>
        <row r="536">
          <cell r="C536" t="str">
            <v>MAL-RIG-14-7/8</v>
          </cell>
          <cell r="D536" t="str">
            <v>MALLA RIGIDA CAL. 14 - HUECO Ø 7/8"</v>
          </cell>
        </row>
        <row r="537">
          <cell r="C537" t="str">
            <v>MAL-INO.6.8</v>
          </cell>
          <cell r="D537" t="str">
            <v>MALLA RIGIDA INOX  CAL 1.6 HUECO  6.8 MM</v>
          </cell>
        </row>
        <row r="538">
          <cell r="C538" t="str">
            <v>AMO-FH1.SEW</v>
          </cell>
          <cell r="D538" t="str">
            <v>AMORTIGUADOR DE GOMA FH127 REF. W4311 32X100X60 SEW</v>
          </cell>
        </row>
        <row r="539">
          <cell r="C539" t="str">
            <v>A21-X60.X30</v>
          </cell>
          <cell r="D539" t="str">
            <v>AMORTIGUADOR DE GOMA FH87/FA87 REF. W4311 21X60X30 SEW</v>
          </cell>
        </row>
        <row r="540">
          <cell r="C540" t="str">
            <v>BOB-FRE.BE11A</v>
          </cell>
          <cell r="D540" t="str">
            <v>BOBINA DE FRENO BE11A 230AC</v>
          </cell>
        </row>
        <row r="541">
          <cell r="C541" t="str">
            <v>BRA-TOR.SK1S1-63</v>
          </cell>
          <cell r="D541" t="str">
            <v>BRAZO DE TORQUE PARA MOTORREDUCTOR SK1S1-63</v>
          </cell>
        </row>
        <row r="542">
          <cell r="C542" t="str">
            <v>BRA-TOR.TA5215RA</v>
          </cell>
          <cell r="D542" t="str">
            <v>BRAZO DE TORQUE REF. TA5215RA - MARCA DODGE Ref: 905109</v>
          </cell>
        </row>
        <row r="543">
          <cell r="C543" t="str">
            <v>BRA-TOR.TA6307RA</v>
          </cell>
          <cell r="D543" t="str">
            <v>BRAZO DE TORQUE REF. TA6307RA - MARCA DODGE Ref: 906109</v>
          </cell>
        </row>
        <row r="544">
          <cell r="C544" t="str">
            <v>BRA-TOR.TA7315/8407RA</v>
          </cell>
          <cell r="D544" t="str">
            <v>BRAZO DE TORQUE REF. TA7315/8407RA - MARCA DODGE Ref: 907109</v>
          </cell>
        </row>
        <row r="545">
          <cell r="C545" t="str">
            <v>BRA-TOR.TA3203RA</v>
          </cell>
          <cell r="D545" t="str">
            <v>BRAZO DE TORQUE TA3203RA - MARCA DODGE Ref: 903109</v>
          </cell>
        </row>
        <row r="546">
          <cell r="C546" t="str">
            <v>BRI-ILE.T132</v>
          </cell>
          <cell r="D546" t="str">
            <v>BRIDA B5 PARA MOTOR ILE T132</v>
          </cell>
        </row>
        <row r="547">
          <cell r="C547" t="str">
            <v>BRI-B5X.130</v>
          </cell>
          <cell r="D547" t="str">
            <v>BRIDA B5 REF. FF-130</v>
          </cell>
        </row>
        <row r="548">
          <cell r="C548" t="str">
            <v>BRI-B5-FF215</v>
          </cell>
          <cell r="D548" t="str">
            <v>BRIDA B5 REF. FF-215</v>
          </cell>
        </row>
        <row r="549">
          <cell r="C549" t="str">
            <v>BRI-B5-FF265</v>
          </cell>
          <cell r="D549" t="str">
            <v>BRIDA B5 REF. FF-265</v>
          </cell>
        </row>
        <row r="550">
          <cell r="C550" t="str">
            <v>BJE-EJE.5/8</v>
          </cell>
          <cell r="D550" t="str">
            <v>BUJE DE MONTAJE E PARA EJE Ø 1 5/8" KW DGE Ref: 120500</v>
          </cell>
        </row>
        <row r="551">
          <cell r="C551" t="str">
            <v>BUJ-MON.SDS</v>
          </cell>
          <cell r="D551" t="str">
            <v>BUJE DE MONTAJE SDS PARA EJE Ø 1 1/8" KW - MARCA DODGE Ref: 120398</v>
          </cell>
        </row>
        <row r="552">
          <cell r="C552" t="str">
            <v>BUJ-MON.1.5/8</v>
          </cell>
          <cell r="D552" t="str">
            <v>BUJE DE MONTAJE SDS PARA EJE Ø 1 5/8" KW - MARCA DODGE Ref: 120406</v>
          </cell>
        </row>
        <row r="553">
          <cell r="C553" t="str">
            <v>BJE-MON.5/8</v>
          </cell>
          <cell r="D553" t="str">
            <v>BUJE DE MONTAJE SF PARA EJE Ø 1 5/8" KW DGE Ref: 120466</v>
          </cell>
        </row>
        <row r="554">
          <cell r="C554" t="str">
            <v>BUJ-MON.2.1/8</v>
          </cell>
          <cell r="D554" t="str">
            <v>BUJE DE MONTAJE SF PARA EJE Ø 2 1/8" KW - MARCA DODGE Ref: 120474</v>
          </cell>
        </row>
        <row r="555">
          <cell r="C555" t="str">
            <v>BUJ-MON.2.7/16</v>
          </cell>
          <cell r="D555" t="str">
            <v>BUJE DE MONTAJE SF PARA EJE Ø 2 7/16" KW - MARCA DODGE Ref: 120479</v>
          </cell>
        </row>
        <row r="556">
          <cell r="C556" t="str">
            <v>BUJ-MON.SH</v>
          </cell>
          <cell r="D556" t="str">
            <v>BUJE DE MONTAJE SH PARA EJE Ø 1 3/8" KW - MARCA DODGE Ref: 120359</v>
          </cell>
        </row>
        <row r="557">
          <cell r="C557" t="str">
            <v>BUJ-MON.SK.1.5/8</v>
          </cell>
          <cell r="D557" t="str">
            <v>BUJE DE MONTAJE SK PARA EJE Ø 1 5/8" KW - MARCA DODGE Ref: 120431</v>
          </cell>
        </row>
        <row r="558">
          <cell r="C558" t="str">
            <v>BUJ-EJE.178</v>
          </cell>
          <cell r="D558" t="str">
            <v>BUJE DE MONTAJE SK PARA EJE Ø 1 7/8" KW DGE Ref: 120435</v>
          </cell>
        </row>
        <row r="559">
          <cell r="C559" t="str">
            <v>BUJ-MON.SK</v>
          </cell>
          <cell r="D559" t="str">
            <v>BUJE DE MONTAJE SK PARA EJE Ø 2 1/8" KW - MARCA DODGE Ref: 120439</v>
          </cell>
        </row>
        <row r="560">
          <cell r="C560" t="str">
            <v>BUJ-MOT.SK</v>
          </cell>
          <cell r="D560" t="str">
            <v>BUJE DE MONTAJE SK PARA EJE Ø 2 3/16" KW - MARCA DODGE</v>
          </cell>
        </row>
        <row r="561">
          <cell r="C561" t="str">
            <v>BJE-MON.EJE</v>
          </cell>
          <cell r="D561" t="str">
            <v>BUJE DE MONTAJE SK PARA EJE Ø 2 3/16" KW DGE Ref: 120440</v>
          </cell>
        </row>
        <row r="562">
          <cell r="C562" t="str">
            <v>BJE-EJE.276</v>
          </cell>
          <cell r="D562" t="str">
            <v>BUJE DE MONTAJE SK PARA EJE Ø 2 7/16" KW DGE Ref: 120444</v>
          </cell>
        </row>
        <row r="563">
          <cell r="C563" t="str">
            <v>BUJ-MON.55M</v>
          </cell>
          <cell r="D563" t="str">
            <v>BUJE DE MONTAJE SK PARA EJE Ø 55MM KW</v>
          </cell>
        </row>
        <row r="564">
          <cell r="C564" t="str">
            <v>CAJ-RED.C122</v>
          </cell>
          <cell r="D564" t="str">
            <v>CAJA REDUCTORA C122 RELACION 1/4.5 CON EJE DE ENTRADA Ø 35 MM Y EJE SALIDA ESTRIADO Ø 35 MM-SISP</v>
          </cell>
        </row>
        <row r="565">
          <cell r="C565" t="str">
            <v>CAJ-RED.GR139</v>
          </cell>
          <cell r="D565" t="str">
            <v>CAJA REDUCTORA COAXIAL, HELICOIDAL, GR139 (IEC 160 B5, RELACIÓN 44:1, SF 2.22, EJE DE SALIDA 84 MM)</v>
          </cell>
        </row>
        <row r="566">
          <cell r="C566" t="str">
            <v>CAJ-RED.GFA79</v>
          </cell>
          <cell r="D566" t="str">
            <v>CAJA REDUCTORA GFA79 ACORN</v>
          </cell>
        </row>
        <row r="567">
          <cell r="C567" t="str">
            <v>CAJ-RED.X80MM</v>
          </cell>
          <cell r="D567" t="str">
            <v>CAJA REDUCTORA MANDO UNIFICADO CON TORNILLO DE 80 MM REF. SJ5-D-S-B-12-80-P</v>
          </cell>
        </row>
        <row r="568">
          <cell r="C568" t="str">
            <v>CAJ-RED.P3SH9</v>
          </cell>
          <cell r="D568" t="str">
            <v>CAJA REDUCTORA P3SH9 - 56- B ACORN ACORN</v>
          </cell>
        </row>
        <row r="569">
          <cell r="C569" t="str">
            <v>CAJ-RED.R77.15HP</v>
          </cell>
          <cell r="D569" t="str">
            <v>CAJA REDUCTORA R77A PARA ACOPLAR A MOTOR DRS160M4 15 HP</v>
          </cell>
        </row>
        <row r="570">
          <cell r="C570" t="str">
            <v>CAJ-RED.1SI</v>
          </cell>
          <cell r="D570" t="str">
            <v>CAJA REDUCTORA SK-1SI-63 REL:60 NORD</v>
          </cell>
        </row>
        <row r="571">
          <cell r="C571" t="str">
            <v>CAC-VEN-DR112</v>
          </cell>
          <cell r="D571" t="str">
            <v>CAPERUSA  VENTILADOR DR112 / 132 BE/LN</v>
          </cell>
        </row>
        <row r="572">
          <cell r="C572" t="str">
            <v>CAP-VEN.DR160</v>
          </cell>
          <cell r="D572" t="str">
            <v>CAPERUSA  VENTILADOR DR160</v>
          </cell>
        </row>
        <row r="573">
          <cell r="C573" t="str">
            <v>CAP-MOT.T132</v>
          </cell>
          <cell r="D573" t="str">
            <v>CAPERUSA PARA MOTOR 1LE T132</v>
          </cell>
        </row>
        <row r="574">
          <cell r="C574" t="str">
            <v>CAR-CHU.044031</v>
          </cell>
          <cell r="D574" t="str">
            <v>CARCAZA CHUMACERA BIPARTIDA Ø4 7/16" P4B526-USAF-407TT DGE Ref: 044031</v>
          </cell>
        </row>
        <row r="575">
          <cell r="C575" t="str">
            <v>CAR-CHU.044025</v>
          </cell>
          <cell r="D575" t="str">
            <v>CARCAZA CHUMACERA BIPARTIDA Ø4" P4B522-USAF-400TT Ref: 044025</v>
          </cell>
        </row>
        <row r="576">
          <cell r="C576" t="str">
            <v>CHA-DIN6885</v>
          </cell>
          <cell r="D576" t="str">
            <v>CHAVETA DIN6885-1 A10 X 8 X 40+C</v>
          </cell>
        </row>
        <row r="577">
          <cell r="C577" t="str">
            <v>CON-CPL.SEW</v>
          </cell>
          <cell r="D577" t="str">
            <v>CONECTOR CPL. BE20/30-32A</v>
          </cell>
        </row>
        <row r="578">
          <cell r="C578" t="str">
            <v>CON-BAS.T5215MM</v>
          </cell>
          <cell r="D578" t="str">
            <v>CONJUNTO BASE DE MONTAJE MOTOR PARA REDUCTOR EN PULGADAS REF. T5215MM - MARCA DODGE Ref: 905090</v>
          </cell>
        </row>
        <row r="579">
          <cell r="C579" t="str">
            <v>CNJ-RED.PUL</v>
          </cell>
          <cell r="D579" t="str">
            <v>CONJUNTO BASE DE MONTAJE MOTOR PARA REDUCTOR EN PULGADAS REF. T6307MM DGE Ref: 906090</v>
          </cell>
        </row>
        <row r="580">
          <cell r="C580" t="str">
            <v>CJU-BSE.MOT</v>
          </cell>
          <cell r="D580" t="str">
            <v>CONJUNTO BASE DE MONTAJE MOTOR PARA REDUCTOR EN PULGADAS REF. T7315/8407MM DGE Ref: 907090</v>
          </cell>
        </row>
        <row r="581">
          <cell r="C581" t="str">
            <v>BAS-MON.MOT</v>
          </cell>
          <cell r="D581" t="str">
            <v>CONJUNTO BASE DE MONTAJE MOTOR PARA REDUCTOR EN PULGADAS REF. TA3203MM - MARCA DODGE Ref: 903090</v>
          </cell>
        </row>
        <row r="582">
          <cell r="C582" t="str">
            <v>CON-BAS.903090</v>
          </cell>
          <cell r="D582" t="str">
            <v>CONJUNTO BASE DE MONTAJE MOTOR PARA REDUCTOR TA3203MM EN PULGADAS DGE Ref: 903090</v>
          </cell>
        </row>
        <row r="583">
          <cell r="C583" t="str">
            <v>COR-3VX.100</v>
          </cell>
          <cell r="D583" t="str">
            <v>CORREA 3VX 1000 - MARCA DODGE REF: 107162 DGE Ref: 107162</v>
          </cell>
        </row>
        <row r="584">
          <cell r="C584" t="str">
            <v>COR-3VX.630</v>
          </cell>
          <cell r="D584" t="str">
            <v>CORREA 3VX 630 - MARCA DODGE Ref: 107158</v>
          </cell>
        </row>
        <row r="585">
          <cell r="C585" t="str">
            <v>COR-3VX.670</v>
          </cell>
          <cell r="D585" t="str">
            <v>CORREA 3VX 670 DGE Ref: 107169</v>
          </cell>
        </row>
        <row r="586">
          <cell r="C586" t="str">
            <v>COR-3VX.710</v>
          </cell>
          <cell r="D586" t="str">
            <v>CORREA 3VX 710 DGE Ref: 107159</v>
          </cell>
        </row>
        <row r="587">
          <cell r="C587" t="str">
            <v>COR-3VX.900.DG</v>
          </cell>
          <cell r="D587" t="str">
            <v>CORREA 3VX 900 - MARCA DODGE Ref: 107161</v>
          </cell>
        </row>
        <row r="588">
          <cell r="C588" t="str">
            <v>COR-5VX.900</v>
          </cell>
          <cell r="D588" t="str">
            <v>CORREA 5V 900 DGE REF: 102812 DGE Ref: 102812</v>
          </cell>
        </row>
        <row r="589">
          <cell r="C589" t="str">
            <v>COR-5VX.860</v>
          </cell>
          <cell r="D589" t="str">
            <v>CORREA 5VX 860 DGE Ref: 108945</v>
          </cell>
        </row>
        <row r="590">
          <cell r="C590" t="str">
            <v>ESP-DIN.939</v>
          </cell>
          <cell r="D590" t="str">
            <v>ESPARRAGO DIN939 M16 X 35 -8.8 - A2F</v>
          </cell>
        </row>
        <row r="591">
          <cell r="C591" t="str">
            <v>EST-ARR-BE5-11</v>
          </cell>
          <cell r="D591" t="str">
            <v>ESTRELLA DE ARRASTRE BE5 - 11</v>
          </cell>
        </row>
        <row r="592">
          <cell r="C592" t="str">
            <v>FIL-ALI.H10</v>
          </cell>
          <cell r="D592" t="str">
            <v>FILTRO DE ALIVIO DE PRESION HL0 - MARCA DODGE Ref: 964372</v>
          </cell>
        </row>
        <row r="593">
          <cell r="C593" t="str">
            <v>FIL-ALI.</v>
          </cell>
          <cell r="D593" t="str">
            <v>FILTRO DE ALIVIO DE PRESION HL1 - MARCA DODGE Ref: 964364</v>
          </cell>
        </row>
        <row r="594">
          <cell r="C594" t="str">
            <v>FRE-ANT.</v>
          </cell>
          <cell r="D594" t="str">
            <v>FRENO ANTIRETROCESO 25&amp;40:1 REF.TA6307BS - MARCA DODGE Ref: 906103</v>
          </cell>
        </row>
        <row r="595">
          <cell r="C595" t="str">
            <v>FRE-ANT.TA7315BS</v>
          </cell>
          <cell r="D595" t="str">
            <v>FRENO ANTIRETROCESO REF. TA7315BS - MARCA DODGE Ref: 907102</v>
          </cell>
        </row>
        <row r="596">
          <cell r="C596" t="str">
            <v>FRE-BE11A</v>
          </cell>
          <cell r="D596" t="str">
            <v>FRENO BE11A/110NM/460AC</v>
          </cell>
        </row>
        <row r="597">
          <cell r="C597" t="str">
            <v>FRE-11A.80N</v>
          </cell>
          <cell r="D597" t="str">
            <v>FRENO BE11A/80NM/460AC</v>
          </cell>
        </row>
        <row r="598">
          <cell r="C598" t="str">
            <v>FRE-300.460</v>
          </cell>
          <cell r="D598" t="str">
            <v>FRENO BE30A/300NM/460AC</v>
          </cell>
        </row>
        <row r="599">
          <cell r="C599" t="str">
            <v>GUA-SEG.TR</v>
          </cell>
          <cell r="D599" t="str">
            <v>GUARDA DE SEGURIDAD TRANSMISION PARA REDUCTOR POS. B M2 REF. TA3203 - MARCA DODGE Ref: 903101</v>
          </cell>
        </row>
        <row r="600">
          <cell r="C600" t="str">
            <v>GUA-SEG.TA5215</v>
          </cell>
          <cell r="D600" t="str">
            <v>GUARDA DE SEGURIDAD TRANSMISION PARA REDUCTOR POS. B M2 REF. TA5215 - MARCA DODGE Ref: 905101</v>
          </cell>
        </row>
        <row r="601">
          <cell r="C601" t="str">
            <v>GUA-TRA.POS</v>
          </cell>
          <cell r="D601" t="str">
            <v>GUARDA DE SEGURIDAD TRANSMISION PARA REDUCTOR POS. B M2 REF. TA7315,8407 DGE Ref: 907101</v>
          </cell>
        </row>
        <row r="602">
          <cell r="C602" t="str">
            <v>GUA-SEG.RED</v>
          </cell>
          <cell r="D602" t="str">
            <v>GUARDA DE SEGURIDAD TRANSMISION PARA REDUCTOR POS. C REF. TA5215BG DGE Ref: 905097</v>
          </cell>
        </row>
        <row r="603">
          <cell r="C603" t="str">
            <v>GUA-TRA.RED</v>
          </cell>
          <cell r="D603" t="str">
            <v>GUARDA DE SEGURIDAD TRANSMISION PARA REDUCTOR POS. C REF. TA6307BG DGE Ref: 906097</v>
          </cell>
        </row>
        <row r="604">
          <cell r="C604" t="str">
            <v>JUN-FRE-BE11A</v>
          </cell>
          <cell r="D604" t="str">
            <v>JUNTA FRENO BE11A</v>
          </cell>
        </row>
        <row r="605">
          <cell r="C605" t="str">
            <v>BUJ-MON.3.15/16</v>
          </cell>
          <cell r="D605" t="str">
            <v>KIT BUJE DE MONTAJE REDUCTOR  Ø 3 15/16" REF. TA7315TB MARCA DODGE Ref: 907022</v>
          </cell>
        </row>
        <row r="606">
          <cell r="C606" t="str">
            <v>KIT-BJE.115</v>
          </cell>
          <cell r="D606" t="str">
            <v>KIT BUJE DE MONTAJE REDUCTOR Ø 1 15/16"  REF. TA5215TB DGE Ref: 905032</v>
          </cell>
        </row>
        <row r="607">
          <cell r="C607" t="str">
            <v>BUJ-MON.2.15/16</v>
          </cell>
          <cell r="D607" t="str">
            <v>KIT BUJE DE MONTAJE REDUCTOR Ø 2 15/16 REF. TA5215TB - MARCA DODGE Ref: 905022</v>
          </cell>
        </row>
        <row r="608">
          <cell r="C608" t="str">
            <v>KIT-BJE.215</v>
          </cell>
          <cell r="D608" t="str">
            <v>KIT BUJE DE MONTAJE REDUCTOR Ø 2 15/16"  REF. TA6307TB DGE Ref: 906023</v>
          </cell>
        </row>
        <row r="609">
          <cell r="C609" t="str">
            <v>KIT-630.RED</v>
          </cell>
          <cell r="D609" t="str">
            <v>KIT BUJE DE MONTAJE REDUCTOR Ø 2 3/16"  REF. TA6307TB DGE Ref: 906030</v>
          </cell>
        </row>
        <row r="610">
          <cell r="C610" t="str">
            <v>KIT-RED.27/</v>
          </cell>
          <cell r="D610" t="str">
            <v>KIT BUJE DE MONTAJE REDUCTOR Ø 2 7/16"  REF. TA7315TB DGE Ref: 907030</v>
          </cell>
        </row>
        <row r="611">
          <cell r="C611" t="str">
            <v>KIT-BJE.37/</v>
          </cell>
          <cell r="D611" t="str">
            <v>KIT BUJE DE MONTAJE REDUCTOR Ø 3 7/16" DGE Ref: 907023</v>
          </cell>
        </row>
        <row r="612">
          <cell r="C612" t="str">
            <v>BUJ-MON.2.3/8</v>
          </cell>
          <cell r="D612" t="str">
            <v>KIT BUJE DE MONTAJE REDUCTOR TA3203TB - Ø 2 3/8 - MARCA DODGE Ref: 903020</v>
          </cell>
        </row>
        <row r="613">
          <cell r="C613" t="str">
            <v>MAN-FIG.046364</v>
          </cell>
          <cell r="D613" t="str">
            <v>MANGUITO DE FIJACION PARA CHUMACERA BIPARTIDA Ø4" P4B522-USAF-400TT DGE Ref: 046364</v>
          </cell>
        </row>
        <row r="614">
          <cell r="C614" t="str">
            <v>MAN-FIJ.046431</v>
          </cell>
          <cell r="D614" t="str">
            <v>MANGUITO DE FIJACION PARA CHUMACERA DODGE BIPARTIDA Ø4 7/16" P4B526-USAF-407TT DGE Ref: 046431</v>
          </cell>
        </row>
        <row r="615">
          <cell r="C615" t="str">
            <v>MOD-REC.GE</v>
          </cell>
          <cell r="D615" t="str">
            <v>MODULO RETIFICADOR GE, PARA MOTORREDUCTOR RUEDA DEMAG</v>
          </cell>
        </row>
        <row r="616">
          <cell r="C616" t="str">
            <v>MOT-VIB.0.48X1800</v>
          </cell>
          <cell r="D616" t="str">
            <v>MOTOVIBRADOR 0.48 HP 1800 RPM ZF-T4-400</v>
          </cell>
        </row>
        <row r="617">
          <cell r="C617" t="str">
            <v>MOT-VIB.0.52X1800</v>
          </cell>
          <cell r="D617" t="str">
            <v>MOTOVIBRADOR 0.52 HP 1800 RPM ZF-T4-500</v>
          </cell>
        </row>
        <row r="618">
          <cell r="C618" t="str">
            <v>MOT-180.0X0.75HP</v>
          </cell>
          <cell r="D618" t="str">
            <v>MOTOVIBRADOR 0.75 HP 1800 RPM ZF-T4-700</v>
          </cell>
        </row>
        <row r="619">
          <cell r="C619" t="str">
            <v>MOT-MVE.1400</v>
          </cell>
          <cell r="D619" t="str">
            <v>MOTOVIBRADOR 1.14 HP 1800 RPM MVE1400 / 18E-60A0</v>
          </cell>
        </row>
        <row r="620">
          <cell r="C620" t="str">
            <v>MOT-180.0.1RPM,2HP</v>
          </cell>
          <cell r="D620" t="str">
            <v>MOTOVIBRADOR 1.2 HP 1800 RPM ZF-T4-1400</v>
          </cell>
        </row>
        <row r="621">
          <cell r="C621" t="str">
            <v>MOT-180.0X1.47HP</v>
          </cell>
          <cell r="D621" t="str">
            <v>MOTOVIBRADOR 1.47 HP 1800 RPM MV1400/18</v>
          </cell>
        </row>
        <row r="622">
          <cell r="C622" t="str">
            <v>MOT-150.MVE.1500</v>
          </cell>
          <cell r="D622" t="str">
            <v>MOTOVIBRADOR 1.50 HP 1200 RPM MVE1500/12E-60A0</v>
          </cell>
        </row>
        <row r="623">
          <cell r="C623" t="str">
            <v>MOT-MVE.2400</v>
          </cell>
          <cell r="D623" t="str">
            <v>MOTOVIBRADOR 2.50 HP 1800 RPM MVE2400 / 18E-60A0</v>
          </cell>
        </row>
        <row r="624">
          <cell r="C624" t="str">
            <v>MOY-DRN.160</v>
          </cell>
          <cell r="D624" t="str">
            <v>MOYU DRN160/180/BE30/32</v>
          </cell>
        </row>
        <row r="625">
          <cell r="C625" t="str">
            <v>POL-1CA.495</v>
          </cell>
          <cell r="D625" t="str">
            <v>POLEA 1 CANAL Ø EXT 4.95" REF: 1A125 - BUJE QD INTERMEC</v>
          </cell>
        </row>
        <row r="626">
          <cell r="C626" t="str">
            <v>POL-4CA.16P</v>
          </cell>
          <cell r="D626" t="str">
            <v>POLEA 4 CANALES Ø EXT 16.35" REF: 4B160 - BUJE QD INTERMEC</v>
          </cell>
        </row>
        <row r="627">
          <cell r="C627" t="str">
            <v>POL-4CA.415</v>
          </cell>
          <cell r="D627" t="str">
            <v>POLEA 4 CANALES Ø EXT 4.15" REF: 4B38 - BUJE TB INTERMEC</v>
          </cell>
        </row>
        <row r="628">
          <cell r="C628" t="str">
            <v>POL-2CA.5.9</v>
          </cell>
          <cell r="D628" t="str">
            <v>POLEA DE 2 CANALES 5V Ø 5,9"- SDS DGE Ref: 455245</v>
          </cell>
        </row>
        <row r="629">
          <cell r="C629" t="str">
            <v>POL-2CA.6.7</v>
          </cell>
          <cell r="D629" t="str">
            <v>POLEA DE 2 CANALES 5V Ø 6,7"- SK DGE Ref: 455247</v>
          </cell>
        </row>
        <row r="630">
          <cell r="C630" t="str">
            <v>POL-3CN.3.15</v>
          </cell>
          <cell r="D630" t="str">
            <v>POLEA DE 3 CANALES 3V Ø 3.15" - SH - MARCA DODGE Ref: 455149</v>
          </cell>
        </row>
        <row r="631">
          <cell r="C631" t="str">
            <v>POL-3CN.4.5</v>
          </cell>
          <cell r="D631" t="str">
            <v>POLEA DE 3 CANALES 3V Ø 4.5" - SDS - MARCA DODGE Ref: 455153</v>
          </cell>
        </row>
        <row r="632">
          <cell r="C632" t="str">
            <v>POL-3CA.3V6</v>
          </cell>
          <cell r="D632" t="str">
            <v>POLEA DE 3 CANALES 3V Ø 6" - SDS DGE Ref: 455158</v>
          </cell>
        </row>
        <row r="633">
          <cell r="C633" t="str">
            <v>POL-3CN.3V.6.9</v>
          </cell>
          <cell r="D633" t="str">
            <v>POLEA DE 3 CANALES 3V Ø 6.9" - SDS - MARCA DODGE Ref: 455160</v>
          </cell>
        </row>
        <row r="634">
          <cell r="C634" t="str">
            <v>POL-3CN.3V..8</v>
          </cell>
          <cell r="D634" t="str">
            <v>POLEA DE 3 CANALES 3V Ø 8" - SK - MARCA DODGE Ref: 455161</v>
          </cell>
        </row>
        <row r="635">
          <cell r="C635" t="str">
            <v>POL-3CN.5V.8.5</v>
          </cell>
          <cell r="D635" t="str">
            <v>POLEA DE 3 CANALES 5V Ø 8.5" - SF - MARCA DODGE Ref: 455279</v>
          </cell>
        </row>
        <row r="636">
          <cell r="C636" t="str">
            <v>POL-3CN.5V.9.75</v>
          </cell>
          <cell r="D636" t="str">
            <v>POLEA DE 3 CANALES 5V Ø 9.75" - SF - MARCA DODGE Ref: 455282</v>
          </cell>
        </row>
        <row r="637">
          <cell r="C637" t="str">
            <v>POL-4CA.5.3</v>
          </cell>
          <cell r="D637" t="str">
            <v>POLEA DE 4 CANALES 3V Ø 5,3" - SDS DGE Ref: 455177</v>
          </cell>
        </row>
        <row r="638">
          <cell r="C638" t="str">
            <v>POL-4CA.5.6</v>
          </cell>
          <cell r="D638" t="str">
            <v>POLEA DE 4 CANALES 3V Ø 5,6" - SDS DGE Ref: 455178</v>
          </cell>
        </row>
        <row r="639">
          <cell r="C639" t="str">
            <v>POL-4CA.6.5</v>
          </cell>
          <cell r="D639" t="str">
            <v>POLEA DE 4 CANALES 3V Ø 6,5" - SK DGE Ref: 455180</v>
          </cell>
        </row>
        <row r="640">
          <cell r="C640" t="str">
            <v>POL-4CA.7.1</v>
          </cell>
          <cell r="D640" t="str">
            <v>POLEA DE 4 CANALES 5V Ø 7,1"- SF DGE Ref: 455308</v>
          </cell>
        </row>
        <row r="641">
          <cell r="C641" t="str">
            <v>POL-4CA.5V8</v>
          </cell>
          <cell r="D641" t="str">
            <v>POLEA DE 4 CANALES 5V Ø 8"- E DGE Ref: 455310</v>
          </cell>
        </row>
        <row r="642">
          <cell r="C642" t="str">
            <v>POL-5CA.3V6</v>
          </cell>
          <cell r="D642" t="str">
            <v>POLEA DE 5 CANALES 3V Ø 6" - SK DGE Ref: 455192</v>
          </cell>
        </row>
        <row r="643">
          <cell r="C643" t="str">
            <v>POL-5CA.6.5</v>
          </cell>
          <cell r="D643" t="str">
            <v>POLEA DE 5 CANALES 3V Ø 6,5" - SK DGE Ref: 455193</v>
          </cell>
        </row>
        <row r="644">
          <cell r="C644" t="str">
            <v>POL-6CN.</v>
          </cell>
          <cell r="D644" t="str">
            <v>POLEA DE 6 CANALES 3V Ø 6"- SK - MARCA DODGE Ref: 455205</v>
          </cell>
        </row>
        <row r="645">
          <cell r="C645" t="str">
            <v>POL-6CA.6.5</v>
          </cell>
          <cell r="D645" t="str">
            <v>POLEA DE 6 CANALES 3V Ø 6.5"- SK DGE Ref: 455206</v>
          </cell>
        </row>
        <row r="646">
          <cell r="C646" t="str">
            <v>POL-CAN.9</v>
          </cell>
          <cell r="D646" t="str">
            <v>POLEA DE 6 CANALES 3V Ø 6.9"- SK - MARCA DODGE Ref: 455207</v>
          </cell>
        </row>
        <row r="647">
          <cell r="C647" t="str">
            <v>POL-6CA.QDE</v>
          </cell>
          <cell r="D647" t="str">
            <v>POLEA DE 6 CANALES 5V Ø 9"- SISTEMA DE SEJUVION QD-E - MARCA INT</v>
          </cell>
        </row>
        <row r="648">
          <cell r="C648" t="str">
            <v>POL-2CH.412</v>
          </cell>
          <cell r="D648" t="str">
            <v>POLEA DE DOS CANALES 3V Ø 4.12"- SH - MARCA DODGE</v>
          </cell>
        </row>
        <row r="649">
          <cell r="C649" t="str">
            <v>POL-2CH.650</v>
          </cell>
          <cell r="D649" t="str">
            <v>POLEA DE DOS CANALES 3V Ø 6.50"- SD - MARCA DODGE</v>
          </cell>
        </row>
        <row r="650">
          <cell r="C650" t="str">
            <v>PUE-REC.AMA</v>
          </cell>
          <cell r="D650" t="str">
            <v>PUENTE RECTIFICADOR AMARILLO MOTOR MACH DRIVE</v>
          </cell>
        </row>
        <row r="651">
          <cell r="C651" t="str">
            <v>PUE-REC.</v>
          </cell>
          <cell r="D651" t="str">
            <v>PUENTE RECTIFICADOR MOTOR 220V / 440V Ref: 023-004-015-012548</v>
          </cell>
        </row>
        <row r="652">
          <cell r="C652" t="str">
            <v>REC-FRE.BGE</v>
          </cell>
          <cell r="D652" t="str">
            <v>RECTIFIC.FREN BGE 1,5</v>
          </cell>
        </row>
        <row r="653">
          <cell r="C653" t="str">
            <v>REC-FRE-BGE-1-5</v>
          </cell>
          <cell r="D653" t="str">
            <v>RECTIFICADOR FRENO BGE 1.5</v>
          </cell>
        </row>
        <row r="654">
          <cell r="C654" t="str">
            <v>RED-EJE.GFA69</v>
          </cell>
          <cell r="D654" t="str">
            <v>REDUCTOR EJE PARALELO GFA69  IEC 90 Ø HUECO DE LA BRIDA - MOTOR 24MM Y LA BRIDA 200MM - RELACION 43.2 -  VELOCIDAD SALIDA 33.5RPM - SF 1.25</v>
          </cell>
        </row>
        <row r="655">
          <cell r="C655" t="str">
            <v>RED-EJE.KH127</v>
          </cell>
          <cell r="D655" t="str">
            <v>REDUCTOR KH127/A/T/ CON I:31.37 EJE HUECO CON ANILLO DE CONTRACCION SEW SEW</v>
          </cell>
        </row>
        <row r="656">
          <cell r="C656" t="str">
            <v>RED-TA6.307H25</v>
          </cell>
          <cell r="D656" t="str">
            <v>REDUCTOR RELACION 25:1 REF. TA6307H25 - MARCA DODGE Ref: 907001</v>
          </cell>
        </row>
        <row r="657">
          <cell r="C657" t="str">
            <v>RED-REL.251</v>
          </cell>
          <cell r="D657" t="str">
            <v>REDUCTOR RELACION 25:1 REF. TA6307H25 DGE Ref: 906001</v>
          </cell>
        </row>
        <row r="658">
          <cell r="C658" t="str">
            <v>RED-R32.</v>
          </cell>
          <cell r="D658" t="str">
            <v>REDUCTOR RELACION 32:1 REF. TA3203H32 - MARCA DODGE Ref: 903000</v>
          </cell>
        </row>
        <row r="659">
          <cell r="C659" t="str">
            <v>RED-REL.TA5215H40</v>
          </cell>
          <cell r="D659" t="str">
            <v>REDUCTOR RELACION 40:1 REF. TA5215H40 - MARCA DODGE Ref: 905000</v>
          </cell>
        </row>
        <row r="660">
          <cell r="C660" t="str">
            <v>RED-R40.DGE</v>
          </cell>
          <cell r="D660" t="str">
            <v>REDUCTOR RELACION 40:1 REF. TA6307H40 DGE Ref: 906000</v>
          </cell>
        </row>
        <row r="661">
          <cell r="C661" t="str">
            <v>RED-REL.401</v>
          </cell>
          <cell r="D661" t="str">
            <v>REDUCTOR RELACION 40:1 REF. TA7315H40 DGE Ref: 907000</v>
          </cell>
        </row>
        <row r="662">
          <cell r="C662" t="str">
            <v>RED-TA7.315H25</v>
          </cell>
          <cell r="D662" t="str">
            <v>REDUCTOR TA7315H25 RELACION 25:1 - MARCA DODGE ABB</v>
          </cell>
        </row>
        <row r="663">
          <cell r="C663" t="str">
            <v>RET-WA4.560</v>
          </cell>
          <cell r="D663" t="str">
            <v>RETENEDOR WA4560 BA-SD85 X 140 X 12/10 NBR</v>
          </cell>
        </row>
        <row r="664">
          <cell r="C664" t="str">
            <v>ROTOR-DRS132M4</v>
          </cell>
          <cell r="D664" t="str">
            <v>ROTOR DRS132M4 BE/RS RZ22</v>
          </cell>
        </row>
        <row r="665">
          <cell r="C665" t="str">
            <v>SEL-LAB.043554</v>
          </cell>
          <cell r="D665" t="str">
            <v>SELLO DE LABERINTO PARA CHUMACERA  BIPARTIDA Ø4 7/16" P4B526-USAF-407TT DGE Ref: 043554</v>
          </cell>
        </row>
        <row r="666">
          <cell r="C666" t="str">
            <v>SEL-LAB.043552</v>
          </cell>
          <cell r="D666" t="str">
            <v>SELLO DE LABERINTO PARA CHUMACERA BIPARTIDA Ø4" P4B522-USAF-400TT DGE Ref: 043552</v>
          </cell>
        </row>
        <row r="667">
          <cell r="C667" t="str">
            <v>SEN-MON.</v>
          </cell>
          <cell r="D667" t="str">
            <v>SENSOR DE MONITOREO PARA CHUMACERAS Y REDUCTORES - MARCA DODGE Ref: 750000</v>
          </cell>
        </row>
        <row r="668">
          <cell r="C668" t="str">
            <v>SLI-GRO.312</v>
          </cell>
          <cell r="D668" t="str">
            <v>SLINGER FOR GROUP E MTRS - 312 BRG ABB REF: HA2009A49 ABB Ref: HA2009A49</v>
          </cell>
        </row>
        <row r="669">
          <cell r="C669" t="str">
            <v>TAP-FRE-DR112</v>
          </cell>
          <cell r="D669" t="str">
            <v>TAPA FRENO DR112</v>
          </cell>
        </row>
        <row r="670">
          <cell r="C670" t="str">
            <v>TAP-GUA.</v>
          </cell>
          <cell r="D670" t="str">
            <v>TAPA GUARDA EJE DE SALIDA REDUCTOR REF. TA5215/TA6307 - MARCA DODGE REF: 905142 Ref: 905142</v>
          </cell>
        </row>
        <row r="671">
          <cell r="C671" t="str">
            <v>TAP-GUA.EJE</v>
          </cell>
          <cell r="D671" t="str">
            <v>TAPA GUARDA EJE DE SALIDA REDUCTOR REF. TA7315 - MARCA DODGE Ref: 907142</v>
          </cell>
        </row>
        <row r="672">
          <cell r="C672" t="str">
            <v>TAP-GUA.TA5215/TA6307</v>
          </cell>
          <cell r="D672" t="str">
            <v>TAPA GUARDA EJE DE SALIDA REDUCTOR REF. TAPA GUARDA EJE DE SALIDA REDUCTOR TA5215/TA6307 - MARCA DODGE</v>
          </cell>
        </row>
        <row r="673">
          <cell r="C673" t="str">
            <v>TAP-GUA.903142</v>
          </cell>
          <cell r="D673" t="str">
            <v>TAPA GUARDA EJE DE SALIDA REDUCTOR TA3203 DGE Ref: 903142</v>
          </cell>
        </row>
        <row r="674">
          <cell r="C674" t="str">
            <v>TAP-LAB.DR160</v>
          </cell>
          <cell r="D674" t="str">
            <v>TAPA LADO B DR160</v>
          </cell>
        </row>
        <row r="675">
          <cell r="C675" t="str">
            <v>TAP-PER.</v>
          </cell>
          <cell r="D675" t="str">
            <v>TAPON MIRILLA NIVEL DE ACEITE REF. TDT-TXT7-15 &amp; TAII 4-12 - MARCA DODGE REF: 430159 Ref: 430159</v>
          </cell>
        </row>
        <row r="676">
          <cell r="C676" t="str">
            <v>TAP-MIR.AC</v>
          </cell>
          <cell r="D676" t="str">
            <v>TAPON MIRILLA NIVEL DE ACEITE REF. TXT- MAX 1-4 - MARCA DODGE Ref: 430120</v>
          </cell>
        </row>
        <row r="677">
          <cell r="C677" t="str">
            <v>VAL-M42.HEI</v>
          </cell>
          <cell r="D677" t="str">
            <v>VALVULA PURGADO W4086 S-M42X2-CUZN-HEI</v>
          </cell>
        </row>
        <row r="678">
          <cell r="C678" t="str">
            <v>VEN-LAR.DR160MC</v>
          </cell>
          <cell r="D678" t="str">
            <v>VENTILADOR DR160MC LARGE</v>
          </cell>
        </row>
        <row r="679">
          <cell r="C679" t="str">
            <v>VEN-MOT.1LE</v>
          </cell>
          <cell r="D679" t="str">
            <v>VENTILADOR PARA MOTOR 1LE T132</v>
          </cell>
        </row>
        <row r="680">
          <cell r="C680" t="str">
            <v>MOT-0-4HP-1200R</v>
          </cell>
          <cell r="D680" t="str">
            <v>MOTOR 0.4 HP 1200 RPM</v>
          </cell>
        </row>
        <row r="681">
          <cell r="C681" t="str">
            <v>MOT-0-4HP-1640R</v>
          </cell>
          <cell r="D681" t="str">
            <v>MOTOR 0.4 HP 1640 RPM IE2</v>
          </cell>
        </row>
        <row r="682">
          <cell r="C682" t="str">
            <v>MOT-05H.IE2</v>
          </cell>
          <cell r="D682" t="str">
            <v>MOTOR 0.5 HP 1690 RPM IE2 WEG</v>
          </cell>
        </row>
        <row r="683">
          <cell r="C683" t="str">
            <v>MOT-05H.IE3</v>
          </cell>
          <cell r="D683" t="str">
            <v>MOTOR 0.5 HP 1690 RPM IE3</v>
          </cell>
        </row>
        <row r="684">
          <cell r="C684" t="str">
            <v>MOT-220.0.75.1800</v>
          </cell>
          <cell r="D684" t="str">
            <v>MOTOR 0.75 HP 1800 RPM 220V - 440V IE2 WEG</v>
          </cell>
        </row>
        <row r="685">
          <cell r="C685" t="str">
            <v>MOT-1HP-1200RPM</v>
          </cell>
          <cell r="D685" t="str">
            <v>MOTOR 1 HP 1200 RPM 090L IMB 3 SIEMENS SIEMENS</v>
          </cell>
        </row>
        <row r="686">
          <cell r="C686" t="str">
            <v>MOT-1HP-1800</v>
          </cell>
          <cell r="D686" t="str">
            <v>MOTOR 1 HP 1800 RPM IE2</v>
          </cell>
        </row>
        <row r="687">
          <cell r="C687" t="str">
            <v>MOT-1HP.1800</v>
          </cell>
          <cell r="D687" t="str">
            <v>MOTOR 1 HP 1800 RPM IE3</v>
          </cell>
        </row>
        <row r="688">
          <cell r="C688" t="str">
            <v>MOT-1HP-3600RPM</v>
          </cell>
          <cell r="D688" t="str">
            <v>MOTOR 1 HP 3600 RPM CON BRIDA IE2 SIEMENS SIEMENS</v>
          </cell>
        </row>
        <row r="689">
          <cell r="C689" t="str">
            <v>MOT-1HP-900RPM</v>
          </cell>
          <cell r="D689" t="str">
            <v>MOTOR 1 HP 900 RPM F.S 1.15 IE2</v>
          </cell>
        </row>
        <row r="690">
          <cell r="C690" t="str">
            <v>MOT-1.5HP-1200R</v>
          </cell>
          <cell r="D690" t="str">
            <v>MOTOR 1.5 HP 1200 RPM FS1.15 090L IE2 SIEMENS</v>
          </cell>
        </row>
        <row r="691">
          <cell r="C691" t="str">
            <v>MOT-180.0RPM.1.5HP</v>
          </cell>
          <cell r="D691" t="str">
            <v>MOTOR 1.5 HP 1800 RPM CON FRENO DRN90S4/BE2/FG</v>
          </cell>
        </row>
        <row r="692">
          <cell r="C692" t="str">
            <v>MOT-1.5.FRENO</v>
          </cell>
          <cell r="D692" t="str">
            <v>MOTOR 1.5 HP, 220/440V PARA DRS8 0M4BE2	CON FRENO A 440V</v>
          </cell>
        </row>
        <row r="693">
          <cell r="C693" t="str">
            <v>MOT-10HP-1200RP</v>
          </cell>
          <cell r="D693" t="str">
            <v>MOTOR 10 HP 1200 RPM BRIDA B5 TAMAÑO CONSTRUCTIVO 132M/L</v>
          </cell>
        </row>
        <row r="694">
          <cell r="C694" t="str">
            <v>MOT-10HP-1200</v>
          </cell>
          <cell r="D694" t="str">
            <v>MOTOR 10 HP 1200 RPM IE2</v>
          </cell>
        </row>
        <row r="695">
          <cell r="C695" t="str">
            <v>MOT-RPM.IE3</v>
          </cell>
          <cell r="D695" t="str">
            <v>MOTOR 10 HP 1200 RPM IE3</v>
          </cell>
        </row>
        <row r="696">
          <cell r="C696" t="str">
            <v>MOT-10H.IE3</v>
          </cell>
          <cell r="D696" t="str">
            <v>MOTOR 10 HP 1800 RPM IE3</v>
          </cell>
        </row>
        <row r="697">
          <cell r="C697" t="str">
            <v>MOT-100.1800</v>
          </cell>
          <cell r="D697" t="str">
            <v>MOTOR 100 HP 1800 RPM - 220 - 440V TRIFASICO IE2</v>
          </cell>
        </row>
        <row r="698">
          <cell r="C698" t="str">
            <v>MOT-100.1800.IE3</v>
          </cell>
          <cell r="D698" t="str">
            <v>MOTOR 100 HP 1800 RPM - 220 - 440V TRIFASICO IE3</v>
          </cell>
        </row>
        <row r="699">
          <cell r="C699" t="str">
            <v>MOT-100.3600</v>
          </cell>
          <cell r="D699" t="str">
            <v>MOTOR 100 HP 3600 RPM - 220 - 440V TRIFASICO IE2</v>
          </cell>
        </row>
        <row r="700">
          <cell r="C700" t="str">
            <v>MOT-12HP-1800RP</v>
          </cell>
          <cell r="D700" t="str">
            <v>MOTOR 12 HP 1800 RPM IE2</v>
          </cell>
        </row>
        <row r="701">
          <cell r="C701" t="str">
            <v>MOT-12H.IE3</v>
          </cell>
          <cell r="D701" t="str">
            <v>MOTOR 12,5 HP 1800 RPM IE3</v>
          </cell>
        </row>
        <row r="702">
          <cell r="C702" t="str">
            <v>MOT-125.1800.IE2</v>
          </cell>
          <cell r="D702" t="str">
            <v>MOTOR 125 HP 1800 RPM IE3</v>
          </cell>
        </row>
        <row r="703">
          <cell r="C703" t="str">
            <v>MOT-15HP-1800-</v>
          </cell>
          <cell r="D703" t="str">
            <v>MOTOR 15 HP 1800 RMP IE3</v>
          </cell>
        </row>
        <row r="704">
          <cell r="C704" t="str">
            <v>MOT-150.1200.IE2</v>
          </cell>
          <cell r="D704" t="str">
            <v>MOTOR 150 HP 1200 RPM FS 1.5 - IE2</v>
          </cell>
        </row>
        <row r="705">
          <cell r="C705" t="str">
            <v>MOT-150.120RPM.IE3</v>
          </cell>
          <cell r="D705" t="str">
            <v>MOTOR 150 HP 1200 RPM FS 1.5 - IE3</v>
          </cell>
        </row>
        <row r="706">
          <cell r="C706" t="str">
            <v>MOT-150.1800.IE2</v>
          </cell>
          <cell r="D706" t="str">
            <v>MOTOR 150 HP 1800 RPM - IE3</v>
          </cell>
        </row>
        <row r="707">
          <cell r="C707" t="str">
            <v>MOT-150.VER</v>
          </cell>
          <cell r="D707" t="str">
            <v>MOTOR 150 HP 1800 RPM - IE3- CON BRIDA B5 PARA MONTAJE VERTICAL-BORNERA EN LA PARTE SUPERIOR- SIN PATAS Y CON RODAMIENTO ESPECIAL.</v>
          </cell>
        </row>
        <row r="708">
          <cell r="C708" t="str">
            <v>MOT-150HP-1800-</v>
          </cell>
          <cell r="D708" t="str">
            <v>MOTOR 150 HP 1800 RPM F.S 1</v>
          </cell>
        </row>
        <row r="709">
          <cell r="C709" t="str">
            <v>MOT-150.1800RPM.IE2</v>
          </cell>
          <cell r="D709" t="str">
            <v>MOTOR 150 HP1800 RPM - IE2</v>
          </cell>
        </row>
        <row r="710">
          <cell r="C710" t="str">
            <v>MOT-2HP.112</v>
          </cell>
          <cell r="D710" t="str">
            <v>MOTOR 2 HP 1200 RPM FRAME 112M IE2</v>
          </cell>
        </row>
        <row r="711">
          <cell r="C711" t="str">
            <v>MOT-2HP-1200RPM</v>
          </cell>
          <cell r="D711" t="str">
            <v>MOTOR 2 HP 1200 RPM TAMAÑO 90LB IE2</v>
          </cell>
        </row>
        <row r="712">
          <cell r="C712" t="str">
            <v>MOT-2HP.90L</v>
          </cell>
          <cell r="D712" t="str">
            <v>MOTOR 2 HP 1200 RPM TAMAÑO 90LB IE3</v>
          </cell>
        </row>
        <row r="713">
          <cell r="C713" t="str">
            <v>MOT-2HP.1800</v>
          </cell>
          <cell r="D713" t="str">
            <v>MOTOR 2 HP 1800 RPM - TRIFASICO - 460V - USO SEVERO - CARCASA EN HIERRO GRIS -  RODAMIENTO REFORZADOS SERIE 63XX - EJECUCION B5 SIEMENS</v>
          </cell>
        </row>
        <row r="714">
          <cell r="C714" t="str">
            <v>MOT-2HP.1800.SIE</v>
          </cell>
          <cell r="D714" t="str">
            <v>MOTOR 2 HP 1800 RPM IE2 SIEMENS</v>
          </cell>
        </row>
        <row r="715">
          <cell r="C715" t="str">
            <v>MOT-20H.1800RPM</v>
          </cell>
          <cell r="D715" t="str">
            <v>MOTOR 20 HP 1800 RPM IE2</v>
          </cell>
        </row>
        <row r="716">
          <cell r="C716" t="str">
            <v>MOT-20H.18IE3</v>
          </cell>
          <cell r="D716" t="str">
            <v>MOTOR 20 HP 1800 RPM IE3</v>
          </cell>
        </row>
        <row r="717">
          <cell r="C717" t="str">
            <v>M20-180.0RP</v>
          </cell>
          <cell r="D717" t="str">
            <v>MOTOR 20 HP 1800 RPM IE3- BORNERA PARTE SUPERIOR O LADO DERECHO VISTO DESDE EL EJE.</v>
          </cell>
        </row>
        <row r="718">
          <cell r="C718" t="str">
            <v>MOT-20HP-3600RP</v>
          </cell>
          <cell r="D718" t="str">
            <v>MOTOR 20 HP 3600 RPM IE2 SIEMENS</v>
          </cell>
        </row>
        <row r="719">
          <cell r="C719" t="str">
            <v>MOT-20H.3600.IE3</v>
          </cell>
          <cell r="D719" t="str">
            <v>MOTOR 20 HP 3600 RPM IE3 SIEMENS</v>
          </cell>
        </row>
        <row r="720">
          <cell r="C720" t="str">
            <v>MOT-20H.IE3</v>
          </cell>
          <cell r="D720" t="str">
            <v>MOTOR 20 HP 3600 RPM IE3.</v>
          </cell>
        </row>
        <row r="721">
          <cell r="C721" t="str">
            <v>MOT-200-1800RPM</v>
          </cell>
          <cell r="D721" t="str">
            <v>MOTOR 200 HP 1800 RPM IE2</v>
          </cell>
        </row>
        <row r="722">
          <cell r="C722" t="str">
            <v>MOT-200.1800RPM.IE3</v>
          </cell>
          <cell r="D722" t="str">
            <v>MOTOR 200 HP 1800 RPM IE3</v>
          </cell>
        </row>
        <row r="723">
          <cell r="C723" t="str">
            <v>MOT-200.3600</v>
          </cell>
          <cell r="D723" t="str">
            <v>MOTOR 200 HP 3600 RPM IE2 SIEMENS</v>
          </cell>
        </row>
        <row r="724">
          <cell r="C724" t="str">
            <v>MOT-200.3600-IE3</v>
          </cell>
          <cell r="D724" t="str">
            <v>MOTOR 200 HP 3600 RPM IE3</v>
          </cell>
        </row>
        <row r="725">
          <cell r="C725" t="str">
            <v>MOT-25H.1800.IE3</v>
          </cell>
          <cell r="D725" t="str">
            <v>MOTOR 25 HP 1800 RPM IE3</v>
          </cell>
        </row>
        <row r="726">
          <cell r="C726" t="str">
            <v>MOT-25HP-1800RP</v>
          </cell>
          <cell r="D726" t="str">
            <v>MOTOR 25 HP 1800 RPM TIPO 1LA5 167-4YC 70 160L SIEMENS</v>
          </cell>
        </row>
        <row r="727">
          <cell r="C727" t="str">
            <v>MOT-25H.1800.ELC138S</v>
          </cell>
          <cell r="D727" t="str">
            <v>MOTOR 25 HP1800 RPM 220/440V IEC IE2 REF. ELC138S USM</v>
          </cell>
        </row>
        <row r="728">
          <cell r="C728" t="str">
            <v>MOT-250.120</v>
          </cell>
          <cell r="D728" t="str">
            <v>MOTOR 250 HP 1200 RPM IE3</v>
          </cell>
        </row>
        <row r="729">
          <cell r="C729" t="str">
            <v>MOT-250.1800</v>
          </cell>
          <cell r="D729" t="str">
            <v>MOTOR 250 HP 1800 RPM IE</v>
          </cell>
        </row>
        <row r="730">
          <cell r="C730" t="str">
            <v>MOT-250.3600</v>
          </cell>
          <cell r="D730" t="str">
            <v>MOTOR 250 HP 3600 RPM IE3</v>
          </cell>
        </row>
        <row r="731">
          <cell r="C731" t="str">
            <v>MOT-3HP-1200-CB</v>
          </cell>
          <cell r="D731" t="str">
            <v>MOTOR 3 HP 1200 RPM CON BRIDA IE2 WEG</v>
          </cell>
        </row>
        <row r="732">
          <cell r="C732" t="str">
            <v>MOT-3HP.1200IE3</v>
          </cell>
          <cell r="D732" t="str">
            <v>MOTOR 3 HP 1200 RPM CON BRIDA IE3</v>
          </cell>
        </row>
        <row r="733">
          <cell r="C733" t="str">
            <v>MOT-30HP-1800RP</v>
          </cell>
          <cell r="D733" t="str">
            <v>MOTOR 30 HP 1800 RPM IE3</v>
          </cell>
        </row>
        <row r="734">
          <cell r="C734" t="str">
            <v>MOT-300.180</v>
          </cell>
          <cell r="D734" t="str">
            <v>MOTOR 300 HP 1800 RPM IE3</v>
          </cell>
        </row>
        <row r="735">
          <cell r="C735" t="str">
            <v>MOT-300.3600</v>
          </cell>
          <cell r="D735" t="str">
            <v>MOTOR 300 HP 3600 RPM IE3</v>
          </cell>
        </row>
        <row r="736">
          <cell r="C736" t="str">
            <v>MOT-40H.1800.IE2</v>
          </cell>
          <cell r="D736" t="str">
            <v>MOTOR 40 HP 1800 RPM - 220 - 440V TRIFASICO IE2</v>
          </cell>
        </row>
        <row r="737">
          <cell r="C737" t="str">
            <v>MOT-40H.TRI.IE3</v>
          </cell>
          <cell r="D737" t="str">
            <v>MOTOR 40 HP 1800 RPM - 220 - 440V TRIFASICO IE3</v>
          </cell>
        </row>
        <row r="738">
          <cell r="C738" t="str">
            <v>MOT-40H.IE3</v>
          </cell>
          <cell r="D738" t="str">
            <v>MOTOR 40 HP 1800 RPM IE3 MARCA ABB</v>
          </cell>
        </row>
        <row r="739">
          <cell r="C739" t="str">
            <v>MOT-40H.SIE</v>
          </cell>
          <cell r="D739" t="str">
            <v>MOTOR 40 HP 1800 RPM IE3 MARCA SIEMENS</v>
          </cell>
        </row>
        <row r="740">
          <cell r="C740" t="str">
            <v>MOT-5HP.SEW</v>
          </cell>
          <cell r="D740" t="str">
            <v>MOTOR 5 HP - 3.7KW 1758 RPM REF: DRN100L4/FF SEW</v>
          </cell>
        </row>
        <row r="741">
          <cell r="C741" t="str">
            <v>MOT-5HP.1800</v>
          </cell>
          <cell r="D741" t="str">
            <v>MOTOR 5 HP 1200 RPM IE2 CARCASA 132 S</v>
          </cell>
        </row>
        <row r="742">
          <cell r="C742" t="str">
            <v>MOT-5HP.1758</v>
          </cell>
          <cell r="D742" t="str">
            <v>MOTOR 5 HP 1758 RPM PARA ACOPLAR A CAJA REDUCTORA R67 F.S 1.5 SEW REF: DRN100L4/FG SEW Ref: DRN100L4/FG</v>
          </cell>
        </row>
        <row r="743">
          <cell r="C743" t="str">
            <v>MOT-50H.1750RPM</v>
          </cell>
          <cell r="D743" t="str">
            <v>MOTOR 50 HP 1750 RPM, IE3</v>
          </cell>
        </row>
        <row r="744">
          <cell r="C744" t="str">
            <v>MOT-50HP-3600RP</v>
          </cell>
          <cell r="D744" t="str">
            <v>MOTOR 50 HP 3600 RPM - 220 - 440V TRIFASICO IE2</v>
          </cell>
        </row>
        <row r="745">
          <cell r="C745" t="str">
            <v>MOT-60H.1800</v>
          </cell>
          <cell r="D745" t="str">
            <v>MOTOR 60 HP 1800 RPM - 220 - 440V TRIFASICO IE3</v>
          </cell>
        </row>
        <row r="746">
          <cell r="C746" t="str">
            <v>MOT-WEG.7.5X1200</v>
          </cell>
          <cell r="D746" t="str">
            <v>MOTOR 7.5 HP 1200 RPM IE2 - WEG</v>
          </cell>
        </row>
        <row r="747">
          <cell r="C747" t="str">
            <v>MOT-BRI.7.5</v>
          </cell>
          <cell r="D747" t="str">
            <v>MOTOR 7.5 HP 1200 RPM IE3 CON BRIDA REF: 132M SIEMENS</v>
          </cell>
        </row>
        <row r="748">
          <cell r="C748" t="str">
            <v>MOT-7.5HP-1200</v>
          </cell>
          <cell r="D748" t="str">
            <v>MOTOR 7.5 HP 1200 RPM IE3 SIEMENS REF: 132M SIEMENS Ref: 132M</v>
          </cell>
        </row>
        <row r="749">
          <cell r="C749" t="str">
            <v>MOT-7/5.WEG</v>
          </cell>
          <cell r="D749" t="str">
            <v>MOTOR 7.5 HP 1200 RPM IE3 WEG REF: 132M CON BRIDA B35L BORNERA DERECHA</v>
          </cell>
        </row>
        <row r="750">
          <cell r="C750" t="str">
            <v>MOT-75H.1770</v>
          </cell>
          <cell r="D750" t="str">
            <v>MOTOR 7.5 HP 1770 RPM 3 PH 60 HZ 213T XPFC F1 IP55 A PRUEBA DE EXPLOSION ABB</v>
          </cell>
        </row>
        <row r="751">
          <cell r="C751" t="str">
            <v>MOT-180.0RPM.7.5HP</v>
          </cell>
          <cell r="D751" t="str">
            <v>MOTOR 7.5 HP 1800 RPM 220/440V IEC112</v>
          </cell>
        </row>
        <row r="752">
          <cell r="C752" t="str">
            <v>MOT-132.IE3</v>
          </cell>
          <cell r="D752" t="str">
            <v>MOTOR 7.5 HP 1800 RPM FRAME 132S IE3 WEG</v>
          </cell>
        </row>
        <row r="753">
          <cell r="C753" t="str">
            <v>MOT-75H.1800</v>
          </cell>
          <cell r="D753" t="str">
            <v>MOTOR 75 HP 1800 RPM - 220 - 440V TRIFASICO IE3</v>
          </cell>
        </row>
        <row r="754">
          <cell r="C754" t="str">
            <v>MOT-75H.3600</v>
          </cell>
          <cell r="D754" t="str">
            <v>MOTOR 75HP 3600 RPM - 220 - 440V TRIFASICO IE2</v>
          </cell>
        </row>
        <row r="755">
          <cell r="C755" t="str">
            <v>MOT-ANT.75H</v>
          </cell>
          <cell r="D755" t="str">
            <v>MOTOR ANTICHISPA (ANTIEXPLOSION) 7.5 HP - 5.5 KW A 1200 RPM</v>
          </cell>
        </row>
        <row r="756">
          <cell r="C756" t="str">
            <v>MOT-ANT.7.5.1800</v>
          </cell>
          <cell r="D756" t="str">
            <v>MOTOR ANTICHISPA (ANTIEXPLOSION) 7.5 HP - 5.5 KW A 1800 RPM</v>
          </cell>
        </row>
        <row r="757">
          <cell r="C757" t="str">
            <v>MOT-100.ABB.</v>
          </cell>
          <cell r="D757" t="str">
            <v>MOTOR DE 100 HP @1800 RPM MARCA ABB REF:3GQA252302AXA100</v>
          </cell>
        </row>
        <row r="758">
          <cell r="C758" t="str">
            <v>MOT-20H.1770</v>
          </cell>
          <cell r="D758" t="str">
            <v>MOTOR DE 20 HP 1770 RPM 3 PH 60 HZ 256TY XPFC F1 IP55 A PRUEBA DE EXPLOSION ABB</v>
          </cell>
        </row>
        <row r="759">
          <cell r="C759" t="str">
            <v>MOT-40H.1775.</v>
          </cell>
          <cell r="D759" t="str">
            <v>MOTOR DE 40 HP 1775 RPM 3 PH 60 HZ 324TY XPFC F1 IP55 A PRUEBA DE EXPLOSION ABB</v>
          </cell>
        </row>
        <row r="760">
          <cell r="C760" t="str">
            <v>MOT-50H.1775</v>
          </cell>
          <cell r="D760" t="str">
            <v>MOTOR DE 50 HP 1775 RPM 3 HP 60 HZ 326TY XPFC, F1 IP55 A PRUEBA DE EXPLOSION ABB</v>
          </cell>
        </row>
        <row r="761">
          <cell r="C761" t="str">
            <v>MOT-ELE.2HP.DRS90M4</v>
          </cell>
          <cell r="D761" t="str">
            <v>MOTOR ELECTRICO 2HP DRS90M4 Ø FLANCHE 120 ACOPLA A CAJA FA47</v>
          </cell>
        </row>
        <row r="762">
          <cell r="C762" t="str">
            <v>MOT-ELE.2HP</v>
          </cell>
          <cell r="D762" t="str">
            <v>MOTOR ELECTRICO 2HP DRS90M4BE2 Ø FLANCHE 120 ACOPLA A CAJA FA47</v>
          </cell>
        </row>
        <row r="763">
          <cell r="C763" t="str">
            <v>MOT-ELE.75HP.1800RPM</v>
          </cell>
          <cell r="D763" t="str">
            <v>MOTOR ELECTRICO 75 HP 1800 RPM IE3</v>
          </cell>
        </row>
        <row r="764">
          <cell r="C764" t="str">
            <v>MOT-ELE.R37</v>
          </cell>
          <cell r="D764" t="str">
            <v>MOTOR ELECTRICO DRS90M4 PARA CAJA R37 1.5 KW</v>
          </cell>
        </row>
        <row r="765">
          <cell r="C765" t="str">
            <v>MOT-ELE.SEW</v>
          </cell>
          <cell r="D765" t="str">
            <v>MOTOR ELECTRICO SEW; DRN280S4/FI; IE3 DE 100 HP @ 1790 RPM FS 1,65  CON IVA</v>
          </cell>
        </row>
        <row r="766">
          <cell r="C766" t="str">
            <v>MOT-ELE.315</v>
          </cell>
          <cell r="D766" t="str">
            <v>MOTOR ELECTRICO SEW; DRN315H4/FI; IE3 DE 250 HP @ 1790 RPM FS 1,56 INCLUYE POLEA Y BUJE CON IVA</v>
          </cell>
        </row>
        <row r="767">
          <cell r="C767" t="str">
            <v>MOT-ELE.DRN</v>
          </cell>
          <cell r="D767" t="str">
            <v>MOTOR ELECTRICO SEW; DRN315H4/FI; IE3 DE 250 HP @ 1790 RPM FS 1,56 INCLUYE POLEA Y BUJE- SIN IVA</v>
          </cell>
        </row>
        <row r="768">
          <cell r="C768" t="str">
            <v>MOT-4KW-DRS112M</v>
          </cell>
          <cell r="D768" t="str">
            <v>MOTOR FLANCHADO 4KW DRS112M4 PARA ACOPLAR A CAJA REDUCTORA KA77</v>
          </cell>
        </row>
        <row r="769">
          <cell r="C769" t="str">
            <v>MOT-WEG.15H</v>
          </cell>
          <cell r="D769" t="str">
            <v>MOTOR NEMA W22 15 HP, 04P 254-6T, 60HZ, IPW65, CLASE II, DIVISION II WEG</v>
          </cell>
        </row>
        <row r="770">
          <cell r="C770" t="str">
            <v>MOT-WEG.20H</v>
          </cell>
          <cell r="D770" t="str">
            <v>MOTOR NEMA W22 20 HP, 04P 254-6T, 60HZ, IPW65, CLASE II, DIVISION II WEG</v>
          </cell>
        </row>
        <row r="771">
          <cell r="C771" t="str">
            <v>MOT-WEG.30H</v>
          </cell>
          <cell r="D771" t="str">
            <v>MOTOR NEMA W22 30 HP, 04P 284-6T, 60HZ, IPW65, CLASE II, DIVISION II WEG</v>
          </cell>
        </row>
        <row r="772">
          <cell r="C772" t="str">
            <v>MOT-WEG.40H</v>
          </cell>
          <cell r="D772" t="str">
            <v>MOTOR NEMA W22 40 HP, 04P 324-6T, 60HZ, IPW65, CLASE II, DIVISION II WEG</v>
          </cell>
        </row>
        <row r="773">
          <cell r="C773" t="str">
            <v>CAJ-RED.25RPM</v>
          </cell>
          <cell r="D773" t="str">
            <v>CAJA REDUCTORA CONICO HELICOIDAL V3DH9-56-A 31.25 RPM CON DISCO DE CONTRACCION</v>
          </cell>
        </row>
        <row r="774">
          <cell r="C774" t="str">
            <v>MOT-2HP.IE3</v>
          </cell>
          <cell r="D774" t="str">
            <v>MOTOR 2 HP 1800 RPM IE3</v>
          </cell>
        </row>
        <row r="775">
          <cell r="C775" t="str">
            <v>MOT-ELE.280</v>
          </cell>
          <cell r="D775" t="str">
            <v>MOTOR ELECTRICO SEW; DRN280S4/FI; IE3 DE 100 HP @ 1790 RPM FS 1,65 SIN IVA</v>
          </cell>
        </row>
        <row r="776">
          <cell r="C776" t="str">
            <v>MOT-NOR.0.5X1750</v>
          </cell>
          <cell r="D776" t="str">
            <v>MOTORREDUCTOR 0.5 HP 1750 RPM SK 1SI 63/31 IEC 71L/4 - REL:300 - CON FRENO Y EJE HUECO NORD</v>
          </cell>
        </row>
        <row r="777">
          <cell r="C777" t="str">
            <v>MOT-29R.0.5HP</v>
          </cell>
          <cell r="D777" t="str">
            <v>MOTORREDUCTOR 0.5 HP 29 RPM SK1SIS 63HD-IEC71/2D-71L/4 2D TF NORD NORD</v>
          </cell>
        </row>
        <row r="778">
          <cell r="C778" t="str">
            <v>MOT-40R.0.5HP</v>
          </cell>
          <cell r="D778" t="str">
            <v>MOTORREDUCTOR 0.5 HP 40 RPM R37 DRN71M4 F.S 2.2 SEW</v>
          </cell>
        </row>
        <row r="779">
          <cell r="C779" t="str">
            <v>MOT-45R.FA3</v>
          </cell>
          <cell r="D779" t="str">
            <v>MOTORREDUCTOR 0.5 HP 45 RPM I: 38.31 FA37/G DRN71M4 F.S 2.90 SEW</v>
          </cell>
        </row>
        <row r="780">
          <cell r="C780" t="str">
            <v>MOTRE-0.5HP-5.5</v>
          </cell>
          <cell r="D780" t="str">
            <v>MOTORREDUCTOR 0.5 HP 5.52 RPM SK1SI63/31 - IECB RELACION 300 FRENO Y EJE HUECO</v>
          </cell>
        </row>
        <row r="781">
          <cell r="C781" t="str">
            <v>MOT-58R.0.5HP</v>
          </cell>
          <cell r="D781" t="str">
            <v>MOTORREDUCTOR 0.5 HP 58 RPM R27 DRS71SABE05 F.S. 2.2</v>
          </cell>
        </row>
        <row r="782">
          <cell r="C782" t="str">
            <v>MOT-FAF.SEW</v>
          </cell>
          <cell r="D782" t="str">
            <v>MOTORREDUCTOR 0.5HP 25 RPM FAF37 DR1M4 FS 1.4 SEW</v>
          </cell>
        </row>
        <row r="783">
          <cell r="C783" t="str">
            <v>MOTRE-0-75HP-11</v>
          </cell>
          <cell r="D783" t="str">
            <v>MOTORREDUCTOR 0.75 HP 111 RPM SK1SI50 IEC80 80S4 CON BRAZO DE TORQUE NORD</v>
          </cell>
        </row>
        <row r="784">
          <cell r="C784" t="str">
            <v>MOTRE-0.75HP-29</v>
          </cell>
          <cell r="D784" t="str">
            <v>MOTORREDUCTOR 0.75 HP 29.2 RPM SK1SI63 IEC RELACION 60 CON BRAZO DE TORQUE NORD NORD</v>
          </cell>
        </row>
        <row r="785">
          <cell r="C785" t="str">
            <v>MOT-35R.0.75HP</v>
          </cell>
          <cell r="D785" t="str">
            <v>MOTORREDUCTOR 0.75 HP 35 RPM SINFIN CORONA CON BRAZO DE REACCION - REF. NMVRD075-M80-4 - FLENDER</v>
          </cell>
        </row>
        <row r="786">
          <cell r="C786" t="str">
            <v>MOT-FLE.0.75.38.6</v>
          </cell>
          <cell r="D786" t="str">
            <v>MOTORREDUCTOR 0.75 HP 38.6 RPM A 1160 RPM-MOTOR SINFIN CORONA CON BRAZO DE REACCION - REF. NMVRD075-M80-4 - FLENDER</v>
          </cell>
        </row>
        <row r="787">
          <cell r="C787" t="str">
            <v>MOT-43R.0.75HP</v>
          </cell>
          <cell r="D787" t="str">
            <v>MOTORREDUCTOR 0.75 HP 43 RPM SK1S150 IEC80 RELACION 40 CON BRAZO DE TORQUE Y FRENO A 460 VOLTIOS NIT</v>
          </cell>
        </row>
        <row r="788">
          <cell r="C788" t="str">
            <v>MOT-5RP.0.75HP</v>
          </cell>
          <cell r="D788" t="str">
            <v>MOTORREDUCTOR 0.75 HP 5 RPM SK1SI75/40 F-IEC80-80/S4 CON BRIDA DE MONTAJE + EJE HUECO NORD</v>
          </cell>
        </row>
        <row r="789">
          <cell r="C789" t="str">
            <v>MOTRE-1HP-104</v>
          </cell>
          <cell r="D789" t="str">
            <v>MOTORREDUCTOR 1 HP 104.4 RPM R17 DRN80M4 F.S 1.20</v>
          </cell>
        </row>
        <row r="790">
          <cell r="C790" t="str">
            <v>MOT-1HP.11R</v>
          </cell>
          <cell r="D790" t="str">
            <v>MOTORREDUCTOR 1 HP 11 RPM SAF67 DRN80M4 F.S 1.2</v>
          </cell>
        </row>
        <row r="791">
          <cell r="C791" t="str">
            <v>MOTRE-1HP-17DR</v>
          </cell>
          <cell r="D791" t="str">
            <v>MOTORREDUCTOR 1 HP 17 RPM R77 DRS80S4 F.S 1.9</v>
          </cell>
        </row>
        <row r="792">
          <cell r="C792" t="str">
            <v>MOT-1HP.28RPM</v>
          </cell>
          <cell r="D792" t="str">
            <v>MOTORREDUCTOR 1 HP 28 RPM SA67/T DRN80M4 F.S 2.3</v>
          </cell>
        </row>
        <row r="793">
          <cell r="C793" t="str">
            <v>MOT-NOR.S28</v>
          </cell>
          <cell r="D793" t="str">
            <v>MOTORREDUCTOR 1 HP 28 RPM SK 1SI 75 – IEC80 – 80L/4 CON BRAZO DE TORQUE NORD</v>
          </cell>
        </row>
        <row r="794">
          <cell r="C794" t="str">
            <v>MOT-1HP.30RPM</v>
          </cell>
          <cell r="D794" t="str">
            <v>MOTORREDUCTOR 1 HP 30 RPM FCNDK90 ACORN</v>
          </cell>
        </row>
        <row r="795">
          <cell r="C795" t="str">
            <v>MOT-1HP.31RPM</v>
          </cell>
          <cell r="D795" t="str">
            <v>MOTORREDUCTOR 1 HP 31 RPM SA57/T DRN80M4 F.S 1.4</v>
          </cell>
        </row>
        <row r="796">
          <cell r="C796" t="str">
            <v>MOT-1HP.35RPM.AC</v>
          </cell>
          <cell r="D796" t="str">
            <v>MOTORREDUCTOR 1 HP 35 RPM FCNDK75 - SINFIN CORONA CON BRAZO DE REACCION ACORN</v>
          </cell>
        </row>
        <row r="797">
          <cell r="C797" t="str">
            <v>MOT-1HP.35RPM</v>
          </cell>
          <cell r="D797" t="str">
            <v>MOTORREDUCTOR 1 HP 35 RPM FCNDK75 ACORN ACORN ACORN</v>
          </cell>
        </row>
        <row r="798">
          <cell r="C798" t="str">
            <v>MOT-1HP.35RPM.FL</v>
          </cell>
          <cell r="D798" t="str">
            <v>MOTORREDUCTOR 1 HP 35 RPM SINFIN CORONA CON BRAZO DE REACCIÓN REF. NMVRD075-M80-4 - FLENDER</v>
          </cell>
        </row>
        <row r="799">
          <cell r="C799" t="str">
            <v>MOT-1HP.36RPM</v>
          </cell>
          <cell r="D799" t="str">
            <v>MOTORREDUCTOR 1 HP 36 RPM KF47 DRN80M4 F.S 2 SEW</v>
          </cell>
        </row>
        <row r="800">
          <cell r="C800" t="str">
            <v>MOTRE-1HP-36DR</v>
          </cell>
          <cell r="D800" t="str">
            <v>MOTORREDUCTOR 1 HP 36 RPM SA57 DRS80S4BE F.S 1.62</v>
          </cell>
        </row>
        <row r="801">
          <cell r="C801" t="str">
            <v>MOT-1HP.155</v>
          </cell>
          <cell r="D801" t="str">
            <v>MOTORREDUCTOR 1 HP 55 RPM FA37/G DRN80M4 F.S 1.55</v>
          </cell>
        </row>
        <row r="802">
          <cell r="C802" t="str">
            <v>MOTRE-1.0HP-55.</v>
          </cell>
          <cell r="D802" t="str">
            <v>MOTORREDUCTOR 1 HP 55.2 RPM</v>
          </cell>
        </row>
        <row r="803">
          <cell r="C803" t="str">
            <v>MOT-56R.1HP</v>
          </cell>
          <cell r="D803" t="str">
            <v>MOTORREDUCTOR 1 HP 56 RPM SK1SI63 80L/4 F.S. 1.8 NORD</v>
          </cell>
        </row>
        <row r="804">
          <cell r="C804" t="str">
            <v>MOT-1HP.71RPM</v>
          </cell>
          <cell r="D804" t="str">
            <v>MOTORREDUCTOR 1 HP 71 RPM R27 DRN80M4</v>
          </cell>
        </row>
        <row r="805">
          <cell r="C805" t="str">
            <v>MOT-1HP.76R</v>
          </cell>
          <cell r="D805" t="str">
            <v>MOTORREDUCTOR 1 HP 76 RPM R27 DRN80M4 CON FRENO SEW</v>
          </cell>
        </row>
        <row r="806">
          <cell r="C806" t="str">
            <v>MOT-1HP.88RPM</v>
          </cell>
          <cell r="D806" t="str">
            <v>MOTORREDUCTOR 1 HP 90 RPM I:19.35 R27 DRN80M4 F.S 1.65 SEW</v>
          </cell>
        </row>
        <row r="807">
          <cell r="C807" t="str">
            <v>MOT-1HP.91RPM</v>
          </cell>
          <cell r="D807" t="str">
            <v>MOTORREDUCTOR 1 HP 91 RPM GR37 ACORN ACORN ACORN</v>
          </cell>
        </row>
        <row r="808">
          <cell r="C808" t="str">
            <v>MOT-1HP.91RPM.R27</v>
          </cell>
          <cell r="D808" t="str">
            <v>MOTORREDUCTOR 1 HP 91 RPM R27 DRN80M4 F.S 1.65</v>
          </cell>
        </row>
        <row r="809">
          <cell r="C809" t="str">
            <v>MOT-1HP.R37DRN80M4</v>
          </cell>
          <cell r="D809" t="str">
            <v>MOTORREDUCTOR 1 HP 91 RPM R37DRN80M4 F.S 2.5 SEW</v>
          </cell>
        </row>
        <row r="810">
          <cell r="C810" t="str">
            <v>MOTRE-1.0HP-29</v>
          </cell>
          <cell r="D810" t="str">
            <v>MOTORREDUCTOR 1.0 HP 29.2 RPM SK1S163 IEC80 RELACION 60 CON BRAZO DE TORQUE NORD</v>
          </cell>
        </row>
        <row r="811">
          <cell r="C811" t="str">
            <v>MOT-1HP.56RPM</v>
          </cell>
          <cell r="D811" t="str">
            <v>MOTORREDUCTOR 1.0 HP 56 RPM SK1SI63AD IEC80-80L/4 F.S. 1.8 EJE HUECO, BRAZO DE TORQUE</v>
          </cell>
        </row>
        <row r="812">
          <cell r="C812" t="str">
            <v>MOT-1HP.56R</v>
          </cell>
          <cell r="D812" t="str">
            <v>MOTORREDUCTOR 1.0 HP 56 RPM SK1SI75AD IEC80-80L/4 F.S. 2,2 EJE HUECO, BRAZO DE TORQUE NORD</v>
          </cell>
        </row>
        <row r="813">
          <cell r="C813" t="str">
            <v>MOT-1HP.84RPM</v>
          </cell>
          <cell r="D813" t="str">
            <v>MOTORREDUCTOR 1.0 HP 84 RPM SK1SI63 IEC80L/4 RELACION 20 EJE HUECO, BRAZO DE TORQU</v>
          </cell>
        </row>
        <row r="814">
          <cell r="C814" t="str">
            <v>MOT-15H.103</v>
          </cell>
          <cell r="D814" t="str">
            <v>MOTORREDUCTOR 1.5 HP 103 RPM FA37/G DRN90S4 F.S 1.95 SEW</v>
          </cell>
        </row>
        <row r="815">
          <cell r="C815" t="str">
            <v>MOT-103.1.5HP</v>
          </cell>
          <cell r="D815" t="str">
            <v>MOTORREDUCTOR 1.5 HP 103 RPM GFA37 F.S 1.6 ACORN ACORN</v>
          </cell>
        </row>
        <row r="816">
          <cell r="C816" t="str">
            <v>MOT-720.1.5</v>
          </cell>
          <cell r="D816" t="str">
            <v>MOTORREDUCTOR 1.5 HP 15 RPM FAF67 DRN90S4 F.S 1.15. 720NM</v>
          </cell>
        </row>
        <row r="817">
          <cell r="C817" t="str">
            <v>MOT-15R.1.5HP</v>
          </cell>
          <cell r="D817" t="str">
            <v>MOTORREDUCTOR 1.5 HP 15 RPM R77 DRN90S4 F.S 1.15.</v>
          </cell>
        </row>
        <row r="818">
          <cell r="C818" t="str">
            <v>MOT-1/5.R77DRN90S4</v>
          </cell>
          <cell r="D818" t="str">
            <v>MOTORREDUCTOR 1.5 HP 15 RPM R77DRN90S4 F.S 1.35</v>
          </cell>
        </row>
        <row r="819">
          <cell r="C819" t="str">
            <v>MOT-R67.1.5HPX22.8RPM</v>
          </cell>
          <cell r="D819" t="str">
            <v>MOTORREDUCTOR 1.5 HP 22.8 RPM R67 DRN90S4 F.S 1.35</v>
          </cell>
        </row>
        <row r="820">
          <cell r="C820" t="str">
            <v>MOTRE-1-5-22-R6</v>
          </cell>
          <cell r="D820" t="str">
            <v>MOTORREDUCTOR 1.5 HP 22.8 RPM R67 DRS80M4B</v>
          </cell>
        </row>
        <row r="821">
          <cell r="C821" t="str">
            <v>MOT-R77.FRE</v>
          </cell>
          <cell r="D821" t="str">
            <v>MOTORREDUCTOR 1.5 HP 22.8 RPM R77 DRN90S4/BE2 - FRENO F.S 1.80 SEW</v>
          </cell>
        </row>
        <row r="822">
          <cell r="C822" t="str">
            <v>MOT-FRE.R67DRN90S4/BE2</v>
          </cell>
          <cell r="D822" t="str">
            <v>MOTORREDUCTOR 1.5 HP 24 RPM I: 74.17 R67 DRN90S4/BE2 F.S 1.35 CON FRENO ELECTROMAGNETICO SEW SEW</v>
          </cell>
        </row>
        <row r="823">
          <cell r="C823" t="str">
            <v>MOT-1/5.NOR</v>
          </cell>
          <cell r="D823" t="str">
            <v>MOTORREDUCTOR 1.5 HP 29 RPM SK 1SI 75AD-IEC90-90SP/4 CON BRAZO DE TORQUE F.S 1.0 NORD</v>
          </cell>
        </row>
        <row r="824">
          <cell r="C824" t="str">
            <v>MOTRE-1-5HP-29</v>
          </cell>
          <cell r="D824" t="str">
            <v>MOTORREDUCTOR 1.5 HP 29 RPM SK1SI75 IEC 90 S4, CON BRAZO DE TORQUE EJE HUECO NORD NORD</v>
          </cell>
        </row>
        <row r="825">
          <cell r="C825" t="str">
            <v>MOT-1/5.FA47DRN90S4</v>
          </cell>
          <cell r="D825" t="str">
            <v>MOTORREDUCTOR 1.5 HP 81 RPM FA47DRN90S4 F.S. 3.1 SEW</v>
          </cell>
        </row>
        <row r="826">
          <cell r="C826" t="str">
            <v>MOT-15H.15R</v>
          </cell>
          <cell r="D826" t="str">
            <v>MOTORREDUCTOR 1.5HP 15 RPM FAF77 DRN90S4 F.S. 2.20 SEW</v>
          </cell>
        </row>
        <row r="827">
          <cell r="C827" t="str">
            <v>MOT-RPM.47G</v>
          </cell>
          <cell r="D827" t="str">
            <v>MOTORREDUCTOR 1.5HP 60 RPM FA47G DRN90S4 F.S. 2,6 SEW</v>
          </cell>
        </row>
        <row r="828">
          <cell r="C828" t="str">
            <v>MOT-10H.124RPM</v>
          </cell>
          <cell r="D828" t="str">
            <v>MOTORREDUCTOR 10 HP 124 RPM FA77/G DRS132M4 I=14,06</v>
          </cell>
        </row>
        <row r="829">
          <cell r="C829" t="str">
            <v>MOT-10H.195</v>
          </cell>
          <cell r="D829" t="str">
            <v>MOTORREDUCTOR 10 HP 195 RPM I:9.08 FA67/G DRN132M4 F.S 1.65 - SEW</v>
          </cell>
        </row>
        <row r="830">
          <cell r="C830" t="str">
            <v>MOT-10H.210RPM</v>
          </cell>
          <cell r="D830" t="str">
            <v>MOTORREDUCTOR 10 HP 210 RPM SK 3282AG-IEC 132-132M/4 F.S: 2.0 NORD</v>
          </cell>
        </row>
        <row r="831">
          <cell r="C831" t="str">
            <v>MOTRE-10HP-25-S</v>
          </cell>
          <cell r="D831" t="str">
            <v>MOTORREDUCTOR 10 HP 25 RPM CNFM10-6185-71 SUM</v>
          </cell>
        </row>
        <row r="832">
          <cell r="C832" t="str">
            <v>MOT-10H.262RPM.FA67</v>
          </cell>
          <cell r="D832" t="str">
            <v>MOTORREDUCTOR 10 HP 262 RPM FA67DRN132M4 F.S 2.3</v>
          </cell>
        </row>
        <row r="833">
          <cell r="C833" t="str">
            <v>MOT-10H.308RPM</v>
          </cell>
          <cell r="D833" t="str">
            <v>MOTORREDUCTOR 10 HP 308 RPM FA77/G DRN132M4 F.S: 4.6</v>
          </cell>
        </row>
        <row r="834">
          <cell r="C834" t="str">
            <v>MOT-10H.165</v>
          </cell>
          <cell r="D834" t="str">
            <v>MOTORREDUCTOR 10 HP 34 RPM FH97G/AD4/P DRN132M4 F.S 1,5 - IP65  CON BASE DE MOTOR, POLEAS,CORREAS Y GUARDA SEW</v>
          </cell>
        </row>
        <row r="835">
          <cell r="C835" t="str">
            <v>MOT-10H.15F</v>
          </cell>
          <cell r="D835" t="str">
            <v>MOTORREDUCTOR 10 HP 34 RPM FH97G/AD4/P EDRN132M4/C1C11D2 F.S 1,5 - CLASE II SEW</v>
          </cell>
        </row>
        <row r="836">
          <cell r="C836" t="str">
            <v>MOT-10H.37R</v>
          </cell>
          <cell r="D836" t="str">
            <v>MOTORREDUCTOR 10 HP 37 RPM R97DRN132M4 I:47.58 F.S 1.55 SEW</v>
          </cell>
        </row>
        <row r="837">
          <cell r="C837" t="str">
            <v>MOT-10H.38RPM</v>
          </cell>
          <cell r="D837" t="str">
            <v>MOTORREDUCTOR 10 HP 38 RPM KAD109-K4-WE132M-4 - CONICO HELICOIDAL CON BRAZO DE REACCION - FB 1.56 - MOTOR IE3 IP65 CLASE 2 DIVISION 2 - FLENDER</v>
          </cell>
        </row>
        <row r="838">
          <cell r="C838" t="str">
            <v>MOT-10H.44R</v>
          </cell>
          <cell r="D838" t="str">
            <v>MOTORREDUCTOR 10 HP 44 RPM FH87G/AD4/P DRN132M4 F.S 1,5 - IP65 SEW SEW</v>
          </cell>
        </row>
        <row r="839">
          <cell r="C839" t="str">
            <v>MOT-10H.44RPM</v>
          </cell>
          <cell r="D839" t="str">
            <v>MOTORREDUCTOR 10 HP 44 RPM KAD109-LE132MF4P - CONICO HELICOIDAL CON BRAZO DE REACCION - FB 1.56 - MOTOR IE3 IP65 - FLENDER</v>
          </cell>
        </row>
        <row r="840">
          <cell r="C840" t="str">
            <v>MOT-10H.60RPM.AC</v>
          </cell>
          <cell r="D840" t="str">
            <v>MOTORREDUCTOR 10 HP 60 RPM FCNDK150 - SINFIN CORONA CON BRAZO DE REACCION ACORN</v>
          </cell>
        </row>
        <row r="841">
          <cell r="C841" t="str">
            <v>MOT-R87.10HP</v>
          </cell>
          <cell r="D841" t="str">
            <v>MOTORREDUCTOR 10 HP 60 RPM R87 DRN132M4 F.S. 1,4 SEW</v>
          </cell>
        </row>
        <row r="842">
          <cell r="C842" t="str">
            <v>MOTRE-10HP-90RP</v>
          </cell>
          <cell r="D842" t="str">
            <v>MOTORREDUCTOR 10 HP 60 RPM R97 DRN132M4 F.S 2.0</v>
          </cell>
        </row>
        <row r="843">
          <cell r="C843" t="str">
            <v>MOT-R97.10HP</v>
          </cell>
          <cell r="D843" t="str">
            <v>MOTORREDUCTOR 10 HP 60 RPM R97 DRN132M4 F.S. 2 SEW</v>
          </cell>
        </row>
        <row r="844">
          <cell r="C844" t="str">
            <v>MOT-10H.64R</v>
          </cell>
          <cell r="D844" t="str">
            <v>MOTORREDUCTOR 10 HP 64 RPM R87 DRN132M4 F.S 1.35</v>
          </cell>
        </row>
        <row r="845">
          <cell r="C845" t="str">
            <v>MOT-10H.64RPM.R87</v>
          </cell>
          <cell r="D845" t="str">
            <v>MOTORREDUCTOR 10 HP 64 RPM R87 DRN132M4 F.S 1.4</v>
          </cell>
        </row>
        <row r="846">
          <cell r="C846" t="str">
            <v>MOT-R97.64R</v>
          </cell>
          <cell r="D846" t="str">
            <v>MOTORREDUCTOR 10 HP 64 RPM R97 DRN132M4 F.S. 2.4 SEW</v>
          </cell>
        </row>
        <row r="847">
          <cell r="C847" t="str">
            <v>MOT-R97.10H</v>
          </cell>
          <cell r="D847" t="str">
            <v>MOTORREDUCTOR 10 HP 65 RPM R97 DRN132M4 F.S 2.3 SEW</v>
          </cell>
        </row>
        <row r="848">
          <cell r="C848" t="str">
            <v>MOT-10H.71RPM</v>
          </cell>
          <cell r="D848" t="str">
            <v>MOTORREDUCTOR 10 HP 71 RPM R97 DRN132M4 F.S 2.8</v>
          </cell>
        </row>
        <row r="849">
          <cell r="C849" t="str">
            <v>MTR-10H.DRN132M4</v>
          </cell>
          <cell r="D849" t="str">
            <v>MOTORREDUCTOR 10 HP 76 RPM R87 DRN132M4 F.S 1.65 SEW</v>
          </cell>
        </row>
        <row r="850">
          <cell r="C850" t="str">
            <v>MOT-BE1.176</v>
          </cell>
          <cell r="D850" t="str">
            <v>MOTORREDUCTOR 10 HP 76 RPM R87 DRN132M4/BE11 F.S 1.65 SEW</v>
          </cell>
        </row>
        <row r="851">
          <cell r="C851" t="str">
            <v>MOT-76R.R87</v>
          </cell>
          <cell r="D851" t="str">
            <v>MOTORREDUCTOR 10 HP 76 RPM R87 DRN132M4/RS F.S 1.65 CON FRENO MECANICO SEW</v>
          </cell>
        </row>
        <row r="852">
          <cell r="C852" t="str">
            <v>MOT-10H.82R</v>
          </cell>
          <cell r="D852" t="str">
            <v>MOTORREDUCTOR 10 HP 82 RPM R87DRN132M4/RS F.S 1.75 CON FRENO MECANICO SEW</v>
          </cell>
        </row>
        <row r="853">
          <cell r="C853" t="str">
            <v>MOT-R87.90RPM</v>
          </cell>
          <cell r="D853" t="str">
            <v>MOTORREDUCTOR 10 HP 90 RPM R87 DRN132M4/RS F.S. 1,6 SEW</v>
          </cell>
        </row>
        <row r="854">
          <cell r="C854" t="str">
            <v>MOT-R87.10HP90</v>
          </cell>
          <cell r="D854" t="str">
            <v>MOTORREDUCTOR 10 HP 90 RPM R87 DRN132M4/RS F.S. 2 SEW</v>
          </cell>
        </row>
        <row r="855">
          <cell r="C855" t="str">
            <v>MOT-10H.91RPM</v>
          </cell>
          <cell r="D855" t="str">
            <v>MOTORREDUCTOR 10 HP 91 RPM GR87 FS 1.8 - ACORN</v>
          </cell>
        </row>
        <row r="856">
          <cell r="C856" t="str">
            <v>MOT-10H.93RPM</v>
          </cell>
          <cell r="D856" t="str">
            <v>MOTORREDUCTOR 10 HP 93 RPM R87 DRN132M4 F.S 1.85</v>
          </cell>
        </row>
        <row r="857">
          <cell r="C857" t="str">
            <v>MTR-1OH.DRN132M4/BE11</v>
          </cell>
          <cell r="D857" t="str">
            <v>MOTORREDUCTOR 10 HP 93 RPM R87 DRN132M4/BE11 F.S 1.85 - CON FRENO SEW SEW</v>
          </cell>
        </row>
        <row r="858">
          <cell r="C858" t="str">
            <v>MOT-10H.R87</v>
          </cell>
          <cell r="D858" t="str">
            <v>MOTORREDUCTOR 10 HP 93 RPM R87 DRN132M4-RS F.S. 1.85</v>
          </cell>
        </row>
        <row r="859">
          <cell r="C859" t="str">
            <v>MOT-10H.NOR</v>
          </cell>
          <cell r="D859" t="str">
            <v>MOTORREDUCTOR 10 HP 93 RPM SK 872.1 IEC132-132M/4 MD F.S: 1.7 NORD NORD</v>
          </cell>
        </row>
        <row r="860">
          <cell r="C860" t="str">
            <v>MOT-10H.21R</v>
          </cell>
          <cell r="D860" t="str">
            <v>MOTORREDUCTOR 10 HP, 21 RPM,FS 2,4, FH107/G/AD4/P/DRN132M4/FI; CON BASE DE MOTOR, POLEAS,CORREAS Y GUARDA</v>
          </cell>
        </row>
        <row r="861">
          <cell r="C861" t="str">
            <v>MOT-10H.22R</v>
          </cell>
          <cell r="D861" t="str">
            <v>MOTORREDUCTOR 10 HP, 22 RPM,FS 1.4, FH97/G/AD4/P/DRN132M4/FI; CON BASE DE MOTOR, POLEAS,CORREAS Y GUARDA</v>
          </cell>
        </row>
        <row r="862">
          <cell r="C862" t="str">
            <v>MOT-10H.25R</v>
          </cell>
          <cell r="D862" t="str">
            <v>MOTORREDUCTOR 10 HP, 25 RPM,FS 1.55, FH97/G/AD4/P/DRN132M4/FI; CON BASE DE MOTOR, POLEAS,CORREAS Y GUARDA SEW</v>
          </cell>
        </row>
        <row r="863">
          <cell r="C863" t="str">
            <v>MOT-100.135</v>
          </cell>
          <cell r="D863" t="str">
            <v>MOTORREDUCTOR 100 HP 135 RPM FH157G/AD7/P/RS DRN250MEP4 F.S 1,5 - IP65 SEW</v>
          </cell>
        </row>
        <row r="864">
          <cell r="C864" t="str">
            <v>MOT-100.CL3</v>
          </cell>
          <cell r="D864" t="str">
            <v>MOTORREDUCTOR 100 HP 135 RPM FH157G/AD7/P/RS EDRN280S4CIC11D2 F.S 1,5 - CLASE II SEW SEW</v>
          </cell>
        </row>
        <row r="865">
          <cell r="C865" t="str">
            <v>MOT-100.65R</v>
          </cell>
          <cell r="D865" t="str">
            <v>MOTORREDUCTOR 100 HP 65 RPM FH157G/AD7/P/RS DRN250MEP4 F.S 1,5 - IP65 SEW SEW</v>
          </cell>
        </row>
        <row r="866">
          <cell r="C866" t="str">
            <v>MOT-10H.R97DRN132M4</v>
          </cell>
          <cell r="D866" t="str">
            <v>MOTORREDUCTOR 10HP @ 53 RPM R97DRN132M4 FS 2 SEW</v>
          </cell>
        </row>
        <row r="867">
          <cell r="C867" t="str">
            <v>MOT-10H.FS1.25</v>
          </cell>
          <cell r="D867" t="str">
            <v>MOTORREDUCTOR 10HP 108 RPM FA67/GDRN132M4 I:16.48 FS:1.25 SEW</v>
          </cell>
        </row>
        <row r="868">
          <cell r="C868" t="str">
            <v>MOT-10H.FA67/GDRN132M4</v>
          </cell>
          <cell r="D868" t="str">
            <v>MOTORREDUCTOR 10HP 123 RPM FA67/GDRN132M4 I:14.46 FS:1.4 SEW</v>
          </cell>
        </row>
        <row r="869">
          <cell r="C869" t="str">
            <v>MOT-12H.93R</v>
          </cell>
          <cell r="D869" t="str">
            <v>MOTORREDUCTOR 12 HP - 93 RPM R87 DRN132L4/BE11 F.S. 1.5 - MARCA SEW</v>
          </cell>
        </row>
        <row r="870">
          <cell r="C870" t="str">
            <v>MOT-12H.191</v>
          </cell>
          <cell r="D870" t="str">
            <v>MOTORREDUCTOR 12 HP 191 RPM I:9.30 FA77/G DRN132L4 F.S 2.3 SEW</v>
          </cell>
        </row>
        <row r="871">
          <cell r="C871" t="str">
            <v>MOT-12H.215RPM</v>
          </cell>
          <cell r="D871" t="str">
            <v>MOTORREDUCTOR 12 HP 215 RPM FA77/G DRE160M4 F.S 2.60</v>
          </cell>
        </row>
        <row r="872">
          <cell r="C872" t="str">
            <v>MOT-12H.25RPM</v>
          </cell>
          <cell r="D872" t="str">
            <v>MOTORREDUCTOR 12 HP 25 RPM KA97 DRN132L4 F.S 1.25</v>
          </cell>
        </row>
        <row r="873">
          <cell r="C873" t="str">
            <v>MOT-12H.48RPM</v>
          </cell>
          <cell r="D873" t="str">
            <v>MOTORREDUCTOR 12 HP 48 RPM R97 DRN132L4 FS 1.65</v>
          </cell>
        </row>
        <row r="874">
          <cell r="C874" t="str">
            <v>MOT-12H.64RPM</v>
          </cell>
          <cell r="D874" t="str">
            <v>MOTORREDUCTOR 12 HP 64 RPM R97 DRN132L4 FS 1.95</v>
          </cell>
        </row>
        <row r="875">
          <cell r="C875" t="str">
            <v>MOT-12H.R97</v>
          </cell>
          <cell r="D875" t="str">
            <v>MOTORREDUCTOR 12 HP 79 RPM R97 DRN132L4/RS F.S 2.5 CON FRENO MECANICO SEW</v>
          </cell>
        </row>
        <row r="876">
          <cell r="C876" t="str">
            <v>MOT-12H.R87DRN132L4</v>
          </cell>
          <cell r="D876" t="str">
            <v>MOTORREDUCTOR 12 HP 83 RPM R87DRN132L4 FS 1,4</v>
          </cell>
        </row>
        <row r="877">
          <cell r="C877" t="str">
            <v>MOT-12H.88RPM.</v>
          </cell>
          <cell r="D877" t="str">
            <v>MOTORREDUCTOR 12 HP 88 RPM R97 DRN132L4 F.S 2.6</v>
          </cell>
        </row>
        <row r="878">
          <cell r="C878" t="str">
            <v>MOT-RPM.R97</v>
          </cell>
          <cell r="D878" t="str">
            <v>MOTORREDUCTOR 12 HP 88 RPM R97 DRN132L4/RS FS 2,6 - M1 BORNERA ARRIBA</v>
          </cell>
        </row>
        <row r="879">
          <cell r="C879" t="str">
            <v>MOT-12H.93RPM</v>
          </cell>
          <cell r="D879" t="str">
            <v>MOTORREDUCTOR 12 HP 93 RPM R87DRE160M4 FS 1,5</v>
          </cell>
        </row>
        <row r="880">
          <cell r="C880" t="str">
            <v>MOTRE-15HP-101D</v>
          </cell>
          <cell r="D880" t="str">
            <v>MOTORREDUCTOR 15 HP 101 RPM R87 DRS160M4</v>
          </cell>
        </row>
        <row r="881">
          <cell r="C881" t="str">
            <v>MOT-15H.104RPM</v>
          </cell>
          <cell r="D881" t="str">
            <v>MOTORREDUCTOR 15 HP 104 RPM R87 DRN160M4 F.S. 1.4</v>
          </cell>
        </row>
        <row r="882">
          <cell r="C882" t="str">
            <v>MOT-15H.104RPM.R97</v>
          </cell>
          <cell r="D882" t="str">
            <v>MOTORREDUCTOR 15 HP 104 RPM R97 DRN160M4 F.S 2.3</v>
          </cell>
        </row>
        <row r="883">
          <cell r="C883" t="str">
            <v>MOT-15H.19RPM</v>
          </cell>
          <cell r="D883" t="str">
            <v>MOTORREDUCTOR 15 HP 149 RPM R87 DRN160M4  F.S 1.65</v>
          </cell>
        </row>
        <row r="884">
          <cell r="C884" t="str">
            <v>MOT-15H.167</v>
          </cell>
          <cell r="D884" t="str">
            <v>MOTORREDUCTOR 15 HP 167 RPM FA77 DRN160M4  F.S 2.3 SEW</v>
          </cell>
        </row>
        <row r="885">
          <cell r="C885" t="str">
            <v>MOTRE-15HP-R77</v>
          </cell>
          <cell r="D885" t="str">
            <v>MOTORREDUCTOR 15 HP 290 RPM R77 DRN160M4 F.S 1.50</v>
          </cell>
        </row>
        <row r="886">
          <cell r="C886" t="str">
            <v>MOT-15H.332RPM</v>
          </cell>
          <cell r="D886" t="str">
            <v>MOTORREDUCTOR 15 HP 332 RPM R77 DRN160M4 F.S 1.60</v>
          </cell>
        </row>
        <row r="887">
          <cell r="C887" t="str">
            <v>MOT-107.15HP41</v>
          </cell>
          <cell r="D887" t="str">
            <v>MOTORREDUCTOR 15 HP 41 RPM FA107 DRN160M4 F.S. 2 SEW</v>
          </cell>
        </row>
        <row r="888">
          <cell r="C888" t="str">
            <v>MOT-15H.53RPM</v>
          </cell>
          <cell r="D888" t="str">
            <v>MOTORREDUCTOR 15 HP 53 RPM R97 DRN160M4 FS 1.45</v>
          </cell>
        </row>
        <row r="889">
          <cell r="C889" t="str">
            <v>MOT-15H.58RPM.FA97</v>
          </cell>
          <cell r="D889" t="str">
            <v>MOTORREDUCTOR 15 HP 58 RPM FA97/G DRN160M4 F.S.2.4</v>
          </cell>
        </row>
        <row r="890">
          <cell r="C890" t="str">
            <v>MOT-15H.58RPM</v>
          </cell>
          <cell r="D890" t="str">
            <v>MOTORREDUCTOR 15 HP 58 RPM GFA99 F.S. 2.28 - HUECO 70MM ACORN</v>
          </cell>
        </row>
        <row r="891">
          <cell r="C891" t="str">
            <v>MOT-107.15HP</v>
          </cell>
          <cell r="D891" t="str">
            <v>MOTORREDUCTOR 15 HP 60 RPM R107 DRN160M4 F.S. 2 SEW</v>
          </cell>
        </row>
        <row r="892">
          <cell r="C892" t="str">
            <v>MOT-R97.15HP</v>
          </cell>
          <cell r="D892" t="str">
            <v>MOTORREDUCTOR 15 HP 60 RPM R97 DRN160M4 F.S. 1,4 SEW</v>
          </cell>
        </row>
        <row r="893">
          <cell r="C893" t="str">
            <v>MOT-15H.64RPM</v>
          </cell>
          <cell r="D893" t="str">
            <v>MOTORREDUCTOR 15 HP 64 RPM R97 DRN160M4 F.S. 1.65</v>
          </cell>
        </row>
        <row r="894">
          <cell r="C894" t="str">
            <v>MOT-160.15H</v>
          </cell>
          <cell r="D894" t="str">
            <v>MOTORREDUCTOR 15 HP 64 RPM R97 DRN160M4/RS F.S 1.6 CON FRENO MECANICO SEW</v>
          </cell>
        </row>
        <row r="895">
          <cell r="C895" t="str">
            <v>MOT-71H.15H</v>
          </cell>
          <cell r="D895" t="str">
            <v>MOTORREDUCTOR 15 HP 71 RPM R97 DRN160M4 F.S.1,9</v>
          </cell>
        </row>
        <row r="896">
          <cell r="C896" t="str">
            <v>MOT-15H.71R</v>
          </cell>
          <cell r="D896" t="str">
            <v>MOTORREDUCTOR 15 HP 71 RPM R97 DRN160M4/RS F.S 1.9 CON FRENO MECANICO SEW</v>
          </cell>
        </row>
        <row r="897">
          <cell r="C897" t="str">
            <v>MOT-15H.FRE</v>
          </cell>
          <cell r="D897" t="str">
            <v>MOTORREDUCTOR 15 HP 79 RPM R97 DRN160M4/RS F.S 2.1 CON FRENO MECANICO SEW</v>
          </cell>
        </row>
        <row r="898">
          <cell r="C898" t="str">
            <v>MOT-15H.88RPM</v>
          </cell>
          <cell r="D898" t="str">
            <v>MOTORREDUCTOR 15 HP 88 RPM R97 DRN160M4 F.S 2.2</v>
          </cell>
        </row>
        <row r="899">
          <cell r="C899" t="str">
            <v>MOTRE-15HP-90DR</v>
          </cell>
          <cell r="D899" t="str">
            <v>MOTORREDUCTOR 15 HP 90 RPM R97 DRN160M4/RS - FRENO</v>
          </cell>
        </row>
        <row r="900">
          <cell r="C900" t="str">
            <v>MOT-R97.90RPM</v>
          </cell>
          <cell r="D900" t="str">
            <v>MOTORREDUCTOR 15 HP 90 RPM R97 DRN160M4/RS F.S. 1,6 SEW</v>
          </cell>
        </row>
        <row r="901">
          <cell r="C901" t="str">
            <v>MOT-R97.15HP90</v>
          </cell>
          <cell r="D901" t="str">
            <v>MOTORREDUCTOR 15 HP 90 RPM R97 DRN160M4/RS F.S. 2 SEW</v>
          </cell>
        </row>
        <row r="902">
          <cell r="C902" t="str">
            <v>MOT-15H.21R</v>
          </cell>
          <cell r="D902" t="str">
            <v>MOTORREDUCTOR 15 HP, 21 RPM,FS 1.65, FH107/G/AD5/P/DRN160M4/FI; CON BASE DE MOTOR, POLEAS,CORREAS Y GUARDA SEW</v>
          </cell>
        </row>
        <row r="903">
          <cell r="C903" t="str">
            <v>MOT-15H.26R</v>
          </cell>
          <cell r="D903" t="str">
            <v>MOTORREDUCTOR 15 HP, 26 RPM,FS 2,1, FH107/G/AD5/P/DRN160M4/FI; CON BASE DE MOTOR, POLEAS,CORREAS Y GUARDA SEW</v>
          </cell>
        </row>
        <row r="904">
          <cell r="C904" t="str">
            <v>MOT-15H.462</v>
          </cell>
          <cell r="D904" t="str">
            <v>MOTORREDUCTOR 15 HP, 46.2 RPM,FS 2, FFH97/G AD5/P DRN160M4/FI CON 2 POLEAS, GUARDA Y CORREAS  CON IVA</v>
          </cell>
        </row>
        <row r="905">
          <cell r="C905" t="str">
            <v>MOT-15H.FS2</v>
          </cell>
          <cell r="D905" t="str">
            <v>MOTORREDUCTOR 15 HP, 46.2 RPM,FS 2, FFH97/G AD5/P DRN160M4/FI CON 2 POLEAS, GUARDA Y CORREAS - SIN IVA</v>
          </cell>
        </row>
        <row r="906">
          <cell r="C906" t="str">
            <v>MOT-150.252</v>
          </cell>
          <cell r="D906" t="str">
            <v>MOTORREDUCTOR 150 HP, 25.2RPM,FS 1.5, X3FH180E/HU/T, EDRN315S4/FI/CICIID2, ATEX CLASE II, DIVISION II, CON BASE, POLEAS, BUJES, GUARDA Y CORREAS- CON IVA</v>
          </cell>
        </row>
        <row r="907">
          <cell r="C907" t="str">
            <v>MOT-150.180E</v>
          </cell>
          <cell r="D907" t="str">
            <v>MOTORREDUCTOR 150 HP, 25.2RPM,FS 1.5, X3FH180E/HU/T, EDRN315S4/FI/CICIID2, ATEX CLASE II, DIVISION II, CON BASE, POLEAS, BUJES, GUARDA Y CORREAS- SIN IVA</v>
          </cell>
        </row>
        <row r="908">
          <cell r="C908" t="str">
            <v>MOT-15H.R87DRN160M4</v>
          </cell>
          <cell r="D908" t="str">
            <v>MOTORREDUCTOR 15HP 116 RPM R87DRN160M4 I:15.35 SEW</v>
          </cell>
        </row>
        <row r="909">
          <cell r="C909" t="str">
            <v>MOT-15H.126</v>
          </cell>
          <cell r="D909" t="str">
            <v>MOTORREDUCTOR 15HP 126 RPM FA77/GDRN160M4 I:14.06 FS:1.8</v>
          </cell>
        </row>
        <row r="910">
          <cell r="C910" t="str">
            <v>MOT-15H.A77/GDRN160L4</v>
          </cell>
          <cell r="D910" t="str">
            <v>MOTORREDUCTOR 15HP 146 RPM FA77/GDRN160L4 I:12.2 FS:1.5 SEW</v>
          </cell>
        </row>
        <row r="911">
          <cell r="C911" t="str">
            <v>MOT-1HP.DRN80M4</v>
          </cell>
          <cell r="D911" t="str">
            <v>MOTORREDUCTOR 1HP 31 RPM SA47/T DRN80M4 F.S. 0.95</v>
          </cell>
        </row>
        <row r="912">
          <cell r="C912" t="str">
            <v>MOT-2HP.9RP</v>
          </cell>
          <cell r="D912" t="str">
            <v>MOTORREDUCTOR 2 HP - 9 RPM FA87/G DRN90L4/BE2 F.S. 1.9 - MARCA SEW</v>
          </cell>
        </row>
        <row r="913">
          <cell r="C913" t="str">
            <v>MOT-2HP.137RPM</v>
          </cell>
          <cell r="D913" t="str">
            <v>MOTORREDUCTOR 2 HP 137 RPM FA37/G DRN90L4 F.S: 1.9</v>
          </cell>
        </row>
        <row r="914">
          <cell r="C914" t="str">
            <v>MOT-2HP.16.8RPM</v>
          </cell>
          <cell r="D914" t="str">
            <v>MOTORREDUCTOR 2 HP 16.8 RPM R77 DRN90L4 FS 1.6</v>
          </cell>
        </row>
        <row r="915">
          <cell r="C915" t="str">
            <v>MOTRE-2HP-168</v>
          </cell>
          <cell r="D915" t="str">
            <v>MOTORREDUCTOR 2 HP 168 RPM SK15163 SK90L/4 F.S 1.8 CON BRAZO DE TORQUE</v>
          </cell>
        </row>
        <row r="916">
          <cell r="C916" t="str">
            <v>MOT-2HP.187RPM</v>
          </cell>
          <cell r="D916" t="str">
            <v>MOTORREDUCTOR 2 HP 187 RPM R37 DRN90L4 F.S 2.2</v>
          </cell>
        </row>
        <row r="917">
          <cell r="C917" t="str">
            <v>MOT-2HP.21RPM</v>
          </cell>
          <cell r="D917" t="str">
            <v>MOTORREDUCTOR 2 HP 21 RPM FA57/G DRN90S4 SEW SEW</v>
          </cell>
        </row>
        <row r="918">
          <cell r="C918" t="str">
            <v>MOT-2HP.FS1.25</v>
          </cell>
          <cell r="D918" t="str">
            <v>MOTORREDUCTOR 2 HP 22 RPM FA67DRN90L4 F.S. 1.25</v>
          </cell>
        </row>
        <row r="919">
          <cell r="C919" t="str">
            <v>MOT-2HP.SK3282AF</v>
          </cell>
          <cell r="D919" t="str">
            <v>MOTORREDUCTOR 2 HP 27 RPM SK3282AF-IEC 90-90LP/4 F.S. 1.3 NORD</v>
          </cell>
        </row>
        <row r="920">
          <cell r="C920" t="str">
            <v>MOT-2HP.27RPM</v>
          </cell>
          <cell r="D920" t="str">
            <v>MOTORREDUCTOR 2 HP 27 RPM SK3282AG-IEC 90-90LP/4 F.S. 1.3 NORD</v>
          </cell>
        </row>
        <row r="921">
          <cell r="C921" t="str">
            <v>MOT-2HP.DRN90L4</v>
          </cell>
          <cell r="D921" t="str">
            <v>MOTORREDUCTOR 2 HP 30 RPM FA57 DRN90L4 F.S 1,25</v>
          </cell>
        </row>
        <row r="922">
          <cell r="C922" t="str">
            <v>MOT-2HP.34RPM.NMRV 90</v>
          </cell>
          <cell r="D922" t="str">
            <v>MOTORREDUCTOR 2 HP 34 RPM NMRV 90</v>
          </cell>
        </row>
        <row r="923">
          <cell r="C923" t="str">
            <v>MOT-2HP.35RPM.FCNDK110</v>
          </cell>
          <cell r="D923" t="str">
            <v>MOTORREDUCTOR 2 HP 35 RPM FCNDK110 CON BRAZO DE TORQUE ACORN ACORN</v>
          </cell>
        </row>
        <row r="924">
          <cell r="C924" t="str">
            <v>MOT-2HP.37RPM.R57</v>
          </cell>
          <cell r="D924" t="str">
            <v>MOTORREDUCTOR 2 HP 37 RPM R57 DRN90L4 F.S. 1.15 SEW</v>
          </cell>
        </row>
        <row r="925">
          <cell r="C925" t="str">
            <v>MOT-2HP.38R</v>
          </cell>
          <cell r="D925" t="str">
            <v>MOTORREDUCTOR 2 HP 38 RPM SA67/T DRN90L4 F.S 1.55 - EJE HUECO - CON BRAZO DE TORQUE</v>
          </cell>
        </row>
        <row r="926">
          <cell r="C926" t="str">
            <v>MOT-2HP.40RPM.IE3</v>
          </cell>
          <cell r="D926" t="str">
            <v>MOTORREDUCTOR 2 HP 40 RPM FA57 DRN90L4 F.S 1,6</v>
          </cell>
        </row>
        <row r="927">
          <cell r="C927" t="str">
            <v>MOT-2HP.40RPM</v>
          </cell>
          <cell r="D927" t="str">
            <v>MOTORREDUCTOR 2 HP 40 RPM NMVRD090-M90-4  FB: 1.4  - SINFIN CORONA CON BRAZO DE REACCION - FLENDER</v>
          </cell>
        </row>
        <row r="928">
          <cell r="C928" t="str">
            <v>MOT-2HP.42RPM</v>
          </cell>
          <cell r="D928" t="str">
            <v>MOTORREDUCTOR 2 HP 42 RPM SK1SI75 IEC90-90L4 CON BRAZO DE TORQUE EJE HUECO NORD</v>
          </cell>
        </row>
        <row r="929">
          <cell r="C929" t="str">
            <v>MOT-2HP.NMVRD130-M100-4</v>
          </cell>
          <cell r="D929" t="str">
            <v>MOTORREDUCTOR 2 HP 43 RPM SINFIN CORONA CON BRAZO DE REACCION REF. NMVRD130-M100-4 I:40 - FLENDER</v>
          </cell>
        </row>
        <row r="930">
          <cell r="C930" t="str">
            <v>MOTRE-2HP-43</v>
          </cell>
          <cell r="D930" t="str">
            <v>MOTORREDUCTOR 2 HP 43 RPM SK1SI75 IEC90 S4 CON BRAZO DE TORQUE EJE HUECO ACORN</v>
          </cell>
        </row>
        <row r="931">
          <cell r="C931" t="str">
            <v>MOT-2HP.R57DRN90L4</v>
          </cell>
          <cell r="D931" t="str">
            <v>MOTORREDUCTOR 2 HP 47 RPM R57DRN90L4 F.S 1.5 SEW</v>
          </cell>
        </row>
        <row r="932">
          <cell r="C932" t="str">
            <v>MOT-2HP.50RPM</v>
          </cell>
          <cell r="D932" t="str">
            <v>MOTORREDUCTOR 2 HP 50 RPM FA47 DRS90M4 F.S 1.38</v>
          </cell>
        </row>
        <row r="933">
          <cell r="C933" t="str">
            <v>MOT-2HP.50.RPM</v>
          </cell>
          <cell r="D933" t="str">
            <v>MOTORREDUCTOR 2 HP 50 RPM SUMITOMO SUM Ref: CHHMS2-6135B-35</v>
          </cell>
        </row>
        <row r="934">
          <cell r="C934" t="str">
            <v>MOT-2HP.51</v>
          </cell>
          <cell r="D934" t="str">
            <v>MOTORREDUCTOR 2 HP 51 RPM R47 DRN90L4 F.S 1.25</v>
          </cell>
        </row>
        <row r="935">
          <cell r="C935" t="str">
            <v>MOT-2HP.57RPM</v>
          </cell>
          <cell r="D935" t="str">
            <v>MOTORREDUCTOR 2 HP 57 RPM R47 DRN90L4 F.S 1.25</v>
          </cell>
        </row>
        <row r="936">
          <cell r="C936" t="str">
            <v>MOT-RPM.R57</v>
          </cell>
          <cell r="D936" t="str">
            <v>MOTORREDUCTOR 2 HP 59 RPM R57 DRN90L4 FS 1,85</v>
          </cell>
        </row>
        <row r="937">
          <cell r="C937" t="str">
            <v>MOT-2HP.60RPM.R47</v>
          </cell>
          <cell r="D937" t="str">
            <v>MOTORREDUCTOR 2 HP 60 RPM R47 R47 DRN90L4 F.S 1.25</v>
          </cell>
        </row>
        <row r="938">
          <cell r="C938" t="str">
            <v>MTR-2HP.R57DRN90L4</v>
          </cell>
          <cell r="D938" t="str">
            <v>MOTORREDUCTOR 2 HP 60 RPM R57DRN90L4 F.S 1.85</v>
          </cell>
        </row>
        <row r="939">
          <cell r="C939" t="str">
            <v>MOT-2HP.185</v>
          </cell>
          <cell r="D939" t="str">
            <v>MOTORREDUCTOR 2 HP 8.4 RPM FA87/G R57 DRN90L4/BE2 CON FRENO F.S 1.85</v>
          </cell>
        </row>
        <row r="940">
          <cell r="C940" t="str">
            <v>MOT-2HP.SIN</v>
          </cell>
          <cell r="D940" t="str">
            <v>MOTORREDUCTOR 2 HP 8.4 RPM FA87/G R57 DRN90L4/BE2 CON FRENO F.S 1.85 SIN IVA</v>
          </cell>
        </row>
        <row r="941">
          <cell r="C941" t="str">
            <v>MOT-2HP.81RPM</v>
          </cell>
          <cell r="D941" t="str">
            <v>MOTORREDUCTOR 2 HP 81RPM R47 DRN90L4 F.S 1.7</v>
          </cell>
        </row>
        <row r="942">
          <cell r="C942" t="str">
            <v>MOTRE-2HP-83RPM</v>
          </cell>
          <cell r="D942" t="str">
            <v>MOTORREDUCTOR 2 HP 83 RPM SUMITOMO</v>
          </cell>
        </row>
        <row r="943">
          <cell r="C943" t="str">
            <v>MOT-2HP.86RPM</v>
          </cell>
          <cell r="D943" t="str">
            <v>MOTORREDUCTOR 2 HP 86 RPM, FA37/G DRN90L4, F.S 1.2</v>
          </cell>
        </row>
        <row r="944">
          <cell r="C944" t="str">
            <v>MOT-2HP.90RPM</v>
          </cell>
          <cell r="D944" t="str">
            <v>MOTORREDUCTOR 2 HP 90 RPM R37 DRN90L4/BE2 F.S 1.3</v>
          </cell>
        </row>
        <row r="945">
          <cell r="C945" t="str">
            <v>MOTRE-2HP-88-DR</v>
          </cell>
          <cell r="D945" t="str">
            <v>MOTORREDUCTOR 2 HP 92 RPM R47 DRN90L4</v>
          </cell>
        </row>
        <row r="946">
          <cell r="C946" t="str">
            <v>MOTRE-2HP-88RPM</v>
          </cell>
          <cell r="D946" t="str">
            <v>MOTORREDUCTOR 2 HP 92 RPM R47DRN90L4</v>
          </cell>
        </row>
        <row r="947">
          <cell r="C947" t="str">
            <v>MOT-2HP.98RPM</v>
          </cell>
          <cell r="D947" t="str">
            <v>MOTORREDUCTOR 2 HP 98 RPM R37 DRN90L4 FS 1.35</v>
          </cell>
        </row>
        <row r="948">
          <cell r="C948" t="str">
            <v>MOT-2HP.98RPM.R37</v>
          </cell>
          <cell r="D948" t="str">
            <v>MOTORREDUCTOR 2 HP 98 RPM R37 DRN90L4/BE2</v>
          </cell>
        </row>
        <row r="949">
          <cell r="C949" t="str">
            <v>MOT-2HP.99RPM</v>
          </cell>
          <cell r="D949" t="str">
            <v>MOTORREDUCTOR 2 HP 99 RPM R47 DRN90L4/BE2</v>
          </cell>
        </row>
        <row r="950">
          <cell r="C950" t="str">
            <v>MOT-216.20H</v>
          </cell>
          <cell r="D950" t="str">
            <v>MOTORREDUCTOR 20 HP 216 RPM R87 DRN160L4 F.S.1,75</v>
          </cell>
        </row>
        <row r="951">
          <cell r="C951" t="str">
            <v>MOT-20H.F15</v>
          </cell>
          <cell r="D951" t="str">
            <v>MOTORREDUCTOR 20 HP 23 RPM FH127AD5P DRN160L4 F.S 1,5 - IP65 SEW</v>
          </cell>
        </row>
        <row r="952">
          <cell r="C952" t="str">
            <v>MOT-20H.23R</v>
          </cell>
          <cell r="D952" t="str">
            <v>MOTORREDUCTOR 20 HP 23 RPM FH127AD5P EDRN160L4/C1C11D2 F.S 1,5 - CLASE II SEW</v>
          </cell>
        </row>
        <row r="953">
          <cell r="C953" t="str">
            <v>MOT-20H.I65</v>
          </cell>
          <cell r="D953" t="str">
            <v>MOTORREDUCTOR 20 HP 34 RPM FH107G/AD5/P DRN160L4 F.S 1,5 - IP65 SEW SEW SEW</v>
          </cell>
        </row>
        <row r="954">
          <cell r="C954" t="str">
            <v>MOT-20H.CL2</v>
          </cell>
          <cell r="D954" t="str">
            <v>MOTORREDUCTOR 20 HP 34 RPM FH107G/AD5/P EDRN160L4/C1C11D2 F.S 1,5 - CLASE II SEW SEW SEW</v>
          </cell>
        </row>
        <row r="955">
          <cell r="C955" t="str">
            <v>MOT-20H.35RPM</v>
          </cell>
          <cell r="D955" t="str">
            <v>MOTORREDUCTOR 20 HP 35 RPM FA107 DRS180S4 F.S</v>
          </cell>
        </row>
        <row r="956">
          <cell r="C956" t="str">
            <v>MOT-107.20HP41</v>
          </cell>
          <cell r="D956" t="str">
            <v>MOTORREDUCTOR 20 HP 41 RPM FA107 DRN160L4 F.S. 2 SEW</v>
          </cell>
        </row>
        <row r="957">
          <cell r="C957" t="str">
            <v>MOT-20H.44R</v>
          </cell>
          <cell r="D957" t="str">
            <v>MOTORREDUCTOR 20 HP 44 RPM FH107G/AD5/P DRN160L4 F.S 1,5 - IP65 SEW SEW</v>
          </cell>
        </row>
        <row r="958">
          <cell r="C958" t="str">
            <v>MOT-20H.47RPM</v>
          </cell>
          <cell r="D958" t="str">
            <v>MOTORREDUCTOR 20 HP 47 RPM FA107 DRN160L4 F.S2.5</v>
          </cell>
        </row>
        <row r="959">
          <cell r="C959" t="str">
            <v>MOT-20H.54.5</v>
          </cell>
          <cell r="D959" t="str">
            <v>MOTORREDUCTOR 20 HP 54.5 RPM HSM 307H 14 SUM</v>
          </cell>
        </row>
        <row r="960">
          <cell r="C960" t="str">
            <v>MOT-107.20HP</v>
          </cell>
          <cell r="D960" t="str">
            <v>MOTORREDUCTOR 20 HP 60 RPM R107 DRN160L4 F.S. 1,4 SEW</v>
          </cell>
        </row>
        <row r="961">
          <cell r="C961" t="str">
            <v>MOT-20H.79RPM</v>
          </cell>
          <cell r="D961" t="str">
            <v>MOTORREDUCTOR 20 HP 60 RPM R107 DRN160L4 F.S. 1.4</v>
          </cell>
        </row>
        <row r="962">
          <cell r="C962" t="str">
            <v>MOT-107.60RPM</v>
          </cell>
          <cell r="D962" t="str">
            <v>MOTORREDUCTOR 20 HP 60 RPM R107 DRN160L4 F.S. 2 SEW</v>
          </cell>
        </row>
        <row r="963">
          <cell r="C963" t="str">
            <v>MOT-20H.64RPM</v>
          </cell>
          <cell r="D963" t="str">
            <v>MOTORREDUCTOR 20 HP 64 RPM R107 DRN160L4 FS 1.95</v>
          </cell>
        </row>
        <row r="964">
          <cell r="C964" t="str">
            <v>MOT-20H.65I</v>
          </cell>
          <cell r="D964" t="str">
            <v>MOTORREDUCTOR 20 HP 65 RPM FH97G/AD5/P/RS DRN160L4 F.S 1,5 - IP65 SEW</v>
          </cell>
        </row>
        <row r="965">
          <cell r="C965" t="str">
            <v>MOT-DRN.160</v>
          </cell>
          <cell r="D965" t="str">
            <v>MOTORREDUCTOR 20 HP 71 RPM R97 DRN160L4/RS F.S 1.4 CON FRENO MECANICO SEW</v>
          </cell>
        </row>
        <row r="966">
          <cell r="C966" t="str">
            <v>MOT-20H.78RPM.</v>
          </cell>
          <cell r="D966" t="str">
            <v>MOTORREDUCTOR 20 HP 78 RPM R97 DRS180S4 F.S 1.5</v>
          </cell>
        </row>
        <row r="967">
          <cell r="C967" t="str">
            <v>MOT-20H.79R</v>
          </cell>
          <cell r="D967" t="str">
            <v>MOTORREDUCTOR 20 HP 79 RPM R97DRN160L4/RS I:22.37 F.S 1.5 SEW</v>
          </cell>
        </row>
        <row r="968">
          <cell r="C968" t="str">
            <v>MOT-20H.50RPM</v>
          </cell>
          <cell r="D968" t="str">
            <v>MOTORREDUCTOR 20 HP 90 RPM R107 DRN160B4 FS 2 - FRENO</v>
          </cell>
        </row>
        <row r="969">
          <cell r="C969" t="str">
            <v>MOT-107.20HP90</v>
          </cell>
          <cell r="D969" t="str">
            <v>MOTORREDUCTOR 20 HP 90 RPM R107 DRN160L4/RS F.S. 2 SEW</v>
          </cell>
        </row>
        <row r="970">
          <cell r="C970" t="str">
            <v>MTR-20H.DRN160M4</v>
          </cell>
          <cell r="D970" t="str">
            <v>MOTORREDUCTOR 20 HP 90 RPM R97 DRN160B4 F.S 1.6 - FRENO SEW SEW</v>
          </cell>
        </row>
        <row r="971">
          <cell r="C971" t="str">
            <v>MOT-R97.20HP</v>
          </cell>
          <cell r="D971" t="str">
            <v>MOTORREDUCTOR 20 HP 90 RPM R97 DRN160L4/RS F.S. 1,6 SEW</v>
          </cell>
        </row>
        <row r="972">
          <cell r="C972" t="str">
            <v>MOT-20H.26R</v>
          </cell>
          <cell r="D972" t="str">
            <v>MOTORREDUCTOR 20 HP, 26 RPM,FS 1.5, FH107/G/AD5/P/DRN160L4/FI; CON BASE DE MOTOR, POLEAS,CORREAS Y GUARDA SEW</v>
          </cell>
        </row>
        <row r="973">
          <cell r="C973" t="str">
            <v>MOT-23H.41RPM</v>
          </cell>
          <cell r="D973" t="str">
            <v>MOTORREDUCTOR 23 HP 41 RPM KAD149-LE160LD4P - CONICO HELICOIDAL CON BRAZO DE REACCION - FB 1.73 - MOTOR IE3 IP65 - FLENDER</v>
          </cell>
        </row>
        <row r="974">
          <cell r="C974" t="str">
            <v>MOT-25H.110RPM</v>
          </cell>
          <cell r="D974" t="str">
            <v>MOTORREDUCTOR 25 HP 110 RPM R97 DRN180M4 F.S 1.5</v>
          </cell>
        </row>
        <row r="975">
          <cell r="C975" t="str">
            <v>MOT-25H.FDAS149-K4</v>
          </cell>
          <cell r="D975" t="str">
            <v>MOTORREDUCTOR 25 HP 45 RPM FDAS149-K4 -WE3 160L-4 - HELICOIDAL EJES PARALELOS SIMOGEAR- FB 2.03 - MOTOR IE3 IP55</v>
          </cell>
        </row>
        <row r="976">
          <cell r="C976" t="str">
            <v>MOT-25H.54.5</v>
          </cell>
          <cell r="D976" t="str">
            <v>MOTORREDUCTOR 25 HP 54.5 RPM HSM 315J 14 SUM</v>
          </cell>
        </row>
        <row r="977">
          <cell r="C977" t="str">
            <v>MOT-25H.59RPM</v>
          </cell>
          <cell r="D977" t="str">
            <v>MOTORREDUCTOR 25 HP 59 RPM R137 DRS180M4 F.S 2.64</v>
          </cell>
        </row>
        <row r="978">
          <cell r="C978" t="str">
            <v>MOT-72R.25H</v>
          </cell>
          <cell r="D978" t="str">
            <v>MOTORREDUCTOR 25 HP 72 RPM R107 DRN180M4 F.S.1,75</v>
          </cell>
        </row>
        <row r="979">
          <cell r="C979" t="str">
            <v>MOT-107.72R</v>
          </cell>
          <cell r="D979" t="str">
            <v>MOTORREDUCTOR 25 HP 72 RPM R107 DRN180M4/RS F.S 1.75 CON FRENO MECANICO SEW</v>
          </cell>
        </row>
        <row r="980">
          <cell r="C980" t="str">
            <v>MOT-25H.FRE</v>
          </cell>
          <cell r="D980" t="str">
            <v>MOTORREDUCTOR 25 HP 79 RPM R107 DRN180M4/RS F.S 1.9 CON FRENO MECANICO SEW</v>
          </cell>
        </row>
        <row r="981">
          <cell r="C981" t="str">
            <v>MOT-25H.89RPM</v>
          </cell>
          <cell r="D981" t="str">
            <v>MOTORREDUCTOR 25 HP 89 RPM R107 DRN180M4 F.S 2.2</v>
          </cell>
        </row>
        <row r="982">
          <cell r="C982" t="str">
            <v>MOT-25H.89RPM.DRN180M4</v>
          </cell>
          <cell r="D982" t="str">
            <v>MOTORREDUCTOR 25 HP 89 RPM R107 DRN180M4/RS F.S 2.2</v>
          </cell>
        </row>
        <row r="983">
          <cell r="C983" t="str">
            <v>MOT-25H.98RPM</v>
          </cell>
          <cell r="D983" t="str">
            <v>MOTORREDUCTOR 25 HP 98 RPM R97 DRN180M4 F.S 1.4</v>
          </cell>
        </row>
        <row r="984">
          <cell r="C984" t="str">
            <v>MOT-25H.RPM</v>
          </cell>
          <cell r="D984" t="str">
            <v>MOTORREDUCTOR 25 HP, 44.7  RPM,FS 1.85, FH107/G AD5/P DRN180M4/FI CON BASE MOTOR, POLEAS, CORREAS, BUJES Y GUARDA SIN IVA</v>
          </cell>
        </row>
        <row r="985">
          <cell r="C985" t="str">
            <v>MOT-25H.447</v>
          </cell>
          <cell r="D985" t="str">
            <v>MOTORREDUCTOR 25 HP, 44.7  RPM,FS 1.85, FH107/G AD5/P DRN180M4/FI CON BASE MOTOR,POLEAS, CORREAS, BUJES Y GUARDA CON IVA</v>
          </cell>
        </row>
        <row r="986">
          <cell r="C986" t="str">
            <v>MOT-2HP.R67DRN90L4</v>
          </cell>
          <cell r="D986" t="str">
            <v>MOTORREDUCTOR 2HP @ 55 RPM R67DRN90L4  FS 2,1 SEW</v>
          </cell>
        </row>
        <row r="987">
          <cell r="C987" t="str">
            <v>MOT-2HP.42R</v>
          </cell>
          <cell r="D987" t="str">
            <v>MOTORREDUCTOR 2HP, 42 RPM, FS 1.5, SA67/T AMS182 CBXMN18242T4 , MOTOR BALDOR, REDUCTOR SEW TORNILLO SINFIN BRAZO DE PAR CON TORNILLOS DE FIJACION, CLASE II, DIVISION I CON FRENO</v>
          </cell>
        </row>
        <row r="988">
          <cell r="C988" t="str">
            <v>MOT-3HP.156RPM</v>
          </cell>
          <cell r="D988" t="str">
            <v>MOTORREDUCTOR 3 HP 156 RPM GFA47 F.S 1.6 - ACORN</v>
          </cell>
        </row>
        <row r="989">
          <cell r="C989" t="str">
            <v>MOT-3HP.R87DRN100L4</v>
          </cell>
          <cell r="D989" t="str">
            <v>MOTORREDUCTOR 3 HP 22 RPM R87DRN100L4  I:81.92 F.S. 1.6</v>
          </cell>
        </row>
        <row r="990">
          <cell r="C990" t="str">
            <v>MOTRE-3HP-32.4R</v>
          </cell>
          <cell r="D990" t="str">
            <v>MOTORREDUCTOR 3 HP 32.4 RPM R77 DV100M4</v>
          </cell>
        </row>
        <row r="991">
          <cell r="C991" t="str">
            <v>MOT-3HP.35RPM</v>
          </cell>
          <cell r="D991" t="str">
            <v>MOTORREDUCTOR 3 HP 35 RPM NMVRD130-M100-4  - SINFIN CORONA CON BRAZO DE REACCION - FLENDER</v>
          </cell>
        </row>
        <row r="992">
          <cell r="C992" t="str">
            <v>MOT-3HP.38RPM</v>
          </cell>
          <cell r="D992" t="str">
            <v>MOTORREDUCTOR 3 HP 38 RPM R67 DRN100L4 F.S. 1.1 SEW</v>
          </cell>
        </row>
        <row r="993">
          <cell r="C993" t="str">
            <v>MOT-3HP.38R</v>
          </cell>
          <cell r="D993" t="str">
            <v>MOTORREDUCTOR 3 HP 38 RPM R77DRN100LM4 I:45.81 F.S 1.5 SEW</v>
          </cell>
        </row>
        <row r="994">
          <cell r="C994" t="str">
            <v>MOT-3HP.39RPM</v>
          </cell>
          <cell r="D994" t="str">
            <v>MOTORREDUCTOR 3 HP 39 RPM KA57 DRN100L4 F.S. 1.15</v>
          </cell>
        </row>
        <row r="995">
          <cell r="C995" t="str">
            <v>MOTRE-3HP-49RPM</v>
          </cell>
          <cell r="D995" t="str">
            <v>MOTORREDUCTOR 3 HP 49 RPM SA67 DV100M4 CON BRAZO DE TORQUE NORD NORD</v>
          </cell>
        </row>
        <row r="996">
          <cell r="C996" t="str">
            <v>MOTRE-3HP-50DRS</v>
          </cell>
          <cell r="D996" t="str">
            <v>MOTORREDUCTOR 3 HP 50 RPM R67 DRN10090L4 F.S 1.30</v>
          </cell>
        </row>
        <row r="997">
          <cell r="C997" t="str">
            <v>MOT-3HP.DRN100LS4</v>
          </cell>
          <cell r="D997" t="str">
            <v>MOTORREDUCTOR 3 HP 57 RPM R77 DRN100LS4 F.S 2.1 SEW</v>
          </cell>
        </row>
        <row r="998">
          <cell r="C998" t="str">
            <v>MOT-3HP.59.R67</v>
          </cell>
          <cell r="D998" t="str">
            <v>MOTORREDUCTOR 3 HP 59 RPM R67 DRN100L4 F.S 1.5 SEW</v>
          </cell>
        </row>
        <row r="999">
          <cell r="C999" t="str">
            <v>MOT-3HP.59RPM</v>
          </cell>
          <cell r="D999" t="str">
            <v>MOTORREDUCTOR 3 HP 59 RPM R67 DRN100L4 F.S 1.5 SEW</v>
          </cell>
        </row>
        <row r="1000">
          <cell r="C1000" t="str">
            <v>MOT-3HP.60.R67</v>
          </cell>
          <cell r="D1000" t="str">
            <v>MOTORREDUCTOR 3 HP 60 RPM R67 DRN100L4 F.S. 1,4 SEW</v>
          </cell>
        </row>
        <row r="1001">
          <cell r="C1001" t="str">
            <v>MOT-3HP.R67DRN100ML4</v>
          </cell>
          <cell r="D1001" t="str">
            <v>MOTORREDUCTOR 3 HP 60 RPM R67DRN100ML4 F.S 1.5</v>
          </cell>
        </row>
        <row r="1002">
          <cell r="C1002" t="str">
            <v>MOT-R77.3HP</v>
          </cell>
          <cell r="D1002" t="str">
            <v>MOTORREDUCTOR 3 HP 60 RPM R77 DRN100L4 F.S. 2 SEW</v>
          </cell>
        </row>
        <row r="1003">
          <cell r="C1003" t="str">
            <v>MOT-61R.R67</v>
          </cell>
          <cell r="D1003" t="str">
            <v>MOTORREDUCTOR 3 HP 61 RPM I: 28.83 R67 DRN100L4 F.S 1.5 SEW SEW</v>
          </cell>
        </row>
        <row r="1004">
          <cell r="C1004" t="str">
            <v>MOT-3HP.61R</v>
          </cell>
          <cell r="D1004" t="str">
            <v>MOTORREDUCTOR 3 HP 61 RPM R77 DRN100LM4 F.S 2.4 SEW</v>
          </cell>
        </row>
        <row r="1005">
          <cell r="C1005" t="str">
            <v>MOTRE-3HP-62DRS</v>
          </cell>
          <cell r="D1005" t="str">
            <v>MOTORREDUCTOR 3 HP 62 RPM R57 DRN100L4 F.S 1.4</v>
          </cell>
        </row>
        <row r="1006">
          <cell r="C1006" t="str">
            <v>MOT-3HP.65RPM.</v>
          </cell>
          <cell r="D1006" t="str">
            <v>MOTORREDUCTOR 3 HP 65 RPM R57 DRN100L4 F.S 1.4</v>
          </cell>
        </row>
        <row r="1007">
          <cell r="C1007" t="str">
            <v>MOT-3HP.70RPM</v>
          </cell>
          <cell r="D1007" t="str">
            <v>MOTORREDUCTOR 3 HP 70 RPM SK92672.1A F.S 1.2 CON MOTOFRENO NORD</v>
          </cell>
        </row>
        <row r="1008">
          <cell r="C1008" t="str">
            <v>MOTRE-3HP-76-8D</v>
          </cell>
          <cell r="D1008" t="str">
            <v>MOTORREDUCTOR 3 HP 76.8 RPM R57 DRS90L4</v>
          </cell>
        </row>
        <row r="1009">
          <cell r="C1009" t="str">
            <v>MOT-3HP.80RPM</v>
          </cell>
          <cell r="D1009" t="str">
            <v>MOTORREDUCTOR 3 HP 80 RPM R57 DRN100L4 F.S 1.7</v>
          </cell>
        </row>
        <row r="1010">
          <cell r="C1010" t="str">
            <v>MOT-3HP.88.R47</v>
          </cell>
          <cell r="D1010" t="str">
            <v>MOTORREDUCTOR 3 HP 88 RPM R47 DRN100LM4 F.S 1.3</v>
          </cell>
        </row>
        <row r="1011">
          <cell r="C1011" t="str">
            <v>MOT-3HH.89RPM</v>
          </cell>
          <cell r="D1011" t="str">
            <v>MOTORREDUCTOR 3 HP 89 RPM R67 DRN100L4 F.S 2.5</v>
          </cell>
        </row>
        <row r="1012">
          <cell r="C1012" t="str">
            <v>MOTRE-3HP-90RP</v>
          </cell>
          <cell r="D1012" t="str">
            <v>MOTORREDUCTOR 3 HP 90 RPM R47 DV100M4</v>
          </cell>
        </row>
        <row r="1013">
          <cell r="C1013" t="str">
            <v>MOTRE-3HP-90DR</v>
          </cell>
          <cell r="D1013" t="str">
            <v>MOTORREDUCTOR 3 HP 90 RPM R57 DRS90L4 BE F.S 1.15</v>
          </cell>
        </row>
        <row r="1014">
          <cell r="C1014" t="str">
            <v>MOTRE-3HP-90</v>
          </cell>
          <cell r="D1014" t="str">
            <v>MOTORREDUCTOR 3 HP 90 RPM R57 DV100M4 .F.S 1.9</v>
          </cell>
        </row>
        <row r="1015">
          <cell r="C1015" t="str">
            <v>MOT-92R.3HP</v>
          </cell>
          <cell r="D1015" t="str">
            <v>MOTORREDUCTOR 3 HP 92 RPM R47DRN100L4  F.S. 1.3</v>
          </cell>
        </row>
        <row r="1016">
          <cell r="C1016" t="str">
            <v>MOT-3HP.95RPM.R57</v>
          </cell>
          <cell r="D1016" t="str">
            <v>MOTORREDUCTOR 3 HP 95 RPM I:18.6 R57 DRN100L4 F.S 2.0</v>
          </cell>
        </row>
        <row r="1017">
          <cell r="C1017" t="str">
            <v>MOT-30H.23R</v>
          </cell>
          <cell r="D1017" t="str">
            <v>MOTORREDUCTOR 30 HP 23 RPM FH157AD5P EDRN180L4/C1C11D2 F.S 1,5 - CLASE II SEW</v>
          </cell>
        </row>
        <row r="1018">
          <cell r="C1018" t="str">
            <v>MOT-30H.65I</v>
          </cell>
          <cell r="D1018" t="str">
            <v>MOTORREDUCTOR 30 HP 23 RPM FH157AD5PDRN180L4 F.S 1,5 - IP65 SEW SEW</v>
          </cell>
        </row>
        <row r="1019">
          <cell r="C1019" t="str">
            <v>MOT-30H.CL2</v>
          </cell>
          <cell r="D1019" t="str">
            <v>MOTORREDUCTOR 30 HP 34 RPM FH127/GAD6/ EDRN180L4/C1C11D2 F.S 1,5 - CLASE II SEW SEW SEW SEW</v>
          </cell>
        </row>
        <row r="1020">
          <cell r="C1020" t="str">
            <v>MRE-IP6.515</v>
          </cell>
          <cell r="D1020" t="str">
            <v>MOTORREDUCTOR 30 HP 34 RPM FH127G/AD5/P DRN180L4 F.S 1,5 - IP65 SEW SEW SEW</v>
          </cell>
        </row>
        <row r="1021">
          <cell r="C1021" t="str">
            <v>MOT-RED.30H.38RPM</v>
          </cell>
          <cell r="D1021" t="str">
            <v>MOTORREDUCTOR 30 HP 38 RPM  FDAS169-K4 -WE3 180M-4 - HELICOIDAL EJES PARALELOS SIMOGEAR- FB 2.4 - MOTOR IE3 IP55</v>
          </cell>
        </row>
        <row r="1022">
          <cell r="C1022" t="str">
            <v>MOT-157.30HP</v>
          </cell>
          <cell r="D1022" t="str">
            <v>MOTORREDUCTOR 30 HP 41 RPM FA157 DRN180L4 F.S. 2 SEW</v>
          </cell>
        </row>
        <row r="1023">
          <cell r="C1023" t="str">
            <v>MOT-30H.41RPM</v>
          </cell>
          <cell r="D1023" t="str">
            <v>MOTORREDUCTOR 30 HP 41 RPM KAD149-K4-WE180M-4 - CONICO HELICOIDAL CON BRAZO DE REACCION - FB 1.4 - MOTOR IE3 IP65 CLASE 2 DIVISION 1 - FLENDER</v>
          </cell>
        </row>
        <row r="1024">
          <cell r="C1024" t="str">
            <v>MOT-30H.44R</v>
          </cell>
          <cell r="D1024" t="str">
            <v>MOTORREDUCTOR 30 HP 44 RPM FH107G/AD6/P DRN180L4 F.S 1,5 - IP65 SEW SEW</v>
          </cell>
        </row>
        <row r="1025">
          <cell r="C1025" t="str">
            <v>MOT-137.30HP</v>
          </cell>
          <cell r="D1025" t="str">
            <v>MOTORREDUCTOR 30 HP 60 RPM R137 DRN180L4 F.S. 1,4 SEW</v>
          </cell>
        </row>
        <row r="1026">
          <cell r="C1026" t="str">
            <v>MOT-137.60RPM</v>
          </cell>
          <cell r="D1026" t="str">
            <v>MOTORREDUCTOR 30 HP 60 RPM R137 DRN180L4 F.S. 2 SEW</v>
          </cell>
        </row>
        <row r="1027">
          <cell r="C1027" t="str">
            <v>MOT-30H.65R</v>
          </cell>
          <cell r="D1027" t="str">
            <v>MOTORREDUCTOR 30 HP 65 RPM FH107G/AD6/P/RS DRN180L4 F.S 1,5 - IP65 SEW</v>
          </cell>
        </row>
        <row r="1028">
          <cell r="C1028" t="str">
            <v>MOT-30H.R107</v>
          </cell>
          <cell r="D1028" t="str">
            <v>MOTORREDUCTOR 30 HP 72 RPM R107 DRN180L4 F.S 1.45 SEW SEW SEW</v>
          </cell>
        </row>
        <row r="1029">
          <cell r="C1029" t="str">
            <v>MOTRE-30HP-78D</v>
          </cell>
          <cell r="D1029" t="str">
            <v>MOTORREDUCTOR 30 HP 78 RPM R107 DRS180L4 F.S 1.56</v>
          </cell>
        </row>
        <row r="1030">
          <cell r="C1030" t="str">
            <v>MOR-30H.107</v>
          </cell>
          <cell r="D1030" t="str">
            <v>MOTORREDUCTOR 30 HP 79 RPM R107 DRN180L4/BE30 F.S.1.6 CON FRENO</v>
          </cell>
        </row>
        <row r="1031">
          <cell r="C1031" t="str">
            <v>MOT-30H.86RPM</v>
          </cell>
          <cell r="D1031" t="str">
            <v>MOTORREDUCTOR 30 HP 86 RPM GR107 FS 1.8  ACORN</v>
          </cell>
        </row>
        <row r="1032">
          <cell r="C1032" t="str">
            <v>MOTRE-30HP-88RP</v>
          </cell>
          <cell r="D1032" t="str">
            <v>MOTORREDUCTOR 30 HP 88 RPM R107 DV180L4-BMG</v>
          </cell>
        </row>
        <row r="1033">
          <cell r="C1033" t="str">
            <v>MOT-30H.89RPM.R107</v>
          </cell>
          <cell r="D1033" t="str">
            <v>MOTORREDUCTOR 30 HP 89 RPM R107 DRN180L4 F.S.1.8</v>
          </cell>
        </row>
        <row r="1034">
          <cell r="C1034" t="str">
            <v>MOT-30H.89RPM</v>
          </cell>
          <cell r="D1034" t="str">
            <v>MOTORREDUCTOR 30 HP 89 RPM R107 DRN180L4/BE30 F.S.1.8 CON FRENO</v>
          </cell>
        </row>
        <row r="1035">
          <cell r="C1035" t="str">
            <v>MOT-30H.89RPM.DRN</v>
          </cell>
          <cell r="D1035" t="str">
            <v>MOTORREDUCTOR 30 HP 89 RPM R107 DRN180L4/RS F.S.1,8 CON FRENO</v>
          </cell>
        </row>
        <row r="1036">
          <cell r="C1036" t="str">
            <v>MOT-107.30HP</v>
          </cell>
          <cell r="D1036" t="str">
            <v>MOTORREDUCTOR 30 HP 90 RPM R107 DRN180L4/RS F.S. 1,6 SEW</v>
          </cell>
        </row>
        <row r="1037">
          <cell r="C1037" t="str">
            <v>MOT-107.30HP91</v>
          </cell>
          <cell r="D1037" t="str">
            <v>MOTORREDUCTOR 30 HP 91 RPM R107 DRN180L4/RS F.S. 2 SEW</v>
          </cell>
        </row>
        <row r="1038">
          <cell r="C1038" t="str">
            <v>MOT-3HP.R77DRN100LS4</v>
          </cell>
          <cell r="D1038" t="str">
            <v>MOTORREDUCTOR 3HP @ 50 RPM R77DRN100LS4 FS 1,95 SEW</v>
          </cell>
        </row>
        <row r="1039">
          <cell r="C1039" t="str">
            <v>MOT-3HP.127</v>
          </cell>
          <cell r="D1039" t="str">
            <v>MOTORREDUCTOR 3HP 127 RPM FA47/GDRN100L4 I:13.93 FS:2.4 SEW</v>
          </cell>
        </row>
        <row r="1040">
          <cell r="C1040" t="str">
            <v>MOT-3HP.55RPM.R67</v>
          </cell>
          <cell r="D1040" t="str">
            <v>MOTORREDUCTOR 3HP 55 RPM R67 DRN100L4 FS 1.4</v>
          </cell>
        </row>
        <row r="1041">
          <cell r="C1041" t="str">
            <v>MOT-3HP.R47DRN100L4BE5</v>
          </cell>
          <cell r="D1041" t="str">
            <v>MOTORREDUCTOR 3HP 90 RPM R47DRN100L4BE5 F.S. 1.3</v>
          </cell>
        </row>
        <row r="1042">
          <cell r="C1042" t="str">
            <v>MOT-3HP.95RPM</v>
          </cell>
          <cell r="D1042" t="str">
            <v>MOTORREDUCTOR 3HP 95 RPM DRN 100L4 F..S.2.0 EF:3</v>
          </cell>
        </row>
        <row r="1043">
          <cell r="C1043" t="str">
            <v>MOT-3HP.8.2RPM</v>
          </cell>
          <cell r="D1043" t="str">
            <v>MOTORREDUCTOR 3HP A 8.2 RPM R97 DRN100L4 I=2  F.S. 1.15</v>
          </cell>
        </row>
        <row r="1044">
          <cell r="C1044" t="str">
            <v>MOT-SIN.351</v>
          </cell>
          <cell r="D1044" t="str">
            <v>MOTORREDUCTOR 3HP, 51 RPM,  SA67/T DRN100L4 2.2 KW SINFIN CORONA CON BRAZO DE TORQUE SEW</v>
          </cell>
        </row>
        <row r="1045">
          <cell r="C1045" t="str">
            <v>MOT-4HP.102</v>
          </cell>
          <cell r="D1045" t="str">
            <v>MOTORREDUCTOR 4 HP 102 RPM FA47/G DRN100L4 I:17.33 FS 1.4 POS. MONTAJE M3 SEW</v>
          </cell>
        </row>
        <row r="1046">
          <cell r="C1046" t="str">
            <v>MOT-4HP.116RPM.DRN</v>
          </cell>
          <cell r="D1046" t="str">
            <v>MOTORREDUCTOR 4 HP 116 RPM R57 DRN100L4 F.S 1.80</v>
          </cell>
        </row>
        <row r="1047">
          <cell r="C1047" t="str">
            <v>MOT-RED.4HP</v>
          </cell>
          <cell r="D1047" t="str">
            <v>MOTORREDUCTOR 4 HP 139 RPM FA47/G DRN00L4 F.S 2.2 SEW</v>
          </cell>
        </row>
        <row r="1048">
          <cell r="C1048" t="str">
            <v>MOT-4HP.187RPM</v>
          </cell>
          <cell r="D1048" t="str">
            <v>MOTORREDUCTOR 4 HP 187 RPM FA47 DRS100M4 F.S 2.16 SEW</v>
          </cell>
        </row>
        <row r="1049">
          <cell r="C1049" t="str">
            <v>MOT-4HP.194</v>
          </cell>
          <cell r="D1049" t="str">
            <v>MOTORREDUCTOR 4 HP 194 RPM R47 DRN100L4 F.S 1.8</v>
          </cell>
        </row>
        <row r="1050">
          <cell r="C1050" t="str">
            <v>MOT-4HP.195RPM</v>
          </cell>
          <cell r="D1050" t="str">
            <v>MOTORREDUCTOR 4 HP 195 RPM FA47DRN100L4 F.S 2.3</v>
          </cell>
        </row>
        <row r="1051">
          <cell r="C1051" t="str">
            <v>MOT-4HP.197</v>
          </cell>
          <cell r="D1051" t="str">
            <v>MOTORREDUCTOR 4 HP 197 RPM FA47/G DRN100L4 FS 2.3</v>
          </cell>
        </row>
        <row r="1052">
          <cell r="C1052" t="str">
            <v>MOT-4HP.FS1.5</v>
          </cell>
          <cell r="D1052" t="str">
            <v>MOTORREDUCTOR 4 HP 28 RPM R87DRN100L4 F.S 1.5 SEW</v>
          </cell>
        </row>
        <row r="1053">
          <cell r="C1053" t="str">
            <v>MOT-4HP.28RPM</v>
          </cell>
          <cell r="D1053" t="str">
            <v>MOTORREDUCTOR 4 HP 28 RPM SK4282  IEC100 RELACION 61,60 CON BRAZO DE TORQUE,  EJE HUECO 50 MM NORD</v>
          </cell>
        </row>
        <row r="1054">
          <cell r="C1054" t="str">
            <v>MOT-4HP.284RPM</v>
          </cell>
          <cell r="D1054" t="str">
            <v>MOTORREDUCTOR 4 HP 284 RPM FA37/G DRS100M4 F.S: 1.35</v>
          </cell>
        </row>
        <row r="1055">
          <cell r="C1055" t="str">
            <v>MOT-4HP.29RPM</v>
          </cell>
          <cell r="D1055" t="str">
            <v>MOTORREDUCTOR 4 HP 29 RPM SK9032  IEC100 RELACION 60 CON BRAZO DE TORQUE,  EJE HUECO 40 MM</v>
          </cell>
        </row>
        <row r="1056">
          <cell r="C1056" t="str">
            <v>MOT-4HP.35RPM.AC</v>
          </cell>
          <cell r="D1056" t="str">
            <v>MOTORREDUCTOR 4 HP 35 RPM FCNDK130 - SINFIN CORONA CON BRAZO DE REACCION ACORN</v>
          </cell>
        </row>
        <row r="1057">
          <cell r="C1057" t="str">
            <v>MOT-4HP.35RPM</v>
          </cell>
          <cell r="D1057" t="str">
            <v>MOTORREDUCTOR 4 HP 35 RPM SINFIN CORONA CON BRAZO DE REACCION REF. NMVRD130-M100-4 - FLENDER</v>
          </cell>
        </row>
        <row r="1058">
          <cell r="C1058" t="str">
            <v>MOT-4HP.37R</v>
          </cell>
          <cell r="D1058" t="str">
            <v>MOTORREDUCTOR 4 HP 37 RPM R88 DRN100L4 F.S 2.00</v>
          </cell>
        </row>
        <row r="1059">
          <cell r="C1059" t="str">
            <v>MOT-4HP.R77</v>
          </cell>
          <cell r="D1059" t="str">
            <v>MOTORREDUCTOR 4 HP 38 RPM R77 DRN100L4 F.S. 1.1 SEW</v>
          </cell>
        </row>
        <row r="1060">
          <cell r="C1060" t="str">
            <v>MOT-4HP.53RPM</v>
          </cell>
          <cell r="D1060" t="str">
            <v>MOTORREDUCTOR 4 HP 53 RPM R77 DRN100L4 FS 1.5 SEW</v>
          </cell>
        </row>
        <row r="1061">
          <cell r="C1061" t="str">
            <v>MOT-4HP.58RPM</v>
          </cell>
          <cell r="D1061" t="str">
            <v>MOTORREDUCTOR 4 HP 58 RPM R77 DRN100L4 F.S 1.75</v>
          </cell>
        </row>
        <row r="1062">
          <cell r="C1062" t="str">
            <v>MOTRE-4HP-58DR</v>
          </cell>
          <cell r="D1062" t="str">
            <v>MOTORREDUCTOR 4 HP 58 RPM R77 DRS100M4 F.S 1.68</v>
          </cell>
        </row>
        <row r="1063">
          <cell r="C1063" t="str">
            <v>MOT-4HP.61R</v>
          </cell>
          <cell r="D1063" t="str">
            <v>MOTORREDUCTOR 4 HP 61 RPM I: 29 R77 DRN100L4 F.S 1.75 SEW</v>
          </cell>
        </row>
        <row r="1064">
          <cell r="C1064" t="str">
            <v>MOT-R77.4HP</v>
          </cell>
          <cell r="D1064" t="str">
            <v>MOTORREDUCTOR 4 HP 70 RPM R77 DRN100L4 F.S. 1.9 SEW</v>
          </cell>
        </row>
        <row r="1065">
          <cell r="C1065" t="str">
            <v>MOT-4HP.74RPM</v>
          </cell>
          <cell r="D1065" t="str">
            <v>MOTORREDUCTOR 4 HP 74 RPM R67 DRN100L4 F.S 1.45</v>
          </cell>
        </row>
        <row r="1066">
          <cell r="C1066" t="str">
            <v>MOT-4HP.R67</v>
          </cell>
          <cell r="D1066" t="str">
            <v>MOTORREDUCTOR 4 HP 75 RPM  R67DRN100L4 I:23.44 F.S.1.45</v>
          </cell>
        </row>
        <row r="1067">
          <cell r="C1067" t="str">
            <v>MOT-4HP.75RPM</v>
          </cell>
          <cell r="D1067" t="str">
            <v>MOTORREDUCTOR 4 HP 75 RPM R67 DRN100L4 F.S 1.45</v>
          </cell>
        </row>
        <row r="1068">
          <cell r="C1068" t="str">
            <v>MOTRE-4HP-83RPM</v>
          </cell>
          <cell r="D1068" t="str">
            <v>MOTORREDUCTOR 4 HP 83 RPM SUMITOMO</v>
          </cell>
        </row>
        <row r="1069">
          <cell r="C1069" t="str">
            <v>MOT-4HP.88RPM</v>
          </cell>
          <cell r="D1069" t="str">
            <v>MOTORREDUCTOR 4 HP 88 RPM R67 DRN100L4 F.S 1.85</v>
          </cell>
        </row>
        <row r="1070">
          <cell r="C1070" t="str">
            <v>MOT-4HP.89RPM</v>
          </cell>
          <cell r="D1070" t="str">
            <v>MOTORREDUCTOR 4 HP 89 RPM R67 DRN100L4 F.S: 1.85</v>
          </cell>
        </row>
        <row r="1071">
          <cell r="C1071" t="str">
            <v>MOT-4HP.R57</v>
          </cell>
          <cell r="D1071" t="str">
            <v>MOTORREDUCTOR 4 HP 94 RPM R57DRN100L4 I:18.6 F.S. 1.45</v>
          </cell>
        </row>
        <row r="1072">
          <cell r="C1072" t="str">
            <v>MOT-4HP.94RPM</v>
          </cell>
          <cell r="D1072" t="str">
            <v>MOTORREDUCTOR 4 HP 94 RPM R67 DRN100L4 F.S 1.85</v>
          </cell>
        </row>
        <row r="1073">
          <cell r="C1073" t="str">
            <v>MOT-4HP.95RPM</v>
          </cell>
          <cell r="D1073" t="str">
            <v>MOTORREDUCTOR 4 HP 95 RPM R57 DRN100L4/BE5 F.S 1.5 CON FRENO ELECTRICO</v>
          </cell>
        </row>
        <row r="1074">
          <cell r="C1074" t="str">
            <v>MOT-4HP.98R</v>
          </cell>
          <cell r="D1074" t="str">
            <v>MOTORREDUCTOR 4.0 HP @ 98 RPM R67DRN100L4/RS F.S. 2.0 MOTOR CON FRENO SEW</v>
          </cell>
        </row>
        <row r="1075">
          <cell r="C1075" t="str">
            <v>MOT-40H.135</v>
          </cell>
          <cell r="D1075" t="str">
            <v>MOTORREDUCTOR 40 HP 135 RPM FH107G/AD6/P/RS DRN200L4 F.S 1,5 - IP65 SEW</v>
          </cell>
        </row>
        <row r="1076">
          <cell r="C1076" t="str">
            <v>MOT-40H.CL2</v>
          </cell>
          <cell r="D1076" t="str">
            <v>MOTORREDUCTOR 40 HP 135 RPM FH107G/AD6/P/RS EDRN200L4C1CC1D2 F.S 1,5 - CLASE II SEW</v>
          </cell>
        </row>
        <row r="1077">
          <cell r="C1077" t="str">
            <v>MOT-157.40HP34</v>
          </cell>
          <cell r="D1077" t="str">
            <v>MOTORREDUCTOR 40 HP 34 RPM FA157 DRN200L4 F.S. 2 SEW</v>
          </cell>
        </row>
        <row r="1078">
          <cell r="C1078" t="str">
            <v>MOT-40H.CLA</v>
          </cell>
          <cell r="D1078" t="str">
            <v>MOTORREDUCTOR 40 HP 34 RPM FH127AD6/P DRN200L4 F.S 1,5 - CLASE II SEW SEW SEW</v>
          </cell>
        </row>
        <row r="1079">
          <cell r="C1079" t="str">
            <v>MOT-RED.IP6</v>
          </cell>
          <cell r="D1079" t="str">
            <v>MOTORREDUCTOR 40 HP 34 RPM FH127AD6/P DRN200L4 F.S 1,5 - IP65 SEW SEW</v>
          </cell>
        </row>
        <row r="1080">
          <cell r="C1080" t="str">
            <v>MOT-40H.36RPM</v>
          </cell>
          <cell r="D1080" t="str">
            <v>MOTORREDUCTOR 40 HP 36 RPM FDAD 189 K4 1D180L-4 FLE</v>
          </cell>
        </row>
        <row r="1081">
          <cell r="C1081" t="str">
            <v>MOTRE-40HP-36</v>
          </cell>
          <cell r="D1081" t="str">
            <v>MOTORREDUCTOR 40 HP 36 RPM FDAD188B M180 L4 F.S 2.2 FLE</v>
          </cell>
        </row>
        <row r="1082">
          <cell r="C1082" t="str">
            <v>MOT-RED.40H.36RPM</v>
          </cell>
          <cell r="D1082" t="str">
            <v>MOTORREDUCTOR 40 HP 36 RPM FDAS189-K4 -WE3 180L-4 - HELICOIDAL EJES PARALELOS SIMOGEAR- FB 2.5 - MOTOR IE3 IP55</v>
          </cell>
        </row>
        <row r="1083">
          <cell r="C1083" t="str">
            <v>MOT-157.40HP</v>
          </cell>
          <cell r="D1083" t="str">
            <v>MOTORREDUCTOR 40 HP 41 RPM FA157 DRN200L4 F.S. 2 SEW</v>
          </cell>
        </row>
        <row r="1084">
          <cell r="C1084" t="str">
            <v>MOT-40H.41.7RPM</v>
          </cell>
          <cell r="D1084" t="str">
            <v>MOTORREDUCTOR 40 HP 41.7 RPM HSM 407S 25 SUM</v>
          </cell>
        </row>
        <row r="1085">
          <cell r="C1085" t="str">
            <v>MOT-40H.SUM</v>
          </cell>
          <cell r="D1085" t="str">
            <v>MOTORREDUCTOR 40 HP 44 RPM HSM 407S 25 SUM</v>
          </cell>
        </row>
        <row r="1086">
          <cell r="C1086" t="str">
            <v>MOT-40H.65R</v>
          </cell>
          <cell r="D1086" t="str">
            <v>MOTORREDUCTOR 40 HP 65 RPM FH107G/AD6/P/RS DRN200L4 F.S 1,5 - IP65 SEW SEW</v>
          </cell>
        </row>
        <row r="1087">
          <cell r="C1087" t="str">
            <v>MOT-137.40HP90</v>
          </cell>
          <cell r="D1087" t="str">
            <v>MOTORREDUCTOR 40 HP 90 RPM R137 DRN200L4/RS F.S. 2 SEW SEW</v>
          </cell>
        </row>
        <row r="1088">
          <cell r="C1088" t="str">
            <v>MOT-137.40HP</v>
          </cell>
          <cell r="D1088" t="str">
            <v>MOTORREDUCTOR 40 HP 91 RPM R137 DRN200L4/RS F.S. 2,6 SEW</v>
          </cell>
        </row>
        <row r="1089">
          <cell r="C1089" t="str">
            <v>MOT-40H.94RPM</v>
          </cell>
          <cell r="D1089" t="str">
            <v>MOTORREDUCTOR 40 HP 94 RPM R137 DRN 200L4BE32 F.S: 2.6 CON FRENO</v>
          </cell>
        </row>
        <row r="1090">
          <cell r="C1090" t="str">
            <v>MOTRE-40HP-97.2</v>
          </cell>
          <cell r="D1090" t="str">
            <v>MOTORREDUCTOR 40 HP 97.2 RPM R107 DV200L4 F.S 1.44</v>
          </cell>
        </row>
        <row r="1091">
          <cell r="C1091" t="str">
            <v>MOT-40H.116</v>
          </cell>
          <cell r="D1091" t="str">
            <v>MOTORREDUCTOR 40 HP, 116.9 RPM,FS 1.95, FFH107/G AD6/P DRN200L4/FI  CON BASE MOTOR, POLEAS, CORREAS, BUJES Y GUARDAS CON IVA SEW SEW SEW</v>
          </cell>
        </row>
        <row r="1092">
          <cell r="C1092" t="str">
            <v>MOT-40H.195</v>
          </cell>
          <cell r="D1092" t="str">
            <v>MOTORREDUCTOR 40 HP, 116.9 RPM,FS 1.95, FFH107/G AD6/P DRN200L4/FI CON BASE MOTOR, POLEAS, CORREAS, BUJES Y GUARDAS - SIN IVA</v>
          </cell>
        </row>
        <row r="1093">
          <cell r="C1093" t="str">
            <v>MOT-040.264</v>
          </cell>
          <cell r="D1093" t="str">
            <v>MOTORREDUCTOR 40 HP, 26.4 RPM,FS 1.55, FH157/G AD6/P EDRN200L4/FI/CICIID2, ATEX CLASE II, DIVISION II, CON BASE, POLEAS, BUJES, CORREAS, GUARDA CON IVA</v>
          </cell>
        </row>
        <row r="1094">
          <cell r="C1094" t="str">
            <v>MOT-040.RPM</v>
          </cell>
          <cell r="D1094" t="str">
            <v>MOTORREDUCTOR 40 HP, 26.4 RPM,FS 1.55, FH157/G AD6/P EDRN200L4/FI/CICIID2, ATEX CLASE II, DIVISION II, CON BASE, POLEAS, BUJES, CORREAS, GUARDA SIN IVA</v>
          </cell>
        </row>
        <row r="1095">
          <cell r="C1095" t="str">
            <v>MOT-40H.165</v>
          </cell>
          <cell r="D1095" t="str">
            <v>MOTORREDUCTOR 40 HP, 37.4 RPM,FS 1.65, FH127/G AD6/P DRN200L4/FI CON BASE MOTOR, POLEAS, CORREAS, BUJES Y GUARDA - SIN IVA</v>
          </cell>
        </row>
        <row r="1096">
          <cell r="C1096" t="str">
            <v>MOT-40H.374</v>
          </cell>
          <cell r="D1096" t="str">
            <v>MOTORREDUCTOR 40 HP, 37.4 RPM,FS 1.65, FH127/G AD6/P DRN200L4/FI CON BASE MOTOR, POLEAS, CORREAS, BUJES Y GUARDA- CON IVA</v>
          </cell>
        </row>
        <row r="1097">
          <cell r="C1097" t="str">
            <v>MOT-40H.127</v>
          </cell>
          <cell r="D1097" t="str">
            <v>MOTORREDUCTOR 40 HP, 42 RPM, FS 1.6, FH127/G AD6/P DRN200L4/FI CON BASE MOTOR, POLEAS, CORREAS, BUJES Y GUARDAS SEW</v>
          </cell>
        </row>
        <row r="1098">
          <cell r="C1098" t="str">
            <v>MOT-40H.FH1</v>
          </cell>
          <cell r="D1098" t="str">
            <v>MOTORREDUCTOR 40 HP, 44.5 RPM,FS 1.85, FH127/G AD6/P EDRN200L4/FI/CICIID2, ATEX CLASE II, DIVISION II CON BASE MOTOR, POLEAS, CORREAS, BUJES, GUARDA - SIN IVA</v>
          </cell>
        </row>
        <row r="1099">
          <cell r="C1099" t="str">
            <v>MOT-40H.445</v>
          </cell>
          <cell r="D1099" t="str">
            <v>MOTORREDUCTOR 40 HP, 44.5 RPM,FS 1.85, FH127/G AD6/P EDRN200L4/FI/CICIID2, ATEX CLASE II, DIVISION II CON BASE MOTOR, POLEAS, CORREAS,BUJES Y GUARDA -  CON IVA</v>
          </cell>
        </row>
        <row r="1100">
          <cell r="C1100" t="str">
            <v>MOT-40H.SEW</v>
          </cell>
          <cell r="D1100" t="str">
            <v>MOTORREDUCTOR 40 HP, 44.5 RPM,FS 1.85, KH127/A/T AD6/P EDRN200L4/FI/CICIID2, ATEX CLASE II, DIVISION II CON BASE MOTOR, POLEAS, CORREAS,BUJES Y GUARDA -  CON IVA</v>
          </cell>
        </row>
        <row r="1101">
          <cell r="C1101" t="str">
            <v>MOT-4HP.R77DRN100L4</v>
          </cell>
          <cell r="D1101" t="str">
            <v>MOTORREDUCTOR 4HP 53 RPM R77DRN100L4 I:33.47 SEW</v>
          </cell>
        </row>
        <row r="1102">
          <cell r="C1102" t="str">
            <v>MOT-4HP.95RPM.R57</v>
          </cell>
          <cell r="D1102" t="str">
            <v>MOTORREDUCTOR 4HP 95 RPM R57 DRN100L4 F.S 1.5</v>
          </cell>
        </row>
        <row r="1103">
          <cell r="C1103" t="str">
            <v>MOT-20R.5HP</v>
          </cell>
          <cell r="D1103" t="str">
            <v>MOTORREDUCTOR 5 HP - 20 RPM FA87/G DRN100L4 F.S. 1.7 - MARCA SEW</v>
          </cell>
        </row>
        <row r="1104">
          <cell r="C1104" t="str">
            <v>MOT-119.RPM</v>
          </cell>
          <cell r="D1104" t="str">
            <v>MOTORREDUCTOR 5 HP 119 RPM R57 DRN100L4 F.S: 1.45</v>
          </cell>
        </row>
        <row r="1105">
          <cell r="C1105" t="str">
            <v>MOT-5HP.148RPM</v>
          </cell>
          <cell r="D1105" t="str">
            <v>MOTORREDUCTOR 5 HP 148 RPM R57 DRN100L4 F.S. 1.7</v>
          </cell>
        </row>
        <row r="1106">
          <cell r="C1106" t="str">
            <v>MOT-5HP.165RPM</v>
          </cell>
          <cell r="D1106" t="str">
            <v>MOTORREDUCTOR 5 HP 165 RPM FA57/G DRN100L4 F.S: 2.8</v>
          </cell>
        </row>
        <row r="1107">
          <cell r="C1107" t="str">
            <v>MOT-5HP.189</v>
          </cell>
          <cell r="D1107" t="str">
            <v>MOTORREDUCTOR 5 HP 189 RPM R57 DRN100L4 F.S 1.85</v>
          </cell>
        </row>
        <row r="1108">
          <cell r="C1108" t="str">
            <v>MOT-5HP.196</v>
          </cell>
          <cell r="D1108" t="str">
            <v>MOTORREDUCTOR 5 HP 196 RPM FA47/G DRN100L4 FS 1.85</v>
          </cell>
        </row>
        <row r="1109">
          <cell r="C1109" t="str">
            <v>MOT-5HP.30RPM</v>
          </cell>
          <cell r="D1109" t="str">
            <v>MOTORREDUCTOR 5 HP 30 RPM SINFIN CORONA CON BRAZO DE REACCION REF. NMVRD150-M100-4 - FLENDER</v>
          </cell>
        </row>
        <row r="1110">
          <cell r="C1110" t="str">
            <v>MOT-5HP.32R</v>
          </cell>
          <cell r="D1110" t="str">
            <v>MOTORREDUCTOR 5 HP 32 RPM FA77/GDRN100L4 F.S: 1.35 MARCA SEW</v>
          </cell>
        </row>
        <row r="1111">
          <cell r="C1111" t="str">
            <v>MOT-5HP.37R</v>
          </cell>
          <cell r="D1111" t="str">
            <v>MOTORREDUCTOR 5 HP 37 RPM R87DRN100L4 I:47.58 F.S 1.6 SEW</v>
          </cell>
        </row>
        <row r="1112">
          <cell r="C1112" t="str">
            <v>MOT-5HP.42RPM</v>
          </cell>
          <cell r="D1112" t="str">
            <v>MOTORREDUCTOR 5 HP 42 RPM KAD89-LE112ME4P - CONICO HELICOIDAL CON BRAZO DE REACCION - FB 1.64 - MOTOR IE3 IP65 - FLENDER</v>
          </cell>
        </row>
        <row r="1113">
          <cell r="C1113" t="str">
            <v>MOT-5HP.43RPM</v>
          </cell>
          <cell r="D1113" t="str">
            <v>MOTORREDUCTOR 5 HP 43 RPM SINFIN CORONA CON BRAZO DE REACCION REF. NMVRD130-M100-4 - FLENDER</v>
          </cell>
        </row>
        <row r="1114">
          <cell r="C1114" t="str">
            <v>MOT-5HP.51R</v>
          </cell>
          <cell r="D1114" t="str">
            <v>MOTORREDUCTOR 5 HP 51 RPM R87 DRN100L4 F.S 2.2 SEW</v>
          </cell>
        </row>
        <row r="1115">
          <cell r="C1115" t="str">
            <v>MOT-R87.5HP</v>
          </cell>
          <cell r="D1115" t="str">
            <v>MOTORREDUCTOR 5 HP 56 RPM R87 DRN100L4 F.S 2.5 SEW</v>
          </cell>
        </row>
        <row r="1116">
          <cell r="C1116" t="str">
            <v>MOT-R87.60RPM</v>
          </cell>
          <cell r="D1116" t="str">
            <v>MOTORREDUCTOR 5 HP 60 RPM R87 DRN100L4 F.S. 2 SEW</v>
          </cell>
        </row>
        <row r="1117">
          <cell r="C1117" t="str">
            <v>MOT-100.61R</v>
          </cell>
          <cell r="D1117" t="str">
            <v>MOTORREDUCTOR 5 HP 61 RPM I: 29.0 R77 DRN100L4 F.S 1.4 SEW</v>
          </cell>
        </row>
        <row r="1118">
          <cell r="C1118" t="str">
            <v>MOT-5HP.60.R77</v>
          </cell>
          <cell r="D1118" t="str">
            <v>MOTORREDUCTOR 5 HP 61 RPM R77 DRN100L4 F.S. 1,4 SEW SEW</v>
          </cell>
        </row>
        <row r="1119">
          <cell r="C1119" t="str">
            <v>MOT-5HP.69RPM</v>
          </cell>
          <cell r="D1119" t="str">
            <v>MOTORREDUCTOR 5 HP 69 RPM GR77 FS 1.38 - ACORN</v>
          </cell>
        </row>
        <row r="1120">
          <cell r="C1120" t="str">
            <v>MOT-5HP.70RPM</v>
          </cell>
          <cell r="D1120" t="str">
            <v>MOTORREDUCTOR 5 HP 70 RPM R77 DRN100L4 F.S 1.55</v>
          </cell>
        </row>
        <row r="1121">
          <cell r="C1121" t="str">
            <v>MOT-5HP.88RPM</v>
          </cell>
          <cell r="D1121" t="str">
            <v>MOTORREDUCTOR 5 HP 88 RPM R67 DRN100L4 F.S 1.5</v>
          </cell>
        </row>
        <row r="1122">
          <cell r="C1122" t="str">
            <v>MOT-5HP.90RPM</v>
          </cell>
          <cell r="D1122" t="str">
            <v>MOTORREDUCTOR 5 HP 90 RPM GR69 FS 1.32 - ACORN</v>
          </cell>
        </row>
        <row r="1123">
          <cell r="C1123" t="str">
            <v>MOT-R67.5HP</v>
          </cell>
          <cell r="D1123" t="str">
            <v>MOTORREDUCTOR 5 HP 90 RPM R67 DRN100L4/RS F.S. 1,6 SEW-FRENO SEW</v>
          </cell>
        </row>
        <row r="1124">
          <cell r="C1124" t="str">
            <v>MOT-R77.5HP</v>
          </cell>
          <cell r="D1124" t="str">
            <v>MOTORREDUCTOR 5 HP 90 RPM R77 DRN100L4/RS F.S. 2 SEW SEW</v>
          </cell>
        </row>
        <row r="1125">
          <cell r="C1125" t="str">
            <v>MOT-5HP.93RPM.GR79</v>
          </cell>
          <cell r="D1125" t="str">
            <v>MOTORREDUCTOR 5 HP 93 RPM GR79 - ACORN</v>
          </cell>
        </row>
        <row r="1126">
          <cell r="C1126" t="str">
            <v>MOT-5HP.93RPM</v>
          </cell>
          <cell r="D1126" t="str">
            <v>MOTORREDUCTOR 5 HP 93 RPM R77 DRN100L4 F.S 2.1</v>
          </cell>
        </row>
        <row r="1127">
          <cell r="C1127" t="str">
            <v>MOT-5HP.94RPM</v>
          </cell>
          <cell r="D1127" t="str">
            <v>MOTORREDUCTOR 5 HP 94 RPM R77 DRN100L4 F.S 2.1</v>
          </cell>
        </row>
        <row r="1128">
          <cell r="C1128" t="str">
            <v>MOT-5HP.R77</v>
          </cell>
          <cell r="D1128" t="str">
            <v>MOTORREDUCTOR 5 HP 94 RPM R77 DRN100L4/RS F.S 2.1 CON FRENO MECANICO SEW SEW</v>
          </cell>
        </row>
        <row r="1129">
          <cell r="C1129" t="str">
            <v>MOT-5HP.98RPM</v>
          </cell>
          <cell r="D1129" t="str">
            <v>MOTORREDUCTOR 5 HP 98 RPM R67 DRN100L4 F.S 1.65</v>
          </cell>
        </row>
        <row r="1130">
          <cell r="C1130" t="str">
            <v>MOT-5HP.R77DRN100L4</v>
          </cell>
          <cell r="D1130" t="str">
            <v>MOTORREDUCTOR 5 HP 99 RPM R77DRN100L4/RS F.S 2.2 CON FRENO MECANICO SEW</v>
          </cell>
        </row>
        <row r="1131">
          <cell r="C1131" t="str">
            <v>MOT-5HP.76R</v>
          </cell>
          <cell r="D1131" t="str">
            <v>MOTORREDUCTOR 5 HP R77 DRN112M4/RS 76 RPM / F.S 1,65 SEW</v>
          </cell>
        </row>
        <row r="1132">
          <cell r="C1132" t="str">
            <v>MOT-5HP.20R</v>
          </cell>
          <cell r="D1132" t="str">
            <v>MOTORREDUCTOR 5 HP, 20 RPM,FS 2,4, FH87/G/AD3/P/DRN100L4/FI; CON BASE DE MOTOR, POLEAS,CORREAS Y GUARDA SEW</v>
          </cell>
        </row>
        <row r="1133">
          <cell r="C1133" t="str">
            <v>MOT-RPM.R77</v>
          </cell>
          <cell r="D1133" t="str">
            <v>MOTORREDUCTOR 5,4 HP 93 RPM R77 DRN100L4/RS FS 2,1 - M1 BORNERA ARRIBA</v>
          </cell>
        </row>
        <row r="1134">
          <cell r="C1134" t="str">
            <v>MOT-89R.5.3HP</v>
          </cell>
          <cell r="D1134" t="str">
            <v>MOTORREDUCTOR 5.3 HP 89 RPM R67 DRN100L4 / BE5 (FRENO ELECTRICO) F.S 1.5</v>
          </cell>
        </row>
        <row r="1135">
          <cell r="C1135" t="str">
            <v>MOT-R67.5.3DRN100L4/BE5</v>
          </cell>
          <cell r="D1135" t="str">
            <v>MOTORREDUCTOR 5.3 HP 89 RPM R67 DRN100L4/BE5 F.S 1.5 CON FRENO</v>
          </cell>
        </row>
        <row r="1136">
          <cell r="C1136" t="str">
            <v>MOT-5.3.DRN112M4</v>
          </cell>
          <cell r="D1136" t="str">
            <v>MOTORREDUCTOR 5.3 HP 89 RPM R67 DRN112M4 / BE5 (FRENO ELECTRICO) F.S 1.4 SEW SEW</v>
          </cell>
        </row>
        <row r="1137">
          <cell r="C1137" t="str">
            <v>MOT-89R.DRN112M4</v>
          </cell>
          <cell r="D1137" t="str">
            <v>MOTORREDUCTOR 5.3 HP 89 RPM R67 DRN112M4 CON FRENO F.S 1.4 SEW</v>
          </cell>
        </row>
        <row r="1138">
          <cell r="C1138" t="str">
            <v>MOT-289.RPM.5.4HP</v>
          </cell>
          <cell r="D1138" t="str">
            <v>MOTORREDUCTOR 5.4 HP 289 RPM FA57 DRS112M4 F.S 3.12</v>
          </cell>
        </row>
        <row r="1139">
          <cell r="C1139" t="str">
            <v>MOT-296.RPM.5.4HP</v>
          </cell>
          <cell r="D1139" t="str">
            <v>MOTORREDUCTOR 5.4 HP 296 RPM FA57/G DRN100L4 F.S: 3.3</v>
          </cell>
        </row>
        <row r="1140">
          <cell r="C1140" t="str">
            <v>MOTRE-5-4HP-67D</v>
          </cell>
          <cell r="D1140" t="str">
            <v>MOTORREDUCTOR 5.4 HP 60 RPM R77 DRN100L4 F.S. 1.4</v>
          </cell>
        </row>
        <row r="1141">
          <cell r="C1141" t="str">
            <v>MOT-RPM.54H</v>
          </cell>
          <cell r="D1141" t="str">
            <v>MOTORREDUCTOR 5.4 HP 63 RPM R87 DRN100L4 FS 2,0 - M1 BORNERA ARRIBA</v>
          </cell>
        </row>
        <row r="1142">
          <cell r="C1142" t="str">
            <v>MOT-RPM.63H</v>
          </cell>
          <cell r="D1142" t="str">
            <v>MOTORREDUCTOR 5.4 HP 63 RPM R87 DRN100L4 FS 2,7 - M3 BORNERA ARRIBA</v>
          </cell>
        </row>
        <row r="1143">
          <cell r="C1143" t="str">
            <v>MOT-R77.5.4HP.68.4RPM</v>
          </cell>
          <cell r="D1143" t="str">
            <v>MOTORREDUCTOR 5.4 HP 68.4 RPM R77 DRN100L4 FS 1.38</v>
          </cell>
        </row>
        <row r="1144">
          <cell r="C1144" t="str">
            <v>MOT-50H.135</v>
          </cell>
          <cell r="D1144" t="str">
            <v>MOTORREDUCTOR 50 HP 135 RPM FH107G/AD6/P/RS DRN225S4 F.S 1,5 - IP65 SEW</v>
          </cell>
        </row>
        <row r="1145">
          <cell r="C1145" t="str">
            <v>MOT-50H.CL2</v>
          </cell>
          <cell r="D1145" t="str">
            <v>MOTORREDUCTOR 50 HP 135 RPM FH107G/AD6/P/RS EDRN225S4C1CC1D2 F.S 1,5 - CLASE II SEW SEW SEW</v>
          </cell>
        </row>
        <row r="1146">
          <cell r="C1146" t="str">
            <v>MOT-50H.65I</v>
          </cell>
          <cell r="D1146" t="str">
            <v>MOTORREDUCTOR 50 HP 23 RPM X3FH140/HU/T DRN200LP4 F.S 1,5 - IP65 SEW</v>
          </cell>
        </row>
        <row r="1147">
          <cell r="C1147" t="str">
            <v>MOT-50H.23R</v>
          </cell>
          <cell r="D1147" t="str">
            <v>MOTORREDUCTOR 50 HP 23 RPM X3FH140/HU/T EDRN225S4C1CC1D2 F.S 1,5 - CLASE II SEW</v>
          </cell>
        </row>
        <row r="1148">
          <cell r="C1148" t="str">
            <v>MOT-157.50HP34</v>
          </cell>
          <cell r="D1148" t="str">
            <v>MOTORREDUCTOR 50 HP 34 RPM FA157 DRN225S4 F.S. 2 SEW</v>
          </cell>
        </row>
        <row r="1149">
          <cell r="C1149" t="str">
            <v>MOT-50H.61RPM</v>
          </cell>
          <cell r="D1149" t="str">
            <v>MOTORREDUCTOR 50 HP 61 RPM KAD149-K2X-WE3-200-4 - CONICO HELICOIDAL CON BRAZO DE REACCION - CON BACKSTOP - FB 1.43 - MOTOR IE3 IP65 - FLENDER</v>
          </cell>
        </row>
        <row r="1150">
          <cell r="C1150" t="str">
            <v>MOT-50H.145</v>
          </cell>
          <cell r="D1150" t="str">
            <v>MOTORREDUCTOR 50 HP 65 RPM FH107/G DRN225S4/RS F.S 1.45 SEW SEW</v>
          </cell>
        </row>
        <row r="1151">
          <cell r="C1151" t="str">
            <v>MOT-50H.65R</v>
          </cell>
          <cell r="D1151" t="str">
            <v>MOTORREDUCTOR 50 HP 65 RPM FH127G/AD6/P/RS DRN225S4 F.S 1,5 - IP65 SEW SEW SEW SEW</v>
          </cell>
        </row>
        <row r="1152">
          <cell r="C1152" t="str">
            <v>MOT-50H.R137</v>
          </cell>
          <cell r="D1152" t="str">
            <v>MOTORREDUCTOR 50 HP 74 RPM R137 DRN225S4/RS F.S 1.7 SEW</v>
          </cell>
        </row>
        <row r="1153">
          <cell r="C1153" t="str">
            <v>MOT-81R.50H</v>
          </cell>
          <cell r="D1153" t="str">
            <v>MOTORREDUCTOR 50 HP 81 RPM R137 DRN225S4/RS F.S.1,85</v>
          </cell>
        </row>
        <row r="1154">
          <cell r="C1154" t="str">
            <v>MOT-50H.119</v>
          </cell>
          <cell r="D1154" t="str">
            <v>MOTORREDUCTOR 50 HP, 119.6  RPM,FS 1.55, FH107/G AD6/P CPX32546T4,ATEX CLASE II, DIVISION II</v>
          </cell>
        </row>
        <row r="1155">
          <cell r="C1155" t="str">
            <v>MOT-5HP.863</v>
          </cell>
          <cell r="D1155" t="str">
            <v>MOTORREDUCTOR 5HP 63 RPM R87 DRN100L4/RS CON FRENO F.S 2.7 SEW</v>
          </cell>
        </row>
        <row r="1156">
          <cell r="C1156" t="str">
            <v>MOT-60H.135</v>
          </cell>
          <cell r="D1156" t="str">
            <v>MOTORREDUCTOR 60 HP 135 RPM FH127G/AD7/P/RS DRN225M4 F.S 1,5 - IP65 SEW</v>
          </cell>
        </row>
        <row r="1157">
          <cell r="C1157" t="str">
            <v>MOT-157.60HP34</v>
          </cell>
          <cell r="D1157" t="str">
            <v>MOTORREDUCTOR 60 HP 34 RPM FA157 DRN225M4 F.S. 2 SEW</v>
          </cell>
        </row>
        <row r="1158">
          <cell r="C1158" t="str">
            <v>MOT-RED.60H.36RPM</v>
          </cell>
          <cell r="D1158" t="str">
            <v>MOTORREDUCTOR 60 HP 36 RPM MOTORREDUCTOR 40 HP 36 RPM FDAS189-K4 -WE3 180L-4 - HELICOIDAL EJES PARALELOS SIMOGEAR- FB 1.8 - MOTOR IE3 IP55 - HELICOIDAL EJES PARALELOS SIMOGEAR- FB 2.5 - MOTOR IE3 IP55</v>
          </cell>
        </row>
        <row r="1159">
          <cell r="C1159" t="str">
            <v>MOT-60H.65R</v>
          </cell>
          <cell r="D1159" t="str">
            <v>MOTORREDUCTOR 60 HP 65 RPM FH127G/AD7/P/RS DRN225M4 F.S 1,5 - IP65 SEW SEW</v>
          </cell>
        </row>
        <row r="1160">
          <cell r="C1160" t="str">
            <v>MOT-60H.94RPM</v>
          </cell>
          <cell r="D1160" t="str">
            <v>MOTORREDUCTOR 60 HP 94 RPM R137 AM225RS - CON FRENO ANTIRRETORNO MECANICO</v>
          </cell>
        </row>
        <row r="1161">
          <cell r="C1161" t="str">
            <v>MTR-F16.135</v>
          </cell>
          <cell r="D1161" t="str">
            <v>MOTORREDUCTOR 60 HP, 135 RPM, FS 1.6, FH127/G AD6/P/RS DRN225M4/FI CON BASE MOTOR, POLEAS, CORREAS, BUJES Y GUARDAS CON IVA SEW SEW</v>
          </cell>
        </row>
        <row r="1162">
          <cell r="C1162" t="str">
            <v>MOT-7HP.60R87</v>
          </cell>
          <cell r="D1162" t="str">
            <v>MOTORREDUCTOR 7,4 HP 60 RPM R87 DRN132S4 F.S. 1,4 SEW</v>
          </cell>
        </row>
        <row r="1163">
          <cell r="C1163" t="str">
            <v>MOT-R97.60RP</v>
          </cell>
          <cell r="D1163" t="str">
            <v>MOTORREDUCTOR 7,4 HP 60 RPM R97 DRN132S4 F.S. 2 SEW</v>
          </cell>
        </row>
        <row r="1164">
          <cell r="C1164" t="str">
            <v>MOT-R87.7,4HP</v>
          </cell>
          <cell r="D1164" t="str">
            <v>MOTORREDUCTOR 7,4 HP 90 RPM R87 DRN132S4/RS F.S. 1,6 SEW</v>
          </cell>
        </row>
        <row r="1165">
          <cell r="C1165" t="str">
            <v>MOT-R87.7,4HP90</v>
          </cell>
          <cell r="D1165" t="str">
            <v>MOTORREDUCTOR 7,4 HP 90 RPM R87 DRN132S4/RS F.S. 2 SEW</v>
          </cell>
        </row>
        <row r="1166">
          <cell r="C1166" t="str">
            <v>MOT-7/5.94R</v>
          </cell>
          <cell r="D1166" t="str">
            <v>MOTORREDUCTOR 7,5 HP 94 RPM R77 DRN132S4/RS F.S. 1,4 SEW</v>
          </cell>
        </row>
        <row r="1167">
          <cell r="C1167" t="str">
            <v>MOT-75H.22R</v>
          </cell>
          <cell r="D1167" t="str">
            <v>MOTORREDUCTOR 7,5 HP, 22 RPM,FS 1.95, FH97/G/AD4/P/DRN132S4/FI; CON BASE DE MOTOR, POLEAS,CORREAS Y GUARDA SEW</v>
          </cell>
        </row>
        <row r="1168">
          <cell r="C1168" t="str">
            <v>MOT-75H.26R</v>
          </cell>
          <cell r="D1168" t="str">
            <v>MOTORREDUCTOR 7,5 HP, 26 RPM,FS 1,6 FH87/G/AD4/P/DRN132S4/FI; CON BASE DE MOTOR, POLEAS,CORREAS Y GUARDA SEW</v>
          </cell>
        </row>
        <row r="1169">
          <cell r="C1169" t="str">
            <v>MOT-7,5.R97DRN132S4</v>
          </cell>
          <cell r="D1169" t="str">
            <v>MOTORREDUCTOR 7,5HP @ 60RPM R97 DRN132S4 FS 2,0 SEW SEW</v>
          </cell>
        </row>
        <row r="1170">
          <cell r="C1170" t="str">
            <v>MOT-7,5.R87DRN132S4</v>
          </cell>
          <cell r="D1170" t="str">
            <v>MOTORREDUCTOR 7,5HP @ 90RPM R87DRN132S4RS FS 1.6  (CON FRENO) SEW SEW</v>
          </cell>
        </row>
        <row r="1171">
          <cell r="C1171" t="str">
            <v>MOT-139.7.4HP</v>
          </cell>
          <cell r="D1171" t="str">
            <v>MOTORREDUCTOR 7.4 HP 139 RPM R67 DRN132S4 F.S 1.40</v>
          </cell>
        </row>
        <row r="1172">
          <cell r="C1172" t="str">
            <v>MOT-149.7.4HP</v>
          </cell>
          <cell r="D1172" t="str">
            <v>MOTORREDUCTOR 7.4 HP 149 RPM R57 DRN132S4 F.S 1.15</v>
          </cell>
        </row>
        <row r="1173">
          <cell r="C1173" t="str">
            <v>MOT-7.4.HP.211.FA57</v>
          </cell>
          <cell r="D1173" t="str">
            <v>MOTORREDUCTOR 7.4 HP 211 RPM FA57 DRS132S4  F.S 1,68 I: 8.19</v>
          </cell>
        </row>
        <row r="1174">
          <cell r="C1174" t="str">
            <v>MOT-74H.222</v>
          </cell>
          <cell r="D1174" t="str">
            <v>MOTORREDUCTOR 7.4 HP 222 RPM R57 DRN132S4 F.S 1.5 SEW</v>
          </cell>
        </row>
        <row r="1175">
          <cell r="C1175" t="str">
            <v>MOT-229.7.4.HP</v>
          </cell>
          <cell r="D1175" t="str">
            <v>MOTORREDUCTOR 7.4 HP 229 RPM FA 57/G DRN132S4</v>
          </cell>
        </row>
        <row r="1176">
          <cell r="C1176" t="str">
            <v>MOTRE-7-4HP-26D</v>
          </cell>
          <cell r="D1176" t="str">
            <v>MOTORREDUCTOR 7.4 HP 26 RPM R97 DRS132S4 CON FRENO F.S 1.5</v>
          </cell>
        </row>
        <row r="1177">
          <cell r="C1177" t="str">
            <v>MOT-289.RPM.7.4HP</v>
          </cell>
          <cell r="D1177" t="str">
            <v>MOTORREDUCTOR 7.4 HP 289 RPM FA57 DRS132S4 F.S 2.34</v>
          </cell>
        </row>
        <row r="1178">
          <cell r="C1178" t="str">
            <v>MOT-350.7.4HP</v>
          </cell>
          <cell r="D1178" t="str">
            <v>MOTORREDUCTOR 7.4 HP 350 RPM R57 DRN132S4 F.S 2</v>
          </cell>
        </row>
        <row r="1179">
          <cell r="C1179" t="str">
            <v>MOT-7.4.HP.39RPM</v>
          </cell>
          <cell r="D1179" t="str">
            <v>MOTORREDUCTOR 7.4 HP 39 RPM FA87 DRS132S4. F.S 1.5</v>
          </cell>
        </row>
        <row r="1180">
          <cell r="C1180" t="str">
            <v>MOT-39R.7.4HP</v>
          </cell>
          <cell r="D1180" t="str">
            <v>MOTORREDUCTOR 7.4 HP 39 RPM FA87/G DRN132S4 F.S 1.95</v>
          </cell>
        </row>
        <row r="1181">
          <cell r="C1181" t="str">
            <v>MOT-44R.7.4HP</v>
          </cell>
          <cell r="D1181" t="str">
            <v>MOTORREDUCTOR 7.4 HP 44 RPM KAD109-LE132SF4P - CONICO HELICOIDAL CON BRAZO DE REACCION - FB 1.95 - MOTOR IE3 IP65 - FLENDER</v>
          </cell>
        </row>
        <row r="1182">
          <cell r="C1182" t="str">
            <v>MOT-60R.7.4HP</v>
          </cell>
          <cell r="D1182" t="str">
            <v>MOTORREDUCTOR 7.4 HP 60 RPM R87 DRS132S4 F.S 1.86</v>
          </cell>
        </row>
        <row r="1183">
          <cell r="C1183" t="str">
            <v>MOT-63R.132</v>
          </cell>
          <cell r="D1183" t="str">
            <v>MOTORREDUCTOR 7.4 HP 63 RPM I: 27.88 R87 DRN132S4 F.S 1.8 SEW SEW</v>
          </cell>
        </row>
        <row r="1184">
          <cell r="C1184" t="str">
            <v>MOT-7-4.63R</v>
          </cell>
          <cell r="D1184" t="str">
            <v>MOTORREDUCTOR 7.4 HP 63 RPM R87 DRN132S4 F.S 1.4</v>
          </cell>
        </row>
        <row r="1185">
          <cell r="C1185" t="str">
            <v>MOT-7/4.FA77</v>
          </cell>
          <cell r="D1185" t="str">
            <v>MOTORREDUCTOR 7.4 HP 69 RPM FA77 DRN132S4 F.S. 1.9 SEW</v>
          </cell>
        </row>
        <row r="1186">
          <cell r="C1186" t="str">
            <v>MOT-76H.R87</v>
          </cell>
          <cell r="D1186" t="str">
            <v>MOTORREDUCTOR 7.4 HP 76 RPM R87 DRN132S4 F.S 2.2</v>
          </cell>
        </row>
        <row r="1187">
          <cell r="C1187" t="str">
            <v>MOTRE-7.4HP-90</v>
          </cell>
          <cell r="D1187" t="str">
            <v>MOTORREDUCTOR 7.4 HP 90 RPM R87 DV132S4 F.S 2.5</v>
          </cell>
        </row>
        <row r="1188">
          <cell r="C1188" t="str">
            <v>MOT-92R.7.4HP.BE</v>
          </cell>
          <cell r="D1188" t="str">
            <v>MOTORREDUCTOR 7.4 HP 92 RPM R87 DRS132S4 .BE</v>
          </cell>
        </row>
        <row r="1189">
          <cell r="C1189" t="str">
            <v>MOT-74H.R87</v>
          </cell>
          <cell r="D1189" t="str">
            <v>MOTORREDUCTOR 7.4 HP 93 RPM I: 19.1 R87 DRN132S4/RS F.S 2.5 CON FRENO MECANICO SEW</v>
          </cell>
        </row>
        <row r="1190">
          <cell r="C1190" t="str">
            <v>MOT-93R.7.4HP</v>
          </cell>
          <cell r="D1190" t="str">
            <v>MOTORREDUCTOR 7.4 HP 93 RPM R87 DRN132S4 F.S 2.5</v>
          </cell>
        </row>
        <row r="1191">
          <cell r="C1191" t="str">
            <v>MOT-94R.7.4HP</v>
          </cell>
          <cell r="D1191" t="str">
            <v>MOTORREDUCTOR 7.4 HP 94 RPM R77 DRN132S4 F,S 1.4</v>
          </cell>
        </row>
        <row r="1192">
          <cell r="C1192" t="str">
            <v>MOT-74H.NOR</v>
          </cell>
          <cell r="D1192" t="str">
            <v>MOTORREDUCTOR 7.4 HP 95 RPM SK 772.1 IEC112-112M/4 MD F.S: 1.4 NORD NORD</v>
          </cell>
        </row>
        <row r="1193">
          <cell r="C1193" t="str">
            <v>MOT-RED.7.4HP.FA67DRN132S4</v>
          </cell>
          <cell r="D1193" t="str">
            <v>MOTORREDUCTOR 7.4 HP 97 RPM FA67DRN132S4 I:18.29 F.S. 1.5</v>
          </cell>
        </row>
        <row r="1194">
          <cell r="C1194" t="str">
            <v>MOT-25R.7.5HP</v>
          </cell>
          <cell r="D1194" t="str">
            <v>MOTORREDUCTOR 7.5 HP 25 RPM KA87 DRN132S4 F.S. 1.3</v>
          </cell>
        </row>
        <row r="1195">
          <cell r="C1195" t="str">
            <v>MOT-44R.7.5HP</v>
          </cell>
          <cell r="D1195" t="str">
            <v>MOTORREDUCTOR 7.5 HP 44 RPM SK 873.1-IEC 112-112M/4  F.S: 1.5 NORD</v>
          </cell>
        </row>
        <row r="1196">
          <cell r="C1196" t="str">
            <v>MOT-RED.R87</v>
          </cell>
          <cell r="D1196" t="str">
            <v>MOTORREDUCTOR 7.5 HP 48 RPM R87DRN132S4 F.S 1.4 SEW</v>
          </cell>
        </row>
        <row r="1197">
          <cell r="C1197" t="str">
            <v>MOT-60R.7.5HP</v>
          </cell>
          <cell r="D1197" t="str">
            <v>MOTORREDUCTOR 7.5 HP 60 RPM FCNDK130 - SINFIN CORONA CON BRAZO DE REACCION FCNDK130 ACORN</v>
          </cell>
        </row>
        <row r="1198">
          <cell r="C1198" t="str">
            <v>MOT-RPM.R87</v>
          </cell>
          <cell r="D1198" t="str">
            <v>MOTORREDUCTOR 7.5 HP 63 RPM R87 DRN132S4 FS 1,8 - M1 BORNERA ARRIBA</v>
          </cell>
        </row>
        <row r="1199">
          <cell r="C1199" t="str">
            <v>MOT-82R.7.5HP</v>
          </cell>
          <cell r="D1199" t="str">
            <v>MOTORREDUCTOR 7.5 HP 82 RPM GR89 F.S 2.6 - ACORN</v>
          </cell>
        </row>
        <row r="1200">
          <cell r="C1200" t="str">
            <v>MOT-7.5.45R</v>
          </cell>
          <cell r="D1200" t="str">
            <v>MOTORREDUCTOR 7.5 HP, 45 RPM,FS 2.3  FH87/G DRN132S4-  SIN IVA</v>
          </cell>
        </row>
        <row r="1201">
          <cell r="C1201" t="str">
            <v>MOT-7.5.RPM</v>
          </cell>
          <cell r="D1201" t="str">
            <v>MOTORREDUCTOR 7.5 HP, 45 RPM,FS 2.3  FH87/G DRN132S4 CON IVA</v>
          </cell>
        </row>
        <row r="1202">
          <cell r="C1202" t="str">
            <v>MOT-70H.65R</v>
          </cell>
          <cell r="D1202" t="str">
            <v>MOTORREDUCTOR 70 HP 65 RPM FH157G/AD7/P/RS DRN250ME4 F.S 1,5 - IP65 SEW SEW</v>
          </cell>
        </row>
        <row r="1203">
          <cell r="C1203" t="str">
            <v>MOT-75H.135</v>
          </cell>
          <cell r="D1203" t="str">
            <v>MOTORREDUCTOR 75 HP 135 RPM FH127G/AD7/P/RS EDRN250ME4CICIID2 F.S 1,5 - CLASE II SEW</v>
          </cell>
        </row>
        <row r="1204">
          <cell r="C1204" t="str">
            <v>MOT-75H.65I</v>
          </cell>
          <cell r="D1204" t="str">
            <v>MOTORREDUCTOR 75 HP 23 RPM X3FH160/HU/T DRN250ME4 F.S 1,5 - IP65 SEW SEW</v>
          </cell>
        </row>
        <row r="1205">
          <cell r="C1205" t="str">
            <v>MOT-75H.23R</v>
          </cell>
          <cell r="D1205" t="str">
            <v>MOTORREDUCTOR 75 HP 23 RPM X3FH160/HU/T EDRN250ME4CICIID2 F.S 1,5 - CLASE II SEW SEW</v>
          </cell>
        </row>
        <row r="1206">
          <cell r="C1206" t="str">
            <v>MOT-RED.75H.44RPM</v>
          </cell>
          <cell r="D1206" t="str">
            <v>MOTORREDUCTOR 75 HP 44 RPM FDAS189-K4 -WE3 250M-4- HELICOIDAL EJES PARALELOS SIMOGEAR- FB 1.7 - MOTOR IE3 IP55</v>
          </cell>
        </row>
        <row r="1207">
          <cell r="C1207" t="str">
            <v>MOT-117.FFH</v>
          </cell>
          <cell r="D1207" t="str">
            <v>MOTORREDUCTOR 75 HP, 117.6  RPM,FS 1.7, FFH127/G AD7/P DRN250ME4/FI CON BASE MOTOR, POLEAS, 2 CORREAS, BUJES Y GUARDA SIN IVA</v>
          </cell>
        </row>
        <row r="1208">
          <cell r="C1208" t="str">
            <v>MOT-117.RPM</v>
          </cell>
          <cell r="D1208" t="str">
            <v>MOTORREDUCTOR 75 HP, 117.6  RPM,FS 1.7, FFH127/G AD7/P DRN250ME4/FI CON BASE MOTOR, POLEAS,2 CORREAS,  BUJES Y GUARDA  CON IVA SEW</v>
          </cell>
        </row>
        <row r="1209">
          <cell r="C1209" t="str">
            <v>MOT-75H.RPM</v>
          </cell>
          <cell r="D1209" t="str">
            <v>MOTORREDUCTOR 75 HP, 117.6  RPM,FS 1.7, FH127/G AD7/P CPX36746T4 ,ATEX CLASE II, DIVISION I (INCLUYE BASE MOTOR, POLEAS, BUJES, CORREAS Y GUARDA) CON IVA SEW SEW</v>
          </cell>
        </row>
        <row r="1210">
          <cell r="C1210" t="str">
            <v>MOT-75H.ATX</v>
          </cell>
          <cell r="D1210" t="str">
            <v>MOTORREDUCTOR 75 HP, 117.6  RPM,FS 1.7, FH127/G AD7/P CPX36746T4 ,ATEX CLASE II, DIVISION I (INCLUYE BASE MOTOR, POLEAS, BUJES, CORREAS Y GUARDA) SIN IVA SEW SEW</v>
          </cell>
        </row>
        <row r="1211">
          <cell r="C1211" t="str">
            <v>MOT-075.HP0</v>
          </cell>
          <cell r="D1211" t="str">
            <v>MOTORREDUCTOR 75 HP, 117.6  RPM,FS 1.7, FH127/G AD7/P DRN250ME4/FI</v>
          </cell>
        </row>
        <row r="1212">
          <cell r="C1212" t="str">
            <v>MOT-75H.117</v>
          </cell>
          <cell r="D1212" t="str">
            <v>MOTORREDUCTOR 75 HP, 117.6  RPM,FS 1.7, FH127/G AD7/P DRN250ME4/FI,ATEX CLASE II, DIVISION II</v>
          </cell>
        </row>
        <row r="1213">
          <cell r="C1213" t="str">
            <v>MOT-75H.249</v>
          </cell>
          <cell r="D1213" t="str">
            <v>MOTORREDUCTOR 75 HP, 24.9RPM,FS 1.86, XFIA - IG MR_X3FH160E/HU/TDRN250ME4/FI; CON BASE DE MOTOR, POLEAS, BUJES,CORREAS Y GUARDA CON IVA</v>
          </cell>
        </row>
        <row r="1214">
          <cell r="C1214" t="str">
            <v>MOT-75H.186</v>
          </cell>
          <cell r="D1214" t="str">
            <v>MOTORREDUCTOR 75 HP, 24.9RPM,FS 1.86, XFIA - IG MR_X3FH160E/HU/TDRN250ME4/FI; CON BASE DE MOTOR, POLEAS, BUJES,CORREAS Y GUARDA SIN IVA</v>
          </cell>
        </row>
        <row r="1215">
          <cell r="C1215" t="str">
            <v>MOT-RED.90H.44RPM</v>
          </cell>
          <cell r="D1215" t="str">
            <v>MOTORREDUCTOR 90 HP 44 RPM FDAS189-K4 -WE3 250M-4 - HELICOIDAL EJES PARALELOS SIMOGEAR- FB 1.5 - MOTOR IE3 IP55</v>
          </cell>
        </row>
        <row r="1216">
          <cell r="C1216" t="str">
            <v>MOT-DEM.6KV</v>
          </cell>
          <cell r="D1216" t="str">
            <v>MOTORREDUCTOR AME20TD+ZBF80A8/2 // 0.6KW VELOCIDAD 6/24M/MIN MARCA DEMAG</v>
          </cell>
        </row>
        <row r="1217">
          <cell r="C1217" t="str">
            <v>MOT-CON.2HP.39RPM</v>
          </cell>
          <cell r="D1217" t="str">
            <v>MOTORREDUCTOR CONICO HELICOIDAL 2HP 39 RPM GKA59 - ACORN</v>
          </cell>
        </row>
        <row r="1218">
          <cell r="C1218" t="str">
            <v>MOT-CON.GKA87.4HP</v>
          </cell>
          <cell r="D1218" t="str">
            <v>MOTORREDUCTOR CONICO HELICOIDAL GKA87 - RELACION DE TRANSMISION(I): 70.46, 4HP, FS 2.16</v>
          </cell>
        </row>
        <row r="1219">
          <cell r="C1219" t="str">
            <v>MOTR-EJP-4-154</v>
          </cell>
          <cell r="D1219" t="str">
            <v>MOTORREDUCTOR EJES PARALELOS 4 HP 154 RPM FA47 GDRS100M4</v>
          </cell>
        </row>
        <row r="1220">
          <cell r="C1220" t="str">
            <v>MOT-10H.62RPM</v>
          </cell>
          <cell r="D1220" t="str">
            <v>MOTORREDUCTOR HELICOIDAL COAXIAL 10 HP 62 RPM F.S.1.32 ACORN</v>
          </cell>
        </row>
        <row r="1221">
          <cell r="C1221" t="str">
            <v>MOT-PEN.100HP.137RPM</v>
          </cell>
          <cell r="D1221" t="str">
            <v>MOTORREDUCTOR PENDULAR 100 HP 137 RPM TA7315H09 F.S 1.72 - EXPLOSION PROOF ABB ABB</v>
          </cell>
        </row>
        <row r="1222">
          <cell r="C1222" t="str">
            <v>MOT-100.60RPM</v>
          </cell>
          <cell r="D1222" t="str">
            <v>MOTORREDUCTOR PENDULAR 100 HP 60 RPM TA9415H25 F.S 1.79 - DODGE</v>
          </cell>
        </row>
        <row r="1223">
          <cell r="C1223" t="str">
            <v>MOT-PEN.15HP.38RPM</v>
          </cell>
          <cell r="D1223" t="str">
            <v>MOTORREDUCTOR PENDULAR 15 HP 38 RPM TA5215H40 F.S 1.93 - EXPLOSION PROOF ABB ABB</v>
          </cell>
        </row>
        <row r="1224">
          <cell r="C1224" t="str">
            <v>MOT-PEN.15HP.40RPM</v>
          </cell>
          <cell r="D1224" t="str">
            <v>MOTORREDUCTOR PENDULAR 15 HP 40 RPM TA5215H40 F.S 2.03 - EXPLOSION PROOF ABB</v>
          </cell>
        </row>
        <row r="1225">
          <cell r="C1225" t="str">
            <v>MOT-PEN.15HP.41RPM</v>
          </cell>
          <cell r="D1225" t="str">
            <v>MOTORREDUCTOR PENDULAR 15 HP 41 RPM TA5215H40 F.S 2.03 DGE DGE</v>
          </cell>
        </row>
        <row r="1226">
          <cell r="C1226" t="str">
            <v>MOT-PEN.15HP.44RPM</v>
          </cell>
          <cell r="D1226" t="str">
            <v>MOTORREDUCTOR PENDULAR 15 HP 44 RPM TA5215H40 F.S 2.21 - EXPLOSION PROOF ABB ABB</v>
          </cell>
        </row>
        <row r="1227">
          <cell r="C1227" t="str">
            <v>MOT-PEN.150HP.57RPM</v>
          </cell>
          <cell r="D1227" t="str">
            <v>MOTORREDUCTOR PENDULAR 150 HP 57 RPM TA10507H25 F.S 1.43 DGE</v>
          </cell>
        </row>
        <row r="1228">
          <cell r="C1228" t="str">
            <v>MOT-PEN.150HP.60RPM</v>
          </cell>
          <cell r="D1228" t="str">
            <v>MOTORREDUCTOR PENDULAR 150 HP 60 RPM TA10507H25 F.S 1.52 - CON FRENO - EXPLOSION PROOF ABB ABB</v>
          </cell>
        </row>
        <row r="1229">
          <cell r="C1229" t="str">
            <v>MOT-2HP.40.SK90L/4</v>
          </cell>
          <cell r="D1229" t="str">
            <v>MOTORREDUCTOR PENDULAR 2 HP 40 RPM SK 2282 IEC 90 SK 90L/4 F.S 1.5 CON BRAZO DE TORQUE NICHOL</v>
          </cell>
        </row>
        <row r="1230">
          <cell r="C1230" t="str">
            <v>MOT-PEN.20HP.40RPM</v>
          </cell>
          <cell r="D1230" t="str">
            <v>MOTORREDUCTOR PENDULAR 20 HP 40 RPM TA5215H40 F.S 1.52 DGE DGE DGE DGE</v>
          </cell>
        </row>
        <row r="1231">
          <cell r="C1231" t="str">
            <v>MOT-PEN.20HP.44RPM</v>
          </cell>
          <cell r="D1231" t="str">
            <v>MOTORREDUCTOR PENDULAR 20 HP 44 RPM TA5215H40 F.S 1.66 DGE</v>
          </cell>
        </row>
        <row r="1232">
          <cell r="C1232" t="str">
            <v>MOT-PEN.25HP.42RPM</v>
          </cell>
          <cell r="D1232" t="str">
            <v>MOTORREDUCTOR PENDULAR 25 HP 42 RPM TA6307H40 F.S 1.71 - EXPLOSION PROOF ABB</v>
          </cell>
        </row>
        <row r="1233">
          <cell r="C1233" t="str">
            <v>MOT-PEN.25HP.44RPM</v>
          </cell>
          <cell r="D1233" t="str">
            <v>MOTORREDUCTOR PENDULAR 25 HP 44 RPM TA6307H40 F.S 1.79 DGE DGE</v>
          </cell>
        </row>
        <row r="1234">
          <cell r="C1234" t="str">
            <v>MOT-PEN.30HP.34RPM</v>
          </cell>
          <cell r="D1234" t="str">
            <v>MOTORREDUCTOR PENDULAR 30 HP 34 RPM TA7315H40 F.S 1.76 ABB</v>
          </cell>
        </row>
        <row r="1235">
          <cell r="C1235" t="str">
            <v>MOT-PEN.40HP.117RPM</v>
          </cell>
          <cell r="D1235" t="str">
            <v>MOTORREDUCTOR PENDULAR 40 HP 117 RPM TA5215H15 F.S 1.74</v>
          </cell>
        </row>
        <row r="1236">
          <cell r="C1236" t="str">
            <v>MOT-PEN.40HP.135RPM</v>
          </cell>
          <cell r="D1236" t="str">
            <v>MOTORREDUCTOR PENDULAR 40 HP 135 RPM TA5215H09 F.S 1.91 - EXPLOSION PROOF ABB</v>
          </cell>
        </row>
        <row r="1237">
          <cell r="C1237" t="str">
            <v>MOT-PEN.40HP.137RPM</v>
          </cell>
          <cell r="D1237" t="str">
            <v>MOTORREDUCTOR PENDULAR 40 HP 137 RPM TA5215H09 F.S 1.92 - EXPLOSION PROOF ABB</v>
          </cell>
        </row>
        <row r="1238">
          <cell r="C1238" t="str">
            <v>MOT-PEN.40HP.32RPM</v>
          </cell>
          <cell r="D1238" t="str">
            <v>MOTORREDUCTOR PENDULAR 40 HP 32 RPM TA8407H40 F.S 1.78 - EXPLOSION PROOF ABB ABB ABB ABB ABB</v>
          </cell>
        </row>
        <row r="1239">
          <cell r="C1239" t="str">
            <v>MOT-PEN.40HP.44RPM</v>
          </cell>
          <cell r="D1239" t="str">
            <v>MOTORREDUCTOR PENDULAR 40 HP 44 RPM TA7315H40 F.S 1.67 DGE DGE DGE</v>
          </cell>
        </row>
        <row r="1240">
          <cell r="C1240" t="str">
            <v>MOT-PEN.40HP.61RPM</v>
          </cell>
          <cell r="D1240" t="str">
            <v>MOTORREDUCTOR PENDULAR 40 HP 61 RPM TA6307H25 F.S 1.51 - CON FRENO - EXPLOSION PROOF ABB ABB</v>
          </cell>
        </row>
        <row r="1241">
          <cell r="C1241" t="str">
            <v>MOT-PEN.40HP.65RPM</v>
          </cell>
          <cell r="D1241" t="str">
            <v>MOTORREDUCTOR PENDULAR 40 HP 65 RPM TA6307H25 F.S 1.6 - CON FRENO - EXPLOSION PROOF ABB</v>
          </cell>
        </row>
        <row r="1242">
          <cell r="C1242" t="str">
            <v>MOT-PEN.50HP.133RPM</v>
          </cell>
          <cell r="D1242" t="str">
            <v>MOTORREDUCTOR PENDULAR 50 HP 133 RPM TA5215H09 F.S 1.51 - CON FRENO - EXPLOSION PROOF ABB</v>
          </cell>
        </row>
        <row r="1243">
          <cell r="C1243" t="str">
            <v>MOT-PEN.7.5ROM.38RPM</v>
          </cell>
          <cell r="D1243" t="str">
            <v>MOTORREDUCTOR PENDULAR 7.5 HP 38 RPM TA3203H32 F.S 1.49 - EXPLOSION PROOF ABB</v>
          </cell>
        </row>
        <row r="1244">
          <cell r="C1244" t="str">
            <v>MOT-PEN.75HP.130RPM</v>
          </cell>
          <cell r="D1244" t="str">
            <v>MOTORREDUCTOR PENDULAR 75 HP 130 RPM TA6307H09 F.S 1.52 - CON FRENO - EXPLOSION PROOF ABB</v>
          </cell>
        </row>
        <row r="1245">
          <cell r="C1245" t="str">
            <v>MOT-10H.R97</v>
          </cell>
          <cell r="D1245" t="str">
            <v>MOTORREDUCTOR SEW 10 HP R97 DRN132M4 I= 27,58 - 64 RPM / F.S 2,40</v>
          </cell>
        </row>
        <row r="1246">
          <cell r="C1246" t="str">
            <v>MOT-3HP.28R</v>
          </cell>
          <cell r="D1246" t="str">
            <v>MOTORREDUCTOR SEW 3 HP 28 RPM R87DRN100LM4 F.S 2.0 I=63.68 SEW</v>
          </cell>
        </row>
        <row r="1247">
          <cell r="C1247" t="str">
            <v>MOT-4HP.75R</v>
          </cell>
          <cell r="D1247" t="str">
            <v>MOTORREDUCTOR SEW 4 HP 75 RPM R77DRN100L4/RS F.S 2.2 I=23.37 CON FRENO EN MOTOR SEW</v>
          </cell>
        </row>
        <row r="1248">
          <cell r="C1248" t="str">
            <v>MOT-4HP.161</v>
          </cell>
          <cell r="D1248" t="str">
            <v>MOTORREDUCTOR SEW 4 HP FA47G DRN100L4 I= 10,97 - 161 RPM / F.S 2,20</v>
          </cell>
        </row>
        <row r="1249">
          <cell r="C1249" t="str">
            <v>MOT-R77.SEW</v>
          </cell>
          <cell r="D1249" t="str">
            <v>MOTORREDUCTOR SEW 4 HP R77 DRN100L4 I= 29,00 - 61 RPM / F.S 1,75</v>
          </cell>
        </row>
        <row r="1250">
          <cell r="C1250" t="str">
            <v>MOT-SEW.137</v>
          </cell>
          <cell r="D1250" t="str">
            <v>MOTORREDUCTOR SEW 40 HP R137 DRN200L4/RS I= 19,04 - 94 RPM / F.S 2,60</v>
          </cell>
        </row>
        <row r="1251">
          <cell r="C1251" t="str">
            <v>MOT-5HP.148</v>
          </cell>
          <cell r="D1251" t="str">
            <v>MOTORREDUCTOR SEW 5 HP 148 RPM R57 DRN100L4 F.S 1.7 SEW</v>
          </cell>
        </row>
        <row r="1252">
          <cell r="C1252" t="str">
            <v>MOT-SEW.R87</v>
          </cell>
          <cell r="D1252" t="str">
            <v>MOTORREDUCTOR SEW 7,5 HP R87 DRN132S4 I= 27,88 - 63 RPM / F.S 1,80</v>
          </cell>
        </row>
        <row r="1253">
          <cell r="C1253" t="str">
            <v>MOT-1HP.21RPM</v>
          </cell>
          <cell r="D1253" t="str">
            <v>MOTORREDUCTOR SINFIN CORONA 1 HP 21 RPM FCNDK90 F.S 2.2 - ACORN</v>
          </cell>
        </row>
        <row r="1254">
          <cell r="C1254" t="str">
            <v>MOT-1HP.SA57DRN80M4</v>
          </cell>
          <cell r="D1254" t="str">
            <v>MOTORREDUCTOR SINFIN CORONA 1HP 21 RPM SA57DRN80M4 F.S 1.25 SEW</v>
          </cell>
        </row>
        <row r="1255">
          <cell r="C1255" t="str">
            <v>MOTRE-2HP-8.06R</v>
          </cell>
          <cell r="D1255" t="str">
            <v>MOTORREDUCTOR SINFIN CORONA 2 HP 8.06 RPM TACMETAL TF-120  FRENO</v>
          </cell>
        </row>
        <row r="1256">
          <cell r="C1256" t="str">
            <v>MOT-NOR.SK1</v>
          </cell>
          <cell r="D1256" t="str">
            <v>MOTORREDUCTOR SK 1SI75 - IEC90 - 90S/4 1,1 KW 34 RPM NORD</v>
          </cell>
        </row>
        <row r="1257">
          <cell r="C1257" t="str">
            <v>MOT-NOR.S43</v>
          </cell>
          <cell r="D1257" t="str">
            <v>MOTORREDUCTOR SK 1SI75 - IEC90 - 90S/4 1,1 KW 43 RPM CON BRAZO DE TORQUE</v>
          </cell>
        </row>
        <row r="1258">
          <cell r="C1258" t="str">
            <v>RED-100.57R</v>
          </cell>
          <cell r="D1258" t="str">
            <v>REDUCTOR 100 HP, 57.7 RPM,FS 1.65, FH157/G AD7/P/RS, CON 2 POLEAS, BUJES Y BACK STOP.</v>
          </cell>
        </row>
        <row r="1259">
          <cell r="C1259" t="str">
            <v>RED-100.165</v>
          </cell>
          <cell r="D1259" t="str">
            <v>REDUCTOR 100 HP, 57.7 RPM,FS 1.65, FH157/G AD8/RS CON 2 POLEAS, BUJES, Y BACK STOP - SIN IVA</v>
          </cell>
        </row>
        <row r="1260">
          <cell r="C1260" t="str">
            <v>RED-100.577</v>
          </cell>
          <cell r="D1260" t="str">
            <v>REDUCTOR 100 HP, 57.7 RPM,FS 1.65, FH157/G AD8/RS, CON 2 POLEAS, BUJES Y BACK STOP CON IVA</v>
          </cell>
        </row>
        <row r="1261">
          <cell r="C1261" t="str">
            <v>RED-2HP.97.2RPM</v>
          </cell>
          <cell r="D1261" t="str">
            <v>REDUCTOR 2 HP 97.2 RPM FA47 DRS90M4 FS 2.76</v>
          </cell>
        </row>
        <row r="1262">
          <cell r="C1262" t="str">
            <v>RED-250.562</v>
          </cell>
          <cell r="D1262" t="str">
            <v>REDUCTOR 250 HP, 56.2 RPM,FS 1.56, X2FH170E/HU/T, RDR 22.4,  CON, 2 POLEAS, BUJES Y BACK STOP CON IVA</v>
          </cell>
        </row>
        <row r="1263">
          <cell r="C1263" t="str">
            <v>RED-250.156</v>
          </cell>
          <cell r="D1263" t="str">
            <v>REDUCTOR 250 HP, 56.2 RPM,FS 1.56, X2FH170E/HU/T, RDR 22.4,CON 2 POLEAS, BUJES Y BACK STOP- SIN IVA</v>
          </cell>
        </row>
        <row r="1264">
          <cell r="C1264" t="str">
            <v>RED-40H.PRE</v>
          </cell>
          <cell r="D1264" t="str">
            <v>REDUCTOR 40 HP PARA PRENSA P15 I:80 ACORN Ref: GM3PSF50</v>
          </cell>
        </row>
        <row r="1265">
          <cell r="C1265" t="str">
            <v>RED-60H.DIG</v>
          </cell>
          <cell r="D1265" t="str">
            <v>REDUCTOR 60 HP PARA DIGESTOR 4500L ACORN Ref: P35V8-56-H</v>
          </cell>
        </row>
        <row r="1266">
          <cell r="C1266" t="str">
            <v>RED-S47.AD2</v>
          </cell>
          <cell r="D1266" t="str">
            <v>REDUCTOR DE TORNILLO SINFIN S47 AD2 I:6.83 SEW</v>
          </cell>
        </row>
        <row r="1267">
          <cell r="C1267" t="str">
            <v>RED-EJE.PAR.P3SH8-80-B</v>
          </cell>
          <cell r="D1267" t="str">
            <v>REDUCTOR EJE PARALELO P3SH8-80-B ACORN ACORN</v>
          </cell>
        </row>
        <row r="1268">
          <cell r="C1268" t="str">
            <v>RED-127.I31</v>
          </cell>
          <cell r="D1268" t="str">
            <v>REDUCTOR FH127/G CON I:31.33 EJE HUECO CON ANILLO DE CONTRACCIÓN SEW</v>
          </cell>
        </row>
        <row r="1269">
          <cell r="C1269" t="str">
            <v>RED-SIN.S37AD2</v>
          </cell>
          <cell r="D1269" t="str">
            <v>REDUCTOR SINFIN S37AD2 I:6.8</v>
          </cell>
        </row>
        <row r="1270">
          <cell r="C1270" t="str">
            <v>RED-BRA.TA6307H25</v>
          </cell>
          <cell r="D1270" t="str">
            <v>REDUCTOR TA6307H25 CON BRAZO DE TORQUE Y FRENO CON I. 24:87</v>
          </cell>
        </row>
        <row r="1271">
          <cell r="C1271" t="str">
            <v>RED-450.</v>
          </cell>
          <cell r="D1271" t="str">
            <v>REDUCTOR TAMAÑO 450 - MARCA EDISATECH</v>
          </cell>
        </row>
        <row r="1272">
          <cell r="C1272" t="str">
            <v>ANG-ALU.1.1/2X1/4</v>
          </cell>
          <cell r="D1272" t="str">
            <v>ANGULO ALUMINIO 1 1/2 X 1/4</v>
          </cell>
        </row>
        <row r="1273">
          <cell r="C1273" t="str">
            <v>ANG-ALU-11/2X1/</v>
          </cell>
          <cell r="D1273" t="str">
            <v>ANGULO ALUMINIO 1 1/2 X 1/8</v>
          </cell>
        </row>
        <row r="1274">
          <cell r="C1274" t="str">
            <v>ANG-AL-1 1/2X3/</v>
          </cell>
          <cell r="D1274" t="str">
            <v>ANGULO ALUMINIO 1 1/2 x 3/16</v>
          </cell>
        </row>
        <row r="1275">
          <cell r="C1275" t="str">
            <v>ANG-AL-1 1/4X1/</v>
          </cell>
          <cell r="D1275" t="str">
            <v>ANGULO ALUMINIO 1 1/4 X 1/8</v>
          </cell>
        </row>
        <row r="1276">
          <cell r="C1276" t="str">
            <v>ANG-ALU-1X1/8</v>
          </cell>
          <cell r="D1276" t="str">
            <v>ANGULO ALUMINIO 1 X 1/8</v>
          </cell>
        </row>
        <row r="1277">
          <cell r="C1277" t="str">
            <v>ANG-ALU-2X1/4</v>
          </cell>
          <cell r="D1277" t="str">
            <v>ANGULO ALUMINIO 2 X 1/4</v>
          </cell>
        </row>
        <row r="1278">
          <cell r="C1278" t="str">
            <v>ANG-ALU-2X3/16</v>
          </cell>
          <cell r="D1278" t="str">
            <v>ANGULO ALUMINIO 2 X 3/16</v>
          </cell>
        </row>
        <row r="1279">
          <cell r="C1279" t="str">
            <v>CAN-ALU.3X1</v>
          </cell>
          <cell r="D1279" t="str">
            <v>CANAL U ALUMINIO 3"  X 1" SIN ALETA COLOR BLANCO</v>
          </cell>
        </row>
        <row r="1280">
          <cell r="C1280" t="str">
            <v>ANG-572.412</v>
          </cell>
          <cell r="D1280" t="str">
            <v>ANGULO A572 4 X 1/2</v>
          </cell>
        </row>
        <row r="1281">
          <cell r="C1281" t="str">
            <v>ANGH-1 1/2X1/4</v>
          </cell>
          <cell r="D1281" t="str">
            <v>ANGULO HR 1 1/2 X 1/4</v>
          </cell>
        </row>
        <row r="1282">
          <cell r="C1282" t="str">
            <v>ANGH-1 1/2X1/8</v>
          </cell>
          <cell r="D1282" t="str">
            <v>ANGULO HR 1 1/2 X 1/8</v>
          </cell>
        </row>
        <row r="1283">
          <cell r="C1283" t="str">
            <v>ANGH-1 1/2X3/16</v>
          </cell>
          <cell r="D1283" t="str">
            <v>ANGULO HR 1 1/2 X 3/16</v>
          </cell>
        </row>
        <row r="1284">
          <cell r="C1284" t="str">
            <v>ANGH-1 1/4X3/16</v>
          </cell>
          <cell r="D1284" t="str">
            <v>ANGULO HR 1 1/4 X 3/16</v>
          </cell>
        </row>
        <row r="1285">
          <cell r="C1285" t="str">
            <v>ANGH-1X1/8</v>
          </cell>
          <cell r="D1285" t="str">
            <v>ANGULO HR 1 X 1/8</v>
          </cell>
        </row>
        <row r="1286">
          <cell r="C1286" t="str">
            <v>ANGH-1X3/16</v>
          </cell>
          <cell r="D1286" t="str">
            <v>ANGULO HR 1 X 3/16</v>
          </cell>
        </row>
        <row r="1287">
          <cell r="C1287" t="str">
            <v>ANGH-2 1/2X1/4</v>
          </cell>
          <cell r="D1287" t="str">
            <v>ANGULO HR 2 1/2 X 1/4</v>
          </cell>
        </row>
        <row r="1288">
          <cell r="C1288" t="str">
            <v>ANGH-2 1/2X3/16</v>
          </cell>
          <cell r="D1288" t="str">
            <v>ANGULO HR 2 1/2 X 3/16</v>
          </cell>
        </row>
        <row r="1289">
          <cell r="C1289" t="str">
            <v>ANGH-2X1/4</v>
          </cell>
          <cell r="D1289" t="str">
            <v>ANGULO HR 2 X 1/4</v>
          </cell>
        </row>
        <row r="1290">
          <cell r="C1290" t="str">
            <v>ANGH-2X1/8</v>
          </cell>
          <cell r="D1290" t="str">
            <v>ANGULO HR 2 X 1/8</v>
          </cell>
        </row>
        <row r="1291">
          <cell r="C1291" t="str">
            <v>ANGH-2X3/16</v>
          </cell>
          <cell r="D1291" t="str">
            <v>ANGULO HR 2 X 3/16</v>
          </cell>
        </row>
        <row r="1292">
          <cell r="C1292" t="str">
            <v>ANGH-3X1/2</v>
          </cell>
          <cell r="D1292" t="str">
            <v>ANGULO HR 3 X 1/2</v>
          </cell>
        </row>
        <row r="1293">
          <cell r="C1293" t="str">
            <v>ANGH-3X1/4</v>
          </cell>
          <cell r="D1293" t="str">
            <v>ANGULO HR 3 X 1/4</v>
          </cell>
        </row>
        <row r="1294">
          <cell r="C1294" t="str">
            <v>ANGH-3X3/8</v>
          </cell>
          <cell r="D1294" t="str">
            <v>ANGULO HR 3 X 3/8</v>
          </cell>
        </row>
        <row r="1295">
          <cell r="C1295" t="str">
            <v>ANGH-3/4X1/8</v>
          </cell>
          <cell r="D1295" t="str">
            <v>ANGULO HR 3/4 X 1/8</v>
          </cell>
        </row>
        <row r="1296">
          <cell r="C1296" t="str">
            <v>ANGH-4X1/2</v>
          </cell>
          <cell r="D1296" t="str">
            <v>ANGULO HR 4 X 1/2</v>
          </cell>
        </row>
        <row r="1297">
          <cell r="C1297" t="str">
            <v>ANGH-4X1/4</v>
          </cell>
          <cell r="D1297" t="str">
            <v>ANGULO HR 4 X 1/4</v>
          </cell>
        </row>
        <row r="1298">
          <cell r="C1298" t="str">
            <v>ANGH-4X3/8</v>
          </cell>
          <cell r="D1298" t="str">
            <v>ANGULO HR 4 X 3/8</v>
          </cell>
        </row>
        <row r="1299">
          <cell r="C1299" t="str">
            <v>ANGH-4X5/16</v>
          </cell>
          <cell r="D1299" t="str">
            <v>ANGULO HR 4 X 5/16</v>
          </cell>
        </row>
        <row r="1300">
          <cell r="C1300" t="str">
            <v>ANGH-5X1/2</v>
          </cell>
          <cell r="D1300" t="str">
            <v>ANGULO HR 5 X 1/2</v>
          </cell>
        </row>
        <row r="1301">
          <cell r="C1301" t="str">
            <v>ANGH-5X3/8</v>
          </cell>
          <cell r="D1301" t="str">
            <v>ANGULO HR 5 X 3/8</v>
          </cell>
        </row>
        <row r="1302">
          <cell r="C1302" t="str">
            <v>ANGH-6X1/2</v>
          </cell>
          <cell r="D1302" t="str">
            <v>ANGULO HR 6 X 1/2</v>
          </cell>
        </row>
        <row r="1303">
          <cell r="C1303" t="str">
            <v>ANG-INO-1 1/2X1</v>
          </cell>
          <cell r="D1303" t="str">
            <v>ANGULO INOX 1 1/2 X 1/4</v>
          </cell>
        </row>
        <row r="1304">
          <cell r="C1304" t="str">
            <v>ANG-INX.1.1/2X1/8</v>
          </cell>
          <cell r="D1304" t="str">
            <v>ANGULO INOX 1 1/2 X 1/8</v>
          </cell>
        </row>
        <row r="1305">
          <cell r="C1305" t="str">
            <v>ANG-INO-1 1/2X3</v>
          </cell>
          <cell r="D1305" t="str">
            <v>ANGULO INOX 1 1/2 X 3/16</v>
          </cell>
        </row>
        <row r="1306">
          <cell r="C1306" t="str">
            <v>ANG-INO-1X1/8</v>
          </cell>
          <cell r="D1306" t="str">
            <v>ANGULO INOX 1 X 1/8</v>
          </cell>
        </row>
        <row r="1307">
          <cell r="C1307" t="str">
            <v>ANG-INO.1X3/16</v>
          </cell>
          <cell r="D1307" t="str">
            <v>ANGULO INOX 1 X 3/16</v>
          </cell>
        </row>
        <row r="1308">
          <cell r="C1308" t="str">
            <v>AIN-212.3/16</v>
          </cell>
          <cell r="D1308" t="str">
            <v>ANGULO INOX 2 1/2 X 3/16</v>
          </cell>
        </row>
        <row r="1309">
          <cell r="C1309" t="str">
            <v>ANG-INO-2X1/4</v>
          </cell>
          <cell r="D1309" t="str">
            <v>ANGULO INOX 2 X 1/4</v>
          </cell>
        </row>
        <row r="1310">
          <cell r="C1310" t="str">
            <v>AIN-2X3./16</v>
          </cell>
          <cell r="D1310" t="str">
            <v>ANGULO INOX 2 X 3/16</v>
          </cell>
        </row>
        <row r="1311">
          <cell r="C1311" t="str">
            <v>ANG-INO.3X3/16</v>
          </cell>
          <cell r="D1311" t="str">
            <v>ANGULO INOX 3 X 3/16</v>
          </cell>
        </row>
        <row r="1312">
          <cell r="C1312" t="str">
            <v>ANG-INO.9X75</v>
          </cell>
          <cell r="D1312" t="str">
            <v>ANGULO INOX 304 DE  9 X 75MM</v>
          </cell>
        </row>
        <row r="1313">
          <cell r="C1313" t="str">
            <v>BAR-245.200</v>
          </cell>
          <cell r="D1313" t="str">
            <v>BARRA PERFORADA 1518  Ø EXT. 245 MM X Ø INT. 200 MM</v>
          </cell>
        </row>
        <row r="1314">
          <cell r="C1314" t="str">
            <v>BAR-50M.25M</v>
          </cell>
          <cell r="D1314" t="str">
            <v>BARRA PERFORADA 1518 Ø EXT. 50 MM Ø INT. 25 MM</v>
          </cell>
        </row>
        <row r="1315">
          <cell r="C1315" t="str">
            <v>BAR-51M.23M</v>
          </cell>
          <cell r="D1315" t="str">
            <v>BARRA PERFORADA 1518 Ø EXT. 51 MM Ø INT. 23 MM</v>
          </cell>
        </row>
        <row r="1316">
          <cell r="C1316" t="str">
            <v>BAR-PER.1518</v>
          </cell>
          <cell r="D1316" t="str">
            <v>BARRA PERFORADA 1518 Ø EXT. 51 MM Ø INT. 27 MM</v>
          </cell>
        </row>
        <row r="1317">
          <cell r="C1317" t="str">
            <v>BAR-PER.106.6X67.18</v>
          </cell>
          <cell r="D1317" t="str">
            <v>BARRA PERFORADA Ø EXT. 106.6MM X Ø INT. 67.18MM</v>
          </cell>
        </row>
        <row r="1318">
          <cell r="C1318" t="str">
            <v>BAR-PER-108X70</v>
          </cell>
          <cell r="D1318" t="str">
            <v>BARRA PERFORADA Ø EXT. 108MM X Ø INT. 70MM</v>
          </cell>
        </row>
        <row r="1319">
          <cell r="C1319" t="str">
            <v>BAR-PER-108X76</v>
          </cell>
          <cell r="D1319" t="str">
            <v>BARRA PERFORADA Ø EXT. 108MM X Ø INT. 76MM</v>
          </cell>
        </row>
        <row r="1320">
          <cell r="C1320" t="str">
            <v>BAR-PER.58M</v>
          </cell>
          <cell r="D1320" t="str">
            <v>BARRA PERFORADA Ø EXT. 114MM X Ø INT. 58MM</v>
          </cell>
        </row>
        <row r="1321">
          <cell r="C1321" t="str">
            <v>BAR-114.64M</v>
          </cell>
          <cell r="D1321" t="str">
            <v>BARRA PERFORADA Ø EXT. 114MM X Ø INT. 64MM</v>
          </cell>
        </row>
        <row r="1322">
          <cell r="C1322" t="str">
            <v>BAR-PER.114X70</v>
          </cell>
          <cell r="D1322" t="str">
            <v>BARRA PERFORADA Ø EXT. 114MM X Ø INT. 70MM</v>
          </cell>
        </row>
        <row r="1323">
          <cell r="C1323" t="str">
            <v>BAR-PER.118X85</v>
          </cell>
          <cell r="D1323" t="str">
            <v>BARRA PERFORADA Ø EXT. 118 MM Ø INT. 85 MM</v>
          </cell>
        </row>
        <row r="1324">
          <cell r="C1324" t="str">
            <v>BAR-PER.127X80</v>
          </cell>
          <cell r="D1324" t="str">
            <v>BARRA PERFORADA Ø EXT. 127MM X Ø INT. 80MM</v>
          </cell>
        </row>
        <row r="1325">
          <cell r="C1325" t="str">
            <v>BAR-PER.140X112</v>
          </cell>
          <cell r="D1325" t="str">
            <v>BARRA PERFORADA Ø EXT. 140 MM Ø INT. 112 MM</v>
          </cell>
        </row>
        <row r="1326">
          <cell r="C1326" t="str">
            <v>BAR-PER.152X105</v>
          </cell>
          <cell r="D1326" t="str">
            <v>BARRA PERFORADA Ø EXT. 152MM X Ø INT 105MM</v>
          </cell>
        </row>
        <row r="1327">
          <cell r="C1327" t="str">
            <v>BAR-PER.160X132</v>
          </cell>
          <cell r="D1327" t="str">
            <v>BARRA PERFORADA Ø EXT. 160 MM Ø INT. 132 MM</v>
          </cell>
        </row>
        <row r="1328">
          <cell r="C1328" t="str">
            <v>BAR-PER-180MM</v>
          </cell>
          <cell r="D1328" t="str">
            <v>BARRA PERFORADA Ø EXT. 180MM X Ø INT. 140MM</v>
          </cell>
        </row>
        <row r="1329">
          <cell r="C1329" t="str">
            <v>BAR-PER.250X180</v>
          </cell>
          <cell r="D1329" t="str">
            <v>BARRA PERFORADA Ø EXT. 250MM X Ø INT. 180MM</v>
          </cell>
        </row>
        <row r="1330">
          <cell r="C1330" t="str">
            <v>BAR-PER-250X200</v>
          </cell>
          <cell r="D1330" t="str">
            <v>BARRA PERFORADA Ø EXT. 250MM X Ø INT. 200MM</v>
          </cell>
        </row>
        <row r="1331">
          <cell r="C1331" t="str">
            <v>BAR-PER.36M</v>
          </cell>
          <cell r="D1331" t="str">
            <v>BARRA PERFORADA Ø EXT. 36 MM X Ø INT. 20 MM</v>
          </cell>
        </row>
        <row r="1332">
          <cell r="C1332" t="str">
            <v>BAR-PER.45M</v>
          </cell>
          <cell r="D1332" t="str">
            <v>BARRA PERFORADA Ø EXT. 45 MM X Ø INT. 25 MM</v>
          </cell>
        </row>
        <row r="1333">
          <cell r="C1333" t="str">
            <v>BAR-70M.50M</v>
          </cell>
          <cell r="D1333" t="str">
            <v>BARRA PERFORADA Ø EXT. 70MM X Ø INT. 50MM</v>
          </cell>
        </row>
        <row r="1334">
          <cell r="C1334" t="str">
            <v>BAR-PER.80X40</v>
          </cell>
          <cell r="D1334" t="str">
            <v>BARRA PERFORADA Ø EXT. 80MM X Ø INT. 40MM</v>
          </cell>
        </row>
        <row r="1335">
          <cell r="C1335" t="str">
            <v>BAR-PER.80X60</v>
          </cell>
          <cell r="D1335" t="str">
            <v>BARRA PERFORADA Ø EXT. 80MM X Ø INT. 60MM</v>
          </cell>
        </row>
        <row r="1336">
          <cell r="C1336" t="str">
            <v>CUÑ-1 1/2</v>
          </cell>
          <cell r="D1336" t="str">
            <v>CUÑA 1 1/2" ( 38.10 MM )</v>
          </cell>
        </row>
        <row r="1337">
          <cell r="C1337" t="str">
            <v>CUÑ-1</v>
          </cell>
          <cell r="D1337" t="str">
            <v>CUÑA 1" ( 25.40 MM )</v>
          </cell>
        </row>
        <row r="1338">
          <cell r="C1338" t="str">
            <v>CUÑ-1/2</v>
          </cell>
          <cell r="D1338" t="str">
            <v>CUÑA 1/2" ( 12.7 MM )</v>
          </cell>
        </row>
        <row r="1339">
          <cell r="C1339" t="str">
            <v>CUÑ-1/4</v>
          </cell>
          <cell r="D1339" t="str">
            <v>CUÑA 1/4" ( 6.35 MM )</v>
          </cell>
        </row>
        <row r="1340">
          <cell r="C1340" t="str">
            <v>CUÑ-1 1/4</v>
          </cell>
          <cell r="D1340" t="str">
            <v>CUÑA 1020  1 1/4" ( 31.75 MM )</v>
          </cell>
        </row>
        <row r="1341">
          <cell r="C1341" t="str">
            <v>CUÑ-3/4.44M</v>
          </cell>
          <cell r="D1341" t="str">
            <v>CUÑA 1020  1 3/4" ( 44.45 MM )</v>
          </cell>
        </row>
        <row r="1342">
          <cell r="C1342" t="str">
            <v>CUÑ-3/4</v>
          </cell>
          <cell r="D1342" t="str">
            <v>CUÑA 1020 3/4" ( 19.05 MM )</v>
          </cell>
        </row>
        <row r="1343">
          <cell r="C1343" t="str">
            <v>CUÑ-21/.2</v>
          </cell>
          <cell r="D1343" t="str">
            <v>CUÑA 2 1/2" ( 63.50 MM )</v>
          </cell>
        </row>
        <row r="1344">
          <cell r="C1344" t="str">
            <v>CUÑ-2</v>
          </cell>
          <cell r="D1344" t="str">
            <v>CUÑA 2" ( 50.80 MM )</v>
          </cell>
        </row>
        <row r="1345">
          <cell r="C1345" t="str">
            <v>CUÑ-25M.</v>
          </cell>
          <cell r="D1345" t="str">
            <v>CUÑA 25.00 MM</v>
          </cell>
        </row>
        <row r="1346">
          <cell r="C1346" t="str">
            <v>CUÑ-3/16</v>
          </cell>
          <cell r="D1346" t="str">
            <v>CUÑA 3/16" ( 4.76 MM )</v>
          </cell>
        </row>
        <row r="1347">
          <cell r="C1347" t="str">
            <v>CUÑ-3/8</v>
          </cell>
          <cell r="D1347" t="str">
            <v>CUÑA 3/8" ( 9.52 MM )</v>
          </cell>
        </row>
        <row r="1348">
          <cell r="C1348" t="str">
            <v>CUÑ-5/16</v>
          </cell>
          <cell r="D1348" t="str">
            <v>CUÑA 5/16" ( 7.93 MM )</v>
          </cell>
        </row>
        <row r="1349">
          <cell r="C1349" t="str">
            <v>CUÑ-5/8</v>
          </cell>
          <cell r="D1349" t="str">
            <v>CUÑA 5/8" ( 15.87 MM )</v>
          </cell>
        </row>
        <row r="1350">
          <cell r="C1350" t="str">
            <v>CUÑ-7/8</v>
          </cell>
          <cell r="D1350" t="str">
            <v>CUÑA 7/8" ( 22.22 MM )</v>
          </cell>
        </row>
        <row r="1351">
          <cell r="C1351" t="str">
            <v>CUÑ-EMP.1200</v>
          </cell>
          <cell r="D1351" t="str">
            <v>CUÑA EMPOTRADA TAPA 1200 (SEGUN PLANO)</v>
          </cell>
        </row>
        <row r="1352">
          <cell r="C1352" t="str">
            <v>CUÑ-EMP.2100</v>
          </cell>
          <cell r="D1352" t="str">
            <v>CUÑA EMPOTRADA TAPA 2100 (SEGUN PLANO)</v>
          </cell>
        </row>
        <row r="1353">
          <cell r="C1353" t="str">
            <v>CUÑ-INO.1/4</v>
          </cell>
          <cell r="D1353" t="str">
            <v>CUÑA INOX 1/4" (6.35 MM)</v>
          </cell>
        </row>
        <row r="1354">
          <cell r="C1354" t="str">
            <v>CUÑ-INO.3/4</v>
          </cell>
          <cell r="D1354" t="str">
            <v>CUÑA INOX 3/4" (19,05 MM)</v>
          </cell>
        </row>
        <row r="1355">
          <cell r="C1355" t="str">
            <v>CUÑ-INO.5/8</v>
          </cell>
          <cell r="D1355" t="str">
            <v>CUÑA INOX 5/8" (15,875 MM)</v>
          </cell>
        </row>
        <row r="1356">
          <cell r="C1356" t="str">
            <v>EJE-ALU-2 1/2</v>
          </cell>
          <cell r="D1356" t="str">
            <v>EJE ALUMINIO Ø 2 1/2" ( 63.50 MM )</v>
          </cell>
        </row>
        <row r="1357">
          <cell r="C1357" t="str">
            <v>EJE-ALU.3PU</v>
          </cell>
          <cell r="D1357" t="str">
            <v>EJE ALUMINIO Ø 3" ALEACION 6063</v>
          </cell>
        </row>
        <row r="1358">
          <cell r="C1358" t="str">
            <v>EJE-AIS.420.65</v>
          </cell>
          <cell r="D1358" t="str">
            <v>EJE AISI 420 Ø 66 MM</v>
          </cell>
        </row>
        <row r="1359">
          <cell r="C1359" t="str">
            <v>EJE-AIS.420.71</v>
          </cell>
          <cell r="D1359" t="str">
            <v>EJE AISI 420 Ø 71 MM</v>
          </cell>
        </row>
        <row r="1360">
          <cell r="C1360" t="str">
            <v>EJE-HEX-1 1/2</v>
          </cell>
          <cell r="D1360" t="str">
            <v>EJE HEXAGONO Ø 1 1/2" ( 38.10 MM )</v>
          </cell>
        </row>
        <row r="1361">
          <cell r="C1361" t="str">
            <v>EJE-HEX-1 1/4</v>
          </cell>
          <cell r="D1361" t="str">
            <v>EJE HEXAGONO Ø 1 1/4" ( 31.75 MM )</v>
          </cell>
        </row>
        <row r="1362">
          <cell r="C1362" t="str">
            <v>EJE-HEX-1 3/4-</v>
          </cell>
          <cell r="D1362" t="str">
            <v>EJE HEXAGONO Ø 1 3/4" ( 44.45 MM )</v>
          </cell>
        </row>
        <row r="1363">
          <cell r="C1363" t="str">
            <v>EJE-HEX-1</v>
          </cell>
          <cell r="D1363" t="str">
            <v>EJE HEXAGONO Ø 1" ( 25.40 MM )</v>
          </cell>
        </row>
        <row r="1364">
          <cell r="C1364" t="str">
            <v>EJE-HEX.2.1/2.</v>
          </cell>
          <cell r="D1364" t="str">
            <v>EJE HEXAGONO Ø 2 1/2" 12 L14 ( 63.5 MM )</v>
          </cell>
        </row>
        <row r="1365">
          <cell r="C1365" t="str">
            <v>EJE-HEX-2 1/4</v>
          </cell>
          <cell r="D1365" t="str">
            <v>EJE HEXAGONO Ø 2 1/4 ( 57.15 MM )</v>
          </cell>
        </row>
        <row r="1366">
          <cell r="C1366" t="str">
            <v>EJE-HEX.2.1/4.TP.12L14</v>
          </cell>
          <cell r="D1366" t="str">
            <v>EJE HEXAGONO Ø 2 1/4 ( 57.15 MM ) TIPO 12L14</v>
          </cell>
        </row>
        <row r="1367">
          <cell r="C1367" t="str">
            <v>EJE-HEX.2</v>
          </cell>
          <cell r="D1367" t="str">
            <v>EJE HEXAGONO Ø 2" ( 50.8 MM )</v>
          </cell>
        </row>
        <row r="1368">
          <cell r="C1368" t="str">
            <v>EJE-HEX-12614-2</v>
          </cell>
          <cell r="D1368" t="str">
            <v>EJE HEXAGONO Ø 2" 12 L14 ( 50.8 MM )</v>
          </cell>
        </row>
        <row r="1369">
          <cell r="C1369" t="str">
            <v>EJE-HEX-3/4</v>
          </cell>
          <cell r="D1369" t="str">
            <v>EJE HEXAGONO Ø 3/4" ( 19.05 MM )</v>
          </cell>
        </row>
        <row r="1370">
          <cell r="C1370" t="str">
            <v>EHE-INO.3/4</v>
          </cell>
          <cell r="D1370" t="str">
            <v>EJE HEXAGONO Ø 3/4" INOX 304  ( 19.05 MM )</v>
          </cell>
        </row>
        <row r="1371">
          <cell r="C1371" t="str">
            <v>EJE-HEX-30MM</v>
          </cell>
          <cell r="D1371" t="str">
            <v>EJE HEXAGONO Ø 30MM ( 1 3/16 ) TIPO 12L14</v>
          </cell>
        </row>
        <row r="1372">
          <cell r="C1372" t="str">
            <v>EHE-INO.5/8</v>
          </cell>
          <cell r="D1372" t="str">
            <v>EJE HEXAGONO Ø 5/8" INOX 304</v>
          </cell>
        </row>
        <row r="1373">
          <cell r="C1373" t="str">
            <v>EJE-ACE.1.2363X35.87</v>
          </cell>
          <cell r="D1373" t="str">
            <v>EJE ACERO 1.2363 PARA HERRAMIENTAS Ø 35.87 MM</v>
          </cell>
        </row>
        <row r="1374">
          <cell r="C1374" t="str">
            <v>EJE-INOX-1 1/4H</v>
          </cell>
          <cell r="D1374" t="str">
            <v>EJE HEXAGONO INOX 304 Ø 1 1/4" ( 31.75 MM )</v>
          </cell>
        </row>
        <row r="1375">
          <cell r="C1375" t="str">
            <v>EJE-INOX-1 1/2-</v>
          </cell>
          <cell r="D1375" t="str">
            <v>EJE INOX 304 Ø 1 1/2" ( 38.10 MM )</v>
          </cell>
        </row>
        <row r="1376">
          <cell r="C1376" t="str">
            <v>EJE-IN-304-1 1</v>
          </cell>
          <cell r="D1376" t="str">
            <v>EJE INOX 304 Ø 1 1/4" ( 31.75 MM )</v>
          </cell>
        </row>
        <row r="1377">
          <cell r="C1377" t="str">
            <v>EJE-INO-1 3/4-</v>
          </cell>
          <cell r="D1377" t="str">
            <v>EJE INOX 304 Ø 1 3/4" ( 44.45 MM )</v>
          </cell>
        </row>
        <row r="1378">
          <cell r="C1378" t="str">
            <v>EJE-INOX-1</v>
          </cell>
          <cell r="D1378" t="str">
            <v>EJE INOX 304 Ø 1" ( 25.4 MM )</v>
          </cell>
        </row>
        <row r="1379">
          <cell r="C1379" t="str">
            <v>EJE-INOX-1/2</v>
          </cell>
          <cell r="D1379" t="str">
            <v>EJE INOX 304 Ø 1/2" ( 12.70 MM )</v>
          </cell>
        </row>
        <row r="1380">
          <cell r="C1380" t="str">
            <v>EJE-INOX-1/4</v>
          </cell>
          <cell r="D1380" t="str">
            <v>EJE INOX 304 Ø 1/4" ( 6.35 MM )</v>
          </cell>
        </row>
        <row r="1381">
          <cell r="C1381" t="str">
            <v>EJE-INOX-2 1/2</v>
          </cell>
          <cell r="D1381" t="str">
            <v>EJE INOX 304 Ø 2 1/2" ( 63.5 MM )</v>
          </cell>
        </row>
        <row r="1382">
          <cell r="C1382" t="str">
            <v>EJE-INOX-2 1/4</v>
          </cell>
          <cell r="D1382" t="str">
            <v>EJE INOX 304 Ø 2 1/4" ( 57.15 MM )</v>
          </cell>
        </row>
        <row r="1383">
          <cell r="C1383" t="str">
            <v>EJE-IN2.3/4</v>
          </cell>
          <cell r="D1383" t="str">
            <v>EJE INOX 304 Ø 2 3/4" ( 69.85 MM )</v>
          </cell>
        </row>
        <row r="1384">
          <cell r="C1384" t="str">
            <v>EJE-INOX-2-304</v>
          </cell>
          <cell r="D1384" t="str">
            <v>EJE INOX 304 Ø 2" ( 50.8 MM )</v>
          </cell>
        </row>
        <row r="1385">
          <cell r="C1385" t="str">
            <v>EJE-INOX-3</v>
          </cell>
          <cell r="D1385" t="str">
            <v>EJE INOX 304 Ø 3" ( 76.20 MM )</v>
          </cell>
        </row>
        <row r="1386">
          <cell r="C1386" t="str">
            <v>EJE-INOX-3/4-</v>
          </cell>
          <cell r="D1386" t="str">
            <v>EJE INOX 304 Ø 3/4" ( 19.05 MM )</v>
          </cell>
        </row>
        <row r="1387">
          <cell r="C1387" t="str">
            <v>EJE-INOX-3/8</v>
          </cell>
          <cell r="D1387" t="str">
            <v>EJE INOX 304 Ø 3/8" ( 9.52 MM )</v>
          </cell>
        </row>
        <row r="1388">
          <cell r="C1388" t="str">
            <v>EJE-INX.304.4</v>
          </cell>
          <cell r="D1388" t="str">
            <v>EJE INOX 304 Ø 4 ( 101.60 MM )</v>
          </cell>
        </row>
        <row r="1389">
          <cell r="C1389" t="str">
            <v>EJE-INO.304.4.1/4</v>
          </cell>
          <cell r="D1389" t="str">
            <v>EJE INOX 304 Ø 4 1/4" ( 107.95 MM )</v>
          </cell>
        </row>
        <row r="1390">
          <cell r="C1390" t="str">
            <v>EJE-INOX-5/16</v>
          </cell>
          <cell r="D1390" t="str">
            <v>EJE INOX 304 Ø 5/16" ( 7.94 MM )</v>
          </cell>
        </row>
        <row r="1391">
          <cell r="C1391" t="str">
            <v>EJE-INOX-5/8</v>
          </cell>
          <cell r="D1391" t="str">
            <v>EJE INOX 304 Ø 5/8" ( 15.87 MM )</v>
          </cell>
        </row>
        <row r="1392">
          <cell r="C1392" t="str">
            <v>EJE-IOX.304.7</v>
          </cell>
          <cell r="D1392" t="str">
            <v>EJE INOX 304 Ø 7" ( 177.8 MM )</v>
          </cell>
        </row>
        <row r="1393">
          <cell r="C1393" t="str">
            <v>EJE-INO-304-7/8</v>
          </cell>
          <cell r="D1393" t="str">
            <v>EJE INOX 304 Ø 7/8" ( 22.22 MM )</v>
          </cell>
        </row>
        <row r="1394">
          <cell r="C1394" t="str">
            <v>EJE-INX.9</v>
          </cell>
          <cell r="D1394" t="str">
            <v>EJE INOX 304 Ø 9" ( 228.6 MM )</v>
          </cell>
        </row>
        <row r="1395">
          <cell r="C1395" t="str">
            <v>EJE-INOX-1 1/4</v>
          </cell>
          <cell r="D1395" t="str">
            <v>EJE INOX 316 Ø 1 1/4" ( 31.75 MM )</v>
          </cell>
        </row>
        <row r="1396">
          <cell r="C1396" t="str">
            <v>EJE-INOX-6"-316</v>
          </cell>
          <cell r="D1396" t="str">
            <v>EJE INOX 316 Ø 6" ( 152.40 MM )</v>
          </cell>
        </row>
        <row r="1397">
          <cell r="C1397" t="str">
            <v>EJE-INOX-420-20</v>
          </cell>
          <cell r="D1397" t="str">
            <v>EJE INOX 420 Ø 20 MM</v>
          </cell>
        </row>
        <row r="1398">
          <cell r="C1398" t="str">
            <v>EJE-INX.112.316</v>
          </cell>
          <cell r="D1398" t="str">
            <v>EJE INOX 316 Ø 1 1/2" ( 38.10 MM )</v>
          </cell>
        </row>
        <row r="1399">
          <cell r="C1399" t="str">
            <v>EJE-INX.212.316.</v>
          </cell>
          <cell r="D1399" t="str">
            <v>EJE INOX 316 Ø 2 1/2" ( 63.50 MM )</v>
          </cell>
        </row>
        <row r="1400">
          <cell r="C1400" t="str">
            <v>EJE-INOX-5"-316</v>
          </cell>
          <cell r="D1400" t="str">
            <v>EJE INOX 316 Ø 5" ( 127 MM )</v>
          </cell>
        </row>
        <row r="1401">
          <cell r="C1401" t="str">
            <v>EJE-420.55.80</v>
          </cell>
          <cell r="D1401" t="str">
            <v>EJE AISI 420 Ø 55.80 MM</v>
          </cell>
        </row>
        <row r="1402">
          <cell r="C1402" t="str">
            <v>EJE-INO.420.121</v>
          </cell>
          <cell r="D1402" t="str">
            <v>EJE INOX 420 BONIFICADO - TORNEADO Ø 121 MM</v>
          </cell>
        </row>
        <row r="1403">
          <cell r="C1403" t="str">
            <v>EJE-420.BON</v>
          </cell>
          <cell r="D1403" t="str">
            <v>EJE INOX 420 BONIFICADO Ø 101 MM</v>
          </cell>
        </row>
        <row r="1404">
          <cell r="C1404" t="str">
            <v>EJE-420.141</v>
          </cell>
          <cell r="D1404" t="str">
            <v>EJE INOX 420 BONIFICADO Ø 141 MM</v>
          </cell>
        </row>
        <row r="1405">
          <cell r="C1405" t="str">
            <v>EJE-INO.420X151</v>
          </cell>
          <cell r="D1405" t="str">
            <v>EJE INOX 420 BONIFICADO Ø 151 MM</v>
          </cell>
        </row>
        <row r="1406">
          <cell r="C1406" t="str">
            <v>EJE-420.46M</v>
          </cell>
          <cell r="D1406" t="str">
            <v>EJE INOX 420 BONIFICADO Ø 46 MM</v>
          </cell>
        </row>
        <row r="1407">
          <cell r="C1407" t="str">
            <v>EJE-420.66M</v>
          </cell>
          <cell r="D1407" t="str">
            <v>EJE INOX 420 BONIFICADO Ø 66 MM</v>
          </cell>
        </row>
        <row r="1408">
          <cell r="C1408" t="str">
            <v>EJE-INO.420X105</v>
          </cell>
          <cell r="D1408" t="str">
            <v>EJE INOX 420 GRADO MECANICO Ø 105 MM</v>
          </cell>
        </row>
        <row r="1409">
          <cell r="C1409" t="str">
            <v>EJE-INO.420.115</v>
          </cell>
          <cell r="D1409" t="str">
            <v>EJE INOX 420 GRADO MECANICO Ø 115 MM</v>
          </cell>
        </row>
        <row r="1410">
          <cell r="C1410" t="str">
            <v>EJE-420.23/4</v>
          </cell>
          <cell r="D1410" t="str">
            <v>EJE INOX 420 GRADO MECANICO Ø 2 3/4 ( 69.85 MM )</v>
          </cell>
        </row>
        <row r="1411">
          <cell r="C1411" t="str">
            <v>EJE-INO.420.4.1/4</v>
          </cell>
          <cell r="D1411" t="str">
            <v>EJE INOX 420 GRADO MECANICO Ø 4 1/4 ( 107.95 MM )</v>
          </cell>
        </row>
        <row r="1412">
          <cell r="C1412" t="str">
            <v>EJE-INO.420X4</v>
          </cell>
          <cell r="D1412" t="str">
            <v>EJE INOX 420 GRADO MECANICO Ø 4" ( 101.60 MM )</v>
          </cell>
        </row>
        <row r="1413">
          <cell r="C1413" t="str">
            <v>EJE-INO.420.101.5</v>
          </cell>
          <cell r="D1413" t="str">
            <v>EJE INOX 420 M303 Ø 101.5 MM</v>
          </cell>
        </row>
        <row r="1414">
          <cell r="C1414" t="str">
            <v>EJE-INO.21/2</v>
          </cell>
          <cell r="D1414" t="str">
            <v>EJE INOX 420 Ø 2 1/2" ( 63.5 MM )</v>
          </cell>
        </row>
        <row r="1415">
          <cell r="C1415" t="str">
            <v>EJE-INO.420.2</v>
          </cell>
          <cell r="D1415" t="str">
            <v>EJE INOX 420 Ø 2" ( 50.80 MM )</v>
          </cell>
        </row>
        <row r="1416">
          <cell r="C1416" t="str">
            <v>EJE-INO.420X25.8</v>
          </cell>
          <cell r="D1416" t="str">
            <v>EJE INOX 420 Ø 25.8 MM</v>
          </cell>
        </row>
        <row r="1417">
          <cell r="C1417" t="str">
            <v>EJE-INX.420.35.8</v>
          </cell>
          <cell r="D1417" t="str">
            <v>EJE INOX 420 Ø 35.8 MM</v>
          </cell>
        </row>
        <row r="1418">
          <cell r="C1418" t="str">
            <v>EJE-INO.420</v>
          </cell>
          <cell r="D1418" t="str">
            <v>EJE INOX 420 RECOCIDO Ø 1 1/4" (31.75 MM)</v>
          </cell>
        </row>
        <row r="1419">
          <cell r="C1419" t="str">
            <v>EJE-INO.254</v>
          </cell>
          <cell r="D1419" t="str">
            <v>EJE INOX 420 RECOCIDO Ø1" (25.4 MM)</v>
          </cell>
        </row>
        <row r="1420">
          <cell r="C1420" t="str">
            <v>EJE-INO.420.139.7</v>
          </cell>
          <cell r="D1420" t="str">
            <v>EJE INOX 420 RED RECOCIDO Ø 139.7 MM</v>
          </cell>
        </row>
        <row r="1421">
          <cell r="C1421" t="str">
            <v>EJE-420.4PU</v>
          </cell>
          <cell r="D1421" t="str">
            <v>EJE INOX 420 RED RECOCIDO Ø 4" (101.60 MM)</v>
          </cell>
        </row>
        <row r="1422">
          <cell r="C1422" t="str">
            <v>EJE-INX.420.3.1/2</v>
          </cell>
          <cell r="D1422" t="str">
            <v>EJE INOXIDABLE 420 Ø 3 1/2" ( 88.90 MM ) GRADO MECANICO</v>
          </cell>
        </row>
        <row r="1423">
          <cell r="C1423" t="str">
            <v>EJE-RED.018</v>
          </cell>
          <cell r="D1423" t="str">
            <v>EJE ACERO 1018 REDONDO 5/16</v>
          </cell>
        </row>
        <row r="1424">
          <cell r="C1424" t="str">
            <v>EJE-ACE.PLA.1/2</v>
          </cell>
          <cell r="D1424" t="str">
            <v>EJE ACERO PLATA 1/2</v>
          </cell>
        </row>
        <row r="1425">
          <cell r="C1425" t="str">
            <v>EJE-1020-1 1/2-</v>
          </cell>
          <cell r="D1425" t="str">
            <v>EJE SAE 1020 Ø 1 1/2" ( 38.10 MM )</v>
          </cell>
        </row>
        <row r="1426">
          <cell r="C1426" t="str">
            <v>EJE-1020-1 1/4</v>
          </cell>
          <cell r="D1426" t="str">
            <v>EJE SAE 1020 Ø 1 1/4" ( 31.75 MM )</v>
          </cell>
        </row>
        <row r="1427">
          <cell r="C1427" t="str">
            <v>EJE-1020-1 1/8</v>
          </cell>
          <cell r="D1427" t="str">
            <v>EJE SAE 1020 Ø 1 1/8" ( 28.57 MM )</v>
          </cell>
        </row>
        <row r="1428">
          <cell r="C1428" t="str">
            <v>EJE-1020-1 3/4</v>
          </cell>
          <cell r="D1428" t="str">
            <v>EJE SAE 1020 Ø 1 3/4" ( 44.45 MM )</v>
          </cell>
        </row>
        <row r="1429">
          <cell r="C1429" t="str">
            <v>EJE-1020-1</v>
          </cell>
          <cell r="D1429" t="str">
            <v>EJE SAE 1020 Ø 1" ( 25.40 MM )</v>
          </cell>
        </row>
        <row r="1430">
          <cell r="C1430" t="str">
            <v>EJE-1020-1/2</v>
          </cell>
          <cell r="D1430" t="str">
            <v>EJE SAE 1020 Ø 1/2" ( 12.70 MM )</v>
          </cell>
        </row>
        <row r="1431">
          <cell r="C1431" t="str">
            <v>EJE-1020-1/4</v>
          </cell>
          <cell r="D1431" t="str">
            <v>EJE SAE 1020 Ø 1/4" ( 6.35 MM )</v>
          </cell>
        </row>
        <row r="1432">
          <cell r="C1432" t="str">
            <v>EJE-SAE.1020.6</v>
          </cell>
          <cell r="D1432" t="str">
            <v>EJE SAE 1020 Ø 10" ( 254 MM )</v>
          </cell>
        </row>
        <row r="1433">
          <cell r="C1433" t="str">
            <v>EJE-SAE.1020.1</v>
          </cell>
          <cell r="D1433" t="str">
            <v>EJE SAE 1020 Ø 11" ( 279.4 MM )</v>
          </cell>
        </row>
        <row r="1434">
          <cell r="C1434" t="str">
            <v>EJE-SAE.1020.12</v>
          </cell>
          <cell r="D1434" t="str">
            <v>EJE SAE 1020 Ø 12" ( 304.80 MM )</v>
          </cell>
        </row>
        <row r="1435">
          <cell r="C1435" t="str">
            <v>EJE-SAE.1020X1/4</v>
          </cell>
          <cell r="D1435" t="str">
            <v>EJE SAE 1020 Ø 14" ( 355.60 MM )</v>
          </cell>
        </row>
        <row r="1436">
          <cell r="C1436" t="str">
            <v>EJE-1020-2 1/2</v>
          </cell>
          <cell r="D1436" t="str">
            <v>EJE SAE 1020 Ø 2 1/2" ( 63.50 MM )</v>
          </cell>
        </row>
        <row r="1437">
          <cell r="C1437" t="str">
            <v>EJE-1020-21/4</v>
          </cell>
          <cell r="D1437" t="str">
            <v>EJE SAE 1020 Ø 2 1/4" ( 57.15 MM )</v>
          </cell>
        </row>
        <row r="1438">
          <cell r="C1438" t="str">
            <v>EJE-SAE.1020.2.3/4</v>
          </cell>
          <cell r="D1438" t="str">
            <v>EJE SAE 1020 Ø 2 3/4" ( 69.85 MM )</v>
          </cell>
        </row>
        <row r="1439">
          <cell r="C1439" t="str">
            <v>EJE-1020-2</v>
          </cell>
          <cell r="D1439" t="str">
            <v>EJE SAE 1020 Ø 2" ( 50.80 MM )</v>
          </cell>
        </row>
        <row r="1440">
          <cell r="C1440" t="str">
            <v>EJE-1020-200MM</v>
          </cell>
          <cell r="D1440" t="str">
            <v>EJE SAE 1020 Ø 200 MM</v>
          </cell>
        </row>
        <row r="1441">
          <cell r="C1441" t="str">
            <v>EJE-SAE.1020.270MM</v>
          </cell>
          <cell r="D1441" t="str">
            <v>EJE SAE 1020 Ø 270 MM</v>
          </cell>
        </row>
        <row r="1442">
          <cell r="C1442" t="str">
            <v>EJE-1020-31/2</v>
          </cell>
          <cell r="D1442" t="str">
            <v>EJE SAE 1020 Ø 3 1/2" ( 88.90 MM )</v>
          </cell>
        </row>
        <row r="1443">
          <cell r="C1443" t="str">
            <v>EJE-1020-3"</v>
          </cell>
          <cell r="D1443" t="str">
            <v>EJE SAE 1020 Ø 3" ( 76.20 MM )</v>
          </cell>
        </row>
        <row r="1444">
          <cell r="C1444" t="str">
            <v>EJE-1020-3/4</v>
          </cell>
          <cell r="D1444" t="str">
            <v>EJE SAE 1020 Ø 3/4" ( 19.05 MM )</v>
          </cell>
        </row>
        <row r="1445">
          <cell r="C1445" t="str">
            <v>EJE-1020-3/8</v>
          </cell>
          <cell r="D1445" t="str">
            <v>EJE SAE 1020 Ø 3/8" ( 9.52 MM )</v>
          </cell>
        </row>
        <row r="1446">
          <cell r="C1446" t="str">
            <v>EJE-SAE.1020X330</v>
          </cell>
          <cell r="D1446" t="str">
            <v>EJE SAE 1020 Ø 330 MM</v>
          </cell>
        </row>
        <row r="1447">
          <cell r="C1447" t="str">
            <v>EJE-1020-4 1/2</v>
          </cell>
          <cell r="D1447" t="str">
            <v>EJE SAE 1020 Ø 4 1/2" (115 MM)</v>
          </cell>
        </row>
        <row r="1448">
          <cell r="C1448" t="str">
            <v>EJE-SAE.1020X4.3/4</v>
          </cell>
          <cell r="D1448" t="str">
            <v>EJE SAE 1020 Ø 4 3/4" ( 120.65 MM )</v>
          </cell>
        </row>
        <row r="1449">
          <cell r="C1449" t="str">
            <v>EJE-1020-4"</v>
          </cell>
          <cell r="D1449" t="str">
            <v>EJE SAE 1020 Ø 4" ( 101.60 MM )</v>
          </cell>
        </row>
        <row r="1450">
          <cell r="C1450" t="str">
            <v>EJE-SAE.1020.51/2</v>
          </cell>
          <cell r="D1450" t="str">
            <v>EJE SAE 1020 Ø 5 1/2" ( 139.7 MM )</v>
          </cell>
        </row>
        <row r="1451">
          <cell r="C1451" t="str">
            <v>EJE-SAE.1020.51/4</v>
          </cell>
          <cell r="D1451" t="str">
            <v>EJE SAE 1020 Ø 5 1/4"</v>
          </cell>
        </row>
        <row r="1452">
          <cell r="C1452" t="str">
            <v>EJE-1020-5"</v>
          </cell>
          <cell r="D1452" t="str">
            <v>EJE SAE 1020 Ø 5" ( 127 MM )</v>
          </cell>
        </row>
        <row r="1453">
          <cell r="C1453" t="str">
            <v>EJE-1020-5/16</v>
          </cell>
          <cell r="D1453" t="str">
            <v>EJE SAE 1020 Ø 5/16" ( 7.93 MM )</v>
          </cell>
        </row>
        <row r="1454">
          <cell r="C1454" t="str">
            <v>EJE-1020-5/8</v>
          </cell>
          <cell r="D1454" t="str">
            <v>EJE SAE 1020 Ø 5/8" ( 15.87 MM )</v>
          </cell>
        </row>
        <row r="1455">
          <cell r="C1455" t="str">
            <v>EJE-SAE.1020.6.1/2</v>
          </cell>
          <cell r="D1455" t="str">
            <v>EJE SAE 1020 Ø 6 1/2" ( 165.10 MM )</v>
          </cell>
        </row>
        <row r="1456">
          <cell r="C1456" t="str">
            <v>EJE-1020-6"</v>
          </cell>
          <cell r="D1456" t="str">
            <v>EJE SAE 1020 Ø 6" ( 152.40 MM )</v>
          </cell>
        </row>
        <row r="1457">
          <cell r="C1457" t="str">
            <v>EJE-SAE.712</v>
          </cell>
          <cell r="D1457" t="str">
            <v>EJE SAE 1020 Ø 7 1/2" ( 190.50 MM )</v>
          </cell>
        </row>
        <row r="1458">
          <cell r="C1458" t="str">
            <v>EJE-1020-7</v>
          </cell>
          <cell r="D1458" t="str">
            <v>EJE SAE 1020 Ø 7" ( 177.80 MM )</v>
          </cell>
        </row>
        <row r="1459">
          <cell r="C1459" t="str">
            <v>EJE-1020-7/8</v>
          </cell>
          <cell r="D1459" t="str">
            <v>EJE SAE 1020 Ø 7/8" ( 22.22 MM )</v>
          </cell>
        </row>
        <row r="1460">
          <cell r="C1460" t="str">
            <v>EJE-SAE.1020.8.1/2</v>
          </cell>
          <cell r="D1460" t="str">
            <v>EJE SAE 1020 Ø 8 1/2" ( 215.9 MM )</v>
          </cell>
        </row>
        <row r="1461">
          <cell r="C1461" t="str">
            <v>EJE-SEA.1020.8</v>
          </cell>
          <cell r="D1461" t="str">
            <v>EJE SAE 1020 Ø 8" ( 203.20 MM )</v>
          </cell>
        </row>
        <row r="1462">
          <cell r="C1462" t="str">
            <v>EJE-11".1045</v>
          </cell>
          <cell r="D1462" t="str">
            <v>EJE 1045 Ø 11" ( 279,40 MM )</v>
          </cell>
        </row>
        <row r="1463">
          <cell r="C1463" t="str">
            <v>EJE-270.1045</v>
          </cell>
          <cell r="D1463" t="str">
            <v>EJE 1045 Ø 270 MM</v>
          </cell>
        </row>
        <row r="1464">
          <cell r="C1464" t="str">
            <v>EJE-1045-1 1/2</v>
          </cell>
          <cell r="D1464" t="str">
            <v>EJE SAE 1045 Ø 1 1/2" (38.10 MM )</v>
          </cell>
        </row>
        <row r="1465">
          <cell r="C1465" t="str">
            <v>EJE-1045-1 1/4</v>
          </cell>
          <cell r="D1465" t="str">
            <v>EJE SAE 1045 Ø 1 1/4" ( 31.75 MM )</v>
          </cell>
        </row>
        <row r="1466">
          <cell r="C1466" t="str">
            <v>EJE-1045-1 1/8</v>
          </cell>
          <cell r="D1466" t="str">
            <v>EJE SAE 1045 Ø 1 1/8" ( 28.57 MM )</v>
          </cell>
        </row>
        <row r="1467">
          <cell r="C1467" t="str">
            <v>EJE-1045-1 3/4</v>
          </cell>
          <cell r="D1467" t="str">
            <v>EJE SAE 1045 Ø 1 3/4" ( 44.45 MM )</v>
          </cell>
        </row>
        <row r="1468">
          <cell r="C1468" t="str">
            <v>EJE-SAE.1045.1.3/8</v>
          </cell>
          <cell r="D1468" t="str">
            <v>EJE SAE 1045 Ø 1 3/8" ( 34.92 MM )</v>
          </cell>
        </row>
        <row r="1469">
          <cell r="C1469" t="str">
            <v>EJE-1045-1</v>
          </cell>
          <cell r="D1469" t="str">
            <v>EJE SAE 1045 Ø 1" ( 25.40 MM )</v>
          </cell>
        </row>
        <row r="1470">
          <cell r="C1470" t="str">
            <v>EJE-1045-1/2</v>
          </cell>
          <cell r="D1470" t="str">
            <v>EJE SAE 1045 Ø 1/2" ( 12.70 MM )</v>
          </cell>
        </row>
        <row r="1471">
          <cell r="C1471" t="str">
            <v>EJE-SAE.1045.10</v>
          </cell>
          <cell r="D1471" t="str">
            <v>EJE SAE 1045 Ø 10" ( 254 MM )</v>
          </cell>
        </row>
        <row r="1472">
          <cell r="C1472" t="str">
            <v>EJE-104.5X100</v>
          </cell>
          <cell r="D1472" t="str">
            <v>EJE SAE 1045 Ø 100 MM</v>
          </cell>
        </row>
        <row r="1473">
          <cell r="C1473" t="str">
            <v>EJE-1045-105MM</v>
          </cell>
          <cell r="D1473" t="str">
            <v>EJE SAE 1045 Ø 105 MM</v>
          </cell>
        </row>
        <row r="1474">
          <cell r="C1474" t="str">
            <v>EJE-1045-114MM</v>
          </cell>
          <cell r="D1474" t="str">
            <v>EJE SAE 1045 Ø 114 MM</v>
          </cell>
        </row>
        <row r="1475">
          <cell r="C1475" t="str">
            <v>EJE-1045-305</v>
          </cell>
          <cell r="D1475" t="str">
            <v>EJE SAE 1045 Ø 12" ( 304.8 MM )</v>
          </cell>
        </row>
        <row r="1476">
          <cell r="C1476" t="str">
            <v>EJE-SAE.1045.1"</v>
          </cell>
          <cell r="D1476" t="str">
            <v>EJE SAE 1045 Ø 14" ( 355.60 MM )</v>
          </cell>
        </row>
        <row r="1477">
          <cell r="C1477" t="str">
            <v>EJE-1045-150MM</v>
          </cell>
          <cell r="D1477" t="str">
            <v>EJE SAE 1045 Ø 150 MM</v>
          </cell>
        </row>
        <row r="1478">
          <cell r="C1478" t="str">
            <v>EJE-1045-170MM</v>
          </cell>
          <cell r="D1478" t="str">
            <v>EJE SAE 1045 Ø 170 MM</v>
          </cell>
        </row>
        <row r="1479">
          <cell r="C1479" t="str">
            <v>EJE-1045-180MM</v>
          </cell>
          <cell r="D1479" t="str">
            <v>EJE SAE 1045 Ø 180 MM</v>
          </cell>
        </row>
        <row r="1480">
          <cell r="C1480" t="str">
            <v>EJE-1045-2 1/2</v>
          </cell>
          <cell r="D1480" t="str">
            <v>EJE SAE 1045 Ø 2 1/2" ( 63.50 MM )</v>
          </cell>
        </row>
        <row r="1481">
          <cell r="C1481" t="str">
            <v>EJE-1045-2 1/4</v>
          </cell>
          <cell r="D1481" t="str">
            <v>EJE SAE 1045 Ø 2 1/4" ( 57.15 MM )</v>
          </cell>
        </row>
        <row r="1482">
          <cell r="C1482" t="str">
            <v>EJE-1045-2 3/4</v>
          </cell>
          <cell r="D1482" t="str">
            <v>EJE SAE 1045 Ø 2 3/4" ( 69.85 MM )</v>
          </cell>
        </row>
        <row r="1483">
          <cell r="C1483" t="str">
            <v>EJE-1045-2</v>
          </cell>
          <cell r="D1483" t="str">
            <v>EJE SAE 1045 Ø 2" ( 50.80 MM )</v>
          </cell>
        </row>
        <row r="1484">
          <cell r="C1484" t="str">
            <v>EJE-SAE.1045.203.2</v>
          </cell>
          <cell r="D1484" t="str">
            <v>EJE SAE 1045 Ø 203.2 MM</v>
          </cell>
        </row>
        <row r="1485">
          <cell r="C1485" t="str">
            <v>EJE-1045-210MM</v>
          </cell>
          <cell r="D1485" t="str">
            <v>EJE SAE 1045 Ø 210 MM</v>
          </cell>
        </row>
        <row r="1486">
          <cell r="C1486" t="str">
            <v>EJE-1045-230MM</v>
          </cell>
          <cell r="D1486" t="str">
            <v>EJE SAE 1045 Ø 230 MM</v>
          </cell>
        </row>
        <row r="1487">
          <cell r="C1487" t="str">
            <v>EJE-104.5X231.4</v>
          </cell>
          <cell r="D1487" t="str">
            <v>EJE SAE 1045 Ø 231.4 MM</v>
          </cell>
        </row>
        <row r="1488">
          <cell r="C1488" t="str">
            <v>EJE-1045-255MM</v>
          </cell>
          <cell r="D1488" t="str">
            <v>EJE SAE 1045 Ø 255 MM</v>
          </cell>
        </row>
        <row r="1489">
          <cell r="C1489" t="str">
            <v>EJE-1045-280MM</v>
          </cell>
          <cell r="D1489" t="str">
            <v>EJE SAE 1045 Ø 280 MM</v>
          </cell>
        </row>
        <row r="1490">
          <cell r="C1490" t="str">
            <v>EJE-1045-3 1/2</v>
          </cell>
          <cell r="D1490" t="str">
            <v>EJE SAE 1045 Ø 3 1/2" ( 88.90 MM )</v>
          </cell>
        </row>
        <row r="1491">
          <cell r="C1491" t="str">
            <v>EJE-1045-3 1/4</v>
          </cell>
          <cell r="D1491" t="str">
            <v>EJE SAE 1045 Ø 3 1/4" ( 82.55 MM )</v>
          </cell>
        </row>
        <row r="1492">
          <cell r="C1492" t="str">
            <v>EJE-SEA.1045.3.3/4</v>
          </cell>
          <cell r="D1492" t="str">
            <v>EJE SAE 1045 Ø 3 3/4" (95.25 MM)</v>
          </cell>
        </row>
        <row r="1493">
          <cell r="C1493" t="str">
            <v>EJE-1045-3</v>
          </cell>
          <cell r="D1493" t="str">
            <v>EJE SAE 1045 Ø 3" ( 76.20 MM )</v>
          </cell>
        </row>
        <row r="1494">
          <cell r="C1494" t="str">
            <v>EJE-1045-3/4</v>
          </cell>
          <cell r="D1494" t="str">
            <v>EJE SAE 1045 Ø 3/4" ( 19.05 MM )</v>
          </cell>
        </row>
        <row r="1495">
          <cell r="C1495" t="str">
            <v>EJE-1045-3/8</v>
          </cell>
          <cell r="D1495" t="str">
            <v>EJE SAE 1045 Ø 3/8" ( 9.52 MM )</v>
          </cell>
        </row>
        <row r="1496">
          <cell r="C1496" t="str">
            <v>EJE-1045-4 1/2</v>
          </cell>
          <cell r="D1496" t="str">
            <v>EJE SAE 1045 Ø 4 1/2" ( 114.30 MM )</v>
          </cell>
        </row>
        <row r="1497">
          <cell r="C1497" t="str">
            <v>EJE-SAE.104541/4</v>
          </cell>
          <cell r="D1497" t="str">
            <v>EJE SAE 1045 Ø 4 1/4" ( 107.95 MM )</v>
          </cell>
        </row>
        <row r="1498">
          <cell r="C1498" t="str">
            <v>EJE-SAE.1045.120MM</v>
          </cell>
          <cell r="D1498" t="str">
            <v>EJE SAE 1045 Ø 4 3/4 ( 120.65 MM )</v>
          </cell>
        </row>
        <row r="1499">
          <cell r="C1499" t="str">
            <v>EJE-1045-4</v>
          </cell>
          <cell r="D1499" t="str">
            <v>EJE SAE 1045 Ø 4" ( 101.60 MM )</v>
          </cell>
        </row>
        <row r="1500">
          <cell r="C1500" t="str">
            <v>EJE-104.5.5.1/2</v>
          </cell>
          <cell r="D1500" t="str">
            <v>EJE SAE 1045 Ø 5 1/2" (139.7 MM)</v>
          </cell>
        </row>
        <row r="1501">
          <cell r="C1501" t="str">
            <v>EJE-104.5.3/4</v>
          </cell>
          <cell r="D1501" t="str">
            <v>EJE SAE 1045 Ø 5 3/4" ( 146.05 MM )</v>
          </cell>
        </row>
        <row r="1502">
          <cell r="C1502" t="str">
            <v>EJE-1045-5</v>
          </cell>
          <cell r="D1502" t="str">
            <v>EJE SAE 1045 Ø 5" ( 127 MM )</v>
          </cell>
        </row>
        <row r="1503">
          <cell r="C1503" t="str">
            <v>EJE-1045-5/16</v>
          </cell>
          <cell r="D1503" t="str">
            <v>EJE SAE 1045 Ø 5/16" ( 7.93 MM )</v>
          </cell>
        </row>
        <row r="1504">
          <cell r="C1504" t="str">
            <v>EJE-1045-5/8</v>
          </cell>
          <cell r="D1504" t="str">
            <v>EJE SAE 1045 Ø 5/8" ( 15.87 MM )</v>
          </cell>
        </row>
        <row r="1505">
          <cell r="C1505" t="str">
            <v>EJE-104.5X6.1/2</v>
          </cell>
          <cell r="D1505" t="str">
            <v>EJE SAE 1045 Ø 6 1/2" ( 165.10 MM )</v>
          </cell>
        </row>
        <row r="1506">
          <cell r="C1506" t="str">
            <v>EJE-104.5.06</v>
          </cell>
          <cell r="D1506" t="str">
            <v>EJE SAE 1045 Ø 6" ( 152.40 MM )</v>
          </cell>
        </row>
        <row r="1507">
          <cell r="C1507" t="str">
            <v>EJE-SAE.1045.7.1/2</v>
          </cell>
          <cell r="D1507" t="str">
            <v>EJE SAE 1045 Ø 7 1/2" ( 190.50 MM )</v>
          </cell>
        </row>
        <row r="1508">
          <cell r="C1508" t="str">
            <v>EJE-1045-7</v>
          </cell>
          <cell r="D1508" t="str">
            <v>EJE SAE 1045 Ø 7" ( 177.80 MM )</v>
          </cell>
        </row>
        <row r="1509">
          <cell r="C1509" t="str">
            <v>EJE-1045-7/8</v>
          </cell>
          <cell r="D1509" t="str">
            <v>EJE SAE 1045 Ø 7/8" ( 22.22 MM )</v>
          </cell>
        </row>
        <row r="1510">
          <cell r="C1510" t="str">
            <v>EJE-SAE.8.1/2</v>
          </cell>
          <cell r="D1510" t="str">
            <v>EJE SAE 1045 Ø 8 1/2 " ( 215.9 MM )</v>
          </cell>
        </row>
        <row r="1511">
          <cell r="C1511" t="str">
            <v>EJE-1045-8</v>
          </cell>
          <cell r="D1511" t="str">
            <v>EJE SAE 1045 Ø 8" ( 203.20 MM )</v>
          </cell>
        </row>
        <row r="1512">
          <cell r="C1512" t="str">
            <v>EJE-1045-85MM</v>
          </cell>
          <cell r="D1512" t="str">
            <v>EJE SAE 1045 Ø 85 MM</v>
          </cell>
        </row>
        <row r="1513">
          <cell r="C1513" t="str">
            <v>EJE-104.9"</v>
          </cell>
          <cell r="D1513" t="str">
            <v>EJE SAE 1045 Ø 9" ( 228.60 MM )</v>
          </cell>
        </row>
        <row r="1514">
          <cell r="C1514" t="str">
            <v>EJE-1045-95MM</v>
          </cell>
          <cell r="D1514" t="str">
            <v>EJE SAE 1045 Ø 95 MM</v>
          </cell>
        </row>
        <row r="1515">
          <cell r="C1515" t="str">
            <v>EJE-4140-1 1/2</v>
          </cell>
          <cell r="D1515" t="str">
            <v>EJE SAE 4140 Ø 1 1/2" ( 38.10 MM )</v>
          </cell>
        </row>
        <row r="1516">
          <cell r="C1516" t="str">
            <v>EJE-4140-1 1/4</v>
          </cell>
          <cell r="D1516" t="str">
            <v>EJE SAE 4140 Ø 1 1/4" ( 31.75 MM )</v>
          </cell>
        </row>
        <row r="1517">
          <cell r="C1517" t="str">
            <v>EJE-414.1 3/4</v>
          </cell>
          <cell r="D1517" t="str">
            <v>EJE SAE 4140 Ø 1 3/4" ( 44.45 MM )</v>
          </cell>
        </row>
        <row r="1518">
          <cell r="C1518" t="str">
            <v>EJE-4140-1</v>
          </cell>
          <cell r="D1518" t="str">
            <v>EJE SAE 4140 Ø 1" ( 25.40 MM )</v>
          </cell>
        </row>
        <row r="1519">
          <cell r="C1519" t="str">
            <v>EJE-4140-2 1/2</v>
          </cell>
          <cell r="D1519" t="str">
            <v>EJE SAE 4140 Ø 2 1/2" ( 63.50 MM )</v>
          </cell>
        </row>
        <row r="1520">
          <cell r="C1520" t="str">
            <v>EJE-4140-2 1/4</v>
          </cell>
          <cell r="D1520" t="str">
            <v>EJE SAE 4140 Ø 2 1/4" ( 57.15 MM )</v>
          </cell>
        </row>
        <row r="1521">
          <cell r="C1521" t="str">
            <v>EJE-4140-2 3/4</v>
          </cell>
          <cell r="D1521" t="str">
            <v>EJE SAE 4140 Ø 2 3/4" ( 69.85 MM )</v>
          </cell>
        </row>
        <row r="1522">
          <cell r="C1522" t="str">
            <v>EJE-4140-2"</v>
          </cell>
          <cell r="D1522" t="str">
            <v>EJE SAE 4140 Ø 2" ( 50.80 MM )</v>
          </cell>
        </row>
        <row r="1523">
          <cell r="C1523" t="str">
            <v>EJE-414.0X279.4</v>
          </cell>
          <cell r="D1523" t="str">
            <v>EJE SAE 4140 Ø 279.4 MM - 11"</v>
          </cell>
        </row>
        <row r="1524">
          <cell r="C1524" t="str">
            <v>EJE-SAE.4140,280</v>
          </cell>
          <cell r="D1524" t="str">
            <v>EJE SAE 4140 Ø 280 MM</v>
          </cell>
        </row>
        <row r="1525">
          <cell r="C1525" t="str">
            <v>EJE-414.31/2</v>
          </cell>
          <cell r="D1525" t="str">
            <v>EJE SAE 4140 Ø 3 1/2" ( 88.90 MM )</v>
          </cell>
        </row>
        <row r="1526">
          <cell r="C1526" t="str">
            <v>EJE-SAE.3.1/4</v>
          </cell>
          <cell r="D1526" t="str">
            <v>EJE SAE 4140 Ø 3 1/4" ( 82.55 MM )</v>
          </cell>
        </row>
        <row r="1527">
          <cell r="C1527" t="str">
            <v>EJE-4140-3"</v>
          </cell>
          <cell r="D1527" t="str">
            <v>EJE SAE 4140 Ø 3" ( 76.20 MM )</v>
          </cell>
        </row>
        <row r="1528">
          <cell r="C1528" t="str">
            <v>EJE-4140-3/4</v>
          </cell>
          <cell r="D1528" t="str">
            <v>EJE SAE 4140 Ø 3/4" ( 19.05 MM )</v>
          </cell>
        </row>
        <row r="1529">
          <cell r="C1529" t="str">
            <v>EJE-SAE.4140.305</v>
          </cell>
          <cell r="D1529" t="str">
            <v>EJE SAE 4140 Ø 305 MM</v>
          </cell>
        </row>
        <row r="1530">
          <cell r="C1530" t="str">
            <v>EJE-SAE.4140.4.1/2</v>
          </cell>
          <cell r="D1530" t="str">
            <v>EJE SAE 4140 Ø 4 1/2" ( 114.3 MM )</v>
          </cell>
        </row>
        <row r="1531">
          <cell r="C1531" t="str">
            <v>EJE-ASE.4140.4"</v>
          </cell>
          <cell r="D1531" t="str">
            <v>EJE SAE 4140 Ø 4" ( 101.6 MM )</v>
          </cell>
        </row>
        <row r="1532">
          <cell r="C1532" t="str">
            <v>EJE-414.0X5.1/2</v>
          </cell>
          <cell r="D1532" t="str">
            <v>EJE SAE 4140 Ø 5 1/2" ( 139.70 MM )</v>
          </cell>
        </row>
        <row r="1533">
          <cell r="C1533" t="str">
            <v>EJE-SAE.4140.5</v>
          </cell>
          <cell r="D1533" t="str">
            <v>EJE SAE 4140 Ø 5" ( 127 MM )</v>
          </cell>
        </row>
        <row r="1534">
          <cell r="C1534" t="str">
            <v>EJE-4140-5/8</v>
          </cell>
          <cell r="D1534" t="str">
            <v>EJE SAE 4140 Ø 5/8" ( 15.87 MM )</v>
          </cell>
        </row>
        <row r="1535">
          <cell r="C1535" t="str">
            <v>EJE-SAE.4140.558</v>
          </cell>
          <cell r="D1535" t="str">
            <v>EJE SAE 4140 Ø 558 MM</v>
          </cell>
        </row>
        <row r="1536">
          <cell r="C1536" t="str">
            <v>EJE-SAE.4140.6.1/2</v>
          </cell>
          <cell r="D1536" t="str">
            <v>EJE SAE 4140 Ø 6 1/2" ( 165.1 MM )</v>
          </cell>
        </row>
        <row r="1537">
          <cell r="C1537" t="str">
            <v>EJE-4140-6</v>
          </cell>
          <cell r="D1537" t="str">
            <v>EJE SAE 4140 Ø 6" ( 152.40 MM )</v>
          </cell>
        </row>
        <row r="1538">
          <cell r="C1538" t="str">
            <v>EJS-AE4.140.712</v>
          </cell>
          <cell r="D1538" t="str">
            <v>EJE SAE 4140 Ø 7 1/2" ( 190.5 MM )</v>
          </cell>
        </row>
        <row r="1539">
          <cell r="C1539" t="str">
            <v>EJE-SAE.4140.7</v>
          </cell>
          <cell r="D1539" t="str">
            <v>EJE SAE 4140 Ø 7" ( 177.80 MM )</v>
          </cell>
        </row>
        <row r="1540">
          <cell r="C1540" t="str">
            <v>EJE-74M.4140</v>
          </cell>
          <cell r="D1540" t="str">
            <v>EJE SAE 4140 Ø 74 MM</v>
          </cell>
        </row>
        <row r="1541">
          <cell r="C1541" t="str">
            <v>EJE-414.0X8.1/2</v>
          </cell>
          <cell r="D1541" t="str">
            <v>EJE SAE 4140 Ø 8 1/2" ( 215.90 MM )</v>
          </cell>
        </row>
        <row r="1542">
          <cell r="C1542" t="str">
            <v>EJE-4140-8</v>
          </cell>
          <cell r="D1542" t="str">
            <v>EJE SAE 4140 Ø 8" ( 203.20 MM )</v>
          </cell>
        </row>
        <row r="1543">
          <cell r="C1543" t="str">
            <v>EJE-ACE.4140Ø9"</v>
          </cell>
          <cell r="D1543" t="str">
            <v>EJE SAE 4140 Ø 9" ( 228.60 MM )</v>
          </cell>
        </row>
        <row r="1544">
          <cell r="C1544" t="str">
            <v>EJE-SAE.4140.3.1/4</v>
          </cell>
          <cell r="D1544" t="str">
            <v>EJE SAE 4340 Ø 3 1/4" ( 82.55 MM )</v>
          </cell>
        </row>
        <row r="1545">
          <cell r="C1545" t="str">
            <v>EJE-SAE.4340.12</v>
          </cell>
          <cell r="D1545" t="str">
            <v>EJE SAE 4340 Ø 12" ( 304.80 MM )</v>
          </cell>
        </row>
        <row r="1546">
          <cell r="C1546" t="str">
            <v>EJE-SAE.4340.254M</v>
          </cell>
          <cell r="D1546" t="str">
            <v>EJE SAE 4340 Ø 254 MM ( 10 " )</v>
          </cell>
        </row>
        <row r="1547">
          <cell r="C1547" t="str">
            <v>EJE-4340-3</v>
          </cell>
          <cell r="D1547" t="str">
            <v>EJE SAE 4340 Ø 3" ( 76.20 MM )</v>
          </cell>
        </row>
        <row r="1548">
          <cell r="C1548" t="str">
            <v>EJE-434.0.4</v>
          </cell>
          <cell r="D1548" t="str">
            <v>EJE SAE 4340 Ø 4" ( 101.60 MM )</v>
          </cell>
        </row>
        <row r="1549">
          <cell r="C1549" t="str">
            <v>EJE-SAE.4340.6</v>
          </cell>
          <cell r="D1549" t="str">
            <v>EJE SAE 4340 Ø 6" ( 152.40 MM )</v>
          </cell>
        </row>
        <row r="1550">
          <cell r="C1550" t="str">
            <v>EJE-4340-7</v>
          </cell>
          <cell r="D1550" t="str">
            <v>EJE SAE 4340 Ø 7" ( 177.80 MM )</v>
          </cell>
        </row>
        <row r="1551">
          <cell r="C1551" t="str">
            <v>EJE-434.0/9</v>
          </cell>
          <cell r="D1551" t="str">
            <v>EJE SAE 4340 Ø 9" (228.60 MM )</v>
          </cell>
        </row>
        <row r="1552">
          <cell r="C1552" t="str">
            <v>EJE-862.0.1.1/2</v>
          </cell>
          <cell r="D1552" t="str">
            <v>EJE 8620 Ø 1 1/2 ( 38.10 MM )</v>
          </cell>
        </row>
        <row r="1553">
          <cell r="C1553" t="str">
            <v>EJE-11".8620</v>
          </cell>
          <cell r="D1553" t="str">
            <v>EJE 8620 Ø 11" ( 279,40 MM )</v>
          </cell>
        </row>
        <row r="1554">
          <cell r="C1554" t="str">
            <v>EJE-862.0X60</v>
          </cell>
          <cell r="D1554" t="str">
            <v>EJE 8620 Ø 60 MM</v>
          </cell>
        </row>
        <row r="1555">
          <cell r="C1555" t="str">
            <v>PALANQUIL-1 1/2</v>
          </cell>
          <cell r="D1555" t="str">
            <v>PALANQUILLA 1020 1 1/2" ( 38.10 MM )</v>
          </cell>
        </row>
        <row r="1556">
          <cell r="C1556" t="str">
            <v>PALA-1 1/2 1045</v>
          </cell>
          <cell r="D1556" t="str">
            <v>PALANQUILLA 1045 1 1/2" ( 38.10 MM )</v>
          </cell>
        </row>
        <row r="1557">
          <cell r="C1557" t="str">
            <v>PAL-104.5.1.1/8</v>
          </cell>
          <cell r="D1557" t="str">
            <v>PALANQUILLA 1045 1 1/8" ( 28.57 MM )</v>
          </cell>
        </row>
        <row r="1558">
          <cell r="C1558" t="str">
            <v>PALA-1-1045</v>
          </cell>
          <cell r="D1558" t="str">
            <v>PALANQUILLA 1045 1" ( 25.4 MM )</v>
          </cell>
        </row>
        <row r="1559">
          <cell r="C1559" t="str">
            <v>PALA-2 1/2-1045</v>
          </cell>
          <cell r="D1559" t="str">
            <v>PALANQUILLA 1045 2 1/2" ( 63.50 MM )</v>
          </cell>
        </row>
        <row r="1560">
          <cell r="C1560" t="str">
            <v>PAL-CUA-2-1045</v>
          </cell>
          <cell r="D1560" t="str">
            <v>PALANQUILLA 1045 2" ( 50.80 MM )</v>
          </cell>
        </row>
        <row r="1561">
          <cell r="C1561" t="str">
            <v>PAL-3PU.</v>
          </cell>
          <cell r="D1561" t="str">
            <v>PALANQUILLA 1045 3" (76.2 MM)</v>
          </cell>
        </row>
        <row r="1562">
          <cell r="C1562" t="str">
            <v>PAL-104.5.4</v>
          </cell>
          <cell r="D1562" t="str">
            <v>PALANQUILLA 1045 4" ( 101.90 MM )</v>
          </cell>
        </row>
        <row r="1563">
          <cell r="C1563" t="str">
            <v>PAL-75M.</v>
          </cell>
          <cell r="D1563" t="str">
            <v>PALANQUILLA 1045 75.00 MM</v>
          </cell>
        </row>
        <row r="1564">
          <cell r="C1564" t="str">
            <v>PRC-100.50M</v>
          </cell>
          <cell r="D1564" t="str">
            <v>PERFIL HR EN C - 100 MM X 50 MM CAL. 14 - 2 MM</v>
          </cell>
        </row>
        <row r="1565">
          <cell r="C1565" t="str">
            <v>PER-UPN.100</v>
          </cell>
          <cell r="D1565" t="str">
            <v>PERFIL UPN 100</v>
          </cell>
        </row>
        <row r="1566">
          <cell r="C1566" t="str">
            <v>PER-UPN-160</v>
          </cell>
          <cell r="D1566" t="str">
            <v>PERFIL UPN 160</v>
          </cell>
        </row>
        <row r="1567">
          <cell r="C1567" t="str">
            <v>PER-UPN-200</v>
          </cell>
          <cell r="D1567" t="str">
            <v>PERFIL UPN 200</v>
          </cell>
        </row>
        <row r="1568">
          <cell r="C1568" t="str">
            <v>PLA-5160-2 1/2X</v>
          </cell>
          <cell r="D1568" t="str">
            <v>PLATINA 5160 2 1/2 X 3/8</v>
          </cell>
        </row>
        <row r="1569">
          <cell r="C1569" t="str">
            <v>RIE-25</v>
          </cell>
          <cell r="D1569" t="str">
            <v>RIEL 25 LB/YARDA</v>
          </cell>
        </row>
        <row r="1570">
          <cell r="C1570" t="str">
            <v>RIE-42L.</v>
          </cell>
          <cell r="D1570" t="str">
            <v>RIEL 45 LB/YARDA</v>
          </cell>
        </row>
        <row r="1571">
          <cell r="C1571" t="str">
            <v>RIE-75</v>
          </cell>
          <cell r="D1571" t="str">
            <v>RIEL 75 LB/YARDA</v>
          </cell>
        </row>
        <row r="1572">
          <cell r="C1572" t="str">
            <v>TUB-ES-90X90X2-</v>
          </cell>
          <cell r="D1572" t="str">
            <v>TUBO ESTRUCTURAL CUADRADO 90 MM X 90 MM X 2.5 MM</v>
          </cell>
        </row>
        <row r="1573">
          <cell r="C1573" t="str">
            <v>VAR-304-5/16I</v>
          </cell>
          <cell r="D1573" t="str">
            <v>VARILLA INOX 304 5/16" ( 7.93 MM )</v>
          </cell>
        </row>
        <row r="1574">
          <cell r="C1574" t="str">
            <v>PER-ACE.160X160X2</v>
          </cell>
          <cell r="D1574" t="str">
            <v>PERFIL ACESCO 160 MM X60 MM X 2 MM</v>
          </cell>
        </row>
        <row r="1575">
          <cell r="C1575" t="str">
            <v>PER-305X80-3MM</v>
          </cell>
          <cell r="D1575" t="str">
            <v>PERFIL ACESCO 305 MM X 80 MM CAL. 3 MM</v>
          </cell>
        </row>
        <row r="1576">
          <cell r="C1576" t="str">
            <v>PER-ACE.60M</v>
          </cell>
          <cell r="D1576" t="str">
            <v>PERFIL ACESCO EN Z GALVANIZADO 160MM X 60MM CAL. 2.5 M SIN IVA</v>
          </cell>
        </row>
        <row r="1577">
          <cell r="C1577" t="str">
            <v>PER-GAL.100</v>
          </cell>
          <cell r="D1577" t="str">
            <v>PERFIL ACESCO GALVANIZADO EN C - 100 MM X 50 MM CAL. 14 - 2.0 MM</v>
          </cell>
        </row>
        <row r="1578">
          <cell r="C1578" t="str">
            <v>PFC-100.50M</v>
          </cell>
          <cell r="D1578" t="str">
            <v>PERFIL ACESCO GALVANIZADO EN C - 100 MM X 50 MM CAL. 14 - 2.0 MM (SIN IVA)</v>
          </cell>
        </row>
        <row r="1579">
          <cell r="C1579" t="str">
            <v>PER-ACE.160</v>
          </cell>
          <cell r="D1579" t="str">
            <v>PERFIL ACESCO GALVANIZADO EN C - 160 MM X 60 MM CAL. 2.5 MM SIN IVA</v>
          </cell>
        </row>
        <row r="1580">
          <cell r="C1580" t="str">
            <v>PER-220.2MM</v>
          </cell>
          <cell r="D1580" t="str">
            <v>PERFIL ACESCO GALVANIZADO EN C 220 MM X 80 MM CAL. 2.0 MM (CON IVA)</v>
          </cell>
        </row>
        <row r="1581">
          <cell r="C1581" t="str">
            <v>PER-GAL.220</v>
          </cell>
          <cell r="D1581" t="str">
            <v>PERFIL ACESCO GALVANIZADO EN C 220 MM X 80 MM CAL. 2.0 MM (SIN IVA)</v>
          </cell>
        </row>
        <row r="1582">
          <cell r="C1582" t="str">
            <v>PER-220X80-C2-5</v>
          </cell>
          <cell r="D1582" t="str">
            <v>PERFIL ACESCO GALVANIZADO EN C 220 MM X 80 MM CAL. 2.5 MM</v>
          </cell>
        </row>
        <row r="1583">
          <cell r="C1583" t="str">
            <v>PFC-220.80M</v>
          </cell>
          <cell r="D1583" t="str">
            <v>PERFIL ACESCO GALVANIZADO EN C 220 MM X 80 MM CAL. 2.5 MM (SIN IVA)</v>
          </cell>
        </row>
        <row r="1584">
          <cell r="C1584" t="str">
            <v>PER-305.80M</v>
          </cell>
          <cell r="D1584" t="str">
            <v>PERFIL ACESCO GALVANIZADO EN C 305 MM X 80 MM CAL. 2.0 MM (SIN IVA)</v>
          </cell>
        </row>
        <row r="1585">
          <cell r="C1585" t="str">
            <v>PER-ENZ.160</v>
          </cell>
          <cell r="D1585" t="str">
            <v>PERFIL ACESCO GALVANIZADO EN Z 160 MM X 60 MM CAL. 1.5 MM (CON IVA)</v>
          </cell>
        </row>
        <row r="1586">
          <cell r="C1586" t="str">
            <v>PER-160.2MM</v>
          </cell>
          <cell r="D1586" t="str">
            <v>PERFIL ACESCO GALVANIZADO EN Z 160 MM X 60 MM CAL. 2 MM (CON IVA)</v>
          </cell>
        </row>
        <row r="1587">
          <cell r="C1587" t="str">
            <v>PER-ACE.Z22</v>
          </cell>
          <cell r="D1587" t="str">
            <v>PERFIL ACESCO GALVANIZADO EN Z 220 MM X 80 MM CAL. 1.5 MM (SIN IVA)</v>
          </cell>
        </row>
        <row r="1588">
          <cell r="C1588" t="str">
            <v>PER-ACE.220</v>
          </cell>
          <cell r="D1588" t="str">
            <v>PERFIL ACESCO GALVANIZADO EN Z 220 MM X 80 MM CAL. 1.5 MM (CON IVA)</v>
          </cell>
        </row>
        <row r="1589">
          <cell r="C1589" t="str">
            <v>PER-100X50-16</v>
          </cell>
          <cell r="D1589" t="str">
            <v>PERFIL ACESCO HR 100 MM X 50 MM CAL. 16 - 1.5 MM</v>
          </cell>
        </row>
        <row r="1590">
          <cell r="C1590" t="str">
            <v>PER-120X60-14</v>
          </cell>
          <cell r="D1590" t="str">
            <v>PERFIL ACESCO HR 120 MM X 60 MM CAL. 14  - 2 MM</v>
          </cell>
        </row>
        <row r="1591">
          <cell r="C1591" t="str">
            <v>PER-160.60X1.5</v>
          </cell>
          <cell r="D1591" t="str">
            <v>PERFIL ACESCO HR 160 MM X 60 MM X 1.5 MM</v>
          </cell>
        </row>
        <row r="1592">
          <cell r="C1592" t="str">
            <v>PER-100X50-14</v>
          </cell>
          <cell r="D1592" t="str">
            <v>PERFIL ACESCO HR EN C - 100 MM X 50 MM CAL. 14 - 2 MM</v>
          </cell>
        </row>
        <row r="1593">
          <cell r="C1593" t="str">
            <v>PER-150.50M</v>
          </cell>
          <cell r="D1593" t="str">
            <v>PERFIL ACESCO HR EN C - 150 MM X 50 MM CAL. 2 MM</v>
          </cell>
        </row>
        <row r="1594">
          <cell r="C1594" t="str">
            <v>PER-150.25M</v>
          </cell>
          <cell r="D1594" t="str">
            <v>PERFIL ACESCO HR EN C - 150 MM X 50 MM CAL. 2.5 MM</v>
          </cell>
        </row>
        <row r="1595">
          <cell r="C1595" t="str">
            <v>PER-HRC.160</v>
          </cell>
          <cell r="D1595" t="str">
            <v>PERFIL ACESCO HR EN C - 160 MM X 60 MM CAL. 2.0 MM</v>
          </cell>
        </row>
        <row r="1596">
          <cell r="C1596" t="str">
            <v>PER-160X60-2.5</v>
          </cell>
          <cell r="D1596" t="str">
            <v>PERFIL ACESCO HR EN C - 160 MM X 60 MM CAL. 2.5 MM</v>
          </cell>
        </row>
        <row r="1597">
          <cell r="C1597" t="str">
            <v>PER-160X60-3</v>
          </cell>
          <cell r="D1597" t="str">
            <v>PERFIL ACESCO HR EN C - 160 MM X 60 MM CAL. 3 MM</v>
          </cell>
        </row>
        <row r="1598">
          <cell r="C1598" t="str">
            <v>PER-203.67.CAL3</v>
          </cell>
          <cell r="D1598" t="str">
            <v>PERFIL ACESCO HR EN C - 203 MM X 67 MM CAL. 3 MM</v>
          </cell>
        </row>
        <row r="1599">
          <cell r="C1599" t="str">
            <v>PER-220X80-C12</v>
          </cell>
          <cell r="D1599" t="str">
            <v>PERFIL ACESCO HR EN C - 220 MM X 80 MM CAL. 12 - 2.5 MM</v>
          </cell>
        </row>
        <row r="1600">
          <cell r="C1600" t="str">
            <v>PER-220X80-2</v>
          </cell>
          <cell r="D1600" t="str">
            <v>PERFIL ACESCO HR EN C - 220 MM X 80 MM CAL. 2 MM</v>
          </cell>
        </row>
        <row r="1601">
          <cell r="C1601" t="str">
            <v>PER-220X80-3</v>
          </cell>
          <cell r="D1601" t="str">
            <v>PERFIL ACESCO HR EN C - 220 MM X 80 MM CAL. 3 MM</v>
          </cell>
        </row>
        <row r="1602">
          <cell r="C1602" t="str">
            <v>PER-ACE.100X50.CAL.10</v>
          </cell>
          <cell r="D1602" t="str">
            <v>PERFIL ACESCO HR EN C 100 MM X 50 MM CAL. 10 - 3 MM</v>
          </cell>
        </row>
        <row r="1603">
          <cell r="C1603" t="str">
            <v>PER-100X50-12</v>
          </cell>
          <cell r="D1603" t="str">
            <v>PERFIL ACESCO HR EN C 100 MM X 50 MM CAL. 12 - 2.5 MM</v>
          </cell>
        </row>
        <row r="1604">
          <cell r="C1604" t="str">
            <v>PER-120X60-12-2</v>
          </cell>
          <cell r="D1604" t="str">
            <v>PERFIL ACESCO HR EN C 120 MM X 60 MM CAL. 12  - 2.5 MMM</v>
          </cell>
        </row>
        <row r="1605">
          <cell r="C1605" t="str">
            <v>PER-ENC.100X50X1.5</v>
          </cell>
          <cell r="D1605" t="str">
            <v>PERFIL EN C - 100 MM X 50 MM X 1.5 MM</v>
          </cell>
        </row>
        <row r="1606">
          <cell r="C1606" t="str">
            <v>PER-HEA-100</v>
          </cell>
          <cell r="D1606" t="str">
            <v>PERFIL HEA 100</v>
          </cell>
        </row>
        <row r="1607">
          <cell r="C1607" t="str">
            <v>PER-HEA-120</v>
          </cell>
          <cell r="D1607" t="str">
            <v>PERFIL HEA 120</v>
          </cell>
        </row>
        <row r="1608">
          <cell r="C1608" t="str">
            <v>PER-HEA-140</v>
          </cell>
          <cell r="D1608" t="str">
            <v>PERFIL HEA 140</v>
          </cell>
        </row>
        <row r="1609">
          <cell r="C1609" t="str">
            <v>PER-HEA-160</v>
          </cell>
          <cell r="D1609" t="str">
            <v>PERFIL HEA 160</v>
          </cell>
        </row>
        <row r="1610">
          <cell r="C1610" t="str">
            <v>PER-HE-180A</v>
          </cell>
          <cell r="D1610" t="str">
            <v>PERFIL HEA 180</v>
          </cell>
        </row>
        <row r="1611">
          <cell r="C1611" t="str">
            <v>PER-HEA-200</v>
          </cell>
          <cell r="D1611" t="str">
            <v>PERFIL HEA 200</v>
          </cell>
        </row>
        <row r="1612">
          <cell r="C1612" t="str">
            <v>PER-HEA-220</v>
          </cell>
          <cell r="D1612" t="str">
            <v>PERFIL HEA 220</v>
          </cell>
        </row>
        <row r="1613">
          <cell r="C1613" t="str">
            <v>PER-HEA-240</v>
          </cell>
          <cell r="D1613" t="str">
            <v>PERFIL HEA 240</v>
          </cell>
        </row>
        <row r="1614">
          <cell r="C1614" t="str">
            <v>PER-HEA-260X260</v>
          </cell>
          <cell r="D1614" t="str">
            <v>PERFIL HEA 260</v>
          </cell>
        </row>
        <row r="1615">
          <cell r="C1615" t="str">
            <v>PER-HEA-280</v>
          </cell>
          <cell r="D1615" t="str">
            <v>PERFIL HEA 280</v>
          </cell>
        </row>
        <row r="1616">
          <cell r="C1616" t="str">
            <v>PER-HEA-300</v>
          </cell>
          <cell r="D1616" t="str">
            <v>PERFIL HEA 300</v>
          </cell>
        </row>
        <row r="1617">
          <cell r="C1617" t="str">
            <v>PER-HEA-320</v>
          </cell>
          <cell r="D1617" t="str">
            <v>PERFIL HEA 320</v>
          </cell>
        </row>
        <row r="1618">
          <cell r="C1618" t="str">
            <v>PER-HEA-340</v>
          </cell>
          <cell r="D1618" t="str">
            <v>PERFIL HEA 340</v>
          </cell>
        </row>
        <row r="1619">
          <cell r="C1619" t="str">
            <v>PER-HEA-360</v>
          </cell>
          <cell r="D1619" t="str">
            <v>PERFIL HEA 360</v>
          </cell>
        </row>
        <row r="1620">
          <cell r="C1620" t="str">
            <v>PER-HEA-400</v>
          </cell>
          <cell r="D1620" t="str">
            <v>PERFIL HEA 400</v>
          </cell>
        </row>
        <row r="1621">
          <cell r="C1621" t="str">
            <v>PER-HEA.450</v>
          </cell>
          <cell r="D1621" t="str">
            <v>PERFIL HEA 450</v>
          </cell>
        </row>
        <row r="1622">
          <cell r="C1622" t="str">
            <v>PER-HEA-600</v>
          </cell>
          <cell r="D1622" t="str">
            <v>PERFIL HEA 600</v>
          </cell>
        </row>
        <row r="1623">
          <cell r="C1623" t="str">
            <v>PER-HEB.160</v>
          </cell>
          <cell r="D1623" t="str">
            <v>PERFIL HEB 160</v>
          </cell>
        </row>
        <row r="1624">
          <cell r="C1624" t="str">
            <v>PER-HEB.260</v>
          </cell>
          <cell r="D1624" t="str">
            <v>PERFIL HEB 260</v>
          </cell>
        </row>
        <row r="1625">
          <cell r="C1625" t="str">
            <v>PER-HEB.300</v>
          </cell>
          <cell r="D1625" t="str">
            <v>PERFIL HEB 300</v>
          </cell>
        </row>
        <row r="1626">
          <cell r="C1626" t="str">
            <v>PER-HEB.320</v>
          </cell>
          <cell r="D1626" t="str">
            <v>PERFIL HEB 320</v>
          </cell>
        </row>
        <row r="1627">
          <cell r="C1627" t="str">
            <v>PER-HEB.340</v>
          </cell>
          <cell r="D1627" t="str">
            <v>PERFIL HEB 340</v>
          </cell>
        </row>
        <row r="1628">
          <cell r="C1628" t="str">
            <v>PER-HEB.360</v>
          </cell>
          <cell r="D1628" t="str">
            <v>PERFIL HEB 360</v>
          </cell>
        </row>
        <row r="1629">
          <cell r="C1629" t="str">
            <v>PER-HEB.400</v>
          </cell>
          <cell r="D1629" t="str">
            <v>PERFIL HEB 400</v>
          </cell>
        </row>
        <row r="1630">
          <cell r="C1630" t="str">
            <v>PER-100.C14</v>
          </cell>
          <cell r="D1630" t="str">
            <v>PERFIL C HR 100 X 50 X 2MM CAL 14</v>
          </cell>
        </row>
        <row r="1631">
          <cell r="C1631" t="str">
            <v>PER-IPE100</v>
          </cell>
          <cell r="D1631" t="str">
            <v>PERFIL IPE 100</v>
          </cell>
        </row>
        <row r="1632">
          <cell r="C1632" t="str">
            <v>CANI-IPE-120</v>
          </cell>
          <cell r="D1632" t="str">
            <v>PERFIL IPE 120 GR 50</v>
          </cell>
        </row>
        <row r="1633">
          <cell r="C1633" t="str">
            <v>PER-IPE140</v>
          </cell>
          <cell r="D1633" t="str">
            <v>PERFIL IPE 140 GR 50</v>
          </cell>
        </row>
        <row r="1634">
          <cell r="C1634" t="str">
            <v>PER-IPE160</v>
          </cell>
          <cell r="D1634" t="str">
            <v>PERFIL IPE 160 GR 50</v>
          </cell>
        </row>
        <row r="1635">
          <cell r="C1635" t="str">
            <v>PER-IPE180</v>
          </cell>
          <cell r="D1635" t="str">
            <v>PERFIL IPE 180 GR 50</v>
          </cell>
        </row>
        <row r="1636">
          <cell r="C1636" t="str">
            <v>IPE-180.A36</v>
          </cell>
          <cell r="D1636" t="str">
            <v>PERFIL IPE 180 GR A36</v>
          </cell>
        </row>
        <row r="1637">
          <cell r="C1637" t="str">
            <v>PER-IPE200</v>
          </cell>
          <cell r="D1637" t="str">
            <v>PERFIL IPE 200 GR 50</v>
          </cell>
        </row>
        <row r="1638">
          <cell r="C1638" t="str">
            <v>PER-IPE220</v>
          </cell>
          <cell r="D1638" t="str">
            <v>PERFIL IPE 220 GR 50</v>
          </cell>
        </row>
        <row r="1639">
          <cell r="C1639" t="str">
            <v>PER-IPE240</v>
          </cell>
          <cell r="D1639" t="str">
            <v>PERFIL IPE 240 GR 50</v>
          </cell>
        </row>
        <row r="1640">
          <cell r="C1640" t="str">
            <v>PER-IPE-270</v>
          </cell>
          <cell r="D1640" t="str">
            <v>PERFIL IPE 270 GR 50</v>
          </cell>
        </row>
        <row r="1641">
          <cell r="C1641" t="str">
            <v>PER-IPE300</v>
          </cell>
          <cell r="D1641" t="str">
            <v>PERFIL IPE 300 GR 50</v>
          </cell>
        </row>
        <row r="1642">
          <cell r="C1642" t="str">
            <v>PER-IPE330</v>
          </cell>
          <cell r="D1642" t="str">
            <v>PERFIL IPE 330</v>
          </cell>
        </row>
        <row r="1643">
          <cell r="C1643" t="str">
            <v>PER-IPE360</v>
          </cell>
          <cell r="D1643" t="str">
            <v>PERFIL IPE 360</v>
          </cell>
        </row>
        <row r="1644">
          <cell r="C1644" t="str">
            <v>PER-IPE400</v>
          </cell>
          <cell r="D1644" t="str">
            <v>PERFIL IPE 400</v>
          </cell>
        </row>
        <row r="1645">
          <cell r="C1645" t="str">
            <v>PER-IPE450</v>
          </cell>
          <cell r="D1645" t="str">
            <v>PERFIL IPE 450</v>
          </cell>
        </row>
        <row r="1646">
          <cell r="C1646" t="str">
            <v>PER-IPE500</v>
          </cell>
          <cell r="D1646" t="str">
            <v>PERFIL IPE 500</v>
          </cell>
        </row>
        <row r="1647">
          <cell r="C1647" t="str">
            <v>PER-IPE.550</v>
          </cell>
          <cell r="D1647" t="str">
            <v>PERFIL IPE 550</v>
          </cell>
        </row>
        <row r="1648">
          <cell r="C1648" t="str">
            <v>CANU-10</v>
          </cell>
          <cell r="D1648" t="str">
            <v>CANAL U 10 X 15.3 LIBRAS/PIE</v>
          </cell>
        </row>
        <row r="1649">
          <cell r="C1649" t="str">
            <v>CANU-12</v>
          </cell>
          <cell r="D1649" t="str">
            <v>CANAL U 12 X 20.7 LIBRAS/PIE</v>
          </cell>
        </row>
        <row r="1650">
          <cell r="C1650" t="str">
            <v>CANU-3</v>
          </cell>
          <cell r="D1650" t="str">
            <v>CANAL U 3 X 4.1 LIBRAS/PIE</v>
          </cell>
        </row>
        <row r="1651">
          <cell r="C1651" t="str">
            <v>CANU-4</v>
          </cell>
          <cell r="D1651" t="str">
            <v>CANAL U 4 X 5.4 LIBRAS/PIE</v>
          </cell>
        </row>
        <row r="1652">
          <cell r="C1652" t="str">
            <v>CANU-6</v>
          </cell>
          <cell r="D1652" t="str">
            <v>CANAL U 6 X 8.2 LIBRAS/PIE</v>
          </cell>
        </row>
        <row r="1653">
          <cell r="C1653" t="str">
            <v>CANU-8</v>
          </cell>
          <cell r="D1653" t="str">
            <v>CANAL U 8 X 11.5 LIBRAS/PIE</v>
          </cell>
        </row>
        <row r="1654">
          <cell r="C1654" t="str">
            <v>CAU-6X8.2LP</v>
          </cell>
          <cell r="D1654" t="str">
            <v>CANAL U A572 6 X 8.2 LIBRAS/PIE</v>
          </cell>
        </row>
        <row r="1655">
          <cell r="C1655" t="str">
            <v>PEU-40M.35M.5MM</v>
          </cell>
          <cell r="D1655" t="str">
            <v>PERFIL U A572 40 MM X 35 MM X 5MM</v>
          </cell>
        </row>
        <row r="1656">
          <cell r="C1656" t="str">
            <v>PER-UPE.160</v>
          </cell>
          <cell r="D1656" t="str">
            <v>PERFIL UPE 160</v>
          </cell>
        </row>
        <row r="1657">
          <cell r="C1657" t="str">
            <v>PER-W10.49</v>
          </cell>
          <cell r="D1657" t="str">
            <v>PERFIL W 10" X 49 LIBRAS/PIE</v>
          </cell>
        </row>
        <row r="1658">
          <cell r="C1658" t="str">
            <v>PER-WF1.017</v>
          </cell>
          <cell r="D1658" t="str">
            <v>PERFIL WF 10 X 17 LIBRAS/PIE</v>
          </cell>
        </row>
        <row r="1659">
          <cell r="C1659" t="str">
            <v>PWF-10X.12L</v>
          </cell>
          <cell r="D1659" t="str">
            <v>PERFIL WF 10" X 12 LIBRAS/PIE</v>
          </cell>
        </row>
        <row r="1660">
          <cell r="C1660" t="str">
            <v>PER-W10.19L</v>
          </cell>
          <cell r="D1660" t="str">
            <v>PERFIL WF 10" X 19 LIBRAS/PIE G 50</v>
          </cell>
        </row>
        <row r="1661">
          <cell r="C1661" t="str">
            <v>PER-WF-10X26</v>
          </cell>
          <cell r="D1661" t="str">
            <v>PERFIL WF 10" X 26 LIBRAS/PIE</v>
          </cell>
        </row>
        <row r="1662">
          <cell r="C1662" t="str">
            <v>PER-WF-10X45</v>
          </cell>
          <cell r="D1662" t="str">
            <v>PERFIL WF 10" X 45 LIBRAS/PIE</v>
          </cell>
        </row>
        <row r="1663">
          <cell r="C1663" t="str">
            <v>PWF-12P.14L</v>
          </cell>
          <cell r="D1663" t="str">
            <v>PERFIL WF 12" X 14 LIBRAS/PIE</v>
          </cell>
        </row>
        <row r="1664">
          <cell r="C1664" t="str">
            <v>PER-WF-12X30</v>
          </cell>
          <cell r="D1664" t="str">
            <v>PERFIL WF 12" X 30 LIBRAS/PIE</v>
          </cell>
        </row>
        <row r="1665">
          <cell r="C1665" t="str">
            <v>PER-12".WFX53</v>
          </cell>
          <cell r="D1665" t="str">
            <v>PERFIL WF 12" X 53 LIBRAS/PIE</v>
          </cell>
        </row>
        <row r="1666">
          <cell r="C1666" t="str">
            <v>PWF-14X.22L</v>
          </cell>
          <cell r="D1666" t="str">
            <v>PERFIL WF 14" X 22 LIBRAS/PIE</v>
          </cell>
        </row>
        <row r="1667">
          <cell r="C1667" t="str">
            <v>PWF-16X.26L</v>
          </cell>
          <cell r="D1667" t="str">
            <v>PERFIL WF 16" X 26 LIBRAS/PIE</v>
          </cell>
        </row>
        <row r="1668">
          <cell r="C1668" t="str">
            <v>PER-WFX.16X36</v>
          </cell>
          <cell r="D1668" t="str">
            <v>PERFIL WF 16" X 36 LIBRAS/PIE</v>
          </cell>
        </row>
        <row r="1669">
          <cell r="C1669" t="str">
            <v>PWF-18X.35L</v>
          </cell>
          <cell r="D1669" t="str">
            <v>PERFIL WF 18" X 35 LIBRAS/PIE</v>
          </cell>
        </row>
        <row r="1670">
          <cell r="C1670" t="str">
            <v>PWF-21X.44L</v>
          </cell>
          <cell r="D1670" t="str">
            <v>PERFIL WF 21" X 44 LIBRAS/PIE</v>
          </cell>
        </row>
        <row r="1671">
          <cell r="C1671" t="str">
            <v>PWF-21X.50L</v>
          </cell>
          <cell r="D1671" t="str">
            <v>PERFIL WF 21" X 50 LIBRAS/PIE</v>
          </cell>
        </row>
        <row r="1672">
          <cell r="C1672" t="str">
            <v>PWF-21X.57L</v>
          </cell>
          <cell r="D1672" t="str">
            <v>PERFIL WF 21" X 57 LIBRAS/PIE</v>
          </cell>
        </row>
        <row r="1673">
          <cell r="C1673" t="str">
            <v>PWF-24X.68L</v>
          </cell>
          <cell r="D1673" t="str">
            <v>PERFIL WF 24" X 68 LIBRAS/PIE</v>
          </cell>
        </row>
        <row r="1674">
          <cell r="C1674" t="str">
            <v>PER-WF6.15L</v>
          </cell>
          <cell r="D1674" t="str">
            <v>PERFIL WF 6" X 15 LIBRAS/PIE</v>
          </cell>
        </row>
        <row r="1675">
          <cell r="C1675" t="str">
            <v>PER-WF6.85L</v>
          </cell>
          <cell r="D1675" t="str">
            <v>PERFIL WF 6" X 8.5 LIBRAS/PIE</v>
          </cell>
        </row>
        <row r="1676">
          <cell r="C1676" t="str">
            <v>PER-WF8.10L</v>
          </cell>
          <cell r="D1676" t="str">
            <v>PERFIL WF 8" X 10 LIBRAS/PIE</v>
          </cell>
        </row>
        <row r="1677">
          <cell r="C1677" t="str">
            <v>PER-WF8.24L</v>
          </cell>
          <cell r="D1677" t="str">
            <v>PERFIL WF 8" X 24 LIBRAS/PIE</v>
          </cell>
        </row>
        <row r="1678">
          <cell r="C1678" t="str">
            <v>PLA-ALU-1 1/2X</v>
          </cell>
          <cell r="D1678" t="str">
            <v>PLATINA ALUMINIO 1 1/2 X 1/4</v>
          </cell>
        </row>
        <row r="1679">
          <cell r="C1679" t="str">
            <v>PLA-ALU-1 1/2X1</v>
          </cell>
          <cell r="D1679" t="str">
            <v>PLATINA ALUMINIO 1 1/2 X 1/8</v>
          </cell>
        </row>
        <row r="1680">
          <cell r="C1680" t="str">
            <v>PLA-ALU-1 1/4X1</v>
          </cell>
          <cell r="D1680" t="str">
            <v>PLATINA ALUMINIO 1 1/4 X 1/8</v>
          </cell>
        </row>
        <row r="1681">
          <cell r="C1681" t="str">
            <v>PLA-ALU-1X1/8</v>
          </cell>
          <cell r="D1681" t="str">
            <v>PLATINA ALUMINIO 1 X 1/8</v>
          </cell>
        </row>
        <row r="1682">
          <cell r="C1682" t="str">
            <v>PLA-1016-2 1/2</v>
          </cell>
          <cell r="D1682" t="str">
            <v>PLATINA 1016 2 1/2  X 1/4 CALIBRADA</v>
          </cell>
        </row>
        <row r="1683">
          <cell r="C1683" t="str">
            <v>PLA-5160-2X3/8</v>
          </cell>
          <cell r="D1683" t="str">
            <v>PLATINA 5160 2 X 3/8</v>
          </cell>
        </row>
        <row r="1684">
          <cell r="C1684" t="str">
            <v>PLAH-1/2X1 1/2</v>
          </cell>
          <cell r="D1684" t="str">
            <v>PLATINA HR 1 1/2 X 1/2</v>
          </cell>
        </row>
        <row r="1685">
          <cell r="C1685" t="str">
            <v>PLAH-1/4X1 1/2</v>
          </cell>
          <cell r="D1685" t="str">
            <v>PLATINA HR 1 1/2 X 1/4</v>
          </cell>
        </row>
        <row r="1686">
          <cell r="C1686" t="str">
            <v>PLAH-1 1/2X1/8</v>
          </cell>
          <cell r="D1686" t="str">
            <v>PLATINA HR 1 1/2 X 1/8</v>
          </cell>
        </row>
        <row r="1687">
          <cell r="C1687" t="str">
            <v>PLAH-1 1/2X3/16</v>
          </cell>
          <cell r="D1687" t="str">
            <v>PLATINA HR 1 1/2 X 3/16</v>
          </cell>
        </row>
        <row r="1688">
          <cell r="C1688" t="str">
            <v>PLAH-3/8X1 1/2</v>
          </cell>
          <cell r="D1688" t="str">
            <v>PLATINA HR 1 1/2 X 3/8</v>
          </cell>
        </row>
        <row r="1689">
          <cell r="C1689" t="str">
            <v>PLAH-1/4X1 1/4</v>
          </cell>
          <cell r="D1689" t="str">
            <v>PLATINA HR 1 1/4 X 1/4</v>
          </cell>
        </row>
        <row r="1690">
          <cell r="C1690" t="str">
            <v>PLAH-1 1/4X1/8-</v>
          </cell>
          <cell r="D1690" t="str">
            <v>PLATINA HR 1 1/4 X 1/8</v>
          </cell>
        </row>
        <row r="1691">
          <cell r="C1691" t="str">
            <v>PLAH-3/16X1 1/4</v>
          </cell>
          <cell r="D1691" t="str">
            <v>PLATINA HR 1 1/4 X 3/16</v>
          </cell>
        </row>
        <row r="1692">
          <cell r="C1692" t="str">
            <v>PLAH-1X1/2</v>
          </cell>
          <cell r="D1692" t="str">
            <v>PLATINA HR 1 X 1/2</v>
          </cell>
        </row>
        <row r="1693">
          <cell r="C1693" t="str">
            <v>PLAH-1X1/4</v>
          </cell>
          <cell r="D1693" t="str">
            <v>PLATINA HR 1 X 1/4</v>
          </cell>
        </row>
        <row r="1694">
          <cell r="C1694" t="str">
            <v>PLAH-1X1/8</v>
          </cell>
          <cell r="D1694" t="str">
            <v>PLATINA HR 1 X 1/8</v>
          </cell>
        </row>
        <row r="1695">
          <cell r="C1695" t="str">
            <v>PLAH-1X3/16</v>
          </cell>
          <cell r="D1695" t="str">
            <v>PLATINA HR 1 X 3/16</v>
          </cell>
        </row>
        <row r="1696">
          <cell r="C1696" t="str">
            <v>PLAH-1X3/8</v>
          </cell>
          <cell r="D1696" t="str">
            <v>PLATINA HR 1 X 3/8</v>
          </cell>
        </row>
        <row r="1697">
          <cell r="C1697" t="str">
            <v>PLAH-1/2X3/16</v>
          </cell>
          <cell r="D1697" t="str">
            <v>PLATINA HR 1/2  X 3/16</v>
          </cell>
        </row>
        <row r="1698">
          <cell r="C1698" t="str">
            <v>PLAH-1/4X1/2</v>
          </cell>
          <cell r="D1698" t="str">
            <v>PLATINA HR 1/2 X 1/4</v>
          </cell>
        </row>
        <row r="1699">
          <cell r="C1699" t="str">
            <v>PLAH-1/2X2 1/2</v>
          </cell>
          <cell r="D1699" t="str">
            <v>PLATINA HR 2 1/2 X 1/2</v>
          </cell>
        </row>
        <row r="1700">
          <cell r="C1700" t="str">
            <v>PLAH-1/4X2 1/2</v>
          </cell>
          <cell r="D1700" t="str">
            <v>PLATINA HR 2 1/2 X 1/4</v>
          </cell>
        </row>
        <row r="1701">
          <cell r="C1701" t="str">
            <v>PLAH-2 1/2X3/8</v>
          </cell>
          <cell r="D1701" t="str">
            <v>PLATINA HR 2 1/2 X 3/8</v>
          </cell>
        </row>
        <row r="1702">
          <cell r="C1702" t="str">
            <v>PLAH-2X1/2</v>
          </cell>
          <cell r="D1702" t="str">
            <v>PLATINA HR 2 X 1/2</v>
          </cell>
        </row>
        <row r="1703">
          <cell r="C1703" t="str">
            <v>PLAH-2X1/4</v>
          </cell>
          <cell r="D1703" t="str">
            <v>PLATINA HR 2 X 1/4</v>
          </cell>
        </row>
        <row r="1704">
          <cell r="C1704" t="str">
            <v>PLAH-2X1/8</v>
          </cell>
          <cell r="D1704" t="str">
            <v>PLATINA HR 2 X 1/8</v>
          </cell>
        </row>
        <row r="1705">
          <cell r="C1705" t="str">
            <v>PLAH-2X3/16</v>
          </cell>
          <cell r="D1705" t="str">
            <v>PLATINA HR 2 X 3/16</v>
          </cell>
        </row>
        <row r="1706">
          <cell r="C1706" t="str">
            <v>PLAH-2X3/8</v>
          </cell>
          <cell r="D1706" t="str">
            <v>PLATINA HR 2 X 3/8</v>
          </cell>
        </row>
        <row r="1707">
          <cell r="C1707" t="str">
            <v>PLAH-3X1/2</v>
          </cell>
          <cell r="D1707" t="str">
            <v>PLATINA HR 3 X 1/2</v>
          </cell>
        </row>
        <row r="1708">
          <cell r="C1708" t="str">
            <v>PLAH-3X1/4</v>
          </cell>
          <cell r="D1708" t="str">
            <v>PLATINA HR 3 X 1/4</v>
          </cell>
        </row>
        <row r="1709">
          <cell r="C1709" t="str">
            <v>PLAH-3X3/16</v>
          </cell>
          <cell r="D1709" t="str">
            <v>PLATINA HR 3 X 3/16</v>
          </cell>
        </row>
        <row r="1710">
          <cell r="C1710" t="str">
            <v>PLAH-3X3/8|PLAH-3 X 3/8</v>
          </cell>
          <cell r="D1710" t="str">
            <v>PLATINA HR 3 X 3/8</v>
          </cell>
        </row>
        <row r="1711">
          <cell r="C1711" t="str">
            <v>PLAH-3/16X2 1/2</v>
          </cell>
          <cell r="D1711" t="str">
            <v>PLATINA HR 3/16 X 2 1/2</v>
          </cell>
        </row>
        <row r="1712">
          <cell r="C1712" t="str">
            <v>PLAH-3/16X3/4</v>
          </cell>
          <cell r="D1712" t="str">
            <v>PLATINA HR 3/16 X 3/4</v>
          </cell>
        </row>
        <row r="1713">
          <cell r="C1713" t="str">
            <v>PLAH-3/4X1/4</v>
          </cell>
          <cell r="D1713" t="str">
            <v>PLATINA HR 3/4 X 1/4</v>
          </cell>
        </row>
        <row r="1714">
          <cell r="C1714" t="str">
            <v>PLAH-3/4X1/8</v>
          </cell>
          <cell r="D1714" t="str">
            <v>PLATINA HR 3/4 X 1/8</v>
          </cell>
        </row>
        <row r="1715">
          <cell r="C1715" t="str">
            <v>PLAH-4X1/2</v>
          </cell>
          <cell r="D1715" t="str">
            <v>PLATINA HR 4 X 1/2</v>
          </cell>
        </row>
        <row r="1716">
          <cell r="C1716" t="str">
            <v>PLAH-4X1/4</v>
          </cell>
          <cell r="D1716" t="str">
            <v>PLATINA HR 4 X 1/4</v>
          </cell>
        </row>
        <row r="1717">
          <cell r="C1717" t="str">
            <v>PLAH-4X3/16</v>
          </cell>
          <cell r="D1717" t="str">
            <v>PLATINA HR 4 X 3/16</v>
          </cell>
        </row>
        <row r="1718">
          <cell r="C1718" t="str">
            <v>PLAH-4 X 3/8-</v>
          </cell>
          <cell r="D1718" t="str">
            <v>PLATINA HR 4 X 3/8</v>
          </cell>
        </row>
        <row r="1719">
          <cell r="C1719" t="str">
            <v>PLA-INOX-11/2X1</v>
          </cell>
          <cell r="D1719" t="str">
            <v>PLATINA INOX 1 1/2 X 1/4</v>
          </cell>
        </row>
        <row r="1720">
          <cell r="C1720" t="str">
            <v>PLA-INOX-1X1/4-</v>
          </cell>
          <cell r="D1720" t="str">
            <v>PLATINA INOX 1 X 1/4</v>
          </cell>
        </row>
        <row r="1721">
          <cell r="C1721" t="str">
            <v>PLA-INO.1X3/16.</v>
          </cell>
          <cell r="D1721" t="str">
            <v>PLATINA INOX 1 X 3/16</v>
          </cell>
        </row>
        <row r="1722">
          <cell r="C1722" t="str">
            <v>PLA-INO.1X3/8</v>
          </cell>
          <cell r="D1722" t="str">
            <v>PLATINA INOX 1 X 3/8</v>
          </cell>
        </row>
        <row r="1723">
          <cell r="C1723" t="str">
            <v>PLA-INOX-1/4X2|PLA-INOX-2X1/4</v>
          </cell>
          <cell r="D1723" t="str">
            <v>PLATINA INOX 2 X 1/4</v>
          </cell>
        </row>
        <row r="1724">
          <cell r="C1724" t="str">
            <v>PLA-INO.2X3.16</v>
          </cell>
          <cell r="D1724" t="str">
            <v>PLATINA INOX 2 X 3/16</v>
          </cell>
        </row>
        <row r="1725">
          <cell r="C1725" t="str">
            <v>PLA-INOX-2X3/8|PLA-INOX-3/8X2</v>
          </cell>
          <cell r="D1725" t="str">
            <v>PLATINA INOX 2 X 3/8</v>
          </cell>
        </row>
        <row r="1726">
          <cell r="C1726" t="str">
            <v>PLA-INOX-3MMX25</v>
          </cell>
          <cell r="D1726" t="str">
            <v>PLATINA INOX 3 MM X 25 MM</v>
          </cell>
        </row>
        <row r="1727">
          <cell r="C1727" t="str">
            <v>PLA-INOX-3/8X1</v>
          </cell>
          <cell r="D1727" t="str">
            <v>PLATINA INOX 3/8 X 1 1/2</v>
          </cell>
        </row>
        <row r="1728">
          <cell r="C1728" t="str">
            <v>PLA-104.5. 2.1/2X1/4</v>
          </cell>
          <cell r="D1728" t="str">
            <v>PLATINA 1045 2 1/2 X 1/4</v>
          </cell>
        </row>
        <row r="1729">
          <cell r="C1729" t="str">
            <v>PLA-COB-1X1/4</v>
          </cell>
          <cell r="D1729" t="str">
            <v>PLATINA DE COBRE 1" X 1/4"</v>
          </cell>
        </row>
        <row r="1730">
          <cell r="C1730" t="str">
            <v>PLA-COB-1/8X1/2</v>
          </cell>
          <cell r="D1730" t="str">
            <v>PLATINA DE COBRE 1/8 X 1/2</v>
          </cell>
        </row>
        <row r="1731">
          <cell r="C1731" t="str">
            <v>PLA-COB-3/16X1</v>
          </cell>
          <cell r="D1731" t="str">
            <v>PLATINA DE COBRE 3/16 X 1"</v>
          </cell>
        </row>
        <row r="1732">
          <cell r="C1732" t="str">
            <v>VAR-COR.1/2</v>
          </cell>
          <cell r="D1732" t="str">
            <v>VARILLA  CORRUGADA 1/2</v>
          </cell>
        </row>
        <row r="1733">
          <cell r="C1733" t="str">
            <v>VAR-RED.COR.3/16</v>
          </cell>
          <cell r="D1733" t="str">
            <v>VARILLA  REDONDA CORRUGADA Ø 3/16</v>
          </cell>
        </row>
        <row r="1734">
          <cell r="C1734" t="str">
            <v>VAR-COR.7MM</v>
          </cell>
          <cell r="D1734" t="str">
            <v>VARILLA CORRUGADA DE 1/4 (6.5 MM)</v>
          </cell>
        </row>
        <row r="1735">
          <cell r="C1735" t="str">
            <v>VAR-COR-HR-1</v>
          </cell>
          <cell r="D1735" t="str">
            <v>VARILLA CORRUGADA HR 1"</v>
          </cell>
        </row>
        <row r="1736">
          <cell r="C1736" t="str">
            <v>VAR-COR.3/4</v>
          </cell>
          <cell r="D1736" t="str">
            <v>VARILLA CORRUGADA HR 3/4</v>
          </cell>
        </row>
        <row r="1737">
          <cell r="C1737" t="str">
            <v>VAR-COR-HR-5/8</v>
          </cell>
          <cell r="D1737" t="str">
            <v>VARILLA CORRUGADA HR 5/8</v>
          </cell>
        </row>
        <row r="1738">
          <cell r="C1738" t="str">
            <v>VHR-CUA-1/2</v>
          </cell>
          <cell r="D1738" t="str">
            <v>VARILLA HR CUADRADA 1/2 (12 MM)</v>
          </cell>
        </row>
        <row r="1739">
          <cell r="C1739" t="str">
            <v>VHR-CUA-HR-3/4</v>
          </cell>
          <cell r="D1739" t="str">
            <v>VARILLA HR CUADRADA 3/4"</v>
          </cell>
        </row>
        <row r="1740">
          <cell r="C1740" t="str">
            <v>VHR-CUA-3/8</v>
          </cell>
          <cell r="D1740" t="str">
            <v>VARILLA HR CUADRADA 3/8" ( 9.52 MM )</v>
          </cell>
        </row>
        <row r="1741">
          <cell r="C1741" t="str">
            <v>VHR-CUA-HR-5/8</v>
          </cell>
          <cell r="D1741" t="str">
            <v>VARILLA HR CUADRADA 5/8"</v>
          </cell>
        </row>
        <row r="1742">
          <cell r="C1742" t="str">
            <v>VAR-CUA.9MM</v>
          </cell>
          <cell r="D1742" t="str">
            <v>VARILLA HR CUADRADA 9 MM</v>
          </cell>
        </row>
        <row r="1743">
          <cell r="C1743" t="str">
            <v>VAR-ALU.1/4</v>
          </cell>
          <cell r="D1743" t="str">
            <v>VARILLA ALUMINIO Ø 1/4"</v>
          </cell>
        </row>
        <row r="1744">
          <cell r="C1744" t="str">
            <v>VAR-ALU-1/2-</v>
          </cell>
          <cell r="D1744" t="str">
            <v>VARILLA ALUMINIO Ø 12 MM (1/2)</v>
          </cell>
        </row>
        <row r="1745">
          <cell r="C1745" t="str">
            <v>VAR-HEX.17/16.1020</v>
          </cell>
          <cell r="D1745" t="str">
            <v>VARILLA HEXAGONAL 7/16 - 1020</v>
          </cell>
        </row>
        <row r="1746">
          <cell r="C1746" t="str">
            <v>VAR-HR-LISA-3/1</v>
          </cell>
          <cell r="D1746" t="str">
            <v>VARILLA HR LISA Ø 3/16" ( 4.76 MM )</v>
          </cell>
        </row>
        <row r="1747">
          <cell r="C1747" t="str">
            <v>VAR-LIS.4MM</v>
          </cell>
          <cell r="D1747" t="str">
            <v>VARILLA HR LISA Ø 4 MM</v>
          </cell>
        </row>
        <row r="1748">
          <cell r="C1748" t="str">
            <v xml:space="preserve">VAR-HR-9MM </v>
          </cell>
          <cell r="D1748" t="str">
            <v>VARILLA HR LISA Ø 9 MM</v>
          </cell>
        </row>
        <row r="1749">
          <cell r="C1749" t="str">
            <v>VAR-HR-LI-1 1/4</v>
          </cell>
          <cell r="D1749" t="str">
            <v>VARILLA REDONDA LISA Ø 1 1/4"</v>
          </cell>
        </row>
        <row r="1750">
          <cell r="C1750" t="str">
            <v>VAR-HR-LISA-1</v>
          </cell>
          <cell r="D1750" t="str">
            <v>VARILLA REDONDA LISA Ø 1"</v>
          </cell>
        </row>
        <row r="1751">
          <cell r="C1751" t="str">
            <v>VAR-HR-LISA-1/2</v>
          </cell>
          <cell r="D1751" t="str">
            <v>VARILLA REDONDA LISA Ø 1/2" ( 12.70 MM )</v>
          </cell>
        </row>
        <row r="1752">
          <cell r="C1752" t="str">
            <v>VAR-HR-LISA-1/4</v>
          </cell>
          <cell r="D1752" t="str">
            <v>VARILLA REDONDA LISA Ø 1/4" ( 6 MM )</v>
          </cell>
        </row>
        <row r="1753">
          <cell r="C1753" t="str">
            <v>VAR-HRL.1/4</v>
          </cell>
          <cell r="D1753" t="str">
            <v>VARILLA REDONDA LISA Ø 1/4" INOX ( 6 MM )</v>
          </cell>
        </row>
        <row r="1754">
          <cell r="C1754" t="str">
            <v>VAR-HR-LISA-3/4</v>
          </cell>
          <cell r="D1754" t="str">
            <v>VARILLA REDONDA LISA Ø 3/4"</v>
          </cell>
        </row>
        <row r="1755">
          <cell r="C1755" t="str">
            <v>VAR-HR-LISA-3/8</v>
          </cell>
          <cell r="D1755" t="str">
            <v>VARILLA REDONDA LISA Ø 3/8" ( 9 MM )</v>
          </cell>
        </row>
        <row r="1756">
          <cell r="C1756" t="str">
            <v>VAR-HR-LISA-5/8</v>
          </cell>
          <cell r="D1756" t="str">
            <v>VARILLA REDONDA LISA Ø 5/8" ( 15.87 MM )</v>
          </cell>
        </row>
        <row r="1757">
          <cell r="C1757" t="str">
            <v>VAR-HR-LIS-7/8</v>
          </cell>
          <cell r="D1757" t="str">
            <v>VARILLA REDONDA LISA Ø 7/8"</v>
          </cell>
        </row>
        <row r="1758">
          <cell r="C1758" t="str">
            <v>CAT-S33.092026-80</v>
          </cell>
          <cell r="D1758" t="str">
            <v>CATALIZADOR DE SERIE 33 - COMPONENTE B (A:B=1:1) SIKA REF: 092026-80 SIKA Ref: 092026-80</v>
          </cell>
        </row>
        <row r="1759">
          <cell r="C1759" t="str">
            <v>CAT-SER.36</v>
          </cell>
          <cell r="D1759" t="str">
            <v>CATALIZADOR DE SERIE 36 - COMPONENTE B (A:B=1:1/4) SIKA</v>
          </cell>
        </row>
        <row r="1760">
          <cell r="C1760" t="str">
            <v>CAT-DUR.UHS</v>
          </cell>
          <cell r="D1760" t="str">
            <v>CATALIZADOR DURAPLATE UHS AUTOIMPRIMANTE COMPONENTE B (A=4G:B=1G) SW</v>
          </cell>
        </row>
        <row r="1761">
          <cell r="C1761" t="str">
            <v>PIN-EPO.INT</v>
          </cell>
          <cell r="D1761" t="str">
            <v>CATALIZADOR EPOXICO INTERLINE 850 COMPONENTE B (A=4G:B=1G)</v>
          </cell>
        </row>
        <row r="1762">
          <cell r="C1762" t="str">
            <v>CAT-EPO.646</v>
          </cell>
          <cell r="D1762" t="str">
            <v>CATALIZADOR EPOXICO MACROPOXI 646 AUTOIMPRIMANTE COMPONENTE B (A:B=1G) SW</v>
          </cell>
        </row>
        <row r="1763">
          <cell r="C1763" t="str">
            <v>CAT-EPO.REC.B</v>
          </cell>
          <cell r="D1763" t="str">
            <v>CATALIZADOR EPOXICO RAPIDO SECADO RECOATABLE COMPONENTE B (A:B=1:1) SW Ref: PARTE H - B67 V5 630-4265</v>
          </cell>
        </row>
        <row r="1764">
          <cell r="C1764" t="str">
            <v>CAT-EPX.SUMA.</v>
          </cell>
          <cell r="D1764" t="str">
            <v>CATALIZADOR EPOXICO SUMADUR FC HP AUTOIMPRIMANTE COMPONENTE B (A:B=1G) SW SW</v>
          </cell>
        </row>
        <row r="1765">
          <cell r="C1765" t="str">
            <v>CAT-EPO.XIP</v>
          </cell>
          <cell r="D1765" t="str">
            <v>CATALIZADOR EPOXIPOLIAMIDA REF: 13229</v>
          </cell>
        </row>
        <row r="1766">
          <cell r="C1766" t="str">
            <v>CAT-PHA.046</v>
          </cell>
          <cell r="D1766" t="str">
            <v>CATALIZADOR INTERTHANE 990 (PHA046) PARTE B X 0.71 GALONES</v>
          </cell>
        </row>
        <row r="1767">
          <cell r="C1767" t="str">
            <v>CAT-POL.GRIS</v>
          </cell>
          <cell r="D1767" t="str">
            <v>CATALIZADOR PARA POLIURETANO COLOR GRIS REF. 009973</v>
          </cell>
        </row>
        <row r="1768">
          <cell r="C1768" t="str">
            <v>CAT-POL.11380</v>
          </cell>
          <cell r="D1768" t="str">
            <v>CATALIZADOR PARA POLIURETANOS INCOLORO REF 11380 PARTE B (A=5G B=1G)</v>
          </cell>
        </row>
        <row r="1769">
          <cell r="C1769" t="str">
            <v>CAT-POL.</v>
          </cell>
          <cell r="D1769" t="str">
            <v>CATALIZADOR POLIAMIDICA PARA PISO - SAPOLIN</v>
          </cell>
        </row>
        <row r="1770">
          <cell r="C1770" t="str">
            <v>CAT-POL.SMAT</v>
          </cell>
          <cell r="D1770" t="str">
            <v>CATALIZADOR POLIURETANO SUMATANE 355 COMPONENTE B (A=0.82G:B=0.18G) SW SW SW</v>
          </cell>
        </row>
        <row r="1771">
          <cell r="C1771" t="str">
            <v>CAT-PRI.PIN</v>
          </cell>
          <cell r="D1771" t="str">
            <v>CATALIZADOR PRIMER EPOXICO PINTUNAL Ref: 6092-5</v>
          </cell>
        </row>
        <row r="1772">
          <cell r="C1772" t="str">
            <v>CAT-ACT.10128105</v>
          </cell>
          <cell r="D1772" t="str">
            <v>CATALIZADOR RAPIDO SECADO (ACTIVADOR) 10128105 POLIURETANO MEDIOS SOLIDOS PARTE B (A:4G B:1G) PINTUCO</v>
          </cell>
        </row>
        <row r="1773">
          <cell r="C1773" t="str">
            <v>CAT-SIK.PFZ</v>
          </cell>
          <cell r="D1773" t="str">
            <v>CATALIZADOR SIKACOR PRIMER FZ COMPONENTE B ( A:B=1:1) SIKA Ref: 437083</v>
          </cell>
        </row>
        <row r="1774">
          <cell r="C1774" t="str">
            <v>CAT-SIK.PRIM.FZ</v>
          </cell>
          <cell r="D1774" t="str">
            <v>CATALIZADOR SIKACOR PRIMER FZ COMPONENTE B (A:B=1:1) Ref: T096526-82</v>
          </cell>
        </row>
        <row r="1775">
          <cell r="C1775" t="str">
            <v>CAT-S90.CMB</v>
          </cell>
          <cell r="D1775" t="str">
            <v>CATALIZADOR SIKACOR-90 AUTOIMPRIMANTE HS COMPONENTE B ( A:B=5:1) SIKA REF: 658076 SIKA Ref: 658076</v>
          </cell>
        </row>
        <row r="1776">
          <cell r="C1776" t="str">
            <v>CAT-URE.CMB</v>
          </cell>
          <cell r="D1776" t="str">
            <v>CATALIZADOR URETANO AR COMPONENTE B ( A:B=5:1) SIKA</v>
          </cell>
        </row>
        <row r="1777">
          <cell r="C1777" t="str">
            <v>CAT-EPO.670</v>
          </cell>
          <cell r="D1777" t="str">
            <v>CATILZADOR EPOXICA INTERSEAL 670 HS AUTOIMPRIMANTE COMPONENTE B (A=4.25G:B=0.75G)</v>
          </cell>
        </row>
        <row r="1778">
          <cell r="C1778" t="str">
            <v>CAT-POL.HI.SOL-COM.B</v>
          </cell>
          <cell r="D1778" t="str">
            <v>ENDURECEDOR ( CATALIZADOR ) POLIURETANO HI SOLIDS - COMPONENTE T (S:T=1G:1T 0.68L) SW Ref: B60 V 30 30-4141</v>
          </cell>
        </row>
        <row r="1779">
          <cell r="C1779" t="str">
            <v>END-PIN.OCR</v>
          </cell>
          <cell r="D1779" t="str">
            <v>ENDURECEDOR POLIURETANO AUTOMOTRIZ UNIVERSAL E40 PINTUCO</v>
          </cell>
        </row>
        <row r="1780">
          <cell r="C1780" t="str">
            <v>PIN-CAT-IMP-138</v>
          </cell>
          <cell r="D1780" t="str">
            <v>PINTURA CATALIZADOR IMPRIMANTE EPOXICO REF. 138007</v>
          </cell>
        </row>
        <row r="1781">
          <cell r="C1781" t="str">
            <v>PIN-ANT.PRI.</v>
          </cell>
          <cell r="D1781" t="str">
            <v>ANTICORROSIVO ALQUIDICO BIFUNCIONAL - COLOR BLANCO</v>
          </cell>
        </row>
        <row r="1782">
          <cell r="C1782" t="str">
            <v>PIN-ANT.PRI</v>
          </cell>
          <cell r="D1782" t="str">
            <v>ANTICORROSIVO ALQUIDICO BIFUNCIONAL - COLOR GRIS SW Ref: RAL 7037 AGATE GREY</v>
          </cell>
        </row>
        <row r="1783">
          <cell r="C1783" t="str">
            <v>ANT-PPG.GRI</v>
          </cell>
          <cell r="D1783" t="str">
            <v>ANTICORROSIVO ALQUIDICO SIGMARINE 28 GRIS</v>
          </cell>
        </row>
        <row r="1784">
          <cell r="C1784" t="str">
            <v>ANT-EPO.PIN</v>
          </cell>
          <cell r="D1784" t="str">
            <v>ANTICORROSIVO EPOXICO PINTUNAL Ref: 60735-5</v>
          </cell>
        </row>
        <row r="1785">
          <cell r="C1785" t="str">
            <v>ANT-EPO.646</v>
          </cell>
          <cell r="D1785" t="str">
            <v>ANTICORROSIVO EPOXICO RAPIDO SECADO MACROPOXI 646 COMPONENTE A (A:B=1:1) SW SW SW</v>
          </cell>
        </row>
        <row r="1786">
          <cell r="C1786" t="str">
            <v>ANT-EPO.SUM.</v>
          </cell>
          <cell r="D1786" t="str">
            <v>ANTICORROSIVO EPOXICO RAPIDO SECADO SUMADUR FC HP - COMPONENTE A (A:B=1:1) SW</v>
          </cell>
        </row>
        <row r="1787">
          <cell r="C1787" t="str">
            <v>PIN-ANT-PRIM-VE</v>
          </cell>
          <cell r="D1787" t="str">
            <v>ANTICORROSIVO VERDE OLIVA REF. 513 PINTUCO Ref: PINTUCO</v>
          </cell>
        </row>
        <row r="1788">
          <cell r="C1788" t="str">
            <v>PIN-ANT.+CAT</v>
          </cell>
          <cell r="D1788" t="str">
            <v>PINTURA ANTICORROSIVO EPOXICO + CATALIZADOR BLANCO (KIT) PINTUCO</v>
          </cell>
        </row>
        <row r="1789">
          <cell r="C1789" t="str">
            <v>ANT-EPO.GRIS.</v>
          </cell>
          <cell r="D1789" t="str">
            <v>PINTURA ANTICORROSIVO EPOXICO + CATALIZADOR GRIS (KIT)</v>
          </cell>
        </row>
        <row r="1790">
          <cell r="C1790" t="str">
            <v>PIN-ROJ-OXI-545</v>
          </cell>
          <cell r="D1790" t="str">
            <v>PINTURA ANTICORROSIVO ROJO OXIDO PINTOCOAT REF. 545</v>
          </cell>
        </row>
        <row r="1791">
          <cell r="C1791" t="str">
            <v>SIK-PFZ.CMA</v>
          </cell>
          <cell r="D1791" t="str">
            <v>SIKACOR PRIMER FZ COMPONENTE A (A:B=1:1) SIKA Ref: 437087</v>
          </cell>
        </row>
        <row r="1792">
          <cell r="C1792" t="str">
            <v>SIK-PRI.FZ.G.C</v>
          </cell>
          <cell r="D1792" t="str">
            <v>SIKACOR PRIMER FZ GRIS CLARO COMPONENTE A (A:B=1:1) SIKA REF. T096426-36</v>
          </cell>
        </row>
        <row r="1793">
          <cell r="C1793" t="str">
            <v>SIK-URE.916</v>
          </cell>
          <cell r="D1793" t="str">
            <v>SIKACOR-57 URETANO COMPONENTES (AB) BLANCO RAL:9016 SIKA</v>
          </cell>
        </row>
        <row r="1794">
          <cell r="C1794" t="str">
            <v>AER-BLA.X16</v>
          </cell>
          <cell r="D1794" t="str">
            <v>AEROSOL BLANCO X 16 ONZAS</v>
          </cell>
        </row>
        <row r="1795">
          <cell r="C1795" t="str">
            <v>AER-GRI.X16</v>
          </cell>
          <cell r="D1795" t="str">
            <v>AEROSOL GRIS X 16 ONZAS</v>
          </cell>
        </row>
        <row r="1796">
          <cell r="C1796" t="str">
            <v>AER-NAR.FLUX10</v>
          </cell>
          <cell r="D1796" t="str">
            <v>AEROSOL NARANJA FLUORESCENTE X 10 ONZAS - 300 ML</v>
          </cell>
        </row>
        <row r="1797">
          <cell r="C1797" t="str">
            <v>AER-NAR.X300ML</v>
          </cell>
          <cell r="D1797" t="str">
            <v>AEROSOL NARANJA X 10 ONZAS - 300 ML</v>
          </cell>
        </row>
        <row r="1798">
          <cell r="C1798" t="str">
            <v>AER-NEG.X10</v>
          </cell>
          <cell r="D1798" t="str">
            <v>AEROSOL NEGRO BRILLANTE X 10 ONZAS - 300 ML</v>
          </cell>
        </row>
        <row r="1799">
          <cell r="C1799" t="str">
            <v>AER-ROJ.16ONZ</v>
          </cell>
          <cell r="D1799" t="str">
            <v>AEROSOL ROJO OSCURO X 16 ONZAS</v>
          </cell>
        </row>
        <row r="1800">
          <cell r="C1800" t="str">
            <v>AER-TRA.X300</v>
          </cell>
          <cell r="D1800" t="str">
            <v>AEROSOL TRANSPARENTE BRILLANTE  X 10 ONZAS - 300 ML</v>
          </cell>
        </row>
        <row r="1801">
          <cell r="C1801" t="str">
            <v>AER-VER.300ML</v>
          </cell>
          <cell r="D1801" t="str">
            <v>AEROSOL VERDE X 10 ONZAS - 300 ML</v>
          </cell>
        </row>
        <row r="1802">
          <cell r="C1802" t="str">
            <v>PPG-AJU.210</v>
          </cell>
          <cell r="D1802" t="str">
            <v>AJUSTADOR 21-06 PPG (DISOLVENTE) Ref: 00113191CO</v>
          </cell>
        </row>
        <row r="1803">
          <cell r="C1803" t="str">
            <v>PPG-AJU.919</v>
          </cell>
          <cell r="D1803" t="str">
            <v>AJUSTADOR 91-92  PPG (DISOLVENTE) Ref: 00108309CO</v>
          </cell>
        </row>
        <row r="1804">
          <cell r="C1804" t="str">
            <v>AJS-EPX.</v>
          </cell>
          <cell r="D1804" t="str">
            <v>AJUSTADOR EPOXICO PARA PISO - SAPOLIN</v>
          </cell>
        </row>
        <row r="1805">
          <cell r="C1805" t="str">
            <v>AJU-EPO.21209</v>
          </cell>
          <cell r="D1805" t="str">
            <v>AJUSTADOR PARA EPOXICAS 21209</v>
          </cell>
        </row>
        <row r="1806">
          <cell r="C1806" t="str">
            <v>AJU-PIN.POL</v>
          </cell>
          <cell r="D1806" t="str">
            <v>AJUSTADOR T035 PARA PINTURA ESMALTE POLIURETANO</v>
          </cell>
        </row>
        <row r="1807">
          <cell r="C1807" t="str">
            <v>BAS-CAT.CAR</v>
          </cell>
          <cell r="D1807" t="str">
            <v>BASE CATALIZADOR BALNCO (FONDO PUR) CARALZ Ref: PF-8990</v>
          </cell>
        </row>
        <row r="1808">
          <cell r="C1808" t="str">
            <v>ACT-POL.SOL</v>
          </cell>
          <cell r="D1808" t="str">
            <v>CATALIZADOR (ACTIVADOR) 11380 POLIUETANO ALTO SOLIDOS PARTE B (A:5G B:1G) PINTUCO</v>
          </cell>
        </row>
        <row r="1809">
          <cell r="C1809" t="str">
            <v>CAT-POL.ALU</v>
          </cell>
          <cell r="D1809" t="str">
            <v>CATALIZADOR POLIURETANO HI SOLIDS ALUMINIO - COMPONENTE B (A:B=1G:5T 0.200L)</v>
          </cell>
        </row>
        <row r="1810">
          <cell r="C1810" t="str">
            <v>COL-ALQ.SW</v>
          </cell>
          <cell r="D1810" t="str">
            <v>COLMASOLVENTE ALQUIDICO SW</v>
          </cell>
        </row>
        <row r="1811">
          <cell r="C1811" t="str">
            <v>COL-EPO.SW</v>
          </cell>
          <cell r="D1811" t="str">
            <v>COLMASOLVENTE EPOXICO SW</v>
          </cell>
        </row>
        <row r="1812">
          <cell r="C1812" t="str">
            <v>COL-POL.SW</v>
          </cell>
          <cell r="D1812" t="str">
            <v>COLMASOLVENTE POLIURETANO SW</v>
          </cell>
        </row>
        <row r="1813">
          <cell r="C1813" t="str">
            <v>AJU-URE.</v>
          </cell>
          <cell r="D1813" t="str">
            <v>DISOLVENTE ( AJUSTADOR ) URETANO SIKA REF: T598802-60 SIKA REF: T598802-60 SIKA Ref: T598802-60</v>
          </cell>
        </row>
        <row r="1814">
          <cell r="C1814" t="str">
            <v>DIS-ALQ.PIN</v>
          </cell>
          <cell r="D1814" t="str">
            <v>DISOLVENTE ALQUIDICO PINTUNAL REF: 6L-5 Ref: 6L-5</v>
          </cell>
        </row>
        <row r="1815">
          <cell r="C1815" t="str">
            <v>DIS-EPO.</v>
          </cell>
          <cell r="D1815" t="str">
            <v>DISOLVENTE EPOXICO SW</v>
          </cell>
        </row>
        <row r="1816">
          <cell r="C1816" t="str">
            <v>DIS-IND.ALG</v>
          </cell>
          <cell r="D1816" t="str">
            <v>DISOLVENTE INDUSTRIAL ALGRECO</v>
          </cell>
        </row>
        <row r="1817">
          <cell r="C1817" t="str">
            <v>DIS-POL.</v>
          </cell>
          <cell r="D1817" t="str">
            <v>DISOLVENTE POLIURETANO SW</v>
          </cell>
        </row>
        <row r="1818">
          <cell r="C1818" t="str">
            <v>EPO-XIP.NEG</v>
          </cell>
          <cell r="D1818" t="str">
            <v>EPOXIPOLIAMIDA COLOR NEGRO</v>
          </cell>
        </row>
        <row r="1819">
          <cell r="C1819" t="str">
            <v>KIT-BAR.END</v>
          </cell>
          <cell r="D1819" t="str">
            <v>KIT 1/8  BARNIZ 9400 - 1/32 ENDURECEDOR E40 PARA PINTURA POLIURETANO AUTOMOTRIZ OCRE REFORMULADO 622 PINTUCO PINTUCO</v>
          </cell>
        </row>
        <row r="1820">
          <cell r="C1820" t="str">
            <v>PIN-ALU-904</v>
          </cell>
          <cell r="D1820" t="str">
            <v>PINTURA ALUMINIO 904 ALTA TEMPERATURA</v>
          </cell>
        </row>
        <row r="1821">
          <cell r="C1821" t="str">
            <v>PIN-EPX.AM</v>
          </cell>
          <cell r="D1821" t="str">
            <v>PINTURA EPOXICA PARA PISO COLOR AMARILLO - SAPOLIN</v>
          </cell>
        </row>
        <row r="1822">
          <cell r="C1822" t="str">
            <v>PIN-EPX.BG</v>
          </cell>
          <cell r="D1822" t="str">
            <v>PINTURA EPOXICA PARA PISO COLOR BEIGE - SAPOLIN</v>
          </cell>
        </row>
        <row r="1823">
          <cell r="C1823" t="str">
            <v>PIN-EPX.GR</v>
          </cell>
          <cell r="D1823" t="str">
            <v>PINTURA EPOXICA PARA PISO COLOR GRIS - SAPOLIN</v>
          </cell>
        </row>
        <row r="1824">
          <cell r="C1824" t="str">
            <v>PIN-EXP.NEG</v>
          </cell>
          <cell r="D1824" t="str">
            <v>PINTURA EPOXICA PARA PISO COLOR NEGRO - SAPOLIN</v>
          </cell>
        </row>
        <row r="1825">
          <cell r="C1825" t="str">
            <v>ESM-DOM.BL</v>
          </cell>
          <cell r="D1825" t="str">
            <v>PINTURA ESMALTE DOMESTICO BLANCO</v>
          </cell>
        </row>
        <row r="1826">
          <cell r="C1826" t="str">
            <v>PIN-PRE-NAR</v>
          </cell>
          <cell r="D1826" t="str">
            <v>PINTURA ESMALTE NARANJA - PREPARADA (ITALCOL)</v>
          </cell>
        </row>
        <row r="1827">
          <cell r="C1827" t="str">
            <v>PIN-NAR-P20</v>
          </cell>
          <cell r="D1827" t="str">
            <v>PINTURA ESMALTE NARANJA REF. 20</v>
          </cell>
        </row>
        <row r="1828">
          <cell r="C1828" t="str">
            <v>PIN-PLA-P153</v>
          </cell>
          <cell r="D1828" t="str">
            <v>PINTURA ESMALTE PLATEADA REF. P - 153</v>
          </cell>
        </row>
        <row r="1829">
          <cell r="C1829" t="str">
            <v>PIN-PRE.RAL7047</v>
          </cell>
          <cell r="D1829" t="str">
            <v>PINTURA ESMALTE POLIURETANO GRIS TELE PINTURA RAL 7047 PREPARADO ( KIT - ESMALTE (1) - CATALIZADOR (1/4) - AJUSTADOR (1/2) )</v>
          </cell>
        </row>
        <row r="1830">
          <cell r="C1830" t="str">
            <v>PIN-PRE.RAL2004</v>
          </cell>
          <cell r="D1830" t="str">
            <v>PINTURA ESMALTE POLIURETANO NARANJA PURO PINTURA RAL 2004 - PINTUCO ( KIT - ESMALTE (1) - CATALIZADOR (1/4) - AJUSTADOR (1/2) )</v>
          </cell>
        </row>
        <row r="1831">
          <cell r="C1831" t="str">
            <v>PIN-POL.9006</v>
          </cell>
          <cell r="D1831" t="str">
            <v>PINTURA ESMALTE POLIURETANO SUMATANE 355 RAL 9006 ALUMINIO COMPONENTE A (A=0.82G:B=0.18G) SW</v>
          </cell>
        </row>
        <row r="1832">
          <cell r="C1832" t="str">
            <v>PIN-ESM.POL.VD.CD</v>
          </cell>
          <cell r="D1832" t="str">
            <v>PINTURA ESMALTE POLIURETANO VERDE CERDON  (ESMALTE - CATALIZADOR - Y DISOLVENTE)</v>
          </cell>
        </row>
        <row r="1833">
          <cell r="C1833" t="str">
            <v>PIN-ESM.POL.VER.COL</v>
          </cell>
          <cell r="D1833" t="str">
            <v>PINTURA ESMALTE POLIURETANO VERDE COLANTA  (ESMALTE - CATALIZADOR - Y DISOLVENTE) PINTUCO</v>
          </cell>
        </row>
        <row r="1834">
          <cell r="C1834" t="str">
            <v>PIN-VER-MAR-PRE</v>
          </cell>
          <cell r="D1834" t="str">
            <v>PINTURA ESMALTE VERDE PREPARADA (COLANTA)</v>
          </cell>
        </row>
        <row r="1835">
          <cell r="C1835" t="str">
            <v>PIN-IMP-FOS-ZIN</v>
          </cell>
          <cell r="D1835" t="str">
            <v>PINTURA IMPRIMANTE EPOXICO FOSFATO DE ZINC REF. 137057</v>
          </cell>
        </row>
        <row r="1836">
          <cell r="C1836" t="str">
            <v>PIN-LAC-ALU-754</v>
          </cell>
          <cell r="D1836" t="str">
            <v>PINTURA LACA ALUMINIO REF. 7540</v>
          </cell>
        </row>
        <row r="1837">
          <cell r="C1837" t="str">
            <v>PIN-LAC.AZ.ESP</v>
          </cell>
          <cell r="D1837" t="str">
            <v>PINTURA LACA AZUL ESPAÑOL</v>
          </cell>
        </row>
        <row r="1838">
          <cell r="C1838" t="str">
            <v>PIN-LAC.AZU</v>
          </cell>
          <cell r="D1838" t="str">
            <v>PINTURA LACA AZUL ESPAÑOL SPRAY X 300 ML Ref: RAL 5019</v>
          </cell>
        </row>
        <row r="1839">
          <cell r="C1839" t="str">
            <v>PIN-LAC.GRIS</v>
          </cell>
          <cell r="D1839" t="str">
            <v>PINTURA LACA GRIS 7011</v>
          </cell>
        </row>
        <row r="1840">
          <cell r="C1840" t="str">
            <v>PIN-LAC.TRANSP</v>
          </cell>
          <cell r="D1840" t="str">
            <v>PINTURA LACA TRANSPARENTE</v>
          </cell>
        </row>
        <row r="1841">
          <cell r="C1841" t="str">
            <v>PIN-PPG.ROJ</v>
          </cell>
          <cell r="D1841" t="str">
            <v>PINTURA POLIURETANO SIGMADUR 550 RAL 3001 ROJO SEÑALES REF: S00238865R3001 ( A=17.6L, B=2.4L)</v>
          </cell>
        </row>
        <row r="1842">
          <cell r="C1842" t="str">
            <v>PIN-REMOVEDOR</v>
          </cell>
          <cell r="D1842" t="str">
            <v>PINTURA REMOVEDOR REF. 1020</v>
          </cell>
        </row>
        <row r="1843">
          <cell r="C1843" t="str">
            <v>PIN-TOP.6019</v>
          </cell>
          <cell r="D1843" t="str">
            <v>PINTURA TOP QUALITY RAL 6019 112499</v>
          </cell>
        </row>
        <row r="1844">
          <cell r="C1844" t="str">
            <v>PIN-TRA.AMA</v>
          </cell>
          <cell r="D1844" t="str">
            <v>PINTURA TRAFICO ACRILICO BASE SOLVENTE COLOR AMARILLO PINTUCO</v>
          </cell>
        </row>
        <row r="1845">
          <cell r="C1845" t="str">
            <v>PPG-SIG.180</v>
          </cell>
          <cell r="D1845" t="str">
            <v>PINTURA URETANO SIGMADUR 1800 BASE Z (A) Ref: 00246308CO</v>
          </cell>
        </row>
        <row r="1846">
          <cell r="C1846" t="str">
            <v>PPG-180.HRD</v>
          </cell>
          <cell r="D1846" t="str">
            <v>PINTURA URETANO SIGMADUR 1800 HRD (B) PPG Ref: 00236078</v>
          </cell>
        </row>
        <row r="1847">
          <cell r="C1847" t="str">
            <v>POL-SOL.BL</v>
          </cell>
          <cell r="D1847" t="str">
            <v>POLIURETANO 11395 A.SOLIDOS BLANCO</v>
          </cell>
        </row>
        <row r="1848">
          <cell r="C1848" t="str">
            <v>SUP-MAS.5E1</v>
          </cell>
          <cell r="D1848" t="str">
            <v>SUPERMASILLA POLIESTER 5 EN 1</v>
          </cell>
        </row>
        <row r="1849">
          <cell r="C1849" t="str">
            <v>PIN-THINNER</v>
          </cell>
          <cell r="D1849" t="str">
            <v>THINER</v>
          </cell>
        </row>
        <row r="1850">
          <cell r="C1850" t="str">
            <v>THI-POL.</v>
          </cell>
          <cell r="D1850" t="str">
            <v>THINNER 21050 PARA POLIURETANOS</v>
          </cell>
        </row>
        <row r="1851">
          <cell r="C1851" t="str">
            <v>VAR-DIS.4</v>
          </cell>
          <cell r="D1851" t="str">
            <v>VARSOL - DISOLVENTE # 4</v>
          </cell>
        </row>
        <row r="1852">
          <cell r="C1852" t="str">
            <v>AJU-EPO.T598702-80</v>
          </cell>
          <cell r="D1852" t="str">
            <v>AJUSTADOR EPOXICO REF. T598702-80 SIKA</v>
          </cell>
        </row>
        <row r="1853">
          <cell r="C1853" t="str">
            <v>ANT-EPO.SU+</v>
          </cell>
          <cell r="D1853" t="str">
            <v>ANTICORROSIVO EPOXICO RAPIDO SECADO SUMADUR PLUS - COMPONENTE A (A:B=1:1)</v>
          </cell>
        </row>
        <row r="1854">
          <cell r="C1854" t="str">
            <v>AUT-EPO.SIK</v>
          </cell>
          <cell r="D1854" t="str">
            <v>AUTOIMPRIMANTE EPOXICO HS FZ - SIKA</v>
          </cell>
        </row>
        <row r="1855">
          <cell r="C1855" t="str">
            <v>CAT-EPO.SU+</v>
          </cell>
          <cell r="D1855" t="str">
            <v>CATALIZADOR EPOXICO SUMADUR PLUS AUTOIMPRIMANTE COMPONENTE B (A:B=1G)</v>
          </cell>
        </row>
        <row r="1856">
          <cell r="C1856" t="str">
            <v>DIS-EPO.PIN</v>
          </cell>
          <cell r="D1856" t="str">
            <v>DISOLVENTE EPOXICO PINTUNAL Ref: 13-5</v>
          </cell>
        </row>
        <row r="1857">
          <cell r="C1857" t="str">
            <v>ESM-EPO.ALU</v>
          </cell>
          <cell r="D1857" t="str">
            <v>ESMALTE EPOXICO ALUMINIO - COMPONENTE A -  (A:B=1:1) REF. T091926-34 SIKA SIKA</v>
          </cell>
        </row>
        <row r="1858">
          <cell r="C1858" t="str">
            <v>PIN-EPX.DUR.</v>
          </cell>
          <cell r="D1858" t="str">
            <v>PINTURA EPOXICA DURAPLATE UHS AUTOIMPRIMANTE COMPONENTE A (A=4G:B=1G)</v>
          </cell>
        </row>
        <row r="1859">
          <cell r="C1859" t="str">
            <v>PIN-DUR.UHF</v>
          </cell>
          <cell r="D1859" t="str">
            <v>PINTURA EPOXICA GRADO ALIMENTICIO DURAPALIT UHF ( KIT - ESMALTE PARTE A:4 - CATALIZADOR PARTE B:1 ) X 5 GALONES SW</v>
          </cell>
        </row>
        <row r="1860">
          <cell r="C1860" t="str">
            <v>PIN-GRIS-113222</v>
          </cell>
          <cell r="D1860" t="str">
            <v>PINTURA EPOXICA GRIS PINTUCOAT REF. 113222</v>
          </cell>
        </row>
        <row r="1861">
          <cell r="C1861" t="str">
            <v>PIN-EPX.INT.BLA</v>
          </cell>
          <cell r="D1861" t="str">
            <v>PINTURA EPOXICA INTERLINE 850 BLANCO COMPONENTE A (A=4G:B=1G)</v>
          </cell>
        </row>
        <row r="1862">
          <cell r="C1862" t="str">
            <v>PIN-EPX.INT.BL</v>
          </cell>
          <cell r="D1862" t="str">
            <v>PINTURA EPOXICA INTERSEAL 670 HS AUTOIMPRIMANTE BLANCO COMPONENTE A (A=4.25G:B=0.75G)</v>
          </cell>
        </row>
        <row r="1863">
          <cell r="C1863" t="str">
            <v>PIN-EPO.INT.1002</v>
          </cell>
          <cell r="D1863" t="str">
            <v>PINTURA EPOXICA INTERSEAL 670 HS AUTOIMPRIMANTE RAL 1002 COMPONENTE A (A=4.25G:B=0.75G)</v>
          </cell>
        </row>
        <row r="1864">
          <cell r="C1864" t="str">
            <v>PIN-EPO.VER.OSC</v>
          </cell>
          <cell r="D1864" t="str">
            <v>PINTURA EPOXICA PINTUCOAT VERDE OSCURO REF: 113234 PINTUCO</v>
          </cell>
        </row>
        <row r="1865">
          <cell r="C1865" t="str">
            <v>PIN-EPO.200</v>
          </cell>
          <cell r="D1865" t="str">
            <v>PINTURA EPOXICA SIGMA PRIME 200 PPG</v>
          </cell>
        </row>
        <row r="1866">
          <cell r="C1866" t="str">
            <v>SIG-PPG.278</v>
          </cell>
          <cell r="D1866" t="str">
            <v>PINTURA EPOXICA SIGMAFAST 278 BAS RAL (A) Ref: 00324217</v>
          </cell>
        </row>
        <row r="1867">
          <cell r="C1867" t="str">
            <v>PPG-SIG.278</v>
          </cell>
          <cell r="D1867" t="str">
            <v>PINTURA EPOXICA SIGMAFAST 278 HRD (B) PPG Ref: 00323232CO</v>
          </cell>
        </row>
        <row r="1868">
          <cell r="C1868" t="str">
            <v>SIG-105.GRE</v>
          </cell>
          <cell r="D1868" t="str">
            <v>PINTURA EPOXICA SIGMAZINC 105 BASE GREY (A) Ref: 00332382CO</v>
          </cell>
        </row>
        <row r="1869">
          <cell r="C1869" t="str">
            <v>SIG-HRD.105</v>
          </cell>
          <cell r="D1869" t="str">
            <v>PINTURA EPOXICA SIGMAZINC 105 HRD (B) Ref: 00332383CO</v>
          </cell>
        </row>
        <row r="1870">
          <cell r="C1870" t="str">
            <v>PIN-EPO.SUM.BLA</v>
          </cell>
          <cell r="D1870" t="str">
            <v>PINTURA EPOXICA SUMADUR FC HP BLANCO AUTOIMPRIMANTE COMPONENTE A (A:B=1:G) SW</v>
          </cell>
        </row>
        <row r="1871">
          <cell r="C1871" t="str">
            <v>PIN-ESM.EPO.ALU.</v>
          </cell>
          <cell r="D1871" t="str">
            <v>PINTURA ESMALTE EPOXICO COLOR ALUMINIO SIKA</v>
          </cell>
        </row>
        <row r="1872">
          <cell r="C1872" t="str">
            <v>INT-PHA.100</v>
          </cell>
          <cell r="D1872" t="str">
            <v>PINTURA ESMALTE POLIURETANO INTERTHANE 990 BASE ULTRA DEEP (PHA100) X 3.66 GALONES - RAL 5010 PARTE A</v>
          </cell>
        </row>
        <row r="1873">
          <cell r="C1873" t="str">
            <v>PIN-URE.CMB</v>
          </cell>
          <cell r="D1873" t="str">
            <v>PINTURA ESMALTE URETANO COMPONENTE B (A:B=4:1) SIKA REF: 95530 SIKA Ref: 95530</v>
          </cell>
        </row>
        <row r="1874">
          <cell r="C1874" t="str">
            <v>SIK-90A.CMA</v>
          </cell>
          <cell r="D1874" t="str">
            <v>SIKACOR-90 AUTOIMPRIMANTE HS COMPONENTE A (A:B=5:1) SIKA Ref: 658075</v>
          </cell>
        </row>
        <row r="1875">
          <cell r="C1875" t="str">
            <v>ESM-ALU.ALQ</v>
          </cell>
          <cell r="D1875" t="str">
            <v>ESMALTE ALQUIDICO ALUMINIO RAL 9006 PINTUNAL</v>
          </cell>
        </row>
        <row r="1876">
          <cell r="C1876" t="str">
            <v>ESM-ALQ.AZU</v>
          </cell>
          <cell r="D1876" t="str">
            <v>ESMALTE ALQUIDICO AZUL RAL6505</v>
          </cell>
        </row>
        <row r="1877">
          <cell r="C1877" t="str">
            <v>ESM-ALQ.ALU</v>
          </cell>
          <cell r="D1877" t="str">
            <v>ESMALTE ALQUIDICO AZUL RAL6505 PINTUNAL</v>
          </cell>
        </row>
        <row r="1878">
          <cell r="C1878" t="str">
            <v>ESM-S36.916</v>
          </cell>
          <cell r="D1878" t="str">
            <v>ESMALTE S36 URETANO COMPONENTES (AB) BLANCO RAL: 9016 SIKA SIKA</v>
          </cell>
        </row>
        <row r="1879">
          <cell r="C1879" t="str">
            <v>ESM-URE.CMA</v>
          </cell>
          <cell r="D1879" t="str">
            <v>ESMALTE URETANO AR + CATALIZADOR URETANO AR -KIT (A:B=5:1) SIKA RAL 9006 Ref: 782228</v>
          </cell>
        </row>
        <row r="1880">
          <cell r="C1880" t="str">
            <v>PIN-POL.OCR</v>
          </cell>
          <cell r="D1880" t="str">
            <v>PINTURA  ESMALTE POLIURETANO OCRE 622 REFORMULADO AUTOMOTRIZ PINTUCO PINTUCO</v>
          </cell>
        </row>
        <row r="1881">
          <cell r="C1881" t="str">
            <v>PIN-ESM.ACRI.DTM</v>
          </cell>
          <cell r="D1881" t="str">
            <v>PINTURA ESMALTE ACRILICO DTM - TEMPERATURA 150ª GRIS TELE 4 (RAL 7047) SW</v>
          </cell>
        </row>
        <row r="1882">
          <cell r="C1882" t="str">
            <v>PIN-ESM.6019</v>
          </cell>
          <cell r="D1882" t="str">
            <v>PINTURA ESMALTE ALQUIDICO - VERDE MAQUINA - RAL 6019 - PINTUCO</v>
          </cell>
        </row>
        <row r="1883">
          <cell r="C1883" t="str">
            <v>PIN-ESM.AMR-1003</v>
          </cell>
          <cell r="D1883" t="str">
            <v>PINTURA ESMALTE ALQUIDICO AMARILLO - RAL 1003 -  PINTUCO</v>
          </cell>
        </row>
        <row r="1884">
          <cell r="C1884" t="str">
            <v>PIN-ALQ.AM.P18</v>
          </cell>
          <cell r="D1884" t="str">
            <v>PINTURA ESMALTE ALQUIDICO AMARILLO REF. P18.</v>
          </cell>
        </row>
        <row r="1885">
          <cell r="C1885" t="str">
            <v>PIN-RAL.5015</v>
          </cell>
          <cell r="D1885" t="str">
            <v>PINTURA ESMALTE ALQUIDICO AZUL CIELO RAL 5015</v>
          </cell>
        </row>
        <row r="1886">
          <cell r="C1886" t="str">
            <v>PIN-ESM.5026</v>
          </cell>
          <cell r="D1886" t="str">
            <v>PINTURA ESMALTE ALQUIDICO AZUL NOCHE PERLADO RAL 5026 PINTUCO</v>
          </cell>
        </row>
        <row r="1887">
          <cell r="C1887" t="str">
            <v>PIN-RAL.5017</v>
          </cell>
          <cell r="D1887" t="str">
            <v>PINTURA ESMALTE ALQUIDICO AZUL TRAFICO RAL 5017</v>
          </cell>
        </row>
        <row r="1888">
          <cell r="C1888" t="str">
            <v>PIN-ESM.AZU</v>
          </cell>
          <cell r="D1888" t="str">
            <v>PINTURA ESMALTE ALQUIDICO AZUL ZAFIRO RAL 5003</v>
          </cell>
        </row>
        <row r="1889">
          <cell r="C1889" t="str">
            <v>PIN-RAL.1002</v>
          </cell>
          <cell r="D1889" t="str">
            <v>PINTURA ESMALTE ALQUIDICO BEIGE RAL 1002</v>
          </cell>
        </row>
        <row r="1890">
          <cell r="C1890" t="str">
            <v>PIN-RAL.9010</v>
          </cell>
          <cell r="D1890" t="str">
            <v>PINTURA ESMALTE ALQUIDICO BLANCO PURO RAL 9010 SW</v>
          </cell>
        </row>
        <row r="1891">
          <cell r="C1891" t="str">
            <v>PIN-ALQ.BL.P11</v>
          </cell>
          <cell r="D1891" t="str">
            <v>PINTURA ESMALTE ALQUIDICO BLANCO REF. P11 SW</v>
          </cell>
        </row>
        <row r="1892">
          <cell r="C1892" t="str">
            <v>PIN-ESM.ALQ.ALUM</v>
          </cell>
          <cell r="D1892" t="str">
            <v>PINTURA ESMALTE ALQUIDICO COLOR ALUMINIO SIKA Ref: T588526-57</v>
          </cell>
        </row>
        <row r="1893">
          <cell r="C1893" t="str">
            <v>PIN-ESM.GRI.7038</v>
          </cell>
          <cell r="D1893" t="str">
            <v>PINTURA ESMALTE ALQUIDICO- GRIS PLATA - RAL 7038 SIKA Ref: T588526-62</v>
          </cell>
        </row>
        <row r="1894">
          <cell r="C1894" t="str">
            <v>PIN-GRI.TEL</v>
          </cell>
          <cell r="D1894" t="str">
            <v>PINTURA ESMALTE ALQUIDICO INDUSTRIAL - GRIS TELE 4 REF: RAL 7047 (GENERICO)</v>
          </cell>
        </row>
        <row r="1895">
          <cell r="C1895" t="str">
            <v>PIN-AMA.101</v>
          </cell>
          <cell r="D1895" t="str">
            <v>PINTURA ESMALTE ALQUIDICO INDUSTRIAL ENAMEL SR - AMARILLO REF: 1018</v>
          </cell>
        </row>
        <row r="1896">
          <cell r="C1896" t="str">
            <v>PIN-ESM.ALQ.AMAR</v>
          </cell>
          <cell r="D1896" t="str">
            <v>PINTURA ESMALTE ALQUIDICO INDUSTRIAL ENAMEL SR - AMARILLO SW Ref: RAL 1003</v>
          </cell>
        </row>
        <row r="1897">
          <cell r="C1897" t="str">
            <v>PIN-ESM.ALQ.AZUL</v>
          </cell>
          <cell r="D1897" t="str">
            <v>PINTURA ESMALTE ALQUIDICO INDUSTRIAL ENAMEL SR - AZUL CAPRIBLAU SW Ref: RAL 5019</v>
          </cell>
        </row>
        <row r="1898">
          <cell r="C1898" t="str">
            <v>PIN-ESM.ALQ.BL</v>
          </cell>
          <cell r="D1898" t="str">
            <v>PINTURA ESMALTE ALQUIDICO INDUSTRIAL ENAMEL SR - BLANCO REF: RAL 9003 REF: RAL 9003 REF: RAL 9003 REF: RAL 9003 Ref: RAL 9003</v>
          </cell>
        </row>
        <row r="1899">
          <cell r="C1899" t="str">
            <v>PIN-ESM.BL.9016</v>
          </cell>
          <cell r="D1899" t="str">
            <v>PINTURA ESMALTE ALQUIDICO INDUSTRIAL ENAMEL SR - BLANCO TRAFICO SW Ref: RAL 9016</v>
          </cell>
        </row>
        <row r="1900">
          <cell r="C1900" t="str">
            <v>PIN-ESM.GRI</v>
          </cell>
          <cell r="D1900" t="str">
            <v>PINTURA ESMALTE ALQUIDICO INDUSTRIAL ENAMEL SR - GRIS  REF: RAL 7004 SW SW SW SW</v>
          </cell>
        </row>
        <row r="1901">
          <cell r="C1901" t="str">
            <v>PIN-ESM.ALQ,7035</v>
          </cell>
          <cell r="D1901" t="str">
            <v>PINTURA ESMALTE ALQUIDICO INDUSTRIAL ENAMEL SR - GRIS LUMINOSO RAL 7035</v>
          </cell>
        </row>
        <row r="1902">
          <cell r="C1902" t="str">
            <v>PIN-ESM.ALQ.GRIS</v>
          </cell>
          <cell r="D1902" t="str">
            <v>PINTURA ESMALTE ALQUIDICO INDUSTRIAL ENAMEL SR - GRIS PLATA REF: RAL 7038 AGATE GREY Ref: RAL 7038 AGATE GREY</v>
          </cell>
        </row>
        <row r="1903">
          <cell r="C1903" t="str">
            <v>PIN-ESM.ALQ.7042</v>
          </cell>
          <cell r="D1903" t="str">
            <v>PINTURA ESMALTE ALQUIDICO INDUSTRIAL ENAMEL SR - GRIS RAL 7042 SW</v>
          </cell>
        </row>
        <row r="1904">
          <cell r="C1904" t="str">
            <v>PIN-ESM.GRIS.7005</v>
          </cell>
          <cell r="D1904" t="str">
            <v>PINTURA ESMALTE ALQUIDICO INDUSTRIAL ENAMEL SR - GRIS RATON RAL 7005</v>
          </cell>
        </row>
        <row r="1905">
          <cell r="C1905" t="str">
            <v>PIN-ESM.GRIS.TEL</v>
          </cell>
          <cell r="D1905" t="str">
            <v>PINTURA ESMALTE ALQUIDICO INDUSTRIAL ENAMEL SR - GRIS TELE 4 REF RAL 7047 Ref: RAL 7047</v>
          </cell>
        </row>
        <row r="1906">
          <cell r="C1906" t="str">
            <v>PIN-ESM.ALQ.NAR</v>
          </cell>
          <cell r="D1906" t="str">
            <v>PINTURA ESMALTE ALQUIDICO INDUSTRIAL ENAMEL SR - NARANJA PURO REF: RAL 2004 REF: RAL 2004 Ref: RAL 2004</v>
          </cell>
        </row>
        <row r="1907">
          <cell r="C1907" t="str">
            <v>PIN-ESM.NAR.TRA</v>
          </cell>
          <cell r="D1907" t="str">
            <v>PINTURA ESMALTE ALQUIDICO INDUSTRIAL ENAMEL SR - NARANJA TRAFICO SW REF: RAL 2009 SW Ref: RAL 2009</v>
          </cell>
        </row>
        <row r="1908">
          <cell r="C1908" t="str">
            <v>PIN-ESM.ALQ.NG</v>
          </cell>
          <cell r="D1908" t="str">
            <v>PINTURA ESMALTE ALQUIDICO INDUSTRIAL ENAMEL SR - NEGRO SW Ref: RAL 9005</v>
          </cell>
        </row>
        <row r="1909">
          <cell r="C1909" t="str">
            <v>PIN-ESM.AL.ROJOB</v>
          </cell>
          <cell r="D1909" t="str">
            <v>PINTURA ESMALTE ALQUIDICO INDUSTRIAL ENAMEL SR - ROJO BERMELLON SW REF: RAL 3020 SW Ref: RAL 3020</v>
          </cell>
        </row>
        <row r="1910">
          <cell r="C1910" t="str">
            <v>PIN-ESM.ALQ.VER.ESM</v>
          </cell>
          <cell r="D1910" t="str">
            <v>PINTURA ESMALTE ALQUIDICO INDUSTRIAL ENAMEL SR - VERDE ESMERALDA SW Ref: RAL 6001</v>
          </cell>
        </row>
        <row r="1911">
          <cell r="C1911" t="str">
            <v>PIN-ESM.ALQ.VERDM</v>
          </cell>
          <cell r="D1911" t="str">
            <v>PINTURA ESMALTE ALQUIDICO INDUSTRIAL ENAMEL SR - VERDE MAQUINA SW Ref: RAL 6019</v>
          </cell>
        </row>
        <row r="1912">
          <cell r="C1912" t="str">
            <v>PIN-ESM.NAR.P.2004</v>
          </cell>
          <cell r="D1912" t="str">
            <v>PINTURA ESMALTE ALQUIDICO NARANJA PURO RAL 2004 - PINTUCO</v>
          </cell>
        </row>
        <row r="1913">
          <cell r="C1913" t="str">
            <v>PIN-ALQ.NAR.P21</v>
          </cell>
          <cell r="D1913" t="str">
            <v>PINTURA ESMALTE ALQUIDICO NARANJA REF. P21 SW</v>
          </cell>
        </row>
        <row r="1914">
          <cell r="C1914" t="str">
            <v>PIN-ESM.3020</v>
          </cell>
          <cell r="D1914" t="str">
            <v>PINTURA ESMALTE ALQUIDICO ROJO BERMELLON RAL 3020 PINTUCO</v>
          </cell>
        </row>
        <row r="1915">
          <cell r="C1915" t="str">
            <v>PIN-ESM.48P</v>
          </cell>
          <cell r="D1915" t="str">
            <v>PINTURA ESMALTE ALQUIDICO SIGMARINE 48 RAL 5019 PPG</v>
          </cell>
        </row>
        <row r="1916">
          <cell r="C1916" t="str">
            <v>PIN-ESM.GUA</v>
          </cell>
          <cell r="D1916" t="str">
            <v>PINTURA ESMALTE ALQUIDICO VERDE PREPARADA (GUAMITO) SW SW SW</v>
          </cell>
        </row>
        <row r="1917">
          <cell r="C1917" t="str">
            <v>PIN-ESM.629</v>
          </cell>
          <cell r="D1917" t="str">
            <v>PINTURA ESMALTE ALQUIDICO VERDE RAL 6029</v>
          </cell>
        </row>
        <row r="1918">
          <cell r="C1918" t="str">
            <v>PIN-AZU-CLA-35</v>
          </cell>
          <cell r="D1918" t="str">
            <v>PINTURA ESMALTE AZUL CLARO REF. 35</v>
          </cell>
        </row>
        <row r="1919">
          <cell r="C1919" t="str">
            <v>PIN-ESM.AZUL.38</v>
          </cell>
          <cell r="D1919" t="str">
            <v>PINTURA ESMALTE AZUL MEDIANO REF. 38</v>
          </cell>
        </row>
        <row r="1920">
          <cell r="C1920" t="str">
            <v>PIN-ESM-BLA-11</v>
          </cell>
          <cell r="D1920" t="str">
            <v>PINTURA ESMALTE BLANCO REF. P11 PINTUCO</v>
          </cell>
        </row>
        <row r="1921">
          <cell r="C1921" t="str">
            <v>PIN-PRE.CAM</v>
          </cell>
          <cell r="D1921" t="str">
            <v>PINTURA ESMALTE CAMELIA - PREPARADA (ITALCOL)</v>
          </cell>
        </row>
        <row r="1922">
          <cell r="C1922" t="str">
            <v>PIN-ESM.CRE12</v>
          </cell>
          <cell r="D1922" t="str">
            <v>PINTURA ESMALTE CREMA REF. 12 PINTUCO</v>
          </cell>
        </row>
        <row r="1923">
          <cell r="C1923" t="str">
            <v>PIN-ESM.CUR</v>
          </cell>
          <cell r="D1923" t="str">
            <v>PINTURA ESMALTE CURUBA - PREPARADA (FABIPOLLO)</v>
          </cell>
        </row>
        <row r="1924">
          <cell r="C1924" t="str">
            <v>PIN-AZU-ESP</v>
          </cell>
          <cell r="D1924" t="str">
            <v>PINTURA ESMALTE DOMESTICO AZUL ESPAÑOL REF. 40</v>
          </cell>
        </row>
        <row r="1925">
          <cell r="C1925" t="str">
            <v>PIN-ESM.AMA</v>
          </cell>
          <cell r="D1925" t="str">
            <v>PINTURA ESMALTE FLOR NARCISO AM 135</v>
          </cell>
        </row>
        <row r="1926">
          <cell r="C1926" t="str">
            <v>PIN-MAR-5-</v>
          </cell>
          <cell r="D1926" t="str">
            <v>PINTURA ESMALTE MARFIL REF. 5</v>
          </cell>
        </row>
        <row r="1927">
          <cell r="C1927" t="str">
            <v>PIN-OCRE-RF-61</v>
          </cell>
          <cell r="D1927" t="str">
            <v>PINTURA ESMALTE OCRE REF. 61</v>
          </cell>
        </row>
        <row r="1928">
          <cell r="C1928" t="str">
            <v>PIN-ESM.92</v>
          </cell>
          <cell r="D1928" t="str">
            <v>PINTURA ESMALTE PINTULUX AZUL MAR REF: 92</v>
          </cell>
        </row>
        <row r="1929">
          <cell r="C1929" t="str">
            <v>PIN-BLA.F11</v>
          </cell>
          <cell r="D1929" t="str">
            <v>PINTURA ESMALTE PINTULUX BLANCO 3 EN 1 REF: RF11</v>
          </cell>
        </row>
        <row r="1930">
          <cell r="C1930" t="str">
            <v>PIN-ESM.T95</v>
          </cell>
          <cell r="D1930" t="str">
            <v>PINTURA ESMALTE PINTULUX NEGRO BRILLANTE 3 EN 1 REF: T 95</v>
          </cell>
        </row>
        <row r="1931">
          <cell r="C1931" t="str">
            <v>PIN-NEG.MAT</v>
          </cell>
          <cell r="D1931" t="str">
            <v>PINTURA ESMALTE PINTULUX NEGRO MATE 3 EN 1</v>
          </cell>
        </row>
        <row r="1932">
          <cell r="C1932" t="str">
            <v>PIN-PIN.VER</v>
          </cell>
          <cell r="D1932" t="str">
            <v>PINTURA ESMALTE PINTULUX VERDE ESMERALDA</v>
          </cell>
        </row>
        <row r="1933">
          <cell r="C1933" t="str">
            <v>POL-ALT.5010</v>
          </cell>
          <cell r="D1933" t="str">
            <v>PINTURA ESMALTE POLIURETANO ALTOS SOLIDOS COLOR AZUL RAL 5010 PARTE A (A:5G B:1G) PINTUCO</v>
          </cell>
        </row>
        <row r="1934">
          <cell r="C1934" t="str">
            <v>PIN-POL.1003</v>
          </cell>
          <cell r="D1934" t="str">
            <v>PINTURA ESMALTE POLIURETANO AMARILLO RAL 1003  (KIT - ESMALTE (1) - CATALIZADOR (1/4) - DISOLVENTE (1/2) )</v>
          </cell>
        </row>
        <row r="1935">
          <cell r="C1935" t="str">
            <v>PIN-POL.AZUL6010</v>
          </cell>
          <cell r="D1935" t="str">
            <v>PINTURA ESMALTE POLIURETANO AZUL ENZIABLAU 5010 (A:B=1G;1G) (ESMALTE - CATALIZADOR - Y DISOLVENTE 1 LITRO) PINTUCO Ref: 11324</v>
          </cell>
        </row>
        <row r="1936">
          <cell r="C1936" t="str">
            <v>PIN-ESM.POL</v>
          </cell>
          <cell r="D1936" t="str">
            <v>PINTURA ESMALTE POLIURETANO AZUL NOCHE PERLADO RAL 5026 (ESMALTE + CATALIZADOR + AJUSTADOR) PINTUCO Ref: RAL 5026</v>
          </cell>
        </row>
        <row r="1937">
          <cell r="C1937" t="str">
            <v>PIN-POL.9010</v>
          </cell>
          <cell r="D1937" t="str">
            <v>PINTURA ESMALTE POLIURETANO BLANCO RAL 9010  (KIT - ESMALTE (1) - CATALIZADOR (1/4) - DISOLVENTE (1/2) )</v>
          </cell>
        </row>
        <row r="1938">
          <cell r="C1938" t="str">
            <v>PIN-ESM.POL.9016</v>
          </cell>
          <cell r="D1938" t="str">
            <v>PINTURA ESMALTE POLIURETANO BLANCO TRAFICO SW Ref: RAL 9016</v>
          </cell>
        </row>
        <row r="1939">
          <cell r="C1939" t="str">
            <v>PIN-MDS.5010</v>
          </cell>
          <cell r="D1939" t="str">
            <v>PINTURA ESMALTE POLIURETANO MEDIOS SOLIDOS SECADO RAPIDO COLOR AZUL RAL 5010 PARTE A (A:4G B:1G) PINTUCO</v>
          </cell>
        </row>
        <row r="1940">
          <cell r="C1940" t="str">
            <v>PIN-ESM.POL.NEG</v>
          </cell>
          <cell r="D1940" t="str">
            <v>PINTURA ESMALTE POLIURETANO NEGRO  (KIT - ESMALTE (1) - CATALIZADOR (1/4) - DISOLVENTE (1/2) )</v>
          </cell>
        </row>
        <row r="1941">
          <cell r="C1941" t="str">
            <v>PIN-ESM.9004</v>
          </cell>
          <cell r="D1941" t="str">
            <v>PINTURA ESMALTE POLIURETANO NEGRO RAL 9004  (KIT - ESMALTE (1) - CATALIZADOR (1/4) - DISOLVENTE (1/2) )</v>
          </cell>
        </row>
        <row r="1942">
          <cell r="C1942" t="str">
            <v>ESM-POL.SUM.1002</v>
          </cell>
          <cell r="D1942" t="str">
            <v>PINTURA ESMALTE POLIURETANO SUMATANE 355 RAL 1002 COMPONENTE A (A=0.82G:B=0.18G) SW</v>
          </cell>
        </row>
        <row r="1943">
          <cell r="C1943" t="str">
            <v>PIN-POL.SUM.1003</v>
          </cell>
          <cell r="D1943" t="str">
            <v>PINTURA ESMALTE POLIURETANO SUMATANE 355 RAL 1003 COMPONENTE A (A=0.82G:B=0.18G) SW SW SW</v>
          </cell>
        </row>
        <row r="1944">
          <cell r="C1944" t="str">
            <v>ESM-POL.SUM.3020</v>
          </cell>
          <cell r="D1944" t="str">
            <v>PINTURA ESMALTE POLIURETANO SUMATANE 355 RAL 3020 COMPONENTE A (A=0.82G:B=0.18G) SW</v>
          </cell>
        </row>
        <row r="1945">
          <cell r="C1945" t="str">
            <v>PIN-POL.5019</v>
          </cell>
          <cell r="D1945" t="str">
            <v>PINTURA ESMALTE POLIURETANO SUMATANE 355 RAL 5019 COMPONENTE A (A=0.82G:B=0.18G) SW</v>
          </cell>
        </row>
        <row r="1946">
          <cell r="C1946" t="str">
            <v>PIN-POL.</v>
          </cell>
          <cell r="D1946" t="str">
            <v>PINTURA ESMALTE POLIURETANO SUMATANE 355 RAL 6002 COMPONENTE A (A=0.82G:B=0.18G) SW</v>
          </cell>
        </row>
        <row r="1947">
          <cell r="C1947" t="str">
            <v>PIN-POL.SUM</v>
          </cell>
          <cell r="D1947" t="str">
            <v>PINTURA ESMALTE POLIURETANO SUMATANE 355 RAL 6019 COMPONENTE A (A=0.82G:B=0.18G) SW</v>
          </cell>
        </row>
        <row r="1948">
          <cell r="C1948" t="str">
            <v>PIN-POL.7042</v>
          </cell>
          <cell r="D1948" t="str">
            <v>PINTURA ESMALTE POLIURETANO SUMATANE 355 RAL 7042 COMPONENTE A (A=0.82G:B=0.18G) SW</v>
          </cell>
        </row>
        <row r="1949">
          <cell r="C1949" t="str">
            <v>PIN-POL.7047</v>
          </cell>
          <cell r="D1949" t="str">
            <v>PINTURA ESMALTE POLIURETANO SUMATANE 355 RAL 7047 COMPONENTE A (A=0.82G:B=0.18G) SW</v>
          </cell>
        </row>
        <row r="1950">
          <cell r="C1950" t="str">
            <v>PIN-SUM.8007</v>
          </cell>
          <cell r="D1950" t="str">
            <v>PINTURA ESMALTE POLIURETANO SUMATANE 355 RAL 8007 COMPONENTE A (A=0.82G:B=0.18G)</v>
          </cell>
        </row>
        <row r="1951">
          <cell r="C1951" t="str">
            <v>ESM-SUM.9003</v>
          </cell>
          <cell r="D1951" t="str">
            <v>PINTURA ESMALTE POLIURETANO SUMATANE 355 RAL 9003 COMPONENTE A (A=0.82G:B=0.18G) SW</v>
          </cell>
        </row>
        <row r="1952">
          <cell r="C1952" t="str">
            <v>PIN-POL.9005</v>
          </cell>
          <cell r="D1952" t="str">
            <v>PINTURA ESMALTE POLIURETANO SUMATANE 355 RAL 9005 COMPONENTE A (A=0.82G:B=0.18G) SW</v>
          </cell>
        </row>
        <row r="1953">
          <cell r="C1953" t="str">
            <v>PIN-POL.6019</v>
          </cell>
          <cell r="D1953" t="str">
            <v>PINTURA ESMALTE POLIURETANO VERDE MAQUINA 6019  (KIT ESMALTE - CATALIZADOR - DISOLVENTE) PINTUCO PINTUCO PINTUCO</v>
          </cell>
        </row>
        <row r="1954">
          <cell r="C1954" t="str">
            <v>PIN-ACR.AMA</v>
          </cell>
          <cell r="D1954" t="str">
            <v>PINTURA ESMALTE URETANO ACROLON 7300 RAL 1003 AMARILLO (A=2.75: B=0.25) SW</v>
          </cell>
        </row>
        <row r="1955">
          <cell r="C1955" t="str">
            <v>PIN-ACR.GRI</v>
          </cell>
          <cell r="D1955" t="str">
            <v>PINTURA ESMALTE URETANO ACROLON GRIS SEGUN FORMULA (A=2.75: B=0.25) SW</v>
          </cell>
        </row>
        <row r="1956">
          <cell r="C1956" t="str">
            <v>PIN-ES6.010</v>
          </cell>
          <cell r="D1956" t="str">
            <v>PINTURA ESMALTE URETANO RAL 6010 COMPONENTE A (A:B=4:1) SIKA REF: 536059 SIKA Ref: 536059</v>
          </cell>
        </row>
        <row r="1957">
          <cell r="C1957" t="str">
            <v>PINESMVERESM45</v>
          </cell>
          <cell r="D1957" t="str">
            <v>PINTURA ESMALTE VERDE ESMERALDA REF.45</v>
          </cell>
        </row>
        <row r="1958">
          <cell r="C1958" t="str">
            <v>PIN-VER-MAQ</v>
          </cell>
          <cell r="D1958" t="str">
            <v>PINTURA ESMALTE VERDE MAQUINA REF. 47</v>
          </cell>
        </row>
        <row r="1959">
          <cell r="C1959" t="str">
            <v>PIN-VER-MAR</v>
          </cell>
          <cell r="D1959" t="str">
            <v>PINTURA ESMALTE VERDE MARTILLADO REF. 1411</v>
          </cell>
        </row>
        <row r="1960">
          <cell r="C1960" t="str">
            <v>ANI-GUI.370</v>
          </cell>
          <cell r="D1960" t="str">
            <v>ANILLO GUIA 10/370 SKF SKF SKF</v>
          </cell>
        </row>
        <row r="1961">
          <cell r="C1961" t="str">
            <v>ANI-GUI-2FRB12.</v>
          </cell>
          <cell r="D1961" t="str">
            <v>ANILLO GUIA 2 FRB 12.5/150</v>
          </cell>
        </row>
        <row r="1962">
          <cell r="C1962" t="str">
            <v>ANI-GUI.FRB10X300</v>
          </cell>
          <cell r="D1962" t="str">
            <v>ANILLO GUIA FRB 10 X 300 - SKF</v>
          </cell>
        </row>
        <row r="1963">
          <cell r="C1963" t="str">
            <v>ANI-GUI-10/120|ANI-FRB-10/120</v>
          </cell>
          <cell r="D1963" t="str">
            <v>ANILLO GUIA FRB 10/120</v>
          </cell>
        </row>
        <row r="1964">
          <cell r="C1964" t="str">
            <v>ANI-10/.120</v>
          </cell>
          <cell r="D1964" t="str">
            <v>ANILLO GUIA FRB 10/120 - SKF SKF</v>
          </cell>
        </row>
        <row r="1965">
          <cell r="C1965" t="str">
            <v>ANI-GUI-10/150</v>
          </cell>
          <cell r="D1965" t="str">
            <v>ANILLO GUIA FRB 10/150</v>
          </cell>
        </row>
        <row r="1966">
          <cell r="C1966" t="str">
            <v>ANI-GUI.FRB10/280</v>
          </cell>
          <cell r="D1966" t="str">
            <v>ANILLO GUIA FRB 10/280 - SKF</v>
          </cell>
        </row>
        <row r="1967">
          <cell r="C1967" t="str">
            <v>ANI-GUI.FRB</v>
          </cell>
          <cell r="D1967" t="str">
            <v>ANILLO GUIA FRB 10/320 SKF</v>
          </cell>
        </row>
        <row r="1968">
          <cell r="C1968" t="str">
            <v>ANG-FRB.125</v>
          </cell>
          <cell r="D1968" t="str">
            <v>ANILLO GUIA FRB 12.5 / 140 SKF</v>
          </cell>
        </row>
        <row r="1969">
          <cell r="C1969" t="str">
            <v>ANI-FRB.125</v>
          </cell>
          <cell r="D1969" t="str">
            <v>ANILLO GUIA FRB 12.5 / 170 SKF</v>
          </cell>
        </row>
        <row r="1970">
          <cell r="C1970" t="str">
            <v>ANI-FRB.130</v>
          </cell>
          <cell r="D1970" t="str">
            <v>ANILLO GUIA FRB 12.5/130 SKF</v>
          </cell>
        </row>
        <row r="1971">
          <cell r="C1971" t="str">
            <v>ANI-GUI.12.5/140</v>
          </cell>
          <cell r="D1971" t="str">
            <v>ANILLO GUIA FRB 12.5/140</v>
          </cell>
        </row>
        <row r="1972">
          <cell r="C1972" t="str">
            <v>ANI-GUI.125</v>
          </cell>
          <cell r="D1972" t="str">
            <v>ANILLO GUIA FRB 12.5/150 SKF</v>
          </cell>
        </row>
        <row r="1973">
          <cell r="C1973" t="str">
            <v>ANI-GUI-12.5/16</v>
          </cell>
          <cell r="D1973" t="str">
            <v>ANILLO GUIA FRB 12.5/160</v>
          </cell>
        </row>
        <row r="1974">
          <cell r="C1974" t="str">
            <v>ANI-GUI-12-5/17</v>
          </cell>
          <cell r="D1974" t="str">
            <v>ANILLO GUIA FRB 12.5/170 SKF</v>
          </cell>
        </row>
        <row r="1975">
          <cell r="C1975" t="str">
            <v>ANI-FRB.180</v>
          </cell>
          <cell r="D1975" t="str">
            <v>ANILLO GUIA FRB 12.5/180 SKF SKF</v>
          </cell>
        </row>
        <row r="1976">
          <cell r="C1976" t="str">
            <v>ANI-FRB-180X12-</v>
          </cell>
          <cell r="D1976" t="str">
            <v>ANILLO GUIA FRB 12/180</v>
          </cell>
        </row>
        <row r="1977">
          <cell r="C1977" t="str">
            <v>ANI-FRB.12/180-SKF</v>
          </cell>
          <cell r="D1977" t="str">
            <v>ANILLO GUIA FRB 12/180 - SKF</v>
          </cell>
        </row>
        <row r="1978">
          <cell r="C1978" t="str">
            <v>ANI-GUI-13/200S</v>
          </cell>
          <cell r="D1978" t="str">
            <v>ANILLO GUIA FRB 13.5/200 SKF SKF</v>
          </cell>
        </row>
        <row r="1979">
          <cell r="C1979" t="str">
            <v>ANI-GUI-13/230</v>
          </cell>
          <cell r="D1979" t="str">
            <v>ANILLO GUIA FRB 13/230</v>
          </cell>
        </row>
        <row r="1980">
          <cell r="C1980" t="str">
            <v>ANI-F14.160</v>
          </cell>
          <cell r="D1980" t="str">
            <v>ANILLO GUIA FRB 14/160</v>
          </cell>
        </row>
        <row r="1981">
          <cell r="C1981" t="str">
            <v>ANI-GUI.FRB.14/160</v>
          </cell>
          <cell r="D1981" t="str">
            <v>ANILLO GUIA FRB 14/160 SKF SKF</v>
          </cell>
        </row>
        <row r="1982">
          <cell r="C1982" t="str">
            <v>ANI-GUI.FRB14/215</v>
          </cell>
          <cell r="D1982" t="str">
            <v>ANILLO GUIA FRB 14/215 SKF</v>
          </cell>
        </row>
        <row r="1983">
          <cell r="C1983" t="str">
            <v>ANI-GUI.FRB15/250</v>
          </cell>
          <cell r="D1983" t="str">
            <v>ANILLO GUIA FRB 15/250 - SKF</v>
          </cell>
        </row>
        <row r="1984">
          <cell r="C1984" t="str">
            <v>ANI-GUI.FRB 16.5/270</v>
          </cell>
          <cell r="D1984" t="str">
            <v>ANILLO GUIA FRB 16.5/270</v>
          </cell>
        </row>
        <row r="1985">
          <cell r="C1985" t="str">
            <v>ANI-FRB.270</v>
          </cell>
          <cell r="D1985" t="str">
            <v>ANILLO GUIA FRB 16.5/270. SKF</v>
          </cell>
        </row>
        <row r="1986">
          <cell r="C1986" t="str">
            <v>ANI-GUI.17/280</v>
          </cell>
          <cell r="D1986" t="str">
            <v>ANILLO GUIA FRB 17/280 SKF</v>
          </cell>
        </row>
        <row r="1987">
          <cell r="C1987" t="str">
            <v>ANI-GUI.17/290</v>
          </cell>
          <cell r="D1987" t="str">
            <v>ANILLO GUIA FRB 17/290 SKF</v>
          </cell>
        </row>
        <row r="1988">
          <cell r="C1988" t="str">
            <v>ANI-F-FRB-9-5-1</v>
          </cell>
          <cell r="D1988" t="str">
            <v>ANILLO GUIA FRB 9.5/100 - SKF</v>
          </cell>
        </row>
        <row r="1989">
          <cell r="C1989" t="str">
            <v>ANI-GUI-9/90</v>
          </cell>
          <cell r="D1989" t="str">
            <v>ANILLO GUIA FRB 9/90 - SKF SKF</v>
          </cell>
        </row>
        <row r="1990">
          <cell r="C1990" t="str">
            <v>ANI-GUI.10/280</v>
          </cell>
          <cell r="D1990" t="str">
            <v>ANILLO GUIA FRM 10/280 - FAG</v>
          </cell>
        </row>
        <row r="1991">
          <cell r="C1991" t="str">
            <v>ANO-GUI.FRM.110/10</v>
          </cell>
          <cell r="D1991" t="str">
            <v>ANILLO GUIA FRM 110/10 – FAG</v>
          </cell>
        </row>
        <row r="1992">
          <cell r="C1992" t="str">
            <v>ANI-GUI.12.5/14</v>
          </cell>
          <cell r="D1992" t="str">
            <v>ANILLO GUIA FRM 12.5/140 – FAG</v>
          </cell>
        </row>
        <row r="1993">
          <cell r="C1993" t="str">
            <v>ANI-GUI.130</v>
          </cell>
          <cell r="D1993" t="str">
            <v>ANILLO GUIA FRM 130 / 12.5 - FAG</v>
          </cell>
        </row>
        <row r="1994">
          <cell r="C1994" t="str">
            <v>ANI-GUI.FRM.5/280</v>
          </cell>
          <cell r="D1994" t="str">
            <v>ANILLO GUIA FRM 5/280</v>
          </cell>
        </row>
        <row r="1995">
          <cell r="C1995" t="str">
            <v>ARO-FRB.370</v>
          </cell>
          <cell r="D1995" t="str">
            <v>ARO DE FIJACIÓN FRB 10/370 SKF SKF</v>
          </cell>
        </row>
        <row r="1996">
          <cell r="C1996" t="str">
            <v>ARA-RET.518</v>
          </cell>
          <cell r="D1996" t="str">
            <v>ARANDELA DE RETENCION PARA CHUMACERA SN518 REF. MB-18 SKF</v>
          </cell>
        </row>
        <row r="1997">
          <cell r="C1997" t="str">
            <v>ARA-RET.528</v>
          </cell>
          <cell r="D1997" t="str">
            <v>ARANDELA DE RETENCION PARA CHUMACERA SN528 REF. MB-28 SKF</v>
          </cell>
        </row>
        <row r="1998">
          <cell r="C1998" t="str">
            <v>ARA-RET.M11</v>
          </cell>
          <cell r="D1998" t="str">
            <v>ARANDELA RETENCION MB 11</v>
          </cell>
        </row>
        <row r="1999">
          <cell r="C1999" t="str">
            <v>ARA-MB-12</v>
          </cell>
          <cell r="D1999" t="str">
            <v>ARANDELA RETENCION MB 12</v>
          </cell>
        </row>
        <row r="2000">
          <cell r="C2000" t="str">
            <v>ARA-MB-13</v>
          </cell>
          <cell r="D2000" t="str">
            <v>ARANDELA RETENCION MB 13</v>
          </cell>
        </row>
        <row r="2001">
          <cell r="C2001" t="str">
            <v>ARA-MB-15</v>
          </cell>
          <cell r="D2001" t="str">
            <v>ARANDELA RETENCION MB 15</v>
          </cell>
        </row>
        <row r="2002">
          <cell r="C2002" t="str">
            <v>ARA-MB-150</v>
          </cell>
          <cell r="D2002" t="str">
            <v>ARANDELA RETENCION MB 150</v>
          </cell>
        </row>
        <row r="2003">
          <cell r="C2003" t="str">
            <v>ARA-MB-16</v>
          </cell>
          <cell r="D2003" t="str">
            <v>ARANDELA RETENCION MB 16</v>
          </cell>
        </row>
        <row r="2004">
          <cell r="C2004" t="str">
            <v>ARA-MB-17|ARE-MB17</v>
          </cell>
          <cell r="D2004" t="str">
            <v>ARANDELA RETENCION MB 17</v>
          </cell>
        </row>
        <row r="2005">
          <cell r="C2005" t="str">
            <v>ARA-MB-19</v>
          </cell>
          <cell r="D2005" t="str">
            <v>ARANDELA RETENCION MB 19</v>
          </cell>
        </row>
        <row r="2006">
          <cell r="C2006" t="str">
            <v>ARA-MB-20</v>
          </cell>
          <cell r="D2006" t="str">
            <v>ARANDELA RETENCION MB 20</v>
          </cell>
        </row>
        <row r="2007">
          <cell r="C2007" t="str">
            <v>ARA-MB-22</v>
          </cell>
          <cell r="D2007" t="str">
            <v>ARANDELA RETENCION MB 22</v>
          </cell>
        </row>
        <row r="2008">
          <cell r="C2008" t="str">
            <v>ARA-MB-24</v>
          </cell>
          <cell r="D2008" t="str">
            <v>ARANDELA RETENCION MB 24</v>
          </cell>
        </row>
        <row r="2009">
          <cell r="C2009" t="str">
            <v>ARA-MB-30</v>
          </cell>
          <cell r="D2009" t="str">
            <v>ARANDELA RETENCION MB 30</v>
          </cell>
        </row>
        <row r="2010">
          <cell r="C2010" t="str">
            <v>ARA-RET.MB34</v>
          </cell>
          <cell r="D2010" t="str">
            <v>ARANDELA RETENCION MB 34</v>
          </cell>
        </row>
        <row r="2011">
          <cell r="C2011" t="str">
            <v>ARA-RET.MB9</v>
          </cell>
          <cell r="D2011" t="str">
            <v>ARANDELA RETENCION MB 9</v>
          </cell>
        </row>
        <row r="2012">
          <cell r="C2012" t="str">
            <v>CAR-SKF.211</v>
          </cell>
          <cell r="D2012" t="str">
            <v>CARCASA CHUMACERA PEDESTAL Ø 55 MM SKF -P211</v>
          </cell>
        </row>
        <row r="2013">
          <cell r="C2013" t="str">
            <v>CAR-FAG.512</v>
          </cell>
          <cell r="D2013" t="str">
            <v>CARCASA CHUMACERA SES 512-610 - FAG</v>
          </cell>
        </row>
        <row r="2014">
          <cell r="C2014" t="str">
            <v>CAR-518.615</v>
          </cell>
          <cell r="D2014" t="str">
            <v>CARCASA CHUMACERA SES 518 - 615 FAG</v>
          </cell>
        </row>
        <row r="2015">
          <cell r="C2015" t="str">
            <v>CAR-522.619</v>
          </cell>
          <cell r="D2015" t="str">
            <v>CARCASA CHUMACERA SES 522-619  (CON ANILLOS Y SELLOS) FAG FAG</v>
          </cell>
        </row>
        <row r="2016">
          <cell r="C2016" t="str">
            <v>CAR-SNL.313</v>
          </cell>
          <cell r="D2016" t="str">
            <v>CARCASA CHUMACERA SNL 3138 SKF</v>
          </cell>
        </row>
        <row r="2017">
          <cell r="C2017" t="str">
            <v>CAS-NL3.144</v>
          </cell>
          <cell r="D2017" t="str">
            <v>CARCASA CHUMACERA SNL 3144						 SKF SKF SKF</v>
          </cell>
        </row>
        <row r="2018">
          <cell r="C2018" t="str">
            <v>CAR-513.611</v>
          </cell>
          <cell r="D2018" t="str">
            <v>CARCASA CHUMACERA SNL 513 - 611 SKF SKF</v>
          </cell>
        </row>
        <row r="2019">
          <cell r="C2019" t="str">
            <v>CAR-516.613</v>
          </cell>
          <cell r="D2019" t="str">
            <v>CARCASA CHUMACERA SNL 516-613 - SKF</v>
          </cell>
        </row>
        <row r="2020">
          <cell r="C2020" t="str">
            <v>CAR-CHU.517</v>
          </cell>
          <cell r="D2020" t="str">
            <v>CARCASA CHUMACERA SNL 517 SKF</v>
          </cell>
        </row>
        <row r="2021">
          <cell r="C2021" t="str">
            <v>CAR-SNL.519</v>
          </cell>
          <cell r="D2021" t="str">
            <v>CARCASA CHUMACERA SNL 519 - 616 SKF SKF</v>
          </cell>
        </row>
        <row r="2022">
          <cell r="C2022" t="str">
            <v>CAR-520.617</v>
          </cell>
          <cell r="D2022" t="str">
            <v>CARCASA CHUMACERA SNL 520 - 617 SKF</v>
          </cell>
        </row>
        <row r="2023">
          <cell r="C2023" t="str">
            <v>CAR-SNL.524</v>
          </cell>
          <cell r="D2023" t="str">
            <v>CARCASA CHUMACERA SNL 524 - 620 SKF</v>
          </cell>
        </row>
        <row r="2024">
          <cell r="C2024" t="str">
            <v>CAR-SNL.528</v>
          </cell>
          <cell r="D2024" t="str">
            <v>CARCASA CHUMACERA SNL 528 SKF</v>
          </cell>
        </row>
        <row r="2025">
          <cell r="C2025" t="str">
            <v>CAR-CHU.SNV.110</v>
          </cell>
          <cell r="D2025" t="str">
            <v>CARCASA CHUMACERA SNV 110 - FAG</v>
          </cell>
        </row>
        <row r="2026">
          <cell r="C2026" t="str">
            <v>CAR-CHU.130</v>
          </cell>
          <cell r="D2026" t="str">
            <v>CARCASA CHUMACERA SNV 130 - FAG</v>
          </cell>
        </row>
        <row r="2027">
          <cell r="C2027" t="str">
            <v>CAR-CHU.SNV140</v>
          </cell>
          <cell r="D2027" t="str">
            <v>CARCASA CHUMACERA SNV 140 F-L - FAG</v>
          </cell>
        </row>
        <row r="2028">
          <cell r="C2028" t="str">
            <v>CAR-906.599</v>
          </cell>
          <cell r="D2028" t="str">
            <v>CARCASA REDUCTOR TA6307H MARCA DODGE Ref: 906599</v>
          </cell>
        </row>
        <row r="2029">
          <cell r="C2029" t="str">
            <v>CAR-907.599</v>
          </cell>
          <cell r="D2029" t="str">
            <v>CARCASA REDUCTOR TA7315H MARCA DODGE Ref: 907599</v>
          </cell>
        </row>
        <row r="2030">
          <cell r="C2030" t="str">
            <v>CAR-515.FAG</v>
          </cell>
          <cell r="D2030" t="str">
            <v>CARCASA SE515 - FAG</v>
          </cell>
        </row>
        <row r="2031">
          <cell r="C2031" t="str">
            <v>CAR-CHU.SNK510-608</v>
          </cell>
          <cell r="D2031" t="str">
            <v>CARCAZA CHUMACERA 510-608 SNK  (CON ANILLOS Y SELLOS)</v>
          </cell>
        </row>
        <row r="2032">
          <cell r="C2032" t="str">
            <v>CAR-CHU.518-615</v>
          </cell>
          <cell r="D2032" t="str">
            <v>CARCAZA CHUMACERA 518 - 615  CON 2 AGUJEROS</v>
          </cell>
        </row>
        <row r="2033">
          <cell r="C2033" t="str">
            <v>CAR-CHU-D95X105</v>
          </cell>
          <cell r="D2033" t="str">
            <v>CARCAZA CHUMACERA COLGANTE Ø 95 MM X 105 MM  CON ESPIGO - EN FUNDICION GRIS</v>
          </cell>
        </row>
        <row r="2034">
          <cell r="C2034" t="str">
            <v>CAR-CHU-510SNH-</v>
          </cell>
          <cell r="D2034" t="str">
            <v>CARCAZA CHUMACERA SNH 510 - SKF</v>
          </cell>
        </row>
        <row r="2035">
          <cell r="C2035" t="str">
            <v>CAR-CHU.SNH513</v>
          </cell>
          <cell r="D2035" t="str">
            <v>CARCAZA CHUMACERA SNH 513.</v>
          </cell>
        </row>
        <row r="2036">
          <cell r="C2036" t="str">
            <v>CCH-SNA-515</v>
          </cell>
          <cell r="D2036" t="str">
            <v>CARCAZA CHUMACERA SNH 515</v>
          </cell>
        </row>
        <row r="2037">
          <cell r="C2037" t="str">
            <v>CAR-CHU-517SNH</v>
          </cell>
          <cell r="D2037" t="str">
            <v>CARCAZA CHUMACERA SNH 517</v>
          </cell>
        </row>
        <row r="2038">
          <cell r="C2038" t="str">
            <v>CAR-CHU-SNH518</v>
          </cell>
          <cell r="D2038" t="str">
            <v>CARCAZA CHUMACERA SNH 518</v>
          </cell>
        </row>
        <row r="2039">
          <cell r="C2039" t="str">
            <v>CAR-CHU-SNH-519</v>
          </cell>
          <cell r="D2039" t="str">
            <v>CARCAZA CHUMACERA SNH 519</v>
          </cell>
        </row>
        <row r="2040">
          <cell r="C2040" t="str">
            <v>CAR-CHU-SNH522</v>
          </cell>
          <cell r="D2040" t="str">
            <v>CARCAZA CHUMACERA SNH 522</v>
          </cell>
        </row>
        <row r="2041">
          <cell r="C2041" t="str">
            <v>CAR-CHU-SNH528</v>
          </cell>
          <cell r="D2041" t="str">
            <v>CARCAZA CHUMACERA SNH 528</v>
          </cell>
        </row>
        <row r="2042">
          <cell r="C2042" t="str">
            <v>CAR-CHU. SNK 516-613</v>
          </cell>
          <cell r="D2042" t="str">
            <v>CARCAZA CHUMACERA SNK 516-613 FSQ (CON ANILLOS)</v>
          </cell>
        </row>
        <row r="2043">
          <cell r="C2043" t="str">
            <v>CAR-FSQ.518</v>
          </cell>
          <cell r="D2043" t="str">
            <v>CARCAZA CHUMACERA SNK 518-615 FSQ (CON ANILLOS Y SELLOS)</v>
          </cell>
        </row>
        <row r="2044">
          <cell r="C2044" t="str">
            <v>CAR-CHU.SNK.532.FK</v>
          </cell>
          <cell r="D2044" t="str">
            <v>CARCAZA CHUMACERA SNK 532 FK (CON ANILLOS Y SELLOS)</v>
          </cell>
        </row>
        <row r="2045">
          <cell r="C2045" t="str">
            <v>CAR-CHU.SNL.3036</v>
          </cell>
          <cell r="D2045" t="str">
            <v>CARCAZA CHUMACERA SNL 3036 (CON SELLOS)</v>
          </cell>
        </row>
        <row r="2046">
          <cell r="C2046" t="str">
            <v>CAR-SNL.3036</v>
          </cell>
          <cell r="D2046" t="str">
            <v>CARCAZA CHUMACERA SNL 3036 SKF</v>
          </cell>
        </row>
        <row r="2047">
          <cell r="C2047" t="str">
            <v>CAR-CHU.SNL 3134</v>
          </cell>
          <cell r="D2047" t="str">
            <v>-CARCAZA CHUMACERA SNL 3134 - SKF</v>
          </cell>
        </row>
        <row r="2048">
          <cell r="C2048" t="str">
            <v>CAR-CHU.SNL3136</v>
          </cell>
          <cell r="D2048" t="str">
            <v>CARCAZA CHUMACERA SNL 3136 - SKF</v>
          </cell>
        </row>
        <row r="2049">
          <cell r="C2049" t="str">
            <v>CAR-CHU.SNL513</v>
          </cell>
          <cell r="D2049" t="str">
            <v>CARCAZA CHUMACERA SNL 513 – SKF</v>
          </cell>
        </row>
        <row r="2050">
          <cell r="C2050" t="str">
            <v>CAR-515.612</v>
          </cell>
          <cell r="D2050" t="str">
            <v>CARCAZA CHUMACERA SNL 515-612 SKF</v>
          </cell>
        </row>
        <row r="2051">
          <cell r="C2051" t="str">
            <v>CAR-CHU.SNL518</v>
          </cell>
          <cell r="D2051" t="str">
            <v>CARCAZA CHUMACERA SNL 518 NTN ( CON SELLOS Y ANILLOS )</v>
          </cell>
        </row>
        <row r="2052">
          <cell r="C2052" t="str">
            <v>CAR-CHU.518</v>
          </cell>
          <cell r="D2052" t="str">
            <v>CARCAZA CHUMACERA SNL 518 Ø 80MM</v>
          </cell>
        </row>
        <row r="2053">
          <cell r="C2053" t="str">
            <v>CAR-CHU.SNL519-16</v>
          </cell>
          <cell r="D2053" t="str">
            <v>CARCAZA CHUMACERA SNL 519 - 616 - FSQ</v>
          </cell>
        </row>
        <row r="2054">
          <cell r="C2054" t="str">
            <v>CAR-CHU.SNL.520</v>
          </cell>
          <cell r="D2054" t="str">
            <v>CARCAZA CHUMACERA SNL 520</v>
          </cell>
        </row>
        <row r="2055">
          <cell r="C2055" t="str">
            <v>CAR-CHU.SNL520-FSQ</v>
          </cell>
          <cell r="D2055" t="str">
            <v>CARCAZA CHUMACERA SNL 520 - FSQ (CON ANILLOS Y SELLOS)</v>
          </cell>
        </row>
        <row r="2056">
          <cell r="C2056" t="str">
            <v>CAR-CHU.SNL520-SKF</v>
          </cell>
          <cell r="D2056" t="str">
            <v>CARCAZA CHUMACERA SNL 520 - SKF</v>
          </cell>
        </row>
        <row r="2057">
          <cell r="C2057" t="str">
            <v>CAR-CHU.SNL520</v>
          </cell>
          <cell r="D2057" t="str">
            <v>CARCAZA CHUMACERA SNL 520 NTN ( CON SELLOS Y ANILLOS )</v>
          </cell>
        </row>
        <row r="2058">
          <cell r="C2058" t="str">
            <v>CAR-CHU.522-619</v>
          </cell>
          <cell r="D2058" t="str">
            <v>CARCAZA CHUMACERA SNL 522-619 MARCA FSQ (CON ANILLOS Y SELLOS)</v>
          </cell>
        </row>
        <row r="2059">
          <cell r="C2059" t="str">
            <v>CAR-SNL.522</v>
          </cell>
          <cell r="D2059" t="str">
            <v>CARCAZA CHUMACERA SNL 522-619 SKF</v>
          </cell>
        </row>
        <row r="2060">
          <cell r="C2060" t="str">
            <v>CAR-CHU-SNL524</v>
          </cell>
          <cell r="D2060" t="str">
            <v>CARCAZA CHUMACERA SNL 524</v>
          </cell>
        </row>
        <row r="2061">
          <cell r="C2061" t="str">
            <v>CAR-CHU.SNL526</v>
          </cell>
          <cell r="D2061" t="str">
            <v>CARCAZA CHUMACERA SNL 526</v>
          </cell>
        </row>
        <row r="2062">
          <cell r="C2062" t="str">
            <v>CAR-CHU.</v>
          </cell>
          <cell r="D2062" t="str">
            <v>CARCAZA CHUMACERA SNL 528 - SKF</v>
          </cell>
        </row>
        <row r="2063">
          <cell r="C2063" t="str">
            <v>CAR-CHU.SNL 530</v>
          </cell>
          <cell r="D2063" t="str">
            <v>CARCAZA CHUMACERA SNL 530</v>
          </cell>
        </row>
        <row r="2064">
          <cell r="C2064" t="str">
            <v>CAR-CHU.530</v>
          </cell>
          <cell r="D2064" t="str">
            <v>CARCAZA CHUMACERA SNL 530. SKF</v>
          </cell>
        </row>
        <row r="2065">
          <cell r="C2065" t="str">
            <v>CAR-CHU.532</v>
          </cell>
          <cell r="D2065" t="str">
            <v>CARCAZA CHUMACERA SNL 532 SKF</v>
          </cell>
        </row>
        <row r="2066">
          <cell r="C2066" t="str">
            <v>TAP-CAR.ASNH.513</v>
          </cell>
          <cell r="D2066" t="str">
            <v>TAPA PARA CARCAZA ASNH 513 - SKF</v>
          </cell>
        </row>
        <row r="2067">
          <cell r="C2067" t="str">
            <v>TAP-CAR.ASNH520-SKF</v>
          </cell>
          <cell r="D2067" t="str">
            <v>TAPA PARA CARCAZA ASNH 520 - SKF</v>
          </cell>
        </row>
        <row r="2068">
          <cell r="C2068" t="str">
            <v>CHA-TIP.A32</v>
          </cell>
          <cell r="D2068" t="str">
            <v>CHAVETA INOX TIPO A 15 Ø INT. 14.2 MM</v>
          </cell>
        </row>
        <row r="2069">
          <cell r="C2069" t="str">
            <v>CHA-TIP.A20</v>
          </cell>
          <cell r="D2069" t="str">
            <v>CHAVETA INOX TIPO A 20 Ø INT. 18.5 MM</v>
          </cell>
        </row>
        <row r="2070">
          <cell r="C2070" t="str">
            <v>CHA-INO.A32</v>
          </cell>
          <cell r="D2070" t="str">
            <v>CHAVETA INOX TIPO A 32 Ø INT. 29.6 MM</v>
          </cell>
        </row>
        <row r="2071">
          <cell r="C2071" t="str">
            <v>CHA-LM1.910</v>
          </cell>
          <cell r="D2071" t="str">
            <v>CHAVETA LM11949/LM11910</v>
          </cell>
        </row>
        <row r="2072">
          <cell r="C2072" t="str">
            <v>CHA-TIP.A1/2</v>
          </cell>
          <cell r="D2072" t="str">
            <v>CHAVETA TIPO A 1/2  Ø INT. 15/32</v>
          </cell>
        </row>
        <row r="2073">
          <cell r="C2073" t="str">
            <v>CHA-A-10-9.3</v>
          </cell>
          <cell r="D2073" t="str">
            <v>CHAVETA TIPO A 10 Ø INT. 9.3 MM</v>
          </cell>
        </row>
        <row r="2074">
          <cell r="C2074" t="str">
            <v>CHA-A-11-10-2</v>
          </cell>
          <cell r="D2074" t="str">
            <v>CHAVETA TIPO A 11 Ø INT. 10.2 MM</v>
          </cell>
        </row>
        <row r="2075">
          <cell r="C2075" t="str">
            <v>CHA-A-12-11</v>
          </cell>
          <cell r="D2075" t="str">
            <v>CHAVETA TIPO A 12 Ø INT. 11 MM</v>
          </cell>
        </row>
        <row r="2076">
          <cell r="C2076" t="str">
            <v>CHA-TPA.13X11.9</v>
          </cell>
          <cell r="D2076" t="str">
            <v>CHAVETA TIPO A 13 Ø INT. 11.9 MM</v>
          </cell>
        </row>
        <row r="2077">
          <cell r="C2077" t="str">
            <v>CHA-A-14-D-12.9|CHA-A-14-12.9</v>
          </cell>
          <cell r="D2077" t="str">
            <v>CHAVETA TIPO A 14 Ø INT. 12.9 MM</v>
          </cell>
        </row>
        <row r="2078">
          <cell r="C2078" t="str">
            <v>CHA-A-15-14.2</v>
          </cell>
          <cell r="D2078" t="str">
            <v>CHAVETA TIPO A 15 Ø INT. 14.2 MM</v>
          </cell>
        </row>
        <row r="2079">
          <cell r="C2079" t="str">
            <v>CHA-A-16-D-14-7</v>
          </cell>
          <cell r="D2079" t="str">
            <v>CHAVETA TIPO A 16 Ø INT. 14.7 MM</v>
          </cell>
        </row>
        <row r="2080">
          <cell r="C2080" t="str">
            <v>CHA-TA-18-16.5</v>
          </cell>
          <cell r="D2080" t="str">
            <v>CHAVETA TIPO A 18 Ø INT. 16.5 MM</v>
          </cell>
        </row>
        <row r="2081">
          <cell r="C2081" t="str">
            <v>CHA-A-19-17.5</v>
          </cell>
          <cell r="D2081" t="str">
            <v>CHAVETA TIPO A 19 Ø INT. 17.5 MM</v>
          </cell>
        </row>
        <row r="2082">
          <cell r="C2082" t="str">
            <v>CHA-A-20-18.5MM</v>
          </cell>
          <cell r="D2082" t="str">
            <v>CHAVETA TIPO A 20 Ø INT. 18.5 MM</v>
          </cell>
        </row>
        <row r="2083">
          <cell r="C2083" t="str">
            <v>CHA-A-22-20.5</v>
          </cell>
          <cell r="D2083" t="str">
            <v>CHAVETA TIPO A 22 Ø INT. 20.5 MM</v>
          </cell>
        </row>
        <row r="2084">
          <cell r="C2084" t="str">
            <v>CHA-A-25-23.5</v>
          </cell>
          <cell r="D2084" t="str">
            <v>CHAVETA TIPO A 25 Ø EXT. 23.5 MM</v>
          </cell>
        </row>
        <row r="2085">
          <cell r="C2085" t="str">
            <v>CHA-A-25-23.2</v>
          </cell>
          <cell r="D2085" t="str">
            <v>CHAVETA TIPO A 25 Ø INT. 23.2 MM</v>
          </cell>
        </row>
        <row r="2086">
          <cell r="C2086" t="str">
            <v>CHA-TIP.A25X23.9</v>
          </cell>
          <cell r="D2086" t="str">
            <v>CHAVETA TIPO A 25 Ø INT. 23.9 MM</v>
          </cell>
        </row>
        <row r="2087">
          <cell r="C2087" t="str">
            <v>CHA-TIP.A27X24.9</v>
          </cell>
          <cell r="D2087" t="str">
            <v>CHAVETA TIPO A 27 Ø INT. 24.9 MM</v>
          </cell>
        </row>
        <row r="2088">
          <cell r="C2088" t="str">
            <v>CHA-A-29</v>
          </cell>
          <cell r="D2088" t="str">
            <v>CHAVETA TIPO A 29 Ø INT. 26.9 MM</v>
          </cell>
        </row>
        <row r="2089">
          <cell r="C2089" t="str">
            <v>CHA-A-30</v>
          </cell>
          <cell r="D2089" t="str">
            <v>CHAVETA TIPO A 30 Ø INT. 27.9 MM</v>
          </cell>
        </row>
        <row r="2090">
          <cell r="C2090" t="str">
            <v>CHA-A-31-28-6</v>
          </cell>
          <cell r="D2090" t="str">
            <v>CHAVETA TIPO A 31 Ø INT. 28.6 MM</v>
          </cell>
        </row>
        <row r="2091">
          <cell r="C2091" t="str">
            <v>CHA-A-32-29.6MM</v>
          </cell>
          <cell r="D2091" t="str">
            <v>CHAVETA TIPO A 32 Ø INT. 29.6 MM</v>
          </cell>
        </row>
        <row r="2092">
          <cell r="C2092" t="str">
            <v>CHA-A-35-32</v>
          </cell>
          <cell r="D2092" t="str">
            <v>CHAVETA TIPO A 35 Ø INT. 32.2 MM</v>
          </cell>
        </row>
        <row r="2093">
          <cell r="C2093" t="str">
            <v>CHA-TPA.35.2</v>
          </cell>
          <cell r="D2093" t="str">
            <v>CHAVETA TIPO A 38 Ø INT. 35.2MM</v>
          </cell>
        </row>
        <row r="2094">
          <cell r="C2094" t="str">
            <v>CHA-A-39X36MM</v>
          </cell>
          <cell r="D2094" t="str">
            <v>CHAVETA TIPO A 39 Ø INT. 36 MM</v>
          </cell>
        </row>
        <row r="2095">
          <cell r="C2095" t="str">
            <v>CHA-A-40-36-5</v>
          </cell>
          <cell r="D2095" t="str">
            <v>CHAVETA TIPO A 40 Ø INT. 36.5 MM</v>
          </cell>
        </row>
        <row r="2096">
          <cell r="C2096" t="str">
            <v>CHA-A-41-37.5</v>
          </cell>
          <cell r="D2096" t="str">
            <v>CHAVETA TIPO A 41 Ø INT. 37.5 MM</v>
          </cell>
        </row>
        <row r="2097">
          <cell r="C2097" t="str">
            <v>CHA-A-50-45.8</v>
          </cell>
          <cell r="D2097" t="str">
            <v>CHAVETA TIPO A 50 Ø INT. 45.8 MM</v>
          </cell>
        </row>
        <row r="2098">
          <cell r="C2098" t="str">
            <v>CHA-VET.A55</v>
          </cell>
          <cell r="D2098" t="str">
            <v>CHAVETA TIPO A 55</v>
          </cell>
        </row>
        <row r="2099">
          <cell r="C2099" t="str">
            <v>CHA-A-60-55-8</v>
          </cell>
          <cell r="D2099" t="str">
            <v>CHAVETA TIPO A 60 Ø INT. 55.8 MM</v>
          </cell>
        </row>
        <row r="2100">
          <cell r="C2100" t="str">
            <v>CHA-TIP.A65</v>
          </cell>
          <cell r="D2100" t="str">
            <v>CHAVETA TIPO A 65 Ø INT. 60 MM</v>
          </cell>
        </row>
        <row r="2101">
          <cell r="C2101" t="str">
            <v>CHA-A-72-67-5</v>
          </cell>
          <cell r="D2101" t="str">
            <v>CHAVETA TIPO A 72 Ø INT. 67.5 MM</v>
          </cell>
        </row>
        <row r="2102">
          <cell r="C2102" t="str">
            <v>CHA-A77.</v>
          </cell>
          <cell r="D2102" t="str">
            <v>CHAVETA TIPO A 77 Ø INT. 67.5 MM</v>
          </cell>
        </row>
        <row r="2103">
          <cell r="C2103" t="str">
            <v>CHA-A-8.</v>
          </cell>
          <cell r="D2103" t="str">
            <v>CHAVETA TIPO A 8 MM</v>
          </cell>
        </row>
        <row r="2104">
          <cell r="C2104" t="str">
            <v>CHA-TA8.7M</v>
          </cell>
          <cell r="D2104" t="str">
            <v>CHAVETA TIPO A 8 Ø INT. 7 MM</v>
          </cell>
        </row>
        <row r="2105">
          <cell r="C2105" t="str">
            <v>CHA-TPA.80X76.5</v>
          </cell>
          <cell r="D2105" t="str">
            <v>CHAVETA TIPO A 80 Ø INT. 76.5 MM</v>
          </cell>
        </row>
        <row r="2106">
          <cell r="C2106" t="str">
            <v>CHA-A82.TPA</v>
          </cell>
          <cell r="D2106" t="str">
            <v>CHAVETA TIPO A 82 Ø INT. 76.5 MM</v>
          </cell>
        </row>
        <row r="2107">
          <cell r="C2107" t="str">
            <v>CHA-TIP.I72</v>
          </cell>
          <cell r="D2107" t="str">
            <v>CHAVETA INOX TIPO I 72 Ø EXT. 76.5 MM</v>
          </cell>
        </row>
        <row r="2108">
          <cell r="C2108" t="str">
            <v>CHA-A37.34.2</v>
          </cell>
          <cell r="D2108" t="str">
            <v>CHAVETA TIPO A 37 Ø INT. 34.2 MM</v>
          </cell>
        </row>
        <row r="2109">
          <cell r="C2109" t="str">
            <v>CHA-110.TPI</v>
          </cell>
          <cell r="D2109" t="str">
            <v>CHAVETA TIPO I 110</v>
          </cell>
        </row>
        <row r="2110">
          <cell r="C2110" t="str">
            <v>CHA-I-150</v>
          </cell>
          <cell r="D2110" t="str">
            <v>CHAVETA TIPO I 150 Ø EXT. 158 MM</v>
          </cell>
        </row>
        <row r="2111">
          <cell r="C2111" t="str">
            <v>CHA-TIP.I22</v>
          </cell>
          <cell r="D2111" t="str">
            <v>CHAVETA TIPO I 22 Ø EXT. 23,5 MM</v>
          </cell>
        </row>
        <row r="2112">
          <cell r="C2112" t="str">
            <v>CHA-I-220-209-5</v>
          </cell>
          <cell r="D2112" t="str">
            <v>CHAVETA TIPO I 220 Ø EXT. 209.5 MM</v>
          </cell>
        </row>
        <row r="2113">
          <cell r="C2113" t="str">
            <v>CHA-TIP.I24</v>
          </cell>
          <cell r="D2113" t="str">
            <v>CHAVETA TIPO I 24 Ø EXT. 25.9MM</v>
          </cell>
        </row>
        <row r="2114">
          <cell r="C2114" t="str">
            <v>CHA-I25.26.9</v>
          </cell>
          <cell r="D2114" t="str">
            <v>CHAVETA TIPO I 25 Ø EXT. 26.9</v>
          </cell>
        </row>
        <row r="2115">
          <cell r="C2115" t="str">
            <v>CHA-I-30</v>
          </cell>
          <cell r="D2115" t="str">
            <v>CHAVETA TIPO I 30 Ø EXT. 32.1 MM</v>
          </cell>
        </row>
        <row r="2116">
          <cell r="C2116" t="str">
            <v>CHA-I-32-34-4MM</v>
          </cell>
          <cell r="D2116" t="str">
            <v>CHAVETA TIPO I 32 Ø 34.4 MM</v>
          </cell>
        </row>
        <row r="2117">
          <cell r="C2117" t="str">
            <v>CHA-I-35</v>
          </cell>
          <cell r="D2117" t="str">
            <v>CHAVETA TIPO I 35 MM</v>
          </cell>
        </row>
        <row r="2118">
          <cell r="C2118" t="str">
            <v>CHA-I40.435</v>
          </cell>
          <cell r="D2118" t="str">
            <v>CHAVETA TIPO I 40 Ø EXT 43.5MM</v>
          </cell>
        </row>
        <row r="2119">
          <cell r="C2119" t="str">
            <v>CHE-TIP.I42</v>
          </cell>
          <cell r="D2119" t="str">
            <v>CHAVETA TIPO I 42 MM</v>
          </cell>
        </row>
        <row r="2120">
          <cell r="C2120" t="str">
            <v>CHA-I-42-45.5MM</v>
          </cell>
          <cell r="D2120" t="str">
            <v>CHAVETA TIPO I 42 Ø INT. 45.5MM</v>
          </cell>
        </row>
        <row r="2121">
          <cell r="C2121" t="str">
            <v>CHA-I45.42</v>
          </cell>
          <cell r="D2121" t="str">
            <v>CHAVETA TIPO I 45 Ø EXT. 42 MM</v>
          </cell>
        </row>
        <row r="2122">
          <cell r="C2122" t="str">
            <v>CHA-I-47|CHA-I47-50.5-1.</v>
          </cell>
          <cell r="D2122" t="str">
            <v>CHAVETA TIPO I 47 Ø EXT. 50.5 MM</v>
          </cell>
        </row>
        <row r="2123">
          <cell r="C2123" t="str">
            <v>CHA-I-52-56.2</v>
          </cell>
          <cell r="D2123" t="str">
            <v>CHAVETA TIPO I 52 Ø EXT. 56.2 MM</v>
          </cell>
        </row>
        <row r="2124">
          <cell r="C2124" t="str">
            <v>CHA-I-55</v>
          </cell>
          <cell r="D2124" t="str">
            <v>CHAVETA TIPO I 55 Ø EXT. 58.2 MM</v>
          </cell>
        </row>
        <row r="2125">
          <cell r="C2125" t="str">
            <v>CHA-I-57</v>
          </cell>
          <cell r="D2125" t="str">
            <v>CHAVETA TIPO I 57 Ø EXT. 61.2 MM</v>
          </cell>
        </row>
        <row r="2126">
          <cell r="C2126" t="str">
            <v>CHA-I-58</v>
          </cell>
          <cell r="D2126" t="str">
            <v>CHAVETA TIPO I 58 Ø EXT. 62.2 MM</v>
          </cell>
        </row>
        <row r="2127">
          <cell r="C2127" t="str">
            <v>CHA-A62.66.2</v>
          </cell>
          <cell r="D2127" t="str">
            <v>CHAVETA TIPO I 62 Ø EXT. 66.2 MM</v>
          </cell>
        </row>
        <row r="2128">
          <cell r="C2128" t="str">
            <v>CHA-I-68</v>
          </cell>
          <cell r="D2128" t="str">
            <v>CHAVETA TIPO I 68</v>
          </cell>
        </row>
        <row r="2129">
          <cell r="C2129" t="str">
            <v>CHA-I-70-74-5MM</v>
          </cell>
          <cell r="D2129" t="str">
            <v>CHAVETA TIPO I 70 Ø EXT. 74.5 MM</v>
          </cell>
        </row>
        <row r="2130">
          <cell r="C2130" t="str">
            <v>CHA-I-72-76.5</v>
          </cell>
          <cell r="D2130" t="str">
            <v>CHAVETA TIPO I 72 Ø EXT. 76.5 MM</v>
          </cell>
        </row>
        <row r="2131">
          <cell r="C2131" t="str">
            <v>CHA-I80.75MM</v>
          </cell>
          <cell r="D2131" t="str">
            <v>CHAVETA TIPO I 80 Ø EXT. 83.5 MM</v>
          </cell>
        </row>
        <row r="2132">
          <cell r="C2132" t="str">
            <v>CCZ-516.613</v>
          </cell>
          <cell r="D2132" t="str">
            <v>CARCASA CHUMACERA SES 516-613 FAG</v>
          </cell>
        </row>
        <row r="2133">
          <cell r="C2133" t="str">
            <v>CAR-HTH.ACE</v>
          </cell>
          <cell r="D2133" t="str">
            <v>CARCAZA CHUMACERA SNK 516-613 (CON ANILLOS) MARCA HTH ACE</v>
          </cell>
        </row>
        <row r="2134">
          <cell r="C2134" t="str">
            <v>CAR-520.FAG</v>
          </cell>
          <cell r="D2134" t="str">
            <v>CARCAZA CHUMACERA SNK 520 - (CON ANILLOS Y SELLOS)  FAG</v>
          </cell>
        </row>
        <row r="2135">
          <cell r="C2135" t="str">
            <v>CAR-SNK.HTH</v>
          </cell>
          <cell r="D2135" t="str">
            <v>CARCAZA CHUMACERA SNK 520 - (CON ANILLOS Y SELLOS) MARCA HTH</v>
          </cell>
        </row>
        <row r="2136">
          <cell r="C2136" t="str">
            <v>CAR-SNL.3138</v>
          </cell>
          <cell r="D2136" t="str">
            <v>CARCAZA CHUMACERA SNL 3138 SKF SKF</v>
          </cell>
        </row>
        <row r="2137">
          <cell r="C2137" t="str">
            <v>CHU-115.16D</v>
          </cell>
          <cell r="D2137" t="str">
            <v>CHUMACERA 1 15/16 TRABAJO MEDIANO MARCA DODGE</v>
          </cell>
        </row>
        <row r="2138">
          <cell r="C2138" t="str">
            <v>CHU-212.SKF</v>
          </cell>
          <cell r="D2138" t="str">
            <v>CHUMACERA BIPARTIDA Ø 2 1/2" MARCA SKF</v>
          </cell>
        </row>
        <row r="2139">
          <cell r="C2139" t="str">
            <v>CHU-BIP.4.15/16</v>
          </cell>
          <cell r="D2139" t="str">
            <v>CHUMACERA BIPARTIDA Ø 4 15/16" - REF. P4B528-USAF-415TT MARCA DODGE</v>
          </cell>
        </row>
        <row r="2140">
          <cell r="C2140" t="str">
            <v>CHU-ACH.213</v>
          </cell>
          <cell r="D2140" t="str">
            <v>CHUMACERA CHUMACERA COLGANTE Ø 2 1/2 REF:UCHA 213 -208</v>
          </cell>
        </row>
        <row r="2141">
          <cell r="C2141" t="str">
            <v>CHU-213.FYH</v>
          </cell>
          <cell r="D2141" t="str">
            <v>CHUMACERA COLGANTE Ø 2 1/2 REF: UCHA 213 - 40 MARCA FYH JAPON</v>
          </cell>
        </row>
        <row r="2142">
          <cell r="C2142" t="str">
            <v>CHU-PAR.1.7/8</v>
          </cell>
          <cell r="D2142" t="str">
            <v>CHUMACERA DE PARCHE 1 7/8" - FAG</v>
          </cell>
        </row>
        <row r="2143">
          <cell r="C2143" t="str">
            <v>CHU-PA1.15/16</v>
          </cell>
          <cell r="D2143" t="str">
            <v>CHUMACERA DE PARCHE DE 1 15/16"</v>
          </cell>
        </row>
        <row r="2144">
          <cell r="C2144" t="str">
            <v>CHU-MFY.2TF</v>
          </cell>
          <cell r="D2144" t="str">
            <v>CHUMACERA DE PARCHE FY 2. TF SKF</v>
          </cell>
        </row>
        <row r="2145">
          <cell r="C2145" t="str">
            <v>CHU-215.UTF</v>
          </cell>
          <cell r="D2145" t="str">
            <v>CHUMACERA DE PARCHE FY 2.15/16 UTF SKF SKF</v>
          </cell>
        </row>
        <row r="2146">
          <cell r="C2146" t="str">
            <v>CHU-FY1.6TF</v>
          </cell>
          <cell r="D2146" t="str">
            <v>CHUMACERA DE PARCHE FY 2.7/16 TF SKF SKF</v>
          </cell>
        </row>
        <row r="2147">
          <cell r="C2147" t="str">
            <v>CHU-FY6.5TF</v>
          </cell>
          <cell r="D2147" t="str">
            <v>CHUMACERA DE PARCHE FY 65 TF SKF</v>
          </cell>
        </row>
        <row r="2148">
          <cell r="C2148" t="str">
            <v>CHU-PAR.FY90TF</v>
          </cell>
          <cell r="D2148" t="str">
            <v>CHUMACERA DE PARCHE FY 90 TF - NTN</v>
          </cell>
        </row>
        <row r="2149">
          <cell r="C2149" t="str">
            <v>CHU-PFY.60M</v>
          </cell>
          <cell r="D2149" t="str">
            <v>CHUMACERA DE PARCHE FY Ø 60MM SKF SKF</v>
          </cell>
        </row>
        <row r="2150">
          <cell r="C2150" t="str">
            <v>CHU-PAR.65TF</v>
          </cell>
          <cell r="D2150" t="str">
            <v>CHUMACERA DE PARCHE FYJ 65 TF SKF</v>
          </cell>
        </row>
        <row r="2151">
          <cell r="C2151" t="str">
            <v>CHF-YJ7.5TF</v>
          </cell>
          <cell r="D2151" t="str">
            <v>CHUMACERA DE PARCHE FYJ 75 TF SKF</v>
          </cell>
        </row>
        <row r="2152">
          <cell r="C2152" t="str">
            <v>CHU-PAR.4</v>
          </cell>
          <cell r="D2152" t="str">
            <v>CHUMACERA DE PARCHE Ø 4"</v>
          </cell>
        </row>
        <row r="2153">
          <cell r="C2153" t="str">
            <v>CHU-PAR.85</v>
          </cell>
          <cell r="D2153" t="str">
            <v>CHUMACERA DE PARCHE Ø 85 MM</v>
          </cell>
        </row>
        <row r="2154">
          <cell r="C2154" t="str">
            <v>CHU-UCF.212</v>
          </cell>
          <cell r="D2154" t="str">
            <v>CHUMACERA DE PARCHE UCF 212 Ø 60MM - FAG</v>
          </cell>
        </row>
        <row r="2155">
          <cell r="C2155" t="str">
            <v>CHU-PES.60M</v>
          </cell>
          <cell r="D2155" t="str">
            <v>CHUMACERA DE TIPO PESADO Ø60MM DGE Ref: REF F4B-E-060MR</v>
          </cell>
        </row>
        <row r="2156">
          <cell r="C2156" t="str">
            <v>CH-FYRP-2-7/16-</v>
          </cell>
          <cell r="D2156" t="str">
            <v>CHUMACERA F4BRP 207-SRB-SRE- SKF</v>
          </cell>
        </row>
        <row r="2157">
          <cell r="C2157" t="str">
            <v>CHU-215.SRB</v>
          </cell>
          <cell r="D2157" t="str">
            <v>CHUMACERA F4BRP 215-SRB-SRE- SKF</v>
          </cell>
        </row>
        <row r="2158">
          <cell r="C2158" t="str">
            <v>CHU-FLA.SF32</v>
          </cell>
          <cell r="D2158" t="str">
            <v>CHUMACERA FLANCHE 4 HUECOS CUADRADA EJE 2" TRABAJO NORMAL MARCA SEAL MASTER Ref: SF32</v>
          </cell>
        </row>
        <row r="2159">
          <cell r="C2159" t="str">
            <v>CHU-PAR.90.NTN</v>
          </cell>
          <cell r="D2159" t="str">
            <v>CHUMACERA PARCHE 90 MM - NTN</v>
          </cell>
        </row>
        <row r="2160">
          <cell r="C2160" t="str">
            <v>CHPA-EST-11/2</v>
          </cell>
          <cell r="D2160" t="str">
            <v>CHUMACERA PARCHE ESTAMPADA Ø 1 1/2" OVALADA</v>
          </cell>
        </row>
        <row r="2161">
          <cell r="C2161" t="str">
            <v>CHU-EST.112</v>
          </cell>
          <cell r="D2161" t="str">
            <v>CHUMACERA PARCHE ESTAMPADA Ø 1 1/2"PFT-80 - SKF</v>
          </cell>
        </row>
        <row r="2162">
          <cell r="C2162" t="str">
            <v>CHPA-EST-1-SKF</v>
          </cell>
          <cell r="D2162" t="str">
            <v>CHUMACERA PARCHE ESTAMPADA Ø 1" PFT- 52 - SKF</v>
          </cell>
        </row>
        <row r="2163">
          <cell r="C2163" t="str">
            <v>CHPA-EST-3/4</v>
          </cell>
          <cell r="D2163" t="str">
            <v>CHUMACERA PARCHE ESTAMPADA Ø 3/4" - PFT-47</v>
          </cell>
        </row>
        <row r="2164">
          <cell r="C2164" t="str">
            <v>CHU-213.65M</v>
          </cell>
          <cell r="D2164" t="str">
            <v>CHUMACERA PARCHE F213 Ø 65 MM FAG</v>
          </cell>
        </row>
        <row r="2165">
          <cell r="C2165" t="str">
            <v>CHU-210.50M</v>
          </cell>
          <cell r="D2165" t="str">
            <v>CHUMACERA PARCHE FY 210 Ø 50 MM</v>
          </cell>
        </row>
        <row r="2166">
          <cell r="C2166" t="str">
            <v>CHU-PAR.11/2</v>
          </cell>
          <cell r="D2166" t="str">
            <v>CHUMACERA PARCHE FY Ø 1 1/2" TF SKF</v>
          </cell>
        </row>
        <row r="2167">
          <cell r="C2167" t="str">
            <v>CHU-PAR.1.3/16.FAG</v>
          </cell>
          <cell r="D2167" t="str">
            <v>CHUMACERA PARCHE FY Ø 1 3/16" - FAG</v>
          </cell>
        </row>
        <row r="2168">
          <cell r="C2168" t="str">
            <v>CHPA-13/16-NTN</v>
          </cell>
          <cell r="D2168" t="str">
            <v>CHUMACERA PARCHE FY Ø 1 3/16" - NTN</v>
          </cell>
        </row>
        <row r="2169">
          <cell r="C2169" t="str">
            <v>CHU-PAR.1.3/4.FAG</v>
          </cell>
          <cell r="D2169" t="str">
            <v>CHUMACERA PARCHE FY Ø 1 3/4" - FAG</v>
          </cell>
        </row>
        <row r="2170">
          <cell r="C2170" t="str">
            <v>CHPA-1 3/4</v>
          </cell>
          <cell r="D2170" t="str">
            <v>CHUMACERA PARCHE FY Ø 1 3/4" - NTN</v>
          </cell>
        </row>
        <row r="2171">
          <cell r="C2171" t="str">
            <v>CHPA-1 3/4-SKF</v>
          </cell>
          <cell r="D2171" t="str">
            <v>CHUMACERA PARCHE FY Ø 1 3/4" - SKF</v>
          </cell>
        </row>
        <row r="2172">
          <cell r="C2172" t="str">
            <v>SKF-CHU.3/4</v>
          </cell>
          <cell r="D2172" t="str">
            <v>CHUMACERA PARCHE FY Ø 1 3/4" TF - SKF</v>
          </cell>
        </row>
        <row r="2173">
          <cell r="C2173" t="str">
            <v>CHU-PAR.100</v>
          </cell>
          <cell r="D2173" t="str">
            <v>CHUMACERA PARCHE FY Ø 100 MM</v>
          </cell>
        </row>
        <row r="2174">
          <cell r="C2174" t="str">
            <v>CHU-PAR.2.1/2.F</v>
          </cell>
          <cell r="D2174" t="str">
            <v>CHUMACERA PARCHE FY Ø 2 1/2" - FAG</v>
          </cell>
        </row>
        <row r="2175">
          <cell r="C2175" t="str">
            <v>CHPA-2 1/2- NTN</v>
          </cell>
          <cell r="D2175" t="str">
            <v>CHUMACERA PARCHE FY Ø 2 1/2" - NTN</v>
          </cell>
        </row>
        <row r="2176">
          <cell r="C2176" t="str">
            <v>CHU-PAR.TF2</v>
          </cell>
          <cell r="D2176" t="str">
            <v>CHUMACERA PARCHE FY Ø 2 1/2" TF SKF</v>
          </cell>
        </row>
        <row r="2177">
          <cell r="C2177" t="str">
            <v>CHPA-2 1/4- FY|CHPA-2 1/4-FY</v>
          </cell>
          <cell r="D2177" t="str">
            <v>CHUMACERA PARCHE FY Ø 2 1/4" - FAG</v>
          </cell>
        </row>
        <row r="2178">
          <cell r="C2178" t="str">
            <v>CHPA-2 1/4-SKF</v>
          </cell>
          <cell r="D2178" t="str">
            <v>CHUMACERA PARCHE FY Ø 2 1/4" - SKF</v>
          </cell>
        </row>
        <row r="2179">
          <cell r="C2179" t="str">
            <v>CHU-PAR.2.3/4</v>
          </cell>
          <cell r="D2179" t="str">
            <v>CHUMACERA PARCHE FY Ø 2 3/4" - FAG</v>
          </cell>
        </row>
        <row r="2180">
          <cell r="C2180" t="str">
            <v>CHPA-2 3/4</v>
          </cell>
          <cell r="D2180" t="str">
            <v>CHUMACERA PARCHE FY Ø 2 3/4" - NTN</v>
          </cell>
        </row>
        <row r="2181">
          <cell r="C2181" t="str">
            <v>SKF-CHU.23/4</v>
          </cell>
          <cell r="D2181" t="str">
            <v>CHUMACERA PARCHE FY Ø 2 3/4" UTF SKF</v>
          </cell>
        </row>
        <row r="2182">
          <cell r="C2182" t="str">
            <v>CHU-PAR.2.FAG</v>
          </cell>
          <cell r="D2182" t="str">
            <v>CHUMACERA PARCHE FY Ø 2" - FAG</v>
          </cell>
        </row>
        <row r="2183">
          <cell r="C2183" t="str">
            <v>CHPA-2</v>
          </cell>
          <cell r="D2183" t="str">
            <v>CHUMACERA PARCHE FY Ø 2" - NTN</v>
          </cell>
        </row>
        <row r="2184">
          <cell r="C2184" t="str">
            <v>CHU-PAR.2SKF</v>
          </cell>
          <cell r="D2184" t="str">
            <v>CHUMACERA PARCHE FY Ø 2" - SKF</v>
          </cell>
        </row>
        <row r="2185">
          <cell r="C2185" t="str">
            <v>SKF-CHU.2PU</v>
          </cell>
          <cell r="D2185" t="str">
            <v>CHUMACERA PARCHE FY Ø 2" TF SKF</v>
          </cell>
        </row>
        <row r="2186">
          <cell r="C2186" t="str">
            <v>CHU-PAR.3 1/2</v>
          </cell>
          <cell r="D2186" t="str">
            <v>CHUMACERA PARCHE FY Ø 3 1/2" - FAG</v>
          </cell>
        </row>
        <row r="2187">
          <cell r="C2187" t="str">
            <v>CHU-PAR.3.1/4</v>
          </cell>
          <cell r="D2187" t="str">
            <v>CHUMACERA PARCHE FY Ø 3 1/4" - FAG</v>
          </cell>
        </row>
        <row r="2188">
          <cell r="C2188" t="str">
            <v>CHU-PA3.UTF</v>
          </cell>
          <cell r="D2188" t="str">
            <v>CHUMACERA PARCHE FY Ø 3" UTF SKF SKF</v>
          </cell>
        </row>
        <row r="2189">
          <cell r="C2189" t="str">
            <v>CHU-PAR.3/4</v>
          </cell>
          <cell r="D2189" t="str">
            <v>CHUMACERA PARCHE FY Ø 3/4" - FAG</v>
          </cell>
        </row>
        <row r="2190">
          <cell r="C2190" t="str">
            <v>CHU-PAR.FYØ75</v>
          </cell>
          <cell r="D2190" t="str">
            <v>CHUMACERA PARCHE FY Ø 75 MM - SKF</v>
          </cell>
        </row>
        <row r="2191">
          <cell r="C2191" t="str">
            <v>CHU-FYJ.D90</v>
          </cell>
          <cell r="D2191" t="str">
            <v>CHUMACERA PARCHE FYJ Ø 90 TF SKF</v>
          </cell>
        </row>
        <row r="2192">
          <cell r="C2192" t="str">
            <v>CHU-PAR.FYJ</v>
          </cell>
          <cell r="D2192" t="str">
            <v>CHUMACERA PARCHE FYJ Ø100 TF SKF SKF</v>
          </cell>
        </row>
        <row r="2193">
          <cell r="C2193" t="str">
            <v>CHU-PAR.7/8</v>
          </cell>
          <cell r="D2193" t="str">
            <v>CHUMACERA PARCHE FYTB Ø 7/8"</v>
          </cell>
        </row>
        <row r="2194">
          <cell r="C2194" t="str">
            <v>CHU-PAR.1.1/2.SKF</v>
          </cell>
          <cell r="D2194" t="str">
            <v>CHUMACERA PARCHE Ø 1 1/2" -  SKF</v>
          </cell>
        </row>
        <row r="2195">
          <cell r="C2195" t="str">
            <v>CHU-PAR.1.1/2.FAG</v>
          </cell>
          <cell r="D2195" t="str">
            <v>CHUMACERA PARCHE Ø 1 1/2" - FAG Ref: UCF 208-24</v>
          </cell>
        </row>
        <row r="2196">
          <cell r="C2196" t="str">
            <v>CHP-1 1/2</v>
          </cell>
          <cell r="D2196" t="str">
            <v>CHUMACERA PARCHE Ø 1 1/2" - NTN</v>
          </cell>
        </row>
        <row r="2197">
          <cell r="C2197" t="str">
            <v>CHU-PAR.1.1/2</v>
          </cell>
          <cell r="D2197" t="str">
            <v>CHUMACERA PARCHE Ø 1 1/2" OVALADA</v>
          </cell>
        </row>
        <row r="2198">
          <cell r="C2198" t="str">
            <v>CHPA-1 1/4-NTN</v>
          </cell>
          <cell r="D2198" t="str">
            <v>CHUMACERA PARCHE Ø 1 1/4 - NTN</v>
          </cell>
        </row>
        <row r="2199">
          <cell r="C2199" t="str">
            <v>CHU-PAR.1 1/4.FAG</v>
          </cell>
          <cell r="D2199" t="str">
            <v>CHUMACERA PARCHE Ø 1 1/4" - FAG</v>
          </cell>
        </row>
        <row r="2200">
          <cell r="C2200" t="str">
            <v>CHP-1-FY</v>
          </cell>
          <cell r="D2200" t="str">
            <v>CHUMACERA PARCHE Ø 1" - FAG</v>
          </cell>
        </row>
        <row r="2201">
          <cell r="C2201" t="str">
            <v>CHPA-1-SKF</v>
          </cell>
          <cell r="D2201" t="str">
            <v>CHUMACERA PARCHE Ø 1" - SKF</v>
          </cell>
        </row>
        <row r="2202">
          <cell r="C2202" t="str">
            <v>CHU-PAR.2.1/2.DG</v>
          </cell>
          <cell r="D2202" t="str">
            <v>CHUMACERA PARCHE Ø 2 1/2" - REF. F4B-SCM-208 MARCA DODGE REF: 126195 REF: 126195 REF: 126195 Ref: 126195</v>
          </cell>
        </row>
        <row r="2203">
          <cell r="C2203" t="str">
            <v>CHU-PAR.2.1/2.SKF</v>
          </cell>
          <cell r="D2203" t="str">
            <v>CHUMACERA PARCHE Ø 2 1/2" - SKF</v>
          </cell>
        </row>
        <row r="2204">
          <cell r="C2204" t="str">
            <v>CHU-PAR.2.1/4.DG</v>
          </cell>
          <cell r="D2204" t="str">
            <v>CHUMACERA PARCHE Ø 2 1/4" - REF. F4B-SCM-208 MARCA DODGE</v>
          </cell>
        </row>
        <row r="2205">
          <cell r="C2205" t="str">
            <v>CHU-PAR.2.1/4.</v>
          </cell>
          <cell r="D2205" t="str">
            <v>CHUMACERA PARCHE Ø 2 1/4" RE. F4B-SCM-204 - MARCA DODGE Ref: 126283</v>
          </cell>
        </row>
        <row r="2206">
          <cell r="C2206" t="str">
            <v>CHU-PAR.2.15/16.NTN</v>
          </cell>
          <cell r="D2206" t="str">
            <v>CHUMACERA PARCHE Ø 2 15/16" - NTN</v>
          </cell>
        </row>
        <row r="2207">
          <cell r="C2207" t="str">
            <v>CHU-PAR.2.15/16</v>
          </cell>
          <cell r="D2207" t="str">
            <v>CHUMACERA PARCHE Ø 2 15/16" - REF. F4B-SCM-215 MARCA DODGE REF: 126196 REF: 126196 Ref: 126196</v>
          </cell>
        </row>
        <row r="2208">
          <cell r="C2208" t="str">
            <v>CH2-316.DOD</v>
          </cell>
          <cell r="D2208" t="str">
            <v>CHUMACERA PARCHE Ø 2 3/16" MARCA DODGE TRABAJO MEDIO  REF:F4B-SCM-203</v>
          </cell>
        </row>
        <row r="2209">
          <cell r="C2209" t="str">
            <v>CHPA-2 7/16-</v>
          </cell>
          <cell r="D2209" t="str">
            <v>CHUMACERA PARCHE Ø 2 7/16</v>
          </cell>
        </row>
        <row r="2210">
          <cell r="C2210" t="str">
            <v>CHPA-2 7/16-AN.</v>
          </cell>
          <cell r="D2210" t="str">
            <v>CHUMACERA PARCHE Ø 2 7/16 CON ANILLO DE FIJACION EXCENTRICO</v>
          </cell>
        </row>
        <row r="2211">
          <cell r="C2211" t="str">
            <v>CHU-PAR.2.7/16</v>
          </cell>
          <cell r="D2211" t="str">
            <v>CHUMACERA PARCHE Ø 2 7/16" - F4B-SCM-207 MARCA DODGE Ref: 126194</v>
          </cell>
        </row>
        <row r="2212">
          <cell r="C2212" t="str">
            <v>CHU-PAR.2.7/16.</v>
          </cell>
          <cell r="D2212" t="str">
            <v>CHUMACERA PARCHE Ø 2 7/16" NTN</v>
          </cell>
        </row>
        <row r="2213">
          <cell r="C2213" t="str">
            <v>CHPA-2-SKF</v>
          </cell>
          <cell r="D2213" t="str">
            <v>CHUMACERA PARCHE Ø 2" - SKF</v>
          </cell>
        </row>
        <row r="2214">
          <cell r="C2214" t="str">
            <v>CHU-PAR.3.1/2</v>
          </cell>
          <cell r="D2214" t="str">
            <v>CHUMACERA PARCHE Ø 3 1/2" - NSK</v>
          </cell>
        </row>
        <row r="2215">
          <cell r="C2215" t="str">
            <v>CHPA-3 1/2</v>
          </cell>
          <cell r="D2215" t="str">
            <v>CHUMACERA PARCHE Ø 3 1/2" - NTN</v>
          </cell>
        </row>
        <row r="2216">
          <cell r="C2216" t="str">
            <v>CHU-PAR.3-1/2</v>
          </cell>
          <cell r="D2216" t="str">
            <v>CHUMACERA PARCHE Ø 3 1/2" - REF. F4B-SCM-308 MARCA DODGE</v>
          </cell>
        </row>
        <row r="2217">
          <cell r="C2217" t="str">
            <v>CHU-PAR.3.1/2.SKF</v>
          </cell>
          <cell r="D2217" t="str">
            <v>CHUMACERA PARCHE Ø 3 1/2" - SKF</v>
          </cell>
        </row>
        <row r="2218">
          <cell r="C2218" t="str">
            <v>CHU-PAR.3.7/16</v>
          </cell>
          <cell r="D2218" t="str">
            <v>CHUMACERA PARCHE Ø 3 7/16" - REF. F4B-SCM-307 MARCA DODGE</v>
          </cell>
        </row>
        <row r="2219">
          <cell r="C2219" t="str">
            <v>CHPA-3"</v>
          </cell>
          <cell r="D2219" t="str">
            <v>CHUMACERA PARCHE Ø 3" - NSK</v>
          </cell>
        </row>
        <row r="2220">
          <cell r="C2220" t="str">
            <v>CHPA-3-NTN</v>
          </cell>
          <cell r="D2220" t="str">
            <v>CHUMACERA PARCHE Ø 3" - NTN</v>
          </cell>
        </row>
        <row r="2221">
          <cell r="C2221" t="str">
            <v>CHU-PAR.3.DG</v>
          </cell>
          <cell r="D2221" t="str">
            <v>CHUMACERA PARCHE Ø 3" - REF. F4B-SCM-300 MARCA DODGE</v>
          </cell>
        </row>
        <row r="2222">
          <cell r="C2222" t="str">
            <v>CHPA-3-SKF</v>
          </cell>
          <cell r="D2222" t="str">
            <v>CHUMACERA PARCHE Ø 3" - SKF</v>
          </cell>
        </row>
        <row r="2223">
          <cell r="C2223" t="str">
            <v>CHU-PAR.3</v>
          </cell>
          <cell r="D2223" t="str">
            <v>CHUMACERA PARCHE Ø 3" FAG</v>
          </cell>
        </row>
        <row r="2224">
          <cell r="C2224" t="str">
            <v>CHU-PAR.30</v>
          </cell>
          <cell r="D2224" t="str">
            <v>CHUMACERA PARCHE Ø 30 MM - REF. F4B-SCM - MARCA DODGE</v>
          </cell>
        </row>
        <row r="2225">
          <cell r="C2225" t="str">
            <v>CHPA-35MM</v>
          </cell>
          <cell r="D2225" t="str">
            <v>CHUMACERA PARCHE Ø 35 MM - FAG</v>
          </cell>
        </row>
        <row r="2226">
          <cell r="C2226" t="str">
            <v>CHPA-35MM-NTN</v>
          </cell>
          <cell r="D2226" t="str">
            <v>CHUMACERA PARCHE Ø 35 MM - NTN</v>
          </cell>
        </row>
        <row r="2227">
          <cell r="C2227" t="str">
            <v>CHU-PAR.35</v>
          </cell>
          <cell r="D2227" t="str">
            <v>CHUMACERA PARCHE Ø 35 MM - REF. F4B-SCM - MARCA DODGE</v>
          </cell>
        </row>
        <row r="2228">
          <cell r="C2228" t="str">
            <v>CHU-PAR.40</v>
          </cell>
          <cell r="D2228" t="str">
            <v>CHUMACERA PARCHE Ø 40 MM - FAG</v>
          </cell>
        </row>
        <row r="2229">
          <cell r="C2229" t="str">
            <v>CHPA-50MM</v>
          </cell>
          <cell r="D2229" t="str">
            <v>CHUMACERA PARCHE Ø 50 MM</v>
          </cell>
        </row>
        <row r="2230">
          <cell r="C2230" t="str">
            <v>CHU-PAR.75NTN</v>
          </cell>
          <cell r="D2230" t="str">
            <v>CHUMACERA PARCHE Ø 75 MM - NTN</v>
          </cell>
        </row>
        <row r="2231">
          <cell r="C2231" t="str">
            <v>CHU-UCF.215</v>
          </cell>
          <cell r="D2231" t="str">
            <v>CHUMACERA PARCHE Ø 75 MM REF: UCF 215 SKF</v>
          </cell>
        </row>
        <row r="2232">
          <cell r="C2232" t="str">
            <v>CHU-PAR.75M</v>
          </cell>
          <cell r="D2232" t="str">
            <v>CHUMACERA PARCHE Ø 75MM REF: F4B-GT-75M DGE</v>
          </cell>
        </row>
        <row r="2233">
          <cell r="C2233" t="str">
            <v>CHU-PAR.80</v>
          </cell>
          <cell r="D2233" t="str">
            <v>CHUMACERA PARCHE Ø 80 MM - SKF</v>
          </cell>
        </row>
        <row r="2234">
          <cell r="C2234" t="str">
            <v>CHU-PAR.80-</v>
          </cell>
          <cell r="D2234" t="str">
            <v>CHUMACERA PARCHE Ø 80 MM FAG</v>
          </cell>
        </row>
        <row r="2235">
          <cell r="C2235" t="str">
            <v>CHU-PAR.90MM</v>
          </cell>
          <cell r="D2235" t="str">
            <v>CHUMACERA PARCHE Ø 90 MM - SKF</v>
          </cell>
        </row>
        <row r="2236">
          <cell r="C2236" t="str">
            <v>CHPA-OVA-1 1/4</v>
          </cell>
          <cell r="D2236" t="str">
            <v>CHUMACERA PARCHE OVALADA Ø 1 1/4" FYTB - FAG</v>
          </cell>
        </row>
        <row r="2237">
          <cell r="C2237" t="str">
            <v>CHU-PAR.1.1/4.NTN</v>
          </cell>
          <cell r="D2237" t="str">
            <v>CHUMACERA PARCHE OVALADA Ø 1 1/4" FYTB - NTN</v>
          </cell>
        </row>
        <row r="2238">
          <cell r="C2238" t="str">
            <v>CHU-OVA.3/4</v>
          </cell>
          <cell r="D2238" t="str">
            <v>CHUMACERA PARCHE OVALADA Ø 1 3/4" UCFL209-28 FAG</v>
          </cell>
        </row>
        <row r="2239">
          <cell r="C2239" t="str">
            <v>CHPA-OVA-1-</v>
          </cell>
          <cell r="D2239" t="str">
            <v>CHUMACERA PARCHE OVALADA Ø 1" FYTB</v>
          </cell>
        </row>
        <row r="2240">
          <cell r="C2240" t="str">
            <v>CHU-POV..1.FYTB</v>
          </cell>
          <cell r="D2240" t="str">
            <v>CHUMACERA PARCHE OVALADA Ø 1" FYTB - FAG</v>
          </cell>
        </row>
        <row r="2241">
          <cell r="C2241" t="str">
            <v>CHPA-OVA-3/4-</v>
          </cell>
          <cell r="D2241" t="str">
            <v>CHUMACERA PARCHE OVALADA Ø 3/4" FY TB</v>
          </cell>
        </row>
        <row r="2242">
          <cell r="C2242" t="str">
            <v>CHU-PAR.3/4.FAG</v>
          </cell>
          <cell r="D2242" t="str">
            <v>CHUMACERA PARCHE OVALADA Ø 3/4" FY TB - FAG Ref: UCFL204-12-J7</v>
          </cell>
        </row>
        <row r="2243">
          <cell r="C2243" t="str">
            <v>CHU-PAR.50</v>
          </cell>
          <cell r="D2243" t="str">
            <v>CHUMACERA PARCHE OVALADA Ø 50 MM FYTB - NTN</v>
          </cell>
        </row>
        <row r="2244">
          <cell r="C2244" t="str">
            <v>CPA-208.40M</v>
          </cell>
          <cell r="D2244" t="str">
            <v>CHUMACERA PARCHE REDONDA UCFC 208 Ø 40 MM - FAG</v>
          </cell>
        </row>
        <row r="2245">
          <cell r="C2245" t="str">
            <v>CHU-UKF.217</v>
          </cell>
          <cell r="D2245" t="str">
            <v>CHUMACERA PARCHE UKF217 Ø 75 MM FAG</v>
          </cell>
        </row>
        <row r="2246">
          <cell r="C2246" t="str">
            <v>CHU-PED.BIP.3.1/2</v>
          </cell>
          <cell r="D2246" t="str">
            <v>CHUMACERA PEDESTAL BIPARTIDA Ø 3 1/2" Ref: P2B520-USAF-308TT</v>
          </cell>
        </row>
        <row r="2247">
          <cell r="C2247" t="str">
            <v>CHU-PED.BIP.3.15/16</v>
          </cell>
          <cell r="D2247" t="str">
            <v>CHUMACERA PEDESTAL BIPARTIDA Ø 3 15/16" - REF. P4B522-USAF-315TT MARCA DODGE</v>
          </cell>
        </row>
        <row r="2248">
          <cell r="C2248" t="str">
            <v>CHU-PED.BIP.3.7/16</v>
          </cell>
          <cell r="D2248" t="str">
            <v>CHUMACERA PEDESTAL BIPARTIDA Ø 3 7/16" - REF. P2B520-USAF-307TT MARCA DODGE</v>
          </cell>
        </row>
        <row r="2249">
          <cell r="C2249" t="str">
            <v>CHU-PED.BIP.3</v>
          </cell>
          <cell r="D2249" t="str">
            <v>CHUMACERA PEDESTAL BIPARTIDA Ø 3" Ref: P2B517-USAF-300TT</v>
          </cell>
        </row>
        <row r="2250">
          <cell r="C2250" t="str">
            <v>CHU-PED.BI.4.3/16</v>
          </cell>
          <cell r="D2250" t="str">
            <v>CHUMACERA PEDESTAL BIPARTIDA Ø 4 3/16" DGE Ref: P4B524-USAF-403TT</v>
          </cell>
        </row>
        <row r="2251">
          <cell r="C2251" t="str">
            <v>CHU-PED.BIP.4.7/16</v>
          </cell>
          <cell r="D2251" t="str">
            <v>CHUMACERA PEDESTAL BIPARTIDA Ø 4 7/16" - REF. P4B526-USAF-407TT MARCA DODGE ABB</v>
          </cell>
        </row>
        <row r="2252">
          <cell r="C2252" t="str">
            <v>CHU-PED.BIP.4</v>
          </cell>
          <cell r="D2252" t="str">
            <v>CHUMACERA PEDESTAL BIPARTIDA Ø 4" - REF. P4B522-USAF-400TT MARCA DODGE</v>
          </cell>
        </row>
        <row r="2253">
          <cell r="C2253" t="str">
            <v>CHU-PED.BIP.6</v>
          </cell>
          <cell r="D2253" t="str">
            <v>CHUMACERA PEDESTAL BIPARTIDA Ø 6" - REF. P4B534-USAF-600TT MARCA DODGE</v>
          </cell>
        </row>
        <row r="2254">
          <cell r="C2254" t="str">
            <v>CHU-SKF.P211</v>
          </cell>
          <cell r="D2254" t="str">
            <v>CHUMACERA PEDESTAL DIAM 55 MM SKF -P211</v>
          </cell>
        </row>
        <row r="2255">
          <cell r="C2255" t="str">
            <v>CHPE-1 1/2</v>
          </cell>
          <cell r="D2255" t="str">
            <v>CHUMACERA PEDESTAL Ø 1 1/2"</v>
          </cell>
        </row>
        <row r="2256">
          <cell r="C2256" t="str">
            <v>CHU-PED.1.1/4FAG</v>
          </cell>
          <cell r="D2256" t="str">
            <v>CHUMACERA PEDESTAL Ø 1 1/4 - FAG</v>
          </cell>
        </row>
        <row r="2257">
          <cell r="C2257" t="str">
            <v>CPE-118.SKF</v>
          </cell>
          <cell r="D2257" t="str">
            <v>CHUMACERA PEDESTAL Ø 1 1/8 SKF</v>
          </cell>
        </row>
        <row r="2258">
          <cell r="C2258" t="str">
            <v>CHPE-1 3/4</v>
          </cell>
          <cell r="D2258" t="str">
            <v>CHUMACERA PEDESTAL Ø 1 3/4 FAG</v>
          </cell>
        </row>
        <row r="2259">
          <cell r="C2259" t="str">
            <v>CHPE-1 3/4-NTN</v>
          </cell>
          <cell r="D2259" t="str">
            <v>CHUMACERA PEDESTAL Ø 1 3/4" - NTN</v>
          </cell>
        </row>
        <row r="2260">
          <cell r="C2260" t="str">
            <v>CHPE-1"-SY</v>
          </cell>
          <cell r="D2260" t="str">
            <v>CHUMACERA PEDESTAL Ø 1" - SY</v>
          </cell>
        </row>
        <row r="2261">
          <cell r="C2261" t="str">
            <v>CHU-PED.2.FAG</v>
          </cell>
          <cell r="D2261" t="str">
            <v>CHUMACERA PEDESTAL Ø 2 - FAG</v>
          </cell>
        </row>
        <row r="2262">
          <cell r="C2262" t="str">
            <v>CHPE-2 1/2</v>
          </cell>
          <cell r="D2262" t="str">
            <v>CHUMACERA PEDESTAL Ø 2 1/2" - FAG</v>
          </cell>
        </row>
        <row r="2263">
          <cell r="C2263" t="str">
            <v>CHPE-2 1/2-NTN</v>
          </cell>
          <cell r="D2263" t="str">
            <v>CHUMACERA PEDESTAL Ø 2 1/2" - NTN</v>
          </cell>
        </row>
        <row r="2264">
          <cell r="C2264" t="str">
            <v>CHPE-2 1/4</v>
          </cell>
          <cell r="D2264" t="str">
            <v>CHUMACERA PEDESTAL Ø 2 1/4" - FAG</v>
          </cell>
        </row>
        <row r="2265">
          <cell r="C2265" t="str">
            <v>CHU-PED.21/4</v>
          </cell>
          <cell r="D2265" t="str">
            <v>CHUMACERA PEDESTAL Ø 2 1/4" - SKF</v>
          </cell>
        </row>
        <row r="2266">
          <cell r="C2266" t="str">
            <v>CHU-PD2.3/16</v>
          </cell>
          <cell r="D2266" t="str">
            <v>CHUMACERA PEDESTAL Ø 2 3/16"</v>
          </cell>
        </row>
        <row r="2267">
          <cell r="C2267" t="str">
            <v>CHPE-3"</v>
          </cell>
          <cell r="D2267" t="str">
            <v>CHUMACERA PEDESTAL Ø 3"</v>
          </cell>
        </row>
        <row r="2268">
          <cell r="C2268" t="str">
            <v>CHPE-3/4-SY</v>
          </cell>
          <cell r="D2268" t="str">
            <v>CHUMACERA PEDESTAL Ø 3/4" - SY</v>
          </cell>
        </row>
        <row r="2269">
          <cell r="C2269" t="str">
            <v>CHU-PED.2.3/4</v>
          </cell>
          <cell r="D2269" t="str">
            <v>CHUMACERA PEDESTAL SY Ø 2 3/4" - NTN</v>
          </cell>
        </row>
        <row r="2270">
          <cell r="C2270" t="str">
            <v>CHU-PED.SY3</v>
          </cell>
          <cell r="D2270" t="str">
            <v>CHUMACERA PEDESTAL SY Ø 3" - UTF</v>
          </cell>
        </row>
        <row r="2271">
          <cell r="C2271" t="str">
            <v>CHU-PED.SYJ</v>
          </cell>
          <cell r="D2271" t="str">
            <v>CHUMACERA PEDESTAL SYJ Ø100 TF SKF</v>
          </cell>
        </row>
        <row r="2272">
          <cell r="C2272" t="str">
            <v>CHU-TU-1 3/4</v>
          </cell>
          <cell r="D2272" t="str">
            <v>CHUMACERA TU Ø 1 3/4" - NTN</v>
          </cell>
        </row>
        <row r="2273">
          <cell r="C2273" t="str">
            <v>CHU-TU2.5TF</v>
          </cell>
          <cell r="D2273" t="str">
            <v>CHUMACERA TU-25-TF - SKF</v>
          </cell>
        </row>
        <row r="2274">
          <cell r="C2274" t="str">
            <v>MAN-AIR.4"</v>
          </cell>
          <cell r="D2274" t="str">
            <v>MANGUERA AIRE VACIO Ø 4"</v>
          </cell>
        </row>
        <row r="2275">
          <cell r="C2275" t="str">
            <v>MAN-ENG.1/8X29</v>
          </cell>
          <cell r="D2275" t="str">
            <v>MANGUERA DE ENGRASE Ø 1/8" CON RACOR MACHO 1/8" HEMBRA MOVIL 1/8" X 29 CMS</v>
          </cell>
        </row>
        <row r="2276">
          <cell r="C2276" t="str">
            <v>NAN-ENG.R5X1/4</v>
          </cell>
          <cell r="D2276" t="str">
            <v>MANGUERA DE ENGRASE R5 Ø 1/4" CON UNA PUNTA HEMBRA OTRA PUNTA MACHO RECTA FIJO</v>
          </cell>
        </row>
        <row r="2277">
          <cell r="C2277" t="str">
            <v>MAN-FLE.3/4X262MM</v>
          </cell>
          <cell r="D2277" t="str">
            <v>MANGUERA FLEXOMETALICA Ø 3/4" X 262 MM - ACOPLADA 1 EXTREMO MACHO FIJO Y UN EXTREMO HEMBRA GIRATORIO AMBOS NPT</v>
          </cell>
        </row>
        <row r="2278">
          <cell r="C2278" t="str">
            <v>MAN-HID.R2X3/8X2</v>
          </cell>
          <cell r="D2278" t="str">
            <v>MANGUERA HIDRAULICA R2 Ø 3/8" X 2 METROS  CON EXTREMOS HEMBRA JIC GIRATORIOS</v>
          </cell>
        </row>
        <row r="2279">
          <cell r="C2279" t="str">
            <v>MAN-R1X.1</v>
          </cell>
          <cell r="D2279" t="str">
            <v>MANGUERA R1 Ø 1" GRAFADA CON ACOPLE MACHO 1" NPT FIJO Y HEMBRA 1" NPT GIRATORIA</v>
          </cell>
        </row>
        <row r="2280">
          <cell r="C2280" t="str">
            <v>MAN-R1X.182ACO</v>
          </cell>
          <cell r="D2280" t="str">
            <v>MANGUERA R1 Ø 1/2" CON 2 ACOPLES MACHOS 1/2" NPT GRAFADA</v>
          </cell>
        </row>
        <row r="2281">
          <cell r="C2281" t="str">
            <v>MAN-R1X.1/2X100</v>
          </cell>
          <cell r="D2281" t="str">
            <v>MANGUERA R1 Ø 1/2" GRAFADA CON DOBLE ACOPLE MACHO 1" NPT UNO FIJO UNO LOCO - 100 MM</v>
          </cell>
        </row>
        <row r="2282">
          <cell r="C2282" t="str">
            <v>MAN-3/8.2.5M</v>
          </cell>
          <cell r="D2282" t="str">
            <v>MANGUERA R2 Ø 3/8" X 2.50 METROS - HEMBRA MACHO JIC 9/16"</v>
          </cell>
        </row>
        <row r="2283">
          <cell r="C2283" t="str">
            <v>MAN-R16.3/8</v>
          </cell>
          <cell r="D2283" t="str">
            <v>MANGUERA R2 Ø 3/8" X 2.80 METROS - HEMBRA MACHO JIC 9/16"</v>
          </cell>
        </row>
        <row r="2284">
          <cell r="C2284" t="str">
            <v>MAN-X1".TRAMO.LISO</v>
          </cell>
          <cell r="D2284" t="str">
            <v>MANGUERA R6 Ø 1" TRAMO LISO</v>
          </cell>
        </row>
        <row r="2285">
          <cell r="C2285" t="str">
            <v>MAN-TRA.3.1/2X90</v>
          </cell>
          <cell r="D2285" t="str">
            <v>MANGUERA TRAMO LISO 3 1/2" X 90 CM</v>
          </cell>
        </row>
        <row r="2286">
          <cell r="C2286" t="str">
            <v>MAN-FH3.128</v>
          </cell>
          <cell r="D2286" t="str">
            <v>MANGUITO DE FIJACION H 3128 SKF</v>
          </cell>
        </row>
        <row r="2287">
          <cell r="C2287" t="str">
            <v>MAN-FIJ.H318</v>
          </cell>
          <cell r="D2287" t="str">
            <v>MANGUITO DE FIJACION H318</v>
          </cell>
        </row>
        <row r="2288">
          <cell r="C2288" t="str">
            <v>MAN-FIJ.HA3128</v>
          </cell>
          <cell r="D2288" t="str">
            <v>MANGUITO DE FIJACION HA 3128 SKF</v>
          </cell>
        </row>
        <row r="2289">
          <cell r="C2289" t="str">
            <v>MAN-FIJ.320</v>
          </cell>
          <cell r="D2289" t="str">
            <v>MANGUITO DE FIJACION HA 320 SKF</v>
          </cell>
        </row>
        <row r="2290">
          <cell r="C2290" t="str">
            <v>MAN-SKF.316</v>
          </cell>
          <cell r="D2290" t="str">
            <v>MANGUITO DE FIJACION HE 316 - SKF</v>
          </cell>
        </row>
        <row r="2291">
          <cell r="C2291" t="str">
            <v>MAN-FIJ-H215</v>
          </cell>
          <cell r="D2291" t="str">
            <v>MANGUITO FIJACION H 215</v>
          </cell>
        </row>
        <row r="2292">
          <cell r="C2292" t="str">
            <v>MAN-FIJ-H-2317</v>
          </cell>
          <cell r="D2292" t="str">
            <v>MANGUITO FIJACION H 2317</v>
          </cell>
        </row>
        <row r="2293">
          <cell r="C2293" t="str">
            <v>MAN-FIJ.H3036</v>
          </cell>
          <cell r="D2293" t="str">
            <v>MANGUITO FIJACION H 3036 SKF SKF SKF SKF</v>
          </cell>
        </row>
        <row r="2294">
          <cell r="C2294" t="str">
            <v>MAN-FIJ-H309</v>
          </cell>
          <cell r="D2294" t="str">
            <v>MANGUITO FIJACION H 309 - NTN</v>
          </cell>
        </row>
        <row r="2295">
          <cell r="C2295" t="str">
            <v>MAN-FIJ-H311-FA</v>
          </cell>
          <cell r="D2295" t="str">
            <v>MANGUITO FIJACION H 311 - FAG</v>
          </cell>
        </row>
        <row r="2296">
          <cell r="C2296" t="str">
            <v>MAN-NTN.311</v>
          </cell>
          <cell r="D2296" t="str">
            <v>MANGUITO FIJACION H 311 - NTN</v>
          </cell>
        </row>
        <row r="2297">
          <cell r="C2297" t="str">
            <v>MAN-FIJ-H311NSK</v>
          </cell>
          <cell r="D2297" t="str">
            <v>MANGUITO FIJACION H 311 - SKF</v>
          </cell>
        </row>
        <row r="2298">
          <cell r="C2298" t="str">
            <v>MAN-FIJ-H312</v>
          </cell>
          <cell r="D2298" t="str">
            <v>MANGUITO FIJACION H 312 - FAG</v>
          </cell>
        </row>
        <row r="2299">
          <cell r="C2299" t="str">
            <v>MAN-FIJ.312</v>
          </cell>
          <cell r="D2299" t="str">
            <v>MANGUITO FIJACION H 312 - FSQ</v>
          </cell>
        </row>
        <row r="2300">
          <cell r="C2300" t="str">
            <v>MAN-FIJ-H3124</v>
          </cell>
          <cell r="D2300" t="str">
            <v>MANGUITO FIJACION H 3124 - SKF</v>
          </cell>
        </row>
        <row r="2301">
          <cell r="C2301" t="str">
            <v>MAN-FIJ-H-3128</v>
          </cell>
          <cell r="D2301" t="str">
            <v>MANGUITO FIJACION H 3128 - SKF</v>
          </cell>
        </row>
        <row r="2302">
          <cell r="C2302" t="str">
            <v>MAN-313.FSQ</v>
          </cell>
          <cell r="D2302" t="str">
            <v>MANGUITO FIJACION H 313 - FSQ</v>
          </cell>
        </row>
        <row r="2303">
          <cell r="C2303" t="str">
            <v>MAN-FIJ-H313SKF</v>
          </cell>
          <cell r="D2303" t="str">
            <v>MANGUITO FIJACION H 313 SKF</v>
          </cell>
        </row>
        <row r="2304">
          <cell r="C2304" t="str">
            <v>MAN-FIJ.H3130</v>
          </cell>
          <cell r="D2304" t="str">
            <v>MANGUITO FIJACION H 3130</v>
          </cell>
        </row>
        <row r="2305">
          <cell r="C2305" t="str">
            <v>MAN-FIJ.3130</v>
          </cell>
          <cell r="D2305" t="str">
            <v>MANGUITO FIJACION H 3130 - SKF</v>
          </cell>
        </row>
        <row r="2306">
          <cell r="C2306" t="str">
            <v>MAN-FIJ.H3132</v>
          </cell>
          <cell r="D2306" t="str">
            <v>MANGUITO FIJACION H 3132 SKF</v>
          </cell>
        </row>
        <row r="2307">
          <cell r="C2307" t="str">
            <v>MAN-FIJ.H3134</v>
          </cell>
          <cell r="D2307" t="str">
            <v>MANGUITO FIJACION H 3134</v>
          </cell>
        </row>
        <row r="2308">
          <cell r="C2308" t="str">
            <v>MAN-FIN.H3136</v>
          </cell>
          <cell r="D2308" t="str">
            <v>MANGUITO FIJACION H 3136 - SKF</v>
          </cell>
        </row>
        <row r="2309">
          <cell r="C2309" t="str">
            <v>MAN-FIJ.3138</v>
          </cell>
          <cell r="D2309" t="str">
            <v>MANGUITO FIJACION H 3138 SKF</v>
          </cell>
        </row>
        <row r="2310">
          <cell r="C2310" t="str">
            <v>MAN-FIJ.314</v>
          </cell>
          <cell r="D2310" t="str">
            <v>MANGUITO FIJACION H 3144 SKF SKF SKF SKF</v>
          </cell>
        </row>
        <row r="2311">
          <cell r="C2311" t="str">
            <v>MAN-FIH.315</v>
          </cell>
          <cell r="D2311" t="str">
            <v>MANGUITO FIJACION H 315 FAG</v>
          </cell>
        </row>
        <row r="2312">
          <cell r="C2312" t="str">
            <v>MAN-315.SKF</v>
          </cell>
          <cell r="D2312" t="str">
            <v>MANGUITO FIJACION H 315 SKF</v>
          </cell>
        </row>
        <row r="2313">
          <cell r="C2313" t="str">
            <v>MAN-FIJ.315</v>
          </cell>
          <cell r="D2313" t="str">
            <v>MANGUITO FIJACION H 315 X 208 EJE 2 1/2 - FAG</v>
          </cell>
        </row>
        <row r="2314">
          <cell r="C2314" t="str">
            <v>MAN-FIJ.H316</v>
          </cell>
          <cell r="D2314" t="str">
            <v>MANGUITO FIJACION H 316</v>
          </cell>
        </row>
        <row r="2315">
          <cell r="C2315" t="str">
            <v>MAN-FIJ.H316.F</v>
          </cell>
          <cell r="D2315" t="str">
            <v>MANGUITO FIJACION H 316 - FAG</v>
          </cell>
        </row>
        <row r="2316">
          <cell r="C2316" t="str">
            <v>MAN-FIJ-H317</v>
          </cell>
          <cell r="D2316" t="str">
            <v>MANGUITO FIJACION H 317</v>
          </cell>
        </row>
        <row r="2317">
          <cell r="C2317" t="str">
            <v>MAN-FIJ-H319</v>
          </cell>
          <cell r="D2317" t="str">
            <v>MANGUITO FIJACION H 319</v>
          </cell>
        </row>
        <row r="2318">
          <cell r="C2318" t="str">
            <v>MAN-FIJ.H320</v>
          </cell>
          <cell r="D2318" t="str">
            <v>MANGUITO FIJACION H 320</v>
          </cell>
        </row>
        <row r="2319">
          <cell r="C2319" t="str">
            <v>MAN-FIJ.H30-SKF</v>
          </cell>
          <cell r="D2319" t="str">
            <v>MANGUITO FIJACION H 320 - SKF</v>
          </cell>
        </row>
        <row r="2320">
          <cell r="C2320" t="str">
            <v>MAN-320.FAG</v>
          </cell>
          <cell r="D2320" t="str">
            <v>MANGUITO FIJACION H 320 FAG</v>
          </cell>
        </row>
        <row r="2321">
          <cell r="C2321" t="str">
            <v>MAN-FIJ-H322</v>
          </cell>
          <cell r="D2321" t="str">
            <v>MANGUITO FIJACION H 322 - FAG</v>
          </cell>
        </row>
        <row r="2322">
          <cell r="C2322" t="str">
            <v>MAN-FIJ.H33.FSQ</v>
          </cell>
          <cell r="D2322" t="str">
            <v>MANGUITO FIJACION H 322 - FSQ</v>
          </cell>
        </row>
        <row r="2323">
          <cell r="C2323" t="str">
            <v>MAN-FJH.322</v>
          </cell>
          <cell r="D2323" t="str">
            <v>MANGUITO FIJACION H 322 SKF SKF</v>
          </cell>
        </row>
        <row r="2324">
          <cell r="C2324" t="str">
            <v>SKF-MAN.315</v>
          </cell>
          <cell r="D2324" t="str">
            <v>MANGUITO FIJACION HA 315 SKF</v>
          </cell>
        </row>
        <row r="2325">
          <cell r="C2325" t="str">
            <v>MAN-FIJ-HA317SK</v>
          </cell>
          <cell r="D2325" t="str">
            <v>MANGUITO FIJACION HA 317 - SKF</v>
          </cell>
        </row>
        <row r="2326">
          <cell r="C2326" t="str">
            <v>MAN-FIJ.HE.309</v>
          </cell>
          <cell r="D2326" t="str">
            <v>MANGUITO FIJACION HE 309</v>
          </cell>
        </row>
        <row r="2327">
          <cell r="C2327" t="str">
            <v>MAN-FIJ.310FSQ</v>
          </cell>
          <cell r="D2327" t="str">
            <v>MANGUITO FIJACION HE 310 - FSQ</v>
          </cell>
        </row>
        <row r="2328">
          <cell r="C2328" t="str">
            <v>MAN-FIJ-HE310</v>
          </cell>
          <cell r="D2328" t="str">
            <v>MANGUITO FIJACION HE 310 - SKF SKF SKF</v>
          </cell>
        </row>
        <row r="2329">
          <cell r="C2329" t="str">
            <v>MAN-313.FAG</v>
          </cell>
          <cell r="D2329" t="str">
            <v>MANGUITO FIJACION HE 313 - FAG</v>
          </cell>
        </row>
        <row r="2330">
          <cell r="C2330" t="str">
            <v>MAN-FIJ-HE313-</v>
          </cell>
          <cell r="D2330" t="str">
            <v>MANGUITO FIJACION HE 313 - NTN</v>
          </cell>
        </row>
        <row r="2331">
          <cell r="C2331" t="str">
            <v>MAN-315.FAG</v>
          </cell>
          <cell r="D2331" t="str">
            <v>MANGUITO FIJACION HE 315 - FAG</v>
          </cell>
        </row>
        <row r="2332">
          <cell r="C2332" t="str">
            <v>MAN-FIJ-HE315</v>
          </cell>
          <cell r="D2332" t="str">
            <v>MANGUITO FIJACION HE 315 - NTN</v>
          </cell>
        </row>
        <row r="2333">
          <cell r="C2333" t="str">
            <v>MAN-FIJ-H-315-N</v>
          </cell>
          <cell r="D2333" t="str">
            <v>MANGUITO FIJACION HE 315 - SKF</v>
          </cell>
        </row>
        <row r="2334">
          <cell r="C2334" t="str">
            <v>MAN-FIJ-HE317</v>
          </cell>
          <cell r="D2334" t="str">
            <v>MANGUITO FIJACION HE 317</v>
          </cell>
        </row>
        <row r="2335">
          <cell r="C2335" t="str">
            <v>MAN-FIJ-HE-318</v>
          </cell>
          <cell r="D2335" t="str">
            <v>MANGUITO FIJACION HE 318</v>
          </cell>
        </row>
        <row r="2336">
          <cell r="C2336" t="str">
            <v>MAN-FIJ.322</v>
          </cell>
          <cell r="D2336" t="str">
            <v>MANGUITO FIJACION HE 322 - SKF</v>
          </cell>
        </row>
        <row r="2337">
          <cell r="C2337" t="str">
            <v>MAN-319.SKF</v>
          </cell>
          <cell r="D2337" t="str">
            <v>MANGUITO H 319 SKF</v>
          </cell>
        </row>
        <row r="2338">
          <cell r="C2338" t="str">
            <v>PIN-1/2.70M</v>
          </cell>
          <cell r="D2338" t="str">
            <v>PIN TUBULAR 1/2 X 70 MM</v>
          </cell>
        </row>
        <row r="2339">
          <cell r="C2339" t="str">
            <v>PIN-TUB-1/4X1 1</v>
          </cell>
          <cell r="D2339" t="str">
            <v>PIN TUBULAR 1/4 X 1 1/4</v>
          </cell>
        </row>
        <row r="2340">
          <cell r="C2340" t="str">
            <v>PIN-TUB-1/4X2</v>
          </cell>
          <cell r="D2340" t="str">
            <v>PIN TUBULAR 1/4 X 2</v>
          </cell>
        </row>
        <row r="2341">
          <cell r="C2341" t="str">
            <v>PIN-CIL-1/8X1</v>
          </cell>
          <cell r="D2341" t="str">
            <v>PIN TUBULAR 1/8 X 1 1/2</v>
          </cell>
        </row>
        <row r="2342">
          <cell r="C2342" t="str">
            <v>PIN-TUB.1/8X11/4</v>
          </cell>
          <cell r="D2342" t="str">
            <v>PIN TUBULAR 1/8 X 1 1/4</v>
          </cell>
        </row>
        <row r="2343">
          <cell r="C2343" t="str">
            <v>PIN-TUB-1/8X2</v>
          </cell>
          <cell r="D2343" t="str">
            <v>PIN TUBULAR 1/8 X 2</v>
          </cell>
        </row>
        <row r="2344">
          <cell r="C2344" t="str">
            <v>PIN-TUB.70M</v>
          </cell>
          <cell r="D2344" t="str">
            <v>PIN TUBULAR 10 X 70 MM</v>
          </cell>
        </row>
        <row r="2345">
          <cell r="C2345" t="str">
            <v>PIN-12M.70M</v>
          </cell>
          <cell r="D2345" t="str">
            <v>PIN TUBULAR 12 MM X 70 MM</v>
          </cell>
        </row>
        <row r="2346">
          <cell r="C2346" t="str">
            <v>PIN-13M.6M</v>
          </cell>
          <cell r="D2346" t="str">
            <v>PIN TUBULAR 13 MM X 60 MM</v>
          </cell>
        </row>
        <row r="2347">
          <cell r="C2347" t="str">
            <v>PIN-CIL-3/16X1</v>
          </cell>
          <cell r="D2347" t="str">
            <v>PIN TUBULAR 3/16 X 1 1/4</v>
          </cell>
        </row>
        <row r="2348">
          <cell r="C2348" t="str">
            <v>PIN-CIL-3/16X2</v>
          </cell>
          <cell r="D2348" t="str">
            <v>PIN TUBULAR 3/16 X 2</v>
          </cell>
        </row>
        <row r="2349">
          <cell r="C2349" t="str">
            <v>PIN-TUB-3/16X21</v>
          </cell>
          <cell r="D2349" t="str">
            <v>PIN TUBULAR 3/16 X 2 1/2</v>
          </cell>
        </row>
        <row r="2350">
          <cell r="C2350" t="str">
            <v>PIN-TUB-3/8X2</v>
          </cell>
          <cell r="D2350" t="str">
            <v>PIN TUBULAR 3/8 X 2</v>
          </cell>
        </row>
        <row r="2351">
          <cell r="C2351" t="str">
            <v>PIN-TUB.30</v>
          </cell>
          <cell r="D2351" t="str">
            <v>PIN TUBULAR 5 X 30 MM</v>
          </cell>
        </row>
        <row r="2352">
          <cell r="C2352" t="str">
            <v>PIN-TUB-3/8X11/</v>
          </cell>
          <cell r="D2352" t="str">
            <v>PIN TUBULAR Ø 3/8 X 1 1/4</v>
          </cell>
        </row>
        <row r="2353">
          <cell r="C2353" t="str">
            <v>RET-075.125</v>
          </cell>
          <cell r="D2353" t="str">
            <v>RETENEDOR 0.750 X 1.250 X 312 MM REF: 68355</v>
          </cell>
        </row>
        <row r="2354">
          <cell r="C2354" t="str">
            <v>RET-100X75X10MM</v>
          </cell>
          <cell r="D2354" t="str">
            <v>RETENEDOR 100 MM X 75 MM X 10 MM</v>
          </cell>
        </row>
        <row r="2355">
          <cell r="C2355" t="str">
            <v>RET-100.75X12</v>
          </cell>
          <cell r="D2355" t="str">
            <v>RETENEDOR 100 MM X 75 MM X 12 MM</v>
          </cell>
        </row>
        <row r="2356">
          <cell r="C2356" t="str">
            <v>RET-110X80X12MM</v>
          </cell>
          <cell r="D2356" t="str">
            <v>RETENEDOR 110 MM X 80 MM X 12 MM</v>
          </cell>
        </row>
        <row r="2357">
          <cell r="C2357" t="str">
            <v>RET-110.90X12</v>
          </cell>
          <cell r="D2357" t="str">
            <v>RETENEDOR 110 MM X 90 MM X 12 MM</v>
          </cell>
        </row>
        <row r="2358">
          <cell r="C2358" t="str">
            <v>RET-115.140</v>
          </cell>
          <cell r="D2358" t="str">
            <v>RETENEDOR 115MM X1 40MM X 12MM</v>
          </cell>
        </row>
        <row r="2359">
          <cell r="C2359" t="str">
            <v>RET-120X90X12MM</v>
          </cell>
          <cell r="D2359" t="str">
            <v>RETENEDOR 120 MM X 90 MM X 12 MM</v>
          </cell>
        </row>
        <row r="2360">
          <cell r="C2360" t="str">
            <v>RET-120X95X12MM</v>
          </cell>
          <cell r="D2360" t="str">
            <v>RETENEDOR 120 MM X 95 MM X 12 MM</v>
          </cell>
        </row>
        <row r="2361">
          <cell r="C2361" t="str">
            <v>RET-ENE.12227</v>
          </cell>
          <cell r="D2361" t="str">
            <v>RETENEDOR 12MM 22 MM 7 MM</v>
          </cell>
        </row>
        <row r="2362">
          <cell r="C2362" t="str">
            <v>RET-100X130X12</v>
          </cell>
          <cell r="D2362" t="str">
            <v>RETENEDOR 130 MM X 100 MM X 12 MM</v>
          </cell>
        </row>
        <row r="2363">
          <cell r="C2363" t="str">
            <v>RET-140X100X12M</v>
          </cell>
          <cell r="D2363" t="str">
            <v>RETENEDOR 140 MM X 100 MM X 12 MM</v>
          </cell>
        </row>
        <row r="2364">
          <cell r="C2364" t="str">
            <v>RET-140X100X13M</v>
          </cell>
          <cell r="D2364" t="str">
            <v>RETENEDOR 140 MM X 100 MM X 13 MM</v>
          </cell>
        </row>
        <row r="2365">
          <cell r="C2365" t="str">
            <v>RET-140X110X12M</v>
          </cell>
          <cell r="D2365" t="str">
            <v>RETENEDOR 140 MM X 110 MM X 12 MM</v>
          </cell>
        </row>
        <row r="2366">
          <cell r="C2366" t="str">
            <v>RET-140.120X13</v>
          </cell>
          <cell r="D2366" t="str">
            <v>RETENEDOR 140 MM X 120 MM X 13 MM</v>
          </cell>
        </row>
        <row r="2367">
          <cell r="C2367" t="str">
            <v>RET-160.130X14M</v>
          </cell>
          <cell r="D2367" t="str">
            <v>RETENEDOR 160 MM X 130 MM X 14 MM</v>
          </cell>
        </row>
        <row r="2368">
          <cell r="C2368" t="str">
            <v>RET-180.150X14M</v>
          </cell>
          <cell r="D2368" t="str">
            <v>RETENEDOR 180 MM X 150 MM X 14 MM</v>
          </cell>
        </row>
        <row r="2369">
          <cell r="C2369" t="str">
            <v>RET-NIT.180</v>
          </cell>
          <cell r="D2369" t="str">
            <v>RETENEDOR 180 MM X 210 MM  X 15 MM EN NITRILO</v>
          </cell>
        </row>
        <row r="2370">
          <cell r="C2370" t="str">
            <v>RET-VIT.180</v>
          </cell>
          <cell r="D2370" t="str">
            <v>RETENEDOR 180 MM X 210 MM X 15 MM EN VITON</v>
          </cell>
        </row>
        <row r="2371">
          <cell r="C2371" t="str">
            <v>RET-180.150X15</v>
          </cell>
          <cell r="D2371" t="str">
            <v>RETENEDOR 180MM X 150MM X 15MM</v>
          </cell>
        </row>
        <row r="2372">
          <cell r="C2372" t="str">
            <v>RET-21/4X23/4X1</v>
          </cell>
          <cell r="D2372" t="str">
            <v>RETENEDOR 2 1/4" X 2 3/4" X 1/4"</v>
          </cell>
        </row>
        <row r="2373">
          <cell r="C2373" t="str">
            <v>RET-2 3/8X3 1/8</v>
          </cell>
          <cell r="D2373" t="str">
            <v>RETENEDOR 2 3/8 X 3 1/8 X 3/8</v>
          </cell>
        </row>
        <row r="2374">
          <cell r="C2374" t="str">
            <v>RET-2.3./8X1.1/2X5/16</v>
          </cell>
          <cell r="D2374" t="str">
            <v>RETENEDOR 2 3/8" X 1 1/2" X 5/16"</v>
          </cell>
        </row>
        <row r="2375">
          <cell r="C2375" t="str">
            <v>RET-20M.28X5</v>
          </cell>
          <cell r="D2375" t="str">
            <v>RETENEDOR 20 MM X 28 MM X 5 MM</v>
          </cell>
        </row>
        <row r="2376">
          <cell r="C2376" t="str">
            <v>RET-20M.35X8</v>
          </cell>
          <cell r="D2376" t="str">
            <v>RETENEDOR 20 MM X 35 MM X 8 MM</v>
          </cell>
        </row>
        <row r="2377">
          <cell r="C2377" t="str">
            <v>RET-200X230X15</v>
          </cell>
          <cell r="D2377" t="str">
            <v>RETENEDOR 200 X 230 X 15 TIPO 6</v>
          </cell>
        </row>
        <row r="2378">
          <cell r="C2378" t="str">
            <v>RET-230.X260X15.VITON</v>
          </cell>
          <cell r="D2378" t="str">
            <v>RETENEDOR 230 MM X 260 MM X 15 MM VITON</v>
          </cell>
        </row>
        <row r="2379">
          <cell r="C2379" t="str">
            <v>RET-24X16X5MM</v>
          </cell>
          <cell r="D2379" t="str">
            <v>RETENEDOR 24 MM X 16 MM X 5 MM</v>
          </cell>
        </row>
        <row r="2380">
          <cell r="C2380" t="str">
            <v>RET-25M.33X5</v>
          </cell>
          <cell r="D2380" t="str">
            <v>RETENEDOR 25 MM X 33 MM X 5MM</v>
          </cell>
        </row>
        <row r="2381">
          <cell r="C2381" t="str">
            <v>RET-25M.40X8</v>
          </cell>
          <cell r="D2381" t="str">
            <v>RETENEDOR 25 MM X 40 MM X 8 MM</v>
          </cell>
        </row>
        <row r="2382">
          <cell r="C2382" t="str">
            <v>RET-25M.42M.7MM</v>
          </cell>
          <cell r="D2382" t="str">
            <v>RETENEDOR 25 MM X 42 MM X 7 MM</v>
          </cell>
        </row>
        <row r="2383">
          <cell r="C2383" t="str">
            <v>RET-25X.47X7</v>
          </cell>
          <cell r="D2383" t="str">
            <v>RETENEDOR 25 MM X 47 MM X 7 MM</v>
          </cell>
        </row>
        <row r="2384">
          <cell r="C2384" t="str">
            <v>RET-25M.52M</v>
          </cell>
          <cell r="D2384" t="str">
            <v>RETENEDOR 25 MM X 52 MM X 7 MM</v>
          </cell>
        </row>
        <row r="2385">
          <cell r="C2385" t="str">
            <v>RET-259.280X16</v>
          </cell>
          <cell r="D2385" t="str">
            <v>RETENEDOR 250 MM X 280 MM X 16 MM VITON</v>
          </cell>
        </row>
        <row r="2386">
          <cell r="C2386" t="str">
            <v>R30-40M.7MM</v>
          </cell>
          <cell r="D2386" t="str">
            <v>RETENEDOR 30 MM X 40 MM X 7MM</v>
          </cell>
        </row>
        <row r="2387">
          <cell r="C2387" t="str">
            <v>RET-30M.50MX11M</v>
          </cell>
          <cell r="D2387" t="str">
            <v>RETENEDOR 30 MM X 50 MM X 11 MM</v>
          </cell>
        </row>
        <row r="2388">
          <cell r="C2388" t="str">
            <v>RET-30M.X52MX10</v>
          </cell>
          <cell r="D2388" t="str">
            <v>RETENEDOR 30MM X 52MM X 10MM</v>
          </cell>
        </row>
        <row r="2389">
          <cell r="C2389" t="str">
            <v>RET-32M.45M</v>
          </cell>
          <cell r="D2389" t="str">
            <v>RETENEDOR 32 MM  X 45 MM X 7 MM</v>
          </cell>
        </row>
        <row r="2390">
          <cell r="C2390" t="str">
            <v>RET-32M.47X7</v>
          </cell>
          <cell r="D2390" t="str">
            <v>RETENEDOR 32 MM X 47 MM X 7 MM</v>
          </cell>
        </row>
        <row r="2391">
          <cell r="C2391" t="str">
            <v>RET-35M.55X12</v>
          </cell>
          <cell r="D2391" t="str">
            <v>RETENEDOR 35 MM X 55 MM X 12 MM</v>
          </cell>
        </row>
        <row r="2392">
          <cell r="C2392" t="str">
            <v>RET-35X65X10MM</v>
          </cell>
          <cell r="D2392" t="str">
            <v>RETENEDOR 35 MM X 65 MM X 10 MM</v>
          </cell>
        </row>
        <row r="2393">
          <cell r="C2393" t="str">
            <v>RET-35M.62M.10M</v>
          </cell>
          <cell r="D2393" t="str">
            <v>RETENEDOR 35 MMX 62 MM X 10 MM</v>
          </cell>
        </row>
        <row r="2394">
          <cell r="C2394" t="str">
            <v>RET-4 1/2X31/2</v>
          </cell>
          <cell r="D2394" t="str">
            <v>RETENEDOR 4 1/2" X 3 1/2" X 1/2"</v>
          </cell>
        </row>
        <row r="2395">
          <cell r="C2395" t="str">
            <v>RET-40X60X8MM</v>
          </cell>
          <cell r="D2395" t="str">
            <v>RETENEDOR 40 MM X 60 MM X 8 MM</v>
          </cell>
        </row>
        <row r="2396">
          <cell r="C2396" t="str">
            <v>RET-40X.62X10</v>
          </cell>
          <cell r="D2396" t="str">
            <v>RETENEDOR 40 MM X 62 MM X 10 MM</v>
          </cell>
        </row>
        <row r="2397">
          <cell r="C2397" t="str">
            <v>RET-416.476</v>
          </cell>
          <cell r="D2397" t="str">
            <v>RETENEDOR 416476 MATERIAL NITRILO</v>
          </cell>
        </row>
        <row r="2398">
          <cell r="C2398" t="str">
            <v>RET-416.892</v>
          </cell>
          <cell r="D2398" t="str">
            <v>RETENEDOR 416892 MATERIAL NITRILO</v>
          </cell>
        </row>
        <row r="2399">
          <cell r="C2399" t="str">
            <v>RET-42M.58X8</v>
          </cell>
          <cell r="D2399" t="str">
            <v>RETENEDOR 42 MM X 58 MM X 8 MM</v>
          </cell>
        </row>
        <row r="2400">
          <cell r="C2400" t="str">
            <v>RET-44.5X63.5X9</v>
          </cell>
          <cell r="D2400" t="str">
            <v>RETENEDOR 44.5 MM X 63.5 MM X 9 MM</v>
          </cell>
        </row>
        <row r="2401">
          <cell r="C2401" t="str">
            <v>RET-45M.25X10</v>
          </cell>
          <cell r="D2401" t="str">
            <v>RETENEDOR 45 MM X 25 MM X 10 MM</v>
          </cell>
        </row>
        <row r="2402">
          <cell r="C2402" t="str">
            <v>RET-NIT.45.65</v>
          </cell>
          <cell r="D2402" t="str">
            <v>RETENEDOR 45 MM X 65 MM X 10 MM EN NITRILO</v>
          </cell>
        </row>
        <row r="2403">
          <cell r="C2403" t="str">
            <v>RET-45M.72X12</v>
          </cell>
          <cell r="D2403" t="str">
            <v>RETENEDOR 45 MM X 72 MM X 12 MM</v>
          </cell>
        </row>
        <row r="2404">
          <cell r="C2404" t="str">
            <v>RET-46X60X7MM</v>
          </cell>
          <cell r="D2404" t="str">
            <v>RETENEDOR 46 MM X 60 MM X 7 MM</v>
          </cell>
        </row>
        <row r="2405">
          <cell r="C2405" t="str">
            <v>RET-47M.35X7</v>
          </cell>
          <cell r="D2405" t="str">
            <v>RETENEDOR 47 MM X 35 MM X 7 MM</v>
          </cell>
        </row>
        <row r="2406">
          <cell r="C2406" t="str">
            <v>RET-48M.60X8</v>
          </cell>
          <cell r="D2406" t="str">
            <v>RETENEDOR 48 MM X 60 MM X 8 MM</v>
          </cell>
        </row>
        <row r="2407">
          <cell r="C2407" t="str">
            <v>RET-48X.70X12</v>
          </cell>
          <cell r="D2407" t="str">
            <v>RETENEDOR 48 MM X 70 MM X 12 MM</v>
          </cell>
        </row>
        <row r="2408">
          <cell r="C2408" t="str">
            <v>RET-END.49182</v>
          </cell>
          <cell r="D2408" t="str">
            <v>RETENEDOR 49182</v>
          </cell>
        </row>
        <row r="2409">
          <cell r="C2409" t="str">
            <v>RET-5.756X4 1/2</v>
          </cell>
          <cell r="D2409" t="str">
            <v>RETENEDOR 5.756" X 4 1/2" X  0.438" Ref: CRWH1</v>
          </cell>
        </row>
        <row r="2410">
          <cell r="C2410" t="str">
            <v>RET-50X70X10</v>
          </cell>
          <cell r="D2410" t="str">
            <v>RETENEDOR 50 MM X 70 MM X 10 MM</v>
          </cell>
        </row>
        <row r="2411">
          <cell r="C2411" t="str">
            <v>RET-50M.72X10</v>
          </cell>
          <cell r="D2411" t="str">
            <v>RETENEDOR 50 MM X 72 X 10 MM - METALICO - DOBLE LABIO</v>
          </cell>
        </row>
        <row r="2412">
          <cell r="C2412" t="str">
            <v>RET-50M.75X10</v>
          </cell>
          <cell r="D2412" t="str">
            <v>RETENEDOR 50 MM X 75 MM X 10 MM</v>
          </cell>
        </row>
        <row r="2413">
          <cell r="C2413" t="str">
            <v>RET-52X25X7MM</v>
          </cell>
          <cell r="D2413" t="str">
            <v>RETENEDOR 52 MM X 25 MM X 7 MM</v>
          </cell>
        </row>
        <row r="2414">
          <cell r="C2414" t="str">
            <v>RET-52M.72X7.5</v>
          </cell>
          <cell r="D2414" t="str">
            <v>RETENEDOR 52 MM X 72 MM X 7.5 MM</v>
          </cell>
        </row>
        <row r="2415">
          <cell r="C2415" t="str">
            <v>RET-52M.72X9</v>
          </cell>
          <cell r="D2415" t="str">
            <v>RETENEDOR 52 MM X 72 MM X 9 MM</v>
          </cell>
        </row>
        <row r="2416">
          <cell r="C2416" t="str">
            <v>RET-54X65X13MM</v>
          </cell>
          <cell r="D2416" t="str">
            <v>RETENEDOR 54 MM X 65 MM X 13 MM</v>
          </cell>
        </row>
        <row r="2417">
          <cell r="C2417" t="str">
            <v>RET-54M.30M</v>
          </cell>
          <cell r="D2417" t="str">
            <v>RETENEDOR 54MM X 30MM X 8MM</v>
          </cell>
        </row>
        <row r="2418">
          <cell r="C2418" t="str">
            <v>RET-54M.9MM</v>
          </cell>
          <cell r="D2418" t="str">
            <v>RETENEDOR 54MM X 30MM X 9MM</v>
          </cell>
        </row>
        <row r="2419">
          <cell r="C2419" t="str">
            <v>RET-55M.70X10</v>
          </cell>
          <cell r="D2419" t="str">
            <v>RETENEDOR 55 MM X 70 MM X 10 MM</v>
          </cell>
        </row>
        <row r="2420">
          <cell r="C2420" t="str">
            <v>RET-55M.72X10</v>
          </cell>
          <cell r="D2420" t="str">
            <v>RETENEDOR 55 MM X 72 MM X 10 MM</v>
          </cell>
        </row>
        <row r="2421">
          <cell r="C2421" t="str">
            <v>RET-551.103-S</v>
          </cell>
          <cell r="D2421" t="str">
            <v>RETENEDOR 55103-S</v>
          </cell>
        </row>
        <row r="2422">
          <cell r="C2422" t="str">
            <v>RET-57X.79X10</v>
          </cell>
          <cell r="D2422" t="str">
            <v>RETENEDOR 57 MM X 79 MM X 10 MM</v>
          </cell>
        </row>
        <row r="2423">
          <cell r="C2423" t="str">
            <v>RET-60X45X10MM</v>
          </cell>
          <cell r="D2423" t="str">
            <v>RETENEDOR 60 MM X 45 MM X 10 MM</v>
          </cell>
        </row>
        <row r="2424">
          <cell r="C2424" t="str">
            <v>RET-60M.45X8</v>
          </cell>
          <cell r="D2424" t="str">
            <v>RETENEDOR 60 MM X 45 MM X 8 MM</v>
          </cell>
        </row>
        <row r="2425">
          <cell r="C2425" t="str">
            <v>R60-85M.10M</v>
          </cell>
          <cell r="D2425" t="str">
            <v>RETENEDOR 60 MM X 85 MM X 10 MM</v>
          </cell>
        </row>
        <row r="2426">
          <cell r="C2426" t="str">
            <v>RET-62X.40X7</v>
          </cell>
          <cell r="D2426" t="str">
            <v>RETENEDOR 62 MM X 40 MM X 7 MM</v>
          </cell>
        </row>
        <row r="2427">
          <cell r="C2427" t="str">
            <v>RET-62X45X10MM</v>
          </cell>
          <cell r="D2427" t="str">
            <v>RETENEDOR 62 MM X 45 MM X 10 MM</v>
          </cell>
        </row>
        <row r="2428">
          <cell r="C2428" t="str">
            <v>RET-65M.88X10</v>
          </cell>
          <cell r="D2428" t="str">
            <v>RETENEDOR 65 MM X 88 MM X 10 MM</v>
          </cell>
        </row>
        <row r="2429">
          <cell r="C2429" t="str">
            <v>RET-65X.90X.10</v>
          </cell>
          <cell r="D2429" t="str">
            <v>RETENEDOR 65 MM X 90 MM X 10 MM</v>
          </cell>
        </row>
        <row r="2430">
          <cell r="C2430" t="str">
            <v>RET-65X.90X7</v>
          </cell>
          <cell r="D2430" t="str">
            <v>RETENEDOR 65 MM X 90 MM X 7 MM</v>
          </cell>
        </row>
        <row r="2431">
          <cell r="C2431" t="str">
            <v>RET-68M.90X10</v>
          </cell>
          <cell r="D2431" t="str">
            <v>RETENEDOR 68 MM X 90 X 10 MM - METALICO</v>
          </cell>
        </row>
        <row r="2432">
          <cell r="C2432" t="str">
            <v>RET-7.131X5.875</v>
          </cell>
          <cell r="D2432" t="str">
            <v>RETENEDOR 7.131" X 5.875" X 1/2" REF. CRWHA1 LIP R</v>
          </cell>
        </row>
        <row r="2433">
          <cell r="C2433" t="str">
            <v>RET-70X.90X.12</v>
          </cell>
          <cell r="D2433" t="str">
            <v>RETENEDOR 70 MM X 90 MM X 12 MM</v>
          </cell>
        </row>
        <row r="2434">
          <cell r="C2434" t="str">
            <v>RET-72M.45X7</v>
          </cell>
          <cell r="D2434" t="str">
            <v>RETENEDOR 72 MM X 45 MM X 7 MM</v>
          </cell>
        </row>
        <row r="2435">
          <cell r="C2435" t="str">
            <v>RET-75M.60X8</v>
          </cell>
          <cell r="D2435" t="str">
            <v>RETENEDOR 75 MM X 60 MM X 8 MM</v>
          </cell>
        </row>
        <row r="2436">
          <cell r="C2436" t="str">
            <v>RET-818.X6MM</v>
          </cell>
          <cell r="D2436" t="str">
            <v>RETENEDOR 8 MM X 18 MM X 6 MM</v>
          </cell>
        </row>
        <row r="2437">
          <cell r="C2437" t="str">
            <v>RET-80X48X8MM</v>
          </cell>
          <cell r="D2437" t="str">
            <v>RETENEDOR 80 MM X 48 MM X 8 MM</v>
          </cell>
        </row>
        <row r="2438">
          <cell r="C2438" t="str">
            <v>R80-60M.10M</v>
          </cell>
          <cell r="D2438" t="str">
            <v>RETENEDOR 80 MM X 60 MM X 10 MM</v>
          </cell>
        </row>
        <row r="2439">
          <cell r="C2439" t="str">
            <v>RET-80X95X8</v>
          </cell>
          <cell r="D2439" t="str">
            <v>RETENEDOR 80 MM X 95 MM X 8 MM</v>
          </cell>
        </row>
        <row r="2440">
          <cell r="C2440" t="str">
            <v>RET-085.65X12</v>
          </cell>
          <cell r="D2440" t="str">
            <v>RETENEDOR 85 MM X 65 MM X 12 MM</v>
          </cell>
        </row>
        <row r="2441">
          <cell r="C2441" t="str">
            <v>RET-90X110X8MM</v>
          </cell>
          <cell r="D2441" t="str">
            <v>RETENEDOR 90 MM X 110  MM X 8 MM</v>
          </cell>
        </row>
        <row r="2442">
          <cell r="C2442" t="str">
            <v>R92-120.12M</v>
          </cell>
          <cell r="D2442" t="str">
            <v>RETENEDOR 92 MM X 120 MM X 12 MM</v>
          </cell>
        </row>
        <row r="2443">
          <cell r="C2443" t="str">
            <v>RET-95X115X12MM</v>
          </cell>
          <cell r="D2443" t="str">
            <v>RETENEDOR 95 MM X 115 MM X 12 MM</v>
          </cell>
        </row>
        <row r="2444">
          <cell r="C2444" t="str">
            <v>RET-95X60X10-SI</v>
          </cell>
          <cell r="D2444" t="str">
            <v>RETENEDOR 95 MM X 60 MM X 10 MM - SILICONA</v>
          </cell>
        </row>
        <row r="2445">
          <cell r="C2445" t="str">
            <v>RET-965.315</v>
          </cell>
          <cell r="D2445" t="str">
            <v>RETENEDOR 965315</v>
          </cell>
        </row>
        <row r="2446">
          <cell r="C2446" t="str">
            <v>RET-COM.140</v>
          </cell>
          <cell r="D2446" t="str">
            <v>RETENEDOR COMPACTO 140 MM X 115 MM</v>
          </cell>
        </row>
        <row r="2447">
          <cell r="C2447" t="str">
            <v>RET-70X85X8-CR</v>
          </cell>
          <cell r="D2447" t="str">
            <v>RETENEDOR CR 70 MM X 85 MM X 8 MM - REF. HMS5 V SKF</v>
          </cell>
        </row>
        <row r="2448">
          <cell r="C2448" t="str">
            <v>RET-CR80X100X10</v>
          </cell>
          <cell r="D2448" t="str">
            <v>RETENEDOR CR 80 MM X 100 MM X 10 MM - REF. HMS5RG SKF</v>
          </cell>
        </row>
        <row r="2449">
          <cell r="C2449" t="str">
            <v>RET-80X95X10-CR</v>
          </cell>
          <cell r="D2449" t="str">
            <v>RETENEDOR CR 80 MM X 95 MM X 10 MM SKF Ref: CRSH13R</v>
          </cell>
        </row>
        <row r="2450">
          <cell r="C2450" t="str">
            <v>RET-ACE.85M</v>
          </cell>
          <cell r="D2450" t="str">
            <v>RETENEDOR DE ACEITE 65 MM X 85 MM X 10 MM</v>
          </cell>
        </row>
        <row r="2451">
          <cell r="C2451" t="str">
            <v>RET-53X3335</v>
          </cell>
          <cell r="D2451" t="str">
            <v>RETENEDOR GARLOC 53 X 3335  Ø EXT 7" Ø INT 5.937" X 1/2</v>
          </cell>
        </row>
        <row r="2452">
          <cell r="C2452" t="str">
            <v>RET-R35.X55.X11</v>
          </cell>
          <cell r="D2452" t="str">
            <v>RETENEDOR R35 X 55 X 11</v>
          </cell>
        </row>
        <row r="2453">
          <cell r="C2453" t="str">
            <v>RET-187.375</v>
          </cell>
          <cell r="D2453" t="str">
            <v>RETENEDOR REF: 187-01.375.375B</v>
          </cell>
        </row>
        <row r="2454">
          <cell r="C2454" t="str">
            <v>RET-SOG.240-270-15</v>
          </cell>
          <cell r="D2454" t="str">
            <v>RETENEDOR SOG 240-270-15</v>
          </cell>
        </row>
        <row r="2455">
          <cell r="C2455" t="str">
            <v>RET-SOG.340-380-18</v>
          </cell>
          <cell r="D2455" t="str">
            <v>RETENEDOR SOG 340-380-18 VITON</v>
          </cell>
        </row>
        <row r="2456">
          <cell r="C2456" t="str">
            <v>ANT-LEV.BSEU 40-35</v>
          </cell>
          <cell r="D2456" t="str">
            <v>ANTIRRETORNO DE LEVAS TSUBAKI Ref: SERIE BSEU 40-35</v>
          </cell>
        </row>
        <row r="2457">
          <cell r="C2457" t="str">
            <v>COJ-COL.25MM</v>
          </cell>
          <cell r="D2457" t="str">
            <v>COJINETE COLGANTE Ø 25 MM SERIE SCHB 305</v>
          </cell>
        </row>
        <row r="2458">
          <cell r="C2458" t="str">
            <v>COJ-COL.35MM.</v>
          </cell>
          <cell r="D2458" t="str">
            <v>COJINETE COLGANTE Ø 35 MM SERIE SCHB 207</v>
          </cell>
        </row>
        <row r="2459">
          <cell r="C2459" t="str">
            <v>COJ-COL.EJ1</v>
          </cell>
          <cell r="D2459" t="str">
            <v>COJINETE COLGANTE SCHB-SC-100 EJE 1" DGE</v>
          </cell>
        </row>
        <row r="2460">
          <cell r="C2460" t="str">
            <v>ORI-214.KIT</v>
          </cell>
          <cell r="D2460" t="str">
            <v>ORING 214 KIT</v>
          </cell>
        </row>
        <row r="2461">
          <cell r="C2461" t="str">
            <v>POL-1/4.1.1/2.1.7/8</v>
          </cell>
          <cell r="D2461" t="str">
            <v>POLYPACK 1 1/2" X 1 7/8" X 1/4"</v>
          </cell>
        </row>
        <row r="2462">
          <cell r="C2462" t="str">
            <v>ROD-DIN625-2RS</v>
          </cell>
          <cell r="D2462" t="str">
            <v>ROD.RAD.RIG DIN625 6207 - 2RS - JC3 - K08</v>
          </cell>
        </row>
        <row r="2463">
          <cell r="C2463" t="str">
            <v>ROD-630.3.2Z</v>
          </cell>
          <cell r="D2463" t="str">
            <v>RODAMEINTO 6303 2Z</v>
          </cell>
        </row>
        <row r="2464">
          <cell r="C2464" t="str">
            <v>ROD-119.49N</v>
          </cell>
          <cell r="D2464" t="str">
            <v>RODAMIENTO 11949/10 NTN</v>
          </cell>
        </row>
        <row r="2465">
          <cell r="C2465" t="str">
            <v>ROD-1215-K</v>
          </cell>
          <cell r="D2465" t="str">
            <v>RODAMIENTO 1215  K</v>
          </cell>
        </row>
        <row r="2466">
          <cell r="C2466" t="str">
            <v>ROD-NTN.16009</v>
          </cell>
          <cell r="D2466" t="str">
            <v>RODAMIENTO 16009 NTN</v>
          </cell>
        </row>
        <row r="2467">
          <cell r="C2467" t="str">
            <v>ROD-NTN.16011</v>
          </cell>
          <cell r="D2467" t="str">
            <v>RODAMIENTO 16011 NTN</v>
          </cell>
        </row>
        <row r="2468">
          <cell r="C2468" t="str">
            <v>ROD-18/.20</v>
          </cell>
          <cell r="D2468" t="str">
            <v>RODAMIENTO 18/20 NK CANASTILLA</v>
          </cell>
        </row>
        <row r="2469">
          <cell r="C2469" t="str">
            <v>ROD-FAG.21313</v>
          </cell>
          <cell r="D2469" t="str">
            <v>RODAMIENTO 21313 EK/C3 - FAG</v>
          </cell>
        </row>
        <row r="2470">
          <cell r="C2470" t="str">
            <v>ROD-213.13. NSK</v>
          </cell>
          <cell r="D2470" t="str">
            <v>RODAMIENTO 21313 EK/C3 - NSK</v>
          </cell>
        </row>
        <row r="2471">
          <cell r="C2471" t="str">
            <v>ROD-213.13. EK/C3</v>
          </cell>
          <cell r="D2471" t="str">
            <v>RODAMIENTO 21313 EK/C3 - NTN</v>
          </cell>
        </row>
        <row r="2472">
          <cell r="C2472" t="str">
            <v>ROD-315.FAG</v>
          </cell>
          <cell r="D2472" t="str">
            <v>RODAMIENTO 21315 CC - FAG</v>
          </cell>
        </row>
        <row r="2473">
          <cell r="C2473" t="str">
            <v>ROD-21315-CC</v>
          </cell>
          <cell r="D2473" t="str">
            <v>RODAMIENTO 21315 CC - SKF</v>
          </cell>
        </row>
        <row r="2474">
          <cell r="C2474" t="str">
            <v>ROD-213.15T</v>
          </cell>
          <cell r="D2474" t="str">
            <v>RODAMIENTO 21315 EJW33C3 TIMKEN</v>
          </cell>
        </row>
        <row r="2475">
          <cell r="C2475" t="str">
            <v>ROD-213.15EK</v>
          </cell>
          <cell r="D2475" t="str">
            <v>RODAMIENTO 21315 EK</v>
          </cell>
        </row>
        <row r="2476">
          <cell r="C2476" t="str">
            <v>ROD-213.15E</v>
          </cell>
          <cell r="D2476" t="str">
            <v>RODAMIENTO 21315 EK/C3 – FAG</v>
          </cell>
        </row>
        <row r="2477">
          <cell r="C2477" t="str">
            <v>ROD-2205-SKF-NJ</v>
          </cell>
          <cell r="D2477" t="str">
            <v>RODAMIENTO 2205 NJ - SKF</v>
          </cell>
        </row>
        <row r="2478">
          <cell r="C2478" t="str">
            <v>ROD-22208-CCK</v>
          </cell>
          <cell r="D2478" t="str">
            <v>RODAMIENTO 22208 CCK</v>
          </cell>
        </row>
        <row r="2479">
          <cell r="C2479" t="str">
            <v>ROD-222.09.EK</v>
          </cell>
          <cell r="D2479" t="str">
            <v>RODAMIENTO 22209 EK</v>
          </cell>
        </row>
        <row r="2480">
          <cell r="C2480" t="str">
            <v>ROD-222.10E</v>
          </cell>
          <cell r="D2480" t="str">
            <v>RODAMIENTO 22210 E - SKF</v>
          </cell>
        </row>
        <row r="2481">
          <cell r="C2481" t="str">
            <v>ROD-222.10.E1C3</v>
          </cell>
          <cell r="D2481" t="str">
            <v>RODAMIENTO 22210 E1C3 - FAG</v>
          </cell>
        </row>
        <row r="2482">
          <cell r="C2482" t="str">
            <v>ROD-NTN.22210K</v>
          </cell>
          <cell r="D2482" t="str">
            <v>RODAMIENTO 22210K - NTN</v>
          </cell>
        </row>
        <row r="2483">
          <cell r="C2483" t="str">
            <v>ROD-22211-CK</v>
          </cell>
          <cell r="D2483" t="str">
            <v>RODAMIENTO 22211 CCK - SKF</v>
          </cell>
        </row>
        <row r="2484">
          <cell r="C2484" t="str">
            <v>ROD-22211-K</v>
          </cell>
          <cell r="D2484" t="str">
            <v>RODAMIENTO 22211 K</v>
          </cell>
        </row>
        <row r="2485">
          <cell r="C2485" t="str">
            <v>ROD-222.12.E1AKMC3</v>
          </cell>
          <cell r="D2485" t="str">
            <v>RODAMIENTO 22212 E1AKMC3 - FAG</v>
          </cell>
        </row>
        <row r="2486">
          <cell r="C2486" t="str">
            <v>ROD-22213CK</v>
          </cell>
          <cell r="D2486" t="str">
            <v>RODAMIENTO 22213 CK</v>
          </cell>
        </row>
        <row r="2487">
          <cell r="C2487" t="str">
            <v>ROD-222.13E</v>
          </cell>
          <cell r="D2487" t="str">
            <v>RODAMIENTO 22213 EAKE4</v>
          </cell>
        </row>
        <row r="2488">
          <cell r="C2488" t="str">
            <v>ROD-22213-CK|ROD-2213-SKF</v>
          </cell>
          <cell r="D2488" t="str">
            <v>RODAMIENTO 22213 EK SKF</v>
          </cell>
        </row>
        <row r="2489">
          <cell r="C2489" t="str">
            <v>ROD-222.14E</v>
          </cell>
          <cell r="D2489" t="str">
            <v>RODAMIENTO 22214 E</v>
          </cell>
        </row>
        <row r="2490">
          <cell r="C2490" t="str">
            <v>ROD-222.15</v>
          </cell>
          <cell r="D2490" t="str">
            <v>RODAMIENTO 22215 – FAG</v>
          </cell>
        </row>
        <row r="2491">
          <cell r="C2491" t="str">
            <v>ROD-CHI.22215</v>
          </cell>
          <cell r="D2491" t="str">
            <v>RODAMIENTO 22215 CILINDRICO - CHINO</v>
          </cell>
        </row>
        <row r="2492">
          <cell r="C2492" t="str">
            <v>ROD-22215-CK</v>
          </cell>
          <cell r="D2492" t="str">
            <v>RODAMIENTO 22215 CK</v>
          </cell>
        </row>
        <row r="2493">
          <cell r="C2493" t="str">
            <v>ROD-222.15E</v>
          </cell>
          <cell r="D2493" t="str">
            <v>RODAMIENTO 22215 E - SKF</v>
          </cell>
        </row>
        <row r="2494">
          <cell r="C2494" t="str">
            <v>ROD-222.15T</v>
          </cell>
          <cell r="D2494" t="str">
            <v>RODAMIENTO 22215 EJW33C3 TIMKEN</v>
          </cell>
        </row>
        <row r="2495">
          <cell r="C2495" t="str">
            <v>ROD-FAG.22215</v>
          </cell>
          <cell r="D2495" t="str">
            <v>RODAMIENTO 22215 EK - FAG</v>
          </cell>
        </row>
        <row r="2496">
          <cell r="C2496" t="str">
            <v>ROD-ROL.22215</v>
          </cell>
          <cell r="D2496" t="str">
            <v>RODAMIENTO 22215 EK - ROLLWAY</v>
          </cell>
        </row>
        <row r="2497">
          <cell r="C2497" t="str">
            <v>ROD-22215-EK-NT</v>
          </cell>
          <cell r="D2497" t="str">
            <v>RODAMIENTO 22215 EK - SKF</v>
          </cell>
        </row>
        <row r="2498">
          <cell r="C2498" t="str">
            <v>ROD-22216</v>
          </cell>
          <cell r="D2498" t="str">
            <v>RODAMIENTO 22216 CK SK</v>
          </cell>
        </row>
        <row r="2499">
          <cell r="C2499" t="str">
            <v>ROD-222.16.EK/C3</v>
          </cell>
          <cell r="D2499" t="str">
            <v>RODAMIENTO 22216 EK/C3 - FAG</v>
          </cell>
        </row>
        <row r="2500">
          <cell r="C2500" t="str">
            <v>ROD-SKF.22216</v>
          </cell>
          <cell r="D2500" t="str">
            <v>RODAMIENTO 22216 EK/C3 - SKF</v>
          </cell>
        </row>
        <row r="2501">
          <cell r="C2501" t="str">
            <v>ROD-22217 CCK</v>
          </cell>
          <cell r="D2501" t="str">
            <v>RODAMIENTO 22217 CCK</v>
          </cell>
        </row>
        <row r="2502">
          <cell r="C2502" t="str">
            <v>ROD-222.17E</v>
          </cell>
          <cell r="D2502" t="str">
            <v>RODAMIENTO 22217 EK SKF SKF</v>
          </cell>
        </row>
        <row r="2503">
          <cell r="C2503" t="str">
            <v>ROD-22218-CK</v>
          </cell>
          <cell r="D2503" t="str">
            <v>RODAMIENTO 22218 CK</v>
          </cell>
        </row>
        <row r="2504">
          <cell r="C2504" t="str">
            <v>ROD-22218-EK</v>
          </cell>
          <cell r="D2504" t="str">
            <v>RODAMIENTO 22218 EK</v>
          </cell>
        </row>
        <row r="2505">
          <cell r="C2505" t="str">
            <v>ROD-222.18.EK/C3</v>
          </cell>
          <cell r="D2505" t="str">
            <v>RODAMIENTO 22218 EK/C3 NTN</v>
          </cell>
        </row>
        <row r="2506">
          <cell r="C2506" t="str">
            <v>ROD-CIL.22219 -E</v>
          </cell>
          <cell r="D2506" t="str">
            <v>RODAMIENTO 22219  E - CILINDRICO</v>
          </cell>
        </row>
        <row r="2507">
          <cell r="C2507" t="str">
            <v>RO2-221.9EK</v>
          </cell>
          <cell r="D2507" t="str">
            <v>RODAMIENTO 22219 EK SKF</v>
          </cell>
        </row>
        <row r="2508">
          <cell r="C2508" t="str">
            <v>ROD-222.19EK/C3</v>
          </cell>
          <cell r="D2508" t="str">
            <v>RODAMIENTO 22219 EK/C3</v>
          </cell>
        </row>
        <row r="2509">
          <cell r="C2509" t="str">
            <v>ROD-222.20.E/C3</v>
          </cell>
          <cell r="D2509" t="str">
            <v>RODAMIENTO 22220 E/C3</v>
          </cell>
        </row>
        <row r="2510">
          <cell r="C2510" t="str">
            <v>ROD-222.20.EK</v>
          </cell>
          <cell r="D2510" t="str">
            <v>RODAMIENTO 22220 EK</v>
          </cell>
        </row>
        <row r="2511">
          <cell r="C2511" t="str">
            <v>ROD-222.20-EK.SKF</v>
          </cell>
          <cell r="D2511" t="str">
            <v>RODAMIENTO 22220 EK - SKF</v>
          </cell>
        </row>
        <row r="2512">
          <cell r="C2512" t="str">
            <v>ROD-222.20F</v>
          </cell>
          <cell r="D2512" t="str">
            <v>RODAMIENTO 22220 EK FAG</v>
          </cell>
        </row>
        <row r="2513">
          <cell r="C2513" t="str">
            <v>ROD-222.20.EK/C3</v>
          </cell>
          <cell r="D2513" t="str">
            <v>RODAMIENTO 22220 EK/C3 NTN</v>
          </cell>
        </row>
        <row r="2514">
          <cell r="C2514" t="str">
            <v>ROD-22222|ROD-22222-CK</v>
          </cell>
          <cell r="D2514" t="str">
            <v>RODAMIENTO 22222 CK</v>
          </cell>
        </row>
        <row r="2515">
          <cell r="C2515" t="str">
            <v>ROD-222.22E1AKC3</v>
          </cell>
          <cell r="D2515" t="str">
            <v>RODAMIENTO 22222 E1AKC3 - FAG</v>
          </cell>
        </row>
        <row r="2516">
          <cell r="C2516" t="str">
            <v>ROD-222.24.EK</v>
          </cell>
          <cell r="D2516" t="str">
            <v>RODAMIENTO 22224 EK</v>
          </cell>
        </row>
        <row r="2517">
          <cell r="C2517" t="str">
            <v>RO2-222.4EK</v>
          </cell>
          <cell r="D2517" t="str">
            <v>RODAMIENTO 22224 EK - SKF</v>
          </cell>
        </row>
        <row r="2518">
          <cell r="C2518" t="str">
            <v>ROD-22226-CK</v>
          </cell>
          <cell r="D2518" t="str">
            <v>RODAMIENTO 22226 CK</v>
          </cell>
        </row>
        <row r="2519">
          <cell r="C2519" t="str">
            <v>ROD-222.28 CCK/C3W33</v>
          </cell>
          <cell r="D2519" t="str">
            <v>RODAMIENTO 22228 CCK/C3W33 - SKF</v>
          </cell>
        </row>
        <row r="2520">
          <cell r="C2520" t="str">
            <v>ROD-22228-CK</v>
          </cell>
          <cell r="D2520" t="str">
            <v>RODAMIENTO 22228 CK</v>
          </cell>
        </row>
        <row r="2521">
          <cell r="C2521" t="str">
            <v>ROD-222.30CCK</v>
          </cell>
          <cell r="D2521" t="str">
            <v>RODAMIENTO 22230 CCK</v>
          </cell>
        </row>
        <row r="2522">
          <cell r="C2522" t="str">
            <v>ROD-222.32.KMSC3</v>
          </cell>
          <cell r="D2522" t="str">
            <v>RODAMIENTO 22232 KMSC3</v>
          </cell>
        </row>
        <row r="2523">
          <cell r="C2523" t="str">
            <v>ROD-22312-CC</v>
          </cell>
          <cell r="D2523" t="str">
            <v>RODAMIENTO 22312 CC</v>
          </cell>
        </row>
        <row r="2524">
          <cell r="C2524" t="str">
            <v>ROD-22316-E</v>
          </cell>
          <cell r="D2524" t="str">
            <v>RODAMIENTO 22316 E</v>
          </cell>
        </row>
        <row r="2525">
          <cell r="C2525" t="str">
            <v>ROD-22317-E</v>
          </cell>
          <cell r="D2525" t="str">
            <v>RODAMIENTO 22317 E</v>
          </cell>
        </row>
        <row r="2526">
          <cell r="C2526" t="str">
            <v>ROD-CCK.23036</v>
          </cell>
          <cell r="D2526" t="str">
            <v>RODAMIENTO 23036 CCK</v>
          </cell>
        </row>
        <row r="2527">
          <cell r="C2527" t="str">
            <v>ROD-231.134.CCK/C3W33</v>
          </cell>
          <cell r="D2527" t="str">
            <v>RODAMIENTO 23134 CCK/C3W33 - SKF</v>
          </cell>
        </row>
        <row r="2528">
          <cell r="C2528" t="str">
            <v>ROD-302.04A</v>
          </cell>
          <cell r="D2528" t="str">
            <v>RODAMIENTO 30204A</v>
          </cell>
        </row>
        <row r="2529">
          <cell r="C2529" t="str">
            <v>ROD-322.08A</v>
          </cell>
          <cell r="D2529" t="str">
            <v>RODAMIENTO 32208A ( RODILLO Y CUNA )</v>
          </cell>
        </row>
        <row r="2530">
          <cell r="C2530" t="str">
            <v>ROD-322.09A</v>
          </cell>
          <cell r="D2530" t="str">
            <v>RODAMIENTO 32209A ( RODILLO Y CUNA ) - FAG</v>
          </cell>
        </row>
        <row r="2531">
          <cell r="C2531" t="str">
            <v>ROD-32232-J2-SK</v>
          </cell>
          <cell r="D2531" t="str">
            <v>RODAMIENTO 32232 J2 - SKF</v>
          </cell>
        </row>
        <row r="2532">
          <cell r="C2532" t="str">
            <v>ROD-330.5.A2RS1TN</v>
          </cell>
          <cell r="D2532" t="str">
            <v>RODAMIENTO 3305 A-2RS1TN DOBLE HILERA DE BOLAS -NSK</v>
          </cell>
        </row>
        <row r="2533">
          <cell r="C2533" t="str">
            <v>ROD-AMI.3780</v>
          </cell>
          <cell r="D2533" t="str">
            <v>RODAMIENTO 3780/3720</v>
          </cell>
        </row>
        <row r="2534">
          <cell r="C2534" t="str">
            <v>ROD-511.12N</v>
          </cell>
          <cell r="D2534" t="str">
            <v>RODAMIENTO 51112 NTN</v>
          </cell>
        </row>
        <row r="2535">
          <cell r="C2535" t="str">
            <v>ROD-511.18</v>
          </cell>
          <cell r="D2535" t="str">
            <v>RODAMIENTO 51118</v>
          </cell>
        </row>
        <row r="2536">
          <cell r="C2536" t="str">
            <v>ROD-512.05N</v>
          </cell>
          <cell r="D2536" t="str">
            <v>RODAMIENTO 51205 NTN</v>
          </cell>
        </row>
        <row r="2537">
          <cell r="C2537" t="str">
            <v>ROD-520.5CZ</v>
          </cell>
          <cell r="D2537" t="str">
            <v>RODAMIENTO 5205 CZ</v>
          </cell>
        </row>
        <row r="2538">
          <cell r="C2538" t="str">
            <v>ROD-600.0.RS</v>
          </cell>
          <cell r="D2538" t="str">
            <v>RODAMIENTO 6000 RS</v>
          </cell>
        </row>
        <row r="2539">
          <cell r="C2539" t="str">
            <v>ROD-600.01.ZZ</v>
          </cell>
          <cell r="D2539" t="str">
            <v>RODAMIENTO 6001 ZZ</v>
          </cell>
        </row>
        <row r="2540">
          <cell r="C2540" t="str">
            <v>ROD-6002-ZZ</v>
          </cell>
          <cell r="D2540" t="str">
            <v>RODAMIENTO 6002 ZZ</v>
          </cell>
        </row>
        <row r="2541">
          <cell r="C2541" t="str">
            <v>ROD-600.3.2RS</v>
          </cell>
          <cell r="D2541" t="str">
            <v>RODAMIENTO 6003 2RS</v>
          </cell>
        </row>
        <row r="2542">
          <cell r="C2542" t="str">
            <v>ROD-6004-2-RS</v>
          </cell>
          <cell r="D2542" t="str">
            <v>RODAMIENTO 6004 2RS - SELLO CAUCHO</v>
          </cell>
        </row>
        <row r="2543">
          <cell r="C2543" t="str">
            <v>ROD-6004-2RS</v>
          </cell>
          <cell r="D2543" t="str">
            <v>RODAMIENTO 6004 2RS SKF</v>
          </cell>
        </row>
        <row r="2544">
          <cell r="C2544" t="str">
            <v>ROD-6004-2RS1|ROD-6004-ZZ</v>
          </cell>
          <cell r="D2544" t="str">
            <v>RODAMIENTO 6004 2RS1 - SKF</v>
          </cell>
        </row>
        <row r="2545">
          <cell r="C2545" t="str">
            <v>ROD-600.42R</v>
          </cell>
          <cell r="D2545" t="str">
            <v>RODAMIENTO 6004 2RS1 NTN</v>
          </cell>
        </row>
        <row r="2546">
          <cell r="C2546" t="str">
            <v>ROD-600.4RS</v>
          </cell>
          <cell r="D2546" t="str">
            <v>RODAMIENTO 6004 RS</v>
          </cell>
        </row>
        <row r="2547">
          <cell r="C2547" t="str">
            <v>ROD-6004-ZZ</v>
          </cell>
          <cell r="D2547" t="str">
            <v>RODAMIENTO 6004 ZZ - SELLO METALICO</v>
          </cell>
        </row>
        <row r="2548">
          <cell r="C2548" t="str">
            <v>ROD-6005-2RS</v>
          </cell>
          <cell r="D2548" t="str">
            <v>RODAMIENTO 6005 2RS</v>
          </cell>
        </row>
        <row r="2549">
          <cell r="C2549" t="str">
            <v>ROD-6006-SKF</v>
          </cell>
          <cell r="D2549" t="str">
            <v>RODAMIENTO 6006 ZZ SKF</v>
          </cell>
        </row>
        <row r="2550">
          <cell r="C2550" t="str">
            <v>ROD-600.9</v>
          </cell>
          <cell r="D2550" t="str">
            <v>RODAMIENTO 6009</v>
          </cell>
        </row>
        <row r="2551">
          <cell r="C2551" t="str">
            <v>ROD-601.2.ZZ</v>
          </cell>
          <cell r="D2551" t="str">
            <v>RODAMIENTO 6012 ZZ</v>
          </cell>
        </row>
        <row r="2552">
          <cell r="C2552" t="str">
            <v>ROD-601.3.ZZ</v>
          </cell>
          <cell r="D2552" t="str">
            <v>RODAMIENTO 6013 ZZ</v>
          </cell>
        </row>
        <row r="2553">
          <cell r="C2553" t="str">
            <v>ROD-608.ZZ</v>
          </cell>
          <cell r="D2553" t="str">
            <v>RODAMIENTO 608 ZZ</v>
          </cell>
        </row>
        <row r="2554">
          <cell r="C2554" t="str">
            <v>ROD-61905-2Z</v>
          </cell>
          <cell r="D2554" t="str">
            <v>RODAMIENTO 61905 2Z</v>
          </cell>
        </row>
        <row r="2555">
          <cell r="C2555" t="str">
            <v>ROD-6200ZZ-</v>
          </cell>
          <cell r="D2555" t="str">
            <v>RODAMIENTO 6200 ZZ</v>
          </cell>
        </row>
        <row r="2556">
          <cell r="C2556" t="str">
            <v>ROD-620.1.2RSR</v>
          </cell>
          <cell r="D2556" t="str">
            <v>RODAMIENTO 6201 2RSR</v>
          </cell>
        </row>
        <row r="2557">
          <cell r="C2557" t="str">
            <v>ROD-6201ZZ</v>
          </cell>
          <cell r="D2557" t="str">
            <v>RODAMIENTO 6201 ZZ</v>
          </cell>
        </row>
        <row r="2558">
          <cell r="C2558" t="str">
            <v>ROD-602.16R</v>
          </cell>
          <cell r="D2558" t="str">
            <v>RODAMIENTO 6202 / 16 - 16 X 35 X 11 MM  MARCA RBR</v>
          </cell>
        </row>
        <row r="2559">
          <cell r="C2559" t="str">
            <v>ROD-620.2.RS</v>
          </cell>
          <cell r="D2559" t="str">
            <v>RODAMIENTO 6202 RS</v>
          </cell>
        </row>
        <row r="2560">
          <cell r="C2560" t="str">
            <v>ROD-RSC.2.6202</v>
          </cell>
          <cell r="D2560" t="str">
            <v>RODAMIENTO 6202 RS C2</v>
          </cell>
        </row>
        <row r="2561">
          <cell r="C2561" t="str">
            <v>ROD-6202</v>
          </cell>
          <cell r="D2561" t="str">
            <v>RODAMIENTO 6202 ZZ</v>
          </cell>
        </row>
        <row r="2562">
          <cell r="C2562" t="str">
            <v>ROD-620.3.2RS-5/8</v>
          </cell>
          <cell r="D2562" t="str">
            <v>RODAMIENTO 6203 2RS Ø INT 5/8</v>
          </cell>
        </row>
        <row r="2563">
          <cell r="C2563" t="str">
            <v>ROD-620.32Z</v>
          </cell>
          <cell r="D2563" t="str">
            <v>RODAMIENTO 6203 2Z</v>
          </cell>
        </row>
        <row r="2564">
          <cell r="C2564" t="str">
            <v>ROD-6207-2Z</v>
          </cell>
          <cell r="D2564" t="str">
            <v>RODAMIENTO 6207 ZZ</v>
          </cell>
        </row>
        <row r="2565">
          <cell r="C2565" t="str">
            <v>ROD-6210</v>
          </cell>
          <cell r="D2565" t="str">
            <v>RODAMIENTO 6210</v>
          </cell>
        </row>
        <row r="2566">
          <cell r="C2566" t="str">
            <v>ROD-621.0.ZZ</v>
          </cell>
          <cell r="D2566" t="str">
            <v>RODAMIENTO 6210 ZZ</v>
          </cell>
        </row>
        <row r="2567">
          <cell r="C2567" t="str">
            <v>ROD-621.6.2Z</v>
          </cell>
          <cell r="D2567" t="str">
            <v>RODAMIENTO 6216 2Z</v>
          </cell>
        </row>
        <row r="2568">
          <cell r="C2568" t="str">
            <v>ROD-626.RS</v>
          </cell>
          <cell r="D2568" t="str">
            <v>RODAMIENTO 626 RS</v>
          </cell>
        </row>
        <row r="2569">
          <cell r="C2569" t="str">
            <v>ROD-629.RS</v>
          </cell>
          <cell r="D2569" t="str">
            <v>RODAMIENTO 629 RS</v>
          </cell>
        </row>
        <row r="2570">
          <cell r="C2570" t="str">
            <v>ROD-2RS.6301</v>
          </cell>
          <cell r="D2570" t="str">
            <v>RODAMIENTO 6301 2RS</v>
          </cell>
        </row>
        <row r="2571">
          <cell r="C2571" t="str">
            <v>ROD-6302-2Z</v>
          </cell>
          <cell r="D2571" t="str">
            <v>RODAMIENTO 6302 2Z</v>
          </cell>
        </row>
        <row r="2572">
          <cell r="C2572" t="str">
            <v>RO6-305.LLNR</v>
          </cell>
          <cell r="D2572" t="str">
            <v>RODAMIENTO 6305 LLNR</v>
          </cell>
        </row>
        <row r="2573">
          <cell r="C2573" t="str">
            <v>ROD-6306-2RS</v>
          </cell>
          <cell r="D2573" t="str">
            <v>RODAMIENTO 6306 2RS</v>
          </cell>
        </row>
        <row r="2574">
          <cell r="C2574" t="str">
            <v>RO6-307.C3</v>
          </cell>
          <cell r="D2574" t="str">
            <v>RODAMIENTO 6307 C3</v>
          </cell>
        </row>
        <row r="2575">
          <cell r="C2575" t="str">
            <v>ROD-2RS.6308-C3</v>
          </cell>
          <cell r="D2575" t="str">
            <v>RODAMIENTO 6308 2RS C3 - FAG</v>
          </cell>
        </row>
        <row r="2576">
          <cell r="C2576" t="str">
            <v>ROM-630.8ZZ</v>
          </cell>
          <cell r="D2576" t="str">
            <v>RODAMIENTO 6308 ZZ</v>
          </cell>
        </row>
        <row r="2577">
          <cell r="C2577" t="str">
            <v>ROD-2RS.6309/C3</v>
          </cell>
          <cell r="D2577" t="str">
            <v>RODAMIENTO 6309 2RS / C3</v>
          </cell>
        </row>
        <row r="2578">
          <cell r="C2578" t="str">
            <v>ROD-6310</v>
          </cell>
          <cell r="D2578" t="str">
            <v>RODAMIENTO 6310 ZRS</v>
          </cell>
        </row>
        <row r="2579">
          <cell r="C2579" t="str">
            <v>ROD-631.4.2Z</v>
          </cell>
          <cell r="D2579" t="str">
            <v>RODAMIENTO 6314 2Z</v>
          </cell>
        </row>
        <row r="2580">
          <cell r="C2580" t="str">
            <v>RO6-316.2RS</v>
          </cell>
          <cell r="D2580" t="str">
            <v>RODAMIENTO 6316 2RS1 SKF SKF</v>
          </cell>
        </row>
        <row r="2581">
          <cell r="C2581" t="str">
            <v>ROD-631.6.2Z</v>
          </cell>
          <cell r="D2581" t="str">
            <v>RODAMIENTO 6316 2Z</v>
          </cell>
        </row>
        <row r="2582">
          <cell r="C2582" t="str">
            <v>ROD-730.6BN</v>
          </cell>
          <cell r="D2582" t="str">
            <v>RODAMIENTO 7306 B MARCA NACHI</v>
          </cell>
        </row>
        <row r="2583">
          <cell r="C2583" t="str">
            <v>ROD-7306-BEY</v>
          </cell>
          <cell r="D2583" t="str">
            <v>RODAMIENTO 7306 BTVP - FAG</v>
          </cell>
        </row>
        <row r="2584">
          <cell r="C2584" t="str">
            <v>ROD-730.6BX</v>
          </cell>
          <cell r="D2584" t="str">
            <v>RODAMIENTO 7306 B-X-JP- FAG</v>
          </cell>
        </row>
        <row r="2585">
          <cell r="C2585" t="str">
            <v>ROD-AMI.7307</v>
          </cell>
          <cell r="D2585" t="str">
            <v>RODAMIENTO 7307 FAG</v>
          </cell>
        </row>
        <row r="2586">
          <cell r="C2586" t="str">
            <v>ROD-NTN.30205.</v>
          </cell>
          <cell r="D2586" t="str">
            <v>RODAMIENTO AXIAL 30205 NTN</v>
          </cell>
        </row>
        <row r="2587">
          <cell r="C2587" t="str">
            <v>ROD-AXI.30206</v>
          </cell>
          <cell r="D2587" t="str">
            <v>RODAMIENTO AXIAL 30206</v>
          </cell>
        </row>
        <row r="2588">
          <cell r="C2588" t="str">
            <v>ROD-AXI.30208</v>
          </cell>
          <cell r="D2588" t="str">
            <v>RODAMIENTO AXIAL 30208</v>
          </cell>
        </row>
        <row r="2589">
          <cell r="C2589" t="str">
            <v>ROD-AXI.51103</v>
          </cell>
          <cell r="D2589" t="str">
            <v>RODAMIENTO AXIAL 51103</v>
          </cell>
        </row>
        <row r="2590">
          <cell r="C2590" t="str">
            <v>ROD-511.04S</v>
          </cell>
          <cell r="D2590" t="str">
            <v>RODAMIENTO AXIAL 51104 - SKF</v>
          </cell>
        </row>
        <row r="2591">
          <cell r="C2591" t="str">
            <v>ROD-AXI.51320</v>
          </cell>
          <cell r="D2591" t="str">
            <v>RODAMIENTO AXIAL 51320</v>
          </cell>
        </row>
        <row r="2592">
          <cell r="C2592" t="str">
            <v>ROD-CON-67048</v>
          </cell>
          <cell r="D2592" t="str">
            <v>RODAMIENTO CONICO 67048</v>
          </cell>
        </row>
        <row r="2593">
          <cell r="C2593" t="str">
            <v>ROD-AGU-2520-NK</v>
          </cell>
          <cell r="D2593" t="str">
            <v>RODAMIENTO DE AGUJAS NKI 25/20</v>
          </cell>
        </row>
        <row r="2594">
          <cell r="C2594" t="str">
            <v>ROD-AGU.NKI.35/20</v>
          </cell>
          <cell r="D2594" t="str">
            <v>RODAMIENTO DE AGUJAS NKI 35/20</v>
          </cell>
        </row>
        <row r="2595">
          <cell r="C2595" t="str">
            <v>ROD-AGU.K32</v>
          </cell>
          <cell r="D2595" t="str">
            <v>RODAMIENTO DE AGUJAS REF: K32X39X20</v>
          </cell>
        </row>
        <row r="2596">
          <cell r="C2596" t="str">
            <v>ROD-SCE.87A</v>
          </cell>
          <cell r="D2596" t="str">
            <v>RODAMIENTO DE AGUJAS SCE 87 A NTN NTN</v>
          </cell>
        </row>
        <row r="2597">
          <cell r="C2597" t="str">
            <v>ROD-HFL.2530</v>
          </cell>
          <cell r="D2597" t="str">
            <v>RODAMIENTO DE AGUJAS UNIDIRECCIONAL HFL2530 NTN NTN</v>
          </cell>
        </row>
        <row r="2598">
          <cell r="C2598" t="str">
            <v>ROD-600.4BO</v>
          </cell>
          <cell r="D2598" t="str">
            <v>RODAMIENTO DE BOLAS 6004 2RSH/C3 GJN SKF</v>
          </cell>
        </row>
        <row r="2599">
          <cell r="C2599" t="str">
            <v>ROD-BOL-6005-2Z</v>
          </cell>
          <cell r="D2599" t="str">
            <v>RODAMIENTO DE BOLAS 6005 2Z</v>
          </cell>
        </row>
        <row r="2600">
          <cell r="C2600" t="str">
            <v>ROD-600.6</v>
          </cell>
          <cell r="D2600" t="str">
            <v>RODAMIENTO DE BOLAS 6006</v>
          </cell>
        </row>
        <row r="2601">
          <cell r="C2601" t="str">
            <v>ROD-6006-2Z</v>
          </cell>
          <cell r="D2601" t="str">
            <v>RODAMIENTO DE BOLAS 6006 2Z</v>
          </cell>
        </row>
        <row r="2602">
          <cell r="C2602" t="str">
            <v>ROD-BOL.2RS</v>
          </cell>
          <cell r="D2602" t="str">
            <v>RODAMIENTO DE BOLAS 6007 2RS</v>
          </cell>
        </row>
        <row r="2603">
          <cell r="C2603" t="str">
            <v>ROD-BOL-6007-2Z</v>
          </cell>
          <cell r="D2603" t="str">
            <v>RODAMIENTO DE BOLAS 6007 2Z</v>
          </cell>
        </row>
        <row r="2604">
          <cell r="C2604" t="str">
            <v>ROD-BOL.6008</v>
          </cell>
          <cell r="D2604" t="str">
            <v>RODAMIENTO DE BOLAS 6008</v>
          </cell>
        </row>
        <row r="2605">
          <cell r="C2605" t="str">
            <v>ROD-BOL.6008.2RS</v>
          </cell>
          <cell r="D2605" t="str">
            <v>RODAMIENTO DE BOLAS 6008 2RS</v>
          </cell>
        </row>
        <row r="2606">
          <cell r="C2606" t="str">
            <v>ROD-6008-2Z</v>
          </cell>
          <cell r="D2606" t="str">
            <v>RODAMIENTO DE BOLAS 6008 2Z</v>
          </cell>
        </row>
        <row r="2607">
          <cell r="C2607" t="str">
            <v>ROD-600.9.ZZ</v>
          </cell>
          <cell r="D2607" t="str">
            <v>RODAMIENTO DE BOLAS 6009 ZZ</v>
          </cell>
        </row>
        <row r="2608">
          <cell r="C2608" t="str">
            <v>ROD-BOL.6010</v>
          </cell>
          <cell r="D2608" t="str">
            <v>RODAMIENTO DE BOLAS 6010</v>
          </cell>
        </row>
        <row r="2609">
          <cell r="C2609" t="str">
            <v>ROD-607.RS</v>
          </cell>
          <cell r="D2609" t="str">
            <v>RODAMIENTO DE BOLAS 607 RS</v>
          </cell>
        </row>
        <row r="2610">
          <cell r="C2610" t="str">
            <v>ROD-608.2RS.C3</v>
          </cell>
          <cell r="D2610" t="str">
            <v>RODAMIENTO DE BOLAS 608 2RS C3</v>
          </cell>
        </row>
        <row r="2611">
          <cell r="C2611" t="str">
            <v>ROD-608.</v>
          </cell>
          <cell r="D2611" t="str">
            <v>RODAMIENTO DE BOLAS 608 2RSI</v>
          </cell>
        </row>
        <row r="2612">
          <cell r="C2612" t="str">
            <v>ROD-6204-</v>
          </cell>
          <cell r="D2612" t="str">
            <v>RODAMIENTO DE BOLAS 6204</v>
          </cell>
        </row>
        <row r="2613">
          <cell r="C2613" t="str">
            <v>ROD-BOL.6204.2RS</v>
          </cell>
          <cell r="D2613" t="str">
            <v>RODAMIENTO DE BOLAS 6204 2RS</v>
          </cell>
        </row>
        <row r="2614">
          <cell r="C2614" t="str">
            <v>ROD-6204-ZZ-FAG</v>
          </cell>
          <cell r="D2614" t="str">
            <v>RODAMIENTO DE BOLAS 6204 ZZ</v>
          </cell>
        </row>
        <row r="2615">
          <cell r="C2615" t="str">
            <v>ROD-620.5</v>
          </cell>
          <cell r="D2615" t="str">
            <v>RODAMIENTO DE BOLAS 6205 2RS1</v>
          </cell>
        </row>
        <row r="2616">
          <cell r="C2616" t="str">
            <v>ROD-BOL.IN1</v>
          </cell>
          <cell r="D2616" t="str">
            <v>RODAMIENTO DE BOLAS 6205 2RS1 Ø INT 1"</v>
          </cell>
        </row>
        <row r="2617">
          <cell r="C2617" t="str">
            <v>ROD-6205-ZZ</v>
          </cell>
          <cell r="D2617" t="str">
            <v>RODAMIENTO DE BOLAS 6205 ZZ</v>
          </cell>
        </row>
        <row r="2618">
          <cell r="C2618" t="str">
            <v>ROD-BOL.6205.ZZ</v>
          </cell>
          <cell r="D2618" t="str">
            <v>RODAMIENTO DE BOLAS 6205 ZZ Ø INT 1"</v>
          </cell>
        </row>
        <row r="2619">
          <cell r="C2619" t="str">
            <v>ROD-BOL-6206</v>
          </cell>
          <cell r="D2619" t="str">
            <v>RODAMIENTO DE BOLAS 6206</v>
          </cell>
        </row>
        <row r="2620">
          <cell r="C2620" t="str">
            <v>ROD-BOL.6206.2RS</v>
          </cell>
          <cell r="D2620" t="str">
            <v>RODAMIENTO DE BOLAS 6206 2RS</v>
          </cell>
        </row>
        <row r="2621">
          <cell r="C2621" t="str">
            <v>ROD-620.6BO</v>
          </cell>
          <cell r="D2621" t="str">
            <v>RODAMIENTO DE BOLAS 6206 2RS1/C3 GJN SKF</v>
          </cell>
        </row>
        <row r="2622">
          <cell r="C2622" t="str">
            <v>ROD-620.6Z</v>
          </cell>
          <cell r="D2622" t="str">
            <v>RODAMIENTO DE BOLAS 6206 Z</v>
          </cell>
        </row>
        <row r="2623">
          <cell r="C2623" t="str">
            <v>ROD-620.ZNR</v>
          </cell>
          <cell r="D2623" t="str">
            <v>RODAMIENTO DE BOLAS 6206 ZNR</v>
          </cell>
        </row>
        <row r="2624">
          <cell r="C2624" t="str">
            <v>ROD-6206-ZZ</v>
          </cell>
          <cell r="D2624" t="str">
            <v>RODAMIENTO DE BOLAS 6206 ZZ</v>
          </cell>
        </row>
        <row r="2625">
          <cell r="C2625" t="str">
            <v>ROD-BOL.6207</v>
          </cell>
          <cell r="D2625" t="str">
            <v>RODAMIENTO DE BOLAS 6207</v>
          </cell>
        </row>
        <row r="2626">
          <cell r="C2626" t="str">
            <v>ROD-620.72R</v>
          </cell>
          <cell r="D2626" t="str">
            <v>RODAMIENTO DE BOLAS 6207 2RS</v>
          </cell>
        </row>
        <row r="2627">
          <cell r="C2627" t="str">
            <v>ROD-6207-2Z-SKF</v>
          </cell>
          <cell r="D2627" t="str">
            <v>RODAMIENTO DE BOLAS 6207 2Z - SKF</v>
          </cell>
        </row>
        <row r="2628">
          <cell r="C2628" t="str">
            <v>ROD-BOL.6207.ZZ</v>
          </cell>
          <cell r="D2628" t="str">
            <v>RODAMIENTO DE BOLAS 6207 ZZ</v>
          </cell>
        </row>
        <row r="2629">
          <cell r="C2629" t="str">
            <v>ROD-BOL.6208</v>
          </cell>
          <cell r="D2629" t="str">
            <v>RODAMIENTO DE BOLAS 6208</v>
          </cell>
        </row>
        <row r="2630">
          <cell r="C2630" t="str">
            <v>ROD-2RS.6208/C3</v>
          </cell>
          <cell r="D2630" t="str">
            <v>RODAMIENTO DE BOLAS 6208 2RS / C3</v>
          </cell>
        </row>
        <row r="2631">
          <cell r="C2631" t="str">
            <v>ROD-620.8BO</v>
          </cell>
          <cell r="D2631" t="str">
            <v>RODAMIENTO DE BOLAS 6208 2RS1/C3 GJN SKF</v>
          </cell>
        </row>
        <row r="2632">
          <cell r="C2632" t="str">
            <v>ROD-6208-ZZ</v>
          </cell>
          <cell r="D2632" t="str">
            <v>RODAMIENTO DE BOLAS 6208 ZZ</v>
          </cell>
        </row>
        <row r="2633">
          <cell r="C2633" t="str">
            <v>ROD-BOL.6209</v>
          </cell>
          <cell r="D2633" t="str">
            <v>RODAMIENTO DE BOLAS 6209 ZZ C3</v>
          </cell>
        </row>
        <row r="2634">
          <cell r="C2634" t="str">
            <v>ROD-BOL-62304</v>
          </cell>
          <cell r="D2634" t="str">
            <v>RODAMIENTO DE BOLAS 62304 2RS1</v>
          </cell>
        </row>
        <row r="2635">
          <cell r="C2635" t="str">
            <v>ROD-BOL.627ZZ</v>
          </cell>
          <cell r="D2635" t="str">
            <v>RODAMIENTO DE BOLAS 627 ZZ</v>
          </cell>
        </row>
        <row r="2636">
          <cell r="C2636" t="str">
            <v>ROD-BOL.6302.ZNR</v>
          </cell>
          <cell r="D2636" t="str">
            <v>RODAMIENTO DE BOLAS 6302 2ZNR</v>
          </cell>
        </row>
        <row r="2637">
          <cell r="C2637" t="str">
            <v>ROD-BOL-63022Z</v>
          </cell>
          <cell r="D2637" t="str">
            <v>RODAMIENTO DE BOLAS 6302 ZZ</v>
          </cell>
        </row>
        <row r="2638">
          <cell r="C2638" t="str">
            <v>ROD-BOL.6303.ZNRC3</v>
          </cell>
          <cell r="D2638" t="str">
            <v>RODAMIENTO DE BOLAS 6303 ZNRC3</v>
          </cell>
        </row>
        <row r="2639">
          <cell r="C2639" t="str">
            <v>ROD-6304-2Z</v>
          </cell>
          <cell r="D2639" t="str">
            <v>RODAMIENTO DE BOLAS 6304</v>
          </cell>
        </row>
        <row r="2640">
          <cell r="C2640" t="str">
            <v>ROD-BOL-6304ZZ</v>
          </cell>
          <cell r="D2640" t="str">
            <v>RODAMIENTO DE BOLAS 6304 2Z</v>
          </cell>
        </row>
        <row r="2641">
          <cell r="C2641" t="str">
            <v>ROD-BOL.6305</v>
          </cell>
          <cell r="D2641" t="str">
            <v>RODAMIENTO DE BOLAS 6305</v>
          </cell>
        </row>
        <row r="2642">
          <cell r="C2642" t="str">
            <v>ROD-BOL.6305.2RS</v>
          </cell>
          <cell r="D2642" t="str">
            <v>RODAMIENTO DE BOLAS 6305 2RS</v>
          </cell>
        </row>
        <row r="2643">
          <cell r="C2643" t="str">
            <v>ROD-630.5.ARSR</v>
          </cell>
          <cell r="D2643" t="str">
            <v>RODAMIENTO DE BOLAS 6305 ARSR</v>
          </cell>
        </row>
        <row r="2644">
          <cell r="C2644" t="str">
            <v>ROD-630.5Z</v>
          </cell>
          <cell r="D2644" t="str">
            <v>RODAMIENTO DE BOLAS 6305 Z</v>
          </cell>
        </row>
        <row r="2645">
          <cell r="C2645" t="str">
            <v>ROD-BOL.ZNR</v>
          </cell>
          <cell r="D2645" t="str">
            <v>RODAMIENTO DE BOLAS 6305 ZNR</v>
          </cell>
        </row>
        <row r="2646">
          <cell r="C2646" t="str">
            <v>ROD-BOL.3605ZZ</v>
          </cell>
          <cell r="D2646" t="str">
            <v>RODAMIENTO DE BOLAS 6305 ZZ</v>
          </cell>
        </row>
        <row r="2647">
          <cell r="C2647" t="str">
            <v>ROD-BOL.6307.2Z</v>
          </cell>
          <cell r="D2647" t="str">
            <v>RODAMIENTO DE BOLAS 6307 2Z</v>
          </cell>
        </row>
        <row r="2648">
          <cell r="C2648" t="str">
            <v>ROD-BOL.6307.DUC3</v>
          </cell>
          <cell r="D2648" t="str">
            <v>RODAMIENTO DE BOLAS 6307 DU C3 NSK</v>
          </cell>
        </row>
        <row r="2649">
          <cell r="C2649" t="str">
            <v>ROD-BOL-6407-</v>
          </cell>
          <cell r="D2649" t="str">
            <v>RODAMIENTO DE BOLAS 6407 ZZ</v>
          </cell>
        </row>
        <row r="2650">
          <cell r="C2650" t="str">
            <v>ROD-BOL.7207B</v>
          </cell>
          <cell r="D2650" t="str">
            <v>RODAMIENTO DE BOLAS 7207 B</v>
          </cell>
        </row>
        <row r="2651">
          <cell r="C2651" t="str">
            <v>ROD-BOL.7304B</v>
          </cell>
          <cell r="D2651" t="str">
            <v>RODAMIENTO DE BOLAS 7304 B</v>
          </cell>
        </row>
        <row r="2652">
          <cell r="C2652" t="str">
            <v>ROD-BOL.1213</v>
          </cell>
          <cell r="D2652" t="str">
            <v>RODAMIENTO DE BOLAS A ROTULA 1213 FAG</v>
          </cell>
        </row>
        <row r="2653">
          <cell r="C2653" t="str">
            <v>ROD-BOL-ROT-220</v>
          </cell>
          <cell r="D2653" t="str">
            <v>RODAMIENTO DE BOLAS A ROTULA 2209K</v>
          </cell>
        </row>
        <row r="2654">
          <cell r="C2654" t="str">
            <v>ROD-BOL.R12.2RS</v>
          </cell>
          <cell r="D2654" t="str">
            <v>RODAMIENTO DE BOLAS R12 2RS</v>
          </cell>
        </row>
        <row r="2655">
          <cell r="C2655" t="str">
            <v>ROD-BOL.RL12 2RS</v>
          </cell>
          <cell r="D2655" t="str">
            <v>RODAMIENTO DE BOLAS RL12 2RS</v>
          </cell>
        </row>
        <row r="2656">
          <cell r="C2656" t="str">
            <v>ROD-BOL.RLS.6-2Z</v>
          </cell>
          <cell r="D2656" t="str">
            <v>RODAMIENTO DE BOLAS RLS 6-2Z</v>
          </cell>
        </row>
        <row r="2657">
          <cell r="C2657" t="str">
            <v>ROD-BOL-RLS8-2Z</v>
          </cell>
          <cell r="D2657" t="str">
            <v>RODAMIENTO DE BOLAS RLS 8 2Z</v>
          </cell>
        </row>
        <row r="2658">
          <cell r="C2658" t="str">
            <v>ROD-CON.IMO</v>
          </cell>
          <cell r="D2658" t="str">
            <v>RODAMIENTO DE CONTACTO (2 PCS) Ref: MM35BS72DM</v>
          </cell>
        </row>
        <row r="2659">
          <cell r="C2659" t="str">
            <v>ROD-CO7.208</v>
          </cell>
          <cell r="D2659" t="str">
            <v>RODAMIENTO DE CONTACTO ANGULAR REF: 7208 B</v>
          </cell>
        </row>
        <row r="2660">
          <cell r="C2660" t="str">
            <v>ROD-ROD-22212-</v>
          </cell>
          <cell r="D2660" t="str">
            <v>RODAMIENTO DE RODILLOS 22212</v>
          </cell>
        </row>
        <row r="2661">
          <cell r="C2661" t="str">
            <v>ROD-ROT.22211</v>
          </cell>
          <cell r="D2661" t="str">
            <v>RODAMIENTO DE RODILLOS A ROTULA  22211 EK/C3 FAG</v>
          </cell>
        </row>
        <row r="2662">
          <cell r="C2662" t="str">
            <v>ROD-215.KC3</v>
          </cell>
          <cell r="D2662" t="str">
            <v>RODAMIENTO DE RODILLOS A ROTULA  22215 K/C3 FAG</v>
          </cell>
        </row>
        <row r="2663">
          <cell r="C2663" t="str">
            <v>ROD-ROD.ROT.</v>
          </cell>
          <cell r="D2663" t="str">
            <v>RODAMIENTO DE RODILLOS A ROTULA 22222 EK/C3 FAG</v>
          </cell>
        </row>
        <row r="2664">
          <cell r="C2664" t="str">
            <v>ROD-ROD.22226</v>
          </cell>
          <cell r="D2664" t="str">
            <v>RODAMIENTO DE RODILLOS A ROTULA 22226 EK/C3 FAG</v>
          </cell>
        </row>
        <row r="2665">
          <cell r="C2665" t="str">
            <v>ROD-R22.228</v>
          </cell>
          <cell r="D2665" t="str">
            <v>RODAMIENTO DE RODILLOS A ROTULA 22228 CCK/W33 SKF SKF</v>
          </cell>
        </row>
        <row r="2666">
          <cell r="C2666" t="str">
            <v>ROD-ROD.22230</v>
          </cell>
          <cell r="D2666" t="str">
            <v>RODAMIENTO DE RODILLOS A ROTULA 22230 CCK/C3W33 - SKF</v>
          </cell>
        </row>
        <row r="2667">
          <cell r="C2667" t="str">
            <v>ROD-ROT.W33</v>
          </cell>
          <cell r="D2667" t="str">
            <v>RODAMIENTO DE RODILLOS A ROTULA 22230 CCK/W33 SKF SKF</v>
          </cell>
        </row>
        <row r="2668">
          <cell r="C2668" t="str">
            <v>ROD-ROD.SKF</v>
          </cell>
          <cell r="D2668" t="str">
            <v>RODAMIENTO DE RODILLOS A ROTULA 22232 CCK/W33 SKF</v>
          </cell>
        </row>
        <row r="2669">
          <cell r="C2669" t="str">
            <v>ROD-ROD.22317E</v>
          </cell>
          <cell r="D2669" t="str">
            <v>RODAMIENTO DE RODILLOS A ROTULA 22317 E CON EJE CILINDRICO</v>
          </cell>
        </row>
        <row r="2670">
          <cell r="C2670" t="str">
            <v>ROD-ROD-22317EK</v>
          </cell>
          <cell r="D2670" t="str">
            <v>RODAMIENTO DE RODILLOS A ROTULA 22317 EK CON EJE CONICO</v>
          </cell>
        </row>
        <row r="2671">
          <cell r="C2671" t="str">
            <v>ROD-ROD.23036</v>
          </cell>
          <cell r="D2671" t="str">
            <v>RODAMIENTO DE RODILLOS A ROTULA 23036 CCK/W33 SKF</v>
          </cell>
        </row>
        <row r="2672">
          <cell r="C2672" t="str">
            <v>ROD-RAR.23136 CCK/W33</v>
          </cell>
          <cell r="D2672" t="str">
            <v>RODAMIENTO DE RODILLOS A ROTULA 23136 CCK/W33 - SKF</v>
          </cell>
        </row>
        <row r="2673">
          <cell r="C2673" t="str">
            <v>ROD-ROD.ROT</v>
          </cell>
          <cell r="D2673" t="str">
            <v>RODAMIENTO DE RODILLOS A ROTULA 23138 CCK/W33 SKF SKF SKF</v>
          </cell>
        </row>
        <row r="2674">
          <cell r="C2674" t="str">
            <v>ROD-CCK.W33</v>
          </cell>
          <cell r="D2674" t="str">
            <v>RODAMIENTO DE RODILLOS A ROTULA 23144 CCK/W33 SKF SKF SKF</v>
          </cell>
        </row>
        <row r="2675">
          <cell r="C2675" t="str">
            <v>ROD-ROD-23226SK</v>
          </cell>
          <cell r="D2675" t="str">
            <v>RODAMIENTO DE RODILLOS A ROTULA 23226 - SKF</v>
          </cell>
        </row>
        <row r="2676">
          <cell r="C2676" t="str">
            <v>ROD-ROD.SKF-29326E</v>
          </cell>
          <cell r="D2676" t="str">
            <v>RODAMIENTO DE RODILLOS A ROTULA 29326 E - SKF</v>
          </cell>
        </row>
        <row r="2677">
          <cell r="C2677" t="str">
            <v>ROD-ROD-2305-SK</v>
          </cell>
          <cell r="D2677" t="str">
            <v>RODAMIENTO DE RODILLOS CILINDRICOS NJ2305 EC - SKF SKF</v>
          </cell>
        </row>
        <row r="2678">
          <cell r="C2678" t="str">
            <v>ROD-NN3.0204</v>
          </cell>
          <cell r="D2678" t="str">
            <v>RODAMIENTO DE RODILLOS CILINDRICOS NN3024-D-K-TVP-SP-XL RODILLOS CILINDRICOS - CANSTILLA POLIAMIDA - FAG</v>
          </cell>
        </row>
        <row r="2679">
          <cell r="C2679" t="str">
            <v>ROD-ROD.CO23026-SKF</v>
          </cell>
          <cell r="D2679" t="str">
            <v>RODAMIENTO DE RODILLOS CONICOS 23026  SKF SKF Ref: CC/C3W33</v>
          </cell>
        </row>
        <row r="2680">
          <cell r="C2680" t="str">
            <v>ROD-C30.209</v>
          </cell>
          <cell r="D2680" t="str">
            <v>RODAMIENTO DE RODILLOS CONICOS 30209</v>
          </cell>
        </row>
        <row r="2681">
          <cell r="C2681" t="str">
            <v>ROD-RID.CON.32005X</v>
          </cell>
          <cell r="D2681" t="str">
            <v>RODAMIENTO DE RODILLOS CONICOS 32005 X</v>
          </cell>
        </row>
        <row r="2682">
          <cell r="C2682" t="str">
            <v>ROD-ROD.CON.32209X</v>
          </cell>
          <cell r="D2682" t="str">
            <v>RODAMIENTO DE RODILLOS CONICOS 32009 X</v>
          </cell>
        </row>
        <row r="2683">
          <cell r="C2683" t="str">
            <v>ROD-ROD.32028</v>
          </cell>
          <cell r="D2683" t="str">
            <v>RODAMIENTO DE RODILLOS CONICOS 32028 - 352 Z</v>
          </cell>
        </row>
        <row r="2684">
          <cell r="C2684" t="str">
            <v>ROD-ROD-CO32204</v>
          </cell>
          <cell r="D2684" t="str">
            <v>RODAMIENTO DE RODILLOS CONICOS 32204</v>
          </cell>
        </row>
        <row r="2685">
          <cell r="C2685" t="str">
            <v>ROD-ROD.CON.32205</v>
          </cell>
          <cell r="D2685" t="str">
            <v>RODAMIENTO DE RODILLOS CONICOS 32205</v>
          </cell>
        </row>
        <row r="2686">
          <cell r="C2686" t="str">
            <v>ROD-RO-CO32214</v>
          </cell>
          <cell r="D2686" t="str">
            <v>RODAMIENTO DE RODILLOS CONICOS 32214 J2/Q</v>
          </cell>
        </row>
        <row r="2687">
          <cell r="C2687" t="str">
            <v>ROD-ROD-CO32218</v>
          </cell>
          <cell r="D2687" t="str">
            <v>RODAMIENTO DE RODILLOS CONICOS 32218</v>
          </cell>
        </row>
        <row r="2688">
          <cell r="C2688" t="str">
            <v>ROD-ROD.32234</v>
          </cell>
          <cell r="D2688" t="str">
            <v>RODAMIENTO DE RODILLOS CONICOS 32234 TIMKEN</v>
          </cell>
        </row>
        <row r="2689">
          <cell r="C2689" t="str">
            <v>ROD-ROD-CO32320</v>
          </cell>
          <cell r="D2689" t="str">
            <v>RODAMIENTO DE RODILLOS CONICOS 32320 J</v>
          </cell>
        </row>
        <row r="2690">
          <cell r="C2690" t="str">
            <v>ROD-ROD.32320</v>
          </cell>
          <cell r="D2690" t="str">
            <v>RODAMIENTO DE RODILLOS CONICOS 32320 TIMKEN</v>
          </cell>
        </row>
        <row r="2691">
          <cell r="C2691" t="str">
            <v>ROD-ROD.CON.32324</v>
          </cell>
          <cell r="D2691" t="str">
            <v>RODAMIENTO DE RODILLOS CONICOS 32324 - SKF</v>
          </cell>
        </row>
        <row r="2692">
          <cell r="C2692" t="str">
            <v>ROD-TIM.32324</v>
          </cell>
          <cell r="D2692" t="str">
            <v>RODAMIENTO DE RODILLOS CONICOS 32324 - TIMKEN</v>
          </cell>
        </row>
        <row r="2693">
          <cell r="C2693" t="str">
            <v>ROD-ROD-CO95500|ROD-RODI-CO9550</v>
          </cell>
          <cell r="D2693" t="str">
            <v>RODAMIENTO DE RODILLOS CONICOS CONO 95500 TIMKEN</v>
          </cell>
        </row>
        <row r="2694">
          <cell r="C2694" t="str">
            <v>ROD-RO-CO228349</v>
          </cell>
          <cell r="D2694" t="str">
            <v>RODAMIENTO DE RODILLOS CONICOS CONO HH 228349 - TIMKEN</v>
          </cell>
        </row>
        <row r="2695">
          <cell r="C2695" t="str">
            <v>ROD-RO-TA228310</v>
          </cell>
          <cell r="D2695" t="str">
            <v>RODAMIENTO DE RODILLOS CONICOS TAZA 228310 - TIMKEN</v>
          </cell>
        </row>
        <row r="2696">
          <cell r="C2696" t="str">
            <v>ROD-322.26M</v>
          </cell>
          <cell r="D2696" t="str">
            <v>RODAMIENTO DE RODILLOS CONICOS TAZA 32226M TIMKEN</v>
          </cell>
        </row>
        <row r="2697">
          <cell r="C2697" t="str">
            <v>ROD-ROD-95925</v>
          </cell>
          <cell r="D2697" t="str">
            <v>RODAMIENTO DE RODILLOS CONICOS TAZA 95925 TIMKEN</v>
          </cell>
        </row>
        <row r="2698">
          <cell r="C2698" t="str">
            <v>ROD-RODI-CO749-</v>
          </cell>
          <cell r="D2698" t="str">
            <v>RODAMIENTO DE RODILLOS CONO 749 TAZA 742 - TIMKEN</v>
          </cell>
        </row>
        <row r="2699">
          <cell r="C2699" t="str">
            <v>ROD-ROD.23324</v>
          </cell>
          <cell r="D2699" t="str">
            <v>RODAMIENTO DE RODILLOS ESFERICOS 23324 EMW33W800C4 - TIMKEN</v>
          </cell>
        </row>
        <row r="2700">
          <cell r="C2700" t="str">
            <v>ROD-ROD.HMK</v>
          </cell>
          <cell r="D2700" t="str">
            <v>RODAMIENTO DE RODILLOS REF: HMK5025</v>
          </cell>
        </row>
        <row r="2701">
          <cell r="C2701" t="str">
            <v>ROD-FAG.32236 A</v>
          </cell>
          <cell r="D2701" t="str">
            <v>RODAMIENTO FAG 32236 A</v>
          </cell>
        </row>
        <row r="2702">
          <cell r="C2702" t="str">
            <v>R30-40M.50M</v>
          </cell>
          <cell r="D2702" t="str">
            <v>RODAMIENTO LINEAL  Ø INT 30 MM X Ø EXT 40 MM LONG 50 MM</v>
          </cell>
        </row>
        <row r="2703">
          <cell r="C2703" t="str">
            <v>ROD-NU2.05E</v>
          </cell>
          <cell r="D2703" t="str">
            <v>RODAMIENTO NU205E</v>
          </cell>
        </row>
        <row r="2704">
          <cell r="C2704" t="str">
            <v>ROD-OSC.23324</v>
          </cell>
          <cell r="D2704" t="str">
            <v>RODAMIENTO OSCILANTE DE RODILLOS CONICOS REF 23324 ASMAT41A - FAG</v>
          </cell>
        </row>
        <row r="2705">
          <cell r="C2705" t="str">
            <v>ROD-RIG.609</v>
          </cell>
          <cell r="D2705" t="str">
            <v>RODAMIENTO RIGIDO DE BOLAS 6009 2RS1</v>
          </cell>
        </row>
        <row r="2706">
          <cell r="C2706" t="str">
            <v>ROD-RIG.6324</v>
          </cell>
          <cell r="D2706" t="str">
            <v>RODAMIENTO RIGIDO DE BOLAS 6324 2RS1</v>
          </cell>
        </row>
        <row r="2707">
          <cell r="C2707" t="str">
            <v>ROD-BOL.6310</v>
          </cell>
          <cell r="D2707" t="str">
            <v>RODAMIENTO RIGIDO DE BOLAS REF: 6310</v>
          </cell>
        </row>
        <row r="2708">
          <cell r="C2708" t="str">
            <v>ROD-RIG.BOL</v>
          </cell>
          <cell r="D2708" t="str">
            <v>RODAMIENTO RIGIDO DE BOLAS Ref: B01AB06206</v>
          </cell>
        </row>
        <row r="2709">
          <cell r="C2709" t="str">
            <v>ROD-2203-SKF-NJ</v>
          </cell>
          <cell r="D2709" t="str">
            <v>RODAMIENTO RODILLO  2203 NJ EC - SKF SKF</v>
          </cell>
        </row>
        <row r="2710">
          <cell r="C2710" t="str">
            <v>ROD-NJ2.203</v>
          </cell>
          <cell r="D2710" t="str">
            <v>RODAMIENTO RODILLO NJ 2203 TVPC3 FAG</v>
          </cell>
        </row>
        <row r="2711">
          <cell r="C2711" t="str">
            <v>ROD-ROD.NTN</v>
          </cell>
          <cell r="D2711" t="str">
            <v>RODAMIENTO RODILLOS A ROTULA 22222 EK MARCA NTN</v>
          </cell>
        </row>
        <row r="2712">
          <cell r="C2712" t="str">
            <v>ROD-ROD.22222</v>
          </cell>
          <cell r="D2712" t="str">
            <v>RODAMIENTO RODILLOS A ROTULA 22222 EK MARCA ZBL</v>
          </cell>
        </row>
        <row r="2713">
          <cell r="C2713" t="str">
            <v>ROD-R22.222</v>
          </cell>
          <cell r="D2713" t="str">
            <v>RODAMIENTO RODILLOS A ROTULA 22222 EK SKF SKF</v>
          </cell>
        </row>
        <row r="2714">
          <cell r="C2714" t="str">
            <v>ROD-NN3.024</v>
          </cell>
          <cell r="D2714" t="str">
            <v>RODAMIENTO RODILLOS CILINDRICOS NN3024-D-K-TPV-SP-XL - CANASTILLA POLIAMIDA - FAC</v>
          </cell>
        </row>
        <row r="2715">
          <cell r="C2715" t="str">
            <v>ROD-TIM.HH249949 - HH249910</v>
          </cell>
          <cell r="D2715" t="str">
            <v>RODAMIENTO TIMKEM HH249949 - HH249910</v>
          </cell>
        </row>
        <row r="2716">
          <cell r="C2716" t="str">
            <v>ROD-TRI.GV35</v>
          </cell>
          <cell r="D2716" t="str">
            <v>RODAMIENTO TRINQUETE GV35</v>
          </cell>
        </row>
        <row r="2717">
          <cell r="C2717" t="str">
            <v>ROD-TRI.GV50</v>
          </cell>
          <cell r="D2717" t="str">
            <v>RODAMIENTO TRINQUETE GV50</v>
          </cell>
        </row>
        <row r="2718">
          <cell r="C2718" t="str">
            <v>ROD-TRI.GV80</v>
          </cell>
          <cell r="D2718" t="str">
            <v>RODAMIENTO TRINQUETE GV80</v>
          </cell>
        </row>
        <row r="2719">
          <cell r="C2719" t="str">
            <v>ROD-RET.1.9X394X465</v>
          </cell>
          <cell r="D2719" t="str">
            <v>RODILLO DE RETORNO Ø 1.9 X 394 MM LARGO CON EJE HEX 7/16" X 465 MM LARGO - PINADO - CAL. 16 - GALV</v>
          </cell>
        </row>
        <row r="2720">
          <cell r="C2720" t="str">
            <v>ROD-RET-1-9X494</v>
          </cell>
          <cell r="D2720" t="str">
            <v>RODILLO DE RETORNO Ø 1.9 X 494 MM LARGO CON EJE HEX 7/16" X 565 MM LARGO - PINADO - CAL. 16 - GALV</v>
          </cell>
        </row>
        <row r="2721">
          <cell r="C2721" t="str">
            <v>ACO-ARA.L150</v>
          </cell>
          <cell r="D2721" t="str">
            <v>ACOPLE ARAÑA 150</v>
          </cell>
        </row>
        <row r="2722">
          <cell r="C2722" t="str">
            <v>ACO-ARA-L100</v>
          </cell>
          <cell r="D2722" t="str">
            <v>ACOPLE ARAÑA L - 100</v>
          </cell>
        </row>
        <row r="2723">
          <cell r="C2723" t="str">
            <v>ACO-ARA.L110</v>
          </cell>
          <cell r="D2723" t="str">
            <v>ACOPLE ARAÑA L - 110</v>
          </cell>
        </row>
        <row r="2724">
          <cell r="C2724" t="str">
            <v>ACO-ARA-L225</v>
          </cell>
          <cell r="D2724" t="str">
            <v>ACOPLE ARAÑA L - 225</v>
          </cell>
        </row>
        <row r="2725">
          <cell r="C2725" t="str">
            <v>ACO-B48.3/4X1/2</v>
          </cell>
          <cell r="D2725" t="str">
            <v>ACOPLE B-48 3/4 X 1/2</v>
          </cell>
        </row>
        <row r="2726">
          <cell r="C2726" t="str">
            <v>ACO-B68-1/4</v>
          </cell>
          <cell r="D2726" t="str">
            <v>ACOPLE B68 1/4 X 1/8 EN BRONCE</v>
          </cell>
        </row>
        <row r="2727">
          <cell r="C2727" t="str">
            <v>ACO-80B.22C</v>
          </cell>
          <cell r="D2727" t="str">
            <v>ACOPLE DE CADENA AC- 80B22 CON CARCAZA</v>
          </cell>
        </row>
        <row r="2728">
          <cell r="C2728" t="str">
            <v>ACO-CAD-C3518-S</v>
          </cell>
          <cell r="D2728" t="str">
            <v>ACOPLE DE CADENA C - 3518 SIN CARCAZA</v>
          </cell>
        </row>
        <row r="2729">
          <cell r="C2729" t="str">
            <v>ACO-CAD-C5016-C</v>
          </cell>
          <cell r="D2729" t="str">
            <v>ACOPLE DE CADENA C - 5016 CON CARCAZA</v>
          </cell>
        </row>
        <row r="2730">
          <cell r="C2730" t="str">
            <v>ACO-CAD.C5016.SC</v>
          </cell>
          <cell r="D2730" t="str">
            <v>ACOPLE DE CADENA C - 5016 SIN CARCAZA</v>
          </cell>
        </row>
        <row r="2731">
          <cell r="C2731" t="str">
            <v>ACO-CAD-C6018CC</v>
          </cell>
          <cell r="D2731" t="str">
            <v>ACOPLE DE CADENA C - 6018 CON CARCAZA</v>
          </cell>
        </row>
        <row r="2732">
          <cell r="C2732" t="str">
            <v>ACO-CAD.6018.SC</v>
          </cell>
          <cell r="D2732" t="str">
            <v>ACOPLE DE CADENA C - 6018 SIN CARCAZA</v>
          </cell>
        </row>
        <row r="2733">
          <cell r="C2733" t="str">
            <v>ACO-CAD.C6022.SN</v>
          </cell>
          <cell r="D2733" t="str">
            <v>ACOPLE DE CADENA C - 6022 SIN CARCAZA</v>
          </cell>
        </row>
        <row r="2734">
          <cell r="C2734" t="str">
            <v>ACO-CAD-C8018CC</v>
          </cell>
          <cell r="D2734" t="str">
            <v>ACOPLE DE CADENA C - 8018 CON CARCAZA</v>
          </cell>
        </row>
        <row r="2735">
          <cell r="C2735" t="str">
            <v>ACO-CAD.C8018.SC</v>
          </cell>
          <cell r="D2735" t="str">
            <v>ACOPLE DE CADENA C - 8018 SIN CARCAZA</v>
          </cell>
        </row>
        <row r="2736">
          <cell r="C2736" t="str">
            <v>ACO-CAD.C60.</v>
          </cell>
          <cell r="D2736" t="str">
            <v>ACOPLE DE CADENA C60-22 CON CARCASA</v>
          </cell>
        </row>
        <row r="2737">
          <cell r="C2737" t="str">
            <v>ACO-107.0CO</v>
          </cell>
          <cell r="D2737" t="str">
            <v>ACOPLE DE REJILLA 1070 COMPLETO</v>
          </cell>
        </row>
        <row r="2738">
          <cell r="C2738" t="str">
            <v>ACO-DIG.4500 FUN</v>
          </cell>
          <cell r="D2738" t="str">
            <v>ACOPLE DIRECTO DIGESTOR 4500 - EN FUNDICION ACERO 1020</v>
          </cell>
        </row>
        <row r="2739">
          <cell r="C2739" t="str">
            <v>ACO-PRE.P15 FUN</v>
          </cell>
          <cell r="D2739" t="str">
            <v>ACOPLE DIRECTO PRENSA P15 - EN FUNDICION ACERO 1020</v>
          </cell>
        </row>
        <row r="2740">
          <cell r="C2740" t="str">
            <v>ACO-FLE.SC110-S</v>
          </cell>
          <cell r="D2740" t="str">
            <v>ACOPLE FLEXIBLE EUROFLEX SC 110-STEMIN CON MANGUITO DE FIJACION</v>
          </cell>
        </row>
        <row r="2741">
          <cell r="C2741" t="str">
            <v>ACO-HEM.1/4</v>
          </cell>
          <cell r="D2741" t="str">
            <v>ACOPLE HEMBRA Y MACHO MANGUERA 1/4"</v>
          </cell>
        </row>
        <row r="2742">
          <cell r="C2742" t="str">
            <v>ACO-HID.1/4.AGUJA</v>
          </cell>
          <cell r="D2742" t="str">
            <v>ACOPLE HIDRAULICO 1/4"</v>
          </cell>
        </row>
        <row r="2743">
          <cell r="C2743" t="str">
            <v>AMM-1/4.1/2</v>
          </cell>
          <cell r="D2743" t="str">
            <v>ACOPLE MACHO MACHO 1/4 X 1/2 X 150 PSI</v>
          </cell>
        </row>
        <row r="2744">
          <cell r="C2744" t="str">
            <v>ACO-OMEGA-E-30</v>
          </cell>
          <cell r="D2744" t="str">
            <v>ACOPLE OMEGA E - 30</v>
          </cell>
        </row>
        <row r="2745">
          <cell r="C2745" t="str">
            <v>ACO-OMEGA-E-60</v>
          </cell>
          <cell r="D2745" t="str">
            <v>ACOPLE OMEGA E - 60</v>
          </cell>
        </row>
        <row r="2746">
          <cell r="C2746" t="str">
            <v>ACO-OMEGA-E-70</v>
          </cell>
          <cell r="D2746" t="str">
            <v>ACOPLE OMEGA E - 70</v>
          </cell>
        </row>
        <row r="2747">
          <cell r="C2747" t="str">
            <v>ACO-OME.E2</v>
          </cell>
          <cell r="D2747" t="str">
            <v>ACOPLE OMEGA E-2 (INCLUYE MANZANAS)</v>
          </cell>
        </row>
        <row r="2748">
          <cell r="C2748" t="str">
            <v>ACO-QDP.PIÑ.2003A20</v>
          </cell>
          <cell r="D2748" t="str">
            <v>ACOPLE QD-P TIPO BUSCHING PARA AJUSTAR A PIÑON 2003A20 MECANIZADO CON EJE DE 140 MM Y CUÑERO DE 36 MM X 20 MM</v>
          </cell>
        </row>
        <row r="2749">
          <cell r="C2749" t="str">
            <v>ACO-QDP.200</v>
          </cell>
          <cell r="D2749" t="str">
            <v>ACOPLE QD-P TIPO BUSCHING PARA PIÑON 200-3P21 H MECANIZADO CON EJE DE 140 MM Y CUÑERO DE 36 MM X 20 MM</v>
          </cell>
        </row>
        <row r="2750">
          <cell r="C2750" t="str">
            <v>ACO-RAP.1"</v>
          </cell>
          <cell r="D2750" t="str">
            <v>ACOPLE RAPIDO 1"</v>
          </cell>
        </row>
        <row r="2751">
          <cell r="C2751" t="str">
            <v>ACO-RAP.1/2.FIT.MAC.1/2</v>
          </cell>
          <cell r="D2751" t="str">
            <v>ACOPLE RAPIDO 1/2" CON FITTING MACHO DE 1/2"</v>
          </cell>
        </row>
        <row r="2752">
          <cell r="C2752" t="str">
            <v>ACO-RAP.1/4</v>
          </cell>
          <cell r="D2752" t="str">
            <v>ACOPLE RAPIDO 1/4"</v>
          </cell>
        </row>
        <row r="2753">
          <cell r="C2753" t="str">
            <v>ACO-RAP-1/4</v>
          </cell>
          <cell r="D2753" t="str">
            <v>ACOPLE RAPIDO 1/4" + ESPIGO / COLVACA - BRONCE CROMADO</v>
          </cell>
        </row>
        <row r="2754">
          <cell r="C2754" t="str">
            <v>ACO-RAP-1/4-F</v>
          </cell>
          <cell r="D2754" t="str">
            <v>ACOPLE RAPIDO 1/4" FITTING - AMERICANO</v>
          </cell>
        </row>
        <row r="2755">
          <cell r="C2755" t="str">
            <v>ACO-TAP.PIÑ-2003027</v>
          </cell>
          <cell r="D2755" t="str">
            <v>ACOPLE TAPER LOCK PARA AJUSTAR A PIÑON 2003A27 MECANIZADO CON EJE DE 1488 MM CUÑERO CUADADRA DE 1 1/2 EN ACERO 1020</v>
          </cell>
        </row>
        <row r="2756">
          <cell r="C2756" t="str">
            <v>ACO-PIÑ.TB7</v>
          </cell>
          <cell r="D2756" t="str">
            <v>ACOPLE TB7060 PARA PIÑON 200-3TB27 H MECANIZADO CON EJE DE 158 MM CUÑERO CUADADRA DE 1 1/2</v>
          </cell>
        </row>
        <row r="2757">
          <cell r="C2757" t="str">
            <v>CON-BUS.1610</v>
          </cell>
          <cell r="D2757" t="str">
            <v>CONO BUSHING REF.1610</v>
          </cell>
        </row>
        <row r="2758">
          <cell r="C2758" t="str">
            <v>CON-BUS.1615</v>
          </cell>
          <cell r="D2758" t="str">
            <v>CONO BUSHING REF.1615</v>
          </cell>
        </row>
        <row r="2759">
          <cell r="C2759" t="str">
            <v>ELAS-OME-E-50</v>
          </cell>
          <cell r="D2759" t="str">
            <v>ELASTOMERO OMEGA E - 50</v>
          </cell>
        </row>
        <row r="2760">
          <cell r="C2760" t="str">
            <v>ELE-PLA.150</v>
          </cell>
          <cell r="D2760" t="str">
            <v>ELEMENTO PLASTICO ACOPLE ARAÑA L - 150</v>
          </cell>
        </row>
        <row r="2761">
          <cell r="C2761" t="str">
            <v>ROD-513.06F</v>
          </cell>
          <cell r="D2761" t="str">
            <v>RODAMIENTO  REF:51306  MARCA FAG</v>
          </cell>
        </row>
        <row r="2762">
          <cell r="C2762" t="str">
            <v>ROD-600.5RS</v>
          </cell>
          <cell r="D2762" t="str">
            <v>RODAMIENTO 6005 RS</v>
          </cell>
        </row>
        <row r="2763">
          <cell r="C2763" t="str">
            <v>ROD-AXI.51104</v>
          </cell>
          <cell r="D2763" t="str">
            <v>RODAMIENTO AXIAL 51104 - NTN</v>
          </cell>
        </row>
        <row r="2764">
          <cell r="C2764" t="str">
            <v>ROD-511.05.AXI</v>
          </cell>
          <cell r="D2764" t="str">
            <v>RODAMIENTO AXIAL 51105</v>
          </cell>
        </row>
        <row r="2765">
          <cell r="C2765" t="str">
            <v>ROD-A51.204</v>
          </cell>
          <cell r="D2765" t="str">
            <v>RODAMIENTO AXIAL REF: 51204</v>
          </cell>
        </row>
        <row r="2766">
          <cell r="C2766" t="str">
            <v>ROD-RRO.SKF</v>
          </cell>
          <cell r="D2766" t="str">
            <v>RODAMIENTO DE RODILLOS A ROTULA 22222 EK/C3 SKF</v>
          </cell>
        </row>
        <row r="2767">
          <cell r="C2767" t="str">
            <v>ROD-SKF.322</v>
          </cell>
          <cell r="D2767" t="str">
            <v>RODAMIENTO DE RODILLOS CONICOS TAZA 32226M SKF</v>
          </cell>
        </row>
        <row r="2768">
          <cell r="C2768" t="str">
            <v>ROD-CON.30207</v>
          </cell>
          <cell r="D2768" t="str">
            <v>RODAMIENTO DE RODILLOS CONICOS 30207</v>
          </cell>
        </row>
        <row r="2769">
          <cell r="C2769" t="str">
            <v>ROT-1/2.20.D</v>
          </cell>
          <cell r="D2769" t="str">
            <v>ROTULA 1/2 - 20 UNF ROSCA DERECHA MACHO</v>
          </cell>
        </row>
        <row r="2770">
          <cell r="C2770" t="str">
            <v>ROT-1/2-INT.</v>
          </cell>
          <cell r="D2770" t="str">
            <v>ROTULA DE Ø 1/2 INTERIOR</v>
          </cell>
        </row>
        <row r="2771">
          <cell r="C2771" t="str">
            <v>ROU-30M.</v>
          </cell>
          <cell r="D2771" t="str">
            <v>ROTULA ESFERICA RADIAL Ø 30 MM</v>
          </cell>
        </row>
        <row r="2772">
          <cell r="C2772" t="str">
            <v>ROT-16M.INT</v>
          </cell>
          <cell r="D2772" t="str">
            <v>ROTULA Ø 16 MM INTERIOR</v>
          </cell>
        </row>
        <row r="2773">
          <cell r="C2773" t="str">
            <v>ROT-20M.INT</v>
          </cell>
          <cell r="D2773" t="str">
            <v>ROTULA Ø 20 MM INTERIOR</v>
          </cell>
        </row>
        <row r="2774">
          <cell r="C2774" t="str">
            <v>ROT-M08.1.25D</v>
          </cell>
          <cell r="D2774" t="str">
            <v>ROTULA Ø M 8 X 1.25 MM DERECHA</v>
          </cell>
        </row>
        <row r="2775">
          <cell r="C2775" t="str">
            <v>ROT-M10.Z1.25D</v>
          </cell>
          <cell r="D2775" t="str">
            <v>ROTULA Ø M10 X 1.25 MM DERECHA</v>
          </cell>
        </row>
        <row r="2776">
          <cell r="C2776" t="str">
            <v>ROT-M10.1.2M.IZQ</v>
          </cell>
          <cell r="D2776" t="str">
            <v>ROTULA Ø M10 X 1.25 MM IZQUIERDA</v>
          </cell>
        </row>
        <row r="2777">
          <cell r="C2777" t="str">
            <v>ROT-M10.FES</v>
          </cell>
          <cell r="D2777" t="str">
            <v>ROTULA Ø M10 X 1.25 P/N 9261 FESTO Ref: SGS-M10X1.25</v>
          </cell>
        </row>
        <row r="2778">
          <cell r="C2778" t="str">
            <v>ROT-TY-1/4X1/4D</v>
          </cell>
          <cell r="D2778" t="str">
            <v>ROTULA TY 1/4" X 1/4" ROSCA DERECHA</v>
          </cell>
        </row>
        <row r="2779">
          <cell r="C2779" t="str">
            <v>ROT-TY-1/4X1/4I</v>
          </cell>
          <cell r="D2779" t="str">
            <v>ROTULA TY 1/4" X 1/4" ROSCA IZQUIERDA</v>
          </cell>
        </row>
        <row r="2780">
          <cell r="C2780" t="str">
            <v>KIT-906.126</v>
          </cell>
          <cell r="D2780" t="str">
            <v>KIT DE SELLOS REDUCTOR TA6307H MARCA DODGE Ref: 906126</v>
          </cell>
        </row>
        <row r="2781">
          <cell r="C2781" t="str">
            <v>KIT-907.126</v>
          </cell>
          <cell r="D2781" t="str">
            <v>KIT DE SELLOS REDUCTOR TA7315H MARCA DODGE Ref: 907126</v>
          </cell>
        </row>
        <row r="2782">
          <cell r="C2782" t="str">
            <v>SEL-DOB.LAB.TSN513L</v>
          </cell>
          <cell r="D2782" t="str">
            <v>SELLO CUATRO LABIO TSN 513L  (JUEGO X 4 MITADES) SKF SKF SKF</v>
          </cell>
        </row>
        <row r="2783">
          <cell r="C2783" t="str">
            <v>SEL-TSN.516</v>
          </cell>
          <cell r="D2783" t="str">
            <v>SELLO CUATRO LABIOS TSN 516 L (JUEGO X 4 MITADES) SKF</v>
          </cell>
        </row>
        <row r="2784">
          <cell r="C2784" t="str">
            <v>SEL-DOB-519L</v>
          </cell>
          <cell r="D2784" t="str">
            <v>SELLO CUATRO LABIOS TSN 519 L (JUEGO X 4 MITADES) SKF SKF SKF</v>
          </cell>
        </row>
        <row r="2785">
          <cell r="C2785" t="str">
            <v>SEL-TSN.522</v>
          </cell>
          <cell r="D2785" t="str">
            <v>SELLO CUATRO LABIOS TSN 522L - ( JUEGO X 4 MITADES) SKF SKF</v>
          </cell>
        </row>
        <row r="2786">
          <cell r="C2786" t="str">
            <v>SEL-LAB.TSNA.524</v>
          </cell>
          <cell r="D2786" t="str">
            <v>SELLO CUATRO LABIOS TSN 524L ( JUEGO X 4 MITADES ) SKF</v>
          </cell>
        </row>
        <row r="2787">
          <cell r="C2787" t="str">
            <v>SEL-DOB.TSNL 226</v>
          </cell>
          <cell r="D2787" t="str">
            <v>SELLO CUATRO LABIOS TSNL 226 - ( JUEGO X 4 MITADES) SKF</v>
          </cell>
        </row>
        <row r="2788">
          <cell r="C2788" t="str">
            <v>SEL-CAU-513-SKF</v>
          </cell>
          <cell r="D2788" t="str">
            <v>SELLO DE CAUCHO TSN 513 - SKF ( JUEGO X 4 UNIDADES )</v>
          </cell>
        </row>
        <row r="2789">
          <cell r="C2789" t="str">
            <v>SEL-CAU-515-SKF</v>
          </cell>
          <cell r="D2789" t="str">
            <v>SELLO DE CAUCHO TSN G-515 ( JUEGO X 4 MITADES ) SKF</v>
          </cell>
        </row>
        <row r="2790">
          <cell r="C2790" t="str">
            <v>SEL-FIE.518</v>
          </cell>
          <cell r="D2790" t="str">
            <v>SELLO DE FIELTRO 518</v>
          </cell>
        </row>
        <row r="2791">
          <cell r="C2791" t="str">
            <v>SEL-516.HD</v>
          </cell>
          <cell r="D2791" t="str">
            <v>SELLO DE FIELTRO DH 516 - FAG ( JUEGO X 4 MITADES )</v>
          </cell>
        </row>
        <row r="2792">
          <cell r="C2792" t="str">
            <v>SEL-FIE-517-TSN</v>
          </cell>
          <cell r="D2792" t="str">
            <v>SELLO DE FIELTRO SKF TSNA - 517C</v>
          </cell>
        </row>
        <row r="2793">
          <cell r="C2793" t="str">
            <v>SEL-FIE-C-520-</v>
          </cell>
          <cell r="D2793" t="str">
            <v>SELLO DE FIELTRO TSN - C 520 - SKF SKF SKF</v>
          </cell>
        </row>
        <row r="2794">
          <cell r="C2794" t="str">
            <v>SEL-FIE.TSN.C530</v>
          </cell>
          <cell r="D2794" t="str">
            <v>SELLO DE FIELTRO TSN - C 530 ( JUEGO X 4 MITADES )</v>
          </cell>
        </row>
        <row r="2795">
          <cell r="C2795" t="str">
            <v>SEL-FIE.TSN.513G</v>
          </cell>
          <cell r="D2795" t="str">
            <v>SELLO DE FIELTRO TSN 513L - SKF ( JUEGO X 4 MITADES )</v>
          </cell>
        </row>
        <row r="2796">
          <cell r="C2796" t="str">
            <v>SEL-FIE-TSNA-52</v>
          </cell>
          <cell r="D2796" t="str">
            <v>SELLO DE FIELTRO TSNA - 526</v>
          </cell>
        </row>
        <row r="2797">
          <cell r="C2797" t="str">
            <v>SEL-FIE-522-TSN</v>
          </cell>
          <cell r="D2797" t="str">
            <v>SELLO DE FIELTRO TSNG 522</v>
          </cell>
        </row>
        <row r="2798">
          <cell r="C2798" t="str">
            <v>SEL-SOP.TS4</v>
          </cell>
          <cell r="D2798" t="str">
            <v>SELLO DE SOPORTE TS 44 SKF</v>
          </cell>
        </row>
        <row r="2799">
          <cell r="C2799" t="str">
            <v>SEL-512.HD</v>
          </cell>
          <cell r="D2799" t="str">
            <v>SELLO DH 512 - FAG ( JUEGO X 4 MITADES )</v>
          </cell>
        </row>
        <row r="2800">
          <cell r="C2800" t="str">
            <v>SEL-DOL.515</v>
          </cell>
          <cell r="D2800" t="str">
            <v>SELLO DOBLE LABIO DH 515 - FAG</v>
          </cell>
        </row>
        <row r="2801">
          <cell r="C2801" t="str">
            <v>SEL-DOB.DH522</v>
          </cell>
          <cell r="D2801" t="str">
            <v>SELLO DOBLE LABIO DH 522 ( JUEGO X 4 MITADES ) - FAG</v>
          </cell>
        </row>
        <row r="2802">
          <cell r="C2802" t="str">
            <v>SEL-DOB.LAB.TS34</v>
          </cell>
          <cell r="D2802" t="str">
            <v>SELLO DOBLE LABIO SKF TS 34 ( JUEGO X 4 MITADES )</v>
          </cell>
        </row>
        <row r="2803">
          <cell r="C2803" t="str">
            <v>SEL-DOB-510-TSN</v>
          </cell>
          <cell r="D2803" t="str">
            <v>SELLO DOBLE LABIO SKF TSNA 510 ( JUEGO X 4 MITADES ) SKF</v>
          </cell>
        </row>
        <row r="2804">
          <cell r="C2804" t="str">
            <v>SEL-DOB.LAB.511</v>
          </cell>
          <cell r="D2804" t="str">
            <v>SELLO DOBLE LABIO SKF TSNA 511 ( JUEGO X 4 MITADES )</v>
          </cell>
        </row>
        <row r="2805">
          <cell r="C2805" t="str">
            <v>SEL-DOB-518-TSN</v>
          </cell>
          <cell r="D2805" t="str">
            <v>SELLO DOBLE LABIO SKF TSNA 518 ( JUEGO X 4 MITADES ) SKF</v>
          </cell>
        </row>
        <row r="2806">
          <cell r="C2806" t="str">
            <v>SEL-DOB-522-TSN</v>
          </cell>
          <cell r="D2806" t="str">
            <v>SELLO DOBLE LABIO SKF TSNA 522 G SKF</v>
          </cell>
        </row>
        <row r="2807">
          <cell r="C2807" t="str">
            <v>SEL-SNU.519</v>
          </cell>
          <cell r="D2807" t="str">
            <v>SELLO DOBLE LABIO SNU 519</v>
          </cell>
        </row>
        <row r="2808">
          <cell r="C2808" t="str">
            <v>SEL-TSN.526</v>
          </cell>
          <cell r="D2808" t="str">
            <v>SELLO DOBLE LABIO TSN - 526 L (JUEGO X 4 MITADES) SKF</v>
          </cell>
        </row>
        <row r="2809">
          <cell r="C2809" t="str">
            <v>SEL-TSN.515</v>
          </cell>
          <cell r="D2809" t="str">
            <v>SELLO DOBLE LABIO TSN 515 L - FAG</v>
          </cell>
        </row>
        <row r="2810">
          <cell r="C2810" t="str">
            <v>SEL-DOB.515</v>
          </cell>
          <cell r="D2810" t="str">
            <v>SELLO DOBLE LABIO TSN 515L ( JUEGO X 4 MITADES ) - SKF</v>
          </cell>
        </row>
        <row r="2811">
          <cell r="C2811" t="str">
            <v>SEL-DOB.517</v>
          </cell>
          <cell r="D2811" t="str">
            <v>SELLO DOBLE LABIO TSN 517L (JUEGO X 4 MITADES) SKF</v>
          </cell>
        </row>
        <row r="2812">
          <cell r="C2812" t="str">
            <v>SEL-DOB-518G</v>
          </cell>
          <cell r="D2812" t="str">
            <v>SELLO DOBLE LABIO TSN 518 G ( JUEGO X 4 MITADES )</v>
          </cell>
        </row>
        <row r="2813">
          <cell r="C2813" t="str">
            <v>SEL-LAB.TSN 518L</v>
          </cell>
          <cell r="D2813" t="str">
            <v>SELLO DOBLE LABIO TSN 518L ( JUEGO X 4 MITADES ) SKF</v>
          </cell>
        </row>
        <row r="2814">
          <cell r="C2814" t="str">
            <v>SEL-DOB.520L</v>
          </cell>
          <cell r="D2814" t="str">
            <v>SELLO DOBLE LABIO TSN 520L ( JUEGO X 4 MITADES )</v>
          </cell>
        </row>
        <row r="2815">
          <cell r="C2815" t="str">
            <v>SEL-DOB.520L-SKF</v>
          </cell>
          <cell r="D2815" t="str">
            <v>SELLO DOBLE LABIO TSN 520L ( JUEGO X 4 MITADES ) - SKF</v>
          </cell>
        </row>
        <row r="2816">
          <cell r="C2816" t="str">
            <v>SEL-DLA.TSN.522L</v>
          </cell>
          <cell r="D2816" t="str">
            <v>SELLO DOBLE LABIO TSN 522L ( JUEGO X 4 MITADES ) - SKF</v>
          </cell>
        </row>
        <row r="2817">
          <cell r="C2817" t="str">
            <v>SEL-DOB.LAB.TSN 528L</v>
          </cell>
          <cell r="D2817" t="str">
            <v>SELLO DOBLE LABIO TSN 528L ( JUEGO X 4 MITADES ) - SKF</v>
          </cell>
        </row>
        <row r="2818">
          <cell r="C2818" t="str">
            <v>SEL-DOB.LAB.TSN 530L</v>
          </cell>
          <cell r="D2818" t="str">
            <v>SELLO DOBLE LABIO TSN 530L ( JUEGO X 4 MITADES ) SKF</v>
          </cell>
        </row>
        <row r="2819">
          <cell r="C2819" t="str">
            <v>SEL-613.FBJ</v>
          </cell>
          <cell r="D2819" t="str">
            <v>SELLO DOBLE LABIO TSN 613 FBJ ( JUEGO X 4 MITADES )</v>
          </cell>
        </row>
        <row r="2820">
          <cell r="C2820" t="str">
            <v>SEL-DOB.TSN.613.FSQ</v>
          </cell>
          <cell r="D2820" t="str">
            <v>SELLO DOBLE LABIO TSN 613 FSQ ( JUEGO X 4 MITADES )</v>
          </cell>
        </row>
        <row r="2821">
          <cell r="C2821" t="str">
            <v>SEL-613.TIM</v>
          </cell>
          <cell r="D2821" t="str">
            <v>SELLO DOBLE LABIO TSN 613 TIMKMEN ( JUEGO X 4 MITADES )</v>
          </cell>
        </row>
        <row r="2822">
          <cell r="C2822" t="str">
            <v>SEL-DOB.TSN.615.FSQ</v>
          </cell>
          <cell r="D2822" t="str">
            <v>SELLO DOBLE LABIO TSN 615 FSQ ( JUEGO X 4 MITADES )</v>
          </cell>
        </row>
        <row r="2823">
          <cell r="C2823" t="str">
            <v>SEL-615.TIM</v>
          </cell>
          <cell r="D2823" t="str">
            <v>SELLO DOBLE LABIO TSN 615 TIMKMEN ( JUEGO X 4 MITADES )</v>
          </cell>
        </row>
        <row r="2824">
          <cell r="C2824" t="str">
            <v>SEL-DOB-513-TSN</v>
          </cell>
          <cell r="D2824" t="str">
            <v>SELLO DOBLE LABIO TSNA 513 G ( JUEGO X 4 MITADES ) - SKF</v>
          </cell>
        </row>
        <row r="2825">
          <cell r="C2825" t="str">
            <v>SEL-DOB-517L</v>
          </cell>
          <cell r="D2825" t="str">
            <v>SELLO DOBLE LABIO TSNA 517L ( JUEGO X 4 MITADES )</v>
          </cell>
        </row>
        <row r="2826">
          <cell r="C2826" t="str">
            <v>SEL-DOB.519</v>
          </cell>
          <cell r="D2826" t="str">
            <v>SELLO DOBLE LABIO TSNA 519 G</v>
          </cell>
        </row>
        <row r="2827">
          <cell r="C2827" t="str">
            <v>SEL-DOB.TSNA.526</v>
          </cell>
          <cell r="D2827" t="str">
            <v>SELLO DOBLE LABIO TSNA 526 ( JUEGO X 4 MITADES )</v>
          </cell>
        </row>
        <row r="2828">
          <cell r="C2828" t="str">
            <v>SEL-TSQ.516</v>
          </cell>
          <cell r="D2828" t="str">
            <v>SELLO DOBLE LABIO TSNG - 516  (JUEGO X 4 MITADES) FSQ</v>
          </cell>
        </row>
        <row r="2829">
          <cell r="C2829" t="str">
            <v>SEL-EDH.516</v>
          </cell>
          <cell r="D2829" t="str">
            <v>SELLO EDH 516 FAG ( JUEGO X 4 MITADES )</v>
          </cell>
        </row>
        <row r="2830">
          <cell r="C2830" t="str">
            <v>SEL-518.FAG</v>
          </cell>
          <cell r="D2830" t="str">
            <v>SELLO EDH 518 FAG ( JUEGO X 4 MITADES )</v>
          </cell>
        </row>
        <row r="2831">
          <cell r="C2831" t="str">
            <v>SEL-EDH.613</v>
          </cell>
          <cell r="D2831" t="str">
            <v>SELLO EDH 613 FAG ( JUEGO X 4 MITADES )</v>
          </cell>
        </row>
        <row r="2832">
          <cell r="C2832" t="str">
            <v>SEL-EDH.615</v>
          </cell>
          <cell r="D2832" t="str">
            <v>SELLO EDH 615 FAG ( JUEGO X 4 MITADES )</v>
          </cell>
        </row>
        <row r="2833">
          <cell r="C2833" t="str">
            <v>SEL-CAR-528-SNH</v>
          </cell>
          <cell r="D2833" t="str">
            <v>SELLO PARA CARCAZA CHUMACERA SNH 528</v>
          </cell>
        </row>
        <row r="2834">
          <cell r="C2834" t="str">
            <v>SEL-LAB.TS34</v>
          </cell>
          <cell r="D2834" t="str">
            <v>SELLO TIPO LABERINTO TS 34 ( JUEGO X 2 MITADES ) - SKF</v>
          </cell>
        </row>
        <row r="2835">
          <cell r="C2835" t="str">
            <v>SEL-LAB.TS 36</v>
          </cell>
          <cell r="D2835" t="str">
            <v>SELLO TIPO LABERINTO TS 36 SKF</v>
          </cell>
        </row>
        <row r="2836">
          <cell r="C2836" t="str">
            <v>SEL-TIP.LAB</v>
          </cell>
          <cell r="D2836" t="str">
            <v>SELLO TIPO LABERINTO TS 38 SKF</v>
          </cell>
        </row>
        <row r="2837">
          <cell r="C2837" t="str">
            <v>SKF-TSN.515</v>
          </cell>
          <cell r="D2837" t="str">
            <v>SELLO TIPO LABERINTO TSN 515 SA SKF</v>
          </cell>
        </row>
        <row r="2838">
          <cell r="C2838" t="str">
            <v>SEL-LAB.517</v>
          </cell>
          <cell r="D2838" t="str">
            <v>SELLO TIPO LABERINTO TSN 517 SA SKF</v>
          </cell>
        </row>
        <row r="2839">
          <cell r="C2839" t="str">
            <v>ROD-SEL.520</v>
          </cell>
          <cell r="D2839" t="str">
            <v>SELLO TIPO LABERINTO TSN 520 SA SKF</v>
          </cell>
        </row>
        <row r="2840">
          <cell r="C2840" t="str">
            <v>SEL-LAB.532</v>
          </cell>
          <cell r="D2840" t="str">
            <v>SELLO TIPO LABERINTO TSN 532 L ( JUEGO X 4 MITADES) SKF</v>
          </cell>
        </row>
        <row r="2841">
          <cell r="C2841" t="str">
            <v>SEL-512.FSQ</v>
          </cell>
          <cell r="D2841" t="str">
            <v>SELLO TSNG 512 - FSQ ( JUEGO X 4 MEDIA LUNAS )</v>
          </cell>
        </row>
        <row r="2842">
          <cell r="C2842" t="str">
            <v>TUE-RIF.AN17</v>
          </cell>
          <cell r="D2842" t="str">
            <v>TUERCA DE FIJACION AN 17 - SKF</v>
          </cell>
        </row>
        <row r="2843">
          <cell r="C2843" t="str">
            <v>TUE-FIJ.KM09</v>
          </cell>
          <cell r="D2843" t="str">
            <v>TUERCA FIJACION KM 09</v>
          </cell>
        </row>
        <row r="2844">
          <cell r="C2844" t="str">
            <v>TUE-KM-12</v>
          </cell>
          <cell r="D2844" t="str">
            <v>TUERCA FIJACION KM 12</v>
          </cell>
        </row>
        <row r="2845">
          <cell r="C2845" t="str">
            <v>TUH-SKF-KM-16</v>
          </cell>
          <cell r="D2845" t="str">
            <v>TUERCA FIJACION KM 16</v>
          </cell>
        </row>
        <row r="2846">
          <cell r="C2846" t="str">
            <v>TUE-KM-17-|TUH-FIJ-KM17-</v>
          </cell>
          <cell r="D2846" t="str">
            <v>TUERCA FIJACION KM 17</v>
          </cell>
        </row>
        <row r="2847">
          <cell r="C2847" t="str">
            <v>TUE-KM-19</v>
          </cell>
          <cell r="D2847" t="str">
            <v>TUERCA FIJACION KM 19</v>
          </cell>
        </row>
        <row r="2848">
          <cell r="C2848" t="str">
            <v>TUE-KM-20</v>
          </cell>
          <cell r="D2848" t="str">
            <v>TUERCA FIJACION KM 20</v>
          </cell>
        </row>
        <row r="2849">
          <cell r="C2849" t="str">
            <v>TUE-KM-22</v>
          </cell>
          <cell r="D2849" t="str">
            <v>TUERCA FIJACION KM 22</v>
          </cell>
        </row>
        <row r="2850">
          <cell r="C2850" t="str">
            <v>TUE-FIJ.KM22-SKF</v>
          </cell>
          <cell r="D2850" t="str">
            <v>TUERCA FIJACION KM 22 - SKF</v>
          </cell>
        </row>
        <row r="2851">
          <cell r="C2851" t="str">
            <v>TUE-KM-24</v>
          </cell>
          <cell r="D2851" t="str">
            <v>TUERCA FIJACION KM 24</v>
          </cell>
        </row>
        <row r="2852">
          <cell r="C2852" t="str">
            <v>SOL-6010-1/8</v>
          </cell>
          <cell r="D2852" t="str">
            <v>SOLDADURA 6010 1/8 WEST ARCO WEST ARCO</v>
          </cell>
        </row>
        <row r="2853">
          <cell r="C2853" t="str">
            <v>SOL-6010-3/32</v>
          </cell>
          <cell r="D2853" t="str">
            <v>SOLDADURA 6010 3/32 WEST ARCO WEST ARCO WEST ARCO</v>
          </cell>
        </row>
        <row r="2854">
          <cell r="C2854" t="str">
            <v>SOL-6010-5/32</v>
          </cell>
          <cell r="D2854" t="str">
            <v>SOLDADURA 6010 5/32 WEST ARCO</v>
          </cell>
        </row>
        <row r="2855">
          <cell r="C2855" t="str">
            <v>SOL-6013-1/8</v>
          </cell>
          <cell r="D2855" t="str">
            <v>SOLDADURA 6013 1/8 WEST ARCO</v>
          </cell>
        </row>
        <row r="2856">
          <cell r="C2856" t="str">
            <v>SOL-601.3X3/16</v>
          </cell>
          <cell r="D2856" t="str">
            <v>SOLDADURA 6013 3/16 WEST ARCO</v>
          </cell>
        </row>
        <row r="2857">
          <cell r="C2857" t="str">
            <v>SOL-6013-3/32</v>
          </cell>
          <cell r="D2857" t="str">
            <v>SOLDADURA 6013 3/32 WEST ARCO WEST ARCO WEST ARCO</v>
          </cell>
        </row>
        <row r="2858">
          <cell r="C2858" t="str">
            <v>SOL-601.3X5/32</v>
          </cell>
          <cell r="D2858" t="str">
            <v>SOLDADURA 6013 5/32 WEST ARCO WEST ARCO</v>
          </cell>
        </row>
        <row r="2859">
          <cell r="C2859" t="str">
            <v>SOL-7018-1/8</v>
          </cell>
          <cell r="D2859" t="str">
            <v>SOLDADURA 7018 1/8 WEST ARCO WEST ARCO</v>
          </cell>
        </row>
        <row r="2860">
          <cell r="C2860" t="str">
            <v>SOL-7018-3/32</v>
          </cell>
          <cell r="D2860" t="str">
            <v>SOLDADURA 7018 3/32 WEST ARCO WEST ARCO</v>
          </cell>
        </row>
        <row r="2861">
          <cell r="C2861" t="str">
            <v>SOL-7018-5/32</v>
          </cell>
          <cell r="D2861" t="str">
            <v>SOLDADURA 7018 5/32 WEST ARCO</v>
          </cell>
        </row>
        <row r="2862">
          <cell r="C2862" t="str">
            <v>SOL-AAC.3/32</v>
          </cell>
          <cell r="D2862" t="str">
            <v>SOLDADURA AUTOGENA ACERO AL CARBONO 3/32</v>
          </cell>
        </row>
        <row r="2863">
          <cell r="C2863" t="str">
            <v>SOL-AUT.BR.1/8</v>
          </cell>
          <cell r="D2863" t="str">
            <v>SOLDADURA AUTOGENA BRONCE 1/8</v>
          </cell>
        </row>
        <row r="2864">
          <cell r="C2864" t="str">
            <v>SOL-AUT.BR.3/32</v>
          </cell>
          <cell r="D2864" t="str">
            <v>SOLDADURA AUTOGENA BRONCE 3/32</v>
          </cell>
        </row>
        <row r="2865">
          <cell r="C2865" t="str">
            <v>FUN-ESP.12K</v>
          </cell>
          <cell r="D2865" t="str">
            <v>FUNDENTE ESPECIAL FLUX F7A4 - EM12K</v>
          </cell>
        </row>
        <row r="2866">
          <cell r="C2866" t="str">
            <v>FUN-SAW.860</v>
          </cell>
          <cell r="D2866" t="str">
            <v>FUNDENTE ESPECIAL SAW FLUX 860</v>
          </cell>
        </row>
        <row r="2867">
          <cell r="C2867" t="str">
            <v>FUN-HOB.590</v>
          </cell>
          <cell r="D2867" t="str">
            <v>FUNDENTE HOBART HN-590 NEUTRO</v>
          </cell>
        </row>
        <row r="2868">
          <cell r="C2868" t="str">
            <v>SOL-E71.T1C.BOL</v>
          </cell>
          <cell r="D2868" t="str">
            <v>SOLDADURA 0.45 E71T-1C TUBULAR BOLHER</v>
          </cell>
        </row>
        <row r="2869">
          <cell r="C2869" t="str">
            <v>SOL-045.HOB</v>
          </cell>
          <cell r="D2869" t="str">
            <v>SOLDADURA 0.45 ET71T-1C TUBULAR HOBART</v>
          </cell>
        </row>
        <row r="2870">
          <cell r="C2870" t="str">
            <v>SOL-45-ET71C</v>
          </cell>
          <cell r="D2870" t="str">
            <v>SOLDADURA 0.45 ET71T-1C TUBULAR WEST ARCO</v>
          </cell>
        </row>
        <row r="2871">
          <cell r="C2871" t="str">
            <v>SOL-71T.CMA</v>
          </cell>
          <cell r="D2871" t="str">
            <v>SOLDADURA 0.45 ET71T-1C TUBULAR WEST ARCO (CAJA MARRON)</v>
          </cell>
        </row>
        <row r="2872">
          <cell r="C2872" t="str">
            <v>SOL-16T.BOL</v>
          </cell>
          <cell r="D2872" t="str">
            <v>SOLDADURA 1.6 E71T-1C TUBULAR BOLHER</v>
          </cell>
        </row>
        <row r="2873">
          <cell r="C2873" t="str">
            <v>SOL-16M.HOB</v>
          </cell>
          <cell r="D2873" t="str">
            <v>SOLDADURA 1.6 E71T-1C TUBULAR HOBART</v>
          </cell>
        </row>
        <row r="2874">
          <cell r="C2874" t="str">
            <v>SOL-ELE-CAR-1/4</v>
          </cell>
          <cell r="D2874" t="str">
            <v>SOLDADURA 1/4 X 12 ELECTRODO CARBON ARCAIN</v>
          </cell>
        </row>
        <row r="2875">
          <cell r="C2875" t="str">
            <v>SOL-110.18.5/32</v>
          </cell>
          <cell r="D2875" t="str">
            <v>SOLDADURA 11018  5/32" WEST ARCO</v>
          </cell>
        </row>
        <row r="2876">
          <cell r="C2876" t="str">
            <v>SOL-1/8.11018</v>
          </cell>
          <cell r="D2876" t="str">
            <v>SOLDADURA 11018 1/8 WEST ARCO WEST ARCO</v>
          </cell>
        </row>
        <row r="2877">
          <cell r="C2877" t="str">
            <v>SOL-7010-1/8</v>
          </cell>
          <cell r="D2877" t="str">
            <v>SOLDADURA 7010 1/8 WEST ARCO</v>
          </cell>
        </row>
        <row r="2878">
          <cell r="C2878" t="str">
            <v>SOL-702.4X5/32</v>
          </cell>
          <cell r="D2878" t="str">
            <v>SOLDADURA 7024 5/32 WEST ARCO WEST ARCO</v>
          </cell>
        </row>
        <row r="2879">
          <cell r="C2879" t="str">
            <v>SOL-8010-3/16</v>
          </cell>
          <cell r="D2879" t="str">
            <v>SOLDADURA 8010 3/16 WEST ARCO</v>
          </cell>
        </row>
        <row r="2880">
          <cell r="C2880" t="str">
            <v>SOL-801.532</v>
          </cell>
          <cell r="D2880" t="str">
            <v>SOLDADURA 8018 5/32 WEST ARCO</v>
          </cell>
        </row>
        <row r="2881">
          <cell r="C2881" t="str">
            <v>SOL-APO.1/8</v>
          </cell>
          <cell r="D2881" t="str">
            <v>SOLDADURA APORTE ALUMINIO 1/8"</v>
          </cell>
        </row>
        <row r="2882">
          <cell r="C2882" t="str">
            <v>SOL-ARC.4MM</v>
          </cell>
          <cell r="D2882" t="str">
            <v>SOLDADURA ARCO SUMERGIDO Ø4 MM - REF: AWS A5.23 F7 P6-ENI 1</v>
          </cell>
        </row>
        <row r="2883">
          <cell r="C2883" t="str">
            <v>SOL-COR.71T</v>
          </cell>
          <cell r="D2883" t="str">
            <v>SOLDADURA AUTOPROTEGIDA CORESHIELD Ref: E71T-11 5/64</v>
          </cell>
        </row>
        <row r="2884">
          <cell r="C2884" t="str">
            <v>SOL-AUT.E71T8-NI1</v>
          </cell>
          <cell r="D2884" t="str">
            <v>SOLDADURA AUTOPROTEGIDA TUBULAR 81N1 X 1.6MM (1/16") Ref: E71T8-NI1</v>
          </cell>
        </row>
        <row r="2885">
          <cell r="C2885" t="str">
            <v>SOL-AUT.12K</v>
          </cell>
          <cell r="D2885" t="str">
            <v>SOLDADURA AUTROD 12.22 EM12K 2.5 MM X 30 KG</v>
          </cell>
        </row>
        <row r="2886">
          <cell r="C2886" t="str">
            <v>SOL-BIM-1/8</v>
          </cell>
          <cell r="D2886" t="str">
            <v>SOLDADURA BIMETAL CAST Ø 1/8 WEST ARCO WEST ARCO WEST ARCO</v>
          </cell>
        </row>
        <row r="2887">
          <cell r="C2887" t="str">
            <v>SOL-CAR.1/4.A</v>
          </cell>
          <cell r="D2887" t="str">
            <v>SOLDADURA CARBON DE CORTE 1/4 - ARCAIR</v>
          </cell>
        </row>
        <row r="2888">
          <cell r="C2888" t="str">
            <v>SOL-CRO.312L-16.1/8</v>
          </cell>
          <cell r="D2888" t="str">
            <v>SOLDADURA CROMARCO 312L-16 1/8</v>
          </cell>
        </row>
        <row r="2889">
          <cell r="C2889" t="str">
            <v>SOL-EST.7030</v>
          </cell>
          <cell r="D2889" t="str">
            <v>SOLDADURA DE ESTAÑO</v>
          </cell>
        </row>
        <row r="2890">
          <cell r="C2890" t="str">
            <v>SOL-EST.1/16</v>
          </cell>
          <cell r="D2890" t="str">
            <v>SOLDADURA DE ESTAÑO DELGADA 1/16 -  CARRETE X 1/2 LIBRA Ref: SN30PB70</v>
          </cell>
        </row>
        <row r="2891">
          <cell r="C2891" t="str">
            <v>SOL-309.31/8</v>
          </cell>
          <cell r="D2891" t="str">
            <v>SOLDADURA E309L Ø 1/8</v>
          </cell>
        </row>
        <row r="2892">
          <cell r="C2892" t="str">
            <v>SOL-TUG.1/8.PTO.VER</v>
          </cell>
          <cell r="D2892" t="str">
            <v>SOLDADURA ELECTRODO TUGSTENO 1/8" PUNTO VERDE PARA ALUMINIO</v>
          </cell>
        </row>
        <row r="2893">
          <cell r="C2893" t="str">
            <v>SOL-ELE-TUNGSTE</v>
          </cell>
          <cell r="D2893" t="str">
            <v>SOLDADURA ELECTRODO TUNGSTENO 3/32 - PUNTO NARANJA</v>
          </cell>
        </row>
        <row r="2894">
          <cell r="C2894" t="str">
            <v>SOL-ELE-TUN3/32</v>
          </cell>
          <cell r="D2894" t="str">
            <v>SOLDADURA ELECTRODO TUNGSTENO 3/32 - PUNTO VERDE</v>
          </cell>
        </row>
        <row r="2895">
          <cell r="C2895" t="str">
            <v>SOL-ELE.TUN.3/32.TR</v>
          </cell>
          <cell r="D2895" t="str">
            <v>SOLDADURA ELECTRODO TUNGSTENO 3/32 - TIERRAS RARAS Ref: WG332X7</v>
          </cell>
        </row>
        <row r="2896">
          <cell r="C2896" t="str">
            <v>SOL-EST.1/4</v>
          </cell>
          <cell r="D2896" t="str">
            <v>SOLDADURA ESTAÑO DELGADA 1/4 - CARRETE X 100 GRAMOS</v>
          </cell>
        </row>
        <row r="2897">
          <cell r="C2897" t="str">
            <v>SOL-HOB.21B.E71T</v>
          </cell>
          <cell r="D2897" t="str">
            <v>SOLDADURA HOBART FLUX CORED ACERO AL CARBONO FABSHIELD E71T-11 DE 0.045 ROLLO X 33 LBS</v>
          </cell>
        </row>
        <row r="2898">
          <cell r="C2898" t="str">
            <v>SOL-INX.WEL.629.1/8</v>
          </cell>
          <cell r="D2898" t="str">
            <v>SOLDADURA INOX WELDINOX 629 1/8</v>
          </cell>
        </row>
        <row r="2899">
          <cell r="C2899" t="str">
            <v>SOL-LIN.564</v>
          </cell>
          <cell r="D2899" t="str">
            <v>SOLDADURA LINCOLNWELD LA-75 (5/64)</v>
          </cell>
        </row>
        <row r="2900">
          <cell r="C2900" t="str">
            <v>SOL-NA-182</v>
          </cell>
          <cell r="D2900" t="str">
            <v>SOLDADURA NA 182 1/8</v>
          </cell>
        </row>
        <row r="2901">
          <cell r="C2901" t="str">
            <v>SOL-HIE.1/8</v>
          </cell>
          <cell r="D2901" t="str">
            <v>SOLDADURA PARA HIERRO FUNDIDO (NIQUEL 100) 1/8 REF. 3055</v>
          </cell>
        </row>
        <row r="2902">
          <cell r="C2902" t="str">
            <v>SOL-SPO.564</v>
          </cell>
          <cell r="D2902" t="str">
            <v>SOLDADURA SPOOLARC 75 X 2.0MM (5/64") ENIK</v>
          </cell>
        </row>
        <row r="2903">
          <cell r="C2903" t="str">
            <v>SOL-TUB.1.2M</v>
          </cell>
          <cell r="D2903" t="str">
            <v>SOLDADURA TUBULAR 1.2MM REF. E71T-1M/T9M/T12M - 70 ULTRA</v>
          </cell>
        </row>
        <row r="2904">
          <cell r="C2904" t="str">
            <v>SOL-DUA.045</v>
          </cell>
          <cell r="D2904" t="str">
            <v>SOLDADURA TUBULAR DUAL SHIELD II 80-NI1 H4 DE 0.045"</v>
          </cell>
        </row>
        <row r="2905">
          <cell r="C2905" t="str">
            <v>SOL-80N.116</v>
          </cell>
          <cell r="D2905" t="str">
            <v>SOLDADURA TUBULAR DUAL SHIELD II 80-NI1 H4 DE 1/16"  E81T1-NI1M</v>
          </cell>
        </row>
        <row r="2906">
          <cell r="C2906" t="str">
            <v>SOL-FIL.045</v>
          </cell>
          <cell r="D2906" t="str">
            <v>SOLDADURA TUBULAR FILARC PZ 6138 X 0.045" E81T1-NI1M</v>
          </cell>
        </row>
        <row r="2907">
          <cell r="C2907" t="str">
            <v>SOL-L81.12M</v>
          </cell>
          <cell r="D2907" t="str">
            <v>SOLDADURA TUBULAR LINCOLN ELECTRIC LW 81 1.2 MM</v>
          </cell>
        </row>
        <row r="2908">
          <cell r="C2908" t="str">
            <v>SOL-VAN.E.5/32</v>
          </cell>
          <cell r="D2908" t="str">
            <v>SOLDADURA VANCAR E 5/32" (4.0 MM)</v>
          </cell>
        </row>
        <row r="2909">
          <cell r="C2909" t="str">
            <v>SOL-WEL.R65</v>
          </cell>
          <cell r="D2909" t="str">
            <v>SOLDADURA WELDPROT 65 4.0 X 450 MM</v>
          </cell>
        </row>
        <row r="2910">
          <cell r="C2910" t="str">
            <v>SOL-WES.IN.308L.1/8</v>
          </cell>
          <cell r="D2910" t="str">
            <v>SOLDADURA WEST INOX 308L 1/8</v>
          </cell>
        </row>
        <row r="2911">
          <cell r="C2911" t="str">
            <v>SOL-INO.332</v>
          </cell>
          <cell r="D2911" t="str">
            <v>SOLDADURA WEST INOX 308L 3/32</v>
          </cell>
        </row>
        <row r="2912">
          <cell r="C2912" t="str">
            <v>SOL-WIZ.1/8</v>
          </cell>
          <cell r="D2912" t="str">
            <v>SOLDADURA WIZ 818 C3 X 3.2MM X 350 (1/8")</v>
          </cell>
        </row>
        <row r="2913">
          <cell r="C2913" t="str">
            <v>SOL-WIZ.532</v>
          </cell>
          <cell r="D2913" t="str">
            <v>SOLDADURA WIZ 818 C3 X 4.0MM X 350 (5/32")</v>
          </cell>
        </row>
        <row r="2914">
          <cell r="C2914" t="str">
            <v>SOL-EST.DEL.100GRS</v>
          </cell>
          <cell r="D2914" t="str">
            <v>SOLDADURA Y POMADA ESTAÑO DELGADA 1/4 - CARRETE X 100 GRAMOS</v>
          </cell>
        </row>
        <row r="2915">
          <cell r="C2915" t="str">
            <v>SOL-MIG-0-30-W</v>
          </cell>
          <cell r="D2915" t="str">
            <v>SOLDADURA MIG 0.30</v>
          </cell>
        </row>
        <row r="2916">
          <cell r="C2916" t="str">
            <v>SOL-MIG-0.35WES</v>
          </cell>
          <cell r="D2916" t="str">
            <v>SOLDADURA MIG 0.35 WEST ARCO WEST ARCO WEST ARCO</v>
          </cell>
        </row>
        <row r="2917">
          <cell r="C2917" t="str">
            <v>SOL-MIG-0.45</v>
          </cell>
          <cell r="D2917" t="str">
            <v>SOLDADURA MIG 0.45</v>
          </cell>
        </row>
        <row r="2918">
          <cell r="C2918" t="str">
            <v>SOL-TIG-1/16</v>
          </cell>
          <cell r="D2918" t="str">
            <v>SOLDADURA TIG 308 1/16</v>
          </cell>
        </row>
        <row r="2919">
          <cell r="C2919" t="str">
            <v>SOL-TIG-308-1/8</v>
          </cell>
          <cell r="D2919" t="str">
            <v>SOLDADURA TIG 308 1/8</v>
          </cell>
        </row>
        <row r="2920">
          <cell r="C2920" t="str">
            <v>SOL-TIG-308</v>
          </cell>
          <cell r="D2920" t="str">
            <v>SOLDADURA TIG 308 3/32</v>
          </cell>
        </row>
        <row r="2921">
          <cell r="C2921" t="str">
            <v>SOL-TIG.AC.3/32</v>
          </cell>
          <cell r="D2921" t="str">
            <v>SOLDADURA TIG ACERO AL CARBON WA 70 S6 3/32</v>
          </cell>
        </row>
        <row r="2922">
          <cell r="C2922" t="str">
            <v>SOL-TIG-AL-1/8</v>
          </cell>
          <cell r="D2922" t="str">
            <v>SOLDADURA TIG ALUMINIO 1/8</v>
          </cell>
        </row>
        <row r="2923">
          <cell r="C2923" t="str">
            <v>SOL-WES.6011-1/8</v>
          </cell>
          <cell r="D2923" t="str">
            <v>SOLDADURA WEST 6011  1/8</v>
          </cell>
        </row>
        <row r="2924">
          <cell r="C2924" t="str">
            <v>SOL-WC-1/8</v>
          </cell>
          <cell r="D2924" t="str">
            <v>SOLDADURA WEST CROME 1/8</v>
          </cell>
        </row>
        <row r="2925">
          <cell r="C2925" t="str">
            <v>SOL-WH-1/8|SOL-WH-1/8-70</v>
          </cell>
          <cell r="D2925" t="str">
            <v>SOLDADURA WEST HARD 70 1/8</v>
          </cell>
        </row>
        <row r="2926">
          <cell r="C2926" t="str">
            <v>SOL-308-1/8-INO</v>
          </cell>
          <cell r="D2926" t="str">
            <v>SOLDADURA WEST INOX 308 1/8</v>
          </cell>
        </row>
        <row r="2927">
          <cell r="C2927" t="str">
            <v>SOL-WR-09-1/8</v>
          </cell>
          <cell r="D2927" t="str">
            <v>SOLDADURA WEST RODE 09 1/8</v>
          </cell>
        </row>
        <row r="2928">
          <cell r="C2928" t="str">
            <v>SOL-WR-10-1/8</v>
          </cell>
          <cell r="D2928" t="str">
            <v>SOLDADURA WEST RODE 10 1/8</v>
          </cell>
        </row>
        <row r="2929">
          <cell r="C2929" t="str">
            <v>SOL-WES.ROD.10.5/32</v>
          </cell>
          <cell r="D2929" t="str">
            <v>SOLDADURA WEST RODE 10 5/32</v>
          </cell>
        </row>
        <row r="2930">
          <cell r="C2930" t="str">
            <v>SOL-WR1345-5/32</v>
          </cell>
          <cell r="D2930" t="str">
            <v>SOLDADURA WEST RODE 1345 5/32</v>
          </cell>
        </row>
        <row r="2931">
          <cell r="C2931" t="str">
            <v>SOL-2212-1/8</v>
          </cell>
          <cell r="D2931" t="str">
            <v>SOLDADURA WEST RODE 2212 1/8 WEST ARCO WEST ARCO</v>
          </cell>
        </row>
        <row r="2932">
          <cell r="C2932" t="str">
            <v>SOL-2212-3/32</v>
          </cell>
          <cell r="D2932" t="str">
            <v>SOLDADURA WEST RODE 2212 3/32 WEST ARCO WEST ARCO</v>
          </cell>
        </row>
        <row r="2933">
          <cell r="C2933" t="str">
            <v>SOL-WR-3L-1/8</v>
          </cell>
          <cell r="D2933" t="str">
            <v>SOLDADURA WEST RODE 3L 1/8</v>
          </cell>
        </row>
        <row r="2934">
          <cell r="C2934" t="str">
            <v>SOL-WR-4L-1/8</v>
          </cell>
          <cell r="D2934" t="str">
            <v>SOLDADURA WEST RODE 4L 1/8 WEST ARCO</v>
          </cell>
        </row>
        <row r="2935">
          <cell r="C2935" t="str">
            <v>SOL-WR-4L-3/32</v>
          </cell>
          <cell r="D2935" t="str">
            <v>SOLDADURA WEST RODE 4L 3/32 WEST ARCO WEST ARCO WEST ARCO</v>
          </cell>
        </row>
        <row r="2936">
          <cell r="C2936" t="str">
            <v>SOL-WES.ROD.80X1/8</v>
          </cell>
          <cell r="D2936" t="str">
            <v>SOLDADURA WEST RODE 80 1/8</v>
          </cell>
        </row>
        <row r="2937">
          <cell r="C2937" t="str">
            <v>WES-R80.532</v>
          </cell>
          <cell r="D2937" t="str">
            <v>SOLDADURA WEST RODE 80 5/32</v>
          </cell>
        </row>
        <row r="2938">
          <cell r="C2938" t="str">
            <v>ANC-EXP-1/2X21/</v>
          </cell>
          <cell r="D2938" t="str">
            <v>ANCLAJE EXPANSIVO 1/2 X 2 1/2</v>
          </cell>
        </row>
        <row r="2939">
          <cell r="C2939" t="str">
            <v>ANC-EXP-1/2X2.1|ANC-EXP-1/2X21</v>
          </cell>
          <cell r="D2939" t="str">
            <v>ANCLAJE EXPANSIVO 1/2 X 2 1/4</v>
          </cell>
        </row>
        <row r="2940">
          <cell r="C2940" t="str">
            <v>ANC-EXP-1/2X3</v>
          </cell>
          <cell r="D2940" t="str">
            <v>ANCLAJE EXPANSIVO 1/2 X 3</v>
          </cell>
        </row>
        <row r="2941">
          <cell r="C2941" t="str">
            <v>ANC-EXP-1/2X4</v>
          </cell>
          <cell r="D2941" t="str">
            <v>ANCLAJE EXPANSIVO 1/2 X 4</v>
          </cell>
        </row>
        <row r="2942">
          <cell r="C2942" t="str">
            <v>ANC-EXP.126</v>
          </cell>
          <cell r="D2942" t="str">
            <v>ANCLAJE EXPANSIVO 1/2 X 6 ZINCADO</v>
          </cell>
        </row>
        <row r="2943">
          <cell r="C2943" t="str">
            <v>ANC-EXP-1/4X13/</v>
          </cell>
          <cell r="D2943" t="str">
            <v>ANCLAJE EXPANSIVO 1/4 X 1 3/8</v>
          </cell>
        </row>
        <row r="2944">
          <cell r="C2944" t="str">
            <v>ANC-EXP.1/4X2</v>
          </cell>
          <cell r="D2944" t="str">
            <v>ANCLAJE EXPANSIVO 1/4 X 2</v>
          </cell>
        </row>
        <row r="2945">
          <cell r="C2945" t="str">
            <v>ANC-EXP.1/4X2.1/4</v>
          </cell>
          <cell r="D2945" t="str">
            <v>ANCLAJE EXPANSIVO 1/4 X 2 1/4</v>
          </cell>
        </row>
        <row r="2946">
          <cell r="C2946" t="str">
            <v>ANC-EXP.3/4X3</v>
          </cell>
          <cell r="D2946" t="str">
            <v>ANCLAJE EXPANSIVO 3/4 X 3</v>
          </cell>
        </row>
        <row r="2947">
          <cell r="C2947" t="str">
            <v>ANC-EXP.3/4</v>
          </cell>
          <cell r="D2947" t="str">
            <v>ANCLAJE EXPANSIVO 3/4 X 3 1/4</v>
          </cell>
        </row>
        <row r="2948">
          <cell r="C2948" t="str">
            <v>ANC-EXP-3/4X4.1</v>
          </cell>
          <cell r="D2948" t="str">
            <v>ANCLAJE EXPANSIVO 3/4 X 4 1/4</v>
          </cell>
        </row>
        <row r="2949">
          <cell r="C2949" t="str">
            <v>ANC-EXP-3/8X11/</v>
          </cell>
          <cell r="D2949" t="str">
            <v>ANCLAJE EXPANSIVO 3/8 X 1 1/2</v>
          </cell>
        </row>
        <row r="2950">
          <cell r="C2950" t="str">
            <v>ANC-EXP-3/8X1.</v>
          </cell>
          <cell r="D2950" t="str">
            <v>ANCLAJE EXPANSIVO 3/8 X 1 7/8</v>
          </cell>
        </row>
        <row r="2951">
          <cell r="C2951" t="str">
            <v>ANC-EXP-3/8X3</v>
          </cell>
          <cell r="D2951" t="str">
            <v>ANCLAJE EXPANSIVO 3/8 X 3</v>
          </cell>
        </row>
        <row r="2952">
          <cell r="C2952" t="str">
            <v>ANC-EXP.3X4</v>
          </cell>
          <cell r="D2952" t="str">
            <v>ANCLAJE EXPANSIVO 3/8 X 4</v>
          </cell>
        </row>
        <row r="2953">
          <cell r="C2953" t="str">
            <v>ANC-EXP-5/16X11</v>
          </cell>
          <cell r="D2953" t="str">
            <v>ANCLAJE EXPANSIVO 5/16 X 1 1/2</v>
          </cell>
        </row>
        <row r="2954">
          <cell r="C2954" t="str">
            <v>ANC-EXP.5/16X3</v>
          </cell>
          <cell r="D2954" t="str">
            <v>ANCLAJE EXPANSIVO 5/16 X 3</v>
          </cell>
        </row>
        <row r="2955">
          <cell r="C2955" t="str">
            <v>ANC-EXP-5/8X3</v>
          </cell>
          <cell r="D2955" t="str">
            <v>ANCLAJE EXPANSIVO 5/8 X 3</v>
          </cell>
        </row>
        <row r="2956">
          <cell r="C2956" t="str">
            <v>ANC-EXP.5/8X3.1/2</v>
          </cell>
          <cell r="D2956" t="str">
            <v>ANCLAJE EXPANSIVO 5/8 X 3 1/2</v>
          </cell>
        </row>
        <row r="2957">
          <cell r="C2957" t="str">
            <v>ANC-EXP-5/8X4</v>
          </cell>
          <cell r="D2957" t="str">
            <v>ANCLAJE EXPANSIVO 5/8 X 4</v>
          </cell>
        </row>
        <row r="2958">
          <cell r="C2958" t="str">
            <v>ANC-EXP-5/8X41/</v>
          </cell>
          <cell r="D2958" t="str">
            <v>ANCLAJE EXPANSIVO 5/8 X 4 1/2</v>
          </cell>
        </row>
        <row r="2959">
          <cell r="C2959" t="str">
            <v>ANC-EXP-5/8X4.1</v>
          </cell>
          <cell r="D2959" t="str">
            <v>ANCLAJE EXPANSIVO 5/8 X 4 1/4</v>
          </cell>
        </row>
        <row r="2960">
          <cell r="C2960" t="str">
            <v>ANC-EXP.12/15X35</v>
          </cell>
          <cell r="D2960" t="str">
            <v>ANCLAJE EXPANSIVO FBN 12/15 - 35</v>
          </cell>
        </row>
        <row r="2961">
          <cell r="C2961" t="str">
            <v>CHA-1/2.334</v>
          </cell>
          <cell r="D2961" t="str">
            <v>CHAZO DE ANCLAJE DE 1/2 X 3 3/4</v>
          </cell>
        </row>
        <row r="2962">
          <cell r="C2962" t="str">
            <v>ANC-1/2.234</v>
          </cell>
          <cell r="D2962" t="str">
            <v>ANCLAJE CONCRETO 1/2 X 2 3/4</v>
          </cell>
        </row>
        <row r="2963">
          <cell r="C2963" t="str">
            <v>ARA-NEO.</v>
          </cell>
          <cell r="D2963" t="str">
            <v>ARANDELA NEOPRENO 3/8"</v>
          </cell>
        </row>
        <row r="2964">
          <cell r="C2964" t="str">
            <v>APL-1 1/4</v>
          </cell>
          <cell r="D2964" t="str">
            <v>ARANDELA PLANA 1 1/4 ZINCADA</v>
          </cell>
        </row>
        <row r="2965">
          <cell r="C2965" t="str">
            <v>APL-1</v>
          </cell>
          <cell r="D2965" t="str">
            <v>ARANDELA PLANA 1 ZINCADA</v>
          </cell>
        </row>
        <row r="2966">
          <cell r="C2966" t="str">
            <v>APL-INO-1/2</v>
          </cell>
          <cell r="D2966" t="str">
            <v>ARANDELA PLANA 1/2  INOX</v>
          </cell>
        </row>
        <row r="2967">
          <cell r="C2967" t="str">
            <v>APL-1/2</v>
          </cell>
          <cell r="D2967" t="str">
            <v>ARANDELA PLANA 1/2 ZINCADA</v>
          </cell>
        </row>
        <row r="2968">
          <cell r="C2968" t="str">
            <v>ARA-PLA.1/4.INN</v>
          </cell>
          <cell r="D2968" t="str">
            <v>ARANDELA PLANA 1/4 INOX</v>
          </cell>
        </row>
        <row r="2969">
          <cell r="C2969" t="str">
            <v>APL-1/4</v>
          </cell>
          <cell r="D2969" t="str">
            <v>ARANDELA PLANA 1/4 ZINCADA</v>
          </cell>
        </row>
        <row r="2970">
          <cell r="C2970" t="str">
            <v>ARA-PLA.2</v>
          </cell>
          <cell r="D2970" t="str">
            <v>ARANDELA PLANA 2" ZINCADA</v>
          </cell>
        </row>
        <row r="2971">
          <cell r="C2971" t="str">
            <v>ARA-PLA.3/16</v>
          </cell>
          <cell r="D2971" t="str">
            <v>ARANDELA PLANA 3/16 INOX</v>
          </cell>
        </row>
        <row r="2972">
          <cell r="C2972" t="str">
            <v>APL-3/16</v>
          </cell>
          <cell r="D2972" t="str">
            <v>ARANDELA PLANA 3/16 ZINCADA</v>
          </cell>
        </row>
        <row r="2973">
          <cell r="C2973" t="str">
            <v>ARA-PLA.3/4IN</v>
          </cell>
          <cell r="D2973" t="str">
            <v>ARANDELA PLANA 3/4 INOX</v>
          </cell>
        </row>
        <row r="2974">
          <cell r="C2974" t="str">
            <v>APL-3/4</v>
          </cell>
          <cell r="D2974" t="str">
            <v>ARANDELA PLANA 3/4 ZINCADA</v>
          </cell>
        </row>
        <row r="2975">
          <cell r="C2975" t="str">
            <v>APL-INO-3/8</v>
          </cell>
          <cell r="D2975" t="str">
            <v>ARANDELA PLANA 3/8 INOX</v>
          </cell>
        </row>
        <row r="2976">
          <cell r="C2976" t="str">
            <v>APL-3/8</v>
          </cell>
          <cell r="D2976" t="str">
            <v>ARANDELA PLANA 3/8 ZINCADA</v>
          </cell>
        </row>
        <row r="2977">
          <cell r="C2977" t="str">
            <v>APL-INO-5/16</v>
          </cell>
          <cell r="D2977" t="str">
            <v>ARANDELA PLANA 5/16 INOX</v>
          </cell>
        </row>
        <row r="2978">
          <cell r="C2978" t="str">
            <v>APL-5/16</v>
          </cell>
          <cell r="D2978" t="str">
            <v>ARANDELA PLANA 5/16 ZINCADA</v>
          </cell>
        </row>
        <row r="2979">
          <cell r="C2979" t="str">
            <v>ARA-PLA.5/8.INX</v>
          </cell>
          <cell r="D2979" t="str">
            <v>ARANDELA PLANA 5/8 INOX</v>
          </cell>
        </row>
        <row r="2980">
          <cell r="C2980" t="str">
            <v>APL-5/8</v>
          </cell>
          <cell r="D2980" t="str">
            <v>ARANDELA PLANA 5/8 ZINCADA</v>
          </cell>
        </row>
        <row r="2981">
          <cell r="C2981" t="str">
            <v>APL-7/8</v>
          </cell>
          <cell r="D2981" t="str">
            <v>ARANDELA PLANA 7/8 ZINCADA</v>
          </cell>
        </row>
        <row r="2982">
          <cell r="C2982" t="str">
            <v>ARA-PLA.13/4</v>
          </cell>
          <cell r="D2982" t="str">
            <v>ARANDELA PLANA ASTM F436 1 3/4"</v>
          </cell>
        </row>
        <row r="2983">
          <cell r="C2983" t="str">
            <v>ARA-PLA.CUAD.3/8</v>
          </cell>
          <cell r="D2983" t="str">
            <v>ARANDELA PLANA CUADRADA 3/8 Ref: AC-38-GC</v>
          </cell>
        </row>
        <row r="2984">
          <cell r="C2984" t="str">
            <v>APL-M10.</v>
          </cell>
          <cell r="D2984" t="str">
            <v>ARANDELA PLANA M10</v>
          </cell>
        </row>
        <row r="2985">
          <cell r="C2985" t="str">
            <v>APL-M12.</v>
          </cell>
          <cell r="D2985" t="str">
            <v>ARANDELA PLANA M12</v>
          </cell>
        </row>
        <row r="2986">
          <cell r="C2986" t="str">
            <v>ARA-PLA.12M</v>
          </cell>
          <cell r="D2986" t="str">
            <v>ARANDELA PLANA M12 BICROMATIZADA</v>
          </cell>
        </row>
        <row r="2987">
          <cell r="C2987" t="str">
            <v>ARA-PLA.M14</v>
          </cell>
          <cell r="D2987" t="str">
            <v>ARANDELA PLANA M14</v>
          </cell>
        </row>
        <row r="2988">
          <cell r="C2988" t="str">
            <v>ARA-PLA.M16</v>
          </cell>
          <cell r="D2988" t="str">
            <v>ARANDELA PLANA M16</v>
          </cell>
        </row>
        <row r="2989">
          <cell r="C2989" t="str">
            <v>ARA-PLA.M16.INX</v>
          </cell>
          <cell r="D2989" t="str">
            <v>ARANDELA PLANA M16 INOX</v>
          </cell>
        </row>
        <row r="2990">
          <cell r="C2990" t="str">
            <v>ARA-PLA.M20.INX</v>
          </cell>
          <cell r="D2990" t="str">
            <v>ARANDELA PLANA M20 INOX</v>
          </cell>
        </row>
        <row r="2991">
          <cell r="C2991" t="str">
            <v>ARA-PLA.M30</v>
          </cell>
          <cell r="D2991" t="str">
            <v>ARANDELA PLANA M30</v>
          </cell>
        </row>
        <row r="2992">
          <cell r="C2992" t="str">
            <v>ARA-PLA.M30.INX</v>
          </cell>
          <cell r="D2992" t="str">
            <v>ARANDELA PLANA M30 INOX</v>
          </cell>
        </row>
        <row r="2993">
          <cell r="C2993" t="str">
            <v>ARA-PLA.1</v>
          </cell>
          <cell r="D2993" t="str">
            <v>ARANDELA PLANA Ø 1</v>
          </cell>
        </row>
        <row r="2994">
          <cell r="C2994" t="str">
            <v>ARA-PLA.1.182.F4369</v>
          </cell>
          <cell r="D2994" t="str">
            <v>ARANDELA PLANA Ø 1 1/2 REF. F4369 T1</v>
          </cell>
        </row>
        <row r="2995">
          <cell r="C2995" t="str">
            <v>ARA-PLA.1/3</v>
          </cell>
          <cell r="D2995" t="str">
            <v>ARANDELA PLANA Ø 1 1/3 REF. F436 GALVANIZADA</v>
          </cell>
        </row>
        <row r="2996">
          <cell r="C2996" t="str">
            <v>ARA-1/4.F4369</v>
          </cell>
          <cell r="D2996" t="str">
            <v>ARANDELA PLANA Ø 1 1/4 REF. F4369 T1</v>
          </cell>
        </row>
        <row r="2997">
          <cell r="C2997" t="str">
            <v>ARA-PLA.1.1/8.F4369</v>
          </cell>
          <cell r="D2997" t="str">
            <v>ARANDELA PLANA Ø 1 1/8 REF. F4369 T1</v>
          </cell>
        </row>
        <row r="2998">
          <cell r="C2998" t="str">
            <v>ARA-PLA.3/8</v>
          </cell>
          <cell r="D2998" t="str">
            <v>ARANDELA PLANA Ø 1 3/8 REF. F436 GALVANIZADA</v>
          </cell>
        </row>
        <row r="2999">
          <cell r="C2999" t="str">
            <v>ARA-PLA.F4369.T1.1"</v>
          </cell>
          <cell r="D2999" t="str">
            <v>ARANDELA PLANA Ø 1 REF. F4369 T1</v>
          </cell>
        </row>
        <row r="3000">
          <cell r="C3000" t="str">
            <v>ARA-PLA.1/2.F4369</v>
          </cell>
          <cell r="D3000" t="str">
            <v>ARANDELA PLANA Ø 1/2 REF. F4369 T1</v>
          </cell>
        </row>
        <row r="3001">
          <cell r="C3001" t="str">
            <v>ARA-PLA.1/2</v>
          </cell>
          <cell r="D3001" t="str">
            <v>ARANDELA PLANA Ø 1/2 REF. F4369 T1</v>
          </cell>
        </row>
        <row r="3002">
          <cell r="C3002" t="str">
            <v>APL-1/2.436</v>
          </cell>
          <cell r="D3002" t="str">
            <v>ARANDELA PLANA Ø 1/2" ASTM F436 GALVANIZADA EN CALIENTE</v>
          </cell>
        </row>
        <row r="3003">
          <cell r="C3003" t="str">
            <v>APL-20</v>
          </cell>
          <cell r="D3003" t="str">
            <v>ARANDELA PLANA Ø 20</v>
          </cell>
        </row>
        <row r="3004">
          <cell r="C3004" t="str">
            <v>ARA-PLA.3/4</v>
          </cell>
          <cell r="D3004" t="str">
            <v>ARANDELA PLANA Ø 3/4</v>
          </cell>
        </row>
        <row r="3005">
          <cell r="C3005" t="str">
            <v>ARA-3/4.F4369</v>
          </cell>
          <cell r="D3005" t="str">
            <v>ARANDELA PLANA Ø 3/4 REF. F4369 T1</v>
          </cell>
        </row>
        <row r="3006">
          <cell r="C3006" t="str">
            <v>APL-3/4.436</v>
          </cell>
          <cell r="D3006" t="str">
            <v>ARANDELA PLANA Ø 3/4" ASTM F436 GALVANIZADA EN CALIENTE</v>
          </cell>
        </row>
        <row r="3007">
          <cell r="C3007" t="str">
            <v>ARA-PLA.3/8T1</v>
          </cell>
          <cell r="D3007" t="str">
            <v>ARANDELA PLANA Ø 3/8 REF. F4369 T1</v>
          </cell>
        </row>
        <row r="3008">
          <cell r="C3008" t="str">
            <v>APL-3/8.436</v>
          </cell>
          <cell r="D3008" t="str">
            <v>ARANDELA PLANA Ø 3/8" ASTM F436</v>
          </cell>
        </row>
        <row r="3009">
          <cell r="C3009" t="str">
            <v>APL-5/8.F4369</v>
          </cell>
          <cell r="D3009" t="str">
            <v>ARANDELA PLANA Ø 5/8 REF. F4369 T1</v>
          </cell>
        </row>
        <row r="3010">
          <cell r="C3010" t="str">
            <v>APL-5/8.436</v>
          </cell>
          <cell r="D3010" t="str">
            <v>ARANDELA PLANA Ø 5/8" ASTM F436 GALVANIZADA EN CALIENTE</v>
          </cell>
        </row>
        <row r="3011">
          <cell r="C3011" t="str">
            <v>ARA-PLA.7/8.F4369.T1</v>
          </cell>
          <cell r="D3011" t="str">
            <v>ARANDELA PLANA Ø 7/8 REF. F4369 T1</v>
          </cell>
        </row>
        <row r="3012">
          <cell r="C3012" t="str">
            <v>ARA-PRE.1/8.INX</v>
          </cell>
          <cell r="D3012" t="str">
            <v>ARANDELA DE PRESION 1/8 INOX</v>
          </cell>
        </row>
        <row r="3013">
          <cell r="C3013" t="str">
            <v>ARA-PRS.6MM</v>
          </cell>
          <cell r="D3013" t="str">
            <v>ARANDELA DE PRESION 6 MM NEGRA</v>
          </cell>
        </row>
        <row r="3014">
          <cell r="C3014" t="str">
            <v>ARA-PRE.M13</v>
          </cell>
          <cell r="D3014" t="str">
            <v>ARANDELA DE PRESION M13</v>
          </cell>
        </row>
        <row r="3015">
          <cell r="C3015" t="str">
            <v>ARA-PRE.M16.INX</v>
          </cell>
          <cell r="D3015" t="str">
            <v>ARANDELA DE PRESION M16 INOX</v>
          </cell>
        </row>
        <row r="3016">
          <cell r="C3016" t="str">
            <v>ARA-PRE.M30.INX</v>
          </cell>
          <cell r="D3016" t="str">
            <v>ARANDELA DE PRESION M30 INOX</v>
          </cell>
        </row>
        <row r="3017">
          <cell r="C3017" t="str">
            <v>ARA-PRE.112</v>
          </cell>
          <cell r="D3017" t="str">
            <v>ARANDELA PRESION 1 1/2 ZINCADA</v>
          </cell>
        </row>
        <row r="3018">
          <cell r="C3018" t="str">
            <v>ARA-PRE.1.1/4.IN</v>
          </cell>
          <cell r="D3018" t="str">
            <v>ARANDELA PRESION 1 1/4 INOX</v>
          </cell>
        </row>
        <row r="3019">
          <cell r="C3019" t="str">
            <v>ARA-PRE.1.1/4</v>
          </cell>
          <cell r="D3019" t="str">
            <v>ARANDELA PRESION 1 1/4 ZINCADA</v>
          </cell>
        </row>
        <row r="3020">
          <cell r="C3020" t="str">
            <v>ARA-PRE.1.1/8</v>
          </cell>
          <cell r="D3020" t="str">
            <v>ARANDELA PRESION 1 1/8 ZINCADA</v>
          </cell>
        </row>
        <row r="3021">
          <cell r="C3021" t="str">
            <v>APR-1-INO</v>
          </cell>
          <cell r="D3021" t="str">
            <v>ARANDELA PRESION 1 INOX</v>
          </cell>
        </row>
        <row r="3022">
          <cell r="C3022" t="str">
            <v>APR-1</v>
          </cell>
          <cell r="D3022" t="str">
            <v>ARANDELA PRESION 1 ZINCADA</v>
          </cell>
        </row>
        <row r="3023">
          <cell r="C3023" t="str">
            <v>APR-1/2-INOX</v>
          </cell>
          <cell r="D3023" t="str">
            <v>ARANDELA PRESION 1/2 INOX</v>
          </cell>
        </row>
        <row r="3024">
          <cell r="C3024" t="str">
            <v>APR-1/2</v>
          </cell>
          <cell r="D3024" t="str">
            <v>ARANDELA PRESION 1/2 ZINCADA</v>
          </cell>
        </row>
        <row r="3025">
          <cell r="C3025" t="str">
            <v>ARA-PRE.1/4.INX</v>
          </cell>
          <cell r="D3025" t="str">
            <v>ARANDELA PRESION 1/4 INOX</v>
          </cell>
        </row>
        <row r="3026">
          <cell r="C3026" t="str">
            <v>APR-1/4</v>
          </cell>
          <cell r="D3026" t="str">
            <v>ARANDELA PRESION 1/4 ZINCADA</v>
          </cell>
        </row>
        <row r="3027">
          <cell r="C3027" t="str">
            <v>ARA-PRE.1/8</v>
          </cell>
          <cell r="D3027" t="str">
            <v>ARANDELA PRESION 1/8 ZINCADA</v>
          </cell>
        </row>
        <row r="3028">
          <cell r="C3028" t="str">
            <v>ARA-PRE.3/16</v>
          </cell>
          <cell r="D3028" t="str">
            <v>ARANDELA PRESION 3/16 INOX</v>
          </cell>
        </row>
        <row r="3029">
          <cell r="C3029" t="str">
            <v>APR-3/16</v>
          </cell>
          <cell r="D3029" t="str">
            <v>ARANDELA PRESION 3/16 ZINCADA</v>
          </cell>
        </row>
        <row r="3030">
          <cell r="C3030" t="str">
            <v>APR-3/4.INO</v>
          </cell>
          <cell r="D3030" t="str">
            <v>ARANDELA PRESION 3/4 INOX</v>
          </cell>
        </row>
        <row r="3031">
          <cell r="C3031" t="str">
            <v>APR-3/4</v>
          </cell>
          <cell r="D3031" t="str">
            <v>ARANDELA PRESION 3/4 ZINCADA</v>
          </cell>
        </row>
        <row r="3032">
          <cell r="C3032" t="str">
            <v>APR-3/8-INO</v>
          </cell>
          <cell r="D3032" t="str">
            <v>ARANDELA PRESION 3/8 INOX</v>
          </cell>
        </row>
        <row r="3033">
          <cell r="C3033" t="str">
            <v>APR-3/8</v>
          </cell>
          <cell r="D3033" t="str">
            <v>ARANDELA PRESION 3/8 ZINCADA</v>
          </cell>
        </row>
        <row r="3034">
          <cell r="C3034" t="str">
            <v>APE-516.INX</v>
          </cell>
          <cell r="D3034" t="str">
            <v>ARANDELA PRESION 5/16 INOX</v>
          </cell>
        </row>
        <row r="3035">
          <cell r="C3035" t="str">
            <v>APR-5/16</v>
          </cell>
          <cell r="D3035" t="str">
            <v>ARANDELA PRESION 5/16 ZINCADA</v>
          </cell>
        </row>
        <row r="3036">
          <cell r="C3036" t="str">
            <v>APR-5/8-INOX</v>
          </cell>
          <cell r="D3036" t="str">
            <v>ARANDELA PRESION 5/8 INOX</v>
          </cell>
        </row>
        <row r="3037">
          <cell r="C3037" t="str">
            <v>APR-5/8</v>
          </cell>
          <cell r="D3037" t="str">
            <v>ARANDELA PRESION 5/8 ZINCADA</v>
          </cell>
        </row>
        <row r="3038">
          <cell r="C3038" t="str">
            <v>ARA-PRE.7/16.INX</v>
          </cell>
          <cell r="D3038" t="str">
            <v>ARANDELA PRESION 7/16 INOX</v>
          </cell>
        </row>
        <row r="3039">
          <cell r="C3039" t="str">
            <v>ARA-PRE.7/16</v>
          </cell>
          <cell r="D3039" t="str">
            <v>ARANDELA PRESION 7/16 ZINCADA</v>
          </cell>
        </row>
        <row r="3040">
          <cell r="C3040" t="str">
            <v>APR-7/8-INOX</v>
          </cell>
          <cell r="D3040" t="str">
            <v>ARANDELA PRESION 7/8 INOX</v>
          </cell>
        </row>
        <row r="3041">
          <cell r="C3041" t="str">
            <v>APR-7/8</v>
          </cell>
          <cell r="D3041" t="str">
            <v>ARANDELA PRESION 7/8 ZINCADA</v>
          </cell>
        </row>
        <row r="3042">
          <cell r="C3042" t="str">
            <v>APR-M-10</v>
          </cell>
          <cell r="D3042" t="str">
            <v>ARANDELA PRESION M10</v>
          </cell>
        </row>
        <row r="3043">
          <cell r="C3043" t="str">
            <v>ARA-PRE.M10.INOX</v>
          </cell>
          <cell r="D3043" t="str">
            <v>ARANDELA PRESION M10 INOX</v>
          </cell>
        </row>
        <row r="3044">
          <cell r="C3044" t="str">
            <v>ARA-PRE.M12</v>
          </cell>
          <cell r="D3044" t="str">
            <v>ARANDELA PRESION M12</v>
          </cell>
        </row>
        <row r="3045">
          <cell r="C3045" t="str">
            <v>ARA-PRE.M14</v>
          </cell>
          <cell r="D3045" t="str">
            <v>ARANDELA PRESION M14</v>
          </cell>
        </row>
        <row r="3046">
          <cell r="C3046" t="str">
            <v>ARA-PRE.M16</v>
          </cell>
          <cell r="D3046" t="str">
            <v>ARANDELA PRESION M16</v>
          </cell>
        </row>
        <row r="3047">
          <cell r="C3047" t="str">
            <v>ARA-PRE.M20</v>
          </cell>
          <cell r="D3047" t="str">
            <v>ARANDELA PRESION M20</v>
          </cell>
        </row>
        <row r="3048">
          <cell r="C3048" t="str">
            <v>ARA-PRE.M20.INX</v>
          </cell>
          <cell r="D3048" t="str">
            <v>ARANDELA PRESION M20 INOX</v>
          </cell>
        </row>
        <row r="3049">
          <cell r="C3049" t="str">
            <v>ARA-PRE.M24</v>
          </cell>
          <cell r="D3049" t="str">
            <v>ARANDELA PRESION M24 ( 1" )</v>
          </cell>
        </row>
        <row r="3050">
          <cell r="C3050" t="str">
            <v>ARA-PRE.M30</v>
          </cell>
          <cell r="D3050" t="str">
            <v>ARANDELA PRESION M30</v>
          </cell>
        </row>
        <row r="3051">
          <cell r="C3051" t="str">
            <v>APR-M8..</v>
          </cell>
          <cell r="D3051" t="str">
            <v>ARANDELA PRESION M8</v>
          </cell>
        </row>
        <row r="3052">
          <cell r="C3052" t="str">
            <v>ARA-PRE.1/2</v>
          </cell>
          <cell r="D3052" t="str">
            <v>ARANDELA PRESION Ø 1/2</v>
          </cell>
        </row>
        <row r="3053">
          <cell r="C3053" t="str">
            <v>ARA-PRE.3/4</v>
          </cell>
          <cell r="D3053" t="str">
            <v>ARANDELA PRESION Ø 3/4</v>
          </cell>
        </row>
        <row r="3054">
          <cell r="C3054" t="str">
            <v>ARA-PRE.3/8</v>
          </cell>
          <cell r="D3054" t="str">
            <v>ARANDELA PRESION Ø 3/8</v>
          </cell>
        </row>
        <row r="3055">
          <cell r="C3055" t="str">
            <v>ARA-PRE.5/8</v>
          </cell>
          <cell r="D3055" t="str">
            <v>ARANDELA PRESION Ø 5/8</v>
          </cell>
        </row>
        <row r="3056">
          <cell r="C3056" t="str">
            <v>ARA-PRE.M18</v>
          </cell>
          <cell r="D3056" t="str">
            <v>ARANDELA PRESION M18</v>
          </cell>
        </row>
        <row r="3057">
          <cell r="C3057" t="str">
            <v>ARP-516.INX</v>
          </cell>
          <cell r="D3057" t="str">
            <v>ARENDELA PRESION 5/16 INOX</v>
          </cell>
        </row>
        <row r="3058">
          <cell r="C3058" t="str">
            <v>CHA-1/4.212</v>
          </cell>
          <cell r="D3058" t="str">
            <v>CHAVETA 1/4 X 2 1/2</v>
          </cell>
        </row>
        <row r="3059">
          <cell r="C3059" t="str">
            <v>CHA-1/8X1</v>
          </cell>
          <cell r="D3059" t="str">
            <v>CHAVETA 1/8 X 1</v>
          </cell>
        </row>
        <row r="3060">
          <cell r="C3060" t="str">
            <v>CHA-1/8X1 1/2</v>
          </cell>
          <cell r="D3060" t="str">
            <v>CHAVETA 1/8 X 1 1/2</v>
          </cell>
        </row>
        <row r="3061">
          <cell r="C3061" t="str">
            <v>CHA-1/8X2</v>
          </cell>
          <cell r="D3061" t="str">
            <v>CHAVETA 1/8 X 2</v>
          </cell>
        </row>
        <row r="3062">
          <cell r="C3062" t="str">
            <v>CHA-1/8X2 1/2</v>
          </cell>
          <cell r="D3062" t="str">
            <v>CHAVETA 1/8 X 2 1/2</v>
          </cell>
        </row>
        <row r="3063">
          <cell r="C3063" t="str">
            <v>CHA-1/8.X21./2G</v>
          </cell>
          <cell r="D3063" t="str">
            <v>CHAVETA 1/8 X 2 1/2 PARA GUAYA DE ZARANDA</v>
          </cell>
        </row>
        <row r="3064">
          <cell r="C3064" t="str">
            <v>CHA-3/16X1 1/2</v>
          </cell>
          <cell r="D3064" t="str">
            <v>CHAVETA 3/16 X 1 1/2</v>
          </cell>
        </row>
        <row r="3065">
          <cell r="C3065" t="str">
            <v>CHA-X3/.16.2 1/2</v>
          </cell>
          <cell r="D3065" t="str">
            <v>CHAVETA 3/16 X 2 1/2</v>
          </cell>
        </row>
        <row r="3066">
          <cell r="C3066" t="str">
            <v>CHA-3/16X2</v>
          </cell>
          <cell r="D3066" t="str">
            <v>CHAVETA 3/16 X 2"</v>
          </cell>
        </row>
        <row r="3067">
          <cell r="C3067" t="str">
            <v>CHA-3/1.6X3</v>
          </cell>
          <cell r="D3067" t="str">
            <v>CHAVETA 3/16 X 3</v>
          </cell>
        </row>
        <row r="3068">
          <cell r="C3068" t="str">
            <v>CIX-1/8.3/4</v>
          </cell>
          <cell r="D3068" t="str">
            <v>CHAVETA INOX 1/8 X 3/4</v>
          </cell>
        </row>
        <row r="3069">
          <cell r="C3069" t="str">
            <v>CHA-M4X.25</v>
          </cell>
          <cell r="D3069" t="str">
            <v>CHAVETA M4 X 25 MM</v>
          </cell>
        </row>
        <row r="3070">
          <cell r="C3070" t="str">
            <v>CHA-PIN.532</v>
          </cell>
          <cell r="D3070" t="str">
            <v>CHAVETA PIN DE 5/32 X 3 PULGADAS</v>
          </cell>
        </row>
        <row r="3071">
          <cell r="C3071" t="str">
            <v>CHA-1/2.114</v>
          </cell>
          <cell r="D3071" t="str">
            <v>CHAVETA RANURADA Ø 1/2 X 1 1/4</v>
          </cell>
        </row>
        <row r="3072">
          <cell r="C3072" t="str">
            <v>CHA-A70.65.5</v>
          </cell>
          <cell r="D3072" t="str">
            <v>CHAVETA TIPO A 70 Ø INT. 65.5 MM</v>
          </cell>
        </row>
        <row r="3073">
          <cell r="C3073" t="str">
            <v>CHA-TIP.I.260</v>
          </cell>
          <cell r="D3073" t="str">
            <v>CHAVETA TIPO I 260</v>
          </cell>
        </row>
        <row r="3074">
          <cell r="C3074" t="str">
            <v>CHA-TIP.I.300</v>
          </cell>
          <cell r="D3074" t="str">
            <v>CHAVETA TIPO I 300</v>
          </cell>
        </row>
        <row r="3075">
          <cell r="C3075" t="str">
            <v>CHA-I90.</v>
          </cell>
          <cell r="D3075" t="str">
            <v>CHAVETA TIPO I 90 Ø EXT. 95.5 MM</v>
          </cell>
        </row>
        <row r="3076">
          <cell r="C3076" t="str">
            <v>GOZ-1/2</v>
          </cell>
          <cell r="D3076" t="str">
            <v>GOZNE 1/2</v>
          </cell>
        </row>
        <row r="3077">
          <cell r="C3077" t="str">
            <v>GOZ-1/2.AL</v>
          </cell>
          <cell r="D3077" t="str">
            <v>GOZNE 1/2 CON ALETA</v>
          </cell>
        </row>
        <row r="3078">
          <cell r="C3078" t="str">
            <v>GOZ-1/2.INOX</v>
          </cell>
          <cell r="D3078" t="str">
            <v>GOZNE 1/2 INOX</v>
          </cell>
        </row>
        <row r="3079">
          <cell r="C3079" t="str">
            <v>GOZ-3/4</v>
          </cell>
          <cell r="D3079" t="str">
            <v>GOZNE 3/4</v>
          </cell>
        </row>
        <row r="3080">
          <cell r="C3080" t="str">
            <v>GOZ-3/8</v>
          </cell>
          <cell r="D3080" t="str">
            <v>GOZNE 3/8</v>
          </cell>
        </row>
        <row r="3081">
          <cell r="C3081" t="str">
            <v>GOZ-3/8.IN</v>
          </cell>
          <cell r="D3081" t="str">
            <v>GOZNE 3/8 INOX</v>
          </cell>
        </row>
        <row r="3082">
          <cell r="C3082" t="str">
            <v>GOZ-5/8</v>
          </cell>
          <cell r="D3082" t="str">
            <v>GOZNE 5/8</v>
          </cell>
        </row>
        <row r="3083">
          <cell r="C3083" t="str">
            <v>RGO-1/4.112</v>
          </cell>
          <cell r="D3083" t="str">
            <v>REMACHE DE GOLPE 1/4" X 1 1/2"</v>
          </cell>
        </row>
        <row r="3084">
          <cell r="C3084" t="str">
            <v>REM-MON.3/16</v>
          </cell>
          <cell r="D3084" t="str">
            <v>REMACHE MONOBOLT ACERO DE 3/16 X 1/2</v>
          </cell>
        </row>
        <row r="3085">
          <cell r="C3085" t="str">
            <v>REM-1/4.7/8</v>
          </cell>
          <cell r="D3085" t="str">
            <v>REMACHE POP 1/4 X 7/8</v>
          </cell>
        </row>
        <row r="3086">
          <cell r="C3086" t="str">
            <v>REM-POP-1/8X1/2</v>
          </cell>
          <cell r="D3086" t="str">
            <v>REMACHE POP 1/8 X 1/2</v>
          </cell>
        </row>
        <row r="3087">
          <cell r="C3087" t="str">
            <v>REM-1/8.1/4</v>
          </cell>
          <cell r="D3087" t="str">
            <v>REMACHE POP 1/8 X 1/4</v>
          </cell>
        </row>
        <row r="3088">
          <cell r="C3088" t="str">
            <v>REM-POP-1/8X3/4</v>
          </cell>
          <cell r="D3088" t="str">
            <v>REMACHE POP 1/8 X 3/4</v>
          </cell>
        </row>
        <row r="3089">
          <cell r="C3089" t="str">
            <v>REM-POP-3/16X1</v>
          </cell>
          <cell r="D3089" t="str">
            <v>REMACHE POP 3/16 X 1</v>
          </cell>
        </row>
        <row r="3090">
          <cell r="C3090" t="str">
            <v>REM-POP-3/16X1/</v>
          </cell>
          <cell r="D3090" t="str">
            <v>REMACHE POP 3/16 X 1/2</v>
          </cell>
        </row>
        <row r="3091">
          <cell r="C3091" t="str">
            <v>REM-POP-3/16X3-|REM-3/16X3/4-PO</v>
          </cell>
          <cell r="D3091" t="str">
            <v>REMACHE POP 3/16 X 3/4</v>
          </cell>
        </row>
        <row r="3092">
          <cell r="C3092" t="str">
            <v>REM-POP.5/32X3/4</v>
          </cell>
          <cell r="D3092" t="str">
            <v>REMACHE POP 5/32 X 3/4</v>
          </cell>
        </row>
        <row r="3093">
          <cell r="C3093" t="str">
            <v>REM-POP.5/32X3/8</v>
          </cell>
          <cell r="D3093" t="str">
            <v>REMACHE POP 5/32 X 3/8</v>
          </cell>
        </row>
        <row r="3094">
          <cell r="C3094" t="str">
            <v>REM-532.716</v>
          </cell>
          <cell r="D3094" t="str">
            <v>REMACHE POP 5/32" X 7/16"</v>
          </cell>
        </row>
        <row r="3095">
          <cell r="C3095" t="str">
            <v>TBR-M22.150X2.5.GR8</v>
          </cell>
          <cell r="D3095" t="str">
            <v>TORNILLO BRISTOL CON CABEZA M22 X 150MM - PASO 2.5MM GRADO 8</v>
          </cell>
        </row>
        <row r="3096">
          <cell r="C3096" t="str">
            <v>TBR-1/2X1</v>
          </cell>
          <cell r="D3096" t="str">
            <v>TORNILLO BRISTOL SIN CABEZA 1/2 X 1</v>
          </cell>
        </row>
        <row r="3097">
          <cell r="C3097" t="str">
            <v>TBR-1/2X1 1/2SC</v>
          </cell>
          <cell r="D3097" t="str">
            <v>TORNILLO BRISTOL SIN CABEZA 1/2 X 1 1/2</v>
          </cell>
        </row>
        <row r="3098">
          <cell r="C3098" t="str">
            <v>TBR-1/2X1 1/4</v>
          </cell>
          <cell r="D3098" t="str">
            <v>TORNILLO BRISTOL SIN CABEZA 1/2 X 1 1/4</v>
          </cell>
        </row>
        <row r="3099">
          <cell r="C3099" t="str">
            <v>TBR-1/2X1/2</v>
          </cell>
          <cell r="D3099" t="str">
            <v>TORNILLO BRISTOL SIN CABEZA 1/2 X 1/2</v>
          </cell>
        </row>
        <row r="3100">
          <cell r="C3100" t="str">
            <v>TBR-1/2X2SC</v>
          </cell>
          <cell r="D3100" t="str">
            <v>TORNILLO BRISTOL SIN CABEZA 1/2 X 2</v>
          </cell>
        </row>
        <row r="3101">
          <cell r="C3101" t="str">
            <v>TBR-1/2X3/4</v>
          </cell>
          <cell r="D3101" t="str">
            <v>TORNILLO BRISTOL SIN CABEZA 1/2 X 3/4</v>
          </cell>
        </row>
        <row r="3102">
          <cell r="C3102" t="str">
            <v>TBR-1/4.1 1/2</v>
          </cell>
          <cell r="D3102" t="str">
            <v>TORNILLO BRISTOL SIN CABEZA 1/4 X 1 1/2</v>
          </cell>
        </row>
        <row r="3103">
          <cell r="C3103" t="str">
            <v>TBR-SCX.1/4X1.1/4</v>
          </cell>
          <cell r="D3103" t="str">
            <v>TORNILLO BRISTOL SIN CABEZA 1/4 X 1 1/4</v>
          </cell>
        </row>
        <row r="3104">
          <cell r="C3104" t="str">
            <v>TBR-1/4X1/2</v>
          </cell>
          <cell r="D3104" t="str">
            <v>TORNILLO BRISTOL SIN CABEZA 1/4 X 1/2</v>
          </cell>
        </row>
        <row r="3105">
          <cell r="C3105" t="str">
            <v>TBR-1/4X1/4-SC</v>
          </cell>
          <cell r="D3105" t="str">
            <v>TORNILLO BRISTOL SIN CABEZA 1/4 X 1/4</v>
          </cell>
        </row>
        <row r="3106">
          <cell r="C3106" t="str">
            <v>TBR-1/4X3/4-SC</v>
          </cell>
          <cell r="D3106" t="str">
            <v>TORNILLO BRISTOL SIN CABEZA 1/4 X 3/4</v>
          </cell>
        </row>
        <row r="3107">
          <cell r="C3107" t="str">
            <v>TBR-1/4.X5/8</v>
          </cell>
          <cell r="D3107" t="str">
            <v>TORNILLO BRISTOL SIN CABEZA 1/4 X 5/8 - INOX</v>
          </cell>
        </row>
        <row r="3108">
          <cell r="C3108" t="str">
            <v>TBR-3/1.6X1./2</v>
          </cell>
          <cell r="D3108" t="str">
            <v>TORNILLO BRISTOL SIN CABEZA 3/16 X 1/2</v>
          </cell>
        </row>
        <row r="3109">
          <cell r="C3109" t="str">
            <v>TBR-SCX.3/16X1/4</v>
          </cell>
          <cell r="D3109" t="str">
            <v>TORNILLO BRISTOL SIN CABEZA 3/16 X 1/4 - GRADO 8</v>
          </cell>
        </row>
        <row r="3110">
          <cell r="C3110" t="str">
            <v>TOR-BRI.SC.3/4X1.1/2</v>
          </cell>
          <cell r="D3110" t="str">
            <v>TORNILLO BRISTOL SIN CABEZA 3/4 X 1 1/2</v>
          </cell>
        </row>
        <row r="3111">
          <cell r="C3111" t="str">
            <v>TOR-BRI.SC.3/4X1.1/4</v>
          </cell>
          <cell r="D3111" t="str">
            <v>TORNILLO BRISTOL SIN CABEZA 3/4 X 1 1/4</v>
          </cell>
        </row>
        <row r="3112">
          <cell r="C3112" t="str">
            <v>TOR-BRI.SC.3/4X2</v>
          </cell>
          <cell r="D3112" t="str">
            <v>TORNILLO BRISTOL SIN CABEZA 3/4 X 2</v>
          </cell>
        </row>
        <row r="3113">
          <cell r="C3113" t="str">
            <v>TOR-BRI.SC.3/4X5/8</v>
          </cell>
          <cell r="D3113" t="str">
            <v>TORNILLO BRISTOL SIN CABEZA 3/4 X 5/8</v>
          </cell>
        </row>
        <row r="3114">
          <cell r="C3114" t="str">
            <v>TBR-3/8X1SC</v>
          </cell>
          <cell r="D3114" t="str">
            <v>TORNILLO BRISTOL SIN CABEZA 3/8 X 1</v>
          </cell>
        </row>
        <row r="3115">
          <cell r="C3115" t="str">
            <v>TBR-3/8X1 1/2SC</v>
          </cell>
          <cell r="D3115" t="str">
            <v>TORNILLO BRISTOL SIN CABEZA 3/8 X 1 1/2</v>
          </cell>
        </row>
        <row r="3116">
          <cell r="C3116" t="str">
            <v>TBR-3/8X11/4SC</v>
          </cell>
          <cell r="D3116" t="str">
            <v>TORNILLO BRISTOL SIN CABEZA 3/8 X 1 1/4</v>
          </cell>
        </row>
        <row r="3117">
          <cell r="C3117" t="str">
            <v>TBR-3/8X1/2SC</v>
          </cell>
          <cell r="D3117" t="str">
            <v>TORNILLO BRISTOL SIN CABEZA 3/8 X 1/2</v>
          </cell>
        </row>
        <row r="3118">
          <cell r="C3118" t="str">
            <v>TBR-3/8X21/2</v>
          </cell>
          <cell r="D3118" t="str">
            <v>TORNILLO BRISTOL SIN CABEZA 3/8 X 2 1/2</v>
          </cell>
        </row>
        <row r="3119">
          <cell r="C3119" t="str">
            <v>TBR-3/8X3/4SC</v>
          </cell>
          <cell r="D3119" t="str">
            <v>TORNILLO BRISTOL SIN CABEZA 3/8 X 3/4</v>
          </cell>
        </row>
        <row r="3120">
          <cell r="C3120" t="str">
            <v>TBR-5/16X1</v>
          </cell>
          <cell r="D3120" t="str">
            <v>TORNILLO BRISTOL SIN CABEZA 5/16 X 1</v>
          </cell>
        </row>
        <row r="3121">
          <cell r="C3121" t="str">
            <v>TBR-5/16X1 1/2S</v>
          </cell>
          <cell r="D3121" t="str">
            <v>TORNILLO BRISTOL SIN CABEZA 5/16 X 1 1/2</v>
          </cell>
        </row>
        <row r="3122">
          <cell r="C3122" t="str">
            <v>TOR-BRI.SC.5/16X1.1/4</v>
          </cell>
          <cell r="D3122" t="str">
            <v>TORNILLO BRISTOL SIN CABEZA 5/16 X 1 1/4</v>
          </cell>
        </row>
        <row r="3123">
          <cell r="C3123" t="str">
            <v>TBR-5/16X1/2</v>
          </cell>
          <cell r="D3123" t="str">
            <v>TORNILLO BRISTOL SIN CABEZA 5/16 X 1/2</v>
          </cell>
        </row>
        <row r="3124">
          <cell r="C3124" t="str">
            <v>TBR-SCA.5/16X1/4</v>
          </cell>
          <cell r="D3124" t="str">
            <v>TORNILLO BRISTOL SIN CABEZA 5/16 X 1/4</v>
          </cell>
        </row>
        <row r="3125">
          <cell r="C3125" t="str">
            <v>TBR-5/16X/2</v>
          </cell>
          <cell r="D3125" t="str">
            <v>TORNILLO BRISTOL SIN CABEZA 5/16 X 2</v>
          </cell>
        </row>
        <row r="3126">
          <cell r="C3126" t="str">
            <v>TBR-5/16X3/4</v>
          </cell>
          <cell r="D3126" t="str">
            <v>TORNILLO BRISTOL SIN CABEZA 5/16 X 3/4</v>
          </cell>
        </row>
        <row r="3127">
          <cell r="C3127" t="str">
            <v>TOR-BRI.5/16.5/16</v>
          </cell>
          <cell r="D3127" t="str">
            <v>TORNILLO BRISTOL SIN CABEZA 5/16 X 5/16</v>
          </cell>
        </row>
        <row r="3128">
          <cell r="C3128" t="str">
            <v>TBR-5/8X1-SC</v>
          </cell>
          <cell r="D3128" t="str">
            <v>TORNILLO BRISTOL SIN CABEZA 5/8 X 1</v>
          </cell>
        </row>
        <row r="3129">
          <cell r="C3129" t="str">
            <v>TOR-BRI.5/8</v>
          </cell>
          <cell r="D3129" t="str">
            <v>TORNILLO BRISTOL SIN CABEZA 5/8 X 1 1/2</v>
          </cell>
        </row>
        <row r="3130">
          <cell r="C3130" t="str">
            <v>TBR-SCX.5/8.1.1/4</v>
          </cell>
          <cell r="D3130" t="str">
            <v>TORNILLO BRISTOL SIN CABEZA 5/8 X 1 1/4</v>
          </cell>
        </row>
        <row r="3131">
          <cell r="C3131" t="str">
            <v>TBR-5/8.2.SC</v>
          </cell>
          <cell r="D3131" t="str">
            <v>TORNILLO BRISTOL SIN CABEZA 5/8 X 2</v>
          </cell>
        </row>
        <row r="3132">
          <cell r="C3132" t="str">
            <v>TOR-BRI.SC.7/8X1.1/2</v>
          </cell>
          <cell r="D3132" t="str">
            <v>TORNILLO BRISTOL SIN CABEZA 7/8 X 1 1/2</v>
          </cell>
        </row>
        <row r="3133">
          <cell r="C3133" t="str">
            <v>TBR-M10.12X1.5</v>
          </cell>
          <cell r="D3133" t="str">
            <v>TORNILLO BRISTOL SIN CABEZA M10 X 12MM - PASO 1,5MM</v>
          </cell>
        </row>
        <row r="3134">
          <cell r="C3134" t="str">
            <v>TOR-BRI.SC.M16X40X2</v>
          </cell>
          <cell r="D3134" t="str">
            <v>TORNILLO BRISTOL SIN CABEZA M16 X 40MM - PASO 2.0MM</v>
          </cell>
        </row>
        <row r="3135">
          <cell r="C3135" t="str">
            <v>TBS-5MM.10M</v>
          </cell>
          <cell r="D3135" t="str">
            <v>TORNILLO BRISTOL SIN CABEZA M5 X 10</v>
          </cell>
        </row>
        <row r="3136">
          <cell r="C3136" t="str">
            <v>TBR-M8X.10X1.25</v>
          </cell>
          <cell r="D3136" t="str">
            <v>TORNILLO BRISTOL SIN CABEZA M8 X 10MM - PASO 1,25MM</v>
          </cell>
        </row>
        <row r="3137">
          <cell r="C3137" t="str">
            <v>TAV-1/4X1-</v>
          </cell>
          <cell r="D3137" t="str">
            <v>TORNILLO AVELLAN 1/4 X 1 - ESTRELLA</v>
          </cell>
        </row>
        <row r="3138">
          <cell r="C3138" t="str">
            <v>TAV-1/4X1 1/2</v>
          </cell>
          <cell r="D3138" t="str">
            <v>TORNILLO AVELLAN 1/4 X 1 1/2 - ESTRELLA</v>
          </cell>
        </row>
        <row r="3139">
          <cell r="C3139" t="str">
            <v>TAV-1/4.1 1/4</v>
          </cell>
          <cell r="D3139" t="str">
            <v>TORNILLO AVELLAN 1/4 X 1 1/4 - ESTRELLA</v>
          </cell>
        </row>
        <row r="3140">
          <cell r="C3140" t="str">
            <v>TAV-1/4.1.1/4</v>
          </cell>
          <cell r="D3140" t="str">
            <v>TORNILLO AVELLAN 1/4 X 1 1/4 - PALA</v>
          </cell>
        </row>
        <row r="3141">
          <cell r="C3141" t="str">
            <v>TAV-1/4X1-INOX</v>
          </cell>
          <cell r="D3141" t="str">
            <v>TORNILLO AVELLAN 1/4 X 1 INOX</v>
          </cell>
        </row>
        <row r="3142">
          <cell r="C3142" t="str">
            <v>TAV-1/4X1/2</v>
          </cell>
          <cell r="D3142" t="str">
            <v>TORNILLO AVELLAN 1/4 X 1/2 - ESTRELLA</v>
          </cell>
        </row>
        <row r="3143">
          <cell r="C3143" t="str">
            <v>TAV-1/4X3/4</v>
          </cell>
          <cell r="D3143" t="str">
            <v>TORNILLO AVELLAN 1/4 X 3/4 - ESTRELLA</v>
          </cell>
        </row>
        <row r="3144">
          <cell r="C3144" t="str">
            <v>TAV-1/4.3/4</v>
          </cell>
          <cell r="D3144" t="str">
            <v>TORNILLO AVELLAN 1/4 X 3/4 INOX</v>
          </cell>
        </row>
        <row r="3145">
          <cell r="C3145" t="str">
            <v>TAV-3/8.1.1/4.E</v>
          </cell>
          <cell r="D3145" t="str">
            <v>TORNILLO AVELLAN 3/8  X 1 1/4 - ESTRELLA</v>
          </cell>
        </row>
        <row r="3146">
          <cell r="C3146" t="str">
            <v>TAV-3/8X1 1/4</v>
          </cell>
          <cell r="D3146" t="str">
            <v>TORNILLO AVELLAN 3/8  X 1 1/4 - PALA</v>
          </cell>
        </row>
        <row r="3147">
          <cell r="C3147" t="str">
            <v>TOR-AVE.3/8.X1.BRONCE</v>
          </cell>
          <cell r="D3147" t="str">
            <v>TORNILLO AVELLAN 3/8 X 1 - EN BRONCE</v>
          </cell>
        </row>
        <row r="3148">
          <cell r="C3148" t="str">
            <v>TAV-3/8X1</v>
          </cell>
          <cell r="D3148" t="str">
            <v>TORNILLO AVELLAN 3/8 X 1 - PALA</v>
          </cell>
        </row>
        <row r="3149">
          <cell r="C3149" t="str">
            <v>TAV-3/8.112</v>
          </cell>
          <cell r="D3149" t="str">
            <v>TORNILLO AVELLAN 3/8 X 1 1/2 - ESTRELLA - ZINCADO</v>
          </cell>
        </row>
        <row r="3150">
          <cell r="C3150" t="str">
            <v>TAV-3/8X1 1/2</v>
          </cell>
          <cell r="D3150" t="str">
            <v>TORNILLO AVELLAN 3/8 X 1 1/2 - PALA</v>
          </cell>
        </row>
        <row r="3151">
          <cell r="C3151" t="str">
            <v>TAV-3/8.1.1/4.BR</v>
          </cell>
          <cell r="D3151" t="str">
            <v>TORNILLO AVELLAN 3/8 X 1 1/4 - EN BRONCE</v>
          </cell>
        </row>
        <row r="3152">
          <cell r="C3152" t="str">
            <v>TOA-3/8.3/4</v>
          </cell>
          <cell r="D3152" t="str">
            <v>TORNILLO AVELLAN 3/8 X 3/4 - ESTRELLA - ZINCADO</v>
          </cell>
        </row>
        <row r="3153">
          <cell r="C3153" t="str">
            <v>TAV-3/8.3/4</v>
          </cell>
          <cell r="D3153" t="str">
            <v>TORNILLO AVELLAN 3/8 X 3/4 - PALA</v>
          </cell>
        </row>
        <row r="3154">
          <cell r="C3154" t="str">
            <v>TAV-516.1ZI</v>
          </cell>
          <cell r="D3154" t="str">
            <v>TORNILLO AVELLAN 5/16 X 1 - ESTRELLA - ZINCADO</v>
          </cell>
        </row>
        <row r="3155">
          <cell r="C3155" t="str">
            <v>TAV-5/1.6X1/4</v>
          </cell>
          <cell r="D3155" t="str">
            <v>TORNILLO AVELLAN 5/16 X 1 1/4 - PALA</v>
          </cell>
        </row>
        <row r="3156">
          <cell r="C3156" t="str">
            <v>TOR-AVE.5/16X2.1/2</v>
          </cell>
          <cell r="D3156" t="str">
            <v>TORNILLO AVELLAN 5/16 X 2 1/2 - ESTRELLA</v>
          </cell>
        </row>
        <row r="3157">
          <cell r="C3157" t="str">
            <v>TAV-5/16X3/4</v>
          </cell>
          <cell r="D3157" t="str">
            <v>TORNILLO AVELLAN 5/16 X 3/4 - PALA</v>
          </cell>
        </row>
        <row r="3158">
          <cell r="C3158" t="str">
            <v>TAV-M10.11/2</v>
          </cell>
          <cell r="D3158" t="str">
            <v>TORNILLO AVELLAN M10 X 1 1/2 PASO 1.75</v>
          </cell>
        </row>
        <row r="3159">
          <cell r="C3159" t="str">
            <v>TAV-1/8.5/8</v>
          </cell>
          <cell r="D3159" t="str">
            <v>TORNILLO AVELLANADO 1/8 X 5/8 -ESTRELLA- ZIN</v>
          </cell>
        </row>
        <row r="3160">
          <cell r="C3160" t="str">
            <v>TOR-BRI.007</v>
          </cell>
          <cell r="D3160" t="str">
            <v>TORNILLO BRISTO CON CABEZA M4 X 16 - PASO 0.7</v>
          </cell>
        </row>
        <row r="3161">
          <cell r="C3161" t="str">
            <v>TBR-M8X30MM-IN</v>
          </cell>
          <cell r="D3161" t="str">
            <v>TORNILLO BRISTOL  AVELLAN M8 X 30MM - PASO 1.25 - INOX</v>
          </cell>
        </row>
        <row r="3162">
          <cell r="C3162" t="str">
            <v>TBR-1/4X11/2-IN</v>
          </cell>
          <cell r="D3162" t="str">
            <v>TORNILLO BRISTOL 1/4 X 1 1/2 INOX</v>
          </cell>
        </row>
        <row r="3163">
          <cell r="C3163" t="str">
            <v>TAV-1/2X2BR</v>
          </cell>
          <cell r="D3163" t="str">
            <v>TORNILLO BRISTOL AVELLAN  1/2 X 2</v>
          </cell>
        </row>
        <row r="3164">
          <cell r="C3164" t="str">
            <v>TBR-AVE.1/2X1.RF</v>
          </cell>
          <cell r="D3164" t="str">
            <v>TORNILLO BRISTOL AVELLAN 1/2 X 1 - ROSCA FINA</v>
          </cell>
        </row>
        <row r="3165">
          <cell r="C3165" t="str">
            <v>TBR-AVE.1/2X1.1/2</v>
          </cell>
          <cell r="D3165" t="str">
            <v>TORNILLO BRISTOL AVELLAN 1/2 X 1 1/2</v>
          </cell>
        </row>
        <row r="3166">
          <cell r="C3166" t="str">
            <v>TBR-1/2.11/2</v>
          </cell>
          <cell r="D3166" t="str">
            <v>TORNILLO BRISTOL AVELLAN 1/2 X 1 1/2 - INOX</v>
          </cell>
        </row>
        <row r="3167">
          <cell r="C3167" t="str">
            <v>TAV-1/2X1 1/4BR</v>
          </cell>
          <cell r="D3167" t="str">
            <v>TORNILLO BRISTOL AVELLAN 1/2 X 1 1/4</v>
          </cell>
        </row>
        <row r="3168">
          <cell r="C3168" t="str">
            <v>TAV-1/2.1.1/4.INOX</v>
          </cell>
          <cell r="D3168" t="str">
            <v>TORNILLO BRISTOL AVELLAN 1/2 X 1 1/4 - INOX</v>
          </cell>
        </row>
        <row r="3169">
          <cell r="C3169" t="str">
            <v>TBR-AVE.1/2 X 1 1/4</v>
          </cell>
          <cell r="D3169" t="str">
            <v>TORNILLO BRISTOL AVELLAN 1/2 X 1 1/4 - ROSCA FINA</v>
          </cell>
        </row>
        <row r="3170">
          <cell r="C3170" t="str">
            <v>TAV-1/2X1-BR</v>
          </cell>
          <cell r="D3170" t="str">
            <v>TORNILLO BRISTOL AVELLAN 1/2 X 1"</v>
          </cell>
        </row>
        <row r="3171">
          <cell r="C3171" t="str">
            <v>TOR-BRI.AVE.1/4X3/4</v>
          </cell>
          <cell r="D3171" t="str">
            <v>TORNILLO BRISTOL AVELLAN 1/4 X  3/4</v>
          </cell>
        </row>
        <row r="3172">
          <cell r="C3172" t="str">
            <v>TZI-1/4.3/4</v>
          </cell>
          <cell r="D3172" t="str">
            <v>TORNILLO BRISTOL AVELLAN 1/4 X  3/4 ZINCADO</v>
          </cell>
        </row>
        <row r="3173">
          <cell r="C3173" t="str">
            <v>TOR-BRI.AV-1/4 1</v>
          </cell>
          <cell r="D3173" t="str">
            <v>TORNILLO BRISTOL AVELLAN 1/4 X 1</v>
          </cell>
        </row>
        <row r="3174">
          <cell r="C3174" t="str">
            <v>TAV-1/4X1 1/2BR</v>
          </cell>
          <cell r="D3174" t="str">
            <v>TORNILLO BRISTOL AVELLAN 1/4 X 1 1/2</v>
          </cell>
        </row>
        <row r="3175">
          <cell r="C3175" t="str">
            <v>TAV-1/4X11/2-IN</v>
          </cell>
          <cell r="D3175" t="str">
            <v>TORNILLO BRISTOL AVELLAN 1/4 X 1 1/2 - INOX</v>
          </cell>
        </row>
        <row r="3176">
          <cell r="C3176" t="str">
            <v>TAV-BRI.1/2</v>
          </cell>
          <cell r="D3176" t="str">
            <v>TORNILLO BRISTOL AVELLAN 1/4 X 1/2</v>
          </cell>
        </row>
        <row r="3177">
          <cell r="C3177" t="str">
            <v>TAV-1/4.X2I</v>
          </cell>
          <cell r="D3177" t="str">
            <v>TORNILLO BRISTOL AVELLAN 1/4 X 2 INOX</v>
          </cell>
        </row>
        <row r="3178">
          <cell r="C3178" t="str">
            <v>TBR-AVE.3/16X1.IN</v>
          </cell>
          <cell r="D3178" t="str">
            <v>TORNILLO BRISTOL AVELLAN 3/16 X 1 - INOX</v>
          </cell>
        </row>
        <row r="3179">
          <cell r="C3179" t="str">
            <v>TBR-AVE.3/16X1.1/2</v>
          </cell>
          <cell r="D3179" t="str">
            <v>TORNILLO BRISTOL AVELLAN 3/16 X 1 1/2  - INOX</v>
          </cell>
        </row>
        <row r="3180">
          <cell r="C3180" t="str">
            <v>TBR-AVE.3/16X2.IN</v>
          </cell>
          <cell r="D3180" t="str">
            <v>TORNILLO BRISTOL AVELLAN 3/16 X 2 - INOX</v>
          </cell>
        </row>
        <row r="3181">
          <cell r="C3181" t="str">
            <v>TBR-3/1.6X3/4</v>
          </cell>
          <cell r="D3181" t="str">
            <v>TORNILLO BRISTOL AVELLAN 3/16 X 3/4</v>
          </cell>
        </row>
        <row r="3182">
          <cell r="C3182" t="str">
            <v>TBR-AVE.3/4X1.1/2</v>
          </cell>
          <cell r="D3182" t="str">
            <v>TORNILLO BRISTOL AVELLAN 3/4 X 1 1/2</v>
          </cell>
        </row>
        <row r="3183">
          <cell r="C3183" t="str">
            <v>TAV-3/8X1-BR</v>
          </cell>
          <cell r="D3183" t="str">
            <v>TORNILLO BRISTOL AVELLAN 3/8 X 1</v>
          </cell>
        </row>
        <row r="3184">
          <cell r="C3184" t="str">
            <v>TAV-3/8.X1I</v>
          </cell>
          <cell r="D3184" t="str">
            <v>TORNILLO BRISTOL AVELLAN 3/8 X 1  - INOX</v>
          </cell>
        </row>
        <row r="3185">
          <cell r="C3185" t="str">
            <v>TAV-3/8X11/2-IN</v>
          </cell>
          <cell r="D3185" t="str">
            <v>TORNILLO BRISTOL AVELLAN 3/8 X 1 1/2 - INOX</v>
          </cell>
        </row>
        <row r="3186">
          <cell r="C3186" t="str">
            <v>TBA-3/8.11/4</v>
          </cell>
          <cell r="D3186" t="str">
            <v>TORNILLO BRISTOL AVELLAN 3/8 X 1 1/4</v>
          </cell>
        </row>
        <row r="3187">
          <cell r="C3187" t="str">
            <v>TAV-3/8X3/4</v>
          </cell>
          <cell r="D3187" t="str">
            <v>TORNILLO BRISTOL AVELLAN 3/8 X 3/4</v>
          </cell>
        </row>
        <row r="3188">
          <cell r="C3188" t="str">
            <v>TOR-AVE.4X10</v>
          </cell>
          <cell r="D3188" t="str">
            <v>TORNILLO BRISTOL AVELLAN 4X10MM</v>
          </cell>
        </row>
        <row r="3189">
          <cell r="C3189" t="str">
            <v>TAV-5/16X1BR</v>
          </cell>
          <cell r="D3189" t="str">
            <v>TORNILLO BRISTOL AVELLAN 5/16 X 1</v>
          </cell>
        </row>
        <row r="3190">
          <cell r="C3190" t="str">
            <v>TRB-AVE.5/16X1-INOX</v>
          </cell>
          <cell r="D3190" t="str">
            <v>TORNILLO BRISTOL AVELLAN 5/16 X 1 - INOX</v>
          </cell>
        </row>
        <row r="3191">
          <cell r="C3191" t="str">
            <v>TAV-5/16X1 1/2</v>
          </cell>
          <cell r="D3191" t="str">
            <v>TORNILLO BRISTOL AVELLAN 5/16 X 1 1/2</v>
          </cell>
        </row>
        <row r="3192">
          <cell r="C3192" t="str">
            <v>TAV-5/16X11/4BR</v>
          </cell>
          <cell r="D3192" t="str">
            <v>TORNILLO BRISTOL AVELLAN 5/16 X 1 1/4</v>
          </cell>
        </row>
        <row r="3193">
          <cell r="C3193" t="str">
            <v>TBR-A-5/16X11/4</v>
          </cell>
          <cell r="D3193" t="str">
            <v>TORNILLO BRISTOL AVELLAN 5/16 X 1 1/4 - INOX</v>
          </cell>
        </row>
        <row r="3194">
          <cell r="C3194" t="str">
            <v>TBR-A-5/16X1/2</v>
          </cell>
          <cell r="D3194" t="str">
            <v>TORNILLO BRISTOL AVELLAN 5/16 X 1/2</v>
          </cell>
        </row>
        <row r="3195">
          <cell r="C3195" t="str">
            <v>THE-5/1.6.21/2</v>
          </cell>
          <cell r="D3195" t="str">
            <v>TORNILLO BRISTOL AVELLAN 5/16 X 2 1/2</v>
          </cell>
        </row>
        <row r="3196">
          <cell r="C3196" t="str">
            <v>TBI-AVE.5/16X2.1/2.I</v>
          </cell>
          <cell r="D3196" t="str">
            <v>TORNILLO BRISTOL AVELLAN 5/16 X 2 1/2 - INOX</v>
          </cell>
        </row>
        <row r="3197">
          <cell r="C3197" t="str">
            <v>TBI-AVE.5/16X2.1/4.I</v>
          </cell>
          <cell r="D3197" t="str">
            <v>TORNILLO BRISTOL AVELLAN 5/16 X 2 1/4 - INOX</v>
          </cell>
        </row>
        <row r="3198">
          <cell r="C3198" t="str">
            <v>TRB-AVE.5/16.X2.INOX</v>
          </cell>
          <cell r="D3198" t="str">
            <v>TORNILLO BRISTOL AVELLAN 5/16 X 2 INOX</v>
          </cell>
        </row>
        <row r="3199">
          <cell r="C3199" t="str">
            <v>TBR-A-5/16X3/4</v>
          </cell>
          <cell r="D3199" t="str">
            <v>TORNILLO BRISTOL AVELLAN 5/16 X 3/4</v>
          </cell>
        </row>
        <row r="3200">
          <cell r="C3200" t="str">
            <v>TBR-AVE.5/16X3/4.IN</v>
          </cell>
          <cell r="D3200" t="str">
            <v>TORNILLO BRISTOL AVELLAN 5/16 X 3/4 - INOX</v>
          </cell>
        </row>
        <row r="3201">
          <cell r="C3201" t="str">
            <v>TBR-AVE.5/16X3/8</v>
          </cell>
          <cell r="D3201" t="str">
            <v>TORNILLO BRISTOL AVELLAN 5/16 X 3/8</v>
          </cell>
        </row>
        <row r="3202">
          <cell r="C3202" t="str">
            <v>TBR-AVE.5/16X5/8</v>
          </cell>
          <cell r="D3202" t="str">
            <v>TORNILLO BRISTOL AVELLAN 5/16 X 5/8</v>
          </cell>
        </row>
        <row r="3203">
          <cell r="C3203" t="str">
            <v>TOR-AVE.5/5X3/4</v>
          </cell>
          <cell r="D3203" t="str">
            <v>TORNILLO BRISTOL AVELLAN 5/8 X 3/4</v>
          </cell>
        </row>
        <row r="3204">
          <cell r="C3204" t="str">
            <v>TBR-AVE.M10X30X1.5.GR5</v>
          </cell>
          <cell r="D3204" t="str">
            <v>TORNILLO BRISTOL AVELLAN M10 X 30MM - PASO 1.5MM - GRADO 5</v>
          </cell>
        </row>
        <row r="3205">
          <cell r="C3205" t="str">
            <v>TOR-BRI.M10X30X1.5.INOX</v>
          </cell>
          <cell r="D3205" t="str">
            <v>TORNILLO BRISTOL AVELLAN M10 X 30MM - PASO 1.5MM - INOX</v>
          </cell>
        </row>
        <row r="3206">
          <cell r="C3206" t="str">
            <v>TOR-BRI.M10X35X1.5.GR.8</v>
          </cell>
          <cell r="D3206" t="str">
            <v>TORNILLO BRISTOL AVELLAN M10 X 35MM - PASO 1.5MM - GRADO 8</v>
          </cell>
        </row>
        <row r="3207">
          <cell r="C3207" t="str">
            <v>TBR-M10.35X1.5.IN</v>
          </cell>
          <cell r="D3207" t="str">
            <v>TORNILLO BRISTOL AVELLAN M10 X 35MM - PASO 1.5MM - INOX</v>
          </cell>
        </row>
        <row r="3208">
          <cell r="C3208" t="str">
            <v>TBR-AVE.M12X30X1.75.INOX</v>
          </cell>
          <cell r="D3208" t="str">
            <v>TORNILLO BRISTOL AVELLAN M12 X 30MM - PASO 1.75MM - INOX</v>
          </cell>
        </row>
        <row r="3209">
          <cell r="C3209" t="str">
            <v>TOR-AVE.M12X35X1.75</v>
          </cell>
          <cell r="D3209" t="str">
            <v>TORNILLO BRISTOL AVELLAN M12 X 35MM - PASO 1.75MM -  INOX</v>
          </cell>
        </row>
        <row r="3210">
          <cell r="C3210" t="str">
            <v>TOR-BRI.M16X30X2.GR.8</v>
          </cell>
          <cell r="D3210" t="str">
            <v>TORNILLO BRISTOL AVELLAN M16 X 30MM - PASO 2MM - GRADO 8</v>
          </cell>
        </row>
        <row r="3211">
          <cell r="C3211" t="str">
            <v>TBR-AVE.M4X10.IN</v>
          </cell>
          <cell r="D3211" t="str">
            <v>TORNILLO BRISTOL AVELLAN M4 X 10 - INOX</v>
          </cell>
        </row>
        <row r="3212">
          <cell r="C3212" t="str">
            <v>TBR-M4X.10</v>
          </cell>
          <cell r="D3212" t="str">
            <v>TORNILLO BRISTOL AVELLAN M4 X 10 - ZINCADO</v>
          </cell>
        </row>
        <row r="3213">
          <cell r="C3213" t="str">
            <v>TOR-BRI.M6X10X1.INOX</v>
          </cell>
          <cell r="D3213" t="str">
            <v>TORNILLO BRISTOL AVELLAN M6 X 10 - PASO 1MM - INOX</v>
          </cell>
        </row>
        <row r="3214">
          <cell r="C3214" t="str">
            <v>TBR-AVE.M8X.20M.MIN</v>
          </cell>
          <cell r="D3214" t="str">
            <v>TORNILLO BRISTOL AVELLAN M8 X 20MM - PASO 1.25</v>
          </cell>
        </row>
        <row r="3215">
          <cell r="C3215" t="str">
            <v>TBR-AVE.M8X25X1.25</v>
          </cell>
          <cell r="D3215" t="str">
            <v>TORNILLO BRISTOL AVELLAN M8 X 25MM - PASO 1.25MM</v>
          </cell>
        </row>
        <row r="3216">
          <cell r="C3216" t="str">
            <v>TBR-M8X.50M.MIN</v>
          </cell>
          <cell r="D3216" t="str">
            <v>TORNILLO BRISTOL AVELLAN M8 X 50MM - PASO 1.25MM</v>
          </cell>
        </row>
        <row r="3217">
          <cell r="C3217" t="str">
            <v>TBR-M8X.50X1.25.IN</v>
          </cell>
          <cell r="D3217" t="str">
            <v>TORNILLO BRISTOL AVELLAN M8 X 50MM - PASO 1.25MM - INOX</v>
          </cell>
        </row>
        <row r="3218">
          <cell r="C3218" t="str">
            <v>TOR-BRA.M5X.10M</v>
          </cell>
          <cell r="D3218" t="str">
            <v>TORNILLO BRISTOL AVELLANADO M5 X 10MM</v>
          </cell>
        </row>
        <row r="3219">
          <cell r="C3219" t="str">
            <v>TOR-BM5.15M</v>
          </cell>
          <cell r="D3219" t="str">
            <v>TORNILLO BRISTOL AVELLANADO M5 X 15MM</v>
          </cell>
        </row>
        <row r="3220">
          <cell r="C3220" t="str">
            <v>TBR-1/2X11/4CC</v>
          </cell>
          <cell r="D3220" t="str">
            <v>TORNILLO BRISTOL CON CABEZA 1/2  X 1 1/4</v>
          </cell>
        </row>
        <row r="3221">
          <cell r="C3221" t="str">
            <v>TBR-1/2X1-CC</v>
          </cell>
          <cell r="D3221" t="str">
            <v>TORNILLO BRISTOL CON CABEZA 1/2 X 1</v>
          </cell>
        </row>
        <row r="3222">
          <cell r="C3222" t="str">
            <v>TBR-1/2X1 1/2CC</v>
          </cell>
          <cell r="D3222" t="str">
            <v>TORNILLO BRISTOL CON CABEZA 1/2 X 1 1/2</v>
          </cell>
        </row>
        <row r="3223">
          <cell r="C3223" t="str">
            <v>TBR-1/2.1.1/2.GR8</v>
          </cell>
          <cell r="D3223" t="str">
            <v>TORNILLO BRISTOL CON CABEZA 1/2 X 1 1/2 - GRADO 8</v>
          </cell>
        </row>
        <row r="3224">
          <cell r="C3224" t="str">
            <v>TBR-1/2X2-CC</v>
          </cell>
          <cell r="D3224" t="str">
            <v>TORNILLO BRISTOL CON CABEZA 1/2 X 2</v>
          </cell>
        </row>
        <row r="3225">
          <cell r="C3225" t="str">
            <v>TBR-1/2.X2.GR8</v>
          </cell>
          <cell r="D3225" t="str">
            <v>TORNILLO BRISTOL CON CABEZA 1/2 X 2 - GRADO 8</v>
          </cell>
        </row>
        <row r="3226">
          <cell r="C3226" t="str">
            <v>TBR-1/2X21/2CC</v>
          </cell>
          <cell r="D3226" t="str">
            <v>TORNILLO BRISTOL CON CABEZA 1/2 X 2 1/2</v>
          </cell>
        </row>
        <row r="3227">
          <cell r="C3227" t="str">
            <v>TBR-1/2.X2.1/2.CC.GR.8</v>
          </cell>
          <cell r="D3227" t="str">
            <v>TORNILLO BRISTOL CON CABEZA 1/2 X 2 1/2 - GRADO 8</v>
          </cell>
        </row>
        <row r="3228">
          <cell r="C3228" t="str">
            <v>TBR-1/2X3-CC</v>
          </cell>
          <cell r="D3228" t="str">
            <v>TORNILLO BRISTOL CON CABEZA 1/2 X 3</v>
          </cell>
        </row>
        <row r="3229">
          <cell r="C3229" t="str">
            <v>TBR-1/2X3/4-CC</v>
          </cell>
          <cell r="D3229" t="str">
            <v>TORNILLO BRISTOL CON CABEZA 1/2 X 3/4</v>
          </cell>
        </row>
        <row r="3230">
          <cell r="C3230" t="str">
            <v>TOR-BRS.1/2</v>
          </cell>
          <cell r="D3230" t="str">
            <v>TORNILLO BRISTOL CON CABEZA 1/2 X 4</v>
          </cell>
        </row>
        <row r="3231">
          <cell r="C3231" t="str">
            <v>TBR-1/4X1-C.C.</v>
          </cell>
          <cell r="D3231" t="str">
            <v>TORNILLO BRISTOL CON CABEZA 1/4 X 1</v>
          </cell>
        </row>
        <row r="3232">
          <cell r="C3232" t="str">
            <v>TBR-1/4X11/2</v>
          </cell>
          <cell r="D3232" t="str">
            <v>TORNILLO BRISTOL CON CABEZA 1/4 X 1 1/2</v>
          </cell>
        </row>
        <row r="3233">
          <cell r="C3233" t="str">
            <v>TBR-1/4X1/2-CC</v>
          </cell>
          <cell r="D3233" t="str">
            <v>TORNILLO BRISTOL CON CABEZA 1/4 X 1/2</v>
          </cell>
        </row>
        <row r="3234">
          <cell r="C3234" t="str">
            <v>TBR-1/4X2-CC</v>
          </cell>
          <cell r="D3234" t="str">
            <v>TORNILLO BRISTOL CON CABEZA 1/4 X 2</v>
          </cell>
        </row>
        <row r="3235">
          <cell r="C3235" t="str">
            <v>TBR-1/4X3</v>
          </cell>
          <cell r="D3235" t="str">
            <v>TORNILLO BRISTOL CON CABEZA 1/4 X 3</v>
          </cell>
        </row>
        <row r="3236">
          <cell r="C3236" t="str">
            <v>TBR-1/4X3/4</v>
          </cell>
          <cell r="D3236" t="str">
            <v>TORNILLO BRISTOL CON CABEZA 1/4 X 3/4</v>
          </cell>
        </row>
        <row r="3237">
          <cell r="C3237" t="str">
            <v>TOR-1/4.3/4</v>
          </cell>
          <cell r="D3237" t="str">
            <v>TORNILLO BRISTOL CON CABEZA 1/4 X 3/4 CON ARANDELA INOX</v>
          </cell>
        </row>
        <row r="3238">
          <cell r="C3238" t="str">
            <v>TBR-5/8.3/16</v>
          </cell>
          <cell r="D3238" t="str">
            <v>TORNILLO BRISTOL CON CABEZA 3/16 X  5/8 ROSCA FINA</v>
          </cell>
        </row>
        <row r="3239">
          <cell r="C3239" t="str">
            <v>TBR-3/16X1CC</v>
          </cell>
          <cell r="D3239" t="str">
            <v>TORNILLO BRISTOL CON CABEZA 3/16 X 1</v>
          </cell>
        </row>
        <row r="3240">
          <cell r="C3240" t="str">
            <v>TBR-3/16X1 1/2C</v>
          </cell>
          <cell r="D3240" t="str">
            <v>TORNILLO BRISTOL CON CABEZA 3/16 X 1 1/2</v>
          </cell>
        </row>
        <row r="3241">
          <cell r="C3241" t="str">
            <v>TBR-CCX.3/16X1/2</v>
          </cell>
          <cell r="D3241" t="str">
            <v>TORNILLO BRISTOL CON CABEZA 3/16 X 1/2</v>
          </cell>
        </row>
        <row r="3242">
          <cell r="C3242" t="str">
            <v>TOR-BRI.3/16X1/4</v>
          </cell>
          <cell r="D3242" t="str">
            <v>TORNILLO BRISTOL CON CABEZA 3/16 X 1/4</v>
          </cell>
        </row>
        <row r="3243">
          <cell r="C3243" t="str">
            <v>TOR-BCC.3/16X2</v>
          </cell>
          <cell r="D3243" t="str">
            <v>TORNILLO BRISTOL CON CABEZA 3/16 X 2</v>
          </cell>
        </row>
        <row r="3244">
          <cell r="C3244" t="str">
            <v>TBR-3/16X3/4</v>
          </cell>
          <cell r="D3244" t="str">
            <v>TORNILLO BRISTOL CON CABEZA 3/16 X 3/4</v>
          </cell>
        </row>
        <row r="3245">
          <cell r="C3245" t="str">
            <v>TBR-3/4.1.1/2</v>
          </cell>
          <cell r="D3245" t="str">
            <v>TORNILLO BRISTOL CON CABEZA 3/4 X 1 1/2</v>
          </cell>
        </row>
        <row r="3246">
          <cell r="C3246" t="str">
            <v>TBR-3/4X2CC</v>
          </cell>
          <cell r="D3246" t="str">
            <v>TORNILLO BRISTOL CON CABEZA 3/4 X 2</v>
          </cell>
        </row>
        <row r="3247">
          <cell r="C3247" t="str">
            <v>TBR-3/4.3</v>
          </cell>
          <cell r="D3247" t="str">
            <v>TORNILLO BRISTOL CON CABEZA 3/4 X 3</v>
          </cell>
        </row>
        <row r="3248">
          <cell r="C3248" t="str">
            <v>TBR-3/4.3.1/2</v>
          </cell>
          <cell r="D3248" t="str">
            <v>TORNILLO BRISTOL CON CABEZA 3/4 X 3 1/2</v>
          </cell>
        </row>
        <row r="3249">
          <cell r="C3249" t="str">
            <v>TBR-3/4.4.CC</v>
          </cell>
          <cell r="D3249" t="str">
            <v>TORNILLO BRISTOL CON CABEZA 3/4 X 4</v>
          </cell>
        </row>
        <row r="3250">
          <cell r="C3250" t="str">
            <v>TBR-3/4.5.CC</v>
          </cell>
          <cell r="D3250" t="str">
            <v>TORNILLO BRISTOL CON CABEZA 3/4 X 5</v>
          </cell>
        </row>
        <row r="3251">
          <cell r="C3251" t="str">
            <v>TBR-3/4.5.GR8</v>
          </cell>
          <cell r="D3251" t="str">
            <v>TORNILLO BRISTOL CON CABEZA 3/4 X 5 - GRADO 8</v>
          </cell>
        </row>
        <row r="3252">
          <cell r="C3252" t="str">
            <v>TBR-3/4.6.CC</v>
          </cell>
          <cell r="D3252" t="str">
            <v>TORNILLO BRISTOL CON CABEZA 3/4 X 6 - GRADO 8</v>
          </cell>
        </row>
        <row r="3253">
          <cell r="C3253" t="str">
            <v>TBR-3/8X1CC</v>
          </cell>
          <cell r="D3253" t="str">
            <v>TORNILLO BRISTOL CON CABEZA 3/8 X 1</v>
          </cell>
        </row>
        <row r="3254">
          <cell r="C3254" t="str">
            <v>TBR-INO-3/8X1</v>
          </cell>
          <cell r="D3254" t="str">
            <v>TORNILLO BRISTOL CON CABEZA 3/8 X 1 - INOX</v>
          </cell>
        </row>
        <row r="3255">
          <cell r="C3255" t="str">
            <v>TBR-3/8X11/2</v>
          </cell>
          <cell r="D3255" t="str">
            <v>TORNILLO BRISTOL CON CABEZA 3/8 X 1 1/2</v>
          </cell>
        </row>
        <row r="3256">
          <cell r="C3256" t="str">
            <v>TBR-3/8.1.1/2.INX</v>
          </cell>
          <cell r="D3256" t="str">
            <v>TORNILLO BRISTOL CON CABEZA 3/8 X 1 1/2 - INOX</v>
          </cell>
        </row>
        <row r="3257">
          <cell r="C3257" t="str">
            <v>TBR-3/8X11/4CC</v>
          </cell>
          <cell r="D3257" t="str">
            <v>TORNILLO BRISTOL CON CABEZA 3/8 X 1 1/4</v>
          </cell>
        </row>
        <row r="3258">
          <cell r="C3258" t="str">
            <v>TBR-3/8X1/2</v>
          </cell>
          <cell r="D3258" t="str">
            <v>TORNILLO BRISTOL CON CABEZA 3/8 X 1/2</v>
          </cell>
        </row>
        <row r="3259">
          <cell r="C3259" t="str">
            <v>TBR-3/8X2 CC</v>
          </cell>
          <cell r="D3259" t="str">
            <v>TORNILLO BRISTOL CON CABEZA 3/8 X 2</v>
          </cell>
        </row>
        <row r="3260">
          <cell r="C3260" t="str">
            <v>TBR-3/8.X2.GR5</v>
          </cell>
          <cell r="D3260" t="str">
            <v>TORNILLO BRISTOL CON CABEZA 3/8 X 2 - GRADO 5</v>
          </cell>
        </row>
        <row r="3261">
          <cell r="C3261" t="str">
            <v>TBR-3/8X3</v>
          </cell>
          <cell r="D3261" t="str">
            <v>TORNILLO BRISTOL CON CABEZA 3/8 X 3</v>
          </cell>
        </row>
        <row r="3262">
          <cell r="C3262" t="str">
            <v>TBR-3/8X3/4-CC</v>
          </cell>
          <cell r="D3262" t="str">
            <v>TORNILLO BRISTOL CON CABEZA 3/8 X 3/4</v>
          </cell>
        </row>
        <row r="3263">
          <cell r="C3263" t="str">
            <v>TBR-3/8X4</v>
          </cell>
          <cell r="D3263" t="str">
            <v>TORNILLO BRISTOL CON CABEZA 3/8 X 4</v>
          </cell>
        </row>
        <row r="3264">
          <cell r="C3264" t="str">
            <v>TBR-3/8X7-CC</v>
          </cell>
          <cell r="D3264" t="str">
            <v>TORNILLO BRISTOL CON CABEZA 3/8 X 7</v>
          </cell>
        </row>
        <row r="3265">
          <cell r="C3265" t="str">
            <v>TBR-5/16X1-CC</v>
          </cell>
          <cell r="D3265" t="str">
            <v>TORNILLO BRISTOL CON CABEZA 5/16 X 1</v>
          </cell>
        </row>
        <row r="3266">
          <cell r="C3266" t="str">
            <v>TBR-5/16X1 1/2</v>
          </cell>
          <cell r="D3266" t="str">
            <v>TORNILLO BRISTOL CON CABEZA 5/16 X 1 1/2</v>
          </cell>
        </row>
        <row r="3267">
          <cell r="C3267" t="str">
            <v>TBR-5/16X1 1/4</v>
          </cell>
          <cell r="D3267" t="str">
            <v>TORNILLO BRISTOL CON CABEZA 5/16 X 1 1/4</v>
          </cell>
        </row>
        <row r="3268">
          <cell r="C3268" t="str">
            <v>TBC-516.1IN</v>
          </cell>
          <cell r="D3268" t="str">
            <v>TORNILLO BRISTOL CON CABEZA 5/16 X 1 INOX</v>
          </cell>
        </row>
        <row r="3269">
          <cell r="C3269" t="str">
            <v>TBR-5/16X1/2CC</v>
          </cell>
          <cell r="D3269" t="str">
            <v>TORNILLO BRISTOL CON CABEZA 5/16 X 1/2</v>
          </cell>
        </row>
        <row r="3270">
          <cell r="C3270" t="str">
            <v>TBR-5/16X/2 CC</v>
          </cell>
          <cell r="D3270" t="str">
            <v>TORNILLO BRISTOL CON CABEZA 5/16 X 2</v>
          </cell>
        </row>
        <row r="3271">
          <cell r="C3271" t="str">
            <v>TOR-BRI.516</v>
          </cell>
          <cell r="D3271" t="str">
            <v>TORNILLO BRISTOL CON CABEZA 5/16 X 2.1/2 GRADO 8</v>
          </cell>
        </row>
        <row r="3272">
          <cell r="C3272" t="str">
            <v>TBR-5/16X3/4CC</v>
          </cell>
          <cell r="D3272" t="str">
            <v>TORNILLO BRISTOL CON CABEZA 5/16 X 3/4</v>
          </cell>
        </row>
        <row r="3273">
          <cell r="C3273" t="str">
            <v>TBR-5/8X11/2</v>
          </cell>
          <cell r="D3273" t="str">
            <v>TORNILLO BRISTOL CON CABEZA 5/8 X 1 1/2</v>
          </cell>
        </row>
        <row r="3274">
          <cell r="C3274" t="str">
            <v>TBR-5/8X2</v>
          </cell>
          <cell r="D3274" t="str">
            <v>TORNILLO BRISTOL CON CABEZA 5/8 X 2</v>
          </cell>
        </row>
        <row r="3275">
          <cell r="C3275" t="str">
            <v>TBR-5/8.2.GR8</v>
          </cell>
          <cell r="D3275" t="str">
            <v>TORNILLO BRISTOL CON CABEZA 5/8 X 2 - GRADO 8</v>
          </cell>
        </row>
        <row r="3276">
          <cell r="C3276" t="str">
            <v>TBR-5/8.2.1/2.GR8</v>
          </cell>
          <cell r="D3276" t="str">
            <v>TORNILLO BRISTOL CON CABEZA 5/8 X 2 1/2 - GRADO 8</v>
          </cell>
        </row>
        <row r="3277">
          <cell r="C3277" t="str">
            <v>TBR-5/8X3-CC</v>
          </cell>
          <cell r="D3277" t="str">
            <v>TORNILLO BRISTOL CON CABEZA 5/8 X 3</v>
          </cell>
        </row>
        <row r="3278">
          <cell r="C3278" t="str">
            <v>TBR-5/8X31/2-5C</v>
          </cell>
          <cell r="D3278" t="str">
            <v>TORNILLO BRISTOL CON CABEZA 5/8 X 3 1/2 - GRADO 5</v>
          </cell>
        </row>
        <row r="3279">
          <cell r="C3279" t="str">
            <v>TBR-5/8X31/2-8C</v>
          </cell>
          <cell r="D3279" t="str">
            <v>TORNILLO BRISTOL CON CABEZA 5/8 X 3 1/2 - GRADO 8</v>
          </cell>
        </row>
        <row r="3280">
          <cell r="C3280" t="str">
            <v>TBR-5/8.4.GR5</v>
          </cell>
          <cell r="D3280" t="str">
            <v>TORNILLO BRISTOL CON CABEZA 5/8 X 4 - GRADO 5</v>
          </cell>
        </row>
        <row r="3281">
          <cell r="C3281" t="str">
            <v>TBR-5/8X41/2CC</v>
          </cell>
          <cell r="D3281" t="str">
            <v>TORNILLO BRISTOL CON CABEZA 5/8 X 4 1/2</v>
          </cell>
        </row>
        <row r="3282">
          <cell r="C3282" t="str">
            <v>TBR-7/1.6X1.CC</v>
          </cell>
          <cell r="D3282" t="str">
            <v>TORNILLO BRISTOL CON CABEZA 7/16 X 1</v>
          </cell>
        </row>
        <row r="3283">
          <cell r="C3283" t="str">
            <v>TBR-7/8X4</v>
          </cell>
          <cell r="D3283" t="str">
            <v>TORNILLO BRISTOL CON CABEZA 7/8 X 4</v>
          </cell>
        </row>
        <row r="3284">
          <cell r="C3284" t="str">
            <v>TBR-7/8X5</v>
          </cell>
          <cell r="D3284" t="str">
            <v>TORNILLO BRISTOL CON CABEZA 7/8 X 5</v>
          </cell>
        </row>
        <row r="3285">
          <cell r="C3285" t="str">
            <v>TBR-INO.M14X60X2</v>
          </cell>
          <cell r="D3285" t="str">
            <v>TORNILLO BRISTOL CON CABEZA INOX M14 X 60MM PASO 2.0 MM</v>
          </cell>
        </row>
        <row r="3286">
          <cell r="C3286" t="str">
            <v>TBR-M10X16MMCC</v>
          </cell>
          <cell r="D3286" t="str">
            <v>TORNILLO BRISTOL CON CABEZA M10 X 16MM - PASO 1.5MM - GRADO 8</v>
          </cell>
        </row>
        <row r="3287">
          <cell r="C3287" t="str">
            <v>TBR-M10X20MMCC</v>
          </cell>
          <cell r="D3287" t="str">
            <v>TORNILLO BRISTOL CON CABEZA M10 X 20MM - PASO 1.5MM - GRADO 8</v>
          </cell>
        </row>
        <row r="3288">
          <cell r="C3288" t="str">
            <v>TOR-BRI.CC.M10X20X2.INOX</v>
          </cell>
          <cell r="D3288" t="str">
            <v>TORNILLO BRISTOL CON CABEZA M10 X 20MM - PASO 1.5MM INOX</v>
          </cell>
        </row>
        <row r="3289">
          <cell r="C3289" t="str">
            <v>TBR-M10X25MMCC</v>
          </cell>
          <cell r="D3289" t="str">
            <v>TORNILLO BRISTOL CON CABEZA M10 X 25MM - PASO 1.5MM - GRADO 8</v>
          </cell>
        </row>
        <row r="3290">
          <cell r="C3290" t="str">
            <v>TBR-M10X25-INO</v>
          </cell>
          <cell r="D3290" t="str">
            <v>TORNILLO BRISTOL CON CABEZA M10 X 25MM - PASO 1.5MM - INOX</v>
          </cell>
        </row>
        <row r="3291">
          <cell r="C3291" t="str">
            <v>TBR-M10X35MM-15</v>
          </cell>
          <cell r="D3291" t="str">
            <v>TORNILLO BRISTOL CON CABEZA M10 X 35MM - PASO 1.50MM</v>
          </cell>
        </row>
        <row r="3292">
          <cell r="C3292" t="str">
            <v>TBR-M10X45X1-5</v>
          </cell>
          <cell r="D3292" t="str">
            <v>TORNILLO BRISTOL CON CABEZA M10 X 45MM - PASO 1.50MM</v>
          </cell>
        </row>
        <row r="3293">
          <cell r="C3293" t="str">
            <v>TBR-M10.X50X1.5</v>
          </cell>
          <cell r="D3293" t="str">
            <v>TORNILLO BRISTOL CON CABEZA M10 X 50MM - PASO 1.50MM</v>
          </cell>
        </row>
        <row r="3294">
          <cell r="C3294" t="str">
            <v>TBC-M10.60X1.5</v>
          </cell>
          <cell r="D3294" t="str">
            <v>TORNILLO BRISTOL CON CABEZA M10 X 60 MM - PASO 1.5 MM</v>
          </cell>
        </row>
        <row r="3295">
          <cell r="C3295" t="str">
            <v>TBR-INO-M12X25</v>
          </cell>
          <cell r="D3295" t="str">
            <v>TORNILLO BRISTOL CON CABEZA M12 X 25MM - PASO 1.75MM - INOX</v>
          </cell>
        </row>
        <row r="3296">
          <cell r="C3296" t="str">
            <v>TBC-M12.30M</v>
          </cell>
          <cell r="D3296" t="str">
            <v>TORNILLO BRISTOL CON CABEZA M12 X 30 MM -PASO 1.75 MM GRADO 12.9</v>
          </cell>
        </row>
        <row r="3297">
          <cell r="C3297" t="str">
            <v>TOR-BRI.CC.M12X30X1.75.INOX</v>
          </cell>
          <cell r="D3297" t="str">
            <v>TORNILLO BRISTOL CON CABEZA M12 X 30MM - PASO 1.75MM - INOX</v>
          </cell>
        </row>
        <row r="3298">
          <cell r="C3298" t="str">
            <v>TOR-BRI.CC.M12X35X1.75</v>
          </cell>
          <cell r="D3298" t="str">
            <v>TORNILLO BRISTOL CON CABEZA M12 X 35MM - PASO 1.75MM - INOX</v>
          </cell>
        </row>
        <row r="3299">
          <cell r="C3299" t="str">
            <v>TBR-M12.X40X1.75</v>
          </cell>
          <cell r="D3299" t="str">
            <v>TORNILLO BRISTOL CON CABEZA M12 X 40MM PASO 1.75MM</v>
          </cell>
        </row>
        <row r="3300">
          <cell r="C3300" t="str">
            <v>TOR-12X.45M</v>
          </cell>
          <cell r="D3300" t="str">
            <v>TORNILLO BRISTOL CON CABEZA M12 X 45MM</v>
          </cell>
        </row>
        <row r="3301">
          <cell r="C3301" t="str">
            <v>TOR-BRL.50M</v>
          </cell>
          <cell r="D3301" t="str">
            <v>TORNILLO BRISTOL CON CABEZA M12 X 50MM GRADO 8.8</v>
          </cell>
        </row>
        <row r="3302">
          <cell r="C3302" t="str">
            <v>TBR-M12.60X1.75</v>
          </cell>
          <cell r="D3302" t="str">
            <v>TORNILLO BRISTOL CON CABEZA M12 X 60MM - PASO 1.75MM</v>
          </cell>
        </row>
        <row r="3303">
          <cell r="C3303" t="str">
            <v>TBR-M12.70X1.75</v>
          </cell>
          <cell r="D3303" t="str">
            <v>TORNILLO BRISTOL CON CABEZA M12 X 70MM - PASO 1.75MM</v>
          </cell>
        </row>
        <row r="3304">
          <cell r="C3304" t="str">
            <v>TOR-BRI.CC.M14X100X2</v>
          </cell>
          <cell r="D3304" t="str">
            <v>TORNILLO BRISTOL CON CABEZA M14 X 100 MM - PASO 2.0MM</v>
          </cell>
        </row>
        <row r="3305">
          <cell r="C3305" t="str">
            <v>TBR-M14.25X2.IN</v>
          </cell>
          <cell r="D3305" t="str">
            <v>TORNILLO BRISTOL CON CABEZA M14 X 25 MM PASO 2.0 INOX</v>
          </cell>
        </row>
        <row r="3306">
          <cell r="C3306" t="str">
            <v>TBR-M14.5X2.IN</v>
          </cell>
          <cell r="D3306" t="str">
            <v>TORNILLO BRISTOL CON CABEZA M14 X 35 MM PASO 2.0 INOX</v>
          </cell>
        </row>
        <row r="3307">
          <cell r="C3307" t="str">
            <v>TBR-M14.45X2.IN</v>
          </cell>
          <cell r="D3307" t="str">
            <v>TORNILLO BRISTOL CON CABEZA M14 X 45 MM PASO 2.0 INOX</v>
          </cell>
        </row>
        <row r="3308">
          <cell r="C3308" t="str">
            <v>TBR-M14.50M</v>
          </cell>
          <cell r="D3308" t="str">
            <v>TORNILLO BRISTOL CON CABEZA M14 X 50 MM PASO 2.0 GRADO 12.9</v>
          </cell>
        </row>
        <row r="3309">
          <cell r="C3309" t="str">
            <v>TBR-M14.50X2IN</v>
          </cell>
          <cell r="D3309" t="str">
            <v>TORNILLO BRISTOL CON CABEZA M14 X 50 MM PASO 2.0 INOX</v>
          </cell>
        </row>
        <row r="3310">
          <cell r="C3310" t="str">
            <v>TOR-BRI.CC..M14X2</v>
          </cell>
          <cell r="D3310" t="str">
            <v>TORNILLO BRISTOL CON CABEZA M14 X 70MM - PASO 2.0MM</v>
          </cell>
        </row>
        <row r="3311">
          <cell r="C3311" t="str">
            <v>TBR-M16.X100X2.GR5</v>
          </cell>
          <cell r="D3311" t="str">
            <v>TORNILLO BRISTOL CON CABEZA M16 X 100MM - PASO 2.0MM - GRADO 5</v>
          </cell>
        </row>
        <row r="3312">
          <cell r="C3312" t="str">
            <v>TBR-M6X.200MM</v>
          </cell>
          <cell r="D3312" t="str">
            <v>TORNILLO BRISTOL CON CABEZA M16 X 200MM - PASO 2MM</v>
          </cell>
        </row>
        <row r="3313">
          <cell r="C3313" t="str">
            <v>TBR-M16.50M</v>
          </cell>
          <cell r="D3313" t="str">
            <v>TORNILLO BRISTOL CON CABEZA M16 X 50MM - PASO 2 GRADO 12.9</v>
          </cell>
        </row>
        <row r="3314">
          <cell r="C3314" t="str">
            <v>TBR-M16.70X2.GR5</v>
          </cell>
          <cell r="D3314" t="str">
            <v>TORNILLO BRISTOL CON CABEZA M16 X 70MM - PASO 2.0MM - GRADO 5</v>
          </cell>
        </row>
        <row r="3315">
          <cell r="C3315" t="str">
            <v>TOR-M18.X130</v>
          </cell>
          <cell r="D3315" t="str">
            <v>TORNILLO BRISTOL CON CABEZA M18 X 130MM - PASO 2.5MM</v>
          </cell>
        </row>
        <row r="3316">
          <cell r="C3316" t="str">
            <v>TOR-BRI-M20X100</v>
          </cell>
          <cell r="D3316" t="str">
            <v>TORNILLO BRISTOL CON CABEZA M20 X 100MM - PASO 2.5MM</v>
          </cell>
        </row>
        <row r="3317">
          <cell r="C3317" t="str">
            <v>TBR-M20.X120X2.5</v>
          </cell>
          <cell r="D3317" t="str">
            <v>TORNILLO BRISTOL CON CABEZA M20 X 120MM - PASO 2.5MM</v>
          </cell>
        </row>
        <row r="3318">
          <cell r="C3318" t="str">
            <v>TOR-BRI.M20X180X2.5</v>
          </cell>
          <cell r="D3318" t="str">
            <v>TORNILLO BRISTOL CON CABEZA M20 X 180MM - PASO 2.5MM</v>
          </cell>
        </row>
        <row r="3319">
          <cell r="C3319" t="str">
            <v>TBR-M20.X220X2.5</v>
          </cell>
          <cell r="D3319" t="str">
            <v>TORNILLO BRISTOL CON CABEZA M20 X 220MM - PASO 2.5MM</v>
          </cell>
        </row>
        <row r="3320">
          <cell r="C3320" t="str">
            <v>TBR-M20.25M</v>
          </cell>
          <cell r="D3320" t="str">
            <v>TORNILLO BRISTOL CON CABEZA M20 X 25MM - PASO 2.5MM</v>
          </cell>
        </row>
        <row r="3321">
          <cell r="C3321" t="str">
            <v>TBR-M20.40X2.5</v>
          </cell>
          <cell r="D3321" t="str">
            <v>TORNILLO BRISTOL CON CABEZA M20 X 40MM - PASO 2.5MM</v>
          </cell>
        </row>
        <row r="3322">
          <cell r="C3322" t="str">
            <v>TBR-M20.45M</v>
          </cell>
          <cell r="D3322" t="str">
            <v>TORNILLO BRISTOL CON CABEZA M20 X 45MM - PASO 2.5MM</v>
          </cell>
        </row>
        <row r="3323">
          <cell r="C3323" t="str">
            <v>TBR-M20.X80X2.5</v>
          </cell>
          <cell r="D3323" t="str">
            <v>TORNILLO BRISTOL CON CABEZA M20 X 80MM - PASO 2.5MM</v>
          </cell>
        </row>
        <row r="3324">
          <cell r="C3324" t="str">
            <v>RBR-M24.180X3.GR5</v>
          </cell>
          <cell r="D3324" t="str">
            <v>TORNILLO BRISTOL CON CABEZA M24 X 180MM - PASO 3.0MM - GRADO 5</v>
          </cell>
        </row>
        <row r="3325">
          <cell r="C3325" t="str">
            <v>TOR-BRI.24X</v>
          </cell>
          <cell r="D3325" t="str">
            <v>TORNILLO BRISTOL CON CABEZA M24 X 50MM PASO 3.0MM</v>
          </cell>
        </row>
        <row r="3326">
          <cell r="C3326" t="str">
            <v>TBR-M24.90X3</v>
          </cell>
          <cell r="D3326" t="str">
            <v>TORNILLO BRISTOL CON CABEZA M24 X 90MM - PASO 3.0MM</v>
          </cell>
        </row>
        <row r="3327">
          <cell r="C3327" t="str">
            <v>TBR-M27-140MMX3</v>
          </cell>
          <cell r="D3327" t="str">
            <v>TORNILLO BRISTOL CON CABEZA M27 X 140MM - PASO 3.0MM</v>
          </cell>
        </row>
        <row r="3328">
          <cell r="C3328" t="str">
            <v>TOR-BRI.M3X.40M</v>
          </cell>
          <cell r="D3328" t="str">
            <v>TORNILLO BRISTOL CON CABEZA M3 X 40MM - PASO 0.35 MM</v>
          </cell>
        </row>
        <row r="3329">
          <cell r="C3329" t="str">
            <v>TBR-M4X.35X0.7</v>
          </cell>
          <cell r="D3329" t="str">
            <v>TORNILLO BRISTOL CON CABEZA M4 X 35MM - PASO 0.7MM</v>
          </cell>
        </row>
        <row r="3330">
          <cell r="C3330" t="str">
            <v>TBR-CCA.M4X40</v>
          </cell>
          <cell r="D3330" t="str">
            <v>TORNILLO BRISTOL CON CABEZA M4 X 40 MM</v>
          </cell>
        </row>
        <row r="3331">
          <cell r="C3331" t="str">
            <v>TBR-M5X.100.GR8</v>
          </cell>
          <cell r="D3331" t="str">
            <v>TORNILLO BRISTOL CON CABEZA M5 X 100MM - GRADO 8</v>
          </cell>
        </row>
        <row r="3332">
          <cell r="C3332" t="str">
            <v>TBR-M5X.12X0.8.CC</v>
          </cell>
          <cell r="D3332" t="str">
            <v>TORNILLO BRISTOL CON CABEZA M5 X 12MM - PASO 0.8MM - INOX</v>
          </cell>
        </row>
        <row r="3333">
          <cell r="C3333" t="str">
            <v>TOR-BRI.M5X30</v>
          </cell>
          <cell r="D3333" t="str">
            <v>TORNILLO BRISTOL CON CABEZA M5 X 30 MM - PASO 0.8MM - INOX</v>
          </cell>
        </row>
        <row r="3334">
          <cell r="C3334" t="str">
            <v>TOR-BM5.GR5</v>
          </cell>
          <cell r="D3334" t="str">
            <v>TORNILLO BRISTOL CON CABEZA M5 X 30 MM GRADO 5</v>
          </cell>
        </row>
        <row r="3335">
          <cell r="C3335" t="str">
            <v>TOR-M6X.10X1</v>
          </cell>
          <cell r="D3335" t="str">
            <v>TORNILLO BRISTOL CON CABEZA M6 X 10MM - PASO 1.0MM - INOX</v>
          </cell>
        </row>
        <row r="3336">
          <cell r="C3336" t="str">
            <v>TBR-M6X.10M</v>
          </cell>
          <cell r="D3336" t="str">
            <v>TORNILLO BRISTOL CON CABEZA M6 X 10MM - PASO 1.0MM - ZINCADO</v>
          </cell>
        </row>
        <row r="3337">
          <cell r="C3337" t="str">
            <v>TOR-BRI.C.CM6X15X1.0</v>
          </cell>
          <cell r="D3337" t="str">
            <v>TORNILLO BRISTOL CON CABEZA M6 X 15MM - PASO 1.0MM</v>
          </cell>
        </row>
        <row r="3338">
          <cell r="C3338" t="str">
            <v>TBR-M6X.15X1.IN</v>
          </cell>
          <cell r="D3338" t="str">
            <v>TORNILLO BRISTOL CON CABEZA M6 X 15MM - PASO 1.0MM - INOX</v>
          </cell>
        </row>
        <row r="3339">
          <cell r="C3339" t="str">
            <v>TBR-M6X.16X1.IN</v>
          </cell>
          <cell r="D3339" t="str">
            <v>TORNILLO BRISTOL CON CABEZA M6 X 16MM - PASO 1.0MM - INOX</v>
          </cell>
        </row>
        <row r="3340">
          <cell r="C3340" t="str">
            <v>TBR-M6X.20X1</v>
          </cell>
          <cell r="D3340" t="str">
            <v>TORNILLO BRISTOL CON CABEZA M6 X 20MM - PASO 1.0MM</v>
          </cell>
        </row>
        <row r="3341">
          <cell r="C3341" t="str">
            <v>TOR-BRI.M6XM20.1</v>
          </cell>
          <cell r="D3341" t="str">
            <v>TORNILLO BRISTOL CON CABEZA M6 X 20MM - PASO 1.0MM - INOX</v>
          </cell>
        </row>
        <row r="3342">
          <cell r="C3342" t="str">
            <v>TOB-M6X.30M</v>
          </cell>
          <cell r="D3342" t="str">
            <v>TORNILLO BRISTOL CON CABEZA M6 X 30MM - PASO 1.0MM - INOX</v>
          </cell>
        </row>
        <row r="3343">
          <cell r="C3343" t="str">
            <v>TBR-M6X30X1</v>
          </cell>
          <cell r="D3343" t="str">
            <v>TORNILLO BRISTOL CON CABEZA M6 X 30MM - PASO 1MM</v>
          </cell>
        </row>
        <row r="3344">
          <cell r="C3344" t="str">
            <v>TBR-M6X.35X1.75</v>
          </cell>
          <cell r="D3344" t="str">
            <v>TORNILLO BRISTOL CON CABEZA M6 X 35MM - PASO 1.75MM</v>
          </cell>
        </row>
        <row r="3345">
          <cell r="C3345" t="str">
            <v>TBR-M6X.35X1</v>
          </cell>
          <cell r="D3345" t="str">
            <v>TORNILLO BRISTOL CON CABEZA M6 X 35MM - PASO 1MM</v>
          </cell>
        </row>
        <row r="3346">
          <cell r="C3346" t="str">
            <v>TBR-M8X.10M</v>
          </cell>
          <cell r="D3346" t="str">
            <v>TORNILLO BRISTOL CON CABEZA M8 X 10MM - PASO 1.25MM - ZINCADO</v>
          </cell>
        </row>
        <row r="3347">
          <cell r="C3347" t="str">
            <v>TOR-BRI.CC.M8X15X1.25</v>
          </cell>
          <cell r="D3347" t="str">
            <v>TORNILLO BRISTOL CON CABEZA M8 X 15 MM - PASO 1.25MM</v>
          </cell>
        </row>
        <row r="3348">
          <cell r="C3348" t="str">
            <v>TBR-M8X.20M.MIN</v>
          </cell>
          <cell r="D3348" t="str">
            <v>TORNILLO BRISTOL CON CABEZA M8 X 20 MM - PASO 1.25 - INOX</v>
          </cell>
        </row>
        <row r="3349">
          <cell r="C3349" t="str">
            <v>TOR-BRI.CC.M8X20X1.25</v>
          </cell>
          <cell r="D3349" t="str">
            <v>TORNILLO BRISTOL CON CABEZA M8 X 20 MM - PASO 1.25MM</v>
          </cell>
        </row>
        <row r="3350">
          <cell r="C3350" t="str">
            <v>TBR-CM8.30M</v>
          </cell>
          <cell r="D3350" t="str">
            <v>TORNILLO BRISTOL CON CABEZA M8 X 30 MM - PASO 1.25 MM INOX</v>
          </cell>
        </row>
        <row r="3351">
          <cell r="C3351" t="str">
            <v>TBR-M8X1.25X30M</v>
          </cell>
          <cell r="D3351" t="str">
            <v>TORNILLO BRISTOL CON CABEZA M8 X 30 MM - PASO 1.25MM</v>
          </cell>
        </row>
        <row r="3352">
          <cell r="C3352" t="str">
            <v>TOR-BRI.M8.45</v>
          </cell>
          <cell r="D3352" t="str">
            <v>TORNILLO BRISTOL M10 X 45 GRADO 12.9 PASO 1.5</v>
          </cell>
        </row>
        <row r="3353">
          <cell r="C3353" t="str">
            <v>TOR-BRI.M8.40</v>
          </cell>
          <cell r="D3353" t="str">
            <v>TORNILLO BRISTOL M8 X 40 GRADO 12.9 PASO 1.25</v>
          </cell>
        </row>
        <row r="3354">
          <cell r="C3354" t="str">
            <v>TOR-BRI.3/8X6</v>
          </cell>
          <cell r="D3354" t="str">
            <v>TORNILLO BRISTON CON CABEZA 3/8 X 6</v>
          </cell>
        </row>
        <row r="3355">
          <cell r="C3355" t="str">
            <v>TBU-1/2.112</v>
          </cell>
          <cell r="D3355" t="str">
            <v>TORNILLO BUTTON 1/2 X 1 1/2 CABEZA BRISTOL</v>
          </cell>
        </row>
        <row r="3356">
          <cell r="C3356" t="str">
            <v>TBI-1/2.114</v>
          </cell>
          <cell r="D3356" t="str">
            <v>TORNILLO BUTTON 1/2 X 1 1/4  CABEZA BRISTOL - INOX</v>
          </cell>
        </row>
        <row r="3357">
          <cell r="C3357" t="str">
            <v>TBU-1/2.1.1/4.CB</v>
          </cell>
          <cell r="D3357" t="str">
            <v>TORNILLO BUTTON 1/2 X 1 1/4 CABEZA BRISTOL</v>
          </cell>
        </row>
        <row r="3358">
          <cell r="C3358" t="str">
            <v>TOR-BUT.1/2</v>
          </cell>
          <cell r="D3358" t="str">
            <v>TORNILLO BUTTON 1/2 X 1 CABEZA BRISTOL</v>
          </cell>
        </row>
        <row r="3359">
          <cell r="C3359" t="str">
            <v>TBU-1/4.11/4</v>
          </cell>
          <cell r="D3359" t="str">
            <v>TORNILLO BUTTON 1/4 X 1 1/4 CABEZA BRISTOL - INOX</v>
          </cell>
        </row>
        <row r="3360">
          <cell r="C3360" t="str">
            <v>TBT-1/4.1/2.CB.IN</v>
          </cell>
          <cell r="D3360" t="str">
            <v>TORNILLO BUTTON 1/4 X 1/2 CABEZA BRISTOL - INOX</v>
          </cell>
        </row>
        <row r="3361">
          <cell r="C3361" t="str">
            <v>TOR-BUT.3/4</v>
          </cell>
          <cell r="D3361" t="str">
            <v>TORNILLO BUTTON 1/4 X 3/4 CABEZA BRISTOL</v>
          </cell>
        </row>
        <row r="3362">
          <cell r="C3362" t="str">
            <v>TOR-BUT.3/16X1/2.CB.IN</v>
          </cell>
          <cell r="D3362" t="str">
            <v>TORNILLO BUTTON 3/16 X 1/2 CABEZA BRISTOL - INOX</v>
          </cell>
        </row>
        <row r="3363">
          <cell r="C3363" t="str">
            <v>TBU-316.3/4INX</v>
          </cell>
          <cell r="D3363" t="str">
            <v>TORNILLO BUTTON 3/16 X 3/4 CABEZA BRISTOL - INOX</v>
          </cell>
        </row>
        <row r="3364">
          <cell r="C3364" t="str">
            <v>TBU-3/8.1.1/2.CB</v>
          </cell>
          <cell r="D3364" t="str">
            <v>TORNILLO BUTTON 3/8 X 1 1/2 CABEZA BRISTOL</v>
          </cell>
        </row>
        <row r="3365">
          <cell r="C3365" t="str">
            <v>TOR-BUT.3/8X1.1/4</v>
          </cell>
          <cell r="D3365" t="str">
            <v>TORNILLO BUTTON 3/8 X 1 1/4 CABEZA BRISTOL</v>
          </cell>
        </row>
        <row r="3366">
          <cell r="C3366" t="str">
            <v>TRU-3/8.1.CB</v>
          </cell>
          <cell r="D3366" t="str">
            <v>TORNILLO BUTTON 3/8 X 1 CABEZA BRISTOL</v>
          </cell>
        </row>
        <row r="3367">
          <cell r="C3367" t="str">
            <v>TBU-3/8.1IN</v>
          </cell>
          <cell r="D3367" t="str">
            <v>TORNILLO BUTTON 3/8 X 1 CABEZA BRISTOL - INOX</v>
          </cell>
        </row>
        <row r="3368">
          <cell r="C3368" t="str">
            <v>TOR-BOT-3/8X3/4</v>
          </cell>
          <cell r="D3368" t="str">
            <v>TORNILLO BUTTON 3/8 X 3/4 CABEZA BRISTOL</v>
          </cell>
        </row>
        <row r="3369">
          <cell r="C3369" t="str">
            <v>TBU-3/8.3/4.IN</v>
          </cell>
          <cell r="D3369" t="str">
            <v>TORNILLO BUTTON 3/8 X 3/4 CABEZA BRISTOL - INOX</v>
          </cell>
        </row>
        <row r="3370">
          <cell r="C3370" t="str">
            <v>TBU-5MM.10M</v>
          </cell>
          <cell r="D3370" t="str">
            <v>TORNILLO BUTTON M5 X 10 CABEZA BRISTOL</v>
          </cell>
        </row>
        <row r="3371">
          <cell r="C3371" t="str">
            <v>TBU-M5X.16.IN</v>
          </cell>
          <cell r="D3371" t="str">
            <v>TORNILLO BUTTON M5 X 16 CABEZA BRISTOL - INOX</v>
          </cell>
        </row>
        <row r="3372">
          <cell r="C3372" t="str">
            <v>TOR-1/4.201</v>
          </cell>
          <cell r="D3372" t="str">
            <v>TORNILLO CABEZA BRISTOL DE 1/4 - 20 X 1 ROSCA IZQUIERDA</v>
          </cell>
        </row>
        <row r="3373">
          <cell r="C3373" t="str">
            <v>TOR-INO.1/2</v>
          </cell>
          <cell r="D3373" t="str">
            <v>TORNILLO BUTTON 1/2 X 1  CABEZA BRISTOL - INOX</v>
          </cell>
        </row>
        <row r="3374">
          <cell r="C3374" t="str">
            <v>TOR-BUT.CAB</v>
          </cell>
          <cell r="D3374" t="str">
            <v>TORNILLO BUTTON 3/8 X 1 1/2 CABEZA BRISTOL - INOX</v>
          </cell>
        </row>
        <row r="3375">
          <cell r="C3375" t="str">
            <v>TOR-BUT.3/8</v>
          </cell>
          <cell r="D3375" t="str">
            <v>TORNILLO BUTTON 3/8 X 1 1/4 CABEZA BRISTOL - INOX</v>
          </cell>
        </row>
        <row r="3376">
          <cell r="C3376" t="str">
            <v>TBU-5/1.6X1</v>
          </cell>
          <cell r="D3376" t="str">
            <v>TORNILLO BUTTON 5/16 X 1</v>
          </cell>
        </row>
        <row r="3377">
          <cell r="C3377" t="str">
            <v>TOR-516.11/2</v>
          </cell>
          <cell r="D3377" t="str">
            <v>TORNILLO BUTTON 5/16 X 1-1/2</v>
          </cell>
        </row>
        <row r="3378">
          <cell r="C3378" t="str">
            <v>TBU-5/1.6X3/4</v>
          </cell>
          <cell r="D3378" t="str">
            <v>TORNILLO BUTTON 5/16 X 3/4</v>
          </cell>
        </row>
        <row r="3379">
          <cell r="C3379" t="str">
            <v>KIT-TOR.2PI</v>
          </cell>
          <cell r="D3379" t="str">
            <v>KIT TORNILLO 2 PICOS M8X35-ARANDELA PLANA-TUERCA AUTOBLOCANTE-ACERO ZINCADO X 100 UNDS</v>
          </cell>
        </row>
        <row r="3380">
          <cell r="C3380" t="str">
            <v>TOR-CAN.5/16X1.1/2</v>
          </cell>
          <cell r="D3380" t="str">
            <v>TORNILLO  CANGILON 5/16 X 1 1/2 CON TUERCA DE SEGURIDAD Y ARANDELA GALVANIZADO</v>
          </cell>
        </row>
        <row r="3381">
          <cell r="C3381" t="str">
            <v>TOR-CAN.5/16X1.1/4CIN</v>
          </cell>
          <cell r="D3381" t="str">
            <v>TORNILLO PARA CANGILON  5/16 X 1 1/4 ESTILO FANGED EN ACERO CINCADO CON TUERCA NYLOCK Y ARANDELA PLANA</v>
          </cell>
        </row>
        <row r="3382">
          <cell r="C3382" t="str">
            <v>TCA-1X1/4</v>
          </cell>
          <cell r="D3382" t="str">
            <v>TORNILLO PARA CANGILON 1/4 X 1</v>
          </cell>
        </row>
        <row r="3383">
          <cell r="C3383" t="str">
            <v>TCA-1/4X1 1/2</v>
          </cell>
          <cell r="D3383" t="str">
            <v>TORNILLO PARA CANGILON 1/4 X 1 1/2</v>
          </cell>
        </row>
        <row r="3384">
          <cell r="C3384" t="str">
            <v>TOR-CAN.1/4.11/2.TA</v>
          </cell>
          <cell r="D3384" t="str">
            <v>TORNILLO PARA CANGILON 1/4 X 1 1/2 CON TUERCA Y ARANDELA GALVANIZADO</v>
          </cell>
        </row>
        <row r="3385">
          <cell r="C3385" t="str">
            <v>TCA-1/4X1 1/4</v>
          </cell>
          <cell r="D3385" t="str">
            <v>TORNILLO PARA CANGILON 1/4 X 1 1/4</v>
          </cell>
        </row>
        <row r="3386">
          <cell r="C3386" t="str">
            <v>TOR-CAN.1/4.11/4.TA</v>
          </cell>
          <cell r="D3386" t="str">
            <v>TORNILLO PARA CANGILON 1/4 X 1 1/4 CON TUERCA Y ARANDELA GALVANIZADO</v>
          </cell>
        </row>
        <row r="3387">
          <cell r="C3387" t="str">
            <v>TOR-CAN.1X1/4.KIT</v>
          </cell>
          <cell r="D3387" t="str">
            <v>TORNILLO PARA CANGILON 1/4 X 1 CON TUERCA Y ARANDELA GALVANIZADO</v>
          </cell>
        </row>
        <row r="3388">
          <cell r="C3388" t="str">
            <v>TCA-5/16X1</v>
          </cell>
          <cell r="D3388" t="str">
            <v>TORNILLO PARA CANGILON 5/16 X 1</v>
          </cell>
        </row>
        <row r="3389">
          <cell r="C3389" t="str">
            <v>TCA-5/16X1 1/2</v>
          </cell>
          <cell r="D3389" t="str">
            <v>TORNILLO PARA CANGILON 5/16 X 1 1/2</v>
          </cell>
        </row>
        <row r="3390">
          <cell r="C3390" t="str">
            <v>TOR-CAN-5/16X1</v>
          </cell>
          <cell r="D3390" t="str">
            <v>TORNILLO PARA CANGILON 5/16 X 1 1/4</v>
          </cell>
        </row>
        <row r="3391">
          <cell r="C3391" t="str">
            <v>TOR-CAN.5/16X1.1/4.T.A</v>
          </cell>
          <cell r="D3391" t="str">
            <v>TORNILLO PARA CANGILON 5/16 X 1 1/4 CON TUERCA Y ARANDELA GALVANIZADO</v>
          </cell>
        </row>
        <row r="3392">
          <cell r="C3392" t="str">
            <v>TOR-CAN.5/16X2</v>
          </cell>
          <cell r="D3392" t="str">
            <v>TORNILLO PARA CANGILON 5/16" X 2"</v>
          </cell>
        </row>
        <row r="3393">
          <cell r="C3393" t="str">
            <v>TOR-CAR.5/16X1</v>
          </cell>
          <cell r="D3393" t="str">
            <v>TORNILLO CARRIAJE  5/16 X 1 ZINCADO.</v>
          </cell>
        </row>
        <row r="3394">
          <cell r="C3394" t="str">
            <v>TCA-516.212</v>
          </cell>
          <cell r="D3394" t="str">
            <v>TORNILLO CARRIAJE  5/16 X 2 1/2</v>
          </cell>
        </row>
        <row r="3395">
          <cell r="C3395" t="str">
            <v>TOR-CAR.1/2</v>
          </cell>
          <cell r="D3395" t="str">
            <v>TORNILLO CARRIAJE  5/16 X 2 1/2 ZINCADO</v>
          </cell>
        </row>
        <row r="3396">
          <cell r="C3396" t="str">
            <v>TCA-516.3ZN</v>
          </cell>
          <cell r="D3396" t="str">
            <v>TORNILLO CARRIAJE  5/16 X 3 ZINCADO</v>
          </cell>
        </row>
        <row r="3397">
          <cell r="C3397" t="str">
            <v>TCA-1/2X1 1/2</v>
          </cell>
          <cell r="D3397" t="str">
            <v>TORNILLO CARRIAJE 1/2 X 1 1/2 ZINCADO</v>
          </cell>
        </row>
        <row r="3398">
          <cell r="C3398" t="str">
            <v>TCA-1/2X1 1/4</v>
          </cell>
          <cell r="D3398" t="str">
            <v>TORNILLO CARRIAJE 1/2 X 1 1/4 ZINCADO</v>
          </cell>
        </row>
        <row r="3399">
          <cell r="C3399" t="str">
            <v>TCA-1/4X11/4</v>
          </cell>
          <cell r="D3399" t="str">
            <v>TORNILLO CARRIAJE 1/4 X 1 1/4 ZINCADO</v>
          </cell>
        </row>
        <row r="3400">
          <cell r="C3400" t="str">
            <v>TCA-1/4.1</v>
          </cell>
          <cell r="D3400" t="str">
            <v>TORNILLO CARRIAJE 1/4 X 1 ZINCADO</v>
          </cell>
        </row>
        <row r="3401">
          <cell r="C3401" t="str">
            <v>TCA-1/4.2.1/2</v>
          </cell>
          <cell r="D3401" t="str">
            <v>TORNILLO CARRIAJE 1/4 X 2 1/2 ZINCADO</v>
          </cell>
        </row>
        <row r="3402">
          <cell r="C3402" t="str">
            <v>TOR-CAR.1/4</v>
          </cell>
          <cell r="D3402" t="str">
            <v>TORNILLO CARRIAJE 1/4 X 2 ZINCADO</v>
          </cell>
        </row>
        <row r="3403">
          <cell r="C3403" t="str">
            <v>TCA-3/8X1 1/2</v>
          </cell>
          <cell r="D3403" t="str">
            <v>TORNILLO CARRIAJE 3/8 X 1 1/2 ZINCADO</v>
          </cell>
        </row>
        <row r="3404">
          <cell r="C3404" t="str">
            <v>TCA-3/8X1</v>
          </cell>
          <cell r="D3404" t="str">
            <v>TORNILLO CARRIAJE 3/8 X 1 ZINCADO</v>
          </cell>
        </row>
        <row r="3405">
          <cell r="C3405" t="str">
            <v>TCA-3/8.X2Z</v>
          </cell>
          <cell r="D3405" t="str">
            <v>TORNILLO CARRIAJE 3/8 X 2 ZINCADO</v>
          </cell>
        </row>
        <row r="3406">
          <cell r="C3406" t="str">
            <v>TCA-3/8X3/4</v>
          </cell>
          <cell r="D3406" t="str">
            <v>TORNILLO CARRIAJE 3/8 X 3/4 ZINCADO</v>
          </cell>
        </row>
        <row r="3407">
          <cell r="C3407" t="str">
            <v>TCA-5/8X1 1/2</v>
          </cell>
          <cell r="D3407" t="str">
            <v>TORNILLO CARRIAJE 5/8 X 1 1/2 ZINCADO</v>
          </cell>
        </row>
        <row r="3408">
          <cell r="C3408" t="str">
            <v>TCA-3/8.3R3</v>
          </cell>
          <cell r="D3408" t="str">
            <v>TORNILLO CARRIAJE ZINCADO 3/8 X 6 - ROSCA 3"</v>
          </cell>
        </row>
        <row r="3409">
          <cell r="C3409" t="str">
            <v>TOR-AUT.3/4</v>
          </cell>
          <cell r="D3409" t="str">
            <v>TORNILLO AUTOPERFORANTE FIJADOR DE TECHO DE 12 X 3/4" P.B.</v>
          </cell>
        </row>
        <row r="3410">
          <cell r="C3410" t="str">
            <v>TOR-AUT-1/4X3/4</v>
          </cell>
          <cell r="D3410" t="str">
            <v>TORNILLO DE FIJACION AUTOPERFORANTE  14 X 3/4 - CON EMPAQUE</v>
          </cell>
        </row>
        <row r="3411">
          <cell r="C3411" t="str">
            <v>TOR-FIJ-AUT-3/4</v>
          </cell>
          <cell r="D3411" t="str">
            <v>TORNILLO DE FIJACION AUTOPERFORANTE  REF. 12 X 3/4</v>
          </cell>
        </row>
        <row r="3412">
          <cell r="C3412" t="str">
            <v>TOR-FIJ.1/4X1</v>
          </cell>
          <cell r="D3412" t="str">
            <v>TORNILLO DE FIJACION AUTOPERFORANTE 1/4 X 1</v>
          </cell>
        </row>
        <row r="3413">
          <cell r="C3413" t="str">
            <v>TOR-FIJ-AUT-1/4</v>
          </cell>
          <cell r="D3413" t="str">
            <v>TORNILLO DE FIJACION AUTOPERFORANTE 1/4 X 1 - CON EMPAQUE</v>
          </cell>
        </row>
        <row r="3414">
          <cell r="C3414" t="str">
            <v>TOR-FIJ.AUT.1/4X1.1/2</v>
          </cell>
          <cell r="D3414" t="str">
            <v>TORNILLO DE FIJACION AUTOPERFORANTE 1/4 X 1 1/2 - CON EMPAQUE</v>
          </cell>
        </row>
        <row r="3415">
          <cell r="C3415" t="str">
            <v>TOR-FIJ.AUT.1/4X2</v>
          </cell>
          <cell r="D3415" t="str">
            <v>TORNILLO DE FIJACION AUTOPERFORANTE 1/4 X 2 - CON EMPAQUE</v>
          </cell>
        </row>
        <row r="3416">
          <cell r="C3416" t="str">
            <v>TOR-FIJ.AUT.1/4X2.1/2</v>
          </cell>
          <cell r="D3416" t="str">
            <v>TORNILLO DE FIJACION AUTOPERFORANTE 1/4 X 2 1/2 - CON EMPAQUE</v>
          </cell>
        </row>
        <row r="3417">
          <cell r="C3417" t="str">
            <v>TOR-AUT-FI-1/4</v>
          </cell>
          <cell r="D3417" t="str">
            <v>TORNILLO DE FIJACION AUTOPERFORANTE 1/4 X 3 - CON EMPAQUE</v>
          </cell>
        </row>
        <row r="3418">
          <cell r="C3418" t="str">
            <v>TAT-1/4.3.1/2</v>
          </cell>
          <cell r="D3418" t="str">
            <v>TORNILLO DE FIJACION AUTOPERFORANTE 1/4 X 3 1/2 - CON EMPAQUE</v>
          </cell>
        </row>
        <row r="3419">
          <cell r="C3419" t="str">
            <v>TOR-AUT.1/8X1</v>
          </cell>
          <cell r="D3419" t="str">
            <v>TORNILLO DE FIJACION AUTOPERFORANTE 1/8 X 1 - CON EMPAQUE</v>
          </cell>
        </row>
        <row r="3420">
          <cell r="C3420" t="str">
            <v>TOR-FIJ-AUT-1/8</v>
          </cell>
          <cell r="D3420" t="str">
            <v>TORNILLO DE FIJACION AUTOPERFORANTE 1/8 X 1/2 - SIN EMPAQUE</v>
          </cell>
        </row>
        <row r="3421">
          <cell r="C3421" t="str">
            <v>TOR-FIJ.1/8X3/4</v>
          </cell>
          <cell r="D3421" t="str">
            <v>TORNILLO DE FIJACION AUTOPERFORANTE 1/8 X 3/4 - CON EMPAQUE</v>
          </cell>
        </row>
        <row r="3422">
          <cell r="C3422" t="str">
            <v>TFI-10X.3/4</v>
          </cell>
          <cell r="D3422" t="str">
            <v>TORNILLO DE FIJACION AUTOPERFORANTE 10 X 3/4 - CON EMPAQUE</v>
          </cell>
        </row>
        <row r="3423">
          <cell r="C3423" t="str">
            <v>TOR-FIJ.AUT.12X3</v>
          </cell>
          <cell r="D3423" t="str">
            <v>TORNILLO DE FIJACION AUTOPERFORANTE 12 X 3 - CON EMPAQUE</v>
          </cell>
        </row>
        <row r="3424">
          <cell r="C3424" t="str">
            <v>TOR-FIJ.AUT.12X3/4</v>
          </cell>
          <cell r="D3424" t="str">
            <v>TORNILLO DE FIJACION AUTOPERFORANTE 12 X 3/4 - CON EMPAQUE</v>
          </cell>
        </row>
        <row r="3425">
          <cell r="C3425" t="str">
            <v>TOR-AUT.GAL</v>
          </cell>
          <cell r="D3425" t="str">
            <v>TORNILLO DE FIJACION AUTOPERFORANTE 12-14 X 3 - CON EMPAQUE GALVANIZADO EN CALIENTE</v>
          </cell>
        </row>
        <row r="3426">
          <cell r="C3426" t="str">
            <v>TOR-FIJ-AUT-14X</v>
          </cell>
          <cell r="D3426" t="str">
            <v>TORNILLO DE FIJACION AUTOPERFORANTE 14 X 1 1/2 - CON EMPAQUE</v>
          </cell>
        </row>
        <row r="3427">
          <cell r="C3427" t="str">
            <v>TOR-AUT-FIJ-21/</v>
          </cell>
          <cell r="D3427" t="str">
            <v>TORNILLO DE FIJACION AUTOPERFORANTE 2 1/2 REF. 12 - 14 - CON EMPAQUE</v>
          </cell>
        </row>
        <row r="3428">
          <cell r="C3428" t="str">
            <v>TOR-AUT.3X12-14</v>
          </cell>
          <cell r="D3428" t="str">
            <v>TORNILLO DE FIJACION AUTOPERFORANTE 3"  REF. 12 - 14</v>
          </cell>
        </row>
        <row r="3429">
          <cell r="C3429" t="str">
            <v>TOR-FIJ.AUT.3/16X1.1/2</v>
          </cell>
          <cell r="D3429" t="str">
            <v>TORNILLO DE FIJACION AUTOPERFORANTE 3/16 X 1 1/2 - CON EMPAQUE</v>
          </cell>
        </row>
        <row r="3430">
          <cell r="C3430" t="str">
            <v>TOR-FIJ.AUT.5/16X1</v>
          </cell>
          <cell r="D3430" t="str">
            <v>TORNILLO DE FIJACION AUTOPERFORANTE 5/16 X 1 - CON EMPAQUE</v>
          </cell>
        </row>
        <row r="3431">
          <cell r="C3431" t="str">
            <v>TOR-FIJ.5/32X1</v>
          </cell>
          <cell r="D3431" t="str">
            <v>TORNILLO DE FIJACION AUTOPERFORANTE 5/32 X 1 - CON EMPAQUE</v>
          </cell>
        </row>
        <row r="3432">
          <cell r="C3432" t="str">
            <v>TOR-FIJ.AUT.5/32X1.1/2</v>
          </cell>
          <cell r="D3432" t="str">
            <v>TORNILLO DE FIJACION AUTOPERFORANTE 5/32 X 1 1/2- CON EMPAQUE</v>
          </cell>
        </row>
        <row r="3433">
          <cell r="C3433" t="str">
            <v>TOR-FIJ.AUT.7/8X1/4-14</v>
          </cell>
          <cell r="D3433" t="str">
            <v>TORNILLO DE FIJACION AUTOPERFORANTE 7/8" REF. 1/4" - 14 CON EMPAQUE</v>
          </cell>
        </row>
        <row r="3434">
          <cell r="C3434" t="str">
            <v>TOR-FIJ.3/16X1/2</v>
          </cell>
          <cell r="D3434" t="str">
            <v>TORNILLO DE FIJACION AUTOPERFORANTE EXTRAPLANO 3/16 X 1/2 ( 8 X 1/2 )- SIN EMPAQUE</v>
          </cell>
        </row>
        <row r="3435">
          <cell r="C3435" t="str">
            <v>TOR-AUT.3/16X1/2</v>
          </cell>
          <cell r="D3435" t="str">
            <v>TORNILLO DE FIJACION AUTOPERFORANTE EXTRAPLANO 3/16 X 1/2 (8 X 12) - SIN EMPAQUE</v>
          </cell>
        </row>
        <row r="3436">
          <cell r="C3436" t="str">
            <v>TOR-AUT.3/16X3/4</v>
          </cell>
          <cell r="D3436" t="str">
            <v>TORNILLO DE FIJACION AUTOPERFORANTE EXTRAPLANO 3/16 X 3/4</v>
          </cell>
        </row>
        <row r="3437">
          <cell r="C3437" t="str">
            <v>TAU-8MM.1/2</v>
          </cell>
          <cell r="D3437" t="str">
            <v>TORNILLO DE FIJACION AUTOPERFORANTE EXTRAPLANO 8 MM X 1/2 - SIN EMPAQUE</v>
          </cell>
        </row>
        <row r="3438">
          <cell r="C3438" t="str">
            <v>TOR-AUT.8X12</v>
          </cell>
          <cell r="D3438" t="str">
            <v>TORNILLO DE FIJACION AUTOPERFORANTE EXTRAPLANO 8 X 1/2</v>
          </cell>
        </row>
        <row r="3439">
          <cell r="C3439" t="str">
            <v>TOR-FIJ.AUT.10X1.1/2</v>
          </cell>
          <cell r="D3439" t="str">
            <v>TORNILLO DE FIJACION AUTOPERFORANTE REF. 10 X 1 1/2</v>
          </cell>
        </row>
        <row r="3440">
          <cell r="C3440" t="str">
            <v>TOR-FIJ.101</v>
          </cell>
          <cell r="D3440" t="str">
            <v>TORNILLO DE FIJACION AUTOPERFORANTE REF. 10 X 1"</v>
          </cell>
        </row>
        <row r="3441">
          <cell r="C3441" t="str">
            <v>TOR-FIJ.12X1</v>
          </cell>
          <cell r="D3441" t="str">
            <v>TORNILLO DE FIJACION AUTOPERFORANTE REF. 12 X 1</v>
          </cell>
        </row>
        <row r="3442">
          <cell r="C3442" t="str">
            <v>TOR-FIJ.AUT.12X1.1/2</v>
          </cell>
          <cell r="D3442" t="str">
            <v>TORNILLO DE FIJACION AUTOPERFORANTE REF. 12 X 1 1/2</v>
          </cell>
        </row>
        <row r="3443">
          <cell r="C3443" t="str">
            <v>TOR-FIJ-AUT-7/8</v>
          </cell>
          <cell r="D3443" t="str">
            <v>TORNILLO DE FIJACION DE ALA 7/8  REF. 14 X 1</v>
          </cell>
        </row>
        <row r="3444">
          <cell r="C3444" t="str">
            <v>TOR-GAR.1/4X1</v>
          </cell>
          <cell r="D3444" t="str">
            <v>TORNILLO GARVANZO 1/4 X 1</v>
          </cell>
        </row>
        <row r="3445">
          <cell r="C3445" t="str">
            <v>TGA-1/4.1.1/2</v>
          </cell>
          <cell r="D3445" t="str">
            <v>TORNILLO GARVANZO 1/4 X 1 1/2</v>
          </cell>
        </row>
        <row r="3446">
          <cell r="C3446" t="str">
            <v>TGA-1/4.3</v>
          </cell>
          <cell r="D3446" t="str">
            <v>TORNILLO GARVANZO 1/4 X 3</v>
          </cell>
        </row>
        <row r="3447">
          <cell r="C3447" t="str">
            <v>TGA-1/8.114</v>
          </cell>
          <cell r="D3447" t="str">
            <v>TORNILLO GARVANZO 1/8 X 1 1/4</v>
          </cell>
        </row>
        <row r="3448">
          <cell r="C3448" t="str">
            <v>TOR-EST.1/8X3/4</v>
          </cell>
          <cell r="D3448" t="str">
            <v>TORNILLO GARVANZO 1/8 X 3/4</v>
          </cell>
        </row>
        <row r="3449">
          <cell r="C3449" t="str">
            <v>TOR-GAR.3X16</v>
          </cell>
          <cell r="D3449" t="str">
            <v>TORNILLO GARVANZO 3 X 16 MM</v>
          </cell>
        </row>
        <row r="3450">
          <cell r="C3450" t="str">
            <v>TOR-GAR.3/16X3</v>
          </cell>
          <cell r="D3450" t="str">
            <v>TORNILLO GARVANZO 3/16 X  3</v>
          </cell>
        </row>
        <row r="3451">
          <cell r="C3451" t="str">
            <v>TGAR-3/16X1</v>
          </cell>
          <cell r="D3451" t="str">
            <v>TORNILLO GARVANZO 3/16 X 1</v>
          </cell>
        </row>
        <row r="3452">
          <cell r="C3452" t="str">
            <v>TGAR-3/16X11/2</v>
          </cell>
          <cell r="D3452" t="str">
            <v>TORNILLO GARVANZO 3/16 X 1 1/2</v>
          </cell>
        </row>
        <row r="3453">
          <cell r="C3453" t="str">
            <v>TGAR-3/16X1/2</v>
          </cell>
          <cell r="D3453" t="str">
            <v>TORNILLO GARVANZO 3/16 X 1/2</v>
          </cell>
        </row>
        <row r="3454">
          <cell r="C3454" t="str">
            <v>TGAR-3/16X2</v>
          </cell>
          <cell r="D3454" t="str">
            <v>TORNILLO GARVANZO 3/16 X 2</v>
          </cell>
        </row>
        <row r="3455">
          <cell r="C3455" t="str">
            <v>TOR-GAR.3/1.6X2.1/2</v>
          </cell>
          <cell r="D3455" t="str">
            <v>TORNILLO GARVANZO 3/16 X 2 1/2</v>
          </cell>
        </row>
        <row r="3456">
          <cell r="C3456" t="str">
            <v>TGAR-3/16X3/4</v>
          </cell>
          <cell r="D3456" t="str">
            <v>TORNILLO GARVANZO 3/16 X 3/4</v>
          </cell>
        </row>
        <row r="3457">
          <cell r="C3457" t="str">
            <v>TOR-GAR.3/16X5</v>
          </cell>
          <cell r="D3457" t="str">
            <v>TORNILLO GARVANZO 3/16 X 5</v>
          </cell>
        </row>
        <row r="3458">
          <cell r="C3458" t="str">
            <v>TGAR-3/8X1</v>
          </cell>
          <cell r="D3458" t="str">
            <v>TORNILLO GARVANZO 3/8 X 1</v>
          </cell>
        </row>
        <row r="3459">
          <cell r="C3459" t="str">
            <v>TGAR-3/8X1 1/2</v>
          </cell>
          <cell r="D3459" t="str">
            <v>TORNILLO GARVANZO 3/8 X 1 1/2</v>
          </cell>
        </row>
        <row r="3460">
          <cell r="C3460" t="str">
            <v>TOR-GAR.5X70</v>
          </cell>
          <cell r="D3460" t="str">
            <v>TORNILLO GARVANZO 5 X 70</v>
          </cell>
        </row>
        <row r="3461">
          <cell r="C3461" t="str">
            <v>TGAR-5/16X1</v>
          </cell>
          <cell r="D3461" t="str">
            <v>TORNILLO GARVANZO 5/16 X 1</v>
          </cell>
        </row>
        <row r="3462">
          <cell r="C3462" t="str">
            <v>TOR-GAR.5/32X1</v>
          </cell>
          <cell r="D3462" t="str">
            <v>TORNILLO GARVANZO 5/32 X 1</v>
          </cell>
        </row>
        <row r="3463">
          <cell r="C3463" t="str">
            <v>TGA-5/32X1 1/2</v>
          </cell>
          <cell r="D3463" t="str">
            <v>TORNILLO GARVANZO 5/32 X 1 1/2</v>
          </cell>
        </row>
        <row r="3464">
          <cell r="C3464" t="str">
            <v>TGA-5/32X3</v>
          </cell>
          <cell r="D3464" t="str">
            <v>TORNILLO GARVANZO 5/32 X 3</v>
          </cell>
        </row>
        <row r="3465">
          <cell r="C3465" t="str">
            <v>TOR-GAR.5/32X3/4</v>
          </cell>
          <cell r="D3465" t="str">
            <v>TORNILLO GARVANZO 5/32 X 3/4</v>
          </cell>
        </row>
        <row r="3466">
          <cell r="C3466" t="str">
            <v>TGA-5/32X4</v>
          </cell>
          <cell r="D3466" t="str">
            <v>TORNILLO GARVANZO 5/32 X 4</v>
          </cell>
        </row>
        <row r="3467">
          <cell r="C3467" t="str">
            <v>TGA-5/32X5</v>
          </cell>
          <cell r="D3467" t="str">
            <v>TORNILLO GARVANZO 5/32 X 5</v>
          </cell>
        </row>
        <row r="3468">
          <cell r="C3468" t="str">
            <v>TOR-GAR.6X16</v>
          </cell>
          <cell r="D3468" t="str">
            <v>TORNILLO GARVANZO 6 X 16</v>
          </cell>
        </row>
        <row r="3469">
          <cell r="C3469" t="str">
            <v>TGA-M5X.50X0.8</v>
          </cell>
          <cell r="D3469" t="str">
            <v>TORNILLO GARVANZO M5 X 50 MM - PASO 0.80 MM</v>
          </cell>
        </row>
        <row r="3470">
          <cell r="C3470" t="str">
            <v>TGA-1/8.X3P</v>
          </cell>
          <cell r="D3470" t="str">
            <v>TORNILLO GARVANZO 1/8 X 3</v>
          </cell>
        </row>
        <row r="3471">
          <cell r="C3471" t="str">
            <v>TGO-316.X1P</v>
          </cell>
          <cell r="D3471" t="str">
            <v>TORNILLO GOLOSO 3/16 X 1 PULGADAS INOXIDABLE</v>
          </cell>
        </row>
        <row r="3472">
          <cell r="C3472" t="str">
            <v>TGO-316.X1Z</v>
          </cell>
          <cell r="D3472" t="str">
            <v>TORNILLO GOLOSO 3/16 X 1" ZINCADO</v>
          </cell>
        </row>
        <row r="3473">
          <cell r="C3473" t="str">
            <v>TOR-GOL.812</v>
          </cell>
          <cell r="D3473" t="str">
            <v>TORNILLO GOLOSO LAMINA 8 X 1/2” ESTRELLA INOX</v>
          </cell>
        </row>
        <row r="3474">
          <cell r="C3474" t="str">
            <v>TOR-1/2.X6O</v>
          </cell>
          <cell r="D3474" t="str">
            <v>TORNILLO HEX 1 1/2 X 6 UNC - GRADO 5</v>
          </cell>
        </row>
        <row r="3475">
          <cell r="C3475" t="str">
            <v>TOR-HEX.1.1/4X3.1/2.GR5</v>
          </cell>
          <cell r="D3475" t="str">
            <v>TORNILLO HEX 1 1/4 X 3 1/2 - GRADO 5</v>
          </cell>
        </row>
        <row r="3476">
          <cell r="C3476" t="str">
            <v>TOR-HEX.1.1/4X3.1/2.GR8</v>
          </cell>
          <cell r="D3476" t="str">
            <v>TORNILLO HEX 1 1/4 X 3 1/2 - GRADO 8</v>
          </cell>
        </row>
        <row r="3477">
          <cell r="C3477" t="str">
            <v>TOR-HEX.1.1/4X4.GR5</v>
          </cell>
          <cell r="D3477" t="str">
            <v>TORNILLO HEX 1 1/4 X 4 - GRADO 5</v>
          </cell>
        </row>
        <row r="3478">
          <cell r="C3478" t="str">
            <v>THE-1/4.GR5.51/2</v>
          </cell>
          <cell r="D3478" t="str">
            <v>TORNILLO HEX 1 1/4 X 5 1/2 - GRADO 5</v>
          </cell>
        </row>
        <row r="3479">
          <cell r="C3479" t="str">
            <v>THE-1 1/4X6-G5</v>
          </cell>
          <cell r="D3479" t="str">
            <v>TORNILLO HEX 1 1/4 X 6 - GRADO 5</v>
          </cell>
        </row>
        <row r="3480">
          <cell r="C3480" t="str">
            <v>THE-114.8G5</v>
          </cell>
          <cell r="D3480" t="str">
            <v>TORNILLO HEX 1 1/4 X 8 - GRADO 5</v>
          </cell>
        </row>
        <row r="3481">
          <cell r="C3481" t="str">
            <v>THE-11/8X4-G5</v>
          </cell>
          <cell r="D3481" t="str">
            <v>TORNILLO HEX 1 1/8 X 4 - GRADO 5</v>
          </cell>
        </row>
        <row r="3482">
          <cell r="C3482" t="str">
            <v>TOR-HEX.412</v>
          </cell>
          <cell r="D3482" t="str">
            <v>TORNILLO HEX 1 1/8 X 4 1/2 - GRADO 5</v>
          </cell>
        </row>
        <row r="3483">
          <cell r="C3483" t="str">
            <v>TOR-10P.11/8</v>
          </cell>
          <cell r="D3483" t="str">
            <v>TORNILLO HEX 1 1/8” X 10” - GRADO  5</v>
          </cell>
        </row>
        <row r="3484">
          <cell r="C3484" t="str">
            <v>THE-1X1 1/2-G5</v>
          </cell>
          <cell r="D3484" t="str">
            <v>TORNILLO HEX 1 X 1 1/2 - GRADO 5 - TODO ROSCA</v>
          </cell>
        </row>
        <row r="3485">
          <cell r="C3485" t="str">
            <v>THE-1XX.15.GR.8</v>
          </cell>
          <cell r="D3485" t="str">
            <v>TORNILLO HEX 1 X 15 - GRADO8</v>
          </cell>
        </row>
        <row r="3486">
          <cell r="C3486" t="str">
            <v>THE-1X2-G5</v>
          </cell>
          <cell r="D3486" t="str">
            <v>TORNILLO HEX 1 X 2 - GRADO 5</v>
          </cell>
        </row>
        <row r="3487">
          <cell r="C3487" t="str">
            <v>THE-1X2-G8</v>
          </cell>
          <cell r="D3487" t="str">
            <v>TORNILLO HEX 1 X 2 - GRADO 8</v>
          </cell>
        </row>
        <row r="3488">
          <cell r="C3488" t="str">
            <v>THE-1X2 1/2-G8</v>
          </cell>
          <cell r="D3488" t="str">
            <v>TORNILLO HEX 1 X 2 1/2 - GRADO 8</v>
          </cell>
        </row>
        <row r="3489">
          <cell r="C3489" t="str">
            <v>THE-1X2-G5RF</v>
          </cell>
          <cell r="D3489" t="str">
            <v>TORNILLO HEX 1 X 2 GRADO 5 - ROSCA FINA</v>
          </cell>
        </row>
        <row r="3490">
          <cell r="C3490" t="str">
            <v>THE-1X2-G5RF-12</v>
          </cell>
          <cell r="D3490" t="str">
            <v>TORNILLO HEX 1 X 2 ROSCA FINA - GRADO 5 - 12 HILOS</v>
          </cell>
        </row>
        <row r="3491">
          <cell r="C3491" t="str">
            <v>THE-1X3.GR.5</v>
          </cell>
          <cell r="D3491" t="str">
            <v>TORNILLO HEX 1 X 3 - GRADO  5</v>
          </cell>
        </row>
        <row r="3492">
          <cell r="C3492" t="str">
            <v>THE-1X3-GRA8</v>
          </cell>
          <cell r="D3492" t="str">
            <v>TORNILLO HEX 1 X 3 - GRADO 8</v>
          </cell>
        </row>
        <row r="3493">
          <cell r="C3493" t="str">
            <v>THE-1X3 1/2-G5</v>
          </cell>
          <cell r="D3493" t="str">
            <v>TORNILLO HEX 1 X 3 1/2 - GRADO 5</v>
          </cell>
        </row>
        <row r="3494">
          <cell r="C3494" t="str">
            <v>THE-1X3 1/2-G8</v>
          </cell>
          <cell r="D3494" t="str">
            <v>TORNILLO HEX 1 X 3 1/2 - GRADO 8</v>
          </cell>
        </row>
        <row r="3495">
          <cell r="C3495" t="str">
            <v>THE-1X4.GR 2</v>
          </cell>
          <cell r="D3495" t="str">
            <v>TORNILLO HEX 1 X 4 - GRADO 2</v>
          </cell>
        </row>
        <row r="3496">
          <cell r="C3496" t="str">
            <v>THE-1X4.GR.5</v>
          </cell>
          <cell r="D3496" t="str">
            <v>TORNILLO HEX 1 X 4 - GRADO 5</v>
          </cell>
        </row>
        <row r="3497">
          <cell r="C3497" t="str">
            <v>THE-1X4-G8</v>
          </cell>
          <cell r="D3497" t="str">
            <v>TORNILLO HEX 1 X 4 - GRADO 8</v>
          </cell>
        </row>
        <row r="3498">
          <cell r="C3498" t="str">
            <v>THE-1X41/2-G5</v>
          </cell>
          <cell r="D3498" t="str">
            <v>TORNILLO HEX 1 X 4 1/2 - GRADO 5</v>
          </cell>
        </row>
        <row r="3499">
          <cell r="C3499" t="str">
            <v>THE-1X41/2-G8</v>
          </cell>
          <cell r="D3499" t="str">
            <v>TORNILLO HEX 1 X 4 1/2 - GRADO 8</v>
          </cell>
        </row>
        <row r="3500">
          <cell r="C3500" t="str">
            <v>THE-1X5-G5</v>
          </cell>
          <cell r="D3500" t="str">
            <v>TORNILLO HEX 1 X 5 - GRADO 5</v>
          </cell>
        </row>
        <row r="3501">
          <cell r="C3501" t="str">
            <v>TOR-HEX.1X5.1/2.GR5</v>
          </cell>
          <cell r="D3501" t="str">
            <v>TORNILLO HEX 1 X 5 1/2 - GRADO 5</v>
          </cell>
        </row>
        <row r="3502">
          <cell r="C3502" t="str">
            <v>TOR-HEX.1X6.GRADO8</v>
          </cell>
          <cell r="D3502" t="str">
            <v>TORNILLO HEX 1 X 6 - GRADO 8</v>
          </cell>
        </row>
        <row r="3503">
          <cell r="C3503" t="str">
            <v>TOR-HEX.1X6.1/2.GR5</v>
          </cell>
          <cell r="D3503" t="str">
            <v>TORNILLO HEX 1 X 6 1/2 - GRADO 5</v>
          </cell>
        </row>
        <row r="3504">
          <cell r="C3504" t="str">
            <v>THE-1X7.GR5</v>
          </cell>
          <cell r="D3504" t="str">
            <v>TORNILLO HEX 1 X 7 - GRADO 5</v>
          </cell>
        </row>
        <row r="3505">
          <cell r="C3505" t="str">
            <v>THE-1X8.G5</v>
          </cell>
          <cell r="D3505" t="str">
            <v>TORNILLO HEX 1 X 8 - GRADO 5</v>
          </cell>
        </row>
        <row r="3506">
          <cell r="C3506" t="str">
            <v>THE-1X9.GR5</v>
          </cell>
          <cell r="D3506" t="str">
            <v>TORNILLO HEX 1 X 9 - GRADO  5</v>
          </cell>
        </row>
        <row r="3507">
          <cell r="C3507" t="str">
            <v>THE-1XX.9.GR8</v>
          </cell>
          <cell r="D3507" t="str">
            <v>TORNILLO HEX 1 X 9 - GRADO8</v>
          </cell>
        </row>
        <row r="3508">
          <cell r="C3508" t="str">
            <v>THE-1/2X1G5</v>
          </cell>
          <cell r="D3508" t="str">
            <v>TORNILLO HEX 1/2 X 1 - GRADO 5</v>
          </cell>
        </row>
        <row r="3509">
          <cell r="C3509" t="str">
            <v>THE-1/2X1 1/2G5</v>
          </cell>
          <cell r="D3509" t="str">
            <v>TORNILLO HEX 1/2 X 1 1/2 - GRADO 5</v>
          </cell>
        </row>
        <row r="3510">
          <cell r="C3510" t="str">
            <v>THE-1/2X1 1/2G8</v>
          </cell>
          <cell r="D3510" t="str">
            <v>TORNILLO HEX 1/2 X 1 1/2 - GRADO 8</v>
          </cell>
        </row>
        <row r="3511">
          <cell r="C3511" t="str">
            <v>THE-1/2X1 1/4G5</v>
          </cell>
          <cell r="D3511" t="str">
            <v>TORNILLO HEX 1/2 X 1 1/4 - GRADO 5</v>
          </cell>
        </row>
        <row r="3512">
          <cell r="C3512" t="str">
            <v>THE-1/2.1.3/4.GR5</v>
          </cell>
          <cell r="D3512" t="str">
            <v>TORNILLO HEX 1/2 X 1 3/4 - GRADO 5</v>
          </cell>
        </row>
        <row r="3513">
          <cell r="C3513" t="str">
            <v>THE-1/2X1-G8</v>
          </cell>
          <cell r="D3513" t="str">
            <v>TORNILLO HEX 1/2 X 1 GRADO 8</v>
          </cell>
        </row>
        <row r="3514">
          <cell r="C3514" t="str">
            <v>THE-1/2X2-G5</v>
          </cell>
          <cell r="D3514" t="str">
            <v>TORNILLO HEX 1/2 X 2 - GRADO 5</v>
          </cell>
        </row>
        <row r="3515">
          <cell r="C3515" t="str">
            <v>THE-1/2X2-G5-RF</v>
          </cell>
          <cell r="D3515" t="str">
            <v>TORNILLO HEX 1/2 X 2 - GRADO 5 - ROSCA FINA</v>
          </cell>
        </row>
        <row r="3516">
          <cell r="C3516" t="str">
            <v>THE-1/2X2 GR8</v>
          </cell>
          <cell r="D3516" t="str">
            <v>TORNILLO HEX 1/2 X 2 - GRADO 8</v>
          </cell>
        </row>
        <row r="3517">
          <cell r="C3517" t="str">
            <v>THE-1/2X21/2-G5</v>
          </cell>
          <cell r="D3517" t="str">
            <v>TORNILLO HEX 1/2 X 2 1/2 - GRADO 5</v>
          </cell>
        </row>
        <row r="3518">
          <cell r="C3518" t="str">
            <v>THE-1/2X21/2-G8</v>
          </cell>
          <cell r="D3518" t="str">
            <v>TORNILLO HEX 1/2 X 2 1/2 - GRADO 8</v>
          </cell>
        </row>
        <row r="3519">
          <cell r="C3519" t="str">
            <v>THE-1/2X3-G5</v>
          </cell>
          <cell r="D3519" t="str">
            <v>TORNILLO HEX 1/2 X 3 - GRADO 5</v>
          </cell>
        </row>
        <row r="3520">
          <cell r="C3520" t="str">
            <v>THE-1/2X3-G8</v>
          </cell>
          <cell r="D3520" t="str">
            <v>TORNILLO HEX 1/2 X 3 - GRADO 8</v>
          </cell>
        </row>
        <row r="3521">
          <cell r="C3521" t="str">
            <v>THE-1/2X3 1/2G5</v>
          </cell>
          <cell r="D3521" t="str">
            <v>TORNILLO HEX 1/2 X 3 1/2 - GRADO 5</v>
          </cell>
        </row>
        <row r="3522">
          <cell r="C3522" t="str">
            <v>THE-1/2X3 1/2G8</v>
          </cell>
          <cell r="D3522" t="str">
            <v>TORNILLO HEX 1/2 X 3 1/2 - GRADO 8</v>
          </cell>
        </row>
        <row r="3523">
          <cell r="C3523" t="str">
            <v>THE-1/2X3/4G5</v>
          </cell>
          <cell r="D3523" t="str">
            <v>TORNILLO HEX 1/2 X 3/4 - GRADO 5</v>
          </cell>
        </row>
        <row r="3524">
          <cell r="C3524" t="str">
            <v>THE-1/2X4-G5</v>
          </cell>
          <cell r="D3524" t="str">
            <v>TORNILLO HEX 1/2 X 4 - GRADO 5</v>
          </cell>
        </row>
        <row r="3525">
          <cell r="C3525" t="str">
            <v>THE-1/2.X4.GR.8</v>
          </cell>
          <cell r="D3525" t="str">
            <v>TORNILLO HEX 1/2 X 4 - GRADO 8</v>
          </cell>
        </row>
        <row r="3526">
          <cell r="C3526" t="str">
            <v>THE-1/2.4.1/2.GR8</v>
          </cell>
          <cell r="D3526" t="str">
            <v>TORNILLO HEX 1/2 X 4 1/2 - GRADO 8</v>
          </cell>
        </row>
        <row r="3527">
          <cell r="C3527" t="str">
            <v>THE-1/2X5</v>
          </cell>
          <cell r="D3527" t="str">
            <v>TORNILLO HEX 1/2 X 5 - GRADO 8</v>
          </cell>
        </row>
        <row r="3528">
          <cell r="C3528" t="str">
            <v>TOR-HEX.1/2X5.1/2.GR5</v>
          </cell>
          <cell r="D3528" t="str">
            <v>TORNILLO HEX 1/2 X 5 1/2 - GRADO 5 - ROSCA 2"</v>
          </cell>
        </row>
        <row r="3529">
          <cell r="C3529" t="str">
            <v>THE-1/2X51/2-G8</v>
          </cell>
          <cell r="D3529" t="str">
            <v>TORNILLO HEX 1/2 X 5 1/2 - GRADO 8</v>
          </cell>
        </row>
        <row r="3530">
          <cell r="C3530" t="str">
            <v>THE-1/2.8.GR5</v>
          </cell>
          <cell r="D3530" t="str">
            <v>TORNILLO HEX 1/2 X 8 ZINCADO - GRADO 5</v>
          </cell>
        </row>
        <row r="3531">
          <cell r="C3531" t="str">
            <v>THE-1/2X9-G8</v>
          </cell>
          <cell r="D3531" t="str">
            <v>TORNILLO HEX 1/2 X 9 - GRADO 8</v>
          </cell>
        </row>
        <row r="3532">
          <cell r="C3532" t="str">
            <v>THE-1/4X1-G5</v>
          </cell>
          <cell r="D3532" t="str">
            <v>TORNILLO HEX 1/4 X 1 - GRADO 5</v>
          </cell>
        </row>
        <row r="3533">
          <cell r="C3533" t="str">
            <v>THE-1/4.114</v>
          </cell>
          <cell r="D3533" t="str">
            <v>TORNILLO HEX 1/4 X 1 1/4 - GRADO 5</v>
          </cell>
        </row>
        <row r="3534">
          <cell r="C3534" t="str">
            <v>THE-1/4X1/2-G5</v>
          </cell>
          <cell r="D3534" t="str">
            <v>TORNILLO HEX 1/4 X 1/2 - GRADO 5</v>
          </cell>
        </row>
        <row r="3535">
          <cell r="C3535" t="str">
            <v>TOR-HEX.1/4X2.GR.5</v>
          </cell>
          <cell r="D3535" t="str">
            <v>TORNILLO HEX 1/4 X 2 -  GRADO 5</v>
          </cell>
        </row>
        <row r="3536">
          <cell r="C3536" t="str">
            <v>THE-1/4X3/4-G5</v>
          </cell>
          <cell r="D3536" t="str">
            <v>TORNILLO HEX 1/4 X 3/4 - GRADO 5</v>
          </cell>
        </row>
        <row r="3537">
          <cell r="C3537" t="str">
            <v>THE-3/4X1 1/2G5</v>
          </cell>
          <cell r="D3537" t="str">
            <v>TORNILLO HEX 3/4 X 1 1/2 - GRADO 5</v>
          </cell>
        </row>
        <row r="3538">
          <cell r="C3538" t="str">
            <v>THE-3/4X1 1/2G8</v>
          </cell>
          <cell r="D3538" t="str">
            <v>TORNILLO HEX 3/4 X 1 1/2 - GRADO 8</v>
          </cell>
        </row>
        <row r="3539">
          <cell r="C3539" t="str">
            <v>THE-3/4X2-G5</v>
          </cell>
          <cell r="D3539" t="str">
            <v>TORNILLO HEX 3/4 X 2 - GRADO 5</v>
          </cell>
        </row>
        <row r="3540">
          <cell r="C3540" t="str">
            <v>THE-3/4X2-G8</v>
          </cell>
          <cell r="D3540" t="str">
            <v>TORNILLO HEX 3/4 X 2 - GRADO 8</v>
          </cell>
        </row>
        <row r="3541">
          <cell r="C3541" t="str">
            <v>THE-3/4X2 1/2-G</v>
          </cell>
          <cell r="D3541" t="str">
            <v>TORNILLO HEX 3/4 X 2 1/2 - GRADO 5</v>
          </cell>
        </row>
        <row r="3542">
          <cell r="C3542" t="str">
            <v>THE-3/4.2.1/2.GR5.RF</v>
          </cell>
          <cell r="D3542" t="str">
            <v>TORNILLO HEX 3/4 X 2 1/2 - GRADO 5 - ROSCA FINA</v>
          </cell>
        </row>
        <row r="3543">
          <cell r="C3543" t="str">
            <v>THE-3/4X2 1/2G8</v>
          </cell>
          <cell r="D3543" t="str">
            <v>TORNILLO HEX 3/4 X 2 1/2 - GRADO 8</v>
          </cell>
        </row>
        <row r="3544">
          <cell r="C3544" t="str">
            <v>THE-3/4X3-G5</v>
          </cell>
          <cell r="D3544" t="str">
            <v>TORNILLO HEX 3/4 X 3 - GRADO 5</v>
          </cell>
        </row>
        <row r="3545">
          <cell r="C3545" t="str">
            <v>THE-3/4X3-G8</v>
          </cell>
          <cell r="D3545" t="str">
            <v>TORNILLO HEX 3/4 X 3 - GRADO 8</v>
          </cell>
        </row>
        <row r="3546">
          <cell r="C3546" t="str">
            <v>THE-3/4X31/2-G5</v>
          </cell>
          <cell r="D3546" t="str">
            <v>TORNILLO HEX 3/4 X 3 1/2 - GRADO 5</v>
          </cell>
        </row>
        <row r="3547">
          <cell r="C3547" t="str">
            <v>THE-3/4X31/2-G8</v>
          </cell>
          <cell r="D3547" t="str">
            <v>TORNILLO HEX 3/4 X 3 1/2 - GRADO 8</v>
          </cell>
        </row>
        <row r="3548">
          <cell r="C3548" t="str">
            <v>THE-3/4X4-G5</v>
          </cell>
          <cell r="D3548" t="str">
            <v>TORNILLO HEX 3/4 X 4 - GRADO 5</v>
          </cell>
        </row>
        <row r="3549">
          <cell r="C3549" t="str">
            <v>THE-3/4X4-G8</v>
          </cell>
          <cell r="D3549" t="str">
            <v>TORNILLO HEX 3/4 X 4 - GRADO 8</v>
          </cell>
        </row>
        <row r="3550">
          <cell r="C3550" t="str">
            <v>THE-3/4X41/2 G5</v>
          </cell>
          <cell r="D3550" t="str">
            <v>TORNILLO HEX 3/4 X 4 1/2 - GRADO 5</v>
          </cell>
        </row>
        <row r="3551">
          <cell r="C3551" t="str">
            <v>THE-3/4X51/2-G5</v>
          </cell>
          <cell r="D3551" t="str">
            <v>TORNILLO HEX 3/4 X 5 1/2 - GRADO 5</v>
          </cell>
        </row>
        <row r="3552">
          <cell r="C3552" t="str">
            <v>TOR-HEX.GR5</v>
          </cell>
          <cell r="D3552" t="str">
            <v>TORNILLO HEX 3/4 X 5" - GRADO 5</v>
          </cell>
        </row>
        <row r="3553">
          <cell r="C3553" t="str">
            <v>THE-3/4X6-G5</v>
          </cell>
          <cell r="D3553" t="str">
            <v>TORNILLO HEX 3/4 X 6 - GRADO 5</v>
          </cell>
        </row>
        <row r="3554">
          <cell r="C3554" t="str">
            <v>THE-3/4X61/2-G5</v>
          </cell>
          <cell r="D3554" t="str">
            <v>TORNILLO HEX 3/4 X 6 1/2 - GRADO 5</v>
          </cell>
        </row>
        <row r="3555">
          <cell r="C3555" t="str">
            <v>THE-3/4X9-G.5</v>
          </cell>
          <cell r="D3555" t="str">
            <v>TORNILLO HEX 3/4 X 9 - GRADO 5</v>
          </cell>
        </row>
        <row r="3556">
          <cell r="C3556" t="str">
            <v>THE-3/8X1-G5</v>
          </cell>
          <cell r="D3556" t="str">
            <v>TORNILLO HEX 3/8 X 1 - GRADO 5</v>
          </cell>
        </row>
        <row r="3557">
          <cell r="C3557" t="str">
            <v>THE-3/8X1G8</v>
          </cell>
          <cell r="D3557" t="str">
            <v>TORNILLO HEX 3/8 X 1 - GRADO 8</v>
          </cell>
        </row>
        <row r="3558">
          <cell r="C3558" t="str">
            <v>THE-3/8X1 1/2G5</v>
          </cell>
          <cell r="D3558" t="str">
            <v>TORNILLO HEX 3/8 X 1 1/2 - GRADO 5</v>
          </cell>
        </row>
        <row r="3559">
          <cell r="C3559" t="str">
            <v>THE-3/8X1 1/2G8</v>
          </cell>
          <cell r="D3559" t="str">
            <v>TORNILLO HEX 3/8 X 1 1/2 - GRADO 8</v>
          </cell>
        </row>
        <row r="3560">
          <cell r="C3560" t="str">
            <v>TOR-HEX.3/8</v>
          </cell>
          <cell r="D3560" t="str">
            <v>TORNILLO HEX 3/8 X 1 1/2 UNC GRADO 5 GALVANIZADO EN CALIENTE</v>
          </cell>
        </row>
        <row r="3561">
          <cell r="C3561" t="str">
            <v>THE-3/8X1 1/4G5</v>
          </cell>
          <cell r="D3561" t="str">
            <v>TORNILLO HEX 3/8 X 1 1/4 - GRADO 5</v>
          </cell>
        </row>
        <row r="3562">
          <cell r="C3562" t="str">
            <v>THE-3/8X1 1/4G8</v>
          </cell>
          <cell r="D3562" t="str">
            <v>TORNILLO HEX 3/8 X 1 1/4 - GRADO 8</v>
          </cell>
        </row>
        <row r="3563">
          <cell r="C3563" t="str">
            <v>THE-3/8.114</v>
          </cell>
          <cell r="D3563" t="str">
            <v>TORNILLO HEX 3/8 X 1 1/4 UNC GRADO 5 GALVANIZADO EN CALIENTE</v>
          </cell>
        </row>
        <row r="3564">
          <cell r="C3564" t="str">
            <v>RHE-3/8.1GC</v>
          </cell>
          <cell r="D3564" t="str">
            <v>TORNILLO HEX 3/8 X 1 UNC GRADO 5 GALVANIZADO EN CALIENTE</v>
          </cell>
        </row>
        <row r="3565">
          <cell r="C3565" t="str">
            <v>THE-3/8.1/2.GR5</v>
          </cell>
          <cell r="D3565" t="str">
            <v>TORNILLO HEX 3/8 X 1/2 - GRADO 5</v>
          </cell>
        </row>
        <row r="3566">
          <cell r="C3566" t="str">
            <v>THE-3/8X2-G.5</v>
          </cell>
          <cell r="D3566" t="str">
            <v>TORNILLO HEX 3/8 X 2 - GRADO 5</v>
          </cell>
        </row>
        <row r="3567">
          <cell r="C3567" t="str">
            <v>THE-3/8X2-G8</v>
          </cell>
          <cell r="D3567" t="str">
            <v>TORNILLO HEX 3/8 X 2 - GRADO 8</v>
          </cell>
        </row>
        <row r="3568">
          <cell r="C3568" t="str">
            <v>THE-3/8X21/2-G5</v>
          </cell>
          <cell r="D3568" t="str">
            <v>TORNILLO HEX 3/8 X 2 1/2 - GRADO 5</v>
          </cell>
        </row>
        <row r="3569">
          <cell r="C3569" t="str">
            <v>THE-3/8X21/2-G8</v>
          </cell>
          <cell r="D3569" t="str">
            <v>TORNILLO HEX 3/8 X 2 1/2 - GRADO 8</v>
          </cell>
        </row>
        <row r="3570">
          <cell r="C3570" t="str">
            <v>THE-3/8.2.1/2.GR8.RF</v>
          </cell>
          <cell r="D3570" t="str">
            <v>TORNILLO HEX 3/8 X 2 1/2 - GRADO 8 ROSCA FINA</v>
          </cell>
        </row>
        <row r="3571">
          <cell r="C3571" t="str">
            <v>THE-3/8.2.1/2.GR5.RF</v>
          </cell>
          <cell r="D3571" t="str">
            <v>TORNILLO HEX 3/8 X 2 1/2 GRADO 5 - GRADO 5 - 8HP - ROSCA FINA</v>
          </cell>
        </row>
        <row r="3572">
          <cell r="C3572" t="str">
            <v>THE-3/8.3.GR.5</v>
          </cell>
          <cell r="D3572" t="str">
            <v>TORNILLO HEX 3/8 X 3 - GRADO 5</v>
          </cell>
        </row>
        <row r="3573">
          <cell r="C3573" t="str">
            <v>THE-3/8X3-G8</v>
          </cell>
          <cell r="D3573" t="str">
            <v>TORNILLO HEX 3/8 X 3 - GRADO 8</v>
          </cell>
        </row>
        <row r="3574">
          <cell r="C3574" t="str">
            <v>TOR-3/8.1/2</v>
          </cell>
          <cell r="D3574" t="str">
            <v>TORNILLO HEX 3/8 X 3.1/2 - GRADO 8</v>
          </cell>
        </row>
        <row r="3575">
          <cell r="C3575" t="str">
            <v>THE-3/8X3/4 G.5</v>
          </cell>
          <cell r="D3575" t="str">
            <v>TORNILLO HEX 3/8 X 3/4 - GRADO 5</v>
          </cell>
        </row>
        <row r="3576">
          <cell r="C3576" t="str">
            <v>THE-3/8.4G8</v>
          </cell>
          <cell r="D3576" t="str">
            <v>TORNILLO HEX 3/8 X 4 GRADO 8</v>
          </cell>
        </row>
        <row r="3577">
          <cell r="C3577" t="str">
            <v>THX-3/8.5/8.G5.RF</v>
          </cell>
          <cell r="D3577" t="str">
            <v>TORNILLO HEX 3/8 X 5/8 - GRADO 5 - ROSCA FINA</v>
          </cell>
        </row>
        <row r="3578">
          <cell r="C3578" t="str">
            <v>THE-5/16X1-G5</v>
          </cell>
          <cell r="D3578" t="str">
            <v>TORNILLO HEX 5/16 X 1 - GRADO 5</v>
          </cell>
        </row>
        <row r="3579">
          <cell r="C3579" t="str">
            <v>THE-5/16X1G8</v>
          </cell>
          <cell r="D3579" t="str">
            <v>TORNILLO HEX 5/16 X 1 - GRADO 8</v>
          </cell>
        </row>
        <row r="3580">
          <cell r="C3580" t="str">
            <v>THE-5/16X11/2G5</v>
          </cell>
          <cell r="D3580" t="str">
            <v>TORNILLO HEX 5/16 X 1 1/2 - GRADO 5</v>
          </cell>
        </row>
        <row r="3581">
          <cell r="C3581" t="str">
            <v>THE-5/16X1 1/2-</v>
          </cell>
          <cell r="D3581" t="str">
            <v>TORNILLO HEX 5/16 X 1 1/2 GRADO 8</v>
          </cell>
        </row>
        <row r="3582">
          <cell r="C3582" t="str">
            <v>THE-5/16X11/4-5</v>
          </cell>
          <cell r="D3582" t="str">
            <v>TORNILLO HEX 5/16 X 1 1/4 - GRADO 5</v>
          </cell>
        </row>
        <row r="3583">
          <cell r="C3583" t="str">
            <v>THE-5/16X111/4G</v>
          </cell>
          <cell r="D3583" t="str">
            <v>TORNILLO HEX 5/16 X 1 1/4 - GRADO 8</v>
          </cell>
        </row>
        <row r="3584">
          <cell r="C3584" t="str">
            <v>THE-5/16X1/2-G5</v>
          </cell>
          <cell r="D3584" t="str">
            <v>TORNILLO HEX 5/16 X 1/2 - GRADO 5</v>
          </cell>
        </row>
        <row r="3585">
          <cell r="C3585" t="str">
            <v>THE-5/16X2-G5</v>
          </cell>
          <cell r="D3585" t="str">
            <v>TORNILLO HEX 5/16 X 2 - GRADO 5</v>
          </cell>
        </row>
        <row r="3586">
          <cell r="C3586" t="str">
            <v>THE-5/16X2 1/2G</v>
          </cell>
          <cell r="D3586" t="str">
            <v>TORNILLO HEX 5/16 X 2 1/2 - GRADO 5</v>
          </cell>
        </row>
        <row r="3587">
          <cell r="C3587" t="str">
            <v>THE-5/16X21/2G8</v>
          </cell>
          <cell r="D3587" t="str">
            <v>TORNILLO HEX 5/16 X 2 1/2 - GRADO 8</v>
          </cell>
        </row>
        <row r="3588">
          <cell r="C3588" t="str">
            <v>THE-GR5.5/16X3</v>
          </cell>
          <cell r="D3588" t="str">
            <v>TORNILLO HEX 5/16 X 3 GRADO 5</v>
          </cell>
        </row>
        <row r="3589">
          <cell r="C3589" t="str">
            <v>THE-5/16X3/4-G5</v>
          </cell>
          <cell r="D3589" t="str">
            <v>TORNILLO HEX 5/16 X 3/4 - GRADO 5</v>
          </cell>
        </row>
        <row r="3590">
          <cell r="C3590" t="str">
            <v>THE-5/8.1.GR5</v>
          </cell>
          <cell r="D3590" t="str">
            <v>TORNILLO HEX 5/8 X 1 - GRADO 5</v>
          </cell>
        </row>
        <row r="3591">
          <cell r="C3591" t="str">
            <v>THE-5/8X11/2-G5</v>
          </cell>
          <cell r="D3591" t="str">
            <v>TORNILLO HEX 5/8 X 1 1/2 - GRADO 5</v>
          </cell>
        </row>
        <row r="3592">
          <cell r="C3592" t="str">
            <v>THE-5/8.1.1/2.GR8</v>
          </cell>
          <cell r="D3592" t="str">
            <v>TORNILLO HEX 5/8 X 1 1/2 - GRADO 8</v>
          </cell>
        </row>
        <row r="3593">
          <cell r="C3593" t="str">
            <v>THE-5/8X1-1/4G5</v>
          </cell>
          <cell r="D3593" t="str">
            <v>TORNILLO HEX 5/8 X 1 1/4 - GRADO 5</v>
          </cell>
        </row>
        <row r="3594">
          <cell r="C3594" t="str">
            <v>THE-5/8.1.3/4.GR8</v>
          </cell>
          <cell r="D3594" t="str">
            <v>TORNILLO HEX 5/8 X 1 3/4 - GRADO 8</v>
          </cell>
        </row>
        <row r="3595">
          <cell r="C3595" t="str">
            <v>TOR-HEX.GR8</v>
          </cell>
          <cell r="D3595" t="str">
            <v>TORNILLO HEX 5/8 X 1 GRADO 8</v>
          </cell>
        </row>
        <row r="3596">
          <cell r="C3596" t="str">
            <v>THE-5/8X2-G5</v>
          </cell>
          <cell r="D3596" t="str">
            <v>TORNILLO HEX 5/8 X 2 - GRADO 5</v>
          </cell>
        </row>
        <row r="3597">
          <cell r="C3597" t="str">
            <v>THE-5/8X2-G8</v>
          </cell>
          <cell r="D3597" t="str">
            <v>TORNILLO HEX 5/8 X 2 - GRADO 8</v>
          </cell>
        </row>
        <row r="3598">
          <cell r="C3598" t="str">
            <v>THE-5/8X2 1/2-G</v>
          </cell>
          <cell r="D3598" t="str">
            <v>TORNILLO HEX 5/8 X 2 1/2 - GRADO 5</v>
          </cell>
        </row>
        <row r="3599">
          <cell r="C3599" t="str">
            <v>THE-5/8X2 1/2-8</v>
          </cell>
          <cell r="D3599" t="str">
            <v>TORNILLO HEX 5/8 X 2 1/2 - GRADO 8</v>
          </cell>
        </row>
        <row r="3600">
          <cell r="C3600" t="str">
            <v>THE-5/8.2.RF</v>
          </cell>
          <cell r="D3600" t="str">
            <v>TORNILLO HEX 5/8 X 2 ROSCA FINA GRADO 5 (TODOROSCA)</v>
          </cell>
        </row>
        <row r="3601">
          <cell r="C3601" t="str">
            <v>THE-5/8X3-G5</v>
          </cell>
          <cell r="D3601" t="str">
            <v>TORNILLO HEX 5/8 X 3 - GRADO 5</v>
          </cell>
        </row>
        <row r="3602">
          <cell r="C3602" t="str">
            <v>THE-5/8X3 1/2-G</v>
          </cell>
          <cell r="D3602" t="str">
            <v>TORNILLO HEX 5/8 X 3 1/2 - GRADO 5</v>
          </cell>
        </row>
        <row r="3603">
          <cell r="C3603" t="str">
            <v>THE-5/8X3 1/2</v>
          </cell>
          <cell r="D3603" t="str">
            <v>TORNILLO HEX 5/8 X 3 1/2 GRADO 8</v>
          </cell>
        </row>
        <row r="3604">
          <cell r="C3604" t="str">
            <v>THE-5/8X3-GR8</v>
          </cell>
          <cell r="D3604" t="str">
            <v>TORNILLO HEX 5/8 X 3 GRADO 8</v>
          </cell>
        </row>
        <row r="3605">
          <cell r="C3605" t="str">
            <v>TOR-HEX.5/8</v>
          </cell>
          <cell r="D3605" t="str">
            <v>TORNILLO HEX 5/8 X 3 ROSCA FINA GRADO 5</v>
          </cell>
        </row>
        <row r="3606">
          <cell r="C3606" t="str">
            <v>THE-5/8.4GR.5</v>
          </cell>
          <cell r="D3606" t="str">
            <v>TORNILLO HEX 5/8 X 4 - GRADO 5</v>
          </cell>
        </row>
        <row r="3607">
          <cell r="C3607" t="str">
            <v>THE-5/8X4-G8</v>
          </cell>
          <cell r="D3607" t="str">
            <v>TORNILLO HEX 5/8 X 4 - GRADO 8</v>
          </cell>
        </row>
        <row r="3608">
          <cell r="C3608" t="str">
            <v>THE-5/8X41/2-G5</v>
          </cell>
          <cell r="D3608" t="str">
            <v>TORNILLO HEX 5/8 X 4 1/2 - GRADO 5</v>
          </cell>
        </row>
        <row r="3609">
          <cell r="C3609" t="str">
            <v>TOR-HEX.5/8X4.1/2.GR.8</v>
          </cell>
          <cell r="D3609" t="str">
            <v>TORNILLO HEX 5/8 X 4 1/2 - GRADO 8</v>
          </cell>
        </row>
        <row r="3610">
          <cell r="C3610" t="str">
            <v>THE-5/8X4-G5</v>
          </cell>
          <cell r="D3610" t="str">
            <v>TORNILLO HEX 5/8 X 4 GRADO 5</v>
          </cell>
        </row>
        <row r="3611">
          <cell r="C3611" t="str">
            <v>TOR-HEX.5/8X5.GR.5</v>
          </cell>
          <cell r="D3611" t="str">
            <v>TORNILLO HEX 5/8 X 5 - GRADO 5</v>
          </cell>
        </row>
        <row r="3612">
          <cell r="C3612" t="str">
            <v>THE-5/8X5-G8</v>
          </cell>
          <cell r="D3612" t="str">
            <v>TORNILLO HEX 5/8 X 5 - GRADO 8</v>
          </cell>
        </row>
        <row r="3613">
          <cell r="C3613" t="str">
            <v>THE-5/8.5.1/2.GR5</v>
          </cell>
          <cell r="D3613" t="str">
            <v>TORNILLO HEX 5/8 X 5 1/2 - GRADO 5</v>
          </cell>
        </row>
        <row r="3614">
          <cell r="C3614" t="str">
            <v>THE-5/8.512</v>
          </cell>
          <cell r="D3614" t="str">
            <v>TORNILLO HEX 5/8 X 5 1/2 - GRADO 8</v>
          </cell>
        </row>
        <row r="3615">
          <cell r="C3615" t="str">
            <v>THE-5/8X8-G8</v>
          </cell>
          <cell r="D3615" t="str">
            <v>TORNILLO HEX 5/8 X 8 - GRADO 8</v>
          </cell>
        </row>
        <row r="3616">
          <cell r="C3616" t="str">
            <v>TOR-HEX.7/16X1.1/4,GR5</v>
          </cell>
          <cell r="D3616" t="str">
            <v>TORNILLO HEX 7/16 X 1 1/4 GRADO 5</v>
          </cell>
        </row>
        <row r="3617">
          <cell r="C3617" t="str">
            <v>TOR-HEX.7/16X2.1/2.GR8</v>
          </cell>
          <cell r="D3617" t="str">
            <v>TORNILLO HEX 7/16 X 2 1/2 GRADO 8</v>
          </cell>
        </row>
        <row r="3618">
          <cell r="C3618" t="str">
            <v>TOR-7/1.6X2.GR.8</v>
          </cell>
          <cell r="D3618" t="str">
            <v>TORNILLO HEX 7/16 X 2 GRADO 8</v>
          </cell>
        </row>
        <row r="3619">
          <cell r="C3619" t="str">
            <v>THE-716.3G5</v>
          </cell>
          <cell r="D3619" t="str">
            <v>TORNILLO HEX 7/16 X 3 GRADO 5</v>
          </cell>
        </row>
        <row r="3620">
          <cell r="C3620" t="str">
            <v>THE-7/8X1 1/2-5</v>
          </cell>
          <cell r="D3620" t="str">
            <v>TORNILLO HEX 7/8 X 1 1/2 - GRADO 5</v>
          </cell>
        </row>
        <row r="3621">
          <cell r="C3621" t="str">
            <v>THE-7/8X2-G.5</v>
          </cell>
          <cell r="D3621" t="str">
            <v>TORNILLO HEX 7/8 X 2 - GRADO 5</v>
          </cell>
        </row>
        <row r="3622">
          <cell r="C3622" t="str">
            <v>THE-7/8X2-G8</v>
          </cell>
          <cell r="D3622" t="str">
            <v>TORNILLO HEX 7/8 X 2 - GRADO 8</v>
          </cell>
        </row>
        <row r="3623">
          <cell r="C3623" t="str">
            <v>THE-7/8X3-G5</v>
          </cell>
          <cell r="D3623" t="str">
            <v>TORNILLO HEX 7/8 X 3 - GRADO 5</v>
          </cell>
        </row>
        <row r="3624">
          <cell r="C3624" t="str">
            <v>THE-7/8X3-G8</v>
          </cell>
          <cell r="D3624" t="str">
            <v>TORNILLO HEX 7/8 X 3 - GRADO 8</v>
          </cell>
        </row>
        <row r="3625">
          <cell r="C3625" t="str">
            <v>THE-7/8X3 1/2G5</v>
          </cell>
          <cell r="D3625" t="str">
            <v>TORNILLO HEX 7/8 X 3 1/2 - GRADO 5</v>
          </cell>
        </row>
        <row r="3626">
          <cell r="C3626" t="str">
            <v>THE-7/8X3 1/2G8</v>
          </cell>
          <cell r="D3626" t="str">
            <v>TORNILLO HEX 7/8 X 3 1/2 - GRADO 8</v>
          </cell>
        </row>
        <row r="3627">
          <cell r="C3627" t="str">
            <v>THE-7/8X4-G5</v>
          </cell>
          <cell r="D3627" t="str">
            <v>TORNILLO HEX 7/8 X 4 - GRADO 5</v>
          </cell>
        </row>
        <row r="3628">
          <cell r="C3628" t="str">
            <v>THE-7/8X4-G8</v>
          </cell>
          <cell r="D3628" t="str">
            <v>TORNILLO HEX 7/8 X 4 - GRADO 8</v>
          </cell>
        </row>
        <row r="3629">
          <cell r="C3629" t="str">
            <v>THE-7/8.4.1/2GR.5</v>
          </cell>
          <cell r="D3629" t="str">
            <v>TORNILLO HEX 7/8 X 4 1/2 - GRADO 5</v>
          </cell>
        </row>
        <row r="3630">
          <cell r="C3630" t="str">
            <v>THE-7/8X4 1/2G8</v>
          </cell>
          <cell r="D3630" t="str">
            <v>TORNILLO HEX 7/8 X 4 1/2 - GRADO 8</v>
          </cell>
        </row>
        <row r="3631">
          <cell r="C3631" t="str">
            <v>THE-7/8X5-G5</v>
          </cell>
          <cell r="D3631" t="str">
            <v>TORNILLO HEX 7/8 X 5 - GRADO 5</v>
          </cell>
        </row>
        <row r="3632">
          <cell r="C3632" t="str">
            <v>THE-7/8.X5G.8</v>
          </cell>
          <cell r="D3632" t="str">
            <v>TORNILLO HEX 7/8 X 5 - GRADO 8</v>
          </cell>
        </row>
        <row r="3633">
          <cell r="C3633" t="str">
            <v>THE-7/8X5 1/2G5</v>
          </cell>
          <cell r="D3633" t="str">
            <v>TORNILLO HEX 7/8 X 5 1/2 - GRADO 5</v>
          </cell>
        </row>
        <row r="3634">
          <cell r="C3634" t="str">
            <v>THE-7/8.6.GR5</v>
          </cell>
          <cell r="D3634" t="str">
            <v>TORNILLO HEX 7/8 X 6 - GRADO 5</v>
          </cell>
        </row>
        <row r="3635">
          <cell r="C3635" t="str">
            <v>THE-7/8.6.1/2.GR5</v>
          </cell>
          <cell r="D3635" t="str">
            <v>TORNILLO HEX 7/8 X 6 1/2 - GRADO 5</v>
          </cell>
        </row>
        <row r="3636">
          <cell r="C3636" t="str">
            <v>THE-7/8.7.GR5</v>
          </cell>
          <cell r="D3636" t="str">
            <v>TORNILLO HEX 7/8 X 7 - GRADO 5</v>
          </cell>
        </row>
        <row r="3637">
          <cell r="C3637" t="str">
            <v>TOR-HEX.9/16X5</v>
          </cell>
          <cell r="D3637" t="str">
            <v>TORNILLO HEX Ø 9/16" X 5" GRADO 5</v>
          </cell>
        </row>
        <row r="3638">
          <cell r="C3638" t="str">
            <v>THE-1/2.1.1/2.RF</v>
          </cell>
          <cell r="D3638" t="str">
            <v>TORNILLO HEXAGONAL 1/2 X 1 1/2 ROSCA FINA - 20 HILOS - GRADO 5</v>
          </cell>
        </row>
        <row r="3639">
          <cell r="C3639" t="str">
            <v>THE-7/8.2.1/2.GR5</v>
          </cell>
          <cell r="D3639" t="str">
            <v>TORNILLO HEXAGONAL 7/8 X 2 1/2 - GRADO 5</v>
          </cell>
        </row>
        <row r="3640">
          <cell r="C3640" t="str">
            <v>TOR-HEX.M10.100</v>
          </cell>
          <cell r="D3640" t="str">
            <v>TORNILLO HEXAGONAL M10 X 100MM - PASO 1.5MM - GRADO 8.8</v>
          </cell>
        </row>
        <row r="3641">
          <cell r="C3641" t="str">
            <v>THE-112.412</v>
          </cell>
          <cell r="D3641" t="str">
            <v>TORNILLO HEX 1 1/2 X 4 1/2 - GALVANIZADO REF. A325 TIPO 1</v>
          </cell>
        </row>
        <row r="3642">
          <cell r="C3642" t="str">
            <v>THE-114.3PU</v>
          </cell>
          <cell r="D3642" t="str">
            <v>TORNILLO HEX 1 1/4 X 3 - GALVANIZADO REF. A325 TIPO 1</v>
          </cell>
        </row>
        <row r="3643">
          <cell r="C3643" t="str">
            <v>THE-1/4.X 3 1/2 GALV</v>
          </cell>
          <cell r="D3643" t="str">
            <v>TORNILLO HEX 1 1/4 X 3 1/2 - GALVANIZADO REF. A325 TIPO 1</v>
          </cell>
        </row>
        <row r="3644">
          <cell r="C3644" t="str">
            <v>TOR-HEX.1.1/4X4.A325</v>
          </cell>
          <cell r="D3644" t="str">
            <v>TORNILLO HEX 1 1/4 X 4 - GALVANIZADO REF. A325 TIPO 1</v>
          </cell>
        </row>
        <row r="3645">
          <cell r="C3645" t="str">
            <v>THE-114.X6P</v>
          </cell>
          <cell r="D3645" t="str">
            <v>TORNILLO HEX 1 1/4 X 6 - GALVANIZADO 7HPP REF A325 TIPO 1</v>
          </cell>
        </row>
        <row r="3646">
          <cell r="C3646" t="str">
            <v>THE-114.X8P</v>
          </cell>
          <cell r="D3646" t="str">
            <v>TORNILLO HEX 1 1/4 X 8 - GALVANIZADO 8HPP REF. A325 TIPO 1</v>
          </cell>
        </row>
        <row r="3647">
          <cell r="C3647" t="str">
            <v>THE-118.312</v>
          </cell>
          <cell r="D3647" t="str">
            <v>TORNILLO HEX 1 1/8 X 3 1/2 -  GALVANIZADO REF. A325 TIPO 1 7HPP</v>
          </cell>
        </row>
        <row r="3648">
          <cell r="C3648" t="str">
            <v>TOR-118.47H</v>
          </cell>
          <cell r="D3648" t="str">
            <v>TORNILLO HEX 1 1/8 X 4 -  GALVANIZADO REF. A325 TIPO 1 7HPP</v>
          </cell>
        </row>
        <row r="3649">
          <cell r="C3649" t="str">
            <v>TOR-1X2.GALV.A325.T1</v>
          </cell>
          <cell r="D3649" t="str">
            <v>TORNILLO HEX 1 X 2 - GALVANIZADO  REF. A325 TIPO 1</v>
          </cell>
        </row>
        <row r="3650">
          <cell r="C3650" t="str">
            <v>TOR-HEX.1X2.1/2</v>
          </cell>
          <cell r="D3650" t="str">
            <v>TORNILLO HEX 1 X 2 1/2" GALVANIZADO REF. A325 TIPO 1</v>
          </cell>
        </row>
        <row r="3651">
          <cell r="C3651" t="str">
            <v>THE-1X2-G2</v>
          </cell>
          <cell r="D3651" t="str">
            <v>TORNILLO HEX 1 X 2 ZINCADO</v>
          </cell>
        </row>
        <row r="3652">
          <cell r="C3652" t="str">
            <v>TOR-1X3.GALV.A325.T1</v>
          </cell>
          <cell r="D3652" t="str">
            <v>TORNILLO HEX 1 X 3 - GALVANIZADO REF.A325 TIP 1</v>
          </cell>
        </row>
        <row r="3653">
          <cell r="C3653" t="str">
            <v>THE-GAL.1X3.1/2.A325</v>
          </cell>
          <cell r="D3653" t="str">
            <v>TORNILLO HEX 1 X 3 1/2 GALVANIZADO REF. A325 TIPO 1</v>
          </cell>
        </row>
        <row r="3654">
          <cell r="C3654" t="str">
            <v>THE-1X3.1/2</v>
          </cell>
          <cell r="D3654" t="str">
            <v>TORNILLO HEX 1 X 3 1/2 ZINCADO</v>
          </cell>
        </row>
        <row r="3655">
          <cell r="C3655" t="str">
            <v>TOR-1X4.GALV.A325.T1</v>
          </cell>
          <cell r="D3655" t="str">
            <v>TORNILLO HEX 1 X 4 - GALVANIZADO REF.A325 TIPO 1</v>
          </cell>
        </row>
        <row r="3656">
          <cell r="C3656" t="str">
            <v>THE-1X4.1/2</v>
          </cell>
          <cell r="D3656" t="str">
            <v>TORNILLO HEX 1 X 4 1/2 ZINCADO</v>
          </cell>
        </row>
        <row r="3657">
          <cell r="C3657" t="str">
            <v>THE-1X5.325</v>
          </cell>
          <cell r="D3657" t="str">
            <v>TORNILLO HEX 1 X 5 - GALVANIZADO REF.A325 TIPO 1 - 8HPP</v>
          </cell>
        </row>
        <row r="3658">
          <cell r="C3658" t="str">
            <v>TOR-HEX.1X6</v>
          </cell>
          <cell r="D3658" t="str">
            <v>TORNILLO HEX 1 X 6 - GRADO 5</v>
          </cell>
        </row>
        <row r="3659">
          <cell r="C3659" t="str">
            <v>THE-1/2.X1.GAL</v>
          </cell>
          <cell r="D3659" t="str">
            <v>TORNILLO HEX 1/2 X 1 - GALVANIZADO REF. A325 TIPO 1</v>
          </cell>
        </row>
        <row r="3660">
          <cell r="C3660" t="str">
            <v>THE-1/2.1.1/2.G.A325T1</v>
          </cell>
          <cell r="D3660" t="str">
            <v>TORNILLO HEX 1/2 X 1 1/2 - GALVANIZADO REF. A325 TIPO 1</v>
          </cell>
        </row>
        <row r="3661">
          <cell r="C3661" t="str">
            <v>TOR-GAL.11/2</v>
          </cell>
          <cell r="D3661" t="str">
            <v>TORNILLO HEX 1/2 X 1 1/2 - GALVANIZADO REF. A325 TIPO 1</v>
          </cell>
        </row>
        <row r="3662">
          <cell r="C3662" t="str">
            <v>THE-1/2X1 1/2</v>
          </cell>
          <cell r="D3662" t="str">
            <v>TORNILLO HEX 1/2 X 1 1/2 ZINCADO</v>
          </cell>
        </row>
        <row r="3663">
          <cell r="C3663" t="str">
            <v>THE-1/2.1.1/4.G.A325</v>
          </cell>
          <cell r="D3663" t="str">
            <v>TORNILLO HEX 1/2 X 1 1/4 - GALVANIZADO REF. A325 TIPO 1</v>
          </cell>
        </row>
        <row r="3664">
          <cell r="C3664" t="str">
            <v>THE-1/2X1 1/4</v>
          </cell>
          <cell r="D3664" t="str">
            <v>TORNILLO HEX 1/2 X 1 1/4 ZINCADO</v>
          </cell>
        </row>
        <row r="3665">
          <cell r="C3665" t="str">
            <v>THE-1/2.1.3/4.A325</v>
          </cell>
          <cell r="D3665" t="str">
            <v>TORNILLO HEX 1/2 X 1 3/4 - GALVANIZADO REF. A325 TIPO 1</v>
          </cell>
        </row>
        <row r="3666">
          <cell r="C3666" t="str">
            <v>THE-1/2X1</v>
          </cell>
          <cell r="D3666" t="str">
            <v>TORNILLO HEX 1/2 X 1 ZINCADO</v>
          </cell>
        </row>
        <row r="3667">
          <cell r="C3667" t="str">
            <v>THE-1/2.2GL..A325</v>
          </cell>
          <cell r="D3667" t="str">
            <v>TORNILLO HEX 1/2 X 2 - GALVANIZADO REF. A325 TIPO 1</v>
          </cell>
        </row>
        <row r="3668">
          <cell r="C3668" t="str">
            <v>THE-1/2.2.1/2.GALV</v>
          </cell>
          <cell r="D3668" t="str">
            <v>TORNILLO HEX 1/2 X 2 1/2 - GALVANIZADO</v>
          </cell>
        </row>
        <row r="3669">
          <cell r="C3669" t="str">
            <v>THE-1/2.2.1/2.A325</v>
          </cell>
          <cell r="D3669" t="str">
            <v>TORNILLO HEX 1/2 X 2 1/2 - GALVANIZADO REF. A325 TIPO 1</v>
          </cell>
        </row>
        <row r="3670">
          <cell r="C3670" t="str">
            <v>THE-1/2.2.1/2GL.A490</v>
          </cell>
          <cell r="D3670" t="str">
            <v>TORNILLO HEX 1/2 X 2 1/2 - GALVANIZADO REF. A490 TIPO 1</v>
          </cell>
        </row>
        <row r="3671">
          <cell r="C3671" t="str">
            <v>THE-1/2X2 1/2</v>
          </cell>
          <cell r="D3671" t="str">
            <v>TORNILLO HEX 1/2 X 2 1/2 ZINCADO</v>
          </cell>
        </row>
        <row r="3672">
          <cell r="C3672" t="str">
            <v>THE-1/2X2</v>
          </cell>
          <cell r="D3672" t="str">
            <v>TORNILLO HEX 1/2 X 2 ZINCADO</v>
          </cell>
        </row>
        <row r="3673">
          <cell r="C3673" t="str">
            <v>THE-1/2.3.GV.A325</v>
          </cell>
          <cell r="D3673" t="str">
            <v>TORNILLO HEX 1/2 X 3 - GALVANIZADO REF. A325 TIPO 1</v>
          </cell>
        </row>
        <row r="3674">
          <cell r="C3674" t="str">
            <v>TOR-HEX.A325.1/2</v>
          </cell>
          <cell r="D3674" t="str">
            <v>TORNILLO HEX 1/2 X 3 1/2 - GALVANIZADO REF. A325 TIPO 1</v>
          </cell>
        </row>
        <row r="3675">
          <cell r="C3675" t="str">
            <v>THE-1/2X3 1/2</v>
          </cell>
          <cell r="D3675" t="str">
            <v>TORNILLO HEX 1/2 X 3 1/2 ZINCADO</v>
          </cell>
        </row>
        <row r="3676">
          <cell r="C3676" t="str">
            <v>THE-1/2X3</v>
          </cell>
          <cell r="D3676" t="str">
            <v>TORNILLO HEX 1/2 X 3 ZINCADO</v>
          </cell>
        </row>
        <row r="3677">
          <cell r="C3677" t="str">
            <v>THE-1/2.3/4</v>
          </cell>
          <cell r="D3677" t="str">
            <v>TORNILLO HEX 1/2 X 3/4 ZINCADO</v>
          </cell>
        </row>
        <row r="3678">
          <cell r="C3678" t="str">
            <v>THE-1/2X4</v>
          </cell>
          <cell r="D3678" t="str">
            <v>TORNILLO HEX 1/2 x 4 ZINCADO</v>
          </cell>
        </row>
        <row r="3679">
          <cell r="C3679" t="str">
            <v>THE-1/2X5-G2</v>
          </cell>
          <cell r="D3679" t="str">
            <v>TORNILLO HEX 1/2 X 5 ZINCADO</v>
          </cell>
        </row>
        <row r="3680">
          <cell r="C3680" t="str">
            <v>THE-1/2X6</v>
          </cell>
          <cell r="D3680" t="str">
            <v>TORNILLO HEX 1/2 X 6 ZINCADO</v>
          </cell>
        </row>
        <row r="3681">
          <cell r="C3681" t="str">
            <v>THE-1/4X1 1/2</v>
          </cell>
          <cell r="D3681" t="str">
            <v>TORNILLO HEX 1/4 X 1 1/2 ZINCADO</v>
          </cell>
        </row>
        <row r="3682">
          <cell r="C3682" t="str">
            <v>THE-1/4X1 1/4</v>
          </cell>
          <cell r="D3682" t="str">
            <v>TORNILLO HEX 1/4 X 1 1/4 ZINCADO</v>
          </cell>
        </row>
        <row r="3683">
          <cell r="C3683" t="str">
            <v>THE-1/4X1</v>
          </cell>
          <cell r="D3683" t="str">
            <v>TORNILLO HEX 1/4 X 1 ZINCADO</v>
          </cell>
        </row>
        <row r="3684">
          <cell r="C3684" t="str">
            <v>THE-1/4X1/2</v>
          </cell>
          <cell r="D3684" t="str">
            <v>TORNILLO HEX 1/4 X 1/2 ZINCADO</v>
          </cell>
        </row>
        <row r="3685">
          <cell r="C3685" t="str">
            <v>THE-1/4X2 1/2</v>
          </cell>
          <cell r="D3685" t="str">
            <v>TORNILLO HEX 1/4 X 2 1/2 ZINCADO</v>
          </cell>
        </row>
        <row r="3686">
          <cell r="C3686" t="str">
            <v>THE-1/4X2</v>
          </cell>
          <cell r="D3686" t="str">
            <v>TORNILLO HEX 1/4 X 2 ZINCADO</v>
          </cell>
        </row>
        <row r="3687">
          <cell r="C3687" t="str">
            <v>THE-1/4.312</v>
          </cell>
          <cell r="D3687" t="str">
            <v>TORNILLO HEX 1/4 X 3 1/2 GRADO 5</v>
          </cell>
        </row>
        <row r="3688">
          <cell r="C3688" t="str">
            <v>THE-1/4X3</v>
          </cell>
          <cell r="D3688" t="str">
            <v>TORNILLO HEX 1/4 X 3 ZINCADO</v>
          </cell>
        </row>
        <row r="3689">
          <cell r="C3689" t="str">
            <v>THE-1/4X3/4</v>
          </cell>
          <cell r="D3689" t="str">
            <v>TORNILLO HEX 1/4 X 3/4 ZINCADO</v>
          </cell>
        </row>
        <row r="3690">
          <cell r="C3690" t="str">
            <v>THE-10X.30</v>
          </cell>
          <cell r="D3690" t="str">
            <v>TORNILLO HEX 10 X 30</v>
          </cell>
        </row>
        <row r="3691">
          <cell r="C3691" t="str">
            <v>THE-3/16X1 1/2</v>
          </cell>
          <cell r="D3691" t="str">
            <v>TORNILLO HEX 3/16 X 1 1/2 ZINCADO</v>
          </cell>
        </row>
        <row r="3692">
          <cell r="C3692" t="str">
            <v>THE-3/16X1G-2</v>
          </cell>
          <cell r="D3692" t="str">
            <v>TORNILLO HEX 3/16 X 1 ZINCADO</v>
          </cell>
        </row>
        <row r="3693">
          <cell r="C3693" t="str">
            <v>THE-3/16X3/4</v>
          </cell>
          <cell r="D3693" t="str">
            <v>TORNILLO HEX 3/16 X 3/4 ZINCADO</v>
          </cell>
        </row>
        <row r="3694">
          <cell r="C3694" t="str">
            <v>THE-3/4X1 1/2</v>
          </cell>
          <cell r="D3694" t="str">
            <v>TORNILLO HEX 3/4 X 1 1/2 ZINCADO</v>
          </cell>
        </row>
        <row r="3695">
          <cell r="C3695" t="str">
            <v>THE-3/4X1 1/4</v>
          </cell>
          <cell r="D3695" t="str">
            <v>TORNILLO HEX 3/4 X 1 1/4 ZINCADO</v>
          </cell>
        </row>
        <row r="3696">
          <cell r="C3696" t="str">
            <v>TOR-HEX.3/4</v>
          </cell>
          <cell r="D3696" t="str">
            <v>TORNILLO HEX 3/4 X 1 3/4" - GALVANIZADO REF. A325 TIPO 1</v>
          </cell>
        </row>
        <row r="3697">
          <cell r="C3697" t="str">
            <v>TOR-3/4.X2.A325.T1</v>
          </cell>
          <cell r="D3697" t="str">
            <v>TORNILLO HEX 3/4 X 2 - GALVANIZADO REF. A325 TIPO 1</v>
          </cell>
        </row>
        <row r="3698">
          <cell r="C3698" t="str">
            <v>TOR-3/4.2.1/2.A325</v>
          </cell>
          <cell r="D3698" t="str">
            <v>TORNILLO HEX 3/4 X 2 1/2 - GALVANIZADO REF. A325 TIPO 1</v>
          </cell>
        </row>
        <row r="3699">
          <cell r="C3699" t="str">
            <v>THE-3/4X2 1/2</v>
          </cell>
          <cell r="D3699" t="str">
            <v>TORNILLO HEX 3/4 X 2 1/2 ZINCADO</v>
          </cell>
        </row>
        <row r="3700">
          <cell r="C3700" t="str">
            <v>THE-3/4.214</v>
          </cell>
          <cell r="D3700" t="str">
            <v>TORNILLO HEX 3/4 X 2 1/4 - GALVANIZADO REF. A325 TIPO 1</v>
          </cell>
        </row>
        <row r="3701">
          <cell r="C3701" t="str">
            <v>TOR-GAL.3/4</v>
          </cell>
          <cell r="D3701" t="str">
            <v>TORNILLO HEX 3/4 X 2 3/4 - GALVANIZADO REF. A325 TIPO 1</v>
          </cell>
        </row>
        <row r="3702">
          <cell r="C3702" t="str">
            <v>THE-3/4X2</v>
          </cell>
          <cell r="D3702" t="str">
            <v>TORNILLO HEX 3/4 X 2 ZINCADO</v>
          </cell>
        </row>
        <row r="3703">
          <cell r="C3703" t="str">
            <v>THE-3/4X31/2-G2</v>
          </cell>
          <cell r="D3703" t="str">
            <v>TORNILLO HEX 3/4 X 3 1/2 ZINCADO</v>
          </cell>
        </row>
        <row r="3704">
          <cell r="C3704" t="str">
            <v>THE-3/4X3</v>
          </cell>
          <cell r="D3704" t="str">
            <v>TORNILLO HEX 3/4 X 3 ZINCADO</v>
          </cell>
        </row>
        <row r="3705">
          <cell r="C3705" t="str">
            <v>THE-3/4.X4 GALV</v>
          </cell>
          <cell r="D3705" t="str">
            <v>TORNILLO HEX 3/4 X 4 - GALVANIZADO REF. A325 TIPO 1</v>
          </cell>
        </row>
        <row r="3706">
          <cell r="C3706" t="str">
            <v>TOR-3/4.412</v>
          </cell>
          <cell r="D3706" t="str">
            <v>TORNILLO HEX 3/4 X 4 1/2 - GALVANIZADO REF. A325 TIPO 1</v>
          </cell>
        </row>
        <row r="3707">
          <cell r="C3707" t="str">
            <v>THE-3/4X4 1/2-G</v>
          </cell>
          <cell r="D3707" t="str">
            <v>TORNILLO HEX 3/4 X 4 1/2 ZINCADO</v>
          </cell>
        </row>
        <row r="3708">
          <cell r="C3708" t="str">
            <v>THE-3/4X4</v>
          </cell>
          <cell r="D3708" t="str">
            <v>TORNILLO HEX 3/4 X 4 ZINCADO</v>
          </cell>
        </row>
        <row r="3709">
          <cell r="C3709" t="str">
            <v>THE-3/4X5 1/2</v>
          </cell>
          <cell r="D3709" t="str">
            <v>TORNILLO HEX 3/4 X 5 1/2 ZINCADO</v>
          </cell>
        </row>
        <row r="3710">
          <cell r="C3710" t="str">
            <v>THE-3/4X6</v>
          </cell>
          <cell r="D3710" t="str">
            <v>TORNILLO HEX 3/4 X 6 ZINCADO</v>
          </cell>
        </row>
        <row r="3711">
          <cell r="C3711" t="str">
            <v>THE-3/4X7</v>
          </cell>
          <cell r="D3711" t="str">
            <v>TORNILLO HEX 3/4 X 7 ZINCADO</v>
          </cell>
        </row>
        <row r="3712">
          <cell r="C3712" t="str">
            <v>TOR-HEX.3/4X3</v>
          </cell>
          <cell r="D3712" t="str">
            <v>TORNILLO HEX 3/4/ X 3 - GALVANIZADO REF. A325 TIPO 1</v>
          </cell>
        </row>
        <row r="3713">
          <cell r="C3713" t="str">
            <v>TOR-3/4.312</v>
          </cell>
          <cell r="D3713" t="str">
            <v>TORNILLO HEX 3/4/ X 3 1/2 - GALVANIZADO REF. A325 TIPO 1</v>
          </cell>
        </row>
        <row r="3714">
          <cell r="C3714" t="str">
            <v>THE-3/8X1 1/2</v>
          </cell>
          <cell r="D3714" t="str">
            <v>TORNILLO HEX 3/8 X 1 1/2 ZINCADO</v>
          </cell>
        </row>
        <row r="3715">
          <cell r="C3715" t="str">
            <v>TOR-GAL.3/8</v>
          </cell>
          <cell r="D3715" t="str">
            <v>TORNILLO HEX 3/8 X 1 1/4 GALVANIZADO REF.325 TIPO 1</v>
          </cell>
        </row>
        <row r="3716">
          <cell r="C3716" t="str">
            <v>THE-3/8X1 1/4</v>
          </cell>
          <cell r="D3716" t="str">
            <v>TORNILLO HEX 3/8 X 1 1/4 ZINCADO</v>
          </cell>
        </row>
        <row r="3717">
          <cell r="C3717" t="str">
            <v>THE-3/8X1</v>
          </cell>
          <cell r="D3717" t="str">
            <v>TORNILLO HEX 3/8 X 1 ZINCADO</v>
          </cell>
        </row>
        <row r="3718">
          <cell r="C3718" t="str">
            <v>TOR-GAL.325</v>
          </cell>
          <cell r="D3718" t="str">
            <v>TORNILLO HEX 3/8 X 1" GALVANIZADO REF.325 TIPO 1</v>
          </cell>
        </row>
        <row r="3719">
          <cell r="C3719" t="str">
            <v>THE-3/8X1/2</v>
          </cell>
          <cell r="D3719" t="str">
            <v>TORNILLO HEX 3/8 X 1/2  ZINCADO</v>
          </cell>
        </row>
        <row r="3720">
          <cell r="C3720" t="str">
            <v>THE-3/8X2</v>
          </cell>
          <cell r="D3720" t="str">
            <v>TORNILLO HEX 3/8 X 2  ZINCADO</v>
          </cell>
        </row>
        <row r="3721">
          <cell r="C3721" t="str">
            <v>THE-3/8X21/2</v>
          </cell>
          <cell r="D3721" t="str">
            <v>TORNILLO HEX 3/8 X 2 1/2  ZINCADO</v>
          </cell>
        </row>
        <row r="3722">
          <cell r="C3722" t="str">
            <v>THE-3/8X3 1/2</v>
          </cell>
          <cell r="D3722" t="str">
            <v>TORNILLO HEX 3/8 X 3 1/2 ZINCADO</v>
          </cell>
        </row>
        <row r="3723">
          <cell r="C3723" t="str">
            <v>THE-3/8X3</v>
          </cell>
          <cell r="D3723" t="str">
            <v>TORNILLO HEX 3/8 X 3 ZINCADO</v>
          </cell>
        </row>
        <row r="3724">
          <cell r="C3724" t="str">
            <v>THE-3/8X3/4</v>
          </cell>
          <cell r="D3724" t="str">
            <v>TORNILLO HEX 3/8 X 3/4 ZINCADO</v>
          </cell>
        </row>
        <row r="3725">
          <cell r="C3725" t="str">
            <v>THE-3/8X4</v>
          </cell>
          <cell r="D3725" t="str">
            <v>TORNILLO HEX 3/8 X 4 ZINCADO</v>
          </cell>
        </row>
        <row r="3726">
          <cell r="C3726" t="str">
            <v>THE-3/8X5</v>
          </cell>
          <cell r="D3726" t="str">
            <v>TORNILLO HEX 3/8 X 5 ZINCADO</v>
          </cell>
        </row>
        <row r="3727">
          <cell r="C3727" t="str">
            <v>THE-3/8.X6</v>
          </cell>
          <cell r="D3727" t="str">
            <v>TORNILLO HEX 3/8 X 6 GALVANIZADO</v>
          </cell>
        </row>
        <row r="3728">
          <cell r="C3728" t="str">
            <v>THE-3/8X7</v>
          </cell>
          <cell r="D3728" t="str">
            <v>TORNILLO HEX 3/8 X 7 ZINCADO</v>
          </cell>
        </row>
        <row r="3729">
          <cell r="C3729" t="str">
            <v>THE-3/8.112</v>
          </cell>
          <cell r="D3729" t="str">
            <v>TORNILLO HEX 3/8" X 1 1/2" GALVANIZADO REF. 325 TIPO 1</v>
          </cell>
        </row>
        <row r="3730">
          <cell r="C3730" t="str">
            <v>THE-3/8.212</v>
          </cell>
          <cell r="D3730" t="str">
            <v>TORNILLO HEX 3/8" X 2 1/2" GALVANIZADO A490</v>
          </cell>
        </row>
        <row r="3731">
          <cell r="C3731" t="str">
            <v>THE-5/16X1 1/2</v>
          </cell>
          <cell r="D3731" t="str">
            <v>TORNILLO HEX 5/16 X 1 1/2 ZINCADO</v>
          </cell>
        </row>
        <row r="3732">
          <cell r="C3732" t="str">
            <v>THE-5/16X1 1/4</v>
          </cell>
          <cell r="D3732" t="str">
            <v>TORNILLO HEX 5/16 X 1 1/4 ZINCADO</v>
          </cell>
        </row>
        <row r="3733">
          <cell r="C3733" t="str">
            <v>THE-5/16X1</v>
          </cell>
          <cell r="D3733" t="str">
            <v>TORNILLO HEX 5/16 X 1 ZINCADO</v>
          </cell>
        </row>
        <row r="3734">
          <cell r="C3734" t="str">
            <v>THE-5/16X1/2</v>
          </cell>
          <cell r="D3734" t="str">
            <v>TORNILLO HEX 5/16 X 1/2 ZINCADO</v>
          </cell>
        </row>
        <row r="3735">
          <cell r="C3735" t="str">
            <v>THE-5/16X2 1/2</v>
          </cell>
          <cell r="D3735" t="str">
            <v>TORNILLO HEX 5/16 X 2 1/2 ZINCADO</v>
          </cell>
        </row>
        <row r="3736">
          <cell r="C3736" t="str">
            <v>THE-5/16X2</v>
          </cell>
          <cell r="D3736" t="str">
            <v>TORNILLO HEX 5/16 X 2 ZINCADO</v>
          </cell>
        </row>
        <row r="3737">
          <cell r="C3737" t="str">
            <v>TOR-HEX.5/16X3.1/2</v>
          </cell>
          <cell r="D3737" t="str">
            <v>TORNILLO HEX 5/16 X 3 1/2</v>
          </cell>
        </row>
        <row r="3738">
          <cell r="C3738" t="str">
            <v>TOR-516.312</v>
          </cell>
          <cell r="D3738" t="str">
            <v>TORNILLO HEX 5/16 X 3 1/2 ZINCADO TODOROSCA</v>
          </cell>
        </row>
        <row r="3739">
          <cell r="C3739" t="str">
            <v>THE-5/16X3</v>
          </cell>
          <cell r="D3739" t="str">
            <v>TORNILLO HEX 5/16 X 3 ZINCADO</v>
          </cell>
        </row>
        <row r="3740">
          <cell r="C3740" t="str">
            <v>THE-5/16X3/4</v>
          </cell>
          <cell r="D3740" t="str">
            <v>TORNILLO HEX 5/16 X 3/4 ZINCADO</v>
          </cell>
        </row>
        <row r="3741">
          <cell r="C3741" t="str">
            <v>TOR-HEX.5/16X4.1/2</v>
          </cell>
          <cell r="D3741" t="str">
            <v>TORNILLO HEX 5/16 X 4 1/2 ZINCADO</v>
          </cell>
        </row>
        <row r="3742">
          <cell r="C3742" t="str">
            <v>THE-5/8.5/16</v>
          </cell>
          <cell r="D3742" t="str">
            <v>TORNILLO HEX 5/16 X 5/8 ZINCADO</v>
          </cell>
        </row>
        <row r="3743">
          <cell r="C3743" t="str">
            <v>TOR-5/8.1.1/2.GAL.A325T1</v>
          </cell>
          <cell r="D3743" t="str">
            <v>TORNILLO HEX 5/8 X 1 1/2  GALVANIZADO REF. A325 TIPO 1</v>
          </cell>
        </row>
        <row r="3744">
          <cell r="C3744" t="str">
            <v>THE-5/8X1 1/2</v>
          </cell>
          <cell r="D3744" t="str">
            <v>TORNILLO HEX 5/8 X 1 1/2 ZINCADO</v>
          </cell>
        </row>
        <row r="3745">
          <cell r="C3745" t="str">
            <v>TOR-5/8.1.1/4.GAL.A325T1</v>
          </cell>
          <cell r="D3745" t="str">
            <v>TORNILLO HEX 5/8 X 1 1/4 - GALVANIZADO REF. A325 TIPO 1</v>
          </cell>
        </row>
        <row r="3746">
          <cell r="C3746" t="str">
            <v>THE-5/8X1 1/4</v>
          </cell>
          <cell r="D3746" t="str">
            <v>TORNILLO HEX 5/8 X 1 1/4 ZINCADO</v>
          </cell>
        </row>
        <row r="3747">
          <cell r="C3747" t="str">
            <v>THE-5/8.1.3/4.AF325</v>
          </cell>
          <cell r="D3747" t="str">
            <v>TORNILLO HEX 5/8 X 1 3/4 - GALVANIZADO REF. A325 TIPO 1</v>
          </cell>
        </row>
        <row r="3748">
          <cell r="C3748" t="str">
            <v>THE-5/8.X1.GALV</v>
          </cell>
          <cell r="D3748" t="str">
            <v>TORNILLO HEX 5/8 X 1 GALVANIZADO</v>
          </cell>
        </row>
        <row r="3749">
          <cell r="C3749" t="str">
            <v>THE-5/8X1</v>
          </cell>
          <cell r="D3749" t="str">
            <v>TORNILLO HEX 5/8 X 1 ZINCADO</v>
          </cell>
        </row>
        <row r="3750">
          <cell r="C3750" t="str">
            <v>TOR-5/8.X2.GALV.A325.T1</v>
          </cell>
          <cell r="D3750" t="str">
            <v>TORNILLO HEX 5/8 X 2 - GALVANIZADO REF. A325 TIPO 1</v>
          </cell>
        </row>
        <row r="3751">
          <cell r="C3751" t="str">
            <v>THE-5/8.2GL.A490</v>
          </cell>
          <cell r="D3751" t="str">
            <v>TORNILLO HEX 5/8 X 2 - REF. A490 TIPO 1</v>
          </cell>
        </row>
        <row r="3752">
          <cell r="C3752" t="str">
            <v>THE-5/8.2.1/2GALV.</v>
          </cell>
          <cell r="D3752" t="str">
            <v>TORNILLO HEX 5/8 X 2 1/2 - GALVANIZADO REF. A325 TIPO 1</v>
          </cell>
        </row>
        <row r="3753">
          <cell r="C3753" t="str">
            <v>THE-5/8X2 1/2</v>
          </cell>
          <cell r="D3753" t="str">
            <v>TORNILLO HEX 5/8 X 2 1/2  ZINCADO</v>
          </cell>
        </row>
        <row r="3754">
          <cell r="C3754" t="str">
            <v>TOR-5/8.2.1/4GALV</v>
          </cell>
          <cell r="D3754" t="str">
            <v>TORNILLO HEX 5/8 X 2 1/4 - GALVANIZADO REF. A325 TIPO 1</v>
          </cell>
        </row>
        <row r="3755">
          <cell r="C3755" t="str">
            <v>THE-5/8.2.3/4.A325</v>
          </cell>
          <cell r="D3755" t="str">
            <v>TORNILLO HEX 5/8 X 2 3/4 - GALVANIZADO REF. A325 TIPO 1</v>
          </cell>
        </row>
        <row r="3756">
          <cell r="C3756" t="str">
            <v>THE-5/8X2</v>
          </cell>
          <cell r="D3756" t="str">
            <v>TORNILLO HEX 5/8 X 2 ZINCADO</v>
          </cell>
        </row>
        <row r="3757">
          <cell r="C3757" t="str">
            <v>THE-5/8.3GL.A325</v>
          </cell>
          <cell r="D3757" t="str">
            <v>TORNILLO HEX 5/8 X 3 - GALVANIZADO REF. A325 TIPO 1</v>
          </cell>
        </row>
        <row r="3758">
          <cell r="C3758" t="str">
            <v>THE-5/8.3GL.A490</v>
          </cell>
          <cell r="D3758" t="str">
            <v>TORNILLO HEX 5/8 X 3 - GALVANIZADO REF. A490 TIPO 1</v>
          </cell>
        </row>
        <row r="3759">
          <cell r="C3759" t="str">
            <v>TOR-5/8.312</v>
          </cell>
          <cell r="D3759" t="str">
            <v>TORNILLO HEX 5/8 X 3 1/2 - GALVANIZADO REF. A325</v>
          </cell>
        </row>
        <row r="3760">
          <cell r="C3760" t="str">
            <v>THE-5/8X31/2</v>
          </cell>
          <cell r="D3760" t="str">
            <v>TORNILLO HEX 5/8 X 3 1/2 ZINCADO</v>
          </cell>
        </row>
        <row r="3761">
          <cell r="C3761" t="str">
            <v>THE-5/8X3</v>
          </cell>
          <cell r="D3761" t="str">
            <v>TORNILLO HEX 5/8 X 3 ZINCADO</v>
          </cell>
        </row>
        <row r="3762">
          <cell r="C3762" t="str">
            <v>THE-5/8.X4G</v>
          </cell>
          <cell r="D3762" t="str">
            <v>TORNILLO HEX 5/8 X 4 - GALVANIZADO REF. A325 TIPO 1</v>
          </cell>
        </row>
        <row r="3763">
          <cell r="C3763" t="str">
            <v>THE-5/8X4</v>
          </cell>
          <cell r="D3763" t="str">
            <v>TORNILLO HEX 5/8 X 4 ZINCADO</v>
          </cell>
        </row>
        <row r="3764">
          <cell r="C3764" t="str">
            <v>THE-5/8X5</v>
          </cell>
          <cell r="D3764" t="str">
            <v>TORNILLO HEX 5/8 X 5 ZINCADO</v>
          </cell>
        </row>
        <row r="3765">
          <cell r="C3765" t="str">
            <v>THE-7/1.6X1.1/2</v>
          </cell>
          <cell r="D3765" t="str">
            <v>TORNILLO HEX 7/16 X 1 1/2 ZINCADO</v>
          </cell>
        </row>
        <row r="3766">
          <cell r="C3766" t="str">
            <v>THE-7/1.6X1.1/4</v>
          </cell>
          <cell r="D3766" t="str">
            <v>TORNILLO HEX 7/16 X 1 1/4 ZINCADO</v>
          </cell>
        </row>
        <row r="3767">
          <cell r="C3767" t="str">
            <v>THE-7/16X1</v>
          </cell>
          <cell r="D3767" t="str">
            <v>TORNILLO HEX 7/16 X 1 ZINCADO</v>
          </cell>
        </row>
        <row r="3768">
          <cell r="C3768" t="str">
            <v>THE-7/1.6X2</v>
          </cell>
          <cell r="D3768" t="str">
            <v>TORNILLO HEX 7/16 X 2 ZINCADO</v>
          </cell>
        </row>
        <row r="3769">
          <cell r="C3769" t="str">
            <v>TOR-HEX.7/16X3/4</v>
          </cell>
          <cell r="D3769" t="str">
            <v>TORNILLO HEX 7/16 X 3/4 ZINCADO</v>
          </cell>
        </row>
        <row r="3770">
          <cell r="C3770" t="str">
            <v>TOR-HEX.7/8.X2</v>
          </cell>
          <cell r="D3770" t="str">
            <v>TORNILLO HEX 7/8 X 2 - GALVANIZADO REF. A325 TIPO 1</v>
          </cell>
        </row>
        <row r="3771">
          <cell r="C3771" t="str">
            <v>TOR-HEX.7/8.2.1/2</v>
          </cell>
          <cell r="D3771" t="str">
            <v>TORNILLO HEX 7/8 X 2 1/2 - GALVANIZADO REF. A325 TIPO 1</v>
          </cell>
        </row>
        <row r="3772">
          <cell r="C3772" t="str">
            <v>THE-7/8X2 1/2</v>
          </cell>
          <cell r="D3772" t="str">
            <v>TORNILLO HEX 7/8 X 2 1/2 ZINCADO</v>
          </cell>
        </row>
        <row r="3773">
          <cell r="C3773" t="str">
            <v>THE-7/8X2</v>
          </cell>
          <cell r="D3773" t="str">
            <v>TORNILLO HEX 7/8 X 2 ZINCADO</v>
          </cell>
        </row>
        <row r="3774">
          <cell r="C3774" t="str">
            <v>THE-7/8.3.1/2GL.A490</v>
          </cell>
          <cell r="D3774" t="str">
            <v>TORNILLO HEX 7/8 X 3 1/2 - GALVANIZADO REF. A490 TIPO 1</v>
          </cell>
        </row>
        <row r="3775">
          <cell r="C3775" t="str">
            <v>THE-7/8X3 1/2</v>
          </cell>
          <cell r="D3775" t="str">
            <v>TORNILLO HEX 7/8 X 3 1/2 ZINCADO</v>
          </cell>
        </row>
        <row r="3776">
          <cell r="C3776" t="str">
            <v>THE-7/8X3</v>
          </cell>
          <cell r="D3776" t="str">
            <v>TORNILLO HEX 7/8 X 3 ZINCADO</v>
          </cell>
        </row>
        <row r="3777">
          <cell r="C3777" t="str">
            <v>THE-7/8X4 1/2</v>
          </cell>
          <cell r="D3777" t="str">
            <v>TORNILLO HEX 7/8 X 4 1/2 ZINCADO</v>
          </cell>
        </row>
        <row r="3778">
          <cell r="C3778" t="str">
            <v>THE-7/8X4</v>
          </cell>
          <cell r="D3778" t="str">
            <v>TORNILLO HEX 7/8 X 4 ZINCADO</v>
          </cell>
        </row>
        <row r="3779">
          <cell r="C3779" t="str">
            <v>TOR-7/8.3GA</v>
          </cell>
          <cell r="D3779" t="str">
            <v>TORNILLO HEX 7/8/ X 3 - GALVANIZADO REF. A325 TIPO 1</v>
          </cell>
        </row>
        <row r="3780">
          <cell r="C3780" t="str">
            <v>TOR-7/8.312</v>
          </cell>
          <cell r="D3780" t="str">
            <v>TORNILLO HEX 7/8/ X 3 1/2 - GALVANIZADO REF. A325 TIPO 1</v>
          </cell>
        </row>
        <row r="3781">
          <cell r="C3781" t="str">
            <v>TOR-7/8.4GA</v>
          </cell>
          <cell r="D3781" t="str">
            <v>TORNILLO HEX 7/8/ X 4 - GALVANIZADO REF. A325 TIPO 1</v>
          </cell>
        </row>
        <row r="3782">
          <cell r="C3782" t="str">
            <v>TOR-35M.125</v>
          </cell>
          <cell r="D3782" t="str">
            <v>TORNILLO HEX M8 X 35MM - PASO 1.25MM - GRADO 5</v>
          </cell>
        </row>
        <row r="3783">
          <cell r="C3783" t="str">
            <v>TOR-HEX.1/2X2</v>
          </cell>
          <cell r="D3783" t="str">
            <v>TORNILLO HEX Ø 1/2" X 2" GALVANIZADO A490</v>
          </cell>
        </row>
        <row r="3784">
          <cell r="C3784" t="str">
            <v>THE-3/4.212</v>
          </cell>
          <cell r="D3784" t="str">
            <v>TORNILLO HEX Ø 3/4" X 2 1/2" GALVANIZADO A490</v>
          </cell>
        </row>
        <row r="3785">
          <cell r="C3785" t="str">
            <v>THE-3/4.2PU</v>
          </cell>
          <cell r="D3785" t="str">
            <v>TORNILLO HEX Ø 3/4" X 2" GALVANIZADO A490</v>
          </cell>
        </row>
        <row r="3786">
          <cell r="C3786" t="str">
            <v>THE-5/8.112</v>
          </cell>
          <cell r="D3786" t="str">
            <v>TORNILLO HEX Ø 5/8" X 1 1/2" GALVANIZADO A490</v>
          </cell>
        </row>
        <row r="3787">
          <cell r="C3787" t="str">
            <v>THE-5/8.212</v>
          </cell>
          <cell r="D3787" t="str">
            <v>TORNILLO HEX Ø 5/8" X 2 1/2" GALVANIZADO A490</v>
          </cell>
        </row>
        <row r="3788">
          <cell r="C3788" t="str">
            <v>THE-5/8.2PU</v>
          </cell>
          <cell r="D3788" t="str">
            <v>TORNILLO HEX Ø 5/8" X 2" GALVANIZADO A490</v>
          </cell>
        </row>
        <row r="3789">
          <cell r="C3789" t="str">
            <v>TOR-HEX.GAL</v>
          </cell>
          <cell r="D3789" t="str">
            <v>TORNILLO HEX Ø1 1/2 X 4- GALVANIZADO REF. A325 TIPO 1</v>
          </cell>
        </row>
        <row r="3790">
          <cell r="C3790" t="str">
            <v>TOR-HEX.1/2.11/2.</v>
          </cell>
          <cell r="D3790" t="str">
            <v>TORNILLO HEX Ø1/2" X 1-1/2" GALVANIZADO A490</v>
          </cell>
        </row>
        <row r="3791">
          <cell r="C3791" t="str">
            <v>TOR-5/8.212.A523</v>
          </cell>
          <cell r="D3791" t="str">
            <v>TORNILLO HEX Ø5/8" X 2 1/2" GALVANIZADO A523</v>
          </cell>
        </row>
        <row r="3792">
          <cell r="C3792" t="str">
            <v>TOR-HEX.134</v>
          </cell>
          <cell r="D3792" t="str">
            <v>TORNILLO HEX Ø7/8 X 1 3/4- GALVANIZADO REF. A325 TIPO 1</v>
          </cell>
        </row>
        <row r="3793">
          <cell r="C3793" t="str">
            <v>TOR-HEX.7/8</v>
          </cell>
          <cell r="D3793" t="str">
            <v>TORNILLO HEX Ø7/8 X 2 3/4- GALVANIZADO REF. A325 TIPO 1</v>
          </cell>
        </row>
        <row r="3794">
          <cell r="C3794" t="str">
            <v>TOR-AUT.1/4</v>
          </cell>
          <cell r="D3794" t="str">
            <v>TORNILLO HEXAGONAL AUTOPERFORANTE PUNTA DE BROCA TIPO BSD 1/4 X 1</v>
          </cell>
        </row>
        <row r="3795">
          <cell r="C3795" t="str">
            <v>TOR-PRI.316</v>
          </cell>
          <cell r="D3795" t="str">
            <v>TORNILLO PRISIONERO 3/16 X 3/8 SIN CABEZA</v>
          </cell>
        </row>
        <row r="3796">
          <cell r="C3796" t="str">
            <v>THE-1/2.5.IN</v>
          </cell>
          <cell r="D3796" t="str">
            <v>TORNILLO HEX 1/2 X 5 - INOX</v>
          </cell>
        </row>
        <row r="3797">
          <cell r="C3797" t="str">
            <v>THE-3/8.6IN</v>
          </cell>
          <cell r="D3797" t="str">
            <v>TORNILLO HEX 3/8 X 6 INOX</v>
          </cell>
        </row>
        <row r="3798">
          <cell r="C3798" t="str">
            <v>THE-516.2MM</v>
          </cell>
          <cell r="D3798" t="str">
            <v>TORNILLO HEX INOX  5/16 X 2</v>
          </cell>
        </row>
        <row r="3799">
          <cell r="C3799" t="str">
            <v>TOR-HEX.78X5.1/2.INOX</v>
          </cell>
          <cell r="D3799" t="str">
            <v>TORNILLO HEX INOX  7/8 X 5 1/2</v>
          </cell>
        </row>
        <row r="3800">
          <cell r="C3800" t="str">
            <v>TIN-1/2X1</v>
          </cell>
          <cell r="D3800" t="str">
            <v>TORNILLO HEX INOX 1/2 X 1</v>
          </cell>
        </row>
        <row r="3801">
          <cell r="C3801" t="str">
            <v>TIN-1/2X1 1/2</v>
          </cell>
          <cell r="D3801" t="str">
            <v>TORNILLO HEX INOX 1/2 X 1 1/2</v>
          </cell>
        </row>
        <row r="3802">
          <cell r="C3802" t="str">
            <v>TIN-1/2X1 1/4</v>
          </cell>
          <cell r="D3802" t="str">
            <v>TORNILLO HEX INOX 1/2 X 1 1/4</v>
          </cell>
        </row>
        <row r="3803">
          <cell r="C3803" t="str">
            <v>TIN-1/2X2</v>
          </cell>
          <cell r="D3803" t="str">
            <v>TORNILLO HEX INOX 1/2 X 2</v>
          </cell>
        </row>
        <row r="3804">
          <cell r="C3804" t="str">
            <v>THE-1/2.212</v>
          </cell>
          <cell r="D3804" t="str">
            <v>TORNILLO HEX INOX 1/2 X 2 1/2</v>
          </cell>
        </row>
        <row r="3805">
          <cell r="C3805" t="str">
            <v>TIN-1/2X3</v>
          </cell>
          <cell r="D3805" t="str">
            <v>TORNILLO HEX INOX 1/2 X 3</v>
          </cell>
        </row>
        <row r="3806">
          <cell r="C3806" t="str">
            <v>TOR-HEX.1/2X3.1.1/2</v>
          </cell>
          <cell r="D3806" t="str">
            <v>TORNILLO HEX INOX 1/2 X 3 1 1/2</v>
          </cell>
        </row>
        <row r="3807">
          <cell r="C3807" t="str">
            <v>TIN-1/2X3 1/2</v>
          </cell>
          <cell r="D3807" t="str">
            <v>TORNILLO HEX INOX 1/2 X 3 1/2</v>
          </cell>
        </row>
        <row r="3808">
          <cell r="C3808" t="str">
            <v>THI-1/2.3/4</v>
          </cell>
          <cell r="D3808" t="str">
            <v>TORNILLO HEX INOX 1/2 X 3/4</v>
          </cell>
        </row>
        <row r="3809">
          <cell r="C3809" t="str">
            <v>THE-INX.1/4X4</v>
          </cell>
          <cell r="D3809" t="str">
            <v>TORNILLO HEX INOX 1/2 X 4</v>
          </cell>
        </row>
        <row r="3810">
          <cell r="C3810" t="str">
            <v>TIN-1/4X1</v>
          </cell>
          <cell r="D3810" t="str">
            <v>TORNILLO HEX INOX 1/4 X 1</v>
          </cell>
        </row>
        <row r="3811">
          <cell r="C3811" t="str">
            <v>THE-1/4.1.1/2.IN</v>
          </cell>
          <cell r="D3811" t="str">
            <v>TORNILLO HEX INOX 1/4 X 1 1/2</v>
          </cell>
        </row>
        <row r="3812">
          <cell r="C3812" t="str">
            <v>TIN-1/4X1/2</v>
          </cell>
          <cell r="D3812" t="str">
            <v>TORNILLO HEX INOX 1/4 X 1/2</v>
          </cell>
        </row>
        <row r="3813">
          <cell r="C3813" t="str">
            <v>THE-INO.1/4X2</v>
          </cell>
          <cell r="D3813" t="str">
            <v>TORNILLO HEX INOX 1/4 X 2</v>
          </cell>
        </row>
        <row r="3814">
          <cell r="C3814" t="str">
            <v>TIN-1/4X3/4</v>
          </cell>
          <cell r="D3814" t="str">
            <v>TORNILLO HEX INOX 1/4 X 3/4</v>
          </cell>
        </row>
        <row r="3815">
          <cell r="C3815" t="str">
            <v>TOR-HEX.3/16X1</v>
          </cell>
          <cell r="D3815" t="str">
            <v>TORNILLO HEX INOX 3/16 X 1</v>
          </cell>
        </row>
        <row r="3816">
          <cell r="C3816" t="str">
            <v>THE-316.1/2</v>
          </cell>
          <cell r="D3816" t="str">
            <v>TORNILLO HEX INOX 3/16 X 1/2</v>
          </cell>
        </row>
        <row r="3817">
          <cell r="C3817" t="str">
            <v>TOR-HEX.3/16X2</v>
          </cell>
          <cell r="D3817" t="str">
            <v>TORNILLO HEX INOX 3/16 X 2</v>
          </cell>
        </row>
        <row r="3818">
          <cell r="C3818" t="str">
            <v>TOR-HEX.3/16.3/4</v>
          </cell>
          <cell r="D3818" t="str">
            <v>TORNILLO HEX INOX 3/16 X 3/4</v>
          </cell>
        </row>
        <row r="3819">
          <cell r="C3819" t="str">
            <v>THE-3/4.2INOX</v>
          </cell>
          <cell r="D3819" t="str">
            <v>TORNILLO HEX INOX 3/4 X 2</v>
          </cell>
        </row>
        <row r="3820">
          <cell r="C3820" t="str">
            <v>THE-INO.3/4X2.1/2</v>
          </cell>
          <cell r="D3820" t="str">
            <v>TORNILLO HEX INOX 3/4 X 2 1/2</v>
          </cell>
        </row>
        <row r="3821">
          <cell r="C3821" t="str">
            <v>TOR-HEX.3/4X31/2</v>
          </cell>
          <cell r="D3821" t="str">
            <v>TORNILLO HEX INOX 3/4 X 3 1/2</v>
          </cell>
        </row>
        <row r="3822">
          <cell r="C3822" t="str">
            <v>TIN-3/8X1</v>
          </cell>
          <cell r="D3822" t="str">
            <v>TORNILLO HEX INOX 3/8 X 1</v>
          </cell>
        </row>
        <row r="3823">
          <cell r="C3823" t="str">
            <v>TIN-3/8X1 1/2</v>
          </cell>
          <cell r="D3823" t="str">
            <v>TORNILLO HEX INOX 3/8 X 1 1/2</v>
          </cell>
        </row>
        <row r="3824">
          <cell r="C3824" t="str">
            <v>TIN-3/8X1 1/4</v>
          </cell>
          <cell r="D3824" t="str">
            <v>TORNILLO HEX INOX 3/8 X 1 1/4</v>
          </cell>
        </row>
        <row r="3825">
          <cell r="C3825" t="str">
            <v>TIN-3/8X2</v>
          </cell>
          <cell r="D3825" t="str">
            <v>TORNILLO HEX INOX 3/8 X 2</v>
          </cell>
        </row>
        <row r="3826">
          <cell r="C3826" t="str">
            <v>TIN-3/8X3</v>
          </cell>
          <cell r="D3826" t="str">
            <v>TORNILLO HEX INOX 3/8 X 3" TODOROSCA</v>
          </cell>
        </row>
        <row r="3827">
          <cell r="C3827" t="str">
            <v>TIN-3/8X3/4</v>
          </cell>
          <cell r="D3827" t="str">
            <v>TORNILLO HEX INOX 3/8 X 3/4</v>
          </cell>
        </row>
        <row r="3828">
          <cell r="C3828" t="str">
            <v>TIN-3/8X6-R3</v>
          </cell>
          <cell r="D3828" t="str">
            <v>TORNILLO HEX INOX 3/8 X 6 - ROSCA 3"</v>
          </cell>
        </row>
        <row r="3829">
          <cell r="C3829" t="str">
            <v>TIN-5/16X1</v>
          </cell>
          <cell r="D3829" t="str">
            <v>TORNILLO HEX INOX 5/16 X 1</v>
          </cell>
        </row>
        <row r="3830">
          <cell r="C3830" t="str">
            <v>TIN-516.112</v>
          </cell>
          <cell r="D3830" t="str">
            <v>TORNILLO HEX INOX 5/16 X 1 1/2</v>
          </cell>
        </row>
        <row r="3831">
          <cell r="C3831" t="str">
            <v>TIN-5/16X3/4</v>
          </cell>
          <cell r="D3831" t="str">
            <v>TORNILLO HEX INOX 5/16 X 3/4</v>
          </cell>
        </row>
        <row r="3832">
          <cell r="C3832" t="str">
            <v>TOR-HEX.5/16</v>
          </cell>
          <cell r="D3832" t="str">
            <v>TORNILLO HEX INOX 5/16" X 1 1/4"</v>
          </cell>
        </row>
        <row r="3833">
          <cell r="C3833" t="str">
            <v>THI-5/8.212</v>
          </cell>
          <cell r="D3833" t="str">
            <v>TORNILLO HEX INOX 5/8 X  2 1/2</v>
          </cell>
        </row>
        <row r="3834">
          <cell r="C3834" t="str">
            <v>TIN-5/8X1</v>
          </cell>
          <cell r="D3834" t="str">
            <v>TORNILLO HEX INOX 5/8 X 1</v>
          </cell>
        </row>
        <row r="3835">
          <cell r="C3835" t="str">
            <v>TIN-5/8X1 1/2|TIN-5/8X1/2</v>
          </cell>
          <cell r="D3835" t="str">
            <v>TORNILLO HEX INOX 5/8 X 1 1/2</v>
          </cell>
        </row>
        <row r="3836">
          <cell r="C3836" t="str">
            <v>TIN-5/8X1 1/4</v>
          </cell>
          <cell r="D3836" t="str">
            <v>TORNILLO HEX INOX 5/8 X 1 1/4</v>
          </cell>
        </row>
        <row r="3837">
          <cell r="C3837" t="str">
            <v>TIN-5/8X2</v>
          </cell>
          <cell r="D3837" t="str">
            <v>TORNILLO HEX INOX 5/8 X 2</v>
          </cell>
        </row>
        <row r="3838">
          <cell r="C3838" t="str">
            <v>THE-INX.5/8X3</v>
          </cell>
          <cell r="D3838" t="str">
            <v>TORNILLO HEX INOX 5/8 X 3</v>
          </cell>
        </row>
        <row r="3839">
          <cell r="C3839" t="str">
            <v>TIN-5/8X31/2</v>
          </cell>
          <cell r="D3839" t="str">
            <v>TORNILLO HEX INOX 5/8 X 3 1/2</v>
          </cell>
        </row>
        <row r="3840">
          <cell r="C3840" t="str">
            <v>TOR-HEX.5/8X4</v>
          </cell>
          <cell r="D3840" t="str">
            <v>TORNILLO HEX INOX 5/8 X 4</v>
          </cell>
        </row>
        <row r="3841">
          <cell r="C3841" t="str">
            <v>TOR-5/8.412</v>
          </cell>
          <cell r="D3841" t="str">
            <v>TORNILLO HEX INOX 5/8 X 4 1/2</v>
          </cell>
        </row>
        <row r="3842">
          <cell r="C3842" t="str">
            <v>TIN-5/8X6</v>
          </cell>
          <cell r="D3842" t="str">
            <v>TORNILLO HEX INOX 5/8 X 6</v>
          </cell>
        </row>
        <row r="3843">
          <cell r="C3843" t="str">
            <v>TOR-HEX.7/16X1.1/14</v>
          </cell>
          <cell r="D3843" t="str">
            <v>TORNILLO HEX INOX 7/16 X 1 1/4</v>
          </cell>
        </row>
        <row r="3844">
          <cell r="C3844" t="str">
            <v>TIN-7/16X2</v>
          </cell>
          <cell r="D3844" t="str">
            <v>TORNILLO HEX INOX 7/16 X 2</v>
          </cell>
        </row>
        <row r="3845">
          <cell r="C3845" t="str">
            <v>THE-7/8.114</v>
          </cell>
          <cell r="D3845" t="str">
            <v>TORNILLO HEX INOX 7/8 X 1 1/4</v>
          </cell>
        </row>
        <row r="3846">
          <cell r="C3846" t="str">
            <v>THE-7/8.3IN</v>
          </cell>
          <cell r="D3846" t="str">
            <v>TORNILLO HEX INOX 7/8 X 3</v>
          </cell>
        </row>
        <row r="3847">
          <cell r="C3847" t="str">
            <v>TOR-HEX.516</v>
          </cell>
          <cell r="D3847" t="str">
            <v>TORNILLO HEX INOX Ø5/16" X 2-1/2" ROSCA COMPLETA</v>
          </cell>
        </row>
        <row r="3848">
          <cell r="C3848" t="str">
            <v>TIN-HEX-M8X20</v>
          </cell>
          <cell r="D3848" t="str">
            <v>TORNILLO HEX  INOX M8 X 20MM - PASO 1.25MM</v>
          </cell>
        </row>
        <row r="3849">
          <cell r="C3849" t="str">
            <v>TOR-HEX.M20X50M</v>
          </cell>
          <cell r="D3849" t="str">
            <v>TORNILLO HEX INOX M20 X 50MM - PASO 2.5MM</v>
          </cell>
        </row>
        <row r="3850">
          <cell r="C3850" t="str">
            <v>TOR-M10X15MMG8</v>
          </cell>
          <cell r="D3850" t="str">
            <v>TORNILLO HEX M10 X 15MM - PASO 1.5MM - GRADO 8</v>
          </cell>
        </row>
        <row r="3851">
          <cell r="C3851" t="str">
            <v>THE-M10.16X1.5.GR5</v>
          </cell>
          <cell r="D3851" t="str">
            <v>TORNILLO HEX M10 X 16MM - PASO 1.5MM - GRADO 5</v>
          </cell>
        </row>
        <row r="3852">
          <cell r="C3852" t="str">
            <v>TOR-HEX.20M</v>
          </cell>
          <cell r="D3852" t="str">
            <v>TORNILLO HEX M10 X 20 PASO 1.5 GALVANIZADO GRADO 8.8 (BICROMATIZADO)</v>
          </cell>
        </row>
        <row r="3853">
          <cell r="C3853" t="str">
            <v>TOR-M10X20MMX1.</v>
          </cell>
          <cell r="D3853" t="str">
            <v>TORNILLO HEX M10 X 20MM - PASO 1.25MM - FLANGE</v>
          </cell>
        </row>
        <row r="3854">
          <cell r="C3854" t="str">
            <v>THE-M10.20X1.5</v>
          </cell>
          <cell r="D3854" t="str">
            <v>TORNILLO HEX M10 X 20MM - PASO 1.5MM</v>
          </cell>
        </row>
        <row r="3855">
          <cell r="C3855" t="str">
            <v>TOR-M10X20MM</v>
          </cell>
          <cell r="D3855" t="str">
            <v>TORNILLO HEX M10 X 20MM - PASO 1.5MM - FLANGE</v>
          </cell>
        </row>
        <row r="3856">
          <cell r="C3856" t="str">
            <v>THE-M10.20X1.5.IN</v>
          </cell>
          <cell r="D3856" t="str">
            <v>TORNILLO HEX M10 X 20MM - PASO 1.5MM - INOX</v>
          </cell>
        </row>
        <row r="3857">
          <cell r="C3857" t="str">
            <v>TOR-M10X25MMX1.</v>
          </cell>
          <cell r="D3857" t="str">
            <v>TORNILLO HEX M10 X 25MM - PASO 1.25MM - FLANGE</v>
          </cell>
        </row>
        <row r="3858">
          <cell r="C3858" t="str">
            <v>THE-M10.25X1.5</v>
          </cell>
          <cell r="D3858" t="str">
            <v>TORNILLO HEX M10 X 25MM - PASO 1.5MM</v>
          </cell>
        </row>
        <row r="3859">
          <cell r="C3859" t="str">
            <v>TOR-M10X25MM</v>
          </cell>
          <cell r="D3859" t="str">
            <v>TORNILLO HEX M10 X 25MM - PASO 1.5MM - FLANGE</v>
          </cell>
        </row>
        <row r="3860">
          <cell r="C3860" t="str">
            <v>THE-M10.30B</v>
          </cell>
          <cell r="D3860" t="str">
            <v>TORNILLO HEX M10 X 30 MM - PASO 1.50MM - BICROMATADO</v>
          </cell>
        </row>
        <row r="3861">
          <cell r="C3861" t="str">
            <v>TOR-M10X30X125</v>
          </cell>
          <cell r="D3861" t="str">
            <v>TORNILLO HEX M10 X 30MM - PASO 1.25MM - FLANGE</v>
          </cell>
        </row>
        <row r="3862">
          <cell r="C3862" t="str">
            <v>TOR-M10X30</v>
          </cell>
          <cell r="D3862" t="str">
            <v>TORNILLO HEX M10 X 30MM - PASO 1.5MM - FLANGE</v>
          </cell>
        </row>
        <row r="3863">
          <cell r="C3863" t="str">
            <v>TOR-M10X30G-5</v>
          </cell>
          <cell r="D3863" t="str">
            <v>TORNILLO HEX M10 X 30MM - PASO 1.5MM - GRADO 5</v>
          </cell>
        </row>
        <row r="3864">
          <cell r="C3864" t="str">
            <v>TOR-HEX.M10X30.1.5.INOX</v>
          </cell>
          <cell r="D3864" t="str">
            <v>TORNILLO HEX M10 X 30MM - PASO 1.5MM - INOX</v>
          </cell>
        </row>
        <row r="3865">
          <cell r="C3865" t="str">
            <v>TOR-M10X35MM-1.</v>
          </cell>
          <cell r="D3865" t="str">
            <v>TORNILLO HEX M10 X 35MM - PASO 1.25MM - FLANGE</v>
          </cell>
        </row>
        <row r="3866">
          <cell r="C3866" t="str">
            <v>TOR-M10X35MM</v>
          </cell>
          <cell r="D3866" t="str">
            <v>TORNILLO HEX M10 X 35MM - PASO 1.5MM - FLANGE</v>
          </cell>
        </row>
        <row r="3867">
          <cell r="C3867" t="str">
            <v>TO-M10X40MM-1-2</v>
          </cell>
          <cell r="D3867" t="str">
            <v>TORNILLO HEX M10 X 40MM - PASO 1.25MM - FLANGE</v>
          </cell>
        </row>
        <row r="3868">
          <cell r="C3868" t="str">
            <v>TFL-M10.40M</v>
          </cell>
          <cell r="D3868" t="str">
            <v>TORNILLO HEX M10 X 40MM - PASO 1.50 MM - FLANGE</v>
          </cell>
        </row>
        <row r="3869">
          <cell r="C3869" t="str">
            <v>TOR-M10X40MM</v>
          </cell>
          <cell r="D3869" t="str">
            <v>TORNILLO HEX M10 X 40MM - PASO 1.5MM</v>
          </cell>
        </row>
        <row r="3870">
          <cell r="C3870" t="str">
            <v>THE-M10.40X1.5.GR5</v>
          </cell>
          <cell r="D3870" t="str">
            <v>TORNILLO HEX M10 X 40MM - PASO 1.5MM - GRADO 5</v>
          </cell>
        </row>
        <row r="3871">
          <cell r="C3871" t="str">
            <v>TOR-M10.45M</v>
          </cell>
          <cell r="D3871" t="str">
            <v>TORNILLO HEX M10 X 45MM - PASO 1.5 MM - FLANGE</v>
          </cell>
        </row>
        <row r="3872">
          <cell r="C3872" t="str">
            <v>THE-M10.50X1.5</v>
          </cell>
          <cell r="D3872" t="str">
            <v>TORNILLO HEX M10 X 50MM - PASO 1.5 MM</v>
          </cell>
        </row>
        <row r="3873">
          <cell r="C3873" t="str">
            <v>THE-M10.60X1.5</v>
          </cell>
          <cell r="D3873" t="str">
            <v>TORNILLO HEX M10 X 60MM - PASO 1,5MM</v>
          </cell>
        </row>
        <row r="3874">
          <cell r="C3874" t="str">
            <v>THE-M10.70X1.5.GR.5</v>
          </cell>
          <cell r="D3874" t="str">
            <v>TORNILLO HEX M10 X 70MM - PASO 1.5MM - GRADO 5</v>
          </cell>
        </row>
        <row r="3875">
          <cell r="C3875" t="str">
            <v>THE-M10.80X1.5.GR5</v>
          </cell>
          <cell r="D3875" t="str">
            <v>TORNILLO HEX M10 X 80MM - PASO 1.5MM - GRADO 5</v>
          </cell>
        </row>
        <row r="3876">
          <cell r="C3876" t="str">
            <v>THE-M12.150</v>
          </cell>
          <cell r="D3876" t="str">
            <v>TORNILLO HEX M12 X 150 MM - PASO 1.75 MM - GRADO CLASE 8.8</v>
          </cell>
        </row>
        <row r="3877">
          <cell r="C3877" t="str">
            <v>THE-M12.30X1.75.GR5</v>
          </cell>
          <cell r="D3877" t="str">
            <v>TORNILLO HEX M12 X 30MM - PASO 1.75MM - GRADO 5</v>
          </cell>
        </row>
        <row r="3878">
          <cell r="C3878" t="str">
            <v>TOR-M12X30XG8</v>
          </cell>
          <cell r="D3878" t="str">
            <v>TORNILLO HEX M12 X 30MM - PASO 1.75MM - GRADO 8</v>
          </cell>
        </row>
        <row r="3879">
          <cell r="C3879" t="str">
            <v>THE-M12.35X1.75.GR8</v>
          </cell>
          <cell r="D3879" t="str">
            <v>TORNILLO HEX M12 X 35MM - PASO 1.75MM - GRADO 8</v>
          </cell>
        </row>
        <row r="3880">
          <cell r="C3880" t="str">
            <v>TOR-BRI.175</v>
          </cell>
          <cell r="D3880" t="str">
            <v>TORNILLO HEX M12 X 35MM PASO 1.75 MM GRADO 8.8 BICROMATIZADO</v>
          </cell>
        </row>
        <row r="3881">
          <cell r="C3881" t="str">
            <v>THE-M12.40X1.75.GR5</v>
          </cell>
          <cell r="D3881" t="str">
            <v>TORNILLO HEX M12 X 40MM - PASO 1.75MM - GRADO 5</v>
          </cell>
        </row>
        <row r="3882">
          <cell r="C3882" t="str">
            <v>TOR-12M.G88</v>
          </cell>
          <cell r="D3882" t="str">
            <v>TORNILLO HEX M12 X 40MM - PASO 1.75MM - GRADO 8.8 BICROMATIZADO</v>
          </cell>
        </row>
        <row r="3883">
          <cell r="C3883" t="str">
            <v>THE-M12.50X1.75.GR8</v>
          </cell>
          <cell r="D3883" t="str">
            <v>TORNILLO HEX M12 X 50MM - PASO 1.75MM - GRADO 8</v>
          </cell>
        </row>
        <row r="3884">
          <cell r="C3884" t="str">
            <v>THE-M12.60X1.75.GR8</v>
          </cell>
          <cell r="D3884" t="str">
            <v>TORNILLO HEX M12 X 60MM - PASO 1.75MM - GRADO 8</v>
          </cell>
        </row>
        <row r="3885">
          <cell r="C3885" t="str">
            <v>THE-M12-X70-G8</v>
          </cell>
          <cell r="D3885" t="str">
            <v>TORNILLO HEX M12 X 70MM - PASO 1.75MM - GRADO 8</v>
          </cell>
        </row>
        <row r="3886">
          <cell r="C3886" t="str">
            <v>THE-M12.80X1.75.GR8</v>
          </cell>
          <cell r="D3886" t="str">
            <v>TORNILLO HEX M12 X 80MM - PASO 1.75MM - GRADO 8</v>
          </cell>
        </row>
        <row r="3887">
          <cell r="C3887" t="str">
            <v>THE-M14.110X2.GR5</v>
          </cell>
          <cell r="D3887" t="str">
            <v>TORNILLO HEX M14 X 110MM - PASO 2.0MM - GRADO 5</v>
          </cell>
        </row>
        <row r="3888">
          <cell r="C3888" t="str">
            <v>THE-M14.25X1.5</v>
          </cell>
          <cell r="D3888" t="str">
            <v>TORNILLO HEX M14 X 25MM - PASO 1.5MM</v>
          </cell>
        </row>
        <row r="3889">
          <cell r="C3889" t="str">
            <v>THE-M14.40X2.GR5</v>
          </cell>
          <cell r="D3889" t="str">
            <v>TORNILLO HEX M14 X 40 - PASO 2.0MM - GRADO 5</v>
          </cell>
        </row>
        <row r="3890">
          <cell r="C3890" t="str">
            <v>THE-M14.X40X2.GR.8</v>
          </cell>
          <cell r="D3890" t="str">
            <v>TORNILLO HEX M14 X 40MM - PASO 2.0MM - GRADO 8</v>
          </cell>
        </row>
        <row r="3891">
          <cell r="C3891" t="str">
            <v>THE-M14.45X2</v>
          </cell>
          <cell r="D3891" t="str">
            <v>TORNILLO HEX M14 X 45MM - PASO 2.0MM</v>
          </cell>
        </row>
        <row r="3892">
          <cell r="C3892" t="str">
            <v>THE-M14.50X2.5</v>
          </cell>
          <cell r="D3892" t="str">
            <v>TORNILLO HEX M14 X 50MM - PASO 2.0MM</v>
          </cell>
        </row>
        <row r="3893">
          <cell r="C3893" t="str">
            <v>THE-M14.50X2.IN</v>
          </cell>
          <cell r="D3893" t="str">
            <v>TORNILLO HEX M14 X 50MM - PASO 2.0MM - INOX</v>
          </cell>
        </row>
        <row r="3894">
          <cell r="C3894" t="str">
            <v>TIN-HEX-M14X80</v>
          </cell>
          <cell r="D3894" t="str">
            <v>TORNILLO HEX M14 X 80MM - PASO 1.5MM - INOX</v>
          </cell>
        </row>
        <row r="3895">
          <cell r="C3895" t="str">
            <v>THE-M14.80M</v>
          </cell>
          <cell r="D3895" t="str">
            <v>TORNILLO HEX M14 X 80MM PASO 2 MM INOX</v>
          </cell>
        </row>
        <row r="3896">
          <cell r="C3896" t="str">
            <v>TOR-M16X100MMG8</v>
          </cell>
          <cell r="D3896" t="str">
            <v>TORNILLO HEX M16 X 100MM - PASO 2.0MM - GRADO 8</v>
          </cell>
        </row>
        <row r="3897">
          <cell r="C3897" t="str">
            <v>TOR-HEX.M16</v>
          </cell>
          <cell r="D3897" t="str">
            <v>TORNILLO HEX M16 X 110MM - PASO 2.0MM - INOX</v>
          </cell>
        </row>
        <row r="3898">
          <cell r="C3898" t="str">
            <v>THE-M16.X140X2.GR5</v>
          </cell>
          <cell r="D3898" t="str">
            <v>TORNILLO HEX M16 X 140MM - PASO 2.0MM - GRADO 5</v>
          </cell>
        </row>
        <row r="3899">
          <cell r="C3899" t="str">
            <v>THE-M16.25X2</v>
          </cell>
          <cell r="D3899" t="str">
            <v>TORNILLO HEX M16 X 25MM - PASO 2.0MM</v>
          </cell>
        </row>
        <row r="3900">
          <cell r="C3900" t="str">
            <v>THE-M16.X30X2.GR8</v>
          </cell>
          <cell r="D3900" t="str">
            <v>TORNILLO HEX M16 X 30MM - PASO 2.0MM - GRADO 8</v>
          </cell>
        </row>
        <row r="3901">
          <cell r="C3901" t="str">
            <v>THE-M16.35X2.IN</v>
          </cell>
          <cell r="D3901" t="str">
            <v>TORNILLO HEX M16 X 35MM - PASO 2.0MM - INOX</v>
          </cell>
        </row>
        <row r="3902">
          <cell r="C3902" t="str">
            <v>THE-M16.40X2GR5</v>
          </cell>
          <cell r="D3902" t="str">
            <v>TORNILLO HEX M16 X 40MM - PASO 2.0MM - GRADO 5</v>
          </cell>
        </row>
        <row r="3903">
          <cell r="C3903" t="str">
            <v>THE-M16.50X2.GR5</v>
          </cell>
          <cell r="D3903" t="str">
            <v>TORNILLO HEX M16 X 50MM - PASO 2.0MM - GRADO 5</v>
          </cell>
        </row>
        <row r="3904">
          <cell r="C3904" t="str">
            <v>THE-M16.60X2</v>
          </cell>
          <cell r="D3904" t="str">
            <v>TORNILLO HEX M16 X 60MM - PASO 2.0MM</v>
          </cell>
        </row>
        <row r="3905">
          <cell r="C3905" t="str">
            <v>THE-M16.X80X2.GR8</v>
          </cell>
          <cell r="D3905" t="str">
            <v>TORNILLO HEX M16 X 80MM - PASO 2.0MM - GRADO 8</v>
          </cell>
        </row>
        <row r="3906">
          <cell r="C3906" t="str">
            <v>THE-M16.80X2.8IN</v>
          </cell>
          <cell r="D3906" t="str">
            <v>TORNILLO HEX M16 X 80MM - PASO 2.0MM - INOX</v>
          </cell>
        </row>
        <row r="3907">
          <cell r="C3907" t="str">
            <v>THE-M18.GR5</v>
          </cell>
          <cell r="D3907" t="str">
            <v>TORNILLO HEX M18 X 50 MM - PASO 2.5MM - GRADO 5</v>
          </cell>
        </row>
        <row r="3908">
          <cell r="C3908" t="str">
            <v>TOR-HEX.M20X100.2.5.GR.5</v>
          </cell>
          <cell r="D3908" t="str">
            <v>TORNILLO HEX M20 X 100MM - PASO 2.5MM - GRADO 5</v>
          </cell>
        </row>
        <row r="3909">
          <cell r="C3909" t="str">
            <v>THE-M20.100X2.5.GR8</v>
          </cell>
          <cell r="D3909" t="str">
            <v>TORNILLO HEX M20 X 100MM - PASO 2.5MM - GRADO 8</v>
          </cell>
        </row>
        <row r="3910">
          <cell r="C3910" t="str">
            <v>THE-M20.120X2.5.GR5</v>
          </cell>
          <cell r="D3910" t="str">
            <v>TORNILLO HEX M20 X 120MM - PASO 2.5MM - GRADO 5</v>
          </cell>
        </row>
        <row r="3911">
          <cell r="C3911" t="str">
            <v>THE-M20.140X2.5.GR5</v>
          </cell>
          <cell r="D3911" t="str">
            <v>TORNILLO HEX M20 X 140MM - PASO 2.5MM - GRADO 5</v>
          </cell>
        </row>
        <row r="3912">
          <cell r="C3912" t="str">
            <v>TOR-M20-X40MMG5</v>
          </cell>
          <cell r="D3912" t="str">
            <v>TORNILLO HEX M20 X 40MM - PASO 2.5MM - GRADO 5</v>
          </cell>
        </row>
        <row r="3913">
          <cell r="C3913" t="str">
            <v>TOR-M20X50MM-G5</v>
          </cell>
          <cell r="D3913" t="str">
            <v>TORNILLO HEX M20 X 50MM - PASO 2.5MM - GRADO 5</v>
          </cell>
        </row>
        <row r="3914">
          <cell r="C3914" t="str">
            <v>TOR-M20X50MM</v>
          </cell>
          <cell r="D3914" t="str">
            <v>TORNILLO HEX M20 X 50MM - PASO 2.5MM - GRADO 8</v>
          </cell>
        </row>
        <row r="3915">
          <cell r="C3915" t="str">
            <v>THE-M20.55M</v>
          </cell>
          <cell r="D3915" t="str">
            <v>TORNILLO HEX M20 X 55MM - PASO 2.5MM - GRADO 5</v>
          </cell>
        </row>
        <row r="3916">
          <cell r="C3916" t="str">
            <v>TOR-M20.X55</v>
          </cell>
          <cell r="D3916" t="str">
            <v>TORNILLO HEX M20 X 55MM - PASO 2.5MM - GRADO 8</v>
          </cell>
        </row>
        <row r="3917">
          <cell r="C3917" t="str">
            <v>TOR-M20.X60X2.5</v>
          </cell>
          <cell r="D3917" t="str">
            <v>TORNILLO HEX M20 X 60MM - PASO 2.5MM GRADO 5</v>
          </cell>
        </row>
        <row r="3918">
          <cell r="C3918" t="str">
            <v>TOR-M20.65M</v>
          </cell>
          <cell r="D3918" t="str">
            <v>TORNILLO HEX M20 X 65MM - PASO 2.5MM GRADO 8</v>
          </cell>
        </row>
        <row r="3919">
          <cell r="C3919" t="str">
            <v>TOR-M20.70M</v>
          </cell>
          <cell r="D3919" t="str">
            <v>TORNILLO HEX M20 X 70MM - PASO 2.5MM GRADO 5</v>
          </cell>
        </row>
        <row r="3920">
          <cell r="C3920" t="str">
            <v>THE-M20.X75X2.5</v>
          </cell>
          <cell r="D3920" t="str">
            <v>TORNILLO HEX M20 X 75MM - PASO 2.5MM - GRADO 8</v>
          </cell>
        </row>
        <row r="3921">
          <cell r="C3921" t="str">
            <v>TOR-M20-76MMG8</v>
          </cell>
          <cell r="D3921" t="str">
            <v>TORNILLO HEX M20 X 76MM - PASO 2.5MM - GRADO 8</v>
          </cell>
        </row>
        <row r="3922">
          <cell r="C3922" t="str">
            <v>TOR-HEX.M20.80M.G5</v>
          </cell>
          <cell r="D3922" t="str">
            <v>TORNILLO HEX M20 X 80MM - PASO 2.5MM - GRADO 5</v>
          </cell>
        </row>
        <row r="3923">
          <cell r="C3923" t="str">
            <v>THE-M20.X80X2.5.GR.8</v>
          </cell>
          <cell r="D3923" t="str">
            <v>TORNILLO HEX M20 X 80MM - PASO 2.5MM - GRADO 8</v>
          </cell>
        </row>
        <row r="3924">
          <cell r="C3924" t="str">
            <v>THE-M22.150X2.5.GR8</v>
          </cell>
          <cell r="D3924" t="str">
            <v>TORNILLO HEX M22 X 150MM - PASO 2.5MM - GRADO 8</v>
          </cell>
        </row>
        <row r="3925">
          <cell r="C3925" t="str">
            <v>THE-M24.100</v>
          </cell>
          <cell r="D3925" t="str">
            <v>TORNILLO HEX M24 X 120 MM - PASO 3.0 MM GRADO 5</v>
          </cell>
        </row>
        <row r="3926">
          <cell r="C3926" t="str">
            <v>THE-M24.3X150.GR5</v>
          </cell>
          <cell r="D3926" t="str">
            <v>TORNILLO HEX M24 X 150 MM - PASO 3.0 MM GRADO 5</v>
          </cell>
        </row>
        <row r="3927">
          <cell r="C3927" t="str">
            <v>THE-M24.150</v>
          </cell>
          <cell r="D3927" t="str">
            <v>TORNILLO HEX M24 X 150 MM PASO 3.0 MM GRADO 8</v>
          </cell>
        </row>
        <row r="3928">
          <cell r="C3928" t="str">
            <v>THE-M24.200</v>
          </cell>
          <cell r="D3928" t="str">
            <v>TORNILLO HEX M24 X 200 MM - PASO 3.0 MM GRADO 5</v>
          </cell>
        </row>
        <row r="3929">
          <cell r="C3929" t="str">
            <v>TOR-M24X3X45</v>
          </cell>
          <cell r="D3929" t="str">
            <v>TORNILLO HEX M24 X 45 MM - PASO 3 MM</v>
          </cell>
        </row>
        <row r="3930">
          <cell r="C3930" t="str">
            <v>THE-M24.50M</v>
          </cell>
          <cell r="D3930" t="str">
            <v>TORNILLO HEX M24 X 50 MM - PASO 3 MM</v>
          </cell>
        </row>
        <row r="3931">
          <cell r="C3931" t="str">
            <v>TOR-M24X3X60</v>
          </cell>
          <cell r="D3931" t="str">
            <v>TORNILLO HEX M24 X 60 MM - PASO 3 MM</v>
          </cell>
        </row>
        <row r="3932">
          <cell r="C3932" t="str">
            <v>THE-M24.80X3.GR5</v>
          </cell>
          <cell r="D3932" t="str">
            <v>TORNILLO HEX M24 X 80 MM PASO 3.0 MM - GRADO 5</v>
          </cell>
        </row>
        <row r="3933">
          <cell r="C3933" t="str">
            <v>THE-M24.80X3XGR.8</v>
          </cell>
          <cell r="D3933" t="str">
            <v>TORNILLO HEX M24 X 80 MM PASO 3.0 MM - GRADO 8</v>
          </cell>
        </row>
        <row r="3934">
          <cell r="C3934" t="str">
            <v>TOR-HEX.M30X110X3.5</v>
          </cell>
          <cell r="D3934" t="str">
            <v>TORNILLO HEX M30 X 110MM - PASO 3.5MM - GRADO 5</v>
          </cell>
        </row>
        <row r="3935">
          <cell r="C3935" t="str">
            <v>THE-M30.120X3.5.GR5</v>
          </cell>
          <cell r="D3935" t="str">
            <v>TORNILLO HEX M30 X 120MM - PASO 3.5MM - GRADO 5</v>
          </cell>
        </row>
        <row r="3936">
          <cell r="C3936" t="str">
            <v>THE-M30.60X3.5.GR.8</v>
          </cell>
          <cell r="D3936" t="str">
            <v>TORNILLO HEX M30 X 60MM - PASO 3.5MM - GRADO 8</v>
          </cell>
        </row>
        <row r="3937">
          <cell r="C3937" t="str">
            <v>THE-M30.X70</v>
          </cell>
          <cell r="D3937" t="str">
            <v>TORNILLO HEX M30 X 70MM - PASO 3.5MM - GRADO 10.9</v>
          </cell>
        </row>
        <row r="3938">
          <cell r="C3938" t="str">
            <v>THE-M30.70X3.5.GR8</v>
          </cell>
          <cell r="D3938" t="str">
            <v>TORNILLO HEX M30 X 70MM - PASO 3.5MM - GRADO 8</v>
          </cell>
        </row>
        <row r="3939">
          <cell r="C3939" t="str">
            <v>TOR-HM6.10M</v>
          </cell>
          <cell r="D3939" t="str">
            <v>TORNILLO HEX M6 X 10 MM PASO 1,0 INOX</v>
          </cell>
        </row>
        <row r="3940">
          <cell r="C3940" t="str">
            <v>THE-M6X.20X1</v>
          </cell>
          <cell r="D3940" t="str">
            <v>TORNILLO HEX M6 X 20MM - PASO 1.0MM</v>
          </cell>
        </row>
        <row r="3941">
          <cell r="C3941" t="str">
            <v>TOR-HM6.25M</v>
          </cell>
          <cell r="D3941" t="str">
            <v>TORNILLO HEX M6 X 25MM - PASO 1.0MM</v>
          </cell>
        </row>
        <row r="3942">
          <cell r="C3942" t="str">
            <v>TOR-M8X20X1-25</v>
          </cell>
          <cell r="D3942" t="str">
            <v>TORNILLO HEX M8 X 20MM - PASO 1.25MM</v>
          </cell>
        </row>
        <row r="3943">
          <cell r="C3943" t="str">
            <v>THE-M8X.25B</v>
          </cell>
          <cell r="D3943" t="str">
            <v>TORNILLO HEX M8 X 25MM - PASO 1.25MM - BICROMATADO</v>
          </cell>
        </row>
        <row r="3944">
          <cell r="C3944" t="str">
            <v>TIN-HEX.M8X.25</v>
          </cell>
          <cell r="D3944" t="str">
            <v>TORNILLO HEX M8 X 25MM - PASO 1.25MM - INOX</v>
          </cell>
        </row>
        <row r="3945">
          <cell r="C3945" t="str">
            <v>THE-M8X.30G5</v>
          </cell>
          <cell r="D3945" t="str">
            <v>TORNILLO HEX M8 X 30MM - PASO 1.25MM - GRADO 5</v>
          </cell>
        </row>
        <row r="3946">
          <cell r="C3946" t="str">
            <v>THE-M8X.32G8</v>
          </cell>
          <cell r="D3946" t="str">
            <v>TORNILLO HEX M8 X 30MM - PASO 1.25MM - GRADO 8</v>
          </cell>
        </row>
        <row r="3947">
          <cell r="C3947" t="str">
            <v>THE-M8X.30X1.25.IN</v>
          </cell>
          <cell r="D3947" t="str">
            <v>TORNILLO HEX M8 X 30MM - PASO 1.25MM - INOX</v>
          </cell>
        </row>
        <row r="3948">
          <cell r="C3948" t="str">
            <v>THE-M8X.30X1.25</v>
          </cell>
          <cell r="D3948" t="str">
            <v>TORNILLO HEX M8 X 30MM - PASO 1.25MM FLANGE</v>
          </cell>
        </row>
        <row r="3949">
          <cell r="C3949" t="str">
            <v>THE-M8X.35X1.25IN</v>
          </cell>
          <cell r="D3949" t="str">
            <v>TORNILLO HEX M8 X 35MM - PASO 1.25MM - INOX</v>
          </cell>
        </row>
        <row r="3950">
          <cell r="C3950" t="str">
            <v>THE-M8X.40X1.25</v>
          </cell>
          <cell r="D3950" t="str">
            <v>TORNILLO HEX M8 X 40 MM - PASO 1.25</v>
          </cell>
        </row>
        <row r="3951">
          <cell r="C3951" t="str">
            <v>THE-M8X.50X1.25.GR8</v>
          </cell>
          <cell r="D3951" t="str">
            <v>TORNILLO HEX M8 X 50MM - PASO 1.25MM - GRADO 8</v>
          </cell>
        </row>
        <row r="3952">
          <cell r="C3952" t="str">
            <v>TOR-M12.X100X1.75</v>
          </cell>
          <cell r="D3952" t="str">
            <v>TORNILLO M12 X 100MM - PASO 1.75MM</v>
          </cell>
        </row>
        <row r="3953">
          <cell r="C3953" t="str">
            <v>TOM-M12.175</v>
          </cell>
          <cell r="D3953" t="str">
            <v>TORNILLO M12 X 110 PASO 1,75 MM INOX</v>
          </cell>
        </row>
        <row r="3954">
          <cell r="C3954" t="str">
            <v>TOR-M12.X20X1.75</v>
          </cell>
          <cell r="D3954" t="str">
            <v>TORNILLO M12 X 20MM - PASO 1.75MM</v>
          </cell>
        </row>
        <row r="3955">
          <cell r="C3955" t="str">
            <v>TOR-M12X25X1-75</v>
          </cell>
          <cell r="D3955" t="str">
            <v>TORNILLO M12 X 25MM - PASO 1.75MM</v>
          </cell>
        </row>
        <row r="3956">
          <cell r="C3956" t="str">
            <v>TOR-M12X30X1-75</v>
          </cell>
          <cell r="D3956" t="str">
            <v>TORNILLO M12 X 30MM - PASO 1.75MM</v>
          </cell>
        </row>
        <row r="3957">
          <cell r="C3957" t="str">
            <v>TOR-M12.35X1.75.INOX</v>
          </cell>
          <cell r="D3957" t="str">
            <v>TORNILLO M12 X 35MM - PASO 1.75MM - INOX</v>
          </cell>
        </row>
        <row r="3958">
          <cell r="C3958" t="str">
            <v>TOR-M12.X40</v>
          </cell>
          <cell r="D3958" t="str">
            <v>TORNILLO M12 X 40 PASO 1.75 GRADO 8</v>
          </cell>
        </row>
        <row r="3959">
          <cell r="C3959" t="str">
            <v>TOR-M12.40X1.25.GR5</v>
          </cell>
          <cell r="D3959" t="str">
            <v>TORNILLO M12 X 40MM - PASO 1.25MM - GRADO 5</v>
          </cell>
        </row>
        <row r="3960">
          <cell r="C3960" t="str">
            <v>TOR-M12X40X1-5</v>
          </cell>
          <cell r="D3960" t="str">
            <v>TORNILLO M12 X 40MM - PASO 1.50MM - GRADO 5</v>
          </cell>
        </row>
        <row r="3961">
          <cell r="C3961" t="str">
            <v>TOR-M12-50MM</v>
          </cell>
          <cell r="D3961" t="str">
            <v>TORNILLO M12 X 50MM - PASO 1.75MM</v>
          </cell>
        </row>
        <row r="3962">
          <cell r="C3962" t="str">
            <v>TOR-M12.50.1.75.IOX</v>
          </cell>
          <cell r="D3962" t="str">
            <v>TORNILLO M12 X 50MM - PASO 1.75MM - INOX</v>
          </cell>
        </row>
        <row r="3963">
          <cell r="C3963" t="str">
            <v>TOR-M12.60X1.25</v>
          </cell>
          <cell r="D3963" t="str">
            <v>TORNILLO M12 X 60MM - PASO 1.25MM</v>
          </cell>
        </row>
        <row r="3964">
          <cell r="C3964" t="str">
            <v>TOR-M12X80X175</v>
          </cell>
          <cell r="D3964" t="str">
            <v>TORNILLO M12 X 80MM - PASO 1.75MM</v>
          </cell>
        </row>
        <row r="3965">
          <cell r="C3965" t="str">
            <v>TOR-M14.70X2.0.GR.8</v>
          </cell>
          <cell r="D3965" t="str">
            <v>TORNILLO M14 X 70 MM - PASO 2.0 MM - GRADO 8</v>
          </cell>
        </row>
        <row r="3966">
          <cell r="C3966" t="str">
            <v>TOR-M14.70X2.IN</v>
          </cell>
          <cell r="D3966" t="str">
            <v>TORNILLO M14 X 70 MM - PASO 2.0 MM INOX</v>
          </cell>
        </row>
        <row r="3967">
          <cell r="C3967" t="str">
            <v>TOR-M14.80X2.INX</v>
          </cell>
          <cell r="D3967" t="str">
            <v>TORNILLO M14 X 80 MM - PASO 2.0 MM INOX</v>
          </cell>
        </row>
        <row r="3968">
          <cell r="C3968" t="str">
            <v>TOR-M16X130X2</v>
          </cell>
          <cell r="D3968" t="str">
            <v>TORNILLO M16 X 130MM - PASO 2.0MM</v>
          </cell>
        </row>
        <row r="3969">
          <cell r="C3969" t="str">
            <v>TOR-M20X50MM-</v>
          </cell>
          <cell r="D3969" t="str">
            <v>TORNILLO M20 X 50MM - PASO 2.5MM ZINCADO</v>
          </cell>
        </row>
        <row r="3970">
          <cell r="C3970" t="str">
            <v>TOR-M27.120X3</v>
          </cell>
          <cell r="D3970" t="str">
            <v>TORNILLO M27 X 120MM - PASO 3.0MM</v>
          </cell>
        </row>
        <row r="3971">
          <cell r="C3971" t="str">
            <v>THE-M5X20MM|TOR-M5X20MM</v>
          </cell>
          <cell r="D3971" t="str">
            <v>TORNILLO M5 - PASO 20MM</v>
          </cell>
        </row>
        <row r="3972">
          <cell r="C3972" t="str">
            <v>TOR-M5X.15X0.8</v>
          </cell>
          <cell r="D3972" t="str">
            <v>TORNILLO M5 X 15MM - PASO 0.8MM</v>
          </cell>
        </row>
        <row r="3973">
          <cell r="C3973" t="str">
            <v>TM6-15M.1MM</v>
          </cell>
          <cell r="D3973" t="str">
            <v>TORNILLO M6 X 15MM - PASO 1.0MM- INOX</v>
          </cell>
        </row>
        <row r="3974">
          <cell r="C3974" t="str">
            <v>TOR-M8X.20MM-FL</v>
          </cell>
          <cell r="D3974" t="str">
            <v>TORNILLO M8 X 20MM - PASO 1.25 FLANGE</v>
          </cell>
        </row>
        <row r="3975">
          <cell r="C3975" t="str">
            <v>TOR-M8X.25MM-FL</v>
          </cell>
          <cell r="D3975" t="str">
            <v>TORNILLO M8 X 25MM - PASO 1.25 FLANGE</v>
          </cell>
        </row>
        <row r="3976">
          <cell r="C3976" t="str">
            <v>TOR-M8X25MM</v>
          </cell>
          <cell r="D3976" t="str">
            <v>TORNILLO M8 X 25MM - PASO 1.25MM</v>
          </cell>
        </row>
        <row r="3977">
          <cell r="C3977" t="str">
            <v>TOR-M8X30MM</v>
          </cell>
          <cell r="D3977" t="str">
            <v>TORNILLO M8 X 30MM - PASO 1.25MM</v>
          </cell>
        </row>
        <row r="3978">
          <cell r="C3978" t="str">
            <v>TPR-1X1.1/2</v>
          </cell>
          <cell r="D3978" t="str">
            <v>TORNILLO PRISIONERO 1 X 1 1/2 - CABEZA CUADRADA</v>
          </cell>
        </row>
        <row r="3979">
          <cell r="C3979" t="str">
            <v>PRI-TOR.CCU</v>
          </cell>
          <cell r="D3979" t="str">
            <v>TORNILLO PRISIONERO 1 X 2 - CABEZA CUADRADA</v>
          </cell>
        </row>
        <row r="3980">
          <cell r="C3980" t="str">
            <v>TPR-1X2.1/2</v>
          </cell>
          <cell r="D3980" t="str">
            <v>TORNILLO PRISIONERO 1 X 2 1/2 - CABEZA CUADRADA</v>
          </cell>
        </row>
        <row r="3981">
          <cell r="C3981" t="str">
            <v>PRI-CCU.1X3</v>
          </cell>
          <cell r="D3981" t="str">
            <v>TORNILLO PRISIONERO 1 X 3 - CABEZA CUADRADA</v>
          </cell>
        </row>
        <row r="3982">
          <cell r="C3982" t="str">
            <v>PRI-CCU.131</v>
          </cell>
          <cell r="D3982" t="str">
            <v>TORNILLO PRISIONERO 1 X 3 1/2 - CABEZA CUADRADA</v>
          </cell>
        </row>
        <row r="3983">
          <cell r="C3983" t="str">
            <v>PRI-CCU.1X4</v>
          </cell>
          <cell r="D3983" t="str">
            <v>TORNILLO PRISIONERO 1 X 4 - CABEZA CUADRADA</v>
          </cell>
        </row>
        <row r="3984">
          <cell r="C3984" t="str">
            <v>TPR-1X5.CC</v>
          </cell>
          <cell r="D3984" t="str">
            <v>TORNILLO PRISIONERO 1 X 5 CABEZA CUADRADA</v>
          </cell>
        </row>
        <row r="3985">
          <cell r="C3985" t="str">
            <v>TPR-1/2X1 1/2CC</v>
          </cell>
          <cell r="D3985" t="str">
            <v>TORNILLO PRISIONERO 1/2 X 1 1/2 - CABEZA CUADRADA</v>
          </cell>
        </row>
        <row r="3986">
          <cell r="C3986" t="str">
            <v>TPR-1/2X1 1/4CC</v>
          </cell>
          <cell r="D3986" t="str">
            <v>TORNILLO PRISIONERO 1/2 X 1 1/4 CABEZA CUADRADA</v>
          </cell>
        </row>
        <row r="3987">
          <cell r="C3987" t="str">
            <v>TPR-1/2X1</v>
          </cell>
          <cell r="D3987" t="str">
            <v>TORNILLO PRISIONERO 1/2 X 1 CABEZA CUADRADA</v>
          </cell>
        </row>
        <row r="3988">
          <cell r="C3988" t="str">
            <v>TPR-1/2X21/2</v>
          </cell>
          <cell r="D3988" t="str">
            <v>TORNILLO PRISIONERO 1/2 X 2 1/2 CABEZA CUADRADA</v>
          </cell>
        </row>
        <row r="3989">
          <cell r="C3989" t="str">
            <v>TPR-1/2.214</v>
          </cell>
          <cell r="D3989" t="str">
            <v>TORNILLO PRISIONERO 1/2 X 2 1/4 CABEZA CUADRADA</v>
          </cell>
        </row>
        <row r="3990">
          <cell r="C3990" t="str">
            <v>TPR-1/2X2</v>
          </cell>
          <cell r="D3990" t="str">
            <v>TORNILLO PRISIONERO 1/2 X 2 CABEZA CUADRADA</v>
          </cell>
        </row>
        <row r="3991">
          <cell r="C3991" t="str">
            <v>TPR-1/2X3 1/2</v>
          </cell>
          <cell r="D3991" t="str">
            <v>TORNILLO PRISIONERO 1/2 X 3 1/2 CABEZA CUADRADRA</v>
          </cell>
        </row>
        <row r="3992">
          <cell r="C3992" t="str">
            <v>TPR-1/2X3</v>
          </cell>
          <cell r="D3992" t="str">
            <v>TORNILLO PRISIONERO 1/2 X 3 CABEZA CUADRADA</v>
          </cell>
        </row>
        <row r="3993">
          <cell r="C3993" t="str">
            <v>TPR-1/2X3/4CC</v>
          </cell>
          <cell r="D3993" t="str">
            <v>TORNILLO PRISIONERO 1/2 X 3/4 CABEZA CUADRADA</v>
          </cell>
        </row>
        <row r="3994">
          <cell r="C3994" t="str">
            <v>TPR-1/2.4.CC</v>
          </cell>
          <cell r="D3994" t="str">
            <v>TORNILLO PRISIONERO 1/2 X 4 CABEZA CUADRADA</v>
          </cell>
        </row>
        <row r="3995">
          <cell r="C3995" t="str">
            <v>TPR-1/2.X5.CC</v>
          </cell>
          <cell r="D3995" t="str">
            <v>TORNILLO PRISIONERO 1/2 X 5 CABEZA CUADRADA</v>
          </cell>
        </row>
        <row r="3996">
          <cell r="C3996" t="str">
            <v>TPR-1/4X1 1/2</v>
          </cell>
          <cell r="D3996" t="str">
            <v>TORNILLO PRISIONERO 1/4 X 1 1/2 CABEZA CUADRADA</v>
          </cell>
        </row>
        <row r="3997">
          <cell r="C3997" t="str">
            <v>TPR-1/4.X1 1/4</v>
          </cell>
          <cell r="D3997" t="str">
            <v>TORNILLO PRISIONERO 1/4 X 1 1/4 CABEZA CUADRADA</v>
          </cell>
        </row>
        <row r="3998">
          <cell r="C3998" t="str">
            <v>TPR-1/4X1</v>
          </cell>
          <cell r="D3998" t="str">
            <v>TORNILLO PRISIONERO 1/4 X 1 CABEZA CUADRADA</v>
          </cell>
        </row>
        <row r="3999">
          <cell r="C3999" t="str">
            <v>TPR-1/4X1/2</v>
          </cell>
          <cell r="D3999" t="str">
            <v>TORNILLO PRISIONERO 1/4 X 1/2 CABEZA CUADRADA</v>
          </cell>
        </row>
        <row r="4000">
          <cell r="C4000" t="str">
            <v>TPR-1/4.1/4</v>
          </cell>
          <cell r="D4000" t="str">
            <v>TORNILLO PRISIONERO 1/4 X 1/4 SIN CABEZA</v>
          </cell>
        </row>
        <row r="4001">
          <cell r="C4001" t="str">
            <v>TPR-1/4X2-C.C</v>
          </cell>
          <cell r="D4001" t="str">
            <v>TORNILLO PRISIONERO 1/4 X 2 CABEZA CUADRADA</v>
          </cell>
        </row>
        <row r="4002">
          <cell r="C4002" t="str">
            <v>TPR-1/4X3/4</v>
          </cell>
          <cell r="D4002" t="str">
            <v>TORNILLO PRISIONERO 1/4 X 3/4 CABEZA CUADRADA</v>
          </cell>
        </row>
        <row r="4003">
          <cell r="C4003" t="str">
            <v>TPR-3/4X1 1/2CC</v>
          </cell>
          <cell r="D4003" t="str">
            <v>TORNILLO PRISIONERO 3/4 X 1 1/2 CABEZA CUADRADA</v>
          </cell>
        </row>
        <row r="4004">
          <cell r="C4004" t="str">
            <v>TPR-3/4X2 CC</v>
          </cell>
          <cell r="D4004" t="str">
            <v>TORNILLO PRISIONERO 3/4 X 2  CABEZA CUADRADA</v>
          </cell>
        </row>
        <row r="4005">
          <cell r="C4005" t="str">
            <v>TPR-3/4X2 1/2CC</v>
          </cell>
          <cell r="D4005" t="str">
            <v>TORNILLO PRISIONERO 3/4 X 2 1/2 CABEZA CUADRADA</v>
          </cell>
        </row>
        <row r="4006">
          <cell r="C4006" t="str">
            <v>TPR-3/4.3.1/2.CC</v>
          </cell>
          <cell r="D4006" t="str">
            <v>TORNILLO PRISIONERO 3/4 X 3 1/2 CABEZA CUADRADA</v>
          </cell>
        </row>
        <row r="4007">
          <cell r="C4007" t="str">
            <v>TPR-3/4X3-CC</v>
          </cell>
          <cell r="D4007" t="str">
            <v>TORNILLO PRISIONERO 3/4 X 3 CABEZA CUADRADA</v>
          </cell>
        </row>
        <row r="4008">
          <cell r="C4008" t="str">
            <v>TPR-3/4.X4C</v>
          </cell>
          <cell r="D4008" t="str">
            <v>TORNILLO PRISIONERO 3/4 X 4  CABEZA CUADRADA</v>
          </cell>
        </row>
        <row r="4009">
          <cell r="C4009" t="str">
            <v>TPR-3/4.X4.1/2.CC</v>
          </cell>
          <cell r="D4009" t="str">
            <v>TORNILLO PRISIONERO 3/4 X 4 1/2 CABEZA CUADRADA</v>
          </cell>
        </row>
        <row r="4010">
          <cell r="C4010" t="str">
            <v>TPR-3/8X1 1/2</v>
          </cell>
          <cell r="D4010" t="str">
            <v>TORNILLO PRISIONERO 3/8 X 1 1/2 CABEZA CUADRADA</v>
          </cell>
        </row>
        <row r="4011">
          <cell r="C4011" t="str">
            <v>TPR-3/8X1 1/4</v>
          </cell>
          <cell r="D4011" t="str">
            <v>TORNILLO PRISIONERO 3/8 X 1 1/4 CABEZA CUADRADA</v>
          </cell>
        </row>
        <row r="4012">
          <cell r="C4012" t="str">
            <v>TPR-3/8X1</v>
          </cell>
          <cell r="D4012" t="str">
            <v>TORNILLO PRISIONERO 3/8 X 1 CABEZA CUADRADA</v>
          </cell>
        </row>
        <row r="4013">
          <cell r="C4013" t="str">
            <v>TPR-3/8X1/2</v>
          </cell>
          <cell r="D4013" t="str">
            <v>TORNILLO PRISIONERO 3/8 X 1/2 CABEZA CUADRADA</v>
          </cell>
        </row>
        <row r="4014">
          <cell r="C4014" t="str">
            <v>TPR-3/8X2 1/2</v>
          </cell>
          <cell r="D4014" t="str">
            <v>TORNILLO PRISIONERO 3/8 X 2 1/2 CABEZA CUADRADA</v>
          </cell>
        </row>
        <row r="4015">
          <cell r="C4015" t="str">
            <v>TPR-3/8X2</v>
          </cell>
          <cell r="D4015" t="str">
            <v>TORNILLO PRISIONERO 3/8 X 2 CABEZA CUADRADA</v>
          </cell>
        </row>
        <row r="4016">
          <cell r="C4016" t="str">
            <v>TPR-3/8X3-C.CU</v>
          </cell>
          <cell r="D4016" t="str">
            <v>TORNILLO PRISIONERO 3/8 X 3 CABEZA CUADRADA</v>
          </cell>
        </row>
        <row r="4017">
          <cell r="C4017" t="str">
            <v>TPR-3/8X3/4</v>
          </cell>
          <cell r="D4017" t="str">
            <v>TORNILLO PRISIONERO 3/8 X 3/4 CABEZA CUADRADA</v>
          </cell>
        </row>
        <row r="4018">
          <cell r="C4018" t="str">
            <v>TPR-5/16X1 1/2</v>
          </cell>
          <cell r="D4018" t="str">
            <v>TORNILLO PRISIONERO 5/16 X 1 1/2 CABEZA CUADRADA</v>
          </cell>
        </row>
        <row r="4019">
          <cell r="C4019" t="str">
            <v>TPR-5/16X1 1/4</v>
          </cell>
          <cell r="D4019" t="str">
            <v>TORNILLO PRISIONERO 5/16 X 1 1/4 CABEZA CUADRADA</v>
          </cell>
        </row>
        <row r="4020">
          <cell r="C4020" t="str">
            <v>TPR-5/16X1</v>
          </cell>
          <cell r="D4020" t="str">
            <v>TORNILLO PRISIONERO 5/16 X 1 CABEZA  CUADRADA</v>
          </cell>
        </row>
        <row r="4021">
          <cell r="C4021" t="str">
            <v>TPR-5/16X1/2</v>
          </cell>
          <cell r="D4021" t="str">
            <v>TORNILLO PRISIONERO 5/16 X 1/2 CABEZA CUADRADA</v>
          </cell>
        </row>
        <row r="4022">
          <cell r="C4022" t="str">
            <v>TPR-5/16X2</v>
          </cell>
          <cell r="D4022" t="str">
            <v>TORNILLO PRISIONERO 5/16 X 2 CABEZA CUADRADA</v>
          </cell>
        </row>
        <row r="4023">
          <cell r="C4023" t="str">
            <v>TPR-5/16X3/4</v>
          </cell>
          <cell r="D4023" t="str">
            <v>TORNILLO PRISIONERO 5/16 X 3/4 CABEZA CUADRADA</v>
          </cell>
        </row>
        <row r="4024">
          <cell r="C4024" t="str">
            <v>TPR-5/1.6X5/8.CC</v>
          </cell>
          <cell r="D4024" t="str">
            <v>TORNILLO PRISIONERO 5/16 X 5/8 CABEZA CUADRADA</v>
          </cell>
        </row>
        <row r="4025">
          <cell r="C4025" t="str">
            <v>TPR-5/8X1 1/2</v>
          </cell>
          <cell r="D4025" t="str">
            <v>TORNILLO PRISIONERO 5/8 X 1 1/2 CABEZA CUADRADA</v>
          </cell>
        </row>
        <row r="4026">
          <cell r="C4026" t="str">
            <v>TPR-5/8X1 1/4</v>
          </cell>
          <cell r="D4026" t="str">
            <v>TORNILLO PRISIONERO 5/8 X 1 1/4 CABEZA CUADRADA</v>
          </cell>
        </row>
        <row r="4027">
          <cell r="C4027" t="str">
            <v>TPR-5/8X2 1/2</v>
          </cell>
          <cell r="D4027" t="str">
            <v>TORNILLO PRISIONERO 5/8 X 2 1/2 CABEZA CUADRADA</v>
          </cell>
        </row>
        <row r="4028">
          <cell r="C4028" t="str">
            <v>TPR-5/8X2</v>
          </cell>
          <cell r="D4028" t="str">
            <v>TORNILLO PRISIONERO 5/8 X 2 CABEZA CUADRADA</v>
          </cell>
        </row>
        <row r="4029">
          <cell r="C4029" t="str">
            <v>TPR-5/8X3 1/2</v>
          </cell>
          <cell r="D4029" t="str">
            <v>TORNILLO PRISIONERO 5/8 X 3 1/2  CABEZA CUADRADA</v>
          </cell>
        </row>
        <row r="4030">
          <cell r="C4030" t="str">
            <v>TPR-5/8X3</v>
          </cell>
          <cell r="D4030" t="str">
            <v>TORNILLO PRISIONERO 5/8 X 3 CABEZA CUADRADA</v>
          </cell>
        </row>
        <row r="4031">
          <cell r="C4031" t="str">
            <v>TPR-5/8.X4</v>
          </cell>
          <cell r="D4031" t="str">
            <v>TORNILLO PRISIONERO 5/8 X 4 CABEZA CUADRADA</v>
          </cell>
        </row>
        <row r="4032">
          <cell r="C4032" t="str">
            <v>TOR-PRI.5/5X5.CC</v>
          </cell>
          <cell r="D4032" t="str">
            <v>TORNILLO PRISIONERO 5/8 X 5 CABEZA CUADRADA</v>
          </cell>
        </row>
        <row r="4033">
          <cell r="C4033" t="str">
            <v>TPR-6MM.8MM</v>
          </cell>
          <cell r="D4033" t="str">
            <v>TORNILLO PRISIONERO 6 MM X 8 MM X 1.0 PASO</v>
          </cell>
        </row>
        <row r="4034">
          <cell r="C4034" t="str">
            <v>TOR-PRI.M10</v>
          </cell>
          <cell r="D4034" t="str">
            <v>TORNILLO PRISIONERO SIN CABEZA  M10 X 25 MM</v>
          </cell>
        </row>
        <row r="4035">
          <cell r="C4035" t="str">
            <v>TOR-PRI.3/8X1.CC</v>
          </cell>
          <cell r="D4035" t="str">
            <v>TORNILLO PRISONERO 3/8 X 1 CABEZA CUADRADA</v>
          </cell>
        </row>
        <row r="4036">
          <cell r="C4036" t="str">
            <v>TPR-7/1.6X2</v>
          </cell>
          <cell r="D4036" t="str">
            <v>TORNILLO PRISONERO 7/16 X 2 CABEZA CUADRADA</v>
          </cell>
        </row>
        <row r="4037">
          <cell r="C4037" t="str">
            <v>TOR-PRI.7/8X2.CC</v>
          </cell>
          <cell r="D4037" t="str">
            <v>TORNILLO PRISONERO 7/8 X 2 CABEZA CUADRADA</v>
          </cell>
        </row>
        <row r="4038">
          <cell r="C4038" t="str">
            <v>ARA-IND.TEN.1/2.A325</v>
          </cell>
          <cell r="D4038" t="str">
            <v>ARANDELA INDICADORA DE TENSION Ø 1/2 A325</v>
          </cell>
        </row>
        <row r="4039">
          <cell r="C4039" t="str">
            <v>ARA-IND.TEN.1/2.A490</v>
          </cell>
          <cell r="D4039" t="str">
            <v>ARANDELA INDICADORA DE TENSION Ø 1/2 A490</v>
          </cell>
        </row>
        <row r="4040">
          <cell r="C4040" t="str">
            <v>ARA-IND.TEN.5/5.A325</v>
          </cell>
          <cell r="D4040" t="str">
            <v>ARANDELA INDICADORA DE TENSION Ø 5/8 A325</v>
          </cell>
        </row>
        <row r="4041">
          <cell r="C4041" t="str">
            <v>ARA-IND.TEN.5/8.A490</v>
          </cell>
          <cell r="D4041" t="str">
            <v>ARANDELA INDICADORA DE TENSION Ø 5/8 A490</v>
          </cell>
        </row>
        <row r="4042">
          <cell r="C4042" t="str">
            <v>ARA-IND.TEN.78.A490</v>
          </cell>
          <cell r="D4042" t="str">
            <v>ARANDELA INDICADORA DE TENSION Ø 7/8 A490</v>
          </cell>
        </row>
        <row r="4043">
          <cell r="C4043" t="str">
            <v>ARA-VAG-3/8</v>
          </cell>
          <cell r="D4043" t="str">
            <v>ARANDELA PARA VAGONETA 3/8 Ø EXT. 1 1/2 X 1/8</v>
          </cell>
        </row>
        <row r="4044">
          <cell r="C4044" t="str">
            <v>CAP-TOR.AUT</v>
          </cell>
          <cell r="D4044" t="str">
            <v>CAPELOTE PARA TORNILLO DE FIJACION AUTOPERFORANTE</v>
          </cell>
        </row>
        <row r="4045">
          <cell r="C4045" t="str">
            <v>CAP-TOR.FIJ</v>
          </cell>
          <cell r="D4045" t="str">
            <v>CAPUCHON PARA TORNILLO DE FIJACION</v>
          </cell>
        </row>
        <row r="4046">
          <cell r="C4046" t="str">
            <v>CON-STU.1X6</v>
          </cell>
          <cell r="D4046" t="str">
            <v>CONECTOR NELSON STUD DE 1" X 6"</v>
          </cell>
        </row>
        <row r="4047">
          <cell r="C4047" t="str">
            <v>CON-NEL.3/4</v>
          </cell>
          <cell r="D4047" t="str">
            <v>CONECTOR NELSON STUD DE 3/4" X 6" (JUEGO CON CORONA)</v>
          </cell>
        </row>
        <row r="4048">
          <cell r="C4048" t="str">
            <v>CON-NEL.3PU</v>
          </cell>
          <cell r="D4048" t="str">
            <v>CONECTOR NELSON STUD DE 3/4" X 3"</v>
          </cell>
        </row>
        <row r="4049">
          <cell r="C4049" t="str">
            <v>GRA-45°.1/8</v>
          </cell>
          <cell r="D4049" t="str">
            <v>GRASERA A 45° 1/8 NPT</v>
          </cell>
        </row>
        <row r="4050">
          <cell r="C4050" t="str">
            <v>GRA-45°.3/8</v>
          </cell>
          <cell r="D4050" t="str">
            <v>GRASERA A 45º  3/8 NPT</v>
          </cell>
        </row>
        <row r="4051">
          <cell r="C4051" t="str">
            <v>GRA-CUR-1/4-NPT</v>
          </cell>
          <cell r="D4051" t="str">
            <v>GRASERA CURVA 1/4 NPT</v>
          </cell>
        </row>
        <row r="4052">
          <cell r="C4052" t="str">
            <v>GRA-CUR-1/8-NPT</v>
          </cell>
          <cell r="D4052" t="str">
            <v>GRASERA CURVA 1/8 NPT</v>
          </cell>
        </row>
        <row r="4053">
          <cell r="C4053" t="str">
            <v>GRA-CUR.3/16</v>
          </cell>
          <cell r="D4053" t="str">
            <v>GRASERA CURVA 3/16 NPT</v>
          </cell>
        </row>
        <row r="4054">
          <cell r="C4054" t="str">
            <v>GRA-REC.1/16</v>
          </cell>
          <cell r="D4054" t="str">
            <v>GRASERA RECTA 1/16 NPT</v>
          </cell>
        </row>
        <row r="4055">
          <cell r="C4055" t="str">
            <v>GRA-REC-1/4-NPT</v>
          </cell>
          <cell r="D4055" t="str">
            <v>GRASERA RECTA 1/4 NPT</v>
          </cell>
        </row>
        <row r="4056">
          <cell r="C4056" t="str">
            <v>GRA-REC-1/8-NPT</v>
          </cell>
          <cell r="D4056" t="str">
            <v>GRASERA RECTA 1/8 NPT</v>
          </cell>
        </row>
        <row r="4057">
          <cell r="C4057" t="str">
            <v>GRA-REC.3/8.NPT</v>
          </cell>
          <cell r="D4057" t="str">
            <v>GRASERA RECTA 3/8 NPT</v>
          </cell>
        </row>
        <row r="4058">
          <cell r="C4058" t="str">
            <v>GRA-REC.10M</v>
          </cell>
          <cell r="D4058" t="str">
            <v>GRASERA RECTA M-10</v>
          </cell>
        </row>
        <row r="4059">
          <cell r="C4059" t="str">
            <v>GRA-REC-AM-6</v>
          </cell>
          <cell r="D4059" t="str">
            <v>GRASERA RECTA M-6</v>
          </cell>
        </row>
        <row r="4060">
          <cell r="C4060" t="str">
            <v>GRA-REC.M8</v>
          </cell>
          <cell r="D4060" t="str">
            <v>GRASERA RECTA M-8</v>
          </cell>
        </row>
        <row r="4061">
          <cell r="C4061" t="str">
            <v>TOR-#12.X24X1/2</v>
          </cell>
          <cell r="D4061" t="str">
            <v>TORNILLO # 12 - 24 X 1/2 SLTD REF. 31882</v>
          </cell>
        </row>
        <row r="4062">
          <cell r="C4062" t="str">
            <v>TOR-122.5PORT</v>
          </cell>
          <cell r="D4062" t="str">
            <v>TORNILLO 1225 PARA PORTA HERRAMIENTA MITSUBISHI MITSUBISHI MITSUBISHI</v>
          </cell>
        </row>
        <row r="4063">
          <cell r="C4063" t="str">
            <v>TOR-124.0.</v>
          </cell>
          <cell r="D4063" t="str">
            <v>TORNILLO 1240 PARA PORTA HERRAMIENTA MARCA CANELA</v>
          </cell>
        </row>
        <row r="4064">
          <cell r="C4064" t="str">
            <v>TOR-POR.1425</v>
          </cell>
          <cell r="D4064" t="str">
            <v>TORNILLO 1425 PARA PORTA HERRAMIENTA MITSUBISHI</v>
          </cell>
        </row>
        <row r="4065">
          <cell r="C4065" t="str">
            <v>TOR-181.4</v>
          </cell>
          <cell r="D4065" t="str">
            <v>TORNILLO 1814 PARA PORTA HERRAMIENTA MITSUBISHI</v>
          </cell>
        </row>
        <row r="4066">
          <cell r="C4066" t="str">
            <v>TOR-201.8</v>
          </cell>
          <cell r="D4066" t="str">
            <v>TORNILLO 2018 PARA PORTA HERRAMIENTA MITSUBISHI</v>
          </cell>
        </row>
        <row r="4067">
          <cell r="C4067" t="str">
            <v>TOR-AUT-6-3X60</v>
          </cell>
          <cell r="D4067" t="str">
            <v>TORNILLO AUTOPERFORANTE 6.3 X 60 MM CAPELOTE BLANCO</v>
          </cell>
        </row>
        <row r="4068">
          <cell r="C4068" t="str">
            <v>TOR-AUT-6-3X80</v>
          </cell>
          <cell r="D4068" t="str">
            <v>TORNILLO AUTOPERFORANTE 6.3 X 80 MM CAPELOTE BLANCO</v>
          </cell>
        </row>
        <row r="4069">
          <cell r="C4069" t="str">
            <v>TAU-8X1.1/2</v>
          </cell>
          <cell r="D4069" t="str">
            <v>TORNILLO AUTOPERFORANTE LAMINA CABEZA PHILLIPS  8 X 1-1/2"</v>
          </cell>
        </row>
        <row r="4070">
          <cell r="C4070" t="str">
            <v>TOR-BRI.3X9</v>
          </cell>
          <cell r="D4070" t="str">
            <v>TORNILLO BRISTOL AVELLAN MM 3X9 - DIN 7991 BCP MM - 10.9</v>
          </cell>
        </row>
        <row r="4071">
          <cell r="C4071" t="str">
            <v>TBR-M6X25MM</v>
          </cell>
          <cell r="D4071" t="str">
            <v>TORNILLO BRISTOL M6 - PASO 25MM</v>
          </cell>
        </row>
        <row r="4072">
          <cell r="C4072" t="str">
            <v>TBR-1/4.1/4</v>
          </cell>
          <cell r="D4072" t="str">
            <v>TORNILLO BRISTOL SIN CABEZA 1/4 X 1/4 - INOX</v>
          </cell>
        </row>
        <row r="4073">
          <cell r="C4073" t="str">
            <v>TBS-1/4.5/8</v>
          </cell>
          <cell r="D4073" t="str">
            <v>TORNILLO BRISTOL SIN CABEZA 1/4 X 5/8</v>
          </cell>
        </row>
        <row r="4074">
          <cell r="C4074" t="str">
            <v>TBR-1/8.1/4</v>
          </cell>
          <cell r="D4074" t="str">
            <v>TORNILLO BRISTOL SIN CABEZA 1/8 X 1/4</v>
          </cell>
        </row>
        <row r="4075">
          <cell r="C4075" t="str">
            <v>TBR-316.3/4</v>
          </cell>
          <cell r="D4075" t="str">
            <v>TORNILLO BRISTOL SIN CABEZA 3/16 X 3/4</v>
          </cell>
        </row>
        <row r="4076">
          <cell r="C4076" t="str">
            <v>TOR-M16X35</v>
          </cell>
          <cell r="D4076" t="str">
            <v>TORNILLO BRISTOL SIN CABEZA M16 X 35MM - PASO 2.0MM</v>
          </cell>
        </row>
        <row r="4077">
          <cell r="C4077" t="str">
            <v>TOR-BRI.M6X15MM.PASO1</v>
          </cell>
          <cell r="D4077" t="str">
            <v>TORNILLO BRISTOL SIN CABEZA M6 X 15MM - PASO 1.0MM</v>
          </cell>
        </row>
        <row r="4078">
          <cell r="C4078" t="str">
            <v>TOR-PP8.X12</v>
          </cell>
          <cell r="D4078" t="str">
            <v>TORNILLO CABEZA PLANA PHILLIPS, JISS 5-0.8 X 12</v>
          </cell>
        </row>
        <row r="4079">
          <cell r="C4079" t="str">
            <v>TOR-CIL.112</v>
          </cell>
          <cell r="D4079" t="str">
            <v>TORNILLO CILINDRICO 1 1/2 X 12 ZINCADO</v>
          </cell>
        </row>
        <row r="4080">
          <cell r="C4080" t="str">
            <v>TOR-FIJ.3/16X3/4</v>
          </cell>
          <cell r="D4080" t="str">
            <v>TORNILLO DE FIJACION AUTOPERFORANTE 3/16 X 3/4</v>
          </cell>
        </row>
        <row r="4081">
          <cell r="C4081" t="str">
            <v>TOR-DRY.1.1/2</v>
          </cell>
          <cell r="D4081" t="str">
            <v>TORNILLO DRYWALL 1 1/2</v>
          </cell>
        </row>
        <row r="4082">
          <cell r="C4082" t="str">
            <v>TOR-DRY.1.1/4</v>
          </cell>
          <cell r="D4082" t="str">
            <v>TORNILLO DRYWALL 1 1/4</v>
          </cell>
        </row>
        <row r="4083">
          <cell r="C4083" t="str">
            <v>TOR-DRY.1PU</v>
          </cell>
          <cell r="D4083" t="str">
            <v>TORNILLO DRYWALL 1"</v>
          </cell>
        </row>
        <row r="4084">
          <cell r="C4084" t="str">
            <v>TOR-DRY.6X1</v>
          </cell>
          <cell r="D4084" t="str">
            <v>TORNILLO DRYWALL 6 X 1</v>
          </cell>
        </row>
        <row r="4085">
          <cell r="C4085" t="str">
            <v>TOR-DRY.6X2</v>
          </cell>
          <cell r="D4085" t="str">
            <v>TORNILLO DRYWALL 6 X 2</v>
          </cell>
        </row>
        <row r="4086">
          <cell r="C4086" t="str">
            <v>TOR-DRY.6X2.1/2</v>
          </cell>
          <cell r="D4086" t="str">
            <v>TORNILLO DRYWALL 6 X 2 1/2</v>
          </cell>
        </row>
        <row r="4087">
          <cell r="C4087" t="str">
            <v>TOR-DRY.6X3</v>
          </cell>
          <cell r="D4087" t="str">
            <v>TORNILLO DRYWALL 6 X 3</v>
          </cell>
        </row>
        <row r="4088">
          <cell r="C4088" t="str">
            <v>TOR-DRY-6X3/4</v>
          </cell>
          <cell r="D4088" t="str">
            <v>TORNILLO DRYWALL 6 X 3/4</v>
          </cell>
        </row>
        <row r="4089">
          <cell r="C4089" t="str">
            <v>TOR-EST-1/8X1</v>
          </cell>
          <cell r="D4089" t="str">
            <v>TORNILLO GARVANZO 1/8 X 1</v>
          </cell>
        </row>
        <row r="4090">
          <cell r="C4090" t="str">
            <v>TOR-GAR.FIJ.8*3/4</v>
          </cell>
          <cell r="D4090" t="str">
            <v>TORNILLO GARVANZO DE FIJACION AUTOPERFORANTE 8 X 3/4 PLANA</v>
          </cell>
        </row>
        <row r="4091">
          <cell r="C4091" t="str">
            <v>TOR-LCA.8X11/4</v>
          </cell>
          <cell r="D4091" t="str">
            <v>TORNILLO LAMINA CABEZA PHILIPS ZINCADO 8 X 1 1/4</v>
          </cell>
        </row>
        <row r="4092">
          <cell r="C4092" t="str">
            <v>TOR-LCA.8X2</v>
          </cell>
          <cell r="D4092" t="str">
            <v>TORNILLO LAMINA CABEZA PHILIPS ZINCADO 8 X 2</v>
          </cell>
        </row>
        <row r="4093">
          <cell r="C4093" t="str">
            <v>TOR-MAD-3/16X3/</v>
          </cell>
          <cell r="D4093" t="str">
            <v>TORNILLO MADERA 3/16 X 3/4</v>
          </cell>
        </row>
        <row r="4094">
          <cell r="C4094" t="str">
            <v>TOR-MAR.3/8.114</v>
          </cell>
          <cell r="D4094" t="str">
            <v>TORNILLO MARIPOSA 3/8" X 1 1/4</v>
          </cell>
        </row>
        <row r="4095">
          <cell r="C4095" t="str">
            <v>TOR-NIV.P40T</v>
          </cell>
          <cell r="D4095" t="str">
            <v>TORNILLO NIVELACION JIMMORE P40T-1H 34000-144</v>
          </cell>
        </row>
        <row r="4096">
          <cell r="C4096" t="str">
            <v>TOR-CAN.5/16</v>
          </cell>
          <cell r="D4096" t="str">
            <v>TORNILLO PARA CANGILON 5/16 X 1 1/2 CON TUERCA Y ARANDELA GALVANIZADO</v>
          </cell>
        </row>
        <row r="4097">
          <cell r="C4097" t="str">
            <v>TPB-M8X.25M</v>
          </cell>
          <cell r="D4097" t="str">
            <v>TORNILLO PRISIONERO BRISTOL SIN CABEZA M8 X 25MM PASO 1.25</v>
          </cell>
        </row>
        <row r="4098">
          <cell r="C4098" t="str">
            <v>TOR-POR.SA3T</v>
          </cell>
          <cell r="D4098" t="str">
            <v>TORNILLO SA3T PARA PORTA HERRAMIENTA</v>
          </cell>
        </row>
        <row r="4099">
          <cell r="C4099" t="str">
            <v>TOR-POR.SA4T20</v>
          </cell>
          <cell r="D4099" t="str">
            <v>TORNILLO SA4T20 PARA PORTA HERRAMIENTA</v>
          </cell>
        </row>
        <row r="4100">
          <cell r="C4100" t="str">
            <v>TOR-POR.SY3T</v>
          </cell>
          <cell r="D4100" t="str">
            <v>TORNILLO SY3T PARA PORTA HERRAMIENTA</v>
          </cell>
        </row>
        <row r="4101">
          <cell r="C4101" t="str">
            <v>TUE-SEG.1/2.IN</v>
          </cell>
          <cell r="D4101" t="str">
            <v>TUERCA DE SEGURDIAD 1/2  INOX</v>
          </cell>
        </row>
        <row r="4102">
          <cell r="C4102" t="str">
            <v>TUR-11/.2UN</v>
          </cell>
          <cell r="D4102" t="str">
            <v>TUERCA DE SEGURIDAD 1 1/2 UNC ZINCADA</v>
          </cell>
        </row>
        <row r="4103">
          <cell r="C4103" t="str">
            <v>TUE-SEG.1.1/4</v>
          </cell>
          <cell r="D4103" t="str">
            <v>TUERCA DE SEGURIDAD 1 1/4 ZINCADA</v>
          </cell>
        </row>
        <row r="4104">
          <cell r="C4104" t="str">
            <v>TUE-SEG-1</v>
          </cell>
          <cell r="D4104" t="str">
            <v>TUERCA DE SEGURIDAD 1 ZINCADA</v>
          </cell>
        </row>
        <row r="4105">
          <cell r="C4105" t="str">
            <v>TUE-SEG-1/2</v>
          </cell>
          <cell r="D4105" t="str">
            <v>TUERCA DE SEGURIDAD 1/2 ZINCADA</v>
          </cell>
        </row>
        <row r="4106">
          <cell r="C4106" t="str">
            <v>TUH-SEG-1/4-INO</v>
          </cell>
          <cell r="D4106" t="str">
            <v>TUERCA DE SEGURIDAD 1/4 INOX</v>
          </cell>
        </row>
        <row r="4107">
          <cell r="C4107" t="str">
            <v>TUE-SEG-1/4</v>
          </cell>
          <cell r="D4107" t="str">
            <v>TUERCA DE SEGURIDAD 1/4 ZINCADA</v>
          </cell>
        </row>
        <row r="4108">
          <cell r="C4108" t="str">
            <v>TUE-SEG.2"</v>
          </cell>
          <cell r="D4108" t="str">
            <v>TUERCA DE SEGURIDAD 2 ZINCADA</v>
          </cell>
        </row>
        <row r="4109">
          <cell r="C4109" t="str">
            <v>TUE-SEG.3/16.IN</v>
          </cell>
          <cell r="D4109" t="str">
            <v>TUERCA DE SEGURIDAD 3/16 INOX</v>
          </cell>
        </row>
        <row r="4110">
          <cell r="C4110" t="str">
            <v>TUE-SEG-3/16</v>
          </cell>
          <cell r="D4110" t="str">
            <v>TUERCA DE SEGURIDAD 3/16 ZINCADA</v>
          </cell>
        </row>
        <row r="4111">
          <cell r="C4111" t="str">
            <v>TUE-SEG-3/4</v>
          </cell>
          <cell r="D4111" t="str">
            <v>TUERCA DE SEGURIDAD 3/4 ZINCADA</v>
          </cell>
        </row>
        <row r="4112">
          <cell r="C4112" t="str">
            <v>TUH-SEG-3/8-INO</v>
          </cell>
          <cell r="D4112" t="str">
            <v>TUERCA DE SEGURIDAD 3/8 INOX</v>
          </cell>
        </row>
        <row r="4113">
          <cell r="C4113" t="str">
            <v>TUE-SEG-3/8-RF</v>
          </cell>
          <cell r="D4113" t="str">
            <v>TUERCA DE SEGURIDAD 3/8 ROSCA FINA</v>
          </cell>
        </row>
        <row r="4114">
          <cell r="C4114" t="str">
            <v>TUE-SEG-3/8</v>
          </cell>
          <cell r="D4114" t="str">
            <v>TUERCA DE SEGURIDAD 3/8 ZINCADA</v>
          </cell>
        </row>
        <row r="4115">
          <cell r="C4115" t="str">
            <v>TUE-SEG.5/16.IN</v>
          </cell>
          <cell r="D4115" t="str">
            <v>TUERCA DE SEGURIDAD 5/16 INOX</v>
          </cell>
        </row>
        <row r="4116">
          <cell r="C4116" t="str">
            <v>TUE-SEG-5/16</v>
          </cell>
          <cell r="D4116" t="str">
            <v>TUERCA DE SEGURIDAD 5/16 ZINCADA</v>
          </cell>
        </row>
        <row r="4117">
          <cell r="C4117" t="str">
            <v>TUE-SEG-5/8-INO</v>
          </cell>
          <cell r="D4117" t="str">
            <v>TUERCA DE SEGURIDAD 5/8 INOX</v>
          </cell>
        </row>
        <row r="4118">
          <cell r="C4118" t="str">
            <v>TUE-SEG-5/8</v>
          </cell>
          <cell r="D4118" t="str">
            <v>TUERCA DE SEGURIDAD 5/8 ZINCADA</v>
          </cell>
        </row>
        <row r="4119">
          <cell r="C4119" t="str">
            <v>TUE-SEG.7/16</v>
          </cell>
          <cell r="D4119" t="str">
            <v>TUERCA DE SEGURIDAD 7/16 ZINCADA</v>
          </cell>
        </row>
        <row r="4120">
          <cell r="C4120" t="str">
            <v>TUE-SEG-7/8</v>
          </cell>
          <cell r="D4120" t="str">
            <v>TUERCA DE SEGURIDAD 7/8 ZINCADA</v>
          </cell>
        </row>
        <row r="4121">
          <cell r="C4121" t="str">
            <v>THE-SEG.INX.3/4</v>
          </cell>
          <cell r="D4121" t="str">
            <v>TUERCA DE SEGURIDAD HEX INOX 3/4</v>
          </cell>
        </row>
        <row r="4122">
          <cell r="C4122" t="str">
            <v>TUE-SEG.M6I</v>
          </cell>
          <cell r="D4122" t="str">
            <v>TUERCA DE SEGURIDAD INOX M6 X PASO 1</v>
          </cell>
        </row>
        <row r="4123">
          <cell r="C4123" t="str">
            <v>TUE-SEG.M10X1.5</v>
          </cell>
          <cell r="D4123" t="str">
            <v>TUERCA DE SEGURIDAD M10 X PASO 1.5MM</v>
          </cell>
        </row>
        <row r="4124">
          <cell r="C4124" t="str">
            <v>TUE-M12.C88</v>
          </cell>
          <cell r="D4124" t="str">
            <v>TUERCA DE SEGURIDAD M12 - PASO 1.75 MM - GRADO CLASE 8.8</v>
          </cell>
        </row>
        <row r="4125">
          <cell r="C4125" t="str">
            <v>TUE-SEG.M12</v>
          </cell>
          <cell r="D4125" t="str">
            <v>TUERCA DE SEGURIDAD M12 - PASO 1.75MM</v>
          </cell>
        </row>
        <row r="4126">
          <cell r="C4126" t="str">
            <v>TUE-SEG.M14X2</v>
          </cell>
          <cell r="D4126" t="str">
            <v>TUERCA DE SEGURIDAD M14 X PASO 2MM</v>
          </cell>
        </row>
        <row r="4127">
          <cell r="C4127" t="str">
            <v>TUE-M-16X20-SEG</v>
          </cell>
          <cell r="D4127" t="str">
            <v>TUERCA DE SEGURIDAD M16 X PASO 2MM</v>
          </cell>
        </row>
        <row r="4128">
          <cell r="C4128" t="str">
            <v>TUE-SEG.M20X2.5</v>
          </cell>
          <cell r="D4128" t="str">
            <v>TUERCA DE SEGURIDAD M20 X PASO 2.5MM</v>
          </cell>
        </row>
        <row r="4129">
          <cell r="C4129" t="str">
            <v>TSE-M24.3MM</v>
          </cell>
          <cell r="D4129" t="str">
            <v>TUERCA DE SEGURIDAD M24 X PASO 3 MM</v>
          </cell>
        </row>
        <row r="4130">
          <cell r="C4130" t="str">
            <v>TUE-M-27-3-M-SE</v>
          </cell>
          <cell r="D4130" t="str">
            <v>TUERCA DE SEGURIDAD M-27 PASO 3 MM</v>
          </cell>
        </row>
        <row r="4131">
          <cell r="C4131" t="str">
            <v>TUE-SEG.M3X.035</v>
          </cell>
          <cell r="D4131" t="str">
            <v>TUERCA DE SEGURIDAD M3 X PASO 0.35 MM</v>
          </cell>
        </row>
        <row r="4132">
          <cell r="C4132" t="str">
            <v>TUE-SEG.M30X3.5</v>
          </cell>
          <cell r="D4132" t="str">
            <v>TUERCA DE SEGURIDAD M30 PASO 3.5 MM</v>
          </cell>
        </row>
        <row r="4133">
          <cell r="C4133" t="str">
            <v>TUE-SEG.M4X0.7</v>
          </cell>
          <cell r="D4133" t="str">
            <v>TUERCA DE SEGURIDAD M4 X PASO 0.7MM</v>
          </cell>
        </row>
        <row r="4134">
          <cell r="C4134" t="str">
            <v>TUE-SEG.M6X1</v>
          </cell>
          <cell r="D4134" t="str">
            <v>TUERCA DE SEGURIDAD M6 X PASO 1</v>
          </cell>
        </row>
        <row r="4135">
          <cell r="C4135" t="str">
            <v>TUE-SEG.1/8Z</v>
          </cell>
          <cell r="D4135" t="str">
            <v>TUERCA DE SEGURIDAD UNC 1/8 ZIN</v>
          </cell>
        </row>
        <row r="4136">
          <cell r="C4136" t="str">
            <v>TUE-M-8-1-25-IN</v>
          </cell>
          <cell r="D4136" t="str">
            <v>TUERCA HEX DE SEGURIDAD M8 - PASO 1.25MM INOX</v>
          </cell>
        </row>
        <row r="4137">
          <cell r="C4137" t="str">
            <v>TUE-563.1.1/2</v>
          </cell>
          <cell r="D4137" t="str">
            <v>TUERCA 1 1/2 2H A325</v>
          </cell>
        </row>
        <row r="4138">
          <cell r="C4138" t="str">
            <v>TUE-194.1.1/4.</v>
          </cell>
          <cell r="D4138" t="str">
            <v>TUERCA 1 1/4 REF. A194 GRADO 2H - 8HPP</v>
          </cell>
        </row>
        <row r="4139">
          <cell r="C4139" t="str">
            <v>TUE-5/8.563C</v>
          </cell>
          <cell r="D4139" t="str">
            <v>TUERCA 5/8 REF 563C</v>
          </cell>
        </row>
        <row r="4140">
          <cell r="C4140" t="str">
            <v>TUE-A19.47H</v>
          </cell>
          <cell r="D4140" t="str">
            <v>TUERCA HEX  Ø 1 1/4 GALVANIZADO REF. A194 - 7HPP</v>
          </cell>
        </row>
        <row r="4141">
          <cell r="C4141" t="str">
            <v>TUE-HEX.1G5</v>
          </cell>
          <cell r="D4141" t="str">
            <v>TUERCA HEX 1 - GALVANIZADA GRADO 5</v>
          </cell>
        </row>
        <row r="4142">
          <cell r="C4142" t="str">
            <v>TUE-1GA.A194.GR.2H</v>
          </cell>
          <cell r="D4142" t="str">
            <v>TUERCA HEX 1 - GALVANIZADA REF. A194 GRADO 2H - 8HPP</v>
          </cell>
        </row>
        <row r="4143">
          <cell r="C4143" t="str">
            <v>TUE-HEX.1.1/4.GAL.8PP</v>
          </cell>
          <cell r="D4143" t="str">
            <v>TUERCA HEX 1 1/4 GALVANIZADA - 8HPP</v>
          </cell>
        </row>
        <row r="4144">
          <cell r="C4144" t="str">
            <v>TUE-HEX.1.1/8.A194</v>
          </cell>
          <cell r="D4144" t="str">
            <v>TUERCA HEX 1 1/8 - REF. A194 GRADO 2H 8 HPP</v>
          </cell>
        </row>
        <row r="4145">
          <cell r="C4145" t="str">
            <v>THE-1/2.G.A194</v>
          </cell>
          <cell r="D4145" t="str">
            <v>TUERCA HEX 1/2 - GALVANIZADA REF,  A194 GRADO 2H 13HPP</v>
          </cell>
        </row>
        <row r="4146">
          <cell r="C4146" t="str">
            <v>THE-2"X.A194.GR2H</v>
          </cell>
          <cell r="D4146" t="str">
            <v>TUERCA HEX 2 - GALVANIZADA REF. A194 GRADO 2H - 8 HILOS</v>
          </cell>
        </row>
        <row r="4147">
          <cell r="C4147" t="str">
            <v>TUE-3/4.GALV.A194.GR2H</v>
          </cell>
          <cell r="D4147" t="str">
            <v>TUERCA HEX 3/4 - GALVANIZADA REF,  A194 GRADO 2H - 10HPP</v>
          </cell>
        </row>
        <row r="4148">
          <cell r="C4148" t="str">
            <v>TUE-3/4.GR5</v>
          </cell>
          <cell r="D4148" t="str">
            <v>TUERCA HEX 3/4 GALVANIZADA GRADO 5</v>
          </cell>
        </row>
        <row r="4149">
          <cell r="C4149" t="str">
            <v>THE-3/8.A194</v>
          </cell>
          <cell r="D4149" t="str">
            <v>TUERCA HEX 3/8 - GALVANIZADA REF,  A194 GRADO 2H 16HPP</v>
          </cell>
        </row>
        <row r="4150">
          <cell r="C4150" t="str">
            <v>TUE-HEX.3/8</v>
          </cell>
          <cell r="D4150" t="str">
            <v>TUERCA HEX 3/8 UNC GRADO 5 GALVANIZADA EN CALIENTE</v>
          </cell>
        </row>
        <row r="4151">
          <cell r="C4151" t="str">
            <v>TUE-5/8.GALV.A194.2H</v>
          </cell>
          <cell r="D4151" t="str">
            <v>TUERCA HEX 5/8 - GALVANIZADA  REF. A194 GRADO 2H 11 HILOS</v>
          </cell>
        </row>
        <row r="4152">
          <cell r="C4152" t="str">
            <v>THE-7/8. A194</v>
          </cell>
          <cell r="D4152" t="str">
            <v>TUERCA HEX 7/8 - GALVANIZADA REF A194 GRADO 2H - 9HPP</v>
          </cell>
        </row>
        <row r="4153">
          <cell r="C4153" t="str">
            <v>THE-8MM.125</v>
          </cell>
          <cell r="D4153" t="str">
            <v>TUERCA HEX DE SEGURIDAD M8 - PASO 1.25MM ZINCADA</v>
          </cell>
        </row>
        <row r="4154">
          <cell r="C4154" t="str">
            <v>THE-M6X.10M</v>
          </cell>
          <cell r="D4154" t="str">
            <v>TUERCA HEX M6 FLANGE BICROMATIZADA PASO 1.0 MM</v>
          </cell>
        </row>
        <row r="4155">
          <cell r="C4155" t="str">
            <v>TUE-HEX.112</v>
          </cell>
          <cell r="D4155" t="str">
            <v>TUERCA HEX Ø 1 1/2 GALVANIZADA A194 GRADO 2H</v>
          </cell>
        </row>
        <row r="4156">
          <cell r="C4156" t="str">
            <v>TUE-HEX.114</v>
          </cell>
          <cell r="D4156" t="str">
            <v>TUERCA HEX Ø 1 1/4 GALVANIZADA  A194 8 HPP GRADO 2H</v>
          </cell>
        </row>
        <row r="4157">
          <cell r="C4157" t="str">
            <v>TUE-HEX.13/8</v>
          </cell>
          <cell r="D4157" t="str">
            <v>TUERCA HEX Ø 1 3/8 GALVANIZADA A194 GRADO 2H 8HPP</v>
          </cell>
        </row>
        <row r="4158">
          <cell r="C4158" t="str">
            <v>THE-1PU.563</v>
          </cell>
          <cell r="D4158" t="str">
            <v>TUERCA HEX Ø 1" GALVANIZADO A563</v>
          </cell>
        </row>
        <row r="4159">
          <cell r="C4159" t="str">
            <v>THE-1/2.563</v>
          </cell>
          <cell r="D4159" t="str">
            <v>TUERCA HEX Ø 1/2" GALVANIZADO A563</v>
          </cell>
        </row>
        <row r="4160">
          <cell r="C4160" t="str">
            <v>THE-3/4.GAL</v>
          </cell>
          <cell r="D4160" t="str">
            <v>TUERCA HEX Ø 3/4" GALVANIZADO A563</v>
          </cell>
        </row>
        <row r="4161">
          <cell r="C4161" t="str">
            <v>THE-3/8.563</v>
          </cell>
          <cell r="D4161" t="str">
            <v>TUERCA HEX Ø 3/8" GALVANIZADO A563</v>
          </cell>
        </row>
        <row r="4162">
          <cell r="C4162" t="str">
            <v>THE-5/8.563</v>
          </cell>
          <cell r="D4162" t="str">
            <v>TUERCA HEX Ø 5/8" GALVANIZADO A563</v>
          </cell>
        </row>
        <row r="4163">
          <cell r="C4163" t="str">
            <v>THE-7/8.563</v>
          </cell>
          <cell r="D4163" t="str">
            <v>TUERCA HEX Ø 7/8" GALVANIZADO A563</v>
          </cell>
        </row>
        <row r="4164">
          <cell r="C4164" t="str">
            <v>TOR-HEX.1.1/4X5.GR5</v>
          </cell>
          <cell r="D4164" t="str">
            <v>TORNILLO HEX 1 1/4 X 5 GRADO 5 - 7 HPP</v>
          </cell>
        </row>
        <row r="4165">
          <cell r="C4165" t="str">
            <v>TUE-G2H.1/3</v>
          </cell>
          <cell r="D4165" t="str">
            <v>TUERCA 1 1/3 REF. A194 GRADO 2H - 8HPP</v>
          </cell>
        </row>
        <row r="4166">
          <cell r="C4166" t="str">
            <v>TUE-3/8.194</v>
          </cell>
          <cell r="D4166" t="str">
            <v>TUERCA 1 3/8 REF. A194 GRADO 2H - 8HPP</v>
          </cell>
        </row>
        <row r="4167">
          <cell r="C4167" t="str">
            <v>TUE-HEX.1.1/2.GR5</v>
          </cell>
          <cell r="D4167" t="str">
            <v>TUERCA HEX 1 1/2  GRADO 5</v>
          </cell>
        </row>
        <row r="4168">
          <cell r="C4168" t="str">
            <v>TUE-112.8HP</v>
          </cell>
          <cell r="D4168" t="str">
            <v>TUERCA HEX 1 1/2 GRADO 2H 8HHP</v>
          </cell>
        </row>
        <row r="4169">
          <cell r="C4169" t="str">
            <v>TUH-1 1/4-G5</v>
          </cell>
          <cell r="D4169" t="str">
            <v>TUERCA HEX 1 1/4 GRADO 5 - 7HPP</v>
          </cell>
        </row>
        <row r="4170">
          <cell r="C4170" t="str">
            <v>TUH-1 1/4-G8</v>
          </cell>
          <cell r="D4170" t="str">
            <v>TUERCA HEX 1 1/4" GRADO 2H - 8HPP</v>
          </cell>
        </row>
        <row r="4171">
          <cell r="C4171" t="str">
            <v>TUE-118.7HP</v>
          </cell>
          <cell r="D4171" t="str">
            <v>TUERCA HEX 1 1/8 - REF. A194 GRADO 2H 7 HPP</v>
          </cell>
        </row>
        <row r="4172">
          <cell r="C4172" t="str">
            <v>TUH-1 1/8-G5</v>
          </cell>
          <cell r="D4172" t="str">
            <v>TUERCA HEX 1 1/8 GRADO 5</v>
          </cell>
        </row>
        <row r="4173">
          <cell r="C4173" t="str">
            <v>THE-GR5.1.3/4</v>
          </cell>
          <cell r="D4173" t="str">
            <v>TUERCA HEX 1 3/4 GRADO 5</v>
          </cell>
        </row>
        <row r="4174">
          <cell r="C4174" t="str">
            <v>TUH-1-G5</v>
          </cell>
          <cell r="D4174" t="str">
            <v>TUERCA HEX 1 GRADO 5</v>
          </cell>
        </row>
        <row r="4175">
          <cell r="C4175" t="str">
            <v>TUH-1-G8</v>
          </cell>
          <cell r="D4175" t="str">
            <v>TUERCA HEX 1 GRADO 8</v>
          </cell>
        </row>
        <row r="4176">
          <cell r="C4176" t="str">
            <v>TUH-1/2-GRADO5</v>
          </cell>
          <cell r="D4176" t="str">
            <v>TUERCA HEX 1/2 GRADO 5</v>
          </cell>
        </row>
        <row r="4177">
          <cell r="C4177" t="str">
            <v>TUH-1/2-G8</v>
          </cell>
          <cell r="D4177" t="str">
            <v>TUERCA HEX 1/2 GRADO 8</v>
          </cell>
        </row>
        <row r="4178">
          <cell r="C4178" t="str">
            <v>TUH-1/4-G5</v>
          </cell>
          <cell r="D4178" t="str">
            <v>TUERCA HEX 1/4 GRADO 5</v>
          </cell>
        </row>
        <row r="4179">
          <cell r="C4179" t="str">
            <v>THE-1/4.GR8</v>
          </cell>
          <cell r="D4179" t="str">
            <v>TUERCA HEX 1/4 GRADO 8 UNF - 28 HPP</v>
          </cell>
        </row>
        <row r="4180">
          <cell r="C4180" t="str">
            <v>THE-GR5.2</v>
          </cell>
          <cell r="D4180" t="str">
            <v>TUERCA HEX 2 GRADO 5</v>
          </cell>
        </row>
        <row r="4181">
          <cell r="C4181" t="str">
            <v>TUE-HEX.GR2</v>
          </cell>
          <cell r="D4181" t="str">
            <v>TUERCA HEX 3/4 GRADO 2</v>
          </cell>
        </row>
        <row r="4182">
          <cell r="C4182" t="str">
            <v>TUH-3/4-G5</v>
          </cell>
          <cell r="D4182" t="str">
            <v>TUERCA HEX 3/4 GRADO 5</v>
          </cell>
        </row>
        <row r="4183">
          <cell r="C4183" t="str">
            <v>TUH-3/4-G8</v>
          </cell>
          <cell r="D4183" t="str">
            <v>TUERCA HEX 3/4 GRADO 8</v>
          </cell>
        </row>
        <row r="4184">
          <cell r="C4184" t="str">
            <v>TUH-3/8-G5</v>
          </cell>
          <cell r="D4184" t="str">
            <v>TUERCA HEX 3/8 GRADO 5</v>
          </cell>
        </row>
        <row r="4185">
          <cell r="C4185" t="str">
            <v>TUH-3/8-G8</v>
          </cell>
          <cell r="D4185" t="str">
            <v>TUERCA HEX 3/8 GRADO 8</v>
          </cell>
        </row>
        <row r="4186">
          <cell r="C4186" t="str">
            <v>TUH-5/16-G5</v>
          </cell>
          <cell r="D4186" t="str">
            <v>TUERCA HEX 5/16 GRADO 5</v>
          </cell>
        </row>
        <row r="4187">
          <cell r="C4187" t="str">
            <v>TUE-HEX.5/16.GR.8</v>
          </cell>
          <cell r="D4187" t="str">
            <v>TUERCA HEX 5/16 GRADO 8</v>
          </cell>
        </row>
        <row r="4188">
          <cell r="C4188" t="str">
            <v>TUE-HEX.5/8</v>
          </cell>
          <cell r="D4188" t="str">
            <v>TUERCA HEX 5/8  ROSCA FINA GRADO 5</v>
          </cell>
        </row>
        <row r="4189">
          <cell r="C4189" t="str">
            <v>TUH-5/8-G5</v>
          </cell>
          <cell r="D4189" t="str">
            <v>TUERCA HEX 5/8 GRADO 5</v>
          </cell>
        </row>
        <row r="4190">
          <cell r="C4190" t="str">
            <v>TUH-5/8-G8</v>
          </cell>
          <cell r="D4190" t="str">
            <v>TUERCA HEX 5/8 GRADO 8</v>
          </cell>
        </row>
        <row r="4191">
          <cell r="C4191" t="str">
            <v>TUE-HEX.7/16.GR5</v>
          </cell>
          <cell r="D4191" t="str">
            <v>TUERCA HEX 7/16 GRADO 5</v>
          </cell>
        </row>
        <row r="4192">
          <cell r="C4192" t="str">
            <v>TUH-7/8-G5</v>
          </cell>
          <cell r="D4192" t="str">
            <v>TUERCA HEX 7/8 GRADO 5</v>
          </cell>
        </row>
        <row r="4193">
          <cell r="C4193" t="str">
            <v>TUH-7/8-G8</v>
          </cell>
          <cell r="D4193" t="str">
            <v>TUERCA HEX 7/8 GRADO 8</v>
          </cell>
        </row>
        <row r="4194">
          <cell r="C4194" t="str">
            <v>TUE-HEX.13/4</v>
          </cell>
          <cell r="D4194" t="str">
            <v>TUERCA HEX A563 1-3/4"</v>
          </cell>
        </row>
        <row r="4195">
          <cell r="C4195" t="str">
            <v>THE-5/8.GR5.RF</v>
          </cell>
          <cell r="D4195" t="str">
            <v>TUERCA HEX BAJITA 5/8" GRADO 5 - ROSCA FINA</v>
          </cell>
        </row>
        <row r="4196">
          <cell r="C4196" t="str">
            <v>THE-RSF.5/16.GR5</v>
          </cell>
          <cell r="D4196" t="str">
            <v>TUERCA HEXAGONAL ROSCA FINA DE 5/16" GRADO 5</v>
          </cell>
        </row>
        <row r="4197">
          <cell r="C4197" t="str">
            <v>TUE-INO.1.1/4</v>
          </cell>
          <cell r="D4197" t="str">
            <v>TUERCA HEX INOX 1 1/4</v>
          </cell>
        </row>
        <row r="4198">
          <cell r="C4198" t="str">
            <v>TUH-INOX-1</v>
          </cell>
          <cell r="D4198" t="str">
            <v>TUERCA HEX INOX 1" - 8HPP</v>
          </cell>
        </row>
        <row r="4199">
          <cell r="C4199" t="str">
            <v>TUH-INOX-1/2</v>
          </cell>
          <cell r="D4199" t="str">
            <v>TUERCA HEX INOX 1/2</v>
          </cell>
        </row>
        <row r="4200">
          <cell r="C4200" t="str">
            <v>TUH-INOX-1/4</v>
          </cell>
          <cell r="D4200" t="str">
            <v>TUERCA HEX INOX 1/4</v>
          </cell>
        </row>
        <row r="4201">
          <cell r="C4201" t="str">
            <v>THE-INX.3/16</v>
          </cell>
          <cell r="D4201" t="str">
            <v>TUERCA HEX INOX 3/16</v>
          </cell>
        </row>
        <row r="4202">
          <cell r="C4202" t="str">
            <v>TUH-INOX-3/4</v>
          </cell>
          <cell r="D4202" t="str">
            <v>TUERCA HEX INOX 3/4</v>
          </cell>
        </row>
        <row r="4203">
          <cell r="C4203" t="str">
            <v>TUH-INOX-3/8|TUH-INO-3/8</v>
          </cell>
          <cell r="D4203" t="str">
            <v>TUERCA HEX INOX 3/8</v>
          </cell>
        </row>
        <row r="4204">
          <cell r="C4204" t="str">
            <v>TUH-INOX-5/16</v>
          </cell>
          <cell r="D4204" t="str">
            <v>TUERCA HEX INOX 5/16</v>
          </cell>
        </row>
        <row r="4205">
          <cell r="C4205" t="str">
            <v>TUH-INOX-5/8</v>
          </cell>
          <cell r="D4205" t="str">
            <v>TUERCA HEX INOX 5/8</v>
          </cell>
        </row>
        <row r="4206">
          <cell r="C4206" t="str">
            <v>TUE-INO-M20X2-5</v>
          </cell>
          <cell r="D4206" t="str">
            <v>TUERCA HEX INOX M20 X PASO 2.5MM</v>
          </cell>
        </row>
        <row r="4207">
          <cell r="C4207" t="str">
            <v>TUE-HEX.1/8</v>
          </cell>
          <cell r="D4207" t="str">
            <v>TUERCA HEX INOX 1 1/8"</v>
          </cell>
        </row>
        <row r="4208">
          <cell r="C4208" t="str">
            <v>THU-GR2.1.1/2</v>
          </cell>
          <cell r="D4208" t="str">
            <v>TUERCA 1 1/2 ZINCADA</v>
          </cell>
        </row>
        <row r="4209">
          <cell r="C4209" t="str">
            <v>TUH-1 1/4|TUH-1 1/4-Z</v>
          </cell>
          <cell r="D4209" t="str">
            <v>TUERCA HEX 1 1/4 ZINCADA - 7HPP</v>
          </cell>
        </row>
        <row r="4210">
          <cell r="C4210" t="str">
            <v>TUE-HEX.1.1/4.8HPP</v>
          </cell>
          <cell r="D4210" t="str">
            <v>TUERCA HEX 1 1/4 ZINCADA - 8HPP</v>
          </cell>
        </row>
        <row r="4211">
          <cell r="C4211" t="str">
            <v>TUE-HEX.1.1/4.RF</v>
          </cell>
          <cell r="D4211" t="str">
            <v>TUERCA HEX 1 1/4 ZINCADA - ROSCA FINA</v>
          </cell>
        </row>
        <row r="4212">
          <cell r="C4212" t="str">
            <v>TUE-HEX.1.3/4</v>
          </cell>
          <cell r="D4212" t="str">
            <v>TUERCA HEX 1 3/4 ZINCADA</v>
          </cell>
        </row>
        <row r="4213">
          <cell r="C4213" t="str">
            <v>TUE-HEX.1.3/8</v>
          </cell>
          <cell r="D4213" t="str">
            <v>TUERCA HEX 1 3/8 ZINCADA</v>
          </cell>
        </row>
        <row r="4214">
          <cell r="C4214" t="str">
            <v>TUH-1</v>
          </cell>
          <cell r="D4214" t="str">
            <v>TUERCA HEX 1 ZINCADA</v>
          </cell>
        </row>
        <row r="4215">
          <cell r="C4215" t="str">
            <v>TUE-HEX.1.RF</v>
          </cell>
          <cell r="D4215" t="str">
            <v>TUERCA HEX 1 ZINCADA - ROSCA FINA</v>
          </cell>
        </row>
        <row r="4216">
          <cell r="C4216" t="str">
            <v>TUE-HEX.1/2</v>
          </cell>
          <cell r="D4216" t="str">
            <v>TUERCA HEX 1/2  ROSCA ORDINARIA IZQUIERDA</v>
          </cell>
        </row>
        <row r="4217">
          <cell r="C4217" t="str">
            <v>TUH-1/2-DER</v>
          </cell>
          <cell r="D4217" t="str">
            <v>TUERCA HEX 1/2 ROSCA DERECHA - ROSCA FINA</v>
          </cell>
        </row>
        <row r="4218">
          <cell r="C4218" t="str">
            <v>TUH-1/2-IZ</v>
          </cell>
          <cell r="D4218" t="str">
            <v>TUERCA HEX 1/2 ROSCA IZQUIERDA - ROSCA FINA</v>
          </cell>
        </row>
        <row r="4219">
          <cell r="C4219" t="str">
            <v>TUH-1/2</v>
          </cell>
          <cell r="D4219" t="str">
            <v>TUERCA HEX 1/2 ZINCADA</v>
          </cell>
        </row>
        <row r="4220">
          <cell r="C4220" t="str">
            <v>TUH-1/4</v>
          </cell>
          <cell r="D4220" t="str">
            <v>TUERCA HEX 1/4 ZINCADA</v>
          </cell>
        </row>
        <row r="4221">
          <cell r="C4221" t="str">
            <v>TUH-1/8</v>
          </cell>
          <cell r="D4221" t="str">
            <v>TUERCA HEX 1/8 ZINCADA</v>
          </cell>
        </row>
        <row r="4222">
          <cell r="C4222" t="str">
            <v>TUH-3/16</v>
          </cell>
          <cell r="D4222" t="str">
            <v>TUERCA HEX 3/16 ZINCADA</v>
          </cell>
        </row>
        <row r="4223">
          <cell r="C4223" t="str">
            <v>TUH-3/4</v>
          </cell>
          <cell r="D4223" t="str">
            <v>TUERCA HEX 3/4 ZINCADA</v>
          </cell>
        </row>
        <row r="4224">
          <cell r="C4224" t="str">
            <v>TUH-3/8</v>
          </cell>
          <cell r="D4224" t="str">
            <v>TUERCA HEX 3/8 ZINCADA</v>
          </cell>
        </row>
        <row r="4225">
          <cell r="C4225" t="str">
            <v>TUH-5/16</v>
          </cell>
          <cell r="D4225" t="str">
            <v>TUERCA HEX 5/16 ZINCADA</v>
          </cell>
        </row>
        <row r="4226">
          <cell r="C4226" t="str">
            <v>TUH-5/32</v>
          </cell>
          <cell r="D4226" t="str">
            <v>TUERCA HEX 5/32 ZINCADA</v>
          </cell>
        </row>
        <row r="4227">
          <cell r="C4227" t="str">
            <v>TUH-5/8</v>
          </cell>
          <cell r="D4227" t="str">
            <v>TUERCA HEX 5/8 ZINCADA</v>
          </cell>
        </row>
        <row r="4228">
          <cell r="C4228" t="str">
            <v>TUH-7/16</v>
          </cell>
          <cell r="D4228" t="str">
            <v>TUERCA HEX 7/16 ZINCADA</v>
          </cell>
        </row>
        <row r="4229">
          <cell r="C4229" t="str">
            <v>TUH-7/8</v>
          </cell>
          <cell r="D4229" t="str">
            <v>TUERCA HEX 7/8 ZINCADA</v>
          </cell>
        </row>
        <row r="4230">
          <cell r="C4230" t="str">
            <v>TUE-ZIN.1/4</v>
          </cell>
          <cell r="D4230" t="str">
            <v>TUERCA HEX Ø 1 1/4 ZINCADA 7 HPP</v>
          </cell>
        </row>
        <row r="4231">
          <cell r="C4231" t="str">
            <v>TUE-HEX.18X1.5</v>
          </cell>
          <cell r="D4231" t="str">
            <v>TUERCA HEX Ø 18 PASO 1.5MM</v>
          </cell>
        </row>
        <row r="4232">
          <cell r="C4232" t="str">
            <v>TUH-MCR-1/2</v>
          </cell>
          <cell r="D4232" t="str">
            <v>TUERCA MARIPOSA CROMADA 1/2</v>
          </cell>
        </row>
        <row r="4233">
          <cell r="C4233" t="str">
            <v>TUH-MCR-1/4</v>
          </cell>
          <cell r="D4233" t="str">
            <v>TUERCA MARIPOSA CROMADA 1/4</v>
          </cell>
        </row>
        <row r="4234">
          <cell r="C4234" t="str">
            <v>TUH-MCR-3/8</v>
          </cell>
          <cell r="D4234" t="str">
            <v>TUERCA MARIPOSA CROMADA 3/8</v>
          </cell>
        </row>
        <row r="4235">
          <cell r="C4235" t="str">
            <v>TUH-MCR-5/16</v>
          </cell>
          <cell r="D4235" t="str">
            <v>TUERCA MARIPOSA CROMADA 5/16</v>
          </cell>
        </row>
        <row r="4236">
          <cell r="C4236" t="str">
            <v>TUE-MIN-3/8</v>
          </cell>
          <cell r="D4236" t="str">
            <v>TUERCA MARIPOSA INOX 3/8</v>
          </cell>
        </row>
        <row r="4237">
          <cell r="C4237" t="str">
            <v>TUR-MAR.3/8</v>
          </cell>
          <cell r="D4237" t="str">
            <v>TUERCA MARIPOSA ZINCADA MACIZA 3/8</v>
          </cell>
        </row>
        <row r="4238">
          <cell r="C4238" t="str">
            <v>TUE-3MM.</v>
          </cell>
          <cell r="D4238" t="str">
            <v>TUERCA 3 MM</v>
          </cell>
        </row>
        <row r="4239">
          <cell r="C4239" t="str">
            <v>TUE-12M.175</v>
          </cell>
          <cell r="D4239" t="str">
            <v>TUERCA ALTA 12MM X PASO 1.75</v>
          </cell>
        </row>
        <row r="4240">
          <cell r="C4240" t="str">
            <v>TUE-CIE.M10X1.5</v>
          </cell>
          <cell r="D4240" t="str">
            <v>TUERCA CIEGA M10 PASO 1.5 MM</v>
          </cell>
        </row>
        <row r="4241">
          <cell r="C4241" t="str">
            <v>TUE-CON-M12-1.5</v>
          </cell>
          <cell r="D4241" t="str">
            <v>TUERCA CONICA M12 ROSCA 1.5</v>
          </cell>
        </row>
        <row r="4242">
          <cell r="C4242" t="str">
            <v>TUE-M10.BIC</v>
          </cell>
          <cell r="D4242" t="str">
            <v>TUERCA HEX M10 PASO 1.50 GALVANIZADA GRADO 8.8 (BICROMATIZADA)</v>
          </cell>
        </row>
        <row r="4243">
          <cell r="C4243" t="str">
            <v>TUE-M12.1.25</v>
          </cell>
          <cell r="D4243" t="str">
            <v>TUERCA HEX M12 X PASO 1.25MM ROSCA DERECHA</v>
          </cell>
        </row>
        <row r="4244">
          <cell r="C4244" t="str">
            <v>TUE-M12.1.25RO</v>
          </cell>
          <cell r="D4244" t="str">
            <v>TUERCA HEX M12 X PASO 1.25MM ROSCA IZQUIERDA</v>
          </cell>
        </row>
        <row r="4245">
          <cell r="C4245" t="str">
            <v>TUE-M12.X1.75</v>
          </cell>
          <cell r="D4245" t="str">
            <v>TUERCA HEX M12 X PASO 1.75MM - FLANGE BICROMATIZADA</v>
          </cell>
        </row>
        <row r="4246">
          <cell r="C4246" t="str">
            <v>TUE-HEX.M12</v>
          </cell>
          <cell r="D4246" t="str">
            <v>TUERCA HEX M12 X PASO 1.75MM - GRADO 2  BICROMATIZADA</v>
          </cell>
        </row>
        <row r="4247">
          <cell r="C4247" t="str">
            <v>TUE-175.ROD</v>
          </cell>
          <cell r="D4247" t="str">
            <v>TUERCA HEX M12 X PASO 1.75MM ROSCA DERECHA</v>
          </cell>
        </row>
        <row r="4248">
          <cell r="C4248" t="str">
            <v>TUE-175.ROI</v>
          </cell>
          <cell r="D4248" t="str">
            <v>TUERCA HEX M12 X PASO 1.75MM ROSCA IZQUIERDA</v>
          </cell>
        </row>
        <row r="4249">
          <cell r="C4249" t="str">
            <v>TUE-HEX.M16.INX</v>
          </cell>
          <cell r="D4249" t="str">
            <v>TUERCA HEX M16 PASO 2 MM INOX</v>
          </cell>
        </row>
        <row r="4250">
          <cell r="C4250" t="str">
            <v>THE-M16.1.5.RI</v>
          </cell>
          <cell r="D4250" t="str">
            <v>TUERCA HEX M16 X PASO 1.5MM ROSCA IZQUIERDA</v>
          </cell>
        </row>
        <row r="4251">
          <cell r="C4251" t="str">
            <v>TUE-M-20-2-5-DE</v>
          </cell>
          <cell r="D4251" t="str">
            <v>TUERCA HEX M20 PASO 2.5MM</v>
          </cell>
        </row>
        <row r="4252">
          <cell r="C4252" t="str">
            <v>TUE-M20.1.5</v>
          </cell>
          <cell r="D4252" t="str">
            <v>TUERCA HEX M20 X PASO 1.5MM</v>
          </cell>
        </row>
        <row r="4253">
          <cell r="C4253" t="str">
            <v>TUE-M20.1.5.RO</v>
          </cell>
          <cell r="D4253" t="str">
            <v>TUERCA HEX M20 X PASO 1.5MM ROSCA IZQUIERDA</v>
          </cell>
        </row>
        <row r="4254">
          <cell r="C4254" t="str">
            <v>THE-M22.IN</v>
          </cell>
          <cell r="D4254" t="str">
            <v>TUERCA HEX M22 INOX</v>
          </cell>
        </row>
        <row r="4255">
          <cell r="C4255" t="str">
            <v>TUE-HEX.M24</v>
          </cell>
          <cell r="D4255" t="str">
            <v>TUERCA HEX M24 PASO 1.5 MM GRADO</v>
          </cell>
        </row>
        <row r="4256">
          <cell r="C4256" t="str">
            <v>TUE-M24.3MM</v>
          </cell>
          <cell r="D4256" t="str">
            <v>TUERCA HEX M24 PASO 3.0 MM GRADO 8</v>
          </cell>
        </row>
        <row r="4257">
          <cell r="C4257" t="str">
            <v>TUE-M-24-3MM</v>
          </cell>
          <cell r="D4257" t="str">
            <v>TUERCA HEX M24 PASO 3MM</v>
          </cell>
        </row>
        <row r="4258">
          <cell r="C4258" t="str">
            <v>TUE-M27.X2</v>
          </cell>
          <cell r="D4258" t="str">
            <v>TUERCA HEX M27 X PASO 2.0MM</v>
          </cell>
        </row>
        <row r="4259">
          <cell r="C4259" t="str">
            <v>TUE-M27.X2.RO</v>
          </cell>
          <cell r="D4259" t="str">
            <v>TUERCA HEX M27 X PASO 2.0MM ROSCA IZQUIERDA</v>
          </cell>
        </row>
        <row r="4260">
          <cell r="C4260" t="str">
            <v>THE-M30.X2</v>
          </cell>
          <cell r="D4260" t="str">
            <v>TUERCA HEX M30 PASO 2.00MM</v>
          </cell>
        </row>
        <row r="4261">
          <cell r="C4261" t="str">
            <v>TUE-HEX.M30.INX</v>
          </cell>
          <cell r="D4261" t="str">
            <v>TUERCA HEX M30 PASO 3.5 MM INOX</v>
          </cell>
        </row>
        <row r="4262">
          <cell r="C4262" t="str">
            <v>TUE-M-8-1-25</v>
          </cell>
          <cell r="D4262" t="str">
            <v>TUERCA HEX M8 X PASO 1.25MM</v>
          </cell>
        </row>
        <row r="4263">
          <cell r="C4263" t="str">
            <v>TUE-M-16X2-INO</v>
          </cell>
          <cell r="D4263" t="str">
            <v>TUERCA INOX M16 X PASO 2.0MM</v>
          </cell>
        </row>
        <row r="4264">
          <cell r="C4264" t="str">
            <v>TUE-M10.125</v>
          </cell>
          <cell r="D4264" t="str">
            <v>TUERCA M10 X PASO 1.25MM</v>
          </cell>
        </row>
        <row r="4265">
          <cell r="C4265" t="str">
            <v>TUE-M-10X1.25</v>
          </cell>
          <cell r="D4265" t="str">
            <v>TUERCA M10 X PASO 1.25MM - FLANGE</v>
          </cell>
        </row>
        <row r="4266">
          <cell r="C4266" t="str">
            <v>TUE-M10.1/50MM</v>
          </cell>
          <cell r="D4266" t="str">
            <v>TUERCA M10 X PASO 1.50 MM ROSCA IZQUIERDA</v>
          </cell>
        </row>
        <row r="4267">
          <cell r="C4267" t="str">
            <v>TUE-M10.X1.5</v>
          </cell>
          <cell r="D4267" t="str">
            <v>TUERCA M10 X PASO 1.50MM</v>
          </cell>
        </row>
        <row r="4268">
          <cell r="C4268" t="str">
            <v>TUE-M-10X1.50</v>
          </cell>
          <cell r="D4268" t="str">
            <v>TUERCA M10 X PASO 1.50MM - FLANGE</v>
          </cell>
        </row>
        <row r="4269">
          <cell r="C4269" t="str">
            <v>TUE-M10.X1.5XGR5</v>
          </cell>
          <cell r="D4269" t="str">
            <v>TUERCA M10 X PASO 1.50MM - GRADO 5</v>
          </cell>
        </row>
        <row r="4270">
          <cell r="C4270" t="str">
            <v>TUE-M12.1.74.INOX</v>
          </cell>
          <cell r="D4270" t="str">
            <v>TUERCA M12 PASO 1.75 INOX</v>
          </cell>
        </row>
        <row r="4271">
          <cell r="C4271" t="str">
            <v>TUE-M-12X1-75</v>
          </cell>
          <cell r="D4271" t="str">
            <v>TUERCA M12 PASO 1.75MM</v>
          </cell>
        </row>
        <row r="4272">
          <cell r="C4272" t="str">
            <v>TUE-M-12X1-25</v>
          </cell>
          <cell r="D4272" t="str">
            <v>TUERCA M12 X PASO 1.25MM</v>
          </cell>
        </row>
        <row r="4273">
          <cell r="C4273" t="str">
            <v>TUH-M12</v>
          </cell>
          <cell r="D4273" t="str">
            <v>TUERCA M12 X PASO 1.5MM</v>
          </cell>
        </row>
        <row r="4274">
          <cell r="C4274" t="str">
            <v>TUE-M14.X2MM</v>
          </cell>
          <cell r="D4274" t="str">
            <v>TUERCA M14 PASO 2</v>
          </cell>
        </row>
        <row r="4275">
          <cell r="C4275" t="str">
            <v>TUE-M14.X2</v>
          </cell>
          <cell r="D4275" t="str">
            <v>TUERCA M14 X 2MM - GRADO 5</v>
          </cell>
        </row>
        <row r="4276">
          <cell r="C4276" t="str">
            <v>TUE-M-16X1-5</v>
          </cell>
          <cell r="D4276" t="str">
            <v>TUERCA M16 X PASO 1.5MM</v>
          </cell>
        </row>
        <row r="4277">
          <cell r="C4277" t="str">
            <v>TUE-M-16X20MM</v>
          </cell>
          <cell r="D4277" t="str">
            <v>TUERCA M16 X PASO 2.0MM</v>
          </cell>
        </row>
        <row r="4278">
          <cell r="C4278" t="str">
            <v>TUE-MIL.M20X1.5</v>
          </cell>
          <cell r="D4278" t="str">
            <v>TUERCA M20 X PASO 1.5MM - FLANGE</v>
          </cell>
        </row>
        <row r="4279">
          <cell r="C4279" t="str">
            <v>TUE-M-20-2-5-MI</v>
          </cell>
          <cell r="D4279" t="str">
            <v>TUERCA M20 X PASO 2.5MM</v>
          </cell>
        </row>
        <row r="4280">
          <cell r="C4280" t="str">
            <v>TUE-M20.25G</v>
          </cell>
          <cell r="D4280" t="str">
            <v>TUERCA M20 X PASO 2.5MM GRADO 5</v>
          </cell>
        </row>
        <row r="4281">
          <cell r="C4281" t="str">
            <v>TUE-MIL.M20X2.5</v>
          </cell>
          <cell r="D4281" t="str">
            <v>TUERCA M20 X PASO 2.5MM GRADO 8</v>
          </cell>
        </row>
        <row r="4282">
          <cell r="C4282" t="str">
            <v>T20-25M.ZIN</v>
          </cell>
          <cell r="D4282" t="str">
            <v>TUERCA M20 X PASO 2.5MM ZINCADA</v>
          </cell>
        </row>
        <row r="4283">
          <cell r="C4283" t="str">
            <v>TUE-M24.X2.5.GR.8</v>
          </cell>
          <cell r="D4283" t="str">
            <v>TUERCA M24 X PASO 2.5MM - GRADO 8</v>
          </cell>
        </row>
        <row r="4284">
          <cell r="C4284" t="str">
            <v>TUH-24M</v>
          </cell>
          <cell r="D4284" t="str">
            <v>TUERCA M24 X PASO 2MM</v>
          </cell>
        </row>
        <row r="4285">
          <cell r="C4285" t="str">
            <v>TUE-M27.3</v>
          </cell>
          <cell r="D4285" t="str">
            <v>TUERCA M27 X PASO 3.0MM</v>
          </cell>
        </row>
        <row r="4286">
          <cell r="C4286" t="str">
            <v>TUE-M27.X3.INOX</v>
          </cell>
          <cell r="D4286" t="str">
            <v>TUERCA M27 X PASO 3MM INOX</v>
          </cell>
        </row>
        <row r="4287">
          <cell r="C4287" t="str">
            <v>TUE-M30.3.5M</v>
          </cell>
          <cell r="D4287" t="str">
            <v>TUERCA M30 PASO 3.5MM GRADO 8</v>
          </cell>
        </row>
        <row r="4288">
          <cell r="C4288" t="str">
            <v>TUE-M30.1.5</v>
          </cell>
          <cell r="D4288" t="str">
            <v>TUERCA M30 X PASO 1.5 MM</v>
          </cell>
        </row>
        <row r="4289">
          <cell r="C4289" t="str">
            <v>TUE-M30.3.5</v>
          </cell>
          <cell r="D4289" t="str">
            <v>TUERCA M30 X PASO 3.5MM</v>
          </cell>
        </row>
        <row r="4290">
          <cell r="C4290" t="str">
            <v>TOR-TCA.1M4</v>
          </cell>
          <cell r="D4290" t="str">
            <v>TUERCA M4</v>
          </cell>
        </row>
        <row r="4291">
          <cell r="C4291" t="str">
            <v>TUE-INO.M4</v>
          </cell>
          <cell r="D4291" t="str">
            <v>TUERCA M4 INOX</v>
          </cell>
        </row>
        <row r="4292">
          <cell r="C4292" t="str">
            <v>TUE-INO.M5</v>
          </cell>
          <cell r="D4292" t="str">
            <v>TUERCA M5 - INOX</v>
          </cell>
        </row>
        <row r="4293">
          <cell r="C4293" t="str">
            <v>TUE-M5X.0.8</v>
          </cell>
          <cell r="D4293" t="str">
            <v>TUERCA M5 X PASO 0.8MM</v>
          </cell>
        </row>
        <row r="4294">
          <cell r="C4294" t="str">
            <v>TUE-M8X.1.25</v>
          </cell>
          <cell r="D4294" t="str">
            <v>TUERCA M8 X PASO 1.25MM - FLANGE</v>
          </cell>
        </row>
        <row r="4295">
          <cell r="C4295" t="str">
            <v>TUE-1/4.563C</v>
          </cell>
          <cell r="D4295" t="str">
            <v>TUERCA 1 1/4 REF 563C</v>
          </cell>
        </row>
        <row r="4296">
          <cell r="C4296" t="str">
            <v>TUE-563.1.1/8</v>
          </cell>
          <cell r="D4296" t="str">
            <v>TUERCA 1 1/8 REF 563C</v>
          </cell>
        </row>
        <row r="4297">
          <cell r="C4297" t="str">
            <v>TUE-1"X.563C</v>
          </cell>
          <cell r="D4297" t="str">
            <v>TUERCA 1 REF 563C</v>
          </cell>
        </row>
        <row r="4298">
          <cell r="C4298" t="str">
            <v>TUE-1/2.563</v>
          </cell>
          <cell r="D4298" t="str">
            <v>TUERCA 1/2 REF 563</v>
          </cell>
        </row>
        <row r="4299">
          <cell r="C4299" t="str">
            <v>TUE-3/4.563C</v>
          </cell>
          <cell r="D4299" t="str">
            <v>TUERCA 3/4 REF 563C</v>
          </cell>
        </row>
        <row r="4300">
          <cell r="C4300" t="str">
            <v>TUE-7/8.563C</v>
          </cell>
          <cell r="D4300" t="str">
            <v>TUERCA 7/8 REF 563C</v>
          </cell>
        </row>
        <row r="4301">
          <cell r="C4301" t="str">
            <v>TUE-M16.PS2</v>
          </cell>
          <cell r="D4301" t="str">
            <v>TUERCA ALTA M16 PASO 2.0</v>
          </cell>
        </row>
        <row r="4302">
          <cell r="C4302" t="str">
            <v>TUE-ALT.1/2</v>
          </cell>
          <cell r="D4302" t="str">
            <v>TUERCA ALTA UNC 1/2</v>
          </cell>
        </row>
        <row r="4303">
          <cell r="C4303" t="str">
            <v>TUE-CUA-5/32</v>
          </cell>
          <cell r="D4303" t="str">
            <v>TUERCA CUADRADA 5/32 ZINCADA</v>
          </cell>
        </row>
        <row r="4304">
          <cell r="C4304" t="str">
            <v>THE-5/8.RD.RF</v>
          </cell>
          <cell r="D4304" t="str">
            <v>TUERCA HEX 5/8 ROSCA DERECHA - ROSCA FINA</v>
          </cell>
        </row>
        <row r="4305">
          <cell r="C4305" t="str">
            <v>THE-5/8.RI.RF</v>
          </cell>
          <cell r="D4305" t="str">
            <v>TUERCA HEX 5/8 ROSCA IZQUIERDA - ROSCA FINA</v>
          </cell>
        </row>
        <row r="4306">
          <cell r="C4306" t="str">
            <v>TUE-HEX.5/8.RO</v>
          </cell>
          <cell r="D4306" t="str">
            <v>TUERCA HEX 5/8" ROSCA IZQUIERDA</v>
          </cell>
        </row>
        <row r="4307">
          <cell r="C4307" t="str">
            <v>TUE-MOR-RE-3/8</v>
          </cell>
          <cell r="D4307" t="str">
            <v>TUERCA MORDAZA CON RESORTE 3/8" Ref: TMSGC</v>
          </cell>
        </row>
        <row r="4308">
          <cell r="C4308" t="str">
            <v>TUE-PIN.1.1/4</v>
          </cell>
          <cell r="D4308" t="str">
            <v>TUERCA PARA PINAR 1 1/4"</v>
          </cell>
        </row>
        <row r="4309">
          <cell r="C4309" t="str">
            <v>TUE-PIN.1/2</v>
          </cell>
          <cell r="D4309" t="str">
            <v>TUERCA PARA PINAR 1/2"</v>
          </cell>
        </row>
        <row r="4310">
          <cell r="C4310" t="str">
            <v>TUE-PIN.3/4</v>
          </cell>
          <cell r="D4310" t="str">
            <v>TUERCA PARA PINAR 3/4</v>
          </cell>
        </row>
        <row r="4311">
          <cell r="C4311" t="str">
            <v>VAR-ROS.13/4</v>
          </cell>
          <cell r="D4311" t="str">
            <v>VARILLA ROSCADA 1 3/4" A193 GRADO B7</v>
          </cell>
        </row>
        <row r="4312">
          <cell r="C4312" t="str">
            <v>VAR-ROS.3/8</v>
          </cell>
          <cell r="D4312" t="str">
            <v>VARILLA ROSCADA 3/8" A193 GRADO B7</v>
          </cell>
        </row>
        <row r="4313">
          <cell r="C4313" t="str">
            <v>VAR-TRC.5/8.GR5</v>
          </cell>
          <cell r="D4313" t="str">
            <v>VARILLA TODO ROSCA Ø 5/8" GRADO 5</v>
          </cell>
        </row>
        <row r="4314">
          <cell r="C4314" t="str">
            <v>VAR-GAL.3/4</v>
          </cell>
          <cell r="D4314" t="str">
            <v>VARILLA TODOROSCA A193 GALVANIZADA GRADO B7 Ø 3/4"</v>
          </cell>
        </row>
        <row r="4315">
          <cell r="C4315" t="str">
            <v>VAR-TOD.A193.B7.1.1/2</v>
          </cell>
          <cell r="D4315" t="str">
            <v>VARILLA TODOROSCA A193 GRADO B7 Ø 1 1/2" - 8HPP</v>
          </cell>
        </row>
        <row r="4316">
          <cell r="C4316" t="str">
            <v>VAR-TOD.193</v>
          </cell>
          <cell r="D4316" t="str">
            <v>VARILLA TODOROSCA A193 GRADO B7 Ø 1 1/3" - 8HPP</v>
          </cell>
        </row>
        <row r="4317">
          <cell r="C4317" t="str">
            <v>VAR-TOD.A193.1.1/4</v>
          </cell>
          <cell r="D4317" t="str">
            <v>VARILLA TODOROSCA A193 GRADO B7 Ø 1 1/4" - 8HPP</v>
          </cell>
        </row>
        <row r="4318">
          <cell r="C4318" t="str">
            <v>VAR-TOD.A193.B7.1.1/8</v>
          </cell>
          <cell r="D4318" t="str">
            <v>VARILLA TODOROSCA A193 GRADO B7 Ø 1 1/8"</v>
          </cell>
        </row>
        <row r="4319">
          <cell r="C4319" t="str">
            <v>VAR-TOD.3/8</v>
          </cell>
          <cell r="D4319" t="str">
            <v>VARILLA TODOROSCA A193 GRADO B7 Ø 1 3/8" - 8HPP</v>
          </cell>
        </row>
        <row r="4320">
          <cell r="C4320" t="str">
            <v>VTR-193.1</v>
          </cell>
          <cell r="D4320" t="str">
            <v>VARILLA TODOROSCA A193 GRADO B7 Ø 1"</v>
          </cell>
        </row>
        <row r="4321">
          <cell r="C4321" t="str">
            <v>VAR-TOD.A193.B7.1/2</v>
          </cell>
          <cell r="D4321" t="str">
            <v>VARILLA TODOROSCA A193 GRADO B7 Ø 1/2"</v>
          </cell>
        </row>
        <row r="4322">
          <cell r="C4322" t="str">
            <v>VAR-193.B72</v>
          </cell>
          <cell r="D4322" t="str">
            <v>VARILLA TODOROSCA A193 GRADO B7 Ø 2"</v>
          </cell>
        </row>
        <row r="4323">
          <cell r="C4323" t="str">
            <v>VTR-193.3/4</v>
          </cell>
          <cell r="D4323" t="str">
            <v>VARILLA TODOROSCA A193 GRADO B7 Ø 3/4"</v>
          </cell>
        </row>
        <row r="4324">
          <cell r="C4324" t="str">
            <v>VAR-193.3/8</v>
          </cell>
          <cell r="D4324" t="str">
            <v>VARILLA TODOROSCA A193 GRADO B7 Ø 3/8"</v>
          </cell>
        </row>
        <row r="4325">
          <cell r="C4325" t="str">
            <v>VAR-TRC.A193.B7.5/8</v>
          </cell>
          <cell r="D4325" t="str">
            <v>VARILLA TODOROSCA A193 GRADO B7 Ø 5/8"</v>
          </cell>
        </row>
        <row r="4326">
          <cell r="C4326" t="str">
            <v>VAR-TOD.A193.7/8</v>
          </cell>
          <cell r="D4326" t="str">
            <v>VARILLA TODOROSCA A193 GRADO B7 Ø 7/8"</v>
          </cell>
        </row>
        <row r="4327">
          <cell r="C4327" t="str">
            <v>VAR-TOD.INOXM30</v>
          </cell>
          <cell r="D4327" t="str">
            <v>VARILLA TODOROSCA INOX M30 PASO 3.5MM</v>
          </cell>
        </row>
        <row r="4328">
          <cell r="C4328" t="str">
            <v>VAR-TOD.M10X1.5</v>
          </cell>
          <cell r="D4328" t="str">
            <v>VARILLA TODOROSCA M10 X 1.5MM</v>
          </cell>
        </row>
        <row r="4329">
          <cell r="C4329" t="str">
            <v>VAR-TOD.M12X1.25</v>
          </cell>
          <cell r="D4329" t="str">
            <v>VARILLA TODOROSCA M12 X 1.25MM</v>
          </cell>
        </row>
        <row r="4330">
          <cell r="C4330" t="str">
            <v>VTR-1 1/2</v>
          </cell>
          <cell r="D4330" t="str">
            <v>VARILLA TODOROSCA Ø 1 1/2" GALVANIZADA</v>
          </cell>
        </row>
        <row r="4331">
          <cell r="C4331" t="str">
            <v>VAR-TOD.1.1/4.GR5</v>
          </cell>
          <cell r="D4331" t="str">
            <v>VARILLA TODOROSCA Ø 1 1/4"  GRADO 5</v>
          </cell>
        </row>
        <row r="4332">
          <cell r="C4332" t="str">
            <v>VTR-1 1/4</v>
          </cell>
          <cell r="D4332" t="str">
            <v>VARILLA TODOROSCA Ø 1 1/4" GALVANIZADA - 7HPP</v>
          </cell>
        </row>
        <row r="4333">
          <cell r="C4333" t="str">
            <v>VAR-TOD.1.1/4.IN</v>
          </cell>
          <cell r="D4333" t="str">
            <v>VARILLA TODOROSCA Ø 1 1/4" INOX</v>
          </cell>
        </row>
        <row r="4334">
          <cell r="C4334" t="str">
            <v>VAR-TOD.1"B7.GR5</v>
          </cell>
          <cell r="D4334" t="str">
            <v>VARILLA TODOROSCA Ø 1" B7 GRADO 5</v>
          </cell>
        </row>
        <row r="4335">
          <cell r="C4335" t="str">
            <v>VTR-1-B7-GR-8</v>
          </cell>
          <cell r="D4335" t="str">
            <v>VARILLA TODOROSCA Ø 1" B7 GRADO 8</v>
          </cell>
        </row>
        <row r="4336">
          <cell r="C4336" t="str">
            <v>VTR-1</v>
          </cell>
          <cell r="D4336" t="str">
            <v>VARILLA TODOROSCA Ø 1" GALVANIZADA</v>
          </cell>
        </row>
        <row r="4337">
          <cell r="C4337" t="str">
            <v>VTR-1-INOX</v>
          </cell>
          <cell r="D4337" t="str">
            <v>VARILLA TODOROSCA Ø 1" INOX</v>
          </cell>
        </row>
        <row r="4338">
          <cell r="C4338" t="str">
            <v>VTR-GAL-1/2</v>
          </cell>
          <cell r="D4338" t="str">
            <v>VARILLA TODOROSCA Ø 1/2"  GALVANIZADA</v>
          </cell>
        </row>
        <row r="4339">
          <cell r="C4339" t="str">
            <v>VTR-1/2.GR5</v>
          </cell>
          <cell r="D4339" t="str">
            <v>VARILLA TODOROSCA Ø 1/2" GRADO 5</v>
          </cell>
        </row>
        <row r="4340">
          <cell r="C4340" t="str">
            <v>VTR-1/2-G8</v>
          </cell>
          <cell r="D4340" t="str">
            <v>VARILLA TODOROSCA Ø 1/2" GRADO 8</v>
          </cell>
        </row>
        <row r="4341">
          <cell r="C4341" t="str">
            <v>VAR-TDR.1/2.INOX</v>
          </cell>
          <cell r="D4341" t="str">
            <v>VARILLA TODOROSCA Ø 1/2" INOX</v>
          </cell>
        </row>
        <row r="4342">
          <cell r="C4342" t="str">
            <v>VTR-1/2-IZQ</v>
          </cell>
          <cell r="D4342" t="str">
            <v>VARILLA TODOROSCA Ø 1/2" IZQUIERDA</v>
          </cell>
        </row>
        <row r="4343">
          <cell r="C4343" t="str">
            <v>VTR-1/4</v>
          </cell>
          <cell r="D4343" t="str">
            <v>VARILLA TODOROSCA Ø 1/4" GALVANIZADA</v>
          </cell>
        </row>
        <row r="4344">
          <cell r="C4344" t="str">
            <v>VAR-TOD.18X1.5</v>
          </cell>
          <cell r="D4344" t="str">
            <v>VARILLA TODOROSCA Ø 18  PASO 1.5</v>
          </cell>
        </row>
        <row r="4345">
          <cell r="C4345" t="str">
            <v>VAR-TOD.2GA</v>
          </cell>
          <cell r="D4345" t="str">
            <v>VARILLA TODOROSCA Ø 2" GALVANIZADA</v>
          </cell>
        </row>
        <row r="4346">
          <cell r="C4346" t="str">
            <v>VAR-GAL.3/16</v>
          </cell>
          <cell r="D4346" t="str">
            <v>VARILLA TODOROSCA Ø 3/16" GALVANIZADA</v>
          </cell>
        </row>
        <row r="4347">
          <cell r="C4347" t="str">
            <v>VTR-3/4-GALV|VTR-3/4-GAL</v>
          </cell>
          <cell r="D4347" t="str">
            <v>VARILLA TODOROSCA Ø 3/4" GALVANIZADA</v>
          </cell>
        </row>
        <row r="4348">
          <cell r="C4348" t="str">
            <v>VAR-TOD.ROSCA.3/4.GR.5</v>
          </cell>
          <cell r="D4348" t="str">
            <v>VARILLA TODOROSCA Ø 3/4" GRADO 5</v>
          </cell>
        </row>
        <row r="4349">
          <cell r="C4349" t="str">
            <v>VTR-3/4-G8</v>
          </cell>
          <cell r="D4349" t="str">
            <v>VARILLA TODOROSCA Ø 3/4" GRADO 8</v>
          </cell>
        </row>
        <row r="4350">
          <cell r="C4350" t="str">
            <v>VTR-3/4INOX-304</v>
          </cell>
          <cell r="D4350" t="str">
            <v>VARILLA TODOROSCA Ø 3/4" INOX 304</v>
          </cell>
        </row>
        <row r="4351">
          <cell r="C4351" t="str">
            <v>VTR-3/8-INO</v>
          </cell>
          <cell r="D4351" t="str">
            <v>VARILLA TODOROSCA Ø 3/8" INOX</v>
          </cell>
        </row>
        <row r="4352">
          <cell r="C4352" t="str">
            <v>VTR-3/8</v>
          </cell>
          <cell r="D4352" t="str">
            <v>VARILLA TODOROSCA Ø 3/8"GALVANIZADA</v>
          </cell>
        </row>
        <row r="4353">
          <cell r="C4353" t="str">
            <v>VTR-5/16</v>
          </cell>
          <cell r="D4353" t="str">
            <v>VARILLA TODOROSCA Ø 5/16" GALVANIZADA</v>
          </cell>
        </row>
        <row r="4354">
          <cell r="C4354" t="str">
            <v>VTR-5/8-GALV|VTR-5/8-GAL</v>
          </cell>
          <cell r="D4354" t="str">
            <v>VARILLA TODOROSCA Ø 5/8" GALVANIZADA</v>
          </cell>
        </row>
        <row r="4355">
          <cell r="C4355" t="str">
            <v>VAR-TOD.5/8.GR.8</v>
          </cell>
          <cell r="D4355" t="str">
            <v>VARILLA TODOROSCA Ø 5/8" GRADO 8</v>
          </cell>
        </row>
        <row r="4356">
          <cell r="C4356" t="str">
            <v>VTR-5/8-INOX</v>
          </cell>
          <cell r="D4356" t="str">
            <v>VARILLA TODOROSCA Ø 5/8" INOX</v>
          </cell>
        </row>
        <row r="4357">
          <cell r="C4357" t="str">
            <v>VTR-7/8-GALV</v>
          </cell>
          <cell r="D4357" t="str">
            <v>VARILLA TODOROSCA Ø 7/8" GALVANIZADA</v>
          </cell>
        </row>
        <row r="4358">
          <cell r="C4358" t="str">
            <v>VTR-7/8.GRA.8</v>
          </cell>
          <cell r="D4358" t="str">
            <v>VARILLA TODOROSCA Ø 7/8" GRADO 8</v>
          </cell>
        </row>
        <row r="4359">
          <cell r="C4359" t="str">
            <v>TUB-AGN-1 1/2</v>
          </cell>
          <cell r="D4359" t="str">
            <v>TUBO AGUAS NEGRAS Ø 1 1/2" - ESPESOR 2 MM</v>
          </cell>
        </row>
        <row r="4360">
          <cell r="C4360" t="str">
            <v>TUB-AGN-1 1/4</v>
          </cell>
          <cell r="D4360" t="str">
            <v>TUBO AGUAS NEGRAS Ø 1 1/4" - ESPESOR 2 MM</v>
          </cell>
        </row>
        <row r="4361">
          <cell r="C4361" t="str">
            <v>TUB-AGN-1</v>
          </cell>
          <cell r="D4361" t="str">
            <v>TUBO AGUAS NEGRAS Ø 1" - ESPESOR 2 MM</v>
          </cell>
        </row>
        <row r="4362">
          <cell r="C4362" t="str">
            <v>TUB-AGN-1/2</v>
          </cell>
          <cell r="D4362" t="str">
            <v>TUBO AGUAS NEGRAS Ø 1/2" - ESPESOR 2 MM</v>
          </cell>
        </row>
        <row r="4363">
          <cell r="C4363" t="str">
            <v>TUB-AGN-2 1/2</v>
          </cell>
          <cell r="D4363" t="str">
            <v>TUBO AGUAS NEGRAS Ø 2 1/2" - ESPESOR 2 MM</v>
          </cell>
        </row>
        <row r="4364">
          <cell r="C4364" t="str">
            <v>TUB-AGN-2</v>
          </cell>
          <cell r="D4364" t="str">
            <v>TUBO AGUAS NEGRAS Ø 2" - ESPESOR 2 MM</v>
          </cell>
        </row>
        <row r="4365">
          <cell r="C4365" t="str">
            <v>TUB-AGN-3</v>
          </cell>
          <cell r="D4365" t="str">
            <v>TUBO AGUAS NEGRAS Ø 3 - ESPESOR 2 MM</v>
          </cell>
        </row>
        <row r="4366">
          <cell r="C4366" t="str">
            <v>TUB-AGN.3MM</v>
          </cell>
          <cell r="D4366" t="str">
            <v>TUBO AGUAS NEGRAS Ø 3 - ESPESOR 3 MM</v>
          </cell>
        </row>
        <row r="4367">
          <cell r="C4367" t="str">
            <v>TUB-AGN.3X2.5</v>
          </cell>
          <cell r="D4367" t="str">
            <v>TUBO AGUAS NEGRAS Ø 3" X 2.5 MM</v>
          </cell>
        </row>
        <row r="4368">
          <cell r="C4368" t="str">
            <v>TUB-AGN-3/4</v>
          </cell>
          <cell r="D4368" t="str">
            <v>TUBO AGUAS NEGRAS Ø 3/4" - ESPESOR 2 MM</v>
          </cell>
        </row>
        <row r="4369">
          <cell r="C4369" t="str">
            <v>TUB-AGU.LLU.3</v>
          </cell>
          <cell r="D4369" t="str">
            <v>TUBO EN PVC AGUAS LLUVIAS Ø 3" TIPO LIVIANO</v>
          </cell>
        </row>
        <row r="4370">
          <cell r="C4370" t="str">
            <v>TUB-AGU.LLU.4</v>
          </cell>
          <cell r="D4370" t="str">
            <v>TUBO EN PVC AGUAS LLUVIAS Ø 4" TIPO PESADO</v>
          </cell>
        </row>
        <row r="4371">
          <cell r="C4371" t="str">
            <v>TUB-LIV.006</v>
          </cell>
          <cell r="D4371" t="str">
            <v>TUBO EN PVC AGUAS LLUVIAS Ø 6" TIPO LIVIANO</v>
          </cell>
        </row>
        <row r="4372">
          <cell r="C4372" t="str">
            <v>TUB-LLU.TP6</v>
          </cell>
          <cell r="D4372" t="str">
            <v>TUBO EN PVC AGUAS LLUVIAS Ø 6" TIPO PESADO</v>
          </cell>
        </row>
        <row r="4373">
          <cell r="C4373" t="str">
            <v>DUC-CON.PVC4"</v>
          </cell>
          <cell r="D4373" t="str">
            <v>DUCTO CONDUIT PVC TDP 4" X 6 MTS CORRUGADO</v>
          </cell>
        </row>
        <row r="4374">
          <cell r="C4374" t="str">
            <v>TUB-ACX.8X10</v>
          </cell>
          <cell r="D4374" t="str">
            <v>TUBO DE ACERO AL CARBONO Ø 8" CAL. 10</v>
          </cell>
        </row>
        <row r="4375">
          <cell r="C4375" t="str">
            <v>TUB-CUA-150X150</v>
          </cell>
          <cell r="D4375" t="str">
            <v>TUBO ESTRUCTURAL CUADRADO 150 MM X 150 MM X 4 MM</v>
          </cell>
        </row>
        <row r="4376">
          <cell r="C4376" t="str">
            <v>TUB-CUA-150X6</v>
          </cell>
          <cell r="D4376" t="str">
            <v>TUBO ESTRUCTURAL CUADRADO 150 MM X 150 MM X 6 MM</v>
          </cell>
        </row>
        <row r="4377">
          <cell r="C4377" t="str">
            <v>TUB-CUA-25X25X1</v>
          </cell>
          <cell r="D4377" t="str">
            <v>TUBO ESTRUCTURAL CUADRADO 25 MM X 25 MM X 1.5 MM</v>
          </cell>
        </row>
        <row r="4378">
          <cell r="C4378" t="str">
            <v>TUB-CUA-40X40X2</v>
          </cell>
          <cell r="D4378" t="str">
            <v>TUBO ESTRUCTURAL CUADRADO 40 MM X 40 MM X 2 MM</v>
          </cell>
        </row>
        <row r="4379">
          <cell r="C4379" t="str">
            <v>TUB-CUA.75X4</v>
          </cell>
          <cell r="D4379" t="str">
            <v>TUBO ESTRUCTURAL CUADRADO 75 MM X 75 MM X 4 MM</v>
          </cell>
        </row>
        <row r="4380">
          <cell r="C4380" t="str">
            <v>TUB-CUA-75X6</v>
          </cell>
          <cell r="D4380" t="str">
            <v>TUBO ESTRUCTURAL CUADRADO 75 MM X 75 MM X 6 MM</v>
          </cell>
        </row>
        <row r="4381">
          <cell r="C4381" t="str">
            <v>TUB-INX.2"X14</v>
          </cell>
          <cell r="D4381" t="str">
            <v>TUBO INOX 304 CUADRADO 2"  CAL 14</v>
          </cell>
        </row>
        <row r="4382">
          <cell r="C4382" t="str">
            <v>TUB-INX.2"X3</v>
          </cell>
          <cell r="D4382" t="str">
            <v>TUBO INOX 304 CUADRADO 2"  CAL 3 MM</v>
          </cell>
        </row>
        <row r="4383">
          <cell r="C4383" t="str">
            <v>ACT-SA1.21.105-225</v>
          </cell>
          <cell r="D4383" t="str">
            <v>ACTUADOR SA121 DE 105 A 225ºF Ref: 3840190</v>
          </cell>
        </row>
        <row r="4384">
          <cell r="C4384" t="str">
            <v>EST-TRA.FTI-125X1</v>
          </cell>
          <cell r="D4384" t="str">
            <v>ESTACION DE TRAMPEO FTI-125 Ø 1" NPT - CON FILTRO, CHECK Y VALVULA DE CORTE SPIRAX SARCO Ref: 9100468</v>
          </cell>
        </row>
        <row r="4385">
          <cell r="C4385" t="str">
            <v>KIT-BVL.513X</v>
          </cell>
          <cell r="D4385" t="str">
            <v>KIT BVL 513-X SPIRAX SARCO Ref: 6748065</v>
          </cell>
        </row>
        <row r="4386">
          <cell r="C4386" t="str">
            <v>SEP-HUM.S3.3</v>
          </cell>
          <cell r="D4386" t="str">
            <v>SEPARADOR DE HUMEDAD S3 Ø 3" ANSI 125 - HIERRO FUNDIDO SPIRAX SARCO Ref: 5282655</v>
          </cell>
        </row>
        <row r="4387">
          <cell r="C4387" t="str">
            <v>TEL-REF.SIK.FPP-30</v>
          </cell>
          <cell r="D4387" t="str">
            <v>TELA DE REFUERZO PARA IMPERMEABILIZACIONES REF. SIKAFELT FPP-30</v>
          </cell>
        </row>
        <row r="4388">
          <cell r="C4388" t="str">
            <v>TRA-PRE.1/4</v>
          </cell>
          <cell r="D4388" t="str">
            <v>TRANSMISOR DE PRESION EL2600 1/4" NPT</v>
          </cell>
        </row>
        <row r="4389">
          <cell r="C4389" t="str">
            <v>TUB-100.IPS</v>
          </cell>
          <cell r="D4389" t="str">
            <v>TUBERIA PE 100 - Ø IPS 110 MM (4") - RDE 11 PN16 - ISO 4427 / DIN 8074</v>
          </cell>
        </row>
        <row r="4390">
          <cell r="C4390" t="str">
            <v>TUB-CLA.714</v>
          </cell>
          <cell r="D4390" t="str">
            <v>TUBERIA PE 100 - Ø IPS 12" - RDE 11 - CLASS 200 PSI - ASTM F714 - FM APPROVED LISTED FM1613.AWWA C901/C906</v>
          </cell>
        </row>
        <row r="4391">
          <cell r="C4391" t="str">
            <v>TUB-PE1.IPS</v>
          </cell>
          <cell r="D4391" t="str">
            <v>TUBERIA PE 100 - Ø IPS 160 MM (6")  - RDE 11 PN16 - ISO 4427 / DIN 8074</v>
          </cell>
        </row>
        <row r="4392">
          <cell r="C4392" t="str">
            <v>TUB-P10.IPS</v>
          </cell>
          <cell r="D4392" t="str">
            <v>TUBERIA PE 100 - Ø IPS 315 MM (12") - RDE 11 PN16 - ISO 4427 / DIN 8074</v>
          </cell>
        </row>
        <row r="4393">
          <cell r="C4393" t="str">
            <v>TUB-PE1.200</v>
          </cell>
          <cell r="D4393" t="str">
            <v>TUBERIA PE 100 - Ø IPS 4" - RDE 11 - CLASS 200 PSI - ASTM F714 - FM APPROVAL LISTED FM1613.AWWA C901/C906.</v>
          </cell>
        </row>
        <row r="4394">
          <cell r="C4394" t="str">
            <v>TUB-DN4.1/2</v>
          </cell>
          <cell r="D4394" t="str">
            <v>TUBERIA PE 100 - Ø IPS 50 MM (1 1/2") - RDE 17 PN10 - ISO 4427 / DIN 8074</v>
          </cell>
        </row>
        <row r="4395">
          <cell r="C4395" t="str">
            <v>TUB-PSI.200</v>
          </cell>
          <cell r="D4395" t="str">
            <v>TUBERIA PE 100 - Ø IPS 6" - RDE 11 - CLASS 200 PSI - ASTM F714 -  FM APPROVAL LISTED FM1613.AWWA C901/C906.</v>
          </cell>
        </row>
        <row r="4396">
          <cell r="C4396" t="str">
            <v>TUB-PSI.250</v>
          </cell>
          <cell r="D4396" t="str">
            <v>TUBERIA PE 100 - Ø IPS 6" - RDE 9 - CLASS 250 PSI - ASTM F714 - FM APPROVAL LISTED FM1613.AWWA C901/C906</v>
          </cell>
        </row>
        <row r="4397">
          <cell r="C4397" t="str">
            <v>TUB-100.RDE</v>
          </cell>
          <cell r="D4397" t="str">
            <v>TUBERIA PE 100 - Ø IPS 63 MM (2") - RDE 17 PN10 - ISO 4427 / DIN 8074</v>
          </cell>
        </row>
        <row r="4398">
          <cell r="C4398" t="str">
            <v>TUB-F71.4FM</v>
          </cell>
          <cell r="D4398" t="str">
            <v>TUBERIA PE 100 - Ø IPS 8" - RDE 11 - CLASS 200 PSI - ASTM F714 - FM APPROVAL LISTED FM1613.AWWA C901/C906</v>
          </cell>
        </row>
        <row r="4399">
          <cell r="C4399" t="str">
            <v>TUB-100.90M</v>
          </cell>
          <cell r="D4399" t="str">
            <v>TUBERIA PE 100 - Ø IPS 90 MM (3")  - RDE 11 PN16 - ISO 4427 / DIN 8074</v>
          </cell>
        </row>
        <row r="4400">
          <cell r="C4400" t="str">
            <v>TUB-100.DN8</v>
          </cell>
          <cell r="D4400" t="str">
            <v>TUBERIA PE 100 - Ø IPS 90 MM (3")  - RDE 7,5 PN25 - ISO 4427 / DIN 8074</v>
          </cell>
        </row>
        <row r="4401">
          <cell r="C4401" t="str">
            <v>TUB-ALE.Ø25.INOX</v>
          </cell>
          <cell r="D4401" t="str">
            <v>TUBO ALETEADO Ø 25 MM - INOX</v>
          </cell>
        </row>
        <row r="4402">
          <cell r="C4402" t="str">
            <v>TUB-ALE-3/4-SCH</v>
          </cell>
          <cell r="D4402" t="str">
            <v>TUBO ALETEADO Ø 3/4" SCH 40 - ACERO AL CARBON</v>
          </cell>
        </row>
        <row r="4403">
          <cell r="C4403" t="str">
            <v>TUB-REC.CR.1.1/2X3/4</v>
          </cell>
          <cell r="D4403" t="str">
            <v>TUBO CR RECTANGULAR 1 1/2" X 3/4" CAL. 16</v>
          </cell>
        </row>
        <row r="4404">
          <cell r="C4404" t="str">
            <v>TCR-112.3/4</v>
          </cell>
          <cell r="D4404" t="str">
            <v>TUBO CR RECTANGULAR 1 1/2" X 3/4" CAL. 18</v>
          </cell>
        </row>
        <row r="4405">
          <cell r="C4405" t="str">
            <v>TUB-ALU-1 1/2</v>
          </cell>
          <cell r="D4405" t="str">
            <v>TUBO EN ALUMINIO Ø 1 1/2"</v>
          </cell>
        </row>
        <row r="4406">
          <cell r="C4406" t="str">
            <v>TUB-ALU.1.1/4</v>
          </cell>
          <cell r="D4406" t="str">
            <v>TUBO EN ALUMINIO Ø 1 1/4 "</v>
          </cell>
        </row>
        <row r="4407">
          <cell r="C4407" t="str">
            <v>TUB-ALU-2</v>
          </cell>
          <cell r="D4407" t="str">
            <v>TUBO EN ALUMINIO Ø 2"</v>
          </cell>
        </row>
        <row r="4408">
          <cell r="C4408" t="str">
            <v>TUB-ALU.X6M</v>
          </cell>
          <cell r="D4408" t="str">
            <v>TUBO EN ALUMINIO X 6M AZUL 32MM (1 1/4" ID) KAE Ref: CO2900032106</v>
          </cell>
        </row>
        <row r="4409">
          <cell r="C4409" t="str">
            <v>TUB-LAM.2.5X250X1200</v>
          </cell>
          <cell r="D4409" t="str">
            <v>TUBO EN LAMINA CAL 2.5 MM Ø 250 M X 1200 MM</v>
          </cell>
        </row>
        <row r="4410">
          <cell r="C4410" t="str">
            <v>TUB-LAM.2.5X300X1200</v>
          </cell>
          <cell r="D4410" t="str">
            <v>TUBO EN LAMINA CAL 2.5 MM Ø 300 M X 1200 MM</v>
          </cell>
        </row>
        <row r="4411">
          <cell r="C4411" t="str">
            <v>TUB-MUE-1X1-C20</v>
          </cell>
          <cell r="D4411" t="str">
            <v>TUBO MUEBLE 1" X 1" CAL. 20</v>
          </cell>
        </row>
        <row r="4412">
          <cell r="C4412" t="str">
            <v>TUB-MUE-1X1/2</v>
          </cell>
          <cell r="D4412" t="str">
            <v>TUBO MUEBLE 1/2" X 1" CAL. 20</v>
          </cell>
        </row>
        <row r="4413">
          <cell r="C4413" t="str">
            <v>TUB-CER-21/2-2-</v>
          </cell>
          <cell r="D4413" t="str">
            <v>TUBO PARA CERRAMIENTO GALVANIZADO 2 1/2" Ø 2.3</v>
          </cell>
        </row>
        <row r="4414">
          <cell r="C4414" t="str">
            <v>TUB-GAS-GAL-1/2</v>
          </cell>
          <cell r="D4414" t="str">
            <v>TUBO PARA GAS Ø 1/2" GALVANIZADO</v>
          </cell>
        </row>
        <row r="4415">
          <cell r="C4415" t="str">
            <v>TUB-RCI.SDR11</v>
          </cell>
          <cell r="D4415" t="str">
            <v>TUBO PE100 REDES CONTRAINCENDIO 200 MM METRICO SDR 11  CLASE 200 LINEA ROJA FM APPROVALS NEGRA</v>
          </cell>
        </row>
        <row r="4416">
          <cell r="C4416" t="str">
            <v>TUB-EST.100X100X2</v>
          </cell>
          <cell r="D4416" t="str">
            <v>TUBO ESTRUCTURAL CUADRADO 100 MM X 100 MM X 2 MM</v>
          </cell>
        </row>
        <row r="4417">
          <cell r="C4417" t="str">
            <v>TUB-ES-100X100X</v>
          </cell>
          <cell r="D4417" t="str">
            <v>TUBO ESTRUCTURAL CUADRADO 100 MM X 100 MM X 2.5 MM</v>
          </cell>
        </row>
        <row r="4418">
          <cell r="C4418" t="str">
            <v>TUB-EST-100X100</v>
          </cell>
          <cell r="D4418" t="str">
            <v>TUBO ESTRUCTURAL CUADRADO 100 MM X 100 MM X 3 MM</v>
          </cell>
        </row>
        <row r="4419">
          <cell r="C4419" t="str">
            <v>TUB-ES-100X100-</v>
          </cell>
          <cell r="D4419" t="str">
            <v>TUBO ESTRUCTURAL CUADRADO 100 MM X 100 MM X 4 MM</v>
          </cell>
        </row>
        <row r="4420">
          <cell r="C4420" t="str">
            <v>TUB-ES-100X4</v>
          </cell>
          <cell r="D4420" t="str">
            <v>TUBO ESTRUCTURAL CUADRADO 100 MM X 100 MM X 4.5 MM</v>
          </cell>
        </row>
        <row r="4421">
          <cell r="C4421" t="str">
            <v>TUB-E-100X100X6</v>
          </cell>
          <cell r="D4421" t="str">
            <v>TUBO ESTRUCTURAL CUADRADO 100 MM X 100 MM X 6 MM</v>
          </cell>
        </row>
        <row r="4422">
          <cell r="C4422" t="str">
            <v>TUB-EST-120X120</v>
          </cell>
          <cell r="D4422" t="str">
            <v>TUBO ESTRUCTURAL CUADRADO 120 MM X 120 MM X 4 MM</v>
          </cell>
        </row>
        <row r="4423">
          <cell r="C4423" t="str">
            <v>TES-120.120.6MM</v>
          </cell>
          <cell r="D4423" t="str">
            <v>TUBO ESTRUCTURAL CUADRADO 120 MM X 120 MM X 6 MM</v>
          </cell>
        </row>
        <row r="4424">
          <cell r="C4424" t="str">
            <v>TUB-E-135X135X4</v>
          </cell>
          <cell r="D4424" t="str">
            <v>TUBO ESTRUCTURAL CUADRADO 135 MM X 135 MM X 4 MM</v>
          </cell>
        </row>
        <row r="4425">
          <cell r="C4425" t="str">
            <v>TUB-135.135</v>
          </cell>
          <cell r="D4425" t="str">
            <v>TUBO ESTRUCTURAL CUADRADO 135 MM X 135 MM X 4.5 MM</v>
          </cell>
        </row>
        <row r="4426">
          <cell r="C4426" t="str">
            <v>TUB-CUA.135X135X5</v>
          </cell>
          <cell r="D4426" t="str">
            <v>TUBO ESTRUCTURAL CUADRADO 135 MM X 135 MM X 5 MM</v>
          </cell>
        </row>
        <row r="4427">
          <cell r="C4427" t="str">
            <v>TUB-ES-135X135</v>
          </cell>
          <cell r="D4427" t="str">
            <v>TUBO ESTRUCTURAL CUADRADO 135 MM X 135 MM X 6 MM</v>
          </cell>
        </row>
        <row r="4428">
          <cell r="C4428" t="str">
            <v>TUB-ES-150X150-</v>
          </cell>
          <cell r="D4428" t="str">
            <v>TUBO ESTRUCTURAL CUADRADO 150 MM X 150 MM X 4.5 MM</v>
          </cell>
        </row>
        <row r="4429">
          <cell r="C4429" t="str">
            <v>TES-150.150</v>
          </cell>
          <cell r="D4429" t="str">
            <v>TUBO ESTRUCTURAL CUADRADO 150 MM X 150 MM X 6 MM A500 GRADO C</v>
          </cell>
        </row>
        <row r="4430">
          <cell r="C4430" t="str">
            <v>TES-150.9MM</v>
          </cell>
          <cell r="D4430" t="str">
            <v>TUBO ESTRUCTURAL CUADRADO 150 MM X 150 MM X 9 MM</v>
          </cell>
        </row>
        <row r="4431">
          <cell r="C4431" t="str">
            <v>TUB-ES-155X155</v>
          </cell>
          <cell r="D4431" t="str">
            <v>TUBO ESTRUCTURAL CUADRADO 155 MM X 155 MM X 4.5 MM</v>
          </cell>
        </row>
        <row r="4432">
          <cell r="C4432" t="str">
            <v>TUB-EST.200.200.5MM</v>
          </cell>
          <cell r="D4432" t="str">
            <v>TUBO ESTRUCTURAL CUADRADO 200 MM X 200 MM X 5 MM</v>
          </cell>
        </row>
        <row r="4433">
          <cell r="C4433" t="str">
            <v>TUB-EST-200X200</v>
          </cell>
          <cell r="D4433" t="str">
            <v>TUBO ESTRUCTURAL CUADRADO 200 MM X 200 MM X 5.5 MM</v>
          </cell>
        </row>
        <row r="4434">
          <cell r="C4434" t="str">
            <v>TES-200.200</v>
          </cell>
          <cell r="D4434" t="str">
            <v>TUBO ESTRUCTURAL CUADRADO 200 MM X 200 MM X 7 MM</v>
          </cell>
        </row>
        <row r="4435">
          <cell r="C4435" t="str">
            <v>TES-200.7MM</v>
          </cell>
          <cell r="D4435" t="str">
            <v>TUBO ESTRUCTURAL CUADRADO 220 MM X 220 MM X 7 MM</v>
          </cell>
        </row>
        <row r="4436">
          <cell r="C4436" t="str">
            <v>TUB-CUA.25X25X2</v>
          </cell>
          <cell r="D4436" t="str">
            <v>TUBO ESTRUCTURAL CUADRADO 25 MM X 25 MM X 2 MM</v>
          </cell>
        </row>
        <row r="4437">
          <cell r="C4437" t="str">
            <v>TUB-E-250X250X9</v>
          </cell>
          <cell r="D4437" t="str">
            <v>TUBO ESTRUCTURAL CUADRADO 250 MM X 250 MM X 9 MM</v>
          </cell>
        </row>
        <row r="4438">
          <cell r="C4438" t="str">
            <v>TUB-EST-260X260</v>
          </cell>
          <cell r="D4438" t="str">
            <v>TUBO ESTRUCTURAL CUADRADO 260 MM X 260 MM X 9 MM</v>
          </cell>
        </row>
        <row r="4439">
          <cell r="C4439" t="str">
            <v>TUB-EST-40X40C2</v>
          </cell>
          <cell r="D4439" t="str">
            <v>TUBO ESTRUCTURAL CUADRADO 40 MM X 40 MM X 2.5 MM</v>
          </cell>
        </row>
        <row r="4440">
          <cell r="C4440" t="str">
            <v>TUB-EST-50X50</v>
          </cell>
          <cell r="D4440" t="str">
            <v>TUBO ESTRUCTURAL CUADRADO 50 MM X 50 MM X 2 MM</v>
          </cell>
        </row>
        <row r="4441">
          <cell r="C4441" t="str">
            <v>TUB-EST-50X50-</v>
          </cell>
          <cell r="D4441" t="str">
            <v>TUBO ESTRUCTURAL CUADRADO 50 MM X 50 MM X 2.5 MM</v>
          </cell>
        </row>
        <row r="4442">
          <cell r="C4442" t="str">
            <v>TUB-EST-50X50-3</v>
          </cell>
          <cell r="D4442" t="str">
            <v>TUBO ESTRUCTURAL CUADRADO 50 MM X 50 MM X 3 MM</v>
          </cell>
        </row>
        <row r="4443">
          <cell r="C4443" t="str">
            <v>TUB-EST-60X60-3</v>
          </cell>
          <cell r="D4443" t="str">
            <v>TUBO ESTRUCTURAL CUADRADO 60 MM X 60 MM X 3 MM</v>
          </cell>
        </row>
        <row r="4444">
          <cell r="C4444" t="str">
            <v>TUB-EST.60X60X4</v>
          </cell>
          <cell r="D4444" t="str">
            <v>TUBO ESTRUCTURAL CUADRADO 60 MM X 60 MM X 4 MM</v>
          </cell>
        </row>
        <row r="4445">
          <cell r="C4445" t="str">
            <v>TES-60X.60.</v>
          </cell>
          <cell r="D4445" t="str">
            <v>TUBO ESTRUCTURAL CUADRADO 60 MM X 60 MM X 2.5 MM</v>
          </cell>
        </row>
        <row r="4446">
          <cell r="C4446" t="str">
            <v>TUB-EST-70X70X2</v>
          </cell>
          <cell r="D4446" t="str">
            <v>TUBO ESTRUCTURAL CUADRADO 70 MM X 70 MM X 2 MM</v>
          </cell>
        </row>
        <row r="4447">
          <cell r="C4447" t="str">
            <v>TUB-CUA-70X70X2</v>
          </cell>
          <cell r="D4447" t="str">
            <v>TUBO ESTRUCTURAL CUADRADO 70 MM X 70 MM X 2.5 MM</v>
          </cell>
        </row>
        <row r="4448">
          <cell r="C4448" t="str">
            <v>TUB-EST.70X70X3</v>
          </cell>
          <cell r="D4448" t="str">
            <v>TUBO ESTRUCTURAL CUADRADO 70 MM X 70 MM X 3 MM</v>
          </cell>
        </row>
        <row r="4449">
          <cell r="C4449" t="str">
            <v>TUB-EST-75X75</v>
          </cell>
          <cell r="D4449" t="str">
            <v>TUBO ESTRUCTURAL CUADRADO 75 MM X 75 MM X 3 MM</v>
          </cell>
        </row>
        <row r="4450">
          <cell r="C4450" t="str">
            <v>TUB-EST.90X90X3</v>
          </cell>
          <cell r="D4450" t="str">
            <v>TUBO ESTRUCTURAL CUADRADO 90 MM X 90 MM X 3 MM</v>
          </cell>
        </row>
        <row r="4451">
          <cell r="C4451" t="str">
            <v>TUB-EST.150.150.3MM</v>
          </cell>
          <cell r="D4451" t="str">
            <v>TUBO ESTRUCTURAL CUADRADO A500 150 MM X 150 MM X 3 MM</v>
          </cell>
        </row>
        <row r="4452">
          <cell r="C4452" t="str">
            <v>TUB-EST.50M.50M.3MM</v>
          </cell>
          <cell r="D4452" t="str">
            <v>TUBO ESTRUCTURAL CUADRADO A500 50 MM X 50 MM X 3 MM</v>
          </cell>
        </row>
        <row r="4453">
          <cell r="C4453" t="str">
            <v>TUB-EST.70M.70M.3MM</v>
          </cell>
          <cell r="D4453" t="str">
            <v>TUBO ESTRUCTURAL CUADRADO A500 70 MM X 70 MM X 3 MM</v>
          </cell>
        </row>
        <row r="4454">
          <cell r="C4454" t="str">
            <v>TUB-EST.90M.90M.3MM</v>
          </cell>
          <cell r="D4454" t="str">
            <v>TUBO ESTRUCTURAL CUADRADO A500 90 MM X 90 MM X 3 MM</v>
          </cell>
        </row>
        <row r="4455">
          <cell r="C4455" t="str">
            <v>TUB-EST-100X40</v>
          </cell>
          <cell r="D4455" t="str">
            <v>TUBO ESTRUCTURAL RECTANGULAR 100 MM X 40 MM X 2 MM</v>
          </cell>
        </row>
        <row r="4456">
          <cell r="C4456" t="str">
            <v>TUB-EST.100X50X2</v>
          </cell>
          <cell r="D4456" t="str">
            <v>TUBO ESTRUCTURAL RECTANGULAR 100 MM X 50 MM X 2 MM</v>
          </cell>
        </row>
        <row r="4457">
          <cell r="C4457" t="str">
            <v>TUB-EST.100X50X2.5</v>
          </cell>
          <cell r="D4457" t="str">
            <v>TUBO ESTRUCTURAL RECTANGULAR 100 MM X 50 MM X 2.5MM</v>
          </cell>
        </row>
        <row r="4458">
          <cell r="C4458" t="str">
            <v>TUB-EST-100X50X</v>
          </cell>
          <cell r="D4458" t="str">
            <v>TUBO ESTRUCTURAL RECTANGULAR 100 MM X 50 MM X 3 MM</v>
          </cell>
        </row>
        <row r="4459">
          <cell r="C4459" t="str">
            <v>TUB-EST.100.050.4MM</v>
          </cell>
          <cell r="D4459" t="str">
            <v>TUBO ESTRUCTURAL RECTANGULAR 100 MM X 50 MM X 4 MM</v>
          </cell>
        </row>
        <row r="4460">
          <cell r="C4460" t="str">
            <v>TUB-EST-110X70</v>
          </cell>
          <cell r="D4460" t="str">
            <v>TUBO ESTRUCTURAL RECTANGULAR 110 MM X 70 MM X 2.5 MM</v>
          </cell>
        </row>
        <row r="4461">
          <cell r="C4461" t="str">
            <v>TUB-EST-120X60X</v>
          </cell>
          <cell r="D4461" t="str">
            <v>TUBO ESTRUCTURAL RECTANGULAR 120 MM X 60 MM X 3 MM</v>
          </cell>
        </row>
        <row r="4462">
          <cell r="C4462" t="str">
            <v>TES-120.X60</v>
          </cell>
          <cell r="D4462" t="str">
            <v>TUBO ESTRUCTURAL RECTANGULAR 120 MM X 60 MM X 2 MM</v>
          </cell>
        </row>
        <row r="4463">
          <cell r="C4463" t="str">
            <v>TES-120.60M</v>
          </cell>
          <cell r="D4463" t="str">
            <v>TUBO ESTRUCTURAL RECTANGULAR 120 MM X 60 MM X 2.5 MM</v>
          </cell>
        </row>
        <row r="4464">
          <cell r="C4464" t="str">
            <v>TUB-EST-130X50</v>
          </cell>
          <cell r="D4464" t="str">
            <v>TUBO ESTRUCTURAL RECTANGULAR 130 MM X 50 MM X 2.5 MM</v>
          </cell>
        </row>
        <row r="4465">
          <cell r="C4465" t="str">
            <v>TUB-EST.150X100X3</v>
          </cell>
          <cell r="D4465" t="str">
            <v>TUBO ESTRUCTURAL RECTANGULAR 150 MM X 100 MM X 3 MM</v>
          </cell>
        </row>
        <row r="4466">
          <cell r="C4466" t="str">
            <v>TUB-EST.150X50X3</v>
          </cell>
          <cell r="D4466" t="str">
            <v>TUBO ESTRUCTURAL RECTANGULAR 150 MM X 50 MM X 3 MM</v>
          </cell>
        </row>
        <row r="4467">
          <cell r="C4467" t="str">
            <v>TUB-EST.150X50X4</v>
          </cell>
          <cell r="D4467" t="str">
            <v>TUBO ESTRUCTURAL RECTANGULAR 150 MM X 50 MM X 4 MM</v>
          </cell>
        </row>
        <row r="4468">
          <cell r="C4468" t="str">
            <v>TUB-EST.150X100X4</v>
          </cell>
          <cell r="D4468" t="str">
            <v>TUBO ESTRUCTURAL RECTANGULAR 150 MM X100 MM X 4 MM</v>
          </cell>
        </row>
        <row r="4469">
          <cell r="C4469" t="str">
            <v>TES-150.100</v>
          </cell>
          <cell r="D4469" t="str">
            <v>TUBO ESTRUCTURAL RECTANGULAR 150 MM X100 MM X 4.5 MM</v>
          </cell>
        </row>
        <row r="4470">
          <cell r="C4470" t="str">
            <v>TUB-EST.200.100.3MM</v>
          </cell>
          <cell r="D4470" t="str">
            <v>TUBO ESTRUCTURAL RECTANGULAR 200 MM X 100 MM X 3 MM</v>
          </cell>
        </row>
        <row r="4471">
          <cell r="C4471" t="str">
            <v>TUB-EST.200.100.4MM</v>
          </cell>
          <cell r="D4471" t="str">
            <v>TUBO ESTRUCTURAL RECTANGULAR 200 MM X 100 MM X 4 MM</v>
          </cell>
        </row>
        <row r="4472">
          <cell r="C4472" t="str">
            <v>TUB-EST-200X100</v>
          </cell>
          <cell r="D4472" t="str">
            <v>TUBO ESTRUCTURAL RECTANGULAR 200 MM X 100 MM X 4.5 MM</v>
          </cell>
        </row>
        <row r="4473">
          <cell r="C4473" t="str">
            <v>TUB-EST.200.150.5MM</v>
          </cell>
          <cell r="D4473" t="str">
            <v>TUBO ESTRUCTURAL RECTANGULAR 200 MM X 150 MM X 5 MM</v>
          </cell>
        </row>
        <row r="4474">
          <cell r="C4474" t="str">
            <v>TER-200.703</v>
          </cell>
          <cell r="D4474" t="str">
            <v>TUBO ESTRUCTURAL RECTANGULAR 200 MM X 70 MM X 3 MM</v>
          </cell>
        </row>
        <row r="4475">
          <cell r="C4475" t="str">
            <v>TUB-EST.200X70X4</v>
          </cell>
          <cell r="D4475" t="str">
            <v>TUBO ESTRUCTURAL RECTANGULAR 200 MM X 70 MM X 4 MM</v>
          </cell>
        </row>
        <row r="4476">
          <cell r="C4476" t="str">
            <v>TES-200.705</v>
          </cell>
          <cell r="D4476" t="str">
            <v>TUBO ESTRUCTURAL RECTANGULAR 200 MM X 70 MM X 5 MM</v>
          </cell>
        </row>
        <row r="4477">
          <cell r="C4477" t="str">
            <v>TUB-E-200X70X6</v>
          </cell>
          <cell r="D4477" t="str">
            <v>TUBO ESTRUCTURAL RECTANGULAR 200 MM X 70 MM X 6 MM</v>
          </cell>
        </row>
        <row r="4478">
          <cell r="C4478" t="str">
            <v>TUB-EST.250X150X5</v>
          </cell>
          <cell r="D4478" t="str">
            <v>TUBO ESTRUCTURAL RECTANGULAR 250 MM X 150 MM X 5 MM</v>
          </cell>
        </row>
        <row r="4479">
          <cell r="C4479" t="str">
            <v>TER-300.100</v>
          </cell>
          <cell r="D4479" t="str">
            <v>TUBO ESTRUCTURAL RECTANGULAR 300 MM X 100 MM X 5 MM</v>
          </cell>
        </row>
        <row r="4480">
          <cell r="C4480" t="str">
            <v>TER-300.150</v>
          </cell>
          <cell r="D4480" t="str">
            <v>TUBO ESTRUCTURAL RECTANGULAR 300 MM X 150 MM X 8 MM</v>
          </cell>
        </row>
        <row r="4481">
          <cell r="C4481" t="str">
            <v>TUB-EST-320X120</v>
          </cell>
          <cell r="D4481" t="str">
            <v>TUBO ESTRUCTURAL RECTANGULAR 320 MM X 120 MM X 9 MM</v>
          </cell>
        </row>
        <row r="4482">
          <cell r="C4482" t="str">
            <v>TUB-EST-060X040</v>
          </cell>
          <cell r="D4482" t="str">
            <v>TUBO ESTRUCTURAL RECTANGULAR 60 MM X 40 MM X 2 MM</v>
          </cell>
        </row>
        <row r="4483">
          <cell r="C4483" t="str">
            <v>TUB-EST-80X40MM</v>
          </cell>
          <cell r="D4483" t="str">
            <v>TUBO ESTRUCTURAL RECTANGULAR 80 MM X 40 MM X 2 MM</v>
          </cell>
        </row>
        <row r="4484">
          <cell r="C4484" t="str">
            <v>TUB-EST-80X40X2|TUB-EST-2.5X80X</v>
          </cell>
          <cell r="D4484" t="str">
            <v>TUBO ESTRUCTURAL RECTANGULAR 80 MM X 40 MM X 2.5 MM</v>
          </cell>
        </row>
        <row r="4485">
          <cell r="C4485" t="str">
            <v>TUB-ES-80X40X3</v>
          </cell>
          <cell r="D4485" t="str">
            <v>TUBO ESTRUCTURAL RECTANGULAR 80 MM X 40 MM X 3 MM</v>
          </cell>
        </row>
        <row r="4486">
          <cell r="C4486" t="str">
            <v>TUB-EST.90X50X2</v>
          </cell>
          <cell r="D4486" t="str">
            <v>TUBO ESTRUCTURAL RECTANGULAR 90 MM X 50 MM X 2 MM</v>
          </cell>
        </row>
        <row r="4487">
          <cell r="C4487" t="str">
            <v>TUB-EST-90X50X2</v>
          </cell>
          <cell r="D4487" t="str">
            <v>TUBO ESTRUCTURAL RECTANGULAR 90 MM X 50 MM X 2.5 MM</v>
          </cell>
        </row>
        <row r="4488">
          <cell r="C4488" t="str">
            <v>TES-150.150.4MM</v>
          </cell>
          <cell r="D4488" t="str">
            <v>TUBO ESTRUCTURAL RECTANGULAR A500 150 MM X 150 MM X 4 MM</v>
          </cell>
        </row>
        <row r="4489">
          <cell r="C4489" t="str">
            <v>TUB-EST.200.100.6MM</v>
          </cell>
          <cell r="D4489" t="str">
            <v>TUBO ESTRUCTURAL RECTANGULAR A500 200 MM X 100 MM X 6 MM</v>
          </cell>
        </row>
        <row r="4490">
          <cell r="C4490" t="str">
            <v>TES-200.200.7MM</v>
          </cell>
          <cell r="D4490" t="str">
            <v>TUBO ESTRUCTURAL RECTANGULAR A500 200 MM X 200 MM X 7 MM</v>
          </cell>
        </row>
        <row r="4491">
          <cell r="C4491" t="str">
            <v>TUB-EST.11/2X3/4</v>
          </cell>
          <cell r="D4491" t="str">
            <v>TUBO ESTRUCTURAL RECTANGULAR DE 1 1/2 X 3/4 CALIBRE 16</v>
          </cell>
        </row>
        <row r="4492">
          <cell r="C4492" t="str">
            <v>TER-112.2MM</v>
          </cell>
          <cell r="D4492" t="str">
            <v>TUBO ESTRUCTURAL REDONDO A500 Ø 1 1/2" X 2 MM</v>
          </cell>
        </row>
        <row r="4493">
          <cell r="C4493" t="str">
            <v>TER-3/4.3MM</v>
          </cell>
          <cell r="D4493" t="str">
            <v>TUBO ESTRUCTURAL REDONDO A500 Ø 3/4" X 3 MM</v>
          </cell>
        </row>
        <row r="4494">
          <cell r="C4494" t="str">
            <v>TUB-EST.1.1/2X2.5</v>
          </cell>
          <cell r="D4494" t="str">
            <v>TUBO ESTRUCTURAL REDONDO Ø 1 1/2"  X 2.5 MM</v>
          </cell>
        </row>
        <row r="4495">
          <cell r="C4495" t="str">
            <v>TUB-EST. 2.1/2X3MM</v>
          </cell>
          <cell r="D4495" t="str">
            <v>TUBO ESTRUCTURAL REDONDO Ø 2 1/2" X 3 MM</v>
          </cell>
        </row>
        <row r="4496">
          <cell r="C4496" t="str">
            <v>TRO-212.25M</v>
          </cell>
          <cell r="D4496" t="str">
            <v>TUBO ESTRUCTURAL REDONDO Ø 2 1/2" X 2.5 MM</v>
          </cell>
        </row>
        <row r="4497">
          <cell r="C4497" t="str">
            <v>TUB-EST.2X2.5</v>
          </cell>
          <cell r="D4497" t="str">
            <v>TUBO ESTRUCTURAL REDONDO Ø 2" X 2.5 MM</v>
          </cell>
        </row>
        <row r="4498">
          <cell r="C4498" t="str">
            <v>TUB-EST.RED.3"X3</v>
          </cell>
          <cell r="D4498" t="str">
            <v>TUBO ESTRUCTURAL REDONDO Ø 3" X 3 MM</v>
          </cell>
        </row>
        <row r="4499">
          <cell r="C4499" t="str">
            <v>TUB-EST.RED.3X4</v>
          </cell>
          <cell r="D4499" t="str">
            <v>TUBO ESTRUCTURAL REDONDO Ø 3" X 4 MM</v>
          </cell>
        </row>
        <row r="4500">
          <cell r="C4500" t="str">
            <v>TRO-3PU.25M</v>
          </cell>
          <cell r="D4500" t="str">
            <v>TUBO ESTRUCTURAL REDONDO Ø 3" X 2.5 MM</v>
          </cell>
        </row>
        <row r="4501">
          <cell r="C4501" t="str">
            <v>TER-412.4MM</v>
          </cell>
          <cell r="D4501" t="str">
            <v>TUBO ESTRUCTURAL REDONDO Ø 4 1/2" X 4 MM</v>
          </cell>
        </row>
        <row r="4502">
          <cell r="C4502" t="str">
            <v>TUB-EST.4.1/2X6</v>
          </cell>
          <cell r="D4502" t="str">
            <v>TUBO ESTRUCTURAL REDONDO Ø 4 1/2" X 6 MM</v>
          </cell>
        </row>
        <row r="4503">
          <cell r="C4503" t="str">
            <v>TUB-EST.4X25</v>
          </cell>
          <cell r="D4503" t="str">
            <v>TUBO ESTRUCTURAL REDONDO Ø 4" X 2.5 MM</v>
          </cell>
        </row>
        <row r="4504">
          <cell r="C4504" t="str">
            <v>TUB-EST-4X3XCI</v>
          </cell>
          <cell r="D4504" t="str">
            <v>TUBO ESTRUCTURAL REDONDO Ø 4" X 3 MM</v>
          </cell>
        </row>
        <row r="4505">
          <cell r="C4505" t="str">
            <v>TES-RE4.4MM</v>
          </cell>
          <cell r="D4505" t="str">
            <v>TUBO ESTRUCTURAL REDONDO Ø 4" X 4 MM</v>
          </cell>
        </row>
        <row r="4506">
          <cell r="C4506" t="str">
            <v>TUB-EST-4X6XCI</v>
          </cell>
          <cell r="D4506" t="str">
            <v>TUBO ESTRUCTURAL REDONDO Ø 4" X 6 MM</v>
          </cell>
        </row>
        <row r="4507">
          <cell r="C4507" t="str">
            <v>TUB-6X4.MM</v>
          </cell>
          <cell r="D4507" t="str">
            <v>TUBO ESTRUCTURAL REDONDO Ø 6" X 4 MM</v>
          </cell>
        </row>
        <row r="4508">
          <cell r="C4508" t="str">
            <v>TUB-6X4.3MM</v>
          </cell>
          <cell r="D4508" t="str">
            <v>TUBO ESTRUCTURAL REDONDO Ø 6" X 4.3 MM</v>
          </cell>
        </row>
        <row r="4509">
          <cell r="C4509" t="str">
            <v>TUB-6X6MM</v>
          </cell>
          <cell r="D4509" t="str">
            <v>TUBO ESTRUCTURAL REDONDO Ø 6" X 6 MM</v>
          </cell>
        </row>
        <row r="4510">
          <cell r="C4510" t="str">
            <v>TES-RE6.6MM</v>
          </cell>
          <cell r="D4510" t="str">
            <v>TUBO ESTRUCTURAL REDONDO Ø 6" X 6 MM ACESCO</v>
          </cell>
        </row>
        <row r="4511">
          <cell r="C4511" t="str">
            <v>TUB-EST.6X8</v>
          </cell>
          <cell r="D4511" t="str">
            <v>TUBO ESTRUCTURAL REDONDO Ø 6" X 8 MM</v>
          </cell>
        </row>
        <row r="4512">
          <cell r="C4512" t="str">
            <v>TUB-EST-75X3XCI</v>
          </cell>
          <cell r="D4512" t="str">
            <v>TUBO ESTRUCTURAL REDONDO Ø 75 MM X 3 MM</v>
          </cell>
        </row>
        <row r="4513">
          <cell r="C4513" t="str">
            <v>TUB-RD8.5MM</v>
          </cell>
          <cell r="D4513" t="str">
            <v>TUBO ESTRUCTURAL REDONDO Ø 8" X 5 MM</v>
          </cell>
        </row>
        <row r="4514">
          <cell r="C4514" t="str">
            <v>TES-8PU.8MM</v>
          </cell>
          <cell r="D4514" t="str">
            <v>TUBO ESTRUCTURAL REDONDO Ø 8" X 8 MM A500 GRADO C</v>
          </cell>
        </row>
        <row r="4515">
          <cell r="C4515" t="str">
            <v>TES-RE8.8MM</v>
          </cell>
          <cell r="D4515" t="str">
            <v>TUBO ESTRUCTURAL REDONDO Ø 8" X 8 MM ACESCO</v>
          </cell>
        </row>
        <row r="4516">
          <cell r="C4516" t="str">
            <v>TUB-50X.30MX2MM</v>
          </cell>
          <cell r="D4516" t="str">
            <v>TUBO RECTANGULAR 50 MM X 30 MM X 2 MM</v>
          </cell>
        </row>
        <row r="4517">
          <cell r="C4517" t="str">
            <v>TUB-GAL-11/2</v>
          </cell>
          <cell r="D4517" t="str">
            <v>TUBO GALVANIZADO Ø 1 1/2 "</v>
          </cell>
        </row>
        <row r="4518">
          <cell r="C4518" t="str">
            <v>TUB-GAL-1 1/4</v>
          </cell>
          <cell r="D4518" t="str">
            <v>TUBO GALVANIZADO Ø 1 1/4" CON COSTURA</v>
          </cell>
        </row>
        <row r="4519">
          <cell r="C4519" t="str">
            <v>TUB-GAL-1</v>
          </cell>
          <cell r="D4519" t="str">
            <v>TUBO GALVANIZADO Ø 1" CON COSTURA</v>
          </cell>
        </row>
        <row r="4520">
          <cell r="C4520" t="str">
            <v>TUB-GAL.1.SC</v>
          </cell>
          <cell r="D4520" t="str">
            <v>TUBO GALVANIZADO Ø 1" SIN COSTURA</v>
          </cell>
        </row>
        <row r="4521">
          <cell r="C4521" t="str">
            <v>TUB-GAL-1/2</v>
          </cell>
          <cell r="D4521" t="str">
            <v>TUBO GALVANIZADO Ø 1/2"</v>
          </cell>
        </row>
        <row r="4522">
          <cell r="C4522" t="str">
            <v>TUB-GAL-2</v>
          </cell>
          <cell r="D4522" t="str">
            <v>TUBO GALVANIZADO Ø 2"</v>
          </cell>
        </row>
        <row r="4523">
          <cell r="C4523" t="str">
            <v>TUB-GAL-3</v>
          </cell>
          <cell r="D4523" t="str">
            <v>TUBO GALVANIZADO Ø 3"</v>
          </cell>
        </row>
        <row r="4524">
          <cell r="C4524" t="str">
            <v>TUB-GAL-3/4</v>
          </cell>
          <cell r="D4524" t="str">
            <v>TUBO GALVANIZADO Ø 3/4"</v>
          </cell>
        </row>
        <row r="4525">
          <cell r="C4525" t="str">
            <v>TUB-GAL-3/8</v>
          </cell>
          <cell r="D4525" t="str">
            <v>TUBO GALVANIZADO Ø 3/8" NPT</v>
          </cell>
        </row>
        <row r="4526">
          <cell r="C4526" t="str">
            <v>VAL-BOL.1/2X150</v>
          </cell>
          <cell r="D4526" t="str">
            <v>VALVULA DE BOLA Ø 1/2" X 150 PSI - GALVANIZADA</v>
          </cell>
        </row>
        <row r="4527">
          <cell r="C4527" t="str">
            <v>TUB-SCH.A53</v>
          </cell>
          <cell r="D4527" t="str">
            <v>TUBERIA DE ACERO SCH 40 Ø 1 1/2" ASTM A53 - NEGRA, SIN COSTURA</v>
          </cell>
        </row>
        <row r="4528">
          <cell r="C4528" t="str">
            <v>TUB-ACE.SCH</v>
          </cell>
          <cell r="D4528" t="str">
            <v>TUBERIA DE ACERO SCH 40 Ø 1" ASTM A53 - NEGRA, SIN COSTURA</v>
          </cell>
        </row>
        <row r="4529">
          <cell r="C4529" t="str">
            <v>TUB-SCH.1/2</v>
          </cell>
          <cell r="D4529" t="str">
            <v>TUBERIA DE ACERO SCH 40 Ø 1/2" ASTM A53 - NEGRA, SIN COSTURA</v>
          </cell>
        </row>
        <row r="4530">
          <cell r="C4530" t="str">
            <v>TUB-SCH.12P</v>
          </cell>
          <cell r="D4530" t="str">
            <v>TUBERIA DE ACERO SCH 40 Ø 12" ASTM A53 - NEGRA, SIN COSTURA</v>
          </cell>
        </row>
        <row r="4531">
          <cell r="C4531" t="str">
            <v>TUB-SCH.212</v>
          </cell>
          <cell r="D4531" t="str">
            <v>TUBERIA DE ACERO SCH 40 Ø 2 1/2" ASTM A53  - NEGRA, SIN COSTURA</v>
          </cell>
        </row>
        <row r="4532">
          <cell r="C4532" t="str">
            <v>TUB-SCH.2PU</v>
          </cell>
          <cell r="D4532" t="str">
            <v>TUBERIA DE ACERO SCH 40 Ø 2" ASTM A53 - NEGRA, SIN COSTURA</v>
          </cell>
        </row>
        <row r="4533">
          <cell r="C4533" t="str">
            <v>TUB-SCH.3PU</v>
          </cell>
          <cell r="D4533" t="str">
            <v>TUBERIA DE ACERO SCH 40 Ø 3" ASTM A53 - NEGRA, SIN COSTURA</v>
          </cell>
        </row>
        <row r="4534">
          <cell r="C4534" t="str">
            <v>TUB-SCH.3/4</v>
          </cell>
          <cell r="D4534" t="str">
            <v>TUBERIA DE ACERO SCH 40 Ø 3/4" ASTM A53 - NEGRA, SIN COSTURA</v>
          </cell>
        </row>
        <row r="4535">
          <cell r="C4535" t="str">
            <v>TUB-SCH.4PU</v>
          </cell>
          <cell r="D4535" t="str">
            <v>TUBERIA DE ACERO SCH 40 Ø 4" ASTM A53 - NEGRA, SIN COSTURA</v>
          </cell>
        </row>
        <row r="4536">
          <cell r="C4536" t="str">
            <v>TUB-SCH.6PU</v>
          </cell>
          <cell r="D4536" t="str">
            <v>TUBERIA DE ACERO SCH 40 Ø 6" ASTM A53 - NEGRA, SIN COSTURA</v>
          </cell>
        </row>
        <row r="4537">
          <cell r="C4537" t="str">
            <v>TUB-ACE.8PU</v>
          </cell>
          <cell r="D4537" t="str">
            <v>TUBERIA DE ACERO SCH 40 Ø 8" ASTM A53 - NEGRA, SIN COSTURA</v>
          </cell>
        </row>
        <row r="4538">
          <cell r="C4538" t="str">
            <v>TUB-INO.SCH80X2.1/2</v>
          </cell>
          <cell r="D4538" t="str">
            <v>TUBO INOX SCH 80 2 1/2" SIN COSTURA</v>
          </cell>
        </row>
        <row r="4539">
          <cell r="C4539" t="str">
            <v>TUB-SCH.10.10</v>
          </cell>
          <cell r="D4539" t="str">
            <v>TUBO SCH 10 Ø 10" A-795 CON COSTURA - ACERO AL CARBON (EXTREMOS RANURADOS)</v>
          </cell>
        </row>
        <row r="4540">
          <cell r="C4540" t="str">
            <v>TUB-SCH.10X6.CC</v>
          </cell>
          <cell r="D4540" t="str">
            <v>TUBO SCH 10 Ø 6" CON COSTURA</v>
          </cell>
        </row>
        <row r="4541">
          <cell r="C4541" t="str">
            <v>TUB-SCH.10.8</v>
          </cell>
          <cell r="D4541" t="str">
            <v>TUBO SCH 10 Ø 8" A-795 CON COSTURA - ACERO AL CARBON (EXTREMOS RANURADOS)</v>
          </cell>
        </row>
        <row r="4542">
          <cell r="C4542" t="str">
            <v>TUB-SCH120-10-S</v>
          </cell>
          <cell r="D4542" t="str">
            <v>TUBO SCH 120 Ø 10" SIN COSTURA</v>
          </cell>
        </row>
        <row r="4543">
          <cell r="C4543" t="str">
            <v>TUB-SCH160-6-CC</v>
          </cell>
          <cell r="D4543" t="str">
            <v>TUBO SCH 160 Ø 6" CON COSTURA</v>
          </cell>
        </row>
        <row r="4544">
          <cell r="C4544" t="str">
            <v>TUB-S20.80AC</v>
          </cell>
          <cell r="D4544" t="str">
            <v>TUBO SCH 20 Ø 8" CON COSTURA - ACERO AL CARBONO</v>
          </cell>
        </row>
        <row r="4545">
          <cell r="C4545" t="str">
            <v>TUB-SCH40-11/2S</v>
          </cell>
          <cell r="D4545" t="str">
            <v>TUBO SCH 40 Ø 1 1/2 SIN COSTURA</v>
          </cell>
        </row>
        <row r="4546">
          <cell r="C4546" t="str">
            <v>TUB-SCH40-1 1/2</v>
          </cell>
          <cell r="D4546" t="str">
            <v>TUBO SCH 40 Ø 1 1/2" CON COSTURA</v>
          </cell>
        </row>
        <row r="4547">
          <cell r="C4547" t="str">
            <v>TUB-SCH40-11/2G</v>
          </cell>
          <cell r="D4547" t="str">
            <v>TUBO SCH 40 Ø 1 1/2" CON COSTURA GALVANIZADO</v>
          </cell>
        </row>
        <row r="4548">
          <cell r="C4548" t="str">
            <v>TUB-SCH40-1 1/4</v>
          </cell>
          <cell r="D4548" t="str">
            <v>TUBO SCH 40 Ø 1 1/4 SIN COSTURA</v>
          </cell>
        </row>
        <row r="4549">
          <cell r="C4549" t="str">
            <v>TUB-SCH40-11/4C</v>
          </cell>
          <cell r="D4549" t="str">
            <v>TUBO SCH 40 Ø 1 1/4" CON COSTURA</v>
          </cell>
        </row>
        <row r="4550">
          <cell r="C4550" t="str">
            <v>TUB-SCH40-1-CC</v>
          </cell>
          <cell r="D4550" t="str">
            <v>TUBO SCH 40 Ø 1" CON COSTURA</v>
          </cell>
        </row>
        <row r="4551">
          <cell r="C4551" t="str">
            <v>TUB-SCH.40.1.C.C</v>
          </cell>
          <cell r="D4551" t="str">
            <v>TUBO SCH 40 Ø 1" CON COSTURA GALVANIZADO</v>
          </cell>
        </row>
        <row r="4552">
          <cell r="C4552" t="str">
            <v>TUB-SCH40-1-SC</v>
          </cell>
          <cell r="D4552" t="str">
            <v>TUBO SCH 40 Ø 1" SIN COSTURA</v>
          </cell>
        </row>
        <row r="4553">
          <cell r="C4553" t="str">
            <v>TUB-SCH40-1/2</v>
          </cell>
          <cell r="D4553" t="str">
            <v>TUBO SCH 40 Ø 1/2" CON COSTURA</v>
          </cell>
        </row>
        <row r="4554">
          <cell r="C4554" t="str">
            <v>TUB-SCH40-1/2SC</v>
          </cell>
          <cell r="D4554" t="str">
            <v>TUBO SCH 40 Ø 1/2" SIN COSTURA</v>
          </cell>
        </row>
        <row r="4555">
          <cell r="C4555" t="str">
            <v>TUB-SCH40-1/4CC</v>
          </cell>
          <cell r="D4555" t="str">
            <v>TUBO SCH 40 Ø 1/4" CON COSTURA</v>
          </cell>
        </row>
        <row r="4556">
          <cell r="C4556" t="str">
            <v>TUB-SCH40-1/4SC</v>
          </cell>
          <cell r="D4556" t="str">
            <v>TUBO SCH 40 Ø 1/4" SIN COSTURA</v>
          </cell>
        </row>
        <row r="4557">
          <cell r="C4557" t="str">
            <v>TUB-SCH40-1/8SC</v>
          </cell>
          <cell r="D4557" t="str">
            <v>TUBO SCH 40 Ø 1/8" SIN COSTURA</v>
          </cell>
        </row>
        <row r="4558">
          <cell r="C4558" t="str">
            <v>TUB-SCH40-10CC</v>
          </cell>
          <cell r="D4558" t="str">
            <v>TUBO SCH 40 Ø 10" CON COSTURA</v>
          </cell>
        </row>
        <row r="4559">
          <cell r="C4559" t="str">
            <v>TUB-SCH40-10"</v>
          </cell>
          <cell r="D4559" t="str">
            <v>TUBO SCH 40 Ø 10" SIN COSTURA</v>
          </cell>
        </row>
        <row r="4560">
          <cell r="C4560" t="str">
            <v>TUB-SCH40-12CC</v>
          </cell>
          <cell r="D4560" t="str">
            <v>TUBO SCH 40 Ø 12" CON COSTURA</v>
          </cell>
        </row>
        <row r="4561">
          <cell r="C4561" t="str">
            <v>TUB-SCH.412</v>
          </cell>
          <cell r="D4561" t="str">
            <v>TUBO SCH 40 Ø 12" SIN COTURA</v>
          </cell>
        </row>
        <row r="4562">
          <cell r="C4562" t="str">
            <v>TUB-SCH40-14-SC</v>
          </cell>
          <cell r="D4562" t="str">
            <v>TUBO SCH 40 Ø 14" SIN COSTURA</v>
          </cell>
        </row>
        <row r="4563">
          <cell r="C4563" t="str">
            <v>TUB-SCH40-2 1/2</v>
          </cell>
          <cell r="D4563" t="str">
            <v>TUBO SCH 40 Ø 2 1/2" CON COSTURA</v>
          </cell>
        </row>
        <row r="4564">
          <cell r="C4564" t="str">
            <v>TUB-SC40-2 1/2S</v>
          </cell>
          <cell r="D4564" t="str">
            <v>TUBO SCH 40 Ø 2 1/2" SIN COSTURA</v>
          </cell>
        </row>
        <row r="4565">
          <cell r="C4565" t="str">
            <v>TUB-SCH40-2-CC</v>
          </cell>
          <cell r="D4565" t="str">
            <v>TUBO SCH 40 Ø 2" CON COSTURA</v>
          </cell>
        </row>
        <row r="4566">
          <cell r="C4566" t="str">
            <v>TUB-SCH40-2-SC</v>
          </cell>
          <cell r="D4566" t="str">
            <v>TUBO SCH 40 Ø 2" SIN COSTURA</v>
          </cell>
        </row>
        <row r="4567">
          <cell r="C4567" t="str">
            <v>TUB-SCH40-3|TUB-SCH40-3"C/C</v>
          </cell>
          <cell r="D4567" t="str">
            <v>TUBO SCH 40 Ø 3" CON COSTURA</v>
          </cell>
        </row>
        <row r="4568">
          <cell r="C4568" t="str">
            <v>TUB-SCH40-3-SC</v>
          </cell>
          <cell r="D4568" t="str">
            <v>TUBO SCH 40 Ø 3" SIN COSTURA</v>
          </cell>
        </row>
        <row r="4569">
          <cell r="C4569" t="str">
            <v>TUB-SCH40-3/4CC</v>
          </cell>
          <cell r="D4569" t="str">
            <v>TUBO SCH 40 Ø 3/4" CON COSTURA</v>
          </cell>
        </row>
        <row r="4570">
          <cell r="C4570" t="str">
            <v>TUB-SCH.40G</v>
          </cell>
          <cell r="D4570" t="str">
            <v>TUBO SCH 40 Ø 3/4" GALVANIZADO NPT</v>
          </cell>
        </row>
        <row r="4571">
          <cell r="C4571" t="str">
            <v>TUB-SCH40-3/4</v>
          </cell>
          <cell r="D4571" t="str">
            <v>TUBO SCH 40 Ø 3/4" SIN COSTURA</v>
          </cell>
        </row>
        <row r="4572">
          <cell r="C4572" t="str">
            <v>TUB-SCH.3/8.CC.GALV</v>
          </cell>
          <cell r="D4572" t="str">
            <v>TUBO SCH 40 Ø 3/8" CON COSTURA GALVANIZADO</v>
          </cell>
        </row>
        <row r="4573">
          <cell r="C4573" t="str">
            <v>TUB-SCH40-3/8</v>
          </cell>
          <cell r="D4573" t="str">
            <v>TUBO SCH 40 Ø 3/8" SIN COSTURA</v>
          </cell>
        </row>
        <row r="4574">
          <cell r="C4574" t="str">
            <v>TUB-SCH40-4-C.C</v>
          </cell>
          <cell r="D4574" t="str">
            <v>TUBO SCH 40 Ø 4" CON COSTURA</v>
          </cell>
        </row>
        <row r="4575">
          <cell r="C4575" t="str">
            <v>TUB-SCH40-4-SC</v>
          </cell>
          <cell r="D4575" t="str">
            <v>TUBO SCH 40 Ø 4" SIN COSTURA</v>
          </cell>
        </row>
        <row r="4576">
          <cell r="C4576" t="str">
            <v>TUB-SCH40-5"</v>
          </cell>
          <cell r="D4576" t="str">
            <v>TUBO SCH 40 Ø 5" CON COSTURA</v>
          </cell>
        </row>
        <row r="4577">
          <cell r="C4577" t="str">
            <v>TUB-SCH.40.5SC</v>
          </cell>
          <cell r="D4577" t="str">
            <v>TUBO SCH 40 Ø 5" SIN COSTURA</v>
          </cell>
        </row>
        <row r="4578">
          <cell r="C4578" t="str">
            <v>TUB-SCH40-6-CC</v>
          </cell>
          <cell r="D4578" t="str">
            <v>TUBO SCH 40 Ø 6" CON COSTURA</v>
          </cell>
        </row>
        <row r="4579">
          <cell r="C4579" t="str">
            <v>TUB-SCH40-6-SC</v>
          </cell>
          <cell r="D4579" t="str">
            <v>TUBO SCH 40 Ø 6" SIN COSTURA</v>
          </cell>
        </row>
        <row r="4580">
          <cell r="C4580" t="str">
            <v>TUB-SCH40-8"-CC</v>
          </cell>
          <cell r="D4580" t="str">
            <v>TUBO SCH 40 Ø 8" CON COSTURA</v>
          </cell>
        </row>
        <row r="4581">
          <cell r="C4581" t="str">
            <v>TUB-SCH40-8"-SC</v>
          </cell>
          <cell r="D4581" t="str">
            <v>TUBO SCH 40 Ø 8" SIN COSTURA</v>
          </cell>
        </row>
        <row r="4582">
          <cell r="C4582" t="str">
            <v>TUB-SCH80-1 1/2</v>
          </cell>
          <cell r="D4582" t="str">
            <v>TUBO SCH 80 Ø 1 1/2" SIN COSTURA</v>
          </cell>
        </row>
        <row r="4583">
          <cell r="C4583" t="str">
            <v>TUB-SCH80-1 1/4</v>
          </cell>
          <cell r="D4583" t="str">
            <v>TUBO SCH 80 Ø 1 1/4" SIN COSTURA</v>
          </cell>
        </row>
        <row r="4584">
          <cell r="C4584" t="str">
            <v>TUB-SCH80-1</v>
          </cell>
          <cell r="D4584" t="str">
            <v>TUBO SCH 80 Ø 1" SIN COSTURA</v>
          </cell>
        </row>
        <row r="4585">
          <cell r="C4585" t="str">
            <v>TUB-SCH80-1/2</v>
          </cell>
          <cell r="D4585" t="str">
            <v>TUBO SCH 80 Ø 1/2" SIN COSTURA</v>
          </cell>
        </row>
        <row r="4586">
          <cell r="C4586" t="str">
            <v>TUB-SCH.80.10SC</v>
          </cell>
          <cell r="D4586" t="str">
            <v>TUBO SCH 80 Ø 10" SIN COSTURA</v>
          </cell>
        </row>
        <row r="4587">
          <cell r="C4587" t="str">
            <v>TUB-SCH80-2 1/2</v>
          </cell>
          <cell r="D4587" t="str">
            <v>TUBO SCH 80 Ø 2 1/2" SIN COSTURA</v>
          </cell>
        </row>
        <row r="4588">
          <cell r="C4588" t="str">
            <v>TUB-SCH80-2</v>
          </cell>
          <cell r="D4588" t="str">
            <v>TUBO SCH 80 Ø 2" SIN COSTURA</v>
          </cell>
        </row>
        <row r="4589">
          <cell r="C4589" t="str">
            <v>TUB-SCH80-3-CC</v>
          </cell>
          <cell r="D4589" t="str">
            <v>TUBO SCH 80 Ø 3" CON COSTURA</v>
          </cell>
        </row>
        <row r="4590">
          <cell r="C4590" t="str">
            <v>TUB-SCH80-3-SC</v>
          </cell>
          <cell r="D4590" t="str">
            <v>TUBO SCH 80 Ø 3" SIN COSTURA</v>
          </cell>
        </row>
        <row r="4591">
          <cell r="C4591" t="str">
            <v>TUB-SCH80-3/4SC</v>
          </cell>
          <cell r="D4591" t="str">
            <v>TUBO SCH 80 Ø 3/4" SIN COSTURA</v>
          </cell>
        </row>
        <row r="4592">
          <cell r="C4592" t="str">
            <v>TUB-SCH80-4-SC</v>
          </cell>
          <cell r="D4592" t="str">
            <v>TUBO SCH 80 Ø 4" SIN COSTURA</v>
          </cell>
        </row>
        <row r="4593">
          <cell r="C4593" t="str">
            <v>TUB-SCH80-5-SC</v>
          </cell>
          <cell r="D4593" t="str">
            <v>TUBO SCH 80 Ø 5" SIN COSTURA</v>
          </cell>
        </row>
        <row r="4594">
          <cell r="C4594" t="str">
            <v>TUB-SCH80-6</v>
          </cell>
          <cell r="D4594" t="str">
            <v>TUBO SCH 80 Ø 6" SIN COSTURA</v>
          </cell>
        </row>
        <row r="4595">
          <cell r="C4595" t="str">
            <v>TUB-SCH80-8</v>
          </cell>
          <cell r="D4595" t="str">
            <v>TUBO SCH 80 Ø 8" SIN COSTURA</v>
          </cell>
        </row>
        <row r="4596">
          <cell r="C4596" t="str">
            <v>TUB-IN-SCH-40-1</v>
          </cell>
          <cell r="D4596" t="str">
            <v>TUBO INOX 304 SCH 40 Ø 1" CON COSTURA</v>
          </cell>
        </row>
        <row r="4597">
          <cell r="C4597" t="str">
            <v>TUB-INO.SCH40.2.1/2.SC</v>
          </cell>
          <cell r="D4597" t="str">
            <v>TUBO INOX 304 SCH 40 Ø 2 1/2" SIN COSTURA</v>
          </cell>
        </row>
        <row r="4598">
          <cell r="C4598" t="str">
            <v>TUB-INO-304-2</v>
          </cell>
          <cell r="D4598" t="str">
            <v>TUBO INOX 304 SCH 40 Ø 2" CON COSTURA</v>
          </cell>
        </row>
        <row r="4599">
          <cell r="C4599" t="str">
            <v>TUB-INO.SCH40.3.SC</v>
          </cell>
          <cell r="D4599" t="str">
            <v>TUBO INOX 304 SCH 40 Ø 3"SIN COSTURA</v>
          </cell>
        </row>
        <row r="4600">
          <cell r="C4600" t="str">
            <v>TUB-INX.304.SCH40X4.SC</v>
          </cell>
          <cell r="D4600" t="str">
            <v>TUBO INOX 304 SCH 40 Ø 4" SIN COSTURA</v>
          </cell>
        </row>
        <row r="4601">
          <cell r="C4601" t="str">
            <v>TUB-INO.SCH10.1.1/2.SC</v>
          </cell>
          <cell r="D4601" t="str">
            <v>TUBO INOX SCH 10 Ø 1 1/2" SIN COSTURA</v>
          </cell>
        </row>
        <row r="4602">
          <cell r="C4602" t="str">
            <v>TUB-IN-10-1 1/2</v>
          </cell>
          <cell r="D4602" t="str">
            <v>TUBO INOX SCH 10 Ø 1 1/2" TIPO PESADO</v>
          </cell>
        </row>
        <row r="4603">
          <cell r="C4603" t="str">
            <v>TUB-IN-SCH-10-1</v>
          </cell>
          <cell r="D4603" t="str">
            <v>TUBO INOX SCH 10 Ø 1" CON COSTURA</v>
          </cell>
        </row>
        <row r="4604">
          <cell r="C4604" t="str">
            <v>TUB-INO.10-2 1/2 CC</v>
          </cell>
          <cell r="D4604" t="str">
            <v>TUBO INOX SCH 10 Ø 2 1/2" CON COSTURA</v>
          </cell>
        </row>
        <row r="4605">
          <cell r="C4605" t="str">
            <v>TUB-IN-10-2 1/2</v>
          </cell>
          <cell r="D4605" t="str">
            <v>TUBO INOX SCH 10 Ø 2 1/2" SIN COSTURA</v>
          </cell>
        </row>
        <row r="4606">
          <cell r="C4606" t="str">
            <v>TUB-IN-SCH-10-2</v>
          </cell>
          <cell r="D4606" t="str">
            <v>TUBO INOX SCH 10 Ø 2" CON COSTURA</v>
          </cell>
        </row>
        <row r="4607">
          <cell r="C4607" t="str">
            <v>TUB-I-SCH-10-2S</v>
          </cell>
          <cell r="D4607" t="str">
            <v>TUBO INOX SCH 10 Ø 2" SIN COSTURA</v>
          </cell>
        </row>
        <row r="4608">
          <cell r="C4608" t="str">
            <v>TUB-IN-SCH-10-3</v>
          </cell>
          <cell r="D4608" t="str">
            <v>TUBO INOX SCH 10 Ø 3" CON COSTURA</v>
          </cell>
        </row>
        <row r="4609">
          <cell r="C4609" t="str">
            <v>TUB-INO.10X3.SC</v>
          </cell>
          <cell r="D4609" t="str">
            <v>TUBO INOX SCH 10 Ø 3" SIN COSTURA</v>
          </cell>
        </row>
        <row r="4610">
          <cell r="C4610" t="str">
            <v>TUB-IN-4-SCH10</v>
          </cell>
          <cell r="D4610" t="str">
            <v>TUBO INOX SCH 10 Ø 4" CON COSTURA</v>
          </cell>
        </row>
        <row r="4611">
          <cell r="C4611" t="str">
            <v>TUB-IN-SCH10-6</v>
          </cell>
          <cell r="D4611" t="str">
            <v>TUBO INOX SCH 10 Ø 6" CON COSTURA</v>
          </cell>
        </row>
        <row r="4612">
          <cell r="C4612" t="str">
            <v>TUB-INO.40.1.1/2</v>
          </cell>
          <cell r="D4612" t="str">
            <v>TUBO INOX SCH 40 Ø 1 1/2" SIN COSTURA</v>
          </cell>
        </row>
        <row r="4613">
          <cell r="C4613" t="str">
            <v>TUB-IN-SCH-40CC</v>
          </cell>
          <cell r="D4613" t="str">
            <v>TUBO INOX SCH 40 Ø 1 1/4" CON COSTURA</v>
          </cell>
        </row>
        <row r="4614">
          <cell r="C4614" t="str">
            <v>TUB-INO.SCH40.1.SC</v>
          </cell>
          <cell r="D4614" t="str">
            <v>TUBO INOX SCH 40 Ø 1"SIN COSTURA</v>
          </cell>
        </row>
        <row r="4615">
          <cell r="C4615" t="str">
            <v>TUB-IN-40-1/2-S</v>
          </cell>
          <cell r="D4615" t="str">
            <v>TUBO INOX SCH 40 Ø 1/2" SIN COSTURA</v>
          </cell>
        </row>
        <row r="4616">
          <cell r="C4616" t="str">
            <v>TUB-IN-SCH40-2-|TUB-IN-SCH-40-2</v>
          </cell>
          <cell r="D4616" t="str">
            <v>TUBO INOX SCH 40 Ø 2 1/2" CON COSTURA</v>
          </cell>
        </row>
        <row r="4617">
          <cell r="C4617" t="str">
            <v>TUB-INO.SCH40-2S</v>
          </cell>
          <cell r="D4617" t="str">
            <v>TUBO INOX SCH 40 Ø 2 1/2" SIN COSTURA</v>
          </cell>
        </row>
        <row r="4618">
          <cell r="C4618" t="str">
            <v>TUB-INX.SCH40.2SC</v>
          </cell>
          <cell r="D4618" t="str">
            <v>TUBO INOX SCH 40 Ø 2" SIN COSTURA</v>
          </cell>
        </row>
        <row r="4619">
          <cell r="C4619" t="str">
            <v>TUB-INOX-3-SCH4</v>
          </cell>
          <cell r="D4619" t="str">
            <v>TUBO INOX SCH 40 Ø 3" CON COSTURA</v>
          </cell>
        </row>
        <row r="4620">
          <cell r="C4620" t="str">
            <v>TUB-INX.SCH40.SC</v>
          </cell>
          <cell r="D4620" t="str">
            <v>TUBO INOX SCH 40 Ø 3" SIN COSTURA</v>
          </cell>
        </row>
        <row r="4621">
          <cell r="C4621" t="str">
            <v>TUB-INO-3/4-SCH</v>
          </cell>
          <cell r="D4621" t="str">
            <v>TUBO INOX SCH 40 Ø 3/4" CON COSTURA</v>
          </cell>
        </row>
        <row r="4622">
          <cell r="C4622" t="str">
            <v>TUB-INO-3/8-SCH</v>
          </cell>
          <cell r="D4622" t="str">
            <v>TUBO INOX SCH 40 Ø 3/8" CON COSTURA</v>
          </cell>
        </row>
        <row r="4623">
          <cell r="C4623" t="str">
            <v>TUB-IN-4-SCH40-</v>
          </cell>
          <cell r="D4623" t="str">
            <v>TUBO INOX SCH 40 Ø 4" CON COSTURA</v>
          </cell>
        </row>
        <row r="4624">
          <cell r="C4624" t="str">
            <v>TUB-IN-6-SCH-CC</v>
          </cell>
          <cell r="D4624" t="str">
            <v>TUBO INOX SCH 40 Ø 6" CON COSTURA</v>
          </cell>
        </row>
        <row r="4625">
          <cell r="C4625" t="str">
            <v>TUB-IN-8-SCH40-</v>
          </cell>
          <cell r="D4625" t="str">
            <v>TUBO INOX SCH 40 Ø 8" CON COSTURA</v>
          </cell>
        </row>
        <row r="4626">
          <cell r="C4626" t="str">
            <v>TIN-S80.3PU</v>
          </cell>
          <cell r="D4626" t="str">
            <v>TUBO INOX SCH 80 Ø 3" CON COSTURA</v>
          </cell>
        </row>
        <row r="4627">
          <cell r="C4627" t="str">
            <v>TIN-S80.3SC</v>
          </cell>
          <cell r="D4627" t="str">
            <v>TUBO INOX SCH 80 Ø 3"SIN COSTURA</v>
          </cell>
        </row>
        <row r="4628">
          <cell r="C4628" t="str">
            <v>TUB-IOX.SCH</v>
          </cell>
          <cell r="D4628" t="str">
            <v>TUBO INOX SCH 80 Ø2" SIN COSTURA</v>
          </cell>
        </row>
        <row r="4629">
          <cell r="C4629" t="str">
            <v>ABR-CRE.3/8</v>
          </cell>
          <cell r="D4629" t="str">
            <v>ABRAZADERA CREMALLERA 3/8" KAE Ref: CO-ABRACREM</v>
          </cell>
        </row>
        <row r="4630">
          <cell r="C4630" t="str">
            <v>ABR-CRE.112</v>
          </cell>
          <cell r="D4630" t="str">
            <v>ABRAZADERA DE CREMALLERA METALICA DE 1 1/2"</v>
          </cell>
        </row>
        <row r="4631">
          <cell r="C4631" t="str">
            <v>ABR-CRE.3/4</v>
          </cell>
          <cell r="D4631" t="str">
            <v>ABRAZADERA DE CREMALLERA METALICA PARA TUBO DE 3/4"</v>
          </cell>
        </row>
        <row r="4632">
          <cell r="C4632" t="str">
            <v>ABR-ENU.1X1/4</v>
          </cell>
          <cell r="D4632" t="str">
            <v>ABRAZADERA EN U DE 1 X 1/4</v>
          </cell>
        </row>
        <row r="4633">
          <cell r="C4633" t="str">
            <v>ABR-ENU.3/4X1/4</v>
          </cell>
          <cell r="D4633" t="str">
            <v>ABRAZADERA EN U DE 3/4 X 1/4</v>
          </cell>
        </row>
        <row r="4634">
          <cell r="C4634" t="str">
            <v>ABR-3/8.4PU</v>
          </cell>
          <cell r="D4634" t="str">
            <v>ABRAZADERA EN U DE Ø 4" X 3/8"</v>
          </cell>
        </row>
        <row r="4635">
          <cell r="C4635" t="str">
            <v>ABR-ENU.TB3</v>
          </cell>
          <cell r="D4635" t="str">
            <v>ABRAZADERA EN U PARA TUBO DE Ø 3"</v>
          </cell>
        </row>
        <row r="4636">
          <cell r="C4636" t="str">
            <v>ABR-516.4PU</v>
          </cell>
          <cell r="D4636" t="str">
            <v>ABRAZADERA EN U PARA TUBO Ø 4" X 5/16"</v>
          </cell>
        </row>
        <row r="4637">
          <cell r="C4637" t="str">
            <v>ABR-IND.2PU</v>
          </cell>
          <cell r="D4637" t="str">
            <v>ABRAZADERA INDUSTRIAL 2''</v>
          </cell>
        </row>
        <row r="4638">
          <cell r="C4638" t="str">
            <v>ABR-IND.4"</v>
          </cell>
          <cell r="D4638" t="str">
            <v>ABRAZADERA INDUSTRIAL Ø 4" TITAN</v>
          </cell>
        </row>
        <row r="4639">
          <cell r="C4639" t="str">
            <v>ABR-INX.103</v>
          </cell>
          <cell r="D4639" t="str">
            <v>ABRAZADERA INOX 72  RANGO 103 - 127 MM</v>
          </cell>
        </row>
        <row r="4640">
          <cell r="C4640" t="str">
            <v>ABR-MEL.1</v>
          </cell>
          <cell r="D4640" t="str">
            <v>ABRAZADERA METALICA 1 "</v>
          </cell>
        </row>
        <row r="4641">
          <cell r="C4641" t="str">
            <v>ABR-MET.1.1/2I</v>
          </cell>
          <cell r="D4641" t="str">
            <v>ABRAZADERA METALICA 1 1/2" INOX</v>
          </cell>
        </row>
        <row r="4642">
          <cell r="C4642" t="str">
            <v>ABR-MET.1.1/4</v>
          </cell>
          <cell r="D4642" t="str">
            <v>ABRAZADERA METALICA 1 1/4"</v>
          </cell>
        </row>
        <row r="4643">
          <cell r="C4643" t="str">
            <v>ABR-MET.1.1/4.40</v>
          </cell>
          <cell r="D4643" t="str">
            <v>ABRAZADERA METALICA 1 1/4" REF.  40 - 43 Ref: 14-CV2315</v>
          </cell>
        </row>
        <row r="4644">
          <cell r="C4644" t="str">
            <v>ABR-MET.1</v>
          </cell>
          <cell r="D4644" t="str">
            <v>ABRAZADERA METALICA 1" - T - 501</v>
          </cell>
        </row>
        <row r="4645">
          <cell r="C4645" t="str">
            <v>ABR-MET-1/2</v>
          </cell>
          <cell r="D4645" t="str">
            <v>ABRAZADERA METALICA 1/2"</v>
          </cell>
        </row>
        <row r="4646">
          <cell r="C4646" t="str">
            <v>ABR-MET-1/4</v>
          </cell>
          <cell r="D4646" t="str">
            <v>ABRAZADERA METALICA 1/4"</v>
          </cell>
        </row>
        <row r="4647">
          <cell r="C4647" t="str">
            <v>ABR-MET-21/2</v>
          </cell>
          <cell r="D4647" t="str">
            <v>ABRAZADERA METALICA 2 1/2"</v>
          </cell>
        </row>
        <row r="4648">
          <cell r="C4648" t="str">
            <v>ABR-MET.2.1/2.I</v>
          </cell>
          <cell r="D4648" t="str">
            <v>ABRAZADERA METALICA 2 1/2" INOX</v>
          </cell>
        </row>
        <row r="4649">
          <cell r="C4649" t="str">
            <v>ABR-MET-2</v>
          </cell>
          <cell r="D4649" t="str">
            <v>ABRAZADERA METALICA 2"</v>
          </cell>
        </row>
        <row r="4650">
          <cell r="C4650" t="str">
            <v>ABR-MET.3.1/2</v>
          </cell>
          <cell r="D4650" t="str">
            <v>ABRAZADERA METALICA 3 1/2"</v>
          </cell>
        </row>
        <row r="4651">
          <cell r="C4651" t="str">
            <v>ABR-MET-3/4</v>
          </cell>
          <cell r="D4651" t="str">
            <v>ABRAZADERA METALICA 3/4"</v>
          </cell>
        </row>
        <row r="4652">
          <cell r="C4652" t="str">
            <v>ABR-MET.4</v>
          </cell>
          <cell r="D4652" t="str">
            <v>ABRAZADERA METALICA 4"</v>
          </cell>
        </row>
        <row r="4653">
          <cell r="C4653" t="str">
            <v>ABR-MET.5</v>
          </cell>
          <cell r="D4653" t="str">
            <v>ABRAZADERA METALICA 5"</v>
          </cell>
        </row>
        <row r="4654">
          <cell r="C4654" t="str">
            <v>ABR-MET.5"I</v>
          </cell>
          <cell r="D4654" t="str">
            <v>ABRAZADERA METALICA 5" INOX ( 4 5/8 - 5 1/2 ) Ref: 2580</v>
          </cell>
        </row>
        <row r="4655">
          <cell r="C4655" t="str">
            <v>ABR-MET-5/8</v>
          </cell>
          <cell r="D4655" t="str">
            <v>ABRAZADERA METALICA 5/8"</v>
          </cell>
        </row>
        <row r="4656">
          <cell r="C4656" t="str">
            <v>ABR-MET.6IN</v>
          </cell>
          <cell r="D4656" t="str">
            <v>ABRAZADERA METALICA 6" INOX</v>
          </cell>
        </row>
        <row r="4657">
          <cell r="C4657" t="str">
            <v>ABR-MET.7PU</v>
          </cell>
          <cell r="D4657" t="str">
            <v>ABRAZADERA METALICA 7" INOX</v>
          </cell>
        </row>
        <row r="4658">
          <cell r="C4658" t="str">
            <v>ABR-103.127</v>
          </cell>
          <cell r="D4658" t="str">
            <v>ABRAZADERA METALICA INOX 103-127 REF T72</v>
          </cell>
        </row>
        <row r="4659">
          <cell r="C4659" t="str">
            <v>ABR-MET.T506</v>
          </cell>
          <cell r="D4659" t="str">
            <v>ABRAZADERA METALICA T - 506 - MARCA TITAN 40-48MM</v>
          </cell>
        </row>
        <row r="4660">
          <cell r="C4660" t="str">
            <v>ABR-MET.509</v>
          </cell>
          <cell r="D4660" t="str">
            <v>ABRAZADERA METALICA T - 509 - MARCA TITAN</v>
          </cell>
        </row>
        <row r="4661">
          <cell r="C4661" t="str">
            <v>ABR-MET.T-510</v>
          </cell>
          <cell r="D4661" t="str">
            <v>ABRAZADERA METALICA T - 510 - MARCA TITAN 62-67MM</v>
          </cell>
        </row>
        <row r="4662">
          <cell r="C4662" t="str">
            <v>ABR-RIE.1.1/4</v>
          </cell>
          <cell r="D4662" t="str">
            <v>ABRAZADERA PARA RIEL 1 1/4"</v>
          </cell>
        </row>
        <row r="4663">
          <cell r="C4663" t="str">
            <v>ABR-RIE.3/4</v>
          </cell>
          <cell r="D4663" t="str">
            <v>ABRAZADERA PARA RIEL 3/4"</v>
          </cell>
        </row>
        <row r="4664">
          <cell r="C4664" t="str">
            <v>ABR-11/2X1/4</v>
          </cell>
          <cell r="D4664" t="str">
            <v>ABRAZADERA PARA TUBO 1 1/2 X 1/4"</v>
          </cell>
        </row>
        <row r="4665">
          <cell r="C4665" t="str">
            <v>ABR-1X1/4</v>
          </cell>
          <cell r="D4665" t="str">
            <v>ABRAZADERA PARA TUBO 1 X 1/4"</v>
          </cell>
        </row>
        <row r="4666">
          <cell r="C4666" t="str">
            <v>ABR-2X3/8</v>
          </cell>
          <cell r="D4666" t="str">
            <v>ABRAZADERA PARA TUBO 2 X 3/8"</v>
          </cell>
        </row>
        <row r="4667">
          <cell r="C4667" t="str">
            <v>ABR-2X3.8.IN</v>
          </cell>
          <cell r="D4667" t="str">
            <v>ABRAZADERA PARA TUBO 2 X 3/8" INOX</v>
          </cell>
        </row>
        <row r="4668">
          <cell r="C4668" t="str">
            <v>ABR-3/4X3/8</v>
          </cell>
          <cell r="D4668" t="str">
            <v>ABRAZADERA PARA TUBO 3/4 X 3/8"</v>
          </cell>
        </row>
        <row r="4669">
          <cell r="C4669" t="str">
            <v>ABR-4X3/8</v>
          </cell>
          <cell r="D4669" t="str">
            <v>ABRAZADERA PARA TUBO 4 X 3/8"</v>
          </cell>
        </row>
        <row r="4670">
          <cell r="C4670" t="str">
            <v>ABR-TU6.6/8</v>
          </cell>
          <cell r="D4670" t="str">
            <v>ABRAZADERA PARA TUBO 6" (168.3 MM) X 5/8</v>
          </cell>
        </row>
        <row r="4671">
          <cell r="C4671" t="str">
            <v>ABR-6X3/8</v>
          </cell>
          <cell r="D4671" t="str">
            <v>ABRAZADERA PARA TUBO 6" X 3/8</v>
          </cell>
        </row>
        <row r="4672">
          <cell r="C4672" t="str">
            <v>ABR-MET.1.1/2X5/16.IN</v>
          </cell>
          <cell r="D4672" t="str">
            <v>ABRAZADERA PARA TUBO Ø 1 1/2" X 5/16" INOX</v>
          </cell>
        </row>
        <row r="4673">
          <cell r="C4673" t="str">
            <v>ABR-T28.2"</v>
          </cell>
          <cell r="D4673" t="str">
            <v>ABRAZADERA T28 Ø 2</v>
          </cell>
        </row>
        <row r="4674">
          <cell r="C4674" t="str">
            <v>BUJ-MON.3.7/16</v>
          </cell>
          <cell r="D4674" t="str">
            <v>KIT BUJE DE MONTAJE REDUCTOR Ø 3 7/16"  REF. TA6307TB - MARCA DODGE Ref: 906020</v>
          </cell>
        </row>
        <row r="4675">
          <cell r="C4675" t="str">
            <v>PER-5/16-GUA</v>
          </cell>
          <cell r="D4675" t="str">
            <v>PERRO PARA GUAYA Ø 5/16" TIPO PESADO</v>
          </cell>
        </row>
        <row r="4676">
          <cell r="C4676" t="str">
            <v>BIS-ALE-11/16X3</v>
          </cell>
          <cell r="D4676" t="str">
            <v>BISAGRA DE ALETA EN ALUMINIO DE 11/16" X 3"</v>
          </cell>
        </row>
        <row r="4677">
          <cell r="C4677" t="str">
            <v>BIS-FUE-3X3X2</v>
          </cell>
          <cell r="D4677" t="str">
            <v>BISAGRA FUELLE 3" CAL. 2 MM GALVANIZADA CAL. 14</v>
          </cell>
        </row>
        <row r="4678">
          <cell r="C4678" t="str">
            <v>ANI-BRO-160X55-</v>
          </cell>
          <cell r="D4678" t="str">
            <v>ANILLO EN BRONCE CAL. 22MM Ø EXT. 160MM X Ø INT. 55MM</v>
          </cell>
        </row>
        <row r="4679">
          <cell r="C4679" t="str">
            <v>ANI-BRO-160X75-</v>
          </cell>
          <cell r="D4679" t="str">
            <v>ANILLO EN BRONCE CAL. 22MM Ø EXT. 160MM X Ø INT. 75MM</v>
          </cell>
        </row>
        <row r="4680">
          <cell r="C4680" t="str">
            <v>ANI-BRO-160X90-</v>
          </cell>
          <cell r="D4680" t="str">
            <v>ANILLO EN BRONCE CAL. 22MM Ø EXT. 160MM X Ø INT. 90MM</v>
          </cell>
        </row>
        <row r="4681">
          <cell r="C4681" t="str">
            <v>ANI-195.120</v>
          </cell>
          <cell r="D4681" t="str">
            <v>ANILLO EN BRONCE LATON Ø EXT 195MM Ø INT 120MM CAL 2 MM</v>
          </cell>
        </row>
        <row r="4682">
          <cell r="C4682" t="str">
            <v>ANI-222.118</v>
          </cell>
          <cell r="D4682" t="str">
            <v>ANILLO EN BRONCE LATON Ø EXT 222 MM Ø INT 118 MM CAL 2 MM</v>
          </cell>
        </row>
        <row r="4683">
          <cell r="C4683" t="str">
            <v>ANI-BRO.2.5X296X181</v>
          </cell>
          <cell r="D4683" t="str">
            <v>ANILLO EN LAMINA BRONCE LATON CAL. 2.5MM Ø EXT. 296MM X Ø INT. 181MM</v>
          </cell>
        </row>
        <row r="4684">
          <cell r="C4684" t="str">
            <v>ANI-BRO.3X65X20</v>
          </cell>
          <cell r="D4684" t="str">
            <v>ANILLO EN LAMINA BRONCE LATON CAL. 3MM Ø EXT. 65MM X Ø INT. 20MM</v>
          </cell>
        </row>
        <row r="4685">
          <cell r="C4685" t="str">
            <v>BRO-FOS-11/2MA</v>
          </cell>
          <cell r="D4685" t="str">
            <v>BRONCE FOSFORADO Ø 1 1/2" ( 38.10 MM )</v>
          </cell>
        </row>
        <row r="4686">
          <cell r="C4686" t="str">
            <v>BRO-FOS.1.1/4</v>
          </cell>
          <cell r="D4686" t="str">
            <v>BRONCE FOSFORADO Ø 1 1/4" ( 31.75 MM )</v>
          </cell>
        </row>
        <row r="4687">
          <cell r="C4687" t="str">
            <v>BUJ-BRO-FOS-1 3</v>
          </cell>
          <cell r="D4687" t="str">
            <v>BRONCE FOSFORADO Ø 1 3/4" ( 44.45 MM )</v>
          </cell>
        </row>
        <row r="4688">
          <cell r="C4688" t="str">
            <v>BRO-FOS-1"MAC</v>
          </cell>
          <cell r="D4688" t="str">
            <v>BRONCE FOSFORADO Ø 1" ( 25.40 MM ) MACIZO</v>
          </cell>
        </row>
        <row r="4689">
          <cell r="C4689" t="str">
            <v>BRO-FOS-2-MAC</v>
          </cell>
          <cell r="D4689" t="str">
            <v>BRONCE FOSFORADO Ø 2" ( 50.80 MM ) MACIZO</v>
          </cell>
        </row>
        <row r="4690">
          <cell r="C4690" t="str">
            <v>BRO-S64.11/2</v>
          </cell>
          <cell r="D4690" t="str">
            <v>BRONCE SAE 64 Ø 1 1/ 2" ( 38.10 MM )</v>
          </cell>
        </row>
        <row r="4691">
          <cell r="C4691" t="str">
            <v>BRO-S64.21/2</v>
          </cell>
          <cell r="D4691" t="str">
            <v>BRONCE SAE 64 Ø 2 1/ 2" ( 63.50 MM )</v>
          </cell>
        </row>
        <row r="4692">
          <cell r="C4692" t="str">
            <v>BRO-S64.2PU</v>
          </cell>
          <cell r="D4692" t="str">
            <v>BRONCE SAE 64 Ø 2" ( 50.80MM )</v>
          </cell>
        </row>
        <row r="4693">
          <cell r="C4693" t="str">
            <v>BRO-SAE.64.190X150X189</v>
          </cell>
          <cell r="D4693" t="str">
            <v>BRONCE SAE 64 Ø EXT. 190MM X Ø INT. 150MM X 189MM LARGO</v>
          </cell>
        </row>
        <row r="4694">
          <cell r="C4694" t="str">
            <v>BRO-SAE.64X210X170X190</v>
          </cell>
          <cell r="D4694" t="str">
            <v>BRONCE SAE 64 Ø EXT. 210MM X Ø INT. 170MM X 190MM LARGO</v>
          </cell>
        </row>
        <row r="4695">
          <cell r="C4695" t="str">
            <v>BRO-1 1/2-SAE</v>
          </cell>
          <cell r="D4695" t="str">
            <v>BRONCE SAE 65 Ø 1 1/2" ( 38.10 MM )</v>
          </cell>
        </row>
        <row r="4696">
          <cell r="C4696" t="str">
            <v>BRO-SAE.112.90M</v>
          </cell>
          <cell r="D4696" t="str">
            <v>BRONCE SAE 65 Ø 1 1/2" LARGO 90 MM</v>
          </cell>
        </row>
        <row r="4697">
          <cell r="C4697" t="str">
            <v>BRO-11/4-SAE</v>
          </cell>
          <cell r="D4697" t="str">
            <v>BRONCE SAE 65 Ø 1 1/4" ( 31.75 MM )</v>
          </cell>
        </row>
        <row r="4698">
          <cell r="C4698" t="str">
            <v>BRO-SAE65-2 1/2</v>
          </cell>
          <cell r="D4698" t="str">
            <v>BRONCE SAE 65 Ø 2 1/2" ( 63.50 MM )</v>
          </cell>
        </row>
        <row r="4699">
          <cell r="C4699" t="str">
            <v>BRO-65X.2.1/4</v>
          </cell>
          <cell r="D4699" t="str">
            <v>BRONCE SAE 65 Ø 2 1/4" ( 57.15 MM )</v>
          </cell>
        </row>
        <row r="4700">
          <cell r="C4700" t="str">
            <v>BRO-SAE65-2</v>
          </cell>
          <cell r="D4700" t="str">
            <v>BRONCE SAE 65 Ø 2" ( 50.80 MM )</v>
          </cell>
        </row>
        <row r="4701">
          <cell r="C4701" t="str">
            <v>BRO-SAE.65Ø7/8</v>
          </cell>
          <cell r="D4701" t="str">
            <v>BRONCE SAE 65 Ø 7/8 ( 22.22 MM )</v>
          </cell>
        </row>
        <row r="4702">
          <cell r="C4702" t="str">
            <v>BRO-SEA.65X21X170X190</v>
          </cell>
          <cell r="D4702" t="str">
            <v>BRONCE SAE 65 Ø EXT. 210MM X Ø INT. 170MM X 190MM LARGO</v>
          </cell>
        </row>
        <row r="4703">
          <cell r="C4703" t="str">
            <v>BUJ-BRO.15M</v>
          </cell>
          <cell r="D4703" t="str">
            <v>BUJE BRONCE FOSFORADO DIÁMETRO EXTERNO 22 MM</v>
          </cell>
        </row>
        <row r="4704">
          <cell r="C4704" t="str">
            <v>BUJ-BRO.19M</v>
          </cell>
          <cell r="D4704" t="str">
            <v>BUJE BRONCE SAE 65 Ø EXT. 41 X Ø INT 19 MM</v>
          </cell>
        </row>
        <row r="4705">
          <cell r="C4705" t="str">
            <v>BUJ-BRO.23M</v>
          </cell>
          <cell r="D4705" t="str">
            <v>BUJE BRONCE SAE 65 Ø EXT. 45 X Ø INT 23 MM</v>
          </cell>
        </row>
        <row r="4706">
          <cell r="C4706" t="str">
            <v>BUJ-BRO.43M</v>
          </cell>
          <cell r="D4706" t="str">
            <v>BUJE BRONCE SAE 65 Ø EXT. 60 X Ø INT 43 MM</v>
          </cell>
        </row>
        <row r="4707">
          <cell r="C4707" t="str">
            <v>BUJ-S65.140</v>
          </cell>
          <cell r="D4707" t="str">
            <v>BUJE DE BRONCE SAE 64  Ø EXT:155MM Ø INT:118MM LARGO 140 MM</v>
          </cell>
        </row>
        <row r="4708">
          <cell r="C4708" t="str">
            <v>BUJ-BRO.145X113</v>
          </cell>
          <cell r="D4708" t="str">
            <v>BUJE DE BRONCE SAE 65  Ø EXT.145 MM Ø INT.113 MM</v>
          </cell>
        </row>
        <row r="4709">
          <cell r="C4709" t="str">
            <v>BUJ-MON.QDSK</v>
          </cell>
          <cell r="D4709" t="str">
            <v>BUJE DE MONTAJE QD-SK</v>
          </cell>
        </row>
        <row r="4710">
          <cell r="C4710" t="str">
            <v>BUJ-BRO-FOS-11/</v>
          </cell>
          <cell r="D4710" t="str">
            <v>BUJE EN BRONCE FOSFORADO Ø 1 1/4" ( 31.75 MM )  Ø INT. 3/4"</v>
          </cell>
        </row>
        <row r="4711">
          <cell r="C4711" t="str">
            <v>BUJ-BRO-FOS-2</v>
          </cell>
          <cell r="D4711" t="str">
            <v>BUJE EN BRONCE FOSFORADO Ø 2 1/2" ( 63.50MM ) X Ø 1 1/4" (  31.75 MM ) X 65MM</v>
          </cell>
        </row>
        <row r="4712">
          <cell r="C4712" t="str">
            <v>BUJ-BRO.110X50</v>
          </cell>
          <cell r="D4712" t="str">
            <v>BUJE EN BRONCE SAE 65 Ø EXT 110MM X Ø INT. 50MM</v>
          </cell>
        </row>
        <row r="4713">
          <cell r="C4713" t="str">
            <v>BUJ-BRO.116X76</v>
          </cell>
          <cell r="D4713" t="str">
            <v>BUJE EN BRONCE SAE 65 Ø EXT 116MM X Ø INT. 76MM</v>
          </cell>
        </row>
        <row r="4714">
          <cell r="C4714" t="str">
            <v>BUJ-BRO.2.1/2X1.3/4</v>
          </cell>
          <cell r="D4714" t="str">
            <v>BUJE EN BRONCE SAE 65 Ø EXT 2 1/2" ( 63.50 MM ) X Ø INT 1 3/4" ( 44.45 MM )</v>
          </cell>
        </row>
        <row r="4715">
          <cell r="C4715" t="str">
            <v>BUJ-BRO.SAE.4X51</v>
          </cell>
          <cell r="D4715" t="str">
            <v>BUJE EN BRONCE SAE 65 Ø EXT 4" ( 101.60MM ) X Ø INT. 51MM PREMECANIZADO</v>
          </cell>
        </row>
        <row r="4716">
          <cell r="C4716" t="str">
            <v>BRO-FOS-1 3/4</v>
          </cell>
          <cell r="D4716" t="str">
            <v>BUJE EN BRONCE SAE 65 Ø EXT. 1 3/4" ( 44.45 MM )</v>
          </cell>
        </row>
        <row r="4717">
          <cell r="C4717" t="str">
            <v>BUJ-BRO-102X56</v>
          </cell>
          <cell r="D4717" t="str">
            <v>BUJE EN BRONCE SAE 65 Ø EXT. 102MM X Ø INT. 56MM</v>
          </cell>
        </row>
        <row r="4718">
          <cell r="C4718" t="str">
            <v>BUJ-BRO.65X106X68</v>
          </cell>
          <cell r="D4718" t="str">
            <v>BUJE EN BRONCE SAE 65 Ø EXT. 106MM X Ø INT. 68 MM</v>
          </cell>
        </row>
        <row r="4719">
          <cell r="C4719" t="str">
            <v>BUJ-BRO-106X76</v>
          </cell>
          <cell r="D4719" t="str">
            <v>BUJE EN BRONCE SAE 65 Ø EXT. 106MM X Ø INT. 76MM</v>
          </cell>
        </row>
        <row r="4720">
          <cell r="C4720" t="str">
            <v>BUJ-BRO.110X65</v>
          </cell>
          <cell r="D4720" t="str">
            <v>BUJE EN BRONCE SAE 65 Ø EXT. 110MM X Ø INT.65MM</v>
          </cell>
        </row>
        <row r="4721">
          <cell r="C4721" t="str">
            <v>BUJ-BRO-124MM-</v>
          </cell>
          <cell r="D4721" t="str">
            <v>BUJE EN BRONCE SAE 65 Ø EXT. 124MM X Ø INT. 76MM X 118MM LARGO</v>
          </cell>
        </row>
        <row r="4722">
          <cell r="C4722" t="str">
            <v>BUJ-BRO-155X115</v>
          </cell>
          <cell r="D4722" t="str">
            <v>BUJE EN BRONCE SAE 65 Ø EXT. 155MM X Ø INT. 115MM</v>
          </cell>
        </row>
        <row r="4723">
          <cell r="C4723" t="str">
            <v>BUJ-BRO.180X90</v>
          </cell>
          <cell r="D4723" t="str">
            <v>BUJE EN BRONCE SAE 65 Ø EXT. 180MM X Ø INT. 90MM</v>
          </cell>
        </row>
        <row r="4724">
          <cell r="C4724" t="str">
            <v>BUJ-BRO-2 1/2X1</v>
          </cell>
          <cell r="D4724" t="str">
            <v>BUJE EN BRONCE SAE 65 Ø EXT. 2 1/2" ( 63.50 MM ) X Ø INT 1" ( 25.40 MM )</v>
          </cell>
        </row>
        <row r="4725">
          <cell r="C4725" t="str">
            <v>BUJ-BRO-205</v>
          </cell>
          <cell r="D4725" t="str">
            <v>BUJE EN BRONCE SAE 65 Ø EXT. 205MM X Ø INT. 140MM</v>
          </cell>
        </row>
        <row r="4726">
          <cell r="C4726" t="str">
            <v>BUJ-BRO.65X3X1</v>
          </cell>
          <cell r="D4726" t="str">
            <v>BUJE EN BRONCE SAE 65 Ø EXT. 3" ( 76.20 MM )  X Ø INT. 1" ( 25.40 MM )</v>
          </cell>
        </row>
        <row r="4727">
          <cell r="C4727" t="str">
            <v>BUJ-BRO-3X1 3/4</v>
          </cell>
          <cell r="D4727" t="str">
            <v>BUJE EN BRONCE SAE 65 Ø EXT. 3" ( 76.20 MM ) X Ø INT. 1 3/4" ( 44.45 MM )</v>
          </cell>
        </row>
        <row r="4728">
          <cell r="C4728" t="str">
            <v>BUJ-BRO-30X13</v>
          </cell>
          <cell r="D4728" t="str">
            <v>BUJE EN BRONCE SAE 65 Ø EXT. 30MM X Ø INT. 13MM</v>
          </cell>
        </row>
        <row r="4729">
          <cell r="C4729" t="str">
            <v>BUJ-BRO-335X148</v>
          </cell>
          <cell r="D4729" t="str">
            <v>BUJE EN BRONCE SAE 65 Ø EXT. 335MM X Ø INT. 148MM</v>
          </cell>
        </row>
        <row r="4730">
          <cell r="C4730" t="str">
            <v>BUJ-BRO-58X30</v>
          </cell>
          <cell r="D4730" t="str">
            <v>BUJE EN BRONCE SAE 65 Ø EXT. 58MM X Ø INT. 30MM</v>
          </cell>
        </row>
        <row r="4731">
          <cell r="C4731" t="str">
            <v>BUJ-BRO-60X35|BUJ-BRO-60MM-</v>
          </cell>
          <cell r="D4731" t="str">
            <v>BUJE EN BRONCE SAE 65 Ø EXT. 60MM X Ø INT. 35MM</v>
          </cell>
        </row>
        <row r="4732">
          <cell r="C4732" t="str">
            <v>BUJ-BRO-70X25MM</v>
          </cell>
          <cell r="D4732" t="str">
            <v>BUJE EN BRONCE SAE 65 Ø EXT. 70MM X Ø INT. 25MM</v>
          </cell>
        </row>
        <row r="4733">
          <cell r="C4733" t="str">
            <v>BJU-BRO.70X30</v>
          </cell>
          <cell r="D4733" t="str">
            <v>BUJE EN BRONCE SAE 65 Ø EXT. 70MM X Ø INT. 30MM</v>
          </cell>
        </row>
        <row r="4734">
          <cell r="C4734" t="str">
            <v>BUJ-BRO.70X35</v>
          </cell>
          <cell r="D4734" t="str">
            <v>BUJE EN BRONCE SAE 65 Ø EXT. 70MM X Ø INT. 35MM</v>
          </cell>
        </row>
        <row r="4735">
          <cell r="C4735" t="str">
            <v>BUJ-BRO.80X42</v>
          </cell>
          <cell r="D4735" t="str">
            <v>BUJE EN BRONCE SAE 65 Ø EXT. 80MM X Ø INT. 42MM</v>
          </cell>
        </row>
        <row r="4736">
          <cell r="C4736" t="str">
            <v>BUJ-BRO-SAE-65-</v>
          </cell>
          <cell r="D4736" t="str">
            <v>BUJE EN BRONCE SAE 65 Ø EXT. 85 MM X Ø INT. 57MM</v>
          </cell>
        </row>
        <row r="4737">
          <cell r="C4737" t="str">
            <v>BUJ-BRO-90MM</v>
          </cell>
          <cell r="D4737" t="str">
            <v>BUJE EN BRONCE SAE 65 Ø EXT. 90MM X Ø INT. 55MM</v>
          </cell>
        </row>
        <row r="4738">
          <cell r="C4738" t="str">
            <v>BUJ-BRO.90X60</v>
          </cell>
          <cell r="D4738" t="str">
            <v>BUJE EN BRONCE SAE 65 Ø EXT. 90MM X Ø INT. 60MM</v>
          </cell>
        </row>
        <row r="4739">
          <cell r="C4739" t="str">
            <v>BUJ-BRO-92X58</v>
          </cell>
          <cell r="D4739" t="str">
            <v>BUJE EN BRONCE SAE 65 Ø EXT. 92MM X Ø INT. 58MM</v>
          </cell>
        </row>
        <row r="4740">
          <cell r="C4740" t="str">
            <v>BUJ-CAU.32.5X5/8</v>
          </cell>
          <cell r="D4740" t="str">
            <v>BUJE EN CAUCHO METAL  Ø EXT. 32.5MM X Ø INT. 5/8"  LONGITUD 70MM Ref: RB101</v>
          </cell>
        </row>
        <row r="4741">
          <cell r="C4741" t="str">
            <v>BUJ-CAU.38X15X74</v>
          </cell>
          <cell r="D4741" t="str">
            <v>BUJE EN CAUCHO METAL  Ø EXT. 38MM X Ø INT. 15MM X  LONGITUD 74MM Ref: RB117</v>
          </cell>
        </row>
        <row r="4742">
          <cell r="C4742" t="str">
            <v>BUJ-PHF.2517</v>
          </cell>
          <cell r="D4742" t="str">
            <v>BUJE PHF 2517</v>
          </cell>
        </row>
        <row r="4743">
          <cell r="C4743" t="str">
            <v>BUJ-PHF.3020</v>
          </cell>
          <cell r="D4743" t="str">
            <v>BUJE PHF 3020</v>
          </cell>
        </row>
        <row r="4744">
          <cell r="C4744" t="str">
            <v>BJU-PHF.3535</v>
          </cell>
          <cell r="D4744" t="str">
            <v>BUJE PHF 3535</v>
          </cell>
        </row>
        <row r="4745">
          <cell r="C4745" t="str">
            <v>BUJ-PHF.BUJE POLEA EJE PHF  TB3020 . GRACIAS</v>
          </cell>
          <cell r="D4745" t="str">
            <v>BUJE PHF TB3020</v>
          </cell>
        </row>
        <row r="4746">
          <cell r="C4746" t="str">
            <v>BUJ-PHF.TB50</v>
          </cell>
          <cell r="D4746" t="str">
            <v>BUJE PHF TB50</v>
          </cell>
        </row>
        <row r="4747">
          <cell r="C4747" t="str">
            <v>BUJ-SIL.46M.1PU.38M</v>
          </cell>
          <cell r="D4747" t="str">
            <v>BUJE SILENCIOSO Ø EXT. 46MM X Ø INT. 1" X 38MM</v>
          </cell>
        </row>
        <row r="4748">
          <cell r="C4748" t="str">
            <v>BUJ-SIL-46X1X76</v>
          </cell>
          <cell r="D4748" t="str">
            <v>BUJE SILENCIOSO Ø EXT. 46MM X Ø INT. 1" X 76MM</v>
          </cell>
        </row>
        <row r="4749">
          <cell r="C4749" t="str">
            <v>BUJ-TAP.7060</v>
          </cell>
          <cell r="D4749" t="str">
            <v>BUJE TAPER 7060</v>
          </cell>
        </row>
        <row r="4750">
          <cell r="C4750" t="str">
            <v>EJE-LAT.11/4.200</v>
          </cell>
          <cell r="D4750" t="str">
            <v>EJE BRONCE LATON 1 1/4 X 200 MM</v>
          </cell>
        </row>
        <row r="4751">
          <cell r="C4751" t="str">
            <v>EJE-BRO.30M</v>
          </cell>
          <cell r="D4751" t="str">
            <v>EJE BRONCE SAE 65 (30 MM)</v>
          </cell>
        </row>
        <row r="4752">
          <cell r="C4752" t="str">
            <v>TOC-BRO.95X25</v>
          </cell>
          <cell r="D4752" t="str">
            <v>TOCHO EN BRONCE SAE 65 EXT Ø 95MM INT. Ø 25MM - PREMECANIZADO</v>
          </cell>
        </row>
        <row r="4753">
          <cell r="C4753" t="str">
            <v>CAÑ-FIB.11/2X11/2</v>
          </cell>
          <cell r="D4753" t="str">
            <v>CAÑUELA EN FIBRA DE VIDRIO 1 1/2" X 1 1/2"</v>
          </cell>
        </row>
        <row r="4754">
          <cell r="C4754" t="str">
            <v>CAÑ-FIB.1X1</v>
          </cell>
          <cell r="D4754" t="str">
            <v>CAÑUELA EN FIBRA DE VIDRIO 1" X 1"</v>
          </cell>
        </row>
        <row r="4755">
          <cell r="C4755" t="str">
            <v>CAÑ-FIB.10X2</v>
          </cell>
          <cell r="D4755" t="str">
            <v>CAÑUELA EN FIBRA DE VIDRIO 10" X 2"</v>
          </cell>
        </row>
        <row r="4756">
          <cell r="C4756" t="str">
            <v>CAÑ-FIB.2X11/2</v>
          </cell>
          <cell r="D4756" t="str">
            <v>CAÑUELA EN FIBRA DE VIDRIO 2" X 1 1/2"</v>
          </cell>
        </row>
        <row r="4757">
          <cell r="C4757" t="str">
            <v>CAÑ-FIB.4X2.</v>
          </cell>
          <cell r="D4757" t="str">
            <v>CAÑUELA EN FIBRA DE VIDRIO 4” X 2”</v>
          </cell>
        </row>
        <row r="4758">
          <cell r="C4758" t="str">
            <v>CAÑ-FIB.6X2</v>
          </cell>
          <cell r="D4758" t="str">
            <v>CAÑUELA EN FIBRA DE VIDRIO 6" X 2"</v>
          </cell>
        </row>
        <row r="4759">
          <cell r="C4759" t="str">
            <v>CAÑ-FIB.8X2</v>
          </cell>
          <cell r="D4759" t="str">
            <v>CAÑUELA EN FIBRA DE VIDRIO 8" X 2"</v>
          </cell>
        </row>
        <row r="4760">
          <cell r="C4760" t="str">
            <v>AMO-SW4.311</v>
          </cell>
          <cell r="D4760" t="str">
            <v>AMORTIGUADOR GOMA W4311 25X80X40</v>
          </cell>
        </row>
        <row r="4761">
          <cell r="C4761" t="str">
            <v>BOL-DES.1.1/2</v>
          </cell>
          <cell r="D4761" t="str">
            <v>BOLA DESENTRAPADORA EN CAUCHO Ø 1 1/2" ( 38.10MM ) PARA ZARANDA</v>
          </cell>
        </row>
        <row r="4762">
          <cell r="C4762" t="str">
            <v>BOL-DES.2</v>
          </cell>
          <cell r="D4762" t="str">
            <v>BOLA DESENTRAPADORA EN CAUCHO Ø 2" ( 50.80 MM) PARA ZARANDA</v>
          </cell>
        </row>
        <row r="4763">
          <cell r="C4763" t="str">
            <v>BUJ-37M.17M</v>
          </cell>
          <cell r="D4763" t="str">
            <v>BUJE EN CAUCHO LLANTA Ø EXT 37 MM  X Ø INT. 17 MM LONGITUD 31 MM</v>
          </cell>
        </row>
        <row r="4764">
          <cell r="C4764" t="str">
            <v>CAU-AMO-H1701</v>
          </cell>
          <cell r="D4764" t="str">
            <v>CAUCHO AMORTIGUADOR H1701 65 MM X 40 MM</v>
          </cell>
        </row>
        <row r="4765">
          <cell r="C4765" t="str">
            <v>CAU-3 1/2X2 1/4</v>
          </cell>
          <cell r="D4765" t="str">
            <v>CAUCHO AMORTIGUADOR ZARANDA 3 1/2" X 2 1/4"</v>
          </cell>
        </row>
        <row r="4766">
          <cell r="C4766" t="str">
            <v>CAU-LL-40X19045</v>
          </cell>
          <cell r="D4766" t="str">
            <v>CAUCHO LLANTA 40 MM X 450 MM X 19 MM ESPESOR</v>
          </cell>
        </row>
        <row r="4767">
          <cell r="C4767" t="str">
            <v>CAU-LL-40X19X60</v>
          </cell>
          <cell r="D4767" t="str">
            <v>CAUCHO LLANTA 40 MM X 60 MM X 19 MM ESPESOR</v>
          </cell>
        </row>
        <row r="4768">
          <cell r="C4768" t="str">
            <v>CAU-REC.20X30X350</v>
          </cell>
          <cell r="D4768" t="str">
            <v>CAUCHO NEOFRENO RECTANGULAR 20 MM X 30 MM X 350 MM DUREZA 70</v>
          </cell>
        </row>
        <row r="4769">
          <cell r="C4769" t="str">
            <v>CAU-SIL-1/2X6CM</v>
          </cell>
          <cell r="D4769" t="str">
            <v>CAUCHO SILLA RUEDA PARA PLATINA 1/2" X 6 CMS</v>
          </cell>
        </row>
        <row r="4770">
          <cell r="C4770" t="str">
            <v>EMP-CAU.1/8</v>
          </cell>
          <cell r="D4770" t="str">
            <v>EMPAQUE CAUCHO NATURAL ROJO 1/8" DE Ø190 X Ø110</v>
          </cell>
        </row>
        <row r="4771">
          <cell r="C4771" t="str">
            <v>EMP-CAU.1/8.220</v>
          </cell>
          <cell r="D4771" t="str">
            <v>EMPAQUE CAUCHO NATURAL ROJO 1/8" DE Ø220 X Ø110</v>
          </cell>
        </row>
        <row r="4772">
          <cell r="C4772" t="str">
            <v>EMP-CAU.U.AX10</v>
          </cell>
          <cell r="D4772" t="str">
            <v>EMPAQUE DE CAUCHO "U" REF. AX 10</v>
          </cell>
        </row>
        <row r="4773">
          <cell r="C4773" t="str">
            <v>LAM-NEO.1"</v>
          </cell>
          <cell r="D4773" t="str">
            <v>LAMINA DE NEOPRENO DE 1"</v>
          </cell>
        </row>
        <row r="4774">
          <cell r="C4774" t="str">
            <v>MAN-CAU-3/4-110</v>
          </cell>
          <cell r="D4774" t="str">
            <v>MANGO EN CAUCHO Ø 3/4 INT. Ø 1 5/16 EXT. Ø 110</v>
          </cell>
        </row>
        <row r="4775">
          <cell r="C4775" t="str">
            <v>MAN-CAU-CIE</v>
          </cell>
          <cell r="D4775" t="str">
            <v>MANGO EN CAUCHO PARA CIERRE RAPIDO</v>
          </cell>
        </row>
        <row r="4776">
          <cell r="C4776" t="str">
            <v>MOG-SOP.100X40</v>
          </cell>
          <cell r="D4776" t="str">
            <v>MOGOLLA DE SOPORTE EN CAUCHO Ø EXT. 100 MM X 40 MM ALTO</v>
          </cell>
        </row>
        <row r="4777">
          <cell r="C4777" t="str">
            <v>SOP-CAU.67X35</v>
          </cell>
          <cell r="D4777" t="str">
            <v>SOPORTE EN CAUCHO CON DOBLE TUERCA Ø EXT. 67MM X 35MM DE ALTO</v>
          </cell>
        </row>
        <row r="4778">
          <cell r="C4778" t="str">
            <v>SPO-CAU.ZMOYANG</v>
          </cell>
          <cell r="D4778" t="str">
            <v>SOPORTE EN CAUCHO DE BRAZO ZARANDA MOYANG</v>
          </cell>
        </row>
        <row r="4779">
          <cell r="C4779" t="str">
            <v>SOP-CAU.160X40</v>
          </cell>
          <cell r="D4779" t="str">
            <v>SOPORTE EN CAUCHO Ø EXT. 160 MM X 40 MM DE ALTO - CON
 TORNILLO DE 3/8</v>
          </cell>
        </row>
        <row r="4780">
          <cell r="C4780" t="str">
            <v>SOP-CAU.R4</v>
          </cell>
          <cell r="D4780" t="str">
            <v>SOPORTE EN CAUCHO PARA EXOSTO R-4</v>
          </cell>
        </row>
        <row r="4781">
          <cell r="C4781" t="str">
            <v>TAP-PIS.3/4</v>
          </cell>
          <cell r="D4781" t="str">
            <v>TAPA DE PISO Ø 3/4" ( 19.05 MM )</v>
          </cell>
        </row>
        <row r="4782">
          <cell r="C4782" t="str">
            <v>TAP-CAU-105MM</v>
          </cell>
          <cell r="D4782" t="str">
            <v>TAPA EN CAUCHO 105 MM</v>
          </cell>
        </row>
        <row r="4783">
          <cell r="C4783" t="str">
            <v>TAP-CAU-6"</v>
          </cell>
          <cell r="D4783" t="str">
            <v>TAPA EN CAUCHO 6" ( 152.40 MM )</v>
          </cell>
        </row>
        <row r="4784">
          <cell r="C4784" t="str">
            <v>TAP-CAU.114</v>
          </cell>
          <cell r="D4784" t="str">
            <v>TAPA PISO EN CAUCHO PARA TUBO Ø 1 1/4"</v>
          </cell>
        </row>
        <row r="4785">
          <cell r="C4785" t="str">
            <v>TAP-AN1"-CAU</v>
          </cell>
          <cell r="D4785" t="str">
            <v>TAPA PISO EN CAUCHO PARA TUBO Ø 1"</v>
          </cell>
        </row>
        <row r="4786">
          <cell r="C4786" t="str">
            <v>TAP-CAU-CAR-MON</v>
          </cell>
          <cell r="D4786" t="str">
            <v>TOPE REDONDO EN CAUCHO PARA BOMER CAMPERO</v>
          </cell>
        </row>
        <row r="4787">
          <cell r="C4787" t="str">
            <v>COR-ASB.2X1/8</v>
          </cell>
          <cell r="D4787" t="str">
            <v>CORDON ASBESTADO 2" X 1/8"</v>
          </cell>
        </row>
        <row r="4788">
          <cell r="C4788" t="str">
            <v>CORDON-ASB-3/4</v>
          </cell>
          <cell r="D4788" t="str">
            <v>CORDON ASBESTADO 3/4" X 3/4"</v>
          </cell>
        </row>
        <row r="4789">
          <cell r="C4789" t="str">
            <v>CORDON-GRA-3/4</v>
          </cell>
          <cell r="D4789" t="str">
            <v>CORDON PLUMAGINADO 3/4" GRAFITO</v>
          </cell>
        </row>
        <row r="4790">
          <cell r="C4790" t="str">
            <v>CORDON-PLOM</v>
          </cell>
          <cell r="D4790" t="str">
            <v>CORDON PLUMAGINADO 3/8" X 3/8"</v>
          </cell>
        </row>
        <row r="4791">
          <cell r="C4791" t="str">
            <v>CORDON-TEF-1/2</v>
          </cell>
          <cell r="D4791" t="str">
            <v>CORDON TEFLONADO 1/2"</v>
          </cell>
        </row>
        <row r="4792">
          <cell r="C4792" t="str">
            <v>ANI-FUN.1045.2570X2360X115</v>
          </cell>
          <cell r="D4792" t="str">
            <v>ANILLO Ø EXT. 2570 MM X Ø INT. 2360 MM X 115 MM - FUNDICION ACERO 1045</v>
          </cell>
        </row>
        <row r="4793">
          <cell r="C4793" t="str">
            <v>ANI-SUP.ESC.3632</v>
          </cell>
          <cell r="D4793" t="str">
            <v>ANILLO SUPERIOR ESCLUSA 3632 - EN FUNDICION GRIS</v>
          </cell>
        </row>
        <row r="4794">
          <cell r="C4794" t="str">
            <v>ARA-EST-FA</v>
          </cell>
          <cell r="D4794" t="str">
            <v>ARANDELA ESTRIADA EN FUNDICION ACERO</v>
          </cell>
        </row>
        <row r="4795">
          <cell r="C4795" t="str">
            <v>ARO-DES.PLTZ-25.4340</v>
          </cell>
          <cell r="D4795" t="str">
            <v>ARO DE DESGASTE PLTZ-25 - EN FUNDICION 4340</v>
          </cell>
        </row>
        <row r="4796">
          <cell r="C4796" t="str">
            <v>ARO-DES.PLTZ-80022</v>
          </cell>
          <cell r="D4796" t="str">
            <v>ARO DE DESGASTE PLTZ-800220 - EN FUNDICION 4340</v>
          </cell>
        </row>
        <row r="4797">
          <cell r="C4797" t="str">
            <v>BAS-GUA.PLTZ-8022</v>
          </cell>
          <cell r="D4797" t="str">
            <v>BASE GUADAÑA PARA PELETIZADORA PLTZ-8022 EN FUNDICION INOX 420 SEGUN MODELO</v>
          </cell>
        </row>
        <row r="4798">
          <cell r="C4798" t="str">
            <v>BAS-GUA-1045</v>
          </cell>
          <cell r="D4798" t="str">
            <v>BASE PARA GUADAÑA - EN FUNDICION 1045</v>
          </cell>
        </row>
        <row r="4799">
          <cell r="C4799" t="str">
            <v>BAS-SOP-CUCH</v>
          </cell>
          <cell r="D4799" t="str">
            <v>BASE PARA SOPORTE DE CUCHILLA -  EN FUNDICION GRIS</v>
          </cell>
        </row>
        <row r="4800">
          <cell r="C4800" t="str">
            <v>BAS-PEL.PLTZ500HP</v>
          </cell>
          <cell r="D4800" t="str">
            <v>BASE PELETIZADORA PLTZ 500HP - EN FUNDICION GRIS</v>
          </cell>
        </row>
        <row r="4801">
          <cell r="C4801" t="str">
            <v>BAS-PLTZ-25-FG</v>
          </cell>
          <cell r="D4801" t="str">
            <v>BASE PELETIZADORA PLTZ-25 - EN FUNDICION GRIS</v>
          </cell>
        </row>
        <row r="4802">
          <cell r="C4802" t="str">
            <v>BRA-BAR.DIG4500</v>
          </cell>
          <cell r="D4802" t="str">
            <v>BRAZO BARREDOR PARA DIGESTOR 4500 LT - EN FUNDICION 4140</v>
          </cell>
        </row>
        <row r="4803">
          <cell r="C4803" t="str">
            <v>BUJ-FUN.150X90X250</v>
          </cell>
          <cell r="D4803" t="str">
            <v>BUJE Ø EXT. 150MM X Ø INT. 90MM X 250MM - EN FUNDICION GRIS</v>
          </cell>
        </row>
        <row r="4804">
          <cell r="C4804" t="str">
            <v>BUJ-POR.P15</v>
          </cell>
          <cell r="D4804" t="str">
            <v>BUJE PORTAHIDRAULICO PRENSA P15 - EN FUNDICION GRIS</v>
          </cell>
        </row>
        <row r="4805">
          <cell r="C4805" t="str">
            <v>CAB-EJE-PEL-434</v>
          </cell>
          <cell r="D4805" t="str">
            <v>CABEZA EJE DE PELETIZADORA PLTZ-16 - EN FUNDICION 4340</v>
          </cell>
        </row>
        <row r="4806">
          <cell r="C4806" t="str">
            <v>CAB-EJE.PEL.PLTZ-25.4340</v>
          </cell>
          <cell r="D4806" t="str">
            <v>CABEZA EJE DE PELETIZADORA PLTZ-25 - EN FUNDICION 4340</v>
          </cell>
        </row>
        <row r="4807">
          <cell r="C4807" t="str">
            <v>CAB-PEL.PLTZ-800220</v>
          </cell>
          <cell r="D4807" t="str">
            <v>CABEZA EJE DE PELETIZADORA PLTZ-800220 - EN FUNDICION 4340</v>
          </cell>
        </row>
        <row r="4808">
          <cell r="C4808" t="str">
            <v>CAB-PEL.16H</v>
          </cell>
          <cell r="D4808" t="str">
            <v>CABEZA EJE PELETIZADORA 16H - EN FUNDICION</v>
          </cell>
        </row>
        <row r="4809">
          <cell r="C4809" t="str">
            <v>CAL-DIG-C-28</v>
          </cell>
          <cell r="D4809" t="str">
            <v>CALZA DIGESTOR C - 28 - EN FUNDICION 1045</v>
          </cell>
        </row>
        <row r="4810">
          <cell r="C4810" t="str">
            <v>CAL-SOP.PAL.DIG4500</v>
          </cell>
          <cell r="D4810" t="str">
            <v>CALZO SOPORTE PARA PALETA AGITADORA DIGESTOR 4500 LT - EN FUNDICION 4140</v>
          </cell>
        </row>
        <row r="4811">
          <cell r="C4811" t="str">
            <v>CAM-PELZ-25-FG</v>
          </cell>
          <cell r="D4811" t="str">
            <v>CAMPANA PELETIZADORA PLTZ 25 - EN FUNDICION 4340</v>
          </cell>
        </row>
        <row r="4812">
          <cell r="C4812" t="str">
            <v>CAM-FUN-4340</v>
          </cell>
          <cell r="D4812" t="str">
            <v>CAMPANA PRINCIPAL DE PELETIZADORA PLTZ-16 - EN FUNDICION 4340</v>
          </cell>
        </row>
        <row r="4813">
          <cell r="C4813" t="str">
            <v>CAM-PEL.PLTZ 800220</v>
          </cell>
          <cell r="D4813" t="str">
            <v>CAMPANA PRINCIPAL PELETIZADORA PLTZ 800220 - EN FUNDICION 4340</v>
          </cell>
        </row>
        <row r="4814">
          <cell r="C4814" t="str">
            <v>CAR-TAP.200</v>
          </cell>
          <cell r="D4814" t="str">
            <v>CARCASA CON TAPAS PARA ESCLUSA DE 200 MM - EN FUNDICION GRIS</v>
          </cell>
        </row>
        <row r="4815">
          <cell r="C4815" t="str">
            <v>CAR-MAN.UNI</v>
          </cell>
          <cell r="D4815" t="str">
            <v>CARCAZA PARA MANDO UNIFICADO - EN FUNDICION GRIS</v>
          </cell>
        </row>
        <row r="4816">
          <cell r="C4816" t="str">
            <v>CHU-VAG-270X80X</v>
          </cell>
          <cell r="D4816" t="str">
            <v>CHUMACERA VAGONETA 270 MM X 80 MM X 130 MM - EN FUNDICION GRIS</v>
          </cell>
        </row>
        <row r="4817">
          <cell r="C4817" t="str">
            <v>CON-PRE.P15</v>
          </cell>
          <cell r="D4817" t="str">
            <v>CONO PRENSA METALTECO P-15 - EN FUNDICION GRIS</v>
          </cell>
        </row>
        <row r="4818">
          <cell r="C4818" t="str">
            <v>COR-POR.PLTZ 8022</v>
          </cell>
          <cell r="D4818" t="str">
            <v>CORONA PORTAFUSIBLE PELETIZADORA PLTZ 8022 - EN FUNDICION 1030</v>
          </cell>
        </row>
        <row r="4819">
          <cell r="C4819" t="str">
            <v>COR-POR-PLT-16</v>
          </cell>
          <cell r="D4819" t="str">
            <v>CORONA PORTAFUSIBLE PLTZ - 16  - EN FUNDICION GRIS</v>
          </cell>
        </row>
        <row r="4820">
          <cell r="C4820" t="str">
            <v>COR-POR-FUS-PLT</v>
          </cell>
          <cell r="D4820" t="str">
            <v>CORONA PORTAFUSIBLE PLTZ - 25 - EN FUNDICION EN ACERO 1020</v>
          </cell>
        </row>
        <row r="4821">
          <cell r="C4821" t="str">
            <v>CUE-ESC.360X320</v>
          </cell>
          <cell r="D4821" t="str">
            <v>CUERPO ESCLUSA ROTATIVA Ø 360 X 320 ESRT 3632 - EN FUNDICION GRIS</v>
          </cell>
        </row>
        <row r="4822">
          <cell r="C4822" t="str">
            <v>CUE-LA-RPNC3742</v>
          </cell>
          <cell r="D4822" t="str">
            <v>CUERPO LATERAL PARA ROMPEDOR - 3742 - EN FUNDICION GRIS</v>
          </cell>
        </row>
        <row r="4823">
          <cell r="C4823" t="str">
            <v>ENG-M3Z.62X192X16</v>
          </cell>
          <cell r="D4823" t="str">
            <v>ENGRANAJE DIENTE RECTO M- 3Z - 62 Ø EXT. 192 X 16 ACERO 4140</v>
          </cell>
        </row>
        <row r="4824">
          <cell r="C4824" t="str">
            <v>ENG-M3Z.30.96X35</v>
          </cell>
          <cell r="D4824" t="str">
            <v>ENGRANAJE DIENTE RECTO M- 3Z- 30 Ø EXT. 96 MM X 35 MM ACERO 4140 CON TRATAMIENTO TERMICO</v>
          </cell>
        </row>
        <row r="4825">
          <cell r="C4825" t="str">
            <v>ENG-M3-Z-30</v>
          </cell>
          <cell r="D4825" t="str">
            <v>ENGRANAJE DIENTE RECTO M- 3Z- 30 Ø EXT. 96 MM X 37 MM ACERO 8620</v>
          </cell>
        </row>
        <row r="4826">
          <cell r="C4826" t="str">
            <v>ENG-M3Z.31.99X46</v>
          </cell>
          <cell r="D4826" t="str">
            <v>ENGRANAJE DIENTE RECTO M- 3Z- 31 Ø EXT. 99 MM X 46 MM ACERO 4140 CON TRATAMIENTO TERMICO</v>
          </cell>
        </row>
        <row r="4827">
          <cell r="C4827" t="str">
            <v>ENG-M3Z.34.108X37</v>
          </cell>
          <cell r="D4827" t="str">
            <v>ENGRANAJE DIENTE RECTO M- 3Z- 34 Ø EXT. 108 MM X 37 MM ACERO 4140 CON TRATAMIENTO TERMICO</v>
          </cell>
        </row>
        <row r="4828">
          <cell r="C4828" t="str">
            <v>ENG-M3Z.47.147X74</v>
          </cell>
          <cell r="D4828" t="str">
            <v>ENGRANAJE DIENTE RECTO M- 3Z- 47 Ø EXT. 147 MM X 74 MM ACERO 4140 CON TRATAMIENTO TERMICO</v>
          </cell>
        </row>
        <row r="4829">
          <cell r="C4829" t="str">
            <v>ENG-M3-Z-62</v>
          </cell>
          <cell r="D4829" t="str">
            <v>ENGRANAJE DIENTE RECTO M- 3Z- 62 Ø EXT. 192 MM X 27 MM ACERO 8620</v>
          </cell>
        </row>
        <row r="4830">
          <cell r="C4830" t="str">
            <v>ENG-M3Z.62.96X16</v>
          </cell>
          <cell r="D4830" t="str">
            <v>ENGRANAJE DIENTE RECTO M- 3Z- 62 Ø EXT. 96 MM X 16 MM ACERO 4140</v>
          </cell>
        </row>
        <row r="4831">
          <cell r="C4831" t="str">
            <v>ENG-M5Z.28</v>
          </cell>
          <cell r="D4831" t="str">
            <v>ENGRANAJE DIENTE RECTO M:5-Z:28 Ø EXT. 150 MM X 35 MM ACERO 4140</v>
          </cell>
        </row>
        <row r="4832">
          <cell r="C4832" t="str">
            <v>ENG-REC.Z-28.90X33</v>
          </cell>
          <cell r="D4832" t="str">
            <v>ENGRANAJE DIENTE RECTO Z - 28, M - 3 Ø EXT. 90 MM X 33 MM DE ANCHO TOTAL - ACERO 4140 CON TRATAMIENTO TERMICO</v>
          </cell>
        </row>
        <row r="4833">
          <cell r="C4833" t="str">
            <v>ENG-REC.Z-50.156X51</v>
          </cell>
          <cell r="D4833" t="str">
            <v>ENGRANAJE DIENTE RECTO Z - 50, M-3 Ø EXT. 156 MM X 51 MM DE ANCHO TOTAL - ACERO 4140 CON TRATAMIENTO TERMICO</v>
          </cell>
        </row>
        <row r="4834">
          <cell r="C4834" t="str">
            <v>ENG-HEL-24D-MO8</v>
          </cell>
          <cell r="D4834" t="str">
            <v>ENGRANAJE HELICOIDAL 24 DIENTES - MODULO 8 ANGULO DE HELICE 25° ANGULO DE PRESION 20° Y ANCHO 70 MM</v>
          </cell>
        </row>
        <row r="4835">
          <cell r="C4835" t="str">
            <v>ENG-HEL-48D-MO8</v>
          </cell>
          <cell r="D4835" t="str">
            <v>ENGRANAJE HELICOIDAL 48 DIENTES - MODULO 8 ANGULO DE HELICE 25° ANGULO DE PRESION 20° Y ANCHO 70 MM</v>
          </cell>
        </row>
        <row r="4836">
          <cell r="C4836" t="str">
            <v>ESC-200MM-FG</v>
          </cell>
          <cell r="D4836" t="str">
            <v>ESCLUSA DE 200 MM - EN FUNDICION GRIS</v>
          </cell>
        </row>
        <row r="4837">
          <cell r="C4837" t="str">
            <v>ESC-300-CUE-TAP</v>
          </cell>
          <cell r="D4837" t="str">
            <v>ESCLUSA DE 300 MM - EN FUNDICION GRIS</v>
          </cell>
        </row>
        <row r="4838">
          <cell r="C4838" t="str">
            <v>FUN-HIE.GRI</v>
          </cell>
          <cell r="D4838" t="str">
            <v>FUNDICION GRIS (PRICING)</v>
          </cell>
        </row>
        <row r="4839">
          <cell r="C4839" t="str">
            <v>GRA-CUC.PLTZ-25</v>
          </cell>
          <cell r="D4839" t="str">
            <v>GRADUADOR PORTA CUCHILLA PLTZ-25 - EN FUNDICION 1045</v>
          </cell>
        </row>
        <row r="4840">
          <cell r="C4840" t="str">
            <v>GUA-POL.MAN.UNI</v>
          </cell>
          <cell r="D4840" t="str">
            <v>GUARDA POLVO PARA MANDO UNIFICADO - EN FUNDICION GRIS</v>
          </cell>
        </row>
        <row r="4841">
          <cell r="C4841" t="str">
            <v>GUI-FUN.25X62</v>
          </cell>
          <cell r="D4841" t="str">
            <v>GUIA 25 X 62 X 282 MM ROMPEDOR 3742 - EN FUNDICION GRIS</v>
          </cell>
        </row>
        <row r="4842">
          <cell r="C4842" t="str">
            <v>HOU-BAS.PRE.P15</v>
          </cell>
          <cell r="D4842" t="str">
            <v>HOUSING BASE PRENSA METALTECO P-15 - EN FUNDICIÓN GRIS</v>
          </cell>
        </row>
        <row r="4843">
          <cell r="C4843" t="str">
            <v>HOU-TAP.PRE.P15</v>
          </cell>
          <cell r="D4843" t="str">
            <v>HOUSING TAPA PRENSA METALTECO P-15 - EN FUNDICIÓN GRIS</v>
          </cell>
        </row>
        <row r="4844">
          <cell r="C4844" t="str">
            <v>MAN-SEG-CUCHI</v>
          </cell>
          <cell r="D4844" t="str">
            <v>MANIJA SEGURO CUCHILLA - EN FUNDICION GRIS</v>
          </cell>
        </row>
        <row r="4845">
          <cell r="C4845" t="str">
            <v>MAR-VAL-EST-AND</v>
          </cell>
          <cell r="D4845" t="str">
            <v>MARIPOSA VALVULA ESTRUDER ANDERSON CUADRANTE CIEGO - EN FUNDICION GRIS</v>
          </cell>
        </row>
        <row r="4846">
          <cell r="C4846" t="str">
            <v>PAL-AGI.COR.DIG4500</v>
          </cell>
          <cell r="D4846" t="str">
            <v>PALETA AGITADORA CORTA PARA DIGESTOR 4500 LT - EN FUNDICION 4140</v>
          </cell>
        </row>
        <row r="4847">
          <cell r="C4847" t="str">
            <v>PAL-AGI.DIG4500</v>
          </cell>
          <cell r="D4847" t="str">
            <v>PALETA AGITADORA LARGA PARA DIGESTOR 4500 LT - EN FUNDICION 4140</v>
          </cell>
        </row>
        <row r="4848">
          <cell r="C4848" t="str">
            <v>PED-CHU.22317. ACVD 0390</v>
          </cell>
          <cell r="D4848" t="str">
            <v>PEDESTAL PARA CHUMACERA 22317  PARA ACONDICIONADORACVD 0390 - EN FUNDICION 1045</v>
          </cell>
        </row>
        <row r="4849">
          <cell r="C4849" t="str">
            <v>PERILLAS-ALUMI</v>
          </cell>
          <cell r="D4849" t="str">
            <v>PERILLA EN ALUMINIO</v>
          </cell>
        </row>
        <row r="4850">
          <cell r="C4850" t="str">
            <v>PIÑ-CAD.MIL.100.MAN.150</v>
          </cell>
          <cell r="D4850" t="str">
            <v>PIÑON CADENA MILLE PASO 100 - 10 DIENTES CON MANZANA Ø 150 - EN FUNDICION GRIS</v>
          </cell>
        </row>
        <row r="4851">
          <cell r="C4851" t="str">
            <v>PIV-PO-Q0960-AL</v>
          </cell>
          <cell r="D4851" t="str">
            <v>PIVOTE POLEA QUEBRANTADOR 0960 - FUNDICION EN ALUMINIO</v>
          </cell>
        </row>
        <row r="4852">
          <cell r="C4852" t="str">
            <v>PIV-POL-QUE-096</v>
          </cell>
          <cell r="D4852" t="str">
            <v>PIVOTE POLEA QUEBRANTADOR REF.QUBR-0960 - EN FUNDICION GRIS</v>
          </cell>
        </row>
        <row r="4853">
          <cell r="C4853" t="str">
            <v>POL-Ø2".2CAN.</v>
          </cell>
          <cell r="D4853" t="str">
            <v>POLEA Ø 2" X 2 CANALES TIPO B - EN FUNDICIÓN GRIS</v>
          </cell>
        </row>
        <row r="4854">
          <cell r="C4854" t="str">
            <v>POL-PRI.PLTZ-8022</v>
          </cell>
          <cell r="D4854" t="str">
            <v>POLEA PRINCIPAL PELETIZADORA  REF. PLTZ-8022 - EN FUNDICION GRIS</v>
          </cell>
        </row>
        <row r="4855">
          <cell r="C4855" t="str">
            <v>ROT-ESC-200</v>
          </cell>
          <cell r="D4855" t="str">
            <v>ROTOR ESCLUSA 200 - EN FUNDICION GRIS</v>
          </cell>
        </row>
        <row r="4856">
          <cell r="C4856" t="str">
            <v>ROT-ESC.360X320</v>
          </cell>
          <cell r="D4856" t="str">
            <v>ROTOR ESCLUSA ROTATIVA Ø 360 X 320 ESRT 3632 - EN FUNDICION GRIS</v>
          </cell>
        </row>
        <row r="4857">
          <cell r="C4857" t="str">
            <v>RUE-VAG-230X50</v>
          </cell>
          <cell r="D4857" t="str">
            <v>RUEDA VAGONETA Ø 230 MM X 50 MM - EN FUNDICION 1045</v>
          </cell>
        </row>
        <row r="4858">
          <cell r="C4858" t="str">
            <v>RUE-VAG-260-104</v>
          </cell>
          <cell r="D4858" t="str">
            <v>RUEDA VAGONETA Ø 260 MM - FUNDICION EN ACERO 1045</v>
          </cell>
        </row>
        <row r="4859">
          <cell r="C4859" t="str">
            <v>SEP-5X3 1/4-90</v>
          </cell>
          <cell r="D4859" t="str">
            <v>SEPARADOR Ø 5" X 3 1/4 X 90 MM - FUNDICION EN ALUMINIO</v>
          </cell>
        </row>
        <row r="4860">
          <cell r="C4860" t="str">
            <v>SEP-6"X.113.5X90.5</v>
          </cell>
          <cell r="D4860" t="str">
            <v>SEPARADOR Ø 6" X 113.5 MM X 90.5 MM - FUNDICION EN ALUMINIO</v>
          </cell>
        </row>
        <row r="4861">
          <cell r="C4861" t="str">
            <v>SEP-6X3 1/4-110</v>
          </cell>
          <cell r="D4861" t="str">
            <v>SEPARADOR Ø 6" X 3 1/4 X 110 MM - FUNDICION EN ALUMINIO</v>
          </cell>
        </row>
        <row r="4862">
          <cell r="C4862" t="str">
            <v>SEPA-FID-ALUM</v>
          </cell>
          <cell r="D4862" t="str">
            <v>SEPARADOR Ø 6" X 3 1/4 X 90 MM - FUNDICION EN ALUMINIO</v>
          </cell>
        </row>
        <row r="4863">
          <cell r="C4863" t="str">
            <v>SIN-P15.</v>
          </cell>
          <cell r="D4863" t="str">
            <v>SINFIN P-15 DERECHO EN FUNDICI0N 4340</v>
          </cell>
        </row>
        <row r="4864">
          <cell r="C4864" t="str">
            <v>SIN-P15.DR</v>
          </cell>
          <cell r="D4864" t="str">
            <v>SINFIN P-15 IZQUIERDO EN FUNDICION 4340</v>
          </cell>
        </row>
        <row r="4865">
          <cell r="C4865" t="str">
            <v>SOP-CUCHI</v>
          </cell>
          <cell r="D4865" t="str">
            <v>SOPORTE PARA CUCHILLA - EN FUNDICION GRIS</v>
          </cell>
        </row>
        <row r="4866">
          <cell r="C4866" t="str">
            <v>TAP-BRI.MAN.UNIF</v>
          </cell>
          <cell r="D4866" t="str">
            <v>TAPA BRIDA PARA MANDO UNIFICADO - EN FUNDICION GRIS</v>
          </cell>
        </row>
        <row r="4867">
          <cell r="C4867" t="str">
            <v>TAP-MOT-7118</v>
          </cell>
          <cell r="D4867" t="str">
            <v>TAPA PARA MOTOVIBRADOR 7118 - FUNDICON EN ALUMINIO</v>
          </cell>
        </row>
        <row r="4868">
          <cell r="C4868" t="str">
            <v>TAP-VIB-F.ALU</v>
          </cell>
          <cell r="D4868" t="str">
            <v>TAPA PARA VIBRADOR -  FUNDICION EN ALUMINIO</v>
          </cell>
        </row>
        <row r="4869">
          <cell r="C4869" t="str">
            <v>TAP-POT-ROD-GRI</v>
          </cell>
          <cell r="D4869" t="str">
            <v>TAPA PORTARODAMIENTO - EN FUNDICION GRIS</v>
          </cell>
        </row>
        <row r="4870">
          <cell r="C4870" t="str">
            <v>TAP-SUP-HER-GRI</v>
          </cell>
          <cell r="D4870" t="str">
            <v>TAPA SUPERIOR - EN FUNDICION GRIS</v>
          </cell>
        </row>
        <row r="4871">
          <cell r="C4871" t="str">
            <v>TAP-ESC.360X320</v>
          </cell>
          <cell r="D4871" t="str">
            <v>TAPA SUPERIOR E INFERIOR ESCLUSA ROTATIVA Ø 360 X 320 ESRT 3632 - EN FUNDICION GRIS</v>
          </cell>
        </row>
        <row r="4872">
          <cell r="C4872" t="str">
            <v>TOC-F-235X215</v>
          </cell>
          <cell r="D4872" t="str">
            <v>TOCHO Ø 235 X 215 MM - EN FUNDICION GRIS</v>
          </cell>
        </row>
        <row r="4873">
          <cell r="C4873" t="str">
            <v>TOC-290.80X265.FG</v>
          </cell>
          <cell r="D4873" t="str">
            <v>TOCHO Ø 290 MM CON HUECO Ø 80 MM X 265 MM LARGO - EN FUNDICION GRIS</v>
          </cell>
        </row>
        <row r="4874">
          <cell r="C4874" t="str">
            <v>TOC-POL-42"</v>
          </cell>
          <cell r="D4874" t="str">
            <v>TOCHO POLEA PRINCIPAL Ø 42" PARA PELETIZADORA - EN FUNDICION GRIS</v>
          </cell>
        </row>
        <row r="4875">
          <cell r="C4875" t="str">
            <v>TOR-SIN-EXT-N.0</v>
          </cell>
          <cell r="D4875" t="str">
            <v>TORNILLO SINFIN EXTRUDER # 0 - EN FUNDICION 4340</v>
          </cell>
        </row>
        <row r="4876">
          <cell r="C4876" t="str">
            <v>TOR-SIN-EXT-N.1</v>
          </cell>
          <cell r="D4876" t="str">
            <v>TORNILLO SINFIN EXTRUDER # 1 - EN FUNDICION 4340</v>
          </cell>
        </row>
        <row r="4877">
          <cell r="C4877" t="str">
            <v>TOR-SIN-EXT-N.2</v>
          </cell>
          <cell r="D4877" t="str">
            <v>TORNILLO SINFIN EXTRUDER # 2 - EN FUNDICION 4340</v>
          </cell>
        </row>
        <row r="4878">
          <cell r="C4878" t="str">
            <v>TOR-SIN-EXT-N.3</v>
          </cell>
          <cell r="D4878" t="str">
            <v>TORNILLO SINFIN EXTRUDER # 3 - EN FUNDICION 4340</v>
          </cell>
        </row>
        <row r="4879">
          <cell r="C4879" t="str">
            <v>TOR-SIN-EXT-N.4</v>
          </cell>
          <cell r="D4879" t="str">
            <v>TORNILLO SINFIN EXTRUDER # 4 - EN FUNDICION 4340</v>
          </cell>
        </row>
        <row r="4880">
          <cell r="C4880" t="str">
            <v>TUB-BAS-PEL</v>
          </cell>
          <cell r="D4880" t="str">
            <v>TUBO BASTIDOR PELETIZADORA - EN FUNDICION 1020</v>
          </cell>
        </row>
        <row r="4881">
          <cell r="C4881" t="str">
            <v>TUB-CAMI-P9|TUB-CAM-P9</v>
          </cell>
          <cell r="D4881" t="str">
            <v>TUBO CAMISA PRENSA P-9</v>
          </cell>
        </row>
        <row r="4882">
          <cell r="C4882" t="str">
            <v>TUB-GUI.PREN.P15</v>
          </cell>
          <cell r="D4882" t="str">
            <v>TUBO GUIA PRENSA METALTECO P15 - EN FUNDICIÓN GRIS</v>
          </cell>
        </row>
        <row r="4883">
          <cell r="C4883" t="str">
            <v>TUE-EJE.PLTZ-25</v>
          </cell>
          <cell r="D4883" t="str">
            <v>TUERCA EJE EXCENTRICO PLTZ-25 SEGUN MODELO - EN FUNDICION 1045</v>
          </cell>
        </row>
        <row r="4884">
          <cell r="C4884" t="str">
            <v>TUE-EJE-PLTZ-25</v>
          </cell>
          <cell r="D4884" t="str">
            <v>TUERCA EJE EXCENTRICO PLTZ-25 SEGUN MODELO - EN FUNDICION 4340</v>
          </cell>
        </row>
        <row r="4885">
          <cell r="C4885" t="str">
            <v>TUE-EJE. PLTZ-8022</v>
          </cell>
          <cell r="D4885" t="str">
            <v>TUERCA EJE EXCENTRICO PLTZ-8022 SEGUN MODELO - EN FUNDICION 4340</v>
          </cell>
        </row>
        <row r="4886">
          <cell r="C4886" t="str">
            <v>VOL-INE.400</v>
          </cell>
          <cell r="D4886" t="str">
            <v>VOLANTE DE INERCIA Ø 400 MM  EN FUNDICION GRIS PARA LIMPIADORA DE CEREALES LPCD-2020</v>
          </cell>
        </row>
        <row r="4887">
          <cell r="C4887" t="str">
            <v>VOL-FUN-10"</v>
          </cell>
          <cell r="D4887" t="str">
            <v>VOLANTE Ø 10" - EN FUNDICION GRIS</v>
          </cell>
        </row>
        <row r="4888">
          <cell r="C4888" t="str">
            <v>VOL-HG-6"</v>
          </cell>
          <cell r="D4888" t="str">
            <v>VOLANTE Ø 6" - EN FUNDICION GRIS</v>
          </cell>
        </row>
        <row r="4889">
          <cell r="C4889" t="str">
            <v>VOL-HG-8"</v>
          </cell>
          <cell r="D4889" t="str">
            <v>VOLANTE Ø 8" - EN FUNDICION GRIS</v>
          </cell>
        </row>
        <row r="4890">
          <cell r="C4890" t="str">
            <v>EMP-COR-GRA-1/2</v>
          </cell>
          <cell r="D4890" t="str">
            <v>EMPAQUE CORDON GRAFITO Ø 1/2"</v>
          </cell>
        </row>
        <row r="4891">
          <cell r="C4891" t="str">
            <v>EMP-COR-GRA-1/4</v>
          </cell>
          <cell r="D4891" t="str">
            <v>EMPAQUE CORDON GRAFITO Ø 1/4"</v>
          </cell>
        </row>
        <row r="4892">
          <cell r="C4892" t="str">
            <v>EMP-COR-GRA-3/8</v>
          </cell>
          <cell r="D4892" t="str">
            <v>EMPAQUE CORDON GRAFITO Ø 3/8"</v>
          </cell>
        </row>
        <row r="4893">
          <cell r="C4893" t="str">
            <v>EMP-COR-GRA-5/1</v>
          </cell>
          <cell r="D4893" t="str">
            <v>EMPAQUE CORDON GRAFITO Ø 5/16"</v>
          </cell>
        </row>
        <row r="4894">
          <cell r="C4894" t="str">
            <v>EMP-CAU-U-5MM</v>
          </cell>
          <cell r="D4894" t="str">
            <v>EMPAQUE DE CAUCHO "U" PARA ACRILICO E - 5 MM</v>
          </cell>
        </row>
        <row r="4895">
          <cell r="C4895" t="str">
            <v>EMP-CAU-U</v>
          </cell>
          <cell r="D4895" t="str">
            <v>EMPAQUE DE CAUCHO "U" PARA BAUL DE CARRO</v>
          </cell>
        </row>
        <row r="4896">
          <cell r="C4896" t="str">
            <v>EMP-CAU-USP-08</v>
          </cell>
          <cell r="D4896" t="str">
            <v>EMPAQUE DE CAUCHO "U" REF. SP 08</v>
          </cell>
        </row>
        <row r="4897">
          <cell r="C4897" t="str">
            <v>EMP-CAU-SIL-1/2</v>
          </cell>
          <cell r="D4897" t="str">
            <v>EMPAQUE DE CAUCHO Ø 1/2 PARA SILO/TOPE</v>
          </cell>
        </row>
        <row r="4898">
          <cell r="C4898" t="str">
            <v>EMP-CAU-SIL-3/8</v>
          </cell>
          <cell r="D4898" t="str">
            <v>EMPAQUE DE CAUCHO Ø 3/8 PARA SILO/TOPE</v>
          </cell>
        </row>
        <row r="4899">
          <cell r="C4899" t="str">
            <v>EMP-CAU.ESC.3632</v>
          </cell>
          <cell r="D4899" t="str">
            <v>EMPAQUE DE CAUCHO PARA ESCLUSA 3632</v>
          </cell>
        </row>
        <row r="4900">
          <cell r="C4900" t="str">
            <v>EMP-LAM.SEA800.1/16</v>
          </cell>
          <cell r="D4900" t="str">
            <v>EMPAQUE EN LAMINA SEALCO 8000 CAL 1/16</v>
          </cell>
        </row>
        <row r="4901">
          <cell r="C4901" t="str">
            <v>EMP-EPDM-1/2X3</v>
          </cell>
          <cell r="D4901" t="str">
            <v>EMPAQUE EPDM 1/2 X 3 ATOXICO TIPO ALIMENTICIO 55 - 60 DUREZA</v>
          </cell>
        </row>
        <row r="4902">
          <cell r="C4902" t="str">
            <v>EMP-ESP.1.1/4X150</v>
          </cell>
          <cell r="D4902" t="str">
            <v>EMPAQUE ESPIROMETALICO 1 1/4" X 150 PSI</v>
          </cell>
        </row>
        <row r="4903">
          <cell r="C4903" t="str">
            <v>EMP-ESP-11/2</v>
          </cell>
          <cell r="D4903" t="str">
            <v>EMPAQUE ESPIROMETALICO Ø 1 1/2" X 150 PSI</v>
          </cell>
        </row>
        <row r="4904">
          <cell r="C4904" t="str">
            <v>EMP-ESP.1.1/2.X300</v>
          </cell>
          <cell r="D4904" t="str">
            <v>EMPAQUE ESPIROMETALICO Ø 1 1/2" X 300 PSI</v>
          </cell>
        </row>
        <row r="4905">
          <cell r="C4905" t="str">
            <v>EMP-ESP-1"</v>
          </cell>
          <cell r="D4905" t="str">
            <v>EMPAQUE ESPIROMETALICO Ø 1" X 150 PSI</v>
          </cell>
        </row>
        <row r="4906">
          <cell r="C4906" t="str">
            <v>EMP-ESP-1/2</v>
          </cell>
          <cell r="D4906" t="str">
            <v>EMPAQUE ESPIROMETALICO Ø 1/2"  X 150 PSI</v>
          </cell>
        </row>
        <row r="4907">
          <cell r="C4907" t="str">
            <v>EMP-ESP.10".X300</v>
          </cell>
          <cell r="D4907" t="str">
            <v>EMPAQUE ESPIROMETALICO Ø 10" X 300 PSI</v>
          </cell>
        </row>
        <row r="4908">
          <cell r="C4908" t="str">
            <v>EMP-ESP-2 1/2</v>
          </cell>
          <cell r="D4908" t="str">
            <v>EMPAQUE ESPIROMETALICO Ø 2 1/2" X 150 PSI</v>
          </cell>
        </row>
        <row r="4909">
          <cell r="C4909" t="str">
            <v>SEL-ESP-MET-2"</v>
          </cell>
          <cell r="D4909" t="str">
            <v>EMPAQUE ESPIROMETALICO Ø 2" X 150 PSI</v>
          </cell>
        </row>
        <row r="4910">
          <cell r="C4910" t="str">
            <v>EMP-ESP-20</v>
          </cell>
          <cell r="D4910" t="str">
            <v>EMPAQUE ESPIROMETALICO Ø 20" X 150 PSI</v>
          </cell>
        </row>
        <row r="4911">
          <cell r="C4911" t="str">
            <v>SEL-ESP-MET-3"</v>
          </cell>
          <cell r="D4911" t="str">
            <v>EMPAQUE ESPIROMETALICO Ø 3" X 150 PSI</v>
          </cell>
        </row>
        <row r="4912">
          <cell r="C4912" t="str">
            <v>EMP-ESP-3/4</v>
          </cell>
          <cell r="D4912" t="str">
            <v>EMPAQUE ESPIROMETALICO Ø 3/4" X 150 PSI</v>
          </cell>
        </row>
        <row r="4913">
          <cell r="C4913" t="str">
            <v>EMP-ESP-4"</v>
          </cell>
          <cell r="D4913" t="str">
            <v>EMPAQUE ESPIROMETALICO Ø 4" X 150 PSI</v>
          </cell>
        </row>
        <row r="4914">
          <cell r="C4914" t="str">
            <v>EMP-ESP-6"</v>
          </cell>
          <cell r="D4914" t="str">
            <v>EMPAQUE ESPIROMETALICO Ø 6" X 150 PSI</v>
          </cell>
        </row>
        <row r="4915">
          <cell r="C4915" t="str">
            <v>EMP-ESP.6"X.300</v>
          </cell>
          <cell r="D4915" t="str">
            <v>EMPAQUE ESPIROMETALICO Ø 6" X 300 PSI</v>
          </cell>
        </row>
        <row r="4916">
          <cell r="C4916" t="str">
            <v>SEL-ESP-MET-8</v>
          </cell>
          <cell r="D4916" t="str">
            <v>EMPAQUE ESPIROMETALICO Ø 8" X 150 PSI</v>
          </cell>
        </row>
        <row r="4917">
          <cell r="C4917" t="str">
            <v>EMP-ESP-11/2X1/</v>
          </cell>
          <cell r="D4917" t="str">
            <v>EMPAQUE ESPUMOSO 1 1/2" X 1/4"</v>
          </cell>
        </row>
        <row r="4918">
          <cell r="C4918" t="str">
            <v>EMP-ES-11/2X1/8</v>
          </cell>
          <cell r="D4918" t="str">
            <v>EMPAQUE ESPUMOSO 1 1/2" X 1/8"</v>
          </cell>
        </row>
        <row r="4919">
          <cell r="C4919" t="str">
            <v>EMP-ESP-1 1/2X3</v>
          </cell>
          <cell r="D4919" t="str">
            <v>EMPAQUE ESPUMOSO 1 1/2" X 3/4" REF. IC - 120</v>
          </cell>
        </row>
        <row r="4920">
          <cell r="C4920" t="str">
            <v>EMP-ESP-1 3/4X1</v>
          </cell>
          <cell r="D4920" t="str">
            <v>EMPAQUE ESPUMOSO 1 3/4" X 1/4"</v>
          </cell>
        </row>
        <row r="4921">
          <cell r="C4921" t="str">
            <v>EMP-ESP-1X1 1/4</v>
          </cell>
          <cell r="D4921" t="str">
            <v>EMPAQUE ESPUMOSO 1" X 1 1/4"</v>
          </cell>
        </row>
        <row r="4922">
          <cell r="C4922" t="str">
            <v>EMP-ESP-1X1/2X3</v>
          </cell>
          <cell r="D4922" t="str">
            <v>EMPAQUE ESPUMOSO 1" X 1/2" REF. 1C - 378</v>
          </cell>
        </row>
        <row r="4923">
          <cell r="C4923" t="str">
            <v>EMP-ESP-1X1/4</v>
          </cell>
          <cell r="D4923" t="str">
            <v>EMPAQUE ESPUMOSO 1" X 1/4"</v>
          </cell>
        </row>
        <row r="4924">
          <cell r="C4924" t="str">
            <v>EMP-ESP.1X1/8</v>
          </cell>
          <cell r="D4924" t="str">
            <v>EMPAQUE ESPUMOSO 1" X 1/8"</v>
          </cell>
        </row>
        <row r="4925">
          <cell r="C4925" t="str">
            <v>EMP-ESP-1X3/16</v>
          </cell>
          <cell r="D4925" t="str">
            <v>EMPAQUE ESPUMOSO 1" X 3/16"</v>
          </cell>
        </row>
        <row r="4926">
          <cell r="C4926" t="str">
            <v>EMP-ESP-1X3/4</v>
          </cell>
          <cell r="D4926" t="str">
            <v>EMPAQUE ESPUMOSO 1" X 3/4" REF. IC - 836</v>
          </cell>
        </row>
        <row r="4927">
          <cell r="C4927" t="str">
            <v>EMP-ESP.1/8X5</v>
          </cell>
          <cell r="D4927" t="str">
            <v>EMPAQUE ESPUMOSO 1" X 5 MM</v>
          </cell>
        </row>
        <row r="4928">
          <cell r="C4928" t="str">
            <v>EMP-ESP.1X5/8</v>
          </cell>
          <cell r="D4928" t="str">
            <v>EMPAQUE ESPUMOSO 1" X 5/8" REF. IC - 836</v>
          </cell>
        </row>
        <row r="4929">
          <cell r="C4929" t="str">
            <v>EMP-ESP.1X7/8</v>
          </cell>
          <cell r="D4929" t="str">
            <v>EMPAQUE ESPUMOSO 1" X 7/8"</v>
          </cell>
        </row>
        <row r="4930">
          <cell r="C4930" t="str">
            <v>EMP-ESP-1/2X3/4</v>
          </cell>
          <cell r="D4930" t="str">
            <v>EMPAQUE ESPUMOSO 1/2" X 3/4" REF. IC - 377</v>
          </cell>
        </row>
        <row r="4931">
          <cell r="C4931" t="str">
            <v>EMP-ESP.10X50</v>
          </cell>
          <cell r="D4931" t="str">
            <v>EMPAQUE ESPUMOSO 10 MM X 50 MM</v>
          </cell>
        </row>
        <row r="4932">
          <cell r="C4932" t="str">
            <v>EMP-ESP-2X3/16</v>
          </cell>
          <cell r="D4932" t="str">
            <v>EMPAQUE ESPUMOSO 2 X 3/16 REF. IC - 559</v>
          </cell>
        </row>
        <row r="4933">
          <cell r="C4933" t="str">
            <v>EMP-ESP-3/8X1 1</v>
          </cell>
          <cell r="D4933" t="str">
            <v>EMPAQUE ESPUMOSO 3/8" X 1 1/2" REF. 536</v>
          </cell>
        </row>
        <row r="4934">
          <cell r="C4934" t="str">
            <v>EMP-ESP.1.1/4X1/2</v>
          </cell>
          <cell r="D4934" t="str">
            <v>EMPAQUE ESPUMOSO DE 1 1/4  X 1/2</v>
          </cell>
        </row>
        <row r="4935">
          <cell r="C4935" t="str">
            <v>EMP-FLE.600X400X250</v>
          </cell>
          <cell r="D4935" t="str">
            <v>EMPAQUE G - FLEX 600MM X 400MM X 250MM</v>
          </cell>
        </row>
        <row r="4936">
          <cell r="C4936" t="str">
            <v>EMP-FLE.700X500X250</v>
          </cell>
          <cell r="D4936" t="str">
            <v>EMPAQUE G - FLEX 700MM X 500MM X 250MM</v>
          </cell>
        </row>
        <row r="4937">
          <cell r="C4937" t="str">
            <v>EMP-MATAFILO</v>
          </cell>
          <cell r="D4937" t="str">
            <v>EMPAQUE MATAFILO</v>
          </cell>
        </row>
        <row r="4938">
          <cell r="C4938" t="str">
            <v>EMP-NEU-SEL-CO</v>
          </cell>
          <cell r="D4938" t="str">
            <v>EMPAQUE NEUMATICO SELLO COMPUERTA MEZCLADORA</v>
          </cell>
        </row>
        <row r="4939">
          <cell r="C4939" t="str">
            <v>EMP-PAP.1/16</v>
          </cell>
          <cell r="D4939" t="str">
            <v>EMPAQUE PAPEL HUMEDO 1/16"</v>
          </cell>
        </row>
        <row r="4940">
          <cell r="C4940" t="str">
            <v>EMP-PAP.1/32</v>
          </cell>
          <cell r="D4940" t="str">
            <v>EMPAQUE PAPEL HUMEDO 1/32"</v>
          </cell>
        </row>
        <row r="4941">
          <cell r="C4941" t="str">
            <v>EMP-ACL-22271</v>
          </cell>
          <cell r="D4941" t="str">
            <v>EMPAQUE PARA CLARAOLLA 22271</v>
          </cell>
        </row>
        <row r="4942">
          <cell r="C4942" t="str">
            <v>EMP-POW.1600X800X400</v>
          </cell>
          <cell r="D4942" t="str">
            <v>EMPAQUE T - POWER 1600MM X 800MM X 400MM</v>
          </cell>
        </row>
        <row r="4943">
          <cell r="C4943" t="str">
            <v>ORI-129.</v>
          </cell>
          <cell r="D4943" t="str">
            <v>ORING 129</v>
          </cell>
        </row>
        <row r="4944">
          <cell r="C4944" t="str">
            <v>ORI-245.X3</v>
          </cell>
          <cell r="D4944" t="str">
            <v>ORING 176 Ø EXT. 245 MM X Ø 3 MM</v>
          </cell>
        </row>
        <row r="4945">
          <cell r="C4945" t="str">
            <v>ORI-368.3X355.6</v>
          </cell>
          <cell r="D4945" t="str">
            <v>ORING Ø EXT 368.3 Ø INT 355.6</v>
          </cell>
        </row>
        <row r="4946">
          <cell r="C4946" t="str">
            <v>ORI-10X6</v>
          </cell>
          <cell r="D4946" t="str">
            <v>ORING Ø EXT. 10 MM X Ø INT. 6 MM X 2 MM</v>
          </cell>
        </row>
        <row r="4947">
          <cell r="C4947" t="str">
            <v>ORI-110.4"X3/16</v>
          </cell>
          <cell r="D4947" t="str">
            <v>ORING Ø EXT. 110 MM X Ø INT. 4" X 3/16 Ref: 345</v>
          </cell>
        </row>
        <row r="4948">
          <cell r="C4948" t="str">
            <v>ORI-13X.12X3</v>
          </cell>
          <cell r="D4948" t="str">
            <v>ORING Ø EXT. 13 MM X Ø 12 MM X 3 MM</v>
          </cell>
        </row>
        <row r="4949">
          <cell r="C4949" t="str">
            <v>ORI-15M.2.5</v>
          </cell>
          <cell r="D4949" t="str">
            <v>ORING Ø EXT. 15 MM X Ø 2.5 MM</v>
          </cell>
        </row>
        <row r="4950">
          <cell r="C4950" t="str">
            <v>ORI-15M.17.5X2.5</v>
          </cell>
          <cell r="D4950" t="str">
            <v>ORING Ø EXT. 17.5 MM X Ø 15 MM X 2.5 MM</v>
          </cell>
        </row>
        <row r="4951">
          <cell r="C4951" t="str">
            <v>ORI-25C.5M</v>
          </cell>
          <cell r="D4951" t="str">
            <v>ORING Ø EXT. 25 CMS X Ø 5 MM</v>
          </cell>
        </row>
        <row r="4952">
          <cell r="C4952" t="str">
            <v>ORI-26M.20X2</v>
          </cell>
          <cell r="D4952" t="str">
            <v>ORING Ø EXT. 26 MM X Ø INT. 20 MM X 2 MM</v>
          </cell>
        </row>
        <row r="4953">
          <cell r="C4953" t="str">
            <v>ORI-30M.23X3.5</v>
          </cell>
          <cell r="D4953" t="str">
            <v>ORING Ø EXT. 30 MM X Ø 23 MM X 3.5 MM</v>
          </cell>
        </row>
        <row r="4954">
          <cell r="C4954" t="str">
            <v>ORI-30M.25X2</v>
          </cell>
          <cell r="D4954" t="str">
            <v>ORING Ø EXT. 30 MM X Ø INT. 25 MM X 2 MM</v>
          </cell>
        </row>
        <row r="4955">
          <cell r="C4955" t="str">
            <v>ORI-34M.3</v>
          </cell>
          <cell r="D4955" t="str">
            <v>ORING Ø EXT. 34 MM X Ø 3 MM</v>
          </cell>
        </row>
        <row r="4956">
          <cell r="C4956" t="str">
            <v>ORI-42M.35X3.5</v>
          </cell>
          <cell r="D4956" t="str">
            <v>ORING Ø EXT. 42 MM X Ø 35 MM X 3.5 MM</v>
          </cell>
        </row>
        <row r="4957">
          <cell r="C4957" t="str">
            <v>ORI-43X.</v>
          </cell>
          <cell r="D4957" t="str">
            <v>ORING Ø EXT. 43 MM X Ø 39 MM X 4 MM</v>
          </cell>
        </row>
        <row r="4958">
          <cell r="C4958" t="str">
            <v>ORI-44X.3</v>
          </cell>
          <cell r="D4958" t="str">
            <v>ORING Ø EXT. 44 MM X Ø 3 MM</v>
          </cell>
        </row>
        <row r="4959">
          <cell r="C4959" t="str">
            <v>ORI-45X.2.5</v>
          </cell>
          <cell r="D4959" t="str">
            <v>ORING Ø EXT. 45 MM X Ø 2.5 MM</v>
          </cell>
        </row>
        <row r="4960">
          <cell r="C4960" t="str">
            <v>ORI-45M.38M</v>
          </cell>
          <cell r="D4960" t="str">
            <v>ORING Ø EXT. 45 MM X Ø 38 MM</v>
          </cell>
        </row>
        <row r="4961">
          <cell r="C4961" t="str">
            <v>EMP-OR-40-47-3M</v>
          </cell>
          <cell r="D4961" t="str">
            <v>ORING Ø EXT. 47 MM X 39 MM X Ø 3 MM</v>
          </cell>
        </row>
        <row r="4962">
          <cell r="C4962" t="str">
            <v>ORI-47M.2.5</v>
          </cell>
          <cell r="D4962" t="str">
            <v>ORING Ø EXT. 47 MM X Ø 2.5 MM</v>
          </cell>
        </row>
        <row r="4963">
          <cell r="C4963" t="str">
            <v>ORI-50M.X3</v>
          </cell>
          <cell r="D4963" t="str">
            <v>ORING Ø EXT. 50 MM X Ø 3 MM - REF. 224</v>
          </cell>
        </row>
        <row r="4964">
          <cell r="C4964" t="str">
            <v>ORI-52M.2.5</v>
          </cell>
          <cell r="D4964" t="str">
            <v>ORING Ø EXT. 52 MM X Ø 2.5 MM</v>
          </cell>
        </row>
        <row r="4965">
          <cell r="C4965" t="str">
            <v>ORI-62M.2.5M</v>
          </cell>
          <cell r="D4965" t="str">
            <v>ORING Ø EXT. 62 MM X Ø 2.5 MM</v>
          </cell>
        </row>
        <row r="4966">
          <cell r="C4966" t="str">
            <v>ORI-64M.57X3.5</v>
          </cell>
          <cell r="D4966" t="str">
            <v>ORING Ø EXT. 64 MM X Ø 57 MM X 3.5 MM</v>
          </cell>
        </row>
        <row r="4967">
          <cell r="C4967" t="str">
            <v>ORI-68M.60MX4M</v>
          </cell>
          <cell r="D4967" t="str">
            <v>ORING Ø EXT. 68 MM X Ø 60 MM X 4 MM</v>
          </cell>
        </row>
        <row r="4968">
          <cell r="C4968" t="str">
            <v>ORI-72M.2.5M</v>
          </cell>
          <cell r="D4968" t="str">
            <v>ORING Ø EXT. 72 MM X Ø 2.5 MM</v>
          </cell>
        </row>
        <row r="4969">
          <cell r="C4969" t="str">
            <v>ORI-80M.5M</v>
          </cell>
          <cell r="D4969" t="str">
            <v>ORING Ø EXT. 80 MM X Ø 5 MM</v>
          </cell>
        </row>
        <row r="4970">
          <cell r="C4970" t="str">
            <v>ORI-95M.5M</v>
          </cell>
          <cell r="D4970" t="str">
            <v>ORING Ø EXT. 95 MM X Ø 5 MM</v>
          </cell>
        </row>
        <row r="4971">
          <cell r="C4971" t="str">
            <v>ORI-107.X1/8</v>
          </cell>
          <cell r="D4971" t="str">
            <v>ORING Ø INT. 107 CMS X 1/8"</v>
          </cell>
        </row>
        <row r="4972">
          <cell r="C4972" t="str">
            <v>ORI-35M.3</v>
          </cell>
          <cell r="D4972" t="str">
            <v>ORING Ø INT. 35 MM X 3 MM</v>
          </cell>
        </row>
        <row r="4973">
          <cell r="C4973" t="str">
            <v>ORI-36X.5M</v>
          </cell>
          <cell r="D4973" t="str">
            <v>ORING Ø INT. 36 MM X 5 MM</v>
          </cell>
        </row>
        <row r="4974">
          <cell r="C4974" t="str">
            <v>ORI-9X3.</v>
          </cell>
          <cell r="D4974" t="str">
            <v>ORING Ø INT.9 MM X 3 MM</v>
          </cell>
        </row>
        <row r="4975">
          <cell r="C4975" t="str">
            <v>ORI-244.</v>
          </cell>
          <cell r="D4975" t="str">
            <v>ORING REF. 244</v>
          </cell>
        </row>
        <row r="4976">
          <cell r="C4976" t="str">
            <v>ORI-249.</v>
          </cell>
          <cell r="D4976" t="str">
            <v>ORING REF. 249</v>
          </cell>
        </row>
        <row r="4977">
          <cell r="C4977" t="str">
            <v>ORI-452.</v>
          </cell>
          <cell r="D4977" t="str">
            <v>ORING REF. 452</v>
          </cell>
        </row>
        <row r="4978">
          <cell r="C4978" t="str">
            <v>PAP-KRA.X1.5</v>
          </cell>
          <cell r="D4978" t="str">
            <v>PAPEL KRAF X 1.5 METROS DE ANCHO</v>
          </cell>
        </row>
        <row r="4979">
          <cell r="C4979" t="str">
            <v>BAS-FIL.SUR</v>
          </cell>
          <cell r="D4979" t="str">
            <v>BASE FILTRO PARA SURTIDORES DE COMBUSTIBLE BALDWIN (COMPATIBLE FLEETGUARD 3307454S)</v>
          </cell>
        </row>
        <row r="4980">
          <cell r="C4980" t="str">
            <v>ELE-FIL.ACE</v>
          </cell>
          <cell r="D4980" t="str">
            <v>ELEMENTO DE FILTRO DE ACEITE DE RETORNO GRUA XCMG REF: 803108816</v>
          </cell>
        </row>
        <row r="4981">
          <cell r="C4981" t="str">
            <v>ELE-FIL.GRU</v>
          </cell>
          <cell r="D4981" t="str">
            <v>ELEMENTO DE FILTRO DE ACEITE GRUA XCMG REF: 860514836</v>
          </cell>
        </row>
        <row r="4982">
          <cell r="C4982" t="str">
            <v>ELE-FIL.SEG</v>
          </cell>
          <cell r="D4982" t="str">
            <v>ELEMENTO DE FILTRO DE AIRE DE SEGURIDAD GRUA XCMG REF: 860546685</v>
          </cell>
        </row>
        <row r="4983">
          <cell r="C4983" t="str">
            <v>ELE-FIL.AIR</v>
          </cell>
          <cell r="D4983" t="str">
            <v>ELEMENTO DE FILTRO DE AIRE PRINCIPAL GRUA XCMG REF: 860546683</v>
          </cell>
        </row>
        <row r="4984">
          <cell r="C4984" t="str">
            <v>ELE-FIL.MOT</v>
          </cell>
          <cell r="D4984" t="str">
            <v>ELEMENTO DE FILTRO DE COMBUSTIBLE DE MOTOR GRUA XCMG REF: 860548782</v>
          </cell>
        </row>
        <row r="4985">
          <cell r="C4985" t="str">
            <v>ELE-FIL.COM</v>
          </cell>
          <cell r="D4985" t="str">
            <v>ELEMENTO DE FILTRO DE COMBUSTIBLE PRIMARIO GRUA XCMG REF: 860319254</v>
          </cell>
        </row>
        <row r="4986">
          <cell r="C4986" t="str">
            <v>FIL-AIR-4369K35</v>
          </cell>
          <cell r="D4986" t="str">
            <v>FILTRO DE AIRE 4369K35 SIZE 1</v>
          </cell>
        </row>
        <row r="4987">
          <cell r="C4987" t="str">
            <v>FIL-COM.F22</v>
          </cell>
          <cell r="D4987" t="str">
            <v>FILTRO DE AIRE COMPRIMIDO F22KE PARA SK15 - KAESER (SIN IVA)</v>
          </cell>
        </row>
        <row r="4988">
          <cell r="C4988" t="str">
            <v>FIL-AIR.SC2</v>
          </cell>
          <cell r="D4988" t="str">
            <v>FILTRO DE AIRE COMPRIMIDO F6KE PARA 3C - SC2 - KAESER (SIN IVA)</v>
          </cell>
        </row>
        <row r="4989">
          <cell r="C4989" t="str">
            <v>FIL-YX3.</v>
          </cell>
          <cell r="D4989" t="str">
            <v>FILTRO EN Y Ø 3" ANSI 125-CI-125 - HIERRO FUNDIDO - W/20 MESH SCREEN SPIRAX SARCO Ref: 5282404</v>
          </cell>
        </row>
        <row r="4990">
          <cell r="C4990" t="str">
            <v>FIL-Y-3/4-150-P</v>
          </cell>
          <cell r="D4990" t="str">
            <v>FILTRO EN Y Ø 3/4" X 150 PSI ROSCADO</v>
          </cell>
        </row>
        <row r="4991">
          <cell r="C4991" t="str">
            <v>FIL-YØ6.AC</v>
          </cell>
          <cell r="D4991" t="str">
            <v>FILTRO EN Y Ø 6" FLANCHADO, ANSI 300 - EN ACERO AL CARBÓN</v>
          </cell>
        </row>
        <row r="4992">
          <cell r="C4992" t="str">
            <v>FIL-ENY.1.1/2</v>
          </cell>
          <cell r="D4992" t="str">
            <v>FILTRO EN Y TIPO CT Y Ø  1 1/2" NPT</v>
          </cell>
        </row>
        <row r="4993">
          <cell r="C4993" t="str">
            <v>FIL-HID.P193-3</v>
          </cell>
          <cell r="D4993" t="str">
            <v>FILTRO HIDRAULICO P193-3</v>
          </cell>
        </row>
        <row r="4994">
          <cell r="C4994" t="str">
            <v>FIL-1/2.QD20</v>
          </cell>
          <cell r="D4994" t="str">
            <v>FILTRO QD20 (1/2) CARBON ACTIVADO</v>
          </cell>
        </row>
        <row r="4995">
          <cell r="C4995" t="str">
            <v>FIL-RES.HID</v>
          </cell>
          <cell r="D4995" t="str">
            <v>FILTRO RESPIRADOR DE FILTRO HIDRAULICO GRUA XCMG REF: 803100027</v>
          </cell>
        </row>
        <row r="4996">
          <cell r="C4996" t="str">
            <v>PAL-ULT.3/8X175X42</v>
          </cell>
          <cell r="D4996" t="str">
            <v>PALETA EN LAMINA ULTRAPOL DE 3/8" X 175MM X 42 MM</v>
          </cell>
        </row>
        <row r="4997">
          <cell r="C4997" t="str">
            <v>RES-COM.200</v>
          </cell>
          <cell r="D4997" t="str">
            <v>RESORTE A COMPRESION LONGITUD DE 200 MM Ø EXT 76MM Ø INT 50MM CALIBRE DE ALAMBRE DE 1/2"</v>
          </cell>
        </row>
        <row r="4998">
          <cell r="C4998" t="str">
            <v>RES-TOR.18</v>
          </cell>
          <cell r="D4998" t="str">
            <v>RESORTE A TORSION Ø INT. 18MM - ALMABRE TEMPLADO 125 ALEMAN</v>
          </cell>
        </row>
        <row r="4999">
          <cell r="C4999" t="str">
            <v>RES-48M.36M</v>
          </cell>
          <cell r="D4999" t="str">
            <v>RESORTE COMPRESION CAL ALAMBRE 1/4 ØEXT 48MM ØINT 36MM LONGITUD DE 70MM PASO 10MM (SEGUN MUESTRA)</v>
          </cell>
        </row>
        <row r="5000">
          <cell r="C5000" t="str">
            <v>RES-37M.28M</v>
          </cell>
          <cell r="D5000" t="str">
            <v>RESORTE COMPRESION CAL ALAMBRE 3/16 ØEXT 37MM ØINT 28MM LONGITUD DE 50MM PASO 12MM (SEGUN MUESTRA)</v>
          </cell>
        </row>
        <row r="5001">
          <cell r="C5001" t="str">
            <v>RES-COM.3/4X1/2X2.1/4</v>
          </cell>
          <cell r="D5001" t="str">
            <v>RESORTE COMPRESION Ø EXT. 3/4"  Ø INT. 1/2 GOYEN ALAMBRE 1/8" -  PASO 1/4" - LARGO 2 1/4"</v>
          </cell>
        </row>
        <row r="5002">
          <cell r="C5002" t="str">
            <v>RES-COM.34X26X4</v>
          </cell>
          <cell r="D5002" t="str">
            <v>RESORTE COMPRESION Ø EXT. 34MM X Ø INT. 26MM - ALAMBRE 4MM -  LARGO 76MM</v>
          </cell>
        </row>
        <row r="5003">
          <cell r="C5003" t="str">
            <v>RES-35M.22MX50M</v>
          </cell>
          <cell r="D5003" t="str">
            <v>RESORTE COMPRESION Ø EXT. 35MM X Ø INT. 22MM - ALAMBRE 1/4" - PASO 12.5 MM - LARGO 50MM</v>
          </cell>
        </row>
        <row r="5004">
          <cell r="C5004" t="str">
            <v>RES-CON.2.0</v>
          </cell>
          <cell r="D5004" t="str">
            <v>RESORTE CONICO 2.0</v>
          </cell>
        </row>
        <row r="5005">
          <cell r="C5005" t="str">
            <v>RES-10M.X5MMX29.5</v>
          </cell>
          <cell r="D5005" t="str">
            <v>RESORTE DE COMPRESION ALAMBRE 1.75 Ø EXT. 10MM X Ø INT. Ø 5MM - LONG 29.5 MM - 9 VUELTAS</v>
          </cell>
        </row>
        <row r="5006">
          <cell r="C5006" t="str">
            <v>RES-COM.1/2</v>
          </cell>
          <cell r="D5006" t="str">
            <v>RESORTE DE COMPRESION ALAMBRE 1/2" Ø EXT. 53 MM X Ø INT. Ø 28 MM - LONG 145 MM</v>
          </cell>
        </row>
        <row r="5007">
          <cell r="C5007" t="str">
            <v>RES-59M.X34X88</v>
          </cell>
          <cell r="D5007" t="str">
            <v>RESORTE DE COMPRESION ALAMBRE 1/2" Ø EXT. 59MM X Ø INT. Ø 34MM - LONG 88 MM</v>
          </cell>
        </row>
        <row r="5008">
          <cell r="C5008" t="str">
            <v>RES-12M.128</v>
          </cell>
          <cell r="D5008" t="str">
            <v>RESORTE DE COMPRESION ALAMBRE 12MM Ø EXT. 65MM X Ø INT. Ø 41MM - LONG 128 MM - PASO 16 MM - ACERO 1070 CON TRATAMIENTO TERMICO</v>
          </cell>
        </row>
        <row r="5009">
          <cell r="C5009" t="str">
            <v>RES-12M.65M</v>
          </cell>
          <cell r="D5009" t="str">
            <v>RESORTE DE COMPRESION ALAMBRE 12MM Ø EXT. 65MM X Ø INT. Ø 41MM - LONG 134 MM - PASO 16 MM - ACERO 1070 CON TRATAMIENTO TERMICO</v>
          </cell>
        </row>
        <row r="5010">
          <cell r="C5010" t="str">
            <v>RES-COM.60X40</v>
          </cell>
          <cell r="D5010" t="str">
            <v>RESORTE DE COMPRESION ALAMBRE 3/8" Ø EXT. 60MM X Ø INT. Ø 40MM - LONG 100 MM - PASO 19 MM - CON TRATAMIENTO TÉRMICO</v>
          </cell>
        </row>
        <row r="5011">
          <cell r="C5011" t="str">
            <v>RES-COM.5/5X5X3.</v>
          </cell>
          <cell r="D5011" t="str">
            <v>RESORTE DE COMPRESION ALAMBRE 5/8" Ø EXT. 5" X Ø INT. Ø 3 3/4" - LONG 160 MM - PASO 29 MM - CON TRATAMIENTO TÉRMICO</v>
          </cell>
        </row>
        <row r="5012">
          <cell r="C5012" t="str">
            <v>RES-COM.125</v>
          </cell>
          <cell r="D5012" t="str">
            <v>RESORTE DE COMPRESION ALAMBRE 9/16" Ø EXT. 80MM X Ø INT. Ø 51MM - LONG 125 MM - PASO 20 MM - ACERO 1070 CON TRATAMIENTO TERMICO</v>
          </cell>
        </row>
        <row r="5013">
          <cell r="C5013" t="str">
            <v>RES-COM.120</v>
          </cell>
          <cell r="D5013" t="str">
            <v>RESORTE DE COMPRESION ALAMBRE 9/16" Ø EXT. 80MM X Ø INT. Ø 51MM - LONG 135 MM - PASO 20 MM - ACERO 1070 CON TRATAMIENTO TERMICO</v>
          </cell>
        </row>
        <row r="5014">
          <cell r="C5014" t="str">
            <v>RES-PRE.</v>
          </cell>
          <cell r="D5014" t="str">
            <v>RESORTE DE COMPRESION ALAMBRE Ø 1 MM - Ø EXT. 11 MM X Ø INT. Ø 9 MM - LONG 41 MM - PASO 5 MM</v>
          </cell>
        </row>
        <row r="5015">
          <cell r="C5015" t="str">
            <v>RES-1/4.112</v>
          </cell>
          <cell r="D5015" t="str">
            <v>RESORTE DE COMPRESION ALAMBRE Ø 1/4" - Ø EXT. 1-1/2" X Ø INT. 1" - LONG 100 MM - PASO 20 MM</v>
          </cell>
        </row>
        <row r="5016">
          <cell r="C5016" t="str">
            <v>RES-COM.25/32X5/8</v>
          </cell>
          <cell r="D5016" t="str">
            <v>RESORTE DE COMPRESION ALAMBRE Ø1.8 MM - Ø EXT. 25/32" X Ø INT. 5/8" - LONG 56 MM - PASO 1/4"</v>
          </cell>
        </row>
        <row r="5017">
          <cell r="C5017" t="str">
            <v>RES-INX.13M</v>
          </cell>
          <cell r="D5017" t="str">
            <v>RESORTE DE COMPRESION INOX Ø EXT 13MM X Ø INT 10MM - ALAMBRE 1.5 MM - LARGO 90MM</v>
          </cell>
        </row>
        <row r="5018">
          <cell r="C5018" t="str">
            <v>RES-COM-46X107P</v>
          </cell>
          <cell r="D5018" t="str">
            <v>RESORTE DE COMPRESION Ø 46MM X Ø 107MM - PASO 18MM - ALAMBRE 8MM</v>
          </cell>
        </row>
        <row r="5019">
          <cell r="C5019" t="str">
            <v>RES-43M.31M</v>
          </cell>
          <cell r="D5019" t="str">
            <v>RESORTE DE COMPRESION Ø EXT 43 MM X Ø INT 31 MM LONG. 40 MM - ALAMBRE  Ø 1/4</v>
          </cell>
        </row>
        <row r="5020">
          <cell r="C5020" t="str">
            <v>RES-COM.76X54</v>
          </cell>
          <cell r="D5020" t="str">
            <v>RESORTE DE COMPRESION Ø EXT 76MM X Ø INT 54MM - ALAMBRE 7/16” - LONG. 310MM - PASO 30MM</v>
          </cell>
        </row>
        <row r="5021">
          <cell r="C5021" t="str">
            <v>RES-COM.80X90.9X230</v>
          </cell>
          <cell r="D5021" t="str">
            <v>RESORTE DE COMPRESION Ø EXT 80MM X Ø INT 60.9MM - ALAMBRE 3/8” - LONG. 230MM - PASO 29MM</v>
          </cell>
        </row>
        <row r="5022">
          <cell r="C5022" t="str">
            <v>RES-COM.19.5X15.9X56</v>
          </cell>
          <cell r="D5022" t="str">
            <v>RESORTE DE COMPRESION Ø EXT. 19.5MM - Ø INT. 15.9MM - LARGO 56.4MM - ALAMBRE Ø 1.8MM - PASO 6.4MM</v>
          </cell>
        </row>
        <row r="5023">
          <cell r="C5023" t="str">
            <v>RES-COM.21X15X104</v>
          </cell>
          <cell r="D5023" t="str">
            <v>RESORTE DE COMPRESION Ø EXT. 21MM X Ø INT. 15MM - ALAMBRE 1/8" - LARGO 104MM</v>
          </cell>
        </row>
        <row r="5024">
          <cell r="C5024" t="str">
            <v>RES-COM.3.1/4X2.1/2X4.5/8</v>
          </cell>
          <cell r="D5024" t="str">
            <v>RESORTE DE COMPRESION Ø EXT. 3 1/4" - Ø INT. 2 1/2" - LARGO 4 5/8" - ALAMBRE Ø 3/8 - PASO 3/4"</v>
          </cell>
        </row>
        <row r="5025">
          <cell r="C5025" t="str">
            <v>RES-COM.4MM</v>
          </cell>
          <cell r="D5025" t="str">
            <v>RESORTE DE COMPRESION Ø EXT. 4.00 MM - Ø INT. 3.00 MM - LARGO 12.00 MM - ALAMBRE Ø 0.50 MM - PASO 2.00 M</v>
          </cell>
        </row>
        <row r="5026">
          <cell r="C5026" t="str">
            <v>RES-COM.48X40X67</v>
          </cell>
          <cell r="D5026" t="str">
            <v>RESORTE DE COMPRESION Ø EXT. 48MM X Ø INT. 40MM - ALAMBRE 1/4" - LARGO 67MM</v>
          </cell>
        </row>
        <row r="5027">
          <cell r="C5027" t="str">
            <v>RES-COM-9/16X2</v>
          </cell>
          <cell r="D5027" t="str">
            <v>RESORTE DE COMPRESIONØ EXT. 3 1/8" X Ø INT. 2"  - PAS0 19.6MM - ALAMBRE 9/16" -  LARGO 220MM CON TRATAMIENTO TERMICO</v>
          </cell>
        </row>
        <row r="5028">
          <cell r="C5028" t="str">
            <v>RES-TEN.3/16</v>
          </cell>
          <cell r="D5028" t="str">
            <v>RESORTE DE TENSION LONGITUD DE 210MM Ø ALAMBRE DE 3/16 Ø EXT 30 MM</v>
          </cell>
        </row>
        <row r="5029">
          <cell r="C5029" t="str">
            <v>RES-TEN-11/4X90</v>
          </cell>
          <cell r="D5029" t="str">
            <v>RESORTE DE TENSION Ø 1 1/4" - LARGO 90MM - ALAMBRE 3/16"</v>
          </cell>
        </row>
        <row r="5030">
          <cell r="C5030" t="str">
            <v>RES-TEN-11/4X7/</v>
          </cell>
          <cell r="D5030" t="str">
            <v>RESORTE DE TENSION Ø EXT. 1 1/4" X Ø INT. 7/8" - LARGO 143MM - ALAMBRE Ø 3/16"</v>
          </cell>
        </row>
        <row r="5031">
          <cell r="C5031" t="str">
            <v>RES-TEN.1/2X30</v>
          </cell>
          <cell r="D5031" t="str">
            <v>RESORTE DE TENSION Ø EXT. 1/2 - LARGO 30 CM - PASO 3MM - ALAMBRE 1.2MM - CON 2 OREJAS</v>
          </cell>
        </row>
        <row r="5032">
          <cell r="C5032" t="str">
            <v>RES-TEN.1/2X1MT</v>
          </cell>
          <cell r="D5032" t="str">
            <v>RESORTE DE TENSION Ø EXT. 1/2 - LARGO 50 CMS - PASO 3MM - ALAMBRE 1.2MM - CON 2 OREJAS</v>
          </cell>
        </row>
        <row r="5033">
          <cell r="C5033" t="str">
            <v>RES-20M.0.5</v>
          </cell>
          <cell r="D5033" t="str">
            <v>RESORTE DE TENSION Ø EXT. 20MM - LARGO 90MM - ALAMBRE 0.5 MM</v>
          </cell>
        </row>
        <row r="5034">
          <cell r="C5034" t="str">
            <v>RES-TEN.29X19X19</v>
          </cell>
          <cell r="D5034" t="str">
            <v>RESORTE DE TENSION Ø EXT. 29MM X Ø INT.19MM - LARGO 19MM- ALAMBRE Ø 5MM</v>
          </cell>
        </row>
        <row r="5035">
          <cell r="C5035" t="str">
            <v>RES-TEN.32X29.6X250</v>
          </cell>
          <cell r="D5035" t="str">
            <v>RESORTE DE TENSION Ø EXT. 32MM - Ø INT. 29.6MM - LARGO 250MM - ALAMBRE Ø 1.2MM - PASO 2MM</v>
          </cell>
        </row>
        <row r="5036">
          <cell r="C5036" t="str">
            <v>RES-TEN-9MM</v>
          </cell>
          <cell r="D5036" t="str">
            <v>RESORTE DE TENSION Ø EXT. 9MM - LARGO 24MM - ALAMBRE 0.56 MM</v>
          </cell>
        </row>
        <row r="5037">
          <cell r="C5037" t="str">
            <v>RES-4CM.5MM.</v>
          </cell>
          <cell r="D5037" t="str">
            <v>RESORTE LARGO 4CM INT 5MM ALAMBRE 150 VUELTA 12</v>
          </cell>
        </row>
        <row r="5038">
          <cell r="C5038" t="str">
            <v>RES-11/4X3/4X1/</v>
          </cell>
          <cell r="D5038" t="str">
            <v>RESORTE Ø EXT. 1 1/4 Ø  INT. 3/4  - ALAMBRE 1/4 - LARGO 1"</v>
          </cell>
        </row>
        <row r="5039">
          <cell r="C5039" t="str">
            <v>RES-115X95X270I</v>
          </cell>
          <cell r="D5039" t="str">
            <v>RESORTE Ø EXT. 115MM X Ø INT. 95MM  X 270MM LARGO IZQUIERDO EN VARILLA CUADRADA 3/8"</v>
          </cell>
        </row>
        <row r="5040">
          <cell r="C5040" t="str">
            <v>RES-115X95X270D</v>
          </cell>
          <cell r="D5040" t="str">
            <v>RESORTE Ø EXT. 115MM X Ø INT. 95MM X 270MM LARGO DERECHO EN VARILLA CUADRADA 3/8"</v>
          </cell>
        </row>
        <row r="5041">
          <cell r="C5041" t="str">
            <v>RES-3/4X1/2X1/8</v>
          </cell>
          <cell r="D5041" t="str">
            <v>RESORTE Ø EXT. 3/4 Ø INT. 1/2 ALAMBRE 1/8 -  PASO 1/4 - LARGO 2 1/4</v>
          </cell>
        </row>
        <row r="5042">
          <cell r="C5042" t="str">
            <v>RES-32X.23X9.5X114</v>
          </cell>
          <cell r="D5042" t="str">
            <v>RESORTE Ø EXT. 32MM X 23MM - PASO 9.5MM - LARGO 114MM -  ALAMBRE 3/16</v>
          </cell>
        </row>
        <row r="5043">
          <cell r="C5043" t="str">
            <v>RES-HOM.SOL</v>
          </cell>
          <cell r="D5043" t="str">
            <v>RESORTE PARA HOMBRE SOLO</v>
          </cell>
        </row>
        <row r="5044">
          <cell r="C5044" t="str">
            <v>RES-TEN.207</v>
          </cell>
          <cell r="D5044" t="str">
            <v>RESORTE TENSION Ø EXT 20.7 MM X Ø INT. 18.2 MM- LARGO 63 MM -
ALAMBRE ALEMAN 1.25 MM (SEGUN PLANO)</v>
          </cell>
        </row>
        <row r="5045">
          <cell r="C5045" t="str">
            <v>RES-TEN.21X18</v>
          </cell>
          <cell r="D5045" t="str">
            <v>RESORTE TENSION Ø EXT 21MM X Ø INT. 18MM- LARGO 68 MM - ALAMBRE 1.5 MM.</v>
          </cell>
        </row>
        <row r="5046">
          <cell r="C5046" t="str">
            <v>RES-21M.18M</v>
          </cell>
          <cell r="D5046" t="str">
            <v>RESORTE TENSION Ø EXT 21MM X Ø INT. 18MM- LARGO 68 MM - ALAMBRE 2 MM INOXIDABLE</v>
          </cell>
        </row>
        <row r="5047">
          <cell r="C5047" t="str">
            <v>RES-22M.20M</v>
          </cell>
          <cell r="D5047" t="str">
            <v>RESORTE TENSION Ø EXT 22MM X Ø INT. 20MM- LARGO 83 MM - ALAMBRE 1 MM</v>
          </cell>
        </row>
        <row r="5048">
          <cell r="C5048" t="str">
            <v>RES-TEN.33X180</v>
          </cell>
          <cell r="D5048" t="str">
            <v>RESORTE TENSION Ø EXT 33MM - LARGO 180MM - ALAMBRE Ø 3MM</v>
          </cell>
        </row>
        <row r="5049">
          <cell r="C5049" t="str">
            <v>RES-TRA-33X269</v>
          </cell>
          <cell r="D5049" t="str">
            <v>RESORTE TRACCION Ø EXT 33MM - LARGO 269MM - ALAMBRE Ø 3MM SPNM</v>
          </cell>
        </row>
        <row r="5050">
          <cell r="C5050" t="str">
            <v>POL-PAC.11/4</v>
          </cell>
          <cell r="D5050" t="str">
            <v>POLY PACK 1 1/4 X 1 7/8 X 5/16</v>
          </cell>
        </row>
        <row r="5051">
          <cell r="C5051" t="str">
            <v>TEJ-MAS-28-1</v>
          </cell>
          <cell r="D5051" t="str">
            <v>TEJA ACESCO MASTER 1000 CALIBRE 28 X 1.0 METRO DE ANCHO</v>
          </cell>
        </row>
        <row r="5052">
          <cell r="C5052" t="str">
            <v>TEJ-MAS.28X1X12</v>
          </cell>
          <cell r="D5052" t="str">
            <v>TEJA ACESCO MASTER 1000 CALIBRE 28 X 1.0 METRO X 12 METROS PINTADA COLOR BLANCO ALMENDRA</v>
          </cell>
        </row>
        <row r="5053">
          <cell r="C5053" t="str">
            <v>TEJ-MAS.28X1X6</v>
          </cell>
          <cell r="D5053" t="str">
            <v>TEJA ACESCO MASTER 1000 CALIBRE 28 X 1.0 METRO X 6 METROS PINTADA COLOR BLANCO ALMENDRA</v>
          </cell>
        </row>
        <row r="5054">
          <cell r="C5054" t="str">
            <v>TEJ-ARQ.0-73*3.05.C.30</v>
          </cell>
          <cell r="D5054" t="str">
            <v>TEJA ARQUITECTONICA ACESCO 0.73 X 3.05 MTS SIN PINTAR CAL.30</v>
          </cell>
        </row>
        <row r="5055">
          <cell r="C5055" t="str">
            <v>TEJ-ARQ.0.73X3.66</v>
          </cell>
          <cell r="D5055" t="str">
            <v>TEJA ARQUITECTONICA ACESCO 0.73 X 3.66 METROS SIN PINTAR</v>
          </cell>
        </row>
        <row r="5056">
          <cell r="C5056" t="str">
            <v>TEJ-ARQ-1.01X2</v>
          </cell>
          <cell r="D5056" t="str">
            <v>TEJA ARQUITECTONICA ACESCO 1.01 X 2.44 METROS SIN PINTAR</v>
          </cell>
        </row>
        <row r="5057">
          <cell r="C5057" t="str">
            <v>TEJ-CBP.2X11.8X0.94</v>
          </cell>
          <cell r="D5057" t="str">
            <v>TEJA CRESTA BAJA PLUS UPVC TERMOACUSTICA CAL 2 X 11.80 METROS X 0.94 METROS BLANCA</v>
          </cell>
        </row>
        <row r="5058">
          <cell r="C5058" t="str">
            <v>TEJ-EXI.X6MTS</v>
          </cell>
          <cell r="D5058" t="str">
            <v>TEJA EXIPLAST TIPO MASTER MIL CLASE 5 OPAL LISO X 6 METROS TRANSPARENTE</v>
          </cell>
        </row>
        <row r="5059">
          <cell r="C5059" t="str">
            <v>TEJ-EXT.FOR.2.5X5.9</v>
          </cell>
          <cell r="D5059" t="str">
            <v>TEJA EXTRA FORTE CAL 2.5 X 5.90 METROS X 0.94 METROS BLANCA</v>
          </cell>
        </row>
        <row r="5060">
          <cell r="C5060" t="str">
            <v>TEJ-FIB-2-5X5-9</v>
          </cell>
          <cell r="D5060" t="str">
            <v>TEJA FIBRO FORTE CAL 2.5 X 5.90 METROS X 0.94 METROS BLANCA</v>
          </cell>
        </row>
        <row r="5061">
          <cell r="C5061" t="str">
            <v>TEJ-FIB-2-5X11</v>
          </cell>
          <cell r="D5061" t="str">
            <v>TEJA FIBRO FORTE CAL. 2.5 X 11.80 METROS X 0.94 METROS BLANCA</v>
          </cell>
        </row>
        <row r="5062">
          <cell r="C5062" t="str">
            <v>TEJ-LUZ.</v>
          </cell>
          <cell r="D5062" t="str">
            <v>TEJA LUZ EXIPLAST - 1 METRO X 4.50 METROS</v>
          </cell>
        </row>
        <row r="5063">
          <cell r="C5063" t="str">
            <v>TEJ-MAS.CL5</v>
          </cell>
          <cell r="D5063" t="str">
            <v>TEJA MASTER MIL CLASE 5 POLIESTER CON FIBRA DE VIDRIO 1 X 6 METROS</v>
          </cell>
        </row>
        <row r="5064">
          <cell r="C5064" t="str">
            <v>TEJ-MON.6X1</v>
          </cell>
          <cell r="D5064" t="str">
            <v>TEJA MONOWALL 30 MM TIPO SANDWICH METECNO DE 6.0 X 1.0 METROS CALIBRE 28 - BLANCO ARENA</v>
          </cell>
        </row>
        <row r="5065">
          <cell r="C5065" t="str">
            <v>TEJ-TEC.6X1</v>
          </cell>
          <cell r="D5065" t="str">
            <v>TEJA TECHMET 30 MM TIPO SANDWICH METECNO DE 6.0 X 1.0 METROS CALIBRE 28 - BLANCO ARENA</v>
          </cell>
        </row>
        <row r="5066">
          <cell r="C5066" t="str">
            <v>TEJ-TER.6CRE</v>
          </cell>
          <cell r="D5066" t="str">
            <v>TEJA TERMOACUSTICA 6 CRESTAS N C-7 OPAL LISO 0.81 X 7.20 METROS</v>
          </cell>
        </row>
        <row r="5067">
          <cell r="C5067" t="str">
            <v>TEJ-TRA.6X1</v>
          </cell>
          <cell r="D5067" t="str">
            <v>TEJA TRASLUCIDA EXIPLAST DE 6.0 X 1.0 METROS -  EX-42 C-7 SNOW</v>
          </cell>
        </row>
        <row r="5068">
          <cell r="C5068" t="str">
            <v>TEJ-TRA.CAL1.2</v>
          </cell>
          <cell r="D5068" t="str">
            <v>TEJA TRASLUCIDA MANOPLAS - CAL. 1.2 MM - COLOR OPAL - ANCHO TOTAL 72 CMS MAN</v>
          </cell>
        </row>
        <row r="5069">
          <cell r="C5069" t="str">
            <v>TEJ-FIB-1-5X11-</v>
          </cell>
          <cell r="D5069" t="str">
            <v>TEJA UPVC FIBRO CAL 1 X 11.80 METROS X 0.94 METROS TRANSPARENTE</v>
          </cell>
        </row>
        <row r="5070">
          <cell r="C5070" t="str">
            <v>TEJ-FIB-1-5X5-9</v>
          </cell>
          <cell r="D5070" t="str">
            <v>TEJA UPVC FIBRO CAL.1.5 X 5.90 METROS X 0.94 METROS TRANSPARENTE</v>
          </cell>
        </row>
        <row r="5071">
          <cell r="C5071" t="str">
            <v>TEJ-TER.6C.0.73X2.8X7.2</v>
          </cell>
          <cell r="D5071" t="str">
            <v>TEJALUZ TERMOACUSTICA 6 CRESTAS 0.73 X 2.80 X 7.20 - CLASE 7</v>
          </cell>
        </row>
        <row r="5072">
          <cell r="C5072" t="str">
            <v>ABR-TU8.5/8</v>
          </cell>
          <cell r="D5072" t="str">
            <v>ABRAZADERA EN U PARA TUBO Ø 8" X 5/8"</v>
          </cell>
        </row>
        <row r="5073">
          <cell r="C5073" t="str">
            <v>ACO-REJ.1100</v>
          </cell>
          <cell r="D5073" t="str">
            <v>ACOPLE DE REJILLA 1100 COMPLETO - MARCA LOVEJOY</v>
          </cell>
        </row>
        <row r="5074">
          <cell r="C5074" t="str">
            <v>ACO-REL.1070</v>
          </cell>
          <cell r="D5074" t="str">
            <v>ACOPLE DE REJILLA REF. 1070 - CUBIERTA HORIZONTAL - MARCA LOVEJOY</v>
          </cell>
        </row>
        <row r="5075">
          <cell r="C5075" t="str">
            <v>ACO-HEM.7/8</v>
          </cell>
          <cell r="D5075" t="str">
            <v>ACOPLE HEMBRA R12 5/8 X 718</v>
          </cell>
        </row>
        <row r="5076">
          <cell r="C5076" t="str">
            <v>ACO-LAV.2005</v>
          </cell>
          <cell r="D5076" t="str">
            <v>ACOPLE LAVAMANOS 40 CM REF 2005</v>
          </cell>
        </row>
        <row r="5077">
          <cell r="C5077" t="str">
            <v>ACO-Ø1".2045</v>
          </cell>
          <cell r="D5077" t="str">
            <v>ACOPLE Ø 1" REF. 2045</v>
          </cell>
        </row>
        <row r="5078">
          <cell r="C5078" t="str">
            <v>ACO-REJ.1080</v>
          </cell>
          <cell r="D5078" t="str">
            <v>ACOPLE REJILLA 1080</v>
          </cell>
        </row>
        <row r="5079">
          <cell r="C5079" t="str">
            <v>ACO-CUB.1090</v>
          </cell>
          <cell r="D5079" t="str">
            <v>ACOPLE REJILLA 1090  CUBIERTA HORIZONTAL MARCA WCC</v>
          </cell>
        </row>
        <row r="5080">
          <cell r="C5080" t="str">
            <v>ACO-REX.OM4</v>
          </cell>
          <cell r="D5080" t="str">
            <v>ACOPLE REX OMEGA 4</v>
          </cell>
        </row>
        <row r="5081">
          <cell r="C5081" t="str">
            <v>ACO-REJ.1070H</v>
          </cell>
          <cell r="D5081" t="str">
            <v>ACOPLE TIPO REJILLA REF: 1070H MARCA EDISATECH</v>
          </cell>
        </row>
        <row r="5082">
          <cell r="C5082" t="str">
            <v>ADA-1/4.1/4.20-45</v>
          </cell>
          <cell r="D5082" t="str">
            <v>ADAPTADOR 20 - 45 1/4"  X 1/4"  NPT MACHO ENTRADA GIRATORIA</v>
          </cell>
        </row>
        <row r="5083">
          <cell r="C5083" t="str">
            <v>ADA-7/8.1/2</v>
          </cell>
          <cell r="D5083" t="str">
            <v>ADAPTADOR 2024 7/8 X 1/2</v>
          </cell>
        </row>
        <row r="5084">
          <cell r="C5084" t="str">
            <v>ADA-CUA.1/2X3/4.</v>
          </cell>
          <cell r="D5084" t="str">
            <v>ADAPTADOR DE IMPACTO CUADRANTE  HEMBRA 1/2 " MACHO 3/4"</v>
          </cell>
        </row>
        <row r="5085">
          <cell r="C5085" t="str">
            <v>ADA-MAC.1.1/2.</v>
          </cell>
          <cell r="D5085" t="str">
            <v>ADAPTADOR MACHO 1 1/2" NPT X ESPIGO MANGUERA Ø 2" EN ALUMINIO</v>
          </cell>
        </row>
        <row r="5086">
          <cell r="C5086" t="str">
            <v>ADA-MAC.1X1.1/4</v>
          </cell>
          <cell r="D5086" t="str">
            <v>ADAPTADOR MACHO 1" NPT X ESPIGO MANGUERA Ø 1 1/4" EN ALUMINIO</v>
          </cell>
        </row>
        <row r="5087">
          <cell r="C5087" t="str">
            <v>ADA-MAC.1/2.PVC</v>
          </cell>
          <cell r="D5087" t="str">
            <v>ADAPTADOR MACHO 1/2" EN PVC</v>
          </cell>
        </row>
        <row r="5088">
          <cell r="C5088" t="str">
            <v>ADA-MAC.3/4</v>
          </cell>
          <cell r="D5088" t="str">
            <v>ADAPTADOR MACHO 2083 DE 1" A 3/4" EN ACERO INOXIDABLE</v>
          </cell>
        </row>
        <row r="5089">
          <cell r="C5089" t="str">
            <v>ADA-MAC.1/4</v>
          </cell>
          <cell r="D5089" t="str">
            <v>ADAPTADOR MACHO MACHO 1/4" NPT REF: 2083 REF: 2083 REF: 2083 Ref: 2083</v>
          </cell>
        </row>
        <row r="5090">
          <cell r="C5090" t="str">
            <v>ADM-916.7/16</v>
          </cell>
          <cell r="D5090" t="str">
            <v>ADAPTADOR MACHO MACHO 9/16 X 7/16</v>
          </cell>
        </row>
        <row r="5091">
          <cell r="C5091" t="str">
            <v>ADA-PDO.MAC. 1/2</v>
          </cell>
          <cell r="D5091" t="str">
            <v>ADAPTADOR MACHO PVC 1/2</v>
          </cell>
        </row>
        <row r="5092">
          <cell r="C5092" t="str">
            <v>ADA-PDR.MAC</v>
          </cell>
          <cell r="D5092" t="str">
            <v>ADAPTADOR MACHO PVC 3/4</v>
          </cell>
        </row>
        <row r="5093">
          <cell r="C5093" t="str">
            <v>ADA-MAC.1/2-9/16</v>
          </cell>
          <cell r="D5093" t="str">
            <v>ADAPTADOR MACHO RECTO DE 1/2" A 9/16" JIC X 3000 PSI</v>
          </cell>
        </row>
        <row r="5094">
          <cell r="C5094" t="str">
            <v>ADA-MAC.3/8-9/16</v>
          </cell>
          <cell r="D5094" t="str">
            <v>ADAPTADOR MACHO RECTO DE 3/8" A 9/16" JIC X 3000 PSI</v>
          </cell>
        </row>
        <row r="5095">
          <cell r="C5095" t="str">
            <v>ADA-PTA.DOR</v>
          </cell>
          <cell r="D5095" t="str">
            <v>ADAPTADOR SM</v>
          </cell>
        </row>
        <row r="5096">
          <cell r="C5096" t="str">
            <v>ADA-3VO.RJ45</v>
          </cell>
          <cell r="D5096" t="str">
            <v>ADAPTADOR USB 3.0V A RJ45 RED LAN</v>
          </cell>
        </row>
        <row r="5097">
          <cell r="C5097" t="str">
            <v>ADH-CAM.AVE</v>
          </cell>
          <cell r="D5097" t="str">
            <v>ADHESIVO IMPRESO PARA TABLERO DE CONTROL CAMION TRANSPORTE DE AVES</v>
          </cell>
        </row>
        <row r="5098">
          <cell r="C5098" t="str">
            <v>AER-ALU.X300ML</v>
          </cell>
          <cell r="D5098" t="str">
            <v>AEROSOL ALUMINIO X 300 ML</v>
          </cell>
        </row>
        <row r="5099">
          <cell r="C5099" t="str">
            <v>AER-ALU.350</v>
          </cell>
          <cell r="D5099" t="str">
            <v>AEROSOL ALUMINIO X 350 ML</v>
          </cell>
        </row>
        <row r="5100">
          <cell r="C5100" t="str">
            <v>AER-GAL.LOC</v>
          </cell>
          <cell r="D5100" t="str">
            <v>AEROSOL GALVANIZADO EN FRIO X 15 ONZ REF: SF 7800 LOCTITE</v>
          </cell>
        </row>
        <row r="5101">
          <cell r="C5101" t="str">
            <v>AHO-AGU.1.0</v>
          </cell>
          <cell r="D5101" t="str">
            <v>AHORRADOR DE AGUA 1.0 GPM ROSCA EXTERNA</v>
          </cell>
        </row>
        <row r="5102">
          <cell r="C5102" t="str">
            <v>AIR-ACO.TRI</v>
          </cell>
          <cell r="D5102" t="str">
            <v>AIRE ACONDICIONADO COMPLETO 60000 BTU PISO TECHO TRIFÁSICO 220VAC, CONVENCIONAL. MARCA: MIDEA Ref: (MOV-55CDN1-D) + (MUE-55CRDN1-N)</v>
          </cell>
        </row>
        <row r="5103">
          <cell r="C5103" t="str">
            <v>ALA-NEG.C18</v>
          </cell>
          <cell r="D5103" t="str">
            <v>ALAMBRE NEGRO CAL. 18</v>
          </cell>
        </row>
        <row r="5104">
          <cell r="C5104" t="str">
            <v>ALA-NEG.CAL.20</v>
          </cell>
          <cell r="D5104" t="str">
            <v>ALAMBRE NEGRO CAL. 20</v>
          </cell>
        </row>
        <row r="5105">
          <cell r="C5105" t="str">
            <v>ALE-SIN-16</v>
          </cell>
          <cell r="D5105" t="str">
            <v>ALETA SINFIN Ø 16</v>
          </cell>
        </row>
        <row r="5106">
          <cell r="C5106" t="str">
            <v>ALE-SIN-9</v>
          </cell>
          <cell r="D5106" t="str">
            <v>ALETA SINFIN Ø 9</v>
          </cell>
        </row>
        <row r="5107">
          <cell r="C5107" t="str">
            <v>AMA-PLA.AL</v>
          </cell>
          <cell r="D5107" t="str">
            <v>AMARRE PLASTICO CON ALAMBRE</v>
          </cell>
        </row>
        <row r="5108">
          <cell r="C5108" t="str">
            <v>AMO-MOT.141</v>
          </cell>
          <cell r="D5108" t="str">
            <v>AMORTIGUADOR GOMA PARA MOTORES REF: 141</v>
          </cell>
        </row>
        <row r="5109">
          <cell r="C5109" t="str">
            <v>ANG-BAS.300</v>
          </cell>
          <cell r="D5109" t="str">
            <v>ANGULO PARA PLATAFORMA DE SERVICIO BASCULA 300 TPH COMPUWEIGH</v>
          </cell>
        </row>
        <row r="5110">
          <cell r="C5110" t="str">
            <v>ANI-BRO.22X340X140</v>
          </cell>
          <cell r="D5110" t="str">
            <v>ANILLO EN BRONCE CAL. 22MM Ø EXT. 340MM X Ø INT. 140MM</v>
          </cell>
        </row>
        <row r="5111">
          <cell r="C5111" t="str">
            <v>ANI-BRO.3X205X140</v>
          </cell>
          <cell r="D5111" t="str">
            <v>ANILLO EN LAMINA BRONCE LATON CAL. 3MM Ø EXT. 205MM X Ø INT. 140MM</v>
          </cell>
        </row>
        <row r="5112">
          <cell r="C5112" t="str">
            <v>APE-ELE.15M</v>
          </cell>
          <cell r="D5112" t="str">
            <v>APERELLAJE  ELECTRICO DE 15 METROS PARA PUENTE GRUA</v>
          </cell>
        </row>
        <row r="5113">
          <cell r="C5113" t="str">
            <v>ARA-ENC.ADA</v>
          </cell>
          <cell r="D5113" t="str">
            <v>ARANDELA ENCAUCHADA</v>
          </cell>
        </row>
        <row r="5114">
          <cell r="C5114" t="str">
            <v>ARG-1/2X2</v>
          </cell>
          <cell r="D5114" t="str">
            <v>ARGOLLA DE 1/2" X 2" PARA MOTOR</v>
          </cell>
        </row>
        <row r="5115">
          <cell r="C5115" t="str">
            <v>ARG-3/4X26</v>
          </cell>
          <cell r="D5115" t="str">
            <v>ARGOLLA DE 3/4" X 26 PARA GUAYA DE ZARANDA</v>
          </cell>
        </row>
        <row r="5116">
          <cell r="C5116" t="str">
            <v>ARG-3/4.32</v>
          </cell>
          <cell r="D5116" t="str">
            <v>ARGOLLA DE 3/4" X 32 PARA GUAYA DE ZARANDA</v>
          </cell>
        </row>
        <row r="5117">
          <cell r="C5117" t="str">
            <v>ARG-VAR.1X1.1/2</v>
          </cell>
          <cell r="D5117" t="str">
            <v>ARGOLLA EN VARILLA DE 1" X Ø INT. 1 1/2"</v>
          </cell>
        </row>
        <row r="5118">
          <cell r="C5118" t="str">
            <v>ARG-VAR.1X51</v>
          </cell>
          <cell r="D5118" t="str">
            <v>ARGOLLA EN VARILLA DE 1" X Ø INT. 51 MM</v>
          </cell>
        </row>
        <row r="5119">
          <cell r="C5119" t="str">
            <v>ARO-CAM-P9</v>
          </cell>
          <cell r="D5119" t="str">
            <v>ARO CAMISA P9</v>
          </cell>
        </row>
        <row r="5120">
          <cell r="C5120" t="str">
            <v>ARO-ADB-FRE-ELE</v>
          </cell>
          <cell r="D5120" t="str">
            <v>ARO DE ASBESTO PARA FRENO ELEVADOR</v>
          </cell>
        </row>
        <row r="5121">
          <cell r="C5121" t="str">
            <v>ARO-ALU-140X120</v>
          </cell>
          <cell r="D5121" t="str">
            <v>ARO EN ALUMINIO Ø EXT. 140MM  Ø INT. 120MM X Ø 400MM LONGITUD</v>
          </cell>
        </row>
        <row r="5122">
          <cell r="C5122" t="str">
            <v>ARO-POR-INOX304</v>
          </cell>
          <cell r="D5122" t="str">
            <v>ARO PORTAESCUDO EN ACERO INOX 304</v>
          </cell>
        </row>
        <row r="5123">
          <cell r="C5123" t="str">
            <v>ART-TRI.35°</v>
          </cell>
          <cell r="D5123" t="str">
            <v>ARTESA TRIPLE DE CARGA A 35°, CON RODILLOS DE Ø5" X 283 MM DE LONGITUD</v>
          </cell>
        </row>
        <row r="5124">
          <cell r="C5124" t="str">
            <v>BAR-NYL.1.1/2</v>
          </cell>
          <cell r="D5124" t="str">
            <v>BARRA EN NYLON Ø 1 1/2"</v>
          </cell>
        </row>
        <row r="5125">
          <cell r="C5125" t="str">
            <v>BAR-NYL.2</v>
          </cell>
          <cell r="D5125" t="str">
            <v>BARRA EN NYLON Ø 2"</v>
          </cell>
        </row>
        <row r="5126">
          <cell r="C5126" t="str">
            <v>BAR-NYL-3 1/2</v>
          </cell>
          <cell r="D5126" t="str">
            <v>BARRA EN NYLON Ø 3 1/2"</v>
          </cell>
        </row>
        <row r="5127">
          <cell r="C5127" t="str">
            <v>BAR-UHM-3</v>
          </cell>
          <cell r="D5127" t="str">
            <v>BARRA UHMW Ø 3"</v>
          </cell>
        </row>
        <row r="5128">
          <cell r="C5128" t="str">
            <v>BAR-MOR.290</v>
          </cell>
          <cell r="D5128" t="str">
            <v>BARREDOR MORILLON MODELO SPIROGYRE S290 PARA SILO Ø23.68 CON FLUJO GRAVITATORIO DE 400 TPH</v>
          </cell>
        </row>
        <row r="5129">
          <cell r="C5129" t="str">
            <v>BAR-TRA-CAD</v>
          </cell>
          <cell r="D5129" t="str">
            <v>BARREDOR PARA TRANSPORTADOR DE CADENA</v>
          </cell>
        </row>
        <row r="5130">
          <cell r="C5130" t="str">
            <v>BAS-COM.300</v>
          </cell>
          <cell r="D5130" t="str">
            <v>BASCULA BACHERA COMPUWEIGH 300 MTH (15X7-60 PERSONALIZADA 15.000 BPH - 7X7 HUELLA - ANGULO TOLVAS 60)</v>
          </cell>
        </row>
        <row r="5131">
          <cell r="C5131" t="str">
            <v>BAS-COM.840</v>
          </cell>
          <cell r="D5131" t="str">
            <v>BASCULA BACHERA COMPUWEIGH 840 MTH (40X10-60 PERSONALIZADA 40.000 BPH - 10X10 HUELLA - ANGULO TOLVAS 60)</v>
          </cell>
        </row>
        <row r="5132">
          <cell r="C5132" t="str">
            <v>BAS-DIG.18M</v>
          </cell>
          <cell r="D5132" t="str">
            <v>BASCULA CAMIONERA FULL ELECTRONICA DIGITAL DE 18 M REF: 80460 FED CS-D C6 CON LICENCIA DE SOFTWARE SISCOMBAS</v>
          </cell>
        </row>
        <row r="5133">
          <cell r="C5133" t="str">
            <v>BAS-GSC.10P</v>
          </cell>
          <cell r="D5133" t="str">
            <v>BASE GIRATORIAS SUPERCARGA 10"</v>
          </cell>
        </row>
        <row r="5134">
          <cell r="C5134" t="str">
            <v>BAS-GIR.RU4</v>
          </cell>
          <cell r="D5134" t="str">
            <v>BASE GIRATORIO CON FRENO PARA RUEDA IMSA Ø 4" X 1 7/8 HIERRO FUNDIDO</v>
          </cell>
        </row>
        <row r="5135">
          <cell r="C5135" t="str">
            <v>BAS-PLA.</v>
          </cell>
          <cell r="D5135" t="str">
            <v>BASE PLANA METECNO</v>
          </cell>
        </row>
        <row r="5136">
          <cell r="C5136" t="str">
            <v>BLO-RUE.</v>
          </cell>
          <cell r="D5136" t="str">
            <v>BLOQUE DE RUEDA DRS125 ACCIONADA</v>
          </cell>
        </row>
        <row r="5137">
          <cell r="C5137" t="str">
            <v>BLO-RUE.NA</v>
          </cell>
          <cell r="D5137" t="str">
            <v>BLOQUE DE RUEDA DRS125 NO ACCIONADA</v>
          </cell>
        </row>
        <row r="5138">
          <cell r="C5138" t="str">
            <v>BLO-EST.LISO.M19</v>
          </cell>
          <cell r="D5138" t="str">
            <v>BLOQUE ESTRUCTURAL LISO EN CONCRETO M 19 CM X 19 CM X 39 CM REF. M19 E GR</v>
          </cell>
        </row>
        <row r="5139">
          <cell r="C5139" t="str">
            <v>BOC-CAN.120MM</v>
          </cell>
          <cell r="D5139" t="str">
            <v>BOCIN DE SALIDA PARA CANASTILLA Ø 120 MM</v>
          </cell>
        </row>
        <row r="5140">
          <cell r="C5140" t="str">
            <v>BOC-CAN.120.MMI.NOX.304</v>
          </cell>
          <cell r="D5140" t="str">
            <v>BOCIN DE SALIDA PARA CANASTILLA Ø 120 MM INOX 304</v>
          </cell>
        </row>
        <row r="5141">
          <cell r="C5141" t="str">
            <v>BOC-AUT</v>
          </cell>
          <cell r="D5141" t="str">
            <v>BOCIN PARA AUTOMOVIL</v>
          </cell>
        </row>
        <row r="5142">
          <cell r="C5142" t="str">
            <v>BOL-DES.1.1/8</v>
          </cell>
          <cell r="D5142" t="str">
            <v>BOLA DESENTRAPADORA EN CAUCHO Ø 1 1/8" ( 28 MM ) PARA LIMPIADORA</v>
          </cell>
        </row>
        <row r="5143">
          <cell r="C5143" t="str">
            <v>BOM-CEN.KS-SR</v>
          </cell>
          <cell r="D5143" t="str">
            <v>BOMBA CENTRIFUGA PARA TANQUE DE PREPARADO MOD. 40-200 TYPE KS-SR</v>
          </cell>
        </row>
        <row r="5144">
          <cell r="C5144" t="str">
            <v>BOM-CON.BIP</v>
          </cell>
          <cell r="D5144" t="str">
            <v>BOMBA CONTRA INCENDIO UL/FM CARCASA PARTIDA 250GPM@85PSI ELÉCTRICA 460V MARCA AURORA MOTOR 40HP- PRUEBAS DE FÁBRICA /GARANTIA EXTENDIDA 1AÑO</v>
          </cell>
        </row>
        <row r="5145">
          <cell r="C5145" t="str">
            <v>BOM-CON.250</v>
          </cell>
          <cell r="D5145" t="str">
            <v>BOMBA CONTRAINCENDIO UL/FM CARCASA PARTIDA 250GPM@85PSI DIESEL 10 MSNM MARCA AURORA MOTOR CLARKE KA4H-UFKA34 50 HP TAB.PRIN.TORNATECH GPD-120V, BOMBA Y TABLERO JOCKEY 2.5GPM TANQUE 61 GAL, ACCESORIOS/PRUEBAS DE FÁBRICA/ GARANTIA EXTENDIDA 1AÑO</v>
          </cell>
        </row>
        <row r="5146">
          <cell r="C5146" t="str">
            <v>BOM-ENF.1/8HP</v>
          </cell>
          <cell r="D5146" t="str">
            <v>BOMBA DE ENFRIAMIENTO 1/8 HP 105MM - 33 LT/MIN - 220V - 3HP - MARCA FLAIR Ref: MC-8100-3</v>
          </cell>
        </row>
        <row r="5147">
          <cell r="C5147" t="str">
            <v>BOM-VIK.GG4195</v>
          </cell>
          <cell r="D5147" t="str">
            <v>BOMBA DE ENGRANAJES 1 HP POLEAS - CONEXIÓN 1"  REF. GG4195 - MARCA VIKING</v>
          </cell>
        </row>
        <row r="5148">
          <cell r="C5148" t="str">
            <v>BOM-ENG.F432</v>
          </cell>
          <cell r="D5148" t="str">
            <v>BOMBA DE ENGRANAJES MODELO F432 PARA CAUDAL DE 1.5 GPM - MARCA VIKING</v>
          </cell>
        </row>
        <row r="5149">
          <cell r="C5149" t="str">
            <v>BOM-HJ4.195</v>
          </cell>
          <cell r="D5149" t="str">
            <v>BOMBA DE ENGRANAJES VIKING HJ4195 - MOTOR WEG 2HP A 1800 RPM - ACOPLAMIENTO DIRECTO OMEGA REX - ENSAMBLADA EN SU RESPECTIVA BASE</v>
          </cell>
        </row>
        <row r="5150">
          <cell r="C5150" t="str">
            <v>BOM-VIK.FH432</v>
          </cell>
          <cell r="D5150" t="str">
            <v>BOMBA DE ENGRANJES VIKING FH432</v>
          </cell>
        </row>
        <row r="5151">
          <cell r="C5151" t="str">
            <v>BOM-ACE.PAL</v>
          </cell>
          <cell r="D5151" t="str">
            <v>BOMBA EXTRACTORA DE ACEITE DE PALA MARCA GROZ</v>
          </cell>
        </row>
        <row r="5152">
          <cell r="C5152" t="str">
            <v>BOM-TAM.ACE</v>
          </cell>
          <cell r="D5152" t="str">
            <v>BOMBA PARA TAMBOR DE ACEITE</v>
          </cell>
        </row>
        <row r="5153">
          <cell r="C5153" t="str">
            <v>BOB-1HP.220</v>
          </cell>
          <cell r="D5153" t="str">
            <v>BOMBA SUMERGIBLE 1 HP A 220 V  DESCARGA 1.1/2"</v>
          </cell>
        </row>
        <row r="5154">
          <cell r="C5154" t="str">
            <v>BOM-VIK.FH32</v>
          </cell>
          <cell r="D5154" t="str">
            <v>BOMBA VIKING FH432 ACOPLE DIRECTO CON MOTOR DE 1200 RPM</v>
          </cell>
        </row>
        <row r="5155">
          <cell r="C5155" t="str">
            <v>BOM-AGU.100</v>
          </cell>
          <cell r="D5155" t="str">
            <v>BOMBEO AGUA INDUSTRIAL CENTRÍFUGA HORIZONTAL TIPO MARK 3 MARCA FLOWSERVE DURCO 100 HP /3600 RPM – 2K4X3-13RV M3 ST/1/CD4 MOTOR ELÉCTRICO 460V</v>
          </cell>
        </row>
        <row r="5156">
          <cell r="C5156" t="str">
            <v>BOM-AGU.150</v>
          </cell>
          <cell r="D5156" t="str">
            <v>BOMBEO AGUA INDUSTRIAL CENTRÍFUGA HORIZONTAL TIPO MARK 3 MARCA FLOWSERVE DURCO 150 HP /3600 RPM – 2K3X2-13RV M3 ST/1/CD4 MOTOR ELÉCTRICO 460V</v>
          </cell>
        </row>
        <row r="5157">
          <cell r="C5157" t="str">
            <v>BOM-AGU.60H</v>
          </cell>
          <cell r="D5157" t="str">
            <v>BOMBEO AGUA INDUSTRIAL CENTRÍFUGA HORIZONTAL TIPO MARK 3 MARCA FLOWSERVE DURCO 60 HP /3600 RPM – 2K3X1.5-13RV M3 ST/1/CD4 MOTOR ELÉCTRICO 460V</v>
          </cell>
        </row>
        <row r="5158">
          <cell r="C5158" t="str">
            <v>BOQ-ABA.TP8003VS</v>
          </cell>
          <cell r="D5158" t="str">
            <v>BOQUILLA ABANICO AZUL PLASTICA TP8003VS</v>
          </cell>
        </row>
        <row r="5159">
          <cell r="C5159" t="str">
            <v>BOQ-1/8.ENGRAS</v>
          </cell>
          <cell r="D5159" t="str">
            <v>BOQUILLA Ø 1/8" NPT PARA ENGRASADORA</v>
          </cell>
        </row>
        <row r="5160">
          <cell r="C5160" t="str">
            <v>BOQ-PLA.VN25PC-50</v>
          </cell>
          <cell r="D5160" t="str">
            <v>BOQUILLA PLASTICA VN25PC-50 Ø 1" - GOYEN Ref: 0635</v>
          </cell>
        </row>
        <row r="5161">
          <cell r="C5161" t="str">
            <v>BOQ-PLA.VN45PC-50</v>
          </cell>
          <cell r="D5161" t="str">
            <v>BOQUILLA PLASTICA VN45PC-50 Ø 1 1/2" - GOYEN Ref: 0636</v>
          </cell>
        </row>
        <row r="5162">
          <cell r="C5162" t="str">
            <v>BOQ-VEJ.</v>
          </cell>
          <cell r="D5162" t="str">
            <v>BOQUILLA VEEJET INOXIDABLE REF. H1/2U-SS65150</v>
          </cell>
        </row>
        <row r="5163">
          <cell r="C5163" t="str">
            <v>BOQ-VEE.H1S</v>
          </cell>
          <cell r="D5163" t="str">
            <v>BOQUILLA VEEJET REF. H1/2U-SS5050 - CONEXION MACHO</v>
          </cell>
        </row>
        <row r="5164">
          <cell r="C5164" t="str">
            <v>BOQ-VEE.HU</v>
          </cell>
          <cell r="D5164" t="str">
            <v>BOQUILLA VEEJET REF. H1/2U-SS80100 INOXIDABLE</v>
          </cell>
        </row>
        <row r="5165">
          <cell r="C5165" t="str">
            <v>BOQ-VEE.</v>
          </cell>
          <cell r="D5165" t="str">
            <v>BOQUILLA VEEJET REF. H1/2U-SS95150</v>
          </cell>
        </row>
        <row r="5166">
          <cell r="C5166" t="str">
            <v>BOQ-VEE.H3/8U-SS6540</v>
          </cell>
          <cell r="D5166" t="str">
            <v>BOQUILLA VEEJET REF. H3/8U-SS6540</v>
          </cell>
        </row>
        <row r="5167">
          <cell r="C5167" t="str">
            <v>BOQ-VEE.H3/8U</v>
          </cell>
          <cell r="D5167" t="str">
            <v>BOQUILLA VEEJET REF. H3/8U-SS9540</v>
          </cell>
        </row>
        <row r="5168">
          <cell r="C5168" t="str">
            <v>BOQ-NEB.03M</v>
          </cell>
          <cell r="D5168" t="str">
            <v>BOQUILLAS DE NEBULIZACION DE AGUA 0.3 MM CONEXION 6MM</v>
          </cell>
        </row>
        <row r="5169">
          <cell r="C5169" t="str">
            <v>BUJ-APR-SD-38</v>
          </cell>
          <cell r="D5169" t="str">
            <v>BUJE APRIETE SD PARA EJE 38 MM</v>
          </cell>
        </row>
        <row r="5170">
          <cell r="C5170" t="str">
            <v>BUJ-APR-SF-27/1</v>
          </cell>
          <cell r="D5170" t="str">
            <v>BUJE APRIETE SF PARA EJE 2 7/16"</v>
          </cell>
        </row>
        <row r="5171">
          <cell r="C5171" t="str">
            <v>BUJ-INT.QD-M</v>
          </cell>
          <cell r="D5171" t="str">
            <v>BUJE DE MONTAJE  QD-M - INTERMEC</v>
          </cell>
        </row>
        <row r="5172">
          <cell r="C5172" t="str">
            <v>BUJ-MON.QD-E</v>
          </cell>
          <cell r="D5172" t="str">
            <v>BUJE DE MONTAJE QD - E</v>
          </cell>
        </row>
        <row r="5173">
          <cell r="C5173" t="str">
            <v>BUJ-MON.E60</v>
          </cell>
          <cell r="D5173" t="str">
            <v>BUJE DE MONTAJE QD - E 60 MARCA INT</v>
          </cell>
        </row>
        <row r="5174">
          <cell r="C5174" t="str">
            <v>BUJ-MON.QD-SD</v>
          </cell>
          <cell r="D5174" t="str">
            <v>BUJE DE MONTAJE QD - SD</v>
          </cell>
        </row>
        <row r="5175">
          <cell r="C5175" t="str">
            <v>BUJ-MON.QD-SF</v>
          </cell>
          <cell r="D5175" t="str">
            <v>BUJE DE MONTAJE QD - SF - KANA</v>
          </cell>
        </row>
        <row r="5176">
          <cell r="C5176" t="str">
            <v>BUJ-MON.QD-SK</v>
          </cell>
          <cell r="D5176" t="str">
            <v>BUJE DE MONTAJE QD - SK - KANA</v>
          </cell>
        </row>
        <row r="5177">
          <cell r="C5177" t="str">
            <v>BUJ-MON.QDT</v>
          </cell>
          <cell r="D5177" t="str">
            <v>BUJE DE MONTAJE QD - TAMAÑO SF INTERMEC</v>
          </cell>
        </row>
        <row r="5178">
          <cell r="C5178" t="str">
            <v>BUJ-MON.TAH</v>
          </cell>
          <cell r="D5178" t="str">
            <v>BUJE DE MONTAJE QD - TAMAÑO H INTERMEC</v>
          </cell>
        </row>
        <row r="5179">
          <cell r="C5179" t="str">
            <v>BUJ-QD9.4SK</v>
          </cell>
          <cell r="D5179" t="str">
            <v>BUJE DE MONTAJE QD- 94 - SK</v>
          </cell>
        </row>
        <row r="5180">
          <cell r="C5180" t="str">
            <v>BUJ-MON.161</v>
          </cell>
          <cell r="D5180" t="str">
            <v>BUJE DE MONTAJE TB - TAMAÑO 1610 INTERMEC</v>
          </cell>
        </row>
        <row r="5181">
          <cell r="C5181" t="str">
            <v>MUJ-MON.TB2517</v>
          </cell>
          <cell r="D5181" t="str">
            <v>BUJE DE MONTAJE TB2517 INT</v>
          </cell>
        </row>
        <row r="5182">
          <cell r="C5182" t="str">
            <v>BUJ-CAU.35X20</v>
          </cell>
          <cell r="D5182" t="str">
            <v>BUJE EN CAUCHO DE LLANTA Ø EXT. 35 MM X Ø INT. 20 MM</v>
          </cell>
        </row>
        <row r="5183">
          <cell r="C5183" t="str">
            <v>BUJ-PVC.3/4</v>
          </cell>
          <cell r="D5183" t="str">
            <v>BUJE PVC 3/4 X 1/2</v>
          </cell>
        </row>
        <row r="5184">
          <cell r="C5184" t="str">
            <v>BUJ-QDS.K.1.1/8</v>
          </cell>
          <cell r="D5184" t="str">
            <v>BUJE QD - SK Ø 1 1/8 REF. SK - 1 1/8 IN</v>
          </cell>
        </row>
        <row r="5185">
          <cell r="C5185" t="str">
            <v>BUJ-35M.QD.SK</v>
          </cell>
          <cell r="D5185" t="str">
            <v>BUJE QD - SK Ø 35 MM REF. SK - 35 MM</v>
          </cell>
        </row>
        <row r="5186">
          <cell r="C5186" t="str">
            <v>BUJ-QDE.120.144</v>
          </cell>
          <cell r="D5186" t="str">
            <v>BUJE QD REF: E X 65MM PN:120144</v>
          </cell>
        </row>
        <row r="5187">
          <cell r="C5187" t="str">
            <v>BUJ-SIL-33X16X7</v>
          </cell>
          <cell r="D5187" t="str">
            <v>BUJE SILENCIOSO Ø EXT. 33 MM Ø INT. 16 MM X 70 MM</v>
          </cell>
        </row>
        <row r="5188">
          <cell r="C5188" t="str">
            <v>BUJ-SIL-33X5/8</v>
          </cell>
          <cell r="D5188" t="str">
            <v>BUJE SILENCIOSO Ø INT. 5/8" X Ø EXT. 33 MM ALTURA 70 MM</v>
          </cell>
        </row>
        <row r="5189">
          <cell r="C5189" t="str">
            <v>BUJ-160.210</v>
          </cell>
          <cell r="D5189" t="str">
            <v>BUJE SIN CUÑERO PL 160 X 210 AD TSUBAKI</v>
          </cell>
        </row>
        <row r="5190">
          <cell r="C5190" t="str">
            <v>BUJ-SOL.6X4</v>
          </cell>
          <cell r="D5190" t="str">
            <v>BUJE SOLDADO SANITARIO 6" X 4"</v>
          </cell>
        </row>
        <row r="5191">
          <cell r="C5191" t="str">
            <v>CAB-PEL.501</v>
          </cell>
          <cell r="D5191" t="str">
            <v>CABEZA PARA EJE PELETIZADORA 501 MARCA HD-16</v>
          </cell>
        </row>
        <row r="5192">
          <cell r="C5192" t="str">
            <v>CAB-COS.F100</v>
          </cell>
          <cell r="D5192" t="str">
            <v>CABEZAL DE COSTURA MODELO F-100 - FISCHBEIN</v>
          </cell>
        </row>
        <row r="5193">
          <cell r="C5193" t="str">
            <v>CAD-1/2.GR80</v>
          </cell>
          <cell r="D5193" t="str">
            <v>CADENA 1/2" GRADO 80</v>
          </cell>
        </row>
        <row r="5194">
          <cell r="C5194" t="str">
            <v>CAD-POL.1TON.X7.1MM</v>
          </cell>
          <cell r="D5194" t="str">
            <v>CADENA DE 7.1 MM PARA POLIPASTO NITCHI DE 1 TONELADA</v>
          </cell>
        </row>
        <row r="5195">
          <cell r="C5195" t="str">
            <v>CAM-ROD.P16</v>
          </cell>
          <cell r="D5195" t="str">
            <v>CAMISA DE RODILLO DE PLTZ 16(501) ESTANDAR  DE Ø 8 1/8 X 5 5/8" MARCA HAYNE</v>
          </cell>
        </row>
        <row r="5196">
          <cell r="C5196" t="str">
            <v>CAM-PEL.16E</v>
          </cell>
          <cell r="D5196" t="str">
            <v>CAMISA DE RODILLO DE PLTZ 16(501) ESTANDAR  DE Ø 8 1/8 X 5 5/8"-MARCA JACOBS</v>
          </cell>
        </row>
        <row r="5197">
          <cell r="C5197" t="str">
            <v>CAM-ROD-501</v>
          </cell>
          <cell r="D5197" t="str">
            <v>CAMISA DE RODILLO PALETIZADORA 501-H DE Ø 8 1/8 X 5" (AJUSTE DE SELLOS CON CHAVETA)</v>
          </cell>
        </row>
        <row r="5198">
          <cell r="C5198" t="str">
            <v>CAM-ROD-501-55/</v>
          </cell>
          <cell r="D5198" t="str">
            <v>CAMISA DE RODILLO PELETIZADORA 501-H DE Ø 8 1/8 X 5 5/8" (AJUSTE DE SELLOS CON CHAVETA)</v>
          </cell>
        </row>
        <row r="5199">
          <cell r="C5199" t="str">
            <v>CAM-PEL.16A</v>
          </cell>
          <cell r="D5199" t="str">
            <v>CAMISA DE RODILLO PLTZ 16(501)-AMPLIADA DE Ø 8 1/8 X 6 29/32"-MARCA JACOBS</v>
          </cell>
        </row>
        <row r="5200">
          <cell r="C5200" t="str">
            <v>CAM-DES-EJE-INO</v>
          </cell>
          <cell r="D5200" t="str">
            <v>CAMISA DESGASTE PARA EJE  INOXIDABLE</v>
          </cell>
        </row>
        <row r="5201">
          <cell r="C5201" t="str">
            <v>CAM-ROD.8028</v>
          </cell>
          <cell r="D5201" t="str">
            <v>CAMISA PELETIZADORA 8028(1610) AMPLIADA  DE Ø EXT. 395 MM X Ø INT. 260MM X 321 MM(ANCHO EFECTIVO 281MM)-MARCA HAYNE</v>
          </cell>
        </row>
        <row r="5202">
          <cell r="C5202" t="str">
            <v>CAM-PEL.8028</v>
          </cell>
          <cell r="D5202" t="str">
            <v>CAMISA PELETIZADORA 8028(1610) AMPLIADA  DE Ø EXT. 395 MM X Ø INT. 260MM X 321 MM(ANCHO EFECTIVO 281MM)-MARCA JACOBS</v>
          </cell>
        </row>
        <row r="5203">
          <cell r="C5203" t="str">
            <v>CAM-ROD-310X214</v>
          </cell>
          <cell r="D5203" t="str">
            <v>CAMISA RODILLO Ø EXT. 310 MM X Ø INT. 214 X 21</v>
          </cell>
        </row>
        <row r="5204">
          <cell r="C5204" t="str">
            <v>CAM-ROD.310X215X256</v>
          </cell>
          <cell r="D5204" t="str">
            <v>CAMISA RODILLO Ø EXT. 310 MM X Ø INT. 215 MM X 256 MM - PLTZ 25 DADO ANCHO</v>
          </cell>
        </row>
        <row r="5205">
          <cell r="C5205" t="str">
            <v>CAM-ROD.310X215X</v>
          </cell>
          <cell r="D5205" t="str">
            <v>CAMISA RODILLO Ø EXT. 310 MM X Ø INT. 215 MM X 258 MM - PLTZ 25 DADO ANCHO</v>
          </cell>
        </row>
        <row r="5206">
          <cell r="C5206" t="str">
            <v>CAM-ROD.376X260X261</v>
          </cell>
          <cell r="D5206" t="str">
            <v>CAMISA RODILLO Ø EXT. 376 MM X Ø INT. 260  X 261 PARA PELETIZADORA MUYANG 1610</v>
          </cell>
        </row>
        <row r="5207">
          <cell r="C5207" t="str">
            <v>CAM-ROD.376X260X321</v>
          </cell>
          <cell r="D5207" t="str">
            <v>CAMISA RODILLO Ø EXT. 376 MM X Ø INT. 260 MM  X 321 MM PARA PELETIZADORA MUYANG 1610 - ANCHO EFECTIVO 281 MM</v>
          </cell>
        </row>
        <row r="5208">
          <cell r="C5208" t="str">
            <v>CAM-ROD.395X260X321</v>
          </cell>
          <cell r="D5208" t="str">
            <v>CAMISA RODILLO Ø EXT. 395 MM X Ø INT. 260 MM  X 321 MM PARA PELETIZADORA MUYANG 1610 - ANCHO EFECTIVO 281 MM</v>
          </cell>
        </row>
        <row r="5209">
          <cell r="C5209" t="str">
            <v>CAM-ROD.P25</v>
          </cell>
          <cell r="D5209" t="str">
            <v>CAMISA RODILLO PLTZ  25 (1210) AMPLIADA  DE Ø EXT. 310 MM X Ø INT. 215 MM X 256 MM-MARCA HAYNE</v>
          </cell>
        </row>
        <row r="5210">
          <cell r="C5210" t="str">
            <v>CAM-PEL.25A</v>
          </cell>
          <cell r="D5210" t="str">
            <v>CAMISA RODILLO PLTZ  25 (1210) AMPLIADA  DE Ø EXT. 310 MM X Ø INT. 215 MM X 256 MM-MARCA JACOBS</v>
          </cell>
        </row>
        <row r="5211">
          <cell r="C5211" t="str">
            <v>CAM-318.215</v>
          </cell>
          <cell r="D5211" t="str">
            <v>CAMISA RODILLO PLTZ  25 (1210) AMPLIADA  DE Ø EXT. 318 MM X Ø INT. 215 MM X 256 MM-MARCA JACOBS</v>
          </cell>
        </row>
        <row r="5212">
          <cell r="C5212" t="str">
            <v>CAM-PEL.25E</v>
          </cell>
          <cell r="D5212" t="str">
            <v>CAMISA RODILLO PLTZ  25 (1210) ESTANDAR  DE Ø EXT. 310 MM X Ø INT. 215 MM X 210 MM-MARCA JACOBS</v>
          </cell>
        </row>
        <row r="5213">
          <cell r="C5213" t="str">
            <v>CAN-PRE.P15</v>
          </cell>
          <cell r="D5213" t="str">
            <v>CANASTA PRENSA P-15</v>
          </cell>
        </row>
        <row r="5214">
          <cell r="C5214" t="str">
            <v>CAN-MAN.120X1500</v>
          </cell>
          <cell r="D5214" t="str">
            <v>CANASTILLA PARA MANGA DE Ø 120 MM X 1500 MM DE LONGITUD CON BOCIN DE MONTAJE</v>
          </cell>
        </row>
        <row r="5215">
          <cell r="C5215" t="str">
            <v>CAN-120.200</v>
          </cell>
          <cell r="D5215" t="str">
            <v>CANASTILLA PARA MANGA DE Ø 120 MM X 2000 MM DE LONGITUD CON BOCIN DE MONTAJE</v>
          </cell>
        </row>
        <row r="5216">
          <cell r="C5216" t="str">
            <v>CAN-MAN.120X3000</v>
          </cell>
          <cell r="D5216" t="str">
            <v>CANASTILLA PARA MANGA DE Ø 120 MM X 3000 MM DE LONGITUD CON BOCIN DE MONTAJE</v>
          </cell>
        </row>
        <row r="5217">
          <cell r="C5217" t="str">
            <v>CAN-120.INOX</v>
          </cell>
          <cell r="D5217" t="str">
            <v>CANASTILLA PARA MANGA DE Ø 120 MM X 3000 MM DE LONGITUD CON BOCIN DE MONTAJE INOXIDABLE TIPO 1</v>
          </cell>
        </row>
        <row r="5218">
          <cell r="C5218" t="str">
            <v>CAN-MAN.120X800</v>
          </cell>
          <cell r="D5218" t="str">
            <v>CANASTILLA PARA MANGA DE Ø 120 MM X 800 MM DE LONGITUD CON BOCIN DE MONTAJE</v>
          </cell>
        </row>
        <row r="5219">
          <cell r="C5219" t="str">
            <v>CAN-MAN-150X200</v>
          </cell>
          <cell r="D5219" t="str">
            <v>CANASTILLA PARA MANGA DE Ø 140 MM X 2000 MM DE LONGITUD</v>
          </cell>
        </row>
        <row r="5220">
          <cell r="C5220" t="str">
            <v>CAN-MAN-150X150</v>
          </cell>
          <cell r="D5220" t="str">
            <v>CANASTILLA PARA MANGA DE Ø 150 MM X 1500 MM DE LONGITUD</v>
          </cell>
        </row>
        <row r="5221">
          <cell r="C5221" t="str">
            <v>CAN-MAN-150X180</v>
          </cell>
          <cell r="D5221" t="str">
            <v>CANASTILLA PARA MANGA DE Ø 150 MM X 1800 MM DE LONGITUD</v>
          </cell>
        </row>
        <row r="5222">
          <cell r="C5222" t="str">
            <v>CAN-MAN.150.X200</v>
          </cell>
          <cell r="D5222" t="str">
            <v>CANASTILLA PARA MANGA DE Ø 150 MM X 2000 MM DE LONGITUD</v>
          </cell>
        </row>
        <row r="5223">
          <cell r="C5223" t="str">
            <v>CAN-MAN-150X240</v>
          </cell>
          <cell r="D5223" t="str">
            <v>CANASTILLA PARA MANGA DE Ø 150 MM X 2400 MM DE LONGITUD</v>
          </cell>
        </row>
        <row r="5224">
          <cell r="C5224" t="str">
            <v>CAN-MAN.150</v>
          </cell>
          <cell r="D5224" t="str">
            <v>CANASTILLA PARA MANGA DE Ø 150 MM X 3000 MM DE LONGITUD CON BOCIN DE MONTAJE</v>
          </cell>
        </row>
        <row r="5225">
          <cell r="C5225" t="str">
            <v>CAN-MAN.150X500</v>
          </cell>
          <cell r="D5225" t="str">
            <v>CANASTILLA PARA MANGA DE Ø 150 MM X 500 MM DE LONGITUD</v>
          </cell>
        </row>
        <row r="5226">
          <cell r="C5226" t="str">
            <v>CAN-MAN.150X3000</v>
          </cell>
          <cell r="D5226" t="str">
            <v>CANASTILLA PARA MANGA Ø 150 MM X 3000 MM DE LONGITUD</v>
          </cell>
        </row>
        <row r="5227">
          <cell r="C5227" t="str">
            <v>CAN-MAN.240</v>
          </cell>
          <cell r="D5227" t="str">
            <v>CANASTILLA PARA MANGA Ø150X2400MM CON BOCIN DE MONTAJE</v>
          </cell>
        </row>
        <row r="5228">
          <cell r="C5228" t="str">
            <v>CAN-CER.#2</v>
          </cell>
          <cell r="D5228" t="str">
            <v>CANCAMO CERRADO # 2</v>
          </cell>
        </row>
        <row r="5229">
          <cell r="C5229" t="str">
            <v>CAN-CRO.1PU</v>
          </cell>
          <cell r="D5229" t="str">
            <v>CANCAMO CROSBY 1"</v>
          </cell>
        </row>
        <row r="5230">
          <cell r="C5230" t="str">
            <v>CAN-CRO.7/8</v>
          </cell>
          <cell r="D5230" t="str">
            <v>CANCAMO CROSBY 7/8"</v>
          </cell>
        </row>
        <row r="5231">
          <cell r="C5231" t="str">
            <v>CAN-ENL.DE1</v>
          </cell>
          <cell r="D5231" t="str">
            <v>CANCAMO EN L DE 1"</v>
          </cell>
        </row>
        <row r="5232">
          <cell r="C5232" t="str">
            <v>CAN-ENL.2"</v>
          </cell>
          <cell r="D5232" t="str">
            <v>CANCAMO EN L DE 2"</v>
          </cell>
        </row>
        <row r="5233">
          <cell r="C5233" t="str">
            <v>CAN-279.1X2.1/2</v>
          </cell>
          <cell r="D5233" t="str">
            <v>CANCAMO S279 1" X 2 1/2" CROSBY 9900253</v>
          </cell>
        </row>
        <row r="5234">
          <cell r="C5234" t="str">
            <v>CAN-3/8.114.</v>
          </cell>
          <cell r="D5234" t="str">
            <v>CANCAMO S279 3/8 X 1 1/4 CROSBY 9900208 CAN093</v>
          </cell>
        </row>
        <row r="5235">
          <cell r="C5235" t="str">
            <v>CAN-5/8.13/4</v>
          </cell>
          <cell r="D5235" t="str">
            <v>CANCAMO S279 5/8 X 1 3/4 CROSBY 9900226</v>
          </cell>
        </row>
        <row r="5236">
          <cell r="C5236" t="str">
            <v>CAN-STE.AMA</v>
          </cell>
          <cell r="D5236" t="str">
            <v>CANDADO DIELECTRICO COLOR AMARILLO MARCA STEELPRO Ref: 251300240397</v>
          </cell>
        </row>
        <row r="5237">
          <cell r="C5237" t="str">
            <v>CAP-R12.5/8</v>
          </cell>
          <cell r="D5237" t="str">
            <v>CAPSULA R12 5/8</v>
          </cell>
        </row>
        <row r="5238">
          <cell r="C5238" t="str">
            <v>CAR-CER.5/16.X2</v>
          </cell>
          <cell r="D5238" t="str">
            <v>CARCAMO CERRADO DE 5/16" X 2"</v>
          </cell>
        </row>
        <row r="5239">
          <cell r="C5239" t="str">
            <v>CAR-CP1.2773X1495</v>
          </cell>
          <cell r="D5239" t="str">
            <v>CARCAZA CUERPO 1 EN LAMINA HR 3/4 - 2773 MM X 1495 MM -  CON 4 DOBLECES</v>
          </cell>
        </row>
        <row r="5240">
          <cell r="C5240" t="str">
            <v>CAR-CP2.2011X1495</v>
          </cell>
          <cell r="D5240" t="str">
            <v>CARCAZA CUERPO 2 EN LAMINA HR 3/4 - 2011 MM X 1495 MM -  CON 3 DOBLECES</v>
          </cell>
        </row>
        <row r="5241">
          <cell r="C5241" t="str">
            <v>CAR-ROT.18488</v>
          </cell>
          <cell r="D5241" t="str">
            <v>CARTUCHO CINTAS INDUSTRIALES FLEXIBLES DE NAILON DE 12MM PARA ROTULADORA RHINO 5200 Ref: 18488</v>
          </cell>
        </row>
        <row r="5242">
          <cell r="C5242" t="str">
            <v>CAR-19M.18489</v>
          </cell>
          <cell r="D5242" t="str">
            <v>CARTUCHO CINTAS INDUSTRIALES FLEXIBLES DE NAILON DE 19MM PARA ROTULADORA RHINO 5200 REF: 18489</v>
          </cell>
        </row>
        <row r="5243">
          <cell r="C5243" t="str">
            <v>CAS-DIE.RAC</v>
          </cell>
          <cell r="D5243" t="str">
            <v>CASCO DIELECTRICO CON RACHET - COLOR VERDE FLUORESCENTE</v>
          </cell>
        </row>
        <row r="5244">
          <cell r="C5244" t="str">
            <v>CAS-DEL-2000R-2</v>
          </cell>
          <cell r="D5244" t="str">
            <v>CASQUETE DELANTERO 2000R - 25</v>
          </cell>
        </row>
        <row r="5245">
          <cell r="C5245" t="str">
            <v>CAS-QUA.1/2X7/8</v>
          </cell>
          <cell r="D5245" t="str">
            <v>CASQUILLO PARA GUAYA DE Ø 1/2" - Ø EXT. 7/8"</v>
          </cell>
        </row>
        <row r="5246">
          <cell r="C5246" t="str">
            <v>CAS-GUA.5/8.EXT.1</v>
          </cell>
          <cell r="D5246" t="str">
            <v>CASQUILLO PARA GUAYA DE Ø 5/8" - Ø EXT. 1"</v>
          </cell>
        </row>
        <row r="5247">
          <cell r="C5247" t="str">
            <v>CAS-GUA.5/8</v>
          </cell>
          <cell r="D5247" t="str">
            <v>CASQUILLO PARA GUAYA DE Ø 5/8" - Ø EXT. 22 MM</v>
          </cell>
        </row>
        <row r="5248">
          <cell r="C5248" t="str">
            <v>CAS-GUA.1/16</v>
          </cell>
          <cell r="D5248" t="str">
            <v>CASQUILLO PARA GUAYA Ø 1/16</v>
          </cell>
        </row>
        <row r="5249">
          <cell r="C5249" t="str">
            <v>CEM-BLA.40K</v>
          </cell>
          <cell r="D5249" t="str">
            <v>CEMENTO BLANCO</v>
          </cell>
        </row>
        <row r="5250">
          <cell r="C5250" t="str">
            <v>CEM-REF.</v>
          </cell>
          <cell r="D5250" t="str">
            <v>CEMENTO REFRACTARIO BULTO 50 KILOS</v>
          </cell>
        </row>
        <row r="5251">
          <cell r="C5251" t="str">
            <v>CHA-NYL.1/4</v>
          </cell>
          <cell r="D5251" t="str">
            <v>CHAZO 1/4 NYLON</v>
          </cell>
        </row>
        <row r="5252">
          <cell r="C5252" t="str">
            <v>CHA-PLA.3/8</v>
          </cell>
          <cell r="D5252" t="str">
            <v>CHAZO PLASTICO 3/8" CON TORNILLO</v>
          </cell>
        </row>
        <row r="5253">
          <cell r="C5253" t="str">
            <v>CIE-RAP.13ID001</v>
          </cell>
          <cell r="D5253" t="str">
            <v>CIERRE RAPIDO 13ID001 ZINCADO</v>
          </cell>
        </row>
        <row r="5254">
          <cell r="C5254" t="str">
            <v>CIL-ULT-1 1/2</v>
          </cell>
          <cell r="D5254" t="str">
            <v>CILINDRO ULTRAPOL Ø 1 1/2"</v>
          </cell>
        </row>
        <row r="5255">
          <cell r="C5255" t="str">
            <v>CIL-ULP.134</v>
          </cell>
          <cell r="D5255" t="str">
            <v>CILINDRO ULTRAPOL Ø 1 3/4"</v>
          </cell>
        </row>
        <row r="5256">
          <cell r="C5256" t="str">
            <v>CIL-ULT-2 1/2</v>
          </cell>
          <cell r="D5256" t="str">
            <v>CILINDRO ULTRAPOL Ø 2 1/2"</v>
          </cell>
        </row>
        <row r="5257">
          <cell r="C5257" t="str">
            <v>CIL-ULT-2"</v>
          </cell>
          <cell r="D5257" t="str">
            <v>CILINDRO ULTRAPOL Ø 2"</v>
          </cell>
        </row>
        <row r="5258">
          <cell r="C5258" t="str">
            <v>CIL-ULT.6</v>
          </cell>
          <cell r="D5258" t="str">
            <v>CILINDRO ULTRAPOL Ø 6"</v>
          </cell>
        </row>
        <row r="5259">
          <cell r="C5259" t="str">
            <v>CIN-50M.20M</v>
          </cell>
          <cell r="D5259" t="str">
            <v>CINTA ANTIDESLIZANTE 50 MM ANCHO X 20 METROS</v>
          </cell>
        </row>
        <row r="5260">
          <cell r="C5260" t="str">
            <v>CIN-ANT.50MMX5MTS</v>
          </cell>
          <cell r="D5260" t="str">
            <v>CINTA ANTIDESLIZANTE 50 MM ANCHO X 5 METROS (NEGRA)</v>
          </cell>
        </row>
        <row r="5261">
          <cell r="C5261" t="str">
            <v>CIN-ASF.20</v>
          </cell>
          <cell r="D5261" t="str">
            <v>CINTA ASFALTICA X 20 CMS DE ANCHO X 10 METROS</v>
          </cell>
        </row>
        <row r="5262">
          <cell r="C5262" t="str">
            <v>CIN-AUT.3M.SCOT</v>
          </cell>
          <cell r="D5262" t="str">
            <v>CINTA AUTOFUNDENTE 3M SCOTCH 23 DIM (5M X 19MM X 0.76MM) REF: XE00240086-1 Ref: XE00240086-1</v>
          </cell>
        </row>
        <row r="5263">
          <cell r="C5263" t="str">
            <v>CIN-ESP-PVC-24X</v>
          </cell>
          <cell r="D5263" t="str">
            <v>CINTA ESPUMA EN PVC 24 MM X 5 MM</v>
          </cell>
        </row>
        <row r="5264">
          <cell r="C5264" t="str">
            <v>CIN-IMP-15-</v>
          </cell>
          <cell r="D5264" t="str">
            <v>CINTA MULTISEAL ANCHO 15 CM X 10 METROS Ref: 840293</v>
          </cell>
        </row>
        <row r="5265">
          <cell r="C5265" t="str">
            <v>CIN-ADH.PER</v>
          </cell>
          <cell r="D5265" t="str">
            <v>CINTA PARA PRUEBA DE ADHERENCIA PERMACEL 99</v>
          </cell>
        </row>
        <row r="5266">
          <cell r="C5266" t="str">
            <v>COD-PVC.3/4</v>
          </cell>
          <cell r="D5266" t="str">
            <v>CODO PVC 3/4</v>
          </cell>
        </row>
        <row r="5267">
          <cell r="C5267" t="str">
            <v>COT-PTP.VC4</v>
          </cell>
          <cell r="D5267" t="str">
            <v>COLA DE MARRANO PARA SWITCH DE SEGURIDAD DE GUAYA 4B COMPONENTS REF: PTPVC4</v>
          </cell>
        </row>
        <row r="5268">
          <cell r="C5268" t="str">
            <v>COM-TOR.G5FF-116</v>
          </cell>
          <cell r="D5268" t="str">
            <v>COMPRESOR DE TORNILLO G5FF-116 7.5 HP 29.2 CFM 60HZ MONTADO SOBRE TANQUE DE 270 LITROS Y SECADOR REFRIGERATIVO MARCA ATLAS COPCO</v>
          </cell>
        </row>
        <row r="5269">
          <cell r="C5269" t="str">
            <v>COM-GA5.60H</v>
          </cell>
          <cell r="D5269" t="str">
            <v>COMPRESOR DE TORNILLO GA5 125 60HZ MONTADO SOBRE TANQUE DE 500 LITROS Y SECADOR REFRIGERATIVO</v>
          </cell>
        </row>
        <row r="5270">
          <cell r="C5270" t="str">
            <v>COM-TOR.15H</v>
          </cell>
          <cell r="D5270" t="str">
            <v>COMPRESOR DE TORNILLO ROTATIVO AIRCENTER SK15 - 15 HP - 70 CFM - TANQUE 350 LITROS - KAESER (SIN IVA)</v>
          </cell>
        </row>
        <row r="5271">
          <cell r="C5271" t="str">
            <v>COM-SC2.3HP</v>
          </cell>
          <cell r="D5271" t="str">
            <v>COMPRESOR DE TORNILLO ROTATIVO AIRTOWER 3C - SC2 - 3 HP - 12 CFM - TANQUE 215 LITROS - KAESER (SIN IVA)</v>
          </cell>
        </row>
        <row r="5272">
          <cell r="C5272" t="str">
            <v>COM-NEW.500LT</v>
          </cell>
          <cell r="D5272" t="str">
            <v>COMPRESOR NEW SILVER 15 HP 3X220 VAC 60 HZ, TANQUE DE 500 LITROS - MARCA: ATLAS COPCO</v>
          </cell>
        </row>
        <row r="5273">
          <cell r="C5273" t="str">
            <v>CON-MAG.MAG2000</v>
          </cell>
          <cell r="D5273" t="str">
            <v>CONECTOR MAGNETICO 4B COMPONENTS REF: MAG2000 4B COMPONENTS REF: MAG2000 4B COMPONENTS REF: MAG2000 4B COMPONENTS Ref: MAG2000</v>
          </cell>
        </row>
        <row r="5274">
          <cell r="C5274" t="str">
            <v>FIJ-MAG-ROS-M12</v>
          </cell>
          <cell r="D5274" t="str">
            <v>CONECTOR MAGNETICO PARA WHIRLIGIG CON ROSCA M12 4B COMPONENTS Ref: MAG2000M</v>
          </cell>
        </row>
        <row r="5275">
          <cell r="C5275" t="str">
            <v>CON-3X5.BOM</v>
          </cell>
          <cell r="D5275" t="str">
            <v>CONO 3X5 PARA BOMBA DIESEL UL/FM 250GPM@85PSI</v>
          </cell>
        </row>
        <row r="5276">
          <cell r="C5276" t="str">
            <v>CON-BAS.COM</v>
          </cell>
          <cell r="D5276" t="str">
            <v>CONTROLADOR CD4000 PARA BASCULA COMPUWEIGH</v>
          </cell>
        </row>
        <row r="5277">
          <cell r="C5277" t="str">
            <v>CON-QUI.OXI</v>
          </cell>
          <cell r="D5277" t="str">
            <v>CONVERTIDOR QUIMICO DE OXIDO PROVIOXID</v>
          </cell>
        </row>
        <row r="5278">
          <cell r="C5278" t="str">
            <v>COR-PLA.TER-20</v>
          </cell>
          <cell r="D5278" t="str">
            <v>CORTINA PLASTICA REFORZADA LINEA 20 CMS - PARA CUARTO FRIO Ref: 112348</v>
          </cell>
        </row>
        <row r="5279">
          <cell r="C5279" t="str">
            <v>COR-PLA.TER-30</v>
          </cell>
          <cell r="D5279" t="str">
            <v>CORTINA PLASTICA REFORZADA LINEA 30 CMS</v>
          </cell>
        </row>
        <row r="5280">
          <cell r="C5280" t="str">
            <v>C19-25M.450</v>
          </cell>
          <cell r="D5280" t="str">
            <v>CREMALLERA  M2.5 SECCION RECTANGULAR 19 MM X 25 MM X 450 MM ACERO 1045</v>
          </cell>
        </row>
        <row r="5281">
          <cell r="C5281" t="str">
            <v>C19-25M.500</v>
          </cell>
          <cell r="D5281" t="str">
            <v>CREMALLERA  M2.5 SECCION RECTANGULAR 19 MM X 25 MM X 500 MM ACERO 1045</v>
          </cell>
        </row>
        <row r="5282">
          <cell r="C5282" t="str">
            <v>CRE-13D.635</v>
          </cell>
          <cell r="D5282" t="str">
            <v>CREMALLERA DIENTE RECTO 13 DIENTES MODULO 6.35 - SEGUN PLANO</v>
          </cell>
        </row>
        <row r="5283">
          <cell r="C5283" t="str">
            <v>CRE-M25.730</v>
          </cell>
          <cell r="D5283" t="str">
            <v>CREMALLERA M2.5 SECCION RECTANGULAR 19 MM X 25 MM X 730 MM ACERO 1045</v>
          </cell>
        </row>
        <row r="5284">
          <cell r="C5284" t="str">
            <v>CRE-19,.25M</v>
          </cell>
          <cell r="D5284" t="str">
            <v>CREMALLERA M2.5 SECCION RECTANGULAR 19 MM X 25 MM X 860 MM ACERO 1045</v>
          </cell>
        </row>
        <row r="5285">
          <cell r="C5285" t="str">
            <v>CRI-MOL.CAL.2</v>
          </cell>
          <cell r="D5285" t="str">
            <v>CRIBA MOLINERA MLMR 115110 CAL 2MM HUECO Ø 2MM - 1120 MM X 1548 MM</v>
          </cell>
        </row>
        <row r="5286">
          <cell r="C5286" t="str">
            <v>CUCH-BAR-PEL-SP</v>
          </cell>
          <cell r="D5286" t="str">
            <v>CUCHILLA BARREDORA - PELETIZADORA</v>
          </cell>
        </row>
        <row r="5287">
          <cell r="C5287" t="str">
            <v>CUCH-COR-PEL-SW</v>
          </cell>
          <cell r="D5287" t="str">
            <v>CUCHILLA DE CORTE PARA PELETIZADORA 16 (501) DADO ANGOSTO 112MM X 132.5MM</v>
          </cell>
        </row>
        <row r="5288">
          <cell r="C5288" t="str">
            <v>CUCH-COR-PEL-50</v>
          </cell>
          <cell r="D5288" t="str">
            <v>CUCHILLA DE CORTE PARA PELETIZADORA 16 (501) MODIFICADA DADO ANCHO 140MM X 127.9MM</v>
          </cell>
        </row>
        <row r="5289">
          <cell r="C5289" t="str">
            <v>CUCH-COR-EXT</v>
          </cell>
          <cell r="D5289" t="str">
            <v>CUCHILLA PARA CORTE EXTRUDER</v>
          </cell>
        </row>
        <row r="5290">
          <cell r="C5290" t="str">
            <v>DAD-PEL.828.375X282</v>
          </cell>
          <cell r="D5290" t="str">
            <v>DADO DE PELETIZADORA 8028 LONGITUD TOTAL 375 MM ANCHO INTERNO 282 - ANCHO EFECTIVO 280 MM Ø 4.5MM X 73/66 FABRICADO EN ACERO X46CR13</v>
          </cell>
        </row>
        <row r="5291">
          <cell r="C5291" t="str">
            <v>DAD-1/4X2 3/4</v>
          </cell>
          <cell r="D5291" t="str">
            <v>DADO INOX 16" Ø INT 1/4" X 2 3/4" RECORRI</v>
          </cell>
        </row>
        <row r="5292">
          <cell r="C5292" t="str">
            <v>DAD-PEL.1210X4X63.5</v>
          </cell>
          <cell r="D5292" t="str">
            <v>DADO PARA PELETIZADORA 1210 - 4 MM X 63.5 MM SIN ALIVIO MARCA JACOBS</v>
          </cell>
        </row>
        <row r="5293">
          <cell r="C5293" t="str">
            <v>DAD-PEL.70M</v>
          </cell>
          <cell r="D5293" t="str">
            <v>DADO PARA PELETIZADORA 1210 ESTANDAR - Ø4 MM X 70 MM SIN ALIVIO - MARCA JACOBS</v>
          </cell>
        </row>
        <row r="5294">
          <cell r="C5294" t="str">
            <v>DAD-PEL.PLTZ25</v>
          </cell>
          <cell r="D5294" t="str">
            <v>DADO PARA PELETIZADORA PLTZ 25 Ø EXT. 762MM Ø INT. 632MM ANCHO 256MM</v>
          </cell>
        </row>
        <row r="5295">
          <cell r="C5295" t="str">
            <v>DAD-PLT.25X770X630</v>
          </cell>
          <cell r="D5295" t="str">
            <v>DADO PARA PELETIZADORA PLTZ 25 Ø EXT. 770 MM Ø INT. 630 MM ANCHO TOTAL. 256MM - Ø AGUJERO 4.5 MM - RECORRIDO 70 MM CON DESFOGUE LATERALES</v>
          </cell>
        </row>
        <row r="5296">
          <cell r="C5296" t="str">
            <v>DAD-PEL.X46CR13</v>
          </cell>
          <cell r="D5296" t="str">
            <v>DADO PARA PELITIZADORA SW SA SW AMERICAN-4.0X64/64 ACERO X46CR13 37% OSA</v>
          </cell>
        </row>
        <row r="5297">
          <cell r="C5297" t="str">
            <v>DAD-PEL.11/64X2.3/4X4.5X70</v>
          </cell>
          <cell r="D5297" t="str">
            <v>DADO PELETIZADORA PLTZ25  DE 11/64 X 2.3/4 - 4.5 MM X 70 MM</v>
          </cell>
        </row>
        <row r="5298">
          <cell r="C5298" t="str">
            <v>DAD-P16.2.3</v>
          </cell>
          <cell r="D5298" t="str">
            <v>DADO PLTZ 16 (501) ESTANDAR Ø 2.3 MM X 70 MM/ 63 MM DE ANCHO EFECTIVO 142 MM - ANCHO TOTAL DE 182 MM-MARCA JACOBS</v>
          </cell>
        </row>
        <row r="5299">
          <cell r="C5299" t="str">
            <v>DAD-P16.3.8</v>
          </cell>
          <cell r="D5299" t="str">
            <v>DADO PLTZ 16 (501) ESTANDAR Ø 3.8 MM X 70 MM/ 63 MM DE ANCHO EFECTIVO 142 MM - ANCHO TOTAL DE 182 MM-MARCA JACOBS</v>
          </cell>
        </row>
        <row r="5300">
          <cell r="C5300" t="str">
            <v>DAD-AMP.501JAC</v>
          </cell>
          <cell r="D5300" t="str">
            <v>DADO PLTZ 16(501) AMPLIADA Ø 4.5 MM X 70 MM/ 63 MM DE ANCHO EFECTIVO 174,8 MM - ANCHO TOTAL DE 214,8 MM-MARCA JACOBS</v>
          </cell>
        </row>
        <row r="5301">
          <cell r="C5301" t="str">
            <v>DAD-PLT.501</v>
          </cell>
          <cell r="D5301" t="str">
            <v>DADO PLTZ 16(501) ESTÁNDAR Ø 4.5 MM X 70 MM/ 63 MM DE ANCHO EFECTIVO 142 MM - ANCHO TOTAL DE 182 MM-MARCA HAYNE</v>
          </cell>
        </row>
        <row r="5302">
          <cell r="C5302" t="str">
            <v>DAD-PEL.501JAC</v>
          </cell>
          <cell r="D5302" t="str">
            <v>DADO PLTZ 16(501) ESTANDAR Ø 4.5 MM X 70 MM/ 63 MM DE ANCHO EFECTIVO 142 MM - ANCHO TOTAL DE 182 MM-MARCA JACOBS</v>
          </cell>
        </row>
        <row r="5303">
          <cell r="C5303" t="str">
            <v>DAD-AGU.1210</v>
          </cell>
          <cell r="D5303" t="str">
            <v>DADO PLTZ 25 (1210) AMPLIADA  Ø AGUJERO 4 MM X 50/50 HUECOS  52*372 AREA ABIERTA 50.1% MARCA JACOBS</v>
          </cell>
        </row>
        <row r="5304">
          <cell r="C5304" t="str">
            <v>DAD-45M.55J</v>
          </cell>
          <cell r="D5304" t="str">
            <v>DADO PLTZ 25 (1210) AMPLIADA  Ø AGUJERO 4.5 MM X 55/55 HUECOS  46*372 AREA ABIERTA 50.1%-MARCA JACOBS</v>
          </cell>
        </row>
        <row r="5305">
          <cell r="C5305" t="str">
            <v>DAD-P25.60M</v>
          </cell>
          <cell r="D5305" t="str">
            <v>DADO PLTZ 25 (1210) AMPLIADA Ø EXT. 770 MM Ø INT. 630 MM ANCHO TOTAL. 304MM - Ø AGUJERO 4.5 MM - RECORRIDO 60 MM CON DESFOGUE LATERALES - MARCA JACOBS</v>
          </cell>
        </row>
        <row r="5306">
          <cell r="C5306" t="str">
            <v>DAD-PLT.1210</v>
          </cell>
          <cell r="D5306" t="str">
            <v>DADO PLTZ 25(1210) AMPLIADA Ø EXT. 770 MM Ø INT. 630 MM ANCHO TOTAL. 304MM - Ø AGUJERO 4.5 MM - RECORRIDO 70 MM CON DESFOGUE LATERALES-MARCA HAYNE</v>
          </cell>
        </row>
        <row r="5307">
          <cell r="C5307" t="str">
            <v>DAD-AMP.1210</v>
          </cell>
          <cell r="D5307" t="str">
            <v>DADO PLTZ 25(1210) AMPLIADA Ø EXT. 770 MM Ø INT. 630 MM ANCHO TOTAL. 304MM - Ø AGUJERO 4.5 MM - RECORRIDO 70 MM CON DESFOGUE LATERALES-MARCA JACOBS</v>
          </cell>
        </row>
        <row r="5308">
          <cell r="C5308" t="str">
            <v>DAD-P25.256M</v>
          </cell>
          <cell r="D5308" t="str">
            <v>DADO PLTZ 25(1210) ESTÁNDAR  ANCHO TOTAL 256 MM - Ø AGUJERO 3.8 MM - RECORRIDO 58 MM , SIN ALIVIO -MARCA JACOBS</v>
          </cell>
        </row>
        <row r="5309">
          <cell r="C5309" t="str">
            <v>DAD-PEL.1210</v>
          </cell>
          <cell r="D5309" t="str">
            <v>DADO PLTZ 25(1210) ESTANDAR Ø EXT. 770 MM Ø INT. 630 MM ANCHO TOTAL. 256MM - Ø AGUJERO 4.5 MM - RECORRIDO 70 MM CON DESFOGUE LATERALES-MARCA JACOBS</v>
          </cell>
        </row>
        <row r="5310">
          <cell r="C5310" t="str">
            <v>DAD-PEL.960</v>
          </cell>
          <cell r="D5310" t="str">
            <v>DADO PLTZ 8028(1610) AMPLIADO Ø EXT. 960 MM Ø INT. 800 MM ANCHO TOTAL. 375MM - Ø AGUJERO 4.5 MM - RECORRIDO 67 MM CON ALIVIO- AREA ABIERTA DE 42.2% MARCA JACOBS (SEGUN PLANO)</v>
          </cell>
        </row>
        <row r="5311">
          <cell r="C5311" t="str">
            <v>DAD-PLT.8028</v>
          </cell>
          <cell r="D5311" t="str">
            <v>DADO PLTZ 8028(1610) AMPLIADO Ø EXT. 960 MM Ø INT. 800 MM ANCHO TOTAL. 375MM - Ø AGUJERO 4.5 MM - RECORRIDO 70 MM CON DESFOGUE LATERALES-MARCA HAYNE</v>
          </cell>
        </row>
        <row r="5312">
          <cell r="C5312" t="str">
            <v>DAD-AMP.1610</v>
          </cell>
          <cell r="D5312" t="str">
            <v>DADO PLTZ 8028(1610) AMPLIADO Ø EXT. 960 MM Ø INT. 800 MM ANCHO TOTAL. 375MM - Ø AGUJERO 4.5 MM - RECORRIDO 70 MM CON DESFOGUE LATERALES-MARCA JACOBS (SEGUN PLANO)</v>
          </cell>
        </row>
        <row r="5313">
          <cell r="C5313" t="str">
            <v>DAD-501.4.5X70X142</v>
          </cell>
          <cell r="D5313" t="str">
            <v>DADO SW 501 Ø 4.5 MM X 70 MM/ 63 MM DE ANCHO EFECTIVO 142 MM - ANCHO TOTAL DE 182 MM</v>
          </cell>
        </row>
        <row r="5314">
          <cell r="C5314" t="str">
            <v>DAD-SW8.65/65</v>
          </cell>
          <cell r="D5314" t="str">
            <v>DADO SW 501 Ø 8 MM X 65 MM/ 65 MM</v>
          </cell>
        </row>
        <row r="5315">
          <cell r="C5315" t="str">
            <v>DAD-11/64X2 3/4</v>
          </cell>
          <cell r="D5315" t="str">
            <v>DADO SW 501-H DE 11/64" Ø 2 3/4"</v>
          </cell>
        </row>
        <row r="5316">
          <cell r="C5316" t="str">
            <v>DEF-SGK.600</v>
          </cell>
          <cell r="D5316" t="str">
            <v>DEFLECTOR PARA PISTOLA DE PINTURA SGK-600-PR REF: K-5030</v>
          </cell>
        </row>
        <row r="5317">
          <cell r="C5317" t="str">
            <v>DES-870.1HR</v>
          </cell>
          <cell r="D5317" t="str">
            <v>DESCANSO ANTIDESLIZANTE 1000 X 870 HR</v>
          </cell>
        </row>
        <row r="5318">
          <cell r="C5318" t="str">
            <v>DES-ANT.870</v>
          </cell>
          <cell r="D5318" t="str">
            <v>DESCANSO ANTIDESLIZANTE 1000 X 870 HR (ACABADO ANTICORROSIVO Y ESMALTE)</v>
          </cell>
        </row>
        <row r="5319">
          <cell r="C5319" t="str">
            <v>DES-ANT.104</v>
          </cell>
          <cell r="D5319" t="str">
            <v>DESCANSO ANTIDESLIZANTE 1040 X 4430 HR</v>
          </cell>
        </row>
        <row r="5320">
          <cell r="C5320" t="str">
            <v>DES-ANT.131</v>
          </cell>
          <cell r="D5320" t="str">
            <v>DESCANSO ANTIDESLIZANTE 1310 X 1315 HR</v>
          </cell>
        </row>
        <row r="5321">
          <cell r="C5321" t="str">
            <v>DES-ANT.139</v>
          </cell>
          <cell r="D5321" t="str">
            <v>DESCANSO ANTIDESLIZANTE 1390 X 1545 HR</v>
          </cell>
        </row>
        <row r="5322">
          <cell r="C5322" t="str">
            <v>DES-ANT.950</v>
          </cell>
          <cell r="D5322" t="str">
            <v>DESCANSO ANTIDESLIZANTE 950 X 1000 HR (ACABADO ANTICORROSIVO Y ESMALTE)</v>
          </cell>
        </row>
        <row r="5323">
          <cell r="C5323" t="str">
            <v>DES-986.850</v>
          </cell>
          <cell r="D5323" t="str">
            <v>DESCANSO ANTIDESLIZANTE 986 X 850 HR</v>
          </cell>
        </row>
        <row r="5324">
          <cell r="C5324" t="str">
            <v>DES-1P3.350</v>
          </cell>
          <cell r="D5324" t="str">
            <v>DESCANSO REJILLA T-30X100  3/16" X 1" DE 1040MM X 3530MM GALVANIZADO</v>
          </cell>
        </row>
        <row r="5325">
          <cell r="C5325" t="str">
            <v>DES-1P4.430</v>
          </cell>
          <cell r="D5325" t="str">
            <v>DESCANSO REJILLA T-30X100 3/16" X 1" DE 1040MM X 4430MM GALVANIZADO</v>
          </cell>
        </row>
        <row r="5326">
          <cell r="C5326" t="str">
            <v>DET-CAP.</v>
          </cell>
          <cell r="D5326" t="str">
            <v>DETECTOR CAPACITIVO KI5207 MARCA IFM - M30X1.5X81 - PNP - ALCANCE 3-15MM - 10-36 DC - IP65 - NO ENRASABLE</v>
          </cell>
        </row>
        <row r="5327">
          <cell r="C5327" t="str">
            <v>DIF-ELC.3TONX10M</v>
          </cell>
          <cell r="D5327" t="str">
            <v>DIFERENCIAL ELECTRICA 3 TONELADAS X 10 METROS DE CADENA - MARCA NITCHI</v>
          </cell>
        </row>
        <row r="5328">
          <cell r="C5328" t="str">
            <v>DIF-ELE.3TX30M</v>
          </cell>
          <cell r="D5328" t="str">
            <v>DIFERENCIAL ELECTRICA 4.0 HP PARA 3 TON X 30 METROS  DE CADENA CON VEL 5.2 M/MIN NIT Ref: MH5030</v>
          </cell>
        </row>
        <row r="5329">
          <cell r="C5329" t="str">
            <v>POL-ELE.2TO.</v>
          </cell>
          <cell r="D5329" t="str">
            <v>DIFERENCIAL ELECTRICA DE 2 TONELADAS CON 5 METROS DE CADENA REF: YJL-USA YALE</v>
          </cell>
        </row>
        <row r="5330">
          <cell r="C5330" t="str">
            <v>DIF-GAS.1/8</v>
          </cell>
          <cell r="D5330" t="str">
            <v>DIFUSOR DE GAS 1/8"</v>
          </cell>
        </row>
        <row r="5331">
          <cell r="C5331" t="str">
            <v>DIS-ARR.TP200</v>
          </cell>
          <cell r="D5331" t="str">
            <v>DISCO DE ARRASTRE PARA TRANSPORTADOR DE TUBO Y CADENA TIPO 200 (BIPARTIDO)</v>
          </cell>
        </row>
        <row r="5332">
          <cell r="C5332" t="str">
            <v>DIS-ASB.400X5/16</v>
          </cell>
          <cell r="D5332" t="str">
            <v>DISCO EN ASBESTO Ø 400MM ESPESOR 5/16</v>
          </cell>
        </row>
        <row r="5333">
          <cell r="C5333" t="str">
            <v>DIS-GUA.501</v>
          </cell>
          <cell r="D5333" t="str">
            <v>DISTANCIADOR DE GUADAÑA PARA PELETIZADORA 501 MARCA HD-16</v>
          </cell>
        </row>
        <row r="5334">
          <cell r="C5334" t="str">
            <v>ECO-DRA.IN3</v>
          </cell>
          <cell r="D5334" t="str">
            <v>ECODRAIN 31</v>
          </cell>
        </row>
        <row r="5335">
          <cell r="C5335" t="str">
            <v>EJE-VEN.AH19SWSI</v>
          </cell>
          <cell r="D5335" t="str">
            <v>EJE 1045 PARA VENTILADOR AH19SWSI</v>
          </cell>
        </row>
        <row r="5336">
          <cell r="C5336" t="str">
            <v>EJE-ACE.1.1/2</v>
          </cell>
          <cell r="D5336" t="str">
            <v>EJE ACETAL Ø 1 1/2" ( 38.10 MM )</v>
          </cell>
        </row>
        <row r="5337">
          <cell r="C5337" t="str">
            <v>EJE-ACE.2</v>
          </cell>
          <cell r="D5337" t="str">
            <v>EJE ACETAL Ø 2” ( 50.80 MM )</v>
          </cell>
        </row>
        <row r="5338">
          <cell r="C5338" t="str">
            <v>EJE-BAQ-3</v>
          </cell>
          <cell r="D5338" t="str">
            <v>EJE BAQUELITA Ø 3" ( 76.20 MM )</v>
          </cell>
        </row>
        <row r="5339">
          <cell r="C5339" t="str">
            <v>EJE-PEL.25E</v>
          </cell>
          <cell r="D5339" t="str">
            <v>EJE EXCENTRICO PARA RODILLO DE PELETIZADORA 25 (1210) ESTANDAR</v>
          </cell>
        </row>
        <row r="5340">
          <cell r="C5340" t="str">
            <v>EJE-EXC.501</v>
          </cell>
          <cell r="D5340" t="str">
            <v>EJE EXCENTRICO PARA RODILLO DE PELETIZADORA 501 MARCA HD-16</v>
          </cell>
        </row>
        <row r="5341">
          <cell r="C5341" t="str">
            <v>EJE-NYL.13/4</v>
          </cell>
          <cell r="D5341" t="str">
            <v>EJE NYLON Ø 1 3/4"</v>
          </cell>
        </row>
        <row r="5342">
          <cell r="C5342" t="str">
            <v>EJE-NYL.214</v>
          </cell>
          <cell r="D5342" t="str">
            <v>EJE NYLON Ø 2 1/4"</v>
          </cell>
        </row>
        <row r="5343">
          <cell r="C5343" t="str">
            <v>EJE-NYL.31/4</v>
          </cell>
          <cell r="D5343" t="str">
            <v>EJE NYLON Ø 3 1/4"</v>
          </cell>
        </row>
        <row r="5344">
          <cell r="C5344" t="str">
            <v>EJE-NYL.3PU</v>
          </cell>
          <cell r="D5344" t="str">
            <v>EJE NYLON Ø 3" ( 76.20 MM )</v>
          </cell>
        </row>
        <row r="5345">
          <cell r="C5345" t="str">
            <v>EJE-NYL.412</v>
          </cell>
          <cell r="D5345" t="str">
            <v>EJE NYLON Ø 4 1/2" ( 114.3 MM )</v>
          </cell>
        </row>
        <row r="5346">
          <cell r="C5346" t="str">
            <v>EJE-MAN.MOD.3.PASO9.5</v>
          </cell>
          <cell r="D5346" t="str">
            <v>EJE SINFIN MANDO UNIFICADO - MODULO 3 - PASO 9.5 MM - DE DOS FILETES EN SAE 8620</v>
          </cell>
        </row>
        <row r="5347">
          <cell r="C5347" t="str">
            <v>EJE-TEF.3</v>
          </cell>
          <cell r="D5347" t="str">
            <v>EJE TEFLON Ø 3" ( 76.2 MM )</v>
          </cell>
        </row>
        <row r="5348">
          <cell r="C5348" t="str">
            <v>EJE-TEF-4</v>
          </cell>
          <cell r="D5348" t="str">
            <v>EJE TEFLON Ø 4" ( 101.60 MM )</v>
          </cell>
        </row>
        <row r="5349">
          <cell r="C5349" t="str">
            <v>EJE-ULT.234</v>
          </cell>
          <cell r="D5349" t="str">
            <v>EJE UHMW 2 3/4" (69.80 MM) ULTRAPOL</v>
          </cell>
        </row>
        <row r="5350">
          <cell r="C5350" t="str">
            <v>EJE-ULT.212.</v>
          </cell>
          <cell r="D5350" t="str">
            <v>EJE UHMW Ø 2 1/2" ( 63.50 MM )ULTRAPOL</v>
          </cell>
        </row>
        <row r="5351">
          <cell r="C5351" t="str">
            <v>EJE-Ø5".UHMW-PE</v>
          </cell>
          <cell r="D5351" t="str">
            <v>EJE UHMW-PE Ø 5"</v>
          </cell>
        </row>
        <row r="5352">
          <cell r="C5352" t="str">
            <v>EJE-ULT.6PU</v>
          </cell>
          <cell r="D5352" t="str">
            <v>EJE UHMW-PE Ø 6" ( 152.40 MM )</v>
          </cell>
        </row>
        <row r="5353">
          <cell r="C5353" t="str">
            <v>EJE-ULT-BAR-DI6</v>
          </cell>
          <cell r="D5353" t="str">
            <v>EJE ULTRAPOL BARRA DIVARMIL Ø 6" ( 152.40 MM )</v>
          </cell>
        </row>
        <row r="5354">
          <cell r="C5354" t="str">
            <v>EJE-ULT.1.1/4</v>
          </cell>
          <cell r="D5354" t="str">
            <v>EJE ULTRAPOL Ø 1 1/4" ( 31.75 MM )</v>
          </cell>
        </row>
        <row r="5355">
          <cell r="C5355" t="str">
            <v>EJE-ULT.1"</v>
          </cell>
          <cell r="D5355" t="str">
            <v>EJE ULTRAPOL Ø 1" ( 25.40 MM )</v>
          </cell>
        </row>
        <row r="5356">
          <cell r="C5356" t="str">
            <v>EJE-ULT.5"</v>
          </cell>
          <cell r="D5356" t="str">
            <v>EJE ULTRAPOL Ø 5" ( 127 MM )</v>
          </cell>
        </row>
        <row r="5357">
          <cell r="C5357" t="str">
            <v>BOM-AGU.NEG</v>
          </cell>
          <cell r="D5357" t="str">
            <v>ELECTROBOMBA SUMERGIBLE LINEA AGUAS LIMPIAS, LIGERAMENTE SUCIAS DE 1 HP A 110 V</v>
          </cell>
        </row>
        <row r="5358">
          <cell r="C5358" t="str">
            <v>ELE-ION.MAX</v>
          </cell>
          <cell r="D5358" t="str">
            <v>ELECTRODO DE IONIZACION MAXON PARA QUEMADOR VENA DE AIRE</v>
          </cell>
        </row>
        <row r="5359">
          <cell r="C5359" t="str">
            <v>ELE-IGN.MAX</v>
          </cell>
          <cell r="D5359" t="str">
            <v>ELECTRODO IGNICION MAXON PARA QUEMADOR VENA DE AIRE</v>
          </cell>
        </row>
        <row r="5360">
          <cell r="C5360" t="str">
            <v>ELE-FIL.50AXRT</v>
          </cell>
          <cell r="D5360" t="str">
            <v>ELEMENTO FILTRANTE PARA SECADOR Ref: 50AXT</v>
          </cell>
        </row>
        <row r="5361">
          <cell r="C5361" t="str">
            <v>ELE-TIJ.600</v>
          </cell>
          <cell r="D5361" t="str">
            <v>ELEVADOR TIPO TIJERA DE 600 MM DE ALTO</v>
          </cell>
        </row>
        <row r="5362">
          <cell r="C5362" t="str">
            <v>EMP-ROJ.1/8</v>
          </cell>
          <cell r="D5362" t="str">
            <v>EMPAQUE CAUCHO NATURAL ROJO 1/8" DE 120 CMS DE ANCHO</v>
          </cell>
        </row>
        <row r="5363">
          <cell r="C5363" t="str">
            <v>EMP-CAU.5/16</v>
          </cell>
          <cell r="D5363" t="str">
            <v>EMPAQUE DE CAUCHO Ø 5/16" PARA SILO/TOPE</v>
          </cell>
        </row>
        <row r="5364">
          <cell r="C5364" t="str">
            <v>EMP-SIL.U24</v>
          </cell>
          <cell r="D5364" t="str">
            <v>EMPAQUE DE SILICONA "U" 24 MM PARA LAMINA DE 3 MM (SEGÚN PLANO)</v>
          </cell>
        </row>
        <row r="5365">
          <cell r="C5365" t="str">
            <v>EMP-12P.300</v>
          </cell>
          <cell r="D5365" t="str">
            <v>EMPAQUE ESPIROMETALICO Ø 12" X 300 PSI</v>
          </cell>
        </row>
        <row r="5366">
          <cell r="C5366" t="str">
            <v>EMP-ES3.150</v>
          </cell>
          <cell r="D5366" t="str">
            <v>EMPAQUE ESPIROMETALICO Ø 3" X 150 PSI REF RW304/FG/CS</v>
          </cell>
        </row>
        <row r="5367">
          <cell r="C5367" t="str">
            <v>EMP-ESP.1.1/2X1</v>
          </cell>
          <cell r="D5367" t="str">
            <v>EMPAQUE ESPUMOSO 1 1/2" X 1" REF. IC - 120</v>
          </cell>
        </row>
        <row r="5368">
          <cell r="C5368" t="str">
            <v>EMP-ESP.2X1/4</v>
          </cell>
          <cell r="D5368" t="str">
            <v>EMPAQUE ESPUMOSO 2" X 1/4"</v>
          </cell>
        </row>
        <row r="5369">
          <cell r="C5369" t="str">
            <v>EMP-23M.10M</v>
          </cell>
          <cell r="D5369" t="str">
            <v>EMPAQUE ESPUMOSO 23 MM X 10 MM</v>
          </cell>
        </row>
        <row r="5370">
          <cell r="C5370" t="str">
            <v>EMP-36M.22M</v>
          </cell>
          <cell r="D5370" t="str">
            <v>EMPAQUE ESPUMOSO 36 MM X 22 MM</v>
          </cell>
        </row>
        <row r="5371">
          <cell r="C5371" t="str">
            <v>EMU-ASF.18K</v>
          </cell>
          <cell r="D5371" t="str">
            <v>EMULSION ASFALTICA X 18 KG - 5 GALONES SIKA</v>
          </cell>
        </row>
        <row r="5372">
          <cell r="C5372" t="str">
            <v>ENS-PT1.00.</v>
          </cell>
          <cell r="D5372" t="str">
            <v>ENSAMBLE PT100, BULBO 6" X 14" X 1/2"NPT,SS304, CABEZOTE 3T - INSTRUMATIC IN Ref: 410496</v>
          </cell>
        </row>
        <row r="5373">
          <cell r="C5373" t="str">
            <v>ESC-TAN.10K</v>
          </cell>
          <cell r="D5373" t="str">
            <v>ESCALERAS INTERNA Y EXTERNA PARA TANQUE DE 10.000 GAL</v>
          </cell>
        </row>
        <row r="5374">
          <cell r="C5374" t="str">
            <v>ESC-2ZN.IND</v>
          </cell>
          <cell r="D5374" t="str">
            <v>ESCUADRA 2" ZINC REF: T1303-001 INDUMA</v>
          </cell>
        </row>
        <row r="5375">
          <cell r="C5375" t="str">
            <v>ESC-3/4.ZIN</v>
          </cell>
          <cell r="D5375" t="str">
            <v>ESCUADRA 3/4" ZINC INDUMA</v>
          </cell>
        </row>
        <row r="5376">
          <cell r="C5376" t="str">
            <v>ESC-ZIN.90X24</v>
          </cell>
          <cell r="D5376" t="str">
            <v>ESCUADRA 90X24MM ZINC REF: ES125</v>
          </cell>
        </row>
        <row r="5377">
          <cell r="C5377" t="str">
            <v>ESP-2"X.14.B7.A193</v>
          </cell>
          <cell r="D5377" t="str">
            <v>ESPARRAGO 2" X 14" B7 A193 - 8 HILOS</v>
          </cell>
        </row>
        <row r="5378">
          <cell r="C5378" t="str">
            <v>ESP-3/4X229-G8</v>
          </cell>
          <cell r="D5378" t="str">
            <v>ESPARRAGOS 3/4 X 229 MM GRADO 8</v>
          </cell>
        </row>
        <row r="5379">
          <cell r="C5379" t="str">
            <v>ESP-3/4X41/2</v>
          </cell>
          <cell r="D5379" t="str">
            <v>ESPARRAGOS 3/4" X 4 1/2" ACERO 4</v>
          </cell>
        </row>
        <row r="5380">
          <cell r="C5380" t="str">
            <v>EST-IMP.30.</v>
          </cell>
          <cell r="D5380" t="str">
            <v>ESTACION DE IMPACTO COMPLETA PARA BANDA DE 30" CON ARTESA A 35° Y KIT  DE SEGUROS MARCA PPI, RODILLOS DE IMPACTO AJ ROLLER 5X11CEMA C</v>
          </cell>
        </row>
        <row r="5381">
          <cell r="C5381" t="str">
            <v>EST-MAN.3BOT</v>
          </cell>
          <cell r="D5381" t="str">
            <v>ESTACION DE MANDO DE 3 BOTONES CON PARADA DE EMERGENCIA REF: 25776</v>
          </cell>
        </row>
        <row r="5382">
          <cell r="C5382" t="str">
            <v>REG-PRE.TEM</v>
          </cell>
          <cell r="D5382" t="str">
            <v>ESTACION REGULADORA DE PRESION Y CONTROL DE TEMPERATURA PARA PELET DE
10-15 TON</v>
          </cell>
        </row>
        <row r="5383">
          <cell r="C5383" t="str">
            <v>EST-PLA.120X100X15</v>
          </cell>
          <cell r="D5383" t="str">
            <v>ESTIBA PLASTICA 120 X 100 X 15 REF. ER-100-4E-V1-TC</v>
          </cell>
        </row>
        <row r="5384">
          <cell r="C5384" t="str">
            <v>EST-PLA.120</v>
          </cell>
          <cell r="D5384" t="str">
            <v>ESTIBA PLASTICA 120 X 100 X 15 REF: ER-100S-4E Ref: ER-100S-4E</v>
          </cell>
        </row>
        <row r="5385">
          <cell r="C5385" t="str">
            <v>EST-UCO.PLA</v>
          </cell>
          <cell r="D5385" t="str">
            <v>ESTUCO PLASTICO</v>
          </cell>
        </row>
        <row r="5386">
          <cell r="C5386" t="str">
            <v>FELPA-10X20</v>
          </cell>
          <cell r="D5386" t="str">
            <v>FELPA 10 MM X 20 MM</v>
          </cell>
        </row>
        <row r="5387">
          <cell r="C5387" t="str">
            <v>FELPA-OVEJERA</v>
          </cell>
          <cell r="D5387" t="str">
            <v>FELPA OVEJERA</v>
          </cell>
        </row>
        <row r="5388">
          <cell r="C5388" t="str">
            <v>FIB-VID.2</v>
          </cell>
          <cell r="D5388" t="str">
            <v>FIBRA DE VIDRIO LANA PARA COLCHONETAS (LPC) DE 2"</v>
          </cell>
        </row>
        <row r="5389">
          <cell r="C5389" t="str">
            <v>FIJ-TUG.1/8</v>
          </cell>
          <cell r="D5389" t="str">
            <v>FIJA TUGSTENO 1/8"</v>
          </cell>
        </row>
        <row r="5390">
          <cell r="C5390" t="str">
            <v>FIJ-MAG.MAG2000M</v>
          </cell>
          <cell r="D5390" t="str">
            <v>FIJADOR MAGNETICO ROSCA M12 4B COMPONENTS Ref: MAG2000M</v>
          </cell>
        </row>
        <row r="5391">
          <cell r="C5391" t="str">
            <v>FIJ-MAG.55CRAI44012</v>
          </cell>
          <cell r="D5391" t="str">
            <v>FIJADOR MAGNETICO ROSCA M12 EAZYFIX STIF REF: 55CRAI44012 STIF Ref: 55CRAI44012</v>
          </cell>
        </row>
        <row r="5392">
          <cell r="C5392" t="str">
            <v>FIJADOR-11/4</v>
          </cell>
          <cell r="D5392" t="str">
            <v>FIJADOR PARA TUBO Ø 1 1/4"</v>
          </cell>
        </row>
        <row r="5393">
          <cell r="C5393" t="str">
            <v>FIJADOR-1</v>
          </cell>
          <cell r="D5393" t="str">
            <v>FIJADOR PARA TUBO Ø 1"</v>
          </cell>
        </row>
        <row r="5394">
          <cell r="C5394" t="str">
            <v>FIJADOR-1/2</v>
          </cell>
          <cell r="D5394" t="str">
            <v>FIJADOR PARA TUBO Ø 1/2"</v>
          </cell>
        </row>
        <row r="5395">
          <cell r="C5395" t="str">
            <v>FIL-REG.1/4</v>
          </cell>
          <cell r="D5395" t="str">
            <v>FILTRO REGULADOR INTEGRADO 1/4 MANUAL</v>
          </cell>
        </row>
        <row r="5396">
          <cell r="C5396" t="str">
            <v>FIL-1/2.UD15+</v>
          </cell>
          <cell r="D5396" t="str">
            <v>FILTRO UD15+ (1/2) DE PARTICULAS + ALTA EFICIENCIA</v>
          </cell>
        </row>
        <row r="5397">
          <cell r="C5397" t="str">
            <v>FLU-2A2.2.RMC-142SSV</v>
          </cell>
          <cell r="D5397" t="str">
            <v>FLUJOMETRO DE 2 A 2.2 REF.  RMC-142-SSV - VALVULA EN ACERO INOXIDABLE</v>
          </cell>
        </row>
        <row r="5398">
          <cell r="C5398" t="str">
            <v>FRE-MET.41M</v>
          </cell>
          <cell r="D5398" t="str">
            <v>FRENO METALICO 4" A 8" SERIE 41 MACHO</v>
          </cell>
        </row>
        <row r="5399">
          <cell r="C5399" t="str">
            <v>GAL-FRI.WER</v>
          </cell>
          <cell r="D5399" t="str">
            <v>GALVANIZADO EN FRIO X 400 ML MARCA WERK</v>
          </cell>
        </row>
        <row r="5400">
          <cell r="C5400" t="str">
            <v>GAN-CAR.3/8 X 6 X 7/8</v>
          </cell>
          <cell r="D5400" t="str">
            <v>GANCHO CARROCERIA 3/8 X 6 X 7/8</v>
          </cell>
        </row>
        <row r="5401">
          <cell r="C5401" t="str">
            <v>GAN-CIE.RAP</v>
          </cell>
          <cell r="D5401" t="str">
            <v>GANCHO CIERRE RAPIDO BAUL REF 7193 NEGRA</v>
          </cell>
        </row>
        <row r="5402">
          <cell r="C5402" t="str">
            <v>GAN-DUA.1/4</v>
          </cell>
          <cell r="D5402" t="str">
            <v>GANCHO CIERRE RAPIDO DUAL DE 1/4" A 80° REF: T3.6-NB GALVANIZADO</v>
          </cell>
        </row>
        <row r="5403">
          <cell r="C5403" t="str">
            <v>GAN-CIE.GH225D</v>
          </cell>
          <cell r="D5403" t="str">
            <v>GANCHO CIERRE RAPIDO GH 225D CON BLOQUEO GALVANIZADO</v>
          </cell>
        </row>
        <row r="5404">
          <cell r="C5404" t="str">
            <v>G40-323.INX</v>
          </cell>
          <cell r="D5404" t="str">
            <v>GANCHO CIERRE RAPIDO GH 40323 CON CUERPO Y VARILLA INOXIDABLE</v>
          </cell>
        </row>
        <row r="5405">
          <cell r="C5405" t="str">
            <v>GAN-CIE.GTY40323</v>
          </cell>
          <cell r="D5405" t="str">
            <v>GANCHO CIERRE RAPIDO GH 40323 ZINCADO CON VARILLA INOXIDABLE</v>
          </cell>
        </row>
        <row r="5406">
          <cell r="C5406" t="str">
            <v>GAN-CIE.GH451</v>
          </cell>
          <cell r="D5406" t="str">
            <v>GANCHO CIERRE RAPIDO GH 451 GALVANIZADO</v>
          </cell>
        </row>
        <row r="5407">
          <cell r="C5407" t="str">
            <v>GAN-CIE. GH225D</v>
          </cell>
          <cell r="D5407" t="str">
            <v>GANCHO CIERRE RAPIDO GH225D CON BLOQUEO - ZINCADO</v>
          </cell>
        </row>
        <row r="5408">
          <cell r="C5408" t="str">
            <v>GAN-CIE. GTY431</v>
          </cell>
          <cell r="D5408" t="str">
            <v>GANCHO CIERRE RAPIDO GTY 431 ZINCADO</v>
          </cell>
        </row>
        <row r="5409">
          <cell r="C5409" t="str">
            <v>GAN-CIE-RA-7191</v>
          </cell>
          <cell r="D5409" t="str">
            <v>GANCHO CIERRE RAPIDO REF. 7191</v>
          </cell>
        </row>
        <row r="5410">
          <cell r="C5410" t="str">
            <v>GAN-CIE.7192</v>
          </cell>
          <cell r="D5410" t="str">
            <v>GANCHO CIERRE RAPIDO REF. 7192</v>
          </cell>
        </row>
        <row r="5411">
          <cell r="C5411" t="str">
            <v>GAN-CIE.39Z</v>
          </cell>
          <cell r="D5411" t="str">
            <v>GANCHO CIERRE RÁPIDO T3.9-ZN GALVANIZADO</v>
          </cell>
        </row>
        <row r="5412">
          <cell r="C5412" t="str">
            <v>POL-INF.3TO</v>
          </cell>
          <cell r="D5412" t="str">
            <v>GANCHO INFERIOR P/POLIPASTO 3TON REF: PWR3-111</v>
          </cell>
        </row>
        <row r="5413">
          <cell r="C5413" t="str">
            <v>GAN-TEJ.1/4.X3.1/2</v>
          </cell>
          <cell r="D5413" t="str">
            <v>GANCHO PARA TEJA DE 1/4" X 3 1/2"</v>
          </cell>
        </row>
        <row r="5414">
          <cell r="C5414" t="str">
            <v>GAN-CAP-JEEP</v>
          </cell>
          <cell r="D5414" t="str">
            <v>GANCHO SEGURO CAPO JEEP</v>
          </cell>
        </row>
        <row r="5415">
          <cell r="C5415" t="str">
            <v>GAT-YAL.1002</v>
          </cell>
          <cell r="D5415" t="str">
            <v>GATO CIERRAPUERTA 45 KG YALE REF 1002</v>
          </cell>
        </row>
        <row r="5416">
          <cell r="C5416" t="str">
            <v>GEL-DEC.WUR.</v>
          </cell>
          <cell r="D5416" t="str">
            <v>GEL DECAPANTE WURTH X 200 GRAMOS</v>
          </cell>
        </row>
        <row r="5417">
          <cell r="C5417" t="str">
            <v>GRA-MET.112.1/4</v>
          </cell>
          <cell r="D5417" t="str">
            <v>GRAPA METALICA 1 1/2 X 1/4" L11</v>
          </cell>
        </row>
        <row r="5418">
          <cell r="C5418" t="str">
            <v>GRA-114.1/4</v>
          </cell>
          <cell r="D5418" t="str">
            <v>GRAPA METALICA 1 1/4 X 1/4" L11</v>
          </cell>
        </row>
        <row r="5419">
          <cell r="C5419" t="str">
            <v>GRA-3/4X1/4</v>
          </cell>
          <cell r="D5419" t="str">
            <v>GRAPA METALICA 3/4" X 1/4" L11</v>
          </cell>
        </row>
        <row r="5420">
          <cell r="C5420" t="str">
            <v>GRP-FIJ.MAR</v>
          </cell>
          <cell r="D5420" t="str">
            <v>GRAPAS DE FIJACION TIPO CLIP COMPUESTAS POR MARIPOSA</v>
          </cell>
        </row>
        <row r="5421">
          <cell r="C5421" t="str">
            <v>CRA-FIJ.GAL</v>
          </cell>
          <cell r="D5421" t="str">
            <v>GRAPAS DE FIJACION TIPO CLIP GALVANIZADO</v>
          </cell>
        </row>
        <row r="5422">
          <cell r="C5422" t="str">
            <v>GRA-FIJ.SIN</v>
          </cell>
          <cell r="D5422" t="str">
            <v>GRAPAS DE FIJACION TIPO CLIP GALVANIZADO (SIN IVA)</v>
          </cell>
        </row>
        <row r="5423">
          <cell r="C5423" t="str">
            <v>GRI-3/4.G2130</v>
          </cell>
          <cell r="D5423" t="str">
            <v>GRILLETE G2130 3/4 CROSBY</v>
          </cell>
        </row>
        <row r="5424">
          <cell r="C5424" t="str">
            <v>GRI-5/8.G2130</v>
          </cell>
          <cell r="D5424" t="str">
            <v>GRILLETE G2130 5/8 CAPACIDAD 3.25 TON - CROSBY</v>
          </cell>
        </row>
        <row r="5425">
          <cell r="C5425" t="str">
            <v>GRI-SWI.100</v>
          </cell>
          <cell r="D5425" t="str">
            <v>GRILLETE PARA SWITCH DE SEGURIDAD DE GUAYA 4B COMPONENTS REF: PDS100</v>
          </cell>
        </row>
        <row r="5426">
          <cell r="C5426" t="str">
            <v>GUA-PEL.501</v>
          </cell>
          <cell r="D5426" t="str">
            <v>GUADAÑA PARA PELETIZADORA 501 MARCA HD-16</v>
          </cell>
        </row>
        <row r="5427">
          <cell r="C5427" t="str">
            <v>GUA-PLA.</v>
          </cell>
          <cell r="D5427" t="str">
            <v>GUALLA PLASTIFICADA 3/16 EXT 1/4</v>
          </cell>
        </row>
        <row r="5428">
          <cell r="C5428" t="str">
            <v>GUA-GUA-1/2</v>
          </cell>
          <cell r="D5428" t="str">
            <v>GUARDA GUAYA Ø 1/2"</v>
          </cell>
        </row>
        <row r="5429">
          <cell r="C5429" t="str">
            <v>GUA-GUA.3/8</v>
          </cell>
          <cell r="D5429" t="str">
            <v>GUARDA GUAYA Ø 3/8"</v>
          </cell>
        </row>
        <row r="5430">
          <cell r="C5430" t="str">
            <v>GUA-3/8X120</v>
          </cell>
          <cell r="D5430" t="str">
            <v>GUARDILLA 3/8" X 120 MM PARA PORTAFALDON</v>
          </cell>
        </row>
        <row r="5431">
          <cell r="C5431" t="str">
            <v>GUA-3/8X300</v>
          </cell>
          <cell r="D5431" t="str">
            <v>GUARDILLA 3/8" X 300 MM PARA PORTAFALDON</v>
          </cell>
        </row>
        <row r="5432">
          <cell r="C5432" t="str">
            <v>GUA-ALM.YUT.1/2X1.3</v>
          </cell>
          <cell r="D5432" t="str">
            <v>GUAYA ALMA ACERO 1/2"  CON GANCHOS EN LOS EXTREMOS - LARGO 1.30 METROS ENTRE PUNTAS</v>
          </cell>
        </row>
        <row r="5433">
          <cell r="C5433" t="str">
            <v>GUA-ALM.5/8</v>
          </cell>
          <cell r="D5433" t="str">
            <v>GUAYA ALMA ACERO Ø 5/8"</v>
          </cell>
        </row>
        <row r="5434">
          <cell r="C5434" t="str">
            <v>GUA-ACE.5/8.GRA</v>
          </cell>
          <cell r="D5434" t="str">
            <v>GUAYA ALMA DE ACERO Ø 5/8" - GRAFADA EN AMBAS PUNTAS</v>
          </cell>
        </row>
        <row r="5435">
          <cell r="C5435" t="str">
            <v>GUA-ZAR.ZRR.112C</v>
          </cell>
          <cell r="D5435" t="str">
            <v>GUAYA ALMA YUTE Ø 1/2  GRAFADA PARA ZARANDA ZRRT 112C SEGÚN PLANO ZRRT-112C-2200-0</v>
          </cell>
        </row>
        <row r="5436">
          <cell r="C5436" t="str">
            <v>GUA-ALM-YUT-1/2</v>
          </cell>
          <cell r="D5436" t="str">
            <v>GUAYA ALMA YUTE Ø 1/2"</v>
          </cell>
        </row>
        <row r="5437">
          <cell r="C5437" t="str">
            <v>GUA-ALM.YUT.1/4</v>
          </cell>
          <cell r="D5437" t="str">
            <v>GUAYA ALMA YUTE Ø 1/4"</v>
          </cell>
        </row>
        <row r="5438">
          <cell r="C5438" t="str">
            <v>GUA-ALM-YUT-3/1</v>
          </cell>
          <cell r="D5438" t="str">
            <v>GUAYA ALMA YUTE Ø 3/16"</v>
          </cell>
        </row>
        <row r="5439">
          <cell r="C5439" t="str">
            <v>GUA-ALM-YUT-3/8</v>
          </cell>
          <cell r="D5439" t="str">
            <v>GUAYA ALMA YUTE Ø 3/8"</v>
          </cell>
        </row>
        <row r="5440">
          <cell r="C5440" t="str">
            <v>GUA-ALM-YUT-5/1</v>
          </cell>
          <cell r="D5440" t="str">
            <v>GUAYA ALMA YUTE Ø 5/16"</v>
          </cell>
        </row>
        <row r="5441">
          <cell r="C5441" t="str">
            <v>GUA-ALM.YUT.X520.6</v>
          </cell>
          <cell r="D5441" t="str">
            <v>GUAYA ALMA YUTE Ø 5/8 - GRAFADA EN AMBAS PUNTAS - LARGO 520.6MM</v>
          </cell>
        </row>
        <row r="5442">
          <cell r="C5442" t="str">
            <v>GUA-ALM-YUT-5/8</v>
          </cell>
          <cell r="D5442" t="str">
            <v>GUAYA ALMA YUTE Ø 5/8"</v>
          </cell>
        </row>
        <row r="5443">
          <cell r="C5443" t="str">
            <v>GUA-ENC.3/32X1/8</v>
          </cell>
          <cell r="D5443" t="str">
            <v>GUAYA ENCAUCHETADA 3/32" X 1/8"</v>
          </cell>
        </row>
        <row r="5444">
          <cell r="C5444" t="str">
            <v>GUA-DIA.1/16</v>
          </cell>
          <cell r="D5444" t="str">
            <v>GUAYA Ø 1/16.</v>
          </cell>
        </row>
        <row r="5445">
          <cell r="C5445" t="str">
            <v>GUA-1/2.</v>
          </cell>
          <cell r="D5445" t="str">
            <v>GUAYA Ø 1/2</v>
          </cell>
        </row>
        <row r="5446">
          <cell r="C5446" t="str">
            <v>GUA-ALM-YUT-1/4</v>
          </cell>
          <cell r="D5446" t="str">
            <v>GUAYA Ø 1/4</v>
          </cell>
        </row>
        <row r="5447">
          <cell r="C5447" t="str">
            <v>GUA-1/8</v>
          </cell>
          <cell r="D5447" t="str">
            <v>GUAYA Ø 1/8"</v>
          </cell>
        </row>
        <row r="5448">
          <cell r="C5448" t="str">
            <v>GUA-3/3.2</v>
          </cell>
          <cell r="D5448" t="str">
            <v>GUAYA Ø 3/32"</v>
          </cell>
        </row>
        <row r="5449">
          <cell r="C5449" t="str">
            <v>GUA-PWP.VCR</v>
          </cell>
          <cell r="D5449" t="str">
            <v>GUAYA PARA SWITCH DE SEGURIDAD DE GUAYA 4B COMPONENTS REF: PWPVCR (PIES-FT)</v>
          </cell>
        </row>
        <row r="5450">
          <cell r="C5450" t="str">
            <v>IMA-8X11-SER-60</v>
          </cell>
          <cell r="D5450" t="str">
            <v>IMAN  8" X 11" SERIE 600</v>
          </cell>
        </row>
        <row r="5451">
          <cell r="C5451" t="str">
            <v>IMAN-10"X7"-600</v>
          </cell>
          <cell r="D5451" t="str">
            <v>IMAN 10" X 7" SERIE 600</v>
          </cell>
        </row>
        <row r="5452">
          <cell r="C5452" t="str">
            <v>IMAN-12"X7"-600</v>
          </cell>
          <cell r="D5452" t="str">
            <v>IMAN 12" X 7" (MEDIDA EXTERNA) 10" X 5" (AREA MAGNETICA) SERIE 600</v>
          </cell>
        </row>
        <row r="5453">
          <cell r="C5453" t="str">
            <v>IMA-14X.9.12X7</v>
          </cell>
          <cell r="D5453" t="str">
            <v>IMAN 14" X 9" (MEDIDA EXTERNA) 12" X 7" (AREA MAGNETICA) SERIE 600</v>
          </cell>
        </row>
        <row r="5454">
          <cell r="C5454" t="str">
            <v>IMAN-16"X7"-600</v>
          </cell>
          <cell r="D5454" t="str">
            <v>IMAN 16" X 7" SERIE 600</v>
          </cell>
        </row>
        <row r="5455">
          <cell r="C5455" t="str">
            <v>IMA-16X.9</v>
          </cell>
          <cell r="D5455" t="str">
            <v>IMAN 16" X 9" (MEDIDA EXTERNA) 14" X 7" (MEDIDA MAGNETICA) SERIE 600</v>
          </cell>
        </row>
        <row r="5456">
          <cell r="C5456" t="str">
            <v>IMA-18X.9</v>
          </cell>
          <cell r="D5456" t="str">
            <v>IMAN 18" X 9" (MEDIDA EXTERNA) 16" X 7" (MEDIDA MAGNETICA) SERIE 600</v>
          </cell>
        </row>
        <row r="5457">
          <cell r="C5457" t="str">
            <v>IMA-24X.10.600</v>
          </cell>
          <cell r="D5457" t="str">
            <v>IMAN 24" X 10" (MEDIDA EXTERNA) 22" X 8" (MEDIDA MAGNETICA) SERIE 600</v>
          </cell>
        </row>
        <row r="5458">
          <cell r="C5458" t="str">
            <v>IMAN-24X7-600</v>
          </cell>
          <cell r="D5458" t="str">
            <v>IMAN 24" X 7" SERIE 600 (MEDIDA EXTERNA) 22" X 5" (AREA MAGNETICA)</v>
          </cell>
        </row>
        <row r="5459">
          <cell r="C5459" t="str">
            <v>IMA-25X.9</v>
          </cell>
          <cell r="D5459" t="str">
            <v>IMAN 25" X 9" (MEDIDA EXTERNA)  23" X 7" (AREA MAGNETICA) SERIE 600.</v>
          </cell>
        </row>
        <row r="5460">
          <cell r="C5460" t="str">
            <v>IMA-29X.14P</v>
          </cell>
          <cell r="D5460" t="str">
            <v>IMAN 29" X 14" (MEDIDA EXTERNA ) 27" X 12" (AREA MAGNETICA) </v>
          </cell>
        </row>
        <row r="5461">
          <cell r="C5461" t="str">
            <v>IMA-32X.7.600</v>
          </cell>
          <cell r="D5461" t="str">
            <v>IMAN 32" X 7" SERIE 600</v>
          </cell>
        </row>
        <row r="5462">
          <cell r="C5462" t="str">
            <v>IMA-33X.7.600</v>
          </cell>
          <cell r="D5462" t="str">
            <v>IMAN 33" X 7" SERIE 600</v>
          </cell>
        </row>
        <row r="5463">
          <cell r="C5463" t="str">
            <v>IMA-34X.9</v>
          </cell>
          <cell r="D5463" t="str">
            <v>IMAN 34" X 9" (MEDIDA EXTERNA)  32" X 7" (AREA MAGNETICA) SERIE 600</v>
          </cell>
        </row>
        <row r="5464">
          <cell r="C5464" t="str">
            <v>IMA-46X.9X600</v>
          </cell>
          <cell r="D5464" t="str">
            <v>IMAN 46" X 9" (MEDIDA EXTERNA)  44" X 7" (AREA MAGNETICA) SERIE 600</v>
          </cell>
        </row>
        <row r="5465">
          <cell r="C5465" t="str">
            <v>IMA-49X.9</v>
          </cell>
          <cell r="D5465" t="str">
            <v>IMAN 49" X 9" (MEDIDA EXTERNA) 47" X 7" (AREA MAGNETICA) SERIE 600</v>
          </cell>
        </row>
        <row r="5466">
          <cell r="C5466" t="str">
            <v>IMA-480.178</v>
          </cell>
          <cell r="D5466" t="str">
            <v>IMAN 559 X 228.6 MM (MEDIDA EXTERNA) 480 X 178.6 MM (AREA MAGNETICA) NEODIMIO ALTO PODER</v>
          </cell>
        </row>
        <row r="5467">
          <cell r="C5467" t="str">
            <v>IMA-MAG.57P</v>
          </cell>
          <cell r="D5467" t="str">
            <v>IMAN 57" X 14" (MEDIDA EXTERNA) 55" X 12" (AREA MAGNETICA)</v>
          </cell>
        </row>
        <row r="5468">
          <cell r="C5468" t="str">
            <v>IMA-8X6.N52</v>
          </cell>
          <cell r="D5468" t="str">
            <v>IMAN 8” X 6” (AREA MAGNETICA) NEODIMIO N52 ALTO PODER (SEGUN PLANO)</v>
          </cell>
        </row>
        <row r="5469">
          <cell r="C5469" t="str">
            <v>IMA-X8".9.5"</v>
          </cell>
          <cell r="D5469" t="str">
            <v>IMAN 9.5" X 8" (MEDIDA EXTERNA) 7.5" X 6" (MEDIDA MAGNETICA) SERIE 600IMA-</v>
          </cell>
        </row>
        <row r="5470">
          <cell r="C5470" t="str">
            <v>IMA-NEO.13X8</v>
          </cell>
          <cell r="D5470" t="str">
            <v>IMAN INDUSTRIAL DE NEODIMIO 13" X 8"  (MEDIDA EXTERNA) 11" X 6" (AREA MAGNETICA) SERIE 600</v>
          </cell>
        </row>
        <row r="5471">
          <cell r="C5471" t="str">
            <v>IMP-ACR.SIK.TEC</v>
          </cell>
          <cell r="D5471" t="str">
            <v>IMPERMEABILIZANTE ACRILICO SIKA ACRIL TECHO X 4.2 KGS SIKA</v>
          </cell>
        </row>
        <row r="5472">
          <cell r="C5472" t="str">
            <v>INT-280.000.BTU</v>
          </cell>
          <cell r="D5472" t="str">
            <v>INTERCAMBIADOR DE CALOR - 280.000 BTU/H - 3600 CFM - 32 TUBOS COBRE RIGIDO Ø 3/4" - 220 MM X 690 MM X 1166 MM</v>
          </cell>
        </row>
        <row r="5473">
          <cell r="C5473" t="str">
            <v>INT-350.000.BTU</v>
          </cell>
          <cell r="D5473" t="str">
            <v>INTERCAMBIADOR DE CALOR - 350.000 BTU/H - 4500 CFM - 29 TUBOS INOX Ø 3/4" - 295 MM X 690 MM X 1166 MM</v>
          </cell>
        </row>
        <row r="5474">
          <cell r="C5474" t="str">
            <v>INT-3/4.350.000</v>
          </cell>
          <cell r="D5474" t="str">
            <v>INTERCAMBIADOR DE CALOR - 350.000 BTU/H - 4500 CFM - TUBOS INOX Ø 3/4" - 295 MM X 596 MM X 1330 MM</v>
          </cell>
        </row>
        <row r="5475">
          <cell r="C5475" t="str">
            <v>INT-CAL.</v>
          </cell>
          <cell r="D5475" t="str">
            <v>INTERCAMBIADOR DE CALOR - 420.000 BTU/H - 4500 CFM - 29 TUBOS ACERO AL CARBON Ø3/4" - 320 MM X 714 MM X 1166 MM</v>
          </cell>
        </row>
        <row r="5476">
          <cell r="C5476" t="str">
            <v>INT-CAL.34T.295.X520.X920</v>
          </cell>
          <cell r="D5476" t="str">
            <v>INTERCAMBIADOR DE CALOR - 480.000BTU/H - 4500 CFM - 34 TUBOS INOX 1" O.D.- 295 MM X 520 MM X 920 MM</v>
          </cell>
        </row>
        <row r="5477">
          <cell r="C5477" t="str">
            <v>INT-CAL.34T.295.X612.X960</v>
          </cell>
          <cell r="D5477" t="str">
            <v>INTERCAMBIADOR DE CALOR - 480.000BTU/H - 4500 CFM - 34 TUBOS INOX 1" O.D.- 295 MM X 612 MM X 960 MM</v>
          </cell>
        </row>
        <row r="5478">
          <cell r="C5478" t="str">
            <v>JUE-TOR.P-15</v>
          </cell>
          <cell r="D5478" t="str">
            <v>JUEGO DE TORNILLOS PRENSA P-15 EN ACERO 4340</v>
          </cell>
        </row>
        <row r="5479">
          <cell r="C5479" t="str">
            <v>JUE-RAC.1320.</v>
          </cell>
          <cell r="D5479" t="str">
            <v>JUEGO RACOR CONEXÍÓN MANGUERA REF 1320</v>
          </cell>
        </row>
        <row r="5480">
          <cell r="C5480" t="str">
            <v>KIT-ACE.LED</v>
          </cell>
          <cell r="D5480" t="str">
            <v>KIT ACCESORIOS SUSPENSION PANEL LED MARCA SYLVANIA SAT Ref: P37133</v>
          </cell>
        </row>
        <row r="5481">
          <cell r="C5481" t="str">
            <v>LAD-REF.9".ARCO1</v>
          </cell>
          <cell r="D5481" t="str">
            <v>LADRILLO REFRACTARIO U33 1400° 9 " X 4 1/2"  X 2 1/2" ARCO 1</v>
          </cell>
        </row>
        <row r="5482">
          <cell r="C5482" t="str">
            <v>LAD-REF.9".ARCO2</v>
          </cell>
          <cell r="D5482" t="str">
            <v>LADRILLO REFRACTARIO U33 1400° 9 " X 4 1/2"  X 2 1/2"ARCO 2</v>
          </cell>
        </row>
        <row r="5483">
          <cell r="C5483" t="str">
            <v>LAM-FIE.1/2</v>
          </cell>
          <cell r="D5483" t="str">
            <v>LAMINA EN FIELTRO SEMIDURO COLOR GRIS 1/2</v>
          </cell>
        </row>
        <row r="5484">
          <cell r="C5484" t="str">
            <v>LAM-FIE.6MM</v>
          </cell>
          <cell r="D5484" t="str">
            <v>LAMINA EN FIELTRO SEMIDURO COLOR GRIS CAL. 6MM</v>
          </cell>
        </row>
        <row r="5485">
          <cell r="C5485" t="str">
            <v>LIC-MIC.W10</v>
          </cell>
          <cell r="D5485" t="str">
            <v>LICENCIA MICROSOFT WINDOWS 10 ENTERPRISE LTSC 2019</v>
          </cell>
        </row>
        <row r="5486">
          <cell r="C5486" t="str">
            <v>LIM-ELE.GLN</v>
          </cell>
          <cell r="D5486" t="str">
            <v>LIMPIADOR ELECTRONICO X GALON</v>
          </cell>
        </row>
        <row r="5487">
          <cell r="C5487" t="str">
            <v>LIM-PVC.1/128</v>
          </cell>
          <cell r="D5487" t="str">
            <v>LIMPIADOR PARA PVC 1/128</v>
          </cell>
        </row>
        <row r="5488">
          <cell r="C5488" t="str">
            <v>LIM-DOR.PVC</v>
          </cell>
          <cell r="D5488" t="str">
            <v>LIMPIADOR PVC 1/32</v>
          </cell>
        </row>
        <row r="5489">
          <cell r="C5489" t="str">
            <v>LLA-13P.165</v>
          </cell>
          <cell r="D5489" t="str">
            <v>LLANTA 13" X 165 / 70</v>
          </cell>
        </row>
        <row r="5490">
          <cell r="C5490" t="str">
            <v>LLANTA-13-175/7</v>
          </cell>
          <cell r="D5490" t="str">
            <v>LLANTA 13" X 175 / 70</v>
          </cell>
        </row>
        <row r="5491">
          <cell r="C5491" t="str">
            <v>LLA-28X.9X1.5</v>
          </cell>
          <cell r="D5491" t="str">
            <v>LLANTA DELANTERA PARA MONTACARGAS 28 X 9 X 15</v>
          </cell>
        </row>
        <row r="5492">
          <cell r="C5492" t="str">
            <v>LLA-JAR.</v>
          </cell>
          <cell r="D5492" t="str">
            <v>LLAVE CORRIENTE PARA JARDIN</v>
          </cell>
        </row>
        <row r="5493">
          <cell r="C5493" t="str">
            <v>LLA-BAL.THI</v>
          </cell>
          <cell r="D5493" t="str">
            <v>LLAVE PARA TANQUE DE THINER (INLUYE DOS NIPLES 3/4, UNA VALVULA DE BOLA DE 3/4 Y UN CODO DE 3/4)</v>
          </cell>
        </row>
        <row r="5494">
          <cell r="C5494" t="str">
            <v>LOC-3CU.9SE</v>
          </cell>
          <cell r="D5494" t="str">
            <v>LOCKER 3 CUERPOS X 9 SERVICIOS</v>
          </cell>
        </row>
        <row r="5495">
          <cell r="C5495" t="str">
            <v>LOC-FIX.3478</v>
          </cell>
          <cell r="D5495" t="str">
            <v>LOCTITEC FIXMAST SUPERIOR METAL REF: 3478</v>
          </cell>
        </row>
        <row r="5496">
          <cell r="C5496" t="str">
            <v>LON-CAM.120CMS</v>
          </cell>
          <cell r="D5496" t="str">
            <v>LONA CAMIONERA SUPER TRUCK X 120 CMS ANCHO</v>
          </cell>
        </row>
        <row r="5497">
          <cell r="C5497" t="str">
            <v>LON-CAM.15CMS</v>
          </cell>
          <cell r="D5497" t="str">
            <v>LONA CAMIONERA SUPER TRUCK X 15 CMS ANCHO</v>
          </cell>
        </row>
        <row r="5498">
          <cell r="C5498" t="str">
            <v>LON-CAM.150CM</v>
          </cell>
          <cell r="D5498" t="str">
            <v>LONA CAMIONERA SUPER TRUCK X 150 CMS ANCHO</v>
          </cell>
        </row>
        <row r="5499">
          <cell r="C5499" t="str">
            <v>LON-CAM-20CM</v>
          </cell>
          <cell r="D5499" t="str">
            <v>LONA CAMIONERA SUPER TRUCK X 20 CMS ANCHO</v>
          </cell>
        </row>
        <row r="5500">
          <cell r="C5500" t="str">
            <v>LON-CAM-25CM</v>
          </cell>
          <cell r="D5500" t="str">
            <v>LONA CAMIONERA SUPER TRUCK X 25 CMS ANCHO</v>
          </cell>
        </row>
        <row r="5501">
          <cell r="C5501" t="str">
            <v>LON-CAM-40CM</v>
          </cell>
          <cell r="D5501" t="str">
            <v>LONA CAMIONERA SUPER TRUCK X 40 CMS ANCHO</v>
          </cell>
        </row>
        <row r="5502">
          <cell r="C5502" t="str">
            <v>LON-CAM.50CM</v>
          </cell>
          <cell r="D5502" t="str">
            <v>LONA CAMIONERA SUPER TRUCK X 50 CMS ANCHO</v>
          </cell>
        </row>
        <row r="5503">
          <cell r="C5503" t="str">
            <v>LON-CAM-90CM</v>
          </cell>
          <cell r="D5503" t="str">
            <v>LONA CAMIONERA SUPER TRUCK X 90 CMS ANCHO</v>
          </cell>
        </row>
        <row r="5504">
          <cell r="C5504" t="str">
            <v>LON-CAM-35CM</v>
          </cell>
          <cell r="D5504" t="str">
            <v>LONA CAMIONETA SUPER TRUCK X 35 CMS ANCHO</v>
          </cell>
        </row>
        <row r="5505">
          <cell r="C5505" t="str">
            <v>LON-POL-20CM</v>
          </cell>
          <cell r="D5505" t="str">
            <v>LONA POLIDIAGONAL X 20 CMS DE ANCHO</v>
          </cell>
        </row>
        <row r="5506">
          <cell r="C5506" t="str">
            <v>LON-POL-36CM</v>
          </cell>
          <cell r="D5506" t="str">
            <v>LONA POLIDIAGONAL X 36 CMS DE ANCHO</v>
          </cell>
        </row>
        <row r="5507">
          <cell r="C5507" t="str">
            <v>LON-TOL.1-5M.</v>
          </cell>
          <cell r="D5507" t="str">
            <v>LONA TOLDO X 1.5 M COLOR GRIS</v>
          </cell>
        </row>
        <row r="5508">
          <cell r="C5508" t="str">
            <v>LUB-SKF.125</v>
          </cell>
          <cell r="D5508" t="str">
            <v>LUBRICADOR SKF LAGD 125/WA2</v>
          </cell>
        </row>
        <row r="5509">
          <cell r="C5509" t="str">
            <v>MAC-1PU.SA1</v>
          </cell>
          <cell r="D5509" t="str">
            <v>MACHO Ø 1" SALIDA DE MANGUERA 1" NPT INOX</v>
          </cell>
        </row>
        <row r="5510">
          <cell r="C5510" t="str">
            <v>TAB-MAD-12MM</v>
          </cell>
          <cell r="D5510" t="str">
            <v>MADERA TRIPLEX QUINTUPLEX C 12 MM</v>
          </cell>
        </row>
        <row r="5511">
          <cell r="C5511" t="str">
            <v>MAL-MAN.PWUL1000</v>
          </cell>
          <cell r="D5511" t="str">
            <v>MALACATE MANUAL CON FRENO AUTOMATICO 1000K REF. PWUL1000</v>
          </cell>
        </row>
        <row r="5512">
          <cell r="C5512" t="str">
            <v>MAL-CER.NAR</v>
          </cell>
          <cell r="D5512" t="str">
            <v>MALLA PARA CERRAMIENTO COLOR NARANJA X 45.7 MTS</v>
          </cell>
        </row>
        <row r="5513">
          <cell r="C5513" t="str">
            <v>MAL-PLA.15X15</v>
          </cell>
          <cell r="D5513" t="str">
            <v>MALLA PLASTICA DE 15 MM  X 15 MM - COLOR NEGRO</v>
          </cell>
        </row>
        <row r="5514">
          <cell r="C5514" t="str">
            <v>MAN-TEL.200X350X30</v>
          </cell>
          <cell r="D5514" t="str">
            <v>MANGA CONICA EN TELA DE ALTA TENACIDAD DOBLE CON ANILLO DE REFUERZO Ø 200 MM A Ø 350 MM - ALTURA DE 30 CM</v>
          </cell>
        </row>
        <row r="5515">
          <cell r="C5515" t="str">
            <v>MAN-TEL.200X400X30</v>
          </cell>
          <cell r="D5515" t="str">
            <v>MANGA CONICA EN TELA DE ALTA TENACIDAD DOBLE CON ANILLO DE REFUERZO Ø 200 MM A Ø 400 MM - ALTURA DE 30 CM</v>
          </cell>
        </row>
        <row r="5516">
          <cell r="C5516" t="str">
            <v>MAN-CON.406.4X250</v>
          </cell>
          <cell r="D5516" t="str">
            <v>MANGA CONICA EN TELA DE ALTA TENACIDAD DOBLE CON ANILLO DE REFUERZO Ø 406.4 MM A Ø 250 MM - ALTURA DE 30 CM</v>
          </cell>
        </row>
        <row r="5517">
          <cell r="C5517" t="str">
            <v>MAN-160.250</v>
          </cell>
          <cell r="D5517" t="str">
            <v>MANGA CONICA EN TELA DE ALTA TENACIDAD DOBLE, CON ANILLO DE REFUERZO Ø 160  MM A Ø 250 MM - ALTURA DE 30 CM</v>
          </cell>
        </row>
        <row r="5518">
          <cell r="C5518" t="str">
            <v>MAN-CON.250X350X30</v>
          </cell>
          <cell r="D5518" t="str">
            <v>MANGA CONICA EN TELA DE ALTA TENACIDAD DOBLE, CON ANILLO DE REFUERZO Ø 250 MM A Ø 350 MM - ALTURA DE 30 CM</v>
          </cell>
        </row>
        <row r="5519">
          <cell r="C5519" t="str">
            <v>MAG-CON.420</v>
          </cell>
          <cell r="D5519" t="str">
            <v>MANGA CONICA EN TELA DE ALTA TENACIDAD DOBLE, CON ANILLO DE REFUERZO Ø 250 MM A Ø 420 MM - ALTURA DE 30 CM</v>
          </cell>
        </row>
        <row r="5520">
          <cell r="C5520" t="str">
            <v>MAN-TEL.230X280X150</v>
          </cell>
          <cell r="D5520" t="str">
            <v>MANGA CONICA EN TELA DE ALTA TENACIDAD Ø 230 MM A Ø 280MM- ALTURA 150 MM</v>
          </cell>
        </row>
        <row r="5521">
          <cell r="C5521" t="str">
            <v>MAN-150MMX2000M</v>
          </cell>
          <cell r="D5521" t="str">
            <v>MANGA DE 150 MM X 2000 MM DE LARGO - INDUFELT</v>
          </cell>
        </row>
        <row r="5522">
          <cell r="C5522" t="str">
            <v>MAN-CAR-200-400</v>
          </cell>
          <cell r="D5522" t="str">
            <v>MANGA EN CARNAZA Ø 200 MM X 400 X 300 MM DE LARGO</v>
          </cell>
        </row>
        <row r="5523">
          <cell r="C5523" t="str">
            <v>MAN-1/8.670</v>
          </cell>
          <cell r="D5523" t="str">
            <v>MANGA EN CAUCHO NATURAL DE 1/8” X  Ø 670 MM X 85 MM DE ALTURA – SEGUN PLANO</v>
          </cell>
        </row>
        <row r="5524">
          <cell r="C5524" t="str">
            <v>MAN-LON.130X200</v>
          </cell>
          <cell r="D5524" t="str">
            <v>MANGA EN LONA Ø 130 MM X 2000 MM DE LARGO</v>
          </cell>
        </row>
        <row r="5525">
          <cell r="C5525" t="str">
            <v>MAN-150MMX1500M</v>
          </cell>
          <cell r="D5525" t="str">
            <v>MANGA EN LONA Ø 150 MM X 1500 MM DE LARGO</v>
          </cell>
        </row>
        <row r="5526">
          <cell r="C5526" t="str">
            <v>MAN-FIL-150X200</v>
          </cell>
          <cell r="D5526" t="str">
            <v>MANGA EN LONA Ø 150 MM X 2000 MM DE LARGO</v>
          </cell>
        </row>
        <row r="5527">
          <cell r="C5527" t="str">
            <v>MAN-FIL-150X240</v>
          </cell>
          <cell r="D5527" t="str">
            <v>MANGA EN LONA Ø 150 MM X 2400 MM DE LARGO</v>
          </cell>
        </row>
        <row r="5528">
          <cell r="C5528" t="str">
            <v>MAN-LON.150X3000</v>
          </cell>
          <cell r="D5528" t="str">
            <v>MANGA EN LONA Ø 150 MM X 3000 MM DE LARGO</v>
          </cell>
        </row>
        <row r="5529">
          <cell r="C5529" t="str">
            <v>MAN-LON.150X500</v>
          </cell>
          <cell r="D5529" t="str">
            <v>MANGA EN LONA Ø 150 MM X 500 MM DE LARGO</v>
          </cell>
        </row>
        <row r="5530">
          <cell r="C5530" t="str">
            <v>MAN-LON.200X1000</v>
          </cell>
          <cell r="D5530" t="str">
            <v>MANGA EN LONA Ø 200 MM X 1000 MM DE LARGO - MATERIAL NTCR 400</v>
          </cell>
        </row>
        <row r="5531">
          <cell r="C5531" t="str">
            <v>MAN-LON.250X750</v>
          </cell>
          <cell r="D5531" t="str">
            <v>MANGA EN LONA Ø 200 MM X 750 MM DE LARGO - MATERIAL NTCR 400</v>
          </cell>
        </row>
        <row r="5532">
          <cell r="C5532" t="str">
            <v>MAN-LON.</v>
          </cell>
          <cell r="D5532" t="str">
            <v>MANGA EN LONA Ø 250 MM X 1000 MM DE LARGO - MATERIAL NTCR 400</v>
          </cell>
        </row>
        <row r="5533">
          <cell r="C5533" t="str">
            <v>MAN-LON.250X1500</v>
          </cell>
          <cell r="D5533" t="str">
            <v>MANGA EN LONA Ø 250 MM X 1500 MM DE LARGO - MATERIAL NTCR 400</v>
          </cell>
        </row>
        <row r="5534">
          <cell r="C5534" t="str">
            <v>MAN-LON.250X400</v>
          </cell>
          <cell r="D5534" t="str">
            <v>MANGA EN LONA Ø 250 MM X 400 MM DE LARGO - MATERIAL NTCR 400</v>
          </cell>
        </row>
        <row r="5535">
          <cell r="C5535" t="str">
            <v>MAN-LON.250X600</v>
          </cell>
          <cell r="D5535" t="str">
            <v>MANGA EN LONA Ø 250 MM X 600 MM DE LARGO - MATERIAL NTCR 400</v>
          </cell>
        </row>
        <row r="5536">
          <cell r="C5536" t="str">
            <v>MAN-TEL.200X30</v>
          </cell>
          <cell r="D5536" t="str">
            <v>MANGA EN TELA DE ALTA TENACIDAD CON DOBLE ANILLO DE REFUERZO Ø 200 MM LARGO 30 CM</v>
          </cell>
        </row>
        <row r="5537">
          <cell r="C5537" t="str">
            <v>MAN-TEL.350X30</v>
          </cell>
          <cell r="D5537" t="str">
            <v>MANGA EN TELA DE ALTA TENACIDAD CON DOBLE ANILLO DE REFUERZO Ø 350 MM LARGO 30 CM</v>
          </cell>
        </row>
        <row r="5538">
          <cell r="C5538" t="str">
            <v>MAN-CAN.260X460</v>
          </cell>
          <cell r="D5538" t="str">
            <v>MANGA EN TELA PARA CANASTILLA DE DESFOGUE Ø 260 MM X 460 MM DE LARGO</v>
          </cell>
        </row>
        <row r="5539">
          <cell r="C5539" t="str">
            <v>MAN-LON-150X180</v>
          </cell>
          <cell r="D5539" t="str">
            <v>MANGA FILTRANTE EN LONA Ø 150 MM X 1800 MM DE LARGO (CON SNAP BAND, REFUERZO Y TAPA)</v>
          </cell>
        </row>
        <row r="5540">
          <cell r="C5540" t="str">
            <v>MAN-FIL.250</v>
          </cell>
          <cell r="D5540" t="str">
            <v>MANGA FILTRANTE EN LONA Ø250 MM X 300 MM DE LARGO (COSTURA TRIPLE, DOBLADILLO CON PITA PARA ABRAZADERA Y TAPA) - MATERIAL: POLIAMIDA DIAGONAL</v>
          </cell>
        </row>
        <row r="5541">
          <cell r="C5541" t="str">
            <v>MAN-FIL.12X150X1500</v>
          </cell>
          <cell r="D5541" t="str">
            <v>MANGA FILTRANTE INDUFELT POROTEX 12 OZ  Ø 120 MM X 1500 MM LONGITUD</v>
          </cell>
        </row>
        <row r="5542">
          <cell r="C5542" t="str">
            <v>MAN-120.200</v>
          </cell>
          <cell r="D5542" t="str">
            <v>MANGA FILTRANTE INDUFELT POROTEX 12 OZ  Ø 120 MM X 2000 MM LONGITUD</v>
          </cell>
        </row>
        <row r="5543">
          <cell r="C5543" t="str">
            <v>MAN-FIL.120X3000</v>
          </cell>
          <cell r="D5543" t="str">
            <v>MANGA FILTRANTE INDUFELT POROTEX 12 OZ  Ø 120 MM X 3000 MM LONGITUD CON BOCA LISA</v>
          </cell>
        </row>
        <row r="5544">
          <cell r="C5544" t="str">
            <v>MAG-FIL.300</v>
          </cell>
          <cell r="D5544" t="str">
            <v>MANGA FILTRANTE INDUFELT POROTEX 12 OZ  Ø 120 MM X 400 MM LONGITUD</v>
          </cell>
        </row>
        <row r="5545">
          <cell r="C5545" t="str">
            <v>MAN-FIL.12OZ.120X800</v>
          </cell>
          <cell r="D5545" t="str">
            <v>MANGA FILTRANTE INDUFELT POROTEX 12 OZ  Ø 120 MM X 800 MM LONGITUD</v>
          </cell>
        </row>
        <row r="5546">
          <cell r="C5546" t="str">
            <v>MAN-FIL.12X150X3000.</v>
          </cell>
          <cell r="D5546" t="str">
            <v>MANGA FILTRANTE INDUFELT POROTEX 12 OZ  Ø 150 MM X 3000 MM LONGITUD</v>
          </cell>
        </row>
        <row r="5547">
          <cell r="C5547" t="str">
            <v>MAN-FIL.150</v>
          </cell>
          <cell r="D5547" t="str">
            <v>MANGA FILTRANTE INDUFELT POROTEX 16 OZ  Ø 150 MM X 1500 MM LONGITUD CON ANTAFIN</v>
          </cell>
        </row>
        <row r="5548">
          <cell r="C5548" t="str">
            <v>MAN-FIL.500</v>
          </cell>
          <cell r="D5548" t="str">
            <v>MANGA FILTRANTE NTCAL 500 - Ø 120 MM X 1500 MM LONGITUD</v>
          </cell>
        </row>
        <row r="5549">
          <cell r="C5549" t="str">
            <v>MAL-450.35C</v>
          </cell>
          <cell r="D5549" t="str">
            <v>MANGA FILTRANTE NTCR 450 - 35 CM LARGO X 40 CM  (Ø 250 MM) CON TAPA Y DOBLADILLO</v>
          </cell>
        </row>
        <row r="5550">
          <cell r="C5550" t="str">
            <v>MAN-450.80C</v>
          </cell>
          <cell r="D5550" t="str">
            <v>MANGA FILTRANTE NTCR 450 - 80 CM LARGO X 40 CM  (Ø 250 MM) CON TAPA Y DOBLADILLO</v>
          </cell>
        </row>
        <row r="5551">
          <cell r="C5551" t="str">
            <v>MAN-NTC.500X120X3000</v>
          </cell>
          <cell r="D5551" t="str">
            <v>MANGA FILTRANTE NTCR 500 Ø 120 MM X 3000 MM LONGITUD</v>
          </cell>
        </row>
        <row r="5552">
          <cell r="C5552" t="str">
            <v>MAN-27C.80C</v>
          </cell>
          <cell r="D5552" t="str">
            <v>MANGA FILTRANTE Ø 27 CM X 80 CM LONGITUD</v>
          </cell>
        </row>
        <row r="5553">
          <cell r="C5553" t="str">
            <v>MAN-320.800</v>
          </cell>
          <cell r="D5553" t="str">
            <v>MANGA PARA CARGUE DE CAMIONES Ø 320 MM X 800 MM - MATERIAL REF. 800 DOBLE</v>
          </cell>
        </row>
        <row r="5554">
          <cell r="C5554" t="str">
            <v>MAN-GRA.31X31X80</v>
          </cell>
          <cell r="D5554" t="str">
            <v>MANGA PARA SALIDA GRANEL 31 CM X 31 CM X 80 CM LARGO</v>
          </cell>
        </row>
        <row r="5555">
          <cell r="C5555" t="str">
            <v>MAN-SUC.1X3</v>
          </cell>
          <cell r="D5555" t="str">
            <v>MANGUERA DE SUCCION DE 1X3 METROS</v>
          </cell>
        </row>
        <row r="5556">
          <cell r="C5556" t="str">
            <v>MAN-HID.200.BAR</v>
          </cell>
          <cell r="D5556" t="str">
            <v>MANGUERA HIDRAULICA R2 (200 BAR) X 1 METRO CON ACOPLES GIRATORIOS HEMBRA 9/16 JIC</v>
          </cell>
        </row>
        <row r="5557">
          <cell r="C5557" t="str">
            <v>MNN-300.1/4</v>
          </cell>
          <cell r="D5557" t="str">
            <v>MANGUERA PARA AIRE X 300 PSI Ø 1/4" X 4 MTS- CON ACOPLE MACHO 1/4" FIJO Y PUNTA DE ACOPLE RAPIDO 1/4" - GRAFADA EN AMBOS EXTREMOS</v>
          </cell>
        </row>
        <row r="5558">
          <cell r="C5558" t="str">
            <v>MAN-1/2.ESP</v>
          </cell>
          <cell r="D5558" t="str">
            <v>MANGUERA R2 Ø1/2" (2.6 MTS)  EN UNA PUNTA HEMBRA GIRATORIA RECTA DE Ø3/4" JIC Y LA OTRA PUNTA HEMBRA GIRATORIA EN CURVA A 90° DE Ø3/4"</v>
          </cell>
        </row>
        <row r="5559">
          <cell r="C5559" t="str">
            <v>MAN-ESP.1/2</v>
          </cell>
          <cell r="D5559" t="str">
            <v>MANGUERA R2 Ø1/2" (3.5 MTS) EN UNA PUNTA HEMBRA GIRATORIA RECTA DE Ø3/4" JIC Y LA OTRA PUNTA HEMBRA GIRATORIA EN CURVA A 90° DE Ø3/4" JIC.</v>
          </cell>
        </row>
        <row r="5560">
          <cell r="C5560" t="str">
            <v>MAN-VAL.1/2</v>
          </cell>
          <cell r="D5560" t="str">
            <v>MANIFOLD FVX PARA VÁLVULA DE BLOQUEO  DE 1/2" NPT M Y PURGA 1/2" NPT H VEGABAR, 316L MARCA VEGA.</v>
          </cell>
        </row>
        <row r="5561">
          <cell r="C5561" t="str">
            <v>MAN-CIE.375-R</v>
          </cell>
          <cell r="D5561" t="str">
            <v>MANIJA CIERRE RAPIDO CON BASE REF. 375-R-385102 - DESTACO</v>
          </cell>
        </row>
        <row r="5562">
          <cell r="C5562" t="str">
            <v>MAN-POL.NG</v>
          </cell>
          <cell r="D5562" t="str">
            <v>MANIJA POLIAMIDA NEGRA</v>
          </cell>
        </row>
        <row r="5563">
          <cell r="C5563" t="str">
            <v>MAN-VEN-DER</v>
          </cell>
          <cell r="D5563" t="str">
            <v>MANIJA VENTANA DERECHA GRIS REF. MH 0110</v>
          </cell>
        </row>
        <row r="5564">
          <cell r="C5564" t="str">
            <v>MAN-VEN.IZQ</v>
          </cell>
          <cell r="D5564" t="str">
            <v>MANIJA VENTANA IZQUIERDA EN ALUMINO REF. 1058</v>
          </cell>
        </row>
        <row r="5565">
          <cell r="C5565" t="str">
            <v>MAN-VEN.INO-19</v>
          </cell>
          <cell r="D5565" t="str">
            <v>MANIJA VITAL 19 CM X 128MM INOX HUECA Ref: REF: HMA021-03</v>
          </cell>
        </row>
        <row r="5566">
          <cell r="C5566" t="str">
            <v>MAN-1/2.</v>
          </cell>
          <cell r="D5566" t="str">
            <v>MANILA Y/O LAZO Ø 1/2"</v>
          </cell>
        </row>
        <row r="5567">
          <cell r="C5567" t="str">
            <v>MAN-10M.</v>
          </cell>
          <cell r="D5567" t="str">
            <v>MANILA Y/O LAZO Ø 10MM</v>
          </cell>
        </row>
        <row r="5568">
          <cell r="C5568" t="str">
            <v>MAN-LAZ.12M</v>
          </cell>
          <cell r="D5568" t="str">
            <v>MANILA Y/O LAZO Ø 12MM</v>
          </cell>
        </row>
        <row r="5569">
          <cell r="C5569" t="str">
            <v>MAN-3/4.</v>
          </cell>
          <cell r="D5569" t="str">
            <v>MANILA Y/O LAZO Ø 3/4"</v>
          </cell>
        </row>
        <row r="5570">
          <cell r="C5570" t="str">
            <v>MAN-3/8.</v>
          </cell>
          <cell r="D5570" t="str">
            <v>MANILA Y/O LAZO Ø 3/8"</v>
          </cell>
        </row>
        <row r="5571">
          <cell r="C5571" t="str">
            <v>MAN-5/1.6</v>
          </cell>
          <cell r="D5571" t="str">
            <v>MANILA Y/O LAZO Ø 5/16"</v>
          </cell>
        </row>
        <row r="5572">
          <cell r="C5572" t="str">
            <v>MAN-5/8.</v>
          </cell>
          <cell r="D5572" t="str">
            <v>MANILA Y/O LAZO Ø 5/8"</v>
          </cell>
        </row>
        <row r="5573">
          <cell r="C5573" t="str">
            <v>MAN-6MM.</v>
          </cell>
          <cell r="D5573" t="str">
            <v>MANILA Y/O LAZO Ø 6MM</v>
          </cell>
        </row>
        <row r="5574">
          <cell r="C5574" t="str">
            <v>MAN-TER.55GAL</v>
          </cell>
          <cell r="D5574" t="str">
            <v>MANTA TERMICA CONTROL DE VISCOSIDAD PARA TANQUE DE 55 GALONES A 120 V MARCA BRISKHEAT REF: DHCS15</v>
          </cell>
        </row>
        <row r="5575">
          <cell r="C5575" t="str">
            <v>MAR-ENT.LIM</v>
          </cell>
          <cell r="D5575" t="str">
            <v>MARCO DE ENTRADA EN MADERA PARA LIMPIADORA LPCD 2020 (SEGUN PLANO)</v>
          </cell>
        </row>
        <row r="5576">
          <cell r="C5576" t="str">
            <v>MAR-ZRRT-112C</v>
          </cell>
          <cell r="D5576" t="str">
            <v>MARCO EN MADERA PARA MALLA ZARANDA ZRRT 112C SEGÚN PLANO ZRRT-112C-1500-0</v>
          </cell>
        </row>
        <row r="5577">
          <cell r="C5577" t="str">
            <v>MAR-MAD.ZRRT-142C PARTE 2</v>
          </cell>
          <cell r="D5577" t="str">
            <v>MARCO EN MADERA PARA ZARANDA ZRRT-142C PARTE 2</v>
          </cell>
        </row>
        <row r="5578">
          <cell r="C5578" t="str">
            <v>MAR-INF.ZAR.MUY</v>
          </cell>
          <cell r="D5578" t="str">
            <v>MARCO INFERIOR EN MADERA PARA ZARANDA ZRRT MUYANG ( JUEGO DE 2 MARCOS )</v>
          </cell>
        </row>
        <row r="5579">
          <cell r="C5579" t="str">
            <v>MAR-SUP.STA.</v>
          </cell>
          <cell r="D5579" t="str">
            <v>MARCO INFERIOR ESTANDAR EN MADERA PARA ZARANDA ZRRT-143C ( JUEGO DE 2 MARCOS )</v>
          </cell>
        </row>
        <row r="5580">
          <cell r="C5580" t="str">
            <v>MAR-INT.EST.ZRRT-143C</v>
          </cell>
          <cell r="D5580" t="str">
            <v>MARCO INTERMEDIO ESTANDAR EN MADERA PARA ZARANDA ZRRT-143C ( JUEGO DE 2 MARCOS )</v>
          </cell>
        </row>
        <row r="5581">
          <cell r="C5581" t="str">
            <v>MAR-MAD.ZRRT.142CX2J</v>
          </cell>
          <cell r="D5581" t="str">
            <v>MARCO STANDAR EN MADERA PARA ZARANDA ZRRT-142C (JUEGO DE 2 MARCOS)</v>
          </cell>
        </row>
        <row r="5582">
          <cell r="C5582" t="str">
            <v>MAR-SUP.INF.LIMP</v>
          </cell>
          <cell r="D5582" t="str">
            <v>MARCO SUPERIOR (8 UNIDADES) E INFERIOR ( 8 UNIDADES) EN MADERA PARA LIMPIADORA LPCD 2020  (SEGUN PLANO)</v>
          </cell>
        </row>
        <row r="5583">
          <cell r="C5583" t="str">
            <v>MAR-SUP.ZAR.MUY</v>
          </cell>
          <cell r="D5583" t="str">
            <v>MARCO SUPERIOR EN MADERA PARA ZARANDA ZRRT MUYANG ( JUEGO DE 2 MARCOS )</v>
          </cell>
        </row>
        <row r="5584">
          <cell r="C5584" t="str">
            <v>MAR-ZRRT-142B-S</v>
          </cell>
          <cell r="D5584" t="str">
            <v>MARCO SUPERIOR EN MADERA PARA ZARANDA ZRRT-142B</v>
          </cell>
        </row>
        <row r="5585">
          <cell r="C5585" t="str">
            <v>MAR-ZRRT-142C-S</v>
          </cell>
          <cell r="D5585" t="str">
            <v>MARCO SUPERIOR EN MADERA PARA ZARANDA ZRRT-142C</v>
          </cell>
        </row>
        <row r="5586">
          <cell r="C5586" t="str">
            <v>MAR-SUP.ZRRT-14</v>
          </cell>
          <cell r="D5586" t="str">
            <v>MARCO SUPERIOR ESTANDAR EN MADERA PARA ZARANDA ZRRT-143C ( JUEGO DE 2 MARCOS )</v>
          </cell>
        </row>
        <row r="5587">
          <cell r="C5587" t="str">
            <v>MAR-MAD.2020</v>
          </cell>
          <cell r="D5587" t="str">
            <v>MARCOS EN MADERA PARA LIMPIADORA DE CEREALES LPCD 2020 (SEGUN PLANO)</v>
          </cell>
        </row>
        <row r="5588">
          <cell r="C5588" t="str">
            <v>MAR-MOL.115</v>
          </cell>
          <cell r="D5588" t="str">
            <v>MARTILLO PARA MOLINO 115 DE 63.5 MM X 250 MM X 6.35 MM CON REVESTIMIENTO TIPO B</v>
          </cell>
        </row>
        <row r="5589">
          <cell r="C5589" t="str">
            <v>MAR-MOL.50.8X174X6.35</v>
          </cell>
          <cell r="D5589" t="str">
            <v>MARTILLO PARA MOLINO DE 50.8 MM X 174.0 MM X 6.35 MM CON REVESTIMIENTO TIPO B - MARCA JACOBS</v>
          </cell>
        </row>
        <row r="5590">
          <cell r="C5590" t="str">
            <v>MED-ARG.CO2</v>
          </cell>
          <cell r="D5590" t="str">
            <v>MEDIDOR DE FLUJO MANUAL ARGON/CO2</v>
          </cell>
        </row>
        <row r="5591">
          <cell r="C5591" t="str">
            <v>MEL-MEL.</v>
          </cell>
          <cell r="D5591" t="str">
            <v>MELAZA</v>
          </cell>
        </row>
        <row r="5592">
          <cell r="C5592" t="str">
            <v>MON-ABR.SHI</v>
          </cell>
          <cell r="D5592" t="str">
            <v>MONTURA ABRASION SHIELD 4B COMPONENTS Ref: BAS</v>
          </cell>
        </row>
        <row r="5593">
          <cell r="C5593" t="str">
            <v>MON-WHI.WG1-4B-4</v>
          </cell>
          <cell r="D5593" t="str">
            <v>MONTURA SENSOR WHIRLIGIG 4 PULSOS 4B COMPONENTS REF: WG1-4B-4 4B COMPONENTS REF: WG1-4B-4 4B COMPONENTS Ref: WG1-4B-4</v>
          </cell>
        </row>
        <row r="5594">
          <cell r="C5594" t="str">
            <v>MON-SEN.WG4A-BR</v>
          </cell>
          <cell r="D5594" t="str">
            <v>MONTURA SENSOR WHIRLIGIG P800 4 PULSOS 4B COMPONENTS REF: WG1-4B-4 4B COMPONENTS Ref: WG1-4B-4</v>
          </cell>
        </row>
        <row r="5595">
          <cell r="C5595" t="str">
            <v>MOR-REF.</v>
          </cell>
          <cell r="D5595" t="str">
            <v>MORTERO REFRACTARIO SUPERAEROFRAX (25 KILOS) - ERECOS</v>
          </cell>
        </row>
        <row r="5596">
          <cell r="C5596" t="str">
            <v>MOT-PED.3H</v>
          </cell>
          <cell r="D5596" t="str">
            <v>MOTOBOMBA PEDROLLO 3 HP  TRIFASICA 220 - 440V Ref: PQ3000</v>
          </cell>
        </row>
        <row r="5597">
          <cell r="C5597" t="str">
            <v>MOU-USB.CAB</v>
          </cell>
          <cell r="D5597" t="str">
            <v>MOUSE USB CABLEADO</v>
          </cell>
        </row>
        <row r="5598">
          <cell r="C5598" t="str">
            <v>NYL-2.8.X70MT</v>
          </cell>
          <cell r="D5598" t="str">
            <v>NYLON Ø 2.8 MM CARRETE X 70 METROS</v>
          </cell>
        </row>
        <row r="5599">
          <cell r="C5599" t="str">
            <v>OJA-PSE.100</v>
          </cell>
          <cell r="D5599" t="str">
            <v>OJAL PARA SWITCH DE SEGURIDAD DE GUAYA 4B COMPONENTS REF: PSE100</v>
          </cell>
        </row>
        <row r="5600">
          <cell r="C5600" t="str">
            <v>ORI-24M.20M</v>
          </cell>
          <cell r="D5600" t="str">
            <v>ORING Ø EXT. 24 MM X Ø INT. 20 MM X 2 MM</v>
          </cell>
        </row>
        <row r="5601">
          <cell r="C5601" t="str">
            <v>ORI-28M.20M</v>
          </cell>
          <cell r="D5601" t="str">
            <v>ORING Ø EXT. 28 MM X Ø INT. 20 MM X 2 MM</v>
          </cell>
        </row>
        <row r="5602">
          <cell r="C5602" t="str">
            <v>ORI-28M.25M</v>
          </cell>
          <cell r="D5602" t="str">
            <v>ORING Ø EXT. 28 MM X Ø INT. 25 MM X 2 MM</v>
          </cell>
        </row>
        <row r="5603">
          <cell r="C5603" t="str">
            <v>ORI-35M.X30X2.5</v>
          </cell>
          <cell r="D5603" t="str">
            <v>ORING Ø EXT. 35 MM X Ø INT 30 MM X 2.5 MM</v>
          </cell>
        </row>
        <row r="5604">
          <cell r="C5604" t="str">
            <v>ORI-8MM.2MM</v>
          </cell>
          <cell r="D5604" t="str">
            <v>ORING Ø EXT. 8 MM X 2.5 MM</v>
          </cell>
        </row>
        <row r="5605">
          <cell r="C5605" t="str">
            <v>ORI-112.2MM</v>
          </cell>
          <cell r="D5605" t="str">
            <v>ORING Ø INT. 112 MM X 2 MM</v>
          </cell>
        </row>
        <row r="5606">
          <cell r="C5606" t="str">
            <v>PAL-IN-5-416-01</v>
          </cell>
          <cell r="D5606" t="str">
            <v>PALETA INOX Ø 5"  REF. 416-0152</v>
          </cell>
        </row>
        <row r="5607">
          <cell r="C5607" t="str">
            <v>PAL-160X50</v>
          </cell>
          <cell r="D5607" t="str">
            <v>PALETA PLASTICA 160 X 50 CADENA MILLE</v>
          </cell>
        </row>
        <row r="5608">
          <cell r="C5608" t="str">
            <v>PAL-100X40-NAL</v>
          </cell>
          <cell r="D5608" t="str">
            <v>PALETA PLASTICA NACIONAL 100 X 40 PARA CADENA DE TRANSPORTADOR</v>
          </cell>
        </row>
        <row r="5609">
          <cell r="C5609" t="str">
            <v>PAL-125X40</v>
          </cell>
          <cell r="D5609" t="str">
            <v>PALETA PLASTICA NACIONAL 125 X 40 PARA CADENA DE TRANSPORTADOR</v>
          </cell>
        </row>
        <row r="5610">
          <cell r="C5610" t="str">
            <v>PAL-135X40</v>
          </cell>
          <cell r="D5610" t="str">
            <v>PALETA PLASTICA NACIONAL 135 X 40 PARA CADENA DE TRANSPORTADOR</v>
          </cell>
        </row>
        <row r="5611">
          <cell r="C5611" t="str">
            <v>PAN-150.600</v>
          </cell>
          <cell r="D5611" t="str">
            <v>PANEL ANTI EXPLOSIVO VIGILEX VL 150 X 600</v>
          </cell>
        </row>
        <row r="5612">
          <cell r="C5612" t="str">
            <v>PAN-ANT.170X470</v>
          </cell>
          <cell r="D5612" t="str">
            <v>PANEL ANTI EXPLOSIVO VIGILEX VL 170 X 470</v>
          </cell>
        </row>
        <row r="5613">
          <cell r="C5613" t="str">
            <v>PAN-ANT.220X420</v>
          </cell>
          <cell r="D5613" t="str">
            <v>PANEL ANTI EXPLOSIVO VIGILEX VL 220 X 420</v>
          </cell>
        </row>
        <row r="5614">
          <cell r="C5614" t="str">
            <v>PAN-ANT.229X229</v>
          </cell>
          <cell r="D5614" t="str">
            <v>PANEL ANTI EXPLOSIVO VIGILEX VL 229 X 229</v>
          </cell>
        </row>
        <row r="5615">
          <cell r="C5615" t="str">
            <v>PAN-ANT.229X305</v>
          </cell>
          <cell r="D5615" t="str">
            <v>PANEL ANTI EXPLOSIVO VIGILEX VL 229 X 305</v>
          </cell>
        </row>
        <row r="5616">
          <cell r="C5616" t="str">
            <v>PAN-ANT.VI270X458</v>
          </cell>
          <cell r="D5616" t="str">
            <v>PANEL ANTI EXPLOSIVO VIGILEX VL 270 X 458</v>
          </cell>
        </row>
        <row r="5617">
          <cell r="C5617" t="str">
            <v>PAN-ANT.300X500</v>
          </cell>
          <cell r="D5617" t="str">
            <v>PANEL ANTI EXPLOSIVO VIGILEX VL 300 X 500</v>
          </cell>
        </row>
        <row r="5618">
          <cell r="C5618" t="str">
            <v>PAN-ANT.305X510</v>
          </cell>
          <cell r="D5618" t="str">
            <v>PANEL ANTI EXPLOSIVO VIGILEX VL 305 X 610</v>
          </cell>
        </row>
        <row r="5619">
          <cell r="C5619" t="str">
            <v>PAN-ANT-VL319</v>
          </cell>
          <cell r="D5619" t="str">
            <v>PANEL ANTI EXPLOSIVO VIGILEX VL 319 X 765</v>
          </cell>
        </row>
        <row r="5620">
          <cell r="C5620" t="str">
            <v>PAN-ANT.305X650</v>
          </cell>
          <cell r="D5620" t="str">
            <v>PANEL ANTI EXPLOSIVO VIGILEX VL 350 X 650</v>
          </cell>
        </row>
        <row r="5621">
          <cell r="C5621" t="str">
            <v>PAN-ANT.490X590</v>
          </cell>
          <cell r="D5621" t="str">
            <v>PANEL ANTI EXPLOSIVO VIGILEX VL 490 X 590</v>
          </cell>
        </row>
        <row r="5622">
          <cell r="C5622" t="str">
            <v>PAN-ANT.610X1118</v>
          </cell>
          <cell r="D5622" t="str">
            <v>PANEL ANTI EXPLOSIVO VIGILEX VL 610 X 1118</v>
          </cell>
        </row>
        <row r="5623">
          <cell r="C5623" t="str">
            <v>PAN-ANT.VL610X610</v>
          </cell>
          <cell r="D5623" t="str">
            <v>PANEL ANTI EXPLOSIVO VIGILEX VL 610 X 610</v>
          </cell>
        </row>
        <row r="5624">
          <cell r="C5624" t="str">
            <v>PAS-X4".</v>
          </cell>
          <cell r="D5624" t="str">
            <v>PASADOR 4" NEGRO</v>
          </cell>
        </row>
        <row r="5625">
          <cell r="C5625" t="str">
            <v>PAS-12M.</v>
          </cell>
          <cell r="D5625" t="str">
            <v>PASAMURO Ø 12 MM O.D</v>
          </cell>
        </row>
        <row r="5626">
          <cell r="C5626" t="str">
            <v>PEL-ANT.HR2</v>
          </cell>
          <cell r="D5626" t="str">
            <v>PELDAÑO ANTIDESLIZANTE 250 X 600 CON PIRLAN EN ALFAJOR TIPO T-100X30 DE 1/8"X1" GALVANIZADO EN CALIENTE</v>
          </cell>
        </row>
        <row r="5627">
          <cell r="C5627" t="str">
            <v>PEL-280.600</v>
          </cell>
          <cell r="D5627" t="str">
            <v>PELDAÑO ANTIDESLIZANTE 280 X 600 CON PIRLAN EN ALFAJOR TIPO T-100X30 DE 1/8"X1" GALVANIZADO</v>
          </cell>
        </row>
        <row r="5628">
          <cell r="C5628" t="str">
            <v>PEL-ANT.550X250</v>
          </cell>
          <cell r="D5628" t="str">
            <v>PELDAÑO ANTIDESLIZANTE 550 X 250 HR CON REMATE EN LAMINA ALFAJOR</v>
          </cell>
        </row>
        <row r="5629">
          <cell r="C5629" t="str">
            <v>PEL-650.250</v>
          </cell>
          <cell r="D5629" t="str">
            <v>PELDAÑO ANTIDESLIZANTE 650 X 250 HR CON REMATE EN LAMINA ALFAJOR</v>
          </cell>
        </row>
        <row r="5630">
          <cell r="C5630" t="str">
            <v>PEL-ANT.700X250</v>
          </cell>
          <cell r="D5630" t="str">
            <v>PELDAÑO ANTIDESLIZANTE 700 X 250 HR CON REMATE EN LAMINA ALFAJOR</v>
          </cell>
        </row>
        <row r="5631">
          <cell r="C5631" t="str">
            <v>PEL-ANT.750X275</v>
          </cell>
          <cell r="D5631" t="str">
            <v>PELDAÑO ANTIDESLIZANTE 750 X 275 HR CON REMATE EN LAMINA ALFAJOR</v>
          </cell>
        </row>
        <row r="5632">
          <cell r="C5632" t="str">
            <v>PEL-950.280</v>
          </cell>
          <cell r="D5632" t="str">
            <v>PELDAÑO ANTIDESLIZANTE 950 X 280 HR CON REMATE EN LAMINA ALFAJOR (ACABADO ANTICORROSIVO Y ESMALTE)</v>
          </cell>
        </row>
        <row r="5633">
          <cell r="C5633" t="str">
            <v>PEL-ANT.950</v>
          </cell>
          <cell r="D5633" t="str">
            <v>PELDAÑO ANTIDESLIZANTE 950 X 280 HR CON REMATE EN LAMINA ALFAJOR (SIN ACABADO)</v>
          </cell>
        </row>
        <row r="5634">
          <cell r="C5634" t="str">
            <v>PEL-ANT.260</v>
          </cell>
          <cell r="D5634" t="str">
            <v>PELDAÑO PLATINA ANTIDESLIZANTE 1000 MM X 260 MM - GALVANIZADO - TIPO "T-30X100"</v>
          </cell>
        </row>
        <row r="5635">
          <cell r="C5635" t="str">
            <v>PEL-PLA.1000X300</v>
          </cell>
          <cell r="D5635" t="str">
            <v>PELDAÑO PLATINA ANTIDESLIZANTE 1000 MM X 300 MM - GALVANIZADO - TIPO "T-30X100"</v>
          </cell>
        </row>
        <row r="5636">
          <cell r="C5636" t="str">
            <v>PEL-PLA.280</v>
          </cell>
          <cell r="D5636" t="str">
            <v>PELDAÑO PLATINA ANTIDESLIZANTE 1200 MM X 280 MM - TIPO "T-30X100"</v>
          </cell>
        </row>
        <row r="5637">
          <cell r="C5637" t="str">
            <v>PEL-600.250</v>
          </cell>
          <cell r="D5637" t="str">
            <v>PELDAÑO PLATINA ANTIDESLIZANTE 600 MM X 250 MM - GALVANIZADO - TIPO "T-30X100"</v>
          </cell>
        </row>
        <row r="5638">
          <cell r="C5638" t="str">
            <v>PED-600.275</v>
          </cell>
          <cell r="D5638" t="str">
            <v>PELDAÑO PLATINA ANTIDESLIZANTE 600 MM X 275 MM - GALVANIZADO - TIPO "T-30X100"</v>
          </cell>
        </row>
        <row r="5639">
          <cell r="C5639" t="str">
            <v>PEL-700.240</v>
          </cell>
          <cell r="D5639" t="str">
            <v>PELDAÑO PLATINA ANTIDESLIZANTE 700 MM X 240 MM - GALVANIZADO - TIPO "T-30X100"</v>
          </cell>
        </row>
        <row r="5640">
          <cell r="C5640" t="str">
            <v>PEL-700.250</v>
          </cell>
          <cell r="D5640" t="str">
            <v>PELDAÑO PLATINA ANTIDESLIZANTE 700 MM X 250 MM - GALVANIZADO - TIPO "T-30X100"</v>
          </cell>
        </row>
        <row r="5641">
          <cell r="C5641" t="str">
            <v>PEL-ANT.750X250</v>
          </cell>
          <cell r="D5641" t="str">
            <v>PELDAÑO PLATINA ANTIDESLIZANTE 750 MM X 250 MM - GALVANIZADO - TIPO "T-30X100"</v>
          </cell>
        </row>
        <row r="5642">
          <cell r="C5642" t="str">
            <v>PEL-ANT.860X280</v>
          </cell>
          <cell r="D5642" t="str">
            <v>PELDAÑO PLATINA ANTIDESLIZANTE 860 MM X 280 MM GALVANIZADO</v>
          </cell>
        </row>
        <row r="5643">
          <cell r="C5643" t="str">
            <v>PER-3/4.7HILTI</v>
          </cell>
          <cell r="D5643" t="str">
            <v>PERNOS DE ANCLAJE HILTI, D. 3/4" X LONGITUD 7" HIL</v>
          </cell>
        </row>
        <row r="5644">
          <cell r="C5644" t="str">
            <v>PER-GUA.1/2</v>
          </cell>
          <cell r="D5644" t="str">
            <v>PERRO PARA GUAYA Ø 1/2" TIPO LIVIANO</v>
          </cell>
        </row>
        <row r="5645">
          <cell r="C5645" t="str">
            <v>PER-GUA-1/2</v>
          </cell>
          <cell r="D5645" t="str">
            <v>PERRO PARA GUAYA Ø 1/2" TIPO PESADO</v>
          </cell>
        </row>
        <row r="5646">
          <cell r="C5646" t="str">
            <v>PER-GUA.1/4</v>
          </cell>
          <cell r="D5646" t="str">
            <v>PERRO PARA GUAYA Ø 1/4" TIPO LIVIANO</v>
          </cell>
        </row>
        <row r="5647">
          <cell r="C5647" t="str">
            <v>PER-GUA-1/4</v>
          </cell>
          <cell r="D5647" t="str">
            <v>PERRO PARA GUAYA Ø 1/4" TIPO PESADO</v>
          </cell>
        </row>
        <row r="5648">
          <cell r="C5648" t="str">
            <v>PER-GUA-1/8</v>
          </cell>
          <cell r="D5648" t="str">
            <v>PERRO PARA GUAYA Ø 1/8" TIPO PESADO</v>
          </cell>
        </row>
        <row r="5649">
          <cell r="C5649" t="str">
            <v>PER-3/16</v>
          </cell>
          <cell r="D5649" t="str">
            <v>PERRO PARA GUAYA Ø 3/16" TIPO PESADO</v>
          </cell>
        </row>
        <row r="5650">
          <cell r="C5650" t="str">
            <v>PER-GUA.3/4.TP</v>
          </cell>
          <cell r="D5650" t="str">
            <v>PERRO PARA GUAYA Ø 3/4" TIPO PESADO</v>
          </cell>
        </row>
        <row r="5651">
          <cell r="C5651" t="str">
            <v>PER-3/8-GUA</v>
          </cell>
          <cell r="D5651" t="str">
            <v>PERRO PARA GUAYA Ø 3/8" TIPO PESADO</v>
          </cell>
        </row>
        <row r="5652">
          <cell r="C5652" t="str">
            <v>PER-GUA.5/16</v>
          </cell>
          <cell r="D5652" t="str">
            <v>PERRO PARA GUAYA Ø 5/16" TIPO LIVIANO</v>
          </cell>
        </row>
        <row r="5653">
          <cell r="C5653" t="str">
            <v>PER-GUA-5/8</v>
          </cell>
          <cell r="D5653" t="str">
            <v>PERRO PARA GUAYA Ø 5/8" TIPO PESADO</v>
          </cell>
        </row>
        <row r="5654">
          <cell r="C5654" t="str">
            <v>PER-PGS.100</v>
          </cell>
          <cell r="D5654" t="str">
            <v>PERRO PARA SWITCH DE SEGURIDAD DE GUAYA 4B COMPONENTS REF: PGSC100</v>
          </cell>
        </row>
        <row r="5655">
          <cell r="C5655" t="str">
            <v>PESA-200KG</v>
          </cell>
          <cell r="D5655" t="str">
            <v>PESA DE CALIBRACION PARA 200 KILOS</v>
          </cell>
        </row>
        <row r="5656">
          <cell r="C5656" t="str">
            <v>PES-PEQ.142CXLAM.MAX.700X1</v>
          </cell>
          <cell r="D5656" t="str">
            <v>PESA PEQUEÑA PARA ZARANDA 142C EN LAMINA MAXDUR 700 1" ( 25.40 MM )</v>
          </cell>
        </row>
        <row r="5657">
          <cell r="C5657" t="str">
            <v>PES-BAS.300</v>
          </cell>
          <cell r="D5657" t="str">
            <v>PESAS PATRON BASCULA 300 TPH COMPUWEIGH</v>
          </cell>
        </row>
        <row r="5658">
          <cell r="C5658" t="str">
            <v>PES-BAS.840</v>
          </cell>
          <cell r="D5658" t="str">
            <v>PESAS PATRON BASCULA 840 TPH COMPUWEIGH</v>
          </cell>
        </row>
        <row r="5659">
          <cell r="C5659" t="str">
            <v>PIS-MAD.2020X1085</v>
          </cell>
          <cell r="D5659" t="str">
            <v>PISAMALLAS EN MADERA MONCORO PARA LIMPIADORA LPCD 2020 - 1085 MM (SEGÚN PLANO)</v>
          </cell>
        </row>
        <row r="5660">
          <cell r="C5660" t="str">
            <v>PIS-MAD.2020X1950</v>
          </cell>
          <cell r="D5660" t="str">
            <v>PISAMALLAS MADERA MONCORO PARA LIMPIADORA LPCD 2020 - 1950 MM (SEGÚN PLANO)</v>
          </cell>
        </row>
        <row r="5661">
          <cell r="C5661" t="str">
            <v>PIS-MET.0.70X0.25X2.5</v>
          </cell>
          <cell r="D5661" t="str">
            <v>PISO METALICO EMBUTIDO DE 0,70 X 0,25 M X 2,5 CM FABRICADO EN LAMINA GALVANIZADA.</v>
          </cell>
        </row>
        <row r="5662">
          <cell r="C5662" t="str">
            <v>PIS-NEU.15C</v>
          </cell>
          <cell r="D5662" t="str">
            <v>PISTON NEUMATICO PARA PUERTA LONGITUD 15 CMS PRESION 60N</v>
          </cell>
        </row>
        <row r="5663">
          <cell r="C5663" t="str">
            <v>PLAS-1M</v>
          </cell>
          <cell r="D5663" t="str">
            <v>PLASTECTOR X 1 METRO DE ANCHO</v>
          </cell>
        </row>
        <row r="5664">
          <cell r="C5664" t="str">
            <v>PLA-ELE.500KG</v>
          </cell>
          <cell r="D5664" t="str">
            <v>PLATAFORMA ELEVADORA DE TIJERA 500 KG</v>
          </cell>
        </row>
        <row r="5665">
          <cell r="C5665" t="str">
            <v>PLA-ELE.HX-500</v>
          </cell>
          <cell r="D5665" t="str">
            <v>PLATAFORMA ELEVADORA DE TIJERA HX - 500</v>
          </cell>
        </row>
        <row r="5666">
          <cell r="C5666" t="str">
            <v>PLA-PLA-60X60</v>
          </cell>
          <cell r="D5666" t="str">
            <v>PLATAFORMA PLASTICA FILTRAFACIL 60 X 60 N - PRECEBO COLOR NEGRO - MARCA ESTRA REF: 4-1009812 - REF: 4-1009812 - Ref: 4-1009812 -</v>
          </cell>
        </row>
        <row r="5667">
          <cell r="C5667" t="str">
            <v>PLA-SER.300</v>
          </cell>
          <cell r="D5667" t="str">
            <v>PLATAFORMAS DE SERVICIO BASCULA 300 TPH COMPUWEIGH</v>
          </cell>
        </row>
        <row r="5668">
          <cell r="C5668" t="str">
            <v>PLA-BAS.840</v>
          </cell>
          <cell r="D5668" t="str">
            <v>PLATAFORMAS DE SERVICIO BASCULA 840 TPH COMPUWEIGH</v>
          </cell>
        </row>
        <row r="5669">
          <cell r="C5669" t="str">
            <v>PLA-MAD.670X80</v>
          </cell>
          <cell r="D5669" t="str">
            <v>PLATINA EN MADERA ABARCO DE 670 MM X 80 MM X 20 MM PARA LIMPIADORA LPCD - 2020 (SEGUN PLANO)</v>
          </cell>
        </row>
        <row r="5670">
          <cell r="C5670" t="str">
            <v>PLA-MED.900X80</v>
          </cell>
          <cell r="D5670" t="str">
            <v>PLATINA EN MADERA ABARCO DE 900 MM X 80 MM X 10 MM PARA LIMPIADORA LPCD - 2020 (SEGUN PLANO)</v>
          </cell>
        </row>
        <row r="5671">
          <cell r="C5671" t="str">
            <v>PLA-SOP-1X1/8</v>
          </cell>
          <cell r="D5671" t="str">
            <v>PLATINA SOPORTE AISLAMIENTO 1" X 1/8"</v>
          </cell>
        </row>
        <row r="5672">
          <cell r="C5672" t="str">
            <v>PLA-SMP.11/4</v>
          </cell>
          <cell r="D5672" t="str">
            <v>PLATO DE MONTAJE LATERAL EN ACERO GALVANIZADO, ACOPLAMIENTO NPT DE 1-1/4 REF: SMP 4B COMPONENTS 4B COMPONENTS</v>
          </cell>
        </row>
        <row r="5673">
          <cell r="C5673" t="str">
            <v>POL-500.SIM</v>
          </cell>
          <cell r="D5673" t="str">
            <v>POLIPASTO (WINCHE) CABLE 500KG SIMPLE 1000KG CON LIMITADOR SUP 220 - 240 V 60HZ - CONTROL INALAMBRICO</v>
          </cell>
        </row>
        <row r="5674">
          <cell r="C5674" t="str">
            <v>POÑ-MIT.VWH</v>
          </cell>
          <cell r="D5674" t="str">
            <v>POLIPASTO CON TROLLEY ELECTRICO INCLUYE 9 METROS DE IZAJE Y BOTONERA DE 6 MOVIMIENTOS MARCA MIT Ref: VWH-05</v>
          </cell>
        </row>
        <row r="5675">
          <cell r="C5675" t="str">
            <v>POL-ELE.2TX8M</v>
          </cell>
          <cell r="D5675" t="str">
            <v>POLIPASTO ELECTRICO DE 2 TONELADAS ALTURA DE IZAJE 8 METROS MARCA NITCHI</v>
          </cell>
        </row>
        <row r="5676">
          <cell r="C5676" t="str">
            <v>POL-MH5.2-7</v>
          </cell>
          <cell r="D5676" t="str">
            <v>POLIPASTO TRIFASICO 220/440 DE 2 TON CON 6 METROS DE CADENA Y 8 METROS DE CABLE BOTONERA, SIN TROLLEY NIT REF: MH5-2-7 NIT</v>
          </cell>
        </row>
        <row r="5677">
          <cell r="C5677" t="str">
            <v>POL-TRI.2TON</v>
          </cell>
          <cell r="D5677" t="str">
            <v>POLIPASTO TRIFASICO 220/440 DE 2 TON CON 8 METROS DE CADENA Y 7 METROS DE CABLE BOTONERA, SIN TROLLEY NIT Ref: MH5-2-SA</v>
          </cell>
        </row>
        <row r="5678">
          <cell r="C5678" t="str">
            <v>POL-2TN.NIT</v>
          </cell>
          <cell r="D5678" t="str">
            <v>POLIPASTO TRIFASICO 220V/440V 2 TON 4,5 METROS DE CADENA - 7 METROS BOTONERA NITCHI</v>
          </cell>
        </row>
        <row r="5679">
          <cell r="C5679" t="str">
            <v>PLI-NEG.4X65</v>
          </cell>
          <cell r="D5679" t="str">
            <v>POLISOMBRA NEGRA 4 METROS DE ANCHO AL 65%</v>
          </cell>
        </row>
        <row r="5680">
          <cell r="C5680" t="str">
            <v>POL-NEG.4CMSX80%</v>
          </cell>
          <cell r="D5680" t="str">
            <v>POLISOMBRA NEGRA 4 METROS DE ANCHO AL 80%</v>
          </cell>
        </row>
        <row r="5681">
          <cell r="C5681" t="str">
            <v>POL-PAC.65X75X8</v>
          </cell>
          <cell r="D5681" t="str">
            <v>POLY PACK  65 X 75 X 8</v>
          </cell>
        </row>
        <row r="5682">
          <cell r="C5682" t="str">
            <v>POR-TUG.10</v>
          </cell>
          <cell r="D5682" t="str">
            <v>PORCELANA PARA TUGSTENO NO 10</v>
          </cell>
        </row>
        <row r="5683">
          <cell r="C5683" t="str">
            <v>POR-ROY.RC-830</v>
          </cell>
          <cell r="D5683" t="str">
            <v>PORTABOQUILLA RC-830 EX ROYAL CONDOR</v>
          </cell>
        </row>
        <row r="5684">
          <cell r="C5684" t="str">
            <v>PRI-ZNC.PIN</v>
          </cell>
          <cell r="D5684" t="str">
            <v>PRIME ZINC PINTURA</v>
          </cell>
        </row>
        <row r="5685">
          <cell r="C5685" t="str">
            <v>PRI-1/2.RSF</v>
          </cell>
          <cell r="D5685" t="str">
            <v>PRISIONERO SIN CABEZA DE 1/2 ROSCA FINA</v>
          </cell>
        </row>
        <row r="5686">
          <cell r="C5686" t="str">
            <v>PUE-PLA.PVC</v>
          </cell>
          <cell r="D5686" t="str">
            <v>PUERTA PLASTICA PVC TIPO STACKING W4.2 M X H4.5 M CON SERVOMOTOR, GUIAS DE ACERO GALVANIZADO, TABLERO DE CONTROL.</v>
          </cell>
        </row>
        <row r="5687">
          <cell r="C5687" t="str">
            <v>PUN-X2".</v>
          </cell>
          <cell r="D5687" t="str">
            <v>PUNTILLA X 2"</v>
          </cell>
        </row>
        <row r="5688">
          <cell r="C5688" t="str">
            <v>PUN-ECO.25LT</v>
          </cell>
          <cell r="D5688" t="str">
            <v>PUNTO ECOLOGICO CON BANER Y ESTRUCTURA DE 25 LITROS</v>
          </cell>
        </row>
        <row r="5689">
          <cell r="C5689" t="str">
            <v>QUE-VEN.5350KW</v>
          </cell>
          <cell r="D5689" t="str">
            <v>QUEMADOR VENA DE AIRE MARCA MAXON 5350 KW CON TREN DE GAS Y SISTEMA DE CONTROL</v>
          </cell>
        </row>
        <row r="5690">
          <cell r="C5690" t="str">
            <v>REC-ROD.BIT.20X15X6.5</v>
          </cell>
          <cell r="D5690" t="str">
            <v>RECUBRIMIENTO RODILLO BIT 20 CM X 12 MM X 6.5 MTS</v>
          </cell>
        </row>
        <row r="5691">
          <cell r="C5691" t="str">
            <v>REJ-ANT.TPT.4.6X0.8</v>
          </cell>
          <cell r="D5691" t="str">
            <v>REJILLA ANTIDESLIZANTE TIPO T DE 4.6 X 0.8 FABRICADA EN 4 MODULOS DE 1.15 X 0.8 EN PLATINA DE 1" X 1/8" CON REFUERZO EN VARILLA REDONDA DE 3/8" GALVANIZADA EN CALIENTE</v>
          </cell>
        </row>
        <row r="5692">
          <cell r="C5692" t="str">
            <v>REJ-ACO.1070H</v>
          </cell>
          <cell r="D5692" t="str">
            <v>REJILLA PARA ACOPLE 1070H MARCA EDISATECH</v>
          </cell>
        </row>
        <row r="5693">
          <cell r="C5693" t="str">
            <v>REJ-316.114</v>
          </cell>
          <cell r="D5693" t="str">
            <v>REJILLA T-100 X 30 DE 3/16" X 1 1/4" (ACABADO ANTICORROSIVO Y ESMALTE)</v>
          </cell>
        </row>
        <row r="5694">
          <cell r="C5694" t="str">
            <v>REJ-100.X30</v>
          </cell>
          <cell r="D5694" t="str">
            <v>REJILLA T-100 X 30 DE 3/16" X 1"</v>
          </cell>
        </row>
        <row r="5695">
          <cell r="C5695" t="str">
            <v>RJT-100.SIN</v>
          </cell>
          <cell r="D5695" t="str">
            <v>REJILLA T-100 X 30 DE 3/16" X 1" (SIN IVA)</v>
          </cell>
        </row>
        <row r="5696">
          <cell r="C5696" t="str">
            <v>REJ-100.30M</v>
          </cell>
          <cell r="D5696" t="str">
            <v>REJILLA T-100 X 30 DE 3/16" X 1" CON MANHOLE</v>
          </cell>
        </row>
        <row r="5697">
          <cell r="C5697" t="str">
            <v>DES-2P1.440</v>
          </cell>
          <cell r="D5697" t="str">
            <v>REJILLA T-30X100 4.8X25.4 DE 1840MM X 1440MM GALVANIZADO</v>
          </cell>
        </row>
        <row r="5698">
          <cell r="C5698" t="str">
            <v>DES-2P1.820</v>
          </cell>
          <cell r="D5698" t="str">
            <v>REJILLA T-30X100 4.8X25.4 DE 1840MM X 1820MM GALVANIZADO</v>
          </cell>
        </row>
        <row r="5699">
          <cell r="C5699" t="str">
            <v>DES-3P3.240</v>
          </cell>
          <cell r="D5699" t="str">
            <v>REJILLA T-30X100 4.8X25.4 DE 986MM X 3240MM GALVANIZADO</v>
          </cell>
        </row>
        <row r="5700">
          <cell r="C5700" t="str">
            <v>DES-3P4.195</v>
          </cell>
          <cell r="D5700" t="str">
            <v>REJILLA T-30X100 4.8X25.4 DE 986MM X 4195MM GALVANIZADO</v>
          </cell>
        </row>
        <row r="5701">
          <cell r="C5701" t="str">
            <v>DES-4P1.994</v>
          </cell>
          <cell r="D5701" t="str">
            <v>REJILLA T-30X100 4.8X25.4 DE 990MM X 1994MM GALVANIZADO</v>
          </cell>
        </row>
        <row r="5702">
          <cell r="C5702" t="str">
            <v>REM-CLI.SUJ</v>
          </cell>
          <cell r="D5702" t="str">
            <v>REMACHE CLIP SUJETADOR AUTOMOTRIZ PROFUNIDAD 13MM ROSCA 3/16</v>
          </cell>
        </row>
        <row r="5703">
          <cell r="C5703" t="str">
            <v>REM-ESQ.EXT</v>
          </cell>
          <cell r="D5703" t="str">
            <v>REMATE ESQUINERO EXTERNO METECNO DE 0.23 X 3.0 METROS CALIBRE 24 - BLANCO ARENA</v>
          </cell>
        </row>
        <row r="5704">
          <cell r="C5704" t="str">
            <v>REM-ESQ.INT</v>
          </cell>
          <cell r="D5704" t="str">
            <v>REMATE ESQUINERO INTERNO METECNO DE 0.11 X 3.0 METROS CALIBRE 24 - BLANCO ARENA</v>
          </cell>
        </row>
        <row r="5705">
          <cell r="C5705" t="str">
            <v>REM-GOT.Z30</v>
          </cell>
          <cell r="D5705" t="str">
            <v>REMATE GOTERO Z30 METECNO DE 0.302  X 3.0 METROS CALIBRE 24 - BLANCO ARENA</v>
          </cell>
        </row>
        <row r="5706">
          <cell r="C5706" t="str">
            <v>REM-MUR.U</v>
          </cell>
          <cell r="D5706" t="str">
            <v>REMATE U MURO 30 MM METECNO DE 0.129 X 3.0 METROS CALIBRE 24 - BLANCO ARENA</v>
          </cell>
        </row>
        <row r="5707">
          <cell r="C5707" t="str">
            <v>REP-SIS.TERM</v>
          </cell>
          <cell r="D5707" t="str">
            <v>REPUESTOS PARA SISTEMA DE TERMOMETRIA - SILOS DE MAIZ</v>
          </cell>
        </row>
        <row r="5708">
          <cell r="C5708" t="str">
            <v>RIN-LLA-AUT</v>
          </cell>
          <cell r="D5708" t="str">
            <v>RIN LLANTA AUTOMOVIL</v>
          </cell>
        </row>
        <row r="5709">
          <cell r="C5709" t="str">
            <v>ROD-SER.446</v>
          </cell>
          <cell r="D5709" t="str">
            <v>RODACHIN SERIE 44 Ø 6" - 6PU044A BASE FIJA MARCA IMSA REF: 7010880</v>
          </cell>
        </row>
        <row r="5710">
          <cell r="C5710" t="str">
            <v>ROD-SER.456</v>
          </cell>
          <cell r="D5710" t="str">
            <v>RODACHIN SERIE 45 Ø 6" - 6PU045A BASE GIRATORIA CON FRENO MARCA IMSA REF: 7012300</v>
          </cell>
        </row>
        <row r="5711">
          <cell r="C5711" t="str">
            <v>ROD-AGU.3/4</v>
          </cell>
          <cell r="D5711" t="str">
            <v>RODAMIENTO AGUJAS 4 SC-BF-BA EJE 3/4 PARA RUEDA IMSA</v>
          </cell>
        </row>
        <row r="5712">
          <cell r="C5712" t="str">
            <v>ROT-VEN.</v>
          </cell>
          <cell r="D5712" t="str">
            <v>ROTOR PARA VENTILADOR A23SWSI</v>
          </cell>
        </row>
        <row r="5713">
          <cell r="C5713" t="str">
            <v>ROT-VEN.AH19SWSI</v>
          </cell>
          <cell r="D5713" t="str">
            <v>ROTOR PARA VENTILADOR AH19SWSI</v>
          </cell>
        </row>
        <row r="5714">
          <cell r="C5714" t="str">
            <v>ROT-VEN.AH21SWS</v>
          </cell>
          <cell r="D5714" t="str">
            <v>ROTOR PARA VENTILADOR AH21SWSI - SEGUN OT 11443</v>
          </cell>
        </row>
        <row r="5715">
          <cell r="C5715" t="str">
            <v>RUE-8X2.</v>
          </cell>
          <cell r="D5715" t="str">
            <v>RUEDA 8 X 2" - RIN EN HIERRO - BANDA DE CAUCHO</v>
          </cell>
        </row>
        <row r="5716">
          <cell r="C5716" t="str">
            <v>RUE-8PU.</v>
          </cell>
          <cell r="D5716" t="str">
            <v>RUEDA 8" TIPO PESADO CON BALINERA EJE 1"</v>
          </cell>
        </row>
        <row r="5717">
          <cell r="C5717" t="str">
            <v>RUE-GT8.1MA</v>
          </cell>
          <cell r="D5717" t="str">
            <v>RUEDA GT 8" X 2" BUJE 1" MACHO</v>
          </cell>
        </row>
        <row r="5718">
          <cell r="C5718" t="str">
            <v>RUE-IMS.4</v>
          </cell>
          <cell r="D5718" t="str">
            <v>RUEDA IMSA 45A Ø 4" CON RODACHIN GIRATORIO</v>
          </cell>
        </row>
        <row r="5719">
          <cell r="C5719" t="str">
            <v>RUE-6PB-45A-6-F</v>
          </cell>
          <cell r="D5719" t="str">
            <v>RUEDA IMSA 6PB 45A Ø 6" CON RODACHIN GIRATORIO</v>
          </cell>
        </row>
        <row r="5720">
          <cell r="C5720" t="str">
            <v>RUE-IMS.GSC.54A</v>
          </cell>
          <cell r="D5720" t="str">
            <v>RUEDA IMSA 6SC 54A TIPO PESADO CON BASE FIJA</v>
          </cell>
        </row>
        <row r="5721">
          <cell r="C5721" t="str">
            <v>RUE-55A.IMS</v>
          </cell>
          <cell r="D5721" t="str">
            <v>RUEDA IMSA 6SC 55A TIPO PESADO</v>
          </cell>
        </row>
        <row r="5722">
          <cell r="C5722" t="str">
            <v>RUE-6SC-55A-TP</v>
          </cell>
          <cell r="D5722" t="str">
            <v>RUEDA IMSA 6SC 55A TIPO PESADO CON BASE GIIRATORIA</v>
          </cell>
        </row>
        <row r="5723">
          <cell r="C5723" t="str">
            <v>RUE-6SC.3/4</v>
          </cell>
          <cell r="D5723" t="str">
            <v>RUEDA IMSA 6SC RA3/4 TIPO PESADO</v>
          </cell>
        </row>
        <row r="5724">
          <cell r="C5724" t="str">
            <v>RUE-8SC.TP.F</v>
          </cell>
          <cell r="D5724" t="str">
            <v>RUEDA IMSA 8SC 54A TIPO PESADO CON BASE FIJA</v>
          </cell>
        </row>
        <row r="5725">
          <cell r="C5725" t="str">
            <v>RUE-8CS.TP.GIR</v>
          </cell>
          <cell r="D5725" t="str">
            <v>RUEDA IMSA 8SC 55A TIPO PESADO CON BASE GIIRATORIA</v>
          </cell>
        </row>
        <row r="5726">
          <cell r="C5726" t="str">
            <v>RUE-IMS.1.1/2</v>
          </cell>
          <cell r="D5726" t="str">
            <v>RUEDA IMSA Ø 1 1/2" NYLON</v>
          </cell>
        </row>
        <row r="5727">
          <cell r="C5727" t="str">
            <v>RUE-IMS.1.1/2.FRE</v>
          </cell>
          <cell r="D5727" t="str">
            <v>RUEDA IMSA Ø 1 1/2" NYLON GIRATORIA</v>
          </cell>
        </row>
        <row r="5728">
          <cell r="C5728" t="str">
            <v>RUE-IMS.3</v>
          </cell>
          <cell r="D5728" t="str">
            <v>RUEDA IMSA Ø 3" NYLON</v>
          </cell>
        </row>
        <row r="5729">
          <cell r="C5729" t="str">
            <v>RUE-3-IMSA-NYL</v>
          </cell>
          <cell r="D5729" t="str">
            <v>RUEDA IMSA Ø 3" NYLON 32 - A</v>
          </cell>
        </row>
        <row r="5730">
          <cell r="C5730" t="str">
            <v>RUE-IMS.3.FRE</v>
          </cell>
          <cell r="D5730" t="str">
            <v>RUEDA IMSA Ø 3" NYLON GIRATORIA</v>
          </cell>
        </row>
        <row r="5731">
          <cell r="C5731" t="str">
            <v>REU-IMS.4</v>
          </cell>
          <cell r="D5731" t="str">
            <v>RUEDA IMSA Ø 4" X 1 7/8 HIERRO FUNDIDO</v>
          </cell>
        </row>
        <row r="5732">
          <cell r="C5732" t="str">
            <v>RUE-10".</v>
          </cell>
          <cell r="D5732" t="str">
            <v>RUEDA Ø 10" NF BOCIN DESENTRADO</v>
          </cell>
        </row>
        <row r="5733">
          <cell r="C5733" t="str">
            <v>RUE-POL.3/4</v>
          </cell>
          <cell r="D5733" t="str">
            <v>RUEDA POLIFLEX 4" X 2" RPC ROD 3/4" MACHO</v>
          </cell>
        </row>
        <row r="5734">
          <cell r="C5734" t="str">
            <v>RUE-SCA.10P</v>
          </cell>
          <cell r="D5734" t="str">
            <v>RUEDA SUPERCARGA 10"</v>
          </cell>
        </row>
        <row r="5735">
          <cell r="C5735" t="str">
            <v>RUE-SUP.CA8</v>
          </cell>
          <cell r="D5735" t="str">
            <v>RUEDA SUPERCARGA 8" IMSA</v>
          </cell>
        </row>
        <row r="5736">
          <cell r="C5736" t="str">
            <v>SEG-CLI.00820</v>
          </cell>
          <cell r="D5736" t="str">
            <v>SEGURO CLIP REF. 00820</v>
          </cell>
        </row>
        <row r="5737">
          <cell r="C5737" t="str">
            <v>SEG-CLI.00835</v>
          </cell>
          <cell r="D5737" t="str">
            <v>SEGURO CLIP REF. 00835</v>
          </cell>
        </row>
        <row r="5738">
          <cell r="C5738" t="str">
            <v>SEG-CLI.31790</v>
          </cell>
          <cell r="D5738" t="str">
            <v>SEGURO CLIP REF. 31790</v>
          </cell>
        </row>
        <row r="5739">
          <cell r="C5739" t="str">
            <v>SEL-EXT.TEM</v>
          </cell>
          <cell r="D5739" t="str">
            <v>SELLANTE DE EXTREMA TEMPERATURA</v>
          </cell>
        </row>
        <row r="5740">
          <cell r="C5740" t="str">
            <v>SEL-10G.GASTOP.</v>
          </cell>
          <cell r="D5740" t="str">
            <v>SELLANTE FUERZA ALTA GASTOP 10 GR</v>
          </cell>
        </row>
        <row r="5741">
          <cell r="C5741" t="str">
            <v>SEP-HUM.S3</v>
          </cell>
          <cell r="D5741" t="str">
            <v>SEPARADOR DE HUMEDAD S3 SPIRAX SARCO ANSI 150 2" SPIRAX SARCO</v>
          </cell>
        </row>
        <row r="5742">
          <cell r="C5742" t="str">
            <v>SEP-MAD.2.5X7X7</v>
          </cell>
          <cell r="D5742" t="str">
            <v>SEPARADOR EN MADERA 2.5 CMS X 7 CMS X 7 CMS</v>
          </cell>
        </row>
        <row r="5743">
          <cell r="C5743" t="str">
            <v>SEP-MAD-CER-MON</v>
          </cell>
          <cell r="D5743" t="str">
            <v>SEPARADOR EN MADERA CERNEDOR MONOCANAL (SEGUN PLANO)</v>
          </cell>
        </row>
        <row r="5744">
          <cell r="C5744" t="str">
            <v>SEP-MAD.ZAR.MUY</v>
          </cell>
          <cell r="D5744" t="str">
            <v>SEPARADOR EN MADERA PARA ZARANDA MUYANG (FINCA)</v>
          </cell>
        </row>
        <row r="5745">
          <cell r="C5745" t="str">
            <v>SEP-ZRRT-112C</v>
          </cell>
          <cell r="D5745" t="str">
            <v>SEPARADOR EN MADERA PARA ZARANDA ZRRT-112C SEGÚN PLANO ZRRT-112C-1700-0</v>
          </cell>
        </row>
        <row r="5746">
          <cell r="C5746" t="str">
            <v>SEP-ZRRT-142C</v>
          </cell>
          <cell r="D5746" t="str">
            <v>SEPARADOR EN MADERA PARA ZARANDA ZRRT-142C</v>
          </cell>
        </row>
        <row r="5747">
          <cell r="C5747" t="str">
            <v>SEP-EST.INF.ZRRT-143C</v>
          </cell>
          <cell r="D5747" t="str">
            <v>SEPARADOR INFERIOR ESTANDAR EN MADERA PARA ZARANDA ZRRT-143C</v>
          </cell>
        </row>
        <row r="5748">
          <cell r="C5748" t="str">
            <v>SEP-MAG.250</v>
          </cell>
          <cell r="D5748" t="str">
            <v>SEPARADOR MAGNETICO TUBULAR Ø 250 MM</v>
          </cell>
        </row>
        <row r="5749">
          <cell r="C5749" t="str">
            <v>SEP-SUP.EST.ZRRT-143C</v>
          </cell>
          <cell r="D5749" t="str">
            <v>SEPARADOR SUPERIOR ESTANDAR EN MADERA PARA ZARANDA ZRRT-143C</v>
          </cell>
        </row>
        <row r="5750">
          <cell r="C5750" t="str">
            <v>SER-SCH.403/4</v>
          </cell>
          <cell r="D5750" t="str">
            <v>SERPENTIN EN ESPIRAL DE Ø 1000 EN TUBO SCH 40 Ø 3/4" SIN COSTURA</v>
          </cell>
        </row>
        <row r="5751">
          <cell r="C5751" t="str">
            <v>SER-SCH.40.3/4X522</v>
          </cell>
          <cell r="D5751" t="str">
            <v>SERPENTIN EN TUBO SCH 40 DE 3/4" Ø EXT 522 MM</v>
          </cell>
        </row>
        <row r="5752">
          <cell r="C5752" t="str">
            <v>SER-SCH.40X1</v>
          </cell>
          <cell r="D5752" t="str">
            <v>SERPENTIN EN TUBO SCH 40 Ø 1"</v>
          </cell>
        </row>
        <row r="5753">
          <cell r="C5753" t="str">
            <v>SET-FIJ.CBP</v>
          </cell>
          <cell r="D5753" t="str">
            <v>SET DE FIJACIÓN TEJA CRESTA BAJA PLUS BOLSA X 10 UND (TORNILLO AUTOPERFORANTE 3" + CAPELOTE + EMPAQUE)</v>
          </cell>
        </row>
        <row r="5754">
          <cell r="C5754" t="str">
            <v>SET-FOT.PUR</v>
          </cell>
          <cell r="D5754" t="str">
            <v>SET DE FOTOCELDAS PARA APERTURA/CIERRE PUERTAS</v>
          </cell>
        </row>
        <row r="5755">
          <cell r="C5755" t="str">
            <v>SET-FIJ.FIBRO</v>
          </cell>
          <cell r="D5755" t="str">
            <v>SET FIJACION METALICO FIBROMATH FORTE (PLACA - TORNILLO Y EMPAQUE)</v>
          </cell>
        </row>
        <row r="5756">
          <cell r="C5756" t="str">
            <v>SIL-VEN.1300</v>
          </cell>
          <cell r="D5756" t="str">
            <v>SILENCIADOR PARA VENTILADOR CENTRIFUGO DE 1300CFM</v>
          </cell>
        </row>
        <row r="5757">
          <cell r="C5757" t="str">
            <v>SIL-CEN.3500.4250</v>
          </cell>
          <cell r="D5757" t="str">
            <v>SILENCIADOR PARA VENTILADOR CENTRIFUGO DE 3500 CFM A 4250 CFM</v>
          </cell>
        </row>
        <row r="5758">
          <cell r="C5758" t="str">
            <v>SIL-GAL.120X52.5.CE</v>
          </cell>
          <cell r="D5758" t="str">
            <v>SILO CORRUGADO GALVANIZADO CAPACIDAD 12O M3 Ø 5.25 M - SIN AIREACION - CON ESTRUCTURAS - MARCA CEM</v>
          </cell>
        </row>
        <row r="5759">
          <cell r="C5759" t="str">
            <v>SIL-COR.120M3X5.25</v>
          </cell>
          <cell r="D5759" t="str">
            <v>SILO CORRUGADO GALVANIZADO CAPACIDAD 12O M3 Ø 5.25 M SIN AIREACION MARCA CEM</v>
          </cell>
        </row>
        <row r="5760">
          <cell r="C5760" t="str">
            <v>SIL-CON.ANI</v>
          </cell>
          <cell r="D5760" t="str">
            <v>SILO FONDO CONICO CON ANILLO MODELO SCEX0535/09T60 - Ø5.348M - 9 ANILLOS - ANGULO CONO 60° - 14 PATAS - ALTURA ALERO: 10.3M CON BOCA DE SALIDA Ø1250MM - ALMACENAMIENTO: 270M3</v>
          </cell>
        </row>
        <row r="5761">
          <cell r="C5761" t="str">
            <v>SIL-CON.535</v>
          </cell>
          <cell r="D5761" t="str">
            <v>SILO FONDO CONICO CON ANILLO MODELO SCEX0535/09T60 - Ø5.348M - 9 ANILLOS - ANGULO CONO 60° - 14 PATAS - ALTURA ALERO: 10.3M CON BOCA DE SALIDA Ø2600MM - ALMACENAMIENTO: 270M3</v>
          </cell>
        </row>
        <row r="5762">
          <cell r="C5762" t="str">
            <v>SIL-MET.VRT</v>
          </cell>
          <cell r="D5762" t="str">
            <v>SILO METALICO VERTICAL MODELO: SBHX2368/21 - Ø23.68M - 21 ANILLOS - ALTURA ALERO: 23.99M - ALMACENAMIENTO: 11577M3</v>
          </cell>
        </row>
        <row r="5763">
          <cell r="C5763" t="str">
            <v>SIN-MAYOR-2000-</v>
          </cell>
          <cell r="D5763" t="str">
            <v>SINFIN MAYOR 2000-22 DOBLE</v>
          </cell>
        </row>
        <row r="5764">
          <cell r="C5764" t="str">
            <v>SIS-BOM.SKF.2</v>
          </cell>
          <cell r="D5764" t="str">
            <v>SISTEMA DE BOMBEO INCLUYE BOMBA, VALVULA DE ALIVIO, DOSIFICADOR, RACORES, MANGUERA, CONCECTORES MANGUERA, ABRAZADERAS, BUSHING, CAJA DE PASO, BREAKER SKF</v>
          </cell>
        </row>
        <row r="5765">
          <cell r="C5765" t="str">
            <v>SIS-BOM.SKF</v>
          </cell>
          <cell r="D5765" t="str">
            <v>SISTEMA DE BOMBEO INCLUYE BOMBA, VALVULA DE ALIVIO, DOSIFICADOR, SENSOR INDUCTIVO, RACORES, MANGUERA, CONCECTORES MANGUERA, ABRAZADERAS, BUSHING, COFRE, BREAKER SKF</v>
          </cell>
        </row>
        <row r="5766">
          <cell r="C5766" t="str">
            <v>SIS-TEM.SIL</v>
          </cell>
          <cell r="D5766" t="str">
            <v>SISTEMA DE CONTROL DE TEMPERATURA PARA SILO CON PC Y SOFTWARE PARA MONITOREO DE CEREALES, INCLUYE SONDAS, SENSORES, ESTACIÓN METEOROLÓGICA  Y LICENCIA DEL SOFTWARE GESCASER OPC</v>
          </cell>
        </row>
        <row r="5767">
          <cell r="C5767" t="str">
            <v>SMA-TCP.COM</v>
          </cell>
          <cell r="D5767" t="str">
            <v>SMARTNET MODBUS TCP/IP PARA MASCULA COMPUWEIGH</v>
          </cell>
        </row>
        <row r="5768">
          <cell r="C5768" t="str">
            <v>SOL-DUR.1/16</v>
          </cell>
          <cell r="D5768" t="str">
            <v>SOLDADURA PVC 1/16</v>
          </cell>
        </row>
        <row r="5769">
          <cell r="C5769" t="str">
            <v>SOL-PVC.1/4</v>
          </cell>
          <cell r="D5769" t="str">
            <v>SOLDADURA PVC 1/4</v>
          </cell>
        </row>
        <row r="5770">
          <cell r="C5770" t="str">
            <v>SOP-FIJ.40P</v>
          </cell>
          <cell r="D5770" t="str">
            <v>SOPORTE FIJO 4"X 2" 40 P T/PESADO MACHO</v>
          </cell>
        </row>
        <row r="5771">
          <cell r="C5771" t="str">
            <v>SOP-GIR.PES</v>
          </cell>
          <cell r="D5771" t="str">
            <v>SOPORTE GIRATORIO 4"X 2" 41 P T/PESADO MACHO</v>
          </cell>
        </row>
        <row r="5772">
          <cell r="C5772" t="str">
            <v>SOP-GIR.8PU</v>
          </cell>
          <cell r="D5772" t="str">
            <v>SOPORTE GIRATORIO 8"X 2" 41 P T/PESADO MACHO</v>
          </cell>
        </row>
        <row r="5773">
          <cell r="C5773" t="str">
            <v>SOP-MOL.VER.</v>
          </cell>
          <cell r="D5773" t="str">
            <v>SOPORTE PARA MOLINO VERTICAL -MARCA KINETICS RQ-1425</v>
          </cell>
        </row>
        <row r="5774">
          <cell r="C5774" t="str">
            <v>SOP-TUB.1.1/4</v>
          </cell>
          <cell r="D5774" t="str">
            <v>SOPORTE PARA TUBO DE 1 1/4"</v>
          </cell>
        </row>
        <row r="5775">
          <cell r="C5775" t="str">
            <v>SOP-PIE.AMI.12X12</v>
          </cell>
          <cell r="D5775" t="str">
            <v>SOPORTE PIE DE AMIGO 12" X 12"</v>
          </cell>
        </row>
        <row r="5776">
          <cell r="C5776" t="str">
            <v>SOP-PIE.4X3</v>
          </cell>
          <cell r="D5776" t="str">
            <v>SOPORTE PIE DE AMIGO 4" X 3"</v>
          </cell>
        </row>
        <row r="5777">
          <cell r="C5777" t="str">
            <v>SUJ-ALU.25X25</v>
          </cell>
          <cell r="D5777" t="str">
            <v>SUJETADOR DE ALUMINIO 25 MM X 25 MM</v>
          </cell>
        </row>
        <row r="5778">
          <cell r="C5778" t="str">
            <v>FOR-T-1830X2440</v>
          </cell>
          <cell r="D5778" t="str">
            <v>SUPER T FORMALETA  1830 X 2440 CAL. 19</v>
          </cell>
        </row>
        <row r="5779">
          <cell r="C5779" t="str">
            <v>SWI-DIF.PRE.3005</v>
          </cell>
          <cell r="D5779" t="str">
            <v>SWITCH DIFERENCIAL PRESION 3005 PHOTOHELIC</v>
          </cell>
        </row>
        <row r="5780">
          <cell r="C5780" t="str">
            <v>TAB-MAD.1060X82X25</v>
          </cell>
          <cell r="D5780" t="str">
            <v>TABLA DE MADERA 1060 MM X 82 MM X 25 MM PARA LC9510</v>
          </cell>
        </row>
        <row r="5781">
          <cell r="C5781" t="str">
            <v>TAB-MAD.</v>
          </cell>
          <cell r="D5781" t="str">
            <v>TABLA DE MADERA ABARCO 670 MM X 80 MM X 20 MM PARA LPCD-2020 (SEGUN PLANO)</v>
          </cell>
        </row>
        <row r="5782">
          <cell r="C5782" t="str">
            <v>TAB-MAD.900X80X10</v>
          </cell>
          <cell r="D5782" t="str">
            <v>TABLA DE MADERA ABARCO 900 MMX 80 MM X 10 MM PARA LPCD-2020</v>
          </cell>
        </row>
        <row r="5783">
          <cell r="C5783" t="str">
            <v>TAB-ELE.PUG</v>
          </cell>
          <cell r="D5783" t="str">
            <v>TABLERO ELECTRICO DE CONTROL CON VARIADOR PARA PUENTE GRUA</v>
          </cell>
        </row>
        <row r="5784">
          <cell r="C5784" t="str">
            <v>TAB-SAN.AUT</v>
          </cell>
          <cell r="D5784" t="str">
            <v>TABLERO MODULAR AUTOSOPORTADO H:2200-W1000-L600, LAMINA GALVANIZADA 18-16 TRATADA CON PINTURA ELECTROSTATICA COLOR RAL 7035, (IP/IK): 54/10, CON KIT DE ILUMINACION Y VENTILACION.</v>
          </cell>
        </row>
        <row r="5785">
          <cell r="C5785" t="str">
            <v>TAN-3MM.THR</v>
          </cell>
          <cell r="D5785" t="str">
            <v>TANQUE DE 10.000 GAL LAM INOX 3MM ACABADO 2B DIAM 2.7M LONG 8.5M SOPORTADO EN TUBERIA HR INCLUYE BOQUILLAS DE CONEXION Y ACCESORIOS</v>
          </cell>
        </row>
        <row r="5786">
          <cell r="C5786" t="str">
            <v>TAP-MET.CAL.22.GR.40</v>
          </cell>
          <cell r="D5786" t="str">
            <v>TAPA METALDECK 2" CAL. 22 GRADO 40</v>
          </cell>
        </row>
        <row r="5787">
          <cell r="C5787" t="str">
            <v>TAP-VEN.AH21SWSI</v>
          </cell>
          <cell r="D5787" t="str">
            <v>TAPA PARA VENTILADOR AH21SWSI</v>
          </cell>
        </row>
        <row r="5788">
          <cell r="C5788" t="str">
            <v>TAP-TOR-150-3/8</v>
          </cell>
          <cell r="D5788" t="str">
            <v>TAPA TORIESFERICA Ø 150 CM X 3/8" EN LAMINA 516 GRADO 70</v>
          </cell>
        </row>
        <row r="5789">
          <cell r="C5789" t="str">
            <v>TAP-TOR.1530X3/8</v>
          </cell>
          <cell r="D5789" t="str">
            <v>TAPA TORIESFERICA Ø 1530 MMM X 3/8" EN LAMINA ASTM 283 GRADO C</v>
          </cell>
        </row>
        <row r="5790">
          <cell r="C5790" t="str">
            <v>TAP-PLA.7/8</v>
          </cell>
          <cell r="D5790" t="str">
            <v>TAPON PLASTICO DE DIAMETRO INT 7/8</v>
          </cell>
        </row>
        <row r="5791">
          <cell r="C5791" t="str">
            <v>TAP-PLA.3/4</v>
          </cell>
          <cell r="D5791" t="str">
            <v>TAPON PLASTICO Ø 3/4"</v>
          </cell>
        </row>
        <row r="5792">
          <cell r="C5792" t="str">
            <v>TEN-GUA.PTA</v>
          </cell>
          <cell r="D5792" t="str">
            <v>TENSOR DE GUAYA PARA SWITCH DE SEGURIDAD DE GUAYA 4B COMPONENTS REF: PTA100</v>
          </cell>
        </row>
        <row r="5793">
          <cell r="C5793" t="str">
            <v>TEN-ROD.501</v>
          </cell>
          <cell r="D5793" t="str">
            <v>TENSOR EN ACERO PARA RODILLO DE PELETIZADORA 501 MARCA HD-16</v>
          </cell>
        </row>
        <row r="5794">
          <cell r="C5794" t="str">
            <v>TEN-GUA.1LI</v>
          </cell>
          <cell r="D5794" t="str">
            <v>TENSOR GUAYA Ø  1" TIPO LIVIANO</v>
          </cell>
        </row>
        <row r="5795">
          <cell r="C5795" t="str">
            <v>TEN-GUA.1PU</v>
          </cell>
          <cell r="D5795" t="str">
            <v>TENSOR GUAYA Ø  1" TIPO PESADO</v>
          </cell>
        </row>
        <row r="5796">
          <cell r="C5796" t="str">
            <v>TEN-1/2</v>
          </cell>
          <cell r="D5796" t="str">
            <v>TENSOR GUAYA Ø 1/2" TIPO PESADO</v>
          </cell>
        </row>
        <row r="5797">
          <cell r="C5797" t="str">
            <v>TEN-GUA.1/4.TP</v>
          </cell>
          <cell r="D5797" t="str">
            <v>TENSOR GUAYA Ø 1/4" TIPO PESADO</v>
          </cell>
        </row>
        <row r="5798">
          <cell r="C5798" t="str">
            <v>TEN-GUA.3/16</v>
          </cell>
          <cell r="D5798" t="str">
            <v>TENSOR GUAYA Ø 3/16" TIPO PESADO</v>
          </cell>
        </row>
        <row r="5799">
          <cell r="C5799" t="str">
            <v>TEN-GUA.3/4</v>
          </cell>
          <cell r="D5799" t="str">
            <v>TENSOR GUAYA Ø 3/4" TIPO PESADO</v>
          </cell>
        </row>
        <row r="5800">
          <cell r="C5800" t="str">
            <v>TEN-GUA-3/8</v>
          </cell>
          <cell r="D5800" t="str">
            <v>TENSOR GUAYA Ø 3/8" TIPO PESADO</v>
          </cell>
        </row>
        <row r="5801">
          <cell r="C5801" t="str">
            <v>TEN-GUA.5/16.TP</v>
          </cell>
          <cell r="D5801" t="str">
            <v>TENSOR GUAYA Ø 5/16" TIPO PESADO</v>
          </cell>
        </row>
        <row r="5802">
          <cell r="C5802" t="str">
            <v>TEN-GUA-5/8</v>
          </cell>
          <cell r="D5802" t="str">
            <v>TENSOR GUAYA Ø 5/8" TIPO PESADO</v>
          </cell>
        </row>
        <row r="5803">
          <cell r="C5803" t="str">
            <v>TER-HIG.MED</v>
          </cell>
          <cell r="D5803" t="str">
            <v>TERMO HIGROMETRO MEDIDOR TEMPERATURA HUMEDAD REF: HTC-2A REF: HTC-2A Ref: HTC-2A</v>
          </cell>
        </row>
        <row r="5804">
          <cell r="C5804" t="str">
            <v>TER-SS3.04.5X1/2</v>
          </cell>
          <cell r="D5804" t="str">
            <v>TERMOPOZO SS304 DE 5" X 1/2" NPT, SOLDADO, DI 10MM INST INST INST</v>
          </cell>
        </row>
        <row r="5805">
          <cell r="C5805" t="str">
            <v>TIN-LIM.SKC-S</v>
          </cell>
          <cell r="D5805" t="str">
            <v>TINTA LIMPIADORA SKC-S MAGNAFLUX X 300 GRAMOS - 10.5 ONZAS</v>
          </cell>
        </row>
        <row r="5806">
          <cell r="C5806" t="str">
            <v>TIN-PEN.SKLWP</v>
          </cell>
          <cell r="D5806" t="str">
            <v>TINTA PENETRANTE SKL WP MAGNAFLUX X 300 GRAMOS - 10.5 ONZAS</v>
          </cell>
        </row>
        <row r="5807">
          <cell r="C5807" t="str">
            <v>TIN-PEN.SKD-S2</v>
          </cell>
          <cell r="D5807" t="str">
            <v>TINTA REVELADORA SKD-S2 MAGNAFLUX X 300 GRAMOS - 10.5 ONZAS</v>
          </cell>
        </row>
        <row r="5808">
          <cell r="C5808" t="str">
            <v>TOL-DSA.100</v>
          </cell>
          <cell r="D5808" t="str">
            <v>TOLVA DUST STOP DS-A 100 (300 TPH)</v>
          </cell>
        </row>
        <row r="5809">
          <cell r="C5809" t="str">
            <v>TOR-AUT.JT2</v>
          </cell>
          <cell r="D5809" t="str">
            <v>TORNILLO AUTOPERFORANTE JT2 1/4" X 3" CON ARANDELA Y EPDM CABEZA PVC METECNO</v>
          </cell>
        </row>
        <row r="5810">
          <cell r="C5810" t="str">
            <v>TOR-AUT.1/4X4</v>
          </cell>
          <cell r="D5810" t="str">
            <v>TORNILLO AUTOPERFORANTE JT2 1/4" X 4" CON ARANDELA, EPDM, CAPELOTE Y CABEZA PVC METECNO</v>
          </cell>
        </row>
        <row r="5811">
          <cell r="C5811" t="str">
            <v>TOR-FIJ.ALA</v>
          </cell>
          <cell r="D5811" t="str">
            <v>TORNILLO FIJADOR DE ALA DE 6.3 X 20 MM METECNO</v>
          </cell>
        </row>
        <row r="5812">
          <cell r="C5812" t="str">
            <v>SIN-AVA.EXT</v>
          </cell>
          <cell r="D5812" t="str">
            <v>TORNILLO SINFIN DE AVANCE DE 3 3/4 PARA EXTRUDER ARDESON</v>
          </cell>
        </row>
        <row r="5813">
          <cell r="C5813" t="str">
            <v>TRA-LAM.2.5X680X700</v>
          </cell>
          <cell r="D5813" t="str">
            <v>TRANSICION EN LAMINA CAL 2.5MM DE 680MM X 700MM A Ø 300</v>
          </cell>
        </row>
        <row r="5814">
          <cell r="C5814" t="str">
            <v>TRO-ELE.2TON</v>
          </cell>
          <cell r="D5814" t="str">
            <v>TROLLEY ELECTRICO 2 TONELDAS REF. VTE-2-A-11/U YALE</v>
          </cell>
        </row>
        <row r="5815">
          <cell r="C5815" t="str">
            <v>TUB-COB-1/4</v>
          </cell>
          <cell r="D5815" t="str">
            <v>TUBO COBRE Ø 1/4"</v>
          </cell>
        </row>
        <row r="5816">
          <cell r="C5816" t="str">
            <v>TUB-PVC.1</v>
          </cell>
          <cell r="D5816" t="str">
            <v>TUBO EN PVC PARA AGUA Ø 1"</v>
          </cell>
        </row>
        <row r="5817">
          <cell r="C5817" t="str">
            <v>TUB-VID-1/2</v>
          </cell>
          <cell r="D5817" t="str">
            <v>TUBO EN VIDRIO PARA NIVEL Ø 1/2"</v>
          </cell>
        </row>
        <row r="5818">
          <cell r="C5818" t="str">
            <v>TUB-NIV-3/4X24</v>
          </cell>
          <cell r="D5818" t="str">
            <v>TUBO EN VIDRIO PARA NIVEL Ø 3/4" X 24" LINEA ROJA</v>
          </cell>
        </row>
        <row r="5819">
          <cell r="C5819" t="str">
            <v>TUB-VID.3/4</v>
          </cell>
          <cell r="D5819" t="str">
            <v>TUBO EN VIDRIO PARA NIVEL Ø 3/4” X 1000 MM LINEA ROJA</v>
          </cell>
        </row>
        <row r="5820">
          <cell r="C5820" t="str">
            <v>TAC-3MM.116</v>
          </cell>
          <cell r="D5820" t="str">
            <v>TUBO VISOR EN ACRILICO 3 MM Ø EXT.116</v>
          </cell>
        </row>
        <row r="5821">
          <cell r="C5821" t="str">
            <v>TUE-BOQ.ER16</v>
          </cell>
          <cell r="D5821" t="str">
            <v>TUERCA BOQUILLA ER16 MARCA
 TECH CUT</v>
          </cell>
        </row>
        <row r="5822">
          <cell r="C5822" t="str">
            <v>UNI-POT.10HP.1800</v>
          </cell>
          <cell r="D5822" t="str">
            <v>UNIDAD DE POTENCIA CON MOTO-BOMBA DE PIÑONES EUROPEA A 2000 PSI, MOTOR ELECTRICO SEMENSA 10 HP 1800 RPM</v>
          </cell>
        </row>
        <row r="5823">
          <cell r="C5823" t="str">
            <v>UNI-POT.HID.4/3</v>
          </cell>
          <cell r="D5823" t="str">
            <v>UNIDAD DE POTENCIA HIDRAULICA CON BOMBA HIDRAULICA DE 1 GALON MARCA ROCKET, TANQUE DE 5 GALONES, ELECTROVALVULA 4/3 VIAS, CENTRO TANDEM 24 VOL DC SUBPLACA CON VALVULA DE ALIVIO INCORPORADA, FILTRO DE SUCCION HIDRAULICA</v>
          </cell>
        </row>
        <row r="5824">
          <cell r="C5824" t="str">
            <v>UNI-POT.ENF.2832</v>
          </cell>
          <cell r="D5824" t="str">
            <v>UNIDAD DE POTENCIA HIDRAULICA PARA ENFRIADORA CONTRAFLUJO 2832, PMAX 2700 PSI, CAUDAL 1.5 GPM , POT 3 HP, TANQUE 10 GALONES</v>
          </cell>
        </row>
        <row r="5825">
          <cell r="C5825" t="str">
            <v>UND-TRA-DRS125</v>
          </cell>
          <cell r="D5825" t="str">
            <v>UNIDAD DE TRASLACION DEMAG DRS-125 5000K/RUEDA MOTOTRREDUCTOR 0.6KW VELOCIDAD 6/24M/MIN</v>
          </cell>
        </row>
        <row r="5826">
          <cell r="C5826" t="str">
            <v>UNI-HID.250.440</v>
          </cell>
          <cell r="D5826" t="str">
            <v>UNIDAD HIDRAULICA A 250 BAR 440V MODELO SIP-110 - PRENSA P-15</v>
          </cell>
        </row>
        <row r="5827">
          <cell r="C5827" t="str">
            <v>UND-BAS.300</v>
          </cell>
          <cell r="D5827" t="str">
            <v>UNIDAD HIDRAULICA BASCULA 300 TPH COMPUWEIGH</v>
          </cell>
        </row>
        <row r="5828">
          <cell r="C5828" t="str">
            <v>UNI-BAS.840</v>
          </cell>
          <cell r="D5828" t="str">
            <v>UNIDAD HIDRAULICA BASCULA 840 TPH COMPUWEIGH</v>
          </cell>
        </row>
        <row r="5829">
          <cell r="C5829" t="str">
            <v>UNI-HID.25L</v>
          </cell>
          <cell r="D5829" t="str">
            <v>UNIDAD HIDRAULICA PARA MEZCLADORA 12000L, PMAX 2500 PSI, CAUDAL 4.9 LPM, POT 3 HP, TANQUE 25 LITROS + MANGUERA</v>
          </cell>
        </row>
        <row r="5830">
          <cell r="C5830" t="str">
            <v>UNI-CAD.G10.1/2</v>
          </cell>
          <cell r="D5830" t="str">
            <v>UNION DE CADENA ESLABONADA A1337 1/2 G10 CROSBY</v>
          </cell>
        </row>
        <row r="5831">
          <cell r="C5831" t="str">
            <v>UNI-916.MAC</v>
          </cell>
          <cell r="D5831" t="str">
            <v>UNION MACHO - MACHO 9/16 JIC</v>
          </cell>
        </row>
        <row r="5832">
          <cell r="C5832" t="str">
            <v>UNI-PVC.1/2</v>
          </cell>
          <cell r="D5832" t="str">
            <v>UNION PVC SOLDAR 1/2</v>
          </cell>
        </row>
        <row r="5833">
          <cell r="C5833" t="str">
            <v>VAR-PER.1.AC</v>
          </cell>
          <cell r="D5833" t="str">
            <v>VARILLA DE PERFORACION Ø 1" ACERO AL CARBON</v>
          </cell>
        </row>
        <row r="5834">
          <cell r="C5834" t="str">
            <v>VAR-VID.12X3140</v>
          </cell>
          <cell r="D5834" t="str">
            <v>VARILLA EN FIBRA DE VIDRIO 1/2" X 3.140 MM</v>
          </cell>
        </row>
        <row r="5835">
          <cell r="C5835" t="str">
            <v>VAR-FIB-3/4X230</v>
          </cell>
          <cell r="D5835" t="str">
            <v>VARILLA EN FIBRA DE VIDRIO 3/4 X 2.300 MM</v>
          </cell>
        </row>
        <row r="5836">
          <cell r="C5836" t="str">
            <v>VAR-PER.1.1/4</v>
          </cell>
          <cell r="D5836" t="str">
            <v>VARILLA PERFORACION 1 1/4"</v>
          </cell>
        </row>
        <row r="5837">
          <cell r="C5837" t="str">
            <v>VEL-ADE.CEB</v>
          </cell>
          <cell r="D5837" t="str">
            <v>VELA DE CEBO</v>
          </cell>
        </row>
        <row r="5838">
          <cell r="C5838" t="str">
            <v>VEN-40C.40C</v>
          </cell>
          <cell r="D5838" t="str">
            <v>VENTANA 40 X 40 CM - MARCO ALUMINIO ANODIZADO Y VIDRIO TEMPLADO DE APERTURA VERTICAL</v>
          </cell>
        </row>
        <row r="5839">
          <cell r="C5839" t="str">
            <v>VEN-AIR.50C</v>
          </cell>
          <cell r="D5839" t="str">
            <v>VENTILADOR AIR PRO PARED 50 CM REF.VF222010</v>
          </cell>
        </row>
        <row r="5840">
          <cell r="C5840" t="str">
            <v>VEN-CEN.CMR</v>
          </cell>
          <cell r="D5840" t="str">
            <v>VENTILADOR CENTRIFUGO TIPO CMR-1650-2T/N, 11KW (15HP), 400/690 V, 60 HZ, LG-270, IE3, IP55, CON SALIDA DE 15000 M3 DE AIRE A 140 MM DE AGUA.</v>
          </cell>
        </row>
        <row r="5841">
          <cell r="C5841" t="str">
            <v>VEN-HEL.HCD</v>
          </cell>
          <cell r="D5841" t="str">
            <v>VENTILADOR HELICOIDAL SOBRE TECHO TIPO HCDF-40-4T (ATEX 21), 230/400 V (60 HZ), 0.25KW, 4590 M3/H, IP 65</v>
          </cell>
        </row>
        <row r="5842">
          <cell r="C5842" t="str">
            <v>VEN-40K.,12C</v>
          </cell>
          <cell r="D5842" t="str">
            <v>VENTOSA PARA VIDRIO DE 1 COPA CARGA 40 KG DIAMETRO DE COPA 12 CM</v>
          </cell>
        </row>
        <row r="5843">
          <cell r="C5843" t="str">
            <v>VIB-ELE.1.1KW.1800RPM</v>
          </cell>
          <cell r="D5843" t="str">
            <v>VIBRADOR ELECTRICO 1.1 KW 1800 RPM, VTS 220/440 Ref: T4-1700</v>
          </cell>
        </row>
        <row r="5844">
          <cell r="C5844" t="str">
            <v>VIB-2HP.1800</v>
          </cell>
          <cell r="D5844" t="str">
            <v>VIBRADOR ELECTRICO 2 HP 1800 RPM, VTS 220/440 Ref: T4-1700</v>
          </cell>
        </row>
        <row r="5845">
          <cell r="C5845" t="str">
            <v>VID-6MM-100X516</v>
          </cell>
          <cell r="D5845" t="str">
            <v>VIDRIO 6 MM - ANCHO 100 MM  - LARGO 516 MM</v>
          </cell>
        </row>
        <row r="5846">
          <cell r="C5846" t="str">
            <v>VID-BIS.T730</v>
          </cell>
          <cell r="D5846" t="str">
            <v>VIDRIO BISELADO TABLET SAMSUNG TAB S7 LITE REF T730</v>
          </cell>
        </row>
        <row r="5847">
          <cell r="C5847" t="str">
            <v>VID-TEM.10X130X350</v>
          </cell>
          <cell r="D5847" t="str">
            <v>VIDRIO TEMPLADO 10 MM - ANCHO 130 MM - LARGO 350 MM</v>
          </cell>
        </row>
        <row r="5848">
          <cell r="C5848" t="str">
            <v>VID-TEM-10X130X</v>
          </cell>
          <cell r="D5848" t="str">
            <v>VIDRIO TEMPLADO 10 MM - ANCHO 130 MM - LARGO 440 MM</v>
          </cell>
        </row>
        <row r="5849">
          <cell r="C5849" t="str">
            <v>VID-6MM.236X186</v>
          </cell>
          <cell r="D5849" t="str">
            <v>VIDRIO TEMPLADO 6 MM - ANCHO 236 MM X LARGO 186 MM</v>
          </cell>
        </row>
        <row r="5850">
          <cell r="C5850" t="str">
            <v>VID-8MM-130X300</v>
          </cell>
          <cell r="D5850" t="str">
            <v>VIDRIO TEMPLADO 8 MM -  ANCHO 130 MM - LARGO 300 MM</v>
          </cell>
        </row>
        <row r="5851">
          <cell r="C5851" t="str">
            <v>VIS-ACE-1</v>
          </cell>
          <cell r="D5851" t="str">
            <v>VISOR DE ACEITE X 1"</v>
          </cell>
        </row>
        <row r="5852">
          <cell r="C5852" t="str">
            <v>VIS-ACE.3/4</v>
          </cell>
          <cell r="D5852" t="str">
            <v>VISOR DE ACEITE X 3/4"</v>
          </cell>
        </row>
        <row r="5853">
          <cell r="C5853" t="str">
            <v>VIS-LAM.ACRX199</v>
          </cell>
          <cell r="D5853" t="str">
            <v>VISOR EN ACRILICO CAL 3MM Ø 199MM</v>
          </cell>
        </row>
        <row r="5854">
          <cell r="C5854" t="str">
            <v>VIS-ACR.5X250.</v>
          </cell>
          <cell r="D5854" t="str">
            <v>VISOR EN ACRILICO CAL 5 MM Ø 250 MM</v>
          </cell>
        </row>
        <row r="5855">
          <cell r="C5855" t="str">
            <v>VIS-ACR.199</v>
          </cell>
          <cell r="D5855" t="str">
            <v>VISOR EN ACRILICO CAL 5MM Ø 199MM</v>
          </cell>
        </row>
        <row r="5856">
          <cell r="C5856" t="str">
            <v>VIS-ESC.3632.290X280</v>
          </cell>
          <cell r="D5856" t="str">
            <v>VISOR EN ACRILICO PARA ESCLUSA ESRT - 3632 Ø EXT.290 - Ø INT. 280</v>
          </cell>
        </row>
        <row r="5857">
          <cell r="C5857" t="str">
            <v>VIS-3MM.REC</v>
          </cell>
          <cell r="D5857" t="str">
            <v>VISOR EN ACRILICO RECTANGULAR 3 MM (20CM X 10CM)</v>
          </cell>
        </row>
        <row r="5858">
          <cell r="C5858" t="str">
            <v>VIS-LAM.ACRX150</v>
          </cell>
          <cell r="D5858" t="str">
            <v>VISOR EN LAMINA ACRILICO Ø 150 MM</v>
          </cell>
        </row>
        <row r="5859">
          <cell r="C5859" t="str">
            <v>VIS-VT5.115</v>
          </cell>
          <cell r="D5859" t="str">
            <v>VISOR EN VIDRIO TEMPLADO RECTANGULAR 5 MM ANCHO 10CM X LARGO 15CM</v>
          </cell>
        </row>
        <row r="5860">
          <cell r="C5860" t="str">
            <v>YEE-SAN.DE6</v>
          </cell>
          <cell r="D5860" t="str">
            <v>YEE SANITARIA DE 6"</v>
          </cell>
        </row>
        <row r="5861">
          <cell r="C5861" t="str">
            <v>YEE-SAN.6X4</v>
          </cell>
          <cell r="D5861" t="str">
            <v>YEE SANITARIA REDUCIDA  6" X 4"</v>
          </cell>
        </row>
        <row r="5862">
          <cell r="C5862" t="str">
            <v>ADA-1/2.1/4</v>
          </cell>
          <cell r="D5862" t="str">
            <v>ADAPTADOR HEX DE G1/2A A 1/4M NPT, SS304, PARA BAR 14</v>
          </cell>
        </row>
        <row r="5863">
          <cell r="C5863" t="str">
            <v>AMP-4A6.PVC</v>
          </cell>
          <cell r="D5863" t="str">
            <v>AMPLIACIÓN DE Ø 4" A 6" EN PVC - AGUAS LLUVIAS</v>
          </cell>
        </row>
        <row r="5864">
          <cell r="C5864" t="str">
            <v>CAR-DAN.716</v>
          </cell>
          <cell r="D5864" t="str">
            <v>CARDAN Ø 7/16"</v>
          </cell>
        </row>
        <row r="5865">
          <cell r="C5865" t="str">
            <v>CHE-COM.1./2X150</v>
          </cell>
          <cell r="D5865" t="str">
            <v>CHEQUE COMPUERTA Ø 1 1/2" X 150 PSI FLANCHADO</v>
          </cell>
        </row>
        <row r="5866">
          <cell r="C5866" t="str">
            <v>CHE-COM.2X150.FL</v>
          </cell>
          <cell r="D5866" t="str">
            <v>CHEQUE COMPUERTA Ø 2" X 150 PSI FLANCHADO</v>
          </cell>
        </row>
        <row r="5867">
          <cell r="C5867" t="str">
            <v>CHE-COM.6X150</v>
          </cell>
          <cell r="D5867" t="str">
            <v>CHEQUE COMPUERTA Ø 6" X 150 PSI FLANCHADO</v>
          </cell>
        </row>
        <row r="5868">
          <cell r="C5868" t="str">
            <v>CLI-FIJ.25M</v>
          </cell>
          <cell r="D5868" t="str">
            <v>CLIP DE FIJACIÓN GALVANIZADO ) 25MM (7/8" ID) KAE Ref: CO89801025</v>
          </cell>
        </row>
        <row r="5869">
          <cell r="C5869" t="str">
            <v>CLI-GAL.20M</v>
          </cell>
          <cell r="D5869" t="str">
            <v>CLIP DE FIJACIÓN GALVANIZADO 20MM (3/4" ID) KAE Ref: CO89801020</v>
          </cell>
        </row>
        <row r="5870">
          <cell r="C5870" t="str">
            <v>CLI-GAL.32M</v>
          </cell>
          <cell r="D5870" t="str">
            <v>CLIP DE FIJACIÓN GALVANIZADO 32MM (1 1/4" ID) KAE Ref: CO89801032</v>
          </cell>
        </row>
        <row r="5871">
          <cell r="C5871" t="str">
            <v>CLI-POL.20M</v>
          </cell>
          <cell r="D5871" t="str">
            <v>CLIP DE FIJACIÓN POLIMERO 20MM (3/4" ID) KAE Ref: CO89850020</v>
          </cell>
        </row>
        <row r="5872">
          <cell r="C5872" t="str">
            <v>CAD-CAL.SCH40.1.AC</v>
          </cell>
          <cell r="D5872" t="str">
            <v>CODO CALLE SCH 40 Ø 1" ACERO AL CARBON</v>
          </cell>
        </row>
        <row r="5873">
          <cell r="C5873" t="str">
            <v>COL-MAR.1/4</v>
          </cell>
          <cell r="D5873" t="str">
            <v>COLA DE MARRANO Ø  1/4" NPT, SS304 CON UNION</v>
          </cell>
        </row>
        <row r="5874">
          <cell r="C5874" t="str">
            <v>NIV-3/4-BRO</v>
          </cell>
          <cell r="D5874" t="str">
            <v>JUEGO NIVEL Ø 3/4" EN BRONCE</v>
          </cell>
        </row>
        <row r="5875">
          <cell r="C5875" t="str">
            <v>NPT-112.14HP</v>
          </cell>
          <cell r="D5875" t="str">
            <v>NPT 1-1/2” FILTRO FIG 14HP MALLA 40</v>
          </cell>
        </row>
        <row r="5876">
          <cell r="C5876" t="str">
            <v>NPT-ADA.114</v>
          </cell>
          <cell r="D5876" t="str">
            <v>NPT ADAPTADOR A 1 1/4" 32MM (1 1/4" ID) KAE Ref: CO2020032109</v>
          </cell>
        </row>
        <row r="5877">
          <cell r="C5877" t="str">
            <v>NPT-ADA.32M</v>
          </cell>
          <cell r="D5877" t="str">
            <v>NPT ADAPTADOR A 1" 32MM (1 1/4" ID) KAE Ref: CO2020032089</v>
          </cell>
        </row>
        <row r="5878">
          <cell r="C5878" t="str">
            <v>NPT-RED.20M</v>
          </cell>
          <cell r="D5878" t="str">
            <v>NPT ADAPTADOR RECTO REDUCIDO ROSCA MACHO 20MM (3/4" ID) A 1/2" KAE Ref: CO2020020049</v>
          </cell>
        </row>
        <row r="5879">
          <cell r="C5879" t="str">
            <v>NPT-REC.20M</v>
          </cell>
          <cell r="D5879" t="str">
            <v>NPT ADAPTADOR RECTO REDUCIDO ROSCA MACHO 20MM (3/4" ID) A 3/4" KAE Ref: CO2020020069</v>
          </cell>
        </row>
        <row r="5880">
          <cell r="C5880" t="str">
            <v>NPT-ADA.25M</v>
          </cell>
          <cell r="D5880" t="str">
            <v>NPT ADAPTADOR RECTO REDUCIDO ROSCA MACHO A 1" 25MM (7/8" ID) KAE Ref: CO2020025089</v>
          </cell>
        </row>
        <row r="5881">
          <cell r="C5881" t="str">
            <v>NPT-MAC.25M</v>
          </cell>
          <cell r="D5881" t="str">
            <v>NPT ADAPTADOR RECTO REDUCIDO ROSCA MACHO A 1/2" 25MM (7/8" ID) KAE Ref: CO2020025049</v>
          </cell>
        </row>
        <row r="5882">
          <cell r="C5882" t="str">
            <v>NPT-RED.25M</v>
          </cell>
          <cell r="D5882" t="str">
            <v>NPT ADAPTADOR RECTO REDUCIDO ROSCA MACHO A 3/4"  25MM (7/8" ID) KAE Ref: CO2020025069</v>
          </cell>
        </row>
        <row r="5883">
          <cell r="C5883" t="str">
            <v>PAS-MUR.9/16</v>
          </cell>
          <cell r="D5883" t="str">
            <v>PASAMURO 9/16 X 9/16 3A-0835</v>
          </cell>
        </row>
        <row r="5884">
          <cell r="C5884" t="str">
            <v>SEP-HU..6"</v>
          </cell>
          <cell r="D5884" t="str">
            <v>SEPARADOR DE HUMEDAD 6" SERIE S4A - ANSI 300 - ACERO AL CABÓN</v>
          </cell>
        </row>
        <row r="5885">
          <cell r="C5885" t="str">
            <v>SIF-COL-MAR-1/2</v>
          </cell>
          <cell r="D5885" t="str">
            <v>SIFON COLA MARRANO Ø 1/2" ACERO AL CARBON</v>
          </cell>
        </row>
        <row r="5886">
          <cell r="C5886" t="str">
            <v>TAP-CAP.1.SCH40</v>
          </cell>
          <cell r="D5886" t="str">
            <v>TAPA TIPO CAP PARA TUBO SCH 40 Ø 1"</v>
          </cell>
        </row>
        <row r="5887">
          <cell r="C5887" t="str">
            <v>TAP-GAL.1/4</v>
          </cell>
          <cell r="D5887" t="str">
            <v>TAPON GALVANIZADO Ø 1/4"</v>
          </cell>
        </row>
        <row r="5888">
          <cell r="C5888" t="str">
            <v>TAP-HEM.NPT</v>
          </cell>
          <cell r="D5888" t="str">
            <v>TAPON HEMBRA 1 1/2" NPT</v>
          </cell>
        </row>
        <row r="5889">
          <cell r="C5889" t="str">
            <v>TAP-HEM.1PU</v>
          </cell>
          <cell r="D5889" t="str">
            <v>TAPON HEMBRA DE 1'' PVC</v>
          </cell>
        </row>
        <row r="5890">
          <cell r="C5890" t="str">
            <v>TAP-HEM.1/2</v>
          </cell>
          <cell r="D5890" t="str">
            <v>TAPON HEMBRA INOX DE 1/2 NPT</v>
          </cell>
        </row>
        <row r="5891">
          <cell r="C5891" t="str">
            <v>TAP-HEM.1.1/2INOX</v>
          </cell>
          <cell r="D5891" t="str">
            <v>TAPON HEMBRA Ø 1 1/2" INOX ROSCADO</v>
          </cell>
        </row>
        <row r="5892">
          <cell r="C5892" t="str">
            <v>TAP-1/4.HEM</v>
          </cell>
          <cell r="D5892" t="str">
            <v>TAPON HEMBRA Ø 1/4" NPT ACERO AL CARBON 3000 PSI</v>
          </cell>
        </row>
        <row r="5893">
          <cell r="C5893" t="str">
            <v>TAP-HEM-2-SCH40</v>
          </cell>
          <cell r="D5893" t="str">
            <v>TAPON HEMBRA Ø 2" SCH 40</v>
          </cell>
        </row>
        <row r="5894">
          <cell r="C5894" t="str">
            <v>TAP-HEM-3-SCH40</v>
          </cell>
          <cell r="D5894" t="str">
            <v>TAPON HEMBRA Ø 3" SCH 40 ROSCADO</v>
          </cell>
        </row>
        <row r="5895">
          <cell r="C5895" t="str">
            <v>TAP-HEM-3/4</v>
          </cell>
          <cell r="D5895" t="str">
            <v>TAPON HEMBRA Ø 3/4" GALVANIZADO</v>
          </cell>
        </row>
        <row r="5896">
          <cell r="C5896" t="str">
            <v>TAP-HEM-3/4-INO</v>
          </cell>
          <cell r="D5896" t="str">
            <v>TAPON HEMBRA Ø 3/4" INOX</v>
          </cell>
        </row>
        <row r="5897">
          <cell r="C5897" t="str">
            <v>TAP-HEM-4</v>
          </cell>
          <cell r="D5897" t="str">
            <v>TAPON HEMBRA Ø 4"</v>
          </cell>
        </row>
        <row r="5898">
          <cell r="C5898" t="str">
            <v>TAP-MAC.1/2</v>
          </cell>
          <cell r="D5898" t="str">
            <v>TAPON MACHO INOX DE 1/2 NPT</v>
          </cell>
        </row>
        <row r="5899">
          <cell r="C5899" t="str">
            <v>TAP-MAC.1/4</v>
          </cell>
          <cell r="D5899" t="str">
            <v>TAPON MACHO INOX DE 1/4 NPT</v>
          </cell>
        </row>
        <row r="5900">
          <cell r="C5900" t="str">
            <v>TAP-MAC.1.1/4AC</v>
          </cell>
          <cell r="D5900" t="str">
            <v>TAPON MACHO NPT Ø 1 1/4" ACERO AL CARBON ROSCADO</v>
          </cell>
        </row>
        <row r="5901">
          <cell r="C5901" t="str">
            <v>TAP-MAC.1/4.AC</v>
          </cell>
          <cell r="D5901" t="str">
            <v>TAPON MACHO NPT Ø 1/4" ACERO AL CARBON</v>
          </cell>
        </row>
        <row r="5902">
          <cell r="C5902" t="str">
            <v>TAP-MAC.112.</v>
          </cell>
          <cell r="D5902" t="str">
            <v>TAPON MACHO Ø 1 1/2"  NPT SI - GALVANIZADA</v>
          </cell>
        </row>
        <row r="5903">
          <cell r="C5903" t="str">
            <v>TAP-MACHO-1 1/2</v>
          </cell>
          <cell r="D5903" t="str">
            <v>TAPON MACHO Ø 1 1/2" ACERO AL CARBON</v>
          </cell>
        </row>
        <row r="5904">
          <cell r="C5904" t="str">
            <v>TAP-MAC-IN-11/4</v>
          </cell>
          <cell r="D5904" t="str">
            <v>TAPON MACHO Ø 1 1/4 NPT INOX</v>
          </cell>
        </row>
        <row r="5905">
          <cell r="C5905" t="str">
            <v>TAP-HEX-AC-1</v>
          </cell>
          <cell r="D5905" t="str">
            <v>TAPON MACHO Ø 1"</v>
          </cell>
        </row>
        <row r="5906">
          <cell r="C5906" t="str">
            <v>TAP-MAC.1INOX</v>
          </cell>
          <cell r="D5906" t="str">
            <v>TAPON MACHO Ø 1" NPT INOX</v>
          </cell>
        </row>
        <row r="5907">
          <cell r="C5907" t="str">
            <v>TAP-MAC.1NPT</v>
          </cell>
          <cell r="D5907" t="str">
            <v>TAPON MACHO Ø 1" NPT SI  - GALVANIZADA</v>
          </cell>
        </row>
        <row r="5908">
          <cell r="C5908" t="str">
            <v>TAP-MACHO-1/2</v>
          </cell>
          <cell r="D5908" t="str">
            <v>TAPON MACHO Ø 1/2"</v>
          </cell>
        </row>
        <row r="5909">
          <cell r="C5909" t="str">
            <v>TAP-MACHO-GA1/2</v>
          </cell>
          <cell r="D5909" t="str">
            <v>TAPON MACHO Ø 1/2" GALVANIZADO</v>
          </cell>
        </row>
        <row r="5910">
          <cell r="C5910" t="str">
            <v>TAP-1/8.GAL.</v>
          </cell>
          <cell r="D5910" t="str">
            <v>TAPON MACHO Ø 1/8" GALVANIZADO</v>
          </cell>
        </row>
        <row r="5911">
          <cell r="C5911" t="str">
            <v>TAP-MACHO-3/4</v>
          </cell>
          <cell r="D5911" t="str">
            <v>TAPON MACHO Ø 3/4"</v>
          </cell>
        </row>
        <row r="5912">
          <cell r="C5912" t="str">
            <v>TAP-MAC.3/4</v>
          </cell>
          <cell r="D5912" t="str">
            <v>TAPON MACHO Ø 3/4"  NPT SI - GALVANIZADA</v>
          </cell>
        </row>
        <row r="5913">
          <cell r="C5913" t="str">
            <v>TAP-MAC-IN-34</v>
          </cell>
          <cell r="D5913" t="str">
            <v>TAPON MACHO Ø 3/4" INOX</v>
          </cell>
        </row>
        <row r="5914">
          <cell r="C5914" t="str">
            <v>TAP-MAC-IN-3/8</v>
          </cell>
          <cell r="D5914" t="str">
            <v>TAPON MACHO Ø 3/8" INOX</v>
          </cell>
        </row>
        <row r="5915">
          <cell r="C5915" t="str">
            <v>TEE-150.X1.INOX</v>
          </cell>
          <cell r="D5915" t="str">
            <v>TEE Ø 1" X 150 PSI ROSCADA INOX</v>
          </cell>
        </row>
        <row r="5916">
          <cell r="C5916" t="str">
            <v>TEE-2PU.INX</v>
          </cell>
          <cell r="D5916" t="str">
            <v>TEE ROSCADA Ø 2" X 150 PSI - INOX</v>
          </cell>
        </row>
        <row r="5917">
          <cell r="C5917" t="str">
            <v>TER-CAR3-BUL4X</v>
          </cell>
          <cell r="D5917" t="str">
            <v>TERMOMETRO CARATULA 3" - BULBO 4" - ROSCA 1/2" - 0 A 200ºC</v>
          </cell>
        </row>
        <row r="5918">
          <cell r="C5918" t="str">
            <v>TER-CA3-BU4-1/2</v>
          </cell>
          <cell r="D5918" t="str">
            <v>TERMOMETRO CARATULA 3" - BULBO 4" - ROSCA 1/2" - 0 A 30ºC</v>
          </cell>
        </row>
        <row r="5919">
          <cell r="C5919" t="str">
            <v>TER-CAR.3-4X1/2</v>
          </cell>
          <cell r="D5919" t="str">
            <v>TERMOMETRO CARATULA 3" - BULBO 4" - ROSCA 1/2" - 20 A 120ºC</v>
          </cell>
        </row>
        <row r="5920">
          <cell r="C5920" t="str">
            <v>TER-CAR3-VU4</v>
          </cell>
          <cell r="D5920" t="str">
            <v>TERMOMETRO CARATULA 3" - BULBO 4" - ROSCA 1/4" - 20 A150ºC</v>
          </cell>
        </row>
        <row r="5921">
          <cell r="C5921" t="str">
            <v>TER-CAR.4X1/2X150</v>
          </cell>
          <cell r="D5921" t="str">
            <v>TERMOMETRO CARATULA 4" - BULBO 4" - ROSCA 1/2" - 0 A 150°C</v>
          </cell>
        </row>
        <row r="5922">
          <cell r="C5922" t="str">
            <v>TER-CAR5-BUL4-</v>
          </cell>
          <cell r="D5922" t="str">
            <v>TERMOMETRO CARATULA 5" - BULBO 4" - ROSCA 1/2" - 10 A 260ºC</v>
          </cell>
        </row>
        <row r="5923">
          <cell r="C5923" t="str">
            <v>TER-CAR5-BUL6-</v>
          </cell>
          <cell r="D5923" t="str">
            <v>TERMOMETRO CARATULA 5" - BULBO 6" - ROSCA 1/2" RANGO DE  0 A 150ºC</v>
          </cell>
        </row>
        <row r="5924">
          <cell r="C5924" t="str">
            <v>TRA-BAL-3/4-IN</v>
          </cell>
          <cell r="D5924" t="str">
            <v>TRAMPA BALDE INVERTIDO 3/4" ROSCADA REF. 64160 Ref: 64160</v>
          </cell>
        </row>
        <row r="5925">
          <cell r="C5925" t="str">
            <v>TRA-450.32.1.1/2</v>
          </cell>
          <cell r="D5925" t="str">
            <v>TRAMPA FT 450-32 1 1/2" NPT</v>
          </cell>
        </row>
        <row r="5926">
          <cell r="C5926" t="str">
            <v>TRA-TER-1-ROS</v>
          </cell>
          <cell r="D5926" t="str">
            <v>TRAMPA TERMODINAMICA TD - 52 Ø 1" ROSCADA</v>
          </cell>
        </row>
        <row r="5927">
          <cell r="C5927" t="str">
            <v>TRA-FLO.3/4</v>
          </cell>
          <cell r="D5927" t="str">
            <v>TRAMPA TIPO FLOTADOR Ø 3/4" ROSCADA</v>
          </cell>
        </row>
        <row r="5928">
          <cell r="C5928" t="str">
            <v>TUB-ALU.20M</v>
          </cell>
          <cell r="D5928" t="str">
            <v>TUBO EN ALUMINIO X 6M AZUL 20MM (3/4" ID) KAE Ref: CO2900020106</v>
          </cell>
        </row>
        <row r="5929">
          <cell r="C5929" t="str">
            <v>TUB-ALU.25M</v>
          </cell>
          <cell r="D5929" t="str">
            <v>TUBO EN ALUMINIO X 6M AZUL 25MM (7/8" ID) KAE Ref: CO2900025106</v>
          </cell>
        </row>
        <row r="5930">
          <cell r="C5930" t="str">
            <v>TUB-FLE.3X6</v>
          </cell>
          <cell r="D5930" t="str">
            <v>TUBO FLEXIBLE 3" X 6" EN INOX REFORZADO</v>
          </cell>
        </row>
        <row r="5931">
          <cell r="C5931" t="str">
            <v>TUB-HID.1/2</v>
          </cell>
          <cell r="D5931" t="str">
            <v>TUBO HIDRINOX 1/2" (13MM) X 6 MTS KAE Ref: CO-C136000</v>
          </cell>
        </row>
        <row r="5932">
          <cell r="C5932" t="str">
            <v>UNI-HEM.3/4</v>
          </cell>
          <cell r="D5932" t="str">
            <v>UNION HEMBRA Ø 3/4" NPT SI  - GALVANIZADA</v>
          </cell>
        </row>
        <row r="5933">
          <cell r="C5933" t="str">
            <v>UNI-REC.4MM</v>
          </cell>
          <cell r="D5933" t="str">
            <v>UNION RECTA Ø 4 MM</v>
          </cell>
        </row>
        <row r="5934">
          <cell r="C5934" t="str">
            <v>VAL-BOL.2PU</v>
          </cell>
          <cell r="D5934" t="str">
            <v>VALVULA DE BOLA INOX Ø2” ROSCADA P/N: 4809122 FESTO Ref: VZBE-2-T-63-T-2-F0507-V15V15</v>
          </cell>
        </row>
        <row r="5935">
          <cell r="C5935" t="str">
            <v>YEE-DOB.004</v>
          </cell>
          <cell r="D5935" t="str">
            <v>YEE DOBLE EM PVC Ø4"</v>
          </cell>
        </row>
        <row r="5936">
          <cell r="C5936" t="str">
            <v>YEE-PVC.004</v>
          </cell>
          <cell r="D5936" t="str">
            <v>YEE EN PVC Ø 4" - AGUAS LLUVIAS</v>
          </cell>
        </row>
        <row r="5937">
          <cell r="C5937" t="str">
            <v>FIL-1/2.Y.150.IN</v>
          </cell>
          <cell r="D5937" t="str">
            <v>FILTRO EN Y Ø 1/2" X 150 PSI ROSCADO - INOX</v>
          </cell>
        </row>
        <row r="5938">
          <cell r="C5938" t="str">
            <v>UNI-INO.112</v>
          </cell>
          <cell r="D5938" t="str">
            <v>UNION UNIVERSAL INOX 1 1/2</v>
          </cell>
        </row>
        <row r="5939">
          <cell r="C5939" t="str">
            <v>UNI-INO.3/4</v>
          </cell>
          <cell r="D5939" t="str">
            <v>UNION UNIVERSAL INOX 3/4</v>
          </cell>
        </row>
        <row r="5940">
          <cell r="C5940" t="str">
            <v>UNI-INO.1</v>
          </cell>
          <cell r="D5940" t="str">
            <v>UNION UNIVERSAL INOX Ø 1"</v>
          </cell>
        </row>
        <row r="5941">
          <cell r="C5941" t="str">
            <v>UNV-1 1/2"-HN</v>
          </cell>
          <cell r="D5941" t="str">
            <v>UNIVERSAL Ø 1 1/2" X 150 PSI ACERO AL CARBON</v>
          </cell>
        </row>
        <row r="5942">
          <cell r="C5942" t="str">
            <v>UNI-300.X1.1/2.AC</v>
          </cell>
          <cell r="D5942" t="str">
            <v>UNIVERSAL Ø 1 1/2" X 300 PSI ACERO AL CARBON</v>
          </cell>
        </row>
        <row r="5943">
          <cell r="C5943" t="str">
            <v>UNI-INX.1.1/4</v>
          </cell>
          <cell r="D5943" t="str">
            <v>UNIVERSAL Ø 1 1/4" INOXIDABLE</v>
          </cell>
        </row>
        <row r="5944">
          <cell r="C5944" t="str">
            <v>UNV-1X150PSI</v>
          </cell>
          <cell r="D5944" t="str">
            <v>UNIVERSAL Ø 1" X 150 PSI ACERO AL CARBON</v>
          </cell>
        </row>
        <row r="5945">
          <cell r="C5945" t="str">
            <v>UNI-1/2.INO</v>
          </cell>
          <cell r="D5945" t="str">
            <v>UNIVERSAL Ø 1/2" INOXIDABLE</v>
          </cell>
        </row>
        <row r="5946">
          <cell r="C5946" t="str">
            <v>UNV-1/2X150PSI</v>
          </cell>
          <cell r="D5946" t="str">
            <v>UNIVERSAL Ø 1/2" X 150 PSI ACERO AL CARBON</v>
          </cell>
        </row>
        <row r="5947">
          <cell r="C5947" t="str">
            <v>UNI-1/2.3000</v>
          </cell>
          <cell r="D5947" t="str">
            <v>UNIVERSAL Ø 1/2" X 3000 PSI ROSCADO ACERO AL CARBON</v>
          </cell>
        </row>
        <row r="5948">
          <cell r="C5948" t="str">
            <v>UNI-INO.2PU</v>
          </cell>
          <cell r="D5948" t="str">
            <v>UNIVERSAL Ø 2" INOXIDABLE</v>
          </cell>
        </row>
        <row r="5949">
          <cell r="C5949" t="str">
            <v>UNV-2"-HN</v>
          </cell>
          <cell r="D5949" t="str">
            <v>UNIVERSAL Ø 2" X 150 PSI ACERO AL CARBON</v>
          </cell>
        </row>
        <row r="5950">
          <cell r="C5950" t="str">
            <v>UNV-GAL-2</v>
          </cell>
          <cell r="D5950" t="str">
            <v>UNIVERSAL Ø 2" X 150 PSI GALVANIZADA</v>
          </cell>
        </row>
        <row r="5951">
          <cell r="C5951" t="str">
            <v>UNV-GAL-3/4</v>
          </cell>
          <cell r="D5951" t="str">
            <v>UNIVERSAL Ø 3/4"</v>
          </cell>
        </row>
        <row r="5952">
          <cell r="C5952" t="str">
            <v>UNV-ACERO-3/4</v>
          </cell>
          <cell r="D5952" t="str">
            <v>UNIVERSAL Ø 3/4" X 150 PSI ACERO AL CARBON</v>
          </cell>
        </row>
        <row r="5953">
          <cell r="C5953" t="str">
            <v>UNV-GAL-3/8</v>
          </cell>
          <cell r="D5953" t="str">
            <v>UNIVERSAL Ø 3/8" GALVANIZADA</v>
          </cell>
        </row>
        <row r="5954">
          <cell r="C5954" t="str">
            <v>UNI-INX.3/8</v>
          </cell>
          <cell r="D5954" t="str">
            <v>UNIVERSAL Ø 3/8" INOXIDABLE</v>
          </cell>
        </row>
        <row r="5955">
          <cell r="C5955" t="str">
            <v>WEL-S40.6A2</v>
          </cell>
          <cell r="D5955" t="str">
            <v>WELDOLET A105 SCH40 DE 6" A 2"</v>
          </cell>
        </row>
        <row r="5956">
          <cell r="C5956" t="str">
            <v>BRI-BLI-11/2X15</v>
          </cell>
          <cell r="D5956" t="str">
            <v>BRIDA CIEGA SIN AGUJERO EN EL CENTRO Ø 1 1/2" X 150 PSI - ACERO AL CARBON</v>
          </cell>
        </row>
        <row r="5957">
          <cell r="C5957" t="str">
            <v>BRI-BLI-21/2X15</v>
          </cell>
          <cell r="D5957" t="str">
            <v>BRIDA CIEGA SIN AGUJERO EN EL CENTRO Ø 2 1/2" X 150 PSI - ACERO AL CARBON</v>
          </cell>
        </row>
        <row r="5958">
          <cell r="C5958" t="str">
            <v>BRI-BLI-2X150</v>
          </cell>
          <cell r="D5958" t="str">
            <v>BRIDA CIEGA SIN AGUJERO EN EL CENTRO Ø 2" X 150 PSI - ACERO AL CARBON</v>
          </cell>
        </row>
        <row r="5959">
          <cell r="C5959" t="str">
            <v>BRI-BLI.3"X150</v>
          </cell>
          <cell r="D5959" t="str">
            <v>BRIDA CIEGA SIN AGUJERO EN EL CENTRO Ø 3" X 150 PSI - ACERO AL CARBON</v>
          </cell>
        </row>
        <row r="5960">
          <cell r="C5960" t="str">
            <v>BRI-BLI-4"X150</v>
          </cell>
          <cell r="D5960" t="str">
            <v>BRIDA CIEGA SIN AGUJERO EN EL CENTRO Ø 4" X 150 PSI - ACERO AL CARBON</v>
          </cell>
        </row>
        <row r="5961">
          <cell r="C5961" t="str">
            <v>BRI-BLI-4"X300</v>
          </cell>
          <cell r="D5961" t="str">
            <v>BRIDA CIEGA SIN AGUJERO EN EL CENTRO Ø 4" X 300 PSI - ACERO AL CARBON</v>
          </cell>
        </row>
        <row r="5962">
          <cell r="C5962" t="str">
            <v>BRI-CUE.SOL.2.1/2</v>
          </cell>
          <cell r="D5962" t="str">
            <v>BRIDA CUELLO SOLDABLE Ø 2 1/2" X 150 PSI - ACERO AL CARBON</v>
          </cell>
        </row>
        <row r="5963">
          <cell r="C5963" t="str">
            <v>BRI-CUE.4X150.AC</v>
          </cell>
          <cell r="D5963" t="str">
            <v>BRIDA CUELLO SOLDABLE Ø 4" X 150 PSI - ACERO AL CARBON</v>
          </cell>
        </row>
        <row r="5964">
          <cell r="C5964" t="str">
            <v>BRI-CUE.6X150.AC</v>
          </cell>
          <cell r="D5964" t="str">
            <v>BRIDA CUELLO SOLDABLE Ø 6" X 150 PSI - ACERO AL CARBON</v>
          </cell>
        </row>
        <row r="5965">
          <cell r="C5965" t="str">
            <v>BRI-SLI-1 1/2-1</v>
          </cell>
          <cell r="D5965" t="str">
            <v>BRIDA DESLIZANTE Ø 1 1/2" X 150 PSI - ACERO AL CARBON</v>
          </cell>
        </row>
        <row r="5966">
          <cell r="C5966" t="str">
            <v>BRI-SLI.1.1/2.X300.AC</v>
          </cell>
          <cell r="D5966" t="str">
            <v>BRIDA DESLIZANTE Ø 1 1/2" X 300 PSI - ACERO AL CARBON</v>
          </cell>
        </row>
        <row r="5967">
          <cell r="C5967" t="str">
            <v>BRI-SLI-1 1/4-1</v>
          </cell>
          <cell r="D5967" t="str">
            <v>BRIDA DESLIZANTE Ø 1 1/4" X 150 PSI - ACERO AL CARBON</v>
          </cell>
        </row>
        <row r="5968">
          <cell r="C5968" t="str">
            <v>BRI-SLI-1-150PS|BRIDA-1</v>
          </cell>
          <cell r="D5968" t="str">
            <v>BRIDA DESLIZANTE Ø 1" X 150 PSI - ACERO AL CARBON</v>
          </cell>
        </row>
        <row r="5969">
          <cell r="C5969" t="str">
            <v>BRI-SLI-10X150</v>
          </cell>
          <cell r="D5969" t="str">
            <v>BRIDA DESLIZANTE Ø 10" X 150 PSI - ACERO AL CARBON</v>
          </cell>
        </row>
        <row r="5970">
          <cell r="C5970" t="str">
            <v>BRI-SLI.10X.300.AC</v>
          </cell>
          <cell r="D5970" t="str">
            <v>BRIDA DESLIZANTE Ø 10" X 300 PSI - ACERO AL CARBON</v>
          </cell>
        </row>
        <row r="5971">
          <cell r="C5971" t="str">
            <v>BRI-12P.300</v>
          </cell>
          <cell r="D5971" t="str">
            <v>BRIDA DESLIZANTE Ø 12" X 300 PSI - ACERO AL CARBON</v>
          </cell>
        </row>
        <row r="5972">
          <cell r="C5972" t="str">
            <v>BRIDA-2 1/2</v>
          </cell>
          <cell r="D5972" t="str">
            <v>BRIDA DESLIZANTE Ø 2 1/2" X 150 PSI - ACERO AL CARBON</v>
          </cell>
        </row>
        <row r="5973">
          <cell r="C5973" t="str">
            <v>BRI-SLI-21/2-30</v>
          </cell>
          <cell r="D5973" t="str">
            <v>BRIDA DESLIZANTE Ø 2 1/2" X 300 PSI - ACERO AL CARBON</v>
          </cell>
        </row>
        <row r="5974">
          <cell r="C5974" t="str">
            <v>BRI-SLI-2-150PS</v>
          </cell>
          <cell r="D5974" t="str">
            <v>BRIDA DESLIZANTE Ø 2" X 150 PSI - ACERO AL CARBON</v>
          </cell>
        </row>
        <row r="5975">
          <cell r="C5975" t="str">
            <v>BRI-SLI-20X150</v>
          </cell>
          <cell r="D5975" t="str">
            <v>BRIDA DESLIZANTE Ø 20" X 150 PSI - ACERO AL CARBON</v>
          </cell>
        </row>
        <row r="5976">
          <cell r="C5976" t="str">
            <v>BRI-SLI-3-150PS</v>
          </cell>
          <cell r="D5976" t="str">
            <v>BRIDA DESLIZANTE Ø 3" X 150 PSI - ACERO AL CARBON</v>
          </cell>
        </row>
        <row r="5977">
          <cell r="C5977" t="str">
            <v>BRI-SLI-3/4-150</v>
          </cell>
          <cell r="D5977" t="str">
            <v>BRIDA DESLIZANTE Ø 3/4" X 150 PSI - ACERO AL CARBON</v>
          </cell>
        </row>
        <row r="5978">
          <cell r="C5978" t="str">
            <v>BRI-SLI-4"-150</v>
          </cell>
          <cell r="D5978" t="str">
            <v>BRIDA DESLIZANTE Ø 4" X 150 PSI - ACERO AL CARBON</v>
          </cell>
        </row>
        <row r="5979">
          <cell r="C5979" t="str">
            <v>BRI-SLI-6"-150</v>
          </cell>
          <cell r="D5979" t="str">
            <v>BRIDA DESLIZANTE Ø 6" X 150 PSI - ACERO AL CARBON</v>
          </cell>
        </row>
        <row r="5980">
          <cell r="C5980" t="str">
            <v>BRI-SLI-6-INOX</v>
          </cell>
          <cell r="D5980" t="str">
            <v>BRIDA DESLIZANTE Ø 6" X 150 PSI - INOX</v>
          </cell>
        </row>
        <row r="5981">
          <cell r="C5981" t="str">
            <v>BRI-SLI-6"-300</v>
          </cell>
          <cell r="D5981" t="str">
            <v>BRIDA DESLIZANTE Ø 6" X 300 PSI - ACERO AL CARBON</v>
          </cell>
        </row>
        <row r="5982">
          <cell r="C5982" t="str">
            <v>BRI-SLI-8"-150</v>
          </cell>
          <cell r="D5982" t="str">
            <v>BRIDA DESLIZANTE Ø 8" X 150 PSI - ACERO AL CARBON</v>
          </cell>
        </row>
        <row r="5983">
          <cell r="C5983" t="str">
            <v>BRI-SLI.12"</v>
          </cell>
          <cell r="D5983" t="str">
            <v>BRIDA DESLIZANTE Ø12" X 150 PSI - ACERO AL CARBON</v>
          </cell>
        </row>
        <row r="5984">
          <cell r="C5984" t="str">
            <v>BRI-ACE.PN16</v>
          </cell>
          <cell r="D5984" t="str">
            <v>BRIDA EN ACERO 200 MM PN 16 FM 218 PSI</v>
          </cell>
        </row>
        <row r="5985">
          <cell r="C5985" t="str">
            <v>BRI-LOC.12C</v>
          </cell>
          <cell r="D5985" t="str">
            <v>BRIDA LOCA HIERRO DUCTIL 12" CLASE 150</v>
          </cell>
        </row>
        <row r="5986">
          <cell r="C5986" t="str">
            <v>BRI-LOC.12P</v>
          </cell>
          <cell r="D5986" t="str">
            <v>BRIDA LOCA HIERRO DUCTIL 12" FM</v>
          </cell>
        </row>
        <row r="5987">
          <cell r="C5987" t="str">
            <v>BRI-DUC.150</v>
          </cell>
          <cell r="D5987" t="str">
            <v>BRIDA LOCA HIERRO DUCTIL 3" CLASE 150</v>
          </cell>
        </row>
        <row r="5988">
          <cell r="C5988" t="str">
            <v>BRI-DUC.3PU</v>
          </cell>
          <cell r="D5988" t="str">
            <v>BRIDA LOCA HIERRO DUCTIL 3" CLASE 300</v>
          </cell>
        </row>
        <row r="5989">
          <cell r="C5989" t="str">
            <v>BRI-DUC.4PU</v>
          </cell>
          <cell r="D5989" t="str">
            <v>BRIDA LOCA HIERRO DUCTIL 4" CLASE 150</v>
          </cell>
        </row>
        <row r="5990">
          <cell r="C5990" t="str">
            <v>BRI-LOC.4PU</v>
          </cell>
          <cell r="D5990" t="str">
            <v>BRIDA LOCA HIERRO DUCTIL 4" FM</v>
          </cell>
        </row>
        <row r="5991">
          <cell r="C5991" t="str">
            <v>BRI-LOC.615</v>
          </cell>
          <cell r="D5991" t="str">
            <v>BRIDA LOCA HIERRO DUCTIL 6" CLASE 150</v>
          </cell>
        </row>
        <row r="5992">
          <cell r="C5992" t="str">
            <v>BRI-LOC.6PU</v>
          </cell>
          <cell r="D5992" t="str">
            <v>BRIDA LOCA HIERRO DUCTIL 6" FM</v>
          </cell>
        </row>
        <row r="5993">
          <cell r="C5993" t="str">
            <v>BRI-LOC.150</v>
          </cell>
          <cell r="D5993" t="str">
            <v>BRIDA LOCA HIERRO DUCTIL 8" CLASE 150</v>
          </cell>
        </row>
        <row r="5994">
          <cell r="C5994" t="str">
            <v>BRI-LOC.8PU</v>
          </cell>
          <cell r="D5994" t="str">
            <v>BRIDA LOCA HIERRO DUCTIL 8" FM</v>
          </cell>
        </row>
        <row r="5995">
          <cell r="C5995" t="str">
            <v>BRI-ROS.2.1/2.150</v>
          </cell>
          <cell r="D5995" t="str">
            <v>BRIDA ROSCADA Ø 2 1/2" X 150 PSI ACERO AL CARBON</v>
          </cell>
        </row>
        <row r="5996">
          <cell r="C5996" t="str">
            <v>BRI-200.536</v>
          </cell>
          <cell r="D5996" t="str">
            <v>PORTA BRIDA HDPE FM 1613 DE Ø IPS 12",  ASTM D 3261, ASTM F 2206, ASTM F714, ASTM D 3035, RD 11, CLASS 200 PSI</v>
          </cell>
        </row>
        <row r="5997">
          <cell r="C5997" t="str">
            <v>BRI-250.PSI</v>
          </cell>
          <cell r="D5997" t="str">
            <v>PORTA BRIDA HDPE FM 1613 DE Ø IPS 4",  ASTM D 3261, ASTM F 2206, ASTM F714, ASTM D 3035, RD 11, CLASS 200 PSI</v>
          </cell>
        </row>
        <row r="5998">
          <cell r="C5998" t="str">
            <v>BRI-PSI.200</v>
          </cell>
          <cell r="D5998" t="str">
            <v>PORTA BRIDA HDPE FM 1613 DE Ø IPS 6",  ASTM D 3261, ASTM F 2206, ASTM F714, ASTM D 3035, RD 11, CLASS 200 PSI</v>
          </cell>
        </row>
        <row r="5999">
          <cell r="C5999" t="str">
            <v>BRI-536.B16</v>
          </cell>
          <cell r="D5999" t="str">
            <v>PORTA BRIDA HDPE FM 1613 DE Ø IPS 6",  ASTM D 3261, ASTM F 2206, ASTM F714, ASTM D 3035, RD 9, CLASS 250 PSI</v>
          </cell>
        </row>
        <row r="6000">
          <cell r="C6000" t="str">
            <v>POR-BRI.200</v>
          </cell>
          <cell r="D6000" t="str">
            <v>PORTA BRIDA HDPE FM 1613 DE Ø IPS 8",  ASTM D 3261, ASTM F 2206, ASTM F714, ASTM D 3035, RD 11, CLASS 200 PSI</v>
          </cell>
        </row>
        <row r="6001">
          <cell r="C6001" t="str">
            <v>POR-BRI.536</v>
          </cell>
          <cell r="D6001" t="str">
            <v>PORTA BRIDA PE100 DE Ø IPS 110 MM (4"),ASTM D 3261, ASTM F 2206, ASTM F714, ASTM D 3035, RD 11, CLASS 250 PSI</v>
          </cell>
        </row>
        <row r="6002">
          <cell r="C6002" t="str">
            <v>BRI-250.536</v>
          </cell>
          <cell r="D6002" t="str">
            <v>PORTA BRIDA PE100 DE Ø IPS 160 MM (6"),  ASTM D 3261, ASTM F 2206, ASTM F714, ASTM D 3035, RD 11, CLASS 250 PSI</v>
          </cell>
        </row>
        <row r="6003">
          <cell r="C6003" t="str">
            <v>TUB-250.POR</v>
          </cell>
          <cell r="D6003" t="str">
            <v>PORTA BRIDA PE100 DE Ø IPS 200 MM (8"),  ASTM D 3261, ASTM F 2206, ASTM F714, ASTM D 3035, RD 11, CLASS 250 PSI</v>
          </cell>
        </row>
        <row r="6004">
          <cell r="C6004" t="str">
            <v>POR-BRI.250</v>
          </cell>
          <cell r="D6004" t="str">
            <v>PORTA BRIDA PE100 DE Ø IPS 315 MM (12"),  ASTM D 3261, ASTM F 2206, ASTM F714, ASTM D 3035, RD 11, CLASS 250 PSI</v>
          </cell>
        </row>
        <row r="6005">
          <cell r="C6005" t="str">
            <v>POR-BRI.90M</v>
          </cell>
          <cell r="D6005" t="str">
            <v>PORTA BRIDA PE100 DE Ø IPS 90 MM (3"),  ASTM D 3261, ASTM F 2206, ASTM F714, ASTM D 3035, RD 11, PN 16, CLASS 200 PSI</v>
          </cell>
        </row>
        <row r="6006">
          <cell r="C6006" t="str">
            <v>POR-BRI.300</v>
          </cell>
          <cell r="D6006" t="str">
            <v>PORTA BRIDA PE100 DE Ø IPS 90 MM (3"),  ASTM D 3261, ASTM F 2206, ASTM F714, ASTM D 3035, RD 7.5, PN 25, CLASS 300 PSI</v>
          </cell>
        </row>
        <row r="6007">
          <cell r="C6007" t="str">
            <v>POR-BRI.P100</v>
          </cell>
          <cell r="D6007" t="str">
            <v>PORTABRIDA PE100 AGUA 200 MM METRICO PN 16 RDE 11 TOPE NEGRO FM APPROVED 218 PSI</v>
          </cell>
        </row>
        <row r="6008">
          <cell r="C6008" t="str">
            <v>COD-045.20M</v>
          </cell>
          <cell r="D6008" t="str">
            <v>CODO 45 20MM (3/4" ID) KAE Ref: CO82053020</v>
          </cell>
        </row>
        <row r="6009">
          <cell r="C6009" t="str">
            <v>COD-100.160</v>
          </cell>
          <cell r="D6009" t="str">
            <v>CODO 45 PE100 PN16 TERMOFUSION DE 160MM FM</v>
          </cell>
        </row>
        <row r="6010">
          <cell r="C6010" t="str">
            <v>COD-MOD.326</v>
          </cell>
          <cell r="D6010" t="str">
            <v>CODO 45° MOLDEADO PE 4710 Ø IPS 6" - RDE 11 - CLASS 200 PSI - ASTM F714 - FM APPROVED 1613, ASTM D 3261, ASTM F 2206, ASTM F 714, ASTM D 3035, AWWA C901/C906 Y NSF 61</v>
          </cell>
        </row>
        <row r="6011">
          <cell r="C6011" t="str">
            <v>COD-AST.220</v>
          </cell>
          <cell r="D6011" t="str">
            <v>CODO 45° MOLDEADO PE 4710 Ø IPS 6" - RDE 9 - CLASS 250 PSI - ASTM F714 - FM APPROVED 1613, ASTM D 3261, ASTM F 2206, ASTM F 714, ASTM D 3035, AWWA C901/C906 Y NSF 62</v>
          </cell>
        </row>
        <row r="6012">
          <cell r="C6012" t="str">
            <v>COD-AST.714</v>
          </cell>
          <cell r="D6012" t="str">
            <v>CODO 45° MOLDEADO PE 4710 Ø IPS 8" - RDE 11 - CLASS 200 PSI - ASTM F714 - FM APPROVED 1613, ASTM D 3261, ASTM F 2206, ASTM F 714, ASTM D 3035, AWWA C901/C906 Y NSF 61</v>
          </cell>
        </row>
        <row r="6013">
          <cell r="C6013" t="str">
            <v>COD-HID.1/2</v>
          </cell>
          <cell r="D6013" t="str">
            <v>CODO 90 1/2" HIDRINOX KAE Ref: CO-CN9013</v>
          </cell>
        </row>
        <row r="6014">
          <cell r="C6014" t="str">
            <v>COD-090.20M</v>
          </cell>
          <cell r="D6014" t="str">
            <v>CODO 90 20MM (3/4" ID) KAE Ref: CO82050020</v>
          </cell>
        </row>
        <row r="6015">
          <cell r="C6015" t="str">
            <v>COD-090.25M</v>
          </cell>
          <cell r="D6015" t="str">
            <v>CODO 90 25MM (7/8" ID) KAE Ref: CO82050025</v>
          </cell>
        </row>
        <row r="6016">
          <cell r="C6016" t="str">
            <v>COD-090.32M</v>
          </cell>
          <cell r="D6016" t="str">
            <v>CODO 90 32MM (1 1/4" ID) KAE Ref: CO82050032</v>
          </cell>
        </row>
        <row r="6017">
          <cell r="C6017" t="str">
            <v>COD-90G.3PU</v>
          </cell>
          <cell r="D6017" t="str">
            <v>CODO 90° EN PVC Ø 3" - AGUAS LLUVIAS</v>
          </cell>
        </row>
        <row r="6018">
          <cell r="C6018" t="str">
            <v>COD-PVC.4</v>
          </cell>
          <cell r="D6018" t="str">
            <v>CODO 90° EN PVC Ø 4" - AGUAS LLUVIAS</v>
          </cell>
        </row>
        <row r="6019">
          <cell r="C6019" t="str">
            <v>COD-PVC.006</v>
          </cell>
          <cell r="D6019" t="str">
            <v>CODO 90° EN PVC Ø 6" - AGUAS LLUVIAS</v>
          </cell>
        </row>
        <row r="6020">
          <cell r="C6020" t="str">
            <v>COD-AST.303</v>
          </cell>
          <cell r="D6020" t="str">
            <v>CODO 90° MOLDEADO PE 4710 Ø IPS 12" - RDE 11 - CLASS 200 PSI - ASTM F714 - FM APPROVED 1613, ASTM D 3261, ASTM F 2206, ASTM F 714, ASTM D 3035, AWWA C901/C906 Y NSF 61</v>
          </cell>
        </row>
        <row r="6021">
          <cell r="C6021" t="str">
            <v>COD-AST.901</v>
          </cell>
          <cell r="D6021" t="str">
            <v>CODO 90° MOLDEADO PE 4710 Ø IPS 4" - RDE 11 - CLASS 200 PSI - ASTM F714 - FM APPROVED 1613, ASTM D 3261, ASTM F 2206, ASTM F 714, ASTM D 3035, AWWA C901/C906 Y NSF 61.</v>
          </cell>
        </row>
        <row r="6022">
          <cell r="C6022" t="str">
            <v>COD-714.901</v>
          </cell>
          <cell r="D6022" t="str">
            <v>CODO 90° MOLDEADO PE 4710 Ø IPS 6" - RDE 11 - CLASS 200 PSI - ASTM F714 - FM APPROVAL 1613, ASTM D 3261, ASTM F 2206, ASTM F 714, ASTM D 3035, AWWA C901/C906 Y NSF 61</v>
          </cell>
        </row>
        <row r="6023">
          <cell r="C6023" t="str">
            <v>COD-714.906</v>
          </cell>
          <cell r="D6023" t="str">
            <v>CODO 90° MOLDEADO PE 4710 Ø IPS 6" - RDE 9 - CLASS 250 PSI - ASTM F714 - FM APPROVAL 1613, ASTM D 3261, ASTM F 2206, ASTM F 714, ASTM D 3035, AWWA C901/C906 Y NSF 62</v>
          </cell>
        </row>
        <row r="6024">
          <cell r="C6024" t="str">
            <v>COD-90P.RDE</v>
          </cell>
          <cell r="D6024" t="str">
            <v>CODO 90° MOLDEADO PE 4710 Ø IPS 8" - RDE 11 - CLASS 200 PSI - ASTM F714 - FM APPROVED 1613, ASTM D 3261, ASTM F 2206, ASTM F 714, ASTM D 3035, AWWA C901/C906 Y NSF 61</v>
          </cell>
        </row>
        <row r="6025">
          <cell r="C6025" t="str">
            <v>COD-90A.3000</v>
          </cell>
          <cell r="D6025" t="str">
            <v>CODO 90º  Ø 3/8" X 3000 NPT - ACERO AL CARBON</v>
          </cell>
        </row>
        <row r="6026">
          <cell r="C6026" t="str">
            <v>COD-ALU.125</v>
          </cell>
          <cell r="D6026" t="str">
            <v>CODO A 90° TAPA SESGADA TIPO LBH NEMA7 CON ROSCA NPT DE 1 1/4' FABRICADO EN ALUMINIO CERT RETIE  REF:S7-LBH125</v>
          </cell>
        </row>
        <row r="6027">
          <cell r="C6027" t="str">
            <v>COD-CAL.INOX.SCH40.1</v>
          </cell>
          <cell r="D6027" t="str">
            <v>CODO CALLE SCH 40 Ø 1" INOX</v>
          </cell>
        </row>
        <row r="6028">
          <cell r="C6028" t="str">
            <v>COD-CAL.SCH40X1/2</v>
          </cell>
          <cell r="D6028" t="str">
            <v>CODO CALLE SCH 40 Ø 1/2" ACERO AL CARBON</v>
          </cell>
        </row>
        <row r="6029">
          <cell r="C6029" t="str">
            <v>COD-CAL.SCH40C1/2.G</v>
          </cell>
          <cell r="D6029" t="str">
            <v>CODO CALLE SCH 40 Ø 1/2" GALVANIZADO</v>
          </cell>
        </row>
        <row r="6030">
          <cell r="C6030" t="str">
            <v>COD-CAL.1/2</v>
          </cell>
          <cell r="D6030" t="str">
            <v>CODO CALLE SCH 40 Ø 1/2" INOX</v>
          </cell>
        </row>
        <row r="6031">
          <cell r="C6031" t="str">
            <v>COD-BRO-1/4X1/4</v>
          </cell>
          <cell r="D6031" t="str">
            <v>CODO EN BRONCE Ø 1/4" O.D X Ø 1/4" NPT</v>
          </cell>
        </row>
        <row r="6032">
          <cell r="C6032" t="str">
            <v>COD-LAM.2.5X45X250</v>
          </cell>
          <cell r="D6032" t="str">
            <v>CODO EN LAMINA CAL 2.5MM 45° Ø 250 MM</v>
          </cell>
        </row>
        <row r="6033">
          <cell r="C6033" t="str">
            <v>COD-LAM.2.5X45X300</v>
          </cell>
          <cell r="D6033" t="str">
            <v>CODO EN LAMINA CAL 2.5MM 45° Ø 300 MM</v>
          </cell>
        </row>
        <row r="6034">
          <cell r="C6034" t="str">
            <v>COD-GAL.1/2X3/8</v>
          </cell>
          <cell r="D6034" t="str">
            <v>CODO GALVANIZADO 1/2" X 3/8"</v>
          </cell>
        </row>
        <row r="6035">
          <cell r="C6035" t="str">
            <v>COD-GAL.3/4X3/8</v>
          </cell>
          <cell r="D6035" t="str">
            <v>CODO GALVANIZADO 3/4" X 3/8"</v>
          </cell>
        </row>
        <row r="6036">
          <cell r="C6036" t="str">
            <v>COD-GAL-3/4</v>
          </cell>
          <cell r="D6036" t="str">
            <v>CODO GALVANIZADO Ø 3/4"</v>
          </cell>
        </row>
        <row r="6037">
          <cell r="C6037" t="str">
            <v>COD-GAL.1/2</v>
          </cell>
          <cell r="D6037" t="str">
            <v>CODO GALVANIZADO OD 1/2"</v>
          </cell>
        </row>
        <row r="6038">
          <cell r="C6038" t="str">
            <v>COD-ALU.112</v>
          </cell>
          <cell r="D6038" t="str">
            <v>CODO H-H DE 90° NEMA7 CON ROSCA NPT DE 1 1/2' FABRICADO EN ALUMINIO CERTIFICADO RETIE Y UL REF:S7-ELH150</v>
          </cell>
        </row>
        <row r="6039">
          <cell r="C6039" t="str">
            <v>COD-RET.100</v>
          </cell>
          <cell r="D6039" t="str">
            <v>CODO H-H DE 90° NEMA7 CON ROSCA NPT DE 1' FABRICADO EN ALUMINIO CERTIFICADO RETIE Y UL  REF:S7-ELH100</v>
          </cell>
        </row>
        <row r="6040">
          <cell r="C6040" t="str">
            <v>COD-ELH.200</v>
          </cell>
          <cell r="D6040" t="str">
            <v>CODO H-H DE 90° NEMA7 CON ROSCA NPT DE 2' FABRICADO EN ALUMINIO CERTIFICADO RETIE Y UL  REF:S7-ELH200</v>
          </cell>
        </row>
        <row r="6041">
          <cell r="C6041" t="str">
            <v>COD-HH9.NEA</v>
          </cell>
          <cell r="D6041" t="str">
            <v>CODO H-H DE 90° NEMA7 CON ROSCA NPT DE 3/4' FABRICADO EN ALUMINIO CERTIFICADO RETIE Y UL  REF:S7-ELH075</v>
          </cell>
        </row>
        <row r="6042">
          <cell r="C6042" t="str">
            <v>COD-INO-1/4</v>
          </cell>
          <cell r="D6042" t="str">
            <v>CODO INOX Ø 1/4"</v>
          </cell>
        </row>
        <row r="6043">
          <cell r="C6043" t="str">
            <v>COD-MOL.100</v>
          </cell>
          <cell r="D6043" t="str">
            <v>CODO MOLDEADO 45° PE 100 Ø IPS 110 MM (4") - RDE 11 PN16 - ISO 4427 / DIN 8074</v>
          </cell>
        </row>
        <row r="6044">
          <cell r="C6044" t="str">
            <v>COD-MOL.45P</v>
          </cell>
          <cell r="D6044" t="str">
            <v>CODO MOLDEADO 45° PE 100 Ø IPS 160 MM (6") - RDE 11 PN16 - ISO 4427 / DIN 8074</v>
          </cell>
        </row>
        <row r="6045">
          <cell r="C6045" t="str">
            <v>COD-45P.100</v>
          </cell>
          <cell r="D6045" t="str">
            <v>CODO MOLDEADO 45° PE 100 Ø IPS 315 MM (12") - RDE 11 PN16 - ISO 4427 / DIN 8074</v>
          </cell>
        </row>
        <row r="6046">
          <cell r="C6046" t="str">
            <v>COD-45P.IPS</v>
          </cell>
          <cell r="D6046" t="str">
            <v>CODO MOLDEADO 45° PE 100 Ø IPS 63 MM (2") - RDE 17 PN10 - ISO 4427 / DIN 8074</v>
          </cell>
        </row>
        <row r="6047">
          <cell r="C6047" t="str">
            <v>COD-45G.90M</v>
          </cell>
          <cell r="D6047" t="str">
            <v>CODO MOLDEADO 45° PE 100 Ø IPS 90 MM (3") - RDE 11 PN16 - ISO 4427 / DIN 8074</v>
          </cell>
        </row>
        <row r="6048">
          <cell r="C6048" t="str">
            <v>COD-PE4.5DN</v>
          </cell>
          <cell r="D6048" t="str">
            <v>CODO MOLDEADO 45° PE 100 Ø IPS 90 MM (3") - RDE 7,5 PN25 - ISO 4427 / DIN 8074</v>
          </cell>
        </row>
        <row r="6049">
          <cell r="C6049" t="str">
            <v>COD-MOL.1/2</v>
          </cell>
          <cell r="D6049" t="str">
            <v>CODO MOLDEADO 90° PE 100 Ø IPS 1 1/2" (DN 40) - RDE 17 PN10 - ISO 4427 / DIN 8074</v>
          </cell>
        </row>
        <row r="6050">
          <cell r="C6050" t="str">
            <v>COD-MOL.4PU</v>
          </cell>
          <cell r="D6050" t="str">
            <v>CODO MOLDEADO 90° PE 100 Ø IPS 110 MM (4") - RDE 11 PN16 - ISO 4427 / DIN 8074</v>
          </cell>
        </row>
        <row r="6051">
          <cell r="C6051" t="str">
            <v>COD-MOL.6PU</v>
          </cell>
          <cell r="D6051" t="str">
            <v>CODO MOLDEADO 90° PE 100 Ø IPS 160 MM (6") - RDE 11 PN16 - ISO 4427 / DIN 8074</v>
          </cell>
        </row>
        <row r="6052">
          <cell r="C6052" t="str">
            <v>COD-MOL.90P</v>
          </cell>
          <cell r="D6052" t="str">
            <v>CODO MOLDEADO 90° PE 100 Ø IPS 315 MM (12") - RDE 11 PN16 - ISO 4427 / DIN 8074</v>
          </cell>
        </row>
        <row r="6053">
          <cell r="C6053" t="str">
            <v>COD-90P.IPS</v>
          </cell>
          <cell r="D6053" t="str">
            <v>CODO MOLDEADO 90° PE 100 Ø IPS 63 MM (2") - RDE 17 PN10 - ISO 4427 / DIN 8074</v>
          </cell>
        </row>
        <row r="6054">
          <cell r="C6054" t="str">
            <v>COD-100.90M</v>
          </cell>
          <cell r="D6054" t="str">
            <v>CODO MOLDEADO 90° PE 100 Ø IPS 90 MM (3") - RDE 11 PN16 - ISO 4427 / DIN 8074</v>
          </cell>
        </row>
        <row r="6055">
          <cell r="C6055" t="str">
            <v>COD-ACA.SCH20.10"</v>
          </cell>
          <cell r="D6055" t="str">
            <v>CODO Ø 10" A 90º  SCH20 - ESPESOR 6.35MM SIN COSTURA - RADIO 1300 MM - ACERO AL CARBONO.</v>
          </cell>
        </row>
        <row r="6056">
          <cell r="C6056" t="str">
            <v>COD-HN-2"X90</v>
          </cell>
          <cell r="D6056" t="str">
            <v>CODO Ø 2" X 90ª  -  ACERO AL CARBON</v>
          </cell>
        </row>
        <row r="6057">
          <cell r="C6057" t="str">
            <v>COD-ACA.SCH10.3.76X1300</v>
          </cell>
          <cell r="D6057" t="str">
            <v>CODO Ø 8" A 90° SCH10 - ESPESOR 3.76 MM- RADIO 1300 MM - ACERO AL CARBON</v>
          </cell>
        </row>
        <row r="6058">
          <cell r="C6058" t="str">
            <v>COD-PE1.45°</v>
          </cell>
          <cell r="D6058" t="str">
            <v>CODO PE100 AGUA 200 MM * 45° METRICO  RDE 11 TOPE NEGRO FM APPROVED 218 PSI</v>
          </cell>
        </row>
        <row r="6059">
          <cell r="C6059" t="str">
            <v>COD-MET.90°</v>
          </cell>
          <cell r="D6059" t="str">
            <v>CODO PE100 AGUA 200 MM * 90° METRICO  RDE 11 TOPE NEGRO FM APPROVED 218 PSI</v>
          </cell>
        </row>
        <row r="6060">
          <cell r="C6060" t="str">
            <v>COD-ROS.1 1/2X90</v>
          </cell>
          <cell r="D6060" t="str">
            <v>CODO ROSCADO Ø 1 1/2" X 90º - ACERO AL CARBON</v>
          </cell>
        </row>
        <row r="6061">
          <cell r="C6061" t="str">
            <v>COD-ROS-1"-GAL</v>
          </cell>
          <cell r="D6061" t="str">
            <v>CODO ROSCADO Ø 1" X 150 PSI - ACERO AL CARBON</v>
          </cell>
        </row>
        <row r="6062">
          <cell r="C6062" t="str">
            <v>COD-ROS-1GAL -1</v>
          </cell>
          <cell r="D6062" t="str">
            <v>CODO ROSCADO Ø 1" X 150 PSI - GALVANIZADO</v>
          </cell>
        </row>
        <row r="6063">
          <cell r="C6063" t="str">
            <v>COD-ROS.45X1.AC</v>
          </cell>
          <cell r="D6063" t="str">
            <v>CODO ROSCADO Ø 1" X 45ª  X 150 PSI - ACERO AL CARBON</v>
          </cell>
        </row>
        <row r="6064">
          <cell r="C6064" t="str">
            <v>COD-AC-1-45</v>
          </cell>
          <cell r="D6064" t="str">
            <v>CODO ROSCADO Ø 1" X 45º X 150 PSI - ACERO AL CARBON</v>
          </cell>
        </row>
        <row r="6065">
          <cell r="C6065" t="str">
            <v>COD-ROS.1X45.GAL</v>
          </cell>
          <cell r="D6065" t="str">
            <v>CODO ROSCADO Ø 1" X 45º X 150 PSI - GALVANIZADO</v>
          </cell>
        </row>
        <row r="6066">
          <cell r="C6066" t="str">
            <v>COD-ROS.1X90.IN</v>
          </cell>
          <cell r="D6066" t="str">
            <v>CODO ROSCADO Ø 1" X 90º -  INOX 304</v>
          </cell>
        </row>
        <row r="6067">
          <cell r="C6067" t="str">
            <v>COD-ROS.1X90AC</v>
          </cell>
          <cell r="D6067" t="str">
            <v>CODO ROSCADO Ø 1" X 90º - ACERO AL CARBON</v>
          </cell>
        </row>
        <row r="6068">
          <cell r="C6068" t="str">
            <v>COD-ROS-1/2X150</v>
          </cell>
          <cell r="D6068" t="str">
            <v>CODO ROSCADO Ø 1/2" X 150 PSI - ACERO AL CARBON</v>
          </cell>
        </row>
        <row r="6069">
          <cell r="C6069" t="str">
            <v>COD-ROS.1/2X45</v>
          </cell>
          <cell r="D6069" t="str">
            <v>CODO ROSCADO Ø 1/2" X 45º -  INOXIDABLE 304</v>
          </cell>
        </row>
        <row r="6070">
          <cell r="C6070" t="str">
            <v>COD-ROS.1/2X90.IN</v>
          </cell>
          <cell r="D6070" t="str">
            <v>CODO ROSCADO Ø 1/2" X 90º -  INOX 304</v>
          </cell>
        </row>
        <row r="6071">
          <cell r="C6071" t="str">
            <v>COD-ROS-1/4X150</v>
          </cell>
          <cell r="D6071" t="str">
            <v>CODO ROSCADO Ø 1/4" X 150 PSI - ACERO AL CARBON</v>
          </cell>
        </row>
        <row r="6072">
          <cell r="C6072" t="str">
            <v>COD-ROS-2"GAL</v>
          </cell>
          <cell r="D6072" t="str">
            <v>CODO ROSCADO Ø 2" - GALVANIZADO</v>
          </cell>
        </row>
        <row r="6073">
          <cell r="C6073" t="str">
            <v>COD-ROS-2"X150</v>
          </cell>
          <cell r="D6073" t="str">
            <v>CODO ROSCADO Ø 2" X 150 PSI - ACERO AL CARBON</v>
          </cell>
        </row>
        <row r="6074">
          <cell r="C6074" t="str">
            <v>COD-245.300</v>
          </cell>
          <cell r="D6074" t="str">
            <v>CODO ROSCADO Ø 2" X 45 X 300 PSI - ACERO AL CARBON</v>
          </cell>
        </row>
        <row r="6075">
          <cell r="C6075" t="str">
            <v>COD-290.300</v>
          </cell>
          <cell r="D6075" t="str">
            <v>CODO ROSCADO Ø 2" X 90 X 300 PSI - ACERO AL CARBON</v>
          </cell>
        </row>
        <row r="6076">
          <cell r="C6076" t="str">
            <v>COD-ROS.2X90</v>
          </cell>
          <cell r="D6076" t="str">
            <v>CODO ROSCADO Ø 2" X 90º - ACERO AL CARBON</v>
          </cell>
        </row>
        <row r="6077">
          <cell r="C6077" t="str">
            <v>COD-ROS-3/4X150</v>
          </cell>
          <cell r="D6077" t="str">
            <v>CODO ROSCADO Ø 3/4" X 150 PSI - ACERO AL CARBON</v>
          </cell>
        </row>
        <row r="6078">
          <cell r="C6078" t="str">
            <v>COD-ROS-3/8X150</v>
          </cell>
          <cell r="D6078" t="str">
            <v>CODO ROSCADO Ø 3/8" X 150 PSI - ACERO AL CARBON</v>
          </cell>
        </row>
        <row r="6079">
          <cell r="C6079" t="str">
            <v>COD-ROS.3/8X300</v>
          </cell>
          <cell r="D6079" t="str">
            <v>CODO ROSCADO Ø 3/8" X 300 PSI - ACERO AL CARBON</v>
          </cell>
        </row>
        <row r="6080">
          <cell r="C6080" t="str">
            <v>COD-ROS.3/8X3000</v>
          </cell>
          <cell r="D6080" t="str">
            <v>CODO ROSCADO Ø 3/8" X 3000 PSI - ACERO AL CARBON</v>
          </cell>
        </row>
        <row r="6081">
          <cell r="C6081" t="str">
            <v>COD-ROS.3/8X90X150.IN</v>
          </cell>
          <cell r="D6081" t="str">
            <v>CODO ROSCADO Ø 3/8" X 90º X 150 PSI - INOX 304</v>
          </cell>
        </row>
        <row r="6082">
          <cell r="C6082" t="str">
            <v>COD-ROS.1.1/2.X90.300</v>
          </cell>
          <cell r="D6082" t="str">
            <v>CODO ROSCADO SCH 40 Ø 1 1/2" X 90ª  X 300 PSI - ACERO AL CARBON</v>
          </cell>
        </row>
        <row r="6083">
          <cell r="C6083" t="str">
            <v>COD-INX.1X45</v>
          </cell>
          <cell r="D6083" t="str">
            <v>CODO ROSCADO SCH 40 Ø 1" X 45° X 150 PSI - INOX</v>
          </cell>
        </row>
        <row r="6084">
          <cell r="C6084" t="str">
            <v>COD-IN-SCH10-2</v>
          </cell>
          <cell r="D6084" t="str">
            <v>CODO SCH 10 Ø 2" INOX</v>
          </cell>
        </row>
        <row r="6085">
          <cell r="C6085" t="str">
            <v>COD-SCH.10X2.INOX</v>
          </cell>
          <cell r="D6085" t="str">
            <v>CODO SCH 10 Ø 2" X 45° - INOX</v>
          </cell>
        </row>
        <row r="6086">
          <cell r="C6086" t="str">
            <v>COD-IN-SCH10-3</v>
          </cell>
          <cell r="D6086" t="str">
            <v>CODO SCH 10 Ø 3" INOX</v>
          </cell>
        </row>
        <row r="6087">
          <cell r="C6087" t="str">
            <v>COD-SCH.10X4X90</v>
          </cell>
          <cell r="D6087" t="str">
            <v>CODO SCH 10 Ø 4" X 90º - ACERO AL CARBON</v>
          </cell>
        </row>
        <row r="6088">
          <cell r="C6088" t="str">
            <v>COD-SCH.10X4X90.IN</v>
          </cell>
          <cell r="D6088" t="str">
            <v>CODO SCH 10 Ø 4" X 90º - INOX</v>
          </cell>
        </row>
        <row r="6089">
          <cell r="C6089" t="str">
            <v>COD-SCH10-6-90G</v>
          </cell>
          <cell r="D6089" t="str">
            <v>CODO SCH 10 Ø 6" - INOX</v>
          </cell>
        </row>
        <row r="6090">
          <cell r="C6090" t="str">
            <v>COD-114.90</v>
          </cell>
          <cell r="D6090" t="str">
            <v>CODO SCH 20 Ø 1 1/4" X 90º - ACERO AL CARBON</v>
          </cell>
        </row>
        <row r="6091">
          <cell r="C6091" t="str">
            <v>COD-1PU.90</v>
          </cell>
          <cell r="D6091" t="str">
            <v>CODO SCH 20 Ø 1" X 90º - ACERO AL CARBON</v>
          </cell>
        </row>
        <row r="6092">
          <cell r="C6092" t="str">
            <v>COD-SCH40-11/2</v>
          </cell>
          <cell r="D6092" t="str">
            <v>CODO SCH 40 Ø 1 1/2" -  ACERO AL CARBON</v>
          </cell>
        </row>
        <row r="6093">
          <cell r="C6093" t="str">
            <v>COD-SCH40-11/2A</v>
          </cell>
          <cell r="D6093" t="str">
            <v>CODO SCH 40 Ø 1 1/2" X 90º - ACERO AL CARBON</v>
          </cell>
        </row>
        <row r="6094">
          <cell r="C6094" t="str">
            <v>COD-SCH40-1 1/4</v>
          </cell>
          <cell r="D6094" t="str">
            <v>CODO SCH 40 Ø 1 1/4" X 90º - ACERO AL CARBON</v>
          </cell>
        </row>
        <row r="6095">
          <cell r="C6095" t="str">
            <v>COD-S40.114</v>
          </cell>
          <cell r="D6095" t="str">
            <v>CODO SCH 40 Ø 1 1/4" X 90º - ACERO AL CARBON NPT</v>
          </cell>
        </row>
        <row r="6096">
          <cell r="C6096" t="str">
            <v>COD-SCH.401</v>
          </cell>
          <cell r="D6096" t="str">
            <v>CODO SCH 40 Ø 1" - GALVANIZADO NPT</v>
          </cell>
        </row>
        <row r="6097">
          <cell r="C6097" t="str">
            <v>COD-SCH40-1</v>
          </cell>
          <cell r="D6097" t="str">
            <v>CODO SCH 40 Ø 1" X 90° - ACERO AL CARBON</v>
          </cell>
        </row>
        <row r="6098">
          <cell r="C6098" t="str">
            <v>COD-SCH40-1/2</v>
          </cell>
          <cell r="D6098" t="str">
            <v>CODO SCH 40 Ø 1/2" - ACERO AL CARBON</v>
          </cell>
        </row>
        <row r="6099">
          <cell r="C6099" t="str">
            <v>COD-SCH40-10A45</v>
          </cell>
          <cell r="D6099" t="str">
            <v>CODO SCH 40 Ø 10" X 45º - ACERO AL CARBON</v>
          </cell>
        </row>
        <row r="6100">
          <cell r="C6100" t="str">
            <v>COD-402.45G</v>
          </cell>
          <cell r="D6100" t="str">
            <v>CODO SCH 40 Ø 2 " X 45º  - ACERO AL CARBON</v>
          </cell>
        </row>
        <row r="6101">
          <cell r="C6101" t="str">
            <v>COD-SCH40-2 1/2</v>
          </cell>
          <cell r="D6101" t="str">
            <v>CODO SCH 40 Ø 2 1/2 " X 45º  - ACERO AL CARBON</v>
          </cell>
        </row>
        <row r="6102">
          <cell r="C6102" t="str">
            <v>COD-SCH40-21/2-</v>
          </cell>
          <cell r="D6102" t="str">
            <v>CODO SCH 40 Ø 2 1/2" X 90º -  ACERO AL CARBON</v>
          </cell>
        </row>
        <row r="6103">
          <cell r="C6103" t="str">
            <v>COD-SCH40-2</v>
          </cell>
          <cell r="D6103" t="str">
            <v>CODO SCH 40 Ø 2" X 90º - ACERO AL CARBON</v>
          </cell>
        </row>
        <row r="6104">
          <cell r="C6104" t="str">
            <v>COD-IN-SCH40-3</v>
          </cell>
          <cell r="D6104" t="str">
            <v>CODO SCH 40 Ø 3" - INOX</v>
          </cell>
        </row>
        <row r="6105">
          <cell r="C6105" t="str">
            <v>COD-SCH40-3-45-</v>
          </cell>
          <cell r="D6105" t="str">
            <v>CODO SCH 40 Ø 3" X 45º -  ACERO AL CARBON</v>
          </cell>
        </row>
        <row r="6106">
          <cell r="C6106" t="str">
            <v>COD-SCH40-3-90</v>
          </cell>
          <cell r="D6106" t="str">
            <v>CODO SCH 40 Ø 3" X 90º -  ACERO AL CARBON</v>
          </cell>
        </row>
        <row r="6107">
          <cell r="C6107" t="str">
            <v>COD-SCH.40X3/4X45</v>
          </cell>
          <cell r="D6107" t="str">
            <v>CODO SCH 40 Ø 3/4" X 45º -  ACERO AL CARBON</v>
          </cell>
        </row>
        <row r="6108">
          <cell r="C6108" t="str">
            <v>COD-3/4.X45.SCH40.IN</v>
          </cell>
          <cell r="D6108" t="str">
            <v>CODO SCH 40 Ø 3/4" X 45º - INOX</v>
          </cell>
        </row>
        <row r="6109">
          <cell r="C6109" t="str">
            <v>COD-SCH40-3/4-9</v>
          </cell>
          <cell r="D6109" t="str">
            <v>CODO SCH 40 Ø 3/4" X 90º -  ACERO AL CARBON</v>
          </cell>
        </row>
        <row r="6110">
          <cell r="C6110" t="str">
            <v>COD-SCH40-4|COD-SCH40-4-45</v>
          </cell>
          <cell r="D6110" t="str">
            <v>CODO SCH 40 Ø 4" X 45º -  ACERO AL CARBON</v>
          </cell>
        </row>
        <row r="6111">
          <cell r="C6111" t="str">
            <v>COD-SCH40-4-90</v>
          </cell>
          <cell r="D6111" t="str">
            <v>CODO SCH 40 Ø 4" X 90º -  ACERO AL CARBON</v>
          </cell>
        </row>
        <row r="6112">
          <cell r="C6112" t="str">
            <v>COD-SCH.40.5AC</v>
          </cell>
          <cell r="D6112" t="str">
            <v>CODO SCH 40 Ø 5" - ACERO AL CARBON</v>
          </cell>
        </row>
        <row r="6113">
          <cell r="C6113" t="str">
            <v>COD-SCH40-6-90</v>
          </cell>
          <cell r="D6113" t="str">
            <v>CODO SCH 40 Ø 6" X 90º -  ACERO AL CARBON</v>
          </cell>
        </row>
        <row r="6114">
          <cell r="C6114" t="str">
            <v>COD-SCH40-8-45</v>
          </cell>
          <cell r="D6114" t="str">
            <v>CODO SCH 40 Ø 8" X 45º -  ACERO AL CARBON</v>
          </cell>
        </row>
        <row r="6115">
          <cell r="C6115" t="str">
            <v>COD-SCH40-8A90</v>
          </cell>
          <cell r="D6115" t="str">
            <v>CODO SCH 40 Ø 8" X 90º  -  ACERO AL CARBON</v>
          </cell>
        </row>
        <row r="6116">
          <cell r="C6116" t="str">
            <v>COD-SCH.80.2X90</v>
          </cell>
          <cell r="D6116" t="str">
            <v>CODO SCH 80 Ø 2" X 90º  - ACERO AL CARBON</v>
          </cell>
        </row>
        <row r="6117">
          <cell r="C6117" t="str">
            <v>COD-SCH80-3-90</v>
          </cell>
          <cell r="D6117" t="str">
            <v>CODO SCH 80 Ø 3" X 90º  - ACERO AL CARBON</v>
          </cell>
        </row>
        <row r="6118">
          <cell r="C6118" t="str">
            <v>COD-SCH80-4-90</v>
          </cell>
          <cell r="D6118" t="str">
            <v>CODO SCH 80 Ø 4" X 90º  - ACERO AL CARBON</v>
          </cell>
        </row>
        <row r="6119">
          <cell r="C6119" t="str">
            <v>COD-SCH.80.6X90</v>
          </cell>
          <cell r="D6119" t="str">
            <v>CODO SCH 80 Ø 6" X 90º  - ACERO AL CARBON</v>
          </cell>
        </row>
        <row r="6120">
          <cell r="C6120" t="str">
            <v>COD-INO.1.1/4</v>
          </cell>
          <cell r="D6120" t="str">
            <v>CODO SOLDABLE SCH 40 INOX Ø 1 1/4"</v>
          </cell>
        </row>
        <row r="6121">
          <cell r="C6121" t="str">
            <v>COD-INO.1</v>
          </cell>
          <cell r="D6121" t="str">
            <v>CODO SOLDABLE SCH 40 INOX Ø 1"</v>
          </cell>
        </row>
        <row r="6122">
          <cell r="C6122" t="str">
            <v>COD-SOL.1/2</v>
          </cell>
          <cell r="D6122" t="str">
            <v>CODO SOLDABLE SCH 40 INOX Ø 1/2"</v>
          </cell>
        </row>
        <row r="6123">
          <cell r="C6123" t="str">
            <v>COD-SCH.2PU</v>
          </cell>
          <cell r="D6123" t="str">
            <v>CODO SOLDABLE SCH 40 INOX Ø 2"</v>
          </cell>
        </row>
        <row r="6124">
          <cell r="C6124" t="str">
            <v>CUR-CON.PVC4"</v>
          </cell>
          <cell r="D6124" t="str">
            <v>CURVA CONDUIT PVC 4"</v>
          </cell>
        </row>
        <row r="6125">
          <cell r="C6125" t="str">
            <v>CUR-COD.36.1.1/4</v>
          </cell>
          <cell r="D6125" t="str">
            <v>CURVA/CODO 36º TUBO AGUAS NEGRAS Ø 1 1/4"</v>
          </cell>
        </row>
        <row r="6126">
          <cell r="C6126" t="str">
            <v>CUR-COD.36°X1</v>
          </cell>
          <cell r="D6126" t="str">
            <v>CURVA/CODO 36º TUBO AGUAS NEGRAS Ø 1"</v>
          </cell>
        </row>
        <row r="6127">
          <cell r="C6127" t="str">
            <v>CUR-COD.36.3/4</v>
          </cell>
          <cell r="D6127" t="str">
            <v>CURVA/CODO 36º TUBO AGUAS NEGRAS Ø 3/4"</v>
          </cell>
        </row>
        <row r="6128">
          <cell r="C6128" t="str">
            <v>CUR-COD.45X.1/4.A.N</v>
          </cell>
          <cell r="D6128" t="str">
            <v>CURVA/CODO 45º TUBO AGUAS NEGRAS Ø 1 1/4"</v>
          </cell>
        </row>
        <row r="6129">
          <cell r="C6129" t="str">
            <v>CUR-COD.45°.AN.1</v>
          </cell>
          <cell r="D6129" t="str">
            <v>CURVA/CODO 45º TUBO AGUAS NEGRAS Ø 1"</v>
          </cell>
        </row>
        <row r="6130">
          <cell r="C6130" t="str">
            <v>CUR-COD.45°.AN.3/4</v>
          </cell>
          <cell r="D6130" t="str">
            <v>CURVA/CODO 45º TUBO AGUAS NEGRAS Ø 3/4"</v>
          </cell>
        </row>
        <row r="6131">
          <cell r="C6131" t="str">
            <v>CUR-COD.55.1.1/4</v>
          </cell>
          <cell r="D6131" t="str">
            <v>CURVA/CODO 55º TUBO AGUAS NEGRAS Ø 1 1/4"</v>
          </cell>
        </row>
        <row r="6132">
          <cell r="C6132" t="str">
            <v>CUR-COD.55.3/4</v>
          </cell>
          <cell r="D6132" t="str">
            <v>CURVA/CODO 55º TUBO AGUAS NEGRAS Ø 3/4"</v>
          </cell>
        </row>
        <row r="6133">
          <cell r="C6133" t="str">
            <v>CUR-90-TUB-11/4</v>
          </cell>
          <cell r="D6133" t="str">
            <v>CURVA/CODO 90º TUBO AGUAS NEGRAS Ø 1 1/4"</v>
          </cell>
        </row>
        <row r="6134">
          <cell r="C6134" t="str">
            <v>CUR-90-TUB-1-AN</v>
          </cell>
          <cell r="D6134" t="str">
            <v>CURVA/CODO 90º TUBO AGUAS NEGRAS Ø 1"</v>
          </cell>
        </row>
        <row r="6135">
          <cell r="C6135" t="str">
            <v>CUR-COD.90ª.AN.3/4</v>
          </cell>
          <cell r="D6135" t="str">
            <v>CURVA/CODO 90º TUBO AGUAS NEGRAS Ø 3/4"</v>
          </cell>
        </row>
        <row r="6136">
          <cell r="C6136" t="str">
            <v>SEM-COD.004</v>
          </cell>
          <cell r="D6136" t="str">
            <v>SEMI CODO EN PVC Ø 4" - AGUAS LLUVIAS</v>
          </cell>
        </row>
        <row r="6137">
          <cell r="C6137" t="str">
            <v>SEM-COD.006</v>
          </cell>
          <cell r="D6137" t="str">
            <v>SEMI CODO EN PVC Ø 6" - AGUAS LLUVIAS</v>
          </cell>
        </row>
        <row r="6138">
          <cell r="C6138" t="str">
            <v>SEM-COD.PN16</v>
          </cell>
          <cell r="D6138" t="str">
            <v>SEMICODO 200MM PN16 PE100 FM</v>
          </cell>
        </row>
        <row r="6139">
          <cell r="C6139" t="str">
            <v>NIP-RGE.5/16</v>
          </cell>
          <cell r="D6139" t="str">
            <v>NIPLE / TUERCA SALIDA REF: RGE. ARGON / CO2 5/16</v>
          </cell>
        </row>
        <row r="6140">
          <cell r="C6140" t="str">
            <v>NIP-ACR.1/4</v>
          </cell>
          <cell r="D6140" t="str">
            <v>NIPLE ACERO AL CARBON CON ROSCA HEMBRA NPT DE  1/4" INTERNA  EN UN EXTREMO  Y LONGITUD DE 1"</v>
          </cell>
        </row>
        <row r="6141">
          <cell r="C6141" t="str">
            <v>NIP-11/.2X100.AC</v>
          </cell>
          <cell r="D6141" t="str">
            <v>NIPLE ACERO AL CARBON Ø 1 1/2" X 100 MM ROSCA EN 2 EXTREMOS</v>
          </cell>
        </row>
        <row r="6142">
          <cell r="C6142" t="str">
            <v>NIP-220.1.1/2.AC</v>
          </cell>
          <cell r="D6142" t="str">
            <v>NIPLE ACERO AL CARBON Ø 1 1/2" X 220 MM ROSCA EN 1 EXTREMO</v>
          </cell>
        </row>
        <row r="6143">
          <cell r="C6143" t="str">
            <v>NIP-112.3PU</v>
          </cell>
          <cell r="D6143" t="str">
            <v>NIPLE ACERO AL CARBON Ø 1 1/2" X 3" ROSCA 1 EXTREMO</v>
          </cell>
        </row>
        <row r="6144">
          <cell r="C6144" t="str">
            <v>NIP-ACE.1 1/2</v>
          </cell>
          <cell r="D6144" t="str">
            <v>NIPLE ACERO AL CARBON Ø 1 1/2" X 450 MM ROSCA 1 EXTREMO</v>
          </cell>
        </row>
        <row r="6145">
          <cell r="C6145" t="str">
            <v>NIP-1X1./2X550</v>
          </cell>
          <cell r="D6145" t="str">
            <v>NIPLE ACERO AL CARBON Ø 1 1/2" X 550 MM ROSCA EN 1 EXTREMO</v>
          </cell>
        </row>
        <row r="6146">
          <cell r="C6146" t="str">
            <v>NIP-112.X6P</v>
          </cell>
          <cell r="D6146" t="str">
            <v>NIPLE ACERO AL CARBON Ø 1 1/2" X 6" - 1 EXTREMO ROSCA BSPT - 1 EXTREMO ROSCA NPT</v>
          </cell>
        </row>
        <row r="6147">
          <cell r="C6147" t="str">
            <v>NIL-ACE.25M</v>
          </cell>
          <cell r="D6147" t="str">
            <v>NIPLE ACERO AL CARBON Ø 1 1/2" X 65 MM - ROSCA (R) BSPT EN 1 EXTREMO DE 25 MM</v>
          </cell>
        </row>
        <row r="6148">
          <cell r="C6148" t="str">
            <v>NIP-11/2X65AC</v>
          </cell>
          <cell r="D6148" t="str">
            <v>NIPLE ACERO AL CARBON Ø 1 1/2" X 65 MM ROSCA EN 1 EXTREMO</v>
          </cell>
        </row>
        <row r="6149">
          <cell r="C6149" t="str">
            <v>NIP-AAC.11/2X65</v>
          </cell>
          <cell r="D6149" t="str">
            <v>NIPLE ACERO AL CARBON Ø 1 1/2" X 65 MM ROSCA EN 2 EXTREMO</v>
          </cell>
        </row>
        <row r="6150">
          <cell r="C6150" t="str">
            <v>NIP-ACC.114</v>
          </cell>
          <cell r="D6150" t="str">
            <v>NIPLE ACERO AL CARBON Ø 1 1/4" SCH 40 X 60 MM ROSCA EN 1 EXTREMO</v>
          </cell>
        </row>
        <row r="6151">
          <cell r="C6151" t="str">
            <v>NIP-1X3.AC</v>
          </cell>
          <cell r="D6151" t="str">
            <v>NIPLE ACERO AL CARBON Ø 1" X 3" - ROSCA 1 EXTREMO</v>
          </cell>
        </row>
        <row r="6152">
          <cell r="C6152" t="str">
            <v>NIP-ACE.300</v>
          </cell>
          <cell r="D6152" t="str">
            <v>NIPLE ACERO AL CARBON Ø 1" X 300 MM ROSCA 2 EXTREMOS</v>
          </cell>
        </row>
        <row r="6153">
          <cell r="C6153" t="str">
            <v>NIP-AC-1X50</v>
          </cell>
          <cell r="D6153" t="str">
            <v>NIPLE ACERO AL CARBON Ø 1" X 50 MM  ROSCA EN 1 EXTREMO</v>
          </cell>
        </row>
        <row r="6154">
          <cell r="C6154" t="str">
            <v>NIP-ACE.1X50</v>
          </cell>
          <cell r="D6154" t="str">
            <v>NIPLE ACERO AL CARBON Ø 1" X 50 MM ROSCA 2 EXTREMOS</v>
          </cell>
        </row>
        <row r="6155">
          <cell r="C6155" t="str">
            <v>NIP-1/2.150</v>
          </cell>
          <cell r="D6155" t="str">
            <v>NIPLE ACERO AL CARBON Ø 1/2" X 150 MM ROSCA 2 EXTREMOS</v>
          </cell>
        </row>
        <row r="6156">
          <cell r="C6156" t="str">
            <v>NIP-1/2.3.AC</v>
          </cell>
          <cell r="D6156" t="str">
            <v>NIPLE ACERO AL CARBON Ø 1/2" X 3" ROSCA EN 1 EXTREMO</v>
          </cell>
        </row>
        <row r="6157">
          <cell r="C6157" t="str">
            <v>NIP-1/2.32E</v>
          </cell>
          <cell r="D6157" t="str">
            <v>NIPLE ACERO AL CARBON Ø 1/2" X 3" ROSCA EN 2 EXTREMOS</v>
          </cell>
        </row>
        <row r="6158">
          <cell r="C6158" t="str">
            <v>NIP-1/2.X380</v>
          </cell>
          <cell r="D6158" t="str">
            <v>NIPLE ACERO AL CARBON Ø 1/2" X 380 MM ROSCA 2 EXTREMOS</v>
          </cell>
        </row>
        <row r="6159">
          <cell r="C6159" t="str">
            <v>NIP-ACE.2.1/2X110</v>
          </cell>
          <cell r="D6159" t="str">
            <v>NIPLE ACERO AL CARBON Ø 2 1/2" X 110 MM ROSCA EN 1 EXTREMO</v>
          </cell>
        </row>
        <row r="6160">
          <cell r="C6160" t="str">
            <v>NIP-AAC.21/2X200</v>
          </cell>
          <cell r="D6160" t="str">
            <v>NIPLE ACERO AL CARBON Ø 2 1/2" X 200 MM ROSCA EN 1 EXTREMO</v>
          </cell>
        </row>
        <row r="6161">
          <cell r="C6161" t="str">
            <v>NIP-2PU.127</v>
          </cell>
          <cell r="D6161" t="str">
            <v>NIPLE ACERO AL CARBON Ø 2" X 127 MM ROSCA EN 2 EXTREMOS</v>
          </cell>
        </row>
        <row r="6162">
          <cell r="C6162" t="str">
            <v>NIP-2X3.2EX</v>
          </cell>
          <cell r="D6162" t="str">
            <v>NIPLE ACERO AL CARBON Ø 2" X 3" ROSCA EN 2 EXTREMOS</v>
          </cell>
        </row>
        <row r="6163">
          <cell r="C6163" t="str">
            <v>NIP-AC2.42E</v>
          </cell>
          <cell r="D6163" t="str">
            <v>NIPLE ACERO AL CARBON Ø 2" X 4" ROSCA EN 2 EXTREMOS</v>
          </cell>
        </row>
        <row r="6164">
          <cell r="C6164" t="str">
            <v>NIP-3/4.1/2</v>
          </cell>
          <cell r="D6164" t="str">
            <v>NIPLE ACERO AL CARBON Ø 3/4" X 3-1/2" ROSCA EN 2 EXTREMOS</v>
          </cell>
        </row>
        <row r="6165">
          <cell r="C6165" t="str">
            <v>NIP-112.X3P</v>
          </cell>
          <cell r="D6165" t="str">
            <v>NIPLE ACERO AL CARBON Ø1 1/2" X 3" - ROSCA 1 EXTREMO BSPT</v>
          </cell>
        </row>
        <row r="6166">
          <cell r="C6166" t="str">
            <v>NIP-ACE.SCH40.3/4X13</v>
          </cell>
          <cell r="D6166" t="str">
            <v>NIPLE ACERO AL CARBON SCH 40 Ø 3/4" X 13" ROSCA EN AMBOS EXTREMOS</v>
          </cell>
        </row>
        <row r="6167">
          <cell r="C6167" t="str">
            <v>NIP-SCH.40.AC.3/4X30MM</v>
          </cell>
          <cell r="D6167" t="str">
            <v>NIPLE ACERO AL CARBON SCH 40 Ø 3/4" X 30 MM ROSCA HEMBRA EN 1 EXTREMO</v>
          </cell>
        </row>
        <row r="6168">
          <cell r="C6168" t="str">
            <v>NIP-ACE.SHC40.3/4X4.1EXT</v>
          </cell>
          <cell r="D6168" t="str">
            <v>NIPLE ACERO AL CARBON SCH 40 Ø 3/4" X 4" ROSCA EN 1 EXTREMO</v>
          </cell>
        </row>
        <row r="6169">
          <cell r="C6169" t="str">
            <v>NIP-ACE.SHC40.34X4</v>
          </cell>
          <cell r="D6169" t="str">
            <v>NIPLE ACERO AL CARBON SCH 40 Ø 3/4" X 4" ROSCA EN AMBOS EXTREMOS</v>
          </cell>
        </row>
        <row r="6170">
          <cell r="C6170" t="str">
            <v>NIP-ACE.SCH40X3/4X40</v>
          </cell>
          <cell r="D6170" t="str">
            <v>NIPLE ACERO AL CARBON SCH 40 Ø 3/4" X 40 MM ROSCA EN 1 EXTREMO</v>
          </cell>
        </row>
        <row r="6171">
          <cell r="C6171" t="str">
            <v>PIP-SCH.40.AC.3/4X40MM</v>
          </cell>
          <cell r="D6171" t="str">
            <v>NIPLE ACERO AL CARBON SCH 40 Ø 3/4" X 40 MM ROSCA HEMBRA EN 1 EXTREMO</v>
          </cell>
        </row>
        <row r="6172">
          <cell r="C6172" t="str">
            <v>NIP-ACE.SCH40.3/4X7</v>
          </cell>
          <cell r="D6172" t="str">
            <v>NIPLE ACERO AL CARBON SCH 40 Ø 3/4" X 7" ROSCA EN AMBOS EXTREMOS</v>
          </cell>
        </row>
        <row r="6173">
          <cell r="C6173" t="str">
            <v>NIP-ACE.SCH80.3/8X1.1/2</v>
          </cell>
          <cell r="D6173" t="str">
            <v>NIPLE ACERO AL CARBON SCH 80 Ø 3/8" X 1 1/2"</v>
          </cell>
        </row>
        <row r="6174">
          <cell r="C6174" t="str">
            <v>NIP-ACE.SCH80.3/8X4</v>
          </cell>
          <cell r="D6174" t="str">
            <v>NIPLE ACERO AL CARBON SCH 80 Ø 3/8" X 4"</v>
          </cell>
        </row>
        <row r="6175">
          <cell r="C6175" t="str">
            <v>NIP-ACE.SCH80.3/8X6</v>
          </cell>
          <cell r="D6175" t="str">
            <v>NIPLE ACERO AL CARBON SCH 80 Ø 3/8" X 6"</v>
          </cell>
        </row>
        <row r="6176">
          <cell r="C6176" t="str">
            <v>NIP-1/2.55M</v>
          </cell>
          <cell r="D6176" t="str">
            <v>NIPLE ACERO AL CARGON Ø 1/2" SCH 40 X 50 MM DE LONG -  ROSCA 2 EXTREMOS</v>
          </cell>
        </row>
        <row r="6177">
          <cell r="C6177" t="str">
            <v>NIP-ACE.3/4.70M</v>
          </cell>
          <cell r="D6177" t="str">
            <v>NIPLE ACERO Ø 3/4 X 70 MM ROSCA EN 2 EXTREMOS</v>
          </cell>
        </row>
        <row r="6178">
          <cell r="C6178" t="str">
            <v>NIP-ACE.3/4.60M</v>
          </cell>
          <cell r="D6178" t="str">
            <v>NIPLE ACERO Ø 3/4" X 60 MM ROSCA EN 1 EXTREMOS</v>
          </cell>
        </row>
        <row r="6179">
          <cell r="C6179" t="str">
            <v>NIP-GAL.1/2X3.1/2</v>
          </cell>
          <cell r="D6179" t="str">
            <v>NIPLE GALVANIZADO 1/2" X 3 1/2" ROSCA EN AMBOS EXTREMOS</v>
          </cell>
        </row>
        <row r="6180">
          <cell r="C6180" t="str">
            <v>NIP-GAL.1/2X3</v>
          </cell>
          <cell r="D6180" t="str">
            <v>NIPLE GALVANIZADO 1/2" X 3" ROSCA EN AMBOS EXTREMOS</v>
          </cell>
        </row>
        <row r="6181">
          <cell r="C6181" t="str">
            <v>NIP-GAL.3/8X3</v>
          </cell>
          <cell r="D6181" t="str">
            <v>NIPLE GALVANIZADO 3/8" X 3" ROSCA EN AMBOS EXTREMOS</v>
          </cell>
        </row>
        <row r="6182">
          <cell r="C6182" t="str">
            <v>NIP-GAL.3/8X3/4</v>
          </cell>
          <cell r="D6182" t="str">
            <v>NIPLE GALVANIZADO 3/8" X 4" ROSCA EN AMBOS EXTREMOS</v>
          </cell>
        </row>
        <row r="6183">
          <cell r="C6183" t="str">
            <v>NIP-GAL.190</v>
          </cell>
          <cell r="D6183" t="str">
            <v>NIPLE GALVANIZADO Ø 1 1/2" X 190 MM - ROSCA (R) BSPT EN 1 EXTREMO DE 25 MM</v>
          </cell>
        </row>
        <row r="6184">
          <cell r="C6184" t="str">
            <v>NIP-GAL-1 1/2X1</v>
          </cell>
          <cell r="D6184" t="str">
            <v>NIPLE GALVANIZADO Ø 1 1/2" X 190 MM ROSCA EN 1 EXTREMO DE 25 MM</v>
          </cell>
        </row>
        <row r="6185">
          <cell r="C6185" t="str">
            <v>NIP-1 1/2X65MM</v>
          </cell>
          <cell r="D6185" t="str">
            <v>NIPLE GALVANIZADO Ø 1 1/2" X 65 MM ROSCA EN 2 EXTREMOS</v>
          </cell>
        </row>
        <row r="6186">
          <cell r="C6186" t="str">
            <v>NIP-1 1/4X190</v>
          </cell>
          <cell r="D6186" t="str">
            <v>NIPLE GALVANIZADO Ø 1 1/4" X 190 MM ROSCA EN 1 EXTREMO DE 25 MM</v>
          </cell>
        </row>
        <row r="6187">
          <cell r="C6187" t="str">
            <v>NIP-1 1/4-GAL</v>
          </cell>
          <cell r="D6187" t="str">
            <v>NIPLE GALVANIZADO Ø 1 1/4" X 65 MM ROSCA EN 1 EXTREMO</v>
          </cell>
        </row>
        <row r="6188">
          <cell r="C6188" t="str">
            <v>NIP-GAL.1X1M</v>
          </cell>
          <cell r="D6188" t="str">
            <v>NIPLE GALVANIZADO Ø 1" X 1 METRO</v>
          </cell>
        </row>
        <row r="6189">
          <cell r="C6189" t="str">
            <v>NIP-GAL.1X1.24M</v>
          </cell>
          <cell r="D6189" t="str">
            <v>NIPLE GALVANIZADO Ø 1" X 1.24 METROS</v>
          </cell>
        </row>
        <row r="6190">
          <cell r="C6190" t="str">
            <v>NIP-GAL.1X10</v>
          </cell>
          <cell r="D6190" t="str">
            <v>NIPLE GALVANIZADO Ø 1" X 10 CMS</v>
          </cell>
        </row>
        <row r="6191">
          <cell r="C6191" t="str">
            <v>NIP-1X127MM-GAL</v>
          </cell>
          <cell r="D6191" t="str">
            <v>NIPLE GALVANIZADO Ø 1" X 127 MM ROSCA EN 2 EXTREMOS</v>
          </cell>
        </row>
        <row r="6192">
          <cell r="C6192" t="str">
            <v>NIP-GAL-1X130R1</v>
          </cell>
          <cell r="D6192" t="str">
            <v>NIPLE GALVANIZADO Ø 1" X 130 MM ROSCA EN 1 EXTREMO</v>
          </cell>
        </row>
        <row r="6193">
          <cell r="C6193" t="str">
            <v>NIP-GAL.1X16.5</v>
          </cell>
          <cell r="D6193" t="str">
            <v>NIPLE GALVANIZADO Ø 1" X 16.5 CMS</v>
          </cell>
        </row>
        <row r="6194">
          <cell r="C6194" t="str">
            <v>NIP-1X170MM-GAL</v>
          </cell>
          <cell r="D6194" t="str">
            <v>NIPLE GALVANIZADO Ø 1" X 170 MM ROSCA EN 1 EXTREMO</v>
          </cell>
        </row>
        <row r="6195">
          <cell r="C6195" t="str">
            <v>NIP-GAL-1X180R1</v>
          </cell>
          <cell r="D6195" t="str">
            <v>NIPLE GALVANIZADO Ø 1" X 180 MM ROSCA EN 1 EXTREMO</v>
          </cell>
        </row>
        <row r="6196">
          <cell r="C6196" t="str">
            <v>NIP-1X190MM-GAL</v>
          </cell>
          <cell r="D6196" t="str">
            <v>NIPLE GALVANIZADO Ø 1" X 190 MM  ROSCA EN 1 EXTREMO</v>
          </cell>
        </row>
        <row r="6197">
          <cell r="C6197" t="str">
            <v>NIP-GAL.1X2.04M</v>
          </cell>
          <cell r="D6197" t="str">
            <v>NIPLE GALVANIZADO Ø 1" X 2.04 METROS</v>
          </cell>
        </row>
        <row r="6198">
          <cell r="C6198" t="str">
            <v>NIP-GAL.1X20</v>
          </cell>
          <cell r="D6198" t="str">
            <v>NIPLE GALVANIZADO Ø 1" X 20 CMS</v>
          </cell>
        </row>
        <row r="6199">
          <cell r="C6199" t="str">
            <v>NIP-GAL.1X250MM</v>
          </cell>
          <cell r="D6199" t="str">
            <v>NIPLE GALVANIZADO Ø 1" X 250 MM  ROSCA EN 1 EXTREMO</v>
          </cell>
        </row>
        <row r="6200">
          <cell r="C6200" t="str">
            <v>NIP-GAL.1X41</v>
          </cell>
          <cell r="D6200" t="str">
            <v>NIPLE GALVANIZADO Ø 1" X 41 CMS</v>
          </cell>
        </row>
        <row r="6201">
          <cell r="C6201" t="str">
            <v>NIP-GAL-1X50R2</v>
          </cell>
          <cell r="D6201" t="str">
            <v>NIPLE GALVANIZADO Ø 1" X 50 MM ROSCA 2 EXTREMOS</v>
          </cell>
        </row>
        <row r="6202">
          <cell r="C6202" t="str">
            <v>NIP-1X65MM-GAL</v>
          </cell>
          <cell r="D6202" t="str">
            <v>NIPLE GALVANIZADO Ø 1" X 65 MM ROSCA 1 EXTREMO</v>
          </cell>
        </row>
        <row r="6203">
          <cell r="C6203" t="str">
            <v>NIP-GAL.1X75</v>
          </cell>
          <cell r="D6203" t="str">
            <v>NIPLE GALVANIZADO Ø 1" X 75 MM ROSCA EN 2 EXTREMOS</v>
          </cell>
        </row>
        <row r="6204">
          <cell r="C6204" t="str">
            <v>NIP-GAL-1/2X150</v>
          </cell>
          <cell r="D6204" t="str">
            <v>NIPLE GALVANIZADO Ø 1/2" X 150 MM ROSCA 2 EXTREMOS</v>
          </cell>
        </row>
        <row r="6205">
          <cell r="C6205" t="str">
            <v>NIP-1/2X1500MM</v>
          </cell>
          <cell r="D6205" t="str">
            <v>NIPLE GALVANIZADO Ø 1/2" X 1500 MM ROSCA 2 EXTREMOS</v>
          </cell>
        </row>
        <row r="6206">
          <cell r="C6206" t="str">
            <v>NIP-1/2X50MM</v>
          </cell>
          <cell r="D6206" t="str">
            <v>NIPLE GALVANIZADO Ø 1/2" X 50 MM ROSCA 2 EXTREMOS</v>
          </cell>
        </row>
        <row r="6207">
          <cell r="C6207" t="str">
            <v>NIP-GAL.1/4X5</v>
          </cell>
          <cell r="D6207" t="str">
            <v>NIPLE GALVANIZADO Ø 1/4" X 5 CMS</v>
          </cell>
        </row>
        <row r="6208">
          <cell r="C6208" t="str">
            <v>NIP-GAL-3/4X45X</v>
          </cell>
          <cell r="D6208" t="str">
            <v>NIPLE GALVANIZADO Ø 3/4" X 45 MM X ROSCA EN 1 EXTREMO</v>
          </cell>
        </row>
        <row r="6209">
          <cell r="C6209" t="str">
            <v>NIP-GAL.3/8X1.1/2</v>
          </cell>
          <cell r="D6209" t="str">
            <v>NIPLE GALVANIZADO Ø 3/8" X 1 1/2" ROSCA EN 2 EXTREMOS</v>
          </cell>
        </row>
        <row r="6210">
          <cell r="C6210" t="str">
            <v>NIP-3/8.X50</v>
          </cell>
          <cell r="D6210" t="str">
            <v>NIPLE GALVANIZADO Ø 3/8" X 50 MM ROSCA EN AMBOS EXTREMOS</v>
          </cell>
        </row>
        <row r="6211">
          <cell r="C6211" t="str">
            <v>NIP-INO.130</v>
          </cell>
          <cell r="D6211" t="str">
            <v>NIPLE INOX SCH 40 Ø 1" X 130 MM ROSCA EN 2 EXTREMO</v>
          </cell>
        </row>
        <row r="6212">
          <cell r="C6212" t="str">
            <v>NIP-INO.SCH40.1X50</v>
          </cell>
          <cell r="D6212" t="str">
            <v>NIPLE INOX SCH 40 Ø 1" X 50 MM ROSCA EN 1 EXTREMO</v>
          </cell>
        </row>
        <row r="6213">
          <cell r="C6213" t="str">
            <v>NIP-150.2EX</v>
          </cell>
          <cell r="D6213" t="str">
            <v>NIPLE INOX SCH 40 Ø 1" X 50 MM ROSCA EN 2 EXTREMOS</v>
          </cell>
        </row>
        <row r="6214">
          <cell r="C6214" t="str">
            <v>NIP-S40.1/2</v>
          </cell>
          <cell r="D6214" t="str">
            <v>NIPLE INOX SCH 40 Ø 1/2" X 100 MM ROSCA NPT</v>
          </cell>
        </row>
        <row r="6215">
          <cell r="C6215" t="str">
            <v>NIP-SCH.040</v>
          </cell>
          <cell r="D6215" t="str">
            <v>NIPLE INOX SCH 40 Ø 1/2" X 150 MM ROSCA EN 2 EXTREMO</v>
          </cell>
        </row>
        <row r="6216">
          <cell r="C6216" t="str">
            <v>NIP-INO.1/2</v>
          </cell>
          <cell r="D6216" t="str">
            <v>NIPLE INOX SCH 40 Ø 1/2" X 50 MM ROSCA EN 1 EXTREMO</v>
          </cell>
        </row>
        <row r="6217">
          <cell r="C6217" t="str">
            <v>NIP-INX.SCH40X1/2X50</v>
          </cell>
          <cell r="D6217" t="str">
            <v>NIPLE INOX SCH 40 Ø 1/2" X 50 MM ROSCA EN 2 EXTREMO</v>
          </cell>
        </row>
        <row r="6218">
          <cell r="C6218" t="str">
            <v>NIP-100.MM0</v>
          </cell>
          <cell r="D6218" t="str">
            <v>NIPLE INOX SCH 40 Ø 2" X 100 MM ROSCA EN 2 EXTREMOS</v>
          </cell>
        </row>
        <row r="6219">
          <cell r="C6219" t="str">
            <v>NIP-SCH.40M</v>
          </cell>
          <cell r="D6219" t="str">
            <v>NIPLE INOX SCH 40 Ø 2" X 80 MM ROSCA EN 1 EXTREMO</v>
          </cell>
        </row>
        <row r="6220">
          <cell r="C6220" t="str">
            <v>NIP-INO.80M</v>
          </cell>
          <cell r="D6220" t="str">
            <v>NIPLE INOX SCH 40 Ø 2" X 80 MM ROSCA EN 2 EXTREMOS</v>
          </cell>
        </row>
        <row r="6221">
          <cell r="C6221" t="str">
            <v>NIP-INX.3/4X40</v>
          </cell>
          <cell r="D6221" t="str">
            <v>NIPLE INOX SCH 40 Ø 3/4" X 40 MM ROSCA HEMBRA EN 1 EXTREMO</v>
          </cell>
        </row>
        <row r="6222">
          <cell r="C6222" t="str">
            <v>NIP-INO.SCH40X50</v>
          </cell>
          <cell r="D6222" t="str">
            <v>NIPLE INOX SCH 40 Ø 3/4" X 50 MM ROSCA EN 1 EXTREMO</v>
          </cell>
        </row>
        <row r="6223">
          <cell r="C6223" t="str">
            <v>NIP-3/4.IN.60</v>
          </cell>
          <cell r="D6223" t="str">
            <v>NIPLE INOX SCH 40 Ø 3/4" X 60 MM ROSCA MACHO EN 1 EXTREMO</v>
          </cell>
        </row>
        <row r="6224">
          <cell r="C6224" t="str">
            <v>NIP-INX.3/4X70</v>
          </cell>
          <cell r="D6224" t="str">
            <v>NIPLE INOX SCH 40 Ø 3/4" X 70 MM ROSCA EN 2 EXTREMOS</v>
          </cell>
        </row>
        <row r="6225">
          <cell r="C6225" t="str">
            <v>NIP-INX.SCH40X3/8X50</v>
          </cell>
          <cell r="D6225" t="str">
            <v>NIPLE INOX SCH 40 Ø 3/8" X 50 MM ROSCA EN 2 EXTREMO</v>
          </cell>
        </row>
        <row r="6226">
          <cell r="C6226" t="str">
            <v>NIP-INX.SCH40X3/8X80</v>
          </cell>
          <cell r="D6226" t="str">
            <v>NIPLE INOX SCH 40 Ø 3/8" X 80 MM ROSCA EN 2 EXTREMO</v>
          </cell>
        </row>
        <row r="6227">
          <cell r="C6227" t="str">
            <v>NIP-INO-1 1/2-</v>
          </cell>
          <cell r="D6227" t="str">
            <v>NIPLE INOX SCH40 Ø 1 1/2" X 150 MM ROSCA EN 1 EXTREMO</v>
          </cell>
        </row>
        <row r="6228">
          <cell r="C6228" t="str">
            <v>NIP-INO-1</v>
          </cell>
          <cell r="D6228" t="str">
            <v>NIPLE INOX SCH40 Ø 1" X 100 MM ROSCA EN 1 EXTREMO</v>
          </cell>
        </row>
        <row r="6229">
          <cell r="C6229" t="str">
            <v>NIP-IN1.220</v>
          </cell>
          <cell r="D6229" t="str">
            <v>NIPLE INOX SCH40 Ø 1" X 220 MM ROSCA EN 2 EXTREMO</v>
          </cell>
        </row>
        <row r="6230">
          <cell r="C6230" t="str">
            <v>NIP-INO.SCH40X1X70</v>
          </cell>
          <cell r="D6230" t="str">
            <v>NIPLE INOX SCH40 Ø 1" X 70 MM ROSCA EN 1 EXTREMO</v>
          </cell>
        </row>
        <row r="6231">
          <cell r="C6231" t="str">
            <v>NIP-INO-3/4X40M</v>
          </cell>
          <cell r="D6231" t="str">
            <v>NIPLE INOX SCH40 Ø 3/4 X 40 MM ROSCA EN 1 EXTREMO</v>
          </cell>
        </row>
        <row r="6232">
          <cell r="C6232" t="str">
            <v>NIP-INO-3/4X140</v>
          </cell>
          <cell r="D6232" t="str">
            <v>NIPLE INOX SCH40 Ø 3/4" X 140 MM ROSCA EN 2 EXTREMOS</v>
          </cell>
        </row>
        <row r="6233">
          <cell r="C6233" t="str">
            <v>NIP-INO-3/4X155</v>
          </cell>
          <cell r="D6233" t="str">
            <v>NIPLE INOX SCH40 Ø 3/4" X 155 MM ROSCA EN 1 EXTREMO</v>
          </cell>
        </row>
        <row r="6234">
          <cell r="C6234" t="str">
            <v>NIP-INO-3/4X80</v>
          </cell>
          <cell r="D6234" t="str">
            <v>NIPLE INOX SCH40 Ø 3/4" X 80 MM ROSCA EN 1 EXTREMO</v>
          </cell>
        </row>
        <row r="6235">
          <cell r="C6235" t="str">
            <v>NIP-1PU.7CM</v>
          </cell>
          <cell r="D6235" t="str">
            <v>NIPLE INOXIDABLE 1" X 7 CM CON UNION HEMBRA 1"</v>
          </cell>
        </row>
        <row r="6236">
          <cell r="C6236" t="str">
            <v>NIP-250.4PU</v>
          </cell>
          <cell r="D6236" t="str">
            <v>NIPLE SCH 40  Ø 4" X 250 MM ROSCA EN 1 EXTREMO</v>
          </cell>
        </row>
        <row r="6237">
          <cell r="C6237" t="str">
            <v>NIP-1 1/2X100MM</v>
          </cell>
          <cell r="D6237" t="str">
            <v>NIPLE SCH 40 Ø 1 1/2" X 100 MM ROSCA EN 1 EXTREMO</v>
          </cell>
        </row>
        <row r="6238">
          <cell r="C6238" t="str">
            <v>NIP-100.S/C</v>
          </cell>
          <cell r="D6238" t="str">
            <v>NIPLE SCH 40 Ø 1 1/2" X 100 MM ROSCA EN 1 EXTREMO - SIN COSTURA</v>
          </cell>
        </row>
        <row r="6239">
          <cell r="C6239" t="str">
            <v>NIP-SCH.40X1 1/2X1000</v>
          </cell>
          <cell r="D6239" t="str">
            <v>NIPLE SCH 40 Ø 1 1/2" X 1000 MM ROSCA EN 2 EXTREMOS - SIN COSTURA</v>
          </cell>
        </row>
        <row r="6240">
          <cell r="C6240" t="str">
            <v>NIP-112.S/C</v>
          </cell>
          <cell r="D6240" t="str">
            <v>NIPLE SCH 40 Ø 1 1/2" X 130 MM ROSCA EN 2 EXTREMOS - SIN COSTURA</v>
          </cell>
        </row>
        <row r="6241">
          <cell r="C6241" t="str">
            <v>NIP-SCH.40X.1.1/2.X150</v>
          </cell>
          <cell r="D6241" t="str">
            <v>NIPLE SCH 40 Ø 1 1/2" X 150 MM ROSCA EN 1 EXTREMO - SIN COSTURA</v>
          </cell>
        </row>
        <row r="6242">
          <cell r="C6242" t="str">
            <v>NIP-SCH.40X.1.1/2.X15.0</v>
          </cell>
          <cell r="D6242" t="str">
            <v>NIPLE SCH 40 Ø 1 1/2" X 150 MM ROSCA EN 2 EXTREMOS - SIN COSTURA</v>
          </cell>
        </row>
        <row r="6243">
          <cell r="C6243" t="str">
            <v>NIP-180.S/C</v>
          </cell>
          <cell r="D6243" t="str">
            <v>NIPLE SCH 40 Ø 1 1/2" X 180 MM ROSCA EN 2 EXTREMOS - SIN COSTURA</v>
          </cell>
        </row>
        <row r="6244">
          <cell r="C6244" t="str">
            <v>NIP-280.S/C</v>
          </cell>
          <cell r="D6244" t="str">
            <v>NIPLE SCH 40 Ø 1 1/2" X 280 MM ROSCA EN 2 EXTREMOS - SIN COSTURA</v>
          </cell>
        </row>
        <row r="6245">
          <cell r="C6245" t="str">
            <v>NIP-SCH.40X1.1/2.X30.0</v>
          </cell>
          <cell r="D6245" t="str">
            <v>NIPLE SCH 40 Ø 1 1/2" X 300 MM ROSCA EN 2 EXTREMOS - SIN COSTURA</v>
          </cell>
        </row>
        <row r="6246">
          <cell r="C6246" t="str">
            <v>NIP-ACE.SCH40X1 1/2</v>
          </cell>
          <cell r="D6246" t="str">
            <v>NIPLE SCH 40 Ø 1 1/2" X 350 MM ROSCA EN 2 EXTREMOS</v>
          </cell>
        </row>
        <row r="6247">
          <cell r="C6247" t="str">
            <v>NIP-1X100MM</v>
          </cell>
          <cell r="D6247" t="str">
            <v>NIPLE SCH 40 Ø 1" X 100 MM ROSCA EN 2 EXTREMOS</v>
          </cell>
        </row>
        <row r="6248">
          <cell r="C6248" t="str">
            <v>NIP-1X120MM</v>
          </cell>
          <cell r="D6248" t="str">
            <v>NIPLE SCH 40 Ø 1" X 120 MM ROSCA EN 2 EXTREMOS</v>
          </cell>
        </row>
        <row r="6249">
          <cell r="C6249" t="str">
            <v>NIP-1X250MM</v>
          </cell>
          <cell r="D6249" t="str">
            <v>NIPLE SCH 40 Ø 1" X 250 MM ROSCA EN 2 EXTREMOS</v>
          </cell>
        </row>
        <row r="6250">
          <cell r="C6250" t="str">
            <v>NIP-1X350MM</v>
          </cell>
          <cell r="D6250" t="str">
            <v>NIPLE SCH 40 Ø 1" X 350 MM ROSCA EN 2 EXTREMOS</v>
          </cell>
        </row>
        <row r="6251">
          <cell r="C6251" t="str">
            <v>NIP-SCH.40X400</v>
          </cell>
          <cell r="D6251" t="str">
            <v>NIPLE SCH 40 Ø 1" X 400 MM ROSCA EN 1 EXTREMO</v>
          </cell>
        </row>
        <row r="6252">
          <cell r="C6252" t="str">
            <v>NIP-1X480MM</v>
          </cell>
          <cell r="D6252" t="str">
            <v>NIPLE SCH 40 Ø 1" X 480 MM ROSCA EN 2 EXTREMOS</v>
          </cell>
        </row>
        <row r="6253">
          <cell r="C6253" t="str">
            <v>NIP-SCH.40.1X50</v>
          </cell>
          <cell r="D6253" t="str">
            <v>NIPLE SCH 40 Ø 1" X 50 MM ROSCA EN 1 EXTREMO</v>
          </cell>
        </row>
        <row r="6254">
          <cell r="C6254" t="str">
            <v>NIP-SCH40-1/2X2</v>
          </cell>
          <cell r="D6254" t="str">
            <v>NIPLE SCH 40 Ø 1/2" X 210 MM ROSCA NPT</v>
          </cell>
        </row>
        <row r="6255">
          <cell r="C6255" t="str">
            <v>NIP-SCH40-1/2X5</v>
          </cell>
          <cell r="D6255" t="str">
            <v>NIPLE SCH 40 Ø 1/2" X 50 MM ROSCA NPT</v>
          </cell>
        </row>
        <row r="6256">
          <cell r="C6256" t="str">
            <v>NIP-SCH.40.1/4X30</v>
          </cell>
          <cell r="D6256" t="str">
            <v>NIPLE SCH 40 Ø 1/4" X 30 MM ROSCA EN 2 EXTREMOS</v>
          </cell>
        </row>
        <row r="6257">
          <cell r="C6257" t="str">
            <v>NIP-2X100MM</v>
          </cell>
          <cell r="D6257" t="str">
            <v>NIPLE SCH 40 Ø 2" X 100 MM ROSCA EN 1 EXTREMO</v>
          </cell>
        </row>
        <row r="6258">
          <cell r="C6258" t="str">
            <v>NIP-100.1ES/C</v>
          </cell>
          <cell r="D6258" t="str">
            <v>NIPLE SCH 40 Ø 2" X 100 MM ROSCA EN 1 EXTREMO - SIN COSTURA</v>
          </cell>
        </row>
        <row r="6259">
          <cell r="C6259" t="str">
            <v>NIP-SCH.2X100-2</v>
          </cell>
          <cell r="D6259" t="str">
            <v>NIPLE SCH 40 Ø 2" X 100 MM ROSCA EN 2 EXTREMOS</v>
          </cell>
        </row>
        <row r="6260">
          <cell r="C6260" t="str">
            <v>NIP-SCH.2X150</v>
          </cell>
          <cell r="D6260" t="str">
            <v>NIPLE SCH 40 Ø 2" X 150 MM ROSCA EN 1 EXTREMO</v>
          </cell>
        </row>
        <row r="6261">
          <cell r="C6261" t="str">
            <v>NIP-SCH.2X150-2</v>
          </cell>
          <cell r="D6261" t="str">
            <v>NIPLE SCH 40 Ø 2" X 150 MM ROSCA EN 2 EXTREMOS</v>
          </cell>
        </row>
        <row r="6262">
          <cell r="C6262" t="str">
            <v>NIP-150.S/C</v>
          </cell>
          <cell r="D6262" t="str">
            <v>NIPLE SCH 40 Ø 2" X 150 MM ROSCA EN 2 EXTREMOS - SIN COSTURA</v>
          </cell>
        </row>
        <row r="6263">
          <cell r="C6263" t="str">
            <v>NIP-2X200MM</v>
          </cell>
          <cell r="D6263" t="str">
            <v>NIPLE SCH 40 Ø 2" X 200 MM ROSCA EN 1 EXTREMO</v>
          </cell>
        </row>
        <row r="6264">
          <cell r="C6264" t="str">
            <v>NIP-250.1ES</v>
          </cell>
          <cell r="D6264" t="str">
            <v>NIPLE SCH 40 Ø 2" X 250 MM ROSCA EN 1 EXTREMO - SIN COSTURA</v>
          </cell>
        </row>
        <row r="6265">
          <cell r="C6265" t="str">
            <v>NIP-310.S/C</v>
          </cell>
          <cell r="D6265" t="str">
            <v>NIPLE SCH 40 Ø 2" X 310 MM ROSCA EN 2 EXTREMOS - SIN COSTURA</v>
          </cell>
        </row>
        <row r="6266">
          <cell r="C6266" t="str">
            <v>NIP-370.1ES</v>
          </cell>
          <cell r="D6266" t="str">
            <v>NIPLE SCH 40 Ø 2" X 370 MM ROSCA EN 1 EXTREMO - SIN COSTURA</v>
          </cell>
        </row>
        <row r="6267">
          <cell r="C6267" t="str">
            <v>NIP-3/4X100MM</v>
          </cell>
          <cell r="D6267" t="str">
            <v>NIPLE SCH 40 Ø 3/4" X 100 MM ROSCA EN 1 EXTREMO</v>
          </cell>
        </row>
        <row r="6268">
          <cell r="C6268" t="str">
            <v>NIP-SCH.40X3/4X100</v>
          </cell>
          <cell r="D6268" t="str">
            <v>NIPLE SCH 40 Ø 3/4" X 100 MM ROSCA EN 2 EXTREMOS</v>
          </cell>
        </row>
        <row r="6269">
          <cell r="C6269" t="str">
            <v>NIP-3/4X155MM</v>
          </cell>
          <cell r="D6269" t="str">
            <v>NIPLE SCH 40 Ø 3/4" X 155 MM ROSCA EN 1 EXTREMO</v>
          </cell>
        </row>
        <row r="6270">
          <cell r="C6270" t="str">
            <v>NIP-3/4X165MM</v>
          </cell>
          <cell r="D6270" t="str">
            <v>NIPLE SCH 40 Ø 3/4" X 165 MM ROSCA EN 2 EXTREMOS</v>
          </cell>
        </row>
        <row r="6271">
          <cell r="C6271" t="str">
            <v>NIP-S40.3/4</v>
          </cell>
          <cell r="D6271" t="str">
            <v>NIPLE SCH 40 Ø 3/4" X 200 MM ROSCA EN 2 EXTREMOS</v>
          </cell>
        </row>
        <row r="6272">
          <cell r="C6272" t="str">
            <v>NIP-3/4X235MM</v>
          </cell>
          <cell r="D6272" t="str">
            <v>NIPLE SCH 40 Ø 3/4" X 235 MM ROSCA EN 1 EXTREMO</v>
          </cell>
        </row>
        <row r="6273">
          <cell r="C6273" t="str">
            <v>NIP-3/4X250MM</v>
          </cell>
          <cell r="D6273" t="str">
            <v>NIPLE SCH 40 Ø 3/4" X 250 MM ROSCA EN 2 EXTREMOS</v>
          </cell>
        </row>
        <row r="6274">
          <cell r="C6274" t="str">
            <v>NIP-3/4.310</v>
          </cell>
          <cell r="D6274" t="str">
            <v>NIPLE SCH 40 Ø 3/4" X 310 MM ROSCA EN 2 EXTREMOS</v>
          </cell>
        </row>
        <row r="6275">
          <cell r="C6275" t="str">
            <v>NIP-3/4X350MM</v>
          </cell>
          <cell r="D6275" t="str">
            <v>NIPLE SCH 40 Ø 3/4" X 350 MM ROSCA EN 2 EXTREMOS</v>
          </cell>
        </row>
        <row r="6276">
          <cell r="C6276" t="str">
            <v>NIP-3/4X460MM</v>
          </cell>
          <cell r="D6276" t="str">
            <v>NIPLE SCH 40 Ø 3/4" X 460 MM ROSCA EN 2 EXTREMOS</v>
          </cell>
        </row>
        <row r="6277">
          <cell r="C6277" t="str">
            <v>NIP-SCH.40X3/4X50MM</v>
          </cell>
          <cell r="D6277" t="str">
            <v>NIPLE SCH 40 Ø 3/4" X 50 MM ROSCA EN 2 EXTREMOS</v>
          </cell>
        </row>
        <row r="6278">
          <cell r="C6278" t="str">
            <v>NIP-SCH.40X3/4X500</v>
          </cell>
          <cell r="D6278" t="str">
            <v>NIPLE SCH 40 Ø 3/4" X 500 MM ROSCA EN 1 EXTREMO</v>
          </cell>
        </row>
        <row r="6279">
          <cell r="C6279" t="str">
            <v>NIP-3/4X80MM</v>
          </cell>
          <cell r="D6279" t="str">
            <v>NIPLE SCH 40 Ø 3/4" X 80 MM ROSCA EN 1 EXTREMO</v>
          </cell>
        </row>
        <row r="6280">
          <cell r="C6280" t="str">
            <v>NIP-SCH.40X3/4X800</v>
          </cell>
          <cell r="D6280" t="str">
            <v>NIPLE SCH 40 Ø 3/4" X 800 MM ROSCA EN 1 EXTREMO</v>
          </cell>
        </row>
        <row r="6281">
          <cell r="C6281" t="str">
            <v>NIP-3/8X100MM</v>
          </cell>
          <cell r="D6281" t="str">
            <v>NIPLE SCH 40 Ø 3/8" X 100 MM ROSCA EN 1 EXTREMOS</v>
          </cell>
        </row>
        <row r="6282">
          <cell r="C6282" t="str">
            <v>NIP-ACE-4"X4 1/</v>
          </cell>
          <cell r="D6282" t="str">
            <v>NIPLE SCH 40 Ø 4" X 4 1/2" ROSCA EN 1 EXTREMO</v>
          </cell>
        </row>
        <row r="6283">
          <cell r="C6283" t="str">
            <v>NIP-S40.1X50</v>
          </cell>
          <cell r="D6283" t="str">
            <v>NIPLE SCH 40 Ø1" X 50 MM ROSCA EN 2 EXTREMOS</v>
          </cell>
        </row>
        <row r="6284">
          <cell r="C6284" t="str">
            <v>NIP-SCH.1/2</v>
          </cell>
          <cell r="D6284" t="str">
            <v>NIPLE SCH 40 Ø1/2" X 100 MM ROSCA EN UN EXTREMO</v>
          </cell>
        </row>
        <row r="6285">
          <cell r="C6285" t="str">
            <v>NIP-SCH.145</v>
          </cell>
          <cell r="D6285" t="str">
            <v>NIPLE SCH 40 Ø1” X 145 MM ROSCA EN 2 EXTREMOS</v>
          </cell>
        </row>
        <row r="6286">
          <cell r="C6286" t="str">
            <v>NIP-SCH.155</v>
          </cell>
          <cell r="D6286" t="str">
            <v>NIPLE SCH 40 Ø1” X 155 MM ROSCA EN 2 EXTREMOS</v>
          </cell>
        </row>
        <row r="6287">
          <cell r="C6287" t="str">
            <v>NIP-SCH.180</v>
          </cell>
          <cell r="D6287" t="str">
            <v>NIPLE SCH 40 Ø1” X 180 MM ROSCA EN 1 EXTREMO</v>
          </cell>
        </row>
        <row r="6288">
          <cell r="C6288" t="str">
            <v>NIP-SCH.235</v>
          </cell>
          <cell r="D6288" t="str">
            <v>NIPLE SCH 40 Ø1” X 235 MM ROSCA EN 1 EXTREMO</v>
          </cell>
        </row>
        <row r="6289">
          <cell r="C6289" t="str">
            <v>NIP-S40.235</v>
          </cell>
          <cell r="D6289" t="str">
            <v>NIPLE SCH 40 Ø1” X 235 MM ROSCA EN 2 EXTREMOS</v>
          </cell>
        </row>
        <row r="6290">
          <cell r="C6290" t="str">
            <v>NIP-SCH.500</v>
          </cell>
          <cell r="D6290" t="str">
            <v>NIPLE SCH 40 Ø1” X 500 MM ROSCA EN 2 EXTREMOS</v>
          </cell>
        </row>
        <row r="6291">
          <cell r="C6291" t="str">
            <v>NIP-SCH.70M</v>
          </cell>
          <cell r="D6291" t="str">
            <v>NIPLE SCH 40 Ø1” X 70 MM ROSCA EN 2 EXTREMOS</v>
          </cell>
        </row>
        <row r="6292">
          <cell r="C6292" t="str">
            <v>NIP-SCH.50M</v>
          </cell>
          <cell r="D6292" t="str">
            <v>NIPLE SCH 40 Ø3/4” X 50 MM ROSCA EN 2 EXTREMOS</v>
          </cell>
        </row>
        <row r="6293">
          <cell r="C6293" t="str">
            <v>NIP-ACX.1.1/2X200</v>
          </cell>
          <cell r="D6293" t="str">
            <v>NIPLE SCH 80 ACERO AL CARBON Ø 1 1/2" X 200 MM ROSCA EN 1 EXTREMO</v>
          </cell>
        </row>
        <row r="6294">
          <cell r="C6294" t="str">
            <v>NIP-2"X.200</v>
          </cell>
          <cell r="D6294" t="str">
            <v>NIPLE SCH 80 Ø 2" X 200 MM ROSCA EN 1 EXTREMO</v>
          </cell>
        </row>
        <row r="6295">
          <cell r="C6295" t="str">
            <v>NIP-1/1.242.AC</v>
          </cell>
          <cell r="D6295" t="str">
            <v>NIPLE SCH 80 SIN COSTURA ACERO AL CARBON Ø 1 1/2" X 42 MM ROSCA EN 1 EXTREMO</v>
          </cell>
        </row>
        <row r="6296">
          <cell r="C6296" t="str">
            <v>CON-B46.HEM</v>
          </cell>
          <cell r="D6296" t="str">
            <v>CONECTOR B46 1/4 MACHO X 1/8 HEMBRA BRONCE</v>
          </cell>
        </row>
        <row r="6297">
          <cell r="C6297" t="str">
            <v>CUP-RED.3/8X1/4</v>
          </cell>
          <cell r="D6297" t="str">
            <v>CUPLA DE REDUCCION HEMBRA HEMBRA 3/8" X 1/4" Ref: RAB119-06X04</v>
          </cell>
        </row>
        <row r="6298">
          <cell r="C6298" t="str">
            <v>PAS-MAC.716</v>
          </cell>
          <cell r="D6298" t="str">
            <v>PASAMURO 7/16 JIC X 7/16 JIC MACHO-MACHO</v>
          </cell>
        </row>
        <row r="6299">
          <cell r="C6299" t="str">
            <v>RED-200.160</v>
          </cell>
          <cell r="D6299" t="str">
            <v>REDUCCION  200X160MM PN 16 FM</v>
          </cell>
        </row>
        <row r="6300">
          <cell r="C6300" t="str">
            <v>RED-4X3.BOM</v>
          </cell>
          <cell r="D6300" t="str">
            <v>REDUCCIÓN 4X3" PARA BOMBA ELECTRICA UL/FM 250GPM@85PSI</v>
          </cell>
        </row>
        <row r="6301">
          <cell r="C6301" t="str">
            <v>RED-A20.25M</v>
          </cell>
          <cell r="D6301" t="str">
            <v>REDUCCIÓN A 20MM (3/4" ID) 25MM (7/8" ID) KAE Ref: CO2025025020</v>
          </cell>
        </row>
        <row r="6302">
          <cell r="C6302" t="str">
            <v>RED-A25.32M</v>
          </cell>
          <cell r="D6302" t="str">
            <v>REDUCCION A 25MM (7/8" ID) 32MM (1 1/4" ID) KAE Ref: CO2025032025</v>
          </cell>
        </row>
        <row r="6303">
          <cell r="C6303" t="str">
            <v>RED-BR-1/2A3/8</v>
          </cell>
          <cell r="D6303" t="str">
            <v>REDUCCION BRONCE Ø 1/2" A Ø 3/8"</v>
          </cell>
        </row>
        <row r="6304">
          <cell r="C6304" t="str">
            <v>RED-BR-1/8A1/4</v>
          </cell>
          <cell r="D6304" t="str">
            <v>REDUCCION BRONCE Ø 1/8" NPT A Ø 1/4" NPT</v>
          </cell>
        </row>
        <row r="6305">
          <cell r="C6305" t="str">
            <v>RED-BUS.CON.1-3/4</v>
          </cell>
          <cell r="D6305" t="str">
            <v>REDUCCION BUSHING CONDUIT Ø 1" A 3/4" Ref: RE32</v>
          </cell>
        </row>
        <row r="6306">
          <cell r="C6306" t="str">
            <v>RED-BUS.BRO.3/8X1/4</v>
          </cell>
          <cell r="D6306" t="str">
            <v>REDUCCION BUSHING EN BRONCE Ø 3/8" A Ø 1/4" NPT</v>
          </cell>
        </row>
        <row r="6307">
          <cell r="C6307" t="str">
            <v>RED-BUS.NPT</v>
          </cell>
          <cell r="D6307" t="str">
            <v>REDUCCION BUSHING Ø 1 1/2" A Ø 1 1/4" NPT - ACERO AL CARBON</v>
          </cell>
        </row>
        <row r="6308">
          <cell r="C6308" t="str">
            <v>RED-BUS.1.1/2X1</v>
          </cell>
          <cell r="D6308" t="str">
            <v>REDUCCION BUSHING Ø 1 1/2" A Ø 1" NPT - ACERO AL CARBON</v>
          </cell>
        </row>
        <row r="6309">
          <cell r="C6309" t="str">
            <v>RED-BUS.1/2</v>
          </cell>
          <cell r="D6309" t="str">
            <v>REDUCCION BUSHING Ø 1 1/2" NPT A Ø 1/2" NPT - GALVANIZADO</v>
          </cell>
        </row>
        <row r="6310">
          <cell r="C6310" t="str">
            <v>RED-BUS.1-3/4.IN</v>
          </cell>
          <cell r="D6310" t="str">
            <v>REDUCCION BUSHING Ø 1" A 3/4" INOX</v>
          </cell>
        </row>
        <row r="6311">
          <cell r="C6311" t="str">
            <v>RED-BUS-1-3/4</v>
          </cell>
          <cell r="D6311" t="str">
            <v>REDUCCION BUSHING Ø 1" A 3/4" MACHO - MACHO</v>
          </cell>
        </row>
        <row r="6312">
          <cell r="C6312" t="str">
            <v>RED-BUS-1A1/2</v>
          </cell>
          <cell r="D6312" t="str">
            <v>REDUCCION BUSHING Ø 1" A Ø 1/2"</v>
          </cell>
        </row>
        <row r="6313">
          <cell r="C6313" t="str">
            <v>RED-BUS.1X1/2</v>
          </cell>
          <cell r="D6313" t="str">
            <v>REDUCCION BUSHING Ø 1" A Ø 1/2" NPT - INOX</v>
          </cell>
        </row>
        <row r="6314">
          <cell r="C6314" t="str">
            <v>RED-BUS.114</v>
          </cell>
          <cell r="D6314" t="str">
            <v>REDUCCION BUSHING Ø 1" A Ø 1/4"</v>
          </cell>
        </row>
        <row r="6315">
          <cell r="C6315" t="str">
            <v>RED-BU1.3/4</v>
          </cell>
          <cell r="D6315" t="str">
            <v>REDUCCION BUSHING Ø 1" A Ø 3/4"</v>
          </cell>
        </row>
        <row r="6316">
          <cell r="C6316" t="str">
            <v>RED-BUS.1X3/8.GAL</v>
          </cell>
          <cell r="D6316" t="str">
            <v>REDUCCION BUSHING Ø 1" X Ø  3/8 GALVANIZADO</v>
          </cell>
        </row>
        <row r="6317">
          <cell r="C6317" t="str">
            <v>RED-BUS-1/2A3/8</v>
          </cell>
          <cell r="D6317" t="str">
            <v>REDUCCION BUSHING Ø 1/2 A Ø 3/8</v>
          </cell>
        </row>
        <row r="6318">
          <cell r="C6318" t="str">
            <v>RED-1/2.1/4</v>
          </cell>
          <cell r="D6318" t="str">
            <v>REDUCCION BUSHING Ø 1/2" A 1/4" NPT INOX</v>
          </cell>
        </row>
        <row r="6319">
          <cell r="C6319" t="str">
            <v>RED-BUS.1/2X3/8,IN</v>
          </cell>
          <cell r="D6319" t="str">
            <v>REDUCCION BUSHING Ø 1/2" A 3/8" INOX</v>
          </cell>
        </row>
        <row r="6320">
          <cell r="C6320" t="str">
            <v>RED-BUS.1/2X1/4</v>
          </cell>
          <cell r="D6320" t="str">
            <v>REDUCCION BUSHING Ø 1/2" A Ø 1/4" NPT - ACERO AL CARBON</v>
          </cell>
        </row>
        <row r="6321">
          <cell r="C6321" t="str">
            <v>RED-BUS-1/2X3/8</v>
          </cell>
          <cell r="D6321" t="str">
            <v>REDUCCION BUSHING Ø 1/2" MACHO A Ø 3/8" HEMBRA</v>
          </cell>
        </row>
        <row r="6322">
          <cell r="C6322" t="str">
            <v>RED-BUS-1/4A1/2</v>
          </cell>
          <cell r="D6322" t="str">
            <v>REDUCCION BUSHING Ø 1/4" A Ø 1/2" EN BRONCE</v>
          </cell>
        </row>
        <row r="6323">
          <cell r="C6323" t="str">
            <v>RED-1/4.1/8</v>
          </cell>
          <cell r="D6323" t="str">
            <v>REDUCCION BUSHING Ø 1/4" MACHO X Ø 1/8" HEMBRA BRONCE</v>
          </cell>
        </row>
        <row r="6324">
          <cell r="C6324" t="str">
            <v>RED-BUS.1/4.1/8</v>
          </cell>
          <cell r="D6324" t="str">
            <v>REDUCCION BUSHING Ø 1/4" MACHO X Ø 1/8" HEMBRA INOX</v>
          </cell>
        </row>
        <row r="6325">
          <cell r="C6325" t="str">
            <v>RED-BUS.1/4</v>
          </cell>
          <cell r="D6325" t="str">
            <v>REDUCCION BUSHING Ø 1-1/4" A Ø 3/4"</v>
          </cell>
        </row>
        <row r="6326">
          <cell r="C6326" t="str">
            <v>RED-2PU.1/2</v>
          </cell>
          <cell r="D6326" t="str">
            <v>REDUCCION BUSHING Ø 2" A Ø 1/2" ACERO AL CARBON</v>
          </cell>
        </row>
        <row r="6327">
          <cell r="C6327" t="str">
            <v>RED-BUS.3/4</v>
          </cell>
          <cell r="D6327" t="str">
            <v>REDUCCION BUSHING Ø 3/4" A Ø 1/2" NPT - ACERO AL CARBON</v>
          </cell>
        </row>
        <row r="6328">
          <cell r="C6328" t="str">
            <v>RED-BUS.3/4X1/4</v>
          </cell>
          <cell r="D6328" t="str">
            <v>REDUCCION BUSHING Ø 3/4" A Ø 1/4" NPT - ACERO AL CARBON</v>
          </cell>
        </row>
        <row r="6329">
          <cell r="C6329" t="str">
            <v>RED-BUS.3/4X3/8</v>
          </cell>
          <cell r="D6329" t="str">
            <v>REDUCCION BUSHING Ø 3/4" A Ø 3/8" NPT - ACERO AL CARBON</v>
          </cell>
        </row>
        <row r="6330">
          <cell r="C6330" t="str">
            <v>RED-BUS.3/8X1/4</v>
          </cell>
          <cell r="D6330" t="str">
            <v>REDUCCION BUSHING Ø 3/8 A Ø 1/4 GALVANIZADO</v>
          </cell>
        </row>
        <row r="6331">
          <cell r="C6331" t="str">
            <v>RED-BUS.3/8X1/4.IN</v>
          </cell>
          <cell r="D6331" t="str">
            <v>REDUCCION BUSHING Ø 3/8" A 1/4" INOX</v>
          </cell>
        </row>
        <row r="6332">
          <cell r="C6332" t="str">
            <v>RED-BUS-3/8X1/4</v>
          </cell>
          <cell r="D6332" t="str">
            <v>REDUCCION BUSHING Ø 3/8" MACHO X Ø 1/4" HEMBRA</v>
          </cell>
        </row>
        <row r="6333">
          <cell r="C6333" t="str">
            <v>RED-AST.174</v>
          </cell>
          <cell r="D6333" t="str">
            <v>REDUCCION CONCENTRICA MOLDEADA PE 4710 Ø IPS 10"X8" - RDE 11 - CLASS 200 PSI - ASTM F714 - FM APPROVED 1613, ASTM D 3261, ASTM F 2206, ASTM F 714, ASTM D 3035, AWWA C901/C906 Y NSF 61</v>
          </cell>
        </row>
        <row r="6334">
          <cell r="C6334" t="str">
            <v>RED-CON.471</v>
          </cell>
          <cell r="D6334" t="str">
            <v>REDUCCION CONCENTRICA MOLDEADA PE 4710 Ø IPS 12"X10" - RDE 11 - CLASS 200 PSI - ASTM F714 - FM APPROVED 1613, ASTM D 3261, ASTM F 2206, ASTM F 714, ASTM D 3035, AWWA C901/C906 Y NSF 61</v>
          </cell>
        </row>
        <row r="6335">
          <cell r="C6335" t="str">
            <v>RED-220.714</v>
          </cell>
          <cell r="D6335" t="str">
            <v>REDUCCION CONCENTRICA MOLDEADA PE 4710 Ø IPS 4"X3" - RDE 11 - CLASS 200 PSI - ASTM F714 - FM APPROVED 1613, ASTM D 3261, ASTM F 2206, ASTM F 714, ASTM D 3035, AWWA C901/C906 Y NSF 61</v>
          </cell>
        </row>
        <row r="6336">
          <cell r="C6336" t="str">
            <v>RED-326.303</v>
          </cell>
          <cell r="D6336" t="str">
            <v>REDUCCION CONCENTRICA MOLDEADA PE 4710 Ø IPS 6"X4" - RDE 11 - CLASS 200 PSI - ASTM F714 - FM APPROVED 1613, ASTM D 3261, ASTM F 2206, ASTM F 714, ASTM D 3035, AWWA C901/C906 Y NSF 61</v>
          </cell>
        </row>
        <row r="6337">
          <cell r="C6337" t="str">
            <v>RED-CON.RDE</v>
          </cell>
          <cell r="D6337" t="str">
            <v>REDUCCION CONCENTRICA MOLDEADA PE 4710 Ø IPS 8"X6" - RDE 11 - CLASS 200 PSI - ASTM F714 - FM APPROVED 1613, ASTM D 3261, ASTM F 2206, ASTM F 714, ASTM D 3035, AWWA C901/C906 Y NSF 61</v>
          </cell>
        </row>
        <row r="6338">
          <cell r="C6338" t="str">
            <v>RED-CON.1X1/2.G</v>
          </cell>
          <cell r="D6338" t="str">
            <v>REDUCCION CONCENTRICA Ø 1" X Ø 1/2" - GALVANIZADA</v>
          </cell>
        </row>
        <row r="6339">
          <cell r="C6339" t="str">
            <v>RED-COP-1A3/4GA</v>
          </cell>
          <cell r="D6339" t="str">
            <v>REDUCCION CONCENTRICA Ø 1" X Ø 3/4" - GALVANIZADA</v>
          </cell>
        </row>
        <row r="6340">
          <cell r="C6340" t="str">
            <v>RED-COP-2/2A3/8</v>
          </cell>
          <cell r="D6340" t="str">
            <v>REDUCCION CONCENTRICA Ø 1/2" X Ø 3/8" - ACERO AL CARBON</v>
          </cell>
        </row>
        <row r="6341">
          <cell r="C6341" t="str">
            <v>RED-COP-1/4X1/8</v>
          </cell>
          <cell r="D6341" t="str">
            <v>REDUCCION CONCENTRICA Ø 1/4" X Ø 1/8" - ACERO AL CARBON</v>
          </cell>
        </row>
        <row r="6342">
          <cell r="C6342" t="str">
            <v>RED-ACE.2X1</v>
          </cell>
          <cell r="D6342" t="str">
            <v>REDUCCION CONCENTRICA Ø 2" X 1" - ACERO AL CARBON</v>
          </cell>
        </row>
        <row r="6343">
          <cell r="C6343" t="str">
            <v>RED-CON.3/4</v>
          </cell>
          <cell r="D6343" t="str">
            <v>REDUCCION CONCENTRICA Ø 3/4" X Ø 1/2" - ACERO AL CARBON</v>
          </cell>
        </row>
        <row r="6344">
          <cell r="C6344" t="str">
            <v>RED-COP-3/4A1/2</v>
          </cell>
          <cell r="D6344" t="str">
            <v>REDUCCION CONCENTRICA Ø 3/4" X Ø 1/2" - GALVANIZADA</v>
          </cell>
        </row>
        <row r="6345">
          <cell r="C6345" t="str">
            <v>RED-COP-3/8-1/4</v>
          </cell>
          <cell r="D6345" t="str">
            <v>REDUCCION CONCENTRICA Ø 3/8" X 1/4" NPT - ACERO AL CARBON</v>
          </cell>
        </row>
        <row r="6346">
          <cell r="C6346" t="str">
            <v>RED-CON.110</v>
          </cell>
          <cell r="D6346" t="str">
            <v>REDUCCION CONCENTRICA PE 100 Ø IPS 110X90 MM (4"X3") - RDE 11 PN16 - ISO 4427 / DIN 8074</v>
          </cell>
        </row>
        <row r="6347">
          <cell r="C6347" t="str">
            <v>RED-CON.100</v>
          </cell>
          <cell r="D6347" t="str">
            <v>REDUCCION CONCENTRICA PE 100 Ø IPS 160X110 MM (6"X4") - RDE 11 PN16 - ISO 4427 / DIN 8074</v>
          </cell>
        </row>
        <row r="6348">
          <cell r="C6348" t="str">
            <v>RED-PE1.00I</v>
          </cell>
          <cell r="D6348" t="str">
            <v>REDUCCION CONCENTRICA PE 100 Ø IPS 315X160 MM (12"X6") - RDE 11 PN16 - ISO 4427 / DIN 8074</v>
          </cell>
        </row>
        <row r="6349">
          <cell r="C6349" t="str">
            <v>RED-63M.100</v>
          </cell>
          <cell r="D6349" t="str">
            <v>REDUCCION CONCENTRICA PE 100 Ø IPS 63X50 MM (2"X1.1/2") - RDE 11 PN16 - ISO 4427 / DIN 8074</v>
          </cell>
        </row>
        <row r="6350">
          <cell r="C6350" t="str">
            <v>RED-HN-2X1 1/2</v>
          </cell>
          <cell r="D6350" t="str">
            <v>REDUCCION CONCENTRICA ROSCADA Ø 2" X Ø 1 1/2" - ACERO AL CARBON</v>
          </cell>
        </row>
        <row r="6351">
          <cell r="C6351" t="str">
            <v>RED-CON.1.1/2.1</v>
          </cell>
          <cell r="D6351" t="str">
            <v>REDUCCION CONCENTRICA ROSCADA SCH 40 Ø 1 1/2" X Ø 1" INOX</v>
          </cell>
        </row>
        <row r="6352">
          <cell r="C6352" t="str">
            <v>RED-CON.1.1/2X1/2</v>
          </cell>
          <cell r="D6352" t="str">
            <v>REDUCCION CONCENTRICA ROSCADA SCH 40 Ø 1 1/2" X Ø 1/2"</v>
          </cell>
        </row>
        <row r="6353">
          <cell r="C6353" t="str">
            <v>RED-CON.SCH40.1.1/4X1AC</v>
          </cell>
          <cell r="D6353" t="str">
            <v>REDUCCION CONCENTRICA ROSCADA SCH 40 Ø 1 1/4" X Ø 1" ACERO AL CARBONO</v>
          </cell>
        </row>
        <row r="6354">
          <cell r="C6354" t="str">
            <v>RED-CON.1X1/2</v>
          </cell>
          <cell r="D6354" t="str">
            <v>REDUCCION CONCENTRICA ROSCADA SCH 40 Ø 1" X Ø 1/2"</v>
          </cell>
        </row>
        <row r="6355">
          <cell r="C6355" t="str">
            <v>RED-CON.1X3/4</v>
          </cell>
          <cell r="D6355" t="str">
            <v>REDUCCION CONCENTRICA ROSCADA SCH 40 Ø 1" X Ø 3/4"</v>
          </cell>
        </row>
        <row r="6356">
          <cell r="C6356" t="str">
            <v>RED-CON.2X1</v>
          </cell>
          <cell r="D6356" t="str">
            <v>REDUCCION CONCENTRICA ROSCADA SCH 40 Ø 2" X Ø 1"</v>
          </cell>
        </row>
        <row r="6357">
          <cell r="C6357" t="str">
            <v>RED-2PU.112</v>
          </cell>
          <cell r="D6357" t="str">
            <v>REDUCCION CONCENTRICA ROSCADA SCH 40 Ø 2" X Ø 1.1/2" X 300 PSI</v>
          </cell>
        </row>
        <row r="6358">
          <cell r="C6358" t="str">
            <v>RED-CON.114</v>
          </cell>
          <cell r="D6358" t="str">
            <v>REDUCCION CONCENTRICA ROSCADA SCH 40 Ø 2" X Ø 1-1/4"</v>
          </cell>
        </row>
        <row r="6359">
          <cell r="C6359" t="str">
            <v>RED-CON.SCH40X3/8X1/4.INX</v>
          </cell>
          <cell r="D6359" t="str">
            <v>REDUCCION CONCENTRICA ROSCADA SCH 40 Ø 3/8" X Ø 1/4" INOX</v>
          </cell>
        </row>
        <row r="6360">
          <cell r="C6360" t="str">
            <v>RED-CON.1.1/4X1</v>
          </cell>
          <cell r="D6360" t="str">
            <v>REDUCCIÓN CONCÉNTRICA SCH 40 1 1/4" X 1" - ACERO AL CARBÓN</v>
          </cell>
        </row>
        <row r="6361">
          <cell r="C6361" t="str">
            <v>RED-CON.40.1.1/2X1</v>
          </cell>
          <cell r="D6361" t="str">
            <v>REDUCCION CONCENTRICA SCH 40 Ø 1 1/2" X Ø 1" - ACERO AL CARBON</v>
          </cell>
        </row>
        <row r="6362">
          <cell r="C6362" t="str">
            <v>RED-COP-11/2X3/</v>
          </cell>
          <cell r="D6362" t="str">
            <v>REDUCCION CONCENTRICA SCH 40 Ø 1 1/2" X Ø 3/4" - ACERO AL CARBON</v>
          </cell>
        </row>
        <row r="6363">
          <cell r="C6363" t="str">
            <v>RED-COP-2A11/4</v>
          </cell>
          <cell r="D6363" t="str">
            <v>REDUCCION CONCENTRICA SCH 40 Ø 2'' X Ø 1 1/4" - ACERO AL CARBON</v>
          </cell>
        </row>
        <row r="6364">
          <cell r="C6364" t="str">
            <v>RED-COP-2X1-CON</v>
          </cell>
          <cell r="D6364" t="str">
            <v>REDUCCION CONCENTRICA SCH 40 Ø 2" X Ø 1" - ACERO AL CARBON</v>
          </cell>
        </row>
        <row r="6365">
          <cell r="C6365" t="str">
            <v>RED-COP-2X3/4-C</v>
          </cell>
          <cell r="D6365" t="str">
            <v>REDUCCION CONCENTRICA SCH 40 Ø 2" X Ø 3/4" - ACERO AL CARBON</v>
          </cell>
        </row>
        <row r="6366">
          <cell r="C6366" t="str">
            <v>RED-COP-3A2SCH4</v>
          </cell>
          <cell r="D6366" t="str">
            <v>REDUCCION CONCENTRICA SCH 40 Ø 3'' X Ø 2" - ACERO AL CARBON</v>
          </cell>
        </row>
        <row r="6367">
          <cell r="C6367" t="str">
            <v>RED-COP-3A1/2S4</v>
          </cell>
          <cell r="D6367" t="str">
            <v>REDUCCION CONCENTRICA SCH 40 Ø 3" X Ø 1 1/2 - ACERO AL CARBON</v>
          </cell>
        </row>
        <row r="6368">
          <cell r="C6368" t="str">
            <v>RED-COP-3X11/2-</v>
          </cell>
          <cell r="D6368" t="str">
            <v>REDUCCION CONCENTRICA SCH 40 Ø 3" X Ø 1 1/2" - ACERO AL CARBON</v>
          </cell>
        </row>
        <row r="6369">
          <cell r="C6369" t="str">
            <v>RED-CON.SCH40X4X3.AC</v>
          </cell>
          <cell r="D6369" t="str">
            <v>REDUCCION CONCENTRICA SCH 40 Ø 4'' X Ø 3" - ACERO AL CARBON</v>
          </cell>
        </row>
        <row r="6370">
          <cell r="C6370" t="str">
            <v>RED-COP-8X4-CON</v>
          </cell>
          <cell r="D6370" t="str">
            <v>REDUCCION CONCENTRICA SCH 40 Ø 8" X Ø 4" - ACERO AL CARBON</v>
          </cell>
        </row>
        <row r="6371">
          <cell r="C6371" t="str">
            <v>RED-COP.2.1/2X2</v>
          </cell>
          <cell r="D6371" t="str">
            <v>REDUCCION CONCENTRICA SCH 80 Ø 2 1/2" X Ø 2" - ACERO AL CARBON</v>
          </cell>
        </row>
        <row r="6372">
          <cell r="C6372" t="str">
            <v>RED-CON.SCH80X3X1.1/2.AC</v>
          </cell>
          <cell r="D6372" t="str">
            <v>REDUCCIÓN CONCENTRICA SCH 80 Ø 3" X Ø 1 1/2" - ACERO AL CARBON</v>
          </cell>
        </row>
        <row r="6373">
          <cell r="C6373" t="str">
            <v>RED-CPO.80X3X2</v>
          </cell>
          <cell r="D6373" t="str">
            <v>REDUCCION CONCENTRICA SCH 80 Ø 3" X Ø 2" - ACERO AL CARBON</v>
          </cell>
        </row>
        <row r="6374">
          <cell r="C6374" t="str">
            <v>RED-COP.80X6X2.1/2</v>
          </cell>
          <cell r="D6374" t="str">
            <v>REDUCCION CONCENTRICA SCH 80 Ø 6" X Ø 2 1/2" - ACERO AL CARBON</v>
          </cell>
        </row>
        <row r="6375">
          <cell r="C6375" t="str">
            <v>RED-COP.80X6X2</v>
          </cell>
          <cell r="D6375" t="str">
            <v>REDUCCION CONCENTRICA SCH 80 Ø 6" X Ø 2" - ACERO AL CARBON</v>
          </cell>
        </row>
        <row r="6376">
          <cell r="C6376" t="str">
            <v>RED-CON.SL.1.1/4X1</v>
          </cell>
          <cell r="D6376" t="str">
            <v>REDUCCION CONCENTRICA SOLDABLE SCH 40 Ø 1 1/4" X Ø 1" - INOXIDABLE</v>
          </cell>
        </row>
        <row r="6377">
          <cell r="C6377" t="str">
            <v>RED-CON.2.1/2X1.1/4</v>
          </cell>
          <cell r="D6377" t="str">
            <v>REDUCCION CONCENTRICA SOLDABLE SCH 40 Ø 2 1/2" X Ø 1 1/4" - INOXIDABLE</v>
          </cell>
        </row>
        <row r="6378">
          <cell r="C6378" t="str">
            <v>RED-BRO.1/2X1/4.HM</v>
          </cell>
          <cell r="D6378" t="str">
            <v>REDUCCION EN BRONCE Ø 1/2" HEMBRA A Ø 1/4" MACHO NPT</v>
          </cell>
        </row>
        <row r="6379">
          <cell r="C6379" t="str">
            <v>RED-BRO.1/2X3/8</v>
          </cell>
          <cell r="D6379" t="str">
            <v>REDUCCIÓN EN BRONCE Ø 1/2" HEMBRA A Ø 3/8 MACHO</v>
          </cell>
        </row>
        <row r="6380">
          <cell r="C6380" t="str">
            <v>RED-BRO.1/4X1/4</v>
          </cell>
          <cell r="D6380" t="str">
            <v>REDUCCION EN BRONCE Ø 1/4" MACHO A Ø 1/4 MACHO</v>
          </cell>
        </row>
        <row r="6381">
          <cell r="C6381" t="str">
            <v>RED-BRO.1/8X1/4</v>
          </cell>
          <cell r="D6381" t="str">
            <v>REDUCCION EN BRONCE Ø 1/8" MACHO A Ø 1/4" HEMBRA NPT</v>
          </cell>
        </row>
        <row r="6382">
          <cell r="C6382" t="str">
            <v>RED-ENS.PN16</v>
          </cell>
          <cell r="D6382" t="str">
            <v>REDUCCION ENSAMBLADA PE100 AGUA 315 MM X 160 MM METRICO PN 16 RDE 11 NEGRO TOPE</v>
          </cell>
        </row>
        <row r="6383">
          <cell r="C6383" t="str">
            <v>RED-ENS.315</v>
          </cell>
          <cell r="D6383" t="str">
            <v>REDUCCION ENSAMBLADA PE100 AGUA 315 MM X 200 MM METRICO PN 16 RDE 11 TOPE NEGRO</v>
          </cell>
        </row>
        <row r="6384">
          <cell r="C6384" t="str">
            <v>RED-SCH.40.1.1/2X3/4</v>
          </cell>
          <cell r="D6384" t="str">
            <v>REDUCCION EXCENTRICA SCH 40 Ø 1 1/2" X Ø 3/4" - ACERO AL CARBON</v>
          </cell>
        </row>
        <row r="6385">
          <cell r="C6385" t="str">
            <v>RED-SCH.40.10"X6".AC</v>
          </cell>
          <cell r="D6385" t="str">
            <v>REDUCCION EXCENTRICA SCH 40 Ø 10"X Ø 6" - ACERO AL CARBON</v>
          </cell>
        </row>
        <row r="6386">
          <cell r="C6386" t="str">
            <v>RED-12P.6PU</v>
          </cell>
          <cell r="D6386" t="str">
            <v>REDUCCION EXCENTRICA SCH 40 Ø 12"X Ø 6" - ACERO AL CARBON</v>
          </cell>
        </row>
        <row r="6387">
          <cell r="C6387" t="str">
            <v>RED-112.3/4</v>
          </cell>
          <cell r="D6387" t="str">
            <v>REDUCCION GALVANIZADA Ø 1 1/2'' A Ø 3/4'</v>
          </cell>
        </row>
        <row r="6388">
          <cell r="C6388" t="str">
            <v>RED-GAL-1/2A1/4</v>
          </cell>
          <cell r="D6388" t="str">
            <v>REDUCCION GALVANIZADA Ø 1/2" X Ø 1/4"</v>
          </cell>
        </row>
        <row r="6389">
          <cell r="C6389" t="str">
            <v>RED-GAL.1/2.3/8</v>
          </cell>
          <cell r="D6389" t="str">
            <v>REDUCCION GALVANIZADA ROSCADA 1/2" A 3/8"</v>
          </cell>
        </row>
        <row r="6390">
          <cell r="C6390" t="str">
            <v>RED-1/2.3/8.MAC</v>
          </cell>
          <cell r="D6390" t="str">
            <v>REDUCCION Ø 1/2" X Ø 3/8" MACHO - MACHO</v>
          </cell>
        </row>
        <row r="6391">
          <cell r="C6391" t="str">
            <v>RED-PE1.RDE11</v>
          </cell>
          <cell r="D6391" t="str">
            <v>REDUCCION PE100 AGUA 200 MM X 160 MM METRICO  RDE 11 TOPE NEGRO FM APPROVED 218 PSI</v>
          </cell>
        </row>
        <row r="6392">
          <cell r="C6392" t="str">
            <v>RED-P16.160</v>
          </cell>
          <cell r="D6392" t="str">
            <v>REDUCCION PE100 PN16 TERMOFUSION DE 160MMX90MM FM</v>
          </cell>
        </row>
        <row r="6393">
          <cell r="C6393" t="str">
            <v>RED-P16.250</v>
          </cell>
          <cell r="D6393" t="str">
            <v>REDUCCION PE100 PN16 TERMOFUSION DE 250MMX200MM FM</v>
          </cell>
        </row>
        <row r="6394">
          <cell r="C6394" t="str">
            <v>RED-PE1.PN16</v>
          </cell>
          <cell r="D6394" t="str">
            <v>REDUCCION PE100 PN16 TERMOFUSION DE 315MMX250MM FM</v>
          </cell>
        </row>
        <row r="6395">
          <cell r="C6395" t="str">
            <v>TEE-MOL.100</v>
          </cell>
          <cell r="D6395" t="str">
            <v>TEE MOLDEADO PE 100 Ø IPS 315 MM (12") - RDE 11 PN16 - ISO 4427 / DIN 8074</v>
          </cell>
        </row>
        <row r="6396">
          <cell r="C6396" t="str">
            <v>TEE-12P.6PU.</v>
          </cell>
          <cell r="D6396" t="str">
            <v>TEE REDUCCION Ø 12" X Ø 6" SCH 40 - ACERO AL CARBON</v>
          </cell>
        </row>
        <row r="6397">
          <cell r="C6397" t="str">
            <v>TEE-RED.PN16</v>
          </cell>
          <cell r="D6397" t="str">
            <v>TEE REDUCIDA 200 X 160MM PN 16 PE100</v>
          </cell>
        </row>
        <row r="6398">
          <cell r="C6398" t="str">
            <v>TAP-HID.1/2</v>
          </cell>
          <cell r="D6398" t="str">
            <v>TAPA HIDRINOX 1/2" KAE Ref: CO-TA13</v>
          </cell>
        </row>
        <row r="6399">
          <cell r="C6399" t="str">
            <v>TAP-CAP-SCH-11/</v>
          </cell>
          <cell r="D6399" t="str">
            <v>TAPA TIPO CAP PARA TUBO SCH 40 Ø 1 1/2"</v>
          </cell>
        </row>
        <row r="6400">
          <cell r="C6400" t="str">
            <v>TAP-CAP-TUBSCH1</v>
          </cell>
          <cell r="D6400" t="str">
            <v>TAPA TIPO CAP PARA TUBO SCH 40 Ø 10"</v>
          </cell>
        </row>
        <row r="6401">
          <cell r="C6401" t="str">
            <v>TAP-CAP-TUBSCH4</v>
          </cell>
          <cell r="D6401" t="str">
            <v>TAPA TIPO CAP PARA TUBO SCH 40 Ø 4"</v>
          </cell>
        </row>
        <row r="6402">
          <cell r="C6402" t="str">
            <v>TAP-TIP-CAP</v>
          </cell>
          <cell r="D6402" t="str">
            <v>TAPA TIPO CAP PARA TUBO SCH 40 Ø 6"</v>
          </cell>
        </row>
        <row r="6403">
          <cell r="C6403" t="str">
            <v>TAP-CAP-TUBSC-8</v>
          </cell>
          <cell r="D6403" t="str">
            <v>TAPA TIPO CAP PARA TUBO SCH 40 Ø 8"</v>
          </cell>
        </row>
        <row r="6404">
          <cell r="C6404" t="str">
            <v>TAP-MAC.2.1/2</v>
          </cell>
          <cell r="D6404" t="str">
            <v>TAPON HEMBRA Ø 2 1/2" INOX ROSCADO</v>
          </cell>
        </row>
        <row r="6405">
          <cell r="C6405" t="str">
            <v>TAP-MAC.2.INOX</v>
          </cell>
          <cell r="D6405" t="str">
            <v>TAPON HEMBRA Ø 2" INOX ROSCADO</v>
          </cell>
        </row>
        <row r="6406">
          <cell r="C6406" t="str">
            <v>TAP-1/2.MAC</v>
          </cell>
          <cell r="D6406" t="str">
            <v>TAPON MACHO Ø 1/2" ACERO AL CARBON</v>
          </cell>
        </row>
        <row r="6407">
          <cell r="C6407" t="str">
            <v>TE-ROS-1 1/2</v>
          </cell>
          <cell r="D6407" t="str">
            <v>TE ROSCADA Ø 1 1/2" X 150 PSI ACERO AL CARBON</v>
          </cell>
        </row>
        <row r="6408">
          <cell r="C6408" t="str">
            <v>TEE-HID.1/2</v>
          </cell>
          <cell r="D6408" t="str">
            <v>TEE 1/2" HIDRINOX KAE Ref: CO-TN13</v>
          </cell>
        </row>
        <row r="6409">
          <cell r="C6409" t="str">
            <v>TEE-315.16F</v>
          </cell>
          <cell r="D6409" t="str">
            <v>TEE 315MM PN 16FM</v>
          </cell>
        </row>
        <row r="6410">
          <cell r="C6410" t="str">
            <v>TEE-32M.114</v>
          </cell>
          <cell r="D6410" t="str">
            <v>TEE 32MM (1 1/4" ID) KAE Ref: CO82040032</v>
          </cell>
        </row>
        <row r="6411">
          <cell r="C6411" t="str">
            <v>TEE-BAN.0.08X20</v>
          </cell>
          <cell r="D6411" t="str">
            <v>TEE BANDEJA DE 0.08M DE 20 PERALTA Ref: BD08T20LG</v>
          </cell>
        </row>
        <row r="6412">
          <cell r="C6412" t="str">
            <v>TEE-BAN.0.08X60</v>
          </cell>
          <cell r="D6412" t="str">
            <v>TEE BANDEJA DE 0.08M DE 60 REBRA Ref: REF: BD08T60LG</v>
          </cell>
        </row>
        <row r="6413">
          <cell r="C6413" t="str">
            <v>TEE-MOD.471</v>
          </cell>
          <cell r="D6413" t="str">
            <v>TEE MOLDEADA PE 4710 Ø IPS 6" - RDE 11 - CLASS 200 PSI - ASTM F714 - FM APPROVED 1613, ASTM D 3261, ASTM F 2206, ASTM F 714, ASTM D 3035, AWWA C901/C906 Y NSF 61</v>
          </cell>
        </row>
        <row r="6414">
          <cell r="C6414" t="str">
            <v>TEE-IPS.100</v>
          </cell>
          <cell r="D6414" t="str">
            <v>TEE MOLDEADO PE 100 Ø IPS 160 MM (6") - RDE 11 PN16 - ISO 4427 / DIN 8074</v>
          </cell>
        </row>
        <row r="6415">
          <cell r="C6415" t="str">
            <v>TE-SCH40-11/2</v>
          </cell>
          <cell r="D6415" t="str">
            <v>TEE Ø 1 1/2" SCH 40</v>
          </cell>
        </row>
        <row r="6416">
          <cell r="C6416" t="str">
            <v>TE-RO-G-11/2X15</v>
          </cell>
          <cell r="D6416" t="str">
            <v>TEE Ø 1 1/2" X 150 PSI ROSCADA - GALVANIZADA</v>
          </cell>
        </row>
        <row r="6417">
          <cell r="C6417" t="str">
            <v>TEE-INX.1</v>
          </cell>
          <cell r="D6417" t="str">
            <v>TEE Ø 1" ROSCADA INOXIDABLE</v>
          </cell>
        </row>
        <row r="6418">
          <cell r="C6418" t="str">
            <v>TE-SCH40-1</v>
          </cell>
          <cell r="D6418" t="str">
            <v>TEE Ø 1" SCH 40</v>
          </cell>
        </row>
        <row r="6419">
          <cell r="C6419" t="str">
            <v>TEE-1-ROS-GAL</v>
          </cell>
          <cell r="D6419" t="str">
            <v>TEE Ø 1" X 150 PSI ROSCADA GALVANIZADA</v>
          </cell>
        </row>
        <row r="6420">
          <cell r="C6420" t="str">
            <v>TE-1/2-GAL</v>
          </cell>
          <cell r="D6420" t="str">
            <v>TEE Ø 1/2" GALVANIZADA</v>
          </cell>
        </row>
        <row r="6421">
          <cell r="C6421" t="str">
            <v>TE-SCH40-1/2</v>
          </cell>
          <cell r="D6421" t="str">
            <v>TEE Ø 1/2" SCH 40</v>
          </cell>
        </row>
        <row r="6422">
          <cell r="C6422" t="str">
            <v>TEE-1/2.150.AC</v>
          </cell>
          <cell r="D6422" t="str">
            <v>TEE Ø 1/2" X 150 PSI ROSCADA - ACERO AL CARBON</v>
          </cell>
        </row>
        <row r="6423">
          <cell r="C6423" t="str">
            <v>TE-RO-G-1/2X150</v>
          </cell>
          <cell r="D6423" t="str">
            <v>TEE Ø 1/2" X 150 PSI ROSCADA - GALVANIZADA</v>
          </cell>
        </row>
        <row r="6424">
          <cell r="C6424" t="str">
            <v>TTE-1/2.3000</v>
          </cell>
          <cell r="D6424" t="str">
            <v>TEE Ø 1/2" X 3000  PSI ROSCADA - ACERO AL CARBON</v>
          </cell>
        </row>
        <row r="6425">
          <cell r="C6425" t="str">
            <v>TE-SCH40-2 1/2</v>
          </cell>
          <cell r="D6425" t="str">
            <v>TEE Ø 2 1/2" SCH 40</v>
          </cell>
        </row>
        <row r="6426">
          <cell r="C6426" t="str">
            <v>TE-SCH40-2</v>
          </cell>
          <cell r="D6426" t="str">
            <v>TEE Ø 2 SCH 40</v>
          </cell>
        </row>
        <row r="6427">
          <cell r="C6427" t="str">
            <v>TEE-IN-SCH10-2</v>
          </cell>
          <cell r="D6427" t="str">
            <v>TEE Ø 2" SCH 10  INOX</v>
          </cell>
        </row>
        <row r="6428">
          <cell r="C6428" t="str">
            <v>TEE-3-SCH40</v>
          </cell>
          <cell r="D6428" t="str">
            <v>TEE Ø 3" SCH 40</v>
          </cell>
        </row>
        <row r="6429">
          <cell r="C6429" t="str">
            <v>TE-GAL-3/4</v>
          </cell>
          <cell r="D6429" t="str">
            <v>TEE Ø 3/4" GALVANIZADA</v>
          </cell>
        </row>
        <row r="6430">
          <cell r="C6430" t="str">
            <v>TEE-GAL-3/8</v>
          </cell>
          <cell r="D6430" t="str">
            <v>TEE Ø 3/8" GALVANIZADA</v>
          </cell>
        </row>
        <row r="6431">
          <cell r="C6431" t="str">
            <v>TE-SCH40-4</v>
          </cell>
          <cell r="D6431" t="str">
            <v>TEE Ø 4" SCH 40</v>
          </cell>
        </row>
        <row r="6432">
          <cell r="C6432" t="str">
            <v>TEE-6"-SCH40</v>
          </cell>
          <cell r="D6432" t="str">
            <v>TEE Ø 6" SCH 40</v>
          </cell>
        </row>
        <row r="6433">
          <cell r="C6433" t="str">
            <v>TEE-8-SCH40</v>
          </cell>
          <cell r="D6433" t="str">
            <v>TEE Ø 8" SCH 40</v>
          </cell>
        </row>
        <row r="6434">
          <cell r="C6434" t="str">
            <v>TEE-100.110</v>
          </cell>
          <cell r="D6434" t="str">
            <v>TEE PE 100 Ø IPS 110 MM (4")- RDE 11 PN16 - ISO 4427 / DIN 8074</v>
          </cell>
        </row>
        <row r="6435">
          <cell r="C6435" t="str">
            <v>TEE-IPS.2PU</v>
          </cell>
          <cell r="D6435" t="str">
            <v>TEE PE 100 Ø IPS 63 MM (2")- RDE 11 PN16 - ISO 4427 / DIN 8074</v>
          </cell>
        </row>
        <row r="6436">
          <cell r="C6436" t="str">
            <v>TEE-P16.110</v>
          </cell>
          <cell r="D6436" t="str">
            <v>TEE PE100 PN16 TERMOFUSION DE 110MM FM</v>
          </cell>
        </row>
        <row r="6437">
          <cell r="C6437" t="str">
            <v>TEE-PRE.10M</v>
          </cell>
          <cell r="D6437" t="str">
            <v>TEE PRESTO LOOK Ø 10 MM</v>
          </cell>
        </row>
        <row r="6438">
          <cell r="C6438" t="str">
            <v>TEE-RED.10X6.SCH.AC</v>
          </cell>
          <cell r="D6438" t="str">
            <v>TEE REDUCCION Ø 10" X Ø 6" SCH 40 - ACERO AL CARBON</v>
          </cell>
        </row>
        <row r="6439">
          <cell r="C6439" t="str">
            <v>TEE-RED-2X1-SCH</v>
          </cell>
          <cell r="D6439" t="str">
            <v>TEE REDUCCION Ø 2" X Ø 1" SCH 40 - ACERO AL CARBON</v>
          </cell>
        </row>
        <row r="6440">
          <cell r="C6440" t="str">
            <v>TEE-RED-3X2-SC</v>
          </cell>
          <cell r="D6440" t="str">
            <v>TEE REDUCCION Ø 3" X Ø 2" SCH 40 - ACERO AL CARBON</v>
          </cell>
        </row>
        <row r="6441">
          <cell r="C6441" t="str">
            <v>TEE-RED-4X2-SC</v>
          </cell>
          <cell r="D6441" t="str">
            <v>TEE REDUCCION Ø 4" X Ø 2" SCH 40 - ACERO AL CARBON</v>
          </cell>
        </row>
        <row r="6442">
          <cell r="C6442" t="str">
            <v>TEE-RED.4X3.SCH40</v>
          </cell>
          <cell r="D6442" t="str">
            <v>TEE REDUCCION Ø 4" X Ø 3" SCH 40 - ACERO AL CARBON</v>
          </cell>
        </row>
        <row r="6443">
          <cell r="C6443" t="str">
            <v>TEE-RED-6X3-SC</v>
          </cell>
          <cell r="D6443" t="str">
            <v>TEE REDUCCION Ø 6" X Ø 3" SCH 40 - ACERO AL CARBON</v>
          </cell>
        </row>
        <row r="6444">
          <cell r="C6444" t="str">
            <v>TEE-RED-8X6-SC</v>
          </cell>
          <cell r="D6444" t="str">
            <v>TEE REDUCCION Ø 8" X Ø 6" SCH 40 - ACERO AL CARBON</v>
          </cell>
        </row>
        <row r="6445">
          <cell r="C6445" t="str">
            <v>TEE-TUB.326</v>
          </cell>
          <cell r="D6445" t="str">
            <v>TEE REDUCIDA MOLDEADA PE 4710 Ø IPS 12"X4" - RDE 11 - CLASS 200 PSI - ASTM F714 - FM APPROVED 1613, ASTM D 3261, ASTM F 2206, ASTM F 714, ASTM D 3035, AWWA C901/C906 Y NSF 61</v>
          </cell>
        </row>
        <row r="6446">
          <cell r="C6446" t="str">
            <v>TEE-TUB.303</v>
          </cell>
          <cell r="D6446" t="str">
            <v>TEE REDUCIDA MOLDEADA PE 4710 Ø IPS 12"X6" - RDE 11 - CLASS 200 PSI - ASTM F714 - FM APPROVED 1613, ASTM D 3261, ASTM F 2206, ASTM F 714, ASTM D 3035, AWWA C901/C906 Y NSF 61</v>
          </cell>
        </row>
        <row r="6447">
          <cell r="C6447" t="str">
            <v>TEE-220.901</v>
          </cell>
          <cell r="D6447" t="str">
            <v>TEE REDUCIDA MOLDEADA PE 4710 Ø IPS 12"X8" - RDE 11 - CLASS 200 PSI - ASTM F714 - FM APPROVED 1613, ASTM D 3261, ASTM F 2206, ASTM F 714, ASTM D 3035, AWWA C901/C906 Y NSF 61</v>
          </cell>
        </row>
        <row r="6448">
          <cell r="C6448" t="str">
            <v>TEE-RED.303</v>
          </cell>
          <cell r="D6448" t="str">
            <v>TEE REDUCIDA MOLDEADA PE 4710 Ø IPS 8"X6" - RDE 11 - CLASS 200 PSI - ASTM F714 - FM APPROVED 1613, ASTM D 3261, ASTM F 2206, ASTM F 714, ASTM D 3035, AWWA C901/C906 Y NSF 61</v>
          </cell>
        </row>
        <row r="6449">
          <cell r="C6449" t="str">
            <v>TEE-PE1.00P</v>
          </cell>
          <cell r="D6449" t="str">
            <v>TEE REDUCIDA PE 100 Ø IPS 2"X1 1/2" (DN 50) - RDE 17 PN10 - ISO 4427 / DIN 8074</v>
          </cell>
        </row>
        <row r="6450">
          <cell r="C6450" t="str">
            <v>TE-1</v>
          </cell>
          <cell r="D6450" t="str">
            <v>TEE ROSCADA Ø 1" X 150 PSI - ACERO AL CARBON</v>
          </cell>
        </row>
        <row r="6451">
          <cell r="C6451" t="str">
            <v>TE-ROS-2X150P</v>
          </cell>
          <cell r="D6451" t="str">
            <v>TEE ROSCADA Ø 2" X 150 PSI - ACERO CARBON</v>
          </cell>
        </row>
        <row r="6452">
          <cell r="C6452" t="str">
            <v>TEE-ROS.2PU</v>
          </cell>
          <cell r="D6452" t="str">
            <v>TEE ROSCADA Ø 2" X 300 PSI - ACERO CARBON</v>
          </cell>
        </row>
        <row r="6453">
          <cell r="C6453" t="str">
            <v>TEE-ROS-3/4-INO</v>
          </cell>
          <cell r="D6453" t="str">
            <v>TEE ROSCADA Ø 3/4" INOX</v>
          </cell>
        </row>
        <row r="6454">
          <cell r="C6454" t="str">
            <v>TEE-ROS-3/4X150</v>
          </cell>
          <cell r="D6454" t="str">
            <v>TEE ROSCADA Ø 3/4" X 150 PSI</v>
          </cell>
        </row>
        <row r="6455">
          <cell r="C6455" t="str">
            <v>TEE-ROS-3/8X150</v>
          </cell>
          <cell r="D6455" t="str">
            <v>TEE ROSCADA Ø 3/8" X 150 PSI</v>
          </cell>
        </row>
        <row r="6456">
          <cell r="C6456" t="str">
            <v>TEE-ROS.SCH.1.1/2</v>
          </cell>
          <cell r="D6456" t="str">
            <v>TEE ROSCADA SCH 40 Ø 1 1/2" X 300 PSI</v>
          </cell>
        </row>
        <row r="6457">
          <cell r="C6457" t="str">
            <v>NIP-1X3.BST</v>
          </cell>
          <cell r="D6457" t="str">
            <v>NIPLE ACERO AL CARBON Ø 1" X 3" - ROSCA 1 EXTREMO BSPT</v>
          </cell>
        </row>
        <row r="6458">
          <cell r="C6458" t="str">
            <v>NIP-1X4.BST</v>
          </cell>
          <cell r="D6458" t="str">
            <v>NIPLE ACERO AL CARBON Ø 1" X 4" - 1 EXTREMO ROSCA BSPT - 1 EXTREMO ROSCA NPT</v>
          </cell>
        </row>
        <row r="6459">
          <cell r="C6459" t="str">
            <v>TEE-PE1.200MM</v>
          </cell>
          <cell r="D6459" t="str">
            <v>TEE PE100 AGUA 200 MM METRICO  RDE 11 TOPE NEGRO FM APPROVED 218 PSI</v>
          </cell>
        </row>
        <row r="6460">
          <cell r="C6460" t="str">
            <v>TEE-RED.315</v>
          </cell>
          <cell r="D6460" t="str">
            <v>TEE REDUCIDA PE100 AGUA 315 MM X 200 MM METRICO PN 16 RDE 11 TOPE NEGRO</v>
          </cell>
        </row>
        <row r="6461">
          <cell r="C6461" t="str">
            <v>TEE-RED.PE1</v>
          </cell>
          <cell r="D6461" t="str">
            <v>TEE REDUCIDA TERMOENSAMBLADA PE100 AGUA 315 MM X 160 MM METRICO PN 16 RDE 11 TOPE</v>
          </cell>
        </row>
        <row r="6462">
          <cell r="C6462" t="str">
            <v>UNI-20M.3/4</v>
          </cell>
          <cell r="D6462" t="str">
            <v>UNIÓN 20MM (3/4" ID) KAE Ref: CO82010020</v>
          </cell>
        </row>
        <row r="6463">
          <cell r="C6463" t="str">
            <v>UNI-ACE-11/4-30</v>
          </cell>
          <cell r="D6463" t="str">
            <v>UNION ACERO Ø 1 1/4" X 300 PSI</v>
          </cell>
        </row>
        <row r="6464">
          <cell r="C6464" t="str">
            <v>UNI-ACE-1/4-NPT</v>
          </cell>
          <cell r="D6464" t="str">
            <v>UNION ACERO Ø 1/4" NPT</v>
          </cell>
        </row>
        <row r="6465">
          <cell r="C6465" t="str">
            <v>UNI-CAD.INX.80</v>
          </cell>
          <cell r="D6465" t="str">
            <v>UNION CADENA INOX  80</v>
          </cell>
        </row>
        <row r="6466">
          <cell r="C6466" t="str">
            <v>UNI-1-CAR</v>
          </cell>
          <cell r="D6466" t="str">
            <v>UNION CARDAN Ø 1"</v>
          </cell>
        </row>
        <row r="6467">
          <cell r="C6467" t="str">
            <v>UNI-COD.8</v>
          </cell>
          <cell r="D6467" t="str">
            <v>UNION CODO Ø 8 MM</v>
          </cell>
        </row>
        <row r="6468">
          <cell r="C6468" t="str">
            <v>UNI-CON.PVC4"</v>
          </cell>
          <cell r="D6468" t="str">
            <v>UNION CONDUIT DUCTO PVC 4"</v>
          </cell>
        </row>
        <row r="6469">
          <cell r="C6469" t="str">
            <v>UNI-DOB.1/2</v>
          </cell>
          <cell r="D6469" t="str">
            <v>UNION DOBLE 1/2" HIDRINOX KAE Ref: CO-UD13</v>
          </cell>
        </row>
        <row r="6470">
          <cell r="C6470" t="str">
            <v>UNI-PVC.3PU</v>
          </cell>
          <cell r="D6470" t="str">
            <v>UNION EN PVC Ø 3"- AGUAS LLUVIAS</v>
          </cell>
        </row>
        <row r="6471">
          <cell r="C6471" t="str">
            <v>UNI-PVC.4"</v>
          </cell>
          <cell r="D6471" t="str">
            <v>UNION EN PVC Ø 4"- AGUAS LLUVIAS</v>
          </cell>
        </row>
        <row r="6472">
          <cell r="C6472" t="str">
            <v>UNI-PVC.006</v>
          </cell>
          <cell r="D6472" t="str">
            <v>UNION EN PVC Ø 6"</v>
          </cell>
        </row>
        <row r="6473">
          <cell r="C6473" t="str">
            <v>UNI-HEM.3/8X3000</v>
          </cell>
          <cell r="D6473" t="str">
            <v>UNION HEMBRA  3/8" SCH 40 X 3000PSI</v>
          </cell>
        </row>
        <row r="6474">
          <cell r="C6474" t="str">
            <v>UNI-1/8.716</v>
          </cell>
          <cell r="D6474" t="str">
            <v>UNION HEMBRA 7/16 JIC X MACHO 1/8" NPT GALVANIZADA</v>
          </cell>
        </row>
        <row r="6475">
          <cell r="C6475" t="str">
            <v>UNI-ACE-1 1/2</v>
          </cell>
          <cell r="D6475" t="str">
            <v>UNION HEMBRA Ø 1 1/2" NPT INOX</v>
          </cell>
        </row>
        <row r="6476">
          <cell r="C6476" t="str">
            <v>UNI-HEM.1 1/2</v>
          </cell>
          <cell r="D6476" t="str">
            <v>UNION HEMBRA Ø 1 1/2" NPT ROSCADA - ACERO AL CARBON</v>
          </cell>
        </row>
        <row r="6477">
          <cell r="C6477" t="str">
            <v>UNI-HEM.1 1/4</v>
          </cell>
          <cell r="D6477" t="str">
            <v>UNION HEMBRA Ø 1 1/4" NPT ROSCADA - ACERO AL CARBON</v>
          </cell>
        </row>
        <row r="6478">
          <cell r="C6478" t="str">
            <v>UNI-HEM-1-ROS</v>
          </cell>
          <cell r="D6478" t="str">
            <v>UNION HEMBRA Ø 1" NPT ROSCADA - ACERO AL CARBON</v>
          </cell>
        </row>
        <row r="6479">
          <cell r="C6479" t="str">
            <v>UNI-HEM.1SI</v>
          </cell>
          <cell r="D6479" t="str">
            <v>UNION HEMBRA Ø 1" NPT SI  - GALVANIZADA</v>
          </cell>
        </row>
        <row r="6480">
          <cell r="C6480" t="str">
            <v>UNI-HEM.1.AC</v>
          </cell>
          <cell r="D6480" t="str">
            <v>UNION HEMBRA Ø 1" ROSCADA - ACERO AL CARBON</v>
          </cell>
        </row>
        <row r="6481">
          <cell r="C6481" t="str">
            <v>UNI-HEM.1IN</v>
          </cell>
          <cell r="D6481" t="str">
            <v>UNION HEMBRA Ø 1" ROSCADA - INOX</v>
          </cell>
        </row>
        <row r="6482">
          <cell r="C6482" t="str">
            <v>UNI-HEM-1/2-NPT</v>
          </cell>
          <cell r="D6482" t="str">
            <v>UNION HEMBRA Ø 1/2" NPT - ACERO AL CARBON</v>
          </cell>
        </row>
        <row r="6483">
          <cell r="C6483" t="str">
            <v>UNI-HEM.1/2.GALV</v>
          </cell>
          <cell r="D6483" t="str">
            <v>UNION HEMBRA Ø 1/2" NPT - GALVANIZADA</v>
          </cell>
        </row>
        <row r="6484">
          <cell r="C6484" t="str">
            <v>UNI-HEM.1/2.NPS</v>
          </cell>
          <cell r="D6484" t="str">
            <v>UNION HEMBRA Ø 1/2" ROSCA NPS - ACERO AL CARBON</v>
          </cell>
        </row>
        <row r="6485">
          <cell r="C6485" t="str">
            <v>UNI-HEM-1/2X300</v>
          </cell>
          <cell r="D6485" t="str">
            <v>UNION HEMBRA Ø 1/2" X 3000 PSI ROSCADA - ACERO AL CARBON</v>
          </cell>
        </row>
        <row r="6486">
          <cell r="C6486" t="str">
            <v>UNI-HEM.1/2X6000</v>
          </cell>
          <cell r="D6486" t="str">
            <v>UNION HEMBRA Ø 1/2" X 6000 PSI ROSCADA - ACERO AL CARBON</v>
          </cell>
        </row>
        <row r="6487">
          <cell r="C6487" t="str">
            <v>UNI-HEM-BRO-1/4</v>
          </cell>
          <cell r="D6487" t="str">
            <v>UNION HEMBRA Ø 1/4" NPT EN BRONCE</v>
          </cell>
        </row>
        <row r="6488">
          <cell r="C6488" t="str">
            <v>UNI-HEM.1/8</v>
          </cell>
          <cell r="D6488" t="str">
            <v>UNION HEMBRA Ø 1/8" NPT EN ACERO</v>
          </cell>
        </row>
        <row r="6489">
          <cell r="C6489" t="str">
            <v>UNI-HEM-BRO-1/8</v>
          </cell>
          <cell r="D6489" t="str">
            <v>UNION HEMBRA Ø 1/8" NPT EN BRONCE</v>
          </cell>
        </row>
        <row r="6490">
          <cell r="C6490" t="str">
            <v>UNI-HEM.112.</v>
          </cell>
          <cell r="D6490" t="str">
            <v>UNION HEMBRA Ø 1-1/2" NPT SI  -  GALVANIZADA</v>
          </cell>
        </row>
        <row r="6491">
          <cell r="C6491" t="str">
            <v>UNI-HEM-3-RO</v>
          </cell>
          <cell r="D6491" t="str">
            <v>UNION HEMBRA Ø 3" ROSCADA - ACERO CARBON</v>
          </cell>
        </row>
        <row r="6492">
          <cell r="C6492" t="str">
            <v>UNI-HEM-3/4X300</v>
          </cell>
          <cell r="D6492" t="str">
            <v>UNION HEMBRA Ø 3/4" X 3000 PSI ROSCADA - ACERO AL CARBON</v>
          </cell>
        </row>
        <row r="6493">
          <cell r="C6493" t="str">
            <v>UNI-MAC.3/4X1/2</v>
          </cell>
          <cell r="D6493" t="str">
            <v>UNION HEMBRA Ø 3/4" X Ø 1/2" HEMBRA - GALVANIZADA</v>
          </cell>
        </row>
        <row r="6494">
          <cell r="C6494" t="str">
            <v>UNI-HEM-3/8-150</v>
          </cell>
          <cell r="D6494" t="str">
            <v>UNION HEMBRA Ø 3/8" X 150 PSI ROSCADA - ACERO AL CARBON</v>
          </cell>
        </row>
        <row r="6495">
          <cell r="C6495" t="str">
            <v>UNI-HEM.1/2</v>
          </cell>
          <cell r="D6495" t="str">
            <v>UNION HEMBRA Ø1/2" X 150 PSI ROSCADA - ACERO AL CARBON</v>
          </cell>
        </row>
        <row r="6496">
          <cell r="C6496" t="str">
            <v>UNI-112.GAS</v>
          </cell>
          <cell r="D6496" t="str">
            <v>UNION HEMBRA ROSCADA Ø 1 1/2" TIPO (GAS) CILINDRICA - ACERO INOX</v>
          </cell>
        </row>
        <row r="6497">
          <cell r="C6497" t="str">
            <v>UNI-INOX-1 1/4</v>
          </cell>
          <cell r="D6497" t="str">
            <v>UNION INOX Ø 1 1/4"</v>
          </cell>
        </row>
        <row r="6498">
          <cell r="C6498" t="str">
            <v>UIN-114.NPT</v>
          </cell>
          <cell r="D6498" t="str">
            <v>UNION INOX Ø 1 1/4" NPT</v>
          </cell>
        </row>
        <row r="6499">
          <cell r="C6499" t="str">
            <v>UNI-INO-1/4</v>
          </cell>
          <cell r="D6499" t="str">
            <v>UNION INOX Ø 1/4" NPT</v>
          </cell>
        </row>
        <row r="6500">
          <cell r="C6500" t="str">
            <v>UNI-INOX-3/4</v>
          </cell>
          <cell r="D6500" t="str">
            <v>UNION INOX Ø 3/4"</v>
          </cell>
        </row>
        <row r="6501">
          <cell r="C6501" t="str">
            <v>UNI-INOX-4</v>
          </cell>
          <cell r="D6501" t="str">
            <v>UNION INOX Ø 4"</v>
          </cell>
        </row>
        <row r="6502">
          <cell r="C6502" t="str">
            <v>UNI-MACH-1"</v>
          </cell>
          <cell r="D6502" t="str">
            <v>UNION MACHO Ø 1" INOXIDABLE.</v>
          </cell>
        </row>
        <row r="6503">
          <cell r="C6503" t="str">
            <v>UNI-MAC-1X1-GAL</v>
          </cell>
          <cell r="D6503" t="str">
            <v>UNION MACHO Ø 1" X Ø 1" GALVANIZADO</v>
          </cell>
        </row>
        <row r="6504">
          <cell r="C6504" t="str">
            <v>UNM-1/2.1/2</v>
          </cell>
          <cell r="D6504" t="str">
            <v>UNION MACHO Ø 1/2" X 1/2" MACHO</v>
          </cell>
        </row>
        <row r="6505">
          <cell r="C6505" t="str">
            <v>UNI-MAC.1/2</v>
          </cell>
          <cell r="D6505" t="str">
            <v>UNION MACHO Ø 1/2" X 1/2" MACHO - INOX</v>
          </cell>
        </row>
        <row r="6506">
          <cell r="C6506" t="str">
            <v>UNI-MAC.1/2X1/2</v>
          </cell>
          <cell r="D6506" t="str">
            <v>UNION MACHO Ø 1/2" X Ø 1/2" MACHO - EN BRONCE REF: B122 REF: B122 Ref: B122</v>
          </cell>
        </row>
        <row r="6507">
          <cell r="C6507" t="str">
            <v>UNI-MAC.1/4X1/4.BR</v>
          </cell>
          <cell r="D6507" t="str">
            <v>UNION MACHO Ø 1/4" X Ø 1/4" MACHO - EN BRONCE</v>
          </cell>
        </row>
        <row r="6508">
          <cell r="C6508" t="str">
            <v>UNI-BRO.MAC.1/8</v>
          </cell>
          <cell r="D6508" t="str">
            <v>UNION MACHO Ø 1/8" X Ø 1/8" MACHO - EN BRONCE</v>
          </cell>
        </row>
        <row r="6509">
          <cell r="C6509" t="str">
            <v>UNI-BRO.3/16.MAC</v>
          </cell>
          <cell r="D6509" t="str">
            <v>UNION MACHO Ø 3/16" X Ø 1/8" MACHO - EN BRONCE</v>
          </cell>
        </row>
        <row r="6510">
          <cell r="C6510" t="str">
            <v>UNI-MAC-3/4 A H</v>
          </cell>
          <cell r="D6510" t="str">
            <v>UNION MACHO Ø 3/4" X Ø 3/4" HEMBRA</v>
          </cell>
        </row>
        <row r="6511">
          <cell r="C6511" t="str">
            <v>UNI-MAC.3/4X3/4</v>
          </cell>
          <cell r="D6511" t="str">
            <v>UNION MACHO Ø 3/4" X Ø 3/4" MACHO - EN BRONCE REF: B122 REF: B122 Ref: B122</v>
          </cell>
        </row>
        <row r="6512">
          <cell r="C6512" t="str">
            <v>UNI-MAC.3/4</v>
          </cell>
          <cell r="D6512" t="str">
            <v>UNION MACHO Ø 3/4" X Ø 3/4" MACHO - INOX</v>
          </cell>
        </row>
        <row r="6513">
          <cell r="C6513" t="str">
            <v>UNM-3/8.3/8</v>
          </cell>
          <cell r="D6513" t="str">
            <v>UNION MACHO Ø 3/8" X 3/8" MACHO</v>
          </cell>
        </row>
        <row r="6514">
          <cell r="C6514" t="str">
            <v>UNI-3/8.3/8</v>
          </cell>
          <cell r="D6514" t="str">
            <v>UNION MACHO Ø 3/8" X 3/8" MACHO - INOX</v>
          </cell>
        </row>
        <row r="6515">
          <cell r="C6515" t="str">
            <v>UNI-MAC.1/4</v>
          </cell>
          <cell r="D6515" t="str">
            <v>UNION MACHO PARA MANGUERA Ø 1/4"</v>
          </cell>
        </row>
        <row r="6516">
          <cell r="C6516" t="str">
            <v>UNI-ACE-1 1/2PS</v>
          </cell>
          <cell r="D6516" t="str">
            <v>UNION Ø 1 1/2" X 150 PSI - ACERO AL CARBON</v>
          </cell>
        </row>
        <row r="6517">
          <cell r="C6517" t="str">
            <v>UNI-GAL-1 1/4</v>
          </cell>
          <cell r="D6517" t="str">
            <v>UNION Ø 1 1/4" GALVANIZADA</v>
          </cell>
        </row>
        <row r="6518">
          <cell r="C6518" t="str">
            <v>UNI-11/4-NPT-HE</v>
          </cell>
          <cell r="D6518" t="str">
            <v>UNION Ø 1 1/4" NPT HEMBRA</v>
          </cell>
        </row>
        <row r="6519">
          <cell r="C6519" t="str">
            <v>UNI-1"-HN</v>
          </cell>
          <cell r="D6519" t="str">
            <v>UNION Ø 1" - ACERO AL CARBON</v>
          </cell>
        </row>
        <row r="6520">
          <cell r="C6520" t="str">
            <v>UNI-ACE-1/2-NPT</v>
          </cell>
          <cell r="D6520" t="str">
            <v>UNION Ø 1/2" - NPT - ACERO INOX</v>
          </cell>
        </row>
        <row r="6521">
          <cell r="C6521" t="str">
            <v>UNI-GAL-1/2|UNI-1/2-GAL</v>
          </cell>
          <cell r="D6521" t="str">
            <v>UNION Ø 1/2" GALVANIZADA</v>
          </cell>
        </row>
        <row r="6522">
          <cell r="C6522" t="str">
            <v>UNI-1/2-PRE</v>
          </cell>
          <cell r="D6522" t="str">
            <v>UNION Ø 1/2" PRESTOLOOK</v>
          </cell>
        </row>
        <row r="6523">
          <cell r="C6523" t="str">
            <v>UNI-ACE-1/2</v>
          </cell>
          <cell r="D6523" t="str">
            <v>UNION Ø 1/2" X 150 PSI - ACERO AL CARBON</v>
          </cell>
        </row>
        <row r="6524">
          <cell r="C6524" t="str">
            <v>UNI-1/2X300PSI</v>
          </cell>
          <cell r="D6524" t="str">
            <v>UNION Ø 1/2" X 300 PSI - ACERO AL CARBON</v>
          </cell>
        </row>
        <row r="6525">
          <cell r="C6525" t="str">
            <v>UNI-ACE-1/2-300</v>
          </cell>
          <cell r="D6525" t="str">
            <v>UNION Ø 1/2" X 3000 PSI - ACERO AL CARBON</v>
          </cell>
        </row>
        <row r="6526">
          <cell r="C6526" t="str">
            <v>UNI-1/4.1/8</v>
          </cell>
          <cell r="D6526" t="str">
            <v>UNION Ø 1/4" NPT X 1/8" NPT -  FLUJOMETRO</v>
          </cell>
        </row>
        <row r="6527">
          <cell r="C6527" t="str">
            <v>UNI-1/4.X300.AC</v>
          </cell>
          <cell r="D6527" t="str">
            <v>UNION Ø 1/4" X 300 PSI ACERO AL CARBON</v>
          </cell>
        </row>
        <row r="6528">
          <cell r="C6528" t="str">
            <v>UNI-ACE-2</v>
          </cell>
          <cell r="D6528" t="str">
            <v>UNION Ø 2" ROSCADA - ACERO AL CARBON</v>
          </cell>
        </row>
        <row r="6529">
          <cell r="C6529" t="str">
            <v>UNI-ACE-3/4</v>
          </cell>
          <cell r="D6529" t="str">
            <v>UNION Ø 3/4" X 150 PSI - ACERO AL CARBON</v>
          </cell>
        </row>
        <row r="6530">
          <cell r="C6530" t="str">
            <v>UNI-REC.10MM</v>
          </cell>
          <cell r="D6530" t="str">
            <v>UNION RECTA Ø 10 MM</v>
          </cell>
        </row>
        <row r="6531">
          <cell r="C6531" t="str">
            <v>UNI-REC.12MM</v>
          </cell>
          <cell r="D6531" t="str">
            <v>UNION RECTA Ø 12 MM</v>
          </cell>
        </row>
        <row r="6532">
          <cell r="C6532" t="str">
            <v>UNI-REC.6MM</v>
          </cell>
          <cell r="D6532" t="str">
            <v>UNION RECTA Ø 6 MM</v>
          </cell>
        </row>
        <row r="6533">
          <cell r="C6533" t="str">
            <v>UNI-REC.8MM</v>
          </cell>
          <cell r="D6533" t="str">
            <v>UNION RECTA Ø 8 MM</v>
          </cell>
        </row>
        <row r="6534">
          <cell r="C6534" t="str">
            <v>UNI-D40.D25</v>
          </cell>
          <cell r="D6534" t="str">
            <v>UNION REDUCIDA COPA HEMBRA D40 - D25 MM</v>
          </cell>
        </row>
        <row r="6535">
          <cell r="C6535" t="str">
            <v>UNI-INOX-1</v>
          </cell>
          <cell r="D6535" t="str">
            <v>UNION ROSCADA INOX Ø 1</v>
          </cell>
        </row>
        <row r="6536">
          <cell r="C6536" t="str">
            <v>UNI-ROS-1-300LI</v>
          </cell>
          <cell r="D6536" t="str">
            <v>UNION ROSCADA LISA Ø 1" X 300 PSI</v>
          </cell>
        </row>
        <row r="6537">
          <cell r="C6537" t="str">
            <v>UNI-ROS-11/2-30</v>
          </cell>
          <cell r="D6537" t="str">
            <v>UNION ROSCADA Ø 1 1/2" X 300 PSI - ACERO AL CARBON</v>
          </cell>
        </row>
        <row r="6538">
          <cell r="C6538" t="str">
            <v>UNI-ROS-1-NPT</v>
          </cell>
          <cell r="D6538" t="str">
            <v>UNION ROSCADA Ø 1" X 150 PSI - ACERO AL CARBON</v>
          </cell>
        </row>
        <row r="6539">
          <cell r="C6539" t="str">
            <v>UNI-ROS-1/2X150</v>
          </cell>
          <cell r="D6539" t="str">
            <v>UNION ROSCADA Ø 1/2" X 150 PSI - ACERO AL CARBON</v>
          </cell>
        </row>
        <row r="6540">
          <cell r="C6540" t="str">
            <v>UNI-ROS-1/2X300</v>
          </cell>
          <cell r="D6540" t="str">
            <v>UNION ROSCADA Ø 1/2" X 300 PSI - ACERO AL CARBON</v>
          </cell>
        </row>
        <row r="6541">
          <cell r="C6541" t="str">
            <v>UNI-2PU.300</v>
          </cell>
          <cell r="D6541" t="str">
            <v>UNION ROSCADA Ø 2" X 300 PSI - ACERO AL CARBON</v>
          </cell>
        </row>
        <row r="6542">
          <cell r="C6542" t="str">
            <v>UNI-ROS-3/4NPT</v>
          </cell>
          <cell r="D6542" t="str">
            <v>UNION ROSCADA Ø 3/4" NPT - ACERO AL CARBON</v>
          </cell>
        </row>
        <row r="6543">
          <cell r="C6543" t="str">
            <v>UNI-ROS-3/4X300</v>
          </cell>
          <cell r="D6543" t="str">
            <v>UNION ROSCADA Ø 3/4" X 300 PSI - ACERO AL CARBON</v>
          </cell>
        </row>
        <row r="6544">
          <cell r="C6544" t="str">
            <v>UNI-ROS.3/8X3000</v>
          </cell>
          <cell r="D6544" t="str">
            <v>UNION ROSCADA Ø 3/8 X 3000 PSI - ROSCA NPT - ACERO AL CARBON</v>
          </cell>
        </row>
        <row r="6545">
          <cell r="C6545" t="str">
            <v>UNI-ROS.3/8X916</v>
          </cell>
          <cell r="D6545" t="str">
            <v>UNION ROSCADA Ø 3/8" JIC A Ø 9/16 NPT</v>
          </cell>
        </row>
        <row r="6546">
          <cell r="C6546" t="str">
            <v>UNI-ROS.3/8.INOX</v>
          </cell>
          <cell r="D6546" t="str">
            <v>UNION ROSCADA Ø 3/8" NPT - INOX</v>
          </cell>
        </row>
        <row r="6547">
          <cell r="C6547" t="str">
            <v>UNI-ROS-3/8X150</v>
          </cell>
          <cell r="D6547" t="str">
            <v>UNION ROSCADA Ø 3/8" X 150 PSI - ACERO AL CARBON</v>
          </cell>
        </row>
        <row r="6548">
          <cell r="C6548" t="str">
            <v>UNI-ROS-4-SCH40</v>
          </cell>
          <cell r="D6548" t="str">
            <v>UNION ROSCADA Ø 4" SCH 40</v>
          </cell>
        </row>
        <row r="6549">
          <cell r="C6549" t="str">
            <v>UNI-ROS-4-AC-CA</v>
          </cell>
          <cell r="D6549" t="str">
            <v>UNION ROSCADA Ø 4" SCH 40 - ACERO AL CARBON</v>
          </cell>
        </row>
        <row r="6550">
          <cell r="C6550" t="str">
            <v>UNI-ACE.3/8.SIM</v>
          </cell>
          <cell r="D6550" t="str">
            <v>UNION SIMPLE Ø 3/8" X 3000 NPT - ACERO AL CARBON</v>
          </cell>
        </row>
        <row r="6551">
          <cell r="C6551" t="str">
            <v>UNI-TEE.006</v>
          </cell>
          <cell r="D6551" t="str">
            <v>UNION TEE EN PVC Ø 6"</v>
          </cell>
        </row>
        <row r="6552">
          <cell r="C6552" t="str">
            <v>UNI-TEE-10MM</v>
          </cell>
          <cell r="D6552" t="str">
            <v>UNION TEE Ø 10 MM O.D.</v>
          </cell>
        </row>
        <row r="6553">
          <cell r="C6553" t="str">
            <v>UNI-TEE-12MM</v>
          </cell>
          <cell r="D6553" t="str">
            <v>UNION TEE Ø 12 MM OD</v>
          </cell>
        </row>
        <row r="6554">
          <cell r="C6554" t="str">
            <v>UNI-TEE-6MM</v>
          </cell>
          <cell r="D6554" t="str">
            <v>UNION TEE Ø 6 MM O.D.</v>
          </cell>
        </row>
        <row r="6555">
          <cell r="C6555" t="str">
            <v>UNI-TEE-8MM</v>
          </cell>
          <cell r="D6555" t="str">
            <v>UNION TEE Ø 8 MM O.D.</v>
          </cell>
        </row>
        <row r="6556">
          <cell r="C6556" t="str">
            <v>UNI-UNI.114</v>
          </cell>
          <cell r="D6556" t="str">
            <v>UNION UNIVERSAL 1 1/4" X 150 ACERO AL CARBONO NPT</v>
          </cell>
        </row>
        <row r="6557">
          <cell r="C6557" t="str">
            <v>UNI-NPT.GAL</v>
          </cell>
          <cell r="D6557" t="str">
            <v>UNION UNIVERSAL 1" X 150 FBA GALVANIZADA NPT</v>
          </cell>
        </row>
        <row r="6558">
          <cell r="C6558" t="str">
            <v>UNI-1/2.150</v>
          </cell>
          <cell r="D6558" t="str">
            <v>UNION UNIVERSAL 1/2" X 150 ACERO AL CARBONO NPTV</v>
          </cell>
        </row>
        <row r="6559">
          <cell r="C6559" t="str">
            <v>UNI-D25.3/4</v>
          </cell>
          <cell r="D6559" t="str">
            <v>UNION UNIVERSAL D25 X 3/4 NPT INSERTO METALICO</v>
          </cell>
        </row>
        <row r="6560">
          <cell r="C6560" t="str">
            <v>UNI-D40.114</v>
          </cell>
          <cell r="D6560" t="str">
            <v>UNION UNIVERSAL D40 X 1 1/4" NPT INSERTO METALICO</v>
          </cell>
        </row>
        <row r="6561">
          <cell r="C6561" t="str">
            <v>UNI-HAH.3/4</v>
          </cell>
          <cell r="D6561" t="str">
            <v>UNION UNIVERSAL HEMBRA-HEMBRA DE 3/4"</v>
          </cell>
        </row>
        <row r="6562">
          <cell r="C6562" t="str">
            <v>UNI-HEM.MAC</v>
          </cell>
          <cell r="D6562" t="str">
            <v>UNION UNIVERSAL HEMBRA-MACHO N7 CON ROSCA NPT DE 1 1/2' FABRICADO EN HIERRO NODULAR CERTIF RETIE  REF:S7-UNY150FE</v>
          </cell>
        </row>
        <row r="6563">
          <cell r="C6563" t="str">
            <v>UNI-HEM.HIE</v>
          </cell>
          <cell r="D6563" t="str">
            <v>UNION UNIVERSAL HEMBRA-MACHO N7 CON ROSCA NPT DE 1 1/4' FABRICADO EN HIERRO NODULAR CERTIF RETIE REF:S7-UNY125FE</v>
          </cell>
        </row>
        <row r="6564">
          <cell r="C6564" t="str">
            <v>UNI-HEM.100</v>
          </cell>
          <cell r="D6564" t="str">
            <v>UNION UNIVERSAL HEMBRA-MACHO N7 CON ROSCA NPT DE 1' FABRICADO EN ACERO CERTIF RETIE  REF:S7-UNY100FE</v>
          </cell>
        </row>
        <row r="6565">
          <cell r="C6565" t="str">
            <v>MAC-UNI.NPT</v>
          </cell>
          <cell r="D6565" t="str">
            <v>UNION UNIVERSAL HEMBRA-MACHO N7 CON ROSCA NPT DE 2' FABRICADO EN HIERRO NODULAR CERTIF RETIE REF: S7-UNY200FE</v>
          </cell>
        </row>
        <row r="6566">
          <cell r="C6566" t="str">
            <v>UNI-HEM.075</v>
          </cell>
          <cell r="D6566" t="str">
            <v>UNION UNIVERSAL HEMBRA-MACHO N7 CON ROSCA NPT DE 3/4' FABRICADO EN ACERO CERTIF RETIE  REF:S7-UNY075FE</v>
          </cell>
        </row>
        <row r="6567">
          <cell r="C6567" t="str">
            <v>UNI-INX.1/2</v>
          </cell>
          <cell r="D6567" t="str">
            <v>UNION UNIVERSAL INOX 1/2</v>
          </cell>
        </row>
        <row r="6568">
          <cell r="C6568" t="str">
            <v>UNI-INO.3/8</v>
          </cell>
          <cell r="D6568" t="str">
            <v>UNION UNIVERSAL INOX 3/8</v>
          </cell>
        </row>
        <row r="6569">
          <cell r="C6569" t="str">
            <v>UNI-UN2.300</v>
          </cell>
          <cell r="D6569" t="str">
            <v>UNION UNIVERSAL Ø 2" ROSCADA X 300 PSI ACERO AL CARBON</v>
          </cell>
        </row>
        <row r="6570">
          <cell r="C6570" t="str">
            <v>EMP-VAL.300</v>
          </cell>
          <cell r="D6570" t="str">
            <v>EMPAQUES DE VALVULA  KEA43HWP2BSS 2 CV 185  6" IN ANSI 300</v>
          </cell>
        </row>
        <row r="6571">
          <cell r="C6571" t="str">
            <v>KIT-VAL.SEL</v>
          </cell>
          <cell r="D6571" t="str">
            <v>KIT DE SELLOS VAPOR DE VÁLVULA  KEA43HWP2BSS 2 CV 185  6" IN ANSI 300</v>
          </cell>
        </row>
        <row r="6572">
          <cell r="C6572" t="str">
            <v>PUR-DRE.1/2</v>
          </cell>
          <cell r="D6572" t="str">
            <v>PURGA DRENAJE AUTOMATICO Ø 1/2"</v>
          </cell>
        </row>
        <row r="6573">
          <cell r="C6573" t="str">
            <v>VAL-ALI.MBP-01</v>
          </cell>
          <cell r="D6573" t="str">
            <v>VALVULA ALIVIO MBP-01 MODULAR  CTP 3</v>
          </cell>
        </row>
        <row r="6574">
          <cell r="C6574" t="str">
            <v>VAL-ANT.1/4</v>
          </cell>
          <cell r="D6574" t="str">
            <v>VALVULA ANTIRETORNO DE 1/4 NPT 5000 PSI HIDRAULICA</v>
          </cell>
        </row>
        <row r="6575">
          <cell r="C6575" t="str">
            <v>VAL-ANT.1"</v>
          </cell>
          <cell r="D6575" t="str">
            <v>VALVULA ANTIRETORNO HORIZONTAL TUBERIA 1" ROSCADA EN LAS PUNTAS</v>
          </cell>
        </row>
        <row r="6576">
          <cell r="C6576" t="str">
            <v>VAL-ANT.1</v>
          </cell>
          <cell r="D6576" t="str">
            <v>VALVULA ANTIRRETORNO CORTINA Ø 1"</v>
          </cell>
        </row>
        <row r="6577">
          <cell r="C6577" t="str">
            <v>VAL-COR.1/2</v>
          </cell>
          <cell r="D6577" t="str">
            <v>VALVULA ANTIRRETORNO CORTINA Ø 1/2"</v>
          </cell>
        </row>
        <row r="6578">
          <cell r="C6578" t="str">
            <v>VAL-COR.002</v>
          </cell>
          <cell r="D6578" t="str">
            <v>VALVULA ANTIRRETORNO CORTINA Ø 2"</v>
          </cell>
        </row>
        <row r="6579">
          <cell r="C6579" t="str">
            <v>VAL-ANT.1/2</v>
          </cell>
          <cell r="D6579" t="str">
            <v>VALVULA ANTIRRETORNO Ø 1/2" MONTAJE EN LINEA</v>
          </cell>
        </row>
        <row r="6580">
          <cell r="C6580" t="str">
            <v>VAL-ANT.3/8</v>
          </cell>
          <cell r="D6580" t="str">
            <v>VALVULA ANTIRRETORNO PILOTADA CON CONTROL DE FLUJO 3/8" NPT - 10 MM O.D</v>
          </cell>
        </row>
        <row r="6581">
          <cell r="C6581" t="str">
            <v>VAL-BOL-3/4R</v>
          </cell>
          <cell r="D6581" t="str">
            <v>VALVULA BOLA Ø 3/4 ROSCADA ACERO AL CARBON</v>
          </cell>
        </row>
        <row r="6582">
          <cell r="C6582" t="str">
            <v>VAL-CHE.DCV3</v>
          </cell>
          <cell r="D6582" t="str">
            <v>VÁLVULA CHEQUE DCV3</v>
          </cell>
        </row>
        <row r="6583">
          <cell r="C6583" t="str">
            <v>VAL-CHE-LIN-1</v>
          </cell>
          <cell r="D6583" t="str">
            <v>VALVULA CHEQUE EN LINEA Ø 1" PARA AIRE</v>
          </cell>
        </row>
        <row r="6584">
          <cell r="C6584" t="str">
            <v>VAL-CHE-LIN-1/2</v>
          </cell>
          <cell r="D6584" t="str">
            <v>VALVULA CHEQUE EN LINEA Ø 1/2" PARA AIRE</v>
          </cell>
        </row>
        <row r="6585">
          <cell r="C6585" t="str">
            <v>VAL-CHE.LIN.2X800</v>
          </cell>
          <cell r="D6585" t="str">
            <v>VALVULA CHEQUE EN LINEA Ø 2" X 800 PSI</v>
          </cell>
        </row>
        <row r="6586">
          <cell r="C6586" t="str">
            <v>VAL-CH1.150</v>
          </cell>
          <cell r="D6586" t="str">
            <v>VALVULA CHEQUE INOX Ø 1" X 150 PSI VERTICAL</v>
          </cell>
        </row>
        <row r="6587">
          <cell r="C6587" t="str">
            <v>VAL-COR.1.1/2</v>
          </cell>
          <cell r="D6587" t="str">
            <v>VALVULA CORTINA FLANCHADA Ø 1 1/2 X 150 PSI - ACERO AL CARBON</v>
          </cell>
        </row>
        <row r="6588">
          <cell r="C6588" t="str">
            <v>VAL-COR-FLA-1</v>
          </cell>
          <cell r="D6588" t="str">
            <v>VALVULA CORTINA FLANCHADA Ø 1"</v>
          </cell>
        </row>
        <row r="6589">
          <cell r="C6589" t="str">
            <v>VAL-COR-FLA-21/</v>
          </cell>
          <cell r="D6589" t="str">
            <v>VALVULA CORTINA FLANCHADA Ø 2 1/2 X 150 PSI - ACERO AL CARBON</v>
          </cell>
        </row>
        <row r="6590">
          <cell r="C6590" t="str">
            <v>VAL-COR-FLA-2"</v>
          </cell>
          <cell r="D6590" t="str">
            <v>VALVULA CORTINA FLANCHADA Ø 2"</v>
          </cell>
        </row>
        <row r="6591">
          <cell r="C6591" t="str">
            <v>VAL-COR-FLA-3</v>
          </cell>
          <cell r="D6591" t="str">
            <v>VALVULA CORTINA FLANCHADA Ø 3"</v>
          </cell>
        </row>
        <row r="6592">
          <cell r="C6592" t="str">
            <v>VAL-COR-FLA-4"</v>
          </cell>
          <cell r="D6592" t="str">
            <v>VALVULA CORTINA FLANCHADA Ø 4"</v>
          </cell>
        </row>
        <row r="6593">
          <cell r="C6593" t="str">
            <v>VAL-COR.FLA.6</v>
          </cell>
          <cell r="D6593" t="str">
            <v>VALVULA CORTINA FLANCHADA Ø 6"</v>
          </cell>
        </row>
        <row r="6594">
          <cell r="C6594" t="str">
            <v>VAL-ALI.CETOP 3</v>
          </cell>
          <cell r="D6594" t="str">
            <v>VALVULA DE ALIVIO EN CARTUCHO PARA SUBPLACA PARKER CETOP 3</v>
          </cell>
        </row>
        <row r="6595">
          <cell r="C6595" t="str">
            <v>VAL-ASI.1</v>
          </cell>
          <cell r="D6595" t="str">
            <v>VALVULA DE ASIENTO INCLINADO 1" NPT</v>
          </cell>
        </row>
        <row r="6596">
          <cell r="C6596" t="str">
            <v>VAL-BOL.3.IN</v>
          </cell>
          <cell r="D6596" t="str">
            <v>VÁLVULA DE BOLA DE 3" ROSCADA - INOX - MARCA ALPHA. Ref: AM20009200</v>
          </cell>
        </row>
        <row r="6597">
          <cell r="C6597" t="str">
            <v>VAL-3/8.INX</v>
          </cell>
          <cell r="D6597" t="str">
            <v>VALVULA DE BOLA INOX Ø 3/8" X 150 PSI ROSCADA</v>
          </cell>
        </row>
        <row r="6598">
          <cell r="C6598" t="str">
            <v>VAL-BOL.M40SI2X3</v>
          </cell>
          <cell r="D6598" t="str">
            <v>VALVULA DE BOLA M40SI2 X 3" ANSI 150 - HIERRO FUNDIDO Ref: 3510025</v>
          </cell>
        </row>
        <row r="6599">
          <cell r="C6599" t="str">
            <v>VAL-BOL.HEM</v>
          </cell>
          <cell r="D6599" t="str">
            <v>VALVULA DE BOLA NAPOLI 1/2" HEMBRA-HEMBR KAE Ref: CO202002200</v>
          </cell>
        </row>
        <row r="6600">
          <cell r="C6600" t="str">
            <v>VAL-BOL.1.1/2X1000</v>
          </cell>
          <cell r="D6600" t="str">
            <v>VALVULA DE BOLA Ø 1 1/2" X 1000 PSI -  INOX - ROSCADA - MARCA WOG</v>
          </cell>
        </row>
        <row r="6601">
          <cell r="C6601" t="str">
            <v>VAL-BOL.STE</v>
          </cell>
          <cell r="D6601" t="str">
            <v>VALVULA DE BOLA Ø 1 1/2" X 1000 PSI -  INOX - ROSCADA – STEAM VALVES (CHINA)</v>
          </cell>
        </row>
        <row r="6602">
          <cell r="C6602" t="str">
            <v>VAL-BOL-11/2-IN</v>
          </cell>
          <cell r="D6602" t="str">
            <v>VALVULA DE BOLA Ø 1 1/2" X 150 PSI -  INOX - ROSCADA</v>
          </cell>
        </row>
        <row r="6603">
          <cell r="C6603" t="str">
            <v>VAL-BOL.1 1/2</v>
          </cell>
          <cell r="D6603" t="str">
            <v>VALVULA DE BOLA Ø 1 1/2" X 150 PSI ROSCADA - ACERO AL CARBON</v>
          </cell>
        </row>
        <row r="6604">
          <cell r="C6604" t="str">
            <v>VAL-BOL-11/2X60</v>
          </cell>
          <cell r="D6604" t="str">
            <v>VALVULA DE BOLA Ø 1 1/2" X 600 PSI ROSCADA</v>
          </cell>
        </row>
        <row r="6605">
          <cell r="C6605" t="str">
            <v>VAL-BOL.1PU</v>
          </cell>
          <cell r="D6605" t="str">
            <v>VALVULA DE BOLA Ø 1" 1000 PSI - ROSCADA -  INOX CON ACTUADOR NEUMATICO - KIT DE MONTAJE - INDICADOR DE POSICION S5A - KIT AJUSTABLE - CONECTORES Y RACORES Y ELECTROVALVULA A 110 V</v>
          </cell>
        </row>
        <row r="6606">
          <cell r="C6606" t="str">
            <v>VAL-BOL.1"INOX</v>
          </cell>
          <cell r="D6606" t="str">
            <v>VALVULA DE BOLA Ø 1" 150 PSI - ROSCADA -  INOX</v>
          </cell>
        </row>
        <row r="6607">
          <cell r="C6607" t="str">
            <v>VAL-BOL.1X150.AN</v>
          </cell>
          <cell r="D6607" t="str">
            <v>VALVULA DE BOLA Ø 1" 150 PSI - ROSCADA -  INOX PARA ACTUADOR NEUMATICO</v>
          </cell>
        </row>
        <row r="6608">
          <cell r="C6608" t="str">
            <v>VAL-BOL.1.PVC</v>
          </cell>
          <cell r="D6608" t="str">
            <v>VALVULA DE BOLA Ø 1" EN PVC</v>
          </cell>
        </row>
        <row r="6609">
          <cell r="C6609" t="str">
            <v>VAL-BOL.1X400</v>
          </cell>
          <cell r="D6609" t="str">
            <v>VALVULA DE BOLA Ø 1" NPT X 400 LBS</v>
          </cell>
        </row>
        <row r="6610">
          <cell r="C6610" t="str">
            <v>VAL-BOL-1X1000N</v>
          </cell>
          <cell r="D6610" t="str">
            <v>VALVULA DE BOLA Ø 1" X 1000 LIBRAS NPT INOX</v>
          </cell>
        </row>
        <row r="6611">
          <cell r="C6611" t="str">
            <v>VAL-BOL-1</v>
          </cell>
          <cell r="D6611" t="str">
            <v>VALVULA DE BOLA Ø 1" X 150 PSI</v>
          </cell>
        </row>
        <row r="6612">
          <cell r="C6612" t="str">
            <v>VAL-BOL.1FL</v>
          </cell>
          <cell r="D6612" t="str">
            <v>VALVULA DE BOLA Ø 1" X 150 PSI FLANCHADA - ACERO AL CARBON</v>
          </cell>
        </row>
        <row r="6613">
          <cell r="C6613" t="str">
            <v>VAL-BOL.1/2</v>
          </cell>
          <cell r="D6613" t="str">
            <v>VALVULA DE BOLA Ø 1/2" X 1000 PSI ROSCADA -  ACERO AL CARBON</v>
          </cell>
        </row>
        <row r="6614">
          <cell r="C6614" t="str">
            <v>VAL-1/2.150</v>
          </cell>
          <cell r="D6614" t="str">
            <v>VALVULA DE BOLA Ø 1/2" X 150 PSI - GALVANIZADA MACHO/HEMBRA</v>
          </cell>
        </row>
        <row r="6615">
          <cell r="C6615" t="str">
            <v>VAL-BOL-1/2X150</v>
          </cell>
          <cell r="D6615" t="str">
            <v>VALVULA DE BOLA Ø 1/2" X 150 PSI ROSCADA -  ACERO AL CARBON</v>
          </cell>
        </row>
        <row r="6616">
          <cell r="C6616" t="str">
            <v>VAL-BOL.1/2.X300.AC</v>
          </cell>
          <cell r="D6616" t="str">
            <v>VALVULA DE BOLA Ø 1/2" X 300 PSI ROSCADA -  ACERO AL CARBON</v>
          </cell>
        </row>
        <row r="6617">
          <cell r="C6617" t="str">
            <v>VAL-1/4.150</v>
          </cell>
          <cell r="D6617" t="str">
            <v>VALVULA DE BOLA Ø 1/4" X 150 PSI ROSCADA</v>
          </cell>
        </row>
        <row r="6618">
          <cell r="C6618" t="str">
            <v>VAL-BOL.114</v>
          </cell>
          <cell r="D6618" t="str">
            <v>VALVULA DE BOLA Ø 1-1/4" X 1000 PSI ROSCADA - ACERO AL CARBON</v>
          </cell>
        </row>
        <row r="6619">
          <cell r="C6619" t="str">
            <v>VAL-BOL.</v>
          </cell>
          <cell r="D6619" t="str">
            <v>VALVULA DE BOLA Ø 2" X 1000 LIBRAS ROSCADA - ACERO AL CARBON</v>
          </cell>
        </row>
        <row r="6620">
          <cell r="C6620" t="str">
            <v>VAL-BOL.2X1000.IN</v>
          </cell>
          <cell r="D6620" t="str">
            <v>VALVULA DE BOLA Ø 2" X 1000 LIBRAS ROSCADA - INOX</v>
          </cell>
        </row>
        <row r="6621">
          <cell r="C6621" t="str">
            <v>VAL-BOL-2</v>
          </cell>
          <cell r="D6621" t="str">
            <v>VALVULA DE BOLA Ø 2" X 150 PSI - ROSCADA - ACERO AL CARBON</v>
          </cell>
        </row>
        <row r="6622">
          <cell r="C6622" t="str">
            <v>VAL-BO2.INX</v>
          </cell>
          <cell r="D6622" t="str">
            <v>VALVULA DE BOLA Ø 2" X 150 PSI - ROSCADA - INOX</v>
          </cell>
        </row>
        <row r="6623">
          <cell r="C6623" t="str">
            <v>VAL-BOL.2X150.AC</v>
          </cell>
          <cell r="D6623" t="str">
            <v>VALVULA DE BOLA Ø 2" X 150 PSI FLANCHADA - ACERO AL CARBON</v>
          </cell>
        </row>
        <row r="6624">
          <cell r="C6624" t="str">
            <v>VAL-BOL.3X150.AC</v>
          </cell>
          <cell r="D6624" t="str">
            <v>VALVULA DE BOLA Ø 3" X 150 PSI FLANCHADA - ACERO AL CARBON</v>
          </cell>
        </row>
        <row r="6625">
          <cell r="C6625" t="str">
            <v>VAL-BOL-IN-3/4</v>
          </cell>
          <cell r="D6625" t="str">
            <v>VALVULA DE BOLA Ø 3/4" X 1000 NPT INOX</v>
          </cell>
        </row>
        <row r="6626">
          <cell r="C6626" t="str">
            <v>VAL-BOL-3/8X150</v>
          </cell>
          <cell r="D6626" t="str">
            <v>VALVULA DE BOLA Ø 3/8" X 150 PSI ROSCADA</v>
          </cell>
        </row>
        <row r="6627">
          <cell r="C6627" t="str">
            <v>VAL-BOL.PU4</v>
          </cell>
          <cell r="D6627" t="str">
            <v>VALVULA DE BOLA Ø 4" 150 PSI - ROSCADA -  INOX PARA ACTUADOR NEUMATICO</v>
          </cell>
        </row>
        <row r="6628">
          <cell r="C6628" t="str">
            <v>VAL-BOL.DN25</v>
          </cell>
          <cell r="D6628" t="str">
            <v>VALVULA DE BOLA PP DN25 MM PP AZUL</v>
          </cell>
        </row>
        <row r="6629">
          <cell r="C6629" t="str">
            <v>VAL-BOL.DN40</v>
          </cell>
          <cell r="D6629" t="str">
            <v>VALVULA DE BOLA PP DN40 MM PP AZUL</v>
          </cell>
        </row>
        <row r="6630">
          <cell r="C6630" t="str">
            <v>VAL-CNX.6000.PSI</v>
          </cell>
          <cell r="D6630" t="str">
            <v>VALVULA DE CIERRE CNX Ø 1/4" NPT ACERO INOXIDABLE MAX 6000 PSI</v>
          </cell>
        </row>
        <row r="6631">
          <cell r="C6631" t="str">
            <v>VAL-CIE.1/4X10000</v>
          </cell>
          <cell r="D6631" t="str">
            <v>VALVULA DE CIERRE CNX Ø 1/4" NPT EN ACERO AL CARBON MAX 10000 PSI</v>
          </cell>
        </row>
        <row r="6632">
          <cell r="C6632" t="str">
            <v>VAL-112.A3S</v>
          </cell>
          <cell r="D6632" t="str">
            <v>VALVULA DE CIERRE SELLADA DE FUELLE NPT 1-1/2" A3S, ACERO FORJADO</v>
          </cell>
        </row>
        <row r="6633">
          <cell r="C6633" t="str">
            <v>VAL-CON.2.1/2</v>
          </cell>
          <cell r="D6633" t="str">
            <v>VALVULA DE CONTROL LEA33 SIPRA-TROL Ø 2 1/2" ANSI 125 - HIERRO FUNDIDO SPIRAX SARCO Ref: 3776056</v>
          </cell>
        </row>
        <row r="6634">
          <cell r="C6634" t="str">
            <v>VAL-CON.SK</v>
          </cell>
          <cell r="D6634" t="str">
            <v>VÁLVULA DE CONTROL SERIE K - KEA43HWP28SS.2 CV 185B- ANSI 300 - CUERPO ACERO AL CARBÓN , SELLO INOX 316</v>
          </cell>
        </row>
        <row r="6635">
          <cell r="C6635" t="str">
            <v>VAL-SRK.300</v>
          </cell>
          <cell r="D6635" t="str">
            <v>VALVULA DE CONTROL SERIE K, " KEA43HWP3BES.2 CV 116 ANSI 300 - CUERPO DE ACERO AL CARBONO, ASIENTO Y OBTURADOR DE ACERO NOXIDABLE 431</v>
          </cell>
        </row>
        <row r="6636">
          <cell r="C6636" t="str">
            <v>VAL-GLO.2.1/2</v>
          </cell>
          <cell r="D6636" t="str">
            <v>VALVULA DE GLOBO BSAIT Ø 2 1/2" PERFORADA ANSI 150 Ref: 9100006</v>
          </cell>
        </row>
        <row r="6637">
          <cell r="C6637" t="str">
            <v>VAL-GLO-1 1/2-F</v>
          </cell>
          <cell r="D6637" t="str">
            <v>VALVULA DE GLOBO Ø 1 1/2" X 150 PSI FLANCHADA</v>
          </cell>
        </row>
        <row r="6638">
          <cell r="C6638" t="str">
            <v>VAL-GLO-1-150</v>
          </cell>
          <cell r="D6638" t="str">
            <v>VALVULA DE GLOBO Ø 1" X 150 PSI FLANCHADA</v>
          </cell>
        </row>
        <row r="6639">
          <cell r="C6639" t="str">
            <v>VAL-GLO.1X800.AC</v>
          </cell>
          <cell r="D6639" t="str">
            <v>VALVULA DE GLOBO Ø 1" X 800 PSI ROSCADA -  ACERO AL CARBON</v>
          </cell>
        </row>
        <row r="6640">
          <cell r="C6640" t="str">
            <v>VAL-GLO-2-FLAN</v>
          </cell>
          <cell r="D6640" t="str">
            <v>VALVULA DE GLOBO Ø 2" FLANCHADA</v>
          </cell>
        </row>
        <row r="6641">
          <cell r="C6641" t="str">
            <v>VAL-GLO-2-150</v>
          </cell>
          <cell r="D6641" t="str">
            <v>VALVULA DE GLOBO Ø 2" X 150 PSI FLANCHADA</v>
          </cell>
        </row>
        <row r="6642">
          <cell r="C6642" t="str">
            <v>VAL-GLO-3/4-ROS</v>
          </cell>
          <cell r="D6642" t="str">
            <v>VALVULA DE GLOBO Ø 3/4" X 150 PSI ROSCADA -  ACERO AL CARBON</v>
          </cell>
        </row>
        <row r="6643">
          <cell r="C6643" t="str">
            <v>VAL-6PU.300</v>
          </cell>
          <cell r="D6643" t="str">
            <v>VALVULA DE GLOBO Ø 6” X 300 PSI ACERO AL CARBON - FLANCHADA MARCA CRANE</v>
          </cell>
        </row>
        <row r="6644">
          <cell r="C6644" t="str">
            <v>VAL-SEG-21/2-0-</v>
          </cell>
          <cell r="D6644" t="str">
            <v>VALVULA DE SEGURIDAD BRIDADA Ø 2 1/2" 0 - 100 PSI VAPOR</v>
          </cell>
        </row>
        <row r="6645">
          <cell r="C6645" t="str">
            <v>VAL-SEG.2.1/2.0-48PSI</v>
          </cell>
          <cell r="D6645" t="str">
            <v>VALVULA DE SEGURIDAD BRIDADA Ø 2 1/2" 0 - 48  PSI VAPOR - ROSCADA</v>
          </cell>
        </row>
        <row r="6646">
          <cell r="C6646" t="str">
            <v>VAL-SEG-1/2-150</v>
          </cell>
          <cell r="D6646" t="str">
            <v>VALVULA DE SEGURIDAD Ø 1/2" X 150 PSI - ROSCADA</v>
          </cell>
        </row>
        <row r="6647">
          <cell r="C6647" t="str">
            <v>VAL-SEG-1/4-150</v>
          </cell>
          <cell r="D6647" t="str">
            <v>VALVULA DE SEGURIDAD Ø 1/4" NPT X 150 PSI</v>
          </cell>
        </row>
        <row r="6648">
          <cell r="C6648" t="str">
            <v>VAL-RCA-20T-T</v>
          </cell>
          <cell r="D6648" t="str">
            <v>VALVULA DIAFRAGMA RCA 20T Ø 3/4"</v>
          </cell>
        </row>
        <row r="6649">
          <cell r="C6649" t="str">
            <v>VAL-RCA-25T</v>
          </cell>
          <cell r="D6649" t="str">
            <v>VALVULA DIAFRAGMA RCA 25T Ø 1"</v>
          </cell>
        </row>
        <row r="6650">
          <cell r="C6650" t="str">
            <v>VAL-RCA-35T-1 1</v>
          </cell>
          <cell r="D6650" t="str">
            <v>VALVULA DIAFRAGMA RCA 35T Ø 1 1/2"</v>
          </cell>
        </row>
        <row r="6651">
          <cell r="C6651" t="str">
            <v>VAL-DIA.25.1</v>
          </cell>
          <cell r="D6651" t="str">
            <v>VALVULA DIAFRAGMA VPCF-25 AC110V Ø 1" CON BOBINA</v>
          </cell>
        </row>
        <row r="6652">
          <cell r="C6652" t="str">
            <v>VAL-DIA.40.1.1/2</v>
          </cell>
          <cell r="D6652" t="str">
            <v>VALVULA DIAFRAGMA VPCF-40 AC110V Ø 1 1/2" CON BOBINA</v>
          </cell>
        </row>
        <row r="6653">
          <cell r="C6653" t="str">
            <v>VAL-ESF.4</v>
          </cell>
          <cell r="D6653" t="str">
            <v>VALVULA ESFERICA M40SI ANSI Ø 4" SPIRAX SARCO Ref: 3510030</v>
          </cell>
        </row>
        <row r="6654">
          <cell r="C6654" t="str">
            <v>VAL-GLO.6</v>
          </cell>
          <cell r="D6654" t="str">
            <v>VALVULA MANUAL DE GLOBO 6" - ANSI 300 BSA3T - ACERO AL CARBÓN</v>
          </cell>
        </row>
        <row r="6655">
          <cell r="C6655" t="str">
            <v>VAL-MAR.S40.8#</v>
          </cell>
          <cell r="D6655" t="str">
            <v>VALVULA MARIPOSA (WAFER) S40 8" ACERO AL CARBON DISCO INOX ASIENTO</v>
          </cell>
        </row>
        <row r="6656">
          <cell r="C6656" t="str">
            <v>VAL-ACT.6PU</v>
          </cell>
          <cell r="D6656" t="str">
            <v>VALVULA MARIPOSA DE ALTA EFICIENCIA Y DOBLE EXCENTRICIDAD SERIE 40, INOX, 6" TIPO WAFER, ANSI 150, ACTUADOR ELECTRICO 2000LB-IN, SERIE 70 120VA/60HZ, ON/OFF, NEMA 4X, BRAY</v>
          </cell>
        </row>
        <row r="6657">
          <cell r="C6657" t="str">
            <v>VAL-MAR-21/2-40</v>
          </cell>
          <cell r="D6657" t="str">
            <v>VALVULA MARIPOSA Ø 2 1/2" BRAY SERIE 40 CON MANIJA DE ACCIONAMIENTO MANUAL</v>
          </cell>
        </row>
        <row r="6658">
          <cell r="C6658" t="str">
            <v>VAL-MAR.2IN</v>
          </cell>
          <cell r="D6658" t="str">
            <v>VALVULA MARIPOSA Ø 2" CUERPO FUNDICION - MARIPOSA INOX</v>
          </cell>
        </row>
        <row r="6659">
          <cell r="C6659" t="str">
            <v>VAL-MAR-3-40</v>
          </cell>
          <cell r="D6659" t="str">
            <v>VALVULA MARIPOSA Ø 3" BRAY SERIE 40 CON MANIJA DE ACCIONAMIENTO MANUAL</v>
          </cell>
        </row>
        <row r="6660">
          <cell r="C6660" t="str">
            <v>VAL-MAR.4-40</v>
          </cell>
          <cell r="D6660" t="str">
            <v>VALVULA MARIPOSA Ø 4"  SERIE 40 CON MANIJA DE ACCIONAMIENTO MANUAL</v>
          </cell>
        </row>
        <row r="6661">
          <cell r="C6661" t="str">
            <v>VAL-MAR-6-40</v>
          </cell>
          <cell r="D6661" t="str">
            <v>VALVULA MARIPOSA Ø 6" BRAY SERIE 40 CON MANIJA DE ACCIONAMIENTO MANUAL</v>
          </cell>
        </row>
        <row r="6662">
          <cell r="C6662" t="str">
            <v>VAL-MAR-8-40</v>
          </cell>
          <cell r="D6662" t="str">
            <v>VALVULA MARIPOSA Ø 8" BRAY SERIE 40 CON MANIJA DE ACCIONAMIENTO MANUAL</v>
          </cell>
        </row>
        <row r="6663">
          <cell r="C6663" t="str">
            <v>VAL-MAR.8"</v>
          </cell>
          <cell r="D6663" t="str">
            <v>VALVULA MARIPOSA Ø 8" CUERPO FUNDICION - MARIPOSA INOX 316</v>
          </cell>
        </row>
        <row r="6664">
          <cell r="C6664" t="str">
            <v>VAL-12P.S42</v>
          </cell>
          <cell r="D6664" t="str">
            <v>VALVULA MARIPOSA S42 AC  12" ASIENTO TEFLON, CON VOLANTE - MARCA BRAY</v>
          </cell>
        </row>
        <row r="6665">
          <cell r="C6665" t="str">
            <v>VAL-MAR.10"</v>
          </cell>
          <cell r="D6665" t="str">
            <v>VÁLVULA MARIPOSA S42 AC DISC 316 10" PTFC CON VOLANTE - MARCA BRAY BM</v>
          </cell>
        </row>
        <row r="6666">
          <cell r="C6666" t="str">
            <v>VAL-CIL.101</v>
          </cell>
          <cell r="D6666" t="str">
            <v>VALVULA PARA CILINDRO COSEN MH-1016JA</v>
          </cell>
        </row>
        <row r="6667">
          <cell r="C6667" t="str">
            <v>VAL-ROS.1/2</v>
          </cell>
          <cell r="D6667" t="str">
            <v>VALVULA PEDAL INDUSTRIAL INOXIDABLE/BRONCE CROMADA ROSCADA DE 1/2" NPT</v>
          </cell>
        </row>
        <row r="6668">
          <cell r="C6668" t="str">
            <v>VAL-PIL.BOM</v>
          </cell>
          <cell r="D6668" t="str">
            <v>VALVULA PILOTADA 3" PARA BOMBA DIESEL UL/FM 250GPM@85PSI</v>
          </cell>
        </row>
        <row r="6669">
          <cell r="C6669" t="str">
            <v>VAL-REG-CAU-1/4</v>
          </cell>
          <cell r="D6669" t="str">
            <v>VALVULA REGULADORA DE CAUDAL Ø 1/4"</v>
          </cell>
        </row>
        <row r="6670">
          <cell r="C6670" t="str">
            <v>VAL-REG.25P</v>
          </cell>
          <cell r="D6670" t="str">
            <v>VALVULA REGULADORA DE PRESION 25P AZUL - VAPOR Ø 2" NPT - PTEAM - SENSADO INTERNO (LA) SPIRAX SARCO Ref: 6104850</v>
          </cell>
        </row>
        <row r="6671">
          <cell r="C6671" t="str">
            <v>VAL-PV4.1.1/2</v>
          </cell>
          <cell r="D6671" t="str">
            <v>VÁLVULA SERIE PV4 Ø 1 1/2" NPT</v>
          </cell>
        </row>
        <row r="6672">
          <cell r="C6672" t="str">
            <v>VAL-SOL.220V</v>
          </cell>
          <cell r="D6672" t="str">
            <v>VALVULA SOLENOIDE 220V SPIRAX SARCO Ref: 429037</v>
          </cell>
        </row>
        <row r="6673">
          <cell r="C6673" t="str">
            <v>VAL-TER-1-SB102</v>
          </cell>
          <cell r="D6673" t="str">
            <v>VALVULA TERMOSTATICA Ø 1" SB 102 REF. 442490 Ref: 442490</v>
          </cell>
        </row>
        <row r="6674">
          <cell r="C6674" t="str">
            <v>VAL-BOL.20M</v>
          </cell>
          <cell r="D6674" t="str">
            <v>VÁLVULA TIPO BOLA 20MM (3/4" ID) KAE Ref: CO9881020020</v>
          </cell>
        </row>
        <row r="6675">
          <cell r="C6675" t="str">
            <v>VAL-BOL.25M</v>
          </cell>
          <cell r="D6675" t="str">
            <v>VALVULA TIPO BOLA 25MM (7/8" ID) KAE Ref: CO9881025025</v>
          </cell>
        </row>
        <row r="6676">
          <cell r="C6676" t="str">
            <v>VAL-BOL.32M</v>
          </cell>
          <cell r="D6676" t="str">
            <v>VALVULA TIPO BOLA 32MM (1 1/4" ID) KAE Ref: CO9881032032</v>
          </cell>
        </row>
        <row r="6677">
          <cell r="C6677" t="str">
            <v>VAL-HEM.20M</v>
          </cell>
          <cell r="D6677" t="str">
            <v>VALVULA TIPO BOLA CON ROSCA HEMBRA - HEMBRA 1/2" NPT 20MM (3/4" ID) KAE Ref: CO9883049049</v>
          </cell>
        </row>
        <row r="6678">
          <cell r="C6678" t="str">
            <v>EMP-MEC.SPLICEAB</v>
          </cell>
          <cell r="D6678" t="str">
            <v>EMPALME MECANICO MAXI SPLICE AB - 1 CADA 2"</v>
          </cell>
        </row>
        <row r="6679">
          <cell r="C6679" t="str">
            <v>EMP-MEC.AB.800</v>
          </cell>
          <cell r="D6679" t="str">
            <v>EMPALME MECANICO MAXI SPLICE AB 800 PIW</v>
          </cell>
        </row>
        <row r="6680">
          <cell r="C6680" t="str">
            <v>EMP-MEC.MAX.1-2</v>
          </cell>
          <cell r="D6680" t="str">
            <v>EMPALME MECANICO MAXI SPLICE CI - 1 CADA 2"</v>
          </cell>
        </row>
        <row r="6681">
          <cell r="C6681" t="str">
            <v>EMP-MEC.1X3</v>
          </cell>
          <cell r="D6681" t="str">
            <v>EMPALME MECANICO MAXI SPLICE SUPER - 1 CADA 3"</v>
          </cell>
        </row>
        <row r="6682">
          <cell r="C6682" t="str">
            <v>EMP-MAX.M16</v>
          </cell>
          <cell r="D6682" t="str">
            <v>EMPALME MECANICO MAXIGRIP 2-A-M16</v>
          </cell>
        </row>
        <row r="6683">
          <cell r="C6683" t="str">
            <v>KIT-BAN.JET</v>
          </cell>
          <cell r="D6683" t="str">
            <v>KIT DE UNION PARA BANDA JET FLAM SUPER</v>
          </cell>
        </row>
        <row r="6684">
          <cell r="C6684" t="str">
            <v>TRE-5-20-42-C52</v>
          </cell>
          <cell r="D6684" t="str">
            <v>TREN RODILLO CEMA 5", 20, 42" C5-20TE - 42SB</v>
          </cell>
        </row>
        <row r="6685">
          <cell r="C6685" t="str">
            <v>TRE-5-35-42-C5I</v>
          </cell>
          <cell r="D6685" t="str">
            <v>TREN RODILLO IMPA 5", 35, 42" C5-35TEI - 42S</v>
          </cell>
        </row>
        <row r="6686">
          <cell r="C6686" t="str">
            <v>BAN-CON.600</v>
          </cell>
          <cell r="D6686" t="str">
            <v>BANDA 10" E CONVEY ATOX 3 LONAS EP 600 N/MM-330 PIW CON CUBIERTA SUPERIOR DE 1/16 Y CUBIERTA INFERIOR DE 1/16 RESISTENTE A GRASAS Y ACEITES VEGETALES</v>
          </cell>
        </row>
        <row r="6687">
          <cell r="C6687" t="str">
            <v>BAN-PVC.102</v>
          </cell>
          <cell r="D6687" t="str">
            <v>BANDA 10" X 2 LONAS GRADO ALIMENTICIO EN PVC</v>
          </cell>
        </row>
        <row r="6688">
          <cell r="C6688" t="str">
            <v>BAN-GRA.200</v>
          </cell>
          <cell r="D6688" t="str">
            <v>BANDA 10" X 3 LONAS ELEVADORA BIT 200 PIW - RESISTENTE A GRASAS Y ACEITES ANIMALES VEGETALES - CON  CUBIERTAS DE 1.6 X 1.6 MM</v>
          </cell>
        </row>
        <row r="6689">
          <cell r="C6689" t="str">
            <v>B10-3LO.150</v>
          </cell>
          <cell r="D6689" t="str">
            <v>BANDA 10" X 3 LONAS ENL 150 RESISTENTE A GRASAS Y ACEITES VEGETALES</v>
          </cell>
        </row>
        <row r="6690">
          <cell r="C6690" t="str">
            <v>BAN-10X3-3/16</v>
          </cell>
          <cell r="D6690" t="str">
            <v>BANDA 10" X 3 LONAS ENL 200 3/16 RUBERLON</v>
          </cell>
        </row>
        <row r="6691">
          <cell r="C6691" t="str">
            <v>BAN-10X3LONAS</v>
          </cell>
          <cell r="D6691" t="str">
            <v>BANDA 10" X 3 LONAS ENL 200 3/8</v>
          </cell>
        </row>
        <row r="6692">
          <cell r="C6692" t="str">
            <v>BAN-ENL200-10X3</v>
          </cell>
          <cell r="D6692" t="str">
            <v>BANDA 10" X 3 LONAS ENL 200 RESISTENTE A GRASAS Y ACEITES VEGETALES</v>
          </cell>
        </row>
        <row r="6693">
          <cell r="C6693" t="str">
            <v>BAN-10X.3PE</v>
          </cell>
          <cell r="D6693" t="str">
            <v>BANDA 10" X 3 LONAS ENL 200 RESISTENTE A GRASAS Y ACEITES VEGETALES PERFORADAS</v>
          </cell>
        </row>
        <row r="6694">
          <cell r="C6694" t="str">
            <v>BAN-3LO.10P</v>
          </cell>
          <cell r="D6694" t="str">
            <v>BANDA 10" X 3 LONAS EP 150 N/MM CON CUBIERTAS DE 1.6MM RESISTENTE A LA ABRASION - NEGRA</v>
          </cell>
        </row>
        <row r="6695">
          <cell r="C6695" t="str">
            <v>BAN-10P.150</v>
          </cell>
          <cell r="D6695" t="str">
            <v>BANDA 10" X 4 LONAS EP 150 N/MM-330 PIW CON CUBIERTA SUPERIOR DE 1/16 Y CUBIERTA INFERIOR DE 1/16 RESISTENTE A GRASAS Y ACEITES VEGETALES</v>
          </cell>
        </row>
        <row r="6696">
          <cell r="C6696" t="str">
            <v>BA-ENL150-3L-12</v>
          </cell>
          <cell r="D6696" t="str">
            <v>BANDA 12" X 3 LONAS ENL 150 RESISTENTE A GRASAS Y ACEITES  VEGETALES - CUBIERTA DE CAUCHO 1,5 MM</v>
          </cell>
        </row>
        <row r="6697">
          <cell r="C6697" t="str">
            <v>BAN-12X3-LONAS|BAN-ELE-ENL200-</v>
          </cell>
          <cell r="D6697" t="str">
            <v>BANDA 12" X 3 LONAS ENL 200 RESISTENTE A GRASAS Y ACEITES VEGETALES</v>
          </cell>
        </row>
        <row r="6698">
          <cell r="C6698" t="str">
            <v>BAN-12X.3.ENL200A</v>
          </cell>
          <cell r="D6698" t="str">
            <v>BANDA 12" X 3 LONAS ENL 200A RESISTENTE A GRASAS Y ACEITES VEGETALES 3M Ref: ICOBANDAS</v>
          </cell>
        </row>
        <row r="6699">
          <cell r="C6699" t="str">
            <v>BAN-12X.3.EP300</v>
          </cell>
          <cell r="D6699" t="str">
            <v>BANDA 12" X 3 LONAS EP 300 CON CUBIERTA SUPERIOR DE 3/16 Y CUBIERTA INFERIOR DE 1/16 RESISTENTE A GRASAS Y ACEITES VEGETALES</v>
          </cell>
        </row>
        <row r="6700">
          <cell r="C6700" t="str">
            <v>BAN-12X.3.EP600</v>
          </cell>
          <cell r="D6700" t="str">
            <v>BANDA 12" X 3 LONAS EP 600 CON CUBIERTA SUPERIOR DE 3/16 Y CUBIERTA INFERIOR DE 1/16 RESISTENTE A GRASAS Y ACEITES VEGETALES</v>
          </cell>
        </row>
        <row r="6701">
          <cell r="C6701" t="str">
            <v>BAN-12X.4EP</v>
          </cell>
          <cell r="D6701" t="str">
            <v>BANDA 12" X 4 LONAS EP 1200 CON CUBIERTA SUPERIOR BLANCA DE 1.6 Y CUBIERTA INFERIOR DE 1.6 RESISTENTE A GRASAS Y ACEITES VEGETALES</v>
          </cell>
        </row>
        <row r="6702">
          <cell r="C6702" t="str">
            <v>BAN-116.12P</v>
          </cell>
          <cell r="D6702" t="str">
            <v>BANDA 12" X 4 LONAS EP 150 N/MM-330 PIW CON CUBIERTA SUPERIOR DE 1/16 Y CUBIERTA INFERIOR DE 1/16 RESISTENTE A GRASAS Y ACEITES VEGETALES</v>
          </cell>
        </row>
        <row r="6703">
          <cell r="C6703" t="str">
            <v>BAN-12X.4LO</v>
          </cell>
          <cell r="D6703" t="str">
            <v>BANDA 12" X 4 LONAS EP 150 N/MM-330 PIW CON CUBIERTA SUPERIOR DE 1/16 Y CUBIERTA INFERIOR DE 1/16 RESISTENTE A GRASAS Y ACEITES VEGETALES - BLANCA</v>
          </cell>
        </row>
        <row r="6704">
          <cell r="C6704" t="str">
            <v>BAN-12".4LN.EP600</v>
          </cell>
          <cell r="D6704" t="str">
            <v>BANDA 12" X 4 LONAS EP 600 CON CUBIERTA SUPERIOR BLANCA DE 1.6 Y CUBIERTA INFERIOR DE 1.6 RESISTENTE A GRASAS Y ACEITES VEGETALES</v>
          </cell>
        </row>
        <row r="6705">
          <cell r="C6705" t="str">
            <v>BAN-13P.150</v>
          </cell>
          <cell r="D6705" t="str">
            <v>BANDA 13" X 4 LONAS EP 150 N/MM-330 PIW CON CUBIERTA SUPERIOR DE 1/16 Y CUBIERTA INFERIOR DE 1/16 RESISTENTE A GRASAS Y ACEITES VEGETALES</v>
          </cell>
        </row>
        <row r="6706">
          <cell r="C6706" t="str">
            <v>BAN-14X.2.BOT.ANT</v>
          </cell>
          <cell r="D6706" t="str">
            <v>BANDA 14" X 2 LONAS ANB 150A CON BOTONES - ANTIFRICION RESISTENTE A ACEITES Y GRASAS</v>
          </cell>
        </row>
        <row r="6707">
          <cell r="C6707" t="str">
            <v>BAN-14"X2L-ANC</v>
          </cell>
          <cell r="D6707" t="str">
            <v>BANDA 14" X 2 LONAS ANC 150 CORRUGADA ANTIFRICCION</v>
          </cell>
        </row>
        <row r="6708">
          <cell r="C6708" t="str">
            <v>BAN-14-2L--3/16</v>
          </cell>
          <cell r="D6708" t="str">
            <v>BANDA 14" X 2 LONAS ANL 150 3/16 X 1 1/16 RESISTENTE A GRASAS Y ACEITES VEGETALES</v>
          </cell>
        </row>
        <row r="6709">
          <cell r="C6709" t="str">
            <v>BAN-PES-14X2LO</v>
          </cell>
          <cell r="D6709" t="str">
            <v>BANDA 14" X 2 LONAS ESPINA DE PESCADO</v>
          </cell>
        </row>
        <row r="6710">
          <cell r="C6710" t="str">
            <v>BAN-14X4L-ELN15</v>
          </cell>
          <cell r="D6710" t="str">
            <v>BANDA 14" X 4 LONAS ENL 150 RESISTENTE A GRASAS Y ACEITES VEGETALES</v>
          </cell>
        </row>
        <row r="6711">
          <cell r="C6711" t="str">
            <v>BAN-144.150</v>
          </cell>
          <cell r="D6711" t="str">
            <v>BANDA 14" X 4 LONAS EP 150 N/MM-330 PIW CON CUBIERTA SUPERIOR DE 1/16 Y CUBIERTA INFERIOR DE 1/16 RESISTENTE A GRASAS Y ACEITES VEGETALES - BLANCA</v>
          </cell>
        </row>
        <row r="6712">
          <cell r="C6712" t="str">
            <v>BAN-14X.4.ENL200A</v>
          </cell>
          <cell r="D6712" t="str">
            <v>BANDA 14" X 4 LONAS TIPO 150 BLANCA LISA RESISTENTE A GRASAS Y ACEITES VEGETALES Ref: ICOBANDAS</v>
          </cell>
        </row>
        <row r="6713">
          <cell r="C6713" t="str">
            <v>BAN-153.330</v>
          </cell>
          <cell r="D6713" t="str">
            <v>BANDA 15" X 3 LONAS ELEVADORA BIT 330 PIW - RESISTENTE A GRASAS Y ACEITES ANIMALES VEGETALES - CON  CUBIERTAS DE 1.6 X 1.6 MM</v>
          </cell>
        </row>
        <row r="6714">
          <cell r="C6714" t="str">
            <v>BAN-15X.3.ENL200A</v>
          </cell>
          <cell r="D6714" t="str">
            <v>BANDA 15" X 3 LONAS ENL 200A RESISTENTE A GRASAS Y ACEITES VEGETALES</v>
          </cell>
        </row>
        <row r="6715">
          <cell r="C6715" t="str">
            <v>BAN-15".3L.ENL300</v>
          </cell>
          <cell r="D6715" t="str">
            <v>BANDA 15" X 3 LONAS ENL 330 PIW AUTOEXTINGUIBLE - ANTIESTATICA - RESISTENTE ACEITES - BORDES FORRADOS - NEGRA - LISA - CON  CUBIERTAS DE 1.6 X 1.6 MM</v>
          </cell>
        </row>
        <row r="6716">
          <cell r="C6716" t="str">
            <v>BAN-15X.3L.EP450</v>
          </cell>
          <cell r="D6716" t="str">
            <v>BANDA 15" X 3 LONAS EP 450 - CUBIERTA DE 2 X 2 MM CON BORDES FORRADOS - RESISTENTE A GRASAS Y ACEITES VEGETALES</v>
          </cell>
        </row>
        <row r="6717">
          <cell r="C6717" t="str">
            <v>BAN-15X.4LN.ENL150</v>
          </cell>
          <cell r="D6717" t="str">
            <v>BANDA 15" X 4 LONAS ENL 150 RESISTENTE A GRASAS Y ACEITES VEGETALES</v>
          </cell>
        </row>
        <row r="6718">
          <cell r="C6718" t="str">
            <v>BAN-15P.150</v>
          </cell>
          <cell r="D6718" t="str">
            <v>BANDA 15" X 4 LONAS EP 150 N/MM-330 PIW CON CUBIERTA SUPERIOR DE 1/16 Y CUBIERTA INFERIOR DE 1/16 RESISTENTE A GRASAS Y ACEITES VEGETALES</v>
          </cell>
        </row>
        <row r="6719">
          <cell r="C6719" t="str">
            <v>BAN-15".X4L.EP600</v>
          </cell>
          <cell r="D6719" t="str">
            <v>BANDA 15" X 4 LONAS EP 600 RESISTENTE A GRASAS Y ACEITES  VEGETALES - BLANCA - CON CUBIERTA</v>
          </cell>
        </row>
        <row r="6720">
          <cell r="C6720" t="str">
            <v>BAN-16".X2ANB150A.BOT</v>
          </cell>
          <cell r="D6720" t="str">
            <v>BANDA 16" X 2 LONAS ANB 150A CON BOTONES - ANTIFRICION</v>
          </cell>
        </row>
        <row r="6721">
          <cell r="C6721" t="str">
            <v>BAN-16P.330P</v>
          </cell>
          <cell r="D6721" t="str">
            <v>BANDA 16" X 3 LONAS ENL 330 PIW - RESISTENTE A GRASAS Y ACEITES VEGETALES CON CUBIERTAS EN AMBAS CARAS.</v>
          </cell>
        </row>
        <row r="6722">
          <cell r="C6722" t="str">
            <v>BAN-164.150</v>
          </cell>
          <cell r="D6722" t="str">
            <v>BANDA 16" X 4 LONAS EP 150 N/MM-330 PIW CON CUBIERTA SUPERIOR DE 1/16 Y CUBIERTA INFERIOR DE 1/16 RESISTENTE A GRASAS Y ACEITES VEGETALES - BLANCA</v>
          </cell>
        </row>
        <row r="6723">
          <cell r="C6723" t="str">
            <v>BAN-17P.330</v>
          </cell>
          <cell r="D6723" t="str">
            <v>BANDA 17" X 3 LONAS ENL 330 PIW AUTOEXTINGUIBLE - ANTIESTATICA - RESISTENTE ACEITES - BORDES CORTADOS - NEGRA - LISA - CON  CUBIERTAS DE 1.6 X 1.6 MM</v>
          </cell>
        </row>
        <row r="6724">
          <cell r="C6724" t="str">
            <v>BAN-17".3L.ENL300</v>
          </cell>
          <cell r="D6724" t="str">
            <v>BANDA 17" X 3 LONAS ENL 330 PIW AUTOEXTINGUIBLE - ANTIESTATICA - RESISTENTE ACEITES - BORDES FORRADOS - NEGRA - LISA - CON  CUBIERTAS DE 1.6 X 1.6 MM</v>
          </cell>
        </row>
        <row r="6725">
          <cell r="C6725" t="str">
            <v>BAN-ELE.17X</v>
          </cell>
          <cell r="D6725" t="str">
            <v>BANDA 17" X 4 LONAS ELEVADORA BIT EP800 - AUTOEXTINGUIBLE - ANTIESTATICA - RESISTENTE ACEITES - LISA - CON  CUBIERTAS DE 2 X 2 MM</v>
          </cell>
        </row>
        <row r="6726">
          <cell r="C6726" t="str">
            <v>BAN-18".ANLA330L-1/8</v>
          </cell>
          <cell r="D6726" t="str">
            <v>BANDA 18" - 3 LONAS 330 - CUBIERTAS 3 X 3, RESISTENTE A GRASAS Y ACEITES VEGETALES	 $      4.24</v>
          </cell>
        </row>
        <row r="6727">
          <cell r="C6727" t="str">
            <v>BAN-18".ANLA440L-1/8</v>
          </cell>
          <cell r="D6727" t="str">
            <v>BANDA 18" - 4 LONAS 440 - CUBIERTAS 3 X 3, RESISTENTE A GRASAS Y ACEITES VEGETALES</v>
          </cell>
        </row>
        <row r="6728">
          <cell r="C6728" t="str">
            <v>BAN-18X.NERV.</v>
          </cell>
          <cell r="D6728" t="str">
            <v>BANDA 18" NERVADURA TIPO ESCALERA TACOS 25 X 25 X 406 CADA 250 MM X 2 LONAS ANTIFRICCION NEGRA</v>
          </cell>
        </row>
        <row r="6729">
          <cell r="C6729" t="str">
            <v>BAN-NER.18"</v>
          </cell>
          <cell r="D6729" t="str">
            <v>BANDA 18" NERVADURA TIPO ESCALERA TACOS 25X25X230 CADA 250 MM X 3 LONAS  CON CUBIERTA NEGRA</v>
          </cell>
        </row>
        <row r="6730">
          <cell r="C6730" t="str">
            <v>BAN-18".X2LN.ANB150A</v>
          </cell>
          <cell r="D6730" t="str">
            <v>BANDA 18" X 2 LONAS ANB 150A CON BOTONES - ANTIFRICION</v>
          </cell>
        </row>
        <row r="6731">
          <cell r="C6731" t="str">
            <v>BAN-BOT.18X2</v>
          </cell>
          <cell r="D6731" t="str">
            <v>BANDA 18" X 2 LONAS ANB 150A CON BOTONES - ANTIFRICION RESISTENTE A ACEITES Y GRASAS</v>
          </cell>
        </row>
        <row r="6732">
          <cell r="C6732" t="str">
            <v>BAN-18".2L.ANC150</v>
          </cell>
          <cell r="D6732" t="str">
            <v>BANDA 18" X 2 LONAS ANC 150 CORRUGADA ANTIFRICCION</v>
          </cell>
        </row>
        <row r="6733">
          <cell r="C6733" t="str">
            <v>BAN-18X.3.EP150</v>
          </cell>
          <cell r="D6733" t="str">
            <v>BANDA 18" X 3 LONAS EP150 RESISTENTE A GRASAS Y ACEITES  VEGETALES - BLANCA - CON CUBIERTA</v>
          </cell>
        </row>
        <row r="6734">
          <cell r="C6734" t="str">
            <v>BAN-LIS.ANT</v>
          </cell>
          <cell r="D6734" t="str">
            <v>BANDA 18" X 4 LONAS ELEVADORA EP800 - AUTOEXTINGUIBLE - ANTIESTATICA - RESISTENTE A ACEITES - LISA CON CUBIERTAS DE 1.6 X 1.6 MM</v>
          </cell>
        </row>
        <row r="6735">
          <cell r="C6735" t="str">
            <v>BAN-RUB-2X2</v>
          </cell>
          <cell r="D6735" t="str">
            <v>BANDA 2" X 2 LONAS RUBERCOR</v>
          </cell>
        </row>
        <row r="6736">
          <cell r="C6736" t="str">
            <v>BAN-BOT.20XEP400</v>
          </cell>
          <cell r="D6736" t="str">
            <v>BANDA 20" EP400 CON BOTONES CON CUBIERTAS EN CAUCHO DE 4.8 + 1.6 MM - RESISTENTE A ACEITES Y GRASAS</v>
          </cell>
        </row>
        <row r="6737">
          <cell r="C6737" t="str">
            <v>BAN-1.6.1.6</v>
          </cell>
          <cell r="D6737" t="str">
            <v>BANDA 20" X 3 LONAS ENL 330 PIW AUTOEXTINGUIBLE - ANTIESTATICA - RESISTENTE ACEITES - BORDES FORRADOS - NEGRA - LISA - CON  CUBIERTAS DE 1.6 X 1.6 MM</v>
          </cell>
        </row>
        <row r="6738">
          <cell r="C6738" t="str">
            <v>BAN-20".X3LN.150</v>
          </cell>
          <cell r="D6738" t="str">
            <v>BANDA 20" X 3 LONAS X 150 N/MM RESISTENTE A GRASAS Y ACEITES - CUBIERTAS NEGRAS DE 1/8" X 1/16" DE ESPESOR</v>
          </cell>
        </row>
        <row r="6739">
          <cell r="C6739" t="str">
            <v>BAN-20".4ENL.200A</v>
          </cell>
          <cell r="D6739" t="str">
            <v>BANDA 20" X 4 LONAS ENL 200A RESISTENTE A GRASAS Y ACEITES VEGETALES RETARDANTE AL FUEGO</v>
          </cell>
        </row>
        <row r="6740">
          <cell r="C6740" t="str">
            <v>BAN-20".X5L.ENL30</v>
          </cell>
          <cell r="D6740" t="str">
            <v>BANDA 20" X 5 LONAS ENL 300 GRADO ALIMENTICIO CUBIERTA BLANCA DE 1.6 X 1.6 MM RESISTENTE  A GRASAS Y ACEITES ABB</v>
          </cell>
        </row>
        <row r="6741">
          <cell r="C6741" t="str">
            <v>BAN-21P.116</v>
          </cell>
          <cell r="D6741" t="str">
            <v>BANDA 21" ANCHO X 4 LONAS 200 EP800 CUBIERTAS-440 PIW 1/16 X 1/16</v>
          </cell>
        </row>
        <row r="6742">
          <cell r="C6742" t="str">
            <v>BAN-24"X3L-300</v>
          </cell>
          <cell r="D6742" t="str">
            <v>BANDA 24" X 3 LONAS EP 300 CUBIERTA 3/16 X 1/16 - RESISTENTE A GRASAS Y ACEITES VEGETALES</v>
          </cell>
        </row>
        <row r="6743">
          <cell r="C6743" t="str">
            <v>BAN-34".ANLA330L-1/8</v>
          </cell>
          <cell r="D6743" t="str">
            <v>BANDA 34" - 3 LONAS 330 - CUBIERTAS 3 X 3, RESISTENTE A GRASAS Y ACEITES VEGETALES</v>
          </cell>
        </row>
        <row r="6744">
          <cell r="C6744" t="str">
            <v>BAN-34".ANLA440L-1/8</v>
          </cell>
          <cell r="D6744" t="str">
            <v>BANDA 34" - 4 LONAS 440 - CUBIERTAS 3 X 3, RESISTENTE A GRASAS Y ACEITES VEGETALES</v>
          </cell>
        </row>
        <row r="6745">
          <cell r="C6745" t="str">
            <v>BAN-35".4L.ENL400</v>
          </cell>
          <cell r="D6745" t="str">
            <v>BANDA 35" X 4 LONAS ENL 440 PIW AUTOEXTINGUIBLE - ANTIESTATICA - RESISTENTE ACEITES - BORDES FORRADOS - NEGRA - LISA - CON  CUBIERTAS DE 1.6 X 1.6 MM.</v>
          </cell>
        </row>
        <row r="6746">
          <cell r="C6746" t="str">
            <v>BAN-36".ANLA220L-1/8</v>
          </cell>
          <cell r="D6746" t="str">
            <v>BANDA 36" X 2 LONAS 220 CUBIERTA 1/8 X 1/18, RESISTENTE A GRASAS Y ACEITES VEGETALES</v>
          </cell>
        </row>
        <row r="6747">
          <cell r="C6747" t="str">
            <v>BAN-36".ANLA330L-1/8</v>
          </cell>
          <cell r="D6747" t="str">
            <v>BANDA 36" X 3 LONAS 330 CUBIERTA 1/8 X 1/18, RESISTENTE A GRASAS Y ACEITES VEGETALES</v>
          </cell>
        </row>
        <row r="6748">
          <cell r="C6748" t="str">
            <v>BAN-36".3L.TP300</v>
          </cell>
          <cell r="D6748" t="str">
            <v>BANDA 36" X 3 LONAS TIPO 200 - 330 PIW AUTOEXTINGUIBLE - RESISTENTE A LA LLAMA - RESISTENTE ACEITES - BORDES FORRADOS - NEGRA - LISA - CON  CUBIERTAS DE 3/16 X 1/16</v>
          </cell>
        </row>
        <row r="6749">
          <cell r="C6749" t="str">
            <v>BAN-39".ANLA300</v>
          </cell>
          <cell r="D6749" t="str">
            <v>BANDA 39" ANL - A300 3 LONAS 300 - CUBIERTAS 3 X 3, RESISTENTE A GRASAS Y ACEITES VEGETALES</v>
          </cell>
        </row>
        <row r="6750">
          <cell r="C6750" t="str">
            <v>BAN-39".EP330</v>
          </cell>
          <cell r="D6750" t="str">
            <v>BANDA 39" EP330 CON CUBIERTAS EN CAUCHO DE 3.2 + 1.6 MM - RESISTENTE A ACEITES Y GRASAS</v>
          </cell>
        </row>
        <row r="6751">
          <cell r="C6751" t="str">
            <v>BAN-45P.316</v>
          </cell>
          <cell r="D6751" t="str">
            <v>BANDA 42" ANCHO X 3 LONAS 200 EP600 CUBIERTAS-330 PIW 3/16 X 1/16</v>
          </cell>
        </row>
        <row r="6752">
          <cell r="C6752" t="str">
            <v>BAN-42X.3ANL200</v>
          </cell>
          <cell r="D6752" t="str">
            <v>BANDA 42" X 3 LONAS ANL-200 CUBIERTA 3/16 X 1/16 - RESISTENTE A GRASAS Y ACEITES VEGETALES- AUTOEXTINGUIBLE</v>
          </cell>
        </row>
        <row r="6753">
          <cell r="C6753" t="str">
            <v>BAN-42X.3LO</v>
          </cell>
          <cell r="D6753" t="str">
            <v>BANDA 42” X 3 LONAS 200  NEWTON/MM DE RESISTENCIA A LA ROTURA, 330 PIW CARGA DE TRABAJO,  CUBIERTAS DE 3/16"X1/16" - BORDES CORTADOS - NEGRA - LISA - AUTOEXTINGUIBLE - ANTIESTATICA - ALTA RESISTENCIA GRASAS Y ACEITES VEGETALES</v>
          </cell>
        </row>
        <row r="6754">
          <cell r="C6754" t="str">
            <v>BAN-45P.116</v>
          </cell>
          <cell r="D6754" t="str">
            <v>BANDA 45" ANCHO X 5 LONAS 200 EP1000 CUBIERTAS-550 PIW 1/16 X 1/16</v>
          </cell>
        </row>
        <row r="6755">
          <cell r="C6755" t="str">
            <v>BAN-45X.4.ENL200A</v>
          </cell>
          <cell r="D6755" t="str">
            <v>BANDA 45" X 4 LONAS ENL 200A RESISTENTE A GRASAS Y ACEITES VEGETALES RETARDANTE AL FUEGO</v>
          </cell>
        </row>
        <row r="6756">
          <cell r="C6756" t="str">
            <v>BAN-6X3.ENL150.15X1.5</v>
          </cell>
          <cell r="D6756" t="str">
            <v>BANDA 6" X 3 LONAS ENL 150 CON CUBIERTA EN CAUCHO - ESPESOR 1.5MM  X 1.5MM - RESISTENTE A GRASAS Y ACEITES VEGETALES</v>
          </cell>
        </row>
        <row r="6757">
          <cell r="C6757" t="str">
            <v>BAN-6X3.ENL150</v>
          </cell>
          <cell r="D6757" t="str">
            <v>BANDA 6" X 3 LONAS ENL 150 GRADO ALIMENTICIO CUBIERTA BLANCA DE 1.6 X 1.6 MM RESISTENTE  A GRASAS Y ACEITES</v>
          </cell>
        </row>
        <row r="6758">
          <cell r="C6758" t="str">
            <v>BANEN1506X3</v>
          </cell>
          <cell r="D6758" t="str">
            <v>BANDA 6" X 3 LONAS ENL 150 RESISTENTE A GRASAS Y ACEITES VEGETALES</v>
          </cell>
        </row>
        <row r="6759">
          <cell r="C6759" t="str">
            <v>BAN-6PU.4LO</v>
          </cell>
          <cell r="D6759" t="str">
            <v>BANDA 6" X 4 LONAS ENL 150 GRADO ALIMENTICIO CUBIERTA BLANCA DE 1.6 X 1.6 MM RESISTENTE  A GRASAS Y ACEITES</v>
          </cell>
        </row>
        <row r="6760">
          <cell r="C6760" t="str">
            <v>BAN-7X3.ENL150</v>
          </cell>
          <cell r="D6760" t="str">
            <v>BANDA 7" X 3 LONAS ENL 150 GRADO ALIMENTICIO CUBIERTA BLANCA DE 1.6 X 1.6 MM RESISTENTE  A GRASAS Y ACEITES</v>
          </cell>
        </row>
        <row r="6761">
          <cell r="C6761" t="str">
            <v>BAN-8X4.NAR</v>
          </cell>
          <cell r="D6761" t="str">
            <v>BANDA 8" - 4 LONAS 150 N/MM SIN CUBIERTAS COLOR NARANJA RESISTENTE A GRASAS Y ACEITES</v>
          </cell>
        </row>
        <row r="6762">
          <cell r="C6762" t="str">
            <v>BAN-LON.100</v>
          </cell>
          <cell r="D6762" t="str">
            <v>BANDA 8" X 2 LONAS EP 100 RESISTENTE A GRASAS Y ACEITES VEGETALES SIN RECUBRIMIENTO</v>
          </cell>
        </row>
        <row r="6763">
          <cell r="C6763" t="str">
            <v>BAN-8"X3L-ENL15</v>
          </cell>
          <cell r="D6763" t="str">
            <v>BANDA 8" X 3 LONAS ENL 150 CON CUBIERTA EN CAUCHO - ESPESOR 1.5MM  X 1.5MM - RESISTENTE A GRASAS Y ACEITES VEGETALES</v>
          </cell>
        </row>
        <row r="6764">
          <cell r="C6764" t="str">
            <v>BAN-8X3.ENL150</v>
          </cell>
          <cell r="D6764" t="str">
            <v>BANDA 8" X 3 LONAS ENL 150 GRADO ALIMENTICIO CUBIERTA BLANCA DE 1.6MM  X 1.6MM - RESISTENTE A GRASAS Y ACEITES VEGETALES</v>
          </cell>
        </row>
        <row r="6765">
          <cell r="C6765" t="str">
            <v>BAN-ENL-200A</v>
          </cell>
          <cell r="D6765" t="str">
            <v>BANDA 8" X 3 LONAS ENL 200 RESISTENTE A GRASAS Y ACEITES VEGETALES CON RECUBRIMIENTO</v>
          </cell>
        </row>
        <row r="6766">
          <cell r="C6766" t="str">
            <v>BAN-200.PER</v>
          </cell>
          <cell r="D6766" t="str">
            <v>BANDA 8" X 3 LONAS ENL 200 RESISTENTE A GRASAS Y ACEITES VEGETALES CON RECUBRIMIENTO PERFORADA</v>
          </cell>
        </row>
        <row r="6767">
          <cell r="C6767" t="str">
            <v>BAN-8X3.ENL200.CR</v>
          </cell>
          <cell r="D6767" t="str">
            <v>BANDA 8" X 3 LONAS ENL 200 RESISTENTE A GRASAS Y ACEITES VEGETALES SIN RECUBRIMIENTO</v>
          </cell>
        </row>
        <row r="6768">
          <cell r="C6768" t="str">
            <v>BAN-8X3.PER</v>
          </cell>
          <cell r="D6768" t="str">
            <v>BANDA 8" X 3 LONAS ENL 200 RESISTENTE A GRASAS Y ACEITES VEGETALES SIN RECUBRIMIENTO PERFORADA</v>
          </cell>
        </row>
        <row r="6769">
          <cell r="C6769" t="str">
            <v>BAN-8"X4L-ENL15</v>
          </cell>
          <cell r="D6769" t="str">
            <v>BANDA 8" X 4 LONAS ENL 150 CUBIETA EN CAUCHO 1.5 X 1.5 RESISTENTE A GRASES Y ACEITES  VEGETALES</v>
          </cell>
        </row>
        <row r="6770">
          <cell r="C6770" t="str">
            <v>BAN-ENL.200.8X4</v>
          </cell>
          <cell r="D6770" t="str">
            <v>BANDA 8" X 4 LONAS ENL 200 CON CUBIERTAS EN CAUCHO DE 1,6MM - RESISTENTE A GRASAS Y ACEITES VEGETALES</v>
          </cell>
        </row>
        <row r="6771">
          <cell r="C6771" t="str">
            <v>BAN-8X4.PER</v>
          </cell>
          <cell r="D6771" t="str">
            <v>BANDA 8" X 4 LONAS ENL 200 CON CUBIERTAS EN CAUCHO DE 1,6MM - RESISTENTE A GRASAS Y ACEITES VEGETALES PERFORADAS</v>
          </cell>
        </row>
        <row r="6772">
          <cell r="C6772" t="str">
            <v>BAN-9X3-CORFLEX</v>
          </cell>
          <cell r="D6772" t="str">
            <v>BANDA 9" X 3 LONAS CORFLEX</v>
          </cell>
        </row>
        <row r="6773">
          <cell r="C6773" t="str">
            <v>BAN-9X3-ENL150</v>
          </cell>
          <cell r="D6773" t="str">
            <v>BANDA 9" X 3 LONAS ENL 150 CON CUBIERTAS EN CAUCHO - RESISTENTE A GRASAS Y ACEITES VEGETALES</v>
          </cell>
        </row>
        <row r="6774">
          <cell r="C6774" t="str">
            <v>BAN-9X3.200</v>
          </cell>
          <cell r="D6774" t="str">
            <v>BANDA 9" X 3 LONAS ENL 200 CON CUBIERTAS EN CAUCHO - RESISTENTE A GRASAS Y ACEITES VEGETALES</v>
          </cell>
        </row>
        <row r="6775">
          <cell r="C6775" t="str">
            <v>BAN-9X3.ENL450</v>
          </cell>
          <cell r="D6775" t="str">
            <v>BANDA 9" X 3 LONAS ENL 450 CON CUBIERTAS EN CAUCHO - RESISTENTE A GRASAS Y ACEITES VEGETALES</v>
          </cell>
        </row>
        <row r="6776">
          <cell r="C6776" t="str">
            <v>BAN-9X3.PER</v>
          </cell>
          <cell r="D6776" t="str">
            <v>BANDA 9" X 3 LONAS ENL 450 CON CUBIERTAS EN CAUCHO - RESISTENTE A GRASAS Y ACEITES VEGETALES PERFORADAS</v>
          </cell>
        </row>
        <row r="6777">
          <cell r="C6777" t="str">
            <v>BAN-9X3.EP300</v>
          </cell>
          <cell r="D6777" t="str">
            <v>BANDA 9" X 3 LONAS EP 300 CON CUBIERTA SUPERIOR DE 3/16 Y CUBIERTA INFERIOR DE 1/16 RESISTENTE A GRASAS Y ACEITES VEGETALES</v>
          </cell>
        </row>
        <row r="6778">
          <cell r="C6778" t="str">
            <v>BAN-BIT.EP.150/5L.17X2X1.6</v>
          </cell>
          <cell r="D6778" t="str">
            <v>BANDA BIT E EP1500/5L 17 " X  2 MM X 1,6 MM RESISTENTE A GRASAS Y ACEITES VEGETALES</v>
          </cell>
        </row>
        <row r="6779">
          <cell r="C6779" t="str">
            <v>BAN-BIT.800</v>
          </cell>
          <cell r="D6779" t="str">
            <v>BANDA BIT ELEVADORA EP800/4L (440 PIW) 16" X 4 LONAS - AUTOEXTINGUIBLE - ANTIESTATICA - RESISTENTE ACEITES - LISA - CON  CUBIERTAS DE 1.6 X 1.6 MM</v>
          </cell>
        </row>
        <row r="6780">
          <cell r="C6780" t="str">
            <v>BAN-BIT.EP.800/4L.8X2X2</v>
          </cell>
          <cell r="D6780" t="str">
            <v>BANDA BIT EP800/4L  8" X 2 X 2  RESISTENTE A GRASAS Y ACEITES VEGETALES</v>
          </cell>
        </row>
        <row r="6781">
          <cell r="C6781" t="str">
            <v>BAN-BIT.EP600/3L.12X1.6</v>
          </cell>
          <cell r="D6781" t="str">
            <v>BANDA BIT N EP600/3L 12" X 1,6 MM X 1,6 MM RESISTENTE A GRASAS Y ACEITES VEGETALES</v>
          </cell>
        </row>
        <row r="6782">
          <cell r="C6782" t="str">
            <v>BAN-BIT.EP600.4L.1.6X1.6</v>
          </cell>
          <cell r="D6782" t="str">
            <v>BANDA BIT N EP600/4L 1,6 X 1,6 RESISTENTE A GRASAS Y ACEITES VEGETALES</v>
          </cell>
        </row>
        <row r="6783">
          <cell r="C6783" t="str">
            <v>BAN-16X.4.EP300</v>
          </cell>
          <cell r="D6783" t="str">
            <v>BANDA BLANCA LISA 16” X 4 LONAS EP 300 RESISTENTE A GRASAS Y ACEITES VEGENTALES CON CUBIERTA DE 1.6 X 1.6 MM</v>
          </cell>
        </row>
        <row r="6784">
          <cell r="C6784" t="str">
            <v>BAN-BLA.8X4.EP630</v>
          </cell>
          <cell r="D6784" t="str">
            <v>BANDA BLANCA LISA 8" X 4 LONAS EP 630/4 - RESISTENTE A GRASAS CON CUBIERTA DE 1.6 X 1.6 MM</v>
          </cell>
        </row>
        <row r="6785">
          <cell r="C6785" t="str">
            <v>BAN-CAU-ROM-3/8</v>
          </cell>
          <cell r="D6785" t="str">
            <v>BANDA CAUCHO CMU EN ROMBOS 3/8 X 11" DE ANCHO</v>
          </cell>
        </row>
        <row r="6786">
          <cell r="C6786" t="str">
            <v>BAN-CAU.3/8X12</v>
          </cell>
          <cell r="D6786" t="str">
            <v>BANDA CAUCHO CMU EN ROMBOS 3/8 X 12" DE ANCHO</v>
          </cell>
        </row>
        <row r="6787">
          <cell r="C6787" t="str">
            <v>BAN-CAU-RO-3/8X</v>
          </cell>
          <cell r="D6787" t="str">
            <v>BANDA CAUCHO CMU EN ROMBOS 3/8 X 13" DE ANCHO</v>
          </cell>
        </row>
        <row r="6788">
          <cell r="C6788" t="str">
            <v>BAN-CAU.14P</v>
          </cell>
          <cell r="D6788" t="str">
            <v>BANDA CAUCHO CMU EN ROMBOS 3/8 X 14" DE ANCHO</v>
          </cell>
        </row>
        <row r="6789">
          <cell r="C6789" t="str">
            <v>BAN-CAU.3/8X15</v>
          </cell>
          <cell r="D6789" t="str">
            <v>BANDA CAUCHO CMU EN ROMBOS 3/8 X 15" DE ANCHO</v>
          </cell>
        </row>
        <row r="6790">
          <cell r="C6790" t="str">
            <v>BAN-CAU-R-3/8X1</v>
          </cell>
          <cell r="D6790" t="str">
            <v>BANDA CAUCHO CMU EN ROMBOS 3/8 X 16" DE ANCHO</v>
          </cell>
        </row>
        <row r="6791">
          <cell r="C6791" t="str">
            <v>BAN-CAU.3/8X17</v>
          </cell>
          <cell r="D6791" t="str">
            <v>BANDA CAUCHO CMU EN ROMBOS 3/8 X 17" DE ANCHO</v>
          </cell>
        </row>
        <row r="6792">
          <cell r="C6792" t="str">
            <v>BAN-ROM.3/8X18</v>
          </cell>
          <cell r="D6792" t="str">
            <v>BANDA CAUCHO CMU EN ROMBOS 3/8 X 18" DE ANCHO</v>
          </cell>
        </row>
        <row r="6793">
          <cell r="C6793" t="str">
            <v>BAN-CAU.3/8X20</v>
          </cell>
          <cell r="D6793" t="str">
            <v>BANDA CAUCHO CMU EN ROMBOS 3/8 X 20" DE ANCHO</v>
          </cell>
        </row>
        <row r="6794">
          <cell r="C6794" t="str">
            <v>BAN-CAU.3/8X22</v>
          </cell>
          <cell r="D6794" t="str">
            <v>BANDA CAUCHO CMU EN ROMBOS 3/8 X 22" ANCHO</v>
          </cell>
        </row>
        <row r="6795">
          <cell r="C6795" t="str">
            <v>BAN-CAU.3/8X38</v>
          </cell>
          <cell r="D6795" t="str">
            <v>BANDA CAUCHO CMU EN ROMBOS 3/8 X 38" DE ANCHO</v>
          </cell>
        </row>
        <row r="6796">
          <cell r="C6796" t="str">
            <v>BAN-CAU-RO-3/8.</v>
          </cell>
          <cell r="D6796" t="str">
            <v>BANDA CAUCHO CMU EN ROMBOS 3/8 X 42 CM DE ANCHO</v>
          </cell>
        </row>
        <row r="6797">
          <cell r="C6797" t="str">
            <v>BAN-CAU-RO-68X3</v>
          </cell>
          <cell r="D6797" t="str">
            <v>BANDA CAUCHO CMU EN ROMBOS 3/8 X 68 CM DE ANCHO</v>
          </cell>
        </row>
        <row r="6798">
          <cell r="C6798" t="str">
            <v>BAN-CAU.ROM.3/8X7</v>
          </cell>
          <cell r="D6798" t="str">
            <v>BANDA CAUCHO CMU EN ROMBOS 3/8 X 7" DE ANCHO</v>
          </cell>
        </row>
        <row r="6799">
          <cell r="C6799" t="str">
            <v>BAN-ROM.3/8X8</v>
          </cell>
          <cell r="D6799" t="str">
            <v>BANDA CAUCHO CMU EN ROMBOS 3/8 X 8" DE ANCHO</v>
          </cell>
        </row>
        <row r="6800">
          <cell r="C6800" t="str">
            <v>BAN-CAU-ROM-9"</v>
          </cell>
          <cell r="D6800" t="str">
            <v>BANDA CAUCHO CMU EN ROMBOS 3/8 X 9" DE ANCHO</v>
          </cell>
        </row>
        <row r="6801">
          <cell r="C6801" t="str">
            <v>BAN-CAU.3/8X24</v>
          </cell>
          <cell r="D6801" t="str">
            <v>BANDA CAUCHO CMU NEGRO DE 3/8" DE ESPESOR, 24" DE ANCHO PARA REVESTIMIENTO, RANURADO TIPO ROMBOS,</v>
          </cell>
        </row>
        <row r="6802">
          <cell r="C6802" t="str">
            <v>BAN-CAU.3/8X18</v>
          </cell>
          <cell r="D6802" t="str">
            <v>BANDA CAUCHO CMU ROMBOS 3/8 X 18 CM DE ANCHO</v>
          </cell>
        </row>
        <row r="6803">
          <cell r="C6803" t="str">
            <v>BAN-C10.X3L</v>
          </cell>
          <cell r="D6803" t="str">
            <v>BANDA CONVEY 10" X 3 LONAS EP 900/3L CUBIERTAS 2+2 RESISTENTE A GRASAS Y ACEITES VEGETALES</v>
          </cell>
        </row>
        <row r="6804">
          <cell r="C6804" t="str">
            <v>BAN-104.150</v>
          </cell>
          <cell r="D6804" t="str">
            <v>BANDA CONVEY 10" X 4 LONAS EP 150 N/MM-330 PIW CON CUBIERTA SUPERIOR DE 1/16 Y CUBIERTA INFERIOR DE 1/16 RESISTENTE A GRASAS Y ACEITES VEGETALES - RESISTENTE A TEMPERATURAS DE 130°C - BLANCA</v>
          </cell>
        </row>
        <row r="6805">
          <cell r="C6805" t="str">
            <v>BAN-CON.134</v>
          </cell>
          <cell r="D6805" t="str">
            <v>BANDA CONVEY 13" X 4 LONAS EP 1000 N/MM-550 PIW CON CUBIERTA SUPERIOR DE 2 MM Y CUBIERTA INFERIOR DE 2 MM RESISTENTE A GRASAS Y ACEITES VEGETALES - NEGRA</v>
          </cell>
        </row>
        <row r="6806">
          <cell r="C6806" t="str">
            <v>BAN-CON.15P</v>
          </cell>
          <cell r="D6806" t="str">
            <v>BANDA CONVEY 15" X 3 LONAS EP 150 N/MM-330 PIW CON CUBIERTA SUPERIOR DE 2.0 MM Y CUBIERTA INFERIOR DE 2.0 MM RESISTENTE A GRASAS Y ACEITES VEGETALES - NEGRA</v>
          </cell>
        </row>
        <row r="6807">
          <cell r="C6807" t="str">
            <v>BAN-CON.8PU</v>
          </cell>
          <cell r="D6807" t="str">
            <v>BANDA CONVEY 8" X 3 LONAS EP 150 N/MM-330 PIW CON CUBIERTA SUPERIOR DE 2.0 MM Y CUBIERTA INFERIOR DE 2.0 MM RESISTENTE A GRASAS Y ACEITES VEGETALES - NEGRA</v>
          </cell>
        </row>
        <row r="6808">
          <cell r="C6808" t="str">
            <v>BAN-COR.20X2L</v>
          </cell>
          <cell r="D6808" t="str">
            <v>BANDA CORRUGADA 20" X 2 LONAS EP150 CON PELICUA TRABAJO SOBRE RODILLOS - RESISTENTE A GRASAS Y ACEITES</v>
          </cell>
        </row>
        <row r="6809">
          <cell r="C6809" t="str">
            <v>BAN-COR.36X2X250</v>
          </cell>
          <cell r="D6809" t="str">
            <v>BANDA CORRUGADA 36" X 2 LONAS EP 250 CON PELICUA TRABAJO SOBRE RODILLOS - RESISTENTE A GRASAS Y ACEITES</v>
          </cell>
        </row>
        <row r="6810">
          <cell r="C6810" t="str">
            <v>BAN-ELE.17A</v>
          </cell>
          <cell r="D6810" t="str">
            <v>BANDA ELEVADORA DE 17” DE ANCHO, CAUCHO NITRILO, ALTAMENTE RESISTENTE  A GRASAS Y ACEITES, ESPESOR 7.8 MM, 4 LONAS, EP 800, CUBIERTAS 2+2, ALTO RENDIMIENTO</v>
          </cell>
        </row>
        <row r="6811">
          <cell r="C6811" t="str">
            <v>BAN-GUA.2.1/2X1/4</v>
          </cell>
          <cell r="D6811" t="str">
            <v>BANDA GUARDERA 2 1/2" X 1/4"</v>
          </cell>
        </row>
        <row r="6812">
          <cell r="C6812" t="str">
            <v>BAN-GU-21/2X3/1</v>
          </cell>
          <cell r="D6812" t="str">
            <v>BANDA GUARDERA 2 1/2" X 3/16</v>
          </cell>
        </row>
        <row r="6813">
          <cell r="C6813" t="str">
            <v>BAN-GUA-3X1/2</v>
          </cell>
          <cell r="D6813" t="str">
            <v>BANDA GUARDERA 3" X 1/2 DE ESPESOR</v>
          </cell>
        </row>
        <row r="6814">
          <cell r="C6814" t="str">
            <v>BAN-GUA-3X1/4</v>
          </cell>
          <cell r="D6814" t="str">
            <v>BANDA GUARDERA 3" X 1/4 DE ESPESOR</v>
          </cell>
        </row>
        <row r="6815">
          <cell r="C6815" t="str">
            <v>BAN-GUA-4X1/4</v>
          </cell>
          <cell r="D6815" t="str">
            <v>BANDA GUARDERA 4" X 1/4 DE ESPESOR</v>
          </cell>
        </row>
        <row r="6816">
          <cell r="C6816" t="str">
            <v>BAN-GUA-6X1/4</v>
          </cell>
          <cell r="D6816" t="str">
            <v>BANDA GUARDERA 6" X 1/4 DE ESPESOR</v>
          </cell>
        </row>
        <row r="6817">
          <cell r="C6817" t="str">
            <v>BAN-JET.630</v>
          </cell>
          <cell r="D6817" t="str">
            <v>BANDA JET FLAM SUPER 630/3-1070 CUBIERTAS 3+1 RESISTENTE ACEITES Y GRASAS SOR-ANTIESTATICA ISO 284-AUTOEXTINGUIBLE ISO340-ATEX INERIS CE EX-II 2DCU BORDES CORTADOS</v>
          </cell>
        </row>
        <row r="6818">
          <cell r="C6818" t="str">
            <v>BAN-JET.FLA</v>
          </cell>
          <cell r="D6818" t="str">
            <v>BANDA JET FLAM SUPER VLE 1000/2-1140 CUBIERTAS 3+1 SUPER OIL 100% NBR-ANTIESTATICA ISO 284-AUTOEXTINGUIBLE ISO340 BORDES CORTADOS</v>
          </cell>
        </row>
        <row r="6819">
          <cell r="C6819" t="str">
            <v>BAN-JET.800</v>
          </cell>
          <cell r="D6819" t="str">
            <v>BANDA JET FLAM SUPER VLE 800/1-530 CUBIERTAS 3+1 SUPER OIL 100% NBR-ANTIESTATICA ISO 284-AUTOEXTINGUIBLE ISO340</v>
          </cell>
        </row>
        <row r="6820">
          <cell r="C6820" t="str">
            <v>BAN-MUL.14X2</v>
          </cell>
          <cell r="D6820" t="str">
            <v>BANDA MULTI V DE 14" X 2 LONAS ANTIFRICION - 6 MM ALTURA DE TACO</v>
          </cell>
        </row>
        <row r="6821">
          <cell r="C6821" t="str">
            <v>BAN-POL.2X22</v>
          </cell>
          <cell r="D6821" t="str">
            <v>BANDA POLIURETANO 2 LONAS RESISTENTE A GRASAS Y ACEITES, ESPESOR DE 2 MM EN 22” DE ANCHO X 1,77 MTS</v>
          </cell>
        </row>
        <row r="6822">
          <cell r="C6822" t="str">
            <v>BAN-PLO.2X22X1.8</v>
          </cell>
          <cell r="D6822" t="str">
            <v>BANDA POLIURETANO 2 LONAS RESISTENTE A GRASAS Y ACEITES, ESPESOR DE 2 MM EN 22” DE ANCHO X 1,80 MTS</v>
          </cell>
        </row>
        <row r="6823">
          <cell r="C6823" t="str">
            <v>BAN-ANT.P22</v>
          </cell>
          <cell r="D6823" t="str">
            <v>BANDA SINTETICA ANTIFRICCION 2 LONAS 5" ESPESOR 3 MM REF: P22-3MBLA.PVC</v>
          </cell>
        </row>
        <row r="6824">
          <cell r="C6824" t="str">
            <v>BAN-SIN-PO-1-52</v>
          </cell>
          <cell r="D6824" t="str">
            <v>BANDA SINTETICA EN POLIURETANO 2T30 3 MM 0.51 X 1.52 METROS</v>
          </cell>
        </row>
        <row r="6825">
          <cell r="C6825" t="str">
            <v>BAN-SIN.380X1720</v>
          </cell>
          <cell r="D6825" t="str">
            <v>BANDA SINTETICA EN POLIURETANO 2T30 3MM ESPESOR 380 MM X 1720 MM TIPO SINFIN</v>
          </cell>
        </row>
        <row r="6826">
          <cell r="C6826" t="str">
            <v>BAN-POL.508X3180</v>
          </cell>
          <cell r="D6826" t="str">
            <v>BANDA SINTETICA EN POLIURETANO 2T30 3MM ESPESOR 508 MM X 3180 MM TIPO SINFIN</v>
          </cell>
        </row>
        <row r="6827">
          <cell r="C6827" t="str">
            <v>BAN-TRA.4.8X1.6</v>
          </cell>
          <cell r="D6827" t="str">
            <v>BANDA TRANSPORTADORA, RESISTENTE A ACEITES, RETARDANTE A LA LLAMA, CON CUBIERTAS NEGRAS DE 4.8 X 1.6 MM DE ESPESOR, 3 LONAS 200 N/MM, 30" DE ANCHO Y 6 METROS DE LONGITUD</v>
          </cell>
        </row>
        <row r="6828">
          <cell r="C6828" t="str">
            <v>CAN-POL.CC-DH</v>
          </cell>
          <cell r="D6828" t="str">
            <v>CANGILON EN POLIETILENO AZUL TIPO CC-DH  14 X 7 MARCA TAPCO REF: Y0302015 Ref: Y0302015</v>
          </cell>
        </row>
        <row r="6829">
          <cell r="C6829" t="str">
            <v>CAN-188.SIN</v>
          </cell>
          <cell r="D6829" t="str">
            <v>CANGILON HD-STAX 18X8 PERFORADOS SIN IVA</v>
          </cell>
        </row>
        <row r="6830">
          <cell r="C6830" t="str">
            <v>CAG-MET.222</v>
          </cell>
          <cell r="D6830" t="str">
            <v>CANGILON METALICO EN LAMINA A36 DE 3MM DE ESPESOR, ANCHO DE 222MM, PROYECCION DE 146MM Y PROF. 127MM CON REFUERZO EN EL LABIO FRONTAL.</v>
          </cell>
        </row>
        <row r="6831">
          <cell r="C6831" t="str">
            <v>CAN-10X.6HD</v>
          </cell>
          <cell r="D6831" t="str">
            <v>CANGILON PLASTICO 10 X 6 HD STAX - MAXILIFT</v>
          </cell>
        </row>
        <row r="6832">
          <cell r="C6832" t="str">
            <v>CAN-PLA.11X6.HS</v>
          </cell>
          <cell r="D6832" t="str">
            <v>CANGILON PLASTICO 11 X 6 - HD STAX - MAXILIFT</v>
          </cell>
        </row>
        <row r="6833">
          <cell r="C6833" t="str">
            <v>CAN-BAJ.PER</v>
          </cell>
          <cell r="D6833" t="str">
            <v>CANGILON PLASTICO 11 X 6 BAJO PERFIL HD STAX  MAXILIFT - BLANCO - POLIETILENO</v>
          </cell>
        </row>
        <row r="6834">
          <cell r="C6834" t="str">
            <v>CAN-PL-11X6</v>
          </cell>
          <cell r="D6834" t="str">
            <v>CANGILON PLASTICO 11 X 6 RD - LUFELO</v>
          </cell>
        </row>
        <row r="6835">
          <cell r="C6835" t="str">
            <v>CAN-11X.7.MAX</v>
          </cell>
          <cell r="D6835" t="str">
            <v>CANGILON PLASTICO 11 X 7 - HD MAX - MAXILIFT</v>
          </cell>
        </row>
        <row r="6836">
          <cell r="C6836" t="str">
            <v>CAN-PL-11X7</v>
          </cell>
          <cell r="D6836" t="str">
            <v>CANGILON PLASTICO 11 X 7 - TAPCO</v>
          </cell>
        </row>
        <row r="6837">
          <cell r="C6837" t="str">
            <v>CAN-PLA.TAP</v>
          </cell>
          <cell r="D6837" t="str">
            <v>CANGILON PLASTICO 12 X 5 CCHD POLIETILENO AZUL - TAPCO</v>
          </cell>
        </row>
        <row r="6838">
          <cell r="C6838" t="str">
            <v>CAN-PLA.CCLP</v>
          </cell>
          <cell r="D6838" t="str">
            <v>CANGILON PLASTICO 12 X 7 CCLP - HD POLIETILENO AZUL - TAPCO</v>
          </cell>
        </row>
        <row r="6839">
          <cell r="C6839" t="str">
            <v>CAN-127.MAX</v>
          </cell>
          <cell r="D6839" t="str">
            <v>CANGILON PLASTICO 12 X 7 HD STAX - FONDO PERFORADO - MAXILIFT</v>
          </cell>
        </row>
        <row r="6840">
          <cell r="C6840" t="str">
            <v>CAN-MAX.13X6</v>
          </cell>
          <cell r="D6840" t="str">
            <v>CANGILON PLASTICO 13 X 6 HD STAX - MAXILIFT</v>
          </cell>
        </row>
        <row r="6841">
          <cell r="C6841" t="str">
            <v>CAN-PLA.14X7HD</v>
          </cell>
          <cell r="D6841" t="str">
            <v>CANGILON PLASTICO 14 X 7 BAJO PERFIL HD STAX - MAXILIFT - BLANCO - POLIETILENO</v>
          </cell>
        </row>
        <row r="6842">
          <cell r="C6842" t="str">
            <v>CAN-PLA.14X7</v>
          </cell>
          <cell r="D6842" t="str">
            <v>CANGILON PLASTICO 14 X 7 CCLP - HD POLIETILENO AZUL - TAPCO</v>
          </cell>
        </row>
        <row r="6843">
          <cell r="C6843" t="str">
            <v>CAN-147.MAX</v>
          </cell>
          <cell r="D6843" t="str">
            <v>CANGILON PLASTICO 14 X 7 HD STAX - FONDO PERFORADO - MAXILIFT</v>
          </cell>
        </row>
        <row r="6844">
          <cell r="C6844" t="str">
            <v>CAN-14X.7.MAX</v>
          </cell>
          <cell r="D6844" t="str">
            <v>CANGILON PLASTICO 14 X 7 HD STAX - MAXILIFT</v>
          </cell>
        </row>
        <row r="6845">
          <cell r="C6845" t="str">
            <v>CAN-PLA.1X7.RD</v>
          </cell>
          <cell r="D6845" t="str">
            <v>CANGILON PLASTICO 14 X 7 RD</v>
          </cell>
        </row>
        <row r="6846">
          <cell r="C6846" t="str">
            <v>CAN-PLA.14TX7</v>
          </cell>
          <cell r="D6846" t="str">
            <v>CANGILON PLASTICO 14T X 7</v>
          </cell>
        </row>
        <row r="6847">
          <cell r="C6847" t="str">
            <v>CAN-PLA.16X</v>
          </cell>
          <cell r="D6847" t="str">
            <v>CANGILON PLASTICO 16 X 8 CCHD NYLON - BLANCO - TAPCO</v>
          </cell>
        </row>
        <row r="6848">
          <cell r="C6848" t="str">
            <v>CAN-PLA.16X8</v>
          </cell>
          <cell r="D6848" t="str">
            <v>CANGILON PLASTICO 16 X 8 CCLP - HD POLIETILENO AZUL - TAPCO</v>
          </cell>
        </row>
        <row r="6849">
          <cell r="C6849" t="str">
            <v>CAN-PLA.16X8.HD.</v>
          </cell>
          <cell r="D6849" t="str">
            <v>CANGILON PLASTICO 16 X 8 HD STAX - MAXILIFT - BLANCO - POLIETILENO</v>
          </cell>
        </row>
        <row r="6850">
          <cell r="C6850" t="str">
            <v>CAN-PLA.16TX8.TAPCO</v>
          </cell>
          <cell r="D6850" t="str">
            <v>CANGILON PLASTICO 16T X 8 - TAPCO</v>
          </cell>
        </row>
        <row r="6851">
          <cell r="C6851" t="str">
            <v>CAN-PLA.18X8</v>
          </cell>
          <cell r="D6851" t="str">
            <v>CANGILON PLASTICO 18 X 8 - TAPCO</v>
          </cell>
        </row>
        <row r="6852">
          <cell r="C6852" t="str">
            <v>CAN-PLA.188</v>
          </cell>
          <cell r="D6852" t="str">
            <v>CANGILON PLASTICO 18 X 8 BAJO PERFIL HD STAX - MAXILIFT - BLANCO - POLIETILENO</v>
          </cell>
        </row>
        <row r="6853">
          <cell r="C6853" t="str">
            <v>CAN-PLA.18X8.HD</v>
          </cell>
          <cell r="D6853" t="str">
            <v>CANGILON PLASTICO 18 X 8 HD STAX - MAXILIFT</v>
          </cell>
        </row>
        <row r="6854">
          <cell r="C6854" t="str">
            <v>CAN-MAX.20X8</v>
          </cell>
          <cell r="D6854" t="str">
            <v>CANGILON PLASTICO 20 X 8 - MAXILIFT</v>
          </cell>
        </row>
        <row r="6855">
          <cell r="C6855" t="str">
            <v>CAN-TAP.20X8</v>
          </cell>
          <cell r="D6855" t="str">
            <v>CANGILON PLASTICO 20 X 8 - TAPCO</v>
          </cell>
        </row>
        <row r="6856">
          <cell r="C6856" t="str">
            <v>CAN-PLA.5X4.MX</v>
          </cell>
          <cell r="D6856" t="str">
            <v>CANGILON PLASTICO 5 X 4 - REF. HD - STAX  MAXILIFT</v>
          </cell>
        </row>
        <row r="6857">
          <cell r="C6857" t="str">
            <v>CAN-PLA-5T</v>
          </cell>
          <cell r="D6857" t="str">
            <v>CANGILON PLASTICO 5T X 4</v>
          </cell>
        </row>
        <row r="6858">
          <cell r="C6858" t="str">
            <v>CAN-7X5.TAP</v>
          </cell>
          <cell r="D6858" t="str">
            <v>CANGILON PLASTICO 7 X 5 - CCHD POLIETILENO AZUL - TAPCO</v>
          </cell>
        </row>
        <row r="6859">
          <cell r="C6859" t="str">
            <v>CAN-PLA.7X5</v>
          </cell>
          <cell r="D6859" t="str">
            <v>CANGILON PLASTICO 7 X 5 - MAXILIFT REF: HD - STAX REF: HD - STAX REF: HD - STAX Ref: HD - STAX</v>
          </cell>
        </row>
        <row r="6860">
          <cell r="C6860" t="str">
            <v>CAN-7X5.LUF</v>
          </cell>
          <cell r="D6860" t="str">
            <v>CANGILON PLASTICO 7 X 5 RD - LUFELO</v>
          </cell>
        </row>
        <row r="6861">
          <cell r="C6861" t="str">
            <v>CAN-PL-7X4</v>
          </cell>
          <cell r="D6861" t="str">
            <v>CANGILON PLASTICO 7T X 4</v>
          </cell>
        </row>
        <row r="6862">
          <cell r="C6862" t="str">
            <v>CAN-PL-7X5-LUF</v>
          </cell>
          <cell r="D6862" t="str">
            <v>CANGILON PLASTICO 7T X 5 - LUFELO</v>
          </cell>
        </row>
        <row r="6863">
          <cell r="C6863" t="str">
            <v>CAN-PLA.7TX5</v>
          </cell>
          <cell r="D6863" t="str">
            <v>CANGILON PLASTICO 7T X 5 - TAPCO</v>
          </cell>
        </row>
        <row r="6864">
          <cell r="C6864" t="str">
            <v>CAN-8X5.MAX</v>
          </cell>
          <cell r="D6864" t="str">
            <v>CANGILON PLASTICO 8 X 5 - HD MAX - NYLON - MAXILIFT</v>
          </cell>
        </row>
        <row r="6865">
          <cell r="C6865" t="str">
            <v>CAN-PLA.8X5HD</v>
          </cell>
          <cell r="D6865" t="str">
            <v>CANGILON PLASTICO 8 X 5 - HD STAX - MAXILIFT</v>
          </cell>
        </row>
        <row r="6866">
          <cell r="C6866" t="str">
            <v>CAN-PLA.8X5</v>
          </cell>
          <cell r="D6866" t="str">
            <v>CANGILON PLASTICO 8 X 5 - MAXITUFF - NYLON - MAXILIFT</v>
          </cell>
        </row>
        <row r="6867">
          <cell r="C6867" t="str">
            <v>CAN-PL-8T</v>
          </cell>
          <cell r="D6867" t="str">
            <v>CANGILON PLASTICO 8T</v>
          </cell>
        </row>
        <row r="6868">
          <cell r="C6868" t="str">
            <v>CAN-PL-8X5-TAPC</v>
          </cell>
          <cell r="D6868" t="str">
            <v>CANGILON PLASTICO 8T X 5</v>
          </cell>
        </row>
        <row r="6869">
          <cell r="C6869" t="str">
            <v>CAN-PLA.8T</v>
          </cell>
          <cell r="D6869" t="str">
            <v>CANGILON PLASTICO 8T X 5 - TAPCO</v>
          </cell>
        </row>
        <row r="6870">
          <cell r="C6870" t="str">
            <v>CAN-PLA.9X5</v>
          </cell>
          <cell r="D6870" t="str">
            <v>CANGILON PLASTICO 9 X 5 - CCHD POLIETILENO AZUL - TAPCO</v>
          </cell>
        </row>
        <row r="6871">
          <cell r="C6871" t="str">
            <v>CAN-PLA.9X5MX</v>
          </cell>
          <cell r="D6871" t="str">
            <v>CANGILON PLASTICO 9 X 5 - REF. HD - STAX  MAXILIFT</v>
          </cell>
        </row>
        <row r="6872">
          <cell r="C6872" t="str">
            <v>CAN-9X5.MAX</v>
          </cell>
          <cell r="D6872" t="str">
            <v>CANGILON PLASTICO 9 X 5 BAJO PERFIL HD STAX - MAXILIFT - BLANCO - POLIETILENO</v>
          </cell>
        </row>
        <row r="6873">
          <cell r="C6873" t="str">
            <v>CAN-9X6.MAX</v>
          </cell>
          <cell r="D6873" t="str">
            <v>CANGILON PLASTICO 9 X 6 HD STAX - MAXILIFT</v>
          </cell>
        </row>
        <row r="6874">
          <cell r="C6874" t="str">
            <v>CAN-PLA-9T</v>
          </cell>
          <cell r="D6874" t="str">
            <v>CANGILON PLASTICO 9T</v>
          </cell>
        </row>
        <row r="6875">
          <cell r="C6875" t="str">
            <v>CAN-PL-9X5</v>
          </cell>
          <cell r="D6875" t="str">
            <v>CANGILON PLASTICO 9T X 5</v>
          </cell>
        </row>
        <row r="6876">
          <cell r="C6876" t="str">
            <v>CAN-PL-9X6-TAP</v>
          </cell>
          <cell r="D6876" t="str">
            <v>CANGILON PLASTICO 9T X 6</v>
          </cell>
        </row>
        <row r="6877">
          <cell r="C6877" t="str">
            <v>CAN-208.SIN</v>
          </cell>
          <cell r="D6877" t="str">
            <v>CANGILON TIGER-TUFF 20X8 PERFORADOS SIN IVA</v>
          </cell>
        </row>
        <row r="6878">
          <cell r="C6878" t="str">
            <v>ROD-CAR-3 1/2</v>
          </cell>
          <cell r="D6878" t="str">
            <v>RODILLO DE CARGA Ø 3 1/2" LONGITUD 178 MM</v>
          </cell>
        </row>
        <row r="6879">
          <cell r="C6879" t="str">
            <v>ROD-CARGA-4 1/2</v>
          </cell>
          <cell r="D6879" t="str">
            <v>RODILLO DE CARGA Ø 4 1/2"  X 235 MM LONG. - EJE 274 MM</v>
          </cell>
        </row>
        <row r="6880">
          <cell r="C6880" t="str">
            <v>ROD-CAR-4 1/2</v>
          </cell>
          <cell r="D6880" t="str">
            <v>RODILLO DE CARGA Ø 4 1/2" LONGITUD 330 MM</v>
          </cell>
        </row>
        <row r="6881">
          <cell r="C6881" t="str">
            <v>ROD-CAR.73X270</v>
          </cell>
          <cell r="D6881" t="str">
            <v>RODILLO DE CARGA Ø 73 MM X 270 MM - EJE Ø 20 MM X 310 MM</v>
          </cell>
        </row>
        <row r="6882">
          <cell r="C6882" t="str">
            <v>ROD-RET.C51</v>
          </cell>
          <cell r="D6882" t="str">
            <v>RODILLO DE RETORNO AUTOALINEANTE C5-1RSA-42 MARCA VANGORP</v>
          </cell>
        </row>
        <row r="6883">
          <cell r="C6883" t="str">
            <v>ROD-RET.1R4</v>
          </cell>
          <cell r="D6883" t="str">
            <v>RODILLO DE RETORNO C5-1R-42 MARCA VANGORP</v>
          </cell>
        </row>
        <row r="6884">
          <cell r="C6884" t="str">
            <v>ROD-RET.1.9X1003</v>
          </cell>
          <cell r="D6884" t="str">
            <v>RODILLO DE RETORNO Ø 1.9 X 1003 MM - EJE HEX 7/16" X 1041 MM LARGO - PINADO Y BALINERA PRECISION - CAL. 16 - GALV</v>
          </cell>
        </row>
        <row r="6885">
          <cell r="C6885" t="str">
            <v>ROD-RET.1.9X450</v>
          </cell>
          <cell r="D6885" t="str">
            <v>RODILLO DE RETORNO Ø 1.9 X 450 MM - EJE HEX 7/16" X 490 MM LARGO RECTRATIL - CAL. 16 - GALV</v>
          </cell>
        </row>
        <row r="6886">
          <cell r="C6886" t="str">
            <v>ROD-RET.1.9X510</v>
          </cell>
          <cell r="D6886" t="str">
            <v>RODILLO DE RETORNO Ø 1.9 X 510 MM - EJE HEX 7/16" X 550 MM LARGO RECTRATIL - CAL. 16 - GALV</v>
          </cell>
        </row>
        <row r="6887">
          <cell r="C6887" t="str">
            <v>ROD-GAL.1.9X597X7/16</v>
          </cell>
          <cell r="D6887" t="str">
            <v>RODILLO DE RETORNO Ø 1.9 X 597 MM - EJE HEX 7/16" X 635 MM LARGO PINADO - BALINERA PRECISION - CAL. 14 - GALVANIZADO</v>
          </cell>
        </row>
        <row r="6888">
          <cell r="C6888" t="str">
            <v>ROD-RET 4 1/2</v>
          </cell>
          <cell r="D6888" t="str">
            <v>RODILLO DE RETORNO Ø 4 1/2 X 686 MM - EJE 826 MM</v>
          </cell>
        </row>
        <row r="6889">
          <cell r="C6889" t="str">
            <v>ROD RET-4 1/2</v>
          </cell>
          <cell r="D6889" t="str">
            <v>RODILLO DE RETORNO Ø 4 1/2" X 663 MM - EJE 724 MM</v>
          </cell>
        </row>
        <row r="6890">
          <cell r="C6890" t="str">
            <v>ROD-RET.73X590</v>
          </cell>
          <cell r="D6890" t="str">
            <v>RODILLO DE RETORNO Ø 73 MM X 590 MM - EJE Ø 20 MM X 630 MM</v>
          </cell>
        </row>
        <row r="6891">
          <cell r="C6891" t="str">
            <v>ROD-RET-85X70FG</v>
          </cell>
          <cell r="D6891" t="str">
            <v>RODILLO DE RETORNO Ø 85 MM  X 70 MM - EN FUNDICION GRIS</v>
          </cell>
        </row>
        <row r="6892">
          <cell r="C6892" t="str">
            <v>ROD-EST.30X180.FIJ</v>
          </cell>
          <cell r="D6892" t="str">
            <v>RODILLO ESTRIADO Ø 30 CMS X 180 CMS FIJO CONDUCTOR "MASA QUEBRANTADOR"</v>
          </cell>
        </row>
        <row r="6893">
          <cell r="C6893" t="str">
            <v>ROD-EST.30X180.MOT</v>
          </cell>
          <cell r="D6893" t="str">
            <v>RODILLO ESTRIADO Ø 30 CMS X 180 CMS MOVIL CONDUCIDO "MASA QUEBRANTADOR"</v>
          </cell>
        </row>
        <row r="6894">
          <cell r="C6894" t="str">
            <v>ROD-EXT-9X60-CO</v>
          </cell>
          <cell r="D6894" t="str">
            <v>RODILLO ESTRIADO Ø 9" X 60" FIJO CONDUCIDO "MASA QUEBRANTADOR"</v>
          </cell>
        </row>
        <row r="6895">
          <cell r="C6895" t="str">
            <v>ROD-EST-9X60-MO</v>
          </cell>
          <cell r="D6895" t="str">
            <v>RODILLO ESTRIADO Ø 9" X 60" MOTRIZ  "MASA QUEBRANTADOR"</v>
          </cell>
        </row>
        <row r="6896">
          <cell r="C6896" t="str">
            <v>TRE-ROD.45T</v>
          </cell>
          <cell r="D6896" t="str">
            <v>TREN DE RODILLO DE CARGA AUTOALINEANTE C5-45TESA-42 EQUAL LENGTH ROLLS MARCA VANGORP</v>
          </cell>
        </row>
        <row r="6897">
          <cell r="C6897" t="str">
            <v>TRE-ROD.B5-20CIT-36SB</v>
          </cell>
          <cell r="D6897" t="str">
            <v>TREN RODILLO CARGA B5-20CIT-36SB</v>
          </cell>
        </row>
        <row r="6898">
          <cell r="C6898" t="str">
            <v>TRE-ROD.B5-35CIT-36SB</v>
          </cell>
          <cell r="D6898" t="str">
            <v>TREN RODILLO CARGA B5-35CIT-36SB</v>
          </cell>
        </row>
        <row r="6899">
          <cell r="C6899" t="str">
            <v>TRE-ROD.B5-45CIT-36SB</v>
          </cell>
          <cell r="D6899" t="str">
            <v>TREN RODILLO CARGA B5-45CIT-36SB</v>
          </cell>
        </row>
        <row r="6900">
          <cell r="C6900" t="str">
            <v>ROD-CAR. C5-20CIT-36SB</v>
          </cell>
          <cell r="D6900" t="str">
            <v>TREN RODILLO CARGA C5-20CIT-36SB</v>
          </cell>
        </row>
        <row r="6901">
          <cell r="C6901" t="str">
            <v>TRE-ROD.</v>
          </cell>
          <cell r="D6901" t="str">
            <v>TREN RODILLO CARGA C5-20CIT-42SB EQUAL LENGTH ROLLS</v>
          </cell>
        </row>
        <row r="6902">
          <cell r="C6902" t="str">
            <v>ROD-CAR.C5-35CIT-36SB</v>
          </cell>
          <cell r="D6902" t="str">
            <v>TREN RODILLO CARGA C5-35CIT-36SB</v>
          </cell>
        </row>
        <row r="6903">
          <cell r="C6903" t="str">
            <v>TRE-ROD.C5-35CIT-42SB</v>
          </cell>
          <cell r="D6903" t="str">
            <v>TREN RODILLO CARGA C5-35CIT-42SB EQUAL LENGTH ROLLS</v>
          </cell>
        </row>
        <row r="6904">
          <cell r="C6904" t="str">
            <v>ROD-CAR.C5-45CIT-36SB</v>
          </cell>
          <cell r="D6904" t="str">
            <v>TREN RODILLO CARGA C5-45CIT-36SB</v>
          </cell>
        </row>
        <row r="6905">
          <cell r="C6905" t="str">
            <v>TRE-ROD.C5-45CIT-42SB</v>
          </cell>
          <cell r="D6905" t="str">
            <v>TREN RODILLO CARGA C5-45CIT-42SB EQUAL LENGTH ROLLS</v>
          </cell>
        </row>
        <row r="6906">
          <cell r="C6906" t="str">
            <v>ROD-CAR.C5-45CITI-36SB</v>
          </cell>
          <cell r="D6906" t="str">
            <v>TREN RODILLO CARGA C5-45CITI-36SB</v>
          </cell>
        </row>
        <row r="6907">
          <cell r="C6907" t="str">
            <v>TRE-ROD.C52</v>
          </cell>
          <cell r="D6907" t="str">
            <v>TREN RODILLO DE CARGA  C5-20CIT-42 EQUAL LENGTH ROLLS MARCA VANGORP</v>
          </cell>
        </row>
        <row r="6908">
          <cell r="C6908" t="str">
            <v>TRE-CAR.C53</v>
          </cell>
          <cell r="D6908" t="str">
            <v>TREN RODILLO DE CARGA  C5-35CIT-42 EQUAL LENGTH ROLLS MARCA VANGORP</v>
          </cell>
        </row>
        <row r="6909">
          <cell r="C6909" t="str">
            <v>TRE-ROD.20T</v>
          </cell>
          <cell r="D6909" t="str">
            <v>TREN RODILLO DE CARGA C5-20TE-42 EQUAL LENGTH ROLLS MARCA VANGORP</v>
          </cell>
        </row>
        <row r="6910">
          <cell r="C6910" t="str">
            <v>TRE-ROD.35T</v>
          </cell>
          <cell r="D6910" t="str">
            <v>TREN RODILLO DE CARGA C5-35TE-42 EQUAL LENGTH ROLLS MARCA VANGORP</v>
          </cell>
        </row>
        <row r="6911">
          <cell r="C6911" t="str">
            <v>TRE-ROD.LEN</v>
          </cell>
          <cell r="D6911" t="str">
            <v>TREN RODILLO DE CARGA C5-45CIT-42 EQUAL LENGTH ROLLS MARCA VANGORP</v>
          </cell>
        </row>
        <row r="6912">
          <cell r="C6912" t="str">
            <v>TRE-CAR.45T</v>
          </cell>
          <cell r="D6912" t="str">
            <v>TREN RODILLO DE CARGA C5-45TE-42 EQUAL LENGTH ROLLS MARCA VANGORP</v>
          </cell>
        </row>
        <row r="6913">
          <cell r="C6913" t="str">
            <v>TRE-IMP.C54</v>
          </cell>
          <cell r="D6913" t="str">
            <v>TREN RODILLO DE IMPACTO C5-45CITI-42 EQUAL LENGTH ROLLS MARCA VANGORP</v>
          </cell>
        </row>
        <row r="6914">
          <cell r="C6914" t="str">
            <v>ROD-IMP.TEI</v>
          </cell>
          <cell r="D6914" t="str">
            <v>TREN RODILLO DE IMPACTO C5-45TEI-42 EQUAL LENGTH ROLLS MARCA VANGORP</v>
          </cell>
        </row>
        <row r="6915">
          <cell r="C6915" t="str">
            <v>CAB-VEH.18R</v>
          </cell>
          <cell r="D6915" t="str">
            <v>CABLE  VEHICULO # 18 ROJO PROCABLES PROCABLES Ref: 31354001601-RJ</v>
          </cell>
        </row>
        <row r="6916">
          <cell r="C6916" t="str">
            <v>CAB-#12.BL</v>
          </cell>
          <cell r="D6916" t="str">
            <v>CABLE # 12 AWG LSHF 600V - COLOR BLANCO</v>
          </cell>
        </row>
        <row r="6917">
          <cell r="C6917" t="str">
            <v>CAB-#12.AWG.ROJ</v>
          </cell>
          <cell r="D6917" t="str">
            <v>CABLE # 12 AWG LSHF 600V - COLOR ROJO</v>
          </cell>
        </row>
        <row r="6918">
          <cell r="C6918" t="str">
            <v>CAB-#12.VERDE</v>
          </cell>
          <cell r="D6918" t="str">
            <v>CABLE # 12 AWG LSHF 600V - COLOR VERDE</v>
          </cell>
        </row>
        <row r="6919">
          <cell r="C6919" t="str">
            <v>CAB-6-THW</v>
          </cell>
          <cell r="D6919" t="str">
            <v>CABLE # 6 REF: NEGRO Ref: NEGRO</v>
          </cell>
        </row>
        <row r="6920">
          <cell r="C6920" t="str">
            <v>CAB-AWG.18X18</v>
          </cell>
          <cell r="D6920" t="str">
            <v>CABLE 18 X 18 AWG 600V 90°</v>
          </cell>
        </row>
        <row r="6921">
          <cell r="C6921" t="str">
            <v>CAB-AWG.3X14</v>
          </cell>
          <cell r="D6921" t="str">
            <v>CABLE 3 X 14 AWG ENCAUCHETADO</v>
          </cell>
        </row>
        <row r="6922">
          <cell r="C6922" t="str">
            <v>CAB-APA-6X18-</v>
          </cell>
          <cell r="D6922" t="str">
            <v>CABLE APANTALLADO 6 X 18</v>
          </cell>
        </row>
        <row r="6923">
          <cell r="C6923" t="str">
            <v>CAB-BLI-APA-9X1</v>
          </cell>
          <cell r="D6923" t="str">
            <v>CABLE BLINDADO APANTALLADO 9 X 18</v>
          </cell>
        </row>
        <row r="6924">
          <cell r="C6924" t="str">
            <v>CAB-CEN.4X4</v>
          </cell>
          <cell r="D6924" t="str">
            <v>CABLE CENTEFLEX PLUS CU 90°C 4 X 4 600V TC SR CENTELSA Ref: 209417-NG</v>
          </cell>
        </row>
        <row r="6925">
          <cell r="C6925" t="str">
            <v>CAB-CEN.4X6</v>
          </cell>
          <cell r="D6925" t="str">
            <v>CABLE CENTEFLEX PLUS CU 90°C 4 X 6 600V TC SR Ref: 209414-NG</v>
          </cell>
        </row>
        <row r="6926">
          <cell r="C6926" t="str">
            <v>CAB-CEN.CAL.12</v>
          </cell>
          <cell r="D6926" t="str">
            <v>CABLE CENTELFLEX MONOPOLAR, 105°C, 1000 V CALIBRE (12) CENTELSA Ref: 201678</v>
          </cell>
        </row>
        <row r="6927">
          <cell r="C6927" t="str">
            <v>CAB-CEN.2X14</v>
          </cell>
          <cell r="D6927" t="str">
            <v>CABLE CENTELFLEX PLUS 2 X 14 CENTELSA REF: 02EN214 CENTELSA REF: 02EN214 CENTELSA REF: 02EN214 CENTELSA Ref: 02EN214</v>
          </cell>
        </row>
        <row r="6928">
          <cell r="C6928" t="str">
            <v>CAB-CEN.2X18</v>
          </cell>
          <cell r="D6928" t="str">
            <v>CABLE CENTELFLEX PLUS CU 90°C 2 X 18 600V TC SR CENTELSA Ref: 209386--NG</v>
          </cell>
        </row>
        <row r="6929">
          <cell r="C6929" t="str">
            <v>CAB-CEN.4X12</v>
          </cell>
          <cell r="D6929" t="str">
            <v>CABLE CENTELFLEX PLUS CU 90°C 4 X 12 600V TC SR CENTELSA Ref: 209401--NG</v>
          </cell>
        </row>
        <row r="6930">
          <cell r="C6930" t="str">
            <v>CAB-CEN.4X10</v>
          </cell>
          <cell r="D6930" t="str">
            <v>CABLE CENTELFLEX PLUS CU 90°C 600V TC SR CAL. 4 X 10 Ref: 209405</v>
          </cell>
        </row>
        <row r="6931">
          <cell r="C6931" t="str">
            <v>CAB-CEN.4X8</v>
          </cell>
          <cell r="D6931" t="str">
            <v>CABLE CENTELFLEX PLUS CU 90°C 600V TC SR CAL. 4 X 8 Ref: 209410-NG</v>
          </cell>
        </row>
        <row r="6932">
          <cell r="C6932" t="str">
            <v>CAB-CAL.1/0</v>
          </cell>
          <cell r="D6932" t="str">
            <v>CABLE COBRE DESNUDO SUAVE DURO CAL # 1/0</v>
          </cell>
        </row>
        <row r="6933">
          <cell r="C6933" t="str">
            <v>CAB-COB.CAL 14</v>
          </cell>
          <cell r="D6933" t="str">
            <v>CABLE COBRE DESNUDO SUAVE DURO CAL. # 14</v>
          </cell>
        </row>
        <row r="6934">
          <cell r="C6934" t="str">
            <v>CAB-COB.CAL 4</v>
          </cell>
          <cell r="D6934" t="str">
            <v>CABLE COBRE DESNUDO SUAVE DURO CAL. # 4</v>
          </cell>
        </row>
        <row r="6935">
          <cell r="C6935" t="str">
            <v>CAB-COB-16</v>
          </cell>
          <cell r="D6935" t="str">
            <v>CABLE COBRE DESNUDO SUAVE DURO CAL. # 6</v>
          </cell>
        </row>
        <row r="6936">
          <cell r="C6936" t="str">
            <v>CAB-COB.18</v>
          </cell>
          <cell r="D6936" t="str">
            <v>CABLE COBRE DESNUDO SUAVE DURO CAL. # 8 CENTELSA Ref: REF: 200878</v>
          </cell>
        </row>
        <row r="6937">
          <cell r="C6937" t="str">
            <v>CAB-DES.2/0</v>
          </cell>
          <cell r="D6937" t="str">
            <v>CABLE CU DESNUDO NO 2/0 CON MARCACION SECUENCIAL CENTELSA Ref: 213792C5/200891C</v>
          </cell>
        </row>
        <row r="6938">
          <cell r="C6938" t="str">
            <v>CAB-ENC. 600</v>
          </cell>
          <cell r="D6938" t="str">
            <v>CABLE CU ENCAUCHETADO AWM TC SR MTW 3 X 6 90° 600V CENTELFLEX PLUS 209413C5NG</v>
          </cell>
        </row>
        <row r="6939">
          <cell r="C6939" t="str">
            <v>CAB-CEN.4X2</v>
          </cell>
          <cell r="D6939" t="str">
            <v>CABLE CU ENCAUCHETADO AWM TC SR MTW 4 X 2 - 90° 600V CENTELFLEX PLUS</v>
          </cell>
        </row>
        <row r="6940">
          <cell r="C6940" t="str">
            <v>CAB-ENC.4X4</v>
          </cell>
          <cell r="D6940" t="str">
            <v>CABLE CU ENCAUCHETADO AWM TC SR MTW 4 X 4 90° 600V CENTELFLEX PLUS 209417C5NG</v>
          </cell>
        </row>
        <row r="6941">
          <cell r="C6941" t="str">
            <v>CAB-AWM.4X8</v>
          </cell>
          <cell r="D6941" t="str">
            <v>CABLE CU ENCAUCHETADO AWM TC SR MTW 4 X 8 90° 600V CENTELFLEX PLUS  209410C5NG</v>
          </cell>
        </row>
        <row r="6942">
          <cell r="C6942" t="str">
            <v>CAB-SOL.CU 105</v>
          </cell>
          <cell r="D6942" t="str">
            <v>CABLE CU SOLDADOR 105°C 600V NO 4/0 TPE HF LIBRE HALOGENOS</v>
          </cell>
        </row>
        <row r="6943">
          <cell r="C6943" t="str">
            <v>CAB-ACE.18MM</v>
          </cell>
          <cell r="D6943" t="str">
            <v>CABLE DE ACERO ANTI TORSION 18 MM 19 X 7 GRADO 1770 AA PRD</v>
          </cell>
        </row>
        <row r="6944">
          <cell r="C6944" t="str">
            <v>CAB-B15.15M</v>
          </cell>
          <cell r="D6944" t="str">
            <v>CABLE DE BOTONERA 15 X 1,5 MM</v>
          </cell>
        </row>
        <row r="6945">
          <cell r="C6945" t="str">
            <v>CAB-CON.2X18</v>
          </cell>
          <cell r="D6945" t="str">
            <v>CABLE DE CONTROL 2 X 18 AWG</v>
          </cell>
        </row>
        <row r="6946">
          <cell r="C6946" t="str">
            <v>CAB-AWG.4X18</v>
          </cell>
          <cell r="D6946" t="str">
            <v>CABLE DE CONTROL 4 X 18 AWG</v>
          </cell>
        </row>
        <row r="6947">
          <cell r="C6947" t="str">
            <v>CAB-AWG.9X16</v>
          </cell>
          <cell r="D6947" t="str">
            <v>CABLE DE CONTROL 9 X 16 AWG</v>
          </cell>
        </row>
        <row r="6948">
          <cell r="C6948" t="str">
            <v>CAB-ILU.105#10</v>
          </cell>
          <cell r="D6948" t="str">
            <v>CABLE DE ILUMINACION 105°C CU # 10 600V NG CENTELSA REF: 02VHI10N CENTELSA Ref: 02VHI10N</v>
          </cell>
        </row>
        <row r="6949">
          <cell r="C6949" t="str">
            <v>CAB-ILU.105#12</v>
          </cell>
          <cell r="D6949" t="str">
            <v>CABLE DE ILUMINACION 105°C CU # 12 600V NG CENTELSA Ref: 02VHID12N</v>
          </cell>
        </row>
        <row r="6950">
          <cell r="C6950" t="str">
            <v>CAB-POD.PPC</v>
          </cell>
          <cell r="D6950" t="str">
            <v>CABLE DE PODER PARA FUENTE DE PANEL PC</v>
          </cell>
        </row>
        <row r="6951">
          <cell r="C6951" t="str">
            <v>CAB-POD.PC</v>
          </cell>
          <cell r="D6951" t="str">
            <v>CABLE DE PODER PARA PC</v>
          </cell>
        </row>
        <row r="6952">
          <cell r="C6952" t="str">
            <v>CAB-PRO.USB</v>
          </cell>
          <cell r="D6952" t="str">
            <v>CABLE DE PROGRAMACIÓN USB PARA ZELIO SCHNEIDER Ref: SR2USB01</v>
          </cell>
        </row>
        <row r="6953">
          <cell r="C6953" t="str">
            <v>CAB-DUP.2X14.AWG</v>
          </cell>
          <cell r="D6953" t="str">
            <v>CABLE DUPLEX 2 X 14 AWG CENTELSA</v>
          </cell>
        </row>
        <row r="6954">
          <cell r="C6954" t="str">
            <v>CAB-DUP.PRO</v>
          </cell>
          <cell r="D6954" t="str">
            <v>CABLE DUPLEX 2 X 14 PROCABLES</v>
          </cell>
        </row>
        <row r="6955">
          <cell r="C6955" t="str">
            <v>CAB-DUP.2X20</v>
          </cell>
          <cell r="D6955" t="str">
            <v>CABLE DUPLEX 2 X 20</v>
          </cell>
        </row>
        <row r="6956">
          <cell r="C6956" t="str">
            <v>CAB-ENC-2X12</v>
          </cell>
          <cell r="D6956" t="str">
            <v>CABLE ENCAUCHETADO 2 X 12 CENTELSA REF: 201553--NG CENTELSA REF: 201553--NG CENTELSA REF: 201553--NG CENTELSA Ref: 201553--NG</v>
          </cell>
        </row>
        <row r="6957">
          <cell r="C6957" t="str">
            <v>CAB-ENC-2X16</v>
          </cell>
          <cell r="D6957" t="str">
            <v>CABLE ENCAUCHETADO 2 X 16 CENTELSA Ref: 201547--NG</v>
          </cell>
        </row>
        <row r="6958">
          <cell r="C6958" t="str">
            <v>CAB-ENC-3X10</v>
          </cell>
          <cell r="D6958" t="str">
            <v>CABLE ENCAUCHETADO 3 X 10</v>
          </cell>
        </row>
        <row r="6959">
          <cell r="C6959" t="str">
            <v>CAB-ENC-3X12</v>
          </cell>
          <cell r="D6959" t="str">
            <v>CABLE ENCAUCHETADO 3 X 12 CENTELSA Ref: 201555--NG</v>
          </cell>
        </row>
        <row r="6960">
          <cell r="C6960" t="str">
            <v>CAB-ENC-3X14</v>
          </cell>
          <cell r="D6960" t="str">
            <v>CABLE ENCAUCHETADO 3 X 14 Ref: 201552--NG</v>
          </cell>
        </row>
        <row r="6961">
          <cell r="C6961" t="str">
            <v>CAB-ENC.3X16</v>
          </cell>
          <cell r="D6961" t="str">
            <v>CABLE ENCAUCHETADO 3 X 16</v>
          </cell>
        </row>
        <row r="6962">
          <cell r="C6962" t="str">
            <v>CAB-ENC-3X18</v>
          </cell>
          <cell r="D6962" t="str">
            <v>CABLE ENCAUCHETADO 3 X 18 CENTELSA Ref: 201546--NG</v>
          </cell>
        </row>
        <row r="6963">
          <cell r="C6963" t="str">
            <v>CAB-ENC-3X2</v>
          </cell>
          <cell r="D6963" t="str">
            <v>CABLE ENCAUCHETADO 3 X 2 CENTELSA Ref: 205993--NG</v>
          </cell>
        </row>
        <row r="6964">
          <cell r="C6964" t="str">
            <v>CAB-ENC-4X10</v>
          </cell>
          <cell r="D6964" t="str">
            <v>CABLE ENCAUCHETADO 4 X 10 - NEGRO</v>
          </cell>
        </row>
        <row r="6965">
          <cell r="C6965" t="str">
            <v>CAB-ENC-4X12</v>
          </cell>
          <cell r="D6965" t="str">
            <v>CABLE ENCAUCHETADO 4 X 12 CENTELSA REF: 201557--NG CENTELSA Ref: 201557--NG</v>
          </cell>
        </row>
        <row r="6966">
          <cell r="C6966" t="str">
            <v>CAB-ENC-4X14</v>
          </cell>
          <cell r="D6966" t="str">
            <v>CABLE ENCAUCHETADO 4 X 14 Ref: 201554--NG</v>
          </cell>
        </row>
        <row r="6967">
          <cell r="C6967" t="str">
            <v>CAB-ENC-4X6</v>
          </cell>
          <cell r="D6967" t="str">
            <v>CABLE ENCAUCHETADO 4 X 6 Ref: NEGRO</v>
          </cell>
        </row>
        <row r="6968">
          <cell r="C6968" t="str">
            <v>CAB-ENC.4X8</v>
          </cell>
          <cell r="D6968" t="str">
            <v>CABLE ENCAUCHETADO 4 X 8 CENTELSA Ref: 31370269401C</v>
          </cell>
        </row>
        <row r="6969">
          <cell r="C6969" t="str">
            <v>CAB-GPI.40P</v>
          </cell>
          <cell r="D6969" t="str">
            <v>CABLE GPIO DE 40 PINES OPCIONAL, CABLE MACHO A HEMBRA.</v>
          </cell>
        </row>
        <row r="6970">
          <cell r="C6970" t="str">
            <v>CAB-TRU.350</v>
          </cell>
          <cell r="D6970" t="str">
            <v>CABLE IGNICION BATERIA 6 AWG 3.5MT 350 AMP - ATERRIZAR ESTRUCTURA MARCA TRUPER</v>
          </cell>
        </row>
        <row r="6971">
          <cell r="C6971" t="str">
            <v>CAB-INS.10X14</v>
          </cell>
          <cell r="D6971" t="str">
            <v>CABLE PARA CONTROL THWN-2 90°C 600V TC SR CAL .10 X 14 + 20 CENTELSA Ref: 206786</v>
          </cell>
        </row>
        <row r="6972">
          <cell r="C6972" t="str">
            <v>CAB-INS.2X16</v>
          </cell>
          <cell r="D6972" t="str">
            <v>CABLE PARA INSTRUMENTACION PLTC 105ºC 300 CAL .2 X 16 + 20</v>
          </cell>
        </row>
        <row r="6973">
          <cell r="C6973" t="str">
            <v>CAB-INS.6X16</v>
          </cell>
          <cell r="D6973" t="str">
            <v>CABLE PARA INSTRUMENTACION PLTC 105ºC 300 CAL .6 X 16 + 20 CENTELSA</v>
          </cell>
        </row>
        <row r="6974">
          <cell r="C6974" t="str">
            <v>CAB-INS.12X16</v>
          </cell>
          <cell r="D6974" t="str">
            <v>CABLE PARA INSTRUMENTACION PLTC 105ºC 300 CAL. 12 X 16 + 20 CENTELSA Ref: 206539</v>
          </cell>
        </row>
        <row r="6975">
          <cell r="C6975" t="str">
            <v>CAB-INS.14X16</v>
          </cell>
          <cell r="D6975" t="str">
            <v>CABLE PARA INSTRUMENTACION PLTC 105ºC 300 CAL. 14 X 16 + 20 CENTELSA</v>
          </cell>
        </row>
        <row r="6976">
          <cell r="C6976" t="str">
            <v>CAB-INS.19X16</v>
          </cell>
          <cell r="D6976" t="str">
            <v>CABLE PARA INSTRUMENTACION PLTC 105ºC 300 CAL. 19 X 16 + 20 CENTELSA</v>
          </cell>
        </row>
        <row r="6977">
          <cell r="C6977" t="str">
            <v>CAB-INS.24X16</v>
          </cell>
          <cell r="D6977" t="str">
            <v>CABLE PARA INSTRUMENTACION PLTC 105ºC 300 CAL. 24 X 16 + 20 CENTELSA</v>
          </cell>
        </row>
        <row r="6978">
          <cell r="C6978" t="str">
            <v>CAB-INT-3X16X20</v>
          </cell>
          <cell r="D6978" t="str">
            <v>CABLE PARA INSTRUMENTACION PLTC 105ºC 300 CAL. 3 X 16 CENTELSA Ref: 206537--NG</v>
          </cell>
        </row>
        <row r="6979">
          <cell r="C6979" t="str">
            <v>CAB-INS.3X18</v>
          </cell>
          <cell r="D6979" t="str">
            <v>CABLE PARA INSTRUMENTACION PLTC 105ºC 300 CAL. 3 X 18 + 20 CENTELSA Ref: 201222</v>
          </cell>
        </row>
        <row r="6980">
          <cell r="C6980" t="str">
            <v>CAB-INT-4X18X20</v>
          </cell>
          <cell r="D6980" t="str">
            <v>CABLE PARA INSTRUMENTACION PLTC 105ºC 300 CAL. 4 X 18 CENTELSA Ref: 201224--NG</v>
          </cell>
        </row>
        <row r="6981">
          <cell r="C6981" t="str">
            <v>CAB-INS.7X16</v>
          </cell>
          <cell r="D6981" t="str">
            <v>CABLE PARA INSTRUMENTACION PLTC 105ºC 300 CAL. 7 X 16 + 20 CENTELSA Ref: 206538</v>
          </cell>
        </row>
        <row r="6982">
          <cell r="C6982" t="str">
            <v>CAB-INS.8X16</v>
          </cell>
          <cell r="D6982" t="str">
            <v>CABLE PARA INSTRUMENTACION PLTC 105ºC 300 CAL. 8 X 16 + 16</v>
          </cell>
        </row>
        <row r="6983">
          <cell r="C6983" t="str">
            <v>CAB-INS.9X16X16</v>
          </cell>
          <cell r="D6983" t="str">
            <v>CABLE PARA INSTRUMENTACION PLTC 105ºC 300 CAL. 9 X 16 + 16</v>
          </cell>
        </row>
        <row r="6984">
          <cell r="C6984" t="str">
            <v>CAB-INS.9X16</v>
          </cell>
          <cell r="D6984" t="str">
            <v>CABLE PARA INSTRUMENTACION PLTC 105ºC 300 CAL. 9 X 16 + 20</v>
          </cell>
        </row>
        <row r="6985">
          <cell r="C6985" t="str">
            <v>CIN-18X.18M</v>
          </cell>
          <cell r="D6985" t="str">
            <v>CABLE PARA INSTRUMENTACION PLTC 105ºC 300 CAL.18 X 18 CENTELSA</v>
          </cell>
        </row>
        <row r="6986">
          <cell r="C6986" t="str">
            <v>CAB-INT-19X18X2</v>
          </cell>
          <cell r="D6986" t="str">
            <v>CABLE PARA INSTRUMENTACION PLTC 105ºC 300 CAL.19 X 18 CENTELSA Ref: 206536--NG</v>
          </cell>
        </row>
        <row r="6987">
          <cell r="C6987" t="str">
            <v>CAB-INS.PLTC.9X18</v>
          </cell>
          <cell r="D6987" t="str">
            <v>CABLE PARA INSTRUMENTACIÓN PLTC Y ITC 105°C 300/600V CAL. 9 X 18 + 20 CENTELSA Ref: 201226--NG</v>
          </cell>
        </row>
        <row r="6988">
          <cell r="C6988" t="str">
            <v>CAB-INT-PLT-7X1</v>
          </cell>
          <cell r="D6988" t="str">
            <v>CABLE PARA INSTRUMENTACION PLTC Y ITC 105ºC 300 CAL. 7 X 18 Ref: NEGRO</v>
          </cell>
        </row>
        <row r="6989">
          <cell r="C6989" t="str">
            <v>CAB-INT-PLT-2X1</v>
          </cell>
          <cell r="D6989" t="str">
            <v>CABLE PARA INSTRUMENTACION PLTC Y ITC 105ºC 300/600V CAL. 2 X 16 + 20 CENTELSA Ref: 205665--NG</v>
          </cell>
        </row>
        <row r="6990">
          <cell r="C6990" t="str">
            <v>CAB-INS.6X18</v>
          </cell>
          <cell r="D6990" t="str">
            <v>CABLE PARA INSTRUMENTACION PLTC Y ITC 105ºC 300/600V CAL. 6 X 18 + 20</v>
          </cell>
        </row>
        <row r="6991">
          <cell r="C6991" t="str">
            <v>CAB-INT-PLT-7X</v>
          </cell>
          <cell r="D6991" t="str">
            <v>CABLE PARA INSTRUMENTACION PLTC Y ITC 105ºC 300/600V CAL. 7 X 18 + 20 CENTELSA Ref: 206535--NG</v>
          </cell>
        </row>
        <row r="6992">
          <cell r="C6992" t="str">
            <v>CAB-PRO.</v>
          </cell>
          <cell r="D6992" t="str">
            <v>CABLE PARA PROFINET</v>
          </cell>
        </row>
        <row r="6993">
          <cell r="C6993" t="str">
            <v>CAB-P16.15M</v>
          </cell>
          <cell r="D6993" t="str">
            <v>CABLE PLANO 16 X 1,5 MM</v>
          </cell>
        </row>
        <row r="6994">
          <cell r="C6994" t="str">
            <v>CAB-PLA-4X10</v>
          </cell>
          <cell r="D6994" t="str">
            <v>CABLE PLANO 4 X 10 AWG REF: NEGRO REF: NEGRO Ref: NEGRO</v>
          </cell>
        </row>
        <row r="6995">
          <cell r="C6995" t="str">
            <v>CAB-PLA.4X6</v>
          </cell>
          <cell r="D6995" t="str">
            <v>CABLE PLANO 4 X 6 AWG</v>
          </cell>
        </row>
        <row r="6996">
          <cell r="C6996" t="str">
            <v>CAB-RIB-50-1-2</v>
          </cell>
          <cell r="D6996" t="str">
            <v>CABLE RIBBON 50 PINES X 1.2 METROS</v>
          </cell>
        </row>
        <row r="6997">
          <cell r="C6997" t="str">
            <v>CAB-SIM.PROF</v>
          </cell>
          <cell r="D6997" t="str">
            <v>CABLE SIMATIC, PROFIBUS TORSION CALBE, P. APLICACIONES DE ALTA FLEXIBILIDAD (TORSION) UNIDAD SUMINISTRO MAX. 1000M, SIEMENS Ref: 6XV1830-OEH10</v>
          </cell>
        </row>
        <row r="6998">
          <cell r="C6998" t="str">
            <v>CAB-SOL.# 1/0</v>
          </cell>
          <cell r="D6998" t="str">
            <v>CABLE SOLDADOR # 1/0 325 AMPERIOS - 600 V REF: NEGRO Ref: NEGRO</v>
          </cell>
        </row>
        <row r="6999">
          <cell r="C6999" t="str">
            <v>CAB-SOL.NO4</v>
          </cell>
          <cell r="D6999" t="str">
            <v>CABLE SOLDADOR CAL. # 4 - 105ºC 600V HF 170 AMP PROCABLES PROCABLES</v>
          </cell>
        </row>
        <row r="7000">
          <cell r="C7000" t="str">
            <v>CAB-SOL-201507</v>
          </cell>
          <cell r="D7000" t="str">
            <v>CABLE SOLDAFLEX 105ºC 600V HF CAL. # 2 Ref: 201507-NG</v>
          </cell>
        </row>
        <row r="7001">
          <cell r="C7001" t="str">
            <v>CAB-TFF.18</v>
          </cell>
          <cell r="D7001" t="str">
            <v>CABLE TFF 105°C 600V CAL. # 18 - COLOR VERDE CENTELSA REF: 201636 CENTELSA Ref: 201636</v>
          </cell>
        </row>
        <row r="7002">
          <cell r="C7002" t="str">
            <v>CAB-#20.NG</v>
          </cell>
          <cell r="D7002" t="str">
            <v>CABLE TFF 105°C 600V CAL. # 20 - COLOR NEGRO Ref: 261635-NG</v>
          </cell>
        </row>
        <row r="7003">
          <cell r="C7003" t="str">
            <v>CAB-TFF.#18.AZUL</v>
          </cell>
          <cell r="D7003" t="str">
            <v>CABLE TFF 60°C 600V CAL. # 18 - COLOR AZUL</v>
          </cell>
        </row>
        <row r="7004">
          <cell r="C7004" t="str">
            <v>CAB-18</v>
          </cell>
          <cell r="D7004" t="str">
            <v>CABLE TFF 60°C 600V CAL. # 18 - COLOR NEGRO</v>
          </cell>
        </row>
        <row r="7005">
          <cell r="C7005" t="str">
            <v>CAB-TTF.18</v>
          </cell>
          <cell r="D7005" t="str">
            <v>CABLE TFF 60°C 600V CAL. # 18 - COLOR VERDE CENTELSA Ref: 201648</v>
          </cell>
        </row>
        <row r="7006">
          <cell r="C7006" t="str">
            <v>CAB-THH-THH-1</v>
          </cell>
          <cell r="D7006" t="str">
            <v>CABLE THHN/THWN 2 90ºC 600V CT CAL. # 1/0 CENTELSA Ref: 200390--NG</v>
          </cell>
        </row>
        <row r="7007">
          <cell r="C7007" t="str">
            <v>CAB-THH-THH-10</v>
          </cell>
          <cell r="D7007" t="str">
            <v>CABLE THHN/THWN 2 90ºC 600V CT CAL. # 10 CENTELSA Ref: 200359--NG</v>
          </cell>
        </row>
        <row r="7008">
          <cell r="C7008" t="str">
            <v>CAB-THH.#12</v>
          </cell>
          <cell r="D7008" t="str">
            <v>CABLE THHN/THWN 2 90ºC 600V CT CAL. # 12</v>
          </cell>
        </row>
        <row r="7009">
          <cell r="C7009" t="str">
            <v>CAB-T14.AMA</v>
          </cell>
          <cell r="D7009" t="str">
            <v>CABLE THHN/THWN 2 90ºC 600V CT CAL. # 14 - COLOR AMARILLO</v>
          </cell>
        </row>
        <row r="7010">
          <cell r="C7010" t="str">
            <v>CAB-T14.AZU</v>
          </cell>
          <cell r="D7010" t="str">
            <v>CABLE THHN/THWN 2 90ºC 600V CT CAL. # 14 - COLOR AZUL</v>
          </cell>
        </row>
        <row r="7011">
          <cell r="C7011" t="str">
            <v>CAB-T14.ROJ</v>
          </cell>
          <cell r="D7011" t="str">
            <v>CABLE THHN/THWN 2 90ºC 600V CT CAL. # 14 - COLOR ROJO</v>
          </cell>
        </row>
        <row r="7012">
          <cell r="C7012" t="str">
            <v>CAB-C14.VER</v>
          </cell>
          <cell r="D7012" t="str">
            <v>CABLE THHN/THWN 2 90ºC 600V CT CAL. # 14 - COLOR VERDE</v>
          </cell>
        </row>
        <row r="7013">
          <cell r="C7013" t="str">
            <v>CAB-THH-THH-2</v>
          </cell>
          <cell r="D7013" t="str">
            <v>CABLE THHN/THWN 2 90ºC 600V CT CAL. # 2 CENTELSA REF: 200383--NG CENTELSA Ref: 200383--NG</v>
          </cell>
        </row>
        <row r="7014">
          <cell r="C7014" t="str">
            <v>CAB-THN.#2/0</v>
          </cell>
          <cell r="D7014" t="str">
            <v>CABLE THHN/THWN 2 90ºC 600V CT CAL. # 2/0</v>
          </cell>
        </row>
        <row r="7015">
          <cell r="C7015" t="str">
            <v>CAB-THH-TH-4</v>
          </cell>
          <cell r="D7015" t="str">
            <v>CABLE THHN/THWN 2 90ºC 600V CT CAL. # 4 PROCABLES</v>
          </cell>
        </row>
        <row r="7016">
          <cell r="C7016" t="str">
            <v>CAB-THH.#4/0</v>
          </cell>
          <cell r="D7016" t="str">
            <v>CABLE THHN/THWN 2 90ºC 600V CT CAL. # 4/0</v>
          </cell>
        </row>
        <row r="7017">
          <cell r="C7017" t="str">
            <v>CAB-THH-TH-6</v>
          </cell>
          <cell r="D7017" t="str">
            <v>CABLE THHN/THWN 2 90ºC 600V CT CAL. # 6 CENTELSA Ref: 200369--NG</v>
          </cell>
        </row>
        <row r="7018">
          <cell r="C7018" t="str">
            <v>CAB-THH.THH-8</v>
          </cell>
          <cell r="D7018" t="str">
            <v>CABLE THHN/THWN 2 90ºC 600V CT CAL. # 8</v>
          </cell>
        </row>
        <row r="7019">
          <cell r="C7019" t="str">
            <v>CAB-THH.3/0</v>
          </cell>
          <cell r="D7019" t="str">
            <v>CABLE THHN/THWN 2 90ºC 600V CT CAL. 3/0 AWG Ref: NG</v>
          </cell>
        </row>
        <row r="7020">
          <cell r="C7020" t="str">
            <v>CAB-C12.BLA</v>
          </cell>
          <cell r="D7020" t="str">
            <v>CABLE THHN/THWN 2 90ºC 600V CT CAL. AWG 12 - COLOR BLANCO</v>
          </cell>
        </row>
        <row r="7021">
          <cell r="C7021" t="str">
            <v>CAB-C12.NEG</v>
          </cell>
          <cell r="D7021" t="str">
            <v>CABLE THHN/THWN 2 90ºC 600V CT CAL. AWG 12 - COLOR NEGRO</v>
          </cell>
        </row>
        <row r="7022">
          <cell r="C7022" t="str">
            <v>CAB-TWK-201621</v>
          </cell>
          <cell r="D7022" t="str">
            <v>CABLE TWK 60ºC 600V CAL. # 10 CENTELSA Ref: 201621--NG</v>
          </cell>
        </row>
        <row r="7023">
          <cell r="C7023" t="str">
            <v>CAB-TWK-201620</v>
          </cell>
          <cell r="D7023" t="str">
            <v>CABLE TWK 60ºC 600V CAL. # 12 CENTELSA Ref: 201620--NG</v>
          </cell>
        </row>
        <row r="7024">
          <cell r="C7024" t="str">
            <v>CAB-TWK-201623</v>
          </cell>
          <cell r="D7024" t="str">
            <v>CABLE TWK 60ºC 600V CAL. # 6 CENTELSA Ref: 201623--NG</v>
          </cell>
        </row>
        <row r="7025">
          <cell r="C7025" t="str">
            <v>CAB-TWK-201622</v>
          </cell>
          <cell r="D7025" t="str">
            <v>CABLE TWK 60ºC 600V CAL. # 8 CENTELSA Ref: 201622--NG</v>
          </cell>
        </row>
        <row r="7026">
          <cell r="C7026" t="str">
            <v>CAL-1/2.MTR</v>
          </cell>
          <cell r="D7026" t="str">
            <v>CABLE USB  0.5 METROS - MACHO A MACHO PARA PC</v>
          </cell>
        </row>
        <row r="7027">
          <cell r="C7027" t="str">
            <v>CAB-USB.2MT</v>
          </cell>
          <cell r="D7027" t="str">
            <v>CABLE USB 3 METROS - MACHO A HEMBRA PARA PC</v>
          </cell>
        </row>
        <row r="7028">
          <cell r="C7028" t="str">
            <v>CAB-USB-OTG</v>
          </cell>
          <cell r="D7028" t="str">
            <v>CABLE USB OTG V8</v>
          </cell>
        </row>
        <row r="7029">
          <cell r="C7029" t="str">
            <v>CAB-UTP.CAT.6A</v>
          </cell>
          <cell r="D7029" t="str">
            <v>CABLE UTP CAT 6A LSOH 10G Ref: 9A6L4-A5</v>
          </cell>
        </row>
        <row r="7030">
          <cell r="C7030" t="str">
            <v>CAB-UTP.4X23</v>
          </cell>
          <cell r="D7030" t="str">
            <v>CABLE UTP CAT 6E 4 X 23 Ref: 209628</v>
          </cell>
        </row>
        <row r="7031">
          <cell r="C7031" t="str">
            <v>CAB-PAT.X5M</v>
          </cell>
          <cell r="D7031" t="str">
            <v>CABLE UTP PARCH CORD CATEGORIA 6 X 5 METROS - COLOR AZUL</v>
          </cell>
        </row>
        <row r="7032">
          <cell r="C7032" t="str">
            <v>CAB-PAT.X0.5M</v>
          </cell>
          <cell r="D7032" t="str">
            <v>CABLE UTP PATCH CORD CATEGORIA 6  X 0.5 METROS - COLOR AZUL</v>
          </cell>
        </row>
        <row r="7033">
          <cell r="C7033" t="str">
            <v>CAB-PAT.X1M</v>
          </cell>
          <cell r="D7033" t="str">
            <v>CABLE UTP PATCH CORD CATEGORIA 6  X 0.9 METROS (3 FT)- COLOR AZUL</v>
          </cell>
        </row>
        <row r="7034">
          <cell r="C7034" t="str">
            <v>CAB-PAT.X1.5M</v>
          </cell>
          <cell r="D7034" t="str">
            <v>CABLE UTP PATCH CORD CATEGORIA 6  X 1.5 METROS (5 FT) - COLOR AZUL</v>
          </cell>
        </row>
        <row r="7035">
          <cell r="C7035" t="str">
            <v>CAB-PAT.X10M</v>
          </cell>
          <cell r="D7035" t="str">
            <v>CABLE UTP PATCH CORD CATEGORIA 6  X 10 METROS - COLOR  AZUL</v>
          </cell>
        </row>
        <row r="7036">
          <cell r="C7036" t="str">
            <v>CAB-PAT.X2.1M</v>
          </cell>
          <cell r="D7036" t="str">
            <v>CABLE UTP PATCH CORD CATEGORIA 6  X 2.1 METROS (7 FT) - COLOR AZUL</v>
          </cell>
        </row>
        <row r="7037">
          <cell r="C7037" t="str">
            <v>CAB-PAT.X3M</v>
          </cell>
          <cell r="D7037" t="str">
            <v>CABLE UTP PATCH CORD CATEGORIA 6  X 3 METROS - COLOR AZUL HUB Ref: HC6B10</v>
          </cell>
        </row>
        <row r="7038">
          <cell r="C7038" t="str">
            <v>CAB-PAT.X4M</v>
          </cell>
          <cell r="D7038" t="str">
            <v>CABLE UTP PATCH CORD CATEGORIA 6  X 4 METROS - COLOR  AZUL 3M Ref: VOL-6UP-L4</v>
          </cell>
        </row>
        <row r="7039">
          <cell r="C7039" t="str">
            <v>CAB-PA6.5MT</v>
          </cell>
          <cell r="D7039" t="str">
            <v>CABLE UTP PATCH CORD CATEGORIA 6  X 5 METROS - COLOR  AZUL</v>
          </cell>
        </row>
        <row r="7040">
          <cell r="C7040" t="str">
            <v>CAB-#10.AZU</v>
          </cell>
          <cell r="D7040" t="str">
            <v>CABLE VEHICULO # 10 AZUL PROCABLES</v>
          </cell>
        </row>
        <row r="7041">
          <cell r="C7041" t="str">
            <v>CAB-VEH.10</v>
          </cell>
          <cell r="D7041" t="str">
            <v>CABLE VEHICULO # 10 BLANCO PROCABLES Ref: 31354240101R-BL</v>
          </cell>
        </row>
        <row r="7042">
          <cell r="C7042" t="str">
            <v>CAB-VEH.10N</v>
          </cell>
          <cell r="D7042" t="str">
            <v>CABLE VEHICULO # 10 NEGRO PROCABLES REF: 31354240101R-NG PROCABLES Ref: 31354240101R-NG</v>
          </cell>
        </row>
        <row r="7043">
          <cell r="C7043" t="str">
            <v>CAB-#10.ROJ</v>
          </cell>
          <cell r="D7043" t="str">
            <v>CABLE VEHICULO # 10 ROJO PROCABLES</v>
          </cell>
        </row>
        <row r="7044">
          <cell r="C7044" t="str">
            <v>CAB-12</v>
          </cell>
          <cell r="D7044" t="str">
            <v>CABLE VEHICULO # 12 COLOR NEGRO REF: NG Ref: NG</v>
          </cell>
        </row>
        <row r="7045">
          <cell r="C7045" t="str">
            <v>CAB-14</v>
          </cell>
          <cell r="D7045" t="str">
            <v>CABLE VEHICULO # 14 PROCABLES Ref: NEGRO</v>
          </cell>
        </row>
        <row r="7046">
          <cell r="C7046" t="str">
            <v>CAB-VEH.18AM</v>
          </cell>
          <cell r="D7046" t="str">
            <v>CABLE VEHICULO # 18 AMARILLO PROCABLES REF: 31354001601-AM. PROCABLES REF: 31354001601-AM. PROCABLES REF: 31354001601-AM. PROCABLES Ref: 31354001601-AM.</v>
          </cell>
        </row>
        <row r="7047">
          <cell r="C7047" t="str">
            <v>CAB-VEH.18B</v>
          </cell>
          <cell r="D7047" t="str">
            <v>CABLE VEHICULO # 18 BLANCO</v>
          </cell>
        </row>
        <row r="7048">
          <cell r="C7048" t="str">
            <v>CAB-VEH.18</v>
          </cell>
          <cell r="D7048" t="str">
            <v>CABLE VEHICULO # 18 NEGRO PROCABLES REF: NEGRO PROCABLES Ref: NEGRO</v>
          </cell>
        </row>
        <row r="7049">
          <cell r="C7049" t="str">
            <v>CAB-VEH.#22</v>
          </cell>
          <cell r="D7049" t="str">
            <v>CABLE VEHICULO # 22</v>
          </cell>
        </row>
        <row r="7050">
          <cell r="C7050" t="str">
            <v>CAB-ROJ.N14</v>
          </cell>
          <cell r="D7050" t="str">
            <v>CABLE VEHICULO AWG # 14 ROJO PROCABLES REF: 31354002001R-RJ PROCABLES Ref: 31354002001R-RJ</v>
          </cell>
        </row>
        <row r="7051">
          <cell r="C7051" t="str">
            <v>CAB-20</v>
          </cell>
          <cell r="D7051" t="str">
            <v>CABLE VEHÍCULO GPT 75°C 50V CAL. # 20 -  COLOR NEGRO CENTELSA Ref: 201628</v>
          </cell>
        </row>
        <row r="7052">
          <cell r="C7052" t="str">
            <v>CAB-CEN.3X12</v>
          </cell>
          <cell r="D7052" t="str">
            <v>CABLE CENTELFLEX PLUS CU 90°C 3 X 12 600V TC SR  CENTELSA Ref: 209400-NG</v>
          </cell>
        </row>
        <row r="7053">
          <cell r="C7053" t="str">
            <v>CAB-CON.12X18</v>
          </cell>
          <cell r="D7053" t="str">
            <v>CABLE DE CONTROL 600V, TC, CON FOIL + HILO DE DRENAJE, PVC-NYLON / PVC,  90°C. CAL. 12 X 18 +18  BELD Ref: 28329AS</v>
          </cell>
        </row>
        <row r="7054">
          <cell r="C7054" t="str">
            <v>CAB-CON.2X16</v>
          </cell>
          <cell r="D7054" t="str">
            <v>CABLE DE CONTROL 600V, TC, CON FOIL + HILO DE DRENAJE, PVC-NYLON / PVC,  90°C. CAL. 2 X 16 + 20 BELD Ref: 27337AS</v>
          </cell>
        </row>
        <row r="7055">
          <cell r="C7055" t="str">
            <v>CAB-CON.3X16</v>
          </cell>
          <cell r="D7055" t="str">
            <v>CABLE DE CONTROL 600V, TC, CON FOIL + HILO DE DRENAJE, PVC-NYLON / PVC,  90°C. CAL. 3 X 16 +16  BELD Ref: 28331AS</v>
          </cell>
        </row>
        <row r="7056">
          <cell r="C7056" t="str">
            <v>CAB-CON.7X14</v>
          </cell>
          <cell r="D7056" t="str">
            <v>CABLE DE CONTROL 600V, TC, CON FOIL + HILO DE DRENAJE, PVC-NYLON / PVC,  90°C. CAL. 7 X 14 +16 BELD Ref: 28085AS</v>
          </cell>
        </row>
        <row r="7057">
          <cell r="C7057" t="str">
            <v>CAB-CON.12X16</v>
          </cell>
          <cell r="D7057" t="str">
            <v>CABLE DE CONTROL 600V, TC, CON FOIL + HILO DE DRENAJE, PVC-NYLON / PVC,  90°C. CAL. 12 X 16 +16  BELD Ref: 28341AS</v>
          </cell>
        </row>
        <row r="7058">
          <cell r="C7058" t="str">
            <v>CAB-CON.2X14</v>
          </cell>
          <cell r="D7058" t="str">
            <v>CABLE DE CONTROL 600V, TC, CON FOIL + HILO DE DRENAJE, PVC-NYLON / PVC,  90°C. CAL. 2 X 14 +16 BELD Ref: 27636AS</v>
          </cell>
        </row>
        <row r="7059">
          <cell r="C7059" t="str">
            <v>CAB-CON.3X14</v>
          </cell>
          <cell r="D7059" t="str">
            <v>CABLE DE CONTROL 600V, TC, CON FOIL + HILO DE DRENAJE, PVC-NYLON / PVC,  90°C. CAL. 3 X 14 +16  BELD Ref: 28081AS </v>
          </cell>
        </row>
        <row r="7060">
          <cell r="C7060" t="str">
            <v>CAB-CON.3X18</v>
          </cell>
          <cell r="D7060" t="str">
            <v>CABLE DE CONTROL 600V, TC, CON FOIL + HILO DE DRENAJE, PVC-NYLON / PVC,  90°C. CAL. 3 X 18 +18 BELD Ref: 28334AS </v>
          </cell>
        </row>
        <row r="7061">
          <cell r="C7061" t="str">
            <v>CAB-CON.7X18</v>
          </cell>
          <cell r="D7061" t="str">
            <v>CABLE DE CONTROL 600V, TC, CON FOIL + HILO DE DRENAJE, PVC-NYLON / PVC,  90°C. CAL. 7 X 18 +18  Ref: 28327AS</v>
          </cell>
        </row>
        <row r="7062">
          <cell r="C7062" t="str">
            <v>CAB-CON.9X18</v>
          </cell>
          <cell r="D7062" t="str">
            <v>CABLE DE CONTROL 600V, TC, CON FOIL + HILO DE DRENAJE, PVC-NYLON / PVC,  90°C. CAL. 9 X 18 +18  CENTELSA CENTELSA</v>
          </cell>
        </row>
        <row r="7063">
          <cell r="C7063" t="str">
            <v>ESP-3ESBL4112</v>
          </cell>
          <cell r="D7063" t="str">
            <v>ESPIRALETO BLANCO 4112 12 MM (1/2) CAPACIDAD ENTRE 5 Y 24 CABLES 16 AWG SCHNEIDER Ref: 3ESBL4112</v>
          </cell>
        </row>
        <row r="7064">
          <cell r="C7064" t="str">
            <v>ESP-3ESBL4119</v>
          </cell>
          <cell r="D7064" t="str">
            <v>ESPIRALETO BLANCO 4119 19 MM (3/4) CAPACIDAD ENTRE 12 Y 40 CABLES 16 AWG SCHNEIDER Ref: 3ESBL4119</v>
          </cell>
        </row>
        <row r="7065">
          <cell r="C7065" t="str">
            <v>FUN-TER-12MM</v>
          </cell>
          <cell r="D7065" t="str">
            <v>FUNDA TERMOENCOGIBLE 12 MM</v>
          </cell>
        </row>
        <row r="7066">
          <cell r="C7066" t="str">
            <v>FUN-TER-18MM</v>
          </cell>
          <cell r="D7066" t="str">
            <v>FUNDA TERMOENCOGIBLE 18 MM</v>
          </cell>
        </row>
        <row r="7067">
          <cell r="C7067" t="str">
            <v>FUN-TER-20MM</v>
          </cell>
          <cell r="D7067" t="str">
            <v>FUNDA TERMOENCOGIBLE 20 MM</v>
          </cell>
        </row>
        <row r="7068">
          <cell r="C7068" t="str">
            <v>FUN-TER.AMA</v>
          </cell>
          <cell r="D7068" t="str">
            <v>FUNDA TERMOENCOGIBLE 25 MM AMARILLA</v>
          </cell>
        </row>
        <row r="7069">
          <cell r="C7069" t="str">
            <v>FUN-TER.BLA</v>
          </cell>
          <cell r="D7069" t="str">
            <v>FUNDA TERMOENCOGIBLE 25 MM BLANCO</v>
          </cell>
        </row>
        <row r="7070">
          <cell r="C7070" t="str">
            <v>FUN-TER.AZU</v>
          </cell>
          <cell r="D7070" t="str">
            <v>FUNDA TERMOENCOGIBLE 25 MM AZUL</v>
          </cell>
        </row>
        <row r="7071">
          <cell r="C7071" t="str">
            <v>FUN-TER.ROJ</v>
          </cell>
          <cell r="D7071" t="str">
            <v>FUNDA TERMOENCOGIBLE 25 MM ROJO</v>
          </cell>
        </row>
        <row r="7072">
          <cell r="C7072" t="str">
            <v>CEL-CAR.2500.INOX</v>
          </cell>
          <cell r="D7072" t="str">
            <v>CELDA DE CARGA  SHB SS  PH 17-4 DE 2500 LIBRAS EN ACERO INOXIDABLE</v>
          </cell>
        </row>
        <row r="7073">
          <cell r="C7073" t="str">
            <v>CEL-CAR.4LB</v>
          </cell>
          <cell r="D7073" t="str">
            <v>CELDA DE CARGA 4000 LBS, MOD M350IUS, IP68</v>
          </cell>
        </row>
        <row r="7074">
          <cell r="C7074" t="str">
            <v>CEL-CAR.1000LB</v>
          </cell>
          <cell r="D7074" t="str">
            <v>CELDA DE CARGA DE 1000 LIBRAS - MARCA LEXUS REF: SHB MA SS</v>
          </cell>
        </row>
        <row r="7075">
          <cell r="C7075" t="str">
            <v>CEL-CAR.2500</v>
          </cell>
          <cell r="D7075" t="str">
            <v>CELDA DE CARGA DE 2500 LIBRAS - MARCA LEXUS REF: SHB MA SS</v>
          </cell>
        </row>
        <row r="7076">
          <cell r="C7076" t="str">
            <v>CEL-CAR.20K</v>
          </cell>
          <cell r="D7076" t="str">
            <v>CELDA DE CARGA EN ACERO INOX MOD. 300 DE 20 KILOS, IP 68 UTIL REF: 64-135 UTIL Ref: 64-135</v>
          </cell>
        </row>
        <row r="7077">
          <cell r="C7077" t="str">
            <v>CEL-CAR-Z6FC3-1</v>
          </cell>
          <cell r="D7077" t="str">
            <v>CELDA DE CARGA FUELLE - 100 KILOS  - TRUMAX</v>
          </cell>
        </row>
        <row r="7078">
          <cell r="C7078" t="str">
            <v>CEL-CA-LSB23-15</v>
          </cell>
          <cell r="D7078" t="str">
            <v>CELDA DE CARGA LSB23 - 1500 LIBRAS LOAD TRON LOADTRON Ref: LSB23-1500 REF: 9248</v>
          </cell>
        </row>
        <row r="7079">
          <cell r="C7079" t="str">
            <v>CEL-CAR-LT1250-</v>
          </cell>
          <cell r="D7079" t="str">
            <v>CELDA DE CARGA LT1250 - 500, LOADTRON SINGLE POINT ALUMINIUM LOAD CELL IP67, 500 KILOS LOADTRON Ref: LT1250-500 REF 9387</v>
          </cell>
        </row>
        <row r="7080">
          <cell r="C7080" t="str">
            <v>CEL-CAR.9123.200LB</v>
          </cell>
          <cell r="D7080" t="str">
            <v>CELDA DE CARGA REVERE MODELO 9123 2000 LIBRAS</v>
          </cell>
        </row>
        <row r="7081">
          <cell r="C7081" t="str">
            <v>CEL-CAR.SHB.2.5KLB</v>
          </cell>
          <cell r="D7081" t="str">
            <v>CELDA DE CARGA SHB MA SS 2CR13 2.5KLB MARCA LEXUS TRUMAX</v>
          </cell>
        </row>
        <row r="7082">
          <cell r="C7082" t="str">
            <v>CEL-CAR-THB-35.</v>
          </cell>
          <cell r="D7082" t="str">
            <v>CELDA DE CARGA THB 35 - 2 5 KILOS-SS</v>
          </cell>
        </row>
        <row r="7083">
          <cell r="C7083" t="str">
            <v>CEL-CAR.50K</v>
          </cell>
          <cell r="D7083" t="str">
            <v>CELDA DE CARGA TIPO FUELLE MARCA TRUMAX - 50 KG</v>
          </cell>
        </row>
        <row r="7084">
          <cell r="C7084" t="str">
            <v>CEL-CAR.2500LB</v>
          </cell>
          <cell r="D7084" t="str">
            <v>CELDA DE CARGA TIPO SHEAR BEAM DE 2500 LIBRAS LEX Ref: SHB-B-35</v>
          </cell>
        </row>
        <row r="7085">
          <cell r="C7085" t="str">
            <v>CEL-CAR.H35X4000L</v>
          </cell>
          <cell r="D7085" t="str">
            <v>CELDA DE CARGA TIPO VIGA  4000 LIBRAS HBM Ref: H35-4K</v>
          </cell>
        </row>
        <row r="7086">
          <cell r="C7086" t="str">
            <v>CEL-CAR.1000</v>
          </cell>
          <cell r="D7086" t="str">
            <v>CELDA DE CARGA TIPO VIGA 3 MV/V 1000 LIBRAS Ref: H35-1K</v>
          </cell>
        </row>
        <row r="7087">
          <cell r="C7087" t="str">
            <v>CEL-CAR.500K</v>
          </cell>
          <cell r="D7087" t="str">
            <v>CELDA DE CARGA TIPO VIGA 3 MV/V 500 LIBRAS HAN REF: 1-H35AN5/500-1 HAN REF: 1-H35AN5/500-1 HAN Ref: 1-H35AN5/500-1</v>
          </cell>
        </row>
        <row r="7088">
          <cell r="C7088" t="str">
            <v>CEL-CAR.VIGA</v>
          </cell>
          <cell r="D7088" t="str">
            <v>CELDA DE CARGA TIPO VIGA 3MV/V 2500 LIBRAS REF: H35-2. 5K Ref: H35-2. 5K</v>
          </cell>
        </row>
        <row r="7089">
          <cell r="C7089" t="str">
            <v>CEL-CAR.H35.5000LBR</v>
          </cell>
          <cell r="D7089" t="str">
            <v>CELDA DE CARGA TIPO VIGA H35 - 5000 LIBRAS Ref: 1-H35AN5/5K-1</v>
          </cell>
        </row>
        <row r="7090">
          <cell r="C7090" t="str">
            <v>CEL-CAR.HLCA1.220K</v>
          </cell>
          <cell r="D7090" t="str">
            <v>CELDA DE CARGA TIPO VIGA HLC A1- 220 KILOS HBM</v>
          </cell>
        </row>
        <row r="7091">
          <cell r="C7091" t="str">
            <v>CEL-CAR.Z6FC3X1TON</v>
          </cell>
          <cell r="D7091" t="str">
            <v>CELDA DE CARGA Z6FC3 - 1 TON</v>
          </cell>
        </row>
        <row r="7092">
          <cell r="C7092" t="str">
            <v>CEL-CAR.Z6FC3-2</v>
          </cell>
          <cell r="D7092" t="str">
            <v>CELDA DE CARGA Z6FC3 - 200 KILOS - 10 REF. 1-Z6FC3/200KG-1</v>
          </cell>
        </row>
        <row r="7093">
          <cell r="C7093" t="str">
            <v>CEL-CAR-Z6FC3-5</v>
          </cell>
          <cell r="D7093" t="str">
            <v>CELDA DE CARGA Z6FC3 - 500 KILOS SZ - HBM HBM Ref: 1-Z6FC3/500KG-1</v>
          </cell>
        </row>
        <row r="7094">
          <cell r="C7094" t="str">
            <v>CELDA-ZGFD1-200</v>
          </cell>
          <cell r="D7094" t="str">
            <v>CELDA DE CARGA Z6FD1 - 200 KILOS - 10 HBM Ref: 1-Z6FD1/200KG-1</v>
          </cell>
        </row>
        <row r="7095">
          <cell r="C7095" t="str">
            <v>CEL-CAR.5000LB</v>
          </cell>
          <cell r="D7095" t="str">
            <v>CELDAS DE CARGA DE 5000 LIBRAS (2268 KG), ACERO INOXIDABLE PARA TRABAJO EN HUMEDAD SELLAMIENTO IP68 - 3MV/V - MARCA LEXUS Ref: SHB-MA-SS-360</v>
          </cell>
        </row>
        <row r="7096">
          <cell r="C7096" t="str">
            <v>CEL-CAR.500LB</v>
          </cell>
          <cell r="D7096" t="str">
            <v>CELDAS DE CARGA DE 5000 LIBRAS (2268 KG), ALEACIÓN DE ACERO IP67 - 3MV/V + PLATINAS DE MONTAJE - MARCA:LEXUS Ref: SH-MA</v>
          </cell>
        </row>
        <row r="7097">
          <cell r="C7097" t="str">
            <v>KIT-CEL.CARGA</v>
          </cell>
          <cell r="D7097" t="str">
            <v>KIT MONTAJE CELDAS DE CARGA - PLATINA SUPERIOR - INFERIOR - ROTULA ROSCA M10</v>
          </cell>
        </row>
        <row r="7098">
          <cell r="C7098" t="str">
            <v>CLA-463.AMP</v>
          </cell>
          <cell r="D7098" t="str">
            <v>CLAVIJA 4 X 63 AMPERIOS 220V REF: CLA63/034-9 REF: CLA63/034-9 Ref: CLA63/034-9</v>
          </cell>
        </row>
        <row r="7099">
          <cell r="C7099" t="str">
            <v>CLA-4+T.X32</v>
          </cell>
          <cell r="D7099" t="str">
            <v>CLAVIJA AEREA 3+T X 32 AMPERIOS 440V IP44 ROJA</v>
          </cell>
        </row>
        <row r="7100">
          <cell r="C7100" t="str">
            <v>CLA-ARO.4X32</v>
          </cell>
          <cell r="D7100" t="str">
            <v>CLAVIJA AEREA 4+T X 32 AMPERIOS 440V IP67 ROJA</v>
          </cell>
        </row>
        <row r="7101">
          <cell r="C7101" t="str">
            <v>TOM-16A.220</v>
          </cell>
          <cell r="D7101" t="str">
            <v>TOMA DE INCRUSTAR DE 16 AMPERIOS 3P+T 220 V - COLOR AZUL</v>
          </cell>
        </row>
        <row r="7102">
          <cell r="C7102" t="str">
            <v>COF-300.200.180</v>
          </cell>
          <cell r="D7102" t="str">
            <v>COFRE ELECTRICO - ENCERRAMIENTO TIPO GABINETE ABS/PC 300 X 200 X 180  IP66 ZCEBOX</v>
          </cell>
        </row>
        <row r="7103">
          <cell r="C7103" t="str">
            <v>COF-280.190</v>
          </cell>
          <cell r="D7103" t="str">
            <v>COFRE ELECTRICO CAJA DE PASO 280 X 190 X 130 ABS IP67 ZCEBOX</v>
          </cell>
        </row>
        <row r="7104">
          <cell r="C7104" t="str">
            <v>COF-MET-110X90X</v>
          </cell>
          <cell r="D7104" t="str">
            <v>COFRE METALICO 110 CMS X 90 CMS X 30 CMS - DOBLE FONDO</v>
          </cell>
        </row>
        <row r="7105">
          <cell r="C7105" t="str">
            <v>COF-COF.120</v>
          </cell>
          <cell r="D7105" t="str">
            <v>COFRE METALICO 120 CMS X 80 CMS X 30 CMS - DOBLE FONDO Ref: RB COF120</v>
          </cell>
        </row>
        <row r="7106">
          <cell r="C7106" t="str">
            <v>COF-MET-30X20X1</v>
          </cell>
          <cell r="D7106" t="str">
            <v>COFRE METALICO 30 CMS X 20 CMS X 16 CMS - DOBLE FONDO REBRA REBRA</v>
          </cell>
        </row>
        <row r="7107">
          <cell r="C7107" t="str">
            <v>COF-MET-40X30X2</v>
          </cell>
          <cell r="D7107" t="str">
            <v>COFRE METALICO 40 CMS X 30 CMS X 20 CMS - DOBLE FONDO</v>
          </cell>
        </row>
        <row r="7108">
          <cell r="C7108" t="str">
            <v>COF-MET.40X60X25.DFI</v>
          </cell>
          <cell r="D7108" t="str">
            <v>COFRE METALICO 40 CMS X 60 CMS X 25 CMS - DOBLE FONDO - INOX</v>
          </cell>
        </row>
        <row r="7109">
          <cell r="C7109" t="str">
            <v>CIN-50X.40C</v>
          </cell>
          <cell r="D7109" t="str">
            <v>COFRE METALICO 50 CM X 40 CM X 25 CM - DOBLE FONDO - TIPO INTERPERIE - INOX</v>
          </cell>
        </row>
        <row r="7110">
          <cell r="C7110" t="str">
            <v>COF-MET-50X30X2</v>
          </cell>
          <cell r="D7110" t="str">
            <v>COFRE METALICO 50 CMS X 30 CMS X 20 CMS - DOBLE FONDO</v>
          </cell>
        </row>
        <row r="7111">
          <cell r="C7111" t="str">
            <v>CIN-60X.50C</v>
          </cell>
          <cell r="D7111" t="str">
            <v>COFRE METALICO 60 CM X 50 CM X 25 CM - DOBLE FONDO - TIPO INTERPERIE - INOX</v>
          </cell>
        </row>
        <row r="7112">
          <cell r="C7112" t="str">
            <v>COF-ME-60X40X25</v>
          </cell>
          <cell r="D7112" t="str">
            <v>COFRE METALICO 60 CMS X 40 CMS X 25 CMS - DOBLE FONDO REBRA</v>
          </cell>
        </row>
        <row r="7113">
          <cell r="C7113" t="str">
            <v>COF-MET.60X70X25</v>
          </cell>
          <cell r="D7113" t="str">
            <v>COFRE METALICO 60 CMS X 70 CMS X 25 CMS - DOBLE FONDO</v>
          </cell>
        </row>
        <row r="7114">
          <cell r="C7114" t="str">
            <v>COF-60X70X25-IN</v>
          </cell>
          <cell r="D7114" t="str">
            <v>COFRE METALICO 60 CMS X 70 CMS X 25 CMS - DOBLE FONDO - INOX</v>
          </cell>
        </row>
        <row r="7115">
          <cell r="C7115" t="str">
            <v>COF-MET-70X50X2</v>
          </cell>
          <cell r="D7115" t="str">
            <v>COFRE METALICO 70 CMS X 50 CMS X 25 CMS - DOBLE FONDO</v>
          </cell>
        </row>
        <row r="7116">
          <cell r="C7116" t="str">
            <v>COF-MET.70X50X25.DF.IN</v>
          </cell>
          <cell r="D7116" t="str">
            <v>COFRE METALICO 70 CMS X 50 CMS X 25 CMS - DOBLE FONDO - INOX</v>
          </cell>
        </row>
        <row r="7117">
          <cell r="C7117" t="str">
            <v>COF-MET.90X70X30</v>
          </cell>
          <cell r="D7117" t="str">
            <v>COFRE METALICO 90 CMS X 70 CMS X 30 CMS - DOBLE FONDO</v>
          </cell>
        </row>
        <row r="7118">
          <cell r="C7118" t="str">
            <v>COF-ME-90X70-IN</v>
          </cell>
          <cell r="D7118" t="str">
            <v>COFRE METALICO 90 CMS X 70 CMS X 30 CMS - DOBLE FONDO - INOX</v>
          </cell>
        </row>
        <row r="7119">
          <cell r="C7119" t="str">
            <v>COF-PLA.29X28X14</v>
          </cell>
          <cell r="D7119" t="str">
            <v>COFRE PLASTICO 29 CMS X 28 CMS X 14 CMS GRIS POLIPROPILENO TABLEPLAST REF: WP2508RBCS TABLEPLAST Ref: WP2508RBCS</v>
          </cell>
        </row>
        <row r="7120">
          <cell r="C7120" t="str">
            <v>COF-PLA.38X36X15</v>
          </cell>
          <cell r="D7120" t="str">
            <v>COFRE PLASTICO 38 CMS X 36 CMS X 15 CMS GRIS POLIPROPILENO TABLEPLAST Ref: WP3308RBCS</v>
          </cell>
        </row>
        <row r="7121">
          <cell r="C7121" t="str">
            <v>COF-40X.30X</v>
          </cell>
          <cell r="D7121" t="str">
            <v>COFRE PLASTICO 40 CMS X 30 CMS X 18 CMS IP66 V ZCEBOX</v>
          </cell>
        </row>
        <row r="7122">
          <cell r="C7122" t="str">
            <v>COF-POL.20X28X16</v>
          </cell>
          <cell r="D7122" t="str">
            <v>COFRE POLIPROPILENO 20 CMS X 28 CMS X 16 CMS - COLOR BEIGE Ref: WP1012RBCCS</v>
          </cell>
        </row>
        <row r="7123">
          <cell r="C7123" t="str">
            <v>COF-PUR.CIE</v>
          </cell>
          <cell r="D7123" t="str">
            <v>COFRE PUERTA CIEGA EN GRP TAMAÑO 4</v>
          </cell>
        </row>
        <row r="7124">
          <cell r="C7124" t="str">
            <v>GAB-PLA.186</v>
          </cell>
          <cell r="D7124" t="str">
            <v>GABINETE PLASTICO 343 X 348 X 186 MM IP65 TAPA GRIS</v>
          </cell>
        </row>
        <row r="7125">
          <cell r="C7125" t="str">
            <v>PLA-FON.TA4</v>
          </cell>
          <cell r="D7125" t="str">
            <v>PLACA FONDO EN ACERO PARA COFRE TAMAÑO 4</v>
          </cell>
        </row>
        <row r="7126">
          <cell r="C7126" t="str">
            <v>BOR-15AMP</v>
          </cell>
          <cell r="D7126" t="str">
            <v>BORNERA 15 AMPERIOS LEGRAND LEGRAND REF: 37160 LEGRAND Ref: 37160</v>
          </cell>
        </row>
        <row r="7127">
          <cell r="C7127" t="str">
            <v>BOR-24AMP</v>
          </cell>
          <cell r="D7127" t="str">
            <v>BORNERA 24 AMPERIOS</v>
          </cell>
        </row>
        <row r="7128">
          <cell r="C7128" t="str">
            <v>BOR-32AMP</v>
          </cell>
          <cell r="D7128" t="str">
            <v>BORNERA 32 AMPERIOS</v>
          </cell>
        </row>
        <row r="7129">
          <cell r="C7129" t="str">
            <v>BOR-TIE-12</v>
          </cell>
          <cell r="D7129" t="str">
            <v>BORNERA DE TIERRA PARA CABLE # 24 - # 12 AWG ALLEN-BRADLEY Ref: 1492-JG3</v>
          </cell>
        </row>
        <row r="7130">
          <cell r="C7130" t="str">
            <v>BOR-TIE.35A</v>
          </cell>
          <cell r="D7130" t="str">
            <v>BORNERA DE TIERRA VERDE - AMARILLO 35 AMPERIOS ALLEN-BRADLEY Ref: 1492-JG6</v>
          </cell>
        </row>
        <row r="7131">
          <cell r="C7131" t="str">
            <v>BOR-TIE-20AMP</v>
          </cell>
          <cell r="D7131" t="str">
            <v>BORNERA DE TIERRA VERDE AMARILLO 20 AMPERIOS ALLEN-BRADLEY Ref: 1492-JG3</v>
          </cell>
        </row>
        <row r="7132">
          <cell r="C7132" t="str">
            <v>BOR-35AMP</v>
          </cell>
          <cell r="D7132" t="str">
            <v>BORNERA GRIS 32 AMPERIOS ALLEN-BRADLEY Ref: 1492-J4</v>
          </cell>
        </row>
        <row r="7133">
          <cell r="C7133" t="str">
            <v>BOR-50AMP-J6</v>
          </cell>
          <cell r="D7133" t="str">
            <v>BORNERA GRIS 50 AMPERIOS ALLEN-BRADLEY REF: 1492-J6 ALLEN-BRADLEY REF: 1492-J6 ALLEN-BRADLEY Ref: 1492-J6</v>
          </cell>
        </row>
        <row r="7134">
          <cell r="C7134" t="str">
            <v>BOR-GRI.50A</v>
          </cell>
          <cell r="D7134" t="str">
            <v>BORNERA GRIS 50 AMPERIOS REF. 1492-J10 ALLEN-BRADLEY ALLEN-BRADLEY</v>
          </cell>
        </row>
        <row r="7135">
          <cell r="C7135" t="str">
            <v>BOR-POR-1A</v>
          </cell>
          <cell r="D7135" t="str">
            <v>BORNERA PORTAFUSIBLE 1 AMPERIO ALLEN-BRADLEY Ref: 1492-WFB4</v>
          </cell>
        </row>
        <row r="7136">
          <cell r="C7136" t="str">
            <v>BOR-POR-5A</v>
          </cell>
          <cell r="D7136" t="str">
            <v>BORNERA PORTAFUSIBLE 5 AMPERIOS Ref: 1492-JDG3FB</v>
          </cell>
        </row>
        <row r="7137">
          <cell r="C7137" t="str">
            <v>CON-5/8-VAR-TP</v>
          </cell>
          <cell r="D7137" t="str">
            <v>CONECTOR 5/8" VARILLA TIERRA PESADO</v>
          </cell>
        </row>
        <row r="7138">
          <cell r="C7138" t="str">
            <v>CON-HEM.16P</v>
          </cell>
          <cell r="D7138" t="str">
            <v>CONECTOR 6 POLOS HEMBRA INCRUSTAR 16 AMP PG 16</v>
          </cell>
        </row>
        <row r="7139">
          <cell r="C7139" t="str">
            <v>CON-MAC.16P</v>
          </cell>
          <cell r="D7139" t="str">
            <v>CONECTOR 6 POLOS MACHO SUPERIOS 16 AMP PG 16</v>
          </cell>
        </row>
        <row r="7140">
          <cell r="C7140" t="str">
            <v>CON-COD.M12.1682922</v>
          </cell>
          <cell r="D7140" t="str">
            <v>CONECTOR CODO M12 - 4 PINES -  LONGITUD 5M PH.CON Ref: 1682922</v>
          </cell>
        </row>
        <row r="7141">
          <cell r="C7141" t="str">
            <v>CON-REC-3/4|CON-COR-REC-3/4</v>
          </cell>
          <cell r="D7141" t="str">
            <v>CONECTOR CORAZA RECTO Ø 3/4"</v>
          </cell>
        </row>
        <row r="7142">
          <cell r="C7142" t="str">
            <v>CON-COR.TP.3/4</v>
          </cell>
          <cell r="D7142" t="str">
            <v>CONECTOR DE CORTANTE TIPO ESPIGO Ø 3/4"</v>
          </cell>
        </row>
        <row r="7143">
          <cell r="C7143" t="str">
            <v>CON-ENC.IDC</v>
          </cell>
          <cell r="D7143" t="str">
            <v>CONECTOR DE ENCHUFE IDC DE DOBLE FILA, CAJA RECTA MACHO, DC3, 2,0MM GPIO 40 PINES</v>
          </cell>
        </row>
        <row r="7144">
          <cell r="C7144" t="str">
            <v>CON-TOR.300</v>
          </cell>
          <cell r="D7144" t="str">
            <v>CONECTOR DE TORNILLO DE PERFORACION DE CHAQUETA AISLADA PRINCIPAL 8 A 300 - DERIVACION 2 A 12 REF: CDP-150-35</v>
          </cell>
        </row>
        <row r="7145">
          <cell r="C7145" t="str">
            <v>CON-HEM.8PI</v>
          </cell>
          <cell r="D7145" t="str">
            <v>CONECTOR HEMBRA METALICO 8 PINES REDONDO AEREO</v>
          </cell>
        </row>
        <row r="7146">
          <cell r="C7146" t="str">
            <v>CON-HEM-G25MC</v>
          </cell>
          <cell r="D7146" t="str">
            <v>CONECTOR HEMBRA REF. DOL - 1204 - G25MC</v>
          </cell>
        </row>
        <row r="7147">
          <cell r="C7147" t="str">
            <v>CON-STA-HEM</v>
          </cell>
          <cell r="D7147" t="str">
            <v>CONECTOR HEMBRA STANDARD TIPO J</v>
          </cell>
        </row>
        <row r="7148">
          <cell r="C7148" t="str">
            <v>CON-MAC.8PI</v>
          </cell>
          <cell r="D7148" t="str">
            <v>CONECTOR MACHO METALICO 8 PINES REDONDO PARA CHASIS</v>
          </cell>
        </row>
        <row r="7149">
          <cell r="C7149" t="str">
            <v>CON-MAC-W20ME90</v>
          </cell>
          <cell r="D7149" t="str">
            <v>CONECTOR MACHO REF. STL - 1204 - W20ME90</v>
          </cell>
        </row>
        <row r="7150">
          <cell r="C7150" t="str">
            <v>CON-STA-MAC</v>
          </cell>
          <cell r="D7150" t="str">
            <v>CONECTOR MACHO STANDARD TIPO J</v>
          </cell>
        </row>
        <row r="7151">
          <cell r="C7151" t="str">
            <v>CON-HEM-MIN</v>
          </cell>
          <cell r="D7151" t="str">
            <v>CONECTOR MINIATURA HEMBRA</v>
          </cell>
        </row>
        <row r="7152">
          <cell r="C7152" t="str">
            <v>CON-MIN-MACHO</v>
          </cell>
          <cell r="D7152" t="str">
            <v>CONECTOR MINIATURA MACHO 3"</v>
          </cell>
        </row>
        <row r="7153">
          <cell r="C7153" t="str">
            <v>CON-NYL.16P</v>
          </cell>
          <cell r="D7153" t="str">
            <v>CONECTOR NYLO FIZ PMACHO PG16</v>
          </cell>
        </row>
        <row r="7154">
          <cell r="C7154" t="str">
            <v>CON-PER.430</v>
          </cell>
          <cell r="D7154" t="str">
            <v>CONECTOR PERFORACION DERIVACION 4-3/0 AWG // 10 - 2 AWG</v>
          </cell>
        </row>
        <row r="7155">
          <cell r="C7155" t="str">
            <v>CON-COR-REC-11/</v>
          </cell>
          <cell r="D7155" t="str">
            <v>CONECTOR RECTO PARA CORAZA Ø 1 1/4</v>
          </cell>
        </row>
        <row r="7156">
          <cell r="C7156" t="str">
            <v>CON-COR-REC-1</v>
          </cell>
          <cell r="D7156" t="str">
            <v>CONECTOR RECTO PARA CORAZA Ø 1"</v>
          </cell>
        </row>
        <row r="7157">
          <cell r="C7157" t="str">
            <v>CON-RES.18-8</v>
          </cell>
          <cell r="D7157" t="str">
            <v>CONECTOR RESORTE 18-8 AWG ROJO AMARILLO 3M 3M 3M</v>
          </cell>
        </row>
        <row r="7158">
          <cell r="C7158" t="str">
            <v>CON-RJ-45-8-H</v>
          </cell>
          <cell r="D7158" t="str">
            <v>CONECTOR RJ 45 8 HILOS</v>
          </cell>
        </row>
        <row r="7159">
          <cell r="C7159" t="str">
            <v>CON-2X2.RJ45</v>
          </cell>
          <cell r="D7159" t="str">
            <v>CONECTOR RJ45 PARA CABLE 2 X 2  PROFINET REF: 6GK1901-1BB10-2AB0 Ref: 6GK1901-1BB10-2AB0</v>
          </cell>
        </row>
        <row r="7160">
          <cell r="C7160" t="str">
            <v>CON-TUB.-#12.</v>
          </cell>
          <cell r="D7160" t="str">
            <v>CONECTOR TUBULAR CABLE # 12 AWG REF 37412 / GTY-1-4</v>
          </cell>
        </row>
        <row r="7161">
          <cell r="C7161" t="str">
            <v>CON-TUB.NU4</v>
          </cell>
          <cell r="D7161" t="str">
            <v>CONECTOR TUBULAR CABLE # 4</v>
          </cell>
        </row>
        <row r="7162">
          <cell r="C7162" t="str">
            <v>CON-TUB.#8</v>
          </cell>
          <cell r="D7162" t="str">
            <v>CONECTOR TUBULAR CABLE # 8 AWG REF. 37416 / GTY-1-10</v>
          </cell>
        </row>
        <row r="7163">
          <cell r="C7163" t="str">
            <v>CON-TUB.AWG</v>
          </cell>
          <cell r="D7163" t="str">
            <v>CONECTOR TUBULAR COBRE ESTAÑADO PARA CABLE 1/0 AWG</v>
          </cell>
        </row>
        <row r="7164">
          <cell r="C7164" t="str">
            <v>CON-USB.TPA</v>
          </cell>
          <cell r="D7164" t="str">
            <v>CONECTOR USB TIPO A DE 5 PINES, HEMBRA PARA SOLDADURA, TOMA DE ALTA CORRIENTE, TIPO USB-A 5A</v>
          </cell>
        </row>
        <row r="7165">
          <cell r="C7165" t="str">
            <v>PUE-CON.BOR.20</v>
          </cell>
          <cell r="D7165" t="str">
            <v>PUENTE DE CONEXION  GRIS 20 - WAY JUMPER ALLEN-BRADLEY REF: 700-TBJ20G ALLEN-BRADLEY Ref: 700-TBJ20G</v>
          </cell>
        </row>
        <row r="7166">
          <cell r="C7166" t="str">
            <v>PUE-1492-CJJ5-4</v>
          </cell>
          <cell r="D7166" t="str">
            <v>PUENTE DE CONEXION CENTRAL BORNERA 4 POLOS ALLEN-BRADLEY Ref: 1492-CJJ5-4</v>
          </cell>
        </row>
        <row r="7167">
          <cell r="C7167" t="str">
            <v>PUE-COX.08.WAY</v>
          </cell>
          <cell r="D7167" t="str">
            <v>PUENTE DE CONEXION GRIS 08 - WAY JUMPER Ref: 700-TBJ08G</v>
          </cell>
        </row>
        <row r="7168">
          <cell r="C7168" t="str">
            <v>SEL-POS.24V</v>
          </cell>
          <cell r="D7168" t="str">
            <v>SELECTOR DE 2 POSICIONES CON PILOTO VERDE 24 V SCHNEIDER Ref: XB4BK123B5</v>
          </cell>
        </row>
        <row r="7169">
          <cell r="C7169" t="str">
            <v>COR-CON-1/2|CON-COR-REC-1/2</v>
          </cell>
          <cell r="D7169" t="str">
            <v>TERMINAL CONECTOR RECTO PARA CORAZA Ø 1/2"</v>
          </cell>
        </row>
        <row r="7170">
          <cell r="C7170" t="str">
            <v>CON-AU-150-CA11</v>
          </cell>
          <cell r="D7170" t="str">
            <v>BLOQUE DE CONTACTOS AUXILIAR LATERAL 1NA+1NC ALLEN-BRADLEY Ref: 150-CA11</v>
          </cell>
        </row>
        <row r="7171">
          <cell r="C7171" t="str">
            <v>CON-AUX.GUA</v>
          </cell>
          <cell r="D7171" t="str">
            <v>CONTACTO AUXILIAR PARA GUARDAMOTOR, MONTAJE FRONTAL S00-S3 1NA + 1NC SIEMENS Ref: 3RV1901-1E</v>
          </cell>
        </row>
        <row r="7172">
          <cell r="C7172" t="str">
            <v>CON-ZBE-101</v>
          </cell>
          <cell r="D7172" t="str">
            <v>CONTACTO ZBE-101 NORMALMENTE ABIERTO</v>
          </cell>
        </row>
        <row r="7173">
          <cell r="C7173" t="str">
            <v>CON-18A.AC3</v>
          </cell>
          <cell r="D7173" t="str">
            <v>CONTACTOR 18AMP AC3 SCHNEIDER</v>
          </cell>
        </row>
        <row r="7174">
          <cell r="C7174" t="str">
            <v>CON-24V.SIE</v>
          </cell>
          <cell r="D7174" t="str">
            <v>CONTACTOR 24V DC SIEMENS SIEMENS SIEMENS Ref: 3RT2026-1BB44</v>
          </cell>
        </row>
        <row r="7175">
          <cell r="C7175" t="str">
            <v>CON-24V.9A.4P</v>
          </cell>
          <cell r="D7175" t="str">
            <v>CONTACTOR IEC 9 AMPERIOS 4 POLOS, 24 VDC ELECTRONIC COIL WITH INTEGRATED DIODE ALLEN-BRADLEY Ref: 100-C09EJ400</v>
          </cell>
        </row>
        <row r="7176">
          <cell r="C7176" t="str">
            <v>CON-LC1D09-110</v>
          </cell>
          <cell r="D7176" t="str">
            <v>CONTACTOR LC1D09 BOBINA 110 V SCHNEIDER Ref: LC1D09</v>
          </cell>
        </row>
        <row r="7177">
          <cell r="C7177" t="str">
            <v>CON-25A.24DC</v>
          </cell>
          <cell r="D7177" t="str">
            <v>CONTACTOR PARA 25 AMPERIOS BOBINA 24 DC SIEMENS</v>
          </cell>
        </row>
        <row r="7178">
          <cell r="C7178" t="str">
            <v>CON-MOT.1HP.220</v>
          </cell>
          <cell r="D7178" t="str">
            <v>CONTACTOR PARA MOTOR 1 HP 220V</v>
          </cell>
        </row>
        <row r="7179">
          <cell r="C7179" t="str">
            <v>CON-M-2HP-440-1</v>
          </cell>
          <cell r="D7179" t="str">
            <v>CONTACTOR PARA MOTOR 2 HP 440V 110V 100 - C09D10 ALLEN-BRADLEY Ref: 100-C09D10</v>
          </cell>
        </row>
        <row r="7180">
          <cell r="C7180" t="str">
            <v>CON-SIE.12A</v>
          </cell>
          <cell r="D7180" t="str">
            <v>CONTACTOR SIEMENS 12 A  24 VDC 3RT1024-1BB44</v>
          </cell>
        </row>
        <row r="7181">
          <cell r="C7181" t="str">
            <v>CON-SIE.24V</v>
          </cell>
          <cell r="D7181" t="str">
            <v>CONTACTOR SIEMENS Ref: 258661 75A 3P 24VAC</v>
          </cell>
        </row>
        <row r="7182">
          <cell r="C7182" t="str">
            <v>CON-TEL-9AMP</v>
          </cell>
          <cell r="D7182" t="str">
            <v>CONTACTOR TELEMECANIQUE LC1 D0910M7 9 AMPERIOS 220V 50/60V SCHNEIDER Ref: LC1 D0910M7</v>
          </cell>
        </row>
        <row r="7183">
          <cell r="C7183" t="str">
            <v>CON-TRI.2NA</v>
          </cell>
          <cell r="D7183" t="str">
            <v>CONTACTOR TETRAPOLAR 40 AMP AC1 440V 4P 2NA+2NC BOBINA 110V  REF: LC1D258F7</v>
          </cell>
        </row>
        <row r="7184">
          <cell r="C7184" t="str">
            <v>CON-TRI-12HP440</v>
          </cell>
          <cell r="D7184" t="str">
            <v>CONTACTOR TRIPOLAR 12 HP 440V BOBINA 110V SCHNEIDER Ref: LC1D18F7</v>
          </cell>
        </row>
        <row r="7185">
          <cell r="C7185" t="str">
            <v>CON-TRI.15HP.440</v>
          </cell>
          <cell r="D7185" t="str">
            <v>CONTACTOR TRIPOLAR 15 HP 440V BOBINA 110V 1NA+1NC SCHNEIDER Ref: LC1D25F7</v>
          </cell>
        </row>
        <row r="7186">
          <cell r="C7186" t="str">
            <v>CON-TRI-3HP220</v>
          </cell>
          <cell r="D7186" t="str">
            <v>CONTACTOR TRIPOLAR 3 HP 220 V BOBINA 110 V 1NA+1NC SCHNEIDER</v>
          </cell>
        </row>
        <row r="7187">
          <cell r="C7187" t="str">
            <v>CON-TRI.3HP</v>
          </cell>
          <cell r="D7187" t="str">
            <v>CONTACTOR TRIPOLAR 3 HP 220V BOBINA 220V 1NA+1NC SCHNEIDER Ref: LC1D09M7</v>
          </cell>
        </row>
        <row r="7188">
          <cell r="C7188" t="str">
            <v>CON-TRI.7A.AC3</v>
          </cell>
          <cell r="D7188" t="str">
            <v>CONTACTOR TRIPOLAR 7 AMPERIOS AC3 - BOBINA 220 V SIEMENS Ref: 3RT1015</v>
          </cell>
        </row>
        <row r="7189">
          <cell r="C7189" t="str">
            <v>CON-TRI.7X440</v>
          </cell>
          <cell r="D7189" t="str">
            <v>CONTACTOR TRIPOLAR 7 HP 440 V BOBINA 110 V 1NA+1NC SCHNEIDER Ref: LC1D09F7</v>
          </cell>
        </row>
        <row r="7190">
          <cell r="C7190" t="str">
            <v>CON-TRI.7.5HP</v>
          </cell>
          <cell r="D7190" t="str">
            <v>CONTACTOR TRIPOLAR 7.5 HP 220V BOBINA 220V 1NA+1NC SCHNEIDER Ref: LC1D25M7</v>
          </cell>
        </row>
        <row r="7191">
          <cell r="C7191" t="str">
            <v>CON-TRI.24V</v>
          </cell>
          <cell r="D7191" t="str">
            <v>CONTACTOR TRIPOLAR BOBINA 24V DC SIEMENS Ref: 3RT2026-1BB40-0CC0</v>
          </cell>
        </row>
        <row r="7192">
          <cell r="C7192" t="str">
            <v>CON-TRI.150HP</v>
          </cell>
          <cell r="D7192" t="str">
            <v>CONTACTOR TRIPOLAR TESYS-F 150HP 440V CON BOBINA A 110V 1NA + 1NC SCHNEIDER Ref: LC1F225F7</v>
          </cell>
        </row>
        <row r="7193">
          <cell r="C7193" t="str">
            <v>ADA-TUB.A34NPT</v>
          </cell>
          <cell r="D7193" t="str">
            <v>ADAPTADOR PARA TUBO A34 NPT 4B COMPONENTS REF: A34NPT 4B COMPONENTS Ref: A34NPT</v>
          </cell>
        </row>
        <row r="7194">
          <cell r="C7194" t="str">
            <v>COMP-5370-1769</v>
          </cell>
          <cell r="D7194" t="str">
            <v>COMPACTLOGIX 5370 L16  CONTROLLERS ALLEN-BRADLEY Ref: 1769-L16ER-BB1B</v>
          </cell>
        </row>
        <row r="7195">
          <cell r="C7195" t="str">
            <v>COM-5370-L3-176</v>
          </cell>
          <cell r="D7195" t="str">
            <v>COMPACTLOGIX 5370 L3 CONTROLLERS ALLEN-BRADLEY Ref: 1769-L33ER</v>
          </cell>
        </row>
        <row r="7196">
          <cell r="C7196" t="str">
            <v>CON-TEM.TC45-14R</v>
          </cell>
          <cell r="D7196" t="str">
            <v>CONTROLADOR DE TEMPERATURA, SALIDA A RELEVO, 100 -240 VAC AUTONICS Ref: TC4S-14R</v>
          </cell>
        </row>
        <row r="7197">
          <cell r="C7197" t="str">
            <v>CON-ELE.SX80</v>
          </cell>
          <cell r="D7197" t="str">
            <v>CONTROLADOR ELECTRONICO SX80, 4 A 20 MA</v>
          </cell>
        </row>
        <row r="7198">
          <cell r="C7198" t="str">
            <v>CON-PRO-920</v>
          </cell>
          <cell r="D7198" t="str">
            <v>CONTROLADOR PROGRAMABLE RICE LAKE 920I DOBLE CANAL EN ACERO INOX PARA MONTAJE SOBRE TABLERO-115 VAC RICE LAKE Ref: 69771</v>
          </cell>
        </row>
        <row r="7199">
          <cell r="C7199" t="str">
            <v>CON-RA1.SA128</v>
          </cell>
          <cell r="D7199" t="str">
            <v>CONTROLADOR SA128, RANGO 1, CAPILAR 4M, ESTILO PERILLA, (0 - 230 F)</v>
          </cell>
        </row>
        <row r="7200">
          <cell r="C7200" t="str">
            <v>ADA-1794-AENT</v>
          </cell>
          <cell r="D7200" t="str">
            <v>ETHERNET ADAPTADOR MODULE COMNITRONIX ALLEN BRADLEY Ref: 1794-AENT</v>
          </cell>
        </row>
        <row r="7201">
          <cell r="C7201" t="str">
            <v>MOD-ANA-16SAL</v>
          </cell>
          <cell r="D7201" t="str">
            <v>MODULO 16 SALIDAS DIGITAL A 24 VCC ALLEN-BRADLEY Ref: 1794-OB16</v>
          </cell>
        </row>
        <row r="7202">
          <cell r="C7202" t="str">
            <v>MOD-DIG-32-ENT</v>
          </cell>
          <cell r="D7202" t="str">
            <v>MODULO 32 ENTRADAS - DIGITAL A 24 VCC - ALLEN-BRADLEY Ref: 1794-IB32</v>
          </cell>
        </row>
        <row r="7203">
          <cell r="C7203" t="str">
            <v>MOD-DIG-32SAL</v>
          </cell>
          <cell r="D7203" t="str">
            <v>MODULO 32 SALIDAS - DIGITAL A 24 VCC ALLEN-BRADLEY REF: 1794-OB32P ALLEN-BRADLEY Ref: 1794-OB32P</v>
          </cell>
        </row>
        <row r="7204">
          <cell r="C7204" t="str">
            <v>MOD-ANA-8ENT</v>
          </cell>
          <cell r="D7204" t="str">
            <v>MODULO 8 ENTRADAS ANALOGICAS ALLEN-BRADLEY REF: 1769-IF8 ALLEN-BRADLEY Ref: 1769-IF8</v>
          </cell>
        </row>
        <row r="7205">
          <cell r="C7205" t="str">
            <v>MOD-MEM.1766</v>
          </cell>
          <cell r="D7205" t="str">
            <v>MODULO DE MEMORIA PARA MICROLOGIX 1400 ALLEN-BRADLEY Ref: 1766-MM1</v>
          </cell>
        </row>
        <row r="7206">
          <cell r="C7206" t="str">
            <v>MOD-PES-1525</v>
          </cell>
          <cell r="D7206" t="str">
            <v>MODULO PESAJE HELM REF. HM-1525 ALLEN-BRADLEY Ref: HM-1525</v>
          </cell>
        </row>
        <row r="7207">
          <cell r="C7207" t="str">
            <v>MOD-RTD-6P</v>
          </cell>
          <cell r="D7207" t="str">
            <v>MODULO RTD 6 POIN ALLEN-BRADLEY Ref: 1769-IR6</v>
          </cell>
        </row>
        <row r="7208">
          <cell r="C7208" t="str">
            <v>MOD-RTD.8IR8</v>
          </cell>
          <cell r="D7208" t="str">
            <v>MODULO RTD 8 POINT ALLEN-BRADLEY REF: 1794-IR8</v>
          </cell>
        </row>
        <row r="7209">
          <cell r="C7209" t="str">
            <v>PAN-1000-2711P-</v>
          </cell>
          <cell r="D7209" t="str">
            <v>PANEL VIEW PLUS 1000 ALLEN-BRADLEY Ref: 2711P-T10C4A8</v>
          </cell>
        </row>
        <row r="7210">
          <cell r="C7210" t="str">
            <v>PLC-ZEL-II-SR2B</v>
          </cell>
          <cell r="D7210" t="str">
            <v>PLC ZELIO II 8E/4R 120V - RELOJ PANTALLA SCHNEIDER Ref: SR2B121FU</v>
          </cell>
        </row>
        <row r="7211">
          <cell r="C7211" t="str">
            <v>MOD-1769-IQ32</v>
          </cell>
          <cell r="D7211" t="str">
            <v>POINT 24 VDC INPUT MODULE ALLEN-BRADLEY Ref: 1769-IQ32</v>
          </cell>
        </row>
        <row r="7212">
          <cell r="C7212" t="str">
            <v>MOD-1769-OB32</v>
          </cell>
          <cell r="D7212" t="str">
            <v>POINT 24 VDC OUTPUT MODULE ALLEN-BRADLEY Ref: 1769-OB32</v>
          </cell>
        </row>
        <row r="7213">
          <cell r="C7213" t="str">
            <v>RIG-1769-ECR</v>
          </cell>
          <cell r="D7213" t="str">
            <v>RIGHT END CAP TERMINATOR ALLEN-BRADLEY Ref: 1769-ECR</v>
          </cell>
        </row>
        <row r="7214">
          <cell r="C7214" t="str">
            <v>STR-1783-US05T</v>
          </cell>
          <cell r="D7214" t="str">
            <v>STRATIX 2000 SWICH, UNMANAGED, 5 COPPER PORTS ALLEN-BRADLEY Ref: 1783-US05T</v>
          </cell>
        </row>
        <row r="7215">
          <cell r="C7215" t="str">
            <v>STR-1783-US08T</v>
          </cell>
          <cell r="D7215" t="str">
            <v>STRATIX 2000 SWICH, UNMANAGED, 8 COPPER PORTS ALLEN-BRADLEY REF: 1783-US08T ALLEN-BRADLEY Ref: 1783-US08T</v>
          </cell>
        </row>
        <row r="7216">
          <cell r="C7216" t="str">
            <v>TER-1794-TB3</v>
          </cell>
          <cell r="D7216" t="str">
            <v>WIRE SCREW TERMINAL BASE - ALLEN-BRADLEY Ref: 1794-TB3</v>
          </cell>
        </row>
        <row r="7217">
          <cell r="C7217" t="str">
            <v>TER-1794-TB2</v>
          </cell>
          <cell r="D7217" t="str">
            <v>WIRE SCREW TERMINAL BASE ALLEN-BRADLEY Ref: 1794-TB2 2-</v>
          </cell>
        </row>
        <row r="7218">
          <cell r="C7218" t="str">
            <v>ABR-SHE-11/4-BA</v>
          </cell>
          <cell r="D7218" t="str">
            <v>ABRASION SHIELD 1 1/4" NPT MOUNT 4B COMPONENTS Ref: BAS</v>
          </cell>
        </row>
        <row r="7219">
          <cell r="C7219" t="str">
            <v>ACO-TUB.100</v>
          </cell>
          <cell r="D7219" t="str">
            <v>ACOPLE FLEXIBLE M-M DE  1* X 24* N7 MALLA DE REVESTIMIENTO Y TUBO INTERIOR EN ACERO INOX RETIE REF:S7-AMM10024</v>
          </cell>
        </row>
        <row r="7220">
          <cell r="C7220" t="str">
            <v>ACO-INO.100</v>
          </cell>
          <cell r="D7220" t="str">
            <v>ACOPLE FLEXIBLE M-M DE 1' X 40' N7 MALLA DE REVESTIMIENTO Y TUBO INTERIOR EN ACERO INOX RETIE REF:S7-AMM10040</v>
          </cell>
        </row>
        <row r="7221">
          <cell r="C7221" t="str">
            <v>ACO-INO.150</v>
          </cell>
          <cell r="D7221" t="str">
            <v>ACOPLE FLEXIBLE M-M DE 1-1/2' X 24' N7 MALLA DE REVESTIMIENTO Y TUBO INTERIOR EN ACERO INOX RETIE REF:S7-AMM15024</v>
          </cell>
        </row>
        <row r="7222">
          <cell r="C7222" t="str">
            <v>ACO-RET.150</v>
          </cell>
          <cell r="D7222" t="str">
            <v>ACOPLE FLEXIBLE M-M DE 1-1/2' X 40' N7 MALLA DE REVESTIMIENTO Y TUBO INTERIOR EN ACERO INOX RETIE REF:S7-AMM15040</v>
          </cell>
        </row>
        <row r="7223">
          <cell r="C7223" t="str">
            <v>ACO-INO.540</v>
          </cell>
          <cell r="D7223" t="str">
            <v>ACOPLE FLEXIBLE M-M DE 1-1/4' X 40' N7 MALLA DE REVESTIMIENTO Y TUBO INTERIOR EN ACERO INOX RETIE REF:S7-AMM12540</v>
          </cell>
        </row>
        <row r="7224">
          <cell r="C7224" t="str">
            <v>ACO-MAL.125</v>
          </cell>
          <cell r="D7224" t="str">
            <v>ACOPLE FLEXIBLE M-M DE 1-1/4*' X 24' N7 MALLA DE REVESTIMIENTO Y TUBO INTERIOR EN ACERO INOX RETIE REF:S7-AMM12524</v>
          </cell>
        </row>
        <row r="7225">
          <cell r="C7225" t="str">
            <v>ACO-INO.024</v>
          </cell>
          <cell r="D7225" t="str">
            <v>ACOPLE FLEXIBLE M-M DE 2' X 24' N7 MALLA DE REVESTIMIENTO Y TUBO INTERIOR EN ACERO INOX RETIE REF:S7-AMM20024</v>
          </cell>
        </row>
        <row r="7226">
          <cell r="C7226" t="str">
            <v>ACO-RET.040</v>
          </cell>
          <cell r="D7226" t="str">
            <v>ACOPLE FLEXIBLE M-M DE 2' X 40' N7 MALLA DE REVESTIMIENTO Y TUBO INTERIOR EN ACERO INOX RETIE REF:S7-AMM20040</v>
          </cell>
        </row>
        <row r="7227">
          <cell r="C7227" t="str">
            <v>ACO-INO.754</v>
          </cell>
          <cell r="D7227" t="str">
            <v>ACOPLE FLEXIBLE M-M DE 3/4' X 40' N7 MALLA DE REVESTIMIENTO Y TUBO INTERIOR EN ACERO INOX RETIE REF:S7-AMM07540</v>
          </cell>
        </row>
        <row r="7228">
          <cell r="C7228" t="str">
            <v>ACO-REV.754</v>
          </cell>
          <cell r="D7228" t="str">
            <v>ACOPLE FLEXIBLE M-M DE 3/4* ' X 24' N7 MALLA DE REVESTIMIENTO Y TUBO INTERIOR EN ACERO INOX RETIE REF:S7-AMM07524</v>
          </cell>
        </row>
        <row r="7229">
          <cell r="C7229" t="str">
            <v>ACT-NEU.1 1/2</v>
          </cell>
          <cell r="D7229" t="str">
            <v>ACTUADOR NEUMATICO DOBLE EFECTO 140 PSI PARA VALVULAS 1 1/2"</v>
          </cell>
        </row>
        <row r="7230">
          <cell r="C7230" t="str">
            <v>ACT-NEU.140X1</v>
          </cell>
          <cell r="D7230" t="str">
            <v>ACTUADOR NEUMATICO DOBLE EFECTO 140 PSI PARA VALVULAS 1"</v>
          </cell>
        </row>
        <row r="7231">
          <cell r="C7231" t="str">
            <v>ACT-NEU.10"</v>
          </cell>
          <cell r="D7231" t="str">
            <v>ACTUADOR NEUMATICO DOBLE EFECTO 140 PSI PARA VALVULAS 10" Ref: REF: S92-210</v>
          </cell>
        </row>
        <row r="7232">
          <cell r="C7232" t="str">
            <v>ACT-NEU.2 1/2</v>
          </cell>
          <cell r="D7232" t="str">
            <v>ACTUADOR NEUMATICO DOBLE EFECTO 140 PSI PARA VALVULAS 2 1/2" Ref: S.92-83</v>
          </cell>
        </row>
        <row r="7233">
          <cell r="C7233" t="str">
            <v>ACT-NEU.2"</v>
          </cell>
          <cell r="D7233" t="str">
            <v>ACTUADOR NEUMATICO DOBLE EFECTO 140 PSI PARA VALVULAS 2"</v>
          </cell>
        </row>
        <row r="7234">
          <cell r="C7234" t="str">
            <v>ACT-NEU.3"</v>
          </cell>
          <cell r="D7234" t="str">
            <v>ACTUADOR NEUMATICO DOBLE EFECTO 140 PSI PARA VALVULAS 3" REF: 92-83 REF: 92-83 Ref: 92-83</v>
          </cell>
        </row>
        <row r="7235">
          <cell r="C7235" t="str">
            <v>ACT-NEU.4"</v>
          </cell>
          <cell r="D7235" t="str">
            <v>ACTUADOR NEUMATICO DOBLE EFECTO 140 PSI PARA VALVULAS 4"</v>
          </cell>
        </row>
        <row r="7236">
          <cell r="C7236" t="str">
            <v>ACT-NEU.6"</v>
          </cell>
          <cell r="D7236" t="str">
            <v>ACTUADOR NEUMATICO DOBLE EFECTO 140 PSI PARA VALVULAS 6" Ref: S.92-128</v>
          </cell>
        </row>
        <row r="7237">
          <cell r="C7237" t="str">
            <v>ACT-NEU.8"</v>
          </cell>
          <cell r="D7237" t="str">
            <v>ACTUADOR NEUMATICO DOBLE EFECTO 140 PSI PARA VALVULAS 8" Ref: S.92-160</v>
          </cell>
        </row>
        <row r="7238">
          <cell r="C7238" t="str">
            <v>ADP-ETH.509</v>
          </cell>
          <cell r="D7238" t="str">
            <v>ADAPTADOR ETHERNET SOPORTA HASTA 16 MODULOS I/O. REFERENCIA: 5094-AEN2TR</v>
          </cell>
        </row>
        <row r="7239">
          <cell r="C7239" t="str">
            <v>ADA-9VT.</v>
          </cell>
          <cell r="D7239" t="str">
            <v>ADAPTADOR PARA 9 VOLTIOS</v>
          </cell>
        </row>
        <row r="7240">
          <cell r="C7240" t="str">
            <v>ADA-TER.1/2</v>
          </cell>
          <cell r="D7240" t="str">
            <v>ADAPTADOR TERMINAL 1/2" EN PVC</v>
          </cell>
        </row>
        <row r="7241">
          <cell r="C7241" t="str">
            <v>ADA-VAS.10"-210</v>
          </cell>
          <cell r="D7241" t="str">
            <v>ADAPTADOR VASTAGO PARA ACTUADOR  PARA VALVULA 10" - ACTUADOR 210</v>
          </cell>
        </row>
        <row r="7242">
          <cell r="C7242" t="str">
            <v>ADA-VAS.4"-93</v>
          </cell>
          <cell r="D7242" t="str">
            <v>ADAPTADOR VASTAGO PARA ACTUADOR PARA VALVULA 4" - ACTUADOR 93</v>
          </cell>
        </row>
        <row r="7243">
          <cell r="C7243" t="str">
            <v>ADA-VAS.B1-2 1/2</v>
          </cell>
          <cell r="D7243" t="str">
            <v>ADAPTADOR VASTAGO PARA ACTUADOR REF.B1 PARA VALVULA 2 1/2" - ACTUADOR 83</v>
          </cell>
        </row>
        <row r="7244">
          <cell r="C7244" t="str">
            <v>ADA-VAS.B1-3"</v>
          </cell>
          <cell r="D7244" t="str">
            <v>ADAPTADOR VASTAGO PARA ACTUADOR REF.B1 PARA VALVULA 3" - ACTUADOR 83</v>
          </cell>
        </row>
        <row r="7245">
          <cell r="C7245" t="str">
            <v>ADA-VAS.C1-6"</v>
          </cell>
          <cell r="D7245" t="str">
            <v>ADAPTADOR VASTAGO PARA ACTUADOR REF.C1 PARA VALVULA 6" - ACTUADOR 128</v>
          </cell>
        </row>
        <row r="7246">
          <cell r="C7246" t="str">
            <v>ADA-VAS.D1-2 1/2</v>
          </cell>
          <cell r="D7246" t="str">
            <v>ADAPTADOR VASTAGO PARA ACTUADOR REF.D1 PARA VALVULA 8" - ACTUADOR 160</v>
          </cell>
        </row>
        <row r="7247">
          <cell r="C7247" t="str">
            <v>ADHE-ELE-10X10C</v>
          </cell>
          <cell r="D7247" t="str">
            <v>ADHESIVO DE RIESGO ELECTRICO 10 CMS X 10 CMS ACRYLUX</v>
          </cell>
        </row>
        <row r="7248">
          <cell r="C7248" t="str">
            <v>AIS-POR.CARR</v>
          </cell>
          <cell r="D7248" t="str">
            <v>AISLADOR DE PORCELANA TIPO CARRETE Ref: ANSI 53-1</v>
          </cell>
        </row>
        <row r="7249">
          <cell r="C7249" t="str">
            <v>AIS-ESC.30X</v>
          </cell>
          <cell r="D7249" t="str">
            <v>AISLADOR ESCALONADO 30X31MM 4P</v>
          </cell>
        </row>
        <row r="7250">
          <cell r="C7250" t="str">
            <v>AIS-POR-30</v>
          </cell>
          <cell r="D7250" t="str">
            <v>AISLADOR PORTABARRA PLASTICO DE 30 MM SICO Ref: SM-30</v>
          </cell>
        </row>
        <row r="7251">
          <cell r="C7251" t="str">
            <v>ALA-SON.80DB.22.5</v>
          </cell>
          <cell r="D7251" t="str">
            <v>ALARMA SONORA PARA MONTAJE EN PANEL 80DB - 115VAC - IP65 Ø 22.5MM WER Ref: 107.000.77</v>
          </cell>
        </row>
        <row r="7252">
          <cell r="C7252" t="str">
            <v>ALA-SON.24683</v>
          </cell>
          <cell r="D7252" t="str">
            <v>ALARMA SONORA PARA MONTAJE EN PANEL 85DB - 110VAC PLASTICO Ø 25MM HAN Ref: 24683</v>
          </cell>
        </row>
        <row r="7253">
          <cell r="C7253" t="str">
            <v>AMAR-PLA-10CM</v>
          </cell>
          <cell r="D7253" t="str">
            <v>AMARRE PLASTICO 10 CMS BLANCO DEXSON Ref: DXN3004B</v>
          </cell>
        </row>
        <row r="7254">
          <cell r="C7254" t="str">
            <v>AMA-PLA.10.NEG</v>
          </cell>
          <cell r="D7254" t="str">
            <v>AMARRE PLASTICO 10 CMS NEGRO</v>
          </cell>
        </row>
        <row r="7255">
          <cell r="C7255" t="str">
            <v>AMAR-PLA-20CM</v>
          </cell>
          <cell r="D7255" t="str">
            <v>AMARRE PLASTICO 20 CMS NEGRO DEXSON</v>
          </cell>
        </row>
        <row r="7256">
          <cell r="C7256" t="str">
            <v>AMAR-PLA-25CM</v>
          </cell>
          <cell r="D7256" t="str">
            <v>AMARRE PLASTICO 25 CMS BLANCO DEXSON Ref: DXN3010B</v>
          </cell>
        </row>
        <row r="7257">
          <cell r="C7257" t="str">
            <v>AMA-PLA.20CMS.NG</v>
          </cell>
          <cell r="D7257" t="str">
            <v>AMARRE PLASTICO 25 CMS NEGRO DEXSON</v>
          </cell>
        </row>
        <row r="7258">
          <cell r="C7258" t="str">
            <v>ANC-PAS.100</v>
          </cell>
          <cell r="D7258" t="str">
            <v>ANCLA TOPE GUAYA PARA SWITCH DE SEGURIDAD DE GUAYA 4B COMPONENTS REF: PAS100</v>
          </cell>
        </row>
        <row r="7259">
          <cell r="C7259" t="str">
            <v>ANG-EXT-20X12</v>
          </cell>
          <cell r="D7259" t="str">
            <v>ANGULO EXTERNO 20 X 12 CANALETA PLASTICA</v>
          </cell>
        </row>
        <row r="7260">
          <cell r="C7260" t="str">
            <v>ANG-INT-20X12</v>
          </cell>
          <cell r="D7260" t="str">
            <v>ANGULO INTERNO 20 X 12 CANALETA PLASTICA</v>
          </cell>
        </row>
        <row r="7261">
          <cell r="C7261" t="str">
            <v>ARR-150.400</v>
          </cell>
          <cell r="D7261" t="str">
            <v>ARRANCADOR 150/400W PARALELO - METAL HALIDE DISP Ref: 3MP201540</v>
          </cell>
        </row>
        <row r="7262">
          <cell r="C7262" t="str">
            <v>ARR-COM.220</v>
          </cell>
          <cell r="D7262" t="str">
            <v>ARRANCADOR COMBINADO 220V 1.5 HP 4-6.3A (LC1D09M7 Y GV2ME10) CONTROL 220V CON BLOQUE DE ASOCIACION SCHNEIDER REF: SCHNEIDER Ref: GV2DM110M7</v>
          </cell>
        </row>
        <row r="7263">
          <cell r="C7263" t="str">
            <v>ARR-220.15H</v>
          </cell>
          <cell r="D7263" t="str">
            <v>ARRANCADOR COMBINADO 220V 1.5 HP CONTROL 220V - 4 - 6.3AMP Ref: GV2DM110M7 / CAV1 1/2</v>
          </cell>
        </row>
        <row r="7264">
          <cell r="C7264" t="str">
            <v>ARR-220.4HP</v>
          </cell>
          <cell r="D7264" t="str">
            <v>ARRANCADOR COMBINADO 220V 4 HP 9-14A (LC1D12M7 Y GV2ME16) CONTROL 220V CON BLOQUE DE ASOCIACION SCHNEIDER Ref: GV2DM116M7</v>
          </cell>
        </row>
        <row r="7265">
          <cell r="C7265" t="str">
            <v>ARR-220.5HP</v>
          </cell>
          <cell r="D7265" t="str">
            <v>ARRANCADOR COMBINADO 220V 5 HP CONTROL 220V - 13-18 AMP Ref: GV2DM120M7 / PUSAG</v>
          </cell>
        </row>
        <row r="7266">
          <cell r="C7266" t="str">
            <v>ARR-GV2.DM105F7</v>
          </cell>
          <cell r="D7266" t="str">
            <v>ARRANCADOR COMBINADO 440V 0.5 HP (LC1D09 Y GV2ME05) CONTROL 110V SCHNEIDER Ref: GV2DM105F7</v>
          </cell>
        </row>
        <row r="7267">
          <cell r="C7267" t="str">
            <v>ARR-440.0.75HP</v>
          </cell>
          <cell r="D7267" t="str">
            <v>ARRANCADOR COMBINADO 440V 0.75 HP (LC1D09 Y GV2ME06) CONTROL 110V SCHNEIDER Ref: GV2DM106F7</v>
          </cell>
        </row>
        <row r="7268">
          <cell r="C7268" t="str">
            <v>ARR-GV2DM107F7</v>
          </cell>
          <cell r="D7268" t="str">
            <v>ARRANCADOR COMBINADO 440V 1.5 HP (LC1D09 Y GV2ME07) CONTROL 110V SCHNEIDER Ref: GV2DM107F7</v>
          </cell>
        </row>
        <row r="7269">
          <cell r="C7269" t="str">
            <v>ARR-440.10-12.5</v>
          </cell>
          <cell r="D7269" t="str">
            <v>ARRANCADOR COMBINADO 440V 10 Y 12,5 HP  CONTROL 110V Ref: GV2DM120F7</v>
          </cell>
        </row>
        <row r="7270">
          <cell r="C7270" t="str">
            <v>ARR-440.15HP</v>
          </cell>
          <cell r="D7270" t="str">
            <v>ARRANCADOR COMBINADO 440V 15 HP (LC1D25 Y GV2ME21) CONTROL 110V Ref: GV2DM121F7</v>
          </cell>
        </row>
        <row r="7271">
          <cell r="C7271" t="str">
            <v>ARR-GV2DM108F7</v>
          </cell>
          <cell r="D7271" t="str">
            <v>ARRANCADOR COMBINADO 440V 2 HP (LC1D09 Y GV2ME08) CONTROL 110V SCHNEIDER REF: GV2DM108F7 SCHNEIDER Ref: GV2DM108F7</v>
          </cell>
        </row>
        <row r="7272">
          <cell r="C7272" t="str">
            <v>ARR-440.20HP</v>
          </cell>
          <cell r="D7272" t="str">
            <v>ARRANCADOR COMBINADO 440V 20 HP  CONTROL 110V Ref: GV2DM132F7</v>
          </cell>
        </row>
        <row r="7273">
          <cell r="C7273" t="str">
            <v>ARR-GV2DM110F7</v>
          </cell>
          <cell r="D7273" t="str">
            <v>ARRANCADOR COMBINADO 440V 4 HP (LC1D09 Y GV2ME10) CONTROL 110V SCHNEIDER Ref: GV2DM110F7</v>
          </cell>
        </row>
        <row r="7274">
          <cell r="C7274" t="str">
            <v>ARR-GV2DM114F7</v>
          </cell>
          <cell r="D7274" t="str">
            <v>ARRANCADOR COMBINADO 440V 5 HP (LC1D09 Y GV2ME14) CONTROL 110V SCHNEIDER Ref: GV2DM114F7</v>
          </cell>
        </row>
        <row r="7275">
          <cell r="C7275" t="str">
            <v>ARR-440.7.5</v>
          </cell>
          <cell r="D7275" t="str">
            <v>ARRANCADOR COMBINADO 440V 7,5 HP CONTROL 110V Ref: GV2DM116F7</v>
          </cell>
        </row>
        <row r="7276">
          <cell r="C7276" t="str">
            <v>ARR-3HP.440V</v>
          </cell>
          <cell r="D7276" t="str">
            <v>ARRANCADOR DIRECTO PARA (3 HP - 44OV ) CON GUARDAMOTOR Y CONTACTO, 4,5 - 6,3 AMPRERIOS SIEMENS REF: 3RE1026 SIEMENS Ref: 3RE1026</v>
          </cell>
        </row>
        <row r="7277">
          <cell r="C7277" t="str">
            <v>ARR-72A.40HP.440V</v>
          </cell>
          <cell r="D7277" t="str">
            <v>ARRANCADOR SUAVE DE 72 AMPERIOS PARA (40 HP - 440V) BYPASS INCORPORADO, PROTECCION TERMICA INTEGRADA, VOLTAJE DE CONTROL 110V SIEMENS REF: 3RW4038-1BB14 SIEMENS Ref: 3RW4038-1BB14</v>
          </cell>
        </row>
        <row r="7278">
          <cell r="C7278" t="str">
            <v>ARR-SUA.30H</v>
          </cell>
          <cell r="D7278" t="str">
            <v>ARRANCADOR SUAVE SIRIUS PARA 30 HP-440V SIEMENS REF: 3RW4036-1BB14 Ref: 3RW4036-1BB14</v>
          </cell>
        </row>
        <row r="7279">
          <cell r="C7279" t="str">
            <v>ARR-150-C37NBD</v>
          </cell>
          <cell r="D7279" t="str">
            <v>ARRANCADOR SUAVE SMC-3 PARA (25 HP-440V) (12.5 HP-220V) ALLEN-BRADLEY Ref: 150-C37NBD</v>
          </cell>
        </row>
        <row r="7280">
          <cell r="C7280" t="str">
            <v>ARR-150-C60NBD</v>
          </cell>
          <cell r="D7280" t="str">
            <v>ARRANCADOR SUAVE SMC-3 PARA (40 HP-440V8) (20 HP-220V) ALLEN-BRADLEY Ref: 150-C60NBD</v>
          </cell>
        </row>
        <row r="7281">
          <cell r="C7281" t="str">
            <v>ARR-150-C85NBD</v>
          </cell>
          <cell r="D7281" t="str">
            <v>ARRANCADOR SUAVE SMC-3 PARA (60 HP-440V) (30 HP-220V) ALLEN-BRADLEY Ref: 150-C85NBD</v>
          </cell>
        </row>
        <row r="7282">
          <cell r="C7282" t="str">
            <v>ASP-EXT.24"</v>
          </cell>
          <cell r="D7282" t="str">
            <v>ASPA PARA EXTRACTOR TRIFASICO DE 24" - 220V - 440V SIEMENS</v>
          </cell>
        </row>
        <row r="7283">
          <cell r="C7283" t="str">
            <v>ASP-EXT.16P</v>
          </cell>
          <cell r="D7283" t="str">
            <v>ASPA PLASTICA DE EXTRACTOR DE 16''</v>
          </cell>
        </row>
        <row r="7284">
          <cell r="C7284" t="str">
            <v>ASP-PLA.14"</v>
          </cell>
          <cell r="D7284" t="str">
            <v>ASPA PLASTICA PARA EXTRACTOR DE 14"</v>
          </cell>
        </row>
        <row r="7285">
          <cell r="C7285" t="str">
            <v>BAL-400.220</v>
          </cell>
          <cell r="D7285" t="str">
            <v>BALASTRO 400W 220V MERCURIO - METALAR - METAL HALIDE</v>
          </cell>
        </row>
        <row r="7286">
          <cell r="C7286" t="str">
            <v>BAL-1X40W</v>
          </cell>
          <cell r="D7286" t="str">
            <v>BALASTRO ELECTRONICO MULTIVOLTAJE 1 X 40 W REF: T12-40W Ref: T12-40W</v>
          </cell>
        </row>
        <row r="7287">
          <cell r="C7287" t="str">
            <v>BAL-239.ELEC.</v>
          </cell>
          <cell r="D7287" t="str">
            <v>BALASTRO ELECTRONICO MULTIVOLTAJE 2 X 39</v>
          </cell>
        </row>
        <row r="7288">
          <cell r="C7288" t="str">
            <v>BAL-MOD.70MM</v>
          </cell>
          <cell r="D7288" t="str">
            <v>BALIZA MODULAR LED Ø 70 MM - 2 COLORES A 110 VAC Ref: 17835/JD701-L01*110</v>
          </cell>
        </row>
        <row r="7289">
          <cell r="C7289" t="str">
            <v>BAN-POR-8X2X24</v>
          </cell>
          <cell r="D7289" t="str">
            <v>BANDEJA PORTACABLE 0.08M X 0.20M X 2.4 METROS PERALTA</v>
          </cell>
        </row>
        <row r="7290">
          <cell r="C7290" t="str">
            <v>BAN-POR-8X3X24</v>
          </cell>
          <cell r="D7290" t="str">
            <v>BANDEJA PORTACABLE 0.08M X 0.30M X 2.4 METROS PERALTA</v>
          </cell>
        </row>
        <row r="7291">
          <cell r="C7291" t="str">
            <v>BAN-POR-8X4X24</v>
          </cell>
          <cell r="D7291" t="str">
            <v>BANDEJA PORTACABLE 0.08M X 0.40M X 2.4 METROS</v>
          </cell>
        </row>
        <row r="7292">
          <cell r="C7292" t="str">
            <v>BAN-POR-8X5X24</v>
          </cell>
          <cell r="D7292" t="str">
            <v>BANDEJA PORTACABLE 0.08M X 0.50M X 2.4 METROS</v>
          </cell>
        </row>
        <row r="7293">
          <cell r="C7293" t="str">
            <v>BAN-POR.8X6X2.4</v>
          </cell>
          <cell r="D7293" t="str">
            <v>BANDEJA PORTACABLE 0.08M X 0.60M X 2.4 METROS Ref: B0860LG</v>
          </cell>
        </row>
        <row r="7294">
          <cell r="C7294" t="str">
            <v>BAN-PFK.100</v>
          </cell>
          <cell r="D7294" t="str">
            <v>BANDERILLA DE ESTADO PARA SWITCH DE SEGURIDAD DE GUAYA 4B COMPONENTS REF: PFK100</v>
          </cell>
        </row>
        <row r="7295">
          <cell r="C7295" t="str">
            <v>BAR-4S-GV2G454</v>
          </cell>
          <cell r="D7295" t="str">
            <v>BARRAJE 4 SALIDAS PASO 4MM SCHNEIDER Ref: GV2G454</v>
          </cell>
        </row>
        <row r="7296">
          <cell r="C7296" t="str">
            <v>BAR-FIN.BOR</v>
          </cell>
          <cell r="D7296" t="str">
            <v>BARRERA FINAL PARA BORNERA ALLEN-BRADLEY REF: 1492-EBJ3 ALLEN-BRADLEY Ref: 1492-EBJ3</v>
          </cell>
        </row>
        <row r="7297">
          <cell r="C7297" t="str">
            <v>BAR-FIN.BOR.DOB</v>
          </cell>
          <cell r="D7297" t="str">
            <v>BARRERA FINAL PARA BORNERA DOBLE ALLEN-BRADLEY Ref: 1492-EBJD3</v>
          </cell>
        </row>
        <row r="7298">
          <cell r="C7298" t="str">
            <v>BAS-ADH-GUI-CA</v>
          </cell>
          <cell r="D7298" t="str">
            <v>BASE ADHESIVA GUIA CABLE DEXSON Ref: DXN3200B</v>
          </cell>
        </row>
        <row r="7299">
          <cell r="C7299" t="str">
            <v>BAS-509.4MB</v>
          </cell>
          <cell r="D7299" t="str">
            <v>BASE DE MONTAJE. REFERENCIA: 5094-MB</v>
          </cell>
        </row>
        <row r="7300">
          <cell r="C7300" t="str">
            <v>BAS-FUS. SIZE00</v>
          </cell>
          <cell r="D7300" t="str">
            <v>BASE PARA FUSIBLE SIZE 00 - MARCA BUSSMAN Ref: 170H1007</v>
          </cell>
        </row>
        <row r="7301">
          <cell r="C7301" t="str">
            <v>BAS-RE..5BLA</v>
          </cell>
          <cell r="D7301" t="str">
            <v>BASE PARA RELE MINI 5-BLADE ALLEN-BRADLEY Ref: 700-HN121</v>
          </cell>
        </row>
        <row r="7302">
          <cell r="C7302" t="str">
            <v>BAS-8PI.12A</v>
          </cell>
          <cell r="D7302" t="str">
            <v>BASE RELEVO 8 PINES MONTAJE RIEL 12 AMP</v>
          </cell>
        </row>
        <row r="7303">
          <cell r="C7303" t="str">
            <v>BAS-REL.PI6WB-1PS-12</v>
          </cell>
          <cell r="D7303" t="str">
            <v>BASE RELEVO SLIM RAWELT RAWELT Ref: PI6WB-1PS-12/24VDC</v>
          </cell>
        </row>
        <row r="7304">
          <cell r="C7304" t="str">
            <v>BAS-REL.PI6WB-1P</v>
          </cell>
          <cell r="D7304" t="str">
            <v>BASE RELEVO SLIM RAWELT REF: PI6W-1P-115VAC/DC RAWELT Ref: PI6W-1P-115VAC/DC</v>
          </cell>
        </row>
        <row r="7305">
          <cell r="C7305" t="str">
            <v>BAS-TOR.12.24</v>
          </cell>
          <cell r="D7305" t="str">
            <v>BASE TORNILLO 12 - 24 VAC/VDC SCHNEIDER Ref: RSLZVA1</v>
          </cell>
        </row>
        <row r="7306">
          <cell r="C7306" t="str">
            <v>BAT-27-.1000.</v>
          </cell>
          <cell r="D7306" t="str">
            <v>BATERIA 27 - 1000 - 306 X 173 X 225</v>
          </cell>
        </row>
        <row r="7307">
          <cell r="C7307" t="str">
            <v>BLO-CONT-GVAN11</v>
          </cell>
          <cell r="D7307" t="str">
            <v>BLOQUE AUXILIAR DE CONTACTO LATERAL PARA GUARDA MOTOR SCHNEIDER Ref: GVAN11</v>
          </cell>
        </row>
        <row r="7308">
          <cell r="C7308" t="str">
            <v>BLO-CON.1NA.1NC</v>
          </cell>
          <cell r="D7308" t="str">
            <v>BLOQUE CONTACTO AUXILIAR 1NA+1NC</v>
          </cell>
        </row>
        <row r="7309">
          <cell r="C7309" t="str">
            <v>BLO-CON.2NA</v>
          </cell>
          <cell r="D7309" t="str">
            <v>BLOQUE CONTACTO AUXILIAR 2NA + 2NC</v>
          </cell>
        </row>
        <row r="7310">
          <cell r="C7310" t="str">
            <v>BLO-CON.ZEN.L1111.1NA</v>
          </cell>
          <cell r="D7310" t="str">
            <v>BLOQUE CONTACTO REF.ZEN-L1111 1NA</v>
          </cell>
        </row>
        <row r="7311">
          <cell r="C7311" t="str">
            <v>BLO-CON.GVAE20</v>
          </cell>
          <cell r="D7311" t="str">
            <v>BLOQUE DE CONTACTO AUXILIAR FRONTAL - 2 NO SCHNEIDER Ref: GVAE20</v>
          </cell>
        </row>
        <row r="7312">
          <cell r="C7312" t="str">
            <v>BLO-CON.AUX</v>
          </cell>
          <cell r="D7312" t="str">
            <v>BLOQUE DE CONTACTO AUXILIAR. PARA CONTACTORES SIRIUS 3RT/3RH SIEMENS Ref: 3RH1911-1FA22</v>
          </cell>
        </row>
        <row r="7313">
          <cell r="C7313" t="str">
            <v>BLO-CON.1NA</v>
          </cell>
          <cell r="D7313" t="str">
            <v>BLOQUE DE CONTACTOS 1NA SIEMENS Ref: 3SB6400-1AA10-1BA0</v>
          </cell>
        </row>
        <row r="7314">
          <cell r="C7314" t="str">
            <v>BLO-CON.ZB2BE102</v>
          </cell>
          <cell r="D7314" t="str">
            <v>BLOQUE DE CONTACTOS AUX NA REF. ZB2BE102 SCHNEIDER</v>
          </cell>
        </row>
        <row r="7315">
          <cell r="C7315" t="str">
            <v>BLO-CONT-AUX-22</v>
          </cell>
          <cell r="D7315" t="str">
            <v>BLOQUE DE CONTACTOS AUXILIAR 2NA+2NC SCHNEIDER Ref: LADN22</v>
          </cell>
        </row>
        <row r="7316">
          <cell r="C7316" t="str">
            <v>BLO-CON-GVAE11</v>
          </cell>
          <cell r="D7316" t="str">
            <v>BLOQUE DE CONTACTOS AUXILIAR FRONTAL REF. 1NA/1NC SCHNEIDER Ref: GVAE11</v>
          </cell>
        </row>
        <row r="7317">
          <cell r="C7317" t="str">
            <v>BLO-CONT-AUX-11</v>
          </cell>
          <cell r="D7317" t="str">
            <v>BLOQUE DE CONTACTOS LADN11 AUXILIARES SCHNEIDER Ref: LADN11</v>
          </cell>
        </row>
        <row r="7318">
          <cell r="C7318" t="str">
            <v>CON-AUX.APE.26924</v>
          </cell>
          <cell r="D7318" t="str">
            <v>BLOQUE DE CONTACTOS LATERAL AUXILIAR PARA BREAKER IC60N (1NA/1NC) SCHNEIDER Ref: A9A26924</v>
          </cell>
        </row>
        <row r="7319">
          <cell r="C7319" t="str">
            <v>BLO-DIS.4L.7D</v>
          </cell>
          <cell r="D7319" t="str">
            <v>BLOQUE DE DISTRIBUCION DE 4 LINEAS - 7 DERIVACIONES EBC Ref: 36204</v>
          </cell>
        </row>
        <row r="7320">
          <cell r="C7320" t="str">
            <v>BLO-DIS.160</v>
          </cell>
          <cell r="D7320" t="str">
            <v>BLOQUE DE DISTRIBUCION ESCALONADO 160A 4 POLOS, 12 DERIVACIONES ONKA Ref: ONKA2213</v>
          </cell>
        </row>
        <row r="7321">
          <cell r="C7321" t="str">
            <v>BLO-DIS.500V</v>
          </cell>
          <cell r="D7321" t="str">
            <v>BLOQUE DE DISTRIBUCION ESCALONADO 500V 125A 4 POLOS, 15 DERIVACIONES EBC Ref: 36208</v>
          </cell>
        </row>
        <row r="7322">
          <cell r="C7322" t="str">
            <v>BLO-509.4RT</v>
          </cell>
          <cell r="D7322" t="str">
            <v>BLOQUE DE TERMINALES REMOVIBLES. REFERENCIA: 5094-RTB3</v>
          </cell>
        </row>
        <row r="7323">
          <cell r="C7323" t="str">
            <v>BLO-DIS.AWG</v>
          </cell>
          <cell r="D7323" t="str">
            <v>BLOQUE DISTRIBUCION 4 SALIDAS 6AWG 192A/690V REF: 35742 MARCA EBCHQ</v>
          </cell>
        </row>
        <row r="7324">
          <cell r="C7324" t="str">
            <v>BLO-INT.AUX</v>
          </cell>
          <cell r="D7324" t="str">
            <v>BLOQUE INTERRUTOR AUXILIAR SIEMENS Ref: 3RH1911-2GA04</v>
          </cell>
        </row>
        <row r="7325">
          <cell r="C7325" t="str">
            <v>BLO-ROJ.66321</v>
          </cell>
          <cell r="D7325" t="str">
            <v>BLOQUEO ROJO PARA BREAKERS MULTIPOLARES Ref: 66321</v>
          </cell>
        </row>
        <row r="7326">
          <cell r="C7326" t="str">
            <v>BLO-ROJ.65396</v>
          </cell>
          <cell r="D7326" t="str">
            <v>BLOQUEO ROJO PARA BREAKERS Y TOTALIZADORES 120/277 Ref: 65396</v>
          </cell>
        </row>
        <row r="7327">
          <cell r="C7327" t="str">
            <v>BLO-ROJ.65329</v>
          </cell>
          <cell r="D7327" t="str">
            <v>BLOQUEO ROJO PARA BREAKERS Y TOTALIZADORES DE 480/600V CON LENGUETA EXTRA GRANDE Ref: 65329</v>
          </cell>
        </row>
        <row r="7328">
          <cell r="C7328" t="str">
            <v>BLO-ROJ.90844</v>
          </cell>
          <cell r="D7328" t="str">
            <v>BLOQUEO ROJO PARA MINI BREAKERS PIN HACIA ARRIBA Ref: 90844</v>
          </cell>
        </row>
        <row r="7329">
          <cell r="C7329" t="str">
            <v>BOB-440.SCH</v>
          </cell>
          <cell r="D7329" t="str">
            <v>BOBINA 440VAC CONTACTOR 40-65AMP SCHNEIDER</v>
          </cell>
        </row>
        <row r="7330">
          <cell r="C7330" t="str">
            <v>BOB-24V.VACN</v>
          </cell>
          <cell r="D7330" t="str">
            <v>BOBINA MAGNETICA 24 V VACN-N-K11-1-0.5-U4-M</v>
          </cell>
        </row>
        <row r="7331">
          <cell r="C7331" t="str">
            <v>BOB-MAG-110-VAC</v>
          </cell>
          <cell r="D7331" t="str">
            <v>BOBINA MAGNETICA A 110 VAC MIDMAN Ref: P/MVSC220/260/300</v>
          </cell>
        </row>
        <row r="7332">
          <cell r="C7332" t="str">
            <v>BOB-MAG-A24VDC</v>
          </cell>
          <cell r="D7332" t="str">
            <v>BOBINA MAGNETICA A 24V DC</v>
          </cell>
        </row>
        <row r="7333">
          <cell r="C7333" t="str">
            <v>BOM-400W-HAL</v>
          </cell>
          <cell r="D7333" t="str">
            <v>BOMBILLA 400W HALIDE Ref: 928480400097</v>
          </cell>
        </row>
        <row r="7334">
          <cell r="C7334" t="str">
            <v>BOM-150.W.E40</v>
          </cell>
          <cell r="D7334" t="str">
            <v>BOMBILLO 150W BASE E40 SYLVANIA</v>
          </cell>
        </row>
        <row r="7335">
          <cell r="C7335" t="str">
            <v>BOM-2CO.12VDC</v>
          </cell>
          <cell r="D7335" t="str">
            <v>BOMBILLO 2 CONTACTOS - PATAS DESIGUALES - 12VDC</v>
          </cell>
        </row>
        <row r="7336">
          <cell r="C7336" t="str">
            <v>BOM-24V.</v>
          </cell>
          <cell r="D7336" t="str">
            <v>BOMBILLO 24 VOLTIOS R10W MARCA NARVA</v>
          </cell>
        </row>
        <row r="7337">
          <cell r="C7337" t="str">
            <v>BOM-400.</v>
          </cell>
          <cell r="D7337" t="str">
            <v>BOMBILLO 400W TUBULAR METALAR - METAL HALIDE SYLVANIA Ref: P250544-33</v>
          </cell>
        </row>
        <row r="7338">
          <cell r="C7338" t="str">
            <v>BOB-LED.6W</v>
          </cell>
          <cell r="D7338" t="str">
            <v>BOMBILLO 6W LED TOLEDO 15H BLANCO</v>
          </cell>
        </row>
        <row r="7339">
          <cell r="C7339" t="str">
            <v>BOM-9WX.LED.E27</v>
          </cell>
          <cell r="D7339" t="str">
            <v>BOMBILLO 9W LED E27 TOLEDO 6500K SYLVANIA REF: P27621 SYLVANIA Ref: P27621</v>
          </cell>
        </row>
        <row r="7340">
          <cell r="C7340" t="str">
            <v>BOM-AMA.100W</v>
          </cell>
          <cell r="D7340" t="str">
            <v>BOMBILLO AMARILLO 100 WATIOS - 100 A 130 VOLTIOS</v>
          </cell>
        </row>
        <row r="7341">
          <cell r="C7341" t="str">
            <v>BOR-EST.6AW.G</v>
          </cell>
          <cell r="D7341" t="str">
            <v>BORNA ESTAÑADA 6 AWG</v>
          </cell>
        </row>
        <row r="7342">
          <cell r="C7342" t="str">
            <v>BOR-BAS.PLC</v>
          </cell>
          <cell r="D7342" t="str">
            <v>BORNE DE BASE PLC DE 6,2 MM CONTRA CORRIENTES PARASITAS O TENSIONES PARASITAS EN EL LADO DE CONTROL CON CONEXIÓN POR TORNILLO, SIN EQUIPAMIENTO DE RELE O RELE DE ESTADO SOLIDO, PARA MONTAR SOBRE EQUIPO PH.CON REF: PLC-BSC-120UC/21/SO46 PH.CON Ref: PLC-BSC-120UC/21/SO46</v>
          </cell>
        </row>
        <row r="7343">
          <cell r="C7343" t="str">
            <v>BOR-160.AMP</v>
          </cell>
          <cell r="D7343" t="str">
            <v>BORNERA 160 AMP MONOPOLAR BLOQUE DISTRIBUCION Ref: CAB0203</v>
          </cell>
        </row>
        <row r="7344">
          <cell r="C7344" t="str">
            <v>BOR-25A.DOB.NIV</v>
          </cell>
          <cell r="D7344" t="str">
            <v>BORNERA 20 AMPERIOS DOBLE NIVEL ALLEN-BRADLEY REF: 1492-JD3 ALLEN-BRADLEY Ref: 1492-JD3</v>
          </cell>
        </row>
        <row r="7345">
          <cell r="C7345" t="str">
            <v>BOR-CAB.10.TB4 I MS</v>
          </cell>
          <cell r="D7345" t="str">
            <v>BORNERA CABLE 10 ( 4MM2 ) - CONEXION POR TORNILLO PH.CON Ref: TB4 I MS</v>
          </cell>
        </row>
        <row r="7346">
          <cell r="C7346" t="str">
            <v>BOR-CAB.20-12..  REF: TB2,5 I MS  MARCA PHOENIX CO</v>
          </cell>
          <cell r="D7346" t="str">
            <v>BORNERA CABLE 20 - 12 ( 2,5MM2 ) - CONEXION POR TORNILLO PH.CON Ref: TB 2.5 I MS</v>
          </cell>
        </row>
        <row r="7347">
          <cell r="C7347" t="str">
            <v>BOR-CAB.8.</v>
          </cell>
          <cell r="D7347" t="str">
            <v>BORNERA CABLE 8 ( 6MM2 ) - CONEXION POR TORNILLO PH.CON Ref: TB6 I MS</v>
          </cell>
        </row>
        <row r="7348">
          <cell r="C7348" t="str">
            <v>BOR-CON.32A</v>
          </cell>
          <cell r="D7348" t="str">
            <v>BORNERA DE CONEXION 26- 10 AWG 32 AMP 1000V GRIS UT 4</v>
          </cell>
        </row>
        <row r="7349">
          <cell r="C7349" t="str">
            <v>BOR-CON.4PE</v>
          </cell>
          <cell r="D7349" t="str">
            <v>BORNERA DE CONEXION 26- 10 AWG TIERRA VERDE AMARILLO UT 4-PE</v>
          </cell>
        </row>
        <row r="7350">
          <cell r="C7350" t="str">
            <v>BOR-DOB.TB2,5-2L I</v>
          </cell>
          <cell r="D7350" t="str">
            <v>BORNERA DOBLE PISO CABLE, 20 - 12, ( 0,5 MM² - 4 MM² ) CONEXION POR TORNILLO, MONTAJE: NS 35/7,5, NS 35/15, NS 32 PH.CON Ref: TB2,5-2L I</v>
          </cell>
        </row>
        <row r="7351">
          <cell r="C7351" t="str">
            <v>BOR-ENC.12AWG</v>
          </cell>
          <cell r="D7351" t="str">
            <v>BORNERA ENCHUFABLE MACHO/HEMBRA 8 PINES, 5MM, PARA CABLE 28-12AWG</v>
          </cell>
        </row>
        <row r="7352">
          <cell r="C7352" t="str">
            <v>BOR-BAT.1000A</v>
          </cell>
          <cell r="D7352" t="str">
            <v>BORNERA PARA BATERÍA DE CARRO 1000 AMPERIOS</v>
          </cell>
        </row>
        <row r="7353">
          <cell r="C7353" t="str">
            <v>BOR-25AMP</v>
          </cell>
          <cell r="D7353" t="str">
            <v>BORNERA PARA CABLE # 12, 25 AMPERIOS ALLEN-BRADLEY Ref: 1492-J3</v>
          </cell>
        </row>
        <row r="7354">
          <cell r="C7354" t="str">
            <v>BOR-CAB.20.TB4-2L-HESI(5X20) I</v>
          </cell>
          <cell r="D7354" t="str">
            <v>BORNERA PORTAFUSIBLE  CABLE 20 - 12  ( 2,5MM2 ) CONEXION POR TORNILLO Ref: TB4-2L-HESI(5X20) I</v>
          </cell>
        </row>
        <row r="7355">
          <cell r="C7355" t="str">
            <v>BOR-POR.12A</v>
          </cell>
          <cell r="D7355" t="str">
            <v>BORNERA PORTAFUSIBLE 12 AWG 24A 5X20MM CABUR -  COLOR VERDE Y GRIS Ref: SFR4/C230/GR</v>
          </cell>
        </row>
        <row r="7356">
          <cell r="C7356" t="str">
            <v>BOR-POR-15A</v>
          </cell>
          <cell r="D7356" t="str">
            <v>BORNERA PORTAFUSIBLE 15 AMPERIOS ALLEN-BRADLEY Ref: 1492-WFB4</v>
          </cell>
        </row>
        <row r="7357">
          <cell r="C7357" t="str">
            <v>BOR-POR-2A</v>
          </cell>
          <cell r="D7357" t="str">
            <v>BORNERA PORTAFUSIBLE 2 AMPERIOS ALLEN-BRADLEY Ref: 1492-WFB4</v>
          </cell>
        </row>
        <row r="7358">
          <cell r="C7358" t="str">
            <v>BOR-REG.20AX12</v>
          </cell>
          <cell r="D7358" t="str">
            <v>BORNERA TIPO REGLETA 20 AMPERIOS X 12</v>
          </cell>
        </row>
        <row r="7359">
          <cell r="C7359" t="str">
            <v>BOT-PAR.EMER</v>
          </cell>
          <cell r="D7359" t="str">
            <v>BOTON PARADA DE EMERGENCIA REMOTA XALK178</v>
          </cell>
        </row>
        <row r="7360">
          <cell r="C7360" t="str">
            <v>BOT-PAR.EM.22X40</v>
          </cell>
          <cell r="D7360" t="str">
            <v>BOTON PARADA DE EMERGENICA 22MM HONGO 40MM 1 NC+ PROTECTOR PEQUEÑO AUTONICS</v>
          </cell>
        </row>
        <row r="7361">
          <cell r="C7361" t="str">
            <v>BOT-PUL.110V</v>
          </cell>
          <cell r="D7361" t="str">
            <v>BOTON PULSADOR LUMINOSO A 110V COLOR ROJO SCHNEIDER Ref: XB4BW34G5</v>
          </cell>
        </row>
        <row r="7362">
          <cell r="C7362" t="str">
            <v>BOT-PUL.LUM.</v>
          </cell>
          <cell r="D7362" t="str">
            <v>BOTON PULSADOR LUMINOSO A 110V COLOR VERDE SCHNEIDER Ref: XB4BW33G5</v>
          </cell>
        </row>
        <row r="7363">
          <cell r="C7363" t="str">
            <v>BOT-PUL.24V</v>
          </cell>
          <cell r="D7363" t="str">
            <v>BOTON PULSADOR LUMINOSO A 24V COLOR VERDE SCHNEIDER Ref: XB4BW33B5</v>
          </cell>
        </row>
        <row r="7364">
          <cell r="C7364" t="str">
            <v>BRE-BIP.16A</v>
          </cell>
          <cell r="D7364" t="str">
            <v>BREAKER BIPOLAR AUTOMATICO 2 X 16 AMPERIOS SCHNEIDER Ref: A9F74216</v>
          </cell>
        </row>
        <row r="7365">
          <cell r="C7365" t="str">
            <v>BRE-BI-10A-4210</v>
          </cell>
          <cell r="D7365" t="str">
            <v>BREAKER BIPOLAR AUTOMATICO IC60N PARA 10 AMPERIOS SCHNEIDER Ref: A9F74210</v>
          </cell>
        </row>
        <row r="7366">
          <cell r="C7366" t="str">
            <v>BRE-BIP-20AMP</v>
          </cell>
          <cell r="D7366" t="str">
            <v>BREAKER BIPOLAR AUTOMÁTICO IC60N PARA 20 AMPERIOS (220/440V-20/6 KA) SCHNEIDER Ref: A9F74220</v>
          </cell>
        </row>
        <row r="7367">
          <cell r="C7367" t="str">
            <v>BRE-BI-20A-4220</v>
          </cell>
          <cell r="D7367" t="str">
            <v>BREAKER BIPOLAR AUTOMATICO IC60N PARA 20 AMPERIOS SCHNEIDER Ref: A9F74220</v>
          </cell>
        </row>
        <row r="7368">
          <cell r="C7368" t="str">
            <v>BRE-BIP-6AMP</v>
          </cell>
          <cell r="D7368" t="str">
            <v>BREAKER BIPOLAR AUTOMÁTICO IC60N PARA 6 AMPERIOS (220/440V-20/6 KA) SCHNEIDER Ref: A9F74206</v>
          </cell>
        </row>
        <row r="7369">
          <cell r="C7369" t="str">
            <v>BRE-BIP.10A</v>
          </cell>
          <cell r="D7369" t="str">
            <v>BREAKER BIPOLAR PARA 10 AMPERIOS - 220 V EZ K60N SCHNEIDER Ref: EZ9F56210</v>
          </cell>
        </row>
        <row r="7370">
          <cell r="C7370" t="str">
            <v>BRE-BIP-2A-220V</v>
          </cell>
          <cell r="D7370" t="str">
            <v>BREAKER BIPOLAR PARA 2 AMPERIOS - 220 V SCHNEIDER Ref: A9F74202</v>
          </cell>
        </row>
        <row r="7371">
          <cell r="C7371" t="str">
            <v>BRE-BIP-4-A</v>
          </cell>
          <cell r="D7371" t="str">
            <v>BREAKER BIPOLAR PARA 4 AMPERIOS SCHNEIDER Ref: A9F74204  CS 30323 F-92506</v>
          </cell>
        </row>
        <row r="7372">
          <cell r="C7372" t="str">
            <v>BRE-4AM.25A</v>
          </cell>
          <cell r="D7372" t="str">
            <v>BREAKER DIFERENCIAL 4 X 25A 230/400 VOLTIOS</v>
          </cell>
        </row>
        <row r="7373">
          <cell r="C7373" t="str">
            <v>BRE-4AM.63A</v>
          </cell>
          <cell r="D7373" t="str">
            <v>BREAKER DIFERENCIAL 4 X 63A 230/400 VOLTIOS</v>
          </cell>
        </row>
        <row r="7374">
          <cell r="C7374" t="str">
            <v>BRE-EAS.LV510305</v>
          </cell>
          <cell r="D7374" t="str">
            <v>BREAKER EASYPACK CVS TMD63 (44-63A, 40 KA /220V ) SCHNEIDER Ref: A9F74163</v>
          </cell>
        </row>
        <row r="7375">
          <cell r="C7375" t="str">
            <v>BRE-EAS.CVS.TMD80</v>
          </cell>
          <cell r="D7375" t="str">
            <v>BREAKER EASYPACK CVS TMD80 (56-80A, 40 KA/220V) SCHNEIDER Ref: LV510306</v>
          </cell>
        </row>
        <row r="7376">
          <cell r="C7376" t="str">
            <v>BRE-MON.1X2</v>
          </cell>
          <cell r="D7376" t="str">
            <v>BREAKER MONOFASICO AUTOMATICO 1 X 2 C60-H DC SCHNEIDER Ref: A9N61502</v>
          </cell>
        </row>
        <row r="7377">
          <cell r="C7377" t="str">
            <v>BRE-MON.1X25</v>
          </cell>
          <cell r="D7377" t="str">
            <v>BREAKER MONOFASICO AUTOMATICO 1 X 25 C60-H DC SCHNEIDER Ref: A9N61513</v>
          </cell>
        </row>
        <row r="7378">
          <cell r="C7378" t="str">
            <v>BRE-MON.1X32</v>
          </cell>
          <cell r="D7378" t="str">
            <v>BREAKER MONOFASICO AUTOMATICO 1 X 32 C60-H DC SCHNEIDER Ref: A9N61515</v>
          </cell>
        </row>
        <row r="7379">
          <cell r="C7379" t="str">
            <v>BRE-MON.C60.N</v>
          </cell>
          <cell r="D7379" t="str">
            <v>BREAKER MONOFASICO AUTOMATICO 1 X 32 C60-N SCHNEIDER Ref: A9F74132</v>
          </cell>
        </row>
        <row r="7380">
          <cell r="C7380" t="str">
            <v>BRE-MO-10A-4110</v>
          </cell>
          <cell r="D7380" t="str">
            <v>BREAKER MONOFASICO AUTOMATICO IC60N PARA 10 AMPERIOS SCHNEIDER Ref: A9F74110</v>
          </cell>
        </row>
        <row r="7381">
          <cell r="C7381" t="str">
            <v>BRE-MON-9F74116</v>
          </cell>
          <cell r="D7381" t="str">
            <v>BREAKER MONOFASICO AUTOMATICO IC60N PARA 16 AMPERIOS SCHNEIDER Ref: A9F74116</v>
          </cell>
        </row>
        <row r="7382">
          <cell r="C7382" t="str">
            <v>BRE-MO-2-74102</v>
          </cell>
          <cell r="D7382" t="str">
            <v>BREAKER MONOFASICO AUTOMATICO IC60N PARA 2 AMPERIOS SCHNEIDER REF: A9F74102 SCHNEIDER Ref: A9F74102</v>
          </cell>
        </row>
        <row r="7383">
          <cell r="C7383" t="str">
            <v>BRE-MON.3A</v>
          </cell>
          <cell r="D7383" t="str">
            <v>BREAKER MONOFASICO AUTOMATICO IC60N PARA 3 AMPERIOS SCHNEIDER Ref: A9F74103</v>
          </cell>
        </row>
        <row r="7384">
          <cell r="C7384" t="str">
            <v>BRE-MON.4A</v>
          </cell>
          <cell r="D7384" t="str">
            <v>BREAKER MONOFASICO AUTOMATICO IC60N PARA 4 AMPERIOS SCHNEIDER REF: A9F74104 SCHNEIDER Ref: A9F74104</v>
          </cell>
        </row>
        <row r="7385">
          <cell r="C7385" t="str">
            <v>BRE-MO-6-74106</v>
          </cell>
          <cell r="D7385" t="str">
            <v>BREAKER MONOFASICO AUTOMATICO IC60N PARA 6 AMPERIOS SCHNEIDER Ref: A9F74106</v>
          </cell>
        </row>
        <row r="7386">
          <cell r="C7386" t="str">
            <v>BRE-MON.4AM</v>
          </cell>
          <cell r="D7386" t="str">
            <v>BREAKER MONOFASICO AUTOMATICO PARA 4 AMPERIOS SIEMENS Ref: 5SL4104-7RC</v>
          </cell>
        </row>
        <row r="7387">
          <cell r="C7387" t="str">
            <v>BRE-MON-100A-24</v>
          </cell>
          <cell r="D7387" t="str">
            <v>BREAKER MONOFASICO PARA 100 AMPERIOS - 24 V - DC</v>
          </cell>
        </row>
        <row r="7388">
          <cell r="C7388" t="str">
            <v>BRE-MON.15A</v>
          </cell>
          <cell r="D7388" t="str">
            <v>BREAKER MONOFASICO PARA 15 AMPERIOS</v>
          </cell>
        </row>
        <row r="7389">
          <cell r="C7389" t="str">
            <v>BRE-MON-20A-24V</v>
          </cell>
          <cell r="D7389" t="str">
            <v>BREAKER MONOFASICO PARA 20 AMPERIOS - 24 V ALLEN-BRADLEY Ref: 1489-D1C200</v>
          </cell>
        </row>
        <row r="7390">
          <cell r="C7390" t="str">
            <v>BRE-MON-3A-110V</v>
          </cell>
          <cell r="D7390" t="str">
            <v>BREAKER MONOFASICO PARA 3 AMPERIOS - 110 V</v>
          </cell>
        </row>
        <row r="7391">
          <cell r="C7391" t="str">
            <v>BRE-MON.6AM</v>
          </cell>
          <cell r="D7391" t="str">
            <v>BREAKER MONOFASICO PARA 8 AMPERIOS</v>
          </cell>
        </row>
        <row r="7392">
          <cell r="C7392" t="str">
            <v>BRE-MON-MER-10A</v>
          </cell>
          <cell r="D7392" t="str">
            <v>BREAKER MONOPOLAR AUTOMÁTICO IC60N PARA 10 AMPERIOS - 120 V-20 KA SCHNEIDER Ref: A9F74110</v>
          </cell>
        </row>
        <row r="7393">
          <cell r="C7393" t="str">
            <v>BRE-MON-IC6-412</v>
          </cell>
          <cell r="D7393" t="str">
            <v>BREAKER MONOPOLAR AUTOMÁTICO IC60N PARA 20 AMPERIOS - 120 V-20 KA SCHNEIDER Ref: A9F74120</v>
          </cell>
        </row>
        <row r="7394">
          <cell r="C7394" t="str">
            <v>BRE-MON.63.</v>
          </cell>
          <cell r="D7394" t="str">
            <v>BREAKER MONOPOLAR AUTOMATICO IC60N PARA 63 AMPERIOS SCHNEIDER Ref: A9F74163</v>
          </cell>
        </row>
        <row r="7395">
          <cell r="C7395" t="str">
            <v>BRE-MON.20A</v>
          </cell>
          <cell r="D7395" t="str">
            <v>BREAKER MONOPOLAR ENCHIFABLE 20 AMPERIOS</v>
          </cell>
        </row>
        <row r="7396">
          <cell r="C7396" t="str">
            <v>BRE-TOT.EAS</v>
          </cell>
          <cell r="D7396" t="str">
            <v>BREAKER TOTALIZADOR TRIPOLAR EASYPACT CVS 25KA TMD 3P 112-160 AMPERIOS SCHNEIDER REF: EASYPACT CVS LV516303 SCHNEIDER Ref: EASYPACT CVS LV516303</v>
          </cell>
        </row>
        <row r="7397">
          <cell r="C7397" t="str">
            <v>BRE-TOT.100A</v>
          </cell>
          <cell r="D7397" t="str">
            <v>BREAKER TOTALIZADOR TRIPOLAR PARA 100 AMPERIOS SCHNEIDER REF: EZC100N3100 SCHNEIDER Ref: EZC100N3100</v>
          </cell>
        </row>
        <row r="7398">
          <cell r="C7398" t="str">
            <v>BRE-140.200</v>
          </cell>
          <cell r="D7398" t="str">
            <v>BREAKER TOTALIZADOR TRIPOLAR REGULABLE DE 140 A 200 AMPERIOS SCHNEIDER</v>
          </cell>
        </row>
        <row r="7399">
          <cell r="C7399" t="str">
            <v>BRE-25A.</v>
          </cell>
          <cell r="D7399" t="str">
            <v>BREAKER TRIFASICO PARA 25 AMPERIOS RIEL C60N SCHNEIDER Ref: A9F74325</v>
          </cell>
        </row>
        <row r="7400">
          <cell r="C7400" t="str">
            <v>BRE-TRI.63-80A</v>
          </cell>
          <cell r="D7400" t="str">
            <v>BREAKER TRIFASICO PARA 63 - 80 AMPERIOS SIEMENS Ref: 3VT1708-2DM36-00AA0</v>
          </cell>
        </row>
        <row r="7401">
          <cell r="C7401" t="str">
            <v>BRE-TRI-6-A</v>
          </cell>
          <cell r="D7401" t="str">
            <v>BREAKER TRIPOLAR  AUTOMATICO IC60N PARA 6 AMPERIOS  (220/440-20/6 KA) SCHNEIDER Ref: A9F74306</v>
          </cell>
        </row>
        <row r="7402">
          <cell r="C7402" t="str">
            <v>BRE-TRI-C60N-16</v>
          </cell>
          <cell r="D7402" t="str">
            <v>BREAKER TRIPOLAR AUTOMATICO C60N SCHNEIDER Ref: A9F74316</v>
          </cell>
        </row>
        <row r="7403">
          <cell r="C7403" t="str">
            <v>BRE-TRI.2A</v>
          </cell>
          <cell r="D7403" t="str">
            <v>BREAKER TRIPOLAR AUTOMÁTICO I60N PARA 2 AMPERIOS SCHNEIDER Ref: A9F7420</v>
          </cell>
        </row>
        <row r="7404">
          <cell r="C7404" t="str">
            <v>BRE-TRI.100A</v>
          </cell>
          <cell r="D7404" t="str">
            <v>BREAKER TRIPOLAR AUTOMATICO IC60N PARA 100 AMPERIOS (220/440V-20/6KA) SCHNEIDER</v>
          </cell>
        </row>
        <row r="7405">
          <cell r="C7405" t="str">
            <v>BRE-TRI-125A</v>
          </cell>
          <cell r="D7405" t="str">
            <v>BREAKER TRIPOLAR AUTOMATICO IC60N PARA 125 AMPERIOS (220/440V-20/6KA) SCHNEIDER Ref: LV516303</v>
          </cell>
        </row>
        <row r="7406">
          <cell r="C7406" t="str">
            <v>BRE-TRI-IC60</v>
          </cell>
          <cell r="D7406" t="str">
            <v>BREAKER TRIPOLAR AUTOMÁTICO IC60N PARA 25 AMPERIOS (6KA/440V-20 KA/220 V) SCHNEIDER REF: A9F79325 SCHNEIDER Ref: A9F79325</v>
          </cell>
        </row>
        <row r="7407">
          <cell r="C7407" t="str">
            <v>BRE-TRI-IC6-436</v>
          </cell>
          <cell r="D7407" t="str">
            <v>BREAKER TRIPOLAR AUTOMATICO IC60N PARA 63 AMPERIOS (220/440V-20/6 KA) SCHNEIDER Ref: A9F74363</v>
          </cell>
        </row>
        <row r="7408">
          <cell r="C7408" t="str">
            <v>BRE-TRI.100</v>
          </cell>
          <cell r="D7408" t="str">
            <v>BREAKER TRIPOLAR NSX100F 64-80A SCHNEIDER Ref: LV429631</v>
          </cell>
        </row>
        <row r="7409">
          <cell r="C7409" t="str">
            <v>BRE-TRI.NSX100H</v>
          </cell>
          <cell r="D7409" t="str">
            <v>BREAKER TRIPOLAR NSX100H TMD100D SCHNEIDER Ref: LV429670</v>
          </cell>
        </row>
        <row r="7410">
          <cell r="C7410" t="str">
            <v>BRE-TRI.TMD80D</v>
          </cell>
          <cell r="D7410" t="str">
            <v>BREAKER TRIPOLAR NSX100H TMD80D SCHNEIDER Ref: LV429671</v>
          </cell>
        </row>
        <row r="7411">
          <cell r="C7411" t="str">
            <v>BRE-TRI.TMD125D</v>
          </cell>
          <cell r="D7411" t="str">
            <v>BREAKER TRIPOLAR NSX160H TMD125D SCHNEIDER Ref: LV430671</v>
          </cell>
        </row>
        <row r="7412">
          <cell r="C7412" t="str">
            <v>BRE-TRI.MA150</v>
          </cell>
          <cell r="D7412" t="str">
            <v>BREAKER TRIPOLAR NSX250N MA150 SCHNEIDER Ref: LV431753</v>
          </cell>
        </row>
        <row r="7413">
          <cell r="C7413" t="str">
            <v>BRE-TRI.MA220</v>
          </cell>
          <cell r="D7413" t="str">
            <v>BREAKER TRIPOLAR NSX250N MA220 SCHNEIDER Ref: LV431752</v>
          </cell>
        </row>
        <row r="7414">
          <cell r="C7414" t="str">
            <v>BRE-TRI.MIC.2.3</v>
          </cell>
          <cell r="D7414" t="str">
            <v>BREAKER TRIPOLAR NSX400H MICROLOGIC 2.3 400A Ref: LV432695</v>
          </cell>
        </row>
        <row r="7415">
          <cell r="C7415" t="str">
            <v>BRE-TRI.MIC.2.3.630A</v>
          </cell>
          <cell r="D7415" t="str">
            <v>BREAKER TRIPOLAR NSX400H MICROLOGIC 2.3 630A Ref: LV432895</v>
          </cell>
        </row>
        <row r="7416">
          <cell r="C7416" t="str">
            <v>BRE-TRI.MIC.1.3</v>
          </cell>
          <cell r="D7416" t="str">
            <v>BREAKER TRIPOLAR NSX400N MICROLOGIC 1.3-MA 320A SCHNEIDER Ref: LV432749</v>
          </cell>
        </row>
        <row r="7417">
          <cell r="C7417" t="str">
            <v>BRE-TR-10A-4310</v>
          </cell>
          <cell r="D7417" t="str">
            <v>BREAKER TRIPOLAR PARA 10 AMPERIOS SCHNEIDER Ref: A9F74310</v>
          </cell>
        </row>
        <row r="7418">
          <cell r="C7418" t="str">
            <v>BRE-TRI.20AMP</v>
          </cell>
          <cell r="D7418" t="str">
            <v>BREAKER TRIPOLAR PARA 20 AMPERIOS SCHNEIDER Ref: A9F74320</v>
          </cell>
        </row>
        <row r="7419">
          <cell r="C7419" t="str">
            <v>BRE-TRI.25A</v>
          </cell>
          <cell r="D7419" t="str">
            <v>BREAKER TRIPOLAR PARA 25 AMPERIOS SCHNEIDER</v>
          </cell>
        </row>
        <row r="7420">
          <cell r="C7420" t="str">
            <v>BRE-TRI.32A</v>
          </cell>
          <cell r="D7420" t="str">
            <v>BREAKER TRIPOLAR PARA 32 AMPERIOS SCHNEIDER Ref: A9F74332</v>
          </cell>
        </row>
        <row r="7421">
          <cell r="C7421" t="str">
            <v>BRE-TRI.40A</v>
          </cell>
          <cell r="D7421" t="str">
            <v>BREAKER TRIPOLAR PARA 40 AMPERIOS SCHNEIDER</v>
          </cell>
        </row>
        <row r="7422">
          <cell r="C7422" t="str">
            <v>BUZ-70M.</v>
          </cell>
          <cell r="D7422" t="str">
            <v>BUZZER Ø 70 MM A 110 VAC Ref: 17884/JD702-F0210B111</v>
          </cell>
        </row>
        <row r="7423">
          <cell r="C7423" t="str">
            <v>CAB-PLA.ZCKD15</v>
          </cell>
          <cell r="D7423" t="str">
            <v>CABEZA CON PALANCA Y ROLDANA PLASTICO SCHNEIDER</v>
          </cell>
        </row>
        <row r="7424">
          <cell r="C7424" t="str">
            <v>CAB-ACI.LOV</v>
          </cell>
          <cell r="D7424" t="str">
            <v>CABEZA DE ACCIONAMIENTO PALANCA CON ROLDANA PLASTICA MARCA LOVATO REF: KXAE1</v>
          </cell>
        </row>
        <row r="7425">
          <cell r="C7425" t="str">
            <v>CAB-4X4.ENC</v>
          </cell>
          <cell r="D7425" t="str">
            <v>CABLE 4 X 4 AWG ENCAUCHETADO</v>
          </cell>
        </row>
        <row r="7426">
          <cell r="C7426" t="str">
            <v>CAB-90C.18AU</v>
          </cell>
          <cell r="D7426" t="str">
            <v>CABLE CU INSTRUMENTACION PLTC/ITC 90°C 6 X 18 +18AWG 600V</v>
          </cell>
        </row>
        <row r="7427">
          <cell r="C7427" t="str">
            <v>CAD-POR-2500</v>
          </cell>
          <cell r="D7427" t="str">
            <v>CADENA PORTACABLES SERIE 2500 Ref: 2500.05.100.0</v>
          </cell>
        </row>
        <row r="7428">
          <cell r="C7428" t="str">
            <v>CAJ-20X.20X15</v>
          </cell>
          <cell r="D7428" t="str">
            <v>CAJA 20 X 20 X 15 CHAPA PLASTICA Ref: C20X20X15</v>
          </cell>
        </row>
        <row r="7429">
          <cell r="C7429" t="str">
            <v>CAJ-22X.17X9</v>
          </cell>
          <cell r="D7429" t="str">
            <v>CAJA 22 CMS X 17 CMS X 9 CMS DERIVACION BL DEXSON Ref: DXN502DG</v>
          </cell>
        </row>
        <row r="7430">
          <cell r="C7430" t="str">
            <v>CAJ-CUA.5H2400</v>
          </cell>
          <cell r="D7430" t="str">
            <v>CAJA 2400 CUADRADA METALICA 4" X 4" 5 HUECOS 3/4" 1SUP-1INF-1IZQ-1DER-1FON</v>
          </cell>
        </row>
        <row r="7431">
          <cell r="C7431" t="str">
            <v>CAJ-8PU.</v>
          </cell>
          <cell r="D7431" t="str">
            <v>CAJA 8 PULSADOR DE MANDO COLGANTE SCHNEIDER REF: XACA871 SCHNEIDER Ref: XACA871</v>
          </cell>
        </row>
        <row r="7432">
          <cell r="C7432" t="str">
            <v>CAJ-ADA.TAR</v>
          </cell>
          <cell r="D7432" t="str">
            <v>CAJA ADAPTADORA DE TARJETAS DE COMUNICACION SCHNEIDER REF: VW3A3600 SCHNEIDER Ref: VW3A3600</v>
          </cell>
        </row>
        <row r="7433">
          <cell r="C7433" t="str">
            <v>CAJ-CUA.ENS</v>
          </cell>
          <cell r="D7433" t="str">
            <v>CAJA CUADRADA 1 HUECO PARA ENSAMBLE EBC Ref: 25891</v>
          </cell>
        </row>
        <row r="7434">
          <cell r="C7434" t="str">
            <v>CAJ-CUA-3/4-RAD</v>
          </cell>
          <cell r="D7434" t="str">
            <v>CAJA CUADRADA 3/4" Ref: 487</v>
          </cell>
        </row>
        <row r="7435">
          <cell r="C7435" t="str">
            <v>CAJ-CUA-PVC</v>
          </cell>
          <cell r="D7435" t="str">
            <v>CAJA CUADRADA EN PVC PARA TOMA 110 V</v>
          </cell>
        </row>
        <row r="7436">
          <cell r="C7436" t="str">
            <v>CAJ-CUA.MET3/4</v>
          </cell>
          <cell r="D7436" t="str">
            <v>CAJA CUADRADA METALICA TIPO INTERPERIE 3 ENTRADAS Ø 3/4 RAWELT Ref: TGB75-3 3ENT3/4</v>
          </cell>
        </row>
        <row r="7437">
          <cell r="C7437" t="str">
            <v>CAJ-CON.</v>
          </cell>
          <cell r="D7437" t="str">
            <v>CAJA DE CONEXIONES 110 / 220V</v>
          </cell>
        </row>
        <row r="7438">
          <cell r="C7438" t="str">
            <v>CAJ-RET.025</v>
          </cell>
          <cell r="D7438" t="str">
            <v>CAJA DE SOBREPONER N7 DE DIMENSIONES INTERNAS 60X50X25 EN FUNDICION DE ALUMINIO CERTIFICADA RETIE REF:S7-CE605025</v>
          </cell>
        </row>
        <row r="7439">
          <cell r="C7439" t="str">
            <v>CAJ-10X.10T</v>
          </cell>
          <cell r="D7439" t="str">
            <v>CAJA METALICA 10 X 10 CON TAPA</v>
          </cell>
        </row>
        <row r="7440">
          <cell r="C7440" t="str">
            <v>CAJ-MET.20X20X10</v>
          </cell>
          <cell r="D7440" t="str">
            <v>CAJA METALICA 20 CMS X 20 CMS X 10 CMS</v>
          </cell>
        </row>
        <row r="7441">
          <cell r="C7441" t="str">
            <v>CAJ-MET.1CT</v>
          </cell>
          <cell r="D7441" t="str">
            <v>CAJA METALICA RECTANGULAR 1" CON TAPA</v>
          </cell>
        </row>
        <row r="7442">
          <cell r="C7442" t="str">
            <v>CAJ-MET.1/2</v>
          </cell>
          <cell r="D7442" t="str">
            <v>CAJA METALICA RECTANGULAR 1/2</v>
          </cell>
        </row>
        <row r="7443">
          <cell r="C7443" t="str">
            <v>CAJ-MET.3/4</v>
          </cell>
          <cell r="D7443" t="str">
            <v>CAJA METALICA RECTANGULAR 3/4 RAWELT Ref: RR-0475</v>
          </cell>
        </row>
        <row r="7444">
          <cell r="C7444" t="str">
            <v>CAJ-NEM-5V4</v>
          </cell>
          <cell r="D7444" t="str">
            <v>CAJA NEMA RCA3 5V - 4</v>
          </cell>
        </row>
        <row r="7445">
          <cell r="C7445" t="str">
            <v>CAJ-NEM-8V-6</v>
          </cell>
          <cell r="D7445" t="str">
            <v>CAJA NEMA RCA3 8V - 6 VALVULAS GOYEN</v>
          </cell>
        </row>
        <row r="7446">
          <cell r="C7446" t="str">
            <v>CAJ-MET-15X15X1</v>
          </cell>
          <cell r="D7446" t="str">
            <v>CAJA PASO 15 X 15 X 10 CHAPA PLASTICA</v>
          </cell>
        </row>
        <row r="7447">
          <cell r="C7447" t="str">
            <v>CAJ-15X20X10</v>
          </cell>
          <cell r="D7447" t="str">
            <v>CAJA PASO 15 X 20 X 10 CHAPA PLASTICA</v>
          </cell>
        </row>
        <row r="7448">
          <cell r="C7448" t="str">
            <v>CAJ-20X25X10</v>
          </cell>
          <cell r="D7448" t="str">
            <v>CAJA PASO 20 X 25 X 10 CHAPA PLASTICA</v>
          </cell>
        </row>
        <row r="7449">
          <cell r="C7449" t="str">
            <v>CAJ-PLA-145X18X</v>
          </cell>
          <cell r="D7449" t="str">
            <v>CAJA PLASTICA 14 X 18 X 80 MM</v>
          </cell>
        </row>
        <row r="7450">
          <cell r="C7450" t="str">
            <v>CAJ-PLA-155X110</v>
          </cell>
          <cell r="D7450" t="str">
            <v>CAJA PLASTICA 155 X 110 X 74 MM</v>
          </cell>
        </row>
        <row r="7451">
          <cell r="C7451" t="str">
            <v>CAJ-PLA-22X17X8</v>
          </cell>
          <cell r="D7451" t="str">
            <v>CAJA PLASTICA 22 CM X 17 CM X 8 CM IP-55 LEGRAND Ref: 035960</v>
          </cell>
        </row>
        <row r="7452">
          <cell r="C7452" t="str">
            <v>CAJ-PLA.DER</v>
          </cell>
          <cell r="D7452" t="str">
            <v>CAJA PLASTICA PARA DERIVACION 180 MM X 140 MM X 80 MM SCHNEIDER Ref: DXN501DG</v>
          </cell>
        </row>
        <row r="7453">
          <cell r="C7453" t="str">
            <v>CAJ-PLA.40</v>
          </cell>
          <cell r="D7453" t="str">
            <v>CAJA PLASTICA PARA TOMA DOBLE 40 MM PARA SOBREPONER - COLOR BLANCO DEXSON Ref: DXN5011S</v>
          </cell>
        </row>
        <row r="7454">
          <cell r="C7454" t="str">
            <v>CAJ-PVC-TOM</v>
          </cell>
          <cell r="D7454" t="str">
            <v>CAJA RECTANGULAR EN PVC PARA TOMA</v>
          </cell>
        </row>
        <row r="7455">
          <cell r="C7455" t="str">
            <v>CAJ-RED.3/4</v>
          </cell>
          <cell r="D7455" t="str">
            <v>CAJA REDONDA 3/4 5 HUECOS RAWELT</v>
          </cell>
        </row>
        <row r="7456">
          <cell r="C7456" t="str">
            <v>CAJ-ROS.100</v>
          </cell>
          <cell r="D7456" t="str">
            <v>CAJA REDONDA GUA FT CON TAPA ROSCADA N7 EN ALUMINIO CON HASTA 4 ACCESOS NPT DE 1'  REF:S7-GUAFT100</v>
          </cell>
        </row>
        <row r="7457">
          <cell r="C7457" t="str">
            <v>CAJ-ROS.075</v>
          </cell>
          <cell r="D7457" t="str">
            <v>CAJA REDONDA GUA FT CON TAPA ROSCADA N7 EN ALUMINIO CON HASTA 4 ACCESOS NPT DE 3/4' REF:S7-GUAFT075</v>
          </cell>
        </row>
        <row r="7458">
          <cell r="C7458" t="str">
            <v>CAJ-RED.150</v>
          </cell>
          <cell r="D7458" t="str">
            <v>CAJA REDONDA GUA L CON TAPA ROSCADA N7 EN ALUMINIO CON 2 ACCESOS NPT DE 1 1/2' CERTIF RETIE Y UL REF:S7-GUAL150</v>
          </cell>
        </row>
        <row r="7459">
          <cell r="C7459" t="str">
            <v>CAJ-RED.125</v>
          </cell>
          <cell r="D7459" t="str">
            <v>CAJA REDONDA GUA L CON TAPA ROSCADA N7 EN ALUMINIO CON 2 ACCESOS NPT DE 1 1/4' CERTIF RETIE Y UL REF:S7-GUAL125</v>
          </cell>
        </row>
        <row r="7460">
          <cell r="C7460" t="str">
            <v>CAJ-RED.100</v>
          </cell>
          <cell r="D7460" t="str">
            <v>CAJA REDONDA GUA L CON TAPA ROSCADA N7 EN ALUMINIO CON 2 ACCESOS NPT DE 1' CERTIF RETIE Y UL REF:S7-GUAL100</v>
          </cell>
        </row>
        <row r="7461">
          <cell r="C7461" t="str">
            <v>CAJ-RED.200</v>
          </cell>
          <cell r="D7461" t="str">
            <v>CAJA REDONDA GUA L CON TAPA ROSCADA N7 EN ALUMINIO CON 2 ACCESOS NPT DE 2' CERTIF RETIE Y UL REF:S7-GUAL200</v>
          </cell>
        </row>
        <row r="7462">
          <cell r="C7462" t="str">
            <v>CAJ-RED.075</v>
          </cell>
          <cell r="D7462" t="str">
            <v>CAJA REDONDA GUA L CON TAPA ROSCADA N7 EN ALUMINIO CON 2 ACCESOS NPT DE 3/4' CERTIF RETIE Y UL REF:S7-GUAL075</v>
          </cell>
        </row>
        <row r="7463">
          <cell r="C7463" t="str">
            <v>CAJ-RED.3AC</v>
          </cell>
          <cell r="D7463" t="str">
            <v>CAJA REDONDA GUA T CON TAPA ROSCADA N7 EN ALUMINIO CON 3 ACCESOS NPT DE 1 1/2' CERTIF RETIE Y UL REF:S7-GUAT150</v>
          </cell>
        </row>
        <row r="7464">
          <cell r="C7464" t="str">
            <v>CAJ-REN.125</v>
          </cell>
          <cell r="D7464" t="str">
            <v>CAJA REDONDA GUA T CON TAPA ROSCADA N7 EN ALUMINIO CON 3 ACCESOS NPT DE 1 1/4' CERTIF RETIE Y UL  REF:S7-GUAT125</v>
          </cell>
        </row>
        <row r="7465">
          <cell r="C7465" t="str">
            <v>CAJ-RED.GUA</v>
          </cell>
          <cell r="D7465" t="str">
            <v>CAJA REDONDA GUA T CON TAPA ROSCADA N7 EN ALUMINIO CON 3 ACCESOS NPT DE 2' CERTIF RETIE Y UL  REF:S7-GUAT200</v>
          </cell>
        </row>
        <row r="7466">
          <cell r="C7466" t="str">
            <v>CAN-100.45D</v>
          </cell>
          <cell r="D7466" t="str">
            <v>CANALETA 100X45 BL DEXSON DEXSON DEXSON</v>
          </cell>
        </row>
        <row r="7467">
          <cell r="C7467" t="str">
            <v>CAN-40M.25M</v>
          </cell>
          <cell r="D7467" t="str">
            <v>CANALETA 40MM X25 MM C/ADHESIVO S/DIVISION BL DEXSON DEXSON</v>
          </cell>
        </row>
        <row r="7468">
          <cell r="C7468" t="str">
            <v>CAN-MET.BLA</v>
          </cell>
          <cell r="D7468" t="str">
            <v>CANALETA METALICA BLANCA 12X 5 C/DIVI 2.40 METROS</v>
          </cell>
        </row>
        <row r="7469">
          <cell r="C7469" t="str">
            <v>CAN-PLA.13X7</v>
          </cell>
          <cell r="D7469" t="str">
            <v>CANALETA PLASTICA 13 MM X 7 MM CON ADHESIVO</v>
          </cell>
        </row>
        <row r="7470">
          <cell r="C7470" t="str">
            <v>CAN-20M.12</v>
          </cell>
          <cell r="D7470" t="str">
            <v>CANALETA PLASTICA 20 MM X 12 MM CON ADHESIVO DEXSON Ref: DXN10051</v>
          </cell>
        </row>
        <row r="7471">
          <cell r="C7471" t="str">
            <v>CAN-PLA.25X25.</v>
          </cell>
          <cell r="D7471" t="str">
            <v>CANALETA PLASTICA 25 MM X 25 MM CON ADHESIVO DEXSON Ref: DXN10091</v>
          </cell>
        </row>
        <row r="7472">
          <cell r="C7472" t="str">
            <v>CAN-32X.12</v>
          </cell>
          <cell r="D7472" t="str">
            <v>CANALETA PLASTICA 32 MM X 12 MM CON ADHESIVO DEXSON Ref: DXN10111</v>
          </cell>
        </row>
        <row r="7473">
          <cell r="C7473" t="str">
            <v>CAN-PLA.40X40</v>
          </cell>
          <cell r="D7473" t="str">
            <v>CANALETA PLASTICA 40 MM X 40 MM</v>
          </cell>
        </row>
        <row r="7474">
          <cell r="C7474" t="str">
            <v>CAN-25X25MM-PLA</v>
          </cell>
          <cell r="D7474" t="str">
            <v>CANALETA PLASTICA RANURADA 25 MM X 25 MM SCHNEIDER Ref: DXN10032</v>
          </cell>
        </row>
        <row r="7475">
          <cell r="C7475" t="str">
            <v>CAN-40X40MM-RAN</v>
          </cell>
          <cell r="D7475" t="str">
            <v>CANALETA PLASTICA RANURADA 40 MM X 40 MM SCHNEIDER Ref: DXN10062</v>
          </cell>
        </row>
        <row r="7476">
          <cell r="C7476" t="str">
            <v>CAN-60X80MM-RAN</v>
          </cell>
          <cell r="D7476" t="str">
            <v>CANALETA PLASTICA RANURADA 60 MM X 80 MM Ref: IO21</v>
          </cell>
        </row>
        <row r="7477">
          <cell r="C7477" t="str">
            <v>CAN-120X60-RAN</v>
          </cell>
          <cell r="D7477" t="str">
            <v>CANALETA PLASTICA RANURADA CON TAPA 120 MM X 60 MM</v>
          </cell>
        </row>
        <row r="7478">
          <cell r="C7478" t="str">
            <v>CAN-40X.25</v>
          </cell>
          <cell r="D7478" t="str">
            <v>CANALETA PLASTICA RANURADA CON TAPA 25 MM X 40 MM CON ADHESIVO</v>
          </cell>
        </row>
        <row r="7479">
          <cell r="C7479" t="str">
            <v>CAN-40X60MM-PLA</v>
          </cell>
          <cell r="D7479" t="str">
            <v>CANALETA PLASTICA RANURADA CON TAPA 40 X 60 M</v>
          </cell>
        </row>
        <row r="7480">
          <cell r="C7480" t="str">
            <v>CAN-PLA.606X60</v>
          </cell>
          <cell r="D7480" t="str">
            <v>CANALETA PLASTICA RANURADA CON TAPA 60 MM X 60MM DEXSON Ref: DXN10092</v>
          </cell>
        </row>
        <row r="7481">
          <cell r="C7481" t="str">
            <v>CAN-PLA.60X60</v>
          </cell>
          <cell r="D7481" t="str">
            <v>CANALETA PLASTICA RANURADA CON TAPA 80 MM X 60MM DEXSON Ref: DXN10112</v>
          </cell>
        </row>
        <row r="7482">
          <cell r="C7482" t="str">
            <v>CAN-80X80MM-RAN</v>
          </cell>
          <cell r="D7482" t="str">
            <v>CANALETA PLASTICA RANURADA CON TAPA 80 MM X 80 MM</v>
          </cell>
        </row>
        <row r="7483">
          <cell r="C7483" t="str">
            <v>CAP-ROS.IMC 1 1/4</v>
          </cell>
          <cell r="D7483" t="str">
            <v>CAPACETE ROSCADO EN ALUMINIO TUBERIA IMC 1 1/4"</v>
          </cell>
        </row>
        <row r="7484">
          <cell r="C7484" t="str">
            <v>CAP-10M.250V</v>
          </cell>
          <cell r="D7484" t="str">
            <v>CAPACITOR 10 MICROFARADIOS - 250 VOLTIOS</v>
          </cell>
        </row>
        <row r="7485">
          <cell r="C7485" t="str">
            <v>CAP-50V.2200MF</v>
          </cell>
          <cell r="D7485" t="str">
            <v>CAPACITOR 2200 MICROFARADIOS - 50 VOLTIOS</v>
          </cell>
        </row>
        <row r="7486">
          <cell r="C7486" t="str">
            <v>CAP-35M.440</v>
          </cell>
          <cell r="D7486" t="str">
            <v>CAPACITOR 35 MICROFARADIOS - 440 VOLTIOS</v>
          </cell>
        </row>
        <row r="7487">
          <cell r="C7487" t="str">
            <v>CAP-35M.25E</v>
          </cell>
          <cell r="D7487" t="str">
            <v>CAPACITOR 35 MICROFARADIOS + 25 EM</v>
          </cell>
        </row>
        <row r="7488">
          <cell r="C7488" t="str">
            <v>CAP-ARR.130</v>
          </cell>
          <cell r="D7488" t="str">
            <v>CAPACITOR ARRANQUE 130-156 220</v>
          </cell>
        </row>
        <row r="7489">
          <cell r="C7489" t="str">
            <v>CAR-PIL.9V</v>
          </cell>
          <cell r="D7489" t="str">
            <v>CARGADOR PARA PILA DE 9 VOLTIOS - CON 2 PILAS</v>
          </cell>
        </row>
        <row r="7490">
          <cell r="C7490" t="str">
            <v>CAR-PIL.2AA</v>
          </cell>
          <cell r="D7490" t="str">
            <v>CARGADOR PARA PILA RECARGABLE AA PARA 4 PUESTOS</v>
          </cell>
        </row>
        <row r="7491">
          <cell r="C7491" t="str">
            <v>CAR-PIL.</v>
          </cell>
          <cell r="D7491" t="str">
            <v>CARGADOR PARA PILA RECARGABLE TRIPLE A</v>
          </cell>
        </row>
        <row r="7492">
          <cell r="C7492" t="str">
            <v>CEL-MED.TEN</v>
          </cell>
          <cell r="D7492" t="str">
            <v>CELDA DIRECT CONNECT PANEL 17.5 KV, 31.5 KA, BARRAS 1250A, DETECTOR DE VOLTAJE CAPACITIVO TIP WEGA 1.2,CLASIFICACION AFLR Y CELDA PROTECCION BREAKER 17.5 KV, 25 KA, BREAKER EN VACÍO 630 A CON MECANISMO DE OPERACIÓN MANUAL O MOTORIZADO, BARRAJE 1250A</v>
          </cell>
        </row>
        <row r="7493">
          <cell r="C7493" t="str">
            <v>CON-480.254</v>
          </cell>
          <cell r="D7493" t="str">
            <v>CENTRO DE CONTROL DE MOTORES 480VAC, 800A, 60HZ, 3F+T CCM-EC-254D</v>
          </cell>
        </row>
        <row r="7494">
          <cell r="C7494" t="str">
            <v>CIN-ZAC.1051016</v>
          </cell>
          <cell r="D7494" t="str">
            <v>CINTA ZACK ROTULADA  (# 1-10) PARA BORNERA PH.CON Ref: ZB 6,LGS:FORTL.ZAHLEN - 1051016</v>
          </cell>
        </row>
        <row r="7495">
          <cell r="C7495" t="str">
            <v>CIN-ZAC.ZB 6,LGS:FORT</v>
          </cell>
          <cell r="D7495" t="str">
            <v>CINTA ZACK ROTULADA  (# 11-20) PARA BORNERA PH.CON Ref: ZB 6,LGS:FORTL.ZAHLEN - 1051016</v>
          </cell>
        </row>
        <row r="7496">
          <cell r="C7496" t="str">
            <v>CLA-TRI-50A250V</v>
          </cell>
          <cell r="D7496" t="str">
            <v>CLAVIJA  CAUCHO TRIFILAR 50 AMPERIOS 250 V CODELCA Ref: C-007</v>
          </cell>
        </row>
        <row r="7497">
          <cell r="C7497" t="str">
            <v>CLA-15A.</v>
          </cell>
          <cell r="D7497" t="str">
            <v>CLAVIJA 15 AMPERIOS 125 VOLTIOS CON POLO A TIERRA REF. 515-PV LEVINTON</v>
          </cell>
        </row>
        <row r="7498">
          <cell r="C7498" t="str">
            <v>CLA-440.4X16.AZUL</v>
          </cell>
          <cell r="D7498" t="str">
            <v>CLAVIJA 4 X 16 AMPERIOS 220V IP44 AZUL</v>
          </cell>
        </row>
        <row r="7499">
          <cell r="C7499" t="str">
            <v>CLA-416.220.</v>
          </cell>
          <cell r="D7499" t="str">
            <v>CLAVIJA 4 X 16 AMPERIOS 220V IP44 ROJA</v>
          </cell>
        </row>
        <row r="7500">
          <cell r="C7500" t="str">
            <v>CLA-440.4X16</v>
          </cell>
          <cell r="D7500" t="str">
            <v>CLAVIJA 4 X 16 AMPERIOS 440V IP44 ROJA</v>
          </cell>
        </row>
        <row r="7501">
          <cell r="C7501" t="str">
            <v>CLA-32A.4</v>
          </cell>
          <cell r="D7501" t="str">
            <v>CLAVIJA 4 X 32 AMPERIOS - 230V IP55 AZUL VCP Ref: CLA32/024-9</v>
          </cell>
        </row>
        <row r="7502">
          <cell r="C7502" t="str">
            <v>CLA-AER-125A380</v>
          </cell>
          <cell r="D7502" t="str">
            <v>CLAVIJA AEREA 125 AMPERIOS, 380-415V, 3P+N+T IP 67 Ref: 81395</v>
          </cell>
        </row>
        <row r="7503">
          <cell r="C7503" t="str">
            <v>CLA-5X1.25A</v>
          </cell>
          <cell r="D7503" t="str">
            <v>CLAVIJA AEREA 125 AMPERIOS, 440V, 3P+N+T IP 67 VCP REF: CLA125/0455-6 VCP Ref: CLA125/0455-6</v>
          </cell>
        </row>
        <row r="7504">
          <cell r="C7504" t="str">
            <v>CLA-AER.4X63.ROJA</v>
          </cell>
          <cell r="D7504" t="str">
            <v>CLAVIJA AEREA 4 X 63 AMPERIOS A 440V IP67 ROJA VCP VCP Ref: CLA63/034-6</v>
          </cell>
        </row>
        <row r="7505">
          <cell r="C7505" t="str">
            <v>CLA-CAU.110.MACHO</v>
          </cell>
          <cell r="D7505" t="str">
            <v>CLAVIJA CAUCHO CON TERMINAL DE POLO A TIERRA 15 AMPERIOS CODELCA Ref: C-003</v>
          </cell>
        </row>
        <row r="7506">
          <cell r="C7506" t="str">
            <v>CLA-CAU-110W</v>
          </cell>
          <cell r="D7506" t="str">
            <v>CLAVIJA DE CAUCHO 110 V CODELCA Ref: C-002</v>
          </cell>
        </row>
        <row r="7507">
          <cell r="C7507" t="str">
            <v>CLA-SEG.20A</v>
          </cell>
          <cell r="D7507" t="str">
            <v>CLAVIJA DE SEGURIDAD 20A 250V - COLOR AMARILLO CODELCA Ref: C-024</v>
          </cell>
        </row>
        <row r="7508">
          <cell r="C7508" t="str">
            <v>CLA-IND.15A</v>
          </cell>
          <cell r="D7508" t="str">
            <v>CLAVIJA INDUSTRIAL DE CAUCHO COD.15A CODELCA Ref: 08TEPC002</v>
          </cell>
        </row>
        <row r="7509">
          <cell r="C7509" t="str">
            <v>COD-PVC-1/2</v>
          </cell>
          <cell r="D7509" t="str">
            <v>CODO EN PVC Ø 1/2</v>
          </cell>
        </row>
        <row r="7510">
          <cell r="C7510" t="str">
            <v>COL-ANI.GSK-4704/140/KL/SO</v>
          </cell>
          <cell r="D7510" t="str">
            <v>COLUMNA DE ANILLOS (SLIPRING COLUMN)  - MARCA CAVOTEC REF: TIPO GSK-4704/140/KL/SO Ref: TIPO GSK-4704/140/KL/SO</v>
          </cell>
        </row>
        <row r="7511">
          <cell r="C7511" t="str">
            <v>CON-600.120</v>
          </cell>
          <cell r="D7511" t="str">
            <v>CONDENSADOR 1020 / 600V</v>
          </cell>
        </row>
        <row r="7512">
          <cell r="C7512" t="str">
            <v>CON-45M.330</v>
          </cell>
          <cell r="D7512" t="str">
            <v>CONDENSADOR 45MFD 330V DISP Ref: 33345001QP</v>
          </cell>
        </row>
        <row r="7513">
          <cell r="C7513" t="str">
            <v>CON-COD.M12.1668247</v>
          </cell>
          <cell r="D7513" t="str">
            <v>CONECTOR CODO M12 - 4 PINES -  LONGITUD 5M . PH.CON REF: 1668247 PH.CON REF: 1668247 PH.CON Ref: 1668247</v>
          </cell>
        </row>
        <row r="7514">
          <cell r="C7514" t="str">
            <v>CON-HEM.5PIN</v>
          </cell>
          <cell r="D7514" t="str">
            <v>CONECTOR HEMBRA METALICO 5 PINES REDONDO AEREO Ref: CN126A</v>
          </cell>
        </row>
        <row r="7515">
          <cell r="C7515" t="str">
            <v>CON-JAC.RJ45</v>
          </cell>
          <cell r="D7515" t="str">
            <v>CONECTOR JACK RJ45 CAT 6 Ref: BLDG 264</v>
          </cell>
        </row>
        <row r="7516">
          <cell r="C7516" t="str">
            <v>CON-MAC.5PIN</v>
          </cell>
          <cell r="D7516" t="str">
            <v>CONECTOR MACHO METALICO 5 PINES REDONDO PARA CHASIS Ref: CN126</v>
          </cell>
        </row>
        <row r="7517">
          <cell r="C7517" t="str">
            <v>CON-PAC.2T</v>
          </cell>
          <cell r="D7517" t="str">
            <v>CONECTOR PACHA DE 2 TERMINALES</v>
          </cell>
        </row>
        <row r="7518">
          <cell r="C7518" t="str">
            <v>CON-32E.</v>
          </cell>
          <cell r="D7518" t="str">
            <v>CONECTOR PARA 16 ENTRADAS Y SALIDAS DIGITALES HE10/LIBRE 3M P/TM3 SCHNEIDER Ref: TWDFCW30K</v>
          </cell>
        </row>
        <row r="7519">
          <cell r="C7519" t="str">
            <v>CON-ADP.9V</v>
          </cell>
          <cell r="D7519" t="str">
            <v>CONECTOR PARA ADAPTADOR 9V</v>
          </cell>
        </row>
        <row r="7520">
          <cell r="C7520" t="str">
            <v>CON-TER.SPL-10</v>
          </cell>
          <cell r="D7520" t="str">
            <v>CONECTOR PARA TERMOMETRIA  REF. SPL-10 - MARCA ROLFES BOONE</v>
          </cell>
        </row>
        <row r="7521">
          <cell r="C7521" t="str">
            <v>CON-AUX.29450</v>
          </cell>
          <cell r="D7521" t="str">
            <v>CONTACTO AUXILIAR OF/SD/SDE/SDV (NS80) SCHNEIDER Ref: 29450</v>
          </cell>
        </row>
        <row r="7522">
          <cell r="C7522" t="str">
            <v>CON-24V.3P.124</v>
          </cell>
          <cell r="D7522" t="str">
            <v>CONTACTOR 24- 60 VOLTIOS CORRIENTE DC - 3 POLOS - 12 AMPERIOS SCHNEIDER Ref: LC1D12BNE</v>
          </cell>
        </row>
        <row r="7523">
          <cell r="C7523" t="str">
            <v>CON-60V.3P.9A</v>
          </cell>
          <cell r="D7523" t="str">
            <v>CONTACTOR 24- 60 VOLTIOS CORRIENTE DC - 3 POLOS - 9 AMPERIOS SCHNEIDER Ref: LC1D09BNE</v>
          </cell>
        </row>
        <row r="7524">
          <cell r="C7524" t="str">
            <v>CON-25A.220</v>
          </cell>
          <cell r="D7524" t="str">
            <v>CONTACTOR 25 AMPERIOS, BOBINA 220 V SIEMENS REF: 3RT2026-1AN20 SIEMENS Ref: 3RT2026-1AN20</v>
          </cell>
        </row>
        <row r="7525">
          <cell r="C7525" t="str">
            <v>CON-9AM.220</v>
          </cell>
          <cell r="D7525" t="str">
            <v>CONTACTOR 9AMP AC3 SCHNEIDER BOBINA 220V</v>
          </cell>
        </row>
        <row r="7526">
          <cell r="C7526" t="str">
            <v>COT-50A.</v>
          </cell>
          <cell r="D7526" t="str">
            <v>CONTACTOR PARA 50 AMPERIOS AC3 EVERLINK SCHNEIDER Ref: LC1D50AM7</v>
          </cell>
        </row>
        <row r="7527">
          <cell r="C7527" t="str">
            <v>CON-TRI.15HP.40A</v>
          </cell>
          <cell r="D7527" t="str">
            <v>CONTACTOR TRIPOLAR 15 HP 40 AMPERIOS 220 V SCHNEIDER Ref: LC1-D40AM7</v>
          </cell>
        </row>
        <row r="7528">
          <cell r="C7528" t="str">
            <v>CON-TRI.110</v>
          </cell>
          <cell r="D7528" t="str">
            <v>CONTACTOR TRIPOLAR 25 AMP AC3 110V - REF: LC1D25F7</v>
          </cell>
        </row>
        <row r="7529">
          <cell r="C7529" t="str">
            <v>CON-TRI.9A.440V</v>
          </cell>
          <cell r="D7529" t="str">
            <v>CONTACTOR TRIPOLAR 9 AMP HP 440 V BOBINA 110 V 1NA+1NC SCHNEIDER Ref: LC1D09F7</v>
          </cell>
        </row>
        <row r="7530">
          <cell r="C7530" t="str">
            <v>CON-TEM.4D.48X48</v>
          </cell>
          <cell r="D7530" t="str">
            <v>CONTADOR / TEMPORIZADOR 4 DIGITOS 48 X 48 AUTONICS Ref: CT4S-1P4</v>
          </cell>
        </row>
        <row r="7531">
          <cell r="C7531" t="str">
            <v>CON-R48.X48</v>
          </cell>
          <cell r="D7531" t="str">
            <v>CONTADOR / TEMPORIZADOR 6 DIG 1P RELE 48X48 100-240VAC AUTONICS REF: CT6S-1P4 AUTONICS Ref: CT6S-1P4</v>
          </cell>
        </row>
        <row r="7532">
          <cell r="C7532" t="str">
            <v>CON-REG.VOL</v>
          </cell>
          <cell r="D7532" t="str">
            <v>CONVERTIDOR DE AC-DC, 110V, 220V A 5V, 2A, REGULADOR DE VOLTAJE BUCK, MODULO DE FUENTE DE ALIMENTACION CONMUTADA DE BAJA ONDULACION</v>
          </cell>
        </row>
        <row r="7533">
          <cell r="C7533" t="str">
            <v>COR-MET.LT1.1/2</v>
          </cell>
          <cell r="D7533" t="str">
            <v>CORAZA METALICA FLEXIBLE LT Ø 1 1/2"</v>
          </cell>
        </row>
        <row r="7534">
          <cell r="C7534" t="str">
            <v>COR-MET.LT.3</v>
          </cell>
          <cell r="D7534" t="str">
            <v>CORAZA METALICA FLEXIBLE LT Ø 3"</v>
          </cell>
        </row>
        <row r="7535">
          <cell r="C7535" t="str">
            <v>COR-1</v>
          </cell>
          <cell r="D7535" t="str">
            <v>CORAZA METALICA FLEXIBLE Ø 1"</v>
          </cell>
        </row>
        <row r="7536">
          <cell r="C7536" t="str">
            <v>COR-1/2</v>
          </cell>
          <cell r="D7536" t="str">
            <v>CORAZA METALICA FLEXIBLE Ø 1/2</v>
          </cell>
        </row>
        <row r="7537">
          <cell r="C7537" t="str">
            <v>COR-NYL.1/2</v>
          </cell>
          <cell r="D7537" t="str">
            <v>CORAZA NYLON 1/2" NEGRA</v>
          </cell>
        </row>
        <row r="7538">
          <cell r="C7538" t="str">
            <v>COR-NYL.3/8</v>
          </cell>
          <cell r="D7538" t="str">
            <v>CORAZA NYLON 3/8" NEGRA</v>
          </cell>
        </row>
        <row r="7539">
          <cell r="C7539" t="str">
            <v>CUE-1NA.1NC</v>
          </cell>
          <cell r="D7539" t="str">
            <v>CUERPO FINAL DE CARRERA METALICO (1NA+1NC) MARCA LOVATO REF: KXCNS11 (SIN CABEZA)</v>
          </cell>
        </row>
        <row r="7540">
          <cell r="C7540" t="str">
            <v>CUR-CON.90.1 1/4</v>
          </cell>
          <cell r="D7540" t="str">
            <v>CURVA 90º CONDUIT IMC Ø 1 1/4"</v>
          </cell>
        </row>
        <row r="7541">
          <cell r="C7541" t="str">
            <v>CUR-CON.90.1</v>
          </cell>
          <cell r="D7541" t="str">
            <v>CURVA 90º CONDUIT IMC Ø 1"</v>
          </cell>
        </row>
        <row r="7542">
          <cell r="C7542" t="str">
            <v>CUR-CON.3/4.91048</v>
          </cell>
          <cell r="D7542" t="str">
            <v>CURVA CONDUIT EN PVC LISA TIPO PESADO Ø 3/4 Ref: 91048</v>
          </cell>
        </row>
        <row r="7543">
          <cell r="C7543" t="str">
            <v>CUR-HOR.90X0.08X0.30</v>
          </cell>
          <cell r="D7543" t="str">
            <v>CURVA HORIZONTAL A 90 0.08M X 0.30M</v>
          </cell>
        </row>
        <row r="7544">
          <cell r="C7544" t="str">
            <v>CUR-EMT.1PU</v>
          </cell>
          <cell r="D7544" t="str">
            <v>CURVA/CODO TUBO EMT Ø 1"</v>
          </cell>
        </row>
        <row r="7545">
          <cell r="C7545" t="str">
            <v>DES-104.353</v>
          </cell>
          <cell r="D7545" t="str">
            <v>DESCANSO ANTIDESLIZANTE 1040 X 3530 HR</v>
          </cell>
        </row>
        <row r="7546">
          <cell r="C7546" t="str">
            <v>DET-FOT.XUK0ARCTL2</v>
          </cell>
          <cell r="D7546" t="str">
            <v>DETECTOR FOTOELECTRICO 24 - 240V REF: XUK0ARCTL2 Ref: XUK0ARCTL2</v>
          </cell>
        </row>
        <row r="7547">
          <cell r="C7547" t="str">
            <v>DPS-TVS4HWA50X</v>
          </cell>
          <cell r="D7547" t="str">
            <v>DISPOSITIVO HWA 408Y/270VCA 3F 4H 50KA 200 KA SCHNEIDER Ref: TVS4HWA</v>
          </cell>
        </row>
        <row r="7548">
          <cell r="C7548" t="str">
            <v>DPS-A9L165666</v>
          </cell>
          <cell r="D7548" t="str">
            <v>DISPOSITIVO PARA SOBRETENSIONES - CARTUCHO EXTERIOR 1P 40KA REF: A9L40100 Ref: A9L40100</v>
          </cell>
        </row>
        <row r="7549">
          <cell r="C7549" t="str">
            <v>DIS-INT.24V</v>
          </cell>
          <cell r="D7549" t="str">
            <v>DISYUNTOR INTERRUPTOR DE 24 V CC PARA CAMION, LINEA DE 150A</v>
          </cell>
        </row>
        <row r="7550">
          <cell r="C7550" t="str">
            <v>ECO-6SA.1022</v>
          </cell>
          <cell r="D7550" t="str">
            <v>ECONOMIZADOR 6 SALIDAS HABILITADAS A 110 VAC REF. SLF-1006</v>
          </cell>
        </row>
        <row r="7551">
          <cell r="C7551" t="str">
            <v>ELE-NIV.38-1B</v>
          </cell>
          <cell r="D7551" t="str">
            <v>ELECTRODO DE NIVEL TIPO WARRICK REF. 3B-1B</v>
          </cell>
        </row>
        <row r="7552">
          <cell r="C7552" t="str">
            <v>ELE-ROS.M4</v>
          </cell>
          <cell r="D7552" t="str">
            <v>ELECTRODO LONG 500MM ROSCA M4 ACERO REF.072.500</v>
          </cell>
        </row>
        <row r="7553">
          <cell r="C7553" t="str">
            <v>ENT-3/4. EMT</v>
          </cell>
          <cell r="D7553" t="str">
            <v>ENTRADA 3/4 EMT GALVANIZADO</v>
          </cell>
        </row>
        <row r="7554">
          <cell r="C7554" t="str">
            <v>ESC-FIJ.XUZA51</v>
          </cell>
          <cell r="D7554" t="str">
            <v>ESCUADRA FIJACION OSIRIS XUK REF.  XUZA51</v>
          </cell>
        </row>
        <row r="7555">
          <cell r="C7555" t="str">
            <v>ESP-CAB-1/2</v>
          </cell>
          <cell r="D7555" t="str">
            <v>ESPIRAL PARA CABLE Ø 1/2"</v>
          </cell>
        </row>
        <row r="7556">
          <cell r="C7556" t="str">
            <v>ESP-CAB-1/4</v>
          </cell>
          <cell r="D7556" t="str">
            <v>ESPIRAL PARA CABLE Ø 1/4"</v>
          </cell>
        </row>
        <row r="7557">
          <cell r="C7557" t="str">
            <v>ESP-CAB-3/4</v>
          </cell>
          <cell r="D7557" t="str">
            <v>ESPIRAL PARA CABLE Ø 3/4"</v>
          </cell>
        </row>
        <row r="7558">
          <cell r="C7558" t="str">
            <v>EST-PER.075</v>
          </cell>
          <cell r="D7558" t="str">
            <v>ESTACION PARADA DE EMERGENCIA N7 CON 1 PERFORACION DE 3/4' MARCA SOLDEXEL CERTIFICADA RETIE REF:S7-1PH1075</v>
          </cell>
        </row>
        <row r="7559">
          <cell r="C7559" t="str">
            <v>ETH-SWI.5TX</v>
          </cell>
          <cell r="D7559" t="str">
            <v>ETH SWITCH NO ADMIN. 5TX SCHNEIDER Ref: TCSESU053FN0</v>
          </cell>
        </row>
        <row r="7560">
          <cell r="C7560" t="str">
            <v>EXT-CAB.SOL.# 1/0 325 AMP</v>
          </cell>
          <cell r="D7560" t="str">
            <v>EXTENSION CABLE SOLDADOR # 1/0 325 AMPERIOS X 30 METROS CON PINZA Y TERMINAL</v>
          </cell>
        </row>
        <row r="7561">
          <cell r="C7561" t="str">
            <v>EXT-110.5"</v>
          </cell>
          <cell r="D7561" t="str">
            <v>EXTRACTOR AXIAL DE 5" - 110V - 120 X 120 X 38 EBC Ref: 33520</v>
          </cell>
        </row>
        <row r="7562">
          <cell r="C7562" t="str">
            <v>EXT-110.6"</v>
          </cell>
          <cell r="D7562" t="str">
            <v>EXTRACTOR AXIAL DE 6" - 110V/220 VAC EBC Ref: 33553</v>
          </cell>
        </row>
        <row r="7563">
          <cell r="C7563" t="str">
            <v>EXT-6"X.110</v>
          </cell>
          <cell r="D7563" t="str">
            <v>EXTRACTOR DE 6" A 110V REF. 33550 EBC</v>
          </cell>
        </row>
        <row r="7564">
          <cell r="C7564" t="str">
            <v>EXT-AIR.33680</v>
          </cell>
          <cell r="D7564" t="str">
            <v>EXTRACTOR DE AIRE 148.5 X 148.5 100-125VAC SK 3238.110</v>
          </cell>
        </row>
        <row r="7565">
          <cell r="C7565" t="str">
            <v>EXT-AIR.13RE3237110</v>
          </cell>
          <cell r="D7565" t="str">
            <v>EXTRACTOR DE AIRE 25M3 115V 116.5X116 MARCA RITTAL Ref: 13RE3237110</v>
          </cell>
        </row>
        <row r="7566">
          <cell r="C7566" t="str">
            <v>EXT-MON.14"X110V</v>
          </cell>
          <cell r="D7566" t="str">
            <v>EXTRACTOR MONOFASICCO DE 14" - 110V</v>
          </cell>
        </row>
        <row r="7567">
          <cell r="C7567" t="str">
            <v>EXT-MON.20"X220V</v>
          </cell>
          <cell r="D7567" t="str">
            <v>EXTRACTOR MONOFASICCO DE 20" - 220V</v>
          </cell>
        </row>
        <row r="7568">
          <cell r="C7568" t="str">
            <v>EXT-MON.16P</v>
          </cell>
          <cell r="D7568" t="str">
            <v>EXTRACTOR MONOFASICO DE 16" - 110V ASPA PLASTICA</v>
          </cell>
        </row>
        <row r="7569">
          <cell r="C7569" t="str">
            <v>EXT-16".220V</v>
          </cell>
          <cell r="D7569" t="str">
            <v>EXTRACTOR TRIFASICO DE 16" - 220V</v>
          </cell>
        </row>
        <row r="7570">
          <cell r="C7570" t="str">
            <v>EXT-TRI.20P</v>
          </cell>
          <cell r="D7570" t="str">
            <v>EXTRACTOR TRIFASICO DE 20" - 220V</v>
          </cell>
        </row>
        <row r="7571">
          <cell r="C7571" t="str">
            <v>EXT-TRI.24"</v>
          </cell>
          <cell r="D7571" t="str">
            <v>EXTRACTOR TRIFASICO DE 24" - 220V - 440V</v>
          </cell>
        </row>
        <row r="7572">
          <cell r="C7572" t="str">
            <v>FIJ-TUB.3</v>
          </cell>
          <cell r="D7572" t="str">
            <v>FIJADOR PARA TUBO 3" REF: AA3 Ref: AA3</v>
          </cell>
        </row>
        <row r="7573">
          <cell r="C7573" t="str">
            <v>FIJADOR-11/2</v>
          </cell>
          <cell r="D7573" t="str">
            <v>FIJADOR PARA TUBO Ø 1 1/2"</v>
          </cell>
        </row>
        <row r="7574">
          <cell r="C7574" t="str">
            <v>FIJADOR-3/4</v>
          </cell>
          <cell r="D7574" t="str">
            <v>FIJADOR PARA TUBO Ø 3/4"</v>
          </cell>
        </row>
        <row r="7575">
          <cell r="C7575" t="str">
            <v>FIL-116.5X116.5</v>
          </cell>
          <cell r="D7575" t="str">
            <v>FILTRO 116.5 MM X 116.5 MM MARCA RITTAL Ref: 13RE3237200</v>
          </cell>
        </row>
        <row r="7576">
          <cell r="C7576" t="str">
            <v>FIL-SAL.ST.SK 3238.200,</v>
          </cell>
          <cell r="D7576" t="str">
            <v>FILTRO DE SALIDA ESTANDAR  148.5 MMX 148,5 MM - MARCA RITTAL Ref: SK 3238.200,</v>
          </cell>
        </row>
        <row r="7577">
          <cell r="C7577" t="str">
            <v>FIL-ELE.330.50/60</v>
          </cell>
          <cell r="D7577" t="str">
            <v>FILTRO ELECTROLITO 330 VAC - 50/60HZ - 10 MICROFARADIOS</v>
          </cell>
        </row>
        <row r="7578">
          <cell r="C7578" t="str">
            <v>FIN-CAR.SL2</v>
          </cell>
          <cell r="D7578" t="str">
            <v>FINAL DE CARRERA TIPO CRUCETA REF SNBP -27-SL2- NC</v>
          </cell>
        </row>
        <row r="7579">
          <cell r="C7579" t="str">
            <v>FOT-100.0W.120.220V</v>
          </cell>
          <cell r="D7579" t="str">
            <v>FOTOCELDA 1000W 120/220V</v>
          </cell>
        </row>
        <row r="7580">
          <cell r="C7580" t="str">
            <v>FRE-BOR-BTU</v>
          </cell>
          <cell r="D7580" t="str">
            <v>FRENO PARA BORNERA REF. BTU CAB CAB</v>
          </cell>
        </row>
        <row r="7581">
          <cell r="C7581" t="str">
            <v>FRE-BOR.E/TB</v>
          </cell>
          <cell r="D7581" t="str">
            <v>FRENO PARA BORNERA REF. E/TB PH.CON</v>
          </cell>
        </row>
        <row r="7582">
          <cell r="C7582" t="str">
            <v>FUE-10A.24VDC</v>
          </cell>
          <cell r="D7582" t="str">
            <v>FUENTE 24 VDC - 10 AMPERIOS - MARCA MEAN WELL Ref: DRP24024</v>
          </cell>
        </row>
        <row r="7583">
          <cell r="C7583" t="str">
            <v>FUE-NDR.240-24</v>
          </cell>
          <cell r="D7583" t="str">
            <v>FUENTE AC/DC MEAN WELL - 100/240VAC - 24VDC 10A - REF: NDR-240-24</v>
          </cell>
        </row>
        <row r="7584">
          <cell r="C7584" t="str">
            <v>FUE-CON.10A</v>
          </cell>
          <cell r="D7584" t="str">
            <v>FUENTE CONMUTADA DE 10 AMPERIOS  24 VDC 250W</v>
          </cell>
        </row>
        <row r="7585">
          <cell r="C7585" t="str">
            <v>FUE-CON.5A</v>
          </cell>
          <cell r="D7585" t="str">
            <v>FUENTE CONMUTADA DE 5 AMPERIOS  24 VDC 120W SCHNEIDER Ref: ABLS1A24050</v>
          </cell>
        </row>
        <row r="7586">
          <cell r="C7586" t="str">
            <v>FUE-CON.24V</v>
          </cell>
          <cell r="D7586" t="str">
            <v>FUENTE CONMUTADA SW PARA MONTAJE EN RIEL DIN 90-264V / 24VDC-1A-25W MARCA EBCHQ REF:43020</v>
          </cell>
        </row>
        <row r="7587">
          <cell r="C7587" t="str">
            <v>FUE-12V.2.5A.30W</v>
          </cell>
          <cell r="D7587" t="str">
            <v>FUENTE DE 12VDC - 2.5 AMPERIOS - 30 WATIOS - CON RIEL DIN INP 110/220V AC</v>
          </cell>
        </row>
        <row r="7588">
          <cell r="C7588" t="str">
            <v>FUE-12V.3.5A.40W</v>
          </cell>
          <cell r="D7588" t="str">
            <v>FUENTE DE 12VDC - 3.5 AMPERIOS - 40 WATIOS - CON RIEL DIN INP 110/220V AC</v>
          </cell>
        </row>
        <row r="7589">
          <cell r="C7589" t="str">
            <v>FUE-24V.2.5A.60W</v>
          </cell>
          <cell r="D7589" t="str">
            <v>FUENTE DE 24VDC - 2.5 AMPERIOS - 60 WATIOS - CON RIEL DIN INP 110/220V AC</v>
          </cell>
        </row>
        <row r="7590">
          <cell r="C7590" t="str">
            <v>FUE-5AM.24VDC</v>
          </cell>
          <cell r="D7590" t="str">
            <v>FUENTE DE 5 AMPERIOS 24 VDC 100W SCHNEIDER Ref: ABLS1A24050</v>
          </cell>
        </row>
        <row r="7591">
          <cell r="C7591" t="str">
            <v>FUN-ALI.60W</v>
          </cell>
          <cell r="D7591" t="str">
            <v>FUENTE DE ALIMENTACION 24VDC 2.5 AMP 85/264VAC UNO-PS/1AC/24DC/ 60W</v>
          </cell>
        </row>
        <row r="7592">
          <cell r="C7592" t="str">
            <v>FUE-REG.6.1/2X1.5</v>
          </cell>
          <cell r="D7592" t="str">
            <v>FUENTE REGULADA DE 6/12 VDC 1.5 AMPERIOS</v>
          </cell>
        </row>
        <row r="7593">
          <cell r="C7593" t="str">
            <v>FUE-24V.25W</v>
          </cell>
          <cell r="D7593" t="str">
            <v>FUENTE SW 24VDC/25W RIEL 90 - 264V</v>
          </cell>
        </row>
        <row r="7594">
          <cell r="C7594" t="str">
            <v>FUN-TER.25</v>
          </cell>
          <cell r="D7594" t="str">
            <v>FUNDA TERMOENCOGIBLE 25 MM</v>
          </cell>
        </row>
        <row r="7595">
          <cell r="C7595" t="str">
            <v>FUN-TER.3MM</v>
          </cell>
          <cell r="D7595" t="str">
            <v>FUNDA TERMOENCOGIBLE 4 MM</v>
          </cell>
        </row>
        <row r="7596">
          <cell r="C7596" t="str">
            <v>FUS-AUT.20A</v>
          </cell>
          <cell r="D7596" t="str">
            <v>FUSIBLE AUTOMOTRIZ 20 AMPERIOS REF. FUSVEH20A</v>
          </cell>
        </row>
        <row r="7597">
          <cell r="C7597" t="str">
            <v>FUS-AUT.FUSVEH3A</v>
          </cell>
          <cell r="D7597" t="str">
            <v>FUSIBLE AUTOMOTRIZ 3 AMPERIOS REF. FUSVEH3A</v>
          </cell>
        </row>
        <row r="7598">
          <cell r="C7598" t="str">
            <v>FUS-AUT.30A</v>
          </cell>
          <cell r="D7598" t="str">
            <v>FUSIBLE AUTOMOTRIZ 30 AMPERIOS REF. FUSVEH30</v>
          </cell>
        </row>
        <row r="7599">
          <cell r="C7599" t="str">
            <v>FUS-AUT.5A</v>
          </cell>
          <cell r="D7599" t="str">
            <v>FUSIBLE AUTOMOTRIZ 5 AMPERIOS REF. FUSVEH5A</v>
          </cell>
        </row>
        <row r="7600">
          <cell r="C7600" t="str">
            <v>FUS-ACC.315A.690V</v>
          </cell>
          <cell r="D7600" t="str">
            <v>FUSIBLE DE ACCIÓN RÁPIDA BUSSMAN 315A 690V -  MARCA: BUSSMAN Ref: 170M1322</v>
          </cell>
        </row>
        <row r="7601">
          <cell r="C7601" t="str">
            <v>FUS-CRI.5X20X0.10</v>
          </cell>
          <cell r="D7601" t="str">
            <v>FUSIBLE DE CRISTAL ( 5 MM X 20 MM )  0.100 AMPERIOS Ref: FUS-CRI.5X20X0.100A</v>
          </cell>
        </row>
        <row r="7602">
          <cell r="C7602" t="str">
            <v>FUS-CRI.5X20X0.2A</v>
          </cell>
          <cell r="D7602" t="str">
            <v>FUSIBLE DE CRISTAL ( 5 MM X 20 MM )  0.2 AMPERIOS</v>
          </cell>
        </row>
        <row r="7603">
          <cell r="C7603" t="str">
            <v>FUS-CRI.5X20X0.259</v>
          </cell>
          <cell r="D7603" t="str">
            <v>FUSIBLE DE CRISTAL ( 5 MM X 20 MM )  0.250 Ref: FUS-CRI.5X20X0.250A</v>
          </cell>
        </row>
        <row r="7604">
          <cell r="C7604" t="str">
            <v>FUS-CRI.0.5A</v>
          </cell>
          <cell r="D7604" t="str">
            <v>FUSIBLE DE CRISTAL ( 5 MM X 20 MM) 0,5 AMPERIOS</v>
          </cell>
        </row>
        <row r="7605">
          <cell r="C7605" t="str">
            <v>FUS-20MMV</v>
          </cell>
          <cell r="D7605" t="str">
            <v>FUSIBLE DE CRISTAL ( 5 MM X 20 MM) 1 AMPERIO</v>
          </cell>
        </row>
        <row r="7606">
          <cell r="C7606" t="str">
            <v>FUS-2AMP</v>
          </cell>
          <cell r="D7606" t="str">
            <v>FUSIBLE DE CRISTAL ( 5 MM X 20 MM) 2 AMPERIOS</v>
          </cell>
        </row>
        <row r="7607">
          <cell r="C7607" t="str">
            <v>FUS-CRI.20A</v>
          </cell>
          <cell r="D7607" t="str">
            <v>FUSIBLE DE CRISTAL ( 5 MM X 20 MM) 20 AMPERIOS</v>
          </cell>
        </row>
        <row r="7608">
          <cell r="C7608" t="str">
            <v>FUS-5AMP</v>
          </cell>
          <cell r="D7608" t="str">
            <v>FUSIBLE DE CRISTAL ( 5 MM X 20 MM) 5 AMPERIOS</v>
          </cell>
        </row>
        <row r="7609">
          <cell r="C7609" t="str">
            <v>FUS-CRI.5X40X15A</v>
          </cell>
          <cell r="D7609" t="str">
            <v>FUSIBLE DE CRISTAL ( 5 MM X 40 MM) 15 AMPERIOS</v>
          </cell>
        </row>
        <row r="7610">
          <cell r="C7610" t="str">
            <v>FUS-CRI.5X40X10A</v>
          </cell>
          <cell r="D7610" t="str">
            <v>FUSIBLE DE CRISTAL ( 5 MM X 400 MM) 10 AMPERIOS</v>
          </cell>
        </row>
        <row r="7611">
          <cell r="C7611" t="str">
            <v>FUS-HIL.5A</v>
          </cell>
          <cell r="D7611" t="str">
            <v>FUSIBLE DE HILO 5 AMPERIOS</v>
          </cell>
        </row>
        <row r="7612">
          <cell r="C7612" t="str">
            <v>FUS-HRC.4AM</v>
          </cell>
          <cell r="D7612" t="str">
            <v>FUSIBLE HRC AM 10 X 38 4 AMP 500V</v>
          </cell>
        </row>
        <row r="7613">
          <cell r="C7613" t="str">
            <v>FUS-05A.600</v>
          </cell>
          <cell r="D7613" t="str">
            <v>FUSIBLE REF 156065 0.5A 600V</v>
          </cell>
        </row>
        <row r="7614">
          <cell r="C7614" t="str">
            <v>FUS-TIM.600</v>
          </cell>
          <cell r="D7614" t="str">
            <v>FUSIBLE TIME-DELAY CLASE CC 600 VAC - 200 KA REF: FNQ-R-2</v>
          </cell>
        </row>
        <row r="7615">
          <cell r="C7615" t="str">
            <v>GRA-112.CON</v>
          </cell>
          <cell r="D7615" t="str">
            <v>GRAPA CONDUIT EN ACERO 1 1/2" - DOBLE OJO</v>
          </cell>
        </row>
        <row r="7616">
          <cell r="C7616" t="str">
            <v>GRA-GAL-1-DO</v>
          </cell>
          <cell r="D7616" t="str">
            <v>GRAPA CONDUIT GALVANIZADA 1" - DOBLE OREJA</v>
          </cell>
        </row>
        <row r="7617">
          <cell r="C7617" t="str">
            <v>GRA-GAL-1/2</v>
          </cell>
          <cell r="D7617" t="str">
            <v>GRAPA CONDUIT GALVANIZADA 1/2"</v>
          </cell>
        </row>
        <row r="7618">
          <cell r="C7618" t="str">
            <v>GRA-CON.1/2.DO</v>
          </cell>
          <cell r="D7618" t="str">
            <v>GRAPA CONDUIT GALVANIZADA 1/2" - DOBLE OREJA</v>
          </cell>
        </row>
        <row r="7619">
          <cell r="C7619" t="str">
            <v>GRA-GAL-3/4</v>
          </cell>
          <cell r="D7619" t="str">
            <v>GRAPA CONDUIT GALVANIZADA 3/4 - UNA OREJA</v>
          </cell>
        </row>
        <row r="7620">
          <cell r="C7620" t="str">
            <v>GRA-GAL-3/4-DO</v>
          </cell>
          <cell r="D7620" t="str">
            <v>GRAPA CONDUIT GALVANIZADA 3/4" - DOBLE OREJA</v>
          </cell>
        </row>
        <row r="7621">
          <cell r="C7621" t="str">
            <v>GRA-MET.DO1"</v>
          </cell>
          <cell r="D7621" t="str">
            <v>GRAPA METALICA 1" DOBLE OJO C24 GALV</v>
          </cell>
        </row>
        <row r="7622">
          <cell r="C7622" t="str">
            <v>GRA-MET.2"DO</v>
          </cell>
          <cell r="D7622" t="str">
            <v>GRAPA METALICA 2" DOBLE OJO C20 GALV</v>
          </cell>
        </row>
        <row r="7623">
          <cell r="C7623" t="str">
            <v>GUA-30A.40A</v>
          </cell>
          <cell r="D7623" t="str">
            <v>GUARDAMOTOR 30-40 AMP SCHNEIDER Ref: GV3P40</v>
          </cell>
        </row>
        <row r="7624">
          <cell r="C7624" t="str">
            <v>GUA-48A.65A</v>
          </cell>
          <cell r="D7624" t="str">
            <v>GUARDAMOTOR 48-65 AMP SCHNEIDER Ref: GV3P65</v>
          </cell>
        </row>
        <row r="7625">
          <cell r="C7625" t="str">
            <v>GUA-GV2-17-23A</v>
          </cell>
          <cell r="D7625" t="str">
            <v>GUARDAMOTOR PARA MOTOR DE (12 HP - 440 V) ( 5.5 HP - 220 V) SCHNEIDER Ref: GV2ME21</v>
          </cell>
        </row>
        <row r="7626">
          <cell r="C7626" t="str">
            <v>GUA-GV2-2HP</v>
          </cell>
          <cell r="D7626" t="str">
            <v>GUARDAMOTOR PARA MOTOR DE (2 HP- 220V) - 6 A 10 AMPERIOS SCHNEIDER Ref: GV2ME14</v>
          </cell>
        </row>
        <row r="7627">
          <cell r="C7627" t="str">
            <v>GUA-MOT.GZ1E</v>
          </cell>
          <cell r="D7627" t="str">
            <v>GUARDAMOTOR PARA MOTOR DE 12 HP - 13 A 18 AMPERIOS SCHNEIDER Ref: GZ1E</v>
          </cell>
        </row>
        <row r="7628">
          <cell r="C7628" t="str">
            <v>HEB-ACE.3/4</v>
          </cell>
          <cell r="D7628" t="str">
            <v>HEBILLA EN ACERO INOXIDABLE PARA CINTA METALICA DE 3/4'' REF: C25699</v>
          </cell>
        </row>
        <row r="7629">
          <cell r="C7629" t="str">
            <v>HEB-CIN-3/4</v>
          </cell>
          <cell r="D7629" t="str">
            <v>HEBILLA PARA CINTA BANDING DE 3/4" (GRAPA METALICA)</v>
          </cell>
        </row>
        <row r="7630">
          <cell r="C7630" t="str">
            <v>IND-POS.APL10N</v>
          </cell>
          <cell r="D7630" t="str">
            <v>INDICADOR DE POSICION APL10N PARA ACTUADOR NEUMATICO ROTATIVO V-TORK</v>
          </cell>
        </row>
        <row r="7631">
          <cell r="C7631" t="str">
            <v>INT-CON.7560</v>
          </cell>
          <cell r="D7631" t="str">
            <v>INTERFACE CONNECTOR, PLASTIC REF.75.60 - MARCA IGUS</v>
          </cell>
        </row>
        <row r="7632">
          <cell r="C7632" t="str">
            <v>INT-MOD.250</v>
          </cell>
          <cell r="D7632" t="str">
            <v>INTERFASE MODULAR C/RELE LED 16 MM 8A 250V 250VAC/24VDC</v>
          </cell>
        </row>
        <row r="7633">
          <cell r="C7633" t="str">
            <v>INT-AUT.FIJ</v>
          </cell>
          <cell r="D7633" t="str">
            <v>INTERRUPTOR AUTOMÁTICO FIJO EASYPACT EZC100H TMD 100 A 3P3D</v>
          </cell>
        </row>
        <row r="7634">
          <cell r="C7634" t="str">
            <v>INT-AUT.2AM</v>
          </cell>
          <cell r="D7634" t="str">
            <v>INTERRUPTOR AUTOMATICO RIEL 1 X 2 AMP 10KA C60N</v>
          </cell>
        </row>
        <row r="7635">
          <cell r="C7635" t="str">
            <v>INT-COD.15A</v>
          </cell>
          <cell r="D7635" t="str">
            <v>INTERRUPTOR CODILLO 15A 3 POSICIONES 3 TORNILLOS</v>
          </cell>
        </row>
        <row r="7636">
          <cell r="C7636" t="str">
            <v>INT-COD.3P.2VIAS</v>
          </cell>
          <cell r="D7636" t="str">
            <v>INTERRUPTOR CODILLO 20A 3 POSICIONES 3 TORNILLOS KEDU REF: HY29 KEDU REF: HY29 KEDU Ref: HY29</v>
          </cell>
        </row>
        <row r="7637">
          <cell r="C7637" t="str">
            <v>INT-PAL.INDU</v>
          </cell>
          <cell r="D7637" t="str">
            <v>INTERRUPTOR DE PALANCA GRADO INDUSTRIAL LEVINTON Ref: 3031-2L</v>
          </cell>
        </row>
        <row r="7638">
          <cell r="C7638" t="str">
            <v>INT-PAL.REG</v>
          </cell>
          <cell r="D7638" t="str">
            <v>INTERRUPTOR DE POSICION CON PALANCA REGULABLE
 ROLD SCHNEIDER REF: XCKJ10541 SCHNEIDER Ref: XCKJ10541</v>
          </cell>
        </row>
        <row r="7639">
          <cell r="C7639" t="str">
            <v>INT-POS.COM</v>
          </cell>
          <cell r="D7639" t="str">
            <v>INTERRUPTOR DE POSICION CON PALANCA ROLDANA UN SENTIDO MARCA COMEPI REF: DM1F53Z11</v>
          </cell>
        </row>
        <row r="7640">
          <cell r="C7640" t="str">
            <v>INT-POS.LOV</v>
          </cell>
          <cell r="D7640" t="str">
            <v>INTERRUPTOR DE POSICION CON PALANCA ROLDANA UN SENTIDO MARCA LOVATO REF: KXCNS11-KXAC2</v>
          </cell>
        </row>
        <row r="7641">
          <cell r="C7641" t="str">
            <v>INT-POS-10541</v>
          </cell>
          <cell r="D7641" t="str">
            <v>INTERRUPTOR DE POSICION SCHNEIDER Ref: XCKJ10541</v>
          </cell>
        </row>
        <row r="7642">
          <cell r="C7642" t="str">
            <v>INT-POS-167</v>
          </cell>
          <cell r="D7642" t="str">
            <v>INTERRUPTOR DE POSICION. SCHNEIDER REF: XCKJ167 SCHNEIDER Ref: XCKJ167</v>
          </cell>
        </row>
        <row r="7643">
          <cell r="C7643" t="str">
            <v>INT-DOB.110V</v>
          </cell>
          <cell r="D7643" t="str">
            <v>INTERRUPTOR DOBLE A 110V</v>
          </cell>
        </row>
        <row r="7644">
          <cell r="C7644" t="str">
            <v>INT-GOT-MER-2VI</v>
          </cell>
          <cell r="D7644" t="str">
            <v>INTERRUPTOR GOTA DE MERCURIO</v>
          </cell>
        </row>
        <row r="7645">
          <cell r="C7645" t="str">
            <v>INT-MAG.2NC</v>
          </cell>
          <cell r="D7645" t="str">
            <v>INTERRUPTOR MAGNETICO CODIFICADO DE SEGURIDAD 2NC+1NO CABLE 5M SCHNEIDER REF: XCSDMP7005 SCHNEIDER Ref: XCSDMP7005</v>
          </cell>
        </row>
        <row r="7646">
          <cell r="C7646" t="str">
            <v>INT-MIX.INC</v>
          </cell>
          <cell r="D7646" t="str">
            <v>INTERRUPTOR MIXTO DE INCRUSTAR LEGRAND Ref: GL2-301B</v>
          </cell>
        </row>
        <row r="7647">
          <cell r="C7647" t="str">
            <v>INT-PAN.110V</v>
          </cell>
          <cell r="D7647" t="str">
            <v>INTERRUPTOR PANEL DE RELEIL A 110V</v>
          </cell>
        </row>
        <row r="7648">
          <cell r="C7648" t="str">
            <v>INT-TIM.</v>
          </cell>
          <cell r="D7648" t="str">
            <v>INTERRUPTOR PARA TIMBRE</v>
          </cell>
        </row>
        <row r="7649">
          <cell r="C7649" t="str">
            <v>INT-SEN.110V</v>
          </cell>
          <cell r="D7649" t="str">
            <v>INTERRUPTOR SENCILLO A 110V</v>
          </cell>
        </row>
        <row r="7650">
          <cell r="C7650" t="str">
            <v>INT-TER.10AMP</v>
          </cell>
          <cell r="D7650" t="str">
            <v>INTERRUPTOR TERMOMAGNETICO PARA MONTAJE EN RIEL OMEGA DE 10 AMPERIOS SIEMENS Ref: 5SY6310-7</v>
          </cell>
        </row>
        <row r="7651">
          <cell r="C7651" t="str">
            <v>INT-TRI.110V</v>
          </cell>
          <cell r="D7651" t="str">
            <v>INTERRUPTOR TRIPLE A 110V</v>
          </cell>
        </row>
        <row r="7652">
          <cell r="C7652" t="str">
            <v>INT-TRI.20A</v>
          </cell>
          <cell r="D7652" t="str">
            <v>INTERRUPTOR TRIPOLAR DE 20 AMP SCHNEIDER REF: V01 SCHNEIDER Ref: V01</v>
          </cell>
        </row>
        <row r="7653">
          <cell r="C7653" t="str">
            <v>INV-9AM.TRI</v>
          </cell>
          <cell r="D7653" t="str">
            <v>INVERSOR 9 AMPERIOS TRIPOLAR SCHNEIDER REF: LC2D09M7 SCHNEIDER Ref: LC2D09M7</v>
          </cell>
        </row>
        <row r="7654">
          <cell r="C7654" t="str">
            <v>INV-COR-12V</v>
          </cell>
          <cell r="D7654" t="str">
            <v>INVERSOR CORRIENTE 12VDC A 110V</v>
          </cell>
        </row>
        <row r="7655">
          <cell r="C7655" t="str">
            <v>INV-GIR.18A</v>
          </cell>
          <cell r="D7655" t="str">
            <v>INVERSOR DE GIRO 18 AMPERIOS - BOBINA 24VA Ref: LC2D18</v>
          </cell>
        </row>
        <row r="7656">
          <cell r="C7656" t="str">
            <v>KIT-CON.6PI</v>
          </cell>
          <cell r="D7656" t="str">
            <v>KIT DE 4 CONECTOR BORNERA 6 PINES DESMONTABLE ENCHUFABLE</v>
          </cell>
        </row>
        <row r="7657">
          <cell r="C7657" t="str">
            <v>KIT-BLO.ETI.</v>
          </cell>
          <cell r="D7657" t="str">
            <v>KIT DE BLOQUEO Y ETIQUETADO LOTO ELECTRICISTA MARCA STEELPRO</v>
          </cell>
        </row>
        <row r="7658">
          <cell r="C7658" t="str">
            <v>KIT-PUE.IP65</v>
          </cell>
          <cell r="D7658" t="str">
            <v>KIT PUERTA IP65 REMOTO SCHNEIDER Ref: VW3A1112</v>
          </cell>
        </row>
        <row r="7659">
          <cell r="C7659" t="str">
            <v>KIT-RES.128-6"</v>
          </cell>
          <cell r="D7659" t="str">
            <v>KIT RESORTE PARA ACTUADOR 128 VALVULA 6" Ref: S93/127 PN931270-21931536</v>
          </cell>
        </row>
        <row r="7660">
          <cell r="C7660" t="str">
            <v>KIT-RES.160-8"</v>
          </cell>
          <cell r="D7660" t="str">
            <v>KIT RESORTE PARA ACTUADOR 160 VALVULA 8" Ref: S93/160 PN931600-21931536</v>
          </cell>
        </row>
        <row r="7661">
          <cell r="C7661" t="str">
            <v>KIT-RES.83-2 1/2</v>
          </cell>
          <cell r="D7661" t="str">
            <v>KIT RESORTE PARA ACTUADOR 83 VALVULA 2 1/2" Ref: S93/83 PN930830-21931536</v>
          </cell>
        </row>
        <row r="7662">
          <cell r="C7662" t="str">
            <v>KIT-RES.83-3"</v>
          </cell>
          <cell r="D7662" t="str">
            <v>KIT RESORTE PARA ACTUADOR 83 VALVULA 3" Ref: S93/83 PN930830-21931536</v>
          </cell>
        </row>
        <row r="7663">
          <cell r="C7663" t="str">
            <v>LAM-16X.2</v>
          </cell>
          <cell r="D7663" t="str">
            <v>LAMPARA 2 X 16 LED HERMETICA 6500K Ref: P37528-80</v>
          </cell>
        </row>
        <row r="7664">
          <cell r="C7664" t="str">
            <v>LAM-LED.2X18</v>
          </cell>
          <cell r="D7664" t="str">
            <v>LAMPARA 2 X 18 W LED TIPO CORRIENTE TUBO POLICARBONATO</v>
          </cell>
        </row>
        <row r="7665">
          <cell r="C7665" t="str">
            <v>LAM-LED.2X18.HER</v>
          </cell>
          <cell r="D7665" t="str">
            <v>LAMPARA 2 X 18W LED HERMETICA 6500K SYLVANIA REF: P37648-80 SYLVANIA</v>
          </cell>
        </row>
        <row r="7666">
          <cell r="C7666" t="str">
            <v>LAM-134.AEX</v>
          </cell>
          <cell r="D7666" t="str">
            <v>LAMPARA DE 134W ANTIEXPLOSION</v>
          </cell>
        </row>
        <row r="7667">
          <cell r="C7667" t="str">
            <v>LAM-94W.ANT</v>
          </cell>
          <cell r="D7667" t="str">
            <v>LAMPARA DE 94W ANTIEXPLOSION</v>
          </cell>
        </row>
        <row r="7668">
          <cell r="C7668" t="str">
            <v>LAM-ELE-T4-110V</v>
          </cell>
          <cell r="D7668" t="str">
            <v>LAMPARA ELECTRONICA 1 X 20W T4 110V</v>
          </cell>
        </row>
        <row r="7669">
          <cell r="C7669" t="str">
            <v>LAM-HER.60W</v>
          </cell>
          <cell r="D7669" t="str">
            <v>LAMPARA HERMETICA 60W X 1.20 RCEB60-B OSAKY</v>
          </cell>
        </row>
        <row r="7670">
          <cell r="C7670" t="str">
            <v>LAM-LED.14</v>
          </cell>
          <cell r="D7670" t="str">
            <v>LAMPARA LED 14W BATTEN 100-240 V SYLVANIA Ref: P24562-36</v>
          </cell>
        </row>
        <row r="7671">
          <cell r="C7671" t="str">
            <v>LAM-LED.200</v>
          </cell>
          <cell r="D7671" t="str">
            <v>LAMPARA LED 200W /100 - 277V HIGH BAY Ref: P27098</v>
          </cell>
        </row>
        <row r="7672">
          <cell r="C7672" t="str">
            <v>LAM-LED.40W</v>
          </cell>
          <cell r="D7672" t="str">
            <v>LAMPARA LED 40W 1.5 M</v>
          </cell>
        </row>
        <row r="7673">
          <cell r="C7673" t="str">
            <v>LAM-LED.8W</v>
          </cell>
          <cell r="D7673" t="str">
            <v>LAMPARA LED 8W BATTEN DL 100 - 240 W SYLVANIA</v>
          </cell>
        </row>
        <row r="7674">
          <cell r="C7674" t="str">
            <v>LAM-LED.HB.20W</v>
          </cell>
          <cell r="D7674" t="str">
            <v>LAMPARA LED HIGH BAY 200W DL GC015 REF. 15SLP23719-36</v>
          </cell>
        </row>
        <row r="7675">
          <cell r="C7675" t="str">
            <v>LAM-200.109</v>
          </cell>
          <cell r="D7675" t="str">
            <v>LAMPARA LED HIGH BAY 200W DL GC109 REF. 15SLP29540-36</v>
          </cell>
        </row>
        <row r="7676">
          <cell r="C7676" t="str">
            <v>LAM-HIG.200</v>
          </cell>
          <cell r="D7676" t="str">
            <v>LAMPARA LED HIGH BAY 200W DL GC350 Ref: P29857-36</v>
          </cell>
        </row>
        <row r="7677">
          <cell r="C7677" t="str">
            <v>LAM-BAY.200</v>
          </cell>
          <cell r="D7677" t="str">
            <v>LAMPARA LED HIGH BAY 200W GC109 REF: P29540</v>
          </cell>
        </row>
        <row r="7678">
          <cell r="C7678" t="str">
            <v>LAM-LED.216</v>
          </cell>
          <cell r="D7678" t="str">
            <v>LAMPARA SYLVANIA LED CON FOTO CELDA PARA ALUMBRADO PUBLICO 120 REF: ZD216</v>
          </cell>
        </row>
        <row r="7679">
          <cell r="C7679" t="str">
            <v>LAM-SIL.100</v>
          </cell>
          <cell r="D7679" t="str">
            <v>LAMPARA SYLVANIA LED HIGHBAY 100W GC015 EMERG</v>
          </cell>
        </row>
        <row r="7680">
          <cell r="C7680" t="str">
            <v>LAM-VHL.20FT</v>
          </cell>
          <cell r="D7680" t="str">
            <v>LAMPARA VHL - 20FT</v>
          </cell>
        </row>
        <row r="7681">
          <cell r="C7681" t="str">
            <v>LED-DRI.50W</v>
          </cell>
          <cell r="D7681" t="str">
            <v>LED DRIVER 50W</v>
          </cell>
        </row>
        <row r="7682">
          <cell r="C7682" t="str">
            <v>LUM-LED.2X25</v>
          </cell>
          <cell r="D7682" t="str">
            <v>LUMINARIA HERMETICA LED 2X25W T5</v>
          </cell>
        </row>
        <row r="7683">
          <cell r="C7683" t="str">
            <v>MAS-REM.XR1</v>
          </cell>
          <cell r="D7683" t="str">
            <v>MASILLA REMOVIBLE PARA EL LLENADO DE SELLOS CORTAFUEGO CON CONDUCTORES ELÉCTRICOS POR LIBRA REF:SDXR-1</v>
          </cell>
        </row>
        <row r="7684">
          <cell r="C7684" t="str">
            <v>MIC-SWI.XCKJ.167.240V</v>
          </cell>
          <cell r="D7684" t="str">
            <v>MICRO SWITCH XCKJ-167 A 240V</v>
          </cell>
        </row>
        <row r="7685">
          <cell r="C7685" t="str">
            <v>MOD-16E.</v>
          </cell>
          <cell r="D7685" t="str">
            <v>MODULO 16E DIGITALES SCHNEIDER REF: TM3DI16 SCHNEIDER Ref: TM3DI16</v>
          </cell>
        </row>
        <row r="7686">
          <cell r="C7686" t="str">
            <v>MOD-16S.PNP</v>
          </cell>
          <cell r="D7686" t="str">
            <v>MODULO 16S PNP SCHNEIDER REF: TM3DQ16T SCHNEIDER Ref: TM3DQ16T</v>
          </cell>
        </row>
        <row r="7687">
          <cell r="C7687" t="str">
            <v>MOD-COM.ETH</v>
          </cell>
          <cell r="D7687" t="str">
            <v>MODULO COM ETHERNET MB/TCP P/ATV32 SCHNEIDER REF: VW3A3616 SCHNEIDER Ref: VW3A3616</v>
          </cell>
        </row>
        <row r="7688">
          <cell r="C7688" t="str">
            <v>MOD-24V.DC5</v>
          </cell>
          <cell r="D7688" t="str">
            <v>MODULO DE 16 ENTRADAS DIGITALES NPN 24VDC. REFERENCIA: 5094-IB16</v>
          </cell>
        </row>
        <row r="7689">
          <cell r="C7689" t="str">
            <v>MOD-24V.509</v>
          </cell>
          <cell r="D7689" t="str">
            <v>MODULO DE 16 SALIDAS DIGITALES PNP 24 VDC. REFERENCIA: 5094-OB16</v>
          </cell>
        </row>
        <row r="7690">
          <cell r="C7690" t="str">
            <v>MOD-8EN.509</v>
          </cell>
          <cell r="D7690" t="str">
            <v>MODULO DE 8 ENTRADAS ANALOGICAS. REF: 5094-IF8</v>
          </cell>
        </row>
        <row r="7691">
          <cell r="C7691" t="str">
            <v>MOD-COM.3RW4900</v>
          </cell>
          <cell r="D7691" t="str">
            <v>MODULO DE COMUNICACIÓN PARA PROFIBUS SIEMENS Ref: REF:3RW4900</v>
          </cell>
        </row>
        <row r="7692">
          <cell r="C7692" t="str">
            <v>MOD-32E.24VDC</v>
          </cell>
          <cell r="D7692" t="str">
            <v>MODULO DE ENTRADAS DIGITALES - 32 ENTRADAS - 24VDC -  CON BASE BUS PH.CON Ref: AXL F DI32/1 1F-2688035</v>
          </cell>
        </row>
        <row r="7693">
          <cell r="C7693" t="str">
            <v>MOD-64E.24VDC</v>
          </cell>
          <cell r="D7693" t="str">
            <v>MODULO DE ENTRADAS DIGITALES - 64 ENTRADAS - 24VDC -  CON MODULO ZOCALO BUS PH.CON Ref: AXL F DI64/1 2F-2701450</v>
          </cell>
        </row>
        <row r="7694">
          <cell r="C7694" t="str">
            <v>MOD-EXP.1FB10</v>
          </cell>
          <cell r="D7694" t="str">
            <v>MODULO DE EXPANSION LOGO 8 DM 16/230R 6ED1055-1FB10-0BA0 SIEMENS SIEMENS</v>
          </cell>
        </row>
        <row r="7695">
          <cell r="C7695" t="str">
            <v>MOD-32S.24VDC</v>
          </cell>
          <cell r="D7695" t="str">
            <v>MODULO DE SALIDAS DIGITALES - 32 SALIDAS - 24VDC -  CON MODULO ZOCALO BUS PH.CON Ref: AXL F DO32/1 2F-2688051</v>
          </cell>
        </row>
        <row r="7696">
          <cell r="C7696" t="str">
            <v>MOD-64S.24VDC</v>
          </cell>
          <cell r="D7696" t="str">
            <v>MODULO DE SALIDAS DIGITALES - 64 SALIDAS - 24VDC -  CON MODULO ZOCALO BUS PH.CON Ref: AXL F DO64/1 2F-2702053</v>
          </cell>
        </row>
        <row r="7697">
          <cell r="C7697" t="str">
            <v>MOD-REM.TM3BCEIP</v>
          </cell>
          <cell r="D7697" t="str">
            <v>MODULO REMOTO TM3BCEIP, MODULO DISTRIBUIDO E/S, MODICON TM3, INTERFAZ ETHERNET/IP
 SCHNEIDER</v>
          </cell>
        </row>
        <row r="7698">
          <cell r="C7698" t="str">
            <v>MOD-6RJ.VCP</v>
          </cell>
          <cell r="D7698" t="str">
            <v>MODULO TOMA DATOS CAT 6 RJ VCP</v>
          </cell>
        </row>
        <row r="7699">
          <cell r="C7699" t="str">
            <v>MON-4BC.WDC4V46CAI</v>
          </cell>
          <cell r="D7699" t="str">
            <v>MONITOR WATCHDOG SUPER ELITE, 110 VAC / 240 VAC AND 24 VDC 4B COMPONENTS REF: WDC4V46C 4B COMPONENTS Ref: WDC4V46C</v>
          </cell>
        </row>
        <row r="7700">
          <cell r="C7700" t="str">
            <v>MUL-PAR.6SAL</v>
          </cell>
          <cell r="D7700" t="str">
            <v>MULTITOMA DE PARED CON 6 SALIDAS CON POLO A TIERRA</v>
          </cell>
        </row>
        <row r="7701">
          <cell r="C7701" t="str">
            <v>OPT-ACO.MOC</v>
          </cell>
          <cell r="D7701" t="str">
            <v>OPTOACOPLADOR IC MOC3021</v>
          </cell>
        </row>
        <row r="7702">
          <cell r="C7702" t="str">
            <v>ORG-12M.X5</v>
          </cell>
          <cell r="D7702" t="str">
            <v>ORGANIZADOR DE CABLES EN ESPIRAL 12MM X 5M  COLOR NEGRO Ref: DXN3403N</v>
          </cell>
        </row>
        <row r="7703">
          <cell r="C7703" t="str">
            <v>PAN-LED.SOB</v>
          </cell>
          <cell r="D7703" t="str">
            <v>PANEL 24W LED SOBREPONER 6500 K SYLVANIA Ref: P27181-36</v>
          </cell>
        </row>
        <row r="7704">
          <cell r="C7704" t="str">
            <v>PAN-24W.SIL.</v>
          </cell>
          <cell r="D7704" t="str">
            <v>PANEL 24W LED SYLVANIA</v>
          </cell>
        </row>
        <row r="7705">
          <cell r="C7705" t="str">
            <v>PAN-40W.LED</v>
          </cell>
          <cell r="D7705" t="str">
            <v>PANEL 40 W LED SYLVANIA</v>
          </cell>
        </row>
        <row r="7706">
          <cell r="C7706" t="str">
            <v>PAN-40W.SYL</v>
          </cell>
          <cell r="D7706" t="str">
            <v>PANEL 40W LED 6000K 60X60 100-277V SYLVANIA</v>
          </cell>
        </row>
        <row r="7707">
          <cell r="C7707" t="str">
            <v>PAN-LED.6</v>
          </cell>
          <cell r="D7707" t="str">
            <v>PANEL EN LED 6W</v>
          </cell>
        </row>
        <row r="7708">
          <cell r="C7708" t="str">
            <v>PAN-12W.CUA</v>
          </cell>
          <cell r="D7708" t="str">
            <v>PANEL LED 12 W CUADRADO DE INCRUSTAR</v>
          </cell>
        </row>
        <row r="7709">
          <cell r="C7709" t="str">
            <v>PAN-LED.600X600X12</v>
          </cell>
          <cell r="D7709" t="str">
            <v>PANEL LED 46W 6400K 600 X 600 X 12 LN607 D (10271)</v>
          </cell>
        </row>
        <row r="7710">
          <cell r="C7710" t="str">
            <v>PAS-TAB.RAE8FD-C6</v>
          </cell>
          <cell r="D7710" t="str">
            <v>PASAMURO PARA TABLERO - CONECTOR ADAPTADOR RJ45 (CAT6)  REF:  RAE8FD-C6</v>
          </cell>
        </row>
        <row r="7711">
          <cell r="C7711" t="str">
            <v>PAS-PAR.TAB</v>
          </cell>
          <cell r="D7711" t="str">
            <v>PASAMURO PARA TABLERO - CONECTOR ADAPTADOR USB 2.0 METALICO</v>
          </cell>
        </row>
        <row r="7712">
          <cell r="C7712" t="str">
            <v>PEI-TRI-14883-1</v>
          </cell>
          <cell r="D7712" t="str">
            <v>PEINE TRIFASICO DE 12 CIRCUITOS SCHNEIDER Ref: EZ9X33312</v>
          </cell>
        </row>
        <row r="7713">
          <cell r="C7713" t="str">
            <v>PER-HIE.4P</v>
          </cell>
          <cell r="D7713" t="str">
            <v>PERCHA DE 4 PUESTOS DE HIERRO FORJADO Y GALVANIZADO EN CALIENTE</v>
          </cell>
        </row>
        <row r="7714">
          <cell r="C7714" t="str">
            <v>PER-ANA.PAS.Ø65</v>
          </cell>
          <cell r="D7714" t="str">
            <v>PERILLA ANATOMICA Ø 65 TUERCA M10 ROSCA PASANTE</v>
          </cell>
        </row>
        <row r="7715">
          <cell r="C7715" t="str">
            <v>PIL-ALC.D00</v>
          </cell>
          <cell r="D7715" t="str">
            <v>PILA D ALKALINA</v>
          </cell>
        </row>
        <row r="7716">
          <cell r="C7716" t="str">
            <v>PIL-DOB.A</v>
          </cell>
          <cell r="D7716" t="str">
            <v>PILA DOBLE A RECARGABLE</v>
          </cell>
        </row>
        <row r="7717">
          <cell r="C7717" t="str">
            <v>PIL-TRI.A</v>
          </cell>
          <cell r="D7717" t="str">
            <v>PILA TRIPLE A RECARGABLE</v>
          </cell>
        </row>
        <row r="7718">
          <cell r="C7718" t="str">
            <v>PIL-LED.ROJO.220V</v>
          </cell>
          <cell r="D7718" t="str">
            <v>PILOTO LED ROJO 220V SIEMENS REF: 3SU1106-6AA20-1AA0 SIEMENS Ref: 3SU1106-6AA20-1AA0</v>
          </cell>
        </row>
        <row r="7719">
          <cell r="C7719" t="str">
            <v>PIL-LED.VERDE.220V</v>
          </cell>
          <cell r="D7719" t="str">
            <v>PILOTO LED VERDE 220V REF: 3SU1106-6AA40-1AA0 Ref: 3SU1106-6AA40-1AA0</v>
          </cell>
        </row>
        <row r="7720">
          <cell r="C7720" t="str">
            <v>PIL-LUM.24V</v>
          </cell>
          <cell r="D7720" t="str">
            <v>PILOTO LUMINOSO LED 24V ROJO SCHNEIDER Ref: XB4BVB4</v>
          </cell>
        </row>
        <row r="7721">
          <cell r="C7721" t="str">
            <v>PIL-22MM/220VAC</v>
          </cell>
          <cell r="D7721" t="str">
            <v>PILOTO Ø 22MM / 220 VAC VERDE</v>
          </cell>
        </row>
        <row r="7722">
          <cell r="C7722" t="str">
            <v>PRO-22M.110</v>
          </cell>
          <cell r="D7722" t="str">
            <v>PILOTO Ø 22MM/ 110 VDC ROJO</v>
          </cell>
        </row>
        <row r="7723">
          <cell r="C7723" t="str">
            <v>PVE-22M.110</v>
          </cell>
          <cell r="D7723" t="str">
            <v>PILOTO Ø 22MM/ 110 VDC VERDE</v>
          </cell>
        </row>
        <row r="7724">
          <cell r="C7724" t="str">
            <v>PIL-22MM/24-VER</v>
          </cell>
          <cell r="D7724" t="str">
            <v>PILOTO Ø 22MM/ 24 VDC VERDE</v>
          </cell>
        </row>
        <row r="7725">
          <cell r="C7725" t="str">
            <v>PLA-VCP.1</v>
          </cell>
          <cell r="D7725" t="str">
            <v>PLACA 1 ESPACIOS BLANCO VCP</v>
          </cell>
        </row>
        <row r="7726">
          <cell r="C7726" t="str">
            <v>PLA-DES.ESP</v>
          </cell>
          <cell r="D7726" t="str">
            <v>PLACA DE DESARROLLO ESP32 WT32-SC01, PANTALLA LCD MULTITACTIL CAPACITIVA DE 3,5 PULGADAS, 320X480, BLUETOOTH, WIFI INCORPORADO</v>
          </cell>
        </row>
        <row r="7727">
          <cell r="C7727" t="str">
            <v>PLA-PLA-127</v>
          </cell>
          <cell r="D7727" t="str">
            <v>PLAFON PLASTICO BLANCO 127 V. BASE E - 27 150W</v>
          </cell>
        </row>
        <row r="7728">
          <cell r="C7728" t="str">
            <v>PLA-1/2.COB</v>
          </cell>
          <cell r="D7728" t="str">
            <v>PLATINA 3/16 X 1/2 COBRE 218A</v>
          </cell>
        </row>
        <row r="7729">
          <cell r="C7729" t="str">
            <v>PLC-CPU.SWI.</v>
          </cell>
          <cell r="D7729" t="str">
            <v>PLC CPU DC SWITCH 2XETHERNET ETHERNET I/O SCHNEIDER REF: TM251MESE SCHNEIDER Ref: TM251MESE</v>
          </cell>
        </row>
        <row r="7730">
          <cell r="C7730" t="str">
            <v>PLC-PUM.221</v>
          </cell>
          <cell r="D7730" t="str">
            <v>PLC CPU M221 24 IO TRANSISTOR PNP ETHERNET/IP SCHNEIDER Ref: TM221CE24T</v>
          </cell>
        </row>
        <row r="7731">
          <cell r="C7731" t="str">
            <v>PLC-CPU.TM241CE40T</v>
          </cell>
          <cell r="D7731" t="str">
            <v>PLC CPU M241 40 IO TRANSISTOR PNP ETHERNET/IP SCHNEIDER Ref: TM241CE40T</v>
          </cell>
        </row>
        <row r="7732">
          <cell r="C7732" t="str">
            <v>PLC-UNI.TRA</v>
          </cell>
          <cell r="D7732" t="str">
            <v>PLC CPU UNISTREAM USC-B5-TA30 24 IO TRANSISTOR PNP ETHERNET/IP MODBUS TCP UNITRONICS MARCA UNITRONICS REF: USC-B5-TA30. Ref: USC-B5-TA30.</v>
          </cell>
        </row>
        <row r="7733">
          <cell r="C7733" t="str">
            <v>PLU-TEL.RJ-11</v>
          </cell>
          <cell r="D7733" t="str">
            <v>PLUG TELFONICO RJ-11</v>
          </cell>
        </row>
        <row r="7734">
          <cell r="C7734" t="str">
            <v>POR-TRI.G3/8</v>
          </cell>
          <cell r="D7734" t="str">
            <v>PORTAELECTRODO TRIPOLAR PARA SUJETADOR CON ROSCA G3/8" + 130 °C REF: 072.53 REF: 072.53 Ref: 072.53</v>
          </cell>
        </row>
        <row r="7735">
          <cell r="C7735" t="str">
            <v>POR-FUS.32A</v>
          </cell>
          <cell r="D7735" t="str">
            <v>PORTAFUSIBLE 10 X 38 32 AMP 400V</v>
          </cell>
        </row>
        <row r="7736">
          <cell r="C7736" t="str">
            <v>POR-AER.20M</v>
          </cell>
          <cell r="D7736" t="str">
            <v>PORTAFUSIBLES AEREO PLASTICO ROSCADO PARA FUSIBLE DE 20MM</v>
          </cell>
        </row>
        <row r="7737">
          <cell r="C7737" t="str">
            <v>POR-ARB.4-8.</v>
          </cell>
          <cell r="D7737" t="str">
            <v>PORTAFUSIBLES EN LINEA AWG DE CALIBRE 4-8 CON DOS FUSIBLES TIPO AGU DE 60 A PARA CAMION MARCA CARVIYA</v>
          </cell>
        </row>
        <row r="7738">
          <cell r="C7738" t="str">
            <v>POR-CAM.LED</v>
          </cell>
          <cell r="D7738" t="str">
            <v>PORTAFUSIBLES PARA CAMION, PANTALLA LED DIGITAL ANL CON BLOQUE DE DISTRIBUCION DE 2 FUSIBLES X AUTOHAUX</v>
          </cell>
        </row>
        <row r="7739">
          <cell r="C7739" t="str">
            <v>POT-20K.</v>
          </cell>
          <cell r="D7739" t="str">
            <v>POTENCIOMETRO LINEAL 20K</v>
          </cell>
        </row>
        <row r="7740">
          <cell r="C7740" t="str">
            <v>PRE-EST-20MM</v>
          </cell>
          <cell r="D7740" t="str">
            <v>PRENSA ESTOPA 20 MM PG - 13.5 DEXSON DEXSON</v>
          </cell>
        </row>
        <row r="7741">
          <cell r="C7741" t="str">
            <v>PRE-EST-28MM</v>
          </cell>
          <cell r="D7741" t="str">
            <v>PRENSA ESTOPA 28 MM PG - 21 DEXSON Ref: DXN35030</v>
          </cell>
        </row>
        <row r="7742">
          <cell r="C7742" t="str">
            <v>PRE-EST.3/4.M</v>
          </cell>
          <cell r="D7742" t="str">
            <v>PRENSA ESTOPA 3/4 METALICA</v>
          </cell>
        </row>
        <row r="7743">
          <cell r="C7743" t="str">
            <v>PRE-EST.3/4,N</v>
          </cell>
          <cell r="D7743" t="str">
            <v>PRENSA ESTOPA 3/4 NPT NYLON EBC Ref: 34174</v>
          </cell>
        </row>
        <row r="7744">
          <cell r="C7744" t="str">
            <v>PRE-EST.M16X1.5</v>
          </cell>
          <cell r="D7744" t="str">
            <v>PRENSA ESTOPA M16 X 1.5</v>
          </cell>
        </row>
        <row r="7745">
          <cell r="C7745" t="str">
            <v>PRE-EST.M25X1.5</v>
          </cell>
          <cell r="D7745" t="str">
            <v>PRENSA ESTOPA M25 X 1.5</v>
          </cell>
        </row>
        <row r="7746">
          <cell r="C7746" t="str">
            <v>PES-M32.1/5</v>
          </cell>
          <cell r="D7746" t="str">
            <v>PRENSA ESTOPA M32 X 1.5</v>
          </cell>
        </row>
        <row r="7747">
          <cell r="C7747" t="str">
            <v>PRE-EST-PG-11</v>
          </cell>
          <cell r="D7747" t="str">
            <v>PRENSA ESTOPA PG 11 DEXSON REF: DXN5020 DEXSON Ref: DXN5020</v>
          </cell>
        </row>
        <row r="7748">
          <cell r="C7748" t="str">
            <v>PRE-EST-16MM</v>
          </cell>
          <cell r="D7748" t="str">
            <v>PRENSA ESTOPA PG 16 ROSCA 7/8"</v>
          </cell>
        </row>
        <row r="7749">
          <cell r="C7749" t="str">
            <v>PRE-EST.PG2</v>
          </cell>
          <cell r="D7749" t="str">
            <v>PRENSA ESTOPA PG 21</v>
          </cell>
        </row>
        <row r="7750">
          <cell r="C7750" t="str">
            <v>PRE-EST-CAB3X14</v>
          </cell>
          <cell r="D7750" t="str">
            <v>PRENSA ESTOPA PG 21 ROSCA 1 1/8" DEXSON Ref: DXN35060</v>
          </cell>
        </row>
        <row r="7751">
          <cell r="C7751" t="str">
            <v>PRE-EST.PG29</v>
          </cell>
          <cell r="D7751" t="str">
            <v>PRENSA ESTOPA PG 29 DEXSON Ref: DXN35070</v>
          </cell>
        </row>
        <row r="7752">
          <cell r="C7752" t="str">
            <v>PRE-ESP.G36</v>
          </cell>
          <cell r="D7752" t="str">
            <v>PRENSA ESTOPA PG 36</v>
          </cell>
        </row>
        <row r="7753">
          <cell r="C7753" t="str">
            <v>PRE-ESP.G38</v>
          </cell>
          <cell r="D7753" t="str">
            <v>PRENSA ESTOPA PG 38</v>
          </cell>
        </row>
        <row r="7754">
          <cell r="C7754" t="str">
            <v>PRE-EST.PG9</v>
          </cell>
          <cell r="D7754" t="str">
            <v>PRENSA ESTOPA PG 9</v>
          </cell>
        </row>
        <row r="7755">
          <cell r="C7755" t="str">
            <v>PRE-EST-CAB2X16</v>
          </cell>
          <cell r="D7755" t="str">
            <v>PRENSA ESTOPA PG 9 PARA CABLE 2 X 16</v>
          </cell>
        </row>
        <row r="7756">
          <cell r="C7756" t="str">
            <v>PRE-PLA.21M</v>
          </cell>
          <cell r="D7756" t="str">
            <v>PRENSA ESTOPA PLASTICA 21 MM ( 3/ 4") CABLES 10 -- 13 MM</v>
          </cell>
        </row>
        <row r="7757">
          <cell r="C7757" t="str">
            <v>PRE-ESTO-1/2</v>
          </cell>
          <cell r="D7757" t="str">
            <v>PRENSA ESTOPA ROSCA 1/2"</v>
          </cell>
        </row>
        <row r="7758">
          <cell r="C7758" t="str">
            <v>PRE-MET.3/4.CC</v>
          </cell>
          <cell r="D7758" t="str">
            <v>PRENSAESTOPA METALICA - CON CONTRATUERCA - 3/4"</v>
          </cell>
        </row>
        <row r="7759">
          <cell r="C7759" t="str">
            <v>PRE-MET.3/4</v>
          </cell>
          <cell r="D7759" t="str">
            <v>PRENSAESTOPA METALICA - SIN CONTRATUERCA - NPT 3/4" - INOX EBC Ref: 34244</v>
          </cell>
        </row>
        <row r="7760">
          <cell r="C7760" t="str">
            <v>PRE-PLA.1/2</v>
          </cell>
          <cell r="D7760" t="str">
            <v>PRENSAESTOPA PLASTICA CON CONTRATUERCA 1/2"</v>
          </cell>
        </row>
        <row r="7761">
          <cell r="C7761" t="str">
            <v>PUE-BOR-1492-CJ</v>
          </cell>
          <cell r="D7761" t="str">
            <v>PUENTE CENTRAL BORNERA ALLEN-BRADLEY REF: 1492-CJLJ6-10 ALLEN-BRADLEY Ref: 1492-CJLJ6-10</v>
          </cell>
        </row>
        <row r="7762">
          <cell r="C7762" t="str">
            <v>PUE-CEN.16-6</v>
          </cell>
          <cell r="D7762" t="str">
            <v>PUENTE CENTRAL PARA BORNERA 10 POLOS 16 - 6 AWG PH.CON Ref: SCBI 10-10 W 3000836</v>
          </cell>
        </row>
        <row r="7763">
          <cell r="C7763" t="str">
            <v>PUE-CEN.16-8</v>
          </cell>
          <cell r="D7763" t="str">
            <v>PUENTE CENTRAL PARA BORNERA 10 POLOS 16 - 8 AWG PH.CON Ref: SCBI 10-8 W 3000835</v>
          </cell>
        </row>
        <row r="7764">
          <cell r="C7764" t="str">
            <v>PUE-CEN.</v>
          </cell>
          <cell r="D7764" t="str">
            <v>PUENTE CENTRAL PARA BORNERA 10 POLOS 20 - 10 AWG PH.CON Ref: REF: SCBI 10-6 W 3000834</v>
          </cell>
        </row>
        <row r="7765">
          <cell r="C7765" t="str">
            <v>PUE-CEN.BOR.10X20X12</v>
          </cell>
          <cell r="D7765" t="str">
            <v>PUENTE CENTRAL PARA BORNERA 10 POLOS 20 - 12 AWG PH.CON Ref: SCBI 10-5 N W 3000833</v>
          </cell>
        </row>
        <row r="7766">
          <cell r="C7766" t="str">
            <v>PUE-REL.700-TBJ20B</v>
          </cell>
          <cell r="D7766" t="str">
            <v>PUENTE CENTRAL PARA RELE SLIM COLOR AZUL ALLEN-BRADLEY Ref: 700-TBJ20B</v>
          </cell>
        </row>
        <row r="7767">
          <cell r="C7767" t="str">
            <v>PUE-CON-1492-CJ</v>
          </cell>
          <cell r="D7767" t="str">
            <v>PUENTE DE CONEXION CENTRAL BORNERA ALLEN-BRADLEY REF: 1492-CJJ5-10 ALLEN-BRADLEY Ref: 1492-CJJ5-10</v>
          </cell>
        </row>
        <row r="7768">
          <cell r="C7768" t="str">
            <v>PUE-ENC.20P</v>
          </cell>
          <cell r="D7768" t="str">
            <v>PUENTE ENCHUFABLE 20 POLOS COLOR ROJO PH.CON Ref: FBS 20-6</v>
          </cell>
        </row>
        <row r="7769">
          <cell r="C7769" t="str">
            <v>PUE-ENC.6.2-308.2-50P.R</v>
          </cell>
          <cell r="D7769" t="str">
            <v>PUENTE ENCHUFABLE PASO 6,2 MM - ANCHO 308,3 MM - 50 POLOS - COLOR ROJO PH.CON Ref: FBS 50-6</v>
          </cell>
        </row>
        <row r="7770">
          <cell r="C7770" t="str">
            <v>PUE-ENC.50P.AZ</v>
          </cell>
          <cell r="D7770" t="str">
            <v>PUENTE ENCHUFABLE PASO 6,2 MM- ANCHO: 308,3 MM,- 50 POLOS - COLOR AZUL PH.CON Ref: FBS 50-6 BU</v>
          </cell>
        </row>
        <row r="7771">
          <cell r="C7771" t="str">
            <v>PUE-ENC.500.ROJ</v>
          </cell>
          <cell r="D7771" t="str">
            <v>PUENTE ENCHUFABLE SIN FIN - LONGITUD 500 MM - COLOR ROJO PH.CON Ref: FBST 500 PLC RD</v>
          </cell>
        </row>
        <row r="7772">
          <cell r="C7772" t="str">
            <v>PUE-ENC.500.AZ</v>
          </cell>
          <cell r="D7772" t="str">
            <v>PUENTE ENCHUFABLE SIN FIN - LONGITUD 500 MM - COLOR: AZUL PH.CON Ref: FBST 500-PLC BU</v>
          </cell>
        </row>
        <row r="7773">
          <cell r="C7773" t="str">
            <v>PTE-REF.220</v>
          </cell>
          <cell r="D7773" t="str">
            <v>PUENTE RECTIFICADOR 220 VAC - 99 VDC - PARA ELECTROFRENO DE MOTORES TECHTOP</v>
          </cell>
        </row>
        <row r="7774">
          <cell r="C7774" t="str">
            <v>PUE-REL. 2966838</v>
          </cell>
          <cell r="D7774" t="str">
            <v>PUENTE SIN FIN PARA RELE INTERFAZ PLC PH.CON PH.CON Ref: FBST 500-PLC GY  2966838</v>
          </cell>
        </row>
        <row r="7775">
          <cell r="C7775" t="str">
            <v>PUL-LUM.VER</v>
          </cell>
          <cell r="D7775" t="str">
            <v>PULSADOR LUMINOSO VERDE 24V SCHNEIDER Ref: XBDBW33B5</v>
          </cell>
        </row>
        <row r="7776">
          <cell r="C7776" t="str">
            <v>PUL-1NA.</v>
          </cell>
          <cell r="D7776" t="str">
            <v>PULSADOR NEGRO 1NA RSANTE METALICO SCHNEIDER Ref: XB4BA21</v>
          </cell>
        </row>
        <row r="7777">
          <cell r="C7777" t="str">
            <v>PAS-ROJ.1NC</v>
          </cell>
          <cell r="D7777" t="str">
            <v>PULSADOR ROJO 1NC RASANTE METALICO SCHNEIDER</v>
          </cell>
        </row>
        <row r="7778">
          <cell r="C7778" t="str">
            <v>PAS-VER.1NA</v>
          </cell>
          <cell r="D7778" t="str">
            <v>PULSADOR VERDE 1NA RASANTE METALICO</v>
          </cell>
        </row>
        <row r="7779">
          <cell r="C7779" t="str">
            <v>RED-BAN.0.08.DER.30</v>
          </cell>
          <cell r="D7779" t="str">
            <v>REDUCCION BANDEJA DE 0.08M DERECHA 30 - 20</v>
          </cell>
        </row>
        <row r="7780">
          <cell r="C7780" t="str">
            <v>RED-BAN.0.08.IZQ.40</v>
          </cell>
          <cell r="D7780" t="str">
            <v>REDUCCION BANDEJA DE 0.08M IZQUIERDA 40 - 20</v>
          </cell>
        </row>
        <row r="7781">
          <cell r="C7781" t="str">
            <v>REF-LED.100W</v>
          </cell>
          <cell r="D7781" t="str">
            <v>REFLECTOR 100 LED JETA DL</v>
          </cell>
        </row>
        <row r="7782">
          <cell r="C7782" t="str">
            <v>REF-200.LED</v>
          </cell>
          <cell r="D7782" t="str">
            <v>REFLECTOR 200W LED 100-240V SYLVANIA Ref: P23641-36</v>
          </cell>
        </row>
        <row r="7783">
          <cell r="C7783" t="str">
            <v>REF-400.MEL</v>
          </cell>
          <cell r="D7783" t="str">
            <v>REFLECTOR 400W METALAR JETA SYLVANIA Ref: P33504-36</v>
          </cell>
        </row>
        <row r="7784">
          <cell r="C7784" t="str">
            <v>REF-50X.XUZC50</v>
          </cell>
          <cell r="D7784" t="str">
            <v>REFLECTOR 50 X 50 PARA OSIRIS TELEM Ref: XUZC50</v>
          </cell>
        </row>
        <row r="7785">
          <cell r="C7785" t="str">
            <v>REF-LED.200W</v>
          </cell>
          <cell r="D7785" t="str">
            <v>REFLECTOR LED 200W 85-265V 6000K</v>
          </cell>
        </row>
        <row r="7786">
          <cell r="C7786" t="str">
            <v>REF-NOV.10W</v>
          </cell>
          <cell r="D7786" t="str">
            <v>REFLECTOR NOVA 10W</v>
          </cell>
        </row>
        <row r="7787">
          <cell r="C7787" t="str">
            <v>REG-VOL.XL4016P</v>
          </cell>
          <cell r="D7787" t="str">
            <v>REGULADOR DE VOLTAJE DC XL4016 4-36V | 1.25-36V 8A 250W REF. XL4016P</v>
          </cell>
        </row>
        <row r="7788">
          <cell r="C7788" t="str">
            <v>REG-VAC.120</v>
          </cell>
          <cell r="D7788" t="str">
            <v>REGULADOR ELECTRICO INDUSTRIAL DE 2000 VA - MONOFASICO 120 VAC</v>
          </cell>
        </row>
        <row r="7789">
          <cell r="C7789" t="str">
            <v>REJ-FIL.33750</v>
          </cell>
          <cell r="D7789" t="str">
            <v>REJILLA CON FILTRO DE POLVO 148.5 X 148.5 RITTAL REF: SK 3238.200</v>
          </cell>
        </row>
        <row r="7790">
          <cell r="C7790" t="str">
            <v>REJ-FIL.15X15</v>
          </cell>
          <cell r="D7790" t="str">
            <v>REJILLA CON FILTRO DE POLVO 15 CMS X 15 CMS - MARCA RITTAL Ref: 13RE3238200</v>
          </cell>
        </row>
        <row r="7791">
          <cell r="C7791" t="str">
            <v>REL-6AX.24VDC</v>
          </cell>
          <cell r="D7791" t="str">
            <v>RELE 1 NANC, 6A, 24 VDC SCHNEIDER Ref: RSL1AB4BD</v>
          </cell>
        </row>
        <row r="7792">
          <cell r="C7792" t="str">
            <v>REL-11PI-700-HA</v>
          </cell>
          <cell r="D7792" t="str">
            <v>RELE 11 PINES Ref: 700 - HA33A1</v>
          </cell>
        </row>
        <row r="7793">
          <cell r="C7793" t="str">
            <v>REL-8P-110V-</v>
          </cell>
          <cell r="D7793" t="str">
            <v>RELE 8 PINES SIN BASE BOBINA 110 V AC</v>
          </cell>
        </row>
        <row r="7794">
          <cell r="C7794" t="str">
            <v>REL-AIS-110V-70</v>
          </cell>
          <cell r="D7794" t="str">
            <v>RELE AISLAMIENTO 110/125V AC/DC ALLEN-BRADLEY Ref: 700-HLT 1U1</v>
          </cell>
        </row>
        <row r="7795">
          <cell r="C7795" t="str">
            <v>REL-AIS.1CO.220V</v>
          </cell>
          <cell r="D7795" t="str">
            <v>RELE AISLAMIENTO 1CO A 220V ALLEN-BRADLEY REF: 700-HLT1U2 ALLEN-BRADLEY Ref: 700-HLT1U2</v>
          </cell>
        </row>
        <row r="7796">
          <cell r="C7796" t="str">
            <v>REL-AIS-24V-700</v>
          </cell>
          <cell r="D7796" t="str">
            <v>RELE AISLAMIENTO 24V 700 - HLT 1Z24 ALLEN-BRADLEY Ref: HLT 1Z24</v>
          </cell>
        </row>
        <row r="7797">
          <cell r="C7797" t="str">
            <v>REL-BOB.6</v>
          </cell>
          <cell r="D7797" t="str">
            <v>RELE BOBINA 6 VDC ALLEN-BRADLEY Ref: 700-HA32Z06</v>
          </cell>
        </row>
        <row r="7798">
          <cell r="C7798" t="str">
            <v>REL-CON.LIQ 120VAC-IP20</v>
          </cell>
          <cell r="D7798" t="str">
            <v>RELE DE CONTROL DE NIVEL PARA LIQUIDOS CONDUCTIVOS POR ELECTRODOS 1 CONTACTO CONMUTADO. ALIMENTACION 120VAC. IP20 REF: 72018125000 Ref: 72018125000</v>
          </cell>
        </row>
        <row r="7799">
          <cell r="C7799" t="str">
            <v>REL-POT.MIN</v>
          </cell>
          <cell r="D7799" t="str">
            <v>RELE DE POTENCIA EN MINIATURA ENCHUFABLE, CON CONTACTO DE POTENCIA, 1 CONTACTO CONMUTADO, TENSION DE ENTRADA 60 V DC Ref: REL-MR- 60DC/21</v>
          </cell>
        </row>
        <row r="7800">
          <cell r="C7800" t="str">
            <v>REL-DUA-ENT-24V</v>
          </cell>
          <cell r="D7800" t="str">
            <v>RELE DUAL PARA ENTRADA DIGITAL 24VDC-  920I 70L-IDCB Ref: 52332</v>
          </cell>
        </row>
        <row r="7801">
          <cell r="C7801" t="str">
            <v>REL-CM2.C024</v>
          </cell>
          <cell r="D7801" t="str">
            <v>RELE INTERFACE MODULAR CM2C024, BOBINA 24VDC 2 CANALES DE CONTACTOS CON CAPACIDAD  8A/250VAC</v>
          </cell>
        </row>
        <row r="7802">
          <cell r="C7802" t="str">
            <v>REL-MOD.RIF-0-RPT-24DC/21</v>
          </cell>
          <cell r="D7802" t="str">
            <v>RELE MODULO PREMONTADO,  24VDC, ZOCALO EYECTOR. 1 CONTACTO INVER PH.CON Ref: RIF-0-RPT-24DC/21</v>
          </cell>
        </row>
        <row r="7803">
          <cell r="C7803" t="str">
            <v>REL-SLI.PLC-RSC-120UC/21</v>
          </cell>
          <cell r="D7803" t="str">
            <v>RELE SLIM 120V INTERFAZ PLC, BASE PLC-BSC/21, 1 CONTACTO CONMU PH.CON REF: PLC-RSC-120UC/21 PH.CON REF: PLC-RSC-120UC/21 PH.CON REF: PLC-RSC-120UC/21 PH.CON Ref: PLC-RSC-120UC/21</v>
          </cell>
        </row>
        <row r="7804">
          <cell r="C7804" t="str">
            <v>REL-SLI.</v>
          </cell>
          <cell r="D7804" t="str">
            <v>RELE SLIM 120VAC  INTERFAZ PLC (60VDC) PH.CON Ref: REL-MR- 60DC/21</v>
          </cell>
        </row>
        <row r="7805">
          <cell r="C7805" t="str">
            <v>REL-SLI.24VDC</v>
          </cell>
          <cell r="D7805" t="str">
            <v>RELE SLIM 24VDC  CON CONEXION PUSH-I PH.CON Ref: RIF-0-RPT-24DC/21 - 2903370</v>
          </cell>
        </row>
        <row r="7806">
          <cell r="C7806" t="str">
            <v>REL-SLI.700-HK</v>
          </cell>
          <cell r="D7806" t="str">
            <v>RELE SLIM DE 16A, 120V REF: 700-HK ALLEN-BRADLEY</v>
          </cell>
        </row>
        <row r="7807">
          <cell r="C7807" t="str">
            <v>REL-TEM.80A</v>
          </cell>
          <cell r="D7807" t="str">
            <v>RELE TEMPORIZADOR 24VAC/DC 110/240VAC 0.1S A 100H TRABAJO 8.0A</v>
          </cell>
        </row>
        <row r="7808">
          <cell r="C7808" t="str">
            <v>REL-TER.SCH.1-17.A</v>
          </cell>
          <cell r="D7808" t="str">
            <v>RELE TERMICO 1-1.7A SCHNEIDER</v>
          </cell>
        </row>
        <row r="7809">
          <cell r="C7809" t="str">
            <v>REL-TER.12.18A</v>
          </cell>
          <cell r="D7809" t="str">
            <v>RELE TERMICO 12-18A SCHNEIDER</v>
          </cell>
        </row>
        <row r="7810">
          <cell r="C7810" t="str">
            <v>REL-14PI-24V</v>
          </cell>
          <cell r="D7810" t="str">
            <v>RELEVO 14 PINES 24 VDC CON BASE SCHNEIDER REF: RXM4AB28D SCHNEIDER Ref: RXM4AB28D</v>
          </cell>
        </row>
        <row r="7811">
          <cell r="C7811" t="str">
            <v>REL-BAS.TRS,24V.DC1.CO</v>
          </cell>
          <cell r="D7811" t="str">
            <v>RELEVO 24VDC 1 CONTACTO 5 PINES T/TORNI 6A C/BASE P/RIEL C/LED - MARCA WEIDMULLER Ref: TRS 24VDC 1CO</v>
          </cell>
        </row>
        <row r="7812">
          <cell r="C7812" t="str">
            <v>REL-8PI.MIN</v>
          </cell>
          <cell r="D7812" t="str">
            <v>RELEVO 8 PINES 24VAC 6 AMP TIPO MINIATURA</v>
          </cell>
        </row>
        <row r="7813">
          <cell r="C7813" t="str">
            <v>REL-8P-12V DCBA</v>
          </cell>
          <cell r="D7813" t="str">
            <v>RELEVO 8 PINES CON BASE / BOBINA 12 VDC</v>
          </cell>
        </row>
        <row r="7814">
          <cell r="C7814" t="str">
            <v>REL-8PI.24V</v>
          </cell>
          <cell r="D7814" t="str">
            <v>RELEVO ELECTROMAGNETICO 8 PINES 24VDC 5A OMRON</v>
          </cell>
        </row>
        <row r="7815">
          <cell r="C7815" t="str">
            <v>REL-SLI.24VDC.VDC</v>
          </cell>
          <cell r="D7815" t="str">
            <v>RELEVO SLIM 24 VDC 1 COM UL SIN BASE 46984 RAWELT Ref: RM699BV-3011-85-1024</v>
          </cell>
        </row>
        <row r="7816">
          <cell r="C7816" t="str">
            <v>RES-X5V.</v>
          </cell>
          <cell r="D7816" t="str">
            <v>RESISTENCIA 5W</v>
          </cell>
        </row>
        <row r="7817">
          <cell r="C7817" t="str">
            <v>RES-FRE.217</v>
          </cell>
          <cell r="D7817" t="str">
            <v>RESISTENCIA DE FRENADO 16 OHMN/1.1 KW SCHNEIDER Ref: SINR217</v>
          </cell>
        </row>
        <row r="7818">
          <cell r="C7818" t="str">
            <v>RES-FRE.28O</v>
          </cell>
          <cell r="D7818" t="str">
            <v>RESISTENCIA DE FRENADO 28 OHMS / 0.3 KW MARCA ATVP - VARIADOR SCHNEIDER 3 HP</v>
          </cell>
        </row>
        <row r="7819">
          <cell r="C7819" t="str">
            <v>RES-TUB.135</v>
          </cell>
          <cell r="D7819" t="str">
            <v>RESISTENCIA TUBULAR X 3 ELEMENTOS X 135 CM DE LARGO CON DISCO Ø15CM</v>
          </cell>
        </row>
        <row r="7820">
          <cell r="C7820" t="str">
            <v>KIT-RES.128-10"</v>
          </cell>
          <cell r="D7820" t="str">
            <v>RESORTE PARA ACTUADOR 128 VALVULA 10"</v>
          </cell>
        </row>
        <row r="7821">
          <cell r="C7821" t="str">
            <v>KIT-RES.93-4"</v>
          </cell>
          <cell r="D7821" t="str">
            <v>RESORTE PARA ACTUADOR 93 VALVULA 4"</v>
          </cell>
        </row>
        <row r="7822">
          <cell r="C7822" t="str">
            <v>RIE-4X2.</v>
          </cell>
          <cell r="D7822" t="str">
            <v>RIEL CHANNEL 4X2 CM RADURADO X 3 METROS</v>
          </cell>
        </row>
        <row r="7823">
          <cell r="C7823" t="str">
            <v>RIE-4X4.PES</v>
          </cell>
          <cell r="D7823" t="str">
            <v>RIEL CHANNEL 4X4 CM LISO X 3 METROS TIPO PESADO</v>
          </cell>
        </row>
        <row r="7824">
          <cell r="C7824" t="str">
            <v>RIE-OME</v>
          </cell>
          <cell r="D7824" t="str">
            <v>RIEL OMEGA - DIN</v>
          </cell>
        </row>
        <row r="7825">
          <cell r="C7825" t="str">
            <v>RIE-OME.35X1.G</v>
          </cell>
          <cell r="D7825" t="str">
            <v>RIEL OMEGA GALVANIZADO 35MM - RANURADO</v>
          </cell>
        </row>
        <row r="7826">
          <cell r="C7826" t="str">
            <v>RIE-ZANER2X4</v>
          </cell>
          <cell r="D7826" t="str">
            <v>RIEL ZANER 2 X 4</v>
          </cell>
        </row>
        <row r="7827">
          <cell r="C7827" t="str">
            <v>RIE-ZANER-4X4</v>
          </cell>
          <cell r="D7827" t="str">
            <v>RIEL ZANER 4 X 4</v>
          </cell>
        </row>
        <row r="7828">
          <cell r="C7828" t="str">
            <v>ROU-INA.TL-MR3040</v>
          </cell>
          <cell r="D7828" t="str">
            <v>ROUTER INALAMBRICO TL-MR3040</v>
          </cell>
        </row>
        <row r="7829">
          <cell r="C7829" t="str">
            <v>SEL-2PO.1NA</v>
          </cell>
          <cell r="D7829" t="str">
            <v>SELECTOR 2 POSICIONES 1NA METALICO SCHNEIDER Ref: XB4BD21</v>
          </cell>
        </row>
        <row r="7830">
          <cell r="C7830" t="str">
            <v>SEL-2-POS-FIJ-</v>
          </cell>
          <cell r="D7830" t="str">
            <v>SELECTOR 2 POSICIONES FIJAS 1NA SCHNEIDER Ref: XB4BD21</v>
          </cell>
        </row>
        <row r="7831">
          <cell r="C7831" t="str">
            <v>SEL-3-POS-FIJ-</v>
          </cell>
          <cell r="D7831" t="str">
            <v>SELECTOR DE MULETILLA 3 POSICIONES SCHNEIDER REF: XB4BD33 SCHNEIDER Ref: XB4BD33</v>
          </cell>
        </row>
        <row r="7832">
          <cell r="C7832" t="str">
            <v>SEL-ALU.150</v>
          </cell>
          <cell r="D7832" t="str">
            <v>SELLO CORTAFUEGO HEMBRA NEMA7 CON ROSCA NPT DE 1 1/2' FABRICADO EN ALUMINIO CERTIFICADO RETIE Y UL REF:S7-EYA150</v>
          </cell>
        </row>
        <row r="7833">
          <cell r="C7833" t="str">
            <v>SEL-ALU.125</v>
          </cell>
          <cell r="D7833" t="str">
            <v>SELLO CORTAFUEGO HEMBRA NEMA7 CON ROSCA NPT DE 1 1/4' FABRICADO EN ALUMINIO CERTIFICADO RETIE REF:S7-EYA125</v>
          </cell>
        </row>
        <row r="7834">
          <cell r="C7834" t="str">
            <v>SEL-ALU.100</v>
          </cell>
          <cell r="D7834" t="str">
            <v>SELLO CORTAFUEGO HEMBRA NEMA7 CON ROSCA NPT DE 1' FABRICADO EN ALUMINIO CERTIFICADO RETIE Y UL REF:S7-EYA100</v>
          </cell>
        </row>
        <row r="7835">
          <cell r="C7835" t="str">
            <v>SEL-ALU.200</v>
          </cell>
          <cell r="D7835" t="str">
            <v>SELLO CORTAFUEGO HEMBRA NEMA7 CON ROSCA NPT DE 2' FABRICADO EN ALUMINIO CERTIFICADO RETIE Y UL REF:S7-EYA200</v>
          </cell>
        </row>
        <row r="7836">
          <cell r="C7836" t="str">
            <v>SEL-ALU.075</v>
          </cell>
          <cell r="D7836" t="str">
            <v>SELLO CORTAFUEGO HEMBRA NEMA7 CON ROSCA NPT DE 3/4' FABRICADO EN ALUMINIO CERTIFICADO RETIE Y UL REF:S7-EYA075</v>
          </cell>
        </row>
        <row r="7837">
          <cell r="C7837" t="str">
            <v>NIV-CAP.BSE15V10AI</v>
          </cell>
          <cell r="D7837" t="str">
            <v>SENSOR DE NIVEL CAPACITIVO SPCO RELE ROSCA M30 24-240 VAC/VDC 5 HILOS ATEX ZONES 20 4B COMPONENTS Ref: BSE15V10AI</v>
          </cell>
        </row>
        <row r="7838">
          <cell r="C7838" t="str">
            <v>SEN-FOT.REF</v>
          </cell>
          <cell r="D7838" t="str">
            <v>SENSOR FOTOELECTRICO REFLEX 3M RELE MULTV CON FIL - CON ESPEJO REFLECTOR AUTONICS REF: BEN3M-PFR AUTONICS Ref: BEN3M-PFR</v>
          </cell>
        </row>
        <row r="7839">
          <cell r="C7839" t="str">
            <v>SEN-IND.18X8X3H</v>
          </cell>
          <cell r="D7839" t="str">
            <v>SENSOR INDUCTIVO 18 MM X 8 MM 3 HILOS 24 VDC NORMALMENTE ABIERTO AUTONICS Ref: PNP PR18-8DP</v>
          </cell>
        </row>
        <row r="7840">
          <cell r="C7840" t="str">
            <v>SEÑ-SON.22M</v>
          </cell>
          <cell r="D7840" t="str">
            <v>SEÑAL SONORA (BUZZER) 22MM INTENSIDAD 98 DB - TIPO PIEZO ELECTRICO - 12-24VDC - LED VERDE IP65 AUTONICS Ref: B2PB-B1D</v>
          </cell>
        </row>
        <row r="7841">
          <cell r="C7841" t="str">
            <v>SEP-BAN-8X2-4</v>
          </cell>
          <cell r="D7841" t="str">
            <v>SEPARADOR BANDEJA PORTACABLES 0.08 X 2.4 METROS</v>
          </cell>
        </row>
        <row r="7842">
          <cell r="C7842" t="str">
            <v>SOC-MOG.E40</v>
          </cell>
          <cell r="D7842" t="str">
            <v>SOCKET MOGIL E 40 - METAL HALIDE LEVINTON</v>
          </cell>
        </row>
        <row r="7843">
          <cell r="C7843" t="str">
            <v>SOC-PEQ.</v>
          </cell>
          <cell r="D7843" t="str">
            <v>SOCKET PEQUEÑO REF. T8</v>
          </cell>
        </row>
        <row r="7844">
          <cell r="C7844" t="str">
            <v>SOP-MON.70MM</v>
          </cell>
          <cell r="D7844" t="str">
            <v>SOPORTE DE MONTAJE LATERAL PARA BALIZA Ø 70 MM Ref: 17987</v>
          </cell>
        </row>
        <row r="7845">
          <cell r="C7845" t="str">
            <v>SOR-MON.95M</v>
          </cell>
          <cell r="D7845" t="str">
            <v>SOPORTE FINAL MONTAJE RIEL RAPIDO 9.5 MM P/BORNERA GRIS CLIPFIX 35</v>
          </cell>
        </row>
        <row r="7846">
          <cell r="C7846" t="str">
            <v>SWI-480.50KA</v>
          </cell>
          <cell r="D7846" t="str">
            <v>SWITCHGEAR 480VAC, 1500A, 50KA, 60HZ, 3F+T EC-254</v>
          </cell>
        </row>
        <row r="7847">
          <cell r="C7847" t="str">
            <v>TAB-MII.310.10"</v>
          </cell>
          <cell r="D7847" t="str">
            <v>TABLE PC LENOVO MIIX 310 DE 10"</v>
          </cell>
        </row>
        <row r="7848">
          <cell r="C7848" t="str">
            <v>TAB-POT.PEL</v>
          </cell>
          <cell r="D7848" t="str">
            <v>TABLERO DE POTENCIA PARA PELETIZADORA A 440V</v>
          </cell>
        </row>
        <row r="7849">
          <cell r="C7849" t="str">
            <v>TAB-DIS.800A</v>
          </cell>
          <cell r="D7849" t="str">
            <v>TABLERO DISTRIBUCIÓN CON ANALIZADOR 800A GALVANIZADO CALIBRE 16-18 RAL-7035 INCLUYE TOTALIZADORES Y KIT DE BORNERAS</v>
          </cell>
        </row>
        <row r="7850">
          <cell r="C7850" t="str">
            <v>TAB-DIS-160X80X</v>
          </cell>
          <cell r="D7850" t="str">
            <v>TABLERO DISTRIBUICION 160 X 80 X 40 CON 2 KIT DE VENTILACION - COLOR RALL 7035</v>
          </cell>
        </row>
        <row r="7851">
          <cell r="C7851" t="str">
            <v>TAB-MOD.AUT</v>
          </cell>
          <cell r="D7851" t="str">
            <v>TABLERO MODULAR AUTOSOPORTADO, FABRICADO EN CHAPA DE ACERO CALIBRE 16-14, IP30, PINTURA ELECTROSTATICA COLOR RAL 7035, TEXTURIZADA. DIMENSIONES: 1800 X 700 X 600</v>
          </cell>
        </row>
        <row r="7852">
          <cell r="C7852" t="str">
            <v>TAB-70C.50X30</v>
          </cell>
          <cell r="D7852" t="str">
            <v>TABLERO REBRA 70 CMS X 50 CMS X 30 CMS SCHNEIDER Ref: 70X50X30</v>
          </cell>
        </row>
        <row r="7853">
          <cell r="C7853" t="str">
            <v>TAP-MET.2400</v>
          </cell>
          <cell r="D7853" t="str">
            <v>TAPA 2400 CUADRADA METALICA C/ EMPAQUE</v>
          </cell>
        </row>
        <row r="7854">
          <cell r="C7854" t="str">
            <v>TAP-TOM.SEN</v>
          </cell>
          <cell r="D7854" t="str">
            <v>TAPA 80704-I PARA TOMA SENCILLA  5821 CREMA</v>
          </cell>
        </row>
        <row r="7855">
          <cell r="C7855" t="str">
            <v>TAP-CIE.PLA.10X10</v>
          </cell>
          <cell r="D7855" t="str">
            <v>TAPA CIEGA PLASTICA CUADRADA 10 CM X 10 CM</v>
          </cell>
        </row>
        <row r="7856">
          <cell r="C7856" t="str">
            <v>TAP-CUA.PVC</v>
          </cell>
          <cell r="D7856" t="str">
            <v>TAPA CUADRADA EN PVC</v>
          </cell>
        </row>
        <row r="7857">
          <cell r="C7857" t="str">
            <v>TAP-INT.TER</v>
          </cell>
          <cell r="D7857" t="str">
            <v>TAPA INTERPERIE TERMOPLASTICA GGCI TOMA 5320 REF: 5981-UCL LEVINTON LEVINTON</v>
          </cell>
        </row>
        <row r="7858">
          <cell r="C7858" t="str">
            <v>TAP-BOR.</v>
          </cell>
          <cell r="D7858" t="str">
            <v>TAPA PARA BORNERA  PORTAFUSIBLE ROCK Ref: REF:1492-EBJD3FB</v>
          </cell>
        </row>
        <row r="7859">
          <cell r="C7859" t="str">
            <v>TAP-BOR.2.5.4</v>
          </cell>
          <cell r="D7859" t="str">
            <v>TAPA PARA BORNERA DOBLE PISO 2,5-4 MM2 PH.CON Ref: D-TB 2,5/4-L/LB</v>
          </cell>
        </row>
        <row r="7860">
          <cell r="C7860" t="str">
            <v>TAP-INT.SENC</v>
          </cell>
          <cell r="D7860" t="str">
            <v>TAPA PARA INTERRUPTOR SENCILLO LEVITON Ref: 80701-L</v>
          </cell>
        </row>
        <row r="7861">
          <cell r="C7861" t="str">
            <v>TAP-TOM-DOB</v>
          </cell>
          <cell r="D7861" t="str">
            <v>TAPA PARA TOMA DOBLE</v>
          </cell>
        </row>
        <row r="7862">
          <cell r="C7862" t="str">
            <v>TAP-PLA.DOB</v>
          </cell>
          <cell r="D7862" t="str">
            <v>TAPA PLASTICA PARA TOMA DOBLE - COLOR NARANJA DEXSON Ref: DXN500N</v>
          </cell>
        </row>
        <row r="7863">
          <cell r="C7863" t="str">
            <v>TAP-REC.PVC</v>
          </cell>
          <cell r="D7863" t="str">
            <v>TAPA RECTANGULAR EN PVC</v>
          </cell>
        </row>
        <row r="7864">
          <cell r="C7864" t="str">
            <v>TAP-RED.</v>
          </cell>
          <cell r="D7864" t="str">
            <v>TAPA REDONDA 3/4" RAWELT</v>
          </cell>
        </row>
        <row r="7865">
          <cell r="C7865" t="str">
            <v>TAP-RED.PVC</v>
          </cell>
          <cell r="D7865" t="str">
            <v>TAPA REDONDA EN PVC</v>
          </cell>
        </row>
        <row r="7866">
          <cell r="C7866" t="str">
            <v>TAP-RED.PLAF</v>
          </cell>
          <cell r="D7866" t="str">
            <v>TAPA REDONDA PARA PLAFON EN PVC</v>
          </cell>
        </row>
        <row r="7867">
          <cell r="C7867" t="str">
            <v>TAP-INT.DOBLE</v>
          </cell>
          <cell r="D7867" t="str">
            <v>TAPA TIPO INTERPERIE PARA TOMA DOBLE LEVITON Ref: 4976-FS</v>
          </cell>
        </row>
        <row r="7868">
          <cell r="C7868" t="str">
            <v>TAP-CUA.150</v>
          </cell>
          <cell r="D7868" t="str">
            <v>TAPON DE CUADRANTE EXTERNO 1 1/2' GALVANIZADO NEMA7 CERTIFICADO RETIE REF:S-TMG150</v>
          </cell>
        </row>
        <row r="7869">
          <cell r="C7869" t="str">
            <v>TAP-CUA.125</v>
          </cell>
          <cell r="D7869" t="str">
            <v>TAPON DE CUADRANTE EXTERNO 1 1/4' GALVANIZADO NEMA7 CERTIFICADO RETIE REF:S-TMG125</v>
          </cell>
        </row>
        <row r="7870">
          <cell r="C7870" t="str">
            <v>TAP-CUA.100</v>
          </cell>
          <cell r="D7870" t="str">
            <v>TAPON DE CUADRANTE EXTERNO 1' GALVANIZADO NEMA7 CERTIFICADO RETIE REF:S-TMG100</v>
          </cell>
        </row>
        <row r="7871">
          <cell r="C7871" t="str">
            <v>TAP-EXT.200</v>
          </cell>
          <cell r="D7871" t="str">
            <v>TAPON DE CUADRANTE EXTERNO 2' GALVANIZADO NEMA7 CERTIFICADO RETIE REF:S-TMG200</v>
          </cell>
        </row>
        <row r="7872">
          <cell r="C7872" t="str">
            <v>CAJ-EXT.075</v>
          </cell>
          <cell r="D7872" t="str">
            <v>TAPON DE CUADRANTE EXTERNO 3/4' GALVANIZADO NEMA7 CERTIFICADO RETIE REF:S-TMG075</v>
          </cell>
        </row>
        <row r="7873">
          <cell r="C7873" t="str">
            <v>TAR-BLO.98219-UN</v>
          </cell>
          <cell r="D7873" t="str">
            <v>TARJETA BLOQUEO LAMINADA DE USO RUDO Ref: 98219-UN</v>
          </cell>
        </row>
        <row r="7874">
          <cell r="C7874" t="str">
            <v>TEE-BAN.0.08.30</v>
          </cell>
          <cell r="D7874" t="str">
            <v>TEE BANDEJA DE 0.08M DE 30 PERALTA Ref: BD08T30LG</v>
          </cell>
        </row>
        <row r="7875">
          <cell r="C7875" t="str">
            <v>TEE-CAU.</v>
          </cell>
          <cell r="D7875" t="str">
            <v>TEE DE CAUCHO 110 V</v>
          </cell>
        </row>
        <row r="7876">
          <cell r="C7876" t="str">
            <v>TE-RED-40X8</v>
          </cell>
          <cell r="D7876" t="str">
            <v>TEE REDUCCION 40 X 8 A 20 X 8</v>
          </cell>
        </row>
        <row r="7877">
          <cell r="C7877" t="str">
            <v>TEM-AUT-AT-11EN</v>
          </cell>
          <cell r="D7877" t="str">
            <v>TEMPORIZADOR AUTONICS AT 11 EN</v>
          </cell>
        </row>
        <row r="7878">
          <cell r="C7878" t="str">
            <v>TER-FAS.</v>
          </cell>
          <cell r="D7878" t="str">
            <v>TERMINAL AISLADO TIPO "FASTON HEMBRA" PARA CABLE  10 - 12AWG COLOR AMARILLO VCP REF: VTFC-FY250 VCP Ref: VTFC-FY250</v>
          </cell>
        </row>
        <row r="7879">
          <cell r="C7879" t="str">
            <v>TER-CAB.UTP.RJ45</v>
          </cell>
          <cell r="D7879" t="str">
            <v>TERMINAL PARA CABLE UTP RJ45</v>
          </cell>
        </row>
        <row r="7880">
          <cell r="C7880" t="str">
            <v>TER-PIN.18A</v>
          </cell>
          <cell r="D7880" t="str">
            <v>TERMINAL PIN HUECA 0.8 MM 18 AWG ROJO</v>
          </cell>
        </row>
        <row r="7881">
          <cell r="C7881" t="str">
            <v>TER-REC.1/2</v>
          </cell>
          <cell r="D7881" t="str">
            <v>TERMINAL RECTO 1/2" PARA CORAZA METALICA</v>
          </cell>
        </row>
        <row r="7882">
          <cell r="C7882" t="str">
            <v>TER-VEN.</v>
          </cell>
          <cell r="D7882" t="str">
            <v>TERMOSTATO PARA TABLERO VENTILADOR PTVT</v>
          </cell>
        </row>
        <row r="7883">
          <cell r="C7883" t="str">
            <v>TER-VEN.CONT</v>
          </cell>
          <cell r="D7883" t="str">
            <v>TERMOSTATO PARA VENTILACION, CONTACTO NO, RANGO TEMP 0-90°C CONTACTO SPDT 20A 250VAC,MONTAJE EN RIEL DIN- MARCA RAINBOW REF: 71092 Ref: 71092</v>
          </cell>
        </row>
        <row r="7884">
          <cell r="C7884" t="str">
            <v>TOM-125-EMP-812</v>
          </cell>
          <cell r="D7884" t="str">
            <v>TOMA 125 AMPERIOS  340-415V, 3P+1+T - DE EMPOTRAR CON SALIDA INCLINADA IP 44 Ref: 81295</v>
          </cell>
        </row>
        <row r="7885">
          <cell r="C7885" t="str">
            <v>TOM-AER.15A.LEVIN.AMAR</v>
          </cell>
          <cell r="D7885" t="str">
            <v>TOMA AEREA 15 AMPERIOS 125V - AMARILLA - CON POLO A TIERA LEVINTON REF: 515-CV LEVINTON Ref: 515-CV</v>
          </cell>
        </row>
        <row r="7886">
          <cell r="C7886" t="str">
            <v>TOM-AER.125AMP</v>
          </cell>
          <cell r="D7886" t="str">
            <v>TOMA AEREA 3P+N+T 440VAC IP67 ROJA 125 AMPERIOS VCP Ref: TAR125/2455-6</v>
          </cell>
        </row>
        <row r="7887">
          <cell r="C7887" t="str">
            <v>TOM-AER.4X63.ROJA</v>
          </cell>
          <cell r="D7887" t="str">
            <v>TOMA AEREA 4 X 63 AMPERIOS A 440V IP67 ROJA VCP REF: TAR63/2345-6 VCP Ref: TAR63/2345-6</v>
          </cell>
        </row>
        <row r="7888">
          <cell r="C7888" t="str">
            <v>TOM-SEG.20A</v>
          </cell>
          <cell r="D7888" t="str">
            <v>TOMA AEREA DE SEGURIDAD 20A 250V - COLOR AMARILLO CODELCA Ref: C-025</v>
          </cell>
        </row>
        <row r="7889">
          <cell r="C7889" t="str">
            <v>TOM-CAU-110</v>
          </cell>
          <cell r="D7889" t="str">
            <v>TOMA AEREA EN CAUCHO DE 110 V -  15 AMPERIOS CODELCA REF: C-010 CODELCA Ref: C-010</v>
          </cell>
        </row>
        <row r="7890">
          <cell r="C7890" t="str">
            <v>TOM-AER.110.PT</v>
          </cell>
          <cell r="D7890" t="str">
            <v>TOMA AEREA EN CAUCHO DE 110 V -  15 AMPERIOS CON POLO A TIERRA CODELCA REF: C-011 CODELCA Ref: C-011</v>
          </cell>
        </row>
        <row r="7891">
          <cell r="C7891" t="str">
            <v>TOM-COR.15A</v>
          </cell>
          <cell r="D7891" t="str">
            <v>TOMA CORRIENTE RIEL DIN, 15 A,  STANDAR DUPLEX. ALLEN-BRADLEY Ref: 22T11492 - REC15</v>
          </cell>
        </row>
        <row r="7892">
          <cell r="C7892" t="str">
            <v>TOM-INC.TRI50A</v>
          </cell>
          <cell r="D7892" t="str">
            <v>TOMA CUADRADA PARA INCRUSTAR TRIFILAR 250 V X 50 AMPERIOS CODELCA REF: C-015 CODELCA Ref: C-015</v>
          </cell>
        </row>
        <row r="7893">
          <cell r="C7893" t="str">
            <v>TOM-INC.5X125</v>
          </cell>
          <cell r="D7893" t="str">
            <v>TOMA DE 125 AMPERIOS - 440V- 3P+N+T- DE EMPOTRAR CON SALIDA INCLINADA IP 67 VCP Ref: TIN125/4455-6</v>
          </cell>
        </row>
        <row r="7894">
          <cell r="C7894" t="str">
            <v>TOM-CAU.220V</v>
          </cell>
          <cell r="D7894" t="str">
            <v>TOMA DE CAUCHO DE 220 V</v>
          </cell>
        </row>
        <row r="7895">
          <cell r="C7895" t="str">
            <v>TOM-63A.440</v>
          </cell>
          <cell r="D7895" t="str">
            <v>TOMA DE INCRUSTAR 4 X 63A 440V IP67 ROJA VCP</v>
          </cell>
        </row>
        <row r="7896">
          <cell r="C7896" t="str">
            <v>TOM-INC.32A.3P+T</v>
          </cell>
          <cell r="D7896" t="str">
            <v>TOMA DE INCRUSTAR DE 32 AMPERIOS 3P+T 9H 220 V - COLOR AZUL VCP Ref: TIN32/424-9</v>
          </cell>
        </row>
        <row r="7897">
          <cell r="C7897" t="str">
            <v>TOM-INC.63A.</v>
          </cell>
          <cell r="D7897" t="str">
            <v>TOMA DE INCRUSTAR DE 63 AMPERIOS 3P+T 6H 220 V - COLOR AZUL LEGRAND Ref: TIN63/4345-9</v>
          </cell>
        </row>
        <row r="7898">
          <cell r="C7898" t="str">
            <v>TOM-DOB.GFCI</v>
          </cell>
          <cell r="D7898" t="str">
            <v>TOMA DOBLE  110V GFCI GALICA 2 - CON POLO A TIERA LEGRAND LEGRAND Ref: GL2-303BGF</v>
          </cell>
        </row>
        <row r="7899">
          <cell r="C7899" t="str">
            <v>TOM-DOB.15A</v>
          </cell>
          <cell r="D7899" t="str">
            <v>TOMA DOBLE 15 AMPERIOS - 125V CON POLO A TIERRA - COLOR NARANJA LEVINTON Ref: 8200-OIG</v>
          </cell>
        </row>
        <row r="7900">
          <cell r="C7900" t="str">
            <v>TOM-POL-15-5320</v>
          </cell>
          <cell r="D7900" t="str">
            <v>TOMA DOBLE 15 AMPERIOS - 125V CON POLO A TIERRA Ref: 5320-I</v>
          </cell>
        </row>
        <row r="7901">
          <cell r="C7901" t="str">
            <v>TOM-DOB.110V</v>
          </cell>
          <cell r="D7901" t="str">
            <v>TOMA DOBLE CON POLO A TIERRA 110 V CODELCA Ref: C-205</v>
          </cell>
        </row>
        <row r="7902">
          <cell r="C7902" t="str">
            <v>TOM-POL-20-CR20</v>
          </cell>
          <cell r="D7902" t="str">
            <v>TOMA DOBLE, POLO A TIERRA 20 AMPERIOS - 125V - MARFIL Ref: CR20-I</v>
          </cell>
        </row>
        <row r="7903">
          <cell r="C7903" t="str">
            <v>TOM-INC.432.</v>
          </cell>
          <cell r="D7903" t="str">
            <v>TOMA INCRUSTAR 4X32A 440V IP44 ROJA VCP</v>
          </cell>
        </row>
        <row r="7904">
          <cell r="C7904" t="str">
            <v>TOM-INC-110V</v>
          </cell>
          <cell r="D7904" t="str">
            <v>TOMA PARA INCRUSTAR 110 V DOBLE CON TAPA LEGRAND Ref: GL2-303BG</v>
          </cell>
        </row>
        <row r="7905">
          <cell r="C7905" t="str">
            <v>TOM-DOB.20A</v>
          </cell>
          <cell r="D7905" t="str">
            <v>TOMACORRIENTE DOBLE P/T GFCI 20A BLANCO CON TAPA</v>
          </cell>
        </row>
        <row r="7906">
          <cell r="C7906" t="str">
            <v>TOT-125.50K</v>
          </cell>
          <cell r="D7906" t="str">
            <v>TOTALIZADOR 125A 50KA SCHNEIDER</v>
          </cell>
        </row>
        <row r="7907">
          <cell r="C7907" t="str">
            <v>TOT-2AM.25KA</v>
          </cell>
          <cell r="D7907" t="str">
            <v>TOTALIZADOR 20 AMPERIOS 25KA SCHNEIDER Ref: EZC100N3020</v>
          </cell>
        </row>
        <row r="7908">
          <cell r="C7908" t="str">
            <v>TOT-3AM.25KA</v>
          </cell>
          <cell r="D7908" t="str">
            <v>TOTALIZADOR 30 AMPERIOS 25KA SCHNEIDER Ref: EZC100N3030</v>
          </cell>
        </row>
        <row r="7909">
          <cell r="C7909" t="str">
            <v>TOT-60A.25KA</v>
          </cell>
          <cell r="D7909" t="str">
            <v>TOTALIZADOR 60 AMPERIOS 25KA SCHNEIDER SCHNEIDER</v>
          </cell>
        </row>
        <row r="7910">
          <cell r="C7910" t="str">
            <v>TOT-NFS.10F</v>
          </cell>
          <cell r="D7910" t="str">
            <v>TOTALIZADOR REF. NSX 160F DE 112 A 150 AMPERIOS</v>
          </cell>
        </row>
        <row r="7911">
          <cell r="C7911" t="str">
            <v>TRA-0-5.4/20MA</v>
          </cell>
          <cell r="D7911" t="str">
            <v>TRANSDUCTOR DE CORRIENTE 0 - 5 AAC/4 - 20MA</v>
          </cell>
        </row>
        <row r="7912">
          <cell r="C7912" t="str">
            <v>TRA-COR.0-5A</v>
          </cell>
          <cell r="D7912" t="str">
            <v>TRANSDUCTOR DE CORRIENTE 0 - 5A / 4 - 20M A SCHNEIDER REF: RMCA61BD SCHNEIDER Ref: RMCA61BD</v>
          </cell>
        </row>
        <row r="7913">
          <cell r="C7913" t="str">
            <v>TRA-THD.DD1.C</v>
          </cell>
          <cell r="D7913" t="str">
            <v>TRANSDUCTOR DE TEMPERATURA Y HUMEDAD "THD-DD1-C" TIPO MONTAJE DUCTO, CON PANTALLA LED AUTONICS AUTONICS</v>
          </cell>
        </row>
        <row r="7914">
          <cell r="C7914" t="str">
            <v>TRA-TEM.PANT</v>
          </cell>
          <cell r="D7914" t="str">
            <v>TRANSDUCTOR DE TEMPERATURA Y HUMEDAD CON PANTALLA LCD AUTONICS REF: THD-WD1-C AUTONICS Ref: THD-WD1-C</v>
          </cell>
        </row>
        <row r="7915">
          <cell r="C7915" t="str">
            <v>TRA-33V.8A</v>
          </cell>
          <cell r="D7915" t="str">
            <v>TRANSFORMADOR 33V -  8 AMPERIOS</v>
          </cell>
        </row>
        <row r="7916">
          <cell r="C7916" t="str">
            <v>TRA-200.5A</v>
          </cell>
          <cell r="D7916" t="str">
            <v>TRANSFORMADOR DE CORRIENTE 200/5 A LIG-ST Ref: KBJ-0</v>
          </cell>
        </row>
        <row r="7917">
          <cell r="C7917" t="str">
            <v>TRA-300.5A</v>
          </cell>
          <cell r="D7917" t="str">
            <v>TRANSFORMADOR DE CORRIENTE 300/5 A LIG-ST LIG-ST</v>
          </cell>
        </row>
        <row r="7918">
          <cell r="C7918" t="str">
            <v>TRA-COR.32X65</v>
          </cell>
          <cell r="D7918" t="str">
            <v>TRANSFORMADOR DE CORRIENTE PAR BARRA DE 32 X 65 DE 250A SCHNEIDER REF: SECT5MA025 SCHNEIDER Ref: SECT5MA025</v>
          </cell>
        </row>
        <row r="7919">
          <cell r="C7919" t="str">
            <v>TRA-SAL.4.20MA.200A</v>
          </cell>
          <cell r="D7919" t="str">
            <v>TRANSFORMADOR SALIDA 4 - 20MA,  200 AMPERIOS Ref: INCCT</v>
          </cell>
        </row>
        <row r="7920">
          <cell r="C7920" t="str">
            <v>TRA-134.600</v>
          </cell>
          <cell r="D7920" t="str">
            <v>TRANSISTOR TRIAC BT134-600E 600V 4A</v>
          </cell>
        </row>
        <row r="7921">
          <cell r="C7921" t="str">
            <v>TRA-CON.4012-1</v>
          </cell>
          <cell r="D7921" t="str">
            <v>TRANSMISOR DE CONTROL REMOTO MARCA FOMOTECH MODELO ALPHA4012-1</v>
          </cell>
        </row>
        <row r="7922">
          <cell r="C7922" t="str">
            <v>TRA-401.23S</v>
          </cell>
          <cell r="D7922" t="str">
            <v>TRANSMISOR DE CONTROL REMOTO MARCA FOMOTECH MODELO ALPHA4012-3S</v>
          </cell>
        </row>
        <row r="7923">
          <cell r="C7923" t="str">
            <v>TRA-PRE.BAR/4</v>
          </cell>
          <cell r="D7923" t="str">
            <v>TRANSMISOR DE PRESION ZS-10, 0 - 10BAR/4 - 20MA -G 1/4 SS Ref: REF:ZS-10</v>
          </cell>
        </row>
        <row r="7924">
          <cell r="C7924" t="str">
            <v>TRA-RTD.100</v>
          </cell>
          <cell r="D7924" t="str">
            <v>TRANSMISOR RTD PT100 - RANGO DE MEDICION 0 A 200 ° C - SALIDA 4-20 MA - VOLTAJE DE FUNCIONAMIENTO DC 24 VDC - PRECISION MAS O MENOS 0.2 % FS</v>
          </cell>
        </row>
        <row r="7925">
          <cell r="C7925" t="str">
            <v>TUB-CON-1 1/2</v>
          </cell>
          <cell r="D7925" t="str">
            <v>TUBO CONDUIT Ø 1 1/2"</v>
          </cell>
        </row>
        <row r="7926">
          <cell r="C7926" t="str">
            <v>TUB-FLU.17W</v>
          </cell>
          <cell r="D7926" t="str">
            <v>TUBO FLUORESCENTE 17W F17T8 PHILIPS PHILIPS</v>
          </cell>
        </row>
        <row r="7927">
          <cell r="C7927" t="str">
            <v>TUB-FLU.18W.LED</v>
          </cell>
          <cell r="D7927" t="str">
            <v>TUBO FLUORESCENTE 18W LED T8 6500K - 120 CMS SYLVANIA SYLVANIA Ref: P27900</v>
          </cell>
        </row>
        <row r="7928">
          <cell r="C7928" t="str">
            <v>TUB-FLU.32W.T8.865</v>
          </cell>
          <cell r="D7928" t="str">
            <v>TUBO FLUORESCENTE 32W T8 865 SYLVANIA Ref: FO 32WT8 865</v>
          </cell>
        </row>
        <row r="7929">
          <cell r="C7929" t="str">
            <v>TUB-FLU.39W</v>
          </cell>
          <cell r="D7929" t="str">
            <v>TUBO FLUORESCENTE F48T12/DLP 39W</v>
          </cell>
        </row>
        <row r="7930">
          <cell r="C7930" t="str">
            <v>TUE-3/8.TMR</v>
          </cell>
          <cell r="D7930" t="str">
            <v>TUERCA MORDAZA 3/8 CON RESORTE" REF: TMR-38-Z-C</v>
          </cell>
        </row>
        <row r="7931">
          <cell r="C7931" t="str">
            <v>TUE-MOR.3/8</v>
          </cell>
          <cell r="D7931" t="str">
            <v>TUERCA MORDAZA 3/8" Ref: TMSGC</v>
          </cell>
        </row>
        <row r="7932">
          <cell r="C7932" t="str">
            <v>UNI-RED.RJ45</v>
          </cell>
          <cell r="D7932" t="str">
            <v>UNION DE RED LAN PARA CABLE UTP CONECTOR RJ45</v>
          </cell>
        </row>
        <row r="7933">
          <cell r="C7933" t="str">
            <v>UNI-IMC.2PU</v>
          </cell>
          <cell r="D7933" t="str">
            <v>UNION IMC 2''</v>
          </cell>
        </row>
        <row r="7934">
          <cell r="C7934" t="str">
            <v>UNI-1/2.IMC</v>
          </cell>
          <cell r="D7934" t="str">
            <v>UNION Ø 1/2" IMC  GALVANIZADA</v>
          </cell>
        </row>
        <row r="7935">
          <cell r="C7935" t="str">
            <v>VAL-SOL.1/4</v>
          </cell>
          <cell r="D7935" t="str">
            <v>VALVULA SOLENOIDE 1/4" BOBINA 110V 130.5PSI Ref: S63</v>
          </cell>
        </row>
        <row r="7936">
          <cell r="C7936" t="str">
            <v>VAR-20H.220</v>
          </cell>
          <cell r="D7936" t="str">
            <v>VARIADOR 15KW 20 HP 220V CONTROL 3PH SCHNEIDER Ref: ATV320D15M3C</v>
          </cell>
        </row>
        <row r="7937">
          <cell r="C7937" t="str">
            <v>VAR-SCH.75H</v>
          </cell>
          <cell r="D7937" t="str">
            <v>VARIADOR 7.5HP A 220V VELOCIDAD ALT 320 SCHNEIDER REF: ATV320U55M3C</v>
          </cell>
        </row>
        <row r="7938">
          <cell r="C7938" t="str">
            <v>VAR-400.3HP</v>
          </cell>
          <cell r="D7938" t="str">
            <v>VARIADOR ATV320 0,75KW 400V 3PH BOOK CONTROL SCHNEIDER Ref: ATV320U07N4B</v>
          </cell>
        </row>
        <row r="7939">
          <cell r="C7939" t="str">
            <v>VAR-VEL.220</v>
          </cell>
          <cell r="D7939" t="str">
            <v>VARIADOR DE VELOCIDAD 3HP/3X220 VAC REF: ATV320U22M3C - SCHNEIDER</v>
          </cell>
        </row>
        <row r="7940">
          <cell r="C7940" t="str">
            <v>VAR-VEL.4.5A</v>
          </cell>
          <cell r="D7940" t="str">
            <v>VARIADOR DE VELOCIDAD ATV320C DE 2 HP 440V 4.5 A SCHNEIDER Ref: ATV320U15N4C</v>
          </cell>
        </row>
        <row r="7941">
          <cell r="C7941" t="str">
            <v>VAR-VEL.5HP.440V</v>
          </cell>
          <cell r="D7941" t="str">
            <v>VARIADOR DE VELOCIDAD ATV320C DE 5 HP 440V 10.5 AMPERIOS SCHNEIDER Ref: ATV320U40N4C</v>
          </cell>
        </row>
        <row r="7942">
          <cell r="C7942" t="str">
            <v>VAR-COB-5/8</v>
          </cell>
          <cell r="D7942" t="str">
            <v>VARILLA DE COBRE 5/8"</v>
          </cell>
        </row>
        <row r="7943">
          <cell r="C7943" t="str">
            <v>VAR-1-5X5/8-CP</v>
          </cell>
          <cell r="D7943" t="str">
            <v>VARILLA EN COBRE PURO 1.5 METROS X 5/8"</v>
          </cell>
        </row>
        <row r="7944">
          <cell r="C7944" t="str">
            <v>VEN-AXI.12"</v>
          </cell>
          <cell r="D7944" t="str">
            <v>VENTILADOR AXIAL 12" MONOFASICO 110V - 1,15 AMPERIOS 1800 RPM  REF: 2CC2314-1F, MARCA:  ENERGINN</v>
          </cell>
        </row>
        <row r="7945">
          <cell r="C7945" t="str">
            <v>VEN-AXI.FAN.100</v>
          </cell>
          <cell r="D7945" t="str">
            <v>VENTILADOR AXIAL FAN 100 - 125 VAC - 120MM X 120MM X 35MM</v>
          </cell>
        </row>
        <row r="7946">
          <cell r="C7946" t="str">
            <v>VEN-FIL.TOP. SK 3238.110,</v>
          </cell>
          <cell r="D7946" t="str">
            <v>VENTILADOR CON FILTRO TOPTHERM 148,5 MM X 148,5 MM -15 V/60 HZ  - MARCA RITTAL Ref: SK 3238.110,</v>
          </cell>
        </row>
        <row r="7947">
          <cell r="C7947" t="str">
            <v>ZUN-HEB.ACE</v>
          </cell>
          <cell r="D7947" t="str">
            <v>ZUNCHADORA PARA HEBILLA EN ACERO INOXIDABLE PARA CINTA METALICA</v>
          </cell>
        </row>
        <row r="7948">
          <cell r="C7948" t="str">
            <v>MIN-REP.WIFI</v>
          </cell>
          <cell r="D7948" t="str">
            <v>ACCESS POINT, MINI REPETIDOR WIFI REF. RBCAPL-2ND</v>
          </cell>
        </row>
        <row r="7949">
          <cell r="C7949" t="str">
            <v>ACO-BUS.AXLFBK EIP-2688394</v>
          </cell>
          <cell r="D7949" t="str">
            <v>ACOPLADOR DE BUS ETHERNET/IP CON MODULO BASE Y CONECTOR PH.CON Ref: AXL F BK EIP - 2688394</v>
          </cell>
        </row>
        <row r="7950">
          <cell r="C7950" t="str">
            <v>ACO-EJE-GRSS</v>
          </cell>
          <cell r="D7950" t="str">
            <v>ACOPLADOR EJE SOLIDO GRSS-1 SENSOR PALETA BINMASTER Ref: 299-0004</v>
          </cell>
        </row>
        <row r="7951">
          <cell r="C7951" t="str">
            <v>ADP-12V.1AM</v>
          </cell>
          <cell r="D7951" t="str">
            <v>ADAPTADOR 12 VDC - 1 AMP</v>
          </cell>
        </row>
        <row r="7952">
          <cell r="C7952" t="str">
            <v>ADA-CON.RJ45</v>
          </cell>
          <cell r="D7952" t="str">
            <v>ADAPTADOR CONVERTIDOR MICRO-USB V8 A INTERNET RJ45  10/100</v>
          </cell>
        </row>
        <row r="7953">
          <cell r="C7953" t="str">
            <v>ADA-BOB.ADHT25</v>
          </cell>
          <cell r="D7953" t="str">
            <v>ADAPTADOR DE BOBINA DE ENFRIAMIENTO ALTA TEMPERATURA Ref: ADHT25</v>
          </cell>
        </row>
        <row r="7954">
          <cell r="C7954" t="str">
            <v>ANT-INA-WL-19</v>
          </cell>
          <cell r="D7954" t="str">
            <v>ANTENA INALAMBRICA WL-19 PARA COM SMARTBOB Ref: 730-0514</v>
          </cell>
        </row>
        <row r="7955">
          <cell r="C7955" t="str">
            <v>BAS-MOD-32-TB32</v>
          </cell>
          <cell r="D7955" t="str">
            <v>BASE CONEXION MODULOS 32 PUNTOS TORNILLO ALLEN-BRADLEY REF: BAS-MOD-32-TB32 // 1794-TB32 ALLEN-BRADLEY Ref: BAS-MOD-32-TB32 // 1794-TB32</v>
          </cell>
        </row>
        <row r="7956">
          <cell r="C7956" t="str">
            <v>BAS-NIV.CC.10000LB</v>
          </cell>
          <cell r="D7956" t="str">
            <v>BASE NIVELADORA PARA CELDA DE CARGA DE 10.000 LB ROSCA 3/4 - 16 NF</v>
          </cell>
        </row>
        <row r="7957">
          <cell r="C7957" t="str">
            <v>BAS-8PINES</v>
          </cell>
          <cell r="D7957" t="str">
            <v>BASE PARA RELEVO 8 PINES ALLEN-BRADLEY Ref: 700-HN100</v>
          </cell>
        </row>
        <row r="7958">
          <cell r="C7958" t="str">
            <v>BAS-TER.MOD.1794-TB2</v>
          </cell>
          <cell r="D7958" t="str">
            <v>BASE TERMINAL PARA MODULO FLEX IO ALLEN-BRADLEY Ref: 1794-TB2</v>
          </cell>
        </row>
        <row r="7959">
          <cell r="C7959" t="str">
            <v>BAT-12V-7AM</v>
          </cell>
          <cell r="D7959" t="str">
            <v>BATERIA 12 VOLTIOS - 7 AMPERIOS Ref: MF-MAGX7L-BS</v>
          </cell>
        </row>
        <row r="7960">
          <cell r="C7960" t="str">
            <v>BAT-6VO.DJW</v>
          </cell>
          <cell r="D7960" t="str">
            <v>BATERIA 6 VOLTIOS DJW6-4A</v>
          </cell>
        </row>
        <row r="7961">
          <cell r="C7961" t="str">
            <v>BAT-ION.48MAH</v>
          </cell>
          <cell r="D7961" t="str">
            <v>BATERIA DE ION LITIO 48 MAH REF: M4T28-BR12SH1 REF: M4T28-BR12SH1 Ref: M4T28-BR12SH1</v>
          </cell>
        </row>
        <row r="7962">
          <cell r="C7962" t="str">
            <v>BAT-LIT.3.6-LS14250</v>
          </cell>
          <cell r="D7962" t="str">
            <v>BATERIA DE LITIO 3,6 VDC, REF: LS14250 - MARCA SAFT</v>
          </cell>
        </row>
        <row r="7963">
          <cell r="C7963" t="str">
            <v>BLO-CON.REM</v>
          </cell>
          <cell r="D7963" t="str">
            <v>BLOQUE DE CONEXION REMOVIBLE 28 PIN SCHNEIDER Ref: BMXFTB2800</v>
          </cell>
        </row>
        <row r="7964">
          <cell r="C7964" t="str">
            <v>BOQ-ASP.H1-AU-SS8020</v>
          </cell>
          <cell r="D7964" t="str">
            <v>BOQUIILA DE ASPERCION EN ACERO INOX -SPRAYING SYSTEMS Ref: H1/4U-SS8020</v>
          </cell>
        </row>
        <row r="7965">
          <cell r="C7965" t="str">
            <v>BRI-GRMP1</v>
          </cell>
          <cell r="D7965" t="str">
            <v>BRIDA PARA MONTAJE SENSOR PALETA GRMP-1 Ref: 730-0020</v>
          </cell>
        </row>
        <row r="7966">
          <cell r="C7966" t="str">
            <v>BUZ-524.VDC</v>
          </cell>
          <cell r="D7966" t="str">
            <v>BUZZER ZUMBADOR SONORO DE ALARMA 5-24VDC</v>
          </cell>
        </row>
        <row r="7967">
          <cell r="C7967" t="str">
            <v>CAB-MUL.10A</v>
          </cell>
          <cell r="D7967" t="str">
            <v>CABLE MULTIMETRO 10A REF: I C 1565</v>
          </cell>
        </row>
        <row r="7968">
          <cell r="C7968" t="str">
            <v>CAJ-FUS.AUT.</v>
          </cell>
          <cell r="D7968" t="str">
            <v>CAJA DE FUSIBLES  AUTOMOTRIZ Ref: B075DRQSF6</v>
          </cell>
        </row>
        <row r="7969">
          <cell r="C7969" t="str">
            <v>ENR-SAL-24CAN-9</v>
          </cell>
          <cell r="D7969" t="str">
            <v>CANAL DE 24 ENTRADAS/SALIDAS DIGITALES- RACE LAKE 920I 67601 RICE LAKE REF: 67601 RICE LAKE REF: 67601 RICE LAKE Ref: 67601</v>
          </cell>
        </row>
        <row r="7970">
          <cell r="C7970" t="str">
            <v>CAR-CIN.PAN.</v>
          </cell>
          <cell r="D7970" t="str">
            <v>CARTUCHO DE CINTA CONTINUA PARA PANTHER LS8 PANDUIT Ref: T024X000VPC-BK</v>
          </cell>
        </row>
        <row r="7971">
          <cell r="C7971" t="str">
            <v>CAR-CIN.LS8E</v>
          </cell>
          <cell r="D7971" t="str">
            <v>CARTUCHO DE CINTA CONTINUA PARA PANTHER LS8E PANDUIT Ref: T038X000VPC-BK</v>
          </cell>
        </row>
        <row r="7972">
          <cell r="C7972" t="str">
            <v>CAR-CAB-1012</v>
          </cell>
          <cell r="D7972" t="str">
            <v>CARTUCHO PARA CABLE # 10 - 12 AWG 1/2" S050 X 0125V PANDUIT</v>
          </cell>
        </row>
        <row r="7973">
          <cell r="C7973" t="str">
            <v>CAR-CAB-S050</v>
          </cell>
          <cell r="D7973" t="str">
            <v>CARTUCHO PARA CABLE # 18 - 14 AWG 1/2" S050 X 075VA</v>
          </cell>
        </row>
        <row r="7974">
          <cell r="C7974" t="str">
            <v>CHA-ANA.1734-IE2C</v>
          </cell>
          <cell r="D7974" t="str">
            <v>CHANNEL ANALOG CURRENT INPUT MODULE ALLEN-BRADLEY Ref: 1734-IE2C</v>
          </cell>
        </row>
        <row r="7975">
          <cell r="C7975" t="str">
            <v>CHA-8HD.1734-IE8C</v>
          </cell>
          <cell r="D7975" t="str">
            <v>CHANNEL HIGH - DENSITY ANALOG CURRENT INPUT MODULE ALLEN-BRADLEY Ref: 1734-IE8C</v>
          </cell>
        </row>
        <row r="7976">
          <cell r="C7976" t="str">
            <v>COM-L18.1769-L18ER-BB1B</v>
          </cell>
          <cell r="D7976" t="str">
            <v>COMPACTLOGIX 5370 L18 CONTROLLERS ALLEN-BRADLEY Ref: 1769-L18ER-BB1B</v>
          </cell>
        </row>
        <row r="7977">
          <cell r="C7977" t="str">
            <v>CON-3UF.250</v>
          </cell>
          <cell r="D7977" t="str">
            <v>CONDENSADOR DE 3UF /250V AC</v>
          </cell>
        </row>
        <row r="7978">
          <cell r="C7978" t="str">
            <v>CON-64E.</v>
          </cell>
          <cell r="D7978" t="str">
            <v>CONECTOR PARA 64 ENTRADAS Y SALIDAS DIGITALES(X80) SCHNEIDER REF: BMXFCW303 SCHNEIDER REF: BMXFCW303 SCHNEIDER Ref: BMXFCW303</v>
          </cell>
        </row>
        <row r="7979">
          <cell r="C7979" t="str">
            <v>CON-REM.2PU.PEM.IP65.WIN</v>
          </cell>
          <cell r="D7979" t="str">
            <v>CONTROL REMOTO 2 PULSADORES + PARADA DE EMERGENCIA IP65 TECLE PWA990I PARA WINCHE</v>
          </cell>
        </row>
        <row r="7980">
          <cell r="C7980" t="str">
            <v>CON-LOG.PRO.</v>
          </cell>
          <cell r="D7980" t="str">
            <v>CONTROLADOR LOGICO PROGRAMABLE MICRO820. ALIMENTACION 24 VOLTIOS, 12 ENTRADAS 4 ANALOGICAS, 7 SALIDAS 1ANALOGICA ALLEN-BRADLEY Ref: 2080-LC20-20QBB</v>
          </cell>
        </row>
        <row r="7981">
          <cell r="C7981" t="str">
            <v>CON-USB-RD9700</v>
          </cell>
          <cell r="D7981" t="str">
            <v>CONVERSOR USB ETHERNET Ref: RD9700</v>
          </cell>
        </row>
        <row r="7982">
          <cell r="C7982" t="str">
            <v>CON-KTA-5A-261R</v>
          </cell>
          <cell r="D7982" t="str">
            <v>CONVERTIDOR KTA - 261R 5AC/DC 4 - 20</v>
          </cell>
        </row>
        <row r="7983">
          <cell r="C7983" t="str">
            <v>CON-KTA-1F-</v>
          </cell>
          <cell r="D7983" t="str">
            <v>CONVERTIDOR KTA 1F LIGHT AC DC 0 - 10 STAR</v>
          </cell>
        </row>
        <row r="7984">
          <cell r="C7984" t="str">
            <v>CPU-CON.</v>
          </cell>
          <cell r="D7984" t="str">
            <v>CPU PARA CONTROL DE E/S REMOTAS Y DISTRIBUIDAS (M580) SCHNEIDER Ref: BMEP582040</v>
          </cell>
        </row>
        <row r="7985">
          <cell r="C7985" t="str">
            <v>USB-RC5.DAT</v>
          </cell>
          <cell r="D7985" t="str">
            <v>DATALOGGER TEMPERATURA USB ELITECH RC-5, REGISTRO GRÁFICO.</v>
          </cell>
        </row>
        <row r="7986">
          <cell r="C7986" t="str">
            <v>DET-NIV.LIQ</v>
          </cell>
          <cell r="D7986" t="str">
            <v>DETECTOR NIVEL PARA LIQUIDOS - MARCA VEGA REF: SG51.XXSNBCPV, 3/4"NPT, 20-250VAC, K-IP65 REF: SG51.XXSNBCPV, 3/4"NPT, 20-250VAC, K-IP65 Ref: SG51.XXSNBCPV, 3/4"NPT, 20-250VAC, K-IP65</v>
          </cell>
        </row>
        <row r="7987">
          <cell r="C7987" t="str">
            <v>DIS-PAN.104</v>
          </cell>
          <cell r="D7987" t="str">
            <v>DISPLAY PARA PANEL PC 10.4” RESOLUCIÓN 1024X768 REF: CLAA104XA01CW REF: CLAA104XA01CW Ref: CLAA104XA01CW</v>
          </cell>
        </row>
        <row r="7988">
          <cell r="C7988" t="str">
            <v>ECO-10S.1022</v>
          </cell>
          <cell r="D7988" t="str">
            <v>ECONOMIZADOR 10 SALIDAS HABILITADAS A 110 VAC Ref: 1022</v>
          </cell>
        </row>
        <row r="7989">
          <cell r="C7989" t="str">
            <v>ECO-22S.1022</v>
          </cell>
          <cell r="D7989" t="str">
            <v>ECONOMIZADOR 22 SALIDAS HABILITADAS A 110 VAC REF: 1022 Ref: 1022</v>
          </cell>
        </row>
        <row r="7990">
          <cell r="C7990" t="str">
            <v>ECO-4SA.1022</v>
          </cell>
          <cell r="D7990" t="str">
            <v>ECONOMIZADOR 4 SALIDAS HABILITADAS A 110 VAC REF. SLF-1006</v>
          </cell>
        </row>
        <row r="7991">
          <cell r="C7991" t="str">
            <v>ECO-8SA.1022</v>
          </cell>
          <cell r="D7991" t="str">
            <v>ECONOMIZADOR 8 SALIDAS HABILITADAS A 110 VAC REF. 1022</v>
          </cell>
        </row>
        <row r="7992">
          <cell r="C7992" t="str">
            <v>ELE-EXT.1024V</v>
          </cell>
          <cell r="D7992" t="str">
            <v>ELECTROVENTILADOR EXTRACTOR AXIAL Ø 10" 24V IP68 IMOBRAS REF: 1013501 Ref: 1013501</v>
          </cell>
        </row>
        <row r="7993">
          <cell r="C7993" t="str">
            <v>ELE-EXT-1300224</v>
          </cell>
          <cell r="D7993" t="str">
            <v>ELECTROVENTILADOR EXTRACTOR AXIAL Ø 11" 24V REF: 13.002.24 REF: 13.002.24 REF: 13.002.24 Ref: 13.002.24</v>
          </cell>
        </row>
        <row r="7994">
          <cell r="C7994" t="str">
            <v>ELE-SOP.1024V</v>
          </cell>
          <cell r="D7994" t="str">
            <v>ELECTROVENTILADOR SOPLANTE AXIAL Ø 10" 24V IP68 IMOBRAS REF: 1013500 Ref: 1013500</v>
          </cell>
        </row>
        <row r="7995">
          <cell r="C7995" t="str">
            <v>ELE-SOP-1300124</v>
          </cell>
          <cell r="D7995" t="str">
            <v>ELECTROVENTILADOR SOPLANTE AXIAL Ø 11" 24V REF: 13.001.24 REF: 13.001.24 Ref: 13.001.24</v>
          </cell>
        </row>
        <row r="7996">
          <cell r="C7996" t="str">
            <v>ENC-BCG19I1BM10</v>
          </cell>
          <cell r="D7996" t="str">
            <v>ENCODER MULTIVUELTA CON GUAYA DE 10 M ETHERNET/IP Ref: BCG19-I1BM1099</v>
          </cell>
        </row>
        <row r="7997">
          <cell r="C7997" t="str">
            <v>EQU-CON.VIB.VKV021</v>
          </cell>
          <cell r="D7997" t="str">
            <v>EQUIPO DE CONTROL DE VIBRACIONES CON AJUSTE INTUITIVO DEL PUNTO CONMUTACION - VOLTAJE 18 A 32 VDC - MARCA IFM REF: VKV021 Ref: VKV021</v>
          </cell>
        </row>
        <row r="7998">
          <cell r="C7998" t="str">
            <v>ETH-ADA.DUAL</v>
          </cell>
          <cell r="D7998" t="str">
            <v>ETHERNET ADAPTADOR MODULE DUAL PORT ALLEN-BRADLEY Ref: 1794-AENTR</v>
          </cell>
        </row>
        <row r="7999">
          <cell r="C7999" t="str">
            <v>FLU-BOM.DIE</v>
          </cell>
          <cell r="D7999" t="str">
            <v>FLUJOMETRO 4" PARA BOMBA DIESEL UL/FM 250GPM@85PSI</v>
          </cell>
        </row>
        <row r="8000">
          <cell r="C8000" t="str">
            <v>FUE-CON.24VDC</v>
          </cell>
          <cell r="D8000" t="str">
            <v>FUENTE CONMUTADA DE 24VDC 36W (X80) SCHNEIDER Ref: BMXCPS3500</v>
          </cell>
        </row>
        <row r="8001">
          <cell r="C8001" t="str">
            <v>FUE-ALI-110-179</v>
          </cell>
          <cell r="D8001" t="str">
            <v>FUENTE DE ALIMENTACION 110/220 VCA A 24 V - 3 AMPERIOS Ref: 1794-PS3</v>
          </cell>
        </row>
        <row r="8002">
          <cell r="C8002" t="str">
            <v>FUE-ALI-122-240</v>
          </cell>
          <cell r="D8002" t="str">
            <v>FUENTE DE ALIMENTACION 122/240 24 VDC ALLEN-BRADLEY REF: 1606-XLE120E ALLEN-BRADLEY REF: 1606-XLE120E ALLEN-BRADLEY Ref: 1606-XLE120E</v>
          </cell>
        </row>
        <row r="8003">
          <cell r="C8003" t="str">
            <v>GAT-ETH.RS485</v>
          </cell>
          <cell r="D8003" t="str">
            <v>GATEWAY ETHERNET RS485 REF. ETH-1000</v>
          </cell>
        </row>
        <row r="8004">
          <cell r="C8004" t="str">
            <v>IND-POS.S50.N4</v>
          </cell>
          <cell r="D8004" t="str">
            <v>INDICADOR DE POSICION ELECTROMECANICO Ref: S50,N4</v>
          </cell>
        </row>
        <row r="8005">
          <cell r="C8005" t="str">
            <v>IND-DIG.4-20</v>
          </cell>
          <cell r="D8005" t="str">
            <v>INDICADOR DIGITAL DE CORRIENTE CONTINUA 4-20 MA CON 3 SALIDAS A RELE AUTONICS REF: MT4W-DA-41 AUTONICS Ref: MT4W-DA-41</v>
          </cell>
        </row>
        <row r="8006">
          <cell r="C8006" t="str">
            <v>INT-FLO-S010</v>
          </cell>
          <cell r="D8006" t="str">
            <v>INTERRUPTOR FLOTADOR Ref: S01DB/F84 MOBREY</v>
          </cell>
        </row>
        <row r="8007">
          <cell r="C8007" t="str">
            <v>INT-MCD.150.</v>
          </cell>
          <cell r="D8007" t="str">
            <v>INTERRUPTOR MCDONNELL &amp; MILLER 150S</v>
          </cell>
        </row>
        <row r="8008">
          <cell r="C8008" t="str">
            <v>INT-POS-2118G11</v>
          </cell>
          <cell r="D8008" t="str">
            <v>INTERRUPTOR POSICION PULSADOR ROL SCHNEIDER Ref: XCKP2118G11</v>
          </cell>
        </row>
        <row r="8009">
          <cell r="C8009" t="str">
            <v>INT-POS-2145G11</v>
          </cell>
          <cell r="D8009" t="str">
            <v>INTERRUPTOR POSICION PULSADOR ROL TERM Ref: XCKP2145G11</v>
          </cell>
        </row>
        <row r="8010">
          <cell r="C8010" t="str">
            <v>INT-SEN-SOB</v>
          </cell>
          <cell r="D8010" t="str">
            <v>INTERRUPTOR SENCILLO SOBREPONER Ref: GS-010M</v>
          </cell>
        </row>
        <row r="8011">
          <cell r="C8011" t="str">
            <v>INT-TER-BIP-2AM</v>
          </cell>
          <cell r="D8011" t="str">
            <v>INTERRUPTOR TERMOMAGNETICO BIPOLAR 2 AMPERIOS</v>
          </cell>
        </row>
        <row r="8012">
          <cell r="C8012" t="str">
            <v>KIT-MON.IND.50</v>
          </cell>
          <cell r="D8012" t="str">
            <v>KIT DE MONTAJE PARA INDICADOR SERIE 50 EN ACTUADOR 210 - MARCA BRAY</v>
          </cell>
        </row>
        <row r="8013">
          <cell r="C8013" t="str">
            <v>MOD-REM-REC</v>
          </cell>
          <cell r="D8013" t="str">
            <v>KIT MODULO CONTROL REMOTO RECEPTOR  K-S-IR</v>
          </cell>
        </row>
        <row r="8014">
          <cell r="C8014" t="str">
            <v>LAM-LED.8W.P24558-36</v>
          </cell>
          <cell r="D8014" t="str">
            <v>LAMPARA ELECTRONICA LED 8W, 100 - 240V, COLOR BLANCO, 600 X 25 X 36 SYLVANIA Ref: P24558-36</v>
          </cell>
        </row>
        <row r="8015">
          <cell r="C8015" t="str">
            <v>LCD-ALF-2X16-A</v>
          </cell>
          <cell r="D8015" t="str">
            <v>LCD ALFANUMERICA 2 X 16 AZUL</v>
          </cell>
        </row>
        <row r="8016">
          <cell r="C8016" t="str">
            <v>LIC-ECO.CON</v>
          </cell>
          <cell r="D8016" t="str">
            <v>LICENSE, ECOSTRUXURE CONTROL EXPERT, LARGE (L), SINGLE (1 USER) SCHNEIDER Ref: CEXSPUCZLSPMZZ</v>
          </cell>
        </row>
        <row r="8017">
          <cell r="C8017" t="str">
            <v>MICRO-SWICH-M</v>
          </cell>
          <cell r="D8017" t="str">
            <v>MICRO SWITCH REF XCK M110 TELEMECANIQUE</v>
          </cell>
        </row>
        <row r="8018">
          <cell r="C8018" t="str">
            <v>MICRO-SWICH-M11</v>
          </cell>
          <cell r="D8018" t="str">
            <v>MICRO SWITCH REF XCK M115 TELEMECANIQUE</v>
          </cell>
        </row>
        <row r="8019">
          <cell r="C8019" t="str">
            <v>MIN-VOL.100</v>
          </cell>
          <cell r="D8019" t="str">
            <v>MINI VOLTÍMETRO DIGITAL DC 0V-100V</v>
          </cell>
        </row>
        <row r="8020">
          <cell r="C8020" t="str">
            <v>MOD-16S.16E.1794-IB16XO</v>
          </cell>
          <cell r="D8020" t="str">
            <v>MODULO 16 SALIDAS - 16 ENTRADAS - DIGITAL A 24 VCC ALLEN-BRADLEY Ref: 1794-IB16XO</v>
          </cell>
        </row>
        <row r="8021">
          <cell r="C8021" t="str">
            <v>MOD-AUX.2080</v>
          </cell>
          <cell r="D8021" t="str">
            <v>MODULO AUXILIAR 2080 MICRO800 SYSTEM CON 4 ENTRADAS ANALOGAS 0  -20 MA ALLEN-BRADLEY Ref: 2080-IF4</v>
          </cell>
        </row>
        <row r="8022">
          <cell r="C8022" t="str">
            <v>MOD-2EN.2080-IF2</v>
          </cell>
          <cell r="D8022" t="str">
            <v>MODULO DE 2 ENTRADAS ANÁLOGAS PARA MICRO 820 ALLEN-BRADLEY Ref: 2080-IF2</v>
          </cell>
        </row>
        <row r="8023">
          <cell r="C8023" t="str">
            <v>MOD-32E.24VCC</v>
          </cell>
          <cell r="D8023" t="str">
            <v>MODULO DE 32 ENTRADAS DIGITALES DE 24VCC COMUN POSITIVO HE10 SCHNEIDER Ref: TM3DI32K</v>
          </cell>
        </row>
        <row r="8024">
          <cell r="C8024" t="str">
            <v>MOD-32S.24VCC</v>
          </cell>
          <cell r="D8024" t="str">
            <v>MODULO DE 32 SALIDAS DIGITALES DE 24VCC SOURCE COMUN NEGATIVO PNP HE10 SCHNEIDER Ref: TM3DQ32TK</v>
          </cell>
        </row>
        <row r="8025">
          <cell r="C8025" t="str">
            <v>MOD-4EN.2SAL</v>
          </cell>
          <cell r="D8025" t="str">
            <v>MODULO DE 4 ENTRADAS ANALOGAS Y 2 SALIDAS ANALOGAS SCHNEIDER Ref: TM3AM6</v>
          </cell>
        </row>
        <row r="8026">
          <cell r="C8026" t="str">
            <v>MOD-4EN.4SAL</v>
          </cell>
          <cell r="D8026" t="str">
            <v>MODULO DE 4 ENTRADAS Y 4 SALIDAS PARA MICRO 820 ALLEN-BRADLEY REF: 2080-IQ4OB4 ALLEN-BRADLEY Ref: 2080-IQ4OB4</v>
          </cell>
        </row>
        <row r="8027">
          <cell r="C8027" t="str">
            <v>MOD-64E.24VCC</v>
          </cell>
          <cell r="D8027" t="str">
            <v>MODULO DE 64 ENTRADAS DIGITALES DE 24VCC COMUN POSITIVO (X80) SCHNEIDER Ref: BMXDDI6402K</v>
          </cell>
        </row>
        <row r="8028">
          <cell r="C8028" t="str">
            <v>MOD-64S.24VCC</v>
          </cell>
          <cell r="D8028" t="str">
            <v>MODULO DE 64 SALIDAS DIGITALES DE 24VCC SOURCE COMUN NEGATIVO (X80) SCHNEIDER Ref: BMXDDO6402K</v>
          </cell>
        </row>
        <row r="8029">
          <cell r="C8029" t="str">
            <v>MOD-8EN.</v>
          </cell>
          <cell r="D8029" t="str">
            <v>MODULO DE 8 ENTRADAS ANALOGAS NO AISLADAS (X80) SCHNEIDER REF: BMXAMI0800 SCHNEIDER Ref: BMXAMI0800</v>
          </cell>
        </row>
        <row r="8030">
          <cell r="C8030" t="str">
            <v>MOD-8EN.ANAL</v>
          </cell>
          <cell r="D8030" t="str">
            <v>MODULO DE 8 ENTRADAS ANALOGAS SCHNEIDER REF: TM3AI8 SCHNEIDER REF: TM3AI8 SCHNEIDER Ref: TM3AI8</v>
          </cell>
        </row>
        <row r="8031">
          <cell r="C8031" t="str">
            <v>MOD-COM.REM.</v>
          </cell>
          <cell r="D8031" t="str">
            <v>MODULO DE COMUNICACION DE ESTACION REMOTA RIO DROP E/IP (X80) SAT Ref: BMECRA31210</v>
          </cell>
        </row>
        <row r="8032">
          <cell r="C8032" t="str">
            <v>MOD-COM.DIS</v>
          </cell>
          <cell r="D8032" t="str">
            <v>MODULO DE COMUNICACION PARA DISPOSITIVOS E/IP (M580) SCHNEIDER Ref: BMENOC0301</v>
          </cell>
        </row>
        <row r="8033">
          <cell r="C8033" t="str">
            <v>MOD-COM.2RS</v>
          </cell>
          <cell r="D8033" t="str">
            <v>MODULO DE COMUNICACION SERIAL 2 RS-485/232 EN MODBUS Y CHARACTER MODE SCHNEIDER Ref: BMXNOM0200</v>
          </cell>
        </row>
        <row r="8034">
          <cell r="C8034" t="str">
            <v>MOD-ENT.2XRTD</v>
          </cell>
          <cell r="D8034" t="str">
            <v>MODULO DE ENTRADA 2X RTD PARA PLC MICRO 820 ALLEN-BRADLEY Ref: 20NC2080-RTD2</v>
          </cell>
        </row>
        <row r="8035">
          <cell r="C8035" t="str">
            <v>MOD-EXP.8DM</v>
          </cell>
          <cell r="D8035" t="str">
            <v>MODULO DE EXPANSION LOGO 8 DM 16/230R 6ED1055 -1FB10-0BA2 SIEMENS</v>
          </cell>
        </row>
        <row r="8036">
          <cell r="C8036" t="str">
            <v>MOD-RED.CON.</v>
          </cell>
          <cell r="D8036" t="str">
            <v>MODULO DE RED DE CONTROL SCADA E/IP (M580) SCHNEIDER Ref: BMENOC0321</v>
          </cell>
        </row>
        <row r="8037">
          <cell r="C8037" t="str">
            <v>MOD-SAL.ANL.1794-OE4</v>
          </cell>
          <cell r="D8037" t="str">
            <v>MODULO DE SALIDAS ANALOGICAS PARA FLEX IO ALLEN-BRADLEY Ref: 1794-OE4</v>
          </cell>
        </row>
        <row r="8038">
          <cell r="C8038" t="str">
            <v>MOD-SAL.ANL.</v>
          </cell>
          <cell r="D8038" t="str">
            <v>MODULO DE SALIDAS ANALOGICAS ROCK Ref: 1769-OF2</v>
          </cell>
        </row>
        <row r="8039">
          <cell r="C8039" t="str">
            <v>MOD-ETH.PW.PD</v>
          </cell>
          <cell r="D8039" t="str">
            <v>MODULO ETHERNET PARA POWERFLEX 7 - PUERTO DUAL 20-COMM-ER ALLEN-BRADLEY Ref: 224W20-COMM-ER</v>
          </cell>
        </row>
        <row r="8040">
          <cell r="C8040" t="str">
            <v>MOD-ETH.POE7</v>
          </cell>
          <cell r="D8040" t="str">
            <v>MODULO ETHERNET PARA POWERFLEX 7 20-COMM-E ALLEN-BRADLEY Ref: 212320-COMM-E</v>
          </cell>
        </row>
        <row r="8041">
          <cell r="C8041" t="str">
            <v>MOD-OPC.</v>
          </cell>
          <cell r="D8041" t="str">
            <v>MODULO OPC UA (M580) SCHNEIDER Ref: BMENUA0100</v>
          </cell>
        </row>
        <row r="8042">
          <cell r="C8042" t="str">
            <v>MOD-176.9IQ</v>
          </cell>
          <cell r="D8042" t="str">
            <v>MODULO PLC REF: 1769-IQ6XOW4 I/O  (ENTRADAS 6 SALIDAS 4) ALLEN-BRADLEY</v>
          </cell>
        </row>
        <row r="8043">
          <cell r="C8043" t="str">
            <v>MOD-SCR-DFR0060</v>
          </cell>
          <cell r="D8043" t="str">
            <v>MODULO SCREW SHIELD DFR0060  (BORNES CONE)</v>
          </cell>
        </row>
        <row r="8044">
          <cell r="C8044" t="str">
            <v>MOD-SEN-DRF0067</v>
          </cell>
          <cell r="D8044" t="str">
            <v>MODULO SENSOR TEMPERATURA DHT11 DFR0067</v>
          </cell>
        </row>
        <row r="8045">
          <cell r="C8045" t="str">
            <v>MOU-NPT.1.1/4</v>
          </cell>
          <cell r="D8045" t="str">
            <v>MOUNT 1 1/4" NPT IN Ref: BMPA</v>
          </cell>
        </row>
        <row r="8046">
          <cell r="C8046" t="str">
            <v>ONE-PIE.1734TOP</v>
          </cell>
          <cell r="D8046" t="str">
            <v>ONE - PIECE TERMINAL BASE, 8-POINT, SCREW CLAMP TERMINALS ALLEN-BRADLEY Ref: 1734-TOP</v>
          </cell>
        </row>
        <row r="8047">
          <cell r="C8047" t="str">
            <v>PAN-FRO.ABS</v>
          </cell>
          <cell r="D8047" t="str">
            <v>PANEL FRONTAL DE PLASTICO ABS RESISTENTE PARA CAMION DE 4 INTERRUPTORES LED, VOLTIMETRO Y DUAL PUERTO USB  24VDC REF: B001P6FTHC REF: B001P6FTHC Ref: B001P6FTHC</v>
          </cell>
        </row>
        <row r="8048">
          <cell r="C8048" t="str">
            <v>PAN-PCI.10.4</v>
          </cell>
          <cell r="D8048" t="str">
            <v>PANEL PC INDUSTRIAL 10.4'' INTEL CORE N2800 1.86GHZ + POWER ON/OFF IN FRONT, DDR3 4 GB REF: PPC-104C Ref: PPC-104C</v>
          </cell>
        </row>
        <row r="8049">
          <cell r="C8049" t="str">
            <v>PAN-PC/.PPC-104P</v>
          </cell>
          <cell r="D8049" t="str">
            <v>PANEL PC INDUSTRIAL 10.4'' INTEL CORE N2800 1.86GHZ Ref: PPC-104P</v>
          </cell>
        </row>
        <row r="8050">
          <cell r="C8050" t="str">
            <v>PAN-PC/.TQ12-73AC</v>
          </cell>
          <cell r="D8050" t="str">
            <v>PANEL PC INDUSTRIAL 12.1" IP65,CAPACITIVE TOUCH SCREEN,6TH GEN I3,RAM 4G, SDD 64G,4 USB,6RS232,2 LAN VGA HDMI STANDARD 12V/5A ADAPTOR. Ref: TQ12-73AC</v>
          </cell>
        </row>
        <row r="8051">
          <cell r="C8051" t="str">
            <v>PAN-PLC.SM43-J-R20</v>
          </cell>
          <cell r="D8051" t="str">
            <v>PANTALLA PLC ZAMBA SM43-J-R20</v>
          </cell>
        </row>
        <row r="8052">
          <cell r="C8052" t="str">
            <v>PLC-CPU.M24º</v>
          </cell>
          <cell r="D8052" t="str">
            <v>PLC CPU M241 24 IO TRANSISTOR PNP ETHERNET/IP SCHNEIDER REF: TM241CE24T SCHNEIDER Ref: TM241CE24T</v>
          </cell>
        </row>
        <row r="8053">
          <cell r="C8053" t="str">
            <v>PLC-LOG.0BA8</v>
          </cell>
          <cell r="D8053" t="str">
            <v>PLC LOGO 230RC 8DI/4DA 6ED1052 - 1FB00 - 0BA8 SIEMENS</v>
          </cell>
        </row>
        <row r="8054">
          <cell r="C8054" t="str">
            <v>PLC-MIC.LC20-20QWBR</v>
          </cell>
          <cell r="D8054" t="str">
            <v>PLC MICRO 820 CON 12 ENTRADAS DIGITALES DE 24VDC, 7 SALIDAS A RELE Y 4 ENTRADAS ANALOGAS 0-10VDC, ETHERNET/IP EMBEBIDA ALLEN-BRADLEY Ref: LC20-20QWBR</v>
          </cell>
        </row>
        <row r="8055">
          <cell r="C8055" t="str">
            <v>PLC-MIC.8ENT</v>
          </cell>
          <cell r="D8055" t="str">
            <v>PLC MICRO 820 CON 8 ENTRADAS DIGITALES DE 120VCA, 4 ENTRADAS DIGITALES DE 24 VCC/VCA, 4 ENTRADAS ANALOGAS 0-10VDC, 7 SALIDAS A RELE, 1 SALIDA ANALOGA Y  ETHERNET/IP EMBEBIDA ALLEN-BRADLEY</v>
          </cell>
        </row>
        <row r="8056">
          <cell r="C8056" t="str">
            <v>PLC-ZEL.II.12E/8R</v>
          </cell>
          <cell r="D8056" t="str">
            <v>PLC ZELIO II 12E/8R 120V RELOJ PANTALLA Ref: SR2B201FU</v>
          </cell>
        </row>
        <row r="8057">
          <cell r="C8057" t="str">
            <v>POI-ANA.1734-IE2C</v>
          </cell>
          <cell r="D8057" t="str">
            <v>POINT ANALOG CURRENT INPUT MODULE ALLEN-BRADLEY Ref: 1734-IE2C</v>
          </cell>
        </row>
        <row r="8058">
          <cell r="C8058" t="str">
            <v>POI-ANL.2.OUT</v>
          </cell>
          <cell r="D8058" t="str">
            <v>POINT ANALOG CURRENT OUTPUT MODULE ALLEN-BRADLEY REF: 1734-OE2C ALLEN-BRADLEY Ref: 1734-OE2C</v>
          </cell>
        </row>
        <row r="8059">
          <cell r="C8059" t="str">
            <v>24V-DV8.A1734-IB8</v>
          </cell>
          <cell r="D8059" t="str">
            <v>POINT SINK INPUT MODULE - 24V DC 8 ALLEN-BRADLEY REF: A1734-IB8 ALLEN-BRADLEY Ref: A1734-IB8</v>
          </cell>
        </row>
        <row r="8060">
          <cell r="C8060" t="str">
            <v>24V-DC8.1734-OB8</v>
          </cell>
          <cell r="D8060" t="str">
            <v>POINT SOURCE OUTPUT MODULE - 24V DC 8 ALLEN-BRADLEY REF: 1734-OB8 ALLEN-BRADLEY Ref: 1734-OB8</v>
          </cell>
        </row>
        <row r="8061">
          <cell r="C8061" t="str">
            <v>POT-10K.10V</v>
          </cell>
          <cell r="D8061" t="str">
            <v>POTENCIOMETRO LINE 10K 10 VUELTAS</v>
          </cell>
        </row>
        <row r="8062">
          <cell r="C8062" t="str">
            <v>PRO-BAT.673</v>
          </cell>
          <cell r="D8062" t="str">
            <v>PROBADOR BATERÍA UNI-T UT673A DIGITAL 12V / 24V</v>
          </cell>
        </row>
        <row r="8063">
          <cell r="C8063" t="str">
            <v>PRO-ELE.120</v>
          </cell>
          <cell r="D8063" t="str">
            <v>PROTECTOR ELECTRONICO 120 VAC (BREAKERMATIC)</v>
          </cell>
        </row>
        <row r="8064">
          <cell r="C8064" t="str">
            <v>PUL-VER.PLA</v>
          </cell>
          <cell r="D8064" t="str">
            <v>PULSADOR RASANTE VERDE NC - PLASTICO SCHNEIDER REF: XB5AA31 SCHNEIDER Ref: XB5AA31</v>
          </cell>
        </row>
        <row r="8065">
          <cell r="C8065" t="str">
            <v>RAC-REL-24CAN</v>
          </cell>
          <cell r="D8065" t="str">
            <v>RACK DE RELES DE 24 ENTRADAS/SALIDAS 52315 GRAYHILL Ref: 70RCK24</v>
          </cell>
        </row>
        <row r="8066">
          <cell r="C8066" t="str">
            <v>RAC-ETH.12P</v>
          </cell>
          <cell r="D8066" t="str">
            <v>RACK ETHERNET DE 12 POSICIONES (M580) SCHNEIDER Ref: BMEXBP1200</v>
          </cell>
        </row>
        <row r="8067">
          <cell r="C8067" t="str">
            <v>RAC-ETH.8P</v>
          </cell>
          <cell r="D8067" t="str">
            <v>RACK ETHERNET DE 8 POSICIONES (M580) SCHNEIDER Ref: BMEXBP0800</v>
          </cell>
        </row>
        <row r="8068">
          <cell r="C8068" t="str">
            <v>RAS-3B+.</v>
          </cell>
          <cell r="D8068" t="str">
            <v>RASPBERRY PI 3B+</v>
          </cell>
        </row>
        <row r="8069">
          <cell r="C8069" t="str">
            <v>REG-VOL.XL4016</v>
          </cell>
          <cell r="D8069" t="str">
            <v>REGULADOR DE VOLTAJE DC A DC -  XL4016. ENTRADA 4-36V, SALIDA 1.25-36V, CORRIENTE 8A, POTENCIA 250W. BASE RIEL DIN</v>
          </cell>
        </row>
        <row r="8070">
          <cell r="C8070" t="str">
            <v>REG-VOL-GA008</v>
          </cell>
          <cell r="D8070" t="str">
            <v>REGULADOR DE VOLTAJE PARA CARRO 12 V Ref: GA008</v>
          </cell>
        </row>
        <row r="8071">
          <cell r="C8071" t="str">
            <v>REG-VOL-P8393</v>
          </cell>
          <cell r="D8071" t="str">
            <v>REGULADOR DE VOLTAJE PARA CARRO 124 V Ref: P8-393</v>
          </cell>
        </row>
        <row r="8072">
          <cell r="C8072" t="str">
            <v>REL-SLI.1CO.110</v>
          </cell>
          <cell r="D8072" t="str">
            <v>RELE AISLAMIENTO 1CO A 110 V SUPRESOR ALLEN-BRADLEY Ref: 700-HLT1L1</v>
          </cell>
        </row>
        <row r="8073">
          <cell r="C8073" t="str">
            <v>REL-2C0-700HLT1</v>
          </cell>
          <cell r="D8073" t="str">
            <v>RELE AISLAMIENTO 2CO A 110 V ALLEN-BRADLEY Ref: 700HLT12U1</v>
          </cell>
        </row>
        <row r="8074">
          <cell r="C8074" t="str">
            <v>REL-CON.MON.</v>
          </cell>
          <cell r="D8074" t="str">
            <v>RELE DE CONTROL DE MONITOR DE ALTO Y BAJO VOLTAJE  24VDC MARCA FTVOGUE REF: DVRD-24 Ref: DVRD-24</v>
          </cell>
        </row>
        <row r="8075">
          <cell r="C8075" t="str">
            <v>REL-DUA-SAL-120</v>
          </cell>
          <cell r="D8075" t="str">
            <v>RELE DUAL PARA SALIDA DIGITAL 120 VAC GRAYHILL Ref: 70L-OAC</v>
          </cell>
        </row>
        <row r="8076">
          <cell r="C8076" t="str">
            <v>REL-TER.558</v>
          </cell>
          <cell r="D8076" t="str">
            <v>RELE TERMICO 5.5-8A SCHNEIDER</v>
          </cell>
        </row>
        <row r="8077">
          <cell r="C8077" t="str">
            <v>RES-10K.1/2</v>
          </cell>
          <cell r="D8077" t="str">
            <v>RESISTENCIA 10 KILO-OHMIOS DE 1/2 WAT</v>
          </cell>
        </row>
        <row r="8078">
          <cell r="C8078" t="str">
            <v>RES-240.1/2</v>
          </cell>
          <cell r="D8078" t="str">
            <v>RESISTENCIA 240 OHMIOS DE 1/2 WAT</v>
          </cell>
        </row>
        <row r="8079">
          <cell r="C8079" t="str">
            <v>RES-27K.1/2</v>
          </cell>
          <cell r="D8079" t="str">
            <v>RESISTENCIA 27 KILO-OHMIOS DE 1/2 WAT</v>
          </cell>
        </row>
        <row r="8080">
          <cell r="C8080" t="str">
            <v>RIEL-ALU-971-30</v>
          </cell>
          <cell r="D8080" t="str">
            <v>RIEL 971.30.SL ALUMINUM SUPERTROUGH SIN BARRAS DESLIZANTES</v>
          </cell>
        </row>
        <row r="8081">
          <cell r="C8081" t="str">
            <v>SEN-NI-SB-73050</v>
          </cell>
          <cell r="D8081" t="str">
            <v>SENSOR NIVEL SMARTBOB-II SONDA 70FT 115VAC Ref: 730-5038 SO</v>
          </cell>
        </row>
        <row r="8082">
          <cell r="C8082" t="str">
            <v>SET-INS-FIJ-960</v>
          </cell>
          <cell r="D8082" t="str">
            <v>SET INSTALACION FIJACION RIELES 960.30.125</v>
          </cell>
        </row>
        <row r="8083">
          <cell r="C8083" t="str">
            <v>SIS-CON.INAL4012-1</v>
          </cell>
          <cell r="D8083" t="str">
            <v>SISTEMA CONSOLA INALAMBRICA ALPHA 4012-1</v>
          </cell>
        </row>
        <row r="8084">
          <cell r="C8084" t="str">
            <v>SIS-CON.4012-3S</v>
          </cell>
          <cell r="D8084" t="str">
            <v>SISTEMA CONSOLA INALAMBRICA ALPHA 4012-3S</v>
          </cell>
        </row>
        <row r="8085">
          <cell r="C8085" t="str">
            <v>SOF-EBO-SB-730-</v>
          </cell>
          <cell r="D8085" t="str">
            <v>SOFTWARE EBOB PARA CONTROL SMARTBOB - CD Ref: 730-0537</v>
          </cell>
        </row>
        <row r="8086">
          <cell r="C8086" t="str">
            <v>SOP-CEL.300</v>
          </cell>
          <cell r="D8086" t="str">
            <v>SOPORTE PARA CELDA DE CARGA MOD. 300 - 300 KG UTIL Ref: 64-1460</v>
          </cell>
        </row>
        <row r="8087">
          <cell r="C8087" t="str">
            <v>SOP-UNV.TAB.</v>
          </cell>
          <cell r="D8087" t="str">
            <v>SOPORTE UNIVERSAL DE TABLETADE 7'' A 10.1''PARA AUTO IMOUNTEK CON COPA DE SUCCIÓN DE EXPANSIÓN COLOR NEGRO - MARCA IMOUNTEK</v>
          </cell>
        </row>
        <row r="8088">
          <cell r="C8088" t="str">
            <v>SPL-1X2.DUP</v>
          </cell>
          <cell r="D8088" t="str">
            <v>SPLITTER 1X2 DIVISOR DE DUPLICADOR HEMBRA RJ45</v>
          </cell>
        </row>
        <row r="8089">
          <cell r="C8089" t="str">
            <v>INT-KLO-MOL-SW</v>
          </cell>
          <cell r="D8089" t="str">
            <v>SW INTERRUPTOR KLOCKNER MOELLER</v>
          </cell>
        </row>
        <row r="8090">
          <cell r="C8090" t="str">
            <v>SWI-SEG.GUA</v>
          </cell>
          <cell r="D8090" t="str">
            <v>SWITCH DE SEGURIDAD DE GUAYA (PULSWITCH) 4B COMPONENTS Ref: PST 1000C</v>
          </cell>
        </row>
        <row r="8091">
          <cell r="C8091" t="str">
            <v>TAB-ELE.INC</v>
          </cell>
          <cell r="D8091" t="str">
            <v>TABLERO PRINCIPAL TORNATECH GPY-460V PARA BOMBA CONTRA INCENDIO UL/FM CARCASA BIPARTIDA 250GPM@85PSI ELÉCTRICA</v>
          </cell>
        </row>
        <row r="8092">
          <cell r="C8092" t="str">
            <v>TAB-10".</v>
          </cell>
          <cell r="D8092" t="str">
            <v>TABLET PC 10 PULGADAS WINDOWS 10 - FUSION5 ULTRA SLIM WINDOWS - REF.  B07HY8X46F</v>
          </cell>
        </row>
        <row r="8093">
          <cell r="C8093" t="str">
            <v>TAB-10P.K86</v>
          </cell>
          <cell r="D8093" t="str">
            <v>TABLET RUGGED WINDOWS - 8 INCH TACTIL HDMI UBLOX GPS RS232 USB IP67 EXTREME RESISTENTE AL AGUA CON SOPORTE PARA VEHICULO.</v>
          </cell>
        </row>
        <row r="8094">
          <cell r="C8094" t="str">
            <v>TAB-10".32GB</v>
          </cell>
          <cell r="D8094" t="str">
            <v>TABLETA RCA CAMBIO DE 10.1'' 2 EN 1 DE 32GB CON WINDOWS 10, INTEL ATOM Z8350 MEMORIA RAM DE 2 GB, INCLUYE TECLADO COLOR CARBON - MARCA RCA Ref: W101SA23T1S</v>
          </cell>
        </row>
        <row r="8095">
          <cell r="C8095" t="str">
            <v>TAP-BOR.POR</v>
          </cell>
          <cell r="D8095" t="str">
            <v>TAPA BARRERA FINAL BORNERA PORTA FUSIBLE CABUER - COLOR GRIS.</v>
          </cell>
        </row>
        <row r="8096">
          <cell r="C8096" t="str">
            <v>TAR-ARD-3</v>
          </cell>
          <cell r="D8096" t="str">
            <v>TARJETA ARDUINO MEGA ADK REV 3</v>
          </cell>
        </row>
        <row r="8097">
          <cell r="C8097" t="str">
            <v>TAR-ENC.RS422</v>
          </cell>
          <cell r="D8097" t="str">
            <v>TARJETA PARA ENCODER RS422 5/12V  PARA VARIADORES ATV930/340 Ref: VW3A3420</v>
          </cell>
        </row>
        <row r="8098">
          <cell r="C8098" t="str">
            <v>TAR-SEC.4-12.ACAC12</v>
          </cell>
          <cell r="D8098" t="str">
            <v>TARJETA SECUENCIAL 4 -12 VALVULAS Ref: ACAC12</v>
          </cell>
        </row>
        <row r="8099">
          <cell r="C8099" t="str">
            <v>TOM-IND.15A</v>
          </cell>
          <cell r="D8099" t="str">
            <v>TOMA AEREA INDUSTRIAL DE CAUCHO COD.15A CODELCA Ref: 08TEPC010</v>
          </cell>
        </row>
        <row r="8100">
          <cell r="C8100" t="str">
            <v>TRA-TEM-HUM-W1C</v>
          </cell>
          <cell r="D8100" t="str">
            <v>TRANSDUCTOR DE TEMPERATURA Y HUMEDAD THD-W1C</v>
          </cell>
        </row>
        <row r="8101">
          <cell r="C8101" t="str">
            <v>TRA-NIV.C11</v>
          </cell>
          <cell r="D8101" t="str">
            <v>TRANSMISOR DE NIVEL PULS C11 0-8M/4-20MA/BLUETOOTH, ROSCA(I-S) G1 1/2" PVDF, CABLE 10M MARCA VEGA ALEMAN VCP</v>
          </cell>
        </row>
        <row r="8102">
          <cell r="C8102" t="str">
            <v>TRA-PRE.0-6BAR</v>
          </cell>
          <cell r="D8102" t="str">
            <v>TRANSMISOR DE PRESION  0-6 BAR - SALIDA  4-20MA - DIN PLUG Y SOCKET - 1/4" BSP ESI Ref: GS4200-0006AB</v>
          </cell>
        </row>
        <row r="8103">
          <cell r="C8103" t="str">
            <v>TRA-PRE.BAR14</v>
          </cell>
          <cell r="D8103" t="str">
            <v>TRANSMISOR DE PRESION BAR 14, 0 - 4BAR/4 - 20MA -G 1/2A, - IP65 - MARCA VEGA Ref: VEGABAR 14</v>
          </cell>
        </row>
        <row r="8104">
          <cell r="C8104" t="str">
            <v>TRA-BAR.14.0-6</v>
          </cell>
          <cell r="D8104" t="str">
            <v>TRANSMISOR DE PRESION BAR 14, 0 - 6 BAR/4 - 20MA - G 1/2A -  IP65 - MARCA VEGA Ref: VEGABAR 14</v>
          </cell>
        </row>
        <row r="8105">
          <cell r="C8105" t="str">
            <v>TRA-DIG-RS485</v>
          </cell>
          <cell r="D8105" t="str">
            <v>TRANSMISOR INDICADOR DE PESO - DIGITAL LAUM Ref: TLBETHERNET/IP</v>
          </cell>
        </row>
        <row r="8106">
          <cell r="C8106" t="str">
            <v>TRA-IND.ETH.IP.129398</v>
          </cell>
          <cell r="D8106" t="str">
            <v>TRANSMISOR INDICADOR DE PESO ETHERNET IP - DIGITAL 12-24VDC DIN MOUNT - SCT20-IP RICE LAKE Ref: 129398-119172818</v>
          </cell>
        </row>
        <row r="8107">
          <cell r="C8107" t="str">
            <v>IND-PES.SCT</v>
          </cell>
          <cell r="D8107" t="str">
            <v>TRANSMISOR INDICADOR DE PESO SCT2200, 12-24VDC, RS485/232 SERIAL PORT DIN MOUNT REF:202103 MARCA RICE LAKE</v>
          </cell>
        </row>
        <row r="8108">
          <cell r="C8108" t="str">
            <v>TRA-MOD.RS485</v>
          </cell>
          <cell r="D8108" t="str">
            <v>TRANSMISOR RS485  MODBUS TEMPERATURA Y HUMEDAD</v>
          </cell>
        </row>
        <row r="8109">
          <cell r="C8109" t="str">
            <v>TRA-TLB.RS485</v>
          </cell>
          <cell r="D8109" t="str">
            <v>TRANSMISOR TLB4 CON 4 CANALES INDIVIDUALES + RS485 + ETHERNET IP - DOBLE PUERTO</v>
          </cell>
        </row>
        <row r="8110">
          <cell r="C8110" t="str">
            <v>UPS-500.8T</v>
          </cell>
          <cell r="D8110" t="str">
            <v>UPS 500 VA CON 8 TOMAS MARCA UNITEC Ref: U550</v>
          </cell>
        </row>
        <row r="8111">
          <cell r="C8111" t="str">
            <v>VOL-BLU.100A</v>
          </cell>
          <cell r="D8111" t="str">
            <v>VOLTIMETRO DIGITAL CON BLUETOOTH 100A</v>
          </cell>
        </row>
        <row r="8112">
          <cell r="C8112" t="str">
            <v>BLO-ASO-GV2AF3</v>
          </cell>
          <cell r="D8112" t="str">
            <v>BLOQUE ASOCIACION GUARDAMOTOR GV2ME/GV2P+LC1D SCHNEIDER Ref: GV2AF3</v>
          </cell>
        </row>
        <row r="8113">
          <cell r="C8113" t="str">
            <v>BLO-CON.ZBE.101</v>
          </cell>
          <cell r="D8113" t="str">
            <v>BLOQUE CONTACTOR ABIERTO PARA PULSADOR (XB4 Y XB5) SCHNEIDER REF: ZBE101 SCHNEIDER REF: ZBE101 SCHNEIDER Ref: ZBE101</v>
          </cell>
        </row>
        <row r="8114">
          <cell r="C8114" t="str">
            <v>BLO-CON-ZBE-102</v>
          </cell>
          <cell r="D8114" t="str">
            <v>BLOQUE CONTACTOR CERRADO  PARA PULSADOR (XB4 Y XB5) SCHNEIDER Ref: ZBE102</v>
          </cell>
        </row>
        <row r="8115">
          <cell r="C8115" t="str">
            <v>GUA-0.5.440</v>
          </cell>
          <cell r="D8115" t="str">
            <v>GUARDAMOTOR 0,5 HP 440 V (0.63 - 1A) SCHNEIDER Ref: GV2ME05</v>
          </cell>
        </row>
        <row r="8116">
          <cell r="C8116" t="str">
            <v>GUA-440.0.5HP</v>
          </cell>
          <cell r="D8116" t="str">
            <v>GUARDAMOTOR 0,5 HP 440 V (1-1.6A). SCHNEIDER Ref: GV2ME06</v>
          </cell>
        </row>
        <row r="8117">
          <cell r="C8117" t="str">
            <v>GUA-GV2-07</v>
          </cell>
          <cell r="D8117" t="str">
            <v>GUARDAMOTOR 1.6 - 2.5 AMPERIOS SCHNEIDER REF: GV2ME07 SCHNEIDER Ref: GV2ME07</v>
          </cell>
        </row>
        <row r="8118">
          <cell r="C8118" t="str">
            <v>GUA-3HP-220V</v>
          </cell>
          <cell r="D8118" t="str">
            <v>GUARDAMOTOR 3 HP 220 V SCHNEIDER Ref: GV2ME16</v>
          </cell>
        </row>
        <row r="8119">
          <cell r="C8119" t="str">
            <v>GUA-3HP.440V</v>
          </cell>
          <cell r="D8119" t="str">
            <v>GUARDAMOTOR 3 HP 440V Ref: GV2ME10</v>
          </cell>
        </row>
        <row r="8120">
          <cell r="C8120" t="str">
            <v>GUA-MOT.15HP</v>
          </cell>
          <cell r="D8120" t="str">
            <v>GUARDAMOTOR PARA MOTOR DE (15 HP 440V- 7.5 HP 220V) SCHNEIDER Ref: GV2ME22</v>
          </cell>
        </row>
        <row r="8121">
          <cell r="C8121" t="str">
            <v>GUA-MOT.2HP</v>
          </cell>
          <cell r="D8121" t="str">
            <v>GUARDAMOTOR PARA MOTOR DE (2 HP 440V- 1 HP 220V) SCHNEIDER Ref: GV2ME08</v>
          </cell>
        </row>
        <row r="8122">
          <cell r="C8122" t="str">
            <v>GUA-GV3P50</v>
          </cell>
          <cell r="D8122" t="str">
            <v>GUARDAMOTOR PARA MOTOR DE (38 HP-  440 V) (19 HP - 220V) SCHNEIDER Ref: GV3P50</v>
          </cell>
        </row>
        <row r="8123">
          <cell r="C8123" t="str">
            <v>GUA-MOT.5HP</v>
          </cell>
          <cell r="D8123" t="str">
            <v>GUARDAMOTOR PARA MOTOR DE (5 HP 440V- 3 HP 220V) SCHNEIDER Ref: GV2ME14</v>
          </cell>
        </row>
        <row r="8124">
          <cell r="C8124" t="str">
            <v>GUA-GV3P65</v>
          </cell>
          <cell r="D8124" t="str">
            <v>GUARDAMOTOR PARA MOTOR DE (50 HP - 440 V) (25 HP - 220V) SCHNEIDER Ref: GV3P65</v>
          </cell>
        </row>
        <row r="8125">
          <cell r="C8125" t="str">
            <v>GUA-1HP-220V-GV</v>
          </cell>
          <cell r="D8125" t="str">
            <v>GUARDAMOTOR PARA MOTOR DE 1 HP 220V SCHNEIDER Ref: GV2ME08</v>
          </cell>
        </row>
        <row r="8126">
          <cell r="C8126" t="str">
            <v>GUA-15H.440V-ME22</v>
          </cell>
          <cell r="D8126" t="str">
            <v>GUARDAMOTOR PARA MOTOR DE 15 HP 440V Ref: GV2ME22</v>
          </cell>
        </row>
        <row r="8127">
          <cell r="C8127" t="str">
            <v>GUA-20HP-440V</v>
          </cell>
          <cell r="D8127" t="str">
            <v>GUARDAMOTOR PARA MOTOR DE 20 HP 440V 10 HP 220V SCHNEIDER REF: GV2ME32 SCHNEIDER Ref: GV2ME32</v>
          </cell>
        </row>
        <row r="8128">
          <cell r="C8128" t="str">
            <v>GUA-SIE.3RV</v>
          </cell>
          <cell r="D8128" t="str">
            <v>GUARDAMOTOR SIEMENS 3RV1021-1KA10 CON BLOQUE AUXILIAR</v>
          </cell>
        </row>
        <row r="8129">
          <cell r="C8129" t="str">
            <v>GUA-TER-6A10AMP</v>
          </cell>
          <cell r="D8129" t="str">
            <v>GUARDAMOTOR TERMOMAGNETICO 6 A 10 AMPERIOS SCHNEIDER REF: GV2ME14 SCHNEIDER Ref: GV2ME14</v>
          </cell>
        </row>
        <row r="8130">
          <cell r="C8130" t="str">
            <v>BOT-EM-800FP-MT</v>
          </cell>
          <cell r="D8130" t="str">
            <v>BOTON DE PARADA DE EMERGENCIA ALLEN-BRADLEY Ref: 800FP-MT34</v>
          </cell>
        </row>
        <row r="8131">
          <cell r="C8131" t="str">
            <v>BOT-PAR.SCH</v>
          </cell>
          <cell r="D8131" t="str">
            <v>BOTON DE PARADA DE EMERGENCIA REF XB5AS8442 SCHNEIDER SCHNEIDER</v>
          </cell>
        </row>
        <row r="8132">
          <cell r="C8132" t="str">
            <v>BOT-PUL-DOB-1NA</v>
          </cell>
          <cell r="D8132" t="str">
            <v>BOTON PULSADOR DOBLE 1 NA/NC VERDE RASANTE + 1 ROJO SOBRESA SCHNEIDER Ref: XB4BL73415</v>
          </cell>
        </row>
        <row r="8133">
          <cell r="C8133" t="str">
            <v>PUL-PAR-EME-XAL</v>
          </cell>
          <cell r="D8133" t="str">
            <v>PULSADOR DE PARADA EMERGENCIA 40MM SCHNEIDER Ref: XB4BS8442</v>
          </cell>
        </row>
        <row r="8134">
          <cell r="C8134" t="str">
            <v>DET-GIR.55CRLI90864T</v>
          </cell>
          <cell r="D8134" t="str">
            <v>DETECTOR DE PULSOS INDUCTIVO GIRO L - IP18 - M8 NON ATEX 20-264V AC/DC  ,REF:55CRLI90864T. STIF</v>
          </cell>
        </row>
        <row r="8135">
          <cell r="C8135" t="str">
            <v>DET-FOT.240</v>
          </cell>
          <cell r="D8135" t="str">
            <v>DETECTOR FOTOELECTRICO 24 - 240V MARCA AUTONICS Ref: BEN5M-MFR</v>
          </cell>
        </row>
        <row r="8136">
          <cell r="C8136" t="str">
            <v>PT1-RTD.4BC</v>
          </cell>
          <cell r="D8136" t="str">
            <v>PT100 - RTD TYPE: 2 INCH PROBE 4B COMPONENTS REF: ADB29V3C/D2 4B COMPONENTS Ref: ADB29V3C/D2</v>
          </cell>
        </row>
        <row r="8137">
          <cell r="C8137" t="str">
            <v>SEN-PRX.SME</v>
          </cell>
          <cell r="D8137" t="str">
            <v>SENSOR  DE PROXIMIDAD P/N: 543862 FESTO Ref: REF: SME-8M-DS-24V-K-2,5-OE</v>
          </cell>
        </row>
        <row r="8138">
          <cell r="C8138" t="str">
            <v>SEN-PRX.</v>
          </cell>
          <cell r="D8138" t="str">
            <v>SENSOR  DE PROXIMIDAD REF. SME-8M-DS-24V-K-5,0-OE - FESTO</v>
          </cell>
        </row>
        <row r="8139">
          <cell r="C8139" t="str">
            <v>SEN-ALI-TMR160</v>
          </cell>
          <cell r="D8139" t="str">
            <v>SENSOR ALINEAMIENTO TMR - 160 ROLFES</v>
          </cell>
        </row>
        <row r="8140">
          <cell r="C8140" t="str">
            <v>SEN-ANT.579</v>
          </cell>
          <cell r="D8140" t="str">
            <v>SENSOR ANTICOLISION MODELO ESENCIAL REF: XA-579394</v>
          </cell>
        </row>
        <row r="8141">
          <cell r="C8141" t="str">
            <v>SEN-BAS.WIT.BSE</v>
          </cell>
          <cell r="D8141" t="str">
            <v>SENSOR BINSWITCH ELITE 5-WIRE 4B COMPONENTS Ref: BSE1V10C</v>
          </cell>
        </row>
        <row r="8142">
          <cell r="C8142" t="str">
            <v>SEN-BCS.BAL</v>
          </cell>
          <cell r="D8142" t="str">
            <v>SENSOR CAPACITIVO MARCA BALLUFF BCS D50OO02-YPC25C-EV02</v>
          </cell>
        </row>
        <row r="8143">
          <cell r="C8143" t="str">
            <v>SEN-CAP-PROCAB</v>
          </cell>
          <cell r="D8143" t="str">
            <v>SENSOR CAPACITIVO MODELO PROCAP II FA 65-78, PC2.FAXXXX78.0P65 CON SONDA FLEXIBLE / GUAYA DE 2 METROS DE LARGO BM</v>
          </cell>
        </row>
        <row r="8144">
          <cell r="C8144" t="str">
            <v>SEN-CAP-P1-0516</v>
          </cell>
          <cell r="D8144" t="str">
            <v>SENSOR CAPACITIVO PROCAB I REF. 730-0516</v>
          </cell>
        </row>
        <row r="8145">
          <cell r="C8145" t="str">
            <v>SEN-CAP-P1-0518</v>
          </cell>
          <cell r="D8145" t="str">
            <v>SENSOR CAPACITIVO PROCAB I REF. 730-0518 BM BM</v>
          </cell>
        </row>
        <row r="8146">
          <cell r="C8146" t="str">
            <v>SEN-CAP.P2.517</v>
          </cell>
          <cell r="D8146" t="str">
            <v>SENSOR CAPACITIVO PROCAP II REF. 730-0517 BM</v>
          </cell>
        </row>
        <row r="8147">
          <cell r="C8147" t="str">
            <v>SEN-DNC.30N</v>
          </cell>
          <cell r="D8147" t="str">
            <v>SENSOR CAPACITIVO VIGIMAT DNC 30 (NON ATEX) 24-240V AC + SOPORTE DE ACERO INOX + JUNTA EPDM REF:  55DNC9302ATS</v>
          </cell>
        </row>
        <row r="8148">
          <cell r="C8148" t="str">
            <v>SEN-ALI.TS2V34AI</v>
          </cell>
          <cell r="D8148" t="str">
            <v>SENSOR DE ALINEACION DE BANDA TOUCHSWITCH 6 HILOS 12-24VDC 4B COMPONENTS REF: TS2V4C 4B COMPONENTS Ref: TS2V4C</v>
          </cell>
        </row>
        <row r="8149">
          <cell r="C8149" t="str">
            <v>SEN-DES.TOU</v>
          </cell>
          <cell r="D8149" t="str">
            <v>SENSOR DE DESALINEACION TOUCHSWITCH 4B COMPONENTS REF: TS2V4C, 24 VDC 4B COMPONENTS REF: TS2V4C, 24 VDC 4B COMPONENTS Ref: TS2V4C, 24 VDC</v>
          </cell>
        </row>
        <row r="8150">
          <cell r="C8150" t="str">
            <v>SEN-HUM.9VE</v>
          </cell>
          <cell r="D8150" t="str">
            <v>SENSOR DE HUMO PILA 9V EXCEL C 2125</v>
          </cell>
        </row>
        <row r="8151">
          <cell r="C8151" t="str">
            <v>SEN-MOV.360</v>
          </cell>
          <cell r="D8151" t="str">
            <v>SENSOR DE MOVIEMIENTO - 360° - TECHO AURA</v>
          </cell>
        </row>
        <row r="8152">
          <cell r="C8152" t="str">
            <v>SEN-CAP.SCA-300</v>
          </cell>
          <cell r="D8152" t="str">
            <v>SENSOR DE NIVEL CAPACITIVO  DE VARILLA DE 30 CM, 110/220VAC, - REF. SCA-300 - MARCA AECO</v>
          </cell>
        </row>
        <row r="8153">
          <cell r="C8153" t="str">
            <v>SEN-CAP.SCF-2000</v>
          </cell>
          <cell r="D8153" t="str">
            <v>SENSOR DE NIVEL CAPACITIVO CON GUAYA DE 2 M, 110/220VAC, REF.SCF-2000 - MARCA AECO</v>
          </cell>
        </row>
        <row r="8154">
          <cell r="C8154" t="str">
            <v>SEN-NIV-2000</v>
          </cell>
          <cell r="D8154" t="str">
            <v>SENSOR DE NIVEL CAPACITIVO GUAYA 2000 MM REF. SCF-2000</v>
          </cell>
        </row>
        <row r="8155">
          <cell r="C8155" t="str">
            <v>SEN-NIV.LIQ.LA32NP</v>
          </cell>
          <cell r="D8155" t="str">
            <v>SENSOR DE NIVEL PARA LIQUIDOS - MONTAJE LATERAL EXTERNO - ROSCA 1/2" NPT, CON CONECTOR DIN 4350 REF: LA32NP Ref: LA32NP</v>
          </cell>
        </row>
        <row r="8156">
          <cell r="C8156" t="str">
            <v>SEN-POS.ACT</v>
          </cell>
          <cell r="D8156" t="str">
            <v>SENSOR DE POSICION 110 VAC PARA ACTUADOR NEUMATICO GIRATORIO P/N: 3482805 FESTO REF: SRBC-CA3-YR90-MW-22A-1W-C2P20 FESTO REF: SRBC-CA3-YR90-MW-22A-1W-C2P20 FESTO Ref: SRBC-CA3-YR90-MW-22A-1W-C2P20</v>
          </cell>
        </row>
        <row r="8157">
          <cell r="C8157" t="str">
            <v>SEN-POS.</v>
          </cell>
          <cell r="D8157" t="str">
            <v>SENSOR DE POSICION PARA ACTUADOR NEUMATICO ROTATIVO</v>
          </cell>
        </row>
        <row r="8158">
          <cell r="C8158" t="str">
            <v>SEN-CRL.40B</v>
          </cell>
          <cell r="D8158" t="str">
            <v>SENSOR DE PRESION B83.CRLYSGJEZXAINAM, B83, 1/2"NPT, 40BAR/4-20MA, DISPLAY, CL II DV I, 0,1%, CERTIFICADO,CALIBRADO,CALIDAD, DATOS MARCA VEGA ALEMAN</v>
          </cell>
        </row>
        <row r="8159">
          <cell r="C8159" t="str">
            <v>SEN-2HI.FES</v>
          </cell>
          <cell r="D8159" t="str">
            <v>SENSOR DE PROXIMIDAD 2 HILOS MULTIVOLTAJE CON CABLE DE 2.5 M P/N: 152820 FESTO Ref: SME-8-K-LED-230</v>
          </cell>
        </row>
        <row r="8160">
          <cell r="C8160" t="str">
            <v>SEN-SST.M12</v>
          </cell>
          <cell r="D8160" t="str">
            <v>SENSOR DE ROTACION  INDUCTIVO VIGIRO IP26 SST- M12 NON ATEX UE 20...264V AC/DC  (PULSOS) REF: 55CRMI91253TE STIF</v>
          </cell>
        </row>
        <row r="8161">
          <cell r="C8161" t="str">
            <v>SEN-4BC.ADB20V3CAI</v>
          </cell>
          <cell r="D8161" t="str">
            <v>SENSOR DE TEMPERATURA DE RODAMIENTOS 1/8 NPT ROSCA 1/2 NPT CONDUIT NTC TIPO ESTANDAR PARA LOS SISTEMAS WATCHDOG DE 4B 4B COMPONENTS Ref: ADB20V3C/D3</v>
          </cell>
        </row>
        <row r="8162">
          <cell r="C8162" t="str">
            <v>SEN-TEM.4BC</v>
          </cell>
          <cell r="D8162" t="str">
            <v>SENSOR DE TEMPERATURA DE SUPERFICIE TIPO OREJETA 4B COMPONENTS Ref: WDB79V3AI</v>
          </cell>
        </row>
        <row r="8163">
          <cell r="C8163" t="str">
            <v>SEN-VEL.P3003V34AI</v>
          </cell>
          <cell r="D8163" t="str">
            <v>SENSOR DE VELOCIDAD INDUCTIVO 10-30VDC 4 HILOS P800 4B COMPONENTS REF: P8004V10C 4B COMPONENTS Ref: P8004V10C</v>
          </cell>
        </row>
        <row r="8164">
          <cell r="C8164" t="str">
            <v>SEN-VEL.IP26-M12</v>
          </cell>
          <cell r="D8164" t="str">
            <v>SENSOR DE VELOCIDAD ROTATIVO IP26-M12 STIF Ref: CRCI91253T</v>
          </cell>
        </row>
        <row r="8165">
          <cell r="C8165" t="str">
            <v>SEN-DET.XKC-Y25-V</v>
          </cell>
          <cell r="D8165" t="str">
            <v>SENSOR DETECTOR DE NIVEL CAPACITIVO SIN CONTACTO XKC-Y25-V</v>
          </cell>
        </row>
        <row r="8166">
          <cell r="C8166" t="str">
            <v>SEN-VIG.55CRMV91205TE</v>
          </cell>
          <cell r="D8166" t="str">
            <v>SENSOR GYRIJET VIGIRO - SV-26  VOLTAJE 20 - 264V AC/DC STIF REF: 55CRMV91205TE STIF Ref: 55CRMV91205TE</v>
          </cell>
        </row>
        <row r="8167">
          <cell r="C8167" t="str">
            <v>SEN-CRSV-26</v>
          </cell>
          <cell r="D8167" t="str">
            <v>SENSOR GYRIJET VIGIRO - SV-26 REF. 55CRSV91201T</v>
          </cell>
        </row>
        <row r="8168">
          <cell r="C8168" t="str">
            <v>SEN-IND-18X5</v>
          </cell>
          <cell r="D8168" t="str">
            <v>SENSOR INDUCTIVO Ø 18 MM X 5 MM ALCANCE 2 HILOS 100 A 240 VAC NORMALMENTE CERRADO AUTONICS REF: PR18-5AC AUTONICS Ref: PR18-5AC</v>
          </cell>
        </row>
        <row r="8169">
          <cell r="C8169" t="str">
            <v>SEN-IND.18X8.PNP</v>
          </cell>
          <cell r="D8169" t="str">
            <v>SENSOR INDUCTIVO Ø 18 MM X 5 MM ALCANCE 3 HILOS 12 - 24 VDC - SALIDA PNP NORMALMENTE ABIERTO - TIPO RASANTE AUTONICS Ref: PR185D</v>
          </cell>
        </row>
        <row r="8170">
          <cell r="C8170" t="str">
            <v>SEN-IND.18MM</v>
          </cell>
          <cell r="D8170" t="str">
            <v>SENSOR INDUCTIVO Ø 18 MM X 8 MM ALCANCE  12 - 24 VDC IP 68-69K TELEM Ref: XS618B1PAL10EX</v>
          </cell>
        </row>
        <row r="8171">
          <cell r="C8171" t="str">
            <v>SEN-IND-18X8</v>
          </cell>
          <cell r="D8171" t="str">
            <v>SENSOR INDUCTIVO Ø 18 MM X 8 MM ALCANCE 2 HILOS 10 A 55 VDC AECO-ITALIANO AUTONICS</v>
          </cell>
        </row>
        <row r="8172">
          <cell r="C8172" t="str">
            <v>SEN-IND-18X8-20</v>
          </cell>
          <cell r="D8172" t="str">
            <v>SENSOR INDUCTIVO Ø 18 MM X 8 MM ALCANCE 2 HILOS 100 - 240 VAC NORMALMENTE ABIERTO AUTONICS Ref: PR18-8AO</v>
          </cell>
        </row>
        <row r="8173">
          <cell r="C8173" t="str">
            <v>SEN-IND-18X8-24</v>
          </cell>
          <cell r="D8173" t="str">
            <v>SENSOR INDUCTIVO Ø 18 MM X 8 MM ALCANCE 2 HILOS 100 - 240 VAC NORMALMENTE CERRADO AUTONICS Ref: PR18-8AC</v>
          </cell>
        </row>
        <row r="8174">
          <cell r="C8174" t="str">
            <v>SEN-IND-18X8MM</v>
          </cell>
          <cell r="D8174" t="str">
            <v>SENSOR INDUCTIVO Ø 18 MM X 8 MM ALCANCE 3 HILOS 12 - 24 VDC AUTONICS AUTONICS Ref: PR18-8DP</v>
          </cell>
        </row>
        <row r="8175">
          <cell r="C8175" t="str">
            <v>SEN-IND.30X15</v>
          </cell>
          <cell r="D8175" t="str">
            <v>SENSOR INDUCTIVO Ø 30 MM X 15 MM ALCANCE 2 HILOS 100 A 240 VAC NORMALMENTE ABIERTO AUTONICS Ref: PR-3015AO</v>
          </cell>
        </row>
        <row r="8176">
          <cell r="C8176" t="str">
            <v>SEN-30M.15M</v>
          </cell>
          <cell r="D8176" t="str">
            <v>SENSOR INDUCTIVO Ø 30 MM X 15 MM ALCANCE A 24 V NORMALMENTE ABIERTO</v>
          </cell>
        </row>
        <row r="8177">
          <cell r="C8177" t="str">
            <v>SEN-IND.PRO</v>
          </cell>
          <cell r="D8177" t="str">
            <v>SENSOR INDUCTIVO PROXSWITCH 4B COMPONENTS Ref: P1002V10C, 24 - 240 VAC/VDC, 2 HILOS.</v>
          </cell>
        </row>
        <row r="8178">
          <cell r="C8178" t="str">
            <v>SEN-IND.240</v>
          </cell>
          <cell r="D8178" t="str">
            <v>SENSOR INDUCTIVO PROXSWITCH 4B COMPONENTS REF: P3002V10C, 24 - 240 VAC/VDC, 2 HILOS</v>
          </cell>
        </row>
        <row r="8179">
          <cell r="C8179" t="str">
            <v>SEN-PRO.800</v>
          </cell>
          <cell r="D8179" t="str">
            <v>SENSOR INDUCTIVO PROXSWITCH REF P8004V10C 4B COMPONENTS</v>
          </cell>
        </row>
        <row r="8180">
          <cell r="C8180" t="str">
            <v>SEN-REE.SA</v>
          </cell>
          <cell r="D8180" t="str">
            <v>SENSOR INDUCTIVO REED SWITCH CON SOPORTE AJUSTABLE VOLTAJE MULTIPLE 5-240VAC/DC</v>
          </cell>
        </row>
        <row r="8181">
          <cell r="C8181" t="str">
            <v>SEN-MED.DIF</v>
          </cell>
          <cell r="D8181" t="str">
            <v>SENSOR MEDIDOR DIFERENCIAL DE PRESION - MPX5010DP</v>
          </cell>
        </row>
        <row r="8182">
          <cell r="C8182" t="str">
            <v>SEN-PAL-BMRX-11</v>
          </cell>
          <cell r="D8182" t="str">
            <v>SENSOR PALETA GIRATORIA BMRX - 115 115 VAC REF: 730-0504 (SIN PALETA Y SIN ACOPLADOR) REF: 730-0504 (DESCONTINUADO) Ref: 730-0504</v>
          </cell>
        </row>
        <row r="8183">
          <cell r="C8183" t="str">
            <v>SNB-MRX.200</v>
          </cell>
          <cell r="D8183" t="str">
            <v>SENSOR PALETA GIRATORIA BMRX - 200 / 115 VAC (SIN PALETA Y SIN ACOPLADOR)</v>
          </cell>
        </row>
        <row r="8184">
          <cell r="C8184" t="str">
            <v>SEN-TRA.200</v>
          </cell>
          <cell r="D8184" t="str">
            <v>SENSOR PT100 1/4 X 6 X 1/2 NPT, CO, SIN TRANSMISOR 0-200°C SIN TERMOPOZO, 4-20 MA - MARCA INSTRUMATIC Ref: 41-0690</v>
          </cell>
        </row>
        <row r="8185">
          <cell r="C8185" t="str">
            <v>SEN-PT-.100X1/4X6X1/2</v>
          </cell>
          <cell r="D8185" t="str">
            <v>SENSOR PT100 1/4 X 6 X 1/2 NPT, CO, TRANSMISOR 0-200°C CON TERMOPOZO, 4-20 MA - MARCA INSTRUMATIC - SIMEX</v>
          </cell>
        </row>
        <row r="8186">
          <cell r="C8186" t="str">
            <v>SEN-STP.PT100</v>
          </cell>
          <cell r="D8186" t="str">
            <v>SENSOR PT100 1/4 X 6 X 1/2 NPT, CO, TRANSMISOR 0-200°C SIN TERMOPOZO, 4-20 MA - MARCA INSTRUMATIC - SIMEX</v>
          </cell>
        </row>
        <row r="8187">
          <cell r="C8187" t="str">
            <v>SEN-REE.3-230</v>
          </cell>
          <cell r="D8187" t="str">
            <v>SENSOR REED SWITCH 3-230 VAC/DC PARA CAMISA RANURADA EN T P/N: 152820 FESTO Ref: SME-8-K-LED-230</v>
          </cell>
        </row>
        <row r="8188">
          <cell r="C8188" t="str">
            <v>SEN-REE.SWI.5-240</v>
          </cell>
          <cell r="D8188" t="str">
            <v>SENSOR REED SWITCH 5-240 VAC/DC PARA CAMISA PERFILADA</v>
          </cell>
        </row>
        <row r="8189">
          <cell r="C8189" t="str">
            <v>SEN-TEM-DHT11</v>
          </cell>
          <cell r="D8189" t="str">
            <v>SENSOR TEMPERATURA Y HUMEDAD DHT11</v>
          </cell>
        </row>
        <row r="8190">
          <cell r="C8190" t="str">
            <v>SEN-100.0-100</v>
          </cell>
          <cell r="D8190" t="str">
            <v>SENSOR TIPO PT100 0-150°C, CON TRANSMSISOR SALIDA 4-20MA, BULBO - SIMEX(POL) INST</v>
          </cell>
        </row>
        <row r="8191">
          <cell r="C8191" t="str">
            <v>SEN-GST-100</v>
          </cell>
          <cell r="D8191" t="str">
            <v>SENSOR VIGITHERM GST 100 REF. 55GST7100P</v>
          </cell>
        </row>
        <row r="8192">
          <cell r="C8192" t="str">
            <v>SEN-CAP-XT4-L3</v>
          </cell>
          <cell r="D8192" t="str">
            <v>SENSOR XT4 L32 FA262 TELE</v>
          </cell>
        </row>
        <row r="8193">
          <cell r="C8193" t="str">
            <v>CAN-16-52314</v>
          </cell>
          <cell r="D8193" t="str">
            <v>CANAL DE 16 ENTRADAS/SALIDAS DIGITALES 920I (70LRCK16-HL) REF:52314 RICE LAKE</v>
          </cell>
        </row>
        <row r="8194">
          <cell r="C8194" t="str">
            <v>TAR-REL-8-5V</v>
          </cell>
          <cell r="D8194" t="str">
            <v>TARJETA 8 RELEVOS TAR-RELAY-8-5V</v>
          </cell>
        </row>
        <row r="8195">
          <cell r="C8195" t="str">
            <v>TAR-DUA.920I</v>
          </cell>
          <cell r="D8195" t="str">
            <v>TARJETA DUAL BOARD 920I RICE LAKE Ref: 67611</v>
          </cell>
        </row>
        <row r="8196">
          <cell r="C8196" t="str">
            <v>TAR-ETH.130B1119</v>
          </cell>
          <cell r="D8196" t="str">
            <v>TARJETA ETHERNET IP PARA VARIADOR DANFOSS FC302 FC202 FC102 DANFOUS Ref: 130B1119</v>
          </cell>
        </row>
        <row r="8197">
          <cell r="C8197" t="str">
            <v>TAR-ETH-920-719</v>
          </cell>
          <cell r="D8197" t="str">
            <v>TARJETA ETHERNET RICE LAKE Ref: 71986</v>
          </cell>
        </row>
        <row r="8198">
          <cell r="C8198" t="str">
            <v>TAR-ETH-87803</v>
          </cell>
          <cell r="D8198" t="str">
            <v>TARJETA ETHERNET RICELAKE Ref: 87803</v>
          </cell>
        </row>
        <row r="8199">
          <cell r="C8199" t="str">
            <v>TAR-SAL-1031</v>
          </cell>
          <cell r="D8199" t="str">
            <v>TARJETA SALIDA ANALOGA 920I DOBLE CANAL RICE LAKE Ref: 103138</v>
          </cell>
        </row>
        <row r="8200">
          <cell r="C8200" t="str">
            <v>TAR-SEC-4-VAL</v>
          </cell>
          <cell r="D8200" t="str">
            <v>TARJETA SECUENCIAL 4 VÁLVULAS GOYEN REF: TBDAC GOYEN REF: TBDAC GOYEN Ref: TBDAC</v>
          </cell>
        </row>
        <row r="8201">
          <cell r="C8201" t="str">
            <v>TAR-SEC-8VAL</v>
          </cell>
          <cell r="D8201" t="str">
            <v>TARJETA SECUENCIAL 8 VALVULAS</v>
          </cell>
        </row>
        <row r="8202">
          <cell r="C8202" t="str">
            <v>TAR-SUM.4CD</v>
          </cell>
          <cell r="D8202" t="str">
            <v>TARJETA SUMADORA EN ACERO INOXIDABLE 4 CELDAS TRUMAX/LEXUS</v>
          </cell>
        </row>
        <row r="8203">
          <cell r="C8203" t="str">
            <v>TARJ-SUM-GS-JB4</v>
          </cell>
          <cell r="D8203" t="str">
            <v>TARJETA SUMADORA HBM Ref: 1-VKK1R-4</v>
          </cell>
        </row>
        <row r="8204">
          <cell r="C8204" t="str">
            <v>TAR-SUM.4CEL</v>
          </cell>
          <cell r="D8204" t="str">
            <v>TARJETA SUMADORA PARA 4 CELDAS ANALOGAS Ref: 1-VKK1-4A</v>
          </cell>
        </row>
        <row r="8205">
          <cell r="C8205" t="str">
            <v>PRO-TER.RJ45</v>
          </cell>
          <cell r="D8205" t="str">
            <v>PROTECTOR PARA TERMINAL CABLE UTP RJ45</v>
          </cell>
        </row>
        <row r="8206">
          <cell r="C8206" t="str">
            <v>RED-PVC.1X3/4</v>
          </cell>
          <cell r="D8206" t="str">
            <v>REDUCCION EN PVC Ø 1" MACHO A Ø 3/4 HEMBRA</v>
          </cell>
        </row>
        <row r="8207">
          <cell r="C8207" t="str">
            <v>RED-PVC.3/4X1/4</v>
          </cell>
          <cell r="D8207" t="str">
            <v>REDUCCION EN PVC Ø 3/4" MACHO A Ø 1/4" HEMBRA</v>
          </cell>
        </row>
        <row r="8208">
          <cell r="C8208" t="str">
            <v>TER-PUN-18</v>
          </cell>
          <cell r="D8208" t="str">
            <v>TERMINAL "PUNTERA HUECA" PARA CABLE 18AWG COLOR ROJO VCP VCP Ref: VTPU10008</v>
          </cell>
        </row>
        <row r="8209">
          <cell r="C8209" t="str">
            <v>TER-3/4.EMT</v>
          </cell>
          <cell r="D8209" t="str">
            <v>TERMINAL 3/4" EMT GALVANIZADO</v>
          </cell>
        </row>
        <row r="8210">
          <cell r="C8210" t="str">
            <v>TER-DOB.34619</v>
          </cell>
          <cell r="D8210" t="str">
            <v>TERMINAL AISLADO DOBLE TIPO "PUNTERA HUECA"  PARA CABLE 14 AWG COLOR GRIS EBCX EBC REF: 34619 EBC Ref: 34619</v>
          </cell>
        </row>
        <row r="8211">
          <cell r="C8211" t="str">
            <v>TER-AZU.HEM</v>
          </cell>
          <cell r="D8211" t="str">
            <v>TERMINAL AISLADO TIPO "FASTON HEMBRA" PARA CABLE  14 - 16 AWG COLOR AZUL</v>
          </cell>
        </row>
        <row r="8212">
          <cell r="C8212" t="str">
            <v>TER-ROJ.HEM</v>
          </cell>
          <cell r="D8212" t="str">
            <v>TERMINAL AISLADO TIPO "FASTON HEMBRA" PARA CABLE 18-20 AWG COLOR ROJO</v>
          </cell>
        </row>
        <row r="8213">
          <cell r="C8213" t="str">
            <v>TER-FAS.MAC</v>
          </cell>
          <cell r="D8213" t="str">
            <v>TERMINAL AISLADO TIPO "FASTON MACHO" PARA CABLE  10 - 12AWG COLOR AMARILLO</v>
          </cell>
        </row>
        <row r="8214">
          <cell r="C8214" t="str">
            <v>TER-AZU.MAC</v>
          </cell>
          <cell r="D8214" t="str">
            <v>TERMINAL AISLADO TIPO "FASTON MACHO" PARA CABLE  14 - 16 AWG COLOR AZUL</v>
          </cell>
        </row>
        <row r="8215">
          <cell r="C8215" t="str">
            <v>TER-ROJ.MAC</v>
          </cell>
          <cell r="D8215" t="str">
            <v>TERMINAL AISLADO TIPO "FASTON MACHO" PARA CABLE 18-20 AWG COLOR ROJO</v>
          </cell>
        </row>
        <row r="8216">
          <cell r="C8216" t="str">
            <v>TER-VTP.U-60012</v>
          </cell>
          <cell r="D8216" t="str">
            <v>TERMINAL AISLADO TIPO "PUNTERA HUECA" PARA CABLE 10AWG COLOR NEGRO VCP Ref: VTPU-60012</v>
          </cell>
        </row>
        <row r="8217">
          <cell r="C8217" t="str">
            <v>TER-PUN-12</v>
          </cell>
          <cell r="D8217" t="str">
            <v>TERMINAL AISLADO TIPO "PUNTERA HUECA" PARA CABLE 12AWG COLOR GRIS VCP Ref: VTPU-40012</v>
          </cell>
        </row>
        <row r="8218">
          <cell r="C8218" t="str">
            <v>TER-VTP.U-25012</v>
          </cell>
          <cell r="D8218" t="str">
            <v>TERMINAL AISLADO TIPO "PUNTERA HUECA" PARA CABLE 14AWG COLOR AZUL VCP REF: VTPU-25012 VCP Ref: VTPU-25012</v>
          </cell>
        </row>
        <row r="8219">
          <cell r="C8219" t="str">
            <v>TER-PUN.#16</v>
          </cell>
          <cell r="D8219" t="str">
            <v>TERMINAL AISLADO TIPO "PUNTERA HUECA" PARA CABLE 16AWG COLOR NEGRO VCP Ref: VTPU-15010</v>
          </cell>
        </row>
        <row r="8220">
          <cell r="C8220" t="str">
            <v>TER-TIP-PIN-C18</v>
          </cell>
          <cell r="D8220" t="str">
            <v>TERMINAL AISLADO TIPO "PUNTERA HUECA" PARA CABLE 18AWG COLOR ROJO VCP Ref: VTPU-10008</v>
          </cell>
        </row>
        <row r="8221">
          <cell r="C8221" t="str">
            <v>TER-AIS.TU.#8</v>
          </cell>
          <cell r="D8221" t="str">
            <v>TERMINAL AISLADO TIPO "U" PARA CABLE # 8 COLOR ROJO Ref: VTU-8-6</v>
          </cell>
        </row>
        <row r="8222">
          <cell r="C8222" t="str">
            <v>TER-VTA.5.5-6</v>
          </cell>
          <cell r="D8222" t="str">
            <v>TERMINAL AISLADO TIPO “OJO” PARA CABLE 10  -12AWG COLOR AMARILLO 1/4 VCP Ref: VTA-5.5-6</v>
          </cell>
        </row>
        <row r="8223">
          <cell r="C8223" t="str">
            <v>TER-VTA.5.5-5</v>
          </cell>
          <cell r="D8223" t="str">
            <v>TERMINAL AISLADO TIPO “OJO” PARA CABLE 10  -12AWG COLOR AMARILLO 3/16 VCP Ref: VTA-5.5-5</v>
          </cell>
        </row>
        <row r="8224">
          <cell r="C8224" t="str">
            <v>TER-ANI-CAB-10-</v>
          </cell>
          <cell r="D8224" t="str">
            <v>TERMINAL AISLADO TIPO “OJO” PARA CABLE 10  -12AWG COLOR AMARILLO 5/32 Ref: VTA-5.5-8</v>
          </cell>
        </row>
        <row r="8225">
          <cell r="C8225" t="str">
            <v>TER-VTA.2-6</v>
          </cell>
          <cell r="D8225" t="str">
            <v>TERMINAL AISLADO TIPO “OJO” PARA CABLE 14  -16AWG COLOR AZUL 1/4 VCP Ref: VTA-2-6</v>
          </cell>
        </row>
        <row r="8226">
          <cell r="C8226" t="str">
            <v>TER-VTA.2-3</v>
          </cell>
          <cell r="D8226" t="str">
            <v>TERMINAL AISLADO TIPO “OJO” PARA CABLE 14  -16AWG COLOR AZUL 1/8 VCP Ref: VTA-2-3</v>
          </cell>
        </row>
        <row r="8227">
          <cell r="C8227" t="str">
            <v>TER-VTA.2-5</v>
          </cell>
          <cell r="D8227" t="str">
            <v>TERMINAL AISLADO TIPO “OJO” PARA CABLE 14  -16AWG COLOR AZUL 3/16 VCP Ref: VTA-2-5</v>
          </cell>
        </row>
        <row r="8228">
          <cell r="C8228" t="str">
            <v>TER-CAB-14</v>
          </cell>
          <cell r="D8228" t="str">
            <v>TERMINAL AISLADO TIPO “OJO” PARA CABLE 14  -16AWG COLOR AZUL 5/32 VCP Ref: VTA-2-4</v>
          </cell>
        </row>
        <row r="8229">
          <cell r="C8229" t="str">
            <v>TER-OJO-CAB-18</v>
          </cell>
          <cell r="D8229" t="str">
            <v>TERMINAL AISLADO TIPO “OJO” PARA CABLE 18 - 22 AWG COLOR ROJO 5/32 VCP REF: VTA-1.25-4 VCP Ref: VTA-1.25-4</v>
          </cell>
        </row>
        <row r="8230">
          <cell r="C8230" t="str">
            <v>TER-VTA.1.25-3</v>
          </cell>
          <cell r="D8230" t="str">
            <v>TERMINAL AISLADO TIPO “OJO” PARA CABLE 18 - 22AWG COLOR ROJO 1/8 VCP REF: VTA1.25-3 VCP Ref: VTA1.25-3</v>
          </cell>
        </row>
        <row r="8231">
          <cell r="C8231" t="str">
            <v>TER-VTA.1.25-5</v>
          </cell>
          <cell r="D8231" t="str">
            <v>TERMINAL AISLADO TIPO “OJO” PARA CABLE 18 - 22AWG COLOR ROJO 3/16 VCP REF: VTA1.25-5 VCP Ref: VTA1.25-5</v>
          </cell>
        </row>
        <row r="8232">
          <cell r="C8232" t="str">
            <v>TER-VTP.N-2</v>
          </cell>
          <cell r="D8232" t="str">
            <v>TERMINAL AISLADO TIPO “PIN ” PARA CABLE 14  -16AWG COLOR AZUL VCP Ref: VTPN-2</v>
          </cell>
        </row>
        <row r="8233">
          <cell r="C8233" t="str">
            <v>TER-PIN-VTPN5-5</v>
          </cell>
          <cell r="D8233" t="str">
            <v>TERMINAL AISLADO TIPO “PIN” PARA CABLE 10  -12AWG COLOR AMARILLO VCP Ref: VTPN-5-5</v>
          </cell>
        </row>
        <row r="8234">
          <cell r="C8234" t="str">
            <v>TER-CAB-18</v>
          </cell>
          <cell r="D8234" t="str">
            <v>TERMINAL AISLADO TIPO “PIN” PARA CABLE 18 - 22AWG COLOR ROJO VCP REF: VTPN-1.25 VCP Ref: VTPN-1.25</v>
          </cell>
        </row>
        <row r="8235">
          <cell r="C8235" t="str">
            <v>TER-AIS.U.10-12.</v>
          </cell>
          <cell r="D8235" t="str">
            <v>TERMINAL AISLADO TIPO “U” PARA CABLE # 10  -12 - COLOR AMARILLO VCP Ref: VTU-5.5-5</v>
          </cell>
        </row>
        <row r="8236">
          <cell r="C8236" t="str">
            <v>TER-AIS.U.#16</v>
          </cell>
          <cell r="D8236" t="str">
            <v>TERMINAL AISLADO TIPO “U” PARA CABLE # 16 - 14  COLOR AZUL REF: 34416 Ref: 34416</v>
          </cell>
        </row>
        <row r="8237">
          <cell r="C8237" t="str">
            <v>TER-AIS.U.#22</v>
          </cell>
          <cell r="D8237" t="str">
            <v>TERMINAL AISLADO TIPO “U” PARA CABLE # 22 - 18  COLOR ROJO REF: 34402 Ref: 34402</v>
          </cell>
        </row>
        <row r="8238">
          <cell r="C8238" t="str">
            <v>TER-VTU.5.5-5</v>
          </cell>
          <cell r="D8238" t="str">
            <v>TERMINAL AISLADO TIPO “U” PARA CABLE 10  -12AWG COLOR AMARILLO 3/16 VCP Ref: VTU-5.5-5</v>
          </cell>
        </row>
        <row r="8239">
          <cell r="C8239" t="str">
            <v>TER-VTU.5.5-4</v>
          </cell>
          <cell r="D8239" t="str">
            <v>TERMINAL AISLADO TIPO “U” PARA CABLE 10  -12AWG COLOR AMARILLO 5/32 VCP REF: VTU-5.5-4 VCP Ref: VTU-5.5-4</v>
          </cell>
        </row>
        <row r="8240">
          <cell r="C8240" t="str">
            <v>TER-VTU.2-6</v>
          </cell>
          <cell r="D8240" t="str">
            <v>TERMINAL AISLADO TIPO “U” PARA CABLE 14  -16AWG COLOR AZUL 1/4 VCP Ref: VTU-2-6</v>
          </cell>
        </row>
        <row r="8241">
          <cell r="C8241" t="str">
            <v>TER-VTU.2-3</v>
          </cell>
          <cell r="D8241" t="str">
            <v>TERMINAL AISLADO TIPO “U” PARA CABLE 14  -16AWG COLOR AZUL 1/8 VCP REF: VTU-2-3 VCP Ref: VTU-2-3</v>
          </cell>
        </row>
        <row r="8242">
          <cell r="C8242" t="str">
            <v>TER-VTU.2-5</v>
          </cell>
          <cell r="D8242" t="str">
            <v>TERMINAL AISLADO TIPO “U” PARA CABLE 14  -16AWG COLOR AZUL 3/16 VCP Ref: VTU-2-5</v>
          </cell>
        </row>
        <row r="8243">
          <cell r="C8243" t="str">
            <v>TER-VTU.1.25-4</v>
          </cell>
          <cell r="D8243" t="str">
            <v>TERMINAL AISLADO TIPO “U” PARA CABLE 18 - 22AWG COLOR ROJO 5/32 REF: VTU1.25-4 Ref: VTU1.25-4</v>
          </cell>
        </row>
        <row r="8244">
          <cell r="C8244" t="str">
            <v>TER-ALAM-6</v>
          </cell>
          <cell r="D8244" t="str">
            <v>TERMINAL AISLADO TIPO OJO PARA CABLE # 6 VCP Ref: VTA-8-6</v>
          </cell>
        </row>
        <row r="8245">
          <cell r="C8245" t="str">
            <v>TER-TIP-PUN-C2</v>
          </cell>
          <cell r="D8245" t="str">
            <v>TERMINAL AISLADO TIPO PUNTERA HUECA PARA CABLE # 2 PANDUIT Ref: FSD86-16-L</v>
          </cell>
        </row>
        <row r="8246">
          <cell r="C8246" t="str">
            <v>TER-TIP-PUN-C6</v>
          </cell>
          <cell r="D8246" t="str">
            <v>TERMINAL AISLADO TIPO PUNTERA HUECA PARA CABLE # 6 PANDUIT REF: FSD84-12-C PANDUIT Ref: FSD84-12-C</v>
          </cell>
        </row>
        <row r="8247">
          <cell r="C8247" t="str">
            <v>TER-CUR.90. 1 1/4</v>
          </cell>
          <cell r="D8247" t="str">
            <v>TERMINAL CURVO 90 PARA CORAZA METALICA FLEXIBLE DE 1 1/4” REF: CUR-10</v>
          </cell>
        </row>
        <row r="8248">
          <cell r="C8248" t="str">
            <v>TER-CUR.90.1</v>
          </cell>
          <cell r="D8248" t="str">
            <v>TERMINAL CURVO 90 PARA CORAZA METALICA FLEXIBLE DE 1” METALCORAZA Ref: CUR-10</v>
          </cell>
        </row>
        <row r="8249">
          <cell r="C8249" t="str">
            <v>TER-CUR.FL2</v>
          </cell>
          <cell r="D8249" t="str">
            <v>TERMINAL CURVO 90 PARA CORAZA METALICA FLEXIBLE DE 2” METALCORAZA</v>
          </cell>
        </row>
        <row r="8250">
          <cell r="C8250" t="str">
            <v>TER-CUR.90.3/4</v>
          </cell>
          <cell r="D8250" t="str">
            <v>TERMINAL CURVO 90 PARA CORAZA METALICA FLEXIBLE DE 3/4”</v>
          </cell>
        </row>
        <row r="8251">
          <cell r="C8251" t="str">
            <v>TER-CUR.90X1.1/12</v>
          </cell>
          <cell r="D8251" t="str">
            <v>TERMINAL CURVO 90° PARA CORAZA METALICA FLEXIBLE DE 1 1/2”</v>
          </cell>
        </row>
        <row r="8252">
          <cell r="C8252" t="str">
            <v>TER-CUR.90.3</v>
          </cell>
          <cell r="D8252" t="str">
            <v>TERMINAL CURVO 90° PARA CORAZA METALICA FLEXIBLE DE 3” METALCORAZA Ref: CUR-30</v>
          </cell>
        </row>
        <row r="8253">
          <cell r="C8253" t="str">
            <v>TER-125.CA4</v>
          </cell>
          <cell r="D8253" t="str">
            <v>TERMINAL DE COBRE TIPO OJO 125 AMPERIOS CABLE 4</v>
          </cell>
        </row>
        <row r="8254">
          <cell r="C8254" t="str">
            <v>TER-OJO.4/0</v>
          </cell>
          <cell r="D8254" t="str">
            <v>TERMINAL DE OJO ESTAÑADO DE 1/2 PARA CABLE # 4/0</v>
          </cell>
        </row>
        <row r="8255">
          <cell r="C8255" t="str">
            <v>TER-CAB-8</v>
          </cell>
          <cell r="D8255" t="str">
            <v>TERMINAL DE OJO PARA CABLE # 8 VCP Ref: VTA-8-6</v>
          </cell>
        </row>
        <row r="8256">
          <cell r="C8256" t="str">
            <v>FAS-HEM.PIN</v>
          </cell>
          <cell r="D8256" t="str">
            <v>TERMINAL DESNUDO TIPO "FASTON HEMBRA CON PIN" PARA PACHA DE VEHICULO</v>
          </cell>
        </row>
        <row r="8257">
          <cell r="C8257" t="str">
            <v>FAS-MAC.PIN</v>
          </cell>
          <cell r="D8257" t="str">
            <v>TERMINAL DESNUDO TIPO "FASTON MACHO CON PIN" PARA PACHA DE VEHICULO.</v>
          </cell>
        </row>
        <row r="8258">
          <cell r="C8258" t="str">
            <v>TER-112.ACE</v>
          </cell>
          <cell r="D8258" t="str">
            <v>TERMINAL EMT 1 1/2" EN ACERO</v>
          </cell>
        </row>
        <row r="8259">
          <cell r="C8259" t="str">
            <v>TER-EMETE-1 1/4</v>
          </cell>
          <cell r="D8259" t="str">
            <v>TERMINAL EMT 1 1/4"</v>
          </cell>
        </row>
        <row r="8260">
          <cell r="C8260" t="str">
            <v>TER-EMETE-1</v>
          </cell>
          <cell r="D8260" t="str">
            <v>TERMINAL EMT 1"</v>
          </cell>
        </row>
        <row r="8261">
          <cell r="C8261" t="str">
            <v>TER-EMETE-1/2</v>
          </cell>
          <cell r="D8261" t="str">
            <v>TERMINAL EMT 1/2"</v>
          </cell>
        </row>
        <row r="8262">
          <cell r="C8262" t="str">
            <v>TER-EMETE-3/4</v>
          </cell>
          <cell r="D8262" t="str">
            <v>TERMINAL EMT 3/4"</v>
          </cell>
        </row>
        <row r="8263">
          <cell r="C8263" t="str">
            <v>TER-PVC-1 1/2</v>
          </cell>
          <cell r="D8263" t="str">
            <v>TERMINAL EN PVC 1 1/2"</v>
          </cell>
        </row>
        <row r="8264">
          <cell r="C8264" t="str">
            <v>TER-PVC-1/2</v>
          </cell>
          <cell r="D8264" t="str">
            <v>TERMINAL EN PVC 1/2</v>
          </cell>
        </row>
        <row r="8265">
          <cell r="C8265" t="str">
            <v>TER-GAL.2PUL</v>
          </cell>
          <cell r="D8265" t="str">
            <v>TERMINAL Ø 2" EMT GALVANIZADO</v>
          </cell>
        </row>
        <row r="8266">
          <cell r="C8266" t="str">
            <v>TER-CAB.NO2</v>
          </cell>
          <cell r="D8266" t="str">
            <v>TERMINAL PARA CABLE # 2 ESTAÑADO</v>
          </cell>
        </row>
        <row r="8267">
          <cell r="C8267" t="str">
            <v>TER-POL-205034</v>
          </cell>
          <cell r="D8267" t="str">
            <v>TERMINAL POLIMERO REF. 2050.34PZB</v>
          </cell>
        </row>
        <row r="8268">
          <cell r="C8268" t="str">
            <v>TER-REC-11/2-CO</v>
          </cell>
          <cell r="D8268" t="str">
            <v>TERMINAL RECTO 1 1/2"  PARA CORAZA METALICA</v>
          </cell>
        </row>
        <row r="8269">
          <cell r="C8269" t="str">
            <v>TER-REC.1 1/4.CM</v>
          </cell>
          <cell r="D8269" t="str">
            <v>TERMINAL RECTO 1 1/4" PARA CORAZA METALICA</v>
          </cell>
        </row>
        <row r="8270">
          <cell r="C8270" t="str">
            <v>TER-REC-1-COR</v>
          </cell>
          <cell r="D8270" t="str">
            <v>TERMINAL RECTO 1" PARA CORAZA METALICA</v>
          </cell>
        </row>
        <row r="8271">
          <cell r="C8271" t="str">
            <v>TER-REC.3.CM</v>
          </cell>
          <cell r="D8271" t="str">
            <v>TERMINAL RECTO 3" PARA CORAZA METALICA</v>
          </cell>
        </row>
        <row r="8272">
          <cell r="C8272" t="str">
            <v>TER-REC-3/4-CO/</v>
          </cell>
          <cell r="D8272" t="str">
            <v>TERMINAL RECTO 3/4" PARA CORAZA METALICA</v>
          </cell>
        </row>
        <row r="8273">
          <cell r="C8273" t="str">
            <v>TER-TIP-ANI-C10</v>
          </cell>
          <cell r="D8273" t="str">
            <v>TERMINAL TIPO ANILLO CABLE # 10 - 12 1/4 Ref: VTA-5.5-8</v>
          </cell>
        </row>
        <row r="8274">
          <cell r="C8274" t="str">
            <v>TER-OJO.YA10CL</v>
          </cell>
          <cell r="D8274" t="str">
            <v>TERMINAL TIPO OJO CAÑON CORTO Ø 1/4" PARA CABLE # 10 REF. BA1014</v>
          </cell>
        </row>
        <row r="8275">
          <cell r="C8275" t="str">
            <v>TER-OJO-YA4CL</v>
          </cell>
          <cell r="D8275" t="str">
            <v>TERMINAL TIPO OJO CAÑON CORTO Ø 1/4" PARA CABLE # 4 REF: YA4C L Ref: YA4C L</v>
          </cell>
        </row>
        <row r="8276">
          <cell r="C8276" t="str">
            <v>TER-OJO-YA6CL1</v>
          </cell>
          <cell r="D8276" t="str">
            <v>TERMINAL TIPO OJO CAÑON CORTO Ø 1/4" PARA CABLE # 6 BURNDY REF: YA6C L1 BURNDY Ref: YA6C L1</v>
          </cell>
        </row>
        <row r="8277">
          <cell r="C8277" t="str">
            <v>TER-OJO-YA8CL1</v>
          </cell>
          <cell r="D8277" t="str">
            <v>TERMINAL TIPO OJO CAÑON CORTO Ø 1/4" PARA CABLE # 8 Ref: YA8C L1</v>
          </cell>
        </row>
        <row r="8278">
          <cell r="C8278" t="str">
            <v>TER-OJO-3/8X1-0</v>
          </cell>
          <cell r="D8278" t="str">
            <v>TERMINAL TIPO OJO CAÑON CORTO Ø 3/8" CABLE # 1/0 REF: YA25 L4 REF: YA25 L4 Ref: YA25 L4</v>
          </cell>
        </row>
        <row r="8279">
          <cell r="C8279" t="str">
            <v>TER-OJO-3/8X2</v>
          </cell>
          <cell r="D8279" t="str">
            <v>TERMINAL TIPO OJO CAÑON CORTO Ø 3/8" CABLE # 2</v>
          </cell>
        </row>
        <row r="8280">
          <cell r="C8280" t="str">
            <v>TER-OJO-3/8X2-0</v>
          </cell>
          <cell r="D8280" t="str">
            <v>TERMINAL TIPO OJO CAÑON CORTO Ø 3/8" CABLE # 2/0 REF: YA26L Ref: YA26L</v>
          </cell>
        </row>
        <row r="8281">
          <cell r="C8281" t="str">
            <v>TER-OJO.3/8#4/0</v>
          </cell>
          <cell r="D8281" t="str">
            <v>TERMINAL TIPO OJO CAÑON CORTO Ø 3/8" CABLE # 4/0</v>
          </cell>
        </row>
        <row r="8282">
          <cell r="C8282" t="str">
            <v>TER-OJO.3/0</v>
          </cell>
          <cell r="D8282" t="str">
            <v>TERMINAL TIPO OJO CAÑON CORTO Ø 3/8" CABLE 3/0 Ref: YA27L</v>
          </cell>
        </row>
        <row r="8283">
          <cell r="C8283" t="str">
            <v>TER-OJO.CA8</v>
          </cell>
          <cell r="D8283" t="str">
            <v>TERMINAL TIPO OJO ESTAÑADO PARA CABLE #8</v>
          </cell>
        </row>
        <row r="8284">
          <cell r="C8284" t="str">
            <v>TER-TIP-PUN-C12</v>
          </cell>
          <cell r="D8284" t="str">
            <v>TERMINAL TIPO PUNTERA CABLE # 10 Ref: VTPU-60012</v>
          </cell>
        </row>
        <row r="8285">
          <cell r="C8285" t="str">
            <v>TER-PUNT-C4-16L</v>
          </cell>
          <cell r="D8285" t="str">
            <v>TERMINAL TIPO PUNTERA CABLE # 4 PANDUIT Ref: FSD85-16-L</v>
          </cell>
        </row>
        <row r="8286">
          <cell r="C8286" t="str">
            <v>TER-TIP-PUN-C8</v>
          </cell>
          <cell r="D8286" t="str">
            <v>TERMINAL TIPO PUNTERA CABLE # 8 PANDUIT Ref: FSD83-12-C</v>
          </cell>
        </row>
        <row r="8287">
          <cell r="C8287" t="str">
            <v>TER-PVC.1/2</v>
          </cell>
          <cell r="D8287" t="str">
            <v>TERMINAL TUBERIA PVC 1/2 CONDUIT CON TUERCA</v>
          </cell>
        </row>
        <row r="8288">
          <cell r="C8288" t="str">
            <v>TRA-440.220.110</v>
          </cell>
          <cell r="D8288" t="str">
            <v>TRANSFORMADOR 1000WW - 440/220 / 110V</v>
          </cell>
        </row>
        <row r="8289">
          <cell r="C8289" t="str">
            <v>TRA-440.220.110V.2000</v>
          </cell>
          <cell r="D8289" t="str">
            <v>TRANSFORMADOR 2000WW - 440/220 / 110V</v>
          </cell>
        </row>
        <row r="8290">
          <cell r="C8290" t="str">
            <v>TRA-3F1.000</v>
          </cell>
          <cell r="D8290" t="str">
            <v>TRANSFORMADOR 3F 1000 KVA, 4.160- 500/289 V, TIPO SECO ENCAPSULADO EN RESINA, DEVANADOS EN COBRE, IP-00, FACTOR K=1</v>
          </cell>
        </row>
        <row r="8291">
          <cell r="C8291" t="str">
            <v>TRA-440-110-110</v>
          </cell>
          <cell r="D8291" t="str">
            <v>TRANSFORMADOR 440/110V - 100 W</v>
          </cell>
        </row>
        <row r="8292">
          <cell r="C8292" t="str">
            <v>TRA-440.110/200W</v>
          </cell>
          <cell r="D8292" t="str">
            <v>TRANSFORMADOR 440/110V - 200 W</v>
          </cell>
        </row>
        <row r="8293">
          <cell r="C8293" t="str">
            <v>TRA-440/110-500</v>
          </cell>
          <cell r="D8293" t="str">
            <v>TRANSFORMADOR 440/110V - 500 VA REF. TRF 440/110 500VA</v>
          </cell>
        </row>
        <row r="8294">
          <cell r="C8294" t="str">
            <v>TRA-440.220.110V</v>
          </cell>
          <cell r="D8294" t="str">
            <v>TRANSFORMADOR 440/220 - 110V,  200VA Ref: TI200</v>
          </cell>
        </row>
        <row r="8295">
          <cell r="C8295" t="str">
            <v>TRA-440.220.110.400W</v>
          </cell>
          <cell r="D8295" t="str">
            <v>TRANSFORMADOR 440/220/110V -  400W</v>
          </cell>
        </row>
        <row r="8296">
          <cell r="C8296" t="str">
            <v>TRA-220.24A.</v>
          </cell>
          <cell r="D8296" t="str">
            <v>TRANSFORMADOR 72VA 220/24AC 3.1A</v>
          </cell>
        </row>
        <row r="8297">
          <cell r="C8297" t="str">
            <v>TRA-150-5A-PRO</v>
          </cell>
          <cell r="D8297" t="str">
            <v>TRANSFORMADOR DE CORRIENTE 150 - 5 AMPERIOS 10 VO Ref: K303</v>
          </cell>
        </row>
        <row r="8298">
          <cell r="C8298" t="str">
            <v>TRA-800.5A</v>
          </cell>
          <cell r="D8298" t="str">
            <v>TRANSFORMADOR DE CORRIENTE 800 / 5 AMPERIOS Ref: 18MCM70339</v>
          </cell>
        </row>
        <row r="8299">
          <cell r="C8299" t="str">
            <v>TRA-SCH.510</v>
          </cell>
          <cell r="D8299" t="str">
            <v>TRANSFORMADOR DE CORRIENTE RELACION 5-10/5A PRECISION 0.5S POTENCIA 2.5 VA SCHNEIDER</v>
          </cell>
        </row>
        <row r="8300">
          <cell r="C8300" t="str">
            <v>TRA-200-16460</v>
          </cell>
          <cell r="D8300" t="str">
            <v>TRANSFORMADOR INTENSIDAD MG NUCL 200/5 REF. 16460</v>
          </cell>
        </row>
        <row r="8301">
          <cell r="C8301" t="str">
            <v>TRA-INT.MG.16468</v>
          </cell>
          <cell r="D8301" t="str">
            <v>TRANSFORMADOR INTENSIDAD MG NUCLEO CERRADO DE 35 MM - 250/5 SCHNEIDER Ref: 16468</v>
          </cell>
        </row>
        <row r="8302">
          <cell r="C8302" t="str">
            <v>TRA-INT-16453</v>
          </cell>
          <cell r="D8302" t="str">
            <v>TRANSFORMADOR INTESIDAD MG NUCLEO CERRADO (D 21MM) 100/5 Ref: 16453</v>
          </cell>
        </row>
        <row r="8303">
          <cell r="C8303" t="str">
            <v>BOQ-ARA-11/2</v>
          </cell>
          <cell r="D8303" t="str">
            <v>BOQUILLA CON ARANDELA TUBERIA IMC 1 1/2"</v>
          </cell>
        </row>
        <row r="8304">
          <cell r="C8304" t="str">
            <v>BOQ-ARA.IMC 1 1/4 GAL</v>
          </cell>
          <cell r="D8304" t="str">
            <v>BOQUILLA CON ARANDELA TUBERIA IMC 1 1/4" GALVANIZADA</v>
          </cell>
        </row>
        <row r="8305">
          <cell r="C8305" t="str">
            <v>BOQ-ARA-1</v>
          </cell>
          <cell r="D8305" t="str">
            <v>BOQUILLA CON ARANDELA TUBERIA IMC 1"</v>
          </cell>
        </row>
        <row r="8306">
          <cell r="C8306" t="str">
            <v>BOQ-ARA-3/4</v>
          </cell>
          <cell r="D8306" t="str">
            <v>BOQUILLA CON ARANDELA TUBERIA IMC 3/4"</v>
          </cell>
        </row>
        <row r="8307">
          <cell r="C8307" t="str">
            <v>BOQ-AR-3/4-G-IM</v>
          </cell>
          <cell r="D8307" t="str">
            <v>BOQUILLA CON ARANDELA TUBERIA IMC 3/4" GALVANIZADA</v>
          </cell>
        </row>
        <row r="8308">
          <cell r="C8308" t="str">
            <v>BOQ-TER.IMC3</v>
          </cell>
          <cell r="D8308" t="str">
            <v>BOQUILLA TERMINAL Y CONTRATUERCA TUBERIA IMC 3"</v>
          </cell>
        </row>
        <row r="8309">
          <cell r="C8309" t="str">
            <v>COD-90TUB-CON-1</v>
          </cell>
          <cell r="D8309" t="str">
            <v>CODO 90º PARA TUBO CONDUIT EMT Ø 1"</v>
          </cell>
        </row>
        <row r="8310">
          <cell r="C8310" t="str">
            <v>COD-90TUB-3/4</v>
          </cell>
          <cell r="D8310" t="str">
            <v>CODO 90º PARA TUBO CONDUIT EMT Ø 3/4"</v>
          </cell>
        </row>
        <row r="8311">
          <cell r="C8311" t="str">
            <v>CON-TPC.1.1/2</v>
          </cell>
          <cell r="D8311" t="str">
            <v>CONDULINEA Ø 1 1/2" TIPO C</v>
          </cell>
        </row>
        <row r="8312">
          <cell r="C8312" t="str">
            <v>CON-LBX.1.1/2</v>
          </cell>
          <cell r="D8312" t="str">
            <v>CONDULINEA Ø 1 1/2" TIPO LB</v>
          </cell>
        </row>
        <row r="8313">
          <cell r="C8313" t="str">
            <v>CON-TLR.1.1/2</v>
          </cell>
          <cell r="D8313" t="str">
            <v>CONDULINEA Ø 1 1/2" TIPO LR</v>
          </cell>
        </row>
        <row r="8314">
          <cell r="C8314" t="str">
            <v>CON-TIP.LB 11/4</v>
          </cell>
          <cell r="D8314" t="str">
            <v>CONDULINEA Ø 1 1/4" TIPO LB</v>
          </cell>
        </row>
        <row r="8315">
          <cell r="C8315" t="str">
            <v>CON-1TIP-C</v>
          </cell>
          <cell r="D8315" t="str">
            <v>CONDULINEA Ø 1" TIPO C TRAM</v>
          </cell>
        </row>
        <row r="8316">
          <cell r="C8316" t="str">
            <v>CON-1-TIP-LB</v>
          </cell>
          <cell r="D8316" t="str">
            <v>CONDULINEA Ø 1" TIPO LB TRAM</v>
          </cell>
        </row>
        <row r="8317">
          <cell r="C8317" t="str">
            <v>CON-1TIP-LL</v>
          </cell>
          <cell r="D8317" t="str">
            <v>CONDULINEA Ø 1" TIPO LL TRAM</v>
          </cell>
        </row>
        <row r="8318">
          <cell r="C8318" t="str">
            <v>CON-1-TIP-LR</v>
          </cell>
          <cell r="D8318" t="str">
            <v>CONDULINEA Ø 1" TIPO LR TRAM</v>
          </cell>
        </row>
        <row r="8319">
          <cell r="C8319" t="str">
            <v>CON-1TIP-T</v>
          </cell>
          <cell r="D8319" t="str">
            <v>CONDULINEA Ø 1" TIPO T TRAM TRAM TRAM TRAM TRAM</v>
          </cell>
        </row>
        <row r="8320">
          <cell r="C8320" t="str">
            <v>CON-TPC.1/2</v>
          </cell>
          <cell r="D8320" t="str">
            <v>CONDULINEA Ø 1/2" TIPO C</v>
          </cell>
        </row>
        <row r="8321">
          <cell r="C8321" t="str">
            <v>CON-1/2-TIP-LB</v>
          </cell>
          <cell r="D8321" t="str">
            <v>CONDULINEA Ø 1/2" TIPO LB</v>
          </cell>
        </row>
        <row r="8322">
          <cell r="C8322" t="str">
            <v>CON-1/2-TIP-LL</v>
          </cell>
          <cell r="D8322" t="str">
            <v>CONDULINEA Ø 1/2" TIPO LL</v>
          </cell>
        </row>
        <row r="8323">
          <cell r="C8323" t="str">
            <v>CON-1/2-TIP-LR</v>
          </cell>
          <cell r="D8323" t="str">
            <v>CONDULINEA Ø 1/2" TIPO LR</v>
          </cell>
        </row>
        <row r="8324">
          <cell r="C8324" t="str">
            <v>CON-1/2TIP-T</v>
          </cell>
          <cell r="D8324" t="str">
            <v>CONDULINEA Ø 1/2" TIPO T</v>
          </cell>
        </row>
        <row r="8325">
          <cell r="C8325" t="str">
            <v>CON-3/4TIP-L</v>
          </cell>
          <cell r="D8325" t="str">
            <v>CONDULINEA Ø 3/4" TIPO L</v>
          </cell>
        </row>
        <row r="8326">
          <cell r="C8326" t="str">
            <v>CON-3/4-TIP-LB</v>
          </cell>
          <cell r="D8326" t="str">
            <v>CONDULINEA Ø 3/4" TIPO LB</v>
          </cell>
        </row>
        <row r="8327">
          <cell r="C8327" t="str">
            <v>CON-3/4TIP-LL</v>
          </cell>
          <cell r="D8327" t="str">
            <v>CONDULINEA Ø 3/4" TIPO LL</v>
          </cell>
        </row>
        <row r="8328">
          <cell r="C8328" t="str">
            <v>CON-3/4TIP-T</v>
          </cell>
          <cell r="D8328" t="str">
            <v>CONDULINEA Ø 3/4" TIPO T</v>
          </cell>
        </row>
        <row r="8329">
          <cell r="C8329" t="str">
            <v>CON-3/4TIP-C</v>
          </cell>
          <cell r="D8329" t="str">
            <v>CONDULINEA Ø 3/4"TIPO C</v>
          </cell>
        </row>
        <row r="8330">
          <cell r="C8330" t="str">
            <v>COR-MET.LT 1 1/4</v>
          </cell>
          <cell r="D8330" t="str">
            <v>CORAZA METALICA FLEXIBLE LT Ø 1 1/4"</v>
          </cell>
        </row>
        <row r="8331">
          <cell r="C8331" t="str">
            <v>COR-MET-1-LT</v>
          </cell>
          <cell r="D8331" t="str">
            <v>CORAZA METALICA FLEXIBLE LT Ø 1"</v>
          </cell>
        </row>
        <row r="8332">
          <cell r="C8332" t="str">
            <v>COR-MET-3/4-LT</v>
          </cell>
          <cell r="D8332" t="str">
            <v>CORAZA METALICA FLEXIBLE LT Ø 3/4"</v>
          </cell>
        </row>
        <row r="8333">
          <cell r="C8333" t="str">
            <v>COR-MET.FLE</v>
          </cell>
          <cell r="D8333" t="str">
            <v>CORAZA METALICA FLEXIBLE Ø2''</v>
          </cell>
        </row>
        <row r="8334">
          <cell r="C8334" t="str">
            <v>CUR-3/4.GAL</v>
          </cell>
          <cell r="D8334" t="str">
            <v>CURVA 3/4 EMT GALVANIZADO</v>
          </cell>
        </row>
        <row r="8335">
          <cell r="C8335" t="str">
            <v>CUR-CON.IMC 1/2</v>
          </cell>
          <cell r="D8335" t="str">
            <v>CURVA 90º CONDUIT IMC Ø  1/2"</v>
          </cell>
        </row>
        <row r="8336">
          <cell r="C8336" t="str">
            <v>CUR-CO-IMC-11/2</v>
          </cell>
          <cell r="D8336" t="str">
            <v>CURVA 90º CONDUIT IMC Ø 1 1/2"</v>
          </cell>
        </row>
        <row r="8337">
          <cell r="C8337" t="str">
            <v>CUR-IMC.3</v>
          </cell>
          <cell r="D8337" t="str">
            <v>CURVA 90º CONDUIT IMC Ø 3”</v>
          </cell>
        </row>
        <row r="8338">
          <cell r="C8338" t="str">
            <v>CUR-CAN.32X12</v>
          </cell>
          <cell r="D8338" t="str">
            <v>CURVA CANALETA PLASTICA 32 MM X 12 MM</v>
          </cell>
        </row>
        <row r="8339">
          <cell r="C8339" t="str">
            <v>CUR-CON.PVC.1.1/2</v>
          </cell>
          <cell r="D8339" t="str">
            <v>CURVA CONDUIT EN PVC LISA TIPO PESADO Ø 1 1/2" Ref: 91051</v>
          </cell>
        </row>
        <row r="8340">
          <cell r="C8340" t="str">
            <v>CUR-CON-IMC-3/4</v>
          </cell>
          <cell r="D8340" t="str">
            <v>CURVA CONDUIT IMC Ø 3/4"</v>
          </cell>
        </row>
        <row r="8341">
          <cell r="C8341" t="str">
            <v>CUR-HOR-8X20X90</v>
          </cell>
          <cell r="D8341" t="str">
            <v>CURVA HORIZONTAL A 90 0.08M X 0.20M</v>
          </cell>
        </row>
        <row r="8342">
          <cell r="C8342" t="str">
            <v>CUR-HOR-8X40X90</v>
          </cell>
          <cell r="D8342" t="str">
            <v>CURVA HORIZONTAL A 90 0.08M X 0.40M</v>
          </cell>
        </row>
        <row r="8343">
          <cell r="C8343" t="str">
            <v>CUR-VER-INT-8X2</v>
          </cell>
          <cell r="D8343" t="str">
            <v>CURVA VERTICAL INTERNA A 90 0.08M X 0.20M</v>
          </cell>
        </row>
        <row r="8344">
          <cell r="C8344" t="str">
            <v>CUR-VER-INT-8X3</v>
          </cell>
          <cell r="D8344" t="str">
            <v>CURVA VERTICAL INTERNA A 90 0.08M X 0.30M</v>
          </cell>
        </row>
        <row r="8345">
          <cell r="C8345" t="str">
            <v>CUR-VER-INT-8X4</v>
          </cell>
          <cell r="D8345" t="str">
            <v>CURVA VERTICAL INTERNA A 90 0.08M X 0.40M</v>
          </cell>
        </row>
        <row r="8346">
          <cell r="C8346" t="str">
            <v>CUR-VER-INT-8X5</v>
          </cell>
          <cell r="D8346" t="str">
            <v>CURVA VERTICAL INTERNA A 90 0.08M X 0.50M</v>
          </cell>
        </row>
        <row r="8347">
          <cell r="C8347" t="str">
            <v>CUR-VER.INT.-8X60</v>
          </cell>
          <cell r="D8347" t="str">
            <v>CURVA VERTICAL INTERNA A 90 0.08M X 0.60M Ref: BD08X60LG</v>
          </cell>
        </row>
        <row r="8348">
          <cell r="C8348" t="str">
            <v>CUR-EMT-11/2</v>
          </cell>
          <cell r="D8348" t="str">
            <v>CURVA/CODO TUBO EMT Ø 1 1/2 "</v>
          </cell>
        </row>
        <row r="8349">
          <cell r="C8349" t="str">
            <v>CUR-EMT-1/2</v>
          </cell>
          <cell r="D8349" t="str">
            <v>CURVA/CODO TUBO EMT Ø 1/2"</v>
          </cell>
        </row>
        <row r="8350">
          <cell r="C8350" t="str">
            <v>TAP-MET-TR-0422</v>
          </cell>
          <cell r="D8350" t="str">
            <v>TAPA METALICA TOMA DOBLE Ref: TR-0422</v>
          </cell>
        </row>
        <row r="8351">
          <cell r="C8351" t="str">
            <v>TER-EMT.2PU</v>
          </cell>
          <cell r="D8351" t="str">
            <v>TERMINAL EMT 2''</v>
          </cell>
        </row>
        <row r="8352">
          <cell r="C8352" t="str">
            <v>TER-REC.COR</v>
          </cell>
          <cell r="D8352" t="str">
            <v>TERMINAL RECTO 2'' PARA CORAZA METALICA</v>
          </cell>
        </row>
        <row r="8353">
          <cell r="C8353" t="str">
            <v>TUB-CON-MT-11/2</v>
          </cell>
          <cell r="D8353" t="str">
            <v>TUBO CONDUIT EMT 1 1/2"</v>
          </cell>
        </row>
        <row r="8354">
          <cell r="C8354" t="str">
            <v>TUB-CON-EMT-1</v>
          </cell>
          <cell r="D8354" t="str">
            <v>TUBO CONDUIT EMT 1"</v>
          </cell>
        </row>
        <row r="8355">
          <cell r="C8355" t="str">
            <v>TUB-CON-EMT-1/2</v>
          </cell>
          <cell r="D8355" t="str">
            <v>TUBO CONDUIT EMT 1/2"</v>
          </cell>
        </row>
        <row r="8356">
          <cell r="C8356" t="str">
            <v>TUB-CON-EMT-3/4</v>
          </cell>
          <cell r="D8356" t="str">
            <v>TUBO CONDUIT EMT 3/4"</v>
          </cell>
        </row>
        <row r="8357">
          <cell r="C8357" t="str">
            <v>TUB-PVC-CO-11/2</v>
          </cell>
          <cell r="D8357" t="str">
            <v>TUBO CONDUIT EN PVC Ø 1 1/2" TIPO PESADO</v>
          </cell>
        </row>
        <row r="8358">
          <cell r="C8358" t="str">
            <v>TUB-PVC-CO-1/2P</v>
          </cell>
          <cell r="D8358" t="str">
            <v>TUBO CONDUIT EN PVC Ø 1/2" TIPO PESADO</v>
          </cell>
        </row>
        <row r="8359">
          <cell r="C8359" t="str">
            <v>TUB-PVC-3/4-TP</v>
          </cell>
          <cell r="D8359" t="str">
            <v>TUBO CONDUIT EN PVC Ø 3/4" TIPO PESADO</v>
          </cell>
        </row>
        <row r="8360">
          <cell r="C8360" t="str">
            <v>TUB-CO-IMC-11/2</v>
          </cell>
          <cell r="D8360" t="str">
            <v>TUBO CONDUIT IMC 1 1/2"</v>
          </cell>
        </row>
        <row r="8361">
          <cell r="C8361" t="str">
            <v>TUB-CON.IMC.1.1/4</v>
          </cell>
          <cell r="D8361" t="str">
            <v>TUBO CONDUIT IMC 1 1/4"</v>
          </cell>
        </row>
        <row r="8362">
          <cell r="C8362" t="str">
            <v>TUB-CON-IMC-1</v>
          </cell>
          <cell r="D8362" t="str">
            <v>TUBO CONDUIT IMC 1"</v>
          </cell>
        </row>
        <row r="8363">
          <cell r="C8363" t="str">
            <v>TUB-CON.1/2</v>
          </cell>
          <cell r="D8363" t="str">
            <v>TUBO CONDUIT IMC 1/2"</v>
          </cell>
        </row>
        <row r="8364">
          <cell r="C8364" t="str">
            <v>TUB-CON.IMC.3</v>
          </cell>
          <cell r="D8364" t="str">
            <v>TUBO CONDUIT IMC 3"</v>
          </cell>
        </row>
        <row r="8365">
          <cell r="C8365" t="str">
            <v>TUB-CON-IMC-3/4</v>
          </cell>
          <cell r="D8365" t="str">
            <v>TUBO CONDUIT IMC 3/4"</v>
          </cell>
        </row>
        <row r="8366">
          <cell r="C8366" t="str">
            <v>TUB-PVC-1/2-AGU</v>
          </cell>
          <cell r="D8366" t="str">
            <v>TUBO EN PVC PARA AGUA Ø 1/2"</v>
          </cell>
        </row>
        <row r="8367">
          <cell r="C8367" t="str">
            <v>TUB-PVC-3/4-AGU</v>
          </cell>
          <cell r="D8367" t="str">
            <v>TUBO EN PVC PARA AGUA Ø 3/4"</v>
          </cell>
        </row>
        <row r="8368">
          <cell r="C8368" t="str">
            <v>UNI-CON-IMC-3/4</v>
          </cell>
          <cell r="D8368" t="str">
            <v>UNION CONDUIT IMC Ø 3/4"</v>
          </cell>
        </row>
        <row r="8369">
          <cell r="C8369" t="str">
            <v>UNI-EMT.112</v>
          </cell>
          <cell r="D8369" t="str">
            <v>UNION EMT 1 1/2" EN ACERO</v>
          </cell>
        </row>
        <row r="8370">
          <cell r="C8370" t="str">
            <v>UNI-EMT.2PU</v>
          </cell>
          <cell r="D8370" t="str">
            <v>UNION EMT 2''</v>
          </cell>
        </row>
        <row r="8371">
          <cell r="C8371" t="str">
            <v>UNI-EMT.3/4</v>
          </cell>
          <cell r="D8371" t="str">
            <v>UNION EMT 3/4''</v>
          </cell>
        </row>
        <row r="8372">
          <cell r="C8372" t="str">
            <v>UNI-EMT-1-GAL</v>
          </cell>
          <cell r="D8372" t="str">
            <v>UNION EMT Ø 1" GALVANIZADA</v>
          </cell>
        </row>
        <row r="8373">
          <cell r="C8373" t="str">
            <v>UNI-EMT-3/4-GAL</v>
          </cell>
          <cell r="D8373" t="str">
            <v>UNION EMT Ø 3/4" GALVANIZADA</v>
          </cell>
        </row>
        <row r="8374">
          <cell r="C8374" t="str">
            <v>UNI-PVC-1</v>
          </cell>
          <cell r="D8374" t="str">
            <v>UNION EN PVC Ø 1"</v>
          </cell>
        </row>
        <row r="8375">
          <cell r="C8375" t="str">
            <v>UNI-PVC-1/2</v>
          </cell>
          <cell r="D8375" t="str">
            <v>UNION EN PVC Ø 1/2"</v>
          </cell>
        </row>
        <row r="8376">
          <cell r="C8376" t="str">
            <v>UNI-PVC-1/2-RH</v>
          </cell>
          <cell r="D8376" t="str">
            <v>UNION EN PVC Ø 1/2" ROSCADA X 1 LADO - HEMBRA</v>
          </cell>
        </row>
        <row r="8377">
          <cell r="C8377" t="str">
            <v>UN-EMT2-GAL</v>
          </cell>
          <cell r="D8377" t="str">
            <v>UNION Ø 1 1/2" GALVANIZADA</v>
          </cell>
        </row>
        <row r="8378">
          <cell r="C8378" t="str">
            <v>UNI-1 1/2-IMC</v>
          </cell>
          <cell r="D8378" t="str">
            <v>UNION Ø 1 1/2" IMC  GALVANIZADA</v>
          </cell>
        </row>
        <row r="8379">
          <cell r="C8379" t="str">
            <v>UNI-112.ACE</v>
          </cell>
          <cell r="D8379" t="str">
            <v>UNION Ø 1 1/2" IMC EN ACERO</v>
          </cell>
        </row>
        <row r="8380">
          <cell r="C8380" t="str">
            <v>UNI-11/4-EMT</v>
          </cell>
          <cell r="D8380" t="str">
            <v>UNION Ø 1 1/4 EMT GALVANIZADA</v>
          </cell>
        </row>
        <row r="8381">
          <cell r="C8381" t="str">
            <v>UNI-11/4-IMC</v>
          </cell>
          <cell r="D8381" t="str">
            <v>UNION Ø 1 1/4" IMC  GALVANIZADA</v>
          </cell>
        </row>
        <row r="8382">
          <cell r="C8382" t="str">
            <v>UNI-1-GALVA</v>
          </cell>
          <cell r="D8382" t="str">
            <v>UNION Ø 1" GALVANIZADA</v>
          </cell>
        </row>
        <row r="8383">
          <cell r="C8383" t="str">
            <v>UNI-1-IMC</v>
          </cell>
          <cell r="D8383" t="str">
            <v>UNION Ø 1" IMC  GALVANIZADA</v>
          </cell>
        </row>
        <row r="8384">
          <cell r="C8384" t="str">
            <v>UNI-GAL-2"</v>
          </cell>
          <cell r="D8384" t="str">
            <v>UNION Ø 2" GALVANIZADA</v>
          </cell>
        </row>
        <row r="8385">
          <cell r="C8385" t="str">
            <v>UNI-IMC.3</v>
          </cell>
          <cell r="D8385" t="str">
            <v>UNION Ø 3" IMC  GALVANIZADA</v>
          </cell>
        </row>
        <row r="8386">
          <cell r="C8386" t="str">
            <v>UNI-3/4-GAL</v>
          </cell>
          <cell r="D8386" t="str">
            <v>UNION Ø 3/4" GALVANIZADA</v>
          </cell>
        </row>
        <row r="8387">
          <cell r="C8387" t="str">
            <v>UNI-3/4-IMC</v>
          </cell>
          <cell r="D8387" t="str">
            <v>UNION Ø 3/4" IMC GALVANIZADA</v>
          </cell>
        </row>
        <row r="8388">
          <cell r="C8388" t="str">
            <v>UNI-T-PVC-1/2</v>
          </cell>
          <cell r="D8388" t="str">
            <v>UNION TEE EN PVC Ø 1/2"</v>
          </cell>
        </row>
        <row r="8389">
          <cell r="C8389" t="str">
            <v>VAR-VEL.1HP.ATV320C</v>
          </cell>
          <cell r="D8389" t="str">
            <v>VARIADOR DE VELOCIDAD  ATV320C DE 1 HP 440V 2.2 A SCHNEIDER REF: ATV320U07N4C SCHNEIDER Ref: ATV320U07N4C</v>
          </cell>
        </row>
        <row r="8390">
          <cell r="C8390" t="str">
            <v>VAR-VEL-2HP-440</v>
          </cell>
          <cell r="D8390" t="str">
            <v>VARIADOR DE VELOCIDAD 2 HP/440 25A-D4P0N104</v>
          </cell>
        </row>
        <row r="8391">
          <cell r="C8391" t="str">
            <v>VAR-VEL.5HP.220</v>
          </cell>
          <cell r="D8391" t="str">
            <v>VARIADOR DE VELOCIDAD 5 HP/220 POWER FLEX 4M AC DRIVE 240 VAC, 3PH, 17AMP 3.7 KW Ref: 22F-B017N103</v>
          </cell>
        </row>
        <row r="8392">
          <cell r="C8392" t="str">
            <v>VAR-SCH.10H</v>
          </cell>
          <cell r="D8392" t="str">
            <v>VARIADOR DE VELOCIDAD ATV320C DE 10 HP 220V 33 A SCHNEIDER Ref: ATV320U75M3C</v>
          </cell>
        </row>
        <row r="8393">
          <cell r="C8393" t="str">
            <v>VAR-VEL.3HP.ATV320U22N4C</v>
          </cell>
          <cell r="D8393" t="str">
            <v>VARIADOR DE VELOCIDAD ATV320C DE 3 HP 440V 5,5 AMPERIOS REF: ATV320U22N4C SCHNEIDER</v>
          </cell>
        </row>
        <row r="8394">
          <cell r="C8394" t="str">
            <v>VAR-5HP.SCH</v>
          </cell>
          <cell r="D8394" t="str">
            <v>VARIADOR DE VELOCIDAD ATV320C DE 5 HP 220V 17.5 A SCHNEIDER Ref: ATV320U40M3C</v>
          </cell>
        </row>
        <row r="8395">
          <cell r="C8395" t="str">
            <v>VAR-VEL.1HP.440</v>
          </cell>
          <cell r="D8395" t="str">
            <v>VARIADOR DE VELOCIDAD ATV930 DE 1 HP 440V 2.2 A SCHNEIDER Ref: ATV930U07N4</v>
          </cell>
        </row>
        <row r="8396">
          <cell r="C8396" t="str">
            <v>VAR-VEL.10HP.440</v>
          </cell>
          <cell r="D8396" t="str">
            <v>VARIADOR DE VELOCIDAD ATV930 DE 10 HP 440V 16.5 A SCHNEIDER Ref: ATV930U75N4</v>
          </cell>
        </row>
        <row r="8397">
          <cell r="C8397" t="str">
            <v>VAR-VEL.100HP.440</v>
          </cell>
          <cell r="D8397" t="str">
            <v>VARIADOR DE VELOCIDAD ATV930 DE 100 HP 440V 145 A SCHNEIDER Ref: ATV930D75N4</v>
          </cell>
        </row>
        <row r="8398">
          <cell r="C8398" t="str">
            <v>VAR-VEL.125HP.440</v>
          </cell>
          <cell r="D8398" t="str">
            <v>VARIADOR DE VELOCIDAD ATV930 DE 125 HP 440V 173 A SCHNEIDER Ref: ATV930D90N4</v>
          </cell>
        </row>
        <row r="8399">
          <cell r="C8399" t="str">
            <v>VAR-VEL.15HP.440</v>
          </cell>
          <cell r="D8399" t="str">
            <v>VARIADOR DE VELOCIDAD ATV930 DE 15 HP 440V 23.5 A SCHNEIDER Ref: ATV930D11N4</v>
          </cell>
        </row>
        <row r="8400">
          <cell r="C8400" t="str">
            <v>VAR-VEL.150HP.440</v>
          </cell>
          <cell r="D8400" t="str">
            <v>VARIADOR DE VELOCIDAD ATV930 DE 150 HP 440V 211 A Ref: ATV930C11N4C</v>
          </cell>
        </row>
        <row r="8401">
          <cell r="C8401" t="str">
            <v>VAR-VEL.2HP.440</v>
          </cell>
          <cell r="D8401" t="str">
            <v>VARIADOR DE VELOCIDAD ATV930 DE 2 HP 440V 4 A REF: ATV930U15N4 Ref: ATV930U15N4</v>
          </cell>
        </row>
        <row r="8402">
          <cell r="C8402" t="str">
            <v>VAR-VEL.20HP.</v>
          </cell>
          <cell r="D8402" t="str">
            <v>VARIADOR DE VELOCIDAD ATV930 DE 20 HP 440V 31.7 A REF: ATV930D15N4 Ref: ATV930D15N4</v>
          </cell>
        </row>
        <row r="8403">
          <cell r="C8403" t="str">
            <v>VAR-VEL.200HP.440</v>
          </cell>
          <cell r="D8403" t="str">
            <v>VARIADOR DE VELOCIDAD ATV930 DE 200 HP 440V 250 A REF: ATV930C13N4C Ref: ATV930C13N4C</v>
          </cell>
        </row>
        <row r="8404">
          <cell r="C8404" t="str">
            <v>VAR-VEL.25HP.440</v>
          </cell>
          <cell r="D8404" t="str">
            <v>VARIADOR DE VELOCIDAD ATV930 DE 25 HP 440V 39.2 A Ref: ATV930D18N4</v>
          </cell>
        </row>
        <row r="8405">
          <cell r="C8405" t="str">
            <v>VAR-VEL.250HP.440</v>
          </cell>
          <cell r="D8405" t="str">
            <v>VARIADOR DE VELOCIDAD ATV930 DE 250 HP 440V 302 A Ref: ATV930C16N4C</v>
          </cell>
        </row>
        <row r="8406">
          <cell r="C8406" t="str">
            <v>VAR-VEL.3HP.440</v>
          </cell>
          <cell r="D8406" t="str">
            <v>VARIADOR DE VELOCIDAD ATV930 DE 3 HP 440V 5.6 A Ref: ATV930U22N4</v>
          </cell>
        </row>
        <row r="8407">
          <cell r="C8407" t="str">
            <v>VAR-VEL.30HP.440</v>
          </cell>
          <cell r="D8407" t="str">
            <v>VARIADOR DE VELOCIDAD ATV930 DE 30 HP 440V 46.3 A Ref: ATV930D22N4</v>
          </cell>
        </row>
        <row r="8408">
          <cell r="C8408" t="str">
            <v>VAR-VEL.350HP.220</v>
          </cell>
          <cell r="D8408" t="str">
            <v>VARIADOR DE VELOCIDAD ATV930 DE 350 HP 440V 427 A Ref: ATV930C22N4C</v>
          </cell>
        </row>
        <row r="8409">
          <cell r="C8409" t="str">
            <v>VAR-VEL.4HP.440</v>
          </cell>
          <cell r="D8409" t="str">
            <v>VARIADOR DE VELOCIDAD ATV930 DE 4 HP 440V 7.2 A Ref: ATV930U30N4</v>
          </cell>
        </row>
        <row r="8410">
          <cell r="C8410" t="str">
            <v>VAR-VEL.40HP.440</v>
          </cell>
          <cell r="D8410" t="str">
            <v>VARIADOR DE VELOCIDAD ATV930 DE 40 HP 440V 61.5 A Ref: ATV930D30N4</v>
          </cell>
        </row>
        <row r="8411">
          <cell r="C8411" t="str">
            <v>VAR-VEL.400HP.440</v>
          </cell>
          <cell r="D8411" t="str">
            <v>VARIADOR DE VELOCIDAD ATV930 DE 400 HP 440V 481 A Ref: ATV930C25N4C</v>
          </cell>
        </row>
        <row r="8412">
          <cell r="C8412" t="str">
            <v>VAR-VEL.5HP.440</v>
          </cell>
          <cell r="D8412" t="str">
            <v>VARIADOR DE VELOCIDAD ATV930 DE 5 HP 440V 9.3 A Ref: ATV930U40N4</v>
          </cell>
        </row>
        <row r="8413">
          <cell r="C8413" t="str">
            <v>VAR-VEL.50HP.440</v>
          </cell>
          <cell r="D8413" t="str">
            <v>VARIADOR DE VELOCIDAD ATV930 DE 50 HP 440V 74.5 A Ref: ATV930D37N4</v>
          </cell>
        </row>
        <row r="8414">
          <cell r="C8414" t="str">
            <v>VAR-VEL.500HP.440</v>
          </cell>
          <cell r="D8414" t="str">
            <v>VARIADOR DE VELOCIDAD ATV930 DE 500 HP 440V 616 A Ref: ATV930C31N4C</v>
          </cell>
        </row>
        <row r="8415">
          <cell r="C8415" t="str">
            <v>VAR-VEL.60HP.440</v>
          </cell>
          <cell r="D8415" t="str">
            <v>VARIADOR DE VELOCIDAD ATV930 DE 60 HP 440V 88 A Ref: ATV930D45N4</v>
          </cell>
        </row>
        <row r="8416">
          <cell r="C8416" t="str">
            <v>VAR-VEL.7.5HP.440</v>
          </cell>
          <cell r="D8416" t="str">
            <v>VARIADOR DE VELOCIDAD ATV930 DE 7.5 HP 440V 12.7 A SCHNEIDER Ref: ATV930U55N4</v>
          </cell>
        </row>
        <row r="8417">
          <cell r="C8417" t="str">
            <v>VAR-VEL.75HP.440</v>
          </cell>
          <cell r="D8417" t="str">
            <v>VARIADOR DE VELOCIDAD ATV930 DE 75 HP 440V 106 A Ref: ATV930D55N4</v>
          </cell>
        </row>
        <row r="8418">
          <cell r="C8418" t="str">
            <v>VAR-VEL.0.5HP</v>
          </cell>
          <cell r="D8418" t="str">
            <v>VARIADOR DE VELOCIDAD POWERFLEX 525 AC DRIVE 0.5 HP 380-480 V REF. 25B-D1P4N104</v>
          </cell>
        </row>
        <row r="8419">
          <cell r="C8419" t="str">
            <v>VAR-VEL.1HP</v>
          </cell>
          <cell r="D8419" t="str">
            <v>VARIADOR DE VELOCIDAD POWERFLEX 525 AC DRIVE 1 HP 380-480 V REF. 25B-D2P3N104</v>
          </cell>
        </row>
        <row r="8420">
          <cell r="C8420" t="str">
            <v>VAR-VEL.10HP</v>
          </cell>
          <cell r="D8420" t="str">
            <v>VARIADOR DE VELOCIDAD POWERFLEX 525 AC DRIVE 10 HP 380-480 V REF. 25B-D017N104</v>
          </cell>
        </row>
        <row r="8421">
          <cell r="C8421" t="str">
            <v>VAR-VEL.15HP</v>
          </cell>
          <cell r="D8421" t="str">
            <v>VARIADOR DE VELOCIDAD POWERFLEX 525 AC DRIVE 15 HP 380-480 V REF. 25B-D024N104</v>
          </cell>
        </row>
        <row r="8422">
          <cell r="C8422" t="str">
            <v>VAR-VEL.2HP</v>
          </cell>
          <cell r="D8422" t="str">
            <v>VARIADOR DE VELOCIDAD POWERFLEX 525 AC DRIVE 2 HP 380-480 V REF:25B-D4P0N104</v>
          </cell>
        </row>
        <row r="8423">
          <cell r="C8423" t="str">
            <v>VAR-VEL.20HP</v>
          </cell>
          <cell r="D8423" t="str">
            <v>VARIADOR DE VELOCIDAD POWERFLEX 525 AC DRIVE 20 HP 380-480 V REF. 25B-D030N104</v>
          </cell>
        </row>
        <row r="8424">
          <cell r="C8424" t="str">
            <v>VAR-VEL.25HP</v>
          </cell>
          <cell r="D8424" t="str">
            <v>VARIADOR DE VELOCIDAD POWERFLEX 525 AC DRIVE 25 HP 380-480 V Ref: 25B-D037N104</v>
          </cell>
        </row>
        <row r="8425">
          <cell r="C8425" t="str">
            <v>VAR-VEL.3HP</v>
          </cell>
          <cell r="D8425" t="str">
            <v>VARIADOR DE VELOCIDAD POWERFLEX 525 AC DRIVE 3 HP 380-480 V REF:25B-D6P0N104</v>
          </cell>
        </row>
        <row r="8426">
          <cell r="C8426" t="str">
            <v>VAR-VEL.30HP</v>
          </cell>
          <cell r="D8426" t="str">
            <v>VARIADOR DE VELOCIDAD POWERFLEX 525 AC DRIVE 30 HP 380-480 V REF. 25B-D043N104</v>
          </cell>
        </row>
        <row r="8427">
          <cell r="C8427" t="str">
            <v>VAR-VE-D2P3N104</v>
          </cell>
          <cell r="D8427" t="str">
            <v>VARIADOR DE VELOCIDAD POWERFLEX 525 AC DRIVE 440 V 3 FASES 1 HP Ref: 25A-D2P3N104</v>
          </cell>
        </row>
        <row r="8428">
          <cell r="C8428" t="str">
            <v>VAR-VEL.5HP</v>
          </cell>
          <cell r="D8428" t="str">
            <v>VARIADOR DE VELOCIDAD POWERFLEX 525 AC DRIVE 5 HP 380-480 V REF. 25B-D010N104</v>
          </cell>
        </row>
        <row r="8429">
          <cell r="C8429" t="str">
            <v>VAR-VEL.7.5HP</v>
          </cell>
          <cell r="D8429" t="str">
            <v>VARIADOR DE VELOCIDAD POWERFLEX 525 AC DRIVE 7.5 HP 380-480 V REF. 25B-D013N104</v>
          </cell>
        </row>
        <row r="8430">
          <cell r="C8430" t="str">
            <v>VAR-VEL.2HP.220V</v>
          </cell>
          <cell r="D8430" t="str">
            <v>VARIADOR DE VELOCIDAD V20 PARA MOTOR DE 2 HP - 220V SIEMENS</v>
          </cell>
        </row>
        <row r="8431">
          <cell r="C8431" t="str">
            <v>VAR-VEL.V20.2HP.44V</v>
          </cell>
          <cell r="D8431" t="str">
            <v>VARIADOR DE VELOCIDAD V20 PARA MOTOR DE 2 HP - 440V SIEMENS Ref: 6SL3210-5BE21-5UV0</v>
          </cell>
        </row>
        <row r="8432">
          <cell r="C8432" t="str">
            <v>VAR-VEL.134F0310</v>
          </cell>
          <cell r="D8432" t="str">
            <v>VARIADOR DE VELOCIDAD VLT FC 302 132KW 200HP 440V 260A IP20 DANFOUS Ref: 134F0310</v>
          </cell>
        </row>
        <row r="8433">
          <cell r="C8433" t="str">
            <v>VAR-25B-D2P3N10</v>
          </cell>
          <cell r="D8433" t="str">
            <v>VARIADOR VELOCIDAD POWERFLEX 525AC REF: 25B-D2P3N104 REF: 25B-D2P3N104 Ref: 25B-D2P3N104</v>
          </cell>
        </row>
        <row r="8434">
          <cell r="C8434" t="str">
            <v>CIL-HID-63X686</v>
          </cell>
          <cell r="D8434" t="str">
            <v>CILINDRO HIDRAULICO DOBLE EFECTO TIPO BOTELLA 2 1/2 " X  3" VASTAGO  DE 1 3/4" CARREAR 686MM MONTAJE PIVOTE MACHO EN CAMISA Y HORQUILLA EN VASTAGO CON PASADOR</v>
          </cell>
        </row>
        <row r="8435">
          <cell r="C8435" t="str">
            <v>CIL-HID.70X170</v>
          </cell>
          <cell r="D8435" t="str">
            <v>CILINDRO HIDRAULICO HCQA 70 MM - CARRERA 170 MM - VASTAGO 32 MM TIPO REDONDO - EMPAQUETADURA MARCA PARKER USA -  PIVOTE POSTERIOR MACHO Y HORQUILLA MACHO SEGURO ANILLO AUTOCLAVE</v>
          </cell>
        </row>
        <row r="8436">
          <cell r="C8436" t="str">
            <v>CIL-HID.80X1070</v>
          </cell>
          <cell r="D8436" t="str">
            <v>CILINDRO HIDRAULICO HCQA 80 MM - CARRERA 1070 MM - VASTAGO 2" - TIPO REDONDO - EMPQUETURA MARCA PARKER USA -  PIVOTE POSTERIOR PUENTE BASCULANTE</v>
          </cell>
        </row>
        <row r="8437">
          <cell r="C8437" t="str">
            <v>CIL-HID.80X840</v>
          </cell>
          <cell r="D8437" t="str">
            <v>CILINDRO HIDRAULICO HCQA 80 MM - CARRERA 840 MM - VASTAGO 2" - TIPO REDONDO - EMPAQUETADURA MARCA  PARKER USA - BALANCIN INTERMEDIO PUERA AUTOCLAVE</v>
          </cell>
        </row>
        <row r="8438">
          <cell r="C8438" t="str">
            <v>CIL-HID.150X310</v>
          </cell>
          <cell r="D8438" t="str">
            <v>CILINDRO HIDRAULICO Ø 150 MM X 310 MM PARA PRENSA P-15</v>
          </cell>
        </row>
        <row r="8439">
          <cell r="C8439" t="str">
            <v>CIL-HID.39X250</v>
          </cell>
          <cell r="D8439" t="str">
            <v>CILINDRO HIDRAULICO Ø 39 MM X Ø 250 MM</v>
          </cell>
        </row>
        <row r="8440">
          <cell r="C8440" t="str">
            <v>CIL-NEU.63X380</v>
          </cell>
          <cell r="D8440" t="str">
            <v>CILINDRO HIDRAULICO Ø 63 MM X Ø 380 MM</v>
          </cell>
        </row>
        <row r="8441">
          <cell r="C8441" t="str">
            <v>CID-I63.120</v>
          </cell>
          <cell r="D8441" t="str">
            <v>CILINDRO HIDRAULICO REDONDO DI63 MM, CARRERA 120 MM, VASTAGO D32 MM, PIVOTE POSTERIOR MACHO Y HORQUILLA M25X2 MM</v>
          </cell>
        </row>
        <row r="8442">
          <cell r="C8442" t="str">
            <v>CIL-HID.I63.</v>
          </cell>
          <cell r="D8442" t="str">
            <v>CILINDRO HIDRAULICO REDONDO DI63 MM, CARRERA 300 MM, VASTAGO D32 MM, PIVOTE POSTERIOR MACHO Y HORQUILLA M25X2 MM</v>
          </cell>
        </row>
        <row r="8443">
          <cell r="C8443" t="str">
            <v>CIL-HID.180</v>
          </cell>
          <cell r="D8443" t="str">
            <v>CILINDRO HIDRAULICO REDONDO DI80 MM, CARRERA 500 MM, VASTAGO D50 MM, PIVOTE CENTRAL TIPO BALANCÍN DESPLAZABLE MACIZO HORQUILLA M30 X 2 MM</v>
          </cell>
        </row>
        <row r="8444">
          <cell r="C8444" t="str">
            <v>CIL-HID.2.1/2.1.1/4</v>
          </cell>
          <cell r="D8444" t="str">
            <v>CILINDRO HIDRAULICO TIPO BOTELLA Ø  2  1/2" Ø V - 1 1/4 "  CARRERA 250 MM, MONTAJE PIVOTE POSTERIOR MACHO CON HORQUILLA HEMBRA Y PASADORES</v>
          </cell>
        </row>
        <row r="8445">
          <cell r="C8445" t="str">
            <v>CIL-HIL.40M</v>
          </cell>
          <cell r="D8445" t="str">
            <v>CILINDRO HIDRAULICO TIPO REDONDO Ø40 MM X 250 MM, PIVOTE TRASERO</v>
          </cell>
        </row>
        <row r="8446">
          <cell r="C8446" t="str">
            <v>CIL-HID.40M</v>
          </cell>
          <cell r="D8446" t="str">
            <v>CILINDRO HIDRAULICO TIPO REDONDO Ø40 MM X 250 MM, PIVOTE TRASERO Y HORQUILLA M25</v>
          </cell>
        </row>
        <row r="8447">
          <cell r="C8447" t="str">
            <v>CIL-NEU.32X150</v>
          </cell>
          <cell r="D8447" t="str">
            <v>CILINDRO NEUMATICO 32 MM X 150 MM</v>
          </cell>
        </row>
        <row r="8448">
          <cell r="C8448" t="str">
            <v>CIL-NEU-100-160</v>
          </cell>
          <cell r="D8448" t="str">
            <v>CILINDRO NEUMATICO DNC- Ø 100 MM X Ø 160 MM DOBLE EFECTO AMORTIGUACION</v>
          </cell>
        </row>
        <row r="8449">
          <cell r="C8449" t="str">
            <v>CIL-NE-40X100-D</v>
          </cell>
          <cell r="D8449" t="str">
            <v>CILINDRO NEUMATICO DNC- Ø 40 MM X Ø 100 MM DOBLE EFECTO AMORTIGUACION</v>
          </cell>
        </row>
        <row r="8450">
          <cell r="C8450" t="str">
            <v>CIL-NEU-250X5/8</v>
          </cell>
          <cell r="D8450" t="str">
            <v>CILINDRO NEUMATICO GAS 250 MM Ø 5/8"</v>
          </cell>
        </row>
        <row r="8451">
          <cell r="C8451" t="str">
            <v>CIL-100.110</v>
          </cell>
          <cell r="D8451" t="str">
            <v>CILINDRO NEUMATICO Ø 100 MM X 110 MM P/N: 1463598 FESTO REF: DSBC-100-110-PPVA-N3 FESTO Ref: DSBC-100-110-PPVA-N3</v>
          </cell>
        </row>
        <row r="8452">
          <cell r="C8452" t="str">
            <v>CIL-100.120</v>
          </cell>
          <cell r="D8452" t="str">
            <v>CILINDRO NEUMATICO Ø 100 MM X 120 MM P/N: 1463598 FESTO Ref: DSBC-100-120-PPVA-N3</v>
          </cell>
        </row>
        <row r="8453">
          <cell r="C8453" t="str">
            <v>CIL-NEU.100</v>
          </cell>
          <cell r="D8453" t="str">
            <v>CILINDRO NEUMATICO Ø 100 MM X 160 MM P/N:1384810 REF: DSBC-100-160-PPVA-N3 FESTO</v>
          </cell>
        </row>
        <row r="8454">
          <cell r="C8454" t="str">
            <v>CIL-100.200</v>
          </cell>
          <cell r="D8454" t="str">
            <v>CILINDRO NEUMATICO Ø 100 MM X 200 MM P/N: 1384811 FESTO Ref: DSBC-100-200-PPVA-N3</v>
          </cell>
        </row>
        <row r="8455">
          <cell r="C8455" t="str">
            <v>CIL-NEU.40M</v>
          </cell>
          <cell r="D8455" t="str">
            <v>CILINDRO NEUMATICO Ø 100 MM X 40 MM VASTAGO ALARGADO 120 MM ROSCA DE VASTAGO 100 MM P/N: 1463520 FESTO REF: DSBC-100-40-PPVA-120E-60L</v>
          </cell>
        </row>
        <row r="8456">
          <cell r="C8456" t="str">
            <v>CIL-NEU.100X400</v>
          </cell>
          <cell r="D8456" t="str">
            <v>CILINDRO NEUMATICO Ø 100 MM X 400 MM</v>
          </cell>
        </row>
        <row r="8457">
          <cell r="C8457" t="str">
            <v>CIL-100.500</v>
          </cell>
          <cell r="D8457" t="str">
            <v>CILINDRO NEUMATICO Ø 100 MM X 500 MM P/N: 1384815 FESTO Ref: DSBC-100-500-PPVA-N3</v>
          </cell>
        </row>
        <row r="8458">
          <cell r="C8458" t="str">
            <v>CIL-NEU-100X100</v>
          </cell>
          <cell r="D8458" t="str">
            <v>CILINDRO NEUMATICO Ø 100 MM X Ø 100 MM REF. MCQI</v>
          </cell>
        </row>
        <row r="8459">
          <cell r="C8459" t="str">
            <v>CIL-100.100</v>
          </cell>
          <cell r="D8459" t="str">
            <v>CILINDRO NEUMATICO Ø 100 MM X Ø 1000 MM</v>
          </cell>
        </row>
        <row r="8460">
          <cell r="C8460" t="str">
            <v>CIL-NEU.100X220.</v>
          </cell>
          <cell r="D8460" t="str">
            <v>CILINDRO NEUMATICO Ø 100 MM X Ø 220 MM</v>
          </cell>
        </row>
        <row r="8461">
          <cell r="C8461" t="str">
            <v>CIL-NEU.100X250</v>
          </cell>
          <cell r="D8461" t="str">
            <v>CILINDRO NEUMATICO Ø 100 MM X Ø 250 MM</v>
          </cell>
        </row>
        <row r="8462">
          <cell r="C8462" t="str">
            <v>CIL-100.250</v>
          </cell>
          <cell r="D8462" t="str">
            <v>CILINDRO NEUMATICO Ø 100 MM X Ø 250 MM P/N: 1463520 FESTO REF. DSBC-100-250-PPVA-N3</v>
          </cell>
        </row>
        <row r="8463">
          <cell r="C8463" t="str">
            <v>CIL-NE-100X300</v>
          </cell>
          <cell r="D8463" t="str">
            <v>CILINDRO NEUMATICO Ø 100 MM X Ø 300 MM DOBLE AMORTIGUACION</v>
          </cell>
        </row>
        <row r="8464">
          <cell r="C8464" t="str">
            <v>CIL-NEU-100X350</v>
          </cell>
          <cell r="D8464" t="str">
            <v>CILINDRO NEUMATICO Ø 100 MM X Ø 350 MM</v>
          </cell>
        </row>
        <row r="8465">
          <cell r="C8465" t="str">
            <v>CIL-NEU.100X390</v>
          </cell>
          <cell r="D8465" t="str">
            <v>CILINDRO NEUMATICO Ø 100 MM X Ø 390 MM</v>
          </cell>
        </row>
        <row r="8466">
          <cell r="C8466" t="str">
            <v>CIL-N-100X40-V3</v>
          </cell>
          <cell r="D8466" t="str">
            <v>CILINDRO NEUMATICO Ø 100 MM X Ø 40 MM VASTAGO ALARGADO 350 MM ROSCA 100 MM + 2 TUERCAS</v>
          </cell>
        </row>
        <row r="8467">
          <cell r="C8467" t="str">
            <v>CIL-NEU-40X100</v>
          </cell>
          <cell r="D8467" t="str">
            <v>CILINDRO NEUMATICO Ø 100 MM X Ø 40 MM VASTAGO ALARGADO 350 MM ROSCA 100 MM + 2 TUERCAS + 4 TORNILLOS POSTERIORES</v>
          </cell>
        </row>
        <row r="8468">
          <cell r="C8468" t="str">
            <v>CIL-100.50F</v>
          </cell>
          <cell r="D8468" t="str">
            <v>CILINDRO NEUMATICO Ø 100 MM X Ø 50 MM P/N 1463520 FESTO Ref: DSBC-100-50-PPVA-N3EX4</v>
          </cell>
        </row>
        <row r="8469">
          <cell r="C8469" t="str">
            <v>CIL-NE-100X500</v>
          </cell>
          <cell r="D8469" t="str">
            <v>CILINDRO NEUMATICO Ø 100 MM X Ø 500 MM DOBLE AMORTIGUACION</v>
          </cell>
        </row>
        <row r="8470">
          <cell r="C8470" t="str">
            <v>CIL-NEU.100.570</v>
          </cell>
          <cell r="D8470" t="str">
            <v>CILINDRO NEUMATICO Ø 100 MM X Ø 570 MM</v>
          </cell>
        </row>
        <row r="8471">
          <cell r="C8471" t="str">
            <v>CIL-NEU.100X600</v>
          </cell>
          <cell r="D8471" t="str">
            <v>CILINDRO NEUMATICO Ø 100 MM X Ø 600 MM</v>
          </cell>
        </row>
        <row r="8472">
          <cell r="C8472" t="str">
            <v>CIL-NEU-100X80</v>
          </cell>
          <cell r="D8472" t="str">
            <v>CILINDRO NEUMATICO Ø 100 MM X Ø 80 MM</v>
          </cell>
        </row>
        <row r="8473">
          <cell r="C8473" t="str">
            <v>CIL-100.800</v>
          </cell>
          <cell r="D8473" t="str">
            <v>CILINDRO NEUMATICO Ø 100 MM X Ø 800 MM</v>
          </cell>
        </row>
        <row r="8474">
          <cell r="C8474" t="str">
            <v>CIL-NEU.100X900</v>
          </cell>
          <cell r="D8474" t="str">
            <v>CILINDRO NEUMATICO Ø 100 MM X Ø 900 MM</v>
          </cell>
        </row>
        <row r="8475">
          <cell r="C8475" t="str">
            <v>CIL-NEU.100X920</v>
          </cell>
          <cell r="D8475" t="str">
            <v>CILINDRO NEUMATICO Ø 100 MM X Ø 920 MM</v>
          </cell>
        </row>
        <row r="8476">
          <cell r="C8476" t="str">
            <v>CIL-50M.100</v>
          </cell>
          <cell r="D8476" t="str">
            <v>CILINDRO NEUMATICO Ø 100MM X 50 MM P/N:1463520 REF DSBC-100-50-PPVA-N3EX4 FESTO FESTO</v>
          </cell>
        </row>
        <row r="8477">
          <cell r="C8477" t="str">
            <v>CIL-NEU.125</v>
          </cell>
          <cell r="D8477" t="str">
            <v>CILINDRO NEUMATICO Ø 125 MM X 320 MM - REF. DSBC-PPVA-N3 FESTO P/N: 1804965 FESTO</v>
          </cell>
        </row>
        <row r="8478">
          <cell r="C8478" t="str">
            <v>CIL-125.400</v>
          </cell>
          <cell r="D8478" t="str">
            <v>CILINDRO NEUMATICO Ø 125 MM X 400 MM P/N:1804966 FESTO Ref: DSBC-125-400-PPVA-N3</v>
          </cell>
        </row>
        <row r="8479">
          <cell r="C8479" t="str">
            <v>CIL-NEU.125X580</v>
          </cell>
          <cell r="D8479" t="str">
            <v>CILINDRO NEUMATICO Ø 125 MM X 580 MM</v>
          </cell>
        </row>
        <row r="8480">
          <cell r="C8480" t="str">
            <v>CIL-NEU.125X200</v>
          </cell>
          <cell r="D8480" t="str">
            <v>CILINDRO NEUMATICO Ø 125 MM X Ø 200 MM - REF. DSBC-PPVA-N3 - FESTO</v>
          </cell>
        </row>
        <row r="8481">
          <cell r="C8481" t="str">
            <v>CIL-125.280</v>
          </cell>
          <cell r="D8481" t="str">
            <v>CILINDRO NEUMATICO Ø 125 MM X Ø 280 MM P/N 1755348 FESTO Ref: DSBC-125-280-PPVA-N3</v>
          </cell>
        </row>
        <row r="8482">
          <cell r="C8482" t="str">
            <v>CIL-NEU.125X290</v>
          </cell>
          <cell r="D8482" t="str">
            <v>CILINDRO NEUMATICO Ø 125 MM X Ø 290 MM</v>
          </cell>
        </row>
        <row r="8483">
          <cell r="C8483" t="str">
            <v>CIL-NEU-125X30-</v>
          </cell>
          <cell r="D8483" t="str">
            <v>CILINDRO NEUMATICO Ø 125 MM X Ø 300 MM</v>
          </cell>
        </row>
        <row r="8484">
          <cell r="C8484" t="str">
            <v>CIL-NEU.125X320</v>
          </cell>
          <cell r="D8484" t="str">
            <v>CILINDRO NEUMATICO Ø 125 MM X Ø 320 MM</v>
          </cell>
        </row>
        <row r="8485">
          <cell r="C8485" t="str">
            <v>CIL-NEU.125X500</v>
          </cell>
          <cell r="D8485" t="str">
            <v>CILINDRO NEUMATICO Ø 125 MM X Ø 500 MM</v>
          </cell>
        </row>
        <row r="8486">
          <cell r="C8486" t="str">
            <v>CIL-NEU.25X500</v>
          </cell>
          <cell r="D8486" t="str">
            <v>CILINDRO NEUMATICO Ø 25 MM X Ø 500 MM AMORTIGUADO</v>
          </cell>
        </row>
        <row r="8487">
          <cell r="C8487" t="str">
            <v>CIL-32M.320</v>
          </cell>
          <cell r="D8487" t="str">
            <v>CILINDRO NEUMATICO Ø 32 MM X 320 MM P/N: 1376431 FESTO Ref: DSBC-32-320-PPVA-N3</v>
          </cell>
        </row>
        <row r="8488">
          <cell r="C8488" t="str">
            <v>CIL-NEU.32-80</v>
          </cell>
          <cell r="D8488" t="str">
            <v>CILINDRO NEUMATICO Ø 32 MM X 80 MM P/N: 1376425 FESTO Ref: DSBC-32-80-PPVA-N3</v>
          </cell>
        </row>
        <row r="8489">
          <cell r="C8489" t="str">
            <v>CIL-NEU.32X125</v>
          </cell>
          <cell r="D8489" t="str">
            <v>CILINDRO NEUMATICO Ø 32 MM X Ø 125 MM</v>
          </cell>
        </row>
        <row r="8490">
          <cell r="C8490" t="str">
            <v>CIL-NEU-32X160</v>
          </cell>
          <cell r="D8490" t="str">
            <v>CILINDRO NEUMATICO Ø 32 MM X Ø 160 MM</v>
          </cell>
        </row>
        <row r="8491">
          <cell r="C8491" t="str">
            <v>CIL-NEU.32X180</v>
          </cell>
          <cell r="D8491" t="str">
            <v>CILINDRO NEUMATICO Ø 32 MM X Ø 180 MM</v>
          </cell>
        </row>
        <row r="8492">
          <cell r="C8492" t="str">
            <v>CIL-NEU.32X200</v>
          </cell>
          <cell r="D8492" t="str">
            <v>CILINDRO NEUMATICO Ø 32 MM X Ø 200 MM</v>
          </cell>
        </row>
        <row r="8493">
          <cell r="C8493" t="str">
            <v>CIL-NEU.32X25</v>
          </cell>
          <cell r="D8493" t="str">
            <v>CILINDRO NEUMATICO Ø 32 MM X Ø 25 MM</v>
          </cell>
        </row>
        <row r="8494">
          <cell r="C8494" t="str">
            <v>CIL-NEU-32X250</v>
          </cell>
          <cell r="D8494" t="str">
            <v>CILINDRO NEUMATICO Ø 32 MM X Ø 250 MM</v>
          </cell>
        </row>
        <row r="8495">
          <cell r="C8495" t="str">
            <v>CIL-NEU.32X70</v>
          </cell>
          <cell r="D8495" t="str">
            <v>CILINDRO NEUMATICO Ø 32 MM X Ø 70 MM</v>
          </cell>
        </row>
        <row r="8496">
          <cell r="C8496" t="str">
            <v>CIL-NEU.32X80</v>
          </cell>
          <cell r="D8496" t="str">
            <v>CILINDRO NEUMATICO Ø 32 MM X Ø 80 MM</v>
          </cell>
        </row>
        <row r="8497">
          <cell r="C8497" t="str">
            <v>CIL-NEU-32X80</v>
          </cell>
          <cell r="D8497" t="str">
            <v>CILINDRO NEUMATICO Ø 32 MM X Ø 80 MM DOBLE EFECTO AMORTIGUACION</v>
          </cell>
        </row>
        <row r="8498">
          <cell r="C8498" t="str">
            <v>CDE-32M.80M</v>
          </cell>
          <cell r="D8498" t="str">
            <v>CILINDRO NEUMATICO Ø 32 MM X Ø 80 MM DOBLE EFECTO AMORTIGUACION REF: DSBC-32-80-PPVA-N3 FESTO</v>
          </cell>
        </row>
        <row r="8499">
          <cell r="C8499" t="str">
            <v>CIL-NEU.DSBC-40-120-PPVA-N3</v>
          </cell>
          <cell r="D8499" t="str">
            <v>CILINDRO NEUMATICO Ø 40 MM X 120 MM P/N: 1462834 FESTO Ref: DSBC-40-120-PPVA-N3</v>
          </cell>
        </row>
        <row r="8500">
          <cell r="C8500" t="str">
            <v>CIL-40M.125</v>
          </cell>
          <cell r="D8500" t="str">
            <v>CILINDRO NEUMATICO Ø 40 MM X 125 MM P/N: 1376661 FESTO Ref: DSBC-40-125-PPVA-N3</v>
          </cell>
        </row>
        <row r="8501">
          <cell r="C8501" t="str">
            <v>CFE-40M.125</v>
          </cell>
          <cell r="D8501" t="str">
            <v>CILINDRO NEUMATICO Ø 40 MM X 125 MM P/N: 1376661 FESTO REF: DSBC-40-125-PPVA-N3 FESTO Ref: DSBC-40-125-PPVA-N3</v>
          </cell>
        </row>
        <row r="8502">
          <cell r="C8502" t="str">
            <v>CIL-40M.200</v>
          </cell>
          <cell r="D8502" t="str">
            <v>CILINDRO NEUMATICO Ø 40 MM X 200 MM P/N: 1376663 FESTO Ref: DSBC-40-200-PPVA-N3</v>
          </cell>
        </row>
        <row r="8503">
          <cell r="C8503" t="str">
            <v>CIL-NEU.210</v>
          </cell>
          <cell r="D8503" t="str">
            <v>CILINDRO NEUMATICO Ø 40 MM X 210 MM</v>
          </cell>
        </row>
        <row r="8504">
          <cell r="C8504" t="str">
            <v>CIL-40X.250</v>
          </cell>
          <cell r="D8504" t="str">
            <v>CILINDRO NEUMATICO Ø 40 MM X 250 MM P/N:1376664 FESTO REF: DSBC-40-250-PPVA-N3</v>
          </cell>
        </row>
        <row r="8505">
          <cell r="C8505" t="str">
            <v>CIL-137.666</v>
          </cell>
          <cell r="D8505" t="str">
            <v>CILINDRO NEUMÁTICO Ø 40 MM X 320 MM P/N: 1376665 FESTO Ref: DSBC-40-320-PPVA-N3 FESTO</v>
          </cell>
        </row>
        <row r="8506">
          <cell r="C8506" t="str">
            <v>CIL-40X.500</v>
          </cell>
          <cell r="D8506" t="str">
            <v>CILINDRO NEUMATICO Ø 40 MM X 500 MM P/N:1376667 FESTO REF: DSBC-40-500-PPVA-N3</v>
          </cell>
        </row>
        <row r="8507">
          <cell r="C8507" t="str">
            <v>CIL-40M.80M</v>
          </cell>
          <cell r="D8507" t="str">
            <v>CILINDRO NEUMATICO Ø 40 MM X 80 MM P/N: 1376659 FESTO Ref: DSBC-40-80-PPVA-N3</v>
          </cell>
        </row>
        <row r="8508">
          <cell r="C8508" t="str">
            <v>CIL-40M.100</v>
          </cell>
          <cell r="D8508" t="str">
            <v>CILINDRO NEUMATICO Ø 40 MM X Ø 100 MM</v>
          </cell>
        </row>
        <row r="8509">
          <cell r="C8509" t="str">
            <v>CIL-NEU-40X120</v>
          </cell>
          <cell r="D8509" t="str">
            <v>CILINDRO NEUMATICO Ø 40 MM X Ø 120 MM</v>
          </cell>
        </row>
        <row r="8510">
          <cell r="C8510" t="str">
            <v>CIL-NEU-40-125</v>
          </cell>
          <cell r="D8510" t="str">
            <v>CILINDRO NEUMATICO Ø 40 MM X Ø 125 MM</v>
          </cell>
        </row>
        <row r="8511">
          <cell r="C8511" t="str">
            <v>CIL-NEU.125X40</v>
          </cell>
          <cell r="D8511" t="str">
            <v>CILINDRO NEUMATICO Ø 40 MM X Ø 125 MM CON SOPORTE OSCILANTE DELANTERO</v>
          </cell>
        </row>
        <row r="8512">
          <cell r="C8512" t="str">
            <v>CIL-NEU.40*130</v>
          </cell>
          <cell r="D8512" t="str">
            <v>CILINDRO NEUMATICO Ø 40 MM X Ø 130 MM</v>
          </cell>
        </row>
        <row r="8513">
          <cell r="C8513" t="str">
            <v>CIL-NEU.40X200.SO</v>
          </cell>
          <cell r="D8513" t="str">
            <v>CILINDRO NEUMATICO Ø 40 MM X Ø 200 MM CON SOPORTE OSCILANTE DELANTERO</v>
          </cell>
        </row>
        <row r="8514">
          <cell r="C8514" t="str">
            <v>CIL-NEU-40-250</v>
          </cell>
          <cell r="D8514" t="str">
            <v>CILINDRO NEUMATICO Ø 40 MM X Ø 250 MM</v>
          </cell>
        </row>
        <row r="8515">
          <cell r="C8515" t="str">
            <v>CIL-NEU.40X250.SO</v>
          </cell>
          <cell r="D8515" t="str">
            <v>CILINDRO NEUMATICO Ø 40 MM X Ø 250 MM CON SOPORTE OSCILANTE DELANTERO</v>
          </cell>
        </row>
        <row r="8516">
          <cell r="C8516" t="str">
            <v>CIL-NEU-40X300</v>
          </cell>
          <cell r="D8516" t="str">
            <v>CILINDRO NEUMATICO Ø 40 MM X Ø 300 MM</v>
          </cell>
        </row>
        <row r="8517">
          <cell r="C8517" t="str">
            <v>CIL-NEU-40X330</v>
          </cell>
          <cell r="D8517" t="str">
            <v>CILINDRO NEUMATICO Ø 40 MM X Ø 330 MM</v>
          </cell>
        </row>
        <row r="8518">
          <cell r="C8518" t="str">
            <v>CIL-NEU-40X340M</v>
          </cell>
          <cell r="D8518" t="str">
            <v>CILINDRO NEUMATICO Ø 40 MM X Ø 340 MM</v>
          </cell>
        </row>
        <row r="8519">
          <cell r="C8519" t="str">
            <v>CIL-NEU.340</v>
          </cell>
          <cell r="D8519" t="str">
            <v>CILINDRO NEUMATICO Ø 40 MM X Ø 340 MM P/N:1462834 FESTO Ref: DSBC-40-340-PPVA-N3</v>
          </cell>
        </row>
        <row r="8520">
          <cell r="C8520" t="str">
            <v>CIL-NEU-40X500</v>
          </cell>
          <cell r="D8520" t="str">
            <v>CILINDRO NEUMATICO Ø 40 MM X Ø 500 MM</v>
          </cell>
        </row>
        <row r="8521">
          <cell r="C8521" t="str">
            <v>CIL-NEU-40X80</v>
          </cell>
          <cell r="D8521" t="str">
            <v>CILINDRO NEUMATICO Ø 40 MM X Ø 80 MM</v>
          </cell>
        </row>
        <row r="8522">
          <cell r="C8522" t="str">
            <v>CIL-NEU.300</v>
          </cell>
          <cell r="D8522" t="str">
            <v>CILINDRO NEUMATICO Ø 50 MM X 300 MM P/N: 2098975 FESTO Ref: DSBC-50-300-PPVA-N3</v>
          </cell>
        </row>
        <row r="8523">
          <cell r="C8523" t="str">
            <v>CIL-F50.340</v>
          </cell>
          <cell r="D8523" t="str">
            <v>CILINDRO NEUMATICO Ø 50 MM X 340 MM P/N: 1463766 FESTO REF: DSBC-50-340-PPVA-N3</v>
          </cell>
        </row>
        <row r="8524">
          <cell r="C8524" t="str">
            <v>CIL-50M.400</v>
          </cell>
          <cell r="D8524" t="str">
            <v>CILINDRO NEUMATICO Ø 50 MM X 400 MM</v>
          </cell>
        </row>
        <row r="8525">
          <cell r="C8525" t="str">
            <v>CIL-50X.400</v>
          </cell>
          <cell r="D8525" t="str">
            <v>CILINDRO NEUMATICO Ø 50 MM X 400 MM P/N: 1366958 FESTO REF: DSBC-50-400-PPVA-N3</v>
          </cell>
        </row>
        <row r="8526">
          <cell r="C8526" t="str">
            <v>CIL-NEU-50X110</v>
          </cell>
          <cell r="D8526" t="str">
            <v>CILINDRO NEUMATICO Ø 50 MM X Ø 110 MM</v>
          </cell>
        </row>
        <row r="8527">
          <cell r="C8527" t="str">
            <v>CIL-NEU.50X125MM</v>
          </cell>
          <cell r="D8527" t="str">
            <v>CILINDRO NEUMATICO Ø 50 MM X Ø 125 MM</v>
          </cell>
        </row>
        <row r="8528">
          <cell r="C8528" t="str">
            <v>CIL-NEU.50X150FT</v>
          </cell>
          <cell r="D8528" t="str">
            <v>CILINDRO NEUMATICO Ø 50 MM X Ø 125 MM - REF. DSBC-PPVA-N3 - FESTO</v>
          </cell>
        </row>
        <row r="8529">
          <cell r="C8529" t="str">
            <v>CIL-NEU.50X125</v>
          </cell>
          <cell r="D8529" t="str">
            <v>CILINDRO NEUMATICO Ø 50 MM X Ø 125 MM CON SOPORTE OSCILANTE DELANTERO</v>
          </cell>
        </row>
        <row r="8530">
          <cell r="C8530" t="str">
            <v>CIL-NEU-50X160</v>
          </cell>
          <cell r="D8530" t="str">
            <v>CILINDRO NEUMATICO Ø 50 MM X Ø 160 MM</v>
          </cell>
        </row>
        <row r="8531">
          <cell r="C8531" t="str">
            <v>CIL-NEU.50X200</v>
          </cell>
          <cell r="D8531" t="str">
            <v>CILINDRO NEUMATICO Ø 50 MM X Ø 200 MM</v>
          </cell>
        </row>
        <row r="8532">
          <cell r="C8532" t="str">
            <v>CIL-NEU-50X250</v>
          </cell>
          <cell r="D8532" t="str">
            <v>CILINDRO NEUMATICO Ø 50 MM X Ø 250 MM</v>
          </cell>
        </row>
        <row r="8533">
          <cell r="C8533" t="str">
            <v>CIL-NEU.50X300</v>
          </cell>
          <cell r="D8533" t="str">
            <v>CILINDRO NEUMATICO Ø 50 MM X Ø 300 MM</v>
          </cell>
        </row>
        <row r="8534">
          <cell r="C8534" t="str">
            <v>CIL-NEU.50X320</v>
          </cell>
          <cell r="D8534" t="str">
            <v>CILINDRO NEUMATICO Ø 50 MM X Ø 320 MM</v>
          </cell>
        </row>
        <row r="8535">
          <cell r="C8535" t="str">
            <v>CIL-NEU-50X330</v>
          </cell>
          <cell r="D8535" t="str">
            <v>CILINDRO NEUMATICO Ø 50 MM X Ø 330 MM</v>
          </cell>
        </row>
        <row r="8536">
          <cell r="C8536" t="str">
            <v>CIL-NEU.50X340</v>
          </cell>
          <cell r="D8536" t="str">
            <v>CILINDRO NEUMATICO Ø 50 MM X Ø 340 MM</v>
          </cell>
        </row>
        <row r="8537">
          <cell r="C8537" t="str">
            <v>CIL-NEU.50X350</v>
          </cell>
          <cell r="D8537" t="str">
            <v>CILINDRO NEUMATICO Ø 50 MM X Ø 350 MM</v>
          </cell>
        </row>
        <row r="8538">
          <cell r="C8538" t="str">
            <v>CIL-NEU-50X400</v>
          </cell>
          <cell r="D8538" t="str">
            <v>CILINDRO NEUMATICO Ø 50 MM X Ø 400 MM DOBLE AMORTIGUACION</v>
          </cell>
        </row>
        <row r="8539">
          <cell r="C8539" t="str">
            <v>CIL-NEU.50X410</v>
          </cell>
          <cell r="D8539" t="str">
            <v>CILINDRO NEUMÁTICO Ø 50 MM X Ø 410 MM</v>
          </cell>
        </row>
        <row r="8540">
          <cell r="C8540" t="str">
            <v>CIL-NEU.50X420</v>
          </cell>
          <cell r="D8540" t="str">
            <v>CILINDRO NEUMATICO Ø 50 MM X Ø 420 MM</v>
          </cell>
        </row>
        <row r="8541">
          <cell r="C8541" t="str">
            <v>CIL-NEU-50X500</v>
          </cell>
          <cell r="D8541" t="str">
            <v>CILINDRO NEUMATICO Ø 50 MM X Ø 500 MM</v>
          </cell>
        </row>
        <row r="8542">
          <cell r="C8542" t="str">
            <v>CIL-NEU.50X600</v>
          </cell>
          <cell r="D8542" t="str">
            <v>CILINDRO NEUMATICO Ø 50 MM X Ø 600 MM</v>
          </cell>
        </row>
        <row r="8543">
          <cell r="C8543" t="str">
            <v>CIL-NEU.50X700</v>
          </cell>
          <cell r="D8543" t="str">
            <v>CILINDRO NEUMATICO Ø 50 MM X Ø 700 MM</v>
          </cell>
        </row>
        <row r="8544">
          <cell r="C8544" t="str">
            <v>CIL-NEU.50M</v>
          </cell>
          <cell r="D8544" t="str">
            <v>CILINDRO NEUMATICO Ø 50 MM X Ø 700 MM P/N:1463766 FESTO Ref: DSBC-50-700-PPVA-N3</v>
          </cell>
        </row>
        <row r="8545">
          <cell r="C8545" t="str">
            <v>CIL-NEU.50X750</v>
          </cell>
          <cell r="D8545" t="str">
            <v>CILINDRO NEUMATICO Ø 50 MM X Ø 750 MM</v>
          </cell>
        </row>
        <row r="8546">
          <cell r="C8546" t="str">
            <v>CIL-NEU-50X80</v>
          </cell>
          <cell r="D8546" t="str">
            <v>CILINDRO NEUMATICO Ø 50 MM X Ø 80 MM</v>
          </cell>
        </row>
        <row r="8547">
          <cell r="C8547" t="str">
            <v>CIL-63M.450</v>
          </cell>
          <cell r="D8547" t="str">
            <v>CILINDRO NEUMATICO Ø 63 MM X  450 MM P/N 1463483 FESTO REF: DSBC-63-450-PPVA-N3 FESTO Ref: DSBC-63-450-PPVA-N3</v>
          </cell>
        </row>
        <row r="8548">
          <cell r="C8548" t="str">
            <v>CIL-100.63M</v>
          </cell>
          <cell r="D8548" t="str">
            <v>CILINDRO NEUMATICO Ø 63 MM X 1000 MM REF: DSBC-63-1000-PPVA-N3 FESTO Ref: P/N 1463483</v>
          </cell>
        </row>
        <row r="8549">
          <cell r="C8549" t="str">
            <v>CIL-NEU.63X140</v>
          </cell>
          <cell r="D8549" t="str">
            <v>CILINDRO NEUMATICO Ø 63 MM X 140 MM</v>
          </cell>
        </row>
        <row r="8550">
          <cell r="C8550" t="str">
            <v>CIL-63M.150</v>
          </cell>
          <cell r="D8550" t="str">
            <v>CILINDRO NEUMATICO Ø 63 MM X 1500 MM P/N 1463483 FESTO REF: DSBC-63-1500-PPVA-N3 FESTO Ref: DSBC-63-1500-PPVA-N3</v>
          </cell>
        </row>
        <row r="8551">
          <cell r="C8551" t="str">
            <v>CIL-NEU.63X200</v>
          </cell>
          <cell r="D8551" t="str">
            <v>CILINDRO NEUMATICO Ø 63 MM X 200 MM</v>
          </cell>
        </row>
        <row r="8552">
          <cell r="C8552" t="str">
            <v>CIL-NEU.FES</v>
          </cell>
          <cell r="D8552" t="str">
            <v>CILINDRO NEUMÁTICO Ø 63 MM X 300 MM P/N: 2125495 FESTO REF: DSBC-63-300-PPVA-N3
 FESTO Ref: DSBC-63-300-PPVA-N3</v>
          </cell>
        </row>
        <row r="8553">
          <cell r="C8553" t="str">
            <v>CIL-63M.330</v>
          </cell>
          <cell r="D8553" t="str">
            <v>CILINDRO NEUMATICO Ø 63 MM X 330 MM P/N: 1463483 FESTO Ref: DSBC-63-330-PPVA-N3</v>
          </cell>
        </row>
        <row r="8554">
          <cell r="C8554" t="str">
            <v>CIL-NEU.63X400</v>
          </cell>
          <cell r="D8554" t="str">
            <v>CILINDRO NEUMÁTICO Ø 63 MM X 400 MM-FESTO REF: DSBC-63-400-PPVA-N3</v>
          </cell>
        </row>
        <row r="8555">
          <cell r="C8555" t="str">
            <v>CIL-NEU.63X480</v>
          </cell>
          <cell r="D8555" t="str">
            <v>CILINDRO NEUMATICO Ø 63 MM X 480 MM</v>
          </cell>
        </row>
        <row r="8556">
          <cell r="C8556" t="str">
            <v>CIL-63M.500</v>
          </cell>
          <cell r="D8556" t="str">
            <v>CILINDRO NEUMATICO Ø 63 MM X 500 MM P/N 1383589 FESTO Ref: DSBC-63-500-PPVA-N3</v>
          </cell>
        </row>
        <row r="8557">
          <cell r="C8557" t="str">
            <v>CIL-NEU.63X700</v>
          </cell>
          <cell r="D8557" t="str">
            <v>CILINDRO NEUMATICO Ø 63 MM X 700 MM</v>
          </cell>
        </row>
        <row r="8558">
          <cell r="C8558" t="str">
            <v>CIL-NEU.63X900</v>
          </cell>
          <cell r="D8558" t="str">
            <v>CILINDRO NEUMATICO Ø 63 MM X 900 MM</v>
          </cell>
        </row>
        <row r="8559">
          <cell r="C8559" t="str">
            <v>CIL-NE-63X1000</v>
          </cell>
          <cell r="D8559" t="str">
            <v>CILINDRO NEUMATICO Ø 63 MM X Ø 1000 MM DOBLE AMORTIGUACION REF: MCQI Ref: MCQI</v>
          </cell>
        </row>
        <row r="8560">
          <cell r="C8560" t="str">
            <v>CIL-NEU-63X220</v>
          </cell>
          <cell r="D8560" t="str">
            <v>CILINDRO NEUMATICO Ø 63 MM X Ø 220 MM</v>
          </cell>
        </row>
        <row r="8561">
          <cell r="C8561" t="str">
            <v>CIL-NEU.63MX230</v>
          </cell>
          <cell r="D8561" t="str">
            <v>CILINDRO NEUMATICO Ø 63 MM X Ø 230 MM</v>
          </cell>
        </row>
        <row r="8562">
          <cell r="C8562" t="str">
            <v>CIL-NEU.63X300</v>
          </cell>
          <cell r="D8562" t="str">
            <v>CILINDRO NEUMATICO Ø 63 MM X Ø 300 MM</v>
          </cell>
        </row>
        <row r="8563">
          <cell r="C8563" t="str">
            <v>CIL-NEU.63X330</v>
          </cell>
          <cell r="D8563" t="str">
            <v>CILINDRO NEUMATICO Ø 63 MM X Ø 330 MM</v>
          </cell>
        </row>
        <row r="8564">
          <cell r="C8564" t="str">
            <v>CIL-63M.340</v>
          </cell>
          <cell r="D8564" t="str">
            <v>CILINDRO NEUMATICO Ø 63 MM X Ø 340 MM</v>
          </cell>
        </row>
        <row r="8565">
          <cell r="C8565" t="str">
            <v>CIL-NEU.63X390</v>
          </cell>
          <cell r="D8565" t="str">
            <v>CILINDRO NEUMATICO Ø 63 MM X Ø 390 MM</v>
          </cell>
        </row>
        <row r="8566">
          <cell r="C8566" t="str">
            <v>CIL-NEU-63X400</v>
          </cell>
          <cell r="D8566" t="str">
            <v>CILINDRO NEUMATICO Ø 63 MM X Ø 400 MM</v>
          </cell>
        </row>
        <row r="8567">
          <cell r="C8567" t="str">
            <v>CIL-NEU.63MM</v>
          </cell>
          <cell r="D8567" t="str">
            <v>CILINDRO NEUMATICO Ø 63 MM X Ø 405 MM</v>
          </cell>
        </row>
        <row r="8568">
          <cell r="C8568" t="str">
            <v>CIL-NEU-63X450</v>
          </cell>
          <cell r="D8568" t="str">
            <v>CILINDRO NEUMATICO Ø 63 MM X Ø 450 MM</v>
          </cell>
        </row>
        <row r="8569">
          <cell r="C8569" t="str">
            <v>CIL-NEU-63X500S</v>
          </cell>
          <cell r="D8569" t="str">
            <v>CILINDRO NEUMATICO Ø 63 MM X Ø 500 MM</v>
          </cell>
        </row>
        <row r="8570">
          <cell r="C8570" t="str">
            <v>CIL-NEU-63X500</v>
          </cell>
          <cell r="D8570" t="str">
            <v>CILINDRO NEUMATICO Ø 63 MM X Ø 500 MM DOBLE AMORTIGUACION CON ANILLO MAGNETICO MIDMAN</v>
          </cell>
        </row>
        <row r="8571">
          <cell r="C8571" t="str">
            <v>CIL-NEU.63X650</v>
          </cell>
          <cell r="D8571" t="str">
            <v>CILINDRO NEUMATICO Ø 63 MM X Ø 650MM</v>
          </cell>
        </row>
        <row r="8572">
          <cell r="C8572" t="str">
            <v>CIL-NEU.63.810</v>
          </cell>
          <cell r="D8572" t="str">
            <v>CILINDRO NEUMATICO Ø 63 MM X Ø 810 MM</v>
          </cell>
        </row>
        <row r="8573">
          <cell r="C8573" t="str">
            <v>CIL-NEU-63X85</v>
          </cell>
          <cell r="D8573" t="str">
            <v>CILINDRO NEUMATICO Ø 63 MM X Ø 85 MM</v>
          </cell>
        </row>
        <row r="8574">
          <cell r="C8574" t="str">
            <v>CIL-80M.120</v>
          </cell>
          <cell r="D8574" t="str">
            <v>CILINDRO NEUMATICO Ø 80 MM X 1200 MM REF: DSBC-80-1200-PPVA-N3</v>
          </cell>
        </row>
        <row r="8575">
          <cell r="C8575" t="str">
            <v>CIL-80M.160</v>
          </cell>
          <cell r="D8575" t="str">
            <v>CILINDRO NEUMATICO Ø 80 MM X 160 MM P/N: 1383339 FESTO Ref: DSBC-80-160-PPVA-N3</v>
          </cell>
        </row>
        <row r="8576">
          <cell r="C8576" t="str">
            <v>CIL-80M.178</v>
          </cell>
          <cell r="D8576" t="str">
            <v>CILINDRO NEUMATICO Ø 80 MM X 178 MM FESTO</v>
          </cell>
        </row>
        <row r="8577">
          <cell r="C8577" t="str">
            <v>CIL-80M.200</v>
          </cell>
          <cell r="D8577" t="str">
            <v>CILINDRO NEUMATICO Ø 80 MM X 200 MM P/N: 1383340 FESTO Ref: DSBC-80-200-PPVA-N3</v>
          </cell>
        </row>
        <row r="8578">
          <cell r="C8578" t="str">
            <v>CIL-NEU.80X450</v>
          </cell>
          <cell r="D8578" t="str">
            <v>CILINDRO NEUMATICO Ø 80 MM X 450 MM</v>
          </cell>
        </row>
        <row r="8579">
          <cell r="C8579" t="str">
            <v>CIL-NEU.460</v>
          </cell>
          <cell r="D8579" t="str">
            <v>CILINDRO NEUMATICO Ø 80 MM X 460 MM</v>
          </cell>
        </row>
        <row r="8580">
          <cell r="C8580" t="str">
            <v>CIL-80M.500</v>
          </cell>
          <cell r="D8580" t="str">
            <v>CILINDRO NEUMATICO Ø 80 MM X 500 MM P/N: 1383344 FESTO REF: DSBC-80-500-PPVA-N3</v>
          </cell>
        </row>
        <row r="8581">
          <cell r="C8581" t="str">
            <v>CIL-NEU.80X600</v>
          </cell>
          <cell r="D8581" t="str">
            <v>CILINDRO NEUMATICO Ø 80 MM X 600 MM</v>
          </cell>
        </row>
        <row r="8582">
          <cell r="C8582" t="str">
            <v>CIL-NEU.80X650</v>
          </cell>
          <cell r="D8582" t="str">
            <v>CILINDRO NEUMATICO Ø 80 MM X 650 MM</v>
          </cell>
        </row>
        <row r="8583">
          <cell r="C8583" t="str">
            <v>CIL-80M.650</v>
          </cell>
          <cell r="D8583" t="str">
            <v>CILINDRO NEUMATICO Ø 80 MM X 650 MM P/N: 1463504 FESTO REF: DSBC-80-650-PPVA-N3</v>
          </cell>
        </row>
        <row r="8584">
          <cell r="C8584" t="str">
            <v>CIL-NEU.80X700</v>
          </cell>
          <cell r="D8584" t="str">
            <v>CILINDRO NEUMATICO Ø 80 MM X 700 MM</v>
          </cell>
        </row>
        <row r="8585">
          <cell r="C8585" t="str">
            <v>CIL-80M.800</v>
          </cell>
          <cell r="D8585" t="str">
            <v>CILINDRO NEUMATICO Ø 80 MM X 800 MM P/N: 1463504 FESTO Ref: DSBC-80-800-PPVA-N3</v>
          </cell>
        </row>
        <row r="8586">
          <cell r="C8586" t="str">
            <v>CIL-80M.900</v>
          </cell>
          <cell r="D8586" t="str">
            <v>CILINDRO NEUMATICO Ø 80 MM X 900 MM P/N: FESTO Ref: DSBC-80-900-PPVA-N3</v>
          </cell>
        </row>
        <row r="8587">
          <cell r="C8587" t="str">
            <v>CIL-NEU.80X140</v>
          </cell>
          <cell r="D8587" t="str">
            <v>CILINDRO NEUMATICO Ø 80 MM X Ø 140 MM DOBLE AMORTIGUACION</v>
          </cell>
        </row>
        <row r="8588">
          <cell r="C8588" t="str">
            <v>CIL-NEU-80X160</v>
          </cell>
          <cell r="D8588" t="str">
            <v>CILINDRO NEUMATICO Ø 80 MM X Ø 160 MM DOBLE AMORTIGUACION Ref: MCQP</v>
          </cell>
        </row>
        <row r="8589">
          <cell r="C8589" t="str">
            <v>CIL-NEU-80X200</v>
          </cell>
          <cell r="D8589" t="str">
            <v>CILINDRO NEUMATICO Ø 80 MM X Ø 200 MM</v>
          </cell>
        </row>
        <row r="8590">
          <cell r="C8590" t="str">
            <v>CIL-NEU.80X220</v>
          </cell>
          <cell r="D8590" t="str">
            <v>CILINDRO NEUMATICO Ø 80 MM X Ø 220 MM</v>
          </cell>
        </row>
        <row r="8591">
          <cell r="C8591" t="str">
            <v>CIL-NEU-80X250</v>
          </cell>
          <cell r="D8591" t="str">
            <v>CILINDRO NEUMATICO Ø 80 MM X Ø 250 MM DOBLE  AMORTIGUACION</v>
          </cell>
        </row>
        <row r="8592">
          <cell r="C8592" t="str">
            <v>CIL-NEU.80X290</v>
          </cell>
          <cell r="D8592" t="str">
            <v>CILINDRO NEUMATICO Ø 80 MM X Ø 290 MM</v>
          </cell>
        </row>
        <row r="8593">
          <cell r="C8593" t="str">
            <v>CIL-NEU.80X300</v>
          </cell>
          <cell r="D8593" t="str">
            <v>CILINDRO NEUMATICO Ø 80 MM X Ø 300 MM</v>
          </cell>
        </row>
        <row r="8594">
          <cell r="C8594" t="str">
            <v>CIL-NEU-80X320</v>
          </cell>
          <cell r="D8594" t="str">
            <v>CILINDRO NEUMATICO Ø 80 MM X Ø 320 MM</v>
          </cell>
        </row>
        <row r="8595">
          <cell r="C8595" t="str">
            <v>CIL-80M.320</v>
          </cell>
          <cell r="D8595" t="str">
            <v>CILINDRO NEUMATICO Ø 80 MM X Ø 320 MM P/N 1383342 FESTO Ref: DSBC-80-320-PPVA-N3</v>
          </cell>
        </row>
        <row r="8596">
          <cell r="C8596" t="str">
            <v>CIL-NEU.80X330</v>
          </cell>
          <cell r="D8596" t="str">
            <v>CILINDRO NEUMATICO Ø 80 MM X Ø 330 MM</v>
          </cell>
        </row>
        <row r="8597">
          <cell r="C8597" t="str">
            <v>CIL-NEU.80X350</v>
          </cell>
          <cell r="D8597" t="str">
            <v>CILINDRO NEUMATICO Ø 80 MM X Ø 350 MM</v>
          </cell>
        </row>
        <row r="8598">
          <cell r="C8598" t="str">
            <v>CIL-NEU-80X400</v>
          </cell>
          <cell r="D8598" t="str">
            <v>CILINDRO NEUMATICO Ø 80 MM X Ø 400 MM</v>
          </cell>
        </row>
        <row r="8599">
          <cell r="C8599" t="str">
            <v>CIL-80M.400</v>
          </cell>
          <cell r="D8599" t="str">
            <v>CILINDRO NEUMATICO Ø 80 MM X Ø 400 MM P/N: 1383343 FESTO REF. DSBC-80-400-PPVA-N3</v>
          </cell>
        </row>
        <row r="8600">
          <cell r="C8600" t="str">
            <v>CIL-NEU-80X500</v>
          </cell>
          <cell r="D8600" t="str">
            <v>CILINDRO NEUMATICO Ø 80 MM X Ø 500 MM</v>
          </cell>
        </row>
        <row r="8601">
          <cell r="C8601" t="str">
            <v>CIL-NEU-80X80-D</v>
          </cell>
          <cell r="D8601" t="str">
            <v>CILINDRO NEUMATICO Ø 80 MM X Ø 80 MM</v>
          </cell>
        </row>
        <row r="8602">
          <cell r="C8602" t="str">
            <v>CIL-80X.500</v>
          </cell>
          <cell r="D8602" t="str">
            <v>CILINDRO NEUMATICO Ø 80MM X 500 MM P/N:1383344 REF: DSBC-80-500-PPVA-B3 FESTO</v>
          </cell>
        </row>
        <row r="8603">
          <cell r="C8603" t="str">
            <v>CIL-NEU.63M</v>
          </cell>
          <cell r="D8603" t="str">
            <v>CILINDRO NEUMATICO Ø 63 MM X 100 MM</v>
          </cell>
        </row>
        <row r="8604">
          <cell r="C8604" t="str">
            <v>CIL-NEU.32-15</v>
          </cell>
          <cell r="D8604" t="str">
            <v>CILINDRO NEUMATICO Ø32 MM X 125 MM P/N: 1376427 FESTO Ref: DSBC-32-125-PPVA-N3</v>
          </cell>
        </row>
        <row r="8605">
          <cell r="C8605" t="str">
            <v>CIL-NEU.32-25</v>
          </cell>
          <cell r="D8605" t="str">
            <v>CILINDRO NEUMATICO Ø32 MM X 25 MM P/N: 1376422 FESTO Ref: DSBC-32-25-PPVA-N3</v>
          </cell>
        </row>
        <row r="8606">
          <cell r="C8606" t="str">
            <v>CIL-NEU.D40</v>
          </cell>
          <cell r="D8606" t="str">
            <v>CILINDRO NEUMATICO PERFILADO D40 - C120 MM MARCA SMC</v>
          </cell>
        </row>
        <row r="8607">
          <cell r="C8607" t="str">
            <v>CIL-NEU.32-70</v>
          </cell>
          <cell r="D8607" t="str">
            <v>CILINDRO NEUMATICO REF. DSBC-32-70-PPVA-N3 - FESTO</v>
          </cell>
        </row>
        <row r="8608">
          <cell r="C8608" t="str">
            <v>CIL-NEU.125X195</v>
          </cell>
          <cell r="D8608" t="str">
            <v>CILINDRO NEUMATICO TIRANTES Ø 125 MM X 195 MM</v>
          </cell>
        </row>
        <row r="8609">
          <cell r="C8609" t="str">
            <v>CON-FLU.CON.1/4</v>
          </cell>
          <cell r="D8609" t="str">
            <v>CONTROL DE FLUJO EN LINEA CONEXION 1/4"</v>
          </cell>
        </row>
        <row r="8610">
          <cell r="C8610" t="str">
            <v>CON-FLU-1/2NPT</v>
          </cell>
          <cell r="D8610" t="str">
            <v>CONTROL DE FLUJO Ø 1/2 NPT CON SILENCIADOR</v>
          </cell>
        </row>
        <row r="8611">
          <cell r="C8611" t="str">
            <v>CON-FLU-1/2</v>
          </cell>
          <cell r="D8611" t="str">
            <v>CONTROL DE FLUJO Ø 1/2" NPT - 12MM CON SILENCIADOR</v>
          </cell>
        </row>
        <row r="8612">
          <cell r="C8612" t="str">
            <v>CON-FLU-1/4</v>
          </cell>
          <cell r="D8612" t="str">
            <v>CONTROL DE FLUJO Ø 1/4" CON SILENCIADOR</v>
          </cell>
        </row>
        <row r="8613">
          <cell r="C8613" t="str">
            <v>CON-FLU.1/4.FES</v>
          </cell>
          <cell r="D8613" t="str">
            <v>CONTROL DE FLUJO Ø 1/4" CON SILENCIADOR P/N 10352 FESTO Ref: GRE-1/4</v>
          </cell>
        </row>
        <row r="8614">
          <cell r="C8614" t="str">
            <v>CON-FLU-1/8</v>
          </cell>
          <cell r="D8614" t="str">
            <v>CONTROL DE FLUJO Ø 1/8" CON SILENCIADOR</v>
          </cell>
        </row>
        <row r="8615">
          <cell r="C8615" t="str">
            <v>CON-FLU-3/8-SIL</v>
          </cell>
          <cell r="D8615" t="str">
            <v>CONTROL DE FLUJO Ø 3/8" CON SILENCIADOR</v>
          </cell>
        </row>
        <row r="8616">
          <cell r="C8616" t="str">
            <v>CRO-3/8.FES</v>
          </cell>
          <cell r="D8616" t="str">
            <v>CONTROL DE FLUJO Ø 3/8" CON SILENCIADOR P/N: 35310 FESTO Ref: GRE-3/8</v>
          </cell>
        </row>
        <row r="8617">
          <cell r="C8617" t="str">
            <v>CON-FLU-3/8-MON</v>
          </cell>
          <cell r="D8617" t="str">
            <v>CONTROL FLUJO Ø 3/8" X 10MM MONTAJE DIRECTO</v>
          </cell>
        </row>
        <row r="8618">
          <cell r="C8618" t="str">
            <v>BOB-MAG-110-50/</v>
          </cell>
          <cell r="D8618" t="str">
            <v>BOBINA MAGNETICA REF. MSF 110 50/60 FESTO Ref: 34420</v>
          </cell>
        </row>
        <row r="8619">
          <cell r="C8619" t="str">
            <v>BOB-MAG.VAC</v>
          </cell>
          <cell r="D8619" t="str">
            <v>BOBINA MAGNETICA VACF-BC1-1 FESTO</v>
          </cell>
        </row>
        <row r="8620">
          <cell r="C8620" t="str">
            <v>ELE-2/2-1/4-24D</v>
          </cell>
          <cell r="D8620" t="str">
            <v>ELECTROVALVULA 2/2 VIAS X 1/4" 24 VDC - DANFOSS</v>
          </cell>
        </row>
        <row r="8621">
          <cell r="C8621" t="str">
            <v>ELE-3/2.X1/4X110.MON</v>
          </cell>
          <cell r="D8621" t="str">
            <v>ELECTROVALVULA 3/2 VIAS X 1/4" NPT 110 V MONOESTABLE</v>
          </cell>
        </row>
        <row r="8622">
          <cell r="C8622" t="str">
            <v>ELE-4/2.1/8</v>
          </cell>
          <cell r="D8622" t="str">
            <v>ELECTROVALVULA 4/2 VIAS 1/8" MONTAJE STACKING 110 VAC - MARCA MAC VALVES REF: 45A-SA2-DAAE-2BA Ref: 45A-SA2-DAAE-2BA</v>
          </cell>
        </row>
        <row r="8623">
          <cell r="C8623" t="str">
            <v>ELE-4/2.REXP</v>
          </cell>
          <cell r="D8623" t="str">
            <v>ELECTROVALVULA 4/2 VÍAS TIPO VENTEO MARCA REXPOWER A 220 V</v>
          </cell>
        </row>
        <row r="8624">
          <cell r="C8624" t="str">
            <v>ELE-5/2.24VDC</v>
          </cell>
          <cell r="D8624" t="str">
            <v>ELECTROVALVULA 5/2 REG/RES 1/4" A 24VDC - MONOESTABLE</v>
          </cell>
        </row>
        <row r="8625">
          <cell r="C8625" t="str">
            <v>ELE-5/2.110</v>
          </cell>
          <cell r="D8625" t="str">
            <v>ELECTROVALVULA 5/2 REGRESO / RESORTE 110VAC - NAMUR</v>
          </cell>
        </row>
        <row r="8626">
          <cell r="C8626" t="str">
            <v>ELE-MON-G1/4-CI</v>
          </cell>
          <cell r="D8626" t="str">
            <v>ELECTROVALVULA 5/2 VIAS 1/4" G ROSCA CILINDRICA 110V MONOESTABLE REF: 0.220.002.522/202 Ref: 0.220.002.522/202</v>
          </cell>
        </row>
        <row r="8627">
          <cell r="C8627" t="str">
            <v>ELE-5/2.120VAC</v>
          </cell>
          <cell r="D8627" t="str">
            <v>ELECTROVALVULA 5/2 VIAS A 120 VAC - MAC VALVES - NAMUR</v>
          </cell>
        </row>
        <row r="8628">
          <cell r="C8628" t="str">
            <v>EBI-5/2.1/4FES</v>
          </cell>
          <cell r="D8628" t="str">
            <v>ELECTROVALVULA 5/2 VIAS BIESTABLE 1/4" (NO INCLUYE BOBINA Y CONECTOR) P/N 575516 FESTO Ref: VUVS-L25-B52-D-G14-F8</v>
          </cell>
        </row>
        <row r="8629">
          <cell r="C8629" t="str">
            <v>EFE-5/2.3/8</v>
          </cell>
          <cell r="D8629" t="str">
            <v>ELECTROVALVULA 5/2 VIAS BIESTABLE 3/8" (NO INCLUYE BOBINA Y CONECTOR) P/N: 575609 FESTO Ref: VUVS-L30-B52-D-G38-F8</v>
          </cell>
        </row>
        <row r="8630">
          <cell r="C8630" t="str">
            <v>ELE-5/2.1/4FES</v>
          </cell>
          <cell r="D8630" t="str">
            <v>ELECTROVALVULA 5/2 VIAS MONOESTABLE 1/4" (NO INCLUYE BOBINA Y CONECTOR) P/N 575501 FESTO REF: VUVS-L25-M52-AD-G14-F8 FESTO Ref: VUVS-L25-M52-AD-G14-F8</v>
          </cell>
        </row>
        <row r="8631">
          <cell r="C8631" t="str">
            <v>ELE-MON.1/4</v>
          </cell>
          <cell r="D8631" t="str">
            <v>ELECTROVALVULA 5/2 VIAS MONOESTABLE 1/4" (NO INCLUYE BOBINA Y CONECTOR) P/N 8121086  REF:VUVS-LT25-M52-MD-G14-FN-CS FESTO</v>
          </cell>
        </row>
        <row r="8632">
          <cell r="C8632" t="str">
            <v>ELE-5/2.FES</v>
          </cell>
          <cell r="D8632" t="str">
            <v>ELECTROVALVULA 5/2 VIAS MONOESTABLE 3/8" (NO INCLUYE BOBINA Y CONECTOR) P/N: 575594 FESTO Ref: VUVS-L30-M52-AD-G38-F8</v>
          </cell>
        </row>
        <row r="8633">
          <cell r="C8633" t="str">
            <v>ELE-5/2.MOF</v>
          </cell>
          <cell r="D8633" t="str">
            <v>ELECTROVALVULA 5/2 VIAS MONOESTABLE Ø1/8" (NO INCLUYE BOBINA Y CONECTOR) P/N: 575249 FESTO Ref: VUVS-L20-M52-AD-G18-F7</v>
          </cell>
        </row>
        <row r="8634">
          <cell r="C8634" t="str">
            <v>ELE-5/2.1/4</v>
          </cell>
          <cell r="D8634" t="str">
            <v>ELECTROVALVULA 5/2 VIAS REG/RES NAMUR 1/4 110 VAC</v>
          </cell>
        </row>
        <row r="8635">
          <cell r="C8635" t="str">
            <v>ELE-5/2.L25</v>
          </cell>
          <cell r="D8635" t="str">
            <v>ELECTROVALVULA 5/2 VIAS VUS-L25-M52-AD-G14-F8 FESTO</v>
          </cell>
        </row>
        <row r="8636">
          <cell r="C8636" t="str">
            <v>ELE-5/2.1/2.110.B</v>
          </cell>
          <cell r="D8636" t="str">
            <v>ELECTROVALVULA 5/2 VIAS X 1/2" NPT A 110V BIESTABLE</v>
          </cell>
        </row>
        <row r="8637">
          <cell r="C8637" t="str">
            <v>ELE-5/2-1/2-110</v>
          </cell>
          <cell r="D8637" t="str">
            <v>ELECTROVALVULA 5/2 VIAS X 1/2" NPT A 110V MONOESTABLE</v>
          </cell>
        </row>
        <row r="8638">
          <cell r="C8638" t="str">
            <v>ELE-5/2.1/2.</v>
          </cell>
          <cell r="D8638" t="str">
            <v>ELECTROVALVULA 5/2 VIAS X 1/2" NPT A 24 VDC MONOESTABLE</v>
          </cell>
        </row>
        <row r="8639">
          <cell r="C8639" t="str">
            <v>ELE-SEL-5/2-1/2</v>
          </cell>
          <cell r="D8639" t="str">
            <v>ELECTROVALVULA 5/2 VIAS X 1/2" NPT MONOESTABLE</v>
          </cell>
        </row>
        <row r="8640">
          <cell r="C8640" t="str">
            <v>ELE-5/2-1/4-24V</v>
          </cell>
          <cell r="D8640" t="str">
            <v>ELECTROVALVULA 5/2 VIAS X 1/4" A 24VDC  MONOESTABLE</v>
          </cell>
        </row>
        <row r="8641">
          <cell r="C8641" t="str">
            <v>ELE-5/2.1/4.VUVS</v>
          </cell>
          <cell r="D8641" t="str">
            <v>ELECTROVALVULA 5/2 VIAS X 1/4" NPT  VUVS-LT25-M52-MD-G14-FN</v>
          </cell>
        </row>
        <row r="8642">
          <cell r="C8642" t="str">
            <v>ELE-5/2-1/4-M11</v>
          </cell>
          <cell r="D8642" t="str">
            <v>ELECTROVALVULA 5/2 VIAS X 1/4" NPT 110 V MONOESTABLE</v>
          </cell>
        </row>
        <row r="8643">
          <cell r="C8643" t="str">
            <v>ELE-5/2-1/4-110</v>
          </cell>
          <cell r="D8643" t="str">
            <v>ELECTROVALVULA 5/2 VIAS X 1/4" NPT A 110 V BIESTABLE</v>
          </cell>
        </row>
        <row r="8644">
          <cell r="C8644" t="str">
            <v>ELE-5/2-1/4-220</v>
          </cell>
          <cell r="D8644" t="str">
            <v>ELECTROVALVULA 5/2 VIAS X 1/4" NPT A 220V BIESTABLE</v>
          </cell>
        </row>
        <row r="8645">
          <cell r="C8645" t="str">
            <v>ELE-5/2.1/4.24V.B</v>
          </cell>
          <cell r="D8645" t="str">
            <v>ELECTROVALVULA 5/2 VIAS X 1/4" NPT A 24V DC BIESTABLE</v>
          </cell>
        </row>
        <row r="8646">
          <cell r="C8646" t="str">
            <v>ELE-5/2.BIE</v>
          </cell>
          <cell r="D8646" t="str">
            <v>ELECTROVALVULA 5/2 VIAS X 1/8" NPT 110 V BIESTABLE</v>
          </cell>
        </row>
        <row r="8647">
          <cell r="C8647" t="str">
            <v>ELE-5/2.1/8</v>
          </cell>
          <cell r="D8647" t="str">
            <v>ELECTROVALVULA 5/2 VIAS X 1/8" NPT 110 V MONOESTABLE</v>
          </cell>
        </row>
        <row r="8648">
          <cell r="C8648" t="str">
            <v>ELE-5/2-3/8-DOB</v>
          </cell>
          <cell r="D8648" t="str">
            <v>ELECTROVALVULA 5/2 VIAS X 3/8" NPT A 110V BIESTABLE</v>
          </cell>
        </row>
        <row r="8649">
          <cell r="C8649" t="str">
            <v>ELE-5/2-3/8-NPT</v>
          </cell>
          <cell r="D8649" t="str">
            <v>ELECTROVALVULA 5/2 VIAS X 3/8" NPT A 110V MONOESTABLE</v>
          </cell>
        </row>
        <row r="8650">
          <cell r="C8650" t="str">
            <v>ELE-VAL.3/8</v>
          </cell>
          <cell r="D8650" t="str">
            <v>ELECTROVALVULA 5/2 VIAS X 3/8" NPT A 110V MONOESTABLE CON BOBINA NFPA 497 CLASE 2 DIV 1</v>
          </cell>
        </row>
        <row r="8651">
          <cell r="C8651" t="str">
            <v>ELE-5/2-3/8-220</v>
          </cell>
          <cell r="D8651" t="str">
            <v>ELECTROVALVULA 5/2 VIAS X 3/8" NPT A 220 V BIESTABLE</v>
          </cell>
        </row>
        <row r="8652">
          <cell r="C8652" t="str">
            <v>ELE-5/2.3/8.220.MON</v>
          </cell>
          <cell r="D8652" t="str">
            <v>ELECTROVALVULA 5/2 VIAS X 3/8" NPT A 220 V MONOESTABLE</v>
          </cell>
        </row>
        <row r="8653">
          <cell r="C8653" t="str">
            <v>ELE-5/2.X3/8.24V.MON</v>
          </cell>
          <cell r="D8653" t="str">
            <v>ELECTROVALVULA 5/2 VIAS X 3/8" NPT A 24 VDC MONOESTABLE</v>
          </cell>
        </row>
        <row r="8654">
          <cell r="C8654" t="str">
            <v>ELE-5/2.3/8</v>
          </cell>
          <cell r="D8654" t="str">
            <v>ELECTROVALVULA 5/2 VIAS X 3/8" NPT A 24 VDC MONOESTABLE CON BOBINA A PRUEBA DE EXPLOSION</v>
          </cell>
        </row>
        <row r="8655">
          <cell r="C8655" t="str">
            <v>ELE-5/3.1/4.110</v>
          </cell>
          <cell r="D8655" t="str">
            <v>ELECTROVALVULA 5/3 CENTRO CERRADO X 1/4" NPT A 110VAC BIESTABLE</v>
          </cell>
        </row>
        <row r="8656">
          <cell r="C8656" t="str">
            <v>ELE-SOL-2/2-1/4</v>
          </cell>
          <cell r="D8656" t="str">
            <v>ELECTROVALVULA SOLENOIDE 2/2 VIAS CONEXION 1/4" NPT NORMALMENTE CERRADA 110 V</v>
          </cell>
        </row>
        <row r="8657">
          <cell r="C8657" t="str">
            <v>ELE-SOL.2/2X1/2</v>
          </cell>
          <cell r="D8657" t="str">
            <v>ELECTROVALVULA SOLENOIDE 2/2 VIAS X 1/2 NPT 24VDC</v>
          </cell>
        </row>
        <row r="8658">
          <cell r="C8658" t="str">
            <v>ELE-2/2.3/8.110V</v>
          </cell>
          <cell r="D8658" t="str">
            <v>ELECTROVALVULA SOLENOIDE 2/2 VIAS X 3/8 A 110 V</v>
          </cell>
        </row>
        <row r="8659">
          <cell r="C8659" t="str">
            <v>ELE-SOL-2/2-3/8</v>
          </cell>
          <cell r="D8659" t="str">
            <v>ELECTROVALVULA SOLENOIDE 2/2 VIAS X 3/8 NPT</v>
          </cell>
        </row>
        <row r="8660">
          <cell r="C8660" t="str">
            <v>ELE-YUK.4/3.220.CTP3</v>
          </cell>
          <cell r="D8660" t="str">
            <v>ELECTROVALVULA YUKEN 4/3 CENTRO ABIERTO 220 CTP3</v>
          </cell>
        </row>
        <row r="8661">
          <cell r="C8661" t="str">
            <v>ELE-YUK.CC.220.CTP3</v>
          </cell>
          <cell r="D8661" t="str">
            <v>ELECTROVALVULA YUKEN 4/3 CENTRO CERRADO 220 CTP3</v>
          </cell>
        </row>
        <row r="8662">
          <cell r="C8662" t="str">
            <v>KIT-VAL.CO6</v>
          </cell>
          <cell r="D8662" t="str">
            <v>KIT DE INTERNOS VALVULA DE CONTROL 6" KIT P2 W BAL 150 FULL EQ% EXTD DN150-KEA43HWP2BES.2-CV185</v>
          </cell>
        </row>
        <row r="8663">
          <cell r="C8663" t="str">
            <v>VAL-BOL.1/4X150</v>
          </cell>
          <cell r="D8663" t="str">
            <v>VALVULA DE BOLA EN BRONCE 1/4" X 150 LIBRAS</v>
          </cell>
        </row>
        <row r="8664">
          <cell r="C8664" t="str">
            <v>VAL-SEL-1/4-110</v>
          </cell>
          <cell r="D8664" t="str">
            <v>VALVULA SOLENOIDE 1/4" NPT 110/120 REF: RCA3D2T Ref: RCA3D2T</v>
          </cell>
        </row>
        <row r="8665">
          <cell r="C8665" t="str">
            <v>VAL-SEL-3/8-24V</v>
          </cell>
          <cell r="D8665" t="str">
            <v>VALVULA SOLENOIDE 2/2 VIAS Ø 3/8" BOBINA 24 VDC</v>
          </cell>
        </row>
        <row r="8666">
          <cell r="C8666" t="str">
            <v>FLA-MOT.160</v>
          </cell>
          <cell r="D8666" t="str">
            <v>FLANCHE B5 160 PARA  MOTORREDUCTOR 1.0 HP 29.2 RPM SK1S163 IEC80 RELACION 60 REF: F-160</v>
          </cell>
        </row>
        <row r="8667">
          <cell r="C8667" t="str">
            <v>FLA-BOM.ELE</v>
          </cell>
          <cell r="D8667" t="str">
            <v>FLANCHE CON VALVULA PARA BOMBA ELECTRICA UL/FM  250GPM@85PSI</v>
          </cell>
        </row>
        <row r="8668">
          <cell r="C8668" t="str">
            <v>FLA-FRO-100MM</v>
          </cell>
          <cell r="D8668" t="str">
            <v>FLANCHE FRONTAL PARA CILINDRO Ø 100 MM</v>
          </cell>
        </row>
        <row r="8669">
          <cell r="C8669" t="str">
            <v>FLA-FRO.100</v>
          </cell>
          <cell r="D8669" t="str">
            <v>FLANCHE FRONTAL PARA CILINDRO Ø 100 MM P/N: 174381 FESTO Ref: FNC-100</v>
          </cell>
        </row>
        <row r="8670">
          <cell r="C8670" t="str">
            <v>FLA-FRO.125</v>
          </cell>
          <cell r="D8670" t="str">
            <v>FLANCHE FRONTAL PARA CILINDRO Ø 125 MM</v>
          </cell>
        </row>
        <row r="8671">
          <cell r="C8671" t="str">
            <v>FLA-FRO.125FT</v>
          </cell>
          <cell r="D8671" t="str">
            <v>FLANCHE FRONTAL PARA CILINDRO Ø 125 MM - P/N: 174382 FESTO Ref: FNC-125</v>
          </cell>
        </row>
        <row r="8672">
          <cell r="C8672" t="str">
            <v>FLA-FRO-40MM</v>
          </cell>
          <cell r="D8672" t="str">
            <v>FLANCHE FRONTAL PARA CILINDRO Ø 40 MM</v>
          </cell>
        </row>
        <row r="8673">
          <cell r="C8673" t="str">
            <v>FLA-CIL.40M</v>
          </cell>
          <cell r="D8673" t="str">
            <v>FLANCHE FRONTAL PARA CILINDRO Ø 40 MM P/N:174377 FESTO Ref: FNC-40</v>
          </cell>
        </row>
        <row r="8674">
          <cell r="C8674" t="str">
            <v>FLA-FRO-50MM</v>
          </cell>
          <cell r="D8674" t="str">
            <v>FLANCHE FRONTAL PARA CILINDRO Ø 50 MM</v>
          </cell>
        </row>
        <row r="8675">
          <cell r="C8675" t="str">
            <v>FLA-FRO.50M</v>
          </cell>
          <cell r="D8675" t="str">
            <v>FLANCHE FRONTAL PARA CILINDRO Ø 50 MM  P/N:174378 FESTO Ref: FNC-50</v>
          </cell>
        </row>
        <row r="8676">
          <cell r="C8676" t="str">
            <v>FLA-FRO-63MM</v>
          </cell>
          <cell r="D8676" t="str">
            <v>FLANCHE FRONTAL PARA CILINDRO Ø 63 MM</v>
          </cell>
        </row>
        <row r="8677">
          <cell r="C8677" t="str">
            <v>FLA-CIL.174</v>
          </cell>
          <cell r="D8677" t="str">
            <v>FLANCHE FRONTAL PARA CILINDRO Ø 63 MM - P/N: 174379 REF. FNC-63 FESTO</v>
          </cell>
        </row>
        <row r="8678">
          <cell r="C8678" t="str">
            <v>FLA-FRO-80MM</v>
          </cell>
          <cell r="D8678" t="str">
            <v>FLANCHE FRONTAL PARA CILINDRO Ø 80 MM</v>
          </cell>
        </row>
        <row r="8679">
          <cell r="C8679" t="str">
            <v>FLA-80M.174</v>
          </cell>
          <cell r="D8679" t="str">
            <v>FLANCHE FRONTAL PARA CILINDRO Ø 80 MM - P/N: 174380 REF. FNC-80 FESTO</v>
          </cell>
        </row>
        <row r="8680">
          <cell r="C8680" t="str">
            <v>HOR-PAS.M20X1.5.R.D</v>
          </cell>
          <cell r="D8680" t="str">
            <v>HORQUILLA HEMBRA PASADOR M20 X 1.5 MM ROSCA DERECHA</v>
          </cell>
        </row>
        <row r="8681">
          <cell r="C8681" t="str">
            <v>HOR-PAS.M20X1.5.RI</v>
          </cell>
          <cell r="D8681" t="str">
            <v>HORQUILLA HEMBRA PASADOR M20 X 1.5 MM ROSCA IZQUIERDA</v>
          </cell>
        </row>
        <row r="8682">
          <cell r="C8682" t="str">
            <v>HOR-MAC.2</v>
          </cell>
          <cell r="D8682" t="str">
            <v>HORQUILLA MACHO PARA CILINDRO HIDRAULICO Ø 2"</v>
          </cell>
        </row>
        <row r="8683">
          <cell r="C8683" t="str">
            <v>HOR-80M.100.RDH</v>
          </cell>
          <cell r="D8683" t="str">
            <v>HORQUILLA Ø 80 MM X 100 MM ROSCA DERECHA - HEMBRA</v>
          </cell>
        </row>
        <row r="8684">
          <cell r="C8684" t="str">
            <v>HOR-PAS.H.M16X1.5.RD</v>
          </cell>
          <cell r="D8684" t="str">
            <v>HORQUILLA PASADOR HEMBRA M16 X 1.5 MM ROSCA DERECHA</v>
          </cell>
        </row>
        <row r="8685">
          <cell r="C8685" t="str">
            <v>HOR-PAS.H.M16X1.5RI</v>
          </cell>
          <cell r="D8685" t="str">
            <v>HORQUILLA PASADOR HEMBRA M16 X 1.5 MM ROSCA IZQUIERDA</v>
          </cell>
        </row>
        <row r="8686">
          <cell r="C8686" t="str">
            <v>HOR-PAS.27X2.R.D</v>
          </cell>
          <cell r="D8686" t="str">
            <v>HORQUILLA PASADOR M27 X 2 MM ROSCA DERECHA</v>
          </cell>
        </row>
        <row r="8687">
          <cell r="C8687" t="str">
            <v>HOR-PAS.27X2.R.I</v>
          </cell>
          <cell r="D8687" t="str">
            <v>HORQUILLA PASADOR M27 X 2 MM ROSCA IZQUIERDA</v>
          </cell>
        </row>
        <row r="8688">
          <cell r="C8688" t="str">
            <v>HOR-PAS-100MM</v>
          </cell>
          <cell r="D8688" t="str">
            <v>HORQUILLA PASADOR PARA CILINDRO Ø 100 MM</v>
          </cell>
        </row>
        <row r="8689">
          <cell r="C8689" t="str">
            <v>HOR-CIL.614</v>
          </cell>
          <cell r="D8689" t="str">
            <v>HORQUILLA PASADOR PARA CILINDRO Ø 100 MM - P/N: 6147  REF. SG-M20X1.5 FESTO FESTO</v>
          </cell>
        </row>
        <row r="8690">
          <cell r="C8690" t="str">
            <v>HOR-PAS-100</v>
          </cell>
          <cell r="D8690" t="str">
            <v>HORQUILLA PASADOR PARA CILINDRO Ø 100 MM ROSCA M20 X 1.5</v>
          </cell>
        </row>
        <row r="8691">
          <cell r="C8691" t="str">
            <v>HOR-PAS-125MM</v>
          </cell>
          <cell r="D8691" t="str">
            <v>HORQUILLA PASADOR PARA CILINDRO Ø 125 MM</v>
          </cell>
        </row>
        <row r="8692">
          <cell r="C8692" t="str">
            <v>HOR-PAS.125FT</v>
          </cell>
          <cell r="D8692" t="str">
            <v>HORQUILLA PASADOR PARA CILINDRO Ø 125 MM - P/N: 14987 FESTO Ref: SG-M27X2-B</v>
          </cell>
        </row>
        <row r="8693">
          <cell r="C8693" t="str">
            <v>HOR-PAS.SG-M10</v>
          </cell>
          <cell r="D8693" t="str">
            <v>HORQUILLA PASADOR PARA CILINDRO Ø 32 MM P/N: 6144 FESTO Ref: SG-M10 X 1.25</v>
          </cell>
        </row>
        <row r="8694">
          <cell r="C8694" t="str">
            <v>HOR-PAS-32MM</v>
          </cell>
          <cell r="D8694" t="str">
            <v>HORQUILLA PASADOR PARA CILINDRO Ø 32 MM ROSCA M10 X 1.25</v>
          </cell>
        </row>
        <row r="8695">
          <cell r="C8695" t="str">
            <v>HOR-PAS-40MM</v>
          </cell>
          <cell r="D8695" t="str">
            <v>HORQUILLA PASADOR PARA CILINDRO Ø 40 MM</v>
          </cell>
        </row>
        <row r="8696">
          <cell r="C8696" t="str">
            <v>HOR-40M.SG-M12 X 1.25</v>
          </cell>
          <cell r="D8696" t="str">
            <v>HORQUILLA PASADOR PARA CILINDRO Ø 40 MM P/N: 6145 FESTO Ref: SG-M12 X 1.25</v>
          </cell>
        </row>
        <row r="8697">
          <cell r="C8697" t="str">
            <v>HOR-PAS-40</v>
          </cell>
          <cell r="D8697" t="str">
            <v>HORQUILLA PASADOR PARA CILINDRO Ø 40 MM ROSCA M12 X 1.25</v>
          </cell>
        </row>
        <row r="8698">
          <cell r="C8698" t="str">
            <v>HOR-PAS-50MM</v>
          </cell>
          <cell r="D8698" t="str">
            <v>HORQUILLA PASADOR PARA CILINDRO Ø 50 MM</v>
          </cell>
        </row>
        <row r="8699">
          <cell r="C8699" t="str">
            <v>HOR-PAS.50FT</v>
          </cell>
          <cell r="D8699" t="str">
            <v>HORQUILLA PASADOR PARA CILINDRO Ø 50 MM P/N 6146 FESTO Ref: SG-M16X1,5</v>
          </cell>
        </row>
        <row r="8700">
          <cell r="C8700" t="str">
            <v>HOR-PAS.614</v>
          </cell>
          <cell r="D8700" t="str">
            <v>HORQUILLA PASADOR PARA CILINDRO Ø 63 MM - P/N: 6146  REF. SG-M16X1.5 FESTO</v>
          </cell>
        </row>
        <row r="8701">
          <cell r="C8701" t="str">
            <v>HOR-PAS-63MM</v>
          </cell>
          <cell r="D8701" t="str">
            <v>HORQUILLA PASADOR PARA CILINDRO Ø 63 MM ROSCA M16 X 1.25</v>
          </cell>
        </row>
        <row r="8702">
          <cell r="C8702" t="str">
            <v>HOR-PAS-80MM</v>
          </cell>
          <cell r="D8702" t="str">
            <v>HORQUILLA PASADOR PARA CILINDRO Ø 80 MM</v>
          </cell>
        </row>
        <row r="8703">
          <cell r="C8703" t="str">
            <v>HOR-PAS.80M</v>
          </cell>
          <cell r="D8703" t="str">
            <v>HORQUILLA PASADOR PARA CILINDRO Ø 80 MM - P/N: 6147  REF. SG-M20X1.5 FESTO</v>
          </cell>
        </row>
        <row r="8704">
          <cell r="C8704" t="str">
            <v>HOR-ROT-25X31</v>
          </cell>
          <cell r="D8704" t="str">
            <v>HORQUILLA ROTULA  Ø 25 MM X 31 MM - HEMBRA</v>
          </cell>
        </row>
        <row r="8705">
          <cell r="C8705" t="str">
            <v>HOR-ROT.12X1.75.HE</v>
          </cell>
          <cell r="D8705" t="str">
            <v>HORQUILLA ROTULA 12 M X 1.75 ROSCA DERECHA - HEMBRA</v>
          </cell>
        </row>
        <row r="8706">
          <cell r="C8706" t="str">
            <v>HOR-ROT.HEM</v>
          </cell>
          <cell r="D8706" t="str">
            <v>HORQUILLA ROTULA HEMBRA  Ø 12 MM X 1.25 MM ROSCA DERECHA P/N: 9262 FESTO REF: SGS-M12X1.25 FESTO Ref: SGS-M12X1.25</v>
          </cell>
        </row>
        <row r="8707">
          <cell r="C8707" t="str">
            <v>HHE-20M.125</v>
          </cell>
          <cell r="D8707" t="str">
            <v>HORQUILLA ROTULA HEMBRA  Ø 20 MM X 1.25 MM ROSCA DERECHA P/N: 9264 FESTO Ref: SGS-M20X1.25</v>
          </cell>
        </row>
        <row r="8708">
          <cell r="C8708" t="str">
            <v>HOR-ROT-M16X1-5</v>
          </cell>
          <cell r="D8708" t="str">
            <v>HORQUILLA ROTULA HEMBRA M 16 X 1.5 MM ROSCA DERECHA</v>
          </cell>
        </row>
        <row r="8709">
          <cell r="C8709" t="str">
            <v>HOR-ROT-1/2-R.D</v>
          </cell>
          <cell r="D8709" t="str">
            <v>HORQUILLA ROTULA HEMBRA Ø 1/2" ROSCA DERECHA</v>
          </cell>
        </row>
        <row r="8710">
          <cell r="C8710" t="str">
            <v>HOR-ROT-1/2X1/2</v>
          </cell>
          <cell r="D8710" t="str">
            <v>HORQUILLA ROTULA HEMBRA Ø 1/2" ROSCA FINA DERECHA PASO 1.25 MM</v>
          </cell>
        </row>
        <row r="8711">
          <cell r="C8711" t="str">
            <v>HOR-ROS-IZQ-1/2</v>
          </cell>
          <cell r="D8711" t="str">
            <v>HORQUILLA ROTULA HEMBRA Ø 1/2" ROSCA IZQUIERDA M12 PASO 1.25</v>
          </cell>
        </row>
        <row r="8712">
          <cell r="C8712" t="str">
            <v>HOR-ROT-10X1-25</v>
          </cell>
          <cell r="D8712" t="str">
            <v>HORQUILLA ROTULA HEMBRA Ø 10 MM X 1.25 MM ROSCA DERECHA - HEMBRA</v>
          </cell>
        </row>
        <row r="8713">
          <cell r="C8713" t="str">
            <v>HHE-16M.125</v>
          </cell>
          <cell r="D8713" t="str">
            <v>HORQUILLA ROTULA HEMBRA Ø 16 MM X 1.25 MM ROSCA DERECHA P/N: 9263 FESTO Ref: SGS-M16X1.25</v>
          </cell>
        </row>
        <row r="8714">
          <cell r="C8714" t="str">
            <v>HOR-ROT-20X1-5</v>
          </cell>
          <cell r="D8714" t="str">
            <v>HORQUILLA ROTULA HEMBRA Ø 20 MM - ROSCA M20 X PASO 1.5 MM</v>
          </cell>
        </row>
        <row r="8715">
          <cell r="C8715" t="str">
            <v>HOR-ROT.12X1.75D</v>
          </cell>
          <cell r="D8715" t="str">
            <v>HORQUILLA ROTULA M12 X 1.75 MM ROSCA DERECHA - HEMBRA</v>
          </cell>
        </row>
        <row r="8716">
          <cell r="C8716" t="str">
            <v>HOR-ROT.12X1.75M</v>
          </cell>
          <cell r="D8716" t="str">
            <v>HORQUILLA ROTULA M12 X 1.75 MM ROSCA IZQUIERDA - HEMBRA</v>
          </cell>
        </row>
        <row r="8717">
          <cell r="C8717" t="str">
            <v>HOR-ROT.M20X1.5</v>
          </cell>
          <cell r="D8717" t="str">
            <v>HORQUILLA ROTULA MACHO M20 X 1.5 MM</v>
          </cell>
        </row>
        <row r="8718">
          <cell r="C8718" t="str">
            <v>HOR-ROT-1/2-MDF</v>
          </cell>
          <cell r="D8718" t="str">
            <v>HORQUILLA ROTULA MACHO Ø 1/2" ROSCAFINA DERECHA</v>
          </cell>
        </row>
        <row r="8719">
          <cell r="C8719" t="str">
            <v>HOR-ROT.10X1.25.RI.H</v>
          </cell>
          <cell r="D8719" t="str">
            <v>HORQUILLA ROTULA Ø 10 MM X 1.25 MM ROSCA IZQUIERDA - HEMBRA</v>
          </cell>
        </row>
        <row r="8720">
          <cell r="C8720" t="str">
            <v>HOR-ROT.10M.</v>
          </cell>
          <cell r="D8720" t="str">
            <v>HORQUILLA ROTULA Ø 10 MM X 1.5 MM ROSCA DERECHA - HEMBRA</v>
          </cell>
        </row>
        <row r="8721">
          <cell r="C8721" t="str">
            <v>HOR-ROT.10X1.5.RIH</v>
          </cell>
          <cell r="D8721" t="str">
            <v>HORQUILLA ROTULA Ø 10 MM X 1.5 MM ROSCA IZQUIERDA - HEMBRA</v>
          </cell>
        </row>
        <row r="8722">
          <cell r="C8722" t="str">
            <v>HOR-ROT-12X1-25</v>
          </cell>
          <cell r="D8722" t="str">
            <v>HORQUILLA ROTULA Ø 12 MM X 1.25 MM ROSCA DERECHA - HEMBRA</v>
          </cell>
        </row>
        <row r="8723">
          <cell r="C8723" t="str">
            <v>HOR-ROT.12X1.25.SKF</v>
          </cell>
          <cell r="D8723" t="str">
            <v>HORQUILLA ROTULA Ø 12 MM X 1.25 MM ROSCA DERECHA - HEMBRA - SKF</v>
          </cell>
        </row>
        <row r="8724">
          <cell r="C8724" t="str">
            <v>HOR-ROT.12X1.25.MAC</v>
          </cell>
          <cell r="D8724" t="str">
            <v>HORQUILLA ROTULA Ø 12 MM X 1.25 MM ROSCA DERECHA - MACHO</v>
          </cell>
        </row>
        <row r="8725">
          <cell r="C8725" t="str">
            <v>HOR-ROT-12X125I</v>
          </cell>
          <cell r="D8725" t="str">
            <v>HORQUILLA ROTULA Ø 12 MM X 1.25 MM ROSCA IZQUIERDA - HEMBRA</v>
          </cell>
        </row>
        <row r="8726">
          <cell r="C8726" t="str">
            <v>HOR-12M.1.75</v>
          </cell>
          <cell r="D8726" t="str">
            <v>HORQUILLA ROTULA Ø 12 MM X 1.75 MM ROSCA DERECHA - MACHO</v>
          </cell>
        </row>
        <row r="8727">
          <cell r="C8727" t="str">
            <v>HOR-ROT.25X2.RDH</v>
          </cell>
          <cell r="D8727" t="str">
            <v>HORQUILLA ROTULA Ø 25 MM X 2 MM ROSCA DERECHA - HEMBRA Ref: PHS 25</v>
          </cell>
        </row>
        <row r="8728">
          <cell r="C8728" t="str">
            <v>HOR-ROT.5/16.RFD-H</v>
          </cell>
          <cell r="D8728" t="str">
            <v>HORQUILLA ROTULA Ø 5/16" ROSCA FINA DERECHA - HEMBRA</v>
          </cell>
        </row>
        <row r="8729">
          <cell r="C8729" t="str">
            <v>HOR-ROT.5/16.RFI-H</v>
          </cell>
          <cell r="D8729" t="str">
            <v>HORQUILLA ROTULA Ø 5/16" ROSCA FINA IZQUIERDA - HEMBRA</v>
          </cell>
        </row>
        <row r="8730">
          <cell r="C8730" t="str">
            <v>HOR-ROT.M27X2</v>
          </cell>
          <cell r="D8730" t="str">
            <v>HORQUILLA ROTULA Ø M 27 X 2 MM - DERECHA - MACHO</v>
          </cell>
        </row>
        <row r="8731">
          <cell r="C8731" t="str">
            <v>MAN-NEB.6MM</v>
          </cell>
          <cell r="D8731" t="str">
            <v>MANGUERA 6MM PARA BOQUILLAS DE NEBULIZACION MG-6MM</v>
          </cell>
        </row>
        <row r="8732">
          <cell r="C8732" t="str">
            <v>MAN-6MM.FES</v>
          </cell>
          <cell r="D8732" t="str">
            <v>MANGUERA 6MM PARA BOQUILLAS DE NEBULIZACION MG-6MM MARCA: FESTO</v>
          </cell>
        </row>
        <row r="8733">
          <cell r="C8733" t="str">
            <v>MAN-CAU.1.1/4</v>
          </cell>
          <cell r="D8733" t="str">
            <v>MANGUERA BALDRIL AMARILLA CAUCHO LONA - DOBLE LONA Ø 1 1/4"</v>
          </cell>
        </row>
        <row r="8734">
          <cell r="C8734" t="str">
            <v>MAG-BAL.3/4</v>
          </cell>
          <cell r="D8734" t="str">
            <v>MANGUERA BALDRIL AMARILLA CAUCHO LONA - DOBLE LONA Ø 1 3/4"</v>
          </cell>
        </row>
        <row r="8735">
          <cell r="C8735" t="str">
            <v>MAN-CAU.2"</v>
          </cell>
          <cell r="D8735" t="str">
            <v>MANGUERA BALDRIL AMARILLA CAUCHO LONA - DOBLE LONA Ø 2"</v>
          </cell>
        </row>
        <row r="8736">
          <cell r="C8736" t="str">
            <v>MAN-COR.1"</v>
          </cell>
          <cell r="D8736" t="str">
            <v>MANGUERA CORRUGADA 1" - ROLLO 10 MTS RANURADA AUTOMOTRIZ</v>
          </cell>
        </row>
        <row r="8737">
          <cell r="C8737" t="str">
            <v>MAN-COR.1/2</v>
          </cell>
          <cell r="D8737" t="str">
            <v>MANGUERA CORRUGADA 1/2" - ROLLO 10 MTS RANURADA AUTOMOTRIZ</v>
          </cell>
        </row>
        <row r="8738">
          <cell r="C8738" t="str">
            <v>MAN-COR.1/4</v>
          </cell>
          <cell r="D8738" t="str">
            <v>MANGUERA CORRUGADA 1/4" - ROLLO 10 MTS RANURADA AUTOMOTRIZ.</v>
          </cell>
        </row>
        <row r="8739">
          <cell r="C8739" t="str">
            <v>MAN-FLE.1/2</v>
          </cell>
          <cell r="D8739" t="str">
            <v>MANGUERA DE 1/2'</v>
          </cell>
        </row>
        <row r="8740">
          <cell r="C8740" t="str">
            <v>MAG-BOM.2PU</v>
          </cell>
          <cell r="D8740" t="str">
            <v>MANGUERA DE 2'' TIPO BOMBERO AZUL</v>
          </cell>
        </row>
        <row r="8741">
          <cell r="C8741" t="str">
            <v>MAN-NYL.3/8</v>
          </cell>
          <cell r="D8741" t="str">
            <v>MANGUERA DE 3/8 CON NYLON REFORZADO X METRO KAE Ref: COMAN38-2</v>
          </cell>
        </row>
        <row r="8742">
          <cell r="C8742" t="str">
            <v>MAN-ENG.ZRRT-142C</v>
          </cell>
          <cell r="D8742" t="str">
            <v>MANGUERA DE ENGRASE PARA BRIDA INFERIOR ZRRT-142C</v>
          </cell>
        </row>
        <row r="8743">
          <cell r="C8743" t="str">
            <v>MAN-ENG.120</v>
          </cell>
          <cell r="D8743" t="str">
            <v>MANGUERA DE ENGRASE TIPO 1 PARA MZDE-12000 (SEGUN PLANO)</v>
          </cell>
        </row>
        <row r="8744">
          <cell r="C8744" t="str">
            <v>MAN-TP1.ENG</v>
          </cell>
          <cell r="D8744" t="str">
            <v>MANGUERA DE ENGRASE TIPO 1 PARA MZDE-8000 (SEGUN PLANO)</v>
          </cell>
        </row>
        <row r="8745">
          <cell r="C8745" t="str">
            <v>MAN-ENG.TI2</v>
          </cell>
          <cell r="D8745" t="str">
            <v>MANGUERA DE ENGRASE TIPO 2 PARA MZDE-12000 (SEGUN PLANO)</v>
          </cell>
        </row>
        <row r="8746">
          <cell r="C8746" t="str">
            <v>MAN-TP2.ENG</v>
          </cell>
          <cell r="D8746" t="str">
            <v>MANGUERA DE ENGRASE TIPO 2 PARA MZDE-8000 (SEGUN PLANO)</v>
          </cell>
        </row>
        <row r="8747">
          <cell r="C8747" t="str">
            <v>MAN-TP3.ENG</v>
          </cell>
          <cell r="D8747" t="str">
            <v>MANGUERA DE ENGRASE TIPO 3 PARA MZDE-8000 (SEGUN PLANO)</v>
          </cell>
        </row>
        <row r="8748">
          <cell r="C8748" t="str">
            <v>MAN-05M.25M</v>
          </cell>
          <cell r="D8748" t="str">
            <v>MANGUERA DN25 X 0,5 MTS TUBO Y FUNDA INOX PUNTAS SMART PIPE 25MM (7/8" ID) KAE Ref: CO304025050</v>
          </cell>
        </row>
        <row r="8749">
          <cell r="C8749" t="str">
            <v>MAN-32X.05M</v>
          </cell>
          <cell r="D8749" t="str">
            <v>MANGUERA DN32 X 0,5 MTS TUBO Y FUNDA INOX PUNTAS SMART PIPE 32MM (1 1/4" ID) KAE Ref: CO304032050</v>
          </cell>
        </row>
        <row r="8750">
          <cell r="C8750" t="str">
            <v>MAN-CAU-LON-11/</v>
          </cell>
          <cell r="D8750" t="str">
            <v>MANGUERA EN CAUCHO LONA Ø 1 1/4" PARA RADIADOR</v>
          </cell>
        </row>
        <row r="8751">
          <cell r="C8751" t="str">
            <v>MAN-CAU-LON-1</v>
          </cell>
          <cell r="D8751" t="str">
            <v>MANGUERA EN CAUCHO LONA Ø 1" PARA RADIADOR</v>
          </cell>
        </row>
        <row r="8752">
          <cell r="C8752" t="str">
            <v>MAN-CAU.2</v>
          </cell>
          <cell r="D8752" t="str">
            <v>MANGUERA EN CAUCHO LONA Ø 2" PARA RADIADOR</v>
          </cell>
        </row>
        <row r="8753">
          <cell r="C8753" t="str">
            <v>MAN-3/4.890</v>
          </cell>
          <cell r="D8753" t="str">
            <v>MANGUERA ESPIROMETALICA CON ACOPLES HEMBRA 3/4" X 890 MM (LONGITUD TOTAL)</v>
          </cell>
        </row>
        <row r="8754">
          <cell r="C8754" t="str">
            <v>MAN-3/4.950</v>
          </cell>
          <cell r="D8754" t="str">
            <v>MANGUERA ESPIROMETALICA CON ACOPLES HEMBRA 3/4" X 950 MM (LONGITUD TOTAL)</v>
          </cell>
        </row>
        <row r="8755">
          <cell r="C8755" t="str">
            <v>MAN-ESP.1"</v>
          </cell>
          <cell r="D8755" t="str">
            <v>MANGUERA ESPIROMETALICA CON ACOPLES MACHO 1" X 350 MM</v>
          </cell>
        </row>
        <row r="8756">
          <cell r="C8756" t="str">
            <v>MAN-FLE.1.3/4</v>
          </cell>
          <cell r="D8756" t="str">
            <v>MANGUERA FLEXIBLE Ø 1 3/4</v>
          </cell>
        </row>
        <row r="8757">
          <cell r="C8757" t="str">
            <v>MAN-FLE.1</v>
          </cell>
          <cell r="D8757" t="str">
            <v>MANGUERA FLEXOMETALICA Ø 1" ACOPLADA - AMBOS EXTREMOS HEMBRAS NPT</v>
          </cell>
        </row>
        <row r="8758">
          <cell r="C8758" t="str">
            <v>MAN-FLE.2"</v>
          </cell>
          <cell r="D8758" t="str">
            <v>MANGUERA FLEXOMETALICA Ø 2" ACOPLADA - AMBOS EXTREMOS HEMBRAS NPT</v>
          </cell>
        </row>
        <row r="8759">
          <cell r="C8759" t="str">
            <v>MAN-GUM.1.1/4X300</v>
          </cell>
          <cell r="D8759" t="str">
            <v>MANGUERA GUMEX MULTIPROPOSITO Ø 1 1/4" X 300 PSI.</v>
          </cell>
        </row>
        <row r="8760">
          <cell r="C8760" t="str">
            <v>MAN-1-200PSI</v>
          </cell>
          <cell r="D8760" t="str">
            <v>MANGUERA GUMEX MULTIPROPOSITO Ø 1" X 200 PSI</v>
          </cell>
        </row>
        <row r="8761">
          <cell r="C8761" t="str">
            <v>MAN-1-300PSI</v>
          </cell>
          <cell r="D8761" t="str">
            <v>MANGUERA GUMEX MULTIPROPOSITO Ø 1" X 300 PSI</v>
          </cell>
        </row>
        <row r="8762">
          <cell r="C8762" t="str">
            <v>MAN-HID.1/2</v>
          </cell>
          <cell r="D8762" t="str">
            <v>MANGUERA HIDRAULICA 1/2" R2 (200 BAR), CONEXION CILINDRO PUERTA, CON ACOPLES GRAFADOS GIRATORIOS, LONGITUD 2 METROS.</v>
          </cell>
        </row>
        <row r="8763">
          <cell r="C8763" t="str">
            <v>MAN-HID.1/2.</v>
          </cell>
          <cell r="D8763" t="str">
            <v>MANGUERA HIDRAULICA 1/2" R2 CONEXION CILINDROS SEGURO CON ACOPLES GRAFADOS GIRATORIOS X 2 METROS, INCLUYE TEE DERIVACION</v>
          </cell>
        </row>
        <row r="8764">
          <cell r="C8764" t="str">
            <v>MAN-HID.3/8</v>
          </cell>
          <cell r="D8764" t="str">
            <v>MANGUERA HIDRAULICA Ø 3/8 - 3000 PSI CON ACOPLES GRAFADOS GIRATORIOS</v>
          </cell>
        </row>
        <row r="8765">
          <cell r="C8765" t="str">
            <v>MAN-HID.R2.3/8</v>
          </cell>
          <cell r="D8765" t="str">
            <v>MANGUERA HIDRAULICA R2 - LONG. 0.5 METROS - Ø 3/8 CON ADAPTADORES MACHO R2 3/8 - HEMBRA R2 3/8</v>
          </cell>
        </row>
        <row r="8766">
          <cell r="C8766" t="str">
            <v>MAN-HID.5ME</v>
          </cell>
          <cell r="D8766" t="str">
            <v>MANGUERA HIDRAULICA R2 Ø3/8" X 5 METROS - HEMBRA GIRATORIA GRAFADA AMBOS EXTREMOS</v>
          </cell>
        </row>
        <row r="8767">
          <cell r="C8767" t="str">
            <v>MAN-LIS.112</v>
          </cell>
          <cell r="D8767" t="str">
            <v>MANGUERA LISA MULTIPROPOSITO Ø 1 1/2" X 90 CMS</v>
          </cell>
        </row>
        <row r="8768">
          <cell r="C8768" t="str">
            <v>MAN-LIS.1.1/4</v>
          </cell>
          <cell r="D8768" t="str">
            <v>MANGUERA LISA MULTIPROPOSITO Ø 1 1/4" X 90 CMS</v>
          </cell>
        </row>
        <row r="8769">
          <cell r="C8769" t="str">
            <v>MAN-MOD.1/4</v>
          </cell>
          <cell r="D8769" t="str">
            <v>MANGUERA MODULAR LOC LINE Ø 1/4" CON ACOPLES X 90 CMS (REF. 41401) 1 BOQUILLA (REF. 49) 1 VALVULA MACHO (REF. 29454)</v>
          </cell>
        </row>
        <row r="8770">
          <cell r="C8770" t="str">
            <v>MAN-NEG.1/4</v>
          </cell>
          <cell r="D8770" t="str">
            <v>MANGUERA NEGRA Ø 1/4" PARA AIRE - GRAFADA CON ACOPLES MACHO - MACHO</v>
          </cell>
        </row>
        <row r="8771">
          <cell r="C8771" t="str">
            <v>MAN-AIR.1/4</v>
          </cell>
          <cell r="D8771" t="str">
            <v>MANGUERA NEGRA Ø 1/4" PARA AIRE - GRAFADA CON ACOPLES MACHO - MACHO X 50 MTS</v>
          </cell>
        </row>
        <row r="8772">
          <cell r="C8772" t="str">
            <v>MAN-SIL.1/4X300</v>
          </cell>
          <cell r="D8772" t="str">
            <v>MANGUERA NEGRA SILICONADA Ø 1/4" MULTIPROPOSITO - 300 PSI</v>
          </cell>
        </row>
        <row r="8773">
          <cell r="C8773" t="str">
            <v>MAN-10M.FES</v>
          </cell>
          <cell r="D8773" t="str">
            <v>MANGUERA NEUMATICA AZUL Ø 10 MM O.D FESTO REF: PUN-H-10X1,5-BL FESTO Ref: PUN-H-10X1,5-BL</v>
          </cell>
        </row>
        <row r="8774">
          <cell r="C8774" t="str">
            <v>MAN-12M.FES</v>
          </cell>
          <cell r="D8774" t="str">
            <v>MANGUERA NEUMATICA AZUL Ø 12 MM O.D FESTO REF: PUN-H-12X2-BL FESTO Ref: PUN-H-12X2-BL</v>
          </cell>
        </row>
        <row r="8775">
          <cell r="C8775" t="str">
            <v>MAN-4MM.FES</v>
          </cell>
          <cell r="D8775" t="str">
            <v>MANGUERA NEUMATICA AZUL Ø 4 MM O.D FESTO REF: PUN-H-4X0,75-BL</v>
          </cell>
        </row>
        <row r="8776">
          <cell r="C8776" t="str">
            <v>MAN-AZU.6MM</v>
          </cell>
          <cell r="D8776" t="str">
            <v>MANGUERA NEUMATICA AZUL Ø 6 MM O.D FESTO REF: PUN-H-6X1-BL FESTO Ref: PUN-H-6X1-BL</v>
          </cell>
        </row>
        <row r="8777">
          <cell r="C8777" t="str">
            <v>MAN-NEU.8MM</v>
          </cell>
          <cell r="D8777" t="str">
            <v>MANGUERA NEUMATICA AZUL Ø 8 MM O.D FESTO REF: PUN-H-8X1,25-BL FESTO Ref: PUN-H-8X1,25-BL</v>
          </cell>
        </row>
        <row r="8778">
          <cell r="C8778" t="str">
            <v>MAN-NEU-10MM</v>
          </cell>
          <cell r="D8778" t="str">
            <v>MANGUERA NEUMATICA Ø 10 MM OD</v>
          </cell>
        </row>
        <row r="8779">
          <cell r="C8779" t="str">
            <v>MAN-NEU.10.NG</v>
          </cell>
          <cell r="D8779" t="str">
            <v>MANGUERA NEUMATICA Ø 10 MM OD - NEGRA</v>
          </cell>
        </row>
        <row r="8780">
          <cell r="C8780" t="str">
            <v>MAN-NEU.10M.F</v>
          </cell>
          <cell r="D8780" t="str">
            <v>MANGUERA NEUMATICA Ø 10 MM OD - NEGRA - MARCA FESTO</v>
          </cell>
        </row>
        <row r="8781">
          <cell r="C8781" t="str">
            <v>MAN-NEU-12MM</v>
          </cell>
          <cell r="D8781" t="str">
            <v>MANGUERA NEUMATICA Ø 12 MM OD</v>
          </cell>
        </row>
        <row r="8782">
          <cell r="C8782" t="str">
            <v>MAN-NEU.12NG.FT</v>
          </cell>
          <cell r="D8782" t="str">
            <v>MANGUERA NEUMATICA Ø 12 MM OD - NEGRA - MARCA FESTO</v>
          </cell>
        </row>
        <row r="8783">
          <cell r="C8783" t="str">
            <v>MAN-NEU.4MM</v>
          </cell>
          <cell r="D8783" t="str">
            <v>MANGUERA NEUMATICA Ø 4 MM OD</v>
          </cell>
        </row>
        <row r="8784">
          <cell r="C8784" t="str">
            <v>MAN-NEU-6MM</v>
          </cell>
          <cell r="D8784" t="str">
            <v>MANGUERA NEUMATICA Ø 6 MM OD</v>
          </cell>
        </row>
        <row r="8785">
          <cell r="C8785" t="str">
            <v>MAN-NEU-8MM</v>
          </cell>
          <cell r="D8785" t="str">
            <v>MANGUERA NEUMATICA Ø 8 MM OD</v>
          </cell>
        </row>
        <row r="8786">
          <cell r="C8786" t="str">
            <v>MAN-NEU.8M.F</v>
          </cell>
          <cell r="D8786" t="str">
            <v>MANGUERA NEUMATICA Ø 8 MM OD - NEGRA - FESTO</v>
          </cell>
        </row>
        <row r="8787">
          <cell r="C8787" t="str">
            <v>MAN-NIV-1/2</v>
          </cell>
          <cell r="D8787" t="str">
            <v>MANGUERA NIVEL Ø 1/2"</v>
          </cell>
        </row>
        <row r="8788">
          <cell r="C8788" t="str">
            <v>MAN-NIV.1/4</v>
          </cell>
          <cell r="D8788" t="str">
            <v>MANGUERA NIVEL Ø 1/4" CON ACOPLES X 26 CMS</v>
          </cell>
        </row>
        <row r="8789">
          <cell r="C8789" t="str">
            <v>MAN-NIV.Ø3/8"</v>
          </cell>
          <cell r="D8789" t="str">
            <v>MANGUERA NIVEL Ø 3/8"</v>
          </cell>
        </row>
        <row r="8790">
          <cell r="C8790" t="str">
            <v>MAN-NIV-5/16</v>
          </cell>
          <cell r="D8790" t="str">
            <v>MANGUERA NIVEL Ø 5/16"</v>
          </cell>
        </row>
        <row r="8791">
          <cell r="C8791" t="str">
            <v>MAN-AIRE-1/4</v>
          </cell>
          <cell r="D8791" t="str">
            <v>MANGUERA Ø 1/4" PARA AIRE - GRAFADA CON ACOPLES MACHO - MACHO</v>
          </cell>
        </row>
        <row r="8792">
          <cell r="C8792" t="str">
            <v>MAN-1/4.SA.300</v>
          </cell>
          <cell r="D8792" t="str">
            <v>MANGUERA Ø 1/4" PARA AIRE X 300 PSI - SIN ACOPLES</v>
          </cell>
        </row>
        <row r="8793">
          <cell r="C8793" t="str">
            <v>MAN-1/4.NEG</v>
          </cell>
          <cell r="D8793" t="str">
            <v>MANGUERA Ø 1/4" SOLO CAUCHO - NEGRA</v>
          </cell>
        </row>
        <row r="8794">
          <cell r="C8794" t="str">
            <v>MAN-3/4.AIR</v>
          </cell>
          <cell r="D8794" t="str">
            <v>MANGUERA Ø 3/4" PARA IAIRE GRAFADA CON ACOPLES - WERK</v>
          </cell>
        </row>
        <row r="8795">
          <cell r="C8795" t="str">
            <v>MAN-3/8.3600</v>
          </cell>
          <cell r="D8795" t="str">
            <v>MANGUERA Ø 3/8" X 3600 PSI CON PUNTAS 3/8 NPT</v>
          </cell>
        </row>
        <row r="8796">
          <cell r="C8796" t="str">
            <v>MAN-3/8.X4000X1.5</v>
          </cell>
          <cell r="D8796" t="str">
            <v>MANGUERA Ø 3/8" X 4000 PSI X 1.5 METROS - MARCA PARKER</v>
          </cell>
        </row>
        <row r="8797">
          <cell r="C8797" t="str">
            <v>MAN-3/8.X400X2.5</v>
          </cell>
          <cell r="D8797" t="str">
            <v>MANGUERA Ø 3/8" X 4000 PSI X 2.5 METROS - MARCA PARKER</v>
          </cell>
        </row>
        <row r="8798">
          <cell r="C8798" t="str">
            <v>MAN-1/4.15M</v>
          </cell>
          <cell r="D8798" t="str">
            <v>MANGUERA PARA AIRE X 300 PSI Ø1/4" X 15 METROS - CON ACOPLE MACHO 1/4" FIJO Y PUNTA DE ACOPLE RAPIDO 1/4" - GRAFADA EN AMBOS EXTREMOS</v>
          </cell>
        </row>
        <row r="8799">
          <cell r="C8799" t="str">
            <v>MAN-1/4.ACM</v>
          </cell>
          <cell r="D8799" t="str">
            <v>MANGUERA PARA AIRE X 300 PSI Ø1/4" X 6 METROS - CON ACOPLE MACHO 1/4" FIJO Y PUNTA DE ACOPLE RAPIDO 1/4" - GRAFADA EN AMBOS EXTREMOS</v>
          </cell>
        </row>
        <row r="8800">
          <cell r="C8800" t="str">
            <v>MAN-TUB-1/2</v>
          </cell>
          <cell r="D8800" t="str">
            <v>MANGUERA PARA TUBO Ø 1/2"</v>
          </cell>
        </row>
        <row r="8801">
          <cell r="C8801" t="str">
            <v>MAN-FLE.3.1/2</v>
          </cell>
          <cell r="D8801" t="str">
            <v>MANGUERA PLASTICA FLEXIBLE ALTA TEMPERATURA Ø 3 1/2"</v>
          </cell>
        </row>
        <row r="8802">
          <cell r="C8802" t="str">
            <v>MAN-FLE.2.1/2</v>
          </cell>
          <cell r="D8802" t="str">
            <v>MANGUERA PLASTICA FLEXIBLE Ø 2 1/2"</v>
          </cell>
        </row>
        <row r="8803">
          <cell r="C8803" t="str">
            <v>MAN-PLA.4"</v>
          </cell>
          <cell r="D8803" t="str">
            <v>MANGUERA PLASTICA FLEXIBLE Ø 4"</v>
          </cell>
        </row>
        <row r="8804">
          <cell r="C8804" t="str">
            <v>MAN-R1X.3/16</v>
          </cell>
          <cell r="D8804" t="str">
            <v>MANGUERA R1 Ø 3/16" CON 2 ACOPLES MACHOS 1/8" NPT Y UNION HEMBRA 1/8" - LARGO 220MM</v>
          </cell>
        </row>
        <row r="8805">
          <cell r="C8805" t="str">
            <v>MAN-GRA.3/8.3/8</v>
          </cell>
          <cell r="D8805" t="str">
            <v>MANGUERA R1 Ø 3/8" GRAFADA CON ACOPLE MACHO 3/8" NPT FIJO / MACHO 3/8" NPT GIRATORIO</v>
          </cell>
        </row>
        <row r="8806">
          <cell r="C8806" t="str">
            <v>MAN-R11.53/8X3/4</v>
          </cell>
          <cell r="D8806" t="str">
            <v>MANGUERA R115 Ø 3/8" X 3/4" X 23 CM</v>
          </cell>
        </row>
        <row r="8807">
          <cell r="C8807" t="str">
            <v>MAN-1/4.R2.0.35</v>
          </cell>
          <cell r="D8807" t="str">
            <v>MANGUERA R2 Ø 1/4" X 0.35 MACHOS GRAFADA</v>
          </cell>
        </row>
        <row r="8808">
          <cell r="C8808" t="str">
            <v>MAN-R2X.1/4X0.36</v>
          </cell>
          <cell r="D8808" t="str">
            <v>MANGUERA R2 Ø 1/4" X 0.36 METROS HEMBRA GRAFADA</v>
          </cell>
        </row>
        <row r="8809">
          <cell r="C8809" t="str">
            <v>MAN-3/8.R2X0.4</v>
          </cell>
          <cell r="D8809" t="str">
            <v>MANGUERA R2 Ø 3/8" X 0.40 MACHOS 1/2" - GRAFADA</v>
          </cell>
        </row>
        <row r="8810">
          <cell r="C8810" t="str">
            <v>MAN-3/8.1X4500</v>
          </cell>
          <cell r="D8810" t="str">
            <v>MANGUERA R2 Ø 3/8" X 1 M X 4500 PSI CON COPAS GIRATORIAS DE 9/16" JIC</v>
          </cell>
        </row>
        <row r="8811">
          <cell r="C8811" t="str">
            <v>MAN-R2X.3/8X40</v>
          </cell>
          <cell r="D8811" t="str">
            <v>MANGUERA R2 Ø 3/8" X 40 CMS -  GRAFADA</v>
          </cell>
        </row>
        <row r="8812">
          <cell r="C8812" t="str">
            <v>MAN-R2-80CM-300</v>
          </cell>
          <cell r="D8812" t="str">
            <v>MANGUERA R2 X 80 CMS X 3000 PSI ACOPLE 3/4 MAC</v>
          </cell>
        </row>
        <row r="8813">
          <cell r="C8813" t="str">
            <v>MAN-R5-3/16-CAP</v>
          </cell>
          <cell r="D8813" t="str">
            <v>MANGUERA R5 Ø 3/16" CON ACOPLE 1/4" NPT</v>
          </cell>
        </row>
        <row r="8814">
          <cell r="C8814" t="str">
            <v>MAN-R5-3/16-1/8</v>
          </cell>
          <cell r="D8814" t="str">
            <v>MANGUERA R5 Ø 3/16" CON ACOPLE 1/8" NPT</v>
          </cell>
        </row>
        <row r="8815">
          <cell r="C8815" t="str">
            <v>MAN-R5X.3/16X450</v>
          </cell>
          <cell r="D8815" t="str">
            <v>MANGUERA R5 Ø 3/16" CON PUNTA MACHO RECTA LOCA DE 1/4 NPT Y OTRA PUNTA MACHO RECTO FIJO DE 1/4 NPT - LONGITUD 450 MM</v>
          </cell>
        </row>
        <row r="8816">
          <cell r="C8816" t="str">
            <v>MAN-R5X.3/16X600</v>
          </cell>
          <cell r="D8816" t="str">
            <v>MANGUERA R5 Ø 3/16" CON PUNTA MACHO RECTA LOCA DE 1/4 NPT Y OTRA PUNTA MACHO RECTO FIJO DE 1/4 NPT - LONGITUD 600 MM</v>
          </cell>
        </row>
        <row r="8817">
          <cell r="C8817" t="str">
            <v>MAN-R5X.5/8</v>
          </cell>
          <cell r="D8817" t="str">
            <v>MANGUERA R5 Ø 5/8" CON ACOPLES ESPECIALES</v>
          </cell>
        </row>
        <row r="8818">
          <cell r="C8818" t="str">
            <v>MAN-SIL-1</v>
          </cell>
          <cell r="D8818" t="str">
            <v>MANGUERA SILICONADA Ø 1"</v>
          </cell>
        </row>
        <row r="8819">
          <cell r="C8819" t="str">
            <v>MAN-SUC.2"</v>
          </cell>
          <cell r="D8819" t="str">
            <v>MANGUERA SUCCION DESCARGUE DE HIDROCARBUROS Ø 2"</v>
          </cell>
        </row>
        <row r="8820">
          <cell r="C8820" t="str">
            <v>MAN-SUP.1/2</v>
          </cell>
          <cell r="D8820" t="str">
            <v>MANGUERA SUPERFLEX 1/2"</v>
          </cell>
        </row>
        <row r="8821">
          <cell r="C8821" t="str">
            <v>MAN-260.1/2</v>
          </cell>
          <cell r="D8821" t="str">
            <v>MANGUERA SUPERFLEX TRANSPARENTE 260 MM ACOPLE MACHO 1/2" A CADA LADO</v>
          </cell>
        </row>
        <row r="8822">
          <cell r="C8822" t="str">
            <v>MSU-260.1/2</v>
          </cell>
          <cell r="D8822" t="str">
            <v>MANGUERA SUPERFLEX TRANSPARENTE 270 MM ACOPLE MACHO 1/2" A CADA LADO</v>
          </cell>
        </row>
        <row r="8823">
          <cell r="C8823" t="str">
            <v>MAN-SUP.280</v>
          </cell>
          <cell r="D8823" t="str">
            <v>MANGUERA SUPERFLEX TRANSPARENTE 280 MM ACOPLE MACHO 1/2" A CADA LADO</v>
          </cell>
        </row>
        <row r="8824">
          <cell r="C8824" t="str">
            <v>MAN-SUP.290</v>
          </cell>
          <cell r="D8824" t="str">
            <v>MANGUERA SUPERFLEX TRANSPARENTE 290 MM ACOPLE MACHO 1/2" X ACOPLE MACHO GIRATORIO 1/2"</v>
          </cell>
        </row>
        <row r="8825">
          <cell r="C8825" t="str">
            <v>MAN-STR.1/2</v>
          </cell>
          <cell r="D8825" t="str">
            <v>MANGUERA SUPERFLEX TRANSPARENTE Ø 1/2" X 0.22 METROS - CON ACOPLE HEMBRA 3/8" FIJO Y ACOPLE HEMBRE 3/8" GIRATORIO - GRAFADA EN AMBOS EXTREMOS (SEGUN PLANO)</v>
          </cell>
        </row>
        <row r="8826">
          <cell r="C8826" t="str">
            <v>MAN-1/2.ACM</v>
          </cell>
          <cell r="D8826" t="str">
            <v>MANGUERA SUPERFLEX TRANSPARENTE Ø1/2" X 0.5 METROS - CON ACOPLE MACHO 1/2" FIJO Y ACOPLE MACHO 1/2" GIRATORIO - GRAFADA EN AMBOS EXTREMOS</v>
          </cell>
        </row>
        <row r="8827">
          <cell r="C8827" t="str">
            <v>MAN-TLI.3X90</v>
          </cell>
          <cell r="D8827" t="str">
            <v>MANGUERA TRAMO LISO 3" X 90 CM</v>
          </cell>
        </row>
        <row r="8828">
          <cell r="C8828" t="str">
            <v>MAN-NEU.ESP</v>
          </cell>
          <cell r="D8828" t="str">
            <v>MANGUERA TUBO POLIURETANO EN ESPIRAL DE 1/2</v>
          </cell>
        </row>
        <row r="8829">
          <cell r="C8829" t="str">
            <v>ACT-NEU.BVA30.5/12</v>
          </cell>
          <cell r="D8829" t="str">
            <v>ACTUADOR NEUMATICO BVA 30 Ø 5/12" CON KIT DE MONTAJE Ref: 6232936</v>
          </cell>
        </row>
        <row r="8830">
          <cell r="C8830" t="str">
            <v>ACT-NEU.DOB</v>
          </cell>
          <cell r="D8830" t="str">
            <v>ACTUADOR NEUMATICO GIRATORIO DOBLE EFECTO P/N: 8083510 FESTO Ref: DFPD-60-RP-90-RD-F0507</v>
          </cell>
        </row>
        <row r="8831">
          <cell r="C8831" t="str">
            <v>ACT-NEU.PN9337E</v>
          </cell>
          <cell r="D8831" t="str">
            <v>ACTUADOR NEUMATICO PN 9337E Ref: 3579394</v>
          </cell>
        </row>
        <row r="8832">
          <cell r="C8832" t="str">
            <v>ACT-NEU-RO-DFPB</v>
          </cell>
          <cell r="D8832" t="str">
            <v>ACTUADOR NEUMATICO ROTATIVO Ref: DFPB-65090-F05</v>
          </cell>
        </row>
        <row r="8833">
          <cell r="C8833" t="str">
            <v>ACT-NEU.ROT.3"</v>
          </cell>
          <cell r="D8833" t="str">
            <v>ACTUADOR NEUMATICO ROTATIVO VALVULA Ø1" NAMUR Ref: DA92</v>
          </cell>
        </row>
        <row r="8834">
          <cell r="C8834" t="str">
            <v>ACT-NEU.D125</v>
          </cell>
          <cell r="D8834" t="str">
            <v>ACTUADOR NEUMATICO ROTATIVO VALVULA Ø4" NAMUR</v>
          </cell>
        </row>
        <row r="8835">
          <cell r="C8835" t="str">
            <v>ADA-916.1/4</v>
          </cell>
          <cell r="D8835" t="str">
            <v>ADAPTADOR 9/16 X 1/4 2018 HEMBRA G:MACHO</v>
          </cell>
        </row>
        <row r="8836">
          <cell r="C8836" t="str">
            <v>ADA-119.1/4</v>
          </cell>
          <cell r="D8836" t="str">
            <v>ADAPTADOR B119 1/4 X 1/8 ALARGUE NPT BRONCE</v>
          </cell>
        </row>
        <row r="8837">
          <cell r="C8837" t="str">
            <v>ADB-120.ALA</v>
          </cell>
          <cell r="D8837" t="str">
            <v>ADAPTADOR B120 1/4 X 1/8 ALARGUE NPT BRONCE</v>
          </cell>
        </row>
        <row r="8838">
          <cell r="C8838" t="str">
            <v>ADA-INS.25MM</v>
          </cell>
          <cell r="D8838" t="str">
            <v>ADAPTADOR INSERTO METALICO HEMBRA 25MM X 1/2</v>
          </cell>
        </row>
        <row r="8839">
          <cell r="C8839" t="str">
            <v>ANI-JUN.FES</v>
          </cell>
          <cell r="D8839" t="str">
            <v>ANILLO DE JUNTA P/N: 2226 FESTO Ref: O-1/2</v>
          </cell>
        </row>
        <row r="8840">
          <cell r="C8840" t="str">
            <v>AUT-CIL.125</v>
          </cell>
          <cell r="D8840" t="str">
            <v>AUTOALINEADOR PARA CILINDRO NEUMATICO Ø 125 MM</v>
          </cell>
        </row>
        <row r="8841">
          <cell r="C8841" t="str">
            <v>BAS-PIV.Ø63</v>
          </cell>
          <cell r="D8841" t="str">
            <v>BASE PARA PIVOTE DELANTERO Ø 63</v>
          </cell>
        </row>
        <row r="8842">
          <cell r="C8842" t="str">
            <v>BOB-FES.110</v>
          </cell>
          <cell r="D8842" t="str">
            <v>BOBINA MAGNETICA 110 P/N: 8030815 FESTO Ref: VACF-B-C1-16B</v>
          </cell>
        </row>
        <row r="8843">
          <cell r="C8843" t="str">
            <v>BOB-FES.100</v>
          </cell>
          <cell r="D8843" t="str">
            <v>BOBINA MAGNETICA 110 VAC PARA ELECTROVALVULA 1/4"-3/8" P/N: 8030806 FESTO Ref: VACF-B-B2-16B</v>
          </cell>
        </row>
        <row r="8844">
          <cell r="C8844" t="str">
            <v>BOB-MAG.110</v>
          </cell>
          <cell r="D8844" t="str">
            <v>BOBINA MAGNETICA 110 VAC PARA ELECTROVALVULA Ø1/8" P/N: 8025334 FESTO Ref: VACS-C-C1-16B</v>
          </cell>
        </row>
        <row r="8845">
          <cell r="C8845" t="str">
            <v>BOB-MAG.1/4</v>
          </cell>
          <cell r="D8845" t="str">
            <v>BOBINA MAGNETICA 24 V DC PARA ELECTROVALVULA 1/4" P/N: 8029136 REF: VACN-N-A1-1-EX2-N</v>
          </cell>
        </row>
        <row r="8846">
          <cell r="C8846" t="str">
            <v>BOB-1/4.3/8FES</v>
          </cell>
          <cell r="D8846" t="str">
            <v>BOBINA MAGNETICA 24 VDC PARA ELECTROVALVULA 1/4"-3/8" MARCA FESTO P/N: 8030802 Ref: VACF-B-B2-1</v>
          </cell>
        </row>
        <row r="8847">
          <cell r="C8847" t="str">
            <v>BOM-DHI.PIÑ</v>
          </cell>
          <cell r="D8847" t="str">
            <v>BOMBA HIDRAULICA DE PIÑONES D22AA2A DIXXON</v>
          </cell>
        </row>
        <row r="8848">
          <cell r="C8848" t="str">
            <v>BOQ-RED.FES</v>
          </cell>
          <cell r="D8848" t="str">
            <v>BOQUILLA REDUCTORA P/N 8030312 FESTO Ref: NPFC-R-G12-G38-MF</v>
          </cell>
        </row>
        <row r="8849">
          <cell r="C8849" t="str">
            <v>BRA-NEU.080</v>
          </cell>
          <cell r="D8849" t="str">
            <v>BRAZO NEUMATICO 80 N REF: HEN080</v>
          </cell>
        </row>
        <row r="8850">
          <cell r="C8850" t="str">
            <v>NEU-PIV.63M</v>
          </cell>
          <cell r="D8850" t="str">
            <v>BRIDA BASCULANTE CON PIVOTES Ø 63 P/N: 174414 FESTO REF: ZNCF-63
 FESTO Ref: ZNCF-63</v>
          </cell>
        </row>
        <row r="8851">
          <cell r="C8851" t="str">
            <v>BRI-BAS.CIL</v>
          </cell>
          <cell r="D8851" t="str">
            <v>BRIDA BASCULANTE CON PIVOTES PARA CILINDRO Ø 40 MM P/N: 174412 FESTO FESTO Ref: ZNCF-40</v>
          </cell>
        </row>
        <row r="8852">
          <cell r="C8852" t="str">
            <v>BRI-BAS.PIV</v>
          </cell>
          <cell r="D8852" t="str">
            <v>BRIDA BASCULANTE CON PIVOTES PARA CILINDRO Ø 50 MM P/N: 174413 FESTO FESTO Ref: ZNCF-50</v>
          </cell>
        </row>
        <row r="8853">
          <cell r="C8853" t="str">
            <v>BRI-BAS.40M</v>
          </cell>
          <cell r="D8853" t="str">
            <v>BRIDA BASCULANTE Ø 40 MM P/N: 174412 FESTO Ref: ZNCF-40</v>
          </cell>
        </row>
        <row r="8854">
          <cell r="C8854" t="str">
            <v>BRI-BAS.100</v>
          </cell>
          <cell r="D8854" t="str">
            <v>BRIDA BASCULANTE POSTERIOR HEMBRA Ø 100 P/N: 174395 REF: SNCB-100 FESTO</v>
          </cell>
        </row>
        <row r="8855">
          <cell r="C8855" t="str">
            <v>BRI-BAS.PH63</v>
          </cell>
          <cell r="D8855" t="str">
            <v>BRIDA BASCULANTE POSTERIOR HEMBRA Ø63 -P/N: 174393 REF: SNCB-63 FESTO</v>
          </cell>
        </row>
        <row r="8856">
          <cell r="C8856" t="str">
            <v>BRI-BAS.</v>
          </cell>
          <cell r="D8856" t="str">
            <v>BRIDA BASCULANTE REF. SNCB-50 - FESTO</v>
          </cell>
        </row>
        <row r="8857">
          <cell r="C8857" t="str">
            <v>CAB-LN5.</v>
          </cell>
          <cell r="D8857" t="str">
            <v>CABALLETE REF. LN-50 - FESTO</v>
          </cell>
        </row>
        <row r="8858">
          <cell r="C8858" t="str">
            <v>CAB-ROT.CIL</v>
          </cell>
          <cell r="D8858" t="str">
            <v>CABEZA ROTULA PARA CILINDRO Ø 40 MM - P/N: 9262 FESTO Ref: SGS-M12X1.25</v>
          </cell>
        </row>
        <row r="8859">
          <cell r="C8859" t="str">
            <v>CAP-3/8.MAC</v>
          </cell>
          <cell r="D8859" t="str">
            <v>CAPSULA GRAFABLE 3/8 NPT MACHO - MARCA PARKER</v>
          </cell>
        </row>
        <row r="8860">
          <cell r="C8860" t="str">
            <v>CAP-3/8.HEM.</v>
          </cell>
          <cell r="D8860" t="str">
            <v>CAPSULA GRAFABLE 3/8" NPT HEMBRA - MARCA PARKER</v>
          </cell>
        </row>
        <row r="8861">
          <cell r="C8861" t="str">
            <v>CHE-PIL-1/2-NPT</v>
          </cell>
          <cell r="D8861" t="str">
            <v>CHEQUE PILOTADO Ø 1/2" NPT</v>
          </cell>
        </row>
        <row r="8862">
          <cell r="C8862" t="str">
            <v>CON-BOB.1/4</v>
          </cell>
          <cell r="D8862" t="str">
            <v>CONECTOR PARA ELECTROVALVULA 1/4" P/N: 34583 FESTO REF: MSSD-C</v>
          </cell>
        </row>
        <row r="8863">
          <cell r="C8863" t="str">
            <v>CON-BOB.MSS</v>
          </cell>
          <cell r="D8863" t="str">
            <v>CONECTOR PARA ELECTROVALVULA 1/4"-3/8" P/N: 34431 FESTO Ref: MSSD-F</v>
          </cell>
        </row>
        <row r="8864">
          <cell r="C8864" t="str">
            <v>CON-ELE.1/8</v>
          </cell>
          <cell r="D8864" t="str">
            <v>CONECTOR PARA ELECTROVALVULA Ø 1/8" P/N: 151687 FESTO Ref: MSSD-EB</v>
          </cell>
        </row>
        <row r="8865">
          <cell r="C8865" t="str">
            <v>CON-HID.DI2</v>
          </cell>
          <cell r="D8865" t="str">
            <v>CONECTOR TRES PINES DIN 43650</v>
          </cell>
        </row>
        <row r="8866">
          <cell r="C8866" t="str">
            <v>EST-ESC.1/8</v>
          </cell>
          <cell r="D8866" t="str">
            <v>CONTROL DE FLUJO CON SILENCIADOR Ø1/8" P/N: 10351 FESTO Ref: GRE-1/8.</v>
          </cell>
        </row>
        <row r="8867">
          <cell r="C8867" t="str">
            <v>DEP-MAN.900</v>
          </cell>
          <cell r="D8867" t="str">
            <v>DEPOSITO DE AIRE COMPRIMIDO 900 LITROS //11ST CE, CON JUEGO DE MANOMETROS Y SET DE COMPONENTE DE INSTALACION (SIN IVA)</v>
          </cell>
        </row>
        <row r="8868">
          <cell r="C8868" t="str">
            <v>ESC-ALU.FIJ</v>
          </cell>
          <cell r="D8868" t="str">
            <v>ESCUADRA DE FIJACIÓN ALUMINIO MS6- FESTO-MS6-WP KAE Ref: CO532195</v>
          </cell>
        </row>
        <row r="8869">
          <cell r="C8869" t="str">
            <v>ESC-FIJ.MS4</v>
          </cell>
          <cell r="D8869" t="str">
            <v>ESCUADRA DE FIJACION FESTO Ref: MS4-WP</v>
          </cell>
        </row>
        <row r="8870">
          <cell r="C8870" t="str">
            <v>EST-FIJ.FIL</v>
          </cell>
          <cell r="D8870" t="str">
            <v>ESTRUCTURA DE FIJACION FILTRO REGULADOR P/N; 532196 FESTO Ref: MS6-WB</v>
          </cell>
        </row>
        <row r="8871">
          <cell r="C8871" t="str">
            <v>FIL-REG.3/8</v>
          </cell>
          <cell r="D8871" t="str">
            <v>FILTRO REGULADOR INTEGRADO 3/8" - PURGA AUTOMATICA - MARCA: TPC PNEUMATIC Ref: PP3-N03BDG-J4</v>
          </cell>
        </row>
        <row r="8872">
          <cell r="C8872" t="str">
            <v>FIN-PLA.1/4</v>
          </cell>
          <cell r="D8872" t="str">
            <v>FINAL DE PLACA 1/4" SERIE 45 STACKING - MARCA MAC VALVES REF: M-45001-01 Ref: M-45001-01</v>
          </cell>
        </row>
        <row r="8873">
          <cell r="C8873" t="str">
            <v>FUE-30X.195</v>
          </cell>
          <cell r="D8873" t="str">
            <v>FUELLE Ø 30 MM X L 195 MM  PARA  CILINDRO NEUMATICO</v>
          </cell>
        </row>
        <row r="8874">
          <cell r="C8874" t="str">
            <v>IND-3/4.CCT</v>
          </cell>
          <cell r="D8874" t="str">
            <v>INDICADOR DE NIVEL VISUAL ROSCADO 3/4" BSP CON CONTRATUERCA</v>
          </cell>
        </row>
        <row r="8875">
          <cell r="C8875" t="str">
            <v>IND-NIV.3/4</v>
          </cell>
          <cell r="D8875" t="str">
            <v>INDICADOR DE NIVEL VISUAL ROSCADO 3/4" BSP SIN CONTRATUERCA</v>
          </cell>
        </row>
        <row r="8876">
          <cell r="C8876" t="str">
            <v>IND-POS.D125</v>
          </cell>
          <cell r="D8876" t="str">
            <v>INDICADOR DE POSICION PARA ACTUADOR NEUMATICO ROTATIVO D125 MM</v>
          </cell>
        </row>
        <row r="8877">
          <cell r="C8877" t="str">
            <v>EMP-CIL.HCQA 50</v>
          </cell>
          <cell r="D8877" t="str">
            <v>KIT DE EMPAQUETADURA GENERAL PARA CILINDRO HIDRAULICO REF HCQA 50</v>
          </cell>
        </row>
        <row r="8878">
          <cell r="C8878" t="str">
            <v>LUB-FES.1/4</v>
          </cell>
          <cell r="D8878" t="str">
            <v>LUBRICADOR MARCA FESTO REF: MS4-LOE-1/4-R Ref: MS4-LOE-1/4-R</v>
          </cell>
        </row>
        <row r="8879">
          <cell r="C8879" t="str">
            <v>MAN-PLA.6"</v>
          </cell>
          <cell r="D8879" t="str">
            <v>MANGUERA PLASTICA FLEXIBLE DE 6"</v>
          </cell>
        </row>
        <row r="8880">
          <cell r="C8880" t="str">
            <v>MAN-3EL.1/4</v>
          </cell>
          <cell r="D8880" t="str">
            <v>MANIFOLD PARA 3 ELECTROVALVULAS 1/4"</v>
          </cell>
        </row>
        <row r="8881">
          <cell r="C8881" t="str">
            <v>MAN-ELE.3/8</v>
          </cell>
          <cell r="D8881" t="str">
            <v>MANIFOLD PARA 3 ELECTROVALVULAS 3/8"</v>
          </cell>
        </row>
        <row r="8882">
          <cell r="C8882" t="str">
            <v>MAN-ELE.1/4</v>
          </cell>
          <cell r="D8882" t="str">
            <v>MANIFOLD PARA 4 ELECTROVALVULAS 1/4</v>
          </cell>
        </row>
        <row r="8883">
          <cell r="C8883" t="str">
            <v>MAN-1/2.0-100.CAR.6"</v>
          </cell>
          <cell r="D8883" t="str">
            <v>MANOMETRO 0 - 100 PSI CARATULA Ø 6" ROSCA 1/2"</v>
          </cell>
        </row>
        <row r="8884">
          <cell r="C8884" t="str">
            <v>MAN-1/4.X2.1/2</v>
          </cell>
          <cell r="D8884" t="str">
            <v>MANOMETRO 0 - 1000 PSI CARATULA Ø 2 1/2" ROSCA 1/4" - INOX</v>
          </cell>
        </row>
        <row r="8885">
          <cell r="C8885" t="str">
            <v>MAN-CAR.2X0-15</v>
          </cell>
          <cell r="D8885" t="str">
            <v>MANOMETRO 0 - 15 PSI CARATULA Ø 2" ROSCA NPT 1/4"</v>
          </cell>
        </row>
        <row r="8886">
          <cell r="C8886" t="str">
            <v>MAN-0-150-2 1/2</v>
          </cell>
          <cell r="D8886" t="str">
            <v>MANOMETRO 0 - 150 PSI CARATULA Ø 2 1/2" ROSCA 1/4"</v>
          </cell>
        </row>
        <row r="8887">
          <cell r="C8887" t="str">
            <v>MAN-0-150-PSI-2</v>
          </cell>
          <cell r="D8887" t="str">
            <v>MANOMETRO 0 - 150 PSI CARATULA Ø 2" ROSCA NPT 1/4"</v>
          </cell>
        </row>
        <row r="8888">
          <cell r="C8888" t="str">
            <v>MAN-200.X1/8</v>
          </cell>
          <cell r="D8888" t="str">
            <v>MANOMETRO 0 - 200 PSI ROSCA 1/8" NPT</v>
          </cell>
        </row>
        <row r="8889">
          <cell r="C8889" t="str">
            <v>MAN-025.G14</v>
          </cell>
          <cell r="D8889" t="str">
            <v>MANOMETRO 0 - 25 BAR/16 Ø 50 G1/4</v>
          </cell>
        </row>
        <row r="8890">
          <cell r="C8890" t="str">
            <v>MAN-1/2.0-400.CAR.6"</v>
          </cell>
          <cell r="D8890" t="str">
            <v>MANOMETRO 0 - 400 PSI CARATULA Ø 6" ROSCA 1/2"</v>
          </cell>
        </row>
        <row r="8891">
          <cell r="C8891" t="str">
            <v>MAN-DIA.25P</v>
          </cell>
          <cell r="D8891" t="str">
            <v>MANOMETRO DIAL 2.5'' CV 1/4 CON GLICERINA 0-3000 PSI MARCA WINTERS</v>
          </cell>
        </row>
        <row r="8892">
          <cell r="C8892" t="str">
            <v>MAN-DIL.25P</v>
          </cell>
          <cell r="D8892" t="str">
            <v>MANOMETRO DIAL 2.5'' CV 1/4 CON GLICERINA 0-6000 PSI</v>
          </cell>
        </row>
        <row r="8893">
          <cell r="C8893" t="str">
            <v>PAS-6MM.FES</v>
          </cell>
          <cell r="D8893" t="str">
            <v>PASAMURO Ø 6 MM O.D P/N: 153158 FESTO Ref: QSS-6</v>
          </cell>
        </row>
        <row r="8894">
          <cell r="C8894" t="str">
            <v>PAS-8MM.FES</v>
          </cell>
          <cell r="D8894" t="str">
            <v>PASAMURO Ø 8 MM O.D P/N: 153159 FESTO REF: QSS-8 FESTO REF: QSS-8 FESTO Ref: QSS-8</v>
          </cell>
        </row>
        <row r="8895">
          <cell r="C8895" t="str">
            <v>PER-DIS.5PO</v>
          </cell>
          <cell r="D8895" t="str">
            <v>PERFIL DISTRIBUIDOR 5 POSICIONES PARA ELECTROVALVULA Ø 1/8" P/N: 576366 FESTO FESTO Ref: VABM-B10-20-G38-5-P53</v>
          </cell>
        </row>
        <row r="8896">
          <cell r="C8896" t="str">
            <v>PER-DIS.6PO</v>
          </cell>
          <cell r="D8896" t="str">
            <v>PERFIL DISTRIBUIDOR 6 POSICIONES PARA ELECTROVALVULA Ø1/8" MARCA FESTO P/N: 576367 Ref: VABM-B10-20-G38-6-P53</v>
          </cell>
        </row>
        <row r="8897">
          <cell r="C8897" t="str">
            <v>PIS-NEU.100</v>
          </cell>
          <cell r="D8897" t="str">
            <v>PISTON NEUMATICO PARA PUERTA DE PRESION DE 100N</v>
          </cell>
        </row>
        <row r="8898">
          <cell r="C8898" t="str">
            <v>PIS-NEU.120</v>
          </cell>
          <cell r="D8898" t="str">
            <v>PISTON NEUMATICO PARA PUERTA DE PRESION DE 120N</v>
          </cell>
        </row>
        <row r="8899">
          <cell r="C8899" t="str">
            <v>PIS-NEU.150</v>
          </cell>
          <cell r="D8899" t="str">
            <v>PISTON NEUMATICO PARA PUERTA DE PRESION DE 150N</v>
          </cell>
        </row>
        <row r="8900">
          <cell r="C8900" t="str">
            <v>PIS-N20.60N</v>
          </cell>
          <cell r="D8900" t="str">
            <v>PISTON NEUMATICO PARA PUERTA LONGITUD 20 CMS PRESION 60N</v>
          </cell>
        </row>
        <row r="8901">
          <cell r="C8901" t="str">
            <v>POS-ELE.SP400</v>
          </cell>
          <cell r="D8901" t="str">
            <v>POSICIONADOR ELECTRONEUMATICO SP400 SPIRAX SARCO Ref: 3439991</v>
          </cell>
        </row>
        <row r="8902">
          <cell r="C8902" t="str">
            <v>PRE-MAC.1/4</v>
          </cell>
          <cell r="D8902" t="str">
            <v>PRESOSTATO 0.2 A 8 BAR CONEXION MACHO 1/4 Ref: KPI 35</v>
          </cell>
        </row>
        <row r="8903">
          <cell r="C8903" t="str">
            <v>PRE-1/4.</v>
          </cell>
          <cell r="D8903" t="str">
            <v>PRESOSTATO 14-100 PSI 1/4</v>
          </cell>
        </row>
        <row r="8904">
          <cell r="C8904" t="str">
            <v>PRE-MIN.DG10U-3</v>
          </cell>
          <cell r="D8904" t="str">
            <v>PRESOSTATO MINIMA AIRE DG 10U-3</v>
          </cell>
        </row>
        <row r="8905">
          <cell r="C8905" t="str">
            <v>PRE-0-2A8BAR</v>
          </cell>
          <cell r="D8905" t="str">
            <v>PRESOSTATO PARA AIRE 0.2 BAR A 8 BAR</v>
          </cell>
        </row>
        <row r="8906">
          <cell r="C8906" t="str">
            <v>PRE-4A12BAR</v>
          </cell>
          <cell r="D8906" t="str">
            <v>PRESOSTATO PARA AIRE 1/4 - 4 - 12  BAR DANFOUS DANFOUS</v>
          </cell>
        </row>
        <row r="8907">
          <cell r="C8907" t="str">
            <v>PRE-130.175</v>
          </cell>
          <cell r="D8907" t="str">
            <v>PRESOSTATO PARA AIRE 130 - 175  PSI</v>
          </cell>
        </row>
        <row r="8908">
          <cell r="C8908" t="str">
            <v>PRE-AIR.15-140</v>
          </cell>
          <cell r="D8908" t="str">
            <v>PRESOSTATO PARA AIRE 15 - 140  PSI</v>
          </cell>
        </row>
        <row r="8909">
          <cell r="C8909" t="str">
            <v>PRE-AIR.58-174</v>
          </cell>
          <cell r="D8909" t="str">
            <v>PRESOSTATO PARA AIRE 58 - 174  PSI - CONEXION 1/4" REF: KPI 36 Ref: KPI 36</v>
          </cell>
        </row>
        <row r="8910">
          <cell r="C8910" t="str">
            <v>RAC-3/8.10M</v>
          </cell>
          <cell r="D8910" t="str">
            <v>RACOR RECTO Ø 3/8" X Ø 10 MM O.D P/N: 153008 FESTO REF: QS-3/8-10 FESTO Ref: QS-3/8-10</v>
          </cell>
        </row>
        <row r="8911">
          <cell r="C8911" t="str">
            <v>RED-10M.6MM</v>
          </cell>
          <cell r="D8911" t="str">
            <v>REDUCCION 10 MM A 6 MM NEUMATICA</v>
          </cell>
        </row>
        <row r="8912">
          <cell r="C8912" t="str">
            <v>RED-12MMA10MM-N</v>
          </cell>
          <cell r="D8912" t="str">
            <v>REDUCCION 12 MM A 10 MM NEUMATICA</v>
          </cell>
        </row>
        <row r="8913">
          <cell r="C8913" t="str">
            <v>REG-G1/4-CIL</v>
          </cell>
          <cell r="D8913" t="str">
            <v>REGULADOR ESCAPE CON SILENCIADOR G 1/4" ROSCA CILINDRICA Ref: 0.400.001.222</v>
          </cell>
        </row>
        <row r="8914">
          <cell r="C8914" t="str">
            <v>REG-MIN.1/4</v>
          </cell>
          <cell r="D8914" t="str">
            <v>REGULADOR MINIMANOMETRO 1/4" NPT</v>
          </cell>
        </row>
        <row r="8915">
          <cell r="C8915" t="str">
            <v>REG-FIL.MPCZA</v>
          </cell>
          <cell r="D8915" t="str">
            <v>REGULADOR Y FILTRO DE AIRE MPCZA SPIRAX SARCO Ref: 5043149</v>
          </cell>
        </row>
        <row r="8916">
          <cell r="C8916" t="str">
            <v>ROT-GEZ.012</v>
          </cell>
          <cell r="D8916" t="str">
            <v>ROTULA GEZ 012 ES ( 3/4 ")</v>
          </cell>
        </row>
        <row r="8917">
          <cell r="C8917" t="str">
            <v>SEN-RCI.</v>
          </cell>
          <cell r="D8917" t="str">
            <v>SENSOR RCI CAMISA PERFILADA AC/DC 5-220 V</v>
          </cell>
        </row>
        <row r="8918">
          <cell r="C8918" t="str">
            <v>SIL-1/4.NPT</v>
          </cell>
          <cell r="D8918" t="str">
            <v>SILENCIADOR 1/4" NPT</v>
          </cell>
        </row>
        <row r="8919">
          <cell r="C8919" t="str">
            <v>SIL-CIL.DH40</v>
          </cell>
          <cell r="D8919" t="str">
            <v>SILENCIADOR CILINDRICO PARA VENTILADOR DH-40</v>
          </cell>
        </row>
        <row r="8920">
          <cell r="C8920" t="str">
            <v>SIL-FES.G14</v>
          </cell>
          <cell r="D8920" t="str">
            <v>SILENCIADOR Ø 1/4" P/N: 1205861 FESTO Ref: AMTE-M-LH-G14</v>
          </cell>
        </row>
        <row r="8921">
          <cell r="C8921" t="str">
            <v>SIS-HID.P15</v>
          </cell>
          <cell r="D8921" t="str">
            <v>SISTEMA HIDRAULICO PARA PRENSA DE PALMA P15 CON PANEL DE CONTROL MANUAL-AUTOMATICO.</v>
          </cell>
        </row>
        <row r="8922">
          <cell r="C8922" t="str">
            <v>SOP-CIL.L.100</v>
          </cell>
          <cell r="D8922" t="str">
            <v>SOPORTE EN L PARA CILINDRO Ø 100 MM</v>
          </cell>
        </row>
        <row r="8923">
          <cell r="C8923" t="str">
            <v>SOP-CIL.80</v>
          </cell>
          <cell r="D8923" t="str">
            <v>SOPORTE EN L PARA CILINDRO Ø 80 MM</v>
          </cell>
        </row>
        <row r="8924">
          <cell r="C8924" t="str">
            <v>SOP-OSC.32MM</v>
          </cell>
          <cell r="D8924" t="str">
            <v>SOPORTE OSCILANTE DELANTERO PARA CILINDRO Ø 32 MM</v>
          </cell>
        </row>
        <row r="8925">
          <cell r="C8925" t="str">
            <v>SOP-OSC-SNCB-63</v>
          </cell>
          <cell r="D8925" t="str">
            <v>SOPORTE OSCILANTE SNCB 63 FESTO</v>
          </cell>
        </row>
        <row r="8926">
          <cell r="C8926" t="str">
            <v>SOP-SEN.D160</v>
          </cell>
          <cell r="D8926" t="str">
            <v>SOPORTE SENSOR REED PARA CILINDRO TIRANTES D160 MM</v>
          </cell>
        </row>
        <row r="8927">
          <cell r="C8927" t="str">
            <v>SUB-2EST-3/8</v>
          </cell>
          <cell r="D8927" t="str">
            <v>SUB - PLACA 2 ESTACIONES CVX X 3/8" NPT</v>
          </cell>
        </row>
        <row r="8928">
          <cell r="C8928" t="str">
            <v>TAP-TAN.46MM</v>
          </cell>
          <cell r="D8928" t="str">
            <v>TAPA DE LLENADO PARA TANQUE Ø 46 MM</v>
          </cell>
        </row>
        <row r="8929">
          <cell r="C8929" t="str">
            <v>TAP-TAN.71MM</v>
          </cell>
          <cell r="D8929" t="str">
            <v>TAPA DE LLENADO PARA TANQUE Ø 71 MM</v>
          </cell>
        </row>
        <row r="8930">
          <cell r="C8930" t="str">
            <v>TAP-MAN.1/4</v>
          </cell>
          <cell r="D8930" t="str">
            <v>TAPON MANIFOLD PARA ELECTROVALVULA DE 1/4"</v>
          </cell>
        </row>
        <row r="8931">
          <cell r="C8931" t="str">
            <v>TAP-PRE.1/8</v>
          </cell>
          <cell r="D8931" t="str">
            <v>TAPON PARA PERFIL DISTRIBUIDOR PARA ELECTROVALVULA Ø1/8" MARCA FESTO P/N: 576409 REF: VABB-B10-20-A Ref: VABB-B10-20-A</v>
          </cell>
        </row>
        <row r="8932">
          <cell r="C8932" t="str">
            <v>TUB-POL.3/4</v>
          </cell>
          <cell r="D8932" t="str">
            <v>TUBO EN POLIPROPILENO PP DN25 MM 3/4"PN16</v>
          </cell>
        </row>
        <row r="8933">
          <cell r="C8933" t="str">
            <v>TUB-POL.1.1/4</v>
          </cell>
          <cell r="D8933" t="str">
            <v>TUBO EN POLIPROPILENO PP DN40 MM 1 1/4" PN16</v>
          </cell>
        </row>
        <row r="8934">
          <cell r="C8934" t="str">
            <v>CON-PRE.FES</v>
          </cell>
          <cell r="D8934" t="str">
            <v>UNIDAD - CONECTOR PARA PRESOSTATO P/N: 171157 FESTO Ref: MSSD-C-4P</v>
          </cell>
        </row>
        <row r="8935">
          <cell r="C8935" t="str">
            <v>ESC-FIJ.1/2</v>
          </cell>
          <cell r="D8935" t="str">
            <v>UNIDAD - ESCUADRA DE FIJACION Ø1/2" P/N: 532195 FESTO Ref: MS6-WP</v>
          </cell>
        </row>
        <row r="8936">
          <cell r="C8936" t="str">
            <v>UNI-ESC.1/4</v>
          </cell>
          <cell r="D8936" t="str">
            <v>UNIDAD - ESCUADRA DE FIJACION Ø1/4" P/N: 532184 FESTO REF: MS4-WP</v>
          </cell>
        </row>
        <row r="8937">
          <cell r="C8937" t="str">
            <v>FIL-REG.1/2</v>
          </cell>
          <cell r="D8937" t="str">
            <v>UNIDAD - FILTRO + REGULADOR Ø 1/2" P/N: 529188 FESTO Ref: MS6-LFR-1/2-D7-ERM-AS</v>
          </cell>
        </row>
        <row r="8938">
          <cell r="C8938" t="str">
            <v>UNI-REG.1/4</v>
          </cell>
          <cell r="D8938" t="str">
            <v>UNIDAD - FILTRO + REGULADOR Ø 1/4" P/N: 529156 FESTO REF: MS4-LFR-1/4-D7-ERM-AS</v>
          </cell>
        </row>
        <row r="8939">
          <cell r="C8939" t="str">
            <v>UNI-LUB.1/4</v>
          </cell>
          <cell r="D8939" t="str">
            <v>UNIDAD - LUBRICADOR Ø 1/4" P/N: 529411 FESTO REF: MS4-LOE-1/4-R</v>
          </cell>
        </row>
        <row r="8940">
          <cell r="C8940" t="str">
            <v>LUB-1/2.FES</v>
          </cell>
          <cell r="D8940" t="str">
            <v>UNIDAD - LUBRICADOR Ø1/2" P/N: 529775 FESTO Ref: MS6-LOE-1/2-R</v>
          </cell>
        </row>
        <row r="8941">
          <cell r="C8941" t="str">
            <v>PRE-MOD.1/2</v>
          </cell>
          <cell r="D8941" t="str">
            <v>UNIDAD - PRESOSTATO + MODULO DE DERIVACION Ø 1/2" (NO INCLUYE CONECTOR) P/N: 529854 FESTO Ref: MS6-FRM-1/2-Y</v>
          </cell>
        </row>
        <row r="8942">
          <cell r="C8942" t="str">
            <v>PRE-FES.1/4</v>
          </cell>
          <cell r="D8942" t="str">
            <v>UNIDAD - PRESOSTATO + MODULO DE DERIVACION Ø 1/4" MARCA FESTO (NO INCLUYE CONECTOR) P/N: 529556 Ref: MS4-FRM-1/4-Y</v>
          </cell>
        </row>
        <row r="8943">
          <cell r="C8943" t="str">
            <v>UND-FIL.REG</v>
          </cell>
          <cell r="D8943" t="str">
            <v>UNIDAD DE FILTRO Y REGULADOR MARCA FESTO Ref: MS4-LFR-1/4-D7-ERM-AS</v>
          </cell>
        </row>
        <row r="8944">
          <cell r="C8944" t="str">
            <v>UNI-MA-AI-1/2-M</v>
          </cell>
          <cell r="D8944" t="str">
            <v>UNIDAD DE MANTENIMIENTO 1/2" CON FILTRO + REGULADOR + LUBRICADOR, PURGA MANUAL</v>
          </cell>
        </row>
        <row r="8945">
          <cell r="C8945" t="str">
            <v>UNI-MA-AI-1/4-M</v>
          </cell>
          <cell r="D8945" t="str">
            <v>UNIDAD DE MANTENIMIENTO 1/4" PARA AIRE CON MANOMETRO</v>
          </cell>
        </row>
        <row r="8946">
          <cell r="C8946" t="str">
            <v>UNI-MAN-AIR-3/8</v>
          </cell>
          <cell r="D8946" t="str">
            <v>UNIDAD DE MANTENIMIENTO 3/8" PARA AIRE CON MANOMETRO</v>
          </cell>
        </row>
        <row r="8947">
          <cell r="C8947" t="str">
            <v>UNI-AUT.1/4</v>
          </cell>
          <cell r="D8947" t="str">
            <v>UNIDAD DE MANTENIMIENTO AUTOMATICA 1/4" PARA AIRE CON MANOMETRO</v>
          </cell>
        </row>
        <row r="8948">
          <cell r="C8948" t="str">
            <v>UNI-FRL.1/2</v>
          </cell>
          <cell r="D8948" t="str">
            <v>UNIDAD DE MANTENIMIENTO FRL 1/2" MANUAL</v>
          </cell>
        </row>
        <row r="8949">
          <cell r="C8949" t="str">
            <v>UNI-FRL.1/4</v>
          </cell>
          <cell r="D8949" t="str">
            <v>UNIDAD DE MANTENIMIENTO FRL 1/4" MANUAL</v>
          </cell>
        </row>
        <row r="8950">
          <cell r="C8950" t="str">
            <v>UNI-MAN.1/4</v>
          </cell>
          <cell r="D8950" t="str">
            <v>UNIDAD DE MANTENIMIENTO FRL AUTOMATICA 1/4"</v>
          </cell>
        </row>
        <row r="8951">
          <cell r="C8951" t="str">
            <v>UNI-HID.10HP.40GAL</v>
          </cell>
          <cell r="D8951" t="str">
            <v>UNIDAD HIDRAULICA DE 10 HP - BOMBA 7.44 GPM - 1800 PSI REXPOWER - TANQUE DE 40 GALONES</v>
          </cell>
        </row>
        <row r="8952">
          <cell r="C8952" t="str">
            <v>UNI-HID.TAN.20G</v>
          </cell>
          <cell r="D8952" t="str">
            <v>UNIDAD HIDRAULICA TANQUE 20 GALONES 5 HP - 6 ESTACIONES - PARA TOLVA FRUTO</v>
          </cell>
        </row>
        <row r="8953">
          <cell r="C8953" t="str">
            <v>UNI-HID.30L</v>
          </cell>
          <cell r="D8953" t="str">
            <v>UNIDAD HIDRAULICA TANQUE DE 30 LITROS, 3 HP, 5 CC/REV  (INCLUYE ACCESORIOS)</v>
          </cell>
        </row>
        <row r="8954">
          <cell r="C8954" t="str">
            <v>UNI-COD.6FE</v>
          </cell>
          <cell r="D8954" t="str">
            <v>UNION CODO # 6 P/N: 153071 FESTO Ref: QSL-6</v>
          </cell>
        </row>
        <row r="8955">
          <cell r="C8955" t="str">
            <v>UNI-COD.10M</v>
          </cell>
          <cell r="D8955" t="str">
            <v>UNION CODO Ø 10 MM</v>
          </cell>
        </row>
        <row r="8956">
          <cell r="C8956" t="str">
            <v>UNI-COD.FES</v>
          </cell>
          <cell r="D8956" t="str">
            <v>UNION CODO Ø 10 MM P/N: 153073 FESTO Ref: QSL-10 </v>
          </cell>
        </row>
        <row r="8957">
          <cell r="C8957" t="str">
            <v>UNI-COD.8FE</v>
          </cell>
          <cell r="D8957" t="str">
            <v>UNION CODO Ø 8 MM P/N 135072 FESTO Ref: QSL-8</v>
          </cell>
        </row>
        <row r="8958">
          <cell r="C8958" t="str">
            <v>UNI-ENT.10M</v>
          </cell>
          <cell r="D8958" t="str">
            <v>UNION EN T Ø 10 MMP/N: 153131 FESTO REF: QST-10</v>
          </cell>
        </row>
        <row r="8959">
          <cell r="C8959" t="str">
            <v>UNI-ENT.QST</v>
          </cell>
          <cell r="D8959" t="str">
            <v>UNION EN T P/N: 153130 FESTO Ref: QST-8</v>
          </cell>
        </row>
        <row r="8960">
          <cell r="C8960" t="str">
            <v>UNI-N25.</v>
          </cell>
          <cell r="D8960" t="str">
            <v>UNION HH DN25 MM PP AZUL</v>
          </cell>
        </row>
        <row r="8961">
          <cell r="C8961" t="str">
            <v>UNI-N40.</v>
          </cell>
          <cell r="D8961" t="str">
            <v>UNION HH DN40 MM PP AZUL</v>
          </cell>
        </row>
        <row r="8962">
          <cell r="C8962" t="str">
            <v>UNI-REC.6FE</v>
          </cell>
          <cell r="D8962" t="str">
            <v>UNION RECTA Ø 6 MM O.D P/N: 153032 FESTO Ref: QS-6</v>
          </cell>
        </row>
        <row r="8963">
          <cell r="C8963" t="str">
            <v>VAL-ASI.1PU</v>
          </cell>
          <cell r="D8963" t="str">
            <v>VALVULA DE ASIENTO INCLINADO 1" INOX - ACTUADOR INOX</v>
          </cell>
        </row>
        <row r="8964">
          <cell r="C8964" t="str">
            <v>VAL-1/2.INO</v>
          </cell>
          <cell r="D8964" t="str">
            <v>VALVULA DE ASIENTO INCLINADO 1/2" INOX - ACTUADOR INOX</v>
          </cell>
        </row>
        <row r="8965">
          <cell r="C8965" t="str">
            <v>VAL-ASI.INC.1/2</v>
          </cell>
          <cell r="D8965" t="str">
            <v>VALVULA DE ASIENTO INCLINADO 1/2" NPT</v>
          </cell>
        </row>
        <row r="8966">
          <cell r="C8966" t="str">
            <v>VAL-INO.002</v>
          </cell>
          <cell r="D8966" t="str">
            <v>VALVULA DE ASIENTO INCLINADO 2" INOX - ACTUADOR INOX</v>
          </cell>
        </row>
        <row r="8967">
          <cell r="C8967" t="str">
            <v>VAL-CIE.PSI</v>
          </cell>
          <cell r="D8967" t="str">
            <v>VALVULA DE CIERRE  6000 PSI HEMBRA-HEMBRA 1/2" BSP</v>
          </cell>
        </row>
        <row r="8968">
          <cell r="C8968" t="str">
            <v>VAL-GLO.AC4"</v>
          </cell>
          <cell r="D8968" t="str">
            <v>VALVULA DE GLOBO FLANCHADA EN ACERO AL CARBON DE 4" CON ACTUADOR ROTATIVO DE DOBLE EFECTO REF: PBFCA18105</v>
          </cell>
        </row>
        <row r="8969">
          <cell r="C8969" t="str">
            <v>VEN-HEL.H35</v>
          </cell>
          <cell r="D8969" t="str">
            <v>VENTILADOR HELICOIDAL MURAL, CON MOTOR IP55. MODELO: HC-35-4T/H 60HZ MARCA SODECA</v>
          </cell>
        </row>
        <row r="8970">
          <cell r="C8970" t="str">
            <v>VEN-HEL.I55</v>
          </cell>
          <cell r="D8970" t="str">
            <v>VENTILADOR HELICOIDAL MURAL, CON MOTOR IP55. MODELO: HC-45-4T/H 60HZ MARCA SODECA</v>
          </cell>
        </row>
        <row r="8971">
          <cell r="C8971" t="str">
            <v>VAR-NEU.ESF</v>
          </cell>
          <cell r="D8971" t="str">
            <v>VIBRADOR NEUMATICO DE ESFERA REF. AV02248</v>
          </cell>
        </row>
        <row r="8972">
          <cell r="C8972" t="str">
            <v>VIB-NEU.ESF</v>
          </cell>
          <cell r="D8972" t="str">
            <v>VIBRADOR NEUMATICO DE ESFERA REF. VK-16</v>
          </cell>
        </row>
        <row r="8973">
          <cell r="C8973" t="str">
            <v>PIV-DEL.D63</v>
          </cell>
          <cell r="D8973" t="str">
            <v>PIVOTE DELANTERO Ø 63</v>
          </cell>
        </row>
        <row r="8974">
          <cell r="C8974" t="str">
            <v>PIV-DEL.80</v>
          </cell>
          <cell r="D8974" t="str">
            <v>PIVOTE DELANTERO Ø 80</v>
          </cell>
        </row>
        <row r="8975">
          <cell r="C8975" t="str">
            <v>PIV-POS-HEM-100</v>
          </cell>
          <cell r="D8975" t="str">
            <v>PIVOTE POSTERIOR HEMBRA Ø 100 MM</v>
          </cell>
        </row>
        <row r="8976">
          <cell r="C8976" t="str">
            <v>PIV-POS-HEM-125</v>
          </cell>
          <cell r="D8976" t="str">
            <v>PIVOTE POSTERIOR HEMBRA Ø 125 MM</v>
          </cell>
        </row>
        <row r="8977">
          <cell r="C8977" t="str">
            <v>PIV-POS-HEM-32</v>
          </cell>
          <cell r="D8977" t="str">
            <v>PIVOTE POSTERIOR HEMBRA Ø 32 MM</v>
          </cell>
        </row>
        <row r="8978">
          <cell r="C8978" t="str">
            <v>PIV-POS-40MM</v>
          </cell>
          <cell r="D8978" t="str">
            <v>PIVOTE POSTERIOR HEMBRA Ø 40 MM</v>
          </cell>
        </row>
        <row r="8979">
          <cell r="C8979" t="str">
            <v>PIV-POS-50MM</v>
          </cell>
          <cell r="D8979" t="str">
            <v>PIVOTE POSTERIOR HEMBRA Ø 50 MM</v>
          </cell>
        </row>
        <row r="8980">
          <cell r="C8980" t="str">
            <v>PIV-POS-HEM-63</v>
          </cell>
          <cell r="D8980" t="str">
            <v>PIVOTE POSTERIOR HEMBRA Ø 63 MM</v>
          </cell>
        </row>
        <row r="8981">
          <cell r="C8981" t="str">
            <v>PIV-POS-80</v>
          </cell>
          <cell r="D8981" t="str">
            <v>PIVOTE POSTERIOR HEMBRA Ø 80MM</v>
          </cell>
        </row>
        <row r="8982">
          <cell r="C8982" t="str">
            <v>PIV-HEM.100</v>
          </cell>
          <cell r="D8982" t="str">
            <v>PIVOTE POSTERIOR HEMBRA PARA CILINDRO Ø 100 MM P/N:174395  REF: SNCB-100 FESTO</v>
          </cell>
        </row>
        <row r="8983">
          <cell r="C8983" t="str">
            <v>PIV-POS.SNCB32</v>
          </cell>
          <cell r="D8983" t="str">
            <v>PIVOTE POSTERIOR HEMBRA PARA CILINDRO Ø 32 MM P/N:174390 FESTO Ref: SNCB-32</v>
          </cell>
        </row>
        <row r="8984">
          <cell r="C8984" t="str">
            <v>PIV-HEM.40M</v>
          </cell>
          <cell r="D8984" t="str">
            <v>PIVOTE POSTERIOR HEMBRA PARA CILINDRO Ø 40 MM P/N:174391 FESTO Ref: SNCB-40</v>
          </cell>
        </row>
        <row r="8985">
          <cell r="C8985" t="str">
            <v>PIV-HEM.80M</v>
          </cell>
          <cell r="D8985" t="str">
            <v>PIVOTE POSTERIOR HEMBRA PARA CILINDRO Ø 80 MM P/N:174394 FESTO Ref: SNCB-80</v>
          </cell>
        </row>
        <row r="8986">
          <cell r="C8986" t="str">
            <v>PIV-POS.MAC.63</v>
          </cell>
          <cell r="D8986" t="str">
            <v>PIVOTE POSTERIOR MACHO Ø 63 MM</v>
          </cell>
        </row>
        <row r="8987">
          <cell r="C8987" t="str">
            <v>PIV-POS.MAC</v>
          </cell>
          <cell r="D8987" t="str">
            <v>PIVOTE POSTERIOR MACHO Ø 32 MM</v>
          </cell>
        </row>
        <row r="8988">
          <cell r="C8988" t="str">
            <v>PIV-POS.MA.100.</v>
          </cell>
          <cell r="D8988" t="str">
            <v>PIVOTE POSTERIOR MACHO PARA CILINDRO Ø 100 MM</v>
          </cell>
        </row>
        <row r="8989">
          <cell r="C8989" t="str">
            <v>PIV-POS-MA-125M</v>
          </cell>
          <cell r="D8989" t="str">
            <v>PIVOTE POSTERIOR MACHO PARA CILINDRO Ø 125 MM</v>
          </cell>
        </row>
        <row r="8990">
          <cell r="C8990" t="str">
            <v>PIV-POS.32MM</v>
          </cell>
          <cell r="D8990" t="str">
            <v>PIVOTE POSTERIOR MACHO PARA CILINDRO Ø 32 MM (CABALLETE)</v>
          </cell>
        </row>
        <row r="8991">
          <cell r="C8991" t="str">
            <v>PIV-POS-MA-40MM</v>
          </cell>
          <cell r="D8991" t="str">
            <v>PIVOTE POSTERIOR MACHO PARA CILINDRO Ø 40 MM</v>
          </cell>
        </row>
        <row r="8992">
          <cell r="C8992" t="str">
            <v>PIV-POS.MAC.50</v>
          </cell>
          <cell r="D8992" t="str">
            <v>PIVOTE POSTERIOR MACHO PARA CILINDRO Ø 50 MM</v>
          </cell>
        </row>
        <row r="8993">
          <cell r="C8993" t="str">
            <v>PIV-POS-MA-80MM</v>
          </cell>
          <cell r="D8993" t="str">
            <v>PIVOTE POSTERIOR MACHO PARA CILINDRO Ø 80 MM</v>
          </cell>
        </row>
        <row r="8994">
          <cell r="C8994" t="str">
            <v>PIV-POS.LNG-32</v>
          </cell>
          <cell r="D8994" t="str">
            <v>PIVOTE POSTERIOR MACHO REF. LNG-32 (CABALLETE) - FESTO</v>
          </cell>
        </row>
        <row r="8995">
          <cell r="C8995" t="str">
            <v>ACO-REC.10M</v>
          </cell>
          <cell r="D8995" t="str">
            <v>ACOPLE RECTO PRESTO LOOK Ø 10 MM</v>
          </cell>
        </row>
        <row r="8996">
          <cell r="C8996" t="str">
            <v>COD-45°.DN25</v>
          </cell>
          <cell r="D8996" t="str">
            <v>CODO 45° HH DN25 MM PP AZUL</v>
          </cell>
        </row>
        <row r="8997">
          <cell r="C8997" t="str">
            <v>COD-45°.DN40</v>
          </cell>
          <cell r="D8997" t="str">
            <v>CODO 45° HH DN40 MM PP AZUL</v>
          </cell>
        </row>
        <row r="8998">
          <cell r="C8998" t="str">
            <v>COD-90°.DN25</v>
          </cell>
          <cell r="D8998" t="str">
            <v>CODO 90° HH DN25 MM PP AZUL</v>
          </cell>
        </row>
        <row r="8999">
          <cell r="C8999" t="str">
            <v>COD-90°.DN40</v>
          </cell>
          <cell r="D8999" t="str">
            <v>CODO 90° HH DN40 MM PP AZUL</v>
          </cell>
        </row>
        <row r="9000">
          <cell r="C9000" t="str">
            <v>COR-136.TA</v>
          </cell>
          <cell r="D9000" t="str">
            <v>CORREA TIPO A 136</v>
          </cell>
        </row>
        <row r="9001">
          <cell r="C9001" t="str">
            <v>PAS-BH-40-DD</v>
          </cell>
          <cell r="D9001" t="str">
            <v>PASAMURO Ø 1 1/2" (BH 40 DD)  GOYEN</v>
          </cell>
        </row>
        <row r="9002">
          <cell r="C9002" t="str">
            <v>PAS-1-GOYEN</v>
          </cell>
          <cell r="D9002" t="str">
            <v>PASAMURO Ø 1" GOYEN</v>
          </cell>
        </row>
        <row r="9003">
          <cell r="C9003" t="str">
            <v>PAS-10MM</v>
          </cell>
          <cell r="D9003" t="str">
            <v>PASAMURO Ø 10 MM O.D</v>
          </cell>
        </row>
        <row r="9004">
          <cell r="C9004" t="str">
            <v>PAS-10M.FES</v>
          </cell>
          <cell r="D9004" t="str">
            <v>PASAMURO Ø 10 MM O.D P/N: 153160 FESTO Ref: QSS-10</v>
          </cell>
        </row>
        <row r="9005">
          <cell r="C9005" t="str">
            <v>PAS-INS-QSS-8</v>
          </cell>
          <cell r="D9005" t="str">
            <v>PASAMURO Ø 8 MM O.D</v>
          </cell>
        </row>
        <row r="9006">
          <cell r="C9006" t="str">
            <v>RAC-PAS.ROS</v>
          </cell>
          <cell r="D9006" t="str">
            <v>PASAMURO ROSCADO 1/4 - Ø 8 MM O.D P/N: 153166 FESTO Ref: QSSF-1/4-8-B</v>
          </cell>
        </row>
        <row r="9007">
          <cell r="C9007" t="str">
            <v>PAS-ROS.3/8</v>
          </cell>
          <cell r="D9007" t="str">
            <v>PASAMURO ROSCADO 3/8 - Ø 10 MM O.D P/N: 153169 FESTO Ref: QSSF-3/8-10-B</v>
          </cell>
        </row>
        <row r="9008">
          <cell r="C9008" t="str">
            <v>RAC-3/8.3/8.MH</v>
          </cell>
          <cell r="D9008" t="str">
            <v>RACOR 0101 3/8" X 3/8" A 90° - MACHO HEMBRA</v>
          </cell>
        </row>
        <row r="9009">
          <cell r="C9009" t="str">
            <v>ROC-1/4.B103</v>
          </cell>
          <cell r="D9009" t="str">
            <v>RACOR B103 Ø 1/4"</v>
          </cell>
        </row>
        <row r="9010">
          <cell r="C9010" t="str">
            <v>RAC-B103-1/8X1/</v>
          </cell>
          <cell r="D9010" t="str">
            <v>RACOR B103 Ø 1/8" X Ø 1/8"</v>
          </cell>
        </row>
        <row r="9011">
          <cell r="C9011" t="str">
            <v>RAC-110.1/2X1/4</v>
          </cell>
          <cell r="D9011" t="str">
            <v>RACOR B110 Ø 1/2" X Ø 1/4"</v>
          </cell>
        </row>
        <row r="9012">
          <cell r="C9012" t="str">
            <v>RAC-120.B</v>
          </cell>
          <cell r="D9012" t="str">
            <v>RACOR B120 1/4 X 1/4</v>
          </cell>
        </row>
        <row r="9013">
          <cell r="C9013" t="str">
            <v>RAC-B12.0.1/8X1/4</v>
          </cell>
          <cell r="D9013" t="str">
            <v>RACOR B120 Ø 1/8" NPT MACHO X Ø 1/4" NPT HEMBRA</v>
          </cell>
        </row>
        <row r="9014">
          <cell r="C9014" t="str">
            <v>RAC-B122-1/2X1/</v>
          </cell>
          <cell r="D9014" t="str">
            <v>RACOR B122 Ø 1/2" X Ø 1/4"</v>
          </cell>
        </row>
        <row r="9015">
          <cell r="C9015" t="str">
            <v>RAC-B2H.1/4</v>
          </cell>
          <cell r="D9015" t="str">
            <v>RACOR B2 HEMBRA MANGUERA 1/4" X 1/4" CON TUERCA LOCA</v>
          </cell>
        </row>
        <row r="9016">
          <cell r="C9016" t="str">
            <v>RAC-B2X.1/4</v>
          </cell>
          <cell r="D9016" t="str">
            <v>RACOR B2 Ø 1/4"</v>
          </cell>
        </row>
        <row r="9017">
          <cell r="C9017" t="str">
            <v>RAC-B3X.1/2X1/2</v>
          </cell>
          <cell r="D9017" t="str">
            <v>RACOR B3 Ø 1/2" X 1/2"</v>
          </cell>
        </row>
        <row r="9018">
          <cell r="C9018" t="str">
            <v>RAC-B3Ø.1/4X1/4</v>
          </cell>
          <cell r="D9018" t="str">
            <v>RACOR B3 Ø 1/4" X Ø 1/4"</v>
          </cell>
        </row>
        <row r="9019">
          <cell r="C9019" t="str">
            <v>RAC-1/2.10M</v>
          </cell>
          <cell r="D9019" t="str">
            <v>RACOR CODO Ø 1/2 X Ø 10 MM O.D P/N: 190661 REF: QSL-1/2-10 FESTO</v>
          </cell>
        </row>
        <row r="9020">
          <cell r="C9020" t="str">
            <v>RAC-COD-1/2X10</v>
          </cell>
          <cell r="D9020" t="str">
            <v>RACOR CODO Ø 1/2" NPT X Ø 10 MM O.D</v>
          </cell>
        </row>
        <row r="9021">
          <cell r="C9021" t="str">
            <v>RAC-COD-1/2X12</v>
          </cell>
          <cell r="D9021" t="str">
            <v>RACOR CODO Ø 1/2" NPT X Ø 12 MM</v>
          </cell>
        </row>
        <row r="9022">
          <cell r="C9022" t="str">
            <v>RAC-COD.1/2X12.FT</v>
          </cell>
          <cell r="D9022" t="str">
            <v>RACOR CODO Ø 1/2" NPT X Ø 12 MM O.D P/N: 153054 FESTO Ref: QSL-1/2-12</v>
          </cell>
        </row>
        <row r="9023">
          <cell r="C9023" t="str">
            <v>RAC-COD.1/2X3/8</v>
          </cell>
          <cell r="D9023" t="str">
            <v>RACOR CODO Ø 1/2" X 3/8"</v>
          </cell>
        </row>
        <row r="9024">
          <cell r="C9024" t="str">
            <v>RAC-ROS.ENL</v>
          </cell>
          <cell r="D9024" t="str">
            <v>RACOR CODO Ø 1/4 X Ø 8 MM O.D P/N: 153049 FESTO Ref: QSL-1/4-8</v>
          </cell>
        </row>
        <row r="9025">
          <cell r="C9025" t="str">
            <v>RAC-COD.1/4.1/4</v>
          </cell>
          <cell r="D9025" t="str">
            <v>RACOR CODO Ø 1/4" NPT X Ø 1/4 O.D</v>
          </cell>
        </row>
        <row r="9026">
          <cell r="C9026" t="str">
            <v>RAC-COD-1/4X10</v>
          </cell>
          <cell r="D9026" t="str">
            <v>RACOR CODO Ø 1/4" NPT X Ø 10 MM O.D</v>
          </cell>
        </row>
        <row r="9027">
          <cell r="C9027" t="str">
            <v>RAC-COD.1/4X10.F</v>
          </cell>
          <cell r="D9027" t="str">
            <v>RACOR CODO Ø 1/4" NPT X Ø 10 MM O.D - FESTO P/N: 153051 REF: QSL-1/4-10</v>
          </cell>
        </row>
        <row r="9028">
          <cell r="C9028" t="str">
            <v>RAC-COD-1/4X8MM</v>
          </cell>
          <cell r="D9028" t="str">
            <v>RACOR CODO Ø 1/4" NPT X Ø 8 MM O.D</v>
          </cell>
        </row>
        <row r="9029">
          <cell r="C9029" t="str">
            <v>RAC-COD-1/4X1/4</v>
          </cell>
          <cell r="D9029" t="str">
            <v>RACOR CODO Ø 1/4" X Ø 1/4</v>
          </cell>
        </row>
        <row r="9030">
          <cell r="C9030" t="str">
            <v>RAC-COD.1/8X8.F</v>
          </cell>
          <cell r="D9030" t="str">
            <v>RACOR CODO Ø 1/8 X Ø 8 MM O.D P/N: 153048 FESTO REF: QSL-1/8-8 FESTO REF: QSL-1/8-8 FESTO Ref: QSL-1/8-8</v>
          </cell>
        </row>
        <row r="9031">
          <cell r="C9031" t="str">
            <v>RAC-COD.1/8X10.F</v>
          </cell>
          <cell r="D9031" t="str">
            <v>RACOR CODO Ø 1/8" NPT X Ø 10 MM O.D - FESTO</v>
          </cell>
        </row>
        <row r="9032">
          <cell r="C9032" t="str">
            <v>RAC-COD.1/8X4</v>
          </cell>
          <cell r="D9032" t="str">
            <v>RACOR CODO Ø 1/8" NPT X Ø 4 MM O.D</v>
          </cell>
        </row>
        <row r="9033">
          <cell r="C9033" t="str">
            <v>RAC-COD-1/8X6MM</v>
          </cell>
          <cell r="D9033" t="str">
            <v>RACOR CODO Ø 1/8" NPT X Ø 6 MM O.D</v>
          </cell>
        </row>
        <row r="9034">
          <cell r="C9034" t="str">
            <v>RAC-COD-1/8X8MM</v>
          </cell>
          <cell r="D9034" t="str">
            <v>RACOR CODO Ø 1/8" NPT X Ø 8 MM O.D</v>
          </cell>
        </row>
        <row r="9035">
          <cell r="C9035" t="str">
            <v>RAC-COD.153</v>
          </cell>
          <cell r="D9035" t="str">
            <v>RACOR CODO Ø 3/8 X Ø 12 MM O.D P/N: 153053 REF: QSL-3/8-12 FESTO</v>
          </cell>
        </row>
        <row r="9036">
          <cell r="C9036" t="str">
            <v>RAC-COD.3/8</v>
          </cell>
          <cell r="D9036" t="str">
            <v>RACOR CODO Ø 3/8 X Ø 8 MM O.D P/N: 153050 FESTO REF: QSL-3/8-8 FESTO Ref: QSL-3/8-8</v>
          </cell>
        </row>
        <row r="9037">
          <cell r="C9037" t="str">
            <v>RAC-COD-3/8-</v>
          </cell>
          <cell r="D9037" t="str">
            <v>RACOR CODO Ø 3/8" NPT X Ø 10 MM O.D</v>
          </cell>
        </row>
        <row r="9038">
          <cell r="C9038" t="str">
            <v>RAC-COD.3/8X12</v>
          </cell>
          <cell r="D9038" t="str">
            <v>RACOR CODO Ø 3/8" NPT X Ø 12 MM</v>
          </cell>
        </row>
        <row r="9039">
          <cell r="C9039" t="str">
            <v>RCO-3/8.6MM</v>
          </cell>
          <cell r="D9039" t="str">
            <v>RACOR CODO Ø 3/8" NPT X Ø 6 MM O.D</v>
          </cell>
        </row>
        <row r="9040">
          <cell r="C9040" t="str">
            <v>RAC-COD-3/8-8</v>
          </cell>
          <cell r="D9040" t="str">
            <v>RACOR CODO Ø 3/8" NPT X Ø 8 MM O.D</v>
          </cell>
        </row>
        <row r="9041">
          <cell r="C9041" t="str">
            <v>RAC-COD.3/8X10MM</v>
          </cell>
          <cell r="D9041" t="str">
            <v>RACOR CODO Ø3/8" X Ø 10 MM O.D P/N:153052 FESTO Ref: QSL-3/8-10</v>
          </cell>
        </row>
        <row r="9042">
          <cell r="C9042" t="str">
            <v>RAC-CON.1/4</v>
          </cell>
          <cell r="D9042" t="str">
            <v>RACOR CONTROL DE FLUJO 1/4" 6MM</v>
          </cell>
        </row>
        <row r="9043">
          <cell r="C9043" t="str">
            <v>RAC-BRO.1/8X1/4</v>
          </cell>
          <cell r="D9043" t="str">
            <v>RACOR EN BRONCE MACHO Ø 1/8" X Ø 1/4" HEMBRA</v>
          </cell>
        </row>
        <row r="9044">
          <cell r="C9044" t="str">
            <v>RAC-BRO.3/8X3/8</v>
          </cell>
          <cell r="D9044" t="str">
            <v>RACOR EN BRONCE Ø 3/8" X 3/8"</v>
          </cell>
        </row>
        <row r="9045">
          <cell r="C9045" t="str">
            <v>RAC-NPT.1/2</v>
          </cell>
          <cell r="D9045" t="str">
            <v>RACOR ESPIGO 1/2"NPT MACHO - ESPIGO DE 3/8" KAE Ref: CO-RAES3.8</v>
          </cell>
        </row>
        <row r="9046">
          <cell r="C9046" t="str">
            <v>RAC-ESP.1/4</v>
          </cell>
          <cell r="D9046" t="str">
            <v>RACOR ESPIGO 1/4"NPT MACHO - ESPIGO DE 3/8" KAE Ref: CORACO14-38</v>
          </cell>
        </row>
        <row r="9047">
          <cell r="C9047" t="str">
            <v>RAC-RAP.QS-1/4-10</v>
          </cell>
          <cell r="D9047" t="str">
            <v>RACOR RAP ROSC. QS-1/4-10</v>
          </cell>
        </row>
        <row r="9048">
          <cell r="C9048" t="str">
            <v>RAC-REC.3/8X3/8</v>
          </cell>
          <cell r="D9048" t="str">
            <v>RACOR RECTO 0101 3/8" X 3/8"</v>
          </cell>
        </row>
        <row r="9049">
          <cell r="C9049" t="str">
            <v>RAC-REC-1/4X6MM</v>
          </cell>
          <cell r="D9049" t="str">
            <v>RACOR RECTO 1/4" NPT X Ø 6 MM O.D</v>
          </cell>
        </row>
        <row r="9050">
          <cell r="C9050" t="str">
            <v>RAC-REC-1/8X6MM</v>
          </cell>
          <cell r="D9050" t="str">
            <v>RACOR RECTO 1/8" NPT X 6 MM O.D</v>
          </cell>
        </row>
        <row r="9051">
          <cell r="C9051" t="str">
            <v>RAC-REC-1/8X8MM</v>
          </cell>
          <cell r="D9051" t="str">
            <v>RACOR RECTO 1/8" NPT X 8 MM O.D</v>
          </cell>
        </row>
        <row r="9052">
          <cell r="C9052" t="str">
            <v>RAC-REC-1/8X10M</v>
          </cell>
          <cell r="D9052" t="str">
            <v>RACOR RECTO 1/8" NPT X Ø 10 MM O.D</v>
          </cell>
        </row>
        <row r="9053">
          <cell r="C9053" t="str">
            <v>RAC-REC-G1/4-CI</v>
          </cell>
          <cell r="D9053" t="str">
            <v>RACOR RECTO G Ø 1/4" X 10 MM - ROSCA CILINDRICA</v>
          </cell>
        </row>
        <row r="9054">
          <cell r="C9054" t="str">
            <v>RAC-REC.G1/8X8</v>
          </cell>
          <cell r="D9054" t="str">
            <v>RACOR RECTO G Ø 1/8" X 8 MM - ROSCA CILINDRICA</v>
          </cell>
        </row>
        <row r="9055">
          <cell r="C9055" t="str">
            <v>RAC-REC.184.HB</v>
          </cell>
          <cell r="D9055" t="str">
            <v>RACOR RECTO HEMBRA 1/4" - 8 MM  OD</v>
          </cell>
        </row>
        <row r="9056">
          <cell r="C9056" t="str">
            <v>RAC-REC-1/2-10</v>
          </cell>
          <cell r="D9056" t="str">
            <v>RACOR RECTO Ø 1/2" NPT X Ø 10 MM O.D</v>
          </cell>
        </row>
        <row r="9057">
          <cell r="C9057" t="str">
            <v>RAC-REC-1/2X12</v>
          </cell>
          <cell r="D9057" t="str">
            <v>RACOR RECTO Ø 1/2" NPT X Ø 12 MM</v>
          </cell>
        </row>
        <row r="9058">
          <cell r="C9058" t="str">
            <v>RAC-REC-1/2-8</v>
          </cell>
          <cell r="D9058" t="str">
            <v>RACOR RECTO Ø 1/2" NPT X Ø 8 MM O.D</v>
          </cell>
        </row>
        <row r="9059">
          <cell r="C9059" t="str">
            <v>RAC-REC.1/2X3/8</v>
          </cell>
          <cell r="D9059" t="str">
            <v>RACOR RECTO Ø 1/2" X 3/8 - EN BRONCE</v>
          </cell>
        </row>
        <row r="9060">
          <cell r="C9060" t="str">
            <v>RAC-FES.1/2</v>
          </cell>
          <cell r="D9060" t="str">
            <v>RACOR RECTO Ø 1/2" X Ø 10 MM O.D P/N: 190646 FESTO Ref: QS-1/2-10</v>
          </cell>
        </row>
        <row r="9061">
          <cell r="C9061" t="str">
            <v>RAC-REC-1/4-10</v>
          </cell>
          <cell r="D9061" t="str">
            <v>RACOR RECTO Ø 1/4" NPT X Ø 10 MM O.D</v>
          </cell>
        </row>
        <row r="9062">
          <cell r="C9062" t="str">
            <v>RAC-REC-1/4X8OD</v>
          </cell>
          <cell r="D9062" t="str">
            <v>RACOR RECTO Ø 1/4" NPT X Ø 8 MM O.D</v>
          </cell>
        </row>
        <row r="9063">
          <cell r="C9063" t="str">
            <v>RAC-REC.1/4.</v>
          </cell>
          <cell r="D9063" t="str">
            <v>RACOR RECTO Ø 1/4" NPT X Ø 8 MM O.D P/N: 153005 FESTO Ref: QS-1/4-8</v>
          </cell>
        </row>
        <row r="9064">
          <cell r="C9064" t="str">
            <v>RAC-REC-1/4-12</v>
          </cell>
          <cell r="D9064" t="str">
            <v>RACOR RECTO Ø 1/4" NTP X Ø 12 MM O.D</v>
          </cell>
        </row>
        <row r="9065">
          <cell r="C9065" t="str">
            <v>RAC-FES.1/4</v>
          </cell>
          <cell r="D9065" t="str">
            <v>RACOR RECTO Ø 1/4" X Ø 10 MM O.D MARCA FESTO P/N: 153007 REF: QS-1/4-10 Ref: QS-1/4-10</v>
          </cell>
        </row>
        <row r="9066">
          <cell r="C9066" t="str">
            <v>RAC-1/8.10M</v>
          </cell>
          <cell r="D9066" t="str">
            <v>RACOR RECTO Ø 1/8" X Ø 10 MM O.D P/N: 190643 FESTO REF: QS-1/8-10</v>
          </cell>
        </row>
        <row r="9067">
          <cell r="C9067" t="str">
            <v>RAC-FES.1/8</v>
          </cell>
          <cell r="D9067" t="str">
            <v>RACOR RECTO Ø 1/8" X Ø 8 MM O.D P/N: 153004 FESTO Ref: QS-1/8-8</v>
          </cell>
        </row>
        <row r="9068">
          <cell r="C9068" t="str">
            <v>RAC-REC-3/8X10M</v>
          </cell>
          <cell r="D9068" t="str">
            <v>RACOR RECTO Ø 3/8" NPT X Ø 10 MM O.D</v>
          </cell>
        </row>
        <row r="9069">
          <cell r="C9069" t="str">
            <v>RAC-REC.3/8X12</v>
          </cell>
          <cell r="D9069" t="str">
            <v>RACOR RECTO Ø 3/8" NPT X Ø 12 MM</v>
          </cell>
        </row>
        <row r="9070">
          <cell r="C9070" t="str">
            <v>RAC-REC.3/8</v>
          </cell>
          <cell r="D9070" t="str">
            <v>RACOR RECTO Ø 3/8" NPT X Ø 6 MM O.D</v>
          </cell>
        </row>
        <row r="9071">
          <cell r="C9071" t="str">
            <v>RAC-REC-3/8X8MM</v>
          </cell>
          <cell r="D9071" t="str">
            <v>RACOR RECTO Ø 3/8" NPT X Ø 8 MM O.D</v>
          </cell>
        </row>
        <row r="9072">
          <cell r="C9072" t="str">
            <v>RAC-REC-3/8X12M</v>
          </cell>
          <cell r="D9072" t="str">
            <v>RACOR RECTO Ø 3/8" QS X Ø 12 MM</v>
          </cell>
        </row>
        <row r="9073">
          <cell r="C9073" t="str">
            <v>RAC-3/8.12M</v>
          </cell>
          <cell r="D9073" t="str">
            <v>RACOR RECTO Ø 3/8" X Ø 12 MM O.D  P/N: 153009 FESTO Ref: QS-3/8-12</v>
          </cell>
        </row>
        <row r="9074">
          <cell r="C9074" t="str">
            <v>RAC-TEE-1/2X12N</v>
          </cell>
          <cell r="D9074" t="str">
            <v>RACOR T Ø 1/2" NPT X Ø 12 MM O.D</v>
          </cell>
        </row>
        <row r="9075">
          <cell r="C9075" t="str">
            <v>RAC-1/4.T.10</v>
          </cell>
          <cell r="D9075" t="str">
            <v>RACOR T Ø 1/4" NPT X Ø 10 MM O.D</v>
          </cell>
        </row>
        <row r="9076">
          <cell r="C9076" t="str">
            <v>RAC-TEE-10MM</v>
          </cell>
          <cell r="D9076" t="str">
            <v>RACOR T Ø 10 MM O.D</v>
          </cell>
        </row>
        <row r="9077">
          <cell r="C9077" t="str">
            <v>RAC-ENT.3/8</v>
          </cell>
          <cell r="D9077" t="str">
            <v>RACOR T Ø 3/8" X Ø 10 MM O.D P/N: 153131 FESTO REF: QST-10 FESTO Ref: QST-G3/8-10</v>
          </cell>
        </row>
        <row r="9078">
          <cell r="C9078" t="str">
            <v>RED-8MM.6MM</v>
          </cell>
          <cell r="D9078" t="str">
            <v>REDUCCION RACOR 8MM A 6MM</v>
          </cell>
        </row>
        <row r="9079">
          <cell r="C9079" t="str">
            <v>TEE-40X.25X40</v>
          </cell>
          <cell r="D9079" t="str">
            <v>TEE HHH 40X25X40 MM PP AZUL</v>
          </cell>
        </row>
        <row r="9080">
          <cell r="C9080" t="str">
            <v>TEE-DN2.5MM</v>
          </cell>
          <cell r="D9080" t="str">
            <v>TEE HHH DN25 MM PP AZUL</v>
          </cell>
        </row>
        <row r="9081">
          <cell r="C9081" t="str">
            <v>TEE-HHH.DN40</v>
          </cell>
          <cell r="D9081" t="str">
            <v>TEE HHH DN40 MM PP AZUL</v>
          </cell>
        </row>
        <row r="9082">
          <cell r="C9082" t="str">
            <v>UNI-REC.10.F</v>
          </cell>
          <cell r="D9082" t="str">
            <v>UNION RECTA Ø 10 MM O.D P/N: 153034 FESTO Ref: QS-10</v>
          </cell>
        </row>
        <row r="9083">
          <cell r="C9083" t="str">
            <v>UNI-12M.FES</v>
          </cell>
          <cell r="D9083" t="str">
            <v>UNION RECTA Ø 12 MM O.D P/N: 153035 FESTO Ref: QS-12</v>
          </cell>
        </row>
        <row r="9084">
          <cell r="C9084" t="str">
            <v>UNI-4MM.FES</v>
          </cell>
          <cell r="D9084" t="str">
            <v>UNION RECTA Ø 4 MM O.D P/N: 153031 FESTO REF: QS-4</v>
          </cell>
        </row>
        <row r="9085">
          <cell r="C9085" t="str">
            <v>UNI-REC.8.F</v>
          </cell>
          <cell r="D9085" t="str">
            <v>UNION RECTA Ø 8 MM O.D P/N: 153033 FESTO Ref: QS-8</v>
          </cell>
        </row>
        <row r="9086">
          <cell r="C9086" t="str">
            <v>UNI-TEE.10.F</v>
          </cell>
          <cell r="D9086" t="str">
            <v>UNION TEE Ø 10 MM O.D. - FESTO</v>
          </cell>
        </row>
        <row r="9087">
          <cell r="C9087" t="str">
            <v>UNI-TEE.8.F</v>
          </cell>
          <cell r="D9087" t="str">
            <v>UNION TEE Ø 8 MM O.D. - FESTO</v>
          </cell>
        </row>
        <row r="9088">
          <cell r="C9088" t="str">
            <v>REG-1/2.</v>
          </cell>
          <cell r="D9088" t="str">
            <v>REGULADOR 1/2" 0,5- 12 BAR- FESTO-MS6-LR 1/2-D7-AS KAE Ref: CO529993</v>
          </cell>
        </row>
        <row r="9089">
          <cell r="C9089" t="str">
            <v>REG-CO2.HRF</v>
          </cell>
          <cell r="D9089" t="str">
            <v>REGULADOR CO2 INDUSTRIAL HRF2480P-320 VICTOR</v>
          </cell>
        </row>
        <row r="9090">
          <cell r="C9090" t="str">
            <v>REG-PRE.1/2</v>
          </cell>
          <cell r="D9090" t="str">
            <v>REGULADOR DE PRESION 1/2"</v>
          </cell>
        </row>
        <row r="9091">
          <cell r="C9091" t="str">
            <v>REG-TEM.1PU</v>
          </cell>
          <cell r="D9091" t="str">
            <v>REGULADOR DE TEMPERATURA DE ACCION DIRECTA SB NPT DE 1", BRONCE</v>
          </cell>
        </row>
        <row r="9092">
          <cell r="C9092" t="str">
            <v>REG-FLU.CO2</v>
          </cell>
          <cell r="D9092" t="str">
            <v>REGULADOR FLUJOMETRO PARA CO2 MIL Ref: 31-50-320</v>
          </cell>
        </row>
        <row r="9093">
          <cell r="C9093" t="str">
            <v>SIL-1/8-NPT</v>
          </cell>
          <cell r="D9093" t="str">
            <v>SILENCIADOR 1/8" NPT</v>
          </cell>
        </row>
        <row r="9094">
          <cell r="C9094" t="str">
            <v>SIL-3/8-NPT</v>
          </cell>
          <cell r="D9094" t="str">
            <v>SILENCIADOR 3/8" NPT</v>
          </cell>
        </row>
        <row r="9095">
          <cell r="C9095" t="str">
            <v>SIL-A19.SWSI</v>
          </cell>
          <cell r="D9095" t="str">
            <v>SILENCIADOR A19SWSI SODECA CON DUCTO DE SALIDA SAT</v>
          </cell>
        </row>
        <row r="9096">
          <cell r="C9096" t="str">
            <v>SIL-CIL.20000</v>
          </cell>
          <cell r="D9096" t="str">
            <v>SILENCIADOR CILINDRICO PARA 20.000 CFM</v>
          </cell>
        </row>
        <row r="9097">
          <cell r="C9097" t="str">
            <v>SIL-CO-BRO-1/4</v>
          </cell>
          <cell r="D9097" t="str">
            <v>SILENCIADOR CONICO EN BRONCE CONEXION 1/4"</v>
          </cell>
        </row>
        <row r="9098">
          <cell r="C9098" t="str">
            <v>SIL-1/8.NEU</v>
          </cell>
          <cell r="D9098" t="str">
            <v>SILENCIADOR Ø 1/8" P/N: 1205860 FESTO Ref: AMTE-M-LH-G18</v>
          </cell>
        </row>
        <row r="9099">
          <cell r="C9099" t="str">
            <v>SIL-3/8.FES</v>
          </cell>
          <cell r="D9099" t="str">
            <v>SILENCIADOR Ø 3/8" P/N: 1205862 FESTO Ref: AMTE-M-LH-G38</v>
          </cell>
        </row>
        <row r="9100">
          <cell r="C9100" t="str">
            <v>ACO-CAD.4016</v>
          </cell>
          <cell r="D9100" t="str">
            <v>ACOPLE DE CADENA C - 4016 SIN CARCAZA</v>
          </cell>
        </row>
        <row r="9101">
          <cell r="C9101" t="str">
            <v>CAD-DON-100-230</v>
          </cell>
          <cell r="D9101" t="str">
            <v>CADENA (D) PARA TRANSPORTADOR 100 - 18 - ALETA 230</v>
          </cell>
        </row>
        <row r="9102">
          <cell r="C9102" t="str">
            <v>CAD-100</v>
          </cell>
          <cell r="D9102" t="str">
            <v>CADENA 100 SENCILLA</v>
          </cell>
        </row>
        <row r="9103">
          <cell r="C9103" t="str">
            <v>CAD-100-SKF</v>
          </cell>
          <cell r="D9103" t="str">
            <v>CADENA 100 SENCILLA SKF SKF</v>
          </cell>
        </row>
        <row r="9104">
          <cell r="C9104" t="str">
            <v>CAD-120</v>
          </cell>
          <cell r="D9104" t="str">
            <v>CADENA 120 SENCILLA</v>
          </cell>
        </row>
        <row r="9105">
          <cell r="C9105" t="str">
            <v>CAD-140</v>
          </cell>
          <cell r="D9105" t="str">
            <v>CADENA 140 SENCILLA</v>
          </cell>
        </row>
        <row r="9106">
          <cell r="C9106" t="str">
            <v>CAD-150.KN-25-100-320</v>
          </cell>
          <cell r="D9106" t="str">
            <v>CADENA 150KN / 25-100-320 - ALETA DERIVADA - PLATINA 6 MM</v>
          </cell>
        </row>
        <row r="9107">
          <cell r="C9107" t="str">
            <v>CAD-160</v>
          </cell>
          <cell r="D9107" t="str">
            <v>CADENA 160 SENCILLA</v>
          </cell>
        </row>
        <row r="9108">
          <cell r="C9108" t="str">
            <v>CAD-DER-100-230</v>
          </cell>
          <cell r="D9108" t="str">
            <v>CADENA 18 - 100 - 230 - ALETA DERIVADA - PLATINA 5 MM</v>
          </cell>
        </row>
        <row r="9109">
          <cell r="C9109" t="str">
            <v>CAD-18X.10X320.SOL</v>
          </cell>
          <cell r="D9109" t="str">
            <v>CADENA 18 - 100 - 320 - ALETA SOLDADA - PLATINA 6 MM Ref: 98KN</v>
          </cell>
        </row>
        <row r="9110">
          <cell r="C9110" t="str">
            <v>CAD-22-.125.380</v>
          </cell>
          <cell r="D9110" t="str">
            <v>CADENA 22 - 125 - 380 - PALETA DERIVADA</v>
          </cell>
        </row>
        <row r="9111">
          <cell r="C9111" t="str">
            <v>CAD-230.ALT.DER</v>
          </cell>
          <cell r="D9111" t="str">
            <v>CADENA 22.2 - 66.5 - 230 - ALETA DERIVADA - PLATINA 6 MM (SEGUN PLANO DE FABRICACIÓN)</v>
          </cell>
        </row>
        <row r="9112">
          <cell r="C9112" t="str">
            <v>CAD-25-.101.6-285.AD.P6</v>
          </cell>
          <cell r="D9112" t="str">
            <v>CADENA 25 - 101.6 - 285 - ALETA DERIVADA - PLATINA 6 MM REF: 150KN Ref: 150KN</v>
          </cell>
        </row>
        <row r="9113">
          <cell r="C9113" t="str">
            <v>CAD-40S.</v>
          </cell>
          <cell r="D9113" t="str">
            <v>CADENA 40 SENCILLA</v>
          </cell>
        </row>
        <row r="9114">
          <cell r="C9114" t="str">
            <v>CAD-50</v>
          </cell>
          <cell r="D9114" t="str">
            <v>CADENA 50 SENCILLA</v>
          </cell>
        </row>
        <row r="9115">
          <cell r="C9115" t="str">
            <v>CAD-60</v>
          </cell>
          <cell r="D9115" t="str">
            <v>CADENA 60 SENCILLA</v>
          </cell>
        </row>
        <row r="9116">
          <cell r="C9116" t="str">
            <v>CAD-SEN.60SKF</v>
          </cell>
          <cell r="D9116" t="str">
            <v>CADENA 60 SENCILLA - SKF REF. PHC 60-1X10FT</v>
          </cell>
        </row>
        <row r="9117">
          <cell r="C9117" t="str">
            <v>CAD-80</v>
          </cell>
          <cell r="D9117" t="str">
            <v>CADENA 80 SENCILLA</v>
          </cell>
        </row>
        <row r="9118">
          <cell r="C9118" t="str">
            <v>CAD-80S.SKF</v>
          </cell>
          <cell r="D9118" t="str">
            <v>CADENA 80 SENCILLA - SKF REF: PHC 80-1X10FT</v>
          </cell>
        </row>
        <row r="9119">
          <cell r="C9119" t="str">
            <v>CAD-80S.INX</v>
          </cell>
          <cell r="D9119" t="str">
            <v>CADENA 80 SENCILLA INOX</v>
          </cell>
        </row>
        <row r="9120">
          <cell r="C9120" t="str">
            <v>CAD-DON-1-230</v>
          </cell>
          <cell r="D9120" t="str">
            <v>CADENA 98KN / 18-100-230 - ALETA DERIVADA - PLATINA 6 MM Ref: 98KN</v>
          </cell>
        </row>
        <row r="9121">
          <cell r="C9121" t="str">
            <v>CAD-DON-2-320</v>
          </cell>
          <cell r="D9121" t="str">
            <v>CADENA 98KN / 18-100-320 - ALETA DERIVADA - PLATINA 6 MM REF: 98KN Ref: 98KN</v>
          </cell>
        </row>
        <row r="9122">
          <cell r="C9122" t="str">
            <v>CAD-3000KD-P3</v>
          </cell>
          <cell r="D9122" t="str">
            <v>CADENA ACERO 3000 KD PASO 3" CON ALETA</v>
          </cell>
        </row>
        <row r="9123">
          <cell r="C9123" t="str">
            <v>CAD-ACE.81XHH</v>
          </cell>
          <cell r="D9123" t="str">
            <v>CADENA ACERO 81XHH PASO 2.609" CON ALETA 270</v>
          </cell>
        </row>
        <row r="9124">
          <cell r="C9124" t="str">
            <v>CAD-81X.370</v>
          </cell>
          <cell r="D9124" t="str">
            <v>CADENA ACERO 81XHH PASO 2.609" CON ALETA 370</v>
          </cell>
        </row>
        <row r="9125">
          <cell r="C9125" t="str">
            <v>CAD-ALE.DR.25-100-230</v>
          </cell>
          <cell r="D9125" t="str">
            <v>CADENA ALETA DERIVADA 25 -100 - 230 DE UTS: 150 K</v>
          </cell>
        </row>
        <row r="9126">
          <cell r="C9126" t="str">
            <v>CAD-ALE.DR.25-100-320</v>
          </cell>
          <cell r="D9126" t="str">
            <v>CADENA ALETA DERIVADA 25 -100 - 320 DE UTS 150 KN</v>
          </cell>
        </row>
        <row r="9127">
          <cell r="C9127" t="str">
            <v>CAD-ALE.DR.100</v>
          </cell>
          <cell r="D9127" t="str">
            <v>CADENA ALETA DERIVADA PASO 100, BULON 22, ANCHO 325</v>
          </cell>
        </row>
        <row r="9128">
          <cell r="C9128" t="str">
            <v>CWH-124.PS4</v>
          </cell>
          <cell r="D9128" t="str">
            <v>CADENA DE ACERO WH124 PASO 4" CON ALETA 500 MM CADA 3 PASOS</v>
          </cell>
        </row>
        <row r="9129">
          <cell r="C9129" t="str">
            <v>C&lt;D-ACE.6.05</v>
          </cell>
          <cell r="D9129" t="str">
            <v>CADENA DE ACERO WH132 PASO 6.05" CON ALETA 820 MM CADA 3 PASOS</v>
          </cell>
        </row>
        <row r="9130">
          <cell r="C9130" t="str">
            <v>CAD-R88.K-1</v>
          </cell>
          <cell r="D9130" t="str">
            <v>CADENA DESMONTABLE GEN-MIL REF. 88 - PASO 2.609” CON ADITAMENTO K-1 CADA 3 ESLABONES</v>
          </cell>
        </row>
        <row r="9131">
          <cell r="C9131" t="str">
            <v>CAD-DOBLE-100</v>
          </cell>
          <cell r="D9131" t="str">
            <v>CADENA DOBLE 100</v>
          </cell>
        </row>
        <row r="9132">
          <cell r="C9132" t="str">
            <v>CAD-DOBLE-120|CAD-120-DOB</v>
          </cell>
          <cell r="D9132" t="str">
            <v>CADENA DOBLE 120</v>
          </cell>
        </row>
        <row r="9133">
          <cell r="C9133" t="str">
            <v>CAD-DOB.140</v>
          </cell>
          <cell r="D9133" t="str">
            <v>CADENA DOBLE 140</v>
          </cell>
        </row>
        <row r="9134">
          <cell r="C9134" t="str">
            <v>CAD-DOB.35</v>
          </cell>
          <cell r="D9134" t="str">
            <v>CADENA DOBLE 35-2X10FT</v>
          </cell>
        </row>
        <row r="9135">
          <cell r="C9135" t="str">
            <v>CAD-DOB-50|CAD-DOBLE-50</v>
          </cell>
          <cell r="D9135" t="str">
            <v>CADENA DOBLE 50</v>
          </cell>
        </row>
        <row r="9136">
          <cell r="C9136" t="str">
            <v>CAD-DOB-60|CAD-DOBLE-60</v>
          </cell>
          <cell r="D9136" t="str">
            <v>CADENA DOBLE 60</v>
          </cell>
        </row>
        <row r="9137">
          <cell r="C9137" t="str">
            <v>CAD-DOBLE-80</v>
          </cell>
          <cell r="D9137" t="str">
            <v>CADENA DOBLE 80</v>
          </cell>
        </row>
        <row r="9138">
          <cell r="C9138" t="str">
            <v>CAD-ESL.1/2</v>
          </cell>
          <cell r="D9138" t="str">
            <v>CADENA ESLABONADA 1/2 GALVANIZADA</v>
          </cell>
        </row>
        <row r="9139">
          <cell r="C9139" t="str">
            <v>CAD-ESL-1/4-GAL</v>
          </cell>
          <cell r="D9139" t="str">
            <v>CADENA ESLABONADA 1/4 GALVANIZADA</v>
          </cell>
        </row>
        <row r="9140">
          <cell r="C9140" t="str">
            <v>CAD-ESL-1/8-GAL</v>
          </cell>
          <cell r="D9140" t="str">
            <v>CADENA ESLABONADA 1/8 GALVANIZADA</v>
          </cell>
        </row>
        <row r="9141">
          <cell r="C9141" t="str">
            <v>CAD-INO.1/8</v>
          </cell>
          <cell r="D9141" t="str">
            <v>CADENA ESLABONADA 1/8" INOX</v>
          </cell>
        </row>
        <row r="9142">
          <cell r="C9142" t="str">
            <v>CAD-ESL-3/16-GR</v>
          </cell>
          <cell r="D9142" t="str">
            <v>CADENA ESLABONADA 3/16 ESLABON GRANDE</v>
          </cell>
        </row>
        <row r="9143">
          <cell r="C9143" t="str">
            <v>CAD-ESL-3/16</v>
          </cell>
          <cell r="D9143" t="str">
            <v>CADENA ESLABONADA 3/16 GALVANIZADA</v>
          </cell>
        </row>
        <row r="9144">
          <cell r="C9144" t="str">
            <v>CAD-ESL.3/32</v>
          </cell>
          <cell r="D9144" t="str">
            <v>CADENA ESLABONADA 3/32 GALVANIZADA</v>
          </cell>
        </row>
        <row r="9145">
          <cell r="C9145" t="str">
            <v>CAD-ESL-3/8</v>
          </cell>
          <cell r="D9145" t="str">
            <v>CADENA ESLABONADA 3/8 GALVANIZADA</v>
          </cell>
        </row>
        <row r="9146">
          <cell r="C9146" t="str">
            <v>CAD-ESL-5/16</v>
          </cell>
          <cell r="D9146" t="str">
            <v>CADENA ESLABONADA 5/16 GALVANIZADA</v>
          </cell>
        </row>
        <row r="9147">
          <cell r="C9147" t="str">
            <v>CAD-DIN.762.16X80</v>
          </cell>
          <cell r="D9147" t="str">
            <v>CADENA ESLABONADA DIN 762 16 X 80 - ACERO AL CARBONO</v>
          </cell>
        </row>
        <row r="9148">
          <cell r="C9148" t="str">
            <v>CAD-DIN.16X80.GR.3HB450</v>
          </cell>
          <cell r="D9148" t="str">
            <v>CADENA ESLABONADA DIN 762 16 X 80 - ACERO AL CARBONO GRADO 3 HB 450</v>
          </cell>
        </row>
        <row r="9149">
          <cell r="C9149" t="str">
            <v>CAD-GEN-MIL-8</v>
          </cell>
          <cell r="D9149" t="str">
            <v>CADENA GEN MIL PASO 8"</v>
          </cell>
        </row>
        <row r="9150">
          <cell r="C9150" t="str">
            <v>CAD-GEN-MIL-4I</v>
          </cell>
          <cell r="D9150" t="str">
            <v>CADENA GEN MIL PASO SS102B-M DE 4" PASO ADIDTAMENTO G-16 PASADOR 1/2 Y BUJE 1 EN ACERO INOX 420</v>
          </cell>
        </row>
        <row r="9151">
          <cell r="C9151" t="str">
            <v>CAD-MIL-100-50</v>
          </cell>
          <cell r="D9151" t="str">
            <v>CADENA MILLE 100 - 18 RUEDAS - 50 MM</v>
          </cell>
        </row>
        <row r="9152">
          <cell r="C9152" t="str">
            <v>CAD-MIL-22-125.</v>
          </cell>
          <cell r="D9152" t="str">
            <v>CADENA MILLE 22 - 125 SIN PALETA</v>
          </cell>
        </row>
        <row r="9153">
          <cell r="C9153" t="str">
            <v>CAD-DON-P152F29</v>
          </cell>
          <cell r="D9153" t="str">
            <v>CADENA PARA ACEITE DE PALMA P152 F29 DERECHA CON PIN EXTENDIDO CADA 6 ESLABONES</v>
          </cell>
        </row>
        <row r="9154">
          <cell r="C9154" t="str">
            <v>CAD-DON-P152F2</v>
          </cell>
          <cell r="D9154" t="str">
            <v>CADENA PARA ACEITE DE PALMA P152 F29 IZQUIERDA CON PIN EXTENDIDO CADA 6 ESLABONES</v>
          </cell>
        </row>
        <row r="9155">
          <cell r="C9155" t="str">
            <v>CAD-ACE.PM.P152F3</v>
          </cell>
          <cell r="D9155" t="str">
            <v>CADENA PARA ACEITE DE PALMA P152F3 (BG2018-12-170)</v>
          </cell>
        </row>
        <row r="9156">
          <cell r="C9156" t="str">
            <v>CAD-TRAN-1-25</v>
          </cell>
          <cell r="D9156" t="str">
            <v>CADENA PARA TRANSPORTADOR PASO 1.25</v>
          </cell>
        </row>
        <row r="9157">
          <cell r="C9157" t="str">
            <v>CAD-REM.200</v>
          </cell>
          <cell r="D9157" t="str">
            <v>CADENA RC 200-3 REM MARCA CHJC</v>
          </cell>
        </row>
        <row r="9158">
          <cell r="C9158" t="str">
            <v>CAD-DON-102-K2</v>
          </cell>
          <cell r="D9158" t="str">
            <v>CADENA SS102B ADITAMENTO K2 CADA 2 ESLABONES EXTERNOS</v>
          </cell>
        </row>
        <row r="9159">
          <cell r="C9159" t="str">
            <v>CAD-TRI.120</v>
          </cell>
          <cell r="D9159" t="str">
            <v>CADENA TRIPLE 120</v>
          </cell>
        </row>
        <row r="9160">
          <cell r="C9160" t="str">
            <v>CAD-TRI-140</v>
          </cell>
          <cell r="D9160" t="str">
            <v>CADENA TRIPLE 140</v>
          </cell>
        </row>
        <row r="9161">
          <cell r="C9161" t="str">
            <v>CAD-TRI-160</v>
          </cell>
          <cell r="D9161" t="str">
            <v>CADENA TRIPLE 160</v>
          </cell>
        </row>
        <row r="9162">
          <cell r="C9162" t="str">
            <v>CAD-TRI.180</v>
          </cell>
          <cell r="D9162" t="str">
            <v>CADENA TRIPLE 180</v>
          </cell>
        </row>
        <row r="9163">
          <cell r="C9163" t="str">
            <v>CAD-TRI.200</v>
          </cell>
          <cell r="D9163" t="str">
            <v>CADENA TRIPLE ASA 200</v>
          </cell>
        </row>
        <row r="9164">
          <cell r="C9164" t="str">
            <v>CAD-PIN.200</v>
          </cell>
          <cell r="D9164" t="str">
            <v>CADENA TRIPLE PASO 200 PINADA</v>
          </cell>
        </row>
        <row r="9165">
          <cell r="C9165" t="str">
            <v>MED-PAS.S40</v>
          </cell>
          <cell r="D9165" t="str">
            <v>MEDIO PASO SENCILLO 40-1</v>
          </cell>
        </row>
        <row r="9166">
          <cell r="C9166" t="str">
            <v>PLA-100.230.18</v>
          </cell>
          <cell r="D9166" t="str">
            <v>PLATINA 18 - 100 - 230 ALETA DERIVADA</v>
          </cell>
        </row>
        <row r="9167">
          <cell r="C9167" t="str">
            <v>PLA-100.320.18</v>
          </cell>
          <cell r="D9167" t="str">
            <v>PLATINA 18 - 100 - 320 ALETA DERIVADA</v>
          </cell>
        </row>
        <row r="9168">
          <cell r="C9168" t="str">
            <v>UNI-CAD-100</v>
          </cell>
          <cell r="D9168" t="str">
            <v>UNION CADENA 100</v>
          </cell>
        </row>
        <row r="9169">
          <cell r="C9169" t="str">
            <v>UNI-CAD-120</v>
          </cell>
          <cell r="D9169" t="str">
            <v>UNION CADENA 120</v>
          </cell>
        </row>
        <row r="9170">
          <cell r="C9170" t="str">
            <v>UNI-CAD-140</v>
          </cell>
          <cell r="D9170" t="str">
            <v>UNION CADENA 140</v>
          </cell>
        </row>
        <row r="9171">
          <cell r="C9171" t="str">
            <v>UNI-CAD-160</v>
          </cell>
          <cell r="D9171" t="str">
            <v>UNION CADENA 160</v>
          </cell>
        </row>
        <row r="9172">
          <cell r="C9172" t="str">
            <v>UNI-CAD-3000KD</v>
          </cell>
          <cell r="D9172" t="str">
            <v>UNION CADENA 3000 KD</v>
          </cell>
        </row>
        <row r="9173">
          <cell r="C9173" t="str">
            <v>UNI-C40.</v>
          </cell>
          <cell r="D9173" t="str">
            <v>UNION CADENA 40</v>
          </cell>
        </row>
        <row r="9174">
          <cell r="C9174" t="str">
            <v>UNI-CAD-50</v>
          </cell>
          <cell r="D9174" t="str">
            <v>UNION CADENA 50</v>
          </cell>
        </row>
        <row r="9175">
          <cell r="C9175" t="str">
            <v>UNI-CAD-60</v>
          </cell>
          <cell r="D9175" t="str">
            <v>UNION CADENA 60</v>
          </cell>
        </row>
        <row r="9176">
          <cell r="C9176" t="str">
            <v>UNI-CAD.60SKF</v>
          </cell>
          <cell r="D9176" t="str">
            <v>UNION CADENA 60 - SKF REF. PHC 60-1C/L</v>
          </cell>
        </row>
        <row r="9177">
          <cell r="C9177" t="str">
            <v>UNI-CAD-80</v>
          </cell>
          <cell r="D9177" t="str">
            <v>UNION CADENA 80</v>
          </cell>
        </row>
        <row r="9178">
          <cell r="C9178" t="str">
            <v>UNI-CAD-DOB-100</v>
          </cell>
          <cell r="D9178" t="str">
            <v>UNION CADENA DOBLE 100</v>
          </cell>
        </row>
        <row r="9179">
          <cell r="C9179" t="str">
            <v>UNI-CAD.DO-100</v>
          </cell>
          <cell r="D9179" t="str">
            <v>UNION CADENA DOBLE 100 MEDIO PASO</v>
          </cell>
        </row>
        <row r="9180">
          <cell r="C9180" t="str">
            <v>UNI-DOB-120</v>
          </cell>
          <cell r="D9180" t="str">
            <v>UNION CADENA DOBLE 120</v>
          </cell>
        </row>
        <row r="9181">
          <cell r="C9181" t="str">
            <v>UNI-CAD-DOB-140</v>
          </cell>
          <cell r="D9181" t="str">
            <v>UNION CADENA DOBLE 140</v>
          </cell>
        </row>
        <row r="9182">
          <cell r="C9182" t="str">
            <v>UNI-CAD-DOB-160</v>
          </cell>
          <cell r="D9182" t="str">
            <v>UNION CADENA DOBLE 160</v>
          </cell>
        </row>
        <row r="9183">
          <cell r="C9183" t="str">
            <v>UNI-CAD-DOB-80</v>
          </cell>
          <cell r="D9183" t="str">
            <v>UNION CADENA DOBLE 80</v>
          </cell>
        </row>
        <row r="9184">
          <cell r="C9184" t="str">
            <v>UNI-CAD-60-MP</v>
          </cell>
          <cell r="D9184" t="str">
            <v>UNION CADENA MEDIO PASO 60</v>
          </cell>
        </row>
        <row r="9185">
          <cell r="C9185" t="str">
            <v>UNI-CADENA-125</v>
          </cell>
          <cell r="D9185" t="str">
            <v>UNION CADENA MILLE 125/18</v>
          </cell>
        </row>
        <row r="9186">
          <cell r="C9186" t="str">
            <v>UNI-DON-100</v>
          </cell>
          <cell r="D9186" t="str">
            <v>UNION CADENA PASO 100 - 18</v>
          </cell>
        </row>
        <row r="9187">
          <cell r="C9187" t="str">
            <v>UNI-TRI.120</v>
          </cell>
          <cell r="D9187" t="str">
            <v>UNION CADENA TRIPLE 120</v>
          </cell>
        </row>
        <row r="9188">
          <cell r="C9188" t="str">
            <v>UNI-CAD.TRI.160</v>
          </cell>
          <cell r="D9188" t="str">
            <v>UNION CADENA TRIPLE 160</v>
          </cell>
        </row>
        <row r="9189">
          <cell r="C9189" t="str">
            <v>UNI-CAD.DOB.35</v>
          </cell>
          <cell r="D9189" t="str">
            <v>UNION DOBLE 35-2 C/L</v>
          </cell>
        </row>
        <row r="9190">
          <cell r="C9190" t="str">
            <v>UNI-MED-100</v>
          </cell>
          <cell r="D9190" t="str">
            <v>UNION MEDIO PASO 100</v>
          </cell>
        </row>
        <row r="9191">
          <cell r="C9191" t="str">
            <v>UNI-MED-100-DO</v>
          </cell>
          <cell r="D9191" t="str">
            <v>UNION MEDIO PASO 100 DOBLE</v>
          </cell>
        </row>
        <row r="9192">
          <cell r="C9192" t="str">
            <v>UNI-MED.140</v>
          </cell>
          <cell r="D9192" t="str">
            <v>UNION MEDIO PASO 140</v>
          </cell>
        </row>
        <row r="9193">
          <cell r="C9193" t="str">
            <v>UNI-MED-80</v>
          </cell>
          <cell r="D9193" t="str">
            <v>UNION MEDIO PASO 80</v>
          </cell>
        </row>
        <row r="9194">
          <cell r="C9194" t="str">
            <v>UNI-MED.DOB.120</v>
          </cell>
          <cell r="D9194" t="str">
            <v>UNION MEDIO PASO DOBLE 120</v>
          </cell>
        </row>
        <row r="9195">
          <cell r="C9195" t="str">
            <v>UNI-MED.DOB.140</v>
          </cell>
          <cell r="D9195" t="str">
            <v>UNION MEDIO PASO DOBLE 140</v>
          </cell>
        </row>
        <row r="9196">
          <cell r="C9196" t="str">
            <v>UNI-TRI.200</v>
          </cell>
          <cell r="D9196" t="str">
            <v>UNION TRIPLE ASA 200</v>
          </cell>
        </row>
        <row r="9197">
          <cell r="C9197" t="str">
            <v>COR-240.H</v>
          </cell>
          <cell r="D9197" t="str">
            <v>CORREA 240 H</v>
          </cell>
        </row>
        <row r="9198">
          <cell r="C9198" t="str">
            <v>COR-950.3V</v>
          </cell>
          <cell r="D9198" t="str">
            <v>CORREA 3V 950</v>
          </cell>
        </row>
        <row r="9199">
          <cell r="C9199" t="str">
            <v>COR-3VX.1060</v>
          </cell>
          <cell r="D9199" t="str">
            <v>CORREA 3VX 1060</v>
          </cell>
        </row>
        <row r="9200">
          <cell r="C9200" t="str">
            <v>COR-OPT.3VX</v>
          </cell>
          <cell r="D9200" t="str">
            <v>CORREA 3VX 1120 OPTIBELT</v>
          </cell>
        </row>
        <row r="9201">
          <cell r="C9201" t="str">
            <v>COR-3VX.OPT</v>
          </cell>
          <cell r="D9201" t="str">
            <v>CORREA 3VX 1180 OPTIBELT</v>
          </cell>
        </row>
        <row r="9202">
          <cell r="C9202" t="str">
            <v>COR-3VX.1180</v>
          </cell>
          <cell r="D9202" t="str">
            <v>CORREA 3VX 1180 SKF</v>
          </cell>
        </row>
        <row r="9203">
          <cell r="C9203" t="str">
            <v>COR-3VX.1250</v>
          </cell>
          <cell r="D9203" t="str">
            <v>CORREA 3VX 1250 SKF</v>
          </cell>
        </row>
        <row r="9204">
          <cell r="C9204" t="str">
            <v>COR-3VX.1320</v>
          </cell>
          <cell r="D9204" t="str">
            <v>CORREA 3VX 1320</v>
          </cell>
        </row>
        <row r="9205">
          <cell r="C9205" t="str">
            <v>COR-3VX.800</v>
          </cell>
          <cell r="D9205" t="str">
            <v>CORREA 3VX 800</v>
          </cell>
        </row>
        <row r="9206">
          <cell r="C9206" t="str">
            <v>COR-3VX.900</v>
          </cell>
          <cell r="D9206" t="str">
            <v>CORREA 3VX 900</v>
          </cell>
        </row>
        <row r="9207">
          <cell r="C9207" t="str">
            <v>COR-5V-1600</v>
          </cell>
          <cell r="D9207" t="str">
            <v>CORREA 5V 1600</v>
          </cell>
        </row>
        <row r="9208">
          <cell r="C9208" t="str">
            <v>COR-5VX.1800</v>
          </cell>
          <cell r="D9208" t="str">
            <v>CORREA 5V 1800</v>
          </cell>
        </row>
        <row r="9209">
          <cell r="C9209" t="str">
            <v>COR-5V1.900</v>
          </cell>
          <cell r="D9209" t="str">
            <v>CORREA 5V 1900</v>
          </cell>
        </row>
        <row r="9210">
          <cell r="C9210" t="str">
            <v>COR-5V2.240</v>
          </cell>
          <cell r="D9210" t="str">
            <v>CORREA 5V 2240 - MARCA OPTIBELT</v>
          </cell>
        </row>
        <row r="9211">
          <cell r="C9211" t="str">
            <v>COR-R5V.800</v>
          </cell>
          <cell r="D9211" t="str">
            <v>CORREA 5V 800</v>
          </cell>
        </row>
        <row r="9212">
          <cell r="C9212" t="str">
            <v>COR-900.5V</v>
          </cell>
          <cell r="D9212" t="str">
            <v>CORREA 5V 900</v>
          </cell>
        </row>
        <row r="9213">
          <cell r="C9213" t="str">
            <v>COR-5VX.1000</v>
          </cell>
          <cell r="D9213" t="str">
            <v>CORREA 5VX 1000</v>
          </cell>
        </row>
        <row r="9214">
          <cell r="C9214" t="str">
            <v>COR-5VX.112</v>
          </cell>
          <cell r="D9214" t="str">
            <v>CORREA 5VX 1120</v>
          </cell>
        </row>
        <row r="9215">
          <cell r="C9215" t="str">
            <v>COR-5VX.1150</v>
          </cell>
          <cell r="D9215" t="str">
            <v>CORREA 5VX 1150</v>
          </cell>
        </row>
        <row r="9216">
          <cell r="C9216" t="str">
            <v>COR-5VX.1400</v>
          </cell>
          <cell r="D9216" t="str">
            <v>CORREA 5VX 1400</v>
          </cell>
        </row>
        <row r="9217">
          <cell r="C9217" t="str">
            <v>COR-5VX.1500</v>
          </cell>
          <cell r="D9217" t="str">
            <v>CORREA 5VX 1500</v>
          </cell>
        </row>
        <row r="9218">
          <cell r="C9218" t="str">
            <v>CORREA-5VX-1600</v>
          </cell>
          <cell r="D9218" t="str">
            <v>CORREA 5VX 1600 MARCA SKF</v>
          </cell>
        </row>
        <row r="9219">
          <cell r="C9219" t="str">
            <v>COR-5VX.1700</v>
          </cell>
          <cell r="D9219" t="str">
            <v>CORREA 5VX 1700 SKF</v>
          </cell>
        </row>
        <row r="9220">
          <cell r="C9220" t="str">
            <v>COR-5VX.2240</v>
          </cell>
          <cell r="D9220" t="str">
            <v>CORREA 5VX 2240</v>
          </cell>
        </row>
        <row r="9221">
          <cell r="C9221" t="str">
            <v>COR-5VX-600</v>
          </cell>
          <cell r="D9221" t="str">
            <v>CORREA 5VX 600</v>
          </cell>
        </row>
        <row r="9222">
          <cell r="C9222" t="str">
            <v>COR-5VX-630</v>
          </cell>
          <cell r="D9222" t="str">
            <v>CORREA 5VX 630</v>
          </cell>
        </row>
        <row r="9223">
          <cell r="C9223" t="str">
            <v>COR-5VX.650</v>
          </cell>
          <cell r="D9223" t="str">
            <v>CORREA 5VX 650</v>
          </cell>
        </row>
        <row r="9224">
          <cell r="C9224" t="str">
            <v>COR-5VX.670</v>
          </cell>
          <cell r="D9224" t="str">
            <v>CORREA 5VX 670</v>
          </cell>
        </row>
        <row r="9225">
          <cell r="C9225" t="str">
            <v>COR-5VX-710</v>
          </cell>
          <cell r="D9225" t="str">
            <v>CORREA 5VX 710</v>
          </cell>
        </row>
        <row r="9226">
          <cell r="C9226" t="str">
            <v>COR-5VX.780</v>
          </cell>
          <cell r="D9226" t="str">
            <v>CORREA 5VX 780</v>
          </cell>
        </row>
        <row r="9227">
          <cell r="C9227" t="str">
            <v>COR-5VX.960</v>
          </cell>
          <cell r="D9227" t="str">
            <v>CORREA 5VX 960</v>
          </cell>
        </row>
        <row r="9228">
          <cell r="C9228" t="str">
            <v>COR-B43.0</v>
          </cell>
          <cell r="D9228" t="str">
            <v>CORREA B 43</v>
          </cell>
        </row>
        <row r="9229">
          <cell r="C9229" t="str">
            <v>COR-BX9.0</v>
          </cell>
          <cell r="D9229" t="str">
            <v>CORREA BX 90</v>
          </cell>
        </row>
        <row r="9230">
          <cell r="C9230" t="str">
            <v>COR-DAY.17480</v>
          </cell>
          <cell r="D9230" t="str">
            <v>CORREA DAYCO REF: 17480</v>
          </cell>
        </row>
        <row r="9231">
          <cell r="C9231" t="str">
            <v>COR-DEN.322L050</v>
          </cell>
          <cell r="D9231" t="str">
            <v>CORREA DENTADA 322L050</v>
          </cell>
        </row>
        <row r="9232">
          <cell r="C9232" t="str">
            <v>COR-BB8.3BA</v>
          </cell>
          <cell r="D9232" t="str">
            <v>CORREA DOBLE EN V REF. BB83 - MARCA BANDO</v>
          </cell>
        </row>
        <row r="9233">
          <cell r="C9233" t="str">
            <v>COR-DOB.ENV.BB83</v>
          </cell>
          <cell r="D9233" t="str">
            <v>CORREA DOBLE EN V REF. BB83 - MARCA OPTIBELT</v>
          </cell>
        </row>
        <row r="9234">
          <cell r="C9234" t="str">
            <v>COR-ENV.BB83</v>
          </cell>
          <cell r="D9234" t="str">
            <v>CORREA DOBLE EN V REF. BB83 - MARCA SKYLINE</v>
          </cell>
        </row>
        <row r="9235">
          <cell r="C9235" t="str">
            <v>COR-DOB.BB83</v>
          </cell>
          <cell r="D9235" t="str">
            <v>CORREA DOBLE EN V REF. BB85 - MARCA BANDO</v>
          </cell>
        </row>
        <row r="9236">
          <cell r="C9236" t="str">
            <v>COR-DOB.V.BB85</v>
          </cell>
          <cell r="D9236" t="str">
            <v>CORREA DOBLE EN V REF. BB85 MARCA JASON</v>
          </cell>
        </row>
        <row r="9237">
          <cell r="C9237" t="str">
            <v>COR-ENV.XPA</v>
          </cell>
          <cell r="D9237" t="str">
            <v>CORREA EN V TIPO XPA 1932</v>
          </cell>
        </row>
        <row r="9238">
          <cell r="C9238" t="str">
            <v>COR-PHG.1900</v>
          </cell>
          <cell r="D9238" t="str">
            <v>CORREA PHG SPA 1900 - SKF</v>
          </cell>
        </row>
        <row r="9239">
          <cell r="C9239" t="str">
            <v>COR-PHG.SPB.2020</v>
          </cell>
          <cell r="D9239" t="str">
            <v>CORREA PHG SPB 2020 - SKF</v>
          </cell>
        </row>
        <row r="9240">
          <cell r="C9240" t="str">
            <v>COR-PHG.SPB.2840</v>
          </cell>
          <cell r="D9240" t="str">
            <v>CORREA PHG SPB 2840 - SKF</v>
          </cell>
        </row>
        <row r="9241">
          <cell r="C9241" t="str">
            <v>COR-XPZ.KAESER</v>
          </cell>
          <cell r="D9241" t="str">
            <v>CORREA REF.  XPZ X 900 - (JUEGO) - KAESER</v>
          </cell>
        </row>
        <row r="9242">
          <cell r="C9242" t="str">
            <v>COR-2500-20-170</v>
          </cell>
          <cell r="D9242" t="str">
            <v>CORREA SINCRONICA 2500 - 20M - 170</v>
          </cell>
        </row>
        <row r="9243">
          <cell r="C9243" t="str">
            <v>COR-14M.120</v>
          </cell>
          <cell r="D9243" t="str">
            <v>CORREA SINCRONICA 3360 14M-120MM</v>
          </cell>
        </row>
        <row r="9244">
          <cell r="C9244" t="str">
            <v>COR-SV2.40</v>
          </cell>
          <cell r="D9244" t="str">
            <v>CORREA SV 240 - MARCA OPTIIBELT</v>
          </cell>
        </row>
        <row r="9245">
          <cell r="C9245" t="str">
            <v>COR-100.TA</v>
          </cell>
          <cell r="D9245" t="str">
            <v>CORREA TIPO A 100</v>
          </cell>
        </row>
        <row r="9246">
          <cell r="C9246" t="str">
            <v>COR-TIP.A21</v>
          </cell>
          <cell r="D9246" t="str">
            <v>CORREA TIPO A 21</v>
          </cell>
        </row>
        <row r="9247">
          <cell r="C9247" t="str">
            <v>COR-TIP.A36</v>
          </cell>
          <cell r="D9247" t="str">
            <v>CORREA TIPO A 36</v>
          </cell>
        </row>
        <row r="9248">
          <cell r="C9248" t="str">
            <v>COR-TIP.A39</v>
          </cell>
          <cell r="D9248" t="str">
            <v>CORREA TIPO A 39</v>
          </cell>
        </row>
        <row r="9249">
          <cell r="C9249" t="str">
            <v>COR-TIP-40</v>
          </cell>
          <cell r="D9249" t="str">
            <v>CORREA TIPO A 40</v>
          </cell>
        </row>
        <row r="9250">
          <cell r="C9250" t="str">
            <v>COR-TIP-A-41</v>
          </cell>
          <cell r="D9250" t="str">
            <v>CORREA TIPO A 41</v>
          </cell>
        </row>
        <row r="9251">
          <cell r="C9251" t="str">
            <v>COR-TIP-A-47</v>
          </cell>
          <cell r="D9251" t="str">
            <v>CORREA TIPO A 47</v>
          </cell>
        </row>
        <row r="9252">
          <cell r="C9252" t="str">
            <v>COR-TIP-A-50</v>
          </cell>
          <cell r="D9252" t="str">
            <v>CORREA TIPO A 50</v>
          </cell>
        </row>
        <row r="9253">
          <cell r="C9253" t="str">
            <v>COR-TIP-A-52</v>
          </cell>
          <cell r="D9253" t="str">
            <v>CORREA TIPO A 52</v>
          </cell>
        </row>
        <row r="9254">
          <cell r="C9254" t="str">
            <v>COR-TPA.54</v>
          </cell>
          <cell r="D9254" t="str">
            <v>CORREA TIPO A 54</v>
          </cell>
        </row>
        <row r="9255">
          <cell r="C9255" t="str">
            <v>COR-TIP-A-56</v>
          </cell>
          <cell r="D9255" t="str">
            <v>CORREA TIPO A 56</v>
          </cell>
        </row>
        <row r="9256">
          <cell r="C9256" t="str">
            <v>COR-TIP.A58</v>
          </cell>
          <cell r="D9256" t="str">
            <v>CORREA TIPO A 58</v>
          </cell>
        </row>
        <row r="9257">
          <cell r="C9257" t="str">
            <v>COR-TIP-A-60</v>
          </cell>
          <cell r="D9257" t="str">
            <v>CORREA TIPO A 60</v>
          </cell>
        </row>
        <row r="9258">
          <cell r="C9258" t="str">
            <v>COR-TIP-A-64</v>
          </cell>
          <cell r="D9258" t="str">
            <v>CORREA TIPO A 64</v>
          </cell>
        </row>
        <row r="9259">
          <cell r="C9259" t="str">
            <v>COR-TIP-A-68</v>
          </cell>
          <cell r="D9259" t="str">
            <v>CORREA TIPO A 68</v>
          </cell>
        </row>
        <row r="9260">
          <cell r="C9260" t="str">
            <v>COR-TIP-A-77</v>
          </cell>
          <cell r="D9260" t="str">
            <v>CORREA TIPO A 77</v>
          </cell>
        </row>
        <row r="9261">
          <cell r="C9261" t="str">
            <v>COR-TIP-A-79</v>
          </cell>
          <cell r="D9261" t="str">
            <v>CORREA TIPO A 79</v>
          </cell>
        </row>
        <row r="9262">
          <cell r="C9262" t="str">
            <v>COR-TIP-A-80</v>
          </cell>
          <cell r="D9262" t="str">
            <v>CORREA TIPO A 80</v>
          </cell>
        </row>
        <row r="9263">
          <cell r="C9263" t="str">
            <v>COR-TIP-A-81</v>
          </cell>
          <cell r="D9263" t="str">
            <v>CORREA TIPO A 81</v>
          </cell>
        </row>
        <row r="9264">
          <cell r="C9264" t="str">
            <v>COR-TIP.A82</v>
          </cell>
          <cell r="D9264" t="str">
            <v>CORREA TIPO A 82</v>
          </cell>
        </row>
        <row r="9265">
          <cell r="C9265" t="str">
            <v>COR-TIP-A-83</v>
          </cell>
          <cell r="D9265" t="str">
            <v>CORREA TIPO A 83</v>
          </cell>
        </row>
        <row r="9266">
          <cell r="C9266" t="str">
            <v>COR-TIP-A-84</v>
          </cell>
          <cell r="D9266" t="str">
            <v>CORREA TIPO A 84</v>
          </cell>
        </row>
        <row r="9267">
          <cell r="C9267" t="str">
            <v>COR-A85.</v>
          </cell>
          <cell r="D9267" t="str">
            <v>CORREA TIPO A 85</v>
          </cell>
        </row>
        <row r="9268">
          <cell r="C9268" t="str">
            <v>COR-TIP-A-88</v>
          </cell>
          <cell r="D9268" t="str">
            <v>CORREA TIPO A 88</v>
          </cell>
        </row>
        <row r="9269">
          <cell r="C9269" t="str">
            <v>COR-TIP.B100</v>
          </cell>
          <cell r="D9269" t="str">
            <v>CORREA TIPO B 100</v>
          </cell>
        </row>
        <row r="9270">
          <cell r="C9270" t="str">
            <v>COR-TPB.115</v>
          </cell>
          <cell r="D9270" t="str">
            <v>CORREA TIPO B 115</v>
          </cell>
        </row>
        <row r="9271">
          <cell r="C9271" t="str">
            <v>CORREA-140-B</v>
          </cell>
          <cell r="D9271" t="str">
            <v>CORREA TIPO B 140 POWER FLEX</v>
          </cell>
        </row>
        <row r="9272">
          <cell r="C9272" t="str">
            <v>COR-TIP-B-280</v>
          </cell>
          <cell r="D9272" t="str">
            <v>CORREA TIPO B 280</v>
          </cell>
        </row>
        <row r="9273">
          <cell r="C9273" t="str">
            <v>COR-B32.</v>
          </cell>
          <cell r="D9273" t="str">
            <v>CORREA TIPO B 32</v>
          </cell>
        </row>
        <row r="9274">
          <cell r="C9274" t="str">
            <v>COR-TIP.B.33</v>
          </cell>
          <cell r="D9274" t="str">
            <v>CORREA TIPO B 33</v>
          </cell>
        </row>
        <row r="9275">
          <cell r="C9275" t="str">
            <v>COR-TIP-B-40</v>
          </cell>
          <cell r="D9275" t="str">
            <v>CORREA TIPO B 40</v>
          </cell>
        </row>
        <row r="9276">
          <cell r="C9276" t="str">
            <v>COR-TIP-B-43</v>
          </cell>
          <cell r="D9276" t="str">
            <v>CORREA TIPO B 43</v>
          </cell>
        </row>
        <row r="9277">
          <cell r="C9277" t="str">
            <v>COR-TIP.B45</v>
          </cell>
          <cell r="D9277" t="str">
            <v>CORREA TIPO B 45</v>
          </cell>
        </row>
        <row r="9278">
          <cell r="C9278" t="str">
            <v>COR-TIP-B-46</v>
          </cell>
          <cell r="D9278" t="str">
            <v>CORREA TIPO B 46</v>
          </cell>
        </row>
        <row r="9279">
          <cell r="C9279" t="str">
            <v>COR-TIP-B-64</v>
          </cell>
          <cell r="D9279" t="str">
            <v>CORREA TIPO B 64</v>
          </cell>
        </row>
        <row r="9280">
          <cell r="C9280" t="str">
            <v>COR-B65.</v>
          </cell>
          <cell r="D9280" t="str">
            <v>CORREA TIPO B 65</v>
          </cell>
        </row>
        <row r="9281">
          <cell r="C9281" t="str">
            <v>COR-TIP-B-69</v>
          </cell>
          <cell r="D9281" t="str">
            <v>CORREA TIPO B 69</v>
          </cell>
        </row>
        <row r="9282">
          <cell r="C9282" t="str">
            <v>COR-TIP-B-70</v>
          </cell>
          <cell r="D9282" t="str">
            <v>CORREA TIPO B 70</v>
          </cell>
        </row>
        <row r="9283">
          <cell r="C9283" t="str">
            <v>COR-TIP.B.74</v>
          </cell>
          <cell r="D9283" t="str">
            <v>CORREA TIPO B 74</v>
          </cell>
        </row>
        <row r="9284">
          <cell r="C9284" t="str">
            <v>COR-TIP-B-77</v>
          </cell>
          <cell r="D9284" t="str">
            <v>CORREA TIPO B 77</v>
          </cell>
        </row>
        <row r="9285">
          <cell r="C9285" t="str">
            <v>COR-TIP-B-80</v>
          </cell>
          <cell r="D9285" t="str">
            <v>CORREA TIPO B 80</v>
          </cell>
        </row>
        <row r="9286">
          <cell r="C9286" t="str">
            <v>COR-TIP.B81</v>
          </cell>
          <cell r="D9286" t="str">
            <v>CORREA TIPO B 81</v>
          </cell>
        </row>
        <row r="9287">
          <cell r="C9287" t="str">
            <v>COR-B82.</v>
          </cell>
          <cell r="D9287" t="str">
            <v>CORREA TIPO B 82</v>
          </cell>
        </row>
        <row r="9288">
          <cell r="C9288" t="str">
            <v>COR-TIP-B-91</v>
          </cell>
          <cell r="D9288" t="str">
            <v>CORREA TIPO B 91</v>
          </cell>
        </row>
        <row r="9289">
          <cell r="C9289" t="str">
            <v>COR-B96.</v>
          </cell>
          <cell r="D9289" t="str">
            <v>CORREA TIPO B 96</v>
          </cell>
        </row>
        <row r="9290">
          <cell r="C9290" t="str">
            <v>COR-TIP.BX70</v>
          </cell>
          <cell r="D9290" t="str">
            <v>CORREA TIPO BX70</v>
          </cell>
        </row>
        <row r="9291">
          <cell r="C9291" t="str">
            <v>COR-TIP-C-143</v>
          </cell>
          <cell r="D9291" t="str">
            <v>CORREA TIPO C 143</v>
          </cell>
        </row>
        <row r="9292">
          <cell r="C9292" t="str">
            <v>COR-TIP-C-280</v>
          </cell>
          <cell r="D9292" t="str">
            <v>CORREA TIPO C 280</v>
          </cell>
        </row>
        <row r="9293">
          <cell r="C9293" t="str">
            <v>COR-TPC.77</v>
          </cell>
          <cell r="D9293" t="str">
            <v>CORREA TIPO C 77</v>
          </cell>
        </row>
        <row r="9294">
          <cell r="C9294" t="str">
            <v>COR-TIP.C82</v>
          </cell>
          <cell r="D9294" t="str">
            <v>CORREA TIPO C82</v>
          </cell>
        </row>
        <row r="9295">
          <cell r="C9295" t="str">
            <v>COR-TIP.CX70</v>
          </cell>
          <cell r="D9295" t="str">
            <v>CORREA TIPO CX 70</v>
          </cell>
        </row>
        <row r="9296">
          <cell r="C9296" t="str">
            <v>COR-TIP.CX71</v>
          </cell>
          <cell r="D9296" t="str">
            <v>CORREA TIPO CX 71</v>
          </cell>
        </row>
        <row r="9297">
          <cell r="C9297" t="str">
            <v>COR-TIP.CX79</v>
          </cell>
          <cell r="D9297" t="str">
            <v>CORREA TIPO CX 79</v>
          </cell>
        </row>
        <row r="9298">
          <cell r="C9298" t="str">
            <v>COR-TIP.CX82</v>
          </cell>
          <cell r="D9298" t="str">
            <v>CORREA TIPO CX 82</v>
          </cell>
        </row>
        <row r="9299">
          <cell r="C9299" t="str">
            <v>COR-TIP.CX84</v>
          </cell>
          <cell r="D9299" t="str">
            <v>CORREA TIPO CX 84</v>
          </cell>
        </row>
        <row r="9300">
          <cell r="C9300" t="str">
            <v>COR-DOB-B-74"</v>
          </cell>
          <cell r="D9300" t="str">
            <v>CORREA TIPO DOBLE BB 74"</v>
          </cell>
        </row>
        <row r="9301">
          <cell r="C9301" t="str">
            <v>COR-TRA.8VX</v>
          </cell>
          <cell r="D9301" t="str">
            <v>CORREA TRAPEZOIDAL 8VX 1250 SK MARCA DODGE</v>
          </cell>
        </row>
        <row r="9302">
          <cell r="C9302" t="str">
            <v>COR-80A.135</v>
          </cell>
          <cell r="D9302" t="str">
            <v>CORONA 80A135 EN ACERO 1045  Ø EXT. 1106.5MM-  Ø INT. 974 MM - SECCIONADA EN 3 PARTES</v>
          </cell>
        </row>
        <row r="9303">
          <cell r="C9303" t="str">
            <v>PIÑ-10D.100B</v>
          </cell>
          <cell r="D9303" t="str">
            <v>PIÑON 100B 10 DIENTES</v>
          </cell>
        </row>
        <row r="9304">
          <cell r="C9304" t="str">
            <v>PIÑ-100B-12</v>
          </cell>
          <cell r="D9304" t="str">
            <v>PIÑON 100B 12 DIENTES</v>
          </cell>
        </row>
        <row r="9305">
          <cell r="C9305" t="str">
            <v>PIÑ-100.B.13</v>
          </cell>
          <cell r="D9305" t="str">
            <v>PIÑON 100B 13 DIENTES</v>
          </cell>
        </row>
        <row r="9306">
          <cell r="C9306" t="str">
            <v>PIÑ-100.14D</v>
          </cell>
          <cell r="D9306" t="str">
            <v>PIÑON 100B 14 DIENTES</v>
          </cell>
        </row>
        <row r="9307">
          <cell r="C9307" t="str">
            <v>PIÑ-100B-15</v>
          </cell>
          <cell r="D9307" t="str">
            <v>PIÑON 100B 15 DIENTES</v>
          </cell>
        </row>
        <row r="9308">
          <cell r="C9308" t="str">
            <v>PIN-100B-16</v>
          </cell>
          <cell r="D9308" t="str">
            <v>PIÑON 100B 16 DIENTES</v>
          </cell>
        </row>
        <row r="9309">
          <cell r="C9309" t="str">
            <v>PIÑ-100B-17</v>
          </cell>
          <cell r="D9309" t="str">
            <v>PIÑON 100B 17 DIENTES</v>
          </cell>
        </row>
        <row r="9310">
          <cell r="C9310" t="str">
            <v>PIÑ-100B-18</v>
          </cell>
          <cell r="D9310" t="str">
            <v>PIÑON 100B 18 DIENTES</v>
          </cell>
        </row>
        <row r="9311">
          <cell r="C9311" t="str">
            <v>PIN-100B-19</v>
          </cell>
          <cell r="D9311" t="str">
            <v>PIÑON 100B 19 DIENTES</v>
          </cell>
        </row>
        <row r="9312">
          <cell r="C9312" t="str">
            <v>PIÑ-100B-20</v>
          </cell>
          <cell r="D9312" t="str">
            <v>PIÑON 100B 20 DIENTES</v>
          </cell>
        </row>
        <row r="9313">
          <cell r="C9313" t="str">
            <v>PIÑ-100B-21</v>
          </cell>
          <cell r="D9313" t="str">
            <v>PIÑON 100B 21 DIENTES</v>
          </cell>
        </row>
        <row r="9314">
          <cell r="C9314" t="str">
            <v>PIN-100B-23</v>
          </cell>
          <cell r="D9314" t="str">
            <v>PIÑON 100B 23 DIENTES</v>
          </cell>
        </row>
        <row r="9315">
          <cell r="C9315" t="str">
            <v>PIÑ-100B-24</v>
          </cell>
          <cell r="D9315" t="str">
            <v>PIÑON 100B 24 DIENTES</v>
          </cell>
        </row>
        <row r="9316">
          <cell r="C9316" t="str">
            <v>PIÑ-100B-25</v>
          </cell>
          <cell r="D9316" t="str">
            <v>PIÑON 100B 25 DIENTES</v>
          </cell>
        </row>
        <row r="9317">
          <cell r="C9317" t="str">
            <v>PIÑ-100B-26</v>
          </cell>
          <cell r="D9317" t="str">
            <v>PIÑON 100B 26 DIENTES</v>
          </cell>
        </row>
        <row r="9318">
          <cell r="C9318" t="str">
            <v>PIÑ-27D.100B</v>
          </cell>
          <cell r="D9318" t="str">
            <v>PIÑON 100B 27 DIENTES</v>
          </cell>
        </row>
        <row r="9319">
          <cell r="C9319" t="str">
            <v>PIÑ-100.BX28D</v>
          </cell>
          <cell r="D9319" t="str">
            <v>PIÑON 100B 28 DIENTES</v>
          </cell>
        </row>
        <row r="9320">
          <cell r="C9320" t="str">
            <v>PIÑ-100.B.29D</v>
          </cell>
          <cell r="D9320" t="str">
            <v>PIÑON 100B 29 DIENTES</v>
          </cell>
        </row>
        <row r="9321">
          <cell r="C9321" t="str">
            <v>PIÑ-30D.100B</v>
          </cell>
          <cell r="D9321" t="str">
            <v>PIÑON 100B 30 DIENTES</v>
          </cell>
        </row>
        <row r="9322">
          <cell r="C9322" t="str">
            <v>PIN-100B-31</v>
          </cell>
          <cell r="D9322" t="str">
            <v>PIÑON 100B 31 DIENTES</v>
          </cell>
        </row>
        <row r="9323">
          <cell r="C9323" t="str">
            <v>PIÑ-100B-32</v>
          </cell>
          <cell r="D9323" t="str">
            <v>PIÑON 100B 32 DIENTES</v>
          </cell>
        </row>
        <row r="9324">
          <cell r="C9324" t="str">
            <v>PIÑ-100.B.33</v>
          </cell>
          <cell r="D9324" t="str">
            <v>PIÑON 100B 33 DIENTES</v>
          </cell>
        </row>
        <row r="9325">
          <cell r="C9325" t="str">
            <v>PIN-100B-34</v>
          </cell>
          <cell r="D9325" t="str">
            <v>PIÑON 100B 34 DIENTES</v>
          </cell>
        </row>
        <row r="9326">
          <cell r="C9326" t="str">
            <v>PIN-100B-35</v>
          </cell>
          <cell r="D9326" t="str">
            <v>PIÑON 100B 35 DIENTES</v>
          </cell>
        </row>
        <row r="9327">
          <cell r="C9327" t="str">
            <v>PIÑ-100B-36</v>
          </cell>
          <cell r="D9327" t="str">
            <v>PIÑON 100B 36 DIENTES</v>
          </cell>
        </row>
        <row r="9328">
          <cell r="C9328" t="str">
            <v>PIN-100B-37</v>
          </cell>
          <cell r="D9328" t="str">
            <v>PIÑON 100B 37 DIENTES</v>
          </cell>
        </row>
        <row r="9329">
          <cell r="C9329" t="str">
            <v>PIN-100.B40</v>
          </cell>
          <cell r="D9329" t="str">
            <v>PIÑON 100B 40 DIENTES</v>
          </cell>
        </row>
        <row r="9330">
          <cell r="C9330" t="str">
            <v>PIN-100B-42</v>
          </cell>
          <cell r="D9330" t="str">
            <v>PIÑON 100B 42 DIENTES</v>
          </cell>
        </row>
        <row r="9331">
          <cell r="C9331" t="str">
            <v>PIÑ-100.44D</v>
          </cell>
          <cell r="D9331" t="str">
            <v>PIÑON 100B 44 DIENTES</v>
          </cell>
        </row>
        <row r="9332">
          <cell r="C9332" t="str">
            <v>PIÑ-100B-45-</v>
          </cell>
          <cell r="D9332" t="str">
            <v>PIÑON 100B 45 DIENTES</v>
          </cell>
        </row>
        <row r="9333">
          <cell r="C9333" t="str">
            <v>PIN-100B-46</v>
          </cell>
          <cell r="D9333" t="str">
            <v>PIÑON 100B 46 DIENTES</v>
          </cell>
        </row>
        <row r="9334">
          <cell r="C9334" t="str">
            <v>PIÑ-100.B.42</v>
          </cell>
          <cell r="D9334" t="str">
            <v>PIÑON 100B 47 DIENTES</v>
          </cell>
        </row>
        <row r="9335">
          <cell r="C9335" t="str">
            <v>PIÑ-100B-48</v>
          </cell>
          <cell r="D9335" t="str">
            <v>PIÑON 100B 48 DIENTES</v>
          </cell>
        </row>
        <row r="9336">
          <cell r="C9336" t="str">
            <v>PIÑ-100B-50</v>
          </cell>
          <cell r="D9336" t="str">
            <v>PIÑON 100B 50 DIENTES</v>
          </cell>
        </row>
        <row r="9337">
          <cell r="C9337" t="str">
            <v>PIÑ-100.B.51</v>
          </cell>
          <cell r="D9337" t="str">
            <v>PIÑON 100B 51 DIENTES</v>
          </cell>
        </row>
        <row r="9338">
          <cell r="C9338" t="str">
            <v>PIÑ-100.22D</v>
          </cell>
          <cell r="D9338" t="str">
            <v>PIÑON 100B SENCILLO 22 DIENTES</v>
          </cell>
        </row>
        <row r="9339">
          <cell r="C9339" t="str">
            <v>PIÑ-120.A.96D</v>
          </cell>
          <cell r="D9339" t="str">
            <v>PIÑON 120A 96 DIENTES</v>
          </cell>
        </row>
        <row r="9340">
          <cell r="C9340" t="str">
            <v>PIÑ-120.12D</v>
          </cell>
          <cell r="D9340" t="str">
            <v>PIÑON 120B 12 DIENTES</v>
          </cell>
        </row>
        <row r="9341">
          <cell r="C9341" t="str">
            <v>PIÑ-120.13D</v>
          </cell>
          <cell r="D9341" t="str">
            <v>PIÑON 120B 13 DIENTES</v>
          </cell>
        </row>
        <row r="9342">
          <cell r="C9342" t="str">
            <v>PIN-120B-14</v>
          </cell>
          <cell r="D9342" t="str">
            <v>PIÑON 120B 14 DIENTES</v>
          </cell>
        </row>
        <row r="9343">
          <cell r="C9343" t="str">
            <v>PIÑ-120.B.15D</v>
          </cell>
          <cell r="D9343" t="str">
            <v>PIÑON 120B 15 DIENTES</v>
          </cell>
        </row>
        <row r="9344">
          <cell r="C9344" t="str">
            <v>PIN-120B-16</v>
          </cell>
          <cell r="D9344" t="str">
            <v>PIÑON 120B 16 DIENTES</v>
          </cell>
        </row>
        <row r="9345">
          <cell r="C9345" t="str">
            <v>PIÑ-120B-17</v>
          </cell>
          <cell r="D9345" t="str">
            <v>PIÑON 120B 17 DIENTES</v>
          </cell>
        </row>
        <row r="9346">
          <cell r="C9346" t="str">
            <v>PIÑ-120B-18</v>
          </cell>
          <cell r="D9346" t="str">
            <v>PIÑON 120B 18 DIENTES</v>
          </cell>
        </row>
        <row r="9347">
          <cell r="C9347" t="str">
            <v>PIÑ-120.B.19D</v>
          </cell>
          <cell r="D9347" t="str">
            <v>PIÑON 120B 19 DIENTES</v>
          </cell>
        </row>
        <row r="9348">
          <cell r="C9348" t="str">
            <v>PIN-120B-20</v>
          </cell>
          <cell r="D9348" t="str">
            <v>PIÑON 120B 20 DIENTES</v>
          </cell>
        </row>
        <row r="9349">
          <cell r="C9349" t="str">
            <v>PIÑ-22D.120B</v>
          </cell>
          <cell r="D9349" t="str">
            <v>PIÑON 120B 22 DIENTES</v>
          </cell>
        </row>
        <row r="9350">
          <cell r="C9350" t="str">
            <v>PIÑ-120.23D</v>
          </cell>
          <cell r="D9350" t="str">
            <v>PIÑON 120B 23 DIENTES</v>
          </cell>
        </row>
        <row r="9351">
          <cell r="C9351" t="str">
            <v>PIÑ-120B-24</v>
          </cell>
          <cell r="D9351" t="str">
            <v>PIÑON 120B 24 DIENTES</v>
          </cell>
        </row>
        <row r="9352">
          <cell r="C9352" t="str">
            <v>PIÑ-120.25D</v>
          </cell>
          <cell r="D9352" t="str">
            <v>PIÑON 120B 25 DIENTES</v>
          </cell>
        </row>
        <row r="9353">
          <cell r="C9353" t="str">
            <v>PIN-120.B26</v>
          </cell>
          <cell r="D9353" t="str">
            <v>PIÑON 120B 26 DIENTES</v>
          </cell>
        </row>
        <row r="9354">
          <cell r="C9354" t="str">
            <v>PIÑ-120.B27</v>
          </cell>
          <cell r="D9354" t="str">
            <v>PIÑON 120B 27 DIENTES</v>
          </cell>
        </row>
        <row r="9355">
          <cell r="C9355" t="str">
            <v>PIN-120B-28</v>
          </cell>
          <cell r="D9355" t="str">
            <v>PIÑON 120B 28 DIENTES</v>
          </cell>
        </row>
        <row r="9356">
          <cell r="C9356" t="str">
            <v>PIÑ-120.B.29D</v>
          </cell>
          <cell r="D9356" t="str">
            <v>PIÑON 120B 29 DIENTES</v>
          </cell>
        </row>
        <row r="9357">
          <cell r="C9357" t="str">
            <v>PIN-120B-30</v>
          </cell>
          <cell r="D9357" t="str">
            <v>PIÑON 120B 30 DIENTES</v>
          </cell>
        </row>
        <row r="9358">
          <cell r="C9358" t="str">
            <v>PIÑ-120.B.31</v>
          </cell>
          <cell r="D9358" t="str">
            <v>PIÑON 120B 31 DIENTES</v>
          </cell>
        </row>
        <row r="9359">
          <cell r="C9359" t="str">
            <v>PIN-120B-32</v>
          </cell>
          <cell r="D9359" t="str">
            <v>PIÑON 120B 32 DIENTES</v>
          </cell>
        </row>
        <row r="9360">
          <cell r="C9360" t="str">
            <v>PIÑ-120.33D</v>
          </cell>
          <cell r="D9360" t="str">
            <v>PIÑON 120B 33 DIENTES</v>
          </cell>
        </row>
        <row r="9361">
          <cell r="C9361" t="str">
            <v>PIÑ-120.B.34D</v>
          </cell>
          <cell r="D9361" t="str">
            <v>PIÑON 120B 34 DIENTES</v>
          </cell>
        </row>
        <row r="9362">
          <cell r="C9362" t="str">
            <v>PIÑ-35D.120B</v>
          </cell>
          <cell r="D9362" t="str">
            <v>PIÑON 120B 35 DIENTES</v>
          </cell>
        </row>
        <row r="9363">
          <cell r="C9363" t="str">
            <v>PIN-120B-36</v>
          </cell>
          <cell r="D9363" t="str">
            <v>PIÑON 120B 36 DIENTES</v>
          </cell>
        </row>
        <row r="9364">
          <cell r="C9364" t="str">
            <v>PIN-120B-37</v>
          </cell>
          <cell r="D9364" t="str">
            <v>PIÑON 120B 37 DIENTES</v>
          </cell>
        </row>
        <row r="9365">
          <cell r="C9365" t="str">
            <v>PIÑ-120.B.38</v>
          </cell>
          <cell r="D9365" t="str">
            <v>PIÑON 120B 38 DIENTES</v>
          </cell>
        </row>
        <row r="9366">
          <cell r="C9366" t="str">
            <v>PIÑ-120.B.39D</v>
          </cell>
          <cell r="D9366" t="str">
            <v>PIÑON 120B 39 DIENTES</v>
          </cell>
        </row>
        <row r="9367">
          <cell r="C9367" t="str">
            <v>PIÑ-120.B.40</v>
          </cell>
          <cell r="D9367" t="str">
            <v>PIÑON 120B 40 DIENTES</v>
          </cell>
        </row>
        <row r="9368">
          <cell r="C9368" t="str">
            <v>PIÑ-120.B.41D</v>
          </cell>
          <cell r="D9368" t="str">
            <v>PIÑON 120B 41 DIENTES</v>
          </cell>
        </row>
        <row r="9369">
          <cell r="C9369" t="str">
            <v>PIN-120B-42</v>
          </cell>
          <cell r="D9369" t="str">
            <v>PIÑON 120B 42 DIENTES</v>
          </cell>
        </row>
        <row r="9370">
          <cell r="C9370" t="str">
            <v>PIÑ-43D.120B</v>
          </cell>
          <cell r="D9370" t="str">
            <v>PIÑON 120B 43 DIENTES</v>
          </cell>
        </row>
        <row r="9371">
          <cell r="C9371" t="str">
            <v>PIÑ-120.B47</v>
          </cell>
          <cell r="D9371" t="str">
            <v>PIÑON 120B 47 DIENTES</v>
          </cell>
        </row>
        <row r="9372">
          <cell r="C9372" t="str">
            <v>PIÑ-120.B.48</v>
          </cell>
          <cell r="D9372" t="str">
            <v>PIÑON 120B 48 DIENTES</v>
          </cell>
        </row>
        <row r="9373">
          <cell r="C9373" t="str">
            <v>PIÑ-120.B.50</v>
          </cell>
          <cell r="D9373" t="str">
            <v>PIÑON 120B 50 DIENTES</v>
          </cell>
        </row>
        <row r="9374">
          <cell r="C9374" t="str">
            <v>PIÑ-120B-62</v>
          </cell>
          <cell r="D9374" t="str">
            <v>PIÑON 120B 62 DIENTES</v>
          </cell>
        </row>
        <row r="9375">
          <cell r="C9375" t="str">
            <v>PIÑ-DOB.28D</v>
          </cell>
          <cell r="D9375" t="str">
            <v>PIÑON 120B DOBLE 28 DIENTES</v>
          </cell>
        </row>
        <row r="9376">
          <cell r="C9376" t="str">
            <v>PIÑ-140.A.103D</v>
          </cell>
          <cell r="D9376" t="str">
            <v>PIÑON 140A 103 DIENTES (PLANO) - CON TRATAMIENTO TERMICO</v>
          </cell>
        </row>
        <row r="9377">
          <cell r="C9377" t="str">
            <v>PIÑ-140.14D</v>
          </cell>
          <cell r="D9377" t="str">
            <v>PIÑON 140B 14 DIENTES</v>
          </cell>
        </row>
        <row r="9378">
          <cell r="C9378" t="str">
            <v>PIÑ-140B-17</v>
          </cell>
          <cell r="D9378" t="str">
            <v>PIÑON 140B 17 DIENTES</v>
          </cell>
        </row>
        <row r="9379">
          <cell r="C9379" t="str">
            <v>PIÑ-140.B18</v>
          </cell>
          <cell r="D9379" t="str">
            <v>PIÑON 140B 18 DIENTES</v>
          </cell>
        </row>
        <row r="9380">
          <cell r="C9380" t="str">
            <v>TRA-PIN.19D</v>
          </cell>
          <cell r="D9380" t="str">
            <v>PIÑON 140B 19 DIENTES</v>
          </cell>
        </row>
        <row r="9381">
          <cell r="C9381" t="str">
            <v>PIÑ-140B-20</v>
          </cell>
          <cell r="D9381" t="str">
            <v>PIÑON 140B 20 DIENTES</v>
          </cell>
        </row>
        <row r="9382">
          <cell r="C9382" t="str">
            <v>PIN-140B-21</v>
          </cell>
          <cell r="D9382" t="str">
            <v>PIÑON 140B 21 DIENTES</v>
          </cell>
        </row>
        <row r="9383">
          <cell r="C9383" t="str">
            <v>PIN-140B-22</v>
          </cell>
          <cell r="D9383" t="str">
            <v>PIÑON 140B 22 DIENTES</v>
          </cell>
        </row>
        <row r="9384">
          <cell r="C9384" t="str">
            <v>PIÑ-140.24D</v>
          </cell>
          <cell r="D9384" t="str">
            <v>PIÑON 140B 24 DIENTES</v>
          </cell>
        </row>
        <row r="9385">
          <cell r="C9385" t="str">
            <v>PIÑ-140.B25</v>
          </cell>
          <cell r="D9385" t="str">
            <v>PIÑON 140B 25 DIENTES</v>
          </cell>
        </row>
        <row r="9386">
          <cell r="C9386" t="str">
            <v>PIÑ-27D.140B</v>
          </cell>
          <cell r="D9386" t="str">
            <v>PIÑON 140B 27 DIENTES</v>
          </cell>
        </row>
        <row r="9387">
          <cell r="C9387" t="str">
            <v>PIÑ-140.B.28D</v>
          </cell>
          <cell r="D9387" t="str">
            <v>PIÑON 140B 28 DIENTES (PLANO) - CON TRATAMIENTO TERMICO</v>
          </cell>
        </row>
        <row r="9388">
          <cell r="C9388" t="str">
            <v>PIÑ-140.29D</v>
          </cell>
          <cell r="D9388" t="str">
            <v>PIÑON 140B 29 DIENTES</v>
          </cell>
        </row>
        <row r="9389">
          <cell r="C9389" t="str">
            <v>PIÑ-30D.140B</v>
          </cell>
          <cell r="D9389" t="str">
            <v>PIÑON 140B 30 DIENTES</v>
          </cell>
        </row>
        <row r="9390">
          <cell r="C9390" t="str">
            <v>TRA-PIÑ.32D</v>
          </cell>
          <cell r="D9390" t="str">
            <v>PIÑON 140B 32 DIENTES</v>
          </cell>
        </row>
        <row r="9391">
          <cell r="C9391" t="str">
            <v>PIÑ-140.B.36</v>
          </cell>
          <cell r="D9391" t="str">
            <v>PIÑON 140B 36 DIENTES</v>
          </cell>
        </row>
        <row r="9392">
          <cell r="C9392" t="str">
            <v>PIÑ-140.B.39D</v>
          </cell>
          <cell r="D9392" t="str">
            <v>PIÑON 140B 39 DIENTES</v>
          </cell>
        </row>
        <row r="9393">
          <cell r="C9393" t="str">
            <v>PIÑ-40B.10D</v>
          </cell>
          <cell r="D9393" t="str">
            <v>PIÑON 40B 10 DIENTES</v>
          </cell>
        </row>
        <row r="9394">
          <cell r="C9394" t="str">
            <v>PIÑ-40B.17D</v>
          </cell>
          <cell r="D9394" t="str">
            <v>PIÑON 40B 17 DIENTES</v>
          </cell>
        </row>
        <row r="9395">
          <cell r="C9395" t="str">
            <v>PIÑ-40B.24D</v>
          </cell>
          <cell r="D9395" t="str">
            <v>PIÑON 40B 24 DIENTES</v>
          </cell>
        </row>
        <row r="9396">
          <cell r="C9396" t="str">
            <v>PIÑ-40B-38</v>
          </cell>
          <cell r="D9396" t="str">
            <v>PIÑON 40B 38 DIENTES</v>
          </cell>
        </row>
        <row r="9397">
          <cell r="C9397" t="str">
            <v>PIÑ-40B.50D</v>
          </cell>
          <cell r="D9397" t="str">
            <v>PIÑON 40B 50 DIENTES</v>
          </cell>
        </row>
        <row r="9398">
          <cell r="C9398" t="str">
            <v>PIÑ-50B-12</v>
          </cell>
          <cell r="D9398" t="str">
            <v>PIÑON 50B 12 DIENTES</v>
          </cell>
        </row>
        <row r="9399">
          <cell r="C9399" t="str">
            <v>PIÑ-50B-15</v>
          </cell>
          <cell r="D9399" t="str">
            <v>PIÑON 50B 15 DIENTES</v>
          </cell>
        </row>
        <row r="9400">
          <cell r="C9400" t="str">
            <v>PIÑ-50B-17</v>
          </cell>
          <cell r="D9400" t="str">
            <v>PIÑON 50B 17 DIENTES</v>
          </cell>
        </row>
        <row r="9401">
          <cell r="C9401" t="str">
            <v>PIÑ-50B-21</v>
          </cell>
          <cell r="D9401" t="str">
            <v>PIÑON 50B 21 DIENTES</v>
          </cell>
        </row>
        <row r="9402">
          <cell r="C9402" t="str">
            <v>PIÑ-50B-24</v>
          </cell>
          <cell r="D9402" t="str">
            <v>PIÑON 50B 24 DIENTES</v>
          </cell>
        </row>
        <row r="9403">
          <cell r="C9403" t="str">
            <v>PIÑ-50B-39</v>
          </cell>
          <cell r="D9403" t="str">
            <v>PIÑON 50B 39 DIENTES</v>
          </cell>
        </row>
        <row r="9404">
          <cell r="C9404" t="str">
            <v>PIÑ-50B-45</v>
          </cell>
          <cell r="D9404" t="str">
            <v>PIÑON 50B 45 DIENTES</v>
          </cell>
        </row>
        <row r="9405">
          <cell r="C9405" t="str">
            <v>PIÑ-60B.10</v>
          </cell>
          <cell r="D9405" t="str">
            <v>PIÑON 60B 10 DIENTES</v>
          </cell>
        </row>
        <row r="9406">
          <cell r="C9406" t="str">
            <v>PIN-60B-12</v>
          </cell>
          <cell r="D9406" t="str">
            <v>PIÑON 60B 12 DIENTES</v>
          </cell>
        </row>
        <row r="9407">
          <cell r="C9407" t="str">
            <v>PIÑ-60B-13</v>
          </cell>
          <cell r="D9407" t="str">
            <v>PIÑON 60B 13 DIENTES</v>
          </cell>
        </row>
        <row r="9408">
          <cell r="C9408" t="str">
            <v>PIÑ-60B-15</v>
          </cell>
          <cell r="D9408" t="str">
            <v>PIÑON 60B 15 DIENTES</v>
          </cell>
        </row>
        <row r="9409">
          <cell r="C9409" t="str">
            <v>PIÑ-60B-16</v>
          </cell>
          <cell r="D9409" t="str">
            <v>PIÑON 60B 16 DIENTES</v>
          </cell>
        </row>
        <row r="9410">
          <cell r="C9410" t="str">
            <v>PIÑ-60B-17</v>
          </cell>
          <cell r="D9410" t="str">
            <v>PIÑON 60B 17 DIENTES</v>
          </cell>
        </row>
        <row r="9411">
          <cell r="C9411" t="str">
            <v>PIÑ-60B.17D</v>
          </cell>
          <cell r="D9411" t="str">
            <v>PIÑON 60B 17 DIENTES REF: SKF PHS 60-1BH17</v>
          </cell>
        </row>
        <row r="9412">
          <cell r="C9412" t="str">
            <v>PIÑ-60B-18</v>
          </cell>
          <cell r="D9412" t="str">
            <v>PIÑON 60B 18 DIENTES</v>
          </cell>
        </row>
        <row r="9413">
          <cell r="C9413" t="str">
            <v>PIÑ-60B-19</v>
          </cell>
          <cell r="D9413" t="str">
            <v>PIÑON 60B 19 DIENTES</v>
          </cell>
        </row>
        <row r="9414">
          <cell r="C9414" t="str">
            <v>PIÑ-60B-20</v>
          </cell>
          <cell r="D9414" t="str">
            <v>PIÑON 60B 20 DIENTES</v>
          </cell>
        </row>
        <row r="9415">
          <cell r="C9415" t="str">
            <v>PIÑ-60B-23</v>
          </cell>
          <cell r="D9415" t="str">
            <v>PIÑON 60B 23 DIENTES</v>
          </cell>
        </row>
        <row r="9416">
          <cell r="C9416" t="str">
            <v>PIÑ-60B-24</v>
          </cell>
          <cell r="D9416" t="str">
            <v>PIÑON 60B 24 DIENTES</v>
          </cell>
        </row>
        <row r="9417">
          <cell r="C9417" t="str">
            <v>PIÑ-60B-25</v>
          </cell>
          <cell r="D9417" t="str">
            <v>PIÑON 60B 25 DIENTES</v>
          </cell>
        </row>
        <row r="9418">
          <cell r="C9418" t="str">
            <v>PIÑ-60B-26</v>
          </cell>
          <cell r="D9418" t="str">
            <v>PIÑON 60B 26 DIENTES</v>
          </cell>
        </row>
        <row r="9419">
          <cell r="C9419" t="str">
            <v>PIN-60B-29</v>
          </cell>
          <cell r="D9419" t="str">
            <v>PIÑON 60B 29 DIENTES</v>
          </cell>
        </row>
        <row r="9420">
          <cell r="C9420" t="str">
            <v>PIÑ-60B-30</v>
          </cell>
          <cell r="D9420" t="str">
            <v>PIÑON 60B 30 DIENTES</v>
          </cell>
        </row>
        <row r="9421">
          <cell r="C9421" t="str">
            <v>PIN-60B-32</v>
          </cell>
          <cell r="D9421" t="str">
            <v>PIÑON 60B 32 DIENTES</v>
          </cell>
        </row>
        <row r="9422">
          <cell r="C9422" t="str">
            <v>PIN-60B-35</v>
          </cell>
          <cell r="D9422" t="str">
            <v>PIÑON 60B 35 DIENTES</v>
          </cell>
        </row>
        <row r="9423">
          <cell r="C9423" t="str">
            <v>POÑ-60B.36D</v>
          </cell>
          <cell r="D9423" t="str">
            <v>PIÑON 60B 36 DIENTES</v>
          </cell>
        </row>
        <row r="9424">
          <cell r="C9424" t="str">
            <v>PIÑ-60B.39</v>
          </cell>
          <cell r="D9424" t="str">
            <v>PIÑON 60B 39 DIENTES</v>
          </cell>
        </row>
        <row r="9425">
          <cell r="C9425" t="str">
            <v>PIÑ-60B-40</v>
          </cell>
          <cell r="D9425" t="str">
            <v>PIÑON 60B 40 DIENTES</v>
          </cell>
        </row>
        <row r="9426">
          <cell r="C9426" t="str">
            <v>PIÑ-60B-43</v>
          </cell>
          <cell r="D9426" t="str">
            <v>PIÑON 60B 43 DIENTES</v>
          </cell>
        </row>
        <row r="9427">
          <cell r="C9427" t="str">
            <v>PIÑ-60B-57</v>
          </cell>
          <cell r="D9427" t="str">
            <v>PIÑON 60B 57 DIENTES</v>
          </cell>
        </row>
        <row r="9428">
          <cell r="C9428" t="str">
            <v>PIÑ-60B.32D</v>
          </cell>
          <cell r="D9428" t="str">
            <v>PIÑON 60B 62 DIENTES</v>
          </cell>
        </row>
        <row r="9429">
          <cell r="C9429" t="str">
            <v>PIÑ-60B.63D</v>
          </cell>
          <cell r="D9429" t="str">
            <v>PIÑON 60B 63 DIENTES</v>
          </cell>
        </row>
        <row r="9430">
          <cell r="C9430" t="str">
            <v>PIÑ-80B-13</v>
          </cell>
          <cell r="D9430" t="str">
            <v>PIÑON 80B 13 DIENTES</v>
          </cell>
        </row>
        <row r="9431">
          <cell r="C9431" t="str">
            <v>PIÑ-80B-14</v>
          </cell>
          <cell r="D9431" t="str">
            <v>PIÑON 80B 14 DIENTES</v>
          </cell>
        </row>
        <row r="9432">
          <cell r="C9432" t="str">
            <v>PIÑ-80B-15</v>
          </cell>
          <cell r="D9432" t="str">
            <v>PIÑON 80B 15 DIENTES</v>
          </cell>
        </row>
        <row r="9433">
          <cell r="C9433" t="str">
            <v>PIÑ-80B-16DIENT</v>
          </cell>
          <cell r="D9433" t="str">
            <v>PIÑON 80B 16 DIENTES</v>
          </cell>
        </row>
        <row r="9434">
          <cell r="C9434" t="str">
            <v>PIÑ-80B-17</v>
          </cell>
          <cell r="D9434" t="str">
            <v>PIÑON 80B 17 DIENTES</v>
          </cell>
        </row>
        <row r="9435">
          <cell r="C9435" t="str">
            <v>PIÑ-80B-18</v>
          </cell>
          <cell r="D9435" t="str">
            <v>PIÑON 80B 18 DIENTES</v>
          </cell>
        </row>
        <row r="9436">
          <cell r="C9436" t="str">
            <v>PIÑ-80B-19</v>
          </cell>
          <cell r="D9436" t="str">
            <v>PIÑON 80B 19 DIENTES</v>
          </cell>
        </row>
        <row r="9437">
          <cell r="C9437" t="str">
            <v>PIÑ-80B-20</v>
          </cell>
          <cell r="D9437" t="str">
            <v>PIÑON 80B 20 DIENTES</v>
          </cell>
        </row>
        <row r="9438">
          <cell r="C9438" t="str">
            <v>PIÑ-80B.20D.SKF</v>
          </cell>
          <cell r="D9438" t="str">
            <v>PIÑON 80B 20 DIENTES REF: SKF PHS 80-1BH20</v>
          </cell>
        </row>
        <row r="9439">
          <cell r="C9439" t="str">
            <v>PIÑ-80B-21</v>
          </cell>
          <cell r="D9439" t="str">
            <v>PIÑON 80B 21 DIENTES</v>
          </cell>
        </row>
        <row r="9440">
          <cell r="C9440" t="str">
            <v>PIÑ-80B-22</v>
          </cell>
          <cell r="D9440" t="str">
            <v>PIÑON 80B 22 DIENTES</v>
          </cell>
        </row>
        <row r="9441">
          <cell r="C9441" t="str">
            <v>PIÑ-80B-23</v>
          </cell>
          <cell r="D9441" t="str">
            <v>PIÑON 80B 23 DIENTES</v>
          </cell>
        </row>
        <row r="9442">
          <cell r="C9442" t="str">
            <v>PIÑ-80B-24</v>
          </cell>
          <cell r="D9442" t="str">
            <v>PIÑON 80B 24 DIENTES</v>
          </cell>
        </row>
        <row r="9443">
          <cell r="C9443" t="str">
            <v>PIÑ-80B-25</v>
          </cell>
          <cell r="D9443" t="str">
            <v>PIÑON 80B 25 DIENTES</v>
          </cell>
        </row>
        <row r="9444">
          <cell r="C9444" t="str">
            <v>PIÑ-80B-26</v>
          </cell>
          <cell r="D9444" t="str">
            <v>PIÑON 80B 26 DIENTES</v>
          </cell>
        </row>
        <row r="9445">
          <cell r="C9445" t="str">
            <v>PIÑ-80B.27D</v>
          </cell>
          <cell r="D9445" t="str">
            <v>PIÑON 80B 27 DIENTES</v>
          </cell>
        </row>
        <row r="9446">
          <cell r="C9446" t="str">
            <v>PIÑ-80B-28</v>
          </cell>
          <cell r="D9446" t="str">
            <v>PIÑON 80B 28 DIENTES</v>
          </cell>
        </row>
        <row r="9447">
          <cell r="C9447" t="str">
            <v>PIÑ-80B-29</v>
          </cell>
          <cell r="D9447" t="str">
            <v>PIÑON 80B 29 DIENTES</v>
          </cell>
        </row>
        <row r="9448">
          <cell r="C9448" t="str">
            <v>PIÑ-80B-30</v>
          </cell>
          <cell r="D9448" t="str">
            <v>PIÑON 80B 30 DIENTES</v>
          </cell>
        </row>
        <row r="9449">
          <cell r="C9449" t="str">
            <v>PIÑ-80B.32D</v>
          </cell>
          <cell r="D9449" t="str">
            <v>PIÑON 80B 32 DIENTES</v>
          </cell>
        </row>
        <row r="9450">
          <cell r="C9450" t="str">
            <v>PIÑ-80B-33</v>
          </cell>
          <cell r="D9450" t="str">
            <v>PIÑON 80B 33 DIENTES</v>
          </cell>
        </row>
        <row r="9451">
          <cell r="C9451" t="str">
            <v>PIÑ-80B.34D</v>
          </cell>
          <cell r="D9451" t="str">
            <v>PIÑON 80B 34 DIENTES</v>
          </cell>
        </row>
        <row r="9452">
          <cell r="C9452" t="str">
            <v>PIÑ-80B-35</v>
          </cell>
          <cell r="D9452" t="str">
            <v>PIÑON 80B 35 DIENTES</v>
          </cell>
        </row>
        <row r="9453">
          <cell r="C9453" t="str">
            <v>PIN-80B-36</v>
          </cell>
          <cell r="D9453" t="str">
            <v>PIÑON 80B 36 DIENTES</v>
          </cell>
        </row>
        <row r="9454">
          <cell r="C9454" t="str">
            <v>PIÑ-80B-37</v>
          </cell>
          <cell r="D9454" t="str">
            <v>PIÑON 80B 37 DIENTES</v>
          </cell>
        </row>
        <row r="9455">
          <cell r="C9455" t="str">
            <v>PIN-80B-38</v>
          </cell>
          <cell r="D9455" t="str">
            <v>PIÑON 80B 38 DIENTES</v>
          </cell>
        </row>
        <row r="9456">
          <cell r="C9456" t="str">
            <v>PIN-80B-39</v>
          </cell>
          <cell r="D9456" t="str">
            <v>PIÑON 80B 39 DIENTES</v>
          </cell>
        </row>
        <row r="9457">
          <cell r="C9457" t="str">
            <v>PIÑ-80B-40</v>
          </cell>
          <cell r="D9457" t="str">
            <v>PIÑON 80B 40 DIENTES</v>
          </cell>
        </row>
        <row r="9458">
          <cell r="C9458" t="str">
            <v>PIÑ-80B.41D</v>
          </cell>
          <cell r="D9458" t="str">
            <v>PIÑON 80B 41 DIENTES</v>
          </cell>
        </row>
        <row r="9459">
          <cell r="C9459" t="str">
            <v>PIÑ-80B-44</v>
          </cell>
          <cell r="D9459" t="str">
            <v>PIÑON 80B 44 DIENTES</v>
          </cell>
        </row>
        <row r="9460">
          <cell r="C9460" t="str">
            <v>PIÑ-80B-45</v>
          </cell>
          <cell r="D9460" t="str">
            <v>PIÑON 80B 45 DIENTES</v>
          </cell>
        </row>
        <row r="9461">
          <cell r="C9461" t="str">
            <v>PIÑ-80B-46</v>
          </cell>
          <cell r="D9461" t="str">
            <v>PIÑON 80B 46 DIENTES</v>
          </cell>
        </row>
        <row r="9462">
          <cell r="C9462" t="str">
            <v>PIÑ-80B-48</v>
          </cell>
          <cell r="D9462" t="str">
            <v>PIÑON 80B 48 DIENTES</v>
          </cell>
        </row>
        <row r="9463">
          <cell r="C9463" t="str">
            <v>PIÑ-80B-50</v>
          </cell>
          <cell r="D9463" t="str">
            <v>PIÑON 80B 50 DIENTES</v>
          </cell>
        </row>
        <row r="9464">
          <cell r="C9464" t="str">
            <v>PIÑ-80B.81</v>
          </cell>
          <cell r="D9464" t="str">
            <v>PIÑON 8OB 81 DIENTES</v>
          </cell>
        </row>
        <row r="9465">
          <cell r="C9465" t="str">
            <v>PIÑ-BIP.9DT</v>
          </cell>
          <cell r="D9465" t="str">
            <v>PIÑON BIPARTIDO CADENA 22.2 - 66.5 - 9 DIENTES EN SAE 1045 (SEGÚN PLANO DE FABRICACIÓN)</v>
          </cell>
        </row>
        <row r="9466">
          <cell r="C9466" t="str">
            <v>PIÑ-25-.100.-10D</v>
          </cell>
          <cell r="D9466" t="str">
            <v>PIÑON CADENA 25 - 100 - 10 DIENTES CON MANZANA Ø 165 MM - EN SAE 1045</v>
          </cell>
        </row>
        <row r="9467">
          <cell r="C9467" t="str">
            <v>PIN-3000KD-13D</v>
          </cell>
          <cell r="D9467" t="str">
            <v>PIÑON CADENA 3000 KD 13 DIENTES</v>
          </cell>
        </row>
        <row r="9468">
          <cell r="C9468" t="str">
            <v>PIN-3000KD-17D</v>
          </cell>
          <cell r="D9468" t="str">
            <v>PIÑON CADENA 3000 KD 17 DIENTES</v>
          </cell>
        </row>
        <row r="9469">
          <cell r="C9469" t="str">
            <v>PIÑ-81X.13D</v>
          </cell>
          <cell r="D9469" t="str">
            <v>PIÑON CADENA 81XHH - 13 DIENTES</v>
          </cell>
        </row>
        <row r="9470">
          <cell r="C9470" t="str">
            <v>PIÑ-CAD.81XHH.15D</v>
          </cell>
          <cell r="D9470" t="str">
            <v>PIÑON CADENA 81XHH - 15 DIENTES</v>
          </cell>
        </row>
        <row r="9471">
          <cell r="C9471" t="str">
            <v>PIÑ-CAD.81XHH.18D</v>
          </cell>
          <cell r="D9471" t="str">
            <v>PIÑON CADENA 81XHH - 18 DIENTES</v>
          </cell>
        </row>
        <row r="9472">
          <cell r="C9472" t="str">
            <v>PIÑ-81X.18D.BIP</v>
          </cell>
          <cell r="D9472" t="str">
            <v>PIÑON CADENA 81XHH - 18 DIENTES BIPARTIDO</v>
          </cell>
        </row>
        <row r="9473">
          <cell r="C9473" t="str">
            <v>PIÑ-21D.81XHH</v>
          </cell>
          <cell r="D9473" t="str">
            <v>PIÑON CADENA 81XHH - 21 DIENTES</v>
          </cell>
        </row>
        <row r="9474">
          <cell r="C9474" t="str">
            <v>PIÑ-81X.31D</v>
          </cell>
          <cell r="D9474" t="str">
            <v>PIÑON CADENA 81XHH - 31 DIENTES</v>
          </cell>
        </row>
        <row r="9475">
          <cell r="C9475" t="str">
            <v>PIÑ-CAD-MILLE</v>
          </cell>
          <cell r="D9475" t="str">
            <v>PIÑON CADENA MILLE PASO 100 - 10 DIENTES CON MANZANA Ø 100 - EN FUNDICION GRIS</v>
          </cell>
        </row>
        <row r="9476">
          <cell r="C9476" t="str">
            <v>PIÑ-100.10D</v>
          </cell>
          <cell r="D9476" t="str">
            <v>PIÑON CADENA MILLE PASO 100 BULON 18 - 10 DIENTES CON MANZANA Ø 100 - EN FUNDICION GRIS</v>
          </cell>
        </row>
        <row r="9477">
          <cell r="C9477" t="str">
            <v>PIÑ-CAD.100.10</v>
          </cell>
          <cell r="D9477" t="str">
            <v>PIÑON CADENA MILLE PASO 100 BULON 18 - 10 DIENTES CON MANZANA Ø 150 - EN SAE 1045</v>
          </cell>
        </row>
        <row r="9478">
          <cell r="C9478" t="str">
            <v>PIÑ-CAD.R18</v>
          </cell>
          <cell r="D9478" t="str">
            <v>PIÑON CADENA P100 R18 Z10 CON MANZANA Ø190 BIPARTIDO</v>
          </cell>
        </row>
        <row r="9479">
          <cell r="C9479" t="str">
            <v>PIÑ-CAD.R25</v>
          </cell>
          <cell r="D9479" t="str">
            <v>PIÑON CADENA P100 R25 Z10 CON MANZANA Ø190 BIPARTIDO</v>
          </cell>
        </row>
        <row r="9480">
          <cell r="C9480" t="str">
            <v>PWH-124.13D</v>
          </cell>
          <cell r="D9480" t="str">
            <v>PIÑON CADENA WH124 DE 13 DIENTES CON MANZANA Ø 180 MM - EN SAE 1045 (SEGUN PLANO)</v>
          </cell>
        </row>
        <row r="9481">
          <cell r="C9481" t="str">
            <v>PIÑ-COR.MOD3-24D</v>
          </cell>
          <cell r="D9481" t="str">
            <v>PIÑON CORONA TIPO A MANDO UNIFICADO - MODULO 3 - 24 DIENTES EN BRONCE</v>
          </cell>
        </row>
        <row r="9482">
          <cell r="C9482" t="str">
            <v>PIÑ-Z20.42M</v>
          </cell>
          <cell r="D9482" t="str">
            <v>PIÑON CREMALLERA DIENTE RECTO M2.5 Z-20 ANCHO TOTAL 42MM ACERO 4140</v>
          </cell>
        </row>
        <row r="9483">
          <cell r="C9483" t="str">
            <v>PIÑ-12D.635</v>
          </cell>
          <cell r="D9483" t="str">
            <v>PIÑON DE DIENTE RECTO 12 DIENTES MODULO 6.35 - SEGUN PLANO</v>
          </cell>
        </row>
        <row r="9484">
          <cell r="C9484" t="str">
            <v>PIÑ-DOB.100.220D</v>
          </cell>
          <cell r="D9484" t="str">
            <v>PIÑON DOBLE 100 - 220 DIENTES ACERO 1045 CON TRATAMIENTO TERMICO - 48% A 50% DUREZA</v>
          </cell>
        </row>
        <row r="9485">
          <cell r="C9485" t="str">
            <v>PDO-100.220</v>
          </cell>
          <cell r="D9485" t="str">
            <v>PIÑON DOBLE 100 - 220 DIENTES ACERO 1045 SIN TRATAMIENTO TERMICO</v>
          </cell>
        </row>
        <row r="9486">
          <cell r="C9486" t="str">
            <v>PIN-DOB-100-220</v>
          </cell>
          <cell r="D9486" t="str">
            <v>PIÑON DOBLE 100 220 DIENTES</v>
          </cell>
        </row>
        <row r="9487">
          <cell r="C9487" t="str">
            <v>PIÑ-DOB.110.220D</v>
          </cell>
          <cell r="D9487" t="str">
            <v>PIÑON DOBLE 100 220 DIENTES  ACERO 1045 CON TRATAMIENTO TERMICO - 15% A 20% DUREZA</v>
          </cell>
        </row>
        <row r="9488">
          <cell r="C9488" t="str">
            <v>PIÑ-DOB-100B-15</v>
          </cell>
          <cell r="D9488" t="str">
            <v>PIÑON DOBLE 100B 15 DIENTES</v>
          </cell>
        </row>
        <row r="9489">
          <cell r="C9489" t="str">
            <v>PIN-100B-17-DO</v>
          </cell>
          <cell r="D9489" t="str">
            <v>PIÑON DOBLE 100B 17 DIENTES</v>
          </cell>
        </row>
        <row r="9490">
          <cell r="C9490" t="str">
            <v>PIN-DOB-100B-18</v>
          </cell>
          <cell r="D9490" t="str">
            <v>PIÑON DOBLE 100B 18 DIENTES</v>
          </cell>
        </row>
        <row r="9491">
          <cell r="C9491" t="str">
            <v>PIN-100B-19-DO</v>
          </cell>
          <cell r="D9491" t="str">
            <v>PIÑON DOBLE 100B 19 DIENTES</v>
          </cell>
        </row>
        <row r="9492">
          <cell r="C9492" t="str">
            <v>PIN-DOB-100B-20</v>
          </cell>
          <cell r="D9492" t="str">
            <v>PIÑON DOBLE 100B 20 DIENTES</v>
          </cell>
        </row>
        <row r="9493">
          <cell r="C9493" t="str">
            <v>PIN-DOB-100B-21</v>
          </cell>
          <cell r="D9493" t="str">
            <v>PIÑON DOBLE 100B 21 DIENTES</v>
          </cell>
        </row>
        <row r="9494">
          <cell r="C9494" t="str">
            <v>PIÑ-DOB.100B.22</v>
          </cell>
          <cell r="D9494" t="str">
            <v>PIÑON DOBLE 100B 22 DIENTES</v>
          </cell>
        </row>
        <row r="9495">
          <cell r="C9495" t="str">
            <v>PDO-100.24D</v>
          </cell>
          <cell r="D9495" t="str">
            <v>PIÑON DOBLE 100B 24 DIENTES</v>
          </cell>
        </row>
        <row r="9496">
          <cell r="C9496" t="str">
            <v>PIÑ-DOB.100B.21D</v>
          </cell>
          <cell r="D9496" t="str">
            <v>PIÑON DOBLE 100B 28DIENTES</v>
          </cell>
        </row>
        <row r="9497">
          <cell r="C9497" t="str">
            <v>PIÑ-100.29D</v>
          </cell>
          <cell r="D9497" t="str">
            <v>PIÑON DOBLE 100B 29 DIENTES</v>
          </cell>
        </row>
        <row r="9498">
          <cell r="C9498" t="str">
            <v>PIÑ-DOB.100B.30D</v>
          </cell>
          <cell r="D9498" t="str">
            <v>PIÑON DOBLE 100B 30 DIENTES</v>
          </cell>
        </row>
        <row r="9499">
          <cell r="C9499" t="str">
            <v>PIN-DOB-100B-31</v>
          </cell>
          <cell r="D9499" t="str">
            <v>PIÑON DOBLE 100B 31 DIENTES</v>
          </cell>
        </row>
        <row r="9500">
          <cell r="C9500" t="str">
            <v>PIÑ-DOB.120B.32D</v>
          </cell>
          <cell r="D9500" t="str">
            <v>PIÑON DOBLE 100B 32 DIENTES</v>
          </cell>
        </row>
        <row r="9501">
          <cell r="C9501" t="str">
            <v>PIÑ-DOB.100BX34D</v>
          </cell>
          <cell r="D9501" t="str">
            <v>PIÑON DOBLE 100B 34 DIENTES</v>
          </cell>
        </row>
        <row r="9502">
          <cell r="C9502" t="str">
            <v>PIÑ-DOB.100B.35D</v>
          </cell>
          <cell r="D9502" t="str">
            <v>PIÑON DOBLE 100B 35 DIENTES</v>
          </cell>
        </row>
        <row r="9503">
          <cell r="C9503" t="str">
            <v>PIN-DOB-100B-39</v>
          </cell>
          <cell r="D9503" t="str">
            <v>PIÑON DOBLE 100B 39 DIENTES</v>
          </cell>
        </row>
        <row r="9504">
          <cell r="C9504" t="str">
            <v>PIÑ-DOB-100B-41</v>
          </cell>
          <cell r="D9504" t="str">
            <v>PIÑON DOBLE 100B 41 DIENTES</v>
          </cell>
        </row>
        <row r="9505">
          <cell r="C9505" t="str">
            <v>PIÑ-DOB-100B-50</v>
          </cell>
          <cell r="D9505" t="str">
            <v>PIÑON DOBLE 100B 50 DIENTES</v>
          </cell>
        </row>
        <row r="9506">
          <cell r="C9506" t="str">
            <v>PIN-DOB-120-95</v>
          </cell>
          <cell r="D9506" t="str">
            <v>PIÑON DOBLE 120A 95 DIENTES - CON TRATAMIENTO TERMICO - 40-50 HRC</v>
          </cell>
        </row>
        <row r="9507">
          <cell r="C9507" t="str">
            <v>PIÑ-DOB.120B.13D</v>
          </cell>
          <cell r="D9507" t="str">
            <v>PIÑON DOBLE 120B 13 DIENTES</v>
          </cell>
        </row>
        <row r="9508">
          <cell r="C9508" t="str">
            <v>PIÑ-DOB.120B.13D.TM</v>
          </cell>
          <cell r="D9508" t="str">
            <v>PIÑON DOBLE 120B 13 DIENTES – CON TRATAMIENTO TERMICO 30-45</v>
          </cell>
        </row>
        <row r="9509">
          <cell r="C9509" t="str">
            <v>PIÑ-DOB.120B.15D</v>
          </cell>
          <cell r="D9509" t="str">
            <v>PIÑON DOBLE 120B 15 DIENTES – CON TRATAMIENTO TERMICO 30-45 HRC</v>
          </cell>
        </row>
        <row r="9510">
          <cell r="C9510" t="str">
            <v>PIÑ-DOB.15D.120B</v>
          </cell>
          <cell r="D9510" t="str">
            <v>PIÑON DOBLE 120B 15 DIENTES.</v>
          </cell>
        </row>
        <row r="9511">
          <cell r="C9511" t="str">
            <v>PIÑ-DOB-120B-17</v>
          </cell>
          <cell r="D9511" t="str">
            <v>PIÑON DOBLE 120B 17 DIENTES</v>
          </cell>
        </row>
        <row r="9512">
          <cell r="C9512" t="str">
            <v>PIÑ-DOB-120B-18</v>
          </cell>
          <cell r="D9512" t="str">
            <v>PIÑON DOBLE 120B 18 DIENTES</v>
          </cell>
        </row>
        <row r="9513">
          <cell r="C9513" t="str">
            <v>PIÑ-DOB.120B.19D</v>
          </cell>
          <cell r="D9513" t="str">
            <v>PIÑON DOBLE 120B 19DIENTES</v>
          </cell>
        </row>
        <row r="9514">
          <cell r="C9514" t="str">
            <v>PIÑ-DOB-120B-20</v>
          </cell>
          <cell r="D9514" t="str">
            <v>PIÑON DOBLE 120B 20 DIENTES</v>
          </cell>
        </row>
        <row r="9515">
          <cell r="C9515" t="str">
            <v>PIÑ-DOB-120B-21</v>
          </cell>
          <cell r="D9515" t="str">
            <v>PIÑON DOBLE 120B 21 DIENTES</v>
          </cell>
        </row>
        <row r="9516">
          <cell r="C9516" t="str">
            <v>PIÑ-DOB.120B.22D</v>
          </cell>
          <cell r="D9516" t="str">
            <v>PIÑON DOBLE 120B 22 DIENTES</v>
          </cell>
        </row>
        <row r="9517">
          <cell r="C9517" t="str">
            <v>PIN-DOB-120B-23</v>
          </cell>
          <cell r="D9517" t="str">
            <v>PIÑON DOBLE 120B 23 DIENTES</v>
          </cell>
        </row>
        <row r="9518">
          <cell r="C9518" t="str">
            <v>PIÑ-DOB.120B.24D</v>
          </cell>
          <cell r="D9518" t="str">
            <v>PIÑON DOBLE 120B 24 DIENTES</v>
          </cell>
        </row>
        <row r="9519">
          <cell r="C9519" t="str">
            <v>PIN-DOB-120B-26</v>
          </cell>
          <cell r="D9519" t="str">
            <v>PIÑON DOBLE 120B 26 DIENTES</v>
          </cell>
        </row>
        <row r="9520">
          <cell r="C9520" t="str">
            <v>PIÑ-DOB.120B.27D</v>
          </cell>
          <cell r="D9520" t="str">
            <v>PIÑON DOBLE 120B 27 DIENTES</v>
          </cell>
        </row>
        <row r="9521">
          <cell r="C9521" t="str">
            <v>PIÑ-DOB.120B.18D</v>
          </cell>
          <cell r="D9521" t="str">
            <v>PIÑON DOBLE 120B 28 DIENTES</v>
          </cell>
        </row>
        <row r="9522">
          <cell r="C9522" t="str">
            <v>PIÑ-DOB.120.31</v>
          </cell>
          <cell r="D9522" t="str">
            <v>PIÑON DOBLE 120B 31 DIENTES</v>
          </cell>
        </row>
        <row r="9523">
          <cell r="C9523" t="str">
            <v>PIÑ-DOB.120B.32</v>
          </cell>
          <cell r="D9523" t="str">
            <v>PIÑON DOBLE 120B 32 DIENTES</v>
          </cell>
        </row>
        <row r="9524">
          <cell r="C9524" t="str">
            <v>PIÑ-DOB.120B.33</v>
          </cell>
          <cell r="D9524" t="str">
            <v>PIÑON DOBLE 120B 33 DIENTES</v>
          </cell>
        </row>
        <row r="9525">
          <cell r="C9525" t="str">
            <v>PIÑ-DOB-120B-34</v>
          </cell>
          <cell r="D9525" t="str">
            <v>PIÑON DOBLE 120B 34 DIENTES</v>
          </cell>
        </row>
        <row r="9526">
          <cell r="C9526" t="str">
            <v>PIÑ-120.B35</v>
          </cell>
          <cell r="D9526" t="str">
            <v>PIÑON DOBLE 120B 35 DIENTES</v>
          </cell>
        </row>
        <row r="9527">
          <cell r="C9527" t="str">
            <v>PIÑ-DOB.120D.52D</v>
          </cell>
          <cell r="D9527" t="str">
            <v>PIÑON DOBLE 120B 52 DIENTES – CON TRATAMIENTO TERMICO 30-45 HRC</v>
          </cell>
        </row>
        <row r="9528">
          <cell r="C9528" t="str">
            <v>PDO-140.16D</v>
          </cell>
          <cell r="D9528" t="str">
            <v>PIÑON DOBLE 140B 16 DIENTES</v>
          </cell>
        </row>
        <row r="9529">
          <cell r="C9529" t="str">
            <v>PIÑ-DOB.140B.17D</v>
          </cell>
          <cell r="D9529" t="str">
            <v>PIÑON DOBLE 140B 17 DIENTES</v>
          </cell>
        </row>
        <row r="9530">
          <cell r="C9530" t="str">
            <v>PDO-140.18D</v>
          </cell>
          <cell r="D9530" t="str">
            <v>PIÑON DOBLE 140B 18 DIENTES</v>
          </cell>
        </row>
        <row r="9531">
          <cell r="C9531" t="str">
            <v>PIÑ-140.B19</v>
          </cell>
          <cell r="D9531" t="str">
            <v>PIÑON DOBLE 140B 19 DIENTES</v>
          </cell>
        </row>
        <row r="9532">
          <cell r="C9532" t="str">
            <v>PIÑ-DOB.140B.20D</v>
          </cell>
          <cell r="D9532" t="str">
            <v>PIÑON DOBLE 140B 20 DIENTES</v>
          </cell>
        </row>
        <row r="9533">
          <cell r="C9533" t="str">
            <v>PIÑ-DOB.140B.22D</v>
          </cell>
          <cell r="D9533" t="str">
            <v>PIÑON DOBLE 140B 22 DIENTES</v>
          </cell>
        </row>
        <row r="9534">
          <cell r="C9534" t="str">
            <v>PDO-140.24D</v>
          </cell>
          <cell r="D9534" t="str">
            <v>PIÑON DOBLE 140B 24 DIENTES</v>
          </cell>
        </row>
        <row r="9535">
          <cell r="C9535" t="str">
            <v>PIÑ-140.25D</v>
          </cell>
          <cell r="D9535" t="str">
            <v>PIÑON DOBLE 140B 25 DIENTES</v>
          </cell>
        </row>
        <row r="9536">
          <cell r="C9536" t="str">
            <v>PIÑ-DOB.27D</v>
          </cell>
          <cell r="D9536" t="str">
            <v>PIÑON DOBLE 140B 27 DIENTES</v>
          </cell>
        </row>
        <row r="9537">
          <cell r="C9537" t="str">
            <v>PIÑ-DOB.140B.28D</v>
          </cell>
          <cell r="D9537" t="str">
            <v>PIÑON DOBLE 140B 28 DIENTES</v>
          </cell>
        </row>
        <row r="9538">
          <cell r="C9538" t="str">
            <v>PIÑ-DOB.140B.34D</v>
          </cell>
          <cell r="D9538" t="str">
            <v>PIÑON DOBLE 140B 34 DIENTES</v>
          </cell>
        </row>
        <row r="9539">
          <cell r="C9539" t="str">
            <v>PIÑ-DOB.140B.49D</v>
          </cell>
          <cell r="D9539" t="str">
            <v>PIÑON DOBLE 140B 49 DIENTES</v>
          </cell>
        </row>
        <row r="9540">
          <cell r="C9540" t="str">
            <v>PIÑ-DOB-160B-46</v>
          </cell>
          <cell r="D9540" t="str">
            <v>PIÑON DOBLE 160B 46 DIENTES</v>
          </cell>
        </row>
        <row r="9541">
          <cell r="C9541" t="str">
            <v>PIÑ-DOB-50B-18</v>
          </cell>
          <cell r="D9541" t="str">
            <v>PIÑON DOBLE 50B 18 DIENTES</v>
          </cell>
        </row>
        <row r="9542">
          <cell r="C9542" t="str">
            <v>PIÑ-DOB.80B.18D</v>
          </cell>
          <cell r="D9542" t="str">
            <v>PIÑON DOBLE 80B 18 DIENTES</v>
          </cell>
        </row>
        <row r="9543">
          <cell r="C9543" t="str">
            <v>PIÑ-DOB.80B.20D</v>
          </cell>
          <cell r="D9543" t="str">
            <v>PIÑON DOBLE 80B 20 DIENTES</v>
          </cell>
        </row>
        <row r="9544">
          <cell r="C9544" t="str">
            <v>PIÑ-DOB.24D</v>
          </cell>
          <cell r="D9544" t="str">
            <v>PIÑON DOBLE 80B 24 DIENTES</v>
          </cell>
        </row>
        <row r="9545">
          <cell r="C9545" t="str">
            <v>PIÑ-DOB.80B.25D</v>
          </cell>
          <cell r="D9545" t="str">
            <v>PIÑON DOBLE 80B 25 DIENTES</v>
          </cell>
        </row>
        <row r="9546">
          <cell r="C9546" t="str">
            <v>PIÑ-DOB.80B.32D</v>
          </cell>
          <cell r="D9546" t="str">
            <v>PIÑON DOBLE 80B 32 DIENTES</v>
          </cell>
        </row>
        <row r="9547">
          <cell r="C9547" t="str">
            <v>PIÑ-DOB.80B.37D</v>
          </cell>
          <cell r="D9547" t="str">
            <v>PIÑON DOBLE 80B 37 DIENTES</v>
          </cell>
        </row>
        <row r="9548">
          <cell r="C9548" t="str">
            <v>PIÑ-DOB.80B.38D</v>
          </cell>
          <cell r="D9548" t="str">
            <v>PIÑON DOBLE 80B 38 DIENTES</v>
          </cell>
        </row>
        <row r="9549">
          <cell r="C9549" t="str">
            <v>PIN-DOB-80B-42</v>
          </cell>
          <cell r="D9549" t="str">
            <v>PIÑON DOBLE 80B 42 DIENTES</v>
          </cell>
        </row>
        <row r="9550">
          <cell r="C9550" t="str">
            <v>PIÑ-LAM.1045.200</v>
          </cell>
          <cell r="D9550" t="str">
            <v>PIÑON EN LAMINA AISI 1045, PARA TRANSPORTADOR DE TUBO Y CADENA DE 200 (DP 400MM)</v>
          </cell>
        </row>
        <row r="9551">
          <cell r="C9551" t="str">
            <v>PIÑ-ENFRIADORA</v>
          </cell>
          <cell r="D9551" t="str">
            <v>PIÑON ENFRIADORA 6 DIENTES</v>
          </cell>
        </row>
        <row r="9552">
          <cell r="C9552" t="str">
            <v>PIÑ-ESTRIAD-104</v>
          </cell>
          <cell r="D9552" t="str">
            <v>PIÑON ESTRIADO 104 DIENTES</v>
          </cell>
        </row>
        <row r="9553">
          <cell r="C9553" t="str">
            <v>PIÑ-14D.P152F29</v>
          </cell>
          <cell r="D9553" t="str">
            <v>PIÑON P152F29 - 14 DIENTES</v>
          </cell>
        </row>
        <row r="9554">
          <cell r="C9554" t="str">
            <v>PIN-DON-102B-13</v>
          </cell>
          <cell r="D9554" t="str">
            <v>PIÑON PARA CADENA DONGHUA 102B 13 DIENTES</v>
          </cell>
        </row>
        <row r="9555">
          <cell r="C9555" t="str">
            <v>PIN-DON-102B-19</v>
          </cell>
          <cell r="D9555" t="str">
            <v>PIÑON PARA CADENA DONGHUA 102B 19 DIENTES</v>
          </cell>
        </row>
        <row r="9556">
          <cell r="C9556" t="str">
            <v>PIÑ-120.S21</v>
          </cell>
          <cell r="D9556" t="str">
            <v>PIÑON SENCILLO 120B 21 DIENTES</v>
          </cell>
        </row>
        <row r="9557">
          <cell r="C9557" t="str">
            <v>PIÑ-15D.240B</v>
          </cell>
          <cell r="D9557" t="str">
            <v>PIÑON SENCILLO 240B 15 DIENTES – CON TRATAMIENTO TERMICO 30-45 HRC</v>
          </cell>
        </row>
        <row r="9558">
          <cell r="C9558" t="str">
            <v>PIÑ-SOL.REF.88</v>
          </cell>
          <cell r="D9558" t="str">
            <v>PIÑON SOLIDO 16 DIENTES PARA CADENA GEN MILE REF. 88 - PASO 2.609” TIPO C</v>
          </cell>
        </row>
        <row r="9559">
          <cell r="C9559" t="str">
            <v>PIÑ-TRI.120B</v>
          </cell>
          <cell r="D9559" t="str">
            <v>PIÑON TRIPLE 120B 18 DIENTES</v>
          </cell>
        </row>
        <row r="9560">
          <cell r="C9560" t="str">
            <v>PIÑ-TRI.120.B30</v>
          </cell>
          <cell r="D9560" t="str">
            <v>PIÑON TRIPLE 120B 30 DIENTES</v>
          </cell>
        </row>
        <row r="9561">
          <cell r="C9561" t="str">
            <v>PIÑ-TRI.140A.19D</v>
          </cell>
          <cell r="D9561" t="str">
            <v>PIÑON TRIPLE 140A 19 DIENTES</v>
          </cell>
        </row>
        <row r="9562">
          <cell r="C9562" t="str">
            <v>PIÑ-TRI.140A.32</v>
          </cell>
          <cell r="D9562" t="str">
            <v>PIÑON TRIPLE 140A 32 DIENTES</v>
          </cell>
        </row>
        <row r="9563">
          <cell r="C9563" t="str">
            <v>PIÑ-TRI.140B.19D</v>
          </cell>
          <cell r="D9563" t="str">
            <v>PIÑON TRIPLE 140B 19 DIENTES</v>
          </cell>
        </row>
        <row r="9564">
          <cell r="C9564" t="str">
            <v>PIÑ-TRI.140B.38D</v>
          </cell>
          <cell r="D9564" t="str">
            <v>PIÑON TRIPLE 140B 38 DIENTES</v>
          </cell>
        </row>
        <row r="9565">
          <cell r="C9565" t="str">
            <v>PIÑ-TRI.160A.22DÑO</v>
          </cell>
          <cell r="D9565" t="str">
            <v>PIÑON TRIPLE 160A 22 DIENTES</v>
          </cell>
        </row>
        <row r="9566">
          <cell r="C9566" t="str">
            <v>PIÑ-TRI.160</v>
          </cell>
          <cell r="D9566" t="str">
            <v>PIÑON TRIPLE 160A 31 DIENTES</v>
          </cell>
        </row>
        <row r="9567">
          <cell r="C9567" t="str">
            <v>PTR-160.19D</v>
          </cell>
          <cell r="D9567" t="str">
            <v>PIÑON TRIPLE 160A DE 19 DIENTES</v>
          </cell>
        </row>
        <row r="9568">
          <cell r="C9568" t="str">
            <v>PIÑ-TRI-160B-26</v>
          </cell>
          <cell r="D9568" t="str">
            <v>PIÑON TRIPLE 160B 26 DIENTES</v>
          </cell>
        </row>
        <row r="9569">
          <cell r="C9569" t="str">
            <v>PIÑ-TRI-160B-42</v>
          </cell>
          <cell r="D9569" t="str">
            <v>PIÑON TRIPLE 160B 42 DIENTES</v>
          </cell>
        </row>
        <row r="9570">
          <cell r="C9570" t="str">
            <v>PTR-160.23D</v>
          </cell>
          <cell r="D9570" t="str">
            <v>PIÑON TRIPLE 160B DE 23 DIENTES</v>
          </cell>
        </row>
        <row r="9571">
          <cell r="C9571" t="str">
            <v>PIÑ-TRI.180A.32D</v>
          </cell>
          <cell r="D9571" t="str">
            <v>PIÑON TRIPLE 180A 32 DIENTES</v>
          </cell>
        </row>
        <row r="9572">
          <cell r="C9572" t="str">
            <v>PIÑ-TRI.180A.32D.QD</v>
          </cell>
          <cell r="D9572" t="str">
            <v>PIÑON TRIPLE 180A 32 DIENTES CON QD</v>
          </cell>
        </row>
        <row r="9573">
          <cell r="C9573" t="str">
            <v>PIÑ-TRI.180A19</v>
          </cell>
          <cell r="D9573" t="str">
            <v>PIÑON TRIPLE 180A19 DIENTES</v>
          </cell>
        </row>
        <row r="9574">
          <cell r="C9574" t="str">
            <v>PIÑ-TRI.180B.24D</v>
          </cell>
          <cell r="D9574" t="str">
            <v>PIÑON TRIPLE 180B 24 DIENTES</v>
          </cell>
        </row>
        <row r="9575">
          <cell r="C9575" t="str">
            <v>PIÑ-TRI.200</v>
          </cell>
          <cell r="D9575" t="str">
            <v>PIÑON TRIPLE 200-3A H 19 DIENTES - ACERO 1045 - CON TRATAMIENTO TERMICO EN LOS DIENTES MECANIZADO PARA EJE DE 114 MM</v>
          </cell>
        </row>
        <row r="9576">
          <cell r="C9576" t="str">
            <v>PIÑ-TRI.21D</v>
          </cell>
          <cell r="D9576" t="str">
            <v>PIÑON TRIPLE 200-3P H 21 DIENTES - ACERO 1045 - CON TRATAMIENTO TERMICO EN LOS DIENTES MECANIZADO PARA BUJE QD-P</v>
          </cell>
        </row>
        <row r="9577">
          <cell r="C9577" t="str">
            <v>PIÑ-TRI.3TB</v>
          </cell>
          <cell r="D9577" t="str">
            <v>PIÑON TRIPLE 200-3TB H 27 DIENTES - ACERO 1045 - CON TRATAMIENTO TERMICO EN LOS DIENTES MECANIZADO PARA TAPER TB7060</v>
          </cell>
        </row>
        <row r="9578">
          <cell r="C9578" t="str">
            <v>PIÑ-TRI.200A.19D</v>
          </cell>
          <cell r="D9578" t="str">
            <v>PIÑON TRIPLE 200A 19 DIENTES - ACERO 1045 - CON TRATAMIENTO TERMICO EN LOS DIENTES</v>
          </cell>
        </row>
        <row r="9579">
          <cell r="C9579" t="str">
            <v>PIÑ-TRI.200A.20D</v>
          </cell>
          <cell r="D9579" t="str">
            <v>PIÑON TRIPLE 200A 20 DIENTES - ACERO 1045 - CON TRATAMIENTO TERMICO EN LOS DIENTES</v>
          </cell>
        </row>
        <row r="9580">
          <cell r="C9580" t="str">
            <v>PIÑ-TRI.200A.26D</v>
          </cell>
          <cell r="D9580" t="str">
            <v>PIÑON TRIPLE 200A 26 DIENTES - ACERO 1045 - CON TRATAMIENTO TERMICO EN LOS DIENTES</v>
          </cell>
        </row>
        <row r="9581">
          <cell r="C9581" t="str">
            <v>PIÑ-TRI.200A.27D</v>
          </cell>
          <cell r="D9581" t="str">
            <v>PIÑON TRIPLE 200A 27 DIENTES - ACERO 1045 - CON TRATAMIENTO TERMICO EN LOS DIENTES</v>
          </cell>
        </row>
        <row r="9582">
          <cell r="C9582" t="str">
            <v>PIÑ-TRIP-80B-19</v>
          </cell>
          <cell r="D9582" t="str">
            <v>PIÑON TRIPLE 80B 19 DIENTES</v>
          </cell>
        </row>
        <row r="9583">
          <cell r="C9583" t="str">
            <v>PIÑ-TRI-80B-26</v>
          </cell>
          <cell r="D9583" t="str">
            <v>PIÑON TRIPLE 80B 26 DIENTES</v>
          </cell>
        </row>
        <row r="9584">
          <cell r="C9584" t="str">
            <v>EMB-POL.IPP</v>
          </cell>
          <cell r="D9584" t="str">
            <v>EMBALAJES PARA POLEAS IPPC SKIDS MARCA VANGORP</v>
          </cell>
        </row>
        <row r="9585">
          <cell r="C9585" t="str">
            <v>POL-243.SPB</v>
          </cell>
          <cell r="D9585" t="str">
            <v>POLEA 4SPB245 TB, EN V CON DIAMETRO EXTERIOR DE 243MM, DIAMETRO PRIMITIVO DE 236 MM CON 4 CANALES PARA CORREA TIPO SPB. MECANIZADA PARA BUJE TB3020</v>
          </cell>
        </row>
        <row r="9586">
          <cell r="C9586" t="str">
            <v>POL-CAB-330X195</v>
          </cell>
          <cell r="D9586" t="str">
            <v>POLEA CABRESTANTE 330 MM X 19 MM - EN FUNDICION 1020</v>
          </cell>
        </row>
        <row r="9587">
          <cell r="C9587" t="str">
            <v>POL-CAB-480X397</v>
          </cell>
          <cell r="D9587" t="str">
            <v>POLEA CABRESTANTE 480 MM X 397 MM - EN FUNDICION 1020</v>
          </cell>
        </row>
        <row r="9588">
          <cell r="C9588" t="str">
            <v>POL-CON-10"-FG|POL-CON-10"-F.G</v>
          </cell>
          <cell r="D9588" t="str">
            <v>POLEA CONDUCTORA Ø 10" - EN FUNDICION GRIS</v>
          </cell>
        </row>
        <row r="9589">
          <cell r="C9589" t="str">
            <v>POL-3CA.3V</v>
          </cell>
          <cell r="D9589" t="str">
            <v>POLEA DE 3 CANALES 3V Ø 3.65" - SH DGE</v>
          </cell>
        </row>
        <row r="9590">
          <cell r="C9590" t="str">
            <v>POL-COL.16X39X3.4375X59</v>
          </cell>
          <cell r="D9590" t="str">
            <v>POLEA DE COLA 16" X 39" HERRINGBONE WING - EJE 3.4375" X 59"</v>
          </cell>
        </row>
        <row r="9591">
          <cell r="C9591" t="str">
            <v>POL-COL.16X39X3.9375X59</v>
          </cell>
          <cell r="D9591" t="str">
            <v>POLEA DE COLA 16" X 39" HERRINGBONE WING - EJE 3.9375" X 59"</v>
          </cell>
        </row>
        <row r="9592">
          <cell r="C9592" t="str">
            <v>POL-16X.45T</v>
          </cell>
          <cell r="D9592" t="str">
            <v>POLEA DE COLA 16" X 45 TURBO WING PULLEY TWMD16C45XT35 MARCA VANGORP VCP</v>
          </cell>
        </row>
        <row r="9593">
          <cell r="C9593" t="str">
            <v>POL-COL.16X45</v>
          </cell>
          <cell r="D9593" t="str">
            <v>POLEA DE COLA 16" X 45" WING</v>
          </cell>
        </row>
        <row r="9594">
          <cell r="C9594" t="str">
            <v>POL-DOB.1TO</v>
          </cell>
          <cell r="D9594" t="str">
            <v>POLEA DOBLE 1 TON</v>
          </cell>
        </row>
        <row r="9595">
          <cell r="C9595" t="str">
            <v>POL-ELV.14X7.FG</v>
          </cell>
          <cell r="D9595" t="str">
            <v>POLEA ELEVADOR Ø 14" X 7" - EN FUNDICION GRIS</v>
          </cell>
        </row>
        <row r="9596">
          <cell r="C9596" t="str">
            <v>POL-14X9|POL-14"-9</v>
          </cell>
          <cell r="D9596" t="str">
            <v>POLEA ELEVADOR Ø 14" X 9" - EN FUNDICION GRIS</v>
          </cell>
        </row>
        <row r="9597">
          <cell r="C9597" t="str">
            <v>POL-20X9|POL-20X9-FGRIS</v>
          </cell>
          <cell r="D9597" t="str">
            <v>POLEA ELEVADOR Ø 20" X 9" - EN FUNDICION GRIS</v>
          </cell>
        </row>
        <row r="9598">
          <cell r="C9598" t="str">
            <v>POL-FRE-ELE</v>
          </cell>
          <cell r="D9598" t="str">
            <v>POLEA FRENO ELEVADOR - EN FUNDICION GRIS</v>
          </cell>
        </row>
        <row r="9599">
          <cell r="C9599" t="str">
            <v>POL-216X127EJ</v>
          </cell>
          <cell r="D9599" t="str">
            <v>POLEA LISA Ø 216 MM X 127 MM  EJE 2 7/16"  Y CUÑERO 5/8" - FUNDICION GRIS</v>
          </cell>
        </row>
        <row r="9600">
          <cell r="C9600" t="str">
            <v>POL-216X127AJR</v>
          </cell>
          <cell r="D9600" t="str">
            <v>POLEA LISA Ø 216 MM X 127 MM CON AJUSTE PARA RODAMIENTO 6207 - FUNDICION GRIS</v>
          </cell>
        </row>
        <row r="9601">
          <cell r="C9601" t="str">
            <v>POL-MOT.16X39X4.5X69</v>
          </cell>
          <cell r="D9601" t="str">
            <v>POLEA MOTRIZ 16" X 39" PRO DRUM - CRAFT LAG 500-16- EJE 4.5" X 69"</v>
          </cell>
        </row>
        <row r="9602">
          <cell r="C9602" t="str">
            <v>POL-MOT.16X39X5X69</v>
          </cell>
          <cell r="D9602" t="str">
            <v>POLEA MOTRIZ 16" X 39" PRO DRUM - CRAFT LAG 500-16- EJE 5" X 69"</v>
          </cell>
        </row>
        <row r="9603">
          <cell r="C9603" t="str">
            <v>POL-MOT.18X45</v>
          </cell>
          <cell r="D9603" t="str">
            <v>POLEA MOTRIZ 18" X 45" DRIVE</v>
          </cell>
        </row>
        <row r="9604">
          <cell r="C9604" t="str">
            <v>POL-18X.45D</v>
          </cell>
          <cell r="D9604" t="str">
            <v>POLEA MOTRIZ 18" X 45" DRUM PULLEY MD18C45XT45 MARCA VANGORP</v>
          </cell>
        </row>
        <row r="9605">
          <cell r="C9605" t="str">
            <v>POL-TPA.10.1/2X1R.FG</v>
          </cell>
          <cell r="D9605" t="str">
            <v>POLEA Ø 10 1/2" X 1 RANURAS TIPO A - EN FUNDICION GRIS</v>
          </cell>
        </row>
        <row r="9606">
          <cell r="C9606" t="str">
            <v>POL-1RA.10.6"</v>
          </cell>
          <cell r="D9606" t="str">
            <v>POLEA Ø 10.6" X 1 RANURAS TIPO A - EN FUNDICION GRIS</v>
          </cell>
        </row>
        <row r="9607">
          <cell r="C9607" t="str">
            <v>POL-109.X5R</v>
          </cell>
          <cell r="D9607" t="str">
            <v>POLEA Ø 10.9” X 5 RANURAS TIPO 5V – BUJE QD - E – FUNDICION GRIS (SEGUN PLANO)</v>
          </cell>
        </row>
        <row r="9608">
          <cell r="C9608" t="str">
            <v>POL-12B.1RAN.</v>
          </cell>
          <cell r="D9608" t="str">
            <v>POLEA Ø 12" X 1 RANURAS TIPO B - EN ALUMINIO</v>
          </cell>
        </row>
        <row r="9609">
          <cell r="C9609" t="str">
            <v>POL-12".X1R.FG</v>
          </cell>
          <cell r="D9609" t="str">
            <v>POLEA Ø 12" X 1 RANURAS TIPO B - EN FUNDICION GRIS</v>
          </cell>
        </row>
        <row r="9610">
          <cell r="C9610" t="str">
            <v>POL-12"-3R-TA</v>
          </cell>
          <cell r="D9610" t="str">
            <v>POLEA Ø 12" X 3 RANURAS TIPO A - EN FUNDICION GRIS</v>
          </cell>
        </row>
        <row r="9611">
          <cell r="C9611" t="str">
            <v>POL-125MM-TA</v>
          </cell>
          <cell r="D9611" t="str">
            <v>POLEA Ø 125 MM X 1 RANURA TIPO A - EN FUNDICION GRIS</v>
          </cell>
        </row>
        <row r="9612">
          <cell r="C9612" t="str">
            <v>POL-131.4B48SD</v>
          </cell>
          <cell r="D9612" t="str">
            <v>POLEA Ø 131 MM X 3 1/4"  DE LARGO REF: 4B48SD -  EN FUNDICION GRIS</v>
          </cell>
        </row>
        <row r="9613">
          <cell r="C9613" t="str">
            <v>POL-14-3R-TB</v>
          </cell>
          <cell r="D9613" t="str">
            <v>POLEA Ø 14" X 3 RANURAS TIPO B</v>
          </cell>
        </row>
        <row r="9614">
          <cell r="C9614" t="str">
            <v>POL-146.X4L</v>
          </cell>
          <cell r="D9614" t="str">
            <v>POLEA Ø 146 MM X 4" DE LARGO REF: 5B54 SK</v>
          </cell>
        </row>
        <row r="9615">
          <cell r="C9615" t="str">
            <v>POL-15X.3.ZRRT.112C</v>
          </cell>
          <cell r="D9615" t="str">
            <v>POLEA Ø 15" X 3 RANURAS TIPO A - CONDUCIDA PARA ZARANDA ZRRT 112C - EN FUNDICION GRIS</v>
          </cell>
        </row>
        <row r="9616">
          <cell r="C9616" t="str">
            <v>POL-15-3RAN-TA</v>
          </cell>
          <cell r="D9616" t="str">
            <v>POLEA Ø 15" X 3 RANURAS TIPO A - EN FUNDICION GRIS</v>
          </cell>
        </row>
        <row r="9617">
          <cell r="C9617" t="str">
            <v>POL-TB-15-75X5R</v>
          </cell>
          <cell r="D9617" t="str">
            <v>POLEA Ø 15.75 (400MM) X 5 RANURAS TIPO B CON BUJE DE APRIETE QD-SF-2 7/16" - FUNDICION GRIS</v>
          </cell>
        </row>
        <row r="9618">
          <cell r="C9618" t="str">
            <v>POL-16-2R-TA</v>
          </cell>
          <cell r="D9618" t="str">
            <v>POLEA Ø 16" X 2 RANURAS TIPO A - EN FUNDICION GRIS</v>
          </cell>
        </row>
        <row r="9619">
          <cell r="C9619" t="str">
            <v>POL-160MM-TA</v>
          </cell>
          <cell r="D9619" t="str">
            <v>POLEA Ø 160 MM X 1 RANURA TIPO A - EN FUNDICION GRIS</v>
          </cell>
        </row>
        <row r="9620">
          <cell r="C9620" t="str">
            <v>POL-180.3RN.TPC</v>
          </cell>
          <cell r="D9620" t="str">
            <v>POLEA Ø 180 MM X 3 RANURAS TIPO C – MANGUITO SF - EN FUNDICION GRIS</v>
          </cell>
        </row>
        <row r="9621">
          <cell r="C9621" t="str">
            <v>POL-180.TIPOC</v>
          </cell>
          <cell r="D9621" t="str">
            <v>POLEA Ø 180 MM X 3 RANURAS TIPO C CON MANGO DE AJUSTE TIPO QSD-SF -  EN FUNDICION GRIS</v>
          </cell>
        </row>
        <row r="9622">
          <cell r="C9622" t="str">
            <v>POL-182.314</v>
          </cell>
          <cell r="D9622" t="str">
            <v>POLEA Ø 182 MM X 3 1/4"  DE LARGO REF: 4B68TB</v>
          </cell>
        </row>
        <row r="9623">
          <cell r="C9623" t="str">
            <v>POL-185-3R-TA</v>
          </cell>
          <cell r="D9623" t="str">
            <v>POLEA Ø 185 MM X 3 RANURAS TIPO A - MANGUITO -  EN FUNDICION GRIS</v>
          </cell>
        </row>
        <row r="9624">
          <cell r="C9624" t="str">
            <v>POL-19-3R-TA</v>
          </cell>
          <cell r="D9624" t="str">
            <v>POLEA Ø 19" X 3 RANURAS TIPO A (SEGUN PLANO)</v>
          </cell>
        </row>
        <row r="9625">
          <cell r="C9625" t="str">
            <v>POL-190.X4.TP</v>
          </cell>
          <cell r="D9625" t="str">
            <v>POLEA Ø 190 MM X 4 RANULAS TIPO B CON EJE DE 45MM - CUÑA DE 14 MM X 4 MM - FUNDICION GRIS</v>
          </cell>
        </row>
        <row r="9626">
          <cell r="C9626" t="str">
            <v>POL-195.31/4</v>
          </cell>
          <cell r="D9626" t="str">
            <v>POLEA Ø 195 MM X 3 1/4"  DE LARGO REF: 4B74TB</v>
          </cell>
        </row>
        <row r="9627">
          <cell r="C9627" t="str">
            <v>POL-197.4B74TB</v>
          </cell>
          <cell r="D9627" t="str">
            <v>POLEA Ø 197 MM X 3 1/4"  DE LARGO REF: 4B74TB -  EN FUNDICION GRIS</v>
          </cell>
        </row>
        <row r="9628">
          <cell r="C9628" t="str">
            <v>POL-2 1/2-2R-TA</v>
          </cell>
          <cell r="D9628" t="str">
            <v>POLEA Ø 2 1/2" X 2 RANURAS TIPO A</v>
          </cell>
        </row>
        <row r="9629">
          <cell r="C9629" t="str">
            <v>POL-20X5R-B</v>
          </cell>
          <cell r="D9629" t="str">
            <v>POLEA Ø 20 CMS X 5 RANURAS TIPO B</v>
          </cell>
        </row>
        <row r="9630">
          <cell r="C9630" t="str">
            <v>POL-20".2RAN.TB</v>
          </cell>
          <cell r="D9630" t="str">
            <v>POLEA Ø 20" (510MM) X 2 RANURAS TIPO B CON BUJE DE APRIETE QD-SF - FUNDICION GRIS</v>
          </cell>
        </row>
        <row r="9631">
          <cell r="C9631" t="str">
            <v>POL-20X5R-A</v>
          </cell>
          <cell r="D9631" t="str">
            <v>POLEA Ø 20" X 5 RANURAS TIPO A - EN FUNDICION GRIS</v>
          </cell>
        </row>
        <row r="9632">
          <cell r="C9632" t="str">
            <v>POL-200.4 SPC</v>
          </cell>
          <cell r="D9632" t="str">
            <v>POLEA Ø 200 MM X 4 RANURAS TIPO SPC -  EN FUNDICION GRIS</v>
          </cell>
        </row>
        <row r="9633">
          <cell r="C9633" t="str">
            <v>POL-215.X4.TB</v>
          </cell>
          <cell r="D9633" t="str">
            <v>POLEA Ø 215 MM X 4 CANALES TIPO 5V -  EN FUNDICIÓN GRIS</v>
          </cell>
        </row>
        <row r="9634">
          <cell r="C9634" t="str">
            <v>POL-22X2R-B</v>
          </cell>
          <cell r="D9634" t="str">
            <v>POLEA Ø 22 CMS X 2 RANURAS TIPO B</v>
          </cell>
        </row>
        <row r="9635">
          <cell r="C9635" t="str">
            <v>POL-234.3RN.TC</v>
          </cell>
          <cell r="D9635" t="str">
            <v>POLEA Ø 234 MM X 3 RANURAS TIPO C – MANGUITO E - EN FUNDICION GRIS</v>
          </cell>
        </row>
        <row r="9636">
          <cell r="C9636" t="str">
            <v>POL-25".X1.1/2</v>
          </cell>
          <cell r="D9636" t="str">
            <v>POLEA Ø 25" X 1 1/2" DE ANCHO REF: 3-3V-2500 - EN FUNDICION GRIS</v>
          </cell>
        </row>
        <row r="9637">
          <cell r="C9637" t="str">
            <v>POL-25".X1X29/32</v>
          </cell>
          <cell r="D9637" t="str">
            <v>POLEA Ø 25" X 1 29/32" DE ANCHO REF: 4-3V-2500 - EN FUNDICION GRIS</v>
          </cell>
        </row>
        <row r="9638">
          <cell r="C9638" t="str">
            <v>POL-285.31/4</v>
          </cell>
          <cell r="D9638" t="str">
            <v>POLEA Ø 285 MM X 3 1/4"  DE LARGO REF: 4B110TB</v>
          </cell>
        </row>
        <row r="9639">
          <cell r="C9639" t="str">
            <v>POL-288.4B110TB</v>
          </cell>
          <cell r="D9639" t="str">
            <v>POLEA Ø 288 MM X 3 1/4"  DE LARGO REF: 4B110TB -  EN FUNDICION GRIS</v>
          </cell>
        </row>
        <row r="9640">
          <cell r="C9640" t="str">
            <v>POL-3 3/16-3-TA</v>
          </cell>
          <cell r="D9640" t="str">
            <v>POLEA Ø 3 3/16" X 3 RANURAS TIPO A (SEGUN PLANO)</v>
          </cell>
        </row>
        <row r="9641">
          <cell r="C9641" t="str">
            <v>POL-3 3/4-3R-TA</v>
          </cell>
          <cell r="D9641" t="str">
            <v>POLEA Ø 3 3/4" X 3 RANURAS TIPO A</v>
          </cell>
        </row>
        <row r="9642">
          <cell r="C9642" t="str">
            <v>POL-X11.TP.FG</v>
          </cell>
          <cell r="D9642" t="str">
            <v>POLEA Ø 3" X 1 RANURAS TIPO A - EN FUNDICION GRIS</v>
          </cell>
        </row>
        <row r="9643">
          <cell r="C9643" t="str">
            <v>POL-3X1.TB</v>
          </cell>
          <cell r="D9643" t="str">
            <v>POLEA Ø 3" X 1 RANURAS TIPO B - EN ALUMINIO</v>
          </cell>
        </row>
        <row r="9644">
          <cell r="C9644" t="str">
            <v>POL-3"-2R|POL-3"-TA</v>
          </cell>
          <cell r="D9644" t="str">
            <v>POLEA Ø 3" X 2 RANURAS TIPO A - EN FUNDICION GRIS</v>
          </cell>
        </row>
        <row r="9645">
          <cell r="C9645" t="str">
            <v>POL-3"-3RAN-TA</v>
          </cell>
          <cell r="D9645" t="str">
            <v>POLEA Ø 3" X 3 RANURAS TIPO A - EN FUNDICION GRIS</v>
          </cell>
        </row>
        <row r="9646">
          <cell r="C9646" t="str">
            <v>POL-305.3RA</v>
          </cell>
          <cell r="D9646" t="str">
            <v>POLEA Ø 305 MM X 3 RANURAS TIPO C – MANGUITO E - EN FUNDICION GRIS</v>
          </cell>
        </row>
        <row r="9647">
          <cell r="C9647" t="str">
            <v>POL-324.X4L</v>
          </cell>
          <cell r="D9647" t="str">
            <v>POLEA Ø 324 MM X 4" DE LARGO REF: 5B124 TB</v>
          </cell>
        </row>
        <row r="9648">
          <cell r="C9648" t="str">
            <v>POL-33-3R-TA</v>
          </cell>
          <cell r="D9648" t="str">
            <v>POLEA Ø 33 X 3 RANURAS TIPO A</v>
          </cell>
        </row>
        <row r="9649">
          <cell r="C9649" t="str">
            <v>POL-350.X3R</v>
          </cell>
          <cell r="D9649" t="str">
            <v>POLEA Ø 350 MM X 3 RANURAS TIPO C - MANGUITO E - EN FUNDICION GRIS</v>
          </cell>
        </row>
        <row r="9650">
          <cell r="C9650" t="str">
            <v>POL-350.TIPOC</v>
          </cell>
          <cell r="D9650" t="str">
            <v>POLEA Ø 350 MM X 3 RANURAS TIPO C CON MANGO DE AJUSTE TIPO QSD-SF -  EN FUNDICION GRIS</v>
          </cell>
        </row>
        <row r="9651">
          <cell r="C9651" t="str">
            <v>POL-4 1/2-T-A</v>
          </cell>
          <cell r="D9651" t="str">
            <v>POLEA Ø 4 1/2" X 1 RANURA TIPO A - EN FUNDICION GRIS</v>
          </cell>
        </row>
        <row r="9652">
          <cell r="C9652" t="str">
            <v>POL-1TO.SIM</v>
          </cell>
          <cell r="D9652" t="str">
            <v>POLEA Ø 4" PARA 1 TONELADA SIMPLE CON GANCHO</v>
          </cell>
        </row>
        <row r="9653">
          <cell r="C9653" t="str">
            <v>POL-4-1RAN-TI-A|POL-4"-1RAN-A</v>
          </cell>
          <cell r="D9653" t="str">
            <v>POLEA Ø 4" X 1 RANURA TIPO A - EN FUNDICION GRIS</v>
          </cell>
        </row>
        <row r="9654">
          <cell r="C9654" t="str">
            <v>POL-4-2R-T.A</v>
          </cell>
          <cell r="D9654" t="str">
            <v>POLEA Ø 4" X 2 RANURAS TIPO A - EN FUNDICION GRIS</v>
          </cell>
        </row>
        <row r="9655">
          <cell r="C9655" t="str">
            <v>POL-4-5R-T.A</v>
          </cell>
          <cell r="D9655" t="str">
            <v>POLEA Ø 4" X 5 RANURAS TIPO A - EN FUNDICION GRIS</v>
          </cell>
        </row>
        <row r="9656">
          <cell r="C9656" t="str">
            <v>POL-4-5-1R-TA</v>
          </cell>
          <cell r="D9656" t="str">
            <v>POLEA Ø 4.5" X 1 RANURA TIPO A - EN FUNDICION GRIS</v>
          </cell>
        </row>
        <row r="9657">
          <cell r="C9657" t="str">
            <v>POL-5"X.1.1/2</v>
          </cell>
          <cell r="D9657" t="str">
            <v>POLEA Ø 5" X 1 1/2" DE ANCHO REF: 3-3V-500 - EN FUNDICION GRIS</v>
          </cell>
        </row>
        <row r="9658">
          <cell r="C9658" t="str">
            <v>POL-5"X.1X29/32</v>
          </cell>
          <cell r="D9658" t="str">
            <v>POLEA Ø 5" X 1 29/32" DE ANCHO REF: 4-3V-500 - EN FUNDICION GRIS</v>
          </cell>
        </row>
        <row r="9659">
          <cell r="C9659" t="str">
            <v>POL-5-1RAN-TA</v>
          </cell>
          <cell r="D9659" t="str">
            <v>POLEA Ø 5" X 1 RANURA TIPO A - EN FUNDICION GRIS</v>
          </cell>
        </row>
        <row r="9660">
          <cell r="C9660" t="str">
            <v>POL-5-3R-TA</v>
          </cell>
          <cell r="D9660" t="str">
            <v>POLEA Ø 5" X 3 RANURAS TIPO A - MANGUITO - EN FUNDICION GRIS</v>
          </cell>
        </row>
        <row r="9661">
          <cell r="C9661" t="str">
            <v>POL-5-3R-TB</v>
          </cell>
          <cell r="D9661" t="str">
            <v>POLEA Ø 5" X 3 RANURAS TIPO B</v>
          </cell>
        </row>
        <row r="9662">
          <cell r="C9662" t="str">
            <v>POL-2RA.5.2"</v>
          </cell>
          <cell r="D9662" t="str">
            <v>POLEA Ø 5.2" X 2 RANURAS TIPO A - EN FUNDICION GRIS</v>
          </cell>
        </row>
        <row r="9663">
          <cell r="C9663" t="str">
            <v>POL-TB-5-35X5R</v>
          </cell>
          <cell r="D9663" t="str">
            <v>POLEA Ø 5.35 (136MM) X 5 RANURAS TIPO B CON BUJE DE APRIETE QD-SD 38 MM - FUNDICION GRIS</v>
          </cell>
        </row>
        <row r="9664">
          <cell r="C9664" t="str">
            <v>POL-6X3R-TA</v>
          </cell>
          <cell r="D9664" t="str">
            <v>POLEA Ø 6" X 3 RANURAS TIPO A</v>
          </cell>
        </row>
        <row r="9665">
          <cell r="C9665" t="str">
            <v>POL-6X4.TP-3V</v>
          </cell>
          <cell r="D9665" t="str">
            <v>POLEA Ø 6" X 4 RANURAS TIPO 3V REF: 4/3V6.00 - SK</v>
          </cell>
        </row>
        <row r="9666">
          <cell r="C9666" t="str">
            <v>POL-TB-6-36X6R</v>
          </cell>
          <cell r="D9666" t="str">
            <v>POLEA Ø 6.36 (161.5MM) X 6 RANURAS TIPO B CON  BUJE DE APRIETE QD-SK 2 7/16" - FUNDICION GRIS</v>
          </cell>
        </row>
        <row r="9667">
          <cell r="C9667" t="str">
            <v>POL-4RN.6.5.TP3V</v>
          </cell>
          <cell r="D9667" t="str">
            <v>POLEA Ø 6.5" X 4 RANURAS TIPO 3V REF: 4/3V6.50 - SK</v>
          </cell>
        </row>
        <row r="9668">
          <cell r="C9668" t="str">
            <v>POL-Ø75.X5R</v>
          </cell>
          <cell r="D9668" t="str">
            <v>POLEA Ø 7.5” X 5 RANURAS TIPO 5V – BUJE QD - SF – FUNDICION GRIS (SEGUN PLANO)</v>
          </cell>
        </row>
        <row r="9669">
          <cell r="C9669" t="str">
            <v>POL-8"-TA</v>
          </cell>
          <cell r="D9669" t="str">
            <v>POLEA Ø 8"  Ø INT 1" X 2 RANURAS TIPO A - EN FUNDICION GRIS</v>
          </cell>
        </row>
        <row r="9670">
          <cell r="C9670" t="str">
            <v>POL-CAD-8X3/16-|POL-CAD-8X3/16</v>
          </cell>
          <cell r="D9670" t="str">
            <v>POLEA Ø 8" CADENA ESLABONADA 3/16 - EN FUNDICION GRIS</v>
          </cell>
        </row>
        <row r="9671">
          <cell r="C9671" t="str">
            <v>POL-HIE.89MM</v>
          </cell>
          <cell r="D9671" t="str">
            <v>POLEA Ø 89 MM X 1 RANURA TIPO A - EN HIERRO</v>
          </cell>
        </row>
        <row r="9672">
          <cell r="C9672" t="str">
            <v>POL-FGR.9.1/4X3.3/4</v>
          </cell>
          <cell r="D9672" t="str">
            <v>POLEA Ø 9 1/4" X 3 3/4" DE ANCHO REF: 5-5V-925 - EN FUNDICION GRIS</v>
          </cell>
        </row>
        <row r="9673">
          <cell r="C9673" t="str">
            <v>POL-FGR.8.3/4.3.3/4</v>
          </cell>
          <cell r="D9673" t="str">
            <v>POLEA Ø 9 3/4" X 3 3/4" DE ANCHO REF: 5-5V-975 - EN FUNDICION GRIS</v>
          </cell>
        </row>
        <row r="9674">
          <cell r="C9674" t="str">
            <v>POL-9X1.FG</v>
          </cell>
          <cell r="D9674" t="str">
            <v>POLEA Ø 9" X 1 RANURA TIPO A - EN FUNDICION GRIS</v>
          </cell>
        </row>
        <row r="9675">
          <cell r="C9675" t="str">
            <v>POL-9X6.TB</v>
          </cell>
          <cell r="D9675" t="str">
            <v>POLEA Ø 9" X 6 RANURAS TIPO B - EN FUNDICIÓN GRIS SKF Ref: PHP 6SPB224TB</v>
          </cell>
        </row>
        <row r="9676">
          <cell r="C9676" t="str">
            <v>POL-260.2R.5V</v>
          </cell>
          <cell r="D9676" t="str">
            <v>POLEA Ø EXT. 260MM X 2 RANURAS TIPO 5V</v>
          </cell>
        </row>
        <row r="9677">
          <cell r="C9677" t="str">
            <v>POL-270.2R.5V</v>
          </cell>
          <cell r="D9677" t="str">
            <v>POLEA Ø EXT. 270MM X 2 RANURAS TIPO 5V</v>
          </cell>
        </row>
        <row r="9678">
          <cell r="C9678" t="str">
            <v>POL-PHP.3SPA212TB</v>
          </cell>
          <cell r="D9678" t="str">
            <v>POLEA PHP 3SPA212TB</v>
          </cell>
        </row>
        <row r="9679">
          <cell r="C9679" t="str">
            <v>POL-PHP. 3SPA224TB</v>
          </cell>
          <cell r="D9679" t="str">
            <v>POLEA PHP 3SPA224TB</v>
          </cell>
        </row>
        <row r="9680">
          <cell r="C9680" t="str">
            <v>POL-PHP. 3SPB300TB</v>
          </cell>
          <cell r="D9680" t="str">
            <v>POLEA PHP 3SPB300TB</v>
          </cell>
        </row>
        <row r="9681">
          <cell r="C9681" t="str">
            <v>POL-PHP.3SPB315TB</v>
          </cell>
          <cell r="D9681" t="str">
            <v>POLEA PHP 3SPB315TB</v>
          </cell>
        </row>
        <row r="9682">
          <cell r="C9682" t="str">
            <v>POL-PHP.3SPB355TB</v>
          </cell>
          <cell r="D9682" t="str">
            <v>POLEA PHP 3SPB355TB</v>
          </cell>
        </row>
        <row r="9683">
          <cell r="C9683" t="str">
            <v>POL-PHP.3SPB450TB</v>
          </cell>
          <cell r="D9683" t="str">
            <v>POLEA PHP 3SPB450TB</v>
          </cell>
        </row>
        <row r="9684">
          <cell r="C9684" t="str">
            <v>POL-PHP.4SPA170TB</v>
          </cell>
          <cell r="D9684" t="str">
            <v>POLEA PHP 4SPA170TB</v>
          </cell>
        </row>
        <row r="9685">
          <cell r="C9685" t="str">
            <v>POL-PHP.4SPS250TB</v>
          </cell>
          <cell r="D9685" t="str">
            <v>POLEA PHP 4SPS250TB</v>
          </cell>
        </row>
        <row r="9686">
          <cell r="C9686" t="str">
            <v>POL-FG-PLTZ25</v>
          </cell>
          <cell r="D9686" t="str">
            <v>POLEA PRINCIPAL PELETIZADORA  REF. PLTZ-25 - EN FUNDICION GRIS</v>
          </cell>
        </row>
        <row r="9687">
          <cell r="C9687" t="str">
            <v>POL-SEN.1TO</v>
          </cell>
          <cell r="D9687" t="str">
            <v>POLEA SENCILLA 1 TON</v>
          </cell>
        </row>
        <row r="9688">
          <cell r="C9688" t="str">
            <v>POL-SEN.2</v>
          </cell>
          <cell r="D9688" t="str">
            <v>POLEA SENCILLA DE 2"</v>
          </cell>
        </row>
        <row r="9689">
          <cell r="C9689" t="str">
            <v>POL-12X.45S</v>
          </cell>
          <cell r="D9689" t="str">
            <v>POLEA SNUB 12" X 45" DRUM PULLEY NS-T12EC45XT25 MARCA VANGORP</v>
          </cell>
        </row>
        <row r="9690">
          <cell r="C9690" t="str">
            <v>POL-SNU.12X45</v>
          </cell>
          <cell r="D9690" t="str">
            <v>POLEA SNUB 12" X 45" SNUB</v>
          </cell>
        </row>
        <row r="9691">
          <cell r="C9691" t="str">
            <v>POL-18-44-TAB-V</v>
          </cell>
          <cell r="D9691" t="str">
            <v>POLEA TIPO TAMBOR Ø 18" X 44" VIAJERA C3 KAE KAE</v>
          </cell>
        </row>
        <row r="9692">
          <cell r="C9692" t="str">
            <v>POL-48-17-TAB-B</v>
          </cell>
          <cell r="D9692" t="str">
            <v>POLEA TIPO TAMBOR Ø 48" X 17" BASE E2</v>
          </cell>
        </row>
        <row r="9693">
          <cell r="C9693" t="str">
            <v>POL-48-40-TAB-B</v>
          </cell>
          <cell r="D9693" t="str">
            <v>POLEA TIPO TAMBOR Ø 48" X 40" BASE E1</v>
          </cell>
        </row>
        <row r="9694">
          <cell r="C9694" t="str">
            <v>POL-TIP.T.48X40</v>
          </cell>
          <cell r="D9694" t="str">
            <v>POLEA TIPO TAMBOR Ø 48" X 40" CABEZA E1</v>
          </cell>
        </row>
        <row r="9695">
          <cell r="C9695" t="str">
            <v>POL-TRI.16X39X5X59</v>
          </cell>
          <cell r="D9695" t="str">
            <v>POLEA TRIPPER 16" X 39" PRO DRUM - EJE 5" X 59"</v>
          </cell>
        </row>
        <row r="9696">
          <cell r="C9696" t="str">
            <v>POL-16X.45P</v>
          </cell>
          <cell r="D9696" t="str">
            <v>POLEA TRIPPER FIJO 16" X "45 DRUM PULLEY MD16C45XT45 MARCA VANGORP</v>
          </cell>
        </row>
        <row r="9697">
          <cell r="C9697" t="str">
            <v>POL-TRI.16P</v>
          </cell>
          <cell r="D9697" t="str">
            <v>POLEA TRIPPER MÓVIL 16" X "45 DRUM PULLEY MD16C45XT45 MARCA VANGORP</v>
          </cell>
        </row>
        <row r="9698">
          <cell r="C9698" t="str">
            <v>ACO-TAP. 2003A26</v>
          </cell>
          <cell r="D9698" t="str">
            <v>ACOPLE TAPER LOCK PARA AJUSTAR A PIÑON 2003A26 MECANIZADO CON EJE DE 140 MM Y CUÑERO DE 36 MM X 20 MM</v>
          </cell>
        </row>
        <row r="9699">
          <cell r="C9699" t="str">
            <v>COJ-EJE.TRA.PAR</v>
          </cell>
          <cell r="D9699" t="str">
            <v>COJINETE PARA EJE TRANSMISION PARILLA MOVIL SILO SECADOR</v>
          </cell>
        </row>
        <row r="9700">
          <cell r="C9700" t="str">
            <v>SIS-FIJ.102</v>
          </cell>
          <cell r="D9700" t="str">
            <v>SISTEMA DE FIJACION MS-XT100 MANZANA SOLDABLE - ACERO 1020</v>
          </cell>
        </row>
        <row r="9701">
          <cell r="C9701" t="str">
            <v>SIS-FIJ.MSX</v>
          </cell>
          <cell r="D9701" t="str">
            <v>SISTEMA DE FIJACION MS-XT70 MANZANA SOLDABLE - ACERO 1020</v>
          </cell>
        </row>
        <row r="9702">
          <cell r="C9702" t="str">
            <v>SIS-FIJ.100</v>
          </cell>
          <cell r="D9702" t="str">
            <v>SISTEMA DE FIJACION XT100 CON EJE PILOTO Ø 215 MM - ACERO 1045</v>
          </cell>
        </row>
        <row r="9703">
          <cell r="C9703" t="str">
            <v>SIS-FIJ.XT7</v>
          </cell>
          <cell r="D9703" t="str">
            <v>SISTEMA DE FIJACION XT70 CON EJE PILOTO Ø 164 MM - ACERO 1045</v>
          </cell>
        </row>
        <row r="9704">
          <cell r="C9704" t="str">
            <v>SIL-VEN.CFM</v>
          </cell>
          <cell r="D9704" t="str">
            <v>SILENCIADOR PARA VENTILADOR CENTRIFUGO DE 3000CFM</v>
          </cell>
        </row>
        <row r="9705">
          <cell r="C9705" t="str">
            <v>VEN-CEN.DH23.25HP</v>
          </cell>
          <cell r="D9705" t="str">
            <v>VENTILADOR CENTRIFUGO  DH33 - 25 HP -1800 RPM - 10600 CFM - 8" CA. – SIN MOTOR</v>
          </cell>
        </row>
        <row r="9706">
          <cell r="C9706" t="str">
            <v>VEN-CEN.5.4HP</v>
          </cell>
          <cell r="D9706" t="str">
            <v>VENTILADOR CENTRIFUGO 5.4 HP CMR1135-2T-5.5 - 3000 CFM - 5" CA</v>
          </cell>
        </row>
        <row r="9707">
          <cell r="C9707" t="str">
            <v>VEN-CEN.A15.SWSI.5000CF.</v>
          </cell>
          <cell r="D9707" t="str">
            <v>VENTILADOR CENTRIFUGO A15SWSI 10 HP - 1800 RPM - 5000 CF  SP6" - 220/440V</v>
          </cell>
        </row>
        <row r="9708">
          <cell r="C9708" t="str">
            <v>VEN-CEN.A155WSI</v>
          </cell>
          <cell r="D9708" t="str">
            <v>VENTILADOR CENTRIFUGO A15SWSI 6 HP 1800 RPM - 2500 CFMXPS.8 - 220/440V</v>
          </cell>
        </row>
        <row r="9709">
          <cell r="C9709" t="str">
            <v>VEN-CEN.4500.CFMX</v>
          </cell>
          <cell r="D9709" t="str">
            <v>VENTILADOR CENTRIFUGO A17SWSI 10 HP - 1800 RPM - 4500  CFMXPS.8 - 220/440V - CON MOTOR</v>
          </cell>
        </row>
        <row r="9710">
          <cell r="C9710" t="str">
            <v>VEN-CEN.12HP.1800RPM</v>
          </cell>
          <cell r="D9710" t="str">
            <v>VENTILADOR CENTRIFUGO A17SWSI 12 HP - 6000 CFM X SP: 7.5" C.A. MOTOR 1800 RPM 220/440V, TRANSMISION POR POLEAS Y CORREAS</v>
          </cell>
        </row>
        <row r="9711">
          <cell r="C9711" t="str">
            <v>VEN-CEN.15HP.1800RPM</v>
          </cell>
          <cell r="D9711" t="str">
            <v>VENTILADOR CENTRIFUGO A17SWSI 15 HP - 1800 RPM - 7000CFM X PS:8" - 220/440V - CON MOTOR</v>
          </cell>
        </row>
        <row r="9712">
          <cell r="C9712" t="str">
            <v>VEN-6500-A17SW</v>
          </cell>
          <cell r="D9712" t="str">
            <v>VENTILADOR CENTRIFUGO A17SWSI 20 HP - 1613 RPM - 6500 CFMXSP:9.7" C.A.</v>
          </cell>
        </row>
        <row r="9713">
          <cell r="C9713" t="str">
            <v>VEN-CEN.25.1800.</v>
          </cell>
          <cell r="D9713" t="str">
            <v>VENTILADOR CENTRIFUGO A19SWSI 25 HP - 1800 RPM - 9.000CFM  SP: 10”</v>
          </cell>
        </row>
        <row r="9714">
          <cell r="C9714" t="str">
            <v>VEN-CEN.30HP</v>
          </cell>
          <cell r="D9714" t="str">
            <v>VENTILADOR CENTRIFUGO A19SWSI 30 HP - 11000 CFM - SP: 9"</v>
          </cell>
        </row>
        <row r="9715">
          <cell r="C9715" t="str">
            <v>VEN-CEN.30HP.7500CFM</v>
          </cell>
          <cell r="D9715" t="str">
            <v>VENTILADOR CENTRIFUGO A19SWSI 30 HP - 7500 CFM</v>
          </cell>
        </row>
        <row r="9716">
          <cell r="C9716" t="str">
            <v>VEN-CEN.40X1800.8590</v>
          </cell>
          <cell r="D9716" t="str">
            <v>VENTILADOR CENTRIFUGO A19SWSI 40 HP - 1800 RPM - 8590 CFMXPS.15"</v>
          </cell>
        </row>
        <row r="9717">
          <cell r="C9717" t="str">
            <v>VEN-CEN.1500.A21SWSI.50</v>
          </cell>
          <cell r="D9717" t="str">
            <v>VENTILADOR CENTRIFUGO A21SWSI  50 HP 15000 CFM</v>
          </cell>
        </row>
        <row r="9718">
          <cell r="C9718" t="str">
            <v>VEN-13500-A21SW</v>
          </cell>
          <cell r="D9718" t="str">
            <v>VENTILADOR CENTRIFUGO A21SWSI 30 HP - 1800 RPM - 13500 CFMXPS.5.9"</v>
          </cell>
        </row>
        <row r="9719">
          <cell r="C9719" t="str">
            <v>VEN-CEN.A21SWS1.30</v>
          </cell>
          <cell r="D9719" t="str">
            <v>VENTILADOR CENTRIFUGO A21SWSI 30 HP CON MOTOR</v>
          </cell>
        </row>
        <row r="9720">
          <cell r="C9720" t="str">
            <v>VEN-CEN.50HP.10600CFM</v>
          </cell>
          <cell r="D9720" t="str">
            <v>VENTILADOR CENTRIFUGO A21SWSI 50 HP - 10600 CFM</v>
          </cell>
        </row>
        <row r="9721">
          <cell r="C9721" t="str">
            <v>VEN-CEN.7,5.1800</v>
          </cell>
          <cell r="D9721" t="str">
            <v>VENTILADOR CENTRIFUGO ACOPLE DIRECTO A13SWSI - 7.5 HP - 1800 RPM - 3000 CFM - S 6.8"</v>
          </cell>
        </row>
        <row r="9722">
          <cell r="C9722" t="str">
            <v>VEN-CEN.40HP.1800RPM</v>
          </cell>
          <cell r="D9722" t="str">
            <v>VENTILADOR CENTRIFUGO ACOPLE DIRECTO A23SWSI - 40 HP - 1800 RPM - 6500 CFM - 20" CA</v>
          </cell>
        </row>
        <row r="9723">
          <cell r="C9723" t="str">
            <v>VEN-CEN.7.5X1800</v>
          </cell>
          <cell r="D9723" t="str">
            <v>VENTILADOR CENTRIFUGO ACOPLE DIRECTO AP2312SWSI - 7.5 HP - 1800 RPM - 3000 CFM - S 5"</v>
          </cell>
        </row>
        <row r="9724">
          <cell r="C9724" t="str">
            <v>VEN-CEN.3HP.3600RPM</v>
          </cell>
          <cell r="D9724" t="str">
            <v>VENTILADOR CENTRIFUGO ACOPLE DIRECTO CST 3 HP - 700 CFM X SP: 6" C.A. MOTOR 3600 RPM 220/440V</v>
          </cell>
        </row>
        <row r="9725">
          <cell r="C9725" t="str">
            <v>VEN-CEN.6HP.1800RPM.DH19</v>
          </cell>
          <cell r="D9725" t="str">
            <v>VENTILADOR CENTRIFUGO ACOPLE DIRECTO DH19- 6 HP - 1800 RPM - 3500 CFM - 4" CA</v>
          </cell>
        </row>
        <row r="9726">
          <cell r="C9726" t="str">
            <v>VEN-CEN.6HP.1800RPM</v>
          </cell>
          <cell r="D9726" t="str">
            <v>VENTILADOR CENTRIFUGO ACOPLE DIRECTO DH22 - 6 HP - 1800 RPM - 4500 CFM - 4" CA</v>
          </cell>
        </row>
        <row r="9727">
          <cell r="C9727" t="str">
            <v>VEN-CEN.1750.RPM</v>
          </cell>
          <cell r="D9727" t="str">
            <v>VENTILADOR CENTRIFUGO ACOPLE DIRECTO DH22 - 7.5 HP - 1750 RPM - 4400 CFM - 5" CA</v>
          </cell>
        </row>
        <row r="9728">
          <cell r="C9728" t="str">
            <v>VEN-CEN.DH26.10HP</v>
          </cell>
          <cell r="D9728" t="str">
            <v>VENTILADOR CENTRIFUGO ACOPLE DIRECTO DH26 - 10 HP - 1740 RPM - 2500 CFM@11" C.A.</v>
          </cell>
        </row>
        <row r="9729">
          <cell r="C9729" t="str">
            <v>VEN-CEN.10HP.1740RPM</v>
          </cell>
          <cell r="D9729" t="str">
            <v>VENTILADOR CENTRIFUGO ACOPLE DIRECTO DH26 - 10 HP - 1740 RPM - 7000 CFM - 5" CA</v>
          </cell>
        </row>
        <row r="9730">
          <cell r="C9730" t="str">
            <v>VND-H26.10H</v>
          </cell>
          <cell r="D9730" t="str">
            <v>VENTILADOR CENTRIFUGO ACOPLE DIRECTO DH-26 - 10 HP - 1800 RPM - 3650 CFM - S. P 9" (SIN MOTOR</v>
          </cell>
        </row>
        <row r="9731">
          <cell r="C9731" t="str">
            <v>VEN-ACD.H29</v>
          </cell>
          <cell r="D9731" t="str">
            <v>VENTILADOR CENTRIFUGO ACOPLE DIRECTO DH-29 - 10 HP - 1800 RPM - 3650 CFM - S. P 8" (SIN MOTOR)</v>
          </cell>
        </row>
        <row r="9732">
          <cell r="C9732" t="str">
            <v>VEN-CEN.20HP.1800</v>
          </cell>
          <cell r="D9732" t="str">
            <v>VENTILADOR CENTRIFUGO ACOPLE DIRECTO DH29 - 20 HP - 1800 RPM - 4600 CFM</v>
          </cell>
        </row>
        <row r="9733">
          <cell r="C9733" t="str">
            <v>VEN-CE..25HP.1765RPM</v>
          </cell>
          <cell r="D9733" t="str">
            <v>VENTILADOR CENTRIFUGO ACOPLE DIRECTO DH29 - 25 HP - 1765 RPM - 10000 CFM</v>
          </cell>
        </row>
        <row r="9734">
          <cell r="C9734" t="str">
            <v>VEN-CEN.DH29.30HP</v>
          </cell>
          <cell r="D9734" t="str">
            <v>VENTILADOR CENTRIFUGO ACOPLE DIRECTO DH29 - 30 HP - 1740 RPM - 8000 CFM</v>
          </cell>
        </row>
        <row r="9735">
          <cell r="C9735" t="str">
            <v>VEN-CEN.50HP</v>
          </cell>
          <cell r="D9735" t="str">
            <v>VENTILADOR CENTRIFUGO ACOPLE DIRECTO DH36 - 50 HP - 1800 RPM - 15.000 CFM - 12 INH2O</v>
          </cell>
        </row>
        <row r="9736">
          <cell r="C9736" t="str">
            <v>VEN-CEN.5HP.3600RPM</v>
          </cell>
          <cell r="D9736" t="str">
            <v>VENTILADOR CENTRIFUGO ACOPLE DIRECTO PB 1406 - 5.0 HP - 3600 RPM - 1300 CFM - S.P 10"</v>
          </cell>
        </row>
        <row r="9737">
          <cell r="C9737" t="str">
            <v>VEN-CEN.PB1506.7/5HP</v>
          </cell>
          <cell r="D9737" t="str">
            <v>VENTILADOR CENTRIFUGO ACOPLE DIRECTO PB 1506 - 7.5 HP - 3600 RPM - 1460 CFM - S.P 10" CA</v>
          </cell>
        </row>
        <row r="9738">
          <cell r="C9738" t="str">
            <v>VEN-CEN.7.5HP.3600RPM</v>
          </cell>
          <cell r="D9738" t="str">
            <v>VENTILADOR CENTRIFUGO ACOPLE DIRECTO PB 1606 - 7.5 HP - 3600 RPM - 1300 CFM - S.P 16"</v>
          </cell>
        </row>
        <row r="9739">
          <cell r="C9739" t="str">
            <v>VEN-CEN.3HP</v>
          </cell>
          <cell r="D9739" t="str">
            <v>VENTILADOR CENTRIFUGO ACOPLE DIRECTO PB 2208 - 3 HP - 1800 RPM - 1000 CFM - S. P 8"</v>
          </cell>
        </row>
        <row r="9740">
          <cell r="C9740" t="str">
            <v>VEN-CEN.40HP.1740RPM</v>
          </cell>
          <cell r="D9740" t="str">
            <v>VENTILADOR CENTRIFUGO ACOPLE DIRECTO TIPO HP PB 36016 - 40 HP - 1740 RPM - 6500 CFM - 20 INH2O</v>
          </cell>
        </row>
        <row r="9741">
          <cell r="C9741" t="str">
            <v>VEN-CEN.5HP.1800RPM</v>
          </cell>
          <cell r="D9741" t="str">
            <v>VENTILADOR CENTRIFUGO AF18SWSI 5 HP 1800 RPM - 3000 CFMSP: 5" CA - 220/440V</v>
          </cell>
        </row>
        <row r="9742">
          <cell r="C9742" t="str">
            <v>VEN-CEN.S20</v>
          </cell>
          <cell r="D9742" t="str">
            <v>VENTILADOR CENTRÍFUGO AH17-S20-A9-15HP-1580RPM - 5000 CFM - 8" CA - SIN MOTOR.</v>
          </cell>
        </row>
        <row r="9743">
          <cell r="C9743" t="str">
            <v>VEN-CEN.700</v>
          </cell>
          <cell r="D9743" t="str">
            <v>VENTILADOR CENTRÍFUGO AH-17-S20-A9-20-20HP-1522RPM - 7000 CFM - 8" CA - CON MOTOR.</v>
          </cell>
        </row>
        <row r="9744">
          <cell r="C9744" t="str">
            <v>VEN-CEN.40H</v>
          </cell>
          <cell r="D9744" t="str">
            <v>VENTILADOR CENTRIFUGO AH19-S45-A9 - 40 HP - 2117 RPM - 6850 CFM – 20" CA - SIN MOTOR</v>
          </cell>
        </row>
        <row r="9745">
          <cell r="C9745" t="str">
            <v>VEN-CEN.1.5HP.3600RPM</v>
          </cell>
          <cell r="D9745" t="str">
            <v>VENTILADOR CENTRIFUGO ALTA PRESION, COMPACT GI 106, ROTOR HR, CARCAZA HR, 600 CFM  5” C.A. MOTOR  WEG ALTA EFICIENIA 1.5HP, IP55, 3600 RPM, 220-440V</v>
          </cell>
        </row>
        <row r="9746">
          <cell r="C9746" t="str">
            <v>VEN-CEN.220</v>
          </cell>
          <cell r="D9746" t="str">
            <v>VENTILADOR CENTRIFUGO AP2610SWSI  15 HP - 1800 RPM - 3000CFM X PS:12" - 220/440V - CON MOTOR</v>
          </cell>
        </row>
        <row r="9747">
          <cell r="C9747" t="str">
            <v>VEN-CEN.10H</v>
          </cell>
          <cell r="D9747" t="str">
            <v>VENTILADOR CENTRIFUGO AP2610SWSI-A9 - 10 HP - 1831 RPM - 2650 CFM – 12"CA - SIN MOTOR</v>
          </cell>
        </row>
        <row r="9748">
          <cell r="C9748" t="str">
            <v>VEN-10H.SIN</v>
          </cell>
          <cell r="D9748" t="str">
            <v>VENTILADOR CENTRIFUGO AP2610SWSI-A9 - 10 HP - 1831 RPM - 2650 CFM – 12"CA - SIN MOTOR (SIN IVA)</v>
          </cell>
        </row>
        <row r="9749">
          <cell r="C9749" t="str">
            <v>VEN-CEN. AP2612SWSI</v>
          </cell>
          <cell r="D9749" t="str">
            <v>VENTILADOR CENTRÍFUGO AP2612SWSI  4.000CFM SP: 20”C.A., 3467FT S.N.M.,  25HP A 1800RPM – 220/440V .9 (POLEAS Y CORREAS) RPM VENTILADOR: 2556 75DBA A 5FT</v>
          </cell>
        </row>
        <row r="9750">
          <cell r="C9750" t="str">
            <v>VEN-CEN.1.5HP.3396RPM</v>
          </cell>
          <cell r="D9750" t="str">
            <v>VENTILADOR CENTRIFUGO CMA-528-2T-1,5 IE3, 600 CFM  5” C.A. 1.5 HP, 3396 RPM, 220-440V IE3</v>
          </cell>
        </row>
        <row r="9751">
          <cell r="C9751" t="str">
            <v>VEN-CE..10HP.1800RPM</v>
          </cell>
          <cell r="D9751" t="str">
            <v>VENTILADOR CENTRIFUGO CMP-1845-4T-10 60HZ 10 HP - 1800 RPM - 2.220CFM SP: 6”</v>
          </cell>
        </row>
        <row r="9752">
          <cell r="C9752" t="str">
            <v>VEN-10H.3500CFM</v>
          </cell>
          <cell r="D9752" t="str">
            <v>VENTILADOR CENTRÍFUGO CMRS-450-10HP - 3500CFM - 8" C.A. - 3600 RPM CON MOTOR DE ACOPLE DIRECTO IE3</v>
          </cell>
        </row>
        <row r="9753">
          <cell r="C9753" t="str">
            <v>VEN-CEN.5.5.1800.</v>
          </cell>
          <cell r="D9753" t="str">
            <v>VENTILADOR CENTRIFUGO CMX-500-5.5 3000 CFM  5” C.A. 5.5HP, 1800RPM, 220/440V IE3</v>
          </cell>
        </row>
        <row r="9754">
          <cell r="C9754" t="str">
            <v>VEN-D19.5HP</v>
          </cell>
          <cell r="D9754" t="str">
            <v>VENTILADOR CENTRÍFUGO D19-9-UB-CCW-518 CON MOTOR 5 HP- 1300 CFM XPS.10</v>
          </cell>
        </row>
        <row r="9755">
          <cell r="C9755" t="str">
            <v>VEN-D45.60H</v>
          </cell>
          <cell r="D9755" t="str">
            <v>VENTILADOR CENTRIFUGO D45 - 60 HP -1800 RPM - 18000 CFM - 12" CA - SIN MOTOR</v>
          </cell>
        </row>
        <row r="9756">
          <cell r="C9756" t="str">
            <v>VEN-CEN.D50</v>
          </cell>
          <cell r="D9756" t="str">
            <v>VENTILADOR CENTRIFUGO D50 SIN MOTOR- 24000 CFM XPS.16</v>
          </cell>
        </row>
        <row r="9757">
          <cell r="C9757" t="str">
            <v>VEN-CEN.22CFM.1800</v>
          </cell>
          <cell r="D9757" t="str">
            <v>VENTILADOR CENTRIFUGO DH 22 5000  CFM A 4 INC CDA - 1800 RPM</v>
          </cell>
        </row>
        <row r="9758">
          <cell r="C9758" t="str">
            <v>VEN-CEN.197</v>
          </cell>
          <cell r="D9758" t="str">
            <v>VENTILADOR CENTRIFUGO DH19-7,5 HP-2340 RPM-1600 CFM-11" CA</v>
          </cell>
        </row>
        <row r="9759">
          <cell r="C9759" t="str">
            <v>VEN-CEN.DH19</v>
          </cell>
          <cell r="D9759" t="str">
            <v>VENTILADOR CENTRÍFUGO DH19-9-UB-CCW-1018 - 3500CFM - 8" C.A. - 2527 - 2889 RPM CON MOTOR IE3 @220V/440V</v>
          </cell>
        </row>
        <row r="9760">
          <cell r="C9760" t="str">
            <v>VEN-CEN.DH22</v>
          </cell>
          <cell r="D9760" t="str">
            <v>VENTILADOR CENTRIFUGO DH22 - 10 HP - 2102 RPM - 2860 CFM – 11"CA - SIN MOTOR</v>
          </cell>
        </row>
        <row r="9761">
          <cell r="C9761" t="str">
            <v>VEN-CEN.20HP.1800RPM</v>
          </cell>
          <cell r="D9761" t="str">
            <v>VENTILADOR CENTRIFUGO DH26 20 HP - 1800 RPM - 8000CFM X PS:6" - 220/440V - CON MOTOR</v>
          </cell>
        </row>
        <row r="9762">
          <cell r="C9762" t="str">
            <v>VEN-CEN.30HP.DH29</v>
          </cell>
          <cell r="D9762" t="str">
            <v>VENTILADOR CENTRIFUGO DH29 - 30 HP -1800 RPM - 7500 CFM – 14.8" CA</v>
          </cell>
        </row>
        <row r="9763">
          <cell r="C9763" t="str">
            <v>VEN-CEN.DH29</v>
          </cell>
          <cell r="D9763" t="str">
            <v>VENTILADOR CENTRIFUGO DH29 20 HP - 1800 RPM - 8000CFM X PS:8" - 220/440V - CON MOTOR</v>
          </cell>
        </row>
        <row r="9764">
          <cell r="C9764" t="str">
            <v>VEN-CEN.DH36.30HP.</v>
          </cell>
          <cell r="D9764" t="str">
            <v>VENTILADOR CENTRIFUGO DH36 - 30 HP -1800 RPM - 13500 CFM – 5.9" CA</v>
          </cell>
        </row>
        <row r="9765">
          <cell r="C9765" t="str">
            <v>VED-H36.40H</v>
          </cell>
          <cell r="D9765" t="str">
            <v>VENTILADOR CENTRIFUGO DH36 - 40 HP -1800 RPM - 6850 CFM – 22.5" CA - ACOPLE DIRECTO - SIN MOTOR</v>
          </cell>
        </row>
        <row r="9766">
          <cell r="C9766" t="str">
            <v>VEN-CEN.DH40.40HP</v>
          </cell>
          <cell r="D9766" t="str">
            <v>VENTILADOR CENTRIFUGO DH40 - 40 HP -1800 RPM - 10600 CFM – 14.8" CA</v>
          </cell>
        </row>
        <row r="9767">
          <cell r="C9767" t="str">
            <v>VEN-CEN.DH50.CFMXPS.16</v>
          </cell>
          <cell r="D9767" t="str">
            <v>VENTILADOR CENTRIFUGO DH40 SIN MOTOR- 21000 CFMXPS.16</v>
          </cell>
        </row>
        <row r="9768">
          <cell r="C9768" t="str">
            <v>VEN-CEN.DH45</v>
          </cell>
          <cell r="D9768" t="str">
            <v>VENTILADOR CENTRIFUGO DH45 - 75 HP -1430 RPM - 18000 CFM – 16" CA</v>
          </cell>
        </row>
        <row r="9769">
          <cell r="C9769" t="str">
            <v>VEN-D45.75H</v>
          </cell>
          <cell r="D9769" t="str">
            <v>VENTILADOR CENTRIFUGO DH45 - 75 HP -1430 RPM - 18000 CFM – 16" CA - SIN MOTOR</v>
          </cell>
        </row>
        <row r="9770">
          <cell r="C9770" t="str">
            <v>VEN-CEN.20P</v>
          </cell>
          <cell r="D9770" t="str">
            <v>VENTILADOR CENTRIFUGO INOX. AH13-S20-A9-15HP- 2354 CFM – 20" CA</v>
          </cell>
        </row>
        <row r="9771">
          <cell r="C9771" t="str">
            <v>VEN-CEN.30H</v>
          </cell>
          <cell r="D9771" t="str">
            <v>VENTILADOR CENTRIFUGO INOX. AH15-S20-A9-30HP- 4708 CFM – 20" CA</v>
          </cell>
        </row>
        <row r="9772">
          <cell r="C9772" t="str">
            <v>VEN-CMR.350</v>
          </cell>
          <cell r="D9772" t="str">
            <v>VENTILADOR CENTRIFUGO MEDIA PRESION Y SIMPLE ASPIRACION REF: CMRS-350-2T-4 IE3 60HZ</v>
          </cell>
        </row>
        <row r="9773">
          <cell r="C9773" t="str">
            <v>VEN-CEN.P60</v>
          </cell>
          <cell r="D9773" t="str">
            <v>VENTILADOR CENTRIFUGO P60-1-CCW10018 - 100 HP -1800 RPM - 44000 CFM - 8" CA. – SIN MOTOR</v>
          </cell>
        </row>
        <row r="9774">
          <cell r="C9774" t="str">
            <v>VEN-S20.CA1</v>
          </cell>
          <cell r="D9774" t="str">
            <v>VENTILADOR CENTRIFUGO REF AH-23-S20-A1-75HP -1800 RPM - 18.000 CFM - 12" CA– SIN MOTOR</v>
          </cell>
        </row>
        <row r="9775">
          <cell r="C9775" t="str">
            <v>VEN-CEN.A17SWSI.25HP</v>
          </cell>
          <cell r="D9775" t="str">
            <v>VENTILADOR CENTRIFUGO REF:  A17SWSI - 25 HP DE 9.000 CFM</v>
          </cell>
        </row>
        <row r="9776">
          <cell r="C9776" t="str">
            <v>VEN-CEN.60HP</v>
          </cell>
          <cell r="D9776" t="str">
            <v>VENTILADOR CENTRIFUGO TRANSMISION DH40 - 60 HP - 1354 RPM - 18.000 CFM - 12 INH2O</v>
          </cell>
        </row>
        <row r="9777">
          <cell r="C9777" t="str">
            <v>VEN-CEN.DH29.40HP</v>
          </cell>
          <cell r="D9777" t="str">
            <v>VENTILADOR CENTRIFUGO VERTICAL DH29- 40 HP -1800 RPM - 10600 CFM - 12" CA. – SIN MOTOR</v>
          </cell>
        </row>
        <row r="9778">
          <cell r="C9778" t="str">
            <v>VEN-CST.15H</v>
          </cell>
          <cell r="D9778" t="str">
            <v>VENTILADOR CENTRIFUGO, ALTA PRESION ACOPLE DIRECTO REF CST 2000 A 600 CFM CON PRESION DE 5" AC, MOTOR WEG IE3 POTENCIA 1.5 HP A 3600 RPM A 220/440V-60HZ</v>
          </cell>
        </row>
        <row r="9779">
          <cell r="C9779" t="str">
            <v>VEN-CEN.50HP.CFMXPS</v>
          </cell>
          <cell r="D9779" t="str">
            <v>VENTILADOR CENTRIFUGOA23SWSI 50 HP 1800 RPM 18000 CFMXPS 7.87</v>
          </cell>
        </row>
        <row r="9780">
          <cell r="C9780" t="str">
            <v>VEN-HEL.1200X30HP</v>
          </cell>
          <cell r="D9780" t="str">
            <v>VENTILADOR HELICOIDAL 1200 RPM, 30 HP,  PE: 1.5 INCDA, ROTOR ALUMINIO MULTIWING 6 ASPAS, MOTOR WEG 1800 RPM IE2, TRANSMISION POR POLEAS</v>
          </cell>
        </row>
        <row r="9781">
          <cell r="C9781" t="str">
            <v>COM-ACP.M</v>
          </cell>
          <cell r="D9781" t="str">
            <v>ACPM</v>
          </cell>
        </row>
        <row r="9782">
          <cell r="C9782" t="str">
            <v>GAB-IMP.AMA</v>
          </cell>
          <cell r="D9782" t="str">
            <v>ABRIGO IMPERMEABLE EN PVC CALIBRE 18 AMARILLO</v>
          </cell>
        </row>
        <row r="9783">
          <cell r="C9783" t="str">
            <v>ACE-CAR.PULIR</v>
          </cell>
          <cell r="D9783" t="str">
            <v>ACETATO CARETA DE PULIR BORDE METALICO</v>
          </cell>
        </row>
        <row r="9784">
          <cell r="C9784" t="str">
            <v>ACE-LEN.6885</v>
          </cell>
          <cell r="D9784" t="str">
            <v>ACETATO LENTE PARA MASCARA 6800 REF. 6885</v>
          </cell>
        </row>
        <row r="9785">
          <cell r="C9785" t="str">
            <v>ACE-CAR.AIS.</v>
          </cell>
          <cell r="D9785" t="str">
            <v>ACETATO PARA CARETA DE AISLAMIENTO FACIAL COVID-19</v>
          </cell>
        </row>
        <row r="9786">
          <cell r="C9786" t="str">
            <v>ADA-MAS.FF</v>
          </cell>
          <cell r="D9786" t="str">
            <v>ADAPTADOR PARA MASCARA FULL FACE 6800 - REF.6864 3M</v>
          </cell>
        </row>
        <row r="9787">
          <cell r="C9787" t="str">
            <v>ARA-CAS.AMA</v>
          </cell>
          <cell r="D9787" t="str">
            <v>ARAÑA PARA CASCO DIELECTRICO</v>
          </cell>
        </row>
        <row r="9788">
          <cell r="C9788" t="str">
            <v>ARN-DIE.4PTOS</v>
          </cell>
          <cell r="D9788" t="str">
            <v>ARNES DIELECTRICO POWERLIM CRUZADO DE 4 PUNTOS EN REATA SAF SAF Ref: 404-PL-X4</v>
          </cell>
        </row>
        <row r="9789">
          <cell r="C9789" t="str">
            <v>ARN-RES.</v>
          </cell>
          <cell r="D9789" t="str">
            <v>ARNES PARA RESPIRADOR REF. 6897 3M 3M</v>
          </cell>
        </row>
        <row r="9790">
          <cell r="C9790" t="str">
            <v>BAR-RIG.MEN.</v>
          </cell>
          <cell r="D9790" t="str">
            <v>BARBUQUEJO RIGIDO MENTONERA PARA CASCO - 3 APOYOS ARM Ref: 09131</v>
          </cell>
        </row>
        <row r="9791">
          <cell r="C9791" t="str">
            <v>BAR-RIG.4AP</v>
          </cell>
          <cell r="D9791" t="str">
            <v>BARBUQUEJO RIGIDO MENTONERA PARA CASCO - 4 APOYOS</v>
          </cell>
        </row>
        <row r="9792">
          <cell r="C9792" t="str">
            <v>BAR-VIA.200</v>
          </cell>
          <cell r="D9792" t="str">
            <v>BARRERA VIAL T/MALETIN REFLECTIVO 2000X100X55 (SENA)</v>
          </cell>
        </row>
        <row r="9793">
          <cell r="C9793" t="str">
            <v>BOT-PVC.701</v>
          </cell>
          <cell r="D9793" t="str">
            <v>BOTAS EN PVC NEGRA CON PUNTERA REF ATS701E  3025</v>
          </cell>
        </row>
        <row r="9794">
          <cell r="C9794" t="str">
            <v>CAB-CAR.INTEL</v>
          </cell>
          <cell r="D9794" t="str">
            <v>CABEZAL CARETA INTELIGENTE W10 HSL2 JACKSON - GRIS</v>
          </cell>
        </row>
        <row r="9795">
          <cell r="C9795" t="str">
            <v>CAB-CAR.GEN</v>
          </cell>
          <cell r="D9795" t="str">
            <v>CABEZAL PARA CARETA INTELIGENTE GENERICO</v>
          </cell>
        </row>
        <row r="9796">
          <cell r="C9796" t="str">
            <v>CAB-CAR.A20</v>
          </cell>
          <cell r="D9796" t="str">
            <v>CABEZAL PARA CARETA INTELIGENTE REF. A20 MARCA ESAB REF: 620053 Ref: 620053</v>
          </cell>
        </row>
        <row r="9797">
          <cell r="C9797" t="str">
            <v>CAD-PLA.DEM</v>
          </cell>
          <cell r="D9797" t="str">
            <v>CADENA PLASTICA PARA DEMARCACION</v>
          </cell>
        </row>
        <row r="9798">
          <cell r="C9798" t="str">
            <v>CAP-IGN.C15</v>
          </cell>
          <cell r="D9798" t="str">
            <v>CAPUCHON BALACLAVA IGNIFUGA CAL 15 Ref: BI-15</v>
          </cell>
        </row>
        <row r="9799">
          <cell r="C9799" t="str">
            <v>CAP-IND.7OZ.FOR</v>
          </cell>
          <cell r="D9799" t="str">
            <v>CAPUCHON EN INDIGO TRUIL DE 7 ONZAS, FORRADO EN DACRON, CON 3 BROCHES</v>
          </cell>
        </row>
        <row r="9800">
          <cell r="C9800" t="str">
            <v>CAP-SOL.DRIL</v>
          </cell>
          <cell r="D9800" t="str">
            <v>CAPUCHON SOLDADOR EN DRIL</v>
          </cell>
        </row>
        <row r="9801">
          <cell r="C9801" t="str">
            <v>CAR-AIS.IV</v>
          </cell>
          <cell r="D9801" t="str">
            <v>CARETA DE AISLAMIENTO FACIAL COVID-19 CON IVA</v>
          </cell>
        </row>
        <row r="9802">
          <cell r="C9802" t="str">
            <v>CAR-ESM.B.MET</v>
          </cell>
          <cell r="D9802" t="str">
            <v>CARETA ESMERILAR CON BORDE METALICO - STEELPRO</v>
          </cell>
        </row>
        <row r="9803">
          <cell r="C9803" t="str">
            <v>CAR-INT.FOT</v>
          </cell>
          <cell r="D9803" t="str">
            <v>CARETA INTELIGENTE EXTREME FOTOSENSORA</v>
          </cell>
        </row>
        <row r="9804">
          <cell r="C9804" t="str">
            <v>CAR-SOL.</v>
          </cell>
          <cell r="D9804" t="str">
            <v>CARETA PARA SOLDAR (PARA MONTAJES)</v>
          </cell>
        </row>
        <row r="9805">
          <cell r="C9805" t="str">
            <v>CAR-INT.A10</v>
          </cell>
          <cell r="D9805" t="str">
            <v>CARETA PARA SOLDAR INTELIGENTE REF. A10 MARCA ESAB</v>
          </cell>
        </row>
        <row r="9806">
          <cell r="C9806" t="str">
            <v>CAR-INT.A20</v>
          </cell>
          <cell r="D9806" t="str">
            <v>CARETA PARA SOLDAR INTELIGENTE REF. A20 MARCA ESAB</v>
          </cell>
        </row>
        <row r="9807">
          <cell r="C9807" t="str">
            <v>CAR-SOL.9011</v>
          </cell>
          <cell r="D9807" t="str">
            <v>CARETA PARA SOLDAR PORTAVIDRIO LEVANTABLE TIPO 9011</v>
          </cell>
        </row>
        <row r="9808">
          <cell r="C9808" t="str">
            <v>CAR-3MP.6001.PINTURA</v>
          </cell>
          <cell r="D9808" t="str">
            <v>CARTUCHO 3M 6001 PINTURA</v>
          </cell>
        </row>
        <row r="9809">
          <cell r="C9809" t="str">
            <v>CAR-3MX.6002</v>
          </cell>
          <cell r="D9809" t="str">
            <v>CARTUCHO 3M 6002 PARA GASES ACIDOS</v>
          </cell>
        </row>
        <row r="9810">
          <cell r="C9810" t="str">
            <v>CAR-3MX.6003</v>
          </cell>
          <cell r="D9810" t="str">
            <v>CARTUCHO 3M 6003 PARA VAPORES ORGANICOS Y GASES ACIDOS</v>
          </cell>
        </row>
        <row r="9811">
          <cell r="C9811" t="str">
            <v>CAR-3M..6004</v>
          </cell>
          <cell r="D9811" t="str">
            <v>CARTUCHO 3M 6004 PARA AMONIACO</v>
          </cell>
        </row>
        <row r="9812">
          <cell r="C9812" t="str">
            <v>CAR-3MX.6006</v>
          </cell>
          <cell r="D9812" t="str">
            <v>CARTUCHO 3M 6006 PARA VAPORES ORGANICOS Y GASES ACIDOS INCLUIDO AMONIACO 3M 3M</v>
          </cell>
        </row>
        <row r="9813">
          <cell r="C9813" t="str">
            <v>CAS-TIP.1.AMA.</v>
          </cell>
          <cell r="D9813" t="str">
            <v>CASCO DIELECTRICO CON RACHET - COLOR AMARILLO ARM Ref: A1300RC</v>
          </cell>
        </row>
        <row r="9814">
          <cell r="C9814" t="str">
            <v>CAS-DIE.AZUL</v>
          </cell>
          <cell r="D9814" t="str">
            <v>CASCO DIELECTRICO CON RACHET - COLOR AZUL</v>
          </cell>
        </row>
        <row r="9815">
          <cell r="C9815" t="str">
            <v>CAS-DIE.BLA</v>
          </cell>
          <cell r="D9815" t="str">
            <v>CASCO DIELECTRICO CON RACHET - COLOR BLANCO ARM Ref: A1300RC</v>
          </cell>
        </row>
        <row r="9816">
          <cell r="C9816" t="str">
            <v>CAS-DIE.GRI</v>
          </cell>
          <cell r="D9816" t="str">
            <v>CASCO DIELECTRICO CON RACHET - COLOR GRIS</v>
          </cell>
        </row>
        <row r="9817">
          <cell r="C9817" t="str">
            <v>CAS-DIE.NAR</v>
          </cell>
          <cell r="D9817" t="str">
            <v>CASCO DIELECTRICO CON RACHET - COLOR NARANJA</v>
          </cell>
        </row>
        <row r="9818">
          <cell r="C9818" t="str">
            <v>CAS-MOT.HRO</v>
          </cell>
          <cell r="D9818" t="str">
            <v>CASCO MOTOCICLETA MARCA HRO REF 3440DV</v>
          </cell>
        </row>
        <row r="9819">
          <cell r="C9819" t="str">
            <v>CAS-AZU.VIC</v>
          </cell>
          <cell r="D9819" t="str">
            <v>CASCO TIPO II PARA ALTURAS COLOR AZUL CON VICERA</v>
          </cell>
        </row>
        <row r="9820">
          <cell r="C9820" t="str">
            <v>CAS-TIP.SAFARI</v>
          </cell>
          <cell r="D9820" t="str">
            <v>CASCO TIPO SAFARI - COLOR AMARILLO</v>
          </cell>
        </row>
        <row r="9821">
          <cell r="C9821" t="str">
            <v>CHA-MOT.PEC</v>
          </cell>
          <cell r="D9821" t="str">
            <v>CHALECO PARA MOTOCICLISTA PROTECCION  PECHO Y ESPALDA BODY ARMOR MARCA SCOYCO</v>
          </cell>
        </row>
        <row r="9822">
          <cell r="C9822" t="str">
            <v>CHA-REF.NAR</v>
          </cell>
          <cell r="D9822" t="str">
            <v>CHALECO REFLECTIVO CITYLUX COLOR NARANJA STEELPRO Ref: 452051440480</v>
          </cell>
        </row>
        <row r="9823">
          <cell r="C9823" t="str">
            <v>CHA-REF.VER</v>
          </cell>
          <cell r="D9823" t="str">
            <v>CHALECO REFLECTIVO COLOR VERDE</v>
          </cell>
        </row>
        <row r="9824">
          <cell r="C9824" t="str">
            <v>CHA-VAQ.TULA</v>
          </cell>
          <cell r="D9824" t="str">
            <v>CHAQUETA EN VAQUETA TULA CON VELCRO</v>
          </cell>
        </row>
        <row r="9825">
          <cell r="C9825" t="str">
            <v>COF-CAB.</v>
          </cell>
          <cell r="D9825" t="str">
            <v>COFIA PARA EL CABELLO</v>
          </cell>
        </row>
        <row r="9826">
          <cell r="C9826" t="str">
            <v>COP-NAS.MAS</v>
          </cell>
          <cell r="D9826" t="str">
            <v>COPA NASAL PARA MASCARA CARA COMPLETA REF: 6894 REF: 6894 REF: 6894 REF: 6894 Ref: 6894</v>
          </cell>
        </row>
        <row r="9827">
          <cell r="C9827" t="str">
            <v>CUE-16M.12M</v>
          </cell>
          <cell r="D9827" t="str">
            <v>CUERDA Ø 16 MM X 12 METROS - EN UN EXTREMO CON GANCHO GRANDE DE APERTURA DE 65MM Y EN EL OTRO EXTREMO CON PRESILLA</v>
          </cell>
        </row>
        <row r="9828">
          <cell r="C9828" t="str">
            <v>CUE-16M.50M</v>
          </cell>
          <cell r="D9828" t="str">
            <v>CUERDA Ø 16 MM X 50 METROS - EN UN EXTREMO CON GANCHO GRANDE DE APERTURA DE 65MM Y EN EL OTRO EXTREMO CON PRESILLA SAF SAF Ref: LVVP-CUER-50</v>
          </cell>
        </row>
        <row r="9829">
          <cell r="C9829" t="str">
            <v>DEL-SOL.CAR.60X90</v>
          </cell>
          <cell r="D9829" t="str">
            <v>DELANTAL PARA SOLDADOR EN CARNAZA 60 CMS X 90 CMS</v>
          </cell>
        </row>
        <row r="9830">
          <cell r="C9830" t="str">
            <v>DEC-GAS.LEL</v>
          </cell>
          <cell r="D9830" t="str">
            <v>DETECTOR DE GASES BOSEAN (LEL,O2, H2S Y CO)+ BOMBA DE SUCCION Y MANGUERA</v>
          </cell>
        </row>
        <row r="9831">
          <cell r="C9831" t="str">
            <v>ESL-5MT.906</v>
          </cell>
          <cell r="D9831" t="str">
            <v>ESLINGA EN BANDA A3 DE NYLON, DOBLE CAPA DE 6" POR 5 MTS DELONG OIR REF: EE2-906</v>
          </cell>
        </row>
        <row r="9832">
          <cell r="C9832" t="str">
            <v>ESL-BAN.3CA</v>
          </cell>
          <cell r="D9832" t="str">
            <v>ESLINGA EN BANDA DE NYLON 2" X 4 METROS - 3 CAPAS - OJO DE 60 CMS EN AMBOS EXTREMOS - CAPACIDAD VERTICAL 3 TON REF: EE3-902 - CON CERTIFICACION ONAC</v>
          </cell>
        </row>
        <row r="9833">
          <cell r="C9833" t="str">
            <v>ESL-REF.903</v>
          </cell>
          <cell r="D9833" t="str">
            <v>ESLINGAS REF. EE2-903 X 6M EN BANDA DE NAYLON IMPORTADO</v>
          </cell>
        </row>
        <row r="9834">
          <cell r="C9834" t="str">
            <v>ESP-PRO.H10</v>
          </cell>
          <cell r="D9834" t="str">
            <v>ESPUMILLAS PROTECTORES AUDITIVOS DE COPA- HY10 REPUESTO PELTOR PARA H10</v>
          </cell>
        </row>
        <row r="9835">
          <cell r="C9835" t="str">
            <v>FIL-HUM.2091</v>
          </cell>
          <cell r="D9835" t="str">
            <v>FILTRO PARA HUMOS METALICOS Y MATERIAL PARTICULADO REF. 2091 (P100)</v>
          </cell>
        </row>
        <row r="9836">
          <cell r="C9836" t="str">
            <v>FIL-MAT.7093</v>
          </cell>
          <cell r="D9836" t="str">
            <v>FILTRO PARA MATERIAL PARTICULADO REF. 7093  (P100)</v>
          </cell>
        </row>
        <row r="9837">
          <cell r="C9837" t="str">
            <v>FIL-PAR.2097071843M</v>
          </cell>
          <cell r="D9837" t="str">
            <v>FILTRO PARA PARTICULAS REF. 2097 07184 MARCA 3M (P100)</v>
          </cell>
        </row>
        <row r="9838">
          <cell r="C9838" t="str">
            <v>GAF-AER.IN- OUT</v>
          </cell>
          <cell r="D9838" t="str">
            <v>GAFAS AERO LENTE ESPEJADO REF: IN- OUT - STEEL PRO</v>
          </cell>
        </row>
        <row r="9839">
          <cell r="C9839" t="str">
            <v>GAF-NEG.SPY</v>
          </cell>
          <cell r="D9839" t="str">
            <v>GAFAS ANTIEMPAÑANTES NEGRAS REF. SPY Ref: 352451590100</v>
          </cell>
        </row>
        <row r="9840">
          <cell r="C9840" t="str">
            <v>GAF-NEG.SPYFLEX</v>
          </cell>
          <cell r="D9840" t="str">
            <v>GAFAS ANTIEMPAÑANTES NEGRAS REF. SPYFLEX Ref: 201020232</v>
          </cell>
        </row>
        <row r="9841">
          <cell r="C9841" t="str">
            <v>GAF-SPY.GRI</v>
          </cell>
          <cell r="D9841" t="str">
            <v>GAFAS ANTIEMPAÑANTES SPYFLEX IN OUT REF: 352451600043 Ref: 352451600043</v>
          </cell>
        </row>
        <row r="9842">
          <cell r="C9842" t="str">
            <v>GAF-TRA.SPY</v>
          </cell>
          <cell r="D9842" t="str">
            <v>GAFAS ANTIEMPAÑANTES TRANSPARENTES  REF. SPY</v>
          </cell>
        </row>
        <row r="9843">
          <cell r="C9843" t="str">
            <v>GAF-TRA.SPYFLEX</v>
          </cell>
          <cell r="D9843" t="str">
            <v>GAFAS ANTIEMPAÑANTES TRANSPARENTES REF. SPYFLEX Ref: 352451600040</v>
          </cell>
        </row>
        <row r="9844">
          <cell r="C9844" t="str">
            <v>GAF-SEG.210</v>
          </cell>
          <cell r="D9844" t="str">
            <v>GAFAS DE SEGURIDAD NEGRAS LENTES TRANSPARENTES DE TPR REF : SR210</v>
          </cell>
        </row>
        <row r="9845">
          <cell r="C9845" t="str">
            <v>GAF-LEN.FOR,RXII</v>
          </cell>
          <cell r="D9845" t="str">
            <v>GAFAS PARA LENTES FORMULADOS - BRAZOS EXTENDIBLES - MONTURA UNOVERSAL - RX II - ZUB ZUB Ref: 11885530</v>
          </cell>
        </row>
        <row r="9846">
          <cell r="C9846" t="str">
            <v>GAF-SPY.AF</v>
          </cell>
          <cell r="D9846" t="str">
            <v>GAFAS SPY GRIS AF STEL</v>
          </cell>
        </row>
        <row r="9847">
          <cell r="C9847" t="str">
            <v>GAF-SPY.IN- OUT</v>
          </cell>
          <cell r="D9847" t="str">
            <v>GAFAS SPY LENTE ESPEJADO REF: IN- OUT -  STEEL PRO</v>
          </cell>
        </row>
        <row r="9848">
          <cell r="C9848" t="str">
            <v>GUA-LAT.TL</v>
          </cell>
          <cell r="D9848" t="str">
            <v>GUANTE DE LATEX TALLA L  - COLOR NEGRO</v>
          </cell>
        </row>
        <row r="9849">
          <cell r="C9849" t="str">
            <v>GUA-LAT.M</v>
          </cell>
          <cell r="D9849" t="str">
            <v>GUANTE DE LATEX TALLA M - COLOR NEGRO</v>
          </cell>
        </row>
        <row r="9850">
          <cell r="C9850" t="str">
            <v>IMP-CAM.PAN</v>
          </cell>
          <cell r="D9850" t="str">
            <v>IMPERMEABLE CALIBRE 18 CAMISA PANTALON - TALLA  XL</v>
          </cell>
        </row>
        <row r="9851">
          <cell r="C9851" t="str">
            <v>IMP-SIL.MOT</v>
          </cell>
          <cell r="D9851" t="str">
            <v>IMPERMEABLE EN LONA INDUSTRIAL PARA LLUVIA (MOTOCICLISTA)</v>
          </cell>
        </row>
        <row r="9852">
          <cell r="C9852" t="str">
            <v>COD-ROD.</v>
          </cell>
          <cell r="D9852" t="str">
            <v>KIT DE 1 CODERA Y 2 RODILLERAS EN CUERO CON ESPUMA DE 5/8</v>
          </cell>
        </row>
        <row r="9853">
          <cell r="C9853" t="str">
            <v>KIT-RES.</v>
          </cell>
          <cell r="D9853" t="str">
            <v>KIT DE RESCATE ARMADO DE USO INSTANTANEO PARA UN SOLO RESCATISTA * 30 METROS SAF REF: KIT-BAS-RESC-30 SAF REF: KIT-BAS-RESC-30 SAF Ref: KIT-BAS-RESC-30</v>
          </cell>
        </row>
        <row r="9854">
          <cell r="C9854" t="str">
            <v>KIT-RES.50M</v>
          </cell>
          <cell r="D9854" t="str">
            <v>KIT DE RESCATE INCLUYE - CUERDA ESTATICA DE 13 MM X  50 METROS - UNA POLEA DOBLE GRANDE - DOS POLEAS SENCILLAS GRANDES - SEIS MOSQUETONES EN ALUMINIO - DOS TIE OFF 90 CM - UN BLOQUEADOR - UN DESCENDEDOR ISC - UN BLOQUEADOR DE PUÑO - UN MALETIN</v>
          </cell>
        </row>
        <row r="9855">
          <cell r="C9855" t="str">
            <v>KIT-ROD.COD</v>
          </cell>
          <cell r="D9855" t="str">
            <v>KIT DE RODILLERAS Y CODERAS PARA MOTOCICLISTAS</v>
          </cell>
        </row>
        <row r="9856">
          <cell r="C9856" t="str">
            <v>KIT-INM.PLA</v>
          </cell>
          <cell r="D9856" t="str">
            <v>KIT INMOVILIZADORES EN CARTON PLASTIFICADO.</v>
          </cell>
        </row>
        <row r="9857">
          <cell r="C9857" t="str">
            <v>GAF-MCR.OTG</v>
          </cell>
          <cell r="D9857" t="str">
            <v>LENTES PARA COLOCAR SOBRE ANTEOJOS RECETADOS MARCA KLONDIKE OTG REF OG210PF</v>
          </cell>
        </row>
        <row r="9858">
          <cell r="C9858" t="str">
            <v>LIN-VID.VER.13M.120</v>
          </cell>
          <cell r="D9858" t="str">
            <v>LINEA DE VIDA VERTICAL 13 MM X 120 METROS MARCA EPI</v>
          </cell>
        </row>
        <row r="9859">
          <cell r="C9859" t="str">
            <v>LIN-VID.VER.13M.20M</v>
          </cell>
          <cell r="D9859" t="str">
            <v>LINEA DE VIDA VERTICAL 13 MM X 20 METROS MARCA EPI</v>
          </cell>
        </row>
        <row r="9860">
          <cell r="C9860" t="str">
            <v>LIN-VID.VERT.16X10M</v>
          </cell>
          <cell r="D9860" t="str">
            <v>LINEA DE VIDA VERTICAL EN CUERDA ESTATICA Ø 16 MM BLANCA 100% POLIESTER X 10 METROS INCLUYE 1 ROB GRAP PORTATIL ANTIPANICO - 1 CONTRAPESO - 1 PAQUETE ABSORBEDOR - 1 CINTA NARANJA DE 10 CMS</v>
          </cell>
        </row>
        <row r="9861">
          <cell r="C9861" t="str">
            <v>LIN-VID.VER.X20MT</v>
          </cell>
          <cell r="D9861" t="str">
            <v>LINEA DE VIDA VERTICAL EN CUERDA ESTATICA Ø 16 MM BLANCA 100% POLIESTER X 20 METROS INCLUYE 1 ROB GRAP PORTATIL ANTIPANICO - 1 CONTRAPESO - 1 PAQUETE ABSORBEDOR - 1 CINTA NARANJA DE 20 CMS</v>
          </cell>
        </row>
        <row r="9862">
          <cell r="C9862" t="str">
            <v>LIN-VID.VERT.16MM</v>
          </cell>
          <cell r="D9862" t="str">
            <v>LINEA DE VIDA VERTICAL EN CUERDA ESTATICA Ø 16 MM BLANCA 100% POLIESTER X 30 METROS INCLUYE 1 ROB GRAP PORTATIL ANTIPANICO - 1 CONTRAPESO - 1 PAQUETE ABSORBEDOR - 1 CINTA NARANJA DE 30 CMS</v>
          </cell>
        </row>
        <row r="9863">
          <cell r="C9863" t="str">
            <v>LIN-VID.HOR..ORBITX20M</v>
          </cell>
          <cell r="D9863" t="str">
            <v>LINEA VIDA PORTATIL HORIZONTAL EN REATA DE 50 MM X 20 METROS, 1 RACHET, 2 ARGOLLAS, 2 TIE OFF DE 1.50 MTRS. 2 ESLINGAS REF. 33034AP6, 1 ABSORVEDOR DE ENERGIA, 1 MANUAL DE INSTALACION - MARCA ORBIT REF: 1225P-20 Ref: 1225P-20</v>
          </cell>
        </row>
        <row r="9864">
          <cell r="C9864" t="str">
            <v>MAN-VAQ.TULA</v>
          </cell>
          <cell r="D9864" t="str">
            <v>MANGA EN VAQUETA TULA</v>
          </cell>
        </row>
        <row r="9865">
          <cell r="C9865" t="str">
            <v>MAN-SOL.CARNAZA</v>
          </cell>
          <cell r="D9865" t="str">
            <v>MANGA PARA SOLDADOR EN CARNAZA</v>
          </cell>
        </row>
        <row r="9866">
          <cell r="C9866" t="str">
            <v>MAS-COM.6800</v>
          </cell>
          <cell r="D9866" t="str">
            <v>MASCARA CARA COMPLETA REF. 6800 3M 3M 3M</v>
          </cell>
        </row>
        <row r="9867">
          <cell r="C9867" t="str">
            <v>MAS-DES.8247</v>
          </cell>
          <cell r="D9867" t="str">
            <v>MASCARILLA DESECHABLE 8247 3M (R95)</v>
          </cell>
        </row>
        <row r="9868">
          <cell r="C9868" t="str">
            <v>MAS-DES.KN5</v>
          </cell>
          <cell r="D9868" t="str">
            <v>MASCARILLA DESECHABLE N95 - 5 CAPAS</v>
          </cell>
        </row>
        <row r="9869">
          <cell r="C9869" t="str">
            <v>MON-GAF.40-661</v>
          </cell>
          <cell r="D9869" t="str">
            <v>MONOGAFA 334AF PARA SALPICADURA QUIMICOS REF.40-661</v>
          </cell>
        </row>
        <row r="9870">
          <cell r="C9870" t="str">
            <v>MON-IND.GAF</v>
          </cell>
          <cell r="D9870" t="str">
            <v>MONTURA INDUSTRIAL PARA GAFAS EN POLICARBONATO</v>
          </cell>
        </row>
        <row r="9871">
          <cell r="C9871" t="str">
            <v>OVE-IGN.ANT</v>
          </cell>
          <cell r="D9871" t="str">
            <v>OVEROL IGNIFUGO Y ANTIESTATICO Ref: SE-OV-11</v>
          </cell>
        </row>
        <row r="9872">
          <cell r="C9872" t="str">
            <v>OVE-TYC.35127</v>
          </cell>
          <cell r="D9872" t="str">
            <v>OVEROL TYCHEM REF. 35127/QC127S 3M</v>
          </cell>
        </row>
        <row r="9873">
          <cell r="C9873" t="str">
            <v>PAL-PAR.SIG.30X30</v>
          </cell>
          <cell r="D9873" t="str">
            <v>PALETA PARE - SIGA DE 30 CMS X 3O CMS</v>
          </cell>
        </row>
        <row r="9874">
          <cell r="C9874" t="str">
            <v>PED-DES.</v>
          </cell>
          <cell r="D9874" t="str">
            <v>PEDILUVIO 60 CMS X 60 CMS PARA DESINFECCION DE SUELAS</v>
          </cell>
        </row>
        <row r="9875">
          <cell r="C9875" t="str">
            <v>PEL-PRO.MAS</v>
          </cell>
          <cell r="D9875" t="str">
            <v>PELICULA PROTECTORA PARA MASCARA CARA COMPLETA REF. 6800 Ref: 6885</v>
          </cell>
        </row>
        <row r="9876">
          <cell r="C9876" t="str">
            <v>POL-LAR.CAR.</v>
          </cell>
          <cell r="D9876" t="str">
            <v>POLAINA LARGA EN CARNAZA CON VELCRO</v>
          </cell>
        </row>
        <row r="9877">
          <cell r="C9877" t="str">
            <v>POL-LAR.VAQUETA</v>
          </cell>
          <cell r="D9877" t="str">
            <v>POLAINA LARGA EN VAQUETA TULA CON VELCRO</v>
          </cell>
        </row>
        <row r="9878">
          <cell r="C9878" t="str">
            <v>POC-IMP.145</v>
          </cell>
          <cell r="D9878" t="str">
            <v>PONCHO IMPERMEABLE 2 M X 1.45 M</v>
          </cell>
        </row>
        <row r="9879">
          <cell r="C9879" t="str">
            <v>PRE-FIL.5N11</v>
          </cell>
          <cell r="D9879" t="str">
            <v>PREFILTRO PARA MATERIAL PARTICULADO REF. 5N11 (N95)</v>
          </cell>
        </row>
        <row r="9880">
          <cell r="C9880" t="str">
            <v>PRO-AUD.ESP</v>
          </cell>
          <cell r="D9880" t="str">
            <v>PROTECTOR AUDITIVO ESPUMA CON CORDON ARM ARM Ref: A2058</v>
          </cell>
        </row>
        <row r="9881">
          <cell r="C9881" t="str">
            <v>PRO-AUD.ESP.SIN</v>
          </cell>
          <cell r="D9881" t="str">
            <v>PROTECTOR AUDITIVO ESPUMA SIN CORDON</v>
          </cell>
        </row>
        <row r="9882">
          <cell r="C9882" t="str">
            <v>PRO-ACO.NRR30</v>
          </cell>
          <cell r="D9882" t="str">
            <v>PROTECTOR AUDITIVO TIPO COPA DIADEMA REF NRR30 3M</v>
          </cell>
        </row>
        <row r="9883">
          <cell r="C9883" t="str">
            <v>PRO-AUD.NRR</v>
          </cell>
          <cell r="D9883" t="str">
            <v>PROTECTOR AUDITIVO TIPO COPA DIADEMA REF: NRR25
 3M 3M</v>
          </cell>
        </row>
        <row r="9884">
          <cell r="C9884" t="str">
            <v>PRO-AUD.TIP.COPA</v>
          </cell>
          <cell r="D9884" t="str">
            <v>PROTECTOR AUDITIVO TIPO COPA DIADEMA STEL STEL Ref: CM502</v>
          </cell>
        </row>
        <row r="9885">
          <cell r="C9885" t="str">
            <v>PRO-AUD.501</v>
          </cell>
          <cell r="D9885" t="str">
            <v>PROTECTOR AUDITIVO TIPO COPA PARA INSERCION A CASCO MARCA RDL REF: CM501</v>
          </cell>
        </row>
        <row r="9886">
          <cell r="C9886" t="str">
            <v>PRO-AUD.INS</v>
          </cell>
          <cell r="D9886" t="str">
            <v>PROTECTOR AUDITIVO TIPO COPA PARA INSERCION A CASCO MARCA STEELPRO REF: CM501</v>
          </cell>
        </row>
        <row r="9887">
          <cell r="C9887" t="str">
            <v>PRO-AUD.TAP.9092.</v>
          </cell>
          <cell r="D9887" t="str">
            <v>PROTECTOR AUDITIVO TIPO TAPON CON ESTUCHE</v>
          </cell>
        </row>
        <row r="9888">
          <cell r="C9888" t="str">
            <v>PRO-FAC.PLA.127103</v>
          </cell>
          <cell r="D9888" t="str">
            <v>PROTECTOR FACIAL PARA PLASMA SHADE 8 REF. 127103 MARCA HYPERTHEM</v>
          </cell>
        </row>
        <row r="9889">
          <cell r="C9889" t="str">
            <v>PUN-SEG.NEG</v>
          </cell>
          <cell r="D9889" t="str">
            <v>PUNTERA DE SEGURIDAD NEGRA</v>
          </cell>
        </row>
        <row r="9890">
          <cell r="C9890" t="str">
            <v>PUN-ELE.PRO</v>
          </cell>
          <cell r="D9890" t="str">
            <v>PUNTERAS DE PROTECCION PARA VISITANTES</v>
          </cell>
        </row>
        <row r="9891">
          <cell r="C9891" t="str">
            <v>PUN-ANC.ROT</v>
          </cell>
          <cell r="D9891" t="str">
            <v>PUNTO DE ANCLAJE DESLIZABLE EN ESTRUCTURAS DE ACERO DE CAPACIDAD DE 50 A 120 MM TIPO TROLLEY. MARCA ROTHOBLAASS</v>
          </cell>
        </row>
        <row r="9892">
          <cell r="C9892" t="str">
            <v>PUN-50M.170</v>
          </cell>
          <cell r="D9892" t="str">
            <v>PUNTO DE ANCLAJE DESLIZABLE EN ESTRUCTURAS DE ACERO DE CAPACIDAD DE 50 A 170 MM TIPO TROLLEY. MARCA ROTHOBLAASS</v>
          </cell>
        </row>
        <row r="9893">
          <cell r="C9893" t="str">
            <v>REA-RAC.2X12</v>
          </cell>
          <cell r="D9893" t="str">
            <v>REATA CON RACHE DE 2" X 12 METROS</v>
          </cell>
        </row>
        <row r="9894">
          <cell r="C9894" t="str">
            <v>REA-RAC.2X8</v>
          </cell>
          <cell r="D9894" t="str">
            <v>REATA CON RACHE DE 2" X 8 METROS</v>
          </cell>
        </row>
        <row r="9895">
          <cell r="C9895" t="str">
            <v>RES-750.1.TS</v>
          </cell>
          <cell r="D9895" t="str">
            <v>RESPIRADOR 3M 7501 DE SILICONA SUAVIZADA - TALLA S</v>
          </cell>
        </row>
        <row r="9896">
          <cell r="C9896" t="str">
            <v>RES-750.SILIC3M</v>
          </cell>
          <cell r="D9896" t="str">
            <v>RESPIRADOR 3M 7502 DE SILICONA SUAVIZADA - TALLA M</v>
          </cell>
        </row>
        <row r="9897">
          <cell r="C9897" t="str">
            <v>RES-PAR.821</v>
          </cell>
          <cell r="D9897" t="str">
            <v>RESPIRADOR PARA PARTICULAS 3M 8210V N95</v>
          </cell>
        </row>
        <row r="9898">
          <cell r="C9898" t="str">
            <v>RET-3MP.POLVO.NEBL.501</v>
          </cell>
          <cell r="D9898" t="str">
            <v>RETENEDOR PARA CARTUCHO CON FILTRO 3M REF. 501</v>
          </cell>
        </row>
        <row r="9899">
          <cell r="C9899" t="str">
            <v>RET-3MX.502</v>
          </cell>
          <cell r="D9899" t="str">
            <v>RETENEDOR PARA CARTUCHO CON FILTRO 3M REF. 502</v>
          </cell>
        </row>
        <row r="9900">
          <cell r="C9900" t="str">
            <v>ROD-PAR.SOS</v>
          </cell>
          <cell r="D9900" t="str">
            <v>RODILLERAS PARA MONTAJE REGULABLES</v>
          </cell>
        </row>
        <row r="9901">
          <cell r="C9901" t="str">
            <v>SET-PRO.AJ</v>
          </cell>
          <cell r="D9901" t="str">
            <v>SET DE PROTECTORES DE AJUSTE SEGURO (RODILLERAS - CODERAS - MUÑEQUERAS)</v>
          </cell>
        </row>
        <row r="9902">
          <cell r="C9902" t="str">
            <v>SOP-BAS.CAS</v>
          </cell>
          <cell r="D9902" t="str">
            <v>SOPORTE BASCULANTE EN ACRILICO PARA CASCO</v>
          </cell>
        </row>
        <row r="9903">
          <cell r="C9903" t="str">
            <v>SOP-CAR.7586</v>
          </cell>
          <cell r="D9903" t="str">
            <v>SOPORTE PARA CARTUCHO LINEA 7500 REF.7586 3M 3M 3M</v>
          </cell>
        </row>
        <row r="9904">
          <cell r="C9904" t="str">
            <v>TAP-CON.REUT</v>
          </cell>
          <cell r="D9904" t="str">
            <v>TAPABOCA CONICO REUTILIZABLE GRANDE COLOR AZUL EN TELA ANTIFLUIDO CON LOGO</v>
          </cell>
        </row>
        <row r="9905">
          <cell r="C9905" t="str">
            <v>TAP-CON.REU.GR.GR</v>
          </cell>
          <cell r="D9905" t="str">
            <v>TAPABOCA CONICO REUTILIZABLE GRANDE COLOR GRIS EN TELA ANTIFLUIDO CON LOGO</v>
          </cell>
        </row>
        <row r="9906">
          <cell r="C9906" t="str">
            <v>TAP-CON.REU.PQ</v>
          </cell>
          <cell r="D9906" t="str">
            <v>TAPABOCA CONICO REUTILIZABLE PEQUEÑO COLOR AZUL EN TELA ANTIFLUIDO CON LOGO</v>
          </cell>
        </row>
        <row r="9907">
          <cell r="C9907" t="str">
            <v>TAP-CON.RU.PQ.GR</v>
          </cell>
          <cell r="D9907" t="str">
            <v>TAPABOCA CONICO REUTILIZABLE PEQUEÑO COLOR GRIS EN TELA ANTIFLUIDO CON LOGO</v>
          </cell>
        </row>
        <row r="9908">
          <cell r="C9908" t="str">
            <v>TAP-DES.</v>
          </cell>
          <cell r="D9908" t="str">
            <v>TAPABOCAS QUIRURGICO DESCHABLE DE 2 CAPAS, SELLADO POR ULTRASONIDO</v>
          </cell>
        </row>
        <row r="9909">
          <cell r="C9909" t="str">
            <v>TRA-PRO.TYV.</v>
          </cell>
          <cell r="D9909" t="str">
            <v>TRAJE DE PROTECCION TYVEK CLASIC REF. CHF5 MARCA DUPONT</v>
          </cell>
        </row>
        <row r="9910">
          <cell r="C9910" t="str">
            <v>VAL-EXH.7583</v>
          </cell>
          <cell r="D9910" t="str">
            <v>VALVULA DE EXHALACION LINEA 7500 REF. 7583 3M</v>
          </cell>
        </row>
        <row r="9911">
          <cell r="C9911" t="str">
            <v>VAL-INH.7582</v>
          </cell>
          <cell r="D9911" t="str">
            <v>VALVULA DE INHALACION LINEA 7500 REF. 7582 3M</v>
          </cell>
        </row>
        <row r="9912">
          <cell r="C9912" t="str">
            <v>VAL-UNH.6000</v>
          </cell>
          <cell r="D9912" t="str">
            <v>VALVULA DE INHALACION PARAMASCARA 6000 REF. 6893 3M</v>
          </cell>
        </row>
        <row r="9913">
          <cell r="C9913" t="str">
            <v>VID-CLA.108</v>
          </cell>
          <cell r="D9913" t="str">
            <v>VIDRIO CLARO DE 108 MM X 50 MM</v>
          </cell>
        </row>
        <row r="9914">
          <cell r="C9914" t="str">
            <v>VID-EXT.CAR.EXT</v>
          </cell>
          <cell r="D9914" t="str">
            <v>VIDRIO EXTERNO PARA CARETA INTELIGENTE EXTREME REF. 436184</v>
          </cell>
        </row>
        <row r="9915">
          <cell r="C9915" t="str">
            <v>VID-INT.CAR.EXT</v>
          </cell>
          <cell r="D9915" t="str">
            <v>VIDRIO INTERNO PARA CARETA INTELIGENTE EXTREME REF. 436185</v>
          </cell>
        </row>
        <row r="9916">
          <cell r="C9916" t="str">
            <v>VID-NEG.10</v>
          </cell>
          <cell r="D9916" t="str">
            <v>VIDRIO NEGRO # 10 DE 108 MM X 50 MM</v>
          </cell>
        </row>
        <row r="9917">
          <cell r="C9917" t="str">
            <v>VID-NEG.11</v>
          </cell>
          <cell r="D9917" t="str">
            <v>VIDRIO NEGRO # 11 DE 108 MM X 50 MM</v>
          </cell>
        </row>
        <row r="9918">
          <cell r="C9918" t="str">
            <v>VID-NEG.12</v>
          </cell>
          <cell r="D9918" t="str">
            <v>VIDRIO NEGRO # 12 DE 108 MM X 50 MM</v>
          </cell>
        </row>
        <row r="9919">
          <cell r="C9919" t="str">
            <v>VIS-ACR.FF.</v>
          </cell>
          <cell r="D9919" t="str">
            <v>VISOR EN ACRILICO PARA MASCARA FULL FACE REF. 6898 3M</v>
          </cell>
        </row>
        <row r="9920">
          <cell r="C9920" t="str">
            <v>VIS-MAL.MET</v>
          </cell>
          <cell r="D9920" t="str">
            <v>VISOR MALLA METALICA 8 X 16 STEELPRO</v>
          </cell>
        </row>
        <row r="9921">
          <cell r="C9921" t="str">
            <v>ADA-ANC.</v>
          </cell>
          <cell r="D9921" t="str">
            <v>ADAPTADOR DE ANCLAJE</v>
          </cell>
        </row>
        <row r="9922">
          <cell r="C9922" t="str">
            <v>ARN-KEV.SAF</v>
          </cell>
          <cell r="D9922" t="str">
            <v>ARNES ARC FLASH, DE 4 PUNTOS EN REATA EN KEVLAR 8700 LB CON RECUBRIMIENTO RETARDANTE DE LLAMA SAF Ref: 405-ARC-X4</v>
          </cell>
        </row>
        <row r="9923">
          <cell r="C9923" t="str">
            <v>ARN-ENX.</v>
          </cell>
          <cell r="D9923" t="str">
            <v>ARNES EN X DIELECTRICO MULTIPROPOSITO CON ARGOLLAS RECUBIERTAS Ref: 402-MT-X4-HD</v>
          </cell>
        </row>
        <row r="9924">
          <cell r="C9924" t="str">
            <v>ARM-DIE.404</v>
          </cell>
          <cell r="D9924" t="str">
            <v>ARNES EN X DIELECTRICO MULTIPROPOSITO CON ARGOLLAS RECUBIERTAS REF: 404-PL-XF4</v>
          </cell>
        </row>
        <row r="9925">
          <cell r="C9925" t="str">
            <v>ARN-4AR.ENH</v>
          </cell>
          <cell r="D9925" t="str">
            <v>ARNES MULTIPROPOSITO 4 ARGOLLAS EN POLIURETANO ESTILO H</v>
          </cell>
        </row>
        <row r="9926">
          <cell r="C9926" t="str">
            <v>ARN-800.P</v>
          </cell>
          <cell r="D9926" t="str">
            <v>ARNES MULTIPROPOSITO 4 ARGOLLAS EN POLIURETANO REF. 8004-P INSAFE</v>
          </cell>
        </row>
        <row r="9927">
          <cell r="C9927" t="str">
            <v>ARN-MUL.4PTOS</v>
          </cell>
          <cell r="D9927" t="str">
            <v>ARNES MULTIPROPOSITO,  CRUZADO DE 4 PUNTOS Ref: 402-MT-X4</v>
          </cell>
        </row>
        <row r="9928">
          <cell r="C9928" t="str">
            <v>ARN-MAS.7581</v>
          </cell>
          <cell r="D9928" t="str">
            <v>ARNES PARA MASCARA LINEA 7500 3M REF: 7581 3M Ref: 7581</v>
          </cell>
        </row>
        <row r="9929">
          <cell r="C9929" t="str">
            <v>ARR-LDV.13M</v>
          </cell>
          <cell r="D9929" t="str">
            <v>ARRESTADOR COMPATIBLE CON LINEA DE VIDA DE 13MM</v>
          </cell>
        </row>
        <row r="9930">
          <cell r="C9930" t="str">
            <v>BLO-LEV.DEN</v>
          </cell>
          <cell r="D9930" t="str">
            <v>BLOQUEADOR DE LEVA DENTADA TIPO VERTICAL PARA CUERDA 8 A 13 MM</v>
          </cell>
        </row>
        <row r="9931">
          <cell r="C9931" t="str">
            <v>BLO-PUÑ.EPI</v>
          </cell>
          <cell r="D9931" t="str">
            <v>BLOQUEADOR DE PUÑO EPI</v>
          </cell>
        </row>
        <row r="9932">
          <cell r="C9932" t="str">
            <v>CUE-11M.120</v>
          </cell>
          <cell r="D9932" t="str">
            <v>CUERDA DE 11 MM DE 120 MTS</v>
          </cell>
        </row>
        <row r="9933">
          <cell r="C9933" t="str">
            <v>CUE-13M.120</v>
          </cell>
          <cell r="D9933" t="str">
            <v>CUERDA DE 13 MM DE 120 MTS CON GANCHO</v>
          </cell>
        </row>
        <row r="9934">
          <cell r="C9934" t="str">
            <v>CUE-EST.LIN.13MM</v>
          </cell>
          <cell r="D9934" t="str">
            <v>CUERDA ESTATICA PARA LINEA DE VIDA Ø 13 MM BLANCA 100% POLIESTER Ref: STERLING ROPE</v>
          </cell>
        </row>
        <row r="9935">
          <cell r="C9935" t="str">
            <v>DES-LIN.13MM</v>
          </cell>
          <cell r="D9935" t="str">
            <v>DESCENDEDOR ID PARA LINEA DE VIDA Ø 13 MM - MARCA PETZL</v>
          </cell>
        </row>
        <row r="9936">
          <cell r="C9936" t="str">
            <v>DET-4GA.MAXXTII</v>
          </cell>
          <cell r="D9936" t="str">
            <v>DETECTOR DE DE 4 GASES (CO, H2S, LEL,O2 - MODELO MAX XTII - MARCA BW - INCLUYE BOMGA, CARGADOR, SET DE FILTROS Y SONDA DE MUESTREO FLEXIBLE</v>
          </cell>
        </row>
        <row r="9937">
          <cell r="C9937" t="str">
            <v>ESL-RET.25M</v>
          </cell>
          <cell r="D9937" t="str">
            <v>ESLINGA AUTO-RETRACTIL DE DOS BRAZOS DE LONGITUD DE 2 METROS CADA UNO, FABRICADA CON CARCASA DE POLIMERO DE ALTO IMPACTO; CON ABSORBEDOR DE ENERGIA Y REATA DE 25 MILIMETROS DE ANCHO; CUENTA CON GANCHO FABRICADO EN ALUMINIO 2 1/2 MARCA EPI Ref: HB-2N+N</v>
          </cell>
        </row>
        <row r="9938">
          <cell r="C9938" t="str">
            <v>ESL-RAC.2TON</v>
          </cell>
          <cell r="D9938" t="str">
            <v>ESLINGA CON RACHET Y GANCHOS SPH X 2 TON YALE REF: ZGR 50-2000 YALE Ref: ZGR 50-2000</v>
          </cell>
        </row>
        <row r="9939">
          <cell r="C9939" t="str">
            <v>ESL-ACE.3/8</v>
          </cell>
          <cell r="D9939" t="str">
            <v>ESLINGA DE ACERO ANTIGIRATORIO DE 3/8 POR 7 MTS INCLUYE GANCHO 1 TON</v>
          </cell>
        </row>
        <row r="9940">
          <cell r="C9940" t="str">
            <v>ESL-POS.CAB.AC</v>
          </cell>
          <cell r="D9940" t="str">
            <v>ESLINGA DE POSICIONAMIENTO EN CABLE DE ACERO DE 1.8 METROS CON 2 GANCHOS SAF REF: 306S-CAB-2P SAF Ref: 306S-CAB-2P</v>
          </cell>
        </row>
        <row r="9941">
          <cell r="C9941" t="str">
            <v>ESL-POS.POL.8041-PR</v>
          </cell>
          <cell r="D9941" t="str">
            <v>ESLINGA DE POSICIONAMIENTO EN POLIURETANO - REGULABLE  INSAFE IN REF: IN8041-PR IN Ref: IN8041-PR</v>
          </cell>
        </row>
        <row r="9942">
          <cell r="C9942" t="str">
            <v>ESL-DIE.REG</v>
          </cell>
          <cell r="D9942" t="str">
            <v>ESLINGA DIELECTRICA REGULABLE DE POSICIONAMIENTO CON GANCHOS REF: 301PR-DIE-2P Ref: 301PR-DIE-2P</v>
          </cell>
        </row>
        <row r="9943">
          <cell r="C9943" t="str">
            <v>ESL-DIE.ENY</v>
          </cell>
          <cell r="D9943" t="str">
            <v>ESLINGA DIELECTRICA REGULABLE TIPO "Y" DE POSICIONAMIENTO</v>
          </cell>
        </row>
        <row r="9944">
          <cell r="C9944" t="str">
            <v>ESL-1PU.OJO</v>
          </cell>
          <cell r="D9944" t="str">
            <v>ESLINGA EN BANDA DE NYLON 1" X 3 METROS - OJOS INVERTIDOS   - CAPACIDAD VERTICAL 2 TON</v>
          </cell>
        </row>
        <row r="9945">
          <cell r="C9945" t="str">
            <v>ESL-BAN.1X3</v>
          </cell>
          <cell r="D9945" t="str">
            <v>ESLINGA EN BANDA DE NYLON 1" X 3 METROS - OJOS INVERTIDOS - CAPACIDAD VERTICAL 730 KGS REF: EE1-901 Ref: EE1-901</v>
          </cell>
        </row>
        <row r="9946">
          <cell r="C9946" t="str">
            <v>ESL-2PU.OJO</v>
          </cell>
          <cell r="D9946" t="str">
            <v>ESLINGA EN BANDA DE NYLON 2" X 2 METROS - OJOS INVERTIDOS - CAP VERTICAL 1 TON OJOS INVERTIDOS - CAP. VERTICAL 1 TON</v>
          </cell>
        </row>
        <row r="9947">
          <cell r="C9947" t="str">
            <v>BAN-NYL.2X2</v>
          </cell>
          <cell r="D9947" t="str">
            <v>ESLINGA EN BANDA DE NYLON 2" X 2 METROS - OJOS INVERTIDOS - CAPACIDAD VERTICAL 1.45 TON</v>
          </cell>
        </row>
        <row r="9948">
          <cell r="C9948" t="str">
            <v>BAN-NYL.2X3X1T</v>
          </cell>
          <cell r="D9948" t="str">
            <v>ESLINGA EN BANDA DE NYLON 2" X 3 METROS - OJOS INVERTIDOS - CAPACIDAD VERTICAL 1 TON REF: EE1-902 Ref: EE1-902</v>
          </cell>
        </row>
        <row r="9949">
          <cell r="C9949" t="str">
            <v>BAN-NYL.2X3X2.9</v>
          </cell>
          <cell r="D9949" t="str">
            <v>ESLINGA EN BANDA DE NYLON 2" X 3 METROS - OJOS INVERTIDOS - CAPACIDAD VERTICAL 2.9 TON CON CERTIFICACION ONAC REF: EE2-902 Ref: EE2-902</v>
          </cell>
        </row>
        <row r="9950">
          <cell r="C9950" t="str">
            <v>BAN-NYL.2X5X2.9</v>
          </cell>
          <cell r="D9950" t="str">
            <v>ESLINGA EN BANDA DE NYLON 2" X 5 METROS - OJOS INVERTIDOS - CAPACIDAD VERTICAL 2.9 TON REF: EE2-902 Ref: EE2-902</v>
          </cell>
        </row>
        <row r="9951">
          <cell r="C9951" t="str">
            <v>ESL-BAN.2X4M.OI</v>
          </cell>
          <cell r="D9951" t="str">
            <v>ESLINGA EN BANDA DE NYLON 2” X 4 METROS – OJOS INVERTIDOS – CAPACIDAD VERTICAL – 2.5 TON.</v>
          </cell>
        </row>
        <row r="9952">
          <cell r="C9952" t="str">
            <v>ESL-BAN.3X3</v>
          </cell>
          <cell r="D9952" t="str">
            <v>ESLINGA EN BANDA DE NYLON 3" X 3 METROS - OJOS INVERTIDOS - CAPACIDAD VERTICAL 2 TON CON CERTIFICACION ONAC Ref: EE1903 1 CAPA</v>
          </cell>
        </row>
        <row r="9953">
          <cell r="C9953" t="str">
            <v>BAN-NYL.3X3X4</v>
          </cell>
          <cell r="D9953" t="str">
            <v>ESLINGA EN BANDA DE NYLON 3" X 3 METROS - OJOS INVERTIDOS - CAPACIDAD VERTICAL 4 TON REF: EE2-903 Ref: EE2-903</v>
          </cell>
        </row>
        <row r="9954">
          <cell r="C9954" t="str">
            <v>ESL-BAN.3X5</v>
          </cell>
          <cell r="D9954" t="str">
            <v>ESLINGA EN BANDA DE NYLON 3" X 5 METROS - OJOS INVERTIDOS - CAPACIDAD VERTICAL 4 TON Ref: EEP-903</v>
          </cell>
        </row>
        <row r="9955">
          <cell r="C9955" t="str">
            <v>BAN-NYL.3X6X4</v>
          </cell>
          <cell r="D9955" t="str">
            <v>ESLINGA EN BANDA DE NYLON 3" X 6 METROS - OJOS INVERTIDOS - CAPACIDAD VERTICAL 4 TON REF: EE2-903 REF: EE2-903 Ref: EE2-903</v>
          </cell>
        </row>
        <row r="9956">
          <cell r="C9956" t="str">
            <v>ESL-NYL.4X3X7.27T</v>
          </cell>
          <cell r="D9956" t="str">
            <v>ESLINGA EN BANDA DE NYLON 4" X 3 METROS - 3 CAPAS - OJO DE 60 CMS EN AMBOS EXTREMOS - CAPACIDAD VERTICAL 7.27 TON REF: EE3-904 Ref: EE3-904</v>
          </cell>
        </row>
        <row r="9957">
          <cell r="C9957" t="str">
            <v>ESL-4X6.3CAP.22800LB</v>
          </cell>
          <cell r="D9957" t="str">
            <v>ESLINGA EN BANDA DE NYLON 4" X 6 METROS - 3 CAPAS - OJO DE 60 CMS EN AMBOS EXTREMOS - CAPACIDAD VERTICAL 16.000 LIBRAS</v>
          </cell>
        </row>
        <row r="9958">
          <cell r="C9958" t="str">
            <v>ESL-NYL.4X6X22800</v>
          </cell>
          <cell r="D9958" t="str">
            <v>ESLINGA EN BANDA DE NYLON 4" X 6 METROS - 4 CAPAS - OJO DE 60 CMS EN AMBOS EXTREMOS - CAPACIDAD VERTICAL 22.800 LIBRAS REF: EE4904 REF: EE4904 REF: EE4904 Ref: EE4904</v>
          </cell>
        </row>
        <row r="9959">
          <cell r="C9959" t="str">
            <v>ESL-POL.2X3X1T</v>
          </cell>
          <cell r="D9959" t="str">
            <v>ESLINGA EN BANDA DE POLIESTER 2" X 3 METROS - OJOS INVERTIDOS - CAPACIDAD VERTICAL 1 TON REF: EE1-602 Ref: EE1-602</v>
          </cell>
        </row>
        <row r="9960">
          <cell r="C9960" t="str">
            <v>ESL-CAD.A34</v>
          </cell>
          <cell r="D9960" t="str">
            <v>ESLINGA EN CADENA A3 ESLINGA EN CADENA DE 3/8 G10 X 6 MTS DE LARGO DE 2 RAMALES CON ARGOLLA A342 DE 7/8 Y GANCHO DE AMARRE A1338 EN LAS PUNTAS REF DOG CON CERTIFICACION ONAC</v>
          </cell>
        </row>
        <row r="9961">
          <cell r="C9961" t="str">
            <v>ESL-ENY.POL.8021P</v>
          </cell>
          <cell r="D9961" t="str">
            <v>ESLINGA EN Y CON AMORTIGUADOR EN POLIURETANOC REF. IN8021P IN IN</v>
          </cell>
        </row>
        <row r="9962">
          <cell r="C9962" t="str">
            <v>ESL-ENY.KEV.SAF</v>
          </cell>
          <cell r="D9962" t="str">
            <v>ESLINGA EN Y CON PAQUETE ABSORBEDOR EN REATA KEVLAR - CON RECUBRIMIENTO RETARDANTE DE LLAMA SAF REF: 300Y-ADIE-2G19 SAF Ref: 300Y-ADIE-2G19</v>
          </cell>
        </row>
        <row r="9963">
          <cell r="C9963" t="str">
            <v>ESL-ENY.301YRA2G1P</v>
          </cell>
          <cell r="D9963" t="str">
            <v>ESLINGA EN Y REGULABLE EN REATA PLANA DE DETENCION DE CAIDAS CON PAQUETE ABSORBEDOR SAF Ref: 301YR-A-2G1P</v>
          </cell>
        </row>
        <row r="9964">
          <cell r="C9964" t="str">
            <v>ESL-ENY.SIN.</v>
          </cell>
          <cell r="D9964" t="str">
            <v>ESLINGA EN Y REGULABLE EN REATA PLANA DE DETENCION DE CAIDAS SIN PAQUETE ABSORBEDOR</v>
          </cell>
        </row>
        <row r="9965">
          <cell r="C9965" t="str">
            <v>ESL-SEN.TIE.OFF.KEV</v>
          </cell>
          <cell r="D9965" t="str">
            <v>ESLINGA SENCILLA ANCLAJE/ TIE - OFF  100% DIELECTRICO1 ARGOLLA - 180 CMS - EN KEVLAR SAF REF: 304-ARC-101A SAF REF: 304-ARC-101A SAF REF: 304-ARC-101A SAF Ref: 304-ARC-101A</v>
          </cell>
        </row>
        <row r="9966">
          <cell r="C9966" t="str">
            <v>ESL-SEN.POS.KEV.SAF</v>
          </cell>
          <cell r="D9966" t="str">
            <v>ESLINGA SENCILLA DE POSICIONAMIENTO EN REATA KEVLAR CON RECUBRIMIENTO RETARDANTE DE LLAMA SAF REF: 300S-DIE-2P SAF Ref: 300S-DIE-2P</v>
          </cell>
        </row>
        <row r="9967">
          <cell r="C9967" t="str">
            <v>ESL-REG.POS</v>
          </cell>
          <cell r="D9967" t="str">
            <v>ESLINGA SENCILLA DE POSICIONAMIENTO Y/O RESTRICCION EN REATA PLANA DE 1.8 METROS SAF Ref: 301S-SA-2P</v>
          </cell>
        </row>
        <row r="9968">
          <cell r="C9968" t="str">
            <v>FRE-YOK.CUE.127-14</v>
          </cell>
          <cell r="D9968" t="str">
            <v>FRENO YOKI PARA CUERDA DE 12.7 MM  A 14 MM REF. IN-616 IN IN IN</v>
          </cell>
        </row>
        <row r="9969">
          <cell r="C9969" t="str">
            <v>FRE-14M.SOS</v>
          </cell>
          <cell r="D9969" t="str">
            <v>FRENO YOKI PARA CUERDA DE 14 MM MARCA SOSEGA Ref: 160259</v>
          </cell>
        </row>
        <row r="9970">
          <cell r="C9970" t="str">
            <v>FRE-YOK.16MM.</v>
          </cell>
          <cell r="D9970" t="str">
            <v>FRENO YOKI PARA CUERDA DE 16 MM REF. IN-610 IN</v>
          </cell>
        </row>
        <row r="9971">
          <cell r="C9971" t="str">
            <v>GRI-GRI.</v>
          </cell>
          <cell r="D9971" t="str">
            <v>GRIGRI SAF</v>
          </cell>
        </row>
        <row r="9972">
          <cell r="C9972" t="str">
            <v>KIT-RES.50MT</v>
          </cell>
          <cell r="D9972" t="str">
            <v>KIT DE RESCATE INCLUYE - CUERDA ESTATICA DE 11 MM X  50 METROS - CORDINO DE 7 MM X 15 METROS - POLEA DOBLE EN ALUMIMIO PARA CUERDA HASTA 13MM - MOSQUETON EN ACERO TIPO D - MOSQUETON TIPO D EN ALUMINIO - TIE OFF 150 CM NORMAL, 2 ANILLOS - DESCENDEDOR I`D C</v>
          </cell>
        </row>
        <row r="9973">
          <cell r="C9973" t="str">
            <v>RES-30M.</v>
          </cell>
          <cell r="D9973" t="str">
            <v>KIT DE RESCATE INCLUYE - CUERDA ESTATICA DE 13 MM X  30 METROS - DOS POLEAS DOBLE GRANDES - SEIS MOSQUETONES EN ALUMINIO - DOS TIE OFF 90 CM - UN BLOQUEADOR - UN DESCENDEDOR ISC - UN BLOQUEADOR DE PUÑO - UN MALETIN</v>
          </cell>
        </row>
        <row r="9974">
          <cell r="C9974" t="str">
            <v>KIT-RES.13M</v>
          </cell>
          <cell r="D9974" t="str">
            <v>KIT DE RESCATE INCLUYE - CUERDA ESTATICA DE 13 MM X  50 METROS - DOS POLEAS DOBLE GRANDES - SEIS MOSQUETONES EN ALUMINIO - DOS TIE OFF 90 CM - UN BLOQUEADOR - UN DESCENDEDOR ISC - UN BLOQUEADOR DE PUÑO - UN MALETIN</v>
          </cell>
        </row>
        <row r="9975">
          <cell r="C9975" t="str">
            <v>LIN-VID.50M</v>
          </cell>
          <cell r="D9975" t="str">
            <v>LÍNEA DE VIDA 50 METROS</v>
          </cell>
        </row>
        <row r="9976">
          <cell r="C9976" t="str">
            <v>LIN-RES.50M</v>
          </cell>
          <cell r="D9976" t="str">
            <v>LINEA DE VIDA DE RESCATE X 50M</v>
          </cell>
        </row>
        <row r="9977">
          <cell r="C9977" t="str">
            <v>LIN-30M.1130</v>
          </cell>
          <cell r="D9977" t="str">
            <v>LINEA DE VIDA HORIZONTAL DE CUERDA DE 30 MTRS MARCA EP REF 1130</v>
          </cell>
        </row>
        <row r="9978">
          <cell r="C9978" t="str">
            <v>LIN-ORB.30M</v>
          </cell>
          <cell r="D9978" t="str">
            <v>LINEA DE VIDA HORIZONTAL PORTATIL EN CABLE 5/16 X 30 MTS INCLUYE DOS ARGOLLAS, TRES GRAPAS DE AMARRE, DOS REGULADORES DE CABLE, UN GRILLETE, DOS ESLINGAS DE POSIONAMIENTO SENCILLAS, UN ABSORBEDOR DE ENERGIA, DOS CONECTORES TIE OFF Y MALETIN MARCA ORBIT RE Ref: 1225W</v>
          </cell>
        </row>
        <row r="9979">
          <cell r="C9979" t="str">
            <v>LIN-VID.REAX20M</v>
          </cell>
          <cell r="D9979" t="str">
            <v>LINEA DE VIDA PORTATIL HORIZONTAL EN REATA DE 30 MM X 20 METROS, INCLUYE  TENSOR MANUAL CON GATILLO - BOLSA COSIDA A LA CINTA - 2 MOSQUETONES CON SEGURO TRIPLE -  TIE OFF X 1.50 MTROS - MARCA ROTHOBLAAS Ref: AS3080</v>
          </cell>
        </row>
        <row r="9980">
          <cell r="C9980" t="str">
            <v>LIN-VID.HOR</v>
          </cell>
          <cell r="D9980" t="str">
            <v>LINEA DE VIDA PORTÁTIL HORIZONTAL EN REATA DE 50 MM X 30 METROS, INCLUYE 2 MOSQUETONES, 1 RACHET, 2 ARGOLLAS, 2 TIE OFF DE 1.50 M, 2 ESLINGAS REF  33034AP6, 1 ABOSORBEDOR DE ENERGÍA, 1 MANUAL  MARCA ORBIT REF: 1225P-10 REF: 1225P-10 REF: 1225P-10</v>
          </cell>
        </row>
        <row r="9981">
          <cell r="C9981" t="str">
            <v>LIN-VID.100</v>
          </cell>
          <cell r="D9981" t="str">
            <v>LINEA DE VIDA VERTICAL 13 MM X 100 METROS</v>
          </cell>
        </row>
        <row r="9982">
          <cell r="C9982" t="str">
            <v>LIN-VID.150</v>
          </cell>
          <cell r="D9982" t="str">
            <v>LINEA DE VIDA VERTICAL 13 MM X 150 METROS</v>
          </cell>
        </row>
        <row r="9983">
          <cell r="C9983" t="str">
            <v>LIN-13M.20E</v>
          </cell>
          <cell r="D9983" t="str">
            <v>LINEA DE VIDA VERTICAL 13 MM X 20 METROS MARCA EP</v>
          </cell>
        </row>
        <row r="9984">
          <cell r="C9984" t="str">
            <v>LIN-VID.VE.30MX13</v>
          </cell>
          <cell r="D9984" t="str">
            <v>LINEA DE VIDA VERTICAL 13 MM X 30 METROS</v>
          </cell>
        </row>
        <row r="9985">
          <cell r="C9985" t="str">
            <v>LIN-13M.30E</v>
          </cell>
          <cell r="D9985" t="str">
            <v>LINEA DE VIDA VERTICAL 13 MM X 30 METROS MARCA EP</v>
          </cell>
        </row>
        <row r="9986">
          <cell r="C9986" t="str">
            <v>LIN-13M.40M</v>
          </cell>
          <cell r="D9986" t="str">
            <v>LINEA DE VIDA VERTICAL 13 MM X 40 METROS MARCA EP</v>
          </cell>
        </row>
        <row r="9987">
          <cell r="C9987" t="str">
            <v>LIN-13M.50M</v>
          </cell>
          <cell r="D9987" t="str">
            <v>LINEA DE VIDA VERTICAL 13 MM X 50 METROS MARCA EP</v>
          </cell>
        </row>
        <row r="9988">
          <cell r="C9988" t="str">
            <v>LIN-VID.ANT</v>
          </cell>
          <cell r="D9988" t="str">
            <v>LÍNEA DE VIDA VERTICAL EN CABLE AUTORETRACTIL TIPO SRL CARCAZA EN ABS DE ALTA RESISTENCIA, BULON SUPERIOR GIRATORIO ANTIENTORCHAMIENTO, GANCHO CON INDICADOR DE IMPACTO.</v>
          </cell>
        </row>
        <row r="9989">
          <cell r="C9989" t="str">
            <v>LIN-VID.VERT.13MM</v>
          </cell>
          <cell r="D9989" t="str">
            <v>LINEA DE VIDA VERTICAL EN CUERDA ESTATICA Ø 13MM BLANCA 100% POLIESTER X 30 METROS INCLUYE  - 1 DESCENDEDOR ANTOBLQUEANTE CON FUNCION ANTIPANICO, ID - 1 PAQUETE ABSORBEDOR - 1 MOSQUETON EN ALUMINIO 50KN</v>
          </cell>
        </row>
        <row r="9990">
          <cell r="C9990" t="str">
            <v>LIN-VID.CUE.POR.X30M</v>
          </cell>
          <cell r="D9990" t="str">
            <v>LINEA DE VIDA VERTICAL PORTATIL EN CUERDA ESTATICA Ø 16 MM BLANCA 100% POLIESTER X 30 METROS SAF</v>
          </cell>
        </row>
        <row r="9991">
          <cell r="C9991" t="str">
            <v>LIN-30M.13M</v>
          </cell>
          <cell r="D9991" t="str">
            <v>LINEA DE VIDA VERTICAL X 30 METROS CUERDA 13 MM CON GANCHO</v>
          </cell>
        </row>
        <row r="9992">
          <cell r="C9992" t="str">
            <v>MOS-QTN.</v>
          </cell>
          <cell r="D9992" t="str">
            <v>MOSQUETON</v>
          </cell>
        </row>
        <row r="9993">
          <cell r="C9993" t="str">
            <v>MOS-55M.</v>
          </cell>
          <cell r="D9993" t="str">
            <v>MOSQUETON DE SEGURIDAD EN ALUMINIO PARA LINEA DE VIDA 55 MM S.R</v>
          </cell>
        </row>
        <row r="9994">
          <cell r="C9994" t="str">
            <v>MOS-SEG.TIPOD</v>
          </cell>
          <cell r="D9994" t="str">
            <v>MOSQUETON DE SEGURIDAD PARA LINEA DE VIDA TIPO D 50 KN</v>
          </cell>
        </row>
        <row r="9995">
          <cell r="C9995" t="str">
            <v>PAT-BLO.13M</v>
          </cell>
          <cell r="D9995" t="str">
            <v>PATIN BLOQUEADOR DE PIE PARA ASCENSO POR CUERDA DE 8 A 13 MM</v>
          </cell>
        </row>
        <row r="9996">
          <cell r="C9996" t="str">
            <v>POL-DOB.13</v>
          </cell>
          <cell r="D9996" t="str">
            <v>POLEA DOBLE MOVIL EN ALUMINIO PARA CUERDA Ø 13MM</v>
          </cell>
        </row>
        <row r="9997">
          <cell r="C9997" t="str">
            <v>POL-GRA.SEN.13</v>
          </cell>
          <cell r="D9997" t="str">
            <v>POLEA GRANDE SENCILLA PARA CUERDA Ø 13MM</v>
          </cell>
        </row>
        <row r="9998">
          <cell r="C9998" t="str">
            <v>REA-RAC.1X5</v>
          </cell>
          <cell r="D9998" t="str">
            <v>REATA CON RACHE DE 1" X 5 METROS</v>
          </cell>
        </row>
        <row r="9999">
          <cell r="C9999" t="str">
            <v>REA-RAC.2X6</v>
          </cell>
          <cell r="D9999" t="str">
            <v>REATA CON RACHE DE 2" X 6 METROS - CAPACIDAD 1000 KGS</v>
          </cell>
        </row>
        <row r="10000">
          <cell r="C10000" t="str">
            <v>SIL-167.335</v>
          </cell>
          <cell r="D10000" t="str">
            <v>SILLA DE SUSPENSION XP SAFETY</v>
          </cell>
        </row>
        <row r="10001">
          <cell r="C10001" t="str">
            <v>SIS-POL.MXP</v>
          </cell>
          <cell r="D10001" t="str">
            <v>SISTEMA POLEAS SENCILLA COMPARTIBLE CON CUERDA MARCA XP</v>
          </cell>
        </row>
        <row r="10002">
          <cell r="C10002" t="str">
            <v>ESL-SEN.TIE.OFFX150</v>
          </cell>
          <cell r="D10002" t="str">
            <v>TIE - OFF X 150CMS - CON 2 ARGOLLAS SAF REF: 304-N-2A SAF Ref: 304-N-2A</v>
          </cell>
        </row>
        <row r="10003">
          <cell r="C10003" t="str">
            <v>TIE-OFF.100</v>
          </cell>
          <cell r="D10003" t="str">
            <v>TIE OFF X 100 CMS - CON 2 ARGOLLAS SAF SAF SAF</v>
          </cell>
        </row>
        <row r="10004">
          <cell r="C10004" t="str">
            <v>TIE-OFF.120</v>
          </cell>
          <cell r="D10004" t="str">
            <v>TIE OFF X 120 CMS - CON 2 ARGOLLAS SAF REF: 304-N-2A SAF</v>
          </cell>
        </row>
        <row r="10005">
          <cell r="C10005" t="str">
            <v>TIE-OFF.180CM</v>
          </cell>
          <cell r="D10005" t="str">
            <v>TIE OFF X 180 CMS - CON 2 ARGOLLAS SAF REF: 304-N-2A SAF Ref: 304-N-2A</v>
          </cell>
        </row>
        <row r="10006">
          <cell r="C10006" t="str">
            <v>GUA-LAN.</v>
          </cell>
          <cell r="D10006" t="str">
            <v>GUANTE EN LANILLA COLOR NEGRO - TALLA L</v>
          </cell>
        </row>
        <row r="10007">
          <cell r="C10007" t="str">
            <v>GUA-G40.NO8</v>
          </cell>
          <cell r="D10007" t="str">
            <v>GUANTE G40 POLIURETANO MANTENIMIENTO # 8</v>
          </cell>
        </row>
        <row r="10008">
          <cell r="C10008" t="str">
            <v>GUA-POL.G40.9</v>
          </cell>
          <cell r="D10008" t="str">
            <v>GUANTE G40 POLIURETANO MANTENIMIENTO # 9</v>
          </cell>
        </row>
        <row r="10009">
          <cell r="C10009" t="str">
            <v>GUA-ANS.HYC</v>
          </cell>
          <cell r="D10009" t="str">
            <v>GUANTE HYCRON NITRILO/ALGOD. 2.5"R.T  REF: 27805 ANSELL</v>
          </cell>
        </row>
        <row r="10010">
          <cell r="C10010" t="str">
            <v>GUA-MUL.CU5</v>
          </cell>
          <cell r="D10010" t="str">
            <v>GUANTE MULTIFLEX CUT 5 TALLA L STEL STEL</v>
          </cell>
        </row>
        <row r="10011">
          <cell r="C10011" t="str">
            <v>GUA-NIT.13".9</v>
          </cell>
          <cell r="D10011" t="str">
            <v>GUANTE NITRILO 13" # 9</v>
          </cell>
        </row>
        <row r="10012">
          <cell r="C10012" t="str">
            <v>GUA-ESP.SOLD</v>
          </cell>
          <cell r="D10012" t="str">
            <v>GUANTE SOLDADOR 16" EN CARNAZA (ESPECIAL)</v>
          </cell>
        </row>
        <row r="10013">
          <cell r="C10013" t="str">
            <v>GUA-SOL.LAR.CAR.</v>
          </cell>
          <cell r="D10013" t="str">
            <v>GUANTE SOLDADOR 16" EN CARNAZA KODIAK MARCA ZUBI-OLA</v>
          </cell>
        </row>
        <row r="10014">
          <cell r="C10014" t="str">
            <v>GUA-SOL.NIT.22X18</v>
          </cell>
          <cell r="D10014" t="str">
            <v>GUANTE SOLVEX EN NITRILO COLOR VERDE - CAL. 22 - 18 " LARGO Ref: 37-185</v>
          </cell>
        </row>
        <row r="10015">
          <cell r="C10015" t="str">
            <v>GUA-VAQ.REF</v>
          </cell>
          <cell r="D10015" t="str">
            <v>GUANTE TIPO INGENIERO EN VAQUETA CON REFUERZO EN PALMA Y DEDOS - MANOPLA DE 10 CMS</v>
          </cell>
        </row>
        <row r="10016">
          <cell r="C10016" t="str">
            <v>GUA-ESP.VAQ.</v>
          </cell>
          <cell r="D10016" t="str">
            <v>GUANTE TIPO INGENIERO EN VAQUETA CON REFUERZO EN PALMA Y DEDOS - MANOPLA DE 10 CMS (MANO IZQUIERDA ESPECIAL)</v>
          </cell>
        </row>
        <row r="10017">
          <cell r="C10017" t="str">
            <v>GUA-LAR.TIP.ING.LAR</v>
          </cell>
          <cell r="D10017" t="str">
            <v>GUANTE TIPO INGENIERO EN VAQUETA LARGO</v>
          </cell>
        </row>
        <row r="10018">
          <cell r="C10018" t="str">
            <v>GUA-TOU.VER</v>
          </cell>
          <cell r="D10018" t="str">
            <v>GUANTE TOUCHNTUFF EN NITRILO COLOR VERDE X 100 UND REF:  92500-M</v>
          </cell>
        </row>
        <row r="10019">
          <cell r="C10019" t="str">
            <v>GUA-PUN.MCR</v>
          </cell>
          <cell r="D10019" t="str">
            <v>GUANTES PUNTOS Ref: MG9694 - MCR</v>
          </cell>
        </row>
        <row r="10020">
          <cell r="C10020" t="str">
            <v>DIA-GAL.2.07MT</v>
          </cell>
          <cell r="D10020" t="str">
            <v>DIAGONAL GALVANIZADA DE 2.07 METROS (ANDAMIOS)</v>
          </cell>
        </row>
        <row r="10021">
          <cell r="C10021" t="str">
            <v>DIA-GAL.2.40</v>
          </cell>
          <cell r="D10021" t="str">
            <v>DIAGONAL GALVANIZADA DE 2.40 METROS (ANDAMIOS)</v>
          </cell>
        </row>
        <row r="10022">
          <cell r="C10022" t="str">
            <v>DIA-GAL.3.18</v>
          </cell>
          <cell r="D10022" t="str">
            <v>DIAGONAL GALVANIZADA DE 3.18 METROS (ANDAMIOS)</v>
          </cell>
        </row>
        <row r="10023">
          <cell r="C10023" t="str">
            <v>DIA-GAL.2.81M</v>
          </cell>
          <cell r="D10023" t="str">
            <v>DIAGONAL GALVANIZADA PARA MODULO DE 2.07 X 2.81 METROS (ANDAMIOS)</v>
          </cell>
        </row>
        <row r="10024">
          <cell r="C10024" t="str">
            <v>ESC-ACC.GAL</v>
          </cell>
          <cell r="D10024" t="str">
            <v>ESCALERA DE ACCESO GALVANIZADA (ANDAMIOS)</v>
          </cell>
        </row>
        <row r="10025">
          <cell r="C10025" t="str">
            <v>ESC-PEL.257</v>
          </cell>
          <cell r="D10025" t="str">
            <v>ESCALERA DE PELDAÑO DE 2.57 MTS (ANDAMIOS)</v>
          </cell>
        </row>
        <row r="10026">
          <cell r="C10026" t="str">
            <v>GAN-PAS.AND</v>
          </cell>
          <cell r="D10026" t="str">
            <v>GANCHO PASADOR PARA ANDAMIOS</v>
          </cell>
        </row>
        <row r="10027">
          <cell r="C10027" t="str">
            <v>HOR-GAL.</v>
          </cell>
          <cell r="D10027" t="str">
            <v>HORIZONTAL GALVANIZADA 0.73 METROS (ANDAMIOS)</v>
          </cell>
        </row>
        <row r="10028">
          <cell r="C10028" t="str">
            <v>HOR-GAL.X1.40</v>
          </cell>
          <cell r="D10028" t="str">
            <v>HORIZONTAL GALVANIZADA DE 1.40 METROS (ANDAMIOS)</v>
          </cell>
        </row>
        <row r="10029">
          <cell r="C10029" t="str">
            <v>HOR-140.SEG</v>
          </cell>
          <cell r="D10029" t="str">
            <v>HORIZONTAL GALVANIZADA DE 1.40 METROS -ANDAMIOS DE SEGUNDA</v>
          </cell>
        </row>
        <row r="10030">
          <cell r="C10030" t="str">
            <v>HOR-REF.2.07MT</v>
          </cell>
          <cell r="D10030" t="str">
            <v>HORIZONTAL REFORZADA GALVANIZADA 2.07 METROS (ANDAMIOS)</v>
          </cell>
        </row>
        <row r="10031">
          <cell r="C10031" t="str">
            <v>PLA-GAL.0.32X1.40.CA</v>
          </cell>
          <cell r="D10031" t="str">
            <v>PLATAFORMA GALVANIZADA DE 0.32 METROS X 1.40 METROS CON ACCESO (ANDAMIOS)</v>
          </cell>
        </row>
        <row r="10032">
          <cell r="C10032" t="str">
            <v>PLA-GAL.0.35X1.4.SA</v>
          </cell>
          <cell r="D10032" t="str">
            <v>PLATAFORMA GALVANIZADA DE 0.32 METROS X 1.40 METROS SIN ACCESO (ANDAMIOS)</v>
          </cell>
        </row>
        <row r="10033">
          <cell r="C10033" t="str">
            <v>PLA-GAL.0.32X3.CA</v>
          </cell>
          <cell r="D10033" t="str">
            <v>PLATAFORMA GALVANIZADA DE 0.32 METROS X 3 METROS CON ACCESO (ANDAMIOS)</v>
          </cell>
        </row>
        <row r="10034">
          <cell r="C10034" t="str">
            <v>PLA-GAL.0.32X3MTS</v>
          </cell>
          <cell r="D10034" t="str">
            <v>PLATAFORMA GALVANIZADA DE 0.32 METROS X 3 METROS SIN ACCESO (ANDAMIOS)</v>
          </cell>
        </row>
        <row r="10035">
          <cell r="C10035" t="str">
            <v>PLA-060.140</v>
          </cell>
          <cell r="D10035" t="str">
            <v>PLATAFORMA GALVANIZADA DE 0.60 METROS X 1.40  METROS - ANDAMIOS DE SEGUNDA</v>
          </cell>
        </row>
        <row r="10036">
          <cell r="C10036" t="str">
            <v>PLA-GAL.0.60X1.40.CA</v>
          </cell>
          <cell r="D10036" t="str">
            <v>PLATAFORMA GALVANIZADA DE 0.60 METROS X 1.40 METROS CON ACCESO (ANDAMIOS)</v>
          </cell>
        </row>
        <row r="10037">
          <cell r="C10037" t="str">
            <v>PLA-GAL.0.60X1.40S</v>
          </cell>
          <cell r="D10037" t="str">
            <v>PLATAFORMA GALVANIZADA DE 0.60 METROS X 1.40 METROS SIN ACCESO (ANDAMIOS)</v>
          </cell>
        </row>
        <row r="10038">
          <cell r="C10038" t="str">
            <v>PLA-GAL.0.60X3.CA</v>
          </cell>
          <cell r="D10038" t="str">
            <v>PLATAFORMA GALVANIZADA DE 0.60 METROS X 3 METROS CON ACCESO (ANDAMIOS)</v>
          </cell>
        </row>
        <row r="10039">
          <cell r="C10039" t="str">
            <v>PLA-GAL.2.07X0.32</v>
          </cell>
          <cell r="D10039" t="str">
            <v>PLATAFORMA GALVANIZADA DE 2.07 METROS X 0.32 METROS SIN ACCESO (ANDAMIOS)</v>
          </cell>
        </row>
        <row r="10040">
          <cell r="C10040" t="str">
            <v>PLA-GAL.2.07X3M</v>
          </cell>
          <cell r="D10040" t="str">
            <v>PLATAFORMA GALVANIZADA DE 2.07 METROS X 0.60 METROS CON ACCESO (ANDAMIOS)</v>
          </cell>
        </row>
        <row r="10041">
          <cell r="C10041" t="str">
            <v>PLA-GAL.2.07X0.6.SA</v>
          </cell>
          <cell r="D10041" t="str">
            <v>PLATAFORMA GALVANIZADA DE 2.07 METROS X 0.60 METROS SIN ACCESO (ANDAMIOS)</v>
          </cell>
        </row>
        <row r="10042">
          <cell r="C10042" t="str">
            <v>PLA-257.0.32</v>
          </cell>
          <cell r="D10042" t="str">
            <v>PLATAFORMA GALVANIZADA DE 2.57 METROS X 0.32 METROS - ANDAMIOS DE SEGUNDA</v>
          </cell>
        </row>
        <row r="10043">
          <cell r="C10043" t="str">
            <v>PLA-257.060</v>
          </cell>
          <cell r="D10043" t="str">
            <v>PLATAFORMA GALVANIZADA DE 2.57 METROS X 0.60 METROS SIN ACCESO (ANDAMIOS)</v>
          </cell>
        </row>
        <row r="10044">
          <cell r="C10044" t="str">
            <v>ROD-GAL.1.4MT</v>
          </cell>
          <cell r="D10044" t="str">
            <v>RODAPIES GALVANIZADO DE 1.40 METROS PARA ANDAMIOS</v>
          </cell>
        </row>
        <row r="10045">
          <cell r="C10045" t="str">
            <v>ROD-GAL.2.07X0.15</v>
          </cell>
          <cell r="D10045" t="str">
            <v>RODAPIES GALVANIZADO DE 2.07 X 0.15 METROS PARA ANDAMIOS</v>
          </cell>
        </row>
        <row r="10046">
          <cell r="C10046" t="str">
            <v>RUE-TOR.</v>
          </cell>
          <cell r="D10046" t="str">
            <v>RUEDA CON TORNILLO NIVELADOR (ANDAMIOS)</v>
          </cell>
        </row>
        <row r="10047">
          <cell r="C10047" t="str">
            <v>TOR-NIV.</v>
          </cell>
          <cell r="D10047" t="str">
            <v>TORNILLO NIVELADOR (ANDAMIOS)</v>
          </cell>
        </row>
        <row r="10048">
          <cell r="C10048" t="str">
            <v>TOR-NIV.SER</v>
          </cell>
          <cell r="D10048" t="str">
            <v>TORNILLO NIVELADOR -ANDAMIOS DE SEGUNDA</v>
          </cell>
        </row>
        <row r="10049">
          <cell r="C10049" t="str">
            <v>VER-1MT.</v>
          </cell>
          <cell r="D10049" t="str">
            <v>VERTICAL GALVANIZADA DE 1 METRO (ANDAMIOS)</v>
          </cell>
        </row>
        <row r="10050">
          <cell r="C10050" t="str">
            <v>VER-1ME.SEN</v>
          </cell>
          <cell r="D10050" t="str">
            <v>VERTICAL GALVANIZADA DE 1 METRO -ANDAMIOS DE SEGUNDA</v>
          </cell>
        </row>
        <row r="10051">
          <cell r="C10051" t="str">
            <v>VER-2MT.</v>
          </cell>
          <cell r="D10051" t="str">
            <v>VERTICAL GALVANIZADA DE 2 METROS (ANDAMIOS)</v>
          </cell>
        </row>
        <row r="10052">
          <cell r="C10052" t="str">
            <v>VER-GAL.2MT</v>
          </cell>
          <cell r="D10052" t="str">
            <v>VERTICAL GALVANIZADA DE 2 METROS -ANDAMIOS DE SEGUNDA</v>
          </cell>
        </row>
        <row r="10053">
          <cell r="C10053" t="str">
            <v>BRO-CON.1.3/16</v>
          </cell>
          <cell r="D10053" t="str">
            <v>BROCA 1 3/16" CONO MORSE</v>
          </cell>
        </row>
        <row r="10054">
          <cell r="C10054" t="str">
            <v>BRO-40M.CM</v>
          </cell>
          <cell r="D10054" t="str">
            <v>BROCA 40 MM CONO MORSE - MARCA SOMTA</v>
          </cell>
        </row>
        <row r="10055">
          <cell r="C10055" t="str">
            <v>BR1-116.X1H</v>
          </cell>
          <cell r="D10055" t="str">
            <v>BROCA ANULAR 1 1/16" X 1" HOUGEN</v>
          </cell>
        </row>
        <row r="10056">
          <cell r="C10056" t="str">
            <v>BRO-ANU.1.1/16X2</v>
          </cell>
          <cell r="D10056" t="str">
            <v>BROCA ANULAR 1 1/16" X 2" HOUGEN</v>
          </cell>
        </row>
        <row r="10057">
          <cell r="C10057" t="str">
            <v>BRO-118.X1H</v>
          </cell>
          <cell r="D10057" t="str">
            <v>BROCA ANULAR 1 1/8" X 1" HOUGEN</v>
          </cell>
        </row>
        <row r="10058">
          <cell r="C10058" t="str">
            <v>BRO-ANU.118</v>
          </cell>
          <cell r="D10058" t="str">
            <v>BROCA ANULAR 1 1/8" X 55 MM</v>
          </cell>
        </row>
        <row r="10059">
          <cell r="C10059" t="str">
            <v>BRO-131.6X1</v>
          </cell>
          <cell r="D10059" t="str">
            <v>BROCA ANULAR 1 3/16" X 1" HOUGEN</v>
          </cell>
        </row>
        <row r="10060">
          <cell r="C10060" t="str">
            <v>BR1-3/4.X2H</v>
          </cell>
          <cell r="D10060" t="str">
            <v>BROCA ANULAR 1 3/4" X 2" HOUGEN</v>
          </cell>
        </row>
        <row r="10061">
          <cell r="C10061" t="str">
            <v>BRO-138.X1H</v>
          </cell>
          <cell r="D10061" t="str">
            <v>BROCA ANULAR 1 3/8" X 1" HOUGEN</v>
          </cell>
        </row>
        <row r="10062">
          <cell r="C10062" t="str">
            <v>BRO-138.X2H</v>
          </cell>
          <cell r="D10062" t="str">
            <v>BROCA ANULAR 1 3/8" X 2" HOUGEN</v>
          </cell>
        </row>
        <row r="10063">
          <cell r="C10063" t="str">
            <v>BR1-516.XHO</v>
          </cell>
          <cell r="D10063" t="str">
            <v>BROCA ANULAR 1 5/16" X 1" - HOUGEN</v>
          </cell>
        </row>
        <row r="10064">
          <cell r="C10064" t="str">
            <v>BRO-ANU.1.5/16X2</v>
          </cell>
          <cell r="D10064" t="str">
            <v>BROCA ANULAR 1 5/16" X 2" - MARCA HOUGEN Ref: HO-12242</v>
          </cell>
        </row>
        <row r="10065">
          <cell r="C10065" t="str">
            <v>BRO-158.X1H</v>
          </cell>
          <cell r="D10065" t="str">
            <v>BROCA ANULAR 1 5/8" X 1" HOUGEN</v>
          </cell>
        </row>
        <row r="10066">
          <cell r="C10066" t="str">
            <v>BRO-158.X2H</v>
          </cell>
          <cell r="D10066" t="str">
            <v>BROCA ANULAR 1 5/8" X 2" HOUGEN</v>
          </cell>
        </row>
        <row r="10067">
          <cell r="C10067" t="str">
            <v>BR1-916.X1H</v>
          </cell>
          <cell r="D10067" t="str">
            <v>BROCA ANULAR 1 9/16" X 1" HOUGEN</v>
          </cell>
        </row>
        <row r="10068">
          <cell r="C10068" t="str">
            <v>BRO-916.2PU</v>
          </cell>
          <cell r="D10068" t="str">
            <v>BROCA ANULAR 1 9/16" X 2" HOUGEN</v>
          </cell>
        </row>
        <row r="10069">
          <cell r="C10069" t="str">
            <v>BRO-ANU.1X1</v>
          </cell>
          <cell r="D10069" t="str">
            <v>BROCA ANULAR 1" X 1" HOUGEN</v>
          </cell>
        </row>
        <row r="10070">
          <cell r="C10070" t="str">
            <v>BRO-11/.161</v>
          </cell>
          <cell r="D10070" t="str">
            <v>BROCA ANULAR 11/16 X 1 HOUGEN Ref: 5HO-12122</v>
          </cell>
        </row>
        <row r="10071">
          <cell r="C10071" t="str">
            <v>BRO-ANU.11/16X2</v>
          </cell>
          <cell r="D10071" t="str">
            <v>BROCA ANULAR 11/16" X 2" - MARCA HOUGEN Ref: HO-12222</v>
          </cell>
        </row>
        <row r="10072">
          <cell r="C10072" t="str">
            <v>BRO-HOG.1316</v>
          </cell>
          <cell r="D10072" t="str">
            <v>BROCA ANULAR 13/16" X 1" HOUGEN</v>
          </cell>
        </row>
        <row r="10073">
          <cell r="C10073" t="str">
            <v>BRO-ANU.14X25</v>
          </cell>
          <cell r="D10073" t="str">
            <v>BROCA ANULAR 14 MM X 25 MM - MARCA HOUGEN Ref: HO-12314</v>
          </cell>
        </row>
        <row r="10074">
          <cell r="C10074" t="str">
            <v>BRO-15/.161</v>
          </cell>
          <cell r="D10074" t="str">
            <v>BROCA ANULAR 15/16 X 1 HOUGEN Ref: 5HO-12130</v>
          </cell>
        </row>
        <row r="10075">
          <cell r="C10075" t="str">
            <v>BRO-15X.162</v>
          </cell>
          <cell r="D10075" t="str">
            <v>BROCA ANULAR 15/16" X 2" HOUGEN</v>
          </cell>
        </row>
        <row r="10076">
          <cell r="C10076" t="str">
            <v>BRO-AN2.X1H</v>
          </cell>
          <cell r="D10076" t="str">
            <v>BROCA ANULAR 2" X 1" HOUGEN</v>
          </cell>
        </row>
        <row r="10077">
          <cell r="C10077" t="str">
            <v>BRO-ANU.20X25</v>
          </cell>
          <cell r="D10077" t="str">
            <v>BROCA ANULAR 20 MM X 25 MM - MARCA HOUGEN Ref: HO-12320</v>
          </cell>
        </row>
        <row r="10078">
          <cell r="C10078" t="str">
            <v>BRO-ANU.3/4X2</v>
          </cell>
          <cell r="D10078" t="str">
            <v>BROCA ANULAR 3/4" X 2" - MARCA HOUGEN</v>
          </cell>
        </row>
        <row r="10079">
          <cell r="C10079" t="str">
            <v>BRO-ANU.5/8X1.HO-12120</v>
          </cell>
          <cell r="D10079" t="str">
            <v>BROCA ANULAR 5/8" X 1" - MARCA HOUGEN REF: HO-12120 Ref: HO-12120</v>
          </cell>
        </row>
        <row r="10080">
          <cell r="C10080" t="str">
            <v>BRO-7/8.X1/H</v>
          </cell>
          <cell r="D10080" t="str">
            <v>BROCA ANULAR 7/8" X 1" - MARCA HOUGEN</v>
          </cell>
        </row>
        <row r="10081">
          <cell r="C10081" t="str">
            <v>BRO-916.X1H</v>
          </cell>
          <cell r="D10081" t="str">
            <v>BROCA ANULAR 9/16" X 1" HOUGEN</v>
          </cell>
        </row>
        <row r="10082">
          <cell r="C10082" t="str">
            <v>BRO-916.X2H</v>
          </cell>
          <cell r="D10082" t="str">
            <v>BROCA ANULAR 9/16" X 2" HOUGEN</v>
          </cell>
        </row>
        <row r="10083">
          <cell r="C10083" t="str">
            <v>BRO-CIL.3/4X12</v>
          </cell>
          <cell r="D10083" t="str">
            <v>BROCA CILINDRICA - MULTIPROPOSITO SDS-PLUS REF. TE-CX  3/4 - 12"</v>
          </cell>
        </row>
        <row r="10084">
          <cell r="C10084" t="str">
            <v>BRO-CIL.9/16X12</v>
          </cell>
          <cell r="D10084" t="str">
            <v>BROCA CILINDRICA - MULTIPROPOSITO SDS-PLUS REF. TE-CX  9/16" - 12"</v>
          </cell>
        </row>
        <row r="10085">
          <cell r="C10085" t="str">
            <v>BRO-MUL.1/2X12</v>
          </cell>
          <cell r="D10085" t="str">
            <v>BROCA CILINDRICA - MULTIPROPOSITO SDS-PLUS REF. TE-CX 1/2"-12"</v>
          </cell>
        </row>
        <row r="10086">
          <cell r="C10086" t="str">
            <v>BRO-CIL.3/4X8</v>
          </cell>
          <cell r="D10086" t="str">
            <v>BROCA CILINDRICA - MULTIPROPOSITO SDS-PLUS REF. TE-CX 3/4"-8"</v>
          </cell>
        </row>
        <row r="10087">
          <cell r="C10087" t="str">
            <v>BRO-CIL.5/8X8</v>
          </cell>
          <cell r="D10087" t="str">
            <v>BROCA CILINDRICA - MULTIPROPOSITO SDS-PLUS REF. TE-CX 5/8"-8"</v>
          </cell>
        </row>
        <row r="10088">
          <cell r="C10088" t="str">
            <v>BRO-CIL.7/8X10</v>
          </cell>
          <cell r="D10088" t="str">
            <v>BROCA CILINDRICA - MULTIPROPOSITO SDS-PLUS REF. TE-CX 7/8"-10"</v>
          </cell>
        </row>
        <row r="10089">
          <cell r="C10089" t="str">
            <v>BRO-CIL.7/8X18</v>
          </cell>
          <cell r="D10089" t="str">
            <v>BROCA CILINDRICA - MULTIPROPOSITO SDS-PLUS REF. TE-CX 7/8"-18"</v>
          </cell>
        </row>
        <row r="10090">
          <cell r="C10090" t="str">
            <v>BRO-C33./64</v>
          </cell>
          <cell r="D10090" t="str">
            <v>BROCA CILINDRICA 33/64</v>
          </cell>
        </row>
        <row r="10091">
          <cell r="C10091" t="str">
            <v>BRO-CIL.7/64</v>
          </cell>
          <cell r="D10091" t="str">
            <v>BROCA CILINDRICA 7/64</v>
          </cell>
        </row>
        <row r="10092">
          <cell r="C10092" t="str">
            <v>BRO-CIL.1.1/16</v>
          </cell>
          <cell r="D10092" t="str">
            <v>BROCA CILINDRICA Ø 1 1/16"</v>
          </cell>
        </row>
        <row r="10093">
          <cell r="C10093" t="str">
            <v>BRO-CIL.1.1/8X1/2</v>
          </cell>
          <cell r="D10093" t="str">
            <v>BROCA CILINDRICA Ø 1 1/8" REDUCCION 1/2"</v>
          </cell>
        </row>
        <row r="10094">
          <cell r="C10094" t="str">
            <v>BRO-CIL.1X5/16</v>
          </cell>
          <cell r="D10094" t="str">
            <v>BROCA CILINDRICA Ø 1 5/16</v>
          </cell>
        </row>
        <row r="10095">
          <cell r="C10095" t="str">
            <v>BRO-CIL.1DO</v>
          </cell>
          <cell r="D10095" t="str">
            <v>BROCA CILINDRICA Ø 1" DORMER</v>
          </cell>
        </row>
        <row r="10096">
          <cell r="C10096" t="str">
            <v>BRO-CIL.1"</v>
          </cell>
          <cell r="D10096" t="str">
            <v>BROCA CILINDRICA Ø 1" X  9.5" DORMER DORMER</v>
          </cell>
        </row>
        <row r="10097">
          <cell r="C10097" t="str">
            <v>BRO-1/1.6</v>
          </cell>
          <cell r="D10097" t="str">
            <v>BROCA CILINDRICA Ø 1/16"</v>
          </cell>
        </row>
        <row r="10098">
          <cell r="C10098" t="str">
            <v>BRO-HSS.1/2</v>
          </cell>
          <cell r="D10098" t="str">
            <v>BROCA CILINDRICA Ø 1/2"</v>
          </cell>
        </row>
        <row r="10099">
          <cell r="C10099" t="str">
            <v>BRO-1/4.</v>
          </cell>
          <cell r="D10099" t="str">
            <v>BROCA CILINDRICA Ø 1/4"</v>
          </cell>
        </row>
        <row r="10100">
          <cell r="C10100" t="str">
            <v>BRO-CIL.1/4X12</v>
          </cell>
          <cell r="D10100" t="str">
            <v>BROCA CILINDRICA Ø 1/4" X 12"</v>
          </cell>
        </row>
        <row r="10101">
          <cell r="C10101" t="str">
            <v>BRO-CIL.1/4X18</v>
          </cell>
          <cell r="D10101" t="str">
            <v>BROCA CILINDRICA Ø 1/4" X 18"</v>
          </cell>
        </row>
        <row r="10102">
          <cell r="C10102" t="str">
            <v>BRO-HSS.1/8</v>
          </cell>
          <cell r="D10102" t="str">
            <v>BROCA CILINDRICA Ø 1/8" DORMER</v>
          </cell>
        </row>
        <row r="10103">
          <cell r="C10103" t="str">
            <v>BRO-Ø11.16</v>
          </cell>
          <cell r="D10103" t="str">
            <v>BROCA CILINDRICA Ø 11/16"</v>
          </cell>
        </row>
        <row r="10104">
          <cell r="C10104" t="str">
            <v>BRO-11/.32</v>
          </cell>
          <cell r="D10104" t="str">
            <v>BROCA CILINDRICA Ø 11/32"</v>
          </cell>
        </row>
        <row r="10105">
          <cell r="C10105" t="str">
            <v>BRO-11/.64</v>
          </cell>
          <cell r="D10105" t="str">
            <v>BROCA CILINDRICA Ø 11/64" DORMER DORMER</v>
          </cell>
        </row>
        <row r="10106">
          <cell r="C10106" t="str">
            <v>BRO-CIL.13MM</v>
          </cell>
          <cell r="D10106" t="str">
            <v>BROCA CILINDRICA Ø 13 MM</v>
          </cell>
        </row>
        <row r="10107">
          <cell r="C10107" t="str">
            <v>BRO-CIL.13/16</v>
          </cell>
          <cell r="D10107" t="str">
            <v>BROCA CILINDRICA Ø 13/16"</v>
          </cell>
        </row>
        <row r="10108">
          <cell r="C10108" t="str">
            <v>BRO-HSS.13/32</v>
          </cell>
          <cell r="D10108" t="str">
            <v>BROCA CILINDRICA Ø 13/32"</v>
          </cell>
        </row>
        <row r="10109">
          <cell r="C10109" t="str">
            <v>BRO-13/.64</v>
          </cell>
          <cell r="D10109" t="str">
            <v>BROCA CILINDRICA Ø 13/64"</v>
          </cell>
        </row>
        <row r="10110">
          <cell r="C10110" t="str">
            <v>BRO-CIL.14MM</v>
          </cell>
          <cell r="D10110" t="str">
            <v>BROCA CILINDRICA Ø 14 MM</v>
          </cell>
        </row>
        <row r="10111">
          <cell r="C10111" t="str">
            <v>BRO-CIL.15MM</v>
          </cell>
          <cell r="D10111" t="str">
            <v>BROCA CILINDRICA Ø 15 MM</v>
          </cell>
        </row>
        <row r="10112">
          <cell r="C10112" t="str">
            <v>BRO-CIL.15/16</v>
          </cell>
          <cell r="D10112" t="str">
            <v>BROCA CILINDRICA Ø 15/16" DORMER</v>
          </cell>
        </row>
        <row r="10113">
          <cell r="C10113" t="str">
            <v>BRO-CIL.15/32</v>
          </cell>
          <cell r="D10113" t="str">
            <v>BROCA CILINDRICA Ø 15/32"</v>
          </cell>
        </row>
        <row r="10114">
          <cell r="C10114" t="str">
            <v>BRO-15/.64</v>
          </cell>
          <cell r="D10114" t="str">
            <v>BROCA CILINDRICA Ø 15/64" DORMER</v>
          </cell>
        </row>
        <row r="10115">
          <cell r="C10115" t="str">
            <v>BRO-CIL.16MM</v>
          </cell>
          <cell r="D10115" t="str">
            <v>BROCA CILINDRICA Ø 16 MM</v>
          </cell>
        </row>
        <row r="10116">
          <cell r="C10116" t="str">
            <v>BRO-CIL.17/32</v>
          </cell>
          <cell r="D10116" t="str">
            <v>BROCA CILINDRICA Ø 17/32"</v>
          </cell>
        </row>
        <row r="10117">
          <cell r="C10117" t="str">
            <v>BRO-CIL.17/64</v>
          </cell>
          <cell r="D10117" t="str">
            <v>BROCA CILINDRICA Ø 17/64"</v>
          </cell>
        </row>
        <row r="10118">
          <cell r="C10118" t="str">
            <v>BRO-CIL.18M</v>
          </cell>
          <cell r="D10118" t="str">
            <v>BROCA CILINDRICA Ø 18 MM MARCA DORMER</v>
          </cell>
        </row>
        <row r="10119">
          <cell r="C10119" t="str">
            <v>BRO-CIL.195</v>
          </cell>
          <cell r="D10119" t="str">
            <v>BROCA CILINDRICA Ø 19.5 MM</v>
          </cell>
        </row>
        <row r="10120">
          <cell r="C10120" t="str">
            <v>BRO-CIL.19/32</v>
          </cell>
          <cell r="D10120" t="str">
            <v>BROCA CILINDRICA Ø 19/32"</v>
          </cell>
        </row>
        <row r="10121">
          <cell r="C10121" t="str">
            <v>BRO-CIL.19/64.</v>
          </cell>
          <cell r="D10121" t="str">
            <v>BROCA CILINDRICA Ø 19/64"</v>
          </cell>
        </row>
        <row r="10122">
          <cell r="C10122" t="str">
            <v>BRO-CIL.20</v>
          </cell>
          <cell r="D10122" t="str">
            <v>BROCA CILINDRICA Ø 20 MM</v>
          </cell>
        </row>
        <row r="10123">
          <cell r="C10123" t="str">
            <v>BRO-21/.32</v>
          </cell>
          <cell r="D10123" t="str">
            <v>BROCA CILINDRICA Ø 21/32" DORMER DORMER</v>
          </cell>
        </row>
        <row r="10124">
          <cell r="C10124" t="str">
            <v>BRO-21/.64</v>
          </cell>
          <cell r="D10124" t="str">
            <v>BROCA CILINDRICA Ø 21/64" DORMER DORMER</v>
          </cell>
        </row>
        <row r="10125">
          <cell r="C10125" t="str">
            <v>BRO-CIL.23</v>
          </cell>
          <cell r="D10125" t="str">
            <v>BROCA CILINDRICA Ø 23 MM</v>
          </cell>
        </row>
        <row r="10126">
          <cell r="C10126" t="str">
            <v>BRO-CIL.23/32</v>
          </cell>
          <cell r="D10126" t="str">
            <v>BROCA CILINDRICA Ø 23/32"</v>
          </cell>
        </row>
        <row r="10127">
          <cell r="C10127" t="str">
            <v>BRO-CIL.23/64</v>
          </cell>
          <cell r="D10127" t="str">
            <v>BROCA CILINDRICA Ø 23/64" DORMER DORMER</v>
          </cell>
        </row>
        <row r="10128">
          <cell r="C10128" t="str">
            <v>BRO-25/.32</v>
          </cell>
          <cell r="D10128" t="str">
            <v>BROCA CILINDRICA Ø 25/32"</v>
          </cell>
        </row>
        <row r="10129">
          <cell r="C10129" t="str">
            <v>BRO-25/.64</v>
          </cell>
          <cell r="D10129" t="str">
            <v>BROCA CILINDRICA Ø 25/64"</v>
          </cell>
        </row>
        <row r="10130">
          <cell r="C10130" t="str">
            <v>BRO-CIL.26</v>
          </cell>
          <cell r="D10130" t="str">
            <v>BROCA CILINDRICA Ø 26 MM</v>
          </cell>
        </row>
        <row r="10131">
          <cell r="C10131" t="str">
            <v>BRO-CIL.27/32</v>
          </cell>
          <cell r="D10131" t="str">
            <v>BROCA CILINDRICA Ø 27/32"</v>
          </cell>
        </row>
        <row r="10132">
          <cell r="C10132" t="str">
            <v>BRO-CIL.27/64</v>
          </cell>
          <cell r="D10132" t="str">
            <v>BROCA CILINDRICA Ø 27/64"</v>
          </cell>
        </row>
        <row r="10133">
          <cell r="C10133" t="str">
            <v>BRO-CIL.29/32</v>
          </cell>
          <cell r="D10133" t="str">
            <v>BROCA CILINDRICA Ø 29/32"</v>
          </cell>
        </row>
        <row r="10134">
          <cell r="C10134" t="str">
            <v>BRO-CIL.29/64</v>
          </cell>
          <cell r="D10134" t="str">
            <v>BROCA CILINDRICA Ø 29/64"</v>
          </cell>
        </row>
        <row r="10135">
          <cell r="C10135" t="str">
            <v>BRO-CIL.3.5MM</v>
          </cell>
          <cell r="D10135" t="str">
            <v>BROCA CILINDRICA Ø 3.5 MM</v>
          </cell>
        </row>
        <row r="10136">
          <cell r="C10136" t="str">
            <v>BRO-HSS.3/16</v>
          </cell>
          <cell r="D10136" t="str">
            <v>BROCA CILINDRICA Ø 3/16"</v>
          </cell>
        </row>
        <row r="10137">
          <cell r="C10137" t="str">
            <v>BRO-3/4.CIL</v>
          </cell>
          <cell r="D10137" t="str">
            <v>BROCA CILINDRICA Ø 3/4"</v>
          </cell>
        </row>
        <row r="10138">
          <cell r="C10138" t="str">
            <v>BRO-3/8.</v>
          </cell>
          <cell r="D10138" t="str">
            <v>BROCA CILINDRICA Ø 3/8" DORMER</v>
          </cell>
        </row>
        <row r="10139">
          <cell r="C10139" t="str">
            <v>BRO-CIL.3/8X12</v>
          </cell>
          <cell r="D10139" t="str">
            <v>BROCA CILINDRICA Ø 3/8" X 12"</v>
          </cell>
        </row>
        <row r="10140">
          <cell r="C10140" t="str">
            <v>BRO-CIL.31/64.</v>
          </cell>
          <cell r="D10140" t="str">
            <v>BROCA CILINDRICA Ø 31/64"</v>
          </cell>
        </row>
        <row r="10141">
          <cell r="C10141" t="str">
            <v>BRO-CIL.4MM</v>
          </cell>
          <cell r="D10141" t="str">
            <v>BROCA CILINDRICA Ø 4 MM</v>
          </cell>
        </row>
        <row r="10142">
          <cell r="C10142" t="str">
            <v>BRO-CIL.4.5</v>
          </cell>
          <cell r="D10142" t="str">
            <v>BROCA CILINDRICA Ø 4.5 MM DORMER</v>
          </cell>
        </row>
        <row r="10143">
          <cell r="C10143" t="str">
            <v>BRO-CIL.5.5MM</v>
          </cell>
          <cell r="D10143" t="str">
            <v>BROCA CILINDRICA Ø 5.5 MM</v>
          </cell>
        </row>
        <row r="10144">
          <cell r="C10144" t="str">
            <v>BRO-Ø5/.16</v>
          </cell>
          <cell r="D10144" t="str">
            <v>BROCA CILINDRICA Ø 5/16"</v>
          </cell>
        </row>
        <row r="10145">
          <cell r="C10145" t="str">
            <v>BRO-CIL.5/16X12</v>
          </cell>
          <cell r="D10145" t="str">
            <v>BROCA CILINDRICA Ø 5/16" X 12"</v>
          </cell>
        </row>
        <row r="10146">
          <cell r="C10146" t="str">
            <v>BRO-18P.5/16.</v>
          </cell>
          <cell r="D10146" t="str">
            <v>BROCA CILINDRICA Ø 5/16" X 18"</v>
          </cell>
        </row>
        <row r="10147">
          <cell r="C10147" t="str">
            <v>BRO-Ø5/.32</v>
          </cell>
          <cell r="D10147" t="str">
            <v>BROCA CILINDRICA Ø 5/32"</v>
          </cell>
        </row>
        <row r="10148">
          <cell r="C10148" t="str">
            <v>BRO-CIL.5/64</v>
          </cell>
          <cell r="D10148" t="str">
            <v>BROCA CILINDRICA Ø 5/64"</v>
          </cell>
        </row>
        <row r="10149">
          <cell r="C10149" t="str">
            <v>BRO-5/8.</v>
          </cell>
          <cell r="D10149" t="str">
            <v>BROCA CILINDRICA Ø 5/8"</v>
          </cell>
        </row>
        <row r="10150">
          <cell r="C10150" t="str">
            <v>BRO-CIL.6MM</v>
          </cell>
          <cell r="D10150" t="str">
            <v>BROCA CILINDRICA Ø 6 MM</v>
          </cell>
        </row>
        <row r="10151">
          <cell r="C10151" t="str">
            <v>BRO-HSS.7/16</v>
          </cell>
          <cell r="D10151" t="str">
            <v>BROCA CILINDRICA Ø 7/16" DORMER</v>
          </cell>
        </row>
        <row r="10152">
          <cell r="C10152" t="str">
            <v>BRO-CIL.7/16</v>
          </cell>
          <cell r="D10152" t="str">
            <v>BROCA CILINDRICA Ø 7/16" X 12"</v>
          </cell>
        </row>
        <row r="10153">
          <cell r="C10153" t="str">
            <v>BRO-CIL.7/32</v>
          </cell>
          <cell r="D10153" t="str">
            <v>BROCA CILINDRICA Ø 7/32"</v>
          </cell>
        </row>
        <row r="10154">
          <cell r="C10154" t="str">
            <v>BRO-CIL.7/8</v>
          </cell>
          <cell r="D10154" t="str">
            <v>BROCA CILINDRICA Ø 7/8</v>
          </cell>
        </row>
        <row r="10155">
          <cell r="C10155" t="str">
            <v>BRO-CIL.75M</v>
          </cell>
          <cell r="D10155" t="str">
            <v>BROCA CILINDRICA Ø 75 MM</v>
          </cell>
        </row>
        <row r="10156">
          <cell r="C10156" t="str">
            <v>BRO-CIL.8MM</v>
          </cell>
          <cell r="D10156" t="str">
            <v>BROCA CILINDRICA Ø 8 MM</v>
          </cell>
        </row>
        <row r="10157">
          <cell r="C10157" t="str">
            <v>BRO-CIL.9/16</v>
          </cell>
          <cell r="D10157" t="str">
            <v>BROCA CILINDRICA Ø 9/16"</v>
          </cell>
        </row>
        <row r="10158">
          <cell r="C10158" t="str">
            <v>BRO-Ø9/.32</v>
          </cell>
          <cell r="D10158" t="str">
            <v>BROCA CILINDRICA Ø 9/32"</v>
          </cell>
        </row>
        <row r="10159">
          <cell r="C10159" t="str">
            <v>BRO-Ø9/.64</v>
          </cell>
          <cell r="D10159" t="str">
            <v>BROCA CILINDRICA Ø 9/64"</v>
          </cell>
        </row>
        <row r="10160">
          <cell r="C10160" t="str">
            <v>BRO-CIL.7/8X21</v>
          </cell>
          <cell r="D10160" t="str">
            <v>BROCA CILINDRICA TE-YX 7/8 - 21 HIL</v>
          </cell>
        </row>
        <row r="10161">
          <cell r="C10161" t="str">
            <v>BRO-CON.2 1/2</v>
          </cell>
          <cell r="D10161" t="str">
            <v>BROCA CONICA  2 1/2 MARCA SOMTA</v>
          </cell>
        </row>
        <row r="10162">
          <cell r="C10162" t="str">
            <v>BRO-CON.3</v>
          </cell>
          <cell r="D10162" t="str">
            <v>BROCA CONICA  3 "</v>
          </cell>
        </row>
        <row r="10163">
          <cell r="C10163" t="str">
            <v>BRO-CON.1.1/2X355</v>
          </cell>
          <cell r="D10163" t="str">
            <v>BROCA CONICA 1 1/2 X 355 MM</v>
          </cell>
        </row>
        <row r="10164">
          <cell r="C10164" t="str">
            <v>BRO-CON.1.1/2X14</v>
          </cell>
          <cell r="D10164" t="str">
            <v>BROCA CONICA 1 1/2" X 14" - MARCA TWILL</v>
          </cell>
        </row>
        <row r="10165">
          <cell r="C10165" t="str">
            <v>BRO-CON.1.1/4</v>
          </cell>
          <cell r="D10165" t="str">
            <v>BROCA CONICA 1 1/4</v>
          </cell>
        </row>
        <row r="10166">
          <cell r="C10166" t="str">
            <v>BRO-CON.138</v>
          </cell>
          <cell r="D10166" t="str">
            <v>BROCA CONICA 1 3/8</v>
          </cell>
        </row>
        <row r="10167">
          <cell r="C10167" t="str">
            <v>BRO-CON.3/4X6</v>
          </cell>
          <cell r="D10167" t="str">
            <v>BROCA CONICA MORSE 3/4" X 6"</v>
          </cell>
        </row>
        <row r="10168">
          <cell r="C10168" t="str">
            <v>BRO-CO1.116</v>
          </cell>
          <cell r="D10168" t="str">
            <v>BROCA CONICA Ø 1 1/16</v>
          </cell>
        </row>
        <row r="10169">
          <cell r="C10169" t="str">
            <v>BRO-CIL.1.1/8</v>
          </cell>
          <cell r="D10169" t="str">
            <v>BROCA CONICA Ø 1 1/8"</v>
          </cell>
        </row>
        <row r="10170">
          <cell r="C10170" t="str">
            <v>BRO-CON.1</v>
          </cell>
          <cell r="D10170" t="str">
            <v>BROCA CONICA Ø 1" DORMER</v>
          </cell>
        </row>
        <row r="10171">
          <cell r="C10171" t="str">
            <v>BRO-CON.2"</v>
          </cell>
          <cell r="D10171" t="str">
            <v>BROCA CONICA Ø 2"- MARCA SOMTA</v>
          </cell>
        </row>
        <row r="10172">
          <cell r="C10172" t="str">
            <v>BRO-CON.22X10</v>
          </cell>
          <cell r="D10172" t="str">
            <v>BROCA CONICA Ø 22MM X 10" MARCA DORMER</v>
          </cell>
        </row>
        <row r="10173">
          <cell r="C10173" t="str">
            <v>BRO-CON.32</v>
          </cell>
          <cell r="D10173" t="str">
            <v>BROCA CONICA Ø 32 MM DORMER</v>
          </cell>
        </row>
        <row r="10174">
          <cell r="C10174" t="str">
            <v>BRO-COP.5/8</v>
          </cell>
          <cell r="D10174" t="str">
            <v>BROCA COPA PARA METAL 5/8" ( 16 MM )</v>
          </cell>
        </row>
        <row r="10175">
          <cell r="C10175" t="str">
            <v>BRO-CEN.#2</v>
          </cell>
          <cell r="D10175" t="str">
            <v>BROCA DE CENTRO # 2 - DORMER</v>
          </cell>
        </row>
        <row r="10176">
          <cell r="C10176" t="str">
            <v>BRO-CEN. # 4</v>
          </cell>
          <cell r="D10176" t="str">
            <v>BROCA DE CENTRO # 4 - DORMER</v>
          </cell>
        </row>
        <row r="10177">
          <cell r="C10177" t="str">
            <v>BRO-CEN.#5</v>
          </cell>
          <cell r="D10177" t="str">
            <v>BROCA DE CENTRO # 5 - DORMER</v>
          </cell>
        </row>
        <row r="10178">
          <cell r="C10178" t="str">
            <v>BRO-CEN.6</v>
          </cell>
          <cell r="D10178" t="str">
            <v>BROCA DE CENTRO # 6</v>
          </cell>
        </row>
        <row r="10179">
          <cell r="C10179" t="str">
            <v>BRO-CEN.8DO</v>
          </cell>
          <cell r="D10179" t="str">
            <v>BROCA DE CENTRO # 8 DORMER</v>
          </cell>
        </row>
        <row r="10180">
          <cell r="C10180" t="str">
            <v>BRO-ESP.5/8X6</v>
          </cell>
          <cell r="D10180" t="str">
            <v>BROCA ESPADA PARA MADERA 5/8" X 6"</v>
          </cell>
        </row>
        <row r="10181">
          <cell r="C10181" t="str">
            <v>BRO-1/4.X18</v>
          </cell>
          <cell r="D10181" t="str">
            <v>BROCA EXTRALARGA Ø 1/4" X 18"</v>
          </cell>
        </row>
        <row r="10182">
          <cell r="C10182" t="str">
            <v>BRO-1X1.2TUNG.RAN</v>
          </cell>
          <cell r="D10182" t="str">
            <v>BROCA Ø 1" X 12" TUNGSTENO RANURADA</v>
          </cell>
        </row>
        <row r="10183">
          <cell r="C10183" t="str">
            <v>BRO-TUS.RAN.1/2.</v>
          </cell>
          <cell r="D10183" t="str">
            <v>BROCA Ø 1/2" X 12" TUNGSTENO RANURADA</v>
          </cell>
        </row>
        <row r="10184">
          <cell r="C10184" t="str">
            <v>BRO-1/2.4TU</v>
          </cell>
          <cell r="D10184" t="str">
            <v>BROCA Ø 1/2" X 4" TUNGSTENO RANURADA</v>
          </cell>
        </row>
        <row r="10185">
          <cell r="C10185" t="str">
            <v>BRO-1/2.6TU</v>
          </cell>
          <cell r="D10185" t="str">
            <v>BROCA Ø 1/2" X 6" TUNGSTENO RANURADA</v>
          </cell>
        </row>
        <row r="10186">
          <cell r="C10186" t="str">
            <v>BRO-1/4.X14.TU</v>
          </cell>
          <cell r="D10186" t="str">
            <v>BROCA Ø 1/4" X 4" TUNGSTENO RANURADA</v>
          </cell>
        </row>
        <row r="10187">
          <cell r="C10187" t="str">
            <v>BRO-1/4.X6.TU</v>
          </cell>
          <cell r="D10187" t="str">
            <v>BROCA Ø 1/4" X 6" TUNGSTENO RANURADA</v>
          </cell>
        </row>
        <row r="10188">
          <cell r="C10188" t="str">
            <v>BRO-13/.16.X1/2</v>
          </cell>
          <cell r="D10188" t="str">
            <v>BROCA Ø 13/16" CON MANGO REDUCIDO DE 1/2"</v>
          </cell>
        </row>
        <row r="10189">
          <cell r="C10189" t="str">
            <v>BRO-3/4.X12.TUNG.RAN</v>
          </cell>
          <cell r="D10189" t="str">
            <v>BROCA Ø 3/4" X 12" TUNGSTENO RANURADA</v>
          </cell>
        </row>
        <row r="10190">
          <cell r="C10190" t="str">
            <v>BRO-TUN.3/4X8</v>
          </cell>
          <cell r="D10190" t="str">
            <v>BROCA Ø 3/4" X 8" TUNGSTENO RANURADA</v>
          </cell>
        </row>
        <row r="10191">
          <cell r="C10191" t="str">
            <v>BRO-3/8.X12.TUNG.RAN</v>
          </cell>
          <cell r="D10191" t="str">
            <v>BROCA Ø 3/8" X 12" TUNGSTENO RANURADA</v>
          </cell>
        </row>
        <row r="10192">
          <cell r="C10192" t="str">
            <v>BRO-3/8.X6R</v>
          </cell>
          <cell r="D10192" t="str">
            <v>BROCA Ø 3/8" X 6" TUNGSTENO RANURADA</v>
          </cell>
        </row>
        <row r="10193">
          <cell r="C10193" t="str">
            <v>BRO-5/8. X 12" .TUNG.RANUR</v>
          </cell>
          <cell r="D10193" t="str">
            <v>BROCA Ø 5/8" X 12" TUNGSTENO RANURADA</v>
          </cell>
        </row>
        <row r="10194">
          <cell r="C10194" t="str">
            <v>BRO-7/1.6X12.TUN.</v>
          </cell>
          <cell r="D10194" t="str">
            <v>BROCA Ø 7/16" X 12" TUNGSTENO RANURADA</v>
          </cell>
        </row>
        <row r="10195">
          <cell r="C10195" t="str">
            <v>BRO-7/8.X12.TUG</v>
          </cell>
          <cell r="D10195" t="str">
            <v>BROCA Ø 7/8 "X 12" TUNGSTENO RANURADA</v>
          </cell>
        </row>
        <row r="10196">
          <cell r="C10196" t="str">
            <v>BRO-CON.3/4.18</v>
          </cell>
          <cell r="D10196" t="str">
            <v>BROCA PARA CONCRETO - SDS-PLUS  3/4 - 18"  BOSCH</v>
          </cell>
        </row>
        <row r="10197">
          <cell r="C10197" t="str">
            <v>BRO-SDS.5/8</v>
          </cell>
          <cell r="D10197" t="str">
            <v>BROCA PARA CONCRETO - SDS-PLUS  5/8 - 8"</v>
          </cell>
        </row>
        <row r="10198">
          <cell r="C10198" t="str">
            <v>BRO-CON.7/8-18</v>
          </cell>
          <cell r="D10198" t="str">
            <v>BROCA PARA CONCRETO - SDS-PLUS 7/8 - 18" BOSCH</v>
          </cell>
        </row>
        <row r="10199">
          <cell r="C10199" t="str">
            <v>BRO-CON.7/8-21</v>
          </cell>
          <cell r="D10199" t="str">
            <v>BROCA PARA CONCRETO - SDS-PLUS 7/8 - 21" BOSCH</v>
          </cell>
        </row>
        <row r="10200">
          <cell r="C10200" t="str">
            <v>BRO-MUR.1/2X6</v>
          </cell>
          <cell r="D10200" t="str">
            <v>BROCA PARA MURO ESPIGO 1/2" X 6" - MARCA DIAGER</v>
          </cell>
        </row>
        <row r="10201">
          <cell r="C10201" t="str">
            <v>CON-ALA.41</v>
          </cell>
          <cell r="D10201" t="str">
            <v>CONO DE ALARGUE Ø 41 LONGITUD 150 MM  PARA BROCA CONO MORSE</v>
          </cell>
        </row>
        <row r="10202">
          <cell r="C10202" t="str">
            <v>JGO-BRO.1/16-1/2.15P</v>
          </cell>
          <cell r="D10202" t="str">
            <v>JUEGO DE BROCAS DE 1/16" A 1/2" - 15 PIEZAS - CON ESTUCHE METALICO</v>
          </cell>
        </row>
        <row r="10203">
          <cell r="C10203" t="str">
            <v>JUE-BRO.1/16.1/12</v>
          </cell>
          <cell r="D10203" t="str">
            <v>JUEGO DE BROCAS DE 1/16" A 1/2" - 29 PIEZAS - CON ESTUCHE METALICO</v>
          </cell>
        </row>
        <row r="10204">
          <cell r="C10204" t="str">
            <v>BRO-PLA.MAD</v>
          </cell>
          <cell r="D10204" t="str">
            <v>JUEGO DE BROCAS PLANAS ESPADA PARA MADERA  ( 3/8 -1/2- 5/8 - 3/4 - 7/8 - 1 )</v>
          </cell>
        </row>
        <row r="10205">
          <cell r="C10205" t="str">
            <v>ACO-SIE.1.1/2X2</v>
          </cell>
          <cell r="D10205" t="str">
            <v>ACOPLE SIERRA COPA 1 1/2" A 2"</v>
          </cell>
        </row>
        <row r="10206">
          <cell r="C10206" t="str">
            <v>ACO-COP.44M</v>
          </cell>
          <cell r="D10206" t="str">
            <v>ACOPLE SIERRA COPA 44 MM (1 3/4")</v>
          </cell>
        </row>
        <row r="10207">
          <cell r="C10207" t="str">
            <v>ACO-SCO.RA1</v>
          </cell>
          <cell r="D10207" t="str">
            <v>ACOPLE SIERRA COPA 9/16 HASTA 1 3/16" A 1"</v>
          </cell>
        </row>
        <row r="10208">
          <cell r="C10208" t="str">
            <v>ADA-114.234</v>
          </cell>
          <cell r="D10208" t="str">
            <v>ADAPTADOR SIERRA COPA 1 1/4" A 2 3/4"</v>
          </cell>
        </row>
        <row r="10209">
          <cell r="C10209" t="str">
            <v>COP-COR.TP.1.1/16X1/2</v>
          </cell>
          <cell r="D10209" t="str">
            <v>COPA 1 1/16 X 1/2 CORTA TIPO PESADO</v>
          </cell>
        </row>
        <row r="10210">
          <cell r="C10210" t="str">
            <v>COP-1/2.1/16.LIV</v>
          </cell>
          <cell r="D10210" t="str">
            <v>COPA 1 1/16" X 1/2"  CORTA TIPO LIVIANO</v>
          </cell>
        </row>
        <row r="10211">
          <cell r="C10211" t="str">
            <v>COP-3/4.1/2.LIV</v>
          </cell>
          <cell r="D10211" t="str">
            <v>COPA 1 1/2" X 3/4" CORTA TIPO LIVIANO</v>
          </cell>
        </row>
        <row r="10212">
          <cell r="C10212" t="str">
            <v>COP-11/.41/.2TL</v>
          </cell>
          <cell r="D10212" t="str">
            <v>COPA 1 1/4" X 1/2" CORTA TIPO LIVIANO</v>
          </cell>
        </row>
        <row r="10213">
          <cell r="C10213" t="str">
            <v>COP-11/.8COR.LIV</v>
          </cell>
          <cell r="D10213" t="str">
            <v>COPA 1 1/8 X 1/2 CORTA TIPO LIVIANO STANLEY</v>
          </cell>
        </row>
        <row r="10214">
          <cell r="C10214" t="str">
            <v>COP-11/.8.CORTA.TP</v>
          </cell>
          <cell r="D10214" t="str">
            <v>COPA 1 1/8 X 1/2 CORTA TIPO PESADO STANLEY</v>
          </cell>
        </row>
        <row r="10215">
          <cell r="C10215" t="str">
            <v>COP-3/4.1/8</v>
          </cell>
          <cell r="D10215" t="str">
            <v>COPA 1 1/8" X 3/4" CORTA TIPO LIVIANO</v>
          </cell>
        </row>
        <row r="10216">
          <cell r="C10216" t="str">
            <v>COP-111.16P</v>
          </cell>
          <cell r="D10216" t="str">
            <v>COPA 1 11/16 X 3/4 TIPO PESADO</v>
          </cell>
        </row>
        <row r="10217">
          <cell r="C10217" t="str">
            <v>COP-1/2.3/16.LIV</v>
          </cell>
          <cell r="D10217" t="str">
            <v>COPA 1 3/16" X 1/2"  CORTA TIPO LIVIANO</v>
          </cell>
        </row>
        <row r="10218">
          <cell r="C10218" t="str">
            <v>COP-1/2.5/16.LIV</v>
          </cell>
          <cell r="D10218" t="str">
            <v>COPA 1 5/16" X 1/2"  CORTA TIPO LIVIANO</v>
          </cell>
        </row>
        <row r="10219">
          <cell r="C10219" t="str">
            <v>COP-1/5./16.3/4.LIV</v>
          </cell>
          <cell r="D10219" t="str">
            <v>COPA 1 5/16" X 3/4" CORTA TIPO LIVIANO</v>
          </cell>
        </row>
        <row r="10220">
          <cell r="C10220" t="str">
            <v>COP-17/.16X.3/4.</v>
          </cell>
          <cell r="D10220" t="str">
            <v>COPA 1 7/16 X 3/4 CORTA TIPO PESADO</v>
          </cell>
        </row>
        <row r="10221">
          <cell r="C10221" t="str">
            <v>COP-LAR.17/16</v>
          </cell>
          <cell r="D10221" t="str">
            <v>COPA 1 7/16 X 3/4 LARGA TIPO PESADO</v>
          </cell>
        </row>
        <row r="10222">
          <cell r="C10222" t="str">
            <v>COP-1/2.1</v>
          </cell>
          <cell r="D10222" t="str">
            <v>COPA 1" X 1/2" CORTA TIPO LIVIANO</v>
          </cell>
        </row>
        <row r="10223">
          <cell r="C10223" t="str">
            <v>COP-1/2.1/2.LIV</v>
          </cell>
          <cell r="D10223" t="str">
            <v>COPA 1/2" X 1/2" CORTA TIPO LIVIANO STANLEY Ref: 4-86-481</v>
          </cell>
        </row>
        <row r="10224">
          <cell r="C10224" t="str">
            <v>COP-1/2.1/2.LAR</v>
          </cell>
          <cell r="D10224" t="str">
            <v>COPA 1/2" X 1/2" LARGA TIPO LIVIANO</v>
          </cell>
        </row>
        <row r="10225">
          <cell r="C10225" t="str">
            <v>COP-10M.LIV</v>
          </cell>
          <cell r="D10225" t="str">
            <v>COPA 10 MM CORTA TIPO LIVIANO</v>
          </cell>
        </row>
        <row r="10226">
          <cell r="C10226" t="str">
            <v>COP-11/.16X1/2.TP</v>
          </cell>
          <cell r="D10226" t="str">
            <v>COPA 11/16 X 1/2 LARGA TIPO PESADO</v>
          </cell>
        </row>
        <row r="10227">
          <cell r="C10227" t="str">
            <v>COP-1/2.11/16.LIV</v>
          </cell>
          <cell r="D10227" t="str">
            <v>COPA 11/16" X 1/2" CORTA TIPO LIVIANO</v>
          </cell>
        </row>
        <row r="10228">
          <cell r="C10228" t="str">
            <v>COP-1/2.11/16.LAR</v>
          </cell>
          <cell r="D10228" t="str">
            <v>COPA 11/16" X 1/2" LARGA TIPO LIVIANO</v>
          </cell>
        </row>
        <row r="10229">
          <cell r="C10229" t="str">
            <v>COP-1/2.13/16.LIV</v>
          </cell>
          <cell r="D10229" t="str">
            <v>COPA 13/16" X 1/2" CORTA TIPO LIVIANO</v>
          </cell>
        </row>
        <row r="10230">
          <cell r="C10230" t="str">
            <v>COP-14M.CTP</v>
          </cell>
          <cell r="D10230" t="str">
            <v>COPA 14MM CORTA TIPO LIVIANO</v>
          </cell>
        </row>
        <row r="10231">
          <cell r="C10231" t="str">
            <v>COP-15M.LIV</v>
          </cell>
          <cell r="D10231" t="str">
            <v>COPA 15 MM CORTA TIPO LIVIANO</v>
          </cell>
        </row>
        <row r="10232">
          <cell r="C10232" t="str">
            <v>COP-15M.LAR</v>
          </cell>
          <cell r="D10232" t="str">
            <v>COPA 15 MM LARGA TIPO LIVIANO</v>
          </cell>
        </row>
        <row r="10233">
          <cell r="C10233" t="str">
            <v>COP-1/2.15/16.COR.LV</v>
          </cell>
          <cell r="D10233" t="str">
            <v>COPA 15/16 X 1/2 CORTA TIPO LIVIANO</v>
          </cell>
        </row>
        <row r="10234">
          <cell r="C10234" t="str">
            <v>COP-LAR.15/16X1/2.</v>
          </cell>
          <cell r="D10234" t="str">
            <v>COPA 15/16 X 1/2 LARGA TIPO PESADO - MARCA PROTO GOYEN</v>
          </cell>
        </row>
        <row r="10235">
          <cell r="C10235" t="str">
            <v>COP-1/2.15/16.LIV</v>
          </cell>
          <cell r="D10235" t="str">
            <v>COPA 15/16" X 1/2" LARGA TIPO LIVIANO</v>
          </cell>
        </row>
        <row r="10236">
          <cell r="C10236" t="str">
            <v>COP-16M.LIV</v>
          </cell>
          <cell r="D10236" t="str">
            <v>COPA 16 MM CORTA TIPO LIVIANO STANLEY STANLEY</v>
          </cell>
        </row>
        <row r="10237">
          <cell r="C10237" t="str">
            <v>COP-16M.LTL</v>
          </cell>
          <cell r="D10237" t="str">
            <v>COPA 16 MM LARGA TIPO LIVIANO</v>
          </cell>
        </row>
        <row r="10238">
          <cell r="C10238" t="str">
            <v>COP-17M.CTL</v>
          </cell>
          <cell r="D10238" t="str">
            <v>COPA 17 MM CORTA TIPO LIVIANO</v>
          </cell>
        </row>
        <row r="10239">
          <cell r="C10239" t="str">
            <v>COP-17M.1/2.CTP</v>
          </cell>
          <cell r="D10239" t="str">
            <v>COPA 17 MM X 1/2 CORTA TIPO PESADA STANLEY Ref: 88-739</v>
          </cell>
        </row>
        <row r="10240">
          <cell r="C10240" t="str">
            <v>COP-19M.LIV</v>
          </cell>
          <cell r="D10240" t="str">
            <v>COPA 19 MM CORTA TIPO LIVIANO</v>
          </cell>
        </row>
        <row r="10241">
          <cell r="C10241" t="str">
            <v>COP-21M.COR.LIV</v>
          </cell>
          <cell r="D10241" t="str">
            <v>COPA 21 MM CORTA TIPO LIVIANO</v>
          </cell>
        </row>
        <row r="10242">
          <cell r="C10242" t="str">
            <v>COP-24M.TIL</v>
          </cell>
          <cell r="D10242" t="str">
            <v>COPA 24 MM CORTA TIPO LIVIANO</v>
          </cell>
        </row>
        <row r="10243">
          <cell r="C10243" t="str">
            <v>COP-25/.32C.LIV</v>
          </cell>
          <cell r="D10243" t="str">
            <v>COPA 25/32 X 1/2 CORTA TIPO LIVIANO</v>
          </cell>
        </row>
        <row r="10244">
          <cell r="C10244" t="str">
            <v>COP-28M.TIL</v>
          </cell>
          <cell r="D10244" t="str">
            <v>COPA 28 MM CORTA TIPO LIVIANO</v>
          </cell>
        </row>
        <row r="10245">
          <cell r="C10245" t="str">
            <v>COP-3/4.1/2.COR</v>
          </cell>
          <cell r="D10245" t="str">
            <v>COPA 3/4" X 1/2" CORTA TIPO LIVIANO STANLEY Ref: 4-86-485</v>
          </cell>
        </row>
        <row r="10246">
          <cell r="C10246" t="str">
            <v>COP-3/4.25M</v>
          </cell>
          <cell r="D10246" t="str">
            <v>COPA 3/4" X 25 MM CORTA</v>
          </cell>
        </row>
        <row r="10247">
          <cell r="C10247" t="str">
            <v>COP-3/8.1/2.CTL</v>
          </cell>
          <cell r="D10247" t="str">
            <v>COPA 3/8 X 1/2 CORTA TIPO LIVIANO</v>
          </cell>
        </row>
        <row r="10248">
          <cell r="C10248" t="str">
            <v>COP-30M.COR.LIV</v>
          </cell>
          <cell r="D10248" t="str">
            <v>COPA 30 MM CORTA TIPO LIVIANO</v>
          </cell>
        </row>
        <row r="10249">
          <cell r="C10249" t="str">
            <v>COP-31-.32L</v>
          </cell>
          <cell r="D10249" t="str">
            <v>COPA 31/32 X 1/2 CORTA TIPO LIVIANO</v>
          </cell>
        </row>
        <row r="10250">
          <cell r="C10250" t="str">
            <v>COP-#36.X3/4</v>
          </cell>
          <cell r="D10250" t="str">
            <v>COPA 36 MM X 3/4 PHILIPS Ref: 5536M</v>
          </cell>
        </row>
        <row r="10251">
          <cell r="C10251" t="str">
            <v>COP-5/3.2.CON.ALARGUE</v>
          </cell>
          <cell r="D10251" t="str">
            <v>COPA 5/32" CON ALARGUE PARA TORNILLO AUTOPERFORANTE</v>
          </cell>
        </row>
        <row r="10252">
          <cell r="C10252" t="str">
            <v>COP-5/8.1/2.C.LV</v>
          </cell>
          <cell r="D10252" t="str">
            <v>COPA 5/8 X 1/2 CORTA TIPO LIVIANO</v>
          </cell>
        </row>
        <row r="10253">
          <cell r="C10253" t="str">
            <v>COP-5/8.1/2.CT.TP</v>
          </cell>
          <cell r="D10253" t="str">
            <v>COPA 5/8 X 1/2 CORTA TIPO PESADO</v>
          </cell>
        </row>
        <row r="10254">
          <cell r="C10254" t="str">
            <v>COP-5/8.1/2.LTL</v>
          </cell>
          <cell r="D10254" t="str">
            <v>COPA 5/8 X 1/2 LARGA TIPO LIVIANO</v>
          </cell>
        </row>
        <row r="10255">
          <cell r="C10255" t="str">
            <v>COP-5/8.1/2.LTP</v>
          </cell>
          <cell r="D10255" t="str">
            <v>COPA 5/8 X 1/2 LARGA TIPO PESADO</v>
          </cell>
        </row>
        <row r="10256">
          <cell r="C10256" t="str">
            <v>COP-7/1.6X1/2.CORTA.TL</v>
          </cell>
          <cell r="D10256" t="str">
            <v>COPA 7/16 X 1/2  CORTA TIPO LIVIANO</v>
          </cell>
        </row>
        <row r="10257">
          <cell r="C10257" t="str">
            <v>COP-7/8.1/2.LIV</v>
          </cell>
          <cell r="D10257" t="str">
            <v>COPA 7/8" X 1/2" CORTA TIPO LIVIANO</v>
          </cell>
        </row>
        <row r="10258">
          <cell r="C10258" t="str">
            <v>COP-7/8.X3/4.COR.LIV</v>
          </cell>
          <cell r="D10258" t="str">
            <v>COPA 7/8" X 3/4" CORTA TIPO LIVIANO</v>
          </cell>
        </row>
        <row r="10259">
          <cell r="C10259" t="str">
            <v>COP-8MM.COR.LIV</v>
          </cell>
          <cell r="D10259" t="str">
            <v>COPA 8 MM CORTA TIPO LIVIANO</v>
          </cell>
        </row>
        <row r="10260">
          <cell r="C10260" t="str">
            <v>COP-9MM.COR.LIV</v>
          </cell>
          <cell r="D10260" t="str">
            <v>COPA 9 MM CORTA TIPO LIVIANO</v>
          </cell>
        </row>
        <row r="10261">
          <cell r="C10261" t="str">
            <v>COP-9/1.6CO.LIV</v>
          </cell>
          <cell r="D10261" t="str">
            <v>COPA 9/16 X 1/2  CORTA TIPO LIVANO STANLEY Ref: 4-86-445</v>
          </cell>
        </row>
        <row r="10262">
          <cell r="C10262" t="str">
            <v>COP-9/1.6X3/8.LIV</v>
          </cell>
          <cell r="D10262" t="str">
            <v>COPA 9/16 X 3/8 CORTA TIPO LIVIANO</v>
          </cell>
        </row>
        <row r="10263">
          <cell r="C10263" t="str">
            <v>COP-BRI.10M</v>
          </cell>
          <cell r="D10263" t="str">
            <v>COPA BRISTOL 10 MM</v>
          </cell>
        </row>
        <row r="10264">
          <cell r="C10264" t="str">
            <v>COP-BRI.12M</v>
          </cell>
          <cell r="D10264" t="str">
            <v>COPA BRISTOL 12 MM</v>
          </cell>
        </row>
        <row r="10265">
          <cell r="C10265" t="str">
            <v>COP-BRI.14M</v>
          </cell>
          <cell r="D10265" t="str">
            <v>COPA BRISTOL 14 MM CUADRANTE 1/2</v>
          </cell>
        </row>
        <row r="10266">
          <cell r="C10266" t="str">
            <v>COP-BRI.17M</v>
          </cell>
          <cell r="D10266" t="str">
            <v>COPA BRISTOL 17 MM</v>
          </cell>
        </row>
        <row r="10267">
          <cell r="C10267" t="str">
            <v>COP-BRI.19M</v>
          </cell>
          <cell r="D10267" t="str">
            <v>COPA BRISTOL 19 MM</v>
          </cell>
        </row>
        <row r="10268">
          <cell r="C10268" t="str">
            <v>COP-BRI.20M</v>
          </cell>
          <cell r="D10268" t="str">
            <v>COPA BRISTOL 20 MM</v>
          </cell>
        </row>
        <row r="10269">
          <cell r="C10269" t="str">
            <v>COP-BRI.22M</v>
          </cell>
          <cell r="D10269" t="str">
            <v>COPA BRISTOL 22 MM</v>
          </cell>
        </row>
        <row r="10270">
          <cell r="C10270" t="str">
            <v>COP-BRI.24M</v>
          </cell>
          <cell r="D10270" t="str">
            <v>COPA BRISTOL 24 MM</v>
          </cell>
        </row>
        <row r="10271">
          <cell r="C10271" t="str">
            <v>COP-BUJ.1/2</v>
          </cell>
          <cell r="D10271" t="str">
            <v>COPA BUJIA CUADRANTE 1/2 X  13/16" STANL</v>
          </cell>
        </row>
        <row r="10272">
          <cell r="C10272" t="str">
            <v>COP-1/2.32M</v>
          </cell>
          <cell r="D10272" t="str">
            <v>COPA CUADRANTE 1/2 X 32 MM STANLEY Ref: 88-803</v>
          </cell>
        </row>
        <row r="10273">
          <cell r="C10273" t="str">
            <v>CO1-5/8.3/4</v>
          </cell>
          <cell r="D10273" t="str">
            <v>COPA DE IMPACTO  1" X 2 3/8 CORTA TIPO PESADO</v>
          </cell>
        </row>
        <row r="10274">
          <cell r="C10274" t="str">
            <v>COP-1/2.1/16</v>
          </cell>
          <cell r="D10274" t="str">
            <v>COPA DE IMPACTO 1 1/16" X 1/2" LARGA TIPO PESADO</v>
          </cell>
        </row>
        <row r="10275">
          <cell r="C10275" t="str">
            <v>COP-IMP.1/2.TIP.PES</v>
          </cell>
          <cell r="D10275" t="str">
            <v>COPA DE IMPACTO 1 1/2 X 1/2 LARGA TIPO PESADO</v>
          </cell>
        </row>
        <row r="10276">
          <cell r="C10276" t="str">
            <v>COP-IMP.1.1/2X3/4LTP</v>
          </cell>
          <cell r="D10276" t="str">
            <v>COPA DE IMPACTO 1 1/2 X 3/4" LARGA TIPO PESADO</v>
          </cell>
        </row>
        <row r="10277">
          <cell r="C10277" t="str">
            <v>COP-LTP.1.1/4</v>
          </cell>
          <cell r="D10277" t="str">
            <v>COPA DE IMPACTO 1 1/4 X 1/2 LARGA TIPO PESADO</v>
          </cell>
        </row>
        <row r="10278">
          <cell r="C10278" t="str">
            <v>COP-IMP.3/4X1.1/4</v>
          </cell>
          <cell r="D10278" t="str">
            <v>COPA DE IMPACTO 1 1/4" X 3/4" CORTA TIPO PESADO</v>
          </cell>
        </row>
        <row r="10279">
          <cell r="C10279" t="str">
            <v>COP-IMP.11/4X3/4.</v>
          </cell>
          <cell r="D10279" t="str">
            <v>COPA DE IMPACTO 1 1/4" X 3/4" LARGA TIPO PESADO</v>
          </cell>
        </row>
        <row r="10280">
          <cell r="C10280" t="str">
            <v>COP-IMP.1/8.1/2</v>
          </cell>
          <cell r="D10280" t="str">
            <v>COPA DE IMPACTO 1 1/8" X 1/2 LARGA TIPO PESADO</v>
          </cell>
        </row>
        <row r="10281">
          <cell r="C10281" t="str">
            <v>COP-IMP.3/4.1.1/8</v>
          </cell>
          <cell r="D10281" t="str">
            <v>COPA DE IMPACTO 1 1/8" X 3/4" CORTA TIPO PESADO</v>
          </cell>
        </row>
        <row r="10282">
          <cell r="C10282" t="str">
            <v>COP-IMP.1.1/8X3/4LTP</v>
          </cell>
          <cell r="D10282" t="str">
            <v>COPA DE IMPACTO 1 1/8" X 3/4" LARGA TIPO PESADO</v>
          </cell>
        </row>
        <row r="10283">
          <cell r="C10283" t="str">
            <v>COP-IMP.1.3/8X1/2.LTP</v>
          </cell>
          <cell r="D10283" t="str">
            <v>COPA DE IMPACTO 1 3/8" X 1/2" LARGA TIPO PESADO</v>
          </cell>
        </row>
        <row r="10284">
          <cell r="C10284" t="str">
            <v>COP-IMP.1.3/8X3/4LTP</v>
          </cell>
          <cell r="D10284" t="str">
            <v>COPA DE IMPACTO 1 3/8" X 3/4" LARGA TIPO PESADO</v>
          </cell>
        </row>
        <row r="10285">
          <cell r="C10285" t="str">
            <v>COP-COR.1.5/16X3/4</v>
          </cell>
          <cell r="D10285" t="str">
            <v>COPA DE IMPACTO 1 5/16" X 3/4" CORTA TIPO PESADO</v>
          </cell>
        </row>
        <row r="10286">
          <cell r="C10286" t="str">
            <v>CL1-516.3/4</v>
          </cell>
          <cell r="D10286" t="str">
            <v>COPA DE IMPACTO 1 5/16" X 3/4" LARGA TIPO PESADO</v>
          </cell>
        </row>
        <row r="10287">
          <cell r="C10287" t="str">
            <v>COP-IMP.178</v>
          </cell>
          <cell r="D10287" t="str">
            <v>COPA DE IMPACTO 1 7/8" X 3/4" CORTA TIPO PESADO</v>
          </cell>
        </row>
        <row r="10288">
          <cell r="C10288" t="str">
            <v>COP-178.3/4</v>
          </cell>
          <cell r="D10288" t="str">
            <v>COPA DE IMPACTO 1 7/8" X 3/4" LARGA TIPO PESADO</v>
          </cell>
        </row>
        <row r="10289">
          <cell r="C10289" t="str">
            <v>COP-IMP.1/2.LAR</v>
          </cell>
          <cell r="D10289" t="str">
            <v>COPA DE IMPACTO 1" X 1/2 LARGA TIPO PESADO</v>
          </cell>
        </row>
        <row r="10290">
          <cell r="C10290" t="str">
            <v>CO2-3/8.CU1</v>
          </cell>
          <cell r="D10290" t="str">
            <v>COPA DE IMPACTO 1" X 2 3/8" CORTA TIPO PESADO</v>
          </cell>
        </row>
        <row r="10291">
          <cell r="C10291" t="str">
            <v>COP-1/2.1/2. CORTA.T.P</v>
          </cell>
          <cell r="D10291" t="str">
            <v>COPA DE IMPACTO 1/2" X 1/2" CORTA TIPO PESADO</v>
          </cell>
        </row>
        <row r="10292">
          <cell r="C10292" t="str">
            <v>COP-1/2.X1/2.L.TP</v>
          </cell>
          <cell r="D10292" t="str">
            <v>COPA DE IMPACTO 1/2" X 1/2" LARGA TIPO PESADO</v>
          </cell>
        </row>
        <row r="10293">
          <cell r="C10293" t="str">
            <v>COP-11M.1/2</v>
          </cell>
          <cell r="D10293" t="str">
            <v>COPA DE IMPACTO 11 MM X 1/2" CORTA TIPO PESADO</v>
          </cell>
        </row>
        <row r="10294">
          <cell r="C10294" t="str">
            <v>COP-1/2.COR</v>
          </cell>
          <cell r="D10294" t="str">
            <v>COPA DE IMPACTO 11/16"  X 1/2"  CORTA TIPO PESADO</v>
          </cell>
        </row>
        <row r="10295">
          <cell r="C10295" t="str">
            <v>COP-1/2.11/16</v>
          </cell>
          <cell r="D10295" t="str">
            <v>COPA DE IMPACTO 11/16"  X 1/2"  LARGA TIPO PESADO</v>
          </cell>
        </row>
        <row r="10296">
          <cell r="C10296" t="str">
            <v>COP-IMP.13X1/2</v>
          </cell>
          <cell r="D10296" t="str">
            <v>COPA DE IMPACTO 13 MM X 1/2" LARGA TIPO PESADO</v>
          </cell>
        </row>
        <row r="10297">
          <cell r="C10297" t="str">
            <v>COP-IMP.13/16X1/2</v>
          </cell>
          <cell r="D10297" t="str">
            <v>COPA DE IMPACTO 13/16"  X 1/2" LARGA TIPO PESADO</v>
          </cell>
        </row>
        <row r="10298">
          <cell r="C10298" t="str">
            <v>COP-IMP.14X1/2</v>
          </cell>
          <cell r="D10298" t="str">
            <v>COPA DE IMPACTO 14 MM X 1/2" LARGA TIPO PESADO</v>
          </cell>
        </row>
        <row r="10299">
          <cell r="C10299" t="str">
            <v>COP-IMP.15X1/2</v>
          </cell>
          <cell r="D10299" t="str">
            <v>COPA DE IMPACTO 15 MM X 1/2" LARGA TIPO PESADO</v>
          </cell>
        </row>
        <row r="10300">
          <cell r="C10300" t="str">
            <v>COP-15M.LAR.PES</v>
          </cell>
          <cell r="D10300" t="str">
            <v>COPA DE IMPACTO 15 MM X CUADRANTE 1/2" LARGA TIPO PESADO</v>
          </cell>
        </row>
        <row r="10301">
          <cell r="C10301" t="str">
            <v>COP-IMP.15/16.1/2.COR</v>
          </cell>
          <cell r="D10301" t="str">
            <v>COPA DE IMPACTO 15/16" X 1/2" CORTA TIPO PESADO</v>
          </cell>
        </row>
        <row r="10302">
          <cell r="C10302" t="str">
            <v>COP-IMP.15/16.1/2.LAR</v>
          </cell>
          <cell r="D10302" t="str">
            <v>COPA DE IMPACTO 15/16" X 1/2" LARGA TIPO PESADO</v>
          </cell>
        </row>
        <row r="10303">
          <cell r="C10303" t="str">
            <v>COP-IMP.15X3/4</v>
          </cell>
          <cell r="D10303" t="str">
            <v>COPA DE IMPACTO 15/16" X 3/4" CORTA TIPO PESADO</v>
          </cell>
        </row>
        <row r="10304">
          <cell r="C10304" t="str">
            <v>COP-16M.PES</v>
          </cell>
          <cell r="D10304" t="str">
            <v>COPA DE IMPACTO 16 MM CORTA TIPO PESADO</v>
          </cell>
        </row>
        <row r="10305">
          <cell r="C10305" t="str">
            <v>COP-IMP.LTP</v>
          </cell>
          <cell r="D10305" t="str">
            <v>COPA DE IMPACTO 16 MM LARGA TIPO PESADO</v>
          </cell>
        </row>
        <row r="10306">
          <cell r="C10306" t="str">
            <v>COP-17M.PES</v>
          </cell>
          <cell r="D10306" t="str">
            <v>COPA DE IMPACTO 17 MM CORTA TIPO PESADO</v>
          </cell>
        </row>
        <row r="10307">
          <cell r="C10307" t="str">
            <v>COP-IMP.17X1/2.COR</v>
          </cell>
          <cell r="D10307" t="str">
            <v>COPA DE IMPACTO 17 MM X 1/2" CORTA TIPO PESADO</v>
          </cell>
        </row>
        <row r="10308">
          <cell r="C10308" t="str">
            <v>COP-IMP.17X1/2</v>
          </cell>
          <cell r="D10308" t="str">
            <v>COPA DE IMPACTO 17 MM X 1/2" LARGA TIPO PESADO</v>
          </cell>
        </row>
        <row r="10309">
          <cell r="C10309" t="str">
            <v>COP-18M.LAR.PES</v>
          </cell>
          <cell r="D10309" t="str">
            <v>COPA DE IMPACTO 18 MM LARGA TIPO PESADO</v>
          </cell>
        </row>
        <row r="10310">
          <cell r="C10310" t="str">
            <v>COP-19M.COR.PES</v>
          </cell>
          <cell r="D10310" t="str">
            <v>COPA DE IMPACTO 19 MM  CORTA TIPO LIVIANO</v>
          </cell>
        </row>
        <row r="10311">
          <cell r="C10311" t="str">
            <v>COP-19M.COR.IMP</v>
          </cell>
          <cell r="D10311" t="str">
            <v>COPA DE IMPACTO 19 MM CORTA TIPO PESADO</v>
          </cell>
        </row>
        <row r="10312">
          <cell r="C10312" t="str">
            <v>COP-19M.PES</v>
          </cell>
          <cell r="D10312" t="str">
            <v>COPA DE IMPACTO 19 MM LARGA TIPO PESADO</v>
          </cell>
        </row>
        <row r="10313">
          <cell r="C10313" t="str">
            <v>COP-19M.X1/2.TP</v>
          </cell>
          <cell r="D10313" t="str">
            <v>COPA DE IMPACTO 19 MM X 1/2"  LARGA TIPO PESADO</v>
          </cell>
        </row>
        <row r="10314">
          <cell r="C10314" t="str">
            <v>COP-IMP.214</v>
          </cell>
          <cell r="D10314" t="str">
            <v>COPA DE IMPACTO 2 1/4" X 3/4" CORTA TIPO PESADO</v>
          </cell>
        </row>
        <row r="10315">
          <cell r="C10315" t="str">
            <v>COP-IMP.2X3/4</v>
          </cell>
          <cell r="D10315" t="str">
            <v>COPA DE IMPACTO 2" X 3/4" LARGA TIPO PESADO</v>
          </cell>
        </row>
        <row r="10316">
          <cell r="C10316" t="str">
            <v>COP-IMP.22X1/2</v>
          </cell>
          <cell r="D10316" t="str">
            <v>COPA DE IMPACTO 22 MM X 1/2" LARGA TIPO PESADO</v>
          </cell>
        </row>
        <row r="10317">
          <cell r="C10317" t="str">
            <v>COP-IMP.27X1/2</v>
          </cell>
          <cell r="D10317" t="str">
            <v>COPA DE IMPACTO 27 MM X 1/2" LARGA TIPO PESADO</v>
          </cell>
        </row>
        <row r="10318">
          <cell r="C10318" t="str">
            <v>COP-3/4.1/16</v>
          </cell>
          <cell r="D10318" t="str">
            <v>COPA DE IMPACTO 3/4 X 1 1/16 CORTA TIPO PESADO</v>
          </cell>
        </row>
        <row r="10319">
          <cell r="C10319" t="str">
            <v>COP-IMP.3/4X1.1/16.LTP</v>
          </cell>
          <cell r="D10319" t="str">
            <v>COPA DE IMPACTO 3/4 X 1 1/16 LARGA TIPO PESADO</v>
          </cell>
        </row>
        <row r="10320">
          <cell r="C10320" t="str">
            <v>COP-3/4.114</v>
          </cell>
          <cell r="D10320" t="str">
            <v>COPA DE IMPACTO 3/4 X 1 1/4 CORTA TIPO PESADO</v>
          </cell>
        </row>
        <row r="10321">
          <cell r="C10321" t="str">
            <v>COP-IMP.3/4X1.3/4</v>
          </cell>
          <cell r="D10321" t="str">
            <v>COPA DE IMPACTO 3/4 X 1 3/4 CORTA TIPO PESADO</v>
          </cell>
        </row>
        <row r="10322">
          <cell r="C10322" t="str">
            <v>COP-3/4.158</v>
          </cell>
          <cell r="D10322" t="str">
            <v>COPA DE IMPACTO 3/4 X 1 5/8 CORTA TIPO PESADO</v>
          </cell>
        </row>
        <row r="10323">
          <cell r="C10323" t="str">
            <v>COP-341.716</v>
          </cell>
          <cell r="D10323" t="str">
            <v>COPA DE IMPACTO 3/4 X 1 7/16 CORTA TIPO PESADO</v>
          </cell>
        </row>
        <row r="10324">
          <cell r="C10324" t="str">
            <v>COP-3/4.7/8</v>
          </cell>
          <cell r="D10324" t="str">
            <v>COPA DE IMPACTO 3/4 X 7/8 CORTA TIPO PESADO</v>
          </cell>
        </row>
        <row r="10325">
          <cell r="C10325" t="str">
            <v>COP-3/4.1/2.PES</v>
          </cell>
          <cell r="D10325" t="str">
            <v>COPA DE IMPACTO 3/4" X 1/2" CORTA TIPO PESADO</v>
          </cell>
        </row>
        <row r="10326">
          <cell r="C10326" t="str">
            <v>COP-3/4.1/2.LAR</v>
          </cell>
          <cell r="D10326" t="str">
            <v>COPA DE IMPACTO 3/4" X 1/2" LARGA TIPO PESADO</v>
          </cell>
        </row>
        <row r="10327">
          <cell r="C10327" t="str">
            <v>COP-IMP.3/4X3/4</v>
          </cell>
          <cell r="D10327" t="str">
            <v>COPA DE IMPACTO 3/4" X 3/4" CORTA TIPO PESADO</v>
          </cell>
        </row>
        <row r="10328">
          <cell r="C10328" t="str">
            <v>COP-IMP.30MM</v>
          </cell>
          <cell r="D10328" t="str">
            <v>COPA DE IMPACTO 30 MM X 1/2" CORTA TIPO PESADO</v>
          </cell>
        </row>
        <row r="10329">
          <cell r="C10329" t="str">
            <v>COP-30M.3/4</v>
          </cell>
          <cell r="D10329" t="str">
            <v>COPA DE IMPACTO 30 MM X 3/4" CORTA TIPO PESADO</v>
          </cell>
        </row>
        <row r="10330">
          <cell r="C10330" t="str">
            <v>COP-IMP.32MM</v>
          </cell>
          <cell r="D10330" t="str">
            <v>COPA DE IMPACTO 32 MM X 3/4" CORTA TIPO PESADO</v>
          </cell>
        </row>
        <row r="10331">
          <cell r="C10331" t="str">
            <v>COP-IMP.32MMX1LTP</v>
          </cell>
          <cell r="D10331" t="str">
            <v>COPA DE IMPACTO 32MM X 1" LARGA TIPO PESADO</v>
          </cell>
        </row>
        <row r="10332">
          <cell r="C10332" t="str">
            <v>COP-7/1.6X1/2.L.TP</v>
          </cell>
          <cell r="D10332" t="str">
            <v>COPA DE IMPACTO 7/16 X 1/2 LARGA TIPO PESADO</v>
          </cell>
        </row>
        <row r="10333">
          <cell r="C10333" t="str">
            <v>COP-IMP.7/8.1/2</v>
          </cell>
          <cell r="D10333" t="str">
            <v>COPA DE IMPACTO 7/8" X 1/2" CORTA TIPO PESADO</v>
          </cell>
        </row>
        <row r="10334">
          <cell r="C10334" t="str">
            <v>COP-7/8.1/2</v>
          </cell>
          <cell r="D10334" t="str">
            <v>COPA DE IMPACTO 7/8" X 1/2" LARGA TIPO PESADO</v>
          </cell>
        </row>
        <row r="10335">
          <cell r="C10335" t="str">
            <v>COP-9MM.PES</v>
          </cell>
          <cell r="D10335" t="str">
            <v>COPA DE IMPACTO 9 MM X 1/2" CORTA TIPO PESADO</v>
          </cell>
        </row>
        <row r="10336">
          <cell r="C10336" t="str">
            <v>COP-IMP.9/16X1/2.LIV</v>
          </cell>
          <cell r="D10336" t="str">
            <v>COPA DE IMPACTO 9/16" X 1/2" LARGA TIPO LIVIANO</v>
          </cell>
        </row>
        <row r="10337">
          <cell r="C10337" t="str">
            <v>COP-IMP.9/16X1/2</v>
          </cell>
          <cell r="D10337" t="str">
            <v>COPA DE IMPACTO 9/16" X 1/2" LARGA TIPO PESADO</v>
          </cell>
        </row>
        <row r="10338">
          <cell r="C10338" t="str">
            <v>COP-9/1.6X1/2.L.TP</v>
          </cell>
          <cell r="D10338" t="str">
            <v>COPA DE IMPACTO 9/16" X 1/2" LARGA TIPO PESADO.</v>
          </cell>
        </row>
        <row r="10339">
          <cell r="C10339" t="str">
            <v>COP-215.PRO</v>
          </cell>
          <cell r="D10339" t="str">
            <v>COPA DE IMPACTO CUADRANTE DE 1" X 2-15/16 PROTO</v>
          </cell>
        </row>
        <row r="10340">
          <cell r="C10340" t="str">
            <v>COP-60M.PRO</v>
          </cell>
          <cell r="D10340" t="str">
            <v>COPA DE IMPACTO CUADRANTE DE 1" X 60MM PROTO</v>
          </cell>
        </row>
        <row r="10341">
          <cell r="C10341" t="str">
            <v>COP-7/8.PRO</v>
          </cell>
          <cell r="D10341" t="str">
            <v>COPA DE IMPACTO CUADRANTE DE 1"X 2-7/8 PROTO</v>
          </cell>
        </row>
        <row r="10342">
          <cell r="C10342" t="str">
            <v>COP-LAR.15X1/2</v>
          </cell>
          <cell r="D10342" t="str">
            <v>COPA DE IMPACTO15 MM X 1/2 LARGA TIPO PESADO</v>
          </cell>
        </row>
        <row r="10343">
          <cell r="C10343" t="str">
            <v>COP-COT.1.5/8X3/4</v>
          </cell>
          <cell r="D10343" t="str">
            <v>COPA IMPACTO DE 1 5/8 X 3/4 CORTA TIPO PESADO</v>
          </cell>
        </row>
        <row r="10344">
          <cell r="C10344" t="str">
            <v>CP2-316.TPS</v>
          </cell>
          <cell r="D10344" t="str">
            <v>COPA IMPACTO DE 2 3/16 X 1 CORTA TIPO PESADO</v>
          </cell>
        </row>
        <row r="10345">
          <cell r="C10345" t="str">
            <v>COP-MAG.1/4</v>
          </cell>
          <cell r="D10345" t="str">
            <v>COPA MAGNETICA 1/4"</v>
          </cell>
        </row>
        <row r="10346">
          <cell r="C10346" t="str">
            <v>COP-MAG.3/8</v>
          </cell>
          <cell r="D10346" t="str">
            <v>COPA MAGNETICA 3/8"</v>
          </cell>
        </row>
        <row r="10347">
          <cell r="C10347" t="str">
            <v>COP-MAG.5/16</v>
          </cell>
          <cell r="D10347" t="str">
            <v>COPA MAGNETICA 5/16"</v>
          </cell>
        </row>
        <row r="10348">
          <cell r="C10348" t="str">
            <v>COP-250.X3V</v>
          </cell>
          <cell r="D10348" t="str">
            <v>COPA PARA TORNO Ø 250 MM X 3 MORDAZAS AUTOCENTRANTE - MARCA  VERTEX</v>
          </cell>
        </row>
        <row r="10349">
          <cell r="C10349" t="str">
            <v>COP-MOR.250X3</v>
          </cell>
          <cell r="D10349" t="str">
            <v>COPA PARA TORNO Ø 250 MM X 3 MORDAZAS AUTOCENTRANTE - MARCA TOS</v>
          </cell>
        </row>
        <row r="10350">
          <cell r="C10350" t="str">
            <v>COP-MOR.400X3</v>
          </cell>
          <cell r="D10350" t="str">
            <v>COPA PARA TORNO Ø 400 MM X 3 MORDAZAS AUTOCENTRANTE - MARCA TOS</v>
          </cell>
        </row>
        <row r="10351">
          <cell r="C10351" t="str">
            <v>COP-SIE.38M</v>
          </cell>
          <cell r="D10351" t="str">
            <v>COPA SIERRA 38MM (1 1/2")</v>
          </cell>
        </row>
        <row r="10352">
          <cell r="C10352" t="str">
            <v>COP-SIE.44M</v>
          </cell>
          <cell r="D10352" t="str">
            <v>COPA SIERRA 44 MM (1 3/4")</v>
          </cell>
        </row>
        <row r="10353">
          <cell r="C10353" t="str">
            <v>COP-SIE.1 1/4</v>
          </cell>
          <cell r="D10353" t="str">
            <v>COPA SIERRA Ø 1 1/4" - MORSE</v>
          </cell>
        </row>
        <row r="10354">
          <cell r="C10354" t="str">
            <v>COP-SIE.1"</v>
          </cell>
          <cell r="D10354" t="str">
            <v>COPA SIERRA Ø 1" - MORSE - IRWIN</v>
          </cell>
        </row>
        <row r="10355">
          <cell r="C10355" t="str">
            <v>COP-SIE.2.1/4</v>
          </cell>
          <cell r="D10355" t="str">
            <v>COPA SIERRA Ø 2 1/4"</v>
          </cell>
        </row>
        <row r="10356">
          <cell r="C10356" t="str">
            <v>COP-SIE.22M</v>
          </cell>
          <cell r="D10356" t="str">
            <v>COPA SIERRA Ø 22 MM - MORSE</v>
          </cell>
        </row>
        <row r="10357">
          <cell r="C10357" t="str">
            <v>COP-SIE.3/4</v>
          </cell>
          <cell r="D10357" t="str">
            <v>COPA SIERRA Ø 3/4" - MORSE</v>
          </cell>
        </row>
        <row r="10358">
          <cell r="C10358" t="str">
            <v>COP-10-.12MMX1/2</v>
          </cell>
          <cell r="D10358" t="str">
            <v>JUEGO DE COPAS 10MM A 32 MM CUADRANTE DE 1/2" (29 PIEZAS) Ref: 86-504</v>
          </cell>
        </row>
        <row r="10359">
          <cell r="C10359" t="str">
            <v>COP-22A.50X3/4</v>
          </cell>
          <cell r="D10359" t="str">
            <v>JUEGO DE COPAS 22 MM A 50 MM CUADRANTE DE 3/4" (17 PIEZAS) Ref: 89-101</v>
          </cell>
        </row>
        <row r="10360">
          <cell r="C10360" t="str">
            <v>JUE-10M.24M</v>
          </cell>
          <cell r="D10360" t="str">
            <v>JUEGO DE COPAS BRISTOL DE 10 MM  A 24 MM</v>
          </cell>
        </row>
        <row r="10361">
          <cell r="C10361" t="str">
            <v>JUE-6MM.19M</v>
          </cell>
          <cell r="D10361" t="str">
            <v>JUEGO DE COPAS BRISTOL DE 6 MM A 19 MM</v>
          </cell>
        </row>
        <row r="10362">
          <cell r="C10362" t="str">
            <v>JUE-419.10P</v>
          </cell>
          <cell r="D10362" t="str">
            <v>JUEGO DE COPAS BRISTOL LARGAS CUADRANTE 1/2 DE 4-19MM X 10PZAS MARCA TRUPER</v>
          </cell>
        </row>
        <row r="10363">
          <cell r="C10363" t="str">
            <v>JUE-22A.50M</v>
          </cell>
          <cell r="D10363" t="str">
            <v>JUEGO DE COPAS DE IMPACTO 3/4" DE 22 A 50MM</v>
          </cell>
        </row>
        <row r="10364">
          <cell r="C10364" t="str">
            <v>JUE-COR.1/2</v>
          </cell>
          <cell r="D10364" t="str">
            <v>JUEGO DE COPAS DE IMPACTO CORTA DE  7/16" A 1" CUADRANTE DE 1/2" (10 PIEZAS) SATA Ref: 09008</v>
          </cell>
        </row>
        <row r="10365">
          <cell r="C10365" t="str">
            <v>JGO-COP.IMP.10MMA24MM</v>
          </cell>
          <cell r="D10365" t="str">
            <v>JUEGO DE COPAS DE IMPACTO CORTA TIPO PESADO 10MM A 24 MM CUADRANTE DE 1/2" (10 PIEZAS) SAT Ref: 09009</v>
          </cell>
        </row>
        <row r="10366">
          <cell r="C10366" t="str">
            <v>JUE-COP.1/4</v>
          </cell>
          <cell r="D10366" t="str">
            <v>JUEGO DE COPAS SATA (52 PZS) CUADRANTE 1/4 SAT Ref: ST09002SJ</v>
          </cell>
        </row>
        <row r="10367">
          <cell r="C10367" t="str">
            <v>CAD-GUN.3/8</v>
          </cell>
          <cell r="D10367" t="str">
            <v>CADENA GRADO 10 3/8 - GUNNEBO REF: KLA Z802302 Ref: KLA Z802302</v>
          </cell>
        </row>
        <row r="10368">
          <cell r="C10368" t="str">
            <v>CAD-G10.5/16</v>
          </cell>
          <cell r="D10368" t="str">
            <v>CADENA GRADO 10 5/16 - GUNNEBO Ref: KLA Z802301</v>
          </cell>
        </row>
        <row r="10369">
          <cell r="C10369" t="str">
            <v>CAN-1/2.112</v>
          </cell>
          <cell r="D10369" t="str">
            <v>CANCAMO S279 1/2 X 1 1/2 CROSBY 9900217</v>
          </cell>
        </row>
        <row r="10370">
          <cell r="C10370" t="str">
            <v>GAN-330.5/16</v>
          </cell>
          <cell r="D10370" t="str">
            <v>GANCHO PARA CADENA A330 5/16" - CROSBY</v>
          </cell>
        </row>
        <row r="10371">
          <cell r="C10371" t="str">
            <v>GRI-3/8.2TN</v>
          </cell>
          <cell r="D10371" t="str">
            <v>GRILLETE  3/8 TIPO GROSBY 2 TON</v>
          </cell>
        </row>
        <row r="10372">
          <cell r="C10372" t="str">
            <v>GRI-IZA.7/8</v>
          </cell>
          <cell r="D10372" t="str">
            <v>GRILLETE 7/8</v>
          </cell>
        </row>
        <row r="10373">
          <cell r="C10373" t="str">
            <v>GRI-G20.9.1/2</v>
          </cell>
          <cell r="D10373" t="str">
            <v>GRILLETE G209 1/2" CAPACIDAD 2 TON - CROSBY N.P</v>
          </cell>
        </row>
        <row r="10374">
          <cell r="C10374" t="str">
            <v>UNI-CAD.3/8</v>
          </cell>
          <cell r="D10374" t="str">
            <v>UNION CADENA G-10-10 3/8" (PAQUETE X 2 PARTES) REF: G10 REF: G10 REF: G10 REF: G10 REF: G10 Ref: G10</v>
          </cell>
        </row>
        <row r="10375">
          <cell r="C10375" t="str">
            <v>UNI-CAD.5/16</v>
          </cell>
          <cell r="D10375" t="str">
            <v>UNION CADENA G-8-10 5/16" (PAQUETE X 2 PARTES) Ref: G10</v>
          </cell>
        </row>
        <row r="10376">
          <cell r="C10376" t="str">
            <v>ESC-716.3/8</v>
          </cell>
          <cell r="D10376" t="str">
            <v>ESCAREADOR HSS 7/16 ESPIGO 3/8</v>
          </cell>
        </row>
        <row r="10377">
          <cell r="C10377" t="str">
            <v>ESC-916.1/2</v>
          </cell>
          <cell r="D10377" t="str">
            <v>ESCAREADOR HSS 9/16 ESPIGO 1/2</v>
          </cell>
        </row>
        <row r="10378">
          <cell r="C10378" t="str">
            <v>ESC-5/8.MAS</v>
          </cell>
          <cell r="D10378" t="str">
            <v>ESCARIADOR  Ø 5/8" EN TUGNSTENO MASTERCUT</v>
          </cell>
        </row>
        <row r="10379">
          <cell r="C10379" t="str">
            <v>ESC-5/8.SGS</v>
          </cell>
          <cell r="D10379" t="str">
            <v>ESCARIADOR  Ø 5/8" EN TUGNSTENO SGS REF: 30024 Ref: 30024</v>
          </cell>
        </row>
        <row r="10380">
          <cell r="C10380" t="str">
            <v>ESC-16M.</v>
          </cell>
          <cell r="D10380" t="str">
            <v>ESCARIADOR 16 MM</v>
          </cell>
        </row>
        <row r="10381">
          <cell r="C10381" t="str">
            <v>ESC-3/8.TUG</v>
          </cell>
          <cell r="D10381" t="str">
            <v>ESCARIADOR 3/8 EN TUGNSTENO 4 CORTES KEN REF: 4SE0375IL112A KC633M KEN Ref: 4SE0375IL112A KC633M</v>
          </cell>
        </row>
        <row r="10382">
          <cell r="C10382" t="str">
            <v>ESC-5/8.TUG</v>
          </cell>
          <cell r="D10382" t="str">
            <v>ESCARIADOR 5/8 EN TUGNSTENO KEN REF: 4SE0625ISO75A KC633M</v>
          </cell>
        </row>
        <row r="10383">
          <cell r="C10383" t="str">
            <v>ESC-1/2.</v>
          </cell>
          <cell r="D10383" t="str">
            <v>ESCARIADOR Ø 1/2 HSS REF. 7021270</v>
          </cell>
        </row>
        <row r="10384">
          <cell r="C10384" t="str">
            <v>ESC-1/2.KCG33M</v>
          </cell>
          <cell r="D10384" t="str">
            <v>ESCARIADOR Ø 1/2" KENNAMETAL REF. 4SE0500IR100A KCG33M</v>
          </cell>
        </row>
        <row r="10385">
          <cell r="C10385" t="str">
            <v>ESC-KEN.1/4</v>
          </cell>
          <cell r="D10385" t="str">
            <v>ESCARIADOR Ø 1/4" KENNAMETAL REF. 4SE0250IR075A</v>
          </cell>
        </row>
        <row r="10386">
          <cell r="C10386" t="str">
            <v>ESC-1/4.KC633M</v>
          </cell>
          <cell r="D10386" t="str">
            <v>ESCARIADOR Ø 1/4" KENNAMETAL REF. 4SE0250IR075A KC633M</v>
          </cell>
        </row>
        <row r="10387">
          <cell r="C10387" t="str">
            <v>ESC-1/4.KEN.</v>
          </cell>
          <cell r="D10387" t="str">
            <v>ESCARIADOR Ø 1/4" KENNAMETAL REF. HEC250S4 KC610M</v>
          </cell>
        </row>
        <row r="10388">
          <cell r="C10388" t="str">
            <v>ESC-1/8.KC633M</v>
          </cell>
          <cell r="D10388" t="str">
            <v>ESCARIADOR Ø 1/8" KENNAMETAL REF. 4CH0125IL075A KC633M</v>
          </cell>
        </row>
        <row r="10389">
          <cell r="C10389" t="str">
            <v>ESC-3/1.6.KC633M</v>
          </cell>
          <cell r="D10389" t="str">
            <v>ESCARIADOR Ø 3/16" REF. 4SE0187IR062A KC633M</v>
          </cell>
        </row>
        <row r="10390">
          <cell r="C10390" t="str">
            <v>ESC-TUN..3/16</v>
          </cell>
          <cell r="D10390" t="str">
            <v>ESCARIADOR Ø 3/16" REF. HEC 188S4 KC635M</v>
          </cell>
        </row>
        <row r="10391">
          <cell r="C10391" t="str">
            <v>ESC-3/4.X4C</v>
          </cell>
          <cell r="D10391" t="str">
            <v>ESCARIADOR Ø 3/4" EN TUGSTENO 4 CORTES</v>
          </cell>
        </row>
        <row r="10392">
          <cell r="C10392" t="str">
            <v>ESC-3/8.</v>
          </cell>
          <cell r="D10392" t="str">
            <v>ESCARIADOR Ø 3/8" KENNAMETAL 4SE0375IR100A KC633M</v>
          </cell>
        </row>
        <row r="10393">
          <cell r="C10393" t="str">
            <v>ESC-3/8.KEN</v>
          </cell>
          <cell r="D10393" t="str">
            <v>ESCARIADOR Ø 3/8" KENNAMETAL REF. HEC375S4 KC610M</v>
          </cell>
        </row>
        <row r="10394">
          <cell r="C10394" t="str">
            <v>ESC-3/8.MSC</v>
          </cell>
          <cell r="D10394" t="str">
            <v>ESCARIADOR Ø 3/8"4 FL SQ EM MARCA MASTER CUT</v>
          </cell>
        </row>
        <row r="10395">
          <cell r="C10395" t="str">
            <v>ESC-KEN.5/16</v>
          </cell>
          <cell r="D10395" t="str">
            <v>ESCARIADOR Ø 5/16" KENNAMETAL REF. 4SE0312IS050A</v>
          </cell>
        </row>
        <row r="10396">
          <cell r="C10396" t="str">
            <v>ESC-5/8.KC633M</v>
          </cell>
          <cell r="D10396" t="str">
            <v>ESCARIADOR Ø 5/8" KENNAMETAL REF. 4SE0625IR125A KC633M</v>
          </cell>
        </row>
        <row r="10397">
          <cell r="C10397" t="str">
            <v>ESC-5/8.HSS</v>
          </cell>
          <cell r="D10397" t="str">
            <v>ESCARIADOR Ø5/8 HSS-E REF.3301600</v>
          </cell>
        </row>
        <row r="10398">
          <cell r="C10398" t="str">
            <v>ESC-AQX.R204SA20L</v>
          </cell>
          <cell r="D10398" t="str">
            <v>ESCARIADOR REF. AQXR 204SA20L MITSUBISHI</v>
          </cell>
        </row>
        <row r="10399">
          <cell r="C10399" t="str">
            <v>ESC-3/8.TUN</v>
          </cell>
          <cell r="D10399" t="str">
            <v>ESCARREADOR 3/8 EN TUGNSTENO Ref: 4SE0625IS075A KC633M</v>
          </cell>
        </row>
        <row r="10400">
          <cell r="C10400" t="str">
            <v>ACE-PRE.350</v>
          </cell>
          <cell r="D10400" t="str">
            <v>ACEITERA PRESSOL FLEXIBLE X 350 ML</v>
          </cell>
        </row>
        <row r="10401">
          <cell r="C10401" t="str">
            <v>ADA-COP.3/4.1/2</v>
          </cell>
          <cell r="D10401" t="str">
            <v>ADAPTADOR COPA 3/4 X 1/2 MACHO STANLEY STANLEY STANLEY</v>
          </cell>
        </row>
        <row r="10402">
          <cell r="C10402" t="str">
            <v>ADA-CUA.3/4X1/2</v>
          </cell>
          <cell r="D10402" t="str">
            <v>ADAPTADOR CUADRANTE 3/4" X 1/2"</v>
          </cell>
        </row>
        <row r="10403">
          <cell r="C10403" t="str">
            <v>ADA-CUA.3/8X1/2</v>
          </cell>
          <cell r="D10403" t="str">
            <v>ADAPTADOR CUADRANTE 3/8" X 1/2"</v>
          </cell>
        </row>
        <row r="10404">
          <cell r="C10404" t="str">
            <v>ADA-3/4.1MA</v>
          </cell>
          <cell r="D10404" t="str">
            <v>ADAPTADOR DE IMPACTO 3/4” HEMBRA - 1” MACHO MARCA PROTO</v>
          </cell>
        </row>
        <row r="10405">
          <cell r="C10405" t="str">
            <v>ADA-CIM.3/4</v>
          </cell>
          <cell r="D10405" t="str">
            <v>ADAPTADOR DE IMPACTO CUADRANTE HEMBRA 1" MACHO 3/4"</v>
          </cell>
        </row>
        <row r="10406">
          <cell r="C10406" t="str">
            <v>ADA-134.PRO</v>
          </cell>
          <cell r="D10406" t="str">
            <v>ADAPTADOR DE IMPACTO DE 1 A 3/4 MARCA PROTO</v>
          </cell>
        </row>
        <row r="10407">
          <cell r="C10407" t="str">
            <v>ADA-COP.3/8</v>
          </cell>
          <cell r="D10407" t="str">
            <v>ADAPTADOR PARA COPA DE  3/8 X 1/2</v>
          </cell>
        </row>
        <row r="10408">
          <cell r="C10408" t="str">
            <v>ADA-COP.DEK</v>
          </cell>
          <cell r="D10408" t="str">
            <v>ADAPTADOR PARA COPA DE 1/2  X  3/8" DEKECR DEXSON</v>
          </cell>
        </row>
        <row r="10409">
          <cell r="C10409" t="str">
            <v>ADA-RAC.3/8X1/4</v>
          </cell>
          <cell r="D10409" t="str">
            <v>ADAPTADOR PARA RACHE 3/8" A 1/4"</v>
          </cell>
        </row>
        <row r="10410">
          <cell r="C10410" t="str">
            <v>AGU-PIS.PINTAR</v>
          </cell>
          <cell r="D10410" t="str">
            <v>AGUJA PARA PISTOLA DE PINTAR AEROGRAFO HVLP</v>
          </cell>
        </row>
        <row r="10411">
          <cell r="C10411" t="str">
            <v>ALA-3/4.3/4</v>
          </cell>
          <cell r="D10411" t="str">
            <v>ALARGUE 3/4" X 3/4" (ALARGUE CUADRANTE 3/4 X 4" LONGITUD).</v>
          </cell>
        </row>
        <row r="10412">
          <cell r="C10412" t="str">
            <v>ALA-RAC.1/2X5</v>
          </cell>
          <cell r="D10412" t="str">
            <v>ALARGUE RACHE CUADRANTE 1/2" X 5" STANLEY Ref: 4-86-407</v>
          </cell>
        </row>
        <row r="10413">
          <cell r="C10413" t="str">
            <v>ALC-SEM.ALC</v>
          </cell>
          <cell r="D10413" t="str">
            <v>ALCOHOLIMETRO DE DETENCION RAPIDA AT7200-R CON IMPRESORA</v>
          </cell>
        </row>
        <row r="10414">
          <cell r="C10414" t="str">
            <v>ALE-18A.35M</v>
          </cell>
          <cell r="D10414" t="str">
            <v>ALESOMETRO PARA INTERIORES DE 18 A 35 MITUTOYO REF: 511-711-20</v>
          </cell>
        </row>
        <row r="10415">
          <cell r="C10415" t="str">
            <v>ALE-35A.60M</v>
          </cell>
          <cell r="D10415" t="str">
            <v>ALESOMETRO PARA INTERIORES DE 35 A 60 MITUTOYO REF: 511-712-20</v>
          </cell>
        </row>
        <row r="10416">
          <cell r="C10416" t="str">
            <v>ALE-50A.150</v>
          </cell>
          <cell r="D10416" t="str">
            <v>ALESOMETRO PARA INTERIORES DE 50 A 150 MITUTOYO REF: 511-713-20</v>
          </cell>
        </row>
        <row r="10417">
          <cell r="C10417" t="str">
            <v>ALI-ELE.8</v>
          </cell>
          <cell r="D10417" t="str">
            <v>ALICATE 8" ALTO VOLTAJE  - MARCA IRWIN Ref: 013981</v>
          </cell>
        </row>
        <row r="10418">
          <cell r="C10418" t="str">
            <v>ALI-AIS.8</v>
          </cell>
          <cell r="D10418" t="str">
            <v>ALICATE AISLADO X 8" STANLEY Ref: 84-056</v>
          </cell>
        </row>
        <row r="10419">
          <cell r="C10419" t="str">
            <v>ALI-PR8.STA</v>
          </cell>
          <cell r="D10419" t="str">
            <v>ALICATE DE PUNTA LARGA PRO 8 PULGADAS 203 MM STANLEY Ref: 84-625LA</v>
          </cell>
        </row>
        <row r="10420">
          <cell r="C10420" t="str">
            <v>ALI-PIN.6ST</v>
          </cell>
          <cell r="D10420" t="str">
            <v>ALICATE PRO DE CORTE PUNTA REDONDA  6'' STANLEY Ref: 84-054LA</v>
          </cell>
        </row>
        <row r="10421">
          <cell r="C10421" t="str">
            <v>ANE-M/S.</v>
          </cell>
          <cell r="D10421" t="str">
            <v>ANEMOMETRO 40.30 M/S</v>
          </cell>
        </row>
        <row r="10422">
          <cell r="C10422" t="str">
            <v>ANE-RUE.VA20</v>
          </cell>
          <cell r="D10422" t="str">
            <v>ANEMOMETRO DE RUEDA PCE - VA 20 CON CERTIFICADO ONAC</v>
          </cell>
        </row>
        <row r="10423">
          <cell r="C10423" t="str">
            <v>ANE-DIG.362</v>
          </cell>
          <cell r="D10423" t="str">
            <v>ANEMOMETRO DIGITAL UNI-TREND UT362</v>
          </cell>
        </row>
        <row r="10424">
          <cell r="C10424" t="str">
            <v>ANT-RAD.888</v>
          </cell>
          <cell r="D10424" t="str">
            <v>ANTENA PARA RADIO BIDIRECCIONAL BAOFENG BF-888S</v>
          </cell>
        </row>
        <row r="10425">
          <cell r="C10425" t="str">
            <v>ANT-RAD.DTR</v>
          </cell>
          <cell r="D10425" t="str">
            <v>ANTENA PARA RADIO DTR720</v>
          </cell>
        </row>
        <row r="10426">
          <cell r="C10426" t="str">
            <v>ANT-MIG.400.BERN</v>
          </cell>
          <cell r="D10426" t="str">
            <v>ANTORCHA MIG 400 AMPERIOS TIPO MILLER - BERNARD TGX</v>
          </cell>
        </row>
        <row r="10427">
          <cell r="C10427" t="str">
            <v>ANT-TIG.200</v>
          </cell>
          <cell r="D10427" t="str">
            <v>ANTORCHA TIG WELDCRAFT 200 AMP, FLEX VAL, 25 PIES UNICUERPO Ref: WP-26FV-25</v>
          </cell>
        </row>
        <row r="10428">
          <cell r="C10428" t="str">
            <v>ANT-WEL.A200.TIC</v>
          </cell>
          <cell r="D10428" t="str">
            <v>ANTORCHA WELDCRAFT A - 200 AMPERIOS TIG FLEX , VAL, 25 PIES 2 CUERPOS</v>
          </cell>
        </row>
        <row r="10429">
          <cell r="C10429" t="str">
            <v>ARG-ALI.1/2</v>
          </cell>
          <cell r="D10429" t="str">
            <v>ARGOLLA ELIPTICA CON MUESCA MF 1/2 G10 G</v>
          </cell>
        </row>
        <row r="10430">
          <cell r="C10430" t="str">
            <v>ARG-ELI.5/8</v>
          </cell>
          <cell r="D10430" t="str">
            <v>ARGOLLA ELIPTICA CON MUESCA MF 5/8 G10</v>
          </cell>
        </row>
        <row r="10431">
          <cell r="C10431" t="str">
            <v>ARR-LLA.OXI.FBR-1</v>
          </cell>
          <cell r="D10431" t="str">
            <v>ARRESTADOR DE LLAMA PARA REGULADOR DE OXIGENO Y ACETILENO Ref: FBR-1 VICTOR</v>
          </cell>
        </row>
        <row r="10432">
          <cell r="C10432" t="str">
            <v>ARR-LLA.ACE</v>
          </cell>
          <cell r="D10432" t="str">
            <v>ARRESTADOR DE LLAMA REGULADOR ACETELINO - HARRIS</v>
          </cell>
        </row>
        <row r="10433">
          <cell r="C10433" t="str">
            <v>ATO-1/2.DEW293</v>
          </cell>
          <cell r="D10433" t="str">
            <v>ATORNILLADORA CON LLAVE 1/2" REF DW 293 DEWALT</v>
          </cell>
        </row>
        <row r="10434">
          <cell r="C10434" t="str">
            <v>AUD-RAD.720</v>
          </cell>
          <cell r="D10434" t="str">
            <v>AUDIFONOS PARA RADIO TELEFONO MOTOROLA DTR 720</v>
          </cell>
        </row>
        <row r="10435">
          <cell r="C10435" t="str">
            <v>AVE-112.3/4</v>
          </cell>
          <cell r="D10435" t="str">
            <v>AVELLANADOR 1 1/2" X 3/4" X 82°</v>
          </cell>
        </row>
        <row r="10436">
          <cell r="C10436" t="str">
            <v>AVE-82X.1.1/4</v>
          </cell>
          <cell r="D10436" t="str">
            <v>AVELLANADOR 1 1/4" X 82°</v>
          </cell>
        </row>
        <row r="10437">
          <cell r="C10437" t="str">
            <v>AVE-1/2.X1X82</v>
          </cell>
          <cell r="D10437" t="str">
            <v>AVELLANADOR 1" X 1/2" X 82°</v>
          </cell>
        </row>
        <row r="10438">
          <cell r="C10438" t="str">
            <v>AVE-7/8.82°</v>
          </cell>
          <cell r="D10438" t="str">
            <v>AVELLANADOR 7/8 ANGULO 82°</v>
          </cell>
        </row>
        <row r="10439">
          <cell r="C10439" t="str">
            <v>AVE-TUN.3/4</v>
          </cell>
          <cell r="D10439" t="str">
            <v>AVELLANADOR DE TUNGSTENO DE 3/4 A 82º 6 CORTE MARCA: MASTERCUT</v>
          </cell>
        </row>
        <row r="10440">
          <cell r="C10440" t="str">
            <v>BAL-ELE.</v>
          </cell>
          <cell r="D10440" t="str">
            <v>BALANZA ELECTRONICA PLANA  REF. 20 T - CAPACIDAD 15 KG / 30 KG - DIVISION 1 GRAMO - MARCA DALLAS</v>
          </cell>
        </row>
        <row r="10441">
          <cell r="C10441" t="str">
            <v>BAR-FOR.18LIB</v>
          </cell>
          <cell r="D10441" t="str">
            <v>BARRA FORJADA X 18 LIBRAS CON PUNTA Y PALA HERRAGRO</v>
          </cell>
        </row>
        <row r="10442">
          <cell r="C10442" t="str">
            <v>BAR-INT.S12M SCLCR 06</v>
          </cell>
          <cell r="D10442" t="str">
            <v>BARRA INTERIOR S12M SCLCR 06 MITSUBISHI Ref: 5057001672</v>
          </cell>
        </row>
        <row r="10443">
          <cell r="C10443" t="str">
            <v>BAR-INT.S32U.MWLNRO.8K</v>
          </cell>
          <cell r="D10443" t="str">
            <v>BARRA INTERIOR S32U MWLNR O8 K</v>
          </cell>
        </row>
        <row r="10444">
          <cell r="C10444" t="str">
            <v>BAR-INT.WS16R.STUCR16</v>
          </cell>
          <cell r="D10444" t="str">
            <v>BARRA INTERIOR W S16R STUCR 16 MITSUBISHI MITSUBISHI</v>
          </cell>
        </row>
        <row r="10445">
          <cell r="C10445" t="str">
            <v>BAR-INT.WS20S.STUCR16</v>
          </cell>
          <cell r="D10445" t="str">
            <v>BARRA INTERIOR W S20S STUCR 16 MARCA CANELA</v>
          </cell>
        </row>
        <row r="10446">
          <cell r="C10446" t="str">
            <v>BAR-INT.WS25T. STUCR16</v>
          </cell>
          <cell r="D10446" t="str">
            <v>BARRA INTERIOR W S25T STUCR 16 MARCA CANELA</v>
          </cell>
        </row>
        <row r="10447">
          <cell r="C10447" t="str">
            <v>BAR-INT.WNMG.S40V. MWLNR.08</v>
          </cell>
          <cell r="D10447" t="str">
            <v>BARRA INTERIOR WNMG S40V MWLNR 08 MITSUBISHI</v>
          </cell>
        </row>
        <row r="10448">
          <cell r="C10448" t="str">
            <v>BAS-GAN.5TON</v>
          </cell>
          <cell r="D10448" t="str">
            <v>BASCULA TIPO GANCHO DE 5 TONELADAS</v>
          </cell>
        </row>
        <row r="10449">
          <cell r="C10449" t="str">
            <v>BAS-COL.AND</v>
          </cell>
          <cell r="D10449" t="str">
            <v>BASE COLLAR GALVANIZADA PARA ANDAMIO MULTIDIRECCIONAL</v>
          </cell>
        </row>
        <row r="10450">
          <cell r="C10450" t="str">
            <v>BAS-MAG.7014.10</v>
          </cell>
          <cell r="D10450" t="str">
            <v>BASE MAGNETICA ARTICULADA  MITUTOYO REF: 7014-10</v>
          </cell>
        </row>
        <row r="10451">
          <cell r="C10451" t="str">
            <v>BAS-MIT.REL</v>
          </cell>
          <cell r="D10451" t="str">
            <v>BASE MITUTOYO PARA RELOJ COMPARADOR DE CARATULA 0 - 10 MM REF: 7010S-10</v>
          </cell>
        </row>
        <row r="10452">
          <cell r="C10452" t="str">
            <v>BIS-PRO.REC</v>
          </cell>
          <cell r="D10452" t="str">
            <v>BISTURI PROFESIONAL RETRACTIL STANLEY Ref: 10-175</v>
          </cell>
        </row>
        <row r="10453">
          <cell r="C10453" t="str">
            <v>BLO-INT.MIN</v>
          </cell>
          <cell r="D10453" t="str">
            <v>BLOQUEO PARA INTERRUPTOR PARA MINI-INTERRUPTOR PANDUIT</v>
          </cell>
        </row>
        <row r="10454">
          <cell r="C10454" t="str">
            <v>BLO-INT.TOT</v>
          </cell>
          <cell r="D10454" t="str">
            <v>BLOQUEO PARA INTERRUPTOR TOTALIZADOR DE CAJA MOLDEADA PANDUIT</v>
          </cell>
        </row>
        <row r="10455">
          <cell r="C10455" t="str">
            <v>BOL-HER.12S</v>
          </cell>
          <cell r="D10455" t="str">
            <v>BOLSO DE HERRAMIENTAS 12'' STANLEY STANLEY Ref: STST512114LA</v>
          </cell>
        </row>
        <row r="10456">
          <cell r="C10456" t="str">
            <v>BOM-FUM.ROT</v>
          </cell>
          <cell r="D10456" t="str">
            <v>BOMBA EXTRACTORA ROTATIVA DE COMBUSTIBLE</v>
          </cell>
        </row>
        <row r="10457">
          <cell r="C10457" t="str">
            <v>BOM-EXT.ACE</v>
          </cell>
          <cell r="D10457" t="str">
            <v>BOMBA EXTRACTORA ROTATORIA PARA ACEITES Y QUIMICOS REF: 30-203 Ref: 30-203</v>
          </cell>
        </row>
        <row r="10458">
          <cell r="C10458" t="str">
            <v>BOM-SUM.1/2HP</v>
          </cell>
          <cell r="D10458" t="str">
            <v>BOMBA SUMERGIBLE DE 1/2 HP EN ACERO INOX -  110 V - MARCA BARNES</v>
          </cell>
        </row>
        <row r="10459">
          <cell r="C10459" t="str">
            <v>BOQ-VIC.GAS.1</v>
          </cell>
          <cell r="D10459" t="str">
            <v>BOQUILLA PARA CORTAR CON GAS # 1 VICTOR</v>
          </cell>
        </row>
        <row r="10460">
          <cell r="C10460" t="str">
            <v>BRO-ANU.134</v>
          </cell>
          <cell r="D10460" t="str">
            <v>BROCA ANULAR 1 3/4" X 1" HOUGEN</v>
          </cell>
        </row>
        <row r="10461">
          <cell r="C10461" t="str">
            <v>BRO-MUL.1/2X8</v>
          </cell>
          <cell r="D10461" t="str">
            <v>BROCA CILINDRICA - MULTIPROPOSITO SDS-PLUS REF. TE-CX 1/2"-8" HIL</v>
          </cell>
        </row>
        <row r="10462">
          <cell r="C10462" t="str">
            <v>BRO-CON.5/8</v>
          </cell>
          <cell r="D10462" t="str">
            <v>BROCA CONICA Ø 1 5/8 DORMER DORMER DORMER</v>
          </cell>
        </row>
        <row r="10463">
          <cell r="C10463" t="str">
            <v>BRO-CUÑ.1/4</v>
          </cell>
          <cell r="D10463" t="str">
            <v>BROCHADORA PARA CUÑEROS INTERNOS 1/4" HSS</v>
          </cell>
        </row>
        <row r="10464">
          <cell r="C10464" t="str">
            <v>BRO-CUÑ.5/16</v>
          </cell>
          <cell r="D10464" t="str">
            <v>BROCHADORA PARA CUÑEROS INTERNOS 5/16" HSS</v>
          </cell>
        </row>
        <row r="10465">
          <cell r="C10465" t="str">
            <v>BRU-CIL.107</v>
          </cell>
          <cell r="D10465" t="str">
            <v>BRUÑIDOR CILINDRO 2" A 7" 107227 SURTEK-03</v>
          </cell>
        </row>
        <row r="10466">
          <cell r="C10466" t="str">
            <v>BUR-PTT.1"</v>
          </cell>
          <cell r="D10466" t="str">
            <v>BURIL 1" CON PUNTA DE TUNSGTENO</v>
          </cell>
        </row>
        <row r="10467">
          <cell r="C10467" t="str">
            <v>BUR-1/2.17%</v>
          </cell>
          <cell r="D10467" t="str">
            <v>BURIL 1/2" AL 17% COBALTO</v>
          </cell>
        </row>
        <row r="10468">
          <cell r="C10468" t="str">
            <v>BUR-1/2.X4.10%</v>
          </cell>
          <cell r="D10468" t="str">
            <v>BURIL 1/2" X 4" HSS 10% COBALTO</v>
          </cell>
        </row>
        <row r="10469">
          <cell r="C10469" t="str">
            <v>BUR-3/8.TUN</v>
          </cell>
          <cell r="D10469" t="str">
            <v>BURIL 3/8 EN TUNGSTENO</v>
          </cell>
        </row>
        <row r="10470">
          <cell r="C10470" t="str">
            <v>BUR-3/8.4CO</v>
          </cell>
          <cell r="D10470" t="str">
            <v>BURIL 3/8" X 4" AL 10% COBALTO</v>
          </cell>
        </row>
        <row r="10471">
          <cell r="C10471" t="str">
            <v>BUR-5/1.6.10%</v>
          </cell>
          <cell r="D10471" t="str">
            <v>BURIL 5/16" AL 10% COBALTO</v>
          </cell>
        </row>
        <row r="10472">
          <cell r="C10472" t="str">
            <v>BUR-5/1.6X3.12%</v>
          </cell>
          <cell r="D10472" t="str">
            <v>BURIL 5/16" X 3" HSS 12% COBALTO</v>
          </cell>
        </row>
        <row r="10473">
          <cell r="C10473" t="str">
            <v>BUR-CUA.17C</v>
          </cell>
          <cell r="D10473" t="str">
            <v>BURIL CUADRADO ASSAB17  COLBATO AL 17%  3/8 X 3"</v>
          </cell>
        </row>
        <row r="10474">
          <cell r="C10474" t="str">
            <v>BUR-REC.3/4</v>
          </cell>
          <cell r="D10474" t="str">
            <v>BURIL RECTO 3/4 MARCA SANDVIK</v>
          </cell>
        </row>
        <row r="10475">
          <cell r="C10475" t="str">
            <v>CAB-MAD.MDBG</v>
          </cell>
          <cell r="D10475" t="str">
            <v>CABO DE MADERA PARA MARTILLO DE BOLA</v>
          </cell>
        </row>
        <row r="10476">
          <cell r="C10476" t="str">
            <v>CAB-POR.12L</v>
          </cell>
          <cell r="D10476" t="str">
            <v>CABO DE MADERA PARA PORRA DE 12 LIBRAS</v>
          </cell>
        </row>
        <row r="10477">
          <cell r="C10477" t="str">
            <v>CAB-POR.14LB</v>
          </cell>
          <cell r="D10477" t="str">
            <v>CABO DE MADERA PARA PORRA DE 14 LIBRAS</v>
          </cell>
        </row>
        <row r="10478">
          <cell r="C10478" t="str">
            <v>CAB-MAD.PORRA.16LB</v>
          </cell>
          <cell r="D10478" t="str">
            <v>CABO DE MADERA PARA PORRA DE 16 LIBRAS</v>
          </cell>
        </row>
        <row r="10479">
          <cell r="C10479" t="str">
            <v>CAB-POR.20L</v>
          </cell>
          <cell r="D10479" t="str">
            <v>CABO DE MADERA PARA PORRA DE 20 LIBRAS</v>
          </cell>
        </row>
        <row r="10480">
          <cell r="C10480" t="str">
            <v>CAB-MAD.PORRA</v>
          </cell>
          <cell r="D10480" t="str">
            <v>CABO DE MADERA PARA PORRA DE 3 LIBRAS</v>
          </cell>
        </row>
        <row r="10481">
          <cell r="C10481" t="str">
            <v>CAB-MAD.PORRA.4LB</v>
          </cell>
          <cell r="D10481" t="str">
            <v>CABO DE MADERA PARA PORRA DE 4 LIBRAS</v>
          </cell>
        </row>
        <row r="10482">
          <cell r="C10482" t="str">
            <v>CAB-MAD.POR.6</v>
          </cell>
          <cell r="D10482" t="str">
            <v>CABO DE MADERA PARA PORRA DE 6 LIBRAS</v>
          </cell>
        </row>
        <row r="10483">
          <cell r="C10483" t="str">
            <v>CAB-PAL.HER</v>
          </cell>
          <cell r="D10483" t="str">
            <v>CABO PALA</v>
          </cell>
        </row>
        <row r="10484">
          <cell r="C10484" t="str">
            <v>CAB-MAR.LATO</v>
          </cell>
          <cell r="D10484" t="str">
            <v>CABO PARA MARTILLO PARA LATONERIA</v>
          </cell>
        </row>
        <row r="10485">
          <cell r="C10485" t="str">
            <v>CAB-PAL.</v>
          </cell>
          <cell r="D10485" t="str">
            <v>CABO PARA PALA</v>
          </cell>
        </row>
        <row r="10486">
          <cell r="C10486" t="str">
            <v>CAB-PIC.</v>
          </cell>
          <cell r="D10486" t="str">
            <v>CABO PARA PICA</v>
          </cell>
        </row>
        <row r="10487">
          <cell r="C10487" t="str">
            <v>CAJ-HER.24"</v>
          </cell>
          <cell r="D10487" t="str">
            <v>CAJA DE HERRAMIENTAS 24" CON CIERRE METALICO - MARCA RIMAX</v>
          </cell>
        </row>
        <row r="10488">
          <cell r="C10488" t="str">
            <v>CAJ-TRU.57L</v>
          </cell>
          <cell r="D10488" t="str">
            <v>CAJA DE HERRAMIENTAS TRUPER 26" REF: CHP-26X 19882</v>
          </cell>
        </row>
        <row r="10489">
          <cell r="C10489" t="str">
            <v>CAJ-ENG.4120</v>
          </cell>
          <cell r="D10489" t="str">
            <v>CAJA ENGRANAJE PARA PULIDORA DWE4120-B (CARCAZA) REF: N153391 Ref: N153391</v>
          </cell>
        </row>
        <row r="10490">
          <cell r="C10490" t="str">
            <v>CAJ-MET.HR</v>
          </cell>
          <cell r="D10490" t="str">
            <v>CAJA METALICA PARA HERRAMIENTAS 4430X 177 X 190 REF. 200 - MARCA RANGER</v>
          </cell>
        </row>
        <row r="10491">
          <cell r="C10491" t="str">
            <v>CAL-AIR.10-120</v>
          </cell>
          <cell r="D10491" t="str">
            <v>CALIBRADOR DE AIRE PCL 10-120 LIBRAS Ref: LTG-4A07 DOBLE</v>
          </cell>
        </row>
        <row r="10492">
          <cell r="C10492" t="str">
            <v>CAL-PAS.WHI</v>
          </cell>
          <cell r="D10492" t="str">
            <v>CALIBRADOR DE PASO ROSCA WHITWORTH 4-42 TPI X 30 LAMINAS MARCA MITUTOYO REF: 188-101</v>
          </cell>
        </row>
        <row r="10493">
          <cell r="C10493" t="str">
            <v>CAL-PRO.300</v>
          </cell>
          <cell r="D10493" t="str">
            <v>CALIBRADOR DE PROFUNDIDAD 300 / 0.02MM MIT REF: 527-103 MIT Ref: 527-103</v>
          </cell>
        </row>
        <row r="10494">
          <cell r="C10494" t="str">
            <v>CAL-RAD.7.5-15</v>
          </cell>
          <cell r="D10494" t="str">
            <v>CALIBRADOR DE RADIOS 7.5-15 MM L&amp;W</v>
          </cell>
        </row>
        <row r="10495">
          <cell r="C10495" t="str">
            <v>CAL-ROS.MIXTO</v>
          </cell>
          <cell r="D10495" t="str">
            <v>CALIBRADOR DE ROSCAS MIXTO PULGADAS Y MILIMETRICO (58 HOJAS)</v>
          </cell>
        </row>
        <row r="10496">
          <cell r="C10496" t="str">
            <v>CAL-DIG.6"</v>
          </cell>
          <cell r="D10496" t="str">
            <v>CALIBRADOR DIGITAL 6" - 0 -150 MM MIT</v>
          </cell>
        </row>
        <row r="10497">
          <cell r="C10497" t="str">
            <v>CAL-MAN.6</v>
          </cell>
          <cell r="D10497" t="str">
            <v>CALIBRADOR MANUAL PIE DE REY DE 6" MIT REF: 530-104 MIT Ref: 530-104</v>
          </cell>
        </row>
        <row r="10498">
          <cell r="C10498" t="str">
            <v>CAL-MAN.8"</v>
          </cell>
          <cell r="D10498" t="str">
            <v>CALIBRADOR MANUAL PIE DE REY DE 8" MIT</v>
          </cell>
        </row>
        <row r="10499">
          <cell r="C10499" t="str">
            <v>CAL-12".</v>
          </cell>
          <cell r="D10499" t="str">
            <v>CALIBRADOR PIE DE REY DE 12" / 300MM MIT Ref: 530-115</v>
          </cell>
        </row>
        <row r="10500">
          <cell r="C10500" t="str">
            <v>CAL-MIT.200</v>
          </cell>
          <cell r="D10500" t="str">
            <v>CALIBRADOR PIE DE REY TAMAÑO 8"/200MM SERIE 500-197-30B MITUTOYO</v>
          </cell>
        </row>
        <row r="10501">
          <cell r="C10501" t="str">
            <v>CAM-MOT.GGS.</v>
          </cell>
          <cell r="D10501" t="str">
            <v>CAMPO MOTOTOOL BOSCH GGS 28</v>
          </cell>
        </row>
        <row r="10502">
          <cell r="C10502" t="str">
            <v>CAM-PIS.ATO-DEW-293</v>
          </cell>
          <cell r="D10502" t="str">
            <v>CAMPO PISTOLA ATORNILLADORA REF 293 DW REF: 617862-00SV REF: 617862-00SV Ref: 617862-00SV</v>
          </cell>
        </row>
        <row r="10503">
          <cell r="C10503" t="str">
            <v>CAN-30M.RAN</v>
          </cell>
          <cell r="D10503" t="str">
            <v>CANDADO 30 MM REF. 2008068 RANGER SAF</v>
          </cell>
        </row>
        <row r="10504">
          <cell r="C10504" t="str">
            <v>CAN-SEG.GRI</v>
          </cell>
          <cell r="D10504" t="str">
            <v>CANDADO DE SEGURIDAD TIPO GRILLETE CORTO TIPO DE LLAVE UNICA LLAVE</v>
          </cell>
        </row>
        <row r="10505">
          <cell r="C10505" t="str">
            <v>CAR-RAD.DTR</v>
          </cell>
          <cell r="D10505" t="str">
            <v>CARGADOR COMPLETO PARA RADIO DTR720</v>
          </cell>
        </row>
        <row r="10506">
          <cell r="C10506" t="str">
            <v>CAR-MEL.ANT</v>
          </cell>
          <cell r="D10506" t="str">
            <v>CARRETILLA LLANTA ANTIPIN 3.5 3000 METALICA</v>
          </cell>
        </row>
        <row r="10507">
          <cell r="C10507" t="str">
            <v>CAS-RED.5-6</v>
          </cell>
          <cell r="D10507" t="str">
            <v>CASQUILLO DE REDUCCION 5-6 JAGUAR</v>
          </cell>
        </row>
        <row r="10508">
          <cell r="C10508" t="str">
            <v>CAS-RED.4-3</v>
          </cell>
          <cell r="D10508" t="str">
            <v>CASQUILLO DE REDUCCION REF. 4-3 - CONO MORSE</v>
          </cell>
        </row>
        <row r="10509">
          <cell r="C10509" t="str">
            <v>CAU-PRO.110V.</v>
          </cell>
          <cell r="D10509" t="str">
            <v>CAUTIN PROFESIONAL 110V -130V - 40W REF. ZD-30C</v>
          </cell>
        </row>
        <row r="10510">
          <cell r="C10510" t="str">
            <v>CAU-PRO.CTA.300.1</v>
          </cell>
          <cell r="D10510" t="str">
            <v>CAUTIN PROFESIONAL 110V 300W - FEXARO Ref: CTA-300-1</v>
          </cell>
        </row>
        <row r="10511">
          <cell r="C10511" t="str">
            <v>CAU-40W.SP40NK</v>
          </cell>
          <cell r="D10511" t="str">
            <v>CAUTIN PROFESIONAL 40 WATTS - PUNTA FINA</v>
          </cell>
        </row>
        <row r="10512">
          <cell r="C10512" t="str">
            <v>CEN-PUN.1/2X6</v>
          </cell>
          <cell r="D10512" t="str">
            <v>CENTRO PUNTO 1/2" X 6" STANLEY REF: 16-325 STANLEY Ref: 16-325</v>
          </cell>
        </row>
        <row r="10513">
          <cell r="C10513" t="str">
            <v>CEN-PUN.5/8X6</v>
          </cell>
          <cell r="D10513" t="str">
            <v>CENTRO PUNTO 5/8" X 6"</v>
          </cell>
        </row>
        <row r="10514">
          <cell r="C10514" t="str">
            <v>CEP-CAX.6X16</v>
          </cell>
          <cell r="D10514" t="str">
            <v>CEPILLO CON CERDAS DE ACERO 6 HILERAS X 16 CON CABO DE MADERA</v>
          </cell>
        </row>
        <row r="10515">
          <cell r="C10515" t="str">
            <v>CHA-EXT.MED</v>
          </cell>
          <cell r="D10515" t="str">
            <v>CHAVETERO DE EXTERIOR MEDIANO</v>
          </cell>
        </row>
        <row r="10516">
          <cell r="C10516" t="str">
            <v>CHA-INT.MED</v>
          </cell>
          <cell r="D10516" t="str">
            <v>CHAVETERO DE INTERNO MEDIANO</v>
          </cell>
        </row>
        <row r="10517">
          <cell r="C10517" t="str">
            <v>CIN-PLA.1X12</v>
          </cell>
          <cell r="D10517" t="str">
            <v>CINCEL PLANO 1" X 12" MARCA RANGER (AMARILLO)</v>
          </cell>
        </row>
        <row r="10518">
          <cell r="C10518" t="str">
            <v>CIN-PLA.3/4X10</v>
          </cell>
          <cell r="D10518" t="str">
            <v>CINCEL PLANO 3/4" X 10" STANLEY Ref: 16--313</v>
          </cell>
        </row>
        <row r="10519">
          <cell r="C10519" t="str">
            <v>CIN-PLA.3/8X4</v>
          </cell>
          <cell r="D10519" t="str">
            <v>CINCEL PLANO 3/8" X 4"</v>
          </cell>
        </row>
        <row r="10520">
          <cell r="C10520" t="str">
            <v>CIN-POR.</v>
          </cell>
          <cell r="D10520" t="str">
            <v>CINTURON PORTAHERRAMIENTAS EN LONA - 60 CMS X 7.5 CMS X 25.5 CMS SAT SAT</v>
          </cell>
        </row>
        <row r="10521">
          <cell r="C10521" t="str">
            <v>CIZ-18P.STA</v>
          </cell>
          <cell r="D10521" t="str">
            <v>CIZALLA DE 18" TIPO TIJERA STANLEY Ref: 95-564</v>
          </cell>
        </row>
        <row r="10522">
          <cell r="C10522" t="str">
            <v>CIZ-8PU.ALA</v>
          </cell>
          <cell r="D10522" t="str">
            <v>CIZALLA DE 8" PARA ALAMBRE MARCA TOTAL Ref: THT11386</v>
          </cell>
        </row>
        <row r="10523">
          <cell r="C10523" t="str">
            <v>COM-CAR.513.415</v>
          </cell>
          <cell r="D10523" t="str">
            <v>COMPARADOR DE CARATULA INTERIORES 0 - 50 MM - SIN BASE REF: 513-415-10E</v>
          </cell>
        </row>
        <row r="10524">
          <cell r="C10524" t="str">
            <v>COM-6LI.1HP</v>
          </cell>
          <cell r="D10524" t="str">
            <v>COMPRESOR INDUSTRIAL DE 6 LITROS - 1 HP - 3400 RPM</v>
          </cell>
        </row>
        <row r="10525">
          <cell r="C10525" t="str">
            <v>CON-HOR.145</v>
          </cell>
          <cell r="D10525" t="str">
            <v>CONGELADOR HORIZONTAL HACEB DE 145 LITROS</v>
          </cell>
        </row>
        <row r="10526">
          <cell r="C10526" t="str">
            <v>CON-VIA.45</v>
          </cell>
          <cell r="D10526" t="str">
            <v>CONO VIAL EN PVC REFLECTIVO - 45 CMS ALTURA  - 1 CINTA</v>
          </cell>
        </row>
        <row r="10527">
          <cell r="C10527" t="str">
            <v>CON-VIA.90</v>
          </cell>
          <cell r="D10527" t="str">
            <v>CONO VIAL EN PVC REFLECTIVO - 90 CMS ALTURA  - 1 CINTA</v>
          </cell>
        </row>
        <row r="10528">
          <cell r="C10528" t="str">
            <v>COP-15/.16.CORTA.TP</v>
          </cell>
          <cell r="D10528" t="str">
            <v>COPA 15/16 X 1/2 CORTA TIPO PESADO STANLEY</v>
          </cell>
        </row>
        <row r="10529">
          <cell r="C10529" t="str">
            <v>COP-7/1.6X1/2.CORTA.TP</v>
          </cell>
          <cell r="D10529" t="str">
            <v>COPA 7/16 X 1/2 CORTA TIPO PESADO STANLEY</v>
          </cell>
        </row>
        <row r="10530">
          <cell r="C10530" t="str">
            <v>COP-SIE.4PU</v>
          </cell>
          <cell r="D10530" t="str">
            <v>COPA SIERRA  4"</v>
          </cell>
        </row>
        <row r="10531">
          <cell r="C10531" t="str">
            <v>COP-SIE.118</v>
          </cell>
          <cell r="D10531" t="str">
            <v>COPA SIERRA Ø 1 1/8"</v>
          </cell>
        </row>
        <row r="10532">
          <cell r="C10532" t="str">
            <v>COR-RAC.240</v>
          </cell>
          <cell r="D10532" t="str">
            <v>CORTADORA DE CABLE TIPO RACHET 32MM Ø 1 1/4" 240MM</v>
          </cell>
        </row>
        <row r="10533">
          <cell r="C10533" t="str">
            <v>COR-FRI.6</v>
          </cell>
          <cell r="D10533" t="str">
            <v>CORTAFRIO AISLADO DE 6" STANLEY Ref: 84-054LA</v>
          </cell>
        </row>
        <row r="10534">
          <cell r="C10534" t="str">
            <v>COR-FRI.6.5</v>
          </cell>
          <cell r="D10534" t="str">
            <v>CORTAFRIO AISLADO DE 6.5 MM"</v>
          </cell>
        </row>
        <row r="10535">
          <cell r="C10535" t="str">
            <v>COT-DIE.6</v>
          </cell>
          <cell r="D10535" t="str">
            <v>CORTAFRIO AISLADO DIELECTRICO DE 6 1/4" STANLEY Ref: 84-009</v>
          </cell>
        </row>
        <row r="10536">
          <cell r="C10536" t="str">
            <v>CUC-1/4.100</v>
          </cell>
          <cell r="D10536" t="str">
            <v>CUCHILLA PARA CALADORA 1/4'' X 100 MM (JUEGO X 5 UND) MARCA SURTEK REF: 120770 Ref: 120770</v>
          </cell>
        </row>
        <row r="10537">
          <cell r="C10537" t="str">
            <v>CUC-CAL.3331K</v>
          </cell>
          <cell r="D10537" t="str">
            <v>CUCHILLA PARA CALADORA DEWALT 331K (MADERA) - JUEGO X 5 UNIDADES BOSH Ref: T101D</v>
          </cell>
        </row>
        <row r="10538">
          <cell r="C10538" t="str">
            <v>CUC-CAL.DEW331K</v>
          </cell>
          <cell r="D10538" t="str">
            <v>CUCHILLA PARA CALADORA DEWALT 331K (METAL) - JUEGO X 5 UNIDADES BOSH REF: T118A BOSH Ref: T118A</v>
          </cell>
        </row>
        <row r="10539">
          <cell r="C10539" t="str">
            <v>CUC-INC.#2</v>
          </cell>
          <cell r="D10539" t="str">
            <v>CUCHILLO INCA ZAPATERO # 2</v>
          </cell>
        </row>
        <row r="10540">
          <cell r="C10540" t="str">
            <v>CUE-ANT.WELF</v>
          </cell>
          <cell r="D10540" t="str">
            <v>CUERPO DE ANTORCHA WELDCRAFT A - 200FV REF: WP-26FV Ref: WP-26FV</v>
          </cell>
        </row>
        <row r="10541">
          <cell r="C10541" t="str">
            <v>DEC-X30.MTRS</v>
          </cell>
          <cell r="D10541" t="str">
            <v>DECAMETRO X 30 METROS STANLEY Ref: 34-262S</v>
          </cell>
        </row>
        <row r="10542">
          <cell r="C10542" t="str">
            <v>DEC-30M.CM</v>
          </cell>
          <cell r="D10542" t="str">
            <v>DECAMETRO X 30 MTS CINTA METALICA STANLEY Ref: 34-107S</v>
          </cell>
        </row>
        <row r="10543">
          <cell r="C10543" t="str">
            <v>DES-AIS.X7PIE</v>
          </cell>
          <cell r="D10543" t="str">
            <v>DESTORNILLADOR AISLADO 1000V X 7 PIEZAS STANLEY Ref: 65980</v>
          </cell>
        </row>
        <row r="10544">
          <cell r="C10544" t="str">
            <v>DES-EST.1/4X4</v>
          </cell>
          <cell r="D10544" t="str">
            <v>DESTORNILLADOR DE ESTRELLA 1/4" X 4" STANLEY Ref: 69-145</v>
          </cell>
        </row>
        <row r="10545">
          <cell r="C10545" t="str">
            <v>DES-EST.5/16X6</v>
          </cell>
          <cell r="D10545" t="str">
            <v>DESTORNILLADOR DE ESTRELLA 5/16" X 6" STANLEY REF: 69-148 STANLEY REF: 69-148 STANLEY Ref: 69-148</v>
          </cell>
        </row>
        <row r="10546">
          <cell r="C10546" t="str">
            <v>DES-IMP.ST09602SJ-JG</v>
          </cell>
          <cell r="D10546" t="str">
            <v>DESTORNILLADOR DE IMPACTO SAT Ref: ST09602SJ-JG</v>
          </cell>
        </row>
        <row r="10547">
          <cell r="C10547" t="str">
            <v>DES-PAL.1/4X4</v>
          </cell>
          <cell r="D10547" t="str">
            <v>DESTORNILLADOR DE PALA 1/4" X 4" STANLEY Ref: STHT69119</v>
          </cell>
        </row>
        <row r="10548">
          <cell r="C10548" t="str">
            <v>DES-PAL.1/4X6</v>
          </cell>
          <cell r="D10548" t="str">
            <v>DESTORNILLADOR DE PALA 1/4" X 6" STANLEY Ref: 69-120</v>
          </cell>
        </row>
        <row r="10549">
          <cell r="C10549" t="str">
            <v>DES-PAL.18X4</v>
          </cell>
          <cell r="D10549" t="str">
            <v>DESTORNILLADOR DE PALA 1/8" X 4" STANLEY</v>
          </cell>
        </row>
        <row r="10550">
          <cell r="C10550" t="str">
            <v>DES-PAL.1/8X6</v>
          </cell>
          <cell r="D10550" t="str">
            <v>DESTORNILLADOR DE PALA 1/8" X 6" STANLEY</v>
          </cell>
        </row>
        <row r="10551">
          <cell r="C10551" t="str">
            <v>DES-PAL.5/16X6</v>
          </cell>
          <cell r="D10551" t="str">
            <v>DESTORNILLADOR DE PALA 5/16" X 6" STANLEY Ref: 69-121B</v>
          </cell>
        </row>
        <row r="10552">
          <cell r="C10552" t="str">
            <v>DES-DIE.X6</v>
          </cell>
          <cell r="D10552" t="str">
            <v>DESTORNILLADOR DIELECTRICO (PALA - ESTRELLA) JUEGO DE 6 UNID - MARCA BAHCO REF: 0110040024 REF: 0110040024 Ref: 0110040024</v>
          </cell>
        </row>
        <row r="10553">
          <cell r="C10553" t="str">
            <v>DES-EST.1X4</v>
          </cell>
          <cell r="D10553" t="str">
            <v>DESTORNILLADOR ESTRELLA 1" X 4" STANLEY ( DESCONTINUADO) STANLEY</v>
          </cell>
        </row>
        <row r="10554">
          <cell r="C10554" t="str">
            <v>DES-EST.2X4</v>
          </cell>
          <cell r="D10554" t="str">
            <v>DESTORNILLADOR ESTRELLA 2" X 4" STANLEY Ref: 69-145</v>
          </cell>
        </row>
        <row r="10555">
          <cell r="C10555" t="str">
            <v>DES-PAL.3/16X4</v>
          </cell>
          <cell r="D10555" t="str">
            <v>DESTORNILLADOR PALA 3/16" X 4" STANLEY Ref: 69-111</v>
          </cell>
        </row>
        <row r="10556">
          <cell r="C10556" t="str">
            <v>DES-PAL.3/8X8</v>
          </cell>
          <cell r="D10556" t="str">
            <v>DESTORNILLADOR PALA 3/8" X 8" STANLEY</v>
          </cell>
        </row>
        <row r="10557">
          <cell r="C10557" t="str">
            <v>DES-TOR.T8</v>
          </cell>
          <cell r="D10557" t="str">
            <v>DESTORNILLADOR TORX T8 Ref: 718</v>
          </cell>
        </row>
        <row r="10558">
          <cell r="C10558" t="str">
            <v>DET-MEL.</v>
          </cell>
          <cell r="D10558" t="str">
            <v>DETECTOR DE METALES - MARCA GARRET</v>
          </cell>
        </row>
        <row r="10559">
          <cell r="C10559" t="str">
            <v>DIF-ELE.1TONX11M</v>
          </cell>
          <cell r="D10559" t="str">
            <v>DIFERENCIAL ELECTRICA 1.4 KW PARA 1 TON X 11 METROS  DE CADENA CON VEL 7.3 M/MIN NIT NIT</v>
          </cell>
        </row>
        <row r="10560">
          <cell r="C10560" t="str">
            <v>DIF-ELE.2TONX27M</v>
          </cell>
          <cell r="D10560" t="str">
            <v>DIFERENCIAL ELECTRICA 4.0 HP PARA 2 TON X 27 METROS  DE CADENA CON VEL 7.9 M/MIN NIT Ref: MH5020</v>
          </cell>
        </row>
        <row r="10561">
          <cell r="C10561" t="str">
            <v>DIF-MAN.1X10</v>
          </cell>
          <cell r="D10561" t="str">
            <v>DIFERENCIAL MANUAL PARA 1 TONELADA X 10 METROS DE CADENA MARCA YALE</v>
          </cell>
        </row>
        <row r="10562">
          <cell r="C10562" t="str">
            <v>DIF-MAN.1TONX15MT.YALE</v>
          </cell>
          <cell r="D10562" t="str">
            <v>DIFERENCIAL MANUAL PARA 1 TONELADA X 15 METROS DE CADENA MARCA YALE</v>
          </cell>
        </row>
        <row r="10563">
          <cell r="C10563" t="str">
            <v>DIF-MAN.1X20.</v>
          </cell>
          <cell r="D10563" t="str">
            <v>DIFERENCIAL MANUAL PARA 1 TONELADA X 20 METROS DE CADENA MARCA CM</v>
          </cell>
        </row>
        <row r="10564">
          <cell r="C10564" t="str">
            <v>DIF-MAN.1TOX20M</v>
          </cell>
          <cell r="D10564" t="str">
            <v>DIFERENCIAL MANUAL PARA 1 TONELADA X 20 METROS DE CADENA MARCA YALE</v>
          </cell>
        </row>
        <row r="10565">
          <cell r="C10565" t="str">
            <v>DIF-1TON</v>
          </cell>
          <cell r="D10565" t="str">
            <v>DIFERENCIAL MANUAL PARA 1 TONELADA X 3 METROS DE CADENA</v>
          </cell>
        </row>
        <row r="10566">
          <cell r="C10566" t="str">
            <v>DIF-MAN.1X4</v>
          </cell>
          <cell r="D10566" t="str">
            <v>DIFERENCIAL MANUAL PARA 1 TONELADA X 4 METROS DE CADENA MARCA YALE</v>
          </cell>
        </row>
        <row r="10567">
          <cell r="C10567" t="str">
            <v>DIF-1TN.5MT</v>
          </cell>
          <cell r="D10567" t="str">
            <v>DIFERENCIAL MANUAL PARA 1 TONELADA X 5 METROS DE CADENA MARCA YALE</v>
          </cell>
        </row>
        <row r="10568">
          <cell r="C10568" t="str">
            <v>DIF-MAN.2X10</v>
          </cell>
          <cell r="D10568" t="str">
            <v>DIFERENCIAL MANUAL PARA 2 TONELADAS X 10 METROS DE CADENA MARCA YALE</v>
          </cell>
        </row>
        <row r="10569">
          <cell r="C10569" t="str">
            <v>DIF-MAN.2TONX15.YALE</v>
          </cell>
          <cell r="D10569" t="str">
            <v>DIFERENCIAL MANUAL PARA 2 TONELADAS X 15 METROS DE CADENA MARCA YALE</v>
          </cell>
        </row>
        <row r="10570">
          <cell r="C10570" t="str">
            <v>DIF-MAN.220</v>
          </cell>
          <cell r="D10570" t="str">
            <v>DIFERENCIAL MANUAL PARA 2 TONELADAS X 20 METROS DE CADENA MARCA CM</v>
          </cell>
        </row>
        <row r="10571">
          <cell r="C10571" t="str">
            <v>DIF-MAN.2TONX20M</v>
          </cell>
          <cell r="D10571" t="str">
            <v>DIFERENCIAL MANUAL PARA 2 TONELADAS X 20 METROS DE CADENA MARCA YALE</v>
          </cell>
        </row>
        <row r="10572">
          <cell r="C10572" t="str">
            <v>DIF-3TO.15M.</v>
          </cell>
          <cell r="D10572" t="str">
            <v>DIFERENCIAL MANUAL PARA 3 TONELADAS X 15 METROS DE CADENA MARCA YALE</v>
          </cell>
        </row>
        <row r="10573">
          <cell r="C10573" t="str">
            <v>DIF-MAN.3TONX20M</v>
          </cell>
          <cell r="D10573" t="str">
            <v>DIFERENCIAL MANUAL PARA 3 TONELADAS X 20 METROS DE CADENA MARCA YALE</v>
          </cell>
        </row>
        <row r="10574">
          <cell r="C10574" t="str">
            <v>DIF-MAN.5TONX15M</v>
          </cell>
          <cell r="D10574" t="str">
            <v>DIFERENCIAL MANUAL PARA 5 TONELADAS X 15 METROS DE CADENA MARCA YALE</v>
          </cell>
        </row>
        <row r="10575">
          <cell r="C10575" t="str">
            <v>DIS-BLO.ROJ</v>
          </cell>
          <cell r="D10575" t="str">
            <v>DISPOSITIVO BLOQUEO MATERIAL ACERO COLOR ROJO TIPO PINZA STEL</v>
          </cell>
        </row>
        <row r="10576">
          <cell r="C10576" t="str">
            <v>DIS-BLO.BRE</v>
          </cell>
          <cell r="D10576" t="str">
            <v>DISPOSITIVO BLOQUEO MATERIAL NYLON COLOR ROJO TIPO BLOQUEADOR BREAKER </v>
          </cell>
        </row>
        <row r="10577">
          <cell r="C10577" t="str">
            <v>EJE-ATO.DW293</v>
          </cell>
          <cell r="D10577" t="str">
            <v>EJE PARA ATORNILLADORA DW293 Ref: 616834-00</v>
          </cell>
        </row>
        <row r="10578">
          <cell r="C10578" t="str">
            <v>EJE-PMA.MT4-JT4</v>
          </cell>
          <cell r="D10578" t="str">
            <v>EJE PORTA MANDRIL MT4-JT4</v>
          </cell>
        </row>
        <row r="10579">
          <cell r="C10579" t="str">
            <v>ENG-MAN.1LIBRA</v>
          </cell>
          <cell r="D10579" t="str">
            <v>ENGRASADORA MANUAL - 1 LIBRA</v>
          </cell>
        </row>
        <row r="10580">
          <cell r="C10580" t="str">
            <v>ENG-MAN.500GR</v>
          </cell>
          <cell r="D10580" t="str">
            <v>ENGRASADORA MANUAL - 500GR MARCA VULCANO Ref: EM-120</v>
          </cell>
        </row>
        <row r="10581">
          <cell r="C10581" t="str">
            <v>ENG-NEU.30LIB</v>
          </cell>
          <cell r="D10581" t="str">
            <v>ENGRASADORA NEUMATICA PARA ADAPTAR CUÑETA DE GRASA DE 30 LIBRAS CON CARRO TRANSPORTADOR MARCA ARCO REF. 773</v>
          </cell>
        </row>
        <row r="10582">
          <cell r="C10582" t="str">
            <v>OXI-JOU.VII</v>
          </cell>
          <cell r="D10582" t="str">
            <v>EQUIPO DE OXICORTE JOURNEYMAN VICTOR II 2.0</v>
          </cell>
        </row>
        <row r="10583">
          <cell r="C10583" t="str">
            <v>ESC-DIE.16X2.EF-32</v>
          </cell>
          <cell r="D10583" t="str">
            <v>ESCALERA DIELECTRICA TIPO EXTENSION - 16 PASOS X 2 - REF. EF-32</v>
          </cell>
        </row>
        <row r="10584">
          <cell r="C10584" t="str">
            <v>ESC-EXT.12-24</v>
          </cell>
          <cell r="D10584" t="str">
            <v>ESCALERA EN ALUMINIO TIPO EXTENSION - 12 - 24 PASOS ES24</v>
          </cell>
        </row>
        <row r="10585">
          <cell r="C10585" t="str">
            <v>ESC-ALT.S10</v>
          </cell>
          <cell r="D10585" t="str">
            <v>ESCALERA EN ALUMINIO TIPO TIJERA 3 MTS Ref: TS10</v>
          </cell>
        </row>
        <row r="10586">
          <cell r="C10586" t="str">
            <v>ESC-EXT.32P</v>
          </cell>
          <cell r="D10586" t="str">
            <v>ESCALERA EXTENSION DOBLE 32 PASOS (4.9 MTS CERRADA - 8.9 MTS EN USO) CON APOYA POSTE</v>
          </cell>
        </row>
        <row r="10587">
          <cell r="C10587" t="str">
            <v>ESC-INT.2MT</v>
          </cell>
          <cell r="D10587" t="str">
            <v>ESCALERA INTERNA ANTIDESLIZANTE GALVANIZADA PARA 2 METROS (ANDAMIOS)</v>
          </cell>
        </row>
        <row r="10588">
          <cell r="C10588" t="str">
            <v>ESC-MUL.16P</v>
          </cell>
          <cell r="D10588" t="str">
            <v>ESCALERA MULTIFUNCIONAL PLEGABLE 16 PASOS 4 CUERPOS</v>
          </cell>
        </row>
        <row r="10589">
          <cell r="C10589" t="str">
            <v>ESC-PLE.4PEL.T0.III</v>
          </cell>
          <cell r="D10589" t="str">
            <v>ESCALERA PLEGABLE DE 4 PELDAÑOS - TIPO III</v>
          </cell>
        </row>
        <row r="10590">
          <cell r="C10590" t="str">
            <v>ESC-MOT.MONOF</v>
          </cell>
          <cell r="D10590" t="str">
            <v>ESCOBILLA PAR MOTOR MONOFASICO A 110V</v>
          </cell>
        </row>
        <row r="10591">
          <cell r="C10591" t="str">
            <v>ESC-ATO.DW293</v>
          </cell>
          <cell r="D10591" t="str">
            <v>ESCOBILLA PARA ATORNILLADORA DEWALT DW293</v>
          </cell>
        </row>
        <row r="10592">
          <cell r="C10592" t="str">
            <v>ESC-COM.12.SURT</v>
          </cell>
          <cell r="D10592" t="str">
            <v>ESCUADRA COMBINADA DE 12" MARCA SURTEK</v>
          </cell>
        </row>
        <row r="10593">
          <cell r="C10593" t="str">
            <v>ESC-COM.12.180907</v>
          </cell>
          <cell r="D10593" t="str">
            <v>ESCUADRA COMBINADA DE 12" REF. 180907 MITUTOYO</v>
          </cell>
        </row>
        <row r="10594">
          <cell r="C10594" t="str">
            <v>ESC-MAG.5PU</v>
          </cell>
          <cell r="D10594" t="str">
            <v>ESCUADRA MAGNETICA 5" SURTEK REF. 123282</v>
          </cell>
        </row>
        <row r="10595">
          <cell r="C10595" t="str">
            <v>ESC-MET.12</v>
          </cell>
          <cell r="D10595" t="str">
            <v>ESCUADRA METALICA PROFESIONAL 12" STANLEY REF: 46-536 STANLEY Ref: 46-536</v>
          </cell>
        </row>
        <row r="10596">
          <cell r="C10596" t="str">
            <v>ESC-MET.24</v>
          </cell>
          <cell r="D10596" t="str">
            <v>ESCUADRA METALICA PROFESIONAL 24" STANLEY Ref: 45-600</v>
          </cell>
        </row>
        <row r="10597">
          <cell r="C10597" t="str">
            <v>ESC-MET.8</v>
          </cell>
          <cell r="D10597" t="str">
            <v>ESCUADRA METALICA PROFESIONAL 8" STANLEY Ref: 46-532</v>
          </cell>
        </row>
        <row r="10598">
          <cell r="C10598" t="str">
            <v>ESC-UNI.12P</v>
          </cell>
          <cell r="D10598" t="str">
            <v>ESCUADRA UNIVERSAL 12" (GONIOMETRO) X 4 UNIDADES MARCA JAGUAR REF: 071500 Ref: 071500</v>
          </cell>
        </row>
        <row r="10599">
          <cell r="C10599" t="str">
            <v>ESC-100.220992.ANT.DURAMAX</v>
          </cell>
          <cell r="D10599" t="str">
            <v>ESCUDO 100 AMPERIOS PARA ANTORCHA DURAMAX PLASMA REF. 220992</v>
          </cell>
        </row>
        <row r="10600">
          <cell r="C10600" t="str">
            <v>ESM-IND.BAN.6</v>
          </cell>
          <cell r="D10600" t="str">
            <v>ESMERIL INDUSTRIAL DE BANCO 6" REF. DW756</v>
          </cell>
        </row>
        <row r="10601">
          <cell r="C10601" t="str">
            <v>ESP-CAB.2"</v>
          </cell>
          <cell r="D10601" t="str">
            <v>ESPATULA EN ACERO 2" CON CABO</v>
          </cell>
        </row>
        <row r="10602">
          <cell r="C10602" t="str">
            <v>ESP-CAB.3"</v>
          </cell>
          <cell r="D10602" t="str">
            <v>ESPATULA EN ACERO 3" CON CABO</v>
          </cell>
        </row>
        <row r="10603">
          <cell r="C10603" t="str">
            <v>EST-SOL.EST</v>
          </cell>
          <cell r="D10603" t="str">
            <v>ESTACION DE SOLDADURA DE ESTAÑO VARIABLE DE 5 WAT A 80 WAT Ref: WLC-2000</v>
          </cell>
        </row>
        <row r="10604">
          <cell r="C10604" t="str">
            <v>EST-WLC.100</v>
          </cell>
          <cell r="D10604" t="str">
            <v>ESTACION SOLDADURA VARIABLE 5W A 40 W WELLER Ref: WLC-100</v>
          </cell>
        </row>
        <row r="10605">
          <cell r="C10605" t="str">
            <v>EST-MAN.KRA</v>
          </cell>
          <cell r="D10605" t="str">
            <v>ESTIBADORA MANUAL 2.5 TON MARCA KRAG REF: K25K</v>
          </cell>
        </row>
        <row r="10606">
          <cell r="C10606" t="str">
            <v>EST-MAN.2.5T</v>
          </cell>
          <cell r="D10606" t="str">
            <v>ESTIBADORA MANUAL 2.5 TON YALE REF: 25 TXB YALE Ref: 25 TXB</v>
          </cell>
        </row>
        <row r="10607">
          <cell r="C10607" t="str">
            <v>EST-DES.PREC</v>
          </cell>
          <cell r="D10607" t="str">
            <v>ESTUCHE DE DESTORNILLADORES DE PRECISION (PERILLERO) (6UNIDADES) STANLEY Ref: 66-052</v>
          </cell>
        </row>
        <row r="10608">
          <cell r="C10608" t="str">
            <v>EST-GRA.VER</v>
          </cell>
          <cell r="D10608" t="str">
            <v>ESTUCHE DE GRAPAS DE SUJECION DE 5/8 ROSCA DE 1/2 X 52 PIEZAS MARCA VERTEX</v>
          </cell>
        </row>
        <row r="10609">
          <cell r="C10609" t="str">
            <v>EXT-3FT.</v>
          </cell>
          <cell r="D10609" t="str">
            <v>EXTENSION 3FT 15A 125V GFCI REF. WID0327</v>
          </cell>
        </row>
        <row r="10610">
          <cell r="C10610" t="str">
            <v>EXT-CAB.325.</v>
          </cell>
          <cell r="D10610" t="str">
            <v>EXTENSION CABLE SOLDADOR # 1/0 325 AMPERIOS</v>
          </cell>
        </row>
        <row r="10611">
          <cell r="C10611" t="str">
            <v>EXT-CAB.SOL.X10MT</v>
          </cell>
          <cell r="D10611" t="str">
            <v>EXTENSION CABLE SOLDADOR # 1/0 325 AMPERIOS X 10 METROS CON PINZA Y TERMINAL</v>
          </cell>
        </row>
        <row r="10612">
          <cell r="C10612" t="str">
            <v>EXT-15M.CABLE1/0</v>
          </cell>
          <cell r="D10612" t="str">
            <v>EXTENSION CABLE SOLDADOR # 1/0 325 AMPERIOS X 15 METROS CON PINZA Y TERMINAL</v>
          </cell>
        </row>
        <row r="10613">
          <cell r="C10613" t="str">
            <v>EXT-CAB.1/0</v>
          </cell>
          <cell r="D10613" t="str">
            <v>EXTENSION CABLE SOLDADOR # 1/0 325 AMPERIOS X 20 METROS CON PINZA Y TERMINAL</v>
          </cell>
        </row>
        <row r="10614">
          <cell r="C10614" t="str">
            <v>EXT-1/0.X25M</v>
          </cell>
          <cell r="D10614" t="str">
            <v>EXTENSION CABLE SOLDADOR # 1/0 325 AMPERIOS X 25 METROS CON PINZA Y TERMINAL</v>
          </cell>
        </row>
        <row r="10615">
          <cell r="C10615" t="str">
            <v>EXT-1X7.PRO</v>
          </cell>
          <cell r="D10615" t="str">
            <v>EXTENSION CUADRANTE 1" X 7" DE IMPACTO MARCA PROTO</v>
          </cell>
        </row>
        <row r="10616">
          <cell r="C10616" t="str">
            <v>EXT-INT.30MT.DELT</v>
          </cell>
          <cell r="D10616" t="str">
            <v>EXTENSION INTERCONEXION 30 METROS + CONECTORES DELTAWELD D02 MILLER 22A</v>
          </cell>
        </row>
        <row r="10617">
          <cell r="C10617" t="str">
            <v>EXT-MON.3X10X110</v>
          </cell>
          <cell r="D10617" t="str">
            <v>EXTENSION MONOFASICA CABLE ENCAUCHETADO 3 X 10 A 110V X 30 METROS - CON CLAVIJA - Y TOMA AEREA</v>
          </cell>
        </row>
        <row r="10618">
          <cell r="C10618" t="str">
            <v>EXT-MON.310.40M</v>
          </cell>
          <cell r="D10618" t="str">
            <v>EXTENSION MONOFASICA CABLE ENCAUCHETADO 3 X 10 A 110V X 40 METROS - CON CLAVIJA - Y TOMA AEREA</v>
          </cell>
        </row>
        <row r="10619">
          <cell r="C10619" t="str">
            <v>EXT-MON.3X10X50M</v>
          </cell>
          <cell r="D10619" t="str">
            <v>EXTENSION MONOFASICA CABLE ENCAUCHETADO 3 X 10 A 110V X 50 METROS - CON CLAVIJA - Y TOMA AEREA</v>
          </cell>
        </row>
        <row r="10620">
          <cell r="C10620" t="str">
            <v>EXT-TRI.3X8X220</v>
          </cell>
          <cell r="D10620" t="str">
            <v>EXTENSION TRIFASICA CABLE ENCAUCHETADO 3 X 8 A 220V X 30 METROS - CON CLAVIJA, TOMA Y CAJA CUADRADA</v>
          </cell>
        </row>
        <row r="10621">
          <cell r="C10621" t="str">
            <v>EXT-TRI.3X8</v>
          </cell>
          <cell r="D10621" t="str">
            <v>EXTENSION TRIFASICA CABLE ENCAUCHETADO 3 X 8 A 220V X 40 METROS - CON CLAVIJA, TOMA Y CAJA CUADRADA</v>
          </cell>
        </row>
        <row r="10622">
          <cell r="C10622" t="str">
            <v>EXT-POL.12"</v>
          </cell>
          <cell r="D10622" t="str">
            <v>EXTRACTOR DE POLEAS 12" CON TRES PATAS Ref: SDR 212</v>
          </cell>
        </row>
        <row r="10623">
          <cell r="C10623" t="str">
            <v>EXT-POL.6"</v>
          </cell>
          <cell r="D10623" t="str">
            <v>EXTRACTOR DE POLEAS 6" CON TRES PATAS</v>
          </cell>
        </row>
        <row r="10624">
          <cell r="C10624" t="str">
            <v>EXT-ROD.DP6</v>
          </cell>
          <cell r="D10624" t="str">
            <v>EXTRACTOR DE RODAMIENTOS DOS PATAS 6" REF:ST90626SC</v>
          </cell>
        </row>
        <row r="10625">
          <cell r="C10625" t="str">
            <v>EXT-TON.716</v>
          </cell>
          <cell r="D10625" t="str">
            <v>EXTRACTOR DE TORNILLOS REF. 716 M18 - MARCA IRIMO</v>
          </cell>
        </row>
        <row r="10626">
          <cell r="C10626" t="str">
            <v>DAL-ESC.8"</v>
          </cell>
          <cell r="D10626" t="str">
            <v>FALSA ESCUADRA METALICA 8" MARCA SURTEK REF: 122264</v>
          </cell>
        </row>
        <row r="10627">
          <cell r="C10627" t="str">
            <v>DAL-ESC.9"</v>
          </cell>
          <cell r="D10627" t="str">
            <v>FALSA ESCUADRA METALICA 9" REF. 132 - MARCA EMPIRE</v>
          </cell>
        </row>
        <row r="10628">
          <cell r="C10628" t="str">
            <v>FLE-10M.TAJ</v>
          </cell>
          <cell r="D10628" t="str">
            <v>FLEXOMETRO 10 MTS X 25 MM MARCA TAJIMA</v>
          </cell>
        </row>
        <row r="10629">
          <cell r="C10629" t="str">
            <v>FLE-10M.UYU</v>
          </cell>
          <cell r="D10629" t="str">
            <v>FLEXOMETRO 10 MTS X 25 MM MARCA UYUSTOOLS</v>
          </cell>
        </row>
        <row r="10630">
          <cell r="C10630" t="str">
            <v>FLE-10M.URR</v>
          </cell>
          <cell r="D10630" t="str">
            <v>FLEXOMETRO 10 MTS X 30 MM MARCA URREA Ref: SUR-1599LSW</v>
          </cell>
        </row>
        <row r="10631">
          <cell r="C10631" t="str">
            <v>FLE-3MT.</v>
          </cell>
          <cell r="D10631" t="str">
            <v>FLEXOMETRO 3 MTS</v>
          </cell>
        </row>
        <row r="10632">
          <cell r="C10632" t="str">
            <v>FLE-5MT.KOM</v>
          </cell>
          <cell r="D10632" t="str">
            <v>FLEXOMETRO 5 MTS MARCA KOMELON Ref: PCE59E</v>
          </cell>
        </row>
        <row r="10633">
          <cell r="C10633" t="str">
            <v>FLE-5MX.19</v>
          </cell>
          <cell r="D10633" t="str">
            <v>FLEXOMETRO 5 MTS X 19 MM STANLEY Ref: 30-615</v>
          </cell>
        </row>
        <row r="10634">
          <cell r="C10634" t="str">
            <v>FLE-5MT.LUF</v>
          </cell>
          <cell r="D10634" t="str">
            <v>FLEXOMETRO 5 MTS X 25 MM MARCA LUFKIN Ref: CHT-LF-L516CME</v>
          </cell>
        </row>
        <row r="10635">
          <cell r="C10635" t="str">
            <v>FLE-8MT.KOM</v>
          </cell>
          <cell r="D10635" t="str">
            <v>FLEXOMETRO 8 MTS MARCA KOMELON Ref: KMC 38C</v>
          </cell>
        </row>
        <row r="10636">
          <cell r="C10636" t="str">
            <v>FLE-8MT.UI</v>
          </cell>
          <cell r="D10636" t="str">
            <v>FLEXOMETRO 8 MTS X 25 MM - UÑA IMANTADA</v>
          </cell>
        </row>
        <row r="10637">
          <cell r="C10637" t="str">
            <v>FLE-8MT.LUF</v>
          </cell>
          <cell r="D10637" t="str">
            <v>FLEXOMETRO 8 MTS X 25 MM MARCA LUFKIN Ref: CHT-LF-L525CME</v>
          </cell>
        </row>
        <row r="10638">
          <cell r="C10638" t="str">
            <v>FLE-8MX.25MM</v>
          </cell>
          <cell r="D10638" t="str">
            <v>FLEXOMETRO 8 MTS X 25 MM STANLEY Ref: 30-626</v>
          </cell>
        </row>
        <row r="10639">
          <cell r="C10639" t="str">
            <v>FRE-SPK.75X.80M.</v>
          </cell>
          <cell r="D10639" t="str">
            <v>FRESA 75 DE 80MM X 5T REF. 6001-090 SPKN</v>
          </cell>
        </row>
        <row r="10640">
          <cell r="C10640" t="str">
            <v>FRE-50X.4T</v>
          </cell>
          <cell r="D10640" t="str">
            <v>FRESA 90 DE 50MM X 4T REF. ASX400 050A04R MITSUBISHI</v>
          </cell>
        </row>
        <row r="10641">
          <cell r="C10641" t="str">
            <v>FRE-ROS.1/4</v>
          </cell>
          <cell r="D10641" t="str">
            <v>FRESA DE ROSCADO ROSCA 1-1/4” MARCA ISCAR REF: MTSR 0023 M11U	 Ref: MTSR 0023 M11U</v>
          </cell>
        </row>
        <row r="10642">
          <cell r="C10642" t="str">
            <v>FRA-TUN.1/2</v>
          </cell>
          <cell r="D10642" t="str">
            <v>FRESA ESFERICA DE TUNGSTENO 1/2  4 CORTES REF: 95154-85-B / 92772-B Ref: 95154-85-B / 92772-B</v>
          </cell>
        </row>
        <row r="10643">
          <cell r="C10643" t="str">
            <v>FRE-ESF.12M</v>
          </cell>
          <cell r="D10643" t="str">
            <v>FRESA ESFERICA DE TUNGSTENO 12 MM  4 CORTES Ref: 95958-85-B</v>
          </cell>
        </row>
        <row r="10644">
          <cell r="C10644" t="str">
            <v>FRE-CHA.CFSPR</v>
          </cell>
          <cell r="D10644" t="str">
            <v>FRESA PARA CHAFLANAR CFSPR 041S16S</v>
          </cell>
        </row>
        <row r="10645">
          <cell r="C10645" t="str">
            <v>FRE-MOT.A1BLANCO</v>
          </cell>
          <cell r="D10645" t="str">
            <v>FRESA PARA MOTOTOOL A1 BLANCA</v>
          </cell>
        </row>
        <row r="10646">
          <cell r="C10646" t="str">
            <v>CAJ-TRU.3RU</v>
          </cell>
          <cell r="D10646" t="str">
            <v>GABINETE METALICO DE HERRAMIENTA MOBIL DE 3 CAJONES Y 1 COMPARTIMIENTO MARCA TRUPER</v>
          </cell>
        </row>
        <row r="10647">
          <cell r="C10647" t="str">
            <v>GAL-ESP.</v>
          </cell>
          <cell r="D10647" t="str">
            <v>GALGA DE ESPESOR REF. ALT: SKF 729865 A</v>
          </cell>
        </row>
        <row r="10648">
          <cell r="C10648" t="str">
            <v>GAL-RAD.05M.13M</v>
          </cell>
          <cell r="D10648" t="str">
            <v>GALGA DE RADIOS 0.5 - 13 MM KEX 26 HOJAS</v>
          </cell>
        </row>
        <row r="10649">
          <cell r="C10649" t="str">
            <v>GAL-SOL.PIC</v>
          </cell>
          <cell r="D10649" t="str">
            <v>GALGA DE SOLDADORA - PICO DE LORO</v>
          </cell>
        </row>
        <row r="10650">
          <cell r="C10650" t="str">
            <v>GAL-SOL.VWA</v>
          </cell>
          <cell r="D10650" t="str">
            <v>GALGA DE SOLDADURA V-WAC</v>
          </cell>
        </row>
        <row r="10651">
          <cell r="C10651" t="str">
            <v>GAL-TEL.</v>
          </cell>
          <cell r="D10651" t="str">
            <v>GALGA TELESCOPICA DE 19- 32 MM PZ  REF: 155-129</v>
          </cell>
        </row>
        <row r="10652">
          <cell r="C10652" t="str">
            <v>GAL-GAS.FIL</v>
          </cell>
          <cell r="D10652" t="str">
            <v>GALGAS DE SOLDADURA PARA MEDIR FILETES</v>
          </cell>
        </row>
        <row r="10653">
          <cell r="C10653" t="str">
            <v>GAL-SFK.13H</v>
          </cell>
          <cell r="D10653" t="str">
            <v>GALGAS SKF 729865 A DE 13 HOJAS DE 100 MM</v>
          </cell>
        </row>
        <row r="10654">
          <cell r="C10654" t="str">
            <v>GAL-TEL.3/8-6</v>
          </cell>
          <cell r="D10654" t="str">
            <v>GALGAS TELESCOPICAS DE 8 - 150MM PZ - CAPACIDAD DE 3/8" A 6" MIT Ref: 155-905</v>
          </cell>
        </row>
        <row r="10655">
          <cell r="C10655" t="str">
            <v>GAN-330.3/8</v>
          </cell>
          <cell r="D10655" t="str">
            <v>GANCHO PARA CADENA A330 3/8" - GUNNEBO</v>
          </cell>
        </row>
        <row r="10656">
          <cell r="C10656" t="str">
            <v>GAR-ELE.VER</v>
          </cell>
          <cell r="D10656" t="str">
            <v>GARRA PARA ELEVACION VERTICAL DE 1 TON MARCA: TERRIER Ref: 1 TSEU</v>
          </cell>
        </row>
        <row r="10657">
          <cell r="C10657" t="str">
            <v>GAR-PIS.AERO</v>
          </cell>
          <cell r="D10657" t="str">
            <v>GARVANZO PARA PISTOLA AEROGRAFO</v>
          </cell>
        </row>
        <row r="10658">
          <cell r="C10658" t="str">
            <v>GAT-ANT.DUR</v>
          </cell>
          <cell r="D10658" t="str">
            <v>GATILLO PARA ANTORCHA DURAMAX REF. 228721 (KIT:DURAMAX HAND TORCH TRIGGER/SPRING REPLACEMENT)</v>
          </cell>
        </row>
        <row r="10659">
          <cell r="C10659" t="str">
            <v>GAT-BOT.HID.20TON</v>
          </cell>
          <cell r="D10659" t="str">
            <v>GATO BOTELLA HIDRAULICO PARA 20 TONELADAS</v>
          </cell>
        </row>
        <row r="10660">
          <cell r="C10660" t="str">
            <v>GAT-HID.50T</v>
          </cell>
          <cell r="D10660" t="str">
            <v>GATO BOTELLA HIDRAULICO PARA 50 TONELADAS</v>
          </cell>
        </row>
        <row r="10661">
          <cell r="C10661" t="str">
            <v>GAT-2TO.SURTEK</v>
          </cell>
          <cell r="D10661" t="str">
            <v>GATO DE 2 TONELADAS SURTEK</v>
          </cell>
        </row>
        <row r="10662">
          <cell r="C10662" t="str">
            <v>GAT-GRU.2T</v>
          </cell>
          <cell r="D10662" t="str">
            <v>GATO GRUA PARA 2 TONELADAS Ref: 00-009-01101</v>
          </cell>
        </row>
        <row r="10663">
          <cell r="C10663" t="str">
            <v>GRA-NEU.</v>
          </cell>
          <cell r="D10663" t="str">
            <v>GRAPADORA NEUMATICA TL MARCA RANGER</v>
          </cell>
        </row>
        <row r="10664">
          <cell r="C10664" t="str">
            <v>GRA-LIJ-80-6X2</v>
          </cell>
          <cell r="D10664" t="str">
            <v>GRATA DE LIJA A80 X 6 X 2</v>
          </cell>
        </row>
        <row r="10665">
          <cell r="C10665" t="str">
            <v>GRI-G20.9.3/4</v>
          </cell>
          <cell r="D10665" t="str">
            <v>GRILLETE G209 3/4" CAPACIDAD 4 3/4 TON - CROSBY</v>
          </cell>
        </row>
        <row r="10666">
          <cell r="C10666" t="str">
            <v>GRI-130.1/8</v>
          </cell>
          <cell r="D10666" t="str">
            <v>GRILLETE G2130 1 1/8'' CAP 9-1/2 TON CROSBY  REF: 1019579 - G2130 - 2</v>
          </cell>
        </row>
        <row r="10667">
          <cell r="C10667" t="str">
            <v>GRI-1/2.G2130</v>
          </cell>
          <cell r="D10667" t="str">
            <v>GRILLETE G2130 1/2 CAPACIDAD 2 TON - CROSBY</v>
          </cell>
        </row>
        <row r="10668">
          <cell r="C10668" t="str">
            <v>GRI-7/8.612</v>
          </cell>
          <cell r="D10668" t="str">
            <v>GRILLETE G2150 7/8 CAP 6-1/2 TON CROSBY REF: 1019837</v>
          </cell>
        </row>
        <row r="10669">
          <cell r="C10669" t="str">
            <v>HID-120.0MG</v>
          </cell>
          <cell r="D10669" t="str">
            <v>HIDROLAVADORA 1200W MARCA GLADIADOR</v>
          </cell>
        </row>
        <row r="10670">
          <cell r="C10670" t="str">
            <v>HOD-IND.K4PR</v>
          </cell>
          <cell r="D10670" t="str">
            <v>HIDROLAVADORA INDUSTIRAL 1800 PSI - 1500 W - 5 LT/MIN MODELO K 4 PREMIUM - MARCA KARCHER</v>
          </cell>
        </row>
        <row r="10671">
          <cell r="C10671" t="str">
            <v>HOM-SOL.UÑA.X11</v>
          </cell>
          <cell r="D10671" t="str">
            <v>HOMBRE SOLO DE PINZA X 11" SAF VISEG REF: 11R VISEG REF: 11R VISEG REF: 11R VISEG Ref: 11R</v>
          </cell>
        </row>
        <row r="10672">
          <cell r="C10672" t="str">
            <v>HOM-PRE.V8R</v>
          </cell>
          <cell r="D10672" t="str">
            <v>HOMBRE SOLO DE PRESION VISE- GRIP REF: 8R</v>
          </cell>
        </row>
        <row r="10673">
          <cell r="C10673" t="str">
            <v>HOM-SOL.CAD.X9</v>
          </cell>
          <cell r="D10673" t="str">
            <v>HOMBRE SOLO DE UÑA X 9" VISEG REF: 9R VISEG Ref: 9R</v>
          </cell>
        </row>
        <row r="10674">
          <cell r="C10674" t="str">
            <v>HOM-HOJ.10P</v>
          </cell>
          <cell r="D10674" t="str">
            <v>HOMBRE SOLO HOJALATERO DE 10''</v>
          </cell>
        </row>
        <row r="10675">
          <cell r="C10675" t="str">
            <v>HOM-SOL.X10</v>
          </cell>
          <cell r="D10675" t="str">
            <v>HOMBRE SOLO QUIJADA RECTA X 10" VISEG REF: 10R VISEG Ref: 10R</v>
          </cell>
        </row>
        <row r="10676">
          <cell r="C10676" t="str">
            <v>HOR-GAL.2.07M</v>
          </cell>
          <cell r="D10676" t="str">
            <v>HORIZONTAL INTERNA ANTIDESLIZATE GALVANIZADA 2.07 METROS (ANDAMIOS)</v>
          </cell>
        </row>
        <row r="10677">
          <cell r="C10677" t="str">
            <v>HOR-POR.5KI</v>
          </cell>
          <cell r="D10677" t="str">
            <v>HORNO PORTATIL PARA SOLDADURA - 5 KILOS - PRO 5 REF: 9005120 Ref: 9005120</v>
          </cell>
        </row>
        <row r="10678">
          <cell r="C10678" t="str">
            <v>HUE-DIG.ZKT</v>
          </cell>
          <cell r="D10678" t="str">
            <v>HUELLERO DIGITAL USB ZK9500 ZKTECO</v>
          </cell>
        </row>
        <row r="10679">
          <cell r="C10679" t="str">
            <v>IMA-IZA.150</v>
          </cell>
          <cell r="D10679" t="str">
            <v>IMAN DE IZAJE MAGNEZ 150 331 LB (150 KG) Ref: 2708023</v>
          </cell>
        </row>
        <row r="10680">
          <cell r="C10680" t="str">
            <v>IND-ATO.DW293</v>
          </cell>
          <cell r="D10680" t="str">
            <v>INDUCIDO PARA ATORNILLADORA DEWALT 293 REF: 658751 REF: 658751 Ref: 658751</v>
          </cell>
        </row>
        <row r="10681">
          <cell r="C10681" t="str">
            <v>INS-3ER.AG60</v>
          </cell>
          <cell r="D10681" t="str">
            <v>INSERTO 3ER AG60 VKX MITSUBISHI MITSUBISHI</v>
          </cell>
        </row>
        <row r="10682">
          <cell r="C10682" t="str">
            <v>INT-ATO.DW.293</v>
          </cell>
          <cell r="D10682" t="str">
            <v>INTERRUPTOR PARA ATORNILLADORA DEWALT 293 Ref: 616848-00</v>
          </cell>
        </row>
        <row r="10683">
          <cell r="C10683" t="str">
            <v>JUE-ABC.12M</v>
          </cell>
          <cell r="D10683" t="str">
            <v>JUEGO ABCDARIO DE GOLPE 12 MM</v>
          </cell>
        </row>
        <row r="10684">
          <cell r="C10684" t="str">
            <v>JUE-ABC.4MM</v>
          </cell>
          <cell r="D10684" t="str">
            <v>JUEGO ABCDARIO DE GOLPE 4 MM</v>
          </cell>
        </row>
        <row r="10685">
          <cell r="C10685" t="str">
            <v>JUE-ABC.8MM</v>
          </cell>
          <cell r="D10685" t="str">
            <v>JUEGO ABCDARIO DE GOLPE 8 MM</v>
          </cell>
        </row>
        <row r="10686">
          <cell r="C10686" t="str">
            <v>COT-PIN.</v>
          </cell>
          <cell r="D10686" t="str">
            <v>JUEGO CORTAFRIO Y PINZA (2 PIEZAS) STANLEY</v>
          </cell>
        </row>
        <row r="10687">
          <cell r="C10687" t="str">
            <v>JUE-3MO.SAN</v>
          </cell>
          <cell r="D10687" t="str">
            <v>JUEGO DE 3 MORDAZAS DURAS SANCHULLY Ref: SC60HB10A1</v>
          </cell>
        </row>
        <row r="10688">
          <cell r="C10688" t="str">
            <v>JGO-BRO.1.1/16X1/2.EP</v>
          </cell>
          <cell r="D10688" t="str">
            <v>JUEGO DE BROCAS DE 1/16" A 1/2" - 29 PIEZAS - CON ESTUCHE PLASTICO</v>
          </cell>
        </row>
        <row r="10689">
          <cell r="C10689" t="str">
            <v>JUE-COP.ST09011SJ</v>
          </cell>
          <cell r="D10689" t="str">
            <v>JUEGO DE COPAS 4 A 19 MM- 5/32 A 13/16 X 65 PZAS REF: ST09011SJ</v>
          </cell>
        </row>
        <row r="10690">
          <cell r="C10690" t="str">
            <v>JCO-14M.22M</v>
          </cell>
          <cell r="D10690" t="str">
            <v>JUEGO DE COPAS BRISTOL DE 14 MM A 22 MM CON CUADRANTE DE 1/2</v>
          </cell>
        </row>
        <row r="10691">
          <cell r="C10691" t="str">
            <v>JUE-DES.12P</v>
          </cell>
          <cell r="D10691" t="str">
            <v>JUEGO DE DESTORNILLADORES DE IMPACTO*12 PIEZAS</v>
          </cell>
        </row>
        <row r="10692">
          <cell r="C10692" t="str">
            <v>JUE-EXT.STA</v>
          </cell>
          <cell r="D10692" t="str">
            <v>JUEGO DE EXTRACTOR DE TORNILLO (5 PIEZAS) STANLEY Ref: 78-023</v>
          </cell>
        </row>
        <row r="10693">
          <cell r="C10693" t="str">
            <v>JGO-LIM.JOY.</v>
          </cell>
          <cell r="D10693" t="str">
            <v>JUEGO DE LIMAS PARA JOYERO Ø 1/8 X 159 MM LARGO ( 6 UNIDADES )</v>
          </cell>
        </row>
        <row r="10694">
          <cell r="C10694" t="str">
            <v>JUE-LLA.T10</v>
          </cell>
          <cell r="D10694" t="str">
            <v>JUEGO DE LLAVES HEXAGONALES EN T MILIMETRICA X 10 PZAS</v>
          </cell>
        </row>
        <row r="10695">
          <cell r="C10695" t="str">
            <v>JUE-NUM.8MM</v>
          </cell>
          <cell r="D10695" t="str">
            <v>JUEGO DE NUMEROS DE GOLPE 8 MM</v>
          </cell>
        </row>
        <row r="10696">
          <cell r="C10696" t="str">
            <v>JUE-PIN.R16</v>
          </cell>
          <cell r="D10696" t="str">
            <v>JUEGO DE PINZAS ER16 TECH CUT REF: 67-814-516 (10 UNDS 1/32" A 3/8") Ref: 67-814-516</v>
          </cell>
        </row>
        <row r="10697">
          <cell r="C10697" t="str">
            <v>JUE-PIN.ER4</v>
          </cell>
          <cell r="D10697" t="str">
            <v>JUEGO DE PINZAS ER40 REF: SET ER40 Ref: SET ER40</v>
          </cell>
        </row>
        <row r="10698">
          <cell r="C10698" t="str">
            <v>JUE-PUN.ST09332SJ</v>
          </cell>
          <cell r="D10698" t="str">
            <v>JUEGO DE PUNTAS ELECTRICO 1/4 X 31 PZS REF: ST09332SJ MARCA SATA</v>
          </cell>
        </row>
        <row r="10699">
          <cell r="C10699" t="str">
            <v>JUE-PUN.12P</v>
          </cell>
          <cell r="D10699" t="str">
            <v>JUEGO DE PUNZONES Y CINCELES (12 PIEZAS) STANLEY REF: 16-299 STANLEY Ref: 16-299</v>
          </cell>
        </row>
        <row r="10700">
          <cell r="C10700" t="str">
            <v>DES-ALT.VOLT</v>
          </cell>
          <cell r="D10700" t="str">
            <v>JUEGO DESTORNILLADORES ALTO VOLTAJE (7 PIEZAS) STANLEY Ref: STMT60175LA</v>
          </cell>
        </row>
        <row r="10701">
          <cell r="C10701" t="str">
            <v>LLA-BRI.1/16-3/8.12</v>
          </cell>
          <cell r="D10701" t="str">
            <v>JUEGO LLAVES BRISTOL DE 1/16" A 3/8" (12 PIEZAS) STANLEY Ref: 69-257</v>
          </cell>
        </row>
        <row r="10702">
          <cell r="C10702" t="str">
            <v>KTI-BLO.MANT</v>
          </cell>
          <cell r="D10702" t="str">
            <v>KIT DE BLOQUEO PARA MANTENIMIENTO REF. PSL-PK-EA</v>
          </cell>
        </row>
        <row r="10703">
          <cell r="C10703" t="str">
            <v>ROU-WIF.STA</v>
          </cell>
          <cell r="D10703" t="str">
            <v>KIT DE STARLINK MOVIL ( STARLINK, ROUTER WIFI, CABLE STARLINK DE 15 M (50 PIES), CABLE DE
ALIMENTACION Y BASE)</v>
          </cell>
        </row>
        <row r="10704">
          <cell r="C10704" t="str">
            <v>KIT-POL.2TON</v>
          </cell>
          <cell r="D10704" t="str">
            <v>KIT FRENO POLIPASTO NITCHI 2 TONELADAS</v>
          </cell>
        </row>
        <row r="10705">
          <cell r="C10705" t="str">
            <v>KIT-POL.3TON</v>
          </cell>
          <cell r="D10705" t="str">
            <v>KIT FRENO POLIPASTO NITCHI 3 TONELADAS REF: C59-2-3-5TON Ref: C59-2-3-5TON</v>
          </cell>
        </row>
        <row r="10706">
          <cell r="C10706" t="str">
            <v>KIT-PRU.ADH</v>
          </cell>
          <cell r="D10706" t="str">
            <v>KIT PRUEBA DE ADHERENCIA CUADRICULA</v>
          </cell>
        </row>
        <row r="10707">
          <cell r="C10707" t="str">
            <v>KIT-ROD.MILLER..0.035-0.045.190300</v>
          </cell>
          <cell r="D10707" t="str">
            <v>KIT RODILLO MILLER 0.035 - 0.045 REF. 190300</v>
          </cell>
        </row>
        <row r="10708">
          <cell r="C10708" t="str">
            <v>KIT-ROD.0.045</v>
          </cell>
          <cell r="D10708" t="str">
            <v>KIT RODILLOS ESTRIADOS 0.045 VK-GR Ref: 079607</v>
          </cell>
        </row>
        <row r="10709">
          <cell r="C10709" t="str">
            <v>KIT-STA.L08</v>
          </cell>
          <cell r="D10709" t="str">
            <v>KIT STARLINK STANDARD - SL08</v>
          </cell>
        </row>
        <row r="10710">
          <cell r="C10710" t="str">
            <v>LTO-LLA.HERR</v>
          </cell>
          <cell r="D10710" t="str">
            <v>L PARA TONES DE LLANTAS</v>
          </cell>
        </row>
        <row r="10711">
          <cell r="C10711" t="str">
            <v>LAM-ILU.1X18W</v>
          </cell>
          <cell r="D10711" t="str">
            <v>LAMPARA ILURAM 1 X 18W X 110V X 10 METROS DE CABLE - PORTATIL</v>
          </cell>
        </row>
        <row r="10712">
          <cell r="C10712" t="str">
            <v>LAM-ILU.1X32</v>
          </cell>
          <cell r="D10712" t="str">
            <v>LAMPARA ILURAM 1 X 32W X 110V X 10 METROS DE CABLE - PORTATIL Ref: 15ILPF-6</v>
          </cell>
        </row>
        <row r="10713">
          <cell r="C10713" t="str">
            <v>LEC-COD.</v>
          </cell>
          <cell r="D10713" t="str">
            <v>LECTOR DE IMAGENES TIPO IMAGER LINEAL - LECTURA CODIGOS 1D/2D - CONEXION USB - MANUAL, GATILLO, INALAMBRICO -  INCLUYE: CRADLE - CABLE PN: DS2278-SR7U2100PRW - MARCA ZEBRA</v>
          </cell>
        </row>
        <row r="10714">
          <cell r="C10714" t="str">
            <v>LIC-STR.12VDC</v>
          </cell>
          <cell r="D10714" t="str">
            <v>LICUADORA STROBER ROJA 12VDC</v>
          </cell>
        </row>
        <row r="10715">
          <cell r="C10715" t="str">
            <v>LIJ-AGU.400</v>
          </cell>
          <cell r="D10715" t="str">
            <v>LIJA DE AGUA # 400 - 9" X 11" ABRACOL REF: CLAVE 1012 ABRACOL Ref: CLAVE 1012</v>
          </cell>
        </row>
        <row r="10716">
          <cell r="C10716" t="str">
            <v>LIM-CUA.3/8X8</v>
          </cell>
          <cell r="D10716" t="str">
            <v>LIMA CUADRADA 3/8" X 8" BASTARDA</v>
          </cell>
        </row>
        <row r="10717">
          <cell r="C10717" t="str">
            <v>LIM-MED.CAÑ.12</v>
          </cell>
          <cell r="D10717" t="str">
            <v>LIMA MEDIA CAÑA X 12"</v>
          </cell>
        </row>
        <row r="10718">
          <cell r="C10718" t="str">
            <v>LIM-PLA.BAS.12</v>
          </cell>
          <cell r="D10718" t="str">
            <v>LIMA PLANA BASTARDA X 12"</v>
          </cell>
        </row>
        <row r="10719">
          <cell r="C10719" t="str">
            <v>LIM-RED.1/2X12</v>
          </cell>
          <cell r="D10719" t="str">
            <v>LIMA REDONDA BASTARDA 1/2" X 12"</v>
          </cell>
        </row>
        <row r="10720">
          <cell r="C10720" t="str">
            <v>LIM-ROT.SB-5 1/4X1/2</v>
          </cell>
          <cell r="D10720" t="str">
            <v>LIMA ROTATIVA TUNGSTENO SB-5 1/4" A X 1/2" LONG (FRESA)</v>
          </cell>
        </row>
        <row r="10721">
          <cell r="C10721" t="str">
            <v>LIM-ROT.SD-05.1/2</v>
          </cell>
          <cell r="D10721" t="str">
            <v>LIMA ROTATIVA TUNGSTENO SD-05 1/2" (FRESA)</v>
          </cell>
        </row>
        <row r="10722">
          <cell r="C10722" t="str">
            <v>LIM-ROT.SF-5.1/4</v>
          </cell>
          <cell r="D10722" t="str">
            <v>LIMA ROTATIVA TUNGSTENO SF-5 1/4" A X 1/2" LONG (FRESA)</v>
          </cell>
        </row>
        <row r="10723">
          <cell r="C10723" t="str">
            <v>LIM-TRI.X8</v>
          </cell>
          <cell r="D10723" t="str">
            <v>LIMA TRIANGULAR  BASTARDA X 8" NICHOL Ref: 0658</v>
          </cell>
        </row>
        <row r="10724">
          <cell r="C10724" t="str">
            <v>LIM-TRI.4"</v>
          </cell>
          <cell r="D10724" t="str">
            <v>LIMA TRIANGULAR FINA 4" NICHOL Ref: 14106</v>
          </cell>
        </row>
        <row r="10725">
          <cell r="C10725" t="str">
            <v>LIM-TRI.FINA.6"</v>
          </cell>
          <cell r="D10725" t="str">
            <v>LIMA TRIANGULAR FINA 6" Ref: 1-170-06-1-2</v>
          </cell>
        </row>
        <row r="10726">
          <cell r="C10726" t="str">
            <v>LIN-MAN.500</v>
          </cell>
          <cell r="D10726" t="str">
            <v>LINTERNA DE MANO RECARGABLE DAIRU 500 LUMENES</v>
          </cell>
        </row>
        <row r="10727">
          <cell r="C10727" t="str">
            <v>LIN-REC.19L</v>
          </cell>
          <cell r="D10727" t="str">
            <v>LINTERNA RECARGABLE 19 LED REF. LR19LED</v>
          </cell>
        </row>
        <row r="10728">
          <cell r="C10728" t="str">
            <v>LIN-REC.7LED</v>
          </cell>
          <cell r="D10728" t="str">
            <v>LINTERNA RECARGABLE 7 LED</v>
          </cell>
        </row>
        <row r="10729">
          <cell r="C10729" t="str">
            <v>LIN-SOB.CB</v>
          </cell>
          <cell r="D10729" t="str">
            <v>LINTERNA SOBRE CABEZA TIPO MINERO REF. TRL150R03PL</v>
          </cell>
        </row>
        <row r="10730">
          <cell r="C10730" t="str">
            <v>LLA-BRI.19M</v>
          </cell>
          <cell r="D10730" t="str">
            <v>LLAVE BRISTOL 19MM LARGA</v>
          </cell>
        </row>
        <row r="10731">
          <cell r="C10731" t="str">
            <v>LLA-CAD.ACE</v>
          </cell>
          <cell r="D10731" t="str">
            <v>LLAVE DE CADENA PARA EXTRAER FILTROS DE ACEITE</v>
          </cell>
        </row>
        <row r="10732">
          <cell r="C10732" t="str">
            <v>LLA-GAN.HNA</v>
          </cell>
          <cell r="D10732" t="str">
            <v>LLAVE DE GANCHO HNA 14-24 PARA OD DE 90 A 155 MM</v>
          </cell>
        </row>
        <row r="10733">
          <cell r="C10733" t="str">
            <v>LLA-EXP.24P</v>
          </cell>
          <cell r="D10733" t="str">
            <v>LLAVE EXPANSIVA 24"</v>
          </cell>
        </row>
        <row r="10734">
          <cell r="C10734" t="str">
            <v>LLA-MIX.32M</v>
          </cell>
          <cell r="D10734" t="str">
            <v>LLAVE MIXTA 32 MM STANLEY STANLEY</v>
          </cell>
        </row>
        <row r="10735">
          <cell r="C10735" t="str">
            <v>LLA-TOR.T07</v>
          </cell>
          <cell r="D10735" t="str">
            <v>LLAVE TORX T-07 CON MANGO</v>
          </cell>
        </row>
        <row r="10736">
          <cell r="C10736" t="str">
            <v>LOC-GYM.25RA-F20</v>
          </cell>
          <cell r="D10736" t="str">
            <v>LOCALIZADOR GYM 25RA-F20</v>
          </cell>
        </row>
        <row r="10737">
          <cell r="C10737" t="str">
            <v>LOC-GYM.25RA</v>
          </cell>
          <cell r="D10737" t="str">
            <v>LOCALIZADOR GYM 25RA-G14 MITSUBISHI</v>
          </cell>
        </row>
        <row r="10738">
          <cell r="C10738" t="str">
            <v>LOC-GYM.25RA-G25</v>
          </cell>
          <cell r="D10738" t="str">
            <v>LOCALIZADOR GYM 25RA-G25 MITSUBISHI Ref: 50570144561</v>
          </cell>
        </row>
        <row r="10739">
          <cell r="C10739" t="str">
            <v>LUX-AUT.</v>
          </cell>
          <cell r="D10739" t="str">
            <v>LUXOMETRO CON AUTORRANGO REF. 24AMLM-120 - MARCA AMPROBE</v>
          </cell>
        </row>
        <row r="10740">
          <cell r="C10740" t="str">
            <v>MAC-#16.</v>
          </cell>
          <cell r="D10740" t="str">
            <v>MACHETA AGUILA CORNETA # 16</v>
          </cell>
        </row>
        <row r="10741">
          <cell r="C10741" t="str">
            <v>MAG-VER.3TO</v>
          </cell>
          <cell r="D10741" t="str">
            <v>MAGNETO DE IZAJE DE CARGA CAPACIDAD 3 TON</v>
          </cell>
        </row>
        <row r="10742">
          <cell r="C10742" t="str">
            <v>MAL-HER.STA</v>
          </cell>
          <cell r="D10742" t="str">
            <v>MALETIN DE HERRAMIENTAS STANLEY Ref: STST516126LA</v>
          </cell>
        </row>
        <row r="10743">
          <cell r="C10743" t="str">
            <v>MAN-TAL..1/16-3/8</v>
          </cell>
          <cell r="D10743" t="str">
            <v>MANDRIL 1/16" - 3/8" RE - 24 UNF (1.5 - 10MM) REF: WJ3510 REF: WJ3510 Ref: WJ3510</v>
          </cell>
        </row>
        <row r="10744">
          <cell r="C10744" t="str">
            <v>MAN-1/2.20UNF</v>
          </cell>
          <cell r="D10744" t="str">
            <v>MANDRIL 1/2" - 20 UNF ( 1.5 - 13MM) REF.1350</v>
          </cell>
        </row>
        <row r="10745">
          <cell r="C10745" t="str">
            <v>MAN-24U.1/32-3/8</v>
          </cell>
          <cell r="D10745" t="str">
            <v>MANDRIL 1/32" - 3/8" RE - 24 UNF REF: 0100140004 REF: 0100140004 Ref: 0100140004</v>
          </cell>
        </row>
        <row r="10746">
          <cell r="C10746" t="str">
            <v>MAN-TOR.1/32-5/8</v>
          </cell>
          <cell r="D10746" t="str">
            <v>MANDRIL 1/32" - 5/8" REF: 2150 Ref: 2150</v>
          </cell>
        </row>
        <row r="10747">
          <cell r="C10747" t="str">
            <v>MAN-1/8.3/4.J4</v>
          </cell>
          <cell r="D10747" t="str">
            <v>MANDRIL 1/8" - 3/4" CONO J4 REF. 18N</v>
          </cell>
        </row>
        <row r="10748">
          <cell r="C10748" t="str">
            <v>MAN-1/8.5/8.J3</v>
          </cell>
          <cell r="D10748" t="str">
            <v>MANDRIL 1/8" - 5/8" CONO JT3 REF: 3A-06223 Ref: 3A-06223</v>
          </cell>
        </row>
        <row r="10749">
          <cell r="C10749" t="str">
            <v>MAN-3/4.3/16J3</v>
          </cell>
          <cell r="D10749" t="str">
            <v>MANDRIL 3/16" - 3/4" CONO J3 MARCA JACOBS</v>
          </cell>
        </row>
        <row r="10750">
          <cell r="C10750" t="str">
            <v>MAN-3/4.TP.</v>
          </cell>
          <cell r="D10750" t="str">
            <v>MANDRIL 3/4" TIPO PESADO CON CONO DE ACOPLE IZO 40 - MARCA LANBRIS</v>
          </cell>
        </row>
        <row r="10751">
          <cell r="C10751" t="str">
            <v>MAN-3/8.1/2</v>
          </cell>
          <cell r="D10751" t="str">
            <v>MANDRIL 3/8" - 1/2" REF. 6214200A MARCA LFA</v>
          </cell>
        </row>
        <row r="10752">
          <cell r="C10752" t="str">
            <v>MAN-3/8.3/4.18N</v>
          </cell>
          <cell r="D10752" t="str">
            <v>MANDRIL 3/8" - 3/4" REF. 18N - MARCA JACOBS</v>
          </cell>
        </row>
        <row r="10753">
          <cell r="C10753" t="str">
            <v>MAN-DCD.700C2.B3</v>
          </cell>
          <cell r="D10753" t="str">
            <v>MANDRIL AUTOAJUSTABLE DCD 700C2 B3 REF: N349519 Ref: N349519</v>
          </cell>
        </row>
        <row r="10754">
          <cell r="C10754" t="str">
            <v>MAN-COP.SIERØ3/8</v>
          </cell>
          <cell r="D10754" t="str">
            <v>MANDRIL PARA COPA SIERRA Ø 3/8"</v>
          </cell>
        </row>
        <row r="10755">
          <cell r="C10755" t="str">
            <v>MAN-5/8.JAC</v>
          </cell>
          <cell r="D10755" t="str">
            <v>MANDRIL PARA TALADRO MILWAKEE 5/8 ROSCA DE 5/8 MARCA ROMH</v>
          </cell>
        </row>
        <row r="10756">
          <cell r="C10756" t="str">
            <v>MAN-DES.T.M12</v>
          </cell>
          <cell r="D10756" t="str">
            <v>MANGO DESLIZANTE EN T M12 STANLEY Ref: 86440</v>
          </cell>
        </row>
        <row r="10757">
          <cell r="C10757" t="str">
            <v>MAN-GEM.X30MTS</v>
          </cell>
          <cell r="D10757" t="str">
            <v>MANGUERA GEMELA ( OXICORTE ) Ø 1/4" CON ACOPLES X 30 METROS</v>
          </cell>
        </row>
        <row r="10758">
          <cell r="C10758" t="str">
            <v>MAR-SEG.X12</v>
          </cell>
          <cell r="D10758" t="str">
            <v>MARCO PARA SEGUETA - PROFESIONAL X 12" STANLEY REF: 15-098</v>
          </cell>
        </row>
        <row r="10759">
          <cell r="C10759" t="str">
            <v>MAT-BOL.1LB</v>
          </cell>
          <cell r="D10759" t="str">
            <v>MARTILLO DE BOLA X 1 LIBRA</v>
          </cell>
        </row>
        <row r="10760">
          <cell r="C10760" t="str">
            <v>MAR-BOL.X3LBR</v>
          </cell>
          <cell r="D10760" t="str">
            <v>MARTILLO DE BOLA X 3 LIBRAS STANLEY REF: 54-193 STANLEY Ref: 54-193</v>
          </cell>
        </row>
        <row r="10761">
          <cell r="C10761" t="str">
            <v>MAR-UÑA.23M</v>
          </cell>
          <cell r="D10761" t="str">
            <v>MARTILLO DE UÑA 23 MM CON CABO DE MADERA</v>
          </cell>
        </row>
        <row r="10762">
          <cell r="C10762" t="str">
            <v>MAR-UÑA.29MM</v>
          </cell>
          <cell r="D10762" t="str">
            <v>MARTILLO DE UÑA 29 MM CON CABO MADERA STANLEY Ref: 51-274</v>
          </cell>
        </row>
        <row r="10763">
          <cell r="C10763" t="str">
            <v>MAR-DOB.</v>
          </cell>
          <cell r="D10763" t="str">
            <v>MARTILLO MAZO DE DOBLE CABEZA GOMA/PLASTICO</v>
          </cell>
        </row>
        <row r="10764">
          <cell r="C10764" t="str">
            <v>MAR-LAT.HUN</v>
          </cell>
          <cell r="D10764" t="str">
            <v>MARTILLO PARA LATONERIA Ref: HM2263</v>
          </cell>
        </row>
        <row r="10765">
          <cell r="C10765" t="str">
            <v>MED-GM1.00+</v>
          </cell>
          <cell r="D10765" t="str">
            <v>MEDIDOR DE ESPESORES MARCA BENETECH REF: GM100+</v>
          </cell>
        </row>
        <row r="10766">
          <cell r="C10766" t="str">
            <v>MED-PEL.SF1</v>
          </cell>
          <cell r="D10766" t="str">
            <v>MEDIDOR DE PELICULA SECA POSITECTOR 6000 F1</v>
          </cell>
        </row>
        <row r="10767">
          <cell r="C10767" t="str">
            <v>MES-PLA.</v>
          </cell>
          <cell r="D10767" t="str">
            <v>MESA PLASTICA CARIBE II COLOR ROJA REF. 4556 RIMAX</v>
          </cell>
        </row>
        <row r="10768">
          <cell r="C10768" t="str">
            <v>MES-EKO.160</v>
          </cell>
          <cell r="D10768" t="str">
            <v>MESA PLEGABLE EKO 160X80 - ESTRUCTURA COLD ROLLED - SUPERFICIE EN SUSTRATO RH DE 25MM REF: M78</v>
          </cell>
        </row>
        <row r="10769">
          <cell r="C10769" t="str">
            <v>MET-LAS.120</v>
          </cell>
          <cell r="D10769" t="str">
            <v>METRO LASER DIGITAL X 120 METROS REF: GLM 120C BOSH</v>
          </cell>
        </row>
        <row r="10770">
          <cell r="C10770" t="str">
            <v>MET-LAS.150</v>
          </cell>
          <cell r="D10770" t="str">
            <v>METRO LASER DIGITAL X 150 METROS BOSH</v>
          </cell>
        </row>
        <row r="10771">
          <cell r="C10771" t="str">
            <v>MET-LAS.X50</v>
          </cell>
          <cell r="D10771" t="str">
            <v>METRO LASER DIGITAL X 50 METROS REF. GLM50 BOSH</v>
          </cell>
        </row>
        <row r="10772">
          <cell r="C10772" t="str">
            <v>MIC-EXT.0-25</v>
          </cell>
          <cell r="D10772" t="str">
            <v>MICROMETRO EXTERIOR 0 - 25MM / 0.01MM MIT Ref: 103-137</v>
          </cell>
        </row>
        <row r="10773">
          <cell r="C10773" t="str">
            <v>MIC-100.125</v>
          </cell>
          <cell r="D10773" t="str">
            <v>MICROMETRO EXTERIOR 100MM - 125MM MITUTOYO REF: 103-141-10</v>
          </cell>
        </row>
        <row r="10774">
          <cell r="C10774" t="str">
            <v>MIC-150.300</v>
          </cell>
          <cell r="D10774" t="str">
            <v>MICROMETRO EXTERIOR 150MM - 300MM / 0.01MM MIT REF: 104-136A MITUTOYO</v>
          </cell>
        </row>
        <row r="10775">
          <cell r="C10775" t="str">
            <v>MIC-EXT.25-50</v>
          </cell>
          <cell r="D10775" t="str">
            <v>MICROMETRO EXTERIOR 25 - 50 MM/0.01 MM</v>
          </cell>
        </row>
        <row r="10776">
          <cell r="C10776" t="str">
            <v>MIC-EXT.50-75</v>
          </cell>
          <cell r="D10776" t="str">
            <v>MICROMETRO EXTERIOR 50MM - 75MM / 0.01MM MIT Ref: 103-139</v>
          </cell>
        </row>
        <row r="10777">
          <cell r="C10777" t="str">
            <v>MIC-75M.100</v>
          </cell>
          <cell r="D10777" t="str">
            <v>MICROMETRO EXTERIOR 75MM - 100MM MITUTOYO REF: 103-140-10</v>
          </cell>
        </row>
        <row r="10778">
          <cell r="C10778" t="str">
            <v>MIC-INT.50-1000</v>
          </cell>
          <cell r="D10778" t="str">
            <v>MICROMETRO INTERIOR 50 - 1500MM / 0.01MM CON ESTUCHE Ref: 137-205</v>
          </cell>
        </row>
        <row r="10779">
          <cell r="C10779" t="str">
            <v>MIC-300.137</v>
          </cell>
          <cell r="D10779" t="str">
            <v>MICROMETRO P/ INTERIORES TUBULAR 50-300MM // MITUTOYO REF: 137-202</v>
          </cell>
        </row>
        <row r="10780">
          <cell r="C10780" t="str">
            <v>MOR-HOR.15T</v>
          </cell>
          <cell r="D10780" t="str">
            <v>MORDAZA IZAJE HORIZONTAL CAPACIDAD 3 TON REF: 3 FHX - P/N 953300</v>
          </cell>
        </row>
        <row r="10781">
          <cell r="C10781" t="str">
            <v>MOR-VER.3TO</v>
          </cell>
          <cell r="D10781" t="str">
            <v>MORDAZA IZAJE VERTICAL LAMINA CAPACIDAD 3 TON</v>
          </cell>
        </row>
        <row r="10782">
          <cell r="C10782" t="str">
            <v>MOR-VER.0.5</v>
          </cell>
          <cell r="D10782" t="str">
            <v>MORDAZA VERTICAL PARA 0.5 TONELADA CON CIERRE DE SEGURIDAD</v>
          </cell>
        </row>
        <row r="10783">
          <cell r="C10783" t="str">
            <v>MOR-VER.1"</v>
          </cell>
          <cell r="D10783" t="str">
            <v>MORDAZA VERTICAL PARA 1 TONELADA CON CIERRE DE SEGURIDAD</v>
          </cell>
        </row>
        <row r="10784">
          <cell r="C10784" t="str">
            <v>MOR-VER.1.5.YALE</v>
          </cell>
          <cell r="D10784" t="str">
            <v>MORDAZA VERTICAL PARA 1.5 TONELADAS CON CIERRE DE SEGURIDAD</v>
          </cell>
        </row>
        <row r="10785">
          <cell r="C10785" t="str">
            <v>MOR-3TO.TBM</v>
          </cell>
          <cell r="D10785" t="str">
            <v>MORDAZA VERTICAL PARA 3 TONELADAS CON CIERRE DE SEGURIDAD REF:PDC 3.2T TBM</v>
          </cell>
        </row>
        <row r="10786">
          <cell r="C10786" t="str">
            <v>MOR-VER.3T</v>
          </cell>
          <cell r="D10786" t="str">
            <v>MORDAZA VERTICAL PARA 3 TONELADAS CON CIERRE DE SEGURIDAD YALE Ref: TBL 3.0</v>
          </cell>
        </row>
        <row r="10787">
          <cell r="C10787" t="str">
            <v>MOR-VER.6TN</v>
          </cell>
          <cell r="D10787" t="str">
            <v>MORDAZA VERTICAL PARA 6 TONELADAS CON CIERRE DE SEGURIDAD YALE</v>
          </cell>
        </row>
        <row r="10788">
          <cell r="C10788" t="str">
            <v>MOT-DEW.4887</v>
          </cell>
          <cell r="D10788" t="str">
            <v>MOTOTOOL 1 1/2" REF. DEW 4887</v>
          </cell>
        </row>
        <row r="10789">
          <cell r="C10789" t="str">
            <v>MOT-10M.BOSH</v>
          </cell>
          <cell r="D10789" t="str">
            <v>MOTOTOOL 10MM REF. GGS28 BOSH</v>
          </cell>
        </row>
        <row r="10790">
          <cell r="C10790" t="str">
            <v>MUL-DIG.U139C</v>
          </cell>
          <cell r="D10790" t="str">
            <v>MULTIMETRO DIGITAL UT139C MARCA UNI-T</v>
          </cell>
        </row>
        <row r="10791">
          <cell r="C10791" t="str">
            <v>MUL-DIG.UT39C</v>
          </cell>
          <cell r="D10791" t="str">
            <v>MULTIMETRO DIGITAL UT39C MARCA UNI-T</v>
          </cell>
        </row>
        <row r="10792">
          <cell r="C10792" t="str">
            <v>NIV-AL1.UYU</v>
          </cell>
          <cell r="D10792" t="str">
            <v>NIVEL DE ALUMINIO X 1 MT UYUSTOOLS REF: NII040 REF: NII040 Ref: NII040</v>
          </cell>
        </row>
        <row r="10793">
          <cell r="C10793" t="str">
            <v>NIV-ALU.X12</v>
          </cell>
          <cell r="D10793" t="str">
            <v>NIVEL DE ALUMINIO X 12" STANLEY Ref: STHT42072-LA</v>
          </cell>
        </row>
        <row r="10794">
          <cell r="C10794" t="str">
            <v>NIV-ALU.18</v>
          </cell>
          <cell r="D10794" t="str">
            <v>NIVEL DE ALUMINIO X 18" STANLEY Ref: 42-073</v>
          </cell>
        </row>
        <row r="10795">
          <cell r="C10795" t="str">
            <v>NIV-ALU.24</v>
          </cell>
          <cell r="D10795" t="str">
            <v>NIVEL DE ALUMINIO X 24" STANLEY Ref: REF: 42-074</v>
          </cell>
        </row>
        <row r="10796">
          <cell r="C10796" t="str">
            <v>NIV-BAR.200</v>
          </cell>
          <cell r="D10796" t="str">
            <v>NIVEL DE BARA DE PRECISION - REGLAS DE 200MM - 0.02 MM/M - ALEMAN</v>
          </cell>
        </row>
        <row r="10797">
          <cell r="C10797" t="str">
            <v>NIV-MAG.X12</v>
          </cell>
          <cell r="D10797" t="str">
            <v>NIVEL MAGNETICO X 12" STANLEY REF: 42-072 STANLEY Ref: 42-072</v>
          </cell>
        </row>
        <row r="10798">
          <cell r="C10798" t="str">
            <v>NIV-MAG.X09</v>
          </cell>
          <cell r="D10798" t="str">
            <v>NIVEL MAGNETICO X 9" MARCA EMPIRE REF: 581-9 Ref: 581-9</v>
          </cell>
        </row>
        <row r="10799">
          <cell r="C10799" t="str">
            <v>PAL-CUA.</v>
          </cell>
          <cell r="D10799" t="str">
            <v>PALA CUADRADA # 2 SIN CABO</v>
          </cell>
        </row>
        <row r="10800">
          <cell r="C10800" t="str">
            <v>PAL-TAM.HER</v>
          </cell>
          <cell r="D10800" t="str">
            <v>PALA TAMERA</v>
          </cell>
        </row>
        <row r="10801">
          <cell r="C10801" t="str">
            <v>PAL-JIM.SOE</v>
          </cell>
          <cell r="D10801" t="str">
            <v>PALPADOR JIMMORE Ref: SOE-2010B 0-302630-201B</v>
          </cell>
        </row>
        <row r="10802">
          <cell r="C10802" t="str">
            <v>PAS-ANT.DUR</v>
          </cell>
          <cell r="D10802" t="str">
            <v>PASTA PARA ANTORCHA DURAMAX REF. 228954 (KIT:DURAMAX HT/HRT TORCH HANDLE REPL)</v>
          </cell>
        </row>
        <row r="10803">
          <cell r="C10803" t="str">
            <v>PAT-CAB.5/8</v>
          </cell>
          <cell r="D10803" t="str">
            <v>PATA DE CABRA 5/8 X 24</v>
          </cell>
        </row>
        <row r="10804">
          <cell r="C10804" t="str">
            <v>PEL-CAB.WED</v>
          </cell>
          <cell r="D10804" t="str">
            <v>PELA CABLE WEIDMULLER PARA CABLE ENCUACHETADO</v>
          </cell>
        </row>
        <row r="10805">
          <cell r="C10805" t="str">
            <v>PEL-FUN.AUT</v>
          </cell>
          <cell r="D10805" t="str">
            <v>PELACABLES FUNCIONAL AUTOMATICO STANLEY Ref: 96-230</v>
          </cell>
        </row>
        <row r="10806">
          <cell r="C10806" t="str">
            <v>PIE-ESM.150X25X31.75.A36GR.60</v>
          </cell>
          <cell r="D10806" t="str">
            <v>PIEDRA ESMERIL 150 X 25 X 31.75 MM A36 GRANO 60</v>
          </cell>
        </row>
        <row r="10807">
          <cell r="C10807" t="str">
            <v>PIE-ESM.150X25X31.75.GR.80</v>
          </cell>
          <cell r="D10807" t="str">
            <v>PIEDRA ESMERIL 150 X 25 X 31.75 MM GRANO 80</v>
          </cell>
        </row>
        <row r="10808">
          <cell r="C10808" t="str">
            <v>PIE-PRO.W222</v>
          </cell>
          <cell r="D10808" t="str">
            <v>PIEDRA PROFESIONAL MONTADA ROJA BLANCA W222</v>
          </cell>
        </row>
        <row r="10809">
          <cell r="C10809" t="str">
            <v>PIE-PRO.W230</v>
          </cell>
          <cell r="D10809" t="str">
            <v>PIEDRA PROFESIONAL MONTADA ROJA CILINDRICA W230</v>
          </cell>
        </row>
        <row r="10810">
          <cell r="C10810" t="str">
            <v>PIE-PRO.A25</v>
          </cell>
          <cell r="D10810" t="str">
            <v>PIEDRA PROFESIONAL ROJA MOTOTOOL 25 X 25 A25</v>
          </cell>
        </row>
        <row r="10811">
          <cell r="C10811" t="str">
            <v>PIE-BRU.107</v>
          </cell>
          <cell r="D10811" t="str">
            <v>PIEDRAS BRUÑIDOR GRANDE G MEDIO 107229 SURTEK</v>
          </cell>
        </row>
        <row r="10812">
          <cell r="C10812" t="str">
            <v>PIN-AMP.375</v>
          </cell>
          <cell r="D10812" t="str">
            <v>PINZA AMPERIMETRICA REF. 375 FLK</v>
          </cell>
        </row>
        <row r="10813">
          <cell r="C10813" t="str">
            <v>PIN-ARA.KPX</v>
          </cell>
          <cell r="D10813" t="str">
            <v>PINZA ARANDELAS KPX 4410J5</v>
          </cell>
        </row>
        <row r="10814">
          <cell r="C10814" t="str">
            <v>PIN-CHA.6".84168</v>
          </cell>
          <cell r="D10814" t="str">
            <v>PINZA CHAVETERA DE 6" STANLEY Ref: 84-168</v>
          </cell>
        </row>
        <row r="10815">
          <cell r="C10815" t="str">
            <v>PIN-CHA.377</v>
          </cell>
          <cell r="D10815" t="str">
            <v>PINZA CHAVETERA INT/EXT PROTO REF: 377 Ref: 377</v>
          </cell>
        </row>
        <row r="10816">
          <cell r="C10816" t="str">
            <v>PIN-PEL.10-20</v>
          </cell>
          <cell r="D10816" t="str">
            <v>PINZA PROFESIONAL 7" CON SEGURO PARA PELAR CABLE 10 - 20 AWG</v>
          </cell>
        </row>
        <row r="10817">
          <cell r="C10817" t="str">
            <v>PIN-VOL.</v>
          </cell>
          <cell r="D10817" t="str">
            <v>PINZA VOLTIAMPERIMETRICA UNI-T 200A AC/DC Ref: UT-210D</v>
          </cell>
        </row>
        <row r="10818">
          <cell r="C10818" t="str">
            <v>PIS-AER.SEMIAM.HVLP.H827</v>
          </cell>
          <cell r="D10818" t="str">
            <v>PISTOLA AEROGRAFO SEMIAMBIENTAL REF. HVLP H-827</v>
          </cell>
        </row>
        <row r="10819">
          <cell r="C10819" t="str">
            <v>PIS-R46.00G</v>
          </cell>
          <cell r="D10819" t="str">
            <v>PISTOLA ALTO RENDIMIENTO REF: R-410G MARCA: PRONA</v>
          </cell>
        </row>
        <row r="10820">
          <cell r="C10820" t="str">
            <v>PIS-ANC.4/3001</v>
          </cell>
          <cell r="D10820" t="str">
            <v>PISTOLA ANCHORFIX PARA DOBLE COMPONENTE REF: 4/3001 Ref: 4/3001</v>
          </cell>
        </row>
        <row r="10821">
          <cell r="C10821" t="str">
            <v>PIS-BAJ.PRE</v>
          </cell>
          <cell r="D10821" t="str">
            <v>PISTOLA BAJA PRESION</v>
          </cell>
        </row>
        <row r="10822">
          <cell r="C10822" t="str">
            <v>PIS-AIR.1/4</v>
          </cell>
          <cell r="D10822" t="str">
            <v>PISTOLA DE AIRE 1/4"</v>
          </cell>
        </row>
        <row r="10823">
          <cell r="C10823" t="str">
            <v>PIS-CAL.MAK</v>
          </cell>
          <cell r="D10823" t="str">
            <v>PISTOLA DE CALOR MARCA MAKITA</v>
          </cell>
        </row>
        <row r="10824">
          <cell r="C10824" t="str">
            <v>PIS-1/2.STA</v>
          </cell>
          <cell r="D10824" t="str">
            <v>PISTOLA DE IMPACTO ALAMBRICA DE 1/2 MARCA STANLEY Ref: SIW901-B3</v>
          </cell>
        </row>
        <row r="10825">
          <cell r="C10825" t="str">
            <v>PIS-1/2.TRU</v>
          </cell>
          <cell r="D10825" t="str">
            <v>PISTOLA DE IMPACTO ALAMBRICA DE 1/2 MARCA TRUPER Ref: 11682</v>
          </cell>
        </row>
        <row r="10826">
          <cell r="C10826" t="str">
            <v>PIS-1/2.UYU</v>
          </cell>
          <cell r="D10826" t="str">
            <v>PISTOLA DE IMPACTO ALAMBRICA DE 1/2 MARCA UYUSTOOLS Ref: UY-LLI500</v>
          </cell>
        </row>
        <row r="10827">
          <cell r="C10827" t="str">
            <v>PIS-IMP.INA</v>
          </cell>
          <cell r="D10827" t="str">
            <v>PISTOLA DE IMPACTO INALAMBRICA MARCA DEWALT Ref: DCF897P2</v>
          </cell>
        </row>
        <row r="10828">
          <cell r="C10828" t="str">
            <v>PIS-SOL.EST</v>
          </cell>
          <cell r="D10828" t="str">
            <v>PISTOLA DE SOLDADOR DE ESTAÑO</v>
          </cell>
        </row>
        <row r="10829">
          <cell r="C10829" t="str">
            <v>PIS-INA.PINT</v>
          </cell>
          <cell r="D10829" t="str">
            <v>PISTOLA INALAMBRICA PARA PINTURA MARCA EINHELL REF: TC-SY 18/60</v>
          </cell>
        </row>
        <row r="10830">
          <cell r="C10830" t="str">
            <v>PIS-SAN.MG</v>
          </cell>
          <cell r="D10830" t="str">
            <v>PISTOLA PARA SANDBLAST MG</v>
          </cell>
        </row>
        <row r="10831">
          <cell r="C10831" t="str">
            <v>PIS-SEL.TWC</v>
          </cell>
          <cell r="D10831" t="str">
            <v>PISTOLA PARA SELLANTE SINTETICO REF: TWC11 MARCA TWC</v>
          </cell>
        </row>
        <row r="10832">
          <cell r="C10832" t="str">
            <v>PIS-SIL.</v>
          </cell>
          <cell r="D10832" t="str">
            <v>PISTOLA PARA SILICONA - CALAFATEO REF: PSF5 SURTEK O 17558 TRUPPER.</v>
          </cell>
        </row>
        <row r="10833">
          <cell r="C10833" t="str">
            <v>PIS-PET.D010</v>
          </cell>
          <cell r="D10833" t="str">
            <v>PISTOLA PETROLIZADORA REF: D010</v>
          </cell>
        </row>
        <row r="10834">
          <cell r="C10834" t="str">
            <v>PIS-HVL.SGK-600-PR</v>
          </cell>
          <cell r="D10834" t="str">
            <v>PISTOLA SISTEMA HVLP POR GRAVEDAD REF. SGK-600-PR - MARCA DEVILBISS</v>
          </cell>
        </row>
        <row r="10835">
          <cell r="C10835" t="str">
            <v>PLA-APO.3009</v>
          </cell>
          <cell r="D10835" t="str">
            <v>PLACA DE APOYO PARA PORTAHERRAMIENTA REF. 3009 / IWSN-433</v>
          </cell>
        </row>
        <row r="10836">
          <cell r="C10836" t="str">
            <v>PLO-HIE.1.1/2LB</v>
          </cell>
          <cell r="D10836" t="str">
            <v>PLOMADA EN HIERRO DE 1 1/2 LIBRAS</v>
          </cell>
        </row>
        <row r="10837">
          <cell r="C10837" t="str">
            <v>PLO-HIE.1LI</v>
          </cell>
          <cell r="D10837" t="str">
            <v>PLOMADA EN HIERRO DE 1 LIBRA</v>
          </cell>
        </row>
        <row r="10838">
          <cell r="C10838" t="str">
            <v>PLO-MET.1KG</v>
          </cell>
          <cell r="D10838" t="str">
            <v>PLOMADA METALICA DE 1 KG</v>
          </cell>
        </row>
        <row r="10839">
          <cell r="C10839" t="str">
            <v>PLO-MET.1LB</v>
          </cell>
          <cell r="D10839" t="str">
            <v>PLOMADA METALICA DE 1 LIBRA CON BASE PLASTICA Y CORDEL</v>
          </cell>
        </row>
        <row r="10840">
          <cell r="C10840" t="str">
            <v>POL-100.200KG</v>
          </cell>
          <cell r="D10840" t="str">
            <v>POLIPASTO CABLE 100KG SIMPLE 200KG CON LIMITADOR SUP 110 - 120 V 60HZ CON CONTROL INALAMBRICO</v>
          </cell>
        </row>
        <row r="10841">
          <cell r="C10841" t="str">
            <v>DIF-SIM.1TO</v>
          </cell>
          <cell r="D10841" t="str">
            <v>POLIPASTO CABLE 500KG SIMPLE 1000KG CON LIMITADOR SUP 110 - 120 V 60HZ</v>
          </cell>
        </row>
        <row r="10842">
          <cell r="C10842" t="str">
            <v>POL-1TO.PRO</v>
          </cell>
          <cell r="D10842" t="str">
            <v>POLIPASTO ELECTRICO DE 1 TONELADA, ALTURA DE IZAJE 12 METROS - PROWINCH REF: PWR1</v>
          </cell>
        </row>
        <row r="10843">
          <cell r="C10843" t="str">
            <v>PON-HID.6-600</v>
          </cell>
          <cell r="D10843" t="str">
            <v>PONCHADORA HIDRAULICA 6 - 600MCM Ref: 144125100126</v>
          </cell>
        </row>
        <row r="10844">
          <cell r="C10844" t="str">
            <v>PON-TER.TUB</v>
          </cell>
          <cell r="D10844" t="str">
            <v>PONCHADORA PARA TERMINAL DE TUBO DE 0.2 - 6 - MARCA EXSO Ref: ECT-8165T</v>
          </cell>
        </row>
        <row r="10845">
          <cell r="C10845" t="str">
            <v>PON-TER.PRO</v>
          </cell>
          <cell r="D10845" t="str">
            <v>PONCHADORA PARA TERMINAL DE TUBO DE 0.2 - 6 - MARCA PROSKIT REF: CP-462G</v>
          </cell>
        </row>
        <row r="10846">
          <cell r="C10846" t="str">
            <v>PON-TER.AIS.CAL10</v>
          </cell>
          <cell r="D10846" t="str">
            <v>PONCHADORA TERMINAL AISLADO CAL. 10 Ref: ECT-301</v>
          </cell>
        </row>
        <row r="10847">
          <cell r="C10847" t="str">
            <v>POR-3LB.TRU</v>
          </cell>
          <cell r="D10847" t="str">
            <v>PORRA 3 LBS MASO CON ABSORBEDOR DE IMPACTO MARCA TRUPER</v>
          </cell>
        </row>
        <row r="10848">
          <cell r="C10848" t="str">
            <v>POR-4LB.TRU</v>
          </cell>
          <cell r="D10848" t="str">
            <v>PORRA 4 LBS MASO CON ABSORBEDOR DE IMPACTO MARCA TRUPER</v>
          </cell>
        </row>
        <row r="10849">
          <cell r="C10849" t="str">
            <v>POR-10L.</v>
          </cell>
          <cell r="D10849" t="str">
            <v>PORRA DE 10 LIBRAS CON CABO DE MADERA BEL</v>
          </cell>
        </row>
        <row r="10850">
          <cell r="C10850" t="str">
            <v>POR-12L.</v>
          </cell>
          <cell r="D10850" t="str">
            <v>PORRA DE 12 LIBRAS CON CABO DE MADERA</v>
          </cell>
        </row>
        <row r="10851">
          <cell r="C10851" t="str">
            <v>POR-16L.CAM</v>
          </cell>
          <cell r="D10851" t="str">
            <v>PORRA DE 16 LIBRAS CON CABO DE MADERA</v>
          </cell>
        </row>
        <row r="10852">
          <cell r="C10852" t="str">
            <v>POR-18L.CAB</v>
          </cell>
          <cell r="D10852" t="str">
            <v>PORRA DE 18 LIBRAS CON CABO DE MADERA HER</v>
          </cell>
        </row>
        <row r="10853">
          <cell r="C10853" t="str">
            <v>POR-2LB.</v>
          </cell>
          <cell r="D10853" t="str">
            <v>PORRA DE 2 LIBRAS CON CABO DE MADERA</v>
          </cell>
        </row>
        <row r="10854">
          <cell r="C10854" t="str">
            <v>POR-20L.</v>
          </cell>
          <cell r="D10854" t="str">
            <v>PORRA DE 20 LIBRAS CON CABO DE MADERA HER HER</v>
          </cell>
        </row>
        <row r="10855">
          <cell r="C10855" t="str">
            <v>POR-3LB.CAB.MAD</v>
          </cell>
          <cell r="D10855" t="str">
            <v>PORRA DE 3 LIBRAS CON CABO DE MADERA MARCA HERRAGRO</v>
          </cell>
        </row>
        <row r="10856">
          <cell r="C10856" t="str">
            <v>POR-4LB.</v>
          </cell>
          <cell r="D10856" t="str">
            <v>PORRA DE 4 LIBRAS CON CABO DE MADERA</v>
          </cell>
        </row>
        <row r="10857">
          <cell r="C10857" t="str">
            <v>POR-6LB.</v>
          </cell>
          <cell r="D10857" t="str">
            <v>PORRA DE 6 LIBRAS CON CABO DE MADERA MARCA HERRAGRO</v>
          </cell>
        </row>
        <row r="10858">
          <cell r="C10858" t="str">
            <v>POR-CAU.</v>
          </cell>
          <cell r="D10858" t="str">
            <v>PORRA DE CAUCHO # 3</v>
          </cell>
        </row>
        <row r="10859">
          <cell r="C10859" t="str">
            <v>POR-ESC.MOT.BOSH</v>
          </cell>
          <cell r="D10859" t="str">
            <v>PORTA ESCOBILLA PARA MOTOTOOL BOSCH REF: 2601323019 Ref: 2601323019</v>
          </cell>
        </row>
        <row r="10860">
          <cell r="C10860" t="str">
            <v>POR-HER.GYHR</v>
          </cell>
          <cell r="D10860" t="str">
            <v>PORTA HERRAMIENTA GYHR 2525M00-M25R MITSUBISHI REF: 5057014091 MITSUBISHI Ref: 5057014091</v>
          </cell>
        </row>
        <row r="10861">
          <cell r="C10861" t="str">
            <v>POR-ROS.AL25-4</v>
          </cell>
          <cell r="D10861" t="str">
            <v>PORTA HERRAMIENTA ROSCADO EXTERNO AL25-4 25X25 MITSUBISHI MITSUBISHI</v>
          </cell>
        </row>
        <row r="10862">
          <cell r="C10862" t="str">
            <v>POR-TOR.MTJNR</v>
          </cell>
          <cell r="D10862" t="str">
            <v>PORTA HERRAMIENTA TORNEADO MTJNR 2525 M22N MITSUBISHI MITSUBISHI</v>
          </cell>
        </row>
        <row r="10863">
          <cell r="C10863" t="str">
            <v>POR-HER.SAT</v>
          </cell>
          <cell r="D10863" t="str">
            <v>PORTA HERRAMIENTAS MARCA SATA</v>
          </cell>
        </row>
        <row r="10864">
          <cell r="C10864" t="str">
            <v>POR-LOC.GYHR.2525</v>
          </cell>
          <cell r="D10864" t="str">
            <v>PORTA LOCALIZADOR GYHR 2525 M00 - M25R MITSUBISHI MITSUBISHI MITSUBISHI</v>
          </cell>
        </row>
        <row r="10865">
          <cell r="C10865" t="str">
            <v>POR-ROL.ZUN</v>
          </cell>
          <cell r="D10865" t="str">
            <v>PORTA ROLLO PARA ZUNCHO METALICO REF: H-95.</v>
          </cell>
        </row>
        <row r="10866">
          <cell r="C10866" t="str">
            <v>POR-TOR.MTJNL2525M22N</v>
          </cell>
          <cell r="D10866" t="str">
            <v>PORTA TORNEADO MTJNL2525M22N MITSUBISHI</v>
          </cell>
        </row>
        <row r="10867">
          <cell r="C10867" t="str">
            <v>POR-TUN.3/32.13N23</v>
          </cell>
          <cell r="D10867" t="str">
            <v>PORTA TUNGSTENO 3/32 13N23</v>
          </cell>
        </row>
        <row r="10868">
          <cell r="C10868" t="str">
            <v>POT-10T.</v>
          </cell>
          <cell r="D10868" t="str">
            <v>PORTAPOWER 10 TON</v>
          </cell>
        </row>
        <row r="10869">
          <cell r="C10869" t="str">
            <v>POT-LIN.10V</v>
          </cell>
          <cell r="D10869" t="str">
            <v>POTENCIOMETRO LINEAL 5K 10 VUELTAS 3590-2-502L</v>
          </cell>
        </row>
        <row r="10870">
          <cell r="C10870" t="str">
            <v>PRE-TUB.6"</v>
          </cell>
          <cell r="D10870" t="str">
            <v>PRENSA DE 6" PARA TUBO + TRIPODE REF. 150000530</v>
          </cell>
        </row>
        <row r="10871">
          <cell r="C10871" t="str">
            <v>PRE-BAN.8"</v>
          </cell>
          <cell r="D10871" t="str">
            <v>PRENSA DE BANCO 8" STANLEY Ref: 83-132</v>
          </cell>
        </row>
        <row r="10872">
          <cell r="C10872" t="str">
            <v>PRE-F40.X10X21</v>
          </cell>
          <cell r="D10872" t="str">
            <v>PRENSA EN F 40X10 MM DE 40 CMS LONG - TIPO PESADO - MARCA URKO</v>
          </cell>
        </row>
        <row r="10873">
          <cell r="C10873" t="str">
            <v>PRE-ENF.50X38</v>
          </cell>
          <cell r="D10873" t="str">
            <v>PRENSA EN F 40X10 MM DE 50 CMS LONG.- TIPO PESADO - MARCA URKO</v>
          </cell>
        </row>
        <row r="10874">
          <cell r="C10874" t="str">
            <v>PRE-ENF.60X38</v>
          </cell>
          <cell r="D10874" t="str">
            <v>PRENSA EN F 40X10 MM DE 60 CMS LONG - TIPO PESADO - MARCA URKO</v>
          </cell>
        </row>
        <row r="10875">
          <cell r="C10875" t="str">
            <v>PRE-ENF.80X38</v>
          </cell>
          <cell r="D10875" t="str">
            <v>PRENSA EN F 40X10 MM DE 80 CMS LONG.- TIPO PESADO - MARCA URKO</v>
          </cell>
        </row>
        <row r="10876">
          <cell r="C10876" t="str">
            <v>PRE-ENF.35X8.32"</v>
          </cell>
          <cell r="D10876" t="str">
            <v>PRENSA EN F REF 35 X 8 LONGITUD 32" URKO</v>
          </cell>
        </row>
        <row r="10877">
          <cell r="C10877" t="str">
            <v>PRE-TUB.2</v>
          </cell>
          <cell r="D10877" t="str">
            <v>PRENSA PARA TUBO 2"</v>
          </cell>
        </row>
        <row r="10878">
          <cell r="C10878" t="str">
            <v>PRO-DIG.REY</v>
          </cell>
          <cell r="D10878" t="str">
            <v>PROFUNDIMETRO DIGITAL TIPO PIE DE REY DE 0 A 200MM MIT Ref: 571-212-30</v>
          </cell>
        </row>
        <row r="10879">
          <cell r="C10879" t="str">
            <v>PUL-412.0DEW</v>
          </cell>
          <cell r="D10879" t="str">
            <v>PULIDORA 4 1/2" 4120 EJE 5/8 900W DEWALT</v>
          </cell>
        </row>
        <row r="10880">
          <cell r="C10880" t="str">
            <v>PUL-DEW.4577</v>
          </cell>
          <cell r="D10880" t="str">
            <v>PULIDORA 7" DEWALT REF: DWE4577-B3 DEWALT REF: DWE4577-B3 Ref: DWE4577-B3</v>
          </cell>
        </row>
        <row r="10881">
          <cell r="C10881" t="str">
            <v>PUL-INA.DEW</v>
          </cell>
          <cell r="D10881" t="str">
            <v>PULIDORA INALAMBRICA 7000 RPM MARCA DEWALT Ref: DCG412P2</v>
          </cell>
        </row>
        <row r="10882">
          <cell r="C10882" t="str">
            <v>PUN-MUL.</v>
          </cell>
          <cell r="D10882" t="str">
            <v>PUNTA PARA MULTIMETRO</v>
          </cell>
        </row>
        <row r="10883">
          <cell r="C10883" t="str">
            <v>PUN-REC.461.9A6</v>
          </cell>
          <cell r="D10883" t="str">
            <v>PUNTA RECAMBIO PINZA ARANDELAS 4419J5</v>
          </cell>
        </row>
        <row r="10884">
          <cell r="C10884" t="str">
            <v>PUN-P46.229.A61</v>
          </cell>
          <cell r="D10884" t="str">
            <v>PUNTA RECAMBIO PINZA ARANDELAS 4629A61</v>
          </cell>
        </row>
        <row r="10885">
          <cell r="C10885" t="str">
            <v>PUN-GIR.MT4</v>
          </cell>
          <cell r="D10885" t="str">
            <v>PUNTO GIRATORIO MT4 VCL- M REF: VCLMT4B</v>
          </cell>
        </row>
        <row r="10886">
          <cell r="C10886" t="str">
            <v>PUN-101.835</v>
          </cell>
          <cell r="D10886" t="str">
            <v>PUNZON 1010/A/A=75°/R=0.8/H=67.60/L=835MM</v>
          </cell>
        </row>
        <row r="10887">
          <cell r="C10887" t="str">
            <v>PUN-PLE.835</v>
          </cell>
          <cell r="D10887" t="str">
            <v>PUNZON AGUDO PARA PLEGADORA DE 835 X 120 X 29 MM DE ESPESOR A 88º Y RADIO 3MM. EN ACERO BONIFICADO AISI T1 (DUREZA DE 38-40 HRC DESDE EL NUCLEO DE LA PIEZA)</v>
          </cell>
        </row>
        <row r="10888">
          <cell r="C10888" t="str">
            <v>PUN-175.29M</v>
          </cell>
          <cell r="D10888" t="str">
            <v>PUNZON PARA PLEGADORA DE 3440 X 175 X 29 MM DE ESPESOR A 60 GRADOS, SECCIONADO EN 3-835, 2-BIGORNAS 100 C7U, 1-300, 1-200, 1-100, 1-50, 1-40, 1-20, 1-15, 1-10. EN ACERO BONIFICADO AISI T1 (DUREZA DE 38-40 HRC DESDE EL NUCLEO DE LA PIEZA)</v>
          </cell>
        </row>
        <row r="10889">
          <cell r="C10889" t="str">
            <v>RAC-1/2.X10</v>
          </cell>
          <cell r="D10889" t="str">
            <v>RACHE 1/2" CUADRANDE 10"</v>
          </cell>
        </row>
        <row r="10890">
          <cell r="C10890" t="str">
            <v>RAC-1/2.CUA.1/2</v>
          </cell>
          <cell r="D10890" t="str">
            <v>RACHE 1/2" CUADRANTE 1/2" STANLEY REF: 4-86-404 STANLEY Ref: 4-56-404</v>
          </cell>
        </row>
        <row r="10891">
          <cell r="C10891" t="str">
            <v>RAC-3/4.19</v>
          </cell>
          <cell r="D10891" t="str">
            <v>RACHET 3/4 X 19"</v>
          </cell>
        </row>
        <row r="10892">
          <cell r="C10892" t="str">
            <v>RAC-CUA.3/4</v>
          </cell>
          <cell r="D10892" t="str">
            <v>RACHET CUADRADO 3/4 STANLEY</v>
          </cell>
        </row>
        <row r="10893">
          <cell r="C10893" t="str">
            <v>RAC-3/8.X7P</v>
          </cell>
          <cell r="D10893" t="str">
            <v>RACHET REVERSIBLE 3/8" X 7" MARCA SATA REF: 12971 Ref: 12971</v>
          </cell>
        </row>
        <row r="10894">
          <cell r="C10894" t="str">
            <v>RAD-BID.6KM</v>
          </cell>
          <cell r="D10894" t="str">
            <v>RADIO BIDIRECCIONAL LARGO ALCANCE (6KM) REF: BF-888S</v>
          </cell>
        </row>
        <row r="10895">
          <cell r="C10895" t="str">
            <v>RAD-POR.470</v>
          </cell>
          <cell r="D10895" t="str">
            <v>RADIO TELEFONO MOTOROLA T470 X2</v>
          </cell>
        </row>
        <row r="10896">
          <cell r="C10896" t="str">
            <v>RAD-POR.250</v>
          </cell>
          <cell r="D10896" t="str">
            <v>RADIOTELEFONO PORTATIL MOTOROLA DEP 250 ( CARGADOR - CABLE)</v>
          </cell>
        </row>
        <row r="10897">
          <cell r="C10897" t="str">
            <v>RAD-POR.720</v>
          </cell>
          <cell r="D10897" t="str">
            <v>RADIOTELEFONO PORTATIL MOTOROLA DTR 720 ( CARGADOR - CABLE)</v>
          </cell>
        </row>
        <row r="10898">
          <cell r="C10898" t="str">
            <v>RAC-1/2.13971</v>
          </cell>
          <cell r="D10898" t="str">
            <v>RATCHET DE 1/2" DESACOPLE RAPIDO CABEZA DE PERA REF: 13971 MARCA SATA</v>
          </cell>
        </row>
        <row r="10899">
          <cell r="C10899" t="str">
            <v>RAC-1/2.STA</v>
          </cell>
          <cell r="D10899" t="str">
            <v>RATCHET DE 1/2" DESACOPLE RAPIDO CABEZA DE PERA REF: 87-930 STANLEY STANLEY</v>
          </cell>
        </row>
        <row r="10900">
          <cell r="C10900" t="str">
            <v>REF-MAN.</v>
          </cell>
          <cell r="D10900" t="str">
            <v>REFRACTOMETRO MANUAL ATAGO MASTER-M</v>
          </cell>
        </row>
        <row r="10901">
          <cell r="C10901" t="str">
            <v>REG-MET.1500</v>
          </cell>
          <cell r="D10901" t="str">
            <v>REGLA METALICA INOX DE 1.50 X 40 X 2 MM</v>
          </cell>
        </row>
        <row r="10902">
          <cell r="C10902" t="str">
            <v>REG-MIT.182</v>
          </cell>
          <cell r="D10902" t="str">
            <v>REGLA SEMI FLEXIBLE INOX GRADUADA 001 A 1000 MM MITUTOYO 182-309 PUL/MM PRECISION 1 MM (CERTIFICADA)</v>
          </cell>
        </row>
        <row r="10903">
          <cell r="C10903" t="str">
            <v>REL-COM.0-10MM</v>
          </cell>
          <cell r="D10903" t="str">
            <v>RELOJ COMPARADOR DE CARATULA 0 - 10 MM -  CON BASE MITUTOYO REF: 2046A - 7010S-10</v>
          </cell>
        </row>
        <row r="10904">
          <cell r="C10904" t="str">
            <v>REL-COM.0-10.SB</v>
          </cell>
          <cell r="D10904" t="str">
            <v>RELOJ COMPARADOR DE CARATULA 0 - 10 MM / 001 - SIN BASE MIT REF: 2046S MIT Ref: 2046S</v>
          </cell>
        </row>
        <row r="10905">
          <cell r="C10905" t="str">
            <v>REL-C20.46A</v>
          </cell>
          <cell r="D10905" t="str">
            <v>RELOJ COMPARADOR DE CARATULA 0 - 10 MM REF: 2046A</v>
          </cell>
        </row>
        <row r="10906">
          <cell r="C10906" t="str">
            <v>REM-NEU.</v>
          </cell>
          <cell r="D10906" t="str">
            <v>REMACHADORA NEUMTICA PROFESIONAL - MARCA FIXATO</v>
          </cell>
        </row>
        <row r="10907">
          <cell r="C10907" t="str">
            <v>REM-POP.IND</v>
          </cell>
          <cell r="D10907" t="str">
            <v>REMACHADORA POP INDUSTRIAL 4 BOQUILLAS STANLEY Ref: MR77C</v>
          </cell>
        </row>
        <row r="10908">
          <cell r="C10908" t="str">
            <v>REP-TOR.9004</v>
          </cell>
          <cell r="D10908" t="str">
            <v>REPUESTO TORNILLO INSERTO MD9004D125R03C20</v>
          </cell>
        </row>
        <row r="10909">
          <cell r="C10909" t="str">
            <v>REP-TOR.TS33</v>
          </cell>
          <cell r="D10909" t="str">
            <v>REPUESTO TORNILLO INSERTO TS33 MITSUBISHI</v>
          </cell>
        </row>
        <row r="10910">
          <cell r="C10910" t="str">
            <v>REP-TOR.TS55</v>
          </cell>
          <cell r="D10910" t="str">
            <v>REPUESTO TORNILLO INSERTO TS55 MITSUBISHI Ref: 5057014128</v>
          </cell>
        </row>
        <row r="10911">
          <cell r="C10911" t="str">
            <v>RES-PIS.AERO</v>
          </cell>
          <cell r="D10911" t="str">
            <v>RESORTE PARA PISTOLA AEROGRAFO</v>
          </cell>
        </row>
        <row r="10912">
          <cell r="C10912" t="str">
            <v>RET-D28.112</v>
          </cell>
          <cell r="D10912" t="str">
            <v>RETENEDOR D 28112 Ref: 641823-00</v>
          </cell>
        </row>
        <row r="10913">
          <cell r="C10913" t="str">
            <v>RET-D28.494</v>
          </cell>
          <cell r="D10913" t="str">
            <v>RETENEDOR D 28494 / 474W Ref: 609970-00</v>
          </cell>
        </row>
        <row r="10914">
          <cell r="C10914" t="str">
            <v>RIM-CON.#7</v>
          </cell>
          <cell r="D10914" t="str">
            <v>RIMA CONICA # 7 DE 8.37 MM A 11.2 MM SOM</v>
          </cell>
        </row>
        <row r="10915">
          <cell r="C10915" t="str">
            <v>RIM-CON.6MM</v>
          </cell>
          <cell r="D10915" t="str">
            <v>RIMA CONICA MANUAL HSS RECTA 6,0MM 59,80 SOMTA</v>
          </cell>
        </row>
        <row r="10916">
          <cell r="C10916" t="str">
            <v>RIM-CON.8MM</v>
          </cell>
          <cell r="D10916" t="str">
            <v>RIMA CONICA MANUAL HSS RECTA 8,0 MM 7.9-10,0 SOMTA</v>
          </cell>
        </row>
        <row r="10917">
          <cell r="C10917" t="str">
            <v>ROT-6AU.316</v>
          </cell>
          <cell r="D10917" t="str">
            <v>ROTORBITAL 6" AUTO ASPIRACION ORBITAL DE 3/16 3M Ref: 33628</v>
          </cell>
        </row>
        <row r="10918">
          <cell r="C10918" t="str">
            <v>ROT-6"X.3/16</v>
          </cell>
          <cell r="D10918" t="str">
            <v>ROTORBITAL 6" AUTO ASPIRACION ORBITAL DE 3/16 3M Ref: 60440244063</v>
          </cell>
        </row>
        <row r="10919">
          <cell r="C10919" t="str">
            <v>ROT-160.</v>
          </cell>
          <cell r="D10919" t="str">
            <v>ROTULADORA DYMO LABELMANAGER 160 + CARTUCHO ETIQUETA D1 REF. LABELMANAGER 160</v>
          </cell>
        </row>
        <row r="10920">
          <cell r="C10920" t="str">
            <v>ROT-RHI.5200</v>
          </cell>
          <cell r="D10920" t="str">
            <v>ROTULADORA RHINO 5200</v>
          </cell>
        </row>
        <row r="10921">
          <cell r="C10921" t="str">
            <v>SAC-1/2.</v>
          </cell>
          <cell r="D10921" t="str">
            <v>SACABOCADO DE GOLPE Ø 1/2</v>
          </cell>
        </row>
        <row r="10922">
          <cell r="C10922" t="str">
            <v>SAC-1/4.7MM</v>
          </cell>
          <cell r="D10922" t="str">
            <v>SACABOCADO DE GOLPE Ø 1/4 - 7 MM</v>
          </cell>
        </row>
        <row r="10923">
          <cell r="C10923" t="str">
            <v>SAC-3/8.</v>
          </cell>
          <cell r="D10923" t="str">
            <v>SACABOCADO DE GOLPE Ø 3/8</v>
          </cell>
        </row>
        <row r="10924">
          <cell r="C10924" t="str">
            <v>SAC-8MM.</v>
          </cell>
          <cell r="D10924" t="str">
            <v>SACABOCADO DE GOLPE Ø 5/16 - 8 MM</v>
          </cell>
        </row>
        <row r="10925">
          <cell r="C10925" t="str">
            <v>SAC-BOC.7/16</v>
          </cell>
          <cell r="D10925" t="str">
            <v>SACABOCADO DE GOLPE Ø 7/16</v>
          </cell>
        </row>
        <row r="10926">
          <cell r="C10926" t="str">
            <v>SEG-MAN.12"X18DIENTES</v>
          </cell>
          <cell r="D10926" t="str">
            <v>SEGUETA MANUAL DE 12" X 18 DIENTES NICHOL REF: 18D NICHOL REF: 18D NICHOL Ref: 18D</v>
          </cell>
        </row>
        <row r="10927">
          <cell r="C10927" t="str">
            <v>SEL-ZUN.H36</v>
          </cell>
          <cell r="D10927" t="str">
            <v>SELLADORA PARA ZUNCHO REF: H-36 MARCA TRANSPAK</v>
          </cell>
        </row>
        <row r="10928">
          <cell r="C10928" t="str">
            <v>SEL-ZUN.</v>
          </cell>
          <cell r="D10928" t="str">
            <v>SELLADORA ZUNCHO METALICO HR 3/4 ABRACOL</v>
          </cell>
        </row>
        <row r="10929">
          <cell r="C10929" t="str">
            <v>SEN-ANT.DUR.228719</v>
          </cell>
          <cell r="D10929" t="str">
            <v>SENSOR PARA ANTORCHA DURAMAX HYAMP/RT HAND TORCH Ref: 228719</v>
          </cell>
        </row>
        <row r="10930">
          <cell r="C10930" t="str">
            <v>SEÑ-075.15M</v>
          </cell>
          <cell r="D10930" t="str">
            <v>SEÑORITA 0.75 TON X 1.5 METROS DE CADENA MARCA CM</v>
          </cell>
        </row>
        <row r="10931">
          <cell r="C10931" t="str">
            <v>SEÑ-075.TBM</v>
          </cell>
          <cell r="D10931" t="str">
            <v>SEÑORITA 0.75 TON X 1.5 METROS DE CADENA MARCA TBM REF: H0075-A820</v>
          </cell>
        </row>
        <row r="10932">
          <cell r="C10932" t="str">
            <v>SEÑ-075.3MET</v>
          </cell>
          <cell r="D10932" t="str">
            <v>SEÑORITA 0.75 TON X 1.5 METROS DE CADENA MARCA YALE</v>
          </cell>
        </row>
        <row r="10933">
          <cell r="C10933" t="str">
            <v>SEÑ-075.,MOV</v>
          </cell>
          <cell r="D10933" t="str">
            <v>SEÑORITA 0.75 TON X 1.5 METROS DE CADENA MARCA MOVITECH</v>
          </cell>
        </row>
        <row r="10934">
          <cell r="C10934" t="str">
            <v>SEÑ-1TN.YAL</v>
          </cell>
          <cell r="D10934" t="str">
            <v>SEÑORITA 1 TON X 1.5 METROS DE CADENA MARCA YALE</v>
          </cell>
        </row>
        <row r="10935">
          <cell r="C10935" t="str">
            <v>SEÑ-1TN.MIT</v>
          </cell>
          <cell r="D10935" t="str">
            <v>SEÑORITA 1 TON X 5 METROS DE CADENA MARCA MIT</v>
          </cell>
        </row>
        <row r="10936">
          <cell r="C10936" t="str">
            <v>SET-CUB.LEA</v>
          </cell>
          <cell r="D10936" t="str">
            <v>SET CUBIERTA TELESCOPICA EJES LEADWELL</v>
          </cell>
        </row>
        <row r="10937">
          <cell r="C10937" t="str">
            <v>SET-5/8.11/16</v>
          </cell>
          <cell r="D10937" t="str">
            <v>SET DE ANCLAJE 5/8 T SLOT  11/16 TECO FORJADO Ref: 20415</v>
          </cell>
        </row>
        <row r="10938">
          <cell r="C10938" t="str">
            <v>SIE-CAL.331K</v>
          </cell>
          <cell r="D10938" t="str">
            <v>SIERRA CALADORA DEWALT 700W REF. 331K</v>
          </cell>
        </row>
        <row r="10939">
          <cell r="C10939" t="str">
            <v>SIE-CAL.DW317</v>
          </cell>
          <cell r="D10939" t="str">
            <v>SIERRA CALADORA DEWALT REF. DW317</v>
          </cell>
        </row>
        <row r="10940">
          <cell r="C10940" t="str">
            <v>SIE-CIR.7.1/4.575K-B3</v>
          </cell>
          <cell r="D10940" t="str">
            <v>SIERRA CIRCULAR INDUSTRIAL 7 1/4" DEWALT Ref: DEW-575-B3</v>
          </cell>
        </row>
        <row r="10941">
          <cell r="C10941" t="str">
            <v>SIL-PLA.</v>
          </cell>
          <cell r="D10941" t="str">
            <v>SILLA PLASTICA SALSA ECO ROJA REF. 7928 RIMAX</v>
          </cell>
        </row>
        <row r="10942">
          <cell r="C10942" t="str">
            <v>SIL-RIM.RAT</v>
          </cell>
          <cell r="D10942" t="str">
            <v>SILLA RIMAX CON BRAZO AP RATTAN W6</v>
          </cell>
        </row>
        <row r="10943">
          <cell r="C10943" t="str">
            <v>SON-ELE.4.5X30M</v>
          </cell>
          <cell r="D10943" t="str">
            <v>SONDA ELECTRICA 4.5 MM - 3/16" X 30 METROS Ref: 144120101006</v>
          </cell>
        </row>
        <row r="10944">
          <cell r="C10944" t="str">
            <v>SOP-600.</v>
          </cell>
          <cell r="D10944" t="str">
            <v>SOPLADOR 600W REF. UB 1103 - MARCA MAQUITA</v>
          </cell>
        </row>
        <row r="10945">
          <cell r="C10945" t="str">
            <v>SOP-ASP.4606</v>
          </cell>
          <cell r="D10945" t="str">
            <v>SOPORTE ASPIRACION LIMPIA HOOKIT DE 6" REF. 4606 MARCA APTC</v>
          </cell>
        </row>
        <row r="10946">
          <cell r="C10946" t="str">
            <v>SOP-MIC.MIT</v>
          </cell>
          <cell r="D10946" t="str">
            <v>SOPORTE PARA MICROMETRO MITUTOYO REF: 156-101-10</v>
          </cell>
        </row>
        <row r="10947">
          <cell r="C10947" t="str">
            <v>TAC-CON.DT6</v>
          </cell>
          <cell r="D10947" t="str">
            <v>TACOMETRO CON Y SIN CONTACTO REF: DT-6236B</v>
          </cell>
        </row>
        <row r="10948">
          <cell r="C10948" t="str">
            <v>TAL-1/2.GBM</v>
          </cell>
          <cell r="D10948" t="str">
            <v>TALADRO 1/2 REF GBM 1600 RZ BOSH</v>
          </cell>
        </row>
        <row r="10949">
          <cell r="C10949" t="str">
            <v>TAL-1/8.A1/2.BOSH</v>
          </cell>
          <cell r="D10949" t="str">
            <v>TALADRO DE 1/2" REF GSB 20 - 2RE BOSH</v>
          </cell>
        </row>
        <row r="10950">
          <cell r="C10950" t="str">
            <v>TAL-1/2.DW245</v>
          </cell>
          <cell r="D10950" t="str">
            <v>TALADRO DE 1/2" REF. DW 245</v>
          </cell>
        </row>
        <row r="10951">
          <cell r="C10951" t="str">
            <v>TAL-3/8.010</v>
          </cell>
          <cell r="D10951" t="str">
            <v>TALADRO DE 3/8" REF. DWD 010</v>
          </cell>
        </row>
        <row r="10952">
          <cell r="C10952" t="str">
            <v>TAL-INA.1/2</v>
          </cell>
          <cell r="D10952" t="str">
            <v>TALADRO INALAMBRICO 1/2'' DEWALT Ref: DCD7781D2-B3</v>
          </cell>
        </row>
        <row r="10953">
          <cell r="C10953" t="str">
            <v>TAL-3/8.BOS</v>
          </cell>
          <cell r="D10953" t="str">
            <v>TALADRO INALAMBRICO DE 3/8" REF. GSR120 LI BOSCH</v>
          </cell>
        </row>
        <row r="10954">
          <cell r="C10954" t="str">
            <v>TAL-INA.3/8</v>
          </cell>
          <cell r="D10954" t="str">
            <v>TALADRO INALAMBRICO DE 3/8" REF. GSR1200LI BOSH</v>
          </cell>
        </row>
        <row r="10955">
          <cell r="C10955" t="str">
            <v>TAL-1/2.MIL</v>
          </cell>
          <cell r="D10955" t="str">
            <v>TALADRO MAGNETICO 1/2 MARCA MILWAKE</v>
          </cell>
        </row>
        <row r="10956">
          <cell r="C10956" t="str">
            <v>TAL-MAG.HMD905C</v>
          </cell>
          <cell r="D10956" t="str">
            <v>TALADRO MAGNETICO HMD905C - 115V - 50 MM - MARCA HOUGEN Ref: HOT-0905102</v>
          </cell>
        </row>
        <row r="10957">
          <cell r="C10957" t="str">
            <v>TAL-MAG.1622</v>
          </cell>
          <cell r="D10957" t="str">
            <v>TALADRO MAGNETICO REF. DEW 1622K DEWALT</v>
          </cell>
        </row>
        <row r="10958">
          <cell r="C10958" t="str">
            <v>TAL-PER.D25133K-B3</v>
          </cell>
          <cell r="D10958" t="str">
            <v>TALADRO PERCUTOR DEWALT 25133K-B3</v>
          </cell>
        </row>
        <row r="10959">
          <cell r="C10959" t="str">
            <v>TAL-ROT.1"</v>
          </cell>
          <cell r="D10959" t="str">
            <v>TALADRO ROTOMARTILLO INDUSTRIAL 1" DEWALT Ref: D25601K</v>
          </cell>
        </row>
        <row r="10960">
          <cell r="C10960" t="str">
            <v>TAL-ESP.GBM.1600RE</v>
          </cell>
          <cell r="D10960" t="str">
            <v>TALADRO TIPO ESPADA REF. GBM 1600RE BOSH BOSH</v>
          </cell>
        </row>
        <row r="10961">
          <cell r="C10961" t="str">
            <v>TAR-1/2.2.600233200</v>
          </cell>
          <cell r="D10961" t="str">
            <v>TARRAJA 1/2" A 2" - JUEGO 003 REF. 600233200</v>
          </cell>
        </row>
        <row r="10962">
          <cell r="C10962" t="str">
            <v>TAR-UNC.1/2</v>
          </cell>
          <cell r="D10962" t="str">
            <v>TARRAJA 1/2" UNC</v>
          </cell>
        </row>
        <row r="10963">
          <cell r="C10963" t="str">
            <v>TAR-1/2.UNC</v>
          </cell>
          <cell r="D10963" t="str">
            <v>TARRAJA 1-1/2" UNC</v>
          </cell>
        </row>
        <row r="10964">
          <cell r="C10964" t="str">
            <v>TAR-3/8.UNC</v>
          </cell>
          <cell r="D10964" t="str">
            <v>TARRAJA 1-3/8" UNC</v>
          </cell>
        </row>
        <row r="10965">
          <cell r="C10965" t="str">
            <v>TAR-16M.</v>
          </cell>
          <cell r="D10965" t="str">
            <v>TARRAJA 16 MM  X 1.5 HSS TMX Ø EXT. 1 1/2"</v>
          </cell>
        </row>
        <row r="10966">
          <cell r="C10966" t="str">
            <v>TAR-24X.3</v>
          </cell>
          <cell r="D10966" t="str">
            <v>TARRAJA 24 X 3 HSS Ø EXT. 2"</v>
          </cell>
        </row>
        <row r="10967">
          <cell r="C10967" t="str">
            <v>TAR-3/1.6X1.RO</v>
          </cell>
          <cell r="D10967" t="str">
            <v>TARRAJA 3/16" A 1" - ROSCA ORDIANRIA REF: 0220280007 Ref: 0220280007</v>
          </cell>
        </row>
        <row r="10968">
          <cell r="C10968" t="str">
            <v>TAR-3/4.UNC</v>
          </cell>
          <cell r="D10968" t="str">
            <v>TARRAJA 3/4" UNC</v>
          </cell>
        </row>
        <row r="10969">
          <cell r="C10969" t="str">
            <v>TAR-3/8.1"A</v>
          </cell>
          <cell r="D10969" t="str">
            <v>TARRAJA 3/8" UNC</v>
          </cell>
        </row>
        <row r="10970">
          <cell r="C10970" t="str">
            <v>TEN-SAC.CLA</v>
          </cell>
          <cell r="D10970" t="str">
            <v>TENAZA SACA CLAVOS</v>
          </cell>
        </row>
        <row r="10971">
          <cell r="C10971" t="str">
            <v>TEN-ZUN.H55</v>
          </cell>
          <cell r="D10971" t="str">
            <v>TENSIONADORA DE ZUNCHO METALICO REF: H-55 TRANSPAK</v>
          </cell>
        </row>
        <row r="10972">
          <cell r="C10972" t="str">
            <v>TEN-ZUN.H23</v>
          </cell>
          <cell r="D10972" t="str">
            <v>TENSIONADORA PARA ZUNCHO REF: H-23 MARCA TRANSPAK</v>
          </cell>
        </row>
        <row r="10973">
          <cell r="C10973" t="str">
            <v>TEN-ZUN.</v>
          </cell>
          <cell r="D10973" t="str">
            <v>TENSIONADORA ZUNCHO METALICO HR 1/2 - 3/4</v>
          </cell>
        </row>
        <row r="10974">
          <cell r="C10974" t="str">
            <v>TEN-TRI.3/8</v>
          </cell>
          <cell r="D10974" t="str">
            <v>TENSOR TRINQUETE RS 3/8" - GUNNEBO</v>
          </cell>
        </row>
        <row r="10975">
          <cell r="C10975" t="str">
            <v>TER-INF.62MAX</v>
          </cell>
          <cell r="D10975" t="str">
            <v>TERMOMETRO INFRAROJO -30° A 650° - TIPO PISTOLA 24 TM FLK FLK Ref: 62 MAX+</v>
          </cell>
        </row>
        <row r="10976">
          <cell r="C10976" t="str">
            <v>TER-INF.24TM</v>
          </cell>
          <cell r="D10976" t="str">
            <v>TERMOMETRO INFRARROJO 24 TM FLUKE RANGO -30 A 650</v>
          </cell>
        </row>
        <row r="10977">
          <cell r="C10977" t="str">
            <v>TIJ-COR.</v>
          </cell>
          <cell r="D10977" t="str">
            <v>TIJERA DE CORTE STANLEY Ref: 14-563</v>
          </cell>
        </row>
        <row r="10978">
          <cell r="C10978" t="str">
            <v>TIJ-COR.LAM</v>
          </cell>
          <cell r="D10978" t="str">
            <v>TIJERA DERECHA PARA CORTE DE LAMINA STANLEY Ref: 14-564</v>
          </cell>
        </row>
        <row r="10979">
          <cell r="C10979" t="str">
            <v>TIJ-PLA.CL</v>
          </cell>
          <cell r="D10979" t="str">
            <v>TIJERA PLANA PARA CORTE DE LAMINA</v>
          </cell>
        </row>
        <row r="10980">
          <cell r="C10980" t="str">
            <v>TOR-APR.1425</v>
          </cell>
          <cell r="D10980" t="str">
            <v>TONILLO DE APIETE PARA PORTAHERRAMIENTA REF. 1425 MITSUBISHI</v>
          </cell>
        </row>
        <row r="10981">
          <cell r="C10981" t="str">
            <v>TOR-POR.</v>
          </cell>
          <cell r="D10981" t="str">
            <v>TORNILLO PARA PORTAHERRAMIENTA SLCS106 MITSUBISHI Ref: SLCS106</v>
          </cell>
        </row>
        <row r="10982">
          <cell r="C10982" t="str">
            <v>TOR-1/2.10-80</v>
          </cell>
          <cell r="D10982" t="str">
            <v>TORQUIMETRO 1/2" 10 - 80 LIBRAS/PIE REF. 6008A PRT</v>
          </cell>
        </row>
        <row r="10983">
          <cell r="C10983" t="str">
            <v>TOR-100.550</v>
          </cell>
          <cell r="D10983" t="str">
            <v>TORQUIMETRO 100 - 550 LIBRAS/ PIE REF. 13-100 STANLEY</v>
          </cell>
        </row>
        <row r="10984">
          <cell r="C10984" t="str">
            <v>TOR-200.750</v>
          </cell>
          <cell r="D10984" t="str">
            <v>TORQUIMETRO 200 - 750 LIBRAS/ PIE - CUADRANTE 1" MARCA NORBAR</v>
          </cell>
        </row>
        <row r="10985">
          <cell r="C10985" t="str">
            <v>TOR-3/8.110</v>
          </cell>
          <cell r="D10985" t="str">
            <v>TORQUIMETRO CUAD 3/8 20-110 N.M</v>
          </cell>
        </row>
        <row r="10986">
          <cell r="C10986" t="str">
            <v>SEL-YBI.H-34</v>
          </cell>
          <cell r="D10986" t="str">
            <v>TRANSPAK SELLADORA YBICO H-34</v>
          </cell>
        </row>
        <row r="10987">
          <cell r="C10987" t="str">
            <v>TRA-ANG.187</v>
          </cell>
          <cell r="D10987" t="str">
            <v>TRANSPORTADOR DE ANGULOS UNIVERSAL REF: 187-901-10 MIT</v>
          </cell>
        </row>
        <row r="10988">
          <cell r="C10988" t="str">
            <v>TRA-GRA.#17</v>
          </cell>
          <cell r="D10988" t="str">
            <v>TRANSPORTADOR DE GRADOS # 17</v>
          </cell>
        </row>
        <row r="10989">
          <cell r="C10989" t="str">
            <v>TRO-MAN.5TN</v>
          </cell>
          <cell r="D10989" t="str">
            <v>TROLLEY MANUAL DE 5 TON NIT Ref: PT5-5</v>
          </cell>
        </row>
        <row r="10990">
          <cell r="C10990" t="str">
            <v>TRO-MAN.1T</v>
          </cell>
          <cell r="D10990" t="str">
            <v>TROLLEY MANUAL DE EMPUJE - 1 TON NIT Ref: PT5-1</v>
          </cell>
        </row>
        <row r="10991">
          <cell r="C10991" t="str">
            <v>TRO-MAN.2TO</v>
          </cell>
          <cell r="D10991" t="str">
            <v>TROLLEY MANUAL DE EMPUJE - 2 TON DAESAN Ref: DP2</v>
          </cell>
        </row>
        <row r="10992">
          <cell r="C10992" t="str">
            <v>TRO-MAN.3-2</v>
          </cell>
          <cell r="D10992" t="str">
            <v>TROLLEY MANUAL DE EMPUJE - 3.2 TON DAESAN Ref: DP3</v>
          </cell>
        </row>
        <row r="10993">
          <cell r="C10993" t="str">
            <v>TRO-ANT.1TO</v>
          </cell>
          <cell r="D10993" t="str">
            <v>TROLLEY MANUAL DE EMPUJE (ANTICOLISION) - 1 TON  ABLE REF: PT10</v>
          </cell>
        </row>
        <row r="10994">
          <cell r="C10994" t="str">
            <v>TRO-2TO.ABL</v>
          </cell>
          <cell r="D10994" t="str">
            <v>TROLLEY MANUAL DE EMPUJE- ANTICOLISION- TRABAJO PESADO CON APERTURA DE 80MM - 168 MM CAPACIDAD 2 TON MARCA ABLE Ref: PT20</v>
          </cell>
        </row>
        <row r="10995">
          <cell r="C10995" t="str">
            <v>TRO-HTG.A5000</v>
          </cell>
          <cell r="D10995" t="str">
            <v>TROLLEY MANUAL DE ENGRANAJE MODELO HTG/A-5000  ANCHO ALA. 90-220 MM YALE</v>
          </cell>
        </row>
        <row r="10996">
          <cell r="C10996" t="str">
            <v>TRO-14".28730-B3</v>
          </cell>
          <cell r="D10996" t="str">
            <v>TRONZADORA DW 28730-B3 14"  DEWALT</v>
          </cell>
        </row>
        <row r="10997">
          <cell r="C10997" t="str">
            <v>VAL-PIS.AERO</v>
          </cell>
          <cell r="D10997" t="str">
            <v>VALVULA PARA PISTOLA AEROGRAFO</v>
          </cell>
        </row>
        <row r="10998">
          <cell r="C10998" t="str">
            <v>VEN-PUL.457</v>
          </cell>
          <cell r="D10998" t="str">
            <v>VENTILADOR PARA PULIDORA 4577 DEWALT Ref: N252621</v>
          </cell>
        </row>
        <row r="10999">
          <cell r="C10999" t="str">
            <v>VOL-1/2.15</v>
          </cell>
          <cell r="D10999" t="str">
            <v>VOLVEDOR 1/2 X 15 " SATA</v>
          </cell>
        </row>
        <row r="11000">
          <cell r="C11000" t="str">
            <v>VOL-3/4.TL</v>
          </cell>
          <cell r="D11000" t="str">
            <v>VOLVEDOR Ø 3/4" MANGO TIPO L Ref: 0190270004</v>
          </cell>
        </row>
        <row r="11001">
          <cell r="C11001" t="str">
            <v>VOL-1/4.TRU</v>
          </cell>
          <cell r="D11001" t="str">
            <v>VOLVEDOR PARA MACHUELOS DE 3/16 HASTA 1/2" EN T 1/4 MARCA TRUPER</v>
          </cell>
        </row>
        <row r="11002">
          <cell r="C11002" t="str">
            <v>VOL-TAR.1/2</v>
          </cell>
          <cell r="D11002" t="str">
            <v>VOLVEDOR PARA TARRAJA DE 1/2 SKC</v>
          </cell>
        </row>
        <row r="11003">
          <cell r="C11003" t="str">
            <v>VOL-TAR.GRO</v>
          </cell>
          <cell r="D11003" t="str">
            <v>VOLVEDOR PARA TARRAJA DE 2-1/2 GROZZ</v>
          </cell>
        </row>
        <row r="11004">
          <cell r="C11004" t="str">
            <v>VOL-REC.MAC.3/16X1/2</v>
          </cell>
          <cell r="D11004" t="str">
            <v>VOLVEDOR RECTO PARA MACHOS DE Ø 3/16" A Ø 1/2"</v>
          </cell>
        </row>
        <row r="11005">
          <cell r="C11005" t="str">
            <v>VOL-1/4.1/2</v>
          </cell>
          <cell r="D11005" t="str">
            <v>VOLVEDOR TIPO MANDRIL 1/4 - 1/2</v>
          </cell>
        </row>
        <row r="11006">
          <cell r="C11006" t="str">
            <v>VOL-TAR.1</v>
          </cell>
          <cell r="D11006" t="str">
            <v>VOLVEROR PARA TARRAJA 1"</v>
          </cell>
        </row>
        <row r="11007">
          <cell r="C11007" t="str">
            <v>ZCA-HER.3105</v>
          </cell>
          <cell r="D11007" t="str">
            <v>ZAPAPICAS REF 3105-50 HERRAGRO</v>
          </cell>
        </row>
        <row r="11008">
          <cell r="C11008" t="str">
            <v>ZUN-CIN.BAN</v>
          </cell>
          <cell r="D11008" t="str">
            <v>ZUNCAHDORA PARA CINTA BANDIT REF. 99720 PANDUIT</v>
          </cell>
        </row>
        <row r="11009">
          <cell r="C11009" t="str">
            <v>BAR-ALE.S32S-MWLNL08</v>
          </cell>
          <cell r="D11009" t="str">
            <v>BARRA ALESADO MAROX DCMIN=40MM DM=32MM L=250MM 95° S32S-MWLNL08</v>
          </cell>
        </row>
        <row r="11010">
          <cell r="C11010" t="str">
            <v>BAR-ALE.S16Q-MCLNR12</v>
          </cell>
          <cell r="D11010" t="str">
            <v>BARRA DE ALESADO MAROX DIAM. MIN. 20MM S16Q-MCLNR12</v>
          </cell>
        </row>
        <row r="11011">
          <cell r="C11011" t="str">
            <v>BAR-S12.ML2</v>
          </cell>
          <cell r="D11011" t="str">
            <v>BARRA DE ALESADO MAROX S12M-UNTO L2</v>
          </cell>
        </row>
        <row r="11012">
          <cell r="C11012" t="str">
            <v>BAR-ALE. S12M-UNTO R2</v>
          </cell>
          <cell r="D11012" t="str">
            <v>BARRA DE ALESADO MAROX S12M-UNTO R2</v>
          </cell>
        </row>
        <row r="11013">
          <cell r="C11013" t="str">
            <v>BAR-ALE.S40T-MCLNR12</v>
          </cell>
          <cell r="D11013" t="str">
            <v>BARRA DE ALESADO MAROX S40T-MCLNR12</v>
          </cell>
        </row>
        <row r="11014">
          <cell r="C11014" t="str">
            <v>BAR-ROS.S25R-UNTO R3</v>
          </cell>
          <cell r="D11014" t="str">
            <v>BARRA ROSCADO Y RANURADO INTERIOR MAROX S25R-UNTO R3</v>
          </cell>
        </row>
        <row r="11015">
          <cell r="C11015" t="str">
            <v>BAS-MAG.TEC</v>
          </cell>
          <cell r="D11015" t="str">
            <v>BASE MAGNETICA FLEXIBLE TECH CUT Ref: SZ20620780A</v>
          </cell>
        </row>
        <row r="11016">
          <cell r="C11016" t="str">
            <v>BLO-POR.SBN2520-26</v>
          </cell>
          <cell r="D11016" t="str">
            <v>BLOQUE PORTA LAMA MAROX HW=26MM H=25MM B=20MM SBN2520-26</v>
          </cell>
        </row>
        <row r="11017">
          <cell r="C11017" t="str">
            <v>BRI-TOR.K13</v>
          </cell>
          <cell r="D11017" t="str">
            <v>BRIDA CCK13 MITSUBISHI MITSUBISHI MITSUBISHI</v>
          </cell>
        </row>
        <row r="11018">
          <cell r="C11018" t="str">
            <v>BRO-INS. DFSP200R5WB25M</v>
          </cell>
          <cell r="D11018" t="str">
            <v>BROCA DE INSERTOS KENNAMETAL DIAM 20 MM 5XD DFSP200R5WB25M P/N: 6075765</v>
          </cell>
        </row>
        <row r="11019">
          <cell r="C11019" t="str">
            <v>BRO-INS.DFSP320R5WB40M</v>
          </cell>
          <cell r="D11019" t="str">
            <v>BROCA DE INSERTOS KENNAMETAL DIAM 320 DFSP320R5WB40M P/N 6080395</v>
          </cell>
        </row>
        <row r="11020">
          <cell r="C11020" t="str">
            <v>BRO-INS.MD9004D125R03C20</v>
          </cell>
          <cell r="D11020" t="str">
            <v>BROCA DE INSERTOS KOMET MD9004D125R03C20</v>
          </cell>
        </row>
        <row r="11021">
          <cell r="C11021" t="str">
            <v>FRE-CHA. SB16-CT-15-02S</v>
          </cell>
          <cell r="D11021" t="str">
            <v>FRESA CHAFLANADO JIMMORE SB16-CT-15-02S 00-99616-14-02S</v>
          </cell>
        </row>
        <row r="11022">
          <cell r="C11022" t="str">
            <v>LAM-RAN.EVM50L0312B100180C</v>
          </cell>
          <cell r="D11022" t="str">
            <v>LAMA RANURADO FRONTAL KENNAMETAL DIAM. 100- 240 MM EVM50L0312B100180C</v>
          </cell>
        </row>
        <row r="11023">
          <cell r="C11023" t="str">
            <v>LAM-TRO. G2042,32N-4T50SX</v>
          </cell>
          <cell r="D11023" t="str">
            <v>LAMA TRONZADO WALTER S=4MM LCMAX=50MM H=32MM L=151MM G2042,32N-4T50SX</v>
          </cell>
        </row>
        <row r="11024">
          <cell r="C11024" t="str">
            <v>LLA-POR.SP-ER32 0-301100-612</v>
          </cell>
          <cell r="D11024" t="str">
            <v>LLAVE PORTAPINZAS JIMMORE SP-ER32 0-301100-612</v>
          </cell>
        </row>
        <row r="11025">
          <cell r="C11025" t="str">
            <v>MAC-HEL.M10</v>
          </cell>
          <cell r="D11025" t="str">
            <v>MACHO HELICOIDAL M10 PASO 1.5 TUNGSTENO REF: 63010-10 REF: 63010-10 REF: 63010-10 Ref: 63010-10</v>
          </cell>
        </row>
        <row r="11026">
          <cell r="C11026" t="str">
            <v>PAL-CEN.PIE</v>
          </cell>
          <cell r="D11026" t="str">
            <v>PALPADOR CENTRADOR DE PIEZAS Ref: VPS-20B</v>
          </cell>
        </row>
        <row r="11027">
          <cell r="C11027" t="str">
            <v>PIN-JIM.SER-3218 3.0-20</v>
          </cell>
          <cell r="D11027" t="str">
            <v>PINZA JIMMORE SER-3218 3.0-20.0MM 18PZ 0-300100-0618</v>
          </cell>
        </row>
        <row r="11028">
          <cell r="C11028" t="str">
            <v>PLA-FRE.400</v>
          </cell>
          <cell r="D11028" t="str">
            <v>PLACA DE APOYO PARA FRESA ASX400 MITSUBISHI REF: 5057000474 MITSUBISHI Ref: 5057000474</v>
          </cell>
        </row>
        <row r="11029">
          <cell r="C11029" t="str">
            <v>PLA-APO.N33</v>
          </cell>
          <cell r="D11029" t="str">
            <v>PLACA DE APOYO PARA PORTAHERRAMIENTA MITSUBISHI Ref: WPSTN33</v>
          </cell>
        </row>
        <row r="11030">
          <cell r="C11030" t="str">
            <v>PLA-POR.WPSTN33</v>
          </cell>
          <cell r="D11030" t="str">
            <v>PLACA DE APOYO PARA PORTAHERRAMIENTA REF. WPSTN33 MITSUBISHI</v>
          </cell>
        </row>
        <row r="11031">
          <cell r="C11031" t="str">
            <v>PLA-APO.PORT</v>
          </cell>
          <cell r="D11031" t="str">
            <v>PLACA DE APOYO PARA PORTAHERRAMIENTA REF. WPSTN43 MITSUBISHI MITSUBISHI MITSUBISHI</v>
          </cell>
        </row>
        <row r="11032">
          <cell r="C11032" t="str">
            <v>PLA-APO.YE3</v>
          </cell>
          <cell r="D11032" t="str">
            <v>PLACA DE APOYO REF. YE3 5057002083</v>
          </cell>
        </row>
        <row r="11033">
          <cell r="C11033" t="str">
            <v>PLA-APO.YE4</v>
          </cell>
          <cell r="D11033" t="str">
            <v>PLACA DE APOYO REF. YE4 ( PARA PORTAHERRAMIENTA AL25-4 25X25 ) MITSUBISHI MITSUBISHI MITSUBISHI</v>
          </cell>
        </row>
        <row r="11034">
          <cell r="C11034" t="str">
            <v>PLA-APO.WPSTN33</v>
          </cell>
          <cell r="D11034" t="str">
            <v>PLACA DE APOYO WPSTN33</v>
          </cell>
        </row>
        <row r="11035">
          <cell r="C11035" t="str">
            <v>PLA-APO.YE3.</v>
          </cell>
          <cell r="D11035" t="str">
            <v>PLACA DE APOYO YE3 5057002083</v>
          </cell>
        </row>
        <row r="11036">
          <cell r="C11036" t="str">
            <v>POR-INT.LEA</v>
          </cell>
          <cell r="D11036" t="str">
            <v>PORTA HERRAMIENTA DE INTERIOR LEADWELL 0958203020 CON BOQUILLAS DE REFRIGERACION D20AD14H95</v>
          </cell>
        </row>
        <row r="11037">
          <cell r="C11037" t="str">
            <v>POR-HER.MTJNL2525M16N</v>
          </cell>
          <cell r="D11037" t="str">
            <v>PORTA HERRAMIENTA MTJNL 2525 M16N - IZQUIERDO MITSUBISHI MITSUBISHI MITSUBISHI</v>
          </cell>
        </row>
        <row r="11038">
          <cell r="C11038" t="str">
            <v>POR-HER.MTJNR2525M16N</v>
          </cell>
          <cell r="D11038" t="str">
            <v>PORTA HERRAMIENTA MTJNR 2525 M16N - DERECHO MARCA CANELA</v>
          </cell>
        </row>
        <row r="11039">
          <cell r="C11039" t="str">
            <v>POR-NSR.J88</v>
          </cell>
          <cell r="D11039" t="str">
            <v>PORTA HERRAMIENTA NSR 2525M3 TJ88</v>
          </cell>
        </row>
        <row r="11040">
          <cell r="C11040" t="str">
            <v>POR-HER.2525</v>
          </cell>
          <cell r="D11040" t="str">
            <v>PORTA HERRAMIENTA TORNEADO MTJNL 2525 M22N</v>
          </cell>
        </row>
        <row r="11041">
          <cell r="C11041" t="str">
            <v>POR-ROS.DE1</v>
          </cell>
          <cell r="D11041" t="str">
            <v>PORTA HERRAMIENTAS ROSC DERECHO 1" MARCA TOOL FLO</v>
          </cell>
        </row>
        <row r="11042">
          <cell r="C11042" t="str">
            <v>POR-INS.2525M08</v>
          </cell>
          <cell r="D11042" t="str">
            <v>PORTA INSERTO CILINDRADO JIMMORE MWLNL - 2525M08</v>
          </cell>
        </row>
        <row r="11043">
          <cell r="C11043" t="str">
            <v>POR-INS.MVJNR - 2525M16</v>
          </cell>
          <cell r="D11043" t="str">
            <v>PORTA INSERTO EXTERIOR MAROX H=25MM B=25MM L=150MM 93° MVJNR - 2525M16</v>
          </cell>
        </row>
        <row r="11044">
          <cell r="C11044" t="str">
            <v>POR-INS.USR-2525M3</v>
          </cell>
          <cell r="D11044" t="str">
            <v>PORTA INSERTO RANURADO Y ROSCADO MAROX S=3 H=25MM B=25MM L=150MM USR-2525M3</v>
          </cell>
        </row>
        <row r="11045">
          <cell r="C11045" t="str">
            <v>POR-KAM.KGMER1650N</v>
          </cell>
          <cell r="D11045" t="str">
            <v>PORTA LAMA RANURADO FRONTAL KENNAMETAL KGMER1650N</v>
          </cell>
        </row>
        <row r="11046">
          <cell r="C11046" t="str">
            <v>POR-PIN.SL32-ER32-100</v>
          </cell>
          <cell r="D11046" t="str">
            <v>PORTA PINZA JIMMORE SL32-ER32-100 328100-6440</v>
          </cell>
        </row>
        <row r="11047">
          <cell r="C11047" t="str">
            <v>PRO-POR.G1011-2525R-3T21GX24</v>
          </cell>
          <cell r="D11047" t="str">
            <v>PROMO PORTA INSERTO MULTIDIRECCIONAL WALTER S=3MM LC=21MM H=25MM B=25MM L=150MM G1011-2525R-3T21GX24</v>
          </cell>
        </row>
        <row r="11048">
          <cell r="C11048" t="str">
            <v>PUN-GIR.3-565-104P</v>
          </cell>
          <cell r="D11048" t="str">
            <v>PUNTO GIRATORIO TMX MORSE # 4 3-565-104P</v>
          </cell>
        </row>
        <row r="11049">
          <cell r="C11049" t="str">
            <v>PUN-GIR.TMX</v>
          </cell>
          <cell r="D11049" t="str">
            <v>PUNTO GIRATORIO TMX MORSE # 5 Ref: 8811</v>
          </cell>
        </row>
        <row r="11050">
          <cell r="C11050" t="str">
            <v>REP-TOR.T13</v>
          </cell>
          <cell r="D11050" t="str">
            <v>REPUESTO CPT13 MITSUBISHI MITSUBISHI</v>
          </cell>
        </row>
        <row r="11051">
          <cell r="C11051" t="str">
            <v>RES-MIT.ES2</v>
          </cell>
          <cell r="D11051" t="str">
            <v>RESORTE MES2 MITSUBISHI MITSUBISHI</v>
          </cell>
        </row>
        <row r="11052">
          <cell r="C11052" t="str">
            <v>SEP-GUA.TEL</v>
          </cell>
          <cell r="D11052" t="str">
            <v>SEPARADOR GUARDA TELESCOPICA REF: J01BB25001 Ref: J01BB25001</v>
          </cell>
        </row>
        <row r="11053">
          <cell r="C11053" t="str">
            <v>TOR-S35.400</v>
          </cell>
          <cell r="D11053" t="str">
            <v>TONILLO INSERTO TPS35 PARA FRESA ASX400 MITSUBISHI REF: 5057000476 REF: 5057000476 Ref: 5057000476</v>
          </cell>
        </row>
        <row r="11054">
          <cell r="C11054" t="str">
            <v>TOR-CS5.400</v>
          </cell>
          <cell r="D11054" t="str">
            <v>TONILLO PARA PLACA W CS503507H PARA FRESA ASX400 MITSUBISHI REF: 5057000475 REF: 5057000475 Ref: 5057000475</v>
          </cell>
        </row>
        <row r="11055">
          <cell r="C11055" t="str">
            <v>TOR-PAS.CPP33</v>
          </cell>
          <cell r="D11055" t="str">
            <v>TORNILLO PASADOR CCP33</v>
          </cell>
        </row>
        <row r="11056">
          <cell r="C11056" t="str">
            <v>TOR-POR.2525</v>
          </cell>
          <cell r="D11056" t="str">
            <v>TORNILLO PORTAHERRAMIENTA TORNEADO MTJNL 2525 M22N</v>
          </cell>
        </row>
        <row r="11057">
          <cell r="C11057" t="str">
            <v>TOR-SA3.T</v>
          </cell>
          <cell r="D11057" t="str">
            <v>TORNILLO SA3T</v>
          </cell>
        </row>
        <row r="11058">
          <cell r="C11058" t="str">
            <v>TOR-LCS.105</v>
          </cell>
          <cell r="D11058" t="str">
            <v>TORNILLO SLCS105 MITSUBISHI MITSUBISHI</v>
          </cell>
        </row>
        <row r="11059">
          <cell r="C11059" t="str">
            <v>INS-ALE.CNGP120404 KCU10</v>
          </cell>
          <cell r="D11059" t="str">
            <v>INSERTO ALESADO KENNAMETAL CNGP120404 KCU10</v>
          </cell>
        </row>
        <row r="11060">
          <cell r="C11060" t="str">
            <v>INS-BRO.MD9004D125R03C20</v>
          </cell>
          <cell r="D11060" t="str">
            <v>INSERTO BROCA MD9004D125R03C20</v>
          </cell>
        </row>
        <row r="11061">
          <cell r="C11061" t="str">
            <v>INS-CCM.T.060204-LP</v>
          </cell>
          <cell r="D11061" t="str">
            <v>INSERTO CCMT 060204-LP MC6015 MITSUBISHI</v>
          </cell>
        </row>
        <row r="11062">
          <cell r="C11062" t="str">
            <v>INS-CNM.G.16061</v>
          </cell>
          <cell r="D11062" t="str">
            <v>INSERTO CNMG 160612-MP MC 6025</v>
          </cell>
        </row>
        <row r="11063">
          <cell r="C11063" t="str">
            <v>INS-ROS.712</v>
          </cell>
          <cell r="D11063" t="str">
            <v>INSERTO DE ROSCADO 55° PASO 7 A 12 REF: MT3 11U55D IC908 REF: MT3 11U55D IC908 REF: MT3 11U55D IC908 Ref: MT3 11U55D IC908</v>
          </cell>
        </row>
        <row r="11064">
          <cell r="C11064" t="str">
            <v>INS-ROS.610</v>
          </cell>
          <cell r="D11064" t="str">
            <v>INSERTO DE ROSCADO 60° PASO 6 A 10 Ref: MT3 11U60D IC908</v>
          </cell>
        </row>
        <row r="11065">
          <cell r="C11065" t="str">
            <v>INS-0DE.TOE</v>
          </cell>
          <cell r="D11065" t="str">
            <v>INSERTO DE TOERNEADO KEN KEN REF: CNGP120404 / CNGP431 KCU10 KEN Ref: CNGP120404 / CNGP431 KCU10</v>
          </cell>
        </row>
        <row r="11066">
          <cell r="C11066" t="str">
            <v>INS-DNM.G.UC5115</v>
          </cell>
          <cell r="D11066" t="str">
            <v>INSERTO DNMG 150408 UC5115 MITSUBISHI MITSUBISHI</v>
          </cell>
        </row>
        <row r="11067">
          <cell r="C11067" t="str">
            <v>INS-DNM.150404.MC6015</v>
          </cell>
          <cell r="D11067" t="str">
            <v>INSERTO DNMG 150408-MP MC6015</v>
          </cell>
        </row>
        <row r="11068">
          <cell r="C11068" t="str">
            <v>INS-FRE.N9MT11T3CT-NC40</v>
          </cell>
          <cell r="D11068" t="str">
            <v>INSERTO FRESADO JIMMORE N9MT11T3CT-NC40</v>
          </cell>
        </row>
        <row r="11069">
          <cell r="C11069" t="str">
            <v>INS-FRE.12T308</v>
          </cell>
          <cell r="D11069" t="str">
            <v>INSERTO FRESADO REF. SOMT 12T308OPEER - JM F7030 MITSUBISHI MITSUBISHI</v>
          </cell>
        </row>
        <row r="11070">
          <cell r="C11070" t="str">
            <v>INS-FRE.12T308PEER –JH VP15TF</v>
          </cell>
          <cell r="D11070" t="str">
            <v>INSERTO FRESADO SOMT 12T308PEER –JH VP15TF</v>
          </cell>
        </row>
        <row r="11071">
          <cell r="C11071" t="str">
            <v>INS-SOM.12T308</v>
          </cell>
          <cell r="D11071" t="str">
            <v>INSERTO FRESADO SOMT 12T308PEER-JM VP15TF - ACERO INOX MITSUBISHI MITSUBISHI</v>
          </cell>
        </row>
        <row r="11072">
          <cell r="C11072" t="str">
            <v>INS-FRE.12T308PEER-JM</v>
          </cell>
          <cell r="D11072" t="str">
            <v>INSERTO FRESADO SOMT 12T308PEER-JM VP30RT Y</v>
          </cell>
        </row>
        <row r="11073">
          <cell r="C11073" t="str">
            <v>INS-GY2.0300</v>
          </cell>
          <cell r="D11073" t="str">
            <v>INSERTO GY2M 0300F040N - MM VP20RT MITSUBISHI MITSUBISHI</v>
          </cell>
        </row>
        <row r="11074">
          <cell r="C11074" t="str">
            <v>INS-GY2.0400</v>
          </cell>
          <cell r="D11074" t="str">
            <v>INSERTO GY2M 0400G040N - MNM VP20RT MITSUBISHI MITSUBISHI</v>
          </cell>
        </row>
        <row r="11075">
          <cell r="C11075" t="str">
            <v>INS-QOM.T1035R.M2</v>
          </cell>
          <cell r="D11075" t="str">
            <v>INSERTO QOMT 1035R-M2 VP15TF MITSUBISHI</v>
          </cell>
        </row>
        <row r="11076">
          <cell r="C11076" t="str">
            <v>INS-QOM.T1342</v>
          </cell>
          <cell r="D11076" t="str">
            <v>INSERTO QOMT 1342R-M2 VP15TF MITSUBISHI MITSUBISHI</v>
          </cell>
        </row>
        <row r="11077">
          <cell r="C11077" t="str">
            <v>INS-TOR.NG2M150LK KC5025</v>
          </cell>
          <cell r="D11077" t="str">
            <v>INSERTO RANURADO KENNAMETAL ESP. 1,5MM NG2M150LK KC5025</v>
          </cell>
        </row>
        <row r="11078">
          <cell r="C11078" t="str">
            <v>INS-RAN.EG0312M03U02GUN</v>
          </cell>
          <cell r="D11078" t="str">
            <v>INSERTO RANURADO KENNAMETAL ESPESOR 3MM EG0312M03U02GUN</v>
          </cell>
        </row>
        <row r="11079">
          <cell r="C11079" t="str">
            <v>INS-RAN.GX24-2E300N03-UD6 WSM33S</v>
          </cell>
          <cell r="D11079" t="str">
            <v>INSERTO RANURADO Y TRONZADO WALTER GX24-2E300N03-UD6 WSM33S</v>
          </cell>
        </row>
        <row r="11080">
          <cell r="C11080" t="str">
            <v>INS-RAN.SX-4E400N02-CE4 WSM43S</v>
          </cell>
          <cell r="D11080" t="str">
            <v>INSERTO RANURADO Y TRONZADO WALTER SX-4E400N02-CE4 WSM43S</v>
          </cell>
        </row>
        <row r="11081">
          <cell r="C11081" t="str">
            <v>INS-SPE.1203</v>
          </cell>
          <cell r="D11081" t="str">
            <v>INSERTO SPEN 1203EDR F7030 FRESADO ACERO 1045 MITSUBISHI</v>
          </cell>
        </row>
        <row r="11082">
          <cell r="C11082" t="str">
            <v>INS-VOE.NX2525</v>
          </cell>
          <cell r="D11082" t="str">
            <v>INSERTO SPEN1203EDER NX 2525</v>
          </cell>
        </row>
        <row r="11083">
          <cell r="C11083" t="str">
            <v>INS-SPK.1203.M8340</v>
          </cell>
          <cell r="D11083" t="str">
            <v>INSERTO SPKN 1203 M8340</v>
          </cell>
        </row>
        <row r="11084">
          <cell r="C11084" t="str">
            <v>INS-SPK.1203EDR.F7030</v>
          </cell>
          <cell r="D11084" t="str">
            <v>INSERTO SPKN 1203EDR F7030 FRESADO ACERO 1045 MITSUBISHI MITSUBISHI</v>
          </cell>
        </row>
        <row r="11085">
          <cell r="C11085" t="str">
            <v>INS-SPK.1203EDR</v>
          </cell>
          <cell r="D11085" t="str">
            <v>INSERTO SPKN 1203EDR VP15TF - ACERO INOX</v>
          </cell>
        </row>
        <row r="11086">
          <cell r="C11086" t="str">
            <v>INS-SPM.090304.UP20M</v>
          </cell>
          <cell r="D11086" t="str">
            <v>INSERTO SPMW 090304 UP20M</v>
          </cell>
        </row>
        <row r="11087">
          <cell r="C11087" t="str">
            <v>INS-TAL.DFT030304HP KC7140</v>
          </cell>
          <cell r="D11087" t="str">
            <v>INSERTO TALADRADO KENNAMETAL DFT030304HP KC7140</v>
          </cell>
        </row>
        <row r="11088">
          <cell r="C11088" t="str">
            <v>INS-TAL.DFT05T308HP KC7140</v>
          </cell>
          <cell r="D11088" t="str">
            <v>INSERTO TALADRADO KENNAMETAL DFT05T308HP KC7140</v>
          </cell>
        </row>
        <row r="11089">
          <cell r="C11089" t="str">
            <v>INS-TAL.SPGX060304RHP KC7140</v>
          </cell>
          <cell r="D11089" t="str">
            <v>INSERTO TALADRADO KENNAMETAL SPGX060304RHP KC7140</v>
          </cell>
        </row>
        <row r="11090">
          <cell r="C11090" t="str">
            <v>INS-TAL.SPPX09T310HP KCU25</v>
          </cell>
          <cell r="D11090" t="str">
            <v>INSERTO TALADRADO KENNAMETAL SPPX09T310HP KCU25</v>
          </cell>
        </row>
        <row r="11091">
          <cell r="C11091" t="str">
            <v>INS-TCM.T.110204-LP MC 6015</v>
          </cell>
          <cell r="D11091" t="str">
            <v>INSERTO TCMT 110204-LP MC 6015</v>
          </cell>
        </row>
        <row r="11092">
          <cell r="C11092" t="str">
            <v>INS-TCM.16T304-MP MC 6015</v>
          </cell>
          <cell r="D11092" t="str">
            <v>INSERTO TCMT 16T304-MP MC 6015 MITSUBISHI MITSUBISHI MITSUBISHI</v>
          </cell>
        </row>
        <row r="11093">
          <cell r="C11093" t="str">
            <v>INS-TNA.220408EN</v>
          </cell>
          <cell r="D11093" t="str">
            <v>INSERTO TNMA 220408EN CTCK 120</v>
          </cell>
        </row>
        <row r="11094">
          <cell r="C11094" t="str">
            <v>INS-TNM.160404.FH</v>
          </cell>
          <cell r="D11094" t="str">
            <v>INSERTO TNMG 160404 - FH NX2525 MITSUBISHI MITSUBISHI</v>
          </cell>
        </row>
        <row r="11095">
          <cell r="C11095" t="str">
            <v>INS-TNM.160.404.SH</v>
          </cell>
          <cell r="D11095" t="str">
            <v>INSERTO TNMG 160404 - SH AP25N MITSUBISHI MITSUBISHI</v>
          </cell>
        </row>
        <row r="11096">
          <cell r="C11096" t="str">
            <v>INS-TNM.MF5 TH1000</v>
          </cell>
          <cell r="D11096" t="str">
            <v>INSERTO TNMG 160404 MF5 TH1000 - MARCA SECO</v>
          </cell>
        </row>
        <row r="11097">
          <cell r="C11097" t="str">
            <v>INS-TNM.160408.M3 TP150</v>
          </cell>
          <cell r="D11097" t="str">
            <v>INSERTO TNMG 160408 M3 TP1501 - MARCA SECO</v>
          </cell>
        </row>
        <row r="11098">
          <cell r="C11098" t="str">
            <v>INS-TNM.160408.MC6015</v>
          </cell>
          <cell r="D11098" t="str">
            <v>INSERTO TNMG 160408 MC6015 MITSUBISHI MITSUBISHI MITSUBISHI</v>
          </cell>
        </row>
        <row r="11099">
          <cell r="C11099" t="str">
            <v>INS-TNM.160408.MF5 TH1000</v>
          </cell>
          <cell r="D11099" t="str">
            <v>INSERTO TNMG 160408 MF5 TH1000 - MARCA SECO MITSUBISHI</v>
          </cell>
        </row>
        <row r="11100">
          <cell r="C11100" t="str">
            <v>INS-220.404</v>
          </cell>
          <cell r="D11100" t="str">
            <v>INSERTO TNMG 220404 E-SM TNMG 431- SM GRADO T8430 MARCA PRAMET</v>
          </cell>
        </row>
        <row r="11101">
          <cell r="C11101" t="str">
            <v>INS-TNM.G220404.MC6015</v>
          </cell>
          <cell r="D11101" t="str">
            <v>INSERTO TNMG 220404 MC 6015 MITSUBISHI MITSUBISHI</v>
          </cell>
        </row>
        <row r="11102">
          <cell r="C11102" t="str">
            <v>INS-TNM.220408T6310</v>
          </cell>
          <cell r="D11102" t="str">
            <v>INSERTO TNMG 220408 T6310 PRAMET</v>
          </cell>
        </row>
        <row r="11103">
          <cell r="C11103" t="str">
            <v>INS-TNM.220408T8330</v>
          </cell>
          <cell r="D11103" t="str">
            <v>INSERTO TNMG 220408 T8330 PRAMET</v>
          </cell>
        </row>
        <row r="11104">
          <cell r="C11104" t="str">
            <v>INS-TNM.220408-MP.MC6015</v>
          </cell>
          <cell r="D11104" t="str">
            <v>INSERTO TNMG 220408-MP MC6015 MITSUBISHI</v>
          </cell>
        </row>
        <row r="11105">
          <cell r="C11105" t="str">
            <v>INS-TOR.NA3R4 KC5025</v>
          </cell>
          <cell r="D11105" t="str">
            <v>INSERTO TORNEADO INTERIOR REF. NA3R4 KC5025 KEN KEN</v>
          </cell>
        </row>
        <row r="11106">
          <cell r="C11106" t="str">
            <v>INS-TOR.NG2M200LK KC730</v>
          </cell>
          <cell r="D11106" t="str">
            <v>INSERTO TORNEADO KENNAMETAL NG2M200LK KC730</v>
          </cell>
        </row>
        <row r="11107">
          <cell r="C11107" t="str">
            <v>INS-TOR.NT2L KC5025</v>
          </cell>
          <cell r="D11107" t="str">
            <v>INSERTO TORNEADO KENNAMETAL NT2L KC5025</v>
          </cell>
        </row>
        <row r="11108">
          <cell r="C11108" t="str">
            <v>INS-TOR.NT3RK KC5025</v>
          </cell>
          <cell r="D11108" t="str">
            <v>INSERTO TORNEADO KENNAMETAL NT3RK KC5025</v>
          </cell>
        </row>
        <row r="11109">
          <cell r="C11109" t="str">
            <v>INS-TOR.VNMG160404</v>
          </cell>
          <cell r="D11109" t="str">
            <v>INSERTO TORNEADO PALBIT VNMG160404-MR PH5125</v>
          </cell>
        </row>
        <row r="11110">
          <cell r="C11110" t="str">
            <v>INS-TOR.WNMG08040</v>
          </cell>
          <cell r="D11110" t="str">
            <v>INSERTO TORNEADO PALBIT WNMG080408 - HR PH5125</v>
          </cell>
        </row>
        <row r="11111">
          <cell r="C11111" t="str">
            <v>INS-TOR.WKK20S</v>
          </cell>
          <cell r="D11111" t="str">
            <v>INSERTO TORNEADO WALTER WNMG080404-MK5 WKK20S</v>
          </cell>
        </row>
        <row r="11112">
          <cell r="C11112" t="str">
            <v>INS-TOR.WNMG080404-NM5</v>
          </cell>
          <cell r="D11112" t="str">
            <v>INSERTO TORNEADO WALTER WNMG080404-NM5 WAK20 424112-947</v>
          </cell>
        </row>
        <row r="11113">
          <cell r="C11113" t="str">
            <v>INS-TPK.N2204.M8340</v>
          </cell>
          <cell r="D11113" t="str">
            <v>INSERTO TPKN 2204 M8340 PRA</v>
          </cell>
        </row>
        <row r="11114">
          <cell r="C11114" t="str">
            <v>INS-TRI.4ER.N60VKX</v>
          </cell>
          <cell r="D11114" t="str">
            <v>INSERTO TRIANGULAR 4ER N60 VKX MITSUBISHI</v>
          </cell>
        </row>
        <row r="11115">
          <cell r="C11115" t="str">
            <v>INS-VNM.160404 MP6015</v>
          </cell>
          <cell r="D11115" t="str">
            <v>INSERTO VNMG 160404 MP MC6015 MITSUBISHI</v>
          </cell>
        </row>
        <row r="11116">
          <cell r="C11116" t="str">
            <v>INS-MC6.025</v>
          </cell>
          <cell r="D11116" t="str">
            <v>INSERTO VNMG 160404 MP MC6025 MITSUBISHI MITSUBISHI MITSUBISHI</v>
          </cell>
        </row>
        <row r="11117">
          <cell r="C11117" t="str">
            <v>INS-WNM. 080408- MP.MC6025</v>
          </cell>
          <cell r="D11117" t="str">
            <v>INSERTO WNNG 080408- MP MC6025 MITSUBISHI MITSUBISHI</v>
          </cell>
        </row>
        <row r="11118">
          <cell r="C11118" t="str">
            <v>INS-WNN.G.080408.MC6015</v>
          </cell>
          <cell r="D11118" t="str">
            <v>INSERTO WNNG 080408- MP MC6115 MITSUBISHI</v>
          </cell>
        </row>
        <row r="11119">
          <cell r="C11119" t="str">
            <v>INS-LAM.TRA</v>
          </cell>
          <cell r="D11119" t="str">
            <v>INSERTOS LAMA DE TRONZADO REF: GRIP 4004Y IC908</v>
          </cell>
        </row>
        <row r="11120">
          <cell r="C11120" t="str">
            <v>POR-INS.MTJNL2525M16N</v>
          </cell>
          <cell r="D11120" t="str">
            <v>PORTA INSERTO MTJNL 2525 M16N</v>
          </cell>
        </row>
        <row r="11121">
          <cell r="C11121" t="str">
            <v>POR-INS.EXT.AL20-3 20X20</v>
          </cell>
          <cell r="D11121" t="str">
            <v>PORTA INSERTO ROSCADO EXTERNO AL20-3 20X20 MITSUBISHI MITSUBISHI MITSUBISHI MITSUBISHI</v>
          </cell>
        </row>
        <row r="11122">
          <cell r="C11122" t="str">
            <v>LLA-MIX.7A24</v>
          </cell>
          <cell r="D11122" t="str">
            <v>JUEGO DE LLAVES MIXTA 7 MM A 24 MM ( 14 PIEZAS )</v>
          </cell>
        </row>
        <row r="11123">
          <cell r="C11123" t="str">
            <v>LLA-BRI.1/16-3/8</v>
          </cell>
          <cell r="D11123" t="str">
            <v>JUEGO LLAVES BRISTOL DE 1/16" A 3/8" (10 PIEZAS) REF: 69-254 STANLEY STANLEY</v>
          </cell>
        </row>
        <row r="11124">
          <cell r="C11124" t="str">
            <v>JUE-LLA.1/16.3/8</v>
          </cell>
          <cell r="D11124" t="str">
            <v>JUEGO LLAVES BRISTOL DE 1/16" A 3/8" (10 PIEZAS) TIPO LLAVERO REF. 69-257 STANLEY STANLEY STANLEY</v>
          </cell>
        </row>
        <row r="11125">
          <cell r="C11125" t="str">
            <v>JUE-LLA.BR.3/8-6/4</v>
          </cell>
          <cell r="D11125" t="str">
            <v>JUEGO LLAVES BRISTOL DE 3/8" A 6/4" (9 PIEZAS)</v>
          </cell>
        </row>
        <row r="11126">
          <cell r="C11126" t="str">
            <v>LLA-BRI.MOL</v>
          </cell>
          <cell r="D11126" t="str">
            <v>JUEGO LLAVES BRISTOL MILIMETRICO DE 1.5 MM A 10 MM (10 PIEZAS) STANLEY REF: 69-253 STANLEY Ref: 69-253</v>
          </cell>
        </row>
        <row r="11127">
          <cell r="C11127" t="str">
            <v>LLA-BRI.1.5A10.ST</v>
          </cell>
          <cell r="D11127" t="str">
            <v>JUEGO LLAVES BRISTOL MILIMETRICO DE 1.5 MM A 10 MM (9 PIEZAS) - SATA</v>
          </cell>
        </row>
        <row r="11128">
          <cell r="C11128" t="str">
            <v>JGO-LLA.BR.2.5-10</v>
          </cell>
          <cell r="D11128" t="str">
            <v>JUEGO LLAVES BRISTOL MILIMETRICO DE 2.5 MM A 10 MM (7 PIEZAS) STANLEY Ref: 69-262</v>
          </cell>
        </row>
        <row r="11129">
          <cell r="C11129" t="str">
            <v>LLA-BRT.MM.PG</v>
          </cell>
          <cell r="D11129" t="str">
            <v>JUEGO LLAVES BRISTOL MM/PULG (20 PIEZAS) STANLEY Ref: 69255</v>
          </cell>
        </row>
        <row r="11130">
          <cell r="C11130" t="str">
            <v>JGO-BRI.NAV.316X5/16</v>
          </cell>
          <cell r="D11130" t="str">
            <v>JUEGO LLAVES BRISTOL TIPO NAVAJA DE 3/16" A 5/16" (5 PIEZAS) Ref: 88081</v>
          </cell>
        </row>
        <row r="11131">
          <cell r="C11131" t="str">
            <v>JUE-10M.32M14P</v>
          </cell>
          <cell r="D11131" t="str">
            <v>JUEGO LLAVES MIXTA DE 10 MM A 32 MM (14 PIEZAS)</v>
          </cell>
        </row>
        <row r="11132">
          <cell r="C11132" t="str">
            <v>JGO-LLA.MIX.10-32</v>
          </cell>
          <cell r="D11132" t="str">
            <v>JUEGO LLAVES MIXTA DE 10 MM A 32 MM (14 PIEZAS) STANLEY Ref: 86-082</v>
          </cell>
        </row>
        <row r="11133">
          <cell r="C11133" t="str">
            <v>JUE-LLA.3/8A1.1/4</v>
          </cell>
          <cell r="D11133" t="str">
            <v>JUEGO LLAVES MIXTA DE 3/8" A 1 1/4" ( 14 PIEZAS ) Ref: 86-970</v>
          </cell>
        </row>
        <row r="11134">
          <cell r="C11134" t="str">
            <v>JUE-LLA.MIX.5/16A3/4</v>
          </cell>
          <cell r="D11134" t="str">
            <v>JUEGO LLAVES MIXTA DE 5/16" A 3/4"  ( 8 PIEZAS )</v>
          </cell>
        </row>
        <row r="11135">
          <cell r="C11135" t="str">
            <v>JGO-LLA.6A27</v>
          </cell>
          <cell r="D11135" t="str">
            <v>JUEGO LLAVES MIXTA DE 6 MM A 27 MM (15 PIEZAS)</v>
          </cell>
        </row>
        <row r="11136">
          <cell r="C11136" t="str">
            <v>LLA-MIX.8-19</v>
          </cell>
          <cell r="D11136" t="str">
            <v>JUEGO LLAVES MIXTA DE 8 MM A 19 MM (8 PIEZAS) STANLEY Ref: 88-855</v>
          </cell>
        </row>
        <row r="11137">
          <cell r="C11137" t="str">
            <v>JUE-LLA.MIX.8-24</v>
          </cell>
          <cell r="D11137" t="str">
            <v>JUEGO LLAVES MIXTA DE 8MM A 24 MM (14 LLAVES) SAT Ref: 9026</v>
          </cell>
        </row>
        <row r="11138">
          <cell r="C11138" t="str">
            <v>JUE-TOR.13P</v>
          </cell>
          <cell r="D11138" t="str">
            <v>JUEGO LLAVES TORX 7 A 55   (13  PIEZAS)</v>
          </cell>
        </row>
        <row r="11139">
          <cell r="C11139" t="str">
            <v>JUE-LLA.TORX</v>
          </cell>
          <cell r="D11139" t="str">
            <v>JUEGO LLAVES TORX TIPO LLAVERO T9 A T40 M - (7 PIEZAS)</v>
          </cell>
        </row>
        <row r="11140">
          <cell r="C11140" t="str">
            <v>LLA-FIK.,8-10</v>
          </cell>
          <cell r="D11140" t="str">
            <v>LLAVE BOCA FIJA 8 - 10 MM STANLEY Ref: 86-820</v>
          </cell>
        </row>
        <row r="11141">
          <cell r="C11141" t="str">
            <v>LLA-BRI.1/2</v>
          </cell>
          <cell r="D11141" t="str">
            <v>LLAVE BRISTOL 1/2"</v>
          </cell>
        </row>
        <row r="11142">
          <cell r="C11142" t="str">
            <v>LLA-BRI.1/4</v>
          </cell>
          <cell r="D11142" t="str">
            <v>LLAVE BRISTOL 1/4"</v>
          </cell>
        </row>
        <row r="11143">
          <cell r="C11143" t="str">
            <v>LLA-BRI.1/4.LAR</v>
          </cell>
          <cell r="D11143" t="str">
            <v>LLAVE BRISTOL 1/4" LARGA</v>
          </cell>
        </row>
        <row r="11144">
          <cell r="C11144" t="str">
            <v>LLA-BRI.1/8</v>
          </cell>
          <cell r="D11144" t="str">
            <v>LLAVE BRISTOL 1/8"</v>
          </cell>
        </row>
        <row r="11145">
          <cell r="C11145" t="str">
            <v>LLA-BRI.10MM</v>
          </cell>
          <cell r="D11145" t="str">
            <v>LLAVE BRISTOL 10 MM</v>
          </cell>
        </row>
        <row r="11146">
          <cell r="C11146" t="str">
            <v>LLA-BRI.11/32</v>
          </cell>
          <cell r="D11146" t="str">
            <v>LLAVE BRISTOL 11/32"</v>
          </cell>
        </row>
        <row r="11147">
          <cell r="C11147" t="str">
            <v>LLA-BRI.12MM</v>
          </cell>
          <cell r="D11147" t="str">
            <v>LLAVE BRISTOL 12 MM</v>
          </cell>
        </row>
        <row r="11148">
          <cell r="C11148" t="str">
            <v>LLA-BRI.14MM</v>
          </cell>
          <cell r="D11148" t="str">
            <v>LLAVE BRISTOL 14 MM</v>
          </cell>
        </row>
        <row r="11149">
          <cell r="C11149" t="str">
            <v>LLA-BRI.17MM</v>
          </cell>
          <cell r="D11149" t="str">
            <v>LLAVE BRISTOL 17 MM</v>
          </cell>
        </row>
        <row r="11150">
          <cell r="C11150" t="str">
            <v>LLA-BRI.3M</v>
          </cell>
          <cell r="D11150" t="str">
            <v>LLAVE BRISTOL 3 MM</v>
          </cell>
        </row>
        <row r="11151">
          <cell r="C11151" t="str">
            <v>LLA-BRI.3/16.LAR</v>
          </cell>
          <cell r="D11151" t="str">
            <v>LLAVE BRISTOL 3/16" LARGA</v>
          </cell>
        </row>
        <row r="11152">
          <cell r="C11152" t="str">
            <v>LLA-BRI.3/32</v>
          </cell>
          <cell r="D11152" t="str">
            <v>LLAVE BRISTOL 3/32" LARGA</v>
          </cell>
        </row>
        <row r="11153">
          <cell r="C11153" t="str">
            <v>LLA-BRI.3/4</v>
          </cell>
          <cell r="D11153" t="str">
            <v>LLAVE BRISTOL 3/4"</v>
          </cell>
        </row>
        <row r="11154">
          <cell r="C11154" t="str">
            <v>LLA-BRI.3/4.LAR</v>
          </cell>
          <cell r="D11154" t="str">
            <v>LLAVE BRISTOL 3/4" LARGA</v>
          </cell>
        </row>
        <row r="11155">
          <cell r="C11155" t="str">
            <v>LLA-BRI.3/8.COR</v>
          </cell>
          <cell r="D11155" t="str">
            <v>LLAVE BRISTOL 3/8" CORTA</v>
          </cell>
        </row>
        <row r="11156">
          <cell r="C11156" t="str">
            <v>LLA-BRI.3/8.LAR</v>
          </cell>
          <cell r="D11156" t="str">
            <v>LLAVE BRISTOL 3/8" LARGA</v>
          </cell>
        </row>
        <row r="11157">
          <cell r="C11157" t="str">
            <v>LLA-BRI.4MM</v>
          </cell>
          <cell r="D11157" t="str">
            <v>LLAVE BRISTOL 4 MM</v>
          </cell>
        </row>
        <row r="11158">
          <cell r="C11158" t="str">
            <v>LLA-BRI.5MM</v>
          </cell>
          <cell r="D11158" t="str">
            <v>LLAVE BRISTOL 5 MM</v>
          </cell>
        </row>
        <row r="11159">
          <cell r="C11159" t="str">
            <v>LLA-BRI.5/16.COR</v>
          </cell>
          <cell r="D11159" t="str">
            <v>LLAVE BRISTOL 5/16" CORTA</v>
          </cell>
        </row>
        <row r="11160">
          <cell r="C11160" t="str">
            <v>LLA-BRI.5/16L</v>
          </cell>
          <cell r="D11160" t="str">
            <v>LLAVE BRISTOL 5/16" LARGA</v>
          </cell>
        </row>
        <row r="11161">
          <cell r="C11161" t="str">
            <v>LLA-BRI.5/32.LAR</v>
          </cell>
          <cell r="D11161" t="str">
            <v>LLAVE BRISTOL 5/32" LARGA</v>
          </cell>
        </row>
        <row r="11162">
          <cell r="C11162" t="str">
            <v>LLA-BRI.5/8</v>
          </cell>
          <cell r="D11162" t="str">
            <v>LLAVE BRISTOL 5/8" LARGA</v>
          </cell>
        </row>
        <row r="11163">
          <cell r="C11163" t="str">
            <v>LLA-BRI.6MM</v>
          </cell>
          <cell r="D11163" t="str">
            <v>LLAVE BRISTOL 6 MM</v>
          </cell>
        </row>
        <row r="11164">
          <cell r="C11164" t="str">
            <v>LLA-BRI.7/32</v>
          </cell>
          <cell r="D11164" t="str">
            <v>LLAVE BRISTOL 7/32</v>
          </cell>
        </row>
        <row r="11165">
          <cell r="C11165" t="str">
            <v>LLA-BRI.7/8.C</v>
          </cell>
          <cell r="D11165" t="str">
            <v>LLAVE BRISTOL 7/8" CORTA</v>
          </cell>
        </row>
        <row r="11166">
          <cell r="C11166" t="str">
            <v>LLA-BRI.8MM</v>
          </cell>
          <cell r="D11166" t="str">
            <v>LLAVE BRISTOL 8 MM LARGA</v>
          </cell>
        </row>
        <row r="11167">
          <cell r="C11167" t="str">
            <v>LLA-BRI.9/16</v>
          </cell>
          <cell r="D11167" t="str">
            <v>LLAVE BRISTOL 9/16"</v>
          </cell>
        </row>
        <row r="11168">
          <cell r="C11168" t="str">
            <v>LLA-BRI.T.3/16</v>
          </cell>
          <cell r="D11168" t="str">
            <v>LLAVE BRISTOL EN T 3/16 - PLASTIFICADA</v>
          </cell>
        </row>
        <row r="11169">
          <cell r="C11169" t="str">
            <v>LLA-BRI.3MM</v>
          </cell>
          <cell r="D11169" t="str">
            <v>LLAVE BRISTOL EN T 3MM - PLASTIFICADA ALLEN ALLEN Ref: 57844</v>
          </cell>
        </row>
        <row r="11170">
          <cell r="C11170" t="str">
            <v>LLA-BRI.T.4MM</v>
          </cell>
          <cell r="D11170" t="str">
            <v>LLAVE BRISTOL EN T 4MM - PLASTIFICADA Ref: 57846</v>
          </cell>
        </row>
        <row r="11171">
          <cell r="C11171" t="str">
            <v>LLA-BRI.T.5/32</v>
          </cell>
          <cell r="D11171" t="str">
            <v>LLAVE BRISTOL EN T 5/32" - PLASTIFICADA Ref: 57308</v>
          </cell>
        </row>
        <row r="11172">
          <cell r="C11172" t="str">
            <v>LLA-BRI.T.5MM</v>
          </cell>
          <cell r="D11172" t="str">
            <v>LLAVE BRISTOL EN T 5MM - PLASTIFICADA Ref: 57848</v>
          </cell>
        </row>
        <row r="11173">
          <cell r="C11173" t="str">
            <v>LLA-COR.FIL</v>
          </cell>
          <cell r="D11173" t="str">
            <v>LLAVE DE CORREA PARA EXTRAER FILTROS DE ACEITE Ref: 4-LLF2873</v>
          </cell>
        </row>
        <row r="11174">
          <cell r="C11174" t="str">
            <v>LLA-CRO.10P</v>
          </cell>
          <cell r="D11174" t="str">
            <v>LLAVE DE EXPANSION 10" CROMADA</v>
          </cell>
        </row>
        <row r="11175">
          <cell r="C11175" t="str">
            <v>LLA-TUB.10P</v>
          </cell>
          <cell r="D11175" t="str">
            <v>LLAVE DE TUBO DE 10"</v>
          </cell>
        </row>
        <row r="11176">
          <cell r="C11176" t="str">
            <v>LLA-EST.CRO.11/16</v>
          </cell>
          <cell r="D11176" t="str">
            <v>LLAVE ESTRIADA CROMO 11/16 X 5/8</v>
          </cell>
        </row>
        <row r="11177">
          <cell r="C11177" t="str">
            <v>LLA-EST.CRO.12X13</v>
          </cell>
          <cell r="D11177" t="str">
            <v>LLAVE ESTRIADA CROMO 12 X 13 MM</v>
          </cell>
        </row>
        <row r="11178">
          <cell r="C11178" t="str">
            <v>LLA-EST.CRO.15/16</v>
          </cell>
          <cell r="D11178" t="str">
            <v>LLAVE ESTRIADA CROMO 15/16 X 1"</v>
          </cell>
        </row>
        <row r="11179">
          <cell r="C11179" t="str">
            <v>LLA-EST.CRO.3/4X25/32</v>
          </cell>
          <cell r="D11179" t="str">
            <v>LLAVE ESTRIADA CROMO 3/4 X 25/32</v>
          </cell>
        </row>
        <row r="11180">
          <cell r="C11180" t="str">
            <v>LLA-EST.CROM.3/4X7/8</v>
          </cell>
          <cell r="D11180" t="str">
            <v>LLAVE ESTRIADA CROMO 3/4 X 7/8</v>
          </cell>
        </row>
        <row r="11181">
          <cell r="C11181" t="str">
            <v>LLA-EST.CRO.3/8</v>
          </cell>
          <cell r="D11181" t="str">
            <v>LLAVE ESTRIADA CROMO 3/8"</v>
          </cell>
        </row>
        <row r="11182">
          <cell r="C11182" t="str">
            <v>LLA-EST.CRO.5/8X3/4</v>
          </cell>
          <cell r="D11182" t="str">
            <v>LLAVE ESTRIADA CROMO 5/8 X 3/4</v>
          </cell>
        </row>
        <row r="11183">
          <cell r="C11183" t="str">
            <v>LLA-EST.CRO.7/16</v>
          </cell>
          <cell r="D11183" t="str">
            <v>LLAVE ESTRIADA CROMO 7/16</v>
          </cell>
        </row>
        <row r="11184">
          <cell r="C11184" t="str">
            <v>LLA-EST.CRO.7/8X13/16</v>
          </cell>
          <cell r="D11184" t="str">
            <v>LLAVE ESTRIADA CROMO 7/8 X 13/16</v>
          </cell>
        </row>
        <row r="11185">
          <cell r="C11185" t="str">
            <v>LLA-EST.CRO.9/16X1/2</v>
          </cell>
          <cell r="D11185" t="str">
            <v>LLAVE ESTRIADA CROMO 9/16 X 1/2</v>
          </cell>
        </row>
        <row r="11186">
          <cell r="C11186" t="str">
            <v>LLA-EXP.12".CRO</v>
          </cell>
          <cell r="D11186" t="str">
            <v>LLAVE EXPANSIVA 12" CROMADA</v>
          </cell>
        </row>
        <row r="11187">
          <cell r="C11187" t="str">
            <v>LLA-EXP.15</v>
          </cell>
          <cell r="D11187" t="str">
            <v>LLAVE EXPANSIVA 15" CROMADA STANLEY Ref: 87-435</v>
          </cell>
        </row>
        <row r="11188">
          <cell r="C11188" t="str">
            <v>LLA-EXP.18".CROM</v>
          </cell>
          <cell r="D11188" t="str">
            <v>LLAVE EXPANSIVA 18" CROMADA STANLEY</v>
          </cell>
        </row>
        <row r="11189">
          <cell r="C11189" t="str">
            <v>LLA-EXP.24".CROM</v>
          </cell>
          <cell r="D11189" t="str">
            <v>LLAVE EXPANSIVA 24" CROMADA STANLEY Ref: 97-797LA</v>
          </cell>
        </row>
        <row r="11190">
          <cell r="C11190" t="str">
            <v>LLA-EXP.6</v>
          </cell>
          <cell r="D11190" t="str">
            <v>LLAVE EXPANSIVA 6" CROMADA STANLEY Ref: 87-431</v>
          </cell>
        </row>
        <row r="11191">
          <cell r="C11191" t="str">
            <v>LLA-FIJ.10-12</v>
          </cell>
          <cell r="D11191" t="str">
            <v>LLAVE FIJA 10 - 12 MM</v>
          </cell>
        </row>
        <row r="11192">
          <cell r="C11192" t="str">
            <v>LLA-FIJ.12-14</v>
          </cell>
          <cell r="D11192" t="str">
            <v>LLAVE FIJA 12 - 14 MM</v>
          </cell>
        </row>
        <row r="11193">
          <cell r="C11193" t="str">
            <v>LLA-FIJ.13-15</v>
          </cell>
          <cell r="D11193" t="str">
            <v>LLAVE FIJA 13 - 15 MM</v>
          </cell>
        </row>
        <row r="11194">
          <cell r="C11194" t="str">
            <v>LLA-FIJ.13/16</v>
          </cell>
          <cell r="D11194" t="str">
            <v>LLAVE FIJA 13/16 X 7/8</v>
          </cell>
        </row>
        <row r="11195">
          <cell r="C11195" t="str">
            <v>LLA-FIJ.14</v>
          </cell>
          <cell r="D11195" t="str">
            <v>LLAVE FIJA 14 X 14 MM</v>
          </cell>
        </row>
        <row r="11196">
          <cell r="C11196" t="str">
            <v>LLA-FIJ.15/16</v>
          </cell>
          <cell r="D11196" t="str">
            <v>LLAVE FIJA 15/16 X 1 MM</v>
          </cell>
        </row>
        <row r="11197">
          <cell r="C11197" t="str">
            <v>LLA-FIJ.16-18</v>
          </cell>
          <cell r="D11197" t="str">
            <v>LLAVE FIJA 16 - 18 MM</v>
          </cell>
        </row>
        <row r="11198">
          <cell r="C11198" t="str">
            <v>LLA-FIJ.17-14</v>
          </cell>
          <cell r="D11198" t="str">
            <v>LLAVE FIJA 17 - 14 MM</v>
          </cell>
        </row>
        <row r="11199">
          <cell r="C11199" t="str">
            <v>LLA-FIJ.17-19</v>
          </cell>
          <cell r="D11199" t="str">
            <v>LLAVE FIJA 17 - 19 MM</v>
          </cell>
        </row>
        <row r="11200">
          <cell r="C11200" t="str">
            <v>LLA-FIJ.18-19</v>
          </cell>
          <cell r="D11200" t="str">
            <v>LLAVE FIJA 18 - 19 MM</v>
          </cell>
        </row>
        <row r="11201">
          <cell r="C11201" t="str">
            <v>LLA-FIJ.18-21</v>
          </cell>
          <cell r="D11201" t="str">
            <v>LLAVE FIJA 18 - 21 MM</v>
          </cell>
        </row>
        <row r="11202">
          <cell r="C11202" t="str">
            <v>LLA-FIJ.19-22</v>
          </cell>
          <cell r="D11202" t="str">
            <v>LLAVE FIJA 19 - 22 MM</v>
          </cell>
        </row>
        <row r="11203">
          <cell r="C11203" t="str">
            <v>LLA-FIJ.19/36</v>
          </cell>
          <cell r="D11203" t="str">
            <v>LLAVE FIJA 19/32 X 11/16</v>
          </cell>
        </row>
        <row r="11204">
          <cell r="C11204" t="str">
            <v>LLA-FIJ.20-22</v>
          </cell>
          <cell r="D11204" t="str">
            <v>LLAVE FIJA 20 - 22 MM</v>
          </cell>
        </row>
        <row r="11205">
          <cell r="C11205" t="str">
            <v>LLA-FIJ.24-44</v>
          </cell>
          <cell r="D11205" t="str">
            <v>LLAVE FIJA 24 - 22 MM</v>
          </cell>
        </row>
        <row r="11206">
          <cell r="C11206" t="str">
            <v>LLA-FIJ.24-26</v>
          </cell>
          <cell r="D11206" t="str">
            <v>LLAVE FIJA 24 - 26 MM</v>
          </cell>
        </row>
        <row r="11207">
          <cell r="C11207" t="str">
            <v>LLA-FIJ.24-27</v>
          </cell>
          <cell r="D11207" t="str">
            <v>LLAVE FIJA 24 - 27 MM</v>
          </cell>
        </row>
        <row r="11208">
          <cell r="C11208" t="str">
            <v>LLA-FIJ.25/38</v>
          </cell>
          <cell r="D11208" t="str">
            <v>LLAVE FIJA 25/38 X 7/8 MM</v>
          </cell>
        </row>
        <row r="11209">
          <cell r="C11209" t="str">
            <v>LLA-FIJ.27-30</v>
          </cell>
          <cell r="D11209" t="str">
            <v>LLAVE FIJA 27 - 30 MM</v>
          </cell>
        </row>
        <row r="11210">
          <cell r="C11210" t="str">
            <v>LLA-FIJ.3/4X5/8</v>
          </cell>
          <cell r="D11210" t="str">
            <v>LLAVE FIJA 3/4 X 5/8 MM</v>
          </cell>
        </row>
        <row r="11211">
          <cell r="C11211" t="str">
            <v>LLA-FIJ.3/4X7/8</v>
          </cell>
          <cell r="D11211" t="str">
            <v>LLAVE FIJA 3/4 X 7/8 MM</v>
          </cell>
        </row>
        <row r="11212">
          <cell r="C11212" t="str">
            <v>LLA-FIJ.3/8X7/16</v>
          </cell>
          <cell r="D11212" t="str">
            <v>LLAVE FIJA 3/8 X 7/16 MM</v>
          </cell>
        </row>
        <row r="11213">
          <cell r="C11213" t="str">
            <v>LLA-FIJ.32-30</v>
          </cell>
          <cell r="D11213" t="str">
            <v>LLAVE FIJA 32 - 30 MM</v>
          </cell>
        </row>
        <row r="11214">
          <cell r="C11214" t="str">
            <v>LLA-FIJ.32-36</v>
          </cell>
          <cell r="D11214" t="str">
            <v>LLAVE FIJA 32 - 36 MM</v>
          </cell>
        </row>
        <row r="11215">
          <cell r="C11215" t="str">
            <v>LLA-FIJ.5/16X1/4</v>
          </cell>
          <cell r="D11215" t="str">
            <v>LLAVE FIJA 5/16 X 1/4 MM</v>
          </cell>
        </row>
        <row r="11216">
          <cell r="C11216" t="str">
            <v>LLA-FIJ.5/8</v>
          </cell>
          <cell r="D11216" t="str">
            <v>LLAVE FIJA 5/8 X 11/16 MM</v>
          </cell>
        </row>
        <row r="11217">
          <cell r="C11217" t="str">
            <v>LLA-FIJ.9/16X1/2</v>
          </cell>
          <cell r="D11217" t="str">
            <v>LLAVE FIJA 9/16 X 1/2 MM</v>
          </cell>
        </row>
        <row r="11218">
          <cell r="C11218" t="str">
            <v>LLA-HYM.1/4</v>
          </cell>
          <cell r="D11218" t="str">
            <v>LLAVE HYM 1/4"</v>
          </cell>
        </row>
        <row r="11219">
          <cell r="C11219" t="str">
            <v>LLA-MIX.1.1/16</v>
          </cell>
          <cell r="D11219" t="str">
            <v>LLAVE MIXTA 1 1/16"</v>
          </cell>
        </row>
        <row r="11220">
          <cell r="C11220" t="str">
            <v>LLA-MIX.1.1/2</v>
          </cell>
          <cell r="D11220" t="str">
            <v>LLAVE MIXTA 1 1/2"</v>
          </cell>
        </row>
        <row r="11221">
          <cell r="C11221" t="str">
            <v>LLA-MIX.1.1/4</v>
          </cell>
          <cell r="D11221" t="str">
            <v>LLAVE MIXTA 1 1/4"</v>
          </cell>
        </row>
        <row r="11222">
          <cell r="C11222" t="str">
            <v>LLA-MIX.1.1/8</v>
          </cell>
          <cell r="D11222" t="str">
            <v>LLAVE MIXTA 1 1/8" STANLEY REF: 86-845 STANLEY Ref: 86-845</v>
          </cell>
        </row>
        <row r="11223">
          <cell r="C11223" t="str">
            <v>LLA-M11.116</v>
          </cell>
          <cell r="D11223" t="str">
            <v>LLAVE MIXTA 1 11/16"</v>
          </cell>
        </row>
        <row r="11224">
          <cell r="C11224" t="str">
            <v>LLA-M11.316</v>
          </cell>
          <cell r="D11224" t="str">
            <v>LLAVE MIXTA 1 13/16"</v>
          </cell>
        </row>
        <row r="11225">
          <cell r="C11225" t="str">
            <v>LLA-MIX.1.3/8</v>
          </cell>
          <cell r="D11225" t="str">
            <v>LLAVE MIXTA 1 3/8"</v>
          </cell>
        </row>
        <row r="11226">
          <cell r="C11226" t="str">
            <v>LLA-MIX.1.5/16</v>
          </cell>
          <cell r="D11226" t="str">
            <v>LLAVE MIXTA 1 5/16"</v>
          </cell>
        </row>
        <row r="11227">
          <cell r="C11227" t="str">
            <v>LLA-MI1.5/8</v>
          </cell>
          <cell r="D11227" t="str">
            <v>LLAVE MIXTA 1 5/8" REF: 89-719 MARCA STANLEY</v>
          </cell>
        </row>
        <row r="11228">
          <cell r="C11228" t="str">
            <v>LLA-MIX.1.7/16</v>
          </cell>
          <cell r="D11228" t="str">
            <v>LLAVE MIXTA 1 7/16"</v>
          </cell>
        </row>
        <row r="11229">
          <cell r="C11229" t="str">
            <v>LLA-MIX.1.7/8</v>
          </cell>
          <cell r="D11229" t="str">
            <v>LLAVE MIXTA 1 7/8"</v>
          </cell>
        </row>
        <row r="11230">
          <cell r="C11230" t="str">
            <v>LLA-MEX.1</v>
          </cell>
          <cell r="D11230" t="str">
            <v>LLAVE MIXTA 1"</v>
          </cell>
        </row>
        <row r="11231">
          <cell r="C11231" t="str">
            <v>LLA-MIX.1/2</v>
          </cell>
          <cell r="D11231" t="str">
            <v>LLAVE MIXTA 1/2" STANLEY STANLEY Ref: 86-835</v>
          </cell>
        </row>
        <row r="11232">
          <cell r="C11232" t="str">
            <v>LLA-MIX.1/4</v>
          </cell>
          <cell r="D11232" t="str">
            <v>LLAVE MIXTA 1/4" STANLEY REF: 86-831 STANLEY Ref: 86-831</v>
          </cell>
        </row>
        <row r="11233">
          <cell r="C11233" t="str">
            <v>LLA-MIX.10MM</v>
          </cell>
          <cell r="D11233" t="str">
            <v>LLAVE MIXTA 10 MM STANLEY</v>
          </cell>
        </row>
        <row r="11234">
          <cell r="C11234" t="str">
            <v>LLA-MIX.11/16</v>
          </cell>
          <cell r="D11234" t="str">
            <v>LLAVE MIXTA 11/16" STANLEY Ref: 86-838</v>
          </cell>
        </row>
        <row r="11235">
          <cell r="C11235" t="str">
            <v>LLA-MIX.12</v>
          </cell>
          <cell r="D11235" t="str">
            <v>LLAVE MIXTA 12 MM STANLEY Ref: 86857</v>
          </cell>
        </row>
        <row r="11236">
          <cell r="C11236" t="str">
            <v>LLA-MIX.13MM</v>
          </cell>
          <cell r="D11236" t="str">
            <v>LLAVE MIXTA 13 MM STANLEY REF: 4-86-858 STANLEY REF: 4-86-858 STANLEY Ref: 4-86-858</v>
          </cell>
        </row>
        <row r="11237">
          <cell r="C11237" t="str">
            <v>LLA-MIX.13/16</v>
          </cell>
          <cell r="D11237" t="str">
            <v>LLAVE MIXTA 13/16</v>
          </cell>
        </row>
        <row r="11238">
          <cell r="C11238" t="str">
            <v>LLA-MIX.14</v>
          </cell>
          <cell r="D11238" t="str">
            <v>LLAVE MIXTA 14 MM STANLEY STANLEY</v>
          </cell>
        </row>
        <row r="11239">
          <cell r="C11239" t="str">
            <v>LLA-MIX.15</v>
          </cell>
          <cell r="D11239" t="str">
            <v>LLAVE MIXTA 15 MM STANLEY REF: 4-86-860 STANLEY Ref: 4-86-860</v>
          </cell>
        </row>
        <row r="11240">
          <cell r="C11240" t="str">
            <v>LLA-MX1.516</v>
          </cell>
          <cell r="D11240" t="str">
            <v>LLAVE MIXTA 1-5/16</v>
          </cell>
        </row>
        <row r="11241">
          <cell r="C11241" t="str">
            <v>LLA-MIX.15/16</v>
          </cell>
          <cell r="D11241" t="str">
            <v>LLAVE MIXTA 15/16" STANLEY Ref: 86-842</v>
          </cell>
        </row>
        <row r="11242">
          <cell r="C11242" t="str">
            <v>LLA-MIX.16MM</v>
          </cell>
          <cell r="D11242" t="str">
            <v>LLAVE MIXTA 16 MM STANLEY Ref: 86-861</v>
          </cell>
        </row>
        <row r="11243">
          <cell r="C11243" t="str">
            <v>LLA-MIX.17MM</v>
          </cell>
          <cell r="D11243" t="str">
            <v>LLAVE MIXTA 17 MM STANLEY Ref: 4-86-862</v>
          </cell>
        </row>
        <row r="11244">
          <cell r="C11244" t="str">
            <v>LLA-MIX.18</v>
          </cell>
          <cell r="D11244" t="str">
            <v>LLAVE MIXTA 18 MM STANLEY</v>
          </cell>
        </row>
        <row r="11245">
          <cell r="C11245" t="str">
            <v>LLA-MIX.19MM</v>
          </cell>
          <cell r="D11245" t="str">
            <v>LLAVE MIXTA 19 MM STANLEY</v>
          </cell>
        </row>
        <row r="11246">
          <cell r="C11246" t="str">
            <v>LLA-MIX.214</v>
          </cell>
          <cell r="D11246" t="str">
            <v>LLAVE MIXTA 2 1/4"</v>
          </cell>
        </row>
        <row r="11247">
          <cell r="C11247" t="str">
            <v>LLA-MIX.FOR</v>
          </cell>
          <cell r="D11247" t="str">
            <v>LLAVE MIXTA 2" WORKER AMERICAN</v>
          </cell>
        </row>
        <row r="11248">
          <cell r="C11248" t="str">
            <v>LLA-MIX.21MM</v>
          </cell>
          <cell r="D11248" t="str">
            <v>LLAVE MIXTA 21 MM</v>
          </cell>
        </row>
        <row r="11249">
          <cell r="C11249" t="str">
            <v>LLA-MIX.22MM</v>
          </cell>
          <cell r="D11249" t="str">
            <v>LLAVE MIXTA 22 MM STANLEY Ref: 4-86-867</v>
          </cell>
        </row>
        <row r="11250">
          <cell r="C11250" t="str">
            <v>LLA-MIX.24MM</v>
          </cell>
          <cell r="D11250" t="str">
            <v>LLAVE MIXTA 24 MM</v>
          </cell>
        </row>
        <row r="11251">
          <cell r="C11251" t="str">
            <v>LLA-MIX.26MM</v>
          </cell>
          <cell r="D11251" t="str">
            <v>LLAVE MIXTA 26 MM</v>
          </cell>
        </row>
        <row r="11252">
          <cell r="C11252" t="str">
            <v>LLA-MIX.3/4</v>
          </cell>
          <cell r="D11252" t="str">
            <v>LLAVE MIXTA 3/4" STANLEY REF: 86-839 STANLEY Ref: 86-839</v>
          </cell>
        </row>
        <row r="11253">
          <cell r="C11253" t="str">
            <v>LLA-MIX.3/8</v>
          </cell>
          <cell r="D11253" t="str">
            <v>LLAVE MIXTA 3/8" STANLEY REF: 86-833 STANLEY Ref: 86-833</v>
          </cell>
        </row>
        <row r="11254">
          <cell r="C11254" t="str">
            <v>LLA-MIX.30MM</v>
          </cell>
          <cell r="D11254" t="str">
            <v>LLAVE MIXTA 30 MM STANLEY STANLEY STANLEY</v>
          </cell>
        </row>
        <row r="11255">
          <cell r="C11255" t="str">
            <v>LLA-MIX.36MM</v>
          </cell>
          <cell r="D11255" t="str">
            <v>LLAVE MIXTA 36 MM</v>
          </cell>
        </row>
        <row r="11256">
          <cell r="C11256" t="str">
            <v>LLA-MIX.38M</v>
          </cell>
          <cell r="D11256" t="str">
            <v>LLAVE MIXTA 38 MM</v>
          </cell>
        </row>
        <row r="11257">
          <cell r="C11257" t="str">
            <v>LLA-MIX.41MM</v>
          </cell>
          <cell r="D11257" t="str">
            <v>LLAVE MIXTA 41 MM</v>
          </cell>
        </row>
        <row r="11258">
          <cell r="C11258" t="str">
            <v>LLA-MIX.46MM</v>
          </cell>
          <cell r="D11258" t="str">
            <v>LLAVE MIXTA 46 MM STANLEY</v>
          </cell>
        </row>
        <row r="11259">
          <cell r="C11259" t="str">
            <v>LLA-MIX.5/16</v>
          </cell>
          <cell r="D11259" t="str">
            <v>LLAVE MIXTA 5/16"</v>
          </cell>
        </row>
        <row r="11260">
          <cell r="C11260" t="str">
            <v>LLA-MIX.5/8</v>
          </cell>
          <cell r="D11260" t="str">
            <v>LLAVE MIXTA 5/8" STANLEY REF: 86-837 STANLEY Ref: 86-837</v>
          </cell>
        </row>
        <row r="11261">
          <cell r="C11261" t="str">
            <v>LLA-MIX.6MM</v>
          </cell>
          <cell r="D11261" t="str">
            <v>LLAVE MIXTA 6MM</v>
          </cell>
        </row>
        <row r="11262">
          <cell r="C11262" t="str">
            <v>LLA-MIX.7</v>
          </cell>
          <cell r="D11262" t="str">
            <v>LLAVE MIXTA 7 MM STANLEY</v>
          </cell>
        </row>
        <row r="11263">
          <cell r="C11263" t="str">
            <v>LLA-MIX.7/16</v>
          </cell>
          <cell r="D11263" t="str">
            <v>LLAVE MIXTA 7/16" STANLEY REF: 86-834 STANLEY Ref: 86-834</v>
          </cell>
        </row>
        <row r="11264">
          <cell r="C11264" t="str">
            <v>LLA-MIX.7/8</v>
          </cell>
          <cell r="D11264" t="str">
            <v>LLAVE MIXTA 7/8" STANLEY Ref: 86-841</v>
          </cell>
        </row>
        <row r="11265">
          <cell r="C11265" t="str">
            <v>LLA-MIX.8</v>
          </cell>
          <cell r="D11265" t="str">
            <v>LLAVE MIXTA 8 MM STANLEY</v>
          </cell>
        </row>
        <row r="11266">
          <cell r="C11266" t="str">
            <v>LLA-MIX.9MM</v>
          </cell>
          <cell r="D11266" t="str">
            <v>LLAVE MIXTA 9 MM</v>
          </cell>
        </row>
        <row r="11267">
          <cell r="C11267" t="str">
            <v>LLA-MIX.9/16</v>
          </cell>
          <cell r="D11267" t="str">
            <v>LLAVE MIXTA 9/16" STANLEY Ref: 86-836</v>
          </cell>
        </row>
        <row r="11268">
          <cell r="C11268" t="str">
            <v>LLA-MAN.SG2</v>
          </cell>
          <cell r="D11268" t="str">
            <v>LLAVE PARA  MANDRIL 3/8 SG2</v>
          </cell>
        </row>
        <row r="11269">
          <cell r="C11269" t="str">
            <v>LLA-MAN.HER</v>
          </cell>
          <cell r="D11269" t="str">
            <v>LLAVE PARA MANDRIL  REF: 1004685-75</v>
          </cell>
        </row>
        <row r="11270">
          <cell r="C11270" t="str">
            <v>LLA-MAN.1/2</v>
          </cell>
          <cell r="D11270" t="str">
            <v>LLAVE PARA MANDRIL DE 1/2 REF:N022653</v>
          </cell>
        </row>
        <row r="11271">
          <cell r="C11271" t="str">
            <v>LLA-MAN.K-32</v>
          </cell>
          <cell r="D11271" t="str">
            <v>LLAVE PARA MANDRIL K-32</v>
          </cell>
        </row>
        <row r="11272">
          <cell r="C11272" t="str">
            <v>LLA-MAN.4</v>
          </cell>
          <cell r="D11272" t="str">
            <v>LLAVE PARA MANDRIL K-4 JAC</v>
          </cell>
        </row>
        <row r="11273">
          <cell r="C11273" t="str">
            <v>LLA-MAN.S-3</v>
          </cell>
          <cell r="D11273" t="str">
            <v>LLAVE PARA MANDRIL ROHM S-3</v>
          </cell>
        </row>
        <row r="11274">
          <cell r="C11274" t="str">
            <v>LLA-MAN.S-4</v>
          </cell>
          <cell r="D11274" t="str">
            <v>LLAVE PARA MANDRIL ROHM S-4 Ref: 0100110022</v>
          </cell>
        </row>
        <row r="11275">
          <cell r="C11275" t="str">
            <v>LLA-TUB.14</v>
          </cell>
          <cell r="D11275" t="str">
            <v>LLAVE PARA TUBO 14" Ref: 87-624</v>
          </cell>
        </row>
        <row r="11276">
          <cell r="C11276" t="str">
            <v>LLA-TUB.18"</v>
          </cell>
          <cell r="D11276" t="str">
            <v>LLAVE PARA TUBO 18" Ref: 87-625</v>
          </cell>
        </row>
        <row r="11277">
          <cell r="C11277" t="str">
            <v>LLA-TUB.24"</v>
          </cell>
          <cell r="D11277" t="str">
            <v>LLAVE PARA TUBO 24" Ref: 87-626</v>
          </cell>
        </row>
        <row r="11278">
          <cell r="C11278" t="str">
            <v>LLA-TUB.36</v>
          </cell>
          <cell r="D11278" t="str">
            <v>LLAVE PARA TUBO 36" - UYUSTOOL</v>
          </cell>
        </row>
        <row r="11279">
          <cell r="C11279" t="str">
            <v>LLA-PAS.1/2</v>
          </cell>
          <cell r="D11279" t="str">
            <v>LLAVE PASO 1/2"</v>
          </cell>
        </row>
        <row r="11280">
          <cell r="C11280" t="str">
            <v>LLA-VET.040</v>
          </cell>
          <cell r="D11280" t="str">
            <v>LLAVE T40 REF: T-40/3 L Ref: T-40/3 L</v>
          </cell>
        </row>
        <row r="11281">
          <cell r="C11281" t="str">
            <v>LLA-TER.1/2</v>
          </cell>
          <cell r="D11281" t="str">
            <v>LLAVE TERMINAL 1/2 BRONCE</v>
          </cell>
        </row>
        <row r="11282">
          <cell r="C11282" t="str">
            <v>LLA-TOR.T15</v>
          </cell>
          <cell r="D11282" t="str">
            <v>LLAVE TORX T-15 CON MANGO</v>
          </cell>
        </row>
        <row r="11283">
          <cell r="C11283" t="str">
            <v>LLA-BRI.LLAV</v>
          </cell>
          <cell r="D11283" t="str">
            <v>LLAVES BRISTOL TIPO LLAVERO 5/64" -1/4" ( 9 PIEZAS ) STANLEY STANLEY Ref: 69-265</v>
          </cell>
        </row>
        <row r="11284">
          <cell r="C11284" t="str">
            <v>LLA-TOR.T10.T50</v>
          </cell>
          <cell r="D11284" t="str">
            <v>LLAVES TORX T10 A T50 M - ( 9 PIEZAS ) Ref: 69-256</v>
          </cell>
        </row>
        <row r="11285">
          <cell r="C11285" t="str">
            <v>MAC-HIL.3PL</v>
          </cell>
          <cell r="D11285" t="str">
            <v>MACHO 3/4 *14 NPT</v>
          </cell>
        </row>
        <row r="11286">
          <cell r="C11286" t="str">
            <v>MAC-3/4.1/2</v>
          </cell>
          <cell r="D11286" t="str">
            <v>MACHO 3/4'' X 1/2''</v>
          </cell>
        </row>
        <row r="11287">
          <cell r="C11287" t="str">
            <v>MAC-7/8.X9</v>
          </cell>
          <cell r="D11287" t="str">
            <v>MACHO 7/8" X 9" ROSCA ORDINARIA - JUEGO X 3 UNIDADES</v>
          </cell>
        </row>
        <row r="11288">
          <cell r="C11288" t="str">
            <v>MAC-1/2.1/2</v>
          </cell>
          <cell r="D11288" t="str">
            <v>MACHO DE 1/2'' X 1/2''</v>
          </cell>
        </row>
        <row r="11289">
          <cell r="C11289" t="str">
            <v>MAC-ROS.516</v>
          </cell>
          <cell r="D11289" t="str">
            <v>MACHO DE ROSCADO HELICOIDAL 5/16" KEN REF: T838NC03125-18RH5-A KSP39 KEN Ref: T838NC03125-18RH5-A KSP39</v>
          </cell>
        </row>
        <row r="11290">
          <cell r="C11290" t="str">
            <v>MAC-HEL.13</v>
          </cell>
          <cell r="D11290" t="str">
            <v>MACHO HELICOIDAL Ø 1" REF. 08R3BX-A KP6525 - T630NC10000</v>
          </cell>
        </row>
        <row r="11291">
          <cell r="C11291" t="str">
            <v>MAC-HEL.1/2</v>
          </cell>
          <cell r="D11291" t="str">
            <v>MACHO HELICOIDAL Ø 1/2"</v>
          </cell>
        </row>
        <row r="11292">
          <cell r="C11292" t="str">
            <v>MAC-HEL.1/2.13R3BX A KP6525</v>
          </cell>
          <cell r="D11292" t="str">
            <v>MACHO HELICOIDAL Ø 1/2" REF. 13R3BX A KP6525 - T630N05000</v>
          </cell>
        </row>
        <row r="11293">
          <cell r="C11293" t="str">
            <v>MAC-HEL.1/4.20R3BXAKM6515</v>
          </cell>
          <cell r="D11293" t="str">
            <v>MACHO HELICOIDAL Ø 1/4" REF. 20R3BX A KM6515 - T630NC025000</v>
          </cell>
        </row>
        <row r="11294">
          <cell r="C11294" t="str">
            <v>MAC-HEL.3/8.</v>
          </cell>
          <cell r="D11294" t="str">
            <v>MACHO HELICOIDAL Ø 3/8"</v>
          </cell>
        </row>
        <row r="11295">
          <cell r="C11295" t="str">
            <v>MAC-HEL.3/8.6RH3AKSP32</v>
          </cell>
          <cell r="D11295" t="str">
            <v>MACHO HELICOIDAL Ø 3/8" REF. 16RH3 A KSP32 - T838NC03750</v>
          </cell>
        </row>
        <row r="11296">
          <cell r="C11296" t="str">
            <v>MAC-HEL.3/8.STOCK</v>
          </cell>
          <cell r="D11296" t="str">
            <v>MACHO HELICOIDAL Ø 3/8" REF. 2844-9.525 - MARCA STOCK</v>
          </cell>
        </row>
        <row r="11297">
          <cell r="C11297" t="str">
            <v>MAC-HEL.3/8.OSG</v>
          </cell>
          <cell r="D11297" t="str">
            <v>MACHO HELICOIDAL Ø 3/8" X 16 HILOS MARCA OSG</v>
          </cell>
        </row>
        <row r="11298">
          <cell r="C11298" t="str">
            <v>MAC-HEL.5/16.RO</v>
          </cell>
          <cell r="D11298" t="str">
            <v>MACHO HELICOIDAL Ø 5/16" HSS ROSCA ORDINARIA</v>
          </cell>
        </row>
        <row r="11299">
          <cell r="C11299" t="str">
            <v>MAC-HEL.5/16.18RH3AKSP32</v>
          </cell>
          <cell r="D11299" t="str">
            <v>MACHO HELICOIDAL Ø 5/16" REF. 18RH3 A KSP32 - T838NC03125</v>
          </cell>
        </row>
        <row r="11300">
          <cell r="C11300" t="str">
            <v>MAC-HEL.5/16.T838NC03125</v>
          </cell>
          <cell r="D11300" t="str">
            <v>MACHO HELICOIDAL Ø 5/16" REF. T838NC03125-18RH3-A KSP32</v>
          </cell>
        </row>
        <row r="11301">
          <cell r="C11301" t="str">
            <v>MAC-HEL.5/8.RF</v>
          </cell>
          <cell r="D11301" t="str">
            <v>MACHO HELICOIDAL Ø 5/8"  REF: T830NF06250 - 18R2B-D6  ROSCA FINA</v>
          </cell>
        </row>
        <row r="11302">
          <cell r="C11302" t="str">
            <v>MAC-HEL.5/8.R.O</v>
          </cell>
          <cell r="D11302" t="str">
            <v>MACHO HELICOIDAL Ø 5/8" HSS ROSCA ORDINARIA KENNAMETAL REF T838NC06250 P/N: 6140703</v>
          </cell>
        </row>
        <row r="11303">
          <cell r="C11303" t="str">
            <v>MAC-HEL.3/4</v>
          </cell>
          <cell r="D11303" t="str">
            <v>MACHO HS-E HELICOIDAL UNC 10 Ø 3/4" ROSCA ORDINARIA - SIN RECUBRIMIENTO REF. GHURING</v>
          </cell>
        </row>
        <row r="11304">
          <cell r="C11304" t="str">
            <v>MAC-M10.1.25</v>
          </cell>
          <cell r="D11304" t="str">
            <v>MACHO M 10 X PASO 1.25 MM</v>
          </cell>
        </row>
        <row r="11305">
          <cell r="C11305" t="str">
            <v>MAC-M10.1.5</v>
          </cell>
          <cell r="D11305" t="str">
            <v>MACHO M 10 X PASO 1.5 MM DORMER DORMER</v>
          </cell>
        </row>
        <row r="11306">
          <cell r="C11306" t="str">
            <v>MAC-M12.X1.25</v>
          </cell>
          <cell r="D11306" t="str">
            <v>MACHO M 12 X PASO 1.25MM - JUEGO X 3 UNIDADES</v>
          </cell>
        </row>
        <row r="11307">
          <cell r="C11307" t="str">
            <v>MAC-M12.1.5</v>
          </cell>
          <cell r="D11307" t="str">
            <v>MACHO M 12 X PASO 1.5 MM - JUEGO X 3 UNIDADES</v>
          </cell>
        </row>
        <row r="11308">
          <cell r="C11308" t="str">
            <v>MAC-M12.X1.75</v>
          </cell>
          <cell r="D11308" t="str">
            <v>MACHO M 12 X PASO 1.75 MM - JUEGO X 3 UNIDADES DORMER DORMER</v>
          </cell>
        </row>
        <row r="11309">
          <cell r="C11309" t="str">
            <v>MAC-M14.1.5DEROSCA</v>
          </cell>
          <cell r="D11309" t="str">
            <v>MACHO M 14 X PASO 1.5 MM DORMER DORMER</v>
          </cell>
        </row>
        <row r="11310">
          <cell r="C11310" t="str">
            <v>MAC-M14.2MM</v>
          </cell>
          <cell r="D11310" t="str">
            <v>MACHO M 14M PASO 2 MM - JUEGO X 3 UNIDADES</v>
          </cell>
        </row>
        <row r="11311">
          <cell r="C11311" t="str">
            <v>MAC-M16.PASO1.5MM</v>
          </cell>
          <cell r="D11311" t="str">
            <v>MACHO M 16 X PASO 1.5 MM</v>
          </cell>
        </row>
        <row r="11312">
          <cell r="C11312" t="str">
            <v>MAC-M16.PASO2MM</v>
          </cell>
          <cell r="D11312" t="str">
            <v>MACHO M 16 X PASO 2 MM (JUEGO X 3 UNIDADES)</v>
          </cell>
        </row>
        <row r="11313">
          <cell r="C11313" t="str">
            <v>MAC-M18.25M</v>
          </cell>
          <cell r="D11313" t="str">
            <v>MACHO M 18 PASO 2.5 MM</v>
          </cell>
        </row>
        <row r="11314">
          <cell r="C11314" t="str">
            <v>MAC-M20.X1.0</v>
          </cell>
          <cell r="D11314" t="str">
            <v>MACHO M 20 X PASO 1.0 MM - JUEGO X 3 UNIDADES</v>
          </cell>
        </row>
        <row r="11315">
          <cell r="C11315" t="str">
            <v>MAC-M20.1.5</v>
          </cell>
          <cell r="D11315" t="str">
            <v>MACHO M 20 X PASO 1.5 MM - JUEGO X 2 UNIDADES MARCA DORMER</v>
          </cell>
        </row>
        <row r="11316">
          <cell r="C11316" t="str">
            <v>MAC-M20.2.5DEROSCA</v>
          </cell>
          <cell r="D11316" t="str">
            <v>MACHO M 20 X PASO 2.5 MM - JUEGO X 3 UNIDADES</v>
          </cell>
        </row>
        <row r="11317">
          <cell r="C11317" t="str">
            <v>MAC-M22.2</v>
          </cell>
          <cell r="D11317" t="str">
            <v>MACHO M 22 X 2 MM DE PASO X 2 UND</v>
          </cell>
        </row>
        <row r="11318">
          <cell r="C11318" t="str">
            <v>MAC-M22.2.5</v>
          </cell>
          <cell r="D11318" t="str">
            <v>MACHO M 22 X PASO 2.5 MM</v>
          </cell>
        </row>
        <row r="11319">
          <cell r="C11319" t="str">
            <v>MAC-M24.X3M</v>
          </cell>
          <cell r="D11319" t="str">
            <v>MACHO M 24 X PASO 3 MM</v>
          </cell>
        </row>
        <row r="11320">
          <cell r="C11320" t="str">
            <v>MAC-M27.X3MM</v>
          </cell>
          <cell r="D11320" t="str">
            <v>MACHO M 27 X PASO 3 MM DORMER DORMER DORMER DORMER DORMER</v>
          </cell>
        </row>
        <row r="11321">
          <cell r="C11321" t="str">
            <v>MAC-3MM.05M</v>
          </cell>
          <cell r="D11321" t="str">
            <v>MACHO M 3 X PASO 0.5 MM DORMER DORMER DORMER</v>
          </cell>
        </row>
        <row r="11322">
          <cell r="C11322" t="str">
            <v>MAC-M30.P2</v>
          </cell>
          <cell r="D11322" t="str">
            <v>MACHO M 30 X PASO 2 MM - JUEGO X 3 UNIDADES</v>
          </cell>
        </row>
        <row r="11323">
          <cell r="C11323" t="str">
            <v>MAC-M36.P2</v>
          </cell>
          <cell r="D11323" t="str">
            <v>MACHO M 36 X PASO 2 MM - JUEGO X 2 UNIDADES SOM SOM</v>
          </cell>
        </row>
        <row r="11324">
          <cell r="C11324" t="str">
            <v>MAC-M7X.0.7</v>
          </cell>
          <cell r="D11324" t="str">
            <v>MACHO M 4 X PASO 0.7 MM - JUEGO X 3 UNIDADES</v>
          </cell>
        </row>
        <row r="11325">
          <cell r="C11325" t="str">
            <v>MAC-M4X.0.75</v>
          </cell>
          <cell r="D11325" t="str">
            <v>MACHO M 4 X PASO 0.75 MM - JUEGO X 3 UNIDADES</v>
          </cell>
        </row>
        <row r="11326">
          <cell r="C11326" t="str">
            <v>MAC-M5X.0.8M</v>
          </cell>
          <cell r="D11326" t="str">
            <v>MACHO M 5 X PASO 0.8 MM DORMER DORMER</v>
          </cell>
        </row>
        <row r="11327">
          <cell r="C11327" t="str">
            <v>MAC-M6X.1</v>
          </cell>
          <cell r="D11327" t="str">
            <v>MACHO M 6 X PASO 1.0 MM EN ACERO RAPIDO-  JUEGO X 3 UNIDADES DORMER DORMER DORMER</v>
          </cell>
        </row>
        <row r="11328">
          <cell r="C11328" t="str">
            <v>MAC-M8X.1</v>
          </cell>
          <cell r="D11328" t="str">
            <v>MACHO M 8 X PASO 1.0 MM - JUEGO X 2 UNIDADES.</v>
          </cell>
        </row>
        <row r="11329">
          <cell r="C11329" t="str">
            <v>MAC-MIL.M8X1.25</v>
          </cell>
          <cell r="D11329" t="str">
            <v>MACHO M 8 X PASO 1.25 MM DORMER DORMER DORMER</v>
          </cell>
        </row>
        <row r="11330">
          <cell r="C11330" t="str">
            <v>MAC-M12.175</v>
          </cell>
          <cell r="D11330" t="str">
            <v>MACHO M12 X 1.75 ROSCA IZQUIERDA</v>
          </cell>
        </row>
        <row r="11331">
          <cell r="C11331" t="str">
            <v>MAC-10M.1/4</v>
          </cell>
          <cell r="D11331" t="str">
            <v>MACHO NPT 10 MM X 1/4 MARCA PRESTOLOK</v>
          </cell>
        </row>
        <row r="11332">
          <cell r="C11332" t="str">
            <v>MAC-11/.4-7.R.O</v>
          </cell>
          <cell r="D11332" t="str">
            <v>MACHO Ø 1 1/4" X 7 HPP - ROSCA ORDINARIA - JUEGO X 3 UNIDADES</v>
          </cell>
        </row>
        <row r="11333">
          <cell r="C11333" t="str">
            <v>MAC-NPT.1</v>
          </cell>
          <cell r="D11333" t="str">
            <v>MACHO Ø 1" NPT</v>
          </cell>
        </row>
        <row r="11334">
          <cell r="C11334" t="str">
            <v>MAC-1RO.X3</v>
          </cell>
          <cell r="D11334" t="str">
            <v>MACHO Ø 1" ROSCA ORDINARIA - JUEGO X 3 UNIDADES</v>
          </cell>
        </row>
        <row r="11335">
          <cell r="C11335" t="str">
            <v>MAC-1RF.X3</v>
          </cell>
          <cell r="D11335" t="str">
            <v>MACHO Ø 1" X 12 HILOS ROSCA FINA  - JUEGO X 3 UNIDADES</v>
          </cell>
        </row>
        <row r="11336">
          <cell r="C11336" t="str">
            <v>MAC-Ø1/.16.NPT</v>
          </cell>
          <cell r="D11336" t="str">
            <v>MACHO Ø 1/16" NPT</v>
          </cell>
        </row>
        <row r="11337">
          <cell r="C11337" t="str">
            <v>MAC-1/2.NPT</v>
          </cell>
          <cell r="D11337" t="str">
            <v>MACHO Ø 1/2" NPT</v>
          </cell>
        </row>
        <row r="11338">
          <cell r="C11338" t="str">
            <v>MAC-1/2.RFI</v>
          </cell>
          <cell r="D11338" t="str">
            <v>MACHO Ø 1/2" ROSCA FINA  IZQUIERDA - JUEGO X 3 UNIDADES</v>
          </cell>
        </row>
        <row r="11339">
          <cell r="C11339" t="str">
            <v>MAC-1/2.R.F</v>
          </cell>
          <cell r="D11339" t="str">
            <v>MACHO Ø 1/2" ROSCA FINA - JUEGO X 3 UNIDADES</v>
          </cell>
        </row>
        <row r="11340">
          <cell r="C11340" t="str">
            <v>MAC-1/2.ROI</v>
          </cell>
          <cell r="D11340" t="str">
            <v>MACHO Ø 1/2" ROSCA IZQUIERDA - JUEGO X 3 UNIDADES</v>
          </cell>
        </row>
        <row r="11341">
          <cell r="C11341" t="str">
            <v>MAC-1/2.212</v>
          </cell>
          <cell r="D11341" t="str">
            <v>MACHO Ø 1/2" X 2 1/2 ROSCA ORDINARIA - JUEGO X 3 UNIDADES</v>
          </cell>
        </row>
        <row r="11342">
          <cell r="C11342" t="str">
            <v>MAC-1/2..R.O</v>
          </cell>
          <cell r="D11342" t="str">
            <v>MACHO Ø 1/2" X 3 1/2 ROSCA ORDINARIA - JUEGO X 3 UNIDADES</v>
          </cell>
        </row>
        <row r="11343">
          <cell r="C11343" t="str">
            <v>MAC-1/2.4.1/2.RO</v>
          </cell>
          <cell r="D11343" t="str">
            <v>MACHO Ø 1/2" X 4 1/2" ROSCA ORDINARIA</v>
          </cell>
        </row>
        <row r="11344">
          <cell r="C11344" t="str">
            <v>MAC-1/4.NPT</v>
          </cell>
          <cell r="D11344" t="str">
            <v>MACHO Ø 1/4" NPT</v>
          </cell>
        </row>
        <row r="11345">
          <cell r="C11345" t="str">
            <v>MAC-1/4.ROS.ORD</v>
          </cell>
          <cell r="D11345" t="str">
            <v>MACHO Ø 1/4" ROSCA ORDINARIA - JUEGO X 3 UNIDADES</v>
          </cell>
        </row>
        <row r="11346">
          <cell r="C11346" t="str">
            <v>MAC-1/4.28.RF</v>
          </cell>
          <cell r="D11346" t="str">
            <v>MACHO Ø 1/4" X 28  ROSCA FINA - JUEGO X 2 UNIDADES MARCA DORMER</v>
          </cell>
        </row>
        <row r="11347">
          <cell r="C11347" t="str">
            <v>MAC-ROS.1/4</v>
          </cell>
          <cell r="D11347" t="str">
            <v>MACHO Ø 1/4" X 28 ROSCA FINA- JUEGO X 2 UNIDADES</v>
          </cell>
        </row>
        <row r="11348">
          <cell r="C11348" t="str">
            <v>MAC-NPT.1/8</v>
          </cell>
          <cell r="D11348" t="str">
            <v>MACHO Ø 1/8"  NPT</v>
          </cell>
        </row>
        <row r="11349">
          <cell r="C11349" t="str">
            <v>MAC-3/1.6.R.O</v>
          </cell>
          <cell r="D11349" t="str">
            <v>MACHO Ø 3/16" ROSCA ORDINARIA - JUEGO X 3 UNIDADES</v>
          </cell>
        </row>
        <row r="11350">
          <cell r="C11350" t="str">
            <v>MAC-3/4.N10</v>
          </cell>
          <cell r="D11350" t="str">
            <v>MACHO Ø 3/4"  NC 10</v>
          </cell>
        </row>
        <row r="11351">
          <cell r="C11351" t="str">
            <v>MAC-NPT.3/4</v>
          </cell>
          <cell r="D11351" t="str">
            <v>MACHO Ø 3/4" NPT</v>
          </cell>
        </row>
        <row r="11352">
          <cell r="C11352" t="str">
            <v>MAC-3/4.R.O.DORMER</v>
          </cell>
          <cell r="D11352" t="str">
            <v>MACHO Ø 3/4" ROSCA ORDINARIA  - JUEGOS X 3 UNIDADES</v>
          </cell>
        </row>
        <row r="11353">
          <cell r="C11353" t="str">
            <v>MAC-3/4.X10.RO</v>
          </cell>
          <cell r="D11353" t="str">
            <v>MACHO Ø 3/4" X 10 ROSCA ORDINARIA - JUEGO X 3 UNIDADES</v>
          </cell>
        </row>
        <row r="11354">
          <cell r="C11354" t="str">
            <v>MAC-3/8.NPT</v>
          </cell>
          <cell r="D11354" t="str">
            <v>MACHO Ø 3/8" NPT</v>
          </cell>
        </row>
        <row r="11355">
          <cell r="C11355" t="str">
            <v>MAC-3/8.ROS.ORD</v>
          </cell>
          <cell r="D11355" t="str">
            <v>MACHO Ø 3/8" ROSCA ORDINARIA - JUEGO X 3 UNIDADES DORMER DORMER</v>
          </cell>
        </row>
        <row r="11356">
          <cell r="C11356" t="str">
            <v>MAC-3/8.UNF</v>
          </cell>
          <cell r="D11356" t="str">
            <v>MACHO Ø 3/8" UNF - JUEGO X 2 UNIDADES</v>
          </cell>
        </row>
        <row r="11357">
          <cell r="C11357" t="str">
            <v>MAC-ROX.5/16</v>
          </cell>
          <cell r="D11357" t="str">
            <v>MACHO Ø 5/16" ROSCA ORDINARIA - JUEGO X 3 UNIDADES MARCA DORMER</v>
          </cell>
        </row>
        <row r="11358">
          <cell r="C11358" t="str">
            <v>MAC-5/3.2.RO</v>
          </cell>
          <cell r="D11358" t="str">
            <v>MACHO Ø 5/32" ROSCA ORDINARIA - JUEGO X 3 UNIDADES DORMER</v>
          </cell>
        </row>
        <row r="11359">
          <cell r="C11359" t="str">
            <v>MAC-5/8.ROS.ORD</v>
          </cell>
          <cell r="D11359" t="str">
            <v>MACHO Ø 5/8" ROSCA ORDINARIA - JUEGO X 3 UNIDADES</v>
          </cell>
        </row>
        <row r="11360">
          <cell r="C11360" t="str">
            <v>MAC-5/8.RO</v>
          </cell>
          <cell r="D11360" t="str">
            <v>MACHO Ø 5/8" ROSCA ORDINARIA - JUEGO X 3 UNIDADES   ROSCA IZQUIERDA</v>
          </cell>
        </row>
        <row r="11361">
          <cell r="C11361" t="str">
            <v>MAC-5/8.RF</v>
          </cell>
          <cell r="D11361" t="str">
            <v>MACHO Ø 5/8" ROSCAFINA - JUEGO X 2 UNIDADES</v>
          </cell>
        </row>
        <row r="11362">
          <cell r="C11362" t="str">
            <v>MAC-7/1.6.RO</v>
          </cell>
          <cell r="D11362" t="str">
            <v>MACHO Ø 7/16" ROSCA ORDINARIA - JUEGO X 3 UNIDADES</v>
          </cell>
        </row>
        <row r="11363">
          <cell r="C11363" t="str">
            <v>MAC-7/3.2ROSCORD</v>
          </cell>
          <cell r="D11363" t="str">
            <v>MACHO Ø 7/32" ROSCA ORDINARIA - JUEGO X 3 UNIDADES</v>
          </cell>
        </row>
        <row r="11364">
          <cell r="C11364" t="str">
            <v>MAC-7/8.ROR</v>
          </cell>
          <cell r="D11364" t="str">
            <v>MACHO Ø 7/8" ROSCA ORDINARIA - JUEGO X 3 UNIDADES</v>
          </cell>
        </row>
        <row r="11365">
          <cell r="C11365" t="str">
            <v>MAC-ROO.9/16</v>
          </cell>
          <cell r="D11365" t="str">
            <v>MACHO Ø 9/16" ROSCA ORDINARIA - JUEGO X 3 UNIDADES</v>
          </cell>
        </row>
        <row r="11366">
          <cell r="C11366" t="str">
            <v>MAC-ROF.9/16</v>
          </cell>
          <cell r="D11366" t="str">
            <v>MACHO Ø 9/16" ROSCAFINA - JUEGO X 3 UNIDADES</v>
          </cell>
        </row>
        <row r="11367">
          <cell r="C11367" t="str">
            <v>MAC-11X.14X.T2550</v>
          </cell>
          <cell r="D11367" t="str">
            <v>MACHO PARA TROQUELAR  OVALOS DE 11 MM X 14 MM T2550</v>
          </cell>
        </row>
        <row r="11368">
          <cell r="C11368" t="str">
            <v>MAC-HSS.3MM</v>
          </cell>
          <cell r="D11368" t="str">
            <v>MACHO ROSCAFINA HSS 3MM X 0.5 MM - JUEGO X 3 UNIDADES</v>
          </cell>
        </row>
        <row r="11369">
          <cell r="C11369" t="str">
            <v>MAC-HSS.1/8</v>
          </cell>
          <cell r="D11369" t="str">
            <v>MACHO ROSCAFINA HSS Ø 1/8 X 40 - JUEGO X 3 UNIDADES</v>
          </cell>
        </row>
        <row r="11370">
          <cell r="C11370" t="str">
            <v>MAC-ROF.3/4</v>
          </cell>
          <cell r="D11370" t="str">
            <v>MACHO ROSCAFINA HSS Ø 3/4" 16 HILOS - JUEGO X 2 UNIDADES</v>
          </cell>
        </row>
        <row r="11371">
          <cell r="C11371" t="str">
            <v>ACE-15W.40S</v>
          </cell>
          <cell r="D11371" t="str">
            <v>ACEITE  RIMULA 15W 40 SHELL SHELL</v>
          </cell>
        </row>
        <row r="11372">
          <cell r="C11372" t="str">
            <v>ACE-15W.40</v>
          </cell>
          <cell r="D11372" t="str">
            <v>ACEITE 15W 40 AC DELCO SHELL</v>
          </cell>
        </row>
        <row r="11373">
          <cell r="C11373" t="str">
            <v>ACE-15W.40.SI</v>
          </cell>
          <cell r="D11373" t="str">
            <v>ACEITE 15W 40 SIN IVA</v>
          </cell>
        </row>
        <row r="11374">
          <cell r="C11374" t="str">
            <v>ACE-TRE.UNO</v>
          </cell>
          <cell r="D11374" t="str">
            <v>ACEITE 3 EN 1 X 9 ML</v>
          </cell>
        </row>
        <row r="11375">
          <cell r="C11375" t="str">
            <v>ACE-ADD.220</v>
          </cell>
          <cell r="D11375" t="str">
            <v>ACEITE ADDINOL 200 F</v>
          </cell>
        </row>
        <row r="11376">
          <cell r="C11376" t="str">
            <v>ACE-COS</v>
          </cell>
          <cell r="D11376" t="str">
            <v>ACEITE DE COCINA X 1000 CM3</v>
          </cell>
        </row>
        <row r="11377">
          <cell r="C11377" t="str">
            <v>ACE-COR.STEEL</v>
          </cell>
          <cell r="D11377" t="str">
            <v>ACEITE DE CORTE CUT OIL PI</v>
          </cell>
        </row>
        <row r="11378">
          <cell r="C11378" t="str">
            <v>ACE-LUB.GUIA.68</v>
          </cell>
          <cell r="D11378" t="str">
            <v>ACEITE DE LUBRICACION LUBRYGUIA 68</v>
          </cell>
        </row>
        <row r="11379">
          <cell r="C11379" t="str">
            <v>ACE-FRI.365</v>
          </cell>
          <cell r="D11379" t="str">
            <v>ACEITE FRIXO 365 VISCOSIDAD 220</v>
          </cell>
        </row>
        <row r="11380">
          <cell r="C11380" t="str">
            <v>ACE-H46.ACD</v>
          </cell>
          <cell r="D11380" t="str">
            <v>ACEITE HIDRAULICO HD 46 MARCA ACDELCO</v>
          </cell>
        </row>
        <row r="11381">
          <cell r="C11381" t="str">
            <v>ACE-I32.MAX</v>
          </cell>
          <cell r="D11381" t="str">
            <v>ACEITE HIDRAULICO ISO 32 MARCA MAXTER</v>
          </cell>
        </row>
        <row r="11382">
          <cell r="C11382" t="str">
            <v>ACE-ISO.32M</v>
          </cell>
          <cell r="D11382" t="str">
            <v>ACEITE HIDRAULICO ISO 32 MARCA MAXTER ( CANECA X 55 GALONES)</v>
          </cell>
        </row>
        <row r="11383">
          <cell r="C11383" t="str">
            <v>ACE-ISO.46</v>
          </cell>
          <cell r="D11383" t="str">
            <v>ACEITE HIDRAULICO ISO 46</v>
          </cell>
        </row>
        <row r="11384">
          <cell r="C11384" t="str">
            <v>ACE-HID.68</v>
          </cell>
          <cell r="D11384" t="str">
            <v>ACEITE HIDRAULICO ISO 68 SHELL SHELL SHELL</v>
          </cell>
        </row>
        <row r="11385">
          <cell r="C11385" t="str">
            <v>ACE-HID.DTE</v>
          </cell>
          <cell r="D11385" t="str">
            <v>ACEITE HIDRAULICO MOBIL M-DTE 24 - (HIDRAULICO ISO 32)</v>
          </cell>
        </row>
        <row r="11386">
          <cell r="C11386" t="str">
            <v>ACE-HID.HD48</v>
          </cell>
          <cell r="D11386" t="str">
            <v>ACEITE HIDRAULICO RANDO HD 48 MARCA CHEVRON</v>
          </cell>
        </row>
        <row r="11387">
          <cell r="C11387" t="str">
            <v>ACE-MAK.220</v>
          </cell>
          <cell r="D11387" t="str">
            <v>ACEITE MAKER SUPER TAURO 220 X 208 LTS</v>
          </cell>
        </row>
        <row r="11388">
          <cell r="C11388" t="str">
            <v>ACE-DTE.24U</v>
          </cell>
          <cell r="D11388" t="str">
            <v>ACEITE MOBIL DTE 24 ULTRA</v>
          </cell>
        </row>
        <row r="11389">
          <cell r="C11389" t="str">
            <v>ACE-OMA.SG220.SI</v>
          </cell>
          <cell r="D11389" t="str">
            <v>ACEITE OMALA S2 G 220 -</v>
          </cell>
        </row>
        <row r="11390">
          <cell r="C11390" t="str">
            <v>ACE-CAD.CAB</v>
          </cell>
          <cell r="D11390" t="str">
            <v>ACEITE PARA CADENAS Y CABLES CCX-77</v>
          </cell>
        </row>
        <row r="11391">
          <cell r="C11391" t="str">
            <v>ACE-MOT.2T</v>
          </cell>
          <cell r="D11391" t="str">
            <v>ACEITE PARA MOTOR 2 T</v>
          </cell>
        </row>
        <row r="11392">
          <cell r="C11392" t="str">
            <v>ACE-REF.AQU</v>
          </cell>
          <cell r="D11392" t="str">
            <v>ACEITE REFRIGERANTE SEMISINTETICO AQUATEC 76310 OELHELD Ref: A1016335GAL</v>
          </cell>
        </row>
        <row r="11393">
          <cell r="C11393" t="str">
            <v>ACE-SAE.20W50</v>
          </cell>
          <cell r="D11393" t="str">
            <v>ACEITE SAE 20W-50 - HELIX</v>
          </cell>
        </row>
        <row r="11394">
          <cell r="C11394" t="str">
            <v>ACE-M68.S3</v>
          </cell>
          <cell r="D11394" t="str">
            <v>ACEITE SHELL TONNA S3 M68</v>
          </cell>
        </row>
        <row r="11395">
          <cell r="C11395" t="str">
            <v>ACE-460.S</v>
          </cell>
          <cell r="D11395" t="str">
            <v>ACEITE SINTETICO S-460 - KAESER Ref: ANS460</v>
          </cell>
        </row>
        <row r="11396">
          <cell r="C11396" t="str">
            <v>ACE-SOL.STEEL</v>
          </cell>
          <cell r="D11396" t="str">
            <v>ACEITE SOLUBLE STEEL PI TALADRINA</v>
          </cell>
        </row>
        <row r="11397">
          <cell r="C11397" t="str">
            <v>ACE-M46.S2</v>
          </cell>
          <cell r="D11397" t="str">
            <v>ACEITE TELLUS S2 M46 - SHELL</v>
          </cell>
        </row>
        <row r="11398">
          <cell r="C11398" t="str">
            <v>ACE-S2M.X32</v>
          </cell>
          <cell r="D11398" t="str">
            <v>ACEITE TELLUS S2 MX 32 - SHELL</v>
          </cell>
        </row>
        <row r="11399">
          <cell r="C11399" t="str">
            <v>FLU-100.CORTE</v>
          </cell>
          <cell r="D11399" t="str">
            <v>FLUISINT 100 ACEITE SOLUBLE PARA CORTE</v>
          </cell>
        </row>
        <row r="11400">
          <cell r="C11400" t="str">
            <v>GRA-FRI.17721P</v>
          </cell>
          <cell r="D11400" t="str">
            <v>GRASA FRIXO X 35 LIBRAS REF. 1771P-2</v>
          </cell>
        </row>
        <row r="11401">
          <cell r="C11401" t="str">
            <v>GRA-GAD.S3.V220C</v>
          </cell>
          <cell r="D11401" t="str">
            <v>GRASA GADUS S3 V220 C 2  X 18  KILOS - SHELL</v>
          </cell>
        </row>
        <row r="11402">
          <cell r="C11402" t="str">
            <v>GRA-MOB.SCH460</v>
          </cell>
          <cell r="D11402" t="str">
            <v>GRASA MOBILITH SHC 460</v>
          </cell>
        </row>
        <row r="11403">
          <cell r="C11403" t="str">
            <v>GRA-NAN.EP2</v>
          </cell>
          <cell r="D11403" t="str">
            <v>GRASA NANOTEK CON MOLIBDENO EP-2</v>
          </cell>
        </row>
        <row r="11404">
          <cell r="C11404" t="str">
            <v>GRA-XTR.GRE</v>
          </cell>
          <cell r="D11404" t="str">
            <v>GRASA PREMALUBE XTREME GREEN NCH</v>
          </cell>
        </row>
        <row r="11405">
          <cell r="C11405" t="str">
            <v>GRA-PRO.200</v>
          </cell>
          <cell r="D11405" t="str">
            <v>GRASA PRO 200 X 35 LIBRAS</v>
          </cell>
        </row>
        <row r="11406">
          <cell r="C11406" t="str">
            <v>LUB-CAB.</v>
          </cell>
          <cell r="D11406" t="str">
            <v>LUBRICANTE PARA CABLE</v>
          </cell>
        </row>
        <row r="11407">
          <cell r="C11407" t="str">
            <v>LUB-ROT.HO-11742-1</v>
          </cell>
          <cell r="D11407" t="str">
            <v>LUBRICANTE ROTAMAGIC - MARCA HOUGEN Ref: HO-11742-1</v>
          </cell>
        </row>
        <row r="11408">
          <cell r="C11408" t="str">
            <v>REF-GEC.</v>
          </cell>
          <cell r="D11408" t="str">
            <v>REFRIGERANTE</v>
          </cell>
        </row>
        <row r="11409">
          <cell r="C11409" t="str">
            <v>ACE-80W.90T</v>
          </cell>
          <cell r="D11409" t="str">
            <v>VALVULINA 80W90 TERPEL</v>
          </cell>
        </row>
        <row r="11410">
          <cell r="C11410" t="str">
            <v>VAL-SAE.140</v>
          </cell>
          <cell r="D11410" t="str">
            <v>VALVULINA SAE 140</v>
          </cell>
        </row>
        <row r="11411">
          <cell r="C11411" t="str">
            <v>KIT-AES.RSN</v>
          </cell>
          <cell r="D11411" t="str">
            <v>ABRAZADERA DE 10 MM PARA EQUIPO DE SOLDADURA DE PERNOS RSN2500</v>
          </cell>
        </row>
        <row r="11412">
          <cell r="C11412" t="str">
            <v>PER-ABR.13M</v>
          </cell>
          <cell r="D11412" t="str">
            <v>ABRAZADERA DE 13 MM PARA EQUIPO DE SOLDADURA DE PERNOS RSN2500</v>
          </cell>
        </row>
        <row r="11413">
          <cell r="C11413" t="str">
            <v>KIT-ESP.16M</v>
          </cell>
          <cell r="D11413" t="str">
            <v>ABRAZADERA DE 16 MM PARA EQUIPO DE SOLDADURA DE PERNOS RSN2500</v>
          </cell>
        </row>
        <row r="11414">
          <cell r="C11414" t="str">
            <v>KIT-ESP.19M</v>
          </cell>
          <cell r="D11414" t="str">
            <v>ABRAZADERA DE 19 MM PARA EQUIPO DE SOLDADURA DE PERNOS RSN2500</v>
          </cell>
        </row>
        <row r="11415">
          <cell r="C11415" t="str">
            <v>KIT-ESP.22M</v>
          </cell>
          <cell r="D11415" t="str">
            <v>ABRAZADERA DE 22 MM PARA EQUIPO DE SOLDADURA DE PERNOS RSN2500</v>
          </cell>
        </row>
        <row r="11416">
          <cell r="C11416" t="str">
            <v>KIT-ESP.25M</v>
          </cell>
          <cell r="D11416" t="str">
            <v>ABRAZADERA DE 25 MM PARA EQUIPO DE SOLDADURA DE PERNOS RSN2500</v>
          </cell>
        </row>
        <row r="11417">
          <cell r="C11417" t="str">
            <v>ANI-500.NBC</v>
          </cell>
          <cell r="D11417" t="str">
            <v>ANILLO AISLANTE 500 A (NBC 500)</v>
          </cell>
        </row>
        <row r="11418">
          <cell r="C11418" t="str">
            <v>CIR-CAR.ASS</v>
          </cell>
          <cell r="D11418" t="str">
            <v>CIRCUIT CARD ASSY, CONTROL W/PROGRAM CST 280</v>
          </cell>
        </row>
        <row r="11419">
          <cell r="C11419" t="str">
            <v>CIR-CAR.OPE</v>
          </cell>
          <cell r="D11419" t="str">
            <v>CIRCUIT CARD ASSY, OPERATOR INTERFACE REF: 243447</v>
          </cell>
        </row>
        <row r="11420">
          <cell r="C11420" t="str">
            <v>CIR-CAR.280</v>
          </cell>
          <cell r="D11420" t="str">
            <v>CIRCUIT CARD ASSY,USER INTERFACE CST 280</v>
          </cell>
        </row>
        <row r="11421">
          <cell r="C11421" t="str">
            <v>CON-TIP.035TRIGASKISS</v>
          </cell>
          <cell r="D11421" t="str">
            <v>CONTACT TIP 0.035 TREG TREG Ref: 403-20-35</v>
          </cell>
        </row>
        <row r="11422">
          <cell r="C11422" t="str">
            <v>CON-045.NBC</v>
          </cell>
          <cell r="D11422" t="str">
            <v>CONTACT TIP 0.045 (NBC 500)</v>
          </cell>
        </row>
        <row r="11423">
          <cell r="C11423" t="str">
            <v>CON-TIP.045TRIGASKISS</v>
          </cell>
          <cell r="D11423" t="str">
            <v>CONTACT TIP 0.045 Ref: 403-20-45</v>
          </cell>
        </row>
        <row r="11424">
          <cell r="C11424" t="str">
            <v>CON-TIP.045</v>
          </cell>
          <cell r="D11424" t="str">
            <v>CONTACT TIP 0.045 REF: T - 045</v>
          </cell>
        </row>
        <row r="11425">
          <cell r="C11425" t="str">
            <v>CON-TIP.0.35</v>
          </cell>
          <cell r="D11425" t="str">
            <v>CONTACT TIP 0.35 - TWECO (ESAB)</v>
          </cell>
        </row>
        <row r="11426">
          <cell r="C11426" t="str">
            <v>CON-TIP.0.45</v>
          </cell>
          <cell r="D11426" t="str">
            <v>CONTACT TIP 0.45 - TWECO (ESAB)</v>
          </cell>
        </row>
        <row r="11427">
          <cell r="C11427" t="str">
            <v>CON-TIP.116</v>
          </cell>
          <cell r="D11427" t="str">
            <v>CONTACT TIP 1/16 - TWECO (ESAB)</v>
          </cell>
        </row>
        <row r="11428">
          <cell r="C11428" t="str">
            <v>CUE-BER.QT3</v>
          </cell>
          <cell r="D11428" t="str">
            <v>CUELLO BERNARD QT3-45 Ref: 431341</v>
          </cell>
        </row>
        <row r="11429">
          <cell r="C11429" t="str">
            <v>CUE-ANT.NBC</v>
          </cell>
          <cell r="D11429" t="str">
            <v>CUELLO PARA ANTORCHA (NBC 500)</v>
          </cell>
        </row>
        <row r="11430">
          <cell r="C11430" t="str">
            <v>DIF-GAS.NBC</v>
          </cell>
          <cell r="D11430" t="str">
            <v>DIFUSOR DE GAS (NBC 500)</v>
          </cell>
        </row>
        <row r="11431">
          <cell r="C11431" t="str">
            <v>DIF-GAS.DS1</v>
          </cell>
          <cell r="D11431" t="str">
            <v>DIFUSOR DE GAS REF. DS-1</v>
          </cell>
        </row>
        <row r="11432">
          <cell r="C11432" t="str">
            <v>ESC-COR.220818</v>
          </cell>
          <cell r="D11432" t="str">
            <v>ESCUDO CORTE MANUAL 65/85 AMPERIOS PLASMA 220818</v>
          </cell>
        </row>
        <row r="11433">
          <cell r="C11433" t="str">
            <v>ESP-10M.EQI</v>
          </cell>
          <cell r="D11433" t="str">
            <v>ESPACIADOR DE 10 MM PARA EQUIPO DE SOLDADURA DE PERNOS RSN2500</v>
          </cell>
        </row>
        <row r="11434">
          <cell r="C11434" t="str">
            <v>KIT-ABR.13M</v>
          </cell>
          <cell r="D11434" t="str">
            <v>ESPACIADOR DE 13 MM PARA EQUIPO DE SOLDADURA DE PERNOS RSN2500</v>
          </cell>
        </row>
        <row r="11435">
          <cell r="C11435" t="str">
            <v>ESP-16M.PER</v>
          </cell>
          <cell r="D11435" t="str">
            <v>ESPACIADOR DE 16 MM PARA EQUIPO DE SOLDADURA DE PERNOS RSN2500</v>
          </cell>
        </row>
        <row r="11436">
          <cell r="C11436" t="str">
            <v>ESP-19M.PER</v>
          </cell>
          <cell r="D11436" t="str">
            <v>ESPACIADOR DE 19 MM PARA EQUIPO DE SOLDADURA DE PERNOS RSN2500</v>
          </cell>
        </row>
        <row r="11437">
          <cell r="C11437" t="str">
            <v>ESP-22M.PER</v>
          </cell>
          <cell r="D11437" t="str">
            <v>ESPACIADOR DE 22 MM PARA EQUIPO DE SOLDADURA DE PERNOS RSN2500</v>
          </cell>
        </row>
        <row r="11438">
          <cell r="C11438" t="str">
            <v>ESP-25M.PER</v>
          </cell>
          <cell r="D11438" t="str">
            <v>ESPACIADOR DE 25 MM PARA EQUIPO DE SOLDADURA DE PERNOS RSN2500</v>
          </cell>
        </row>
        <row r="11439">
          <cell r="C11439" t="str">
            <v>GAT-PLA.R94</v>
          </cell>
          <cell r="D11439" t="str">
            <v>GATILLO PLASTICO / TRIGGER ELC 94 REF: 2060-2647</v>
          </cell>
        </row>
        <row r="11440">
          <cell r="C11440" t="str">
            <v>GUA-ALA.NBC</v>
          </cell>
          <cell r="D11440" t="str">
            <v>GUAYA DE ALIMENTACION DE ALAMBRE 500 A - 5.2 M (NBC 500)</v>
          </cell>
        </row>
        <row r="11441">
          <cell r="C11441" t="str">
            <v>GUA-ANT.TWE</v>
          </cell>
          <cell r="D11441" t="str">
            <v>GUAYA PARA ANTORCHA TWECO SPRAY 450 - 14401140 LINNER WS 44-3545-15</v>
          </cell>
        </row>
        <row r="11442">
          <cell r="C11442" t="str">
            <v>GUI-CAP.116</v>
          </cell>
          <cell r="D11442" t="str">
            <v>GUIDE CAP 1/16IN</v>
          </cell>
        </row>
        <row r="11443">
          <cell r="C11443" t="str">
            <v>HAN-KIT.Q400</v>
          </cell>
          <cell r="D11443" t="str">
            <v>HANDLE KIT Q400 1880198 REF: 433827 Ref: 433827</v>
          </cell>
        </row>
        <row r="11444">
          <cell r="C11444" t="str">
            <v>LAM-GAT.2060</v>
          </cell>
          <cell r="D11444" t="str">
            <v>LAMINILLAS GATILLO / TRIGGER ELC94-BL REF: 2060-2671</v>
          </cell>
        </row>
        <row r="11445">
          <cell r="C11445" t="str">
            <v>LIN-45H..28M</v>
          </cell>
          <cell r="D11445" t="str">
            <v>LINER 45H-764-15 2.8MM 15FT PARTE NUMERO 14501143</v>
          </cell>
        </row>
        <row r="11446">
          <cell r="C11446" t="str">
            <v>LIN-564.15F</v>
          </cell>
          <cell r="D11446" t="str">
            <v>LINER WS44-564-15 15FT 611244 1440-1142 TW 14401142</v>
          </cell>
        </row>
        <row r="11447">
          <cell r="C11447" t="str">
            <v>NOZ-5/8.NBC</v>
          </cell>
          <cell r="D11447" t="str">
            <v>NOZZLE (TOBERA) 5/8 (NBC 500)</v>
          </cell>
        </row>
        <row r="11448">
          <cell r="C11448" t="str">
            <v>NOZ-5/8.1/8TRIGASKISS</v>
          </cell>
          <cell r="D11448" t="str">
            <v>NOZZLE (TOBERA) 5/8" BORE 1/8" RECESS (GENERICO) Ref: 401-6-62-G</v>
          </cell>
        </row>
        <row r="11449">
          <cell r="C11449" t="str">
            <v>NOZ-5/8.1/8</v>
          </cell>
          <cell r="D11449" t="str">
            <v>NOZZLE (TOBERA) 5/8" BORE 1/8" RECESS Ref: 401-6-62</v>
          </cell>
        </row>
        <row r="11450">
          <cell r="C11450" t="str">
            <v>NOZ-TOB.5800</v>
          </cell>
          <cell r="D11450" t="str">
            <v>NOZZLE (TOBERA) REF: 5800C Ref: 5800C</v>
          </cell>
        </row>
        <row r="11451">
          <cell r="C11451" t="str">
            <v>PIN-MAS.300AMP.TIPOJACKSON</v>
          </cell>
          <cell r="D11451" t="str">
            <v>PINZA PARA MASA DE 300 AMPERIOS TIPO JACKSON</v>
          </cell>
        </row>
        <row r="11452">
          <cell r="C11452" t="str">
            <v>PIN-POR.ELECT.300AMP</v>
          </cell>
          <cell r="D11452" t="str">
            <v>PINZA PORTAELECTRODO DE 300 AMPERIOS</v>
          </cell>
        </row>
        <row r="11453">
          <cell r="C11453" t="str">
            <v>PUN-CON.403-12-35-25</v>
          </cell>
          <cell r="D11453" t="str">
            <v>PUNTA DE CONTACTO REF. 403-12-35-25</v>
          </cell>
        </row>
        <row r="11454">
          <cell r="C11454" t="str">
            <v>PUN-CON.045</v>
          </cell>
          <cell r="D11454" t="str">
            <v>PUNTA DE CONTACTO REF. TT-045</v>
          </cell>
        </row>
        <row r="11455">
          <cell r="C11455" t="str">
            <v>PUN-CON.764</v>
          </cell>
          <cell r="D11455" t="str">
            <v>PUNTA DE CONTACTO TUBULAR 5/64 TWECO REF: 1160-1127 REF: 1160-1127 Ref: 1160-1127</v>
          </cell>
        </row>
        <row r="11456">
          <cell r="C11456" t="str">
            <v>RET-HEA.404-26</v>
          </cell>
          <cell r="D11456" t="str">
            <v>RETAINING HEAD (DIFUSOR DE GAS) TABLEPLAST Ref: 404-26</v>
          </cell>
        </row>
        <row r="11457">
          <cell r="C11457" t="str">
            <v>SWI-TGL.125</v>
          </cell>
          <cell r="D11457" t="str">
            <v>SWITCH,TGL SPTT6A 125VAC (ON)-ON-(ON)SPD TERM BL REF: 211476 Ref: 211476</v>
          </cell>
        </row>
        <row r="11458">
          <cell r="C11458" t="str">
            <v>SWI-15A.125</v>
          </cell>
          <cell r="D11458" t="str">
            <v>SWITCH.TGL SPDT 15A 125VAC ON-NONE-ON SP Ref: 134847</v>
          </cell>
        </row>
        <row r="11459">
          <cell r="C11459" t="str">
            <v>TER-COB.250A.</v>
          </cell>
          <cell r="D11459" t="str">
            <v>TERMINAL DE COBRE DE 250 AMPERIOS</v>
          </cell>
        </row>
        <row r="11460">
          <cell r="C11460" t="str">
            <v>TOB-3/8.3800</v>
          </cell>
          <cell r="D11460" t="str">
            <v>TOBERA 3/8 REF. NST-3800B</v>
          </cell>
        </row>
        <row r="11461">
          <cell r="C11461" t="str">
            <v>TOB-3/8.1/16.401-40-38</v>
          </cell>
          <cell r="D11461" t="str">
            <v>TOBERA 3/8" REDUCCION 1/16" REF. 401-40-38</v>
          </cell>
        </row>
        <row r="11462">
          <cell r="C11462" t="str">
            <v>TOB-AIS.FLU</v>
          </cell>
          <cell r="D11462" t="str">
            <v>TOBERA AISLADA FLUXCORE 450 AMP CORTA - TWECO REF: 1261-1026 REF: 1261-1026 REF: 1261-1026 Ref: 1261-1026</v>
          </cell>
        </row>
        <row r="11463">
          <cell r="C11463" t="str">
            <v>TOB-420.HD2462</v>
          </cell>
          <cell r="D11463" t="str">
            <v>TOBERA PARA PISTOLA MASTER 450 HD-2462 TABLEPLAST</v>
          </cell>
        </row>
        <row r="11464">
          <cell r="C11464" t="str">
            <v>TRI-ASS.5662</v>
          </cell>
          <cell r="D11464" t="str">
            <v>TRIGGER ASSEMBLY 5662 REF: 431235 Ref: 431235</v>
          </cell>
        </row>
        <row r="11465">
          <cell r="C11465" t="str">
            <v>WAS-SHO.402</v>
          </cell>
          <cell r="D11465" t="str">
            <v>WASHER SHOCK TREGASKISS 402-7 Ref: 418236</v>
          </cell>
        </row>
        <row r="11466">
          <cell r="C11466" t="str">
            <v>FRE-REM.368</v>
          </cell>
          <cell r="D11466" t="str">
            <v>(R) FREQUENCY CONVERTER IMC 15 /UL REF: 368126</v>
          </cell>
        </row>
        <row r="11467">
          <cell r="C11467" t="str">
            <v>MAN-20M.INO</v>
          </cell>
          <cell r="D11467" t="str">
            <v>20 MM (3/4'' ID) MANGUERA DN20 X 0.5 MTS TUBO Y FUNDA INOX PUNTAS SMART PIPE LASER 2 KAE Ref: CO304020050</v>
          </cell>
        </row>
        <row r="11468">
          <cell r="C11468" t="str">
            <v>ACC-COO.LLI</v>
          </cell>
          <cell r="D11468" t="str">
            <v>ACCESSORIES COOLLINE LASER 2 REF: 2595690 REF: 2595690 REF: 2595690 REF: 2595690 Ref: 2595690</v>
          </cell>
        </row>
        <row r="11469">
          <cell r="C11469" t="str">
            <v>ACE-TON.S32</v>
          </cell>
          <cell r="D11469" t="str">
            <v>ACEITE TONNA S32 REF. 368910 - LASER</v>
          </cell>
        </row>
        <row r="11470">
          <cell r="C11470" t="str">
            <v>AGU-DES.LASER</v>
          </cell>
          <cell r="D11470" t="str">
            <v>AGUA DESMINERALIZADA PARA LASER</v>
          </cell>
        </row>
        <row r="11471">
          <cell r="C11471" t="str">
            <v>AIR-FIL.319</v>
          </cell>
          <cell r="D11471" t="str">
            <v>AIR FILTER  REF 2547319</v>
          </cell>
        </row>
        <row r="11472">
          <cell r="C11472" t="str">
            <v>ALI-RIN.244022</v>
          </cell>
          <cell r="D11472" t="str">
            <v>ALIGNING RING REF. 244022 - LASER</v>
          </cell>
        </row>
        <row r="11473">
          <cell r="C11473" t="str">
            <v>ALI-RIN.2368538</v>
          </cell>
          <cell r="D11473" t="str">
            <v>ALIGNING RING. 1258538 - LASER</v>
          </cell>
        </row>
        <row r="11474">
          <cell r="C11474" t="str">
            <v>ALU-SUS.TOP.367432</v>
          </cell>
          <cell r="D11474" t="str">
            <v>ALUMINA SUSPENSION TOPOL 2 80ML REF. 367432 - LASER</v>
          </cell>
        </row>
        <row r="11475">
          <cell r="C11475" t="str">
            <v>AXI-FAN.230.139751</v>
          </cell>
          <cell r="D11475" t="str">
            <v>AXIAL FAN 230 VAC 50 HZ REF: 139751 - LASER</v>
          </cell>
        </row>
        <row r="11476">
          <cell r="C11476" t="str">
            <v>BAT-PLU.146881</v>
          </cell>
          <cell r="D11476" t="str">
            <v>BATTERY PLUG UNIT REF. 146881 - LASER Ref: 308001030470006</v>
          </cell>
        </row>
        <row r="11477">
          <cell r="C11477" t="str">
            <v>BEL-FOL.2012184</v>
          </cell>
          <cell r="D11477" t="str">
            <v>BELLOWS FOLDING REF 2012184</v>
          </cell>
        </row>
        <row r="11478">
          <cell r="C11478" t="str">
            <v>BEL-AXI.102</v>
          </cell>
          <cell r="D11478" t="str">
            <v>BELLOWS Y-AXIS 93614-102-40 LASER Ref: 141394</v>
          </cell>
        </row>
        <row r="11479">
          <cell r="C11479" t="str">
            <v>BEL-AXI.141394</v>
          </cell>
          <cell r="D11479" t="str">
            <v>BELLOWS Y-AXIS 93614-102-40 REF 141394</v>
          </cell>
        </row>
        <row r="11480">
          <cell r="C11480" t="str">
            <v>BOX-BEL.2356537</v>
          </cell>
          <cell r="D11480" t="str">
            <v>BOX BELLOWS - LASER Ref: 2356537</v>
          </cell>
        </row>
        <row r="11481">
          <cell r="C11481" t="str">
            <v>BUS-123.009</v>
          </cell>
          <cell r="D11481" t="str">
            <v>BRUSH / 123009 LASER</v>
          </cell>
        </row>
        <row r="11482">
          <cell r="C11482" t="str">
            <v>BRU-ABC.133612</v>
          </cell>
          <cell r="D11482" t="str">
            <v>BRUSH A=25 B=45 C=70 REF: 133612</v>
          </cell>
        </row>
        <row r="11483">
          <cell r="C11483" t="str">
            <v>BRU-TRU.123008</v>
          </cell>
          <cell r="D11483" t="str">
            <v>BRUSH TRUMATIC L 2530 PLUS / 123008 LASER</v>
          </cell>
        </row>
        <row r="11484">
          <cell r="C11484" t="str">
            <v>BUC-244.046</v>
          </cell>
          <cell r="D11484" t="str">
            <v>BUCHSE REF. 244046 - LASER Ref: 244046</v>
          </cell>
        </row>
        <row r="11485">
          <cell r="C11485" t="str">
            <v>CAB-21M.LAS</v>
          </cell>
          <cell r="D11485" t="str">
            <v>CABLE 21M 50 OHM - LASER Ref: 343389</v>
          </cell>
        </row>
        <row r="11486">
          <cell r="C11486" t="str">
            <v>CAB-SET.TRA</v>
          </cell>
          <cell r="D11486" t="str">
            <v>CABLE SET HV - TRAFO - GLEICHRICHTER IS11-44 REF: 961662 Ref: 961662</v>
          </cell>
        </row>
        <row r="11487">
          <cell r="C11487" t="str">
            <v>CAP-NUT.919772</v>
          </cell>
          <cell r="D11487" t="str">
            <v>CAP NUT. 919772 - LASER</v>
          </cell>
        </row>
        <row r="11488">
          <cell r="C11488" t="str">
            <v>CAP-10N.12K</v>
          </cell>
          <cell r="D11488" t="str">
            <v>CAPACITOR 10NF 10 % 12KV ET - LASER REF: 81813 Ref: 81813</v>
          </cell>
        </row>
        <row r="11489">
          <cell r="C11489" t="str">
            <v>CER-LAS.AB-260432</v>
          </cell>
          <cell r="D11489" t="str">
            <v>CERAMIC PART - LASER MAKSER Ref: AB-260432</v>
          </cell>
        </row>
        <row r="11490">
          <cell r="C11490" t="str">
            <v>CER-COO.LA2</v>
          </cell>
          <cell r="D11490" t="str">
            <v>CERAMIC PART COOLLINE - LASER 2 REF: 1906032 REF: 1906032 REF: 1906032 Ref: 1906032</v>
          </cell>
        </row>
        <row r="11491">
          <cell r="C11491" t="str">
            <v>CER-PAR.260432</v>
          </cell>
          <cell r="D11491" t="str">
            <v>CERAMIC PART REF. 260432 - LASER Ref: 308001030290012</v>
          </cell>
        </row>
        <row r="11492">
          <cell r="C11492" t="str">
            <v>CHA-123.232</v>
          </cell>
          <cell r="D11492" t="str">
            <v>CHAIN REF. 123232 Ref: 308001030300004</v>
          </cell>
        </row>
        <row r="11493">
          <cell r="C11493" t="str">
            <v>CLE-SET.OPT.378463</v>
          </cell>
          <cell r="D11493" t="str">
            <v>CLEANING SET OPTICS 1 - PROPANOL REF. 378463 - LASER Ref: 308001030590020</v>
          </cell>
        </row>
        <row r="11494">
          <cell r="C11494" t="str">
            <v>CLE-SET.SOL</v>
          </cell>
          <cell r="D11494" t="str">
            <v>CLEANING SET SOLID STATE LASER 2 REF: 1675885 Ref: 1675885</v>
          </cell>
        </row>
        <row r="11495">
          <cell r="C11495" t="str">
            <v>CON-DRA.0343366</v>
          </cell>
          <cell r="D11495" t="str">
            <v>CONDENSATION GRAIN VALVE KA 1/2" - LASER Ref: 0343366</v>
          </cell>
        </row>
        <row r="11496">
          <cell r="C11496" t="str">
            <v>CON-TAI.100M</v>
          </cell>
          <cell r="D11496" t="str">
            <v>CONTAINER 100ML LASER 2 REF: 1732955 REF: 1732955 REF: 1732955 Ref: 1732955</v>
          </cell>
        </row>
        <row r="11497">
          <cell r="C11497" t="str">
            <v>CON-LIN.0386831</v>
          </cell>
          <cell r="D11497" t="str">
            <v>CONTROL LINE V2 SYS TRU SE 07 24V / 0386831</v>
          </cell>
        </row>
        <row r="11498">
          <cell r="C11498" t="str">
            <v>CON-VAL.1/4.140611</v>
          </cell>
          <cell r="D11498" t="str">
            <v>CONTROL VALVE G 1/4 REF. 140611- LASER</v>
          </cell>
        </row>
        <row r="11499">
          <cell r="C11499" t="str">
            <v>CON-KIT.1303168</v>
          </cell>
          <cell r="D11499" t="str">
            <v>CONVERSION KIT FILAMENT-GRID POWER REF. 1303168 - LASER</v>
          </cell>
        </row>
        <row r="11500">
          <cell r="C11500" t="str">
            <v>CON-KIT.1303139</v>
          </cell>
          <cell r="D11500" t="str">
            <v>CONVERSION KIT HEIZ- GLITTERSPGS.NETZT 1.1 REF. 1303139 - LASER</v>
          </cell>
        </row>
        <row r="11501">
          <cell r="C11501" t="str">
            <v>COO-MIR.926442</v>
          </cell>
          <cell r="D11501" t="str">
            <v>COOPER MIRROR R - 660 MM REF. 926442 - LASER</v>
          </cell>
        </row>
        <row r="11502">
          <cell r="C11502" t="str">
            <v>COO-MIR.926426</v>
          </cell>
          <cell r="D11502" t="str">
            <v>COOPER MIRROR R=1380 REF. 926426 - LASER Ref: 3080010303330127</v>
          </cell>
        </row>
        <row r="11503">
          <cell r="C11503" t="str">
            <v>COV-234.485</v>
          </cell>
          <cell r="D11503" t="str">
            <v>COVER REF. 234485 LASER Ref: 308001030290011</v>
          </cell>
        </row>
        <row r="11504">
          <cell r="C11504" t="str">
            <v>CRO-NOZ.LA2</v>
          </cell>
          <cell r="D11504" t="str">
            <v>CROSSBLOW NOZZLE - LASER 2 REF: 1384753 REF: 1384753 REF: 1384753 Ref: 1384753</v>
          </cell>
        </row>
        <row r="11505">
          <cell r="C11505" t="str">
            <v>CUT-LTS.LA2</v>
          </cell>
          <cell r="D11505" t="str">
            <v>CUTFLUID 5 LTS - LASER 2 REF: 356259 REF: 356259 Ref: 356259</v>
          </cell>
        </row>
        <row r="11506">
          <cell r="C11506" t="str">
            <v>CYL-SWI.121832</v>
          </cell>
          <cell r="D11506" t="str">
            <v>CYLINDER SWITCH REF. 121832 - LASER Ref: 308001030290034</v>
          </cell>
        </row>
        <row r="11507">
          <cell r="C11507" t="str">
            <v>DEF-MIR.D68</v>
          </cell>
          <cell r="D11507" t="str">
            <v>DEFLECTION MIRROR D68 LASER Ref: 1325842</v>
          </cell>
        </row>
        <row r="11508">
          <cell r="C11508" t="str">
            <v>DEV-MIR.97-07-385</v>
          </cell>
          <cell r="D11508" t="str">
            <v>DEVIATING MIRROR KIT 97-07-385 - LASER Ref: 308001030290110</v>
          </cell>
        </row>
        <row r="11509">
          <cell r="C11509" t="str">
            <v>DEV-MIR.129881</v>
          </cell>
          <cell r="D11509" t="str">
            <v>DEVIATING MIRROR SI D68X0.8" REF. 129881 - LASER Ref: 308001030310007</v>
          </cell>
        </row>
        <row r="11510">
          <cell r="C11510" t="str">
            <v>DIO-MOD.347886</v>
          </cell>
          <cell r="D11510" t="str">
            <v>DIODE MODULE 365NM 1 MW 0.11M REF. 347886 - LASER Ref: 308001030340076</v>
          </cell>
        </row>
        <row r="11511">
          <cell r="C11511" t="str">
            <v>DIS-BEL.1306466</v>
          </cell>
          <cell r="D11511" t="str">
            <v>DISK BELLOWS - LASER Ref: 1306466</v>
          </cell>
        </row>
        <row r="11512">
          <cell r="C11512" t="str">
            <v>DIS-BEL.LAS</v>
          </cell>
          <cell r="D11512" t="str">
            <v>DISK BELLOWS LASER Ref: 1306468</v>
          </cell>
        </row>
        <row r="11513">
          <cell r="C11513" t="str">
            <v>DRI-AMP.1829409</v>
          </cell>
          <cell r="D11513" t="str">
            <v>DRIVER AMPLIFIER 1 KW E UL VPE - LASER Ref: 1746606</v>
          </cell>
        </row>
        <row r="11514">
          <cell r="C11514" t="str">
            <v>EAQ-60B.LA2</v>
          </cell>
          <cell r="D11514" t="str">
            <v>EAQ 6.0 BRIGHTLINE - LASER 2 REF: 1809091 REF: 1809091 Ref: 1809091</v>
          </cell>
        </row>
        <row r="11515">
          <cell r="C11515" t="str">
            <v>EAQ-75B.LA2</v>
          </cell>
          <cell r="D11515" t="str">
            <v>EAQ 7.5 BRIGHTLINE - LASER 2 REF: 1809421 REF: 1809421 REF: 1809421 REF: 1809421 Ref: 1809421</v>
          </cell>
        </row>
        <row r="11516">
          <cell r="C11516" t="str">
            <v>EAQ-95B.LA2</v>
          </cell>
          <cell r="D11516" t="str">
            <v>EAQ 9.5 BRIGHTLINE - LASER 2 REF: 1886199 REF: 1886199 Ref: 1886199</v>
          </cell>
        </row>
        <row r="11517">
          <cell r="C11517" t="str">
            <v>EAS-KIT.600</v>
          </cell>
          <cell r="D11517" t="str">
            <v>EASY KIT AL- 4 STANDARD (600-1199L) REF 1652964</v>
          </cell>
        </row>
        <row r="11518">
          <cell r="C11518" t="str">
            <v>KIT-AL3.200.599.1652605</v>
          </cell>
          <cell r="D11518" t="str">
            <v>EASY KIT AL-3 200-599L REF. 1652605 - LASER REF: 308001030300017 Ref: 308001030300017</v>
          </cell>
        </row>
        <row r="11519">
          <cell r="C11519" t="str">
            <v>EAS-KIT.1652605</v>
          </cell>
          <cell r="D11519" t="str">
            <v>EASY KIT AL-3 STANDARD (200-599L) REF 1652605</v>
          </cell>
        </row>
        <row r="11520">
          <cell r="C11520" t="str">
            <v>EAS-KIT.514</v>
          </cell>
          <cell r="D11520" t="str">
            <v>EASY KIT CU-1 STANDARD (5-14L ) 1652981 - LASER</v>
          </cell>
        </row>
        <row r="11521">
          <cell r="C11521" t="str">
            <v>EAS-KIT.1653112</v>
          </cell>
          <cell r="D11521" t="str">
            <v>EASY KIT CU-3 STANDARD (50-119 L) REF 1653112</v>
          </cell>
        </row>
        <row r="11522">
          <cell r="C11522" t="str">
            <v>EAS-LAS.1030</v>
          </cell>
          <cell r="D11522" t="str">
            <v>EASY KIT CU-4 STANDARD (120-359 L) REF. 1653107</v>
          </cell>
        </row>
        <row r="11523">
          <cell r="C11523" t="str">
            <v>EAS-CUT.360</v>
          </cell>
          <cell r="D11523" t="str">
            <v>EASY KIT CU-5 STANDARD (360-999 L) 1653132 - LASER</v>
          </cell>
        </row>
        <row r="11524">
          <cell r="C11524" t="str">
            <v>EDG-PRO.ORI</v>
          </cell>
          <cell r="D11524" t="str">
            <v>EDGE PROTECTION REF: 2034467 (ORING DE SENSOR ANTICOLICION LASER 2)</v>
          </cell>
        </row>
        <row r="11525">
          <cell r="C11525" t="str">
            <v>EGL-COO.LA2</v>
          </cell>
          <cell r="D11525" t="str">
            <v>EGL 1.4 COOLLINE - LASER 2 REF: 1879940 REF: 1879940 Ref: 1879940</v>
          </cell>
        </row>
        <row r="11526">
          <cell r="C11526" t="str">
            <v>EGL-17C.LA2</v>
          </cell>
          <cell r="D11526" t="str">
            <v>EGL 1.7 COOLLINE - LASER 2 REF: 1879951 REF: 1879951 Ref: 1879951</v>
          </cell>
        </row>
        <row r="11527">
          <cell r="C11527" t="str">
            <v>EGL-20C.LA2</v>
          </cell>
          <cell r="D11527" t="str">
            <v>EGL 2.0 COOLLINE - LASER 2 REF: 1879952 REF: 1879952 Ref: 1879952</v>
          </cell>
        </row>
        <row r="11528">
          <cell r="C11528" t="str">
            <v>EGL-23C.LA2</v>
          </cell>
          <cell r="D11528" t="str">
            <v>EGL 2.3 COOLLINE - LASER 2 REF: 1879953 REF: 1879953 REF: 1879953 Ref: 1879953</v>
          </cell>
        </row>
        <row r="11529">
          <cell r="C11529" t="str">
            <v>VAL-BLO.354750</v>
          </cell>
          <cell r="D11529" t="str">
            <v>ES VALVE BLOCK REF. 354750 - LASER Ref: 308001030340069</v>
          </cell>
        </row>
        <row r="11530">
          <cell r="C11530" t="str">
            <v>FAN-BAT.385837</v>
          </cell>
          <cell r="D11530" t="str">
            <v>FAN BATTERY - MODULE FOR 8 REF. 385837 - LASER Ref: 308001030590078</v>
          </cell>
        </row>
        <row r="11531">
          <cell r="C11531" t="str">
            <v>FAN-UNI.221</v>
          </cell>
          <cell r="D11531" t="str">
            <v>FAN UNIT IPC CP2218 REF: 2572765 LASER</v>
          </cell>
        </row>
        <row r="11532">
          <cell r="C11532" t="str">
            <v>FIL-AKM.LA2</v>
          </cell>
          <cell r="D11532" t="str">
            <v>FILTER AK MS6 - LASER 2 REF: 369323 REF: 369323 REF: 369323 REF: 369323 Ref: 369323</v>
          </cell>
        </row>
        <row r="11533">
          <cell r="C11533" t="str">
            <v>FIL-BMS.LA2</v>
          </cell>
          <cell r="D11533" t="str">
            <v>FILTER B MS6 - LASER 2 REF: 369321 REF: 369321 REF: 369321 Ref: 369321</v>
          </cell>
        </row>
        <row r="11534">
          <cell r="C11534" t="str">
            <v>FIL-MS6.LA2</v>
          </cell>
          <cell r="D11534" t="str">
            <v>FILTER C MS6  - LASER 2 Ref: 369322</v>
          </cell>
        </row>
        <row r="11535">
          <cell r="C11535" t="str">
            <v>FIL-CAR.LA2</v>
          </cell>
          <cell r="D11535" t="str">
            <v>FILTER CARTRIDGE - LASER 2 REF: 2472693 REF: 2472693 Ref: 2472693</v>
          </cell>
        </row>
        <row r="11536">
          <cell r="C11536" t="str">
            <v>FIL-CAR.50M</v>
          </cell>
          <cell r="D11536" t="str">
            <v>FILTER CARTRIDGE 20" FINENESS 50 ?M LASER 2 REF: 1888631 Ref: 1888631</v>
          </cell>
        </row>
        <row r="11537">
          <cell r="C11537" t="str">
            <v>FIL-CAR.40M</v>
          </cell>
          <cell r="D11537" t="str">
            <v>FILTER CARTRIDGE 40 µ MS6 ST REF: 364032 - LASER 2</v>
          </cell>
        </row>
        <row r="11538">
          <cell r="C11538" t="str">
            <v>FIL-CAR.126000</v>
          </cell>
          <cell r="D11538" t="str">
            <v>FILTER CARTRIDGE HYF REF. 126000 - LASER</v>
          </cell>
        </row>
        <row r="11539">
          <cell r="C11539" t="str">
            <v>FIL-CAR.146152</v>
          </cell>
          <cell r="D11539" t="str">
            <v>FILTER CARTRIDGE REF. 146152 - LASER Ref: 30801030470001</v>
          </cell>
        </row>
        <row r="11540">
          <cell r="C11540" t="str">
            <v>RIL-ELE.123674</v>
          </cell>
          <cell r="D11540" t="str">
            <v>FILTER ELEMENT 1006-18 REF. 123674 / 377006 LASER REF: 308001030010093 REF: 308001030010093 Ref: 308001030010093</v>
          </cell>
        </row>
        <row r="11541">
          <cell r="C11541" t="str">
            <v>FIL-ELE.AI.377005</v>
          </cell>
          <cell r="D11541" t="str">
            <v>FILTER ELEMENT AI REF. 377005 / 123675 - LASER REF: 308001030580012 Ref: 308001030580012</v>
          </cell>
        </row>
        <row r="11542">
          <cell r="C11542" t="str">
            <v>FIL-ELE.377006</v>
          </cell>
          <cell r="D11542" t="str">
            <v>FILTER ELEMENT BI REF 377006</v>
          </cell>
        </row>
        <row r="11543">
          <cell r="C11543" t="str">
            <v>FIL-ELE.BI.377006</v>
          </cell>
          <cell r="D11543" t="str">
            <v>FILTER ELEMENT BI REF. 377006 - LASER Ref: 308001030470008</v>
          </cell>
        </row>
        <row r="11544">
          <cell r="C11544" t="str">
            <v>FIL-ELE.365785</v>
          </cell>
          <cell r="D11544" t="str">
            <v>FILTER ELEMENT POLYGLAS REF. 365785 - LASER REF: 308001030290119 Ref: 308001030290119</v>
          </cell>
        </row>
        <row r="11545">
          <cell r="C11545" t="str">
            <v>FIL-ELE.377004</v>
          </cell>
          <cell r="D11545" t="str">
            <v>FILTER ELEMENT REF. 377004 - LASER Ref: 308001030590022</v>
          </cell>
        </row>
        <row r="11546">
          <cell r="C11546" t="str">
            <v>FIL-556.X74</v>
          </cell>
          <cell r="D11546" t="str">
            <v>FILTER PLATE 556X74X1050MM, 5M2 LASER Ref: 345064</v>
          </cell>
        </row>
        <row r="11547">
          <cell r="C11547" t="str">
            <v>FIL-VAC.VAF</v>
          </cell>
          <cell r="D11547" t="str">
            <v>FILTRO DE VACIO VAF-PK-6 - LASER FESTO FESTO</v>
          </cell>
        </row>
        <row r="11548">
          <cell r="C11548" t="str">
            <v>FIL-MET.REF</v>
          </cell>
          <cell r="D11548" t="str">
            <v>FILTRO METALICO PARA REFRIGERADOR SK31 REF. 3285810</v>
          </cell>
        </row>
        <row r="11549">
          <cell r="C11549" t="str">
            <v>FLA-KEY.EAV</v>
          </cell>
          <cell r="D11549" t="str">
            <v>FLAT KEY EAV LASER 2 REF: 2228804 REF: 2228804 REF: 2228804 Ref: 2228804</v>
          </cell>
        </row>
        <row r="11550">
          <cell r="C11550" t="str">
            <v>FLO-SEN.LAS</v>
          </cell>
          <cell r="D11550" t="str">
            <v>FLOW SENSOR VVX TP11-22KW  REF: 1934478 - LASER</v>
          </cell>
        </row>
        <row r="11551">
          <cell r="C11551" t="str">
            <v>FRI-BEA.121196</v>
          </cell>
          <cell r="D11551" t="str">
            <v>FRICTION BEARAING 10 X 1 X 12 GLY FLANGE REF. 121196 Ref: 308001030010003</v>
          </cell>
        </row>
        <row r="11552">
          <cell r="C11552" t="str">
            <v>GEA-PUM.126004</v>
          </cell>
          <cell r="D11552" t="str">
            <v>GEAR PUMP 2D16 - LASER</v>
          </cell>
        </row>
        <row r="11553">
          <cell r="C11553" t="str">
            <v>GRO-RIN.135140</v>
          </cell>
          <cell r="D11553" t="str">
            <v>GROOVED RING REF. 135140 - LASER REF: 308001030290011 Ref: 308001030290011</v>
          </cell>
        </row>
        <row r="11554">
          <cell r="C11554" t="str">
            <v>GUI-RAI.300</v>
          </cell>
          <cell r="D11554" t="str">
            <v>GUIDE RAIL COVER X 3000 MM REF: 2670402 LASER 1030</v>
          </cell>
        </row>
        <row r="11555">
          <cell r="C11555" t="str">
            <v>HAN-094.2597</v>
          </cell>
          <cell r="D11555" t="str">
            <v>HANDLE REF. 0942597 - LASER</v>
          </cell>
        </row>
        <row r="11556">
          <cell r="C11556" t="str">
            <v>HIG-PRE.97517</v>
          </cell>
          <cell r="D11556" t="str">
            <v>HIGH PRESSURE LENS 7.5" REF. 97517 - LASER Ref: 308001030290013</v>
          </cell>
        </row>
        <row r="11557">
          <cell r="C11557" t="str">
            <v>HOO-WRE.NCH</v>
          </cell>
          <cell r="D11557" t="str">
            <v>HOOK WRENCH LASER 2 REF: 1615026 Ref: 1615026</v>
          </cell>
        </row>
        <row r="11558">
          <cell r="C11558" t="str">
            <v>INP-CAR.131442</v>
          </cell>
          <cell r="D11558" t="str">
            <v>INPUT CARD 131442 - LASER</v>
          </cell>
        </row>
        <row r="11559">
          <cell r="C11559" t="str">
            <v>KIT-CU3.50.119L.165112</v>
          </cell>
          <cell r="D11559" t="str">
            <v>KIT CU-3 50-119L REF. 1653112 - LASER Ref: 308001030300016</v>
          </cell>
        </row>
        <row r="11560">
          <cell r="C11560" t="str">
            <v>KIT-PRE.LA2</v>
          </cell>
          <cell r="D11560" t="str">
            <v>KIT PREFILTER - LASER 2 REF: 2472657 REF: 2472657 Ref: 2472657</v>
          </cell>
        </row>
        <row r="11561">
          <cell r="C11561" t="str">
            <v>LAM-LED.344359</v>
          </cell>
          <cell r="D11561" t="str">
            <v>LAMP LED 24VDC RED RE. 344359 - LASER Ref: 308001030310011</v>
          </cell>
        </row>
        <row r="11562">
          <cell r="C11562" t="str">
            <v>LAS-ALI.204</v>
          </cell>
          <cell r="D11562" t="str">
            <v>LASER ALIGNMENT PAPER 4"X8" REF:2049439</v>
          </cell>
        </row>
        <row r="11563">
          <cell r="C11563" t="str">
            <v>LAS-DIO.947746</v>
          </cell>
          <cell r="D11563" t="str">
            <v>LASER DIODE REF.947746 - LASER</v>
          </cell>
        </row>
        <row r="11564">
          <cell r="C11564" t="str">
            <v>LAS-PRO.250</v>
          </cell>
          <cell r="D11564" t="str">
            <v>LASER PROTECTION WINDOW REF: 2508399 LASER 1030</v>
          </cell>
        </row>
        <row r="11565">
          <cell r="C11565" t="str">
            <v>LAT-LAS.244021</v>
          </cell>
          <cell r="D11565" t="str">
            <v>LATCH. 244021 - LASER</v>
          </cell>
        </row>
        <row r="11566">
          <cell r="C11566" t="str">
            <v>LIN-ER0.LA2</v>
          </cell>
          <cell r="D11566" t="str">
            <v>LINER - LASER 2 REF: 2284349 REF: 2284349 Ref: 2284349</v>
          </cell>
        </row>
        <row r="11567">
          <cell r="C11567" t="str">
            <v>LOW-VIS.1KG</v>
          </cell>
          <cell r="D11567" t="str">
            <v>LOW-VISCOSITY GREASE MICROLUBE GB 00 1KG REF:  111780</v>
          </cell>
        </row>
        <row r="11568">
          <cell r="C11568" t="str">
            <v>MAI-SWI.KPL</v>
          </cell>
          <cell r="D11568" t="str">
            <v>MAIN SWITCH DRIVETRAIN LEFT KPL. NZM2 LASER Ref: 367218</v>
          </cell>
        </row>
        <row r="11569">
          <cell r="C11569" t="str">
            <v>MAN-NYL.12M</v>
          </cell>
          <cell r="D11569" t="str">
            <v>MANGUERA NYLON 12 MM OD</v>
          </cell>
        </row>
        <row r="11570">
          <cell r="C11570" t="str">
            <v>MEA-MAG.10X</v>
          </cell>
          <cell r="D11570" t="str">
            <v>MEASURING MAGNIFIER 10X (LUPA DE RAYO LASER 1030) REF: 2703146</v>
          </cell>
        </row>
        <row r="11571">
          <cell r="C11571" t="str">
            <v>MIR-660.901357</v>
          </cell>
          <cell r="D11571" t="str">
            <v>MIRROR R - 660 MM REF. 901357 / LASER Ref: 308001030290030</v>
          </cell>
        </row>
        <row r="11572">
          <cell r="C11572" t="str">
            <v>NCU-BOX.ST1</v>
          </cell>
          <cell r="D11572" t="str">
            <v>NCU - BOX 572573.2 ST 1 NORMAL REF: 361893 - LASER</v>
          </cell>
        </row>
        <row r="11573">
          <cell r="C11573" t="str">
            <v>NIP-NW2.7M5</v>
          </cell>
          <cell r="D11573" t="str">
            <v>NIPPLE NW2, 7 M5 REF. 359913 LASER REF: 308002030730001 REF: 308002030730001 Ref: 308002030730001</v>
          </cell>
        </row>
        <row r="11574">
          <cell r="C11574" t="str">
            <v>NOZ-PKX.LA2</v>
          </cell>
          <cell r="D11574" t="str">
            <v>NOZZLE 0.8 STANDARD PKX5 - LASER 2 REF: 1324858 REF: 1324858 Ref: 1324858</v>
          </cell>
        </row>
        <row r="11575">
          <cell r="C11575" t="str">
            <v>NOZ-KX5.LA2</v>
          </cell>
          <cell r="D11575" t="str">
            <v>NOZZLE 1.0 STANDARD PKX5 - LASER 2 REF: 1324860 REF: 1324860 Ref: 1324860</v>
          </cell>
        </row>
        <row r="11576">
          <cell r="C11576" t="str">
            <v>NOZ-12P.LA2</v>
          </cell>
          <cell r="D11576" t="str">
            <v>NOZZLE 1.2 STANDARD PKX5 - LASER 2 REF: 1324861 REF: 1324861 REF: 1324861 Ref: 1324861</v>
          </cell>
        </row>
        <row r="11577">
          <cell r="C11577" t="str">
            <v>NOZ-14S.LA2</v>
          </cell>
          <cell r="D11577" t="str">
            <v>NOZZLE 1.4 STANDARD PKX5 - LASER 2 REF: 1324863 Ref: 1324863</v>
          </cell>
        </row>
        <row r="11578">
          <cell r="C11578" t="str">
            <v>NOZ-17S.LA2</v>
          </cell>
          <cell r="D11578" t="str">
            <v>NOZZLE 1.7 STANDARD PKX5 - LASER 2 REF: 1324864 REF: 1324864 REF: 1324864 REF: 1324864 Ref: 1324864</v>
          </cell>
        </row>
        <row r="11579">
          <cell r="C11579" t="str">
            <v>NOZ-20S.LA2</v>
          </cell>
          <cell r="D11579" t="str">
            <v>NOZZLE 2.0 STANDARD PKX5 - LASER 2 REF: 1324865 REF: 1324865 REF: 1324865 REF: 1324865 Ref: 1324865</v>
          </cell>
        </row>
        <row r="11580">
          <cell r="C11580" t="str">
            <v>NOZ-23S.LA2</v>
          </cell>
          <cell r="D11580" t="str">
            <v>NOZZLE 2.3 STANDARD PKX5 - LASER 2 REF: 1324866 REF: 1324866 REF: 1324866 REF: 1324866 Ref: 1324866</v>
          </cell>
        </row>
        <row r="11581">
          <cell r="C11581" t="str">
            <v>NOZ-27S.LA2</v>
          </cell>
          <cell r="D11581" t="str">
            <v>NOZZLE 2.7 STANDARD PKX5 - LASER 2 REF: 1324867 REF: 1324867 REF: 1324867 Ref: 1324867</v>
          </cell>
        </row>
        <row r="11582">
          <cell r="C11582" t="str">
            <v>NOZ-352.280/124561</v>
          </cell>
          <cell r="D11582" t="str">
            <v>NOZZLE D0.8 352280 REF. 124561 - LASER REF: 308001030470052 Ref: 308001030470052</v>
          </cell>
        </row>
        <row r="11583">
          <cell r="C11583" t="str">
            <v>NOZ-D08.352280</v>
          </cell>
          <cell r="D11583" t="str">
            <v>NOZZLE D0.8 CHROME-PLAT. 9392-150-30 MAKSER Ref: AB-352280</v>
          </cell>
        </row>
        <row r="11584">
          <cell r="C11584" t="str">
            <v>NOZ-LAS.AB-1TF121W</v>
          </cell>
          <cell r="D11584" t="str">
            <v>NOZZLE D1,4 3552283 / 237497 MAKSER Ref: AB-1TF121W</v>
          </cell>
        </row>
        <row r="11585">
          <cell r="C11585" t="str">
            <v>NOZ-LAS.1TF038TW</v>
          </cell>
          <cell r="D11585" t="str">
            <v>NOZZLE D1,4 VERCHROMT / 352281 LASER MAKSER Ref: 1TF038TW</v>
          </cell>
        </row>
        <row r="11586">
          <cell r="C11586" t="str">
            <v>NOZ-D10.352281</v>
          </cell>
          <cell r="D11586" t="str">
            <v>NOZZLE D1.0 352281 REF. 124562 - LASER REF: 308001030290022 Ref: 308001030290022</v>
          </cell>
        </row>
        <row r="11587">
          <cell r="C11587" t="str">
            <v>NOZ-D14.352283</v>
          </cell>
          <cell r="D11587" t="str">
            <v>NOZZLE D1.4 352283 REF. 237497 - LASER Ref: 308001030010052</v>
          </cell>
        </row>
        <row r="11588">
          <cell r="C11588" t="str">
            <v>NOZ-D17.237501</v>
          </cell>
          <cell r="D11588" t="str">
            <v>NOZZLE D1.7 237501 REF. 1257672 - LASER Ref: 308001030340029</v>
          </cell>
        </row>
        <row r="11589">
          <cell r="C11589" t="str">
            <v>NOZ-D23.VER.352285</v>
          </cell>
          <cell r="D11589" t="str">
            <v>NOZZLE D2,3 VERCHROMT 352285 - LASER</v>
          </cell>
        </row>
        <row r="11590">
          <cell r="C11590" t="str">
            <v>NOZ-EAA.D.08.1324858</v>
          </cell>
          <cell r="D11590" t="str">
            <v>NOZZLE EAA D0.8 REF. 1324858 - LASER Ref: 308001030590039</v>
          </cell>
        </row>
        <row r="11591">
          <cell r="C11591" t="str">
            <v>NOZ-EAU.D10</v>
          </cell>
          <cell r="D11591" t="str">
            <v>NOZZLE EAU D10.0 LASER 2 REF: 2253595 REF: 2253595 REF: 2253595 REF: 2253595 Ref: 2253595</v>
          </cell>
        </row>
        <row r="11592">
          <cell r="C11592" t="str">
            <v>NOZ-EAU.D25</v>
          </cell>
          <cell r="D11592" t="str">
            <v>NOZZLE EAU D2.5 LASER 2 REF: 2059462 REF: 2059462 REF: 2059462 Ref: 2059462</v>
          </cell>
        </row>
        <row r="11593">
          <cell r="C11593" t="str">
            <v>NOZ-EAU.D30</v>
          </cell>
          <cell r="D11593" t="str">
            <v>NOZZLE EAU D3.0 LASER 2 REF: 2060001 REF: 2060001 Ref: 2060001</v>
          </cell>
        </row>
        <row r="11594">
          <cell r="C11594" t="str">
            <v>NOZ-EAU.D40</v>
          </cell>
          <cell r="D11594" t="str">
            <v>NOZZLE EAU D4.0 LASER 2 REF: 2060004 REF: 2060004 REF: 2060004 Ref: 2060004</v>
          </cell>
        </row>
        <row r="11595">
          <cell r="C11595" t="str">
            <v>NOZ-EAU.D60</v>
          </cell>
          <cell r="D11595" t="str">
            <v>NOZZLE EAU D6.0 LASER 2 REF: 2060025 REF: 2060025 REF: 2060025 Ref: 2060025</v>
          </cell>
        </row>
        <row r="11596">
          <cell r="C11596" t="str">
            <v>NOZ-EAV.LA2</v>
          </cell>
          <cell r="D11596" t="str">
            <v>NOZZLE EAV D3,0 - LASER 2 REF: 2228806 REF: 2228806 REF: 2228806 Ref: 2228806</v>
          </cell>
        </row>
        <row r="11597">
          <cell r="C11597" t="str">
            <v>NOZ-EGL.D14</v>
          </cell>
          <cell r="D11597" t="str">
            <v>NOZZLE EGL D1.4 COOLLINE LASER 2 REF: 1879940 REF: 1879940 REF: 1879940 Ref: 1879940</v>
          </cell>
        </row>
        <row r="11598">
          <cell r="C11598" t="str">
            <v>NOZ-EGL.D17</v>
          </cell>
          <cell r="D11598" t="str">
            <v>NOZZLE EGL D1.7 COOLLINE LASER 2 REF: 1879951 REF: 1879951 REF: 1879951 Ref: 1879951</v>
          </cell>
        </row>
        <row r="11599">
          <cell r="C11599" t="str">
            <v>NOZ-EGL.D20</v>
          </cell>
          <cell r="D11599" t="str">
            <v>NOZZLE EGL D2.0 COOLLINE LASER 2 REF: 1879952 Ref: 1879952</v>
          </cell>
        </row>
        <row r="11600">
          <cell r="C11600" t="str">
            <v>NOZ-EGL.D23</v>
          </cell>
          <cell r="D11600" t="str">
            <v>NOZZLE EGL D2.3 COOLLINE LASER 2 REF: 1879953 REF: 1879953 REF: 1879953 Ref: 1879953</v>
          </cell>
        </row>
        <row r="11601">
          <cell r="C11601" t="str">
            <v>OPT-QUA.1260822</v>
          </cell>
          <cell r="D11601" t="str">
            <v>OPTICAL QUARTZ WINDOW REF. 1260822 - LASER REF: 308001030590063 REF: 308001030590063 Ref: 308001030590063</v>
          </cell>
        </row>
        <row r="11602">
          <cell r="C11602" t="str">
            <v>ORI-NBR.BLA.0121572</v>
          </cell>
          <cell r="D11602" t="str">
            <v>O-RING 1.50 X 0.75 NBR 70 BLACK / 0121572 - LASER</v>
          </cell>
        </row>
        <row r="11603">
          <cell r="C11603" t="str">
            <v>PSP-FDS.108280</v>
          </cell>
          <cell r="D11603" t="str">
            <v>P - SPRING D1.6 DE21,6 LO48.0 FDST/108280 - LASER</v>
          </cell>
        </row>
        <row r="11604">
          <cell r="C11604" t="str">
            <v>PCB-OVE.1230916</v>
          </cell>
          <cell r="D11604" t="str">
            <v>PCB OVERVOLTAGE PROTECTION REF. 1230916 - LASER</v>
          </cell>
        </row>
        <row r="11605">
          <cell r="C11605" t="str">
            <v>PCU-CEL.1629433</v>
          </cell>
          <cell r="D11605" t="str">
            <v>PCU50 CELERON / 1.2GHZ / 256MB / 24VDC (R) REF. 1629433 - LASER</v>
          </cell>
        </row>
        <row r="11606">
          <cell r="C11606" t="str">
            <v>PIE-SEN.1425630</v>
          </cell>
          <cell r="D11606" t="str">
            <v>PIERCING SENSOR PIERCELINE SPARE PART REF. 1425630 - LASER Ref: 308001030290254</v>
          </cell>
        </row>
        <row r="11607">
          <cell r="C11607" t="str">
            <v>PIN-LAS.919776</v>
          </cell>
          <cell r="D11607" t="str">
            <v>PIN. 919776 - LASER</v>
          </cell>
        </row>
        <row r="11608">
          <cell r="C11608" t="str">
            <v>PLA-MIR.920689</v>
          </cell>
          <cell r="D11608" t="str">
            <v>PLANE MIRROR REF. 920689 - LASER Ref: 306002030030030</v>
          </cell>
        </row>
        <row r="11609">
          <cell r="C11609" t="str">
            <v>POL-SWA.PAK</v>
          </cell>
          <cell r="D11609" t="str">
            <v>POLYESTER SWAB PAK REF: 1222024</v>
          </cell>
        </row>
        <row r="11610">
          <cell r="C11610" t="str">
            <v>POL-FIL.LA2</v>
          </cell>
          <cell r="D11610" t="str">
            <v>POLYGLASS FILTER - LASER 2 REF: 365785 Ref: 365785</v>
          </cell>
        </row>
        <row r="11611">
          <cell r="C11611" t="str">
            <v>POL-LIN.LA2</v>
          </cell>
          <cell r="D11611" t="str">
            <v>POLYGLASS FILTER IN LINE - LASER 2 REF: 373321 REF: 373321 REF: 373321 Ref: 373321</v>
          </cell>
        </row>
        <row r="11612">
          <cell r="C11612" t="str">
            <v>POW-TUB.1800928</v>
          </cell>
          <cell r="D11612" t="str">
            <v>POWER TUBE PLUZ RT 3021 11-22 KWV REF.1800928 - LASER Ref: 308001030290279</v>
          </cell>
        </row>
        <row r="11613">
          <cell r="C11613" t="str">
            <v>PRE-SWI.</v>
          </cell>
          <cell r="D11613" t="str">
            <v>PRESSURE SWITCH - 2.5BAR / 0128373 - LASER</v>
          </cell>
        </row>
        <row r="11614">
          <cell r="C11614" t="str">
            <v>PRE-SWI.128373</v>
          </cell>
          <cell r="D11614" t="str">
            <v>PRESSURE SWITCH 2,5 BAR REF 128373</v>
          </cell>
        </row>
        <row r="11615">
          <cell r="C11615" t="str">
            <v>PRE-SWI.25B</v>
          </cell>
          <cell r="D11615" t="str">
            <v>PRESSURE SWITCH 25BAR - LASER REF: 123666 Ref: 123666</v>
          </cell>
        </row>
        <row r="11616">
          <cell r="C11616" t="str">
            <v>PRO-GLA.LA2</v>
          </cell>
          <cell r="D11616" t="str">
            <v>PROTECTIVE GLASS - LASER 2 REF:2602937 REF: 2602937 REF: 2602937 Ref: 2602937</v>
          </cell>
        </row>
        <row r="11617">
          <cell r="C11617" t="str">
            <v>PRO-PAN.LA2</v>
          </cell>
          <cell r="D11617" t="str">
            <v>PROTECTIVE PANEL - LASER 2 REF: 1875226 REF: 1875226 REF: 1875226 Ref: 1875226</v>
          </cell>
        </row>
        <row r="11618">
          <cell r="C11618" t="str">
            <v>PRO-SWI. 345385</v>
          </cell>
          <cell r="D11618" t="str">
            <v>PROXIMITY SWITCH M18X1 SN8 REF. 345385 / 2052431 Ref: 308001030960007</v>
          </cell>
        </row>
        <row r="11619">
          <cell r="C11619" t="str">
            <v>PUF-936.13.123007</v>
          </cell>
          <cell r="D11619" t="str">
            <v>PUFFER 93613-420-550 / 123007 LASER</v>
          </cell>
        </row>
        <row r="11620">
          <cell r="C11620" t="str">
            <v>RIG-BLU.</v>
          </cell>
          <cell r="D11620" t="str">
            <v>REFRIGERADOR SK BUE E+ MURAL 1600W REF. 3185830</v>
          </cell>
        </row>
        <row r="11621">
          <cell r="C11621" t="str">
            <v>REG-FLU.8MM</v>
          </cell>
          <cell r="D11621" t="str">
            <v>REGULADOR FLUJO CODO PLAST 8MMX 1/4 NPT</v>
          </cell>
        </row>
        <row r="11622">
          <cell r="C11622" t="str">
            <v>REL-3AC.LAS</v>
          </cell>
          <cell r="D11622" t="str">
            <v>RELAY 3AC 50/60 HZ 400/460V 1W LASER</v>
          </cell>
        </row>
        <row r="11623">
          <cell r="C11623" t="str">
            <v>RF.-HOS.78846</v>
          </cell>
          <cell r="D11623" t="str">
            <v>RF - HOSE REF. 78846 - LASER Ref: 308001030290020</v>
          </cell>
        </row>
        <row r="11624">
          <cell r="C11624" t="str">
            <v>SIN-FIL.01</v>
          </cell>
          <cell r="D11624" t="str">
            <v>RK SINTER FILTER TO HYBRID FILTER - LASER Ref: 01</v>
          </cell>
        </row>
        <row r="11625">
          <cell r="C11625" t="str">
            <v>ROL-121.205</v>
          </cell>
          <cell r="D11625" t="str">
            <v>ROLLER REF. 121205 REF: 3080010300100004 Ref: 3080010300100004</v>
          </cell>
        </row>
        <row r="11626">
          <cell r="C11626" t="str">
            <v>SCA-LOU.GAO</v>
          </cell>
          <cell r="D11626" t="str">
            <v>SCALE LOUPE 10 X GAOPIN LASER 2</v>
          </cell>
        </row>
        <row r="11627">
          <cell r="C11627" t="str">
            <v>SCW-BN1.206.83930</v>
          </cell>
          <cell r="D11627" t="str">
            <v>SCREW BN1206 M5X8. 83930 - LASER</v>
          </cell>
        </row>
        <row r="11628">
          <cell r="C11628" t="str">
            <v>SCR-CAR.1858225</v>
          </cell>
          <cell r="D11628" t="str">
            <v>SCREW CARTRIDGE REF. 1858225 - LASER Ref: 308001030290390</v>
          </cell>
        </row>
        <row r="11629">
          <cell r="C11629" t="str">
            <v>SCR-ISO.0955826</v>
          </cell>
          <cell r="D11629" t="str">
            <v>SCREW ISO 10642-M5X10-ST-8.8 REF. 0955826 REF: 308001030010002 REF: 308001030010002 Ref: 308001030010002</v>
          </cell>
        </row>
        <row r="11630">
          <cell r="C11630" t="str">
            <v>SCR-ISO.4762.122454</v>
          </cell>
          <cell r="D11630" t="str">
            <v>SCREW ISO4762-M4X45-ST-8.8-A2 REF. 122454 - LASER KANA Ref: 308001032020012</v>
          </cell>
        </row>
        <row r="11631">
          <cell r="C11631" t="str">
            <v>SCR-FIT.145953</v>
          </cell>
          <cell r="D11631" t="str">
            <v>SCREW-IN FITTING 6512-4-M5 145953 - LASER Ref: 308001030290390</v>
          </cell>
        </row>
        <row r="11632">
          <cell r="C11632" t="str">
            <v>SEA-LAS.224</v>
          </cell>
          <cell r="D11632" t="str">
            <v>SEAL REF:2247027 LASER 2</v>
          </cell>
        </row>
        <row r="11633">
          <cell r="C11633" t="str">
            <v>SEN-BOX.LAS</v>
          </cell>
          <cell r="D11633" t="str">
            <v>SENSOR BOX REF: 128335 - LASER</v>
          </cell>
        </row>
        <row r="11634">
          <cell r="C11634" t="str">
            <v>SEN-DIS.REG.938351</v>
          </cell>
          <cell r="D11634" t="str">
            <v>SENSOR DISTANCE REGULATION 170 MM. 938351 - LASER</v>
          </cell>
        </row>
        <row r="11635">
          <cell r="C11635" t="str">
            <v>SER-COM.363885</v>
          </cell>
          <cell r="D11635" t="str">
            <v>SERVICEUNIT COMBINATION MSB4-1/4-A REF.363885 - LASER Ref: 306001030530000</v>
          </cell>
        </row>
        <row r="11636">
          <cell r="C11636" t="str">
            <v>SER-1FT.6041</v>
          </cell>
          <cell r="D11636" t="str">
            <v>SERVOMOTOR 1FT6041 REF. 135199 - LASER Ref: 308001030080037</v>
          </cell>
        </row>
        <row r="11637">
          <cell r="C11637" t="str">
            <v>SHI-RIN.DIN.20486</v>
          </cell>
          <cell r="D11637" t="str">
            <v>SHIM RING DIN988 - 28 X 40 X 0.10 / 20486 - LASER Ref: 30800103050018</v>
          </cell>
        </row>
        <row r="11638">
          <cell r="C11638" t="str">
            <v>SLI-GLA.341778</v>
          </cell>
          <cell r="D11638" t="str">
            <v>SIGHT GLASS D 9+-0,5X2+-0,5MM REF 341778</v>
          </cell>
        </row>
        <row r="11639">
          <cell r="C11639" t="str">
            <v>SIG-GLA.371778</v>
          </cell>
          <cell r="D11639" t="str">
            <v>SIGTH GLASS REF. 341778 - LASER REF: 308001030470025 Ref: 308001030470025</v>
          </cell>
        </row>
        <row r="11640">
          <cell r="C11640" t="str">
            <v>SIL-LAS.799</v>
          </cell>
          <cell r="D11640" t="str">
            <v>SILENCER U-1/2 LASER 2 REF: 79939</v>
          </cell>
        </row>
        <row r="11641">
          <cell r="C11641" t="str">
            <v>SIM-CHR.390050</v>
          </cell>
          <cell r="D11641" t="str">
            <v>SIMICHROME 390050 PARA PULIDO ESPEJO 176 OZ</v>
          </cell>
        </row>
        <row r="11642">
          <cell r="C11642" t="str">
            <v>REF-MUR.TOP.3305540</v>
          </cell>
          <cell r="D11642" t="str">
            <v>SK REFRIGERADOR MURAL TOPTHERM / 1500W 400V 50HZ / 400X950X260MM REF. 3305540 - LASER Ref: 308001030300081</v>
          </cell>
        </row>
        <row r="11643">
          <cell r="C11643" t="str">
            <v>SPA-DIS.L+M-33A2</v>
          </cell>
          <cell r="D11643" t="str">
            <v>SPACER DISK L+M-33A2 / 105830 - LASER Ref: 308001030520019</v>
          </cell>
        </row>
        <row r="11644">
          <cell r="C11644" t="str">
            <v>SPK-FOC.LA2</v>
          </cell>
          <cell r="D11644" t="str">
            <v>SPK FOCUSING LENS - LASER 2 Ref: 2569894</v>
          </cell>
        </row>
        <row r="11645">
          <cell r="C11645" t="str">
            <v>SPK-FOC.150</v>
          </cell>
          <cell r="D11645" t="str">
            <v>SPK FOCUSING LENS F150 (HP) REF:  2569894</v>
          </cell>
        </row>
        <row r="11646">
          <cell r="C11646" t="str">
            <v>SPK-MIR.1.5</v>
          </cell>
          <cell r="D11646" t="str">
            <v>SPK U-MIRROR SI 1.5" HR-3 REF. 1936540 LASER REF: 308001030340156 Ref: 308001030340156</v>
          </cell>
        </row>
        <row r="11647">
          <cell r="C11647" t="str">
            <v>REC-MOD.LAS</v>
          </cell>
          <cell r="D11647" t="str">
            <v>SUPPLY - RECOVERY MODULE 16 KW REF: 376791 LASER</v>
          </cell>
        </row>
        <row r="11648">
          <cell r="C11648" t="str">
            <v>TAS-184.0039</v>
          </cell>
          <cell r="D11648" t="str">
            <v>TASC 1840039 - LASER</v>
          </cell>
        </row>
        <row r="11649">
          <cell r="C11649" t="str">
            <v>TEN-BOL.256187</v>
          </cell>
          <cell r="D11649" t="str">
            <v>TENSION BOLT / 256187 - LASER Ref: 308001030520182</v>
          </cell>
        </row>
        <row r="11650">
          <cell r="C11650" t="str">
            <v>TOO-L00.001</v>
          </cell>
          <cell r="D11650" t="str">
            <v>TOOL LASER 2 REF: 1994796 Ref: 1994796</v>
          </cell>
        </row>
        <row r="11651">
          <cell r="C11651" t="str">
            <v>TOO-LNO.ZLE</v>
          </cell>
          <cell r="D11651" t="str">
            <v>TOOL NOZZLE LASER 2 REF: 1369441 Ref: 1369441</v>
          </cell>
        </row>
        <row r="11652">
          <cell r="C11652" t="str">
            <v>TRA-0-3.144272</v>
          </cell>
          <cell r="D11652" t="str">
            <v>TRANSDUCER 0 - 3 MB REF. 144272 - LASER Ref: 308001030070022</v>
          </cell>
        </row>
        <row r="11653">
          <cell r="C11653" t="str">
            <v>TUB-COP.478987</v>
          </cell>
          <cell r="D11653" t="str">
            <v>TUBBING COUPLING NUT REF. 478987 - LASER Ref: 308001030340057</v>
          </cell>
        </row>
        <row r="11654">
          <cell r="C11654" t="str">
            <v>TUB-FLU.58W.33-640</v>
          </cell>
          <cell r="D11654" t="str">
            <v>TUBO FLUORESCENTE TL-D58W/ 33-640 - LASER</v>
          </cell>
        </row>
        <row r="11655">
          <cell r="C11655" t="str">
            <v>UNI-COD.#6L</v>
          </cell>
          <cell r="D11655" t="str">
            <v>UNION CODO # 6 - LASER  REF 3030</v>
          </cell>
        </row>
        <row r="11656">
          <cell r="C11656" t="str">
            <v>UNI-REC.3/8</v>
          </cell>
          <cell r="D11656" t="str">
            <v>UNION RECTA Ø 3/8 MM</v>
          </cell>
        </row>
        <row r="11657">
          <cell r="C11657" t="str">
            <v>VAC-FIL.VAF.VAF-PK-6</v>
          </cell>
          <cell r="D11657" t="str">
            <v>VACUM FILTER VAF-PK-6 - LASER REF. 133105 Ref: 30100103047007</v>
          </cell>
        </row>
        <row r="11658">
          <cell r="C11658" t="str">
            <v>VAC-FIL.133105</v>
          </cell>
          <cell r="D11658" t="str">
            <v>VACUUM FILTER VAF-PK-6 REF 133105</v>
          </cell>
        </row>
        <row r="11659">
          <cell r="C11659" t="str">
            <v>VAC-PUM.</v>
          </cell>
          <cell r="D11659" t="str">
            <v>VACUUM PUMP. 1002-5444 / 352561 - LASER</v>
          </cell>
        </row>
        <row r="11660">
          <cell r="C11660" t="str">
            <v>VAL-35+.364559</v>
          </cell>
          <cell r="D11660" t="str">
            <v>VALVE 35 + 3.5 BAR REF. 364559 - LASER Ref: 302001030740043</v>
          </cell>
        </row>
        <row r="11661">
          <cell r="C11661" t="str">
            <v>VAL-BLO.135151</v>
          </cell>
          <cell r="D11661" t="str">
            <v>VALVE BLOCK T2SVB42 REF. 135151 - LASER</v>
          </cell>
        </row>
        <row r="11662">
          <cell r="C11662" t="str">
            <v>VAL-BOL.SS-42GXS4</v>
          </cell>
          <cell r="D11662" t="str">
            <v>VALVULA DE BOLA SWAGELOK REF: 316 924412001 SS-42GXS4</v>
          </cell>
        </row>
        <row r="11663">
          <cell r="C11663" t="str">
            <v>WAS-BN1.276.5.121195</v>
          </cell>
          <cell r="D11663" t="str">
            <v>WASHER BN1276-5.3 REF. 121195 - LASER REF: 308001030010008 Ref: 308001030010008</v>
          </cell>
        </row>
        <row r="11664">
          <cell r="C11664" t="str">
            <v>VAL-15W.401</v>
          </cell>
          <cell r="D11664" t="str">
            <v>ACEITE 15W 40 MARCA VALVOLINE</v>
          </cell>
        </row>
        <row r="11665">
          <cell r="C11665" t="str">
            <v>ACE-MOT.406</v>
          </cell>
          <cell r="D11665" t="str">
            <v>ACEITE DE MOTOR REF: 5153973-406 - GALONES</v>
          </cell>
        </row>
        <row r="11666">
          <cell r="C11666" t="str">
            <v>ACE-MOT.515</v>
          </cell>
          <cell r="D11666" t="str">
            <v>ACEITE DE MOTOR REF:5153973-406 CATERPILLAR</v>
          </cell>
        </row>
        <row r="11667">
          <cell r="C11667" t="str">
            <v>ACE-DTE.25U</v>
          </cell>
          <cell r="D11667" t="str">
            <v>ACEITE HIDRAULICO ISO 46 MOBIL DTE 25 ULTRA</v>
          </cell>
        </row>
        <row r="11668">
          <cell r="C11668" t="str">
            <v>ACE-HID.NUT.H46</v>
          </cell>
          <cell r="D11668" t="str">
            <v>ACEITE HIDRAULICO NUTO H 46 - MOBIL</v>
          </cell>
        </row>
        <row r="11669">
          <cell r="C11669" t="str">
            <v>ADA-COP.</v>
          </cell>
          <cell r="D11669" t="str">
            <v>ACOPLE COPA SIERRA 7 1/2" X 1" X 7/16"</v>
          </cell>
        </row>
        <row r="11670">
          <cell r="C11670" t="str">
            <v>ACO-HID.1/2</v>
          </cell>
          <cell r="D11670" t="str">
            <v>ACOPLE HIDRAULICO 1/2</v>
          </cell>
        </row>
        <row r="11671">
          <cell r="C11671" t="str">
            <v>ACO-HID.3000PSI</v>
          </cell>
          <cell r="D11671" t="str">
            <v>ACOPLE HIDRAULICO AGUJA 1/4" - 3000 PSI - MARCA SAFEWAY</v>
          </cell>
        </row>
        <row r="11672">
          <cell r="C11672" t="str">
            <v>ACO-HID.1/4</v>
          </cell>
          <cell r="D11672" t="str">
            <v>ACOPLE HIDRAULICO DE AGUJA 1/4</v>
          </cell>
        </row>
        <row r="11673">
          <cell r="C11673" t="str">
            <v>ACO-B3X.1/4.BR</v>
          </cell>
          <cell r="D11673" t="str">
            <v>ACOPLE MANGUERA B3 1/4 X 1/4 EN BRONCE</v>
          </cell>
        </row>
        <row r="11674">
          <cell r="C11674" t="str">
            <v>ACO-RAP.3/4</v>
          </cell>
          <cell r="D11674" t="str">
            <v>ACOPLE RAPIDO 3/4" DE AGUJA</v>
          </cell>
        </row>
        <row r="11675">
          <cell r="C11675" t="str">
            <v>ACO-1/4.FAS</v>
          </cell>
          <cell r="D11675" t="str">
            <v>ACOPLE RAPIDO DE 1/4 AGUJA X 5000 PSI FASTER</v>
          </cell>
        </row>
        <row r="11676">
          <cell r="C11676" t="str">
            <v>ADA-202.1X7/16X1/8</v>
          </cell>
          <cell r="D11676" t="str">
            <v>ADAPTADOR 2021 7/16 X 1/8 NPT</v>
          </cell>
        </row>
        <row r="11677">
          <cell r="C11677" t="str">
            <v>ADA-202.4X7/16X1/8</v>
          </cell>
          <cell r="D11677" t="str">
            <v>ADAPTADOR 2024 7/16 X 1/8 NPT</v>
          </cell>
        </row>
        <row r="11678">
          <cell r="C11678" t="str">
            <v>ADA-COL.ARG.CO2</v>
          </cell>
          <cell r="D11678" t="str">
            <v>ADAPTADOR CILINDRO ARGON - CO2 - MACHO MACHO</v>
          </cell>
        </row>
        <row r="11679">
          <cell r="C11679" t="str">
            <v>ADA-CIL.CO2</v>
          </cell>
          <cell r="D11679" t="str">
            <v>ADAPTADOR CILINDRO CO2 - ARGON - HEMBRA</v>
          </cell>
        </row>
        <row r="11680">
          <cell r="C11680" t="str">
            <v>ADA-COM.FLASH</v>
          </cell>
          <cell r="D11680" t="str">
            <v>ADAPTADOR COMPACT FLASH / PCMCIA LEADWELL G111000694</v>
          </cell>
        </row>
        <row r="11681">
          <cell r="C11681" t="str">
            <v>ADA-1/4.516</v>
          </cell>
          <cell r="D11681" t="str">
            <v>ADAPTADOR HEMBRA DE 1/4'' A ESPIGO MACHO DE 5/16''</v>
          </cell>
        </row>
        <row r="11682">
          <cell r="C11682" t="str">
            <v>ADA-5VT.</v>
          </cell>
          <cell r="D11682" t="str">
            <v>ADAPTADOR PARA 5 VOLTIOS 550 MA</v>
          </cell>
        </row>
        <row r="11683">
          <cell r="C11683" t="str">
            <v>ADP-ANT.45V</v>
          </cell>
          <cell r="D11683" t="str">
            <v>ADAPTADOR PARA ANTORCHA TIG R-AIRE REF: 45V62</v>
          </cell>
        </row>
        <row r="11684">
          <cell r="C11684" t="str">
            <v>ADA-PLU.70MM</v>
          </cell>
          <cell r="D11684" t="str">
            <v>ADAPTADOR PLUG 70MM 2/ REF: CX0070 Ref: CX0070</v>
          </cell>
        </row>
        <row r="11685">
          <cell r="C11685" t="str">
            <v>AIS-FIL.</v>
          </cell>
          <cell r="D11685" t="str">
            <v>AISLADOR PARA FILTRO LARGO REF 54N63</v>
          </cell>
        </row>
        <row r="11686">
          <cell r="C11686" t="str">
            <v>ALA-TRE.COL</v>
          </cell>
          <cell r="D11686" t="str">
            <v>ALARMA TRES COLORES REF: 60021679 Ref: 60021679</v>
          </cell>
        </row>
        <row r="11687">
          <cell r="C11687" t="str">
            <v>AMO-55C.</v>
          </cell>
          <cell r="D11687" t="str">
            <v>AMORTIGUADOR PARA MONTACARGA X 55 CMS LARGO REF. 515N</v>
          </cell>
        </row>
        <row r="11688">
          <cell r="C11688" t="str">
            <v>ANC-EXP.3/4X6.1/14</v>
          </cell>
          <cell r="D11688" t="str">
            <v>ANCLAJE EXPANSIVO 3/4 X 6 1/4</v>
          </cell>
        </row>
        <row r="11689">
          <cell r="C11689" t="str">
            <v>ANI-AIS.818</v>
          </cell>
          <cell r="D11689" t="str">
            <v>ANILLO DE AISLAMIENTO ( INSULATION RING - PHJ-0818)</v>
          </cell>
        </row>
        <row r="11690">
          <cell r="C11690" t="str">
            <v>ANI-DIF.PMX</v>
          </cell>
          <cell r="D11690" t="str">
            <v>ANILLO DIFUSOR PMX 100 A REF: 220994 REF: 220994 Ref: 220994</v>
          </cell>
        </row>
        <row r="11691">
          <cell r="C11691" t="str">
            <v>ANI-DIF.420211</v>
          </cell>
          <cell r="D11691" t="str">
            <v>ANILLO DIFUSOR PMX 30XP 15/45A REF. 420211</v>
          </cell>
        </row>
        <row r="11692">
          <cell r="C11692" t="str">
            <v>ANI-DIF.220857</v>
          </cell>
          <cell r="D11692" t="str">
            <v>ANILLO DIFUSOR PMX 65A/85A REF. 220857</v>
          </cell>
        </row>
        <row r="11693">
          <cell r="C11693" t="str">
            <v>ANT-ARC.K-4000</v>
          </cell>
          <cell r="D11693" t="str">
            <v>ANTORCHA ARCAIR K-4000</v>
          </cell>
        </row>
        <row r="11694">
          <cell r="C11694" t="str">
            <v>ANT-DUR.65/</v>
          </cell>
          <cell r="D11694" t="str">
            <v>ANTORCHA DURAMAX POWER 65 /85</v>
          </cell>
        </row>
        <row r="11695">
          <cell r="C11695" t="str">
            <v>ANT-FLU.450</v>
          </cell>
          <cell r="D11695" t="str">
            <v>ANTORCHA FLUX CORED 450 AMP 15 FT5M TWECO (SOLDADURA AUTOPROTEGIDA) Ref: 1041-1120</v>
          </cell>
        </row>
        <row r="11696">
          <cell r="C11696" t="str">
            <v>ANT-DUR.PMX1000</v>
          </cell>
          <cell r="D11696" t="str">
            <v>ANTORCHA MANUAL DURAMAX 25 (7.5) PMX1000/1250/1650</v>
          </cell>
        </row>
        <row r="11697">
          <cell r="C11697" t="str">
            <v>ANT-MEC.25F</v>
          </cell>
          <cell r="D11697" t="str">
            <v>ANTORCHA MECANIZADA RETROFIT 25 FT PMX 1000/1250/1650</v>
          </cell>
        </row>
        <row r="11698">
          <cell r="C11698" t="str">
            <v>ANT-MIG.450</v>
          </cell>
          <cell r="D11698" t="str">
            <v>ANTORCHA MIG 450 AMPERIOS TIPO MILLER - TWECO</v>
          </cell>
        </row>
        <row r="11699">
          <cell r="C11699" t="str">
            <v>ANT-MIG.SPR</v>
          </cell>
          <cell r="D11699" t="str">
            <v>ANTORCHA MIG SPRAY MASTER 450 AMP 15FT CONEXION EURO</v>
          </cell>
        </row>
        <row r="11700">
          <cell r="C11700" t="str">
            <v>ANT-TIG.200.</v>
          </cell>
          <cell r="D11700" t="str">
            <v>ANTORCHA TIG 200 AMPERIOS 25 PIES 2 CUERPOS FLEX/VALVULA REF: SR 26FV-25-2 Ref: SR 26FV-25-2</v>
          </cell>
        </row>
        <row r="11701">
          <cell r="C11701" t="str">
            <v>ANT-TIG.350</v>
          </cell>
          <cell r="D11701" t="str">
            <v>ANTORCHA TIG WELDCRAFT W-350V PKG, 25FT, BRAIDED Ref: WP-18V-25-R</v>
          </cell>
        </row>
        <row r="11702">
          <cell r="C11702" t="str">
            <v>ARA-PLA.M5.IN</v>
          </cell>
          <cell r="D11702" t="str">
            <v>ARANDELA PLANA M5 INOX</v>
          </cell>
        </row>
        <row r="11703">
          <cell r="C11703" t="str">
            <v>ARA-PLA.M6</v>
          </cell>
          <cell r="D11703" t="str">
            <v>ARANDELA PLANA M6 INOX</v>
          </cell>
        </row>
        <row r="11704">
          <cell r="C11704" t="str">
            <v>ARA-PRE.M5</v>
          </cell>
          <cell r="D11704" t="str">
            <v>ARANDELA PRESION M5</v>
          </cell>
        </row>
        <row r="11705">
          <cell r="C11705" t="str">
            <v>ARA-PRE.M6</v>
          </cell>
          <cell r="D11705" t="str">
            <v>ARANDELA PRESION M6 INOX</v>
          </cell>
        </row>
        <row r="11706">
          <cell r="C11706" t="str">
            <v>ARA-SEL.M18</v>
          </cell>
          <cell r="D11706" t="str">
            <v>ARANDELAS DE SELLADO (SEALING WASHER - PHJ-0818) REF: M18X1,5</v>
          </cell>
        </row>
        <row r="11707">
          <cell r="C11707" t="str">
            <v>ARN-CON.24V</v>
          </cell>
          <cell r="D11707" t="str">
            <v>ARNES CONECTOR 2 VIAS PORTA HEMBRA LAMPARA 24V</v>
          </cell>
        </row>
        <row r="11708">
          <cell r="C11708" t="str">
            <v>CON-3VI.24V</v>
          </cell>
          <cell r="D11708" t="str">
            <v>ARNES CONECTOR 3 VIAS PORTA HEMBRA LAMPARA 24V</v>
          </cell>
        </row>
        <row r="11709">
          <cell r="C11709" t="str">
            <v>BAC-CAP.LON</v>
          </cell>
          <cell r="D11709" t="str">
            <v>BACK CAP LONG 432609 Ref: 57Y02-G</v>
          </cell>
        </row>
        <row r="11710">
          <cell r="C11710" t="str">
            <v>BAL-5/8.TRO</v>
          </cell>
          <cell r="D11710" t="str">
            <v>BALINERA IMSA TROQUELADA EJE 5/8 BT 5/8</v>
          </cell>
        </row>
        <row r="11711">
          <cell r="C11711" t="str">
            <v>BAR-CON.818</v>
          </cell>
          <cell r="D11711" t="str">
            <v>BARRA CONDUCTORA (CONDUCTIVE ROD - PHJ-0818)</v>
          </cell>
        </row>
        <row r="11712">
          <cell r="C11712" t="str">
            <v>BAR-CRO.</v>
          </cell>
          <cell r="D11712" t="str">
            <v>BARRA CROMADA 1.1 / 2 X 280 MM</v>
          </cell>
        </row>
        <row r="11713">
          <cell r="C11713" t="str">
            <v>BAR-ROS.SIL13</v>
          </cell>
          <cell r="D11713" t="str">
            <v>BARRA ROSCADO INTERNO ISCAR SIL13 M16</v>
          </cell>
        </row>
        <row r="11714">
          <cell r="C11714" t="str">
            <v>BAR-ROS.SIR20.P22</v>
          </cell>
          <cell r="D11714" t="str">
            <v>BARRA ROSCADO INTERNO ISCAR SIR20P22</v>
          </cell>
        </row>
        <row r="11715">
          <cell r="C11715" t="str">
            <v>BAR-INV.</v>
          </cell>
          <cell r="D11715" t="str">
            <v>BARRAS INVERSOR TAMAÑO SO REF. 3RA293-2AA1</v>
          </cell>
        </row>
        <row r="11716">
          <cell r="C11716" t="str">
            <v>BAS-LLA.DT30</v>
          </cell>
          <cell r="D11716" t="str">
            <v>BASE LLAVE DE PASO DT-30</v>
          </cell>
        </row>
        <row r="11717">
          <cell r="C11717" t="str">
            <v>BAT-12V.A23</v>
          </cell>
          <cell r="D11717" t="str">
            <v>BATERIA 12 VOLTIOS A23</v>
          </cell>
        </row>
        <row r="11718">
          <cell r="C11718" t="str">
            <v>BAT-9VO.</v>
          </cell>
          <cell r="D11718" t="str">
            <v>BATERIA 9 VOLTIOS</v>
          </cell>
        </row>
        <row r="11719">
          <cell r="C11719" t="str">
            <v>BAT-MAC.</v>
          </cell>
          <cell r="D11719" t="str">
            <v>BATERIA MAC 1150AH REF. 27R1150MC</v>
          </cell>
        </row>
        <row r="11720">
          <cell r="C11720" t="str">
            <v>BAC-MAC.27R</v>
          </cell>
          <cell r="D11720" t="str">
            <v>BATERIA MAC GOLD 1250 AMP REF: 27R1250MG</v>
          </cell>
        </row>
        <row r="11721">
          <cell r="C11721" t="str">
            <v>BAT-MAC.GD</v>
          </cell>
          <cell r="D11721" t="str">
            <v>BATERIA MAC GOLD 42IST900MG</v>
          </cell>
        </row>
        <row r="11722">
          <cell r="C11722" t="str">
            <v>BAT-MAC.34RST950</v>
          </cell>
          <cell r="D11722" t="str">
            <v>BATERIA MAC SILVER 34RST950</v>
          </cell>
        </row>
        <row r="11723">
          <cell r="C11723" t="str">
            <v>BAT-4D1.500</v>
          </cell>
          <cell r="D11723" t="str">
            <v>BATERIA MAC SILVER 4D 1500 MC</v>
          </cell>
        </row>
        <row r="11724">
          <cell r="C11724" t="str">
            <v>BAT-REC.4V</v>
          </cell>
          <cell r="D11724" t="str">
            <v>BATERIA RECARGABLE 4 VOLTIOS</v>
          </cell>
        </row>
        <row r="11725">
          <cell r="C11725" t="str">
            <v>BET-12V.7.2A</v>
          </cell>
          <cell r="D11725" t="str">
            <v>BATERIA SELLADA 12 VOLTIOS - 7.2 AMPERIOS/HORA TECNOLOGIA VRLA-AGM - MARCA GP1272</v>
          </cell>
        </row>
        <row r="11726">
          <cell r="C11726" t="str">
            <v>BID-URT.</v>
          </cell>
          <cell r="D11726" t="str">
            <v>BIDIRECCION URETANO 3 1/2" X 3 1/8" X 1/4"</v>
          </cell>
        </row>
        <row r="11727">
          <cell r="C11727" t="str">
            <v>BID-REF.035</v>
          </cell>
          <cell r="D11727" t="str">
            <v>BIDIRECCIONAL REF: 035 3 1/2 X 3 1/8 X 1/4</v>
          </cell>
        </row>
        <row r="11728">
          <cell r="C11728" t="str">
            <v>BLO-AUX.LADT2</v>
          </cell>
          <cell r="D11728" t="str">
            <v>BLOQUE CONTACTO AUXILIAR 0.1 - 30S TEMP SC SCHNEIDER Ref: LADT2</v>
          </cell>
        </row>
        <row r="11729">
          <cell r="C11729" t="str">
            <v>BLO-CON.44E,4NC-EN50011</v>
          </cell>
          <cell r="D11729" t="str">
            <v>BLOQUE DE CONTACTOS AUXILIARES, 44E,4NC EN50011 SIEMENS Ref: 3RH1911-2GA04</v>
          </cell>
        </row>
        <row r="11730">
          <cell r="C11730" t="str">
            <v>BLO-DES.818</v>
          </cell>
          <cell r="D11730" t="str">
            <v>BLOQUE DESLIZANTE (SLIDING BLOCK - PHJ-0818)</v>
          </cell>
        </row>
        <row r="11731">
          <cell r="C11731" t="str">
            <v>BOB-440.40-65A</v>
          </cell>
          <cell r="D11731" t="str">
            <v>BOBINA 440VAC CONTACTOR 40 - 65 AMPERIOS SCHNEIDER Ref: LXD3R7</v>
          </cell>
        </row>
        <row r="11732">
          <cell r="C11732" t="str">
            <v>BOB-VAL.24V</v>
          </cell>
          <cell r="D11732" t="str">
            <v>BOBINA DE VALVULA SOLENOIDE DE 24V REF: 4303624</v>
          </cell>
        </row>
        <row r="11733">
          <cell r="C11733" t="str">
            <v>BOD-ASS.FU</v>
          </cell>
          <cell r="D11733" t="str">
            <v>BODY ASSY, FU GEC Ref: 32A6201010</v>
          </cell>
        </row>
        <row r="11734">
          <cell r="C11734" t="str">
            <v>BOL-MET.12M</v>
          </cell>
          <cell r="D11734" t="str">
            <v>BOLSA METALICA P/CADENA PARA 12 METROS DE CADENA NITCHI</v>
          </cell>
        </row>
        <row r="11735">
          <cell r="C11735" t="str">
            <v>BOL-FLA.</v>
          </cell>
          <cell r="D11735" t="str">
            <v>BOLT FLANGE (PERNO BRIDA) REF. 9152414200</v>
          </cell>
        </row>
        <row r="11736">
          <cell r="C11736" t="str">
            <v>BOL-FLA.915</v>
          </cell>
          <cell r="D11736" t="str">
            <v>BOLT FLANGE (PERNO BRIDA) Ref: 9152403500</v>
          </cell>
        </row>
        <row r="11737">
          <cell r="C11737" t="str">
            <v>BOL-SOC.</v>
          </cell>
          <cell r="D11737" t="str">
            <v>BOLT SOCKET (TOMA DE PERNO) Ref: 1200874</v>
          </cell>
        </row>
        <row r="11738">
          <cell r="C11738" t="str">
            <v>BOL-WAS.</v>
          </cell>
          <cell r="D11738" t="str">
            <v>BOLT WASHER (PERNO ARANDELA) Ref: F180508035</v>
          </cell>
        </row>
        <row r="11739">
          <cell r="C11739" t="str">
            <v>BOM-AGU.12474</v>
          </cell>
          <cell r="D11739" t="str">
            <v>BOMBA DE AGUA Ref: C</v>
          </cell>
        </row>
        <row r="11740">
          <cell r="C11740" t="str">
            <v>BOM-FRE.2PD 6000 COT-1866</v>
          </cell>
          <cell r="D11740" t="str">
            <v>BOMBA DE FRENO PARA MONTACARGA 2PD 6000 COT-1866</v>
          </cell>
        </row>
        <row r="11741">
          <cell r="C11741" t="str">
            <v>BOM-LUB.LUBE.MMXL-III</v>
          </cell>
          <cell r="D11741" t="str">
            <v>BOMBA DE LUBRICACION LUBE MMXL-III</v>
          </cell>
        </row>
        <row r="11742">
          <cell r="C11742" t="str">
            <v>BOM-REF.TOR.1/8</v>
          </cell>
          <cell r="D11742" t="str">
            <v>BOMBA REFRIGERANTE PARA TORNO - 220V - 1.8 HP - REF. 0818220 - MARCA VETEX</v>
          </cell>
        </row>
        <row r="11743">
          <cell r="C11743" t="str">
            <v>BOM-15B.95MD</v>
          </cell>
          <cell r="D11743" t="str">
            <v>BOMBILLO 15B 95MD 12 VDC</v>
          </cell>
        </row>
        <row r="11744">
          <cell r="C11744" t="str">
            <v>BOM-15B.</v>
          </cell>
          <cell r="D11744" t="str">
            <v>BOMBILLO 15B L070 24VDC</v>
          </cell>
        </row>
        <row r="11745">
          <cell r="C11745" t="str">
            <v>BOM-LED.8000</v>
          </cell>
          <cell r="D11745" t="str">
            <v>BOMBILLO LED 8000 LUMINS  H4/ H/L</v>
          </cell>
        </row>
        <row r="11746">
          <cell r="C11746" t="str">
            <v>BOQ-ALT.PREC</v>
          </cell>
          <cell r="D11746" t="str">
            <v>BOQUILLA ALTA PRESION  UNA SALIDA REF 380-0000-174</v>
          </cell>
        </row>
        <row r="11747">
          <cell r="C11747" t="str">
            <v>BOQ-CAL.460</v>
          </cell>
          <cell r="D11747" t="str">
            <v>BOQUILLA CALENTAR OXIGENO - PROPANO #460-3</v>
          </cell>
        </row>
        <row r="11748">
          <cell r="C11748" t="str">
            <v>BOQ-FFL.P314</v>
          </cell>
          <cell r="D11748" t="str">
            <v>BOQUILLA FFLP 314 GRACO VERDE Ref: FFLP314</v>
          </cell>
        </row>
        <row r="11749">
          <cell r="C11749" t="str">
            <v>BOQ-ITX.313</v>
          </cell>
          <cell r="D11749" t="str">
            <v>BOQUILLA ITX 313 GRACO AZUL Ref: CEDLTX313</v>
          </cell>
        </row>
        <row r="11750">
          <cell r="C11750" t="str">
            <v>BOQ-ITX.317</v>
          </cell>
          <cell r="D11750" t="str">
            <v>BOQUILLA ITX 317 GRACO AZUL GRAYHILL Ref: CEDLTX317</v>
          </cell>
        </row>
        <row r="11751">
          <cell r="C11751" t="str">
            <v>BOQ-TOR.NO0</v>
          </cell>
          <cell r="D11751" t="str">
            <v>BOQUILLA OXICORTE TORTUGA # 0</v>
          </cell>
        </row>
        <row r="11752">
          <cell r="C11752" t="str">
            <v>BOQ-TOR.NO1</v>
          </cell>
          <cell r="D11752" t="str">
            <v>BOQUILLA OXICORTE TORTUGA # 1</v>
          </cell>
        </row>
        <row r="11753">
          <cell r="C11753" t="str">
            <v>BOQ-TOR.NO2</v>
          </cell>
          <cell r="D11753" t="str">
            <v>BOQUILLA OXICORTE TORTUGA # 2</v>
          </cell>
        </row>
        <row r="11754">
          <cell r="C11754" t="str">
            <v>BOQ-TOR.NO3</v>
          </cell>
          <cell r="D11754" t="str">
            <v>BOQUILLA OXICORTE TORTUGA # 3</v>
          </cell>
        </row>
        <row r="11755">
          <cell r="C11755" t="str">
            <v>BOQ-CAL.PRO</v>
          </cell>
          <cell r="D11755" t="str">
            <v>BOQUILLA PARA CALENTAR INDUSTRIAL PROPANO 10-MNF REF: 0323-0302 VICTOR Ref: 0323-0302 VICTOR</v>
          </cell>
        </row>
        <row r="11756">
          <cell r="C11756" t="str">
            <v>BOQ-ACE.33</v>
          </cell>
          <cell r="D11756" t="str">
            <v>BOQUILLA PARA CORTAR CON ACETILENO # 3 VICTOR</v>
          </cell>
        </row>
        <row r="11757">
          <cell r="C11757" t="str">
            <v>TOB-65A.220819</v>
          </cell>
          <cell r="D11757" t="str">
            <v>BOQUILLA PLASMA 65 AMP REF. 220819</v>
          </cell>
        </row>
        <row r="11758">
          <cell r="C11758" t="str">
            <v>BOG-PLA.220990</v>
          </cell>
          <cell r="D11758" t="str">
            <v>BOQUILLA PLASMA PMX 1650 REF. 220990 Ref: SKU 228797</v>
          </cell>
        </row>
        <row r="11759">
          <cell r="C11759" t="str">
            <v>BOQ-PLA.420.118</v>
          </cell>
          <cell r="D11759" t="str">
            <v>BOQUILLA PLASMA PMX 30XP REF.420118</v>
          </cell>
        </row>
        <row r="11760">
          <cell r="C11760" t="str">
            <v>BOR-PES.BAT</v>
          </cell>
          <cell r="D11760" t="str">
            <v>BORNE TIPO PESADO PARA BATERIA</v>
          </cell>
        </row>
        <row r="11761">
          <cell r="C11761" t="str">
            <v>BRE-TRI.3X63</v>
          </cell>
          <cell r="D11761" t="str">
            <v>BREAKER TRIPOLAR AUTOMATICO 3 X 63 AMPERIOS C60N Ref: A9F74363</v>
          </cell>
        </row>
        <row r="11762">
          <cell r="C11762" t="str">
            <v>BRI-BAR.ALE</v>
          </cell>
          <cell r="D11762" t="str">
            <v>BRIDA BARRA ALESADO S16Q MCLNR12 REF: CP50-26 Ref: CP50-26</v>
          </cell>
        </row>
        <row r="11763">
          <cell r="C11763" t="str">
            <v>BRI-BAR.S32</v>
          </cell>
          <cell r="D11763" t="str">
            <v>BRIDA BARRA ALESADO S32S-MWLNL08 REF: CP50-22 Ref: CP50-22</v>
          </cell>
        </row>
        <row r="11764">
          <cell r="C11764" t="str">
            <v>BRI-BAR.ROS</v>
          </cell>
          <cell r="D11764" t="str">
            <v>BRIDA BARRA ROSCADO S25R-UNTOR3 REF: CPK2 Ref: CPK2</v>
          </cell>
        </row>
        <row r="11765">
          <cell r="C11765" t="str">
            <v>BRI-BAR.ROS.CPK1</v>
          </cell>
          <cell r="D11765" t="str">
            <v>BRIDA BARRA ROSCADO USR-2525M3 REF: CPK1 Ref: CPK1</v>
          </cell>
        </row>
        <row r="11766">
          <cell r="C11766" t="str">
            <v>BRI-BAR.TOR</v>
          </cell>
          <cell r="D11766" t="str">
            <v>BRIDA BARRA TORNEADO MVJNR-2525M16 REF: CP50-25 Ref: CP50-25</v>
          </cell>
        </row>
        <row r="11767">
          <cell r="C11767" t="str">
            <v>BRI-BAR.CP-5022</v>
          </cell>
          <cell r="D11767" t="str">
            <v>BRIDA BARRA TORNEADO MWLNR-2525M08 REF: CP50-22 Ref: CP50-22</v>
          </cell>
        </row>
        <row r="11768">
          <cell r="C11768" t="str">
            <v>BRI-SCP.K4B</v>
          </cell>
          <cell r="D11768" t="str">
            <v>BRIDA DE SUJECION PARA BARRA DE ALESADO MAROX S12M - UNTOR2 REF: CPK4B Ref: CPK4B</v>
          </cell>
        </row>
        <row r="11769">
          <cell r="C11769" t="str">
            <v>BRI-SCP.K3B</v>
          </cell>
          <cell r="D11769" t="str">
            <v>BRIDA DE SUJECION PARA BARRA DE ALESADO MAROX S12M-UNTO L2 REF: CPK3B REF: CPK3B REF: CPK3B Ref: CPK3B</v>
          </cell>
        </row>
        <row r="11770">
          <cell r="C11770" t="str">
            <v>BRO-SAE.64X100X25.4X300</v>
          </cell>
          <cell r="D11770" t="str">
            <v>BRONCE SAE 64 Ø EXT. 100MM X Ø INT. 25.4MM X 300MM LARGO</v>
          </cell>
        </row>
        <row r="11771">
          <cell r="C11771" t="str">
            <v>BRO-SAE.64.2.1/2X1</v>
          </cell>
          <cell r="D11771" t="str">
            <v>BRONCE SAE 64 Ø EXT. 2 1/2" X Ø INT. 1"</v>
          </cell>
        </row>
        <row r="11772">
          <cell r="C11772" t="str">
            <v>BRO-SAE.64.2X1</v>
          </cell>
          <cell r="D11772" t="str">
            <v>BRONCE SAE 64 Ø EXT. 2" X Ø INT. 1"</v>
          </cell>
        </row>
        <row r="11773">
          <cell r="C11773" t="str">
            <v>BRO-SAE.64.3X1</v>
          </cell>
          <cell r="D11773" t="str">
            <v>BRONCE SAE 64 Ø EXT. 3" X Ø INT. 1"</v>
          </cell>
        </row>
        <row r="11774">
          <cell r="C11774" t="str">
            <v>BRO-SAE.4X28</v>
          </cell>
          <cell r="D11774" t="str">
            <v>BRONCE SAE 64 Ø EXT. 4" X Ø INT. 28MM</v>
          </cell>
        </row>
        <row r="11775">
          <cell r="C11775" t="str">
            <v>BUJ-BOS.R6</v>
          </cell>
          <cell r="D11775" t="str">
            <v>BUJIA BOSCH R6</v>
          </cell>
        </row>
        <row r="11776">
          <cell r="C11776" t="str">
            <v>BUJ-NGK.</v>
          </cell>
          <cell r="D11776" t="str">
            <v>BUJIA NGKR</v>
          </cell>
        </row>
        <row r="11777">
          <cell r="C11777" t="str">
            <v>CAB-COM.5HP</v>
          </cell>
          <cell r="D11777" t="str">
            <v>CABEZOTE PARA COMPRESOR DE AIRE , MOTOR DE 5 HP - MARCA INGERSOLL-RAND - MODELO 2340 (97332845)</v>
          </cell>
        </row>
        <row r="11778">
          <cell r="C11778" t="str">
            <v>CAB-ALT.TF22</v>
          </cell>
          <cell r="D11778" t="str">
            <v>CABEZOTE TF22 ALTERMAN</v>
          </cell>
        </row>
        <row r="11779">
          <cell r="C11779" t="str">
            <v>CAB-BAT.2/0</v>
          </cell>
          <cell r="D11779" t="str">
            <v>CABLE BATERIA 2/0</v>
          </cell>
        </row>
        <row r="11780">
          <cell r="C11780" t="str">
            <v>CAB-CON.MOT</v>
          </cell>
          <cell r="D11780" t="str">
            <v>CABLE CONTROL DE MOTOR PASO A PASO Ref: GK-201-125</v>
          </cell>
        </row>
        <row r="11781">
          <cell r="C11781" t="str">
            <v>CAB-PCM.850</v>
          </cell>
          <cell r="D11781" t="str">
            <v>CABLE PCMCIA HARTFORD OMINIS 850 A66L-2050-0025#A</v>
          </cell>
        </row>
        <row r="11782">
          <cell r="C11782" t="str">
            <v>CAB-GRU.SAN</v>
          </cell>
          <cell r="D11782" t="str">
            <v>CABLE REF: A2406000000159 Ref: A2406000000159</v>
          </cell>
        </row>
        <row r="11783">
          <cell r="C11783" t="str">
            <v>CAD-05B.1DID</v>
          </cell>
          <cell r="D11783" t="str">
            <v>CADENA 05B-1 DID JAPON</v>
          </cell>
        </row>
        <row r="11784">
          <cell r="C11784" t="str">
            <v>CAD-SEN.128-1</v>
          </cell>
          <cell r="D11784" t="str">
            <v>CADENA 12B-1 SENCILLA</v>
          </cell>
        </row>
        <row r="11785">
          <cell r="C11785" t="str">
            <v>CAD-ESL.6X18</v>
          </cell>
          <cell r="D11785" t="str">
            <v>CADENA ESLABONADA PARA CARGA 6 X 18 PARA VSIII - GRADO 80 YALE</v>
          </cell>
        </row>
        <row r="11786">
          <cell r="C11786" t="str">
            <v>CAJ-DDR.100X100X50</v>
          </cell>
          <cell r="D11786" t="str">
            <v>CAJA DERIVACION DEXSON 100 MM X 100 MM X 50 MM  GRIS SCHNEIDER Ref: DXN500DG</v>
          </cell>
        </row>
        <row r="11787">
          <cell r="C11787" t="str">
            <v>CAJ-DOB.100X45</v>
          </cell>
          <cell r="D11787" t="str">
            <v>CAJA DOBLE PARA CANALETA 100 X 45MM - BLANCO DEXSON REF: DXN5000D DEXSON Ref: DXN5000D</v>
          </cell>
        </row>
        <row r="11788">
          <cell r="C11788" t="str">
            <v>CAJ-FLE.LDII</v>
          </cell>
          <cell r="D11788" t="str">
            <v>CAJA FLEX II FIX TRA 12/24V LD MARCA: BRASLUX  - GRUA SANY</v>
          </cell>
        </row>
        <row r="11789">
          <cell r="C11789" t="str">
            <v>CAJ-FLE.LIII</v>
          </cell>
          <cell r="D11789" t="str">
            <v>CAJA FLEX II FIX TRA 12/24V LI MARCA: BRASLUX  - GRUA SANY</v>
          </cell>
        </row>
        <row r="11790">
          <cell r="C11790" t="str">
            <v>CAM-ACO.ARR</v>
          </cell>
          <cell r="D11790" t="str">
            <v>CAMISA DE ACOPLE CON CUÑEROS PARA ARRASTRE DE CONO BT40 Y BT50</v>
          </cell>
        </row>
        <row r="11791">
          <cell r="C11791" t="str">
            <v>CAÑ-15A.</v>
          </cell>
          <cell r="D11791" t="str">
            <v>CAÑUELA CON FUSIBLE 15 AMPERIOS PARA TRANSFORMADOR 225 KVA</v>
          </cell>
        </row>
        <row r="11792">
          <cell r="C11792" t="str">
            <v>CAP-XPR.NOZ</v>
          </cell>
          <cell r="D11792" t="str">
            <v>CAP:XPR NOZZLE RETAINER - PLASMA REF: 420365 Ref: 420365</v>
          </cell>
        </row>
        <row r="11793">
          <cell r="C11793" t="str">
            <v>CAP-XPR.RET</v>
          </cell>
          <cell r="D11793" t="str">
            <v>CAP:XPR SHIELD RETAINER - PLASMA Ref: 420200</v>
          </cell>
        </row>
        <row r="11794">
          <cell r="C11794" t="str">
            <v>CAR-ALA.818</v>
          </cell>
          <cell r="D11794" t="str">
            <v>CARRETE DE ALAMBRE</v>
          </cell>
        </row>
        <row r="11795">
          <cell r="C11795" t="str">
            <v>CAR-LIN.NAH30ANZ</v>
          </cell>
          <cell r="D11795" t="str">
            <v>CARRO LINEAL CON AGUJEROS DE ANCLAJE DIRECTOS AL CUAR DEL CARRO REF. NAH30ANZ</v>
          </cell>
        </row>
        <row r="11796">
          <cell r="C11796" t="str">
            <v>CAR-ABS.VF-60</v>
          </cell>
          <cell r="D11796" t="str">
            <v>CARTUCHO ADSORCION VAPOR DE ACEITE VF-60 KAE Ref: USVF-60</v>
          </cell>
        </row>
        <row r="11797">
          <cell r="C11797" t="str">
            <v>CAR-COR.105</v>
          </cell>
          <cell r="D11797" t="str">
            <v>CARTUCHO DE CORTE MANUAL 105 AMPERIOS REF: 428937</v>
          </cell>
        </row>
        <row r="11798">
          <cell r="C11798" t="str">
            <v>CAR-COR.45A</v>
          </cell>
          <cell r="D11798" t="str">
            <v>CARTUCHO DE CORTE MANUAL 45 AMPERIOS REF: 428927</v>
          </cell>
        </row>
        <row r="11799">
          <cell r="C11799" t="str">
            <v>CAR-COR.65A</v>
          </cell>
          <cell r="D11799" t="str">
            <v>CARTUCHO DE CORTE MANUAL 65 AMPERIOS REF: 428931</v>
          </cell>
        </row>
        <row r="11800">
          <cell r="C11800" t="str">
            <v>CAR-COR.85A</v>
          </cell>
          <cell r="D11800" t="str">
            <v>CARTUCHO DE CORTE MANUAL 85 AMPERIOS REF: 428935</v>
          </cell>
        </row>
        <row r="11801">
          <cell r="C11801" t="str">
            <v>CAR-FIL.109X81</v>
          </cell>
          <cell r="D11801" t="str">
            <v>CARTUCHO DE FILTRO DE AIRE Ø 109 X 81 KAE KAE Ref: 6.0215.0</v>
          </cell>
        </row>
        <row r="11802">
          <cell r="C11802" t="str">
            <v>CAR-FIL.120X50.</v>
          </cell>
          <cell r="D11802" t="str">
            <v>CARTUCHO DE FILTRO DE AIRE Ø 120 X 50 KAESER Ref: 6.4212.0</v>
          </cell>
        </row>
        <row r="11803">
          <cell r="C11803" t="str">
            <v>CAR-FIL.120X50</v>
          </cell>
          <cell r="D11803" t="str">
            <v>CARTUCHO DE FILTRO DE AIRE Ø 120 X 50 Ref: 6.0215.0/A1</v>
          </cell>
        </row>
        <row r="11804">
          <cell r="C11804" t="str">
            <v>CAR-ELI.PAR.PF-60</v>
          </cell>
          <cell r="D11804" t="str">
            <v>CARTUCHO ELIMINADOR DE PARTICULAS PF-60</v>
          </cell>
        </row>
        <row r="11805">
          <cell r="C11805" t="str">
            <v>CAR-FIL.AIR</v>
          </cell>
          <cell r="D11805" t="str">
            <v>CARTUCHO FILTRO AUXILIAR DE AIRE REF. A222100000599</v>
          </cell>
        </row>
        <row r="11806">
          <cell r="C11806" t="str">
            <v>CAR-FIL.PR.A22200000600</v>
          </cell>
          <cell r="D11806" t="str">
            <v>CARTUCHO FILTRO PRINCIPAL PARA AIRE REF. A22200000600</v>
          </cell>
        </row>
        <row r="11807">
          <cell r="C11807" t="str">
            <v>CAR-AER.OR-60</v>
          </cell>
          <cell r="D11807" t="str">
            <v>CARTUCHO PARA AEROSOLES EXTRAFINOS OR-60 KAE Ref: USOR-60</v>
          </cell>
        </row>
        <row r="11808">
          <cell r="C11808" t="str">
            <v>CAR-SEP.637</v>
          </cell>
          <cell r="D11808" t="str">
            <v>CARTUCHO SEPARADOR ACEITE REF: 6.3789.0 AS-25 KAESER</v>
          </cell>
        </row>
        <row r="11809">
          <cell r="C11809" t="str">
            <v>CAR-SEP.SK19/26</v>
          </cell>
          <cell r="D11809" t="str">
            <v>CARTUCHO SEPARADOR DE ACEITE SK19/26 KAE Ref: 6.3795.1</v>
          </cell>
        </row>
        <row r="11810">
          <cell r="C11810" t="str">
            <v>CAR-SEP.SX7</v>
          </cell>
          <cell r="D11810" t="str">
            <v>CARTUCHO SEPARADOR DE ACEITE SX7/SM KAE Ref: 6.2024.0</v>
          </cell>
        </row>
        <row r="11811">
          <cell r="C11811" t="str">
            <v>CEL-TER.TEC1-12706</v>
          </cell>
          <cell r="D11811" t="str">
            <v>CELDA TERMOELECTRICA REF. TEC1-12706 - MARCA PELTIER</v>
          </cell>
        </row>
        <row r="11812">
          <cell r="C11812" t="str">
            <v>CHA-CAL.025</v>
          </cell>
          <cell r="D11812" t="str">
            <v>CHAPA CALIBRADA DE ACERO INOX 100 X 100 MM - ESPESOR DE 0.25 MM</v>
          </cell>
        </row>
        <row r="11813">
          <cell r="C11813" t="str">
            <v>CHA-ACE.040</v>
          </cell>
          <cell r="D11813" t="str">
            <v>CHAPA CALIBRADA DE ACERO INOX 100 X 100 MM - ESPESOR DE 0.40 MM</v>
          </cell>
        </row>
        <row r="11814">
          <cell r="C11814" t="str">
            <v>CHA-ACE.100</v>
          </cell>
          <cell r="D11814" t="str">
            <v>CHAPA CALIBRADA DE ACERO INOX 100 X 100 MM - ESPESOR DE 0.5 MM</v>
          </cell>
        </row>
        <row r="11815">
          <cell r="C11815" t="str">
            <v>CHA-MET.</v>
          </cell>
          <cell r="D11815" t="str">
            <v>CHAPA METALICA CON LLAVE PARA COFRE METALICO</v>
          </cell>
        </row>
        <row r="11816">
          <cell r="C11816" t="str">
            <v>CHA-MB7.</v>
          </cell>
          <cell r="D11816" t="str">
            <v>CHAVETA MB7</v>
          </cell>
        </row>
        <row r="11817">
          <cell r="C11817" t="str">
            <v>CHE-LUB.</v>
          </cell>
          <cell r="D11817" t="str">
            <v>CHEQUE DE LUBRICACION LEADWELL MCV1500 D23000CPV1DPB1</v>
          </cell>
        </row>
        <row r="11818">
          <cell r="C11818" t="str">
            <v>CIN-MON.</v>
          </cell>
          <cell r="D11818" t="str">
            <v>CINTURON DE SEGURIDAD PARA MONTACARGA - KIT COMPLETO Ref: 1869</v>
          </cell>
        </row>
        <row r="11819">
          <cell r="C11819" t="str">
            <v>CLA-20A.250V</v>
          </cell>
          <cell r="D11819" t="str">
            <v>CLAVIJA 20 AMPERIOS 250V P OLO A TIERRA - COLOR AMARILLA LEVINTON Ref: 620-PV</v>
          </cell>
        </row>
        <row r="11820">
          <cell r="C11820" t="str">
            <v>CLA-32A.4X440</v>
          </cell>
          <cell r="D11820" t="str">
            <v>CLAVIJA 4 X 32 AMPERIOS 440V IP44 ROJA VCP Ref: CLA327024-6</v>
          </cell>
        </row>
        <row r="11821">
          <cell r="C11821" t="str">
            <v>COL-DWE.4887</v>
          </cell>
          <cell r="D11821" t="str">
            <v>COLLET 1/4 DWE4887-B3 N383609 DEWALT DEWALT</v>
          </cell>
        </row>
        <row r="11822">
          <cell r="C11822" t="str">
            <v>COL-1/4.4487</v>
          </cell>
          <cell r="D11822" t="str">
            <v>COLLET 1/8 DWE4887-B3 N3808879</v>
          </cell>
        </row>
        <row r="11823">
          <cell r="C11823" t="str">
            <v>COL-BOD.45V64</v>
          </cell>
          <cell r="D11823" t="str">
            <v>COLLET BODY 3/32 ( FILTRO PARA TIG ) LARGO - REF 45V64</v>
          </cell>
        </row>
        <row r="11824">
          <cell r="C11824" t="str">
            <v>COL-BOD.10N32</v>
          </cell>
          <cell r="D11824" t="str">
            <v>COLLET BODY 3/32 (FILTRO PARA TIG) REF. 10N32-G</v>
          </cell>
        </row>
        <row r="11825">
          <cell r="C11825" t="str">
            <v>COM-AIR.SAN</v>
          </cell>
          <cell r="D11825" t="str">
            <v>COMPRESOR DE AIRE CUMMINS MODELO 5274509 - GRUA SANY</v>
          </cell>
        </row>
        <row r="11826">
          <cell r="C11826" t="str">
            <v>COM-AIR.CUM</v>
          </cell>
          <cell r="D11826" t="str">
            <v>COMPRESOR DE AIRE CUMMINS REF: ISL - MARCA GENUINE PARST GRUA SANY</v>
          </cell>
        </row>
        <row r="11827">
          <cell r="C11827" t="str">
            <v>CON-TLR.2</v>
          </cell>
          <cell r="D11827" t="str">
            <v>CONDULINEA Ø 2" TIPO LR</v>
          </cell>
        </row>
        <row r="11828">
          <cell r="C11828" t="str">
            <v>CON-CAT.2TT.H</v>
          </cell>
          <cell r="D11828" t="str">
            <v>CONECTOR CATERPILLAR 2 TERMINALES CON .CONEXION HEMBRA STANDAR</v>
          </cell>
        </row>
        <row r="11829">
          <cell r="C11829" t="str">
            <v>CON-CAT.2T.M</v>
          </cell>
          <cell r="D11829" t="str">
            <v>CONECTOR CATERPILLAR 2 TERMINALES CON CONEXION MACHO STANDAR</v>
          </cell>
        </row>
        <row r="11830">
          <cell r="C11830" t="str">
            <v>CON-GAT.MIG</v>
          </cell>
          <cell r="D11830" t="str">
            <v>CONECTOR DE GATILLO PARA PISTOLA MIG REF: 5662 Ref: 5662</v>
          </cell>
        </row>
        <row r="11831">
          <cell r="C11831" t="str">
            <v>CON-HEM.DIN.50</v>
          </cell>
          <cell r="D11831" t="str">
            <v>CONECTOR HEMBRA TIPO DINSE 50 MM</v>
          </cell>
        </row>
        <row r="11832">
          <cell r="C11832" t="str">
            <v>CON-DIN.70M</v>
          </cell>
          <cell r="D11832" t="str">
            <v>CONECTOR HEMBRA TIPO DINSE AEREO 70 SERIE REF:136600</v>
          </cell>
        </row>
        <row r="11833">
          <cell r="C11833" t="str">
            <v>CON-TEE.INOX1"</v>
          </cell>
          <cell r="D11833" t="str">
            <v>CONECTOR INOX TEE 1" OD X OD SWAGELOK</v>
          </cell>
        </row>
        <row r="11834">
          <cell r="C11834" t="str">
            <v>CON-MAC.DIN.50MM</v>
          </cell>
          <cell r="D11834" t="str">
            <v>CONECTOR MACHO TIPO DINSE 50 MM</v>
          </cell>
        </row>
        <row r="11835">
          <cell r="C11835" t="str">
            <v>CON-PAC.ELEV</v>
          </cell>
          <cell r="D11835" t="str">
            <v>CONECTOR PACHA PARA SWITCH ELEVAVIDRIOS</v>
          </cell>
        </row>
        <row r="11836">
          <cell r="C11836" t="str">
            <v>CON-CAB.TWE</v>
          </cell>
          <cell r="D11836" t="str">
            <v>CONECTOR PARA CABLE 1/0, 2/0 Y 3/0 (MACHO-HEMBRA) TWC Ref: 9425-1200</v>
          </cell>
        </row>
        <row r="11837">
          <cell r="C11837" t="str">
            <v>CON-HEM.</v>
          </cell>
          <cell r="D11837" t="str">
            <v>CONEXION HEMBRA PARA MANGUERA Ø 1/2</v>
          </cell>
        </row>
        <row r="11838">
          <cell r="C11838" t="str">
            <v>CON-MAC.1/2</v>
          </cell>
          <cell r="D11838" t="str">
            <v>CONEXION MACHO PARA MANGUERA Ø 1/2</v>
          </cell>
        </row>
        <row r="11839">
          <cell r="C11839" t="str">
            <v>CON-MAN.HID</v>
          </cell>
          <cell r="D11839" t="str">
            <v>CONEXION PARA MANGUERA PARA HIDROLAVADORA KATCHER</v>
          </cell>
        </row>
        <row r="11840">
          <cell r="C11840" t="str">
            <v>CON-TRI.25A</v>
          </cell>
          <cell r="D11840" t="str">
            <v>CONMUTADOR TRIPOLAR 25 AMPERIOS</v>
          </cell>
        </row>
        <row r="11841">
          <cell r="C11841" t="str">
            <v>CON-ACO.BT40</v>
          </cell>
          <cell r="D11841" t="str">
            <v>CONO DE ACOPLE BT40 REF. VF-106.NT40</v>
          </cell>
        </row>
        <row r="11842">
          <cell r="C11842" t="str">
            <v>CON-ACO.ESP.BT50</v>
          </cell>
          <cell r="D11842" t="str">
            <v>CONO DE ACOPLE BT50 CON ESPIGO DE ALARGUE RE.. VF-132-NT50</v>
          </cell>
        </row>
        <row r="11843">
          <cell r="C11843" t="str">
            <v>CON-ACO.BT50</v>
          </cell>
          <cell r="D11843" t="str">
            <v>CONO DE ACOPLE BT50 REF. VF-130-NT50</v>
          </cell>
        </row>
        <row r="11844">
          <cell r="C11844" t="str">
            <v>COT-TIP.062</v>
          </cell>
          <cell r="D11844" t="str">
            <v>CONTACT TIP 1/16 REF: T-062</v>
          </cell>
        </row>
        <row r="11845">
          <cell r="C11845" t="str">
            <v>CON-TIP.078</v>
          </cell>
          <cell r="D11845" t="str">
            <v>CONTACT TIP 5/64 Ref: T-078</v>
          </cell>
        </row>
        <row r="11846">
          <cell r="C11846" t="str">
            <v>CON-SCH.110V</v>
          </cell>
          <cell r="D11846" t="str">
            <v>CONTACTOR 12 AMPERIOS AC3 SCHNEIDER BOBINA 110V</v>
          </cell>
        </row>
        <row r="11847">
          <cell r="C11847" t="str">
            <v>CON-12A.</v>
          </cell>
          <cell r="D11847" t="str">
            <v>CONTACTOR 12AMP 3P AC3 440V 24-60V ACDC SCHNEIDER Ref: LC1D12BNE</v>
          </cell>
        </row>
        <row r="11848">
          <cell r="C11848" t="str">
            <v>CON-12A.AC3</v>
          </cell>
          <cell r="D11848" t="str">
            <v>CONTACTOR 12AMP AC3 SCHNEIDER SCHNEIDER</v>
          </cell>
        </row>
        <row r="11849">
          <cell r="C11849" t="str">
            <v>CON-25A.220V</v>
          </cell>
          <cell r="D11849" t="str">
            <v>CONTACTOR 25 AMPERIOS, BOBINA 220 V</v>
          </cell>
        </row>
        <row r="11850">
          <cell r="C11850" t="str">
            <v>CON-AUX.4NA-24VDC</v>
          </cell>
          <cell r="D11850" t="str">
            <v>CONTACTOR AUXILIAR, 4NA 24VDC SIEMENS Ref: 3RH1140-2BB40</v>
          </cell>
        </row>
        <row r="11851">
          <cell r="C11851" t="str">
            <v>CON-ELE.C607</v>
          </cell>
          <cell r="D11851" t="str">
            <v>CONTACTOR ELECTRICO C607 - 2 A 5 TON NIT Ref: C607-2-3-5TON</v>
          </cell>
        </row>
        <row r="11852">
          <cell r="C11852" t="str">
            <v>CON-TOR.91A2300050</v>
          </cell>
          <cell r="D11852" t="str">
            <v>CONVERTIDOR DE TORQUE Ref: 91A2300050</v>
          </cell>
        </row>
        <row r="11853">
          <cell r="C11853" t="str">
            <v>COO-SOL.MES</v>
          </cell>
          <cell r="D11853" t="str">
            <v>COOL SOLN: 70/30 PG Ref: 640024-02872</v>
          </cell>
        </row>
        <row r="11854">
          <cell r="C11854" t="str">
            <v>SIE-COP.64MM</v>
          </cell>
          <cell r="D11854" t="str">
            <v>COPA SIERRA 64 MM ( 2 1/2" )</v>
          </cell>
        </row>
        <row r="11855">
          <cell r="C11855" t="str">
            <v>COP-SIE.89MM</v>
          </cell>
          <cell r="D11855" t="str">
            <v>COPA SIERRA 89 MM ( 3 1/2" )</v>
          </cell>
        </row>
        <row r="11856">
          <cell r="C11856" t="str">
            <v>COR-PLU.1/2</v>
          </cell>
          <cell r="D11856" t="str">
            <v>CORDON PLUMAGINADO 1/2 GRAFITO</v>
          </cell>
        </row>
        <row r="11857">
          <cell r="C11857" t="str">
            <v>COR-13C.815L</v>
          </cell>
          <cell r="D11857" t="str">
            <v>CORREA 815L X 13 CANALES MARCA CARLISLE</v>
          </cell>
        </row>
        <row r="11858">
          <cell r="C11858" t="str">
            <v>COR-ACC.COM</v>
          </cell>
          <cell r="D11858" t="str">
            <v>CORREA DE ACCIONAMIENTO COMPRESOR AS-25 KAESER REF: 6.4834.0</v>
          </cell>
        </row>
        <row r="11859">
          <cell r="C11859" t="str">
            <v>COR-ENV.A018</v>
          </cell>
          <cell r="D11859" t="str">
            <v>CORREA EN V TIPO A018</v>
          </cell>
        </row>
        <row r="11860">
          <cell r="C11860" t="str">
            <v>COR-ENC.HUS</v>
          </cell>
          <cell r="D11860" t="str">
            <v>CORREA ENCODER HUSILLO</v>
          </cell>
        </row>
        <row r="11861">
          <cell r="C11861" t="str">
            <v>COR-EST.59K.885</v>
          </cell>
          <cell r="D11861" t="str">
            <v>CORREA ESTRIADA 5PK 885 Ref: 6.38.15.O.EL</v>
          </cell>
        </row>
        <row r="11862">
          <cell r="C11862" t="str">
            <v>COR-MOT.</v>
          </cell>
          <cell r="D11862" t="str">
            <v>CORREA PARA MOTOR V L-123 REF.9192106300</v>
          </cell>
        </row>
        <row r="11863">
          <cell r="C11863" t="str">
            <v>COR-POL.5PK.885</v>
          </cell>
          <cell r="D11863" t="str">
            <v>CORREA POLI V 5 PK 885</v>
          </cell>
        </row>
        <row r="11864">
          <cell r="C11864" t="str">
            <v>COR-8PK.SANY</v>
          </cell>
          <cell r="D11864" t="str">
            <v>CORREA REF: 8PK 1815 - ALTERNADOR GRUA SANY</v>
          </cell>
        </row>
        <row r="11865">
          <cell r="C11865" t="str">
            <v>COR-TPA.38</v>
          </cell>
          <cell r="D11865" t="str">
            <v>CORREA TIPO A 38</v>
          </cell>
        </row>
        <row r="11866">
          <cell r="C11866" t="str">
            <v>COR-TIP.A43</v>
          </cell>
          <cell r="D11866" t="str">
            <v>CORREA TIPO A43</v>
          </cell>
        </row>
        <row r="11867">
          <cell r="C11867" t="str">
            <v>COV-ASS.91A</v>
          </cell>
          <cell r="D11867" t="str">
            <v>COVER ASSY (FLOTADOR DE COMBUSTIBLE) REF: 91A6400051 - MONTACARGAS DIESEL 02</v>
          </cell>
        </row>
        <row r="11868">
          <cell r="C11868" t="str">
            <v>CUC-CIZ.LVD</v>
          </cell>
          <cell r="D11868" t="str">
            <v>CUCHILLAS PARA CIZALLA LVD DE 3151*70*20MM EN ACERO AISI D2 CON TEMPLE (DUREZA DE 57-59 HRC)</v>
          </cell>
        </row>
        <row r="11869">
          <cell r="C11869" t="str">
            <v>CUE-SPR.450</v>
          </cell>
          <cell r="D11869" t="str">
            <v>CUELLO (NARIZ CONDUCTORE 60) SPRAY MASTER 450</v>
          </cell>
        </row>
        <row r="11870">
          <cell r="C11870" t="str">
            <v>CUE-CAI.FUN</v>
          </cell>
          <cell r="D11870" t="str">
            <v>CUERPO DE CAIDA DE FUNDENTE</v>
          </cell>
        </row>
        <row r="11871">
          <cell r="C11871" t="str">
            <v>CUR-EMT.2</v>
          </cell>
          <cell r="D11871" t="str">
            <v>CURVA/CODO TUBO EMT Ø 2"</v>
          </cell>
        </row>
        <row r="11872">
          <cell r="C11872" t="str">
            <v>DIF-CON.260.404-18</v>
          </cell>
          <cell r="D11872" t="str">
            <v>DIFUSOR CONICO 260 AMPERIOS REF. 404-18</v>
          </cell>
        </row>
        <row r="11873">
          <cell r="C11873" t="str">
            <v>DIF-GAS.HD54-16</v>
          </cell>
          <cell r="D11873" t="str">
            <v>DIFUSOR DE GAS (ESAB) REF. HD54-16</v>
          </cell>
        </row>
        <row r="11874">
          <cell r="C11874" t="str">
            <v>DIF-GAS.D-1</v>
          </cell>
          <cell r="D11874" t="str">
            <v>DIFUSOR DE GAS REF: D-1 REF: D-1 Ref: D-1</v>
          </cell>
        </row>
        <row r="11875">
          <cell r="C11875" t="str">
            <v>DIS-FRE.750</v>
          </cell>
          <cell r="D11875" t="str">
            <v>DISCO DE FRENO PARA POLIPASTO MARCA YALE REF: 1PLUS A 750 KG</v>
          </cell>
        </row>
        <row r="11876">
          <cell r="C11876" t="str">
            <v>DIS-FRE.VSI</v>
          </cell>
          <cell r="D11876" t="str">
            <v>DISCO DE FRENO PARA POLIPASTO MARCA YALE REF:VS III 1 TON</v>
          </cell>
        </row>
        <row r="11877">
          <cell r="C11877" t="str">
            <v>DIS-FRI.91B2412200</v>
          </cell>
          <cell r="D11877" t="str">
            <v>DISCO FRICCION Ref: 91B2412200</v>
          </cell>
        </row>
        <row r="11878">
          <cell r="C11878" t="str">
            <v>DIS-SEP.91B2402300</v>
          </cell>
          <cell r="D11878" t="str">
            <v>DISCO SEPARADOR DE CLUTCH Ref: 91B2402300</v>
          </cell>
        </row>
        <row r="11879">
          <cell r="C11879" t="str">
            <v>DIS-2PD.6000</v>
          </cell>
          <cell r="D11879" t="str">
            <v>DISPLAY 12VDC MONTACARGAS CATERPILLAR 2PD6000</v>
          </cell>
        </row>
        <row r="11880">
          <cell r="C11880" t="str">
            <v>DRI-MOT.KAT</v>
          </cell>
          <cell r="D11880" t="str">
            <v>DRIVER DE MOTOR DEL SISTEMA KAT OSCILLATOR Ref: SLA7052M</v>
          </cell>
        </row>
        <row r="11881">
          <cell r="C11881" t="str">
            <v>EAS-KIT.AL2</v>
          </cell>
          <cell r="D11881" t="str">
            <v>EASY KIT AL-2 STANDARD (80-199 L) ST REF: 1652630</v>
          </cell>
        </row>
        <row r="11882">
          <cell r="C11882" t="str">
            <v>EJE-862.0X2</v>
          </cell>
          <cell r="D11882" t="str">
            <v>EJE 8620 Ø 2 ( 50.80 MM )</v>
          </cell>
        </row>
        <row r="11883">
          <cell r="C11883" t="str">
            <v>ELE-XPR.30A</v>
          </cell>
          <cell r="D11883" t="str">
            <v>ELECTRODE XPR 30 AMPS MILD STEEL - PLASMA REF: 420222</v>
          </cell>
        </row>
        <row r="11884">
          <cell r="C11884" t="str">
            <v>ELE-XPR.300</v>
          </cell>
          <cell r="D11884" t="str">
            <v>ELECTRODE XPR 300 AMPS NON-FERROUS REF: 436664 420356 REF: 436664 420356 Ref: 436664 420356</v>
          </cell>
        </row>
        <row r="11885">
          <cell r="C11885" t="str">
            <v>ELE-50A.PLA</v>
          </cell>
          <cell r="D11885" t="str">
            <v>ELECTRODE: XPR 50A MS - PLASMA COD 436765 REF: 420231 REF: 420231 Ref: 420231</v>
          </cell>
        </row>
        <row r="11886">
          <cell r="C11886" t="str">
            <v>ELE-80A.PLA</v>
          </cell>
          <cell r="D11886" t="str">
            <v>ELECTRODE: XPR 80 AMPS MILD STEEL - PLASMA COD 436581 REF: 420240 Ref: 420240</v>
          </cell>
        </row>
        <row r="11887">
          <cell r="C11887" t="str">
            <v>ELE-XPR.130</v>
          </cell>
          <cell r="D11887" t="str">
            <v>ELECTRODE: XPR130 AMPS MILD STEEL - PLASMA REF: 420249 Ref: 420249</v>
          </cell>
        </row>
        <row r="11888">
          <cell r="C11888" t="str">
            <v>ELE-XPR.170</v>
          </cell>
          <cell r="D11888" t="str">
            <v>ELECTRODE: XPR170 AMPS MILD STEELS/170A ALUMINUM AIR - PLASMA REF: 420258 REF: 420258 Ref: 420258</v>
          </cell>
        </row>
        <row r="11889">
          <cell r="C11889" t="str">
            <v>ELE-PLA.220842</v>
          </cell>
          <cell r="D11889" t="str">
            <v>ELECTRODO PARA PLASMA PMX 1650 REF. 220842</v>
          </cell>
        </row>
        <row r="11890">
          <cell r="C11890" t="str">
            <v>ELE-PLA.420118</v>
          </cell>
          <cell r="D11890" t="str">
            <v>ELECTRODO PARA PLASMA PMX 30 XP REF. 420120</v>
          </cell>
        </row>
        <row r="11891">
          <cell r="C11891" t="str">
            <v>EMB-CLU.TOR</v>
          </cell>
          <cell r="D11891" t="str">
            <v>EMBRAGUE CLUTCH PARA TORNO PETROLERO C10T12 X 3000 MM</v>
          </cell>
        </row>
        <row r="11892">
          <cell r="C11892" t="str">
            <v>EMP-MAT.IC560</v>
          </cell>
          <cell r="D11892" t="str">
            <v>EMPAQUE MATAFILO IC 560</v>
          </cell>
        </row>
        <row r="11893">
          <cell r="C11893" t="str">
            <v>EMP-CUL.91H2000360</v>
          </cell>
          <cell r="D11893" t="str">
            <v>EMPAQUE PARA CULATA Ref: 91H2000360</v>
          </cell>
        </row>
        <row r="11894">
          <cell r="C11894" t="str">
            <v>EMP-PRE.EST</v>
          </cell>
          <cell r="D11894" t="str">
            <v>EMPAQUE PRENSA ESTOPA MARCA DEVILBISS REF. SGK-00537</v>
          </cell>
        </row>
        <row r="11895">
          <cell r="C11895" t="str">
            <v>EMP-PUE.</v>
          </cell>
          <cell r="D11895" t="str">
            <v>EMPAQUE PUERTA BOMBA PEQUEÑA</v>
          </cell>
        </row>
        <row r="11896">
          <cell r="C11896" t="str">
            <v>EMP-TUB.IC414</v>
          </cell>
          <cell r="D11896" t="str">
            <v>EMPAQUE TUBULAR IC 414</v>
          </cell>
        </row>
        <row r="11897">
          <cell r="C11897" t="str">
            <v>EMP-TRA.91A2431703</v>
          </cell>
          <cell r="D11897" t="str">
            <v>EMPAQUETADURA TRANSMISION Ref: 91A2431703</v>
          </cell>
        </row>
        <row r="11898">
          <cell r="C11898" t="str">
            <v>ESC-TAL.1622</v>
          </cell>
          <cell r="D11898" t="str">
            <v>ESCOBILLA PARA TALADRO MAGNETICO DWE1622-B3 PART # 1004685-54</v>
          </cell>
        </row>
        <row r="11899">
          <cell r="C11899" t="str">
            <v>ESC-COR.420116</v>
          </cell>
          <cell r="D11899" t="str">
            <v>ESCUDO CORTE MANUAL 15/30 AMPERIOS PLASMA REF. 420116</v>
          </cell>
        </row>
        <row r="11900">
          <cell r="C11900" t="str">
            <v>ESF-LEA.184</v>
          </cell>
          <cell r="D11900" t="str">
            <v>ESFERA LEADWELL CALIBRADA 1/4 REF. 96712</v>
          </cell>
        </row>
        <row r="11901">
          <cell r="C11901" t="str">
            <v>GRU-SAN.8TO</v>
          </cell>
          <cell r="D11901" t="str">
            <v>ESLINGA DE CABLE DE 1” BIP AA X 3 MTS -OJO DE 60 CMT EN AMBOS EXTREMOS - CAPACIDAD VERTICAL 8.5 TONELADAS - SERIAL: 8240-1 GRUA SANY</v>
          </cell>
        </row>
        <row r="11902">
          <cell r="C11902" t="str">
            <v>ESP-TOY.TRANS</v>
          </cell>
          <cell r="D11902" t="str">
            <v>ESPEJO LATERAL PARA CAMIONETA TOYOTA</v>
          </cell>
        </row>
        <row r="11903">
          <cell r="C11903" t="str">
            <v>ESP-LAT.MONT</v>
          </cell>
          <cell r="D11903" t="str">
            <v>ESPEJO LATERAL PARA MONTACARGA</v>
          </cell>
        </row>
        <row r="11904">
          <cell r="C11904" t="str">
            <v>ESP-CAB.25</v>
          </cell>
          <cell r="D11904" t="str">
            <v>ESPIRAL PARA CABLE Ø 25 MM - NEGRO</v>
          </cell>
        </row>
        <row r="11905">
          <cell r="C11905" t="str">
            <v>EST-FIL.112X112X10</v>
          </cell>
          <cell r="D11905" t="str">
            <v>ESTEIRA DE FILTRO 112 X 112 X 10 KAE Ref: 6.3572.0</v>
          </cell>
        </row>
        <row r="11906">
          <cell r="C11906" t="str">
            <v>EST-FIL.570X370X10</v>
          </cell>
          <cell r="D11906" t="str">
            <v>ESTEIRA DE FILTRO 570 CMS X 370 COMS X 10 CMS KAE Ref: 6.1891.0</v>
          </cell>
        </row>
        <row r="11907">
          <cell r="C11907" t="str">
            <v>EST-FIL.393X308X20</v>
          </cell>
          <cell r="D11907" t="str">
            <v>ESTERILLA FILTRANTES DE ESPUMA 393 X 308 X 20 KAE Ref: 5.3353.0</v>
          </cell>
        </row>
        <row r="11908">
          <cell r="C11908" t="str">
            <v>EXC-PAR.479403</v>
          </cell>
          <cell r="D11908" t="str">
            <v>EXCENTRICA PART: 479403-00 DW331</v>
          </cell>
        </row>
        <row r="11909">
          <cell r="C11909" t="str">
            <v>EXP-ALO.24VDC</v>
          </cell>
          <cell r="D11909" t="str">
            <v>EXPLORADORA 24 VDC ALOGENA</v>
          </cell>
        </row>
        <row r="11910">
          <cell r="C11910" t="str">
            <v>FAR-DEL.DER</v>
          </cell>
          <cell r="D11910" t="str">
            <v>FAROLA DELANTERA DERECHA Ref: 60011646</v>
          </cell>
        </row>
        <row r="11911">
          <cell r="C11911" t="str">
            <v>FAR-DEL.IZQ</v>
          </cell>
          <cell r="D11911" t="str">
            <v>FAROLA DELANTERA IZQUIERDA Ref: 60011647</v>
          </cell>
        </row>
        <row r="11912">
          <cell r="C11912" t="str">
            <v>FIJ-TUB.2</v>
          </cell>
          <cell r="D11912" t="str">
            <v>FIJADOR PARA TUBO Ø 2"</v>
          </cell>
        </row>
        <row r="11913">
          <cell r="C11913" t="str">
            <v>FIJ-ELE.3/32.10N24</v>
          </cell>
          <cell r="D11913" t="str">
            <v>FIJAELECTRODO 3/32 10N24</v>
          </cell>
        </row>
        <row r="11914">
          <cell r="C11914" t="str">
            <v>FIL-ELE.MAX</v>
          </cell>
          <cell r="D11914" t="str">
            <v>FILTER ELEMENT (MAXPRO 200) REF: 027004 / 027054</v>
          </cell>
        </row>
        <row r="11915">
          <cell r="C11915" t="str">
            <v>FIL-ACE.BT-287-10</v>
          </cell>
          <cell r="D11915" t="str">
            <v>FILTRO ACEITE BT-287-10</v>
          </cell>
        </row>
        <row r="11916">
          <cell r="C11916" t="str">
            <v>FIL-AIR.F-130</v>
          </cell>
          <cell r="D11916" t="str">
            <v>FILTRO AIRE 1" REF. F.130</v>
          </cell>
        </row>
        <row r="11917">
          <cell r="C11917" t="str">
            <v>FIL-AIR.COM-3/8</v>
          </cell>
          <cell r="D11917" t="str">
            <v>FILTRO AIRE 3/8 COMPRESOR</v>
          </cell>
        </row>
        <row r="11918">
          <cell r="C11918" t="str">
            <v>FIL-AIR.1636</v>
          </cell>
          <cell r="D11918" t="str">
            <v>FILTRO AIRE IF 1636</v>
          </cell>
        </row>
        <row r="11919">
          <cell r="C11919" t="str">
            <v>FIL-AIR.AYZ</v>
          </cell>
          <cell r="D11919" t="str">
            <v>FILTRO AIRE INTERNO MARCA AYZ  REF: AZ 246300 SY</v>
          </cell>
        </row>
        <row r="11920">
          <cell r="C11920" t="str">
            <v>FIL-AIR.3704</v>
          </cell>
          <cell r="D11920" t="str">
            <v>FILTRO AIRE MARCA BALDWIN (MONTACARGAS 1) Ref: RS3704</v>
          </cell>
        </row>
        <row r="11921">
          <cell r="C11921" t="str">
            <v>FIL-FLE.AIR</v>
          </cell>
          <cell r="D11921" t="str">
            <v>FILTRO AIRE REF: AF25910 / DA8183</v>
          </cell>
        </row>
        <row r="11922">
          <cell r="C11922" t="str">
            <v>RES-AIR.FIL</v>
          </cell>
          <cell r="D11922" t="str">
            <v>FILTRO AIRE SEGURIDAD CUMMINS REF: DA9183</v>
          </cell>
        </row>
        <row r="11923">
          <cell r="C11923" t="str">
            <v>FIL-COM.AMI.42000</v>
          </cell>
          <cell r="D11923" t="str">
            <v>FILTRO COMBUSTIBLE AMIGABLE 4B/6BT/6CT  REF. 42000</v>
          </cell>
        </row>
        <row r="11924">
          <cell r="C11924" t="str">
            <v>FIL-COM.AU3</v>
          </cell>
          <cell r="D11924" t="str">
            <v>FILTRO COMBUSTIBLE CFG-AU03</v>
          </cell>
        </row>
        <row r="11925">
          <cell r="C11925" t="str">
            <v>FIL-COM.F1203</v>
          </cell>
          <cell r="D11925" t="str">
            <v>FILTRO COMBUSTIBLE F-1203 O SFC-55220</v>
          </cell>
        </row>
        <row r="11926">
          <cell r="C11926" t="str">
            <v>FIL-COM.MONT</v>
          </cell>
          <cell r="D11926" t="str">
            <v>FILTRO COMBUSTIBLE MONTACARGA Ref: FF5160 - BF7534</v>
          </cell>
        </row>
        <row r="11927">
          <cell r="C11927" t="str">
            <v>FIL-COM.1280</v>
          </cell>
          <cell r="D11927" t="str">
            <v>FILTRO COMBUSTIBLE REF. FS - 1280</v>
          </cell>
        </row>
        <row r="11928">
          <cell r="C11928" t="str">
            <v>FIL-COM.19816</v>
          </cell>
          <cell r="D11928" t="str">
            <v>FILTRO COMBUSTIBLE REF. FS19816</v>
          </cell>
        </row>
        <row r="11929">
          <cell r="C11929" t="str">
            <v>FIL-COM.60034228</v>
          </cell>
          <cell r="D11929" t="str">
            <v>FILTRO COMBUSTIBLE Ref: 60034228</v>
          </cell>
        </row>
        <row r="11930">
          <cell r="C11930" t="str">
            <v>FIL-FLE.FF5</v>
          </cell>
          <cell r="D11930" t="str">
            <v>FILTRO COMBUSTIBLE REF: FF5052 - BF788</v>
          </cell>
        </row>
        <row r="11931">
          <cell r="C11931" t="str">
            <v>FIL-FLE.FS1</v>
          </cell>
          <cell r="D11931" t="str">
            <v>FILTRO COMBUSTIBLE REF: FS1280 // BF1280</v>
          </cell>
        </row>
        <row r="11932">
          <cell r="C11932" t="str">
            <v>FIL-ACE.14B</v>
          </cell>
          <cell r="D11932" t="str">
            <v>FILTRO DE ACEITE 14BAR KAE KAE Ref: 6.1876.1</v>
          </cell>
        </row>
        <row r="11933">
          <cell r="C11933" t="str">
            <v>FIL-ACE.16BAR</v>
          </cell>
          <cell r="D11933" t="str">
            <v>FILTRO DE ACEITE 16BAR Ref: 6.1876.1/A1</v>
          </cell>
        </row>
        <row r="11934">
          <cell r="C11934" t="str">
            <v>FIL-ACE.A1</v>
          </cell>
          <cell r="D11934" t="str">
            <v>FILTRO DE ACEITE A1</v>
          </cell>
        </row>
        <row r="11935">
          <cell r="C11935" t="str">
            <v>FIL-ACE.A125</v>
          </cell>
          <cell r="D11935" t="str">
            <v>FILTRO DE ACEITE A1 25 Ref: 6.3462.1</v>
          </cell>
        </row>
        <row r="11936">
          <cell r="C11936" t="str">
            <v>FIL-ACE.A14476</v>
          </cell>
          <cell r="D11936" t="str">
            <v>FILTRO DE ACEITE A14476</v>
          </cell>
        </row>
        <row r="11937">
          <cell r="C11937" t="str">
            <v>FIL-A18.MC1</v>
          </cell>
          <cell r="D11937" t="str">
            <v>FILTRO DE ACEITE A-18 MARCA PARTMO (MONTACARGAS 1)</v>
          </cell>
        </row>
        <row r="11938">
          <cell r="C11938" t="str">
            <v>FIL-ACE.BN</v>
          </cell>
          <cell r="D11938" t="str">
            <v>FILTRO DE ACEITE BN / HC 95 S J 10 B Ref: 3424500015</v>
          </cell>
        </row>
        <row r="11939">
          <cell r="C11939" t="str">
            <v>FIL-ACE.32A</v>
          </cell>
          <cell r="D11939" t="str">
            <v>FILTRO DE ACEITE DEL MOTOR REF: 32A4000400-101</v>
          </cell>
        </row>
        <row r="11940">
          <cell r="C11940" t="str">
            <v>FIL-ACE.</v>
          </cell>
          <cell r="D11940" t="str">
            <v>FILTRO DE ACEITE GEC Ref: 91H2011870</v>
          </cell>
        </row>
        <row r="11941">
          <cell r="C11941" t="str">
            <v>FIL-ACE.HYDAC</v>
          </cell>
          <cell r="D11941" t="str">
            <v>FILTRO DE ACEITE HYDAC 0095D010 OM</v>
          </cell>
        </row>
        <row r="11942">
          <cell r="C11942" t="str">
            <v>FIL-ACE.LF9009</v>
          </cell>
          <cell r="D11942" t="str">
            <v>FILTRO DE ACEITE LF9009 FLEETGUARD // 7309 BALDWIN</v>
          </cell>
        </row>
        <row r="11943">
          <cell r="C11943" t="str">
            <v>FIL-ACE.324</v>
          </cell>
          <cell r="D11943" t="str">
            <v>FILTRO DE ACEITE MONTACARGA Ref: MP10169 - B7131</v>
          </cell>
        </row>
        <row r="11944">
          <cell r="C11944" t="str">
            <v>FIL-ACE.MOT.3959</v>
          </cell>
          <cell r="D11944" t="str">
            <v>FILTRO DE ACEITE PARA MOTOR 6BT - REF. LF - 3959 / BT7349</v>
          </cell>
        </row>
        <row r="11945">
          <cell r="C11945" t="str">
            <v>FIL-AGU.2073</v>
          </cell>
          <cell r="D11945" t="str">
            <v>FILTRO DE AGUA REF. WF2071 FLEETGUARD // 5071 BALDWIN</v>
          </cell>
        </row>
        <row r="11946">
          <cell r="C11946" t="str">
            <v>FIL-AGU.</v>
          </cell>
          <cell r="D11946" t="str">
            <v>FILTRO DE AGUA Ref: 60034230</v>
          </cell>
        </row>
        <row r="11947">
          <cell r="C11947" t="str">
            <v>FIL-AIR.ING</v>
          </cell>
          <cell r="D11947" t="str">
            <v>FILTRO DE AIRE COMPRESOR  INGERSOLL RAND- GENERICO</v>
          </cell>
        </row>
        <row r="11948">
          <cell r="C11948" t="str">
            <v>FIL-AIR.F26</v>
          </cell>
          <cell r="D11948" t="str">
            <v>FILTRO DE AIRE COMPRIMIDO - KAESER Ref: F26KE</v>
          </cell>
        </row>
        <row r="11949">
          <cell r="C11949" t="str">
            <v>FIL-AIR.</v>
          </cell>
          <cell r="D11949" t="str">
            <v>FILTRO DE AIRE GEC Ref: 91B6100912</v>
          </cell>
        </row>
        <row r="11950">
          <cell r="C11950" t="str">
            <v>FIL-AIR.INT</v>
          </cell>
          <cell r="D11950" t="str">
            <v>FILTRO DE AIRE INTERNO REF. AZ1575SY</v>
          </cell>
        </row>
        <row r="11951">
          <cell r="C11951" t="str">
            <v>FIL-AIR.MONT</v>
          </cell>
          <cell r="D11951" t="str">
            <v>FILTRO DE AIRE MONTACARGA DA2772 DONSSON (MONTACARGAS NO 2)</v>
          </cell>
        </row>
        <row r="11952">
          <cell r="C11952" t="str">
            <v>FIL-AIR.PRIM.26120</v>
          </cell>
          <cell r="D11952" t="str">
            <v>FILTRO DE AIRE PRIMARIO - REF. AF - 26120</v>
          </cell>
        </row>
        <row r="11953">
          <cell r="C11953" t="str">
            <v>FIL-AIR.SEC.26121</v>
          </cell>
          <cell r="D11953" t="str">
            <v>FILTRO DE AIRE SECUNDARIO REF. AF - 26121</v>
          </cell>
        </row>
        <row r="11954">
          <cell r="C11954" t="str">
            <v>FIL-COM.146</v>
          </cell>
          <cell r="D11954" t="str">
            <v>FILTRO DE COMBUSTIBLE PRIMARIO REF 1461250101-101 CATERPILLAR</v>
          </cell>
        </row>
        <row r="11955">
          <cell r="C11955" t="str">
            <v>FIL-COM.101</v>
          </cell>
          <cell r="D11955" t="str">
            <v>FILTRO DE COMBUSTIBLE PRIMARIO REF: 1461250101-101</v>
          </cell>
        </row>
        <row r="11956">
          <cell r="C11956" t="str">
            <v>FIL-COM.FF5488</v>
          </cell>
          <cell r="D11956" t="str">
            <v>FILTRO DE COMBUSTIBLE REF. FF5488 - B222100000424 FLEETGUARD // 7815 BALDWIN</v>
          </cell>
        </row>
        <row r="11957">
          <cell r="C11957" t="str">
            <v>FIL-COM.</v>
          </cell>
          <cell r="D11957" t="str">
            <v>FILTRO DE COMBUSTIBLE Ref: 9196507800</v>
          </cell>
        </row>
        <row r="11958">
          <cell r="C11958" t="str">
            <v>FIL-COM.32A</v>
          </cell>
          <cell r="D11958" t="str">
            <v>FILTRO DE COMBUSTIBLE SECUNDARIO REF 32A6201020C-101 CATERPILLAR</v>
          </cell>
        </row>
        <row r="11959">
          <cell r="C11959" t="str">
            <v>FIL-SEC.101</v>
          </cell>
          <cell r="D11959" t="str">
            <v>FILTRO DE COMBUSTIBLE SECUNDARIO REF: 32A6201020C-101</v>
          </cell>
        </row>
        <row r="11960">
          <cell r="C11960" t="str">
            <v>FIL-MOT.</v>
          </cell>
          <cell r="D11960" t="str">
            <v>FILTRO DE MOTOR GEC Ref: 91H2011870</v>
          </cell>
        </row>
        <row r="11961">
          <cell r="C11961" t="str">
            <v>FIL-ACE.MOT.P553000</v>
          </cell>
          <cell r="D11961" t="str">
            <v>FILTRO PARA ACEITE DE MOTOR REF. P553000 - MARCA FLEETGUARD Ref: 9009</v>
          </cell>
        </row>
        <row r="11962">
          <cell r="C11962" t="str">
            <v>FIL-COM.GEC</v>
          </cell>
          <cell r="D11962" t="str">
            <v>FILTRO PARA COMBUSTIBLE GEC Ref: 9196507800</v>
          </cell>
        </row>
        <row r="11963">
          <cell r="C11963" t="str">
            <v>FIL-PRI.101</v>
          </cell>
          <cell r="D11963" t="str">
            <v>FILTRO PRIMARIO DE AIRE DEL MOTOR REF: 91E6100712-101</v>
          </cell>
        </row>
        <row r="11964">
          <cell r="C11964" t="str">
            <v>FIL-AIR.91E</v>
          </cell>
          <cell r="D11964" t="str">
            <v>FILTRO PRIMARIO DE AIRE DEL MOTOR REF:91E6100712-101 CARTERPILLAR</v>
          </cell>
        </row>
        <row r="11965">
          <cell r="C11965" t="str">
            <v>FIL-SEC.AIR</v>
          </cell>
          <cell r="D11965" t="str">
            <v>FILTRO SECADOR AIRE - PLASMA Ref: UE20405</v>
          </cell>
        </row>
        <row r="11966">
          <cell r="C11966" t="str">
            <v>FIL-SEC.AIRE.BA5374</v>
          </cell>
          <cell r="D11966" t="str">
            <v>FILTRO SECADOR DE AIRE BALDWIN Ref: BA5374</v>
          </cell>
        </row>
        <row r="11967">
          <cell r="C11967" t="str">
            <v>FIL-SEP.FS36230</v>
          </cell>
          <cell r="D11967" t="str">
            <v>FILTRO SEPARADOR DE COMBUSTIBLE REF. FS36230</v>
          </cell>
        </row>
        <row r="11968">
          <cell r="C11968" t="str">
            <v>FIL-SUC.1/2</v>
          </cell>
          <cell r="D11968" t="str">
            <v>FILTRO SUCCION DE AIRE 1/2 PARA COMPRESOR</v>
          </cell>
        </row>
        <row r="11969">
          <cell r="C11969" t="str">
            <v>FIN-ROL.MET10A</v>
          </cell>
          <cell r="D11969" t="str">
            <v>FINAL DE CARRERA CON ROLDANA METALICO 10 A 250 VAC FRONTAL</v>
          </cell>
        </row>
        <row r="11970">
          <cell r="C11970" t="str">
            <v>FIN-CAR.ZCN</v>
          </cell>
          <cell r="D11970" t="str">
            <v>FINAL DE CARRERA GRANDE PIVOTE LARGO REF: ZCN-PR508H</v>
          </cell>
        </row>
        <row r="11971">
          <cell r="C11971" t="str">
            <v>FIT-1/4.</v>
          </cell>
          <cell r="D11971" t="str">
            <v>FITTING 1/4 CON ESPIGO PARA AIRE</v>
          </cell>
        </row>
        <row r="11972">
          <cell r="C11972" t="str">
            <v>FIT-1/4.AME</v>
          </cell>
          <cell r="D11972" t="str">
            <v>FITTING HEMBRA 1/4 PARA AIRE AMERICANO</v>
          </cell>
        </row>
        <row r="11973">
          <cell r="C11973" t="str">
            <v>FIT-1/4.MAC</v>
          </cell>
          <cell r="D11973" t="str">
            <v>FITTING MACHO 1/4 PARA AIRE AMERICANO</v>
          </cell>
        </row>
        <row r="11974">
          <cell r="C11974" t="str">
            <v>FLE-TRA.8FT</v>
          </cell>
          <cell r="D11974" t="str">
            <v>FLEXIBLE TRACK 8FT 437890 Ref: GK-192-F-054-2</v>
          </cell>
        </row>
        <row r="11975">
          <cell r="C11975" t="str">
            <v>FRE-ASB.2TO</v>
          </cell>
          <cell r="D11975" t="str">
            <v>FRENO DE ASBESTO PARA DIFERENCIAL MANUAL DE 1 Y 2 TON MARCA CM</v>
          </cell>
        </row>
        <row r="11976">
          <cell r="C11976" t="str">
            <v>FRE-ASB.3TO</v>
          </cell>
          <cell r="D11976" t="str">
            <v>FRENO DE ASBESTO PARA DIFERENCIAL MANUAL DE 3 TON MARCA CM</v>
          </cell>
        </row>
        <row r="11977">
          <cell r="C11977" t="str">
            <v>FRE-100.90</v>
          </cell>
          <cell r="D11977" t="str">
            <v>FRESA 90 DE 100MM REF. TP-100 VERTEX</v>
          </cell>
        </row>
        <row r="11978">
          <cell r="C11978" t="str">
            <v>FRE-DES.M42</v>
          </cell>
          <cell r="D11978" t="str">
            <v>FRESA DE DESBASTE 3 CORTES Ø 16 M42 STOCK Ref: 74825-16</v>
          </cell>
        </row>
        <row r="11979">
          <cell r="C11979" t="str">
            <v>FRE-DES.D20</v>
          </cell>
          <cell r="D11979" t="str">
            <v>FRESA DE DESBASTE 4 CORTES Ø 20 M42 STOCK Ref: 74836-20</v>
          </cell>
        </row>
        <row r="11980">
          <cell r="C11980" t="str">
            <v>FRE-10C.TMX</v>
          </cell>
          <cell r="D11980" t="str">
            <v>FRESA SHELL HSS 10 CORTES 2 1/2 X 1 3/8 X 1" TMX</v>
          </cell>
        </row>
        <row r="11981">
          <cell r="C11981" t="str">
            <v>FUE-ALI.FANUC</v>
          </cell>
          <cell r="D11981" t="str">
            <v>FUENTE DE ALIMENTACION REF. A06B-6110-H026 MARCA FANUC</v>
          </cell>
        </row>
        <row r="11982">
          <cell r="C11982" t="str">
            <v>FUN-TER.8MM</v>
          </cell>
          <cell r="D11982" t="str">
            <v>FUNDA TERMOENCOGIBLE 8 MM</v>
          </cell>
        </row>
        <row r="11983">
          <cell r="C11983" t="str">
            <v>FUN-GUA.000</v>
          </cell>
          <cell r="D11983" t="str">
            <v>FUNDAS PARA GUAYAS</v>
          </cell>
        </row>
        <row r="11984">
          <cell r="C11984" t="str">
            <v>FUS-AMP.818</v>
          </cell>
          <cell r="D11984" t="str">
            <v>FUSIBLE (PHJ-0818) REF: 2 AMP</v>
          </cell>
        </row>
        <row r="11985">
          <cell r="C11985" t="str">
            <v>FUS-32A.818</v>
          </cell>
          <cell r="D11985" t="str">
            <v>FUSIBLE (PHJ-0818) REF: 32 AMP</v>
          </cell>
        </row>
        <row r="11986">
          <cell r="C11986" t="str">
            <v>FUS-AMP.4PH</v>
          </cell>
          <cell r="D11986" t="str">
            <v>FUSIBLE (PHJ-0818) REF: 4 AMP</v>
          </cell>
        </row>
        <row r="11987">
          <cell r="C11987" t="str">
            <v>FUS-1AM.</v>
          </cell>
          <cell r="D11987" t="str">
            <v>FUSIBLE DE 1 AMPERIO 225 KVA</v>
          </cell>
        </row>
        <row r="11988">
          <cell r="C11988" t="str">
            <v>FUS-10A.</v>
          </cell>
          <cell r="D11988" t="str">
            <v>FUSIBLE DE 10 AMPERIOS</v>
          </cell>
        </row>
        <row r="11989">
          <cell r="C11989" t="str">
            <v>FUS-15A.</v>
          </cell>
          <cell r="D11989" t="str">
            <v>FUSIBLE DE 15 AMPERIOS</v>
          </cell>
        </row>
        <row r="11990">
          <cell r="C11990" t="str">
            <v>FUS-15A.225.KVA</v>
          </cell>
          <cell r="D11990" t="str">
            <v>FUSIBLE DE 15 AMPERIOS 225 KVA</v>
          </cell>
        </row>
        <row r="11991">
          <cell r="C11991" t="str">
            <v>FUS-20A.</v>
          </cell>
          <cell r="D11991" t="str">
            <v>FUSIBLE DE 20 AMPERIOS</v>
          </cell>
        </row>
        <row r="11992">
          <cell r="C11992" t="str">
            <v>FUS-25A.</v>
          </cell>
          <cell r="D11992" t="str">
            <v>FUSIBLE DE 25 AMPERIOS</v>
          </cell>
        </row>
        <row r="11993">
          <cell r="C11993" t="str">
            <v>FUS-30A.</v>
          </cell>
          <cell r="D11993" t="str">
            <v>FUSIBLE DE 30 AMPERIOS</v>
          </cell>
        </row>
        <row r="11994">
          <cell r="C11994" t="str">
            <v>FUS-5AM.</v>
          </cell>
          <cell r="D11994" t="str">
            <v>FUSIBLE DE 5 AMPERIOS</v>
          </cell>
        </row>
        <row r="11995">
          <cell r="C11995" t="str">
            <v>FUS-CRI.5X20X3A</v>
          </cell>
          <cell r="D11995" t="str">
            <v>FUSIBLE DE CRISTAL ( 5 MM X 20 MM ) 3 AMPERIOS</v>
          </cell>
        </row>
        <row r="11996">
          <cell r="C11996" t="str">
            <v>FUS-FAN.1AM</v>
          </cell>
          <cell r="D11996" t="str">
            <v>FUSIBLE FANUT 1 AMP (TARJETA IO) - CNC Ref: A60L-0001-0290#LM03</v>
          </cell>
        </row>
        <row r="11997">
          <cell r="C11997" t="str">
            <v>FUS-LEA.A60L</v>
          </cell>
          <cell r="D11997" t="str">
            <v>FUSIBLE LEADWELL A60L-0001-0290/LM10 - INV 4839</v>
          </cell>
        </row>
        <row r="11998">
          <cell r="C11998" t="str">
            <v>GAN-INF.</v>
          </cell>
          <cell r="D11998" t="str">
            <v>GANCHO INFERIOR 3 TON Ref: D8-3TON</v>
          </cell>
        </row>
        <row r="11999">
          <cell r="C11999" t="str">
            <v>GAN-INF.1TN</v>
          </cell>
          <cell r="D11999" t="str">
            <v>GANCHO INFERIOR DE 1 TON PARA DIFERENCIAL MARCA NITCHI REF: 47-1TON Ref: 47-1TON</v>
          </cell>
        </row>
        <row r="12000">
          <cell r="C12000" t="str">
            <v>GAN-075.INF</v>
          </cell>
          <cell r="D12000" t="str">
            <v>GANCHO INFERIOR P/GARRUCHA 0.750 TON REF. GI-LBII75</v>
          </cell>
        </row>
        <row r="12001">
          <cell r="C12001" t="str">
            <v>GAN-INF.1TO</v>
          </cell>
          <cell r="D12001" t="str">
            <v>GANCHO INFERIOR PARA DIFERENCIAL MANUAL 1 TON REF. GI-CBII10</v>
          </cell>
        </row>
        <row r="12002">
          <cell r="C12002" t="str">
            <v>GAN-INF.2TO</v>
          </cell>
          <cell r="D12002" t="str">
            <v>GANCHO INFERIOR PARA DIFERENCIAL MANUAL 2 TON REF. GI-CBII20</v>
          </cell>
        </row>
        <row r="12003">
          <cell r="C12003" t="str">
            <v>GAN-SUP.1TN</v>
          </cell>
          <cell r="D12003" t="str">
            <v>GANCHO SUPERIOR DE 1 TON PARA DIFERENCIAL MARCA NITCHI REF: 32-1TON Ref: 32-1TON</v>
          </cell>
        </row>
        <row r="12004">
          <cell r="C12004" t="str">
            <v>GAN-075.SUP</v>
          </cell>
          <cell r="D12004" t="str">
            <v>GANCHO SUPERIOR P/GARRUCHA 0.750 TON REF. GS-LBII75</v>
          </cell>
        </row>
        <row r="12005">
          <cell r="C12005" t="str">
            <v>GAN-SUP.1TO</v>
          </cell>
          <cell r="D12005" t="str">
            <v>GANCHO SUPERIOR PARA DIFERENCIAL MANUAL 1TON REF. GS-CBII10</v>
          </cell>
        </row>
        <row r="12006">
          <cell r="C12006" t="str">
            <v>GAN-SUP.2TO</v>
          </cell>
          <cell r="D12006" t="str">
            <v>GANCHO SUPERIOR PARA DIFERENCIAL MANUAL 2TON REF. GS-CBII20</v>
          </cell>
        </row>
        <row r="12007">
          <cell r="C12007" t="str">
            <v>GEA-INT.</v>
          </cell>
          <cell r="D12007" t="str">
            <v>GEAR INTERNA (ENGRANAJE INTERNO) REF. 9152413200</v>
          </cell>
        </row>
        <row r="12008">
          <cell r="C12008" t="str">
            <v>GEL-BOQ.EQUIPOMIG.X400GRS</v>
          </cell>
          <cell r="D12008" t="str">
            <v>GEL PARA BOQUILA PARA EQUIPO MIG X 500 GRAMOS</v>
          </cell>
        </row>
        <row r="12009">
          <cell r="C12009" t="str">
            <v>GIR-FLE.SLIM</v>
          </cell>
          <cell r="D12009" t="str">
            <v>GIRO FLEX SLIM 12/24V BRASLUX</v>
          </cell>
        </row>
        <row r="12010">
          <cell r="C12010" t="str">
            <v>GRA-DIS.</v>
          </cell>
          <cell r="D12010" t="str">
            <v>GRASA DISIPADORA</v>
          </cell>
        </row>
        <row r="12011">
          <cell r="C12011" t="str">
            <v>GIR-1/4.BR</v>
          </cell>
          <cell r="D12011" t="str">
            <v>GRIFO 1/4 EN BRONCE PARA TUBERIA</v>
          </cell>
        </row>
        <row r="12012">
          <cell r="C12012" t="str">
            <v>GUA-HEL.MOT</v>
          </cell>
          <cell r="D12012" t="str">
            <v>GUARDA DE HELICE DE MOTOR GEC Ref: 91A0113400</v>
          </cell>
        </row>
        <row r="12013">
          <cell r="C12013" t="str">
            <v>GUA-TEL.2TE</v>
          </cell>
          <cell r="D12013" t="str">
            <v>GUARDA TELESCOPICA DEL EJE Z 2T REF: 8020111000</v>
          </cell>
        </row>
        <row r="12014">
          <cell r="C12014" t="str">
            <v>GUA-TEL.2MM</v>
          </cell>
          <cell r="D12014" t="str">
            <v>GUARDA TELESCOPICA FRONTAL DEL EJE Y 2 MM REF: 8020110000</v>
          </cell>
        </row>
        <row r="12015">
          <cell r="C12015" t="str">
            <v>GUA-TEL.Y2M</v>
          </cell>
          <cell r="D12015" t="str">
            <v>GUARDA TELESCOPICA TRASERA DEL EJE Y 2MM REF: 8030091020</v>
          </cell>
        </row>
        <row r="12016">
          <cell r="C12016" t="str">
            <v>GUA-PAL.</v>
          </cell>
          <cell r="D12016" t="str">
            <v>GUARDAPOLVO PALANCA FREIGHLLNER</v>
          </cell>
        </row>
        <row r="12017">
          <cell r="C12017" t="str">
            <v>GAY-ACE.600</v>
          </cell>
          <cell r="D12017" t="str">
            <v>GUAYA DE ACELERADOR DE MONTACARGAS 2PD6000 (CABLE,THROTT) REF: 91E5111200</v>
          </cell>
        </row>
        <row r="12018">
          <cell r="C12018" t="str">
            <v>GUA-ALI.WIR</v>
          </cell>
          <cell r="D12018" t="str">
            <v>GUAYA DE ALIMENTACION DE ALAMBRE (WIRE FEEDING HOSE - PHJ-0818)</v>
          </cell>
        </row>
        <row r="12019">
          <cell r="C12019" t="str">
            <v>GUI-CAB.POL</v>
          </cell>
          <cell r="D12019" t="str">
            <v>GUIA DE CABLE PARA POLIPASTO MIT MWH5T-9</v>
          </cell>
        </row>
        <row r="12020">
          <cell r="C12020" t="str">
            <v>GUI-DES.000</v>
          </cell>
          <cell r="D12020" t="str">
            <v>GUÍAS DESLIZANTES</v>
          </cell>
        </row>
        <row r="12021">
          <cell r="C12021" t="str">
            <v>GUI-TAB.BRO</v>
          </cell>
          <cell r="D12021" t="str">
            <v>GUÍAS TABULAR DE BRONCE</v>
          </cell>
        </row>
        <row r="12022">
          <cell r="C12022" t="str">
            <v>HEA-XPR.420</v>
          </cell>
          <cell r="D12022" t="str">
            <v>HEAD: XPR QUICK DISCONNECT TORCH REF: 420221</v>
          </cell>
        </row>
        <row r="12023">
          <cell r="C12023" t="str">
            <v>PIE-REY.DIG</v>
          </cell>
          <cell r="D12023" t="str">
            <v>INDICADOR DE LIMITE PLASTICO  REF: 21 AZB 195 (REPUESTO ALESOMETRO)</v>
          </cell>
        </row>
        <row r="12024">
          <cell r="C12024" t="str">
            <v>IND-NIV.30M</v>
          </cell>
          <cell r="D12024" t="str">
            <v>INDICADOR DE NIVEL VISUAL ROSCADO M30 MM</v>
          </cell>
        </row>
        <row r="12025">
          <cell r="C12025" t="str">
            <v>INS-ROS.IC908</v>
          </cell>
          <cell r="D12025" t="str">
            <v>INSERTO ROSCADO ISCAR 16IRMAG-60-IC908</v>
          </cell>
        </row>
        <row r="12026">
          <cell r="C12026" t="str">
            <v>INS-ROS.C908</v>
          </cell>
          <cell r="D12026" t="str">
            <v>INSERTO ROSCADO ISCAR 22IRN60IC908</v>
          </cell>
        </row>
        <row r="12027">
          <cell r="C12027" t="str">
            <v>INS-ROS.GNIC907</v>
          </cell>
          <cell r="D12027" t="str">
            <v>INSERTO ROSCADO ISCAR CNMG120408-GNIC907</v>
          </cell>
        </row>
        <row r="12028">
          <cell r="C12028" t="str">
            <v>INS-ROS.TRA</v>
          </cell>
          <cell r="D12028" t="str">
            <v>INSERTO ROSCADO TRAPEZIAL ISCAR 22IL4TRIC908</v>
          </cell>
        </row>
        <row r="12029">
          <cell r="C12029" t="str">
            <v>INS-ALT.22R</v>
          </cell>
          <cell r="D12029" t="str">
            <v>INSTALACION ALTA TOYOTA HILUX 22R Ref: SNJ-50173</v>
          </cell>
        </row>
        <row r="12030">
          <cell r="C12030" t="str">
            <v>INT-15A.125VAC</v>
          </cell>
          <cell r="D12030" t="str">
            <v>INTERRUPTOR 15 AMPERIOS - 125 VAC REF. 134847</v>
          </cell>
        </row>
        <row r="12031">
          <cell r="C12031" t="str">
            <v>INT-PAL.818</v>
          </cell>
          <cell r="D12031" t="str">
            <v>INTERRUPTOR DE PALANCA (TOGGLE SWITCH - PHJ-0818) KNG1-223</v>
          </cell>
        </row>
        <row r="12032">
          <cell r="C12032" t="str">
            <v>INT-PAL.202</v>
          </cell>
          <cell r="D12032" t="str">
            <v>INTERRUPTOR DE PALANCA (TOGGLE SWITCH - PHJ-0818) REF: KNG1-202 REF: KNG1-202 Ref: KNG1-202</v>
          </cell>
        </row>
        <row r="12033">
          <cell r="C12033" t="str">
            <v>IMP-ELE.</v>
          </cell>
          <cell r="D12033" t="str">
            <v>JIMPAT ELECTRONIC REF. LPT5.0000 - 0440 - 1105 - 02 CN</v>
          </cell>
        </row>
        <row r="12034">
          <cell r="C12034" t="str">
            <v>JUE-BOQ.ER322</v>
          </cell>
          <cell r="D12034" t="str">
            <v>JUEGO DE BOQUILLAS ER32 REF: V-3200 Ref: V-3200</v>
          </cell>
        </row>
        <row r="12035">
          <cell r="C12035" t="str">
            <v>JUN-ANU.22X.34.5</v>
          </cell>
          <cell r="D12035" t="str">
            <v>JUNTA ANULAR AEROQUIP Ø 22 X  Ø 34.5</v>
          </cell>
        </row>
        <row r="12036">
          <cell r="C12036" t="str">
            <v>KIT-CAR.ACE</v>
          </cell>
          <cell r="D12036" t="str">
            <v>KIT CARTUCHO SEPARADO ACEITE Ø 80 MM X160 MM</v>
          </cell>
        </row>
        <row r="12037">
          <cell r="C12037" t="str">
            <v>KIT-100.110</v>
          </cell>
          <cell r="D12037" t="str">
            <v>KIT CARTUCHO SEPARADOR ACEITE Ø 100 X 110 MM</v>
          </cell>
        </row>
        <row r="12038">
          <cell r="C12038" t="str">
            <v>KIT-CAB.POL</v>
          </cell>
          <cell r="D12038" t="str">
            <v>KIT DE CABLE PARA POLIPASTO MIT MWH5T-9</v>
          </cell>
        </row>
        <row r="12039">
          <cell r="C12039" t="str">
            <v>KIT-CON.CON.</v>
          </cell>
          <cell r="D12039" t="str">
            <v>KIT DE CONDUCTO DE CONTROL Ref: 400867.0</v>
          </cell>
        </row>
        <row r="12040">
          <cell r="C12040" t="str">
            <v>EMP-ACT.</v>
          </cell>
          <cell r="D12040" t="str">
            <v>KIT DE EMPAQUES ACTUADOR SUJETADOR DE HERRAMIENTAS</v>
          </cell>
        </row>
        <row r="12041">
          <cell r="C12041" t="str">
            <v>KIT-FLA.30-65</v>
          </cell>
          <cell r="D12041" t="str">
            <v>KIT DE FLAPERS (LAINAS) REF. 30-65</v>
          </cell>
        </row>
        <row r="12042">
          <cell r="C12042" t="str">
            <v>KIT-MAN.ECO-DR.30</v>
          </cell>
          <cell r="D12042" t="str">
            <v>KIT DE MANTENIMIENTO ECO-DR.30 KAE Ref: 8.2474.10340</v>
          </cell>
        </row>
        <row r="12043">
          <cell r="C12043" t="str">
            <v>KIT-MAN.AS25</v>
          </cell>
          <cell r="D12043" t="str">
            <v>KIT DE MANTENIMIENTO PRESION MINIMA - RPM COMPRESOR KAESER AS-25 REF: 401819.0</v>
          </cell>
        </row>
        <row r="12044">
          <cell r="C12044" t="str">
            <v>KIT-VAC.AS25</v>
          </cell>
          <cell r="D12044" t="str">
            <v>KIT DE MANTENIMIENTO VALVULA COMBINADA COMPRESOR KAESER AS-25 REF: 40.099.400.030</v>
          </cell>
        </row>
        <row r="12045">
          <cell r="C12045" t="str">
            <v>KIT-MAN.VAL.COMB</v>
          </cell>
          <cell r="D12045" t="str">
            <v>KIT DE MANTENIMIENTO VALVULA COMBINADA KAE Ref: 400888.00020</v>
          </cell>
        </row>
        <row r="12046">
          <cell r="C12046" t="str">
            <v>KIT-VAL.AS25</v>
          </cell>
          <cell r="D12046" t="str">
            <v>KIT DE MANTENIMIENTO VALVULA DE ADMISION COMPRESOR AS-25 REF: 404249.0</v>
          </cell>
        </row>
        <row r="12047">
          <cell r="C12047" t="str">
            <v>KIT-MAN.VAL.ADM</v>
          </cell>
          <cell r="D12047" t="str">
            <v>KIT DE MANTENIMIENTO VALVULA DE ADMISSION KAE Ref: 400771.0</v>
          </cell>
        </row>
        <row r="12048">
          <cell r="C12048" t="str">
            <v>KIT-VDE.AS25</v>
          </cell>
          <cell r="D12048" t="str">
            <v>KIT DE MANTENIMIENTO VALVULA DE DESPRESURIZACION COMPRESOR KAESER AS-25 REF: 400706.0</v>
          </cell>
        </row>
        <row r="12049">
          <cell r="C12049" t="str">
            <v>KIT-MAN.VAL.DEP</v>
          </cell>
          <cell r="D12049" t="str">
            <v>KIT DE MANTENIMIENTO VALVULA DEPRES KAE Ref: 400706.0</v>
          </cell>
        </row>
        <row r="12050">
          <cell r="C12050" t="str">
            <v>KIT-MAT.VAL.RET</v>
          </cell>
          <cell r="D12050" t="str">
            <v>KIT DE MANTENIMIENTO VALVULA RETENCION / PRESION MINIMA KAE Ref: 400755.0</v>
          </cell>
        </row>
        <row r="12051">
          <cell r="C12051" t="str">
            <v>KIT-REP.PIST</v>
          </cell>
          <cell r="D12051" t="str">
            <v>KIT DE REPARACION K-5029 PARA PISTOLA DE PINTURA SGK-600-PR</v>
          </cell>
        </row>
        <row r="12052">
          <cell r="C12052" t="str">
            <v>KIT-REP.VEN</v>
          </cell>
          <cell r="D12052" t="str">
            <v>KIT DE REPARACION VENTILADOR CON ACOPLAMIENTO</v>
          </cell>
        </row>
        <row r="12053">
          <cell r="C12053" t="str">
            <v>KIT-SET.600</v>
          </cell>
          <cell r="D12053" t="str">
            <v>KIT DE SELLOS PARA CILINDRO DE LEVANTE MONTACARGAS 2P600</v>
          </cell>
        </row>
        <row r="12054">
          <cell r="C12054" t="str">
            <v>KIT-SER.ECO-DR.31/31F</v>
          </cell>
          <cell r="D12054" t="str">
            <v>KIT DE SERVICIO ECO-DR.31/31F KAE Ref: 8.274.10370</v>
          </cell>
        </row>
        <row r="12055">
          <cell r="C12055" t="str">
            <v>DIO-REC.ULT</v>
          </cell>
          <cell r="D12055" t="str">
            <v>KIT DIODO DE RECUPERACION ULTRARRADA REF. 223422</v>
          </cell>
        </row>
        <row r="12056">
          <cell r="C12056" t="str">
            <v>KIT-PAD.CIL.9305310038</v>
          </cell>
          <cell r="D12056" t="str">
            <v>KIT PAD DEL CILINDRO Ref: 9305310038</v>
          </cell>
        </row>
        <row r="12057">
          <cell r="C12057" t="str">
            <v>ROD-GUI.L304</v>
          </cell>
          <cell r="D12057" t="str">
            <v>KIT RODILLO GUIA ALIMENTADOR ORIGO FEED L304, 0.035 - 0.045 REF:609009 O 608187 ESI ESI</v>
          </cell>
        </row>
        <row r="12058">
          <cell r="C12058" t="str">
            <v>KIT-ROD.1/16</v>
          </cell>
          <cell r="D12058" t="str">
            <v>KIT RODILLO MILLER 1/16 REF. 079609 - FLUX CORE</v>
          </cell>
        </row>
        <row r="12059">
          <cell r="C12059" t="str">
            <v>KIT-ROD.5/64</v>
          </cell>
          <cell r="D12059" t="str">
            <v>KIT RODILLO MILLER 5/64 Ref: 079610</v>
          </cell>
        </row>
        <row r="12060">
          <cell r="C12060" t="str">
            <v>KIT-SEL.CIL.9305320028</v>
          </cell>
          <cell r="D12060" t="str">
            <v>KIT SELLOS CILINDRO Ref: 9305320028</v>
          </cell>
        </row>
        <row r="12061">
          <cell r="C12061" t="str">
            <v>KIT-TEF.DES</v>
          </cell>
          <cell r="D12061" t="str">
            <v>KIT TEFLONES DE DESGASTE</v>
          </cell>
        </row>
        <row r="12062">
          <cell r="C12062" t="str">
            <v>LAM-TRO.ISC</v>
          </cell>
          <cell r="D12062" t="str">
            <v>LAMA DE TRONZADO REF: ISCAR DGFH 26-4</v>
          </cell>
        </row>
        <row r="12063">
          <cell r="C12063" t="str">
            <v>LAM-VLE.500L</v>
          </cell>
          <cell r="D12063" t="str">
            <v>LAMPARA VLED - 500L</v>
          </cell>
        </row>
        <row r="12064">
          <cell r="C12064" t="str">
            <v>LAS-POI.UNI</v>
          </cell>
          <cell r="D12064" t="str">
            <v>LASER POINT POSITIONING UNIT - PLASMA REF: PCC-007 Ref: PCC-007</v>
          </cell>
        </row>
        <row r="12065">
          <cell r="C12065" t="str">
            <v>LEC-MEM.TO1</v>
          </cell>
          <cell r="D12065" t="str">
            <v>LECTOR DE MEMORIA  TODO EN 1  (CF,TF,SD,M2,MS ,XD)</v>
          </cell>
        </row>
        <row r="12066">
          <cell r="C12066" t="str">
            <v>LEV-SEN.9124606401</v>
          </cell>
          <cell r="D12066" t="str">
            <v>LEVEL SENSOR Ref: 9124606401</v>
          </cell>
        </row>
        <row r="12067">
          <cell r="C12067" t="str">
            <v>LIM-SWI.</v>
          </cell>
          <cell r="D12067" t="str">
            <v>LIMITADOR SWITCH DE 1/2 A 5 TON Ref: C634</v>
          </cell>
        </row>
        <row r="12068">
          <cell r="C12068" t="str">
            <v>LIM-LEV.</v>
          </cell>
          <cell r="D12068" t="str">
            <v>LIMITE DE LEVANTE 2 - 5 TON Ref: MH4020B36T</v>
          </cell>
        </row>
        <row r="12069">
          <cell r="C12069" t="str">
            <v>LIM-CHE.276</v>
          </cell>
          <cell r="D12069" t="str">
            <v>LIMPIADOR DE COMPONENTES ELECTRONICOS CHERTESTON 276</v>
          </cell>
        </row>
        <row r="12070">
          <cell r="C12070" t="str">
            <v>LIN-564.MIG</v>
          </cell>
          <cell r="D12070" t="str">
            <v>LINER 15 5/64 ROUND WOUND PARA ANTORCHA MIG - 400 AMPERIOS REF: 415-564-15 REF: 415-564-15 Ref: 415-564-15</v>
          </cell>
        </row>
        <row r="12071">
          <cell r="C12071" t="str">
            <v>LLA-INS.TOR</v>
          </cell>
          <cell r="D12071" t="str">
            <v>LLAVE INSERTO TRONZADO G2042.32N-4T50SX Ref: FS1494</v>
          </cell>
        </row>
        <row r="12072">
          <cell r="C12072" t="str">
            <v>LLA-MAC.MAC-TF22</v>
          </cell>
          <cell r="D12072" t="str">
            <v>LLAVE MACHO MACHO TF22 REF TF45-101</v>
          </cell>
        </row>
        <row r="12073">
          <cell r="C12073" t="str">
            <v>LUB-SPA.WD4</v>
          </cell>
          <cell r="D12073" t="str">
            <v>LUBRICANTE EN SPRAY WD 40</v>
          </cell>
        </row>
        <row r="12074">
          <cell r="C12074" t="str">
            <v>LUZ-LAT.154</v>
          </cell>
          <cell r="D12074" t="str">
            <v>LUZ LATERAL 154MM 12/24V AMARILLA BRASLUX</v>
          </cell>
        </row>
        <row r="12075">
          <cell r="C12075" t="str">
            <v>LUZ-POS.129</v>
          </cell>
          <cell r="D12075" t="str">
            <v>LUZ POSICION LATERAL 129MM 24V AMARILLA BRASLUX</v>
          </cell>
        </row>
        <row r="12076">
          <cell r="C12076" t="str">
            <v>MAN-FIL.FUN</v>
          </cell>
          <cell r="D12076" t="str">
            <v>MANGA DE FILTRADO DE SUCCION DE FUNDENTE</v>
          </cell>
        </row>
        <row r="12077">
          <cell r="C12077" t="str">
            <v>MAN-PLA.FUM</v>
          </cell>
          <cell r="D12077" t="str">
            <v>MANGO PLASTICO FUMIGADORA DE ESPALDA REF 130-0000-155</v>
          </cell>
        </row>
        <row r="12078">
          <cell r="C12078" t="str">
            <v>MAN-8X5.</v>
          </cell>
          <cell r="D12078" t="str">
            <v>MANGUERA 8 MM X 5 X 9 METROS - SPRING HOSE B2 P02</v>
          </cell>
        </row>
        <row r="12079">
          <cell r="C12079" t="str">
            <v>MAN-CRI.1</v>
          </cell>
          <cell r="D12079" t="str">
            <v>MANGUERA CRISTAL TRANSPARENTE Ø 1°</v>
          </cell>
        </row>
        <row r="12080">
          <cell r="C12080" t="str">
            <v>MAN-CRI.5/8</v>
          </cell>
          <cell r="D12080" t="str">
            <v>MANGUERA CRISTAL TRANSPARENTE Ø 5/8</v>
          </cell>
        </row>
        <row r="12081">
          <cell r="C12081" t="str">
            <v>MAN-DN1.0X590.PN16</v>
          </cell>
          <cell r="D12081" t="str">
            <v>MANGUERA DN10X590 PN16</v>
          </cell>
        </row>
        <row r="12082">
          <cell r="C12082" t="str">
            <v>MAN-FLE.ENG</v>
          </cell>
          <cell r="D12082" t="str">
            <v>MANGUERA FLEXIBLE PARA ENGRAZADORA 12" X 30 CMS</v>
          </cell>
        </row>
        <row r="12083">
          <cell r="C12083" t="str">
            <v>MAN-GEM.15M</v>
          </cell>
          <cell r="D12083" t="str">
            <v>MANGUERA GEMELA ( OXICORTE ) Ø 1/4" CON ACOPLES X 15 METROS</v>
          </cell>
        </row>
        <row r="12084">
          <cell r="C12084" t="str">
            <v>MAN-HID.R2X1/4</v>
          </cell>
          <cell r="D12084" t="str">
            <v>MANGUERA HIDRAULICA KASS R2 1/4
 HEMBRA R2 JIC 1/4 X 9/16</v>
          </cell>
        </row>
        <row r="12085">
          <cell r="C12085" t="str">
            <v>MAN-1/2.67M</v>
          </cell>
          <cell r="D12085" t="str">
            <v>MANGUERA HIDRAULICA MNR2 1/2 X 67 MM ACOPLADA HEMBRA</v>
          </cell>
        </row>
        <row r="12086">
          <cell r="C12086" t="str">
            <v>MAN-HID.R15X1/2X3.25</v>
          </cell>
          <cell r="D12086" t="str">
            <v>MANGUERA HIDRAULICA R15 Ø 1/2 X 3.25 METROS CON ACOPLES 3/4</v>
          </cell>
        </row>
        <row r="12087">
          <cell r="C12087" t="str">
            <v>MAN-R2X.3/4</v>
          </cell>
          <cell r="D12087" t="str">
            <v>MANGUERA HIDRAULICA R2 3/4 CON ACOPLES</v>
          </cell>
        </row>
        <row r="12088">
          <cell r="C12088" t="str">
            <v>MAN-HID.R2X3/8.</v>
          </cell>
          <cell r="D12088" t="str">
            <v>MANGUERA HIDRAULICA R2 3/8 CON ACOPLES</v>
          </cell>
        </row>
        <row r="12089">
          <cell r="C12089" t="str">
            <v>MAN-300.1.1/4</v>
          </cell>
          <cell r="D12089" t="str">
            <v>MANGUERA Ø 1 1/4" RC 20BAR - 300 PSI Ref: 1-MD179</v>
          </cell>
        </row>
        <row r="12090">
          <cell r="C12090" t="str">
            <v>MAN-1/2.R12</v>
          </cell>
          <cell r="D12090" t="str">
            <v>MANGUERA Ø 1/2 R12 X 30 CMS</v>
          </cell>
        </row>
        <row r="12091">
          <cell r="C12091" t="str">
            <v>MAN-1/4.200</v>
          </cell>
          <cell r="D12091" t="str">
            <v>MANGUERA Ø 1/4" X 200 PSI - SIN ACOPLES - MARCA PARKER</v>
          </cell>
        </row>
        <row r="12092">
          <cell r="C12092" t="str">
            <v>MAN-ARG.CO2</v>
          </cell>
          <cell r="D12092" t="str">
            <v>MANGUERA PARA MEZCLA ARGON Y CO2 CON ACOPLE MACHO - MACHO X 3 METROS REF: 432774 Ref: 432774</v>
          </cell>
        </row>
        <row r="12093">
          <cell r="C12093" t="str">
            <v>MAN-POD.W26</v>
          </cell>
          <cell r="D12093" t="str">
            <v>MANGUERA PODER PARA GAS WP26 25 FT WELDCRAFT TIG</v>
          </cell>
        </row>
        <row r="12094">
          <cell r="C12094" t="str">
            <v>MAN-115.1/2X0.60</v>
          </cell>
          <cell r="D12094" t="str">
            <v>MANGUERA R115 1/2 X 0,60 CMS CON ACOPLES MACHO HEMBRA</v>
          </cell>
        </row>
        <row r="12095">
          <cell r="C12095" t="str">
            <v>MAN-1/2.R115</v>
          </cell>
          <cell r="D12095" t="str">
            <v>MANGUERA R115 Ø 1/2" X 0.42 METROS - GRAFADA</v>
          </cell>
        </row>
        <row r="12096">
          <cell r="C12096" t="str">
            <v>MAN-115.1/2X0.55</v>
          </cell>
          <cell r="D12096" t="str">
            <v>MANGUERA R115 Ø 1/2" X 0.55 METROS - GRAFADA</v>
          </cell>
        </row>
        <row r="12097">
          <cell r="C12097" t="str">
            <v>MAN-1/2.R2X115</v>
          </cell>
          <cell r="D12097" t="str">
            <v>MANGUERA R2 1/2 X 115 CM MACHO-MACHO</v>
          </cell>
        </row>
        <row r="12098">
          <cell r="C12098" t="str">
            <v>MAN-1/2.R2X240</v>
          </cell>
          <cell r="D12098" t="str">
            <v>MANGUERA R2 1/2 X 240 CMS MACHO - MACHO</v>
          </cell>
        </row>
        <row r="12099">
          <cell r="C12099" t="str">
            <v>MAN-1/2.R2X60</v>
          </cell>
          <cell r="D12099" t="str">
            <v>MANGUERA R2 1/2 X 60 CM MACHO-MACHO</v>
          </cell>
        </row>
        <row r="12100">
          <cell r="C12100" t="str">
            <v>MAN-3/8.R2.HB 5/8 JIC</v>
          </cell>
          <cell r="D12100" t="str">
            <v>MANGUERA R2 3/8 HB 5/8 JIC</v>
          </cell>
        </row>
        <row r="12101">
          <cell r="C12101" t="str">
            <v>MAN-R2X.1/2X2.85</v>
          </cell>
          <cell r="D12101" t="str">
            <v>MANGUERA R2 Ø 1/2" X 2.85 METROS - HEMBRA 3/8 - GRAFADA</v>
          </cell>
        </row>
        <row r="12102">
          <cell r="C12102" t="str">
            <v>MAN-R2X.1/2X2.88</v>
          </cell>
          <cell r="D12102" t="str">
            <v>MANGUERA R2 Ø 1/2" X 2.88 METROS - HEMBRA 3/8 - GRAFADA</v>
          </cell>
        </row>
        <row r="12103">
          <cell r="C12103" t="str">
            <v>MAN-R2X.1/4</v>
          </cell>
          <cell r="D12103" t="str">
            <v>MANGUERA R2 Ø 1/4 HEMBRA - JACKSON X 50 CMS CON ACOPLES</v>
          </cell>
        </row>
        <row r="12104">
          <cell r="C12104" t="str">
            <v>MAN-R2X.1/4X70</v>
          </cell>
          <cell r="D12104" t="str">
            <v>MANGUERA R2 Ø 1/4 HEMBRA - JACKSON X 70 CMS - CON ACOPLES</v>
          </cell>
        </row>
        <row r="12105">
          <cell r="C12105" t="str">
            <v>MAN-R2X.3/8X2.43</v>
          </cell>
          <cell r="D12105" t="str">
            <v>MANGUERA R2 Ø 3/8" X 2.43 METROS - HEMBRA 3/8 - GRAFADA</v>
          </cell>
        </row>
        <row r="12106">
          <cell r="C12106" t="str">
            <v>MAN-R2X.3/8X2.47</v>
          </cell>
          <cell r="D12106" t="str">
            <v>MANGUERA R2 Ø 3/8" X 2.47 METROS - HEMBRA 3/8 - GRAFADA</v>
          </cell>
        </row>
        <row r="12107">
          <cell r="C12107" t="str">
            <v>MAN-S96.1/2</v>
          </cell>
          <cell r="D12107" t="str">
            <v>MANGUERA S96 Ø 1/2 PARA NITROGENO LIQUIDO</v>
          </cell>
        </row>
        <row r="12108">
          <cell r="C12108" t="str">
            <v>MAN-HID.3000PSI</v>
          </cell>
          <cell r="D12108" t="str">
            <v>MANOMETRO HIDRAULICO CON GLICERINA 0 - 3000 PSI - CARATULA Ø 2 1/2</v>
          </cell>
        </row>
        <row r="12109">
          <cell r="C12109" t="str">
            <v>MAR-TIL.PIC</v>
          </cell>
          <cell r="D12109" t="str">
            <v>MARTILLO PICA ESCORIA</v>
          </cell>
        </row>
        <row r="12110">
          <cell r="C12110" t="str">
            <v>MAT-PLE.10MM</v>
          </cell>
          <cell r="D12110" t="str">
            <v>MATRIZ PARA PLEGADORA DE 115 X 60 X 60 MM CON CUATRO V DE 35, 16, 22, 50 SECCION DE 10 MM EN ACERO BONIFICADO AISI T1 - DUREZA DE 38 - 4 0 HRC DESDE EL NUCLEO DE LA PIEZA</v>
          </cell>
        </row>
        <row r="12111">
          <cell r="C12111" t="str">
            <v>MAT-PLE.15MM</v>
          </cell>
          <cell r="D12111" t="str">
            <v>MATRIZ PARA PLEGADORA DE 115 X 60 X 60 MM CON CUATRO V DE 35, 16, 22, 50 SECCION DE 15 MM EN ACERO BONIFICADO AISI T1 - DUREZA DE 38 - 4 0 HRC DESDE EL NUCLEO DE LA PIEZA</v>
          </cell>
        </row>
        <row r="12112">
          <cell r="C12112" t="str">
            <v>MAT-PLE.40MM</v>
          </cell>
          <cell r="D12112" t="str">
            <v>MATRIZ PARA PLEGADORA DE 115 X 60 X 60 MM CON CUATRO V DE 35, 16, 22, 50 SECCION DE 40 MM EN ACERO BONIFICADO AISI T1 - DUREZA DE 38 - 4 0 HRC DESDE EL NUCLEO DE LA PIEZA</v>
          </cell>
        </row>
        <row r="12113">
          <cell r="C12113" t="str">
            <v>MAT-PLE.50MM</v>
          </cell>
          <cell r="D12113" t="str">
            <v>MATRIZ PARA PLEGADORA DE 115 X 60 X 60 MM CON CUATRO V DE 35, 16, 22, 50 SECCION DE 50 MM EN ACERO BONIFICADO AISI T1 - DUREZA DE 38 - 4 0 HRC DESDE EL NUCLEO DE LA PIEZA</v>
          </cell>
        </row>
        <row r="12114">
          <cell r="C12114" t="str">
            <v>MAT-835.BON</v>
          </cell>
          <cell r="D12114" t="str">
            <v>MATRIZ PARA PLEGADORA DE 835 X 60 X 60 MM CUATRO V DE 35,16,10, 22 A 60º. EN ACERO BONIFICADO AISI T1 (DUREZA DE 38-40 HRC DESDE EL NUCLEO DE LA PIEZA)</v>
          </cell>
        </row>
        <row r="12115">
          <cell r="C12115" t="str">
            <v>MAT-PLE.835</v>
          </cell>
          <cell r="D12115" t="str">
            <v>MATRIZ PARA PLEGADORA DE 835 X 60 X 60 MM CUATRO VEZ DE 35,16,10, 22 A 60º SECCIONADO EN 1-370, 1-200, 1-100, 1-50, 1-40, 1-30, 1-25, 1-20. EN ACERO BONIFICADO AISI T1 (DUREZA DE 38-40 HRC DESDE EL NUCLEO DE LA PIEZA)</v>
          </cell>
        </row>
        <row r="12116">
          <cell r="C12116" t="str">
            <v>MAT-835.95M</v>
          </cell>
          <cell r="D12116" t="str">
            <v>MATRIZ PARA PLEGADORA DE 835 X 95 X 80 MM DE ALTO CON UNA V DE 80 A 85º. EN ACERO BONIFICADO AISI T1 (DUREZA DE 38-40 HRC DESDE EL NUCLEO DE LA PIEZA). PARA LAMINA 3/8, 110 T/M</v>
          </cell>
        </row>
        <row r="12117">
          <cell r="C12117" t="str">
            <v>MEM-COM.512MB</v>
          </cell>
          <cell r="D12117" t="str">
            <v>MEMORIA COMPACT FLASH TRASCEND 512 MB TS512MCF2220I</v>
          </cell>
        </row>
        <row r="12118">
          <cell r="C12118" t="str">
            <v>MOD-CON.MONT</v>
          </cell>
          <cell r="D12118" t="str">
            <v>MODULO DE CONTROL ECM PARA MONTACARGA P6001</v>
          </cell>
        </row>
        <row r="12119">
          <cell r="C12119" t="str">
            <v>MOD-SER.ECOD</v>
          </cell>
          <cell r="D12119" t="str">
            <v>MODULO DE SERVICIO ECO - DRAIN Ref: 8.2474.01550</v>
          </cell>
        </row>
        <row r="12120">
          <cell r="C12120" t="str">
            <v>NEU-12".X20</v>
          </cell>
          <cell r="D12120" t="str">
            <v>NEUMATICO ANCHO 12" - RIN 20 - REF.VL TR78A</v>
          </cell>
        </row>
        <row r="12121">
          <cell r="C12121" t="str">
            <v>NOZ-ASS.170</v>
          </cell>
          <cell r="D12121" t="str">
            <v>NOZZLE ASSEMBLY XPR 170 AMPS NON-FERROUS REF: 436666 420324 Ref: 436666 420324</v>
          </cell>
        </row>
        <row r="12122">
          <cell r="C12122" t="str">
            <v>NOZ-ASS.30A</v>
          </cell>
          <cell r="D12122" t="str">
            <v>NOZZLE ASSEMBLY XPR 30 AMPS NON-FERROUS REF: 420225</v>
          </cell>
        </row>
        <row r="12123">
          <cell r="C12123" t="str">
            <v>NOZ-50A.PLA</v>
          </cell>
          <cell r="D12123" t="str">
            <v>NOZZLE: XPR 50 AMPS MILD STEEL - PLASMA COD 436763 REF: 420234 REF: 420234 Ref: 420234</v>
          </cell>
        </row>
        <row r="12124">
          <cell r="C12124" t="str">
            <v>NOZ-XPR.130</v>
          </cell>
          <cell r="D12124" t="str">
            <v>NOZZLE: XPR130 AMPS MILD STEEL - PLASMA REF: 420252 Ref: 420252</v>
          </cell>
        </row>
        <row r="12125">
          <cell r="C12125" t="str">
            <v>NOZ-80A.PLA</v>
          </cell>
          <cell r="D12125" t="str">
            <v>NOZZLE:XPR 80 AMPS MILD STEEL - PLASMA COD 436582 REF: 420243 Ref: 420243</v>
          </cell>
        </row>
        <row r="12126">
          <cell r="C12126" t="str">
            <v>NOZ-XPR.170</v>
          </cell>
          <cell r="D12126" t="str">
            <v>NOZZLE:XPR170 AMPS MILD STEEL - PLASMA REF: 420261 REF: 420261 Ref: 420261</v>
          </cell>
        </row>
        <row r="12127">
          <cell r="C12127" t="str">
            <v>NUC-FIL.</v>
          </cell>
          <cell r="D12127" t="str">
            <v>NUCLEO DE FILTRO Ref: B222100000451</v>
          </cell>
        </row>
        <row r="12128">
          <cell r="C12128" t="str">
            <v>ORI-M18.818</v>
          </cell>
          <cell r="D12128" t="str">
            <v>ORING (PHJ-0818) REF:M18X1,5</v>
          </cell>
        </row>
        <row r="12129">
          <cell r="C12129" t="str">
            <v>ORI-015.000</v>
          </cell>
          <cell r="D12129" t="str">
            <v>ORING 015</v>
          </cell>
        </row>
        <row r="12130">
          <cell r="C12130" t="str">
            <v>ORI-020.PUL</v>
          </cell>
          <cell r="D12130" t="str">
            <v>ORING 020 NITRILO CARCAZA PULIDORA 4120</v>
          </cell>
        </row>
        <row r="12131">
          <cell r="C12131" t="str">
            <v>ORI-10".1/4</v>
          </cell>
          <cell r="D12131" t="str">
            <v>ORING 10" X 1/8 REF. 274</v>
          </cell>
        </row>
        <row r="12132">
          <cell r="C12132" t="str">
            <v>ORI-NG0.108</v>
          </cell>
          <cell r="D12132" t="str">
            <v>ORING 108</v>
          </cell>
        </row>
        <row r="12133">
          <cell r="C12133" t="str">
            <v>ORI-126.000</v>
          </cell>
          <cell r="D12133" t="str">
            <v>ORING 126</v>
          </cell>
        </row>
        <row r="12134">
          <cell r="C12134" t="str">
            <v>ORI-22M.17MX2MM</v>
          </cell>
          <cell r="D12134" t="str">
            <v>ORING 22MM Ø EXT. 17MM Ø INT. 2MM</v>
          </cell>
        </row>
        <row r="12135">
          <cell r="C12135" t="str">
            <v>ORI-274.X2</v>
          </cell>
          <cell r="D12135" t="str">
            <v>ORING 274 MM X 2 MM</v>
          </cell>
        </row>
        <row r="12136">
          <cell r="C12136" t="str">
            <v>ORI-3MM.54M</v>
          </cell>
          <cell r="D12136" t="str">
            <v>ORING 3 MM X 54 MM NITRILO</v>
          </cell>
        </row>
        <row r="12137">
          <cell r="C12137" t="str">
            <v>ORI-3MM.68M</v>
          </cell>
          <cell r="D12137" t="str">
            <v>ORING 3 MM X 68 MM NITRILO</v>
          </cell>
        </row>
        <row r="12138">
          <cell r="C12138" t="str">
            <v>ORI-434.NBR</v>
          </cell>
          <cell r="D12138" t="str">
            <v>ORING 434 REF NBR 142.24</v>
          </cell>
        </row>
        <row r="12139">
          <cell r="C12139" t="str">
            <v>ORI-1P5.38M</v>
          </cell>
          <cell r="D12139" t="str">
            <v>ORING DE NITRILO DE 1.5 X 38 MM</v>
          </cell>
        </row>
        <row r="12140">
          <cell r="C12140" t="str">
            <v>ORI-NIT.236</v>
          </cell>
          <cell r="D12140" t="str">
            <v>ORING NITRILO 236</v>
          </cell>
        </row>
        <row r="12141">
          <cell r="C12141" t="str">
            <v>ORI-NIT.X10</v>
          </cell>
          <cell r="D12141" t="str">
            <v>ORING NITRILO M-2 X 10</v>
          </cell>
        </row>
        <row r="12142">
          <cell r="C12142" t="str">
            <v>ORI-NIT.MX7</v>
          </cell>
          <cell r="D12142" t="str">
            <v>ORING NITRILO M-2 X 7</v>
          </cell>
        </row>
        <row r="12143">
          <cell r="C12143" t="str">
            <v>ORI-NIT.X25</v>
          </cell>
          <cell r="D12143" t="str">
            <v>ORING NITRILO M-3 X 25</v>
          </cell>
        </row>
        <row r="12144">
          <cell r="C12144" t="str">
            <v>ORI-NIT.M-3</v>
          </cell>
          <cell r="D12144" t="str">
            <v>ORING NITRILO M-3 X 26</v>
          </cell>
        </row>
        <row r="12145">
          <cell r="C12145" t="str">
            <v>ORI-NIT.32X</v>
          </cell>
          <cell r="D12145" t="str">
            <v>ORING NITRILO M4 X 32</v>
          </cell>
        </row>
        <row r="12146">
          <cell r="C12146" t="str">
            <v>ORI-NIT.M45</v>
          </cell>
          <cell r="D12146" t="str">
            <v>ORING NITRILO M4 X 5</v>
          </cell>
        </row>
        <row r="12147">
          <cell r="C12147" t="str">
            <v>ORI-NTR.650</v>
          </cell>
          <cell r="D12147" t="str">
            <v>ORING NITRILO M-6 X 50</v>
          </cell>
        </row>
        <row r="12148">
          <cell r="C12148" t="str">
            <v>ORG-NIT.X85</v>
          </cell>
          <cell r="D12148" t="str">
            <v>ORING NITRILO M-6 X 85</v>
          </cell>
        </row>
        <row r="12149">
          <cell r="C12149" t="str">
            <v>ORI-NIT.812</v>
          </cell>
          <cell r="D12149" t="str">
            <v>ORING NITRILO PG P 812</v>
          </cell>
        </row>
        <row r="12150">
          <cell r="C12150" t="str">
            <v>ORI-NOT.114</v>
          </cell>
          <cell r="D12150" t="str">
            <v>ORING NITRILO PG P-114</v>
          </cell>
        </row>
        <row r="12151">
          <cell r="C12151" t="str">
            <v>ORI-NIT.219</v>
          </cell>
          <cell r="D12151" t="str">
            <v>ORING NITRILO PG P-219</v>
          </cell>
        </row>
        <row r="12152">
          <cell r="C12152" t="str">
            <v>ORG-NIT.032</v>
          </cell>
          <cell r="D12152" t="str">
            <v>ORING NITRILO PG REF: 032</v>
          </cell>
        </row>
        <row r="12153">
          <cell r="C12153" t="str">
            <v>ORI-NIT.033</v>
          </cell>
          <cell r="D12153" t="str">
            <v>ORING NITRILO PG REF: 033</v>
          </cell>
        </row>
        <row r="12154">
          <cell r="C12154" t="str">
            <v>ORG-NIT.116</v>
          </cell>
          <cell r="D12154" t="str">
            <v>ORING NITRILO PG REF: 116</v>
          </cell>
        </row>
        <row r="12155">
          <cell r="C12155" t="str">
            <v>ORG-NIT.132</v>
          </cell>
          <cell r="D12155" t="str">
            <v>ORING NITRILO PG REF: 132</v>
          </cell>
        </row>
        <row r="12156">
          <cell r="C12156" t="str">
            <v>ORI-NIT.230</v>
          </cell>
          <cell r="D12156" t="str">
            <v>ORING NITRILO PG REF: P-230 D90</v>
          </cell>
        </row>
        <row r="12157">
          <cell r="C12157" t="str">
            <v>ORI-30M.3M</v>
          </cell>
          <cell r="D12157" t="str">
            <v>ORING Ø EXT 30MM X 3MM</v>
          </cell>
        </row>
        <row r="12158">
          <cell r="C12158" t="str">
            <v>ORI-10M.X2</v>
          </cell>
          <cell r="D12158" t="str">
            <v>ORING Ø EXT. 10 MM X 2MM</v>
          </cell>
        </row>
        <row r="12159">
          <cell r="C12159" t="str">
            <v>ORI-10M.X3</v>
          </cell>
          <cell r="D12159" t="str">
            <v>ORING Ø EXT. 10 MM X 3 MM</v>
          </cell>
        </row>
        <row r="12160">
          <cell r="C12160" t="str">
            <v>ORI-342.</v>
          </cell>
          <cell r="D12160" t="str">
            <v>ORING Ø EXT. 102.10 MM X Ø EXT. 91.44 MM REF. 342</v>
          </cell>
        </row>
        <row r="12161">
          <cell r="C12161" t="str">
            <v>ORI-12M.15M</v>
          </cell>
          <cell r="D12161" t="str">
            <v>ORING Ø EXT. 12 MM X Ø 1.5 MM</v>
          </cell>
        </row>
        <row r="12162">
          <cell r="C12162" t="str">
            <v>ORI-18M.12M.3MM</v>
          </cell>
          <cell r="D12162" t="str">
            <v>ORING Ø EXT. 18 MM X Ø 12 MM X 3 MM</v>
          </cell>
        </row>
        <row r="12163">
          <cell r="C12163" t="str">
            <v>ORI-19M.14X2.5</v>
          </cell>
          <cell r="D12163" t="str">
            <v>ORING Ø EXT. 19 MM X Ø 14 MM X 2.5 MM REF. 113</v>
          </cell>
        </row>
        <row r="12164">
          <cell r="C12164" t="str">
            <v>ORI-20M.2.5</v>
          </cell>
          <cell r="D12164" t="str">
            <v>ORING Ø EXT. 20 MM X 2.5 MM</v>
          </cell>
        </row>
        <row r="12165">
          <cell r="C12165" t="str">
            <v>ORI-27M.20.5</v>
          </cell>
          <cell r="D12165" t="str">
            <v>ORING Ø EXT. 27 MM X Ø 20.5 MM REF.211</v>
          </cell>
        </row>
        <row r="12166">
          <cell r="C12166" t="str">
            <v>ORI-219.</v>
          </cell>
          <cell r="D12166" t="str">
            <v>ORING Ø EXT. 39.98 MM X Ø EXT. 32.92 MM REF. 219</v>
          </cell>
        </row>
        <row r="12167">
          <cell r="C12167" t="str">
            <v>ORI-40M.3</v>
          </cell>
          <cell r="D12167" t="str">
            <v>ORING Ø EXT. 40 MM X 3 MM</v>
          </cell>
        </row>
        <row r="12168">
          <cell r="C12168" t="str">
            <v>ORI-220.</v>
          </cell>
          <cell r="D12168" t="str">
            <v>ORING Ø EXT. 41.58 MM X Ø EXT. 34.52 MM REF. 220</v>
          </cell>
        </row>
        <row r="12169">
          <cell r="C12169" t="str">
            <v>ORI-43M.3</v>
          </cell>
          <cell r="D12169" t="str">
            <v>ORING Ø EXT. 43 MM X Ø 3 MM</v>
          </cell>
        </row>
        <row r="12170">
          <cell r="C12170" t="str">
            <v>ORI-44M.2</v>
          </cell>
          <cell r="D12170" t="str">
            <v>ORING Ø EXT. 44 MM X 3 MM</v>
          </cell>
        </row>
        <row r="12171">
          <cell r="C12171" t="str">
            <v>ORI-44X.5</v>
          </cell>
          <cell r="D12171" t="str">
            <v>ORING Ø EXT. 44 MM X Ø 5 MM</v>
          </cell>
        </row>
        <row r="12172">
          <cell r="C12172" t="str">
            <v>ORI-50M.2</v>
          </cell>
          <cell r="D12172" t="str">
            <v>ORING Ø EXT. 50 MM X 2 MM</v>
          </cell>
        </row>
        <row r="12173">
          <cell r="C12173" t="str">
            <v>ORI-034.</v>
          </cell>
          <cell r="D12173" t="str">
            <v>ORING Ø EXT. 57.26 MM X Ø EXT. 53.7 MM REF.  034</v>
          </cell>
        </row>
        <row r="12174">
          <cell r="C12174" t="str">
            <v>ORI-86M.80X3</v>
          </cell>
          <cell r="D12174" t="str">
            <v>ORING Ø EXT. 86 MM X Ø 80 MM X 3 MM</v>
          </cell>
        </row>
        <row r="12175">
          <cell r="C12175" t="str">
            <v>ORI-044.</v>
          </cell>
          <cell r="D12175" t="str">
            <v>ORING Ø EXT.98.53 MM X Ø EXT. 94.97 MM REF. 044</v>
          </cell>
        </row>
        <row r="12176">
          <cell r="C12176" t="str">
            <v>ORI-11M.2</v>
          </cell>
          <cell r="D12176" t="str">
            <v>ORING Ø INT. 11 MM X Ø 2 MM</v>
          </cell>
        </row>
        <row r="12177">
          <cell r="C12177" t="str">
            <v>ORI-12M.X2</v>
          </cell>
          <cell r="D12177" t="str">
            <v>ORING Ø INT. 12 MM X 2 MM</v>
          </cell>
        </row>
        <row r="12178">
          <cell r="C12178" t="str">
            <v>ORI-14M.X3</v>
          </cell>
          <cell r="D12178" t="str">
            <v>ORING Ø INT. 14 MM X 3 MM</v>
          </cell>
        </row>
        <row r="12179">
          <cell r="C12179" t="str">
            <v>ORI-18M.X3.5</v>
          </cell>
          <cell r="D12179" t="str">
            <v>ORING Ø INT. 18 MM X 3.5 MM</v>
          </cell>
        </row>
        <row r="12180">
          <cell r="C12180" t="str">
            <v>ORI-21M.X3</v>
          </cell>
          <cell r="D12180" t="str">
            <v>ORING Ø INT. 21 MM X 3 MM</v>
          </cell>
        </row>
        <row r="12181">
          <cell r="C12181" t="str">
            <v>ORI-22M.2.5MM</v>
          </cell>
          <cell r="D12181" t="str">
            <v>ORING Ø INT. 22 MM X 2.5 MM</v>
          </cell>
        </row>
        <row r="12182">
          <cell r="C12182" t="str">
            <v>ORI-32M.4</v>
          </cell>
          <cell r="D12182" t="str">
            <v>ORING Ø INT. 32 MM X 4 MM</v>
          </cell>
        </row>
        <row r="12183">
          <cell r="C12183" t="str">
            <v>ORI-INT.32.5X5</v>
          </cell>
          <cell r="D12183" t="str">
            <v>ORING Ø INT. 32.5 MM X 5 MM</v>
          </cell>
        </row>
        <row r="12184">
          <cell r="C12184" t="str">
            <v>ORI-REF.012</v>
          </cell>
          <cell r="D12184" t="str">
            <v>ORING REF 012</v>
          </cell>
        </row>
        <row r="12185">
          <cell r="C12185" t="str">
            <v>ORI-REF.230</v>
          </cell>
          <cell r="D12185" t="str">
            <v>ORING REF 230</v>
          </cell>
        </row>
        <row r="12186">
          <cell r="C12186" t="str">
            <v>P7N-BOD.1/4</v>
          </cell>
          <cell r="D12186" t="str">
            <v>P-7 COLOR NEGRO BODY SHOOT 1/4</v>
          </cell>
        </row>
        <row r="12187">
          <cell r="C12187" t="str">
            <v>PAD-ALG.LAS</v>
          </cell>
          <cell r="D12187" t="str">
            <v>PAD DE ALGODON</v>
          </cell>
        </row>
        <row r="12188">
          <cell r="C12188" t="str">
            <v>PAR-EME.CR11</v>
          </cell>
          <cell r="D12188" t="str">
            <v>PARADA DE EMERGENCIA (E-STOP SWITCH - PHJ-0818) REF: LB-CR11 Ref: LB-CR11</v>
          </cell>
        </row>
        <row r="12189">
          <cell r="C12189" t="str">
            <v>PED-ACE.SAN</v>
          </cell>
          <cell r="D12189" t="str">
            <v>PEDAL DE ACELERADOR DE CABINA AUXILIAR GRUA SANY REF: A229900008854 - JP0831S</v>
          </cell>
        </row>
        <row r="12190">
          <cell r="C12190" t="str">
            <v>PER-FRE..TOY</v>
          </cell>
          <cell r="D12190" t="str">
            <v>PERA PARA FRENO TOYOTA - MONTACARGA</v>
          </cell>
        </row>
        <row r="12191">
          <cell r="C12191" t="str">
            <v>PES-MON.</v>
          </cell>
          <cell r="D12191" t="str">
            <v>PESTILLO PARA MONTACARGA REF. 91A1200010</v>
          </cell>
        </row>
        <row r="12192">
          <cell r="C12192" t="str">
            <v>PIN-TAP.</v>
          </cell>
          <cell r="D12192" t="str">
            <v>PIN TAPIZADO ORIGINAL</v>
          </cell>
        </row>
        <row r="12193">
          <cell r="C12193" t="str">
            <v>PIN-POR.160</v>
          </cell>
          <cell r="D12193" t="str">
            <v>PIÑA PORTA INSERTO Ø 160 MM CON LLAVE BRISTOL REF. FP-6Ø160MM-75°</v>
          </cell>
        </row>
        <row r="12194">
          <cell r="C12194" t="str">
            <v>PIÑ-ABS.72D</v>
          </cell>
          <cell r="D12194" t="str">
            <v>PIÑON EN ASBESTO 72 DIENTES</v>
          </cell>
        </row>
        <row r="12195">
          <cell r="C12195" t="str">
            <v>PIÑ-FIJ.172075</v>
          </cell>
          <cell r="D12195" t="str">
            <v>PIÑON FIJO CARRIER, DRIVER ROLL W/COMPONENTS 24 PITCH Ref: 172075</v>
          </cell>
        </row>
        <row r="12196">
          <cell r="C12196" t="str">
            <v>PIÑ-FIJ.172076</v>
          </cell>
          <cell r="D12196" t="str">
            <v>PIÑON FIJO CARRIER, DRIVER ROLL W/COMPONENTS KEYED 24 PITCH Ref: 172076</v>
          </cell>
        </row>
        <row r="12197">
          <cell r="C12197" t="str">
            <v>PIS-CAU.NEG</v>
          </cell>
          <cell r="D12197" t="str">
            <v>PISO DE CAUCHO NEGRO</v>
          </cell>
        </row>
        <row r="12198">
          <cell r="C12198" t="str">
            <v>PIS-BLO.QUEO</v>
          </cell>
          <cell r="D12198" t="str">
            <v>PISTOLA DE BLOQUEO</v>
          </cell>
        </row>
        <row r="12199">
          <cell r="C12199" t="str">
            <v>PIS-BOD.SHO</v>
          </cell>
          <cell r="D12199" t="str">
            <v>PISTOLA PARA BODY SHOOT</v>
          </cell>
        </row>
        <row r="12200">
          <cell r="C12200" t="str">
            <v>PLA-APO.BAR.S32</v>
          </cell>
          <cell r="D12200" t="str">
            <v>PLACA DE APOYO BARRA ALESADO S32S-MWLNL08 Ref: SMW-432</v>
          </cell>
        </row>
        <row r="12201">
          <cell r="C12201" t="str">
            <v>PLA-APO.BAR</v>
          </cell>
          <cell r="D12201" t="str">
            <v>PLACA DE APOYO BARRA TORNEADO MVJNR-2525M16 REF: SMV-322 Ref: SMV-322</v>
          </cell>
        </row>
        <row r="12202">
          <cell r="C12202" t="str">
            <v>PLA-APO.SMW.432</v>
          </cell>
          <cell r="D12202" t="str">
            <v>PLACA DE APOYO BARRA TORNEADO MWLNR-2525M08 REF: SMW-432 Ref: SMW-432</v>
          </cell>
        </row>
        <row r="12203">
          <cell r="C12203" t="str">
            <v>PLA-LIM.INT.</v>
          </cell>
          <cell r="D12203" t="str">
            <v>PLATO LIMITE DE INTERRUPTOR Ref: C32</v>
          </cell>
        </row>
        <row r="12204">
          <cell r="C12204" t="str">
            <v>POL-2RA.4.3/8</v>
          </cell>
          <cell r="D12204" t="str">
            <v>POLEA Ø 4 3/8" X 2 RANURAS TIPO A</v>
          </cell>
        </row>
        <row r="12205">
          <cell r="C12205" t="str">
            <v>POL-4X1.TB</v>
          </cell>
          <cell r="D12205" t="str">
            <v>POLEA Ø 4" X 1 RANURA TIPO B - EN FUNDICION GRIS</v>
          </cell>
        </row>
        <row r="12206">
          <cell r="C12206" t="str">
            <v>POL-VOL.6"</v>
          </cell>
          <cell r="D12206" t="str">
            <v>POLEA TIPO VOLANTE DE 6''</v>
          </cell>
        </row>
        <row r="12207">
          <cell r="C12207" t="str">
            <v>POL-NG..</v>
          </cell>
          <cell r="D12207" t="str">
            <v>POLIPACK NG 1 3/4" X 2 1/4" X 3/8"</v>
          </cell>
        </row>
        <row r="12208">
          <cell r="C12208" t="str">
            <v>POL-3/8.3/4</v>
          </cell>
          <cell r="D12208" t="str">
            <v>POLIPACK NG 1 3/8" X 1 3/4" X 3/8"</v>
          </cell>
        </row>
        <row r="12209">
          <cell r="C12209" t="str">
            <v>POL-NGX.</v>
          </cell>
          <cell r="D12209" t="str">
            <v>POLIPACK NG 1.1 / 2 X 1.78 X 1/4 Ref: POLIPACK NG</v>
          </cell>
        </row>
        <row r="12210">
          <cell r="C12210" t="str">
            <v>POL-PAC.3/4</v>
          </cell>
          <cell r="D12210" t="str">
            <v>POLIPACK NG 1/2 X 3/4 X 1/8</v>
          </cell>
        </row>
        <row r="12211">
          <cell r="C12211" t="str">
            <v>POL-NEG.205</v>
          </cell>
          <cell r="D12211" t="str">
            <v>POLIPACK NG 20 X 28 X 5 MM</v>
          </cell>
        </row>
        <row r="12212">
          <cell r="C12212" t="str">
            <v>POL-NEG.506</v>
          </cell>
          <cell r="D12212" t="str">
            <v>POLIPACK NG 40 X 50 X 6 MM</v>
          </cell>
        </row>
        <row r="12213">
          <cell r="C12213" t="str">
            <v>POL-PAC.551</v>
          </cell>
          <cell r="D12213" t="str">
            <v>POLIPACK NG 55 X 65 X 10</v>
          </cell>
        </row>
        <row r="12214">
          <cell r="C12214" t="str">
            <v>POL-PAC.KNG</v>
          </cell>
          <cell r="D12214" t="str">
            <v>POLIPACK NG 55X68X10</v>
          </cell>
        </row>
        <row r="12215">
          <cell r="C12215" t="str">
            <v>POR-CAR.ESS</v>
          </cell>
          <cell r="D12215" t="str">
            <v>PORTA CARRETES ESSAB PARA SOLDADOR ARCO SUMERGIDO</v>
          </cell>
        </row>
        <row r="12216">
          <cell r="C12216" t="str">
            <v>POR-CAR.MIL</v>
          </cell>
          <cell r="D12216" t="str">
            <v>PORTA CARRETES MILLER SOLDADOR ARCO SUMERGIDO</v>
          </cell>
        </row>
        <row r="12217">
          <cell r="C12217" t="str">
            <v>POW-CAB.ADA</v>
          </cell>
          <cell r="D12217" t="str">
            <v>POWER CABLE ADAPTER (WP-26) 432625 Ref: 45V62-G</v>
          </cell>
        </row>
        <row r="12218">
          <cell r="C12218" t="str">
            <v>POW-CAB.AD</v>
          </cell>
          <cell r="D12218" t="str">
            <v>POWER CABLE ADPATER FOR ONE-PIECE COOLED TORCH REF. 45V62</v>
          </cell>
        </row>
        <row r="12219">
          <cell r="C12219" t="str">
            <v>PRE-PLA.3/4</v>
          </cell>
          <cell r="D12219" t="str">
            <v>PRENSAESTOPA PLASTICA - CON CONTRATUERCA - 3/4" EATON MOELLER Ref: 34174</v>
          </cell>
        </row>
        <row r="12220">
          <cell r="C12220" t="str">
            <v>PRE-AIR.95-125.4V</v>
          </cell>
          <cell r="D12220" t="str">
            <v>PRESOSTATO PARA AIRE 95 -125 PSI - 4 VIAS</v>
          </cell>
        </row>
        <row r="12221">
          <cell r="C12221" t="str">
            <v>PRE-SEN.PAA</v>
          </cell>
          <cell r="D12221" t="str">
            <v>PRESSURE SENSOR PAA  21SC/80440 11-10 Ref: 0342054</v>
          </cell>
        </row>
        <row r="12222">
          <cell r="C12222" t="str">
            <v>PUE-REC.50A.600V</v>
          </cell>
          <cell r="D12222" t="str">
            <v>PUENTE RECTIFICADOR 50 AMPERIOS 600 V REF: KBPC5006 Ref: KBPC5006</v>
          </cell>
        </row>
        <row r="12223">
          <cell r="C12223" t="str">
            <v>PUE-REC.C677</v>
          </cell>
          <cell r="D12223" t="str">
            <v>PUENTE RECTIFICADOR DE 1/2 - 1/2 / 3/5 TON REF. C677 NIT</v>
          </cell>
        </row>
        <row r="12224">
          <cell r="C12224" t="str">
            <v>PUE-REC.50A</v>
          </cell>
          <cell r="D12224" t="str">
            <v>PUENTE RECTIFICADOR DE 50A 600V</v>
          </cell>
        </row>
        <row r="12225">
          <cell r="C12225" t="str">
            <v>PUL-BUT.103</v>
          </cell>
          <cell r="D12225" t="str">
            <v>PULSADOR  (BUTTON - PHJ-0818) REF: LA38-22/103 Ref: LA38-22/103</v>
          </cell>
        </row>
        <row r="12226">
          <cell r="C12226" t="str">
            <v>PUM-BOD.AS</v>
          </cell>
          <cell r="D12226" t="str">
            <v>PUMP BODY AS (BOMBA DE CUERPO) REF. 91B2411020</v>
          </cell>
        </row>
        <row r="12227">
          <cell r="C12227" t="str">
            <v>PUN-CHE.ENGR</v>
          </cell>
          <cell r="D12227" t="str">
            <v>PUNTA CHECK PARA ENGRASADORA 14926</v>
          </cell>
        </row>
        <row r="12228">
          <cell r="C12228" t="str">
            <v>PUN-CON.1/16</v>
          </cell>
          <cell r="D12228" t="str">
            <v>PUNTA DE CONTACTO 1/16" REF. 16S116</v>
          </cell>
        </row>
        <row r="12229">
          <cell r="C12229" t="str">
            <v>PUN-16M.818</v>
          </cell>
          <cell r="D12229" t="str">
            <v>PUNTA DE CONTACTO DOBLE (DOUBLE WIRE CONDUCTIVE NOZZLE) Ø 1,6 MM (PHJ-0818)</v>
          </cell>
        </row>
        <row r="12230">
          <cell r="C12230" t="str">
            <v>PUN-CON.2MM</v>
          </cell>
          <cell r="D12230" t="str">
            <v>PUNTA DE CONTACTO DOBLE (DOUBLE WIRE CONDUCTIVE NOZZLE) Ø 2 MM</v>
          </cell>
        </row>
        <row r="12231">
          <cell r="C12231" t="str">
            <v>RAC-SIS.26D</v>
          </cell>
          <cell r="D12231" t="str">
            <v>RACHE DE SISTEMA DE FRENOS DE 26 DIENTES - GRUA SANY</v>
          </cell>
        </row>
        <row r="12232">
          <cell r="C12232" t="str">
            <v>RAC-TEE.B3X1/4</v>
          </cell>
          <cell r="D12232" t="str">
            <v>RACOR B3 TEE CON ESPIGO 1/4</v>
          </cell>
        </row>
        <row r="12233">
          <cell r="C12233" t="str">
            <v>RAD-REV.SAN</v>
          </cell>
          <cell r="D12233" t="str">
            <v>RADAR REVERSA GP REF: 60020508 Ref: 60020508</v>
          </cell>
        </row>
        <row r="12234">
          <cell r="C12234" t="str">
            <v>R18-26M.45M</v>
          </cell>
          <cell r="D12234" t="str">
            <v>RASPADOR 18 MM X 26 MM X 4.5 MM</v>
          </cell>
        </row>
        <row r="12235">
          <cell r="C12235" t="str">
            <v>RAS-55A.CON</v>
          </cell>
          <cell r="D12235" t="str">
            <v>RASPADOR AZ 55X65.6X7/53</v>
          </cell>
        </row>
        <row r="12236">
          <cell r="C12236" t="str">
            <v>RAS-D-1.500</v>
          </cell>
          <cell r="D12236" t="str">
            <v>RASPADOR D-1500</v>
          </cell>
        </row>
        <row r="12237">
          <cell r="C12237" t="str">
            <v>RAS-FLE.1750</v>
          </cell>
          <cell r="D12237" t="str">
            <v>RASPADOR FLEX -1750</v>
          </cell>
        </row>
        <row r="12238">
          <cell r="C12238" t="str">
            <v>RAS-FLE.D1500</v>
          </cell>
          <cell r="D12238" t="str">
            <v>RASPADOR FLEX D1500</v>
          </cell>
        </row>
        <row r="12239">
          <cell r="C12239" t="str">
            <v>RED-GRU.SAN</v>
          </cell>
          <cell r="D12239" t="str">
            <v>REDIRECTOR GP Ref: A229900005684</v>
          </cell>
        </row>
        <row r="12240">
          <cell r="C12240" t="str">
            <v>REF-LED.50W</v>
          </cell>
          <cell r="D12240" t="str">
            <v>REFLECTOR LED 50W</v>
          </cell>
        </row>
        <row r="12241">
          <cell r="C12241" t="str">
            <v>REF-DEU.308</v>
          </cell>
          <cell r="D12241" t="str">
            <v>REFRIGERANTE DEUTS 308321</v>
          </cell>
        </row>
        <row r="12242">
          <cell r="C12242" t="str">
            <v>REF-FLE.PEL</v>
          </cell>
          <cell r="D12242" t="str">
            <v>REFRIGERANTE FLEETGUARD COLOR AZUL REF: CCP2825 (PLANTA ELECTRICA)</v>
          </cell>
        </row>
        <row r="12243">
          <cell r="C12243" t="str">
            <v>REG-DIG.LE50</v>
          </cell>
          <cell r="D12243" t="str">
            <v>REGLA DIGITAL DE 2000MM - 0.005MM ESTANDAR REF: LE50-2000 MARCA CARMAR</v>
          </cell>
        </row>
        <row r="12244">
          <cell r="C12244" t="str">
            <v>REG-DIG.800</v>
          </cell>
          <cell r="D12244" t="str">
            <v>REGLA DIGITAL DE 800MM - 0.005MM ESTANDAR REF: LE50-0800 MARCA CARMAR</v>
          </cell>
        </row>
        <row r="12245">
          <cell r="C12245" t="str">
            <v>REG-FLU.ARG.EXT.</v>
          </cell>
          <cell r="D12245" t="str">
            <v>REGULADOR FLUJOMETRO PARA ARGON EXTREME REF. G-7210002</v>
          </cell>
        </row>
        <row r="12246">
          <cell r="C12246" t="str">
            <v>REG-ARG.VIC</v>
          </cell>
          <cell r="D12246" t="str">
            <v>REGULADOR FLUJOMETRO PARA ARGON REF. HR400-580 MARCA VICTOR</v>
          </cell>
        </row>
        <row r="12247">
          <cell r="C12247" t="str">
            <v>REL-1/2.5TO</v>
          </cell>
          <cell r="D12247" t="str">
            <v>RELAY DE SEGURIDAD DE 1/2 A 5 TON Ref: C610-1/2-5TON</v>
          </cell>
        </row>
        <row r="12248">
          <cell r="C12248" t="str">
            <v>REL-TEM.818</v>
          </cell>
          <cell r="D12248" t="str">
            <v>RELE TEMPORIZADOR (PHJ-0818)</v>
          </cell>
        </row>
        <row r="12249">
          <cell r="C12249" t="str">
            <v>REL-TER.</v>
          </cell>
          <cell r="D12249" t="str">
            <v>RELE TERMICO 1.6-2.5A SCHNEIDER Ref: LRD07</v>
          </cell>
        </row>
        <row r="12250">
          <cell r="C12250" t="str">
            <v>REL-11P.24VDC</v>
          </cell>
          <cell r="D12250" t="str">
            <v>RELEVO 11 PINES VCP 24VDC CON BASE VCP Ref: VRPL11-24VDC</v>
          </cell>
        </row>
        <row r="12251">
          <cell r="C12251" t="str">
            <v>RES-TEN.10X12X60</v>
          </cell>
          <cell r="D12251" t="str">
            <v>RESORTE A TORSION Ø INT. 10MM EXT 12MM - LARGO 60 MM  ALAMBRE 1.5MM</v>
          </cell>
        </row>
        <row r="12252">
          <cell r="C12252" t="str">
            <v>RES-COM.1/4X7/32</v>
          </cell>
          <cell r="D12252" t="str">
            <v>RESORTE DE COMPRESION ALAMBRE 0.40 Ø EXT. 1/4 X Ø INT. Ø 7/32 - LONG 27 MM - 13 VUELTAS</v>
          </cell>
        </row>
        <row r="12253">
          <cell r="C12253" t="str">
            <v>RES-COM.16X12X120</v>
          </cell>
          <cell r="D12253" t="str">
            <v>RESORTE DE COMPRESION ALAMBRE 2 MM Ø EXT. 16 MM X Ø INT. Ø 12 MM - LONG 120 MM - PASO 6 MM</v>
          </cell>
        </row>
        <row r="12254">
          <cell r="C12254" t="str">
            <v>RES-50M.40M.18</v>
          </cell>
          <cell r="D12254" t="str">
            <v>RESORTE DE COMPRESION ALAMBRE 5.5 Ø EXT. 50MM X Ø INT. Ø 40MM - LONG 18 CMS - 12 VUELTAS</v>
          </cell>
        </row>
        <row r="12255">
          <cell r="C12255" t="str">
            <v>RES-COM.170X140X500</v>
          </cell>
          <cell r="D12255" t="str">
            <v>RESORTE DE COMPRESION ALAMBRE 9/16" Ø EXT. 170 MM X Ø INT. Ø 140 MM - LONG 500 MM</v>
          </cell>
        </row>
        <row r="12256">
          <cell r="C12256" t="str">
            <v>RES-COM.6.8X4.8X29</v>
          </cell>
          <cell r="D12256" t="str">
            <v>RESORTE DE COMPRESIÓN Ø 6.8MM X Ø 4.8MM X 29MM LARGO</v>
          </cell>
        </row>
        <row r="12257">
          <cell r="C12257" t="str">
            <v>RES-TEN.12X7X51</v>
          </cell>
          <cell r="D12257" t="str">
            <v>RESORTE DE TENSION Ø EXT. 12 MM X Ø INT. 7 MM - LARGO 51MM - ALAMBRE Ø 2MM</v>
          </cell>
        </row>
        <row r="12258">
          <cell r="C12258" t="str">
            <v>RES-17M.13X56</v>
          </cell>
          <cell r="D12258" t="str">
            <v>RESORTE DE TENSION Ø EXT. 17MM X Ø INT. 13MM - LARGO 56MM</v>
          </cell>
        </row>
        <row r="12259">
          <cell r="C12259" t="str">
            <v>RES-95M.38</v>
          </cell>
          <cell r="D12259" t="str">
            <v>RESORTE Ø EXT. 95MM - LARGO 38MM -  ALAMBRE 0.75</v>
          </cell>
        </row>
        <row r="12260">
          <cell r="C12260" t="str">
            <v>RES-TAL.BOS</v>
          </cell>
          <cell r="D12260" t="str">
            <v>RESORTE PARA TALADRO BOSCH GSB 20-2 RE REF:2604616006</v>
          </cell>
        </row>
        <row r="12261">
          <cell r="C12261" t="str">
            <v>RES-19M.28.5X19</v>
          </cell>
          <cell r="D12261" t="str">
            <v>RESORTE TENSION Ø EXT. 28.5MM X Ø INT. 19MM - ALAMBRE 5MM -  LARGO 19CMS</v>
          </cell>
        </row>
        <row r="12262">
          <cell r="C12262" t="str">
            <v>RES-NIT.012</v>
          </cell>
          <cell r="D12262" t="str">
            <v>RESPALDO DE NITRILO PG 012</v>
          </cell>
        </row>
        <row r="12263">
          <cell r="C12263" t="str">
            <v>RES-NIT.219</v>
          </cell>
          <cell r="D12263" t="str">
            <v>RESPALDO DE NITRILO PG RES-219</v>
          </cell>
        </row>
        <row r="12264">
          <cell r="C12264" t="str">
            <v>RES-NIT.230</v>
          </cell>
          <cell r="D12264" t="str">
            <v>RESPALDO NITRILO PG REF: RES-230</v>
          </cell>
        </row>
        <row r="12265">
          <cell r="C12265" t="str">
            <v>RES-NIT.027</v>
          </cell>
          <cell r="D12265" t="str">
            <v>RESPALDO NITRILO REF: 027</v>
          </cell>
        </row>
        <row r="12266">
          <cell r="C12266" t="str">
            <v>RES-236.NG</v>
          </cell>
          <cell r="D12266" t="str">
            <v>RESPALDOS NG 236</v>
          </cell>
        </row>
        <row r="12267">
          <cell r="C12267" t="str">
            <v>RET-12M.21M</v>
          </cell>
          <cell r="D12267" t="str">
            <v>RETENEDOR 12 MM X 21 MM X 4 MM</v>
          </cell>
        </row>
        <row r="12268">
          <cell r="C12268" t="str">
            <v>RET-16M.20M</v>
          </cell>
          <cell r="D12268" t="str">
            <v>RETENEDOR 16 MM X 20 MM X 2 MM</v>
          </cell>
        </row>
        <row r="12269">
          <cell r="C12269" t="str">
            <v>RET-24X.15X6</v>
          </cell>
          <cell r="D12269" t="str">
            <v>RETENEDOR 24 MM X 15 MM X 6 MM</v>
          </cell>
        </row>
        <row r="12270">
          <cell r="C12270" t="str">
            <v>RET-25M.X35MX6M</v>
          </cell>
          <cell r="D12270" t="str">
            <v>RETENEDOR 25 MM X 35 MM X 6 MM</v>
          </cell>
        </row>
        <row r="12271">
          <cell r="C12271" t="str">
            <v>RET-30X.36X</v>
          </cell>
          <cell r="D12271" t="str">
            <v>RETENEDOR 30 MM X 36 MM X 5 MM</v>
          </cell>
        </row>
        <row r="12272">
          <cell r="C12272" t="str">
            <v>RET-30M.47X7</v>
          </cell>
          <cell r="D12272" t="str">
            <v>RETENEDOR 30 MM X 47 MM X 7MM</v>
          </cell>
        </row>
        <row r="12273">
          <cell r="C12273" t="str">
            <v>RET-38M.48X10</v>
          </cell>
          <cell r="D12273" t="str">
            <v>RETENEDOR 38 MM X 48 MM X 10 MM</v>
          </cell>
        </row>
        <row r="12274">
          <cell r="C12274" t="str">
            <v>RET-48M.85X10</v>
          </cell>
          <cell r="D12274" t="str">
            <v>RETENEDOR 48 MM X 85 MM X 10MM</v>
          </cell>
        </row>
        <row r="12275">
          <cell r="C12275" t="str">
            <v>RET-48M.85X12</v>
          </cell>
          <cell r="D12275" t="str">
            <v>RETENEDOR 48 MM X 85 MM X 12MM</v>
          </cell>
        </row>
        <row r="12276">
          <cell r="C12276" t="str">
            <v>RET-50M.85X12</v>
          </cell>
          <cell r="D12276" t="str">
            <v>RETENEDOR 50 MM X 85 MM X 12 MM</v>
          </cell>
        </row>
        <row r="12277">
          <cell r="C12277" t="str">
            <v>RET-ALM.M30</v>
          </cell>
          <cell r="D12277" t="str">
            <v>RETENEDOR ALMA DE ACERO M 30 X 42 X 8 MM</v>
          </cell>
        </row>
        <row r="12278">
          <cell r="C12278" t="str">
            <v>RET-DES.FOG</v>
          </cell>
          <cell r="D12278" t="str">
            <v>RETENEDOR DESFOGUE</v>
          </cell>
        </row>
        <row r="12279">
          <cell r="C12279" t="str">
            <v>RET-M37.474</v>
          </cell>
          <cell r="D12279" t="str">
            <v>RETENEDOR M -37 X 47 X 4 SOG</v>
          </cell>
        </row>
        <row r="12280">
          <cell r="C12280" t="str">
            <v>RIE-GUI.L1H302160Z</v>
          </cell>
          <cell r="D12280" t="str">
            <v>RIELES GUIAS LINEALES REF. L1H302160Z</v>
          </cell>
        </row>
        <row r="12281">
          <cell r="C12281" t="str">
            <v>ROD-AGU.16M</v>
          </cell>
          <cell r="D12281" t="str">
            <v>RODAMIENDO DE AGUJAS K 32 X 39 X 16 MM</v>
          </cell>
        </row>
        <row r="12282">
          <cell r="C12282" t="str">
            <v>ROD-222.06E</v>
          </cell>
          <cell r="D12282" t="str">
            <v>RODAMIENTO 22206E -SKF</v>
          </cell>
        </row>
        <row r="12283">
          <cell r="C12283" t="str">
            <v>ROD-302.07A</v>
          </cell>
          <cell r="D12283" t="str">
            <v>RODAMIENTO 30207 A</v>
          </cell>
        </row>
        <row r="12284">
          <cell r="C12284" t="str">
            <v>ROD-530.7.CZ</v>
          </cell>
          <cell r="D12284" t="str">
            <v>RODAMIENTO 5307 CZ NTN</v>
          </cell>
        </row>
        <row r="12285">
          <cell r="C12285" t="str">
            <v>ROD-600.1.RS</v>
          </cell>
          <cell r="D12285" t="str">
            <v>RODAMIENTO 6001 RS</v>
          </cell>
        </row>
        <row r="12286">
          <cell r="C12286" t="str">
            <v>ROD-609.ZZ</v>
          </cell>
          <cell r="D12286" t="str">
            <v>RODAMIENTO 609 ZZ</v>
          </cell>
        </row>
        <row r="12287">
          <cell r="C12287" t="str">
            <v>ROD-620.62RS1/C3</v>
          </cell>
          <cell r="D12287" t="str">
            <v>RODAMIENTO 6206 2RS1/C3 SKF</v>
          </cell>
        </row>
        <row r="12288">
          <cell r="C12288" t="str">
            <v>ROD-621.2C3</v>
          </cell>
          <cell r="D12288" t="str">
            <v>RODAMIENTO 6212 C3</v>
          </cell>
        </row>
        <row r="12289">
          <cell r="C12289" t="str">
            <v>ROD-630.0LU</v>
          </cell>
          <cell r="D12289" t="str">
            <v>RODAMIENTO 6300 LU</v>
          </cell>
        </row>
        <row r="12290">
          <cell r="C12290" t="str">
            <v>ROD-630.6.2RS1/C3GJN</v>
          </cell>
          <cell r="D12290" t="str">
            <v>RODAMIENTO 6306 2RS1/C3GJN SKF</v>
          </cell>
        </row>
        <row r="12291">
          <cell r="C12291" t="str">
            <v>ROD-690.00Z</v>
          </cell>
          <cell r="D12291" t="str">
            <v>RODAMIENTO 6900 Z</v>
          </cell>
        </row>
        <row r="12292">
          <cell r="C12292" t="str">
            <v>ROD-AXI.35512</v>
          </cell>
          <cell r="D12292" t="str">
            <v>RODAMIENTO AXIAL 3552</v>
          </cell>
        </row>
        <row r="12293">
          <cell r="C12293" t="str">
            <v>ROD-AXI.51102</v>
          </cell>
          <cell r="D12293" t="str">
            <v>RODAMIENTO AXIAL 51102</v>
          </cell>
        </row>
        <row r="12294">
          <cell r="C12294" t="str">
            <v>ROD-AXI.51105</v>
          </cell>
          <cell r="D12294" t="str">
            <v>RODAMIENTO AXIAL 51106</v>
          </cell>
        </row>
        <row r="12295">
          <cell r="C12295" t="str">
            <v>ROD-AXI.51107</v>
          </cell>
          <cell r="D12295" t="str">
            <v>RODAMIENTO AXIAL 51107</v>
          </cell>
        </row>
        <row r="12296">
          <cell r="C12296" t="str">
            <v>ROD-AXI.51108</v>
          </cell>
          <cell r="D12296" t="str">
            <v>RODAMIENTO AXIAL 51108</v>
          </cell>
        </row>
        <row r="12297">
          <cell r="C12297" t="str">
            <v>ROD-AXI.51206</v>
          </cell>
          <cell r="D12297" t="str">
            <v>RODAMIENTO AXIAL 51206</v>
          </cell>
        </row>
        <row r="12298">
          <cell r="C12298" t="str">
            <v>ROD-AXI.51210</v>
          </cell>
          <cell r="D12298" t="str">
            <v>RODAMIENTO AXIAL 51210</v>
          </cell>
        </row>
        <row r="12299">
          <cell r="C12299" t="str">
            <v>ROD-AXI.51307</v>
          </cell>
          <cell r="D12299" t="str">
            <v>RODAMIENTO AXIAL 51307</v>
          </cell>
        </row>
        <row r="12300">
          <cell r="C12300" t="str">
            <v>ROD-AXI.81111</v>
          </cell>
          <cell r="D12300" t="str">
            <v>RODAMIENTO AXIAL 81111 TVPB - NKE</v>
          </cell>
        </row>
        <row r="12301">
          <cell r="C12301" t="str">
            <v>ROD-AGU.HWK .1420C</v>
          </cell>
          <cell r="D12301" t="str">
            <v>RODAMIENTO DE AGUJAS HWK 1420C</v>
          </cell>
        </row>
        <row r="12302">
          <cell r="C12302" t="str">
            <v>ROD-BOL.6203.ZNR</v>
          </cell>
          <cell r="D12302" t="str">
            <v>RODAMIENTO DE BOLAS 6203 ZNR</v>
          </cell>
        </row>
        <row r="12303">
          <cell r="C12303" t="str">
            <v>ROD-BOL.6205.ZZC3</v>
          </cell>
          <cell r="D12303" t="str">
            <v>RODAMIENTO DE BOLAS 6205 ZZC3</v>
          </cell>
        </row>
        <row r="12304">
          <cell r="C12304" t="str">
            <v>ROD-BOL.6206 DDUC3</v>
          </cell>
          <cell r="D12304" t="str">
            <v>RODAMIENTO DE BOLAS 6206 DDUC3</v>
          </cell>
        </row>
        <row r="12305">
          <cell r="C12305" t="str">
            <v>ROD-BOL.6206N</v>
          </cell>
          <cell r="D12305" t="str">
            <v>RODAMIENTO DE BOLAS 6206 N</v>
          </cell>
        </row>
        <row r="12306">
          <cell r="C12306" t="str">
            <v>ROD-BOL.6208N</v>
          </cell>
          <cell r="D12306" t="str">
            <v>RODAMIENTO DE BOLAS 6208 N</v>
          </cell>
        </row>
        <row r="12307">
          <cell r="C12307" t="str">
            <v>ROD-BOL.6210.ZZ</v>
          </cell>
          <cell r="D12307" t="str">
            <v>RODAMIENTO DE BOLAS 6210 ZZ C3</v>
          </cell>
        </row>
        <row r="12308">
          <cell r="C12308" t="str">
            <v>ROD-BOL.6303.2ZNR</v>
          </cell>
          <cell r="D12308" t="str">
            <v>RODAMIENTO DE BOLAS 6303 2ZNR</v>
          </cell>
        </row>
        <row r="12309">
          <cell r="C12309" t="str">
            <v>ROD-BOL.6205N</v>
          </cell>
          <cell r="D12309" t="str">
            <v>RODAMIENTO DE BOLAS 6305 N</v>
          </cell>
        </row>
        <row r="12310">
          <cell r="C12310" t="str">
            <v>ROD-BOL.6308ZZ.NTN</v>
          </cell>
          <cell r="D12310" t="str">
            <v>RODAMIENTO DE BOLAS 6308 ZZ - NTN</v>
          </cell>
        </row>
        <row r="12311">
          <cell r="C12311" t="str">
            <v>ROD-AXI.6311</v>
          </cell>
          <cell r="D12311" t="str">
            <v>RODAMIENTO DE BOLAS 6311 2RS - ROLLWAY</v>
          </cell>
        </row>
        <row r="12312">
          <cell r="C12312" t="str">
            <v>ROD-BOL.6322</v>
          </cell>
          <cell r="D12312" t="str">
            <v>RODAMIENTO DE BOLAS 6322</v>
          </cell>
        </row>
        <row r="12313">
          <cell r="C12313" t="str">
            <v>ROD-CON.ANG.7211BGM</v>
          </cell>
          <cell r="D12313" t="str">
            <v>RODAMIENTO DE CONTACTO ANGULAR 7211BGM</v>
          </cell>
        </row>
        <row r="12314">
          <cell r="C12314" t="str">
            <v>ROD-LEA.B01AB06206</v>
          </cell>
          <cell r="D12314" t="str">
            <v>RODAMIENTO LEADWELL B01AB06206</v>
          </cell>
        </row>
        <row r="12315">
          <cell r="C12315" t="str">
            <v>ROD-LEA.MM35BS72DM</v>
          </cell>
          <cell r="D12315" t="str">
            <v>RODAMIENTO LEADWELL LTC MM35BS72DM</v>
          </cell>
        </row>
        <row r="12316">
          <cell r="C12316" t="str">
            <v>ROD-EST.ESAB</v>
          </cell>
          <cell r="D12316" t="str">
            <v>RODILLO ESTRIADO TUBULAR ORIGO FEED L304, 0.045" TUBULAR - ESAB</v>
          </cell>
        </row>
        <row r="12317">
          <cell r="C12317" t="str">
            <v>ROD-ALI.081</v>
          </cell>
          <cell r="D12317" t="str">
            <v>RODILLOS DE ALIMENTADOR (PHJ-0818)</v>
          </cell>
        </row>
        <row r="12318">
          <cell r="C12318" t="str">
            <v>ROD-PRE.609075</v>
          </cell>
          <cell r="D12318" t="str">
            <v>RODILLOS DE PRESION ALIMENTADOR ORIGO FEED REF 609075</v>
          </cell>
        </row>
        <row r="12319">
          <cell r="C12319" t="str">
            <v>ROP-WIR.MAI</v>
          </cell>
          <cell r="D12319" t="str">
            <v>ROPE WIRE MAIN WINCH REF: 10503761 Ref: 10503761</v>
          </cell>
        </row>
        <row r="12320">
          <cell r="C12320" t="str">
            <v>RUE-80M.ROJ</v>
          </cell>
          <cell r="D12320" t="str">
            <v>RUEDA CARGA 80MM X 70MM POLIURETANO-ROJA</v>
          </cell>
        </row>
        <row r="12321">
          <cell r="C12321" t="str">
            <v>RUE-VEN.</v>
          </cell>
          <cell r="D12321" t="str">
            <v>RUEDA DEL VENTILADOR AXIAL Ø 220</v>
          </cell>
        </row>
        <row r="12322">
          <cell r="C12322" t="str">
            <v>RUE-VEN.AX</v>
          </cell>
          <cell r="D12322" t="str">
            <v>RUEDA DEL VENTILADOR AXIAL Ø 220 MM</v>
          </cell>
        </row>
        <row r="12323">
          <cell r="C12323" t="str">
            <v>SAN-LCD.DIS</v>
          </cell>
          <cell r="D12323" t="str">
            <v>SANY LCD DISPLAY SCREEN ASSY Ref: A810299000940</v>
          </cell>
        </row>
        <row r="12324">
          <cell r="C12324" t="str">
            <v>SEC-AIR.551</v>
          </cell>
          <cell r="D12324" t="str">
            <v>SECADOR DE AIRE REF: 5511EG010A - GRUA SANY</v>
          </cell>
        </row>
        <row r="12325">
          <cell r="C12325" t="str">
            <v>SEG-GAN.INF</v>
          </cell>
          <cell r="D12325" t="str">
            <v>SEGURO DE GANCHO INFERIOR 2 A 5 TON REF: D13 Ref: D13</v>
          </cell>
        </row>
        <row r="12326">
          <cell r="C12326" t="str">
            <v>SEG-GAN.SUP.</v>
          </cell>
          <cell r="D12326" t="str">
            <v>SEGURO DE GANCHO SUPERIOR 2 A 5 TON Ref: D13</v>
          </cell>
        </row>
        <row r="12327">
          <cell r="C12327" t="str">
            <v>SEG-GAN.</v>
          </cell>
          <cell r="D12327" t="str">
            <v>SEGURO GANCHO</v>
          </cell>
        </row>
        <row r="12328">
          <cell r="C12328" t="str">
            <v>SEG-TON.109</v>
          </cell>
          <cell r="D12328" t="str">
            <v>SEGURO S4320 5 TON A 3 TON LETRA I S320 CROSBY REF:1096515</v>
          </cell>
        </row>
        <row r="12329">
          <cell r="C12329" t="str">
            <v>SEL-MDO.PER</v>
          </cell>
          <cell r="D12329" t="str">
            <v>SELECTOR MODOS CON PERILLA REF. R93382 R04835</v>
          </cell>
        </row>
        <row r="12330">
          <cell r="C12330" t="str">
            <v>SEL-2S4.078</v>
          </cell>
          <cell r="D12330" t="str">
            <v>SELLO 2S4078</v>
          </cell>
        </row>
        <row r="12331">
          <cell r="C12331" t="str">
            <v>SEL-RA5.X39</v>
          </cell>
          <cell r="D12331" t="str">
            <v>SELLO RASPADOR 5 X 39</v>
          </cell>
        </row>
        <row r="12332">
          <cell r="C12332" t="str">
            <v>SEL-CAR.LH30K1</v>
          </cell>
          <cell r="D12332" t="str">
            <v>SELLOS PARA CARRO LINEAL REF. LH30K1</v>
          </cell>
        </row>
        <row r="12333">
          <cell r="C12333" t="str">
            <v>SEL-PIS.FRE</v>
          </cell>
          <cell r="D12333" t="str">
            <v>SELLOS PISTONES FRENO</v>
          </cell>
        </row>
        <row r="12334">
          <cell r="C12334" t="str">
            <v>SEM-DOB.24V</v>
          </cell>
          <cell r="D12334" t="str">
            <v>SEMAFORO DOBLE CARA 24 VDC - GRUA SANY</v>
          </cell>
        </row>
        <row r="12335">
          <cell r="C12335" t="str">
            <v>SEN-ANG.LONG</v>
          </cell>
          <cell r="D12335" t="str">
            <v>SENSOR DE ANGULO Y LONGITUD Ref: A240600000159</v>
          </cell>
        </row>
        <row r="12336">
          <cell r="C12336" t="str">
            <v>SEN-LON.</v>
          </cell>
          <cell r="D12336" t="str">
            <v>SENSOR DE LONGITUD Ref: 60149733</v>
          </cell>
        </row>
        <row r="12337">
          <cell r="C12337" t="str">
            <v>SEN-TRA.MON</v>
          </cell>
          <cell r="D12337" t="str">
            <v>SENSOR DE TRANSMISION PARA MONTACARGAS</v>
          </cell>
        </row>
        <row r="12338">
          <cell r="C12338" t="str">
            <v>SEN-IND.12X24VDC</v>
          </cell>
          <cell r="D12338" t="str">
            <v>SENSOR INDUCTIVO 12 MM 12 A 24 VDC NPN-NA REF PR122DN AUTONICS</v>
          </cell>
        </row>
        <row r="12339">
          <cell r="C12339" t="str">
            <v>SNE-TEM.</v>
          </cell>
          <cell r="D12339" t="str">
            <v>SENSOR TEMPERATURA REF. 0520450300</v>
          </cell>
        </row>
        <row r="12340">
          <cell r="C12340" t="str">
            <v>SEN-TEM.32A9000300</v>
          </cell>
          <cell r="D12340" t="str">
            <v>SENSOR TEMPERATURA REF. 32A9000300</v>
          </cell>
        </row>
        <row r="12341">
          <cell r="C12341" t="str">
            <v>SEN-TEM.9042502020</v>
          </cell>
          <cell r="D12341" t="str">
            <v>SENSOR TEMPERATURA REF. 9042502020</v>
          </cell>
        </row>
        <row r="12342">
          <cell r="C12342" t="str">
            <v>SEN-YOY.PEQ</v>
          </cell>
          <cell r="D12342" t="str">
            <v>SENSOR YOYO PEQUEÑO REF: 60149733 Ref: 60149733</v>
          </cell>
        </row>
        <row r="12343">
          <cell r="C12343" t="str">
            <v>SER-AMP.SP22</v>
          </cell>
          <cell r="D12343" t="str">
            <v>SERVOAMPLIFICADOR AL SP22 REF. A06B-6111-H022#H550 MARCA FANUC</v>
          </cell>
        </row>
        <row r="12344">
          <cell r="C12344" t="str">
            <v>SEG-GAN.1</v>
          </cell>
          <cell r="D12344" t="str">
            <v>SET DE SEGUROS DE GANCHO PARA POLIPASTO MARCA YALE PARA CAPACIDAD 1 TON - ANCHO 17 MM - LARGO 49 MM Ref: PN 1096468-H</v>
          </cell>
        </row>
        <row r="12345">
          <cell r="C12345" t="str">
            <v>SEG-GAN.3/4</v>
          </cell>
          <cell r="D12345" t="str">
            <v>SET DE SEGUROS DE GANCHO PARA POLIPASTO MARCA YALE PARA CAPACIDAD 3/4 TON - ANCHO 16 MM - LARGO 42 MM Ref: PN 1096421-G</v>
          </cell>
        </row>
        <row r="12346">
          <cell r="C12346" t="str">
            <v>SHI-XPR.170</v>
          </cell>
          <cell r="D12346" t="str">
            <v>SHIELD ASSEMBLY XPR 170 AMPS NON-FERROUS REF: 436665 420327 Ref: 436665 420327</v>
          </cell>
        </row>
        <row r="12347">
          <cell r="C12347" t="str">
            <v>SHI-170.AMP</v>
          </cell>
          <cell r="D12347" t="str">
            <v>SHIELD ASSEMBLY XPR 170 AMPS NON-FERROUS WATER REF: 436673 420472 Ref: 436673 420472</v>
          </cell>
        </row>
        <row r="12348">
          <cell r="C12348" t="str">
            <v>SHI-ASS.30A</v>
          </cell>
          <cell r="D12348" t="str">
            <v>SHIELD ASSEMBLY XPR 30 AMPS MILD STEEL - PLASMA REF: 420228</v>
          </cell>
        </row>
        <row r="12349">
          <cell r="C12349" t="str">
            <v>SHI-80A.MIL</v>
          </cell>
          <cell r="D12349" t="str">
            <v>SHIELD ASSEMBLY XPR 80 AMPS MILD STEEL - PLASMA COD 436583 REF: 420246 Ref: 420246</v>
          </cell>
        </row>
        <row r="12350">
          <cell r="C12350" t="str">
            <v>SHI-50A.PLA</v>
          </cell>
          <cell r="D12350" t="str">
            <v>SHIELD ASSEMBLY: XPR 50A MILD STEEL COD 436762 REF: 420237 REF: 420237 Ref: 420237</v>
          </cell>
        </row>
        <row r="12351">
          <cell r="C12351" t="str">
            <v>SHI-ASS.XPR</v>
          </cell>
          <cell r="D12351" t="str">
            <v>SHIELD ASSEMBLY: XPR130 AMPS MILD STEEL - PLASMA REF: 420255 Ref: 420255</v>
          </cell>
        </row>
        <row r="12352">
          <cell r="C12352" t="str">
            <v>SHI-ASS.170</v>
          </cell>
          <cell r="D12352" t="str">
            <v>SHIELD ASSEMBLY: XPR170 AMPS MILD STEEL /170 AMPS AL AIR - PLASMA REF: 420513 Ref: 420513</v>
          </cell>
        </row>
        <row r="12353">
          <cell r="C12353" t="str">
            <v>SIR-HOR.6T</v>
          </cell>
          <cell r="D12353" t="str">
            <v>SIRENA HORN DC12V 20W - SEIS TONOS</v>
          </cell>
        </row>
        <row r="12354">
          <cell r="C12354" t="str">
            <v>SOC-15B.</v>
          </cell>
          <cell r="D12354" t="str">
            <v>SOCKET REF 15B</v>
          </cell>
        </row>
        <row r="12355">
          <cell r="C12355" t="str">
            <v>SOL-AUT.564</v>
          </cell>
          <cell r="D12355" t="str">
            <v>SOLDADURA AUTOPROTEGIDA FABSHIELD 21B Ref: E71T-11 5/64</v>
          </cell>
        </row>
        <row r="12356">
          <cell r="C12356" t="str">
            <v>SOP-ASP.3M6</v>
          </cell>
          <cell r="D12356" t="str">
            <v>SOPORTE ASPIRACION LIMPIA HOOKIT DE 6" 3M REF: 20465 / 20356 3M Ref: 20465 / 20356</v>
          </cell>
        </row>
        <row r="12357">
          <cell r="C12357" t="str">
            <v>STA-SHA.ASY</v>
          </cell>
          <cell r="D12357" t="str">
            <v>STATOR SHAFT ASSY (STATOR EJE CONJUNTO) REF. 91B2411010</v>
          </cell>
        </row>
        <row r="12358">
          <cell r="C12358" t="str">
            <v>STE-OSC.MOT</v>
          </cell>
          <cell r="D12358" t="str">
            <v>STEPPER OSCILLATOR MOTOR CONTROL BOARD REF:GK-201-003-A</v>
          </cell>
        </row>
        <row r="12359">
          <cell r="C12359" t="str">
            <v>STO-TRI.PEQ</v>
          </cell>
          <cell r="D12359" t="str">
            <v>STOP TRIPLE PEQUEÑO - MONTACARGA</v>
          </cell>
        </row>
        <row r="12360">
          <cell r="C12360" t="str">
            <v>SUJ-BIS.AZB</v>
          </cell>
          <cell r="D12360" t="str">
            <v>SUJETADOR DE BISEL REF: 21 AZB 148 MIT MIT</v>
          </cell>
        </row>
        <row r="12361">
          <cell r="C12361" t="str">
            <v>SWI-SIL.</v>
          </cell>
          <cell r="D12361" t="str">
            <v>SWICTH SILLA DE MONTACARGA REF. 91A14214400</v>
          </cell>
        </row>
        <row r="12362">
          <cell r="C12362" t="str">
            <v>SWI-CON.CEN</v>
          </cell>
          <cell r="D12362" t="str">
            <v>SWING CONNECTOR CENTER MARCA SANY REF: 00002137 REF: 00002137 Ref: 00002137</v>
          </cell>
        </row>
        <row r="12363">
          <cell r="C12363" t="str">
            <v>SWI-XPR.170</v>
          </cell>
          <cell r="D12363" t="str">
            <v>SWIRL RING XPR 40-170 AMPS NON-FERROUS MULTI PROCESS CLOCKWISE REF: 436656 420314 Ref: 436656 420314</v>
          </cell>
        </row>
        <row r="12364">
          <cell r="C12364" t="str">
            <v>SWI-XPR.30A</v>
          </cell>
          <cell r="D12364" t="str">
            <v>SWIRL RING: XPR 30A MS - PLASMA COD 436578 REF: 420407 REF: 420407 REF: 420407 Ref: 420407</v>
          </cell>
        </row>
        <row r="12365">
          <cell r="C12365" t="str">
            <v>SWI-XPR.50A</v>
          </cell>
          <cell r="D12365" t="str">
            <v>SWIRL RING: XPR 50A MS - PLASMA COD 436764 REF: 420233 Ref: 420233</v>
          </cell>
        </row>
        <row r="12366">
          <cell r="C12366" t="str">
            <v>SWI-RIN.170</v>
          </cell>
          <cell r="D12366" t="str">
            <v>SWIRL RING:XPR170 AMPS MILD STEEL/170 AMPS ALUMINUM AIR - PLASMA REF: 420260 Ref: 420260</v>
          </cell>
        </row>
        <row r="12367">
          <cell r="C12367" t="str">
            <v>SWI-RIN.XPR</v>
          </cell>
          <cell r="D12367" t="str">
            <v>SWIRL RING:XPR80-130 AMPS MILD STEEL CLOCKWISE - PLASMA REF: 420242 Ref: 420242</v>
          </cell>
        </row>
        <row r="12368">
          <cell r="C12368" t="str">
            <v>SWI-ELE.VID</v>
          </cell>
          <cell r="D12368" t="str">
            <v>SWITCH ELEVADOR DE VIDRIOS</v>
          </cell>
        </row>
        <row r="12369">
          <cell r="C12369" t="str">
            <v>TAB-MAD.90X10X20</v>
          </cell>
          <cell r="D12369" t="str">
            <v>TABLON EN MADERA DE 90 CMS X 10 CMS X 20 CMS</v>
          </cell>
        </row>
        <row r="12370">
          <cell r="C12370" t="str">
            <v>TAP-CIL.HID</v>
          </cell>
          <cell r="D12370" t="str">
            <v>TAPA CILINDRO HIDAULICO 1.1 / 2 X 2.1 / 4 X 4.5 CMS</v>
          </cell>
        </row>
        <row r="12371">
          <cell r="C12371" t="str">
            <v>TAP-COR.57Y04</v>
          </cell>
          <cell r="D12371" t="str">
            <v>TAPA CORTA PARA TIG REF. 57Y04</v>
          </cell>
        </row>
        <row r="12372">
          <cell r="C12372" t="str">
            <v>TAP-ACE.</v>
          </cell>
          <cell r="D12372" t="str">
            <v>TAPA DE ACEITE GEC Ref: MD008784</v>
          </cell>
        </row>
        <row r="12373">
          <cell r="C12373" t="str">
            <v>TAP-CUE.B30</v>
          </cell>
          <cell r="D12373" t="str">
            <v>TAPA DE CUERPO PARA POLIPASTO B30 2 - 3 - 5 TON NIT Ref: B30</v>
          </cell>
        </row>
        <row r="12374">
          <cell r="C12374" t="str">
            <v>TAP-INT.C27</v>
          </cell>
          <cell r="D12374" t="str">
            <v>TAPA INTERRUTOR LIMITE DE 1/2" A 5 TON Ref: C27-1/2A5TON</v>
          </cell>
        </row>
        <row r="12375">
          <cell r="C12375" t="str">
            <v>TAP-LAR.TIG.57Y02-G</v>
          </cell>
          <cell r="D12375" t="str">
            <v>TAPA LARGA PARA TIG REF. 57Y02-G</v>
          </cell>
        </row>
        <row r="12376">
          <cell r="C12376" t="str">
            <v>TAP-MET.3X30</v>
          </cell>
          <cell r="D12376" t="str">
            <v>TAPA METALICA 3 X 30 PARA TOMA LEVINTON Ref: TTM</v>
          </cell>
        </row>
        <row r="12377">
          <cell r="C12377" t="str">
            <v>TAR-CON.MOT</v>
          </cell>
          <cell r="D12377" t="str">
            <v>TARJETA CONTROL DE MOTOR PASO A PASO ( GK-201-003-A) + CODIFICADOR ROTATOTIO (GK-201-114)</v>
          </cell>
        </row>
        <row r="12378">
          <cell r="C12378" t="str">
            <v>TER-PLA.1/80H</v>
          </cell>
          <cell r="D12378" t="str">
            <v>TERMINAL PLANO 1/8" - HEMBRA</v>
          </cell>
        </row>
        <row r="12379">
          <cell r="C12379" t="str">
            <v>TER-PLA.1/8M</v>
          </cell>
          <cell r="D12379" t="str">
            <v>TERMINAL PLANO 1/8" - MACHO</v>
          </cell>
        </row>
        <row r="12380">
          <cell r="C12380" t="str">
            <v>TER-DIG.INC</v>
          </cell>
          <cell r="D12380" t="str">
            <v>TERMOMETRO DIGITAL PARA INCRUSTAR (- 50 A 70°C )</v>
          </cell>
        </row>
        <row r="12381">
          <cell r="C12381" t="str">
            <v>TIR-ORI.5MM</v>
          </cell>
          <cell r="D12381" t="str">
            <v>TIRA DE ORING 5 MM</v>
          </cell>
        </row>
        <row r="12382">
          <cell r="C12382" t="str">
            <v>TOB-NOZ.818</v>
          </cell>
          <cell r="D12382" t="str">
            <v>TOBERA (NOZZLE DE PHJ-0818)</v>
          </cell>
        </row>
        <row r="12383">
          <cell r="C12383" t="str">
            <v>TOB-5/8.HD24-62</v>
          </cell>
          <cell r="D12383" t="str">
            <v>TOBERA 5/8 (NOZZLE) ESAB REF. HD24-62</v>
          </cell>
        </row>
        <row r="12384">
          <cell r="C12384" t="str">
            <v>TOB-CER.#10</v>
          </cell>
          <cell r="D12384" t="str">
            <v>TOBERA CERAMICA PARA TIG # 10 REF.53N28</v>
          </cell>
        </row>
        <row r="12385">
          <cell r="C12385" t="str">
            <v>TOB-CER.5</v>
          </cell>
          <cell r="D12385" t="str">
            <v>TOBERA CERAMICA PARA TIG # 5 REF: 10N49-6 Ref: 10N49-6</v>
          </cell>
        </row>
        <row r="12386">
          <cell r="C12386" t="str">
            <v>TOB-CER.6</v>
          </cell>
          <cell r="D12386" t="str">
            <v>TOBERA CERAMICA PARA TIG # 6 REF: 10N48 REF: 10N48 Ref: 10N48</v>
          </cell>
        </row>
        <row r="12387">
          <cell r="C12387" t="str">
            <v>TOB-CER.8</v>
          </cell>
          <cell r="D12387" t="str">
            <v>TOBERA CERAMICA PARA TIG # 8 Ref: 10N46-G</v>
          </cell>
        </row>
        <row r="12388">
          <cell r="C12388" t="str">
            <v>TOB-DUR.220854</v>
          </cell>
          <cell r="D12388" t="str">
            <v>TOBERA DURAMAX PMX 65A/85A/105A REF. 220854</v>
          </cell>
        </row>
        <row r="12389">
          <cell r="C12389" t="str">
            <v>TOB-HYP.PMX.30XP</v>
          </cell>
          <cell r="D12389" t="str">
            <v>TOBERA HYPERTHERM PMX 30XP 30 AMP</v>
          </cell>
        </row>
        <row r="12390">
          <cell r="C12390" t="str">
            <v>TOC-FUN.4.1/2X3</v>
          </cell>
          <cell r="D12390" t="str">
            <v>TOCHO EN FUNDICION Ø 4 1/2" X 3"</v>
          </cell>
        </row>
        <row r="12391">
          <cell r="C12391" t="str">
            <v>TOC-BAS.INF.PR</v>
          </cell>
          <cell r="D12391" t="str">
            <v>TOCHO PARA BASE INFERIOR PRENSA HIDRAULICA - EN FUNDICION GRIS</v>
          </cell>
        </row>
        <row r="12392">
          <cell r="C12392" t="str">
            <v>TOM-3PO.CHA</v>
          </cell>
          <cell r="D12392" t="str">
            <v>TOMA 3 POLOS CHASIS REF: TO-220 Ref: TO-220</v>
          </cell>
        </row>
        <row r="12393">
          <cell r="C12393" t="str">
            <v>TOM-32A.4X440V</v>
          </cell>
          <cell r="D12393" t="str">
            <v>TOMA AEREA 4 X 32 AMPERIOS 440V IP44 ROJA VCP REF: TAR32/224-6 VCP Ref: TAR32/224-6</v>
          </cell>
        </row>
        <row r="12394">
          <cell r="C12394" t="str">
            <v>TOM-SEN.20A.250V</v>
          </cell>
          <cell r="D12394" t="str">
            <v>TOMA SENCILLA 20 AMPERIOS - 250V CON POLO A TIERRA LEVINTON Ref: 5821-I</v>
          </cell>
        </row>
        <row r="12395">
          <cell r="C12395" t="str">
            <v>TOP-GOM.</v>
          </cell>
          <cell r="D12395" t="str">
            <v>TOPE DE GOMA B 50 X 45 45SH (A)</v>
          </cell>
        </row>
        <row r="12396">
          <cell r="C12396" t="str">
            <v>TOP-RED.40X3/8</v>
          </cell>
          <cell r="D12396" t="str">
            <v>TOPE REDONDO EN CAUCHO 40 MM X 3/8 REF. TOPE LAND ROVER</v>
          </cell>
        </row>
        <row r="12397">
          <cell r="C12397" t="str">
            <v>TOR-BRI.SIL13.M16</v>
          </cell>
          <cell r="D12397" t="str">
            <v>TORNILLO BARRA ROSCADO INTERNO ISCAR SIL13 M16</v>
          </cell>
        </row>
        <row r="12398">
          <cell r="C12398" t="str">
            <v>TOR-BAR.SIR20.P22</v>
          </cell>
          <cell r="D12398" t="str">
            <v>TORNILLO BARRA ROSCADO INTERNO ISCAR SIR20P22</v>
          </cell>
        </row>
        <row r="12399">
          <cell r="C12399" t="str">
            <v>TOR-BRI.BAR</v>
          </cell>
          <cell r="D12399" t="str">
            <v>TORNILLO BRIDA BARRA ALESADO S16Q MCLNR12 Ref: CS7-5018</v>
          </cell>
        </row>
        <row r="12400">
          <cell r="C12400" t="str">
            <v>TOR-BRI.S32</v>
          </cell>
          <cell r="D12400" t="str">
            <v>TORNILLO BRIDA BARRA ALESADO S32S-MWLNL08 REF: CS7-6030 Ref: CS7-6030</v>
          </cell>
        </row>
        <row r="12401">
          <cell r="C12401" t="str">
            <v>TOR-BRI.BAR.S25</v>
          </cell>
          <cell r="D12401" t="str">
            <v>TORNILLO BRIDA BARRA ROSCADO S25R-UNTOR3 Ref: CSH0516</v>
          </cell>
        </row>
        <row r="12402">
          <cell r="C12402" t="str">
            <v>TOR-BRI.BAR.USR</v>
          </cell>
          <cell r="D12402" t="str">
            <v>TORNILLO BRIDA BARRA ROSCADO USR-2525M3 REF: CSH0516 Ref: CSH0516</v>
          </cell>
        </row>
        <row r="12403">
          <cell r="C12403" t="str">
            <v>TOR-BRI.BAR.CS7</v>
          </cell>
          <cell r="D12403" t="str">
            <v>TORNILLO BRIDA BARRA TORNEADO MVJNR-2525M16 REF: CS7-6030 Ref: CS7-6030</v>
          </cell>
        </row>
        <row r="12404">
          <cell r="C12404" t="str">
            <v>TON-BRI.BAR.C57</v>
          </cell>
          <cell r="D12404" t="str">
            <v>TORNILLO BRIDA BARRA TORNEADO MWLNR-2525M08 REF: CS7-6030 REF: CS7-6030 REF: CS7-6030 Ref: CS7-6030</v>
          </cell>
        </row>
        <row r="12405">
          <cell r="C12405" t="str">
            <v>TBR-AVE.M6X20X1.INOX</v>
          </cell>
          <cell r="D12405" t="str">
            <v>TORNILLO BRISTOL AVELLAN M6 X 20 - PASO 1MM - INOX</v>
          </cell>
        </row>
        <row r="12406">
          <cell r="C12406" t="str">
            <v>TBR-M16.X80X2</v>
          </cell>
          <cell r="D12406" t="str">
            <v>TORNILLO BRISTOL CON CABEZA M16 X 80MM - PASO 2MM</v>
          </cell>
        </row>
        <row r="12407">
          <cell r="C12407" t="str">
            <v>TBR-M16.X90X2</v>
          </cell>
          <cell r="D12407" t="str">
            <v>TORNILLO BRISTOL CON CABEZA M16 X 90MM - PASO 2MM</v>
          </cell>
        </row>
        <row r="12408">
          <cell r="C12408" t="str">
            <v>TBR-M5X.35X0.7</v>
          </cell>
          <cell r="D12408" t="str">
            <v>TORNILLO BRISTOL CON CABEZA M5 X 35MM - PASO 0.7 MM</v>
          </cell>
        </row>
        <row r="12409">
          <cell r="C12409" t="str">
            <v>TBR-M6X.65X1.75.CC</v>
          </cell>
          <cell r="D12409" t="str">
            <v>TORNILLO BRISTOL CON CABEZA M6 X 65MM - PASO 1.75MM</v>
          </cell>
        </row>
        <row r="12410">
          <cell r="C12410" t="str">
            <v>TBR-M8X.45X1.25</v>
          </cell>
          <cell r="D12410" t="str">
            <v>TORNILLO BRISTOL CON CABEZA M8 X 45 MM - PASO 1.25MM</v>
          </cell>
        </row>
        <row r="12411">
          <cell r="C12411" t="str">
            <v>TBR-M8X.55X1.75.CC</v>
          </cell>
          <cell r="D12411" t="str">
            <v>TORNILLO BRISTOL CON CABEZA M8 X 55MM - PASO 1.75MM</v>
          </cell>
        </row>
        <row r="12412">
          <cell r="C12412" t="str">
            <v>TBR-M12.45X1.75</v>
          </cell>
          <cell r="D12412" t="str">
            <v>TORNILLO BRISTOL SIN CABEZA M12 X 45MM PASO 1.75MM</v>
          </cell>
        </row>
        <row r="12413">
          <cell r="C12413" t="str">
            <v>TRC-SH3.512</v>
          </cell>
          <cell r="D12413" t="str">
            <v>TORNILLO CSH3512 PARA BARRA DE ALESADO MAROX S12M-UNTO REF: CPK4B</v>
          </cell>
        </row>
        <row r="12414">
          <cell r="C12414" t="str">
            <v>THE-GR8.1X2.1/2.RF</v>
          </cell>
          <cell r="D12414" t="str">
            <v>TORNILLO HEX 1 X 2 1/2 GRADO 8 - ROSCA FINA</v>
          </cell>
        </row>
        <row r="12415">
          <cell r="C12415" t="str">
            <v>THE-M6X.45X1</v>
          </cell>
          <cell r="D12415" t="str">
            <v>TORNILLO HEX M6 X 45MM - PASO 1.0MM</v>
          </cell>
        </row>
        <row r="12416">
          <cell r="C12416" t="str">
            <v>THE-M6X.70X1.5</v>
          </cell>
          <cell r="D12416" t="str">
            <v>TORNILLO HEX M6 X 70MM - PASO 1.0 MM</v>
          </cell>
        </row>
        <row r="12417">
          <cell r="C12417" t="str">
            <v>THE-M6X.80X1</v>
          </cell>
          <cell r="D12417" t="str">
            <v>TORNILLO HEX M6 X 80MM - PASO 1.0 MM</v>
          </cell>
        </row>
        <row r="12418">
          <cell r="C12418" t="str">
            <v>THE-M6X.90X1</v>
          </cell>
          <cell r="D12418" t="str">
            <v>TORNILLO HEX M6 X 90MM - PASO 1.0 MM</v>
          </cell>
        </row>
        <row r="12419">
          <cell r="C12419" t="str">
            <v>TOR-INS.BAR</v>
          </cell>
          <cell r="D12419" t="str">
            <v>TORNILLO INSERTO BARRA ALESADO S16Q MCLNR12 Ref: LCS-511</v>
          </cell>
        </row>
        <row r="12420">
          <cell r="C12420" t="str">
            <v>TOR-INS.SB.16</v>
          </cell>
          <cell r="D12420" t="str">
            <v>TORNILLO INSERTO BARRA CHAFLANADO SB16-CT-15-02S 00-99616-14-02S Ref: NS-35080</v>
          </cell>
        </row>
        <row r="12421">
          <cell r="C12421" t="str">
            <v>TOR-INS.BRO.191</v>
          </cell>
          <cell r="D12421" t="str">
            <v>TORNILLO INSERTO BROCA DFSP200R5WB25M Ref: MS1152</v>
          </cell>
        </row>
        <row r="12422">
          <cell r="C12422" t="str">
            <v>TOR-INS.BRO</v>
          </cell>
          <cell r="D12422" t="str">
            <v>TORNILLO INSERTO BROCA DFSP320R5WB40M REF: 191.924 REF: 191.924 Ref: 191.924</v>
          </cell>
        </row>
        <row r="12423">
          <cell r="C12423" t="str">
            <v>TOR-PLA.APO</v>
          </cell>
          <cell r="D12423" t="str">
            <v>TORNILLO PLACA APOYO BARRA ALESADO S32S-MWLNL08 REF: LCS-617 REF: LCS-617 Ref: LCS-617</v>
          </cell>
        </row>
        <row r="12424">
          <cell r="C12424" t="str">
            <v>TOR-APO.BAR</v>
          </cell>
          <cell r="D12424" t="str">
            <v>TORNILLO PLACA APOYO BARRA TORNEADO MVJNR-2525M16 REF: LCS-513 Ref: LCS-513</v>
          </cell>
        </row>
        <row r="12425">
          <cell r="C12425" t="str">
            <v>TOR-PLA.LCS.617</v>
          </cell>
          <cell r="D12425" t="str">
            <v>TORNILLO PLACA APOYO BARRA TORNEADO MWLNR-2525M08 REF: LCS-617 Ref: LCS-617</v>
          </cell>
        </row>
        <row r="12426">
          <cell r="C12426" t="str">
            <v>TRI-1/2.1/2.CC</v>
          </cell>
          <cell r="D12426" t="str">
            <v>TORNILLO PRISIONERO 1/2 X 1/2  CABEZA CUADRADA</v>
          </cell>
        </row>
        <row r="12427">
          <cell r="C12427" t="str">
            <v>TRA-MOU.DEV</v>
          </cell>
          <cell r="D12427" t="str">
            <v>TRACK MOUNTIN DEVICE 437891 Ref: GK-165-263</v>
          </cell>
        </row>
        <row r="12428">
          <cell r="C12428" t="str">
            <v>TRA-AGU.CON</v>
          </cell>
          <cell r="D12428" t="str">
            <v>TRAMPA DE AGUA DE FILTRO DE COMBUSTIBLE - GRUA SANY</v>
          </cell>
        </row>
        <row r="12429">
          <cell r="C12429" t="str">
            <v>TRA-PRE.0-16</v>
          </cell>
          <cell r="D12429" t="str">
            <v>TRANSDUCTOR PRESION 0 - 16 BAR 4 - 20 MA</v>
          </cell>
        </row>
        <row r="12430">
          <cell r="C12430" t="str">
            <v>TAN-DE2.5TN</v>
          </cell>
          <cell r="D12430" t="str">
            <v>TRANSFORMADOR DE 2 A 5 TON NIT REF: C609-2-3-5TON NIT Ref: C609-2-3-5TON</v>
          </cell>
        </row>
        <row r="12431">
          <cell r="C12431" t="str">
            <v>TUB-COB.TL.7/8</v>
          </cell>
          <cell r="D12431" t="str">
            <v>TUBO COBRE RIGIDO TIPO L Ø 7/8</v>
          </cell>
        </row>
        <row r="12432">
          <cell r="C12432" t="str">
            <v>TUB-CON.EMT.2</v>
          </cell>
          <cell r="D12432" t="str">
            <v>TUBO CONDUIT EMT 2"</v>
          </cell>
        </row>
        <row r="12433">
          <cell r="C12433" t="str">
            <v>TUB-LED.18W.LV</v>
          </cell>
          <cell r="D12433" t="str">
            <v>TUBO LED 18W T8 120 CM LUZ VERDE</v>
          </cell>
        </row>
        <row r="12434">
          <cell r="C12434" t="str">
            <v>TUB-22X.1,5</v>
          </cell>
          <cell r="D12434" t="str">
            <v>TUBO OD 22 X 1,5 KAE</v>
          </cell>
        </row>
        <row r="12435">
          <cell r="C12435" t="str">
            <v>TUE-SEG.M5X0.7</v>
          </cell>
          <cell r="D12435" t="str">
            <v>TUERCA DE SEGURIDAD M5 PASO 0.7 MM</v>
          </cell>
        </row>
        <row r="12436">
          <cell r="C12436" t="str">
            <v>TSE-M6X.1</v>
          </cell>
          <cell r="D12436" t="str">
            <v>TUERCA DE SEGURIDAD M6 - PASO 1.0 MM</v>
          </cell>
        </row>
        <row r="12437">
          <cell r="C12437" t="str">
            <v>THE-ALT.M18X1.5</v>
          </cell>
          <cell r="D12437" t="str">
            <v>TUERCA HEX ALTA M18 PASO 1.5</v>
          </cell>
        </row>
        <row r="12438">
          <cell r="C12438" t="str">
            <v>TWG-164.MS6</v>
          </cell>
          <cell r="D12438" t="str">
            <v>TW 16401319 GOOSENECK 60° MS64H-60
 PARTE NUMERO 16401319</v>
          </cell>
        </row>
        <row r="12439">
          <cell r="C12439" t="str">
            <v>UNI-CAD.05B</v>
          </cell>
          <cell r="D12439" t="str">
            <v>UNION CADENA 05B-1 DID JAPON</v>
          </cell>
        </row>
        <row r="12440">
          <cell r="C12440" t="str">
            <v>UNI-EMT.1/2</v>
          </cell>
          <cell r="D12440" t="str">
            <v>UNION EMT 1/2 GALVANIZADA</v>
          </cell>
        </row>
        <row r="12441">
          <cell r="C12441" t="str">
            <v>UNI-ESP.1/4</v>
          </cell>
          <cell r="D12441" t="str">
            <v>UNION ESPIGO PARA MANGUERA DE 1/4</v>
          </cell>
        </row>
        <row r="12442">
          <cell r="C12442" t="str">
            <v>UNI-1/4.B1</v>
          </cell>
          <cell r="D12442" t="str">
            <v>UNION Ø 1/4" B1 - CON ESPIGO</v>
          </cell>
        </row>
        <row r="12443">
          <cell r="C12443" t="str">
            <v>UNI-EMT.2</v>
          </cell>
          <cell r="D12443" t="str">
            <v>UNION Ø 2" EMT GALVANIZADA</v>
          </cell>
        </row>
        <row r="12444">
          <cell r="C12444" t="str">
            <v>VAL-REL.SAN</v>
          </cell>
          <cell r="D12444" t="str">
            <v>VALVE RELAY Ref: A220401000616</v>
          </cell>
        </row>
        <row r="12445">
          <cell r="C12445" t="str">
            <v>VAL-AGU.1/4</v>
          </cell>
          <cell r="D12445" t="str">
            <v>VALVULA AGUJA INOX 1/4 X 10.000 PSI WINTER 30 - 20 CON NIPLE 1/4 X 2</v>
          </cell>
        </row>
        <row r="12446">
          <cell r="C12446" t="str">
            <v>VAL-AGU.1/4.AC</v>
          </cell>
          <cell r="D12446" t="str">
            <v>VALVULA DE AGUJA ACERO CARBONO 1/4" - 10.000 PSI WINTERS 30-20 MACHO X HEMBRA</v>
          </cell>
        </row>
        <row r="12447">
          <cell r="C12447" t="str">
            <v>VAL-1/4.29454</v>
          </cell>
          <cell r="D12447" t="str">
            <v>VALVULA MACHO 1/4" REF. 29454</v>
          </cell>
        </row>
        <row r="12448">
          <cell r="C12448" t="str">
            <v>VEN-5AL.</v>
          </cell>
          <cell r="D12448" t="str">
            <v>VENTILADOR DE 5 ALETAS EN ALUMINIO</v>
          </cell>
        </row>
        <row r="12449">
          <cell r="C12449" t="str">
            <v>VEN-MOT.V-30</v>
          </cell>
          <cell r="D12449" t="str">
            <v>VENTILADOR MOTOR HUSILLO LEADWELL V-30 Ref: A90L-001-0548#R</v>
          </cell>
        </row>
        <row r="12450">
          <cell r="C12450" t="str">
            <v>VEN-REN.300</v>
          </cell>
          <cell r="D12450" t="str">
            <v>VENTILADOR P/SOLDADOR ESAB RENEGADE 300</v>
          </cell>
        </row>
        <row r="12451">
          <cell r="C12451" t="str">
            <v>VOL-750.YALE</v>
          </cell>
          <cell r="D12451" t="str">
            <v>VOLANTE PARA POLIPASTO DE PALANCA MARCA YALE REF: 750KG 192049848</v>
          </cell>
        </row>
        <row r="12452">
          <cell r="C12452" t="str">
            <v>WAT-TUB.ASS</v>
          </cell>
          <cell r="D12452" t="str">
            <v>WATER TUBE ASSEMBLY: XPR REF: 436653-420368 Ref: 436653-420368</v>
          </cell>
        </row>
        <row r="12453">
          <cell r="C12453" t="str">
            <v>ZIM-TRA.LIN</v>
          </cell>
          <cell r="D12453" t="str">
            <v>ZIMBRA PARA TRAZAR LINEAS</v>
          </cell>
        </row>
        <row r="12454">
          <cell r="C12454" t="str">
            <v>CAM-TAL.BOSH</v>
          </cell>
          <cell r="D12454" t="str">
            <v>(DESCONTINUADO) CAMPO PARA TALADRO BOSH DE 3/8 REF. 6SB 20-2RE REF: 9618089014 Ref: 9618089014</v>
          </cell>
        </row>
        <row r="12455">
          <cell r="C12455" t="str">
            <v>KIT-COR.PULDEW.2811</v>
          </cell>
          <cell r="D12455" t="str">
            <v>(DESCONTINUADO) KIT CORONA Y PIÑON PARA PULIDORA DEWALT 28111 REF: 623586-00SV - 623564-00 Ref: 623586-00SV - 623564-00</v>
          </cell>
        </row>
        <row r="12456">
          <cell r="C12456" t="str">
            <v>ABR-PUL.4120</v>
          </cell>
          <cell r="D12456" t="str">
            <v>ABRAZADERA PARA PULIDORA 4120 REF: 619328-00 REF: 619328-00 Ref: 619328-00</v>
          </cell>
        </row>
        <row r="12457">
          <cell r="C12457" t="str">
            <v>ADA-MAN.403</v>
          </cell>
          <cell r="D12457" t="str">
            <v>ADAPTADOR P/MANDRIL (HMD904/905/927) TALADRO HOUGEN REF: HO-08186</v>
          </cell>
        </row>
        <row r="12458">
          <cell r="C12458" t="str">
            <v>ADA-MAN.TAL1622</v>
          </cell>
          <cell r="D12458" t="str">
            <v>ADAPTADOR PARA MANDRIL TALADRO MAGNETICO DW 1622 Ref: 1004685-73</v>
          </cell>
        </row>
        <row r="12459">
          <cell r="C12459" t="str">
            <v>ARA-MOT.171</v>
          </cell>
          <cell r="D12459" t="str">
            <v>ARANDELA DE AJUSTE PARA MOTOTOOL GGS 27L BOSH Ref: 1710102601</v>
          </cell>
        </row>
        <row r="12460">
          <cell r="C12460" t="str">
            <v>ARA-MOT.360</v>
          </cell>
          <cell r="D12460" t="str">
            <v>ARANDELA DE AJUSTE PARA MOTOTOOL GGS 27L. BOSH Ref: 3600150001</v>
          </cell>
        </row>
        <row r="12461">
          <cell r="C12461" t="str">
            <v>ARA-TAL.245</v>
          </cell>
          <cell r="D12461" t="str">
            <v>ARANDELA DE TALADRO DW245 REF: 091817-00</v>
          </cell>
        </row>
        <row r="12462">
          <cell r="C12462" t="str">
            <v>ARA-PUL.445928.</v>
          </cell>
          <cell r="D12462" t="str">
            <v>ARANDELA PLASTICA PULIDORA 28476 Y 4577 REF 445928-01</v>
          </cell>
        </row>
        <row r="12463">
          <cell r="C12463" t="str">
            <v>ARA-TAL.PER</v>
          </cell>
          <cell r="D12463" t="str">
            <v>ARANDELA REF: 1005842-00 #PARTE 34 - TALADRO PERCUTOR D25133</v>
          </cell>
        </row>
        <row r="12464">
          <cell r="C12464" t="str">
            <v>BOT-PUL.28111</v>
          </cell>
          <cell r="D12464" t="str">
            <v>BOTON PARA PULIDORA 28111 Ref: 625323-00</v>
          </cell>
        </row>
        <row r="12465">
          <cell r="C12465" t="str">
            <v>BOT-PUL.4120</v>
          </cell>
          <cell r="D12465" t="str">
            <v>BOTON SEGURO PARA PULIDORA DEWALT 4120 REF N124292 -562210 -00 N221693</v>
          </cell>
        </row>
        <row r="12466">
          <cell r="C12466" t="str">
            <v>BOT-SEL.N03</v>
          </cell>
          <cell r="D12466" t="str">
            <v>BOTON SELECTOR REF: N031251 -  TALADRO D25133</v>
          </cell>
        </row>
        <row r="12467">
          <cell r="C12467" t="str">
            <v>CAJ-CAM.D25</v>
          </cell>
          <cell r="D12467" t="str">
            <v>CAJA CAMPO + CAMPO D25133K N489765</v>
          </cell>
        </row>
        <row r="12468">
          <cell r="C12468" t="str">
            <v>CAJ-ENG.ATO</v>
          </cell>
          <cell r="D12468" t="str">
            <v>CAJA DE ENGRANAJE ATORNILLADORA DW 293 REF: N522135</v>
          </cell>
        </row>
        <row r="12469">
          <cell r="C12469" t="str">
            <v>CAJ-ENG.MIL</v>
          </cell>
          <cell r="D12469" t="str">
            <v>CAJA DE ENGRANAJE MILWAUKEE Ref: 28-14-1922</v>
          </cell>
        </row>
        <row r="12470">
          <cell r="C12470" t="str">
            <v>CAJ-ENG.28476</v>
          </cell>
          <cell r="D12470" t="str">
            <v>CAJA ENGRANAGE PARA PULIDORA DW 28476 (CARCAZA) Ref: 398618-00SV</v>
          </cell>
        </row>
        <row r="12471">
          <cell r="C12471" t="str">
            <v>CAJ-ENG.4577</v>
          </cell>
          <cell r="D12471" t="str">
            <v>CAJA ENGRANAGE PARA PULIDORA DWE4577 (CARCAZA) REF: N252619 REF: N252619 REF: N252619 Ref: N252619</v>
          </cell>
        </row>
        <row r="12472">
          <cell r="C12472" t="str">
            <v>CAJ-FRO.M08</v>
          </cell>
          <cell r="D12472" t="str">
            <v>CAJA FRONTAL REF: M081754 TALADRO D25133</v>
          </cell>
        </row>
        <row r="12473">
          <cell r="C12473" t="str">
            <v>CAM-D25.133</v>
          </cell>
          <cell r="D12473" t="str">
            <v>CAMPO D25133K N484764</v>
          </cell>
        </row>
        <row r="12474">
          <cell r="C12474" t="str">
            <v>CAM-PUL.DW28111</v>
          </cell>
          <cell r="D12474" t="str">
            <v>CAMPO PARA PULIDORA DW 28111 Ref: 624764-00</v>
          </cell>
        </row>
        <row r="12475">
          <cell r="C12475" t="str">
            <v>CAM-PUL.DW28476</v>
          </cell>
          <cell r="D12475" t="str">
            <v>CAMPO PARA PULIDORA DW 28476 Ref: 5140028-76 - 617004-05</v>
          </cell>
        </row>
        <row r="12476">
          <cell r="C12476" t="str">
            <v>CAM-PUL.4120</v>
          </cell>
          <cell r="D12476" t="str">
            <v>CAMPO PARA PULIDORA DW 4120 REF: N232485 - N156823T - 020118-47 REF: N232485 - N156823T - 020118-47 Ref: N232485 - N156823T - 020118-47</v>
          </cell>
        </row>
        <row r="12477">
          <cell r="C12477" t="str">
            <v>CAM-PUL.4577</v>
          </cell>
          <cell r="D12477" t="str">
            <v>CAMPO PARA PULIDORA DW 4577-B3 REF: N203635 Ref: N203635</v>
          </cell>
        </row>
        <row r="12478">
          <cell r="C12478" t="str">
            <v>CAM-TAL.25133</v>
          </cell>
          <cell r="D12478" t="str">
            <v>CAMPO PARA TALADRO DW25133-B3</v>
          </cell>
        </row>
        <row r="12479">
          <cell r="C12479" t="str">
            <v>CAM-TAL.MW.3/8</v>
          </cell>
          <cell r="D12479" t="str">
            <v>CAMPO PARA TALADRO MILKWAKEE DE 3/8 REF. 0299</v>
          </cell>
        </row>
        <row r="12480">
          <cell r="C12480" t="str">
            <v>CAM-TAL.176848-00SV</v>
          </cell>
          <cell r="D12480" t="str">
            <v>CAMPO TALADRO DEWALT 245 PART: 176848-00SV</v>
          </cell>
        </row>
        <row r="12481">
          <cell r="C12481" t="str">
            <v>CAR-MAN.TAL.MAG</v>
          </cell>
          <cell r="D12481" t="str">
            <v>CARCAZA BASE MANDRIL PARA TALADRO MAGNETICO 1/2 4270-21 MILWAKE</v>
          </cell>
        </row>
        <row r="12482">
          <cell r="C12482" t="str">
            <v>CAS-CAM.PUL</v>
          </cell>
          <cell r="D12482" t="str">
            <v>CASO DE CAMPO 4120 REF: N122019 Ref: N122019</v>
          </cell>
        </row>
        <row r="12483">
          <cell r="C12483" t="str">
            <v>CAU-445.217</v>
          </cell>
          <cell r="D12483" t="str">
            <v>CAUCHO RODAMIENTO ATORNILLADORA 293 REF: 445217-02</v>
          </cell>
        </row>
        <row r="12484">
          <cell r="C12484" t="str">
            <v>CHA-N05.D25</v>
          </cell>
          <cell r="D12484" t="str">
            <v>CHAVETA REF: N059509 TALADRO D25133</v>
          </cell>
        </row>
        <row r="12485">
          <cell r="C12485" t="str">
            <v>COJ-TAL.DW2</v>
          </cell>
          <cell r="D12485" t="str">
            <v>COJINETE DE EMPUJE PARA TALADRO DW245 REF: 091644-00</v>
          </cell>
        </row>
        <row r="12486">
          <cell r="C12486" t="str">
            <v>CON-PIS.293</v>
          </cell>
          <cell r="D12486" t="str">
            <v>CONECTOR DE PISTOLA ATORNILLADORA DEW 293 - REF: 1234</v>
          </cell>
        </row>
        <row r="12487">
          <cell r="C12487" t="str">
            <v>CON-PUL.DW4577</v>
          </cell>
          <cell r="D12487" t="str">
            <v>CONECTOR PARA PULIDORA DEWALT 4577 Ref: N139735</v>
          </cell>
        </row>
        <row r="12488">
          <cell r="C12488" t="str">
            <v>CON-ANV.ATOR</v>
          </cell>
          <cell r="D12488" t="str">
            <v>CONJUNTO ANVIL PISTOLA ATORNILLADORA Ref: 616834-00SV</v>
          </cell>
        </row>
        <row r="12489">
          <cell r="C12489" t="str">
            <v>COD-BLO.PUL</v>
          </cell>
          <cell r="D12489" t="str">
            <v>CONJUNTO DE BLOQUEO DEL HUSILLO 4120 REF: N181767 REF: N181767 REF: N181767 Ref: N181767</v>
          </cell>
        </row>
        <row r="12490">
          <cell r="C12490" t="str">
            <v>CON-LED.DW4577</v>
          </cell>
          <cell r="D12490" t="str">
            <v>CONJUNTO LED PULIDORA DW 4577 Ref: N103805</v>
          </cell>
        </row>
        <row r="12491">
          <cell r="C12491" t="str">
            <v>CON-TUE.PUL.DEW</v>
          </cell>
          <cell r="D12491" t="str">
            <v>CONTRATUERCA PARA PULIDORA DW 28111 - DW 4120 REF: 633257-00SV Ref: 633257-00SV</v>
          </cell>
        </row>
        <row r="12492">
          <cell r="C12492" t="str">
            <v>CON-PUL.DW28476</v>
          </cell>
          <cell r="D12492" t="str">
            <v>CONTRATUERCA PARA PULIDORA DW 28476 REF: 397616-00 Ref: 397616-00</v>
          </cell>
        </row>
        <row r="12493">
          <cell r="C12493" t="str">
            <v>CON-TUE.N218833</v>
          </cell>
          <cell r="D12493" t="str">
            <v>CONTRATUERCA PULIDORA 4577 REF: N218833</v>
          </cell>
        </row>
        <row r="12494">
          <cell r="C12494" t="str">
            <v>CON-MOD.4577</v>
          </cell>
          <cell r="D12494" t="str">
            <v>CONTROL MODULO DEW 4577 Ref: N173924</v>
          </cell>
        </row>
        <row r="12495">
          <cell r="C12495" t="str">
            <v>COR-ENE.4120</v>
          </cell>
          <cell r="D12495" t="str">
            <v>CORDON DE ENERGIA PARA PULIDORA 4120 REF: 5140015-00</v>
          </cell>
        </row>
        <row r="12496">
          <cell r="C12496" t="str">
            <v>CIB-CAJ.PUL</v>
          </cell>
          <cell r="D12496" t="str">
            <v>CUBIERTA DE LA CAJA DE ENGRANAJES 4120 Ref: N232837</v>
          </cell>
        </row>
        <row r="12497">
          <cell r="C12497" t="str">
            <v>CUB-ATO.293</v>
          </cell>
          <cell r="D12497" t="str">
            <v>CUBIERTA DE MANGO ATORNILLADORA DEWALT 293 REF: 616829-01</v>
          </cell>
        </row>
        <row r="12498">
          <cell r="C12498" t="str">
            <v>CUÑ-EJE.POR.MAN</v>
          </cell>
          <cell r="D12498" t="str">
            <v>CUÑA EJE DE PORTA MANDRIL PARA TALADRO MAGNETICO 1/2 4270-21 MILWAKE</v>
          </cell>
        </row>
        <row r="12499">
          <cell r="C12499" t="str">
            <v>EJE-PUL.412</v>
          </cell>
          <cell r="D12499" t="str">
            <v>EJE DE PULIDORA 4120 REF: NA309667</v>
          </cell>
        </row>
        <row r="12500">
          <cell r="C12500" t="str">
            <v>EJE-TAL.176</v>
          </cell>
          <cell r="D12500" t="str">
            <v>EJE DE SALIDA DE TALADRO DEWALT REF:176705-00</v>
          </cell>
        </row>
        <row r="12501">
          <cell r="C12501" t="str">
            <v>EJE-SAL.D25</v>
          </cell>
          <cell r="D12501" t="str">
            <v>EJE DE SALIDA REF: N424934  #PARTE 100 - TALADRO PERCUTOR D25133</v>
          </cell>
        </row>
        <row r="12502">
          <cell r="C12502" t="str">
            <v>EJE-HUS.MIL</v>
          </cell>
          <cell r="D12502" t="str">
            <v>EJE HUSO MILWAUKEE Ref: 38-50-5485</v>
          </cell>
        </row>
        <row r="12503">
          <cell r="C12503" t="str">
            <v>EJE-TAL.DW245</v>
          </cell>
          <cell r="D12503" t="str">
            <v>EJE PARA TALADRO DW45 Ref: 176705-00</v>
          </cell>
        </row>
        <row r="12504">
          <cell r="C12504" t="str">
            <v>EJE-POR.MAN</v>
          </cell>
          <cell r="D12504" t="str">
            <v>EJE PORTA MANDRIL PARA TALADRO MAGNETICO 1/2 4270-21 MILWAKE</v>
          </cell>
        </row>
        <row r="12505">
          <cell r="C12505" t="str">
            <v>EMP-ROD.085</v>
          </cell>
          <cell r="D12505" t="str">
            <v>EMPAQUE DE RODAMIENTO INTERNO PARA TRONZADORA 28720-B3 DEWALT REF: N085933 DEWALT Ref: N085933</v>
          </cell>
        </row>
        <row r="12506">
          <cell r="C12506" t="str">
            <v>ENG-DWE.219</v>
          </cell>
          <cell r="D12506" t="str">
            <v>ENGRANAJE DWE575 REF: N219393</v>
          </cell>
        </row>
        <row r="12507">
          <cell r="C12507" t="str">
            <v>ENG-INT.34.32.40.1251</v>
          </cell>
          <cell r="D12507" t="str">
            <v>ENGRANAJE INTERMEDIO REF: 34 32 40 1251</v>
          </cell>
        </row>
        <row r="12508">
          <cell r="C12508" t="str">
            <v>ENG-TAL.DWD110</v>
          </cell>
          <cell r="D12508" t="str">
            <v>ENGRANAJE REF: N437049 TALADRO DWD 110 Ref: 389216</v>
          </cell>
        </row>
        <row r="12509">
          <cell r="C12509" t="str">
            <v>ESC-HMD.905</v>
          </cell>
          <cell r="D12509" t="str">
            <v>ESCOBILLA (HMD905/927) PARA HOUGEN BASE MAGNETICA REF: RHO-07961</v>
          </cell>
        </row>
        <row r="12510">
          <cell r="C12510" t="str">
            <v>ESC-ATO.290</v>
          </cell>
          <cell r="D12510" t="str">
            <v>ESCOBILLA PARA ATORNILLADORA DEWALT DW290 Ref: B-51</v>
          </cell>
        </row>
        <row r="12511">
          <cell r="C12511" t="str">
            <v>ESC-MOT.GGS28</v>
          </cell>
          <cell r="D12511" t="str">
            <v>ESCOBILLA PARA MOTOTOOL 10MM REF. GGS28 BOSH</v>
          </cell>
        </row>
        <row r="12512">
          <cell r="C12512" t="str">
            <v>ESC-PUL.MIL.6140</v>
          </cell>
          <cell r="D12512" t="str">
            <v>ESCOBILLA PARA PULIDORA 4 1/2" REF. 6140 MILWAUKE</v>
          </cell>
        </row>
        <row r="12513">
          <cell r="C12513" t="str">
            <v>ESC-PUL.DW28111</v>
          </cell>
          <cell r="D12513" t="str">
            <v>ESCOBILLA PARA PULIDORA DEWALT 28111</v>
          </cell>
        </row>
        <row r="12514">
          <cell r="C12514" t="str">
            <v>ESC-PUL.28476DW</v>
          </cell>
          <cell r="D12514" t="str">
            <v>ESCOBILLA PARA PULIDORA DEWALT 28476</v>
          </cell>
        </row>
        <row r="12515">
          <cell r="C12515" t="str">
            <v>ESC-PUL.DEW.4010</v>
          </cell>
          <cell r="D12515" t="str">
            <v>ESCOBILLA PARA PULIDORA DEWALT 4010</v>
          </cell>
        </row>
        <row r="12516">
          <cell r="C12516" t="str">
            <v>ESC-PIL.DEW.4120</v>
          </cell>
          <cell r="D12516" t="str">
            <v>ESCOBILLA PARA PULIDORA DEWALT 4020</v>
          </cell>
        </row>
        <row r="12517">
          <cell r="C12517" t="str">
            <v>ESC-PUL.DEW4120-B3</v>
          </cell>
          <cell r="D12517" t="str">
            <v>ESCOBILLA PARA PULIDORA DEWALT 4120-B3</v>
          </cell>
        </row>
        <row r="12518">
          <cell r="C12518" t="str">
            <v>ESC-PUL.4212DW</v>
          </cell>
          <cell r="D12518" t="str">
            <v>ESCOBILLA PARA PULIDORA DEWALT 4212</v>
          </cell>
        </row>
        <row r="12519">
          <cell r="C12519" t="str">
            <v>ESC-PUL.4577</v>
          </cell>
          <cell r="D12519" t="str">
            <v>ESCOBILLA PARA PULIDORA DEWALT 4577</v>
          </cell>
        </row>
        <row r="12520">
          <cell r="C12520" t="str">
            <v>ESC-TAL.MILW.1660-6</v>
          </cell>
          <cell r="D12520" t="str">
            <v>ESCOBILLA PARA TALADRO 1/2" MILWAKEE REF. MW1660-6 Ref: 22-18-0680</v>
          </cell>
        </row>
        <row r="12521">
          <cell r="C12521" t="str">
            <v>ESC-TAL.BOSH.GBM-13-2RE</v>
          </cell>
          <cell r="D12521" t="str">
            <v>ESCOBILLA PARA TALADRO BOSCH GBM-13-2RE</v>
          </cell>
        </row>
        <row r="12522">
          <cell r="C12522" t="str">
            <v>ESC-TAL.GSB-20--2RE</v>
          </cell>
          <cell r="D12522" t="str">
            <v>ESCOBILLA PARA TALADRO BOSCH GSB-20--2RE Ref: 1.617.000.525</v>
          </cell>
        </row>
        <row r="12523">
          <cell r="C12523" t="str">
            <v>ESC-TAL.D25601K</v>
          </cell>
          <cell r="D12523" t="str">
            <v>ESCOBILLA PARA TALADRO D25601K</v>
          </cell>
        </row>
        <row r="12524">
          <cell r="C12524" t="str">
            <v>ESC-TAL.DW110</v>
          </cell>
          <cell r="D12524" t="str">
            <v>ESCOBILLA PARA TALADRO DW 110</v>
          </cell>
        </row>
        <row r="12525">
          <cell r="C12525" t="str">
            <v>ESC-TAL.MAG</v>
          </cell>
          <cell r="D12525" t="str">
            <v>ESCOBILLA PARA TALADRO MAGNETICO MILWAKEE</v>
          </cell>
        </row>
        <row r="12526">
          <cell r="C12526" t="str">
            <v>ESC-MIL.4270.20</v>
          </cell>
          <cell r="D12526" t="str">
            <v>ESCOBILLA PARA TALADRO MAGNETICO MILWAUKEE REF: 4270-20 Ref: 22-18-1010</v>
          </cell>
        </row>
        <row r="12527">
          <cell r="C12527" t="str">
            <v>ESC-TAL.PER.3/8</v>
          </cell>
          <cell r="D12527" t="str">
            <v>ESCOBILLA PARA TALADRO PERCUTOR 3/8 REF. 1660-6 MILWAKEE Ref: 22-18-1310</v>
          </cell>
        </row>
        <row r="12528">
          <cell r="C12528" t="str">
            <v>ESC-TAL.PER.25513DW</v>
          </cell>
          <cell r="D12528" t="str">
            <v>ESCOBILLA PARA TALADRO PERCUTOR DW 25113</v>
          </cell>
        </row>
        <row r="12529">
          <cell r="C12529" t="str">
            <v>ESC-TAL.344</v>
          </cell>
          <cell r="D12529" t="str">
            <v>ESCOBILLA PARA TALADROS DWD014 - DWD024 - DWD110 - DWD010 REF.N034411</v>
          </cell>
        </row>
        <row r="12530">
          <cell r="C12530" t="str">
            <v>ESC-TRO.</v>
          </cell>
          <cell r="D12530" t="str">
            <v>ESCOBILLA TRONZADORA D28710</v>
          </cell>
        </row>
        <row r="12531">
          <cell r="C12531" t="str">
            <v>ESC-MOT.4887</v>
          </cell>
          <cell r="D12531" t="str">
            <v>ESCOBILLAS PARA MOTORTOOL 4887 REF:N097696</v>
          </cell>
        </row>
        <row r="12532">
          <cell r="C12532" t="str">
            <v>ESC-TAL.245</v>
          </cell>
          <cell r="D12532" t="str">
            <v>ESCOBILLAS PARA TALADRO DW 245</v>
          </cell>
        </row>
        <row r="12533">
          <cell r="C12533" t="str">
            <v>ESC-TRN.997</v>
          </cell>
          <cell r="D12533" t="str">
            <v>ESCOBILLAS PARA TRONZADORA 28720-B3 DEWALT REF: N097997 DEWALT REF: N097997 DEWALT Ref: N097997</v>
          </cell>
        </row>
        <row r="12534">
          <cell r="C12534" t="str">
            <v>GRA-ENG.D25</v>
          </cell>
          <cell r="D12534" t="str">
            <v>GRASA ENGRANAJES REF: GRASA 2 - TALADRO D25133</v>
          </cell>
        </row>
        <row r="12535">
          <cell r="C12535" t="str">
            <v>GRA-PIS.D25</v>
          </cell>
          <cell r="D12535" t="str">
            <v>GRASA PISTON REF: GRASA 1 - TALADRO D25133</v>
          </cell>
        </row>
        <row r="12536">
          <cell r="C12536" t="str">
            <v>GRA-487.801</v>
          </cell>
          <cell r="D12536" t="str">
            <v>GRASA X 60ML  REF: 487130-04  #PARTE 801 - TALADRO PERCUTOR D25133</v>
          </cell>
        </row>
        <row r="12537">
          <cell r="C12537" t="str">
            <v>GUA-PLA.PUL.28111</v>
          </cell>
          <cell r="D12537" t="str">
            <v>GUARDA A PRESION PARA PULIDORA 28111 - NEGRA REF: 397661-02 Ref: 397661-02</v>
          </cell>
        </row>
        <row r="12538">
          <cell r="C12538" t="str">
            <v>GUA-PUL.4120</v>
          </cell>
          <cell r="D12538" t="str">
            <v>GUARDA A PRESION PARA PULIDORA 4120-B3 - PLATEADA REF: N105312 Ref: N105312</v>
          </cell>
        </row>
        <row r="12539">
          <cell r="C12539" t="str">
            <v>GUA-PUL.28111</v>
          </cell>
          <cell r="D12539" t="str">
            <v>GUARDA CON TORNILLO PARA PULIDORA 28111 DEWALT Ref: 629358</v>
          </cell>
        </row>
        <row r="12540">
          <cell r="C12540" t="str">
            <v>GUA-PU7.N036831</v>
          </cell>
          <cell r="D12540" t="str">
            <v>GUARDA PARA PULIDORA 7" PLANA REF: N036831</v>
          </cell>
        </row>
        <row r="12541">
          <cell r="C12541" t="str">
            <v>GUA-PUL.DEW.GRAN</v>
          </cell>
          <cell r="D12541" t="str">
            <v>GUARDA PARA PULIDORA DW 28476 REF: N037746 Ref: N037746</v>
          </cell>
        </row>
        <row r="12542">
          <cell r="C12542" t="str">
            <v>IMP-ATO.</v>
          </cell>
          <cell r="D12542" t="str">
            <v>IMPACTADOR ATORNILLADORA Ref: 628129-00</v>
          </cell>
        </row>
        <row r="12543">
          <cell r="C12543" t="str">
            <v>IND-DWE.N39</v>
          </cell>
          <cell r="D12543" t="str">
            <v>INDUCIDO DWE575 REF: N399349</v>
          </cell>
        </row>
        <row r="12544">
          <cell r="C12544" t="str">
            <v>IND-PUL.MILW</v>
          </cell>
          <cell r="D12544" t="str">
            <v>INDUCIDO PARA PULIDORA 7" REF. 6088-3 MILWAKEE</v>
          </cell>
        </row>
        <row r="12545">
          <cell r="C12545" t="str">
            <v>IND-PUL.DEW.28111</v>
          </cell>
          <cell r="D12545" t="str">
            <v>INDUCIDO PARA PULIDORA DEWALT 28111 REF: 623584-02SV Ref: 623584-02SV</v>
          </cell>
        </row>
        <row r="12546">
          <cell r="C12546" t="str">
            <v>IND-PUL.DW28476</v>
          </cell>
          <cell r="D12546" t="str">
            <v>INDUCIDO PARA PULIDORA DEWALT 28476 Ref: 635998-00</v>
          </cell>
        </row>
        <row r="12547">
          <cell r="C12547" t="str">
            <v>IND-PUL.DW.4120</v>
          </cell>
          <cell r="D12547" t="str">
            <v>INDUCIDO PARA PULIDORA DEWALT 4120-B3 Ref: N389431</v>
          </cell>
        </row>
        <row r="12548">
          <cell r="C12548" t="str">
            <v>IND-PUL.DW4577</v>
          </cell>
          <cell r="D12548" t="str">
            <v>INDUCIDO PARA PULIDORA DEWALT 4577 REF: N203632 Ref: N203632</v>
          </cell>
        </row>
        <row r="12549">
          <cell r="C12549" t="str">
            <v>INT-TAL.BOS</v>
          </cell>
          <cell r="D12549" t="str">
            <v>INDUCIDO PARA TALADRO BOSCH GBN132RE Ref: 2604010857</v>
          </cell>
        </row>
        <row r="12550">
          <cell r="C12550" t="str">
            <v>IND-TAL.B20</v>
          </cell>
          <cell r="D12550" t="str">
            <v>INDUCIDO PARA TALADRO BOSH GSB20-2RE PROFESIONAL Ref: 2609199452</v>
          </cell>
        </row>
        <row r="12551">
          <cell r="C12551" t="str">
            <v>IND-TAL.25601K</v>
          </cell>
          <cell r="D12551" t="str">
            <v>INDUCIDO PARA TALADRO D25601K Ref: N046419</v>
          </cell>
        </row>
        <row r="12552">
          <cell r="C12552" t="str">
            <v>IND-TAL.DEW.131</v>
          </cell>
          <cell r="D12552" t="str">
            <v>INDUCIDO PARA TALADRO DEWALT 131</v>
          </cell>
        </row>
        <row r="12553">
          <cell r="C12553" t="str">
            <v>IND-TAL.PERCDW25113</v>
          </cell>
          <cell r="D12553" t="str">
            <v>INDUCIDO PARA TALADRO PERCUTOR DEWALT 25113</v>
          </cell>
        </row>
        <row r="12554">
          <cell r="C12554" t="str">
            <v>IND-REF.16.30.1480</v>
          </cell>
          <cell r="D12554" t="str">
            <v>INDUCIDO REF: 16 30 1480</v>
          </cell>
        </row>
        <row r="12555">
          <cell r="C12555" t="str">
            <v>IND-245.176852-00SV</v>
          </cell>
          <cell r="D12555" t="str">
            <v>INDUCIDO TALADRO DEWALT 245 PART: 176852-00SV</v>
          </cell>
        </row>
        <row r="12556">
          <cell r="C12556" t="str">
            <v>IND-TAL.245</v>
          </cell>
          <cell r="D12556" t="str">
            <v>INDUCIDO TALADRO DEWALT 245 REF: 176852-00SV</v>
          </cell>
        </row>
        <row r="12557">
          <cell r="C12557" t="str">
            <v>INT-BOS.RG602</v>
          </cell>
          <cell r="D12557" t="str">
            <v>INTERRUPTOR BOSCH GENERICO REF: RG602</v>
          </cell>
        </row>
        <row r="12558">
          <cell r="C12558" t="str">
            <v>INT-BOS.NAC</v>
          </cell>
          <cell r="D12558" t="str">
            <v>INTERRUPTOR BOSCH NACIONAL</v>
          </cell>
        </row>
        <row r="12559">
          <cell r="C12559" t="str">
            <v>INT-PUL.28111</v>
          </cell>
          <cell r="D12559" t="str">
            <v>INTERRUPTOR PARA PULIDORA 28111</v>
          </cell>
        </row>
        <row r="12560">
          <cell r="C12560" t="str">
            <v>INT-PUL.28476</v>
          </cell>
          <cell r="D12560" t="str">
            <v>INTERRUPTOR PARA PULIDORA 28476 REF REF: N142959 Ref: N142959</v>
          </cell>
        </row>
        <row r="12561">
          <cell r="C12561" t="str">
            <v>INT-PUL.4120</v>
          </cell>
          <cell r="D12561" t="str">
            <v>INTERRUPTOR PARA PULIDORA DW 4120 REF: N327459 Ref: N327459</v>
          </cell>
        </row>
        <row r="12562">
          <cell r="C12562" t="str">
            <v>INT-TAL.BOS.</v>
          </cell>
          <cell r="D12562" t="str">
            <v>INTERRUPTOR PARA TALADRO BOSH 3/8 - REF. SW130</v>
          </cell>
        </row>
        <row r="12563">
          <cell r="C12563" t="str">
            <v>INT-TAL.3/8</v>
          </cell>
          <cell r="D12563" t="str">
            <v>INTERRUPTOR PARA TALADRO BOSH 3/8" REF: 160720034E-000 Ref: 160720034E-000</v>
          </cell>
        </row>
        <row r="12564">
          <cell r="C12564" t="str">
            <v>INT-TAL.GSB 20 2RE</v>
          </cell>
          <cell r="D12564" t="str">
            <v>INTERRUPTOR PARA TALADRO BOSH GSB 20 2RE Ref: 2607200590</v>
          </cell>
        </row>
        <row r="12565">
          <cell r="C12565" t="str">
            <v>INT-TAL.649381</v>
          </cell>
          <cell r="D12565" t="str">
            <v>INTERRUPTOR PARA TALADRO DEWALT PART: 649381-00</v>
          </cell>
        </row>
        <row r="12566">
          <cell r="C12566" t="str">
            <v>INT-TAL.DW110</v>
          </cell>
          <cell r="D12566" t="str">
            <v>INTERRUPTOR PARA TALADRO DW 110</v>
          </cell>
        </row>
        <row r="12567">
          <cell r="C12567" t="str">
            <v>INT-TAL.DW131</v>
          </cell>
          <cell r="D12567" t="str">
            <v>INTERRUPTOR PARA TALADRO DW 131</v>
          </cell>
        </row>
        <row r="12568">
          <cell r="C12568" t="str">
            <v>INT-TAL.PER.DW.D25133-B3</v>
          </cell>
          <cell r="D12568" t="str">
            <v>INTERRUPTOR PARA TALADRO PERCUTOR DW REF: REF.D25133-B3 Ref: REF.D25133-B3</v>
          </cell>
        </row>
        <row r="12569">
          <cell r="C12569" t="str">
            <v>INT-TAL.GBM</v>
          </cell>
          <cell r="D12569" t="str">
            <v>INTERRUPTOR PARA TALADRO TIPO ESPADA GBM 1600 RE REF: 1619PA8312</v>
          </cell>
        </row>
        <row r="12570">
          <cell r="C12570" t="str">
            <v>INT-TRO.</v>
          </cell>
          <cell r="D12570" t="str">
            <v>INTERRUPTOR PARA TRONZADORA DW 28710 Ref: CS2000 N110957</v>
          </cell>
        </row>
        <row r="12571">
          <cell r="C12571" t="str">
            <v>INT-PUL.457</v>
          </cell>
          <cell r="D12571" t="str">
            <v>INTERRUPTOR PULIDORA 4577 REF: N142959</v>
          </cell>
        </row>
        <row r="12572">
          <cell r="C12572" t="str">
            <v>INT-HX1.9X1</v>
          </cell>
          <cell r="D12572" t="str">
            <v>INTERRUPTOR TALADRO BOSCH HX19-X1</v>
          </cell>
        </row>
        <row r="12573">
          <cell r="C12573" t="str">
            <v>INT-TAL.DW25103</v>
          </cell>
          <cell r="D12573" t="str">
            <v>INTERRUPTOR TALADRO DW 25103K REF: 583748.05 Ref: 583748.05</v>
          </cell>
        </row>
        <row r="12574">
          <cell r="C12574" t="str">
            <v>JUE-ESC.251</v>
          </cell>
          <cell r="D12574" t="str">
            <v>JUEGO DE ESCOBILLAS PARA TALADRO PERCUTOR D25123 REF: N081989</v>
          </cell>
        </row>
        <row r="12575">
          <cell r="C12575" t="str">
            <v>JUE-ESC.GBM</v>
          </cell>
          <cell r="D12575" t="str">
            <v>JUEGO DE ESCOBILLAS PARA TALADRO TIPO ESPADA GBM 1600 RE REF: 1619PA8315</v>
          </cell>
        </row>
        <row r="12576">
          <cell r="C12576" t="str">
            <v>JUN-ORI.4120</v>
          </cell>
          <cell r="D12576" t="str">
            <v>JUNTA TORICA (ORING CARCASA) 4120 Ref: N119639</v>
          </cell>
        </row>
        <row r="12577">
          <cell r="C12577" t="str">
            <v>KIT-COR.28476</v>
          </cell>
          <cell r="D12577" t="str">
            <v>KIT CORONA Y PIÑON PARA PULIDORA DEWALT 28476 Ref: 398621-12S - 578635-02</v>
          </cell>
        </row>
        <row r="12578">
          <cell r="C12578" t="str">
            <v>KIT-COR.PULDEW.4120</v>
          </cell>
          <cell r="D12578" t="str">
            <v>KIT CORONA Y PIÑON PARA PULIDORA DEWALT 4120 Ref: N153126-N153125</v>
          </cell>
        </row>
        <row r="12579">
          <cell r="C12579" t="str">
            <v>KIT-COR.PUL.4577</v>
          </cell>
          <cell r="D12579" t="str">
            <v>KIT CORONA Y PIÑON PARA PULIDORA DEWALT 4577-B3</v>
          </cell>
        </row>
        <row r="12580">
          <cell r="C12580" t="str">
            <v>KIT-COR.TAL.GSB-20-2RE</v>
          </cell>
          <cell r="D12580" t="str">
            <v>KIT CORONA Y PIÑON PARA TALADRO BOSH REF. GSB-20-2 RE</v>
          </cell>
        </row>
        <row r="12581">
          <cell r="C12581" t="str">
            <v>KIT-CON.N547475</v>
          </cell>
          <cell r="D12581" t="str">
            <v>KIT DE CONVERSION DW331 PART: N547475</v>
          </cell>
        </row>
        <row r="12582">
          <cell r="C12582" t="str">
            <v>KIT-PUN.D25</v>
          </cell>
          <cell r="D12582" t="str">
            <v>KIT PUNTERA REF: KIT D251262 - TALADRO D25133</v>
          </cell>
        </row>
        <row r="12583">
          <cell r="C12583" t="str">
            <v>LLA-MAN.S-2</v>
          </cell>
          <cell r="D12583" t="str">
            <v>LLAVE PARA MANDRIL S-2 - TALADRO BOSH 3/8"</v>
          </cell>
        </row>
        <row r="12584">
          <cell r="C12584" t="str">
            <v>MAN-TAL.1- 10 MM</v>
          </cell>
          <cell r="D12584" t="str">
            <v>MANDRIL 1/2 - 20 UNF ( 1 - 10 MM ) CON LLAVE Ref: N017838</v>
          </cell>
        </row>
        <row r="12585">
          <cell r="C12585" t="str">
            <v>MAN-TAL.DEW1/2X5/8</v>
          </cell>
          <cell r="D12585" t="str">
            <v>MANDRIL PARA TALADRO DEWALT 1/2 ROSCA DE 5/8</v>
          </cell>
        </row>
        <row r="12586">
          <cell r="C12586" t="str">
            <v>MAN-DEW.5/8</v>
          </cell>
          <cell r="D12586" t="str">
            <v>MANDRIL PARA TALADRO DEWALT 5/8 ROSCA DE 5/8 Ref: 1004685-74</v>
          </cell>
        </row>
        <row r="12587">
          <cell r="C12587" t="str">
            <v>MAN-TAL.MILW</v>
          </cell>
          <cell r="D12587" t="str">
            <v>MANDRIL PARA TALADRO MILWAKEE 1/2 REF. 1660 -6 ROSCA DE 5/8</v>
          </cell>
        </row>
        <row r="12588">
          <cell r="C12588" t="str">
            <v>MAN-TAL.5/8</v>
          </cell>
          <cell r="D12588" t="str">
            <v>MANDRIL PARA TALADRO MILWAKEE 11/16, ROSCA DE 5/8</v>
          </cell>
        </row>
        <row r="12589">
          <cell r="C12589" t="str">
            <v>MAN-5/8.5/8</v>
          </cell>
          <cell r="D12589" t="str">
            <v>MANDRIL PARA TALADRO MILWAKEE 5/8 ROSCA DE 5/8</v>
          </cell>
        </row>
        <row r="12590">
          <cell r="C12590" t="str">
            <v>MAN-TAL.1/2X1/2</v>
          </cell>
          <cell r="D12590" t="str">
            <v>MANDRIL TALADRO 1/2 X 1/2 CIERRE RAPIDO</v>
          </cell>
        </row>
        <row r="12591">
          <cell r="C12591" t="str">
            <v>MAN-TAL.BOSH65B 20-2RE</v>
          </cell>
          <cell r="D12591" t="str">
            <v>MANDRIL TALADRO BOSCH 1/2 20 UNF REF. 65B 20-2RE</v>
          </cell>
        </row>
        <row r="12592">
          <cell r="C12592" t="str">
            <v>MAN-TAL.245</v>
          </cell>
          <cell r="D12592" t="str">
            <v>MANGO DE SUJECION PARA TALADRO DW245 REF: NA292261 O 382272-00</v>
          </cell>
        </row>
        <row r="12593">
          <cell r="C12593" t="str">
            <v>MAN-FIN.PUL</v>
          </cell>
          <cell r="D12593" t="str">
            <v>MANGO FINAL 4120 Ref: N122021</v>
          </cell>
        </row>
        <row r="12594">
          <cell r="C12594" t="str">
            <v>MAN-TAL.251</v>
          </cell>
          <cell r="D12594" t="str">
            <v>MANGO LATERAL DE TALADRO PERCUTOR D25123 REF: N413362</v>
          </cell>
        </row>
        <row r="12595">
          <cell r="C12595" t="str">
            <v>MAN-PUL.DEW.7"</v>
          </cell>
          <cell r="D12595" t="str">
            <v>MANGO PARA PULIDORA DEWALT 7" REF: 651858-00 REF: 651858-00 Ref: 651858-00</v>
          </cell>
        </row>
        <row r="12596">
          <cell r="C12596" t="str">
            <v>MAN-PUL.28111</v>
          </cell>
          <cell r="D12596" t="str">
            <v>MANGO PARA PULIDORA DW 28111 REF: 614796-00 Ref: 614796-00</v>
          </cell>
        </row>
        <row r="12597">
          <cell r="C12597" t="str">
            <v>MAN-PDW.520</v>
          </cell>
          <cell r="D12597" t="str">
            <v>MANGO PARA PULIDORA DW 520 REF 663029-00</v>
          </cell>
        </row>
        <row r="12598">
          <cell r="C12598" t="str">
            <v>MAG-TAL.BOS</v>
          </cell>
          <cell r="D12598" t="str">
            <v>MANGO PARA TALADRO BOSH Ref: 2602.025.094</v>
          </cell>
        </row>
        <row r="12599">
          <cell r="C12599" t="str">
            <v>MAN-TAL.MIL</v>
          </cell>
          <cell r="D12599" t="str">
            <v>MANGO PARA TALADRO MILKWAKEE</v>
          </cell>
        </row>
        <row r="12600">
          <cell r="C12600" t="str">
            <v>MAN-ELE.293</v>
          </cell>
          <cell r="D12600" t="str">
            <v>MANIJA DW293 REF: 616829-00</v>
          </cell>
        </row>
        <row r="12601">
          <cell r="C12601" t="str">
            <v>MUE-TAL.GSB</v>
          </cell>
          <cell r="D12601" t="str">
            <v>MUELLE PARA TALADRO BOSCH GSB 20 2RE REF: 2604616006</v>
          </cell>
        </row>
        <row r="12602">
          <cell r="C12602" t="str">
            <v>ORN-NPG.011</v>
          </cell>
          <cell r="D12602" t="str">
            <v>ORING NITRILO PG REF: 011</v>
          </cell>
        </row>
        <row r="12603">
          <cell r="C12603" t="str">
            <v>ORN-NPG.222</v>
          </cell>
          <cell r="D12603" t="str">
            <v>ORING NITRILO PG REF: 222</v>
          </cell>
        </row>
        <row r="12604">
          <cell r="C12604" t="str">
            <v>ORI-22M.X3</v>
          </cell>
          <cell r="D12604" t="str">
            <v>ORING Ø EXT. 22 MM X 3 MM</v>
          </cell>
        </row>
        <row r="12605">
          <cell r="C12605" t="str">
            <v>ORI-3MM.30M</v>
          </cell>
          <cell r="D12605" t="str">
            <v>ORING Ø EXT. 3 MM X Ø 30 MM</v>
          </cell>
        </row>
        <row r="12606">
          <cell r="C12606" t="str">
            <v>ORI-MUE.TAL</v>
          </cell>
          <cell r="D12606" t="str">
            <v>ORING PESO MUERTO REF: N264642 #PARTE 32 - TALADRO PERCUTOR D25133</v>
          </cell>
        </row>
        <row r="12607">
          <cell r="C12607" t="str">
            <v>PAL-INT.28111</v>
          </cell>
          <cell r="D12607" t="str">
            <v>PALETA INTERIOR PARA PULIDORA 28111 REF: 623619-00S Ref: 623619-00S</v>
          </cell>
        </row>
        <row r="12608">
          <cell r="C12608" t="str">
            <v>PAL-INT.4120</v>
          </cell>
          <cell r="D12608" t="str">
            <v>PALETA INTERIOR PARA PULIDORA 4120 REF: N232486 REF: N232486 Ref: N232486</v>
          </cell>
        </row>
        <row r="12609">
          <cell r="C12609" t="str">
            <v>PAS-PUL.28476</v>
          </cell>
          <cell r="D12609" t="str">
            <v>PASACABLE PARA PULIDORA 28476 Ref: 604118-00</v>
          </cell>
        </row>
        <row r="12610">
          <cell r="C12610" t="str">
            <v>PAS-SUP.28477</v>
          </cell>
          <cell r="D12610" t="str">
            <v>PASACABLE SUPERIOR PARA PULIDORA 25477 Ref: N138812</v>
          </cell>
        </row>
        <row r="12611">
          <cell r="C12611" t="str">
            <v>PIL-BRO.ANU.HO-10527</v>
          </cell>
          <cell r="D12611" t="str">
            <v>PILOTO BROCA ANULAR 5/8 A 2 3/8" X 1" - MARCA HOUGEN Ref: HO-10527</v>
          </cell>
        </row>
        <row r="12612">
          <cell r="C12612" t="str">
            <v>PIL-BRO.ANU.HO-10528</v>
          </cell>
          <cell r="D12612" t="str">
            <v>PILOTO BROCA ANULAR 5/8" A 2 3/8" X 2" - MARCA HOUGEN Ref: HO-10528</v>
          </cell>
        </row>
        <row r="12613">
          <cell r="C12613" t="str">
            <v>PIL-BRO.7/16X9/16X1</v>
          </cell>
          <cell r="D12613" t="str">
            <v>PILOTO BROCA ANULAR 7/16" A 9/16" X 1" - MARCA HOUGEN REF: HO-10531</v>
          </cell>
        </row>
        <row r="12614">
          <cell r="C12614" t="str">
            <v>PIL-BRO.9/196X2X2</v>
          </cell>
          <cell r="D12614" t="str">
            <v>PILOTO BROCA ANULAR 9/16" A 2" X 2" - MARCA HOUGEN REF. 10530</v>
          </cell>
        </row>
        <row r="12615">
          <cell r="C12615" t="str">
            <v>PIÑ-DW2.135</v>
          </cell>
          <cell r="D12615" t="str">
            <v>PIÑON DW290 135093-01SV</v>
          </cell>
        </row>
        <row r="12616">
          <cell r="C12616" t="str">
            <v>PIÑ-INT.36.66.2811</v>
          </cell>
          <cell r="D12616" t="str">
            <v>PIÑON INTERMEDIO REF: 36 66 2811</v>
          </cell>
        </row>
        <row r="12617">
          <cell r="C12617" t="str">
            <v>PIÑ-ATO.DW290</v>
          </cell>
          <cell r="D12617" t="str">
            <v>PIÑON PARA ATORNILLADORA DW 290 REF: 135093-01SV Ref: 135093-01SV</v>
          </cell>
        </row>
        <row r="12618">
          <cell r="C12618" t="str">
            <v>PIÑ-PUL.28111</v>
          </cell>
          <cell r="D12618" t="str">
            <v>PIÑON PARA PULIDORA DEWALT 28111</v>
          </cell>
        </row>
        <row r="12619">
          <cell r="C12619" t="str">
            <v>PIÑ-TAL.BOS</v>
          </cell>
          <cell r="D12619" t="str">
            <v>PIÑON PARA TALADRO BOSH REF. GSB-20-2 RE</v>
          </cell>
        </row>
        <row r="12620">
          <cell r="C12620" t="str">
            <v>PIS-TAL.PER</v>
          </cell>
          <cell r="D12620" t="str">
            <v>PISTON REF: N425231 #PARTE 33 - TALADRO PERCUTOR D25133</v>
          </cell>
        </row>
        <row r="12621">
          <cell r="C12621" t="str">
            <v>PLA-PUL.28476</v>
          </cell>
          <cell r="D12621" t="str">
            <v>PLATO PARA PULIDORA DEWALT 28476</v>
          </cell>
        </row>
        <row r="12622">
          <cell r="C12622" t="str">
            <v>POL-18X.26X</v>
          </cell>
          <cell r="D12622" t="str">
            <v>POLY PACK 18 X 26 X 45</v>
          </cell>
        </row>
        <row r="12623">
          <cell r="C12623" t="str">
            <v>POL-PAK.18X</v>
          </cell>
          <cell r="D12623" t="str">
            <v>POLY PACK 18 X 26 X 5</v>
          </cell>
        </row>
        <row r="12624">
          <cell r="C12624" t="str">
            <v>POL-PAC.24X</v>
          </cell>
          <cell r="D12624" t="str">
            <v>POLY PACK 24 X 32 X 6</v>
          </cell>
        </row>
        <row r="12625">
          <cell r="C12625" t="str">
            <v>ESC-REF.293</v>
          </cell>
          <cell r="D12625" t="str">
            <v>PORTA ESCOBILAS DW293 REF:616857-00</v>
          </cell>
        </row>
        <row r="12626">
          <cell r="C12626" t="str">
            <v>POR-ESC.PUL.DW28111</v>
          </cell>
          <cell r="D12626" t="str">
            <v>PORTA ESCOBILLA PARA PULIDORA DW 28111</v>
          </cell>
        </row>
        <row r="12627">
          <cell r="C12627" t="str">
            <v>POR-ESC.DW28476</v>
          </cell>
          <cell r="D12627" t="str">
            <v>PORTA ESCOBILLA PARA PULIDORA DW 28476</v>
          </cell>
        </row>
        <row r="12628">
          <cell r="C12628" t="str">
            <v>POR-ESC.DW.4120</v>
          </cell>
          <cell r="D12628" t="str">
            <v>PORTA ESCOBILLA PARA PULIDORA DW 4120 REF: N167600 Ref: N167600</v>
          </cell>
        </row>
        <row r="12629">
          <cell r="C12629" t="str">
            <v>ESC-TRN.085</v>
          </cell>
          <cell r="D12629" t="str">
            <v>PORTA ESCOBILLA PARA TRONZADORA  28720-B3 DEWALT REF: N085935 DEWALT Ref: N085935</v>
          </cell>
        </row>
        <row r="12630">
          <cell r="C12630" t="str">
            <v>POR-ESC.TAL</v>
          </cell>
          <cell r="D12630" t="str">
            <v>PORTA ESCOBILLA REF: N418034  #PARTE 73 - TALADRO PERCUTOR D25133</v>
          </cell>
        </row>
        <row r="12631">
          <cell r="C12631" t="str">
            <v>ESC-GSB.202</v>
          </cell>
          <cell r="D12631" t="str">
            <v>PORTA ESCOBILLAS GSB 20-2 RE REF 1600A0089F</v>
          </cell>
        </row>
        <row r="12632">
          <cell r="C12632" t="str">
            <v>POR-PUL.DW4577</v>
          </cell>
          <cell r="D12632" t="str">
            <v>PORTAESCOBILLA PARA PULIDORA DEWALT 4577 Ref: N106196</v>
          </cell>
        </row>
        <row r="12633">
          <cell r="C12633" t="str">
            <v>PRO-CAB.25477/28111/4120</v>
          </cell>
          <cell r="D12633" t="str">
            <v>PROTECTOR CABLE PARA PULIDORA 25477 / 28111 / 4120 Ref: 330005-01</v>
          </cell>
        </row>
        <row r="12634">
          <cell r="C12634" t="str">
            <v>PUL-PUL.28476</v>
          </cell>
          <cell r="D12634" t="str">
            <v>PULSADOR PARA PULIDORA DEWALT 28476</v>
          </cell>
        </row>
        <row r="12635">
          <cell r="C12635" t="str">
            <v>PUN-EST. #2</v>
          </cell>
          <cell r="D12635" t="str">
            <v>PUNTA DE ESTRELLA  # 2 PARA TALADRO</v>
          </cell>
        </row>
        <row r="12636">
          <cell r="C12636" t="str">
            <v>RES-BLO.PUL</v>
          </cell>
          <cell r="D12636" t="str">
            <v>RESORTE BOTON DE BLOQUEO REF: 562210-00 Ref: 562210-00</v>
          </cell>
        </row>
        <row r="12637">
          <cell r="C12637" t="str">
            <v>RES-COM.PUL</v>
          </cell>
          <cell r="D12637" t="str">
            <v>RESORTE DE COMPRESION 4120 REF: N092954 Ref: N092954</v>
          </cell>
        </row>
        <row r="12638">
          <cell r="C12638" t="str">
            <v>RES-ESC.PUL</v>
          </cell>
          <cell r="D12638" t="str">
            <v>RESORTE DE ESCOBILLA REF: N097703 Ref: N097703</v>
          </cell>
        </row>
        <row r="12639">
          <cell r="C12639" t="str">
            <v>RES-MOT.264</v>
          </cell>
          <cell r="D12639" t="str">
            <v>RESORTE PARA MOTOTOOL GGS 27L BOSH Ref: 264630001</v>
          </cell>
        </row>
        <row r="12640">
          <cell r="C12640" t="str">
            <v>RES-PUL.28111/4120</v>
          </cell>
          <cell r="D12640" t="str">
            <v>RESORTE PARA PULIDORA 28111 / 4120 REF: 562210 Ref: 562210</v>
          </cell>
        </row>
        <row r="12641">
          <cell r="C12641" t="str">
            <v>RES-PUL.4120</v>
          </cell>
          <cell r="D12641" t="str">
            <v>RESORTE PARA PULIDORA 4120 REF: N105579 Ref: N105579</v>
          </cell>
        </row>
        <row r="12642">
          <cell r="C12642" t="str">
            <v>RET-PUL.4120</v>
          </cell>
          <cell r="D12642" t="str">
            <v>RETENEDOR PARA PULIDORA 4120</v>
          </cell>
        </row>
        <row r="12643">
          <cell r="C12643" t="str">
            <v>ROD-AGU.605.50.1640</v>
          </cell>
          <cell r="D12643" t="str">
            <v>RODAMIENTO AGUJAS REF: 605 50 1640</v>
          </cell>
        </row>
        <row r="12644">
          <cell r="C12644" t="str">
            <v>ROD-BOL.02.04.0640</v>
          </cell>
          <cell r="D12644" t="str">
            <v>RODAMIENTO DE BOLAS REF 02 04 0640</v>
          </cell>
        </row>
        <row r="12645">
          <cell r="C12645" t="str">
            <v>ROD-DW3.330</v>
          </cell>
          <cell r="D12645" t="str">
            <v>RODAMIENTO DW331 330004-02</v>
          </cell>
        </row>
        <row r="12646">
          <cell r="C12646" t="str">
            <v>SEG-BOT.4120</v>
          </cell>
          <cell r="D12646" t="str">
            <v>SEGURO BOTON PARA PULIDORA 4120 Ref: N124292</v>
          </cell>
        </row>
        <row r="12647">
          <cell r="C12647" t="str">
            <v>SEG-CAB.28476</v>
          </cell>
          <cell r="D12647" t="str">
            <v>SEGURO CABLE PARA PULIDORA 28476 Ref: 608780-00</v>
          </cell>
        </row>
        <row r="12648">
          <cell r="C12648" t="str">
            <v>SEG-GUA.4120</v>
          </cell>
          <cell r="D12648" t="str">
            <v>SEGURO GUARDA PARA PULIDORA 4120 REF: N136731 REF: N136731 Ref: N136731</v>
          </cell>
        </row>
        <row r="12649">
          <cell r="C12649" t="str">
            <v>SEM-ACO.GGS</v>
          </cell>
          <cell r="D12649" t="str">
            <v>SEMI ACOPLE GGS 27</v>
          </cell>
        </row>
        <row r="12650">
          <cell r="C12650" t="str">
            <v>SEM-ACO.260</v>
          </cell>
          <cell r="D12650" t="str">
            <v>SEMIACOPLE PARA MOTOTOOL GGS 27L BOSH Ref: 2606446002</v>
          </cell>
        </row>
        <row r="12651">
          <cell r="C12651" t="str">
            <v>SET-CAR.PUL</v>
          </cell>
          <cell r="D12651" t="str">
            <v>SET DE CARCAZAS PART: N145822 PULIDORA 4577</v>
          </cell>
        </row>
        <row r="12652">
          <cell r="C12652" t="str">
            <v>TAP-TRN.622</v>
          </cell>
          <cell r="D12652" t="str">
            <v>TAPA DE ESCOBILLAS PARA TRONZADORA 28720-B3 DEWALT REF: 622441-00 DEWALT Ref: 622441-00</v>
          </cell>
        </row>
        <row r="12653">
          <cell r="C12653" t="str">
            <v>TOR-CAR.PUL</v>
          </cell>
          <cell r="D12653" t="str">
            <v>TORNILLO CARCAZA 4120 REF: 330065-31 Ref: 330065-31</v>
          </cell>
        </row>
        <row r="12654">
          <cell r="C12654" t="str">
            <v>TOR-ENG.PUL</v>
          </cell>
          <cell r="D12654" t="str">
            <v>TORNILLO DE CUBIERTA DE LA CAJA DE ENGRANAJES REF: N122904 Ref: N122904</v>
          </cell>
        </row>
        <row r="12655">
          <cell r="C12655" t="str">
            <v>TOR-HOM.PUL.4120</v>
          </cell>
          <cell r="D12655" t="str">
            <v>TORNILLO DE HOMBRO PARA PULIDORA 4120 REF: N137733 REF: N137733 Ref: N137733</v>
          </cell>
        </row>
        <row r="12656">
          <cell r="C12656" t="str">
            <v>TOR-PUL.25477</v>
          </cell>
          <cell r="D12656" t="str">
            <v>TORNILLO PARA PULIDORA 25477 Ref: 330019-12</v>
          </cell>
        </row>
        <row r="12657">
          <cell r="C12657" t="str">
            <v>TOR-PUL.28111</v>
          </cell>
          <cell r="D12657" t="str">
            <v>TORNILLO PARA PULIDORA 28111 REF: 385676-01</v>
          </cell>
        </row>
        <row r="12658">
          <cell r="C12658" t="str">
            <v>TOR-PUL.28476/25477</v>
          </cell>
          <cell r="D12658" t="str">
            <v>TORNILLO PARA PULIDORA 28476 / 25477 REF: 330019-11 Ref: 330019-11</v>
          </cell>
        </row>
        <row r="12659">
          <cell r="C12659" t="str">
            <v>TOR-PUL.4120</v>
          </cell>
          <cell r="D12659" t="str">
            <v>TORNILLO PARA PULIDORA 4120 REF: 562097-00 Ref: 562097-00</v>
          </cell>
        </row>
        <row r="12660">
          <cell r="C12660" t="str">
            <v>TOR-PUL.4120.N122904</v>
          </cell>
          <cell r="D12660" t="str">
            <v>TORNILLO PARA PULIDORA DEWALT 4120 REF N122904</v>
          </cell>
        </row>
        <row r="12661">
          <cell r="C12661" t="str">
            <v>TOR-TCA.PUL</v>
          </cell>
          <cell r="D12661" t="str">
            <v>TORNILLO TAPA CARCAZA 4120 REF: N118088 REF: N118088 Ref: N118088</v>
          </cell>
        </row>
        <row r="12662">
          <cell r="C12662" t="str">
            <v>TRA-BOS.</v>
          </cell>
          <cell r="D12662" t="str">
            <v>TRANSMISION BOSCH Ref: 2609199447</v>
          </cell>
        </row>
        <row r="12663">
          <cell r="C12663" t="str">
            <v>TUE-221.91.PUL.28476</v>
          </cell>
          <cell r="D12663" t="str">
            <v>TUERCA 22191 - PULIDORA 28476 REF: 22191-00 Ref: 22191-00</v>
          </cell>
        </row>
        <row r="12664">
          <cell r="C12664" t="str">
            <v>TUE-MOT.4887</v>
          </cell>
          <cell r="D12664" t="str">
            <v>TUERCA PARA MOTOTOOL  DWE4887 Ref: N382458</v>
          </cell>
        </row>
        <row r="12665">
          <cell r="C12665" t="str">
            <v>TUE-PUL.25476</v>
          </cell>
          <cell r="D12665" t="str">
            <v>TUERCA PARA PULIDORA DW 25476</v>
          </cell>
        </row>
        <row r="12666">
          <cell r="C12666" t="str">
            <v>TUE-PUL.28111</v>
          </cell>
          <cell r="D12666" t="str">
            <v>TUERCA PARA PULIDORA DW 28111</v>
          </cell>
        </row>
        <row r="12667">
          <cell r="C12667" t="str">
            <v>UNI-VEN.457</v>
          </cell>
          <cell r="D12667" t="str">
            <v>UNION DE VENTILACION DE PULIDORA 4577 REF: NA205530</v>
          </cell>
        </row>
        <row r="12668">
          <cell r="C12668" t="str">
            <v>DISCO-CORTE-4 1</v>
          </cell>
          <cell r="D12668" t="str">
            <v>DISCO CORTE 4 1/2" X 1/16" X 7/8" A46T TIPO 1 Ref: CLAVE 422</v>
          </cell>
        </row>
        <row r="12669">
          <cell r="C12669" t="str">
            <v>DISCO-CORTE-41</v>
          </cell>
          <cell r="D12669" t="str">
            <v>DISCO CORTE 4 1/2" X 1/8" X 7/8" A30T TIPO 42 ABRACOL REF: CLAVE 946 ABRACOL Ref: CLAVE 946</v>
          </cell>
        </row>
        <row r="12670">
          <cell r="C12670" t="str">
            <v>DISCO-CORTE-1/1</v>
          </cell>
          <cell r="D12670" t="str">
            <v>DISCO CORTE 7" X 1/16" X 7/8" A46T TIPO 42 ABRACOL Ref: CLAVE 443</v>
          </cell>
        </row>
        <row r="12671">
          <cell r="C12671" t="str">
            <v>DIS-COR.7.1/16</v>
          </cell>
          <cell r="D12671" t="str">
            <v>DISCO CORTE 7" X 1/16" X 7/8" A46T TIPO1 REF: CLAVE 423 Ref: CLAVE 423</v>
          </cell>
        </row>
        <row r="12672">
          <cell r="C12672" t="str">
            <v>DISCO-CORTE-1/8</v>
          </cell>
          <cell r="D12672" t="str">
            <v>DISCO CORTE 7" X 1/8" X 7/8"  A30T  TIPO 42 Ref: CLAVE 948</v>
          </cell>
        </row>
        <row r="12673">
          <cell r="C12673" t="str">
            <v>DIS-COR.DIA.7X7/8</v>
          </cell>
          <cell r="D12673" t="str">
            <v>DISCO CORTE DIAMANTADO 7" X 1/8" X 7/8"  PARA CONCRETO</v>
          </cell>
        </row>
        <row r="12674">
          <cell r="C12674" t="str">
            <v>DIS-DIA.115</v>
          </cell>
          <cell r="D12674" t="str">
            <v>DISCO CORTE DIAMANTANDO Ø 115 MM X 22, 23 MM BOSH</v>
          </cell>
        </row>
        <row r="12675">
          <cell r="C12675" t="str">
            <v>DIS-COR.14X125X1</v>
          </cell>
          <cell r="D12675" t="str">
            <v>DISCO DE CORTE 14 MM X 125 MM X 1" Z=12</v>
          </cell>
        </row>
        <row r="12676">
          <cell r="C12676" t="str">
            <v>DIS-COR.15X125X1</v>
          </cell>
          <cell r="D12676" t="str">
            <v>DISCO DE CORTE 15 MM X 125 MM X 1" Z=12</v>
          </cell>
        </row>
        <row r="12677">
          <cell r="C12677" t="str">
            <v>DIS-COR.</v>
          </cell>
          <cell r="D12677" t="str">
            <v>DISCO DE CORTE 7.5 MM X 80 MM X 1" Z=12</v>
          </cell>
        </row>
        <row r="12678">
          <cell r="C12678" t="str">
            <v>DIS-100.6MM</v>
          </cell>
          <cell r="D12678" t="str">
            <v>DISCO CARBOSTRIP 100 X 6.00 MM 4 X 1/4</v>
          </cell>
        </row>
        <row r="12679">
          <cell r="C12679" t="str">
            <v>DIS-TEL.PU6</v>
          </cell>
          <cell r="D12679" t="str">
            <v>DISCO DE TELA MEZCLILLA PARA PULIR DE 6" - ACERO INOXIDABLE</v>
          </cell>
        </row>
        <row r="12680">
          <cell r="C12680" t="str">
            <v>DISCO-PULIR-4</v>
          </cell>
          <cell r="D12680" t="str">
            <v>DISCO DESBASTE 4 1/2" X 1/4" X 7/8" A24T TIPO 27 REF: CLAVE 904 Ref: CLAVE 904</v>
          </cell>
        </row>
        <row r="12681">
          <cell r="C12681" t="str">
            <v>DISCO-PULIR-1/4</v>
          </cell>
          <cell r="D12681" t="str">
            <v>DISCO DESBASTE 7" X 1/4" X 7/8" A24T TIPO 27 Ref: CLAVE 906</v>
          </cell>
        </row>
        <row r="12682">
          <cell r="C12682" t="str">
            <v>DISCO-14X3/32TR</v>
          </cell>
          <cell r="D12682" t="str">
            <v>DISCO 14" X 3/32 PARA TRONZADORA ABRACOL</v>
          </cell>
        </row>
        <row r="12683">
          <cell r="C12683" t="str">
            <v>DIS-14P.DEW</v>
          </cell>
          <cell r="D12683" t="str">
            <v>DISCO 14" X 3/32 PARA TRONZADORA DEWALT</v>
          </cell>
        </row>
        <row r="12684">
          <cell r="C12684" t="str">
            <v>DIS-3MX.6.5777</v>
          </cell>
          <cell r="D12684" t="str">
            <v>DISCO 3M 6" (ALMOHADILLA) ASPIRACION LIMPIA REF. 5777 3M</v>
          </cell>
        </row>
        <row r="12685">
          <cell r="C12685" t="str">
            <v>DIS-3MX.120</v>
          </cell>
          <cell r="D12685" t="str">
            <v>DISCO 3M 6" ASPIRACION LIMPIA GRANO 120</v>
          </cell>
        </row>
        <row r="12686">
          <cell r="C12686" t="str">
            <v>DISCO-3M-6-180</v>
          </cell>
          <cell r="D12686" t="str">
            <v>DISCO 3M 6" ASPIRACION LIMPIA GRANO 180 3M</v>
          </cell>
        </row>
        <row r="12687">
          <cell r="C12687" t="str">
            <v>DIS-3M6.GR.400</v>
          </cell>
          <cell r="D12687" t="str">
            <v>DISCO 3M 6" ASPIRACION LIMPIA GRANO 400 Ref: 06029</v>
          </cell>
        </row>
        <row r="12688">
          <cell r="C12688" t="str">
            <v>DIS-3M6.GR.600</v>
          </cell>
          <cell r="D12688" t="str">
            <v>DISCO 3M 6" ASPIRACION LIMPIA GRANO 600 Ref: 06144</v>
          </cell>
        </row>
        <row r="12689">
          <cell r="C12689" t="str">
            <v>DISCO-3M-6-80</v>
          </cell>
          <cell r="D12689" t="str">
            <v>DISCO 3M 6" ASPIRACION LIMPIA GRANO 80 3M</v>
          </cell>
        </row>
        <row r="12690">
          <cell r="C12690" t="str">
            <v>DIS-3M6.GR.800</v>
          </cell>
          <cell r="D12690" t="str">
            <v>DISCO 3M 6" ASPIRACION LIMPIA GRANO 800 Ref: 47393</v>
          </cell>
        </row>
        <row r="12691">
          <cell r="C12691" t="str">
            <v>DIS-BRI.BLANCO17"</v>
          </cell>
          <cell r="D12691" t="str">
            <v>DISCO BLANCO PARA BRILLADORA DE 17"</v>
          </cell>
        </row>
        <row r="12692">
          <cell r="C12692" t="str">
            <v>DIS-CAF.BRI.17</v>
          </cell>
          <cell r="D12692" t="str">
            <v>DISCO CAFE PARA BRILLADORA DE 17"</v>
          </cell>
        </row>
        <row r="12693">
          <cell r="C12693" t="str">
            <v>DIS-120.41/2</v>
          </cell>
          <cell r="D12693" t="str">
            <v>DISCO FLAP 4 1/2" GRANO 120</v>
          </cell>
        </row>
        <row r="12694">
          <cell r="C12694" t="str">
            <v>DIS-FLA.4.1/2X7/8.GR.INT</v>
          </cell>
          <cell r="D12694" t="str">
            <v>DISCO FLAP 4 1/2" X 7/8" GRANO 60 BOSH</v>
          </cell>
        </row>
        <row r="12695">
          <cell r="C12695" t="str">
            <v>DIS-FLA.4.1/2X7/8CBT</v>
          </cell>
          <cell r="D12695" t="str">
            <v>DISCO FLAP 4 1/2" X 7/8" GRANO 60 CUBITRON</v>
          </cell>
        </row>
        <row r="12696">
          <cell r="C12696" t="str">
            <v>DIS-CAR-41/2</v>
          </cell>
          <cell r="D12696" t="str">
            <v>DISCO FLAP 4 1/2" X 7/8" GRANO 60 F-PRO ABRACOL</v>
          </cell>
        </row>
        <row r="12697">
          <cell r="C12697" t="str">
            <v>DIS-CAR-7-G60</v>
          </cell>
          <cell r="D12697" t="str">
            <v>DISCO FLAP 7" X 7/8 GRANO 60</v>
          </cell>
        </row>
        <row r="12698">
          <cell r="C12698" t="str">
            <v>DIS-CAR-AX1/4</v>
          </cell>
          <cell r="D12698" t="str">
            <v>DISCO STRIP 4" X 1/4"</v>
          </cell>
        </row>
        <row r="12699">
          <cell r="C12699" t="str">
            <v>FIB-CUB.7"</v>
          </cell>
          <cell r="D12699" t="str">
            <v>FIBRODISCO CUBITRON II 982C 7" G-36</v>
          </cell>
        </row>
        <row r="12700">
          <cell r="C12700" t="str">
            <v>SOP-FIB.</v>
          </cell>
          <cell r="D12700" t="str">
            <v>SOPORTE FIBRODISCO CAUCHO 7"</v>
          </cell>
        </row>
        <row r="12701">
          <cell r="C12701" t="str">
            <v>ABS-IND.GRA</v>
          </cell>
          <cell r="D12701" t="str">
            <v>ABSORBENTE INDUSTRIAL UNIVERSAL  (MATERIAL ABSORBENTE GRANULADO)</v>
          </cell>
        </row>
        <row r="12702">
          <cell r="C12702" t="str">
            <v>BAL-30L.KIT</v>
          </cell>
          <cell r="D12702" t="str">
            <v>BALDE PLÁSTICO CON TAPA DE 30 LITROS PARA KIT ANTIDERRAME</v>
          </cell>
        </row>
        <row r="12703">
          <cell r="C12703" t="str">
            <v>BAR-ABS.OLE</v>
          </cell>
          <cell r="D12703" t="str">
            <v>BARRERA ABSORBENTE OLEOFILICA 5" X 3 METROS SIN MALLA NI ANCLAJE</v>
          </cell>
        </row>
        <row r="12704">
          <cell r="C12704" t="str">
            <v>BOL-BOT.</v>
          </cell>
          <cell r="D12704" t="str">
            <v>BOLSO PARA BOTIQUIN CON SEPARADORES 27 CMS X 30 CMS X 15 CMS</v>
          </cell>
        </row>
        <row r="12705">
          <cell r="C12705" t="str">
            <v>BOL-KIT.ANT</v>
          </cell>
          <cell r="D12705" t="str">
            <v>BOLSO PARA KIT ANTIDERRAME</v>
          </cell>
        </row>
        <row r="12706">
          <cell r="C12706" t="str">
            <v>BOL-LON.BOT</v>
          </cell>
          <cell r="D12706" t="str">
            <v>BOLSO TIPO LONCHERA PARA BOTIQUÍN</v>
          </cell>
        </row>
        <row r="12707">
          <cell r="C12707" t="str">
            <v>BOT-IQU.TPA</v>
          </cell>
          <cell r="D12707" t="str">
            <v>BOTIQUIN TIPO A  (SIN ALCOHOL Y CON TENSIOMETRO DIGITAL)</v>
          </cell>
        </row>
        <row r="12708">
          <cell r="C12708" t="str">
            <v>BOT-TIP.BEM</v>
          </cell>
          <cell r="D12708" t="str">
            <v>BOTIQUIN TIPO B (SIN ALCOHOL Y CON TENSIOMETRO DIGITAL)</v>
          </cell>
        </row>
        <row r="12709">
          <cell r="C12709" t="str">
            <v>CUE-INM.</v>
          </cell>
          <cell r="D12709" t="str">
            <v>CUELLO PARA INMOVILIZACION CERVICAL</v>
          </cell>
        </row>
        <row r="12710">
          <cell r="C12710" t="str">
            <v>INM-CUE.AMBUR</v>
          </cell>
          <cell r="D12710" t="str">
            <v>INMOVILIZADOR DE CUELLO - AMBUR</v>
          </cell>
        </row>
        <row r="12711">
          <cell r="C12711" t="str">
            <v>INM-EXT.</v>
          </cell>
          <cell r="D12711" t="str">
            <v>KIT DE INMOVILIZADORES EN CARTON PLAST (CUELLO - TOBILLO - PIERNA Y BRAZO)</v>
          </cell>
        </row>
        <row r="12712">
          <cell r="C12712" t="str">
            <v>KIT-INM.SI</v>
          </cell>
          <cell r="D12712" t="str">
            <v>KIT DE INMOVILIZADORES EN CARTON PLAST (CUELLO - TOBILLO - PIERNA Y BRAZO) SIN IVA</v>
          </cell>
        </row>
        <row r="12713">
          <cell r="C12713" t="str">
            <v>LAV-OJO.60L</v>
          </cell>
          <cell r="D12713" t="str">
            <v>LAVAOJOS PORTATIL DE 60 LITROS PLASTICA STEL</v>
          </cell>
        </row>
        <row r="12714">
          <cell r="C12714" t="str">
            <v>LAV-POR.AC-5134A</v>
          </cell>
          <cell r="D12714" t="str">
            <v>LAVAOJOS PORTATIL DE 9 GALONES ( 61CMS*106CMS*129CMS) - MARCA ACUAVAL Ref: AC-5134A</v>
          </cell>
        </row>
        <row r="12715">
          <cell r="C12715" t="str">
            <v>LAV-INO.AC-126AI</v>
          </cell>
          <cell r="D12715" t="str">
            <v>LAVAOJOS REDONDO EN ACERO INOX REF. AC - 126AI</v>
          </cell>
        </row>
        <row r="12716">
          <cell r="C12716" t="str">
            <v>PAÑ-OLE.ABS</v>
          </cell>
          <cell r="D12716" t="str">
            <v>PAÑOS OLEOFILICOS ABSORBENTES 37 X 37 CM</v>
          </cell>
        </row>
        <row r="12717">
          <cell r="C12717" t="str">
            <v>BOL-25X.35C</v>
          </cell>
          <cell r="D12717" t="str">
            <v>PAQUETE DE BOLSAS 25 CM X 35 CM 100 UND KIT ANTIDERRAME</v>
          </cell>
        </row>
        <row r="12718">
          <cell r="C12718" t="str">
            <v>REC-CEP.KIT</v>
          </cell>
          <cell r="D12718" t="str">
            <v>RECOGEDOR CON CEPILLO PARA KIT ANTIDERRAME</v>
          </cell>
        </row>
        <row r="12719">
          <cell r="C12719" t="str">
            <v>ROL-TEL.OLE</v>
          </cell>
          <cell r="D12719" t="str">
            <v>ROLLO DE TELA OLEOFILICA 50 CM X 45 METROS</v>
          </cell>
        </row>
        <row r="12720">
          <cell r="C12720" t="str">
            <v>SEÑ-EXT.CO2</v>
          </cell>
          <cell r="D12720" t="str">
            <v>SEÑAL EXTINTOR DE CO2</v>
          </cell>
        </row>
        <row r="12721">
          <cell r="C12721" t="str">
            <v>TAB-INM.AMAR</v>
          </cell>
          <cell r="D12721" t="str">
            <v>TABLA DE INMOVILIZACION CON ARNES - CAMILLA</v>
          </cell>
        </row>
        <row r="12722">
          <cell r="C12722" t="str">
            <v>TEN-DIG.BRA</v>
          </cell>
          <cell r="D12722" t="str">
            <v>TENSIOMETRO DIGITAL DE BRAZO TOTALMENTE AUTOMATICO</v>
          </cell>
        </row>
        <row r="12723">
          <cell r="C12723" t="str">
            <v>ETI-ACE.LUBR</v>
          </cell>
          <cell r="D12723" t="str">
            <v>ETIQUETA PARA PRODUCTOS QUIMICOS - ACEITE LUBRICANTE LUBRIGRAS</v>
          </cell>
        </row>
        <row r="12724">
          <cell r="C12724" t="str">
            <v>ETI-ACE.USA</v>
          </cell>
          <cell r="D12724" t="str">
            <v>ETIQUETA PARA PRODUCTOS QUIMICOS - ACEITE USADO - 15 CMS X 10 CMS</v>
          </cell>
        </row>
        <row r="12725">
          <cell r="C12725" t="str">
            <v>ETI-ACP.M</v>
          </cell>
          <cell r="D12725" t="str">
            <v>ETIQUETA PARA PRODUCTOS QUIMICOS - ACPM</v>
          </cell>
        </row>
        <row r="12726">
          <cell r="C12726" t="str">
            <v>ETI-AGU.</v>
          </cell>
          <cell r="D12726" t="str">
            <v>ETIQUETA PARA PRODUCTOS QUIMICOS - AGUA</v>
          </cell>
        </row>
        <row r="12727">
          <cell r="C12727" t="str">
            <v>ETI-CAT.SIKA</v>
          </cell>
          <cell r="D12727" t="str">
            <v>ETIQUETA PARA PRODUCTOS QUIMICOS - CATALIZADOR SIKA PERMACOR 82HS</v>
          </cell>
        </row>
        <row r="12728">
          <cell r="C12728" t="str">
            <v>ETI-CUT.OIL.PI</v>
          </cell>
          <cell r="D12728" t="str">
            <v>ETIQUETA PARA PRODUCTOS QUIMICOS - CUT OIL PI - 15 CMS X 10 CMS</v>
          </cell>
        </row>
        <row r="12729">
          <cell r="C12729" t="str">
            <v>ETI-GAS.</v>
          </cell>
          <cell r="D12729" t="str">
            <v>ETIQUETA PARA PRODUCTOS QUIMICOS - GASOLINA</v>
          </cell>
        </row>
        <row r="12730">
          <cell r="C12730" t="str">
            <v>ETI-PI1.5</v>
          </cell>
          <cell r="D12730" t="str">
            <v>ETIQUETA PARA PRODUCTOS QUIMICOS - PI15</v>
          </cell>
        </row>
        <row r="12731">
          <cell r="C12731" t="str">
            <v>ETI-PI3.</v>
          </cell>
          <cell r="D12731" t="str">
            <v>ETIQUETA PARA PRODUCTOS QUIMICOS - PI3</v>
          </cell>
        </row>
        <row r="12732">
          <cell r="C12732" t="str">
            <v>ETI-PRI.ANT.VO</v>
          </cell>
          <cell r="D12732" t="str">
            <v>ETIQUETA PARA PRODUCTOS QUIMICOS - PRIMER ANTICORROSIVO VERDE OLIVA</v>
          </cell>
        </row>
        <row r="12733">
          <cell r="C12733" t="str">
            <v>ETI-STE.PI</v>
          </cell>
          <cell r="D12733" t="str">
            <v>ETIQUETA PARA PRODUCTOS QUIMICOS - STEEL PI - 15 CMS X 10 CMS</v>
          </cell>
        </row>
        <row r="12734">
          <cell r="C12734" t="str">
            <v>ETI-THI.</v>
          </cell>
          <cell r="D12734" t="str">
            <v>ETIQUETA PARA PRODUCTOS QUIMICOS - THINNER</v>
          </cell>
        </row>
        <row r="12735">
          <cell r="C12735" t="str">
            <v>ETI-VAR.</v>
          </cell>
          <cell r="D12735" t="str">
            <v>ETIQUETA PARA PRODUCTOS QUIMICOS - VARSOL - 15 CMS X 10 CMS</v>
          </cell>
        </row>
        <row r="12736">
          <cell r="C12736" t="str">
            <v>ETI-PLA.MAR</v>
          </cell>
          <cell r="D12736" t="str">
            <v>ETIQUETA PLATEADA PARA MARCAR</v>
          </cell>
        </row>
        <row r="12737">
          <cell r="C12737" t="str">
            <v>POR-ETQ.22M</v>
          </cell>
          <cell r="D12737" t="str">
            <v>PORTA ETIQUETA PARA ELEMENTO 22 MM</v>
          </cell>
        </row>
        <row r="12738">
          <cell r="C12738" t="str">
            <v>GRA-1/4.TA1</v>
          </cell>
          <cell r="D12738" t="str">
            <v>GRATA CON ESPIGO 1/4 PARA TALADRO 1" ENTORCHADA</v>
          </cell>
        </row>
        <row r="12739">
          <cell r="C12739" t="str">
            <v>GRA-COP.NYL.3"</v>
          </cell>
          <cell r="D12739" t="str">
            <v>GRATA DE COPA DE NYLON DE 3"</v>
          </cell>
        </row>
        <row r="12740">
          <cell r="C12740" t="str">
            <v>GRA-COP.4"</v>
          </cell>
          <cell r="D12740" t="str">
            <v>GRATA DE COPA ENTORCHADA 4" X 1/2" X 5/8"</v>
          </cell>
        </row>
        <row r="12741">
          <cell r="C12741" t="str">
            <v>GRA-LIJ.120X2</v>
          </cell>
          <cell r="D12741" t="str">
            <v>GRATA DE LIJA GRANO 120 X 2"</v>
          </cell>
        </row>
        <row r="12742">
          <cell r="C12742" t="str">
            <v>GRA-LIJ-60-6X2</v>
          </cell>
          <cell r="D12742" t="str">
            <v>GRATA DE LIJA GRANO 60 X 6 X 2 ABRACOL</v>
          </cell>
        </row>
        <row r="12743">
          <cell r="C12743" t="str">
            <v>GRA-ESP.1/4X2</v>
          </cell>
          <cell r="D12743" t="str">
            <v>GRATA ESPIGO 1/4" X 2" ( 50 MM )</v>
          </cell>
        </row>
        <row r="12744">
          <cell r="C12744" t="str">
            <v>GRA-ESP.1/4X3</v>
          </cell>
          <cell r="D12744" t="str">
            <v>GRATA ESPIGO EN ACERO INOX 1/4" X 3" ( 75 MM )</v>
          </cell>
        </row>
        <row r="12745">
          <cell r="C12745" t="str">
            <v>GRA-PLA-41/2X</v>
          </cell>
          <cell r="D12745" t="str">
            <v>GRATA PLANA ENTORCHADA 4 1/2" X 5/8" X 1/2"</v>
          </cell>
        </row>
        <row r="12746">
          <cell r="C12746" t="str">
            <v>GRA-PLA.ENT.6X1/2</v>
          </cell>
          <cell r="D12746" t="str">
            <v>GRATA PLANA ENTORCHADA 6" X 1/2" X 5/8" - JAZZ</v>
          </cell>
        </row>
        <row r="12747">
          <cell r="C12747" t="str">
            <v>LOG-ADH.15X7</v>
          </cell>
          <cell r="D12747" t="str">
            <v>LOGO EN ADHESIVO METALTECO DE 15 CMS X 7 CMS</v>
          </cell>
        </row>
        <row r="12748">
          <cell r="C12748" t="str">
            <v>LOG-ADH.20X10</v>
          </cell>
          <cell r="D12748" t="str">
            <v>LOGO EN ADHESIVO METALTECO DE 20 CMS X 10 CMS</v>
          </cell>
        </row>
        <row r="12749">
          <cell r="C12749" t="str">
            <v>LOG-ADH.30X15</v>
          </cell>
          <cell r="D12749" t="str">
            <v>LOGO EN ADHESIVO METALTECO DE 30 CMS X 15 CMS</v>
          </cell>
        </row>
        <row r="12750">
          <cell r="C12750" t="str">
            <v>LOG-ADH.40X20</v>
          </cell>
          <cell r="D12750" t="str">
            <v>LOGO EN ADHESIVO METALTECO DE 40 CMS X 20 CMS</v>
          </cell>
        </row>
        <row r="12751">
          <cell r="C12751" t="str">
            <v>LOG-ADH.50X25</v>
          </cell>
          <cell r="D12751" t="str">
            <v>LOGO EN ADHESIVO METALTECO DE 50 CMS X 25 CMS</v>
          </cell>
        </row>
        <row r="12752">
          <cell r="C12752" t="str">
            <v>LOG-ADH.60X30</v>
          </cell>
          <cell r="D12752" t="str">
            <v>LOGO EN ADHESIVO METALTECO DE 60 CMS X 30 CMS</v>
          </cell>
        </row>
        <row r="12753">
          <cell r="C12753" t="str">
            <v>LOG-ADH.DTF</v>
          </cell>
          <cell r="D12753" t="str">
            <v>LOGO METALTECO EN ADHESIVO TRANSPARENTE 20 CM X 10 CM EN DTF UV</v>
          </cell>
        </row>
        <row r="12754">
          <cell r="C12754" t="str">
            <v>ACE-HID.RAN.</v>
          </cell>
          <cell r="D12754" t="str">
            <v>ACEITE HIDRAULICO RANDO HD 46 MARCA CHEVRON</v>
          </cell>
        </row>
        <row r="12755">
          <cell r="C12755" t="str">
            <v>ACE-MIN.</v>
          </cell>
          <cell r="D12755" t="str">
            <v>ACEITE MINERAL</v>
          </cell>
        </row>
        <row r="12756">
          <cell r="C12756" t="str">
            <v>ACE-DIE.</v>
          </cell>
          <cell r="D12756" t="str">
            <v>ACEITE MOTOR DIESEL GEC Ref: 3E9713</v>
          </cell>
        </row>
        <row r="12757">
          <cell r="C12757" t="str">
            <v>ACE-SAE.30TR</v>
          </cell>
          <cell r="D12757" t="str">
            <v>ACEITE PARA TRANSMISION SAE 30TR GEC Ref: 8T9572</v>
          </cell>
        </row>
        <row r="12758">
          <cell r="C12758" t="str">
            <v>ACR-TEC.BL</v>
          </cell>
          <cell r="D12758" t="str">
            <v>ACRIL TECHO BLANCO 10 ANOS SIKA Ref: S620628-01</v>
          </cell>
        </row>
        <row r="12759">
          <cell r="C12759" t="str">
            <v>ADA-MAN.</v>
          </cell>
          <cell r="D12759" t="str">
            <v>ADAPTADOR PARA MANGUERA DE BOMBA ESTACIONARIA</v>
          </cell>
        </row>
        <row r="12760">
          <cell r="C12760" t="str">
            <v>ADH-MAR.15X8</v>
          </cell>
          <cell r="D12760" t="str">
            <v>ADHESIVO IMPRESO Y LAMINA PARA MARCACION AREA 15 X 8 CM</v>
          </cell>
        </row>
        <row r="12761">
          <cell r="C12761" t="str">
            <v>ADH-SEN.DER</v>
          </cell>
          <cell r="D12761" t="str">
            <v>ADHESIVO SENTIDO DE ROTACION DERECHA 15 CMS X 9 CMS</v>
          </cell>
        </row>
        <row r="12762">
          <cell r="C12762" t="str">
            <v>ADH-SEN.IZQ</v>
          </cell>
          <cell r="D12762" t="str">
            <v>ADHESIVO SENTIDO DE ROTACION IZQUIERDA 15 CMS X 9 CMS</v>
          </cell>
        </row>
        <row r="12763">
          <cell r="C12763" t="str">
            <v>AGU-FLU.2PI</v>
          </cell>
          <cell r="D12763" t="str">
            <v>AGUJA DE FLUIDO 2.0 PARA PISTOLA R-410G PRO Ref: R20320#10</v>
          </cell>
        </row>
        <row r="12764">
          <cell r="C12764" t="str">
            <v>ALA-SON.REV</v>
          </cell>
          <cell r="D12764" t="str">
            <v>ALARMA SONORA DE REVERSA REF: ECCO 97DB  A 12/24V</v>
          </cell>
        </row>
        <row r="12765">
          <cell r="C12765" t="str">
            <v>ALC-IND.</v>
          </cell>
          <cell r="D12765" t="str">
            <v>ALCOHOL INDUSTRIAL AL 70%</v>
          </cell>
        </row>
        <row r="12766">
          <cell r="C12766" t="str">
            <v>ALC-ISO.99%</v>
          </cell>
          <cell r="D12766" t="str">
            <v>ALCOHOL ISOPROPILICO 99%</v>
          </cell>
        </row>
        <row r="12767">
          <cell r="C12767" t="str">
            <v>AMO-300.NEW</v>
          </cell>
          <cell r="D12767" t="str">
            <v>AMORTIGUADOR 300 NEW X 60 CMS</v>
          </cell>
        </row>
        <row r="12768">
          <cell r="C12768" t="str">
            <v>AMO-250.20C</v>
          </cell>
          <cell r="D12768" t="str">
            <v>AMORTIGUADOR DE 250 N X 20.5 CM MARCA STABILUS</v>
          </cell>
        </row>
        <row r="12769">
          <cell r="C12769" t="str">
            <v>ANI-PIS.91B2400600</v>
          </cell>
          <cell r="D12769" t="str">
            <v>ANILLO DE PISTON - Ref: 91B2400600</v>
          </cell>
        </row>
        <row r="12770">
          <cell r="C12770" t="str">
            <v>ANI-PIS.91B2400700</v>
          </cell>
          <cell r="D12770" t="str">
            <v>ANILLO DE PISTON Ref: 91B2400700</v>
          </cell>
        </row>
        <row r="12771">
          <cell r="C12771" t="str">
            <v>ANI-TEF.91B2400500</v>
          </cell>
          <cell r="D12771" t="str">
            <v>ANILLO DE TEFLON Ref: 91B2400500</v>
          </cell>
        </row>
        <row r="12772">
          <cell r="C12772" t="str">
            <v>ANI-COM.SS3</v>
          </cell>
          <cell r="D12772" t="str">
            <v>ANILLOS COMPRESOR SS3 INGERSOLL RAND</v>
          </cell>
        </row>
        <row r="12773">
          <cell r="C12773" t="str">
            <v>ANI-PIS.65</v>
          </cell>
          <cell r="D12773" t="str">
            <v>ANILLOS PARA PISTON DE 65 ML</v>
          </cell>
        </row>
        <row r="12774">
          <cell r="C12774" t="str">
            <v>ANA-SAC.1386020</v>
          </cell>
          <cell r="D12774" t="str">
            <v>ANODO DE SACRIFICIO / RF 10-22KW / 1386020 Ref: 308001030290009</v>
          </cell>
        </row>
        <row r="12775">
          <cell r="C12775" t="str">
            <v>ARA-A15.1/2</v>
          </cell>
          <cell r="D12775" t="str">
            <v>ARANDELA A15 DE 1/2 - 5 TON Ref: GMH5 A015</v>
          </cell>
        </row>
        <row r="12776">
          <cell r="C12776" t="str">
            <v>ARA-RES.135</v>
          </cell>
          <cell r="D12776" t="str">
            <v>ARANDELA DE RESORTE REF: N135116</v>
          </cell>
        </row>
        <row r="12777">
          <cell r="C12777" t="str">
            <v>ASP-KAR.WD1</v>
          </cell>
          <cell r="D12777" t="str">
            <v>ASPIRADORA MULTIUSOS TANQUE 15 LTS 110V MARCA KARCHER Ref: WD1 - CLASSIC</v>
          </cell>
        </row>
        <row r="12778">
          <cell r="C12778" t="str">
            <v>BAF-PIS.410</v>
          </cell>
          <cell r="D12778" t="str">
            <v>BAFLE PARA PISTOLA R-410G REF: R430#12-2</v>
          </cell>
        </row>
        <row r="12779">
          <cell r="C12779" t="str">
            <v>BAL-NEG.8LT</v>
          </cell>
          <cell r="D12779" t="str">
            <v>BALDE NEGRO 8 LITROS CONSTRUCCIÓN</v>
          </cell>
        </row>
        <row r="12780">
          <cell r="C12780" t="str">
            <v>BRI-DEM.12M</v>
          </cell>
          <cell r="D12780" t="str">
            <v>BALIZA PARA DEMARCACION DE SEGURIDAD DE 1.2M DE ALTO</v>
          </cell>
        </row>
        <row r="12781">
          <cell r="C12781" t="str">
            <v>BAR-4CD.100A</v>
          </cell>
          <cell r="D12781" t="str">
            <v>BARRA DE 4 CONDUCTORES X 100 AMPERIOS - PG</v>
          </cell>
        </row>
        <row r="12782">
          <cell r="C12782" t="str">
            <v>BAR-4CD.15A</v>
          </cell>
          <cell r="D12782" t="str">
            <v>BARRA DE 4 CONDUCTORES X 15 AMPERIOS - PG</v>
          </cell>
        </row>
        <row r="12783">
          <cell r="C12783" t="str">
            <v>BAR-4CD.25A</v>
          </cell>
          <cell r="D12783" t="str">
            <v>BARRA DE 4 CONDUCTORES X 25 AMPERIOS - PG</v>
          </cell>
        </row>
        <row r="12784">
          <cell r="C12784" t="str">
            <v>BAR-4CD.40A</v>
          </cell>
          <cell r="D12784" t="str">
            <v>BARRA DE 4 CONDUCTORES X 40 AMPERIOS - PG</v>
          </cell>
        </row>
        <row r="12785">
          <cell r="C12785" t="str">
            <v>BAR-5CD.15A</v>
          </cell>
          <cell r="D12785" t="str">
            <v>BARRA DE 5 CONDUCTORES X 15 AMPERIOS - PG</v>
          </cell>
        </row>
        <row r="12786">
          <cell r="C12786" t="str">
            <v>BAR-5CD.25A</v>
          </cell>
          <cell r="D12786" t="str">
            <v>BARRA DE 5 CONDUCTORES X 25 AMPERIOS - PG</v>
          </cell>
        </row>
        <row r="12787">
          <cell r="C12787" t="str">
            <v>BAR-SAL.AMON</v>
          </cell>
          <cell r="D12787" t="str">
            <v>BARRA SAL DE AMONIACO X 1 LIBRA</v>
          </cell>
        </row>
        <row r="12788">
          <cell r="C12788" t="str">
            <v>BAS-GIR.SC8</v>
          </cell>
          <cell r="D12788" t="str">
            <v>BASE GIRATORIA SUPERCARGA 8" SIN FRENO</v>
          </cell>
        </row>
        <row r="12789">
          <cell r="C12789" t="str">
            <v>BAT-REC.RAD</v>
          </cell>
          <cell r="D12789" t="str">
            <v>BATERIA RECARGABLE PARA RADIOTELEFONO DTR720</v>
          </cell>
        </row>
        <row r="12790">
          <cell r="C12790" t="str">
            <v>BET-MAR.BUF</v>
          </cell>
          <cell r="D12790" t="str">
            <v>BETUN MARCA BUFALO</v>
          </cell>
        </row>
        <row r="12791">
          <cell r="C12791" t="str">
            <v>BLO-MAD.MAQ.100X200X1000</v>
          </cell>
          <cell r="D12791" t="str">
            <v>BLOQUE EN MADERA MAQUI ESPESOR 100MM X ANCHO 200MM X 1000MM</v>
          </cell>
        </row>
        <row r="12792">
          <cell r="C12792" t="str">
            <v>BLO-ZAP.GRU</v>
          </cell>
          <cell r="D12792" t="str">
            <v>BLOQUE EN MADERA ZAPAN ESPESOR 100MM X ANCHO 200MM X 900MM</v>
          </cell>
        </row>
        <row r="12793">
          <cell r="C12793" t="str">
            <v>BOL-ASP.UZ930</v>
          </cell>
          <cell r="D12793" t="str">
            <v>BOLSA PARA ASPIRADORA REF. UZ 930</v>
          </cell>
        </row>
        <row r="12794">
          <cell r="C12794" t="str">
            <v>BOM-EST.ELEC.</v>
          </cell>
          <cell r="D12794" t="str">
            <v>BOMBA ESTACIONARIA ELECTRICA DE 2 HP CON MOTOR 110 A 220 VOLTIOS SIEMENS CON 100 METROS DE MANGUERA</v>
          </cell>
        </row>
        <row r="12795">
          <cell r="C12795" t="str">
            <v>BOM-FUM.2LT</v>
          </cell>
          <cell r="D12795" t="str">
            <v>BOMBA FUMIGADORA MANUAL 2 LITROS</v>
          </cell>
        </row>
        <row r="12796">
          <cell r="C12796" t="str">
            <v>BOQ-1/4-XA00</v>
          </cell>
          <cell r="D12796" t="str">
            <v>BOQUILLA 1/4 XA00 SR400 B NI-BRASS</v>
          </cell>
        </row>
        <row r="12797">
          <cell r="C12797" t="str">
            <v>BOQ-ASP-1/4J-SS</v>
          </cell>
          <cell r="D12797" t="str">
            <v>BOQUILLA ASPERSORA 1/4" REF. J-SS+SUE28-SS</v>
          </cell>
        </row>
        <row r="12798">
          <cell r="C12798" t="str">
            <v>BOQ-ASP.1/4</v>
          </cell>
          <cell r="D12798" t="str">
            <v>BOQUILLA ASPERSORA 1/4" SERIE XAPR250 LATON NIQUELADO</v>
          </cell>
        </row>
        <row r="12799">
          <cell r="C12799" t="str">
            <v>BOQ-ACE.#1</v>
          </cell>
          <cell r="D12799" t="str">
            <v>BOQUILLA PARA CORTAR CON ACETILENO # 1 VICTOR</v>
          </cell>
        </row>
        <row r="12800">
          <cell r="C12800" t="str">
            <v>BOQ-ACE.#2</v>
          </cell>
          <cell r="D12800" t="str">
            <v>BOQUILLA PARA CORTAR CON ACETILENO # 2 VICTOR</v>
          </cell>
        </row>
        <row r="12801">
          <cell r="C12801" t="str">
            <v>BOQ-NEB.AS-PE1502</v>
          </cell>
          <cell r="D12801" t="str">
            <v>BOQUILLAS DE NEBULIZACION DE AGUA 0.2MM CONEXION 6MM AS-PE1502</v>
          </cell>
        </row>
        <row r="12802">
          <cell r="C12802" t="str">
            <v>BOQ-NEB.04M</v>
          </cell>
          <cell r="D12802" t="str">
            <v>BOQUILLAS DE NEBULIZACION DE AGUA 0.4MM CONEXION 6MM AS-PE1502</v>
          </cell>
        </row>
        <row r="12803">
          <cell r="C12803" t="str">
            <v>BOQ-ALC.DRA</v>
          </cell>
          <cell r="D12803" t="str">
            <v>BOQUILLAS PARA ALCOHOLIMETRO DRAGER X 100 UNID</v>
          </cell>
        </row>
        <row r="12804">
          <cell r="C12804" t="str">
            <v>BOT-AGU.</v>
          </cell>
          <cell r="D12804" t="str">
            <v>BOTELLON DE AGUA X 20 LITROS</v>
          </cell>
        </row>
        <row r="12805">
          <cell r="C12805" t="str">
            <v>BOY-BRO.3/4</v>
          </cell>
          <cell r="D12805" t="str">
            <v>BOYA EN BRONCE 3/4 PARA TANQUE DE AGUA</v>
          </cell>
        </row>
        <row r="12806">
          <cell r="C12806" t="str">
            <v>BRA-ARR.35A</v>
          </cell>
          <cell r="D12806" t="str">
            <v>BRAZO DE ARRASTRE 35 AMPERIOS - PG</v>
          </cell>
        </row>
        <row r="12807">
          <cell r="C12807" t="str">
            <v>BRA-ARR.MIN</v>
          </cell>
          <cell r="D12807" t="str">
            <v>BRAZO DE ARRASTRE MINIMODUCTOR - PG</v>
          </cell>
        </row>
        <row r="12808">
          <cell r="C12808" t="str">
            <v>BRI-FIJ.ALA</v>
          </cell>
          <cell r="D12808" t="str">
            <v>BRIDA DE FIJACION PARA ALA REF. RG 8030</v>
          </cell>
        </row>
        <row r="12809">
          <cell r="C12809" t="str">
            <v>BRO-Ø1".</v>
          </cell>
          <cell r="D12809" t="str">
            <v>BROCHA 1" - MARCA LA MONA</v>
          </cell>
        </row>
        <row r="12810">
          <cell r="C12810" t="str">
            <v>BRO-1/2.MON</v>
          </cell>
          <cell r="D12810" t="str">
            <v>BROCHA 1/2" - MARCA LA MONA</v>
          </cell>
        </row>
        <row r="12811">
          <cell r="C12811" t="str">
            <v>BRO-21/.2.</v>
          </cell>
          <cell r="D12811" t="str">
            <v>BROCHA 2 1/2" - MARCA LA MONA</v>
          </cell>
        </row>
        <row r="12812">
          <cell r="C12812" t="str">
            <v>BRO-CHA.2"</v>
          </cell>
          <cell r="D12812" t="str">
            <v>BROCHA 2" - MARCA LA MONA</v>
          </cell>
        </row>
        <row r="12813">
          <cell r="C12813" t="str">
            <v>BRO-3" .</v>
          </cell>
          <cell r="D12813" t="str">
            <v>BROCHA 3" - MARCA LA MONA</v>
          </cell>
        </row>
        <row r="12814">
          <cell r="C12814" t="str">
            <v>BRO-CHA.4"</v>
          </cell>
          <cell r="D12814" t="str">
            <v>BROCHA 4" - MARCA LA MONA</v>
          </cell>
        </row>
        <row r="12815">
          <cell r="C12815" t="str">
            <v>BUF-AMO.130</v>
          </cell>
          <cell r="D12815" t="str">
            <v>BUFFER AMORTIGUADOR 120 X 135.5 X 6,3</v>
          </cell>
        </row>
        <row r="12816">
          <cell r="C12816" t="str">
            <v>BUJ-DEN.U22ESR-N</v>
          </cell>
          <cell r="D12816" t="str">
            <v>BUJIA DENSO U22ESR-N</v>
          </cell>
        </row>
        <row r="12817">
          <cell r="C12817" t="str">
            <v>BUJ-PRE.12VDC</v>
          </cell>
          <cell r="D12817" t="str">
            <v>BUJIA PRECALENTAMIENTO 12 VDC</v>
          </cell>
        </row>
        <row r="12818">
          <cell r="C12818" t="str">
            <v>CAB-CIL.9308403500</v>
          </cell>
          <cell r="D12818" t="str">
            <v>CABEZA DEL CILINDRO Ref: 9308403500</v>
          </cell>
        </row>
        <row r="12819">
          <cell r="C12819" t="str">
            <v>CAL-HID.</v>
          </cell>
          <cell r="D12819" t="str">
            <v>CAL HIDRATADA - BULTO X 10 KILOS</v>
          </cell>
        </row>
        <row r="12820">
          <cell r="C12820" t="str">
            <v>CAN-DTR.720</v>
          </cell>
          <cell r="D12820" t="str">
            <v>CANASTA CLIP SOPORTE AL CINTURON PARA RADIO DTR720</v>
          </cell>
        </row>
        <row r="12821">
          <cell r="C12821" t="str">
            <v>CAN-PEQ.</v>
          </cell>
          <cell r="D12821" t="str">
            <v>CANDADO 30 MM PEQUEÑO</v>
          </cell>
        </row>
        <row r="12822">
          <cell r="C12822" t="str">
            <v>CAN-SEG.123324</v>
          </cell>
          <cell r="D12822" t="str">
            <v>CANDADO DE SEGURIDAD CON GRILLETA DE NYLON COLOR ROJO, ARGOLLA DE 38.1MM Ref: 123324</v>
          </cell>
        </row>
        <row r="12823">
          <cell r="C12823" t="str">
            <v>CAN-32M.FAN</v>
          </cell>
          <cell r="D12823" t="str">
            <v>CANDADO DE SEGURIDAD DE 38 MM MARCA FANAL</v>
          </cell>
        </row>
        <row r="12824">
          <cell r="C12824" t="str">
            <v>CAN-850.INT</v>
          </cell>
          <cell r="D12824" t="str">
            <v>CANDADO DE SEGURIDAD PARA INTERPERIE REF. 850 YALE</v>
          </cell>
        </row>
        <row r="12825">
          <cell r="C12825" t="str">
            <v>CAN-SEG.110-40</v>
          </cell>
          <cell r="D12825" t="str">
            <v>CANDADO DE SEGURIDAD REF. 110-40 YALE</v>
          </cell>
        </row>
        <row r="12826">
          <cell r="C12826" t="str">
            <v>CAN-SEG.840</v>
          </cell>
          <cell r="D12826" t="str">
            <v>CANDADO DE SEGURIDAD REF. 840 YALE</v>
          </cell>
        </row>
        <row r="12827">
          <cell r="C12827" t="str">
            <v>CAN-SEG.850</v>
          </cell>
          <cell r="D12827" t="str">
            <v>CANDADO DE SEGURIDAD YALE 850 REF:2002 YALE Ref: 850</v>
          </cell>
        </row>
        <row r="12828">
          <cell r="C12828" t="str">
            <v>CAN-DIE.YEL</v>
          </cell>
          <cell r="D12828" t="str">
            <v>CANDADO DIELECTRICO AMARILLO REF. PSL-8 YELLOW PANDUIT</v>
          </cell>
        </row>
        <row r="12829">
          <cell r="C12829" t="str">
            <v>CAN-DIE.ROJO</v>
          </cell>
          <cell r="D12829" t="str">
            <v>CANDADO DIELECTRICO ROJO REF. PSL-8RED PANDUIT</v>
          </cell>
        </row>
        <row r="12830">
          <cell r="C12830" t="str">
            <v>CAN-GAN.MET</v>
          </cell>
          <cell r="D12830" t="str">
            <v>CANDADO GANCHO METALICO AMARILLO REF 1157 YALE</v>
          </cell>
        </row>
        <row r="12831">
          <cell r="C12831" t="str">
            <v>CAN-GAN.AZU</v>
          </cell>
          <cell r="D12831" t="str">
            <v>CANDADO GANCHO METALICO AZUL REF 1169 YALE</v>
          </cell>
        </row>
        <row r="12832">
          <cell r="C12832" t="str">
            <v>CAN-GAN.ROJ</v>
          </cell>
          <cell r="D12832" t="str">
            <v>CANDADO GANCHO METALICO ROJO REF 1174 YALE</v>
          </cell>
        </row>
        <row r="12833">
          <cell r="C12833" t="str">
            <v>PAN-PSL.BLO</v>
          </cell>
          <cell r="D12833" t="str">
            <v>CANDADO MÚLTIPLE DE BLOQUEO PANDUIT PSL-MLDH-X</v>
          </cell>
        </row>
        <row r="12834">
          <cell r="C12834" t="str">
            <v>CAN-110.30</v>
          </cell>
          <cell r="D12834" t="str">
            <v>CANDADO REF. 110-30 YALE</v>
          </cell>
        </row>
        <row r="12835">
          <cell r="C12835" t="str">
            <v>CAN-BOY.AMA</v>
          </cell>
          <cell r="D12835" t="str">
            <v>CANDADO SEGURIDAD PARA BLOQUEO INDUSTRIAL DE 38 MM MARCA BOYUAN REF. BYBDG12</v>
          </cell>
        </row>
        <row r="12836">
          <cell r="C12836" t="str">
            <v>CAO-POL-X25K</v>
          </cell>
          <cell r="D12836" t="str">
            <v>CAOLIN POLVO X 25 KILOS</v>
          </cell>
        </row>
        <row r="12837">
          <cell r="C12837" t="str">
            <v>CAP-LAS.95826</v>
          </cell>
          <cell r="D12837" t="str">
            <v>CAP REF. 95826 - LASER Ref: 308001030470002</v>
          </cell>
        </row>
        <row r="12838">
          <cell r="C12838" t="str">
            <v>CAP-115.1/2</v>
          </cell>
          <cell r="D12838" t="str">
            <v>CAPSULA R115 ALUMINIO 1/2</v>
          </cell>
        </row>
        <row r="12839">
          <cell r="C12839" t="str">
            <v>CAP-LAR.ANT.TIB</v>
          </cell>
          <cell r="D12839" t="str">
            <v>CAPUCHON LARGO PARA ANTORCHA TIG</v>
          </cell>
        </row>
        <row r="12840">
          <cell r="C12840" t="str">
            <v>CAR-DEW.331</v>
          </cell>
          <cell r="D12840" t="str">
            <v>CARCAZA DE CAMBIOS CALADORA DEWALT  DW 331 REF 589011-00</v>
          </cell>
        </row>
        <row r="12841">
          <cell r="C12841" t="str">
            <v>CAR-ARR.BOT</v>
          </cell>
          <cell r="D12841" t="str">
            <v>CARRO ARRASTRADOR BOTONERA ENCHUFE RÁPIDO 16 POLOS REF. RG8010NSC</v>
          </cell>
        </row>
        <row r="12842">
          <cell r="C12842" t="str">
            <v>CAR-COL.15A</v>
          </cell>
          <cell r="D12842" t="str">
            <v>CARRO COLECTOR 15 AMPERIOS - GP</v>
          </cell>
        </row>
        <row r="12843">
          <cell r="C12843" t="str">
            <v>CAR-COL.25A</v>
          </cell>
          <cell r="D12843" t="str">
            <v>CARRO COLECTOR 25 AMPERIOS - PG</v>
          </cell>
        </row>
        <row r="12844">
          <cell r="C12844" t="str">
            <v>CAR-COL.35A</v>
          </cell>
          <cell r="D12844" t="str">
            <v>CARRO COLECTOR 35 AMP RG</v>
          </cell>
        </row>
        <row r="12845">
          <cell r="C12845" t="str">
            <v>CAR-COL.4P2</v>
          </cell>
          <cell r="D12845" t="str">
            <v>CARRO COLECTOR DE 4P 25 AMP SIN CABLE</v>
          </cell>
        </row>
        <row r="12846">
          <cell r="C12846" t="str">
            <v>CAR-COL.5P2</v>
          </cell>
          <cell r="D12846" t="str">
            <v>CARRO COLECTOR DE 5P 25 AMP SIN CABLE</v>
          </cell>
        </row>
        <row r="12847">
          <cell r="C12847" t="str">
            <v>CAR-COL.MOD</v>
          </cell>
          <cell r="D12847" t="str">
            <v>CARRO COLECTOR MODUCTOR 100 AMPERIOS - PG</v>
          </cell>
        </row>
        <row r="12848">
          <cell r="C12848" t="str">
            <v>CAR-FIJ.8004</v>
          </cell>
          <cell r="D12848" t="str">
            <v>CARRO FIJO REF. RG8004</v>
          </cell>
        </row>
        <row r="12849">
          <cell r="C12849" t="str">
            <v>CAR-INT.PLA</v>
          </cell>
          <cell r="D12849" t="str">
            <v>CARRON INTERMEDIO PLASTICO REF: RG8665</v>
          </cell>
        </row>
        <row r="12850">
          <cell r="C12850" t="str">
            <v>CAR-LOT.51172</v>
          </cell>
          <cell r="D12850" t="str">
            <v>CARTUCHERA LOTO COLOR ROJO DE NYLON DE ALTA RESISTENCIA. 12.06 X 19.05 X 5.08 Ref: 51172</v>
          </cell>
        </row>
        <row r="12851">
          <cell r="C12851" t="str">
            <v>CAR-ROT.</v>
          </cell>
          <cell r="D12851" t="str">
            <v>CARTUCHO CINTAS INDUSTRIALES FLEXIBLES DE VINILO DE 12MM PARA ROTULADORA RHINO 5200 REF: 45013 D1</v>
          </cell>
        </row>
        <row r="12852">
          <cell r="C12852" t="str">
            <v>FIL-AGU.CARC</v>
          </cell>
          <cell r="D12852" t="str">
            <v>CARTUCHO FILTRO AQUA HD CON CARCASA - RENAWARE Ref: 6018</v>
          </cell>
        </row>
        <row r="12853">
          <cell r="C12853" t="str">
            <v>CAU-NEU.16X16</v>
          </cell>
          <cell r="D12853" t="str">
            <v>CAUCHO NEUMATICO DE 16" X 16"</v>
          </cell>
        </row>
        <row r="12854">
          <cell r="C12854" t="str">
            <v>CEP-CAR.</v>
          </cell>
          <cell r="D12854" t="str">
            <v>CEPILLO CARRETERO EN PLASTICO SIN PALO</v>
          </cell>
        </row>
        <row r="12855">
          <cell r="C12855" t="str">
            <v>CEP-ACE.4 * 14</v>
          </cell>
          <cell r="D12855" t="str">
            <v>CEPILLO CERDAS DE ACERO 14 X 14 FULLER</v>
          </cell>
        </row>
        <row r="12856">
          <cell r="C12856" t="str">
            <v>CEP-INX.</v>
          </cell>
          <cell r="D12856" t="str">
            <v>CEPILLO INOX 1000Z - JAZZ</v>
          </cell>
        </row>
        <row r="12857">
          <cell r="C12857" t="str">
            <v>CER-SIE.NUE</v>
          </cell>
          <cell r="D12857" t="str">
            <v>CERA SIEMPRE NUEVA X 200 GRAMOS - SIMONIZ</v>
          </cell>
        </row>
        <row r="12858">
          <cell r="C12858" t="str">
            <v>CER-ROM.YAL</v>
          </cell>
          <cell r="D12858" t="str">
            <v>CERRADURA MUEBLE ROMBO MARCA YALE</v>
          </cell>
        </row>
        <row r="12859">
          <cell r="C12859" t="str">
            <v>CHA-PLA-1/4</v>
          </cell>
          <cell r="D12859" t="str">
            <v>CHAZO PLASTICO Ø 1/4"  CON TORNILLO</v>
          </cell>
        </row>
        <row r="12860">
          <cell r="C12860" t="str">
            <v>CHA-PLA-5/16</v>
          </cell>
          <cell r="D12860" t="str">
            <v>CHAZO PLASTICO Ø 5/16"  CON TORNILLO</v>
          </cell>
        </row>
        <row r="12861">
          <cell r="C12861" t="str">
            <v>SIKALASTO-95-OR</v>
          </cell>
          <cell r="D12861" t="str">
            <v>CHICLE SIKALASTOMER 95 OR 2.7 MM ESPESOR X 15.24 METROS</v>
          </cell>
        </row>
        <row r="12862">
          <cell r="C12862" t="str">
            <v>CHI-SOL.AUT.</v>
          </cell>
          <cell r="D12862" t="str">
            <v>CHISPERO PARA SOLDADURA AUTOGENA</v>
          </cell>
        </row>
        <row r="12863">
          <cell r="C12863" t="str">
            <v>CIL-ALT.OXI</v>
          </cell>
          <cell r="D12863" t="str">
            <v>CILINDRO DE ALTA PRESION  PARA OXIGENO</v>
          </cell>
        </row>
        <row r="12864">
          <cell r="C12864" t="str">
            <v>CIL-GAS.PRO</v>
          </cell>
          <cell r="D12864" t="str">
            <v>CILINDRO VACIO DE 40 LIBRAS PARA GAS PROPANO</v>
          </cell>
        </row>
        <row r="12865">
          <cell r="C12865" t="str">
            <v>CIN-AIS.3/4X10</v>
          </cell>
          <cell r="D12865" t="str">
            <v>CINTA AISLANTE 3/4" ( 19 MM ) X 18 METROS</v>
          </cell>
        </row>
        <row r="12866">
          <cell r="C12866" t="str">
            <v>CIN-3/4.AMA</v>
          </cell>
          <cell r="D12866" t="str">
            <v>CINTA AISLANTE X 3/4" TEMFLEX X 18 METROS - COLOR AMARILLA</v>
          </cell>
        </row>
        <row r="12867">
          <cell r="C12867" t="str">
            <v>CIN-3/4.AZU</v>
          </cell>
          <cell r="D12867" t="str">
            <v>CINTA AISLANTE X 3/4" TEMFLEX X 18 METROS - COLOR AZUL</v>
          </cell>
        </row>
        <row r="12868">
          <cell r="C12868" t="str">
            <v>CIN-3/4.BLA</v>
          </cell>
          <cell r="D12868" t="str">
            <v>CINTA AISLANTE X 3/4" TEMFLEX X 18 METROS - COLOR BLANCA</v>
          </cell>
        </row>
        <row r="12869">
          <cell r="C12869" t="str">
            <v>CIN-3/4.VER</v>
          </cell>
          <cell r="D12869" t="str">
            <v>CINTA AISLANTE X 3/4" TEMFLEX X 18 METROS - COLOR VERDE</v>
          </cell>
        </row>
        <row r="12870">
          <cell r="C12870" t="str">
            <v>CIN-AIS.33SP</v>
          </cell>
          <cell r="D12870" t="str">
            <v>CINTA AISLANTE X 3/4" X 33 SUPER PLUSS X 10 METROS</v>
          </cell>
        </row>
        <row r="12871">
          <cell r="C12871" t="str">
            <v>CIN-3/4.NEG</v>
          </cell>
          <cell r="D12871" t="str">
            <v>CINTA AISLANTE X 3/4" X 33 SUPER PLUSS X 10 METROS - COLOR NEGRA</v>
          </cell>
        </row>
        <row r="12872">
          <cell r="C12872" t="str">
            <v>CIN-3/4.ROJ</v>
          </cell>
          <cell r="D12872" t="str">
            <v>CINTA AISLANTE X 3/4"TEMFLEX X 18 METROS - COLOR ROJA</v>
          </cell>
        </row>
        <row r="12873">
          <cell r="C12873" t="str">
            <v>CIN-AIS.X5</v>
          </cell>
          <cell r="D12873" t="str">
            <v>CINTA AISLANTE X 5 MTS</v>
          </cell>
        </row>
        <row r="12874">
          <cell r="C12874" t="str">
            <v>CIN-ALU.</v>
          </cell>
          <cell r="D12874" t="str">
            <v>CINTA ALUMBAND 20 CMS X 10 MTS</v>
          </cell>
        </row>
        <row r="12875">
          <cell r="C12875" t="str">
            <v>CIN-ANT.DESL</v>
          </cell>
          <cell r="D12875" t="str">
            <v>CINTA ANTIDESLIZANTE 25 MM ANCHO X 5 METROS</v>
          </cell>
        </row>
        <row r="12876">
          <cell r="C12876" t="str">
            <v>CIN-DOB.3/4X5</v>
          </cell>
          <cell r="D12876" t="str">
            <v>CINTA AUTODHESIVA DOBLE FAZ 3/4" X 5 METROS Ref: DXN33031</v>
          </cell>
        </row>
        <row r="12877">
          <cell r="C12877" t="str">
            <v>CIN-BAN-3/4</v>
          </cell>
          <cell r="D12877" t="str">
            <v>CINTA BANDING DE 3/4" (ZUNCHO METALICO)</v>
          </cell>
        </row>
        <row r="12878">
          <cell r="C12878" t="str">
            <v>CIN-PAS.1"</v>
          </cell>
          <cell r="D12878" t="str">
            <v>CINTA BIMETALICA PARA CORTE DE METALES ANCHO 1" - DIENTES POR PULGADA 4/6 - LARGO 3.35 MT</v>
          </cell>
        </row>
        <row r="12879">
          <cell r="C12879" t="str">
            <v>CIN-ENM.2"X40</v>
          </cell>
          <cell r="D12879" t="str">
            <v>CINTA DE ENMASCARAR 2" X 40 METROS</v>
          </cell>
        </row>
        <row r="12880">
          <cell r="C12880" t="str">
            <v>CIN-ENM.18X40</v>
          </cell>
          <cell r="D12880" t="str">
            <v>CINTA DE ENMASCARAR FERRETERA 3/4 (18 MM) X 40 METROS MARCA CELLUX</v>
          </cell>
        </row>
        <row r="12881">
          <cell r="C12881" t="str">
            <v>CIN-SEÑ.AD.</v>
          </cell>
          <cell r="D12881" t="str">
            <v>CINTA DE SEÑALIZACION ADHESIVA X 48 MM ANCHO X 33 METROS DE LARGO</v>
          </cell>
        </row>
        <row r="12882">
          <cell r="C12882" t="str">
            <v>CIN-SEÑ.PELX100MTS</v>
          </cell>
          <cell r="D12882" t="str">
            <v>CINTA DE SEÑALIZACION PELIGRO X 100 METROS</v>
          </cell>
        </row>
        <row r="12883">
          <cell r="C12883" t="str">
            <v>CIN-SEÑ.PELX500MTS</v>
          </cell>
          <cell r="D12883" t="str">
            <v>CINTA DE SEÑALIZACION PELIGRO X 500 METROS</v>
          </cell>
        </row>
        <row r="12884">
          <cell r="C12884" t="str">
            <v>CIN-ELE.18X18.AM</v>
          </cell>
          <cell r="D12884" t="str">
            <v>CINTA ELECTRICA AISLAMIENTO 18MM X 18M - COLOR AMARILLO</v>
          </cell>
        </row>
        <row r="12885">
          <cell r="C12885" t="str">
            <v>CIN-ELE.18X18.MAR</v>
          </cell>
          <cell r="D12885" t="str">
            <v>CINTA ELECTRICA AISLAMIENTO 18MM X 18M - COLOR MARRON</v>
          </cell>
        </row>
        <row r="12886">
          <cell r="C12886" t="str">
            <v>CIN-ELE.18X18.NAR</v>
          </cell>
          <cell r="D12886" t="str">
            <v>CINTA ELECTRICA AISLAMIENTO 18MM X 18M - COLOR NARANJA</v>
          </cell>
        </row>
        <row r="12887">
          <cell r="C12887" t="str">
            <v>CIN-ELE.18X18.VER</v>
          </cell>
          <cell r="D12887" t="str">
            <v>CINTA ELECTRICA AISLAMIENTO 18MM X 18M - COLOR VERDE</v>
          </cell>
        </row>
        <row r="12888">
          <cell r="C12888" t="str">
            <v>CIN-IMP.25X10</v>
          </cell>
          <cell r="D12888" t="str">
            <v>CINTA IMPERMEABILIZANTE TAPA GOTERAS - 25 CM X 10M</v>
          </cell>
        </row>
        <row r="12889">
          <cell r="C12889" t="str">
            <v>CIN-MUL.</v>
          </cell>
          <cell r="D12889" t="str">
            <v>CINTA MULTISEAL - 15 ALUMINIO X 10 METROS SIKA Ref: 87720</v>
          </cell>
        </row>
        <row r="12890">
          <cell r="C12890" t="str">
            <v>CIN-REF.2X45.7.VL</v>
          </cell>
          <cell r="D12890" t="str">
            <v>CINTA REFLECTIVA 2" X 45.7 METROS COLOR AMARILLO LIMON 3M Ref: 983-23</v>
          </cell>
        </row>
        <row r="12891">
          <cell r="C12891" t="str">
            <v>CIN-REF.5X45.ROJO/BLANCO</v>
          </cell>
          <cell r="D12891" t="str">
            <v>CINTA REFLECTIVA CONSPICUITY ROJO / BLANCO X 45.7 METROS 3M REF: 983-32 3M Ref: 983-32</v>
          </cell>
        </row>
        <row r="12892">
          <cell r="C12892" t="str">
            <v>CIN-REF.ROJ</v>
          </cell>
          <cell r="D12892" t="str">
            <v>CINTA REFLECTIVA ROJO X 45.7 METROS</v>
          </cell>
        </row>
        <row r="12893">
          <cell r="C12893" t="str">
            <v>CIN-SEÑ.ROJX500</v>
          </cell>
          <cell r="D12893" t="str">
            <v>CINTA ROJA DE SEÑALIZACION PELIGRO X 500 METROS</v>
          </cell>
        </row>
        <row r="12894">
          <cell r="C12894" t="str">
            <v>CIN-SIE.1X4.15X4/6</v>
          </cell>
          <cell r="D12894" t="str">
            <v>CINTA SIERRA PARA CORTE DE METALES ANCHO 1" X 4.15 MTS PASO 4/6</v>
          </cell>
        </row>
        <row r="12895">
          <cell r="C12895" t="str">
            <v>CIN-TEF.19MMX0.2MMX15M</v>
          </cell>
          <cell r="D12895" t="str">
            <v>CINTA TEFLON INDUSTRIAL 3/4" ( 19 MM ) X 0.2 MM X 15 METROS</v>
          </cell>
        </row>
        <row r="12896">
          <cell r="C12896" t="str">
            <v>CLA-MIC.EXT</v>
          </cell>
          <cell r="D12896" t="str">
            <v>CLAMP ASSY PARA MICROMETRO EXTERIORES MITUTOYO</v>
          </cell>
        </row>
        <row r="12897">
          <cell r="C12897" t="str">
            <v>COD-PVC.90°.3/4</v>
          </cell>
          <cell r="D12897" t="str">
            <v>CODO 90° PVC Ø  3/4</v>
          </cell>
        </row>
        <row r="12898">
          <cell r="C12898" t="str">
            <v>COL-TEL.</v>
          </cell>
          <cell r="D12898" t="str">
            <v>COLADOR EN ACERO</v>
          </cell>
        </row>
        <row r="12899">
          <cell r="C12899" t="str">
            <v>CON-FLU.410</v>
          </cell>
          <cell r="D12899" t="str">
            <v>CONECTOR DE FLUIDO GRAVEDAD PARA PISTOLA R-410G REF: R403#21</v>
          </cell>
        </row>
        <row r="12900">
          <cell r="C12900" t="str">
            <v>CON-ALM.EXT.4P</v>
          </cell>
          <cell r="D12900" t="str">
            <v>CONJUNTO ALIMENTACION EXTREMA 4 P MINIMODUCTOR - PG</v>
          </cell>
        </row>
        <row r="12901">
          <cell r="C12901" t="str">
            <v>CON-ALI.EXT.59</v>
          </cell>
          <cell r="D12901" t="str">
            <v>CONJUNTO ALIMENTACION EXTREMA 5 P MINIMODUCTOR - PG</v>
          </cell>
        </row>
        <row r="12902">
          <cell r="C12902" t="str">
            <v>CON-ALI.EXT.MOD</v>
          </cell>
          <cell r="D12902" t="str">
            <v>CONJUNTO ALIMENTACION EXTREMA MODUCTOR - PG</v>
          </cell>
        </row>
        <row r="12903">
          <cell r="C12903" t="str">
            <v>CON-POR.BT40-ER32-100</v>
          </cell>
          <cell r="D12903" t="str">
            <v>CONO PORTA PINZAS JIMMORE BT40-ER32-100</v>
          </cell>
        </row>
        <row r="12904">
          <cell r="C12904" t="str">
            <v>CON-POR.PIN.BT40-ER40</v>
          </cell>
          <cell r="D12904" t="str">
            <v>CONO PORTA PINZAS JIMMORE BT40-ER40-100 34010-704</v>
          </cell>
        </row>
        <row r="12905">
          <cell r="C12905" t="str">
            <v>COR-#2C.</v>
          </cell>
          <cell r="D12905" t="str">
            <v>CORDON # 2 CRUDO</v>
          </cell>
        </row>
        <row r="12906">
          <cell r="C12906" t="str">
            <v>COR-GUI.140</v>
          </cell>
          <cell r="D12906" t="str">
            <v>CORREA GUIA 140MM X 135 X 25 MM</v>
          </cell>
        </row>
        <row r="12907">
          <cell r="C12907" t="str">
            <v>COR-LIQ.PAP</v>
          </cell>
          <cell r="D12907" t="str">
            <v>CORRECTOR LIQUIDPAPER</v>
          </cell>
        </row>
        <row r="12908">
          <cell r="C12908" t="str">
            <v>CUC-GUA.352425</v>
          </cell>
          <cell r="D12908" t="str">
            <v>CUCHILLA BELLOTA GUADAÑA ROJA REF 352425 BEL BEL</v>
          </cell>
        </row>
        <row r="12909">
          <cell r="C12909" t="str">
            <v>CUC-BIS.STA.11932</v>
          </cell>
          <cell r="D12909" t="str">
            <v>CUCHILLA BISTURI 11931 - JUEGO X 5 UNIDADES STANLEY STANLEY</v>
          </cell>
        </row>
        <row r="12910">
          <cell r="C12910" t="str">
            <v>CUC-TRO.7/8X1/X6</v>
          </cell>
          <cell r="D12910" t="str">
            <v>CUCHILLA PARA TRONZADORA 10% COLBATO 7/8" X 1/8" X 6</v>
          </cell>
        </row>
        <row r="12911">
          <cell r="C12911" t="str">
            <v>DEC-IND-INOX</v>
          </cell>
          <cell r="D12911" t="str">
            <v>DECAPANTE INDUSTRIAL PARA ACERO INNOX PI</v>
          </cell>
        </row>
        <row r="12912">
          <cell r="C12912" t="str">
            <v>DEP-ACE.TXB</v>
          </cell>
          <cell r="D12912" t="str">
            <v>DEPOSITO ACEITE ESTIBADORA TXB</v>
          </cell>
        </row>
        <row r="12913">
          <cell r="C12913" t="str">
            <v>DES-GRE.POW</v>
          </cell>
          <cell r="D12913" t="str">
            <v>DESENGRASANTE BIODEGRADABLE GREEN POWER X 5 GLS REF: 10228556</v>
          </cell>
        </row>
        <row r="12914">
          <cell r="C12914" t="str">
            <v>DES-HID.PI1-15</v>
          </cell>
          <cell r="D12914" t="str">
            <v>DESENGRASANTE HIDROSOLUBLE P1 - 15</v>
          </cell>
        </row>
        <row r="12915">
          <cell r="C12915" t="str">
            <v>DES-VOL.210</v>
          </cell>
          <cell r="D12915" t="str">
            <v>DESENGRASANTE VOLATIL REF: S-210 CLEAN SHESTER</v>
          </cell>
        </row>
        <row r="12916">
          <cell r="C12916" t="str">
            <v>DES-210.AER</v>
          </cell>
          <cell r="D12916" t="str">
            <v>DESENGRASANTE VOLATIL S-210 EN AEROSOL X 16 OZ</v>
          </cell>
        </row>
        <row r="12917">
          <cell r="C12917" t="str">
            <v>DES-DEX.PI3</v>
          </cell>
          <cell r="D12917" t="str">
            <v>DESENGRASANTE Y DESOXIDANTE PI - 3</v>
          </cell>
        </row>
        <row r="12918">
          <cell r="C12918" t="str">
            <v>DES-IND.BIOD</v>
          </cell>
          <cell r="D12918" t="str">
            <v>DESINFECTANTE INDUSTIRAL BIODEGRADABLE A BASE DE HIPOCLORITO DE SODIO AL 13% - SANIT PI</v>
          </cell>
        </row>
        <row r="12919">
          <cell r="C12919" t="str">
            <v>DES-UBD.AREAS</v>
          </cell>
          <cell r="D12919" t="str">
            <v>DESINFECTANTE INDUSTRIAL PARA AREAS A BASE DE ACIDO PERACETICO A 6% ORGANICO - PROVICIDE 6%</v>
          </cell>
        </row>
        <row r="12920">
          <cell r="C12920" t="str">
            <v>DES-IND.SEC0</v>
          </cell>
          <cell r="D12920" t="str">
            <v>DESINFECTANTE INDUSTRIAL PARA CALZADO PROCESOS SECO A BASE DE HIPOCLORITO DE CALCIO AL 70% - TEDICLOR</v>
          </cell>
        </row>
        <row r="12921">
          <cell r="C12921" t="str">
            <v>DES-SAP.</v>
          </cell>
          <cell r="D12921" t="str">
            <v>DESOXIDANTE SAPOLIN</v>
          </cell>
        </row>
        <row r="12922">
          <cell r="C12922" t="str">
            <v>DIF-MAN.2TX5MT</v>
          </cell>
          <cell r="D12922" t="str">
            <v>DIFERENCIAL MANUAL PARA 2 TONELADAS X 5 METROS DE CADENA MARCA YALE</v>
          </cell>
        </row>
        <row r="12923">
          <cell r="C12923" t="str">
            <v>DIS-714.24D</v>
          </cell>
          <cell r="D12923" t="str">
            <v>DISCO PARA SIERRA CIRCULAR  7 1/4 EJE 5/8  X 24 DIENTES</v>
          </cell>
        </row>
        <row r="12924">
          <cell r="C12924" t="str">
            <v>DIS-SIE.714</v>
          </cell>
          <cell r="D12924" t="str">
            <v>DISCO PARA SIERRA CIRCULAR  7 1/4 X 24 DIENTES</v>
          </cell>
        </row>
        <row r="12925">
          <cell r="C12925" t="str">
            <v>SIE-CIR.</v>
          </cell>
          <cell r="D12925" t="str">
            <v>DISCO PARA SIERRA CIRCULAR TUNGSTENO MULTIMATERIAL 10" X 100 BOSCH ACCESORIOS</v>
          </cell>
        </row>
        <row r="12926">
          <cell r="C12926" t="str">
            <v>DIS-BRI.17"</v>
          </cell>
          <cell r="D12926" t="str">
            <v>DISCO ROJO PARA BRILLADORA DE 17"</v>
          </cell>
        </row>
        <row r="12927">
          <cell r="C12927" t="str">
            <v>DIS-AGU.KAL</v>
          </cell>
          <cell r="D12927" t="str">
            <v>DISPENSADOR DE AGUA K-D5K*5 - KALEY</v>
          </cell>
        </row>
        <row r="12928">
          <cell r="C12928" t="str">
            <v>DIS-AGU.DAG</v>
          </cell>
          <cell r="D12928" t="str">
            <v>DISPENSADOR DE AGUA K-DAG2 - KALLEY</v>
          </cell>
        </row>
        <row r="12929">
          <cell r="C12929" t="str">
            <v>DIS-AGU.</v>
          </cell>
          <cell r="D12929" t="str">
            <v>DISPENSADOR DE AGUA REF. EM02PB MARCA MABE</v>
          </cell>
        </row>
        <row r="12930">
          <cell r="C12930" t="str">
            <v>DIS-AGU.ELE</v>
          </cell>
          <cell r="D12930" t="str">
            <v>DISPENSADOR DE AGUA REF. EQCP02T ELECTROLUX</v>
          </cell>
        </row>
        <row r="12931">
          <cell r="C12931" t="str">
            <v>DIS-TAP.EMP</v>
          </cell>
          <cell r="D12931" t="str">
            <v>DISPENSADOR DE TAPE PARA EMPACAR</v>
          </cell>
        </row>
        <row r="12932">
          <cell r="C12932" t="str">
            <v>DIS-TOA.</v>
          </cell>
          <cell r="D12932" t="str">
            <v>DISPENSADOR METALICO PARA TOALLA DE MANOS WYPALL 60</v>
          </cell>
        </row>
        <row r="12933">
          <cell r="C12933" t="str">
            <v>EJE-BAQ.112</v>
          </cell>
          <cell r="D12933" t="str">
            <v>EJE BAQUELITA Ø 1 1/2"</v>
          </cell>
        </row>
        <row r="12934">
          <cell r="C12934" t="str">
            <v>ELE-FIL.A25</v>
          </cell>
          <cell r="D12934" t="str">
            <v>ELEMENTO FILTRANTE DE AIRE - COMPRESOR AS 25 REF: 6.4163.0</v>
          </cell>
        </row>
        <row r="12935">
          <cell r="C12935" t="str">
            <v>ELI-JUN.515</v>
          </cell>
          <cell r="D12935" t="str">
            <v>ELIMINADOR DE JUNTAS LOCTITE 515</v>
          </cell>
        </row>
        <row r="12936">
          <cell r="C12936" t="str">
            <v>EMB-PLA.14.5CMS</v>
          </cell>
          <cell r="D12936" t="str">
            <v>EMBUDO PLASTICO Ø 14.5 CMS</v>
          </cell>
        </row>
        <row r="12937">
          <cell r="C12937" t="str">
            <v>EMB-PLA.23CMS</v>
          </cell>
          <cell r="D12937" t="str">
            <v>EMBUDO PLASTICO Ø 23 CMS</v>
          </cell>
        </row>
        <row r="12938">
          <cell r="C12938" t="str">
            <v>EMP-LIN.BLI.MIN</v>
          </cell>
          <cell r="D12938" t="str">
            <v>EMPALME DE LINEA BLINDADA MINIMODUCTOR - PG</v>
          </cell>
        </row>
        <row r="12939">
          <cell r="C12939" t="str">
            <v>EMP-EST.NO8</v>
          </cell>
          <cell r="D12939" t="str">
            <v>EMPALME ESTAÑADO # 8</v>
          </cell>
        </row>
        <row r="12940">
          <cell r="C12940" t="str">
            <v>EMP-MEC.BRO</v>
          </cell>
          <cell r="D12940" t="str">
            <v>EMPALME MECANICO SPLICE BELT BRONCE 1 CADA 2" TAPCO</v>
          </cell>
        </row>
        <row r="12941">
          <cell r="C12941" t="str">
            <v>EMP-REF.8002</v>
          </cell>
          <cell r="D12941" t="str">
            <v>EMPALME REF RG8002R</v>
          </cell>
        </row>
        <row r="12942">
          <cell r="C12942" t="str">
            <v>EMP-2A5.T</v>
          </cell>
          <cell r="D12942" t="str">
            <v>EMPAQUE DE 2 - 5 TON Ref: LMH5 A560</v>
          </cell>
        </row>
        <row r="12943">
          <cell r="C12943" t="str">
            <v>EMP-PIS.410</v>
          </cell>
          <cell r="D12943" t="str">
            <v>EMPAQUE PARA PISTOLA R-410G PRO REF: R403#06</v>
          </cell>
        </row>
        <row r="12944">
          <cell r="C12944" t="str">
            <v>ENG-ARR. 610618</v>
          </cell>
          <cell r="D12944" t="str">
            <v>ENGRANAJE DE ARRASTRE ALIMENTADOR ESSAB ORIGO FEED  REF: 610618</v>
          </cell>
        </row>
        <row r="12945">
          <cell r="C12945" t="str">
            <v>ENG-CAR.</v>
          </cell>
          <cell r="D12945" t="str">
            <v>ENGRANAJE DE CARGA 2 - 3 TON Ref: LMH5 B004</v>
          </cell>
        </row>
        <row r="12946">
          <cell r="C12946" t="str">
            <v>ESC-PAJ.</v>
          </cell>
          <cell r="D12946" t="str">
            <v>ESCOBA MUNICIPIO DE PAJA REF. P 1.20</v>
          </cell>
        </row>
        <row r="12947">
          <cell r="C12947" t="str">
            <v>ESC-ZUL.PX120</v>
          </cell>
          <cell r="D12947" t="str">
            <v>ESCOBA PLASTICA ZULIA DURA P X 120</v>
          </cell>
        </row>
        <row r="12948">
          <cell r="C12948" t="str">
            <v>ESC-RAS.PLA</v>
          </cell>
          <cell r="D12948" t="str">
            <v>ESCOBA RASTRILLO PLASTICO CON CABO</v>
          </cell>
        </row>
        <row r="12949">
          <cell r="C12949" t="str">
            <v>ESP-PLA.2</v>
          </cell>
          <cell r="D12949" t="str">
            <v>ESPATULA PLASTICA 2" CON CABO</v>
          </cell>
        </row>
        <row r="12950">
          <cell r="C12950" t="str">
            <v>ESP-PLA.4</v>
          </cell>
          <cell r="D12950" t="str">
            <v>ESPATULA PLASTICA 4" CON CABO</v>
          </cell>
        </row>
        <row r="12951">
          <cell r="C12951" t="str">
            <v>ESP-PLA.4"</v>
          </cell>
          <cell r="D12951" t="str">
            <v>ESPATULA PLASTICA 4" SIN CABO</v>
          </cell>
        </row>
        <row r="12952">
          <cell r="C12952" t="str">
            <v>ESP-BOO..X300</v>
          </cell>
          <cell r="D12952" t="str">
            <v>ESPUMA EXPANDIBLE SEMI - RIGIDA SIKA BOOM X 300 ML SIKA Ref: 200408</v>
          </cell>
        </row>
        <row r="12953">
          <cell r="C12953" t="str">
            <v>EST-FIL.AIR</v>
          </cell>
          <cell r="D12953" t="str">
            <v>ESTERA FILTRO- AIRE REFRIGERANTE- COMPRESOR AS 25 REF: 5.6143.0</v>
          </cell>
        </row>
        <row r="12954">
          <cell r="C12954" t="str">
            <v>EST-FIL.GAB</v>
          </cell>
          <cell r="D12954" t="str">
            <v>ESTERA FILTRO- GABINETE ELECTRICO- COMPRESOR AS 25 REF: 6.3572.0</v>
          </cell>
        </row>
        <row r="12955">
          <cell r="C12955" t="str">
            <v>EST-ANT.180L</v>
          </cell>
          <cell r="D12955" t="str">
            <v>ESTIBA ANTIDERRAME CAPACIDAD 180 LITROS - 129CMS X 129 CMS X 30 CMS</v>
          </cell>
        </row>
        <row r="12956">
          <cell r="C12956" t="str">
            <v>EST-ANT.45L</v>
          </cell>
          <cell r="D12956" t="str">
            <v>ESTIBA ANTIDERRAME CAPACIDAD 45 LITR0S - 70 CMS X 70 CMS X 31 CMS</v>
          </cell>
        </row>
        <row r="12957">
          <cell r="C12957" t="str">
            <v>EST-MAD.EST</v>
          </cell>
          <cell r="D12957" t="str">
            <v>ESTIBA DE MADERA ESTANDAR</v>
          </cell>
        </row>
        <row r="12958">
          <cell r="C12958" t="str">
            <v>WYP-X60.890P</v>
          </cell>
          <cell r="D12958" t="str">
            <v>ESTOPA WYPALL X - 60  ROLLO JUMBO X 890 PAÑOS DE 34 CM X 25 CM</v>
          </cell>
        </row>
        <row r="12959">
          <cell r="C12959" t="str">
            <v>WYP-ALL.X80</v>
          </cell>
          <cell r="D12959" t="str">
            <v>ESTOPA WYPALL X - 80  ROLLO 80 PAÑOS DE 42 CM X 28 CM</v>
          </cell>
        </row>
        <row r="12960">
          <cell r="C12960" t="str">
            <v>EST-LIM.BOQ</v>
          </cell>
          <cell r="D12960" t="str">
            <v>ESTUCHE LIMPIA BOQUILLAS</v>
          </cell>
        </row>
        <row r="12961">
          <cell r="C12961" t="str">
            <v>EXP-LED.9-24VDC</v>
          </cell>
          <cell r="D12961" t="str">
            <v>EXPLORADORA LED RECTANGULAR 9 LED 24 VDC</v>
          </cell>
        </row>
        <row r="12962">
          <cell r="C12962" t="str">
            <v>EXT-ABC.10LB</v>
          </cell>
          <cell r="D12962" t="str">
            <v>EXTINTOR ABC POLVO QUIMICO SECO X 10 LIBRAS</v>
          </cell>
        </row>
        <row r="12963">
          <cell r="C12963" t="str">
            <v>EXT-DIO.10LB</v>
          </cell>
          <cell r="D12963" t="str">
            <v>EXTINTOR DIOXIDO DE CARBONO CO2 X 10 LIBRAS</v>
          </cell>
        </row>
        <row r="12964">
          <cell r="C12964" t="str">
            <v>EXT-CO2.5LB</v>
          </cell>
          <cell r="D12964" t="str">
            <v>EXTINTOR DIOXIDO DE CARBONO CO2 X 5 LIBRAS</v>
          </cell>
        </row>
        <row r="12965">
          <cell r="C12965" t="str">
            <v>EXT-MUL.20LBS</v>
          </cell>
          <cell r="D12965" t="str">
            <v>EXTINTOR MULTIPROPOSITO 20 LIBRAS ABC</v>
          </cell>
        </row>
        <row r="12966">
          <cell r="C12966" t="str">
            <v>EXT-SAT.BOL.X150LB</v>
          </cell>
          <cell r="D12966" t="str">
            <v>EXTINTOR SATELITE TIPO BOLA RODANTE - POLVO QUIMICO ABC X 150 LIBRAS</v>
          </cell>
        </row>
        <row r="12967">
          <cell r="C12967" t="str">
            <v>EXT-SOL.10L</v>
          </cell>
          <cell r="D12967" t="str">
            <v>EXTINTOR SOLKAFLAM  X 10 LIBRAS</v>
          </cell>
        </row>
        <row r="12968">
          <cell r="C12968" t="str">
            <v>EXT-TIP.2.5.</v>
          </cell>
          <cell r="D12968" t="str">
            <v>EXTINTOR TIPO K X 2.5 LIBRAS</v>
          </cell>
        </row>
        <row r="12969">
          <cell r="C12969" t="str">
            <v>FIB-6"..</v>
          </cell>
          <cell r="D12969" t="str">
            <v>FIBRATEX 6"</v>
          </cell>
        </row>
        <row r="12970">
          <cell r="C12970" t="str">
            <v>FIB-4"X.GR80</v>
          </cell>
          <cell r="D12970" t="str">
            <v>FIBRODISCO 4" GR80</v>
          </cell>
        </row>
        <row r="12971">
          <cell r="C12971" t="str">
            <v>FIJ-ROD.609</v>
          </cell>
          <cell r="D12971" t="str">
            <v>FIJADOR DE RODAMIENTOS X 50 MM -  REF. 609 LOCTITE</v>
          </cell>
        </row>
        <row r="12972">
          <cell r="C12972" t="str">
            <v>FIJ-LOC.620</v>
          </cell>
          <cell r="D12972" t="str">
            <v>FIJADOR DE RODAMIENTOS X 50 MM -  REF. 620 LOCTITE</v>
          </cell>
        </row>
        <row r="12973">
          <cell r="C12973" t="str">
            <v>FIJ-ROS.LOCT.277</v>
          </cell>
          <cell r="D12973" t="str">
            <v>FIJADOR DE ROSCAS -  RESISTENCIA ALTA X 50 ML REF. 277  LOCTITE</v>
          </cell>
        </row>
        <row r="12974">
          <cell r="C12974" t="str">
            <v>FIL-ACE.A25</v>
          </cell>
          <cell r="D12974" t="str">
            <v>FILTRO DE ACEITE KAESER COMPRESOR AS25 REF: 6.3463.0</v>
          </cell>
        </row>
        <row r="12975">
          <cell r="C12975" t="str">
            <v>FLA-LUM.SEÑ</v>
          </cell>
          <cell r="D12975" t="str">
            <v>FLASHER VIAL LUMINOSO PARA BALIZAS DE SEÑALIZACION</v>
          </cell>
        </row>
        <row r="12976">
          <cell r="C12976" t="str">
            <v>FOR-CON.PGR</v>
          </cell>
          <cell r="D12976" t="str">
            <v>FORRO PARA CONTROL DE PUENTE GRÚA</v>
          </cell>
        </row>
        <row r="12977">
          <cell r="C12977" t="str">
            <v>FOR-EXT.20L</v>
          </cell>
          <cell r="D12977" t="str">
            <v>FORRO PARA EXTINTOR DE 20 LIBRAS</v>
          </cell>
        </row>
        <row r="12978">
          <cell r="C12978" t="str">
            <v>GAN-2TN.</v>
          </cell>
          <cell r="D12978" t="str">
            <v>GANCHO DE 2 TONELADAS PARA IZAJE REF.  L320AN - CROSBY</v>
          </cell>
        </row>
        <row r="12979">
          <cell r="C12979" t="str">
            <v>GAN-HER.G-702A</v>
          </cell>
          <cell r="D12979" t="str">
            <v>GANCHO HERRAMIENTA REF. G-702A</v>
          </cell>
        </row>
        <row r="12980">
          <cell r="C12980" t="str">
            <v>GAN-HER.G-705B</v>
          </cell>
          <cell r="D12980" t="str">
            <v>GANCHO HERRAMIENTA REF. G-705B (DESCONTINUADO)</v>
          </cell>
        </row>
        <row r="12981">
          <cell r="C12981" t="str">
            <v>GAN-HER.G-706B</v>
          </cell>
          <cell r="D12981" t="str">
            <v>GANCHO HERRAMIENTA REF. G-706B</v>
          </cell>
        </row>
        <row r="12982">
          <cell r="C12982" t="str">
            <v>GAN-HER.707</v>
          </cell>
          <cell r="D12982" t="str">
            <v>GANCHO HERRAMIENTA REF. G-707A</v>
          </cell>
        </row>
        <row r="12983">
          <cell r="C12983" t="str">
            <v>GAN-HER.G-711A</v>
          </cell>
          <cell r="D12983" t="str">
            <v>GANCHO HERRAMIENTA REF. G-711A</v>
          </cell>
        </row>
        <row r="12984">
          <cell r="C12984" t="str">
            <v>GAN-HER.G-711B</v>
          </cell>
          <cell r="D12984" t="str">
            <v>GANCHO HERRAMIENTA REF. G-711B</v>
          </cell>
        </row>
        <row r="12985">
          <cell r="C12985" t="str">
            <v>GAN-HER.G-715A</v>
          </cell>
          <cell r="D12985" t="str">
            <v>GANCHO HERRAMIENTA REF. G-715A</v>
          </cell>
        </row>
        <row r="12986">
          <cell r="C12986" t="str">
            <v>GAN-HER.PH-50X 75 CM</v>
          </cell>
          <cell r="D12986" t="str">
            <v>GANCHO HERRAMIENTA REF. PH-50X 75 CM</v>
          </cell>
        </row>
        <row r="12987">
          <cell r="C12987" t="str">
            <v>GAN-INF.075</v>
          </cell>
          <cell r="D12987" t="str">
            <v>GANCHO INFERIOR P/GARRUCHA 0.750 TON</v>
          </cell>
        </row>
        <row r="12988">
          <cell r="C12988" t="str">
            <v>GAN-MOS.3/16</v>
          </cell>
          <cell r="D12988" t="str">
            <v>GANCHO MOSQUETON CON SEGURO Ø 3/16</v>
          </cell>
        </row>
        <row r="12989">
          <cell r="C12989" t="str">
            <v>GAN-SUP.075</v>
          </cell>
          <cell r="D12989" t="str">
            <v>GANCHO SUPERIOR P/GARRUCHA 0.750 TON</v>
          </cell>
        </row>
        <row r="12990">
          <cell r="C12990" t="str">
            <v>GAN-VEN.EXP</v>
          </cell>
          <cell r="D12990" t="str">
            <v>GANCHO VENTANA DE EXPLUSION</v>
          </cell>
        </row>
        <row r="12991">
          <cell r="C12991" t="str">
            <v>GAR-ELE.3TN</v>
          </cell>
          <cell r="D12991" t="str">
            <v>GARRA  PARA ELEVACION Y TRANSPORTE DE VIGAS CAP 3 TON REF  FSVS TERRIER</v>
          </cell>
        </row>
        <row r="12992">
          <cell r="C12992" t="str">
            <v>GAR-CAP.4TO</v>
          </cell>
          <cell r="D12992" t="str">
            <v>GARRA ROSCADA PARA VIGAS CAP 4 TON REF FSVS TERRIER</v>
          </cell>
        </row>
        <row r="12993">
          <cell r="C12993" t="str">
            <v>GAS-GAS.</v>
          </cell>
          <cell r="D12993" t="str">
            <v>GASOLINA</v>
          </cell>
        </row>
        <row r="12994">
          <cell r="C12994" t="str">
            <v>GAT-PUE.80K</v>
          </cell>
          <cell r="D12994" t="str">
            <v>GATO PUERTA 80 KL MARCA YALE</v>
          </cell>
        </row>
        <row r="12995">
          <cell r="C12995" t="str">
            <v>GEL-ANT.</v>
          </cell>
          <cell r="D12995" t="str">
            <v>GEL ANTIBACTERIAL CON 70% DE ALCOHOL</v>
          </cell>
        </row>
        <row r="12996">
          <cell r="C12996" t="str">
            <v>GRA-FIJ.DN25</v>
          </cell>
          <cell r="D12996" t="str">
            <v>GRAPA DE FIJACION CORTA DN25 MM</v>
          </cell>
        </row>
        <row r="12997">
          <cell r="C12997" t="str">
            <v>GRA-CAB.50UN</v>
          </cell>
          <cell r="D12997" t="str">
            <v>GRAPA PARA CABLE X 50 UNIDADES</v>
          </cell>
        </row>
        <row r="12998">
          <cell r="C12998" t="str">
            <v>GRA-POL.</v>
          </cell>
          <cell r="D12998" t="str">
            <v>GRAPA POLISOMBRA</v>
          </cell>
        </row>
        <row r="12999">
          <cell r="C12999" t="str">
            <v>GRA-ABR.150</v>
          </cell>
          <cell r="D12999" t="str">
            <v>GRASA ABRASIVA # 150 ABRACOL</v>
          </cell>
        </row>
        <row r="13000">
          <cell r="C13000" t="str">
            <v>GRA-GAD.SHELL</v>
          </cell>
          <cell r="D13000" t="str">
            <v>GRASA GADUS S2 V220 2 - SHELL</v>
          </cell>
        </row>
        <row r="13001">
          <cell r="C13001" t="str">
            <v>GRA-LGW.A.2/18</v>
          </cell>
          <cell r="D13001" t="str">
            <v>GRASA LGWA 2/18 X 18 KILOS SKF</v>
          </cell>
        </row>
        <row r="13002">
          <cell r="C13002" t="str">
            <v>GRA-LGW.A 2/50</v>
          </cell>
          <cell r="D13002" t="str">
            <v>GRASA LGWA 2/50 X 50 KILOS</v>
          </cell>
        </row>
        <row r="13003">
          <cell r="C13003" t="str">
            <v>GRA-PRE.NEGR#2</v>
          </cell>
          <cell r="D13003" t="str">
            <v>GRASA PREMALUBE X TREME NEGRA # 2 REF. 412-J</v>
          </cell>
        </row>
        <row r="13004">
          <cell r="C13004" t="str">
            <v>GIR-SAN.</v>
          </cell>
          <cell r="D13004" t="str">
            <v>GRIFERIA PARA SANITARIO 25 CMS - GRIVAL</v>
          </cell>
        </row>
        <row r="13005">
          <cell r="C13005" t="str">
            <v>GRI-LAV.38018</v>
          </cell>
          <cell r="D13005" t="str">
            <v>GRIFLEX LAVAMANOS REF 38018</v>
          </cell>
        </row>
        <row r="13006">
          <cell r="C13006" t="str">
            <v>GRI-SAN.ITA</v>
          </cell>
          <cell r="D13006" t="str">
            <v>GRIFLEX SANITARIO REF 38019</v>
          </cell>
        </row>
        <row r="13007">
          <cell r="C13007" t="str">
            <v>GRO-SIK.212</v>
          </cell>
          <cell r="D13007" t="str">
            <v>GROUTING SIKAGROUT 212 BULTO DE 30 KG</v>
          </cell>
        </row>
        <row r="13008">
          <cell r="C13008" t="str">
            <v>GUA-TAP.10M</v>
          </cell>
          <cell r="D13008" t="str">
            <v>GUATA DE POLIESTER 1 X 10 MTS</v>
          </cell>
        </row>
        <row r="13009">
          <cell r="C13009" t="str">
            <v>GUA-POL.300GRS</v>
          </cell>
          <cell r="D13009" t="str">
            <v>GUATA DE POLIESTER DE 300 GRAMOS X 1.50 METROS DE ANCHO</v>
          </cell>
        </row>
        <row r="13010">
          <cell r="C13010" t="str">
            <v>GUA-PLO.500GRS</v>
          </cell>
          <cell r="D13010" t="str">
            <v>GUATA DE POLIESTER DE 500 GRAMOS X 1.65 METROS DE ANCHO</v>
          </cell>
        </row>
        <row r="13011">
          <cell r="C13011" t="str">
            <v>GUI-FLU.410</v>
          </cell>
          <cell r="D13011" t="str">
            <v>GUIA AGUJA DE FLUIDO PARA PISTOLA R-410G PRO REF: R403#07</v>
          </cell>
        </row>
        <row r="13012">
          <cell r="C13012" t="str">
            <v>GUI-CAD.</v>
          </cell>
          <cell r="D13012" t="str">
            <v>GUIA DE CADENA 2 A 5 TON REF: LMH5 B006 Ref: LMH5 B006</v>
          </cell>
        </row>
        <row r="13013">
          <cell r="C13013" t="str">
            <v>JAB-DES.HAND4PI</v>
          </cell>
          <cell r="D13013" t="str">
            <v>JABON DESENGRASANTE HAND 4 PI</v>
          </cell>
        </row>
        <row r="13014">
          <cell r="C13014" t="str">
            <v>JUE-EMP.TXB</v>
          </cell>
          <cell r="D13014" t="str">
            <v>JUEGO EMPAQUETADURA ESTIBADORA TXB</v>
          </cell>
        </row>
        <row r="13015">
          <cell r="C13015" t="str">
            <v>KIT-DER.10G</v>
          </cell>
          <cell r="D13015" t="str">
            <v>KIT CONTROL DE DERRAMES - 10 GALONES</v>
          </cell>
        </row>
        <row r="13016">
          <cell r="C13016" t="str">
            <v>CON-DER.15G</v>
          </cell>
          <cell r="D13016" t="str">
            <v>KIT CONTROL DE DERRAMES - 15 GALONES</v>
          </cell>
        </row>
        <row r="13017">
          <cell r="C13017" t="str">
            <v>KIT-DER.25G</v>
          </cell>
          <cell r="D13017" t="str">
            <v>KIT CONTROL DE DERRAMES - 30 GALONES</v>
          </cell>
        </row>
        <row r="13018">
          <cell r="C13018" t="str">
            <v>KIT-ANT.55G</v>
          </cell>
          <cell r="D13018" t="str">
            <v>KIT CONTROL DE DERRAMES - 55 GALONES</v>
          </cell>
        </row>
        <row r="13019">
          <cell r="C13019" t="str">
            <v>KIT-ORI.PIF</v>
          </cell>
          <cell r="D13019" t="str">
            <v>KIT ORING-PIF</v>
          </cell>
        </row>
        <row r="13020">
          <cell r="C13020" t="str">
            <v>KIT-PIS.DEV</v>
          </cell>
          <cell r="D13020" t="str">
            <v>KIT PARA PISTOLA DEVILBISS ( PICO DE FLUIDO 2.0 - RESORTE EMPAQUE PRENSA ESTOPA )</v>
          </cell>
        </row>
        <row r="13021">
          <cell r="C13021" t="str">
            <v>KIT-REF.KAE</v>
          </cell>
          <cell r="D13021" t="str">
            <v>KIT REFRIGERADOR COMBINADO KAESER KAE KAE</v>
          </cell>
        </row>
        <row r="13022">
          <cell r="C13022" t="str">
            <v>KIT-PRE.609075</v>
          </cell>
          <cell r="D13022" t="str">
            <v>KIT RODILLO DE PRESION ALIMENTADOR ORIGO FEED REF 609075</v>
          </cell>
        </row>
        <row r="13023">
          <cell r="C13023" t="str">
            <v>ROD-EST.609011</v>
          </cell>
          <cell r="D13023" t="str">
            <v>KIT RODILLO ESTRIADO 0.0045 REF 609011 WEST ARCO WEST ARCO</v>
          </cell>
        </row>
        <row r="13024">
          <cell r="C13024" t="str">
            <v>LAM-GU1.06W</v>
          </cell>
          <cell r="D13024" t="str">
            <v>LAMPARA GU10 6 W LB</v>
          </cell>
        </row>
        <row r="13025">
          <cell r="C13025" t="str">
            <v>LAM-50W.15M</v>
          </cell>
          <cell r="D13025" t="str">
            <v>LAMPARA LED 50W 1.5 M</v>
          </cell>
        </row>
        <row r="13026">
          <cell r="C13026" t="str">
            <v>LAM-ZON.V-40</v>
          </cell>
          <cell r="D13026" t="str">
            <v>LAMPARA ZONA DE TRABAJO LEADWELL V-40</v>
          </cell>
        </row>
        <row r="13027">
          <cell r="C13027" t="str">
            <v>LAN-BLA.</v>
          </cell>
          <cell r="D13027" t="str">
            <v>LANILLA BLANCA</v>
          </cell>
        </row>
        <row r="13028">
          <cell r="C13028" t="str">
            <v>LAN-ROJ.</v>
          </cell>
          <cell r="D13028" t="str">
            <v>LANILLA ROJA</v>
          </cell>
        </row>
        <row r="13029">
          <cell r="C13029" t="str">
            <v>LAN-BAÑ.GAN.</v>
          </cell>
          <cell r="D13029" t="str">
            <v>LANZA BAÑA GANADO PARA BOMBA ESTACIONARIA</v>
          </cell>
        </row>
        <row r="13030">
          <cell r="C13030" t="str">
            <v>LAN-CON.ESP.U</v>
          </cell>
          <cell r="D13030" t="str">
            <v>LANZA CONO DE ESPALDA PARA BOMBA ESTACIONARIA</v>
          </cell>
        </row>
        <row r="13031">
          <cell r="C13031" t="str">
            <v>LEC-CAR.528</v>
          </cell>
          <cell r="D13031" t="str">
            <v>LECTOR DE CARTUCHOS HYPERTHERM REF: 528083</v>
          </cell>
        </row>
        <row r="13032">
          <cell r="C13032" t="str">
            <v>LEC-TAR.COM</v>
          </cell>
          <cell r="D13032" t="str">
            <v>LECTOR DE TARJETA COMPACT FLASH</v>
          </cell>
        </row>
        <row r="13033">
          <cell r="C13033" t="str">
            <v>LYC-RON.GRA</v>
          </cell>
          <cell r="D13033" t="str">
            <v>LICRON (BOLA GRANDE)</v>
          </cell>
        </row>
        <row r="13034">
          <cell r="C13034" t="str">
            <v>LIJ-AGU.100</v>
          </cell>
          <cell r="D13034" t="str">
            <v>LIJA DE AGUA # 100</v>
          </cell>
        </row>
        <row r="13035">
          <cell r="C13035" t="str">
            <v>LIJ-TRA.120</v>
          </cell>
          <cell r="D13035" t="str">
            <v>LIJA DE AGUA # 120</v>
          </cell>
        </row>
        <row r="13036">
          <cell r="C13036" t="str">
            <v>LIJ-AGU.1200</v>
          </cell>
          <cell r="D13036" t="str">
            <v>LIJA DE AGUA # 1200 - 9" X 11" ABRACOL REF: CLAVE 1016 ABRACOL Ref: CLAVE 1016</v>
          </cell>
        </row>
        <row r="13037">
          <cell r="C13037" t="str">
            <v>LIJ-AGU.#150</v>
          </cell>
          <cell r="D13037" t="str">
            <v>LIJA DE AGUA # 150 - 9" X 11" ABRACOL Ref: CLAVE 1005</v>
          </cell>
        </row>
        <row r="13038">
          <cell r="C13038" t="str">
            <v>LIJ-AGU.180</v>
          </cell>
          <cell r="D13038" t="str">
            <v>LIJA DE AGUA # 180 - 9" X 11" ABRACOL REF: CLAVE 1006 ABRACOL Ref: CLAVE 1006</v>
          </cell>
        </row>
        <row r="13039">
          <cell r="C13039" t="str">
            <v>LIJ-AGU. # 220</v>
          </cell>
          <cell r="D13039" t="str">
            <v>LIJA DE AGUA # 220 - 9" X 11" ABRACOL Ref: CLAVE 1007</v>
          </cell>
        </row>
        <row r="13040">
          <cell r="C13040" t="str">
            <v>LIJ-AGU.60</v>
          </cell>
          <cell r="D13040" t="str">
            <v>LIJA DE AGUA # 60  - 9" X 11"</v>
          </cell>
        </row>
        <row r="13041">
          <cell r="C13041" t="str">
            <v>LIJ-AGU.80</v>
          </cell>
          <cell r="D13041" t="str">
            <v>LIJA DE AGUA # 80  - 9" X 11" ABRACOL Ref: CLAVE 1002</v>
          </cell>
        </row>
        <row r="13042">
          <cell r="C13042" t="str">
            <v>LIJ-TRA. #150</v>
          </cell>
          <cell r="D13042" t="str">
            <v>LIJA DE TRAPO # 150 MULTI-FLEX  12" ABRACOL</v>
          </cell>
        </row>
        <row r="13043">
          <cell r="C13043" t="str">
            <v>LIJ-TRA.#36</v>
          </cell>
          <cell r="D13043" t="str">
            <v>LIJA DE TRAPO # 36 - ABRACOL</v>
          </cell>
        </row>
        <row r="13044">
          <cell r="C13044" t="str">
            <v>LIJ-TRA.#80</v>
          </cell>
          <cell r="D13044" t="str">
            <v>LIJA DE TRAPO # 80 - MULTI-FLEX 12" ABRACOL Ref: CLAVE 1828</v>
          </cell>
        </row>
        <row r="13045">
          <cell r="C13045" t="str">
            <v>LIJ-ROJ.150</v>
          </cell>
          <cell r="D13045" t="str">
            <v>LIJA ROJA # 150 - 9" X 11"</v>
          </cell>
        </row>
        <row r="13046">
          <cell r="C13046" t="str">
            <v>LIJ-ROJ.320</v>
          </cell>
          <cell r="D13046" t="str">
            <v>LIJA ROJA # 320 - 9" X 11"</v>
          </cell>
        </row>
        <row r="13047">
          <cell r="C13047" t="str">
            <v>LIJ-ROJ.</v>
          </cell>
          <cell r="D13047" t="str">
            <v>LIJA ROJA # 80 - 9" X 11" ABRACOL</v>
          </cell>
        </row>
        <row r="13048">
          <cell r="C13048" t="str">
            <v>LIM-ANT.</v>
          </cell>
          <cell r="D13048" t="str">
            <v>LIMPIADOR ANTIHUELLAS ACERO INOXIDABLE X 400 ML - MARCA WURTH</v>
          </cell>
        </row>
        <row r="13049">
          <cell r="C13049" t="str">
            <v>LIM-DES.7070</v>
          </cell>
          <cell r="D13049" t="str">
            <v>LIMPIADOR DESENGRASANTE 7070 LOCTITE X 473 ML</v>
          </cell>
        </row>
        <row r="13050">
          <cell r="C13050" t="str">
            <v>LIM-CON.8OZ</v>
          </cell>
          <cell r="D13050" t="str">
            <v>LIMPIADOR DESENGRASANTE ELECTRONICO X 8 ONZAS Ref: DIELLECT PI</v>
          </cell>
        </row>
        <row r="13051">
          <cell r="C13051" t="str">
            <v>LIM-DES.</v>
          </cell>
          <cell r="D13051" t="str">
            <v>LIMPIADOR DESINCRUSTANTE PARA PISOS ACID 2 PI</v>
          </cell>
        </row>
        <row r="13052">
          <cell r="C13052" t="str">
            <v>LIM-PAR.PVC</v>
          </cell>
          <cell r="D13052" t="str">
            <v>LIMPIADOR PARA PVC</v>
          </cell>
        </row>
        <row r="13053">
          <cell r="C13053" t="str">
            <v>LIM-PVC.118CM3</v>
          </cell>
          <cell r="D13053" t="str">
            <v>LIMPIADOR PARA PVC X 118 CM3 (1/32)</v>
          </cell>
        </row>
        <row r="13054">
          <cell r="C13054" t="str">
            <v>LIN-BLI.SMM</v>
          </cell>
          <cell r="D13054" t="str">
            <v>LINEA BLINDADA MARCA RG CON SISTEMA MODULAR MULTICONDUCTOR (INCLUYE BANDA DE CIERRE INCORPORADA, SOPORTES, EMPALMES,ALIMENTACION EXTERNA, CARRO COLECTOR)</v>
          </cell>
        </row>
        <row r="13055">
          <cell r="C13055" t="str">
            <v>LIN-ANT.MIG</v>
          </cell>
          <cell r="D13055" t="str">
            <v>LINER 15 0.035 ROUND WOUND PARA ANTORCHA MIG - 400 AMPERIOS</v>
          </cell>
        </row>
        <row r="13056">
          <cell r="C13056" t="str">
            <v>LIQ-FRE.900CM3</v>
          </cell>
          <cell r="D13056" t="str">
            <v>LIQUIDO PARA FRENOS X 900 CM3</v>
          </cell>
        </row>
        <row r="13057">
          <cell r="C13057" t="str">
            <v>LIS-MAD.ZAP</v>
          </cell>
          <cell r="D13057" t="str">
            <v>LISTON DE MADERA ZAPAN 4 CM X 4 CM X 3MTS</v>
          </cell>
        </row>
        <row r="13058">
          <cell r="C13058" t="str">
            <v>LL1-200.R20</v>
          </cell>
          <cell r="D13058" t="str">
            <v>LLANTA 1200 R20 HD158 20 PR TTF MIXTA MARCA GOLDSHIELD</v>
          </cell>
        </row>
        <row r="13059">
          <cell r="C13059" t="str">
            <v>LLA-TRA.6.5X10AS</v>
          </cell>
          <cell r="D13059" t="str">
            <v>LLANTA TRASERA PARA MONTACARGA 6.50 X 10</v>
          </cell>
        </row>
        <row r="13060">
          <cell r="C13060" t="str">
            <v>LOC-3CU.6SE</v>
          </cell>
          <cell r="D13060" t="str">
            <v>LOCKER 3 CUERPOS X 6 SERVICIOS ( 180 CM X 93 CM X 30 CM )</v>
          </cell>
        </row>
        <row r="13061">
          <cell r="C13061" t="str">
            <v>LUB-GEL.X8ONZ</v>
          </cell>
          <cell r="D13061" t="str">
            <v>LUBRICANTE GEL X 8 ONZAS - MARCA HOUGEN SIKA</v>
          </cell>
        </row>
        <row r="13062">
          <cell r="C13062" t="str">
            <v>LUB-IND.PROVI</v>
          </cell>
          <cell r="D13062" t="str">
            <v>LUBRICANTE INDUSTRIAL GRADO ALIMENTICIO PROVI LUBE</v>
          </cell>
        </row>
        <row r="13063">
          <cell r="C13063" t="str">
            <v>LUB-ANT.8ONZ</v>
          </cell>
          <cell r="D13063" t="str">
            <v>LUBRICANTE PENETRANTE AFLOJADOR DE TUERCAS Y TORNILLOS ANTIOXIDANTE X 8 ONZAS REF: REST PI Ref: REST PI</v>
          </cell>
        </row>
        <row r="13064">
          <cell r="C13064" t="str">
            <v>SUP-LUB.300</v>
          </cell>
          <cell r="D13064" t="str">
            <v>LUBRICANTE SUPER LUB X 300 ML LOCTITE REF: 8608</v>
          </cell>
        </row>
        <row r="13065">
          <cell r="C13065" t="str">
            <v>LUM-LIN.60C</v>
          </cell>
          <cell r="D13065" t="str">
            <v>LUMINARIA LINEAL LED 60 CM 18W 85/265V BLANCO</v>
          </cell>
        </row>
        <row r="13066">
          <cell r="C13066" t="str">
            <v>MAN-JIM.BT40-APU16</v>
          </cell>
          <cell r="D13066" t="str">
            <v>MANDRIL JIMMORE BT40-APU16 115</v>
          </cell>
        </row>
        <row r="13067">
          <cell r="C13067" t="str">
            <v>MAN-MAD.ESC</v>
          </cell>
          <cell r="D13067" t="str">
            <v>MANGO DE MADERA PARA ESCOBA</v>
          </cell>
        </row>
        <row r="13068">
          <cell r="C13068" t="str">
            <v>MAN-POL.</v>
          </cell>
          <cell r="D13068" t="str">
            <v>MANGO PARA POLIPASTO 1-2-3 TON Ref: LMH5 B010</v>
          </cell>
        </row>
        <row r="13069">
          <cell r="C13069" t="str">
            <v>MAN-BIC.1/2</v>
          </cell>
          <cell r="D13069" t="str">
            <v>MANGUERA BICOLOR Ø 1/2" PARA RIEGO CON ACOPLES</v>
          </cell>
        </row>
        <row r="13070">
          <cell r="C13070" t="str">
            <v>MAN-1/2.1/2</v>
          </cell>
          <cell r="D13070" t="str">
            <v>MANGUERA FLEXIBLE ALUMINIO 1/2 X 1/2 X 40 CMS</v>
          </cell>
        </row>
        <row r="13071">
          <cell r="C13071" t="str">
            <v>MAN-NEU.1/4</v>
          </cell>
          <cell r="D13071" t="str">
            <v>MANGUERA NEGRA 1/4 NEUMATICA</v>
          </cell>
        </row>
        <row r="13072">
          <cell r="C13072" t="str">
            <v>MAN-JAR.</v>
          </cell>
          <cell r="D13072" t="str">
            <v>MANGUERA Ø 1/2" PARA JARDIN CON PISTOLA</v>
          </cell>
        </row>
        <row r="13073">
          <cell r="C13073" t="str">
            <v>MAN-1/2.20X3.</v>
          </cell>
          <cell r="D13073" t="str">
            <v>MANGUERA Ø 1/2" X 20 METROS - 3 CAPAS - REFORZADA - MARCA TRUPER</v>
          </cell>
        </row>
        <row r="13074">
          <cell r="C13074" t="str">
            <v>MAT-TUB.3/16</v>
          </cell>
          <cell r="D13074" t="str">
            <v>MANGUERA TUBBING 3/16</v>
          </cell>
        </row>
        <row r="13075">
          <cell r="C13075" t="str">
            <v>MAR-PIN.60ML</v>
          </cell>
          <cell r="D13075" t="str">
            <v>MARCADOR DE PINTURA 60 ML -  MARCA DALO MARKER</v>
          </cell>
        </row>
        <row r="13076">
          <cell r="C13076" t="str">
            <v>MAR-BAN.COST</v>
          </cell>
          <cell r="D13076" t="str">
            <v>MARQUILLA BANDA DE COSTURA - EN ACRILICO NEGRO 15 MM X 50 MM X 2 MM</v>
          </cell>
        </row>
        <row r="13077">
          <cell r="C13077" t="str">
            <v>MAR-BAN.INC</v>
          </cell>
          <cell r="D13077" t="str">
            <v>MARQUILLA BANDA INCLINADA - EN ACRILICO NEGRO 15 MM X 50 MM X 2 MM</v>
          </cell>
        </row>
        <row r="13078">
          <cell r="C13078" t="str">
            <v>MAR-COS.</v>
          </cell>
          <cell r="D13078" t="str">
            <v>MARQUILLA COSEDORA - EN ACRILICO NEGRO 15 MM X 50 MM X 2 MM</v>
          </cell>
        </row>
        <row r="13079">
          <cell r="C13079" t="str">
            <v>MAR-ACR.15X50X2</v>
          </cell>
          <cell r="D13079" t="str">
            <v>MARQUILLA EN ACRILICO NEGRO 15 MM X 50 MM X 2 MM</v>
          </cell>
        </row>
        <row r="13080">
          <cell r="C13080" t="str">
            <v>MAR-TIP.FLE</v>
          </cell>
          <cell r="D13080" t="str">
            <v>MARQUILLA TIPO FLECHA</v>
          </cell>
        </row>
        <row r="13081">
          <cell r="C13081" t="str">
            <v>MAS-BLA.CRT</v>
          </cell>
          <cell r="D13081" t="str">
            <v>MASILLA BLANCA CRT (TAPAPOROS)</v>
          </cell>
        </row>
        <row r="13082">
          <cell r="C13082" t="str">
            <v>MAS-EPO.50 GRS</v>
          </cell>
          <cell r="D13082" t="str">
            <v>MASILLA EPOXICA SINTESOLDA - 2 COMPONENTES X 50 GRAMOS</v>
          </cell>
        </row>
        <row r="13083">
          <cell r="C13083" t="str">
            <v>MAS-EPO.100G</v>
          </cell>
          <cell r="D13083" t="str">
            <v>MASILLA EPOXICA X 100 GRAMOS - MARCA SINTESOLDA</v>
          </cell>
        </row>
        <row r="13084">
          <cell r="C13084" t="str">
            <v>MAS-GRI.TER</v>
          </cell>
          <cell r="D13084" t="str">
            <v>MASILLA GRIS TERINSA - MARCA PINTUCO PINTUCO</v>
          </cell>
        </row>
        <row r="13085">
          <cell r="C13085" t="str">
            <v>MAS-POL.P1500</v>
          </cell>
          <cell r="D13085" t="str">
            <v>MASILLA POLIESTER P1500  - CON ENDURECEDOR Ref: 010826</v>
          </cell>
        </row>
        <row r="13086">
          <cell r="C13086" t="str">
            <v>MAS-ROJ.F#1</v>
          </cell>
          <cell r="D13086" t="str">
            <v>MASILLA ROJA FORMULA # 1 TER</v>
          </cell>
        </row>
        <row r="13087">
          <cell r="C13087" t="str">
            <v>MAS-TPE.REP</v>
          </cell>
          <cell r="D13087" t="str">
            <v>MASTER HELLA TIPO PESADO</v>
          </cell>
        </row>
        <row r="13088">
          <cell r="C13088" t="str">
            <v>MEG-30W.9"</v>
          </cell>
          <cell r="D13088" t="str">
            <v>MEGAFONO 9" 30 WATIOS CON USB REF. MP-519</v>
          </cell>
        </row>
        <row r="13089">
          <cell r="C13089" t="str">
            <v>MOD-FUE.REL</v>
          </cell>
          <cell r="D13089" t="str">
            <v>MODULO DE FUERZA PARA RELOJ DE PARED</v>
          </cell>
        </row>
        <row r="13090">
          <cell r="C13090" t="str">
            <v>MOD-SIR.3CIR</v>
          </cell>
          <cell r="D13090" t="str">
            <v>MODULO DE SEGURIDAD SIRIUS MODULOS BASE SERIE
 ADVANCED 3 CIRCUITOS 24 V SIEMENS Ref: 3SK1122-1AB40</v>
          </cell>
        </row>
        <row r="13091">
          <cell r="C13091" t="str">
            <v>NYL-25L.X90</v>
          </cell>
          <cell r="D13091" t="str">
            <v>NYLON 25 LIBRAS X 90 METROS</v>
          </cell>
        </row>
        <row r="13092">
          <cell r="C13092" t="str">
            <v>NYL-NEG.</v>
          </cell>
          <cell r="D13092" t="str">
            <v>NYLON NEGRO PARA GUADAÑA - BELLOTA</v>
          </cell>
        </row>
        <row r="13093">
          <cell r="C13093" t="str">
            <v>NYL-100.1.4</v>
          </cell>
          <cell r="D13093" t="str">
            <v>NYLON Ø 1.4 MM CARRETE X 100 METROS</v>
          </cell>
        </row>
        <row r="13094">
          <cell r="C13094" t="str">
            <v>NYL-2MM.X50MT</v>
          </cell>
          <cell r="D13094" t="str">
            <v>NYLON Ø 2 MM CARRETE X 50 METROS</v>
          </cell>
        </row>
        <row r="13095">
          <cell r="C13095" t="str">
            <v>NYL-6MM.X20M</v>
          </cell>
          <cell r="D13095" t="str">
            <v>NYLON Ø 6 MM (1/4) CARRETE X 20 METROS</v>
          </cell>
        </row>
        <row r="13096">
          <cell r="C13096" t="str">
            <v>ORD-X48.</v>
          </cell>
          <cell r="D13096" t="str">
            <v>ORDENADOR PARA 48 LLAVES 25 CMS X 20 CMS X 7.5 CMS</v>
          </cell>
        </row>
        <row r="13097">
          <cell r="C13097" t="str">
            <v>ORI-25M.35M</v>
          </cell>
          <cell r="D13097" t="str">
            <v>ORING Ø EXT. 25 MM X 35 MM X Ø 6 MM</v>
          </cell>
        </row>
        <row r="13098">
          <cell r="C13098" t="str">
            <v>ORI-5.7.139</v>
          </cell>
          <cell r="D13098" t="str">
            <v>ORING Ø EXT. 5.7 MM X 139.3 MM</v>
          </cell>
        </row>
        <row r="13099">
          <cell r="C13099" t="str">
            <v>ORI-12M.3MM</v>
          </cell>
          <cell r="D13099" t="str">
            <v>ORING Ø INT. 3 MM X 12 MM</v>
          </cell>
        </row>
        <row r="13100">
          <cell r="C13100" t="str">
            <v>ORI-3MM.14M</v>
          </cell>
          <cell r="D13100" t="str">
            <v>ORING Ø INT. 3 MM X 14 MM</v>
          </cell>
        </row>
        <row r="13101">
          <cell r="C13101" t="str">
            <v>ORI-PIS.410</v>
          </cell>
          <cell r="D13101" t="str">
            <v>ORING PARA PISTOLA R-410G PRO REF: R403#11</v>
          </cell>
        </row>
        <row r="13102">
          <cell r="C13102" t="str">
            <v>ORI-VIT.330</v>
          </cell>
          <cell r="D13102" t="str">
            <v>ORING VITON 330</v>
          </cell>
        </row>
        <row r="13103">
          <cell r="C13103" t="str">
            <v>ORI-REF.211</v>
          </cell>
          <cell r="D13103" t="str">
            <v>ORING VITON REF 211</v>
          </cell>
        </row>
        <row r="13104">
          <cell r="C13104" t="str">
            <v>OXI-HIE.AZUL</v>
          </cell>
          <cell r="D13104" t="str">
            <v>OXIDO DE HIERRO SINTETICO COLOR AZUL FINO X 500 GRS</v>
          </cell>
        </row>
        <row r="13105">
          <cell r="C13105" t="str">
            <v>OXI-HIE.ROJO</v>
          </cell>
          <cell r="D13105" t="str">
            <v>OXIDO DE HIERRO SINTETICO COLOR ROJO X 500 GRS</v>
          </cell>
        </row>
        <row r="13106">
          <cell r="C13106" t="str">
            <v>PAN-LED.12W</v>
          </cell>
          <cell r="D13106" t="str">
            <v>PANEL LED 12 W SOBREPONER REDONDO SYLVANIA Ref: P27179-36</v>
          </cell>
        </row>
        <row r="13107">
          <cell r="C13107" t="str">
            <v>PAN-LED.SP6</v>
          </cell>
          <cell r="D13107" t="str">
            <v>PANEL LED 6 W SOBREPONER REDONDO</v>
          </cell>
        </row>
        <row r="13108">
          <cell r="C13108" t="str">
            <v>PAN-ROB.T70</v>
          </cell>
          <cell r="D13108" t="str">
            <v>PANTHER ROBUST T70 - PG</v>
          </cell>
        </row>
        <row r="13109">
          <cell r="C13109" t="str">
            <v>PAP-PER.</v>
          </cell>
          <cell r="D13109" t="str">
            <v>PAPEL PERIODICO</v>
          </cell>
        </row>
        <row r="13110">
          <cell r="C13110" t="str">
            <v>PAS-CRO.3</v>
          </cell>
          <cell r="D13110" t="str">
            <v>PASADOR CROMADO 3"</v>
          </cell>
        </row>
        <row r="13111">
          <cell r="C13111" t="str">
            <v>PAS-MON. ATIEZE PI</v>
          </cell>
          <cell r="D13111" t="str">
            <v>PASTA PARA MONTAJE DE ALUMINIO REF. ANTIEZE PI</v>
          </cell>
        </row>
        <row r="13112">
          <cell r="C13112" t="str">
            <v>PAS-PUL.</v>
          </cell>
          <cell r="D13112" t="str">
            <v>PASTA PARA PULIR 3M</v>
          </cell>
        </row>
        <row r="13113">
          <cell r="C13113" t="str">
            <v>PAS-500.ACE</v>
          </cell>
          <cell r="D13113" t="str">
            <v>PASTA W-500 PARA PULIR ACERO</v>
          </cell>
        </row>
        <row r="13114">
          <cell r="C13114" t="str">
            <v>PEG-PAR.PVC</v>
          </cell>
          <cell r="D13114" t="str">
            <v>PEGAMENTO PARA PVC</v>
          </cell>
        </row>
        <row r="13115">
          <cell r="C13115" t="str">
            <v>PEG-BOX-MAD</v>
          </cell>
          <cell r="D13115" t="str">
            <v>PEGANTE BOXER ETERNA A - 55  PARA MADERA</v>
          </cell>
        </row>
        <row r="13116">
          <cell r="C13116" t="str">
            <v>PEG-INS.4GR</v>
          </cell>
          <cell r="D13116" t="str">
            <v>PEGANTE INSTANTANEO PEGADIT X 4 GRAMOS</v>
          </cell>
        </row>
        <row r="13117">
          <cell r="C13117" t="str">
            <v>PEG-SIN.10MIN</v>
          </cell>
          <cell r="D13117" t="str">
            <v>PEGANTE SINTESOLDA RAPIDO TRANSPARENTE DOS COMPONENENTES 10 MINUTOS</v>
          </cell>
        </row>
        <row r="13118">
          <cell r="C13118" t="str">
            <v>PEG-TIP-TOP</v>
          </cell>
          <cell r="D13118" t="str">
            <v>PEGANTE TIP-TOP REF. SC 2000 X 1 KG - 690 ML</v>
          </cell>
        </row>
        <row r="13119">
          <cell r="C13119" t="str">
            <v>VUL-VF2.600</v>
          </cell>
          <cell r="D13119" t="str">
            <v>PEGANTE VULCAFLEX X 1000G REF VF2600</v>
          </cell>
        </row>
        <row r="13120">
          <cell r="C13120" t="str">
            <v>PEG-VUL.</v>
          </cell>
          <cell r="D13120" t="str">
            <v>PEGANTE VULKAFLEX VF-2600 X 1 KILO</v>
          </cell>
        </row>
        <row r="13121">
          <cell r="C13121" t="str">
            <v>PEG-TAN.KE0</v>
          </cell>
          <cell r="D13121" t="str">
            <v>PEGATANKE</v>
          </cell>
        </row>
        <row r="13122">
          <cell r="C13122" t="str">
            <v>PER-ROD.8001</v>
          </cell>
          <cell r="D13122" t="str">
            <v>PERFIL DE RODADURA REF RG8001</v>
          </cell>
        </row>
        <row r="13123">
          <cell r="C13123" t="str">
            <v>PIC-FLU.2PI</v>
          </cell>
          <cell r="D13123" t="str">
            <v>PICO DE FLUIDO 2.0 PARA PISTOLA R-410G PRO Ref: R20320#02</v>
          </cell>
        </row>
        <row r="13124">
          <cell r="C13124" t="str">
            <v>PIE-3/4.G80</v>
          </cell>
          <cell r="D13124" t="str">
            <v>PIEDRA DE ESMERIL 6 PULGADAS 3/4 GRIS GRANO 80</v>
          </cell>
        </row>
        <row r="13125">
          <cell r="C13125" t="str">
            <v>PIE-TUN.63/4</v>
          </cell>
          <cell r="D13125" t="str">
            <v>PIEDRA DE ESMERIL DE TUNGSTENO DE 6” X 3/4 X 1/2</v>
          </cell>
        </row>
        <row r="13126">
          <cell r="C13126" t="str">
            <v>PIE-ESM.COPA5X2</v>
          </cell>
          <cell r="D13126" t="str">
            <v>PIEDRA ESMERIL DE COPA 5 X 2 A 203 TIPO 11.A</v>
          </cell>
        </row>
        <row r="13127">
          <cell r="C13127" t="str">
            <v>PIE-AFI.9</v>
          </cell>
          <cell r="D13127" t="str">
            <v>PIEDRA PARA AFILAR BARQUITO 9"</v>
          </cell>
        </row>
        <row r="13128">
          <cell r="C13128" t="str">
            <v>PIE-CHI.X5UNI</v>
          </cell>
          <cell r="D13128" t="str">
            <v>PIEDRA PARA CHISPERO</v>
          </cell>
        </row>
        <row r="13129">
          <cell r="C13129" t="str">
            <v>PIL-AA..ALKALINA</v>
          </cell>
          <cell r="D13129" t="str">
            <v>PILA AA ALKALINA</v>
          </cell>
        </row>
        <row r="13130">
          <cell r="C13130" t="str">
            <v>PIN-PLA.NO8</v>
          </cell>
          <cell r="D13130" t="str">
            <v>PINCEL PLANO # 8</v>
          </cell>
        </row>
        <row r="13131">
          <cell r="C13131" t="str">
            <v>PIN-RED.NO6</v>
          </cell>
          <cell r="D13131" t="str">
            <v>PINCEL REDONDO # 6</v>
          </cell>
        </row>
        <row r="13132">
          <cell r="C13132" t="str">
            <v>PIN-RED.NO8</v>
          </cell>
          <cell r="D13132" t="str">
            <v>PINCEL REDONDO # 8</v>
          </cell>
        </row>
        <row r="13133">
          <cell r="C13133" t="str">
            <v>PIN-SER.1610</v>
          </cell>
          <cell r="D13133" t="str">
            <v>PINZA JIMMORE SER-1610 1.0-10.0MM 10PZ 0-300100-0310</v>
          </cell>
        </row>
        <row r="13134">
          <cell r="C13134" t="str">
            <v>PIS-AER.400ML</v>
          </cell>
          <cell r="D13134" t="str">
            <v>PISTOLA AEREOGRAFO PROFESIONAL 400 ML VASO</v>
          </cell>
        </row>
        <row r="13135">
          <cell r="C13135" t="str">
            <v>PIS-RIE.</v>
          </cell>
          <cell r="D13135" t="str">
            <v>PISTOLA METALICA PARA RIEGO</v>
          </cell>
        </row>
        <row r="13136">
          <cell r="C13136" t="str">
            <v>PIT-RED.12V</v>
          </cell>
          <cell r="D13136" t="str">
            <v>PITO REDONDO 12 VDC  PARA MONTACARGAS</v>
          </cell>
        </row>
        <row r="13137">
          <cell r="C13137" t="str">
            <v>PIT-TRA.SIT</v>
          </cell>
          <cell r="D13137" t="str">
            <v>PITO TRANSITO</v>
          </cell>
        </row>
        <row r="13138">
          <cell r="C13138" t="str">
            <v>PLA-IDE.ACF</v>
          </cell>
          <cell r="D13138" t="str">
            <v>PLACA IDENTIFICACION PARA ACTIVOS FIJOS EN POLIESTILENO 100 MM X 50 MM</v>
          </cell>
        </row>
        <row r="13139">
          <cell r="C13139" t="str">
            <v>PLA-IDE..EQ</v>
          </cell>
          <cell r="D13139" t="str">
            <v>PLACA IDENTIFICACION PARA EQUIPOS  EN ACERO INOX CAL 24 - 92 MM X 105 MM MARCADA SEGÚN SUBORDEN</v>
          </cell>
        </row>
        <row r="13140">
          <cell r="C13140" t="str">
            <v>PLA-92M.140</v>
          </cell>
          <cell r="D13140" t="str">
            <v>PLACA IDENTIFICACION PARA EQUIPOS  EN ACERO INOX CAL 24 - 92 MM X 140 MM MARCADA SEGÚN SUBORDEN</v>
          </cell>
        </row>
        <row r="13141">
          <cell r="C13141" t="str">
            <v>PLA-IDE.EQ</v>
          </cell>
          <cell r="D13141" t="str">
            <v>PLACA IDENTIFICACION PARA EQUIPOS  EN ACERO INOX CAL 26 - 92 MM X 104 MM</v>
          </cell>
        </row>
        <row r="13142">
          <cell r="C13142" t="str">
            <v>PLA-INS.16X4</v>
          </cell>
          <cell r="D13142" t="str">
            <v>PLACA INSTITUCIONAL 1 EN ACERO INOX CAL. 24 - 16 CM X 4 CM</v>
          </cell>
        </row>
        <row r="13143">
          <cell r="C13143" t="str">
            <v>PLA-INS.2.26X6.5</v>
          </cell>
          <cell r="D13143" t="str">
            <v>PLACA INSTITUCIONAL 2 EN ACERO INOX CAL. 24 -  26 CM X 6.5 CM</v>
          </cell>
        </row>
        <row r="13144">
          <cell r="C13144" t="str">
            <v>PLA-INS.3.26X10</v>
          </cell>
          <cell r="D13144" t="str">
            <v>PLACA INSTITUCIONAL 3 EN ACERO INOX CAL. 24 -  26 CM X 10 CM</v>
          </cell>
        </row>
        <row r="13145">
          <cell r="C13145" t="str">
            <v>PLA-INS.14.2X3.7</v>
          </cell>
          <cell r="D13145" t="str">
            <v>PLACA INSTITUCIONAL EN ACERO INOX CAL. 24 - 14.2 CMS X 3.7 CMS</v>
          </cell>
        </row>
        <row r="13146">
          <cell r="C13146" t="str">
            <v>PLA-NEG.1.5X1</v>
          </cell>
          <cell r="D13146" t="str">
            <v>PLASTICO NEGRO CAL 1.5 X 1 METROS DE ANCHO</v>
          </cell>
        </row>
        <row r="13147">
          <cell r="C13147" t="str">
            <v>PLA-NEG.4X4</v>
          </cell>
          <cell r="D13147" t="str">
            <v>PLASTICO NEGRO CAL. 4 X 4 METROS DE ANCHO</v>
          </cell>
        </row>
        <row r="13148">
          <cell r="C13148" t="str">
            <v>PLA-NEG.CAL5X4</v>
          </cell>
          <cell r="D13148" t="str">
            <v>PLASTICO NEGRO CAL. 5 X 4 METROS DE ANCHO</v>
          </cell>
        </row>
        <row r="13149">
          <cell r="C13149" t="str">
            <v>PLA-NEG.CAL6X4</v>
          </cell>
          <cell r="D13149" t="str">
            <v>PLASTICO NEGRO CAL. 6 X 4 METROS DE ANCHO</v>
          </cell>
        </row>
        <row r="13150">
          <cell r="C13150" t="str">
            <v>PLA-ZAP.670X80X20</v>
          </cell>
          <cell r="D13150" t="str">
            <v>PLATINA EN MADERA ZAPAN DE 670 MM X 80 MM X 20 MM PARA LIMPIADORA LPCD - 2020 (SEGUN PLANO)</v>
          </cell>
        </row>
        <row r="13151">
          <cell r="C13151" t="str">
            <v>PLA-ZAP.900X80X10</v>
          </cell>
          <cell r="D13151" t="str">
            <v>PLATINA EN MADERA ZAPAN DE 900 MM X 80 MM X 10 MM PARA LIMPIADORA LPCD - 2020 (SEGUN PLANO)</v>
          </cell>
        </row>
        <row r="13152">
          <cell r="C13152" t="str">
            <v>PLA-SEG.ENG</v>
          </cell>
          <cell r="D13152" t="str">
            <v>PLATO SEGUIDOR PARA ENGRASADORA NEUMATICA</v>
          </cell>
        </row>
        <row r="13153">
          <cell r="C13153" t="str">
            <v>PLA-CLU.91A2421502</v>
          </cell>
          <cell r="D13153" t="str">
            <v>PLATOS DE PRESION DE CLUTCH Ref: 91A2421502</v>
          </cell>
        </row>
        <row r="13154">
          <cell r="C13154" t="str">
            <v>POL-120.140</v>
          </cell>
          <cell r="D13154" t="str">
            <v>POLIPACK NG 120 X 140 X 12</v>
          </cell>
        </row>
        <row r="13155">
          <cell r="C13155" t="str">
            <v>POL-VER.2.10</v>
          </cell>
          <cell r="D13155" t="str">
            <v>POLISOMBRA VERDE 2.10 METROS DE ANCHO 68 GRAMOS</v>
          </cell>
        </row>
        <row r="13156">
          <cell r="C13156" t="str">
            <v>POM-EST.55G</v>
          </cell>
          <cell r="D13156" t="str">
            <v>POMADA ESTAÑO X 55 GRAMOS</v>
          </cell>
        </row>
        <row r="13157">
          <cell r="C13157" t="str">
            <v>POR-FRE.BT40-SL20-90</v>
          </cell>
          <cell r="D13157" t="str">
            <v>PORTA FRESA ELDON JIMMORE BT40-SL20-90</v>
          </cell>
        </row>
        <row r="13158">
          <cell r="C13158" t="str">
            <v>POR-FRE.BT40-SL25-90</v>
          </cell>
          <cell r="D13158" t="str">
            <v>PORTA FRESA ELDON JIMMORE BT40-SL25-90</v>
          </cell>
        </row>
        <row r="13159">
          <cell r="C13159" t="str">
            <v>POR-PIN.BT40-ER16-100</v>
          </cell>
          <cell r="D13159" t="str">
            <v>PORTA PINZA JIMMORE BT40-ER16-100 0-340100-304</v>
          </cell>
        </row>
        <row r="13160">
          <cell r="C13160" t="str">
            <v>POW-TUB.1800961</v>
          </cell>
          <cell r="D13160" t="str">
            <v>POWER TUBE PLUZ RT 3021 18KWV REF.1800961 - LASER</v>
          </cell>
        </row>
        <row r="13161">
          <cell r="C13161" t="str">
            <v>PRE-EAS.LOC.38X22</v>
          </cell>
          <cell r="D13161" t="str">
            <v>PRECINTO PLASTICO EN RECINA DE POLIPROPILENO COLOR ROJO REF. EASY LOCK - 38 CMS X 22 CMS</v>
          </cell>
        </row>
        <row r="13162">
          <cell r="C13162" t="str">
            <v>PRE-GUA.HEX</v>
          </cell>
          <cell r="D13162" t="str">
            <v>PRECINTO TIPO GUAYA HEXAGONAL REF: RZCS02</v>
          </cell>
        </row>
        <row r="13163">
          <cell r="C13163" t="str">
            <v>PRI-ZIN.AER.</v>
          </cell>
          <cell r="D13163" t="str">
            <v>PRIME ZINC AEROSOL 400 ML</v>
          </cell>
        </row>
        <row r="13164">
          <cell r="C13164" t="str">
            <v>PRO-ESL.6X5</v>
          </cell>
          <cell r="D13164" t="str">
            <v>PROTECTOR DE CARNAZA PARA ESLINGA DE 6'' X 5 MTS</v>
          </cell>
        </row>
        <row r="13165">
          <cell r="C13165" t="str">
            <v>PRO-ESL.10X60</v>
          </cell>
          <cell r="D13165" t="str">
            <v>PROTECTOR EN CARNAZA PARA ESLINGA DE 10 CMS DE ANCHO X 60 CMS DE LARGO - FORRO</v>
          </cell>
        </row>
        <row r="13166">
          <cell r="C13166" t="str">
            <v>PRO-CAR.270</v>
          </cell>
          <cell r="D13166" t="str">
            <v>PROTECTOR EN CARNAZA PARA ESLINGA DE 14 CMS X 270 CMS</v>
          </cell>
        </row>
        <row r="13167">
          <cell r="C13167" t="str">
            <v>PRO-ESL.3X60</v>
          </cell>
          <cell r="D13167" t="str">
            <v>PROTECTOR EN CARNAZA PARA ESLINGA DE 3 CMS X 60 CMS</v>
          </cell>
        </row>
        <row r="13168">
          <cell r="C13168" t="str">
            <v>PRO-5CM.300</v>
          </cell>
          <cell r="D13168" t="str">
            <v>PROTECTOR EN CARNAZA PARA ESLINGA DE 5 CMS X 300 CMS</v>
          </cell>
        </row>
        <row r="13169">
          <cell r="C13169" t="str">
            <v>PRO-ESL.5X60</v>
          </cell>
          <cell r="D13169" t="str">
            <v>PROTECTOR EN CARNAZA PARA ESLINGA DE 5 CMS X 60 CMS</v>
          </cell>
        </row>
        <row r="13170">
          <cell r="C13170" t="str">
            <v>PRO-ESL.8X60</v>
          </cell>
          <cell r="D13170" t="str">
            <v>PROTECTOR EN CARNAZA PARA ESLINGA DE 8 CMS X 60 CMS</v>
          </cell>
        </row>
        <row r="13171">
          <cell r="C13171" t="str">
            <v>PRO-ACO.COR.SI5408</v>
          </cell>
          <cell r="D13171" t="str">
            <v>PROTECTOR Y ACONDICIONADOR DE CORREAS X 12 ONZAS REF. SI 5408 LOCTITE</v>
          </cell>
        </row>
        <row r="13172">
          <cell r="C13172" t="str">
            <v>PRO-V30.</v>
          </cell>
          <cell r="D13172" t="str">
            <v>PROVITEC 30 - DESENGRASANTE NEUTRO PARA LAVADO DE ARNES</v>
          </cell>
        </row>
        <row r="13173">
          <cell r="C13173" t="str">
            <v>PUL-ALU.ACE.PI4</v>
          </cell>
          <cell r="D13173" t="str">
            <v>PULIDOR PARA ALUMINIO Y ACERO INOXIDABLE PI4</v>
          </cell>
        </row>
        <row r="13174">
          <cell r="C13174" t="str">
            <v>PUL-BLA.6.5X5</v>
          </cell>
          <cell r="D13174" t="str">
            <v>PULSADOR BLANCO AVE - 6.5 CMS X 5 CMS</v>
          </cell>
        </row>
        <row r="13175">
          <cell r="C13175" t="str">
            <v>PUN-CON.PAL</v>
          </cell>
          <cell r="D13175" t="str">
            <v>PUNTA DE CONTACTO PARA PALPADOR L2:41 MM D:2 MM MITUTOYO</v>
          </cell>
        </row>
        <row r="13176">
          <cell r="C13176" t="str">
            <v>PUNTILLA-3</v>
          </cell>
          <cell r="D13176" t="str">
            <v>PUNTILLA X 3"</v>
          </cell>
        </row>
        <row r="13177">
          <cell r="C13177" t="str">
            <v>PUN-X4".</v>
          </cell>
          <cell r="D13177" t="str">
            <v>PUNTILLA X 4"</v>
          </cell>
        </row>
        <row r="13178">
          <cell r="C13178" t="str">
            <v>PUN-CCX.5LB</v>
          </cell>
          <cell r="D13178" t="str">
            <v>PUNTILLA X 5"</v>
          </cell>
        </row>
        <row r="13179">
          <cell r="C13179" t="str">
            <v>PTO-FIJ.MIN</v>
          </cell>
          <cell r="D13179" t="str">
            <v>PUNTO FIJO MINIMODUCTOR - PG</v>
          </cell>
        </row>
        <row r="13180">
          <cell r="C13180" t="str">
            <v>PTO-FIJ.MOD</v>
          </cell>
          <cell r="D13180" t="str">
            <v>PUNTO FIJO MODUCTOR - PG</v>
          </cell>
        </row>
        <row r="13181">
          <cell r="C13181" t="str">
            <v>MAT-RAC.B11</v>
          </cell>
          <cell r="D13181" t="str">
            <v>RACOR B11</v>
          </cell>
        </row>
        <row r="13182">
          <cell r="C13182" t="str">
            <v>RAC-B68.1/8</v>
          </cell>
          <cell r="D13182" t="str">
            <v>RACOR B68 3/16 X 1/8</v>
          </cell>
        </row>
        <row r="13183">
          <cell r="C13183" t="str">
            <v>RAS-1/2.5/16</v>
          </cell>
          <cell r="D13183" t="str">
            <v>RASPADOR 1 1/2 X 1 7/8 X 5 /16</v>
          </cell>
        </row>
        <row r="13184">
          <cell r="C13184" t="str">
            <v>RAS-120.130</v>
          </cell>
          <cell r="D13184" t="str">
            <v>RASPADOR MET 120 X 130 X 10/7</v>
          </cell>
        </row>
        <row r="13185">
          <cell r="C13185" t="str">
            <v>RAS-RET.28X</v>
          </cell>
          <cell r="D13185" t="str">
            <v>RASPADOR-FLEXIBLE REF: 28X36X5/4.5</v>
          </cell>
        </row>
        <row r="13186">
          <cell r="C13186" t="str">
            <v>RAS-RET.</v>
          </cell>
          <cell r="D13186" t="str">
            <v>RASPADOR-RETENEDOR REF: 28X36X5/6</v>
          </cell>
        </row>
        <row r="13187">
          <cell r="C13187" t="str">
            <v>REC-PRO.PIO</v>
          </cell>
          <cell r="D13187" t="str">
            <v>RECUBRIMIENTO PROTECTOR PARA SUPERFICIES METALICAS PI-OPEN</v>
          </cell>
        </row>
        <row r="13188">
          <cell r="C13188" t="str">
            <v>REG-NIT.</v>
          </cell>
          <cell r="D13188" t="str">
            <v>REGULADOR DE NITROGENO REF. 6-308</v>
          </cell>
        </row>
        <row r="13189">
          <cell r="C13189" t="str">
            <v>REG-FLU.ARG</v>
          </cell>
          <cell r="D13189" t="str">
            <v>REGULADOR FLUJOMETRO PARA ARGON REF. H2051B-580</v>
          </cell>
        </row>
        <row r="13190">
          <cell r="C13190" t="str">
            <v>REJ-PLA.3X1.1/2</v>
          </cell>
          <cell r="D13190" t="str">
            <v>REJILLA PLASTICA 3 X 1 1/2</v>
          </cell>
        </row>
        <row r="13191">
          <cell r="C13191" t="str">
            <v>REJ-PLA.4X3</v>
          </cell>
          <cell r="D13191" t="str">
            <v>REJILLA PLASTICA 4 X 3</v>
          </cell>
        </row>
        <row r="13192">
          <cell r="C13192" t="str">
            <v>REP-PRE.EM</v>
          </cell>
          <cell r="D13192" t="str">
            <v>REPUESTO PRE - FILTRO EM X 3 UNIDADES - RENAWARE</v>
          </cell>
        </row>
        <row r="13193">
          <cell r="C13193" t="str">
            <v>RES-EXT.GUIA</v>
          </cell>
          <cell r="D13193" t="str">
            <v>RESORTE EXTREMO GUIA CADENA DE 2 - 5 TON Ref: LMH5 B536</v>
          </cell>
        </row>
        <row r="13194">
          <cell r="C13194" t="str">
            <v>RES-GUI.2-5T</v>
          </cell>
          <cell r="D13194" t="str">
            <v>RESORTE GUIA 2 A 5 TON Ref: LMH5 B537</v>
          </cell>
        </row>
        <row r="13195">
          <cell r="C13195" t="str">
            <v>RES-SOP.2-5T</v>
          </cell>
          <cell r="D13195" t="str">
            <v>RESORTE SOPORTE DE 2 A 5 TON - MARCA CHESTERTON Ref: MH4020 B567</v>
          </cell>
        </row>
        <row r="13196">
          <cell r="C13196" t="str">
            <v>RES-140.150</v>
          </cell>
          <cell r="D13196" t="str">
            <v>RESPALDO TN 140 X 150 X 1.2</v>
          </cell>
        </row>
        <row r="13197">
          <cell r="C13197" t="str">
            <v>RET-1/2.</v>
          </cell>
          <cell r="D13197" t="str">
            <v>RETENEDOR DE 1/2 - 1,2,3, 5 TON Ref: MH405 B501</v>
          </cell>
        </row>
        <row r="13198">
          <cell r="C13198" t="str">
            <v>ROD-3PU.NEG</v>
          </cell>
          <cell r="D13198" t="str">
            <v>RODACHIN 3'' EN MATERIAL POLIBINILO NEGRO GIRATORIA CAPACIDAD DE CARGA 100 KG REF: RECI033NG</v>
          </cell>
        </row>
        <row r="13199">
          <cell r="C13199" t="str">
            <v>ROD-COR.DIF.9044001400</v>
          </cell>
          <cell r="D13199" t="str">
            <v>RODAMIENTO CORONA DE DIFERENCIAL Ref: 9044001400</v>
          </cell>
        </row>
        <row r="13200">
          <cell r="C13200" t="str">
            <v>ROD-DEL.91A2406800</v>
          </cell>
          <cell r="D13200" t="str">
            <v>RODAMIENTO DELANTERO Ref: 91A2406800</v>
          </cell>
        </row>
        <row r="13201">
          <cell r="C13201" t="str">
            <v>ROD-330.003</v>
          </cell>
          <cell r="D13201" t="str">
            <v>RODAMIENTO REF 330003-04</v>
          </cell>
        </row>
        <row r="13202">
          <cell r="C13202" t="str">
            <v>ROD-605.040</v>
          </cell>
          <cell r="D13202" t="str">
            <v>RODAMIENTO REF 605040-06</v>
          </cell>
        </row>
        <row r="13203">
          <cell r="C13203" t="str">
            <v>ROD-TRA.F801006306</v>
          </cell>
          <cell r="D13203" t="str">
            <v>RODAMIENTO TRASERO - Ref: F801006306</v>
          </cell>
        </row>
        <row r="13204">
          <cell r="C13204" t="str">
            <v>ROD-TRA.F803300306</v>
          </cell>
          <cell r="D13204" t="str">
            <v>RODAMIENTO TRASERO Ref: F803300306</v>
          </cell>
        </row>
        <row r="13205">
          <cell r="C13205" t="str">
            <v>ROD-FEL.3"</v>
          </cell>
          <cell r="D13205" t="str">
            <v>RODILLO DE FELPA PARA PINTURA 3"</v>
          </cell>
        </row>
        <row r="13206">
          <cell r="C13206" t="str">
            <v>ROD-FEL.5"</v>
          </cell>
          <cell r="D13206" t="str">
            <v>RODILLO DE FELPA PARA PINTURA 5"</v>
          </cell>
        </row>
        <row r="13207">
          <cell r="C13207" t="str">
            <v>ROD-FEL.9"</v>
          </cell>
          <cell r="D13207" t="str">
            <v>RODILLO DE FELPA PARA PINTURA 9"</v>
          </cell>
        </row>
        <row r="13208">
          <cell r="C13208" t="str">
            <v>RUE-POL.8X2</v>
          </cell>
          <cell r="D13208" t="str">
            <v>RUEDA  POLIFLEX 8 X 2</v>
          </cell>
        </row>
        <row r="13209">
          <cell r="C13209" t="str">
            <v>RUE-8NF.212</v>
          </cell>
          <cell r="D13209" t="str">
            <v>RUEDA 8NF IMSA DE Ø 8'' X 2 1/2 ''</v>
          </cell>
        </row>
        <row r="13210">
          <cell r="C13210" t="str">
            <v>RUE-ANT.350</v>
          </cell>
          <cell r="D13210" t="str">
            <v>RUEDA ANTIPINCHAZO 350*5/8</v>
          </cell>
        </row>
        <row r="13211">
          <cell r="C13211" t="str">
            <v>RUE-250.4MA</v>
          </cell>
          <cell r="D13211" t="str">
            <v>RUEDA ANTIPINCHAZO MACHO Ref: 250-4 EJE 5/8</v>
          </cell>
        </row>
        <row r="13212">
          <cell r="C13212" t="str">
            <v>BAS-CAU.4FI</v>
          </cell>
          <cell r="D13212" t="str">
            <v>RUEDA CAUCHO Ø 4" BASE FIJA</v>
          </cell>
        </row>
        <row r="13213">
          <cell r="C13213" t="str">
            <v>RUE-CAU.4GI</v>
          </cell>
          <cell r="D13213" t="str">
            <v>RUEDA CAUCHO Ø 4" BASE GIRATORIA</v>
          </cell>
        </row>
        <row r="13214">
          <cell r="C13214" t="str">
            <v>RUE-80M.70M</v>
          </cell>
          <cell r="D13214" t="str">
            <v>RUEDA DE CARGA 80MM Ø X 70MM EN DURAFLEX</v>
          </cell>
        </row>
        <row r="13215">
          <cell r="C13215" t="str">
            <v>RUE-NYL.5X2X1/2</v>
          </cell>
          <cell r="D13215" t="str">
            <v>RUEDA EN NYLON Ø 5" X 2" X Ø EJE 1/2"</v>
          </cell>
        </row>
        <row r="13216">
          <cell r="C13216" t="str">
            <v>RUE-GIR.3FR</v>
          </cell>
          <cell r="D13216" t="str">
            <v>RUEDA GIRATORIA Ø 3" CON FRENO - HULE</v>
          </cell>
        </row>
        <row r="13217">
          <cell r="C13217" t="str">
            <v>RUE-GIR.3HU</v>
          </cell>
          <cell r="D13217" t="str">
            <v>RUEDA GIRATORIA Ø 3" HULE</v>
          </cell>
        </row>
        <row r="13218">
          <cell r="C13218" t="str">
            <v>RUE-IMS.5X5</v>
          </cell>
          <cell r="D13218" t="str">
            <v>RUEDA IMSA 5" X 2 -SC/RA-3/4  RODAMIENTO DE AGUJAS</v>
          </cell>
        </row>
        <row r="13219">
          <cell r="C13219" t="str">
            <v>RUE-8BF.1"</v>
          </cell>
          <cell r="D13219" t="str">
            <v>RUEDA Ø 1" REF. 8BF</v>
          </cell>
        </row>
        <row r="13220">
          <cell r="C13220" t="str">
            <v>RUE-NEG.10P</v>
          </cell>
          <cell r="D13220" t="str">
            <v>RUEDA Ø 10" NEGRA Ref: 9-IM1000</v>
          </cell>
        </row>
        <row r="13221">
          <cell r="C13221" t="str">
            <v>RUE-SIL.ESC</v>
          </cell>
          <cell r="D13221" t="str">
            <v>RUEDA TORINO BICOLOR SILLA DE ESCRITORIO</v>
          </cell>
        </row>
        <row r="13222">
          <cell r="C13222" t="str">
            <v>SAB-IND.</v>
          </cell>
          <cell r="D13222" t="str">
            <v>SABRA INDUSTIRAL 747 FIBRATEX 6 X 1/2</v>
          </cell>
        </row>
        <row r="13223">
          <cell r="C13223" t="str">
            <v>SEG-GAN.CRO</v>
          </cell>
          <cell r="D13223" t="str">
            <v>SEGURO DE GANCHO DE 2 TON A 1 1/2 TON REF: S4320 MARCA CROSBY</v>
          </cell>
        </row>
        <row r="13224">
          <cell r="C13224" t="str">
            <v>SEG-GAN.1TN</v>
          </cell>
          <cell r="D13224" t="str">
            <v>SEGURO PARA GANCHO 1 TON</v>
          </cell>
        </row>
        <row r="13225">
          <cell r="C13225" t="str">
            <v>SEG-3/4.TON</v>
          </cell>
          <cell r="D13225" t="str">
            <v>SEGURO PARA GANCHO 3/4 TON</v>
          </cell>
        </row>
        <row r="13226">
          <cell r="C13226" t="str">
            <v>SEL-COM.RET</v>
          </cell>
          <cell r="D13226" t="str">
            <v>SELLO COMPACTO-RETENEDOR REF: 24X40X30</v>
          </cell>
        </row>
        <row r="13227">
          <cell r="C13227" t="str">
            <v>SEÑ-ACC.RES</v>
          </cell>
          <cell r="D13227" t="str">
            <v>SEÑAL ACCESO RESTRINGIDO SOLO PERSONAL AUTORIZADO</v>
          </cell>
        </row>
        <row r="13228">
          <cell r="C13228" t="str">
            <v>SEÑ-ADH.21X6.AM</v>
          </cell>
          <cell r="D13228" t="str">
            <v>SEÑAL ADHESIVO 21 CM LARGO X 6 ANCHO - ETIQUETA DE SEGURIDAD LAMINADAS ACEITE MINERAL ABRACOL ABRACOL ABRACOL ABRACOL ABRACOL</v>
          </cell>
        </row>
        <row r="13229">
          <cell r="C13229" t="str">
            <v>SEÑ-ADH.21X6</v>
          </cell>
          <cell r="D13229" t="str">
            <v>SEÑAL ADHESIVO 21 CM LARGO X 6 ANCHO- ETIQUETA DE SEGURIDAD LAMINADAS PROVITEC 30</v>
          </cell>
        </row>
        <row r="13230">
          <cell r="C13230" t="str">
            <v>SEÑ-BOT.000</v>
          </cell>
          <cell r="D13230" t="str">
            <v>SEÑAL BOTIQUÍN</v>
          </cell>
        </row>
        <row r="13231">
          <cell r="C13231" t="str">
            <v>SEÑ-CAM.ILL</v>
          </cell>
          <cell r="D13231" t="str">
            <v>SEÑAL CAMILLA</v>
          </cell>
        </row>
        <row r="13232">
          <cell r="C13232" t="str">
            <v>SEÑ-CAR.SUS</v>
          </cell>
          <cell r="D13232" t="str">
            <v>SEÑAL CARGA SUSPENDIDA</v>
          </cell>
        </row>
        <row r="13233">
          <cell r="C13233" t="str">
            <v>SEÑ-EVA.DER</v>
          </cell>
          <cell r="D13233" t="str">
            <v>SEÑAL DE EVACUACION DERECHA</v>
          </cell>
        </row>
        <row r="13234">
          <cell r="C13234" t="str">
            <v>SEÑ-EVA.IZQ</v>
          </cell>
          <cell r="D13234" t="str">
            <v>SEÑAL DE EVACUACIÓN IZQUIERDA</v>
          </cell>
        </row>
        <row r="13235">
          <cell r="C13235" t="str">
            <v>SEÑ-DES.DER</v>
          </cell>
          <cell r="D13235" t="str">
            <v>SEÑAL DESVIO (DERECHA)</v>
          </cell>
        </row>
        <row r="13236">
          <cell r="C13236" t="str">
            <v>SEÑ-DES.IZQ</v>
          </cell>
          <cell r="D13236" t="str">
            <v>SEÑAL DESVIO (IZQUIERDA)</v>
          </cell>
        </row>
        <row r="13237">
          <cell r="C13237" t="str">
            <v>SEÑ-PEL.CAI</v>
          </cell>
          <cell r="D13237" t="str">
            <v>SEÑAL PELIGRO CAIDA DE OBJETOS</v>
          </cell>
        </row>
        <row r="13238">
          <cell r="C13238" t="str">
            <v>SEÑ-PRO.PASX15X30</v>
          </cell>
          <cell r="D13238" t="str">
            <v>SEÑAL PROHIBIDO EL PASO DE 15 CMS X 30 CMS</v>
          </cell>
        </row>
        <row r="13239">
          <cell r="C13239" t="str">
            <v>SEÑ-EME.RGE</v>
          </cell>
          <cell r="D13239" t="str">
            <v>SEÑAL SALIDA DE EMERGENCIA</v>
          </cell>
        </row>
        <row r="13240">
          <cell r="C13240" t="str">
            <v>SEÑ-TRA.ALT</v>
          </cell>
          <cell r="D13240" t="str">
            <v>SEÑAL TRABAJO EN ALTURAS</v>
          </cell>
        </row>
        <row r="13241">
          <cell r="C13241" t="str">
            <v>SEÑ-PUN.ENC</v>
          </cell>
          <cell r="D13241" t="str">
            <v>SEÑALIZACIÓN DE EVACUACIÓN PUNTO DE ENCUENTRO</v>
          </cell>
        </row>
        <row r="13242">
          <cell r="C13242" t="str">
            <v>SEÑ-TUB.120</v>
          </cell>
          <cell r="D13242" t="str">
            <v>SEÑALIZADOR TUBULAR REFLECTIVO PARA VIAS X 1.2 METROS DE ALTO</v>
          </cell>
        </row>
        <row r="13243">
          <cell r="C13243" t="str">
            <v>SEÑ-TUB.REF.7002</v>
          </cell>
          <cell r="D13243" t="str">
            <v>SEÑALIZADOR TUBULAR REFLECTIVO PARA VIAS X 1.3 METROS DE ALTO</v>
          </cell>
        </row>
        <row r="13244">
          <cell r="C13244" t="str">
            <v>SIF-FLE.GRI</v>
          </cell>
          <cell r="D13244" t="str">
            <v>SIFON FLEXIBLE GRIS</v>
          </cell>
        </row>
        <row r="13245">
          <cell r="C13245" t="str">
            <v>SIK-FIL.12A</v>
          </cell>
          <cell r="D13245" t="str">
            <v>SIKAFILL POWER 12 AÑOS X 20 KILOS- COLOR ROJO SIKA Ref: 516715</v>
          </cell>
        </row>
        <row r="13246">
          <cell r="C13246" t="str">
            <v>SIK-FIL.7AN</v>
          </cell>
          <cell r="D13246" t="str">
            <v>SIKAFILL POWER 7 AÑOS X 20 KILOS- COLOR ROJO SIKA Ref: 617528</v>
          </cell>
        </row>
        <row r="13247">
          <cell r="C13247" t="str">
            <v>SIK-FIX.BLA</v>
          </cell>
          <cell r="D13247" t="str">
            <v>SIKAFLEX - FIX  BLANCO X 370 GRAMOS / 300 ML SIKA Ref: 2560</v>
          </cell>
        </row>
        <row r="13248">
          <cell r="C13248" t="str">
            <v>SIKA-221-BLA</v>
          </cell>
          <cell r="D13248" t="str">
            <v>SIKAFLEX 221 BLANCO X 370 GRAMOS / 300 ML SIKA</v>
          </cell>
        </row>
        <row r="13249">
          <cell r="C13249" t="str">
            <v>SIL-AER.CAR</v>
          </cell>
          <cell r="D13249" t="str">
            <v>SILICONA AEROSOL PARA CARROS PINTOOLS</v>
          </cell>
        </row>
        <row r="13250">
          <cell r="C13250" t="str">
            <v>SIL-ALT-5699</v>
          </cell>
          <cell r="D13250" t="str">
            <v>SILICONA ALTA TEMPERATURA 70 ML REF. 5699 GREY  LOCTITE</v>
          </cell>
        </row>
        <row r="13251">
          <cell r="C13251" t="str">
            <v>SIL-ANC-FIX4</v>
          </cell>
          <cell r="D13251" t="str">
            <v>SILICONA EPOXICA SIKADUR ANCHOR FIX-4 600CC DOS COMPONENTES SIKA REF: 305074 SIKA Ref: 305074</v>
          </cell>
        </row>
        <row r="13252">
          <cell r="C13252" t="str">
            <v>SIL-ROJ.300</v>
          </cell>
          <cell r="D13252" t="str">
            <v>SILICONA ROJA INDUSTRIAL ALTA TEMPERATURA X 300 ML REF.SI 596SF CR12X300G LOCTITE</v>
          </cell>
        </row>
        <row r="13253">
          <cell r="C13253" t="str">
            <v>SIL-IND</v>
          </cell>
          <cell r="D13253" t="str">
            <v>SILICONA ROJA INDUSTRIAL ALTA TEMPERATURA X 70 ML REF.SI 596 LOCTITE LOCTITE</v>
          </cell>
        </row>
        <row r="13254">
          <cell r="C13254" t="str">
            <v>SIL-SAN.TRAN</v>
          </cell>
          <cell r="D13254" t="str">
            <v>SILICONA SANITARIA TRANSPARENTE</v>
          </cell>
        </row>
        <row r="13255">
          <cell r="C13255" t="str">
            <v>SIL-TRA.AN.</v>
          </cell>
          <cell r="D13255" t="str">
            <v>SILICONA TRANSPARENTE ANTIHONGOS</v>
          </cell>
        </row>
        <row r="13256">
          <cell r="C13256" t="str">
            <v>SIR-110.V1.0A</v>
          </cell>
          <cell r="D13256" t="str">
            <v>SIRENA 110 VOLTIOS 1.0 A</v>
          </cell>
        </row>
        <row r="13257">
          <cell r="C13257" t="str">
            <v>SIR-110.VOL</v>
          </cell>
          <cell r="D13257" t="str">
            <v>SIRENA 110V</v>
          </cell>
        </row>
        <row r="13258">
          <cell r="C13258" t="str">
            <v>SOG-BLA.10MM</v>
          </cell>
          <cell r="D13258" t="str">
            <v>SOGA BLANCA/AZUL Ø 10MM</v>
          </cell>
        </row>
        <row r="13259">
          <cell r="C13259" t="str">
            <v>SOL-PVC.118CM3</v>
          </cell>
          <cell r="D13259" t="str">
            <v>SOLDADURA PVC X 118 CMS3 (1/32)</v>
          </cell>
        </row>
        <row r="13260">
          <cell r="C13260" t="str">
            <v>SOP-DES.MIN</v>
          </cell>
          <cell r="D13260" t="str">
            <v>SOPORTE DESLIZANTE MINIMODUCTOR - PG</v>
          </cell>
        </row>
        <row r="13261">
          <cell r="C13261" t="str">
            <v>SOP-CAN.EXT.10L</v>
          </cell>
          <cell r="D13261" t="str">
            <v>SOPORTE EN CANASTILLA PARA EXTINTOR DE 10 LIBRAS</v>
          </cell>
        </row>
        <row r="13262">
          <cell r="C13262" t="str">
            <v>SOP-CAN.EXT.20L</v>
          </cell>
          <cell r="D13262" t="str">
            <v>SOPORTE EN CANASTILLA PARA EXTINTOR DE 20 LIBRAS</v>
          </cell>
        </row>
        <row r="13263">
          <cell r="C13263" t="str">
            <v>SOR-CUC.SHI</v>
          </cell>
          <cell r="D13263" t="str">
            <v>SOPORTE PARA CUCHILLA DE GUADAÑA SHINDAIWA</v>
          </cell>
        </row>
        <row r="13264">
          <cell r="C13264" t="str">
            <v>SOP-REG.8003</v>
          </cell>
          <cell r="D13264" t="str">
            <v>SOPORTE REGULABLE REF. R8003R</v>
          </cell>
        </row>
        <row r="13265">
          <cell r="C13265" t="str">
            <v>SOP-MAT.EXT.20</v>
          </cell>
          <cell r="D13265" t="str">
            <v>SOPORTE TIPO MATERA PARA EXTINTOR DE 20 LIBRAS</v>
          </cell>
        </row>
        <row r="13266">
          <cell r="C13266" t="str">
            <v>SUB-TOP.ALE</v>
          </cell>
          <cell r="D13266" t="str">
            <v>SUB TOPE (ACCESORIO PARA ALESOMETRO)</v>
          </cell>
        </row>
        <row r="13267">
          <cell r="C13267" t="str">
            <v>TAB-MAD.4X1X2.5</v>
          </cell>
          <cell r="D13267" t="str">
            <v>TABLA DE MADERA 4 CM X 1 CM X 2.5 METROS</v>
          </cell>
        </row>
        <row r="13268">
          <cell r="C13268" t="str">
            <v>TAB-MAD.255X103X25</v>
          </cell>
          <cell r="D13268" t="str">
            <v>TABLA DE MADERA CAMPANO DE 255 MM X 1030 MM X 25 MM</v>
          </cell>
        </row>
        <row r="13269">
          <cell r="C13269" t="str">
            <v>TAB-MAD.80X25X1</v>
          </cell>
          <cell r="D13269" t="str">
            <v>TABLA DE MADERA MONCORO DURO DE 80 MMX 25 MM X 1 METRO</v>
          </cell>
        </row>
        <row r="13270">
          <cell r="C13270" t="str">
            <v>TAB-ZAP.18C</v>
          </cell>
          <cell r="D13270" t="str">
            <v>TABLA DE MADERA ZAPAN 18 CM X 1.8 CM X 3 MTS</v>
          </cell>
        </row>
        <row r="13271">
          <cell r="C13271" t="str">
            <v>TAB-MAD.1600X82X25</v>
          </cell>
          <cell r="D13271" t="str">
            <v>TABLA EN MADERA DE 1060 MM X 82X MM ESPESOR 25 MM CEPILLO LIMP 9510</v>
          </cell>
        </row>
        <row r="13272">
          <cell r="C13272" t="str">
            <v>TAB-MAQ.18X145X0.845</v>
          </cell>
          <cell r="D13272" t="str">
            <v>TABLA EN MADERA MAQUI ESPESOR 18MM X ANCHO 145MM X 0.845 METROS</v>
          </cell>
        </row>
        <row r="13273">
          <cell r="C13273" t="str">
            <v>TAB-MAD.5.5X8.5X1.84</v>
          </cell>
          <cell r="D13273" t="str">
            <v>TABLA EN MADERA SAPAN 5.5 CMS X 8.5 CM X 1.84 METROS</v>
          </cell>
        </row>
        <row r="13274">
          <cell r="C13274" t="str">
            <v>TAB-MAD.15C</v>
          </cell>
          <cell r="D13274" t="str">
            <v>TABLA EN MADERA SAPAN ESPESOR 1.8 CM X ANCHO 15 CM X 84.5 CM</v>
          </cell>
        </row>
        <row r="13275">
          <cell r="C13275" t="str">
            <v>TAB-MAD.30X4X3</v>
          </cell>
          <cell r="D13275" t="str">
            <v>TABLON EN MADERA 30 CMS X 4 CMS X 3 METROS</v>
          </cell>
        </row>
        <row r="13276">
          <cell r="C13276" t="str">
            <v>TAP-EXT.MIN</v>
          </cell>
          <cell r="D13276" t="str">
            <v>TAPA EXTREMA MINIMODUCTOR - PG</v>
          </cell>
        </row>
        <row r="13277">
          <cell r="C13277" t="str">
            <v>TAP-EXT.MOD</v>
          </cell>
          <cell r="D13277" t="str">
            <v>TAPA EXTREMA MODUCTOR - PG</v>
          </cell>
        </row>
        <row r="13278">
          <cell r="C13278" t="str">
            <v>TAJ-AMA.BLO</v>
          </cell>
          <cell r="D13278" t="str">
            <v>TARJETA AMARILLA DE BLOQUEO Y ETIQUETADO X 10 UND MARCA STEELPRO REF. 501885</v>
          </cell>
        </row>
        <row r="13279">
          <cell r="C13279" t="str">
            <v>TEF-LOC.567</v>
          </cell>
          <cell r="D13279" t="str">
            <v>TEFLON LIQUIDO SELLADOR DE ROSCAS  567 LOCTITE 50M</v>
          </cell>
        </row>
        <row r="13280">
          <cell r="C13280" t="str">
            <v>TEL-ASF.X0.10</v>
          </cell>
          <cell r="D13280" t="str">
            <v>TELA ASFALTICA X 10 CMS DE ANCHO</v>
          </cell>
        </row>
        <row r="13281">
          <cell r="C13281" t="str">
            <v>TEL-IGN.260</v>
          </cell>
          <cell r="D13281" t="str">
            <v>TELA IGNIFUGA 260 GR/M2 X 1.67 MTS ANCHO</v>
          </cell>
        </row>
        <row r="13282">
          <cell r="C13282" t="str">
            <v>TEL-IGN.</v>
          </cell>
          <cell r="D13282" t="str">
            <v>TELA IGNIFUGA 290 GR/M2 X 1.60 MTS ANCHO COLOR VERDE OLIVA</v>
          </cell>
        </row>
        <row r="13283">
          <cell r="C13283" t="str">
            <v>TEL-IGN.CAL.0.4MM</v>
          </cell>
          <cell r="D13283" t="str">
            <v>TELA IGNIFUGA CAL. 0.4 MM X 1.90 MTS ANCHO - COLOR NARANJA</v>
          </cell>
        </row>
        <row r="13284">
          <cell r="C13284" t="str">
            <v>TEL-VER.CERX2.10</v>
          </cell>
          <cell r="D13284" t="str">
            <v>TELA VERDE DE CERRAMIENTO X 2.10 METROS DE ANCHO</v>
          </cell>
        </row>
        <row r="13285">
          <cell r="C13285" t="str">
            <v>TEL-RAD.T19</v>
          </cell>
          <cell r="D13285" t="str">
            <v>TELE RADIO PANTHER PN-T19-2</v>
          </cell>
        </row>
        <row r="13286">
          <cell r="C13286" t="str">
            <v>TER-22L.</v>
          </cell>
          <cell r="D13286" t="str">
            <v>TERMO DE 22 LITROS REF. TE-22 MARCA POPOTAMO</v>
          </cell>
        </row>
        <row r="13287">
          <cell r="C13287" t="str">
            <v>TER-INF.</v>
          </cell>
          <cell r="D13287" t="str">
            <v>TERMOMETRO INFRAROJO PARA APLICAR SIN CONTACTO</v>
          </cell>
        </row>
        <row r="13288">
          <cell r="C13288" t="str">
            <v>TIZ-IND.</v>
          </cell>
          <cell r="D13288" t="str">
            <v>TIZA INDUSTRIAL</v>
          </cell>
        </row>
        <row r="13289">
          <cell r="C13289" t="str">
            <v>TOA-MAN.</v>
          </cell>
          <cell r="D13289" t="str">
            <v>TOALLA PARA MANOS FAMILIA X 100 REF. 73687 - 73689</v>
          </cell>
        </row>
        <row r="13290">
          <cell r="C13290" t="str">
            <v>TOR-SUJ.</v>
          </cell>
          <cell r="D13290" t="str">
            <v>TORNILLO DE SUJETADOR  GRUA REF: 60083173 REF: 60083173 Ref: 60083173</v>
          </cell>
        </row>
        <row r="13291">
          <cell r="C13291" t="str">
            <v>TRA-POT.7KA</v>
          </cell>
          <cell r="D13291" t="str">
            <v>TRANSFORMADOR DE POTENCIA DE 7 KVA DE 220-440 / 254 VOLTIOS TRIFASICO TIPO SECO</v>
          </cell>
        </row>
        <row r="13292">
          <cell r="C13292" t="str">
            <v>TRA-LIM.COS</v>
          </cell>
          <cell r="D13292" t="str">
            <v>TRAPO LIMPIEZA TIPO CARPETA COSIDO X KG</v>
          </cell>
        </row>
        <row r="13293">
          <cell r="C13293" t="str">
            <v>TRO-ELC.3TN</v>
          </cell>
          <cell r="D13293" t="str">
            <v>TROLLEY ELECTRICO 3 TONELADAS CON 7 MTS CABLE BOTON</v>
          </cell>
        </row>
        <row r="13294">
          <cell r="C13294" t="str">
            <v>TUB-PVC.3/4</v>
          </cell>
          <cell r="D13294" t="str">
            <v>TUBO EN PVC Ø 3/4"</v>
          </cell>
        </row>
        <row r="13295">
          <cell r="C13295" t="str">
            <v>TUB-PVC.1.1/4</v>
          </cell>
          <cell r="D13295" t="str">
            <v>TUBO EN PVC PARA AGUA Ø  1 1/4"</v>
          </cell>
        </row>
        <row r="13296">
          <cell r="C13296" t="str">
            <v>TUB-LED.277</v>
          </cell>
          <cell r="D13296" t="str">
            <v>TUBO LED DE 9 W DE 100 A 277 V AC</v>
          </cell>
        </row>
        <row r="13297">
          <cell r="C13297" t="str">
            <v>TUE-IZQ.OXI</v>
          </cell>
          <cell r="D13297" t="str">
            <v>TUERCA IZQUIERDA CON ESPIGO PARA OXICORTE</v>
          </cell>
        </row>
        <row r="13298">
          <cell r="C13298" t="str">
            <v>UNI-MIC.TUB</v>
          </cell>
          <cell r="D13298" t="str">
            <v>UNIDAD PRINCIPAL PARA MICROMETRO TUBULAR INTERIOR, RANGO: 50-63 MM, RECORRIDO DEL CABEZAL 13 MM MIT MIT</v>
          </cell>
        </row>
        <row r="13299">
          <cell r="C13299" t="str">
            <v>UNI-B1X.1/2</v>
          </cell>
          <cell r="D13299" t="str">
            <v>UNION B1 1/2</v>
          </cell>
        </row>
        <row r="13300">
          <cell r="C13300" t="str">
            <v>UNI-PVC.3/4</v>
          </cell>
          <cell r="D13300" t="str">
            <v>UNION EN PVC Ø 3/4"</v>
          </cell>
        </row>
        <row r="13301">
          <cell r="C13301" t="str">
            <v>UNI-PVC.1.1/4</v>
          </cell>
          <cell r="D13301" t="str">
            <v>UNION EN PVC PARA AGUA Ø  1 1/4"</v>
          </cell>
        </row>
        <row r="13302">
          <cell r="C13302" t="str">
            <v>UNI-MED.05B</v>
          </cell>
          <cell r="D13302" t="str">
            <v>UNION MEDIO PASO PARA CADENA 05B</v>
          </cell>
        </row>
        <row r="13303">
          <cell r="C13303" t="str">
            <v>UNI-REC.1/4</v>
          </cell>
          <cell r="D13303" t="str">
            <v>UNION RECTA 1/4</v>
          </cell>
        </row>
        <row r="13304">
          <cell r="C13304" t="str">
            <v>VAL-PIS.410</v>
          </cell>
          <cell r="D13304" t="str">
            <v>VALVULA DE AIRE PARA PISTOLA R-410G PRO REF: R403#20</v>
          </cell>
        </row>
        <row r="13305">
          <cell r="C13305" t="str">
            <v>VAL-AJU.410</v>
          </cell>
          <cell r="D13305" t="str">
            <v>VALVULA DE AJUSTE PARA PISTOLA R-410G PRO REF: R410#14</v>
          </cell>
        </row>
        <row r="13306">
          <cell r="C13306" t="str">
            <v>VAL-BOL.1/2.GRI.</v>
          </cell>
          <cell r="D13306" t="str">
            <v>VALVULA DE BOLA 1/2" PARA AGUA MARCA GRIVAL</v>
          </cell>
        </row>
        <row r="13307">
          <cell r="C13307" t="str">
            <v>VAL-BRO.1/2</v>
          </cell>
          <cell r="D13307" t="str">
            <v>VALVULA DE BOLA EN BRONCE 1/2 PALANCA ROJA</v>
          </cell>
        </row>
        <row r="13308">
          <cell r="C13308" t="str">
            <v>VAL-UNI.GRI</v>
          </cell>
          <cell r="D13308" t="str">
            <v>VALVULA DE LLENADO UNIVERSAL GRIVAL</v>
          </cell>
        </row>
        <row r="13309">
          <cell r="C13309" t="str">
            <v>VAL-HID.</v>
          </cell>
          <cell r="D13309" t="str">
            <v>VALVULA LINEA HOGAR PARA HIDROLAVADORA</v>
          </cell>
        </row>
        <row r="13310">
          <cell r="C13310" t="str">
            <v>VAS-PIS.PIN</v>
          </cell>
          <cell r="D13310" t="str">
            <v>VASO PLASTICO PARA PISTOLA DE PINTAR MARCA MUZI</v>
          </cell>
        </row>
        <row r="13311">
          <cell r="C13311" t="str">
            <v>VAS-PLA.GFC-501</v>
          </cell>
          <cell r="D13311" t="str">
            <v>VASO PLASTICO PARA PISTOLA REF. GFC-501</v>
          </cell>
        </row>
        <row r="13312">
          <cell r="C13312" t="str">
            <v>VEN-PAR.KAL</v>
          </cell>
          <cell r="D13312" t="str">
            <v>VENTILADOR DE PARED 26" REF: K-VAP26W MARCA KALLEY</v>
          </cell>
        </row>
        <row r="13313">
          <cell r="C13313" t="str">
            <v>VEN-MOT.HUI</v>
          </cell>
          <cell r="D13313" t="str">
            <v>VENTILADOR MOTOR HUSILLO A90L-0001-0548#R</v>
          </cell>
        </row>
        <row r="13314">
          <cell r="C13314" t="str">
            <v>VEN-SPA.24V</v>
          </cell>
          <cell r="D13314" t="str">
            <v>VENTILADOR SPAL UNIVERSAL ASPIRACION 24V Ø 385 MM REF: VA18-BP70/LL-86A ALLEN</v>
          </cell>
        </row>
        <row r="13315">
          <cell r="C13315" t="str">
            <v>YOY-GUA.BEL</v>
          </cell>
          <cell r="D13315" t="str">
            <v>YOYO PARA GUADAÑA BELLOTA</v>
          </cell>
        </row>
        <row r="13316">
          <cell r="C13316" t="str">
            <v>ZIN-SPR.</v>
          </cell>
          <cell r="D13316" t="str">
            <v>ZINCO SPRAY</v>
          </cell>
        </row>
        <row r="13317">
          <cell r="C13317" t="str">
            <v>CAJ-MAC.B18</v>
          </cell>
          <cell r="D13317" t="str">
            <v>CAJA DE MACHOS Ø 44 MM X 100 DE LONGITUD PARA MODELO EN MADERA PIÑÓN 10 DIENTES PASO 100 BULLON 18 CON MANZANA DE Ø 150MM PARA CADENA DE ALETA DERIVADA (FUNDICION SAE 1045)</v>
          </cell>
        </row>
        <row r="13318">
          <cell r="C13318" t="str">
            <v>CAJ-MAC.B25</v>
          </cell>
          <cell r="D13318" t="str">
            <v>CAJA DE MACHOS Ø 44 MM X 127 MM DE LONGITUD PARA MODELO EN MADERA PIÑON 10 DIENTES PASO 100 BULLON 25 CON MANZANA DE Ø 165MM PARA CADENA DE ALETA DERIVADA (FUNDICION SAE 1045)</v>
          </cell>
        </row>
        <row r="13319">
          <cell r="C13319" t="str">
            <v>CAJ-MAC.81XHH</v>
          </cell>
          <cell r="D13319" t="str">
            <v>CAJA DE MACHOS Ø 44 MM X 127 MM DE LONGITUD PARA MODELO EN MADERA PIÑÓN 18 DIENTES PASO 2.609"  BULLON 0.88" CON MANZANA DE Ø 165MM PARA CADENA 81XHH (FUNDICION SAE 1045)</v>
          </cell>
        </row>
        <row r="13320">
          <cell r="C13320" t="str">
            <v>MOD-MAD.SIN.PRP15</v>
          </cell>
          <cell r="D13320" t="str">
            <v>MODELO DERECHO EN MADERA PARA SINFIN PRENSA P15</v>
          </cell>
        </row>
        <row r="13321">
          <cell r="C13321" t="str">
            <v>MOD-ICO.LIMP</v>
          </cell>
          <cell r="D13321" t="str">
            <v>MODELO EN ICOPOR PARA VOLANTE DE INERCIA PARA LIMPIADORA LPCD 2020</v>
          </cell>
        </row>
        <row r="13322">
          <cell r="C13322" t="str">
            <v>MOD-ACO.TRA.DIG4500</v>
          </cell>
          <cell r="D13322" t="str">
            <v>MODELO EN MADERA ACOPLE TRANSMISION DIGESTOR 4500</v>
          </cell>
        </row>
        <row r="13323">
          <cell r="C13323" t="str">
            <v>MOD-ACO.TRA.P15</v>
          </cell>
          <cell r="D13323" t="str">
            <v>MODELO EN MADERA ACOPLE TRANSMISION PRENSA P15</v>
          </cell>
        </row>
        <row r="13324">
          <cell r="C13324" t="str">
            <v>MOD-MAD.ESC.3632</v>
          </cell>
          <cell r="D13324" t="str">
            <v>MODELO EN MADERA ANILLO SUPERIOR ESCLUSA 3632</v>
          </cell>
        </row>
        <row r="13325">
          <cell r="C13325" t="str">
            <v>MOD-MAD.ARO.PLTZ 8022</v>
          </cell>
          <cell r="D13325" t="str">
            <v>MODELO EN MADERA ARO DESGASTE PELETIZADORA PLTZ 8022</v>
          </cell>
        </row>
        <row r="13326">
          <cell r="C13326" t="str">
            <v>MOD-MAD.BAS.PLTZ 8022</v>
          </cell>
          <cell r="D13326" t="str">
            <v>MODELO EN MADERA BASE PELETIZADORA PELETIZADORA PLTZ 8022</v>
          </cell>
        </row>
        <row r="13327">
          <cell r="C13327" t="str">
            <v>MBR-BAR.DIG4500</v>
          </cell>
          <cell r="D13327" t="str">
            <v>MODELO EN MADERA BRAZO BARREDOR DIGESTOR 4500</v>
          </cell>
        </row>
        <row r="13328">
          <cell r="C13328" t="str">
            <v>MOD-MAD.BUJ.CILIN</v>
          </cell>
          <cell r="D13328" t="str">
            <v>MODELO EN MADERA BUJE DE CILINDRADORA Ø 150 X 90 LARGO 250MM</v>
          </cell>
        </row>
        <row r="13329">
          <cell r="C13329" t="str">
            <v>MBU-POR.P15</v>
          </cell>
          <cell r="D13329" t="str">
            <v>MODELO EN MADERA BUJE PORTAHIDRAULICO PRENSA P15</v>
          </cell>
        </row>
        <row r="13330">
          <cell r="C13330" t="str">
            <v>MOD-PEL.16H</v>
          </cell>
          <cell r="D13330" t="str">
            <v>MODELO EN MADERA CABEZA EJE PELETIZADORA 16H</v>
          </cell>
        </row>
        <row r="13331">
          <cell r="C13331" t="str">
            <v>MOD-MAD.CAB.PLTZ 8022</v>
          </cell>
          <cell r="D13331" t="str">
            <v>MODELO EN MADERA CABEZA EJE PELETIZADORA PLTZ 8022</v>
          </cell>
        </row>
        <row r="13332">
          <cell r="C13332" t="str">
            <v>MOD-MAD.CAJ.PZ25</v>
          </cell>
          <cell r="D13332" t="str">
            <v>MODELO EN MADERA CAJA DE MACHOS PARA CABEZA EJE PELETIZADORA PZ25</v>
          </cell>
        </row>
        <row r="13333">
          <cell r="C13333" t="str">
            <v>MCA-SOP.PAL.DIG4500</v>
          </cell>
          <cell r="D13333" t="str">
            <v>MODELO EN MADERA CALZA SOPORTE PALETA DIGESTOR 4500</v>
          </cell>
        </row>
        <row r="13334">
          <cell r="C13334" t="str">
            <v>MOD-C16.AMP</v>
          </cell>
          <cell r="D13334" t="str">
            <v>MODELO EN MADERA CAMPANA PELETIZADORA 16 AMPLIADA</v>
          </cell>
        </row>
        <row r="13335">
          <cell r="C13335" t="str">
            <v>MOD-MAD.PLTZ 8022</v>
          </cell>
          <cell r="D13335" t="str">
            <v>MODELO EN MADERA CAMPANA PRINCIPAL PELETIZADORA PLTZ 8022</v>
          </cell>
        </row>
        <row r="13336">
          <cell r="C13336" t="str">
            <v>MCA-AJU.P15</v>
          </cell>
          <cell r="D13336" t="str">
            <v>MODELO EN MADERA CANAL DE AJUSTE PRENSA P15</v>
          </cell>
        </row>
        <row r="13337">
          <cell r="C13337" t="str">
            <v>MOD-MAD.CAR.ESC</v>
          </cell>
          <cell r="D13337" t="str">
            <v>MODELO EN MADERA CON CAJA DE MACHOS PARA CARCAZA ESCLUSA ROTATIVA ESRT 3632</v>
          </cell>
        </row>
        <row r="13338">
          <cell r="C13338" t="str">
            <v>MOD-MAD.COR.PLTZ 8022</v>
          </cell>
          <cell r="D13338" t="str">
            <v>MODELO EN MADERA CORONA PORTAFUSIBLE PELETIZADORA PLTZ 8022</v>
          </cell>
        </row>
        <row r="13339">
          <cell r="C13339" t="str">
            <v>MOD-MAD.BAS.GUA.PLTZ 8022</v>
          </cell>
          <cell r="D13339" t="str">
            <v>MODELO EN MADERA FUNDICION BASE GUADAÑA PARA PELETIZADORA PLTZ 8022</v>
          </cell>
        </row>
        <row r="13340">
          <cell r="C13340" t="str">
            <v>MOD-MAD.TUE.PLTZ 8022</v>
          </cell>
          <cell r="D13340" t="str">
            <v>MODELO EN MADERA FUNDICION TUERCA AJUSTE RODILLOS PELETIZADORA PLTZ 8022</v>
          </cell>
        </row>
        <row r="13341">
          <cell r="C13341" t="str">
            <v>MHO-TRA.BA.P15</v>
          </cell>
          <cell r="D13341" t="str">
            <v>MODELO EN MADERA HOUSING TRANSMISION BASE PRENSA P15</v>
          </cell>
        </row>
        <row r="13342">
          <cell r="C13342" t="str">
            <v>MHO-TRA.TAP.P15</v>
          </cell>
          <cell r="D13342" t="str">
            <v>MODELO EN MADERA HOUSING TRANSMISION TAPA PRENSA P15</v>
          </cell>
        </row>
        <row r="13343">
          <cell r="C13343" t="str">
            <v>MPA-AGI.COR.DIG4500</v>
          </cell>
          <cell r="D13343" t="str">
            <v>MODELO EN MADERA PALETA AGITADORA CORTA DIGESTOR 4500</v>
          </cell>
        </row>
        <row r="13344">
          <cell r="C13344" t="str">
            <v>MPA-AGI.LARG.DIG4500</v>
          </cell>
          <cell r="D13344" t="str">
            <v>MODELO EN MADERA PALETA AGITADORA LARGA DIGESTOR 4500</v>
          </cell>
        </row>
        <row r="13345">
          <cell r="C13345" t="str">
            <v>MOD-PED.CHU.22317</v>
          </cell>
          <cell r="D13345" t="str">
            <v>MODELO EN MADERA PEDESTAL PARA CHUMACERA 22317 PARA ACONDICIONADORACVD 0390</v>
          </cell>
        </row>
        <row r="13346">
          <cell r="C13346" t="str">
            <v>MOD-PIÑ.100.18</v>
          </cell>
          <cell r="D13346" t="str">
            <v>MODELO EN MADERA PIÑÓN 10 DIENTES PASO 100 BULLON 18 CON MANZANA DE Ø 150MM PARA CADENA DE ALETA DERIVADA (FUNDICION SAE 1045)</v>
          </cell>
        </row>
        <row r="13347">
          <cell r="C13347" t="str">
            <v>MOD-PIÑ.100.25</v>
          </cell>
          <cell r="D13347" t="str">
            <v>MODELO EN MADERA PIÑON 10 DIENTES PASO 100 BULLON 25 CON MANZANA DE Ø 165MM PARA CADENA DE ALETA DERIVADA (FUNDICION SAE 1045)</v>
          </cell>
        </row>
        <row r="13348">
          <cell r="C13348" t="str">
            <v>MOD-PIÑ.2309.088</v>
          </cell>
          <cell r="D13348" t="str">
            <v>MODELO EN MADERA PIÑÓN 18 DIENTES PASO 2.609"  BULLON 0.88" CON MANZANA DE Ø 165MM PARA CADENA 81XHH (FUNDICION SAE 1045)</v>
          </cell>
        </row>
        <row r="13349">
          <cell r="C13349" t="str">
            <v>MOD-PIÑ.100X6</v>
          </cell>
          <cell r="D13349" t="str">
            <v>MODELO EN MADERA PIÑON PASO100 Y 6 DIENTES</v>
          </cell>
        </row>
        <row r="13350">
          <cell r="C13350" t="str">
            <v>MOD-POL.280</v>
          </cell>
          <cell r="D13350" t="str">
            <v>MODELO EN MADERA POLEA Ø 280 MM 2 CANALES</v>
          </cell>
        </row>
        <row r="13351">
          <cell r="C13351" t="str">
            <v>MOD-MAD.POL.PLTZ 8022</v>
          </cell>
          <cell r="D13351" t="str">
            <v>MODELO EN MADERA POLEA PRINCIPAL PELETIZADORA PELETIZADORA PLTZ 8022</v>
          </cell>
        </row>
        <row r="13352">
          <cell r="C13352" t="str">
            <v>MOD-MAD.POL.4B48SD</v>
          </cell>
          <cell r="D13352" t="str">
            <v>MODELO EN MADERA POLEA REF..4B48SD</v>
          </cell>
        </row>
        <row r="13353">
          <cell r="C13353" t="str">
            <v>MOD-MAD.4B110TB</v>
          </cell>
          <cell r="D13353" t="str">
            <v>MODELO EN MADERA POLEA REF.4B110TB</v>
          </cell>
        </row>
        <row r="13354">
          <cell r="C13354" t="str">
            <v>MOD-MAD.4B74TB</v>
          </cell>
          <cell r="D13354" t="str">
            <v>MODELO EN MADERA POLEA REF.4B74TB</v>
          </cell>
        </row>
        <row r="13355">
          <cell r="C13355" t="str">
            <v>MOD-MAD.ESC</v>
          </cell>
          <cell r="D13355" t="str">
            <v>MODELO EN MADERA ROTOR ESCLUSA 3632 ESRT</v>
          </cell>
        </row>
        <row r="13356">
          <cell r="C13356" t="str">
            <v>MOD-ROT.ESC.3632</v>
          </cell>
          <cell r="D13356" t="str">
            <v>MODELO EN MADERA ROTOR ESCLUSA ROTATIVA Ø 360 X 320 ESRT 3632 - FUNDICION GRIS</v>
          </cell>
        </row>
        <row r="13357">
          <cell r="C13357" t="str">
            <v>MOD-MAD.SEP.PLA</v>
          </cell>
          <cell r="D13357" t="str">
            <v>MODELO EN MADERA SEPARADOR PLATOS MOLINO 115-80 - 6" X 90MM</v>
          </cell>
        </row>
        <row r="13358">
          <cell r="C13358" t="str">
            <v>MOD-SEP.5PU.</v>
          </cell>
          <cell r="D13358" t="str">
            <v>MODELO EN MADERA SEPARADOR PLATOS MOLINO REF. 22 - Ø5" X 80MM</v>
          </cell>
        </row>
        <row r="13359">
          <cell r="C13359" t="str">
            <v>MOD-MAD.TAP</v>
          </cell>
          <cell r="D13359" t="str">
            <v>MODELO EN MADERA TAPA CUERPO ESRT 3632</v>
          </cell>
        </row>
        <row r="13360">
          <cell r="C13360" t="str">
            <v>MOD-MAD.TAPA</v>
          </cell>
          <cell r="D13360" t="str">
            <v>MODELO EN MADERA TAPA ESRT 3632</v>
          </cell>
        </row>
        <row r="13361">
          <cell r="C13361" t="str">
            <v>MTU-GUI.P15</v>
          </cell>
          <cell r="D13361" t="str">
            <v>MODELO EN MADERA TUBO GUIA PRENSA P15</v>
          </cell>
        </row>
        <row r="13362">
          <cell r="C13362" t="str">
            <v>MOD-MAD.IZQ.SIN.PRP15</v>
          </cell>
          <cell r="D13362" t="str">
            <v>MODELO IZQUIERDO EN MADERA PARA SINFIN PRENSA P15</v>
          </cell>
        </row>
        <row r="13363">
          <cell r="C13363" t="str">
            <v>MOD-WEG.355</v>
          </cell>
          <cell r="D13363" t="str">
            <v>MODELO MOTOR WEG REF FRAME 355 M/L 250 HP A 1200 RPM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CONTEO"/>
      <sheetName val="CADENA CONTEO"/>
      <sheetName val="BBR"/>
      <sheetName val="PPAL"/>
    </sheetNames>
    <sheetDataSet>
      <sheetData sheetId="0"/>
      <sheetData sheetId="1"/>
      <sheetData sheetId="2"/>
      <sheetData sheetId="3"/>
      <sheetData sheetId="4">
        <row r="1">
          <cell r="A1" t="str">
            <v>Id Catalogo</v>
          </cell>
          <cell r="B1" t="str">
            <v>Nombre Catalogo</v>
          </cell>
          <cell r="C1" t="str">
            <v>Saldo</v>
          </cell>
          <cell r="D1" t="str">
            <v>Stock Mínimo</v>
          </cell>
          <cell r="E1" t="str">
            <v>UM</v>
          </cell>
          <cell r="F1" t="str">
            <v xml:space="preserve">Costo Total </v>
          </cell>
          <cell r="G1" t="str">
            <v>Fecha Ult. Entrada</v>
          </cell>
          <cell r="H1" t="str">
            <v>Fecha Ult. Salida</v>
          </cell>
          <cell r="I1" t="str">
            <v>Estante</v>
          </cell>
          <cell r="J1" t="str">
            <v>IdCuentaCon</v>
          </cell>
          <cell r="K1" t="str">
            <v>Nombre Cuenta</v>
          </cell>
          <cell r="L1" t="str">
            <v>Grupo Inv</v>
          </cell>
        </row>
        <row r="2">
          <cell r="A2" t="str">
            <v>ANI-112.540</v>
          </cell>
          <cell r="B2" t="str">
            <v>ANILLO EN LAMINA 1045 1 1/2" ( 38.10 MM ) Ø EXT. 540MM X Ø INT. 265MM</v>
          </cell>
          <cell r="C2">
            <v>1</v>
          </cell>
          <cell r="D2">
            <v>0</v>
          </cell>
          <cell r="E2" t="str">
            <v>UND</v>
          </cell>
          <cell r="F2">
            <v>1120000</v>
          </cell>
          <cell r="G2">
            <v>44881</v>
          </cell>
          <cell r="H2"/>
          <cell r="I2"/>
          <cell r="J2" t="str">
            <v>1.4.05.02</v>
          </cell>
          <cell r="K2" t="str">
            <v>Láminas</v>
          </cell>
          <cell r="L2" t="str">
            <v>Anillos Lamina</v>
          </cell>
        </row>
        <row r="3">
          <cell r="A3" t="str">
            <v>ANI-LAM.1045.1X160X200</v>
          </cell>
          <cell r="B3" t="str">
            <v>ANILLO EN LAMINA 1045 1" ( 25.40 MM ) Ø EXT. 260MM X Ø INT. 200MM</v>
          </cell>
          <cell r="C3">
            <v>1</v>
          </cell>
          <cell r="D3">
            <v>0</v>
          </cell>
          <cell r="E3" t="str">
            <v>UND</v>
          </cell>
          <cell r="F3">
            <v>165225</v>
          </cell>
          <cell r="G3">
            <v>44902</v>
          </cell>
          <cell r="H3">
            <v>44909</v>
          </cell>
          <cell r="I3"/>
          <cell r="J3" t="str">
            <v>1.4.05.02</v>
          </cell>
          <cell r="K3" t="str">
            <v>Láminas</v>
          </cell>
          <cell r="L3" t="str">
            <v>Anillos Lamina</v>
          </cell>
        </row>
        <row r="4">
          <cell r="A4" t="str">
            <v>ANI-LAM.1045.2.1/4X965X600</v>
          </cell>
          <cell r="B4" t="str">
            <v>ANILLO EN LAMINA 1045 2 1/4" ( 57,15 MM ) Ø EXT. 965MM X Ø INT. 600MM</v>
          </cell>
          <cell r="C4">
            <v>1</v>
          </cell>
          <cell r="D4">
            <v>0</v>
          </cell>
          <cell r="E4" t="str">
            <v>UND</v>
          </cell>
          <cell r="F4">
            <v>4860000</v>
          </cell>
          <cell r="G4">
            <v>44911</v>
          </cell>
          <cell r="H4">
            <v>44551</v>
          </cell>
          <cell r="I4"/>
          <cell r="J4" t="str">
            <v>1.4.05.02</v>
          </cell>
          <cell r="K4" t="str">
            <v>Láminas</v>
          </cell>
          <cell r="L4" t="str">
            <v>Anillos Lamina</v>
          </cell>
        </row>
        <row r="5">
          <cell r="A5" t="str">
            <v>ANI-LAM.1045.3X1220X740</v>
          </cell>
          <cell r="B5" t="str">
            <v>ANILLO EN LAMINA 1045 3" ( 76.20 MM ) Ø EXT. 1220 MM Ø INT. 740 MM</v>
          </cell>
          <cell r="C5">
            <v>1</v>
          </cell>
          <cell r="D5">
            <v>0</v>
          </cell>
          <cell r="E5" t="str">
            <v>UND</v>
          </cell>
          <cell r="F5">
            <v>9970000</v>
          </cell>
          <cell r="G5">
            <v>44875</v>
          </cell>
          <cell r="H5">
            <v>44112</v>
          </cell>
          <cell r="I5"/>
          <cell r="J5" t="str">
            <v>1.4.05.02</v>
          </cell>
          <cell r="K5" t="str">
            <v>Láminas</v>
          </cell>
          <cell r="L5" t="str">
            <v>Anillos Lamina</v>
          </cell>
        </row>
        <row r="6">
          <cell r="A6" t="str">
            <v>ANI-LAM.1045.1.1/2X225X150</v>
          </cell>
          <cell r="B6" t="str">
            <v>ANILLO EN LAMINA 1045 CAL. 1 1/2" ( 38.10 MM ) Ø EXT. 225MM X Ø INT. 150MM</v>
          </cell>
          <cell r="C6">
            <v>4</v>
          </cell>
          <cell r="D6">
            <v>0</v>
          </cell>
          <cell r="E6" t="str">
            <v>UND</v>
          </cell>
          <cell r="F6">
            <v>750000</v>
          </cell>
          <cell r="G6">
            <v>44902</v>
          </cell>
          <cell r="H6">
            <v>44909</v>
          </cell>
          <cell r="I6"/>
          <cell r="J6" t="str">
            <v>1.4.05.02</v>
          </cell>
          <cell r="K6" t="str">
            <v>Láminas</v>
          </cell>
          <cell r="L6" t="str">
            <v>Anillos Lamina</v>
          </cell>
        </row>
        <row r="7">
          <cell r="A7" t="str">
            <v>AN-1045-11/2X41</v>
          </cell>
          <cell r="B7" t="str">
            <v>ANILLO EN LAMINA 1045 CAL. 1 1/2" ( 38.10 MM ) Ø EXT. 410MM X Ø INT. 190MM</v>
          </cell>
          <cell r="C7">
            <v>1</v>
          </cell>
          <cell r="D7">
            <v>0</v>
          </cell>
          <cell r="E7" t="str">
            <v>UND</v>
          </cell>
          <cell r="F7">
            <v>620000</v>
          </cell>
          <cell r="G7">
            <v>44875</v>
          </cell>
          <cell r="H7">
            <v>44785</v>
          </cell>
          <cell r="I7"/>
          <cell r="J7" t="str">
            <v>1.4.05.02</v>
          </cell>
          <cell r="K7" t="str">
            <v>Láminas</v>
          </cell>
          <cell r="L7" t="str">
            <v>Anillos Lamina</v>
          </cell>
        </row>
        <row r="8">
          <cell r="A8" t="str">
            <v>AN-1045-2X270</v>
          </cell>
          <cell r="B8" t="str">
            <v>ANILLO EN LAMINA 1045 CAL. 2" ( 50.80 MM ) Ø EXT. 270MM X Ø INT. 150MM</v>
          </cell>
          <cell r="C8">
            <v>1</v>
          </cell>
          <cell r="D8">
            <v>0</v>
          </cell>
          <cell r="E8" t="str">
            <v>UND</v>
          </cell>
          <cell r="F8">
            <v>363000</v>
          </cell>
          <cell r="G8">
            <v>44875</v>
          </cell>
          <cell r="H8">
            <v>44824</v>
          </cell>
          <cell r="I8"/>
          <cell r="J8" t="str">
            <v>1.4.05.02</v>
          </cell>
          <cell r="K8" t="str">
            <v>Láminas</v>
          </cell>
          <cell r="L8" t="str">
            <v>Anillos Lamina</v>
          </cell>
        </row>
        <row r="9">
          <cell r="A9" t="str">
            <v>AN-1045-5/8X225</v>
          </cell>
          <cell r="B9" t="str">
            <v>ANILLO EN LAMINA 1045 CAL. 5/8" ( 15.87 MM ) Ø EXT. 225MM X Ø NT. 90MM</v>
          </cell>
          <cell r="C9">
            <v>4</v>
          </cell>
          <cell r="D9">
            <v>0</v>
          </cell>
          <cell r="E9" t="str">
            <v>UND</v>
          </cell>
          <cell r="F9">
            <v>312766.01</v>
          </cell>
          <cell r="G9">
            <v>44875</v>
          </cell>
          <cell r="H9">
            <v>44887</v>
          </cell>
          <cell r="I9"/>
          <cell r="J9" t="str">
            <v>1.4.05.02</v>
          </cell>
          <cell r="K9" t="str">
            <v>Láminas</v>
          </cell>
          <cell r="L9" t="str">
            <v>Anillos Lamina</v>
          </cell>
        </row>
        <row r="10">
          <cell r="A10" t="str">
            <v>ANI-LAM.1X215X70</v>
          </cell>
          <cell r="B10" t="str">
            <v>ANILLO EN LAMINA HR 1" ( 25.40 MM ) Ø EXT. 215MM X Ø INT. 70MM</v>
          </cell>
          <cell r="C10">
            <v>16</v>
          </cell>
          <cell r="D10">
            <v>0</v>
          </cell>
          <cell r="E10" t="str">
            <v>UND</v>
          </cell>
          <cell r="F10">
            <v>1350000</v>
          </cell>
          <cell r="G10">
            <v>44951</v>
          </cell>
          <cell r="H10">
            <v>44734</v>
          </cell>
          <cell r="I10"/>
          <cell r="J10" t="str">
            <v>1.4.05.02</v>
          </cell>
          <cell r="K10" t="str">
            <v>Láminas</v>
          </cell>
          <cell r="L10" t="str">
            <v>Anillos Lamina</v>
          </cell>
        </row>
        <row r="11">
          <cell r="A11" t="str">
            <v>ANI-HR-3X210</v>
          </cell>
          <cell r="B11" t="str">
            <v>ANILLO EN LAMINA HR 3" ( 76.20 MM ) Ø EXT. 210MM X Ø INT. 90MM</v>
          </cell>
          <cell r="C11">
            <v>4</v>
          </cell>
          <cell r="D11">
            <v>0</v>
          </cell>
          <cell r="E11" t="str">
            <v>UND</v>
          </cell>
          <cell r="F11">
            <v>1040000</v>
          </cell>
          <cell r="G11">
            <v>44902</v>
          </cell>
          <cell r="H11">
            <v>42831</v>
          </cell>
          <cell r="I11"/>
          <cell r="J11" t="str">
            <v>1.4.05.02</v>
          </cell>
          <cell r="K11" t="str">
            <v>Láminas</v>
          </cell>
          <cell r="L11" t="str">
            <v>Anillos Lamina</v>
          </cell>
        </row>
        <row r="12">
          <cell r="A12" t="str">
            <v>ANI-LAM.IN.1.1/4.389X240</v>
          </cell>
          <cell r="B12" t="str">
            <v>ANILLO EN LAMINA INOX 304 CAL 1 1/4" ( 31.75 MM ) Ø EXT. 380MM X Ø INT. 240MM</v>
          </cell>
          <cell r="C12">
            <v>1</v>
          </cell>
          <cell r="D12">
            <v>0</v>
          </cell>
          <cell r="E12" t="str">
            <v>UND</v>
          </cell>
          <cell r="F12">
            <v>1107500</v>
          </cell>
          <cell r="G12">
            <v>44902</v>
          </cell>
          <cell r="H12">
            <v>44909</v>
          </cell>
          <cell r="I12"/>
          <cell r="J12" t="str">
            <v>1.4.05.02</v>
          </cell>
          <cell r="K12" t="str">
            <v>Láminas</v>
          </cell>
          <cell r="L12" t="str">
            <v>Anillos Lamina</v>
          </cell>
        </row>
        <row r="13">
          <cell r="A13" t="str">
            <v>ANI-MAX.700X1/2X220X158</v>
          </cell>
          <cell r="B13" t="str">
            <v>ANILLO EN LAMINA MAXDUR 700 1/2 ( 12.7 MM ) Ø EXT. 220MM X Ø INT. 158MM</v>
          </cell>
          <cell r="C13">
            <v>2</v>
          </cell>
          <cell r="D13">
            <v>0</v>
          </cell>
          <cell r="E13" t="str">
            <v>UND</v>
          </cell>
          <cell r="F13">
            <v>110000</v>
          </cell>
          <cell r="G13">
            <v>44298</v>
          </cell>
          <cell r="H13"/>
          <cell r="I13"/>
          <cell r="J13" t="str">
            <v>1.4.05.02</v>
          </cell>
          <cell r="K13" t="str">
            <v>Láminas</v>
          </cell>
          <cell r="L13" t="str">
            <v>Anillos Lamina</v>
          </cell>
        </row>
        <row r="14">
          <cell r="A14" t="str">
            <v>ANI-LAM.A36.1/2X220X158</v>
          </cell>
          <cell r="B14" t="str">
            <v>ANILLO EN LAMINA SAE A36 1/2" ( 12.7 MM ) Ø EXT. 220MM X Ø INT. 158MM</v>
          </cell>
          <cell r="C14">
            <v>2</v>
          </cell>
          <cell r="D14">
            <v>0</v>
          </cell>
          <cell r="E14" t="str">
            <v>UND</v>
          </cell>
          <cell r="F14">
            <v>50000</v>
          </cell>
          <cell r="G14">
            <v>44316</v>
          </cell>
          <cell r="H14"/>
          <cell r="I14"/>
          <cell r="J14" t="str">
            <v>1.4.05.02</v>
          </cell>
          <cell r="K14" t="str">
            <v>Láminas</v>
          </cell>
          <cell r="L14" t="str">
            <v>Anillos Lamina</v>
          </cell>
        </row>
        <row r="15">
          <cell r="A15" t="str">
            <v>BIS-TP1.1/2</v>
          </cell>
          <cell r="B15" t="str">
            <v>BISAGRA TIPO 1 PLTZ 25 EN LAMINA HR 1 1/2" ( 38.10 MM )</v>
          </cell>
          <cell r="C15">
            <v>2</v>
          </cell>
          <cell r="D15">
            <v>0</v>
          </cell>
          <cell r="E15" t="str">
            <v>UND</v>
          </cell>
          <cell r="F15">
            <v>45000</v>
          </cell>
          <cell r="G15">
            <v>44875</v>
          </cell>
          <cell r="H15">
            <v>44552</v>
          </cell>
          <cell r="I15"/>
          <cell r="J15" t="str">
            <v>1.4.05.02</v>
          </cell>
          <cell r="K15" t="str">
            <v>Láminas</v>
          </cell>
          <cell r="L15" t="str">
            <v>Laminas Diversas</v>
          </cell>
        </row>
        <row r="16">
          <cell r="A16" t="str">
            <v>BIS-TP2.1.1/2</v>
          </cell>
          <cell r="B16" t="str">
            <v>BISAGRA TIPO 2 PLTZ 25 EN LAMINA HR 1 1/2" ( 38.10 MM )</v>
          </cell>
          <cell r="C16">
            <v>1</v>
          </cell>
          <cell r="D16">
            <v>0</v>
          </cell>
          <cell r="E16" t="str">
            <v>UND</v>
          </cell>
          <cell r="F16">
            <v>31000</v>
          </cell>
          <cell r="G16">
            <v>44875</v>
          </cell>
          <cell r="H16">
            <v>44552</v>
          </cell>
          <cell r="I16"/>
          <cell r="J16" t="str">
            <v>1.4.05.02</v>
          </cell>
          <cell r="K16" t="str">
            <v>Láminas</v>
          </cell>
          <cell r="L16" t="str">
            <v>Laminas Diversas</v>
          </cell>
        </row>
        <row r="17">
          <cell r="A17" t="str">
            <v>BIS-TP3.1.1/2</v>
          </cell>
          <cell r="B17" t="str">
            <v>BISAGRA TIPO 3 PLTZ 25 EN LAMINA HR 1 1/2" ( 38.10 MM )</v>
          </cell>
          <cell r="C17">
            <v>1</v>
          </cell>
          <cell r="D17">
            <v>0</v>
          </cell>
          <cell r="E17" t="str">
            <v>UND</v>
          </cell>
          <cell r="F17">
            <v>20000</v>
          </cell>
          <cell r="G17">
            <v>44875</v>
          </cell>
          <cell r="H17">
            <v>44552</v>
          </cell>
          <cell r="I17"/>
          <cell r="J17" t="str">
            <v>1.4.05.02</v>
          </cell>
          <cell r="K17" t="str">
            <v>Láminas</v>
          </cell>
          <cell r="L17" t="str">
            <v>Laminas Diversas</v>
          </cell>
        </row>
        <row r="18">
          <cell r="A18" t="str">
            <v>CAB-TEN.PLTZ-25-04-028.1.1/4"</v>
          </cell>
          <cell r="B18" t="str">
            <v>CABEZA TENSOR PLTZ-25-04-028 EN LAMINA HR CAL 1 1/4" ( 31. 75 MM )</v>
          </cell>
          <cell r="C18">
            <v>8</v>
          </cell>
          <cell r="D18">
            <v>0</v>
          </cell>
          <cell r="E18" t="str">
            <v>UND</v>
          </cell>
          <cell r="F18">
            <v>95000</v>
          </cell>
          <cell r="G18">
            <v>44875</v>
          </cell>
          <cell r="H18">
            <v>44265</v>
          </cell>
          <cell r="I18"/>
          <cell r="J18" t="str">
            <v>1.4.05.02</v>
          </cell>
          <cell r="K18" t="str">
            <v>Láminas</v>
          </cell>
          <cell r="L18" t="str">
            <v>Laminas Diversas</v>
          </cell>
        </row>
        <row r="19">
          <cell r="A19" t="str">
            <v>CUA-HR1.680X680</v>
          </cell>
          <cell r="B19" t="str">
            <v>CUADRO EN LAMINA HR 1" ( 25.40 MM ) - 680 MM X 680 MM</v>
          </cell>
          <cell r="C19">
            <v>1</v>
          </cell>
          <cell r="D19">
            <v>0</v>
          </cell>
          <cell r="E19" t="str">
            <v>UND</v>
          </cell>
          <cell r="F19">
            <v>705000</v>
          </cell>
          <cell r="G19">
            <v>44823</v>
          </cell>
          <cell r="H19">
            <v>44807</v>
          </cell>
          <cell r="I19"/>
          <cell r="J19" t="str">
            <v>1.4.05.02</v>
          </cell>
          <cell r="K19" t="str">
            <v>Láminas</v>
          </cell>
          <cell r="L19" t="str">
            <v>Laminas Diversas</v>
          </cell>
        </row>
        <row r="20">
          <cell r="A20" t="str">
            <v>DIS-LAM.1045.3/4X280X90</v>
          </cell>
          <cell r="B20" t="str">
            <v>DISCO EN LAMINA 1045 - 3/4" ( 19.05 MM ) Ø EXT. 280 Ø INT. 90</v>
          </cell>
          <cell r="C20">
            <v>2</v>
          </cell>
          <cell r="D20">
            <v>0</v>
          </cell>
          <cell r="E20" t="str">
            <v>UND</v>
          </cell>
          <cell r="F20">
            <v>192139.76</v>
          </cell>
          <cell r="G20">
            <v>44401</v>
          </cell>
          <cell r="H20">
            <v>44028</v>
          </cell>
          <cell r="I20"/>
          <cell r="J20" t="str">
            <v>1.4.05.02</v>
          </cell>
          <cell r="K20" t="str">
            <v>Láminas</v>
          </cell>
          <cell r="L20" t="str">
            <v>Disco Lamina</v>
          </cell>
        </row>
        <row r="21">
          <cell r="A21" t="str">
            <v>DIS-HR1"-118MM</v>
          </cell>
          <cell r="B21" t="str">
            <v>DISCO EN LAMINA HR 1" ( 25.40 MM ) Ø EXT. 118 MM</v>
          </cell>
          <cell r="C21">
            <v>1</v>
          </cell>
          <cell r="D21">
            <v>0</v>
          </cell>
          <cell r="E21" t="str">
            <v>UND</v>
          </cell>
          <cell r="F21">
            <v>10000</v>
          </cell>
          <cell r="G21">
            <v>43614</v>
          </cell>
          <cell r="H21">
            <v>42523</v>
          </cell>
          <cell r="I21"/>
          <cell r="J21" t="str">
            <v>1.4.05.02</v>
          </cell>
          <cell r="K21" t="str">
            <v>Láminas</v>
          </cell>
          <cell r="L21" t="str">
            <v>Disco Lamina</v>
          </cell>
        </row>
        <row r="22">
          <cell r="A22" t="str">
            <v>DIS-HR-21/2-250</v>
          </cell>
          <cell r="B22" t="str">
            <v>DISCO EN LAMINA HR 2 1/2" ( 63.50 MM ) Ø 250 MM</v>
          </cell>
          <cell r="C22">
            <v>4</v>
          </cell>
          <cell r="D22">
            <v>0</v>
          </cell>
          <cell r="E22" t="str">
            <v>UND</v>
          </cell>
          <cell r="F22">
            <v>1130000</v>
          </cell>
          <cell r="G22">
            <v>44902</v>
          </cell>
          <cell r="H22">
            <v>42866</v>
          </cell>
          <cell r="I22"/>
          <cell r="J22" t="str">
            <v>1.4.05.02</v>
          </cell>
          <cell r="K22" t="str">
            <v>Láminas</v>
          </cell>
          <cell r="L22" t="str">
            <v>Disco Lamina</v>
          </cell>
        </row>
        <row r="23">
          <cell r="A23" t="str">
            <v>GUI-PRI.PLTZ-25-04-026.1"</v>
          </cell>
          <cell r="B23" t="str">
            <v>GUIA PRINCIPAL PLTZ-25-04-026 EN LAMINA HR CAL 1" ( 25.40 MM )</v>
          </cell>
          <cell r="C23">
            <v>4</v>
          </cell>
          <cell r="D23">
            <v>0</v>
          </cell>
          <cell r="E23" t="str">
            <v>UND</v>
          </cell>
          <cell r="F23">
            <v>85000</v>
          </cell>
          <cell r="G23">
            <v>44875</v>
          </cell>
          <cell r="H23">
            <v>44210</v>
          </cell>
          <cell r="I23"/>
          <cell r="J23" t="str">
            <v>1.4.05.02</v>
          </cell>
          <cell r="K23" t="str">
            <v>Láminas</v>
          </cell>
          <cell r="L23" t="str">
            <v>Laminas Diversas</v>
          </cell>
        </row>
        <row r="24">
          <cell r="A24" t="str">
            <v>GUI-TEN.PLTZ-25-04-027.1"</v>
          </cell>
          <cell r="B24" t="str">
            <v>GUIA TENSORES PLTZ-25-04-027 EN LAMINA HR CAL 1" ( 25.40 MM )</v>
          </cell>
          <cell r="C24">
            <v>8</v>
          </cell>
          <cell r="D24">
            <v>0</v>
          </cell>
          <cell r="E24" t="str">
            <v>UND</v>
          </cell>
          <cell r="F24">
            <v>117000</v>
          </cell>
          <cell r="G24">
            <v>44875</v>
          </cell>
          <cell r="H24">
            <v>44210</v>
          </cell>
          <cell r="I24"/>
          <cell r="J24" t="str">
            <v>1.4.05.02</v>
          </cell>
          <cell r="K24" t="str">
            <v>Láminas</v>
          </cell>
          <cell r="L24" t="str">
            <v>Laminas Diversas</v>
          </cell>
        </row>
        <row r="25">
          <cell r="A25" t="str">
            <v>LAM-10MM-1045</v>
          </cell>
          <cell r="B25" t="str">
            <v>LAMINA 1045 10 MM CAL 3/8" ( 9.52 MM )</v>
          </cell>
          <cell r="C25">
            <v>2.0451000000000001</v>
          </cell>
          <cell r="D25">
            <v>0</v>
          </cell>
          <cell r="E25" t="str">
            <v>MT2</v>
          </cell>
          <cell r="F25">
            <v>947513.16</v>
          </cell>
          <cell r="G25">
            <v>43304</v>
          </cell>
          <cell r="H25">
            <v>44902</v>
          </cell>
          <cell r="I25"/>
          <cell r="J25" t="str">
            <v>1.4.05.02</v>
          </cell>
          <cell r="K25" t="str">
            <v>Láminas</v>
          </cell>
          <cell r="L25" t="str">
            <v>Lamina 1045</v>
          </cell>
        </row>
        <row r="26">
          <cell r="A26" t="str">
            <v>LHR-5/8-1045</v>
          </cell>
          <cell r="B26" t="str">
            <v>LAMINA 1045 16 MM CAL. 5/8" ( 15.87 MM )</v>
          </cell>
          <cell r="C26">
            <v>1.2270000000000001</v>
          </cell>
          <cell r="D26">
            <v>0</v>
          </cell>
          <cell r="E26" t="str">
            <v>MT2</v>
          </cell>
          <cell r="F26">
            <v>1673826.55</v>
          </cell>
          <cell r="G26">
            <v>44890</v>
          </cell>
          <cell r="H26">
            <v>44947</v>
          </cell>
          <cell r="I26" t="str">
            <v>E3-N1</v>
          </cell>
          <cell r="J26" t="str">
            <v>1.4.05.02</v>
          </cell>
          <cell r="K26" t="str">
            <v>Láminas</v>
          </cell>
          <cell r="L26" t="str">
            <v>Lamina 1045</v>
          </cell>
        </row>
        <row r="27">
          <cell r="A27" t="str">
            <v>LHR-1/4-1045-MT</v>
          </cell>
          <cell r="B27" t="str">
            <v>LAMINA 1045 6 MM CAL. 1/4" ( 6.35 MM )</v>
          </cell>
          <cell r="C27">
            <v>3.2404000000000002</v>
          </cell>
          <cell r="D27">
            <v>0</v>
          </cell>
          <cell r="E27" t="str">
            <v>MT2</v>
          </cell>
          <cell r="F27">
            <v>852372.55</v>
          </cell>
          <cell r="G27">
            <v>43185</v>
          </cell>
          <cell r="H27">
            <v>44509</v>
          </cell>
          <cell r="I27"/>
          <cell r="J27" t="str">
            <v>1.4.05.02</v>
          </cell>
          <cell r="K27" t="str">
            <v>Láminas</v>
          </cell>
          <cell r="L27" t="str">
            <v>Lamina 1045</v>
          </cell>
        </row>
        <row r="28">
          <cell r="A28" t="str">
            <v>LHR-9MM-1045-M2</v>
          </cell>
          <cell r="B28" t="str">
            <v>LAMINA 1045 9 MM CAL. 3/8" ( 9.52 MM )</v>
          </cell>
          <cell r="C28">
            <v>4.8741000000000003</v>
          </cell>
          <cell r="D28">
            <v>0</v>
          </cell>
          <cell r="E28" t="str">
            <v>MT2</v>
          </cell>
          <cell r="F28">
            <v>2330642.69</v>
          </cell>
          <cell r="G28">
            <v>43990</v>
          </cell>
          <cell r="H28">
            <v>44687</v>
          </cell>
          <cell r="I28"/>
          <cell r="J28" t="str">
            <v>1.4.05.02</v>
          </cell>
          <cell r="K28" t="str">
            <v>Láminas</v>
          </cell>
          <cell r="L28" t="str">
            <v>Lamina 1045</v>
          </cell>
        </row>
        <row r="29">
          <cell r="A29" t="str">
            <v>LAM-CAL.5/16.1045</v>
          </cell>
          <cell r="B29" t="str">
            <v>LAMINA 1045 CALIBRE 5/16" ( 8 MM )</v>
          </cell>
          <cell r="C29">
            <v>1.4742</v>
          </cell>
          <cell r="D29">
            <v>0</v>
          </cell>
          <cell r="E29" t="str">
            <v>MT2</v>
          </cell>
          <cell r="F29">
            <v>993396.23</v>
          </cell>
          <cell r="G29">
            <v>44343</v>
          </cell>
          <cell r="H29"/>
          <cell r="I29"/>
          <cell r="J29" t="str">
            <v>1.4.05.02</v>
          </cell>
          <cell r="K29" t="str">
            <v>Láminas</v>
          </cell>
          <cell r="L29" t="str">
            <v>Lamina 1045</v>
          </cell>
        </row>
        <row r="30">
          <cell r="A30" t="str">
            <v>LAM-107.0X2MM</v>
          </cell>
          <cell r="B30" t="str">
            <v>LAMINA 1070 RECOCIDO CAL. 14 - 2 MM</v>
          </cell>
          <cell r="C30">
            <v>0.03</v>
          </cell>
          <cell r="D30">
            <v>0</v>
          </cell>
          <cell r="E30" t="str">
            <v>MT2</v>
          </cell>
          <cell r="F30">
            <v>24820.48</v>
          </cell>
          <cell r="G30">
            <v>44891</v>
          </cell>
          <cell r="H30">
            <v>44942</v>
          </cell>
          <cell r="I30"/>
          <cell r="J30" t="str">
            <v>1.4.05.02</v>
          </cell>
          <cell r="K30" t="str">
            <v>Láminas</v>
          </cell>
          <cell r="L30" t="str">
            <v>Laminas Diversas</v>
          </cell>
        </row>
        <row r="31">
          <cell r="A31" t="str">
            <v>LAM-A283-1/4"</v>
          </cell>
          <cell r="B31" t="str">
            <v>LAMINA A 283 GRADO C - 6MM- CAL. 1/4"</v>
          </cell>
          <cell r="C31">
            <v>18.82</v>
          </cell>
          <cell r="D31">
            <v>0</v>
          </cell>
          <cell r="E31" t="str">
            <v>MT2</v>
          </cell>
          <cell r="F31">
            <v>2532115.23</v>
          </cell>
          <cell r="G31">
            <v>43423</v>
          </cell>
          <cell r="H31">
            <v>43426</v>
          </cell>
          <cell r="I31"/>
          <cell r="J31" t="str">
            <v>1.4.05.02</v>
          </cell>
          <cell r="K31" t="str">
            <v>Láminas</v>
          </cell>
          <cell r="L31" t="str">
            <v>Laminas Diversas</v>
          </cell>
        </row>
        <row r="32">
          <cell r="A32" t="str">
            <v>LAM-A283-3/16</v>
          </cell>
          <cell r="B32" t="str">
            <v>LAMINA A 283 GRADO C - CAL. 3/16" ( 4.76 MM )</v>
          </cell>
          <cell r="C32">
            <v>3.9344999999999999</v>
          </cell>
          <cell r="D32">
            <v>0</v>
          </cell>
          <cell r="E32" t="str">
            <v>MT2</v>
          </cell>
          <cell r="F32">
            <v>251137.23</v>
          </cell>
          <cell r="G32">
            <v>42426</v>
          </cell>
          <cell r="H32">
            <v>42916</v>
          </cell>
          <cell r="I32"/>
          <cell r="J32" t="str">
            <v>1.4.05.02</v>
          </cell>
          <cell r="K32" t="str">
            <v>Láminas</v>
          </cell>
          <cell r="L32" t="str">
            <v>Laminas Diversas</v>
          </cell>
        </row>
        <row r="33">
          <cell r="A33" t="str">
            <v>LAM-A283-3/8</v>
          </cell>
          <cell r="B33" t="str">
            <v>LAMINA A 283 GRADO C - CAL. 3/8" ( 9.52 MM )</v>
          </cell>
          <cell r="C33">
            <v>0.81699999999999995</v>
          </cell>
          <cell r="D33">
            <v>0</v>
          </cell>
          <cell r="E33" t="str">
            <v>MT2</v>
          </cell>
          <cell r="F33">
            <v>151011.74</v>
          </cell>
          <cell r="G33">
            <v>43414</v>
          </cell>
          <cell r="H33">
            <v>43571</v>
          </cell>
          <cell r="I33"/>
          <cell r="J33" t="str">
            <v>1.4.05.02</v>
          </cell>
          <cell r="K33" t="str">
            <v>Láminas</v>
          </cell>
          <cell r="L33" t="str">
            <v>Laminas Diversas</v>
          </cell>
        </row>
        <row r="34">
          <cell r="A34" t="str">
            <v>LAM-A516-1/2</v>
          </cell>
          <cell r="B34" t="str">
            <v>LAMINA A 516 GRADO 70 CAL. 1/2" ( 12 MM )</v>
          </cell>
          <cell r="C34">
            <v>22.9618</v>
          </cell>
          <cell r="D34">
            <v>0</v>
          </cell>
          <cell r="E34" t="str">
            <v>MT2</v>
          </cell>
          <cell r="F34">
            <v>11788117.6</v>
          </cell>
          <cell r="G34">
            <v>44503</v>
          </cell>
          <cell r="H34">
            <v>44625</v>
          </cell>
          <cell r="I34"/>
          <cell r="J34" t="str">
            <v>1.4.05.02</v>
          </cell>
          <cell r="K34" t="str">
            <v>Láminas</v>
          </cell>
          <cell r="L34" t="str">
            <v>Laminas Diversas</v>
          </cell>
        </row>
        <row r="35">
          <cell r="A35" t="str">
            <v>LAM-516.GR.70.3/4</v>
          </cell>
          <cell r="B35" t="str">
            <v>LAMINA A 516 GRADO 70 CAL. 3/4" ( 19.05 MM )</v>
          </cell>
          <cell r="C35">
            <v>2.9597000000000002</v>
          </cell>
          <cell r="D35">
            <v>0</v>
          </cell>
          <cell r="E35" t="str">
            <v>MT2</v>
          </cell>
          <cell r="F35">
            <v>1079237.6200000001</v>
          </cell>
          <cell r="G35">
            <v>43147</v>
          </cell>
          <cell r="H35">
            <v>43398</v>
          </cell>
          <cell r="I35"/>
          <cell r="J35" t="str">
            <v>1.4.05.02</v>
          </cell>
          <cell r="K35" t="str">
            <v>Láminas</v>
          </cell>
          <cell r="L35" t="str">
            <v>Laminas Diversas</v>
          </cell>
        </row>
        <row r="36">
          <cell r="A36" t="str">
            <v>LAM-GRADO70-516</v>
          </cell>
          <cell r="B36" t="str">
            <v>LAMINA A 516 GRADO 70 CAL. 3/8" ( 9.52 MM )</v>
          </cell>
          <cell r="C36">
            <v>6.5079000000000002</v>
          </cell>
          <cell r="D36">
            <v>0</v>
          </cell>
          <cell r="E36" t="str">
            <v>MT2</v>
          </cell>
          <cell r="F36">
            <v>1615024.76</v>
          </cell>
          <cell r="G36">
            <v>44275</v>
          </cell>
          <cell r="H36">
            <v>44278</v>
          </cell>
          <cell r="I36"/>
          <cell r="J36" t="str">
            <v>1.4.05.02</v>
          </cell>
          <cell r="K36" t="str">
            <v>Láminas</v>
          </cell>
          <cell r="L36" t="str">
            <v>Laminas Diversas</v>
          </cell>
        </row>
        <row r="37">
          <cell r="A37" t="str">
            <v>LAM-572.GR.50.1.1/2</v>
          </cell>
          <cell r="B37" t="str">
            <v>LAMINA A 572 GRADO 50 - 38.1 - CAL. 1 1/2" ( 38.10 MM )</v>
          </cell>
          <cell r="C37">
            <v>2.7429999999999999</v>
          </cell>
          <cell r="D37">
            <v>0</v>
          </cell>
          <cell r="E37" t="str">
            <v>MT2</v>
          </cell>
          <cell r="F37">
            <v>3700722.05</v>
          </cell>
          <cell r="G37">
            <v>44363</v>
          </cell>
          <cell r="H37">
            <v>44364</v>
          </cell>
          <cell r="I37"/>
          <cell r="J37" t="str">
            <v>1.4.05.02</v>
          </cell>
          <cell r="K37" t="str">
            <v>Láminas</v>
          </cell>
          <cell r="L37" t="str">
            <v>Laminas Diversas</v>
          </cell>
        </row>
        <row r="38">
          <cell r="A38" t="str">
            <v>LAM-572.5/16</v>
          </cell>
          <cell r="B38" t="str">
            <v>LAMINA A 572 GRADO 50 - 8 MM-  CAL. 5/16" ( 7.94 MM )</v>
          </cell>
          <cell r="C38">
            <v>4.0911999999999997</v>
          </cell>
          <cell r="D38">
            <v>0</v>
          </cell>
          <cell r="E38" t="str">
            <v>MT2</v>
          </cell>
          <cell r="F38">
            <v>719514.1</v>
          </cell>
          <cell r="G38">
            <v>43908</v>
          </cell>
          <cell r="H38">
            <v>44940</v>
          </cell>
          <cell r="I38"/>
          <cell r="J38" t="str">
            <v>1.4.05.02</v>
          </cell>
          <cell r="K38" t="str">
            <v>Láminas</v>
          </cell>
          <cell r="L38" t="str">
            <v>Lamina HR</v>
          </cell>
        </row>
        <row r="39">
          <cell r="A39" t="str">
            <v>LAM-572.4MM</v>
          </cell>
          <cell r="B39" t="str">
            <v>LAMINA A572 GRADO 50 CAL 4 MM</v>
          </cell>
          <cell r="C39">
            <v>46.08</v>
          </cell>
          <cell r="D39">
            <v>0</v>
          </cell>
          <cell r="E39" t="str">
            <v>MT2</v>
          </cell>
          <cell r="F39">
            <v>7958619</v>
          </cell>
          <cell r="G39">
            <v>44778</v>
          </cell>
          <cell r="H39"/>
          <cell r="I39"/>
          <cell r="J39" t="str">
            <v>1.4.05.02</v>
          </cell>
          <cell r="K39" t="str">
            <v>Láminas</v>
          </cell>
          <cell r="L39" t="str">
            <v>Laminas Diversas</v>
          </cell>
        </row>
        <row r="40">
          <cell r="A40" t="str">
            <v>LAM-ALF-2.5-M2</v>
          </cell>
          <cell r="B40" t="str">
            <v>LAMINA ALFAJOR 2.5 MM CAL. 12</v>
          </cell>
          <cell r="C40">
            <v>19.920000000000002</v>
          </cell>
          <cell r="D40">
            <v>0</v>
          </cell>
          <cell r="E40" t="str">
            <v>MT2</v>
          </cell>
          <cell r="F40">
            <v>1920402.29</v>
          </cell>
          <cell r="G40">
            <v>44533</v>
          </cell>
          <cell r="H40">
            <v>44742</v>
          </cell>
          <cell r="I40"/>
          <cell r="J40" t="str">
            <v>1.4.05.02</v>
          </cell>
          <cell r="K40" t="str">
            <v>Láminas</v>
          </cell>
          <cell r="L40" t="str">
            <v>Lamina Alfajor</v>
          </cell>
        </row>
        <row r="41">
          <cell r="A41" t="str">
            <v>LAM-ALF-3MM-MT2</v>
          </cell>
          <cell r="B41" t="str">
            <v>LAMINA ALFAJOR 3 MM Ref.: 7225300000 Genérico</v>
          </cell>
          <cell r="C41">
            <v>466.98680000000002</v>
          </cell>
          <cell r="D41">
            <v>183</v>
          </cell>
          <cell r="E41" t="str">
            <v>MT2</v>
          </cell>
          <cell r="F41">
            <v>52983233.399999999</v>
          </cell>
          <cell r="G41">
            <v>44890</v>
          </cell>
          <cell r="H41">
            <v>44952</v>
          </cell>
          <cell r="I41"/>
          <cell r="J41" t="str">
            <v>1.4.05.02</v>
          </cell>
          <cell r="K41" t="str">
            <v>Láminas</v>
          </cell>
          <cell r="L41" t="str">
            <v>Lamina Alfajor</v>
          </cell>
        </row>
        <row r="42">
          <cell r="A42" t="str">
            <v>LAM-ALF-3/16-MT</v>
          </cell>
          <cell r="B42" t="str">
            <v>LAMINA ALFAJOR 4.5 MM CAL. 3/16</v>
          </cell>
          <cell r="C42">
            <v>18</v>
          </cell>
          <cell r="D42">
            <v>0</v>
          </cell>
          <cell r="E42" t="str">
            <v>MT2</v>
          </cell>
          <cell r="F42">
            <v>3533099.28</v>
          </cell>
          <cell r="G42">
            <v>44583</v>
          </cell>
          <cell r="H42">
            <v>44877</v>
          </cell>
          <cell r="I42"/>
          <cell r="J42" t="str">
            <v>1.4.05.02</v>
          </cell>
          <cell r="K42" t="str">
            <v>Láminas</v>
          </cell>
          <cell r="L42" t="str">
            <v>Lamina Alfajor</v>
          </cell>
        </row>
        <row r="43">
          <cell r="A43" t="str">
            <v>LAM-ALU-ALF-2.5</v>
          </cell>
          <cell r="B43" t="str">
            <v>LAMINA ALFAJOR EN ALUMINIO 2.5 MM</v>
          </cell>
          <cell r="C43">
            <v>5.1021999999999998</v>
          </cell>
          <cell r="D43">
            <v>0</v>
          </cell>
          <cell r="E43" t="str">
            <v>MT2</v>
          </cell>
          <cell r="F43">
            <v>435205.63</v>
          </cell>
          <cell r="G43">
            <v>42004</v>
          </cell>
          <cell r="H43">
            <v>42321</v>
          </cell>
          <cell r="I43"/>
          <cell r="J43" t="str">
            <v>1.4.05.02</v>
          </cell>
          <cell r="K43" t="str">
            <v>Láminas</v>
          </cell>
          <cell r="L43" t="str">
            <v>Lamina Alfajor</v>
          </cell>
        </row>
        <row r="44">
          <cell r="A44" t="str">
            <v>LAM-ALU-1-5MM</v>
          </cell>
          <cell r="B44" t="str">
            <v>LAMINA ALUMINIO CAL. 1.5 MM</v>
          </cell>
          <cell r="C44">
            <v>9.0020000000000007</v>
          </cell>
          <cell r="D44">
            <v>0</v>
          </cell>
          <cell r="E44" t="str">
            <v>MT2</v>
          </cell>
          <cell r="F44">
            <v>797597.13</v>
          </cell>
          <cell r="G44">
            <v>44637</v>
          </cell>
          <cell r="H44">
            <v>44866</v>
          </cell>
          <cell r="I44"/>
          <cell r="J44" t="str">
            <v>1.4.05.02</v>
          </cell>
          <cell r="K44" t="str">
            <v>Láminas</v>
          </cell>
          <cell r="L44" t="str">
            <v>Lamina Aluminio</v>
          </cell>
        </row>
        <row r="45">
          <cell r="A45" t="str">
            <v>LAM-ALU-2MM</v>
          </cell>
          <cell r="B45" t="str">
            <v>LAMINA ALUMINIO CAL. 2 MM</v>
          </cell>
          <cell r="C45">
            <v>20.956499999999998</v>
          </cell>
          <cell r="D45">
            <v>0</v>
          </cell>
          <cell r="E45" t="str">
            <v>MT2</v>
          </cell>
          <cell r="F45">
            <v>2796067.63</v>
          </cell>
          <cell r="G45">
            <v>44940</v>
          </cell>
          <cell r="H45">
            <v>44898</v>
          </cell>
          <cell r="I45"/>
          <cell r="J45" t="str">
            <v>1.4.05.02</v>
          </cell>
          <cell r="K45" t="str">
            <v>Láminas</v>
          </cell>
          <cell r="L45" t="str">
            <v>Lamina Aluminio</v>
          </cell>
        </row>
        <row r="46">
          <cell r="A46" t="str">
            <v>LAM-ALU-3MM-MT2</v>
          </cell>
          <cell r="B46" t="str">
            <v>LAMINA ALUMINIO CAL. 3 MM</v>
          </cell>
          <cell r="C46">
            <v>18.959700000000002</v>
          </cell>
          <cell r="D46">
            <v>0</v>
          </cell>
          <cell r="E46" t="str">
            <v>MT2</v>
          </cell>
          <cell r="F46">
            <v>4212565.04</v>
          </cell>
          <cell r="G46">
            <v>44940</v>
          </cell>
          <cell r="H46">
            <v>44866</v>
          </cell>
          <cell r="I46"/>
          <cell r="J46" t="str">
            <v>1.4.05.02</v>
          </cell>
          <cell r="K46" t="str">
            <v>Láminas</v>
          </cell>
          <cell r="L46" t="str">
            <v>Lamina Aluminio</v>
          </cell>
        </row>
        <row r="47">
          <cell r="A47" t="str">
            <v>LAM-CAL.20-0.09</v>
          </cell>
          <cell r="B47" t="str">
            <v>LAMINA CR 0.9 MM - CAL. 20</v>
          </cell>
          <cell r="C47">
            <v>4.9202000000000004</v>
          </cell>
          <cell r="D47">
            <v>0</v>
          </cell>
          <cell r="E47" t="str">
            <v>MT2</v>
          </cell>
          <cell r="F47">
            <v>145147.26999999999</v>
          </cell>
          <cell r="G47">
            <v>44473</v>
          </cell>
          <cell r="H47">
            <v>44680</v>
          </cell>
          <cell r="I47"/>
          <cell r="J47" t="str">
            <v>1.4.05.02</v>
          </cell>
          <cell r="K47" t="str">
            <v>Láminas</v>
          </cell>
          <cell r="L47" t="str">
            <v>Lamina CR</v>
          </cell>
        </row>
        <row r="48">
          <cell r="A48" t="str">
            <v>LCR-18-M2</v>
          </cell>
          <cell r="B48" t="str">
            <v>LAMINA CR 1 MM - CAL.18</v>
          </cell>
          <cell r="C48">
            <v>4.6536</v>
          </cell>
          <cell r="D48">
            <v>0</v>
          </cell>
          <cell r="E48" t="str">
            <v>MT2</v>
          </cell>
          <cell r="F48">
            <v>208960.29</v>
          </cell>
          <cell r="G48">
            <v>44771</v>
          </cell>
          <cell r="H48">
            <v>44891</v>
          </cell>
          <cell r="I48"/>
          <cell r="J48" t="str">
            <v>1.4.05.02</v>
          </cell>
          <cell r="K48" t="str">
            <v>Láminas</v>
          </cell>
          <cell r="L48" t="str">
            <v>Lamina CR</v>
          </cell>
        </row>
        <row r="49">
          <cell r="A49" t="str">
            <v>LCR-16-M2</v>
          </cell>
          <cell r="B49" t="str">
            <v>LAMINA CR 1.5 MM - CAL. 16</v>
          </cell>
          <cell r="C49">
            <v>696.77319999999997</v>
          </cell>
          <cell r="D49">
            <v>144</v>
          </cell>
          <cell r="E49" t="str">
            <v>MT2</v>
          </cell>
          <cell r="F49">
            <v>38072539.310000002</v>
          </cell>
          <cell r="G49">
            <v>44914</v>
          </cell>
          <cell r="H49">
            <v>44952</v>
          </cell>
          <cell r="I49"/>
          <cell r="J49" t="str">
            <v>1.4.05.02</v>
          </cell>
          <cell r="K49" t="str">
            <v>Láminas</v>
          </cell>
          <cell r="L49" t="str">
            <v>Lamina CR</v>
          </cell>
        </row>
        <row r="50">
          <cell r="A50" t="str">
            <v>LCR-14-M2</v>
          </cell>
          <cell r="B50" t="str">
            <v>LAMINA CR 1.9 MM - CAL. 14</v>
          </cell>
          <cell r="C50">
            <v>686.34270000000004</v>
          </cell>
          <cell r="D50">
            <v>1.6</v>
          </cell>
          <cell r="E50" t="str">
            <v>MT2</v>
          </cell>
          <cell r="F50">
            <v>46029143.640000001</v>
          </cell>
          <cell r="G50">
            <v>44949</v>
          </cell>
          <cell r="H50">
            <v>44952</v>
          </cell>
          <cell r="I50"/>
          <cell r="J50" t="str">
            <v>1.4.05.02</v>
          </cell>
          <cell r="K50" t="str">
            <v>Láminas</v>
          </cell>
          <cell r="L50" t="str">
            <v>Lamina CR</v>
          </cell>
        </row>
        <row r="51">
          <cell r="A51" t="str">
            <v>LAM-NEO-3MM-</v>
          </cell>
          <cell r="B51" t="str">
            <v>LAMINA DE NEOLITE CAL. 3 MM</v>
          </cell>
          <cell r="C51">
            <v>5.9400000000000001E-2</v>
          </cell>
          <cell r="D51">
            <v>0</v>
          </cell>
          <cell r="E51" t="str">
            <v>MT2</v>
          </cell>
          <cell r="F51">
            <v>3478.64</v>
          </cell>
          <cell r="G51">
            <v>44670</v>
          </cell>
          <cell r="H51">
            <v>44910</v>
          </cell>
          <cell r="I51" t="str">
            <v>E9-N8</v>
          </cell>
          <cell r="J51" t="str">
            <v>1.4.05.02</v>
          </cell>
          <cell r="K51" t="str">
            <v>Láminas</v>
          </cell>
          <cell r="L51" t="str">
            <v>Laminas Diversas</v>
          </cell>
        </row>
        <row r="52">
          <cell r="A52" t="str">
            <v>LAM-ACR-3MM-MT2</v>
          </cell>
          <cell r="B52" t="str">
            <v>LAMINA EN ACRILICO CAL. 3 MM</v>
          </cell>
          <cell r="C52">
            <v>3.6762000000000001</v>
          </cell>
          <cell r="D52">
            <v>0</v>
          </cell>
          <cell r="E52" t="str">
            <v>MT2</v>
          </cell>
          <cell r="F52">
            <v>650741.89</v>
          </cell>
          <cell r="G52">
            <v>44803</v>
          </cell>
          <cell r="H52">
            <v>44943</v>
          </cell>
          <cell r="I52"/>
          <cell r="J52" t="str">
            <v>1.4.05.02</v>
          </cell>
          <cell r="K52" t="str">
            <v>Láminas</v>
          </cell>
          <cell r="L52" t="str">
            <v>Lamina Acrilico</v>
          </cell>
        </row>
        <row r="53">
          <cell r="A53" t="str">
            <v>LAM-ACR-5MM-MT2</v>
          </cell>
          <cell r="B53" t="str">
            <v>LAMINA EN ACRILICO CAL. 5 MM</v>
          </cell>
          <cell r="C53">
            <v>5.1429</v>
          </cell>
          <cell r="D53">
            <v>2.16</v>
          </cell>
          <cell r="E53" t="str">
            <v>MT2</v>
          </cell>
          <cell r="F53">
            <v>1178358</v>
          </cell>
          <cell r="G53">
            <v>44803</v>
          </cell>
          <cell r="H53">
            <v>44951</v>
          </cell>
          <cell r="I53"/>
          <cell r="J53" t="str">
            <v>1.4.05.02</v>
          </cell>
          <cell r="K53" t="str">
            <v>Láminas</v>
          </cell>
          <cell r="L53" t="str">
            <v>Lamina Acrilico</v>
          </cell>
        </row>
        <row r="54">
          <cell r="A54" t="str">
            <v>LAM-ACR-8MM</v>
          </cell>
          <cell r="B54" t="str">
            <v>LAMINA EN ACRILICO CAL. 8 MM</v>
          </cell>
          <cell r="C54">
            <v>2.3443999999999998</v>
          </cell>
          <cell r="D54">
            <v>0</v>
          </cell>
          <cell r="E54" t="str">
            <v>MT2</v>
          </cell>
          <cell r="F54">
            <v>904611.64</v>
          </cell>
          <cell r="G54">
            <v>44791</v>
          </cell>
          <cell r="H54">
            <v>44826</v>
          </cell>
          <cell r="I54"/>
          <cell r="J54" t="str">
            <v>1.4.05.02</v>
          </cell>
          <cell r="K54" t="str">
            <v>Láminas</v>
          </cell>
          <cell r="L54" t="str">
            <v>Lamina Acrilico</v>
          </cell>
        </row>
        <row r="55">
          <cell r="A55" t="str">
            <v>LAM-GAL.18</v>
          </cell>
          <cell r="B55" t="str">
            <v>LAMINA GALVANIZADA 1.2 MM CAL.18</v>
          </cell>
          <cell r="C55">
            <v>1.8872</v>
          </cell>
          <cell r="D55">
            <v>0</v>
          </cell>
          <cell r="E55" t="str">
            <v>MT2</v>
          </cell>
          <cell r="F55">
            <v>120507.34</v>
          </cell>
          <cell r="G55">
            <v>44575</v>
          </cell>
          <cell r="H55">
            <v>44580</v>
          </cell>
          <cell r="I55"/>
          <cell r="J55" t="str">
            <v>1.4.05.02</v>
          </cell>
          <cell r="K55" t="str">
            <v>Láminas</v>
          </cell>
          <cell r="L55" t="str">
            <v>Lamina Galvanizada</v>
          </cell>
        </row>
        <row r="56">
          <cell r="A56" t="str">
            <v>LAM-GAL-16-MT2</v>
          </cell>
          <cell r="B56" t="str">
            <v>LAMINA GALVANIZADA 1.5 MM CAL.16</v>
          </cell>
          <cell r="C56">
            <v>110.01049999999999</v>
          </cell>
          <cell r="D56">
            <v>0</v>
          </cell>
          <cell r="E56" t="str">
            <v>MT2</v>
          </cell>
          <cell r="F56">
            <v>8072110.1399999997</v>
          </cell>
          <cell r="G56">
            <v>44866</v>
          </cell>
          <cell r="H56">
            <v>44952</v>
          </cell>
          <cell r="I56"/>
          <cell r="J56" t="str">
            <v>1.4.05.02</v>
          </cell>
          <cell r="K56" t="str">
            <v>Láminas</v>
          </cell>
          <cell r="L56" t="str">
            <v>Lamina Galvanizada</v>
          </cell>
        </row>
        <row r="57">
          <cell r="A57" t="str">
            <v>LAM-GAL-14-MT2</v>
          </cell>
          <cell r="B57" t="str">
            <v>LAMINA GALVANIZADA 1.9 MM CAL.14</v>
          </cell>
          <cell r="C57">
            <v>257.29750000000001</v>
          </cell>
          <cell r="D57">
            <v>63</v>
          </cell>
          <cell r="E57" t="str">
            <v>MT2</v>
          </cell>
          <cell r="F57">
            <v>21755617.5</v>
          </cell>
          <cell r="G57">
            <v>44644</v>
          </cell>
          <cell r="H57">
            <v>44925</v>
          </cell>
          <cell r="I57"/>
          <cell r="J57" t="str">
            <v>1.4.05.02</v>
          </cell>
          <cell r="K57" t="str">
            <v>Láminas</v>
          </cell>
          <cell r="L57" t="str">
            <v>Lamina Galvanizada</v>
          </cell>
        </row>
        <row r="58">
          <cell r="A58" t="str">
            <v>LAM-GAL-12-MTS</v>
          </cell>
          <cell r="B58" t="str">
            <v>LAMINA GALVANIZADA 2.5 MM CAL. 12</v>
          </cell>
          <cell r="C58">
            <v>916.03840000000002</v>
          </cell>
          <cell r="D58">
            <v>210</v>
          </cell>
          <cell r="E58" t="str">
            <v>MT2</v>
          </cell>
          <cell r="F58">
            <v>115899621.41</v>
          </cell>
          <cell r="G58">
            <v>44499</v>
          </cell>
          <cell r="H58">
            <v>44923</v>
          </cell>
          <cell r="I58"/>
          <cell r="J58" t="str">
            <v>1.4.05.02</v>
          </cell>
          <cell r="K58" t="str">
            <v>Láminas</v>
          </cell>
          <cell r="L58" t="str">
            <v>Lamina Galvanizada</v>
          </cell>
        </row>
        <row r="59">
          <cell r="A59" t="str">
            <v>LAM-GAL.G90.1.9MM</v>
          </cell>
          <cell r="B59" t="str">
            <v>LAMINA GALVANIZADA G-90 1.9 MM CAL.14</v>
          </cell>
          <cell r="C59">
            <v>98.960300000000004</v>
          </cell>
          <cell r="D59">
            <v>0</v>
          </cell>
          <cell r="E59" t="str">
            <v>MT2</v>
          </cell>
          <cell r="F59">
            <v>6532666.21</v>
          </cell>
          <cell r="G59">
            <v>44254</v>
          </cell>
          <cell r="H59">
            <v>44891</v>
          </cell>
          <cell r="I59"/>
          <cell r="J59" t="str">
            <v>1.4.05.02</v>
          </cell>
          <cell r="K59" t="str">
            <v>Láminas</v>
          </cell>
          <cell r="L59" t="str">
            <v>Lamina Galvanizada</v>
          </cell>
        </row>
        <row r="60">
          <cell r="A60" t="str">
            <v>LAM-GAL.G90.2.5MM</v>
          </cell>
          <cell r="B60" t="str">
            <v>LAMINA GALVANIZADA G-90 2.5 MM CAL. 12</v>
          </cell>
          <cell r="C60">
            <v>143.7347</v>
          </cell>
          <cell r="D60">
            <v>0</v>
          </cell>
          <cell r="E60" t="str">
            <v>MT2</v>
          </cell>
          <cell r="F60">
            <v>10856123.33</v>
          </cell>
          <cell r="G60">
            <v>44254</v>
          </cell>
          <cell r="H60">
            <v>44813</v>
          </cell>
          <cell r="I60"/>
          <cell r="J60" t="str">
            <v>1.4.05.02</v>
          </cell>
          <cell r="K60" t="str">
            <v>Láminas</v>
          </cell>
          <cell r="L60" t="str">
            <v>Lamina Galvanizada</v>
          </cell>
        </row>
        <row r="61">
          <cell r="A61" t="str">
            <v>LAM-GAL.G90.3MM</v>
          </cell>
          <cell r="B61" t="str">
            <v>LAMINA GALVANIZADA G-90 CAL. 3 MM CAL. 10</v>
          </cell>
          <cell r="C61">
            <v>127.83029999999999</v>
          </cell>
          <cell r="D61">
            <v>100</v>
          </cell>
          <cell r="E61" t="str">
            <v>MT2</v>
          </cell>
          <cell r="F61">
            <v>21259847.850000001</v>
          </cell>
          <cell r="G61">
            <v>44525</v>
          </cell>
          <cell r="H61">
            <v>44952</v>
          </cell>
          <cell r="I61"/>
          <cell r="J61" t="str">
            <v>1.4.05.02</v>
          </cell>
          <cell r="K61" t="str">
            <v>Láminas</v>
          </cell>
          <cell r="L61" t="str">
            <v>Lamina Galvanizada</v>
          </cell>
        </row>
        <row r="62">
          <cell r="A62" t="str">
            <v>LAM-GAL.G90.4MM</v>
          </cell>
          <cell r="B62" t="str">
            <v>LAMINA GALVANIZADA G-90 CAL. 4 MM</v>
          </cell>
          <cell r="C62">
            <v>101.2252</v>
          </cell>
          <cell r="D62">
            <v>0</v>
          </cell>
          <cell r="E62" t="str">
            <v>MT2</v>
          </cell>
          <cell r="F62">
            <v>12524525.869999999</v>
          </cell>
          <cell r="G62">
            <v>44254</v>
          </cell>
          <cell r="H62">
            <v>44800</v>
          </cell>
          <cell r="I62"/>
          <cell r="J62" t="str">
            <v>1.4.05.02</v>
          </cell>
          <cell r="K62" t="str">
            <v>Láminas</v>
          </cell>
          <cell r="L62" t="str">
            <v>Lamina Galvanizada</v>
          </cell>
        </row>
        <row r="63">
          <cell r="A63" t="str">
            <v>LAM-GAL-3MM</v>
          </cell>
          <cell r="B63" t="str">
            <v>LAMINA GALVANIZADA Z275 - G90 CAL. 3 MM CAL. 10</v>
          </cell>
          <cell r="C63">
            <v>1344.1614999999999</v>
          </cell>
          <cell r="D63">
            <v>0</v>
          </cell>
          <cell r="E63" t="str">
            <v>MT2</v>
          </cell>
          <cell r="F63">
            <v>209008697.28</v>
          </cell>
          <cell r="G63">
            <v>44869</v>
          </cell>
          <cell r="H63">
            <v>44953</v>
          </cell>
          <cell r="I63"/>
          <cell r="J63" t="str">
            <v>1.4.05.02</v>
          </cell>
          <cell r="K63" t="str">
            <v>Láminas</v>
          </cell>
          <cell r="L63" t="str">
            <v>Lamina Galvanizada</v>
          </cell>
        </row>
        <row r="64">
          <cell r="A64" t="str">
            <v>LAM-HR-1 1/4"</v>
          </cell>
          <cell r="B64" t="str">
            <v>LAMINA HR 1 1/4" ( 31.75 MM )</v>
          </cell>
          <cell r="C64">
            <v>0.90390000000000004</v>
          </cell>
          <cell r="D64">
            <v>0</v>
          </cell>
          <cell r="E64" t="str">
            <v>MT2</v>
          </cell>
          <cell r="F64">
            <v>2153295.4</v>
          </cell>
          <cell r="G64">
            <v>44950</v>
          </cell>
          <cell r="H64">
            <v>44951</v>
          </cell>
          <cell r="I64" t="str">
            <v>E3-N1</v>
          </cell>
          <cell r="J64" t="str">
            <v>1.4.05.02</v>
          </cell>
          <cell r="K64" t="str">
            <v>Láminas</v>
          </cell>
          <cell r="L64" t="str">
            <v>Lamina HR</v>
          </cell>
        </row>
        <row r="65">
          <cell r="A65" t="str">
            <v>LAM-HR-1"</v>
          </cell>
          <cell r="B65" t="str">
            <v>LAMINA HR 1" ( 25.40 MM )</v>
          </cell>
          <cell r="C65">
            <v>3.9731000000000001</v>
          </cell>
          <cell r="D65">
            <v>5.76</v>
          </cell>
          <cell r="E65" t="str">
            <v>MT2</v>
          </cell>
          <cell r="F65">
            <v>5470518.8700000001</v>
          </cell>
          <cell r="G65">
            <v>44890</v>
          </cell>
          <cell r="H65">
            <v>44946</v>
          </cell>
          <cell r="I65" t="str">
            <v>E3-N1</v>
          </cell>
          <cell r="J65" t="str">
            <v>1.4.05.02</v>
          </cell>
          <cell r="K65" t="str">
            <v>Láminas</v>
          </cell>
          <cell r="L65" t="str">
            <v>Lamina HR</v>
          </cell>
        </row>
        <row r="66">
          <cell r="A66" t="str">
            <v>LHR-12MM-M2</v>
          </cell>
          <cell r="B66" t="str">
            <v>LAMINA HR 12 MM - CAL. 1/2" ( 12 MM )</v>
          </cell>
          <cell r="C66">
            <v>94.241200000000006</v>
          </cell>
          <cell r="D66">
            <v>22</v>
          </cell>
          <cell r="E66" t="str">
            <v>MT2</v>
          </cell>
          <cell r="F66">
            <v>46458358.909999996</v>
          </cell>
          <cell r="G66">
            <v>44951</v>
          </cell>
          <cell r="H66">
            <v>44953</v>
          </cell>
          <cell r="I66"/>
          <cell r="J66" t="str">
            <v>1.4.05.02</v>
          </cell>
          <cell r="K66" t="str">
            <v>Láminas</v>
          </cell>
          <cell r="L66" t="str">
            <v>Lamina HR</v>
          </cell>
        </row>
        <row r="67">
          <cell r="A67" t="str">
            <v>LHR-5/8-MT2</v>
          </cell>
          <cell r="B67" t="str">
            <v>LAMINA HR 15 MM - CAL. 5/8" ( 15.87 MM )</v>
          </cell>
          <cell r="C67">
            <v>20.729900000000001</v>
          </cell>
          <cell r="D67">
            <v>2.88</v>
          </cell>
          <cell r="E67" t="str">
            <v>MT2</v>
          </cell>
          <cell r="F67">
            <v>12631009.640000001</v>
          </cell>
          <cell r="G67">
            <v>44868</v>
          </cell>
          <cell r="H67">
            <v>44952</v>
          </cell>
          <cell r="I67"/>
          <cell r="J67" t="str">
            <v>1.4.05.02</v>
          </cell>
          <cell r="K67" t="str">
            <v>Láminas</v>
          </cell>
          <cell r="L67" t="str">
            <v>Lamina HR</v>
          </cell>
        </row>
        <row r="68">
          <cell r="A68" t="str">
            <v>LHR-3/4-M2</v>
          </cell>
          <cell r="B68" t="str">
            <v>LAMINA HR 19 MM - CAL. 3/4" ( 19.05 MM )</v>
          </cell>
          <cell r="C68">
            <v>6.0281000000000002</v>
          </cell>
          <cell r="D68">
            <v>2.88</v>
          </cell>
          <cell r="E68" t="str">
            <v>MT2</v>
          </cell>
          <cell r="F68">
            <v>5209075.1100000003</v>
          </cell>
          <cell r="G68">
            <v>44945</v>
          </cell>
          <cell r="H68">
            <v>44945</v>
          </cell>
          <cell r="I68"/>
          <cell r="J68" t="str">
            <v>1.4.05.02</v>
          </cell>
          <cell r="K68" t="str">
            <v>Láminas</v>
          </cell>
          <cell r="L68" t="str">
            <v>Lamina HR</v>
          </cell>
        </row>
        <row r="69">
          <cell r="A69" t="str">
            <v>LHR-2"-MT2</v>
          </cell>
          <cell r="B69" t="str">
            <v>LAMINA HR 2" ( 50.80 MM )</v>
          </cell>
          <cell r="C69">
            <v>0.1048</v>
          </cell>
          <cell r="D69">
            <v>0</v>
          </cell>
          <cell r="E69" t="str">
            <v>MT2</v>
          </cell>
          <cell r="F69">
            <v>379938.04</v>
          </cell>
          <cell r="G69">
            <v>44894</v>
          </cell>
          <cell r="H69">
            <v>44936</v>
          </cell>
          <cell r="I69" t="str">
            <v>E3-N1</v>
          </cell>
          <cell r="J69" t="str">
            <v>1.4.05.02</v>
          </cell>
          <cell r="K69" t="str">
            <v>Láminas</v>
          </cell>
          <cell r="L69" t="str">
            <v>Lamina HR</v>
          </cell>
        </row>
        <row r="70">
          <cell r="A70" t="str">
            <v>LHR-2.5-MT2</v>
          </cell>
          <cell r="B70" t="str">
            <v>LAMINA HR 2.5 MM - CAL. 12</v>
          </cell>
          <cell r="C70">
            <v>939.73379999999997</v>
          </cell>
          <cell r="D70">
            <v>480</v>
          </cell>
          <cell r="E70" t="str">
            <v>MT2</v>
          </cell>
          <cell r="F70">
            <v>85099967.469999999</v>
          </cell>
          <cell r="G70">
            <v>44893</v>
          </cell>
          <cell r="H70">
            <v>44952</v>
          </cell>
          <cell r="I70"/>
          <cell r="J70" t="str">
            <v>1.4.05.02</v>
          </cell>
          <cell r="K70" t="str">
            <v>Láminas</v>
          </cell>
          <cell r="L70" t="str">
            <v>Lamina HR</v>
          </cell>
        </row>
        <row r="71">
          <cell r="A71" t="str">
            <v>LHR-3MM-MT2</v>
          </cell>
          <cell r="B71" t="str">
            <v>LAMINA HR 3 MM - CAL. 10 Ó 1/8"</v>
          </cell>
          <cell r="C71">
            <v>1024.4036000000001</v>
          </cell>
          <cell r="D71">
            <v>533</v>
          </cell>
          <cell r="E71" t="str">
            <v>MT2</v>
          </cell>
          <cell r="F71">
            <v>109896649.88</v>
          </cell>
          <cell r="G71">
            <v>44949</v>
          </cell>
          <cell r="H71">
            <v>44953</v>
          </cell>
          <cell r="I71"/>
          <cell r="J71" t="str">
            <v>1.4.05.02</v>
          </cell>
          <cell r="K71" t="str">
            <v>Láminas</v>
          </cell>
          <cell r="L71" t="str">
            <v>Lamina HR</v>
          </cell>
        </row>
        <row r="72">
          <cell r="A72" t="str">
            <v>LHR-4.5MM-MT2</v>
          </cell>
          <cell r="B72" t="str">
            <v>LAMINA HR 4.5 MM - 5 MM CAL. 3/16"</v>
          </cell>
          <cell r="C72">
            <v>143.85849999999999</v>
          </cell>
          <cell r="D72">
            <v>199</v>
          </cell>
          <cell r="E72" t="str">
            <v>MT2</v>
          </cell>
          <cell r="F72">
            <v>25271114.710000001</v>
          </cell>
          <cell r="G72">
            <v>44946</v>
          </cell>
          <cell r="H72">
            <v>44952</v>
          </cell>
          <cell r="I72"/>
          <cell r="J72" t="str">
            <v>1.4.05.02</v>
          </cell>
          <cell r="K72" t="str">
            <v>Láminas</v>
          </cell>
          <cell r="L72" t="str">
            <v>Lamina HR</v>
          </cell>
        </row>
        <row r="73">
          <cell r="A73" t="str">
            <v>LHR-1/4-MTS2</v>
          </cell>
          <cell r="B73" t="str">
            <v>LAMINA HR 6 MM - CAL. 1/4" ( 6 MM )</v>
          </cell>
          <cell r="C73">
            <v>179.3768</v>
          </cell>
          <cell r="D73">
            <v>199</v>
          </cell>
          <cell r="E73" t="str">
            <v>MT2</v>
          </cell>
          <cell r="F73">
            <v>43311083.219999999</v>
          </cell>
          <cell r="G73">
            <v>44946</v>
          </cell>
          <cell r="H73">
            <v>44953</v>
          </cell>
          <cell r="I73"/>
          <cell r="J73" t="str">
            <v>1.4.05.02</v>
          </cell>
          <cell r="K73" t="str">
            <v>Láminas</v>
          </cell>
          <cell r="L73" t="str">
            <v>Lamina HR</v>
          </cell>
        </row>
        <row r="74">
          <cell r="A74" t="str">
            <v>LHR-5/16-MT2</v>
          </cell>
          <cell r="B74" t="str">
            <v>LAMINA HR 8 MM - CAL. 5/16"</v>
          </cell>
          <cell r="C74">
            <v>15.6122</v>
          </cell>
          <cell r="D74">
            <v>0</v>
          </cell>
          <cell r="E74" t="str">
            <v>MT2</v>
          </cell>
          <cell r="F74">
            <v>5000936.75</v>
          </cell>
          <cell r="G74">
            <v>44911</v>
          </cell>
          <cell r="H74">
            <v>44953</v>
          </cell>
          <cell r="I74"/>
          <cell r="J74" t="str">
            <v>1.4.05.02</v>
          </cell>
          <cell r="K74" t="str">
            <v>Láminas</v>
          </cell>
          <cell r="L74" t="str">
            <v>Lamina HR</v>
          </cell>
        </row>
        <row r="75">
          <cell r="A75" t="str">
            <v>LHR-9MM-MTS2</v>
          </cell>
          <cell r="B75" t="str">
            <v>LAMINA HR 9 MM - CAL. 3/8"</v>
          </cell>
          <cell r="C75">
            <v>30.545000000000002</v>
          </cell>
          <cell r="D75">
            <v>55</v>
          </cell>
          <cell r="E75" t="str">
            <v>MT2</v>
          </cell>
          <cell r="F75">
            <v>10579679.32</v>
          </cell>
          <cell r="G75">
            <v>44950</v>
          </cell>
          <cell r="H75">
            <v>44953</v>
          </cell>
          <cell r="I75"/>
          <cell r="J75" t="str">
            <v>1.4.05.02</v>
          </cell>
          <cell r="K75" t="str">
            <v>Láminas</v>
          </cell>
          <cell r="L75" t="str">
            <v>Lamina HR</v>
          </cell>
        </row>
        <row r="76">
          <cell r="A76" t="str">
            <v>LAM-IN-22-MT2</v>
          </cell>
          <cell r="B76" t="str">
            <v>LAMINA INOX 304 - 0.76 MM - CAL. 22 - ACABADO 2B</v>
          </cell>
          <cell r="C76">
            <v>3.0716999999999999</v>
          </cell>
          <cell r="D76">
            <v>0</v>
          </cell>
          <cell r="E76" t="str">
            <v>MT2</v>
          </cell>
          <cell r="F76">
            <v>172042.65</v>
          </cell>
          <cell r="G76">
            <v>44076</v>
          </cell>
          <cell r="H76">
            <v>44091</v>
          </cell>
          <cell r="I76"/>
          <cell r="J76" t="str">
            <v>1.4.05.02</v>
          </cell>
          <cell r="K76" t="str">
            <v>Láminas</v>
          </cell>
          <cell r="L76" t="str">
            <v>Lamina Inoxidable</v>
          </cell>
        </row>
        <row r="77">
          <cell r="A77" t="str">
            <v>LAM-IN-16-MT2</v>
          </cell>
          <cell r="B77" t="str">
            <v>LAMINA INOX 304 1.5 MM - CAL. 16 - ACABADO 2B</v>
          </cell>
          <cell r="C77">
            <v>39.914999999999999</v>
          </cell>
          <cell r="D77">
            <v>18.559999999999999</v>
          </cell>
          <cell r="E77" t="str">
            <v>MT2</v>
          </cell>
          <cell r="F77">
            <v>8882452.0700000003</v>
          </cell>
          <cell r="G77">
            <v>44826</v>
          </cell>
          <cell r="H77">
            <v>44952</v>
          </cell>
          <cell r="I77"/>
          <cell r="J77" t="str">
            <v>1.4.05.02</v>
          </cell>
          <cell r="K77" t="str">
            <v>Láminas</v>
          </cell>
          <cell r="L77" t="str">
            <v>Lamina Inoxidable</v>
          </cell>
        </row>
        <row r="78">
          <cell r="A78" t="str">
            <v>LAM-IN-14-MT2</v>
          </cell>
          <cell r="B78" t="str">
            <v>LAMINA INOX 304 1.9 MM - CAL. 14 - ACABADO 2B</v>
          </cell>
          <cell r="C78">
            <v>25.6006</v>
          </cell>
          <cell r="D78">
            <v>18.559999999999999</v>
          </cell>
          <cell r="E78" t="str">
            <v>MT2</v>
          </cell>
          <cell r="F78">
            <v>6792756.96</v>
          </cell>
          <cell r="G78">
            <v>44894</v>
          </cell>
          <cell r="H78">
            <v>44944</v>
          </cell>
          <cell r="I78"/>
          <cell r="J78" t="str">
            <v>1.4.05.02</v>
          </cell>
          <cell r="K78" t="str">
            <v>Láminas</v>
          </cell>
          <cell r="L78" t="str">
            <v>Lamina Inoxidable</v>
          </cell>
        </row>
        <row r="79">
          <cell r="A79" t="str">
            <v>LAM-IN-1/2-MT2</v>
          </cell>
          <cell r="B79" t="str">
            <v>LAMINA INOX 304 12 MM - CAL. 1/2" - ACABADO N1</v>
          </cell>
          <cell r="C79">
            <v>7.2389999999999999</v>
          </cell>
          <cell r="D79">
            <v>4.6399999999999997</v>
          </cell>
          <cell r="E79" t="str">
            <v>MT2</v>
          </cell>
          <cell r="F79">
            <v>10997490.49</v>
          </cell>
          <cell r="G79">
            <v>44937</v>
          </cell>
          <cell r="H79">
            <v>44952</v>
          </cell>
          <cell r="I79"/>
          <cell r="J79" t="str">
            <v>1.4.05.02</v>
          </cell>
          <cell r="K79" t="str">
            <v>Láminas</v>
          </cell>
          <cell r="L79" t="str">
            <v>Lamina Inoxidable</v>
          </cell>
        </row>
        <row r="80">
          <cell r="A80" t="str">
            <v>LAM-IN-19-MT2</v>
          </cell>
          <cell r="B80" t="str">
            <v>LAMINA INOX 304 19 MM - CAL. 3/4 - ACABADO 2B</v>
          </cell>
          <cell r="C80">
            <v>0.44840000000000002</v>
          </cell>
          <cell r="D80">
            <v>0</v>
          </cell>
          <cell r="E80" t="str">
            <v>MT2</v>
          </cell>
          <cell r="F80">
            <v>805723.76</v>
          </cell>
          <cell r="G80">
            <v>42004</v>
          </cell>
          <cell r="H80">
            <v>44911</v>
          </cell>
          <cell r="I80"/>
          <cell r="J80" t="str">
            <v>1.4.05.02</v>
          </cell>
          <cell r="K80" t="str">
            <v>Láminas</v>
          </cell>
          <cell r="L80" t="str">
            <v>Lamina Inoxidable</v>
          </cell>
        </row>
        <row r="81">
          <cell r="A81" t="str">
            <v>LAM-IN-12-MT2</v>
          </cell>
          <cell r="B81" t="str">
            <v>LAMINA INOX 304 2.5 MM - CAL. 12 - ACABADO 2B</v>
          </cell>
          <cell r="C81">
            <v>50.299399999999999</v>
          </cell>
          <cell r="D81">
            <v>18.559999999999999</v>
          </cell>
          <cell r="E81" t="str">
            <v>MT2</v>
          </cell>
          <cell r="F81">
            <v>17051061.399999999</v>
          </cell>
          <cell r="G81">
            <v>44894</v>
          </cell>
          <cell r="H81">
            <v>44942</v>
          </cell>
          <cell r="I81"/>
          <cell r="J81" t="str">
            <v>1.4.05.02</v>
          </cell>
          <cell r="K81" t="str">
            <v>Láminas</v>
          </cell>
          <cell r="L81" t="str">
            <v>Lamina Inoxidable</v>
          </cell>
        </row>
        <row r="82">
          <cell r="A82" t="str">
            <v>LAM-IN-3MM-MT2</v>
          </cell>
          <cell r="B82" t="str">
            <v>LAMINA INOX 304 3 MM - CAL. 10 - ACABADO 2B</v>
          </cell>
          <cell r="C82">
            <v>58.253700000000002</v>
          </cell>
          <cell r="D82">
            <v>18.559999999999999</v>
          </cell>
          <cell r="E82" t="str">
            <v>MT2</v>
          </cell>
          <cell r="F82">
            <v>23538072.969999999</v>
          </cell>
          <cell r="G82">
            <v>44939</v>
          </cell>
          <cell r="H82">
            <v>44942</v>
          </cell>
          <cell r="I82"/>
          <cell r="J82" t="str">
            <v>1.4.05.02</v>
          </cell>
          <cell r="K82" t="str">
            <v>Láminas</v>
          </cell>
          <cell r="L82" t="str">
            <v>Lamina Inoxidable</v>
          </cell>
        </row>
        <row r="83">
          <cell r="A83" t="str">
            <v>LAM-INO.304.3MM.SAT</v>
          </cell>
          <cell r="B83" t="str">
            <v>LAMINA INOX 304 3 MM - CAL. 10 - SATINADA</v>
          </cell>
          <cell r="C83">
            <v>4.99</v>
          </cell>
          <cell r="D83">
            <v>0</v>
          </cell>
          <cell r="E83" t="str">
            <v>MT2</v>
          </cell>
          <cell r="F83">
            <v>1320030.77</v>
          </cell>
          <cell r="G83">
            <v>44448</v>
          </cell>
          <cell r="H83">
            <v>44891</v>
          </cell>
          <cell r="I83"/>
          <cell r="J83" t="str">
            <v>1.4.05.02</v>
          </cell>
          <cell r="K83" t="str">
            <v>Láminas</v>
          </cell>
          <cell r="L83" t="str">
            <v>Lamina Inoxidable</v>
          </cell>
        </row>
        <row r="84">
          <cell r="A84" t="str">
            <v>LAM-IN-3/16-MT2</v>
          </cell>
          <cell r="B84" t="str">
            <v>LAMINA INOX 304 4.5 MM - CAL. 3/16"</v>
          </cell>
          <cell r="C84">
            <v>9.2688000000000006</v>
          </cell>
          <cell r="D84">
            <v>9.32</v>
          </cell>
          <cell r="E84" t="str">
            <v>MT2</v>
          </cell>
          <cell r="F84">
            <v>5848475.9100000001</v>
          </cell>
          <cell r="G84">
            <v>44904</v>
          </cell>
          <cell r="H84">
            <v>44951</v>
          </cell>
          <cell r="I84"/>
          <cell r="J84" t="str">
            <v>1.4.05.02</v>
          </cell>
          <cell r="K84" t="str">
            <v>Láminas</v>
          </cell>
          <cell r="L84" t="str">
            <v>Lamina Inoxidable</v>
          </cell>
        </row>
        <row r="85">
          <cell r="A85" t="str">
            <v>LAM-IN-6MM-MT2</v>
          </cell>
          <cell r="B85" t="str">
            <v>LAMINA INOX 304 6 MM - CAL. 1/4"</v>
          </cell>
          <cell r="C85">
            <v>22.374099999999999</v>
          </cell>
          <cell r="D85">
            <v>13.92</v>
          </cell>
          <cell r="E85" t="str">
            <v>MT2</v>
          </cell>
          <cell r="F85">
            <v>18616932.07</v>
          </cell>
          <cell r="G85">
            <v>44648</v>
          </cell>
          <cell r="H85">
            <v>44952</v>
          </cell>
          <cell r="I85"/>
          <cell r="J85" t="str">
            <v>1.4.05.02</v>
          </cell>
          <cell r="K85" t="str">
            <v>Láminas</v>
          </cell>
          <cell r="L85" t="str">
            <v>Lamina Inoxidable</v>
          </cell>
        </row>
        <row r="86">
          <cell r="A86" t="str">
            <v>LAM-INO.8MM</v>
          </cell>
          <cell r="B86" t="str">
            <v>LAMINA INOX 304 8 MM - CAL. 5/16"</v>
          </cell>
          <cell r="C86">
            <v>7.8905000000000003</v>
          </cell>
          <cell r="D86">
            <v>4.6399999999999997</v>
          </cell>
          <cell r="E86" t="str">
            <v>MT2</v>
          </cell>
          <cell r="F86">
            <v>8260662.3499999996</v>
          </cell>
          <cell r="G86">
            <v>44939</v>
          </cell>
          <cell r="H86">
            <v>44952</v>
          </cell>
          <cell r="I86"/>
          <cell r="J86" t="str">
            <v>1.4.05.02</v>
          </cell>
          <cell r="K86" t="str">
            <v>Láminas</v>
          </cell>
          <cell r="L86" t="str">
            <v>Lamina Inoxidable</v>
          </cell>
        </row>
        <row r="87">
          <cell r="A87" t="str">
            <v>LAM-INOX-9MM-M2</v>
          </cell>
          <cell r="B87" t="str">
            <v>LAMINA INOX 304 9 MM - CAL. 3/8"</v>
          </cell>
          <cell r="C87">
            <v>18.9527</v>
          </cell>
          <cell r="D87">
            <v>9.2799999999999994</v>
          </cell>
          <cell r="E87" t="str">
            <v>MT2</v>
          </cell>
          <cell r="F87">
            <v>21921183.050000001</v>
          </cell>
          <cell r="G87">
            <v>44790</v>
          </cell>
          <cell r="H87">
            <v>44952</v>
          </cell>
          <cell r="I87"/>
          <cell r="J87" t="str">
            <v>1.4.05.02</v>
          </cell>
          <cell r="K87" t="str">
            <v>Láminas</v>
          </cell>
          <cell r="L87" t="str">
            <v>Lamina Inoxidable</v>
          </cell>
        </row>
        <row r="88">
          <cell r="A88" t="str">
            <v>LAM-INO.304.CAL20</v>
          </cell>
          <cell r="B88" t="str">
            <v>LAMINA INOX 304 ACABADO 2B CAL 20</v>
          </cell>
          <cell r="C88">
            <v>1.7865</v>
          </cell>
          <cell r="D88">
            <v>0</v>
          </cell>
          <cell r="E88" t="str">
            <v>MT2</v>
          </cell>
          <cell r="F88">
            <v>206245.86</v>
          </cell>
          <cell r="G88">
            <v>44636</v>
          </cell>
          <cell r="H88">
            <v>44777</v>
          </cell>
          <cell r="I88"/>
          <cell r="J88" t="str">
            <v>1.4.05.02</v>
          </cell>
          <cell r="K88" t="str">
            <v>Láminas</v>
          </cell>
          <cell r="L88" t="str">
            <v>Lamina Inoxidable</v>
          </cell>
        </row>
        <row r="89">
          <cell r="A89" t="str">
            <v>LAM-IN-1-304</v>
          </cell>
          <cell r="B89" t="str">
            <v>LAMINA INOX 304 CAL 1" ( 25.40 MM ) - ACABADO 1</v>
          </cell>
          <cell r="C89">
            <v>8.7800000000000003E-2</v>
          </cell>
          <cell r="D89">
            <v>0</v>
          </cell>
          <cell r="E89" t="str">
            <v>MT2</v>
          </cell>
          <cell r="F89">
            <v>720826.97</v>
          </cell>
          <cell r="G89">
            <v>44910</v>
          </cell>
          <cell r="H89">
            <v>44953</v>
          </cell>
          <cell r="I89" t="str">
            <v>E5-N2</v>
          </cell>
          <cell r="J89" t="str">
            <v>1.4.05.02</v>
          </cell>
          <cell r="K89" t="str">
            <v>Láminas</v>
          </cell>
          <cell r="L89" t="str">
            <v>Lamina Inoxidable</v>
          </cell>
        </row>
        <row r="90">
          <cell r="A90" t="str">
            <v>LAM-INX.CAL2</v>
          </cell>
          <cell r="B90" t="str">
            <v>LAMINA INOX 304 CAL 2" ( 50.80 MM ) - ACABADO 1</v>
          </cell>
          <cell r="C90">
            <v>0.08</v>
          </cell>
          <cell r="D90">
            <v>0</v>
          </cell>
          <cell r="E90" t="str">
            <v>MT2</v>
          </cell>
          <cell r="F90">
            <v>1000000</v>
          </cell>
          <cell r="G90">
            <v>44681</v>
          </cell>
          <cell r="H90"/>
          <cell r="I90"/>
          <cell r="J90" t="str">
            <v>1.4.05.02</v>
          </cell>
          <cell r="K90" t="str">
            <v>Láminas</v>
          </cell>
          <cell r="L90" t="str">
            <v>Lamina Inoxidable</v>
          </cell>
        </row>
        <row r="91">
          <cell r="A91" t="str">
            <v>LAM-IN-18-MT2-</v>
          </cell>
          <cell r="B91" t="str">
            <v>LAMINA INOX 304 CAL. 18 - 1.2 MM - ACABADO 2B</v>
          </cell>
          <cell r="C91">
            <v>5.3372000000000002</v>
          </cell>
          <cell r="D91">
            <v>4.66</v>
          </cell>
          <cell r="E91" t="str">
            <v>MT2</v>
          </cell>
          <cell r="F91">
            <v>788278.91</v>
          </cell>
          <cell r="G91">
            <v>44611</v>
          </cell>
          <cell r="H91">
            <v>44819</v>
          </cell>
          <cell r="I91"/>
          <cell r="J91" t="str">
            <v>1.4.05.02</v>
          </cell>
          <cell r="K91" t="str">
            <v>Láminas</v>
          </cell>
          <cell r="L91" t="str">
            <v>Lamina Inoxidable</v>
          </cell>
        </row>
        <row r="92">
          <cell r="A92" t="str">
            <v>LAM-INO.304.SAT.1.9</v>
          </cell>
          <cell r="B92" t="str">
            <v>LAMINA INOX 304 SATINADA 1.9MM - CAL. 14 Ref.: N4LPE Genérico</v>
          </cell>
          <cell r="C92">
            <v>4.6360000000000001</v>
          </cell>
          <cell r="D92">
            <v>4.66</v>
          </cell>
          <cell r="E92" t="str">
            <v>MT2</v>
          </cell>
          <cell r="F92">
            <v>873261.74</v>
          </cell>
          <cell r="G92">
            <v>44488</v>
          </cell>
          <cell r="H92">
            <v>44891</v>
          </cell>
          <cell r="I92"/>
          <cell r="J92" t="str">
            <v>1.4.05.02</v>
          </cell>
          <cell r="K92" t="str">
            <v>Láminas</v>
          </cell>
          <cell r="L92" t="str">
            <v>Lamina Inoxidable</v>
          </cell>
        </row>
        <row r="93">
          <cell r="A93" t="str">
            <v>LAM-INO.304SAT.2.5</v>
          </cell>
          <cell r="B93" t="str">
            <v>LAMINA INOX 304 SATINADA 2.5 MM - CAL. 12 Ref.: N4LPE Genérico</v>
          </cell>
          <cell r="C93">
            <v>19.911999999999999</v>
          </cell>
          <cell r="D93">
            <v>9.32</v>
          </cell>
          <cell r="E93" t="str">
            <v>MT2</v>
          </cell>
          <cell r="F93">
            <v>4379592.8899999997</v>
          </cell>
          <cell r="G93">
            <v>44331</v>
          </cell>
          <cell r="H93">
            <v>44813</v>
          </cell>
          <cell r="I93"/>
          <cell r="J93" t="str">
            <v>1.4.05.02</v>
          </cell>
          <cell r="K93" t="str">
            <v>Láminas</v>
          </cell>
          <cell r="L93" t="str">
            <v>Lamina Inoxidable</v>
          </cell>
        </row>
        <row r="94">
          <cell r="A94" t="str">
            <v>LAM-INOX-2MM-31</v>
          </cell>
          <cell r="B94" t="str">
            <v>LAMINA INOX 316L 1.9 MM - CAL. 14</v>
          </cell>
          <cell r="C94">
            <v>5.9569000000000001</v>
          </cell>
          <cell r="D94">
            <v>0</v>
          </cell>
          <cell r="E94" t="str">
            <v>MT2</v>
          </cell>
          <cell r="F94">
            <v>1379982.16</v>
          </cell>
          <cell r="G94">
            <v>44186</v>
          </cell>
          <cell r="H94">
            <v>44517</v>
          </cell>
          <cell r="I94"/>
          <cell r="J94" t="str">
            <v>1.4.05.02</v>
          </cell>
          <cell r="K94" t="str">
            <v>Láminas</v>
          </cell>
          <cell r="L94" t="str">
            <v>Lamina Inoxidable</v>
          </cell>
        </row>
        <row r="95">
          <cell r="A95" t="str">
            <v>LAM-INO.316L.3</v>
          </cell>
          <cell r="B95" t="str">
            <v>LAMINA INOX 316L 3 MM - CAL. 10</v>
          </cell>
          <cell r="C95">
            <v>3.1901000000000002</v>
          </cell>
          <cell r="D95">
            <v>0</v>
          </cell>
          <cell r="E95" t="str">
            <v>MT2</v>
          </cell>
          <cell r="F95">
            <v>1487697.15</v>
          </cell>
          <cell r="G95">
            <v>44485</v>
          </cell>
          <cell r="H95">
            <v>44877</v>
          </cell>
          <cell r="I95"/>
          <cell r="J95" t="str">
            <v>1.4.05.02</v>
          </cell>
          <cell r="K95" t="str">
            <v>Láminas</v>
          </cell>
          <cell r="L95" t="str">
            <v>Lamina Inoxidable</v>
          </cell>
        </row>
        <row r="96">
          <cell r="A96" t="str">
            <v>LAM-INO.316L.3/16</v>
          </cell>
          <cell r="B96" t="str">
            <v>LAMINA INOX 316L 4.5 MM - CAL. 3/16</v>
          </cell>
          <cell r="C96">
            <v>0.95750000000000002</v>
          </cell>
          <cell r="D96">
            <v>0</v>
          </cell>
          <cell r="E96" t="str">
            <v>MT2</v>
          </cell>
          <cell r="F96">
            <v>600016.14</v>
          </cell>
          <cell r="G96">
            <v>44466</v>
          </cell>
          <cell r="H96">
            <v>44768</v>
          </cell>
          <cell r="I96"/>
          <cell r="J96" t="str">
            <v>1.4.05.02</v>
          </cell>
          <cell r="K96" t="str">
            <v>Láminas</v>
          </cell>
          <cell r="L96" t="str">
            <v>Lamina Inoxidable</v>
          </cell>
        </row>
        <row r="97">
          <cell r="A97" t="str">
            <v>LAM-INX.316L.1/4</v>
          </cell>
          <cell r="B97" t="str">
            <v>LAMINA INOX 316L 6 MM - CAL. 1/4"</v>
          </cell>
          <cell r="C97">
            <v>4.6475</v>
          </cell>
          <cell r="D97">
            <v>0</v>
          </cell>
          <cell r="E97" t="str">
            <v>MT2</v>
          </cell>
          <cell r="F97">
            <v>3781496.63</v>
          </cell>
          <cell r="G97">
            <v>44466</v>
          </cell>
          <cell r="H97">
            <v>44742</v>
          </cell>
          <cell r="I97"/>
          <cell r="J97" t="str">
            <v>1.4.05.02</v>
          </cell>
          <cell r="K97" t="str">
            <v>Láminas</v>
          </cell>
          <cell r="L97" t="str">
            <v>Lamina Inoxidable</v>
          </cell>
        </row>
        <row r="98">
          <cell r="A98" t="str">
            <v>LAM-IN-18-430</v>
          </cell>
          <cell r="B98" t="str">
            <v>LAMINA INOX 430 CAL. 18 - 1.2 MM</v>
          </cell>
          <cell r="C98">
            <v>78.983599999999996</v>
          </cell>
          <cell r="D98">
            <v>28.8</v>
          </cell>
          <cell r="E98" t="str">
            <v>MT2</v>
          </cell>
          <cell r="F98">
            <v>7564668.8499999996</v>
          </cell>
          <cell r="G98">
            <v>44880</v>
          </cell>
          <cell r="H98">
            <v>44938</v>
          </cell>
          <cell r="I98"/>
          <cell r="J98" t="str">
            <v>1.4.05.02</v>
          </cell>
          <cell r="K98" t="str">
            <v>Láminas</v>
          </cell>
          <cell r="L98" t="str">
            <v>Lamina Inoxidable</v>
          </cell>
        </row>
        <row r="99">
          <cell r="A99" t="str">
            <v>LAM-IN-20-430</v>
          </cell>
          <cell r="B99" t="str">
            <v>LAMINA INOX 430 CAL. 20</v>
          </cell>
          <cell r="C99">
            <v>2.8780000000000001</v>
          </cell>
          <cell r="D99">
            <v>0</v>
          </cell>
          <cell r="E99" t="str">
            <v>MT2</v>
          </cell>
          <cell r="F99">
            <v>160622.25</v>
          </cell>
          <cell r="G99">
            <v>43678</v>
          </cell>
          <cell r="H99">
            <v>43797</v>
          </cell>
          <cell r="I99"/>
          <cell r="J99" t="str">
            <v>1.4.05.02</v>
          </cell>
          <cell r="K99" t="str">
            <v>Láminas</v>
          </cell>
          <cell r="L99" t="str">
            <v>Lamina Inoxidable</v>
          </cell>
        </row>
        <row r="100">
          <cell r="A100" t="str">
            <v>LAM-MAX.450X1/4</v>
          </cell>
          <cell r="B100" t="str">
            <v>LAMINA MAXDUR  450 CAL. 1/4" ( 6.35 MM )</v>
          </cell>
          <cell r="C100">
            <v>17.625699999999998</v>
          </cell>
          <cell r="D100">
            <v>2.88</v>
          </cell>
          <cell r="E100" t="str">
            <v>MT2</v>
          </cell>
          <cell r="F100">
            <v>8167463.9900000002</v>
          </cell>
          <cell r="G100">
            <v>44377</v>
          </cell>
          <cell r="H100">
            <v>44946</v>
          </cell>
          <cell r="I100"/>
          <cell r="J100" t="str">
            <v>1.4.05.02</v>
          </cell>
          <cell r="K100" t="str">
            <v>Láminas</v>
          </cell>
          <cell r="L100" t="str">
            <v>Laminas Diversas</v>
          </cell>
        </row>
        <row r="101">
          <cell r="A101" t="str">
            <v>LAM-MAX.450.3/16</v>
          </cell>
          <cell r="B101" t="str">
            <v>LAMINA MAXDUR 450 CAL. 3/16" ( 4.5MM )</v>
          </cell>
          <cell r="C101">
            <v>0.62360000000000004</v>
          </cell>
          <cell r="D101">
            <v>0</v>
          </cell>
          <cell r="E101" t="str">
            <v>MT2</v>
          </cell>
          <cell r="F101">
            <v>384726.39</v>
          </cell>
          <cell r="G101">
            <v>44896</v>
          </cell>
          <cell r="H101">
            <v>44925</v>
          </cell>
          <cell r="I101"/>
          <cell r="J101" t="str">
            <v>1.4.05.02</v>
          </cell>
          <cell r="K101" t="str">
            <v>Láminas</v>
          </cell>
          <cell r="L101" t="str">
            <v>Laminas Diversas</v>
          </cell>
        </row>
        <row r="102">
          <cell r="A102" t="str">
            <v>LAM-MAX.450.5/16</v>
          </cell>
          <cell r="B102" t="str">
            <v>LAMINA MAXDUR 450 CAL. 5/16" ( 7.93 MM )</v>
          </cell>
          <cell r="C102">
            <v>0.32740000000000002</v>
          </cell>
          <cell r="D102">
            <v>0</v>
          </cell>
          <cell r="E102" t="str">
            <v>MT2</v>
          </cell>
          <cell r="F102">
            <v>142738.82999999999</v>
          </cell>
          <cell r="G102">
            <v>43846</v>
          </cell>
          <cell r="H102">
            <v>43887</v>
          </cell>
          <cell r="I102"/>
          <cell r="J102" t="str">
            <v>1.4.05.02</v>
          </cell>
          <cell r="K102" t="str">
            <v>Láminas</v>
          </cell>
          <cell r="L102" t="str">
            <v>Laminas Diversas</v>
          </cell>
        </row>
        <row r="103">
          <cell r="A103" t="str">
            <v>LAM-MAX.700.3/8</v>
          </cell>
          <cell r="B103" t="str">
            <v>LAMINA MAXDUR 700 3/8"</v>
          </cell>
          <cell r="C103">
            <v>0.52800000000000002</v>
          </cell>
          <cell r="D103">
            <v>0</v>
          </cell>
          <cell r="E103" t="str">
            <v>MT2</v>
          </cell>
          <cell r="F103">
            <v>498403.59</v>
          </cell>
          <cell r="G103">
            <v>44914</v>
          </cell>
          <cell r="H103">
            <v>44945</v>
          </cell>
          <cell r="I103"/>
          <cell r="J103" t="str">
            <v>1.4.05.02</v>
          </cell>
          <cell r="K103" t="str">
            <v>Láminas</v>
          </cell>
          <cell r="L103" t="str">
            <v>Laminas Diversas</v>
          </cell>
        </row>
        <row r="104">
          <cell r="A104" t="str">
            <v>LAM-MDF.4MM</v>
          </cell>
          <cell r="B104" t="str">
            <v>LAMINA MDF CAL 4MM</v>
          </cell>
          <cell r="C104">
            <v>43.92</v>
          </cell>
          <cell r="D104">
            <v>0</v>
          </cell>
          <cell r="E104" t="str">
            <v>MT2</v>
          </cell>
          <cell r="F104">
            <v>724851.97</v>
          </cell>
          <cell r="G104">
            <v>44900</v>
          </cell>
          <cell r="H104">
            <v>44877</v>
          </cell>
          <cell r="I104"/>
          <cell r="J104" t="str">
            <v>1.4.05.02</v>
          </cell>
          <cell r="K104" t="str">
            <v>Láminas</v>
          </cell>
          <cell r="L104" t="str">
            <v>Laminas Diversas</v>
          </cell>
        </row>
        <row r="105">
          <cell r="A105" t="str">
            <v>LAM-MOL-12MM-C3</v>
          </cell>
          <cell r="B105" t="str">
            <v>LAMINA MOLINERA HUECO 12 MM  - CAL. 3 MM</v>
          </cell>
          <cell r="C105">
            <v>5.26</v>
          </cell>
          <cell r="D105">
            <v>0</v>
          </cell>
          <cell r="E105" t="str">
            <v>MT2</v>
          </cell>
          <cell r="F105">
            <v>719863.44</v>
          </cell>
          <cell r="G105">
            <v>42004</v>
          </cell>
          <cell r="H105">
            <v>44517</v>
          </cell>
          <cell r="I105"/>
          <cell r="J105" t="str">
            <v>1.4.05.02</v>
          </cell>
          <cell r="K105" t="str">
            <v>Láminas</v>
          </cell>
          <cell r="L105" t="str">
            <v>Lamina Molinera</v>
          </cell>
        </row>
        <row r="106">
          <cell r="A106" t="str">
            <v>LAM-MOL-0.8-MT2</v>
          </cell>
          <cell r="B106" t="str">
            <v>LAMINA MOLINERA Ø 0.8 MM</v>
          </cell>
          <cell r="C106">
            <v>0.21829999999999999</v>
          </cell>
          <cell r="D106">
            <v>0</v>
          </cell>
          <cell r="E106" t="str">
            <v>MT2</v>
          </cell>
          <cell r="F106">
            <v>19734.669999999998</v>
          </cell>
          <cell r="G106">
            <v>42004</v>
          </cell>
          <cell r="H106">
            <v>44681</v>
          </cell>
          <cell r="I106"/>
          <cell r="J106" t="str">
            <v>1.4.05.02</v>
          </cell>
          <cell r="K106" t="str">
            <v>Láminas</v>
          </cell>
          <cell r="L106" t="str">
            <v>Lamina Molinera</v>
          </cell>
        </row>
        <row r="107">
          <cell r="A107" t="str">
            <v>LAM-MOL-1MM-MT2</v>
          </cell>
          <cell r="B107" t="str">
            <v>LAMINA MOLINERA Ø 1 MM - CAL. 1 MM</v>
          </cell>
          <cell r="C107">
            <v>6.1193</v>
          </cell>
          <cell r="D107">
            <v>0</v>
          </cell>
          <cell r="E107" t="str">
            <v>MT2</v>
          </cell>
          <cell r="F107">
            <v>472012.47</v>
          </cell>
          <cell r="G107">
            <v>42772</v>
          </cell>
          <cell r="H107">
            <v>42794</v>
          </cell>
          <cell r="I107"/>
          <cell r="J107" t="str">
            <v>1.4.05.02</v>
          </cell>
          <cell r="K107" t="str">
            <v>Láminas</v>
          </cell>
          <cell r="L107" t="str">
            <v>Lamina Molinera</v>
          </cell>
        </row>
        <row r="108">
          <cell r="A108" t="str">
            <v>LAM-MOL-1.5MM-M</v>
          </cell>
          <cell r="B108" t="str">
            <v>LAMINA MOLINERA Ø 1.5 MM - CAL. 1.5 MM</v>
          </cell>
          <cell r="C108">
            <v>7.8632999999999997</v>
          </cell>
          <cell r="D108">
            <v>0</v>
          </cell>
          <cell r="E108" t="str">
            <v>MT2</v>
          </cell>
          <cell r="F108">
            <v>615241.68999999994</v>
          </cell>
          <cell r="G108">
            <v>42004</v>
          </cell>
          <cell r="H108">
            <v>43754</v>
          </cell>
          <cell r="I108"/>
          <cell r="J108" t="str">
            <v>1.4.05.02</v>
          </cell>
          <cell r="K108" t="str">
            <v>Láminas</v>
          </cell>
          <cell r="L108" t="str">
            <v>Lamina Molinera</v>
          </cell>
        </row>
        <row r="109">
          <cell r="A109" t="str">
            <v>LAM-MOL.10.3</v>
          </cell>
          <cell r="B109" t="str">
            <v>LAMINA MOLINERA Ø 10 MM - CAL. 3 MM</v>
          </cell>
          <cell r="C109">
            <v>0.88</v>
          </cell>
          <cell r="D109">
            <v>0</v>
          </cell>
          <cell r="E109" t="str">
            <v>MT2</v>
          </cell>
          <cell r="F109">
            <v>116746.67</v>
          </cell>
          <cell r="G109">
            <v>43860</v>
          </cell>
          <cell r="H109">
            <v>43864</v>
          </cell>
          <cell r="I109"/>
          <cell r="J109" t="str">
            <v>1.4.05.02</v>
          </cell>
          <cell r="K109" t="str">
            <v>Láminas</v>
          </cell>
          <cell r="L109" t="str">
            <v>Lamina Molinera</v>
          </cell>
        </row>
        <row r="110">
          <cell r="A110" t="str">
            <v>LAM-MOL-2MM-MT2</v>
          </cell>
          <cell r="B110" t="str">
            <v>LAMINA MOLINERA Ø 2 MM</v>
          </cell>
          <cell r="C110">
            <v>26.409099999999999</v>
          </cell>
          <cell r="D110">
            <v>0</v>
          </cell>
          <cell r="E110" t="str">
            <v>MT2</v>
          </cell>
          <cell r="F110">
            <v>2508009.77</v>
          </cell>
          <cell r="G110">
            <v>42004</v>
          </cell>
          <cell r="H110">
            <v>44517</v>
          </cell>
          <cell r="I110"/>
          <cell r="J110" t="str">
            <v>1.4.05.02</v>
          </cell>
          <cell r="K110" t="str">
            <v>Láminas</v>
          </cell>
          <cell r="L110" t="str">
            <v>Lamina Molinera</v>
          </cell>
        </row>
        <row r="111">
          <cell r="A111" t="str">
            <v>LAM-MOL-2.5MM-M</v>
          </cell>
          <cell r="B111" t="str">
            <v>LAMINA MOLINERA Ø 2.5 MM - CAL. 2.5 MM</v>
          </cell>
          <cell r="C111">
            <v>9.5250000000000004</v>
          </cell>
          <cell r="D111">
            <v>0</v>
          </cell>
          <cell r="E111" t="str">
            <v>MT2</v>
          </cell>
          <cell r="F111">
            <v>1308433</v>
          </cell>
          <cell r="G111">
            <v>43817</v>
          </cell>
          <cell r="H111">
            <v>44582</v>
          </cell>
          <cell r="I111"/>
          <cell r="J111" t="str">
            <v>1.4.05.02</v>
          </cell>
          <cell r="K111" t="str">
            <v>Láminas</v>
          </cell>
          <cell r="L111" t="str">
            <v>Lamina Molinera</v>
          </cell>
        </row>
        <row r="112">
          <cell r="A112" t="str">
            <v>LAM-MOL-3MM-MT2</v>
          </cell>
          <cell r="B112" t="str">
            <v>LAMINA MOLINERA Ø 3 MM - CAL. 3 MM</v>
          </cell>
          <cell r="C112">
            <v>11.492000000000001</v>
          </cell>
          <cell r="D112">
            <v>0</v>
          </cell>
          <cell r="E112" t="str">
            <v>MT2</v>
          </cell>
          <cell r="F112">
            <v>3054612.78</v>
          </cell>
          <cell r="G112">
            <v>44611</v>
          </cell>
          <cell r="H112">
            <v>44945</v>
          </cell>
          <cell r="I112"/>
          <cell r="J112" t="str">
            <v>1.4.05.02</v>
          </cell>
          <cell r="K112" t="str">
            <v>Láminas</v>
          </cell>
          <cell r="L112" t="str">
            <v>Lamina Molinera</v>
          </cell>
        </row>
        <row r="113">
          <cell r="A113" t="str">
            <v>LAM-MOL-3.5-MT2</v>
          </cell>
          <cell r="B113" t="str">
            <v>LAMINA MOLINERA Ø 3.5 MM - CAL. 3 MM</v>
          </cell>
          <cell r="C113">
            <v>31.814</v>
          </cell>
          <cell r="D113">
            <v>0</v>
          </cell>
          <cell r="E113" t="str">
            <v>MT2</v>
          </cell>
          <cell r="F113">
            <v>9555322.0199999996</v>
          </cell>
          <cell r="G113">
            <v>44945</v>
          </cell>
          <cell r="H113">
            <v>44945</v>
          </cell>
          <cell r="I113"/>
          <cell r="J113" t="str">
            <v>1.4.05.02</v>
          </cell>
          <cell r="K113" t="str">
            <v>Láminas</v>
          </cell>
          <cell r="L113" t="str">
            <v>Lamina Molinera</v>
          </cell>
        </row>
        <row r="114">
          <cell r="A114" t="str">
            <v>LAM-MOL-4MM-MT2</v>
          </cell>
          <cell r="B114" t="str">
            <v>LAMINA MOLINERA Ø 4 MM - CAL. 3 MM</v>
          </cell>
          <cell r="C114">
            <v>5.94</v>
          </cell>
          <cell r="D114">
            <v>0</v>
          </cell>
          <cell r="E114" t="str">
            <v>MT2</v>
          </cell>
          <cell r="F114">
            <v>930356.84</v>
          </cell>
          <cell r="G114">
            <v>44340</v>
          </cell>
          <cell r="H114">
            <v>44930</v>
          </cell>
          <cell r="I114"/>
          <cell r="J114" t="str">
            <v>1.4.05.02</v>
          </cell>
          <cell r="K114" t="str">
            <v>Láminas</v>
          </cell>
          <cell r="L114" t="str">
            <v>Lamina Molinera</v>
          </cell>
        </row>
        <row r="115">
          <cell r="A115" t="str">
            <v>LAM-MOL-5MM-MT2</v>
          </cell>
          <cell r="B115" t="str">
            <v>LAMINA MOLINERA Ø 5 MM - CAL. 3 MM</v>
          </cell>
          <cell r="C115">
            <v>38.515999999999998</v>
          </cell>
          <cell r="D115">
            <v>0</v>
          </cell>
          <cell r="E115" t="str">
            <v>MT2</v>
          </cell>
          <cell r="F115">
            <v>4184085.52</v>
          </cell>
          <cell r="G115">
            <v>42004</v>
          </cell>
          <cell r="H115">
            <v>44692</v>
          </cell>
          <cell r="I115"/>
          <cell r="J115" t="str">
            <v>1.4.05.02</v>
          </cell>
          <cell r="K115" t="str">
            <v>Láminas</v>
          </cell>
          <cell r="L115" t="str">
            <v>Lamina Molinera</v>
          </cell>
        </row>
        <row r="116">
          <cell r="A116" t="str">
            <v>LAM-MOL-6MM-MT2</v>
          </cell>
          <cell r="B116" t="str">
            <v>LAMINA MOLINERA Ø 6 MM - CAL. 3 MM</v>
          </cell>
          <cell r="C116">
            <v>10</v>
          </cell>
          <cell r="D116">
            <v>0</v>
          </cell>
          <cell r="E116" t="str">
            <v>MT2</v>
          </cell>
          <cell r="F116">
            <v>1150717.05</v>
          </cell>
          <cell r="G116">
            <v>42004</v>
          </cell>
          <cell r="H116">
            <v>43750</v>
          </cell>
          <cell r="I116"/>
          <cell r="J116" t="str">
            <v>1.4.05.02</v>
          </cell>
          <cell r="K116" t="str">
            <v>Láminas</v>
          </cell>
          <cell r="L116" t="str">
            <v>Lamina Molinera</v>
          </cell>
        </row>
        <row r="117">
          <cell r="A117" t="str">
            <v>LAM-MOL-8MM-MT2</v>
          </cell>
          <cell r="B117" t="str">
            <v>LAMINA MOLINERA Ø 8 MM - CAL. 3 MM T 11</v>
          </cell>
          <cell r="C117">
            <v>26.0396</v>
          </cell>
          <cell r="D117">
            <v>0</v>
          </cell>
          <cell r="E117" t="str">
            <v>MT2</v>
          </cell>
          <cell r="F117">
            <v>3152320.29</v>
          </cell>
          <cell r="G117">
            <v>43806</v>
          </cell>
          <cell r="H117">
            <v>44845</v>
          </cell>
          <cell r="I117"/>
          <cell r="J117" t="str">
            <v>1.4.05.02</v>
          </cell>
          <cell r="K117" t="str">
            <v>Láminas</v>
          </cell>
          <cell r="L117" t="str">
            <v>Lamina Molinera</v>
          </cell>
        </row>
        <row r="118">
          <cell r="A118" t="str">
            <v>LAM-MOL.9MM</v>
          </cell>
          <cell r="B118" t="str">
            <v>LAMINA MOLINERA Ø 9 MM - CAL. 3MM</v>
          </cell>
          <cell r="C118">
            <v>1.9350000000000001</v>
          </cell>
          <cell r="D118">
            <v>0</v>
          </cell>
          <cell r="E118" t="str">
            <v>MT2</v>
          </cell>
          <cell r="F118">
            <v>383775</v>
          </cell>
          <cell r="G118">
            <v>43860</v>
          </cell>
          <cell r="H118">
            <v>43864</v>
          </cell>
          <cell r="I118"/>
          <cell r="J118" t="str">
            <v>1.4.05.02</v>
          </cell>
          <cell r="K118" t="str">
            <v>Láminas</v>
          </cell>
          <cell r="L118" t="str">
            <v>Lamina Molinera</v>
          </cell>
        </row>
        <row r="119">
          <cell r="A119" t="str">
            <v>LAM-PRE.CAL.26</v>
          </cell>
          <cell r="B119" t="str">
            <v>LAMINA PREPINTADA CAL 26 BLANCO X 0.60 METROS - ACESCO</v>
          </cell>
          <cell r="C119">
            <v>43.6</v>
          </cell>
          <cell r="D119">
            <v>0</v>
          </cell>
          <cell r="E119" t="str">
            <v>MTS</v>
          </cell>
          <cell r="F119">
            <v>1111801.55</v>
          </cell>
          <cell r="G119">
            <v>44951</v>
          </cell>
          <cell r="H119">
            <v>44953</v>
          </cell>
          <cell r="I119"/>
          <cell r="J119" t="str">
            <v>1.4.05.02</v>
          </cell>
          <cell r="K119" t="str">
            <v>Láminas</v>
          </cell>
          <cell r="L119" t="str">
            <v>Laminas Diversas</v>
          </cell>
        </row>
        <row r="120">
          <cell r="A120" t="str">
            <v>LAM-SEA.8000.1/16</v>
          </cell>
          <cell r="B120" t="str">
            <v>LAMINA SEALCO 8000 CAL 1/16" ( 1.58 MM )</v>
          </cell>
          <cell r="C120">
            <v>2.25</v>
          </cell>
          <cell r="D120">
            <v>0</v>
          </cell>
          <cell r="E120" t="str">
            <v>MT2</v>
          </cell>
          <cell r="F120">
            <v>292000</v>
          </cell>
          <cell r="G120">
            <v>43749</v>
          </cell>
          <cell r="H120"/>
          <cell r="I120"/>
          <cell r="J120" t="str">
            <v>1.4.05.02</v>
          </cell>
          <cell r="K120" t="str">
            <v>Láminas</v>
          </cell>
          <cell r="L120" t="str">
            <v>Laminas Diversas</v>
          </cell>
        </row>
        <row r="121">
          <cell r="A121" t="str">
            <v>LAM-THY.14M</v>
          </cell>
          <cell r="B121" t="str">
            <v>LAMINA THYRODUR 2363 CAL. 14 MM</v>
          </cell>
          <cell r="C121">
            <v>0.16250000000000001</v>
          </cell>
          <cell r="D121">
            <v>0</v>
          </cell>
          <cell r="E121" t="str">
            <v>MT2</v>
          </cell>
          <cell r="F121">
            <v>845637.74</v>
          </cell>
          <cell r="G121">
            <v>44914</v>
          </cell>
          <cell r="H121">
            <v>44936</v>
          </cell>
          <cell r="I121" t="str">
            <v>E5-N1</v>
          </cell>
          <cell r="J121" t="str">
            <v>1.4.05.02</v>
          </cell>
          <cell r="K121" t="str">
            <v>Láminas</v>
          </cell>
          <cell r="L121" t="str">
            <v>Laminas Diversas</v>
          </cell>
        </row>
        <row r="122">
          <cell r="A122" t="str">
            <v>LAU-HMW.1</v>
          </cell>
          <cell r="B122" t="str">
            <v>LAMINA UHMW 1" (25.4MM) ULTRAPOL</v>
          </cell>
          <cell r="C122">
            <v>1.2E-2</v>
          </cell>
          <cell r="D122">
            <v>0</v>
          </cell>
          <cell r="E122" t="str">
            <v>MT2</v>
          </cell>
          <cell r="F122">
            <v>60504.2</v>
          </cell>
          <cell r="G122">
            <v>44911</v>
          </cell>
          <cell r="H122">
            <v>44725</v>
          </cell>
          <cell r="I122" t="str">
            <v>LETRAS</v>
          </cell>
          <cell r="J122" t="str">
            <v>1.4.05.02</v>
          </cell>
          <cell r="K122" t="str">
            <v>Láminas</v>
          </cell>
          <cell r="L122" t="str">
            <v>Laminas Diversas</v>
          </cell>
        </row>
        <row r="123">
          <cell r="A123" t="str">
            <v>LAM-1/4.UHM</v>
          </cell>
          <cell r="B123" t="str">
            <v>LAMINA UHMW 1/4" (6MM) ULTRAPOL</v>
          </cell>
          <cell r="C123">
            <v>18.268000000000001</v>
          </cell>
          <cell r="D123">
            <v>0</v>
          </cell>
          <cell r="E123" t="str">
            <v>MT2</v>
          </cell>
          <cell r="F123">
            <v>5728357.4699999997</v>
          </cell>
          <cell r="G123">
            <v>44823</v>
          </cell>
          <cell r="H123">
            <v>44953</v>
          </cell>
          <cell r="I123"/>
          <cell r="J123" t="str">
            <v>1.4.05.02</v>
          </cell>
          <cell r="K123" t="str">
            <v>Láminas</v>
          </cell>
          <cell r="L123" t="str">
            <v>Lamina Ultrapol</v>
          </cell>
        </row>
        <row r="124">
          <cell r="A124" t="str">
            <v>LAM-ULT-1/2-</v>
          </cell>
          <cell r="B124" t="str">
            <v>LAMINA UHMW BLANCA  CAL. 1/2"  ( 12MM ) ULTRAPOL</v>
          </cell>
          <cell r="C124">
            <v>13.3027</v>
          </cell>
          <cell r="D124">
            <v>3.6</v>
          </cell>
          <cell r="E124" t="str">
            <v>MT2</v>
          </cell>
          <cell r="F124">
            <v>7194622.9299999997</v>
          </cell>
          <cell r="G124">
            <v>44886</v>
          </cell>
          <cell r="H124">
            <v>44946</v>
          </cell>
          <cell r="I124"/>
          <cell r="J124" t="str">
            <v>1.4.05.02</v>
          </cell>
          <cell r="K124" t="str">
            <v>Láminas</v>
          </cell>
          <cell r="L124" t="str">
            <v>Lamina Ultrapol</v>
          </cell>
        </row>
        <row r="125">
          <cell r="A125" t="str">
            <v>LAM-1/8.UHMW</v>
          </cell>
          <cell r="B125" t="str">
            <v>LAMINA UHMW BLANCA  CAL. 1/8"  ( 3.18 MM ) ULTRAPOL</v>
          </cell>
          <cell r="C125">
            <v>1.0860000000000001</v>
          </cell>
          <cell r="D125">
            <v>3.6</v>
          </cell>
          <cell r="E125" t="str">
            <v>MT2</v>
          </cell>
          <cell r="F125">
            <v>182206.67</v>
          </cell>
          <cell r="G125">
            <v>44644</v>
          </cell>
          <cell r="H125">
            <v>44915</v>
          </cell>
          <cell r="I125"/>
          <cell r="J125" t="str">
            <v>1.4.05.02</v>
          </cell>
          <cell r="K125" t="str">
            <v>Láminas</v>
          </cell>
          <cell r="L125" t="str">
            <v>Lamina Ultrapol</v>
          </cell>
        </row>
        <row r="126">
          <cell r="A126" t="str">
            <v>LAM-BLA.UHMW-PE-3/8</v>
          </cell>
          <cell r="B126" t="str">
            <v>LAMINA UHMW-PE BLANCA CAL. 3/8" ( 9MM )  ULTRAPOL</v>
          </cell>
          <cell r="C126">
            <v>19.259699999999999</v>
          </cell>
          <cell r="D126">
            <v>7.2</v>
          </cell>
          <cell r="E126" t="str">
            <v>MT2</v>
          </cell>
          <cell r="F126">
            <v>7804264.0700000003</v>
          </cell>
          <cell r="G126">
            <v>44886</v>
          </cell>
          <cell r="H126">
            <v>44953</v>
          </cell>
          <cell r="I126"/>
          <cell r="J126" t="str">
            <v>1.4.05.02</v>
          </cell>
          <cell r="K126" t="str">
            <v>Láminas</v>
          </cell>
          <cell r="L126" t="str">
            <v>Lamina Ultrapol</v>
          </cell>
        </row>
        <row r="127">
          <cell r="A127" t="str">
            <v>LAM-ULT-3/4</v>
          </cell>
          <cell r="B127" t="str">
            <v>LAMINA ULTRAPOL BLANCA CAL. 3/4" ( 19MM )</v>
          </cell>
          <cell r="C127">
            <v>1.7649999999999999</v>
          </cell>
          <cell r="D127">
            <v>0</v>
          </cell>
          <cell r="E127" t="str">
            <v>MT2</v>
          </cell>
          <cell r="F127">
            <v>3707925.58</v>
          </cell>
          <cell r="G127">
            <v>44533</v>
          </cell>
          <cell r="H127">
            <v>44938</v>
          </cell>
          <cell r="I127"/>
          <cell r="J127" t="str">
            <v>1.4.05.02</v>
          </cell>
          <cell r="K127" t="str">
            <v>Láminas</v>
          </cell>
          <cell r="L127" t="str">
            <v>Lamina Ultrapol</v>
          </cell>
        </row>
        <row r="128">
          <cell r="A128" t="str">
            <v>LAM-XAR-4.5MM</v>
          </cell>
          <cell r="B128" t="str">
            <v>LAMINA XAR 400 4.5MM CAL. 3/16"</v>
          </cell>
          <cell r="C128">
            <v>1.173</v>
          </cell>
          <cell r="D128">
            <v>0</v>
          </cell>
          <cell r="E128" t="str">
            <v>MT2</v>
          </cell>
          <cell r="F128">
            <v>331179.69</v>
          </cell>
          <cell r="G128">
            <v>43369</v>
          </cell>
          <cell r="H128">
            <v>43369</v>
          </cell>
          <cell r="I128"/>
          <cell r="J128" t="str">
            <v>1.4.05.02</v>
          </cell>
          <cell r="K128" t="str">
            <v>Láminas</v>
          </cell>
          <cell r="L128" t="str">
            <v>Laminas Diversas</v>
          </cell>
        </row>
        <row r="129">
          <cell r="A129" t="str">
            <v>LAM-XAR-400-6MM</v>
          </cell>
          <cell r="B129" t="str">
            <v>LAMINA XAR 400 6MM CAL. 1/4"</v>
          </cell>
          <cell r="C129">
            <v>2.7890000000000001</v>
          </cell>
          <cell r="D129">
            <v>0</v>
          </cell>
          <cell r="E129" t="str">
            <v>MT2</v>
          </cell>
          <cell r="F129">
            <v>876123.54</v>
          </cell>
          <cell r="G129">
            <v>42004</v>
          </cell>
          <cell r="H129">
            <v>44193</v>
          </cell>
          <cell r="I129"/>
          <cell r="J129" t="str">
            <v>1.4.05.02</v>
          </cell>
          <cell r="K129" t="str">
            <v>Láminas</v>
          </cell>
          <cell r="L129" t="str">
            <v>Laminas Diversas</v>
          </cell>
        </row>
        <row r="130">
          <cell r="A130" t="str">
            <v>MAL-EXP-IMT100-</v>
          </cell>
          <cell r="B130" t="str">
            <v>MALLA EXPANDIDA HR IMT 100  CAL. 3/16"</v>
          </cell>
          <cell r="C130">
            <v>15.26</v>
          </cell>
          <cell r="D130">
            <v>11</v>
          </cell>
          <cell r="E130" t="str">
            <v>MT2</v>
          </cell>
          <cell r="F130">
            <v>1544087.7</v>
          </cell>
          <cell r="G130">
            <v>44865</v>
          </cell>
          <cell r="H130">
            <v>44895</v>
          </cell>
          <cell r="I130"/>
          <cell r="J130" t="str">
            <v>1.4.05.02</v>
          </cell>
          <cell r="K130" t="str">
            <v>Láminas</v>
          </cell>
          <cell r="L130" t="str">
            <v>Malla Expandida</v>
          </cell>
        </row>
        <row r="131">
          <cell r="A131" t="str">
            <v>MAL-IMT-30</v>
          </cell>
          <cell r="B131" t="str">
            <v>MALLA EXPANDIDA IMT 30 HR - 2.5 MM - CAL. 12</v>
          </cell>
          <cell r="C131">
            <v>19.8095</v>
          </cell>
          <cell r="D131">
            <v>0</v>
          </cell>
          <cell r="E131" t="str">
            <v>MT2</v>
          </cell>
          <cell r="F131">
            <v>1581853.87</v>
          </cell>
          <cell r="G131">
            <v>44895</v>
          </cell>
          <cell r="H131">
            <v>44947</v>
          </cell>
          <cell r="I131"/>
          <cell r="J131" t="str">
            <v>1.4.05.02</v>
          </cell>
          <cell r="K131" t="str">
            <v>Láminas</v>
          </cell>
          <cell r="L131" t="str">
            <v>Malla Expandida</v>
          </cell>
        </row>
        <row r="132">
          <cell r="A132" t="str">
            <v>MAL-INO-N.10-0.</v>
          </cell>
          <cell r="B132" t="str">
            <v>MALLA MESH INOX # 10 - ALAMBRE 0.9 MM</v>
          </cell>
          <cell r="C132">
            <v>4.41</v>
          </cell>
          <cell r="D132">
            <v>0</v>
          </cell>
          <cell r="E132" t="str">
            <v>MT2</v>
          </cell>
          <cell r="F132">
            <v>1100288.9099999999</v>
          </cell>
          <cell r="G132">
            <v>44848</v>
          </cell>
          <cell r="H132">
            <v>44852</v>
          </cell>
          <cell r="I132"/>
          <cell r="J132" t="str">
            <v>1.4.05.02</v>
          </cell>
          <cell r="K132" t="str">
            <v>Láminas</v>
          </cell>
          <cell r="L132" t="str">
            <v>Malla Mesh</v>
          </cell>
        </row>
        <row r="133">
          <cell r="A133" t="str">
            <v>MAL-MEST-INO-12</v>
          </cell>
          <cell r="B133" t="str">
            <v>MALLA MESH INOX # 12 - ALAMBRE 0.8 MM</v>
          </cell>
          <cell r="C133">
            <v>0.86240000000000006</v>
          </cell>
          <cell r="D133">
            <v>0</v>
          </cell>
          <cell r="E133" t="str">
            <v>MT2</v>
          </cell>
          <cell r="F133">
            <v>231426.75</v>
          </cell>
          <cell r="G133">
            <v>44785</v>
          </cell>
          <cell r="H133">
            <v>44844</v>
          </cell>
          <cell r="I133"/>
          <cell r="J133" t="str">
            <v>1.4.05.02</v>
          </cell>
          <cell r="K133" t="str">
            <v>Láminas</v>
          </cell>
          <cell r="L133" t="str">
            <v>Malla Mesh</v>
          </cell>
        </row>
        <row r="134">
          <cell r="A134" t="str">
            <v>MAL-INOX-6</v>
          </cell>
          <cell r="B134" t="str">
            <v>MALLA MESH INOX. # 6 - ALAMBRE 1.2 MM</v>
          </cell>
          <cell r="C134">
            <v>1.9885999999999999</v>
          </cell>
          <cell r="D134">
            <v>0</v>
          </cell>
          <cell r="E134" t="str">
            <v>MT2</v>
          </cell>
          <cell r="F134">
            <v>472479.14</v>
          </cell>
          <cell r="G134">
            <v>44414</v>
          </cell>
          <cell r="H134">
            <v>44428</v>
          </cell>
          <cell r="I134"/>
          <cell r="J134" t="str">
            <v>1.4.05.02</v>
          </cell>
          <cell r="K134" t="str">
            <v>Láminas</v>
          </cell>
          <cell r="L134" t="str">
            <v>Malla Mesh</v>
          </cell>
        </row>
        <row r="135">
          <cell r="A135" t="str">
            <v>MAL-RIG.CAL12</v>
          </cell>
          <cell r="B135" t="str">
            <v>MALLA RIGIDA CAL. 12 - HUECO Ø 1"</v>
          </cell>
          <cell r="C135">
            <v>1.46</v>
          </cell>
          <cell r="D135">
            <v>0</v>
          </cell>
          <cell r="E135" t="str">
            <v>MT2</v>
          </cell>
          <cell r="F135">
            <v>71329.09</v>
          </cell>
          <cell r="G135">
            <v>44660</v>
          </cell>
          <cell r="H135">
            <v>44911</v>
          </cell>
          <cell r="I135"/>
          <cell r="J135" t="str">
            <v>1.4.05.02</v>
          </cell>
          <cell r="K135" t="str">
            <v>Láminas</v>
          </cell>
          <cell r="L135" t="str">
            <v>Malla Rigida</v>
          </cell>
        </row>
        <row r="136">
          <cell r="A136" t="str">
            <v>MAL-RIG-14-7/8</v>
          </cell>
          <cell r="B136" t="str">
            <v>MALLA RIGIDA CAL. 14 - HUECO Ø 7/8"</v>
          </cell>
          <cell r="C136">
            <v>3.3618000000000001</v>
          </cell>
          <cell r="D136">
            <v>0</v>
          </cell>
          <cell r="E136" t="str">
            <v>MT2</v>
          </cell>
          <cell r="F136">
            <v>191619.8</v>
          </cell>
          <cell r="G136">
            <v>44847</v>
          </cell>
          <cell r="H136">
            <v>44849</v>
          </cell>
          <cell r="I136"/>
          <cell r="J136" t="str">
            <v>1.4.05.02</v>
          </cell>
          <cell r="K136" t="str">
            <v>Láminas</v>
          </cell>
          <cell r="L136" t="str">
            <v>Malla Rigida</v>
          </cell>
        </row>
        <row r="137">
          <cell r="A137" t="str">
            <v>ORE-CAM.PLTZ25</v>
          </cell>
          <cell r="B137" t="str">
            <v>OREJA CAMPANA FRONTAL PLTZ 25 EN LAMINA INOX 304 CAL 3/4"</v>
          </cell>
          <cell r="C137">
            <v>12</v>
          </cell>
          <cell r="D137">
            <v>0</v>
          </cell>
          <cell r="E137" t="str">
            <v>UND</v>
          </cell>
          <cell r="F137">
            <v>340002</v>
          </cell>
          <cell r="G137">
            <v>44952</v>
          </cell>
          <cell r="H137">
            <v>44753</v>
          </cell>
          <cell r="I137" t="str">
            <v>E5-N3</v>
          </cell>
          <cell r="J137" t="str">
            <v>1.4.05.02</v>
          </cell>
          <cell r="K137" t="str">
            <v>Láminas</v>
          </cell>
          <cell r="L137" t="str">
            <v>Laminas Diversas</v>
          </cell>
        </row>
        <row r="138">
          <cell r="A138" t="str">
            <v>ORE-3/4.SOP</v>
          </cell>
          <cell r="B138" t="str">
            <v>OREJA HR 3/4" SOPORTE FIJO PATIN - SEGUN PLANO</v>
          </cell>
          <cell r="C138">
            <v>8</v>
          </cell>
          <cell r="D138">
            <v>0</v>
          </cell>
          <cell r="E138" t="str">
            <v>UND</v>
          </cell>
          <cell r="F138">
            <v>1240000</v>
          </cell>
          <cell r="G138">
            <v>44951</v>
          </cell>
          <cell r="H138"/>
          <cell r="I138"/>
          <cell r="J138" t="str">
            <v>1.4.05.02</v>
          </cell>
          <cell r="K138" t="str">
            <v>Láminas</v>
          </cell>
          <cell r="L138" t="str">
            <v>Laminas Diversas</v>
          </cell>
        </row>
        <row r="139">
          <cell r="A139" t="str">
            <v>ORE-PIV. PLTZ-25-04-024.1"</v>
          </cell>
          <cell r="B139" t="str">
            <v>OREJA PIVOTE PLTZ-25-04-024 EN LAMINA HR CAL 1" ( 25.40 MM )</v>
          </cell>
          <cell r="C139">
            <v>12</v>
          </cell>
          <cell r="D139">
            <v>0</v>
          </cell>
          <cell r="E139" t="str">
            <v>UND</v>
          </cell>
          <cell r="F139">
            <v>185000</v>
          </cell>
          <cell r="G139">
            <v>44875</v>
          </cell>
          <cell r="H139">
            <v>44265</v>
          </cell>
          <cell r="I139"/>
          <cell r="J139" t="str">
            <v>1.4.05.02</v>
          </cell>
          <cell r="K139" t="str">
            <v>Láminas</v>
          </cell>
          <cell r="L139" t="str">
            <v>Laminas Diversas</v>
          </cell>
        </row>
        <row r="140">
          <cell r="A140" t="str">
            <v>PLA-BAS.3/4</v>
          </cell>
          <cell r="B140" t="str">
            <v>PLACA BASE HR 3/4" SOPORTE FIJO PATIN - SEGUN PLANO</v>
          </cell>
          <cell r="C140">
            <v>4</v>
          </cell>
          <cell r="D140">
            <v>0</v>
          </cell>
          <cell r="E140" t="str">
            <v>UND</v>
          </cell>
          <cell r="F140">
            <v>675000</v>
          </cell>
          <cell r="G140">
            <v>44951</v>
          </cell>
          <cell r="H140"/>
          <cell r="I140"/>
          <cell r="J140" t="str">
            <v>1.4.05.02</v>
          </cell>
          <cell r="K140" t="str">
            <v>Láminas</v>
          </cell>
          <cell r="L140" t="str">
            <v>Laminas Diversas</v>
          </cell>
        </row>
        <row r="141">
          <cell r="A141" t="str">
            <v>PLA-TRI.3/4</v>
          </cell>
          <cell r="B141" t="str">
            <v>PLACA TRIANGULAR HR 3/4” SOPORTE MOVIL PATIN - SEGUN PLANO</v>
          </cell>
          <cell r="C141">
            <v>8</v>
          </cell>
          <cell r="D141">
            <v>0</v>
          </cell>
          <cell r="E141" t="str">
            <v>UND</v>
          </cell>
          <cell r="F141">
            <v>900000</v>
          </cell>
          <cell r="G141">
            <v>44951</v>
          </cell>
          <cell r="H141"/>
          <cell r="I141"/>
          <cell r="J141" t="str">
            <v>1.4.05.02</v>
          </cell>
          <cell r="K141" t="str">
            <v>Láminas</v>
          </cell>
          <cell r="L141" t="str">
            <v>Laminas Diversas</v>
          </cell>
        </row>
        <row r="142">
          <cell r="A142" t="str">
            <v>REF-FRO.CUE</v>
          </cell>
          <cell r="B142" t="str">
            <v>REFUERZO FRONTAL CUERPO POS. C5 -ACVD-3930 (SEGUN PLANO)</v>
          </cell>
          <cell r="C142">
            <v>1</v>
          </cell>
          <cell r="D142">
            <v>0</v>
          </cell>
          <cell r="E142" t="str">
            <v>UND</v>
          </cell>
          <cell r="F142">
            <v>1080000</v>
          </cell>
          <cell r="G142">
            <v>44902</v>
          </cell>
          <cell r="H142"/>
          <cell r="I142"/>
          <cell r="J142" t="str">
            <v>1.4.05.02</v>
          </cell>
          <cell r="K142" t="str">
            <v>Láminas</v>
          </cell>
          <cell r="L142" t="str">
            <v>Laminas Diversas</v>
          </cell>
        </row>
        <row r="143">
          <cell r="A143" t="str">
            <v>REF-INT.CUE</v>
          </cell>
          <cell r="B143" t="str">
            <v>REFUERZO INTERMEDIO CUERPO POS. C8 -ACVD-3930 (SEGUN PLANO)</v>
          </cell>
          <cell r="C143">
            <v>2</v>
          </cell>
          <cell r="D143">
            <v>0</v>
          </cell>
          <cell r="E143" t="str">
            <v>UND</v>
          </cell>
          <cell r="F143">
            <v>2395000</v>
          </cell>
          <cell r="G143">
            <v>44902</v>
          </cell>
          <cell r="H143"/>
          <cell r="I143"/>
          <cell r="J143" t="str">
            <v>1.4.05.02</v>
          </cell>
          <cell r="K143" t="str">
            <v>Láminas</v>
          </cell>
          <cell r="L143" t="str">
            <v>Laminas Diversas</v>
          </cell>
        </row>
        <row r="144">
          <cell r="A144" t="str">
            <v>REF-POS.CUE</v>
          </cell>
          <cell r="B144" t="str">
            <v>REFUERZO POSTERIOR CUERPO POS. C14 -ACVD-3930 (SEGUN PLANO)</v>
          </cell>
          <cell r="C144">
            <v>1</v>
          </cell>
          <cell r="D144">
            <v>0</v>
          </cell>
          <cell r="E144" t="str">
            <v>UND</v>
          </cell>
          <cell r="F144">
            <v>1080000</v>
          </cell>
          <cell r="G144">
            <v>44902</v>
          </cell>
          <cell r="H144"/>
          <cell r="I144"/>
          <cell r="J144" t="str">
            <v>1.4.05.02</v>
          </cell>
          <cell r="K144" t="str">
            <v>Láminas</v>
          </cell>
          <cell r="L144" t="str">
            <v>Laminas Diversas</v>
          </cell>
        </row>
        <row r="145">
          <cell r="A145" t="str">
            <v>TAP-FRO.CUE</v>
          </cell>
          <cell r="B145" t="str">
            <v>TAPA FRONTAL CUERPO POS. C4 -ACVD-3930 (SEGUN PLANO)</v>
          </cell>
          <cell r="C145">
            <v>1</v>
          </cell>
          <cell r="D145">
            <v>0</v>
          </cell>
          <cell r="E145" t="str">
            <v>UND</v>
          </cell>
          <cell r="F145">
            <v>1080000</v>
          </cell>
          <cell r="G145">
            <v>44902</v>
          </cell>
          <cell r="H145"/>
          <cell r="I145"/>
          <cell r="J145" t="str">
            <v>1.4.05.02</v>
          </cell>
          <cell r="K145" t="str">
            <v>Láminas</v>
          </cell>
          <cell r="L145" t="str">
            <v>Laminas Diversas</v>
          </cell>
        </row>
        <row r="146">
          <cell r="A146" t="str">
            <v>TAP-POS.CUE</v>
          </cell>
          <cell r="B146" t="str">
            <v>TAPA POSTERIOR CUERPO POS. C13 -ACVD-3930 (SEGUN PLANO)</v>
          </cell>
          <cell r="C146">
            <v>1</v>
          </cell>
          <cell r="D146">
            <v>0</v>
          </cell>
          <cell r="E146" t="str">
            <v>UND</v>
          </cell>
          <cell r="F146">
            <v>1080000</v>
          </cell>
          <cell r="G146">
            <v>44902</v>
          </cell>
          <cell r="H146"/>
          <cell r="I146"/>
          <cell r="J146" t="str">
            <v>1.4.05.02</v>
          </cell>
          <cell r="K146" t="str">
            <v>Láminas</v>
          </cell>
          <cell r="L146" t="str">
            <v>Laminas Diversas</v>
          </cell>
        </row>
        <row r="147">
          <cell r="A147" t="str">
            <v>CAJ-RED.X80MM</v>
          </cell>
          <cell r="B147" t="str">
            <v>CAJA REDUCTORA MANDO UNIFICADO CON TORNILLO DE 80 MM REF. SJ5-D-S-B-12-80-P</v>
          </cell>
          <cell r="C147">
            <v>10</v>
          </cell>
          <cell r="D147">
            <v>6</v>
          </cell>
          <cell r="E147" t="str">
            <v>UND</v>
          </cell>
          <cell r="F147">
            <v>26675316.329999998</v>
          </cell>
          <cell r="G147">
            <v>44813</v>
          </cell>
          <cell r="H147">
            <v>44760</v>
          </cell>
          <cell r="I147"/>
          <cell r="J147" t="str">
            <v>1.4.05.03</v>
          </cell>
          <cell r="K147" t="str">
            <v>Motores y Motorreductores</v>
          </cell>
          <cell r="L147" t="str">
            <v>Accesorios de Motores</v>
          </cell>
        </row>
        <row r="148">
          <cell r="A148" t="str">
            <v>CAP-MOT.T132</v>
          </cell>
          <cell r="B148" t="str">
            <v>CAPERUSA PARA MOTOR 1LE T132</v>
          </cell>
          <cell r="C148">
            <v>1</v>
          </cell>
          <cell r="D148">
            <v>0</v>
          </cell>
          <cell r="E148" t="str">
            <v>UND</v>
          </cell>
          <cell r="F148">
            <v>124000</v>
          </cell>
          <cell r="G148">
            <v>44602</v>
          </cell>
          <cell r="H148"/>
          <cell r="I148"/>
          <cell r="J148" t="str">
            <v>1.4.05.03</v>
          </cell>
          <cell r="K148" t="str">
            <v>Motores y Motorreductores</v>
          </cell>
          <cell r="L148" t="str">
            <v>Accesorios de Motores</v>
          </cell>
        </row>
        <row r="149">
          <cell r="A149" t="str">
            <v>FRE-300.460</v>
          </cell>
          <cell r="B149" t="str">
            <v>FRENO BE30A/300NM/460AC</v>
          </cell>
          <cell r="C149">
            <v>1</v>
          </cell>
          <cell r="D149">
            <v>0</v>
          </cell>
          <cell r="E149" t="str">
            <v>UND</v>
          </cell>
          <cell r="F149">
            <v>6423184</v>
          </cell>
          <cell r="G149">
            <v>44950</v>
          </cell>
          <cell r="H149"/>
          <cell r="I149"/>
          <cell r="J149" t="str">
            <v>1.4.05.03</v>
          </cell>
          <cell r="K149" t="str">
            <v>Motores y Motorreductores</v>
          </cell>
          <cell r="L149" t="str">
            <v>Accesorios de Motores</v>
          </cell>
        </row>
        <row r="150">
          <cell r="A150" t="str">
            <v>MOT-20H.18IE3</v>
          </cell>
          <cell r="B150" t="str">
            <v>MOTOR 20 HP 1800 RPM IE3</v>
          </cell>
          <cell r="C150">
            <v>1</v>
          </cell>
          <cell r="D150">
            <v>0</v>
          </cell>
          <cell r="E150" t="str">
            <v>UND</v>
          </cell>
          <cell r="F150">
            <v>4930000</v>
          </cell>
          <cell r="G150">
            <v>44856</v>
          </cell>
          <cell r="H150">
            <v>44888</v>
          </cell>
          <cell r="I150" t="str">
            <v>MALLA 3</v>
          </cell>
          <cell r="J150" t="str">
            <v>1.4.05.03</v>
          </cell>
          <cell r="K150" t="str">
            <v>Motores y Motorreductores</v>
          </cell>
          <cell r="L150" t="str">
            <v>Motores</v>
          </cell>
        </row>
        <row r="151">
          <cell r="A151" t="str">
            <v>MOT-40H.IE3</v>
          </cell>
          <cell r="B151" t="str">
            <v>MOTOR 40 HP 1800 RPM IE3 MARCA ABB</v>
          </cell>
          <cell r="C151">
            <v>1</v>
          </cell>
          <cell r="D151">
            <v>0</v>
          </cell>
          <cell r="E151" t="str">
            <v>UND</v>
          </cell>
          <cell r="F151">
            <v>10326925.98</v>
          </cell>
          <cell r="G151">
            <v>44902</v>
          </cell>
          <cell r="H151"/>
          <cell r="I151"/>
          <cell r="J151" t="str">
            <v>1.4.05.03</v>
          </cell>
          <cell r="K151" t="str">
            <v>Motores y Motorreductores</v>
          </cell>
          <cell r="L151" t="str">
            <v>Motores</v>
          </cell>
        </row>
        <row r="152">
          <cell r="A152" t="str">
            <v>MOTRE-1HP-104</v>
          </cell>
          <cell r="B152" t="str">
            <v>MOTORREDUCTOR 1 HP 104.4 RPM R17 DRN80M4 F.S 1.20</v>
          </cell>
          <cell r="C152">
            <v>1</v>
          </cell>
          <cell r="D152">
            <v>0</v>
          </cell>
          <cell r="E152" t="str">
            <v>UND</v>
          </cell>
          <cell r="F152">
            <v>2104133</v>
          </cell>
          <cell r="G152">
            <v>44950</v>
          </cell>
          <cell r="H152">
            <v>44767</v>
          </cell>
          <cell r="I152"/>
          <cell r="J152" t="str">
            <v>1.4.05.03</v>
          </cell>
          <cell r="K152" t="str">
            <v>Motores y Motorreductores</v>
          </cell>
          <cell r="L152" t="str">
            <v>Motorreductores</v>
          </cell>
        </row>
        <row r="153">
          <cell r="A153" t="str">
            <v>MOT-1HP.88RPM</v>
          </cell>
          <cell r="B153" t="str">
            <v>MOTORREDUCTOR 1 HP 88 RPM R27 DRN80M4 F.S 1.65</v>
          </cell>
          <cell r="C153">
            <v>1</v>
          </cell>
          <cell r="D153">
            <v>0</v>
          </cell>
          <cell r="E153" t="str">
            <v>UND</v>
          </cell>
          <cell r="F153">
            <v>1968350.67</v>
          </cell>
          <cell r="G153">
            <v>44916</v>
          </cell>
          <cell r="H153">
            <v>44932</v>
          </cell>
          <cell r="I153"/>
          <cell r="J153" t="str">
            <v>1.4.05.03</v>
          </cell>
          <cell r="K153" t="str">
            <v>Motores y Motorreductores</v>
          </cell>
          <cell r="L153" t="str">
            <v>Motorreductores</v>
          </cell>
        </row>
        <row r="154">
          <cell r="A154" t="str">
            <v>MOTRE-1.0HP-29</v>
          </cell>
          <cell r="B154" t="str">
            <v>MOTORREDUCTOR 1.0 HP 29.2 RPM SK1S163 IEC80 RELACION 60 CON BRAZO DE TORQUE</v>
          </cell>
          <cell r="C154">
            <v>1</v>
          </cell>
          <cell r="D154">
            <v>0</v>
          </cell>
          <cell r="E154" t="str">
            <v>UND</v>
          </cell>
          <cell r="F154">
            <v>2330000</v>
          </cell>
          <cell r="G154">
            <v>44904</v>
          </cell>
          <cell r="H154">
            <v>44912</v>
          </cell>
          <cell r="I154"/>
          <cell r="J154" t="str">
            <v>1.4.05.03</v>
          </cell>
          <cell r="K154" t="str">
            <v>Motores y Motorreductores</v>
          </cell>
          <cell r="L154" t="str">
            <v>Motorreductores</v>
          </cell>
        </row>
        <row r="155">
          <cell r="A155" t="str">
            <v>MOT-1/5.NOR</v>
          </cell>
          <cell r="B155" t="str">
            <v>MOTORREDUCTOR 1.5 HP 29 RPM SK 1SI 75AD-IEC90-90SP/4 CON BRAZO DE TORQUE F.S 1.0 NORD</v>
          </cell>
          <cell r="C155">
            <v>1</v>
          </cell>
          <cell r="D155">
            <v>0</v>
          </cell>
          <cell r="E155" t="str">
            <v>UND</v>
          </cell>
          <cell r="F155">
            <v>3590000</v>
          </cell>
          <cell r="G155">
            <v>44945</v>
          </cell>
          <cell r="H155"/>
          <cell r="I155"/>
          <cell r="J155" t="str">
            <v>1.4.05.03</v>
          </cell>
          <cell r="K155" t="str">
            <v>Motores y Motorreductores</v>
          </cell>
          <cell r="L155" t="str">
            <v>Motorreductores</v>
          </cell>
        </row>
        <row r="156">
          <cell r="A156" t="str">
            <v>MOT-R97.10H</v>
          </cell>
          <cell r="B156" t="str">
            <v>MOTORREDUCTOR 10 HP 65 RPM R97 DRN132M4 F.S 2.3</v>
          </cell>
          <cell r="C156">
            <v>1</v>
          </cell>
          <cell r="D156">
            <v>0</v>
          </cell>
          <cell r="E156" t="str">
            <v>UND</v>
          </cell>
          <cell r="F156">
            <v>9417739</v>
          </cell>
          <cell r="G156">
            <v>44901</v>
          </cell>
          <cell r="H156"/>
          <cell r="I156"/>
          <cell r="J156" t="str">
            <v>1.4.05.03</v>
          </cell>
          <cell r="K156" t="str">
            <v>Motores y Motorreductores</v>
          </cell>
          <cell r="L156" t="str">
            <v>Motorreductores</v>
          </cell>
        </row>
        <row r="157">
          <cell r="A157" t="str">
            <v>MOT-2HP.38R</v>
          </cell>
          <cell r="B157" t="str">
            <v>MOTORREDUCTOR 2 HP 38 RPM SA67/T DRN90L4 F.S 1.55 - EJE HUECO - CON BRAZO DE TORQUE</v>
          </cell>
          <cell r="C157">
            <v>1</v>
          </cell>
          <cell r="D157">
            <v>0</v>
          </cell>
          <cell r="E157" t="str">
            <v>UND</v>
          </cell>
          <cell r="F157">
            <v>4579903</v>
          </cell>
          <cell r="G157">
            <v>44924</v>
          </cell>
          <cell r="H157"/>
          <cell r="I157"/>
          <cell r="J157" t="str">
            <v>1.4.05.03</v>
          </cell>
          <cell r="K157" t="str">
            <v>Motores y Motorreductores</v>
          </cell>
          <cell r="L157" t="str">
            <v>Motorreductores</v>
          </cell>
        </row>
        <row r="158">
          <cell r="A158" t="str">
            <v>MOT-2HP.86RPM</v>
          </cell>
          <cell r="B158" t="str">
            <v>MOTORREDUCTOR 2 HP 86 RPM, FA37/G DRN90L4, F.S 1.2</v>
          </cell>
          <cell r="C158">
            <v>1</v>
          </cell>
          <cell r="D158">
            <v>0</v>
          </cell>
          <cell r="E158" t="str">
            <v>UND</v>
          </cell>
          <cell r="F158">
            <v>2877872</v>
          </cell>
          <cell r="G158">
            <v>44411</v>
          </cell>
          <cell r="H158">
            <v>44884</v>
          </cell>
          <cell r="I158"/>
          <cell r="J158" t="str">
            <v>1.4.05.03</v>
          </cell>
          <cell r="K158" t="str">
            <v>Motores y Motorreductores</v>
          </cell>
          <cell r="L158" t="str">
            <v>Motorreductores</v>
          </cell>
        </row>
        <row r="159">
          <cell r="A159" t="str">
            <v>MOT-25H.59RPM</v>
          </cell>
          <cell r="B159" t="str">
            <v>MOTORREDUCTOR 25 HP 59 RPM R137 DRS180M4 F.S 2.64</v>
          </cell>
          <cell r="C159">
            <v>1</v>
          </cell>
          <cell r="D159">
            <v>0</v>
          </cell>
          <cell r="E159" t="str">
            <v>UND</v>
          </cell>
          <cell r="F159">
            <v>14088469</v>
          </cell>
          <cell r="G159">
            <v>43679</v>
          </cell>
          <cell r="H159"/>
          <cell r="I159"/>
          <cell r="J159" t="str">
            <v>1.4.05.03</v>
          </cell>
          <cell r="K159" t="str">
            <v>Motores y Motorreductores</v>
          </cell>
          <cell r="L159" t="str">
            <v>Motorreductores</v>
          </cell>
        </row>
        <row r="160">
          <cell r="A160" t="str">
            <v>MOT-30H.R107</v>
          </cell>
          <cell r="B160" t="str">
            <v>MOTORREDUCTOR 30 HP 72 RPM R107 DRN180L4 F.S 1.45</v>
          </cell>
          <cell r="C160">
            <v>2</v>
          </cell>
          <cell r="D160">
            <v>0</v>
          </cell>
          <cell r="E160" t="str">
            <v>UND</v>
          </cell>
          <cell r="F160">
            <v>42192596</v>
          </cell>
          <cell r="G160">
            <v>44916</v>
          </cell>
          <cell r="H160"/>
          <cell r="I160"/>
          <cell r="J160" t="str">
            <v>1.4.05.03</v>
          </cell>
          <cell r="K160" t="str">
            <v>Motores y Motorreductores</v>
          </cell>
          <cell r="L160" t="str">
            <v>Motorreductores</v>
          </cell>
        </row>
        <row r="161">
          <cell r="A161" t="str">
            <v>MOT-4HP.284RPM</v>
          </cell>
          <cell r="B161" t="str">
            <v>MOTORREDUCTOR 4 HP 284 RPM FA37/G DRS100M4 F.S: 1.35</v>
          </cell>
          <cell r="C161">
            <v>1</v>
          </cell>
          <cell r="D161">
            <v>0</v>
          </cell>
          <cell r="E161" t="str">
            <v>UND</v>
          </cell>
          <cell r="F161">
            <v>2548000</v>
          </cell>
          <cell r="G161">
            <v>43805</v>
          </cell>
          <cell r="H161">
            <v>43806</v>
          </cell>
          <cell r="I161"/>
          <cell r="J161" t="str">
            <v>1.4.05.03</v>
          </cell>
          <cell r="K161" t="str">
            <v>Motores y Motorreductores</v>
          </cell>
          <cell r="L161" t="str">
            <v>Motorreductores</v>
          </cell>
        </row>
        <row r="162">
          <cell r="A162" t="str">
            <v>MOT-5HP.196</v>
          </cell>
          <cell r="B162" t="str">
            <v>MOTORREDUCTOR 5 HP 196 RPM FA47/G DRN100L4 FS 1.85</v>
          </cell>
          <cell r="C162">
            <v>2</v>
          </cell>
          <cell r="D162">
            <v>0</v>
          </cell>
          <cell r="E162" t="str">
            <v>UND</v>
          </cell>
          <cell r="F162">
            <v>8202590</v>
          </cell>
          <cell r="G162">
            <v>44953</v>
          </cell>
          <cell r="H162"/>
          <cell r="I162"/>
          <cell r="J162" t="str">
            <v>1.4.05.03</v>
          </cell>
          <cell r="K162" t="str">
            <v>Motores y Motorreductores</v>
          </cell>
          <cell r="L162" t="str">
            <v>Motorreductores</v>
          </cell>
        </row>
        <row r="163">
          <cell r="A163" t="str">
            <v>MOT-5HP.R77</v>
          </cell>
          <cell r="B163" t="str">
            <v>MOTORREDUCTOR 5 HP 94 RPM R77 DRN100L4/RS F.S 2.1 CON FRENO MECANICO</v>
          </cell>
          <cell r="C163">
            <v>1</v>
          </cell>
          <cell r="D163">
            <v>0</v>
          </cell>
          <cell r="E163" t="str">
            <v>UND</v>
          </cell>
          <cell r="F163">
            <v>5676585</v>
          </cell>
          <cell r="G163">
            <v>44902</v>
          </cell>
          <cell r="H163"/>
          <cell r="I163"/>
          <cell r="J163" t="str">
            <v>1.4.05.03</v>
          </cell>
          <cell r="K163" t="str">
            <v>Motores y Motorreductores</v>
          </cell>
          <cell r="L163" t="str">
            <v>Motorreductores</v>
          </cell>
        </row>
        <row r="164">
          <cell r="A164" t="str">
            <v>MOT-50H.R137</v>
          </cell>
          <cell r="B164" t="str">
            <v>MOTORREDUCTOR 50 HP 74 RPM R137 DRN225S4/RS F.S 1.7</v>
          </cell>
          <cell r="C164">
            <v>1</v>
          </cell>
          <cell r="D164">
            <v>0</v>
          </cell>
          <cell r="E164" t="str">
            <v>UND</v>
          </cell>
          <cell r="F164">
            <v>36591916</v>
          </cell>
          <cell r="G164">
            <v>44946</v>
          </cell>
          <cell r="H164"/>
          <cell r="I164"/>
          <cell r="J164" t="str">
            <v>1.4.05.03</v>
          </cell>
          <cell r="K164" t="str">
            <v>Motores y Motorreductores</v>
          </cell>
          <cell r="L164" t="str">
            <v>Motorreductores</v>
          </cell>
        </row>
        <row r="165">
          <cell r="A165" t="str">
            <v>MOT-350.7.4HP</v>
          </cell>
          <cell r="B165" t="str">
            <v>MOTORREDUCTOR 7.4 HP 350 RPM R57 DRN132S4 F.S 2</v>
          </cell>
          <cell r="C165">
            <v>1</v>
          </cell>
          <cell r="D165">
            <v>0</v>
          </cell>
          <cell r="E165" t="str">
            <v>UND</v>
          </cell>
          <cell r="F165">
            <v>4205979</v>
          </cell>
          <cell r="G165">
            <v>44419</v>
          </cell>
          <cell r="H165">
            <v>44908</v>
          </cell>
          <cell r="I165"/>
          <cell r="J165" t="str">
            <v>1.4.05.03</v>
          </cell>
          <cell r="K165" t="str">
            <v>Motores y Motorreductores</v>
          </cell>
          <cell r="L165" t="str">
            <v>Motorreductores</v>
          </cell>
        </row>
        <row r="166">
          <cell r="A166" t="str">
            <v>MOT-92R.7.4HP.BE</v>
          </cell>
          <cell r="B166" t="str">
            <v>MOTORREDUCTOR 7.4 HP 92 RPM R77 DRS132S4 .BE</v>
          </cell>
          <cell r="C166">
            <v>1</v>
          </cell>
          <cell r="D166">
            <v>0</v>
          </cell>
          <cell r="E166" t="str">
            <v>UND</v>
          </cell>
          <cell r="F166">
            <v>4680000</v>
          </cell>
          <cell r="G166">
            <v>43484</v>
          </cell>
          <cell r="H166">
            <v>43452</v>
          </cell>
          <cell r="I166"/>
          <cell r="J166" t="str">
            <v>1.4.05.03</v>
          </cell>
          <cell r="K166" t="str">
            <v>Motores y Motorreductores</v>
          </cell>
          <cell r="L166" t="str">
            <v>Motorreductores</v>
          </cell>
        </row>
        <row r="167">
          <cell r="A167" t="str">
            <v>MOT-25R.7.5HP</v>
          </cell>
          <cell r="B167" t="str">
            <v>MOTORREDUCTOR 7.5 HP 25 RPM KA87 DRN132S4 F.S. 1.3</v>
          </cell>
          <cell r="C167">
            <v>1</v>
          </cell>
          <cell r="D167">
            <v>0</v>
          </cell>
          <cell r="E167" t="str">
            <v>UND</v>
          </cell>
          <cell r="F167">
            <v>8547500</v>
          </cell>
          <cell r="G167">
            <v>43787</v>
          </cell>
          <cell r="H167">
            <v>43810</v>
          </cell>
          <cell r="I167" t="str">
            <v>MALLA 3</v>
          </cell>
          <cell r="J167" t="str">
            <v>1.4.05.03</v>
          </cell>
          <cell r="K167" t="str">
            <v>Motores y Motorreductores</v>
          </cell>
          <cell r="L167" t="str">
            <v>Motorreductores</v>
          </cell>
        </row>
        <row r="168">
          <cell r="A168" t="str">
            <v>MOT-MVE.1400</v>
          </cell>
          <cell r="B168" t="str">
            <v>MOTOVIBRADOR 1.14 HP 1800 RPM MVE1400 / 18E-60A0</v>
          </cell>
          <cell r="C168">
            <v>6</v>
          </cell>
          <cell r="D168">
            <v>0</v>
          </cell>
          <cell r="E168" t="str">
            <v>UND</v>
          </cell>
          <cell r="F168">
            <v>14792465.83</v>
          </cell>
          <cell r="G168">
            <v>44846</v>
          </cell>
          <cell r="H168"/>
          <cell r="I168" t="str">
            <v>MALLA 3</v>
          </cell>
          <cell r="J168" t="str">
            <v>1.4.05.03</v>
          </cell>
          <cell r="K168" t="str">
            <v>Motores y Motorreductores</v>
          </cell>
          <cell r="L168" t="str">
            <v>Accesorios de Motores</v>
          </cell>
        </row>
        <row r="169">
          <cell r="A169" t="str">
            <v>MOT-MVE.2400</v>
          </cell>
          <cell r="B169" t="str">
            <v>MOTOVIBRADOR 2.50 HP 1800 RPM MVE2400 / 18E-60A0</v>
          </cell>
          <cell r="C169">
            <v>1</v>
          </cell>
          <cell r="D169">
            <v>0</v>
          </cell>
          <cell r="E169" t="str">
            <v>UND</v>
          </cell>
          <cell r="F169">
            <v>3047137.86</v>
          </cell>
          <cell r="G169">
            <v>44846</v>
          </cell>
          <cell r="H169"/>
          <cell r="I169" t="str">
            <v>MALLA 3</v>
          </cell>
          <cell r="J169" t="str">
            <v>1.4.05.03</v>
          </cell>
          <cell r="K169" t="str">
            <v>Motores y Motorreductores</v>
          </cell>
          <cell r="L169" t="str">
            <v>Accesorios de Motores</v>
          </cell>
        </row>
        <row r="170">
          <cell r="A170" t="str">
            <v>MOY-DRN.160</v>
          </cell>
          <cell r="B170" t="str">
            <v>MOYU DRN160/180/BE30/32</v>
          </cell>
          <cell r="C170">
            <v>1</v>
          </cell>
          <cell r="D170">
            <v>0</v>
          </cell>
          <cell r="E170" t="str">
            <v>UND</v>
          </cell>
          <cell r="F170">
            <v>673428</v>
          </cell>
          <cell r="G170">
            <v>44950</v>
          </cell>
          <cell r="H170"/>
          <cell r="I170"/>
          <cell r="J170" t="str">
            <v>1.4.05.03</v>
          </cell>
          <cell r="K170" t="str">
            <v>Motores y Motorreductores</v>
          </cell>
          <cell r="L170" t="str">
            <v>Accesorios de Motores</v>
          </cell>
        </row>
        <row r="171">
          <cell r="A171" t="str">
            <v>REC-FRE-BGE-1-5</v>
          </cell>
          <cell r="B171" t="str">
            <v>RECTIFICADOR FRENO BGE 1.5</v>
          </cell>
          <cell r="C171">
            <v>1</v>
          </cell>
          <cell r="D171">
            <v>0</v>
          </cell>
          <cell r="E171" t="str">
            <v>UND</v>
          </cell>
          <cell r="F171">
            <v>323546</v>
          </cell>
          <cell r="G171">
            <v>44950</v>
          </cell>
          <cell r="H171">
            <v>43039</v>
          </cell>
          <cell r="I171" t="str">
            <v>LETRAS</v>
          </cell>
          <cell r="J171" t="str">
            <v>1.4.05.03</v>
          </cell>
          <cell r="K171" t="str">
            <v>Motores y Motorreductores</v>
          </cell>
          <cell r="L171" t="str">
            <v>Accesorios de Motores</v>
          </cell>
        </row>
        <row r="172">
          <cell r="A172" t="str">
            <v>RED-SIN.S37AD2</v>
          </cell>
          <cell r="B172" t="str">
            <v>REDUCTOR SINFIN S37AD2 I:6.8</v>
          </cell>
          <cell r="C172">
            <v>1</v>
          </cell>
          <cell r="D172">
            <v>0</v>
          </cell>
          <cell r="E172" t="str">
            <v>UND</v>
          </cell>
          <cell r="F172">
            <v>1503000.18</v>
          </cell>
          <cell r="G172">
            <v>44916</v>
          </cell>
          <cell r="H172">
            <v>44932</v>
          </cell>
          <cell r="I172"/>
          <cell r="J172" t="str">
            <v>1.4.05.03</v>
          </cell>
          <cell r="K172" t="str">
            <v>Motores y Motorreductores</v>
          </cell>
          <cell r="L172" t="str">
            <v>Motorreductores</v>
          </cell>
        </row>
        <row r="173">
          <cell r="A173" t="str">
            <v>ANGH-1 1/2X1/4</v>
          </cell>
          <cell r="B173" t="str">
            <v>ANGULO HR 1 1/2 X 1/4</v>
          </cell>
          <cell r="C173">
            <v>67.5</v>
          </cell>
          <cell r="D173">
            <v>30</v>
          </cell>
          <cell r="E173" t="str">
            <v>MTS</v>
          </cell>
          <cell r="F173">
            <v>1031859.95</v>
          </cell>
          <cell r="G173">
            <v>44882</v>
          </cell>
          <cell r="H173">
            <v>44911</v>
          </cell>
          <cell r="I173"/>
          <cell r="J173" t="str">
            <v>1.4.05.04</v>
          </cell>
          <cell r="K173" t="str">
            <v>Perfilería</v>
          </cell>
          <cell r="L173" t="str">
            <v>Angulo HR</v>
          </cell>
        </row>
        <row r="174">
          <cell r="A174" t="str">
            <v>ANGH-1 1/2X1/8</v>
          </cell>
          <cell r="B174" t="str">
            <v>ANGULO HR 1 1/2 X 1/8</v>
          </cell>
          <cell r="C174">
            <v>11.3</v>
          </cell>
          <cell r="D174">
            <v>0</v>
          </cell>
          <cell r="E174" t="str">
            <v>MTS</v>
          </cell>
          <cell r="F174">
            <v>94281.16</v>
          </cell>
          <cell r="G174">
            <v>44693</v>
          </cell>
          <cell r="H174">
            <v>44910</v>
          </cell>
          <cell r="I174"/>
          <cell r="J174" t="str">
            <v>1.4.05.04</v>
          </cell>
          <cell r="K174" t="str">
            <v>Perfilería</v>
          </cell>
          <cell r="L174" t="str">
            <v>Angulo HR</v>
          </cell>
        </row>
        <row r="175">
          <cell r="A175" t="str">
            <v>ANGH-1 1/2X3/16</v>
          </cell>
          <cell r="B175" t="str">
            <v>ANGULO HR 1 1/2 X 3/16</v>
          </cell>
          <cell r="C175">
            <v>877.18</v>
          </cell>
          <cell r="D175">
            <v>240</v>
          </cell>
          <cell r="E175" t="str">
            <v>MTS</v>
          </cell>
          <cell r="F175">
            <v>10558728.859999999</v>
          </cell>
          <cell r="G175">
            <v>44882</v>
          </cell>
          <cell r="H175">
            <v>44951</v>
          </cell>
          <cell r="I175"/>
          <cell r="J175" t="str">
            <v>1.4.05.04</v>
          </cell>
          <cell r="K175" t="str">
            <v>Perfilería</v>
          </cell>
          <cell r="L175" t="str">
            <v>Angulo HR</v>
          </cell>
        </row>
        <row r="176">
          <cell r="A176" t="str">
            <v>ANGH-1 1/4X3/16</v>
          </cell>
          <cell r="B176" t="str">
            <v>ANGULO HR 1 1/4 X 3/16</v>
          </cell>
          <cell r="C176">
            <v>204.1</v>
          </cell>
          <cell r="D176">
            <v>120</v>
          </cell>
          <cell r="E176" t="str">
            <v>MTS</v>
          </cell>
          <cell r="F176">
            <v>1893260.03</v>
          </cell>
          <cell r="G176">
            <v>44880</v>
          </cell>
          <cell r="H176">
            <v>44911</v>
          </cell>
          <cell r="I176"/>
          <cell r="J176" t="str">
            <v>1.4.05.04</v>
          </cell>
          <cell r="K176" t="str">
            <v>Perfilería</v>
          </cell>
          <cell r="L176" t="str">
            <v>Angulo HR</v>
          </cell>
        </row>
        <row r="177">
          <cell r="A177" t="str">
            <v>ANGH-1X1/8</v>
          </cell>
          <cell r="B177" t="str">
            <v>ANGULO HR 1 X 1/8</v>
          </cell>
          <cell r="C177">
            <v>554.82000000000005</v>
          </cell>
          <cell r="D177">
            <v>180</v>
          </cell>
          <cell r="E177" t="str">
            <v>MTS</v>
          </cell>
          <cell r="F177">
            <v>2964922.62</v>
          </cell>
          <cell r="G177">
            <v>44880</v>
          </cell>
          <cell r="H177">
            <v>44946</v>
          </cell>
          <cell r="I177"/>
          <cell r="J177" t="str">
            <v>1.4.05.04</v>
          </cell>
          <cell r="K177" t="str">
            <v>Perfilería</v>
          </cell>
          <cell r="L177" t="str">
            <v>Angulo HR</v>
          </cell>
        </row>
        <row r="178">
          <cell r="A178" t="str">
            <v>ANGH-1X3/16</v>
          </cell>
          <cell r="B178" t="str">
            <v>ANGULO HR 1 X 3/16</v>
          </cell>
          <cell r="C178">
            <v>38.909999999999997</v>
          </cell>
          <cell r="D178">
            <v>36</v>
          </cell>
          <cell r="E178" t="str">
            <v>MTS</v>
          </cell>
          <cell r="F178">
            <v>298341.68</v>
          </cell>
          <cell r="G178">
            <v>44915</v>
          </cell>
          <cell r="H178">
            <v>44914</v>
          </cell>
          <cell r="I178"/>
          <cell r="J178" t="str">
            <v>1.4.05.04</v>
          </cell>
          <cell r="K178" t="str">
            <v>Perfilería</v>
          </cell>
          <cell r="L178" t="str">
            <v>Angulo HR</v>
          </cell>
        </row>
        <row r="179">
          <cell r="A179" t="str">
            <v>ANGH-2 1/2X1/4</v>
          </cell>
          <cell r="B179" t="str">
            <v>ANGULO HR 2 1/2 X 1/4</v>
          </cell>
          <cell r="C179">
            <v>52.9</v>
          </cell>
          <cell r="D179">
            <v>30</v>
          </cell>
          <cell r="E179" t="str">
            <v>MTS</v>
          </cell>
          <cell r="F179">
            <v>1397842.45</v>
          </cell>
          <cell r="G179">
            <v>44911</v>
          </cell>
          <cell r="H179">
            <v>44925</v>
          </cell>
          <cell r="I179"/>
          <cell r="J179" t="str">
            <v>1.4.05.04</v>
          </cell>
          <cell r="K179" t="str">
            <v>Perfilería</v>
          </cell>
          <cell r="L179" t="str">
            <v>Angulo HR</v>
          </cell>
        </row>
        <row r="180">
          <cell r="A180" t="str">
            <v>ANGH-2 1/2X3/16</v>
          </cell>
          <cell r="B180" t="str">
            <v>ANGULO HR 2 1/2 X 3/16</v>
          </cell>
          <cell r="C180">
            <v>19.34</v>
          </cell>
          <cell r="D180">
            <v>6</v>
          </cell>
          <cell r="E180" t="str">
            <v>MTS</v>
          </cell>
          <cell r="F180">
            <v>437610.54</v>
          </cell>
          <cell r="G180">
            <v>44775</v>
          </cell>
          <cell r="H180">
            <v>44895</v>
          </cell>
          <cell r="I180"/>
          <cell r="J180" t="str">
            <v>1.4.05.04</v>
          </cell>
          <cell r="K180" t="str">
            <v>Perfilería</v>
          </cell>
          <cell r="L180" t="str">
            <v>Angulo HR</v>
          </cell>
        </row>
        <row r="181">
          <cell r="A181" t="str">
            <v>ANGH-2X1/4</v>
          </cell>
          <cell r="B181" t="str">
            <v>ANGULO HR 2 X 1/4</v>
          </cell>
          <cell r="C181">
            <v>166.55</v>
          </cell>
          <cell r="D181">
            <v>180</v>
          </cell>
          <cell r="E181" t="str">
            <v>MTS</v>
          </cell>
          <cell r="F181">
            <v>3615794.72</v>
          </cell>
          <cell r="G181">
            <v>44951</v>
          </cell>
          <cell r="H181">
            <v>44950</v>
          </cell>
          <cell r="I181"/>
          <cell r="J181" t="str">
            <v>1.4.05.04</v>
          </cell>
          <cell r="K181" t="str">
            <v>Perfilería</v>
          </cell>
          <cell r="L181" t="str">
            <v>Angulo HR</v>
          </cell>
        </row>
        <row r="182">
          <cell r="A182" t="str">
            <v>ANGH-2X3/16</v>
          </cell>
          <cell r="B182" t="str">
            <v>ANGULO HR 2 X 3/16</v>
          </cell>
          <cell r="C182">
            <v>296.47000000000003</v>
          </cell>
          <cell r="D182">
            <v>120</v>
          </cell>
          <cell r="E182" t="str">
            <v>MTS</v>
          </cell>
          <cell r="F182">
            <v>4862093.37</v>
          </cell>
          <cell r="G182">
            <v>44939</v>
          </cell>
          <cell r="H182">
            <v>44952</v>
          </cell>
          <cell r="I182"/>
          <cell r="J182" t="str">
            <v>1.4.05.04</v>
          </cell>
          <cell r="K182" t="str">
            <v>Perfilería</v>
          </cell>
          <cell r="L182" t="str">
            <v>Angulo HR</v>
          </cell>
        </row>
        <row r="183">
          <cell r="A183" t="str">
            <v>ANGH-3X1/2</v>
          </cell>
          <cell r="B183" t="str">
            <v>ANGULO HR 3 X 1/2</v>
          </cell>
          <cell r="C183">
            <v>4.4000000000000004</v>
          </cell>
          <cell r="D183">
            <v>0</v>
          </cell>
          <cell r="E183" t="str">
            <v>MTS</v>
          </cell>
          <cell r="F183">
            <v>287210.73</v>
          </cell>
          <cell r="G183">
            <v>44900</v>
          </cell>
          <cell r="H183">
            <v>44911</v>
          </cell>
          <cell r="I183"/>
          <cell r="J183" t="str">
            <v>1.4.05.04</v>
          </cell>
          <cell r="K183" t="str">
            <v>Perfilería</v>
          </cell>
          <cell r="L183" t="str">
            <v>Angulo HR</v>
          </cell>
        </row>
        <row r="184">
          <cell r="A184" t="str">
            <v>ANGH-3X1/4</v>
          </cell>
          <cell r="B184" t="str">
            <v>ANGULO HR 3 X 1/4</v>
          </cell>
          <cell r="C184">
            <v>90.69</v>
          </cell>
          <cell r="D184">
            <v>60</v>
          </cell>
          <cell r="E184" t="str">
            <v>MTS</v>
          </cell>
          <cell r="F184">
            <v>2838278.41</v>
          </cell>
          <cell r="G184">
            <v>44939</v>
          </cell>
          <cell r="H184">
            <v>44951</v>
          </cell>
          <cell r="I184"/>
          <cell r="J184" t="str">
            <v>1.4.05.04</v>
          </cell>
          <cell r="K184" t="str">
            <v>Perfilería</v>
          </cell>
          <cell r="L184" t="str">
            <v>Angulo HR</v>
          </cell>
        </row>
        <row r="185">
          <cell r="A185" t="str">
            <v>ANGH-3X3/8</v>
          </cell>
          <cell r="B185" t="str">
            <v>ANGULO HR 3 X 3/8</v>
          </cell>
          <cell r="C185">
            <v>9.74</v>
          </cell>
          <cell r="D185">
            <v>6</v>
          </cell>
          <cell r="E185" t="str">
            <v>MTS</v>
          </cell>
          <cell r="F185">
            <v>470184.91</v>
          </cell>
          <cell r="G185">
            <v>44911</v>
          </cell>
          <cell r="H185">
            <v>44921</v>
          </cell>
          <cell r="I185"/>
          <cell r="J185" t="str">
            <v>1.4.05.04</v>
          </cell>
          <cell r="K185" t="str">
            <v>Perfilería</v>
          </cell>
          <cell r="L185" t="str">
            <v>Angulo HR</v>
          </cell>
        </row>
        <row r="186">
          <cell r="A186" t="str">
            <v>ANGH-3/4X1/8</v>
          </cell>
          <cell r="B186" t="str">
            <v>ANGULO HR 3/4 X 1/8</v>
          </cell>
          <cell r="C186">
            <v>12</v>
          </cell>
          <cell r="D186">
            <v>0</v>
          </cell>
          <cell r="E186" t="str">
            <v>MTS</v>
          </cell>
          <cell r="F186">
            <v>40689.269999999997</v>
          </cell>
          <cell r="G186">
            <v>44737</v>
          </cell>
          <cell r="H186">
            <v>44834</v>
          </cell>
          <cell r="I186"/>
          <cell r="J186" t="str">
            <v>1.4.05.04</v>
          </cell>
          <cell r="K186" t="str">
            <v>Perfilería</v>
          </cell>
          <cell r="L186" t="str">
            <v>Angulo HR</v>
          </cell>
        </row>
        <row r="187">
          <cell r="A187" t="str">
            <v>ANGH-4X1/2</v>
          </cell>
          <cell r="B187" t="str">
            <v>ANGULO HR 4 X 1/2</v>
          </cell>
          <cell r="C187">
            <v>4.3099999999999996</v>
          </cell>
          <cell r="D187">
            <v>0</v>
          </cell>
          <cell r="E187" t="str">
            <v>MTS</v>
          </cell>
          <cell r="F187">
            <v>415443.66</v>
          </cell>
          <cell r="G187">
            <v>44673</v>
          </cell>
          <cell r="H187">
            <v>44750</v>
          </cell>
          <cell r="I187"/>
          <cell r="J187" t="str">
            <v>1.4.05.04</v>
          </cell>
          <cell r="K187" t="str">
            <v>Perfilería</v>
          </cell>
          <cell r="L187" t="str">
            <v>Angulo HR</v>
          </cell>
        </row>
        <row r="188">
          <cell r="A188" t="str">
            <v>ANGH-4X1/4</v>
          </cell>
          <cell r="B188" t="str">
            <v>ANGULO HR 4 X 1/4</v>
          </cell>
          <cell r="C188">
            <v>9.1199999999999992</v>
          </cell>
          <cell r="D188">
            <v>0</v>
          </cell>
          <cell r="E188" t="str">
            <v>MTS</v>
          </cell>
          <cell r="F188">
            <v>494123.16</v>
          </cell>
          <cell r="G188">
            <v>44796</v>
          </cell>
          <cell r="H188">
            <v>44875</v>
          </cell>
          <cell r="I188"/>
          <cell r="J188" t="str">
            <v>1.4.05.04</v>
          </cell>
          <cell r="K188" t="str">
            <v>Perfilería</v>
          </cell>
          <cell r="L188" t="str">
            <v>Angulo HR</v>
          </cell>
        </row>
        <row r="189">
          <cell r="A189" t="str">
            <v>ANGH-4X3/8</v>
          </cell>
          <cell r="B189" t="str">
            <v>ANGULO HR 4 X 3/8</v>
          </cell>
          <cell r="C189">
            <v>9.51</v>
          </cell>
          <cell r="D189">
            <v>0</v>
          </cell>
          <cell r="E189" t="str">
            <v>MTS</v>
          </cell>
          <cell r="F189">
            <v>808412.73</v>
          </cell>
          <cell r="G189">
            <v>44719</v>
          </cell>
          <cell r="H189">
            <v>44844</v>
          </cell>
          <cell r="I189"/>
          <cell r="J189" t="str">
            <v>1.4.05.04</v>
          </cell>
          <cell r="K189" t="str">
            <v>Perfilería</v>
          </cell>
          <cell r="L189" t="str">
            <v>Angulo HR</v>
          </cell>
        </row>
        <row r="190">
          <cell r="A190" t="str">
            <v>ANGH-6X1/2</v>
          </cell>
          <cell r="B190" t="str">
            <v>ANGULO HR 6 X 1/2</v>
          </cell>
          <cell r="C190">
            <v>8.3000000000000007</v>
          </cell>
          <cell r="D190">
            <v>0</v>
          </cell>
          <cell r="E190" t="str">
            <v>MTS</v>
          </cell>
          <cell r="F190">
            <v>1592185.53</v>
          </cell>
          <cell r="G190">
            <v>44670</v>
          </cell>
          <cell r="H190">
            <v>44951</v>
          </cell>
          <cell r="I190"/>
          <cell r="J190" t="str">
            <v>1.4.05.04</v>
          </cell>
          <cell r="K190" t="str">
            <v>Perfilería</v>
          </cell>
          <cell r="L190" t="str">
            <v>Angulo HR</v>
          </cell>
        </row>
        <row r="191">
          <cell r="A191" t="str">
            <v>ANG-INO-1 1/2X3</v>
          </cell>
          <cell r="B191" t="str">
            <v>ANGULO INOX 1 1/2 X 3/16</v>
          </cell>
          <cell r="C191">
            <v>0.498</v>
          </cell>
          <cell r="D191">
            <v>0</v>
          </cell>
          <cell r="E191" t="str">
            <v>MTS</v>
          </cell>
          <cell r="F191">
            <v>19720.55</v>
          </cell>
          <cell r="G191">
            <v>44405</v>
          </cell>
          <cell r="H191">
            <v>44877</v>
          </cell>
          <cell r="I191"/>
          <cell r="J191" t="str">
            <v>1.4.05.04</v>
          </cell>
          <cell r="K191" t="str">
            <v>Perfilería</v>
          </cell>
          <cell r="L191" t="str">
            <v>Angulo Inoxidable</v>
          </cell>
        </row>
        <row r="192">
          <cell r="A192" t="str">
            <v>ANG-INO.1X3/16</v>
          </cell>
          <cell r="B192" t="str">
            <v>ANGULO INOX 1 X 3/16</v>
          </cell>
          <cell r="C192">
            <v>25.05</v>
          </cell>
          <cell r="D192">
            <v>0</v>
          </cell>
          <cell r="E192" t="str">
            <v>MTS</v>
          </cell>
          <cell r="F192">
            <v>742324.92</v>
          </cell>
          <cell r="G192">
            <v>44939</v>
          </cell>
          <cell r="H192">
            <v>44937</v>
          </cell>
          <cell r="I192"/>
          <cell r="J192" t="str">
            <v>1.4.05.04</v>
          </cell>
          <cell r="K192" t="str">
            <v>Perfilería</v>
          </cell>
          <cell r="L192" t="str">
            <v>Angulo Inoxidable</v>
          </cell>
        </row>
        <row r="193">
          <cell r="A193" t="str">
            <v>ANG-INO.3X3/16</v>
          </cell>
          <cell r="B193" t="str">
            <v>ANGULO INOX 3 X 3/16</v>
          </cell>
          <cell r="C193">
            <v>3.68</v>
          </cell>
          <cell r="D193">
            <v>0</v>
          </cell>
          <cell r="E193" t="str">
            <v>MTS</v>
          </cell>
          <cell r="F193">
            <v>357486.85</v>
          </cell>
          <cell r="G193">
            <v>44831</v>
          </cell>
          <cell r="H193">
            <v>44833</v>
          </cell>
          <cell r="I193"/>
          <cell r="J193" t="str">
            <v>1.4.05.04</v>
          </cell>
          <cell r="K193" t="str">
            <v>Perfilería</v>
          </cell>
          <cell r="L193" t="str">
            <v>Angulo Inoxidable</v>
          </cell>
        </row>
        <row r="194">
          <cell r="A194" t="str">
            <v>BAR-PER.114X70</v>
          </cell>
          <cell r="B194" t="str">
            <v>BARRA PERFORADA Ø EXT. 114MM X Ø INT. 70MM</v>
          </cell>
          <cell r="C194">
            <v>0.48</v>
          </cell>
          <cell r="D194">
            <v>0</v>
          </cell>
          <cell r="E194" t="str">
            <v>MTS</v>
          </cell>
          <cell r="F194">
            <v>352080</v>
          </cell>
          <cell r="G194">
            <v>44923</v>
          </cell>
          <cell r="H194">
            <v>42873</v>
          </cell>
          <cell r="I194" t="str">
            <v>E5-N4</v>
          </cell>
          <cell r="J194" t="str">
            <v>1.4.05.04</v>
          </cell>
          <cell r="K194" t="str">
            <v>Perfilería</v>
          </cell>
          <cell r="L194" t="str">
            <v>Barra Perforada</v>
          </cell>
        </row>
        <row r="195">
          <cell r="A195" t="str">
            <v>CANU-10</v>
          </cell>
          <cell r="B195" t="str">
            <v>CANAL U 10 X 15.3 LIBRAS/PIE</v>
          </cell>
          <cell r="C195">
            <v>0.38</v>
          </cell>
          <cell r="D195">
            <v>0</v>
          </cell>
          <cell r="E195" t="str">
            <v>MTS</v>
          </cell>
          <cell r="F195">
            <v>56597.16</v>
          </cell>
          <cell r="G195">
            <v>44883</v>
          </cell>
          <cell r="H195">
            <v>44925</v>
          </cell>
          <cell r="I195"/>
          <cell r="J195" t="str">
            <v>1.4.05.04</v>
          </cell>
          <cell r="K195" t="str">
            <v>Perfilería</v>
          </cell>
          <cell r="L195" t="str">
            <v>Perfiles U</v>
          </cell>
        </row>
        <row r="196">
          <cell r="A196" t="str">
            <v>CANU-12</v>
          </cell>
          <cell r="B196" t="str">
            <v>CANAL U 12 X 20.7 LIBRAS/PIE</v>
          </cell>
          <cell r="C196">
            <v>4.5</v>
          </cell>
          <cell r="D196">
            <v>0</v>
          </cell>
          <cell r="E196" t="str">
            <v>MTS</v>
          </cell>
          <cell r="F196">
            <v>1011780</v>
          </cell>
          <cell r="G196">
            <v>44898</v>
          </cell>
          <cell r="H196">
            <v>44911</v>
          </cell>
          <cell r="I196"/>
          <cell r="J196" t="str">
            <v>1.4.05.04</v>
          </cell>
          <cell r="K196" t="str">
            <v>Perfilería</v>
          </cell>
          <cell r="L196" t="str">
            <v>Perfiles U</v>
          </cell>
        </row>
        <row r="197">
          <cell r="A197" t="str">
            <v>CANU-3</v>
          </cell>
          <cell r="B197" t="str">
            <v>CANAL U 3 X 4.1 LIBRAS/PIE</v>
          </cell>
          <cell r="C197">
            <v>302.02</v>
          </cell>
          <cell r="D197">
            <v>90</v>
          </cell>
          <cell r="E197" t="str">
            <v>MTS</v>
          </cell>
          <cell r="F197">
            <v>8477842.7200000007</v>
          </cell>
          <cell r="G197">
            <v>44880</v>
          </cell>
          <cell r="H197">
            <v>44950</v>
          </cell>
          <cell r="I197"/>
          <cell r="J197" t="str">
            <v>1.4.05.04</v>
          </cell>
          <cell r="K197" t="str">
            <v>Perfilería</v>
          </cell>
          <cell r="L197" t="str">
            <v>Perfiles U</v>
          </cell>
        </row>
        <row r="198">
          <cell r="A198" t="str">
            <v>CANU-4</v>
          </cell>
          <cell r="B198" t="str">
            <v>CANAL U 4 X 5.4 LIBRAS/PIE</v>
          </cell>
          <cell r="C198">
            <v>183.5</v>
          </cell>
          <cell r="D198">
            <v>120</v>
          </cell>
          <cell r="E198" t="str">
            <v>MTS</v>
          </cell>
          <cell r="F198">
            <v>6731529.04</v>
          </cell>
          <cell r="G198">
            <v>44950</v>
          </cell>
          <cell r="H198">
            <v>44951</v>
          </cell>
          <cell r="I198"/>
          <cell r="J198" t="str">
            <v>1.4.05.04</v>
          </cell>
          <cell r="K198" t="str">
            <v>Perfilería</v>
          </cell>
          <cell r="L198" t="str">
            <v>Perfiles U</v>
          </cell>
        </row>
        <row r="199">
          <cell r="A199" t="str">
            <v>CANU-6</v>
          </cell>
          <cell r="B199" t="str">
            <v>CANAL U 6 X 8.2 LIBRAS/PIE</v>
          </cell>
          <cell r="C199">
            <v>88.37</v>
          </cell>
          <cell r="D199">
            <v>30</v>
          </cell>
          <cell r="E199" t="str">
            <v>MTS</v>
          </cell>
          <cell r="F199">
            <v>5904802.04</v>
          </cell>
          <cell r="G199">
            <v>44862</v>
          </cell>
          <cell r="H199">
            <v>44925</v>
          </cell>
          <cell r="I199"/>
          <cell r="J199" t="str">
            <v>1.4.05.04</v>
          </cell>
          <cell r="K199" t="str">
            <v>Perfilería</v>
          </cell>
          <cell r="L199" t="str">
            <v>Perfiles U</v>
          </cell>
        </row>
        <row r="200">
          <cell r="A200" t="str">
            <v>CANU-8</v>
          </cell>
          <cell r="B200" t="str">
            <v>CANAL U 8 X 11.5 LIBRAS/PIE</v>
          </cell>
          <cell r="C200">
            <v>37.078000000000003</v>
          </cell>
          <cell r="D200">
            <v>6</v>
          </cell>
          <cell r="E200" t="str">
            <v>MTS</v>
          </cell>
          <cell r="F200">
            <v>4041296.98</v>
          </cell>
          <cell r="G200">
            <v>44953</v>
          </cell>
          <cell r="H200">
            <v>44951</v>
          </cell>
          <cell r="I200"/>
          <cell r="J200" t="str">
            <v>1.4.05.04</v>
          </cell>
          <cell r="K200" t="str">
            <v>Perfilería</v>
          </cell>
          <cell r="L200" t="str">
            <v>Perfiles U</v>
          </cell>
        </row>
        <row r="201">
          <cell r="A201" t="str">
            <v>CUÑ-1 1/2</v>
          </cell>
          <cell r="B201" t="str">
            <v>CUÑA 1 1/2" ( 38.10 MM )</v>
          </cell>
          <cell r="C201">
            <v>3.45</v>
          </cell>
          <cell r="D201">
            <v>2</v>
          </cell>
          <cell r="E201" t="str">
            <v>MTS</v>
          </cell>
          <cell r="F201">
            <v>415861.04</v>
          </cell>
          <cell r="G201">
            <v>44888</v>
          </cell>
          <cell r="H201">
            <v>44942</v>
          </cell>
          <cell r="I201"/>
          <cell r="J201" t="str">
            <v>1.4.05.04</v>
          </cell>
          <cell r="K201" t="str">
            <v>Perfilería</v>
          </cell>
          <cell r="L201" t="str">
            <v>Cuñas</v>
          </cell>
        </row>
        <row r="202">
          <cell r="A202" t="str">
            <v>CUÑ-1</v>
          </cell>
          <cell r="B202" t="str">
            <v>CUÑA 1" ( 25.40 MM )</v>
          </cell>
          <cell r="C202">
            <v>22.7</v>
          </cell>
          <cell r="D202">
            <v>6</v>
          </cell>
          <cell r="E202" t="str">
            <v>MTS</v>
          </cell>
          <cell r="F202">
            <v>1348418.14</v>
          </cell>
          <cell r="G202">
            <v>44944</v>
          </cell>
          <cell r="H202">
            <v>44946</v>
          </cell>
          <cell r="I202"/>
          <cell r="J202" t="str">
            <v>1.4.05.04</v>
          </cell>
          <cell r="K202" t="str">
            <v>Perfilería</v>
          </cell>
          <cell r="L202" t="str">
            <v>Cuñas</v>
          </cell>
        </row>
        <row r="203">
          <cell r="A203" t="str">
            <v>CUÑ-1/2</v>
          </cell>
          <cell r="B203" t="str">
            <v>CUÑA 1/2" ( 12.7 MM )</v>
          </cell>
          <cell r="C203">
            <v>39.14</v>
          </cell>
          <cell r="D203">
            <v>12</v>
          </cell>
          <cell r="E203" t="str">
            <v>MTS</v>
          </cell>
          <cell r="F203">
            <v>631676.11</v>
          </cell>
          <cell r="G203">
            <v>44887</v>
          </cell>
          <cell r="H203">
            <v>44946</v>
          </cell>
          <cell r="I203"/>
          <cell r="J203" t="str">
            <v>1.4.05.04</v>
          </cell>
          <cell r="K203" t="str">
            <v>Perfilería</v>
          </cell>
          <cell r="L203" t="str">
            <v>Cuñas</v>
          </cell>
        </row>
        <row r="204">
          <cell r="A204" t="str">
            <v>CUÑ-1/4</v>
          </cell>
          <cell r="B204" t="str">
            <v>CUÑA 1/4" ( 6.35 MM )</v>
          </cell>
          <cell r="C204">
            <v>6.22</v>
          </cell>
          <cell r="D204">
            <v>3</v>
          </cell>
          <cell r="E204" t="str">
            <v>MTS</v>
          </cell>
          <cell r="F204">
            <v>32167.67</v>
          </cell>
          <cell r="G204">
            <v>44887</v>
          </cell>
          <cell r="H204">
            <v>44942</v>
          </cell>
          <cell r="I204"/>
          <cell r="J204" t="str">
            <v>1.4.05.04</v>
          </cell>
          <cell r="K204" t="str">
            <v>Perfilería</v>
          </cell>
          <cell r="L204" t="str">
            <v>Cuñas</v>
          </cell>
        </row>
        <row r="205">
          <cell r="A205" t="str">
            <v>CUÑ-1 1/4</v>
          </cell>
          <cell r="B205" t="str">
            <v>CUÑA 1020  1 1/4" ( 31.75 MM )</v>
          </cell>
          <cell r="C205">
            <v>4.96</v>
          </cell>
          <cell r="D205">
            <v>3</v>
          </cell>
          <cell r="E205" t="str">
            <v>MTS</v>
          </cell>
          <cell r="F205">
            <v>445959.69</v>
          </cell>
          <cell r="G205">
            <v>44951</v>
          </cell>
          <cell r="H205">
            <v>44951</v>
          </cell>
          <cell r="I205"/>
          <cell r="J205" t="str">
            <v>1.4.05.04</v>
          </cell>
          <cell r="K205" t="str">
            <v>Perfilería</v>
          </cell>
          <cell r="L205" t="str">
            <v>Cuñas</v>
          </cell>
        </row>
        <row r="206">
          <cell r="A206" t="str">
            <v>CUÑ-3/4</v>
          </cell>
          <cell r="B206" t="str">
            <v>CUÑA 1020 3/4" ( 19.05 MM )</v>
          </cell>
          <cell r="C206">
            <v>32.130000000000003</v>
          </cell>
          <cell r="D206">
            <v>12</v>
          </cell>
          <cell r="E206" t="str">
            <v>MTS</v>
          </cell>
          <cell r="F206">
            <v>971951.55</v>
          </cell>
          <cell r="G206">
            <v>44887</v>
          </cell>
          <cell r="H206">
            <v>44946</v>
          </cell>
          <cell r="I206"/>
          <cell r="J206" t="str">
            <v>1.4.05.04</v>
          </cell>
          <cell r="K206" t="str">
            <v>Perfilería</v>
          </cell>
          <cell r="L206" t="str">
            <v>Cuñas</v>
          </cell>
        </row>
        <row r="207">
          <cell r="A207" t="str">
            <v>CUÑ-2</v>
          </cell>
          <cell r="B207" t="str">
            <v>CUÑA 2" ( 50.80 MM )</v>
          </cell>
          <cell r="C207">
            <v>3.06</v>
          </cell>
          <cell r="D207">
            <v>2</v>
          </cell>
          <cell r="E207" t="str">
            <v>MTS</v>
          </cell>
          <cell r="F207">
            <v>710282.88</v>
          </cell>
          <cell r="G207">
            <v>44863</v>
          </cell>
          <cell r="H207">
            <v>44943</v>
          </cell>
          <cell r="I207"/>
          <cell r="J207" t="str">
            <v>1.4.05.04</v>
          </cell>
          <cell r="K207" t="str">
            <v>Perfilería</v>
          </cell>
          <cell r="L207" t="str">
            <v>Cuñas</v>
          </cell>
        </row>
        <row r="208">
          <cell r="A208" t="str">
            <v>CUÑ-3/16</v>
          </cell>
          <cell r="B208" t="str">
            <v>CUÑA 3/16" ( 4.76 MM )</v>
          </cell>
          <cell r="C208">
            <v>1.05</v>
          </cell>
          <cell r="D208">
            <v>1</v>
          </cell>
          <cell r="E208" t="str">
            <v>MTS</v>
          </cell>
          <cell r="F208">
            <v>1896.59</v>
          </cell>
          <cell r="G208">
            <v>44772</v>
          </cell>
          <cell r="H208">
            <v>44795</v>
          </cell>
          <cell r="I208"/>
          <cell r="J208" t="str">
            <v>1.4.05.04</v>
          </cell>
          <cell r="K208" t="str">
            <v>Perfilería</v>
          </cell>
          <cell r="L208" t="str">
            <v>Cuñas</v>
          </cell>
        </row>
        <row r="209">
          <cell r="A209" t="str">
            <v>CUÑ-3/8</v>
          </cell>
          <cell r="B209" t="str">
            <v>CUÑA 3/8" ( 9.52 MM )</v>
          </cell>
          <cell r="C209">
            <v>5.33</v>
          </cell>
          <cell r="D209">
            <v>3</v>
          </cell>
          <cell r="E209" t="str">
            <v>MTS</v>
          </cell>
          <cell r="F209">
            <v>36980.61</v>
          </cell>
          <cell r="G209">
            <v>44904</v>
          </cell>
          <cell r="H209">
            <v>44944</v>
          </cell>
          <cell r="I209"/>
          <cell r="J209" t="str">
            <v>1.4.05.04</v>
          </cell>
          <cell r="K209" t="str">
            <v>Perfilería</v>
          </cell>
          <cell r="L209" t="str">
            <v>Cuñas</v>
          </cell>
        </row>
        <row r="210">
          <cell r="A210" t="str">
            <v>CUÑ-5/16</v>
          </cell>
          <cell r="B210" t="str">
            <v>CUÑA 5/16" ( 7.93 MM )</v>
          </cell>
          <cell r="C210">
            <v>8.5030000000000001</v>
          </cell>
          <cell r="D210">
            <v>2</v>
          </cell>
          <cell r="E210" t="str">
            <v>MTS</v>
          </cell>
          <cell r="F210">
            <v>56753.69</v>
          </cell>
          <cell r="G210">
            <v>44891</v>
          </cell>
          <cell r="H210">
            <v>44952</v>
          </cell>
          <cell r="I210"/>
          <cell r="J210" t="str">
            <v>1.4.05.04</v>
          </cell>
          <cell r="K210" t="str">
            <v>Perfilería</v>
          </cell>
          <cell r="L210" t="str">
            <v>Cuñas</v>
          </cell>
        </row>
        <row r="211">
          <cell r="A211" t="str">
            <v>CUÑ-5/8</v>
          </cell>
          <cell r="B211" t="str">
            <v>CUÑA 5/8" ( 15.87 MM )</v>
          </cell>
          <cell r="C211">
            <v>20.55</v>
          </cell>
          <cell r="D211">
            <v>6</v>
          </cell>
          <cell r="E211" t="str">
            <v>MTS</v>
          </cell>
          <cell r="F211">
            <v>455843.98</v>
          </cell>
          <cell r="G211">
            <v>44887</v>
          </cell>
          <cell r="H211">
            <v>44949</v>
          </cell>
          <cell r="I211"/>
          <cell r="J211" t="str">
            <v>1.4.05.04</v>
          </cell>
          <cell r="K211" t="str">
            <v>Perfilería</v>
          </cell>
          <cell r="L211" t="str">
            <v>Cuñas</v>
          </cell>
        </row>
        <row r="212">
          <cell r="A212" t="str">
            <v>CUÑ-7/8</v>
          </cell>
          <cell r="B212" t="str">
            <v>CUÑA 7/8" ( 22.22 MM )</v>
          </cell>
          <cell r="C212">
            <v>3.57</v>
          </cell>
          <cell r="D212">
            <v>3</v>
          </cell>
          <cell r="E212" t="str">
            <v>MTS</v>
          </cell>
          <cell r="F212">
            <v>158656.41</v>
          </cell>
          <cell r="G212">
            <v>44874</v>
          </cell>
          <cell r="H212">
            <v>44945</v>
          </cell>
          <cell r="I212"/>
          <cell r="J212" t="str">
            <v>1.4.05.04</v>
          </cell>
          <cell r="K212" t="str">
            <v>Perfilería</v>
          </cell>
          <cell r="L212" t="str">
            <v>Cuñas</v>
          </cell>
        </row>
        <row r="213">
          <cell r="A213" t="str">
            <v>EJE-AIS.420.71</v>
          </cell>
          <cell r="B213" t="str">
            <v>EJE AISI 420 Ø 71 MM</v>
          </cell>
          <cell r="C213">
            <v>0.04</v>
          </cell>
          <cell r="D213">
            <v>0</v>
          </cell>
          <cell r="E213" t="str">
            <v>MTS</v>
          </cell>
          <cell r="F213">
            <v>46853.95</v>
          </cell>
          <cell r="G213">
            <v>44057</v>
          </cell>
          <cell r="H213">
            <v>44078</v>
          </cell>
          <cell r="I213"/>
          <cell r="J213" t="str">
            <v>1.4.05.04</v>
          </cell>
          <cell r="K213" t="str">
            <v>Perfilería</v>
          </cell>
          <cell r="L213" t="str">
            <v>Eje Hexagono</v>
          </cell>
        </row>
        <row r="214">
          <cell r="A214" t="str">
            <v>EJE-INOX-1 1/4H</v>
          </cell>
          <cell r="B214" t="str">
            <v>EJE HEXAGONO INOX 304 Ø 1 1/4" ( 31.75 MM )</v>
          </cell>
          <cell r="C214">
            <v>0.51700000000000002</v>
          </cell>
          <cell r="D214">
            <v>0</v>
          </cell>
          <cell r="E214" t="str">
            <v>MTS</v>
          </cell>
          <cell r="F214">
            <v>59970.07</v>
          </cell>
          <cell r="G214">
            <v>44267</v>
          </cell>
          <cell r="H214">
            <v>44900</v>
          </cell>
          <cell r="I214"/>
          <cell r="J214" t="str">
            <v>1.4.05.04</v>
          </cell>
          <cell r="K214" t="str">
            <v>Perfilería</v>
          </cell>
          <cell r="L214" t="str">
            <v>Eje Inoxidable 304</v>
          </cell>
        </row>
        <row r="215">
          <cell r="A215" t="str">
            <v>EJE-HEX-1 1/2</v>
          </cell>
          <cell r="B215" t="str">
            <v>EJE HEXAGONO Ø 1 1/2" ( 38.10 MM )</v>
          </cell>
          <cell r="C215">
            <v>3.97</v>
          </cell>
          <cell r="D215">
            <v>3</v>
          </cell>
          <cell r="E215" t="str">
            <v>MTS</v>
          </cell>
          <cell r="F215">
            <v>659711.64</v>
          </cell>
          <cell r="G215">
            <v>44747</v>
          </cell>
          <cell r="H215">
            <v>44939</v>
          </cell>
          <cell r="I215"/>
          <cell r="J215" t="str">
            <v>1.4.05.04</v>
          </cell>
          <cell r="K215" t="str">
            <v>Perfilería</v>
          </cell>
          <cell r="L215" t="str">
            <v>Eje Hexagono</v>
          </cell>
        </row>
        <row r="216">
          <cell r="A216" t="str">
            <v>EJE-HEX.2.1/2.</v>
          </cell>
          <cell r="B216" t="str">
            <v>EJE HEXAGONO Ø 2 1/2" 12 L14 ( 63.5 MM )</v>
          </cell>
          <cell r="C216">
            <v>0.12</v>
          </cell>
          <cell r="D216">
            <v>0</v>
          </cell>
          <cell r="E216" t="str">
            <v>MTS</v>
          </cell>
          <cell r="F216">
            <v>42126.22</v>
          </cell>
          <cell r="G216">
            <v>44714</v>
          </cell>
          <cell r="H216">
            <v>44715</v>
          </cell>
          <cell r="I216"/>
          <cell r="J216" t="str">
            <v>1.4.05.04</v>
          </cell>
          <cell r="K216" t="str">
            <v>Perfilería</v>
          </cell>
          <cell r="L216" t="str">
            <v>Eje Hexagono</v>
          </cell>
        </row>
        <row r="217">
          <cell r="A217" t="str">
            <v>EJE-HEX.2</v>
          </cell>
          <cell r="B217" t="str">
            <v>EJE HEXAGONO Ø 2" ( 50.8 MM )</v>
          </cell>
          <cell r="C217">
            <v>0.02</v>
          </cell>
          <cell r="D217">
            <v>0</v>
          </cell>
          <cell r="E217" t="str">
            <v>MTS</v>
          </cell>
          <cell r="F217">
            <v>5680</v>
          </cell>
          <cell r="G217">
            <v>44772</v>
          </cell>
          <cell r="H217">
            <v>44796</v>
          </cell>
          <cell r="I217"/>
          <cell r="J217" t="str">
            <v>1.4.05.04</v>
          </cell>
          <cell r="K217" t="str">
            <v>Perfilería</v>
          </cell>
          <cell r="L217" t="str">
            <v>Eje Hexagono</v>
          </cell>
        </row>
        <row r="218">
          <cell r="A218" t="str">
            <v>EJE-HEX-12614-2</v>
          </cell>
          <cell r="B218" t="str">
            <v>EJE HEXAGONO Ø 2" 12 L14 ( 50.8 MM )</v>
          </cell>
          <cell r="C218">
            <v>0.17</v>
          </cell>
          <cell r="D218">
            <v>0</v>
          </cell>
          <cell r="E218" t="str">
            <v>MTS</v>
          </cell>
          <cell r="F218">
            <v>54730.47</v>
          </cell>
          <cell r="G218">
            <v>44874</v>
          </cell>
          <cell r="H218">
            <v>44877</v>
          </cell>
          <cell r="I218"/>
          <cell r="J218" t="str">
            <v>1.4.05.04</v>
          </cell>
          <cell r="K218" t="str">
            <v>Perfilería</v>
          </cell>
          <cell r="L218" t="str">
            <v>Eje Hexagono</v>
          </cell>
        </row>
        <row r="219">
          <cell r="A219" t="str">
            <v>EJE-HEX-3/4</v>
          </cell>
          <cell r="B219" t="str">
            <v>EJE HEXAGONO Ø 3/4" ( 19.05 MM )</v>
          </cell>
          <cell r="C219">
            <v>0.36</v>
          </cell>
          <cell r="D219">
            <v>0</v>
          </cell>
          <cell r="E219" t="str">
            <v>MTS</v>
          </cell>
          <cell r="F219">
            <v>5265.72</v>
          </cell>
          <cell r="G219">
            <v>43969</v>
          </cell>
          <cell r="H219">
            <v>44900</v>
          </cell>
          <cell r="I219"/>
          <cell r="J219" t="str">
            <v>1.4.05.04</v>
          </cell>
          <cell r="K219" t="str">
            <v>Perfilería</v>
          </cell>
          <cell r="L219" t="str">
            <v>Eje Hexagono</v>
          </cell>
        </row>
        <row r="220">
          <cell r="A220" t="str">
            <v>EJE-INOX-1 1/2-</v>
          </cell>
          <cell r="B220" t="str">
            <v>EJE INOX 304 Ø 1 1/2" ( 38.10 MM )</v>
          </cell>
          <cell r="C220">
            <v>0.63</v>
          </cell>
          <cell r="D220">
            <v>0</v>
          </cell>
          <cell r="E220" t="str">
            <v>MTS</v>
          </cell>
          <cell r="F220">
            <v>149557.74</v>
          </cell>
          <cell r="G220">
            <v>44874</v>
          </cell>
          <cell r="H220">
            <v>44891</v>
          </cell>
          <cell r="I220"/>
          <cell r="J220" t="str">
            <v>1.4.05.04</v>
          </cell>
          <cell r="K220" t="str">
            <v>Perfilería</v>
          </cell>
          <cell r="L220" t="str">
            <v>Eje Inoxidable 304</v>
          </cell>
        </row>
        <row r="221">
          <cell r="A221" t="str">
            <v>EJE-IN-304-1 1</v>
          </cell>
          <cell r="B221" t="str">
            <v>EJE INOX 304 Ø 1 1/4" ( 31.75 MM )</v>
          </cell>
          <cell r="C221">
            <v>0.56000000000000005</v>
          </cell>
          <cell r="D221">
            <v>0</v>
          </cell>
          <cell r="E221" t="str">
            <v>MTS</v>
          </cell>
          <cell r="F221">
            <v>71508.89</v>
          </cell>
          <cell r="G221">
            <v>44474</v>
          </cell>
          <cell r="H221">
            <v>44712</v>
          </cell>
          <cell r="I221"/>
          <cell r="J221" t="str">
            <v>1.4.05.04</v>
          </cell>
          <cell r="K221" t="str">
            <v>Perfilería</v>
          </cell>
          <cell r="L221" t="str">
            <v>Eje Inoxidable 304</v>
          </cell>
        </row>
        <row r="222">
          <cell r="A222" t="str">
            <v>EJE-INO-1 3/4-</v>
          </cell>
          <cell r="B222" t="str">
            <v>EJE INOX 304 Ø 1 3/4" ( 44.45 MM )</v>
          </cell>
          <cell r="C222">
            <v>0.39</v>
          </cell>
          <cell r="D222">
            <v>0</v>
          </cell>
          <cell r="E222" t="str">
            <v>MTS</v>
          </cell>
          <cell r="F222">
            <v>131039.53</v>
          </cell>
          <cell r="G222">
            <v>44792</v>
          </cell>
          <cell r="H222">
            <v>44804</v>
          </cell>
          <cell r="I222"/>
          <cell r="J222" t="str">
            <v>1.4.05.04</v>
          </cell>
          <cell r="K222" t="str">
            <v>Perfilería</v>
          </cell>
          <cell r="L222" t="str">
            <v>Eje Inoxidable 304</v>
          </cell>
        </row>
        <row r="223">
          <cell r="A223" t="str">
            <v>EJE-INOX-1</v>
          </cell>
          <cell r="B223" t="str">
            <v>EJE INOX 304 Ø 1" ( 25.4 MM )</v>
          </cell>
          <cell r="C223">
            <v>9.81</v>
          </cell>
          <cell r="D223">
            <v>0</v>
          </cell>
          <cell r="E223" t="str">
            <v>MTS</v>
          </cell>
          <cell r="F223">
            <v>654465.66</v>
          </cell>
          <cell r="G223">
            <v>44385</v>
          </cell>
          <cell r="H223">
            <v>44656</v>
          </cell>
          <cell r="I223"/>
          <cell r="J223" t="str">
            <v>1.4.05.04</v>
          </cell>
          <cell r="K223" t="str">
            <v>Perfilería</v>
          </cell>
          <cell r="L223" t="str">
            <v>Eje Inoxidable 304</v>
          </cell>
        </row>
        <row r="224">
          <cell r="A224" t="str">
            <v>EJE-INOX-1/2</v>
          </cell>
          <cell r="B224" t="str">
            <v>EJE INOX 304 Ø 1/2" ( 12.70 MM )</v>
          </cell>
          <cell r="C224">
            <v>6.37</v>
          </cell>
          <cell r="D224">
            <v>3</v>
          </cell>
          <cell r="E224" t="str">
            <v>MTS</v>
          </cell>
          <cell r="F224">
            <v>139669.92000000001</v>
          </cell>
          <cell r="G224">
            <v>44817</v>
          </cell>
          <cell r="H224">
            <v>44877</v>
          </cell>
          <cell r="I224"/>
          <cell r="J224" t="str">
            <v>1.4.05.04</v>
          </cell>
          <cell r="K224" t="str">
            <v>Perfilería</v>
          </cell>
          <cell r="L224" t="str">
            <v>Eje Inoxidable 304</v>
          </cell>
        </row>
        <row r="225">
          <cell r="A225" t="str">
            <v>EJE-INOX-1/4</v>
          </cell>
          <cell r="B225" t="str">
            <v>EJE INOX 304 Ø 1/4" ( 6.35 MM )</v>
          </cell>
          <cell r="C225">
            <v>0.84</v>
          </cell>
          <cell r="D225">
            <v>0</v>
          </cell>
          <cell r="E225" t="str">
            <v>MTS</v>
          </cell>
          <cell r="F225">
            <v>3654</v>
          </cell>
          <cell r="G225">
            <v>44525</v>
          </cell>
          <cell r="H225">
            <v>44551</v>
          </cell>
          <cell r="I225"/>
          <cell r="J225" t="str">
            <v>1.4.05.04</v>
          </cell>
          <cell r="K225" t="str">
            <v>Perfilería</v>
          </cell>
          <cell r="L225" t="str">
            <v>Eje Inoxidable 304</v>
          </cell>
        </row>
        <row r="226">
          <cell r="A226" t="str">
            <v>EJE-INOX-2-304</v>
          </cell>
          <cell r="B226" t="str">
            <v>EJE INOX 304 Ø 2" ( 50.8 MM )</v>
          </cell>
          <cell r="C226">
            <v>0.62</v>
          </cell>
          <cell r="D226">
            <v>0</v>
          </cell>
          <cell r="E226" t="str">
            <v>MTS</v>
          </cell>
          <cell r="F226">
            <v>266000</v>
          </cell>
          <cell r="G226">
            <v>44951</v>
          </cell>
          <cell r="H226">
            <v>44942</v>
          </cell>
          <cell r="I226"/>
          <cell r="J226" t="str">
            <v>1.4.05.04</v>
          </cell>
          <cell r="K226" t="str">
            <v>Perfilería</v>
          </cell>
          <cell r="L226" t="str">
            <v>Eje Inoxidable 304</v>
          </cell>
        </row>
        <row r="227">
          <cell r="A227" t="str">
            <v>EJE-INOX-3/4-</v>
          </cell>
          <cell r="B227" t="str">
            <v>EJE INOX 304 Ø 3/4" ( 19.05 MM )</v>
          </cell>
          <cell r="C227">
            <v>1.3</v>
          </cell>
          <cell r="D227">
            <v>0</v>
          </cell>
          <cell r="E227" t="str">
            <v>MTS</v>
          </cell>
          <cell r="F227">
            <v>75881.58</v>
          </cell>
          <cell r="G227">
            <v>44907</v>
          </cell>
          <cell r="H227">
            <v>44911</v>
          </cell>
          <cell r="I227"/>
          <cell r="J227" t="str">
            <v>1.4.05.04</v>
          </cell>
          <cell r="K227" t="str">
            <v>Perfilería</v>
          </cell>
          <cell r="L227" t="str">
            <v>Eje Inoxidable 304</v>
          </cell>
        </row>
        <row r="228">
          <cell r="A228" t="str">
            <v>EJE-INOX-3/8</v>
          </cell>
          <cell r="B228" t="str">
            <v>EJE INOX 304 Ø 3/8" ( 9.52 MM )</v>
          </cell>
          <cell r="C228">
            <v>7.11</v>
          </cell>
          <cell r="D228">
            <v>3</v>
          </cell>
          <cell r="E228" t="str">
            <v>MTS</v>
          </cell>
          <cell r="F228">
            <v>87039.12</v>
          </cell>
          <cell r="G228">
            <v>44908</v>
          </cell>
          <cell r="H228">
            <v>44937</v>
          </cell>
          <cell r="I228"/>
          <cell r="J228" t="str">
            <v>1.4.05.04</v>
          </cell>
          <cell r="K228" t="str">
            <v>Perfilería</v>
          </cell>
          <cell r="L228" t="str">
            <v>Eje Inoxidable 304</v>
          </cell>
        </row>
        <row r="229">
          <cell r="A229" t="str">
            <v>EJE-INOX-5/8</v>
          </cell>
          <cell r="B229" t="str">
            <v>EJE INOX 304 Ø 5/8" ( 15.87 MM )</v>
          </cell>
          <cell r="C229">
            <v>10.71</v>
          </cell>
          <cell r="D229">
            <v>3</v>
          </cell>
          <cell r="E229" t="str">
            <v>MTS</v>
          </cell>
          <cell r="F229">
            <v>424042.31</v>
          </cell>
          <cell r="G229">
            <v>44817</v>
          </cell>
          <cell r="H229">
            <v>44911</v>
          </cell>
          <cell r="I229"/>
          <cell r="J229" t="str">
            <v>1.4.05.04</v>
          </cell>
          <cell r="K229" t="str">
            <v>Perfilería</v>
          </cell>
          <cell r="L229" t="str">
            <v>Eje Inoxidable 304</v>
          </cell>
        </row>
        <row r="230">
          <cell r="A230" t="str">
            <v>EJE-IOX.304.7</v>
          </cell>
          <cell r="B230" t="str">
            <v>EJE INOX 304 Ø 7" ( 177.8 MM )</v>
          </cell>
          <cell r="C230">
            <v>0.08</v>
          </cell>
          <cell r="D230">
            <v>0</v>
          </cell>
          <cell r="E230" t="str">
            <v>MTS</v>
          </cell>
          <cell r="F230">
            <v>291609.07</v>
          </cell>
          <cell r="G230">
            <v>44273</v>
          </cell>
          <cell r="H230">
            <v>44284</v>
          </cell>
          <cell r="I230"/>
          <cell r="J230" t="str">
            <v>1.4.05.04</v>
          </cell>
          <cell r="K230" t="str">
            <v>Perfilería</v>
          </cell>
          <cell r="L230" t="str">
            <v>Eje Inoxidable 304</v>
          </cell>
        </row>
        <row r="231">
          <cell r="A231" t="str">
            <v>EJE-INO-304-7/8</v>
          </cell>
          <cell r="B231" t="str">
            <v>EJE INOX 304 Ø 7/8" ( 22.22 MM )</v>
          </cell>
          <cell r="C231">
            <v>1.2196</v>
          </cell>
          <cell r="D231">
            <v>1</v>
          </cell>
          <cell r="E231" t="str">
            <v>MTS</v>
          </cell>
          <cell r="F231">
            <v>99235.82</v>
          </cell>
          <cell r="G231">
            <v>44861</v>
          </cell>
          <cell r="H231">
            <v>44888</v>
          </cell>
          <cell r="I231"/>
          <cell r="J231" t="str">
            <v>1.4.05.04</v>
          </cell>
          <cell r="K231" t="str">
            <v>Perfilería</v>
          </cell>
          <cell r="L231" t="str">
            <v>Eje Inoxidable 304</v>
          </cell>
        </row>
        <row r="232">
          <cell r="A232" t="str">
            <v>EJE-INO.420X4</v>
          </cell>
          <cell r="B232" t="str">
            <v>EJE INOX 420 GRADO MECANICO Ø 4" ( 101.60 MM )</v>
          </cell>
          <cell r="C232">
            <v>2.0299999999999998</v>
          </cell>
          <cell r="D232">
            <v>0</v>
          </cell>
          <cell r="E232" t="str">
            <v>MTS</v>
          </cell>
          <cell r="F232">
            <v>2304644.38</v>
          </cell>
          <cell r="G232">
            <v>44777</v>
          </cell>
          <cell r="H232">
            <v>44915</v>
          </cell>
          <cell r="I232"/>
          <cell r="J232" t="str">
            <v>1.4.05.04</v>
          </cell>
          <cell r="K232" t="str">
            <v>Perfilería</v>
          </cell>
          <cell r="L232" t="str">
            <v>Eje Inoxidable 420</v>
          </cell>
        </row>
        <row r="233">
          <cell r="A233" t="str">
            <v>EJE-INO.420.139.7</v>
          </cell>
          <cell r="B233" t="str">
            <v>EJE INOX 420 RED RECOCIDO Ø 139.7 MM</v>
          </cell>
          <cell r="C233">
            <v>4.5</v>
          </cell>
          <cell r="D233">
            <v>0</v>
          </cell>
          <cell r="E233" t="str">
            <v>MTS</v>
          </cell>
          <cell r="F233">
            <v>10000000</v>
          </cell>
          <cell r="G233">
            <v>44895</v>
          </cell>
          <cell r="H233">
            <v>43751</v>
          </cell>
          <cell r="I233"/>
          <cell r="J233" t="str">
            <v>1.4.05.04</v>
          </cell>
          <cell r="K233" t="str">
            <v>Perfilería</v>
          </cell>
          <cell r="L233" t="str">
            <v>Eje Inoxidable 420</v>
          </cell>
        </row>
        <row r="234">
          <cell r="A234" t="str">
            <v>EJE-420.4PU</v>
          </cell>
          <cell r="B234" t="str">
            <v>EJE INOX 420 RED RECOCIDO Ø 4" (101.60 MM)</v>
          </cell>
          <cell r="C234">
            <v>7.14</v>
          </cell>
          <cell r="D234">
            <v>0</v>
          </cell>
          <cell r="E234" t="str">
            <v>MTS</v>
          </cell>
          <cell r="F234">
            <v>8317400</v>
          </cell>
          <cell r="G234">
            <v>44895</v>
          </cell>
          <cell r="H234"/>
          <cell r="I234"/>
          <cell r="J234" t="str">
            <v>1.4.05.04</v>
          </cell>
          <cell r="K234" t="str">
            <v>Perfilería</v>
          </cell>
          <cell r="L234" t="str">
            <v>Eje Inoxidable 420</v>
          </cell>
        </row>
        <row r="235">
          <cell r="A235" t="str">
            <v>EJE-1020-1 1/2-</v>
          </cell>
          <cell r="B235" t="str">
            <v>EJE SAE 1020 Ø 1 1/2" ( 38.10 MM )</v>
          </cell>
          <cell r="C235">
            <v>4.62</v>
          </cell>
          <cell r="D235">
            <v>3</v>
          </cell>
          <cell r="E235" t="str">
            <v>MTS</v>
          </cell>
          <cell r="F235">
            <v>401753.9</v>
          </cell>
          <cell r="G235">
            <v>44907</v>
          </cell>
          <cell r="H235">
            <v>44952</v>
          </cell>
          <cell r="I235"/>
          <cell r="J235" t="str">
            <v>1.4.05.04</v>
          </cell>
          <cell r="K235" t="str">
            <v>Perfilería</v>
          </cell>
          <cell r="L235" t="str">
            <v>Ejes 1020</v>
          </cell>
        </row>
        <row r="236">
          <cell r="A236" t="str">
            <v>EJE-1020-1 1/4</v>
          </cell>
          <cell r="B236" t="str">
            <v>EJE SAE 1020 Ø 1 1/4" ( 31.75 MM )</v>
          </cell>
          <cell r="C236">
            <v>14.28</v>
          </cell>
          <cell r="D236">
            <v>6</v>
          </cell>
          <cell r="E236" t="str">
            <v>MTS</v>
          </cell>
          <cell r="F236">
            <v>931802.67</v>
          </cell>
          <cell r="G236">
            <v>44891</v>
          </cell>
          <cell r="H236">
            <v>44952</v>
          </cell>
          <cell r="I236"/>
          <cell r="J236" t="str">
            <v>1.4.05.04</v>
          </cell>
          <cell r="K236" t="str">
            <v>Perfilería</v>
          </cell>
          <cell r="L236" t="str">
            <v>Ejes 1020</v>
          </cell>
        </row>
        <row r="237">
          <cell r="A237" t="str">
            <v>EJE-1020-1 1/8</v>
          </cell>
          <cell r="B237" t="str">
            <v>EJE SAE 1020 Ø 1 1/8" ( 28.57 MM )</v>
          </cell>
          <cell r="C237">
            <v>0.04</v>
          </cell>
          <cell r="D237">
            <v>0</v>
          </cell>
          <cell r="E237" t="str">
            <v>MTS</v>
          </cell>
          <cell r="F237">
            <v>2078.21</v>
          </cell>
          <cell r="G237">
            <v>44803</v>
          </cell>
          <cell r="H237">
            <v>44896</v>
          </cell>
          <cell r="I237"/>
          <cell r="J237" t="str">
            <v>1.4.05.04</v>
          </cell>
          <cell r="K237" t="str">
            <v>Perfilería</v>
          </cell>
          <cell r="L237" t="str">
            <v>Ejes 1020</v>
          </cell>
        </row>
        <row r="238">
          <cell r="A238" t="str">
            <v>EJE-1020-1 3/4</v>
          </cell>
          <cell r="B238" t="str">
            <v>EJE SAE 1020 Ø 1 3/4" ( 44.45 MM )</v>
          </cell>
          <cell r="C238">
            <v>3.4289999999999998</v>
          </cell>
          <cell r="D238">
            <v>3</v>
          </cell>
          <cell r="E238" t="str">
            <v>MTS</v>
          </cell>
          <cell r="F238">
            <v>347716.87</v>
          </cell>
          <cell r="G238">
            <v>44727</v>
          </cell>
          <cell r="H238">
            <v>44908</v>
          </cell>
          <cell r="I238"/>
          <cell r="J238" t="str">
            <v>1.4.05.04</v>
          </cell>
          <cell r="K238" t="str">
            <v>Perfilería</v>
          </cell>
          <cell r="L238" t="str">
            <v>Ejes 1020</v>
          </cell>
        </row>
        <row r="239">
          <cell r="A239" t="str">
            <v>EJE-1020-1</v>
          </cell>
          <cell r="B239" t="str">
            <v>EJE SAE 1020 Ø 1" ( 25.40 MM )</v>
          </cell>
          <cell r="C239">
            <v>11.353</v>
          </cell>
          <cell r="D239">
            <v>4</v>
          </cell>
          <cell r="E239" t="str">
            <v>MTS</v>
          </cell>
          <cell r="F239">
            <v>407613.1</v>
          </cell>
          <cell r="G239">
            <v>44887</v>
          </cell>
          <cell r="H239">
            <v>44952</v>
          </cell>
          <cell r="I239"/>
          <cell r="J239" t="str">
            <v>1.4.05.04</v>
          </cell>
          <cell r="K239" t="str">
            <v>Perfilería</v>
          </cell>
          <cell r="L239" t="str">
            <v>Ejes 1020</v>
          </cell>
        </row>
        <row r="240">
          <cell r="A240" t="str">
            <v>EJE-1020-1/2</v>
          </cell>
          <cell r="B240" t="str">
            <v>EJE SAE 1020 Ø 1/2" ( 12.70 MM )</v>
          </cell>
          <cell r="C240">
            <v>5.36</v>
          </cell>
          <cell r="D240">
            <v>2</v>
          </cell>
          <cell r="E240" t="str">
            <v>MTS</v>
          </cell>
          <cell r="F240">
            <v>53347.16</v>
          </cell>
          <cell r="G240">
            <v>44944</v>
          </cell>
          <cell r="H240">
            <v>44937</v>
          </cell>
          <cell r="I240"/>
          <cell r="J240" t="str">
            <v>1.4.05.04</v>
          </cell>
          <cell r="K240" t="str">
            <v>Perfilería</v>
          </cell>
          <cell r="L240" t="str">
            <v>Ejes 1020</v>
          </cell>
        </row>
        <row r="241">
          <cell r="A241" t="str">
            <v>EJE-1020-1/4</v>
          </cell>
          <cell r="B241" t="str">
            <v>EJE SAE 1020 Ø 1/4" ( 6.35 MM )</v>
          </cell>
          <cell r="C241">
            <v>0.55000000000000004</v>
          </cell>
          <cell r="D241">
            <v>3</v>
          </cell>
          <cell r="E241" t="str">
            <v>MTS</v>
          </cell>
          <cell r="F241">
            <v>1114.75</v>
          </cell>
          <cell r="G241">
            <v>44662</v>
          </cell>
          <cell r="H241">
            <v>44859</v>
          </cell>
          <cell r="I241"/>
          <cell r="J241" t="str">
            <v>1.4.05.04</v>
          </cell>
          <cell r="K241" t="str">
            <v>Perfilería</v>
          </cell>
          <cell r="L241" t="str">
            <v>Ejes 1020</v>
          </cell>
        </row>
        <row r="242">
          <cell r="A242" t="str">
            <v>EJE-1020-2 1/2</v>
          </cell>
          <cell r="B242" t="str">
            <v>EJE SAE 1020 Ø 2 1/2" ( 63.50 MM )</v>
          </cell>
          <cell r="C242">
            <v>8.5150000000000006</v>
          </cell>
          <cell r="D242">
            <v>3</v>
          </cell>
          <cell r="E242" t="str">
            <v>MTS</v>
          </cell>
          <cell r="F242">
            <v>1678443.03</v>
          </cell>
          <cell r="G242">
            <v>44891</v>
          </cell>
          <cell r="H242">
            <v>44932</v>
          </cell>
          <cell r="I242"/>
          <cell r="J242" t="str">
            <v>1.4.05.04</v>
          </cell>
          <cell r="K242" t="str">
            <v>Perfilería</v>
          </cell>
          <cell r="L242" t="str">
            <v>Ejes 1020</v>
          </cell>
        </row>
        <row r="243">
          <cell r="A243" t="str">
            <v>EJE-1020-21/4</v>
          </cell>
          <cell r="B243" t="str">
            <v>EJE SAE 1020 Ø 2 1/4" ( 57.15 MM )</v>
          </cell>
          <cell r="C243">
            <v>0.71879999999999999</v>
          </cell>
          <cell r="D243">
            <v>0</v>
          </cell>
          <cell r="E243" t="str">
            <v>MTS</v>
          </cell>
          <cell r="F243">
            <v>137778.29999999999</v>
          </cell>
          <cell r="G243">
            <v>44889</v>
          </cell>
          <cell r="H243">
            <v>44895</v>
          </cell>
          <cell r="I243"/>
          <cell r="J243" t="str">
            <v>1.4.05.04</v>
          </cell>
          <cell r="K243" t="str">
            <v>Perfilería</v>
          </cell>
          <cell r="L243" t="str">
            <v>Ejes 1020</v>
          </cell>
        </row>
        <row r="244">
          <cell r="A244" t="str">
            <v>EJE-SAE.1020.2.3/4</v>
          </cell>
          <cell r="B244" t="str">
            <v>EJE SAE 1020 Ø 2 3/4" ( 69.85 MM )</v>
          </cell>
          <cell r="C244">
            <v>3.16</v>
          </cell>
          <cell r="D244">
            <v>3</v>
          </cell>
          <cell r="E244" t="str">
            <v>MTS</v>
          </cell>
          <cell r="F244">
            <v>717309.34</v>
          </cell>
          <cell r="G244">
            <v>44509</v>
          </cell>
          <cell r="H244">
            <v>44543</v>
          </cell>
          <cell r="I244"/>
          <cell r="J244" t="str">
            <v>1.4.05.04</v>
          </cell>
          <cell r="K244" t="str">
            <v>Perfilería</v>
          </cell>
          <cell r="L244" t="str">
            <v>Ejes 1020</v>
          </cell>
        </row>
        <row r="245">
          <cell r="A245" t="str">
            <v>EJE-1020-2</v>
          </cell>
          <cell r="B245" t="str">
            <v>EJE SAE 1020 Ø 2" ( 50.80 MM )</v>
          </cell>
          <cell r="C245">
            <v>10.54</v>
          </cell>
          <cell r="D245">
            <v>3</v>
          </cell>
          <cell r="E245" t="str">
            <v>MTS</v>
          </cell>
          <cell r="F245">
            <v>1530344.77</v>
          </cell>
          <cell r="G245">
            <v>44887</v>
          </cell>
          <cell r="H245">
            <v>44916</v>
          </cell>
          <cell r="I245"/>
          <cell r="J245" t="str">
            <v>1.4.05.04</v>
          </cell>
          <cell r="K245" t="str">
            <v>Perfilería</v>
          </cell>
          <cell r="L245" t="str">
            <v>Ejes 1020</v>
          </cell>
        </row>
        <row r="246">
          <cell r="A246" t="str">
            <v>EJE-1020-31/2</v>
          </cell>
          <cell r="B246" t="str">
            <v>EJE SAE 1020 Ø 3 1/2" ( 88.90 MM )</v>
          </cell>
          <cell r="C246">
            <v>0.41</v>
          </cell>
          <cell r="D246">
            <v>0</v>
          </cell>
          <cell r="E246" t="str">
            <v>MTS</v>
          </cell>
          <cell r="F246">
            <v>217850</v>
          </cell>
          <cell r="G246">
            <v>44953</v>
          </cell>
          <cell r="H246">
            <v>44834</v>
          </cell>
          <cell r="I246"/>
          <cell r="J246" t="str">
            <v>1.4.05.04</v>
          </cell>
          <cell r="K246" t="str">
            <v>Perfilería</v>
          </cell>
          <cell r="L246" t="str">
            <v>Ejes 1020</v>
          </cell>
        </row>
        <row r="247">
          <cell r="A247" t="str">
            <v>EJE-1020-3"</v>
          </cell>
          <cell r="B247" t="str">
            <v>EJE SAE 1020 Ø 3" ( 76.20 MM )</v>
          </cell>
          <cell r="C247">
            <v>1.855</v>
          </cell>
          <cell r="D247">
            <v>1</v>
          </cell>
          <cell r="E247" t="str">
            <v>MTS</v>
          </cell>
          <cell r="F247">
            <v>516610.47</v>
          </cell>
          <cell r="G247">
            <v>44896</v>
          </cell>
          <cell r="H247">
            <v>44949</v>
          </cell>
          <cell r="I247"/>
          <cell r="J247" t="str">
            <v>1.4.05.04</v>
          </cell>
          <cell r="K247" t="str">
            <v>Perfilería</v>
          </cell>
          <cell r="L247" t="str">
            <v>Ejes 1020</v>
          </cell>
        </row>
        <row r="248">
          <cell r="A248" t="str">
            <v>EJE-1020-3/4</v>
          </cell>
          <cell r="B248" t="str">
            <v>EJE SAE 1020 Ø 3/4" ( 19.05 MM )</v>
          </cell>
          <cell r="C248">
            <v>1.9339999999999999</v>
          </cell>
          <cell r="D248">
            <v>3</v>
          </cell>
          <cell r="E248" t="str">
            <v>MTS</v>
          </cell>
          <cell r="F248">
            <v>43245.87</v>
          </cell>
          <cell r="G248">
            <v>44944</v>
          </cell>
          <cell r="H248">
            <v>44950</v>
          </cell>
          <cell r="I248"/>
          <cell r="J248" t="str">
            <v>1.4.05.04</v>
          </cell>
          <cell r="K248" t="str">
            <v>Perfilería</v>
          </cell>
          <cell r="L248" t="str">
            <v>Ejes 1020</v>
          </cell>
        </row>
        <row r="249">
          <cell r="A249" t="str">
            <v>EJE-1020-3/8</v>
          </cell>
          <cell r="B249" t="str">
            <v>EJE SAE 1020 Ø 3/8" ( 9.52 MM )</v>
          </cell>
          <cell r="C249">
            <v>3.57</v>
          </cell>
          <cell r="D249">
            <v>2</v>
          </cell>
          <cell r="E249" t="str">
            <v>MTS</v>
          </cell>
          <cell r="F249">
            <v>18401.97</v>
          </cell>
          <cell r="G249">
            <v>44777</v>
          </cell>
          <cell r="H249">
            <v>44905</v>
          </cell>
          <cell r="I249"/>
          <cell r="J249" t="str">
            <v>1.4.05.04</v>
          </cell>
          <cell r="K249" t="str">
            <v>Perfilería</v>
          </cell>
          <cell r="L249" t="str">
            <v>Ejes 1020</v>
          </cell>
        </row>
        <row r="250">
          <cell r="A250" t="str">
            <v>EJE-1020-4 1/2</v>
          </cell>
          <cell r="B250" t="str">
            <v>EJE SAE 1020 Ø 4 1/2" (115 MM)</v>
          </cell>
          <cell r="C250">
            <v>1.4999999999999999E-2</v>
          </cell>
          <cell r="D250">
            <v>0</v>
          </cell>
          <cell r="E250" t="str">
            <v>MTS</v>
          </cell>
          <cell r="F250">
            <v>16940.25</v>
          </cell>
          <cell r="G250">
            <v>44771</v>
          </cell>
          <cell r="H250">
            <v>44776</v>
          </cell>
          <cell r="I250"/>
          <cell r="J250" t="str">
            <v>1.4.05.04</v>
          </cell>
          <cell r="K250" t="str">
            <v>Perfilería</v>
          </cell>
          <cell r="L250" t="str">
            <v>Ejes 1020</v>
          </cell>
        </row>
        <row r="251">
          <cell r="A251" t="str">
            <v>EJE-1020-4"</v>
          </cell>
          <cell r="B251" t="str">
            <v>EJE SAE 1020 Ø 4" ( 101.60 MM )</v>
          </cell>
          <cell r="C251">
            <v>0.27</v>
          </cell>
          <cell r="D251">
            <v>0</v>
          </cell>
          <cell r="E251" t="str">
            <v>MTS</v>
          </cell>
          <cell r="F251">
            <v>197376.98</v>
          </cell>
          <cell r="G251">
            <v>44951</v>
          </cell>
          <cell r="H251">
            <v>44911</v>
          </cell>
          <cell r="I251"/>
          <cell r="J251" t="str">
            <v>1.4.05.04</v>
          </cell>
          <cell r="K251" t="str">
            <v>Perfilería</v>
          </cell>
          <cell r="L251" t="str">
            <v>Ejes 1020</v>
          </cell>
        </row>
        <row r="252">
          <cell r="A252" t="str">
            <v>EJE-1020-5"</v>
          </cell>
          <cell r="B252" t="str">
            <v>EJE SAE 1020 Ø 5" ( 127 MM )</v>
          </cell>
          <cell r="C252">
            <v>0.47</v>
          </cell>
          <cell r="D252">
            <v>0</v>
          </cell>
          <cell r="E252" t="str">
            <v>MTS</v>
          </cell>
          <cell r="F252">
            <v>536380.52</v>
          </cell>
          <cell r="G252">
            <v>44890</v>
          </cell>
          <cell r="H252">
            <v>44895</v>
          </cell>
          <cell r="I252"/>
          <cell r="J252" t="str">
            <v>1.4.05.04</v>
          </cell>
          <cell r="K252" t="str">
            <v>Perfilería</v>
          </cell>
          <cell r="L252" t="str">
            <v>Ejes 1020</v>
          </cell>
        </row>
        <row r="253">
          <cell r="A253" t="str">
            <v>EJE-1020-5/16</v>
          </cell>
          <cell r="B253" t="str">
            <v>EJE SAE 1020 Ø 5/16" ( 7.93 MM )</v>
          </cell>
          <cell r="C253">
            <v>4.8</v>
          </cell>
          <cell r="D253">
            <v>3</v>
          </cell>
          <cell r="E253" t="str">
            <v>MTS</v>
          </cell>
          <cell r="F253">
            <v>15719.3</v>
          </cell>
          <cell r="G253">
            <v>44873</v>
          </cell>
          <cell r="H253">
            <v>44895</v>
          </cell>
          <cell r="I253"/>
          <cell r="J253" t="str">
            <v>1.4.05.04</v>
          </cell>
          <cell r="K253" t="str">
            <v>Perfilería</v>
          </cell>
          <cell r="L253" t="str">
            <v>Ejes 1020</v>
          </cell>
        </row>
        <row r="254">
          <cell r="A254" t="str">
            <v>EJE-1020-5/8</v>
          </cell>
          <cell r="B254" t="str">
            <v>EJE SAE 1020 Ø 5/8" ( 15.87 MM )</v>
          </cell>
          <cell r="C254">
            <v>42.53</v>
          </cell>
          <cell r="D254">
            <v>12</v>
          </cell>
          <cell r="E254" t="str">
            <v>MTS</v>
          </cell>
          <cell r="F254">
            <v>687845.79</v>
          </cell>
          <cell r="G254">
            <v>44907</v>
          </cell>
          <cell r="H254">
            <v>44943</v>
          </cell>
          <cell r="I254"/>
          <cell r="J254" t="str">
            <v>1.4.05.04</v>
          </cell>
          <cell r="K254" t="str">
            <v>Perfilería</v>
          </cell>
          <cell r="L254" t="str">
            <v>Ejes 1020</v>
          </cell>
        </row>
        <row r="255">
          <cell r="A255" t="str">
            <v>EJE-1020-6"</v>
          </cell>
          <cell r="B255" t="str">
            <v>EJE SAE 1020 Ø 6" ( 152.40 MM )</v>
          </cell>
          <cell r="C255">
            <v>0.28000000000000003</v>
          </cell>
          <cell r="D255">
            <v>0</v>
          </cell>
          <cell r="E255" t="str">
            <v>MTS</v>
          </cell>
          <cell r="F255">
            <v>406724.78</v>
          </cell>
          <cell r="G255">
            <v>44923</v>
          </cell>
          <cell r="H255">
            <v>44945</v>
          </cell>
          <cell r="I255"/>
          <cell r="J255" t="str">
            <v>1.4.05.04</v>
          </cell>
          <cell r="K255" t="str">
            <v>Perfilería</v>
          </cell>
          <cell r="L255" t="str">
            <v>Ejes 1020</v>
          </cell>
        </row>
        <row r="256">
          <cell r="A256" t="str">
            <v>EJE-1020-7</v>
          </cell>
          <cell r="B256" t="str">
            <v>EJE SAE 1020 Ø 7" ( 177.80 MM )</v>
          </cell>
          <cell r="C256">
            <v>0.36</v>
          </cell>
          <cell r="D256">
            <v>0</v>
          </cell>
          <cell r="E256" t="str">
            <v>MTS</v>
          </cell>
          <cell r="F256">
            <v>1013589.47</v>
          </cell>
          <cell r="G256">
            <v>44887</v>
          </cell>
          <cell r="H256">
            <v>44914</v>
          </cell>
          <cell r="I256"/>
          <cell r="J256" t="str">
            <v>1.4.05.04</v>
          </cell>
          <cell r="K256" t="str">
            <v>Perfilería</v>
          </cell>
          <cell r="L256" t="str">
            <v>Ejes 1020</v>
          </cell>
        </row>
        <row r="257">
          <cell r="A257" t="str">
            <v>EJE-1020-7/8</v>
          </cell>
          <cell r="B257" t="str">
            <v>EJE SAE 1020 Ø 7/8" ( 22.22 MM )</v>
          </cell>
          <cell r="C257">
            <v>7.3819999999999997</v>
          </cell>
          <cell r="D257">
            <v>3</v>
          </cell>
          <cell r="E257" t="str">
            <v>MTS</v>
          </cell>
          <cell r="F257">
            <v>199985.73</v>
          </cell>
          <cell r="G257">
            <v>44681</v>
          </cell>
          <cell r="H257">
            <v>44914</v>
          </cell>
          <cell r="I257"/>
          <cell r="J257" t="str">
            <v>1.4.05.04</v>
          </cell>
          <cell r="K257" t="str">
            <v>Perfilería</v>
          </cell>
          <cell r="L257" t="str">
            <v>Ejes 1020</v>
          </cell>
        </row>
        <row r="258">
          <cell r="A258" t="str">
            <v>EJE-1045-1 1/2</v>
          </cell>
          <cell r="B258" t="str">
            <v>EJE SAE 1045 Ø 1 1/2" (38.10 MM )</v>
          </cell>
          <cell r="C258">
            <v>10.643000000000001</v>
          </cell>
          <cell r="D258">
            <v>3</v>
          </cell>
          <cell r="E258" t="str">
            <v>MTS</v>
          </cell>
          <cell r="F258">
            <v>934954.17</v>
          </cell>
          <cell r="G258">
            <v>44887</v>
          </cell>
          <cell r="H258">
            <v>44925</v>
          </cell>
          <cell r="I258"/>
          <cell r="J258" t="str">
            <v>1.4.05.04</v>
          </cell>
          <cell r="K258" t="str">
            <v>Perfilería</v>
          </cell>
          <cell r="L258" t="str">
            <v>Ejes 1045</v>
          </cell>
        </row>
        <row r="259">
          <cell r="A259" t="str">
            <v>EJE-1045-1 1/4</v>
          </cell>
          <cell r="B259" t="str">
            <v>EJE SAE 1045 Ø 1 1/4" ( 31.75 MM )</v>
          </cell>
          <cell r="C259">
            <v>9.6620000000000008</v>
          </cell>
          <cell r="D259">
            <v>6</v>
          </cell>
          <cell r="E259" t="str">
            <v>MTS</v>
          </cell>
          <cell r="F259">
            <v>638801.46</v>
          </cell>
          <cell r="G259">
            <v>44951</v>
          </cell>
          <cell r="H259">
            <v>44944</v>
          </cell>
          <cell r="I259"/>
          <cell r="J259" t="str">
            <v>1.4.05.04</v>
          </cell>
          <cell r="K259" t="str">
            <v>Perfilería</v>
          </cell>
          <cell r="L259" t="str">
            <v>Ejes 1045</v>
          </cell>
        </row>
        <row r="260">
          <cell r="A260" t="str">
            <v>EJE-1045-1 3/4</v>
          </cell>
          <cell r="B260" t="str">
            <v>EJE SAE 1045 Ø 1 3/4" ( 44.45 MM )</v>
          </cell>
          <cell r="C260">
            <v>14.52</v>
          </cell>
          <cell r="D260">
            <v>6</v>
          </cell>
          <cell r="E260" t="str">
            <v>MTS</v>
          </cell>
          <cell r="F260">
            <v>1206164.21</v>
          </cell>
          <cell r="G260">
            <v>44887</v>
          </cell>
          <cell r="H260">
            <v>44908</v>
          </cell>
          <cell r="I260"/>
          <cell r="J260" t="str">
            <v>1.4.05.04</v>
          </cell>
          <cell r="K260" t="str">
            <v>Perfilería</v>
          </cell>
          <cell r="L260" t="str">
            <v>Ejes 1045</v>
          </cell>
        </row>
        <row r="261">
          <cell r="A261" t="str">
            <v>EJE-SAE.1045.1.3/8</v>
          </cell>
          <cell r="B261" t="str">
            <v>EJE SAE 1045 Ø 1 3/8" ( 34.92 MM )</v>
          </cell>
          <cell r="C261">
            <v>0.14000000000000001</v>
          </cell>
          <cell r="D261">
            <v>0</v>
          </cell>
          <cell r="E261" t="str">
            <v>MTS</v>
          </cell>
          <cell r="F261">
            <v>10311.799999999999</v>
          </cell>
          <cell r="G261">
            <v>44891</v>
          </cell>
          <cell r="H261">
            <v>44908</v>
          </cell>
          <cell r="I261"/>
          <cell r="J261" t="str">
            <v>1.4.05.04</v>
          </cell>
          <cell r="K261" t="str">
            <v>Perfilería</v>
          </cell>
          <cell r="L261" t="str">
            <v>Ejes 1045</v>
          </cell>
        </row>
        <row r="262">
          <cell r="A262" t="str">
            <v>EJE-1045-1</v>
          </cell>
          <cell r="B262" t="str">
            <v>EJE SAE 1045 Ø 1" ( 25.40 MM )</v>
          </cell>
          <cell r="C262">
            <v>30.43</v>
          </cell>
          <cell r="D262">
            <v>6</v>
          </cell>
          <cell r="E262" t="str">
            <v>MTS</v>
          </cell>
          <cell r="F262">
            <v>1277863.46</v>
          </cell>
          <cell r="G262">
            <v>44887</v>
          </cell>
          <cell r="H262">
            <v>44925</v>
          </cell>
          <cell r="I262"/>
          <cell r="J262" t="str">
            <v>1.4.05.04</v>
          </cell>
          <cell r="K262" t="str">
            <v>Perfilería</v>
          </cell>
          <cell r="L262" t="str">
            <v>Ejes 1045</v>
          </cell>
        </row>
        <row r="263">
          <cell r="A263" t="str">
            <v>EJE-1045-1/2</v>
          </cell>
          <cell r="B263" t="str">
            <v>EJE SAE 1045 Ø 1/2" ( 12.70 MM )</v>
          </cell>
          <cell r="C263">
            <v>3.38</v>
          </cell>
          <cell r="D263">
            <v>3</v>
          </cell>
          <cell r="E263" t="str">
            <v>MTS</v>
          </cell>
          <cell r="F263">
            <v>30339.47</v>
          </cell>
          <cell r="G263">
            <v>44874</v>
          </cell>
          <cell r="H263">
            <v>44896</v>
          </cell>
          <cell r="I263"/>
          <cell r="J263" t="str">
            <v>1.4.05.04</v>
          </cell>
          <cell r="K263" t="str">
            <v>Perfilería</v>
          </cell>
          <cell r="L263" t="str">
            <v>Ejes 1045</v>
          </cell>
        </row>
        <row r="264">
          <cell r="A264" t="str">
            <v>EJE-SAE.1045.10</v>
          </cell>
          <cell r="B264" t="str">
            <v>EJE SAE 1045 Ø 10" ( 254 MM )</v>
          </cell>
          <cell r="C264">
            <v>0.1</v>
          </cell>
          <cell r="D264">
            <v>0</v>
          </cell>
          <cell r="E264" t="str">
            <v>MTS</v>
          </cell>
          <cell r="F264">
            <v>507052.3</v>
          </cell>
          <cell r="G264">
            <v>44887</v>
          </cell>
          <cell r="H264">
            <v>44891</v>
          </cell>
          <cell r="I264"/>
          <cell r="J264" t="str">
            <v>1.4.05.04</v>
          </cell>
          <cell r="K264" t="str">
            <v>Perfilería</v>
          </cell>
          <cell r="L264" t="str">
            <v>Ejes 1045</v>
          </cell>
        </row>
        <row r="265">
          <cell r="A265" t="str">
            <v>EJE-1045-114MM</v>
          </cell>
          <cell r="B265" t="str">
            <v>EJE SAE 1045 Ø 114 MM</v>
          </cell>
          <cell r="C265">
            <v>0.16</v>
          </cell>
          <cell r="D265">
            <v>0</v>
          </cell>
          <cell r="E265" t="str">
            <v>MTS</v>
          </cell>
          <cell r="F265">
            <v>158081.88</v>
          </cell>
          <cell r="G265">
            <v>44833</v>
          </cell>
          <cell r="H265">
            <v>44887</v>
          </cell>
          <cell r="I265"/>
          <cell r="J265" t="str">
            <v>1.4.05.04</v>
          </cell>
          <cell r="K265" t="str">
            <v>Perfilería</v>
          </cell>
          <cell r="L265" t="str">
            <v>Ejes 1045</v>
          </cell>
        </row>
        <row r="266">
          <cell r="A266" t="str">
            <v>EJE-1045-2 1/2</v>
          </cell>
          <cell r="B266" t="str">
            <v>EJE SAE 1045 Ø 2 1/2" ( 63.50 MM )</v>
          </cell>
          <cell r="C266">
            <v>6.4770000000000003</v>
          </cell>
          <cell r="D266">
            <v>6</v>
          </cell>
          <cell r="E266" t="str">
            <v>MTS</v>
          </cell>
          <cell r="F266">
            <v>1683054.8</v>
          </cell>
          <cell r="G266">
            <v>44887</v>
          </cell>
          <cell r="H266">
            <v>44946</v>
          </cell>
          <cell r="I266"/>
          <cell r="J266" t="str">
            <v>1.4.05.04</v>
          </cell>
          <cell r="K266" t="str">
            <v>Perfilería</v>
          </cell>
          <cell r="L266" t="str">
            <v>Ejes 1045</v>
          </cell>
        </row>
        <row r="267">
          <cell r="A267" t="str">
            <v>EJE-1045-2 1/4</v>
          </cell>
          <cell r="B267" t="str">
            <v>EJE SAE 1045 Ø 2 1/4" ( 57.15 MM )</v>
          </cell>
          <cell r="C267">
            <v>11.91</v>
          </cell>
          <cell r="D267">
            <v>6</v>
          </cell>
          <cell r="E267" t="str">
            <v>MTS</v>
          </cell>
          <cell r="F267">
            <v>2048878.76</v>
          </cell>
          <cell r="G267">
            <v>44644</v>
          </cell>
          <cell r="H267">
            <v>44900</v>
          </cell>
          <cell r="I267"/>
          <cell r="J267" t="str">
            <v>1.4.05.04</v>
          </cell>
          <cell r="K267" t="str">
            <v>Perfilería</v>
          </cell>
          <cell r="L267" t="str">
            <v>Ejes 1045</v>
          </cell>
        </row>
        <row r="268">
          <cell r="A268" t="str">
            <v>EJE-1045-2 3/4</v>
          </cell>
          <cell r="B268" t="str">
            <v>EJE SAE 1045 Ø 2 3/4" ( 69.85 MM )</v>
          </cell>
          <cell r="C268">
            <v>12.17</v>
          </cell>
          <cell r="D268">
            <v>3</v>
          </cell>
          <cell r="E268" t="str">
            <v>MTS</v>
          </cell>
          <cell r="F268">
            <v>3243571.12</v>
          </cell>
          <cell r="G268">
            <v>44887</v>
          </cell>
          <cell r="H268">
            <v>44945</v>
          </cell>
          <cell r="I268"/>
          <cell r="J268" t="str">
            <v>1.4.05.04</v>
          </cell>
          <cell r="K268" t="str">
            <v>Perfilería</v>
          </cell>
          <cell r="L268" t="str">
            <v>Ejes 1045</v>
          </cell>
        </row>
        <row r="269">
          <cell r="A269" t="str">
            <v>EJE-1045-2</v>
          </cell>
          <cell r="B269" t="str">
            <v>EJE SAE 1045 Ø 2" ( 50.80 MM )</v>
          </cell>
          <cell r="C269">
            <v>7.891</v>
          </cell>
          <cell r="D269">
            <v>6</v>
          </cell>
          <cell r="E269" t="str">
            <v>MTS</v>
          </cell>
          <cell r="F269">
            <v>1360915.83</v>
          </cell>
          <cell r="G269">
            <v>44943</v>
          </cell>
          <cell r="H269">
            <v>44952</v>
          </cell>
          <cell r="I269"/>
          <cell r="J269" t="str">
            <v>1.4.05.04</v>
          </cell>
          <cell r="K269" t="str">
            <v>Perfilería</v>
          </cell>
          <cell r="L269" t="str">
            <v>Ejes 1045</v>
          </cell>
        </row>
        <row r="270">
          <cell r="A270" t="str">
            <v>EJE-1045-210MM</v>
          </cell>
          <cell r="B270" t="str">
            <v>EJE SAE 1045 Ø 210 MM</v>
          </cell>
          <cell r="C270">
            <v>0.03</v>
          </cell>
          <cell r="D270">
            <v>0</v>
          </cell>
          <cell r="E270" t="str">
            <v>MTS</v>
          </cell>
          <cell r="F270">
            <v>128180.77</v>
          </cell>
          <cell r="G270">
            <v>44834</v>
          </cell>
          <cell r="H270">
            <v>44834</v>
          </cell>
          <cell r="I270"/>
          <cell r="J270" t="str">
            <v>1.4.05.04</v>
          </cell>
          <cell r="K270" t="str">
            <v>Perfilería</v>
          </cell>
          <cell r="L270" t="str">
            <v>Ejes 1045</v>
          </cell>
        </row>
        <row r="271">
          <cell r="A271" t="str">
            <v>EJE-1045-280MM</v>
          </cell>
          <cell r="B271" t="str">
            <v>EJE SAE 1045 Ø 280 MM</v>
          </cell>
          <cell r="C271">
            <v>0.06</v>
          </cell>
          <cell r="D271">
            <v>0</v>
          </cell>
          <cell r="E271" t="str">
            <v>MTS</v>
          </cell>
          <cell r="F271">
            <v>468977.78</v>
          </cell>
          <cell r="G271">
            <v>44834</v>
          </cell>
          <cell r="H271">
            <v>44834</v>
          </cell>
          <cell r="I271"/>
          <cell r="J271" t="str">
            <v>1.4.05.04</v>
          </cell>
          <cell r="K271" t="str">
            <v>Perfilería</v>
          </cell>
          <cell r="L271" t="str">
            <v>Ejes 1045</v>
          </cell>
        </row>
        <row r="272">
          <cell r="A272" t="str">
            <v>EJE-1045-3 1/2</v>
          </cell>
          <cell r="B272" t="str">
            <v>EJE SAE 1045 Ø 3 1/2" ( 88.90 MM )</v>
          </cell>
          <cell r="C272">
            <v>1.2649999999999999</v>
          </cell>
          <cell r="D272">
            <v>1</v>
          </cell>
          <cell r="E272" t="str">
            <v>MTS</v>
          </cell>
          <cell r="F272">
            <v>676472.73</v>
          </cell>
          <cell r="G272">
            <v>44862</v>
          </cell>
          <cell r="H272">
            <v>44943</v>
          </cell>
          <cell r="I272"/>
          <cell r="J272" t="str">
            <v>1.4.05.04</v>
          </cell>
          <cell r="K272" t="str">
            <v>Perfilería</v>
          </cell>
          <cell r="L272" t="str">
            <v>Ejes 1045</v>
          </cell>
        </row>
        <row r="273">
          <cell r="A273" t="str">
            <v>EJE-1045-3 1/4</v>
          </cell>
          <cell r="B273" t="str">
            <v>EJE SAE 1045 Ø 3 1/4" ( 82.55 MM )</v>
          </cell>
          <cell r="C273">
            <v>4</v>
          </cell>
          <cell r="D273">
            <v>2</v>
          </cell>
          <cell r="E273" t="str">
            <v>MTS</v>
          </cell>
          <cell r="F273">
            <v>2050951.5</v>
          </cell>
          <cell r="G273">
            <v>44861</v>
          </cell>
          <cell r="H273">
            <v>44902</v>
          </cell>
          <cell r="I273"/>
          <cell r="J273" t="str">
            <v>1.4.05.04</v>
          </cell>
          <cell r="K273" t="str">
            <v>Perfilería</v>
          </cell>
          <cell r="L273" t="str">
            <v>Ejes 1045</v>
          </cell>
        </row>
        <row r="274">
          <cell r="A274" t="str">
            <v>EJE-1045-3</v>
          </cell>
          <cell r="B274" t="str">
            <v>EJE SAE 1045 Ø 3" ( 76.20 MM )</v>
          </cell>
          <cell r="C274">
            <v>1.34</v>
          </cell>
          <cell r="D274">
            <v>1</v>
          </cell>
          <cell r="E274" t="str">
            <v>MTS</v>
          </cell>
          <cell r="F274">
            <v>443085.39</v>
          </cell>
          <cell r="G274">
            <v>44644</v>
          </cell>
          <cell r="H274">
            <v>44925</v>
          </cell>
          <cell r="I274"/>
          <cell r="J274" t="str">
            <v>1.4.05.04</v>
          </cell>
          <cell r="K274" t="str">
            <v>Perfilería</v>
          </cell>
          <cell r="L274" t="str">
            <v>Ejes 1045</v>
          </cell>
        </row>
        <row r="275">
          <cell r="A275" t="str">
            <v>EJE-1045-3/4</v>
          </cell>
          <cell r="B275" t="str">
            <v>EJE SAE 1045 Ø 3/4" ( 19.05 MM )</v>
          </cell>
          <cell r="C275">
            <v>10.51</v>
          </cell>
          <cell r="D275">
            <v>6</v>
          </cell>
          <cell r="E275" t="str">
            <v>MTS</v>
          </cell>
          <cell r="F275">
            <v>228351.09</v>
          </cell>
          <cell r="G275">
            <v>44950</v>
          </cell>
          <cell r="H275">
            <v>44951</v>
          </cell>
          <cell r="I275"/>
          <cell r="J275" t="str">
            <v>1.4.05.04</v>
          </cell>
          <cell r="K275" t="str">
            <v>Perfilería</v>
          </cell>
          <cell r="L275" t="str">
            <v>Ejes 1045</v>
          </cell>
        </row>
        <row r="276">
          <cell r="A276" t="str">
            <v>EJE-1045-3/8</v>
          </cell>
          <cell r="B276" t="str">
            <v>EJE SAE 1045 Ø 3/8" ( 9.52 MM )</v>
          </cell>
          <cell r="C276">
            <v>0.44</v>
          </cell>
          <cell r="D276">
            <v>0</v>
          </cell>
          <cell r="E276" t="str">
            <v>MTS</v>
          </cell>
          <cell r="F276">
            <v>2508</v>
          </cell>
          <cell r="G276">
            <v>44688</v>
          </cell>
          <cell r="H276">
            <v>44790</v>
          </cell>
          <cell r="I276"/>
          <cell r="J276" t="str">
            <v>1.4.05.04</v>
          </cell>
          <cell r="K276" t="str">
            <v>Perfilería</v>
          </cell>
          <cell r="L276" t="str">
            <v>Ejes 1045</v>
          </cell>
        </row>
        <row r="277">
          <cell r="A277" t="str">
            <v>EJE-1045-4 1/2</v>
          </cell>
          <cell r="B277" t="str">
            <v>EJE SAE 1045 Ø 4 1/2" ( 114.30 MM )</v>
          </cell>
          <cell r="C277">
            <v>1.63</v>
          </cell>
          <cell r="D277">
            <v>0</v>
          </cell>
          <cell r="E277" t="str">
            <v>MTS</v>
          </cell>
          <cell r="F277">
            <v>1442195.34</v>
          </cell>
          <cell r="G277">
            <v>44890</v>
          </cell>
          <cell r="H277">
            <v>44911</v>
          </cell>
          <cell r="I277"/>
          <cell r="J277" t="str">
            <v>1.4.05.04</v>
          </cell>
          <cell r="K277" t="str">
            <v>Perfilería</v>
          </cell>
          <cell r="L277" t="str">
            <v>Ejes 1045</v>
          </cell>
        </row>
        <row r="278">
          <cell r="A278" t="str">
            <v>EJE-SAE.1045.120MM</v>
          </cell>
          <cell r="B278" t="str">
            <v>EJE SAE 1045 Ø 4 3/4 ( 120.65 MM )</v>
          </cell>
          <cell r="C278">
            <v>1.73</v>
          </cell>
          <cell r="D278">
            <v>0</v>
          </cell>
          <cell r="E278" t="str">
            <v>MTS</v>
          </cell>
          <cell r="F278">
            <v>1896600</v>
          </cell>
          <cell r="G278">
            <v>44951</v>
          </cell>
          <cell r="H278">
            <v>44020</v>
          </cell>
          <cell r="I278"/>
          <cell r="J278" t="str">
            <v>1.4.05.04</v>
          </cell>
          <cell r="K278" t="str">
            <v>Perfilería</v>
          </cell>
          <cell r="L278" t="str">
            <v>Ejes 1045</v>
          </cell>
        </row>
        <row r="279">
          <cell r="A279" t="str">
            <v>EJE-1045-4</v>
          </cell>
          <cell r="B279" t="str">
            <v>EJE SAE 1045 Ø 4" ( 101.60 MM )</v>
          </cell>
          <cell r="C279">
            <v>1.49</v>
          </cell>
          <cell r="D279">
            <v>1</v>
          </cell>
          <cell r="E279" t="str">
            <v>MTS</v>
          </cell>
          <cell r="F279">
            <v>1086686.99</v>
          </cell>
          <cell r="G279">
            <v>44874</v>
          </cell>
          <cell r="H279">
            <v>44952</v>
          </cell>
          <cell r="I279"/>
          <cell r="J279" t="str">
            <v>1.4.05.04</v>
          </cell>
          <cell r="K279" t="str">
            <v>Perfilería</v>
          </cell>
          <cell r="L279" t="str">
            <v>Ejes 1045</v>
          </cell>
        </row>
        <row r="280">
          <cell r="A280" t="str">
            <v>EJE-1045-5</v>
          </cell>
          <cell r="B280" t="str">
            <v>EJE SAE 1045 Ø 5" ( 127 MM )</v>
          </cell>
          <cell r="C280">
            <v>0.74</v>
          </cell>
          <cell r="D280">
            <v>0</v>
          </cell>
          <cell r="E280" t="str">
            <v>MTS</v>
          </cell>
          <cell r="F280">
            <v>823502.11</v>
          </cell>
          <cell r="G280">
            <v>44907</v>
          </cell>
          <cell r="H280">
            <v>44909</v>
          </cell>
          <cell r="I280"/>
          <cell r="J280" t="str">
            <v>1.4.05.04</v>
          </cell>
          <cell r="K280" t="str">
            <v>Perfilería</v>
          </cell>
          <cell r="L280" t="str">
            <v>Ejes 1045</v>
          </cell>
        </row>
        <row r="281">
          <cell r="A281" t="str">
            <v>EJE-1045-5/8</v>
          </cell>
          <cell r="B281" t="str">
            <v>EJE SAE 1045 Ø 5/8" ( 15.87 MM )</v>
          </cell>
          <cell r="C281">
            <v>295.13499999999999</v>
          </cell>
          <cell r="D281">
            <v>90</v>
          </cell>
          <cell r="E281" t="str">
            <v>MTS</v>
          </cell>
          <cell r="F281">
            <v>3288750.09</v>
          </cell>
          <cell r="G281">
            <v>44518</v>
          </cell>
          <cell r="H281">
            <v>44952</v>
          </cell>
          <cell r="I281"/>
          <cell r="J281" t="str">
            <v>1.4.05.04</v>
          </cell>
          <cell r="K281" t="str">
            <v>Perfilería</v>
          </cell>
          <cell r="L281" t="str">
            <v>Ejes 1045</v>
          </cell>
        </row>
        <row r="282">
          <cell r="A282" t="str">
            <v>EJE-104.5X6.1/2</v>
          </cell>
          <cell r="B282" t="str">
            <v>EJE SAE 1045 Ø 6 1/2" ( 165.10 MM )</v>
          </cell>
          <cell r="C282">
            <v>0.23</v>
          </cell>
          <cell r="D282">
            <v>0</v>
          </cell>
          <cell r="E282" t="str">
            <v>MTS</v>
          </cell>
          <cell r="F282">
            <v>231330.06</v>
          </cell>
          <cell r="G282">
            <v>43872</v>
          </cell>
          <cell r="H282">
            <v>44771</v>
          </cell>
          <cell r="I282"/>
          <cell r="J282" t="str">
            <v>1.4.05.04</v>
          </cell>
          <cell r="K282" t="str">
            <v>Perfilería</v>
          </cell>
          <cell r="L282" t="str">
            <v>Ejes 1045</v>
          </cell>
        </row>
        <row r="283">
          <cell r="A283" t="str">
            <v>EJE-104.5.06</v>
          </cell>
          <cell r="B283" t="str">
            <v>EJE SAE 1045 Ø 6" ( 152.40 MM )</v>
          </cell>
          <cell r="C283">
            <v>0.16</v>
          </cell>
          <cell r="D283">
            <v>0</v>
          </cell>
          <cell r="E283" t="str">
            <v>MTS</v>
          </cell>
          <cell r="F283">
            <v>186802.88</v>
          </cell>
          <cell r="G283">
            <v>44316</v>
          </cell>
          <cell r="H283">
            <v>44656</v>
          </cell>
          <cell r="I283"/>
          <cell r="J283" t="str">
            <v>1.4.05.04</v>
          </cell>
          <cell r="K283" t="str">
            <v>Perfilería</v>
          </cell>
          <cell r="L283" t="str">
            <v>Ejes 1045</v>
          </cell>
        </row>
        <row r="284">
          <cell r="A284" t="str">
            <v>EJE-1045-7</v>
          </cell>
          <cell r="B284" t="str">
            <v>EJE SAE 1045 Ø 7" ( 177.80 MM )</v>
          </cell>
          <cell r="C284">
            <v>0.16</v>
          </cell>
          <cell r="D284">
            <v>0</v>
          </cell>
          <cell r="E284" t="str">
            <v>MTS</v>
          </cell>
          <cell r="F284">
            <v>418183.96</v>
          </cell>
          <cell r="G284">
            <v>44938</v>
          </cell>
          <cell r="H284">
            <v>44939</v>
          </cell>
          <cell r="I284"/>
          <cell r="J284" t="str">
            <v>1.4.05.04</v>
          </cell>
          <cell r="K284" t="str">
            <v>Perfilería</v>
          </cell>
          <cell r="L284" t="str">
            <v>Ejes 1045</v>
          </cell>
        </row>
        <row r="285">
          <cell r="A285" t="str">
            <v>EJE-1045-7/8</v>
          </cell>
          <cell r="B285" t="str">
            <v>EJE SAE 1045 Ø 7/8" ( 22.22 MM )</v>
          </cell>
          <cell r="C285">
            <v>5.65</v>
          </cell>
          <cell r="D285">
            <v>3</v>
          </cell>
          <cell r="E285" t="str">
            <v>MTS</v>
          </cell>
          <cell r="F285">
            <v>166531.19</v>
          </cell>
          <cell r="G285">
            <v>44858</v>
          </cell>
          <cell r="H285">
            <v>44922</v>
          </cell>
          <cell r="I285"/>
          <cell r="J285" t="str">
            <v>1.4.05.04</v>
          </cell>
          <cell r="K285" t="str">
            <v>Perfilería</v>
          </cell>
          <cell r="L285" t="str">
            <v>Ejes 1045</v>
          </cell>
        </row>
        <row r="286">
          <cell r="A286" t="str">
            <v>EJE-104.9"</v>
          </cell>
          <cell r="B286" t="str">
            <v>EJE SAE 1045 Ø 9" ( 228.60 MM )</v>
          </cell>
          <cell r="C286">
            <v>0.64</v>
          </cell>
          <cell r="D286">
            <v>0</v>
          </cell>
          <cell r="E286" t="str">
            <v>MTS</v>
          </cell>
          <cell r="F286">
            <v>2431094.59</v>
          </cell>
          <cell r="G286">
            <v>44907</v>
          </cell>
          <cell r="H286">
            <v>44877</v>
          </cell>
          <cell r="I286"/>
          <cell r="J286" t="str">
            <v>1.4.05.04</v>
          </cell>
          <cell r="K286" t="str">
            <v>Perfilería</v>
          </cell>
          <cell r="L286" t="str">
            <v>Ejes 1045</v>
          </cell>
        </row>
        <row r="287">
          <cell r="A287" t="str">
            <v>EJE-1045-95MM</v>
          </cell>
          <cell r="B287" t="str">
            <v>EJE SAE 1045 Ø 95 MM</v>
          </cell>
          <cell r="C287">
            <v>0.85</v>
          </cell>
          <cell r="D287">
            <v>0</v>
          </cell>
          <cell r="E287" t="str">
            <v>MTS</v>
          </cell>
          <cell r="F287">
            <v>253767.7</v>
          </cell>
          <cell r="G287">
            <v>43969</v>
          </cell>
          <cell r="H287">
            <v>44012</v>
          </cell>
          <cell r="I287"/>
          <cell r="J287" t="str">
            <v>1.4.05.04</v>
          </cell>
          <cell r="K287" t="str">
            <v>Perfilería</v>
          </cell>
          <cell r="L287" t="str">
            <v>Ejes 1045</v>
          </cell>
        </row>
        <row r="288">
          <cell r="A288" t="str">
            <v>EJE-414.1 3/4</v>
          </cell>
          <cell r="B288" t="str">
            <v>EJE SAE 4140 Ø 1 3/4" ( 44.45 MM )</v>
          </cell>
          <cell r="C288">
            <v>7.21</v>
          </cell>
          <cell r="D288">
            <v>0</v>
          </cell>
          <cell r="E288" t="str">
            <v>MTS</v>
          </cell>
          <cell r="F288">
            <v>1588512.24</v>
          </cell>
          <cell r="G288">
            <v>44907</v>
          </cell>
          <cell r="H288">
            <v>44945</v>
          </cell>
          <cell r="I288"/>
          <cell r="J288" t="str">
            <v>1.4.05.04</v>
          </cell>
          <cell r="K288" t="str">
            <v>Perfilería</v>
          </cell>
          <cell r="L288" t="str">
            <v>Ejes 4140</v>
          </cell>
        </row>
        <row r="289">
          <cell r="A289" t="str">
            <v>EJE-4140-1</v>
          </cell>
          <cell r="B289" t="str">
            <v>EJE SAE 4140 Ø 1" ( 25.40 MM )</v>
          </cell>
          <cell r="C289">
            <v>7.2724000000000002</v>
          </cell>
          <cell r="D289">
            <v>3</v>
          </cell>
          <cell r="E289" t="str">
            <v>MTS</v>
          </cell>
          <cell r="F289">
            <v>432357.78</v>
          </cell>
          <cell r="G289">
            <v>44873</v>
          </cell>
          <cell r="H289">
            <v>44943</v>
          </cell>
          <cell r="I289"/>
          <cell r="J289" t="str">
            <v>1.4.05.04</v>
          </cell>
          <cell r="K289" t="str">
            <v>Perfilería</v>
          </cell>
          <cell r="L289" t="str">
            <v>Ejes 4140</v>
          </cell>
        </row>
        <row r="290">
          <cell r="A290" t="str">
            <v>EJE-4140-2 1/2</v>
          </cell>
          <cell r="B290" t="str">
            <v>EJE SAE 4140 Ø 2 1/2" ( 63.50 MM )</v>
          </cell>
          <cell r="C290">
            <v>0.9</v>
          </cell>
          <cell r="D290">
            <v>0</v>
          </cell>
          <cell r="E290" t="str">
            <v>MTS</v>
          </cell>
          <cell r="F290">
            <v>416960.72</v>
          </cell>
          <cell r="G290">
            <v>44833</v>
          </cell>
          <cell r="H290">
            <v>44860</v>
          </cell>
          <cell r="I290"/>
          <cell r="J290" t="str">
            <v>1.4.05.04</v>
          </cell>
          <cell r="K290" t="str">
            <v>Perfilería</v>
          </cell>
          <cell r="L290" t="str">
            <v>Ejes 4140</v>
          </cell>
        </row>
        <row r="291">
          <cell r="A291" t="str">
            <v>EJE-4140-2 1/4</v>
          </cell>
          <cell r="B291" t="str">
            <v>EJE SAE 4140 Ø 2 1/4" ( 57.15 MM )</v>
          </cell>
          <cell r="C291">
            <v>0.67</v>
          </cell>
          <cell r="D291">
            <v>0</v>
          </cell>
          <cell r="E291" t="str">
            <v>MTS</v>
          </cell>
          <cell r="F291">
            <v>242352.23</v>
          </cell>
          <cell r="G291">
            <v>44907</v>
          </cell>
          <cell r="H291">
            <v>44909</v>
          </cell>
          <cell r="I291"/>
          <cell r="J291" t="str">
            <v>1.4.05.04</v>
          </cell>
          <cell r="K291" t="str">
            <v>Perfilería</v>
          </cell>
          <cell r="L291" t="str">
            <v>Ejes 4140</v>
          </cell>
        </row>
        <row r="292">
          <cell r="A292" t="str">
            <v>EJE-4140-2"</v>
          </cell>
          <cell r="B292" t="str">
            <v>EJE SAE 4140 Ø 2" ( 50.80 MM )</v>
          </cell>
          <cell r="C292">
            <v>0.51</v>
          </cell>
          <cell r="D292">
            <v>0</v>
          </cell>
          <cell r="E292" t="str">
            <v>MTS</v>
          </cell>
          <cell r="F292">
            <v>137500.54</v>
          </cell>
          <cell r="G292">
            <v>44887</v>
          </cell>
          <cell r="H292">
            <v>44891</v>
          </cell>
          <cell r="I292"/>
          <cell r="J292" t="str">
            <v>1.4.05.04</v>
          </cell>
          <cell r="K292" t="str">
            <v>Perfilería</v>
          </cell>
          <cell r="L292" t="str">
            <v>Ejes 4140</v>
          </cell>
        </row>
        <row r="293">
          <cell r="A293" t="str">
            <v>EJE-414.31/2</v>
          </cell>
          <cell r="B293" t="str">
            <v>EJE SAE 4140 Ø 3 1/2" ( 88.90 MM )</v>
          </cell>
          <cell r="C293">
            <v>1.26</v>
          </cell>
          <cell r="D293">
            <v>0</v>
          </cell>
          <cell r="E293" t="str">
            <v>MTS</v>
          </cell>
          <cell r="F293">
            <v>1237000</v>
          </cell>
          <cell r="G293">
            <v>44944</v>
          </cell>
          <cell r="H293">
            <v>44602</v>
          </cell>
          <cell r="I293"/>
          <cell r="J293" t="str">
            <v>1.4.05.04</v>
          </cell>
          <cell r="K293" t="str">
            <v>Perfilería</v>
          </cell>
          <cell r="L293" t="str">
            <v>Ejes 4140</v>
          </cell>
        </row>
        <row r="294">
          <cell r="A294" t="str">
            <v>EJE-SAE.4140.4.1/2</v>
          </cell>
          <cell r="B294" t="str">
            <v>EJE SAE 4140 Ø 4 1/2" ( 114.3 MM )</v>
          </cell>
          <cell r="C294">
            <v>1.1100000000000001</v>
          </cell>
          <cell r="D294">
            <v>0</v>
          </cell>
          <cell r="E294" t="str">
            <v>MTS</v>
          </cell>
          <cell r="F294">
            <v>1665566.67</v>
          </cell>
          <cell r="G294">
            <v>44873</v>
          </cell>
          <cell r="H294">
            <v>44884</v>
          </cell>
          <cell r="I294"/>
          <cell r="J294" t="str">
            <v>1.4.05.04</v>
          </cell>
          <cell r="K294" t="str">
            <v>Perfilería</v>
          </cell>
          <cell r="L294" t="str">
            <v>Ejes 4140</v>
          </cell>
        </row>
        <row r="295">
          <cell r="A295" t="str">
            <v>EJE-ASE.4140.4"</v>
          </cell>
          <cell r="B295" t="str">
            <v>EJE SAE 4140 Ø 4" ( 101.6 MM )</v>
          </cell>
          <cell r="C295">
            <v>1.58</v>
          </cell>
          <cell r="D295">
            <v>0</v>
          </cell>
          <cell r="E295" t="str">
            <v>MTS</v>
          </cell>
          <cell r="F295">
            <v>1720400</v>
          </cell>
          <cell r="G295">
            <v>44951</v>
          </cell>
          <cell r="H295">
            <v>44749</v>
          </cell>
          <cell r="I295"/>
          <cell r="J295" t="str">
            <v>1.4.05.04</v>
          </cell>
          <cell r="K295" t="str">
            <v>Perfilería</v>
          </cell>
          <cell r="L295" t="str">
            <v>Ejes 4140</v>
          </cell>
        </row>
        <row r="296">
          <cell r="A296" t="str">
            <v>EJE-414.0X5.1/2</v>
          </cell>
          <cell r="B296" t="str">
            <v>EJE SAE 4140 Ø 5 1/2" ( 139.70 MM )</v>
          </cell>
          <cell r="C296">
            <v>1.02</v>
          </cell>
          <cell r="D296">
            <v>0</v>
          </cell>
          <cell r="E296" t="str">
            <v>MTS</v>
          </cell>
          <cell r="F296">
            <v>1393557.3</v>
          </cell>
          <cell r="G296">
            <v>44718</v>
          </cell>
          <cell r="H296">
            <v>44877</v>
          </cell>
          <cell r="I296"/>
          <cell r="J296" t="str">
            <v>1.4.05.04</v>
          </cell>
          <cell r="K296" t="str">
            <v>Perfilería</v>
          </cell>
          <cell r="L296" t="str">
            <v>Ejes 4140</v>
          </cell>
        </row>
        <row r="297">
          <cell r="A297" t="str">
            <v>EJE-SAE.4340.12</v>
          </cell>
          <cell r="B297" t="str">
            <v>EJE SAE 4340 Ø 12" ( 304.80 MM )</v>
          </cell>
          <cell r="C297">
            <v>1.39</v>
          </cell>
          <cell r="D297">
            <v>0</v>
          </cell>
          <cell r="E297" t="str">
            <v>MTS</v>
          </cell>
          <cell r="F297">
            <v>14337120</v>
          </cell>
          <cell r="G297">
            <v>44881</v>
          </cell>
          <cell r="H297">
            <v>44154</v>
          </cell>
          <cell r="I297"/>
          <cell r="J297" t="str">
            <v>1.4.05.04</v>
          </cell>
          <cell r="K297" t="str">
            <v>Perfilería</v>
          </cell>
          <cell r="L297" t="str">
            <v>Ejes 4340</v>
          </cell>
        </row>
        <row r="298">
          <cell r="A298" t="str">
            <v>EJE-4340-3</v>
          </cell>
          <cell r="B298" t="str">
            <v>EJE SAE 4340 Ø 3" ( 76.20 MM )</v>
          </cell>
          <cell r="C298">
            <v>0.44</v>
          </cell>
          <cell r="D298">
            <v>0</v>
          </cell>
          <cell r="E298" t="str">
            <v>MTS</v>
          </cell>
          <cell r="F298">
            <v>139312.87</v>
          </cell>
          <cell r="G298">
            <v>43846</v>
          </cell>
          <cell r="H298">
            <v>44742</v>
          </cell>
          <cell r="I298"/>
          <cell r="J298" t="str">
            <v>1.4.05.04</v>
          </cell>
          <cell r="K298" t="str">
            <v>Perfilería</v>
          </cell>
          <cell r="L298" t="str">
            <v>Ejes 4340</v>
          </cell>
        </row>
        <row r="299">
          <cell r="A299" t="str">
            <v>EJE-SAE.4340.6</v>
          </cell>
          <cell r="B299" t="str">
            <v>EJE SAE 4340 Ø 6" ( 152.40 MM )</v>
          </cell>
          <cell r="C299">
            <v>0.18</v>
          </cell>
          <cell r="D299">
            <v>0</v>
          </cell>
          <cell r="E299" t="str">
            <v>MTS</v>
          </cell>
          <cell r="F299">
            <v>544142.5</v>
          </cell>
          <cell r="G299">
            <v>44907</v>
          </cell>
          <cell r="H299">
            <v>44884</v>
          </cell>
          <cell r="I299"/>
          <cell r="J299" t="str">
            <v>1.4.05.04</v>
          </cell>
          <cell r="K299" t="str">
            <v>Perfilería</v>
          </cell>
          <cell r="L299" t="str">
            <v>Ejes 4340</v>
          </cell>
        </row>
        <row r="300">
          <cell r="A300" t="str">
            <v>PER-100X50-12</v>
          </cell>
          <cell r="B300" t="str">
            <v>PERFIL ACESCO HR 100 MM X 50 MM CAL. 12 - 2.5 MM</v>
          </cell>
          <cell r="C300">
            <v>78</v>
          </cell>
          <cell r="D300">
            <v>0</v>
          </cell>
          <cell r="E300" t="str">
            <v>MTS</v>
          </cell>
          <cell r="F300">
            <v>1807806.96</v>
          </cell>
          <cell r="G300">
            <v>44860</v>
          </cell>
          <cell r="H300">
            <v>44910</v>
          </cell>
          <cell r="I300"/>
          <cell r="J300" t="str">
            <v>1.4.05.04</v>
          </cell>
          <cell r="K300" t="str">
            <v>Perfilería</v>
          </cell>
          <cell r="L300" t="str">
            <v>Perfiles ACESCO</v>
          </cell>
        </row>
        <row r="301">
          <cell r="A301" t="str">
            <v>PER-HEA-100</v>
          </cell>
          <cell r="B301" t="str">
            <v>PERFIL HEA 100</v>
          </cell>
          <cell r="C301">
            <v>1.1499999999999999</v>
          </cell>
          <cell r="D301">
            <v>0</v>
          </cell>
          <cell r="E301" t="str">
            <v>MTS</v>
          </cell>
          <cell r="F301">
            <v>129251.34</v>
          </cell>
          <cell r="G301">
            <v>44896</v>
          </cell>
          <cell r="H301">
            <v>44911</v>
          </cell>
          <cell r="I301"/>
          <cell r="J301" t="str">
            <v>1.4.05.04</v>
          </cell>
          <cell r="K301" t="str">
            <v>Perfilería</v>
          </cell>
          <cell r="L301" t="str">
            <v>Perfiles HEA</v>
          </cell>
        </row>
        <row r="302">
          <cell r="A302" t="str">
            <v>PER-HEA-120</v>
          </cell>
          <cell r="B302" t="str">
            <v>PERFIL HEA 120</v>
          </cell>
          <cell r="C302">
            <v>5.26</v>
          </cell>
          <cell r="D302">
            <v>0</v>
          </cell>
          <cell r="E302" t="str">
            <v>MTS</v>
          </cell>
          <cell r="F302">
            <v>282738.40999999997</v>
          </cell>
          <cell r="G302">
            <v>43838</v>
          </cell>
          <cell r="H302">
            <v>44402</v>
          </cell>
          <cell r="I302"/>
          <cell r="J302" t="str">
            <v>1.4.05.04</v>
          </cell>
          <cell r="K302" t="str">
            <v>Perfilería</v>
          </cell>
          <cell r="L302" t="str">
            <v>Perfiles HEA</v>
          </cell>
        </row>
        <row r="303">
          <cell r="A303" t="str">
            <v>PER-HEA-140</v>
          </cell>
          <cell r="B303" t="str">
            <v>PERFIL HEA 140</v>
          </cell>
          <cell r="C303">
            <v>7.78</v>
          </cell>
          <cell r="D303">
            <v>0</v>
          </cell>
          <cell r="E303" t="str">
            <v>MTS</v>
          </cell>
          <cell r="F303">
            <v>1254246.77</v>
          </cell>
          <cell r="G303">
            <v>44736</v>
          </cell>
          <cell r="H303">
            <v>44884</v>
          </cell>
          <cell r="I303"/>
          <cell r="J303" t="str">
            <v>1.4.05.04</v>
          </cell>
          <cell r="K303" t="str">
            <v>Perfilería</v>
          </cell>
          <cell r="L303" t="str">
            <v>Perfiles HEA</v>
          </cell>
        </row>
        <row r="304">
          <cell r="A304" t="str">
            <v>PER-HEA-160</v>
          </cell>
          <cell r="B304" t="str">
            <v>PERFIL HEA 160</v>
          </cell>
          <cell r="C304">
            <v>6.27</v>
          </cell>
          <cell r="D304">
            <v>0</v>
          </cell>
          <cell r="E304" t="str">
            <v>MTS</v>
          </cell>
          <cell r="F304">
            <v>1242789.1599999999</v>
          </cell>
          <cell r="G304">
            <v>44896</v>
          </cell>
          <cell r="H304">
            <v>44946</v>
          </cell>
          <cell r="I304"/>
          <cell r="J304" t="str">
            <v>1.4.05.04</v>
          </cell>
          <cell r="K304" t="str">
            <v>Perfilería</v>
          </cell>
          <cell r="L304" t="str">
            <v>Perfiles HEA</v>
          </cell>
        </row>
        <row r="305">
          <cell r="A305" t="str">
            <v>PER-HE-180A</v>
          </cell>
          <cell r="B305" t="str">
            <v>PERFIL HEA 180</v>
          </cell>
          <cell r="C305">
            <v>2.0249999999999999</v>
          </cell>
          <cell r="D305">
            <v>0</v>
          </cell>
          <cell r="E305" t="str">
            <v>MTS</v>
          </cell>
          <cell r="F305">
            <v>456873.78</v>
          </cell>
          <cell r="G305">
            <v>44686</v>
          </cell>
          <cell r="H305">
            <v>44869</v>
          </cell>
          <cell r="I305"/>
          <cell r="J305" t="str">
            <v>1.4.05.04</v>
          </cell>
          <cell r="K305" t="str">
            <v>Perfilería</v>
          </cell>
          <cell r="L305" t="str">
            <v>Perfiles HEA</v>
          </cell>
        </row>
        <row r="306">
          <cell r="A306" t="str">
            <v>PER-HEA-200</v>
          </cell>
          <cell r="B306" t="str">
            <v>PERFIL HEA 200</v>
          </cell>
          <cell r="C306">
            <v>15.3</v>
          </cell>
          <cell r="D306">
            <v>0</v>
          </cell>
          <cell r="E306" t="str">
            <v>MTS</v>
          </cell>
          <cell r="F306">
            <v>4150314.18</v>
          </cell>
          <cell r="G306">
            <v>44856</v>
          </cell>
          <cell r="H306">
            <v>44939</v>
          </cell>
          <cell r="I306"/>
          <cell r="J306" t="str">
            <v>1.4.05.04</v>
          </cell>
          <cell r="K306" t="str">
            <v>Perfilería</v>
          </cell>
          <cell r="L306" t="str">
            <v>Perfiles HEA</v>
          </cell>
        </row>
        <row r="307">
          <cell r="A307" t="str">
            <v>PER-HEA-220</v>
          </cell>
          <cell r="B307" t="str">
            <v>PERFIL HEA 220</v>
          </cell>
          <cell r="C307">
            <v>2</v>
          </cell>
          <cell r="D307">
            <v>0</v>
          </cell>
          <cell r="E307" t="str">
            <v>MTS</v>
          </cell>
          <cell r="F307">
            <v>385642.92</v>
          </cell>
          <cell r="G307">
            <v>44286</v>
          </cell>
          <cell r="H307">
            <v>44303</v>
          </cell>
          <cell r="I307"/>
          <cell r="J307" t="str">
            <v>1.4.05.04</v>
          </cell>
          <cell r="K307" t="str">
            <v>Perfilería</v>
          </cell>
          <cell r="L307" t="str">
            <v>Perfiles HEA</v>
          </cell>
        </row>
        <row r="308">
          <cell r="A308" t="str">
            <v>PER-HEA-240</v>
          </cell>
          <cell r="B308" t="str">
            <v>PERFIL HEA 240</v>
          </cell>
          <cell r="C308">
            <v>4.8</v>
          </cell>
          <cell r="D308">
            <v>0</v>
          </cell>
          <cell r="E308" t="str">
            <v>MTS</v>
          </cell>
          <cell r="F308">
            <v>1672874.57</v>
          </cell>
          <cell r="G308">
            <v>44769</v>
          </cell>
          <cell r="H308">
            <v>44804</v>
          </cell>
          <cell r="I308"/>
          <cell r="J308" t="str">
            <v>1.4.05.04</v>
          </cell>
          <cell r="K308" t="str">
            <v>Perfilería</v>
          </cell>
          <cell r="L308" t="str">
            <v>Perfiles HEA</v>
          </cell>
        </row>
        <row r="309">
          <cell r="A309" t="str">
            <v>PER-HEA-280</v>
          </cell>
          <cell r="B309" t="str">
            <v>PERFIL HEA 280</v>
          </cell>
          <cell r="C309">
            <v>6</v>
          </cell>
          <cell r="D309">
            <v>0</v>
          </cell>
          <cell r="E309" t="str">
            <v>MTS</v>
          </cell>
          <cell r="F309">
            <v>2020234.14</v>
          </cell>
          <cell r="G309">
            <v>44407</v>
          </cell>
          <cell r="H309">
            <v>44573</v>
          </cell>
          <cell r="I309"/>
          <cell r="J309" t="str">
            <v>1.4.05.04</v>
          </cell>
          <cell r="K309" t="str">
            <v>Perfilería</v>
          </cell>
          <cell r="L309" t="str">
            <v>Perfiles HEA</v>
          </cell>
        </row>
        <row r="310">
          <cell r="A310" t="str">
            <v>PER-HEA-300</v>
          </cell>
          <cell r="B310" t="str">
            <v>PERFIL HEA 300</v>
          </cell>
          <cell r="C310">
            <v>7.4</v>
          </cell>
          <cell r="D310">
            <v>0</v>
          </cell>
          <cell r="E310" t="str">
            <v>MTS</v>
          </cell>
          <cell r="F310">
            <v>4283344.08</v>
          </cell>
          <cell r="G310">
            <v>44754</v>
          </cell>
          <cell r="H310">
            <v>44764</v>
          </cell>
          <cell r="I310"/>
          <cell r="J310" t="str">
            <v>1.4.05.04</v>
          </cell>
          <cell r="K310" t="str">
            <v>Perfilería</v>
          </cell>
          <cell r="L310" t="str">
            <v>Perfiles HEA</v>
          </cell>
        </row>
        <row r="311">
          <cell r="A311" t="str">
            <v>PER-HEA-360</v>
          </cell>
          <cell r="B311" t="str">
            <v>PERFIL HEA 360</v>
          </cell>
          <cell r="C311">
            <v>7.5</v>
          </cell>
          <cell r="D311">
            <v>0</v>
          </cell>
          <cell r="E311" t="str">
            <v>MTS</v>
          </cell>
          <cell r="F311">
            <v>2236691.5699999998</v>
          </cell>
          <cell r="G311">
            <v>43866</v>
          </cell>
          <cell r="H311">
            <v>43871</v>
          </cell>
          <cell r="I311"/>
          <cell r="J311" t="str">
            <v>1.4.05.04</v>
          </cell>
          <cell r="K311" t="str">
            <v>Perfilería</v>
          </cell>
          <cell r="L311" t="str">
            <v>Perfiles HEA</v>
          </cell>
        </row>
        <row r="312">
          <cell r="A312" t="str">
            <v>PER-IPE100</v>
          </cell>
          <cell r="B312" t="str">
            <v>PERFIL IPE 100</v>
          </cell>
          <cell r="C312">
            <v>1.58</v>
          </cell>
          <cell r="D312">
            <v>0</v>
          </cell>
          <cell r="E312" t="str">
            <v>MTS</v>
          </cell>
          <cell r="F312">
            <v>63485.56</v>
          </cell>
          <cell r="G312">
            <v>44412</v>
          </cell>
          <cell r="H312">
            <v>44879</v>
          </cell>
          <cell r="I312"/>
          <cell r="J312" t="str">
            <v>1.4.05.04</v>
          </cell>
          <cell r="K312" t="str">
            <v>Perfilería</v>
          </cell>
          <cell r="L312" t="str">
            <v>Perfiles IPE</v>
          </cell>
        </row>
        <row r="313">
          <cell r="A313" t="str">
            <v>CANI-IPE-120</v>
          </cell>
          <cell r="B313" t="str">
            <v>PERFIL IPE 120</v>
          </cell>
          <cell r="C313">
            <v>10.02</v>
          </cell>
          <cell r="D313">
            <v>0</v>
          </cell>
          <cell r="E313" t="str">
            <v>MTS</v>
          </cell>
          <cell r="F313">
            <v>659755.80000000005</v>
          </cell>
          <cell r="G313">
            <v>44905</v>
          </cell>
          <cell r="H313">
            <v>44910</v>
          </cell>
          <cell r="I313"/>
          <cell r="J313" t="str">
            <v>1.4.05.04</v>
          </cell>
          <cell r="K313" t="str">
            <v>Perfilería</v>
          </cell>
          <cell r="L313" t="str">
            <v>Perfiles IPE</v>
          </cell>
        </row>
        <row r="314">
          <cell r="A314" t="str">
            <v>PER-IPE140</v>
          </cell>
          <cell r="B314" t="str">
            <v>PERFIL IPE 140</v>
          </cell>
          <cell r="C314">
            <v>8.07</v>
          </cell>
          <cell r="D314">
            <v>0</v>
          </cell>
          <cell r="E314" t="str">
            <v>MTS</v>
          </cell>
          <cell r="F314">
            <v>690806.31</v>
          </cell>
          <cell r="G314">
            <v>44715</v>
          </cell>
          <cell r="H314">
            <v>44743</v>
          </cell>
          <cell r="I314"/>
          <cell r="J314" t="str">
            <v>1.4.05.04</v>
          </cell>
          <cell r="K314" t="str">
            <v>Perfilería</v>
          </cell>
          <cell r="L314" t="str">
            <v>Perfiles IPE</v>
          </cell>
        </row>
        <row r="315">
          <cell r="A315" t="str">
            <v>PER-IPE160</v>
          </cell>
          <cell r="B315" t="str">
            <v>PERFIL IPE 160</v>
          </cell>
          <cell r="C315">
            <v>11.4</v>
          </cell>
          <cell r="D315">
            <v>0</v>
          </cell>
          <cell r="E315" t="str">
            <v>MTS</v>
          </cell>
          <cell r="F315">
            <v>1149548.5900000001</v>
          </cell>
          <cell r="G315">
            <v>44898</v>
          </cell>
          <cell r="H315">
            <v>44952</v>
          </cell>
          <cell r="I315"/>
          <cell r="J315" t="str">
            <v>1.4.05.04</v>
          </cell>
          <cell r="K315" t="str">
            <v>Perfilería</v>
          </cell>
          <cell r="L315" t="str">
            <v>Perfiles IPE</v>
          </cell>
        </row>
        <row r="316">
          <cell r="A316" t="str">
            <v>PER-IPE180</v>
          </cell>
          <cell r="B316" t="str">
            <v>PERFIL IPE 180</v>
          </cell>
          <cell r="C316">
            <v>11.05</v>
          </cell>
          <cell r="D316">
            <v>0</v>
          </cell>
          <cell r="E316" t="str">
            <v>MTS</v>
          </cell>
          <cell r="F316">
            <v>1412887.66</v>
          </cell>
          <cell r="G316">
            <v>44911</v>
          </cell>
          <cell r="H316">
            <v>44952</v>
          </cell>
          <cell r="I316"/>
          <cell r="J316" t="str">
            <v>1.4.05.04</v>
          </cell>
          <cell r="K316" t="str">
            <v>Perfilería</v>
          </cell>
          <cell r="L316" t="str">
            <v>Perfiles IPE</v>
          </cell>
        </row>
        <row r="317">
          <cell r="A317" t="str">
            <v>PER-IPE200</v>
          </cell>
          <cell r="B317" t="str">
            <v>PERFIL IPE 200</v>
          </cell>
          <cell r="C317">
            <v>26.361999999999998</v>
          </cell>
          <cell r="D317">
            <v>0</v>
          </cell>
          <cell r="E317" t="str">
            <v>MTS</v>
          </cell>
          <cell r="F317">
            <v>3670345.36</v>
          </cell>
          <cell r="G317">
            <v>44856</v>
          </cell>
          <cell r="H317">
            <v>44952</v>
          </cell>
          <cell r="I317"/>
          <cell r="J317" t="str">
            <v>1.4.05.04</v>
          </cell>
          <cell r="K317" t="str">
            <v>Perfilería</v>
          </cell>
          <cell r="L317" t="str">
            <v>Perfiles IPE</v>
          </cell>
        </row>
        <row r="318">
          <cell r="A318" t="str">
            <v>PER-IPE220</v>
          </cell>
          <cell r="B318" t="str">
            <v>PERFIL IPE 220</v>
          </cell>
          <cell r="C318">
            <v>13.13</v>
          </cell>
          <cell r="D318">
            <v>0</v>
          </cell>
          <cell r="E318" t="str">
            <v>MTS</v>
          </cell>
          <cell r="F318">
            <v>2161262.73</v>
          </cell>
          <cell r="G318">
            <v>44863</v>
          </cell>
          <cell r="H318">
            <v>44922</v>
          </cell>
          <cell r="I318"/>
          <cell r="J318" t="str">
            <v>1.4.05.04</v>
          </cell>
          <cell r="K318" t="str">
            <v>Perfilería</v>
          </cell>
          <cell r="L318" t="str">
            <v>Perfiles IPE</v>
          </cell>
        </row>
        <row r="319">
          <cell r="A319" t="str">
            <v>PER-IPE240</v>
          </cell>
          <cell r="B319" t="str">
            <v>PERFIL IPE 240</v>
          </cell>
          <cell r="C319">
            <v>2.7</v>
          </cell>
          <cell r="D319">
            <v>0</v>
          </cell>
          <cell r="E319" t="str">
            <v>MTS</v>
          </cell>
          <cell r="F319">
            <v>536001.62</v>
          </cell>
          <cell r="G319">
            <v>44754</v>
          </cell>
          <cell r="H319">
            <v>44940</v>
          </cell>
          <cell r="I319"/>
          <cell r="J319" t="str">
            <v>1.4.05.04</v>
          </cell>
          <cell r="K319" t="str">
            <v>Perfilería</v>
          </cell>
          <cell r="L319" t="str">
            <v>Perfiles IPE</v>
          </cell>
        </row>
        <row r="320">
          <cell r="A320" t="str">
            <v>PER-IPE-270</v>
          </cell>
          <cell r="B320" t="str">
            <v>PERFIL IPE 270</v>
          </cell>
          <cell r="C320">
            <v>29.06</v>
          </cell>
          <cell r="D320">
            <v>0</v>
          </cell>
          <cell r="E320" t="str">
            <v>MTS</v>
          </cell>
          <cell r="F320">
            <v>5451701.3899999997</v>
          </cell>
          <cell r="G320">
            <v>44664</v>
          </cell>
          <cell r="H320">
            <v>44757</v>
          </cell>
          <cell r="I320"/>
          <cell r="J320" t="str">
            <v>1.4.05.04</v>
          </cell>
          <cell r="K320" t="str">
            <v>Perfilería</v>
          </cell>
          <cell r="L320" t="str">
            <v>Perfiles IPE</v>
          </cell>
        </row>
        <row r="321">
          <cell r="A321" t="str">
            <v>PER-IPE300</v>
          </cell>
          <cell r="B321" t="str">
            <v>PERFIL IPE 300</v>
          </cell>
          <cell r="C321">
            <v>12.3</v>
          </cell>
          <cell r="D321">
            <v>0</v>
          </cell>
          <cell r="E321" t="str">
            <v>MTS</v>
          </cell>
          <cell r="F321">
            <v>3043304.32</v>
          </cell>
          <cell r="G321">
            <v>44754</v>
          </cell>
          <cell r="H321">
            <v>44764</v>
          </cell>
          <cell r="I321"/>
          <cell r="J321" t="str">
            <v>1.4.05.04</v>
          </cell>
          <cell r="K321" t="str">
            <v>Perfilería</v>
          </cell>
          <cell r="L321" t="str">
            <v>Perfiles IPE</v>
          </cell>
        </row>
        <row r="322">
          <cell r="A322" t="str">
            <v>PER-IPE330</v>
          </cell>
          <cell r="B322" t="str">
            <v>PERFIL IPE 330</v>
          </cell>
          <cell r="C322">
            <v>6.2</v>
          </cell>
          <cell r="D322">
            <v>0</v>
          </cell>
          <cell r="E322" t="str">
            <v>MTS</v>
          </cell>
          <cell r="F322">
            <v>1929404.92</v>
          </cell>
          <cell r="G322">
            <v>44754</v>
          </cell>
          <cell r="H322">
            <v>44922</v>
          </cell>
          <cell r="I322"/>
          <cell r="J322" t="str">
            <v>1.4.05.04</v>
          </cell>
          <cell r="K322" t="str">
            <v>Perfilería</v>
          </cell>
          <cell r="L322" t="str">
            <v>Perfiles IPE</v>
          </cell>
        </row>
        <row r="323">
          <cell r="A323" t="str">
            <v>PER-IPE400</v>
          </cell>
          <cell r="B323" t="str">
            <v>PERFIL IPE 400</v>
          </cell>
          <cell r="C323">
            <v>22.52</v>
          </cell>
          <cell r="D323">
            <v>0</v>
          </cell>
          <cell r="E323" t="str">
            <v>MTS</v>
          </cell>
          <cell r="F323">
            <v>6587777.5599999996</v>
          </cell>
          <cell r="G323">
            <v>44499</v>
          </cell>
          <cell r="H323">
            <v>44627</v>
          </cell>
          <cell r="I323"/>
          <cell r="J323" t="str">
            <v>1.4.05.04</v>
          </cell>
          <cell r="K323" t="str">
            <v>Perfilería</v>
          </cell>
          <cell r="L323" t="str">
            <v>Perfiles IPE</v>
          </cell>
        </row>
        <row r="324">
          <cell r="A324" t="str">
            <v>PER-UPN-160</v>
          </cell>
          <cell r="B324" t="str">
            <v>PERFIL UPN 160</v>
          </cell>
          <cell r="C324">
            <v>0.66</v>
          </cell>
          <cell r="D324">
            <v>0</v>
          </cell>
          <cell r="E324" t="str">
            <v>MTS</v>
          </cell>
          <cell r="F324">
            <v>52113.599999999999</v>
          </cell>
          <cell r="G324">
            <v>44328</v>
          </cell>
          <cell r="H324">
            <v>44342</v>
          </cell>
          <cell r="I324"/>
          <cell r="J324" t="str">
            <v>1.4.05.04</v>
          </cell>
          <cell r="K324" t="str">
            <v>Perfilería</v>
          </cell>
          <cell r="L324" t="str">
            <v>Perfilería Diversos</v>
          </cell>
        </row>
        <row r="325">
          <cell r="A325" t="str">
            <v>PLAH-1/2X1 1/2</v>
          </cell>
          <cell r="B325" t="str">
            <v>PLATINA HR 1 1/2 X 1/2</v>
          </cell>
          <cell r="C325">
            <v>11.24</v>
          </cell>
          <cell r="D325">
            <v>4</v>
          </cell>
          <cell r="E325" t="str">
            <v>MTS</v>
          </cell>
          <cell r="F325">
            <v>201892.05</v>
          </cell>
          <cell r="G325">
            <v>44915</v>
          </cell>
          <cell r="H325">
            <v>44876</v>
          </cell>
          <cell r="I325"/>
          <cell r="J325" t="str">
            <v>1.4.05.04</v>
          </cell>
          <cell r="K325" t="str">
            <v>Perfilería</v>
          </cell>
          <cell r="L325" t="str">
            <v>Platina HR</v>
          </cell>
        </row>
        <row r="326">
          <cell r="A326" t="str">
            <v>PLAH-1/4X1 1/2</v>
          </cell>
          <cell r="B326" t="str">
            <v>PLATINA HR 1 1/2 X 1/4</v>
          </cell>
          <cell r="C326">
            <v>170.57900000000001</v>
          </cell>
          <cell r="D326">
            <v>60</v>
          </cell>
          <cell r="E326" t="str">
            <v>MTS</v>
          </cell>
          <cell r="F326">
            <v>1543769.21</v>
          </cell>
          <cell r="G326">
            <v>44869</v>
          </cell>
          <cell r="H326">
            <v>44946</v>
          </cell>
          <cell r="I326"/>
          <cell r="J326" t="str">
            <v>1.4.05.04</v>
          </cell>
          <cell r="K326" t="str">
            <v>Perfilería</v>
          </cell>
          <cell r="L326" t="str">
            <v>Platina HR</v>
          </cell>
        </row>
        <row r="327">
          <cell r="A327" t="str">
            <v>PLAH-1 1/2X3/16</v>
          </cell>
          <cell r="B327" t="str">
            <v>PLATINA HR 1 1/2 X 3/16</v>
          </cell>
          <cell r="C327">
            <v>601.40599999999995</v>
          </cell>
          <cell r="D327">
            <v>180</v>
          </cell>
          <cell r="E327" t="str">
            <v>MTS</v>
          </cell>
          <cell r="F327">
            <v>3835957.71</v>
          </cell>
          <cell r="G327">
            <v>44880</v>
          </cell>
          <cell r="H327">
            <v>44945</v>
          </cell>
          <cell r="I327"/>
          <cell r="J327" t="str">
            <v>1.4.05.04</v>
          </cell>
          <cell r="K327" t="str">
            <v>Perfilería</v>
          </cell>
          <cell r="L327" t="str">
            <v>Platina HR</v>
          </cell>
        </row>
        <row r="328">
          <cell r="A328" t="str">
            <v>PLAH-3/8X1 1/2</v>
          </cell>
          <cell r="B328" t="str">
            <v>PLATINA HR 1 1/2 X 3/8</v>
          </cell>
          <cell r="C328">
            <v>15.03</v>
          </cell>
          <cell r="D328">
            <v>6</v>
          </cell>
          <cell r="E328" t="str">
            <v>MTS</v>
          </cell>
          <cell r="F328">
            <v>197100.88</v>
          </cell>
          <cell r="G328">
            <v>44946</v>
          </cell>
          <cell r="H328">
            <v>44942</v>
          </cell>
          <cell r="I328"/>
          <cell r="J328" t="str">
            <v>1.4.05.04</v>
          </cell>
          <cell r="K328" t="str">
            <v>Perfilería</v>
          </cell>
          <cell r="L328" t="str">
            <v>Platina HR</v>
          </cell>
        </row>
        <row r="329">
          <cell r="A329" t="str">
            <v>PLAH-1/4X1 1/4</v>
          </cell>
          <cell r="B329" t="str">
            <v>PLATINA HR 1 1/4 X 1/4</v>
          </cell>
          <cell r="C329">
            <v>0.75</v>
          </cell>
          <cell r="D329">
            <v>6</v>
          </cell>
          <cell r="E329" t="str">
            <v>MTS</v>
          </cell>
          <cell r="F329">
            <v>5462.13</v>
          </cell>
          <cell r="G329">
            <v>44403</v>
          </cell>
          <cell r="H329">
            <v>44821</v>
          </cell>
          <cell r="I329"/>
          <cell r="J329" t="str">
            <v>1.4.05.04</v>
          </cell>
          <cell r="K329" t="str">
            <v>Perfilería</v>
          </cell>
          <cell r="L329" t="str">
            <v>Platina HR</v>
          </cell>
        </row>
        <row r="330">
          <cell r="A330" t="str">
            <v>PLAH-3/16X1 1/4</v>
          </cell>
          <cell r="B330" t="str">
            <v>PLATINA HR 1 1/4 X 3/16</v>
          </cell>
          <cell r="C330">
            <v>16.149999999999999</v>
          </cell>
          <cell r="D330">
            <v>2</v>
          </cell>
          <cell r="E330" t="str">
            <v>MTS</v>
          </cell>
          <cell r="F330">
            <v>88527.95</v>
          </cell>
          <cell r="G330">
            <v>44867</v>
          </cell>
          <cell r="H330">
            <v>44946</v>
          </cell>
          <cell r="I330"/>
          <cell r="J330" t="str">
            <v>1.4.05.04</v>
          </cell>
          <cell r="K330" t="str">
            <v>Perfilería</v>
          </cell>
          <cell r="L330" t="str">
            <v>Platina HR</v>
          </cell>
        </row>
        <row r="331">
          <cell r="A331" t="str">
            <v>PLAH-1X1/2</v>
          </cell>
          <cell r="B331" t="str">
            <v>PLATINA HR 1 X 1/2</v>
          </cell>
          <cell r="C331">
            <v>6.43</v>
          </cell>
          <cell r="D331">
            <v>6</v>
          </cell>
          <cell r="E331" t="str">
            <v>MTS</v>
          </cell>
          <cell r="F331">
            <v>69402.33</v>
          </cell>
          <cell r="G331">
            <v>44635</v>
          </cell>
          <cell r="H331">
            <v>44951</v>
          </cell>
          <cell r="I331"/>
          <cell r="J331" t="str">
            <v>1.4.05.04</v>
          </cell>
          <cell r="K331" t="str">
            <v>Perfilería</v>
          </cell>
          <cell r="L331" t="str">
            <v>Platina HR</v>
          </cell>
        </row>
        <row r="332">
          <cell r="A332" t="str">
            <v>PLAH-1X1/4</v>
          </cell>
          <cell r="B332" t="str">
            <v>PLATINA HR 1 X 1/4</v>
          </cell>
          <cell r="C332">
            <v>215.9</v>
          </cell>
          <cell r="D332">
            <v>90</v>
          </cell>
          <cell r="E332" t="str">
            <v>MTS</v>
          </cell>
          <cell r="F332">
            <v>1127350.03</v>
          </cell>
          <cell r="G332">
            <v>44544</v>
          </cell>
          <cell r="H332">
            <v>44925</v>
          </cell>
          <cell r="I332"/>
          <cell r="J332" t="str">
            <v>1.4.05.04</v>
          </cell>
          <cell r="K332" t="str">
            <v>Perfilería</v>
          </cell>
          <cell r="L332" t="str">
            <v>Platina HR</v>
          </cell>
        </row>
        <row r="333">
          <cell r="A333" t="str">
            <v>PLAH-1X1/8</v>
          </cell>
          <cell r="B333" t="str">
            <v>PLATINA HR 1 X 1/8</v>
          </cell>
          <cell r="C333">
            <v>78.59</v>
          </cell>
          <cell r="D333">
            <v>18</v>
          </cell>
          <cell r="E333" t="str">
            <v>MTS</v>
          </cell>
          <cell r="F333">
            <v>215912.25</v>
          </cell>
          <cell r="G333">
            <v>44685</v>
          </cell>
          <cell r="H333">
            <v>44932</v>
          </cell>
          <cell r="I333"/>
          <cell r="J333" t="str">
            <v>1.4.05.04</v>
          </cell>
          <cell r="K333" t="str">
            <v>Perfilería</v>
          </cell>
          <cell r="L333" t="str">
            <v>Platina HR</v>
          </cell>
        </row>
        <row r="334">
          <cell r="A334" t="str">
            <v>PLAH-1X3/16</v>
          </cell>
          <cell r="B334" t="str">
            <v>PLATINA HR 1 X 3/16</v>
          </cell>
          <cell r="C334">
            <v>60.2</v>
          </cell>
          <cell r="D334">
            <v>30</v>
          </cell>
          <cell r="E334" t="str">
            <v>MTS</v>
          </cell>
          <cell r="F334">
            <v>235977.97</v>
          </cell>
          <cell r="G334">
            <v>44709</v>
          </cell>
          <cell r="H334">
            <v>44940</v>
          </cell>
          <cell r="I334"/>
          <cell r="J334" t="str">
            <v>1.4.05.04</v>
          </cell>
          <cell r="K334" t="str">
            <v>Perfilería</v>
          </cell>
          <cell r="L334" t="str">
            <v>Platina HR</v>
          </cell>
        </row>
        <row r="335">
          <cell r="A335" t="str">
            <v>PLAH-1X3/8</v>
          </cell>
          <cell r="B335" t="str">
            <v>PLATINA HR 1 X 3/8</v>
          </cell>
          <cell r="C335">
            <v>43.77</v>
          </cell>
          <cell r="D335">
            <v>30</v>
          </cell>
          <cell r="E335" t="str">
            <v>MTS</v>
          </cell>
          <cell r="F335">
            <v>349630.14</v>
          </cell>
          <cell r="G335">
            <v>44949</v>
          </cell>
          <cell r="H335">
            <v>44946</v>
          </cell>
          <cell r="I335"/>
          <cell r="J335" t="str">
            <v>1.4.05.04</v>
          </cell>
          <cell r="K335" t="str">
            <v>Perfilería</v>
          </cell>
          <cell r="L335" t="str">
            <v>Platina HR</v>
          </cell>
        </row>
        <row r="336">
          <cell r="A336" t="str">
            <v>PLAH-1/2X3/16</v>
          </cell>
          <cell r="B336" t="str">
            <v>PLATINA HR 1/2  X 3/16</v>
          </cell>
          <cell r="C336">
            <v>11.5</v>
          </cell>
          <cell r="D336">
            <v>0</v>
          </cell>
          <cell r="E336" t="str">
            <v>MTS</v>
          </cell>
          <cell r="F336">
            <v>20039.330000000002</v>
          </cell>
          <cell r="G336">
            <v>44867</v>
          </cell>
          <cell r="H336">
            <v>44742</v>
          </cell>
          <cell r="I336"/>
          <cell r="J336" t="str">
            <v>1.4.05.04</v>
          </cell>
          <cell r="K336" t="str">
            <v>Perfilería</v>
          </cell>
          <cell r="L336" t="str">
            <v>Platina HR</v>
          </cell>
        </row>
        <row r="337">
          <cell r="A337" t="str">
            <v>PLAH-1/4X1/2</v>
          </cell>
          <cell r="B337" t="str">
            <v>PLATINA HR 1/2 X 1/4</v>
          </cell>
          <cell r="C337">
            <v>14.88</v>
          </cell>
          <cell r="D337">
            <v>6</v>
          </cell>
          <cell r="E337" t="str">
            <v>MTS</v>
          </cell>
          <cell r="F337">
            <v>39268.239999999998</v>
          </cell>
          <cell r="G337">
            <v>44677</v>
          </cell>
          <cell r="H337">
            <v>44831</v>
          </cell>
          <cell r="I337"/>
          <cell r="J337" t="str">
            <v>1.4.05.04</v>
          </cell>
          <cell r="K337" t="str">
            <v>Perfilería</v>
          </cell>
          <cell r="L337" t="str">
            <v>Platina HR</v>
          </cell>
        </row>
        <row r="338">
          <cell r="A338" t="str">
            <v>PLAH-1/2X2 1/2</v>
          </cell>
          <cell r="B338" t="str">
            <v>PLATINA HR 2 1/2 X 1/2</v>
          </cell>
          <cell r="C338">
            <v>6</v>
          </cell>
          <cell r="D338">
            <v>6</v>
          </cell>
          <cell r="E338" t="str">
            <v>MTS</v>
          </cell>
          <cell r="F338">
            <v>174708</v>
          </cell>
          <cell r="G338">
            <v>44946</v>
          </cell>
          <cell r="H338">
            <v>44813</v>
          </cell>
          <cell r="I338"/>
          <cell r="J338" t="str">
            <v>1.4.05.04</v>
          </cell>
          <cell r="K338" t="str">
            <v>Perfilería</v>
          </cell>
          <cell r="L338" t="str">
            <v>Platina HR</v>
          </cell>
        </row>
        <row r="339">
          <cell r="A339" t="str">
            <v>PLAH-1/4X2 1/2</v>
          </cell>
          <cell r="B339" t="str">
            <v>PLATINA HR 2 1/2 X 1/4</v>
          </cell>
          <cell r="C339">
            <v>47.325000000000003</v>
          </cell>
          <cell r="D339">
            <v>6</v>
          </cell>
          <cell r="E339" t="str">
            <v>MTS</v>
          </cell>
          <cell r="F339">
            <v>637326.53</v>
          </cell>
          <cell r="G339">
            <v>44497</v>
          </cell>
          <cell r="H339">
            <v>44881</v>
          </cell>
          <cell r="I339"/>
          <cell r="J339" t="str">
            <v>1.4.05.04</v>
          </cell>
          <cell r="K339" t="str">
            <v>Perfilería</v>
          </cell>
          <cell r="L339" t="str">
            <v>Platina HR</v>
          </cell>
        </row>
        <row r="340">
          <cell r="A340" t="str">
            <v>PLAH-2 1/2X3/8</v>
          </cell>
          <cell r="B340" t="str">
            <v>PLATINA HR 2 1/2 X 3/8</v>
          </cell>
          <cell r="C340">
            <v>17.8</v>
          </cell>
          <cell r="D340">
            <v>0</v>
          </cell>
          <cell r="E340" t="str">
            <v>MTS</v>
          </cell>
          <cell r="F340">
            <v>422655.92</v>
          </cell>
          <cell r="G340">
            <v>44942</v>
          </cell>
          <cell r="H340">
            <v>44940</v>
          </cell>
          <cell r="I340"/>
          <cell r="J340" t="str">
            <v>1.4.05.04</v>
          </cell>
          <cell r="K340" t="str">
            <v>Perfilería</v>
          </cell>
          <cell r="L340" t="str">
            <v>Platina HR</v>
          </cell>
        </row>
        <row r="341">
          <cell r="A341" t="str">
            <v>PLAH-2X1/2</v>
          </cell>
          <cell r="B341" t="str">
            <v>PLATINA HR 2 X 1/2</v>
          </cell>
          <cell r="C341">
            <v>12.07</v>
          </cell>
          <cell r="D341">
            <v>6</v>
          </cell>
          <cell r="E341" t="str">
            <v>MTS</v>
          </cell>
          <cell r="F341">
            <v>253672.5</v>
          </cell>
          <cell r="G341">
            <v>44602</v>
          </cell>
          <cell r="H341">
            <v>44816</v>
          </cell>
          <cell r="I341"/>
          <cell r="J341" t="str">
            <v>1.4.05.04</v>
          </cell>
          <cell r="K341" t="str">
            <v>Perfilería</v>
          </cell>
          <cell r="L341" t="str">
            <v>Platina HR</v>
          </cell>
        </row>
        <row r="342">
          <cell r="A342" t="str">
            <v>PLAH-2X1/4</v>
          </cell>
          <cell r="B342" t="str">
            <v>PLATINA HR 2 X 1/4</v>
          </cell>
          <cell r="C342">
            <v>236.71</v>
          </cell>
          <cell r="D342">
            <v>60</v>
          </cell>
          <cell r="E342" t="str">
            <v>MTS</v>
          </cell>
          <cell r="F342">
            <v>2652113.14</v>
          </cell>
          <cell r="G342">
            <v>44880</v>
          </cell>
          <cell r="H342">
            <v>44943</v>
          </cell>
          <cell r="I342"/>
          <cell r="J342" t="str">
            <v>1.4.05.04</v>
          </cell>
          <cell r="K342" t="str">
            <v>Perfilería</v>
          </cell>
          <cell r="L342" t="str">
            <v>Platina HR</v>
          </cell>
        </row>
        <row r="343">
          <cell r="A343" t="str">
            <v>PLAH-2X3/16</v>
          </cell>
          <cell r="B343" t="str">
            <v>PLATINA HR 2 X 3/16</v>
          </cell>
          <cell r="C343">
            <v>82.29</v>
          </cell>
          <cell r="D343">
            <v>60</v>
          </cell>
          <cell r="E343" t="str">
            <v>MTS</v>
          </cell>
          <cell r="F343">
            <v>711331.89</v>
          </cell>
          <cell r="G343">
            <v>44754</v>
          </cell>
          <cell r="H343">
            <v>44938</v>
          </cell>
          <cell r="I343"/>
          <cell r="J343" t="str">
            <v>1.4.05.04</v>
          </cell>
          <cell r="K343" t="str">
            <v>Perfilería</v>
          </cell>
          <cell r="L343" t="str">
            <v>Platina HR</v>
          </cell>
        </row>
        <row r="344">
          <cell r="A344" t="str">
            <v>PLAH-2X3/8</v>
          </cell>
          <cell r="B344" t="str">
            <v>PLATINA HR 2 X 3/8</v>
          </cell>
          <cell r="C344">
            <v>149.59</v>
          </cell>
          <cell r="D344">
            <v>30</v>
          </cell>
          <cell r="E344" t="str">
            <v>MTS</v>
          </cell>
          <cell r="F344">
            <v>2102188.11</v>
          </cell>
          <cell r="G344">
            <v>44677</v>
          </cell>
          <cell r="H344">
            <v>44922</v>
          </cell>
          <cell r="I344"/>
          <cell r="J344" t="str">
            <v>1.4.05.04</v>
          </cell>
          <cell r="K344" t="str">
            <v>Perfilería</v>
          </cell>
          <cell r="L344" t="str">
            <v>Platina HR</v>
          </cell>
        </row>
        <row r="345">
          <cell r="A345" t="str">
            <v>PLAH-3X1/4</v>
          </cell>
          <cell r="B345" t="str">
            <v>PLATINA HR 3 X 1/4</v>
          </cell>
          <cell r="C345">
            <v>15.34</v>
          </cell>
          <cell r="D345">
            <v>12</v>
          </cell>
          <cell r="E345" t="str">
            <v>MTS</v>
          </cell>
          <cell r="F345">
            <v>278486.56</v>
          </cell>
          <cell r="G345">
            <v>44946</v>
          </cell>
          <cell r="H345">
            <v>44944</v>
          </cell>
          <cell r="I345"/>
          <cell r="J345" t="str">
            <v>1.4.05.04</v>
          </cell>
          <cell r="K345" t="str">
            <v>Perfilería</v>
          </cell>
          <cell r="L345" t="str">
            <v>Platina HR</v>
          </cell>
        </row>
        <row r="346">
          <cell r="A346" t="str">
            <v>PLAH-3X3/8|PLAH-3 X 3/8</v>
          </cell>
          <cell r="B346" t="str">
            <v>PLATINA HR 3 X 3/8</v>
          </cell>
          <cell r="C346">
            <v>4.5</v>
          </cell>
          <cell r="D346">
            <v>0</v>
          </cell>
          <cell r="E346" t="str">
            <v>MTS</v>
          </cell>
          <cell r="F346">
            <v>124402.51</v>
          </cell>
          <cell r="G346">
            <v>44898</v>
          </cell>
          <cell r="H346">
            <v>44940</v>
          </cell>
          <cell r="I346"/>
          <cell r="J346" t="str">
            <v>1.4.05.04</v>
          </cell>
          <cell r="K346" t="str">
            <v>Perfilería</v>
          </cell>
          <cell r="L346" t="str">
            <v>Platina HR</v>
          </cell>
        </row>
        <row r="347">
          <cell r="A347" t="str">
            <v>PLAH-3/16X3/4</v>
          </cell>
          <cell r="B347" t="str">
            <v>PLATINA HR 3/16 X 3/4</v>
          </cell>
          <cell r="C347">
            <v>6</v>
          </cell>
          <cell r="D347">
            <v>0</v>
          </cell>
          <cell r="E347" t="str">
            <v>MTS</v>
          </cell>
          <cell r="F347">
            <v>20168</v>
          </cell>
          <cell r="G347">
            <v>44953</v>
          </cell>
          <cell r="H347">
            <v>44811</v>
          </cell>
          <cell r="I347"/>
          <cell r="J347" t="str">
            <v>1.4.05.04</v>
          </cell>
          <cell r="K347" t="str">
            <v>Perfilería</v>
          </cell>
          <cell r="L347" t="str">
            <v>Platina HR</v>
          </cell>
        </row>
        <row r="348">
          <cell r="A348" t="str">
            <v>PLAH-4X1/4</v>
          </cell>
          <cell r="B348" t="str">
            <v>PLATINA HR 4 X 1/4</v>
          </cell>
          <cell r="C348">
            <v>8.35</v>
          </cell>
          <cell r="D348">
            <v>0</v>
          </cell>
          <cell r="E348" t="str">
            <v>MTS</v>
          </cell>
          <cell r="F348">
            <v>179067.3</v>
          </cell>
          <cell r="G348">
            <v>44539</v>
          </cell>
          <cell r="H348">
            <v>44573</v>
          </cell>
          <cell r="I348"/>
          <cell r="J348" t="str">
            <v>1.4.05.04</v>
          </cell>
          <cell r="K348" t="str">
            <v>Perfilería</v>
          </cell>
          <cell r="L348" t="str">
            <v>Platina HR</v>
          </cell>
        </row>
        <row r="349">
          <cell r="A349" t="str">
            <v>PLAH-4 X 3/8-</v>
          </cell>
          <cell r="B349" t="str">
            <v>PLATINA HR 4 X 3/8</v>
          </cell>
          <cell r="C349">
            <v>11.18</v>
          </cell>
          <cell r="D349">
            <v>6</v>
          </cell>
          <cell r="E349" t="str">
            <v>MTS</v>
          </cell>
          <cell r="F349">
            <v>372578.94</v>
          </cell>
          <cell r="G349">
            <v>44886</v>
          </cell>
          <cell r="H349">
            <v>44831</v>
          </cell>
          <cell r="I349"/>
          <cell r="J349" t="str">
            <v>1.4.05.04</v>
          </cell>
          <cell r="K349" t="str">
            <v>Perfilería</v>
          </cell>
          <cell r="L349" t="str">
            <v>Platina HR</v>
          </cell>
        </row>
        <row r="350">
          <cell r="A350" t="str">
            <v>PLA-INOX-11/2X1</v>
          </cell>
          <cell r="B350" t="str">
            <v>PLATINA INOX 1 1/2 X 1/4</v>
          </cell>
          <cell r="C350">
            <v>2.99</v>
          </cell>
          <cell r="D350">
            <v>0</v>
          </cell>
          <cell r="E350" t="str">
            <v>MTS</v>
          </cell>
          <cell r="F350">
            <v>82080.89</v>
          </cell>
          <cell r="G350">
            <v>43902</v>
          </cell>
          <cell r="H350">
            <v>44925</v>
          </cell>
          <cell r="I350"/>
          <cell r="J350" t="str">
            <v>1.4.05.04</v>
          </cell>
          <cell r="K350" t="str">
            <v>Perfilería</v>
          </cell>
          <cell r="L350" t="str">
            <v>Platina Inoxidable</v>
          </cell>
        </row>
        <row r="351">
          <cell r="A351" t="str">
            <v>PLA-INOX-1X1/4-</v>
          </cell>
          <cell r="B351" t="str">
            <v>PLATINA INOX 1 X 1/4</v>
          </cell>
          <cell r="C351">
            <v>7.54</v>
          </cell>
          <cell r="D351">
            <v>0</v>
          </cell>
          <cell r="E351" t="str">
            <v>MTS</v>
          </cell>
          <cell r="F351">
            <v>177826.03</v>
          </cell>
          <cell r="G351">
            <v>44187</v>
          </cell>
          <cell r="H351">
            <v>44953</v>
          </cell>
          <cell r="I351"/>
          <cell r="J351" t="str">
            <v>1.4.05.04</v>
          </cell>
          <cell r="K351" t="str">
            <v>Perfilería</v>
          </cell>
          <cell r="L351" t="str">
            <v>Platina Inoxidable</v>
          </cell>
        </row>
        <row r="352">
          <cell r="A352" t="str">
            <v>PLA-INO.1X3/8</v>
          </cell>
          <cell r="B352" t="str">
            <v>PLATINA INOX 1 X 3/8</v>
          </cell>
          <cell r="C352">
            <v>1.61</v>
          </cell>
          <cell r="D352">
            <v>0</v>
          </cell>
          <cell r="E352" t="str">
            <v>MTS</v>
          </cell>
          <cell r="F352">
            <v>31214.54</v>
          </cell>
          <cell r="G352">
            <v>43789</v>
          </cell>
          <cell r="H352">
            <v>44165</v>
          </cell>
          <cell r="I352"/>
          <cell r="J352" t="str">
            <v>1.4.05.04</v>
          </cell>
          <cell r="K352" t="str">
            <v>Perfilería</v>
          </cell>
          <cell r="L352" t="str">
            <v>Platina Inoxidable</v>
          </cell>
        </row>
        <row r="353">
          <cell r="A353" t="str">
            <v>PLA-INO.2X3.16</v>
          </cell>
          <cell r="B353" t="str">
            <v>PLATINA INOX 2 X 3/16</v>
          </cell>
          <cell r="C353">
            <v>5.28</v>
          </cell>
          <cell r="D353">
            <v>0</v>
          </cell>
          <cell r="E353" t="str">
            <v>MTS</v>
          </cell>
          <cell r="F353">
            <v>144202.07999999999</v>
          </cell>
          <cell r="G353">
            <v>44377</v>
          </cell>
          <cell r="H353">
            <v>44379</v>
          </cell>
          <cell r="I353"/>
          <cell r="J353" t="str">
            <v>1.4.05.04</v>
          </cell>
          <cell r="K353" t="str">
            <v>Perfilería</v>
          </cell>
          <cell r="L353" t="str">
            <v>Platina Inoxidable</v>
          </cell>
        </row>
        <row r="354">
          <cell r="A354" t="str">
            <v>PLA-INOX-3/8X1</v>
          </cell>
          <cell r="B354" t="str">
            <v>PLATINA INOX 3/8 X 1 1/2</v>
          </cell>
          <cell r="C354">
            <v>0.53</v>
          </cell>
          <cell r="D354">
            <v>0</v>
          </cell>
          <cell r="E354" t="str">
            <v>MTS</v>
          </cell>
          <cell r="F354">
            <v>16402.48</v>
          </cell>
          <cell r="G354">
            <v>43857</v>
          </cell>
          <cell r="H354">
            <v>44456</v>
          </cell>
          <cell r="I354"/>
          <cell r="J354" t="str">
            <v>1.4.05.04</v>
          </cell>
          <cell r="K354" t="str">
            <v>Perfilería</v>
          </cell>
          <cell r="L354" t="str">
            <v>Platina Inoxidable</v>
          </cell>
        </row>
        <row r="355">
          <cell r="A355" t="str">
            <v>VAR-COR-HR-1</v>
          </cell>
          <cell r="B355" t="str">
            <v>VARILLA CORRUGADA HR 1"</v>
          </cell>
          <cell r="C355">
            <v>2.21</v>
          </cell>
          <cell r="D355">
            <v>0</v>
          </cell>
          <cell r="E355" t="str">
            <v>MTS</v>
          </cell>
          <cell r="F355">
            <v>31115.31</v>
          </cell>
          <cell r="G355">
            <v>44599</v>
          </cell>
          <cell r="H355">
            <v>44867</v>
          </cell>
          <cell r="I355"/>
          <cell r="J355" t="str">
            <v>1.4.05.04</v>
          </cell>
          <cell r="K355" t="str">
            <v>Perfilería</v>
          </cell>
          <cell r="L355" t="str">
            <v>Varilla Corrugada</v>
          </cell>
        </row>
        <row r="356">
          <cell r="A356" t="str">
            <v>VHR-CUA-1/2</v>
          </cell>
          <cell r="B356" t="str">
            <v>VARILLA HR CUADRADA 1/2 (12 MM)</v>
          </cell>
          <cell r="C356">
            <v>4.6100000000000003</v>
          </cell>
          <cell r="D356">
            <v>1</v>
          </cell>
          <cell r="E356" t="str">
            <v>MTS</v>
          </cell>
          <cell r="F356">
            <v>24552.59</v>
          </cell>
          <cell r="G356">
            <v>44735</v>
          </cell>
          <cell r="H356">
            <v>44951</v>
          </cell>
          <cell r="I356"/>
          <cell r="J356" t="str">
            <v>1.4.05.04</v>
          </cell>
          <cell r="K356" t="str">
            <v>Perfilería</v>
          </cell>
          <cell r="L356" t="str">
            <v>Varilla Cuadrada</v>
          </cell>
        </row>
        <row r="357">
          <cell r="A357" t="str">
            <v>VHR-CUA-3/8</v>
          </cell>
          <cell r="B357" t="str">
            <v>VARILLA HR CUADRADA 3/8" ( 9.52 MM )</v>
          </cell>
          <cell r="C357">
            <v>26.045999999999999</v>
          </cell>
          <cell r="D357">
            <v>18</v>
          </cell>
          <cell r="E357" t="str">
            <v>MTS</v>
          </cell>
          <cell r="F357">
            <v>89073.77</v>
          </cell>
          <cell r="G357">
            <v>44880</v>
          </cell>
          <cell r="H357">
            <v>44951</v>
          </cell>
          <cell r="I357"/>
          <cell r="J357" t="str">
            <v>1.4.05.04</v>
          </cell>
          <cell r="K357" t="str">
            <v>Perfilería</v>
          </cell>
          <cell r="L357" t="str">
            <v>Varilla Cuadrada</v>
          </cell>
        </row>
        <row r="358">
          <cell r="A358" t="str">
            <v>VAR-HR-LISA-3/1</v>
          </cell>
          <cell r="B358" t="str">
            <v>VARILLA HR LISA Ø 3/16" ( 4.76 MM )</v>
          </cell>
          <cell r="C358">
            <v>155.86000000000001</v>
          </cell>
          <cell r="D358">
            <v>60</v>
          </cell>
          <cell r="E358" t="str">
            <v>MTS</v>
          </cell>
          <cell r="F358">
            <v>141931.35</v>
          </cell>
          <cell r="G358">
            <v>44880</v>
          </cell>
          <cell r="H358">
            <v>44949</v>
          </cell>
          <cell r="I358"/>
          <cell r="J358" t="str">
            <v>1.4.05.04</v>
          </cell>
          <cell r="K358" t="str">
            <v>Perfilería</v>
          </cell>
          <cell r="L358" t="str">
            <v>Varilla Lisa</v>
          </cell>
        </row>
        <row r="359">
          <cell r="A359" t="str">
            <v xml:space="preserve">VAR-HR-9MM </v>
          </cell>
          <cell r="B359" t="str">
            <v>VARILLA HR LISA Ø 9 MM</v>
          </cell>
          <cell r="C359">
            <v>13</v>
          </cell>
          <cell r="D359">
            <v>0</v>
          </cell>
          <cell r="E359" t="str">
            <v>MTS</v>
          </cell>
          <cell r="F359">
            <v>67343.69</v>
          </cell>
          <cell r="G359">
            <v>44905</v>
          </cell>
          <cell r="H359">
            <v>44925</v>
          </cell>
          <cell r="I359"/>
          <cell r="J359" t="str">
            <v>1.4.05.04</v>
          </cell>
          <cell r="K359" t="str">
            <v>Perfilería</v>
          </cell>
          <cell r="L359" t="str">
            <v>Varilla Lisa</v>
          </cell>
        </row>
        <row r="360">
          <cell r="A360" t="str">
            <v>VAR-304-5/16I</v>
          </cell>
          <cell r="B360" t="str">
            <v>VARILLA INOX 304 5/16" ( 7.93 MM )</v>
          </cell>
          <cell r="C360">
            <v>1.3</v>
          </cell>
          <cell r="D360">
            <v>0</v>
          </cell>
          <cell r="E360" t="str">
            <v>MTS</v>
          </cell>
          <cell r="F360">
            <v>7829.03</v>
          </cell>
          <cell r="G360">
            <v>44308</v>
          </cell>
          <cell r="H360">
            <v>44880</v>
          </cell>
          <cell r="I360"/>
          <cell r="J360" t="str">
            <v>1.4.05.04</v>
          </cell>
          <cell r="K360" t="str">
            <v>Perfilería</v>
          </cell>
          <cell r="L360" t="str">
            <v>Perfilería Diversos</v>
          </cell>
        </row>
        <row r="361">
          <cell r="A361" t="str">
            <v>VAR-HR-LISA-1</v>
          </cell>
          <cell r="B361" t="str">
            <v>VARILLA REDONDA LISA Ø 1"</v>
          </cell>
          <cell r="C361">
            <v>9.84</v>
          </cell>
          <cell r="D361">
            <v>0</v>
          </cell>
          <cell r="E361" t="str">
            <v>MTS</v>
          </cell>
          <cell r="F361">
            <v>148160.53</v>
          </cell>
          <cell r="G361">
            <v>44508</v>
          </cell>
          <cell r="H361">
            <v>44946</v>
          </cell>
          <cell r="I361"/>
          <cell r="J361" t="str">
            <v>1.4.05.04</v>
          </cell>
          <cell r="K361" t="str">
            <v>Perfilería</v>
          </cell>
          <cell r="L361" t="str">
            <v>Varilla Lisa</v>
          </cell>
        </row>
        <row r="362">
          <cell r="A362" t="str">
            <v>VAR-HR-LISA-1/2</v>
          </cell>
          <cell r="B362" t="str">
            <v>VARILLA REDONDA LISA Ø 1/2" ( 12.70 MM )</v>
          </cell>
          <cell r="C362">
            <v>119.53</v>
          </cell>
          <cell r="D362">
            <v>30</v>
          </cell>
          <cell r="E362" t="str">
            <v>MTS</v>
          </cell>
          <cell r="F362">
            <v>556054.12</v>
          </cell>
          <cell r="G362">
            <v>44880</v>
          </cell>
          <cell r="H362">
            <v>44952</v>
          </cell>
          <cell r="I362"/>
          <cell r="J362" t="str">
            <v>1.4.05.04</v>
          </cell>
          <cell r="K362" t="str">
            <v>Perfilería</v>
          </cell>
          <cell r="L362" t="str">
            <v>Varilla Lisa</v>
          </cell>
        </row>
        <row r="363">
          <cell r="A363" t="str">
            <v>VAR-HR-LISA-1/4</v>
          </cell>
          <cell r="B363" t="str">
            <v>VARILLA REDONDA LISA Ø 1/4" ( 6 MM )</v>
          </cell>
          <cell r="C363">
            <v>10.35</v>
          </cell>
          <cell r="D363">
            <v>3</v>
          </cell>
          <cell r="E363" t="str">
            <v>MTS</v>
          </cell>
          <cell r="F363">
            <v>14397.47</v>
          </cell>
          <cell r="G363">
            <v>44938</v>
          </cell>
          <cell r="H363">
            <v>44945</v>
          </cell>
          <cell r="I363"/>
          <cell r="J363" t="str">
            <v>1.4.05.04</v>
          </cell>
          <cell r="K363" t="str">
            <v>Perfilería</v>
          </cell>
          <cell r="L363" t="str">
            <v>Varilla Lisa</v>
          </cell>
        </row>
        <row r="364">
          <cell r="A364" t="str">
            <v>VAR-HRL.1/4</v>
          </cell>
          <cell r="B364" t="str">
            <v>VARILLA REDONDA LISA Ø 1/4" INOX ( 6 MM )</v>
          </cell>
          <cell r="C364">
            <v>3.94</v>
          </cell>
          <cell r="D364">
            <v>0</v>
          </cell>
          <cell r="E364" t="str">
            <v>MTS</v>
          </cell>
          <cell r="F364">
            <v>17745.310000000001</v>
          </cell>
          <cell r="G364">
            <v>44308</v>
          </cell>
          <cell r="H364">
            <v>44879</v>
          </cell>
          <cell r="I364"/>
          <cell r="J364" t="str">
            <v>1.4.05.04</v>
          </cell>
          <cell r="K364" t="str">
            <v>Perfilería</v>
          </cell>
          <cell r="L364" t="str">
            <v>Varilla Lisa</v>
          </cell>
        </row>
        <row r="365">
          <cell r="A365" t="str">
            <v>VAR-HR-LISA-3/4</v>
          </cell>
          <cell r="B365" t="str">
            <v>VARILLA REDONDA LISA Ø 3/4"</v>
          </cell>
          <cell r="C365">
            <v>6.31</v>
          </cell>
          <cell r="D365">
            <v>0</v>
          </cell>
          <cell r="E365" t="str">
            <v>MTS</v>
          </cell>
          <cell r="F365">
            <v>61675.05</v>
          </cell>
          <cell r="G365">
            <v>44754</v>
          </cell>
          <cell r="H365">
            <v>44949</v>
          </cell>
          <cell r="I365"/>
          <cell r="J365" t="str">
            <v>1.4.05.04</v>
          </cell>
          <cell r="K365" t="str">
            <v>Perfilería</v>
          </cell>
          <cell r="L365" t="str">
            <v>Varilla Lisa</v>
          </cell>
        </row>
        <row r="366">
          <cell r="A366" t="str">
            <v>VAR-HR-LISA-3/8</v>
          </cell>
          <cell r="B366" t="str">
            <v>VARILLA REDONDA LISA Ø 3/8" ( 9 MM )</v>
          </cell>
          <cell r="C366">
            <v>78.2</v>
          </cell>
          <cell r="D366">
            <v>12</v>
          </cell>
          <cell r="E366" t="str">
            <v>MTS</v>
          </cell>
          <cell r="F366">
            <v>240991.99</v>
          </cell>
          <cell r="G366">
            <v>44909</v>
          </cell>
          <cell r="H366">
            <v>44910</v>
          </cell>
          <cell r="I366"/>
          <cell r="J366" t="str">
            <v>1.4.05.04</v>
          </cell>
          <cell r="K366" t="str">
            <v>Perfilería</v>
          </cell>
          <cell r="L366" t="str">
            <v>Varilla Lisa</v>
          </cell>
        </row>
        <row r="367">
          <cell r="A367" t="str">
            <v>VAR-HR-LISA-5/8</v>
          </cell>
          <cell r="B367" t="str">
            <v>VARILLA REDONDA LISA Ø 5/8" ( 15.87 MM )</v>
          </cell>
          <cell r="C367">
            <v>245.2</v>
          </cell>
          <cell r="D367">
            <v>90</v>
          </cell>
          <cell r="E367" t="str">
            <v>MTS</v>
          </cell>
          <cell r="F367">
            <v>1745881.55</v>
          </cell>
          <cell r="G367">
            <v>44827</v>
          </cell>
          <cell r="H367">
            <v>44945</v>
          </cell>
          <cell r="I367"/>
          <cell r="J367" t="str">
            <v>1.4.05.04</v>
          </cell>
          <cell r="K367" t="str">
            <v>Perfilería</v>
          </cell>
          <cell r="L367" t="str">
            <v>Varilla Lisa</v>
          </cell>
        </row>
        <row r="368">
          <cell r="A368" t="str">
            <v>AJS-EPX.</v>
          </cell>
          <cell r="B368" t="str">
            <v>AJUSTADOR EPOXICO PARA PISO - SAPOLIN</v>
          </cell>
          <cell r="C368">
            <v>2</v>
          </cell>
          <cell r="D368">
            <v>0</v>
          </cell>
          <cell r="E368" t="str">
            <v>LTR</v>
          </cell>
          <cell r="F368">
            <v>20947.7</v>
          </cell>
          <cell r="G368">
            <v>44408</v>
          </cell>
          <cell r="H368">
            <v>44604</v>
          </cell>
          <cell r="I368" t="str">
            <v>EM-N3</v>
          </cell>
          <cell r="J368" t="str">
            <v>1.4.05.05</v>
          </cell>
          <cell r="K368" t="str">
            <v>Pintura</v>
          </cell>
          <cell r="L368" t="str">
            <v>Pintura Diversos</v>
          </cell>
        </row>
        <row r="369">
          <cell r="A369" t="str">
            <v>AJU-EPO.T598702-80</v>
          </cell>
          <cell r="B369" t="str">
            <v>AJUSTADOR EPOXICO REF. T598702-80 SIKA</v>
          </cell>
          <cell r="C369">
            <v>42</v>
          </cell>
          <cell r="D369">
            <v>40</v>
          </cell>
          <cell r="E369" t="str">
            <v>GAL</v>
          </cell>
          <cell r="F369">
            <v>3261051.71</v>
          </cell>
          <cell r="G369">
            <v>44897</v>
          </cell>
          <cell r="H369">
            <v>44952</v>
          </cell>
          <cell r="I369"/>
          <cell r="J369" t="str">
            <v>1.4.05.05</v>
          </cell>
          <cell r="K369" t="str">
            <v>Pintura</v>
          </cell>
          <cell r="L369" t="str">
            <v>Pintura Epoxica</v>
          </cell>
        </row>
        <row r="370">
          <cell r="A370" t="str">
            <v>PIN-ANT.PRI.</v>
          </cell>
          <cell r="B370" t="str">
            <v>ANTICORROSIVO ALQUIDICO BIFUNCIONAL - COLOR BLANCO</v>
          </cell>
          <cell r="C370">
            <v>69</v>
          </cell>
          <cell r="D370">
            <v>20</v>
          </cell>
          <cell r="E370" t="str">
            <v>GAL</v>
          </cell>
          <cell r="F370">
            <v>5481776.4100000001</v>
          </cell>
          <cell r="G370">
            <v>44902</v>
          </cell>
          <cell r="H370">
            <v>44933</v>
          </cell>
          <cell r="I370" t="str">
            <v>EÑ-N1</v>
          </cell>
          <cell r="J370" t="str">
            <v>1.4.05.05</v>
          </cell>
          <cell r="K370" t="str">
            <v>Pintura</v>
          </cell>
          <cell r="L370" t="str">
            <v>Pintura Anticorrosiva</v>
          </cell>
        </row>
        <row r="371">
          <cell r="A371" t="str">
            <v>PIN-ANT.PRI</v>
          </cell>
          <cell r="B371" t="str">
            <v>ANTICORROSIVO ALQUIDICO BIFUNCIONAL - COLOR GRIS Ref.: RAL 7037 AGATE GREY SW</v>
          </cell>
          <cell r="C371">
            <v>16.5</v>
          </cell>
          <cell r="D371">
            <v>45</v>
          </cell>
          <cell r="E371" t="str">
            <v>GAL</v>
          </cell>
          <cell r="F371">
            <v>1319893.6200000001</v>
          </cell>
          <cell r="G371">
            <v>44902</v>
          </cell>
          <cell r="H371">
            <v>44953</v>
          </cell>
          <cell r="I371" t="str">
            <v>EO-N2</v>
          </cell>
          <cell r="J371" t="str">
            <v>1.4.05.05</v>
          </cell>
          <cell r="K371" t="str">
            <v>Pintura</v>
          </cell>
          <cell r="L371" t="str">
            <v>Pintura Anticorrosiva</v>
          </cell>
        </row>
        <row r="372">
          <cell r="A372" t="str">
            <v>CAT-S33.092026-80</v>
          </cell>
          <cell r="B372" t="str">
            <v>CATALIZADOR DE SERIE 33 - COMPONENTE B (A:B=1:1) Ref.: 092026-80 SIKA</v>
          </cell>
          <cell r="C372">
            <v>4</v>
          </cell>
          <cell r="D372">
            <v>2</v>
          </cell>
          <cell r="E372" t="str">
            <v>GAL</v>
          </cell>
          <cell r="F372">
            <v>646685</v>
          </cell>
          <cell r="G372">
            <v>44897</v>
          </cell>
          <cell r="H372">
            <v>44931</v>
          </cell>
          <cell r="I372" t="str">
            <v>EN-N2</v>
          </cell>
          <cell r="J372" t="str">
            <v>1.4.05.05</v>
          </cell>
          <cell r="K372" t="str">
            <v>Pintura</v>
          </cell>
          <cell r="L372" t="str">
            <v>Catalizadores</v>
          </cell>
        </row>
        <row r="373">
          <cell r="A373" t="str">
            <v>CAT-EPX.SUMA.</v>
          </cell>
          <cell r="B373" t="str">
            <v>CATALIZADOR EPOXICO SUMADUR FC HP AUTOIMPRIMANTE COMPONENTE B (A:B=1G)</v>
          </cell>
          <cell r="C373">
            <v>4</v>
          </cell>
          <cell r="D373">
            <v>0</v>
          </cell>
          <cell r="E373" t="str">
            <v>GAL</v>
          </cell>
          <cell r="F373">
            <v>360000</v>
          </cell>
          <cell r="G373">
            <v>44862</v>
          </cell>
          <cell r="H373">
            <v>44914</v>
          </cell>
          <cell r="I373" t="str">
            <v>EM-N3</v>
          </cell>
          <cell r="J373" t="str">
            <v>1.4.05.05</v>
          </cell>
          <cell r="K373" t="str">
            <v>Pintura</v>
          </cell>
          <cell r="L373" t="str">
            <v>Catalizadores</v>
          </cell>
        </row>
        <row r="374">
          <cell r="A374" t="str">
            <v>CAT-POL.</v>
          </cell>
          <cell r="B374" t="str">
            <v>CATALIZADOR POLIAMIDICA PARA PISO - SAPOLIN</v>
          </cell>
          <cell r="C374">
            <v>0.5</v>
          </cell>
          <cell r="D374">
            <v>0</v>
          </cell>
          <cell r="E374" t="str">
            <v>GAL</v>
          </cell>
          <cell r="F374">
            <v>28809.279999999999</v>
          </cell>
          <cell r="G374">
            <v>44408</v>
          </cell>
          <cell r="H374">
            <v>44606</v>
          </cell>
          <cell r="I374" t="str">
            <v>EM-N3</v>
          </cell>
          <cell r="J374" t="str">
            <v>1.4.05.05</v>
          </cell>
          <cell r="K374" t="str">
            <v>Pintura</v>
          </cell>
          <cell r="L374" t="str">
            <v>Catalizadores</v>
          </cell>
        </row>
        <row r="375">
          <cell r="A375" t="str">
            <v>CAT-POL.SMAT</v>
          </cell>
          <cell r="B375" t="str">
            <v>CATALIZADOR POLIURETANO SUMATANE 355 COMPONENTE B (A=0.82G:B=0.18G)</v>
          </cell>
          <cell r="C375">
            <v>2</v>
          </cell>
          <cell r="D375">
            <v>0</v>
          </cell>
          <cell r="E375" t="str">
            <v>TAR</v>
          </cell>
          <cell r="F375">
            <v>90000</v>
          </cell>
          <cell r="G375">
            <v>44862</v>
          </cell>
          <cell r="H375">
            <v>44865</v>
          </cell>
          <cell r="I375"/>
          <cell r="J375" t="str">
            <v>1.4.05.05</v>
          </cell>
          <cell r="K375" t="str">
            <v>Pintura</v>
          </cell>
          <cell r="L375" t="str">
            <v>Catalizadores</v>
          </cell>
        </row>
        <row r="376">
          <cell r="A376" t="str">
            <v>CAT-SIK.PRIM.FZ</v>
          </cell>
          <cell r="B376" t="str">
            <v>CATALIZADOR SIKACOR PRIMER FZ COMPONENTE B (A:B=1:1) Ref.: T096526-82 Genérico</v>
          </cell>
          <cell r="C376">
            <v>21</v>
          </cell>
          <cell r="D376">
            <v>20</v>
          </cell>
          <cell r="E376" t="str">
            <v>GAL</v>
          </cell>
          <cell r="F376">
            <v>2336674</v>
          </cell>
          <cell r="G376">
            <v>44897</v>
          </cell>
          <cell r="H376">
            <v>44952</v>
          </cell>
          <cell r="I376" t="str">
            <v>EN-N3</v>
          </cell>
          <cell r="J376" t="str">
            <v>1.4.05.05</v>
          </cell>
          <cell r="K376" t="str">
            <v>Pintura</v>
          </cell>
          <cell r="L376" t="str">
            <v>Catalizadores</v>
          </cell>
        </row>
        <row r="377">
          <cell r="A377" t="str">
            <v>AJU-URE.</v>
          </cell>
          <cell r="B377" t="str">
            <v>DISOLVENTE ( AJUSTADOR ) URETANO Ref.: T598802-60 SIKA</v>
          </cell>
          <cell r="C377">
            <v>7</v>
          </cell>
          <cell r="D377">
            <v>5</v>
          </cell>
          <cell r="E377" t="str">
            <v>GAL</v>
          </cell>
          <cell r="F377">
            <v>617718.69999999995</v>
          </cell>
          <cell r="G377">
            <v>44876</v>
          </cell>
          <cell r="H377">
            <v>44911</v>
          </cell>
          <cell r="I377"/>
          <cell r="J377" t="str">
            <v>1.4.05.05</v>
          </cell>
          <cell r="K377" t="str">
            <v>Pintura</v>
          </cell>
          <cell r="L377" t="str">
            <v>Pintura Diversos</v>
          </cell>
        </row>
        <row r="378">
          <cell r="A378" t="str">
            <v>DIS-EPO.</v>
          </cell>
          <cell r="B378" t="str">
            <v>DISOLVENTE EPOXICO</v>
          </cell>
          <cell r="C378">
            <v>1</v>
          </cell>
          <cell r="D378">
            <v>0</v>
          </cell>
          <cell r="E378" t="str">
            <v>GAL</v>
          </cell>
          <cell r="F378">
            <v>50000</v>
          </cell>
          <cell r="G378">
            <v>44669</v>
          </cell>
          <cell r="H378">
            <v>44607</v>
          </cell>
          <cell r="I378" t="str">
            <v>EM-N1</v>
          </cell>
          <cell r="J378" t="str">
            <v>1.4.05.05</v>
          </cell>
          <cell r="K378" t="str">
            <v>Pintura</v>
          </cell>
          <cell r="L378" t="str">
            <v>Pintura Diversos</v>
          </cell>
        </row>
        <row r="379">
          <cell r="A379" t="str">
            <v>DIS-POL.</v>
          </cell>
          <cell r="B379" t="str">
            <v>DISOLVENTE POLIURETANO</v>
          </cell>
          <cell r="C379">
            <v>0.5</v>
          </cell>
          <cell r="D379">
            <v>0</v>
          </cell>
          <cell r="E379" t="str">
            <v>GAL</v>
          </cell>
          <cell r="F379">
            <v>29971.22</v>
          </cell>
          <cell r="G379">
            <v>44705</v>
          </cell>
          <cell r="H379">
            <v>44712</v>
          </cell>
          <cell r="I379" t="str">
            <v>EM-N1</v>
          </cell>
          <cell r="J379" t="str">
            <v>1.4.05.05</v>
          </cell>
          <cell r="K379" t="str">
            <v>Pintura</v>
          </cell>
          <cell r="L379" t="str">
            <v>Pintura Diversos</v>
          </cell>
        </row>
        <row r="380">
          <cell r="A380" t="str">
            <v>CAT-POL.HI.SOL-COM.B</v>
          </cell>
          <cell r="B380" t="str">
            <v>ENDURECEDOR ( CATALIZADOR ) POLIURETANO HI SOLIDS - COMPONENTE T (S:T=1G:1T 0.68L) Ref.: B60 V 30 30-4141 SW</v>
          </cell>
          <cell r="C380">
            <v>2</v>
          </cell>
          <cell r="D380">
            <v>0</v>
          </cell>
          <cell r="E380" t="str">
            <v>GAL</v>
          </cell>
          <cell r="F380">
            <v>101529.66</v>
          </cell>
          <cell r="G380">
            <v>44186</v>
          </cell>
          <cell r="H380">
            <v>44195</v>
          </cell>
          <cell r="I380" t="str">
            <v>EM-N3</v>
          </cell>
          <cell r="J380" t="str">
            <v>1.4.05.05</v>
          </cell>
          <cell r="K380" t="str">
            <v>Pintura</v>
          </cell>
          <cell r="L380" t="str">
            <v>Catalizadores</v>
          </cell>
        </row>
        <row r="381">
          <cell r="A381" t="str">
            <v>ESM-EPO.ALU</v>
          </cell>
          <cell r="B381" t="str">
            <v>ESMALTE EPOXICO ALUMINIO - COMPONENTE A -  (A:B=1:1) REF. T091926-34 SIKA</v>
          </cell>
          <cell r="C381">
            <v>5</v>
          </cell>
          <cell r="D381">
            <v>2</v>
          </cell>
          <cell r="E381" t="str">
            <v>GAL</v>
          </cell>
          <cell r="F381">
            <v>1328520</v>
          </cell>
          <cell r="G381">
            <v>44897</v>
          </cell>
          <cell r="H381">
            <v>44914</v>
          </cell>
          <cell r="I381" t="str">
            <v>EN-N2</v>
          </cell>
          <cell r="J381" t="str">
            <v>1.4.05.05</v>
          </cell>
          <cell r="K381" t="str">
            <v>Pintura</v>
          </cell>
          <cell r="L381" t="str">
            <v>Pintura Epoxica</v>
          </cell>
        </row>
        <row r="382">
          <cell r="A382" t="str">
            <v>PIN-ALU-904</v>
          </cell>
          <cell r="B382" t="str">
            <v>PINTURA ALUMINIO 904 ALTA TEMPERATURA</v>
          </cell>
          <cell r="C382">
            <v>1.5</v>
          </cell>
          <cell r="D382">
            <v>0</v>
          </cell>
          <cell r="E382" t="str">
            <v>GAL</v>
          </cell>
          <cell r="F382">
            <v>334942.2</v>
          </cell>
          <cell r="G382">
            <v>44937</v>
          </cell>
          <cell r="H382">
            <v>44953</v>
          </cell>
          <cell r="I382" t="str">
            <v>EM-N3</v>
          </cell>
          <cell r="J382" t="str">
            <v>1.4.05.05</v>
          </cell>
          <cell r="K382" t="str">
            <v>Pintura</v>
          </cell>
          <cell r="L382" t="str">
            <v>Pintura Diversos</v>
          </cell>
        </row>
        <row r="383">
          <cell r="A383" t="str">
            <v>ANT-EPO.GRIS.</v>
          </cell>
          <cell r="B383" t="str">
            <v>PINTURA ANTICORROSIVO EPOXICO + CATALIZADOR GRIS (KIT)</v>
          </cell>
          <cell r="C383">
            <v>4.5</v>
          </cell>
          <cell r="D383">
            <v>0</v>
          </cell>
          <cell r="E383" t="str">
            <v>KIT</v>
          </cell>
          <cell r="F383">
            <v>1036546.28</v>
          </cell>
          <cell r="G383">
            <v>44622</v>
          </cell>
          <cell r="H383">
            <v>44925</v>
          </cell>
          <cell r="I383" t="str">
            <v>EM-N2</v>
          </cell>
          <cell r="J383" t="str">
            <v>1.4.05.05</v>
          </cell>
          <cell r="K383" t="str">
            <v>Pintura</v>
          </cell>
          <cell r="L383" t="str">
            <v>Pintura Anticorrosiva</v>
          </cell>
        </row>
        <row r="384">
          <cell r="A384" t="str">
            <v>PIN-EPX.AM</v>
          </cell>
          <cell r="B384" t="str">
            <v>PINTURA EPOXICA PARA PISO COLOR AMARILLO - SAPOLIN</v>
          </cell>
          <cell r="C384">
            <v>1</v>
          </cell>
          <cell r="D384">
            <v>0</v>
          </cell>
          <cell r="E384" t="str">
            <v>GAL</v>
          </cell>
          <cell r="F384">
            <v>126583</v>
          </cell>
          <cell r="G384">
            <v>44370</v>
          </cell>
          <cell r="H384">
            <v>44380</v>
          </cell>
          <cell r="I384" t="str">
            <v>EM-N3</v>
          </cell>
          <cell r="J384" t="str">
            <v>1.4.05.05</v>
          </cell>
          <cell r="K384" t="str">
            <v>Pintura</v>
          </cell>
          <cell r="L384" t="str">
            <v>Pintura Diversos</v>
          </cell>
        </row>
        <row r="385">
          <cell r="A385" t="str">
            <v>PIN-EPX.BG</v>
          </cell>
          <cell r="B385" t="str">
            <v>PINTURA EPOXICA PARA PISO COLOR BEIGE - SAPOLIN</v>
          </cell>
          <cell r="C385">
            <v>1</v>
          </cell>
          <cell r="D385">
            <v>0</v>
          </cell>
          <cell r="E385" t="str">
            <v>GAL</v>
          </cell>
          <cell r="F385">
            <v>110734.38</v>
          </cell>
          <cell r="G385">
            <v>44362</v>
          </cell>
          <cell r="H385">
            <v>44604</v>
          </cell>
          <cell r="I385" t="str">
            <v>EM-N3</v>
          </cell>
          <cell r="J385" t="str">
            <v>1.4.05.05</v>
          </cell>
          <cell r="K385" t="str">
            <v>Pintura</v>
          </cell>
          <cell r="L385" t="str">
            <v>Pintura Diversos</v>
          </cell>
        </row>
        <row r="386">
          <cell r="A386" t="str">
            <v>PIN-EPO.SUM.BLA</v>
          </cell>
          <cell r="B386" t="str">
            <v>PINTURA EPOXICA SUMADUR FC HP BLANCO AUTOIMPRIMANTE COMPONENTE A (A:B=1:G)</v>
          </cell>
          <cell r="C386">
            <v>10</v>
          </cell>
          <cell r="D386">
            <v>0</v>
          </cell>
          <cell r="E386" t="str">
            <v>GAL</v>
          </cell>
          <cell r="F386">
            <v>1100000</v>
          </cell>
          <cell r="G386">
            <v>44336</v>
          </cell>
          <cell r="H386">
            <v>44914</v>
          </cell>
          <cell r="I386" t="str">
            <v>EN-N1</v>
          </cell>
          <cell r="J386" t="str">
            <v>1.4.05.05</v>
          </cell>
          <cell r="K386" t="str">
            <v>Pintura</v>
          </cell>
          <cell r="L386" t="str">
            <v>Pintura Epoxica</v>
          </cell>
        </row>
        <row r="387">
          <cell r="A387" t="str">
            <v>PIN-ESM.6019</v>
          </cell>
          <cell r="B387" t="str">
            <v>PINTURA ESMALTE ALQUIDICO - VERDE MAQUINA - RAL 6019 - PINTUCO</v>
          </cell>
          <cell r="C387">
            <v>20</v>
          </cell>
          <cell r="D387">
            <v>0</v>
          </cell>
          <cell r="E387" t="str">
            <v>GAL</v>
          </cell>
          <cell r="F387">
            <v>1671811.93</v>
          </cell>
          <cell r="G387">
            <v>44747</v>
          </cell>
          <cell r="H387">
            <v>44877</v>
          </cell>
          <cell r="I387" t="str">
            <v>EM-N3</v>
          </cell>
          <cell r="J387" t="str">
            <v>1.4.05.05</v>
          </cell>
          <cell r="K387" t="str">
            <v>Pintura</v>
          </cell>
          <cell r="L387" t="str">
            <v>Pintura Esmalte</v>
          </cell>
        </row>
        <row r="388">
          <cell r="A388" t="str">
            <v>PIN-ESM.AMR-1003</v>
          </cell>
          <cell r="B388" t="str">
            <v>PINTURA ESMALTE ALQUIDICO AMARILLO - RAL 1003 -  PINTUCO</v>
          </cell>
          <cell r="C388">
            <v>29</v>
          </cell>
          <cell r="D388">
            <v>0</v>
          </cell>
          <cell r="E388" t="str">
            <v>UND</v>
          </cell>
          <cell r="F388">
            <v>2227921.65</v>
          </cell>
          <cell r="G388">
            <v>44747</v>
          </cell>
          <cell r="H388">
            <v>44952</v>
          </cell>
          <cell r="I388" t="str">
            <v>EÑ-N3</v>
          </cell>
          <cell r="J388" t="str">
            <v>1.4.05.05</v>
          </cell>
          <cell r="K388" t="str">
            <v>Pintura</v>
          </cell>
          <cell r="L388" t="str">
            <v>Pintura Esmalte</v>
          </cell>
        </row>
        <row r="389">
          <cell r="A389" t="str">
            <v>PIN-ALQ.AM.P18</v>
          </cell>
          <cell r="B389" t="str">
            <v>PINTURA ESMALTE ALQUIDICO AMARILLO REF. P18.</v>
          </cell>
          <cell r="C389">
            <v>2.5</v>
          </cell>
          <cell r="D389">
            <v>0</v>
          </cell>
          <cell r="E389" t="str">
            <v>GAL</v>
          </cell>
          <cell r="F389">
            <v>136185.47</v>
          </cell>
          <cell r="G389">
            <v>44719</v>
          </cell>
          <cell r="H389">
            <v>44944</v>
          </cell>
          <cell r="I389" t="str">
            <v>EÑ-N4</v>
          </cell>
          <cell r="J389" t="str">
            <v>1.4.05.05</v>
          </cell>
          <cell r="K389" t="str">
            <v>Pintura</v>
          </cell>
          <cell r="L389" t="str">
            <v>Pintura Esmalte</v>
          </cell>
        </row>
        <row r="390">
          <cell r="A390" t="str">
            <v>PIN-RAL.1002</v>
          </cell>
          <cell r="B390" t="str">
            <v>PINTURA ESMALTE ALQUIDICO BEIGE RAL 1002</v>
          </cell>
          <cell r="C390">
            <v>1</v>
          </cell>
          <cell r="D390">
            <v>0</v>
          </cell>
          <cell r="E390" t="str">
            <v>GAL</v>
          </cell>
          <cell r="F390">
            <v>96638</v>
          </cell>
          <cell r="G390">
            <v>44772</v>
          </cell>
          <cell r="H390">
            <v>44774</v>
          </cell>
          <cell r="I390" t="str">
            <v>EM-N3</v>
          </cell>
          <cell r="J390" t="str">
            <v>1.4.05.05</v>
          </cell>
          <cell r="K390" t="str">
            <v>Pintura</v>
          </cell>
          <cell r="L390" t="str">
            <v>Pintura Esmalte</v>
          </cell>
        </row>
        <row r="391">
          <cell r="A391" t="str">
            <v>PIN-RAL.9010</v>
          </cell>
          <cell r="B391" t="str">
            <v>PINTURA ESMALTE ALQUIDICO BLANCO PURO RAL 9010</v>
          </cell>
          <cell r="C391">
            <v>4</v>
          </cell>
          <cell r="D391">
            <v>0</v>
          </cell>
          <cell r="E391" t="str">
            <v>GAL</v>
          </cell>
          <cell r="F391">
            <v>379828</v>
          </cell>
          <cell r="G391">
            <v>44907</v>
          </cell>
          <cell r="H391">
            <v>44910</v>
          </cell>
          <cell r="I391" t="str">
            <v>EM-N3</v>
          </cell>
          <cell r="J391" t="str">
            <v>1.4.05.05</v>
          </cell>
          <cell r="K391" t="str">
            <v>Pintura</v>
          </cell>
          <cell r="L391" t="str">
            <v>Pintura Esmalte</v>
          </cell>
        </row>
        <row r="392">
          <cell r="A392" t="str">
            <v>PIN-ESM.ALQ.AMAR</v>
          </cell>
          <cell r="B392" t="str">
            <v>PINTURA ESMALTE ALQUIDICO INDUSTRIAL ENAMEL SR - AMARILLO Ref.: RAL 1003 SW</v>
          </cell>
          <cell r="C392">
            <v>38.5</v>
          </cell>
          <cell r="D392">
            <v>50</v>
          </cell>
          <cell r="E392" t="str">
            <v>GAL</v>
          </cell>
          <cell r="F392">
            <v>3376575.95</v>
          </cell>
          <cell r="G392">
            <v>44902</v>
          </cell>
          <cell r="H392">
            <v>44952</v>
          </cell>
          <cell r="I392" t="str">
            <v>EN-N2</v>
          </cell>
          <cell r="J392" t="str">
            <v>1.4.05.05</v>
          </cell>
          <cell r="K392" t="str">
            <v>Pintura</v>
          </cell>
          <cell r="L392" t="str">
            <v>Pintura Esmalte</v>
          </cell>
        </row>
        <row r="393">
          <cell r="A393" t="str">
            <v>PIN-ESM.ALQ.BL</v>
          </cell>
          <cell r="B393" t="str">
            <v>PINTURA ESMALTE ALQUIDICO INDUSTRIAL ENAMEL SR - BLANCO Ref.: RAL 9003 Genérico</v>
          </cell>
          <cell r="C393">
            <v>18.5</v>
          </cell>
          <cell r="D393">
            <v>0</v>
          </cell>
          <cell r="E393" t="str">
            <v>GAL</v>
          </cell>
          <cell r="F393">
            <v>1612387.17</v>
          </cell>
          <cell r="G393">
            <v>44895</v>
          </cell>
          <cell r="H393">
            <v>44947</v>
          </cell>
          <cell r="I393" t="str">
            <v>EN-N1</v>
          </cell>
          <cell r="J393" t="str">
            <v>1.4.05.05</v>
          </cell>
          <cell r="K393" t="str">
            <v>Pintura</v>
          </cell>
          <cell r="L393" t="str">
            <v>Pintura Esmalte</v>
          </cell>
        </row>
        <row r="394">
          <cell r="A394" t="str">
            <v>PIN-ESM.GRIS.TEL</v>
          </cell>
          <cell r="B394" t="str">
            <v>PINTURA ESMALTE ALQUIDICO INDUSTRIAL ENAMEL SR - GRIS TELE 4 Ref.: RAL 7047 Genérico</v>
          </cell>
          <cell r="C394">
            <v>35.5</v>
          </cell>
          <cell r="D394">
            <v>20</v>
          </cell>
          <cell r="E394" t="str">
            <v>GAL</v>
          </cell>
          <cell r="F394">
            <v>3311376.3</v>
          </cell>
          <cell r="G394">
            <v>44911</v>
          </cell>
          <cell r="H394">
            <v>44953</v>
          </cell>
          <cell r="I394" t="str">
            <v>EÑ-N2/EÑ-N3</v>
          </cell>
          <cell r="J394" t="str">
            <v>1.4.05.05</v>
          </cell>
          <cell r="K394" t="str">
            <v>Pintura</v>
          </cell>
          <cell r="L394" t="str">
            <v>Pintura Esmalte</v>
          </cell>
        </row>
        <row r="395">
          <cell r="A395" t="str">
            <v>PIN-ESM.ALQ.NAR</v>
          </cell>
          <cell r="B395" t="str">
            <v>PINTURA ESMALTE ALQUIDICO INDUSTRIAL ENAMEL SR - NARANJA PURO Ref.: RAL 2004 Genérico</v>
          </cell>
          <cell r="C395">
            <v>7.5</v>
          </cell>
          <cell r="D395">
            <v>5</v>
          </cell>
          <cell r="E395" t="str">
            <v>GAL</v>
          </cell>
          <cell r="F395">
            <v>588871.49</v>
          </cell>
          <cell r="G395">
            <v>44887</v>
          </cell>
          <cell r="H395">
            <v>44943</v>
          </cell>
          <cell r="I395" t="str">
            <v>EÑ-N4</v>
          </cell>
          <cell r="J395" t="str">
            <v>1.4.05.05</v>
          </cell>
          <cell r="K395" t="str">
            <v>Pintura</v>
          </cell>
          <cell r="L395" t="str">
            <v>Pintura Esmalte</v>
          </cell>
        </row>
        <row r="396">
          <cell r="A396" t="str">
            <v>PIN-ESM.ALQ.NG</v>
          </cell>
          <cell r="B396" t="str">
            <v>PINTURA ESMALTE ALQUIDICO INDUSTRIAL ENAMEL SR - NEGRO Ref.: RAL 9005 SW</v>
          </cell>
          <cell r="C396">
            <v>5</v>
          </cell>
          <cell r="D396">
            <v>2</v>
          </cell>
          <cell r="E396" t="str">
            <v>GAL</v>
          </cell>
          <cell r="F396">
            <v>450000</v>
          </cell>
          <cell r="G396">
            <v>44873</v>
          </cell>
          <cell r="H396">
            <v>44942</v>
          </cell>
          <cell r="I396" t="str">
            <v>EO-N1</v>
          </cell>
          <cell r="J396" t="str">
            <v>1.4.05.05</v>
          </cell>
          <cell r="K396" t="str">
            <v>Pintura</v>
          </cell>
          <cell r="L396" t="str">
            <v>Pintura Esmalte</v>
          </cell>
        </row>
        <row r="397">
          <cell r="A397" t="str">
            <v>PIN-ESM.ALQ.VERDM</v>
          </cell>
          <cell r="B397" t="str">
            <v>PINTURA ESMALTE ALQUIDICO INDUSTRIAL ENAMEL SR - VERDE MAQUINA Ref.: RAL 6019 SW</v>
          </cell>
          <cell r="C397">
            <v>93.5</v>
          </cell>
          <cell r="D397">
            <v>20</v>
          </cell>
          <cell r="E397" t="str">
            <v>GAL</v>
          </cell>
          <cell r="F397">
            <v>8545701.8399999999</v>
          </cell>
          <cell r="G397">
            <v>44905</v>
          </cell>
          <cell r="H397">
            <v>44950</v>
          </cell>
          <cell r="I397" t="str">
            <v>EM-N1</v>
          </cell>
          <cell r="J397" t="str">
            <v>1.4.05.05</v>
          </cell>
          <cell r="K397" t="str">
            <v>Pintura</v>
          </cell>
          <cell r="L397" t="str">
            <v>Pintura Esmalte</v>
          </cell>
        </row>
        <row r="398">
          <cell r="A398" t="str">
            <v>PIN-ALQ.NAR.P21</v>
          </cell>
          <cell r="B398" t="str">
            <v>PINTURA ESMALTE ALQUIDICO NARANJA REF. P21</v>
          </cell>
          <cell r="C398">
            <v>3</v>
          </cell>
          <cell r="D398">
            <v>0</v>
          </cell>
          <cell r="E398" t="str">
            <v>GAL</v>
          </cell>
          <cell r="F398">
            <v>270000</v>
          </cell>
          <cell r="G398">
            <v>44887</v>
          </cell>
          <cell r="H398">
            <v>44813</v>
          </cell>
          <cell r="I398" t="str">
            <v>EN-N4</v>
          </cell>
          <cell r="J398" t="str">
            <v>1.4.05.05</v>
          </cell>
          <cell r="K398" t="str">
            <v>Pintura</v>
          </cell>
          <cell r="L398" t="str">
            <v>Pintura Esmalte</v>
          </cell>
        </row>
        <row r="399">
          <cell r="A399" t="str">
            <v>PIN-AZU-ESP</v>
          </cell>
          <cell r="B399" t="str">
            <v>PINTURA ESMALTE DOMESTICO AZUL ESPAÑOL REF. 40</v>
          </cell>
          <cell r="C399">
            <v>1</v>
          </cell>
          <cell r="D399">
            <v>1</v>
          </cell>
          <cell r="E399" t="str">
            <v>GAL</v>
          </cell>
          <cell r="F399">
            <v>64384.24</v>
          </cell>
          <cell r="G399">
            <v>44789</v>
          </cell>
          <cell r="H399">
            <v>44921</v>
          </cell>
          <cell r="I399" t="str">
            <v>EN-N4</v>
          </cell>
          <cell r="J399" t="str">
            <v>1.4.05.05</v>
          </cell>
          <cell r="K399" t="str">
            <v>Pintura</v>
          </cell>
          <cell r="L399" t="str">
            <v>Pintura Esmalte</v>
          </cell>
        </row>
        <row r="400">
          <cell r="A400" t="str">
            <v>ESM-DOM.BL</v>
          </cell>
          <cell r="B400" t="str">
            <v>PINTURA ESMALTE DOMESTICO BLANCO</v>
          </cell>
          <cell r="C400">
            <v>5</v>
          </cell>
          <cell r="D400">
            <v>0</v>
          </cell>
          <cell r="E400" t="str">
            <v>GAL</v>
          </cell>
          <cell r="F400">
            <v>197480</v>
          </cell>
          <cell r="G400">
            <v>44233</v>
          </cell>
          <cell r="H400">
            <v>44250</v>
          </cell>
          <cell r="I400" t="str">
            <v>EM-N3</v>
          </cell>
          <cell r="J400" t="str">
            <v>1.4.05.05</v>
          </cell>
          <cell r="K400" t="str">
            <v>Pintura</v>
          </cell>
          <cell r="L400" t="str">
            <v>Pintura Diversos</v>
          </cell>
        </row>
        <row r="401">
          <cell r="A401" t="str">
            <v>PIN-ESM.T95</v>
          </cell>
          <cell r="B401" t="str">
            <v>PINTURA ESMALTE PINTULUX NEGRO BRILLANTE 3 EN 1 REF: T 95</v>
          </cell>
          <cell r="C401">
            <v>1</v>
          </cell>
          <cell r="D401">
            <v>0</v>
          </cell>
          <cell r="E401" t="str">
            <v>GAL</v>
          </cell>
          <cell r="F401">
            <v>92903.53</v>
          </cell>
          <cell r="G401">
            <v>44811</v>
          </cell>
          <cell r="H401">
            <v>44921</v>
          </cell>
          <cell r="I401" t="str">
            <v>EM-N3</v>
          </cell>
          <cell r="J401" t="str">
            <v>1.4.05.05</v>
          </cell>
          <cell r="K401" t="str">
            <v>Pintura</v>
          </cell>
          <cell r="L401" t="str">
            <v>Pintura Esmalte</v>
          </cell>
        </row>
        <row r="402">
          <cell r="A402" t="str">
            <v>PIN-POL.1003</v>
          </cell>
          <cell r="B402" t="str">
            <v>PINTURA ESMALTE POLIURETANO AMARILLO RAL 1003  (KIT - ESMALTE (1) - CATALIZADOR (1/4) - DISOLVENTE (1/2) )</v>
          </cell>
          <cell r="C402">
            <v>1</v>
          </cell>
          <cell r="D402">
            <v>0</v>
          </cell>
          <cell r="E402" t="str">
            <v>KIT</v>
          </cell>
          <cell r="F402">
            <v>294327</v>
          </cell>
          <cell r="G402">
            <v>44907</v>
          </cell>
          <cell r="H402">
            <v>44908</v>
          </cell>
          <cell r="I402"/>
          <cell r="J402" t="str">
            <v>1.4.05.05</v>
          </cell>
          <cell r="K402" t="str">
            <v>Pintura</v>
          </cell>
          <cell r="L402" t="str">
            <v>Pintura Esmalte</v>
          </cell>
        </row>
        <row r="403">
          <cell r="A403" t="str">
            <v>PIN-PRE.RAL2004</v>
          </cell>
          <cell r="B403" t="str">
            <v>PINTURA ESMALTE POLIURETANO NARANJA PURO PINTURA RAL 2004 - PINTUCO ( KIT - ESMALTE (1) - CATALIZADOR (1/4) - AJUSTADOR (1/2) )</v>
          </cell>
          <cell r="C403">
            <v>4</v>
          </cell>
          <cell r="D403">
            <v>0</v>
          </cell>
          <cell r="E403" t="str">
            <v>GAL</v>
          </cell>
          <cell r="F403">
            <v>880034.76</v>
          </cell>
          <cell r="G403">
            <v>44040</v>
          </cell>
          <cell r="H403">
            <v>44546</v>
          </cell>
          <cell r="I403" t="str">
            <v>EM-N2</v>
          </cell>
          <cell r="J403" t="str">
            <v>1.4.05.05</v>
          </cell>
          <cell r="K403" t="str">
            <v>Pintura</v>
          </cell>
          <cell r="L403" t="str">
            <v>Pintura Diversos</v>
          </cell>
        </row>
        <row r="404">
          <cell r="A404" t="str">
            <v>PIN-ESM.POL.NEG</v>
          </cell>
          <cell r="B404" t="str">
            <v>PINTURA ESMALTE POLIURETANO NEGRO  (KIT - ESMALTE (1) - CATALIZADOR (1/4) - DISOLVENTE (1/2) )</v>
          </cell>
          <cell r="C404">
            <v>1</v>
          </cell>
          <cell r="D404">
            <v>0</v>
          </cell>
          <cell r="E404" t="str">
            <v>GAL</v>
          </cell>
          <cell r="F404">
            <v>304760.67</v>
          </cell>
          <cell r="G404">
            <v>44833</v>
          </cell>
          <cell r="H404">
            <v>44834</v>
          </cell>
          <cell r="I404"/>
          <cell r="J404" t="str">
            <v>1.4.05.05</v>
          </cell>
          <cell r="K404" t="str">
            <v>Pintura</v>
          </cell>
          <cell r="L404" t="str">
            <v>Pintura Esmalte</v>
          </cell>
        </row>
        <row r="405">
          <cell r="A405" t="str">
            <v>ESM-POL.SUM.3020</v>
          </cell>
          <cell r="B405" t="str">
            <v>PINTURA ESMALTE POLIURETANO SUMATANE 355 RAL 3020 COMPONENTE A (A=0.82G:B=0.18G)</v>
          </cell>
          <cell r="C405">
            <v>1</v>
          </cell>
          <cell r="D405">
            <v>0</v>
          </cell>
          <cell r="E405" t="str">
            <v>GAL</v>
          </cell>
          <cell r="F405">
            <v>140000</v>
          </cell>
          <cell r="G405">
            <v>44855</v>
          </cell>
          <cell r="H405">
            <v>44856</v>
          </cell>
          <cell r="I405" t="str">
            <v>EO-N1</v>
          </cell>
          <cell r="J405" t="str">
            <v>1.4.05.05</v>
          </cell>
          <cell r="K405" t="str">
            <v>Pintura</v>
          </cell>
          <cell r="L405" t="str">
            <v>Pintura Esmalte</v>
          </cell>
        </row>
        <row r="406">
          <cell r="A406" t="str">
            <v>PIN-POL.9006</v>
          </cell>
          <cell r="B406" t="str">
            <v>PINTURA ESMALTE POLIURETANO SUMATANE 355 RAL 9006 ALUMINIO COMPONENTE A (A=0.82G:B=0.18G)</v>
          </cell>
          <cell r="C406">
            <v>7</v>
          </cell>
          <cell r="D406">
            <v>0</v>
          </cell>
          <cell r="E406" t="str">
            <v>GAL</v>
          </cell>
          <cell r="F406">
            <v>964444.44</v>
          </cell>
          <cell r="G406">
            <v>44862</v>
          </cell>
          <cell r="H406">
            <v>44865</v>
          </cell>
          <cell r="I406" t="str">
            <v>EM-N3</v>
          </cell>
          <cell r="J406" t="str">
            <v>1.4.05.05</v>
          </cell>
          <cell r="K406" t="str">
            <v>Pintura</v>
          </cell>
          <cell r="L406" t="str">
            <v>Pintura Diversos</v>
          </cell>
        </row>
        <row r="407">
          <cell r="A407" t="str">
            <v>PIN-VER-MAQ</v>
          </cell>
          <cell r="B407" t="str">
            <v>PINTURA ESMALTE VERDE MAQUINA REF. 47</v>
          </cell>
          <cell r="C407">
            <v>3</v>
          </cell>
          <cell r="D407">
            <v>0</v>
          </cell>
          <cell r="E407" t="str">
            <v>GAL</v>
          </cell>
          <cell r="F407">
            <v>196638.37</v>
          </cell>
          <cell r="G407">
            <v>44366</v>
          </cell>
          <cell r="H407">
            <v>44372</v>
          </cell>
          <cell r="I407" t="str">
            <v>EM-N3</v>
          </cell>
          <cell r="J407" t="str">
            <v>1.4.05.05</v>
          </cell>
          <cell r="K407" t="str">
            <v>Pintura</v>
          </cell>
          <cell r="L407" t="str">
            <v>Pintura Esmalte</v>
          </cell>
        </row>
        <row r="408">
          <cell r="A408" t="str">
            <v>SIK-PRI.FZ.G.C</v>
          </cell>
          <cell r="B408" t="str">
            <v>SIKACOR PRIMER FZ GRIS CLARO COMPONENTE A- SIKA REF. T096426-36</v>
          </cell>
          <cell r="C408">
            <v>26</v>
          </cell>
          <cell r="D408">
            <v>20</v>
          </cell>
          <cell r="E408" t="str">
            <v>GAL</v>
          </cell>
          <cell r="F408">
            <v>7030440.4100000001</v>
          </cell>
          <cell r="G408">
            <v>44897</v>
          </cell>
          <cell r="H408">
            <v>44952</v>
          </cell>
          <cell r="I408" t="str">
            <v>EN-N3</v>
          </cell>
          <cell r="J408" t="str">
            <v>1.4.05.05</v>
          </cell>
          <cell r="K408" t="str">
            <v>Pintura</v>
          </cell>
          <cell r="L408" t="str">
            <v>Pintura Anticorrosiva</v>
          </cell>
        </row>
        <row r="409">
          <cell r="A409" t="str">
            <v>PIN-THINNER</v>
          </cell>
          <cell r="B409" t="str">
            <v>THINER</v>
          </cell>
          <cell r="C409">
            <v>48.695999999999998</v>
          </cell>
          <cell r="D409">
            <v>104</v>
          </cell>
          <cell r="E409" t="str">
            <v>GAL</v>
          </cell>
          <cell r="F409">
            <v>868664.1</v>
          </cell>
          <cell r="G409">
            <v>44942</v>
          </cell>
          <cell r="H409">
            <v>44952</v>
          </cell>
          <cell r="I409"/>
          <cell r="J409" t="str">
            <v>1.4.05.05</v>
          </cell>
          <cell r="K409" t="str">
            <v>Pintura</v>
          </cell>
          <cell r="L409" t="str">
            <v>Pintura Diversos</v>
          </cell>
        </row>
        <row r="410">
          <cell r="A410" t="str">
            <v>VAR-DIS.4</v>
          </cell>
          <cell r="B410" t="str">
            <v>VARSOL - DISOLVENTE # 4</v>
          </cell>
          <cell r="C410">
            <v>56</v>
          </cell>
          <cell r="D410">
            <v>10</v>
          </cell>
          <cell r="E410" t="str">
            <v>GAL</v>
          </cell>
          <cell r="F410">
            <v>1195509.79</v>
          </cell>
          <cell r="G410">
            <v>44940</v>
          </cell>
          <cell r="H410">
            <v>44945</v>
          </cell>
          <cell r="I410"/>
          <cell r="J410" t="str">
            <v>1.4.05.05</v>
          </cell>
          <cell r="K410" t="str">
            <v>Pintura</v>
          </cell>
          <cell r="L410" t="str">
            <v>Pintura Diversos</v>
          </cell>
        </row>
        <row r="411">
          <cell r="A411" t="str">
            <v>ACO-ARA-L100</v>
          </cell>
          <cell r="B411" t="str">
            <v>ACOPLE ARAÑA L - 100</v>
          </cell>
          <cell r="C411">
            <v>1</v>
          </cell>
          <cell r="D411">
            <v>0</v>
          </cell>
          <cell r="E411" t="str">
            <v>UND</v>
          </cell>
          <cell r="F411">
            <v>56000</v>
          </cell>
          <cell r="G411">
            <v>44943</v>
          </cell>
          <cell r="H411">
            <v>44944</v>
          </cell>
          <cell r="I411" t="str">
            <v>R2-N7</v>
          </cell>
          <cell r="J411" t="str">
            <v>1.4.05.06</v>
          </cell>
          <cell r="K411" t="str">
            <v>Rodamientos</v>
          </cell>
          <cell r="L411" t="str">
            <v>Rodamientos Diversos</v>
          </cell>
        </row>
        <row r="412">
          <cell r="A412" t="str">
            <v>ACO-RAP.1/4</v>
          </cell>
          <cell r="B412" t="str">
            <v>ACOPLE RAPIDO 1/4"</v>
          </cell>
          <cell r="C412">
            <v>1</v>
          </cell>
          <cell r="D412">
            <v>0</v>
          </cell>
          <cell r="E412" t="str">
            <v>UND</v>
          </cell>
          <cell r="F412">
            <v>48739</v>
          </cell>
          <cell r="G412">
            <v>44930</v>
          </cell>
          <cell r="H412">
            <v>44905</v>
          </cell>
          <cell r="I412" t="str">
            <v>EL-N3</v>
          </cell>
          <cell r="J412" t="str">
            <v>1.4.05.06</v>
          </cell>
          <cell r="K412" t="str">
            <v>Rodamientos</v>
          </cell>
          <cell r="L412" t="str">
            <v>Rodamientos Diversos</v>
          </cell>
        </row>
        <row r="413">
          <cell r="A413" t="str">
            <v>ACO-RAP-1/4-F</v>
          </cell>
          <cell r="B413" t="str">
            <v>ACOPLE RAPIDO 1/4" FITTING - AMERICANO</v>
          </cell>
          <cell r="C413">
            <v>8</v>
          </cell>
          <cell r="D413">
            <v>5</v>
          </cell>
          <cell r="E413" t="str">
            <v>JGO</v>
          </cell>
          <cell r="F413">
            <v>340050.71</v>
          </cell>
          <cell r="G413">
            <v>44950</v>
          </cell>
          <cell r="H413">
            <v>44951</v>
          </cell>
          <cell r="I413" t="str">
            <v>EL-N3</v>
          </cell>
          <cell r="J413" t="str">
            <v>1.4.05.06</v>
          </cell>
          <cell r="K413" t="str">
            <v>Rodamientos</v>
          </cell>
          <cell r="L413" t="str">
            <v>Rodamientos Diversos</v>
          </cell>
        </row>
        <row r="414">
          <cell r="A414" t="str">
            <v>ANI-GUI.12.5/140</v>
          </cell>
          <cell r="B414" t="str">
            <v>ANILLO GUIA FRB 12.5/140</v>
          </cell>
          <cell r="C414">
            <v>4</v>
          </cell>
          <cell r="D414">
            <v>0</v>
          </cell>
          <cell r="E414" t="str">
            <v>UND</v>
          </cell>
          <cell r="F414">
            <v>137400</v>
          </cell>
          <cell r="G414">
            <v>44868</v>
          </cell>
          <cell r="H414">
            <v>44877</v>
          </cell>
          <cell r="I414" t="str">
            <v>R1-N5</v>
          </cell>
          <cell r="J414" t="str">
            <v>1.4.05.06</v>
          </cell>
          <cell r="K414" t="str">
            <v>Rodamientos</v>
          </cell>
          <cell r="L414" t="str">
            <v>Anillos Guía</v>
          </cell>
        </row>
        <row r="415">
          <cell r="A415" t="str">
            <v>ANI-GUI-12.5/16</v>
          </cell>
          <cell r="B415" t="str">
            <v>ANILLO GUIA FRB 12.5/160</v>
          </cell>
          <cell r="C415">
            <v>2</v>
          </cell>
          <cell r="D415">
            <v>0</v>
          </cell>
          <cell r="E415" t="str">
            <v>UND</v>
          </cell>
          <cell r="F415">
            <v>80400</v>
          </cell>
          <cell r="G415">
            <v>44680</v>
          </cell>
          <cell r="H415">
            <v>44280</v>
          </cell>
          <cell r="I415" t="str">
            <v>R1-N5</v>
          </cell>
          <cell r="J415" t="str">
            <v>1.4.05.06</v>
          </cell>
          <cell r="K415" t="str">
            <v>Rodamientos</v>
          </cell>
          <cell r="L415" t="str">
            <v>Anillos Guía</v>
          </cell>
        </row>
        <row r="416">
          <cell r="A416" t="str">
            <v>ANI-FRB.12/180-SKF</v>
          </cell>
          <cell r="B416" t="str">
            <v>ANILLO GUIA FRB 12/180 - SKF</v>
          </cell>
          <cell r="C416">
            <v>4</v>
          </cell>
          <cell r="D416">
            <v>0</v>
          </cell>
          <cell r="E416" t="str">
            <v>UND</v>
          </cell>
          <cell r="F416">
            <v>301600</v>
          </cell>
          <cell r="G416">
            <v>44888</v>
          </cell>
          <cell r="H416">
            <v>44889</v>
          </cell>
          <cell r="I416" t="str">
            <v>R1-N5</v>
          </cell>
          <cell r="J416" t="str">
            <v>1.4.05.06</v>
          </cell>
          <cell r="K416" t="str">
            <v>Rodamientos</v>
          </cell>
          <cell r="L416" t="str">
            <v>Anillos Guía</v>
          </cell>
        </row>
        <row r="417">
          <cell r="A417" t="str">
            <v>ANO-GUI.FRM.110/10</v>
          </cell>
          <cell r="B417" t="str">
            <v>ANILLO GUIA FRM 110/10 – FAG</v>
          </cell>
          <cell r="C417">
            <v>4</v>
          </cell>
          <cell r="D417">
            <v>0</v>
          </cell>
          <cell r="E417" t="str">
            <v>UND</v>
          </cell>
          <cell r="F417">
            <v>54800</v>
          </cell>
          <cell r="G417">
            <v>44861</v>
          </cell>
          <cell r="H417">
            <v>44887</v>
          </cell>
          <cell r="I417" t="str">
            <v>R1-N5</v>
          </cell>
          <cell r="J417" t="str">
            <v>1.4.05.06</v>
          </cell>
          <cell r="K417" t="str">
            <v>Rodamientos</v>
          </cell>
          <cell r="L417" t="str">
            <v>Anillos Guía</v>
          </cell>
        </row>
        <row r="418">
          <cell r="A418" t="str">
            <v>ARA-MB-12</v>
          </cell>
          <cell r="B418" t="str">
            <v>ARANDELA RETENCION MB 12</v>
          </cell>
          <cell r="C418">
            <v>3</v>
          </cell>
          <cell r="D418">
            <v>0</v>
          </cell>
          <cell r="E418" t="str">
            <v>UND</v>
          </cell>
          <cell r="F418">
            <v>13200</v>
          </cell>
          <cell r="G418">
            <v>44949</v>
          </cell>
          <cell r="H418">
            <v>44916</v>
          </cell>
          <cell r="I418"/>
          <cell r="J418" t="str">
            <v>1.4.05.06</v>
          </cell>
          <cell r="K418" t="str">
            <v>Rodamientos</v>
          </cell>
          <cell r="L418" t="str">
            <v>Arandela de Retención</v>
          </cell>
        </row>
        <row r="419">
          <cell r="A419" t="str">
            <v>ARA-MB-20</v>
          </cell>
          <cell r="B419" t="str">
            <v>ARANDELA RETENCION MB 20</v>
          </cell>
          <cell r="C419">
            <v>4</v>
          </cell>
          <cell r="D419">
            <v>0</v>
          </cell>
          <cell r="E419" t="str">
            <v>UND</v>
          </cell>
          <cell r="F419">
            <v>51566.06</v>
          </cell>
          <cell r="G419">
            <v>44943</v>
          </cell>
          <cell r="H419">
            <v>44945</v>
          </cell>
          <cell r="I419" t="str">
            <v>R1-N7</v>
          </cell>
          <cell r="J419" t="str">
            <v>1.4.05.06</v>
          </cell>
          <cell r="K419" t="str">
            <v>Rodamientos</v>
          </cell>
          <cell r="L419" t="str">
            <v>Arandela de Retención</v>
          </cell>
        </row>
        <row r="420">
          <cell r="A420" t="str">
            <v>ARA-MB-22</v>
          </cell>
          <cell r="B420" t="str">
            <v>ARANDELA RETENCION MB 22</v>
          </cell>
          <cell r="C420">
            <v>2</v>
          </cell>
          <cell r="D420">
            <v>0</v>
          </cell>
          <cell r="E420" t="str">
            <v>UND</v>
          </cell>
          <cell r="F420">
            <v>30400</v>
          </cell>
          <cell r="G420">
            <v>44897</v>
          </cell>
          <cell r="H420">
            <v>44786</v>
          </cell>
          <cell r="I420"/>
          <cell r="J420" t="str">
            <v>1.4.05.06</v>
          </cell>
          <cell r="K420" t="str">
            <v>Rodamientos</v>
          </cell>
          <cell r="L420" t="str">
            <v>Arandela de Retención</v>
          </cell>
        </row>
        <row r="421">
          <cell r="A421" t="str">
            <v>ARA-MB-30</v>
          </cell>
          <cell r="B421" t="str">
            <v>ARANDELA RETENCION MB 30</v>
          </cell>
          <cell r="C421">
            <v>5</v>
          </cell>
          <cell r="D421">
            <v>0</v>
          </cell>
          <cell r="E421" t="str">
            <v>UND</v>
          </cell>
          <cell r="F421">
            <v>181298.36</v>
          </cell>
          <cell r="G421">
            <v>44880</v>
          </cell>
          <cell r="H421">
            <v>44883</v>
          </cell>
          <cell r="I421" t="str">
            <v>R1-N7</v>
          </cell>
          <cell r="J421" t="str">
            <v>1.4.05.06</v>
          </cell>
          <cell r="K421" t="str">
            <v>Rodamientos</v>
          </cell>
          <cell r="L421" t="str">
            <v>Arandela de Retención</v>
          </cell>
        </row>
        <row r="422">
          <cell r="A422" t="str">
            <v>CAR-CHU.SNV.110</v>
          </cell>
          <cell r="B422" t="str">
            <v>CARCASA CHUMACERA SNV 110 - FAG</v>
          </cell>
          <cell r="C422">
            <v>2</v>
          </cell>
          <cell r="D422">
            <v>0</v>
          </cell>
          <cell r="E422" t="str">
            <v>UND</v>
          </cell>
          <cell r="F422">
            <v>615300</v>
          </cell>
          <cell r="G422">
            <v>44861</v>
          </cell>
          <cell r="H422">
            <v>44887</v>
          </cell>
          <cell r="I422" t="str">
            <v>R2-N7</v>
          </cell>
          <cell r="J422" t="str">
            <v>1.4.05.06</v>
          </cell>
          <cell r="K422" t="str">
            <v>Rodamientos</v>
          </cell>
          <cell r="L422" t="str">
            <v>Carcaza</v>
          </cell>
        </row>
        <row r="423">
          <cell r="A423" t="str">
            <v>CAR-CHU-D95X105</v>
          </cell>
          <cell r="B423" t="str">
            <v>CARCAZA CHUMACERA COLGANTE Ø 95 MM X 105 MM  CON ESPIGO - EN FUNDICION GRIS</v>
          </cell>
          <cell r="C423">
            <v>4</v>
          </cell>
          <cell r="D423">
            <v>2</v>
          </cell>
          <cell r="E423" t="str">
            <v>UND</v>
          </cell>
          <cell r="F423">
            <v>305040</v>
          </cell>
          <cell r="G423">
            <v>44583</v>
          </cell>
          <cell r="H423">
            <v>44564</v>
          </cell>
          <cell r="I423" t="str">
            <v>E4-N2</v>
          </cell>
          <cell r="J423" t="str">
            <v>1.4.05.06</v>
          </cell>
          <cell r="K423" t="str">
            <v>Rodamientos</v>
          </cell>
          <cell r="L423" t="str">
            <v>Carcaza</v>
          </cell>
        </row>
        <row r="424">
          <cell r="A424" t="str">
            <v>CAR-CHU.518</v>
          </cell>
          <cell r="B424" t="str">
            <v>CARCAZA CHUMACERA SNL 518 Ø 80MM</v>
          </cell>
          <cell r="C424">
            <v>1</v>
          </cell>
          <cell r="D424">
            <v>0</v>
          </cell>
          <cell r="E424" t="str">
            <v>UND</v>
          </cell>
          <cell r="F424">
            <v>708000</v>
          </cell>
          <cell r="G424">
            <v>44678</v>
          </cell>
          <cell r="H424">
            <v>43382</v>
          </cell>
          <cell r="I424" t="str">
            <v>R2-N7</v>
          </cell>
          <cell r="J424" t="str">
            <v>1.4.05.06</v>
          </cell>
          <cell r="K424" t="str">
            <v>Rodamientos</v>
          </cell>
          <cell r="L424" t="str">
            <v>Carcaza</v>
          </cell>
        </row>
        <row r="425">
          <cell r="A425" t="str">
            <v>CAR-CHU.SNL520-SKF</v>
          </cell>
          <cell r="B425" t="str">
            <v>CARCAZA CHUMACERA SNL 520 - SKF</v>
          </cell>
          <cell r="C425">
            <v>2</v>
          </cell>
          <cell r="D425">
            <v>0</v>
          </cell>
          <cell r="E425" t="str">
            <v>UND</v>
          </cell>
          <cell r="F425">
            <v>2791400</v>
          </cell>
          <cell r="G425">
            <v>44888</v>
          </cell>
          <cell r="H425">
            <v>44889</v>
          </cell>
          <cell r="I425" t="str">
            <v>R2-N7</v>
          </cell>
          <cell r="J425" t="str">
            <v>1.4.05.06</v>
          </cell>
          <cell r="K425" t="str">
            <v>Rodamientos</v>
          </cell>
          <cell r="L425" t="str">
            <v>Carcaza</v>
          </cell>
        </row>
        <row r="426">
          <cell r="A426" t="str">
            <v>CAR-CHU.522-619</v>
          </cell>
          <cell r="B426" t="str">
            <v>CARCAZA CHUMACERA SNL 522-619 MARCA FSQ (CON ANILLOS Y SELLOS)</v>
          </cell>
          <cell r="C426">
            <v>2</v>
          </cell>
          <cell r="D426">
            <v>0</v>
          </cell>
          <cell r="E426" t="str">
            <v>UND</v>
          </cell>
          <cell r="F426">
            <v>1476000</v>
          </cell>
          <cell r="G426">
            <v>44705</v>
          </cell>
          <cell r="H426">
            <v>43718</v>
          </cell>
          <cell r="I426" t="str">
            <v>R2-N7</v>
          </cell>
          <cell r="J426" t="str">
            <v>1.4.05.06</v>
          </cell>
          <cell r="K426" t="str">
            <v>Rodamientos</v>
          </cell>
          <cell r="L426" t="str">
            <v>Carcaza</v>
          </cell>
        </row>
        <row r="427">
          <cell r="A427" t="str">
            <v>CHA-A-12-11</v>
          </cell>
          <cell r="B427" t="str">
            <v>CHAVETA TIPO A 12 Ø INT. 11 MM</v>
          </cell>
          <cell r="C427">
            <v>6</v>
          </cell>
          <cell r="D427">
            <v>0</v>
          </cell>
          <cell r="E427" t="str">
            <v>UND</v>
          </cell>
          <cell r="F427">
            <v>886.4</v>
          </cell>
          <cell r="G427">
            <v>44886</v>
          </cell>
          <cell r="H427">
            <v>44881</v>
          </cell>
          <cell r="I427"/>
          <cell r="J427" t="str">
            <v>1.4.05.06</v>
          </cell>
          <cell r="K427" t="str">
            <v>Rodamientos</v>
          </cell>
          <cell r="L427" t="str">
            <v>Chaveta Tipo A (para Ejes)</v>
          </cell>
        </row>
        <row r="428">
          <cell r="A428" t="str">
            <v>CHA-A-19-17.5</v>
          </cell>
          <cell r="B428" t="str">
            <v>CHAVETA TIPO A 19 Ø INT. 17.5 MM</v>
          </cell>
          <cell r="C428">
            <v>1</v>
          </cell>
          <cell r="D428">
            <v>0</v>
          </cell>
          <cell r="E428" t="str">
            <v>UND</v>
          </cell>
          <cell r="F428">
            <v>150</v>
          </cell>
          <cell r="G428">
            <v>44880</v>
          </cell>
          <cell r="H428">
            <v>44770</v>
          </cell>
          <cell r="I428" t="str">
            <v>R7-N5</v>
          </cell>
          <cell r="J428" t="str">
            <v>1.4.05.06</v>
          </cell>
          <cell r="K428" t="str">
            <v>Rodamientos</v>
          </cell>
          <cell r="L428" t="str">
            <v>Chaveta Tipo A (para Ejes)</v>
          </cell>
        </row>
        <row r="429">
          <cell r="A429" t="str">
            <v>CHA-A-31-28-6</v>
          </cell>
          <cell r="B429" t="str">
            <v>CHAVETA TIPO A 31 Ø INT. 28.6 MM</v>
          </cell>
          <cell r="C429">
            <v>20</v>
          </cell>
          <cell r="D429">
            <v>0</v>
          </cell>
          <cell r="E429" t="str">
            <v>UND</v>
          </cell>
          <cell r="F429">
            <v>7494.08</v>
          </cell>
          <cell r="G429">
            <v>44876</v>
          </cell>
          <cell r="H429">
            <v>44884</v>
          </cell>
          <cell r="I429" t="str">
            <v>R7-N5</v>
          </cell>
          <cell r="J429" t="str">
            <v>1.4.05.06</v>
          </cell>
          <cell r="K429" t="str">
            <v>Rodamientos</v>
          </cell>
          <cell r="L429" t="str">
            <v>Chaveta Tipo A (para Ejes)</v>
          </cell>
        </row>
        <row r="430">
          <cell r="A430" t="str">
            <v>CHA-A37.34.2</v>
          </cell>
          <cell r="B430" t="str">
            <v>CHAVETA TIPO A 37 Ø INT. 34.2 MM</v>
          </cell>
          <cell r="C430">
            <v>2</v>
          </cell>
          <cell r="D430">
            <v>0</v>
          </cell>
          <cell r="E430" t="str">
            <v>UND</v>
          </cell>
          <cell r="F430">
            <v>952.78</v>
          </cell>
          <cell r="G430">
            <v>44876</v>
          </cell>
          <cell r="H430">
            <v>44884</v>
          </cell>
          <cell r="I430" t="str">
            <v>R7-N5</v>
          </cell>
          <cell r="J430" t="str">
            <v>1.4.05.06</v>
          </cell>
          <cell r="K430" t="str">
            <v>Rodamientos</v>
          </cell>
          <cell r="L430" t="str">
            <v>Chaveta Tipo I (para Agujeros)</v>
          </cell>
        </row>
        <row r="431">
          <cell r="A431" t="str">
            <v>CHA-A-8.</v>
          </cell>
          <cell r="B431" t="str">
            <v>CHAVETA TIPO A 8 MM</v>
          </cell>
          <cell r="C431">
            <v>2</v>
          </cell>
          <cell r="D431">
            <v>0</v>
          </cell>
          <cell r="E431" t="str">
            <v>UND</v>
          </cell>
          <cell r="F431">
            <v>700</v>
          </cell>
          <cell r="G431">
            <v>44767</v>
          </cell>
          <cell r="H431"/>
          <cell r="I431"/>
          <cell r="J431" t="str">
            <v>1.4.05.06</v>
          </cell>
          <cell r="K431" t="str">
            <v>Rodamientos</v>
          </cell>
          <cell r="L431" t="str">
            <v>Chaveta Tipo A (para Ejes)</v>
          </cell>
        </row>
        <row r="432">
          <cell r="A432" t="str">
            <v>CHA-I-150</v>
          </cell>
          <cell r="B432" t="str">
            <v>CHAVETA TIPO I 150 Ø EXT. 158 MM</v>
          </cell>
          <cell r="C432">
            <v>4</v>
          </cell>
          <cell r="D432">
            <v>0</v>
          </cell>
          <cell r="E432" t="str">
            <v>UND</v>
          </cell>
          <cell r="F432">
            <v>36000</v>
          </cell>
          <cell r="G432">
            <v>44880</v>
          </cell>
          <cell r="H432">
            <v>44791</v>
          </cell>
          <cell r="I432" t="str">
            <v>R7-N6</v>
          </cell>
          <cell r="J432" t="str">
            <v>1.4.05.06</v>
          </cell>
          <cell r="K432" t="str">
            <v>Rodamientos</v>
          </cell>
          <cell r="L432" t="str">
            <v>Chaveta Tipo I (para Agujeros)</v>
          </cell>
        </row>
        <row r="433">
          <cell r="A433" t="str">
            <v>CHA-I-220-209-5</v>
          </cell>
          <cell r="B433" t="str">
            <v>CHAVETA TIPO I 220 Ø EXT. 209.5 MM</v>
          </cell>
          <cell r="C433">
            <v>2</v>
          </cell>
          <cell r="D433">
            <v>0</v>
          </cell>
          <cell r="E433" t="str">
            <v>UND</v>
          </cell>
          <cell r="F433">
            <v>150262.49</v>
          </cell>
          <cell r="G433">
            <v>44932</v>
          </cell>
          <cell r="H433">
            <v>44933</v>
          </cell>
          <cell r="I433" t="str">
            <v>R1-N3</v>
          </cell>
          <cell r="J433" t="str">
            <v>1.4.05.06</v>
          </cell>
          <cell r="K433" t="str">
            <v>Rodamientos</v>
          </cell>
          <cell r="L433" t="str">
            <v>Chaveta Tipo I (para Agujeros)</v>
          </cell>
        </row>
        <row r="434">
          <cell r="A434" t="str">
            <v>CHA-I-30</v>
          </cell>
          <cell r="B434" t="str">
            <v>CHAVETA TIPO I 30 Ø EXT. 32.1 MM</v>
          </cell>
          <cell r="C434">
            <v>1</v>
          </cell>
          <cell r="D434">
            <v>0</v>
          </cell>
          <cell r="E434" t="str">
            <v>UND</v>
          </cell>
          <cell r="F434">
            <v>756</v>
          </cell>
          <cell r="G434">
            <v>43857</v>
          </cell>
          <cell r="H434">
            <v>42937</v>
          </cell>
          <cell r="I434"/>
          <cell r="J434" t="str">
            <v>1.4.05.06</v>
          </cell>
          <cell r="K434" t="str">
            <v>Rodamientos</v>
          </cell>
          <cell r="L434" t="str">
            <v>Chaveta Tipo I (para Agujeros)</v>
          </cell>
        </row>
        <row r="435">
          <cell r="A435" t="str">
            <v>CHA-I-47|CHA-I47-50.5-1.</v>
          </cell>
          <cell r="B435" t="str">
            <v>CHAVETA TIPO I 47 Ø EXT. 50.5 MM</v>
          </cell>
          <cell r="C435">
            <v>12</v>
          </cell>
          <cell r="D435">
            <v>0</v>
          </cell>
          <cell r="E435" t="str">
            <v>UND</v>
          </cell>
          <cell r="F435">
            <v>19793.25</v>
          </cell>
          <cell r="G435">
            <v>43857</v>
          </cell>
          <cell r="H435">
            <v>44495</v>
          </cell>
          <cell r="I435"/>
          <cell r="J435" t="str">
            <v>1.4.05.06</v>
          </cell>
          <cell r="K435" t="str">
            <v>Rodamientos</v>
          </cell>
          <cell r="L435" t="str">
            <v>Chaveta Tipo I (para Agujeros)</v>
          </cell>
        </row>
        <row r="436">
          <cell r="A436" t="str">
            <v>CHU-PAR.1.3/4.FAG</v>
          </cell>
          <cell r="B436" t="str">
            <v>CHUMACERA PARCHE FY Ø 1 3/4" - FAG</v>
          </cell>
          <cell r="C436">
            <v>1</v>
          </cell>
          <cell r="D436">
            <v>0</v>
          </cell>
          <cell r="E436" t="str">
            <v>UND</v>
          </cell>
          <cell r="F436">
            <v>125762.81</v>
          </cell>
          <cell r="G436">
            <v>44889</v>
          </cell>
          <cell r="H436">
            <v>44951</v>
          </cell>
          <cell r="I436" t="str">
            <v>R2-N5</v>
          </cell>
          <cell r="J436" t="str">
            <v>1.4.05.06</v>
          </cell>
          <cell r="K436" t="str">
            <v>Rodamientos</v>
          </cell>
          <cell r="L436" t="str">
            <v>Chumacera</v>
          </cell>
        </row>
        <row r="437">
          <cell r="A437" t="str">
            <v>CHPA-2 1/4- FY|CHPA-2 1/4-FY</v>
          </cell>
          <cell r="B437" t="str">
            <v>CHUMACERA PARCHE FY Ø 2 1/4" - FAG</v>
          </cell>
          <cell r="C437">
            <v>4</v>
          </cell>
          <cell r="D437">
            <v>0</v>
          </cell>
          <cell r="E437" t="str">
            <v>UND</v>
          </cell>
          <cell r="F437">
            <v>948096.93</v>
          </cell>
          <cell r="G437">
            <v>44888</v>
          </cell>
          <cell r="H437">
            <v>44951</v>
          </cell>
          <cell r="I437" t="str">
            <v>R2-N6</v>
          </cell>
          <cell r="J437" t="str">
            <v>1.4.05.06</v>
          </cell>
          <cell r="K437" t="str">
            <v>Rodamientos</v>
          </cell>
          <cell r="L437" t="str">
            <v>Chumacera</v>
          </cell>
        </row>
        <row r="438">
          <cell r="A438" t="str">
            <v>CHPA-2</v>
          </cell>
          <cell r="B438" t="str">
            <v>CHUMACERA PARCHE FY Ø 2" - NTN</v>
          </cell>
          <cell r="C438">
            <v>2</v>
          </cell>
          <cell r="D438">
            <v>0</v>
          </cell>
          <cell r="E438" t="str">
            <v>UND</v>
          </cell>
          <cell r="F438">
            <v>335400</v>
          </cell>
          <cell r="G438">
            <v>44888</v>
          </cell>
          <cell r="H438">
            <v>44937</v>
          </cell>
          <cell r="I438" t="str">
            <v>R2-N5</v>
          </cell>
          <cell r="J438" t="str">
            <v>1.4.05.06</v>
          </cell>
          <cell r="K438" t="str">
            <v>Rodamientos</v>
          </cell>
          <cell r="L438" t="str">
            <v>Chumacera</v>
          </cell>
        </row>
        <row r="439">
          <cell r="A439" t="str">
            <v>CHU-PAR.1.1/2.SKF</v>
          </cell>
          <cell r="B439" t="str">
            <v>CHUMACERA PARCHE Ø 1 1/2" -  SKF</v>
          </cell>
          <cell r="C439">
            <v>2</v>
          </cell>
          <cell r="D439">
            <v>0</v>
          </cell>
          <cell r="E439" t="str">
            <v>UND</v>
          </cell>
          <cell r="F439">
            <v>312220</v>
          </cell>
          <cell r="G439">
            <v>44799</v>
          </cell>
          <cell r="H439">
            <v>44882</v>
          </cell>
          <cell r="I439" t="str">
            <v>R1-N6</v>
          </cell>
          <cell r="J439" t="str">
            <v>1.4.05.06</v>
          </cell>
          <cell r="K439" t="str">
            <v>Rodamientos</v>
          </cell>
          <cell r="L439" t="str">
            <v>Chumacera</v>
          </cell>
        </row>
        <row r="440">
          <cell r="A440" t="str">
            <v>CHPA-3 1/2</v>
          </cell>
          <cell r="B440" t="str">
            <v>CHUMACERA PARCHE Ø 3 1/2" - NTN</v>
          </cell>
          <cell r="C440">
            <v>1</v>
          </cell>
          <cell r="D440">
            <v>0</v>
          </cell>
          <cell r="E440" t="str">
            <v>UND</v>
          </cell>
          <cell r="F440">
            <v>550360.1</v>
          </cell>
          <cell r="G440">
            <v>43937</v>
          </cell>
          <cell r="H440">
            <v>43939</v>
          </cell>
          <cell r="I440" t="str">
            <v>R2-N5</v>
          </cell>
          <cell r="J440" t="str">
            <v>1.4.05.06</v>
          </cell>
          <cell r="K440" t="str">
            <v>Rodamientos</v>
          </cell>
          <cell r="L440" t="str">
            <v>Chumacera</v>
          </cell>
        </row>
        <row r="441">
          <cell r="A441" t="str">
            <v>CHPA-OVA-3/4-</v>
          </cell>
          <cell r="B441" t="str">
            <v>CHUMACERA PARCHE OVALADA Ø 3/4" FY TB</v>
          </cell>
          <cell r="C441">
            <v>2</v>
          </cell>
          <cell r="D441">
            <v>0</v>
          </cell>
          <cell r="E441" t="str">
            <v>UND</v>
          </cell>
          <cell r="F441">
            <v>121993.12</v>
          </cell>
          <cell r="G441">
            <v>44886</v>
          </cell>
          <cell r="H441">
            <v>44887</v>
          </cell>
          <cell r="I441" t="str">
            <v>R2-N6</v>
          </cell>
          <cell r="J441" t="str">
            <v>1.4.05.06</v>
          </cell>
          <cell r="K441" t="str">
            <v>Rodamientos</v>
          </cell>
          <cell r="L441" t="str">
            <v>Chumacera</v>
          </cell>
        </row>
        <row r="442">
          <cell r="A442" t="str">
            <v>CHPE-1 1/2</v>
          </cell>
          <cell r="B442" t="str">
            <v>CHUMACERA PEDESTAL Ø 1 1/2"</v>
          </cell>
          <cell r="C442">
            <v>1</v>
          </cell>
          <cell r="D442">
            <v>0</v>
          </cell>
          <cell r="E442" t="str">
            <v>UND</v>
          </cell>
          <cell r="F442">
            <v>90000</v>
          </cell>
          <cell r="G442">
            <v>44712</v>
          </cell>
          <cell r="H442">
            <v>44727</v>
          </cell>
          <cell r="I442" t="str">
            <v>R2-N6</v>
          </cell>
          <cell r="J442" t="str">
            <v>1.4.05.06</v>
          </cell>
          <cell r="K442" t="str">
            <v>Rodamientos</v>
          </cell>
          <cell r="L442" t="str">
            <v>Chumacera</v>
          </cell>
        </row>
        <row r="443">
          <cell r="A443" t="str">
            <v>CHPE-1"-SY</v>
          </cell>
          <cell r="B443" t="str">
            <v>CHUMACERA PEDESTAL Ø 1" - SY</v>
          </cell>
          <cell r="C443">
            <v>2</v>
          </cell>
          <cell r="D443">
            <v>0</v>
          </cell>
          <cell r="E443" t="str">
            <v>UND</v>
          </cell>
          <cell r="F443">
            <v>105931.33</v>
          </cell>
          <cell r="G443">
            <v>44817</v>
          </cell>
          <cell r="H443">
            <v>44942</v>
          </cell>
          <cell r="I443" t="str">
            <v>R2-N6</v>
          </cell>
          <cell r="J443" t="str">
            <v>1.4.05.06</v>
          </cell>
          <cell r="K443" t="str">
            <v>Rodamientos</v>
          </cell>
          <cell r="L443" t="str">
            <v>Chumacera</v>
          </cell>
        </row>
        <row r="444">
          <cell r="A444" t="str">
            <v>CHU-PD2.3/16</v>
          </cell>
          <cell r="B444" t="str">
            <v>CHUMACERA PEDESTAL Ø 2 3/16"</v>
          </cell>
          <cell r="C444">
            <v>3</v>
          </cell>
          <cell r="D444">
            <v>0</v>
          </cell>
          <cell r="E444" t="str">
            <v>UND</v>
          </cell>
          <cell r="F444">
            <v>384000</v>
          </cell>
          <cell r="G444">
            <v>44713</v>
          </cell>
          <cell r="H444"/>
          <cell r="I444" t="str">
            <v>R2-N6</v>
          </cell>
          <cell r="J444" t="str">
            <v>1.4.05.06</v>
          </cell>
          <cell r="K444" t="str">
            <v>Rodamientos</v>
          </cell>
          <cell r="L444" t="str">
            <v>Chumacera</v>
          </cell>
        </row>
        <row r="445">
          <cell r="A445" t="str">
            <v>MAN-HID.R2X3/8X2</v>
          </cell>
          <cell r="B445" t="str">
            <v>MANGUERA HIDRAULICA R2 Ø 3/8" X 2 METROS  CON EXTREMOS HEMBRA JIC GIRATORIOS</v>
          </cell>
          <cell r="C445">
            <v>2</v>
          </cell>
          <cell r="D445">
            <v>0</v>
          </cell>
          <cell r="E445" t="str">
            <v>UND</v>
          </cell>
          <cell r="F445">
            <v>160000</v>
          </cell>
          <cell r="G445">
            <v>44946</v>
          </cell>
          <cell r="H445">
            <v>43581</v>
          </cell>
          <cell r="I445"/>
          <cell r="J445" t="str">
            <v>1.4.05.06</v>
          </cell>
          <cell r="K445" t="str">
            <v>Rodamientos</v>
          </cell>
          <cell r="L445" t="str">
            <v>Manguito de Fijación</v>
          </cell>
        </row>
        <row r="446">
          <cell r="A446" t="str">
            <v>MAN-FIJ.H318</v>
          </cell>
          <cell r="B446" t="str">
            <v>MANGUITO DE FIJACION H318</v>
          </cell>
          <cell r="C446">
            <v>1</v>
          </cell>
          <cell r="D446">
            <v>0</v>
          </cell>
          <cell r="E446" t="str">
            <v>UND</v>
          </cell>
          <cell r="F446">
            <v>270000</v>
          </cell>
          <cell r="G446">
            <v>44678</v>
          </cell>
          <cell r="H446"/>
          <cell r="I446" t="str">
            <v>R1-N4</v>
          </cell>
          <cell r="J446" t="str">
            <v>1.4.05.06</v>
          </cell>
          <cell r="K446" t="str">
            <v>Rodamientos</v>
          </cell>
          <cell r="L446" t="str">
            <v>Manguito de Fijación</v>
          </cell>
        </row>
        <row r="447">
          <cell r="A447" t="str">
            <v>MAN-FIJ-H-2317</v>
          </cell>
          <cell r="B447" t="str">
            <v>MANGUITO FIJACION H 2317</v>
          </cell>
          <cell r="C447">
            <v>4</v>
          </cell>
          <cell r="D447">
            <v>0</v>
          </cell>
          <cell r="E447" t="str">
            <v>UND</v>
          </cell>
          <cell r="F447">
            <v>840400</v>
          </cell>
          <cell r="G447">
            <v>44897</v>
          </cell>
          <cell r="H447">
            <v>42914</v>
          </cell>
          <cell r="I447"/>
          <cell r="J447" t="str">
            <v>1.4.05.06</v>
          </cell>
          <cell r="K447" t="str">
            <v>Rodamientos</v>
          </cell>
          <cell r="L447" t="str">
            <v>Manguito de Fijación</v>
          </cell>
        </row>
        <row r="448">
          <cell r="A448" t="str">
            <v>MAN-FIJ-H312</v>
          </cell>
          <cell r="B448" t="str">
            <v>MANGUITO FIJACION H 312 - FAG</v>
          </cell>
          <cell r="C448">
            <v>2</v>
          </cell>
          <cell r="D448">
            <v>0</v>
          </cell>
          <cell r="E448" t="str">
            <v>UND</v>
          </cell>
          <cell r="F448">
            <v>138000</v>
          </cell>
          <cell r="G448">
            <v>44861</v>
          </cell>
          <cell r="H448">
            <v>44887</v>
          </cell>
          <cell r="I448" t="str">
            <v>R1-N4</v>
          </cell>
          <cell r="J448" t="str">
            <v>1.4.05.06</v>
          </cell>
          <cell r="K448" t="str">
            <v>Rodamientos</v>
          </cell>
          <cell r="L448" t="str">
            <v>Manguito de Fijación</v>
          </cell>
        </row>
        <row r="449">
          <cell r="A449" t="str">
            <v>MAN-FIJ.H320</v>
          </cell>
          <cell r="B449" t="str">
            <v>MANGUITO FIJACION H 320</v>
          </cell>
          <cell r="C449">
            <v>6</v>
          </cell>
          <cell r="D449">
            <v>0</v>
          </cell>
          <cell r="E449" t="str">
            <v>UND</v>
          </cell>
          <cell r="F449">
            <v>1930000</v>
          </cell>
          <cell r="G449">
            <v>44923</v>
          </cell>
          <cell r="H449">
            <v>44671</v>
          </cell>
          <cell r="I449" t="str">
            <v>R2-N4</v>
          </cell>
          <cell r="J449" t="str">
            <v>1.4.05.06</v>
          </cell>
          <cell r="K449" t="str">
            <v>Rodamientos</v>
          </cell>
          <cell r="L449" t="str">
            <v>Manguito de Fijación</v>
          </cell>
        </row>
        <row r="450">
          <cell r="A450" t="str">
            <v>MAN-FIJ.H30-SKF</v>
          </cell>
          <cell r="B450" t="str">
            <v>MANGUITO FIJACION H 320 - SKF</v>
          </cell>
          <cell r="C450">
            <v>1</v>
          </cell>
          <cell r="D450">
            <v>0</v>
          </cell>
          <cell r="E450" t="str">
            <v>UND</v>
          </cell>
          <cell r="F450">
            <v>340000</v>
          </cell>
          <cell r="G450">
            <v>44678</v>
          </cell>
          <cell r="H450">
            <v>44483</v>
          </cell>
          <cell r="I450" t="str">
            <v>R1-N4</v>
          </cell>
          <cell r="J450" t="str">
            <v>1.4.05.06</v>
          </cell>
          <cell r="K450" t="str">
            <v>Rodamientos</v>
          </cell>
          <cell r="L450" t="str">
            <v>Manguito de Fijación</v>
          </cell>
        </row>
        <row r="451">
          <cell r="A451" t="str">
            <v>MAN-FIJ.H33.FSQ</v>
          </cell>
          <cell r="B451" t="str">
            <v>MANGUITO FIJACION H 322 - FSQ</v>
          </cell>
          <cell r="C451">
            <v>2</v>
          </cell>
          <cell r="D451">
            <v>0</v>
          </cell>
          <cell r="E451" t="str">
            <v>UND</v>
          </cell>
          <cell r="F451">
            <v>427400</v>
          </cell>
          <cell r="G451">
            <v>44705</v>
          </cell>
          <cell r="H451">
            <v>43728</v>
          </cell>
          <cell r="I451" t="str">
            <v>R1-N4</v>
          </cell>
          <cell r="J451" t="str">
            <v>1.4.05.06</v>
          </cell>
          <cell r="K451" t="str">
            <v>Rodamientos</v>
          </cell>
          <cell r="L451" t="str">
            <v>Manguito de Fijación</v>
          </cell>
        </row>
        <row r="452">
          <cell r="A452" t="str">
            <v>MAN-FIJ.HE.309</v>
          </cell>
          <cell r="B452" t="str">
            <v>MANGUITO FIJACION HE 309</v>
          </cell>
          <cell r="C452">
            <v>2</v>
          </cell>
          <cell r="D452">
            <v>0</v>
          </cell>
          <cell r="E452" t="str">
            <v>UND</v>
          </cell>
          <cell r="F452">
            <v>93870</v>
          </cell>
          <cell r="G452">
            <v>43837</v>
          </cell>
          <cell r="H452">
            <v>43873</v>
          </cell>
          <cell r="I452" t="str">
            <v>R1-N4</v>
          </cell>
          <cell r="J452" t="str">
            <v>1.4.05.06</v>
          </cell>
          <cell r="K452" t="str">
            <v>Rodamientos</v>
          </cell>
          <cell r="L452" t="str">
            <v>Manguito de Fijación</v>
          </cell>
        </row>
        <row r="453">
          <cell r="A453" t="str">
            <v>PIN-TUB-1/4X1 1</v>
          </cell>
          <cell r="B453" t="str">
            <v>PIN TUBULAR 1/4 X 1 1/4</v>
          </cell>
          <cell r="C453">
            <v>1</v>
          </cell>
          <cell r="D453">
            <v>0</v>
          </cell>
          <cell r="E453" t="str">
            <v>UND</v>
          </cell>
          <cell r="F453">
            <v>260.5</v>
          </cell>
          <cell r="G453">
            <v>44147</v>
          </cell>
          <cell r="H453">
            <v>44154</v>
          </cell>
          <cell r="I453" t="str">
            <v>R1-N6</v>
          </cell>
          <cell r="J453" t="str">
            <v>1.4.05.06</v>
          </cell>
          <cell r="K453" t="str">
            <v>Rodamientos</v>
          </cell>
          <cell r="L453" t="str">
            <v>Pin Tubular</v>
          </cell>
        </row>
        <row r="454">
          <cell r="A454" t="str">
            <v>PIN-CIL-1/8X1</v>
          </cell>
          <cell r="B454" t="str">
            <v>PIN TUBULAR 1/8 X 1 1/2</v>
          </cell>
          <cell r="C454">
            <v>14</v>
          </cell>
          <cell r="D454">
            <v>0</v>
          </cell>
          <cell r="E454" t="str">
            <v>UND</v>
          </cell>
          <cell r="F454">
            <v>7391.04</v>
          </cell>
          <cell r="G454">
            <v>44768</v>
          </cell>
          <cell r="H454">
            <v>44951</v>
          </cell>
          <cell r="I454" t="str">
            <v>R1-N6</v>
          </cell>
          <cell r="J454" t="str">
            <v>1.4.05.06</v>
          </cell>
          <cell r="K454" t="str">
            <v>Rodamientos</v>
          </cell>
          <cell r="L454" t="str">
            <v>Pin Tubular</v>
          </cell>
        </row>
        <row r="455">
          <cell r="A455" t="str">
            <v>PIN-TUB.1/8X11/4</v>
          </cell>
          <cell r="B455" t="str">
            <v>PIN TUBULAR 1/8 X 1 1/4</v>
          </cell>
          <cell r="C455">
            <v>1</v>
          </cell>
          <cell r="D455">
            <v>0</v>
          </cell>
          <cell r="E455" t="str">
            <v>UND</v>
          </cell>
          <cell r="F455">
            <v>1444.8</v>
          </cell>
          <cell r="G455">
            <v>44795</v>
          </cell>
          <cell r="H455">
            <v>44944</v>
          </cell>
          <cell r="I455" t="str">
            <v>R1-N6</v>
          </cell>
          <cell r="J455" t="str">
            <v>1.4.05.06</v>
          </cell>
          <cell r="K455" t="str">
            <v>Rodamientos</v>
          </cell>
          <cell r="L455" t="str">
            <v>Pin Tubular</v>
          </cell>
        </row>
        <row r="456">
          <cell r="A456" t="str">
            <v>PIN-TUB-1/8X2</v>
          </cell>
          <cell r="B456" t="str">
            <v>PIN TUBULAR 1/8 X 2</v>
          </cell>
          <cell r="C456">
            <v>39</v>
          </cell>
          <cell r="D456">
            <v>10</v>
          </cell>
          <cell r="E456" t="str">
            <v>UND</v>
          </cell>
          <cell r="F456">
            <v>19619.73</v>
          </cell>
          <cell r="G456">
            <v>44930</v>
          </cell>
          <cell r="H456">
            <v>44951</v>
          </cell>
          <cell r="I456" t="str">
            <v>R1-N6</v>
          </cell>
          <cell r="J456" t="str">
            <v>1.4.05.06</v>
          </cell>
          <cell r="K456" t="str">
            <v>Rodamientos</v>
          </cell>
          <cell r="L456" t="str">
            <v>Pin Tubular</v>
          </cell>
        </row>
        <row r="457">
          <cell r="A457" t="str">
            <v>PIN-CIL-3/16X2</v>
          </cell>
          <cell r="B457" t="str">
            <v>PIN TUBULAR 3/16 X 2</v>
          </cell>
          <cell r="C457">
            <v>5</v>
          </cell>
          <cell r="D457">
            <v>2</v>
          </cell>
          <cell r="E457" t="str">
            <v>UND</v>
          </cell>
          <cell r="F457">
            <v>2101</v>
          </cell>
          <cell r="G457">
            <v>44257</v>
          </cell>
          <cell r="H457">
            <v>44508</v>
          </cell>
          <cell r="I457" t="str">
            <v>R1-N6</v>
          </cell>
          <cell r="J457" t="str">
            <v>1.4.05.06</v>
          </cell>
          <cell r="K457" t="str">
            <v>Rodamientos</v>
          </cell>
          <cell r="L457" t="str">
            <v>Pin Tubular</v>
          </cell>
        </row>
        <row r="458">
          <cell r="A458" t="str">
            <v>RET-100X75X10MM</v>
          </cell>
          <cell r="B458" t="str">
            <v>RETENEDOR 100 MM X 75 MM X 10 MM</v>
          </cell>
          <cell r="C458">
            <v>4</v>
          </cell>
          <cell r="D458">
            <v>0</v>
          </cell>
          <cell r="E458" t="str">
            <v>UND</v>
          </cell>
          <cell r="F458">
            <v>43200</v>
          </cell>
          <cell r="G458">
            <v>44910</v>
          </cell>
          <cell r="H458">
            <v>44246</v>
          </cell>
          <cell r="I458"/>
          <cell r="J458" t="str">
            <v>1.4.05.06</v>
          </cell>
          <cell r="K458" t="str">
            <v>Rodamientos</v>
          </cell>
          <cell r="L458" t="str">
            <v>Retenedores</v>
          </cell>
        </row>
        <row r="459">
          <cell r="A459" t="str">
            <v>RET-100.75X12</v>
          </cell>
          <cell r="B459" t="str">
            <v>RETENEDOR 100 MM X 75 MM X 12 MM</v>
          </cell>
          <cell r="C459">
            <v>16</v>
          </cell>
          <cell r="D459">
            <v>0</v>
          </cell>
          <cell r="E459" t="str">
            <v>UND</v>
          </cell>
          <cell r="F459">
            <v>153600</v>
          </cell>
          <cell r="G459">
            <v>44946</v>
          </cell>
          <cell r="H459">
            <v>44681</v>
          </cell>
          <cell r="I459"/>
          <cell r="J459" t="str">
            <v>1.4.05.06</v>
          </cell>
          <cell r="K459" t="str">
            <v>Rodamientos</v>
          </cell>
          <cell r="L459" t="str">
            <v>Retenedores</v>
          </cell>
        </row>
        <row r="460">
          <cell r="A460" t="str">
            <v>RET-110.90X12</v>
          </cell>
          <cell r="B460" t="str">
            <v>RETENEDOR 110 MM X 90 MM X 12 MM</v>
          </cell>
          <cell r="C460">
            <v>6</v>
          </cell>
          <cell r="D460">
            <v>0</v>
          </cell>
          <cell r="E460" t="str">
            <v>UND</v>
          </cell>
          <cell r="F460">
            <v>106200</v>
          </cell>
          <cell r="G460">
            <v>44923</v>
          </cell>
          <cell r="H460">
            <v>44508</v>
          </cell>
          <cell r="I460" t="str">
            <v>R1-N3</v>
          </cell>
          <cell r="J460" t="str">
            <v>1.4.05.06</v>
          </cell>
          <cell r="K460" t="str">
            <v>Rodamientos</v>
          </cell>
          <cell r="L460" t="str">
            <v>Retenedores</v>
          </cell>
        </row>
        <row r="461">
          <cell r="A461" t="str">
            <v>RET-120X90X12MM</v>
          </cell>
          <cell r="B461" t="str">
            <v>RETENEDOR 120 MM X 90 MM X 12 MM</v>
          </cell>
          <cell r="C461">
            <v>10</v>
          </cell>
          <cell r="D461">
            <v>0</v>
          </cell>
          <cell r="E461" t="str">
            <v>UND</v>
          </cell>
          <cell r="F461">
            <v>163393</v>
          </cell>
          <cell r="G461">
            <v>44923</v>
          </cell>
          <cell r="H461">
            <v>44349</v>
          </cell>
          <cell r="I461" t="str">
            <v>R1-N4</v>
          </cell>
          <cell r="J461" t="str">
            <v>1.4.05.06</v>
          </cell>
          <cell r="K461" t="str">
            <v>Rodamientos</v>
          </cell>
          <cell r="L461" t="str">
            <v>Retenedores</v>
          </cell>
        </row>
        <row r="462">
          <cell r="A462" t="str">
            <v>RET-21/4X23/4X1</v>
          </cell>
          <cell r="B462" t="str">
            <v>RETENEDOR 2 1/4" X 2 3/4" X 1/4"</v>
          </cell>
          <cell r="C462">
            <v>1</v>
          </cell>
          <cell r="D462">
            <v>0</v>
          </cell>
          <cell r="E462" t="str">
            <v>UND</v>
          </cell>
          <cell r="F462">
            <v>21983</v>
          </cell>
          <cell r="G462">
            <v>43867</v>
          </cell>
          <cell r="H462">
            <v>44056</v>
          </cell>
          <cell r="I462" t="str">
            <v>R1-N4</v>
          </cell>
          <cell r="J462" t="str">
            <v>1.4.05.06</v>
          </cell>
          <cell r="K462" t="str">
            <v>Rodamientos</v>
          </cell>
          <cell r="L462" t="str">
            <v>Retenedores</v>
          </cell>
        </row>
        <row r="463">
          <cell r="A463" t="str">
            <v>RET-200X230X15</v>
          </cell>
          <cell r="B463" t="str">
            <v>RETENEDOR 200 X 230 X 15 TIPO 6</v>
          </cell>
          <cell r="C463">
            <v>8</v>
          </cell>
          <cell r="D463">
            <v>1</v>
          </cell>
          <cell r="E463" t="str">
            <v>UND</v>
          </cell>
          <cell r="F463">
            <v>532746.43000000005</v>
          </cell>
          <cell r="G463">
            <v>44950</v>
          </cell>
          <cell r="H463">
            <v>44883</v>
          </cell>
          <cell r="I463" t="str">
            <v>R1-N3</v>
          </cell>
          <cell r="J463" t="str">
            <v>1.4.05.06</v>
          </cell>
          <cell r="K463" t="str">
            <v>Rodamientos</v>
          </cell>
          <cell r="L463" t="str">
            <v>Retenedores</v>
          </cell>
        </row>
        <row r="464">
          <cell r="A464" t="str">
            <v>RET-230.X260X15.VITON</v>
          </cell>
          <cell r="B464" t="str">
            <v>RETENEDOR 230 MM X 260 MM X 15 MM VITON</v>
          </cell>
          <cell r="C464">
            <v>3</v>
          </cell>
          <cell r="D464">
            <v>1</v>
          </cell>
          <cell r="E464" t="str">
            <v>UND</v>
          </cell>
          <cell r="F464">
            <v>1662750</v>
          </cell>
          <cell r="G464">
            <v>44723</v>
          </cell>
          <cell r="H464">
            <v>44781</v>
          </cell>
          <cell r="I464" t="str">
            <v>R1-N3</v>
          </cell>
          <cell r="J464" t="str">
            <v>1.4.05.06</v>
          </cell>
          <cell r="K464" t="str">
            <v>Rodamientos</v>
          </cell>
          <cell r="L464" t="str">
            <v>Retenedores</v>
          </cell>
        </row>
        <row r="465">
          <cell r="A465" t="str">
            <v>RET-259.280X16</v>
          </cell>
          <cell r="B465" t="str">
            <v>RETENEDOR 250 MM X 280 MM X 16 MM VITON</v>
          </cell>
          <cell r="C465">
            <v>4</v>
          </cell>
          <cell r="D465">
            <v>0</v>
          </cell>
          <cell r="E465" t="str">
            <v>UND</v>
          </cell>
          <cell r="F465">
            <v>3055087.9</v>
          </cell>
          <cell r="G465">
            <v>44949</v>
          </cell>
          <cell r="H465">
            <v>44901</v>
          </cell>
          <cell r="I465" t="str">
            <v>R1-N3</v>
          </cell>
          <cell r="J465" t="str">
            <v>1.4.05.06</v>
          </cell>
          <cell r="K465" t="str">
            <v>Rodamientos</v>
          </cell>
          <cell r="L465" t="str">
            <v>Retenedores</v>
          </cell>
        </row>
        <row r="466">
          <cell r="A466" t="str">
            <v>RET-50M.72X10</v>
          </cell>
          <cell r="B466" t="str">
            <v>RETENEDOR 50 MM X 72 X 10 MM - METALICO - DOBLE LABIO</v>
          </cell>
          <cell r="C466">
            <v>2</v>
          </cell>
          <cell r="D466">
            <v>0</v>
          </cell>
          <cell r="E466" t="str">
            <v>UND</v>
          </cell>
          <cell r="F466">
            <v>9600</v>
          </cell>
          <cell r="G466">
            <v>43880</v>
          </cell>
          <cell r="H466">
            <v>43715</v>
          </cell>
          <cell r="I466" t="str">
            <v>R1-N4</v>
          </cell>
          <cell r="J466" t="str">
            <v>1.4.05.06</v>
          </cell>
          <cell r="K466" t="str">
            <v>Rodamientos</v>
          </cell>
          <cell r="L466" t="str">
            <v>Retenedores</v>
          </cell>
        </row>
        <row r="467">
          <cell r="A467" t="str">
            <v>RET-54X65X13MM</v>
          </cell>
          <cell r="B467" t="str">
            <v>RETENEDOR 54 MM X 65 MM X 13 MM</v>
          </cell>
          <cell r="C467">
            <v>1</v>
          </cell>
          <cell r="D467">
            <v>0</v>
          </cell>
          <cell r="E467" t="str">
            <v>UND</v>
          </cell>
          <cell r="F467">
            <v>5000</v>
          </cell>
          <cell r="G467">
            <v>44949</v>
          </cell>
          <cell r="H467">
            <v>44833</v>
          </cell>
          <cell r="I467"/>
          <cell r="J467" t="str">
            <v>1.4.05.06</v>
          </cell>
          <cell r="K467" t="str">
            <v>Rodamientos</v>
          </cell>
          <cell r="L467" t="str">
            <v>Retenedores</v>
          </cell>
        </row>
        <row r="468">
          <cell r="A468" t="str">
            <v>RET-55M.70X10</v>
          </cell>
          <cell r="B468" t="str">
            <v>RETENEDOR 55 MM X 70 MM X 10 MM</v>
          </cell>
          <cell r="C468">
            <v>2</v>
          </cell>
          <cell r="D468">
            <v>0</v>
          </cell>
          <cell r="E468" t="str">
            <v>UND</v>
          </cell>
          <cell r="F468">
            <v>10000</v>
          </cell>
          <cell r="G468">
            <v>44888</v>
          </cell>
          <cell r="H468">
            <v>43616</v>
          </cell>
          <cell r="I468"/>
          <cell r="J468" t="str">
            <v>1.4.05.06</v>
          </cell>
          <cell r="K468" t="str">
            <v>Rodamientos</v>
          </cell>
          <cell r="L468" t="str">
            <v>Retenedores</v>
          </cell>
        </row>
        <row r="469">
          <cell r="A469" t="str">
            <v>RET-65X.90X7</v>
          </cell>
          <cell r="B469" t="str">
            <v>RETENEDOR 65 MM X 90 MM X 7 MM</v>
          </cell>
          <cell r="C469">
            <v>3</v>
          </cell>
          <cell r="D469">
            <v>0</v>
          </cell>
          <cell r="E469" t="str">
            <v>UND</v>
          </cell>
          <cell r="F469">
            <v>37500</v>
          </cell>
          <cell r="G469">
            <v>43867</v>
          </cell>
          <cell r="H469">
            <v>44056</v>
          </cell>
          <cell r="I469" t="str">
            <v>R1-N4</v>
          </cell>
          <cell r="J469" t="str">
            <v>1.4.05.06</v>
          </cell>
          <cell r="K469" t="str">
            <v>Rodamientos</v>
          </cell>
          <cell r="L469" t="str">
            <v>Retenedores</v>
          </cell>
        </row>
        <row r="470">
          <cell r="A470" t="str">
            <v>RET-90X110X8MM</v>
          </cell>
          <cell r="B470" t="str">
            <v>RETENEDOR 90 MM X 110  MM X 8 MM</v>
          </cell>
          <cell r="C470">
            <v>3</v>
          </cell>
          <cell r="D470">
            <v>0</v>
          </cell>
          <cell r="E470" t="str">
            <v>UND</v>
          </cell>
          <cell r="F470">
            <v>29100</v>
          </cell>
          <cell r="G470">
            <v>44949</v>
          </cell>
          <cell r="H470">
            <v>44460</v>
          </cell>
          <cell r="I470" t="str">
            <v>R1-N4</v>
          </cell>
          <cell r="J470" t="str">
            <v>1.4.05.06</v>
          </cell>
          <cell r="K470" t="str">
            <v>Rodamientos</v>
          </cell>
          <cell r="L470" t="str">
            <v>Retenedores</v>
          </cell>
        </row>
        <row r="471">
          <cell r="A471" t="str">
            <v>RET-70X85X8-CR</v>
          </cell>
          <cell r="B471" t="str">
            <v>RETENEDOR CR 70 MM X 85 MM X 8 MM - REF. HMS5 V SKF</v>
          </cell>
          <cell r="C471">
            <v>3</v>
          </cell>
          <cell r="D471">
            <v>0</v>
          </cell>
          <cell r="E471" t="str">
            <v>UND</v>
          </cell>
          <cell r="F471">
            <v>249600</v>
          </cell>
          <cell r="G471">
            <v>44949</v>
          </cell>
          <cell r="H471">
            <v>44833</v>
          </cell>
          <cell r="I471"/>
          <cell r="J471" t="str">
            <v>1.4.05.06</v>
          </cell>
          <cell r="K471" t="str">
            <v>Rodamientos</v>
          </cell>
          <cell r="L471" t="str">
            <v>Retenedores</v>
          </cell>
        </row>
        <row r="472">
          <cell r="A472" t="str">
            <v>RET-CR80X100X10</v>
          </cell>
          <cell r="B472" t="str">
            <v>RETENEDOR CR 80 MM X 100 MM X 10 MM - REF. HMS5RG SKF</v>
          </cell>
          <cell r="C472">
            <v>1</v>
          </cell>
          <cell r="D472">
            <v>0</v>
          </cell>
          <cell r="E472" t="str">
            <v>UND</v>
          </cell>
          <cell r="F472">
            <v>24200</v>
          </cell>
          <cell r="G472">
            <v>44949</v>
          </cell>
          <cell r="H472">
            <v>44833</v>
          </cell>
          <cell r="I472"/>
          <cell r="J472" t="str">
            <v>1.4.05.06</v>
          </cell>
          <cell r="K472" t="str">
            <v>Rodamientos</v>
          </cell>
          <cell r="L472" t="str">
            <v>Retenedores</v>
          </cell>
        </row>
        <row r="473">
          <cell r="A473" t="str">
            <v>RET-53X3335</v>
          </cell>
          <cell r="B473" t="str">
            <v>RETENEDOR GARLOC 53 X 3335  Ø EXT 7" Ø INT 5.937" X 1/2</v>
          </cell>
          <cell r="C473">
            <v>1</v>
          </cell>
          <cell r="D473">
            <v>1</v>
          </cell>
          <cell r="E473" t="str">
            <v>UND</v>
          </cell>
          <cell r="F473">
            <v>386666.67</v>
          </cell>
          <cell r="G473">
            <v>44873</v>
          </cell>
          <cell r="H473">
            <v>44936</v>
          </cell>
          <cell r="I473" t="str">
            <v>R1-N3</v>
          </cell>
          <cell r="J473" t="str">
            <v>1.4.05.06</v>
          </cell>
          <cell r="K473" t="str">
            <v>Rodamientos</v>
          </cell>
          <cell r="L473" t="str">
            <v>Retenedores</v>
          </cell>
        </row>
        <row r="474">
          <cell r="A474" t="str">
            <v>RET-SOG.240-270-15</v>
          </cell>
          <cell r="B474" t="str">
            <v>RETENEDOR SOG 240-270-15</v>
          </cell>
          <cell r="C474">
            <v>1</v>
          </cell>
          <cell r="D474">
            <v>1</v>
          </cell>
          <cell r="E474" t="str">
            <v>UND</v>
          </cell>
          <cell r="F474">
            <v>83875</v>
          </cell>
          <cell r="G474">
            <v>44166</v>
          </cell>
          <cell r="H474">
            <v>44230</v>
          </cell>
          <cell r="I474" t="str">
            <v>R1-N3</v>
          </cell>
          <cell r="J474" t="str">
            <v>1.4.05.06</v>
          </cell>
          <cell r="K474" t="str">
            <v>Rodamientos</v>
          </cell>
          <cell r="L474" t="str">
            <v>Retenedores</v>
          </cell>
        </row>
        <row r="475">
          <cell r="A475" t="str">
            <v>RET-SOG.340-380-18</v>
          </cell>
          <cell r="B475" t="str">
            <v>RETENEDOR SOG 340-380-18 VITON</v>
          </cell>
          <cell r="C475">
            <v>1</v>
          </cell>
          <cell r="D475">
            <v>1</v>
          </cell>
          <cell r="E475" t="str">
            <v>UND</v>
          </cell>
          <cell r="F475">
            <v>621500</v>
          </cell>
          <cell r="G475">
            <v>44167</v>
          </cell>
          <cell r="H475">
            <v>44230</v>
          </cell>
          <cell r="I475" t="str">
            <v>R1-N3</v>
          </cell>
          <cell r="J475" t="str">
            <v>1.4.05.06</v>
          </cell>
          <cell r="K475" t="str">
            <v>Rodamientos</v>
          </cell>
          <cell r="L475" t="str">
            <v>Retenedores</v>
          </cell>
        </row>
        <row r="476">
          <cell r="A476" t="str">
            <v>ROD-315.FAG</v>
          </cell>
          <cell r="B476" t="str">
            <v>RODAMIENTO 21315 CC - FAG</v>
          </cell>
          <cell r="C476">
            <v>16</v>
          </cell>
          <cell r="D476">
            <v>0</v>
          </cell>
          <cell r="E476" t="str">
            <v>UND</v>
          </cell>
          <cell r="F476">
            <v>13632000</v>
          </cell>
          <cell r="G476">
            <v>44952</v>
          </cell>
          <cell r="H476"/>
          <cell r="I476"/>
          <cell r="J476" t="str">
            <v>1.4.05.06</v>
          </cell>
          <cell r="K476" t="str">
            <v>Rodamientos</v>
          </cell>
          <cell r="L476" t="str">
            <v>Rodamientos</v>
          </cell>
        </row>
        <row r="477">
          <cell r="A477" t="str">
            <v>ROD-222.12.E1AKMC3</v>
          </cell>
          <cell r="B477" t="str">
            <v>RODAMIENTO 22212 E1AKMC3 - FAG</v>
          </cell>
          <cell r="C477">
            <v>2</v>
          </cell>
          <cell r="D477">
            <v>0</v>
          </cell>
          <cell r="E477" t="str">
            <v>UND</v>
          </cell>
          <cell r="F477">
            <v>650000</v>
          </cell>
          <cell r="G477">
            <v>44860</v>
          </cell>
          <cell r="H477">
            <v>44887</v>
          </cell>
          <cell r="I477" t="str">
            <v>R1-N6</v>
          </cell>
          <cell r="J477" t="str">
            <v>1.4.05.06</v>
          </cell>
          <cell r="K477" t="str">
            <v>Rodamientos</v>
          </cell>
          <cell r="L477" t="str">
            <v>Rodamientos</v>
          </cell>
        </row>
        <row r="478">
          <cell r="A478" t="str">
            <v>ROD-222.15</v>
          </cell>
          <cell r="B478" t="str">
            <v>RODAMIENTO 22215 – FAG</v>
          </cell>
          <cell r="C478">
            <v>4</v>
          </cell>
          <cell r="D478">
            <v>0</v>
          </cell>
          <cell r="E478" t="str">
            <v>UND</v>
          </cell>
          <cell r="F478">
            <v>2176400</v>
          </cell>
          <cell r="G478">
            <v>44949</v>
          </cell>
          <cell r="H478">
            <v>44460</v>
          </cell>
          <cell r="I478"/>
          <cell r="J478" t="str">
            <v>1.4.05.06</v>
          </cell>
          <cell r="K478" t="str">
            <v>Rodamientos</v>
          </cell>
          <cell r="L478" t="str">
            <v>Rodamientos</v>
          </cell>
        </row>
        <row r="479">
          <cell r="A479" t="str">
            <v>ROD-22218-EK</v>
          </cell>
          <cell r="B479" t="str">
            <v>RODAMIENTO 22218 EK</v>
          </cell>
          <cell r="C479">
            <v>1</v>
          </cell>
          <cell r="D479">
            <v>0</v>
          </cell>
          <cell r="E479" t="str">
            <v>UND</v>
          </cell>
          <cell r="F479">
            <v>800000</v>
          </cell>
          <cell r="G479">
            <v>44678</v>
          </cell>
          <cell r="H479">
            <v>43382</v>
          </cell>
          <cell r="I479" t="str">
            <v>R1-N6</v>
          </cell>
          <cell r="J479" t="str">
            <v>1.4.05.06</v>
          </cell>
          <cell r="K479" t="str">
            <v>Rodamientos</v>
          </cell>
          <cell r="L479" t="str">
            <v>Rodamientos</v>
          </cell>
        </row>
        <row r="480">
          <cell r="A480" t="str">
            <v>ROD-222.20.EK</v>
          </cell>
          <cell r="B480" t="str">
            <v>RODAMIENTO 22220 EK</v>
          </cell>
          <cell r="C480">
            <v>4</v>
          </cell>
          <cell r="D480">
            <v>0</v>
          </cell>
          <cell r="E480" t="str">
            <v>UND</v>
          </cell>
          <cell r="F480">
            <v>4250000</v>
          </cell>
          <cell r="G480">
            <v>44923</v>
          </cell>
          <cell r="H480">
            <v>44671</v>
          </cell>
          <cell r="I480" t="str">
            <v>R2-N2</v>
          </cell>
          <cell r="J480" t="str">
            <v>1.4.05.06</v>
          </cell>
          <cell r="K480" t="str">
            <v>Rodamientos</v>
          </cell>
          <cell r="L480" t="str">
            <v>Rodamientos</v>
          </cell>
        </row>
        <row r="481">
          <cell r="A481" t="str">
            <v>ROD-222.20-EK.SKF</v>
          </cell>
          <cell r="B481" t="str">
            <v>RODAMIENTO 22220 EK - SKF</v>
          </cell>
          <cell r="C481">
            <v>3</v>
          </cell>
          <cell r="D481">
            <v>0</v>
          </cell>
          <cell r="E481" t="str">
            <v>UND</v>
          </cell>
          <cell r="F481">
            <v>4305000</v>
          </cell>
          <cell r="G481">
            <v>44886</v>
          </cell>
          <cell r="H481">
            <v>44483</v>
          </cell>
          <cell r="I481" t="str">
            <v>R1-N6</v>
          </cell>
          <cell r="J481" t="str">
            <v>1.4.05.06</v>
          </cell>
          <cell r="K481" t="str">
            <v>Rodamientos</v>
          </cell>
          <cell r="L481" t="str">
            <v>Rodamientos</v>
          </cell>
        </row>
        <row r="482">
          <cell r="A482" t="str">
            <v>ROD-22312-CC</v>
          </cell>
          <cell r="B482" t="str">
            <v>RODAMIENTO 22312 CC</v>
          </cell>
          <cell r="C482">
            <v>2</v>
          </cell>
          <cell r="D482">
            <v>0</v>
          </cell>
          <cell r="E482" t="str">
            <v>UND</v>
          </cell>
          <cell r="F482">
            <v>909000</v>
          </cell>
          <cell r="G482">
            <v>44949</v>
          </cell>
          <cell r="H482">
            <v>44833</v>
          </cell>
          <cell r="I482" t="str">
            <v>E14-1B</v>
          </cell>
          <cell r="J482" t="str">
            <v>1.4.05.06</v>
          </cell>
          <cell r="K482" t="str">
            <v>Rodamientos</v>
          </cell>
          <cell r="L482" t="str">
            <v>Rodamientos</v>
          </cell>
        </row>
        <row r="483">
          <cell r="A483" t="str">
            <v>ROD-32232-J2-SK</v>
          </cell>
          <cell r="B483" t="str">
            <v>RODAMIENTO 32232 J2 - SKF</v>
          </cell>
          <cell r="C483">
            <v>6</v>
          </cell>
          <cell r="D483">
            <v>0</v>
          </cell>
          <cell r="E483" t="str">
            <v>UND</v>
          </cell>
          <cell r="F483">
            <v>33770179.729999997</v>
          </cell>
          <cell r="G483">
            <v>44748</v>
          </cell>
          <cell r="H483">
            <v>44895</v>
          </cell>
          <cell r="I483" t="str">
            <v>R1-N2</v>
          </cell>
          <cell r="J483" t="str">
            <v>1.4.05.06</v>
          </cell>
          <cell r="K483" t="str">
            <v>Rodamientos</v>
          </cell>
          <cell r="L483" t="str">
            <v>Rodamientos</v>
          </cell>
        </row>
        <row r="484">
          <cell r="A484" t="str">
            <v>ROD-330.5.A2RS1TN</v>
          </cell>
          <cell r="B484" t="str">
            <v>RODAMIENTO 3305 A-2RS1TN DOBLE HILERA DE BOLAS -NSK</v>
          </cell>
          <cell r="C484">
            <v>8</v>
          </cell>
          <cell r="D484">
            <v>0</v>
          </cell>
          <cell r="E484" t="str">
            <v>UND</v>
          </cell>
          <cell r="F484">
            <v>1536800</v>
          </cell>
          <cell r="G484">
            <v>44900</v>
          </cell>
          <cell r="H484">
            <v>43571</v>
          </cell>
          <cell r="I484"/>
          <cell r="J484" t="str">
            <v>1.4.05.06</v>
          </cell>
          <cell r="K484" t="str">
            <v>Rodamientos</v>
          </cell>
          <cell r="L484" t="str">
            <v>Rodamientos</v>
          </cell>
        </row>
        <row r="485">
          <cell r="A485" t="str">
            <v>ROD-620.3.2RS-5/8</v>
          </cell>
          <cell r="B485" t="str">
            <v>RODAMIENTO 6203 2RS Ø INT 5/8</v>
          </cell>
          <cell r="C485">
            <v>8</v>
          </cell>
          <cell r="D485">
            <v>0</v>
          </cell>
          <cell r="E485" t="str">
            <v>UND</v>
          </cell>
          <cell r="F485">
            <v>70400</v>
          </cell>
          <cell r="G485">
            <v>44888</v>
          </cell>
          <cell r="H485">
            <v>43606</v>
          </cell>
          <cell r="I485"/>
          <cell r="J485" t="str">
            <v>1.4.05.06</v>
          </cell>
          <cell r="K485" t="str">
            <v>Rodamientos</v>
          </cell>
          <cell r="L485" t="str">
            <v>Rodamientos</v>
          </cell>
        </row>
        <row r="486">
          <cell r="A486" t="str">
            <v>ROD-6302-2Z</v>
          </cell>
          <cell r="B486" t="str">
            <v>RODAMIENTO 6302 2Z</v>
          </cell>
          <cell r="C486">
            <v>6</v>
          </cell>
          <cell r="D486">
            <v>0</v>
          </cell>
          <cell r="E486" t="str">
            <v>UND</v>
          </cell>
          <cell r="F486">
            <v>48000</v>
          </cell>
          <cell r="G486">
            <v>44900</v>
          </cell>
          <cell r="H486">
            <v>44937</v>
          </cell>
          <cell r="I486" t="str">
            <v>E14-3A</v>
          </cell>
          <cell r="J486" t="str">
            <v>1.4.05.06</v>
          </cell>
          <cell r="K486" t="str">
            <v>Rodamientos</v>
          </cell>
          <cell r="L486" t="str">
            <v>Rodamientos</v>
          </cell>
        </row>
        <row r="487">
          <cell r="A487" t="str">
            <v>ROD-BOL-6007-2Z</v>
          </cell>
          <cell r="B487" t="str">
            <v>RODAMIENTO DE BOLAS 6007 2Z</v>
          </cell>
          <cell r="C487">
            <v>4</v>
          </cell>
          <cell r="D487">
            <v>0</v>
          </cell>
          <cell r="E487" t="str">
            <v>UND</v>
          </cell>
          <cell r="F487">
            <v>53600</v>
          </cell>
          <cell r="G487">
            <v>44897</v>
          </cell>
          <cell r="H487">
            <v>44728</v>
          </cell>
          <cell r="I487"/>
          <cell r="J487" t="str">
            <v>1.4.05.06</v>
          </cell>
          <cell r="K487" t="str">
            <v>Rodamientos</v>
          </cell>
          <cell r="L487" t="str">
            <v>Rodamientos</v>
          </cell>
        </row>
        <row r="488">
          <cell r="A488" t="str">
            <v>ROD-BOL.6008.2RS</v>
          </cell>
          <cell r="B488" t="str">
            <v>RODAMIENTO DE BOLAS 6008 2RS</v>
          </cell>
          <cell r="C488">
            <v>4</v>
          </cell>
          <cell r="D488">
            <v>0</v>
          </cell>
          <cell r="E488" t="str">
            <v>UND</v>
          </cell>
          <cell r="F488">
            <v>81000</v>
          </cell>
          <cell r="G488">
            <v>44896</v>
          </cell>
          <cell r="H488">
            <v>44754</v>
          </cell>
          <cell r="I488" t="str">
            <v>R1-N6</v>
          </cell>
          <cell r="J488" t="str">
            <v>1.4.05.06</v>
          </cell>
          <cell r="K488" t="str">
            <v>Rodamientos</v>
          </cell>
          <cell r="L488" t="str">
            <v>Rodamientos</v>
          </cell>
        </row>
        <row r="489">
          <cell r="A489" t="str">
            <v>ROD-607.RS</v>
          </cell>
          <cell r="B489" t="str">
            <v>RODAMIENTO DE BOLAS 607 RS</v>
          </cell>
          <cell r="C489">
            <v>7</v>
          </cell>
          <cell r="D489">
            <v>2</v>
          </cell>
          <cell r="E489" t="str">
            <v>UND</v>
          </cell>
          <cell r="F489">
            <v>39658.199999999997</v>
          </cell>
          <cell r="G489">
            <v>44861</v>
          </cell>
          <cell r="H489">
            <v>44845</v>
          </cell>
          <cell r="I489" t="str">
            <v>R1-N5</v>
          </cell>
          <cell r="J489" t="str">
            <v>1.4.05.06</v>
          </cell>
          <cell r="K489" t="str">
            <v>Rodamientos</v>
          </cell>
          <cell r="L489" t="str">
            <v>Rodamientos</v>
          </cell>
        </row>
        <row r="490">
          <cell r="A490" t="str">
            <v>ROD-608.2RS.C3</v>
          </cell>
          <cell r="B490" t="str">
            <v>RODAMIENTO DE BOLAS 608 2RS C3</v>
          </cell>
          <cell r="C490">
            <v>122</v>
          </cell>
          <cell r="D490">
            <v>2</v>
          </cell>
          <cell r="E490" t="str">
            <v>UND</v>
          </cell>
          <cell r="F490">
            <v>714400</v>
          </cell>
          <cell r="G490">
            <v>44886</v>
          </cell>
          <cell r="H490">
            <v>44469</v>
          </cell>
          <cell r="I490" t="str">
            <v>R1-N5</v>
          </cell>
          <cell r="J490" t="str">
            <v>1.4.05.06</v>
          </cell>
          <cell r="K490" t="str">
            <v>Rodamientos</v>
          </cell>
          <cell r="L490" t="str">
            <v>Rodamientos</v>
          </cell>
        </row>
        <row r="491">
          <cell r="A491" t="str">
            <v>ROD-620.5</v>
          </cell>
          <cell r="B491" t="str">
            <v>RODAMIENTO DE BOLAS 6205 2RS1</v>
          </cell>
          <cell r="C491">
            <v>2</v>
          </cell>
          <cell r="D491">
            <v>0</v>
          </cell>
          <cell r="E491" t="str">
            <v>UND</v>
          </cell>
          <cell r="F491">
            <v>21600</v>
          </cell>
          <cell r="G491">
            <v>44868</v>
          </cell>
          <cell r="H491">
            <v>44868</v>
          </cell>
          <cell r="I491" t="str">
            <v>R1-N5</v>
          </cell>
          <cell r="J491" t="str">
            <v>1.4.05.06</v>
          </cell>
          <cell r="K491" t="str">
            <v>Rodamientos</v>
          </cell>
          <cell r="L491" t="str">
            <v>Rodamientos</v>
          </cell>
        </row>
        <row r="492">
          <cell r="A492" t="str">
            <v>ROD-6207-2Z-SKF</v>
          </cell>
          <cell r="B492" t="str">
            <v>RODAMIENTO DE BOLAS 6207 2Z - SKF</v>
          </cell>
          <cell r="C492">
            <v>5</v>
          </cell>
          <cell r="D492">
            <v>0</v>
          </cell>
          <cell r="E492" t="str">
            <v>UND</v>
          </cell>
          <cell r="F492">
            <v>213428.57</v>
          </cell>
          <cell r="G492">
            <v>44897</v>
          </cell>
          <cell r="H492">
            <v>44942</v>
          </cell>
          <cell r="I492" t="str">
            <v>R1-N5</v>
          </cell>
          <cell r="J492" t="str">
            <v>1.4.05.06</v>
          </cell>
          <cell r="K492" t="str">
            <v>Rodamientos</v>
          </cell>
          <cell r="L492" t="str">
            <v>Rodamientos</v>
          </cell>
        </row>
        <row r="493">
          <cell r="A493" t="str">
            <v>ROD-BOL.6209</v>
          </cell>
          <cell r="B493" t="str">
            <v>RODAMIENTO DE BOLAS 6209 ZZ C3</v>
          </cell>
          <cell r="C493">
            <v>1</v>
          </cell>
          <cell r="D493">
            <v>0</v>
          </cell>
          <cell r="E493" t="str">
            <v>UND</v>
          </cell>
          <cell r="F493">
            <v>57983</v>
          </cell>
          <cell r="G493">
            <v>44946</v>
          </cell>
          <cell r="H493"/>
          <cell r="I493"/>
          <cell r="J493" t="str">
            <v>1.4.05.06</v>
          </cell>
          <cell r="K493" t="str">
            <v>Rodamientos</v>
          </cell>
          <cell r="L493" t="str">
            <v>Rodamientos</v>
          </cell>
        </row>
        <row r="494">
          <cell r="A494" t="str">
            <v>ROD-ROD-22317EK</v>
          </cell>
          <cell r="B494" t="str">
            <v>RODAMIENTO DE RODILLOS A ROTULA 22317 EK CON EJE CONICO</v>
          </cell>
          <cell r="C494">
            <v>3</v>
          </cell>
          <cell r="D494">
            <v>0</v>
          </cell>
          <cell r="E494" t="str">
            <v>UND</v>
          </cell>
          <cell r="F494">
            <v>2472600</v>
          </cell>
          <cell r="G494">
            <v>44897</v>
          </cell>
          <cell r="H494">
            <v>44187</v>
          </cell>
          <cell r="I494" t="str">
            <v>R1-N6</v>
          </cell>
          <cell r="J494" t="str">
            <v>1.4.05.06</v>
          </cell>
          <cell r="K494" t="str">
            <v>Rodamientos</v>
          </cell>
          <cell r="L494" t="str">
            <v>Rodamientos</v>
          </cell>
        </row>
        <row r="495">
          <cell r="A495" t="str">
            <v>ROD-RO-CO32214</v>
          </cell>
          <cell r="B495" t="str">
            <v>RODAMIENTO DE RODILLOS CONICOS 32214 J2/Q</v>
          </cell>
          <cell r="C495">
            <v>1</v>
          </cell>
          <cell r="D495">
            <v>0</v>
          </cell>
          <cell r="E495" t="str">
            <v>UND</v>
          </cell>
          <cell r="F495">
            <v>126600</v>
          </cell>
          <cell r="G495">
            <v>44949</v>
          </cell>
          <cell r="H495">
            <v>44833</v>
          </cell>
          <cell r="I495" t="str">
            <v>E14-2A</v>
          </cell>
          <cell r="J495" t="str">
            <v>1.4.05.06</v>
          </cell>
          <cell r="K495" t="str">
            <v>Rodamientos</v>
          </cell>
          <cell r="L495" t="str">
            <v>Rodamientos</v>
          </cell>
        </row>
        <row r="496">
          <cell r="A496" t="str">
            <v>ROD-ROD.32234</v>
          </cell>
          <cell r="B496" t="str">
            <v>RODAMIENTO DE RODILLOS CONICOS 32234 TIMKEN</v>
          </cell>
          <cell r="C496">
            <v>5</v>
          </cell>
          <cell r="D496">
            <v>0</v>
          </cell>
          <cell r="E496" t="str">
            <v>UND</v>
          </cell>
          <cell r="F496">
            <v>30742836.149999999</v>
          </cell>
          <cell r="G496">
            <v>44916</v>
          </cell>
          <cell r="H496">
            <v>44883</v>
          </cell>
          <cell r="I496" t="str">
            <v>R1-N7/R1-N1</v>
          </cell>
          <cell r="J496" t="str">
            <v>1.4.05.06</v>
          </cell>
          <cell r="K496" t="str">
            <v>Rodamientos</v>
          </cell>
          <cell r="L496" t="str">
            <v>Rodamientos</v>
          </cell>
        </row>
        <row r="497">
          <cell r="A497" t="str">
            <v>ROD-ROD.32320</v>
          </cell>
          <cell r="B497" t="str">
            <v>RODAMIENTO DE RODILLOS CONICOS 32320 TIMKEN</v>
          </cell>
          <cell r="C497">
            <v>8</v>
          </cell>
          <cell r="D497">
            <v>0</v>
          </cell>
          <cell r="E497" t="str">
            <v>UND</v>
          </cell>
          <cell r="F497">
            <v>22698092.620000001</v>
          </cell>
          <cell r="G497">
            <v>44880</v>
          </cell>
          <cell r="H497">
            <v>44910</v>
          </cell>
          <cell r="I497" t="str">
            <v>R1-N2+R2-N2</v>
          </cell>
          <cell r="J497" t="str">
            <v>1.4.05.06</v>
          </cell>
          <cell r="K497" t="str">
            <v>Rodamientos</v>
          </cell>
          <cell r="L497" t="str">
            <v>Rodamientos</v>
          </cell>
        </row>
        <row r="498">
          <cell r="A498" t="str">
            <v>ROD-RODI-CO749-</v>
          </cell>
          <cell r="B498" t="str">
            <v>RODAMIENTO DE RODILLOS CONO 749 TAZA 742 - TIMKEN</v>
          </cell>
          <cell r="C498">
            <v>4</v>
          </cell>
          <cell r="D498">
            <v>0</v>
          </cell>
          <cell r="E498" t="str">
            <v>KIT</v>
          </cell>
          <cell r="F498">
            <v>3160000</v>
          </cell>
          <cell r="G498">
            <v>44880</v>
          </cell>
          <cell r="H498">
            <v>44733</v>
          </cell>
          <cell r="I498" t="str">
            <v>R1-N6</v>
          </cell>
          <cell r="J498" t="str">
            <v>1.4.05.06</v>
          </cell>
          <cell r="K498" t="str">
            <v>Rodamientos</v>
          </cell>
          <cell r="L498" t="str">
            <v>Rodamientos</v>
          </cell>
        </row>
        <row r="499">
          <cell r="A499" t="str">
            <v>ROD-ROD.HMK</v>
          </cell>
          <cell r="B499" t="str">
            <v>RODAMIENTO DE RODILLOS REF: HMK5025</v>
          </cell>
          <cell r="C499">
            <v>1</v>
          </cell>
          <cell r="D499">
            <v>0</v>
          </cell>
          <cell r="E499" t="str">
            <v>UND</v>
          </cell>
          <cell r="F499">
            <v>110924</v>
          </cell>
          <cell r="G499">
            <v>44944</v>
          </cell>
          <cell r="H499"/>
          <cell r="I499"/>
          <cell r="J499" t="str">
            <v>1.4.05.06</v>
          </cell>
          <cell r="K499" t="str">
            <v>Rodamientos</v>
          </cell>
          <cell r="L499" t="str">
            <v>Rodamientos</v>
          </cell>
        </row>
        <row r="500">
          <cell r="A500" t="str">
            <v>ROD-OSC.23324</v>
          </cell>
          <cell r="B500" t="str">
            <v>RODAMIENTO OSCILANTE DE RODILLOS CONICOS REF 23324 ASMAT41A - FAG</v>
          </cell>
          <cell r="C500">
            <v>6</v>
          </cell>
          <cell r="D500">
            <v>0</v>
          </cell>
          <cell r="E500" t="str">
            <v>UND</v>
          </cell>
          <cell r="F500">
            <v>23860188</v>
          </cell>
          <cell r="G500">
            <v>43929</v>
          </cell>
          <cell r="H500">
            <v>44293</v>
          </cell>
          <cell r="I500" t="str">
            <v>R1-N2</v>
          </cell>
          <cell r="J500" t="str">
            <v>1.4.05.06</v>
          </cell>
          <cell r="K500" t="str">
            <v>Rodamientos</v>
          </cell>
          <cell r="L500" t="str">
            <v>Rodamientos</v>
          </cell>
        </row>
        <row r="501">
          <cell r="A501" t="str">
            <v>ROD-ROD.22222</v>
          </cell>
          <cell r="B501" t="str">
            <v>RODAMIENTO RODILLOS A ROTULA 22222 EK MARCA ZBL</v>
          </cell>
          <cell r="C501">
            <v>2</v>
          </cell>
          <cell r="D501">
            <v>0</v>
          </cell>
          <cell r="E501" t="str">
            <v>UND</v>
          </cell>
          <cell r="F501">
            <v>2434400</v>
          </cell>
          <cell r="G501">
            <v>44705</v>
          </cell>
          <cell r="H501">
            <v>43728</v>
          </cell>
          <cell r="I501" t="str">
            <v>R1-N3</v>
          </cell>
          <cell r="J501" t="str">
            <v>1.4.05.06</v>
          </cell>
          <cell r="K501" t="str">
            <v>Rodamientos</v>
          </cell>
          <cell r="L501" t="str">
            <v>Rodamientos</v>
          </cell>
        </row>
        <row r="502">
          <cell r="A502" t="str">
            <v>ROD-RET.1.9X394X465</v>
          </cell>
          <cell r="B502" t="str">
            <v>RODILLO DE RETORNO Ø 1.9 X 394 MM LARGO CON EJE HEX 7/16" X 465 MM LARGO - PINADO - CAL. 16 - GALV</v>
          </cell>
          <cell r="C502">
            <v>4</v>
          </cell>
          <cell r="D502">
            <v>0</v>
          </cell>
          <cell r="E502" t="str">
            <v>UND</v>
          </cell>
          <cell r="F502">
            <v>120100</v>
          </cell>
          <cell r="G502">
            <v>43859</v>
          </cell>
          <cell r="H502">
            <v>43845</v>
          </cell>
          <cell r="I502"/>
          <cell r="J502" t="str">
            <v>1.4.05.06</v>
          </cell>
          <cell r="K502" t="str">
            <v>Rodamientos</v>
          </cell>
          <cell r="L502" t="str">
            <v>Rodamientos</v>
          </cell>
        </row>
        <row r="503">
          <cell r="A503" t="str">
            <v>SEL-512.HD</v>
          </cell>
          <cell r="B503" t="str">
            <v>SELLO DH 512 - FAG ( JUEGO X 4 MITADES )</v>
          </cell>
          <cell r="C503">
            <v>2</v>
          </cell>
          <cell r="D503">
            <v>0</v>
          </cell>
          <cell r="E503" t="str">
            <v>JGO</v>
          </cell>
          <cell r="F503">
            <v>92000</v>
          </cell>
          <cell r="G503">
            <v>44861</v>
          </cell>
          <cell r="H503">
            <v>44887</v>
          </cell>
          <cell r="I503" t="str">
            <v>R1-N5</v>
          </cell>
          <cell r="J503" t="str">
            <v>1.4.05.06</v>
          </cell>
          <cell r="K503" t="str">
            <v>Rodamientos</v>
          </cell>
          <cell r="L503" t="str">
            <v>Sellos</v>
          </cell>
        </row>
        <row r="504">
          <cell r="A504" t="str">
            <v>SEL-LAB.TSN 518L</v>
          </cell>
          <cell r="B504" t="str">
            <v>SELLO DOBLE LABIO SKF TSN 518L ( JUEGO X 4 MITADES )</v>
          </cell>
          <cell r="C504">
            <v>1</v>
          </cell>
          <cell r="D504">
            <v>0</v>
          </cell>
          <cell r="E504" t="str">
            <v>KIT</v>
          </cell>
          <cell r="F504">
            <v>126000</v>
          </cell>
          <cell r="G504">
            <v>44756</v>
          </cell>
          <cell r="H504">
            <v>44756</v>
          </cell>
          <cell r="I504" t="str">
            <v>R1-N5</v>
          </cell>
          <cell r="J504" t="str">
            <v>1.4.05.06</v>
          </cell>
          <cell r="K504" t="str">
            <v>Rodamientos</v>
          </cell>
          <cell r="L504" t="str">
            <v>Sellos</v>
          </cell>
        </row>
        <row r="505">
          <cell r="A505" t="str">
            <v>SEL-DOB.520L</v>
          </cell>
          <cell r="B505" t="str">
            <v>SELLO DOBLE LABIO TSN 520L ( JUEGO X 4 MITADES )</v>
          </cell>
          <cell r="C505">
            <v>5</v>
          </cell>
          <cell r="D505">
            <v>0</v>
          </cell>
          <cell r="E505" t="str">
            <v>JGO</v>
          </cell>
          <cell r="F505">
            <v>290000</v>
          </cell>
          <cell r="G505">
            <v>44705</v>
          </cell>
          <cell r="H505">
            <v>44659</v>
          </cell>
          <cell r="I505" t="str">
            <v>R1-N5</v>
          </cell>
          <cell r="J505" t="str">
            <v>1.4.05.06</v>
          </cell>
          <cell r="K505" t="str">
            <v>Rodamientos</v>
          </cell>
          <cell r="L505" t="str">
            <v>Sellos</v>
          </cell>
        </row>
        <row r="506">
          <cell r="A506" t="str">
            <v>SEL-DOB.520L-SKF</v>
          </cell>
          <cell r="B506" t="str">
            <v>SELLO DOBLE LABIO TSN 520L ( JUEGO X 4 MITADES ) - SKF</v>
          </cell>
          <cell r="C506">
            <v>1</v>
          </cell>
          <cell r="D506">
            <v>0</v>
          </cell>
          <cell r="E506" t="str">
            <v>JGO</v>
          </cell>
          <cell r="F506">
            <v>178494.44</v>
          </cell>
          <cell r="G506">
            <v>44888</v>
          </cell>
          <cell r="H506">
            <v>44952</v>
          </cell>
          <cell r="I506" t="str">
            <v>R1-N5</v>
          </cell>
          <cell r="J506" t="str">
            <v>1.4.05.06</v>
          </cell>
          <cell r="K506" t="str">
            <v>Rodamientos</v>
          </cell>
          <cell r="L506" t="str">
            <v>Sellos</v>
          </cell>
        </row>
        <row r="507">
          <cell r="A507" t="str">
            <v>TAP-CAR.ASNH520-SKF</v>
          </cell>
          <cell r="B507" t="str">
            <v>TAPA PARA CARCAZA ASNH 520 - SKF</v>
          </cell>
          <cell r="C507">
            <v>1</v>
          </cell>
          <cell r="D507">
            <v>0</v>
          </cell>
          <cell r="E507" t="str">
            <v>UND</v>
          </cell>
          <cell r="F507">
            <v>53700</v>
          </cell>
          <cell r="G507">
            <v>44888</v>
          </cell>
          <cell r="H507">
            <v>44483</v>
          </cell>
          <cell r="I507"/>
          <cell r="J507" t="str">
            <v>1.4.05.06</v>
          </cell>
          <cell r="K507" t="str">
            <v>Rodamientos</v>
          </cell>
          <cell r="L507" t="str">
            <v>Carcaza</v>
          </cell>
        </row>
        <row r="508">
          <cell r="A508" t="str">
            <v>TUE-KM-12</v>
          </cell>
          <cell r="B508" t="str">
            <v>TUERCA FIJACION KM 12</v>
          </cell>
          <cell r="C508">
            <v>3</v>
          </cell>
          <cell r="D508">
            <v>0</v>
          </cell>
          <cell r="E508" t="str">
            <v>UND</v>
          </cell>
          <cell r="F508">
            <v>47666.67</v>
          </cell>
          <cell r="G508">
            <v>44946</v>
          </cell>
          <cell r="H508">
            <v>44916</v>
          </cell>
          <cell r="I508"/>
          <cell r="J508" t="str">
            <v>1.4.05.06</v>
          </cell>
          <cell r="K508" t="str">
            <v>Rodamientos</v>
          </cell>
          <cell r="L508" t="str">
            <v>Tuercas de Fijación</v>
          </cell>
        </row>
        <row r="509">
          <cell r="A509" t="str">
            <v>TUE-KM-17-|TUH-FIJ-KM17-</v>
          </cell>
          <cell r="B509" t="str">
            <v>TUERCA FIJACION KM 17</v>
          </cell>
          <cell r="C509">
            <v>2</v>
          </cell>
          <cell r="D509">
            <v>1</v>
          </cell>
          <cell r="E509" t="str">
            <v>UND</v>
          </cell>
          <cell r="F509">
            <v>77946.67</v>
          </cell>
          <cell r="G509">
            <v>44835</v>
          </cell>
          <cell r="H509">
            <v>44838</v>
          </cell>
          <cell r="I509" t="str">
            <v>R1-N7</v>
          </cell>
          <cell r="J509" t="str">
            <v>1.4.05.06</v>
          </cell>
          <cell r="K509" t="str">
            <v>Rodamientos</v>
          </cell>
          <cell r="L509" t="str">
            <v>Tuercas de Fijación</v>
          </cell>
        </row>
        <row r="510">
          <cell r="A510" t="str">
            <v>TUE-KM-20</v>
          </cell>
          <cell r="B510" t="str">
            <v>TUERCA FIJACION KM 20</v>
          </cell>
          <cell r="C510">
            <v>6</v>
          </cell>
          <cell r="D510">
            <v>2</v>
          </cell>
          <cell r="E510" t="str">
            <v>UND</v>
          </cell>
          <cell r="F510">
            <v>372741.79</v>
          </cell>
          <cell r="G510">
            <v>44950</v>
          </cell>
          <cell r="H510">
            <v>44932</v>
          </cell>
          <cell r="I510" t="str">
            <v>R1-N7</v>
          </cell>
          <cell r="J510" t="str">
            <v>1.4.05.06</v>
          </cell>
          <cell r="K510" t="str">
            <v>Rodamientos</v>
          </cell>
          <cell r="L510" t="str">
            <v>Tuercas de Fijación</v>
          </cell>
        </row>
        <row r="511">
          <cell r="A511" t="str">
            <v>TUE-KM-22</v>
          </cell>
          <cell r="B511" t="str">
            <v>TUERCA FIJACION KM 22</v>
          </cell>
          <cell r="C511">
            <v>2</v>
          </cell>
          <cell r="D511">
            <v>0</v>
          </cell>
          <cell r="E511" t="str">
            <v>UND</v>
          </cell>
          <cell r="F511">
            <v>185600</v>
          </cell>
          <cell r="G511">
            <v>44897</v>
          </cell>
          <cell r="H511">
            <v>44756</v>
          </cell>
          <cell r="I511"/>
          <cell r="J511" t="str">
            <v>1.4.05.06</v>
          </cell>
          <cell r="K511" t="str">
            <v>Rodamientos</v>
          </cell>
          <cell r="L511" t="str">
            <v>Tuercas de Fijación</v>
          </cell>
        </row>
        <row r="512">
          <cell r="A512" t="str">
            <v>SOL-45-ET71C</v>
          </cell>
          <cell r="B512" t="str">
            <v>SOLDADURA 0.45 ET71T-1C TUBULAR</v>
          </cell>
          <cell r="C512">
            <v>435</v>
          </cell>
          <cell r="D512">
            <v>250</v>
          </cell>
          <cell r="E512" t="str">
            <v>KGS</v>
          </cell>
          <cell r="F512">
            <v>6301815.9299999997</v>
          </cell>
          <cell r="G512">
            <v>44896</v>
          </cell>
          <cell r="H512">
            <v>44953</v>
          </cell>
          <cell r="I512" t="str">
            <v>EH-N3</v>
          </cell>
          <cell r="J512" t="str">
            <v>1.4.05.07</v>
          </cell>
          <cell r="K512" t="str">
            <v>Soldadura</v>
          </cell>
          <cell r="L512" t="str">
            <v>Soldadura Diversos</v>
          </cell>
        </row>
        <row r="513">
          <cell r="A513" t="str">
            <v>SOL-1/8.11018</v>
          </cell>
          <cell r="B513" t="str">
            <v>SOLDADURA 11018 1/8</v>
          </cell>
          <cell r="C513">
            <v>4</v>
          </cell>
          <cell r="D513">
            <v>0</v>
          </cell>
          <cell r="E513" t="str">
            <v>UND</v>
          </cell>
          <cell r="F513">
            <v>4108.3100000000004</v>
          </cell>
          <cell r="G513">
            <v>44457</v>
          </cell>
          <cell r="H513">
            <v>44516</v>
          </cell>
          <cell r="I513"/>
          <cell r="J513" t="str">
            <v>1.4.05.07</v>
          </cell>
          <cell r="K513" t="str">
            <v>Soldadura</v>
          </cell>
          <cell r="L513" t="str">
            <v>Soldadura Diversos</v>
          </cell>
        </row>
        <row r="514">
          <cell r="A514" t="str">
            <v>SOL-6010-1/8</v>
          </cell>
          <cell r="B514" t="str">
            <v>SOLDADURA 6010 1/8</v>
          </cell>
          <cell r="C514">
            <v>120</v>
          </cell>
          <cell r="D514">
            <v>100</v>
          </cell>
          <cell r="E514" t="str">
            <v>KGS</v>
          </cell>
          <cell r="F514">
            <v>2113201.52</v>
          </cell>
          <cell r="G514">
            <v>44950</v>
          </cell>
          <cell r="H514">
            <v>44952</v>
          </cell>
          <cell r="I514"/>
          <cell r="J514" t="str">
            <v>1.4.05.07</v>
          </cell>
          <cell r="K514" t="str">
            <v>Soldadura</v>
          </cell>
          <cell r="L514" t="str">
            <v>Soldadura 6010</v>
          </cell>
        </row>
        <row r="515">
          <cell r="A515" t="str">
            <v>SOL-6010-3/32</v>
          </cell>
          <cell r="B515" t="str">
            <v>SOLDADURA 6010 3/32</v>
          </cell>
          <cell r="C515">
            <v>19.5</v>
          </cell>
          <cell r="D515">
            <v>20</v>
          </cell>
          <cell r="E515" t="str">
            <v>KGS</v>
          </cell>
          <cell r="F515">
            <v>311344.61</v>
          </cell>
          <cell r="G515">
            <v>44895</v>
          </cell>
          <cell r="H515">
            <v>44908</v>
          </cell>
          <cell r="I515"/>
          <cell r="J515" t="str">
            <v>1.4.05.07</v>
          </cell>
          <cell r="K515" t="str">
            <v>Soldadura</v>
          </cell>
          <cell r="L515" t="str">
            <v>Soldadura 6010</v>
          </cell>
        </row>
        <row r="516">
          <cell r="A516" t="str">
            <v>SOL-6013-1/8</v>
          </cell>
          <cell r="B516" t="str">
            <v>SOLDADURA 6013 1/8</v>
          </cell>
          <cell r="C516">
            <v>130.4973</v>
          </cell>
          <cell r="D516">
            <v>60</v>
          </cell>
          <cell r="E516" t="str">
            <v>KGS</v>
          </cell>
          <cell r="F516">
            <v>2066245.98</v>
          </cell>
          <cell r="G516">
            <v>44895</v>
          </cell>
          <cell r="H516">
            <v>44952</v>
          </cell>
          <cell r="I516"/>
          <cell r="J516" t="str">
            <v>1.4.05.07</v>
          </cell>
          <cell r="K516" t="str">
            <v>Soldadura</v>
          </cell>
          <cell r="L516" t="str">
            <v>Soldadura 6013</v>
          </cell>
        </row>
        <row r="517">
          <cell r="A517" t="str">
            <v>SOL-6013-3/32</v>
          </cell>
          <cell r="B517" t="str">
            <v>SOLDADURA 6013 3/32</v>
          </cell>
          <cell r="C517">
            <v>26.190999999999999</v>
          </cell>
          <cell r="D517">
            <v>20</v>
          </cell>
          <cell r="E517" t="str">
            <v>KGS</v>
          </cell>
          <cell r="F517">
            <v>439097.73</v>
          </cell>
          <cell r="G517">
            <v>44895</v>
          </cell>
          <cell r="H517">
            <v>44952</v>
          </cell>
          <cell r="I517"/>
          <cell r="J517" t="str">
            <v>1.4.05.07</v>
          </cell>
          <cell r="K517" t="str">
            <v>Soldadura</v>
          </cell>
          <cell r="L517" t="str">
            <v>Soldadura 6013</v>
          </cell>
        </row>
        <row r="518">
          <cell r="A518" t="str">
            <v>SOL-7018-1/8</v>
          </cell>
          <cell r="B518" t="str">
            <v>SOLDADURA 7018 1/8</v>
          </cell>
          <cell r="C518">
            <v>366.10399999999998</v>
          </cell>
          <cell r="D518">
            <v>100</v>
          </cell>
          <cell r="E518" t="str">
            <v>KGS</v>
          </cell>
          <cell r="F518">
            <v>5774809.6299999999</v>
          </cell>
          <cell r="G518">
            <v>44895</v>
          </cell>
          <cell r="H518">
            <v>44953</v>
          </cell>
          <cell r="I518" t="str">
            <v>ARM-SOL-P2</v>
          </cell>
          <cell r="J518" t="str">
            <v>1.4.05.07</v>
          </cell>
          <cell r="K518" t="str">
            <v>Soldadura</v>
          </cell>
          <cell r="L518" t="str">
            <v>Soldadura 7018</v>
          </cell>
        </row>
        <row r="519">
          <cell r="A519" t="str">
            <v>SOL-7018-3/32</v>
          </cell>
          <cell r="B519" t="str">
            <v>SOLDADURA 7018 3/32</v>
          </cell>
          <cell r="C519">
            <v>27</v>
          </cell>
          <cell r="D519">
            <v>10</v>
          </cell>
          <cell r="E519" t="str">
            <v>KGS</v>
          </cell>
          <cell r="F519">
            <v>458331.78</v>
          </cell>
          <cell r="G519">
            <v>44908</v>
          </cell>
          <cell r="H519">
            <v>44953</v>
          </cell>
          <cell r="I519" t="str">
            <v>ARM-SOL-P2</v>
          </cell>
          <cell r="J519" t="str">
            <v>1.4.05.07</v>
          </cell>
          <cell r="K519" t="str">
            <v>Soldadura</v>
          </cell>
          <cell r="L519" t="str">
            <v>Soldadura 7018</v>
          </cell>
        </row>
        <row r="520">
          <cell r="A520" t="str">
            <v>SOL-7018-5/32</v>
          </cell>
          <cell r="B520" t="str">
            <v>SOLDADURA 7018 5/32</v>
          </cell>
          <cell r="C520">
            <v>10</v>
          </cell>
          <cell r="D520">
            <v>10</v>
          </cell>
          <cell r="E520" t="str">
            <v>KGS</v>
          </cell>
          <cell r="F520">
            <v>159000</v>
          </cell>
          <cell r="G520">
            <v>44791</v>
          </cell>
          <cell r="H520">
            <v>44791</v>
          </cell>
          <cell r="I520"/>
          <cell r="J520" t="str">
            <v>1.4.05.07</v>
          </cell>
          <cell r="K520" t="str">
            <v>Soldadura</v>
          </cell>
          <cell r="L520" t="str">
            <v>Soldadura 7018</v>
          </cell>
        </row>
        <row r="521">
          <cell r="A521" t="str">
            <v>SOL-BIM-1/8</v>
          </cell>
          <cell r="B521" t="str">
            <v>SOLDADURA BIMETAL CAST Ø 1/8</v>
          </cell>
          <cell r="C521">
            <v>95</v>
          </cell>
          <cell r="D521">
            <v>32</v>
          </cell>
          <cell r="E521" t="str">
            <v>UND</v>
          </cell>
          <cell r="F521">
            <v>665057.89</v>
          </cell>
          <cell r="G521">
            <v>44613</v>
          </cell>
          <cell r="H521">
            <v>44899</v>
          </cell>
          <cell r="I521"/>
          <cell r="J521" t="str">
            <v>1.4.05.07</v>
          </cell>
          <cell r="K521" t="str">
            <v>Soldadura</v>
          </cell>
          <cell r="L521" t="str">
            <v>Soldadura Diversos</v>
          </cell>
        </row>
        <row r="522">
          <cell r="A522" t="str">
            <v>SOL-CRO.312L-16.1/8</v>
          </cell>
          <cell r="B522" t="str">
            <v>SOLDADURA CROMARCO 312L-16 1/8</v>
          </cell>
          <cell r="C522">
            <v>105</v>
          </cell>
          <cell r="D522">
            <v>0</v>
          </cell>
          <cell r="E522" t="str">
            <v>VAR</v>
          </cell>
          <cell r="F522">
            <v>515277.78</v>
          </cell>
          <cell r="G522">
            <v>44882</v>
          </cell>
          <cell r="H522">
            <v>44896</v>
          </cell>
          <cell r="I522"/>
          <cell r="J522" t="str">
            <v>1.4.05.07</v>
          </cell>
          <cell r="K522" t="str">
            <v>Soldadura</v>
          </cell>
          <cell r="L522" t="str">
            <v>Soldadura Diversos</v>
          </cell>
        </row>
        <row r="523">
          <cell r="A523" t="str">
            <v>SOL-ELE.TUN.3/32.TR</v>
          </cell>
          <cell r="B523" t="str">
            <v>SOLDADURA ELECTRODO TUNGSTENO 3/32 - TIERRAS RARAS Ref.: WG332X7 Genérico</v>
          </cell>
          <cell r="C523">
            <v>12</v>
          </cell>
          <cell r="D523">
            <v>10</v>
          </cell>
          <cell r="E523" t="str">
            <v>VAR</v>
          </cell>
          <cell r="F523">
            <v>202771.29</v>
          </cell>
          <cell r="G523">
            <v>44916</v>
          </cell>
          <cell r="H523">
            <v>44951</v>
          </cell>
          <cell r="I523"/>
          <cell r="J523" t="str">
            <v>1.4.05.07</v>
          </cell>
          <cell r="K523" t="str">
            <v>Soldadura</v>
          </cell>
          <cell r="L523" t="str">
            <v>Soldadura Diversos</v>
          </cell>
        </row>
        <row r="524">
          <cell r="A524" t="str">
            <v>SOL-INX.WEL.629.1/8</v>
          </cell>
          <cell r="B524" t="str">
            <v>SOLDADURA INOX WELDINOX 629 1/8</v>
          </cell>
          <cell r="C524">
            <v>34</v>
          </cell>
          <cell r="D524">
            <v>0</v>
          </cell>
          <cell r="E524" t="str">
            <v>VAR</v>
          </cell>
          <cell r="F524">
            <v>208004.16</v>
          </cell>
          <cell r="G524">
            <v>44457</v>
          </cell>
          <cell r="H524">
            <v>44753</v>
          </cell>
          <cell r="I524"/>
          <cell r="J524" t="str">
            <v>1.4.05.07</v>
          </cell>
          <cell r="K524" t="str">
            <v>Soldadura</v>
          </cell>
          <cell r="L524" t="str">
            <v>Soldadura Diversos</v>
          </cell>
        </row>
        <row r="525">
          <cell r="A525" t="str">
            <v>SOL-MIG-0.35WES</v>
          </cell>
          <cell r="B525" t="str">
            <v>SOLDADURA MIG 0.35</v>
          </cell>
          <cell r="C525">
            <v>35</v>
          </cell>
          <cell r="D525">
            <v>15</v>
          </cell>
          <cell r="E525" t="str">
            <v>ROL</v>
          </cell>
          <cell r="F525">
            <v>5873126.3600000003</v>
          </cell>
          <cell r="G525">
            <v>44896</v>
          </cell>
          <cell r="H525">
            <v>44952</v>
          </cell>
          <cell r="I525" t="str">
            <v>EH-N2</v>
          </cell>
          <cell r="J525" t="str">
            <v>1.4.05.07</v>
          </cell>
          <cell r="K525" t="str">
            <v>Soldadura</v>
          </cell>
          <cell r="L525" t="str">
            <v>Soldadura MIG</v>
          </cell>
        </row>
        <row r="526">
          <cell r="A526" t="str">
            <v>SOL-HIE.1/8</v>
          </cell>
          <cell r="B526" t="str">
            <v>SOLDADURA PARA HIERRO FUNDIDO (NIQUEL 100) 1/8 REF. 3055</v>
          </cell>
          <cell r="C526">
            <v>27</v>
          </cell>
          <cell r="D526">
            <v>20</v>
          </cell>
          <cell r="E526" t="str">
            <v>VAR</v>
          </cell>
          <cell r="F526">
            <v>265500</v>
          </cell>
          <cell r="G526">
            <v>44753</v>
          </cell>
          <cell r="H526">
            <v>44807</v>
          </cell>
          <cell r="I526"/>
          <cell r="J526" t="str">
            <v>1.4.05.07</v>
          </cell>
          <cell r="K526" t="str">
            <v>Soldadura</v>
          </cell>
          <cell r="L526" t="str">
            <v>Soldadura Diversos</v>
          </cell>
        </row>
        <row r="527">
          <cell r="A527" t="str">
            <v>SOL-TIG-1/16</v>
          </cell>
          <cell r="B527" t="str">
            <v>SOLDADURA TIG 308 1/16</v>
          </cell>
          <cell r="C527">
            <v>120</v>
          </cell>
          <cell r="D527">
            <v>63</v>
          </cell>
          <cell r="E527" t="str">
            <v>UND</v>
          </cell>
          <cell r="F527">
            <v>88727.53</v>
          </cell>
          <cell r="G527">
            <v>44953</v>
          </cell>
          <cell r="H527">
            <v>44953</v>
          </cell>
          <cell r="I527"/>
          <cell r="J527" t="str">
            <v>1.4.05.07</v>
          </cell>
          <cell r="K527" t="str">
            <v>Soldadura</v>
          </cell>
          <cell r="L527" t="str">
            <v>Soldadura TIG</v>
          </cell>
        </row>
        <row r="528">
          <cell r="A528" t="str">
            <v>SOL-TIG-308</v>
          </cell>
          <cell r="B528" t="str">
            <v>SOLDADURA TIG 308 3/32</v>
          </cell>
          <cell r="C528">
            <v>57</v>
          </cell>
          <cell r="D528">
            <v>30</v>
          </cell>
          <cell r="E528" t="str">
            <v>UND</v>
          </cell>
          <cell r="F528">
            <v>91200</v>
          </cell>
          <cell r="G528">
            <v>44942</v>
          </cell>
          <cell r="H528">
            <v>44953</v>
          </cell>
          <cell r="I528"/>
          <cell r="J528" t="str">
            <v>1.4.05.07</v>
          </cell>
          <cell r="K528" t="str">
            <v>Soldadura</v>
          </cell>
          <cell r="L528" t="str">
            <v>Soldadura TIG</v>
          </cell>
        </row>
        <row r="529">
          <cell r="A529" t="str">
            <v>SOL-TIG.AC.3/32</v>
          </cell>
          <cell r="B529" t="str">
            <v>SOLDADURA TIG ACERO AL CARBON WA 70 S6 3/32</v>
          </cell>
          <cell r="C529">
            <v>40</v>
          </cell>
          <cell r="D529">
            <v>30</v>
          </cell>
          <cell r="E529" t="str">
            <v>VAR</v>
          </cell>
          <cell r="F529">
            <v>37650.589999999997</v>
          </cell>
          <cell r="G529">
            <v>44896</v>
          </cell>
          <cell r="H529">
            <v>44945</v>
          </cell>
          <cell r="I529"/>
          <cell r="J529" t="str">
            <v>1.4.05.07</v>
          </cell>
          <cell r="K529" t="str">
            <v>Soldadura</v>
          </cell>
          <cell r="L529" t="str">
            <v>Soldadura TIG</v>
          </cell>
        </row>
        <row r="530">
          <cell r="A530" t="str">
            <v>SOL-WC-1/8</v>
          </cell>
          <cell r="B530" t="str">
            <v>SOLDADURA WEST CROME 1/8</v>
          </cell>
          <cell r="C530">
            <v>389</v>
          </cell>
          <cell r="D530">
            <v>0</v>
          </cell>
          <cell r="E530" t="str">
            <v>UND</v>
          </cell>
          <cell r="F530">
            <v>632125</v>
          </cell>
          <cell r="G530">
            <v>43972</v>
          </cell>
          <cell r="H530">
            <v>44193</v>
          </cell>
          <cell r="I530"/>
          <cell r="J530" t="str">
            <v>1.4.05.07</v>
          </cell>
          <cell r="K530" t="str">
            <v>Soldadura</v>
          </cell>
          <cell r="L530" t="str">
            <v>Soldadura WEST CROM</v>
          </cell>
        </row>
        <row r="531">
          <cell r="A531" t="str">
            <v>SOL-WH-1/8|SOL-WH-1/8-70</v>
          </cell>
          <cell r="B531" t="str">
            <v>SOLDADURA WEST HARD 70 1/8</v>
          </cell>
          <cell r="C531">
            <v>242</v>
          </cell>
          <cell r="D531">
            <v>54</v>
          </cell>
          <cell r="E531" t="str">
            <v>VAR</v>
          </cell>
          <cell r="F531">
            <v>907274.23999999999</v>
          </cell>
          <cell r="G531">
            <v>44942</v>
          </cell>
          <cell r="H531">
            <v>44942</v>
          </cell>
          <cell r="I531"/>
          <cell r="J531" t="str">
            <v>1.4.05.07</v>
          </cell>
          <cell r="K531" t="str">
            <v>Soldadura</v>
          </cell>
          <cell r="L531" t="str">
            <v>Soldadura WEST HARD</v>
          </cell>
        </row>
        <row r="532">
          <cell r="A532" t="str">
            <v>SOL-WES.IN.308L.1/8</v>
          </cell>
          <cell r="B532" t="str">
            <v>SOLDADURA WEST INOX 308L 1/8</v>
          </cell>
          <cell r="C532">
            <v>195</v>
          </cell>
          <cell r="D532">
            <v>84</v>
          </cell>
          <cell r="E532" t="str">
            <v>VAR</v>
          </cell>
          <cell r="F532">
            <v>467580.51</v>
          </cell>
          <cell r="G532">
            <v>44908</v>
          </cell>
          <cell r="H532">
            <v>44953</v>
          </cell>
          <cell r="I532"/>
          <cell r="J532" t="str">
            <v>1.4.05.07</v>
          </cell>
          <cell r="K532" t="str">
            <v>Soldadura</v>
          </cell>
          <cell r="L532" t="str">
            <v>Soldadura Diversos</v>
          </cell>
        </row>
        <row r="533">
          <cell r="A533" t="str">
            <v>SOL-2212-1/8</v>
          </cell>
          <cell r="B533" t="str">
            <v>SOLDADURA WEST RODE 2212 1/8</v>
          </cell>
          <cell r="C533">
            <v>748</v>
          </cell>
          <cell r="D533">
            <v>224</v>
          </cell>
          <cell r="E533" t="str">
            <v>VAR</v>
          </cell>
          <cell r="F533">
            <v>3003795.86</v>
          </cell>
          <cell r="G533">
            <v>44896</v>
          </cell>
          <cell r="H533">
            <v>44945</v>
          </cell>
          <cell r="I533"/>
          <cell r="J533" t="str">
            <v>1.4.05.07</v>
          </cell>
          <cell r="K533" t="str">
            <v>Soldadura</v>
          </cell>
          <cell r="L533" t="str">
            <v>Soldadura WEST RODE</v>
          </cell>
        </row>
        <row r="534">
          <cell r="A534" t="str">
            <v>SOL-2212-3/32</v>
          </cell>
          <cell r="B534" t="str">
            <v>SOLDADURA WEST RODE 2212 3/32</v>
          </cell>
          <cell r="C534">
            <v>669</v>
          </cell>
          <cell r="D534">
            <v>112</v>
          </cell>
          <cell r="E534" t="str">
            <v>UND</v>
          </cell>
          <cell r="F534">
            <v>1248747.67</v>
          </cell>
          <cell r="G534">
            <v>44882</v>
          </cell>
          <cell r="H534">
            <v>44944</v>
          </cell>
          <cell r="I534"/>
          <cell r="J534" t="str">
            <v>1.4.05.07</v>
          </cell>
          <cell r="K534" t="str">
            <v>Soldadura</v>
          </cell>
          <cell r="L534" t="str">
            <v>Soldadura WEST RODE</v>
          </cell>
        </row>
        <row r="535">
          <cell r="A535" t="str">
            <v>SOL-WR-4L-3/32</v>
          </cell>
          <cell r="B535" t="str">
            <v>SOLDADURA WEST RODE 4L 3/32</v>
          </cell>
          <cell r="C535">
            <v>204</v>
          </cell>
          <cell r="D535">
            <v>60</v>
          </cell>
          <cell r="E535" t="str">
            <v>VAR</v>
          </cell>
          <cell r="F535">
            <v>237468.75</v>
          </cell>
          <cell r="G535">
            <v>44896</v>
          </cell>
          <cell r="H535">
            <v>44953</v>
          </cell>
          <cell r="I535"/>
          <cell r="J535" t="str">
            <v>1.4.05.07</v>
          </cell>
          <cell r="K535" t="str">
            <v>Soldadura</v>
          </cell>
          <cell r="L535" t="str">
            <v>Soldadura WEST RODE</v>
          </cell>
        </row>
        <row r="536">
          <cell r="A536" t="str">
            <v>SOL-EST.DEL.100GRS</v>
          </cell>
          <cell r="B536" t="str">
            <v>SOLDADURA Y POMADA ESTAÑO DELGADA 1/4 - CARRETE X 100 GRAMOS</v>
          </cell>
          <cell r="C536">
            <v>2</v>
          </cell>
          <cell r="D536">
            <v>0</v>
          </cell>
          <cell r="E536" t="str">
            <v>ROL</v>
          </cell>
          <cell r="F536">
            <v>78697.5</v>
          </cell>
          <cell r="G536">
            <v>44887</v>
          </cell>
          <cell r="H536">
            <v>44904</v>
          </cell>
          <cell r="I536" t="str">
            <v>EK-N2</v>
          </cell>
          <cell r="J536" t="str">
            <v>1.4.05.07</v>
          </cell>
          <cell r="K536" t="str">
            <v>Soldadura</v>
          </cell>
          <cell r="L536" t="str">
            <v>Soldadura Diversos</v>
          </cell>
        </row>
        <row r="537">
          <cell r="A537" t="str">
            <v>ANC-EXP-1/2X3</v>
          </cell>
          <cell r="B537" t="str">
            <v>ANCLAJE EXPANSIVO 1/2 X 3</v>
          </cell>
          <cell r="C537">
            <v>113</v>
          </cell>
          <cell r="D537">
            <v>10</v>
          </cell>
          <cell r="E537" t="str">
            <v>UND</v>
          </cell>
          <cell r="F537">
            <v>133427.01</v>
          </cell>
          <cell r="G537">
            <v>44950</v>
          </cell>
          <cell r="H537">
            <v>44940</v>
          </cell>
          <cell r="I537" t="str">
            <v>R8-N6</v>
          </cell>
          <cell r="J537" t="str">
            <v>1.4.05.08</v>
          </cell>
          <cell r="K537" t="str">
            <v>Tornillería</v>
          </cell>
          <cell r="L537" t="str">
            <v>Anclaje Expansivo</v>
          </cell>
        </row>
        <row r="538">
          <cell r="A538" t="str">
            <v>ANC-EXP-3/8X1.</v>
          </cell>
          <cell r="B538" t="str">
            <v>ANCLAJE EXPANSIVO 3/8 X 1 7/8</v>
          </cell>
          <cell r="C538">
            <v>3</v>
          </cell>
          <cell r="D538">
            <v>10</v>
          </cell>
          <cell r="E538" t="str">
            <v>UND</v>
          </cell>
          <cell r="F538">
            <v>1521.6</v>
          </cell>
          <cell r="G538">
            <v>44653</v>
          </cell>
          <cell r="H538">
            <v>44810</v>
          </cell>
          <cell r="I538" t="str">
            <v>R7-N6</v>
          </cell>
          <cell r="J538" t="str">
            <v>1.4.05.08</v>
          </cell>
          <cell r="K538" t="str">
            <v>Tornillería</v>
          </cell>
          <cell r="L538" t="str">
            <v>Anclaje Expansivo</v>
          </cell>
        </row>
        <row r="539">
          <cell r="A539" t="str">
            <v>ANC-EXP-3/8X3</v>
          </cell>
          <cell r="B539" t="str">
            <v>ANCLAJE EXPANSIVO 3/8 X 3</v>
          </cell>
          <cell r="C539">
            <v>9</v>
          </cell>
          <cell r="D539">
            <v>0</v>
          </cell>
          <cell r="E539" t="str">
            <v>UND</v>
          </cell>
          <cell r="F539">
            <v>6945.42</v>
          </cell>
          <cell r="G539">
            <v>44945</v>
          </cell>
          <cell r="H539">
            <v>44950</v>
          </cell>
          <cell r="I539" t="str">
            <v>R7-N6</v>
          </cell>
          <cell r="J539" t="str">
            <v>1.4.05.08</v>
          </cell>
          <cell r="K539" t="str">
            <v>Tornillería</v>
          </cell>
          <cell r="L539" t="str">
            <v>Anclaje Expansivo</v>
          </cell>
        </row>
        <row r="540">
          <cell r="A540" t="str">
            <v>ANC-EXP-5/8X3</v>
          </cell>
          <cell r="B540" t="str">
            <v>ANCLAJE EXPANSIVO 5/8 X 3</v>
          </cell>
          <cell r="C540">
            <v>124</v>
          </cell>
          <cell r="D540">
            <v>40</v>
          </cell>
          <cell r="E540" t="str">
            <v>UND</v>
          </cell>
          <cell r="F540">
            <v>205302.16</v>
          </cell>
          <cell r="G540">
            <v>44898</v>
          </cell>
          <cell r="H540">
            <v>44945</v>
          </cell>
          <cell r="I540" t="str">
            <v>R8-N6</v>
          </cell>
          <cell r="J540" t="str">
            <v>1.4.05.08</v>
          </cell>
          <cell r="K540" t="str">
            <v>Tornillería</v>
          </cell>
          <cell r="L540" t="str">
            <v>Anclaje Expansivo</v>
          </cell>
        </row>
        <row r="541">
          <cell r="A541" t="str">
            <v>ANC-EXP.5/8X3.1/2</v>
          </cell>
          <cell r="B541" t="str">
            <v>ANCLAJE EXPANSIVO 5/8 X 3 1/2</v>
          </cell>
          <cell r="C541">
            <v>16</v>
          </cell>
          <cell r="D541">
            <v>0</v>
          </cell>
          <cell r="E541" t="str">
            <v>UND</v>
          </cell>
          <cell r="F541">
            <v>38907</v>
          </cell>
          <cell r="G541">
            <v>44494</v>
          </cell>
          <cell r="H541">
            <v>44505</v>
          </cell>
          <cell r="I541" t="str">
            <v>R8-N6</v>
          </cell>
          <cell r="J541" t="str">
            <v>1.4.05.08</v>
          </cell>
          <cell r="K541" t="str">
            <v>Tornillería</v>
          </cell>
          <cell r="L541" t="str">
            <v>Anclaje Expansivo</v>
          </cell>
        </row>
        <row r="542">
          <cell r="A542" t="str">
            <v>ANC-EXP-5/8X4</v>
          </cell>
          <cell r="B542" t="str">
            <v>ANCLAJE EXPANSIVO 5/8 X 4</v>
          </cell>
          <cell r="C542">
            <v>145</v>
          </cell>
          <cell r="D542">
            <v>0</v>
          </cell>
          <cell r="E542" t="str">
            <v>UND</v>
          </cell>
          <cell r="F542">
            <v>294842.36</v>
          </cell>
          <cell r="G542">
            <v>44735</v>
          </cell>
          <cell r="H542">
            <v>44783</v>
          </cell>
          <cell r="I542" t="str">
            <v>R8-N6</v>
          </cell>
          <cell r="J542" t="str">
            <v>1.4.05.08</v>
          </cell>
          <cell r="K542" t="str">
            <v>Tornillería</v>
          </cell>
          <cell r="L542" t="str">
            <v>Anclaje Expansivo</v>
          </cell>
        </row>
        <row r="543">
          <cell r="A543" t="str">
            <v>ANC-EXP-5/8X41/</v>
          </cell>
          <cell r="B543" t="str">
            <v>ANCLAJE EXPANSIVO 5/8 X 4 1/2</v>
          </cell>
          <cell r="C543">
            <v>10</v>
          </cell>
          <cell r="D543">
            <v>0</v>
          </cell>
          <cell r="E543" t="str">
            <v>UND</v>
          </cell>
          <cell r="F543">
            <v>24320</v>
          </cell>
          <cell r="G543">
            <v>44881</v>
          </cell>
          <cell r="H543">
            <v>44882</v>
          </cell>
          <cell r="I543" t="str">
            <v>R8-N6</v>
          </cell>
          <cell r="J543" t="str">
            <v>1.4.05.08</v>
          </cell>
          <cell r="K543" t="str">
            <v>Tornillería</v>
          </cell>
          <cell r="L543" t="str">
            <v>Anclaje Expansivo</v>
          </cell>
        </row>
        <row r="544">
          <cell r="A544" t="str">
            <v>ANC-EXP-5/8X4.1</v>
          </cell>
          <cell r="B544" t="str">
            <v>ANCLAJE EXPANSIVO 5/8 X 4 1/4</v>
          </cell>
          <cell r="C544">
            <v>25</v>
          </cell>
          <cell r="D544">
            <v>0</v>
          </cell>
          <cell r="E544" t="str">
            <v>UND</v>
          </cell>
          <cell r="F544">
            <v>58777.45</v>
          </cell>
          <cell r="G544">
            <v>44699</v>
          </cell>
          <cell r="H544">
            <v>44795</v>
          </cell>
          <cell r="I544" t="str">
            <v>R8-N6</v>
          </cell>
          <cell r="J544" t="str">
            <v>1.4.05.08</v>
          </cell>
          <cell r="K544" t="str">
            <v>Tornillería</v>
          </cell>
          <cell r="L544" t="str">
            <v>Anclaje Expansivo</v>
          </cell>
        </row>
        <row r="545">
          <cell r="A545" t="str">
            <v>ARA-PRE.1/8.INX</v>
          </cell>
          <cell r="B545" t="str">
            <v>ARANDELA DE PRESION 1/8 INOX</v>
          </cell>
          <cell r="C545">
            <v>3</v>
          </cell>
          <cell r="D545">
            <v>0</v>
          </cell>
          <cell r="E545" t="str">
            <v>UND</v>
          </cell>
          <cell r="F545">
            <v>39</v>
          </cell>
          <cell r="G545">
            <v>44894</v>
          </cell>
          <cell r="H545">
            <v>44837</v>
          </cell>
          <cell r="I545"/>
          <cell r="J545" t="str">
            <v>1.4.05.08</v>
          </cell>
          <cell r="K545" t="str">
            <v>Tornillería</v>
          </cell>
          <cell r="L545" t="str">
            <v>Arandela Presión</v>
          </cell>
        </row>
        <row r="546">
          <cell r="A546" t="str">
            <v>APL-1 1/4</v>
          </cell>
          <cell r="B546" t="str">
            <v>ARANDELA PLANA 1 1/4 ZINCADA</v>
          </cell>
          <cell r="C546">
            <v>4</v>
          </cell>
          <cell r="D546">
            <v>0</v>
          </cell>
          <cell r="E546" t="str">
            <v>UND</v>
          </cell>
          <cell r="F546">
            <v>13265</v>
          </cell>
          <cell r="G546">
            <v>44911</v>
          </cell>
          <cell r="H546">
            <v>44862</v>
          </cell>
          <cell r="I546" t="str">
            <v>EG-N3</v>
          </cell>
          <cell r="J546" t="str">
            <v>1.4.05.08</v>
          </cell>
          <cell r="K546" t="str">
            <v>Tornillería</v>
          </cell>
          <cell r="L546" t="str">
            <v>Arandela Plana</v>
          </cell>
        </row>
        <row r="547">
          <cell r="A547" t="str">
            <v>APL-1</v>
          </cell>
          <cell r="B547" t="str">
            <v>ARANDELA PLANA 1 ZINCADA</v>
          </cell>
          <cell r="C547">
            <v>211</v>
          </cell>
          <cell r="D547">
            <v>100</v>
          </cell>
          <cell r="E547" t="str">
            <v>UND</v>
          </cell>
          <cell r="F547">
            <v>119597.19</v>
          </cell>
          <cell r="G547">
            <v>44904</v>
          </cell>
          <cell r="H547">
            <v>44946</v>
          </cell>
          <cell r="I547"/>
          <cell r="J547" t="str">
            <v>1.4.05.08</v>
          </cell>
          <cell r="K547" t="str">
            <v>Tornillería</v>
          </cell>
          <cell r="L547" t="str">
            <v>Arandela Plana</v>
          </cell>
        </row>
        <row r="548">
          <cell r="A548" t="str">
            <v>APL-INO-1/2</v>
          </cell>
          <cell r="B548" t="str">
            <v>ARANDELA PLANA 1/2  INOX</v>
          </cell>
          <cell r="C548">
            <v>29</v>
          </cell>
          <cell r="D548">
            <v>0</v>
          </cell>
          <cell r="E548" t="str">
            <v>UND</v>
          </cell>
          <cell r="F548">
            <v>4497.7</v>
          </cell>
          <cell r="G548">
            <v>44012</v>
          </cell>
          <cell r="H548">
            <v>44859</v>
          </cell>
          <cell r="I548" t="str">
            <v>EB-N3-B3</v>
          </cell>
          <cell r="J548" t="str">
            <v>1.4.05.08</v>
          </cell>
          <cell r="K548" t="str">
            <v>Tornillería</v>
          </cell>
          <cell r="L548" t="str">
            <v>Arandela Plana</v>
          </cell>
        </row>
        <row r="549">
          <cell r="A549" t="str">
            <v>APL-1/2</v>
          </cell>
          <cell r="B549" t="str">
            <v>ARANDELA PLANA 1/2 ZINCADA</v>
          </cell>
          <cell r="C549">
            <v>3068</v>
          </cell>
          <cell r="D549">
            <v>1000</v>
          </cell>
          <cell r="E549" t="str">
            <v>UND</v>
          </cell>
          <cell r="F549">
            <v>667120.96</v>
          </cell>
          <cell r="G549">
            <v>44838</v>
          </cell>
          <cell r="H549">
            <v>44953</v>
          </cell>
          <cell r="I549"/>
          <cell r="J549" t="str">
            <v>1.4.05.08</v>
          </cell>
          <cell r="K549" t="str">
            <v>Tornillería</v>
          </cell>
          <cell r="L549" t="str">
            <v>Arandela Plana</v>
          </cell>
        </row>
        <row r="550">
          <cell r="A550" t="str">
            <v>ARA-PLA.1/4.INN</v>
          </cell>
          <cell r="B550" t="str">
            <v>ARANDELA PLANA 1/4 INOX</v>
          </cell>
          <cell r="C550">
            <v>12</v>
          </cell>
          <cell r="D550">
            <v>0</v>
          </cell>
          <cell r="E550" t="str">
            <v>UND</v>
          </cell>
          <cell r="F550">
            <v>2016.8</v>
          </cell>
          <cell r="G550">
            <v>44362</v>
          </cell>
          <cell r="H550">
            <v>44881</v>
          </cell>
          <cell r="I550"/>
          <cell r="J550" t="str">
            <v>1.4.05.08</v>
          </cell>
          <cell r="K550" t="str">
            <v>Tornillería</v>
          </cell>
          <cell r="L550" t="str">
            <v>Arandela Plana</v>
          </cell>
        </row>
        <row r="551">
          <cell r="A551" t="str">
            <v>APL-1/4</v>
          </cell>
          <cell r="B551" t="str">
            <v>ARANDELA PLANA 1/4 ZINCADA</v>
          </cell>
          <cell r="C551">
            <v>2640</v>
          </cell>
          <cell r="D551">
            <v>500</v>
          </cell>
          <cell r="E551" t="str">
            <v>UND</v>
          </cell>
          <cell r="F551">
            <v>164616.68</v>
          </cell>
          <cell r="G551">
            <v>44895</v>
          </cell>
          <cell r="H551">
            <v>44952</v>
          </cell>
          <cell r="I551"/>
          <cell r="J551" t="str">
            <v>1.4.05.08</v>
          </cell>
          <cell r="K551" t="str">
            <v>Tornillería</v>
          </cell>
          <cell r="L551" t="str">
            <v>Arandela Plana</v>
          </cell>
        </row>
        <row r="552">
          <cell r="A552" t="str">
            <v>ARA-PLA.3/16</v>
          </cell>
          <cell r="B552" t="str">
            <v>ARANDELA PLANA 3/16 INOX</v>
          </cell>
          <cell r="C552">
            <v>51</v>
          </cell>
          <cell r="D552">
            <v>0</v>
          </cell>
          <cell r="E552" t="str">
            <v>UND</v>
          </cell>
          <cell r="F552">
            <v>7301.08</v>
          </cell>
          <cell r="G552">
            <v>44932</v>
          </cell>
          <cell r="H552">
            <v>44946</v>
          </cell>
          <cell r="I552"/>
          <cell r="J552" t="str">
            <v>1.4.05.08</v>
          </cell>
          <cell r="K552" t="str">
            <v>Tornillería</v>
          </cell>
          <cell r="L552" t="str">
            <v>Arandela Plana</v>
          </cell>
        </row>
        <row r="553">
          <cell r="A553" t="str">
            <v>APL-3/16</v>
          </cell>
          <cell r="B553" t="str">
            <v>ARANDELA PLANA 3/16 ZINCADA</v>
          </cell>
          <cell r="C553">
            <v>66</v>
          </cell>
          <cell r="D553">
            <v>50</v>
          </cell>
          <cell r="E553" t="str">
            <v>UND</v>
          </cell>
          <cell r="F553">
            <v>2940.07</v>
          </cell>
          <cell r="G553">
            <v>44865</v>
          </cell>
          <cell r="H553">
            <v>44887</v>
          </cell>
          <cell r="I553"/>
          <cell r="J553" t="str">
            <v>1.4.05.08</v>
          </cell>
          <cell r="K553" t="str">
            <v>Tornillería</v>
          </cell>
          <cell r="L553" t="str">
            <v>Arandela Plana</v>
          </cell>
        </row>
        <row r="554">
          <cell r="A554" t="str">
            <v>APL-3/4</v>
          </cell>
          <cell r="B554" t="str">
            <v>ARANDELA PLANA 3/4 ZINCADA</v>
          </cell>
          <cell r="C554">
            <v>650</v>
          </cell>
          <cell r="D554">
            <v>500</v>
          </cell>
          <cell r="E554" t="str">
            <v>UND</v>
          </cell>
          <cell r="F554">
            <v>215347.58</v>
          </cell>
          <cell r="G554">
            <v>44933</v>
          </cell>
          <cell r="H554">
            <v>44942</v>
          </cell>
          <cell r="I554"/>
          <cell r="J554" t="str">
            <v>1.4.05.08</v>
          </cell>
          <cell r="K554" t="str">
            <v>Tornillería</v>
          </cell>
          <cell r="L554" t="str">
            <v>Arandela Plana</v>
          </cell>
        </row>
        <row r="555">
          <cell r="A555" t="str">
            <v>APL-INO-3/8</v>
          </cell>
          <cell r="B555" t="str">
            <v>ARANDELA PLANA 3/8 INOX</v>
          </cell>
          <cell r="C555">
            <v>142</v>
          </cell>
          <cell r="D555">
            <v>50</v>
          </cell>
          <cell r="E555" t="str">
            <v>UND</v>
          </cell>
          <cell r="F555">
            <v>24560.23</v>
          </cell>
          <cell r="G555">
            <v>44832</v>
          </cell>
          <cell r="H555">
            <v>44900</v>
          </cell>
          <cell r="I555"/>
          <cell r="J555" t="str">
            <v>1.4.05.08</v>
          </cell>
          <cell r="K555" t="str">
            <v>Tornillería</v>
          </cell>
          <cell r="L555" t="str">
            <v>Arandela Plana</v>
          </cell>
        </row>
        <row r="556">
          <cell r="A556" t="str">
            <v>APL-3/8</v>
          </cell>
          <cell r="B556" t="str">
            <v>ARANDELA PLANA 3/8 ZINCADA</v>
          </cell>
          <cell r="C556">
            <v>10601</v>
          </cell>
          <cell r="D556">
            <v>3000</v>
          </cell>
          <cell r="E556" t="str">
            <v>UND</v>
          </cell>
          <cell r="F556">
            <v>1282383.23</v>
          </cell>
          <cell r="G556">
            <v>44952</v>
          </cell>
          <cell r="H556">
            <v>44951</v>
          </cell>
          <cell r="I556"/>
          <cell r="J556" t="str">
            <v>1.4.05.08</v>
          </cell>
          <cell r="K556" t="str">
            <v>Tornillería</v>
          </cell>
          <cell r="L556" t="str">
            <v>Arandela Plana</v>
          </cell>
        </row>
        <row r="557">
          <cell r="A557" t="str">
            <v>APL-5/16</v>
          </cell>
          <cell r="B557" t="str">
            <v>ARANDELA PLANA 5/16 ZINCADA</v>
          </cell>
          <cell r="C557">
            <v>7597</v>
          </cell>
          <cell r="D557">
            <v>900</v>
          </cell>
          <cell r="E557" t="str">
            <v>UND</v>
          </cell>
          <cell r="F557">
            <v>809437.54</v>
          </cell>
          <cell r="G557">
            <v>44818</v>
          </cell>
          <cell r="H557">
            <v>44951</v>
          </cell>
          <cell r="I557"/>
          <cell r="J557" t="str">
            <v>1.4.05.08</v>
          </cell>
          <cell r="K557" t="str">
            <v>Tornillería</v>
          </cell>
          <cell r="L557" t="str">
            <v>Arandela Plana</v>
          </cell>
        </row>
        <row r="558">
          <cell r="A558" t="str">
            <v>APL-5/8</v>
          </cell>
          <cell r="B558" t="str">
            <v>ARANDELA PLANA 5/8 ZINCADA</v>
          </cell>
          <cell r="C558">
            <v>777</v>
          </cell>
          <cell r="D558">
            <v>200</v>
          </cell>
          <cell r="E558" t="str">
            <v>UND</v>
          </cell>
          <cell r="F558">
            <v>237718.87</v>
          </cell>
          <cell r="G558">
            <v>44888</v>
          </cell>
          <cell r="H558">
            <v>44950</v>
          </cell>
          <cell r="I558"/>
          <cell r="J558" t="str">
            <v>1.4.05.08</v>
          </cell>
          <cell r="K558" t="str">
            <v>Tornillería</v>
          </cell>
          <cell r="L558" t="str">
            <v>Arandela Plana</v>
          </cell>
        </row>
        <row r="559">
          <cell r="A559" t="str">
            <v>APL-7/8</v>
          </cell>
          <cell r="B559" t="str">
            <v>ARANDELA PLANA 7/8 ZINCADA</v>
          </cell>
          <cell r="C559">
            <v>45</v>
          </cell>
          <cell r="D559">
            <v>20</v>
          </cell>
          <cell r="E559" t="str">
            <v>UND</v>
          </cell>
          <cell r="F559">
            <v>27701.8</v>
          </cell>
          <cell r="G559">
            <v>44852</v>
          </cell>
          <cell r="H559">
            <v>44953</v>
          </cell>
          <cell r="I559" t="str">
            <v>EG-N4</v>
          </cell>
          <cell r="J559" t="str">
            <v>1.4.05.08</v>
          </cell>
          <cell r="K559" t="str">
            <v>Tornillería</v>
          </cell>
          <cell r="L559" t="str">
            <v>Arandela Plana</v>
          </cell>
        </row>
        <row r="560">
          <cell r="A560" t="str">
            <v>ARA-PLA.1</v>
          </cell>
          <cell r="B560" t="str">
            <v>ARANDELA PLANA Ø 1</v>
          </cell>
          <cell r="C560">
            <v>48</v>
          </cell>
          <cell r="D560">
            <v>0</v>
          </cell>
          <cell r="E560" t="str">
            <v>UND</v>
          </cell>
          <cell r="F560">
            <v>32710.5</v>
          </cell>
          <cell r="G560">
            <v>44950</v>
          </cell>
          <cell r="H560">
            <v>44712</v>
          </cell>
          <cell r="I560"/>
          <cell r="J560" t="str">
            <v>1.4.05.08</v>
          </cell>
          <cell r="K560" t="str">
            <v>Tornillería</v>
          </cell>
          <cell r="L560" t="str">
            <v>Arandela Plana</v>
          </cell>
        </row>
        <row r="561">
          <cell r="A561" t="str">
            <v>ARA-PLA.F4369.T1.1"</v>
          </cell>
          <cell r="B561" t="str">
            <v>ARANDELA PLANA Ø 1 REF. F4369 T1</v>
          </cell>
          <cell r="C561">
            <v>1056</v>
          </cell>
          <cell r="D561">
            <v>0</v>
          </cell>
          <cell r="E561" t="str">
            <v>UND</v>
          </cell>
          <cell r="F561">
            <v>745865.12</v>
          </cell>
          <cell r="G561">
            <v>44953</v>
          </cell>
          <cell r="H561">
            <v>44947</v>
          </cell>
          <cell r="I561"/>
          <cell r="J561" t="str">
            <v>1.4.05.08</v>
          </cell>
          <cell r="K561" t="str">
            <v>Tornillería</v>
          </cell>
          <cell r="L561" t="str">
            <v>Arandela Plana</v>
          </cell>
        </row>
        <row r="562">
          <cell r="A562" t="str">
            <v>APL-5/8.F4369</v>
          </cell>
          <cell r="B562" t="str">
            <v>ARANDELA PLANA Ø 5/8 REF. F4369 T1</v>
          </cell>
          <cell r="C562">
            <v>101</v>
          </cell>
          <cell r="D562">
            <v>0</v>
          </cell>
          <cell r="E562" t="str">
            <v>UND</v>
          </cell>
          <cell r="F562">
            <v>25218.82</v>
          </cell>
          <cell r="G562">
            <v>44477</v>
          </cell>
          <cell r="H562">
            <v>44863</v>
          </cell>
          <cell r="I562"/>
          <cell r="J562" t="str">
            <v>1.4.05.08</v>
          </cell>
          <cell r="K562" t="str">
            <v>Tornillería</v>
          </cell>
          <cell r="L562" t="str">
            <v>Arandela Plana</v>
          </cell>
        </row>
        <row r="563">
          <cell r="A563" t="str">
            <v>APR-1-INO</v>
          </cell>
          <cell r="B563" t="str">
            <v>ARANDELA PRESION 1 INOX</v>
          </cell>
          <cell r="C563">
            <v>224</v>
          </cell>
          <cell r="D563">
            <v>30</v>
          </cell>
          <cell r="E563" t="str">
            <v>UND</v>
          </cell>
          <cell r="F563">
            <v>364562.77</v>
          </cell>
          <cell r="G563">
            <v>44908</v>
          </cell>
          <cell r="H563">
            <v>44944</v>
          </cell>
          <cell r="I563" t="str">
            <v>EC-N1</v>
          </cell>
          <cell r="J563" t="str">
            <v>1.4.05.08</v>
          </cell>
          <cell r="K563" t="str">
            <v>Tornillería</v>
          </cell>
          <cell r="L563" t="str">
            <v>Arandela Presión</v>
          </cell>
        </row>
        <row r="564">
          <cell r="A564">
            <v>45017</v>
          </cell>
          <cell r="B564" t="str">
            <v>ARANDELA PRESION 1 ZINCADA</v>
          </cell>
          <cell r="C564">
            <v>582</v>
          </cell>
          <cell r="D564">
            <v>0</v>
          </cell>
          <cell r="E564" t="str">
            <v>UND</v>
          </cell>
          <cell r="F564">
            <v>343125.4</v>
          </cell>
          <cell r="G564">
            <v>44908</v>
          </cell>
          <cell r="H564">
            <v>44877</v>
          </cell>
          <cell r="I564" t="str">
            <v>EG-N5</v>
          </cell>
          <cell r="J564" t="str">
            <v>1.4.05.08</v>
          </cell>
          <cell r="K564" t="str">
            <v>Tornillería</v>
          </cell>
          <cell r="L564" t="str">
            <v>Arandela Presión</v>
          </cell>
        </row>
        <row r="565">
          <cell r="A565" t="str">
            <v>APR-1/2-INOX</v>
          </cell>
          <cell r="B565" t="str">
            <v>ARANDELA PRESION 1/2 INOX</v>
          </cell>
          <cell r="C565">
            <v>8</v>
          </cell>
          <cell r="D565">
            <v>0</v>
          </cell>
          <cell r="E565" t="str">
            <v>UND</v>
          </cell>
          <cell r="F565">
            <v>2634.16</v>
          </cell>
          <cell r="G565">
            <v>44870</v>
          </cell>
          <cell r="H565">
            <v>44950</v>
          </cell>
          <cell r="I565"/>
          <cell r="J565" t="str">
            <v>1.4.05.08</v>
          </cell>
          <cell r="K565" t="str">
            <v>Tornillería</v>
          </cell>
          <cell r="L565" t="str">
            <v>Arandela Presión</v>
          </cell>
        </row>
        <row r="566">
          <cell r="A566" t="str">
            <v>APR-1/2</v>
          </cell>
          <cell r="B566" t="str">
            <v>ARANDELA PRESION 1/2 ZINCADA</v>
          </cell>
          <cell r="C566">
            <v>1528</v>
          </cell>
          <cell r="D566">
            <v>400</v>
          </cell>
          <cell r="E566" t="str">
            <v>UND</v>
          </cell>
          <cell r="F566">
            <v>99240.76</v>
          </cell>
          <cell r="G566">
            <v>44952</v>
          </cell>
          <cell r="H566">
            <v>44951</v>
          </cell>
          <cell r="I566"/>
          <cell r="J566" t="str">
            <v>1.4.05.08</v>
          </cell>
          <cell r="K566" t="str">
            <v>Tornillería</v>
          </cell>
          <cell r="L566" t="str">
            <v>Arandela Presión</v>
          </cell>
        </row>
        <row r="567">
          <cell r="A567" t="str">
            <v>APR-1/4</v>
          </cell>
          <cell r="B567" t="str">
            <v>ARANDELA PRESION 1/4 ZINCADA</v>
          </cell>
          <cell r="C567">
            <v>122</v>
          </cell>
          <cell r="D567">
            <v>20</v>
          </cell>
          <cell r="E567" t="str">
            <v>UND</v>
          </cell>
          <cell r="F567">
            <v>1668.35</v>
          </cell>
          <cell r="G567">
            <v>44932</v>
          </cell>
          <cell r="H567">
            <v>44951</v>
          </cell>
          <cell r="I567"/>
          <cell r="J567" t="str">
            <v>1.4.05.08</v>
          </cell>
          <cell r="K567" t="str">
            <v>Tornillería</v>
          </cell>
          <cell r="L567" t="str">
            <v>Arandela Presión</v>
          </cell>
        </row>
        <row r="568">
          <cell r="A568" t="str">
            <v>ARA-PRE.3/16</v>
          </cell>
          <cell r="B568" t="str">
            <v>ARANDELA PRESION 3/16 INOX</v>
          </cell>
          <cell r="C568">
            <v>25</v>
          </cell>
          <cell r="D568">
            <v>0</v>
          </cell>
          <cell r="E568" t="str">
            <v>UND</v>
          </cell>
          <cell r="F568">
            <v>590</v>
          </cell>
          <cell r="G568">
            <v>44887</v>
          </cell>
          <cell r="H568">
            <v>44946</v>
          </cell>
          <cell r="I568"/>
          <cell r="J568" t="str">
            <v>1.4.05.08</v>
          </cell>
          <cell r="K568" t="str">
            <v>Tornillería</v>
          </cell>
          <cell r="L568" t="str">
            <v>Arandela Presión</v>
          </cell>
        </row>
        <row r="569">
          <cell r="A569" t="str">
            <v>APR-3/4</v>
          </cell>
          <cell r="B569" t="str">
            <v>ARANDELA PRESION 3/4 ZINCADA</v>
          </cell>
          <cell r="C569">
            <v>431</v>
          </cell>
          <cell r="D569">
            <v>50</v>
          </cell>
          <cell r="E569" t="str">
            <v>UND</v>
          </cell>
          <cell r="F569">
            <v>97083.29</v>
          </cell>
          <cell r="G569">
            <v>44952</v>
          </cell>
          <cell r="H569">
            <v>44953</v>
          </cell>
          <cell r="I569" t="str">
            <v>EG-N5</v>
          </cell>
          <cell r="J569" t="str">
            <v>1.4.05.08</v>
          </cell>
          <cell r="K569" t="str">
            <v>Tornillería</v>
          </cell>
          <cell r="L569" t="str">
            <v>Arandela Presión</v>
          </cell>
        </row>
        <row r="570">
          <cell r="A570" t="str">
            <v>APR-3/8-INO</v>
          </cell>
          <cell r="B570" t="str">
            <v>ARANDELA PRESION 3/8 INOX</v>
          </cell>
          <cell r="C570">
            <v>22</v>
          </cell>
          <cell r="D570">
            <v>10</v>
          </cell>
          <cell r="E570" t="str">
            <v>UND</v>
          </cell>
          <cell r="F570">
            <v>5475.84</v>
          </cell>
          <cell r="G570">
            <v>44870</v>
          </cell>
          <cell r="H570">
            <v>44909</v>
          </cell>
          <cell r="I570"/>
          <cell r="J570" t="str">
            <v>1.4.05.08</v>
          </cell>
          <cell r="K570" t="str">
            <v>Tornillería</v>
          </cell>
          <cell r="L570" t="str">
            <v>Arandela Presión</v>
          </cell>
        </row>
        <row r="571">
          <cell r="A571" t="str">
            <v>APR-3/8</v>
          </cell>
          <cell r="B571" t="str">
            <v>ARANDELA PRESION 3/8 ZINCADA</v>
          </cell>
          <cell r="C571">
            <v>10750</v>
          </cell>
          <cell r="D571">
            <v>500</v>
          </cell>
          <cell r="E571" t="str">
            <v>UND</v>
          </cell>
          <cell r="F571">
            <v>345985.71</v>
          </cell>
          <cell r="G571">
            <v>44932</v>
          </cell>
          <cell r="H571">
            <v>44952</v>
          </cell>
          <cell r="I571" t="str">
            <v>EG-N5</v>
          </cell>
          <cell r="J571" t="str">
            <v>1.4.05.08</v>
          </cell>
          <cell r="K571" t="str">
            <v>Tornillería</v>
          </cell>
          <cell r="L571" t="str">
            <v>Arandela Presión</v>
          </cell>
        </row>
        <row r="572">
          <cell r="A572" t="str">
            <v>APR-5/8-INOX</v>
          </cell>
          <cell r="B572" t="str">
            <v>ARANDELA PRESION 5/8 INOX</v>
          </cell>
          <cell r="C572">
            <v>105</v>
          </cell>
          <cell r="D572">
            <v>0</v>
          </cell>
          <cell r="E572" t="str">
            <v>UND</v>
          </cell>
          <cell r="F572">
            <v>58156.35</v>
          </cell>
          <cell r="G572">
            <v>44782</v>
          </cell>
          <cell r="H572">
            <v>44886</v>
          </cell>
          <cell r="I572"/>
          <cell r="J572" t="str">
            <v>1.4.05.08</v>
          </cell>
          <cell r="K572" t="str">
            <v>Tornillería</v>
          </cell>
          <cell r="L572" t="str">
            <v>Arandela Presión</v>
          </cell>
        </row>
        <row r="573">
          <cell r="A573" t="str">
            <v>APR-5/8</v>
          </cell>
          <cell r="B573" t="str">
            <v>ARANDELA PRESION 5/8 ZINCADA</v>
          </cell>
          <cell r="C573">
            <v>626</v>
          </cell>
          <cell r="D573">
            <v>50</v>
          </cell>
          <cell r="E573" t="str">
            <v>UND</v>
          </cell>
          <cell r="F573">
            <v>86817.94</v>
          </cell>
          <cell r="G573">
            <v>44911</v>
          </cell>
          <cell r="H573">
            <v>44952</v>
          </cell>
          <cell r="I573"/>
          <cell r="J573" t="str">
            <v>1.4.05.08</v>
          </cell>
          <cell r="K573" t="str">
            <v>Tornillería</v>
          </cell>
          <cell r="L573" t="str">
            <v>Arandela Presión</v>
          </cell>
        </row>
        <row r="574">
          <cell r="A574" t="str">
            <v>ARA-PRE.7/16</v>
          </cell>
          <cell r="B574" t="str">
            <v>ARANDELA PRESION 7/16 ZINCADA</v>
          </cell>
          <cell r="C574">
            <v>12</v>
          </cell>
          <cell r="D574">
            <v>0</v>
          </cell>
          <cell r="E574" t="str">
            <v>UND</v>
          </cell>
          <cell r="F574">
            <v>574.6</v>
          </cell>
          <cell r="G574">
            <v>44187</v>
          </cell>
          <cell r="H574">
            <v>44329</v>
          </cell>
          <cell r="I574"/>
          <cell r="J574" t="str">
            <v>1.4.05.08</v>
          </cell>
          <cell r="K574" t="str">
            <v>Tornillería</v>
          </cell>
          <cell r="L574" t="str">
            <v>Arandela Presión</v>
          </cell>
        </row>
        <row r="575">
          <cell r="A575" t="str">
            <v>APR-7/8</v>
          </cell>
          <cell r="B575" t="str">
            <v>ARANDELA PRESION 7/8 ZINCADA</v>
          </cell>
          <cell r="C575">
            <v>56</v>
          </cell>
          <cell r="D575">
            <v>20</v>
          </cell>
          <cell r="E575" t="str">
            <v>UND</v>
          </cell>
          <cell r="F575">
            <v>16392.86</v>
          </cell>
          <cell r="G575">
            <v>44933</v>
          </cell>
          <cell r="H575">
            <v>44953</v>
          </cell>
          <cell r="I575" t="str">
            <v>EG-N2</v>
          </cell>
          <cell r="J575" t="str">
            <v>1.4.05.08</v>
          </cell>
          <cell r="K575" t="str">
            <v>Tornillería</v>
          </cell>
          <cell r="L575" t="str">
            <v>Arandela Presión</v>
          </cell>
        </row>
        <row r="576">
          <cell r="A576" t="str">
            <v>ARA-PRE.M10.INOX</v>
          </cell>
          <cell r="B576" t="str">
            <v>ARANDELA PRESION M10 INOX</v>
          </cell>
          <cell r="C576">
            <v>4</v>
          </cell>
          <cell r="D576">
            <v>0</v>
          </cell>
          <cell r="E576" t="str">
            <v>UND</v>
          </cell>
          <cell r="F576">
            <v>1562.54</v>
          </cell>
          <cell r="G576">
            <v>44880</v>
          </cell>
          <cell r="H576">
            <v>44882</v>
          </cell>
          <cell r="I576"/>
          <cell r="J576" t="str">
            <v>1.4.05.08</v>
          </cell>
          <cell r="K576" t="str">
            <v>Tornillería</v>
          </cell>
          <cell r="L576" t="str">
            <v>Arandela Presión</v>
          </cell>
        </row>
        <row r="577">
          <cell r="A577" t="str">
            <v>ARA-PRE.M12</v>
          </cell>
          <cell r="B577" t="str">
            <v>ARANDELA PRESION M12</v>
          </cell>
          <cell r="C577">
            <v>8</v>
          </cell>
          <cell r="D577">
            <v>0</v>
          </cell>
          <cell r="E577" t="str">
            <v>UND</v>
          </cell>
          <cell r="F577">
            <v>3128</v>
          </cell>
          <cell r="G577">
            <v>44945</v>
          </cell>
          <cell r="H577">
            <v>44293</v>
          </cell>
          <cell r="I577"/>
          <cell r="J577" t="str">
            <v>1.4.05.08</v>
          </cell>
          <cell r="K577" t="str">
            <v>Tornillería</v>
          </cell>
          <cell r="L577" t="str">
            <v>Arandela Presión</v>
          </cell>
        </row>
        <row r="578">
          <cell r="A578" t="str">
            <v>ARA-PRE.M14</v>
          </cell>
          <cell r="B578" t="str">
            <v>ARANDELA PRESION M14</v>
          </cell>
          <cell r="C578">
            <v>20</v>
          </cell>
          <cell r="D578">
            <v>0</v>
          </cell>
          <cell r="E578" t="str">
            <v>UND</v>
          </cell>
          <cell r="F578">
            <v>3614.17</v>
          </cell>
          <cell r="G578">
            <v>44940</v>
          </cell>
          <cell r="H578">
            <v>44952</v>
          </cell>
          <cell r="I578"/>
          <cell r="J578" t="str">
            <v>1.4.05.08</v>
          </cell>
          <cell r="K578" t="str">
            <v>Tornillería</v>
          </cell>
          <cell r="L578" t="str">
            <v>Arandela Presión</v>
          </cell>
        </row>
        <row r="579">
          <cell r="A579" t="str">
            <v>ARA-PRE.M16</v>
          </cell>
          <cell r="B579" t="str">
            <v>ARANDELA PRESION M16</v>
          </cell>
          <cell r="C579">
            <v>4</v>
          </cell>
          <cell r="D579">
            <v>0</v>
          </cell>
          <cell r="E579" t="str">
            <v>UND</v>
          </cell>
          <cell r="F579">
            <v>476</v>
          </cell>
          <cell r="G579">
            <v>44940</v>
          </cell>
          <cell r="H579">
            <v>44840</v>
          </cell>
          <cell r="I579"/>
          <cell r="J579" t="str">
            <v>1.4.05.08</v>
          </cell>
          <cell r="K579" t="str">
            <v>Tornillería</v>
          </cell>
          <cell r="L579" t="str">
            <v>Arandela Presión</v>
          </cell>
        </row>
        <row r="580">
          <cell r="A580" t="str">
            <v>ARA-PRE.M30</v>
          </cell>
          <cell r="B580" t="str">
            <v>ARANDELA PRESION M30</v>
          </cell>
          <cell r="C580">
            <v>6</v>
          </cell>
          <cell r="D580">
            <v>0</v>
          </cell>
          <cell r="E580" t="str">
            <v>UND</v>
          </cell>
          <cell r="F580">
            <v>6762</v>
          </cell>
          <cell r="G580">
            <v>44572</v>
          </cell>
          <cell r="H580"/>
          <cell r="I580"/>
          <cell r="J580" t="str">
            <v>1.4.05.08</v>
          </cell>
          <cell r="K580" t="str">
            <v>Tornillería</v>
          </cell>
          <cell r="L580" t="str">
            <v>Arandela Presión</v>
          </cell>
        </row>
        <row r="581">
          <cell r="A581" t="str">
            <v>ARA-PRE.1/2</v>
          </cell>
          <cell r="B581" t="str">
            <v>ARANDELA PRESION Ø 1/2</v>
          </cell>
          <cell r="C581">
            <v>4</v>
          </cell>
          <cell r="D581">
            <v>0</v>
          </cell>
          <cell r="E581" t="str">
            <v>UND</v>
          </cell>
          <cell r="F581">
            <v>288.49</v>
          </cell>
          <cell r="G581">
            <v>44883</v>
          </cell>
          <cell r="H581">
            <v>44895</v>
          </cell>
          <cell r="I581"/>
          <cell r="J581" t="str">
            <v>1.4.05.08</v>
          </cell>
          <cell r="K581" t="str">
            <v>Tornillería</v>
          </cell>
          <cell r="L581" t="str">
            <v>Arandela Presión</v>
          </cell>
        </row>
        <row r="582">
          <cell r="A582" t="str">
            <v>ARA-PRE.3/4</v>
          </cell>
          <cell r="B582" t="str">
            <v>ARANDELA PRESION Ø 3/4</v>
          </cell>
          <cell r="C582">
            <v>8</v>
          </cell>
          <cell r="D582">
            <v>0</v>
          </cell>
          <cell r="E582" t="str">
            <v>UND</v>
          </cell>
          <cell r="F582">
            <v>1808</v>
          </cell>
          <cell r="G582">
            <v>44622</v>
          </cell>
          <cell r="H582">
            <v>44672</v>
          </cell>
          <cell r="I582"/>
          <cell r="J582" t="str">
            <v>1.4.05.08</v>
          </cell>
          <cell r="K582" t="str">
            <v>Tornillería</v>
          </cell>
          <cell r="L582" t="str">
            <v>Arandela Presión</v>
          </cell>
        </row>
        <row r="583">
          <cell r="A583" t="str">
            <v>ARA-PRE.3/8</v>
          </cell>
          <cell r="B583" t="str">
            <v>ARANDELA PRESION Ø 3/8</v>
          </cell>
          <cell r="C583">
            <v>22</v>
          </cell>
          <cell r="D583">
            <v>0</v>
          </cell>
          <cell r="E583" t="str">
            <v>UND</v>
          </cell>
          <cell r="F583">
            <v>604.98</v>
          </cell>
          <cell r="G583">
            <v>44650</v>
          </cell>
          <cell r="H583">
            <v>44946</v>
          </cell>
          <cell r="I583"/>
          <cell r="J583" t="str">
            <v>1.4.05.08</v>
          </cell>
          <cell r="K583" t="str">
            <v>Tornillería</v>
          </cell>
          <cell r="L583" t="str">
            <v>Arandela Presión</v>
          </cell>
        </row>
        <row r="584">
          <cell r="A584" t="str">
            <v>ARA-PRE.5/8</v>
          </cell>
          <cell r="B584" t="str">
            <v>ARANDELA PRESION Ø 5/8</v>
          </cell>
          <cell r="C584">
            <v>187</v>
          </cell>
          <cell r="D584">
            <v>10</v>
          </cell>
          <cell r="E584" t="str">
            <v>UND</v>
          </cell>
          <cell r="F584">
            <v>20014.03</v>
          </cell>
          <cell r="G584">
            <v>44820</v>
          </cell>
          <cell r="H584">
            <v>44921</v>
          </cell>
          <cell r="I584"/>
          <cell r="J584" t="str">
            <v>1.4.05.08</v>
          </cell>
          <cell r="K584" t="str">
            <v>Tornillería</v>
          </cell>
          <cell r="L584" t="str">
            <v>Arandela Presión</v>
          </cell>
        </row>
        <row r="585">
          <cell r="A585" t="str">
            <v>CHA-1/8X1</v>
          </cell>
          <cell r="B585" t="str">
            <v>CHAVETA 1/8 X 1</v>
          </cell>
          <cell r="C585">
            <v>41</v>
          </cell>
          <cell r="D585">
            <v>50</v>
          </cell>
          <cell r="E585" t="str">
            <v>UND</v>
          </cell>
          <cell r="F585">
            <v>4115.78</v>
          </cell>
          <cell r="G585">
            <v>44358</v>
          </cell>
          <cell r="H585">
            <v>44898</v>
          </cell>
          <cell r="I585"/>
          <cell r="J585" t="str">
            <v>1.4.05.08</v>
          </cell>
          <cell r="K585" t="str">
            <v>Tornillería</v>
          </cell>
          <cell r="L585" t="str">
            <v>Chavetas</v>
          </cell>
        </row>
        <row r="586">
          <cell r="A586" t="str">
            <v>CHA-1/8X1 1/2</v>
          </cell>
          <cell r="B586" t="str">
            <v>CHAVETA 1/8 X 1 1/2</v>
          </cell>
          <cell r="C586">
            <v>16</v>
          </cell>
          <cell r="D586">
            <v>5</v>
          </cell>
          <cell r="E586" t="str">
            <v>UND</v>
          </cell>
          <cell r="F586">
            <v>1982.84</v>
          </cell>
          <cell r="G586">
            <v>44806</v>
          </cell>
          <cell r="H586">
            <v>44838</v>
          </cell>
          <cell r="I586"/>
          <cell r="J586" t="str">
            <v>1.4.05.08</v>
          </cell>
          <cell r="K586" t="str">
            <v>Tornillería</v>
          </cell>
          <cell r="L586" t="str">
            <v>Chavetas</v>
          </cell>
        </row>
        <row r="587">
          <cell r="A587" t="str">
            <v>CHA-3/16X1 1/2</v>
          </cell>
          <cell r="B587" t="str">
            <v>CHAVETA 3/16 X 1 1/2</v>
          </cell>
          <cell r="C587">
            <v>14</v>
          </cell>
          <cell r="D587">
            <v>5</v>
          </cell>
          <cell r="E587" t="str">
            <v>UND</v>
          </cell>
          <cell r="F587">
            <v>5882.1</v>
          </cell>
          <cell r="G587">
            <v>44629</v>
          </cell>
          <cell r="H587">
            <v>44742</v>
          </cell>
          <cell r="I587"/>
          <cell r="J587" t="str">
            <v>1.4.05.08</v>
          </cell>
          <cell r="K587" t="str">
            <v>Tornillería</v>
          </cell>
          <cell r="L587" t="str">
            <v>Chavetas</v>
          </cell>
        </row>
        <row r="588">
          <cell r="A588" t="str">
            <v>CHA-X3/.16.2 1/2</v>
          </cell>
          <cell r="B588" t="str">
            <v>CHAVETA 3/16 X 2 1/2</v>
          </cell>
          <cell r="C588">
            <v>4</v>
          </cell>
          <cell r="D588">
            <v>0</v>
          </cell>
          <cell r="E588" t="str">
            <v>UND</v>
          </cell>
          <cell r="F588">
            <v>2857.33</v>
          </cell>
          <cell r="G588">
            <v>44806</v>
          </cell>
          <cell r="H588">
            <v>44949</v>
          </cell>
          <cell r="I588"/>
          <cell r="J588" t="str">
            <v>1.4.05.08</v>
          </cell>
          <cell r="K588" t="str">
            <v>Tornillería</v>
          </cell>
          <cell r="L588" t="str">
            <v>Chavetas</v>
          </cell>
        </row>
        <row r="589">
          <cell r="A589" t="str">
            <v>CHA-3/16X2</v>
          </cell>
          <cell r="B589" t="str">
            <v>CHAVETA 3/16 X 2"</v>
          </cell>
          <cell r="C589">
            <v>20</v>
          </cell>
          <cell r="D589">
            <v>20</v>
          </cell>
          <cell r="E589" t="str">
            <v>UND</v>
          </cell>
          <cell r="F589">
            <v>10955.5</v>
          </cell>
          <cell r="G589">
            <v>44938</v>
          </cell>
          <cell r="H589">
            <v>44953</v>
          </cell>
          <cell r="I589"/>
          <cell r="J589" t="str">
            <v>1.4.05.08</v>
          </cell>
          <cell r="K589" t="str">
            <v>Tornillería</v>
          </cell>
          <cell r="L589" t="str">
            <v>Chavetas</v>
          </cell>
        </row>
        <row r="590">
          <cell r="A590" t="str">
            <v>GOZ-1/2</v>
          </cell>
          <cell r="B590" t="str">
            <v>GOZNE 1/2</v>
          </cell>
          <cell r="C590">
            <v>86</v>
          </cell>
          <cell r="D590">
            <v>50</v>
          </cell>
          <cell r="E590" t="str">
            <v>UND</v>
          </cell>
          <cell r="F590">
            <v>123689.27</v>
          </cell>
          <cell r="G590">
            <v>44881</v>
          </cell>
          <cell r="H590">
            <v>44953</v>
          </cell>
          <cell r="I590"/>
          <cell r="J590" t="str">
            <v>1.4.05.08</v>
          </cell>
          <cell r="K590" t="str">
            <v>Tornillería</v>
          </cell>
          <cell r="L590" t="str">
            <v>Goznes</v>
          </cell>
        </row>
        <row r="591">
          <cell r="A591" t="str">
            <v>GOZ-1/2.AL</v>
          </cell>
          <cell r="B591" t="str">
            <v>GOZNE 1/2 CON ALETA</v>
          </cell>
          <cell r="C591">
            <v>6</v>
          </cell>
          <cell r="D591">
            <v>0</v>
          </cell>
          <cell r="E591" t="str">
            <v>UND</v>
          </cell>
          <cell r="F591">
            <v>8067</v>
          </cell>
          <cell r="G591">
            <v>44930</v>
          </cell>
          <cell r="H591">
            <v>44104</v>
          </cell>
          <cell r="I591"/>
          <cell r="J591" t="str">
            <v>1.4.05.08</v>
          </cell>
          <cell r="K591" t="str">
            <v>Tornillería</v>
          </cell>
          <cell r="L591" t="str">
            <v>Goznes</v>
          </cell>
        </row>
        <row r="592">
          <cell r="A592" t="str">
            <v>GOZ-1/2.INOX</v>
          </cell>
          <cell r="B592" t="str">
            <v>GOZNE 1/2 INOX</v>
          </cell>
          <cell r="C592">
            <v>2</v>
          </cell>
          <cell r="D592">
            <v>0</v>
          </cell>
          <cell r="E592" t="str">
            <v>UND</v>
          </cell>
          <cell r="F592">
            <v>10924</v>
          </cell>
          <cell r="G592">
            <v>44891</v>
          </cell>
          <cell r="H592">
            <v>44377</v>
          </cell>
          <cell r="I592"/>
          <cell r="J592" t="str">
            <v>1.4.05.08</v>
          </cell>
          <cell r="K592" t="str">
            <v>Tornillería</v>
          </cell>
          <cell r="L592" t="str">
            <v>Goznes</v>
          </cell>
        </row>
        <row r="593">
          <cell r="A593" t="str">
            <v>GOZ-3/8</v>
          </cell>
          <cell r="B593" t="str">
            <v>GOZNE 3/8</v>
          </cell>
          <cell r="C593">
            <v>43</v>
          </cell>
          <cell r="D593">
            <v>10</v>
          </cell>
          <cell r="E593" t="str">
            <v>UND</v>
          </cell>
          <cell r="F593">
            <v>38384.400000000001</v>
          </cell>
          <cell r="G593">
            <v>44894</v>
          </cell>
          <cell r="H593">
            <v>44936</v>
          </cell>
          <cell r="I593"/>
          <cell r="J593" t="str">
            <v>1.4.05.08</v>
          </cell>
          <cell r="K593" t="str">
            <v>Tornillería</v>
          </cell>
          <cell r="L593" t="str">
            <v>Goznes</v>
          </cell>
        </row>
        <row r="594">
          <cell r="A594" t="str">
            <v>GOZ-3/8.IN</v>
          </cell>
          <cell r="B594" t="str">
            <v>GOZNE 3/8 INOX</v>
          </cell>
          <cell r="C594">
            <v>4</v>
          </cell>
          <cell r="D594">
            <v>0</v>
          </cell>
          <cell r="E594" t="str">
            <v>UND</v>
          </cell>
          <cell r="F594">
            <v>13445.5</v>
          </cell>
          <cell r="G594">
            <v>44930</v>
          </cell>
          <cell r="H594">
            <v>44950</v>
          </cell>
          <cell r="I594"/>
          <cell r="J594" t="str">
            <v>1.4.05.08</v>
          </cell>
          <cell r="K594" t="str">
            <v>Tornillería</v>
          </cell>
          <cell r="L594" t="str">
            <v>Goznes</v>
          </cell>
        </row>
        <row r="595">
          <cell r="A595" t="str">
            <v>GOZ-5/8</v>
          </cell>
          <cell r="B595" t="str">
            <v>GOZNE 5/8</v>
          </cell>
          <cell r="C595">
            <v>10</v>
          </cell>
          <cell r="D595">
            <v>5</v>
          </cell>
          <cell r="E595" t="str">
            <v>UND</v>
          </cell>
          <cell r="F595">
            <v>21622.49</v>
          </cell>
          <cell r="G595">
            <v>44894</v>
          </cell>
          <cell r="H595">
            <v>44901</v>
          </cell>
          <cell r="I595"/>
          <cell r="J595" t="str">
            <v>1.4.05.08</v>
          </cell>
          <cell r="K595" t="str">
            <v>Tornillería</v>
          </cell>
          <cell r="L595" t="str">
            <v>Goznes</v>
          </cell>
        </row>
        <row r="596">
          <cell r="A596" t="str">
            <v>GRA-REC-1/4-NPT</v>
          </cell>
          <cell r="B596" t="str">
            <v>GRASERA RECTA 1/4 NPT</v>
          </cell>
          <cell r="C596">
            <v>49</v>
          </cell>
          <cell r="D596">
            <v>12</v>
          </cell>
          <cell r="E596" t="str">
            <v>UND</v>
          </cell>
          <cell r="F596">
            <v>80614.87</v>
          </cell>
          <cell r="G596">
            <v>44952</v>
          </cell>
          <cell r="H596">
            <v>44936</v>
          </cell>
          <cell r="I596" t="str">
            <v>MUROTORNILLERIA</v>
          </cell>
          <cell r="J596" t="str">
            <v>1.4.05.08</v>
          </cell>
          <cell r="K596" t="str">
            <v>Tornillería</v>
          </cell>
          <cell r="L596" t="str">
            <v>Tornillos Diversos</v>
          </cell>
        </row>
        <row r="597">
          <cell r="A597" t="str">
            <v>GRA-REC-1/8-NPT</v>
          </cell>
          <cell r="B597" t="str">
            <v>GRASERA RECTA 1/8 NPT</v>
          </cell>
          <cell r="C597">
            <v>23</v>
          </cell>
          <cell r="D597">
            <v>2</v>
          </cell>
          <cell r="E597" t="str">
            <v>UND</v>
          </cell>
          <cell r="F597">
            <v>17997.849999999999</v>
          </cell>
          <cell r="G597">
            <v>44950</v>
          </cell>
          <cell r="H597">
            <v>44936</v>
          </cell>
          <cell r="I597"/>
          <cell r="J597" t="str">
            <v>1.4.05.08</v>
          </cell>
          <cell r="K597" t="str">
            <v>Tornillería</v>
          </cell>
          <cell r="L597" t="str">
            <v>Tornillos Diversos</v>
          </cell>
        </row>
        <row r="598">
          <cell r="A598" t="str">
            <v>GRA-REC-AM-6</v>
          </cell>
          <cell r="B598" t="str">
            <v>GRASERA RECTA M-6</v>
          </cell>
          <cell r="C598">
            <v>1</v>
          </cell>
          <cell r="D598">
            <v>0</v>
          </cell>
          <cell r="E598" t="str">
            <v>UND</v>
          </cell>
          <cell r="F598">
            <v>516.5</v>
          </cell>
          <cell r="G598">
            <v>43885</v>
          </cell>
          <cell r="H598">
            <v>44163</v>
          </cell>
          <cell r="I598"/>
          <cell r="J598" t="str">
            <v>1.4.05.08</v>
          </cell>
          <cell r="K598" t="str">
            <v>Tornillería</v>
          </cell>
          <cell r="L598" t="str">
            <v>Tornillos Diversos</v>
          </cell>
        </row>
        <row r="599">
          <cell r="A599" t="str">
            <v>REM-MON.3/16</v>
          </cell>
          <cell r="B599" t="str">
            <v>REMACHE MONOBOLT ACERO DE 3/16 X 1/2</v>
          </cell>
          <cell r="C599">
            <v>226</v>
          </cell>
          <cell r="D599">
            <v>0</v>
          </cell>
          <cell r="E599" t="str">
            <v>UND</v>
          </cell>
          <cell r="F599">
            <v>147080</v>
          </cell>
          <cell r="G599">
            <v>44939</v>
          </cell>
          <cell r="H599">
            <v>44742</v>
          </cell>
          <cell r="I599"/>
          <cell r="J599" t="str">
            <v>1.4.05.08</v>
          </cell>
          <cell r="K599" t="str">
            <v>Tornillería</v>
          </cell>
          <cell r="L599" t="str">
            <v>Remaches</v>
          </cell>
        </row>
        <row r="600">
          <cell r="A600" t="str">
            <v>REM-1/4.7/8</v>
          </cell>
          <cell r="B600" t="str">
            <v>REMACHE POP 1/4 X 7/8</v>
          </cell>
          <cell r="C600">
            <v>100</v>
          </cell>
          <cell r="D600">
            <v>0</v>
          </cell>
          <cell r="E600" t="str">
            <v>UND</v>
          </cell>
          <cell r="F600">
            <v>22700</v>
          </cell>
          <cell r="G600">
            <v>44930</v>
          </cell>
          <cell r="H600">
            <v>44855</v>
          </cell>
          <cell r="I600"/>
          <cell r="J600" t="str">
            <v>1.4.05.08</v>
          </cell>
          <cell r="K600" t="str">
            <v>Tornillería</v>
          </cell>
          <cell r="L600" t="str">
            <v>Remaches</v>
          </cell>
        </row>
        <row r="601">
          <cell r="A601" t="str">
            <v>REM-POP-1/8X1/2</v>
          </cell>
          <cell r="B601" t="str">
            <v>REMACHE POP 1/8 X 1/2</v>
          </cell>
          <cell r="C601">
            <v>58</v>
          </cell>
          <cell r="D601">
            <v>30</v>
          </cell>
          <cell r="E601" t="str">
            <v>UND</v>
          </cell>
          <cell r="F601">
            <v>2800.52</v>
          </cell>
          <cell r="G601">
            <v>44945</v>
          </cell>
          <cell r="H601">
            <v>44942</v>
          </cell>
          <cell r="I601"/>
          <cell r="J601" t="str">
            <v>1.4.05.08</v>
          </cell>
          <cell r="K601" t="str">
            <v>Tornillería</v>
          </cell>
          <cell r="L601" t="str">
            <v>Remaches</v>
          </cell>
        </row>
        <row r="602">
          <cell r="A602" t="str">
            <v>REM-1/8.1/4</v>
          </cell>
          <cell r="B602" t="str">
            <v>REMACHE POP 1/8 X 1/4</v>
          </cell>
          <cell r="C602">
            <v>322</v>
          </cell>
          <cell r="D602">
            <v>200</v>
          </cell>
          <cell r="E602" t="str">
            <v>UND</v>
          </cell>
          <cell r="F602">
            <v>9671.59</v>
          </cell>
          <cell r="G602">
            <v>44953</v>
          </cell>
          <cell r="H602">
            <v>44950</v>
          </cell>
          <cell r="I602"/>
          <cell r="J602" t="str">
            <v>1.4.05.08</v>
          </cell>
          <cell r="K602" t="str">
            <v>Tornillería</v>
          </cell>
          <cell r="L602" t="str">
            <v>Remaches</v>
          </cell>
        </row>
        <row r="603">
          <cell r="A603" t="str">
            <v>REM-POP-3/16X1/</v>
          </cell>
          <cell r="B603" t="str">
            <v>REMACHE POP 3/16 X 1/2</v>
          </cell>
          <cell r="C603">
            <v>296</v>
          </cell>
          <cell r="D603">
            <v>200</v>
          </cell>
          <cell r="E603" t="str">
            <v>UND</v>
          </cell>
          <cell r="F603">
            <v>24301.75</v>
          </cell>
          <cell r="G603">
            <v>44938</v>
          </cell>
          <cell r="H603">
            <v>44953</v>
          </cell>
          <cell r="I603"/>
          <cell r="J603" t="str">
            <v>1.4.05.08</v>
          </cell>
          <cell r="K603" t="str">
            <v>Tornillería</v>
          </cell>
          <cell r="L603" t="str">
            <v>Remaches</v>
          </cell>
        </row>
        <row r="604">
          <cell r="A604" t="str">
            <v>REM-POP.5/32X3/8</v>
          </cell>
          <cell r="B604" t="str">
            <v>REMACHE POP 5/32 X 3/8</v>
          </cell>
          <cell r="C604">
            <v>118</v>
          </cell>
          <cell r="D604">
            <v>0</v>
          </cell>
          <cell r="E604" t="str">
            <v>UND</v>
          </cell>
          <cell r="F604">
            <v>4552.97</v>
          </cell>
          <cell r="G604">
            <v>44054</v>
          </cell>
          <cell r="H604">
            <v>44886</v>
          </cell>
          <cell r="I604"/>
          <cell r="J604" t="str">
            <v>1.4.05.08</v>
          </cell>
          <cell r="K604" t="str">
            <v>Tornillería</v>
          </cell>
          <cell r="L604" t="str">
            <v>Remaches</v>
          </cell>
        </row>
        <row r="605">
          <cell r="A605" t="str">
            <v>TOR-CAN.5/16X1.1/2</v>
          </cell>
          <cell r="B605" t="str">
            <v>TORNILLO  CANGILON 5/16 X 1 1/2 CON TUERCA DE SEGURIDAD Y ARANDELA GALVANIZADO</v>
          </cell>
          <cell r="C605">
            <v>150</v>
          </cell>
          <cell r="D605">
            <v>0</v>
          </cell>
          <cell r="E605" t="str">
            <v>UND</v>
          </cell>
          <cell r="F605">
            <v>260739</v>
          </cell>
          <cell r="G605">
            <v>44875</v>
          </cell>
          <cell r="H605">
            <v>44763</v>
          </cell>
          <cell r="I605"/>
          <cell r="J605" t="str">
            <v>1.4.05.08</v>
          </cell>
          <cell r="K605" t="str">
            <v>Tornillería</v>
          </cell>
          <cell r="L605" t="str">
            <v>Tornillo Cangilón</v>
          </cell>
        </row>
        <row r="606">
          <cell r="A606" t="str">
            <v>TAV-1/4X1-</v>
          </cell>
          <cell r="B606" t="str">
            <v>TORNILLO AVELLAN 1/4 X 1 - ESTRELLA</v>
          </cell>
          <cell r="C606">
            <v>24</v>
          </cell>
          <cell r="D606">
            <v>0</v>
          </cell>
          <cell r="E606" t="str">
            <v>UND</v>
          </cell>
          <cell r="F606">
            <v>2480.64</v>
          </cell>
          <cell r="G606">
            <v>44932</v>
          </cell>
          <cell r="H606">
            <v>44748</v>
          </cell>
          <cell r="I606" t="str">
            <v>EB-N2</v>
          </cell>
          <cell r="J606" t="str">
            <v>1.4.05.08</v>
          </cell>
          <cell r="K606" t="str">
            <v>Tornillería</v>
          </cell>
          <cell r="L606" t="str">
            <v>Tornillo Avellanado</v>
          </cell>
        </row>
        <row r="607">
          <cell r="A607" t="str">
            <v>TAV-1/4X1 1/2</v>
          </cell>
          <cell r="B607" t="str">
            <v>TORNILLO AVELLAN 1/4 X 1 1/2 - ESTRELLA</v>
          </cell>
          <cell r="C607">
            <v>47</v>
          </cell>
          <cell r="D607">
            <v>0</v>
          </cell>
          <cell r="E607" t="str">
            <v>UND</v>
          </cell>
          <cell r="F607">
            <v>6848.2</v>
          </cell>
          <cell r="G607">
            <v>44932</v>
          </cell>
          <cell r="H607">
            <v>44942</v>
          </cell>
          <cell r="I607" t="str">
            <v>EB-N2</v>
          </cell>
          <cell r="J607" t="str">
            <v>1.4.05.08</v>
          </cell>
          <cell r="K607" t="str">
            <v>Tornillería</v>
          </cell>
          <cell r="L607" t="str">
            <v>Tornillo Avellanado</v>
          </cell>
        </row>
        <row r="608">
          <cell r="A608" t="str">
            <v>TAV-1/4X1/2</v>
          </cell>
          <cell r="B608" t="str">
            <v>TORNILLO AVELLAN 1/4 X 1/2 - ESTRELLA</v>
          </cell>
          <cell r="C608">
            <v>79</v>
          </cell>
          <cell r="D608">
            <v>50</v>
          </cell>
          <cell r="E608" t="str">
            <v>UND</v>
          </cell>
          <cell r="F608">
            <v>4905.71</v>
          </cell>
          <cell r="G608">
            <v>44865</v>
          </cell>
          <cell r="H608">
            <v>44868</v>
          </cell>
          <cell r="I608"/>
          <cell r="J608" t="str">
            <v>1.4.05.08</v>
          </cell>
          <cell r="K608" t="str">
            <v>Tornillería</v>
          </cell>
          <cell r="L608" t="str">
            <v>Tornillo Avellanado</v>
          </cell>
        </row>
        <row r="609">
          <cell r="A609" t="str">
            <v>TAV-1/4X3/4</v>
          </cell>
          <cell r="B609" t="str">
            <v>TORNILLO AVELLAN 1/4 X 3/4 - ESTRELLA</v>
          </cell>
          <cell r="C609">
            <v>191</v>
          </cell>
          <cell r="D609">
            <v>150</v>
          </cell>
          <cell r="E609" t="str">
            <v>UND</v>
          </cell>
          <cell r="F609">
            <v>19450.330000000002</v>
          </cell>
          <cell r="G609">
            <v>44865</v>
          </cell>
          <cell r="H609">
            <v>44953</v>
          </cell>
          <cell r="I609"/>
          <cell r="J609" t="str">
            <v>1.4.05.08</v>
          </cell>
          <cell r="K609" t="str">
            <v>Tornillería</v>
          </cell>
          <cell r="L609" t="str">
            <v>Tornillo Avellanado</v>
          </cell>
        </row>
        <row r="610">
          <cell r="A610" t="str">
            <v>TAV-3/8X1</v>
          </cell>
          <cell r="B610" t="str">
            <v>TORNILLO AVELLAN 3/8 X 1 - PALA</v>
          </cell>
          <cell r="C610">
            <v>123</v>
          </cell>
          <cell r="D610">
            <v>70</v>
          </cell>
          <cell r="E610" t="str">
            <v>UND</v>
          </cell>
          <cell r="F610">
            <v>79710.27</v>
          </cell>
          <cell r="G610">
            <v>44727</v>
          </cell>
          <cell r="H610">
            <v>44707</v>
          </cell>
          <cell r="I610"/>
          <cell r="J610" t="str">
            <v>1.4.05.08</v>
          </cell>
          <cell r="K610" t="str">
            <v>Tornillería</v>
          </cell>
          <cell r="L610" t="str">
            <v>Tornillo Avellanado</v>
          </cell>
        </row>
        <row r="611">
          <cell r="A611" t="str">
            <v>TAV-1/8.5/8</v>
          </cell>
          <cell r="B611" t="str">
            <v>TORNILLO AVELLANADO 1/8 X 5/8 -ESTRELLA- ZIN</v>
          </cell>
          <cell r="C611">
            <v>3</v>
          </cell>
          <cell r="D611">
            <v>0</v>
          </cell>
          <cell r="E611" t="str">
            <v>UND</v>
          </cell>
          <cell r="F611">
            <v>108</v>
          </cell>
          <cell r="G611">
            <v>44881</v>
          </cell>
          <cell r="H611">
            <v>44837</v>
          </cell>
          <cell r="I611"/>
          <cell r="J611" t="str">
            <v>1.4.05.08</v>
          </cell>
          <cell r="K611" t="str">
            <v>Tornillería</v>
          </cell>
          <cell r="L611" t="str">
            <v>Tornillo Avellanado</v>
          </cell>
        </row>
        <row r="612">
          <cell r="A612" t="str">
            <v>TBR-M8X30MM-IN</v>
          </cell>
          <cell r="B612" t="str">
            <v>TORNILLO BRISTOL  AVELLAN M8 X 30MM - PASO 1.25 - INOX</v>
          </cell>
          <cell r="C612">
            <v>22</v>
          </cell>
          <cell r="D612">
            <v>5</v>
          </cell>
          <cell r="E612" t="str">
            <v>UND</v>
          </cell>
          <cell r="F612">
            <v>13866.21</v>
          </cell>
          <cell r="G612">
            <v>44873</v>
          </cell>
          <cell r="H612">
            <v>44882</v>
          </cell>
          <cell r="I612"/>
          <cell r="J612" t="str">
            <v>1.4.05.08</v>
          </cell>
          <cell r="K612" t="str">
            <v>Tornillería</v>
          </cell>
          <cell r="L612" t="str">
            <v>Tornillo Avellanado</v>
          </cell>
        </row>
        <row r="613">
          <cell r="A613" t="str">
            <v>TBR-AVE.1/2X1.1/2</v>
          </cell>
          <cell r="B613" t="str">
            <v>TORNILLO BRISTOL AVELLAN 1/2 X 1 1/2</v>
          </cell>
          <cell r="C613">
            <v>1</v>
          </cell>
          <cell r="D613">
            <v>0</v>
          </cell>
          <cell r="E613" t="str">
            <v>UND</v>
          </cell>
          <cell r="F613">
            <v>782.06</v>
          </cell>
          <cell r="G613">
            <v>44725</v>
          </cell>
          <cell r="H613">
            <v>44826</v>
          </cell>
          <cell r="I613" t="str">
            <v>B-N2</v>
          </cell>
          <cell r="J613" t="str">
            <v>1.4.05.08</v>
          </cell>
          <cell r="K613" t="str">
            <v>Tornillería</v>
          </cell>
          <cell r="L613" t="str">
            <v>Tornillo Avellanado</v>
          </cell>
        </row>
        <row r="614">
          <cell r="A614" t="str">
            <v>TAV-1/2X1 1/4BR</v>
          </cell>
          <cell r="B614" t="str">
            <v>TORNILLO BRISTOL AVELLAN 1/2 X 1 1/4</v>
          </cell>
          <cell r="C614">
            <v>16</v>
          </cell>
          <cell r="D614">
            <v>0</v>
          </cell>
          <cell r="E614" t="str">
            <v>UND</v>
          </cell>
          <cell r="F614">
            <v>15791.52</v>
          </cell>
          <cell r="G614">
            <v>44894</v>
          </cell>
          <cell r="H614">
            <v>44622</v>
          </cell>
          <cell r="I614"/>
          <cell r="J614" t="str">
            <v>1.4.05.08</v>
          </cell>
          <cell r="K614" t="str">
            <v>Tornillería</v>
          </cell>
          <cell r="L614" t="str">
            <v>Tornillo Avellanado</v>
          </cell>
        </row>
        <row r="615">
          <cell r="A615" t="str">
            <v>TOR-BRI.AVE.1/4X3/4</v>
          </cell>
          <cell r="B615" t="str">
            <v>TORNILLO BRISTOL AVELLAN 1/4 X  3/4</v>
          </cell>
          <cell r="C615">
            <v>11</v>
          </cell>
          <cell r="D615">
            <v>20</v>
          </cell>
          <cell r="E615" t="str">
            <v>UND</v>
          </cell>
          <cell r="F615">
            <v>1369.6</v>
          </cell>
          <cell r="G615">
            <v>44497</v>
          </cell>
          <cell r="H615">
            <v>44735</v>
          </cell>
          <cell r="I615" t="str">
            <v>B-N2</v>
          </cell>
          <cell r="J615" t="str">
            <v>1.4.05.08</v>
          </cell>
          <cell r="K615" t="str">
            <v>Tornillería</v>
          </cell>
          <cell r="L615" t="str">
            <v>Tornillo Avellanado</v>
          </cell>
        </row>
        <row r="616">
          <cell r="A616" t="str">
            <v>TOR-BRI.AV-1/4 1</v>
          </cell>
          <cell r="B616" t="str">
            <v>TORNILLO BRISTOL AVELLAN 1/4 X 1</v>
          </cell>
          <cell r="C616">
            <v>75</v>
          </cell>
          <cell r="D616">
            <v>0</v>
          </cell>
          <cell r="E616" t="str">
            <v>UND</v>
          </cell>
          <cell r="F616">
            <v>11735.66</v>
          </cell>
          <cell r="G616">
            <v>44758</v>
          </cell>
          <cell r="H616">
            <v>44770</v>
          </cell>
          <cell r="I616" t="str">
            <v>B-N2</v>
          </cell>
          <cell r="J616" t="str">
            <v>1.4.05.08</v>
          </cell>
          <cell r="K616" t="str">
            <v>Tornillería</v>
          </cell>
          <cell r="L616" t="str">
            <v>Tornillo Avellanado</v>
          </cell>
        </row>
        <row r="617">
          <cell r="A617" t="str">
            <v>TAV-1/4X11/2-IN</v>
          </cell>
          <cell r="B617" t="str">
            <v>TORNILLO BRISTOL AVELLAN 1/4 X 1 1/2 - INOX</v>
          </cell>
          <cell r="C617">
            <v>25</v>
          </cell>
          <cell r="D617">
            <v>0</v>
          </cell>
          <cell r="E617" t="str">
            <v>UND</v>
          </cell>
          <cell r="F617">
            <v>6780.37</v>
          </cell>
          <cell r="G617">
            <v>43999</v>
          </cell>
          <cell r="H617">
            <v>44942</v>
          </cell>
          <cell r="I617"/>
          <cell r="J617" t="str">
            <v>1.4.05.08</v>
          </cell>
          <cell r="K617" t="str">
            <v>Tornillería</v>
          </cell>
          <cell r="L617" t="str">
            <v>Tornillo Avellanado</v>
          </cell>
        </row>
        <row r="618">
          <cell r="A618" t="str">
            <v>TBR-AVE.3/4X1.1/2</v>
          </cell>
          <cell r="B618" t="str">
            <v>TORNILLO BRISTOL AVELLAN 3/4 X 1 1/2</v>
          </cell>
          <cell r="C618">
            <v>32</v>
          </cell>
          <cell r="D618">
            <v>0</v>
          </cell>
          <cell r="E618" t="str">
            <v>UND</v>
          </cell>
          <cell r="F618">
            <v>89408</v>
          </cell>
          <cell r="G618">
            <v>44949</v>
          </cell>
          <cell r="H618">
            <v>44887</v>
          </cell>
          <cell r="I618" t="str">
            <v>B-N2</v>
          </cell>
          <cell r="J618" t="str">
            <v>1.4.05.08</v>
          </cell>
          <cell r="K618" t="str">
            <v>Tornillería</v>
          </cell>
          <cell r="L618" t="str">
            <v>Tornillo Avellanado</v>
          </cell>
        </row>
        <row r="619">
          <cell r="A619" t="str">
            <v>TAV-3/8X1-BR</v>
          </cell>
          <cell r="B619" t="str">
            <v>TORNILLO BRISTOL AVELLAN 3/8 X 1</v>
          </cell>
          <cell r="C619">
            <v>57</v>
          </cell>
          <cell r="D619">
            <v>10</v>
          </cell>
          <cell r="E619" t="str">
            <v>UND</v>
          </cell>
          <cell r="F619">
            <v>21033</v>
          </cell>
          <cell r="G619">
            <v>44742</v>
          </cell>
          <cell r="H619">
            <v>44946</v>
          </cell>
          <cell r="I619" t="str">
            <v>B-N2</v>
          </cell>
          <cell r="J619" t="str">
            <v>1.4.05.08</v>
          </cell>
          <cell r="K619" t="str">
            <v>Tornillería</v>
          </cell>
          <cell r="L619" t="str">
            <v>Tornillo Avellanado</v>
          </cell>
        </row>
        <row r="620">
          <cell r="A620" t="str">
            <v>TBA-3/8.11/4</v>
          </cell>
          <cell r="B620" t="str">
            <v>TORNILLO BRISTOL AVELLAN 3/8 X 1 1/4</v>
          </cell>
          <cell r="C620">
            <v>20</v>
          </cell>
          <cell r="D620">
            <v>0</v>
          </cell>
          <cell r="E620" t="str">
            <v>UND</v>
          </cell>
          <cell r="F620">
            <v>11160</v>
          </cell>
          <cell r="G620">
            <v>44894</v>
          </cell>
          <cell r="H620"/>
          <cell r="I620"/>
          <cell r="J620" t="str">
            <v>1.4.05.08</v>
          </cell>
          <cell r="K620" t="str">
            <v>Tornillería</v>
          </cell>
          <cell r="L620" t="str">
            <v>Tornillo Avellanado</v>
          </cell>
        </row>
        <row r="621">
          <cell r="A621" t="str">
            <v>TAV-5/16X1BR</v>
          </cell>
          <cell r="B621" t="str">
            <v>TORNILLO BRISTOL AVELLAN 5/16 X 1</v>
          </cell>
          <cell r="C621">
            <v>155</v>
          </cell>
          <cell r="D621">
            <v>10</v>
          </cell>
          <cell r="E621" t="str">
            <v>UND</v>
          </cell>
          <cell r="F621">
            <v>40283.21</v>
          </cell>
          <cell r="G621">
            <v>44646</v>
          </cell>
          <cell r="H621">
            <v>44862</v>
          </cell>
          <cell r="I621" t="str">
            <v>B-N2</v>
          </cell>
          <cell r="J621" t="str">
            <v>1.4.05.08</v>
          </cell>
          <cell r="K621" t="str">
            <v>Tornillería</v>
          </cell>
          <cell r="L621" t="str">
            <v>Tornillo Avellanado</v>
          </cell>
        </row>
        <row r="622">
          <cell r="A622" t="str">
            <v>TRB-AVE.5/16X1-INOX</v>
          </cell>
          <cell r="B622" t="str">
            <v>TORNILLO BRISTOL AVELLAN 5/16 X 1 - INOX</v>
          </cell>
          <cell r="C622">
            <v>4</v>
          </cell>
          <cell r="D622">
            <v>0</v>
          </cell>
          <cell r="E622" t="str">
            <v>UND</v>
          </cell>
          <cell r="F622">
            <v>2440</v>
          </cell>
          <cell r="G622">
            <v>44657</v>
          </cell>
          <cell r="H622">
            <v>44742</v>
          </cell>
          <cell r="I622"/>
          <cell r="J622" t="str">
            <v>1.4.05.08</v>
          </cell>
          <cell r="K622" t="str">
            <v>Tornillería</v>
          </cell>
          <cell r="L622" t="str">
            <v>Tornillo Avellanado</v>
          </cell>
        </row>
        <row r="623">
          <cell r="A623" t="str">
            <v>TBI-AVE.5/16X2.1/2.I</v>
          </cell>
          <cell r="B623" t="str">
            <v>TORNILLO BRISTOL AVELLAN 5/16 X 2 1/2 - INOX</v>
          </cell>
          <cell r="C623">
            <v>12</v>
          </cell>
          <cell r="D623">
            <v>0</v>
          </cell>
          <cell r="E623" t="str">
            <v>UND</v>
          </cell>
          <cell r="F623">
            <v>13896</v>
          </cell>
          <cell r="G623">
            <v>44880</v>
          </cell>
          <cell r="H623">
            <v>44733</v>
          </cell>
          <cell r="I623"/>
          <cell r="J623" t="str">
            <v>1.4.05.08</v>
          </cell>
          <cell r="K623" t="str">
            <v>Tornillería</v>
          </cell>
          <cell r="L623" t="str">
            <v>Tornillo Bristol con cabeza</v>
          </cell>
        </row>
        <row r="624">
          <cell r="A624" t="str">
            <v>TBR-AVE.5/16X3/4.IN</v>
          </cell>
          <cell r="B624" t="str">
            <v>TORNILLO BRISTOL AVELLAN 5/16 X 3/4 - INOX</v>
          </cell>
          <cell r="C624">
            <v>18</v>
          </cell>
          <cell r="D624">
            <v>0</v>
          </cell>
          <cell r="E624" t="str">
            <v>UND</v>
          </cell>
          <cell r="F624">
            <v>7794</v>
          </cell>
          <cell r="G624">
            <v>44370</v>
          </cell>
          <cell r="H624">
            <v>44886</v>
          </cell>
          <cell r="I624"/>
          <cell r="J624" t="str">
            <v>1.4.05.08</v>
          </cell>
          <cell r="K624" t="str">
            <v>Tornillería</v>
          </cell>
          <cell r="L624" t="str">
            <v>Tornillo Avellanado</v>
          </cell>
        </row>
        <row r="625">
          <cell r="A625" t="str">
            <v>TBR-AVE.5/16X5/8</v>
          </cell>
          <cell r="B625" t="str">
            <v>TORNILLO BRISTOL AVELLAN 5/16 X 5/8</v>
          </cell>
          <cell r="C625">
            <v>4</v>
          </cell>
          <cell r="D625">
            <v>0</v>
          </cell>
          <cell r="E625" t="str">
            <v>UND</v>
          </cell>
          <cell r="F625">
            <v>948</v>
          </cell>
          <cell r="G625">
            <v>44891</v>
          </cell>
          <cell r="H625">
            <v>43438</v>
          </cell>
          <cell r="I625"/>
          <cell r="J625" t="str">
            <v>1.4.05.08</v>
          </cell>
          <cell r="K625" t="str">
            <v>Tornillería</v>
          </cell>
          <cell r="L625" t="str">
            <v>Tornillo Bristol con cabeza</v>
          </cell>
        </row>
        <row r="626">
          <cell r="A626" t="str">
            <v>TBR-M10.35X1.5.IN</v>
          </cell>
          <cell r="B626" t="str">
            <v>TORNILLO BRISTOL AVELLAN M10 X 35MM - PASO 1.5MM - INOX</v>
          </cell>
          <cell r="C626">
            <v>5</v>
          </cell>
          <cell r="D626">
            <v>0</v>
          </cell>
          <cell r="E626" t="str">
            <v>UND</v>
          </cell>
          <cell r="F626">
            <v>9396.23</v>
          </cell>
          <cell r="G626">
            <v>44861</v>
          </cell>
          <cell r="H626">
            <v>44862</v>
          </cell>
          <cell r="I626"/>
          <cell r="J626" t="str">
            <v>1.4.05.08</v>
          </cell>
          <cell r="K626" t="str">
            <v>Tornillería</v>
          </cell>
          <cell r="L626" t="str">
            <v>Tornillo Avellanado</v>
          </cell>
        </row>
        <row r="627">
          <cell r="A627" t="str">
            <v>TBR-AVE.M12X30X1.75.INOX</v>
          </cell>
          <cell r="B627" t="str">
            <v>TORNILLO BRISTOL AVELLAN M12 X 30MM - PASO 1.75MM - INOX</v>
          </cell>
          <cell r="C627">
            <v>5</v>
          </cell>
          <cell r="D627">
            <v>0</v>
          </cell>
          <cell r="E627" t="str">
            <v>UND</v>
          </cell>
          <cell r="F627">
            <v>6711.59</v>
          </cell>
          <cell r="G627">
            <v>44894</v>
          </cell>
          <cell r="H627">
            <v>44896</v>
          </cell>
          <cell r="I627"/>
          <cell r="J627" t="str">
            <v>1.4.05.08</v>
          </cell>
          <cell r="K627" t="str">
            <v>Tornillería</v>
          </cell>
          <cell r="L627" t="str">
            <v>Tornillo Avellanado</v>
          </cell>
        </row>
        <row r="628">
          <cell r="A628" t="str">
            <v>TBR-1/2.1.1/2.GR8</v>
          </cell>
          <cell r="B628" t="str">
            <v>TORNILLO BRISTOL CON CABEZA 1/2 X 1 1/2 - GRADO 8</v>
          </cell>
          <cell r="C628">
            <v>11</v>
          </cell>
          <cell r="D628">
            <v>10</v>
          </cell>
          <cell r="E628" t="str">
            <v>UND</v>
          </cell>
          <cell r="F628">
            <v>9742.86</v>
          </cell>
          <cell r="G628">
            <v>44270</v>
          </cell>
          <cell r="H628">
            <v>44733</v>
          </cell>
          <cell r="I628" t="str">
            <v>B-N2</v>
          </cell>
          <cell r="J628" t="str">
            <v>1.4.05.08</v>
          </cell>
          <cell r="K628" t="str">
            <v>Tornillería</v>
          </cell>
          <cell r="L628" t="str">
            <v>Tornillo Bristol con cabeza</v>
          </cell>
        </row>
        <row r="629">
          <cell r="A629" t="str">
            <v>TBR-1/2X2-CC</v>
          </cell>
          <cell r="B629" t="str">
            <v>TORNILLO BRISTOL CON CABEZA 1/2 X 2</v>
          </cell>
          <cell r="C629">
            <v>9</v>
          </cell>
          <cell r="D629">
            <v>0</v>
          </cell>
          <cell r="E629" t="str">
            <v>UND</v>
          </cell>
          <cell r="F629">
            <v>12707</v>
          </cell>
          <cell r="G629">
            <v>44870</v>
          </cell>
          <cell r="H629">
            <v>44578</v>
          </cell>
          <cell r="I629"/>
          <cell r="J629" t="str">
            <v>1.4.05.08</v>
          </cell>
          <cell r="K629" t="str">
            <v>Tornillería</v>
          </cell>
          <cell r="L629" t="str">
            <v>Tornillo Bristol con cabeza</v>
          </cell>
        </row>
        <row r="630">
          <cell r="A630" t="str">
            <v>TBR-1/2X21/2CC</v>
          </cell>
          <cell r="B630" t="str">
            <v>TORNILLO BRISTOL CON CABEZA 1/2 X 2 1/2</v>
          </cell>
          <cell r="C630">
            <v>14</v>
          </cell>
          <cell r="D630">
            <v>10</v>
          </cell>
          <cell r="E630" t="str">
            <v>UND</v>
          </cell>
          <cell r="F630">
            <v>12896.09</v>
          </cell>
          <cell r="G630">
            <v>44279</v>
          </cell>
          <cell r="H630">
            <v>44778</v>
          </cell>
          <cell r="I630" t="str">
            <v>B-N2</v>
          </cell>
          <cell r="J630" t="str">
            <v>1.4.05.08</v>
          </cell>
          <cell r="K630" t="str">
            <v>Tornillería</v>
          </cell>
          <cell r="L630" t="str">
            <v>Tornillo Bristol con cabeza</v>
          </cell>
        </row>
        <row r="631">
          <cell r="A631" t="str">
            <v>TBR-1/4X1/2-CC</v>
          </cell>
          <cell r="B631" t="str">
            <v>TORNILLO BRISTOL CON CABEZA 1/4 X 1/2</v>
          </cell>
          <cell r="C631">
            <v>12</v>
          </cell>
          <cell r="D631">
            <v>0</v>
          </cell>
          <cell r="E631" t="str">
            <v>UND</v>
          </cell>
          <cell r="F631">
            <v>1287.26</v>
          </cell>
          <cell r="G631">
            <v>44870</v>
          </cell>
          <cell r="H631">
            <v>44882</v>
          </cell>
          <cell r="I631" t="str">
            <v>B-N2</v>
          </cell>
          <cell r="J631" t="str">
            <v>1.4.05.08</v>
          </cell>
          <cell r="K631" t="str">
            <v>Tornillería</v>
          </cell>
          <cell r="L631" t="str">
            <v>Tornillo Bristol con cabeza</v>
          </cell>
        </row>
        <row r="632">
          <cell r="A632" t="str">
            <v>TBR-1/4X2-CC</v>
          </cell>
          <cell r="B632" t="str">
            <v>TORNILLO BRISTOL CON CABEZA 1/4 X 2</v>
          </cell>
          <cell r="C632">
            <v>9</v>
          </cell>
          <cell r="D632">
            <v>0</v>
          </cell>
          <cell r="E632" t="str">
            <v>UND</v>
          </cell>
          <cell r="F632">
            <v>2680.16</v>
          </cell>
          <cell r="G632">
            <v>44944</v>
          </cell>
          <cell r="H632">
            <v>44953</v>
          </cell>
          <cell r="I632" t="str">
            <v>B-N2</v>
          </cell>
          <cell r="J632" t="str">
            <v>1.4.05.08</v>
          </cell>
          <cell r="K632" t="str">
            <v>Tornillería</v>
          </cell>
          <cell r="L632" t="str">
            <v>Tornillo Bristol con cabeza</v>
          </cell>
        </row>
        <row r="633">
          <cell r="A633" t="str">
            <v>TBR-1/4X3/4</v>
          </cell>
          <cell r="B633" t="str">
            <v>TORNILLO BRISTOL CON CABEZA 1/4 X 3/4</v>
          </cell>
          <cell r="C633">
            <v>26</v>
          </cell>
          <cell r="D633">
            <v>10</v>
          </cell>
          <cell r="E633" t="str">
            <v>UND</v>
          </cell>
          <cell r="F633">
            <v>5045.1400000000003</v>
          </cell>
          <cell r="G633">
            <v>44846</v>
          </cell>
          <cell r="H633">
            <v>44936</v>
          </cell>
          <cell r="I633" t="str">
            <v>B-N2</v>
          </cell>
          <cell r="J633" t="str">
            <v>1.4.05.08</v>
          </cell>
          <cell r="K633" t="str">
            <v>Tornillería</v>
          </cell>
          <cell r="L633" t="str">
            <v>Tornillo Bristol con cabeza</v>
          </cell>
        </row>
        <row r="634">
          <cell r="A634" t="str">
            <v>TOR-BCC.3/16X2</v>
          </cell>
          <cell r="B634" t="str">
            <v>TORNILLO BRISTOL CON CABEZA 3/16 X 2</v>
          </cell>
          <cell r="C634">
            <v>2</v>
          </cell>
          <cell r="D634">
            <v>0</v>
          </cell>
          <cell r="E634" t="str">
            <v>UND</v>
          </cell>
          <cell r="F634">
            <v>492.32</v>
          </cell>
          <cell r="G634">
            <v>44747</v>
          </cell>
          <cell r="H634">
            <v>44802</v>
          </cell>
          <cell r="I634"/>
          <cell r="J634" t="str">
            <v>1.4.05.08</v>
          </cell>
          <cell r="K634" t="str">
            <v>Tornillería</v>
          </cell>
          <cell r="L634" t="str">
            <v>Tornillo Bristol con cabeza</v>
          </cell>
        </row>
        <row r="635">
          <cell r="A635" t="str">
            <v>TBR-3/8X1CC</v>
          </cell>
          <cell r="B635" t="str">
            <v>TORNILLO BRISTOL CON CABEZA 3/8 X 1</v>
          </cell>
          <cell r="C635">
            <v>15</v>
          </cell>
          <cell r="D635">
            <v>10</v>
          </cell>
          <cell r="E635" t="str">
            <v>UND</v>
          </cell>
          <cell r="F635">
            <v>5068.4799999999996</v>
          </cell>
          <cell r="G635">
            <v>44820</v>
          </cell>
          <cell r="H635">
            <v>44833</v>
          </cell>
          <cell r="I635" t="str">
            <v>B-N2</v>
          </cell>
          <cell r="J635" t="str">
            <v>1.4.05.08</v>
          </cell>
          <cell r="K635" t="str">
            <v>Tornillería</v>
          </cell>
          <cell r="L635" t="str">
            <v>Tornillo Bristol con cabeza</v>
          </cell>
        </row>
        <row r="636">
          <cell r="A636" t="str">
            <v>TBR-INO-3/8X1</v>
          </cell>
          <cell r="B636" t="str">
            <v>TORNILLO BRISTOL CON CABEZA 3/8 X 1 - INOX</v>
          </cell>
          <cell r="C636">
            <v>12</v>
          </cell>
          <cell r="D636">
            <v>8</v>
          </cell>
          <cell r="E636" t="str">
            <v>UND</v>
          </cell>
          <cell r="F636">
            <v>26559.01</v>
          </cell>
          <cell r="G636">
            <v>44880</v>
          </cell>
          <cell r="H636">
            <v>44936</v>
          </cell>
          <cell r="I636"/>
          <cell r="J636" t="str">
            <v>1.4.05.08</v>
          </cell>
          <cell r="K636" t="str">
            <v>Tornillería</v>
          </cell>
          <cell r="L636" t="str">
            <v>Tornillo Bristol con cabeza</v>
          </cell>
        </row>
        <row r="637">
          <cell r="A637" t="str">
            <v>TBR-3/8X11/2</v>
          </cell>
          <cell r="B637" t="str">
            <v>TORNILLO BRISTOL CON CABEZA 3/8 X 1 1/2</v>
          </cell>
          <cell r="C637">
            <v>16</v>
          </cell>
          <cell r="D637">
            <v>10</v>
          </cell>
          <cell r="E637" t="str">
            <v>UND</v>
          </cell>
          <cell r="F637">
            <v>7619.27</v>
          </cell>
          <cell r="G637">
            <v>44904</v>
          </cell>
          <cell r="H637">
            <v>44942</v>
          </cell>
          <cell r="I637" t="str">
            <v>B-N2</v>
          </cell>
          <cell r="J637" t="str">
            <v>1.4.05.08</v>
          </cell>
          <cell r="K637" t="str">
            <v>Tornillería</v>
          </cell>
          <cell r="L637" t="str">
            <v>Tornillo Bristol con cabeza</v>
          </cell>
        </row>
        <row r="638">
          <cell r="A638" t="str">
            <v>TBR-3/8.1.1/2.INX</v>
          </cell>
          <cell r="B638" t="str">
            <v>TORNILLO BRISTOL CON CABEZA 3/8 X 1 1/2 - INOX</v>
          </cell>
          <cell r="C638">
            <v>10</v>
          </cell>
          <cell r="D638">
            <v>0</v>
          </cell>
          <cell r="E638" t="str">
            <v>UND</v>
          </cell>
          <cell r="F638">
            <v>9980</v>
          </cell>
          <cell r="G638">
            <v>44347</v>
          </cell>
          <cell r="H638">
            <v>44384</v>
          </cell>
          <cell r="I638"/>
          <cell r="J638" t="str">
            <v>1.4.05.08</v>
          </cell>
          <cell r="K638" t="str">
            <v>Tornillería</v>
          </cell>
          <cell r="L638" t="str">
            <v>Tornillo Bristol con cabeza</v>
          </cell>
        </row>
        <row r="639">
          <cell r="A639" t="str">
            <v>TBR-3/8X2 CC</v>
          </cell>
          <cell r="B639" t="str">
            <v>TORNILLO BRISTOL CON CABEZA 3/8 X 2</v>
          </cell>
          <cell r="C639">
            <v>3</v>
          </cell>
          <cell r="D639">
            <v>0</v>
          </cell>
          <cell r="E639" t="str">
            <v>UND</v>
          </cell>
          <cell r="F639">
            <v>1898.67</v>
          </cell>
          <cell r="G639">
            <v>44865</v>
          </cell>
          <cell r="H639">
            <v>44869</v>
          </cell>
          <cell r="I639" t="str">
            <v>B-N2</v>
          </cell>
          <cell r="J639" t="str">
            <v>1.4.05.08</v>
          </cell>
          <cell r="K639" t="str">
            <v>Tornillería</v>
          </cell>
          <cell r="L639" t="str">
            <v>Tornillo Bristol con cabeza</v>
          </cell>
        </row>
        <row r="640">
          <cell r="A640" t="str">
            <v>TBR-5/16X1-CC</v>
          </cell>
          <cell r="B640" t="str">
            <v>TORNILLO BRISTOL CON CABEZA 5/16 X 1</v>
          </cell>
          <cell r="C640">
            <v>23</v>
          </cell>
          <cell r="D640">
            <v>10</v>
          </cell>
          <cell r="E640" t="str">
            <v>UND</v>
          </cell>
          <cell r="F640">
            <v>4875.42</v>
          </cell>
          <cell r="G640">
            <v>44350</v>
          </cell>
          <cell r="H640">
            <v>44816</v>
          </cell>
          <cell r="I640" t="str">
            <v>B-N2</v>
          </cell>
          <cell r="J640" t="str">
            <v>1.4.05.08</v>
          </cell>
          <cell r="K640" t="str">
            <v>Tornillería</v>
          </cell>
          <cell r="L640" t="str">
            <v>Tornillo Bristol con cabeza</v>
          </cell>
        </row>
        <row r="641">
          <cell r="A641" t="str">
            <v>TBR-5/16X1 1/4</v>
          </cell>
          <cell r="B641" t="str">
            <v>TORNILLO BRISTOL CON CABEZA 5/16 X 1 1/4</v>
          </cell>
          <cell r="C641">
            <v>2</v>
          </cell>
          <cell r="D641">
            <v>0</v>
          </cell>
          <cell r="E641" t="str">
            <v>UND</v>
          </cell>
          <cell r="F641">
            <v>48.7</v>
          </cell>
          <cell r="G641">
            <v>43171</v>
          </cell>
          <cell r="H641">
            <v>44469</v>
          </cell>
          <cell r="I641"/>
          <cell r="J641" t="str">
            <v>1.4.05.08</v>
          </cell>
          <cell r="K641" t="str">
            <v>Tornillería</v>
          </cell>
          <cell r="L641" t="str">
            <v>Tornillo Bristol con cabeza</v>
          </cell>
        </row>
        <row r="642">
          <cell r="A642" t="str">
            <v>TBR-5/16X/2 CC</v>
          </cell>
          <cell r="B642" t="str">
            <v>TORNILLO BRISTOL CON CABEZA 5/16 X 2</v>
          </cell>
          <cell r="C642">
            <v>6</v>
          </cell>
          <cell r="D642">
            <v>5</v>
          </cell>
          <cell r="E642" t="str">
            <v>UND</v>
          </cell>
          <cell r="F642">
            <v>3145.33</v>
          </cell>
          <cell r="G642">
            <v>44607</v>
          </cell>
          <cell r="H642">
            <v>44951</v>
          </cell>
          <cell r="I642" t="str">
            <v>B-N2</v>
          </cell>
          <cell r="J642" t="str">
            <v>1.4.05.08</v>
          </cell>
          <cell r="K642" t="str">
            <v>Tornillería</v>
          </cell>
          <cell r="L642" t="str">
            <v>Tornillo Bristol con cabeza</v>
          </cell>
        </row>
        <row r="643">
          <cell r="A643" t="str">
            <v>TBR-5/8X31/2-5C</v>
          </cell>
          <cell r="B643" t="str">
            <v>TORNILLO BRISTOL CON CABEZA 5/8 X 3 1/2 - GRADO 5</v>
          </cell>
          <cell r="C643">
            <v>3</v>
          </cell>
          <cell r="D643">
            <v>0</v>
          </cell>
          <cell r="E643" t="str">
            <v>UND</v>
          </cell>
          <cell r="F643">
            <v>11868.12</v>
          </cell>
          <cell r="G643">
            <v>44870</v>
          </cell>
          <cell r="H643">
            <v>44733</v>
          </cell>
          <cell r="I643"/>
          <cell r="J643" t="str">
            <v>1.4.05.08</v>
          </cell>
          <cell r="K643" t="str">
            <v>Tornillería</v>
          </cell>
          <cell r="L643" t="str">
            <v>Tornillo Bristol con cabeza</v>
          </cell>
        </row>
        <row r="644">
          <cell r="A644" t="str">
            <v>TBR-5/8X31/2-8C</v>
          </cell>
          <cell r="B644" t="str">
            <v>TORNILLO BRISTOL CON CABEZA 5/8 X 3 1/2 - GRADO 8</v>
          </cell>
          <cell r="C644">
            <v>16</v>
          </cell>
          <cell r="D644">
            <v>0</v>
          </cell>
          <cell r="E644" t="str">
            <v>UND</v>
          </cell>
          <cell r="F644">
            <v>56240</v>
          </cell>
          <cell r="G644">
            <v>44678</v>
          </cell>
          <cell r="H644">
            <v>43073</v>
          </cell>
          <cell r="I644"/>
          <cell r="J644" t="str">
            <v>1.4.05.08</v>
          </cell>
          <cell r="K644" t="str">
            <v>Tornillería</v>
          </cell>
          <cell r="L644" t="str">
            <v>Tornillo Bristol con cabeza</v>
          </cell>
        </row>
        <row r="645">
          <cell r="A645" t="str">
            <v>TBR-7/8X4</v>
          </cell>
          <cell r="B645" t="str">
            <v>TORNILLO BRISTOL CON CABEZA 7/8 X 4</v>
          </cell>
          <cell r="C645">
            <v>1</v>
          </cell>
          <cell r="D645">
            <v>0</v>
          </cell>
          <cell r="E645" t="str">
            <v>UND</v>
          </cell>
          <cell r="F645">
            <v>12900.89</v>
          </cell>
          <cell r="G645">
            <v>44870</v>
          </cell>
          <cell r="H645">
            <v>44733</v>
          </cell>
          <cell r="I645" t="str">
            <v>B-N2</v>
          </cell>
          <cell r="J645" t="str">
            <v>1.4.05.08</v>
          </cell>
          <cell r="K645" t="str">
            <v>Tornillería</v>
          </cell>
          <cell r="L645" t="str">
            <v>Tornillo Bristol con cabeza</v>
          </cell>
        </row>
        <row r="646">
          <cell r="A646" t="str">
            <v>TOR-BRI.CC.M10X20X2.INOX</v>
          </cell>
          <cell r="B646" t="str">
            <v>TORNILLO BRISTOL CON CABEZA M10 X 20MM - PASO 1.5MM INOX</v>
          </cell>
          <cell r="C646">
            <v>4</v>
          </cell>
          <cell r="D646">
            <v>0</v>
          </cell>
          <cell r="E646" t="str">
            <v>UND</v>
          </cell>
          <cell r="F646">
            <v>10823.01</v>
          </cell>
          <cell r="G646">
            <v>44880</v>
          </cell>
          <cell r="H646">
            <v>44942</v>
          </cell>
          <cell r="I646"/>
          <cell r="J646" t="str">
            <v>1.4.05.08</v>
          </cell>
          <cell r="K646" t="str">
            <v>Tornillería</v>
          </cell>
          <cell r="L646" t="str">
            <v>Tornillo Bristol con cabeza</v>
          </cell>
        </row>
        <row r="647">
          <cell r="A647" t="str">
            <v>TBR-M10X25MMCC</v>
          </cell>
          <cell r="B647" t="str">
            <v>TORNILLO BRISTOL CON CABEZA M10 X 25MM - PASO 1.5MM - GRADO 8</v>
          </cell>
          <cell r="C647">
            <v>36</v>
          </cell>
          <cell r="D647">
            <v>12</v>
          </cell>
          <cell r="E647" t="str">
            <v>UND</v>
          </cell>
          <cell r="F647">
            <v>20579.73</v>
          </cell>
          <cell r="G647">
            <v>44716</v>
          </cell>
          <cell r="H647">
            <v>44727</v>
          </cell>
          <cell r="I647" t="str">
            <v>B-N1</v>
          </cell>
          <cell r="J647" t="str">
            <v>1.4.05.08</v>
          </cell>
          <cell r="K647" t="str">
            <v>Tornillería</v>
          </cell>
          <cell r="L647" t="str">
            <v>Tornillo Bristol con cabeza</v>
          </cell>
        </row>
        <row r="648">
          <cell r="A648" t="str">
            <v>TBR-M10X25-INO</v>
          </cell>
          <cell r="B648" t="str">
            <v>TORNILLO BRISTOL CON CABEZA M10 X 25MM - PASO 1.5MM - INOX</v>
          </cell>
          <cell r="C648">
            <v>82</v>
          </cell>
          <cell r="D648">
            <v>8</v>
          </cell>
          <cell r="E648" t="str">
            <v>UND</v>
          </cell>
          <cell r="F648">
            <v>100292.03</v>
          </cell>
          <cell r="G648">
            <v>44883</v>
          </cell>
          <cell r="H648">
            <v>44925</v>
          </cell>
          <cell r="I648" t="str">
            <v>B-N1</v>
          </cell>
          <cell r="J648" t="str">
            <v>1.4.05.08</v>
          </cell>
          <cell r="K648" t="str">
            <v>Tornillería</v>
          </cell>
          <cell r="L648" t="str">
            <v>Tornillo Bristol con cabeza</v>
          </cell>
        </row>
        <row r="649">
          <cell r="A649" t="str">
            <v>TBR-M10X35MM-15</v>
          </cell>
          <cell r="B649" t="str">
            <v>TORNILLO BRISTOL CON CABEZA M10 X 35MM - PASO 1.50MM</v>
          </cell>
          <cell r="C649">
            <v>6</v>
          </cell>
          <cell r="D649">
            <v>0</v>
          </cell>
          <cell r="E649" t="str">
            <v>UND</v>
          </cell>
          <cell r="F649">
            <v>3365.76</v>
          </cell>
          <cell r="G649">
            <v>44865</v>
          </cell>
          <cell r="H649">
            <v>44889</v>
          </cell>
          <cell r="I649" t="str">
            <v>B-N1</v>
          </cell>
          <cell r="J649" t="str">
            <v>1.4.05.08</v>
          </cell>
          <cell r="K649" t="str">
            <v>Tornillería</v>
          </cell>
          <cell r="L649" t="str">
            <v>Tornillo Bristol con cabeza</v>
          </cell>
        </row>
        <row r="650">
          <cell r="A650" t="str">
            <v>TBR-M10X45X1-5</v>
          </cell>
          <cell r="B650" t="str">
            <v>TORNILLO BRISTOL CON CABEZA M10 X 45MM - PASO 1.50MM</v>
          </cell>
          <cell r="C650">
            <v>4</v>
          </cell>
          <cell r="D650">
            <v>0</v>
          </cell>
          <cell r="E650" t="str">
            <v>UND</v>
          </cell>
          <cell r="F650">
            <v>3456</v>
          </cell>
          <cell r="G650">
            <v>44870</v>
          </cell>
          <cell r="H650">
            <v>44868</v>
          </cell>
          <cell r="I650" t="str">
            <v>B-N1</v>
          </cell>
          <cell r="J650" t="str">
            <v>1.4.05.08</v>
          </cell>
          <cell r="K650" t="str">
            <v>Tornillería</v>
          </cell>
          <cell r="L650" t="str">
            <v>Tornillo Bristol con cabeza</v>
          </cell>
        </row>
        <row r="651">
          <cell r="A651" t="str">
            <v>TBR-INO-M12X25</v>
          </cell>
          <cell r="B651" t="str">
            <v>TORNILLO BRISTOL CON CABEZA M12 X 25MM - PASO 1.75MM - INOX</v>
          </cell>
          <cell r="C651">
            <v>11</v>
          </cell>
          <cell r="D651">
            <v>6</v>
          </cell>
          <cell r="E651" t="str">
            <v>UND</v>
          </cell>
          <cell r="F651">
            <v>24207.5</v>
          </cell>
          <cell r="G651">
            <v>44891</v>
          </cell>
          <cell r="H651">
            <v>44900</v>
          </cell>
          <cell r="I651"/>
          <cell r="J651" t="str">
            <v>1.4.05.08</v>
          </cell>
          <cell r="K651" t="str">
            <v>Tornillería</v>
          </cell>
          <cell r="L651" t="str">
            <v>Tornillo Bristol con cabeza</v>
          </cell>
        </row>
        <row r="652">
          <cell r="A652" t="str">
            <v>TOR-BRI.CC.M12X30X1.75.INOX</v>
          </cell>
          <cell r="B652" t="str">
            <v>TORNILLO BRISTOL CON CABEZA M12 X 30MM - PASO 1.75MM - INOX</v>
          </cell>
          <cell r="C652">
            <v>18</v>
          </cell>
          <cell r="D652">
            <v>6</v>
          </cell>
          <cell r="E652" t="str">
            <v>UND</v>
          </cell>
          <cell r="F652">
            <v>40159.019999999997</v>
          </cell>
          <cell r="G652">
            <v>44895</v>
          </cell>
          <cell r="H652">
            <v>44883</v>
          </cell>
          <cell r="I652"/>
          <cell r="J652" t="str">
            <v>1.4.05.08</v>
          </cell>
          <cell r="K652" t="str">
            <v>Tornillería</v>
          </cell>
          <cell r="L652" t="str">
            <v>Tornillo Bristol con cabeza</v>
          </cell>
        </row>
        <row r="653">
          <cell r="A653" t="str">
            <v>TOR-BRI.CC..M14X2</v>
          </cell>
          <cell r="B653" t="str">
            <v>TORNILLO BRISTOL CON CABEZA M14 X 70MM - PASO 2.0MM</v>
          </cell>
          <cell r="C653">
            <v>40</v>
          </cell>
          <cell r="D653">
            <v>10</v>
          </cell>
          <cell r="E653" t="str">
            <v>UND</v>
          </cell>
          <cell r="F653">
            <v>86430.85</v>
          </cell>
          <cell r="G653">
            <v>44865</v>
          </cell>
          <cell r="H653">
            <v>44914</v>
          </cell>
          <cell r="I653" t="str">
            <v>B-N1</v>
          </cell>
          <cell r="J653" t="str">
            <v>1.4.05.08</v>
          </cell>
          <cell r="K653" t="str">
            <v>Tornillería</v>
          </cell>
          <cell r="L653" t="str">
            <v>Tornillo Bristol con cabeza</v>
          </cell>
        </row>
        <row r="654">
          <cell r="A654" t="str">
            <v>TBR-M16.X100X2.GR5</v>
          </cell>
          <cell r="B654" t="str">
            <v>TORNILLO BRISTOL CON CABEZA M16 X 100MM - PASO 2.0MM - GRADO 5</v>
          </cell>
          <cell r="C654">
            <v>10</v>
          </cell>
          <cell r="D654">
            <v>10</v>
          </cell>
          <cell r="E654" t="str">
            <v>UND</v>
          </cell>
          <cell r="F654">
            <v>31895.09</v>
          </cell>
          <cell r="G654">
            <v>44456</v>
          </cell>
          <cell r="H654">
            <v>44447</v>
          </cell>
          <cell r="I654" t="str">
            <v>B-N1</v>
          </cell>
          <cell r="J654" t="str">
            <v>1.4.05.08</v>
          </cell>
          <cell r="K654" t="str">
            <v>Tornillería</v>
          </cell>
          <cell r="L654" t="str">
            <v>Tornillo Bristol con cabeza</v>
          </cell>
        </row>
        <row r="655">
          <cell r="A655" t="str">
            <v>TBR-M16.50M</v>
          </cell>
          <cell r="B655" t="str">
            <v xml:space="preserve">TORNILLO BRISTOL CON CABEZA M16 X 50MM - PASO 2 GRADO 12.9	</v>
          </cell>
          <cell r="C655">
            <v>3</v>
          </cell>
          <cell r="D655">
            <v>0</v>
          </cell>
          <cell r="E655" t="str">
            <v>UND</v>
          </cell>
          <cell r="F655">
            <v>11031.2</v>
          </cell>
          <cell r="G655">
            <v>44832</v>
          </cell>
          <cell r="H655"/>
          <cell r="I655"/>
          <cell r="J655" t="str">
            <v>1.4.05.08</v>
          </cell>
          <cell r="K655" t="str">
            <v>Tornillería</v>
          </cell>
          <cell r="L655" t="str">
            <v>Tornillo Bristol con cabeza</v>
          </cell>
        </row>
        <row r="656">
          <cell r="A656" t="str">
            <v>TBR-M27-140MMX3</v>
          </cell>
          <cell r="B656" t="str">
            <v>TORNILLO BRISTOL CON CABEZA M27 X 140MM - PASO 3.0MM</v>
          </cell>
          <cell r="C656">
            <v>24</v>
          </cell>
          <cell r="D656">
            <v>0</v>
          </cell>
          <cell r="E656" t="str">
            <v>UND</v>
          </cell>
          <cell r="F656">
            <v>892485.75</v>
          </cell>
          <cell r="G656">
            <v>44886</v>
          </cell>
          <cell r="H656">
            <v>44914</v>
          </cell>
          <cell r="I656" t="str">
            <v>EB-N1</v>
          </cell>
          <cell r="J656" t="str">
            <v>1.4.05.08</v>
          </cell>
          <cell r="K656" t="str">
            <v>Tornillería</v>
          </cell>
          <cell r="L656" t="str">
            <v>Tornillo M</v>
          </cell>
        </row>
        <row r="657">
          <cell r="A657" t="str">
            <v>TBR-M4X.35X0.7</v>
          </cell>
          <cell r="B657" t="str">
            <v>TORNILLO BRISTOL CON CABEZA M4 X 35MM - PASO 0.7MM</v>
          </cell>
          <cell r="C657">
            <v>4</v>
          </cell>
          <cell r="D657">
            <v>0</v>
          </cell>
          <cell r="E657" t="str">
            <v>UND</v>
          </cell>
          <cell r="F657">
            <v>1440</v>
          </cell>
          <cell r="G657">
            <v>44888</v>
          </cell>
          <cell r="H657">
            <v>43799</v>
          </cell>
          <cell r="I657"/>
          <cell r="J657" t="str">
            <v>1.4.05.08</v>
          </cell>
          <cell r="K657" t="str">
            <v>Tornillería</v>
          </cell>
          <cell r="L657" t="str">
            <v>Tornillo Bristol con cabeza</v>
          </cell>
        </row>
        <row r="658">
          <cell r="A658" t="str">
            <v>TOR-BRI.C.CM6X15X1.0</v>
          </cell>
          <cell r="B658" t="str">
            <v>TORNILLO BRISTOL CON CABEZA M6 X 15MM - PASO 1.0MM</v>
          </cell>
          <cell r="C658">
            <v>5</v>
          </cell>
          <cell r="D658">
            <v>3</v>
          </cell>
          <cell r="E658" t="str">
            <v>UND</v>
          </cell>
          <cell r="F658">
            <v>463.5</v>
          </cell>
          <cell r="G658">
            <v>44631</v>
          </cell>
          <cell r="H658">
            <v>44942</v>
          </cell>
          <cell r="I658" t="str">
            <v>B-N1</v>
          </cell>
          <cell r="J658" t="str">
            <v>1.4.05.08</v>
          </cell>
          <cell r="K658" t="str">
            <v>Tornillería</v>
          </cell>
          <cell r="L658" t="str">
            <v>Tornillo Bristol con cabeza</v>
          </cell>
        </row>
        <row r="659">
          <cell r="A659" t="str">
            <v>TOR-BRI.M6XM20.1</v>
          </cell>
          <cell r="B659" t="str">
            <v>TORNILLO BRISTOL CON CABEZA M6 X 20MM - PASO 1.0MM - INOX</v>
          </cell>
          <cell r="C659">
            <v>146</v>
          </cell>
          <cell r="D659">
            <v>0</v>
          </cell>
          <cell r="E659" t="str">
            <v>UND</v>
          </cell>
          <cell r="F659">
            <v>49879.47</v>
          </cell>
          <cell r="G659">
            <v>44953</v>
          </cell>
          <cell r="H659">
            <v>44890</v>
          </cell>
          <cell r="I659" t="str">
            <v>EB-N3</v>
          </cell>
          <cell r="J659" t="str">
            <v>1.4.05.08</v>
          </cell>
          <cell r="K659" t="str">
            <v>Tornillería</v>
          </cell>
          <cell r="L659" t="str">
            <v>Tornillo Bristol con cabeza</v>
          </cell>
        </row>
        <row r="660">
          <cell r="A660" t="str">
            <v>TBR-M6X30X1</v>
          </cell>
          <cell r="B660" t="str">
            <v>TORNILLO BRISTOL CON CABEZA M6 X 30MM - PASO 1MM</v>
          </cell>
          <cell r="C660">
            <v>29</v>
          </cell>
          <cell r="D660">
            <v>5</v>
          </cell>
          <cell r="E660" t="str">
            <v>UND</v>
          </cell>
          <cell r="F660">
            <v>8390.85</v>
          </cell>
          <cell r="G660">
            <v>44880</v>
          </cell>
          <cell r="H660">
            <v>44855</v>
          </cell>
          <cell r="I660" t="str">
            <v>B-N1</v>
          </cell>
          <cell r="J660" t="str">
            <v>1.4.05.08</v>
          </cell>
          <cell r="K660" t="str">
            <v>Tornillería</v>
          </cell>
          <cell r="L660" t="str">
            <v>Tornillo Bristol con cabeza</v>
          </cell>
        </row>
        <row r="661">
          <cell r="A661" t="str">
            <v>TOR-BRI.CC.M8X15X1.25</v>
          </cell>
          <cell r="B661" t="str">
            <v>TORNILLO BRISTOL CON CABEZA M8 X 15 MM - PASO 1.25MM</v>
          </cell>
          <cell r="C661">
            <v>20</v>
          </cell>
          <cell r="D661">
            <v>4</v>
          </cell>
          <cell r="E661" t="str">
            <v>UND</v>
          </cell>
          <cell r="F661">
            <v>3404</v>
          </cell>
          <cell r="G661">
            <v>44583</v>
          </cell>
          <cell r="H661">
            <v>44365</v>
          </cell>
          <cell r="I661" t="str">
            <v>B-N1</v>
          </cell>
          <cell r="J661" t="str">
            <v>1.4.05.08</v>
          </cell>
          <cell r="K661" t="str">
            <v>Tornillería</v>
          </cell>
          <cell r="L661" t="str">
            <v>Tornillo Bristol con cabeza</v>
          </cell>
        </row>
        <row r="662">
          <cell r="A662" t="str">
            <v>TOR-BRI.CC.M8X20X1.25</v>
          </cell>
          <cell r="B662" t="str">
            <v>TORNILLO BRISTOL CON CABEZA M8 X 20 MM - PASO 1.25MM</v>
          </cell>
          <cell r="C662">
            <v>10</v>
          </cell>
          <cell r="D662">
            <v>4</v>
          </cell>
          <cell r="E662" t="str">
            <v>UND</v>
          </cell>
          <cell r="F662">
            <v>2046.3</v>
          </cell>
          <cell r="G662">
            <v>44741</v>
          </cell>
          <cell r="H662">
            <v>44946</v>
          </cell>
          <cell r="I662"/>
          <cell r="J662" t="str">
            <v>1.4.05.08</v>
          </cell>
          <cell r="K662" t="str">
            <v>Tornillería</v>
          </cell>
          <cell r="L662" t="str">
            <v>Tornillo Bristol con cabeza</v>
          </cell>
        </row>
        <row r="663">
          <cell r="A663" t="str">
            <v>TBR-M8X1.25X30M</v>
          </cell>
          <cell r="B663" t="str">
            <v>TORNILLO BRISTOL CON CABEZA M8 X 30 MM - PASO 1.25MM</v>
          </cell>
          <cell r="C663">
            <v>4</v>
          </cell>
          <cell r="D663">
            <v>0</v>
          </cell>
          <cell r="E663" t="str">
            <v>UND</v>
          </cell>
          <cell r="F663">
            <v>1660</v>
          </cell>
          <cell r="G663">
            <v>44944</v>
          </cell>
          <cell r="H663">
            <v>44949</v>
          </cell>
          <cell r="I663" t="str">
            <v>EB-N1</v>
          </cell>
          <cell r="J663" t="str">
            <v>1.4.05.08</v>
          </cell>
          <cell r="K663" t="str">
            <v>Tornillería</v>
          </cell>
          <cell r="L663" t="str">
            <v>Tornillo Bristol con cabeza</v>
          </cell>
        </row>
        <row r="664">
          <cell r="A664" t="str">
            <v>TOR-BRI.M8.45</v>
          </cell>
          <cell r="B664" t="str">
            <v>TORNILLO BRISTOL M10 X 45 GRADO 12.9 PASO 1.5</v>
          </cell>
          <cell r="C664">
            <v>16</v>
          </cell>
          <cell r="D664">
            <v>0</v>
          </cell>
          <cell r="E664" t="str">
            <v>UND</v>
          </cell>
          <cell r="F664">
            <v>28000</v>
          </cell>
          <cell r="G664">
            <v>44499</v>
          </cell>
          <cell r="H664"/>
          <cell r="I664"/>
          <cell r="J664" t="str">
            <v>1.4.05.08</v>
          </cell>
          <cell r="K664" t="str">
            <v>Tornillería</v>
          </cell>
          <cell r="L664" t="str">
            <v>Tornillo M</v>
          </cell>
        </row>
        <row r="665">
          <cell r="A665" t="str">
            <v>TBR-1/2X1</v>
          </cell>
          <cell r="B665" t="str">
            <v>TORNILLO BRISTOL SIN CABEZA 1/2 X 1</v>
          </cell>
          <cell r="C665">
            <v>27</v>
          </cell>
          <cell r="D665">
            <v>5</v>
          </cell>
          <cell r="E665" t="str">
            <v>UND</v>
          </cell>
          <cell r="F665">
            <v>18722.93</v>
          </cell>
          <cell r="G665">
            <v>44810</v>
          </cell>
          <cell r="H665">
            <v>44946</v>
          </cell>
          <cell r="I665" t="str">
            <v>B-N2</v>
          </cell>
          <cell r="J665" t="str">
            <v>1.4.05.08</v>
          </cell>
          <cell r="K665" t="str">
            <v>Tornillería</v>
          </cell>
          <cell r="L665" t="str">
            <v>Tormillo Bristol sin Cabeza</v>
          </cell>
        </row>
        <row r="666">
          <cell r="A666" t="str">
            <v>TBR-1/2X1 1/2SC</v>
          </cell>
          <cell r="B666" t="str">
            <v>TORNILLO BRISTOL SIN CABEZA 1/2 X 1 1/2</v>
          </cell>
          <cell r="C666">
            <v>17</v>
          </cell>
          <cell r="D666">
            <v>10</v>
          </cell>
          <cell r="E666" t="str">
            <v>UND</v>
          </cell>
          <cell r="F666">
            <v>24186.87</v>
          </cell>
          <cell r="G666">
            <v>44819</v>
          </cell>
          <cell r="H666">
            <v>44840</v>
          </cell>
          <cell r="I666" t="str">
            <v>B-N2</v>
          </cell>
          <cell r="J666" t="str">
            <v>1.4.05.08</v>
          </cell>
          <cell r="K666" t="str">
            <v>Tornillería</v>
          </cell>
          <cell r="L666" t="str">
            <v>Tormillo Bristol sin Cabeza</v>
          </cell>
        </row>
        <row r="667">
          <cell r="A667" t="str">
            <v>TBR-1/2X1 1/4</v>
          </cell>
          <cell r="B667" t="str">
            <v>TORNILLO BRISTOL SIN CABEZA 1/2 X 1 1/4</v>
          </cell>
          <cell r="C667">
            <v>2</v>
          </cell>
          <cell r="D667">
            <v>0</v>
          </cell>
          <cell r="E667" t="str">
            <v>UND</v>
          </cell>
          <cell r="F667">
            <v>2872.32</v>
          </cell>
          <cell r="G667">
            <v>44946</v>
          </cell>
          <cell r="H667">
            <v>44510</v>
          </cell>
          <cell r="I667"/>
          <cell r="J667" t="str">
            <v>1.4.05.08</v>
          </cell>
          <cell r="K667" t="str">
            <v>Tornillería</v>
          </cell>
          <cell r="L667" t="str">
            <v>Tormillo Bristol sin Cabeza</v>
          </cell>
        </row>
        <row r="668">
          <cell r="A668" t="str">
            <v>TBR-1/2X1/2</v>
          </cell>
          <cell r="B668" t="str">
            <v>TORNILLO BRISTOL SIN CABEZA 1/2 X 1/2</v>
          </cell>
          <cell r="C668">
            <v>40</v>
          </cell>
          <cell r="D668">
            <v>5</v>
          </cell>
          <cell r="E668" t="str">
            <v>UND</v>
          </cell>
          <cell r="F668">
            <v>14401.46</v>
          </cell>
          <cell r="G668">
            <v>44888</v>
          </cell>
          <cell r="H668">
            <v>44882</v>
          </cell>
          <cell r="I668" t="str">
            <v>B-N2</v>
          </cell>
          <cell r="J668" t="str">
            <v>1.4.05.08</v>
          </cell>
          <cell r="K668" t="str">
            <v>Tornillería</v>
          </cell>
          <cell r="L668" t="str">
            <v>Tormillo Bristol sin Cabeza</v>
          </cell>
        </row>
        <row r="669">
          <cell r="A669" t="str">
            <v>TBR-1/2X3/4</v>
          </cell>
          <cell r="B669" t="str">
            <v>TORNILLO BRISTOL SIN CABEZA 1/2 X 3/4</v>
          </cell>
          <cell r="C669">
            <v>43</v>
          </cell>
          <cell r="D669">
            <v>10</v>
          </cell>
          <cell r="E669" t="str">
            <v>UND</v>
          </cell>
          <cell r="F669">
            <v>38102.75</v>
          </cell>
          <cell r="G669">
            <v>44951</v>
          </cell>
          <cell r="H669">
            <v>44946</v>
          </cell>
          <cell r="I669" t="str">
            <v>B-N2</v>
          </cell>
          <cell r="J669" t="str">
            <v>1.4.05.08</v>
          </cell>
          <cell r="K669" t="str">
            <v>Tornillería</v>
          </cell>
          <cell r="L669" t="str">
            <v>Tormillo Bristol sin Cabeza</v>
          </cell>
        </row>
        <row r="670">
          <cell r="A670" t="str">
            <v>TBR-SCX.1/4X1.1/4</v>
          </cell>
          <cell r="B670" t="str">
            <v>TORNILLO BRISTOL SIN CABEZA 1/4 X 1 1/4</v>
          </cell>
          <cell r="C670">
            <v>7</v>
          </cell>
          <cell r="D670">
            <v>5</v>
          </cell>
          <cell r="E670" t="str">
            <v>UND</v>
          </cell>
          <cell r="F670">
            <v>1767.54</v>
          </cell>
          <cell r="G670">
            <v>44838</v>
          </cell>
          <cell r="H670">
            <v>44952</v>
          </cell>
          <cell r="I670" t="str">
            <v>B-N2</v>
          </cell>
          <cell r="J670" t="str">
            <v>1.4.05.08</v>
          </cell>
          <cell r="K670" t="str">
            <v>Tornillería</v>
          </cell>
          <cell r="L670" t="str">
            <v>Tormillo Bristol sin Cabeza</v>
          </cell>
        </row>
        <row r="671">
          <cell r="A671" t="str">
            <v>TBR-1/4X1/2</v>
          </cell>
          <cell r="B671" t="str">
            <v>TORNILLO BRISTOL SIN CABEZA 1/4 X 1/2</v>
          </cell>
          <cell r="C671">
            <v>5</v>
          </cell>
          <cell r="D671">
            <v>5</v>
          </cell>
          <cell r="E671" t="str">
            <v>UND</v>
          </cell>
          <cell r="F671">
            <v>704.18</v>
          </cell>
          <cell r="G671">
            <v>44863</v>
          </cell>
          <cell r="H671">
            <v>44944</v>
          </cell>
          <cell r="I671" t="str">
            <v>B-N2</v>
          </cell>
          <cell r="J671" t="str">
            <v>1.4.05.08</v>
          </cell>
          <cell r="K671" t="str">
            <v>Tornillería</v>
          </cell>
          <cell r="L671" t="str">
            <v>Tormillo Bristol sin Cabeza</v>
          </cell>
        </row>
        <row r="672">
          <cell r="A672" t="str">
            <v>TBR-1/4X3/4-SC</v>
          </cell>
          <cell r="B672" t="str">
            <v>TORNILLO BRISTOL SIN CABEZA 1/4 X 3/4</v>
          </cell>
          <cell r="C672">
            <v>10</v>
          </cell>
          <cell r="D672">
            <v>5</v>
          </cell>
          <cell r="E672" t="str">
            <v>UND</v>
          </cell>
          <cell r="F672">
            <v>2316.0100000000002</v>
          </cell>
          <cell r="G672">
            <v>44911</v>
          </cell>
          <cell r="H672">
            <v>44952</v>
          </cell>
          <cell r="I672" t="str">
            <v>B-N2</v>
          </cell>
          <cell r="J672" t="str">
            <v>1.4.05.08</v>
          </cell>
          <cell r="K672" t="str">
            <v>Tornillería</v>
          </cell>
          <cell r="L672" t="str">
            <v>Tormillo Bristol sin Cabeza</v>
          </cell>
        </row>
        <row r="673">
          <cell r="A673" t="str">
            <v>TBR-3/8X1SC</v>
          </cell>
          <cell r="B673" t="str">
            <v>TORNILLO BRISTOL SIN CABEZA 3/8 X 1</v>
          </cell>
          <cell r="C673">
            <v>5</v>
          </cell>
          <cell r="D673">
            <v>5</v>
          </cell>
          <cell r="E673" t="str">
            <v>UND</v>
          </cell>
          <cell r="F673">
            <v>6525</v>
          </cell>
          <cell r="G673">
            <v>44945</v>
          </cell>
          <cell r="H673">
            <v>44936</v>
          </cell>
          <cell r="I673" t="str">
            <v>B-N2</v>
          </cell>
          <cell r="J673" t="str">
            <v>1.4.05.08</v>
          </cell>
          <cell r="K673" t="str">
            <v>Tornillería</v>
          </cell>
          <cell r="L673" t="str">
            <v>Tormillo Bristol sin Cabeza</v>
          </cell>
        </row>
        <row r="674">
          <cell r="A674" t="str">
            <v>TBR-3/8X1 1/2SC</v>
          </cell>
          <cell r="B674" t="str">
            <v>TORNILLO BRISTOL SIN CABEZA 3/8 X 1 1/2</v>
          </cell>
          <cell r="C674">
            <v>34</v>
          </cell>
          <cell r="D674">
            <v>5</v>
          </cell>
          <cell r="E674" t="str">
            <v>UND</v>
          </cell>
          <cell r="F674">
            <v>27148.83</v>
          </cell>
          <cell r="G674">
            <v>44945</v>
          </cell>
          <cell r="H674">
            <v>44943</v>
          </cell>
          <cell r="I674" t="str">
            <v>B-N2</v>
          </cell>
          <cell r="J674" t="str">
            <v>1.4.05.08</v>
          </cell>
          <cell r="K674" t="str">
            <v>Tornillería</v>
          </cell>
          <cell r="L674" t="str">
            <v>Tormillo Bristol sin Cabeza</v>
          </cell>
        </row>
        <row r="675">
          <cell r="A675" t="str">
            <v>TBR-3/8X11/4SC</v>
          </cell>
          <cell r="B675" t="str">
            <v>TORNILLO BRISTOL SIN CABEZA 3/8 X 1 1/4</v>
          </cell>
          <cell r="C675">
            <v>33</v>
          </cell>
          <cell r="D675">
            <v>0</v>
          </cell>
          <cell r="E675" t="str">
            <v>UND</v>
          </cell>
          <cell r="F675">
            <v>23028</v>
          </cell>
          <cell r="G675">
            <v>44946</v>
          </cell>
          <cell r="H675">
            <v>44508</v>
          </cell>
          <cell r="I675" t="str">
            <v>B-N2</v>
          </cell>
          <cell r="J675" t="str">
            <v>1.4.05.08</v>
          </cell>
          <cell r="K675" t="str">
            <v>Tornillería</v>
          </cell>
          <cell r="L675" t="str">
            <v>Tormillo Bristol sin Cabeza</v>
          </cell>
        </row>
        <row r="676">
          <cell r="A676" t="str">
            <v>TBR-3/8X1/2SC</v>
          </cell>
          <cell r="B676" t="str">
            <v>TORNILLO BRISTOL SIN CABEZA 3/8 X 1/2</v>
          </cell>
          <cell r="C676">
            <v>13</v>
          </cell>
          <cell r="D676">
            <v>5</v>
          </cell>
          <cell r="E676" t="str">
            <v>UND</v>
          </cell>
          <cell r="F676">
            <v>4725.07</v>
          </cell>
          <cell r="G676">
            <v>44795</v>
          </cell>
          <cell r="H676">
            <v>44921</v>
          </cell>
          <cell r="I676" t="str">
            <v>B-N2</v>
          </cell>
          <cell r="J676" t="str">
            <v>1.4.05.08</v>
          </cell>
          <cell r="K676" t="str">
            <v>Tornillería</v>
          </cell>
          <cell r="L676" t="str">
            <v>Tormillo Bristol sin Cabeza</v>
          </cell>
        </row>
        <row r="677">
          <cell r="A677" t="str">
            <v>TBR-3/8X21/2</v>
          </cell>
          <cell r="B677" t="str">
            <v>TORNILLO BRISTOL SIN CABEZA 3/8 X 2 1/2</v>
          </cell>
          <cell r="C677">
            <v>4</v>
          </cell>
          <cell r="D677">
            <v>5</v>
          </cell>
          <cell r="E677" t="str">
            <v>UND</v>
          </cell>
          <cell r="F677">
            <v>4569.6000000000004</v>
          </cell>
          <cell r="G677">
            <v>44250</v>
          </cell>
          <cell r="H677">
            <v>44840</v>
          </cell>
          <cell r="I677" t="str">
            <v>B-N2</v>
          </cell>
          <cell r="J677" t="str">
            <v>1.4.05.08</v>
          </cell>
          <cell r="K677" t="str">
            <v>Tornillería</v>
          </cell>
          <cell r="L677" t="str">
            <v>Tormillo Bristol sin Cabeza</v>
          </cell>
        </row>
        <row r="678">
          <cell r="A678" t="str">
            <v>TBR-3/8X3/4SC</v>
          </cell>
          <cell r="B678" t="str">
            <v>TORNILLO BRISTOL SIN CABEZA 3/8 X 3/4</v>
          </cell>
          <cell r="C678">
            <v>17</v>
          </cell>
          <cell r="D678">
            <v>2</v>
          </cell>
          <cell r="E678" t="str">
            <v>UND</v>
          </cell>
          <cell r="F678">
            <v>5806.09</v>
          </cell>
          <cell r="G678">
            <v>44792</v>
          </cell>
          <cell r="H678">
            <v>44949</v>
          </cell>
          <cell r="I678" t="str">
            <v>B-N2</v>
          </cell>
          <cell r="J678" t="str">
            <v>1.4.05.08</v>
          </cell>
          <cell r="K678" t="str">
            <v>Tornillería</v>
          </cell>
          <cell r="L678" t="str">
            <v>Tormillo Bristol sin Cabeza</v>
          </cell>
        </row>
        <row r="679">
          <cell r="A679" t="str">
            <v>TBR-5/16X1 1/2S</v>
          </cell>
          <cell r="B679" t="str">
            <v>TORNILLO BRISTOL SIN CABEZA 5/16 X 1 1/2</v>
          </cell>
          <cell r="C679">
            <v>2</v>
          </cell>
          <cell r="D679">
            <v>0</v>
          </cell>
          <cell r="E679" t="str">
            <v>UND</v>
          </cell>
          <cell r="F679">
            <v>752</v>
          </cell>
          <cell r="G679">
            <v>44393</v>
          </cell>
          <cell r="H679">
            <v>44408</v>
          </cell>
          <cell r="I679"/>
          <cell r="J679" t="str">
            <v>1.4.05.08</v>
          </cell>
          <cell r="K679" t="str">
            <v>Tornillería</v>
          </cell>
          <cell r="L679" t="str">
            <v>Tormillo Bristol sin Cabeza</v>
          </cell>
        </row>
        <row r="680">
          <cell r="A680" t="str">
            <v>TBR-5/16X1/2</v>
          </cell>
          <cell r="B680" t="str">
            <v>TORNILLO BRISTOL SIN CABEZA 5/16 X 1/2</v>
          </cell>
          <cell r="C680">
            <v>28</v>
          </cell>
          <cell r="D680">
            <v>10</v>
          </cell>
          <cell r="E680" t="str">
            <v>UND</v>
          </cell>
          <cell r="F680">
            <v>4907.12</v>
          </cell>
          <cell r="G680">
            <v>44888</v>
          </cell>
          <cell r="H680">
            <v>44949</v>
          </cell>
          <cell r="I680" t="str">
            <v>B-N2</v>
          </cell>
          <cell r="J680" t="str">
            <v>1.4.05.08</v>
          </cell>
          <cell r="K680" t="str">
            <v>Tornillería</v>
          </cell>
          <cell r="L680" t="str">
            <v>Tormillo Bristol sin Cabeza</v>
          </cell>
        </row>
        <row r="681">
          <cell r="A681" t="str">
            <v>TBR-SCA.5/16X1/4</v>
          </cell>
          <cell r="B681" t="str">
            <v>TORNILLO BRISTOL SIN CABEZA 5/16 X 1/4</v>
          </cell>
          <cell r="C681">
            <v>8</v>
          </cell>
          <cell r="D681">
            <v>0</v>
          </cell>
          <cell r="E681" t="str">
            <v>UND</v>
          </cell>
          <cell r="F681">
            <v>885.84</v>
          </cell>
          <cell r="G681">
            <v>44820</v>
          </cell>
          <cell r="H681">
            <v>44826</v>
          </cell>
          <cell r="I681" t="str">
            <v>B-N2</v>
          </cell>
          <cell r="J681" t="str">
            <v>1.4.05.08</v>
          </cell>
          <cell r="K681" t="str">
            <v>Tornillería</v>
          </cell>
          <cell r="L681" t="str">
            <v>Tormillo Bristol sin Cabeza</v>
          </cell>
        </row>
        <row r="682">
          <cell r="A682" t="str">
            <v>TBR-5/8X1-SC</v>
          </cell>
          <cell r="B682" t="str">
            <v>TORNILLO BRISTOL SIN CABEZA 5/8 X 1</v>
          </cell>
          <cell r="C682">
            <v>3</v>
          </cell>
          <cell r="D682">
            <v>2</v>
          </cell>
          <cell r="E682" t="str">
            <v>UND</v>
          </cell>
          <cell r="F682">
            <v>6624</v>
          </cell>
          <cell r="G682">
            <v>44693</v>
          </cell>
          <cell r="H682">
            <v>44599</v>
          </cell>
          <cell r="I682" t="str">
            <v>B-N2</v>
          </cell>
          <cell r="J682" t="str">
            <v>1.4.05.08</v>
          </cell>
          <cell r="K682" t="str">
            <v>Tornillería</v>
          </cell>
          <cell r="L682" t="str">
            <v>Tormillo Bristol sin Cabeza</v>
          </cell>
        </row>
        <row r="683">
          <cell r="A683" t="str">
            <v>TOR-M16X35</v>
          </cell>
          <cell r="B683" t="str">
            <v>TORNILLO BRISTOL SIN CABEZA M16 X 35MM - PASO 2.0MM</v>
          </cell>
          <cell r="C683">
            <v>4</v>
          </cell>
          <cell r="D683">
            <v>0</v>
          </cell>
          <cell r="E683" t="str">
            <v>UND</v>
          </cell>
          <cell r="F683">
            <v>14970.23</v>
          </cell>
          <cell r="G683">
            <v>44882</v>
          </cell>
          <cell r="H683">
            <v>44888</v>
          </cell>
          <cell r="I683" t="str">
            <v>B-N1</v>
          </cell>
          <cell r="J683" t="str">
            <v>1.4.05.08</v>
          </cell>
          <cell r="K683" t="str">
            <v>Tornillería</v>
          </cell>
          <cell r="L683" t="str">
            <v>Tornillo M</v>
          </cell>
        </row>
        <row r="684">
          <cell r="A684" t="str">
            <v>TBR-M8X.10X1.25</v>
          </cell>
          <cell r="B684" t="str">
            <v>TORNILLO BRISTOL SIN CABEZA M8 X 10MM - PASO 1,25MM</v>
          </cell>
          <cell r="C684">
            <v>14</v>
          </cell>
          <cell r="D684">
            <v>2</v>
          </cell>
          <cell r="E684" t="str">
            <v>UND</v>
          </cell>
          <cell r="F684">
            <v>2265.9899999999998</v>
          </cell>
          <cell r="G684">
            <v>44880</v>
          </cell>
          <cell r="H684">
            <v>44888</v>
          </cell>
          <cell r="I684" t="str">
            <v>B-N1</v>
          </cell>
          <cell r="J684" t="str">
            <v>1.4.05.08</v>
          </cell>
          <cell r="K684" t="str">
            <v>Tornillería</v>
          </cell>
          <cell r="L684" t="str">
            <v>Tormillo Bristol sin Cabeza</v>
          </cell>
        </row>
        <row r="685">
          <cell r="A685" t="str">
            <v>TBU-1/2.1.1/4.CB</v>
          </cell>
          <cell r="B685" t="str">
            <v>TORNILLO BUTTON 1/2 X 1 1/4 CABEZA BRISTOL</v>
          </cell>
          <cell r="C685">
            <v>50</v>
          </cell>
          <cell r="D685">
            <v>0</v>
          </cell>
          <cell r="E685" t="str">
            <v>UND</v>
          </cell>
          <cell r="F685">
            <v>73692</v>
          </cell>
          <cell r="G685">
            <v>44876</v>
          </cell>
          <cell r="H685">
            <v>43700</v>
          </cell>
          <cell r="I685" t="str">
            <v>EB-N1</v>
          </cell>
          <cell r="J685" t="str">
            <v>1.4.05.08</v>
          </cell>
          <cell r="K685" t="str">
            <v>Tornillería</v>
          </cell>
          <cell r="L685" t="str">
            <v>Tornillo Button</v>
          </cell>
        </row>
        <row r="686">
          <cell r="A686" t="str">
            <v>TOR-BUT.3/16X1/2.CB.IN</v>
          </cell>
          <cell r="B686" t="str">
            <v>TORNILLO BUTTON 3/16 X 1/2 CABEZA BRISTOL - INOX</v>
          </cell>
          <cell r="C686">
            <v>27</v>
          </cell>
          <cell r="D686">
            <v>0</v>
          </cell>
          <cell r="E686" t="str">
            <v>UND</v>
          </cell>
          <cell r="F686">
            <v>4735</v>
          </cell>
          <cell r="G686">
            <v>44949</v>
          </cell>
          <cell r="H686">
            <v>44881</v>
          </cell>
          <cell r="I686"/>
          <cell r="J686" t="str">
            <v>1.4.05.08</v>
          </cell>
          <cell r="K686" t="str">
            <v>Tornillería</v>
          </cell>
          <cell r="L686" t="str">
            <v>Tornillo Button</v>
          </cell>
        </row>
        <row r="687">
          <cell r="A687" t="str">
            <v>TBU-316.3/4INX</v>
          </cell>
          <cell r="B687" t="str">
            <v>TORNILLO BUTTON 3/16 X 3/4 CABEZA BRISTOL - INOX</v>
          </cell>
          <cell r="C687">
            <v>5</v>
          </cell>
          <cell r="D687">
            <v>0</v>
          </cell>
          <cell r="E687" t="str">
            <v>UND</v>
          </cell>
          <cell r="F687">
            <v>1152.5</v>
          </cell>
          <cell r="G687">
            <v>44894</v>
          </cell>
          <cell r="H687">
            <v>44946</v>
          </cell>
          <cell r="I687"/>
          <cell r="J687" t="str">
            <v>1.4.05.08</v>
          </cell>
          <cell r="K687" t="str">
            <v>Tornillería</v>
          </cell>
          <cell r="L687" t="str">
            <v>Tornillo Button</v>
          </cell>
        </row>
        <row r="688">
          <cell r="A688" t="str">
            <v>TBU-3/8.1.1/2.CB</v>
          </cell>
          <cell r="B688" t="str">
            <v>TORNILLO BUTTON 3/8 X 1 1/2 CABEZA BRISTOL</v>
          </cell>
          <cell r="C688">
            <v>82</v>
          </cell>
          <cell r="D688">
            <v>20</v>
          </cell>
          <cell r="E688" t="str">
            <v>UND</v>
          </cell>
          <cell r="F688">
            <v>48710.79</v>
          </cell>
          <cell r="G688">
            <v>44757</v>
          </cell>
          <cell r="H688">
            <v>44727</v>
          </cell>
          <cell r="I688"/>
          <cell r="J688" t="str">
            <v>1.4.05.08</v>
          </cell>
          <cell r="K688" t="str">
            <v>Tornillería</v>
          </cell>
          <cell r="L688" t="str">
            <v>Tornillo Button</v>
          </cell>
        </row>
        <row r="689">
          <cell r="A689" t="str">
            <v>TOR-BUT.3/8X1.1/4</v>
          </cell>
          <cell r="B689" t="str">
            <v>TORNILLO BUTTON 3/8 X 1 1/4 CABEZA BRISTOL</v>
          </cell>
          <cell r="C689">
            <v>201</v>
          </cell>
          <cell r="D689">
            <v>100</v>
          </cell>
          <cell r="E689" t="str">
            <v>UND</v>
          </cell>
          <cell r="F689">
            <v>107031.5</v>
          </cell>
          <cell r="G689">
            <v>44855</v>
          </cell>
          <cell r="H689">
            <v>44950</v>
          </cell>
          <cell r="I689"/>
          <cell r="J689" t="str">
            <v>1.4.05.08</v>
          </cell>
          <cell r="K689" t="str">
            <v>Tornillería</v>
          </cell>
          <cell r="L689" t="str">
            <v>Tornillo Button</v>
          </cell>
        </row>
        <row r="690">
          <cell r="A690" t="str">
            <v>TRU-3/8.1.CB</v>
          </cell>
          <cell r="B690" t="str">
            <v>TORNILLO BUTTON 3/8 X 1 CABEZA BRISTOL</v>
          </cell>
          <cell r="C690">
            <v>63</v>
          </cell>
          <cell r="D690">
            <v>10</v>
          </cell>
          <cell r="E690" t="str">
            <v>UND</v>
          </cell>
          <cell r="F690">
            <v>27694.38</v>
          </cell>
          <cell r="G690">
            <v>44785</v>
          </cell>
          <cell r="H690">
            <v>44950</v>
          </cell>
          <cell r="I690"/>
          <cell r="J690" t="str">
            <v>1.4.05.08</v>
          </cell>
          <cell r="K690" t="str">
            <v>Tornillería</v>
          </cell>
          <cell r="L690" t="str">
            <v>Tornillo Button</v>
          </cell>
        </row>
        <row r="691">
          <cell r="A691" t="str">
            <v>TOR-BOT-3/8X3/4</v>
          </cell>
          <cell r="B691" t="str">
            <v>TORNILLO BUTTON 3/8 X 3/4 CABEZA BRISTOL</v>
          </cell>
          <cell r="C691">
            <v>199</v>
          </cell>
          <cell r="D691">
            <v>100</v>
          </cell>
          <cell r="E691" t="str">
            <v>UND</v>
          </cell>
          <cell r="F691">
            <v>77079.789999999994</v>
          </cell>
          <cell r="G691">
            <v>44904</v>
          </cell>
          <cell r="H691">
            <v>44946</v>
          </cell>
          <cell r="I691"/>
          <cell r="J691" t="str">
            <v>1.4.05.08</v>
          </cell>
          <cell r="K691" t="str">
            <v>Tornillería</v>
          </cell>
          <cell r="L691" t="str">
            <v>Tornillo Button</v>
          </cell>
        </row>
        <row r="692">
          <cell r="A692" t="str">
            <v>TBU-3/8.3/4.IN</v>
          </cell>
          <cell r="B692" t="str">
            <v>TORNILLO BUTTON 3/8 X 3/4 CABEZA BRISTOL - INOX</v>
          </cell>
          <cell r="C692">
            <v>14</v>
          </cell>
          <cell r="D692">
            <v>0</v>
          </cell>
          <cell r="E692" t="str">
            <v>UND</v>
          </cell>
          <cell r="F692">
            <v>6184.64</v>
          </cell>
          <cell r="G692">
            <v>43888</v>
          </cell>
          <cell r="H692">
            <v>43899</v>
          </cell>
          <cell r="I692"/>
          <cell r="J692" t="str">
            <v>1.4.05.08</v>
          </cell>
          <cell r="K692" t="str">
            <v>Tornillería</v>
          </cell>
          <cell r="L692" t="str">
            <v>Tornillo Button</v>
          </cell>
        </row>
        <row r="693">
          <cell r="A693" t="str">
            <v>TCA-1/2X1 1/2</v>
          </cell>
          <cell r="B693" t="str">
            <v>TORNILLO CARRIAJE 1/2 X 1 1/2 ZINCADO</v>
          </cell>
          <cell r="C693">
            <v>600</v>
          </cell>
          <cell r="D693">
            <v>500</v>
          </cell>
          <cell r="E693" t="str">
            <v>UND</v>
          </cell>
          <cell r="F693">
            <v>414054.57</v>
          </cell>
          <cell r="G693">
            <v>44844</v>
          </cell>
          <cell r="H693">
            <v>44943</v>
          </cell>
          <cell r="I693"/>
          <cell r="J693" t="str">
            <v>1.4.05.08</v>
          </cell>
          <cell r="K693" t="str">
            <v>Tornillería</v>
          </cell>
          <cell r="L693" t="str">
            <v>Tornillo Carriaje</v>
          </cell>
        </row>
        <row r="694">
          <cell r="A694" t="str">
            <v>TCA-1/4X11/4</v>
          </cell>
          <cell r="B694" t="str">
            <v>TORNILLO CARRIAJE 1/4 X 1 1/4 ZINCADO</v>
          </cell>
          <cell r="C694">
            <v>148</v>
          </cell>
          <cell r="D694">
            <v>0</v>
          </cell>
          <cell r="E694" t="str">
            <v>UND</v>
          </cell>
          <cell r="F694">
            <v>12284</v>
          </cell>
          <cell r="G694">
            <v>44008</v>
          </cell>
          <cell r="H694">
            <v>44671</v>
          </cell>
          <cell r="I694"/>
          <cell r="J694" t="str">
            <v>1.4.05.08</v>
          </cell>
          <cell r="K694" t="str">
            <v>Tornillería</v>
          </cell>
          <cell r="L694" t="str">
            <v>Tornillo Carriaje</v>
          </cell>
        </row>
        <row r="695">
          <cell r="A695" t="str">
            <v>TCA-1/4.2.1/2</v>
          </cell>
          <cell r="B695" t="str">
            <v>TORNILLO CARRIAJE 1/4 X 2 1/2 ZINCADO</v>
          </cell>
          <cell r="C695">
            <v>20</v>
          </cell>
          <cell r="D695">
            <v>0</v>
          </cell>
          <cell r="E695" t="str">
            <v>UND</v>
          </cell>
          <cell r="F695">
            <v>2680</v>
          </cell>
          <cell r="G695">
            <v>44008</v>
          </cell>
          <cell r="H695">
            <v>43404</v>
          </cell>
          <cell r="I695"/>
          <cell r="J695" t="str">
            <v>1.4.05.08</v>
          </cell>
          <cell r="K695" t="str">
            <v>Tornillería</v>
          </cell>
          <cell r="L695" t="str">
            <v>Tornillo Carriaje</v>
          </cell>
        </row>
        <row r="696">
          <cell r="A696" t="str">
            <v>TCA-3/8X1</v>
          </cell>
          <cell r="B696" t="str">
            <v>TORNILLO CARRIAJE 3/8 X 1 ZINCADO</v>
          </cell>
          <cell r="C696">
            <v>2</v>
          </cell>
          <cell r="D696">
            <v>0</v>
          </cell>
          <cell r="E696" t="str">
            <v>UND</v>
          </cell>
          <cell r="F696">
            <v>609.85</v>
          </cell>
          <cell r="G696">
            <v>44895</v>
          </cell>
          <cell r="H696">
            <v>44949</v>
          </cell>
          <cell r="I696"/>
          <cell r="J696" t="str">
            <v>1.4.05.08</v>
          </cell>
          <cell r="K696" t="str">
            <v>Tornillería</v>
          </cell>
          <cell r="L696" t="str">
            <v>Tornillo Carriaje</v>
          </cell>
        </row>
        <row r="697">
          <cell r="A697" t="str">
            <v>TCA-5/8X1 1/2</v>
          </cell>
          <cell r="B697" t="str">
            <v>TORNILLO CARRIAJE 5/8 X 1 1/2 ZINCADO</v>
          </cell>
          <cell r="C697">
            <v>90</v>
          </cell>
          <cell r="D697">
            <v>0</v>
          </cell>
          <cell r="E697" t="str">
            <v>UND</v>
          </cell>
          <cell r="F697">
            <v>93240</v>
          </cell>
          <cell r="G697">
            <v>44800</v>
          </cell>
          <cell r="H697">
            <v>44810</v>
          </cell>
          <cell r="I697"/>
          <cell r="J697" t="str">
            <v>1.4.05.08</v>
          </cell>
          <cell r="K697" t="str">
            <v>Tornillería</v>
          </cell>
          <cell r="L697" t="str">
            <v>Tornillo Carriaje</v>
          </cell>
        </row>
        <row r="698">
          <cell r="A698" t="str">
            <v>TOR-CIL.112</v>
          </cell>
          <cell r="B698" t="str">
            <v>TORNILLO CILINDRICO 1 1/2 X 12 ZINCADO</v>
          </cell>
          <cell r="C698">
            <v>35</v>
          </cell>
          <cell r="D698">
            <v>0</v>
          </cell>
          <cell r="E698" t="str">
            <v>UND</v>
          </cell>
          <cell r="F698">
            <v>4457.25</v>
          </cell>
          <cell r="G698">
            <v>44946</v>
          </cell>
          <cell r="H698"/>
          <cell r="I698"/>
          <cell r="J698" t="str">
            <v>1.4.05.08</v>
          </cell>
          <cell r="K698" t="str">
            <v>Tornillería</v>
          </cell>
          <cell r="L698" t="str">
            <v>Tornillos Diversos</v>
          </cell>
        </row>
        <row r="699">
          <cell r="A699" t="str">
            <v>TOR-AUT-1/4X3/4</v>
          </cell>
          <cell r="B699" t="str">
            <v>TORNILLO DE FIJACION AUTOPERFORANTE  14 X 3/4 - CON EMPAQUE</v>
          </cell>
          <cell r="C699">
            <v>96</v>
          </cell>
          <cell r="D699">
            <v>0</v>
          </cell>
          <cell r="E699" t="str">
            <v>UND</v>
          </cell>
          <cell r="F699">
            <v>9526.23</v>
          </cell>
          <cell r="G699">
            <v>44865</v>
          </cell>
          <cell r="H699">
            <v>44895</v>
          </cell>
          <cell r="I699" t="str">
            <v>EH-N5</v>
          </cell>
          <cell r="J699" t="str">
            <v>1.4.05.08</v>
          </cell>
          <cell r="K699" t="str">
            <v>Tornillería</v>
          </cell>
          <cell r="L699" t="str">
            <v>Tornillo Fijación</v>
          </cell>
        </row>
        <row r="700">
          <cell r="A700" t="str">
            <v>TOR-FIJ-AUT-3/4</v>
          </cell>
          <cell r="B700" t="str">
            <v>TORNILLO DE FIJACION AUTOPERFORANTE  REF. 12 X 3/4</v>
          </cell>
          <cell r="C700">
            <v>60</v>
          </cell>
          <cell r="D700">
            <v>0</v>
          </cell>
          <cell r="E700" t="str">
            <v>UND</v>
          </cell>
          <cell r="F700">
            <v>5759.76</v>
          </cell>
          <cell r="G700">
            <v>44876</v>
          </cell>
          <cell r="H700">
            <v>44943</v>
          </cell>
          <cell r="I700"/>
          <cell r="J700" t="str">
            <v>1.4.05.08</v>
          </cell>
          <cell r="K700" t="str">
            <v>Tornillería</v>
          </cell>
          <cell r="L700" t="str">
            <v>Tornillo Fijación</v>
          </cell>
        </row>
        <row r="701">
          <cell r="A701" t="str">
            <v>TOR-FIJ.1/4X1</v>
          </cell>
          <cell r="B701" t="str">
            <v>TORNILLO DE FIJACION AUTOPERFORANTE 1/4 X 1</v>
          </cell>
          <cell r="C701">
            <v>40</v>
          </cell>
          <cell r="D701">
            <v>0</v>
          </cell>
          <cell r="E701" t="str">
            <v>UND</v>
          </cell>
          <cell r="F701">
            <v>4560</v>
          </cell>
          <cell r="G701">
            <v>44833</v>
          </cell>
          <cell r="H701"/>
          <cell r="I701"/>
          <cell r="J701" t="str">
            <v>1.4.05.08</v>
          </cell>
          <cell r="K701" t="str">
            <v>Tornillería</v>
          </cell>
          <cell r="L701" t="str">
            <v>Tornillo Fijación</v>
          </cell>
        </row>
        <row r="702">
          <cell r="A702" t="str">
            <v>TOR-FIJ-AUT-1/4</v>
          </cell>
          <cell r="B702" t="str">
            <v>TORNILLO DE FIJACION AUTOPERFORANTE 1/4 X 1 - CON EMPAQUE</v>
          </cell>
          <cell r="C702">
            <v>811</v>
          </cell>
          <cell r="D702">
            <v>0</v>
          </cell>
          <cell r="E702" t="str">
            <v>UND</v>
          </cell>
          <cell r="F702">
            <v>123947.33</v>
          </cell>
          <cell r="G702">
            <v>44945</v>
          </cell>
          <cell r="H702">
            <v>44938</v>
          </cell>
          <cell r="I702" t="str">
            <v>EH-N5</v>
          </cell>
          <cell r="J702" t="str">
            <v>1.4.05.08</v>
          </cell>
          <cell r="K702" t="str">
            <v>Tornillería</v>
          </cell>
          <cell r="L702" t="str">
            <v>Tornillo Fijación</v>
          </cell>
        </row>
        <row r="703">
          <cell r="A703" t="str">
            <v>TOR-FIJ.AUT.1/4X1.1/2</v>
          </cell>
          <cell r="B703" t="str">
            <v>TORNILLO DE FIJACION AUTOPERFORANTE 1/4 X 1 1/2 - CON EMPAQUE</v>
          </cell>
          <cell r="C703">
            <v>28</v>
          </cell>
          <cell r="D703">
            <v>0</v>
          </cell>
          <cell r="E703" t="str">
            <v>UND</v>
          </cell>
          <cell r="F703">
            <v>4340</v>
          </cell>
          <cell r="G703">
            <v>44865</v>
          </cell>
          <cell r="H703">
            <v>44895</v>
          </cell>
          <cell r="I703" t="str">
            <v>EH-N5</v>
          </cell>
          <cell r="J703" t="str">
            <v>1.4.05.08</v>
          </cell>
          <cell r="K703" t="str">
            <v>Tornillería</v>
          </cell>
          <cell r="L703" t="str">
            <v>Tornillo Fijación</v>
          </cell>
        </row>
        <row r="704">
          <cell r="A704" t="str">
            <v>TOR-FIJ.3/16X1/2</v>
          </cell>
          <cell r="B704" t="str">
            <v>TORNILLO DE FIJACION AUTOPERFORANTE EXTRAPLANO 3/16 X 1/2 ( 8 X 1/2 )- SIN EMPAQUE</v>
          </cell>
          <cell r="C704">
            <v>125</v>
          </cell>
          <cell r="D704">
            <v>0</v>
          </cell>
          <cell r="E704" t="str">
            <v>UND</v>
          </cell>
          <cell r="F704">
            <v>3563.33</v>
          </cell>
          <cell r="G704">
            <v>44950</v>
          </cell>
          <cell r="H704">
            <v>44943</v>
          </cell>
          <cell r="I704" t="str">
            <v>EH-N5</v>
          </cell>
          <cell r="J704" t="str">
            <v>1.4.05.08</v>
          </cell>
          <cell r="K704" t="str">
            <v>Tornillería</v>
          </cell>
          <cell r="L704" t="str">
            <v>Tornillo Fijación</v>
          </cell>
        </row>
        <row r="705">
          <cell r="A705" t="str">
            <v>TOR-AUT.3/16X3/4</v>
          </cell>
          <cell r="B705" t="str">
            <v>TORNILLO DE FIJACION AUTOPERFORANTE EXTRAPLANO 3/16 X 3/4</v>
          </cell>
          <cell r="C705">
            <v>69</v>
          </cell>
          <cell r="D705">
            <v>0</v>
          </cell>
          <cell r="E705" t="str">
            <v>UND</v>
          </cell>
          <cell r="F705">
            <v>3165.88</v>
          </cell>
          <cell r="G705">
            <v>44741</v>
          </cell>
          <cell r="H705">
            <v>44880</v>
          </cell>
          <cell r="I705" t="str">
            <v>EH-N5</v>
          </cell>
          <cell r="J705" t="str">
            <v>1.4.05.08</v>
          </cell>
          <cell r="K705" t="str">
            <v>Tornillería</v>
          </cell>
          <cell r="L705" t="str">
            <v>Tornillo Fijación</v>
          </cell>
        </row>
        <row r="706">
          <cell r="A706" t="str">
            <v>TOR-DRY-6X3/4</v>
          </cell>
          <cell r="B706" t="str">
            <v>TORNILLO DRYWALL 6 X 3/4</v>
          </cell>
          <cell r="C706">
            <v>606</v>
          </cell>
          <cell r="D706">
            <v>0</v>
          </cell>
          <cell r="E706" t="str">
            <v>UND</v>
          </cell>
          <cell r="F706">
            <v>10244.43</v>
          </cell>
          <cell r="G706">
            <v>44741</v>
          </cell>
          <cell r="H706">
            <v>44849</v>
          </cell>
          <cell r="I706" t="str">
            <v>EH-N5</v>
          </cell>
          <cell r="J706" t="str">
            <v>1.4.05.08</v>
          </cell>
          <cell r="K706" t="str">
            <v>Tornillería</v>
          </cell>
          <cell r="L706" t="str">
            <v>Tornillos Diversos</v>
          </cell>
        </row>
        <row r="707">
          <cell r="A707" t="str">
            <v>TOR-GAR.1/4X1</v>
          </cell>
          <cell r="B707" t="str">
            <v>TORNILLO GARVANZO 1/4 X 1</v>
          </cell>
          <cell r="C707">
            <v>1</v>
          </cell>
          <cell r="D707">
            <v>0</v>
          </cell>
          <cell r="E707" t="str">
            <v>UND</v>
          </cell>
          <cell r="F707">
            <v>254</v>
          </cell>
          <cell r="G707">
            <v>44687</v>
          </cell>
          <cell r="H707">
            <v>44819</v>
          </cell>
          <cell r="I707"/>
          <cell r="J707" t="str">
            <v>1.4.05.08</v>
          </cell>
          <cell r="K707" t="str">
            <v>Tornillería</v>
          </cell>
          <cell r="L707" t="str">
            <v>Tornillo Garvanzo</v>
          </cell>
        </row>
        <row r="708">
          <cell r="A708" t="str">
            <v>TOR-EST-1/8X1</v>
          </cell>
          <cell r="B708" t="str">
            <v>TORNILLO GARVANZO 1/8 X 1</v>
          </cell>
          <cell r="C708">
            <v>20</v>
          </cell>
          <cell r="D708">
            <v>0</v>
          </cell>
          <cell r="E708" t="str">
            <v>UND</v>
          </cell>
          <cell r="F708">
            <v>632.64</v>
          </cell>
          <cell r="G708">
            <v>44932</v>
          </cell>
          <cell r="H708">
            <v>44135</v>
          </cell>
          <cell r="I708" t="str">
            <v>EB-N3</v>
          </cell>
          <cell r="J708" t="str">
            <v>1.4.05.08</v>
          </cell>
          <cell r="K708" t="str">
            <v>Tornillería</v>
          </cell>
          <cell r="L708" t="str">
            <v>Tornillos Diversos</v>
          </cell>
        </row>
        <row r="709">
          <cell r="A709" t="str">
            <v>TGA-1/8.114</v>
          </cell>
          <cell r="B709" t="str">
            <v>TORNILLO GARVANZO 1/8 X 1 1/4</v>
          </cell>
          <cell r="C709">
            <v>4</v>
          </cell>
          <cell r="D709">
            <v>0</v>
          </cell>
          <cell r="E709" t="str">
            <v>UND</v>
          </cell>
          <cell r="F709">
            <v>1224</v>
          </cell>
          <cell r="G709">
            <v>44952</v>
          </cell>
          <cell r="H709"/>
          <cell r="I709"/>
          <cell r="J709" t="str">
            <v>1.4.05.08</v>
          </cell>
          <cell r="K709" t="str">
            <v>Tornillería</v>
          </cell>
          <cell r="L709" t="str">
            <v>Tornillo Garvanzo</v>
          </cell>
        </row>
        <row r="710">
          <cell r="A710" t="str">
            <v>TOR-EST.1/8X3/4</v>
          </cell>
          <cell r="B710" t="str">
            <v>TORNILLO GARVANZO 1/8 X 3/4</v>
          </cell>
          <cell r="C710">
            <v>10</v>
          </cell>
          <cell r="D710">
            <v>0</v>
          </cell>
          <cell r="E710" t="str">
            <v>UND</v>
          </cell>
          <cell r="F710">
            <v>341.79</v>
          </cell>
          <cell r="G710">
            <v>44379</v>
          </cell>
          <cell r="H710">
            <v>44387</v>
          </cell>
          <cell r="I710"/>
          <cell r="J710" t="str">
            <v>1.4.05.08</v>
          </cell>
          <cell r="K710" t="str">
            <v>Tornillería</v>
          </cell>
          <cell r="L710" t="str">
            <v>Tornillo Garvanzo</v>
          </cell>
        </row>
        <row r="711">
          <cell r="A711" t="str">
            <v>TGAR-3/16X2</v>
          </cell>
          <cell r="B711" t="str">
            <v>TORNILLO GARVANZO 3/16 X 2</v>
          </cell>
          <cell r="C711">
            <v>43</v>
          </cell>
          <cell r="D711">
            <v>20</v>
          </cell>
          <cell r="E711" t="str">
            <v>UND</v>
          </cell>
          <cell r="F711">
            <v>4594.3</v>
          </cell>
          <cell r="G711">
            <v>44953</v>
          </cell>
          <cell r="H711">
            <v>44950</v>
          </cell>
          <cell r="I711"/>
          <cell r="J711" t="str">
            <v>1.4.05.08</v>
          </cell>
          <cell r="K711" t="str">
            <v>Tornillería</v>
          </cell>
          <cell r="L711" t="str">
            <v>Tornillo Garvanzo</v>
          </cell>
        </row>
        <row r="712">
          <cell r="A712" t="str">
            <v>TOR-GAR.3/16X5</v>
          </cell>
          <cell r="B712" t="str">
            <v>TORNILLO GARVANZO 3/16 X 5</v>
          </cell>
          <cell r="C712">
            <v>1</v>
          </cell>
          <cell r="D712">
            <v>0</v>
          </cell>
          <cell r="E712" t="str">
            <v>UND</v>
          </cell>
          <cell r="F712">
            <v>254.35</v>
          </cell>
          <cell r="G712">
            <v>43986</v>
          </cell>
          <cell r="H712">
            <v>44701</v>
          </cell>
          <cell r="I712"/>
          <cell r="J712" t="str">
            <v>1.4.05.08</v>
          </cell>
          <cell r="K712" t="str">
            <v>Tornillería</v>
          </cell>
          <cell r="L712" t="str">
            <v>Tornillo Garvanzo</v>
          </cell>
        </row>
        <row r="713">
          <cell r="A713" t="str">
            <v>TGA-5/32X1 1/2</v>
          </cell>
          <cell r="B713" t="str">
            <v>TORNILLO GARVANZO 5/32 X 1 1/2</v>
          </cell>
          <cell r="C713">
            <v>128</v>
          </cell>
          <cell r="D713">
            <v>50</v>
          </cell>
          <cell r="E713" t="str">
            <v>UND</v>
          </cell>
          <cell r="F713">
            <v>8726.14</v>
          </cell>
          <cell r="G713">
            <v>44952</v>
          </cell>
          <cell r="H713">
            <v>44949</v>
          </cell>
          <cell r="I713"/>
          <cell r="J713" t="str">
            <v>1.4.05.08</v>
          </cell>
          <cell r="K713" t="str">
            <v>Tornillería</v>
          </cell>
          <cell r="L713" t="str">
            <v>Tornillo Garvanzo</v>
          </cell>
        </row>
        <row r="714">
          <cell r="A714" t="str">
            <v>TOR-GAR.5/32X3/4</v>
          </cell>
          <cell r="B714" t="str">
            <v>TORNILLO GARVANZO 5/32 X 3/4</v>
          </cell>
          <cell r="C714">
            <v>189</v>
          </cell>
          <cell r="D714">
            <v>100</v>
          </cell>
          <cell r="E714" t="str">
            <v>UND</v>
          </cell>
          <cell r="F714">
            <v>7647.95</v>
          </cell>
          <cell r="G714">
            <v>44945</v>
          </cell>
          <cell r="H714">
            <v>44953</v>
          </cell>
          <cell r="I714"/>
          <cell r="J714" t="str">
            <v>1.4.05.08</v>
          </cell>
          <cell r="K714" t="str">
            <v>Tornillería</v>
          </cell>
          <cell r="L714" t="str">
            <v>Tornillo Garvanzo</v>
          </cell>
        </row>
        <row r="715">
          <cell r="A715" t="str">
            <v>TGA-5/32X4</v>
          </cell>
          <cell r="B715" t="str">
            <v>TORNILLO GARVANZO 5/32 X 4</v>
          </cell>
          <cell r="C715">
            <v>10</v>
          </cell>
          <cell r="D715">
            <v>0</v>
          </cell>
          <cell r="E715" t="str">
            <v>UND</v>
          </cell>
          <cell r="F715">
            <v>1829.6</v>
          </cell>
          <cell r="G715">
            <v>44932</v>
          </cell>
          <cell r="H715">
            <v>44104</v>
          </cell>
          <cell r="I715" t="str">
            <v>EB-N3</v>
          </cell>
          <cell r="J715" t="str">
            <v>1.4.05.08</v>
          </cell>
          <cell r="K715" t="str">
            <v>Tornillería</v>
          </cell>
          <cell r="L715" t="str">
            <v>Tornillo Garvanzo</v>
          </cell>
        </row>
        <row r="716">
          <cell r="A716" t="str">
            <v>TOR-GAR.FIJ.8*3/4</v>
          </cell>
          <cell r="B716" t="str">
            <v>TORNILLO GARVANZO DE FIJACION AUTOPERFORANTE 8 X 3/4 PLANA</v>
          </cell>
          <cell r="C716">
            <v>200</v>
          </cell>
          <cell r="D716">
            <v>0</v>
          </cell>
          <cell r="E716" t="str">
            <v>UND</v>
          </cell>
          <cell r="F716">
            <v>8162</v>
          </cell>
          <cell r="G716">
            <v>44876</v>
          </cell>
          <cell r="H716">
            <v>44873</v>
          </cell>
          <cell r="I716"/>
          <cell r="J716" t="str">
            <v>1.4.05.08</v>
          </cell>
          <cell r="K716" t="str">
            <v>Tornillería</v>
          </cell>
          <cell r="L716" t="str">
            <v>Tornillos Diversos</v>
          </cell>
        </row>
        <row r="717">
          <cell r="A717" t="str">
            <v>TGA-M5X.50X0.8</v>
          </cell>
          <cell r="B717" t="str">
            <v>TORNILLO GARVANZO M5 X 50 MM - PASO 0.80 MM</v>
          </cell>
          <cell r="C717">
            <v>12</v>
          </cell>
          <cell r="D717">
            <v>0</v>
          </cell>
          <cell r="E717" t="str">
            <v>UND</v>
          </cell>
          <cell r="F717">
            <v>1369.94</v>
          </cell>
          <cell r="G717">
            <v>44870</v>
          </cell>
          <cell r="H717">
            <v>44882</v>
          </cell>
          <cell r="I717"/>
          <cell r="J717" t="str">
            <v>1.4.05.08</v>
          </cell>
          <cell r="K717" t="str">
            <v>Tornillería</v>
          </cell>
          <cell r="L717" t="str">
            <v>Tornillo Garvanzo</v>
          </cell>
        </row>
        <row r="718">
          <cell r="A718" t="str">
            <v>THE-1/4.1.1/2.IN</v>
          </cell>
          <cell r="B718" t="str">
            <v>TORNILLO HEX  INOX 1/4 X 1 1/2</v>
          </cell>
          <cell r="C718">
            <v>8</v>
          </cell>
          <cell r="D718">
            <v>0</v>
          </cell>
          <cell r="E718" t="str">
            <v>UND</v>
          </cell>
          <cell r="F718">
            <v>3908.5</v>
          </cell>
          <cell r="G718">
            <v>44870</v>
          </cell>
          <cell r="H718">
            <v>44882</v>
          </cell>
          <cell r="I718"/>
          <cell r="J718" t="str">
            <v>1.4.05.08</v>
          </cell>
          <cell r="K718" t="str">
            <v>Tornillería</v>
          </cell>
          <cell r="L718" t="str">
            <v>Tornillo Inox</v>
          </cell>
        </row>
        <row r="719">
          <cell r="A719" t="str">
            <v>TIN-HEX-M8X20</v>
          </cell>
          <cell r="B719" t="str">
            <v>TORNILLO HEX  INOX M8 X 20MM - PASO 1.25MM</v>
          </cell>
          <cell r="C719">
            <v>1</v>
          </cell>
          <cell r="D719">
            <v>0</v>
          </cell>
          <cell r="E719" t="str">
            <v>UND</v>
          </cell>
          <cell r="F719">
            <v>719.18</v>
          </cell>
          <cell r="G719">
            <v>44715</v>
          </cell>
          <cell r="H719">
            <v>44942</v>
          </cell>
          <cell r="I719"/>
          <cell r="J719" t="str">
            <v>1.4.05.08</v>
          </cell>
          <cell r="K719" t="str">
            <v>Tornillería</v>
          </cell>
          <cell r="L719" t="str">
            <v>Tornillo M</v>
          </cell>
        </row>
        <row r="720">
          <cell r="A720" t="str">
            <v>THE-1/4.X 3 1/2 GALV</v>
          </cell>
          <cell r="B720" t="str">
            <v>TORNILLO HEX 1 1/4 X 3 1/2 - GALVANIZADO REF. A325 TIPO 1</v>
          </cell>
          <cell r="C720">
            <v>4</v>
          </cell>
          <cell r="D720">
            <v>0</v>
          </cell>
          <cell r="E720" t="str">
            <v>UND</v>
          </cell>
          <cell r="F720">
            <v>57446.27</v>
          </cell>
          <cell r="G720">
            <v>44932</v>
          </cell>
          <cell r="H720">
            <v>44946</v>
          </cell>
          <cell r="I720"/>
          <cell r="J720" t="str">
            <v>1.4.05.08</v>
          </cell>
          <cell r="K720" t="str">
            <v>Tornillería</v>
          </cell>
          <cell r="L720" t="str">
            <v>Tornillo Hexágono</v>
          </cell>
        </row>
        <row r="721">
          <cell r="A721" t="str">
            <v>THE-1/4.GR5.51/2</v>
          </cell>
          <cell r="B721" t="str">
            <v>TORNILLO HEX 1 1/4 X 5 1/2 - GRADO 5</v>
          </cell>
          <cell r="C721">
            <v>3</v>
          </cell>
          <cell r="D721">
            <v>0</v>
          </cell>
          <cell r="E721" t="str">
            <v>UND</v>
          </cell>
          <cell r="F721">
            <v>37017.43</v>
          </cell>
          <cell r="G721">
            <v>43999</v>
          </cell>
          <cell r="H721">
            <v>44195</v>
          </cell>
          <cell r="I721" t="str">
            <v>EA-N3-B4</v>
          </cell>
          <cell r="J721" t="str">
            <v>1.4.05.08</v>
          </cell>
          <cell r="K721" t="str">
            <v>Tornillería</v>
          </cell>
          <cell r="L721" t="str">
            <v>Tornillo Grado</v>
          </cell>
        </row>
        <row r="722">
          <cell r="A722" t="str">
            <v>TOR-10P.11/8</v>
          </cell>
          <cell r="B722" t="str">
            <v>TORNILLO HEX 1 1/8” X 10” - GRADO  5</v>
          </cell>
          <cell r="C722">
            <v>16</v>
          </cell>
          <cell r="D722">
            <v>0</v>
          </cell>
          <cell r="E722" t="str">
            <v>UND</v>
          </cell>
          <cell r="F722">
            <v>380133.53</v>
          </cell>
          <cell r="G722">
            <v>44833</v>
          </cell>
          <cell r="H722"/>
          <cell r="I722"/>
          <cell r="J722" t="str">
            <v>1.4.05.08</v>
          </cell>
          <cell r="K722" t="str">
            <v>Tornillería</v>
          </cell>
          <cell r="L722" t="str">
            <v>Tornillo Hexágono</v>
          </cell>
        </row>
        <row r="723">
          <cell r="A723" t="str">
            <v>THE-1X2 1/2-G8</v>
          </cell>
          <cell r="B723" t="str">
            <v>TORNILLO HEX 1 X 2 1/2 - GRADO 8</v>
          </cell>
          <cell r="C723">
            <v>6</v>
          </cell>
          <cell r="D723">
            <v>0</v>
          </cell>
          <cell r="E723" t="str">
            <v>UND</v>
          </cell>
          <cell r="F723">
            <v>42084.38</v>
          </cell>
          <cell r="G723">
            <v>44932</v>
          </cell>
          <cell r="H723">
            <v>44932</v>
          </cell>
          <cell r="I723"/>
          <cell r="J723" t="str">
            <v>1.4.05.08</v>
          </cell>
          <cell r="K723" t="str">
            <v>Tornillería</v>
          </cell>
          <cell r="L723" t="str">
            <v>Tornillo Grado</v>
          </cell>
        </row>
        <row r="724">
          <cell r="A724" t="str">
            <v>THE-1X2-G5RF</v>
          </cell>
          <cell r="B724" t="str">
            <v>TORNILLO HEX 1 X 2 GRADO 5 - ROSCA FINA</v>
          </cell>
          <cell r="C724">
            <v>2</v>
          </cell>
          <cell r="D724">
            <v>0</v>
          </cell>
          <cell r="E724" t="str">
            <v>UND</v>
          </cell>
          <cell r="F724">
            <v>2</v>
          </cell>
          <cell r="G724"/>
          <cell r="H724"/>
          <cell r="I724" t="str">
            <v>EA-N1-B1</v>
          </cell>
          <cell r="J724" t="str">
            <v>1.4.05.08</v>
          </cell>
          <cell r="K724" t="str">
            <v>Tornillería</v>
          </cell>
          <cell r="L724" t="str">
            <v>Tornillo Grado</v>
          </cell>
        </row>
        <row r="725">
          <cell r="A725" t="str">
            <v>THE-1X3.GR.5</v>
          </cell>
          <cell r="B725" t="str">
            <v>TORNILLO HEX 1 X 3 - GRADO  5</v>
          </cell>
          <cell r="C725">
            <v>6</v>
          </cell>
          <cell r="D725">
            <v>0</v>
          </cell>
          <cell r="E725" t="str">
            <v>UND</v>
          </cell>
          <cell r="F725">
            <v>44583.58</v>
          </cell>
          <cell r="G725">
            <v>44870</v>
          </cell>
          <cell r="H725">
            <v>44603</v>
          </cell>
          <cell r="I725" t="str">
            <v>EA-N1-B2</v>
          </cell>
          <cell r="J725" t="str">
            <v>1.4.05.08</v>
          </cell>
          <cell r="K725" t="str">
            <v>Tornillería</v>
          </cell>
          <cell r="L725" t="str">
            <v>Tornillo Grado</v>
          </cell>
        </row>
        <row r="726">
          <cell r="A726" t="str">
            <v>THE-1X4.GR.5</v>
          </cell>
          <cell r="B726" t="str">
            <v>TORNILLO HEX 1 X 4 - GRADO 5</v>
          </cell>
          <cell r="C726">
            <v>19</v>
          </cell>
          <cell r="D726">
            <v>10</v>
          </cell>
          <cell r="E726" t="str">
            <v>UND</v>
          </cell>
          <cell r="F726">
            <v>131229.26</v>
          </cell>
          <cell r="G726">
            <v>44688</v>
          </cell>
          <cell r="H726">
            <v>44916</v>
          </cell>
          <cell r="I726" t="str">
            <v>EA-N2</v>
          </cell>
          <cell r="J726" t="str">
            <v>1.4.05.08</v>
          </cell>
          <cell r="K726" t="str">
            <v>Tornillería</v>
          </cell>
          <cell r="L726" t="str">
            <v>Tornillo Grado</v>
          </cell>
        </row>
        <row r="727">
          <cell r="A727" t="str">
            <v>THE-1X41/2-G5</v>
          </cell>
          <cell r="B727" t="str">
            <v>TORNILLO HEX 1 X 4 1/2 - GRADO 5</v>
          </cell>
          <cell r="C727">
            <v>16</v>
          </cell>
          <cell r="D727">
            <v>4</v>
          </cell>
          <cell r="E727" t="str">
            <v>UND</v>
          </cell>
          <cell r="F727">
            <v>132431.10999999999</v>
          </cell>
          <cell r="G727">
            <v>44932</v>
          </cell>
          <cell r="H727">
            <v>44946</v>
          </cell>
          <cell r="I727" t="str">
            <v>EA-N1-B1</v>
          </cell>
          <cell r="J727" t="str">
            <v>1.4.05.08</v>
          </cell>
          <cell r="K727" t="str">
            <v>Tornillería</v>
          </cell>
          <cell r="L727" t="str">
            <v>Tornillo Grado</v>
          </cell>
        </row>
        <row r="728">
          <cell r="A728" t="str">
            <v>THE-1X41/2-G8</v>
          </cell>
          <cell r="B728" t="str">
            <v>TORNILLO HEX 1 X 4 1/2 - GRADO 8</v>
          </cell>
          <cell r="C728">
            <v>30</v>
          </cell>
          <cell r="D728">
            <v>0</v>
          </cell>
          <cell r="E728" t="str">
            <v>UND</v>
          </cell>
          <cell r="F728">
            <v>324679.5</v>
          </cell>
          <cell r="G728">
            <v>44908</v>
          </cell>
          <cell r="H728">
            <v>43910</v>
          </cell>
          <cell r="I728"/>
          <cell r="J728" t="str">
            <v>1.4.05.08</v>
          </cell>
          <cell r="K728" t="str">
            <v>Tornillería</v>
          </cell>
          <cell r="L728" t="str">
            <v>Tornillo Grado</v>
          </cell>
        </row>
        <row r="729">
          <cell r="A729" t="str">
            <v>TOR-HEX.1X5.1/2.GR5</v>
          </cell>
          <cell r="B729" t="str">
            <v>TORNILLO HEX 1 X 5 1/2 - GRADO 5</v>
          </cell>
          <cell r="C729">
            <v>4</v>
          </cell>
          <cell r="D729">
            <v>0</v>
          </cell>
          <cell r="E729" t="str">
            <v>UND</v>
          </cell>
          <cell r="F729">
            <v>42738.23</v>
          </cell>
          <cell r="G729">
            <v>44894</v>
          </cell>
          <cell r="H729">
            <v>44940</v>
          </cell>
          <cell r="I729" t="str">
            <v>EA-N1-B2</v>
          </cell>
          <cell r="J729" t="str">
            <v>1.4.05.08</v>
          </cell>
          <cell r="K729" t="str">
            <v>Tornillería</v>
          </cell>
          <cell r="L729" t="str">
            <v>Tornillo Hexágono</v>
          </cell>
        </row>
        <row r="730">
          <cell r="A730" t="str">
            <v>THE-1X7.GR5</v>
          </cell>
          <cell r="B730" t="str">
            <v>TORNILLO HEX 1 X 7 - GRADO 5</v>
          </cell>
          <cell r="C730">
            <v>1</v>
          </cell>
          <cell r="D730">
            <v>0</v>
          </cell>
          <cell r="E730" t="str">
            <v>UND</v>
          </cell>
          <cell r="F730">
            <v>15896</v>
          </cell>
          <cell r="G730">
            <v>44678</v>
          </cell>
          <cell r="H730"/>
          <cell r="I730" t="str">
            <v>EA-N1-B2</v>
          </cell>
          <cell r="J730" t="str">
            <v>1.4.05.08</v>
          </cell>
          <cell r="K730" t="str">
            <v>Tornillería</v>
          </cell>
          <cell r="L730" t="str">
            <v>Tornillo Hexágono</v>
          </cell>
        </row>
        <row r="731">
          <cell r="A731" t="str">
            <v>THE-1/2.X1.GAL</v>
          </cell>
          <cell r="B731" t="str">
            <v>TORNILLO HEX 1/2 X 1 - GALVANIZADO REF. A325 TIPO 1</v>
          </cell>
          <cell r="C731">
            <v>133</v>
          </cell>
          <cell r="D731">
            <v>0</v>
          </cell>
          <cell r="E731" t="str">
            <v>UND</v>
          </cell>
          <cell r="F731">
            <v>101228.45</v>
          </cell>
          <cell r="G731">
            <v>44950</v>
          </cell>
          <cell r="H731">
            <v>44944</v>
          </cell>
          <cell r="I731"/>
          <cell r="J731" t="str">
            <v>1.4.05.08</v>
          </cell>
          <cell r="K731" t="str">
            <v>Tornillería</v>
          </cell>
          <cell r="L731" t="str">
            <v>Tornillo Hexágono</v>
          </cell>
        </row>
        <row r="732">
          <cell r="A732" t="str">
            <v>THE-1/2X1G5</v>
          </cell>
          <cell r="B732" t="str">
            <v>TORNILLO HEX 1/2 X 1 - GRADO 5</v>
          </cell>
          <cell r="C732">
            <v>864</v>
          </cell>
          <cell r="D732">
            <v>50</v>
          </cell>
          <cell r="E732" t="str">
            <v>UND</v>
          </cell>
          <cell r="F732">
            <v>453243.32</v>
          </cell>
          <cell r="G732">
            <v>44894</v>
          </cell>
          <cell r="H732">
            <v>44943</v>
          </cell>
          <cell r="I732" t="str">
            <v>EA-N2</v>
          </cell>
          <cell r="J732" t="str">
            <v>1.4.05.08</v>
          </cell>
          <cell r="K732" t="str">
            <v>Tornillería</v>
          </cell>
          <cell r="L732" t="str">
            <v>Tornillo Grado</v>
          </cell>
        </row>
        <row r="733">
          <cell r="A733" t="str">
            <v>THE-1/2X1 1/2G5</v>
          </cell>
          <cell r="B733" t="str">
            <v>TORNILLO HEX 1/2 X 1 1/2 - GRADO 5</v>
          </cell>
          <cell r="C733">
            <v>241</v>
          </cell>
          <cell r="D733">
            <v>20</v>
          </cell>
          <cell r="E733" t="str">
            <v>UND</v>
          </cell>
          <cell r="F733">
            <v>166467.54999999999</v>
          </cell>
          <cell r="G733">
            <v>44932</v>
          </cell>
          <cell r="H733">
            <v>44936</v>
          </cell>
          <cell r="I733" t="str">
            <v>EA-N2-B4</v>
          </cell>
          <cell r="J733" t="str">
            <v>1.4.05.08</v>
          </cell>
          <cell r="K733" t="str">
            <v>Tornillería</v>
          </cell>
          <cell r="L733" t="str">
            <v>Tornillo Grado</v>
          </cell>
        </row>
        <row r="734">
          <cell r="A734" t="str">
            <v>THE-1/2X1 1/2G8</v>
          </cell>
          <cell r="B734" t="str">
            <v>TORNILLO HEX 1/2 X 1 1/2 - GRADO 8</v>
          </cell>
          <cell r="C734">
            <v>18</v>
          </cell>
          <cell r="D734">
            <v>0</v>
          </cell>
          <cell r="E734" t="str">
            <v>UND</v>
          </cell>
          <cell r="F734">
            <v>16958.34</v>
          </cell>
          <cell r="G734">
            <v>44820</v>
          </cell>
          <cell r="H734">
            <v>44895</v>
          </cell>
          <cell r="I734"/>
          <cell r="J734" t="str">
            <v>1.4.05.08</v>
          </cell>
          <cell r="K734" t="str">
            <v>Tornillería</v>
          </cell>
          <cell r="L734" t="str">
            <v>Tornillo Grado</v>
          </cell>
        </row>
        <row r="735">
          <cell r="A735" t="str">
            <v>THE-1/2X1 1/2</v>
          </cell>
          <cell r="B735" t="str">
            <v>TORNILLO HEX 1/2 X 1 1/2 ZINCADO</v>
          </cell>
          <cell r="C735">
            <v>877</v>
          </cell>
          <cell r="D735">
            <v>200</v>
          </cell>
          <cell r="E735" t="str">
            <v>UND</v>
          </cell>
          <cell r="F735">
            <v>563241.30000000005</v>
          </cell>
          <cell r="G735">
            <v>44904</v>
          </cell>
          <cell r="H735">
            <v>44952</v>
          </cell>
          <cell r="I735"/>
          <cell r="J735" t="str">
            <v>1.4.05.08</v>
          </cell>
          <cell r="K735" t="str">
            <v>Tornillería</v>
          </cell>
          <cell r="L735" t="str">
            <v>Tornillo Hexágono</v>
          </cell>
        </row>
        <row r="736">
          <cell r="A736" t="str">
            <v>THE-1/2X1 1/4G5</v>
          </cell>
          <cell r="B736" t="str">
            <v>TORNILLO HEX 1/2 X 1 1/4 - GRADO 5</v>
          </cell>
          <cell r="C736">
            <v>72</v>
          </cell>
          <cell r="D736">
            <v>20</v>
          </cell>
          <cell r="E736" t="str">
            <v>UND</v>
          </cell>
          <cell r="F736">
            <v>42820.27</v>
          </cell>
          <cell r="G736">
            <v>44904</v>
          </cell>
          <cell r="H736">
            <v>44952</v>
          </cell>
          <cell r="I736" t="str">
            <v>EA-N2</v>
          </cell>
          <cell r="J736" t="str">
            <v>1.4.05.08</v>
          </cell>
          <cell r="K736" t="str">
            <v>Tornillería</v>
          </cell>
          <cell r="L736" t="str">
            <v>Tornillo Grado</v>
          </cell>
        </row>
        <row r="737">
          <cell r="A737" t="str">
            <v>THE-1/2X1 1/4</v>
          </cell>
          <cell r="B737" t="str">
            <v>TORNILLO HEX 1/2 X 1 1/4 ZINCADO</v>
          </cell>
          <cell r="C737">
            <v>674</v>
          </cell>
          <cell r="D737">
            <v>200</v>
          </cell>
          <cell r="E737" t="str">
            <v>UND</v>
          </cell>
          <cell r="F737">
            <v>412772.77</v>
          </cell>
          <cell r="G737">
            <v>44880</v>
          </cell>
          <cell r="H737">
            <v>44953</v>
          </cell>
          <cell r="I737"/>
          <cell r="J737" t="str">
            <v>1.4.05.08</v>
          </cell>
          <cell r="K737" t="str">
            <v>Tornillería</v>
          </cell>
          <cell r="L737" t="str">
            <v>Tornillo Hexágono</v>
          </cell>
        </row>
        <row r="738">
          <cell r="A738" t="str">
            <v>THE-1/2.1.3/4.GR5</v>
          </cell>
          <cell r="B738" t="str">
            <v>TORNILLO HEX 1/2 X 1 3/4 - GRADO 5</v>
          </cell>
          <cell r="C738">
            <v>21</v>
          </cell>
          <cell r="D738">
            <v>4</v>
          </cell>
          <cell r="E738" t="str">
            <v>UND</v>
          </cell>
          <cell r="F738">
            <v>22305.96</v>
          </cell>
          <cell r="G738">
            <v>44945</v>
          </cell>
          <cell r="H738">
            <v>44937</v>
          </cell>
          <cell r="I738" t="str">
            <v>EA-N3-B2</v>
          </cell>
          <cell r="J738" t="str">
            <v>1.4.05.08</v>
          </cell>
          <cell r="K738" t="str">
            <v>Tornillería</v>
          </cell>
          <cell r="L738" t="str">
            <v>Tornillo Grado</v>
          </cell>
        </row>
        <row r="739">
          <cell r="A739" t="str">
            <v>THE-1/2X1</v>
          </cell>
          <cell r="B739" t="str">
            <v>TORNILLO HEX 1/2 X 1 ZINCADO</v>
          </cell>
          <cell r="C739">
            <v>6989</v>
          </cell>
          <cell r="D739">
            <v>500</v>
          </cell>
          <cell r="E739" t="str">
            <v>UND</v>
          </cell>
          <cell r="F739">
            <v>3326588.01</v>
          </cell>
          <cell r="G739">
            <v>44810</v>
          </cell>
          <cell r="H739">
            <v>44952</v>
          </cell>
          <cell r="I739"/>
          <cell r="J739" t="str">
            <v>1.4.05.08</v>
          </cell>
          <cell r="K739" t="str">
            <v>Tornillería</v>
          </cell>
          <cell r="L739" t="str">
            <v>Tornillo Hexágono</v>
          </cell>
        </row>
        <row r="740">
          <cell r="A740" t="str">
            <v>THE-1/2X2-G5</v>
          </cell>
          <cell r="B740" t="str">
            <v>TORNILLO HEX 1/2 X 2 - GRADO 5</v>
          </cell>
          <cell r="C740">
            <v>5</v>
          </cell>
          <cell r="D740">
            <v>20</v>
          </cell>
          <cell r="E740" t="str">
            <v>UND</v>
          </cell>
          <cell r="F740">
            <v>4391.0600000000004</v>
          </cell>
          <cell r="G740">
            <v>44905</v>
          </cell>
          <cell r="H740">
            <v>44908</v>
          </cell>
          <cell r="I740" t="str">
            <v>EA-N1-B3</v>
          </cell>
          <cell r="J740" t="str">
            <v>1.4.05.08</v>
          </cell>
          <cell r="K740" t="str">
            <v>Tornillería</v>
          </cell>
          <cell r="L740" t="str">
            <v>Tornillo Grado</v>
          </cell>
        </row>
        <row r="741">
          <cell r="A741" t="str">
            <v>THE-1/2X2 GR8</v>
          </cell>
          <cell r="B741" t="str">
            <v>TORNILLO HEX 1/2 X 2 - GRADO 8</v>
          </cell>
          <cell r="C741">
            <v>64</v>
          </cell>
          <cell r="D741">
            <v>0</v>
          </cell>
          <cell r="E741" t="str">
            <v>UND</v>
          </cell>
          <cell r="F741">
            <v>75486.61</v>
          </cell>
          <cell r="G741">
            <v>44908</v>
          </cell>
          <cell r="H741">
            <v>44848</v>
          </cell>
          <cell r="I741" t="str">
            <v>EA-N3-B5</v>
          </cell>
          <cell r="J741" t="str">
            <v>1.4.05.08</v>
          </cell>
          <cell r="K741" t="str">
            <v>Tornillería</v>
          </cell>
          <cell r="L741" t="str">
            <v>Tornillo Grado</v>
          </cell>
        </row>
        <row r="742">
          <cell r="A742" t="str">
            <v>THE-1/2X21/2-G5</v>
          </cell>
          <cell r="B742" t="str">
            <v>TORNILLO HEX 1/2 X 2 1/2 - GRADO 5</v>
          </cell>
          <cell r="C742">
            <v>54</v>
          </cell>
          <cell r="D742">
            <v>10</v>
          </cell>
          <cell r="E742" t="str">
            <v>UND</v>
          </cell>
          <cell r="F742">
            <v>62750.63</v>
          </cell>
          <cell r="G742">
            <v>44945</v>
          </cell>
          <cell r="H742">
            <v>44939</v>
          </cell>
          <cell r="I742" t="str">
            <v>EA-N3-B2</v>
          </cell>
          <cell r="J742" t="str">
            <v>1.4.05.08</v>
          </cell>
          <cell r="K742" t="str">
            <v>Tornillería</v>
          </cell>
          <cell r="L742" t="str">
            <v>Tornillo Grado</v>
          </cell>
        </row>
        <row r="743">
          <cell r="A743" t="str">
            <v>THE-1/2X21/2-G8</v>
          </cell>
          <cell r="B743" t="str">
            <v>TORNILLO HEX 1/2 X 2 1/2 - GRADO 8</v>
          </cell>
          <cell r="C743">
            <v>8</v>
          </cell>
          <cell r="D743">
            <v>0</v>
          </cell>
          <cell r="E743" t="str">
            <v>UND</v>
          </cell>
          <cell r="F743">
            <v>10681.95</v>
          </cell>
          <cell r="G743">
            <v>44932</v>
          </cell>
          <cell r="H743">
            <v>44937</v>
          </cell>
          <cell r="I743" t="str">
            <v>EA-N2-B5</v>
          </cell>
          <cell r="J743" t="str">
            <v>1.4.05.08</v>
          </cell>
          <cell r="K743" t="str">
            <v>Tornillería</v>
          </cell>
          <cell r="L743" t="str">
            <v>Tornillo Grado</v>
          </cell>
        </row>
        <row r="744">
          <cell r="A744" t="str">
            <v>THE-1/2X2 1/2</v>
          </cell>
          <cell r="B744" t="str">
            <v>TORNILLO HEX 1/2 X 2 1/2 ZINCADO</v>
          </cell>
          <cell r="C744">
            <v>40</v>
          </cell>
          <cell r="D744">
            <v>0</v>
          </cell>
          <cell r="E744" t="str">
            <v>UND</v>
          </cell>
          <cell r="F744">
            <v>33621.599999999999</v>
          </cell>
          <cell r="G744">
            <v>44904</v>
          </cell>
          <cell r="H744">
            <v>44349</v>
          </cell>
          <cell r="I744"/>
          <cell r="J744" t="str">
            <v>1.4.05.08</v>
          </cell>
          <cell r="K744" t="str">
            <v>Tornillería</v>
          </cell>
          <cell r="L744" t="str">
            <v>Tornillo Hexágono</v>
          </cell>
        </row>
        <row r="745">
          <cell r="A745" t="str">
            <v>THE-1/2X2</v>
          </cell>
          <cell r="B745" t="str">
            <v>TORNILLO HEX 1/2 X 2 ZINCADO</v>
          </cell>
          <cell r="C745">
            <v>1434</v>
          </cell>
          <cell r="D745">
            <v>100</v>
          </cell>
          <cell r="E745" t="str">
            <v>UND</v>
          </cell>
          <cell r="F745">
            <v>3315.34</v>
          </cell>
          <cell r="G745">
            <v>42990</v>
          </cell>
          <cell r="H745">
            <v>44953</v>
          </cell>
          <cell r="I745"/>
          <cell r="J745" t="str">
            <v>1.4.05.08</v>
          </cell>
          <cell r="K745" t="str">
            <v>Tornillería</v>
          </cell>
          <cell r="L745" t="str">
            <v>Tornillo Hexágono</v>
          </cell>
        </row>
        <row r="746">
          <cell r="A746" t="str">
            <v>THE-1/2X3-G5</v>
          </cell>
          <cell r="B746" t="str">
            <v>TORNILLO HEX 1/2 X 3 - GRADO 5</v>
          </cell>
          <cell r="C746">
            <v>11</v>
          </cell>
          <cell r="D746">
            <v>10</v>
          </cell>
          <cell r="E746" t="str">
            <v>UND</v>
          </cell>
          <cell r="F746">
            <v>14927.84</v>
          </cell>
          <cell r="G746">
            <v>44894</v>
          </cell>
          <cell r="H746">
            <v>44925</v>
          </cell>
          <cell r="I746" t="str">
            <v>EA-N1-B1</v>
          </cell>
          <cell r="J746" t="str">
            <v>1.4.05.08</v>
          </cell>
          <cell r="K746" t="str">
            <v>Tornillería</v>
          </cell>
          <cell r="L746" t="str">
            <v>Tornillo Grado</v>
          </cell>
        </row>
        <row r="747">
          <cell r="A747" t="str">
            <v>THE-1/2X3-G8</v>
          </cell>
          <cell r="B747" t="str">
            <v>TORNILLO HEX 1/2 X 3 - GRADO 8</v>
          </cell>
          <cell r="C747">
            <v>4</v>
          </cell>
          <cell r="D747">
            <v>0</v>
          </cell>
          <cell r="E747" t="str">
            <v>UND</v>
          </cell>
          <cell r="F747">
            <v>8948.92</v>
          </cell>
          <cell r="G747">
            <v>44870</v>
          </cell>
          <cell r="H747">
            <v>44078</v>
          </cell>
          <cell r="I747" t="str">
            <v>EA-N3-B5</v>
          </cell>
          <cell r="J747" t="str">
            <v>1.4.05.08</v>
          </cell>
          <cell r="K747" t="str">
            <v>Tornillería</v>
          </cell>
          <cell r="L747" t="str">
            <v>Tornillo Grado</v>
          </cell>
        </row>
        <row r="748">
          <cell r="A748" t="str">
            <v>THE-1/2X3 1/2G8</v>
          </cell>
          <cell r="B748" t="str">
            <v>TORNILLO HEX 1/2 X 3 1/2 - GRADO 8</v>
          </cell>
          <cell r="C748">
            <v>34</v>
          </cell>
          <cell r="D748">
            <v>10</v>
          </cell>
          <cell r="E748" t="str">
            <v>UND</v>
          </cell>
          <cell r="F748">
            <v>62260.62</v>
          </cell>
          <cell r="G748">
            <v>44946</v>
          </cell>
          <cell r="H748">
            <v>44942</v>
          </cell>
          <cell r="I748" t="str">
            <v>EA-N1-B5</v>
          </cell>
          <cell r="J748" t="str">
            <v>1.4.05.08</v>
          </cell>
          <cell r="K748" t="str">
            <v>Tornillería</v>
          </cell>
          <cell r="L748" t="str">
            <v>Tornillo Grado</v>
          </cell>
        </row>
        <row r="749">
          <cell r="A749" t="str">
            <v>THE-1/2X3 1/2</v>
          </cell>
          <cell r="B749" t="str">
            <v>TORNILLO HEX 1/2 X 3 1/2 ZINCADO</v>
          </cell>
          <cell r="C749">
            <v>87</v>
          </cell>
          <cell r="D749">
            <v>40</v>
          </cell>
          <cell r="E749" t="str">
            <v>UND</v>
          </cell>
          <cell r="F749">
            <v>103351.33</v>
          </cell>
          <cell r="G749">
            <v>44952</v>
          </cell>
          <cell r="H749">
            <v>44949</v>
          </cell>
          <cell r="I749"/>
          <cell r="J749" t="str">
            <v>1.4.05.08</v>
          </cell>
          <cell r="K749" t="str">
            <v>Tornillería</v>
          </cell>
          <cell r="L749" t="str">
            <v>Tornillo Hexágono</v>
          </cell>
        </row>
        <row r="750">
          <cell r="A750" t="str">
            <v>THE-1/2X3</v>
          </cell>
          <cell r="B750" t="str">
            <v>TORNILLO HEX 1/2 X 3 ZINCADO</v>
          </cell>
          <cell r="C750">
            <v>26</v>
          </cell>
          <cell r="D750">
            <v>20</v>
          </cell>
          <cell r="E750" t="str">
            <v>UND</v>
          </cell>
          <cell r="F750">
            <v>28570.5</v>
          </cell>
          <cell r="G750">
            <v>44933</v>
          </cell>
          <cell r="H750">
            <v>44877</v>
          </cell>
          <cell r="I750"/>
          <cell r="J750" t="str">
            <v>1.4.05.08</v>
          </cell>
          <cell r="K750" t="str">
            <v>Tornillería</v>
          </cell>
          <cell r="L750" t="str">
            <v>Tornillo Hexágono</v>
          </cell>
        </row>
        <row r="751">
          <cell r="A751" t="str">
            <v>THE-1/2X3/4G5</v>
          </cell>
          <cell r="B751" t="str">
            <v>TORNILLO HEX 1/2 X 3/4 - GRADO 5</v>
          </cell>
          <cell r="C751">
            <v>8</v>
          </cell>
          <cell r="D751">
            <v>0</v>
          </cell>
          <cell r="E751" t="str">
            <v>UND</v>
          </cell>
          <cell r="F751">
            <v>11520</v>
          </cell>
          <cell r="G751">
            <v>44895</v>
          </cell>
          <cell r="H751">
            <v>44877</v>
          </cell>
          <cell r="I751"/>
          <cell r="J751" t="str">
            <v>1.4.05.08</v>
          </cell>
          <cell r="K751" t="str">
            <v>Tornillería</v>
          </cell>
          <cell r="L751" t="str">
            <v>Tornillo Grado</v>
          </cell>
        </row>
        <row r="752">
          <cell r="A752" t="str">
            <v>THE-1/2.3/4</v>
          </cell>
          <cell r="B752" t="str">
            <v>TORNILLO HEX 1/2 X 3/4 ZINCADO</v>
          </cell>
          <cell r="C752">
            <v>18</v>
          </cell>
          <cell r="D752">
            <v>10</v>
          </cell>
          <cell r="E752" t="str">
            <v>UND</v>
          </cell>
          <cell r="F752">
            <v>8132.31</v>
          </cell>
          <cell r="G752">
            <v>44841</v>
          </cell>
          <cell r="H752">
            <v>44951</v>
          </cell>
          <cell r="I752"/>
          <cell r="J752" t="str">
            <v>1.4.05.08</v>
          </cell>
          <cell r="K752" t="str">
            <v>Tornillería</v>
          </cell>
          <cell r="L752" t="str">
            <v>Tornillo Hexágono</v>
          </cell>
        </row>
        <row r="753">
          <cell r="A753" t="str">
            <v>THE-1/2X4-G5</v>
          </cell>
          <cell r="B753" t="str">
            <v>TORNILLO HEX 1/2 X 4 - GRADO 5</v>
          </cell>
          <cell r="C753">
            <v>39</v>
          </cell>
          <cell r="D753">
            <v>0</v>
          </cell>
          <cell r="E753" t="str">
            <v>UND</v>
          </cell>
          <cell r="F753">
            <v>69017.820000000007</v>
          </cell>
          <cell r="G753">
            <v>44905</v>
          </cell>
          <cell r="H753">
            <v>44931</v>
          </cell>
          <cell r="I753" t="str">
            <v>EA-N3-B2</v>
          </cell>
          <cell r="J753" t="str">
            <v>1.4.05.08</v>
          </cell>
          <cell r="K753" t="str">
            <v>Tornillería</v>
          </cell>
          <cell r="L753" t="str">
            <v>Tornillo Grado</v>
          </cell>
        </row>
        <row r="754">
          <cell r="A754" t="str">
            <v>THE-1/2X9-G8</v>
          </cell>
          <cell r="B754" t="str">
            <v>TORNILLO HEX 1/2 X 9 - GRADO 8</v>
          </cell>
          <cell r="C754">
            <v>2</v>
          </cell>
          <cell r="D754">
            <v>0</v>
          </cell>
          <cell r="E754" t="str">
            <v>UND</v>
          </cell>
          <cell r="F754">
            <v>10621.98</v>
          </cell>
          <cell r="G754">
            <v>44880</v>
          </cell>
          <cell r="H754">
            <v>44886</v>
          </cell>
          <cell r="I754" t="str">
            <v>EA-N1-B5</v>
          </cell>
          <cell r="J754" t="str">
            <v>1.4.05.08</v>
          </cell>
          <cell r="K754" t="str">
            <v>Tornillería</v>
          </cell>
          <cell r="L754" t="str">
            <v>Tornillo Grado</v>
          </cell>
        </row>
        <row r="755">
          <cell r="A755" t="str">
            <v>THE-1/4X1-G5</v>
          </cell>
          <cell r="B755" t="str">
            <v>TORNILLO HEX 1/4 X 1 - GRADO 5</v>
          </cell>
          <cell r="C755">
            <v>114</v>
          </cell>
          <cell r="D755">
            <v>10</v>
          </cell>
          <cell r="E755" t="str">
            <v>UND</v>
          </cell>
          <cell r="F755">
            <v>15026.65</v>
          </cell>
          <cell r="G755">
            <v>44950</v>
          </cell>
          <cell r="H755">
            <v>44921</v>
          </cell>
          <cell r="I755" t="str">
            <v>EA-N1-B1</v>
          </cell>
          <cell r="J755" t="str">
            <v>1.4.05.08</v>
          </cell>
          <cell r="K755" t="str">
            <v>Tornillería</v>
          </cell>
          <cell r="L755" t="str">
            <v>Tornillo Grado</v>
          </cell>
        </row>
        <row r="756">
          <cell r="A756" t="str">
            <v>THE-1/4X1 1/4</v>
          </cell>
          <cell r="B756" t="str">
            <v>TORNILLO HEX 1/4 X 1 1/4 ZINCADO</v>
          </cell>
          <cell r="C756">
            <v>29</v>
          </cell>
          <cell r="D756">
            <v>0</v>
          </cell>
          <cell r="E756" t="str">
            <v>UND</v>
          </cell>
          <cell r="F756">
            <v>3816.46</v>
          </cell>
          <cell r="G756">
            <v>44950</v>
          </cell>
          <cell r="H756">
            <v>44938</v>
          </cell>
          <cell r="I756"/>
          <cell r="J756" t="str">
            <v>1.4.05.08</v>
          </cell>
          <cell r="K756" t="str">
            <v>Tornillería</v>
          </cell>
          <cell r="L756" t="str">
            <v>Tornillo Hexágono</v>
          </cell>
        </row>
        <row r="757">
          <cell r="A757" t="str">
            <v>THE-1/4X1</v>
          </cell>
          <cell r="B757" t="str">
            <v>TORNILLO HEX 1/4 X 1 ZINCADO</v>
          </cell>
          <cell r="C757">
            <v>142</v>
          </cell>
          <cell r="D757">
            <v>100</v>
          </cell>
          <cell r="E757" t="str">
            <v>UND</v>
          </cell>
          <cell r="F757">
            <v>14168.99</v>
          </cell>
          <cell r="G757">
            <v>44933</v>
          </cell>
          <cell r="H757">
            <v>44952</v>
          </cell>
          <cell r="I757"/>
          <cell r="J757" t="str">
            <v>1.4.05.08</v>
          </cell>
          <cell r="K757" t="str">
            <v>Tornillería</v>
          </cell>
          <cell r="L757" t="str">
            <v>Tornillo Hexágono</v>
          </cell>
        </row>
        <row r="758">
          <cell r="A758" t="str">
            <v>THE-1/4X1/2</v>
          </cell>
          <cell r="B758" t="str">
            <v>TORNILLO HEX 1/4 X 1/2 ZINCADO</v>
          </cell>
          <cell r="C758">
            <v>287</v>
          </cell>
          <cell r="D758">
            <v>100</v>
          </cell>
          <cell r="E758" t="str">
            <v>UND</v>
          </cell>
          <cell r="F758">
            <v>20581.11</v>
          </cell>
          <cell r="G758">
            <v>44953</v>
          </cell>
          <cell r="H758">
            <v>44953</v>
          </cell>
          <cell r="I758"/>
          <cell r="J758" t="str">
            <v>1.4.05.08</v>
          </cell>
          <cell r="K758" t="str">
            <v>Tornillería</v>
          </cell>
          <cell r="L758" t="str">
            <v>Tornillo Hexágono</v>
          </cell>
        </row>
        <row r="759">
          <cell r="A759" t="str">
            <v>TOR-HEX.1/4X2.GR.5</v>
          </cell>
          <cell r="B759" t="str">
            <v>TORNILLO HEX 1/4 X 2 -  GRADO 5</v>
          </cell>
          <cell r="C759">
            <v>12</v>
          </cell>
          <cell r="D759">
            <v>0</v>
          </cell>
          <cell r="E759" t="str">
            <v>UND</v>
          </cell>
          <cell r="F759">
            <v>3168.56</v>
          </cell>
          <cell r="G759">
            <v>44680</v>
          </cell>
          <cell r="H759">
            <v>44922</v>
          </cell>
          <cell r="I759" t="str">
            <v>EA-N1-B1</v>
          </cell>
          <cell r="J759" t="str">
            <v>1.4.05.08</v>
          </cell>
          <cell r="K759" t="str">
            <v>Tornillería</v>
          </cell>
          <cell r="L759" t="str">
            <v>Tornillo Grado</v>
          </cell>
        </row>
        <row r="760">
          <cell r="A760" t="str">
            <v>THE-1/4X2 1/2</v>
          </cell>
          <cell r="B760" t="str">
            <v>TORNILLO HEX 1/4 X 2 1/2 ZINCADO</v>
          </cell>
          <cell r="C760">
            <v>4</v>
          </cell>
          <cell r="D760">
            <v>0</v>
          </cell>
          <cell r="E760" t="str">
            <v>UND</v>
          </cell>
          <cell r="F760">
            <v>1166.4000000000001</v>
          </cell>
          <cell r="G760">
            <v>44932</v>
          </cell>
          <cell r="H760">
            <v>44953</v>
          </cell>
          <cell r="I760"/>
          <cell r="J760" t="str">
            <v>1.4.05.08</v>
          </cell>
          <cell r="K760" t="str">
            <v>Tornillería</v>
          </cell>
          <cell r="L760" t="str">
            <v>Tornillo Hexágono</v>
          </cell>
        </row>
        <row r="761">
          <cell r="A761" t="str">
            <v>THE-1/4X2</v>
          </cell>
          <cell r="B761" t="str">
            <v>TORNILLO HEX 1/4 X 2 ZINCADO</v>
          </cell>
          <cell r="C761">
            <v>2</v>
          </cell>
          <cell r="D761">
            <v>0</v>
          </cell>
          <cell r="E761" t="str">
            <v>UND</v>
          </cell>
          <cell r="F761">
            <v>383.46</v>
          </cell>
          <cell r="G761">
            <v>44870</v>
          </cell>
          <cell r="H761">
            <v>44534</v>
          </cell>
          <cell r="I761"/>
          <cell r="J761" t="str">
            <v>1.4.05.08</v>
          </cell>
          <cell r="K761" t="str">
            <v>Tornillería</v>
          </cell>
          <cell r="L761" t="str">
            <v>Tornillo Hexágono</v>
          </cell>
        </row>
        <row r="762">
          <cell r="A762" t="str">
            <v>THE-1/4X3/4-G5</v>
          </cell>
          <cell r="B762" t="str">
            <v>TORNILLO HEX 1/4 X 3/4 - GRADO 5</v>
          </cell>
          <cell r="C762">
            <v>24</v>
          </cell>
          <cell r="D762">
            <v>0</v>
          </cell>
          <cell r="E762" t="str">
            <v>UND</v>
          </cell>
          <cell r="F762">
            <v>3233.76</v>
          </cell>
          <cell r="G762">
            <v>44950</v>
          </cell>
          <cell r="H762">
            <v>44921</v>
          </cell>
          <cell r="I762" t="str">
            <v>EA-N1-B1</v>
          </cell>
          <cell r="J762" t="str">
            <v>1.4.05.08</v>
          </cell>
          <cell r="K762" t="str">
            <v>Tornillería</v>
          </cell>
          <cell r="L762" t="str">
            <v>Tornillo Grado</v>
          </cell>
        </row>
        <row r="763">
          <cell r="A763" t="str">
            <v>THE-1/4X3/4</v>
          </cell>
          <cell r="B763" t="str">
            <v>TORNILLO HEX 1/4 X 3/4 ZINCADO</v>
          </cell>
          <cell r="C763">
            <v>986</v>
          </cell>
          <cell r="D763">
            <v>300</v>
          </cell>
          <cell r="E763" t="str">
            <v>UND</v>
          </cell>
          <cell r="F763">
            <v>86944.58</v>
          </cell>
          <cell r="G763">
            <v>44949</v>
          </cell>
          <cell r="H763">
            <v>44950</v>
          </cell>
          <cell r="I763"/>
          <cell r="J763" t="str">
            <v>1.4.05.08</v>
          </cell>
          <cell r="K763" t="str">
            <v>Tornillería</v>
          </cell>
          <cell r="L763" t="str">
            <v>Tornillo Hexágono</v>
          </cell>
        </row>
        <row r="764">
          <cell r="A764" t="str">
            <v>THE-3/16X1 1/2</v>
          </cell>
          <cell r="B764" t="str">
            <v>TORNILLO HEX 3/16 X 1 1/2 ZINCADO</v>
          </cell>
          <cell r="C764">
            <v>348</v>
          </cell>
          <cell r="D764">
            <v>0</v>
          </cell>
          <cell r="E764" t="str">
            <v>UND</v>
          </cell>
          <cell r="F764">
            <v>110316</v>
          </cell>
          <cell r="G764">
            <v>44945</v>
          </cell>
          <cell r="H764">
            <v>44936</v>
          </cell>
          <cell r="I764" t="str">
            <v>EB-N3</v>
          </cell>
          <cell r="J764" t="str">
            <v>1.4.05.08</v>
          </cell>
          <cell r="K764" t="str">
            <v>Tornillería</v>
          </cell>
          <cell r="L764" t="str">
            <v>Tornillo Hexágono</v>
          </cell>
        </row>
        <row r="765">
          <cell r="A765" t="str">
            <v>THE-3/16X3/4</v>
          </cell>
          <cell r="B765" t="str">
            <v>TORNILLO HEX 3/16 X 3/4 ZINCADO</v>
          </cell>
          <cell r="C765">
            <v>181</v>
          </cell>
          <cell r="D765">
            <v>20</v>
          </cell>
          <cell r="E765" t="str">
            <v>UND</v>
          </cell>
          <cell r="F765">
            <v>22161.02</v>
          </cell>
          <cell r="G765">
            <v>44952</v>
          </cell>
          <cell r="H765">
            <v>44950</v>
          </cell>
          <cell r="I765"/>
          <cell r="J765" t="str">
            <v>1.4.05.08</v>
          </cell>
          <cell r="K765" t="str">
            <v>Tornillería</v>
          </cell>
          <cell r="L765" t="str">
            <v>Tornillo Hexágono</v>
          </cell>
        </row>
        <row r="766">
          <cell r="A766" t="str">
            <v>THE-3/4X1 1/2G5</v>
          </cell>
          <cell r="B766" t="str">
            <v>TORNILLO HEX 3/4 X 1 1/2 - GRADO 5</v>
          </cell>
          <cell r="C766">
            <v>1</v>
          </cell>
          <cell r="D766">
            <v>0</v>
          </cell>
          <cell r="E766" t="str">
            <v>UND</v>
          </cell>
          <cell r="F766">
            <v>1915</v>
          </cell>
          <cell r="G766">
            <v>44940</v>
          </cell>
          <cell r="H766">
            <v>44938</v>
          </cell>
          <cell r="I766" t="str">
            <v>EA-N2-BB</v>
          </cell>
          <cell r="J766" t="str">
            <v>1.4.05.08</v>
          </cell>
          <cell r="K766" t="str">
            <v>Tornillería</v>
          </cell>
          <cell r="L766" t="str">
            <v>Tornillo Grado</v>
          </cell>
        </row>
        <row r="767">
          <cell r="A767" t="str">
            <v>THE-3/4X1 1/2G8</v>
          </cell>
          <cell r="B767" t="str">
            <v>TORNILLO HEX 3/4 X 1 1/2 - GRADO 8</v>
          </cell>
          <cell r="C767">
            <v>17</v>
          </cell>
          <cell r="D767">
            <v>6</v>
          </cell>
          <cell r="E767" t="str">
            <v>UND</v>
          </cell>
          <cell r="F767">
            <v>44381.7</v>
          </cell>
          <cell r="G767">
            <v>44950</v>
          </cell>
          <cell r="H767">
            <v>44733</v>
          </cell>
          <cell r="I767" t="str">
            <v>EA-N2-B5</v>
          </cell>
          <cell r="J767" t="str">
            <v>1.4.05.08</v>
          </cell>
          <cell r="K767" t="str">
            <v>Tornillería</v>
          </cell>
          <cell r="L767" t="str">
            <v>Tornillo Grado</v>
          </cell>
        </row>
        <row r="768">
          <cell r="A768" t="str">
            <v>THE-3/4X1 1/2</v>
          </cell>
          <cell r="B768" t="str">
            <v>TORNILLO HEX 3/4 X 1 1/2 ZINCADO</v>
          </cell>
          <cell r="C768">
            <v>162</v>
          </cell>
          <cell r="D768">
            <v>50</v>
          </cell>
          <cell r="E768" t="str">
            <v>UND</v>
          </cell>
          <cell r="F768">
            <v>297084.28999999998</v>
          </cell>
          <cell r="G768">
            <v>44945</v>
          </cell>
          <cell r="H768">
            <v>44890</v>
          </cell>
          <cell r="I768" t="str">
            <v>EE-N3</v>
          </cell>
          <cell r="J768" t="str">
            <v>1.4.05.08</v>
          </cell>
          <cell r="K768" t="str">
            <v>Tornillería</v>
          </cell>
          <cell r="L768" t="str">
            <v>Tornillo Hexágono</v>
          </cell>
        </row>
        <row r="769">
          <cell r="A769" t="str">
            <v>THE-3/4X1 1/4</v>
          </cell>
          <cell r="B769" t="str">
            <v>TORNILLO HEX 3/4 X 1 1/4 ZINCADO</v>
          </cell>
          <cell r="C769">
            <v>24</v>
          </cell>
          <cell r="D769">
            <v>50</v>
          </cell>
          <cell r="E769" t="str">
            <v>UND</v>
          </cell>
          <cell r="F769">
            <v>36117.980000000003</v>
          </cell>
          <cell r="G769">
            <v>44940</v>
          </cell>
          <cell r="H769">
            <v>44953</v>
          </cell>
          <cell r="I769"/>
          <cell r="J769" t="str">
            <v>1.4.05.08</v>
          </cell>
          <cell r="K769" t="str">
            <v>Tornillería</v>
          </cell>
          <cell r="L769" t="str">
            <v>Tornillo Hexágono</v>
          </cell>
        </row>
        <row r="770">
          <cell r="A770" t="str">
            <v>TOR-3/4.X2.A325.T1</v>
          </cell>
          <cell r="B770" t="str">
            <v>TORNILLO HEX 3/4 X 2 - GALVANIZADO REF. A325 TIPO 1</v>
          </cell>
          <cell r="C770">
            <v>1742</v>
          </cell>
          <cell r="D770">
            <v>0</v>
          </cell>
          <cell r="E770" t="str">
            <v>UND</v>
          </cell>
          <cell r="F770">
            <v>4716068.37</v>
          </cell>
          <cell r="G770">
            <v>44945</v>
          </cell>
          <cell r="H770">
            <v>44897</v>
          </cell>
          <cell r="I770"/>
          <cell r="J770" t="str">
            <v>1.4.05.08</v>
          </cell>
          <cell r="K770" t="str">
            <v>Tornillería</v>
          </cell>
          <cell r="L770" t="str">
            <v>Tornillo Hexágono</v>
          </cell>
        </row>
        <row r="771">
          <cell r="A771" t="str">
            <v>THE-3/4X2-G5</v>
          </cell>
          <cell r="B771" t="str">
            <v>TORNILLO HEX 3/4 X 2 - GRADO 5</v>
          </cell>
          <cell r="C771">
            <v>34</v>
          </cell>
          <cell r="D771">
            <v>20</v>
          </cell>
          <cell r="E771" t="str">
            <v>UND</v>
          </cell>
          <cell r="F771">
            <v>67859.19</v>
          </cell>
          <cell r="G771">
            <v>44932</v>
          </cell>
          <cell r="H771">
            <v>44886</v>
          </cell>
          <cell r="I771" t="str">
            <v>EA-N1</v>
          </cell>
          <cell r="J771" t="str">
            <v>1.4.05.08</v>
          </cell>
          <cell r="K771" t="str">
            <v>Tornillería</v>
          </cell>
          <cell r="L771" t="str">
            <v>Tornillo Grado</v>
          </cell>
        </row>
        <row r="772">
          <cell r="A772" t="str">
            <v>TOR-3/4.2.1/2.A325</v>
          </cell>
          <cell r="B772" t="str">
            <v>TORNILLO HEX 3/4 X 2 1/2 - GALVANIZADO REF. A325 TIPO 1</v>
          </cell>
          <cell r="C772">
            <v>233</v>
          </cell>
          <cell r="D772">
            <v>10</v>
          </cell>
          <cell r="E772" t="str">
            <v>UND</v>
          </cell>
          <cell r="F772">
            <v>712307.59</v>
          </cell>
          <cell r="G772">
            <v>44945</v>
          </cell>
          <cell r="H772">
            <v>44758</v>
          </cell>
          <cell r="I772" t="str">
            <v>EC-N3</v>
          </cell>
          <cell r="J772" t="str">
            <v>1.4.05.08</v>
          </cell>
          <cell r="K772" t="str">
            <v>Tornillería</v>
          </cell>
          <cell r="L772" t="str">
            <v>Tornillo Hexágono</v>
          </cell>
        </row>
        <row r="773">
          <cell r="A773" t="str">
            <v>THE-3/4X2 1/2-G</v>
          </cell>
          <cell r="B773" t="str">
            <v>TORNILLO HEX 3/4 X 2 1/2 - GRADO 5</v>
          </cell>
          <cell r="C773">
            <v>48</v>
          </cell>
          <cell r="D773">
            <v>10</v>
          </cell>
          <cell r="E773" t="str">
            <v>UND</v>
          </cell>
          <cell r="F773">
            <v>127032.43</v>
          </cell>
          <cell r="G773">
            <v>44870</v>
          </cell>
          <cell r="H773">
            <v>44925</v>
          </cell>
          <cell r="I773" t="str">
            <v>EA-N1-B3</v>
          </cell>
          <cell r="J773" t="str">
            <v>1.4.05.08</v>
          </cell>
          <cell r="K773" t="str">
            <v>Tornillería</v>
          </cell>
          <cell r="L773" t="str">
            <v>Tornillo Grado</v>
          </cell>
        </row>
        <row r="774">
          <cell r="A774" t="str">
            <v>THE-3/4X2 1/2G8</v>
          </cell>
          <cell r="B774" t="str">
            <v>TORNILLO HEX 3/4 X 2 1/2 - GRADO 8</v>
          </cell>
          <cell r="C774">
            <v>10</v>
          </cell>
          <cell r="D774">
            <v>0</v>
          </cell>
          <cell r="E774" t="str">
            <v>UND</v>
          </cell>
          <cell r="F774">
            <v>39249.519999999997</v>
          </cell>
          <cell r="G774">
            <v>44880</v>
          </cell>
          <cell r="H774">
            <v>44848</v>
          </cell>
          <cell r="I774" t="str">
            <v>EA-N2</v>
          </cell>
          <cell r="J774" t="str">
            <v>1.4.05.08</v>
          </cell>
          <cell r="K774" t="str">
            <v>Tornillería</v>
          </cell>
          <cell r="L774" t="str">
            <v>Tornillo Grado</v>
          </cell>
        </row>
        <row r="775">
          <cell r="A775" t="str">
            <v>THE-3/4X2 1/2</v>
          </cell>
          <cell r="B775" t="str">
            <v>TORNILLO HEX 3/4 X 2 1/2 ZINCADO</v>
          </cell>
          <cell r="C775">
            <v>57</v>
          </cell>
          <cell r="D775">
            <v>20</v>
          </cell>
          <cell r="E775" t="str">
            <v>UND</v>
          </cell>
          <cell r="F775">
            <v>129009.36</v>
          </cell>
          <cell r="G775">
            <v>44953</v>
          </cell>
          <cell r="H775">
            <v>44951</v>
          </cell>
          <cell r="I775"/>
          <cell r="J775" t="str">
            <v>1.4.05.08</v>
          </cell>
          <cell r="K775" t="str">
            <v>Tornillería</v>
          </cell>
          <cell r="L775" t="str">
            <v>Tornillo Hexágono</v>
          </cell>
        </row>
        <row r="776">
          <cell r="A776" t="str">
            <v>THE-3/4X2</v>
          </cell>
          <cell r="B776" t="str">
            <v>TORNILLO HEX 3/4 X 2 ZINCADO</v>
          </cell>
          <cell r="C776">
            <v>3</v>
          </cell>
          <cell r="D776">
            <v>15</v>
          </cell>
          <cell r="E776" t="str">
            <v>UND</v>
          </cell>
          <cell r="F776">
            <v>5724.78</v>
          </cell>
          <cell r="G776">
            <v>44932</v>
          </cell>
          <cell r="H776">
            <v>44951</v>
          </cell>
          <cell r="I776"/>
          <cell r="J776" t="str">
            <v>1.4.05.08</v>
          </cell>
          <cell r="K776" t="str">
            <v>Tornillería</v>
          </cell>
          <cell r="L776" t="str">
            <v>Tornillo Hexágono</v>
          </cell>
        </row>
        <row r="777">
          <cell r="A777" t="str">
            <v>THE-3/4X3-G5</v>
          </cell>
          <cell r="B777" t="str">
            <v>TORNILLO HEX 3/4 X 3 - GRADO 5</v>
          </cell>
          <cell r="C777">
            <v>2</v>
          </cell>
          <cell r="D777">
            <v>0</v>
          </cell>
          <cell r="E777" t="str">
            <v>UND</v>
          </cell>
          <cell r="F777">
            <v>6528.95</v>
          </cell>
          <cell r="G777">
            <v>44758</v>
          </cell>
          <cell r="H777">
            <v>44760</v>
          </cell>
          <cell r="I777" t="str">
            <v>EA-N2-B2</v>
          </cell>
          <cell r="J777" t="str">
            <v>1.4.05.08</v>
          </cell>
          <cell r="K777" t="str">
            <v>Tornillería</v>
          </cell>
          <cell r="L777" t="str">
            <v>Tornillo Grado</v>
          </cell>
        </row>
        <row r="778">
          <cell r="A778" t="str">
            <v>THE-3/4X3-G8</v>
          </cell>
          <cell r="B778" t="str">
            <v>TORNILLO HEX 3/4 X 3 - GRADO 8</v>
          </cell>
          <cell r="C778">
            <v>9</v>
          </cell>
          <cell r="D778">
            <v>0</v>
          </cell>
          <cell r="E778" t="str">
            <v>UND</v>
          </cell>
          <cell r="F778">
            <v>26143.78</v>
          </cell>
          <cell r="G778">
            <v>44552</v>
          </cell>
          <cell r="H778">
            <v>44828</v>
          </cell>
          <cell r="I778" t="str">
            <v>EA-N2-B5</v>
          </cell>
          <cell r="J778" t="str">
            <v>1.4.05.08</v>
          </cell>
          <cell r="K778" t="str">
            <v>Tornillería</v>
          </cell>
          <cell r="L778" t="str">
            <v>Tornillo Grado</v>
          </cell>
        </row>
        <row r="779">
          <cell r="A779" t="str">
            <v>THE-3/4X31/2-G5</v>
          </cell>
          <cell r="B779" t="str">
            <v>TORNILLO HEX 3/4 X 3 1/2 - GRADO 5</v>
          </cell>
          <cell r="C779">
            <v>18</v>
          </cell>
          <cell r="D779">
            <v>0</v>
          </cell>
          <cell r="E779" t="str">
            <v>UND</v>
          </cell>
          <cell r="F779">
            <v>70319.990000000005</v>
          </cell>
          <cell r="G779">
            <v>44946</v>
          </cell>
          <cell r="H779">
            <v>44942</v>
          </cell>
          <cell r="I779" t="str">
            <v>EA-N2-B1</v>
          </cell>
          <cell r="J779" t="str">
            <v>1.4.05.08</v>
          </cell>
          <cell r="K779" t="str">
            <v>Tornillería</v>
          </cell>
          <cell r="L779" t="str">
            <v>Tornillo Grado</v>
          </cell>
        </row>
        <row r="780">
          <cell r="A780" t="str">
            <v>THE-3/4X31/2-G8</v>
          </cell>
          <cell r="B780" t="str">
            <v>TORNILLO HEX 3/4 X 3 1/2 - GRADO 8</v>
          </cell>
          <cell r="C780">
            <v>4</v>
          </cell>
          <cell r="D780">
            <v>0</v>
          </cell>
          <cell r="E780" t="str">
            <v>UND</v>
          </cell>
          <cell r="F780">
            <v>18344.62</v>
          </cell>
          <cell r="G780">
            <v>44909</v>
          </cell>
          <cell r="H780">
            <v>44910</v>
          </cell>
          <cell r="I780" t="str">
            <v>EA-N2-B5</v>
          </cell>
          <cell r="J780" t="str">
            <v>1.4.05.08</v>
          </cell>
          <cell r="K780" t="str">
            <v>Tornillería</v>
          </cell>
          <cell r="L780" t="str">
            <v>Tornillo Grado</v>
          </cell>
        </row>
        <row r="781">
          <cell r="A781" t="str">
            <v>THE-3/4X31/2-G2</v>
          </cell>
          <cell r="B781" t="str">
            <v>TORNILLO HEX 3/4 X 3 1/2 ZINCADO</v>
          </cell>
          <cell r="C781">
            <v>8</v>
          </cell>
          <cell r="D781">
            <v>0</v>
          </cell>
          <cell r="E781" t="str">
            <v>UND</v>
          </cell>
          <cell r="F781">
            <v>16280</v>
          </cell>
          <cell r="G781">
            <v>44526</v>
          </cell>
          <cell r="H781">
            <v>44278</v>
          </cell>
          <cell r="I781"/>
          <cell r="J781" t="str">
            <v>1.4.05.08</v>
          </cell>
          <cell r="K781" t="str">
            <v>Tornillería</v>
          </cell>
          <cell r="L781" t="str">
            <v>Tornillo Hexágono</v>
          </cell>
        </row>
        <row r="782">
          <cell r="A782" t="str">
            <v>THE-3/4X4-G5</v>
          </cell>
          <cell r="B782" t="str">
            <v>TORNILLO HEX 3/4 X 4 - GRADO 5</v>
          </cell>
          <cell r="C782">
            <v>30</v>
          </cell>
          <cell r="D782">
            <v>5</v>
          </cell>
          <cell r="E782" t="str">
            <v>UND</v>
          </cell>
          <cell r="F782">
            <v>113284.53</v>
          </cell>
          <cell r="G782">
            <v>44804</v>
          </cell>
          <cell r="H782">
            <v>44942</v>
          </cell>
          <cell r="I782" t="str">
            <v>EA-N2-B1</v>
          </cell>
          <cell r="J782" t="str">
            <v>1.4.05.08</v>
          </cell>
          <cell r="K782" t="str">
            <v>Tornillería</v>
          </cell>
          <cell r="L782" t="str">
            <v>Tornillo Grado</v>
          </cell>
        </row>
        <row r="783">
          <cell r="A783" t="str">
            <v>THE-3/4X41/2 G5</v>
          </cell>
          <cell r="B783" t="str">
            <v>TORNILLO HEX 3/4 X 4 1/2 - GRADO 5</v>
          </cell>
          <cell r="C783">
            <v>112</v>
          </cell>
          <cell r="D783">
            <v>0</v>
          </cell>
          <cell r="E783" t="str">
            <v>UND</v>
          </cell>
          <cell r="F783">
            <v>456894.2</v>
          </cell>
          <cell r="G783">
            <v>44946</v>
          </cell>
          <cell r="H783">
            <v>44951</v>
          </cell>
          <cell r="I783" t="str">
            <v>EA-N2-B1</v>
          </cell>
          <cell r="J783" t="str">
            <v>1.4.05.08</v>
          </cell>
          <cell r="K783" t="str">
            <v>Tornillería</v>
          </cell>
          <cell r="L783" t="str">
            <v>Tornillo Grado</v>
          </cell>
        </row>
        <row r="784">
          <cell r="A784" t="str">
            <v>THE-3/4X4</v>
          </cell>
          <cell r="B784" t="str">
            <v>TORNILLO HEX 3/4 X 4 ZINCADO</v>
          </cell>
          <cell r="C784">
            <v>18</v>
          </cell>
          <cell r="D784">
            <v>0</v>
          </cell>
          <cell r="E784" t="str">
            <v>UND</v>
          </cell>
          <cell r="F784">
            <v>63663.88</v>
          </cell>
          <cell r="G784">
            <v>44904</v>
          </cell>
          <cell r="H784">
            <v>44810</v>
          </cell>
          <cell r="I784"/>
          <cell r="J784" t="str">
            <v>1.4.05.08</v>
          </cell>
          <cell r="K784" t="str">
            <v>Tornillería</v>
          </cell>
          <cell r="L784" t="str">
            <v>Tornillo Hexágono</v>
          </cell>
        </row>
        <row r="785">
          <cell r="A785" t="str">
            <v>THE-3/4X5 1/2</v>
          </cell>
          <cell r="B785" t="str">
            <v>TORNILLO HEX 3/4 X 5 1/2 ZINCADO</v>
          </cell>
          <cell r="C785">
            <v>1</v>
          </cell>
          <cell r="D785">
            <v>0</v>
          </cell>
          <cell r="E785" t="str">
            <v>UND</v>
          </cell>
          <cell r="F785">
            <v>5389.69</v>
          </cell>
          <cell r="G785">
            <v>44830</v>
          </cell>
          <cell r="H785">
            <v>44946</v>
          </cell>
          <cell r="I785"/>
          <cell r="J785" t="str">
            <v>1.4.05.08</v>
          </cell>
          <cell r="K785" t="str">
            <v>Tornillería</v>
          </cell>
          <cell r="L785" t="str">
            <v>Tornillo Hexágono</v>
          </cell>
        </row>
        <row r="786">
          <cell r="A786" t="str">
            <v>THE-3/8X1-G5</v>
          </cell>
          <cell r="B786" t="str">
            <v>TORNILLO HEX 3/8 X 1 - GRADO 5</v>
          </cell>
          <cell r="C786">
            <v>264</v>
          </cell>
          <cell r="D786">
            <v>10</v>
          </cell>
          <cell r="E786" t="str">
            <v>UND</v>
          </cell>
          <cell r="F786">
            <v>70257.34</v>
          </cell>
          <cell r="G786">
            <v>44895</v>
          </cell>
          <cell r="H786">
            <v>44943</v>
          </cell>
          <cell r="I786" t="str">
            <v>EA-N3</v>
          </cell>
          <cell r="J786" t="str">
            <v>1.4.05.08</v>
          </cell>
          <cell r="K786" t="str">
            <v>Tornillería</v>
          </cell>
          <cell r="L786" t="str">
            <v>Tornillo Grado</v>
          </cell>
        </row>
        <row r="787">
          <cell r="A787" t="str">
            <v>THE-3/8X1G8</v>
          </cell>
          <cell r="B787" t="str">
            <v>TORNILLO HEX 3/8 X 1 - GRADO 8</v>
          </cell>
          <cell r="C787">
            <v>159</v>
          </cell>
          <cell r="D787">
            <v>0</v>
          </cell>
          <cell r="E787" t="str">
            <v>UND</v>
          </cell>
          <cell r="F787">
            <v>46156.78</v>
          </cell>
          <cell r="G787">
            <v>44467</v>
          </cell>
          <cell r="H787">
            <v>44519</v>
          </cell>
          <cell r="I787" t="str">
            <v>EA-N2-B5</v>
          </cell>
          <cell r="J787" t="str">
            <v>1.4.05.08</v>
          </cell>
          <cell r="K787" t="str">
            <v>Tornillería</v>
          </cell>
          <cell r="L787" t="str">
            <v>Tornillo Grado</v>
          </cell>
        </row>
        <row r="788">
          <cell r="A788" t="str">
            <v>THE-3/8X1 1/2G5</v>
          </cell>
          <cell r="B788" t="str">
            <v>TORNILLO HEX 3/8 X 1 1/2 - GRADO 5</v>
          </cell>
          <cell r="C788">
            <v>60</v>
          </cell>
          <cell r="D788">
            <v>10</v>
          </cell>
          <cell r="E788" t="str">
            <v>UND</v>
          </cell>
          <cell r="F788">
            <v>22440.11</v>
          </cell>
          <cell r="G788">
            <v>44763</v>
          </cell>
          <cell r="H788">
            <v>44952</v>
          </cell>
          <cell r="I788" t="str">
            <v>EA-N1-B2</v>
          </cell>
          <cell r="J788" t="str">
            <v>1.4.05.08</v>
          </cell>
          <cell r="K788" t="str">
            <v>Tornillería</v>
          </cell>
          <cell r="L788" t="str">
            <v>Tornillo Grado</v>
          </cell>
        </row>
        <row r="789">
          <cell r="A789" t="str">
            <v>THE-3/8X1 1/2G8</v>
          </cell>
          <cell r="B789" t="str">
            <v>TORNILLO HEX 3/8 X 1 1/2 - GRADO 8</v>
          </cell>
          <cell r="C789">
            <v>2</v>
          </cell>
          <cell r="D789">
            <v>0</v>
          </cell>
          <cell r="E789" t="str">
            <v>UND</v>
          </cell>
          <cell r="F789">
            <v>694</v>
          </cell>
          <cell r="G789">
            <v>44386</v>
          </cell>
          <cell r="H789">
            <v>44180</v>
          </cell>
          <cell r="I789" t="str">
            <v>EA-N3-B5</v>
          </cell>
          <cell r="J789" t="str">
            <v>1.4.05.08</v>
          </cell>
          <cell r="K789" t="str">
            <v>Tornillería</v>
          </cell>
          <cell r="L789" t="str">
            <v>Tornillo Grado</v>
          </cell>
        </row>
        <row r="790">
          <cell r="A790" t="str">
            <v>THE-3/8X1 1/2</v>
          </cell>
          <cell r="B790" t="str">
            <v>TORNILLO HEX 3/8 X 1 1/2 ZINCADO</v>
          </cell>
          <cell r="C790">
            <v>541</v>
          </cell>
          <cell r="D790">
            <v>300</v>
          </cell>
          <cell r="E790" t="str">
            <v>UND</v>
          </cell>
          <cell r="F790">
            <v>147324.17000000001</v>
          </cell>
          <cell r="G790">
            <v>44946</v>
          </cell>
          <cell r="H790">
            <v>44952</v>
          </cell>
          <cell r="I790"/>
          <cell r="J790" t="str">
            <v>1.4.05.08</v>
          </cell>
          <cell r="K790" t="str">
            <v>Tornillería</v>
          </cell>
          <cell r="L790" t="str">
            <v>Tornillo Hexágono</v>
          </cell>
        </row>
        <row r="791">
          <cell r="A791" t="str">
            <v>THE-3/8X1 1/4G5</v>
          </cell>
          <cell r="B791" t="str">
            <v>TORNILLO HEX 3/8 X 1 1/4 - GRADO 5</v>
          </cell>
          <cell r="C791">
            <v>13</v>
          </cell>
          <cell r="D791">
            <v>0</v>
          </cell>
          <cell r="E791" t="str">
            <v>UND</v>
          </cell>
          <cell r="F791">
            <v>3887.12</v>
          </cell>
          <cell r="G791">
            <v>44908</v>
          </cell>
          <cell r="H791">
            <v>44943</v>
          </cell>
          <cell r="I791" t="str">
            <v>EA-N3</v>
          </cell>
          <cell r="J791" t="str">
            <v>1.4.05.08</v>
          </cell>
          <cell r="K791" t="str">
            <v>Tornillería</v>
          </cell>
          <cell r="L791" t="str">
            <v>Tornillo Grado</v>
          </cell>
        </row>
        <row r="792">
          <cell r="A792" t="str">
            <v>THE-3/8X1 1/4</v>
          </cell>
          <cell r="B792" t="str">
            <v>TORNILLO HEX 3/8 X 1 1/4 ZINCADO</v>
          </cell>
          <cell r="C792">
            <v>12924</v>
          </cell>
          <cell r="D792">
            <v>3000</v>
          </cell>
          <cell r="E792" t="str">
            <v>UND</v>
          </cell>
          <cell r="F792">
            <v>3075914</v>
          </cell>
          <cell r="G792">
            <v>44932</v>
          </cell>
          <cell r="H792">
            <v>44951</v>
          </cell>
          <cell r="I792"/>
          <cell r="J792" t="str">
            <v>1.4.05.08</v>
          </cell>
          <cell r="K792" t="str">
            <v>Tornillería</v>
          </cell>
          <cell r="L792" t="str">
            <v>Tornillo Hexágono</v>
          </cell>
        </row>
        <row r="793">
          <cell r="A793" t="str">
            <v>THE-3/8X1</v>
          </cell>
          <cell r="B793" t="str">
            <v>TORNILLO HEX 3/8 X 1 ZINCADO</v>
          </cell>
          <cell r="C793">
            <v>5706</v>
          </cell>
          <cell r="D793">
            <v>3000</v>
          </cell>
          <cell r="E793" t="str">
            <v>UND</v>
          </cell>
          <cell r="F793">
            <v>1295036.46</v>
          </cell>
          <cell r="G793">
            <v>44945</v>
          </cell>
          <cell r="H793">
            <v>44953</v>
          </cell>
          <cell r="I793" t="str">
            <v>D-N4</v>
          </cell>
          <cell r="J793" t="str">
            <v>1.4.05.08</v>
          </cell>
          <cell r="K793" t="str">
            <v>Tornillería</v>
          </cell>
          <cell r="L793" t="str">
            <v>Tornillo Hexágono</v>
          </cell>
        </row>
        <row r="794">
          <cell r="A794" t="str">
            <v>THE-3/8X1/2</v>
          </cell>
          <cell r="B794" t="str">
            <v>TORNILLO HEX 3/8 X 1/2  ZINCADO</v>
          </cell>
          <cell r="C794">
            <v>4</v>
          </cell>
          <cell r="D794">
            <v>50</v>
          </cell>
          <cell r="E794" t="str">
            <v>UND</v>
          </cell>
          <cell r="F794">
            <v>614.41</v>
          </cell>
          <cell r="G794">
            <v>44497</v>
          </cell>
          <cell r="H794">
            <v>44875</v>
          </cell>
          <cell r="I794"/>
          <cell r="J794" t="str">
            <v>1.4.05.08</v>
          </cell>
          <cell r="K794" t="str">
            <v>Tornillería</v>
          </cell>
          <cell r="L794" t="str">
            <v>Tornillo Hexágono</v>
          </cell>
        </row>
        <row r="795">
          <cell r="A795" t="str">
            <v>THE-3/8X2-G.5</v>
          </cell>
          <cell r="B795" t="str">
            <v>TORNILLO HEX 3/8 X 2 - GRADO 5</v>
          </cell>
          <cell r="C795">
            <v>9</v>
          </cell>
          <cell r="D795">
            <v>0</v>
          </cell>
          <cell r="E795" t="str">
            <v>UND</v>
          </cell>
          <cell r="F795">
            <v>4877.1400000000003</v>
          </cell>
          <cell r="G795">
            <v>44933</v>
          </cell>
          <cell r="H795">
            <v>44952</v>
          </cell>
          <cell r="I795" t="str">
            <v>EA-N3</v>
          </cell>
          <cell r="J795" t="str">
            <v>1.4.05.08</v>
          </cell>
          <cell r="K795" t="str">
            <v>Tornillería</v>
          </cell>
          <cell r="L795" t="str">
            <v>Tornillo Grado</v>
          </cell>
        </row>
        <row r="796">
          <cell r="A796" t="str">
            <v>THE-3/8X2</v>
          </cell>
          <cell r="B796" t="str">
            <v>TORNILLO HEX 3/8 X 2  ZINCADO</v>
          </cell>
          <cell r="C796">
            <v>327</v>
          </cell>
          <cell r="D796">
            <v>100</v>
          </cell>
          <cell r="E796" t="str">
            <v>UND</v>
          </cell>
          <cell r="F796">
            <v>110748.82</v>
          </cell>
          <cell r="G796">
            <v>44830</v>
          </cell>
          <cell r="H796">
            <v>44930</v>
          </cell>
          <cell r="I796"/>
          <cell r="J796" t="str">
            <v>1.4.05.08</v>
          </cell>
          <cell r="K796" t="str">
            <v>Tornillería</v>
          </cell>
          <cell r="L796" t="str">
            <v>Tornillo Hexágono</v>
          </cell>
        </row>
        <row r="797">
          <cell r="A797" t="str">
            <v>THE-3/8X21/2-G5</v>
          </cell>
          <cell r="B797" t="str">
            <v>TORNILLO HEX 3/8 X 2 1/2 - GRADO 5</v>
          </cell>
          <cell r="C797">
            <v>100</v>
          </cell>
          <cell r="D797">
            <v>0</v>
          </cell>
          <cell r="E797" t="str">
            <v>UND</v>
          </cell>
          <cell r="F797">
            <v>65591</v>
          </cell>
          <cell r="G797">
            <v>44950</v>
          </cell>
          <cell r="H797">
            <v>44532</v>
          </cell>
          <cell r="I797"/>
          <cell r="J797" t="str">
            <v>1.4.05.08</v>
          </cell>
          <cell r="K797" t="str">
            <v>Tornillería</v>
          </cell>
          <cell r="L797" t="str">
            <v>Tornillo Grado</v>
          </cell>
        </row>
        <row r="798">
          <cell r="A798" t="str">
            <v>THE-3/8X21/2</v>
          </cell>
          <cell r="B798" t="str">
            <v>TORNILLO HEX 3/8 X 2 1/2  ZINCADO</v>
          </cell>
          <cell r="C798">
            <v>4</v>
          </cell>
          <cell r="D798">
            <v>50</v>
          </cell>
          <cell r="E798" t="str">
            <v>UND</v>
          </cell>
          <cell r="F798">
            <v>1286.81</v>
          </cell>
          <cell r="G798">
            <v>44253</v>
          </cell>
          <cell r="H798">
            <v>44937</v>
          </cell>
          <cell r="I798"/>
          <cell r="J798" t="str">
            <v>1.4.05.08</v>
          </cell>
          <cell r="K798" t="str">
            <v>Tornillería</v>
          </cell>
          <cell r="L798" t="str">
            <v>Tornillo Hexágono</v>
          </cell>
        </row>
        <row r="799">
          <cell r="A799" t="str">
            <v>THE-3/8.3.GR.5</v>
          </cell>
          <cell r="B799" t="str">
            <v>TORNILLO HEX 3/8 X 3 - GRADO 5</v>
          </cell>
          <cell r="C799">
            <v>1</v>
          </cell>
          <cell r="D799">
            <v>0</v>
          </cell>
          <cell r="E799" t="str">
            <v>UND</v>
          </cell>
          <cell r="F799">
            <v>678.9</v>
          </cell>
          <cell r="G799">
            <v>44526</v>
          </cell>
          <cell r="H799">
            <v>44580</v>
          </cell>
          <cell r="I799" t="str">
            <v>EA-N1-B1</v>
          </cell>
          <cell r="J799" t="str">
            <v>1.4.05.08</v>
          </cell>
          <cell r="K799" t="str">
            <v>Tornillería</v>
          </cell>
          <cell r="L799" t="str">
            <v>Tornillo Grado</v>
          </cell>
        </row>
        <row r="800">
          <cell r="A800" t="str">
            <v>THE-3/8X3</v>
          </cell>
          <cell r="B800" t="str">
            <v>TORNILLO HEX 3/8 X 3 ZINCADO</v>
          </cell>
          <cell r="C800">
            <v>5</v>
          </cell>
          <cell r="D800">
            <v>0</v>
          </cell>
          <cell r="E800" t="str">
            <v>UND</v>
          </cell>
          <cell r="F800">
            <v>2989.5</v>
          </cell>
          <cell r="G800">
            <v>44599</v>
          </cell>
          <cell r="H800">
            <v>44736</v>
          </cell>
          <cell r="I800"/>
          <cell r="J800" t="str">
            <v>1.4.05.08</v>
          </cell>
          <cell r="K800" t="str">
            <v>Tornillería</v>
          </cell>
          <cell r="L800" t="str">
            <v>Tornillo Hexágono</v>
          </cell>
        </row>
        <row r="801">
          <cell r="A801" t="str">
            <v>THE-3/8X3/4 G.5</v>
          </cell>
          <cell r="B801" t="str">
            <v>TORNILLO HEX 3/8 X 3/4 - GRADO 5</v>
          </cell>
          <cell r="C801">
            <v>86</v>
          </cell>
          <cell r="D801">
            <v>20</v>
          </cell>
          <cell r="E801" t="str">
            <v>UND</v>
          </cell>
          <cell r="F801">
            <v>23693.33</v>
          </cell>
          <cell r="G801">
            <v>44911</v>
          </cell>
          <cell r="H801">
            <v>44916</v>
          </cell>
          <cell r="I801"/>
          <cell r="J801" t="str">
            <v>1.4.05.08</v>
          </cell>
          <cell r="K801" t="str">
            <v>Tornillería</v>
          </cell>
          <cell r="L801" t="str">
            <v>Tornillo Grado</v>
          </cell>
        </row>
        <row r="802">
          <cell r="A802" t="str">
            <v>THE-3/8X3/4</v>
          </cell>
          <cell r="B802" t="str">
            <v>TORNILLO HEX 3/8 X 3/4 ZINCADO</v>
          </cell>
          <cell r="C802">
            <v>11253.4</v>
          </cell>
          <cell r="D802">
            <v>1000</v>
          </cell>
          <cell r="E802" t="str">
            <v>UND</v>
          </cell>
          <cell r="F802">
            <v>2436937.4500000002</v>
          </cell>
          <cell r="G802">
            <v>44932</v>
          </cell>
          <cell r="H802">
            <v>44953</v>
          </cell>
          <cell r="I802"/>
          <cell r="J802" t="str">
            <v>1.4.05.08</v>
          </cell>
          <cell r="K802" t="str">
            <v>Tornillería</v>
          </cell>
          <cell r="L802" t="str">
            <v>Tornillo Hexágono</v>
          </cell>
        </row>
        <row r="803">
          <cell r="A803" t="str">
            <v>THE-3/8X4</v>
          </cell>
          <cell r="B803" t="str">
            <v>TORNILLO HEX 3/8 X 4 ZINCADO</v>
          </cell>
          <cell r="C803">
            <v>4</v>
          </cell>
          <cell r="D803">
            <v>0</v>
          </cell>
          <cell r="E803" t="str">
            <v>UND</v>
          </cell>
          <cell r="F803">
            <v>2280</v>
          </cell>
          <cell r="G803">
            <v>44246</v>
          </cell>
          <cell r="H803">
            <v>44462</v>
          </cell>
          <cell r="I803"/>
          <cell r="J803" t="str">
            <v>1.4.05.08</v>
          </cell>
          <cell r="K803" t="str">
            <v>Tornillería</v>
          </cell>
          <cell r="L803" t="str">
            <v>Tornillo Hexágono</v>
          </cell>
        </row>
        <row r="804">
          <cell r="A804" t="str">
            <v>THX-3/8.5/8.G5.RF</v>
          </cell>
          <cell r="B804" t="str">
            <v>TORNILLO HEX 3/8 X 5/8 - GRADO 5 - ROSCA FINA</v>
          </cell>
          <cell r="C804">
            <v>26</v>
          </cell>
          <cell r="D804">
            <v>0</v>
          </cell>
          <cell r="E804" t="str">
            <v>UND</v>
          </cell>
          <cell r="F804">
            <v>4739</v>
          </cell>
          <cell r="G804">
            <v>44483</v>
          </cell>
          <cell r="H804"/>
          <cell r="I804" t="str">
            <v>EA-N1-B1</v>
          </cell>
          <cell r="J804" t="str">
            <v>1.4.05.08</v>
          </cell>
          <cell r="K804" t="str">
            <v>Tornillería</v>
          </cell>
          <cell r="L804" t="str">
            <v>Tornillo Grado</v>
          </cell>
        </row>
        <row r="805">
          <cell r="A805" t="str">
            <v>THE-3/8.6IN</v>
          </cell>
          <cell r="B805" t="str">
            <v>TORNILLO HEX 3/8 X 6 INOX</v>
          </cell>
          <cell r="C805">
            <v>71</v>
          </cell>
          <cell r="D805">
            <v>0</v>
          </cell>
          <cell r="E805" t="str">
            <v>UND</v>
          </cell>
          <cell r="F805">
            <v>438628.91</v>
          </cell>
          <cell r="G805">
            <v>44757</v>
          </cell>
          <cell r="H805">
            <v>44825</v>
          </cell>
          <cell r="I805"/>
          <cell r="J805" t="str">
            <v>1.4.05.08</v>
          </cell>
          <cell r="K805" t="str">
            <v>Tornillería</v>
          </cell>
          <cell r="L805" t="str">
            <v>Tornillo Hexágono</v>
          </cell>
        </row>
        <row r="806">
          <cell r="A806" t="str">
            <v>THE-5/16X1-G5</v>
          </cell>
          <cell r="B806" t="str">
            <v>TORNILLO HEX 5/16 X 1 - GRADO 5</v>
          </cell>
          <cell r="C806">
            <v>2</v>
          </cell>
          <cell r="D806">
            <v>0</v>
          </cell>
          <cell r="E806" t="str">
            <v>UND</v>
          </cell>
          <cell r="F806">
            <v>170.32</v>
          </cell>
          <cell r="G806">
            <v>44819</v>
          </cell>
          <cell r="H806">
            <v>44916</v>
          </cell>
          <cell r="I806" t="str">
            <v>EA-N1</v>
          </cell>
          <cell r="J806" t="str">
            <v>1.4.05.08</v>
          </cell>
          <cell r="K806" t="str">
            <v>Tornillería</v>
          </cell>
          <cell r="L806" t="str">
            <v>Tornillo Grado</v>
          </cell>
        </row>
        <row r="807">
          <cell r="A807" t="str">
            <v>THE-5/16X1G8</v>
          </cell>
          <cell r="B807" t="str">
            <v>TORNILLO HEX 5/16 X 1 - GRADO 8</v>
          </cell>
          <cell r="C807">
            <v>10</v>
          </cell>
          <cell r="D807">
            <v>0</v>
          </cell>
          <cell r="E807" t="str">
            <v>UND</v>
          </cell>
          <cell r="F807">
            <v>2054.88</v>
          </cell>
          <cell r="G807">
            <v>44741</v>
          </cell>
          <cell r="H807">
            <v>44826</v>
          </cell>
          <cell r="I807"/>
          <cell r="J807" t="str">
            <v>1.4.05.08</v>
          </cell>
          <cell r="K807" t="str">
            <v>Tornillería</v>
          </cell>
          <cell r="L807" t="str">
            <v>Tornillo Grado</v>
          </cell>
        </row>
        <row r="808">
          <cell r="A808" t="str">
            <v>THE-5/16X1 1/2</v>
          </cell>
          <cell r="B808" t="str">
            <v>TORNILLO HEX 5/16 X 1 1/2 ZINCADO</v>
          </cell>
          <cell r="C808">
            <v>724</v>
          </cell>
          <cell r="D808">
            <v>100</v>
          </cell>
          <cell r="E808" t="str">
            <v>UND</v>
          </cell>
          <cell r="F808">
            <v>132479.29999999999</v>
          </cell>
          <cell r="G808">
            <v>44813</v>
          </cell>
          <cell r="H808">
            <v>44939</v>
          </cell>
          <cell r="I808"/>
          <cell r="J808" t="str">
            <v>1.4.05.08</v>
          </cell>
          <cell r="K808" t="str">
            <v>Tornillería</v>
          </cell>
          <cell r="L808" t="str">
            <v>Tornillo Hexágono</v>
          </cell>
        </row>
        <row r="809">
          <cell r="A809" t="str">
            <v>THE-5/16X11/4-5</v>
          </cell>
          <cell r="B809" t="str">
            <v>TORNILLO HEX 5/16 X 1 1/4 - GRADO 5</v>
          </cell>
          <cell r="C809">
            <v>14</v>
          </cell>
          <cell r="D809">
            <v>10</v>
          </cell>
          <cell r="E809" t="str">
            <v>UND</v>
          </cell>
          <cell r="F809">
            <v>2956.45</v>
          </cell>
          <cell r="G809">
            <v>44796</v>
          </cell>
          <cell r="H809">
            <v>44790</v>
          </cell>
          <cell r="I809" t="str">
            <v>EA-N1-B1</v>
          </cell>
          <cell r="J809" t="str">
            <v>1.4.05.08</v>
          </cell>
          <cell r="K809" t="str">
            <v>Tornillería</v>
          </cell>
          <cell r="L809" t="str">
            <v>Tornillo Grado</v>
          </cell>
        </row>
        <row r="810">
          <cell r="A810" t="str">
            <v>THE-5/16X1 1/4</v>
          </cell>
          <cell r="B810" t="str">
            <v>TORNILLO HEX 5/16 X 1 1/4 ZINCADO</v>
          </cell>
          <cell r="C810">
            <v>78</v>
          </cell>
          <cell r="D810">
            <v>30</v>
          </cell>
          <cell r="E810" t="str">
            <v>UND</v>
          </cell>
          <cell r="F810">
            <v>13764.85</v>
          </cell>
          <cell r="G810">
            <v>44586</v>
          </cell>
          <cell r="H810">
            <v>44949</v>
          </cell>
          <cell r="I810"/>
          <cell r="J810" t="str">
            <v>1.4.05.08</v>
          </cell>
          <cell r="K810" t="str">
            <v>Tornillería</v>
          </cell>
          <cell r="L810" t="str">
            <v>Tornillo Hexágono</v>
          </cell>
        </row>
        <row r="811">
          <cell r="A811" t="str">
            <v>THE-5/16X1</v>
          </cell>
          <cell r="B811" t="str">
            <v>TORNILLO HEX 5/16 X 1 ZINCADO</v>
          </cell>
          <cell r="C811">
            <v>448</v>
          </cell>
          <cell r="D811">
            <v>400</v>
          </cell>
          <cell r="E811" t="str">
            <v>UND</v>
          </cell>
          <cell r="F811">
            <v>64684.959999999999</v>
          </cell>
          <cell r="G811">
            <v>44945</v>
          </cell>
          <cell r="H811">
            <v>44939</v>
          </cell>
          <cell r="I811" t="str">
            <v>ED-N5</v>
          </cell>
          <cell r="J811" t="str">
            <v>1.4.05.08</v>
          </cell>
          <cell r="K811" t="str">
            <v>Tornillería</v>
          </cell>
          <cell r="L811" t="str">
            <v>Tornillo Hexágono</v>
          </cell>
        </row>
        <row r="812">
          <cell r="A812" t="str">
            <v>THE-5/16X1/2</v>
          </cell>
          <cell r="B812" t="str">
            <v>TORNILLO HEX 5/16 X 1/2 ZINCADO</v>
          </cell>
          <cell r="C812">
            <v>182</v>
          </cell>
          <cell r="D812">
            <v>70</v>
          </cell>
          <cell r="E812" t="str">
            <v>UND</v>
          </cell>
          <cell r="F812">
            <v>23173.16</v>
          </cell>
          <cell r="G812">
            <v>44865</v>
          </cell>
          <cell r="H812">
            <v>44895</v>
          </cell>
          <cell r="I812"/>
          <cell r="J812" t="str">
            <v>1.4.05.08</v>
          </cell>
          <cell r="K812" t="str">
            <v>Tornillería</v>
          </cell>
          <cell r="L812" t="str">
            <v>Tornillo Hexágono</v>
          </cell>
        </row>
        <row r="813">
          <cell r="A813" t="str">
            <v>THE-5/16X2-G5</v>
          </cell>
          <cell r="B813" t="str">
            <v>TORNILLO HEX 5/16 X 2 - GRADO 5</v>
          </cell>
          <cell r="C813">
            <v>1</v>
          </cell>
          <cell r="D813">
            <v>0</v>
          </cell>
          <cell r="E813" t="str">
            <v>UND</v>
          </cell>
          <cell r="F813">
            <v>212.86</v>
          </cell>
          <cell r="G813">
            <v>43850</v>
          </cell>
          <cell r="H813">
            <v>44512</v>
          </cell>
          <cell r="I813" t="str">
            <v>EA-N1-B2</v>
          </cell>
          <cell r="J813" t="str">
            <v>1.4.05.08</v>
          </cell>
          <cell r="K813" t="str">
            <v>Tornillería</v>
          </cell>
          <cell r="L813" t="str">
            <v>Tornillo Grado</v>
          </cell>
        </row>
        <row r="814">
          <cell r="A814" t="str">
            <v>THE-5/16X2 1/2</v>
          </cell>
          <cell r="B814" t="str">
            <v>TORNILLO HEX 5/16 X 2 1/2 ZINCADO</v>
          </cell>
          <cell r="C814">
            <v>12</v>
          </cell>
          <cell r="D814">
            <v>5</v>
          </cell>
          <cell r="E814" t="str">
            <v>UND</v>
          </cell>
          <cell r="F814">
            <v>3809.48</v>
          </cell>
          <cell r="G814">
            <v>44932</v>
          </cell>
          <cell r="H814">
            <v>44916</v>
          </cell>
          <cell r="I814"/>
          <cell r="J814" t="str">
            <v>1.4.05.08</v>
          </cell>
          <cell r="K814" t="str">
            <v>Tornillería</v>
          </cell>
          <cell r="L814" t="str">
            <v>Tornillo Hexágono</v>
          </cell>
        </row>
        <row r="815">
          <cell r="A815" t="str">
            <v>THE-5/16X2</v>
          </cell>
          <cell r="B815" t="str">
            <v>TORNILLO HEX 5/16 X 2 ZINCADO</v>
          </cell>
          <cell r="C815">
            <v>116</v>
          </cell>
          <cell r="D815">
            <v>5</v>
          </cell>
          <cell r="E815" t="str">
            <v>UND</v>
          </cell>
          <cell r="F815">
            <v>26356.16</v>
          </cell>
          <cell r="G815">
            <v>44699</v>
          </cell>
          <cell r="H815">
            <v>44949</v>
          </cell>
          <cell r="I815"/>
          <cell r="J815" t="str">
            <v>1.4.05.08</v>
          </cell>
          <cell r="K815" t="str">
            <v>Tornillería</v>
          </cell>
          <cell r="L815" t="str">
            <v>Tornillo Hexágono</v>
          </cell>
        </row>
        <row r="816">
          <cell r="A816" t="str">
            <v>THE-5/16X3/4</v>
          </cell>
          <cell r="B816" t="str">
            <v>TORNILLO HEX 5/16 X 3/4 ZINCADO</v>
          </cell>
          <cell r="C816">
            <v>949</v>
          </cell>
          <cell r="D816">
            <v>400</v>
          </cell>
          <cell r="E816" t="str">
            <v>UND</v>
          </cell>
          <cell r="F816">
            <v>136974.71</v>
          </cell>
          <cell r="G816">
            <v>44945</v>
          </cell>
          <cell r="H816">
            <v>44946</v>
          </cell>
          <cell r="I816"/>
          <cell r="J816" t="str">
            <v>1.4.05.08</v>
          </cell>
          <cell r="K816" t="str">
            <v>Tornillería</v>
          </cell>
          <cell r="L816" t="str">
            <v>Tornillo Hexágono</v>
          </cell>
        </row>
        <row r="817">
          <cell r="A817" t="str">
            <v>TOR-HEX.5/16X4.1/2</v>
          </cell>
          <cell r="B817" t="str">
            <v>TORNILLO HEX 5/16 X 4 1/2 ZINCADO</v>
          </cell>
          <cell r="C817">
            <v>3</v>
          </cell>
          <cell r="D817">
            <v>0</v>
          </cell>
          <cell r="E817" t="str">
            <v>UND</v>
          </cell>
          <cell r="F817">
            <v>1366.5</v>
          </cell>
          <cell r="G817">
            <v>44161</v>
          </cell>
          <cell r="H817">
            <v>44469</v>
          </cell>
          <cell r="I817"/>
          <cell r="J817" t="str">
            <v>1.4.05.08</v>
          </cell>
          <cell r="K817" t="str">
            <v>Tornillería</v>
          </cell>
          <cell r="L817" t="str">
            <v>Tornillo Hexágono</v>
          </cell>
        </row>
        <row r="818">
          <cell r="A818" t="str">
            <v>THE-5/8.5/16</v>
          </cell>
          <cell r="B818" t="str">
            <v>TORNILLO HEX 5/16 X 5/8 ZINCADO</v>
          </cell>
          <cell r="C818">
            <v>12</v>
          </cell>
          <cell r="D818">
            <v>0</v>
          </cell>
          <cell r="E818" t="str">
            <v>UND</v>
          </cell>
          <cell r="F818">
            <v>1596</v>
          </cell>
          <cell r="G818">
            <v>44742</v>
          </cell>
          <cell r="H818">
            <v>44949</v>
          </cell>
          <cell r="I818"/>
          <cell r="J818" t="str">
            <v>1.4.05.08</v>
          </cell>
          <cell r="K818" t="str">
            <v>Tornillería</v>
          </cell>
          <cell r="L818" t="str">
            <v>Tornillo Hexágono</v>
          </cell>
        </row>
        <row r="819">
          <cell r="A819" t="str">
            <v>THE-5/8X11/2-G5</v>
          </cell>
          <cell r="B819" t="str">
            <v>TORNILLO HEX 5/8 X 1 1/2 - GRADO 5</v>
          </cell>
          <cell r="C819">
            <v>11</v>
          </cell>
          <cell r="D819">
            <v>10</v>
          </cell>
          <cell r="E819" t="str">
            <v>UND</v>
          </cell>
          <cell r="F819">
            <v>12452.92</v>
          </cell>
          <cell r="G819">
            <v>44908</v>
          </cell>
          <cell r="H819">
            <v>44947</v>
          </cell>
          <cell r="I819" t="str">
            <v>EA-N3-B4</v>
          </cell>
          <cell r="J819" t="str">
            <v>1.4.05.08</v>
          </cell>
          <cell r="K819" t="str">
            <v>Tornillería</v>
          </cell>
          <cell r="L819" t="str">
            <v>Tornillo Grado</v>
          </cell>
        </row>
        <row r="820">
          <cell r="A820" t="str">
            <v>THE-5/8.1.1/2.GR8</v>
          </cell>
          <cell r="B820" t="str">
            <v>TORNILLO HEX 5/8 X 1 1/2 - GRADO 8</v>
          </cell>
          <cell r="C820">
            <v>72</v>
          </cell>
          <cell r="D820">
            <v>0</v>
          </cell>
          <cell r="E820" t="str">
            <v>UND</v>
          </cell>
          <cell r="F820">
            <v>101091.05</v>
          </cell>
          <cell r="G820">
            <v>44820</v>
          </cell>
          <cell r="H820">
            <v>44895</v>
          </cell>
          <cell r="I820" t="str">
            <v>EA-N1</v>
          </cell>
          <cell r="J820" t="str">
            <v>1.4.05.08</v>
          </cell>
          <cell r="K820" t="str">
            <v>Tornillería</v>
          </cell>
          <cell r="L820" t="str">
            <v>Tornillo Hexágono</v>
          </cell>
        </row>
        <row r="821">
          <cell r="A821" t="str">
            <v>THE-5/8X1 1/2</v>
          </cell>
          <cell r="B821" t="str">
            <v>TORNILLO HEX 5/8 X 1 1/2 ZINCADO</v>
          </cell>
          <cell r="C821">
            <v>101</v>
          </cell>
          <cell r="D821">
            <v>40</v>
          </cell>
          <cell r="E821" t="str">
            <v>UND</v>
          </cell>
          <cell r="F821">
            <v>100417.51</v>
          </cell>
          <cell r="G821">
            <v>44800</v>
          </cell>
          <cell r="H821">
            <v>44946</v>
          </cell>
          <cell r="I821"/>
          <cell r="J821" t="str">
            <v>1.4.05.08</v>
          </cell>
          <cell r="K821" t="str">
            <v>Tornillería</v>
          </cell>
          <cell r="L821" t="str">
            <v>Tornillo Hexágono</v>
          </cell>
        </row>
        <row r="822">
          <cell r="A822" t="str">
            <v>THE-5/8X1-1/4G5</v>
          </cell>
          <cell r="B822" t="str">
            <v>TORNILLO HEX 5/8 X 1 1/4 - GRADO 5</v>
          </cell>
          <cell r="C822">
            <v>60</v>
          </cell>
          <cell r="D822">
            <v>0</v>
          </cell>
          <cell r="E822" t="str">
            <v>UND</v>
          </cell>
          <cell r="F822">
            <v>66151.929999999993</v>
          </cell>
          <cell r="G822">
            <v>44952</v>
          </cell>
          <cell r="H822">
            <v>44852</v>
          </cell>
          <cell r="I822" t="str">
            <v>EA-N2-B3</v>
          </cell>
          <cell r="J822" t="str">
            <v>1.4.05.08</v>
          </cell>
          <cell r="K822" t="str">
            <v>Tornillería</v>
          </cell>
          <cell r="L822" t="str">
            <v>Tornillo Grado</v>
          </cell>
        </row>
        <row r="823">
          <cell r="A823" t="str">
            <v>THE-5/8X1 1/4</v>
          </cell>
          <cell r="B823" t="str">
            <v>TORNILLO HEX 5/8 X 1 1/4 ZINCADO</v>
          </cell>
          <cell r="C823">
            <v>116</v>
          </cell>
          <cell r="D823">
            <v>30</v>
          </cell>
          <cell r="E823" t="str">
            <v>UND</v>
          </cell>
          <cell r="F823">
            <v>103069.04</v>
          </cell>
          <cell r="G823">
            <v>44945</v>
          </cell>
          <cell r="H823">
            <v>44951</v>
          </cell>
          <cell r="I823" t="str">
            <v>EE-N2</v>
          </cell>
          <cell r="J823" t="str">
            <v>1.4.05.08</v>
          </cell>
          <cell r="K823" t="str">
            <v>Tornillería</v>
          </cell>
          <cell r="L823" t="str">
            <v>Tornillo Hexágono</v>
          </cell>
        </row>
        <row r="824">
          <cell r="A824" t="str">
            <v>THE-5/8.1.3/4.AF325</v>
          </cell>
          <cell r="B824" t="str">
            <v>TORNILLO HEX 5/8 X 1 3/4 - GALVANIZADO REF. A325 TIPO 1</v>
          </cell>
          <cell r="C824">
            <v>2</v>
          </cell>
          <cell r="D824">
            <v>0</v>
          </cell>
          <cell r="E824" t="str">
            <v>UND</v>
          </cell>
          <cell r="F824">
            <v>3424.02</v>
          </cell>
          <cell r="G824">
            <v>44865</v>
          </cell>
          <cell r="H824">
            <v>44952</v>
          </cell>
          <cell r="I824"/>
          <cell r="J824" t="str">
            <v>1.4.05.08</v>
          </cell>
          <cell r="K824" t="str">
            <v>Tornillería</v>
          </cell>
          <cell r="L824" t="str">
            <v>Tornillo Hexágono</v>
          </cell>
        </row>
        <row r="825">
          <cell r="A825" t="str">
            <v>THE-5/8X1</v>
          </cell>
          <cell r="B825" t="str">
            <v>TORNILLO HEX 5/8 X 1 ZINCADO</v>
          </cell>
          <cell r="C825">
            <v>15</v>
          </cell>
          <cell r="D825">
            <v>50</v>
          </cell>
          <cell r="E825" t="str">
            <v>UND</v>
          </cell>
          <cell r="F825">
            <v>20543.919999999998</v>
          </cell>
          <cell r="G825">
            <v>44946</v>
          </cell>
          <cell r="H825">
            <v>44909</v>
          </cell>
          <cell r="I825"/>
          <cell r="J825" t="str">
            <v>1.4.05.08</v>
          </cell>
          <cell r="K825" t="str">
            <v>Tornillería</v>
          </cell>
          <cell r="L825" t="str">
            <v>Tornillo Hexágono</v>
          </cell>
        </row>
        <row r="826">
          <cell r="A826" t="str">
            <v>THE-5/8X2-G5</v>
          </cell>
          <cell r="B826" t="str">
            <v>TORNILLO HEX 5/8 X 2 - GRADO 5</v>
          </cell>
          <cell r="C826">
            <v>88</v>
          </cell>
          <cell r="D826">
            <v>50</v>
          </cell>
          <cell r="E826" t="str">
            <v>UND</v>
          </cell>
          <cell r="F826">
            <v>121308.87</v>
          </cell>
          <cell r="G826">
            <v>44932</v>
          </cell>
          <cell r="H826">
            <v>44921</v>
          </cell>
          <cell r="I826" t="str">
            <v>EA-N1</v>
          </cell>
          <cell r="J826" t="str">
            <v>1.4.05.08</v>
          </cell>
          <cell r="K826" t="str">
            <v>Tornillería</v>
          </cell>
          <cell r="L826" t="str">
            <v>Tornillo Grado</v>
          </cell>
        </row>
        <row r="827">
          <cell r="A827" t="str">
            <v>THE-5/8X2-G8</v>
          </cell>
          <cell r="B827" t="str">
            <v>TORNILLO HEX 5/8 X 2 - GRADO 8</v>
          </cell>
          <cell r="C827">
            <v>5</v>
          </cell>
          <cell r="D827">
            <v>0</v>
          </cell>
          <cell r="E827" t="str">
            <v>UND</v>
          </cell>
          <cell r="F827">
            <v>8312.16</v>
          </cell>
          <cell r="G827">
            <v>44835</v>
          </cell>
          <cell r="H827">
            <v>44946</v>
          </cell>
          <cell r="I827" t="str">
            <v>EA-N1</v>
          </cell>
          <cell r="J827" t="str">
            <v>1.4.05.08</v>
          </cell>
          <cell r="K827" t="str">
            <v>Tornillería</v>
          </cell>
          <cell r="L827" t="str">
            <v>Tornillo Grado</v>
          </cell>
        </row>
        <row r="828">
          <cell r="A828" t="str">
            <v>THE-5/8X2 1/2-G</v>
          </cell>
          <cell r="B828" t="str">
            <v>TORNILLO HEX 5/8 X 2 1/2 - GRADO 5</v>
          </cell>
          <cell r="C828">
            <v>103</v>
          </cell>
          <cell r="D828">
            <v>10</v>
          </cell>
          <cell r="E828" t="str">
            <v>UND</v>
          </cell>
          <cell r="F828">
            <v>213261.78</v>
          </cell>
          <cell r="G828">
            <v>44813</v>
          </cell>
          <cell r="H828">
            <v>44942</v>
          </cell>
          <cell r="I828" t="str">
            <v>EA-N2-B3</v>
          </cell>
          <cell r="J828" t="str">
            <v>1.4.05.08</v>
          </cell>
          <cell r="K828" t="str">
            <v>Tornillería</v>
          </cell>
          <cell r="L828" t="str">
            <v>Tornillo Grado</v>
          </cell>
        </row>
        <row r="829">
          <cell r="A829" t="str">
            <v>THE-5/8X2 1/2-8</v>
          </cell>
          <cell r="B829" t="str">
            <v>TORNILLO HEX 5/8 X 2 1/2 - GRADO 8</v>
          </cell>
          <cell r="C829">
            <v>2</v>
          </cell>
          <cell r="D829">
            <v>0</v>
          </cell>
          <cell r="E829" t="str">
            <v>UND</v>
          </cell>
          <cell r="F829">
            <v>6678.76</v>
          </cell>
          <cell r="G829">
            <v>44945</v>
          </cell>
          <cell r="H829">
            <v>44953</v>
          </cell>
          <cell r="I829" t="str">
            <v>EA-N2-B5</v>
          </cell>
          <cell r="J829" t="str">
            <v>1.4.05.08</v>
          </cell>
          <cell r="K829" t="str">
            <v>Tornillería</v>
          </cell>
          <cell r="L829" t="str">
            <v>Tornillo Grado</v>
          </cell>
        </row>
        <row r="830">
          <cell r="A830" t="str">
            <v>THE-5/8X2 1/2</v>
          </cell>
          <cell r="B830" t="str">
            <v>TORNILLO HEX 5/8 X 2 1/2  ZINCADO</v>
          </cell>
          <cell r="C830">
            <v>56</v>
          </cell>
          <cell r="D830">
            <v>40</v>
          </cell>
          <cell r="E830" t="str">
            <v>UND</v>
          </cell>
          <cell r="F830">
            <v>89555.81</v>
          </cell>
          <cell r="G830">
            <v>44904</v>
          </cell>
          <cell r="H830">
            <v>44905</v>
          </cell>
          <cell r="I830"/>
          <cell r="J830" t="str">
            <v>1.4.05.08</v>
          </cell>
          <cell r="K830" t="str">
            <v>Tornillería</v>
          </cell>
          <cell r="L830" t="str">
            <v>Tornillo Hexágono</v>
          </cell>
        </row>
        <row r="831">
          <cell r="A831" t="str">
            <v>THE-5/8X2</v>
          </cell>
          <cell r="B831" t="str">
            <v>TORNILLO HEX 5/8 X 2 ZINCADO</v>
          </cell>
          <cell r="C831">
            <v>395</v>
          </cell>
          <cell r="D831">
            <v>20</v>
          </cell>
          <cell r="E831" t="str">
            <v>UND</v>
          </cell>
          <cell r="F831">
            <v>446280.83</v>
          </cell>
          <cell r="G831">
            <v>44800</v>
          </cell>
          <cell r="H831">
            <v>44951</v>
          </cell>
          <cell r="I831"/>
          <cell r="J831" t="str">
            <v>1.4.05.08</v>
          </cell>
          <cell r="K831" t="str">
            <v>Tornillería</v>
          </cell>
          <cell r="L831" t="str">
            <v>Tornillo Hexágono</v>
          </cell>
        </row>
        <row r="832">
          <cell r="A832" t="str">
            <v>THE-5/8X3-G5</v>
          </cell>
          <cell r="B832" t="str">
            <v>TORNILLO HEX 5/8 X 3 - GRADO 5</v>
          </cell>
          <cell r="C832">
            <v>56</v>
          </cell>
          <cell r="D832">
            <v>10</v>
          </cell>
          <cell r="E832" t="str">
            <v>UND</v>
          </cell>
          <cell r="F832">
            <v>105604.43</v>
          </cell>
          <cell r="G832">
            <v>44945</v>
          </cell>
          <cell r="H832">
            <v>44947</v>
          </cell>
          <cell r="I832" t="str">
            <v>EA-N2-B2</v>
          </cell>
          <cell r="J832" t="str">
            <v>1.4.05.08</v>
          </cell>
          <cell r="K832" t="str">
            <v>Tornillería</v>
          </cell>
          <cell r="L832" t="str">
            <v>Tornillo Grado</v>
          </cell>
        </row>
        <row r="833">
          <cell r="A833" t="str">
            <v>THE-5/8X3 1/2-G</v>
          </cell>
          <cell r="B833" t="str">
            <v>TORNILLO HEX 5/8 X 3 1/2 - GRADO 5</v>
          </cell>
          <cell r="C833">
            <v>4</v>
          </cell>
          <cell r="D833">
            <v>0</v>
          </cell>
          <cell r="E833" t="str">
            <v>UND</v>
          </cell>
          <cell r="F833">
            <v>9833.65</v>
          </cell>
          <cell r="G833">
            <v>44905</v>
          </cell>
          <cell r="H833">
            <v>44942</v>
          </cell>
          <cell r="I833"/>
          <cell r="J833" t="str">
            <v>1.4.05.08</v>
          </cell>
          <cell r="K833" t="str">
            <v>Tornillería</v>
          </cell>
          <cell r="L833" t="str">
            <v>Tornillo Grado</v>
          </cell>
        </row>
        <row r="834">
          <cell r="A834" t="str">
            <v>THE-5/8X31/2</v>
          </cell>
          <cell r="B834" t="str">
            <v>TORNILLO HEX 5/8 X 3 1/2 ZINCADO</v>
          </cell>
          <cell r="C834">
            <v>18.2</v>
          </cell>
          <cell r="D834">
            <v>5</v>
          </cell>
          <cell r="E834" t="str">
            <v>UND</v>
          </cell>
          <cell r="F834">
            <v>34227.97</v>
          </cell>
          <cell r="G834">
            <v>44751</v>
          </cell>
          <cell r="H834">
            <v>44945</v>
          </cell>
          <cell r="I834"/>
          <cell r="J834" t="str">
            <v>1.4.05.08</v>
          </cell>
          <cell r="K834" t="str">
            <v>Tornillería</v>
          </cell>
          <cell r="L834" t="str">
            <v>Tornillo Hexágono</v>
          </cell>
        </row>
        <row r="835">
          <cell r="A835" t="str">
            <v>THE-5/8X3</v>
          </cell>
          <cell r="B835" t="str">
            <v>TORNILLO HEX 5/8 X 3 ZINCADO</v>
          </cell>
          <cell r="C835">
            <v>32</v>
          </cell>
          <cell r="D835">
            <v>20</v>
          </cell>
          <cell r="E835" t="str">
            <v>UND</v>
          </cell>
          <cell r="F835">
            <v>52685.4</v>
          </cell>
          <cell r="G835">
            <v>44733</v>
          </cell>
          <cell r="H835">
            <v>44908</v>
          </cell>
          <cell r="I835"/>
          <cell r="J835" t="str">
            <v>1.4.05.08</v>
          </cell>
          <cell r="K835" t="str">
            <v>Tornillería</v>
          </cell>
          <cell r="L835" t="str">
            <v>Tornillo Hexágono</v>
          </cell>
        </row>
        <row r="836">
          <cell r="A836" t="str">
            <v>THE-5/8.4GR.5</v>
          </cell>
          <cell r="B836" t="str">
            <v>TORNILLO HEX 5/8 X 4 - GRADO 5</v>
          </cell>
          <cell r="C836">
            <v>30</v>
          </cell>
          <cell r="D836">
            <v>10</v>
          </cell>
          <cell r="E836" t="str">
            <v>UND</v>
          </cell>
          <cell r="F836">
            <v>87261.65</v>
          </cell>
          <cell r="G836">
            <v>44945</v>
          </cell>
          <cell r="H836">
            <v>44939</v>
          </cell>
          <cell r="I836" t="str">
            <v>EA-N3-B1</v>
          </cell>
          <cell r="J836" t="str">
            <v>1.4.05.08</v>
          </cell>
          <cell r="K836" t="str">
            <v>Tornillería</v>
          </cell>
          <cell r="L836" t="str">
            <v>Tornillo Hexágono</v>
          </cell>
        </row>
        <row r="837">
          <cell r="A837" t="str">
            <v>THE-5/8X41/2-G5</v>
          </cell>
          <cell r="B837" t="str">
            <v>TORNILLO HEX 5/8 X 4 1/2 - GRADO 5</v>
          </cell>
          <cell r="C837">
            <v>12</v>
          </cell>
          <cell r="D837">
            <v>4</v>
          </cell>
          <cell r="E837" t="str">
            <v>UND</v>
          </cell>
          <cell r="F837">
            <v>35145.56</v>
          </cell>
          <cell r="G837">
            <v>44749</v>
          </cell>
          <cell r="H837">
            <v>44755</v>
          </cell>
          <cell r="I837" t="str">
            <v>EA-N3-B1</v>
          </cell>
          <cell r="J837" t="str">
            <v>1.4.05.08</v>
          </cell>
          <cell r="K837" t="str">
            <v>Tornillería</v>
          </cell>
          <cell r="L837" t="str">
            <v>Tornillo Grado</v>
          </cell>
        </row>
        <row r="838">
          <cell r="A838" t="str">
            <v>TOR-HEX.5/8X4.1/2.GR.8</v>
          </cell>
          <cell r="B838" t="str">
            <v>TORNILLO HEX 5/8 X 4 1/2 - GRADO 8</v>
          </cell>
          <cell r="C838">
            <v>20</v>
          </cell>
          <cell r="D838">
            <v>10</v>
          </cell>
          <cell r="E838" t="str">
            <v>UND</v>
          </cell>
          <cell r="F838">
            <v>54300</v>
          </cell>
          <cell r="G838">
            <v>44404</v>
          </cell>
          <cell r="H838">
            <v>44243</v>
          </cell>
          <cell r="I838"/>
          <cell r="J838" t="str">
            <v>1.4.05.08</v>
          </cell>
          <cell r="K838" t="str">
            <v>Tornillería</v>
          </cell>
          <cell r="L838" t="str">
            <v>Tornillo Grado</v>
          </cell>
        </row>
        <row r="839">
          <cell r="A839" t="str">
            <v>THE-5/8X4</v>
          </cell>
          <cell r="B839" t="str">
            <v>TORNILLO HEX 5/8 X 4 ZINCADO</v>
          </cell>
          <cell r="C839">
            <v>5</v>
          </cell>
          <cell r="D839">
            <v>5</v>
          </cell>
          <cell r="E839" t="str">
            <v>UND</v>
          </cell>
          <cell r="F839">
            <v>11807.52</v>
          </cell>
          <cell r="G839">
            <v>44945</v>
          </cell>
          <cell r="H839">
            <v>44497</v>
          </cell>
          <cell r="I839"/>
          <cell r="J839" t="str">
            <v>1.4.05.08</v>
          </cell>
          <cell r="K839" t="str">
            <v>Tornillería</v>
          </cell>
          <cell r="L839" t="str">
            <v>Tornillo Hexágono</v>
          </cell>
        </row>
        <row r="840">
          <cell r="A840" t="str">
            <v>THE-5/8.5.1/2.GR5</v>
          </cell>
          <cell r="B840" t="str">
            <v>TORNILLO HEX 5/8 X 5 1/2 - GRADO 5</v>
          </cell>
          <cell r="C840">
            <v>2</v>
          </cell>
          <cell r="D840">
            <v>0</v>
          </cell>
          <cell r="E840" t="str">
            <v>UND</v>
          </cell>
          <cell r="F840">
            <v>5097</v>
          </cell>
          <cell r="G840">
            <v>44102</v>
          </cell>
          <cell r="H840">
            <v>44097</v>
          </cell>
          <cell r="I840" t="str">
            <v>EA-N3-B1</v>
          </cell>
          <cell r="J840" t="str">
            <v>1.4.05.08</v>
          </cell>
          <cell r="K840" t="str">
            <v>Tornillería</v>
          </cell>
          <cell r="L840" t="str">
            <v>Tornillo Hexágono</v>
          </cell>
        </row>
        <row r="841">
          <cell r="A841" t="str">
            <v>THE-7/1.6X1.1/4</v>
          </cell>
          <cell r="B841" t="str">
            <v>TORNILLO HEX 7/16 X 1 1/4 ZINCADO</v>
          </cell>
          <cell r="C841">
            <v>22</v>
          </cell>
          <cell r="D841">
            <v>0</v>
          </cell>
          <cell r="E841" t="str">
            <v>UND</v>
          </cell>
          <cell r="F841">
            <v>3994.71</v>
          </cell>
          <cell r="G841">
            <v>43948</v>
          </cell>
          <cell r="H841">
            <v>44053</v>
          </cell>
          <cell r="I841"/>
          <cell r="J841" t="str">
            <v>1.4.05.08</v>
          </cell>
          <cell r="K841" t="str">
            <v>Tornillería</v>
          </cell>
          <cell r="L841" t="str">
            <v>Tornillo Hexágono</v>
          </cell>
        </row>
        <row r="842">
          <cell r="A842" t="str">
            <v>THE-7/16X1</v>
          </cell>
          <cell r="B842" t="str">
            <v>TORNILLO HEX 7/16 X 1 ZINCADO</v>
          </cell>
          <cell r="C842">
            <v>24</v>
          </cell>
          <cell r="D842">
            <v>10</v>
          </cell>
          <cell r="E842" t="str">
            <v>UND</v>
          </cell>
          <cell r="F842">
            <v>8161.39</v>
          </cell>
          <cell r="G842">
            <v>44778</v>
          </cell>
          <cell r="H842">
            <v>44945</v>
          </cell>
          <cell r="I842"/>
          <cell r="J842" t="str">
            <v>1.4.05.08</v>
          </cell>
          <cell r="K842" t="str">
            <v>Tornillería</v>
          </cell>
          <cell r="L842" t="str">
            <v>Tornillo Hexágono</v>
          </cell>
        </row>
        <row r="843">
          <cell r="A843" t="str">
            <v>TOR-7/1.6X2.GR.8</v>
          </cell>
          <cell r="B843" t="str">
            <v>TORNILLO HEX 7/16 X 2 GRADO 8</v>
          </cell>
          <cell r="C843">
            <v>20</v>
          </cell>
          <cell r="D843">
            <v>10</v>
          </cell>
          <cell r="E843" t="str">
            <v>UND</v>
          </cell>
          <cell r="F843">
            <v>9692</v>
          </cell>
          <cell r="G843">
            <v>44264</v>
          </cell>
          <cell r="H843">
            <v>44211</v>
          </cell>
          <cell r="I843" t="str">
            <v>EA-N1-B5</v>
          </cell>
          <cell r="J843" t="str">
            <v>1.4.05.08</v>
          </cell>
          <cell r="K843" t="str">
            <v>Tornillería</v>
          </cell>
          <cell r="L843" t="str">
            <v>Tornillo Grado</v>
          </cell>
        </row>
        <row r="844">
          <cell r="A844" t="str">
            <v>THE-7/8X3-G5</v>
          </cell>
          <cell r="B844" t="str">
            <v>TORNILLO HEX 7/8 X 3 - GRADO 5</v>
          </cell>
          <cell r="C844">
            <v>4</v>
          </cell>
          <cell r="D844">
            <v>0</v>
          </cell>
          <cell r="E844" t="str">
            <v>UND</v>
          </cell>
          <cell r="F844">
            <v>18166.21</v>
          </cell>
          <cell r="G844">
            <v>44894</v>
          </cell>
          <cell r="H844">
            <v>44942</v>
          </cell>
          <cell r="I844" t="str">
            <v>EA-N1-B4</v>
          </cell>
          <cell r="J844" t="str">
            <v>1.4.05.08</v>
          </cell>
          <cell r="K844" t="str">
            <v>Tornillería</v>
          </cell>
          <cell r="L844" t="str">
            <v>Tornillo Grado</v>
          </cell>
        </row>
        <row r="845">
          <cell r="A845" t="str">
            <v>THE-7/8X3-G8</v>
          </cell>
          <cell r="B845" t="str">
            <v>TORNILLO HEX 7/8 X 3 - GRADO 8</v>
          </cell>
          <cell r="C845">
            <v>3</v>
          </cell>
          <cell r="D845">
            <v>0</v>
          </cell>
          <cell r="E845" t="str">
            <v>UND</v>
          </cell>
          <cell r="F845">
            <v>21242.28</v>
          </cell>
          <cell r="G845">
            <v>44894</v>
          </cell>
          <cell r="H845">
            <v>44121</v>
          </cell>
          <cell r="I845"/>
          <cell r="J845" t="str">
            <v>1.4.05.08</v>
          </cell>
          <cell r="K845" t="str">
            <v>Tornillería</v>
          </cell>
          <cell r="L845" t="str">
            <v>Tornillo Grado</v>
          </cell>
        </row>
        <row r="846">
          <cell r="A846" t="str">
            <v>THE-7/8X3 1/2G5</v>
          </cell>
          <cell r="B846" t="str">
            <v>TORNILLO HEX 7/8 X 3 1/2 - GRADO 5</v>
          </cell>
          <cell r="C846">
            <v>10</v>
          </cell>
          <cell r="D846">
            <v>0</v>
          </cell>
          <cell r="E846" t="str">
            <v>UND</v>
          </cell>
          <cell r="F846">
            <v>55724.14</v>
          </cell>
          <cell r="G846">
            <v>44950</v>
          </cell>
          <cell r="H846">
            <v>44938</v>
          </cell>
          <cell r="I846" t="str">
            <v>EA-N2</v>
          </cell>
          <cell r="J846" t="str">
            <v>1.4.05.08</v>
          </cell>
          <cell r="K846" t="str">
            <v>Tornillería</v>
          </cell>
          <cell r="L846" t="str">
            <v>Tornillo Grado</v>
          </cell>
        </row>
        <row r="847">
          <cell r="A847" t="str">
            <v>THE-7/8X4-G5</v>
          </cell>
          <cell r="B847" t="str">
            <v>TORNILLO HEX 7/8 X 4 - GRADO 5</v>
          </cell>
          <cell r="C847">
            <v>18</v>
          </cell>
          <cell r="D847">
            <v>10</v>
          </cell>
          <cell r="E847" t="str">
            <v>UND</v>
          </cell>
          <cell r="F847">
            <v>95564.479999999996</v>
          </cell>
          <cell r="G847">
            <v>44813</v>
          </cell>
          <cell r="H847">
            <v>44832</v>
          </cell>
          <cell r="I847" t="str">
            <v>EA-N1-B4</v>
          </cell>
          <cell r="J847" t="str">
            <v>1.4.05.08</v>
          </cell>
          <cell r="K847" t="str">
            <v>Tornillería</v>
          </cell>
          <cell r="L847" t="str">
            <v>Tornillo Grado</v>
          </cell>
        </row>
        <row r="848">
          <cell r="A848" t="str">
            <v>TIN-1/2X1</v>
          </cell>
          <cell r="B848" t="str">
            <v>TORNILLO HEX INOX 1/2 X 1</v>
          </cell>
          <cell r="C848">
            <v>24</v>
          </cell>
          <cell r="D848">
            <v>0</v>
          </cell>
          <cell r="E848" t="str">
            <v>UND</v>
          </cell>
          <cell r="F848">
            <v>25771.07</v>
          </cell>
          <cell r="G848">
            <v>44295</v>
          </cell>
          <cell r="H848">
            <v>44939</v>
          </cell>
          <cell r="I848"/>
          <cell r="J848" t="str">
            <v>1.4.05.08</v>
          </cell>
          <cell r="K848" t="str">
            <v>Tornillería</v>
          </cell>
          <cell r="L848" t="str">
            <v>Tornillo Inox</v>
          </cell>
        </row>
        <row r="849">
          <cell r="A849" t="str">
            <v>TIN-1/2X1 1/2</v>
          </cell>
          <cell r="B849" t="str">
            <v>TORNILLO HEX INOX 1/2 X 1 1/2</v>
          </cell>
          <cell r="C849">
            <v>169</v>
          </cell>
          <cell r="D849">
            <v>0</v>
          </cell>
          <cell r="E849" t="str">
            <v>UND</v>
          </cell>
          <cell r="F849">
            <v>200258.5</v>
          </cell>
          <cell r="G849">
            <v>44295</v>
          </cell>
          <cell r="H849">
            <v>44951</v>
          </cell>
          <cell r="I849"/>
          <cell r="J849" t="str">
            <v>1.4.05.08</v>
          </cell>
          <cell r="K849" t="str">
            <v>Tornillería</v>
          </cell>
          <cell r="L849" t="str">
            <v>Tornillo Inox</v>
          </cell>
        </row>
        <row r="850">
          <cell r="A850" t="str">
            <v>TIN-1/2X3</v>
          </cell>
          <cell r="B850" t="str">
            <v>TORNILLO HEX INOX 1/2 X 3</v>
          </cell>
          <cell r="C850">
            <v>2</v>
          </cell>
          <cell r="D850">
            <v>0</v>
          </cell>
          <cell r="E850" t="str">
            <v>UND</v>
          </cell>
          <cell r="F850">
            <v>8917.1200000000008</v>
          </cell>
          <cell r="G850">
            <v>44715</v>
          </cell>
          <cell r="H850">
            <v>44715</v>
          </cell>
          <cell r="I850"/>
          <cell r="J850" t="str">
            <v>1.4.05.08</v>
          </cell>
          <cell r="K850" t="str">
            <v>Tornillería</v>
          </cell>
          <cell r="L850" t="str">
            <v>Tornillo Inox</v>
          </cell>
        </row>
        <row r="851">
          <cell r="A851" t="str">
            <v>TIN-1/2X3 1/2</v>
          </cell>
          <cell r="B851" t="str">
            <v>TORNILLO HEX INOX 1/2 X 3 1/2</v>
          </cell>
          <cell r="C851">
            <v>2</v>
          </cell>
          <cell r="D851">
            <v>0</v>
          </cell>
          <cell r="E851" t="str">
            <v>UND</v>
          </cell>
          <cell r="F851">
            <v>7000</v>
          </cell>
          <cell r="G851">
            <v>44793</v>
          </cell>
          <cell r="H851">
            <v>44818</v>
          </cell>
          <cell r="I851"/>
          <cell r="J851" t="str">
            <v>1.4.05.08</v>
          </cell>
          <cell r="K851" t="str">
            <v>Tornillería</v>
          </cell>
          <cell r="L851" t="str">
            <v>Tornillo Hexágono</v>
          </cell>
        </row>
        <row r="852">
          <cell r="A852" t="str">
            <v>TIN-1/4X1</v>
          </cell>
          <cell r="B852" t="str">
            <v>TORNILLO HEX INOX 1/4 X 1</v>
          </cell>
          <cell r="C852">
            <v>66</v>
          </cell>
          <cell r="D852">
            <v>0</v>
          </cell>
          <cell r="E852" t="str">
            <v>UND</v>
          </cell>
          <cell r="F852">
            <v>22704</v>
          </cell>
          <cell r="G852">
            <v>44932</v>
          </cell>
          <cell r="H852">
            <v>44951</v>
          </cell>
          <cell r="I852" t="str">
            <v>EB-N3</v>
          </cell>
          <cell r="J852" t="str">
            <v>1.4.05.08</v>
          </cell>
          <cell r="K852" t="str">
            <v>Tornillería</v>
          </cell>
          <cell r="L852" t="str">
            <v>Tornillo Inox</v>
          </cell>
        </row>
        <row r="853">
          <cell r="A853" t="str">
            <v>TIN-1/4X3/4</v>
          </cell>
          <cell r="B853" t="str">
            <v>TORNILLO HEX INOX 1/4 X 3/4</v>
          </cell>
          <cell r="C853">
            <v>177</v>
          </cell>
          <cell r="D853">
            <v>0</v>
          </cell>
          <cell r="E853" t="str">
            <v>UND</v>
          </cell>
          <cell r="F853">
            <v>51436.49</v>
          </cell>
          <cell r="G853">
            <v>44932</v>
          </cell>
          <cell r="H853">
            <v>44890</v>
          </cell>
          <cell r="I853" t="str">
            <v>EB-N3</v>
          </cell>
          <cell r="J853" t="str">
            <v>1.4.05.08</v>
          </cell>
          <cell r="K853" t="str">
            <v>Tornillería</v>
          </cell>
          <cell r="L853" t="str">
            <v>Tornillo Inox</v>
          </cell>
        </row>
        <row r="854">
          <cell r="A854" t="str">
            <v>THE-316.1/2</v>
          </cell>
          <cell r="B854" t="str">
            <v>TORNILLO HEX INOX 3/16 X 1/2</v>
          </cell>
          <cell r="C854">
            <v>30</v>
          </cell>
          <cell r="D854">
            <v>0</v>
          </cell>
          <cell r="E854" t="str">
            <v>UND</v>
          </cell>
          <cell r="F854">
            <v>8238</v>
          </cell>
          <cell r="G854">
            <v>44932</v>
          </cell>
          <cell r="H854"/>
          <cell r="I854"/>
          <cell r="J854" t="str">
            <v>1.4.05.08</v>
          </cell>
          <cell r="K854" t="str">
            <v>Tornillería</v>
          </cell>
          <cell r="L854" t="str">
            <v>Tornillo Hexágono</v>
          </cell>
        </row>
        <row r="855">
          <cell r="A855" t="str">
            <v>TOR-HEX.3/16.3/4</v>
          </cell>
          <cell r="B855" t="str">
            <v>TORNILLO HEX INOX 3/16 X 3/4</v>
          </cell>
          <cell r="C855">
            <v>57</v>
          </cell>
          <cell r="D855">
            <v>0</v>
          </cell>
          <cell r="E855" t="str">
            <v>UND</v>
          </cell>
          <cell r="F855">
            <v>15315.56</v>
          </cell>
          <cell r="G855">
            <v>44887</v>
          </cell>
          <cell r="H855">
            <v>44876</v>
          </cell>
          <cell r="I855"/>
          <cell r="J855" t="str">
            <v>1.4.05.08</v>
          </cell>
          <cell r="K855" t="str">
            <v>Tornillería</v>
          </cell>
          <cell r="L855" t="str">
            <v>Tornillo Hexágono</v>
          </cell>
        </row>
        <row r="856">
          <cell r="A856" t="str">
            <v>TIN-3/8X1</v>
          </cell>
          <cell r="B856" t="str">
            <v>TORNILLO HEX INOX 3/8 X 1</v>
          </cell>
          <cell r="C856">
            <v>123</v>
          </cell>
          <cell r="D856">
            <v>10</v>
          </cell>
          <cell r="E856" t="str">
            <v>UND</v>
          </cell>
          <cell r="F856">
            <v>105905.41</v>
          </cell>
          <cell r="G856">
            <v>44932</v>
          </cell>
          <cell r="H856">
            <v>44900</v>
          </cell>
          <cell r="I856"/>
          <cell r="J856" t="str">
            <v>1.4.05.08</v>
          </cell>
          <cell r="K856" t="str">
            <v>Tornillería</v>
          </cell>
          <cell r="L856" t="str">
            <v>Tornillo Inox</v>
          </cell>
        </row>
        <row r="857">
          <cell r="A857" t="str">
            <v>TIN-3/8X1 1/2</v>
          </cell>
          <cell r="B857" t="str">
            <v>TORNILLO HEX INOX 3/8 X 1 1/2</v>
          </cell>
          <cell r="C857">
            <v>35</v>
          </cell>
          <cell r="D857">
            <v>0</v>
          </cell>
          <cell r="E857" t="str">
            <v>UND</v>
          </cell>
          <cell r="F857">
            <v>25408.53</v>
          </cell>
          <cell r="G857">
            <v>44484</v>
          </cell>
          <cell r="H857">
            <v>44537</v>
          </cell>
          <cell r="I857"/>
          <cell r="J857" t="str">
            <v>1.4.05.08</v>
          </cell>
          <cell r="K857" t="str">
            <v>Tornillería</v>
          </cell>
          <cell r="L857" t="str">
            <v>Tornillo Inox</v>
          </cell>
        </row>
        <row r="858">
          <cell r="A858" t="str">
            <v>TIN-3/8X1 1/4</v>
          </cell>
          <cell r="B858" t="str">
            <v>TORNILLO HEX INOX 3/8 X 1 1/4</v>
          </cell>
          <cell r="C858">
            <v>6</v>
          </cell>
          <cell r="D858">
            <v>0</v>
          </cell>
          <cell r="E858" t="str">
            <v>UND</v>
          </cell>
          <cell r="F858">
            <v>8443.49</v>
          </cell>
          <cell r="G858">
            <v>44813</v>
          </cell>
          <cell r="H858">
            <v>44881</v>
          </cell>
          <cell r="I858"/>
          <cell r="J858" t="str">
            <v>1.4.05.08</v>
          </cell>
          <cell r="K858" t="str">
            <v>Tornillería</v>
          </cell>
          <cell r="L858" t="str">
            <v>Tornillo Inox</v>
          </cell>
        </row>
        <row r="859">
          <cell r="A859" t="str">
            <v>TIN-3/8X3/4</v>
          </cell>
          <cell r="B859" t="str">
            <v>TORNILLO HEX INOX 3/8 X 3/4</v>
          </cell>
          <cell r="C859">
            <v>12</v>
          </cell>
          <cell r="D859">
            <v>0</v>
          </cell>
          <cell r="E859" t="str">
            <v>UND</v>
          </cell>
          <cell r="F859">
            <v>8736.9599999999991</v>
          </cell>
          <cell r="G859">
            <v>44932</v>
          </cell>
          <cell r="H859">
            <v>44951</v>
          </cell>
          <cell r="I859"/>
          <cell r="J859" t="str">
            <v>1.4.05.08</v>
          </cell>
          <cell r="K859" t="str">
            <v>Tornillería</v>
          </cell>
          <cell r="L859" t="str">
            <v>Tornillo Inox</v>
          </cell>
        </row>
        <row r="860">
          <cell r="A860" t="str">
            <v>TIN-3/8X6-R3</v>
          </cell>
          <cell r="B860" t="str">
            <v>TORNILLO HEX INOX 3/8 X 6 - ROSCA 3"</v>
          </cell>
          <cell r="C860">
            <v>80</v>
          </cell>
          <cell r="D860">
            <v>0</v>
          </cell>
          <cell r="E860" t="str">
            <v>UND</v>
          </cell>
          <cell r="F860">
            <v>448560</v>
          </cell>
          <cell r="G860">
            <v>44945</v>
          </cell>
          <cell r="H860">
            <v>43402</v>
          </cell>
          <cell r="I860"/>
          <cell r="J860" t="str">
            <v>1.4.05.08</v>
          </cell>
          <cell r="K860" t="str">
            <v>Tornillería</v>
          </cell>
          <cell r="L860" t="str">
            <v>Tornillo Inox</v>
          </cell>
        </row>
        <row r="861">
          <cell r="A861" t="str">
            <v>TIN-5/16X1</v>
          </cell>
          <cell r="B861" t="str">
            <v>TORNILLO HEX INOX 5/16 X 1</v>
          </cell>
          <cell r="C861">
            <v>10</v>
          </cell>
          <cell r="D861">
            <v>0</v>
          </cell>
          <cell r="E861" t="str">
            <v>UND</v>
          </cell>
          <cell r="F861">
            <v>3976.13</v>
          </cell>
          <cell r="G861">
            <v>44592</v>
          </cell>
          <cell r="H861">
            <v>44614</v>
          </cell>
          <cell r="I861"/>
          <cell r="J861" t="str">
            <v>1.4.05.08</v>
          </cell>
          <cell r="K861" t="str">
            <v>Tornillería</v>
          </cell>
          <cell r="L861" t="str">
            <v>Tornillo Inox</v>
          </cell>
        </row>
        <row r="862">
          <cell r="A862" t="str">
            <v>TIN-5/16X3/4</v>
          </cell>
          <cell r="B862" t="str">
            <v>TORNILLO HEX INOX 5/16 X 3/4</v>
          </cell>
          <cell r="C862">
            <v>151</v>
          </cell>
          <cell r="D862">
            <v>30</v>
          </cell>
          <cell r="E862" t="str">
            <v>UND</v>
          </cell>
          <cell r="F862">
            <v>74002.490000000005</v>
          </cell>
          <cell r="G862">
            <v>44953</v>
          </cell>
          <cell r="H862">
            <v>44942</v>
          </cell>
          <cell r="I862"/>
          <cell r="J862" t="str">
            <v>1.4.05.08</v>
          </cell>
          <cell r="K862" t="str">
            <v>Tornillería</v>
          </cell>
          <cell r="L862" t="str">
            <v>Tornillo Inox</v>
          </cell>
        </row>
        <row r="863">
          <cell r="A863" t="str">
            <v>TIN-5/8X31/2</v>
          </cell>
          <cell r="B863" t="str">
            <v>TORNILLO HEX INOX 5/8 X 3 1/2</v>
          </cell>
          <cell r="C863">
            <v>4</v>
          </cell>
          <cell r="D863">
            <v>0</v>
          </cell>
          <cell r="E863" t="str">
            <v>UND</v>
          </cell>
          <cell r="F863">
            <v>22464.74</v>
          </cell>
          <cell r="G863">
            <v>44420</v>
          </cell>
          <cell r="H863">
            <v>44494</v>
          </cell>
          <cell r="I863"/>
          <cell r="J863" t="str">
            <v>1.4.05.08</v>
          </cell>
          <cell r="K863" t="str">
            <v>Tornillería</v>
          </cell>
          <cell r="L863" t="str">
            <v>Tornillo Inox</v>
          </cell>
        </row>
        <row r="864">
          <cell r="A864" t="str">
            <v>THE-M10.20X1.5</v>
          </cell>
          <cell r="B864" t="str">
            <v>TORNILLO HEX M10 X 20MM - PASO 1.5MM</v>
          </cell>
          <cell r="C864">
            <v>33</v>
          </cell>
          <cell r="D864">
            <v>0</v>
          </cell>
          <cell r="E864" t="str">
            <v>UND</v>
          </cell>
          <cell r="F864">
            <v>13841.29</v>
          </cell>
          <cell r="G864">
            <v>44880</v>
          </cell>
          <cell r="H864">
            <v>44951</v>
          </cell>
          <cell r="I864"/>
          <cell r="J864" t="str">
            <v>1.4.05.08</v>
          </cell>
          <cell r="K864" t="str">
            <v>Tornillería</v>
          </cell>
          <cell r="L864" t="str">
            <v>Tornillo M</v>
          </cell>
        </row>
        <row r="865">
          <cell r="A865" t="str">
            <v>TOR-M10X20MM</v>
          </cell>
          <cell r="B865" t="str">
            <v>TORNILLO HEX M10 X 20MM - PASO 1.5MM - FLANGE</v>
          </cell>
          <cell r="C865">
            <v>8</v>
          </cell>
          <cell r="D865">
            <v>0</v>
          </cell>
          <cell r="E865" t="str">
            <v>UND</v>
          </cell>
          <cell r="F865">
            <v>2847.5</v>
          </cell>
          <cell r="G865">
            <v>43878</v>
          </cell>
          <cell r="H865">
            <v>44055</v>
          </cell>
          <cell r="I865"/>
          <cell r="J865" t="str">
            <v>1.4.05.08</v>
          </cell>
          <cell r="K865" t="str">
            <v>Tornillería</v>
          </cell>
          <cell r="L865" t="str">
            <v>Tornillo M</v>
          </cell>
        </row>
        <row r="866">
          <cell r="A866" t="str">
            <v>TOR-HEX.M10X30.1.5.INOX</v>
          </cell>
          <cell r="B866" t="str">
            <v>TORNILLO HEX M10 X 30MM - PASO 1.5MM - INOX</v>
          </cell>
          <cell r="C866">
            <v>2</v>
          </cell>
          <cell r="D866">
            <v>0</v>
          </cell>
          <cell r="E866" t="str">
            <v>UND</v>
          </cell>
          <cell r="F866">
            <v>3157.21</v>
          </cell>
          <cell r="G866">
            <v>44880</v>
          </cell>
          <cell r="H866">
            <v>44909</v>
          </cell>
          <cell r="I866"/>
          <cell r="J866" t="str">
            <v>1.4.05.08</v>
          </cell>
          <cell r="K866" t="str">
            <v>Tornillería</v>
          </cell>
          <cell r="L866" t="str">
            <v>Tornillo M</v>
          </cell>
        </row>
        <row r="867">
          <cell r="A867" t="str">
            <v>THE-M12.35X1.75.GR8</v>
          </cell>
          <cell r="B867" t="str">
            <v>TORNILLO HEX M12 X 35MM - PASO 1.75MM - GRADO 8</v>
          </cell>
          <cell r="C867">
            <v>4</v>
          </cell>
          <cell r="D867">
            <v>0</v>
          </cell>
          <cell r="E867" t="str">
            <v>UND</v>
          </cell>
          <cell r="F867">
            <v>4956.5200000000004</v>
          </cell>
          <cell r="G867">
            <v>44882</v>
          </cell>
          <cell r="H867">
            <v>44215</v>
          </cell>
          <cell r="I867"/>
          <cell r="J867" t="str">
            <v>1.4.05.08</v>
          </cell>
          <cell r="K867" t="str">
            <v>Tornillería</v>
          </cell>
          <cell r="L867" t="str">
            <v>Tornillo M</v>
          </cell>
        </row>
        <row r="868">
          <cell r="A868" t="str">
            <v>THE-M12.40X1.75.GR5</v>
          </cell>
          <cell r="B868" t="str">
            <v>TORNILLO HEX M12 X 40MM - PASO 1.75MM - GRADO 5</v>
          </cell>
          <cell r="C868">
            <v>6</v>
          </cell>
          <cell r="D868">
            <v>0</v>
          </cell>
          <cell r="E868" t="str">
            <v>UND</v>
          </cell>
          <cell r="F868">
            <v>6052.48</v>
          </cell>
          <cell r="G868">
            <v>44477</v>
          </cell>
          <cell r="H868">
            <v>44742</v>
          </cell>
          <cell r="I868"/>
          <cell r="J868" t="str">
            <v>1.4.05.08</v>
          </cell>
          <cell r="K868" t="str">
            <v>Tornillería</v>
          </cell>
          <cell r="L868" t="str">
            <v>Tornillo M</v>
          </cell>
        </row>
        <row r="869">
          <cell r="A869" t="str">
            <v>THE-M12.60X1.75.GR8</v>
          </cell>
          <cell r="B869" t="str">
            <v>TORNILLO HEX M12 X 60MM - PASO 1.75MM - GRADO 8</v>
          </cell>
          <cell r="C869">
            <v>8</v>
          </cell>
          <cell r="D869">
            <v>0</v>
          </cell>
          <cell r="E869" t="str">
            <v>UND</v>
          </cell>
          <cell r="F869">
            <v>12709.25</v>
          </cell>
          <cell r="G869">
            <v>44945</v>
          </cell>
          <cell r="H869">
            <v>44293</v>
          </cell>
          <cell r="I869"/>
          <cell r="J869" t="str">
            <v>1.4.05.08</v>
          </cell>
          <cell r="K869" t="str">
            <v>Tornillería</v>
          </cell>
          <cell r="L869" t="str">
            <v>Tornillo M</v>
          </cell>
        </row>
        <row r="870">
          <cell r="A870" t="str">
            <v>THE-M12.80X1.75.GR8</v>
          </cell>
          <cell r="B870" t="str">
            <v>TORNILLO HEX M12 X 80MM - PASO 1.75MM - GRADO 8</v>
          </cell>
          <cell r="C870">
            <v>5</v>
          </cell>
          <cell r="D870">
            <v>6</v>
          </cell>
          <cell r="E870" t="str">
            <v>UND</v>
          </cell>
          <cell r="F870">
            <v>7100</v>
          </cell>
          <cell r="G870">
            <v>44268</v>
          </cell>
          <cell r="H870">
            <v>44592</v>
          </cell>
          <cell r="I870"/>
          <cell r="J870" t="str">
            <v>1.4.05.08</v>
          </cell>
          <cell r="K870" t="str">
            <v>Tornillería</v>
          </cell>
          <cell r="L870" t="str">
            <v>Tornillo M</v>
          </cell>
        </row>
        <row r="871">
          <cell r="A871" t="str">
            <v>THE-M14.50X2.IN</v>
          </cell>
          <cell r="B871" t="str">
            <v>TORNILLO HEX M14 X 50MM - PASO 2.0MM - INOX</v>
          </cell>
          <cell r="C871">
            <v>16</v>
          </cell>
          <cell r="D871">
            <v>0</v>
          </cell>
          <cell r="E871" t="str">
            <v>UND</v>
          </cell>
          <cell r="F871">
            <v>62726.400000000001</v>
          </cell>
          <cell r="G871">
            <v>44908</v>
          </cell>
          <cell r="H871">
            <v>44952</v>
          </cell>
          <cell r="I871" t="str">
            <v>EC-N1</v>
          </cell>
          <cell r="J871" t="str">
            <v>1.4.05.08</v>
          </cell>
          <cell r="K871" t="str">
            <v>Tornillería</v>
          </cell>
          <cell r="L871" t="str">
            <v>Tornillo M</v>
          </cell>
        </row>
        <row r="872">
          <cell r="A872" t="str">
            <v>TOR-M16X100MMG8</v>
          </cell>
          <cell r="B872" t="str">
            <v>TORNILLO HEX M16 X 100MM - PASO 2.0MM - GRADO 8</v>
          </cell>
          <cell r="C872">
            <v>1</v>
          </cell>
          <cell r="D872">
            <v>0</v>
          </cell>
          <cell r="E872" t="str">
            <v>UND</v>
          </cell>
          <cell r="F872">
            <v>4376.05</v>
          </cell>
          <cell r="G872">
            <v>44861</v>
          </cell>
          <cell r="H872">
            <v>44862</v>
          </cell>
          <cell r="I872"/>
          <cell r="J872" t="str">
            <v>1.4.05.08</v>
          </cell>
          <cell r="K872" t="str">
            <v>Tornillería</v>
          </cell>
          <cell r="L872" t="str">
            <v>Tornillo M</v>
          </cell>
        </row>
        <row r="873">
          <cell r="A873" t="str">
            <v>THE-M16.X30X2.GR8</v>
          </cell>
          <cell r="B873" t="str">
            <v>TORNILLO HEX M16 X 30MM - PASO 2.0MM - GRADO 8</v>
          </cell>
          <cell r="C873">
            <v>8</v>
          </cell>
          <cell r="D873">
            <v>0</v>
          </cell>
          <cell r="E873" t="str">
            <v>UND</v>
          </cell>
          <cell r="F873">
            <v>9368</v>
          </cell>
          <cell r="G873">
            <v>44886</v>
          </cell>
          <cell r="H873">
            <v>44951</v>
          </cell>
          <cell r="I873" t="str">
            <v>EB-N5</v>
          </cell>
          <cell r="J873" t="str">
            <v>1.4.05.08</v>
          </cell>
          <cell r="K873" t="str">
            <v>Tornillería</v>
          </cell>
          <cell r="L873" t="str">
            <v>Tornillo M</v>
          </cell>
        </row>
        <row r="874">
          <cell r="A874" t="str">
            <v>THE-M16.35X2.IN</v>
          </cell>
          <cell r="B874" t="str">
            <v>TORNILLO HEX M16 X 35MM - PASO 2.0MM - INOX</v>
          </cell>
          <cell r="C874">
            <v>3</v>
          </cell>
          <cell r="D874">
            <v>0</v>
          </cell>
          <cell r="E874" t="str">
            <v>UND</v>
          </cell>
          <cell r="F874">
            <v>9246.61</v>
          </cell>
          <cell r="G874">
            <v>44880</v>
          </cell>
          <cell r="H874">
            <v>44882</v>
          </cell>
          <cell r="I874"/>
          <cell r="J874" t="str">
            <v>1.4.05.08</v>
          </cell>
          <cell r="K874" t="str">
            <v>Tornillería</v>
          </cell>
          <cell r="L874" t="str">
            <v>Tornillo M</v>
          </cell>
        </row>
        <row r="875">
          <cell r="A875" t="str">
            <v>THE-M16.X80X2.GR8</v>
          </cell>
          <cell r="B875" t="str">
            <v>TORNILLO HEX M16 X 80MM - PASO 2.0MM - GRADO 8</v>
          </cell>
          <cell r="C875">
            <v>2</v>
          </cell>
          <cell r="D875">
            <v>0</v>
          </cell>
          <cell r="E875" t="str">
            <v>UND</v>
          </cell>
          <cell r="F875">
            <v>3297.5</v>
          </cell>
          <cell r="G875">
            <v>43854</v>
          </cell>
          <cell r="H875">
            <v>44181</v>
          </cell>
          <cell r="I875"/>
          <cell r="J875" t="str">
            <v>1.4.05.08</v>
          </cell>
          <cell r="K875" t="str">
            <v>Tornillería</v>
          </cell>
          <cell r="L875" t="str">
            <v>Tornillo M</v>
          </cell>
        </row>
        <row r="876">
          <cell r="A876" t="str">
            <v>TOR-HEX.M20X100.2.5.GR.5</v>
          </cell>
          <cell r="B876" t="str">
            <v>TORNILLO HEX M20 X 100MM - PASO 2.5MM - GRADO 5</v>
          </cell>
          <cell r="C876">
            <v>6</v>
          </cell>
          <cell r="D876">
            <v>0</v>
          </cell>
          <cell r="E876" t="str">
            <v>UND</v>
          </cell>
          <cell r="F876">
            <v>28590.25</v>
          </cell>
          <cell r="G876">
            <v>44880</v>
          </cell>
          <cell r="H876">
            <v>44914</v>
          </cell>
          <cell r="I876"/>
          <cell r="J876" t="str">
            <v>1.4.05.08</v>
          </cell>
          <cell r="K876" t="str">
            <v>Tornillería</v>
          </cell>
          <cell r="L876" t="str">
            <v>Tornillo M</v>
          </cell>
        </row>
        <row r="877">
          <cell r="A877" t="str">
            <v>TOR-M20X50MM-G5</v>
          </cell>
          <cell r="B877" t="str">
            <v>TORNILLO HEX M20 X 50MM - PASO 2.5MM - GRADO 5</v>
          </cell>
          <cell r="C877">
            <v>2</v>
          </cell>
          <cell r="D877">
            <v>0</v>
          </cell>
          <cell r="E877" t="str">
            <v>UND</v>
          </cell>
          <cell r="F877">
            <v>6617.62</v>
          </cell>
          <cell r="G877">
            <v>44792</v>
          </cell>
          <cell r="H877">
            <v>44802</v>
          </cell>
          <cell r="I877"/>
          <cell r="J877" t="str">
            <v>1.4.05.08</v>
          </cell>
          <cell r="K877" t="str">
            <v>Tornillería</v>
          </cell>
          <cell r="L877" t="str">
            <v>Tornillo M</v>
          </cell>
        </row>
        <row r="878">
          <cell r="A878" t="str">
            <v>TOR-M20X50MM</v>
          </cell>
          <cell r="B878" t="str">
            <v>TORNILLO HEX M20 X 50MM - PASO 2.5MM - GRADO 8</v>
          </cell>
          <cell r="C878">
            <v>8</v>
          </cell>
          <cell r="D878">
            <v>0</v>
          </cell>
          <cell r="E878" t="str">
            <v>UND</v>
          </cell>
          <cell r="F878">
            <v>21028.27</v>
          </cell>
          <cell r="G878">
            <v>44880</v>
          </cell>
          <cell r="H878">
            <v>44881</v>
          </cell>
          <cell r="I878" t="str">
            <v>EB-N5</v>
          </cell>
          <cell r="J878" t="str">
            <v>1.4.05.08</v>
          </cell>
          <cell r="K878" t="str">
            <v>Tornillería</v>
          </cell>
          <cell r="L878" t="str">
            <v>Tornillo M</v>
          </cell>
        </row>
        <row r="879">
          <cell r="A879" t="str">
            <v>TOR-M20-76MMG8</v>
          </cell>
          <cell r="B879" t="str">
            <v>TORNILLO HEX M20 X 76MM - PASO 2.5MM - GRADO 8</v>
          </cell>
          <cell r="C879">
            <v>12</v>
          </cell>
          <cell r="D879">
            <v>0</v>
          </cell>
          <cell r="E879" t="str">
            <v>UND</v>
          </cell>
          <cell r="F879">
            <v>47684.63</v>
          </cell>
          <cell r="G879">
            <v>44944</v>
          </cell>
          <cell r="H879">
            <v>44882</v>
          </cell>
          <cell r="I879"/>
          <cell r="J879" t="str">
            <v>1.4.05.08</v>
          </cell>
          <cell r="K879" t="str">
            <v>Tornillería</v>
          </cell>
          <cell r="L879" t="str">
            <v>Tornillo M</v>
          </cell>
        </row>
        <row r="880">
          <cell r="A880" t="str">
            <v>TOR-HEX.M20.80M.G5</v>
          </cell>
          <cell r="B880" t="str">
            <v>TORNILLO HEX M20 X 80MM - PASO 2.5MM - GRADO 5</v>
          </cell>
          <cell r="C880">
            <v>1</v>
          </cell>
          <cell r="D880">
            <v>0</v>
          </cell>
          <cell r="E880" t="str">
            <v>UND</v>
          </cell>
          <cell r="F880">
            <v>5236.13</v>
          </cell>
          <cell r="G880">
            <v>44880</v>
          </cell>
          <cell r="H880">
            <v>44882</v>
          </cell>
          <cell r="I880" t="str">
            <v>EB-N5</v>
          </cell>
          <cell r="J880" t="str">
            <v>1.4.05.08</v>
          </cell>
          <cell r="K880" t="str">
            <v>Tornillería</v>
          </cell>
          <cell r="L880" t="str">
            <v>Tornillo M</v>
          </cell>
        </row>
        <row r="881">
          <cell r="A881" t="str">
            <v>THE-M24.3X150.GR5</v>
          </cell>
          <cell r="B881" t="str">
            <v>TORNILLO HEX M24 X 150 MM - PASO 3.0 MM GRADO 5</v>
          </cell>
          <cell r="C881">
            <v>18</v>
          </cell>
          <cell r="D881">
            <v>0</v>
          </cell>
          <cell r="E881" t="str">
            <v>UND</v>
          </cell>
          <cell r="F881">
            <v>246241.24</v>
          </cell>
          <cell r="G881">
            <v>44904</v>
          </cell>
          <cell r="H881">
            <v>44888</v>
          </cell>
          <cell r="I881"/>
          <cell r="J881" t="str">
            <v>1.4.05.08</v>
          </cell>
          <cell r="K881" t="str">
            <v>Tornillería</v>
          </cell>
          <cell r="L881" t="str">
            <v>Tornillo M</v>
          </cell>
        </row>
        <row r="882">
          <cell r="A882" t="str">
            <v>TOR-M24X3X45</v>
          </cell>
          <cell r="B882" t="str">
            <v>TORNILLO HEX M24 X 45 MM - PASO 3 MM</v>
          </cell>
          <cell r="C882">
            <v>12</v>
          </cell>
          <cell r="D882">
            <v>0</v>
          </cell>
          <cell r="E882" t="str">
            <v>UND</v>
          </cell>
          <cell r="F882">
            <v>46849.4</v>
          </cell>
          <cell r="G882">
            <v>44952</v>
          </cell>
          <cell r="H882">
            <v>44912</v>
          </cell>
          <cell r="I882" t="str">
            <v>EB-N4</v>
          </cell>
          <cell r="J882" t="str">
            <v>1.4.05.08</v>
          </cell>
          <cell r="K882" t="str">
            <v>Tornillería</v>
          </cell>
          <cell r="L882" t="str">
            <v>Tornillo M</v>
          </cell>
        </row>
        <row r="883">
          <cell r="A883" t="str">
            <v>TOR-M24X3X60</v>
          </cell>
          <cell r="B883" t="str">
            <v>TORNILLO HEX M24 X 60 MM - PASO 3 MM</v>
          </cell>
          <cell r="C883">
            <v>12</v>
          </cell>
          <cell r="D883">
            <v>0</v>
          </cell>
          <cell r="E883" t="str">
            <v>UND</v>
          </cell>
          <cell r="F883">
            <v>58518.32</v>
          </cell>
          <cell r="G883">
            <v>44894</v>
          </cell>
          <cell r="H883">
            <v>44898</v>
          </cell>
          <cell r="I883" t="str">
            <v>EB-N4</v>
          </cell>
          <cell r="J883" t="str">
            <v>1.4.05.08</v>
          </cell>
          <cell r="K883" t="str">
            <v>Tornillería</v>
          </cell>
          <cell r="L883" t="str">
            <v>Tornillo M</v>
          </cell>
        </row>
        <row r="884">
          <cell r="A884" t="str">
            <v>THE-M24.80X3.GR5</v>
          </cell>
          <cell r="B884" t="str">
            <v>TORNILLO HEX M24 X 80 MM PASO 3.0 MM - GRADO 5</v>
          </cell>
          <cell r="C884">
            <v>14</v>
          </cell>
          <cell r="D884">
            <v>0</v>
          </cell>
          <cell r="E884" t="str">
            <v>UND</v>
          </cell>
          <cell r="F884">
            <v>97370.78</v>
          </cell>
          <cell r="G884">
            <v>44308</v>
          </cell>
          <cell r="H884">
            <v>44438</v>
          </cell>
          <cell r="I884"/>
          <cell r="J884" t="str">
            <v>1.4.05.08</v>
          </cell>
          <cell r="K884" t="str">
            <v>Tornillería</v>
          </cell>
          <cell r="L884" t="str">
            <v>Tornillo M</v>
          </cell>
        </row>
        <row r="885">
          <cell r="A885" t="str">
            <v>THE-M6X.20X1</v>
          </cell>
          <cell r="B885" t="str">
            <v>TORNILLO HEX M6 X 20MM - PASO 1.0MM</v>
          </cell>
          <cell r="C885">
            <v>1</v>
          </cell>
          <cell r="D885">
            <v>0</v>
          </cell>
          <cell r="E885" t="str">
            <v>UND</v>
          </cell>
          <cell r="F885">
            <v>480</v>
          </cell>
          <cell r="G885">
            <v>44880</v>
          </cell>
          <cell r="H885">
            <v>44882</v>
          </cell>
          <cell r="I885"/>
          <cell r="J885" t="str">
            <v>1.4.05.08</v>
          </cell>
          <cell r="K885" t="str">
            <v>Tornillería</v>
          </cell>
          <cell r="L885" t="str">
            <v>Tornillo M</v>
          </cell>
        </row>
        <row r="886">
          <cell r="A886" t="str">
            <v>TOR-M8X20X1-25</v>
          </cell>
          <cell r="B886" t="str">
            <v>TORNILLO HEX M8 X 20MM - PASO 1.25MM</v>
          </cell>
          <cell r="C886">
            <v>2</v>
          </cell>
          <cell r="D886">
            <v>0</v>
          </cell>
          <cell r="E886" t="str">
            <v>UND</v>
          </cell>
          <cell r="F886">
            <v>1152</v>
          </cell>
          <cell r="G886">
            <v>44880</v>
          </cell>
          <cell r="H886">
            <v>44498</v>
          </cell>
          <cell r="I886"/>
          <cell r="J886" t="str">
            <v>1.4.05.08</v>
          </cell>
          <cell r="K886" t="str">
            <v>Tornillería</v>
          </cell>
          <cell r="L886" t="str">
            <v>Tornillo M</v>
          </cell>
        </row>
        <row r="887">
          <cell r="A887" t="str">
            <v>THE-M8X.30X1.25.IN</v>
          </cell>
          <cell r="B887" t="str">
            <v>TORNILLO HEX M8 X 30MM - PASO 1.25MM - INOX</v>
          </cell>
          <cell r="C887">
            <v>10</v>
          </cell>
          <cell r="D887">
            <v>0</v>
          </cell>
          <cell r="E887" t="str">
            <v>UND</v>
          </cell>
          <cell r="F887">
            <v>6810.8</v>
          </cell>
          <cell r="G887">
            <v>44880</v>
          </cell>
          <cell r="H887">
            <v>44874</v>
          </cell>
          <cell r="I887"/>
          <cell r="J887" t="str">
            <v>1.4.05.08</v>
          </cell>
          <cell r="K887" t="str">
            <v>Tornillería</v>
          </cell>
          <cell r="L887" t="str">
            <v>Tornillo M</v>
          </cell>
        </row>
        <row r="888">
          <cell r="A888" t="str">
            <v>THE-M8X.35X1.25IN</v>
          </cell>
          <cell r="B888" t="str">
            <v>TORNILLO HEX M8 X 35MM - PASO 1.25MM - INOX</v>
          </cell>
          <cell r="C888">
            <v>30</v>
          </cell>
          <cell r="D888">
            <v>0</v>
          </cell>
          <cell r="E888" t="str">
            <v>UND</v>
          </cell>
          <cell r="F888">
            <v>22119.1</v>
          </cell>
          <cell r="G888">
            <v>44933</v>
          </cell>
          <cell r="H888">
            <v>44862</v>
          </cell>
          <cell r="I888" t="str">
            <v>EB-N3</v>
          </cell>
          <cell r="J888" t="str">
            <v>1.4.05.08</v>
          </cell>
          <cell r="K888" t="str">
            <v>Tornillería</v>
          </cell>
          <cell r="L888" t="str">
            <v>Tornillo M</v>
          </cell>
        </row>
        <row r="889">
          <cell r="A889" t="str">
            <v>TOR-HEX.M10.100</v>
          </cell>
          <cell r="B889" t="str">
            <v>TORNILLO HEXAGONAL M10 X 100MM - PASO 1.5MM - GRADO 8.8</v>
          </cell>
          <cell r="C889">
            <v>3</v>
          </cell>
          <cell r="D889">
            <v>0</v>
          </cell>
          <cell r="E889" t="str">
            <v>UND</v>
          </cell>
          <cell r="F889">
            <v>2670</v>
          </cell>
          <cell r="G889">
            <v>44590</v>
          </cell>
          <cell r="H889">
            <v>44592</v>
          </cell>
          <cell r="I889"/>
          <cell r="J889" t="str">
            <v>1.4.05.08</v>
          </cell>
          <cell r="K889" t="str">
            <v>Tornillería</v>
          </cell>
          <cell r="L889" t="str">
            <v>Tornillo Hexágono</v>
          </cell>
        </row>
        <row r="890">
          <cell r="A890" t="str">
            <v>TOR-M12.X100X1.75</v>
          </cell>
          <cell r="B890" t="str">
            <v>TORNILLO M12 X 100MM - PASO 1.75MM</v>
          </cell>
          <cell r="C890">
            <v>16</v>
          </cell>
          <cell r="D890">
            <v>6</v>
          </cell>
          <cell r="E890" t="str">
            <v>UND</v>
          </cell>
          <cell r="F890">
            <v>17933.79</v>
          </cell>
          <cell r="G890">
            <v>44295</v>
          </cell>
          <cell r="H890">
            <v>44230</v>
          </cell>
          <cell r="I890"/>
          <cell r="J890" t="str">
            <v>1.4.05.08</v>
          </cell>
          <cell r="K890" t="str">
            <v>Tornillería</v>
          </cell>
          <cell r="L890" t="str">
            <v>Tornillo M</v>
          </cell>
        </row>
        <row r="891">
          <cell r="A891" t="str">
            <v>TOR-M12.35X1.75.INOX</v>
          </cell>
          <cell r="B891" t="str">
            <v>TORNILLO M12 X 35MM - PASO 1.75MM - INOX</v>
          </cell>
          <cell r="C891">
            <v>8</v>
          </cell>
          <cell r="D891">
            <v>0</v>
          </cell>
          <cell r="E891" t="str">
            <v>UND</v>
          </cell>
          <cell r="F891">
            <v>15773.15</v>
          </cell>
          <cell r="G891">
            <v>44880</v>
          </cell>
          <cell r="H891">
            <v>44950</v>
          </cell>
          <cell r="I891"/>
          <cell r="J891" t="str">
            <v>1.4.05.08</v>
          </cell>
          <cell r="K891" t="str">
            <v>Tornillería</v>
          </cell>
          <cell r="L891" t="str">
            <v>Tornillo M</v>
          </cell>
        </row>
        <row r="892">
          <cell r="A892" t="str">
            <v>TOR-M12-50MM</v>
          </cell>
          <cell r="B892" t="str">
            <v>TORNILLO M12 X 50MM - PASO 1.75MM</v>
          </cell>
          <cell r="C892">
            <v>10</v>
          </cell>
          <cell r="D892">
            <v>0</v>
          </cell>
          <cell r="E892" t="str">
            <v>UND</v>
          </cell>
          <cell r="F892">
            <v>12001</v>
          </cell>
          <cell r="G892">
            <v>44709</v>
          </cell>
          <cell r="H892">
            <v>44625</v>
          </cell>
          <cell r="I892"/>
          <cell r="J892" t="str">
            <v>1.4.05.08</v>
          </cell>
          <cell r="K892" t="str">
            <v>Tornillería</v>
          </cell>
          <cell r="L892" t="str">
            <v>Tornillo M</v>
          </cell>
        </row>
        <row r="893">
          <cell r="A893" t="str">
            <v>TOR-M12.50.1.75.IOX</v>
          </cell>
          <cell r="B893" t="str">
            <v>TORNILLO M12 X 50MM - PASO 1.75MM - INOX</v>
          </cell>
          <cell r="C893">
            <v>2</v>
          </cell>
          <cell r="D893">
            <v>0</v>
          </cell>
          <cell r="E893" t="str">
            <v>UND</v>
          </cell>
          <cell r="F893">
            <v>4650.84</v>
          </cell>
          <cell r="G893">
            <v>44880</v>
          </cell>
          <cell r="H893">
            <v>44909</v>
          </cell>
          <cell r="I893"/>
          <cell r="J893" t="str">
            <v>1.4.05.08</v>
          </cell>
          <cell r="K893" t="str">
            <v>Tornillería</v>
          </cell>
          <cell r="L893" t="str">
            <v>Tornillo M</v>
          </cell>
        </row>
        <row r="894">
          <cell r="A894" t="str">
            <v>TOR-M12X80X175</v>
          </cell>
          <cell r="B894" t="str">
            <v>TORNILLO M12 X 80MM - PASO 1.75MM</v>
          </cell>
          <cell r="C894">
            <v>30</v>
          </cell>
          <cell r="D894">
            <v>5</v>
          </cell>
          <cell r="E894" t="str">
            <v>UND</v>
          </cell>
          <cell r="F894">
            <v>51030.33</v>
          </cell>
          <cell r="G894">
            <v>44883</v>
          </cell>
          <cell r="H894">
            <v>44884</v>
          </cell>
          <cell r="I894"/>
          <cell r="J894" t="str">
            <v>1.4.05.08</v>
          </cell>
          <cell r="K894" t="str">
            <v>Tornillería</v>
          </cell>
          <cell r="L894" t="str">
            <v>Tornillo M</v>
          </cell>
        </row>
        <row r="895">
          <cell r="A895" t="str">
            <v>TOR-M8X.20MM-FL</v>
          </cell>
          <cell r="B895" t="str">
            <v>TORNILLO M8 X 20MM - PASO 1.25 FLANGE</v>
          </cell>
          <cell r="C895">
            <v>6</v>
          </cell>
          <cell r="D895">
            <v>0</v>
          </cell>
          <cell r="E895" t="str">
            <v>UND</v>
          </cell>
          <cell r="F895">
            <v>1398</v>
          </cell>
          <cell r="G895">
            <v>44944</v>
          </cell>
          <cell r="H895">
            <v>44825</v>
          </cell>
          <cell r="I895"/>
          <cell r="J895" t="str">
            <v>1.4.05.08</v>
          </cell>
          <cell r="K895" t="str">
            <v>Tornillería</v>
          </cell>
          <cell r="L895" t="str">
            <v>Tornillo M</v>
          </cell>
        </row>
        <row r="896">
          <cell r="A896" t="str">
            <v>TCA-1/4X1 1/2</v>
          </cell>
          <cell r="B896" t="str">
            <v>TORNILLO PARA CANGILON 1/4 X 1 1/2</v>
          </cell>
          <cell r="C896">
            <v>971</v>
          </cell>
          <cell r="D896">
            <v>0</v>
          </cell>
          <cell r="E896" t="str">
            <v>UND</v>
          </cell>
          <cell r="F896">
            <v>972722.96</v>
          </cell>
          <cell r="G896">
            <v>44772</v>
          </cell>
          <cell r="H896">
            <v>44939</v>
          </cell>
          <cell r="I896"/>
          <cell r="J896" t="str">
            <v>1.4.05.08</v>
          </cell>
          <cell r="K896" t="str">
            <v>Tornillería</v>
          </cell>
          <cell r="L896" t="str">
            <v>Tornillo Cangilón</v>
          </cell>
        </row>
        <row r="897">
          <cell r="A897" t="str">
            <v>TOR-CAN.1/4.11/2.TA</v>
          </cell>
          <cell r="B897" t="str">
            <v>TORNILLO PARA CANGILON 1/4 X 1 1/2 CON TUERCA Y ARANDELA GALVANIZADO</v>
          </cell>
          <cell r="C897">
            <v>450</v>
          </cell>
          <cell r="D897">
            <v>0</v>
          </cell>
          <cell r="E897" t="str">
            <v>UND</v>
          </cell>
          <cell r="F897">
            <v>610353</v>
          </cell>
          <cell r="G897">
            <v>44911</v>
          </cell>
          <cell r="H897">
            <v>44943</v>
          </cell>
          <cell r="I897"/>
          <cell r="J897" t="str">
            <v>1.4.05.08</v>
          </cell>
          <cell r="K897" t="str">
            <v>Tornillería</v>
          </cell>
          <cell r="L897" t="str">
            <v>Tornillo Cangilón</v>
          </cell>
        </row>
        <row r="898">
          <cell r="A898" t="str">
            <v>TCA-5/16X1 1/2</v>
          </cell>
          <cell r="B898" t="str">
            <v>TORNILLO PARA CANGILON 5/16 X 1 1/2</v>
          </cell>
          <cell r="C898">
            <v>1775</v>
          </cell>
          <cell r="D898">
            <v>1000</v>
          </cell>
          <cell r="E898" t="str">
            <v>UND</v>
          </cell>
          <cell r="F898">
            <v>2009115.32</v>
          </cell>
          <cell r="G898">
            <v>44513</v>
          </cell>
          <cell r="H898">
            <v>44887</v>
          </cell>
          <cell r="I898"/>
          <cell r="J898" t="str">
            <v>1.4.05.08</v>
          </cell>
          <cell r="K898" t="str">
            <v>Tornillería</v>
          </cell>
          <cell r="L898" t="str">
            <v>Tornillo Cangilón</v>
          </cell>
        </row>
        <row r="899">
          <cell r="A899" t="str">
            <v>TOR-CAN-5/16X1</v>
          </cell>
          <cell r="B899" t="str">
            <v>TORNILLO PARA CANGILON 5/16 X 1 1/4</v>
          </cell>
          <cell r="C899">
            <v>2050</v>
          </cell>
          <cell r="D899">
            <v>0</v>
          </cell>
          <cell r="E899" t="str">
            <v>UND</v>
          </cell>
          <cell r="F899">
            <v>1351612</v>
          </cell>
          <cell r="G899">
            <v>44715</v>
          </cell>
          <cell r="H899">
            <v>44636</v>
          </cell>
          <cell r="I899"/>
          <cell r="J899" t="str">
            <v>1.4.05.08</v>
          </cell>
          <cell r="K899" t="str">
            <v>Tornillería</v>
          </cell>
          <cell r="L899" t="str">
            <v>Tornillo Cangilón</v>
          </cell>
        </row>
        <row r="900">
          <cell r="A900" t="str">
            <v>TOR-CAN.5/16X1.1/4.T.A</v>
          </cell>
          <cell r="B900" t="str">
            <v>TORNILLO PARA CANGILON 5/16 X 1 1/4 CON TUERCA Y ARANDELA GALVANIZADO</v>
          </cell>
          <cell r="C900">
            <v>4650</v>
          </cell>
          <cell r="D900">
            <v>0</v>
          </cell>
          <cell r="E900" t="str">
            <v>UND</v>
          </cell>
          <cell r="F900">
            <v>8008649</v>
          </cell>
          <cell r="G900">
            <v>44875</v>
          </cell>
          <cell r="H900">
            <v>44742</v>
          </cell>
          <cell r="I900"/>
          <cell r="J900" t="str">
            <v>1.4.05.08</v>
          </cell>
          <cell r="K900" t="str">
            <v>Tornillería</v>
          </cell>
          <cell r="L900" t="str">
            <v>Tornillo Cangilón</v>
          </cell>
        </row>
        <row r="901">
          <cell r="A901" t="str">
            <v>TPR-1/2X1 1/2CC</v>
          </cell>
          <cell r="B901" t="str">
            <v>TORNILLO PRISIONERO 1/2 X 1 1/2 - CABEZA CUADRADA</v>
          </cell>
          <cell r="C901">
            <v>42</v>
          </cell>
          <cell r="D901">
            <v>20</v>
          </cell>
          <cell r="E901" t="str">
            <v>UND</v>
          </cell>
          <cell r="F901">
            <v>84771.4</v>
          </cell>
          <cell r="G901">
            <v>44945</v>
          </cell>
          <cell r="H901">
            <v>44950</v>
          </cell>
          <cell r="I901"/>
          <cell r="J901" t="str">
            <v>1.4.05.08</v>
          </cell>
          <cell r="K901" t="str">
            <v>Tornillería</v>
          </cell>
          <cell r="L901" t="str">
            <v>Tornillo Prisionero Cabeza Cuadrada</v>
          </cell>
        </row>
        <row r="902">
          <cell r="A902" t="str">
            <v>TPR-1/2X1 1/4CC</v>
          </cell>
          <cell r="B902" t="str">
            <v>TORNILLO PRISIONERO 1/2 X 1 1/4 CABEZA CUADRADA</v>
          </cell>
          <cell r="C902">
            <v>42</v>
          </cell>
          <cell r="D902">
            <v>10</v>
          </cell>
          <cell r="E902" t="str">
            <v>UND</v>
          </cell>
          <cell r="F902">
            <v>54576.34</v>
          </cell>
          <cell r="G902">
            <v>44946</v>
          </cell>
          <cell r="H902">
            <v>44951</v>
          </cell>
          <cell r="I902"/>
          <cell r="J902" t="str">
            <v>1.4.05.08</v>
          </cell>
          <cell r="K902" t="str">
            <v>Tornillería</v>
          </cell>
          <cell r="L902" t="str">
            <v>Tornillo Prisionero Cabeza Cuadrada</v>
          </cell>
        </row>
        <row r="903">
          <cell r="A903" t="str">
            <v>TPR-1/2X1</v>
          </cell>
          <cell r="B903" t="str">
            <v>TORNILLO PRISIONERO 1/2 X 1 CABEZA CUADRADA</v>
          </cell>
          <cell r="C903">
            <v>41</v>
          </cell>
          <cell r="D903">
            <v>10</v>
          </cell>
          <cell r="E903" t="str">
            <v>UND</v>
          </cell>
          <cell r="F903">
            <v>53420.76</v>
          </cell>
          <cell r="G903">
            <v>44945</v>
          </cell>
          <cell r="H903">
            <v>44951</v>
          </cell>
          <cell r="I903" t="str">
            <v>EB-N4</v>
          </cell>
          <cell r="J903" t="str">
            <v>1.4.05.08</v>
          </cell>
          <cell r="K903" t="str">
            <v>Tornillería</v>
          </cell>
          <cell r="L903" t="str">
            <v>Tornillo Prisionero Cabeza Cuadrada</v>
          </cell>
        </row>
        <row r="904">
          <cell r="A904" t="str">
            <v>TPR-1/2X21/2</v>
          </cell>
          <cell r="B904" t="str">
            <v>TORNILLO PRISIONERO 1/2 X 2 1/2 CABEZA CUADRADA</v>
          </cell>
          <cell r="C904">
            <v>42</v>
          </cell>
          <cell r="D904">
            <v>20</v>
          </cell>
          <cell r="E904" t="str">
            <v>UND</v>
          </cell>
          <cell r="F904">
            <v>95957.9</v>
          </cell>
          <cell r="G904">
            <v>44940</v>
          </cell>
          <cell r="H904">
            <v>44949</v>
          </cell>
          <cell r="I904"/>
          <cell r="J904" t="str">
            <v>1.4.05.08</v>
          </cell>
          <cell r="K904" t="str">
            <v>Tornillería</v>
          </cell>
          <cell r="L904" t="str">
            <v>Tornillo Prisionero Cabeza Cuadrada</v>
          </cell>
        </row>
        <row r="905">
          <cell r="A905" t="str">
            <v>TPR-1/2X2</v>
          </cell>
          <cell r="B905" t="str">
            <v>TORNILLO PRISIONERO 1/2 X 2 CABEZA CUADRADA</v>
          </cell>
          <cell r="C905">
            <v>28</v>
          </cell>
          <cell r="D905">
            <v>10</v>
          </cell>
          <cell r="E905" t="str">
            <v>UND</v>
          </cell>
          <cell r="F905">
            <v>52643.18</v>
          </cell>
          <cell r="G905">
            <v>44904</v>
          </cell>
          <cell r="H905">
            <v>44943</v>
          </cell>
          <cell r="I905"/>
          <cell r="J905" t="str">
            <v>1.4.05.08</v>
          </cell>
          <cell r="K905" t="str">
            <v>Tornillería</v>
          </cell>
          <cell r="L905" t="str">
            <v>Tornillo Prisionero Cabeza Cuadrada</v>
          </cell>
        </row>
        <row r="906">
          <cell r="A906" t="str">
            <v>TPR-1/2X3</v>
          </cell>
          <cell r="B906" t="str">
            <v>TORNILLO PRISIONERO 1/2 X 3 CABEZA CUADRADA</v>
          </cell>
          <cell r="C906">
            <v>10</v>
          </cell>
          <cell r="D906">
            <v>10</v>
          </cell>
          <cell r="E906" t="str">
            <v>UND</v>
          </cell>
          <cell r="F906">
            <v>25328.05</v>
          </cell>
          <cell r="G906">
            <v>44863</v>
          </cell>
          <cell r="H906">
            <v>44949</v>
          </cell>
          <cell r="I906"/>
          <cell r="J906" t="str">
            <v>1.4.05.08</v>
          </cell>
          <cell r="K906" t="str">
            <v>Tornillería</v>
          </cell>
          <cell r="L906" t="str">
            <v>Tornillo Prisionero Cabeza Cuadrada</v>
          </cell>
        </row>
        <row r="907">
          <cell r="A907" t="str">
            <v>TPR-1/2X3/4CC</v>
          </cell>
          <cell r="B907" t="str">
            <v>TORNILLO PRISIONERO 1/2 X 3/4 CABEZA CUADRADA</v>
          </cell>
          <cell r="C907">
            <v>6</v>
          </cell>
          <cell r="D907">
            <v>5</v>
          </cell>
          <cell r="E907" t="str">
            <v>UND</v>
          </cell>
          <cell r="F907">
            <v>7192.38</v>
          </cell>
          <cell r="G907">
            <v>44691</v>
          </cell>
          <cell r="H907">
            <v>44905</v>
          </cell>
          <cell r="I907" t="str">
            <v>EB-N4</v>
          </cell>
          <cell r="J907" t="str">
            <v>1.4.05.08</v>
          </cell>
          <cell r="K907" t="str">
            <v>Tornillería</v>
          </cell>
          <cell r="L907" t="str">
            <v>Tornillo Prisionero Cabeza Cuadrada</v>
          </cell>
        </row>
        <row r="908">
          <cell r="A908" t="str">
            <v>TPR-1/2.4.CC</v>
          </cell>
          <cell r="B908" t="str">
            <v>TORNILLO PRISIONERO 1/2 X 4 CABEZA CUADRADA</v>
          </cell>
          <cell r="C908">
            <v>20</v>
          </cell>
          <cell r="D908">
            <v>10</v>
          </cell>
          <cell r="E908" t="str">
            <v>UND</v>
          </cell>
          <cell r="F908">
            <v>52622.77</v>
          </cell>
          <cell r="G908">
            <v>44952</v>
          </cell>
          <cell r="H908">
            <v>44939</v>
          </cell>
          <cell r="I908"/>
          <cell r="J908" t="str">
            <v>1.4.05.08</v>
          </cell>
          <cell r="K908" t="str">
            <v>Tornillería</v>
          </cell>
          <cell r="L908" t="str">
            <v>Tornillo Prisionero Cabeza Cuadrada</v>
          </cell>
        </row>
        <row r="909">
          <cell r="A909" t="str">
            <v>TPR-1/4X1</v>
          </cell>
          <cell r="B909" t="str">
            <v>TORNILLO PRISIONERO 1/4 X 1 CABEZA CUADRADA</v>
          </cell>
          <cell r="C909">
            <v>3</v>
          </cell>
          <cell r="D909">
            <v>10</v>
          </cell>
          <cell r="E909" t="str">
            <v>UND</v>
          </cell>
          <cell r="F909">
            <v>536.27</v>
          </cell>
          <cell r="G909">
            <v>44508</v>
          </cell>
          <cell r="H909">
            <v>44939</v>
          </cell>
          <cell r="I909"/>
          <cell r="J909" t="str">
            <v>1.4.05.08</v>
          </cell>
          <cell r="K909" t="str">
            <v>Tornillería</v>
          </cell>
          <cell r="L909" t="str">
            <v>Tornillo Prisionero Cabeza Cuadrada</v>
          </cell>
        </row>
        <row r="910">
          <cell r="A910" t="str">
            <v>TPR-1/4X1/2</v>
          </cell>
          <cell r="B910" t="str">
            <v>TORNILLO PRISIONERO 1/4 X 1/2 CABEZA CUADRADA</v>
          </cell>
          <cell r="C910">
            <v>24</v>
          </cell>
          <cell r="D910">
            <v>10</v>
          </cell>
          <cell r="E910" t="str">
            <v>UND</v>
          </cell>
          <cell r="F910">
            <v>3948.1</v>
          </cell>
          <cell r="G910">
            <v>44952</v>
          </cell>
          <cell r="H910">
            <v>44949</v>
          </cell>
          <cell r="I910"/>
          <cell r="J910" t="str">
            <v>1.4.05.08</v>
          </cell>
          <cell r="K910" t="str">
            <v>Tornillería</v>
          </cell>
          <cell r="L910" t="str">
            <v>Tornillo Prisionero Cabeza Cuadrada</v>
          </cell>
        </row>
        <row r="911">
          <cell r="A911" t="str">
            <v>TPR-1/4X3/4</v>
          </cell>
          <cell r="B911" t="str">
            <v>TORNILLO PRISIONERO 1/4 X 3/4 CABEZA CUADRADA</v>
          </cell>
          <cell r="C911">
            <v>26</v>
          </cell>
          <cell r="D911">
            <v>10</v>
          </cell>
          <cell r="E911" t="str">
            <v>UND</v>
          </cell>
          <cell r="F911">
            <v>9266.5300000000007</v>
          </cell>
          <cell r="G911">
            <v>44911</v>
          </cell>
          <cell r="H911">
            <v>44949</v>
          </cell>
          <cell r="I911"/>
          <cell r="J911" t="str">
            <v>1.4.05.08</v>
          </cell>
          <cell r="K911" t="str">
            <v>Tornillería</v>
          </cell>
          <cell r="L911" t="str">
            <v>Tornillo Prisionero Cabeza Cuadrada</v>
          </cell>
        </row>
        <row r="912">
          <cell r="A912" t="str">
            <v>TPR-3/4X1 1/2CC</v>
          </cell>
          <cell r="B912" t="str">
            <v>TORNILLO PRISIONERO 3/4 X 1 1/2 CABEZA CUADRADA</v>
          </cell>
          <cell r="C912">
            <v>30</v>
          </cell>
          <cell r="D912">
            <v>0</v>
          </cell>
          <cell r="E912" t="str">
            <v>UND</v>
          </cell>
          <cell r="F912">
            <v>64814</v>
          </cell>
          <cell r="G912">
            <v>44940</v>
          </cell>
          <cell r="H912">
            <v>44529</v>
          </cell>
          <cell r="I912" t="str">
            <v>EB-N4</v>
          </cell>
          <cell r="J912" t="str">
            <v>1.4.05.08</v>
          </cell>
          <cell r="K912" t="str">
            <v>Tornillería</v>
          </cell>
          <cell r="L912" t="str">
            <v>Tornillo Prisionero Cabeza Cuadrada</v>
          </cell>
        </row>
        <row r="913">
          <cell r="A913" t="str">
            <v>TPR-3/4X2 CC</v>
          </cell>
          <cell r="B913" t="str">
            <v>TORNILLO PRISIONERO 3/4 X 2  CABEZA CUADRADA</v>
          </cell>
          <cell r="C913">
            <v>6</v>
          </cell>
          <cell r="D913">
            <v>0</v>
          </cell>
          <cell r="E913" t="str">
            <v>UND</v>
          </cell>
          <cell r="F913">
            <v>29336.43</v>
          </cell>
          <cell r="G913">
            <v>44945</v>
          </cell>
          <cell r="H913">
            <v>44947</v>
          </cell>
          <cell r="I913" t="str">
            <v>EB-N4</v>
          </cell>
          <cell r="J913" t="str">
            <v>1.4.05.08</v>
          </cell>
          <cell r="K913" t="str">
            <v>Tornillería</v>
          </cell>
          <cell r="L913" t="str">
            <v>Tornillo Prisionero Cabeza Cuadrada</v>
          </cell>
        </row>
        <row r="914">
          <cell r="A914" t="str">
            <v>TPR-3/4X2 1/2CC</v>
          </cell>
          <cell r="B914" t="str">
            <v>TORNILLO PRISIONERO 3/4 X 2 1/2 CABEZA CUADRADA</v>
          </cell>
          <cell r="C914">
            <v>16</v>
          </cell>
          <cell r="D914">
            <v>5</v>
          </cell>
          <cell r="E914" t="str">
            <v>UND</v>
          </cell>
          <cell r="F914">
            <v>67842.399999999994</v>
          </cell>
          <cell r="G914">
            <v>44488</v>
          </cell>
          <cell r="H914">
            <v>44496</v>
          </cell>
          <cell r="I914"/>
          <cell r="J914" t="str">
            <v>1.4.05.08</v>
          </cell>
          <cell r="K914" t="str">
            <v>Tornillería</v>
          </cell>
          <cell r="L914" t="str">
            <v>Tornillo Prisionero Cabeza Cuadrada</v>
          </cell>
        </row>
        <row r="915">
          <cell r="A915" t="str">
            <v>TPR-3/4.3.1/2.CC</v>
          </cell>
          <cell r="B915" t="str">
            <v>TORNILLO PRISIONERO 3/4 X 3 1/2 CABEZA CUADRADA</v>
          </cell>
          <cell r="C915">
            <v>10</v>
          </cell>
          <cell r="D915">
            <v>10</v>
          </cell>
          <cell r="E915" t="str">
            <v>UND</v>
          </cell>
          <cell r="F915">
            <v>37127</v>
          </cell>
          <cell r="G915">
            <v>44264</v>
          </cell>
          <cell r="H915">
            <v>44211</v>
          </cell>
          <cell r="I915"/>
          <cell r="J915" t="str">
            <v>1.4.05.08</v>
          </cell>
          <cell r="K915" t="str">
            <v>Tornillería</v>
          </cell>
          <cell r="L915" t="str">
            <v>Tornillo Prisionero Cabeza Cuadrada</v>
          </cell>
        </row>
        <row r="916">
          <cell r="A916" t="str">
            <v>TPR-3/8X1 1/2</v>
          </cell>
          <cell r="B916" t="str">
            <v>TORNILLO PRISIONERO 3/8 X 1 1/2 CABEZA CUADRADA</v>
          </cell>
          <cell r="C916">
            <v>25</v>
          </cell>
          <cell r="D916">
            <v>20</v>
          </cell>
          <cell r="E916" t="str">
            <v>UND</v>
          </cell>
          <cell r="F916">
            <v>33691.19</v>
          </cell>
          <cell r="G916">
            <v>44911</v>
          </cell>
          <cell r="H916">
            <v>44939</v>
          </cell>
          <cell r="I916"/>
          <cell r="J916" t="str">
            <v>1.4.05.08</v>
          </cell>
          <cell r="K916" t="str">
            <v>Tornillería</v>
          </cell>
          <cell r="L916" t="str">
            <v>Tornillo Prisionero Cabeza Cuadrada</v>
          </cell>
        </row>
        <row r="917">
          <cell r="A917" t="str">
            <v>TPR-3/8X1 1/4</v>
          </cell>
          <cell r="B917" t="str">
            <v>TORNILLO PRISIONERO 3/8 X 1 1/4 CABEZA CUADRADA</v>
          </cell>
          <cell r="C917">
            <v>48</v>
          </cell>
          <cell r="D917">
            <v>5</v>
          </cell>
          <cell r="E917" t="str">
            <v>UND</v>
          </cell>
          <cell r="F917">
            <v>45515.54</v>
          </cell>
          <cell r="G917">
            <v>44945</v>
          </cell>
          <cell r="H917">
            <v>44942</v>
          </cell>
          <cell r="I917" t="str">
            <v>EB-N4</v>
          </cell>
          <cell r="J917" t="str">
            <v>1.4.05.08</v>
          </cell>
          <cell r="K917" t="str">
            <v>Tornillería</v>
          </cell>
          <cell r="L917" t="str">
            <v>Tornillo Prisionero Cabeza Cuadrada</v>
          </cell>
        </row>
        <row r="918">
          <cell r="A918" t="str">
            <v>TPR-3/8X1</v>
          </cell>
          <cell r="B918" t="str">
            <v>TORNILLO PRISIONERO 3/8 X 1 CABEZA CUADRADA</v>
          </cell>
          <cell r="C918">
            <v>19</v>
          </cell>
          <cell r="D918">
            <v>10</v>
          </cell>
          <cell r="E918" t="str">
            <v>UND</v>
          </cell>
          <cell r="F918">
            <v>12446.51</v>
          </cell>
          <cell r="G918">
            <v>44945</v>
          </cell>
          <cell r="H918">
            <v>44942</v>
          </cell>
          <cell r="I918" t="str">
            <v>EB-N4</v>
          </cell>
          <cell r="J918" t="str">
            <v>1.4.05.08</v>
          </cell>
          <cell r="K918" t="str">
            <v>Tornillería</v>
          </cell>
          <cell r="L918" t="str">
            <v>Tornillo Prisionero Cabeza Cuadrada</v>
          </cell>
        </row>
        <row r="919">
          <cell r="A919" t="str">
            <v>TPR-3/8X2 1/2</v>
          </cell>
          <cell r="B919" t="str">
            <v>TORNILLO PRISIONERO 3/8 X 2 1/2 CABEZA CUADRADA</v>
          </cell>
          <cell r="C919">
            <v>23</v>
          </cell>
          <cell r="D919">
            <v>10</v>
          </cell>
          <cell r="E919" t="str">
            <v>UND</v>
          </cell>
          <cell r="F919">
            <v>12113.8</v>
          </cell>
          <cell r="G919">
            <v>44264</v>
          </cell>
          <cell r="H919">
            <v>44294</v>
          </cell>
          <cell r="I919"/>
          <cell r="J919" t="str">
            <v>1.4.05.08</v>
          </cell>
          <cell r="K919" t="str">
            <v>Tornillería</v>
          </cell>
          <cell r="L919" t="str">
            <v>Tornillo Prisionero Cabeza Cuadrada</v>
          </cell>
        </row>
        <row r="920">
          <cell r="A920" t="str">
            <v>TPR-3/8X2</v>
          </cell>
          <cell r="B920" t="str">
            <v>TORNILLO PRISIONERO 3/8 X 2 CABEZA CUADRADA</v>
          </cell>
          <cell r="C920">
            <v>33</v>
          </cell>
          <cell r="D920">
            <v>10</v>
          </cell>
          <cell r="E920" t="str">
            <v>UND</v>
          </cell>
          <cell r="F920">
            <v>40345.699999999997</v>
          </cell>
          <cell r="G920">
            <v>44911</v>
          </cell>
          <cell r="H920">
            <v>44874</v>
          </cell>
          <cell r="I920"/>
          <cell r="J920" t="str">
            <v>1.4.05.08</v>
          </cell>
          <cell r="K920" t="str">
            <v>Tornillería</v>
          </cell>
          <cell r="L920" t="str">
            <v>Tornillo Prisionero Cabeza Cuadrada</v>
          </cell>
        </row>
        <row r="921">
          <cell r="A921" t="str">
            <v>TPR-3/8X3/4</v>
          </cell>
          <cell r="B921" t="str">
            <v>TORNILLO PRISIONERO 3/8 X 3/4 CABEZA CUADRADA</v>
          </cell>
          <cell r="C921">
            <v>44</v>
          </cell>
          <cell r="D921">
            <v>20</v>
          </cell>
          <cell r="E921" t="str">
            <v>UND</v>
          </cell>
          <cell r="F921">
            <v>20920.04</v>
          </cell>
          <cell r="G921">
            <v>44916</v>
          </cell>
          <cell r="H921">
            <v>44939</v>
          </cell>
          <cell r="I921"/>
          <cell r="J921" t="str">
            <v>1.4.05.08</v>
          </cell>
          <cell r="K921" t="str">
            <v>Tornillería</v>
          </cell>
          <cell r="L921" t="str">
            <v>Tornillo Prisionero Cabeza Cuadrada</v>
          </cell>
        </row>
        <row r="922">
          <cell r="A922" t="str">
            <v>TPR-5/16X1 1/2</v>
          </cell>
          <cell r="B922" t="str">
            <v>TORNILLO PRISIONERO 5/16 X 1 1/2 CABEZA CUADRADA</v>
          </cell>
          <cell r="C922">
            <v>11</v>
          </cell>
          <cell r="D922">
            <v>5</v>
          </cell>
          <cell r="E922" t="str">
            <v>UND</v>
          </cell>
          <cell r="F922">
            <v>4727.84</v>
          </cell>
          <cell r="G922">
            <v>44758</v>
          </cell>
          <cell r="H922">
            <v>44755</v>
          </cell>
          <cell r="I922"/>
          <cell r="J922" t="str">
            <v>1.4.05.08</v>
          </cell>
          <cell r="K922" t="str">
            <v>Tornillería</v>
          </cell>
          <cell r="L922" t="str">
            <v>Tornillo Prisionero Cabeza Cuadrada</v>
          </cell>
        </row>
        <row r="923">
          <cell r="A923" t="str">
            <v>TPR-5/16X1</v>
          </cell>
          <cell r="B923" t="str">
            <v>TORNILLO PRISIONERO 5/16 X 1 CABEZA  CUADRADA</v>
          </cell>
          <cell r="C923">
            <v>52</v>
          </cell>
          <cell r="D923">
            <v>10</v>
          </cell>
          <cell r="E923" t="str">
            <v>UND</v>
          </cell>
          <cell r="F923">
            <v>9344.26</v>
          </cell>
          <cell r="G923">
            <v>43872</v>
          </cell>
          <cell r="H923">
            <v>44949</v>
          </cell>
          <cell r="I923"/>
          <cell r="J923" t="str">
            <v>1.4.05.08</v>
          </cell>
          <cell r="K923" t="str">
            <v>Tornillería</v>
          </cell>
          <cell r="L923" t="str">
            <v>Tornillo Prisionero Cabeza Cuadrada</v>
          </cell>
        </row>
        <row r="924">
          <cell r="A924" t="str">
            <v>TPR-5/16X1/2</v>
          </cell>
          <cell r="B924" t="str">
            <v>TORNILLO PRISIONERO 5/16 X 1/2 CABEZA CUADRADA</v>
          </cell>
          <cell r="C924">
            <v>3</v>
          </cell>
          <cell r="D924">
            <v>0</v>
          </cell>
          <cell r="E924" t="str">
            <v>UND</v>
          </cell>
          <cell r="F924">
            <v>1032</v>
          </cell>
          <cell r="G924">
            <v>44792</v>
          </cell>
          <cell r="H924">
            <v>44771</v>
          </cell>
          <cell r="I924"/>
          <cell r="J924" t="str">
            <v>1.4.05.08</v>
          </cell>
          <cell r="K924" t="str">
            <v>Tornillería</v>
          </cell>
          <cell r="L924" t="str">
            <v>Tornillo Prisionero Cabeza Cuadrada</v>
          </cell>
        </row>
        <row r="925">
          <cell r="A925" t="str">
            <v>TPR-5/16X3/4</v>
          </cell>
          <cell r="B925" t="str">
            <v>TORNILLO PRISIONERO 5/16 X 3/4 CABEZA CUADRADA</v>
          </cell>
          <cell r="C925">
            <v>17</v>
          </cell>
          <cell r="D925">
            <v>10</v>
          </cell>
          <cell r="E925" t="str">
            <v>UND</v>
          </cell>
          <cell r="F925">
            <v>4875.96</v>
          </cell>
          <cell r="G925">
            <v>44813</v>
          </cell>
          <cell r="H925">
            <v>44942</v>
          </cell>
          <cell r="I925"/>
          <cell r="J925" t="str">
            <v>1.4.05.08</v>
          </cell>
          <cell r="K925" t="str">
            <v>Tornillería</v>
          </cell>
          <cell r="L925" t="str">
            <v>Tornillo Prisionero Cabeza Cuadrada</v>
          </cell>
        </row>
        <row r="926">
          <cell r="A926" t="str">
            <v>TPR-5/8X1 1/2</v>
          </cell>
          <cell r="B926" t="str">
            <v>TORNILLO PRISIONERO 5/8 X 1 1/2 CABEZA CUADRADA</v>
          </cell>
          <cell r="C926">
            <v>11</v>
          </cell>
          <cell r="D926">
            <v>5</v>
          </cell>
          <cell r="E926" t="str">
            <v>UND</v>
          </cell>
          <cell r="F926">
            <v>25510.080000000002</v>
          </cell>
          <cell r="G926">
            <v>44792</v>
          </cell>
          <cell r="H926">
            <v>44939</v>
          </cell>
          <cell r="I926"/>
          <cell r="J926" t="str">
            <v>1.4.05.08</v>
          </cell>
          <cell r="K926" t="str">
            <v>Tornillería</v>
          </cell>
          <cell r="L926" t="str">
            <v>Tornillo Prisionero Cabeza Cuadrada</v>
          </cell>
        </row>
        <row r="927">
          <cell r="A927" t="str">
            <v>TPR-5/8X2 1/2</v>
          </cell>
          <cell r="B927" t="str">
            <v>TORNILLO PRISIONERO 5/8 X 2 1/2 CABEZA CUADRADA</v>
          </cell>
          <cell r="C927">
            <v>17</v>
          </cell>
          <cell r="D927">
            <v>5</v>
          </cell>
          <cell r="E927" t="str">
            <v>UND</v>
          </cell>
          <cell r="F927">
            <v>85986.97</v>
          </cell>
          <cell r="G927">
            <v>44614</v>
          </cell>
          <cell r="H927">
            <v>44812</v>
          </cell>
          <cell r="I927"/>
          <cell r="J927" t="str">
            <v>1.4.05.08</v>
          </cell>
          <cell r="K927" t="str">
            <v>Tornillería</v>
          </cell>
          <cell r="L927" t="str">
            <v>Tornillo Prisionero Cabeza Cuadrada</v>
          </cell>
        </row>
        <row r="928">
          <cell r="A928" t="str">
            <v>TPR-5/8X2</v>
          </cell>
          <cell r="B928" t="str">
            <v>TORNILLO PRISIONERO 5/8 X 2 CABEZA CUADRADA</v>
          </cell>
          <cell r="C928">
            <v>63</v>
          </cell>
          <cell r="D928">
            <v>5</v>
          </cell>
          <cell r="E928" t="str">
            <v>UND</v>
          </cell>
          <cell r="F928">
            <v>267911.82</v>
          </cell>
          <cell r="G928">
            <v>44911</v>
          </cell>
          <cell r="H928">
            <v>44950</v>
          </cell>
          <cell r="I928"/>
          <cell r="J928" t="str">
            <v>1.4.05.08</v>
          </cell>
          <cell r="K928" t="str">
            <v>Tornillería</v>
          </cell>
          <cell r="L928" t="str">
            <v>Tornillo Prisionero Cabeza Cuadrada</v>
          </cell>
        </row>
        <row r="929">
          <cell r="A929" t="str">
            <v>TPR-5/8X3 1/2</v>
          </cell>
          <cell r="B929" t="str">
            <v>TORNILLO PRISIONERO 5/8 X 3 1/2  CABEZA CUADRADA</v>
          </cell>
          <cell r="C929">
            <v>1</v>
          </cell>
          <cell r="D929">
            <v>0</v>
          </cell>
          <cell r="E929" t="str">
            <v>UND</v>
          </cell>
          <cell r="F929">
            <v>5069.72</v>
          </cell>
          <cell r="G929">
            <v>44735</v>
          </cell>
          <cell r="H929">
            <v>44951</v>
          </cell>
          <cell r="I929" t="str">
            <v>EB-N4</v>
          </cell>
          <cell r="J929" t="str">
            <v>1.4.05.08</v>
          </cell>
          <cell r="K929" t="str">
            <v>Tornillería</v>
          </cell>
          <cell r="L929" t="str">
            <v>Tornillo Prisionero Cabeza Cuadrada</v>
          </cell>
        </row>
        <row r="930">
          <cell r="A930" t="str">
            <v>TPR-5/8X3</v>
          </cell>
          <cell r="B930" t="str">
            <v>TORNILLO PRISIONERO 5/8 X 3 CABEZA CUADRADA</v>
          </cell>
          <cell r="C930">
            <v>5</v>
          </cell>
          <cell r="D930">
            <v>10</v>
          </cell>
          <cell r="E930" t="str">
            <v>UND</v>
          </cell>
          <cell r="F930">
            <v>33484.97</v>
          </cell>
          <cell r="G930">
            <v>44778</v>
          </cell>
          <cell r="H930">
            <v>44939</v>
          </cell>
          <cell r="I930"/>
          <cell r="J930" t="str">
            <v>1.4.05.08</v>
          </cell>
          <cell r="K930" t="str">
            <v>Tornillería</v>
          </cell>
          <cell r="L930" t="str">
            <v>Tornillo Prisionero Cabeza Cuadrada</v>
          </cell>
        </row>
        <row r="931">
          <cell r="A931" t="str">
            <v>TOR-POR.SA4T20</v>
          </cell>
          <cell r="B931" t="str">
            <v>TORNILLO SA4T20 PARA PORTA HERRAMIENTA</v>
          </cell>
          <cell r="C931">
            <v>2</v>
          </cell>
          <cell r="D931">
            <v>2</v>
          </cell>
          <cell r="E931" t="str">
            <v>UND</v>
          </cell>
          <cell r="F931">
            <v>15000</v>
          </cell>
          <cell r="G931">
            <v>44687</v>
          </cell>
          <cell r="H931">
            <v>44877</v>
          </cell>
          <cell r="I931"/>
          <cell r="J931" t="str">
            <v>1.4.05.08</v>
          </cell>
          <cell r="K931" t="str">
            <v>Tornillería</v>
          </cell>
          <cell r="L931" t="str">
            <v>Tornillos Diversos</v>
          </cell>
        </row>
        <row r="932">
          <cell r="A932" t="str">
            <v>TUE-194.1.1/4.</v>
          </cell>
          <cell r="B932" t="str">
            <v>TUERCA 1 1/4 REF. A194 GRADO 2H - 8HPP</v>
          </cell>
          <cell r="C932">
            <v>8</v>
          </cell>
          <cell r="D932">
            <v>0</v>
          </cell>
          <cell r="E932" t="str">
            <v>UND</v>
          </cell>
          <cell r="F932">
            <v>46858.57</v>
          </cell>
          <cell r="G932">
            <v>44946</v>
          </cell>
          <cell r="H932">
            <v>44949</v>
          </cell>
          <cell r="I932"/>
          <cell r="J932" t="str">
            <v>1.4.05.08</v>
          </cell>
          <cell r="K932" t="str">
            <v>Tornillería</v>
          </cell>
          <cell r="L932" t="str">
            <v>Tuerca Hexágona Galvanizada</v>
          </cell>
        </row>
        <row r="933">
          <cell r="A933" t="str">
            <v>TUE-SEG.1/2.IN</v>
          </cell>
          <cell r="B933" t="str">
            <v>TUERCA DE SEGURDIAD 1/2  INOX</v>
          </cell>
          <cell r="C933">
            <v>2</v>
          </cell>
          <cell r="D933">
            <v>0</v>
          </cell>
          <cell r="E933" t="str">
            <v>UND</v>
          </cell>
          <cell r="F933">
            <v>2661.33</v>
          </cell>
          <cell r="G933">
            <v>44932</v>
          </cell>
          <cell r="H933">
            <v>44951</v>
          </cell>
          <cell r="I933"/>
          <cell r="J933" t="str">
            <v>1.4.05.08</v>
          </cell>
          <cell r="K933" t="str">
            <v>Tornillería</v>
          </cell>
          <cell r="L933" t="str">
            <v>Tuerca de Seguridad</v>
          </cell>
        </row>
        <row r="934">
          <cell r="A934" t="str">
            <v>TUE-SEG-1</v>
          </cell>
          <cell r="B934" t="str">
            <v>TUERCA DE SEGURIDAD 1 ZINCADA</v>
          </cell>
          <cell r="C934">
            <v>28</v>
          </cell>
          <cell r="D934">
            <v>0</v>
          </cell>
          <cell r="E934" t="str">
            <v>UND</v>
          </cell>
          <cell r="F934">
            <v>55958.86</v>
          </cell>
          <cell r="G934">
            <v>44932</v>
          </cell>
          <cell r="H934">
            <v>44946</v>
          </cell>
          <cell r="I934"/>
          <cell r="J934" t="str">
            <v>1.4.05.08</v>
          </cell>
          <cell r="K934" t="str">
            <v>Tornillería</v>
          </cell>
          <cell r="L934" t="str">
            <v>Tuerca de Seguridad</v>
          </cell>
        </row>
        <row r="935">
          <cell r="A935" t="str">
            <v>TUE-SEG-1/2</v>
          </cell>
          <cell r="B935" t="str">
            <v>TUERCA DE SEGURIDAD 1/2 ZINCADA</v>
          </cell>
          <cell r="C935">
            <v>742</v>
          </cell>
          <cell r="D935">
            <v>500</v>
          </cell>
          <cell r="E935" t="str">
            <v>UND</v>
          </cell>
          <cell r="F935">
            <v>245913.87</v>
          </cell>
          <cell r="G935">
            <v>44812</v>
          </cell>
          <cell r="H935">
            <v>44952</v>
          </cell>
          <cell r="I935" t="str">
            <v>EF-N3</v>
          </cell>
          <cell r="J935" t="str">
            <v>1.4.05.08</v>
          </cell>
          <cell r="K935" t="str">
            <v>Tornillería</v>
          </cell>
          <cell r="L935" t="str">
            <v>Tuerca de Seguridad</v>
          </cell>
        </row>
        <row r="936">
          <cell r="A936" t="str">
            <v>TUH-SEG-1/4-INO</v>
          </cell>
          <cell r="B936" t="str">
            <v>TUERCA DE SEGURIDAD 1/4 INOX</v>
          </cell>
          <cell r="C936">
            <v>13</v>
          </cell>
          <cell r="D936">
            <v>0</v>
          </cell>
          <cell r="E936" t="str">
            <v>UND</v>
          </cell>
          <cell r="F936">
            <v>1018.64</v>
          </cell>
          <cell r="G936">
            <v>44014</v>
          </cell>
          <cell r="H936">
            <v>44882</v>
          </cell>
          <cell r="I936"/>
          <cell r="J936" t="str">
            <v>1.4.05.08</v>
          </cell>
          <cell r="K936" t="str">
            <v>Tornillería</v>
          </cell>
          <cell r="L936" t="str">
            <v>Tuerca de Seguridad</v>
          </cell>
        </row>
        <row r="937">
          <cell r="A937" t="str">
            <v>TUE-SEG-1/4</v>
          </cell>
          <cell r="B937" t="str">
            <v>TUERCA DE SEGURIDAD 1/4 ZINCADA</v>
          </cell>
          <cell r="C937">
            <v>1883</v>
          </cell>
          <cell r="D937">
            <v>500</v>
          </cell>
          <cell r="E937" t="str">
            <v>UND</v>
          </cell>
          <cell r="F937">
            <v>114521</v>
          </cell>
          <cell r="G937">
            <v>44932</v>
          </cell>
          <cell r="H937">
            <v>44952</v>
          </cell>
          <cell r="I937"/>
          <cell r="J937" t="str">
            <v>1.4.05.08</v>
          </cell>
          <cell r="K937" t="str">
            <v>Tornillería</v>
          </cell>
          <cell r="L937" t="str">
            <v>Tuerca de Seguridad</v>
          </cell>
        </row>
        <row r="938">
          <cell r="A938" t="str">
            <v>TUE-SEG.3/16.IN</v>
          </cell>
          <cell r="B938" t="str">
            <v>TUERCA DE SEGURIDAD 3/16 INOX</v>
          </cell>
          <cell r="C938">
            <v>86</v>
          </cell>
          <cell r="D938">
            <v>0</v>
          </cell>
          <cell r="E938" t="str">
            <v>UND</v>
          </cell>
          <cell r="F938">
            <v>11330.69</v>
          </cell>
          <cell r="G938">
            <v>44908</v>
          </cell>
          <cell r="H938">
            <v>44888</v>
          </cell>
          <cell r="I938"/>
          <cell r="J938" t="str">
            <v>1.4.05.08</v>
          </cell>
          <cell r="K938" t="str">
            <v>Tornillería</v>
          </cell>
          <cell r="L938" t="str">
            <v>Tuerca de Seguridad</v>
          </cell>
        </row>
        <row r="939">
          <cell r="A939" t="str">
            <v>TUE-SEG-3/16</v>
          </cell>
          <cell r="B939" t="str">
            <v>TUERCA DE SEGURIDAD 3/16 ZINCADA</v>
          </cell>
          <cell r="C939">
            <v>52</v>
          </cell>
          <cell r="D939">
            <v>10</v>
          </cell>
          <cell r="E939" t="str">
            <v>UND</v>
          </cell>
          <cell r="F939">
            <v>2480.87</v>
          </cell>
          <cell r="G939">
            <v>44894</v>
          </cell>
          <cell r="H939">
            <v>44929</v>
          </cell>
          <cell r="I939"/>
          <cell r="J939" t="str">
            <v>1.4.05.08</v>
          </cell>
          <cell r="K939" t="str">
            <v>Tornillería</v>
          </cell>
          <cell r="L939" t="str">
            <v>Tuerca de Seguridad</v>
          </cell>
        </row>
        <row r="940">
          <cell r="A940" t="str">
            <v>TUE-SEG-3/4</v>
          </cell>
          <cell r="B940" t="str">
            <v>TUERCA DE SEGURIDAD 3/4 ZINCADA</v>
          </cell>
          <cell r="C940">
            <v>105</v>
          </cell>
          <cell r="D940">
            <v>10</v>
          </cell>
          <cell r="E940" t="str">
            <v>UND</v>
          </cell>
          <cell r="F940">
            <v>101469.19</v>
          </cell>
          <cell r="G940">
            <v>44933</v>
          </cell>
          <cell r="H940">
            <v>44950</v>
          </cell>
          <cell r="I940" t="str">
            <v>EF-N2</v>
          </cell>
          <cell r="J940" t="str">
            <v>1.4.05.08</v>
          </cell>
          <cell r="K940" t="str">
            <v>Tornillería</v>
          </cell>
          <cell r="L940" t="str">
            <v>Tuerca de Seguridad</v>
          </cell>
        </row>
        <row r="941">
          <cell r="A941" t="str">
            <v>TUH-SEG-3/8-INO</v>
          </cell>
          <cell r="B941" t="str">
            <v>TUERCA DE SEGURIDAD 3/8 INOX</v>
          </cell>
          <cell r="C941">
            <v>1</v>
          </cell>
          <cell r="D941">
            <v>0</v>
          </cell>
          <cell r="E941" t="str">
            <v>UND</v>
          </cell>
          <cell r="F941">
            <v>634</v>
          </cell>
          <cell r="G941">
            <v>44880</v>
          </cell>
          <cell r="H941">
            <v>44811</v>
          </cell>
          <cell r="I941"/>
          <cell r="J941" t="str">
            <v>1.4.05.08</v>
          </cell>
          <cell r="K941" t="str">
            <v>Tornillería</v>
          </cell>
          <cell r="L941" t="str">
            <v>Tuerca de Seguridad</v>
          </cell>
        </row>
        <row r="942">
          <cell r="A942" t="str">
            <v>TUE-SEG-3/8</v>
          </cell>
          <cell r="B942" t="str">
            <v>TUERCA DE SEGURIDAD 3/8 ZINCADA</v>
          </cell>
          <cell r="C942">
            <v>9055</v>
          </cell>
          <cell r="D942">
            <v>3000</v>
          </cell>
          <cell r="E942" t="str">
            <v>UND</v>
          </cell>
          <cell r="F942">
            <v>1227340.3</v>
          </cell>
          <cell r="G942">
            <v>44916</v>
          </cell>
          <cell r="H942">
            <v>44951</v>
          </cell>
          <cell r="I942" t="str">
            <v>EF-N4</v>
          </cell>
          <cell r="J942" t="str">
            <v>1.4.05.08</v>
          </cell>
          <cell r="K942" t="str">
            <v>Tornillería</v>
          </cell>
          <cell r="L942" t="str">
            <v>Tuerca de Seguridad</v>
          </cell>
        </row>
        <row r="943">
          <cell r="A943" t="str">
            <v>TUE-SEG.5/16.IN</v>
          </cell>
          <cell r="B943" t="str">
            <v>TUERCA DE SEGURIDAD 5/16 INOX</v>
          </cell>
          <cell r="C943">
            <v>14</v>
          </cell>
          <cell r="D943">
            <v>0</v>
          </cell>
          <cell r="E943" t="str">
            <v>UND</v>
          </cell>
          <cell r="F943">
            <v>3710.39</v>
          </cell>
          <cell r="G943">
            <v>44147</v>
          </cell>
          <cell r="H943">
            <v>44896</v>
          </cell>
          <cell r="I943"/>
          <cell r="J943" t="str">
            <v>1.4.05.08</v>
          </cell>
          <cell r="K943" t="str">
            <v>Tornillería</v>
          </cell>
          <cell r="L943" t="str">
            <v>Tuerca de Seguridad</v>
          </cell>
        </row>
        <row r="944">
          <cell r="A944" t="str">
            <v>TUE-SEG-5/16</v>
          </cell>
          <cell r="B944" t="str">
            <v>TUERCA DE SEGURIDAD 5/16 ZINCADA</v>
          </cell>
          <cell r="C944">
            <v>2737</v>
          </cell>
          <cell r="D944">
            <v>500</v>
          </cell>
          <cell r="E944" t="str">
            <v>UND</v>
          </cell>
          <cell r="F944">
            <v>235311.75</v>
          </cell>
          <cell r="G944">
            <v>44908</v>
          </cell>
          <cell r="H944">
            <v>44951</v>
          </cell>
          <cell r="I944"/>
          <cell r="J944" t="str">
            <v>1.4.05.08</v>
          </cell>
          <cell r="K944" t="str">
            <v>Tornillería</v>
          </cell>
          <cell r="L944" t="str">
            <v>Tuerca de Seguridad</v>
          </cell>
        </row>
        <row r="945">
          <cell r="A945" t="str">
            <v>TUE-SEG-5/8</v>
          </cell>
          <cell r="B945" t="str">
            <v>TUERCA DE SEGURIDAD 5/8 ZINCADA</v>
          </cell>
          <cell r="C945">
            <v>168</v>
          </cell>
          <cell r="D945">
            <v>5</v>
          </cell>
          <cell r="E945" t="str">
            <v>UND</v>
          </cell>
          <cell r="F945">
            <v>52018.11</v>
          </cell>
          <cell r="G945">
            <v>44768</v>
          </cell>
          <cell r="H945">
            <v>44946</v>
          </cell>
          <cell r="I945"/>
          <cell r="J945" t="str">
            <v>1.4.05.08</v>
          </cell>
          <cell r="K945" t="str">
            <v>Tornillería</v>
          </cell>
          <cell r="L945" t="str">
            <v>Tuerca de Seguridad</v>
          </cell>
        </row>
        <row r="946">
          <cell r="A946" t="str">
            <v>TUE-SEG-7/8</v>
          </cell>
          <cell r="B946" t="str">
            <v>TUERCA DE SEGURIDAD 7/8 ZINCADA</v>
          </cell>
          <cell r="C946">
            <v>12</v>
          </cell>
          <cell r="D946">
            <v>0</v>
          </cell>
          <cell r="E946" t="str">
            <v>UND</v>
          </cell>
          <cell r="F946">
            <v>28678.57</v>
          </cell>
          <cell r="G946">
            <v>44945</v>
          </cell>
          <cell r="H946">
            <v>44946</v>
          </cell>
          <cell r="I946"/>
          <cell r="J946" t="str">
            <v>1.4.05.08</v>
          </cell>
          <cell r="K946" t="str">
            <v>Tornillería</v>
          </cell>
          <cell r="L946" t="str">
            <v>Tuerca de Seguridad</v>
          </cell>
        </row>
        <row r="947">
          <cell r="A947" t="str">
            <v>TUE-SEG.M10X1.5</v>
          </cell>
          <cell r="B947" t="str">
            <v>TUERCA DE SEGURIDAD M10 X PASO 1.5MM</v>
          </cell>
          <cell r="C947">
            <v>22</v>
          </cell>
          <cell r="D947">
            <v>0</v>
          </cell>
          <cell r="E947" t="str">
            <v>UND</v>
          </cell>
          <cell r="F947">
            <v>3620.32</v>
          </cell>
          <cell r="G947">
            <v>44793</v>
          </cell>
          <cell r="H947">
            <v>44293</v>
          </cell>
          <cell r="I947"/>
          <cell r="J947" t="str">
            <v>1.4.05.08</v>
          </cell>
          <cell r="K947" t="str">
            <v>Tornillería</v>
          </cell>
          <cell r="L947" t="str">
            <v>Tuerca de Seguridad</v>
          </cell>
        </row>
        <row r="948">
          <cell r="A948" t="str">
            <v>TUE-M-27-3-M-SE</v>
          </cell>
          <cell r="B948" t="str">
            <v>TUERCA DE SEGURIDAD M-27 PASO 3 MM</v>
          </cell>
          <cell r="C948">
            <v>2</v>
          </cell>
          <cell r="D948">
            <v>0</v>
          </cell>
          <cell r="E948" t="str">
            <v>UND</v>
          </cell>
          <cell r="F948">
            <v>6307.33</v>
          </cell>
          <cell r="G948">
            <v>44223</v>
          </cell>
          <cell r="H948">
            <v>44882</v>
          </cell>
          <cell r="I948"/>
          <cell r="J948" t="str">
            <v>1.4.05.08</v>
          </cell>
          <cell r="K948" t="str">
            <v>Tornillería</v>
          </cell>
          <cell r="L948" t="str">
            <v>Tuerca de Seguridad</v>
          </cell>
        </row>
        <row r="949">
          <cell r="A949" t="str">
            <v>TUE-SEG.M4X0.7</v>
          </cell>
          <cell r="B949" t="str">
            <v>TUERCA DE SEGURIDAD M4 X PASO 0.7MM</v>
          </cell>
          <cell r="C949">
            <v>4</v>
          </cell>
          <cell r="D949">
            <v>0</v>
          </cell>
          <cell r="E949" t="str">
            <v>UND</v>
          </cell>
          <cell r="F949">
            <v>1584</v>
          </cell>
          <cell r="G949">
            <v>44888</v>
          </cell>
          <cell r="H949">
            <v>43799</v>
          </cell>
          <cell r="I949"/>
          <cell r="J949" t="str">
            <v>1.4.05.08</v>
          </cell>
          <cell r="K949" t="str">
            <v>Tornillería</v>
          </cell>
          <cell r="L949" t="str">
            <v>Tuerca de Seguridad</v>
          </cell>
        </row>
        <row r="950">
          <cell r="A950" t="str">
            <v>TUE-SEG.M6X1</v>
          </cell>
          <cell r="B950" t="str">
            <v>TUERCA DE SEGURIDAD M6 X PASO 1</v>
          </cell>
          <cell r="C950">
            <v>156</v>
          </cell>
          <cell r="D950">
            <v>0</v>
          </cell>
          <cell r="E950" t="str">
            <v>UND</v>
          </cell>
          <cell r="F950">
            <v>11567.84</v>
          </cell>
          <cell r="G950">
            <v>44953</v>
          </cell>
          <cell r="H950">
            <v>44855</v>
          </cell>
          <cell r="I950"/>
          <cell r="J950" t="str">
            <v>1.4.05.08</v>
          </cell>
          <cell r="K950" t="str">
            <v>Tornillería</v>
          </cell>
          <cell r="L950" t="str">
            <v>Tuerca de Seguridad</v>
          </cell>
        </row>
        <row r="951">
          <cell r="A951" t="str">
            <v>TUE-SEG.1/8Z</v>
          </cell>
          <cell r="B951" t="str">
            <v>TUERCA DE SEGURIDAD UNC 1/8 ZIN</v>
          </cell>
          <cell r="C951">
            <v>3</v>
          </cell>
          <cell r="D951">
            <v>0</v>
          </cell>
          <cell r="E951" t="str">
            <v>UND</v>
          </cell>
          <cell r="F951">
            <v>201</v>
          </cell>
          <cell r="G951">
            <v>44881</v>
          </cell>
          <cell r="H951">
            <v>44837</v>
          </cell>
          <cell r="I951"/>
          <cell r="J951" t="str">
            <v>1.4.05.08</v>
          </cell>
          <cell r="K951" t="str">
            <v>Tornillería</v>
          </cell>
          <cell r="L951" t="str">
            <v>Tuerca de Seguridad</v>
          </cell>
        </row>
        <row r="952">
          <cell r="A952" t="str">
            <v>TUE-HEX.1G5</v>
          </cell>
          <cell r="B952" t="str">
            <v>TUERCA HEX 1 - GALVANIZADA GRADO 5</v>
          </cell>
          <cell r="C952">
            <v>50</v>
          </cell>
          <cell r="D952">
            <v>0</v>
          </cell>
          <cell r="E952" t="str">
            <v>UND</v>
          </cell>
          <cell r="F952">
            <v>145865.20000000001</v>
          </cell>
          <cell r="G952">
            <v>44945</v>
          </cell>
          <cell r="H952"/>
          <cell r="I952"/>
          <cell r="J952" t="str">
            <v>1.4.05.08</v>
          </cell>
          <cell r="K952" t="str">
            <v>Tornillería</v>
          </cell>
          <cell r="L952" t="str">
            <v>Tuerca Hexágona Galvanizada</v>
          </cell>
        </row>
        <row r="953">
          <cell r="A953" t="str">
            <v>TUE-1GA.A194.GR.2H</v>
          </cell>
          <cell r="B953" t="str">
            <v>TUERCA HEX 1 - GALVANIZADA REF. A194 GRADO 2H</v>
          </cell>
          <cell r="C953">
            <v>338</v>
          </cell>
          <cell r="D953">
            <v>0</v>
          </cell>
          <cell r="E953" t="str">
            <v>UND</v>
          </cell>
          <cell r="F953">
            <v>990444</v>
          </cell>
          <cell r="G953">
            <v>44953</v>
          </cell>
          <cell r="H953">
            <v>44953</v>
          </cell>
          <cell r="I953"/>
          <cell r="J953" t="str">
            <v>1.4.05.08</v>
          </cell>
          <cell r="K953" t="str">
            <v>Tornillería</v>
          </cell>
          <cell r="L953" t="str">
            <v>Tuerca Hexágona Galvanizada</v>
          </cell>
        </row>
        <row r="954">
          <cell r="A954" t="str">
            <v>TUH-1 1/4|TUH-1 1/4-Z</v>
          </cell>
          <cell r="B954" t="str">
            <v>TUERCA HEX 1 1/4 ZINCADA - 7HPP</v>
          </cell>
          <cell r="C954">
            <v>18</v>
          </cell>
          <cell r="D954">
            <v>0</v>
          </cell>
          <cell r="E954" t="str">
            <v>UND</v>
          </cell>
          <cell r="F954">
            <v>55851.38</v>
          </cell>
          <cell r="G954">
            <v>44911</v>
          </cell>
          <cell r="H954">
            <v>44946</v>
          </cell>
          <cell r="I954"/>
          <cell r="J954" t="str">
            <v>1.4.05.08</v>
          </cell>
          <cell r="K954" t="str">
            <v>Tornillería</v>
          </cell>
          <cell r="L954" t="str">
            <v>Tuerca Hexágona Zincada</v>
          </cell>
        </row>
        <row r="955">
          <cell r="A955" t="str">
            <v>TUH-1 1/8-G5</v>
          </cell>
          <cell r="B955" t="str">
            <v>TUERCA HEX 1 1/8 GRADO 5</v>
          </cell>
          <cell r="C955">
            <v>16</v>
          </cell>
          <cell r="D955">
            <v>0</v>
          </cell>
          <cell r="E955" t="str">
            <v>UND</v>
          </cell>
          <cell r="F955">
            <v>47677</v>
          </cell>
          <cell r="G955">
            <v>44832</v>
          </cell>
          <cell r="H955">
            <v>44609</v>
          </cell>
          <cell r="I955"/>
          <cell r="J955" t="str">
            <v>1.4.05.08</v>
          </cell>
          <cell r="K955" t="str">
            <v>Tornillería</v>
          </cell>
          <cell r="L955" t="str">
            <v>Tuerca Hexágona Grado</v>
          </cell>
        </row>
        <row r="956">
          <cell r="A956" t="str">
            <v>TUE-HEX.1.3/8</v>
          </cell>
          <cell r="B956" t="str">
            <v>TUERCA HEX 1 3/8 ZINCADA</v>
          </cell>
          <cell r="C956">
            <v>4</v>
          </cell>
          <cell r="D956">
            <v>0</v>
          </cell>
          <cell r="E956" t="str">
            <v>UND</v>
          </cell>
          <cell r="F956">
            <v>24308</v>
          </cell>
          <cell r="G956">
            <v>44944</v>
          </cell>
          <cell r="H956">
            <v>43683</v>
          </cell>
          <cell r="I956"/>
          <cell r="J956" t="str">
            <v>1.4.05.08</v>
          </cell>
          <cell r="K956" t="str">
            <v>Tornillería</v>
          </cell>
          <cell r="L956" t="str">
            <v>Tuerca Hexágona Zincada</v>
          </cell>
        </row>
        <row r="957">
          <cell r="A957" t="str">
            <v>TUH-1-G5</v>
          </cell>
          <cell r="B957" t="str">
            <v>TUERCA HEX 1 GRADO 5</v>
          </cell>
          <cell r="C957">
            <v>29</v>
          </cell>
          <cell r="D957">
            <v>20</v>
          </cell>
          <cell r="E957" t="str">
            <v>UND</v>
          </cell>
          <cell r="F957">
            <v>59914.92</v>
          </cell>
          <cell r="G957">
            <v>44709</v>
          </cell>
          <cell r="H957">
            <v>44940</v>
          </cell>
          <cell r="I957" t="str">
            <v>EA-N1</v>
          </cell>
          <cell r="J957" t="str">
            <v>1.4.05.08</v>
          </cell>
          <cell r="K957" t="str">
            <v>Tornillería</v>
          </cell>
          <cell r="L957" t="str">
            <v>Tuerca Hexágona Grado</v>
          </cell>
        </row>
        <row r="958">
          <cell r="A958" t="str">
            <v>TUH-1-G8</v>
          </cell>
          <cell r="B958" t="str">
            <v>TUERCA HEX 1 GRADO 8</v>
          </cell>
          <cell r="C958">
            <v>53</v>
          </cell>
          <cell r="D958">
            <v>10</v>
          </cell>
          <cell r="E958" t="str">
            <v>UND</v>
          </cell>
          <cell r="F958">
            <v>90653.63</v>
          </cell>
          <cell r="G958">
            <v>44908</v>
          </cell>
          <cell r="H958">
            <v>44733</v>
          </cell>
          <cell r="I958" t="str">
            <v>EA-N2</v>
          </cell>
          <cell r="J958" t="str">
            <v>1.4.05.08</v>
          </cell>
          <cell r="K958" t="str">
            <v>Tornillería</v>
          </cell>
          <cell r="L958" t="str">
            <v>Tuerca Hexágona Grado</v>
          </cell>
        </row>
        <row r="959">
          <cell r="A959" t="str">
            <v>TUH-1</v>
          </cell>
          <cell r="B959" t="str">
            <v>TUERCA HEX 1 ZINCADA</v>
          </cell>
          <cell r="C959">
            <v>40</v>
          </cell>
          <cell r="D959">
            <v>20</v>
          </cell>
          <cell r="E959" t="str">
            <v>UND</v>
          </cell>
          <cell r="F959">
            <v>68493.679999999993</v>
          </cell>
          <cell r="G959">
            <v>44911</v>
          </cell>
          <cell r="H959">
            <v>44944</v>
          </cell>
          <cell r="I959"/>
          <cell r="J959" t="str">
            <v>1.4.05.08</v>
          </cell>
          <cell r="K959" t="str">
            <v>Tornillería</v>
          </cell>
          <cell r="L959" t="str">
            <v>Tuerca Hexágona Zincada</v>
          </cell>
        </row>
        <row r="960">
          <cell r="A960" t="str">
            <v>TUH-1/2-GRADO5</v>
          </cell>
          <cell r="B960" t="str">
            <v>TUERCA HEX 1/2 GRADO 5</v>
          </cell>
          <cell r="C960">
            <v>1193</v>
          </cell>
          <cell r="D960">
            <v>100</v>
          </cell>
          <cell r="E960" t="str">
            <v>UND</v>
          </cell>
          <cell r="F960">
            <v>231271.52</v>
          </cell>
          <cell r="G960">
            <v>44945</v>
          </cell>
          <cell r="H960">
            <v>44943</v>
          </cell>
          <cell r="I960" t="str">
            <v>EA-N1</v>
          </cell>
          <cell r="J960" t="str">
            <v>1.4.05.08</v>
          </cell>
          <cell r="K960" t="str">
            <v>Tornillería</v>
          </cell>
          <cell r="L960" t="str">
            <v>Tuerca Hexágona Grado</v>
          </cell>
        </row>
        <row r="961">
          <cell r="A961" t="str">
            <v>TUH-1/2-G8</v>
          </cell>
          <cell r="B961" t="str">
            <v>TUERCA HEX 1/2 GRADO 8</v>
          </cell>
          <cell r="C961">
            <v>29</v>
          </cell>
          <cell r="D961">
            <v>10</v>
          </cell>
          <cell r="E961" t="str">
            <v>UND</v>
          </cell>
          <cell r="F961">
            <v>5605.41</v>
          </cell>
          <cell r="G961">
            <v>44820</v>
          </cell>
          <cell r="H961">
            <v>44945</v>
          </cell>
          <cell r="I961"/>
          <cell r="J961" t="str">
            <v>1.4.05.08</v>
          </cell>
          <cell r="K961" t="str">
            <v>Tornillería</v>
          </cell>
          <cell r="L961" t="str">
            <v>Tuerca Hexágona Grado</v>
          </cell>
        </row>
        <row r="962">
          <cell r="A962" t="str">
            <v>TUH-1/2-IZ</v>
          </cell>
          <cell r="B962" t="str">
            <v>TUERCA HEX 1/2 ROSCA IZQUIERDA - ROSCA FINA</v>
          </cell>
          <cell r="C962">
            <v>1</v>
          </cell>
          <cell r="D962">
            <v>0</v>
          </cell>
          <cell r="E962" t="str">
            <v>UND</v>
          </cell>
          <cell r="F962">
            <v>2751.48</v>
          </cell>
          <cell r="G962">
            <v>44131</v>
          </cell>
          <cell r="H962">
            <v>44246</v>
          </cell>
          <cell r="I962"/>
          <cell r="J962" t="str">
            <v>1.4.05.08</v>
          </cell>
          <cell r="K962" t="str">
            <v>Tornillería</v>
          </cell>
          <cell r="L962" t="str">
            <v>Tuerca Hexágona Zincada</v>
          </cell>
        </row>
        <row r="963">
          <cell r="A963" t="str">
            <v>TUH-1/2</v>
          </cell>
          <cell r="B963" t="str">
            <v>TUERCA HEX 1/2 ZINCADA</v>
          </cell>
          <cell r="C963">
            <v>9909</v>
          </cell>
          <cell r="D963">
            <v>2000</v>
          </cell>
          <cell r="E963" t="str">
            <v>UND</v>
          </cell>
          <cell r="F963">
            <v>1690390.61</v>
          </cell>
          <cell r="G963">
            <v>44880</v>
          </cell>
          <cell r="H963">
            <v>44953</v>
          </cell>
          <cell r="I963" t="str">
            <v>EF-N3</v>
          </cell>
          <cell r="J963" t="str">
            <v>1.4.05.08</v>
          </cell>
          <cell r="K963" t="str">
            <v>Tornillería</v>
          </cell>
          <cell r="L963" t="str">
            <v>Tuerca Hexágona Zincada</v>
          </cell>
        </row>
        <row r="964">
          <cell r="A964" t="str">
            <v>TUH-1/4-G5</v>
          </cell>
          <cell r="B964" t="str">
            <v>TUERCA HEX 1/4 GRADO 5</v>
          </cell>
          <cell r="C964">
            <v>34</v>
          </cell>
          <cell r="D964">
            <v>10</v>
          </cell>
          <cell r="E964" t="str">
            <v>UND</v>
          </cell>
          <cell r="F964">
            <v>1395.05</v>
          </cell>
          <cell r="G964">
            <v>44904</v>
          </cell>
          <cell r="H964">
            <v>44922</v>
          </cell>
          <cell r="I964"/>
          <cell r="J964" t="str">
            <v>1.4.05.08</v>
          </cell>
          <cell r="K964" t="str">
            <v>Tornillería</v>
          </cell>
          <cell r="L964" t="str">
            <v>Tuerca Hexágona Grado</v>
          </cell>
        </row>
        <row r="965">
          <cell r="A965" t="str">
            <v>TUH-1/4</v>
          </cell>
          <cell r="B965" t="str">
            <v>TUERCA HEX 1/4 ZINCADA</v>
          </cell>
          <cell r="C965">
            <v>360</v>
          </cell>
          <cell r="D965">
            <v>500</v>
          </cell>
          <cell r="E965" t="str">
            <v>UND</v>
          </cell>
          <cell r="F965">
            <v>14405.81</v>
          </cell>
          <cell r="G965">
            <v>44908</v>
          </cell>
          <cell r="H965">
            <v>44952</v>
          </cell>
          <cell r="I965"/>
          <cell r="J965" t="str">
            <v>1.4.05.08</v>
          </cell>
          <cell r="K965" t="str">
            <v>Tornillería</v>
          </cell>
          <cell r="L965" t="str">
            <v>Tuerca Hexágona Zincada</v>
          </cell>
        </row>
        <row r="966">
          <cell r="A966" t="str">
            <v>TUH-1/8</v>
          </cell>
          <cell r="B966" t="str">
            <v>TUERCA HEX 1/8 ZINCADA</v>
          </cell>
          <cell r="C966">
            <v>24</v>
          </cell>
          <cell r="D966">
            <v>0</v>
          </cell>
          <cell r="E966" t="str">
            <v>UND</v>
          </cell>
          <cell r="F966">
            <v>1772.32</v>
          </cell>
          <cell r="G966">
            <v>44952</v>
          </cell>
          <cell r="H966">
            <v>44909</v>
          </cell>
          <cell r="I966" t="str">
            <v>EB-N3</v>
          </cell>
          <cell r="J966" t="str">
            <v>1.4.05.08</v>
          </cell>
          <cell r="K966" t="str">
            <v>Tornillería</v>
          </cell>
          <cell r="L966" t="str">
            <v>Tuerca Hexágona Zincada</v>
          </cell>
        </row>
        <row r="967">
          <cell r="A967" t="str">
            <v>TUH-3/16</v>
          </cell>
          <cell r="B967" t="str">
            <v>TUERCA HEX 3/16 ZINCADA</v>
          </cell>
          <cell r="C967">
            <v>553</v>
          </cell>
          <cell r="D967">
            <v>50</v>
          </cell>
          <cell r="E967" t="str">
            <v>UND</v>
          </cell>
          <cell r="F967">
            <v>14600.93</v>
          </cell>
          <cell r="G967">
            <v>44952</v>
          </cell>
          <cell r="H967">
            <v>44950</v>
          </cell>
          <cell r="I967"/>
          <cell r="J967" t="str">
            <v>1.4.05.08</v>
          </cell>
          <cell r="K967" t="str">
            <v>Tornillería</v>
          </cell>
          <cell r="L967" t="str">
            <v>Tuerca Hexágona Zincada</v>
          </cell>
        </row>
        <row r="968">
          <cell r="A968" t="str">
            <v>TUE-3/4.GALV.A194.GR2H</v>
          </cell>
          <cell r="B968" t="str">
            <v>TUERCA HEX 3/4 - GALVANIZADA REF,  A194 GRADO 2H</v>
          </cell>
          <cell r="C968">
            <v>674</v>
          </cell>
          <cell r="D968">
            <v>100</v>
          </cell>
          <cell r="E968" t="str">
            <v>UND</v>
          </cell>
          <cell r="F968">
            <v>947693.14</v>
          </cell>
          <cell r="G968">
            <v>44880</v>
          </cell>
          <cell r="H968">
            <v>44952</v>
          </cell>
          <cell r="I968" t="str">
            <v>EC-N2</v>
          </cell>
          <cell r="J968" t="str">
            <v>1.4.05.08</v>
          </cell>
          <cell r="K968" t="str">
            <v>Tornillería</v>
          </cell>
          <cell r="L968" t="str">
            <v>Tuerca Hexágona Galvanizada</v>
          </cell>
        </row>
        <row r="969">
          <cell r="A969" t="str">
            <v>TUE-3/4.GR5</v>
          </cell>
          <cell r="B969" t="str">
            <v>TUERCA HEX 3/4 GALVANIZADA GRADO 5</v>
          </cell>
          <cell r="C969">
            <v>1828</v>
          </cell>
          <cell r="D969">
            <v>0</v>
          </cell>
          <cell r="E969" t="str">
            <v>UND</v>
          </cell>
          <cell r="F969">
            <v>2562709.7599999998</v>
          </cell>
          <cell r="G969">
            <v>44945</v>
          </cell>
          <cell r="H969"/>
          <cell r="I969"/>
          <cell r="J969" t="str">
            <v>1.4.05.08</v>
          </cell>
          <cell r="K969" t="str">
            <v>Tornillería</v>
          </cell>
          <cell r="L969" t="str">
            <v>Tuerca Hexágona Galvanizada</v>
          </cell>
        </row>
        <row r="970">
          <cell r="A970" t="str">
            <v>TUH-3/4-G5</v>
          </cell>
          <cell r="B970" t="str">
            <v>TUERCA HEX 3/4 GRADO 5</v>
          </cell>
          <cell r="C970">
            <v>267</v>
          </cell>
          <cell r="D970">
            <v>100</v>
          </cell>
          <cell r="E970" t="str">
            <v>UND</v>
          </cell>
          <cell r="F970">
            <v>179796.39</v>
          </cell>
          <cell r="G970">
            <v>44832</v>
          </cell>
          <cell r="H970">
            <v>44942</v>
          </cell>
          <cell r="I970" t="str">
            <v>EA-N1</v>
          </cell>
          <cell r="J970" t="str">
            <v>1.4.05.08</v>
          </cell>
          <cell r="K970" t="str">
            <v>Tornillería</v>
          </cell>
          <cell r="L970" t="str">
            <v>Tuerca Hexágona Grado</v>
          </cell>
        </row>
        <row r="971">
          <cell r="A971" t="str">
            <v>TUH-3/4-G8</v>
          </cell>
          <cell r="B971" t="str">
            <v>TUERCA HEX 3/4 GRADO 8</v>
          </cell>
          <cell r="C971">
            <v>53</v>
          </cell>
          <cell r="D971">
            <v>20</v>
          </cell>
          <cell r="E971" t="str">
            <v>UND</v>
          </cell>
          <cell r="F971">
            <v>38779.1</v>
          </cell>
          <cell r="G971">
            <v>44908</v>
          </cell>
          <cell r="H971">
            <v>44909</v>
          </cell>
          <cell r="I971"/>
          <cell r="J971" t="str">
            <v>1.4.05.08</v>
          </cell>
          <cell r="K971" t="str">
            <v>Tornillería</v>
          </cell>
          <cell r="L971" t="str">
            <v>Tuerca Hexágona Grado</v>
          </cell>
        </row>
        <row r="972">
          <cell r="A972" t="str">
            <v>TUH-3/4</v>
          </cell>
          <cell r="B972" t="str">
            <v>TUERCA HEX 3/4 ZINCADA</v>
          </cell>
          <cell r="C972">
            <v>107</v>
          </cell>
          <cell r="D972">
            <v>50</v>
          </cell>
          <cell r="E972" t="str">
            <v>UND</v>
          </cell>
          <cell r="F972">
            <v>67048.89</v>
          </cell>
          <cell r="G972">
            <v>44904</v>
          </cell>
          <cell r="H972">
            <v>44951</v>
          </cell>
          <cell r="I972" t="str">
            <v>EF-N3</v>
          </cell>
          <cell r="J972" t="str">
            <v>1.4.05.08</v>
          </cell>
          <cell r="K972" t="str">
            <v>Tornillería</v>
          </cell>
          <cell r="L972" t="str">
            <v>Tuerca Hexágona Zincada</v>
          </cell>
        </row>
        <row r="973">
          <cell r="A973" t="str">
            <v>THE-3/8.A194</v>
          </cell>
          <cell r="B973" t="str">
            <v>TUERCA HEX 3/8 - GALVANIZADA REF,  A194 GRADO 2H</v>
          </cell>
          <cell r="C973">
            <v>586</v>
          </cell>
          <cell r="D973">
            <v>0</v>
          </cell>
          <cell r="E973" t="str">
            <v>UND</v>
          </cell>
          <cell r="F973">
            <v>109358.35</v>
          </cell>
          <cell r="G973">
            <v>44442</v>
          </cell>
          <cell r="H973">
            <v>44785</v>
          </cell>
          <cell r="I973"/>
          <cell r="J973" t="str">
            <v>1.4.05.08</v>
          </cell>
          <cell r="K973" t="str">
            <v>Tornillería</v>
          </cell>
          <cell r="L973" t="str">
            <v>Tuerca Hexágona Galvanizada</v>
          </cell>
        </row>
        <row r="974">
          <cell r="A974" t="str">
            <v>TUH-3/8-G5</v>
          </cell>
          <cell r="B974" t="str">
            <v>TUERCA HEX 3/8 GRADO 5</v>
          </cell>
          <cell r="C974">
            <v>399</v>
          </cell>
          <cell r="D974">
            <v>100</v>
          </cell>
          <cell r="E974" t="str">
            <v>UND</v>
          </cell>
          <cell r="F974">
            <v>36551.839999999997</v>
          </cell>
          <cell r="G974">
            <v>44911</v>
          </cell>
          <cell r="H974">
            <v>44952</v>
          </cell>
          <cell r="I974" t="str">
            <v>EA-N4</v>
          </cell>
          <cell r="J974" t="str">
            <v>1.4.05.08</v>
          </cell>
          <cell r="K974" t="str">
            <v>Tornillería</v>
          </cell>
          <cell r="L974" t="str">
            <v>Tuerca Hexágona Grado</v>
          </cell>
        </row>
        <row r="975">
          <cell r="A975" t="str">
            <v>TUH-3/8</v>
          </cell>
          <cell r="B975" t="str">
            <v>TUERCA HEX 3/8 ZINCADA</v>
          </cell>
          <cell r="C975">
            <v>17232</v>
          </cell>
          <cell r="D975">
            <v>2000</v>
          </cell>
          <cell r="E975" t="str">
            <v>UND</v>
          </cell>
          <cell r="F975">
            <v>1472259.19</v>
          </cell>
          <cell r="G975">
            <v>44932</v>
          </cell>
          <cell r="H975">
            <v>44953</v>
          </cell>
          <cell r="I975"/>
          <cell r="J975" t="str">
            <v>1.4.05.08</v>
          </cell>
          <cell r="K975" t="str">
            <v>Tornillería</v>
          </cell>
          <cell r="L975" t="str">
            <v>Tuerca Hexágona Zincada</v>
          </cell>
        </row>
        <row r="976">
          <cell r="A976" t="str">
            <v>TUH-5/16-G5</v>
          </cell>
          <cell r="B976" t="str">
            <v>TUERCA HEX 5/16 GRADO 5</v>
          </cell>
          <cell r="C976">
            <v>26</v>
          </cell>
          <cell r="D976">
            <v>10</v>
          </cell>
          <cell r="E976" t="str">
            <v>UND</v>
          </cell>
          <cell r="F976">
            <v>1404.4</v>
          </cell>
          <cell r="G976">
            <v>44844</v>
          </cell>
          <cell r="H976">
            <v>44952</v>
          </cell>
          <cell r="I976" t="str">
            <v>EA-N1</v>
          </cell>
          <cell r="J976" t="str">
            <v>1.4.05.08</v>
          </cell>
          <cell r="K976" t="str">
            <v>Tornillería</v>
          </cell>
          <cell r="L976" t="str">
            <v>Tuerca Hexágona Grado</v>
          </cell>
        </row>
        <row r="977">
          <cell r="A977" t="str">
            <v>TUH-5/16</v>
          </cell>
          <cell r="B977" t="str">
            <v>TUERCA HEX 5/16 ZINCADA</v>
          </cell>
          <cell r="C977">
            <v>1257</v>
          </cell>
          <cell r="D977">
            <v>500</v>
          </cell>
          <cell r="E977" t="str">
            <v>UND</v>
          </cell>
          <cell r="F977">
            <v>70188.88</v>
          </cell>
          <cell r="G977">
            <v>44945</v>
          </cell>
          <cell r="H977">
            <v>44953</v>
          </cell>
          <cell r="I977"/>
          <cell r="J977" t="str">
            <v>1.4.05.08</v>
          </cell>
          <cell r="K977" t="str">
            <v>Tornillería</v>
          </cell>
          <cell r="L977" t="str">
            <v>Tuerca Hexágona Zincada</v>
          </cell>
        </row>
        <row r="978">
          <cell r="A978" t="str">
            <v>TUH-5/32</v>
          </cell>
          <cell r="B978" t="str">
            <v>TUERCA HEX 5/32 ZINCADA</v>
          </cell>
          <cell r="C978">
            <v>158</v>
          </cell>
          <cell r="D978">
            <v>20</v>
          </cell>
          <cell r="E978" t="str">
            <v>UND</v>
          </cell>
          <cell r="F978">
            <v>3917.37</v>
          </cell>
          <cell r="G978">
            <v>44945</v>
          </cell>
          <cell r="H978">
            <v>44953</v>
          </cell>
          <cell r="I978" t="str">
            <v>EB-N3</v>
          </cell>
          <cell r="J978" t="str">
            <v>1.4.05.08</v>
          </cell>
          <cell r="K978" t="str">
            <v>Tornillería</v>
          </cell>
          <cell r="L978" t="str">
            <v>Tuerca Hexágona Zincada</v>
          </cell>
        </row>
        <row r="979">
          <cell r="A979" t="str">
            <v>TUE-5/8.GALV.A194.2H</v>
          </cell>
          <cell r="B979" t="str">
            <v>TUERCA HEX 5/8 - GALVANIZADA  REF. A194 GRADO 2H</v>
          </cell>
          <cell r="C979">
            <v>204</v>
          </cell>
          <cell r="D979">
            <v>200</v>
          </cell>
          <cell r="E979" t="str">
            <v>UND</v>
          </cell>
          <cell r="F979">
            <v>157919.69</v>
          </cell>
          <cell r="G979">
            <v>44781</v>
          </cell>
          <cell r="H979">
            <v>44944</v>
          </cell>
          <cell r="I979"/>
          <cell r="J979" t="str">
            <v>1.4.05.08</v>
          </cell>
          <cell r="K979" t="str">
            <v>Tornillería</v>
          </cell>
          <cell r="L979" t="str">
            <v>Tuerca Hexágona Galvanizada</v>
          </cell>
        </row>
        <row r="980">
          <cell r="A980" t="str">
            <v>TUH-5/8-G5</v>
          </cell>
          <cell r="B980" t="str">
            <v>TUERCA HEX 5/8 GRADO 5</v>
          </cell>
          <cell r="C980">
            <v>216</v>
          </cell>
          <cell r="D980">
            <v>50</v>
          </cell>
          <cell r="E980" t="str">
            <v>UND</v>
          </cell>
          <cell r="F980">
            <v>85312</v>
          </cell>
          <cell r="G980">
            <v>44908</v>
          </cell>
          <cell r="H980">
            <v>44952</v>
          </cell>
          <cell r="I980" t="str">
            <v>EA-N1</v>
          </cell>
          <cell r="J980" t="str">
            <v>1.4.05.08</v>
          </cell>
          <cell r="K980" t="str">
            <v>Tornillería</v>
          </cell>
          <cell r="L980" t="str">
            <v>Tuerca Hexágona Grado</v>
          </cell>
        </row>
        <row r="981">
          <cell r="A981" t="str">
            <v>TUH-5/8-G8</v>
          </cell>
          <cell r="B981" t="str">
            <v>TUERCA HEX 5/8 GRADO 8</v>
          </cell>
          <cell r="C981">
            <v>49</v>
          </cell>
          <cell r="D981">
            <v>20</v>
          </cell>
          <cell r="E981" t="str">
            <v>UND</v>
          </cell>
          <cell r="F981">
            <v>20666.439999999999</v>
          </cell>
          <cell r="G981">
            <v>44747</v>
          </cell>
          <cell r="H981">
            <v>44946</v>
          </cell>
          <cell r="I981"/>
          <cell r="J981" t="str">
            <v>1.4.05.08</v>
          </cell>
          <cell r="K981" t="str">
            <v>Tornillería</v>
          </cell>
          <cell r="L981" t="str">
            <v>Tuerca Hexágona Grado</v>
          </cell>
        </row>
        <row r="982">
          <cell r="A982" t="str">
            <v>TUH-5/8</v>
          </cell>
          <cell r="B982" t="str">
            <v>TUERCA HEX 5/8 ZINCADA</v>
          </cell>
          <cell r="C982">
            <v>817</v>
          </cell>
          <cell r="D982">
            <v>200</v>
          </cell>
          <cell r="E982" t="str">
            <v>UND</v>
          </cell>
          <cell r="F982">
            <v>364653.43</v>
          </cell>
          <cell r="G982">
            <v>44800</v>
          </cell>
          <cell r="H982">
            <v>44953</v>
          </cell>
          <cell r="I982"/>
          <cell r="J982" t="str">
            <v>1.4.05.08</v>
          </cell>
          <cell r="K982" t="str">
            <v>Tornillería</v>
          </cell>
          <cell r="L982" t="str">
            <v>Tuerca Hexágona Zincada</v>
          </cell>
        </row>
        <row r="983">
          <cell r="A983" t="str">
            <v>TUH-7/16</v>
          </cell>
          <cell r="B983" t="str">
            <v>TUERCA HEX 7/16 ZINCADA</v>
          </cell>
          <cell r="C983">
            <v>25</v>
          </cell>
          <cell r="D983">
            <v>0</v>
          </cell>
          <cell r="E983" t="str">
            <v>UND</v>
          </cell>
          <cell r="F983">
            <v>3318.61</v>
          </cell>
          <cell r="G983">
            <v>44659</v>
          </cell>
          <cell r="H983">
            <v>44945</v>
          </cell>
          <cell r="I983"/>
          <cell r="J983" t="str">
            <v>1.4.05.08</v>
          </cell>
          <cell r="K983" t="str">
            <v>Tornillería</v>
          </cell>
          <cell r="L983" t="str">
            <v>Tuerca Hexágona Zincada</v>
          </cell>
        </row>
        <row r="984">
          <cell r="A984" t="str">
            <v>TUH-7/8-G5</v>
          </cell>
          <cell r="B984" t="str">
            <v>TUERCA HEX 7/8 GRADO 5</v>
          </cell>
          <cell r="C984">
            <v>40</v>
          </cell>
          <cell r="D984">
            <v>10</v>
          </cell>
          <cell r="E984" t="str">
            <v>UND</v>
          </cell>
          <cell r="F984">
            <v>53602.57</v>
          </cell>
          <cell r="G984">
            <v>44863</v>
          </cell>
          <cell r="H984">
            <v>44942</v>
          </cell>
          <cell r="I984"/>
          <cell r="J984" t="str">
            <v>1.4.05.08</v>
          </cell>
          <cell r="K984" t="str">
            <v>Tornillería</v>
          </cell>
          <cell r="L984" t="str">
            <v>Tuerca Hexágona Grado</v>
          </cell>
        </row>
        <row r="985">
          <cell r="A985" t="str">
            <v>TUE-M-8-1-25-IN</v>
          </cell>
          <cell r="B985" t="str">
            <v>TUERCA HEX DE SEGURIDAD M8 - PASO 1.25MM INOX</v>
          </cell>
          <cell r="C985">
            <v>12</v>
          </cell>
          <cell r="D985">
            <v>0</v>
          </cell>
          <cell r="E985" t="str">
            <v>UND</v>
          </cell>
          <cell r="F985">
            <v>2931.26</v>
          </cell>
          <cell r="G985">
            <v>44880</v>
          </cell>
          <cell r="H985">
            <v>44921</v>
          </cell>
          <cell r="I985"/>
          <cell r="J985" t="str">
            <v>1.4.05.08</v>
          </cell>
          <cell r="K985" t="str">
            <v>Tornillería</v>
          </cell>
          <cell r="L985" t="str">
            <v>Tuerca de Seguridad</v>
          </cell>
        </row>
        <row r="986">
          <cell r="A986" t="str">
            <v>TUE-INO.1.1/4</v>
          </cell>
          <cell r="B986" t="str">
            <v>TUERCA HEX INOX 1 1/4</v>
          </cell>
          <cell r="C986">
            <v>142</v>
          </cell>
          <cell r="D986">
            <v>0</v>
          </cell>
          <cell r="E986" t="str">
            <v>UND</v>
          </cell>
          <cell r="F986">
            <v>1545954</v>
          </cell>
          <cell r="G986">
            <v>44908</v>
          </cell>
          <cell r="H986">
            <v>44530</v>
          </cell>
          <cell r="I986" t="str">
            <v>EC-N1</v>
          </cell>
          <cell r="J986" t="str">
            <v>1.4.05.08</v>
          </cell>
          <cell r="K986" t="str">
            <v>Tornillería</v>
          </cell>
          <cell r="L986" t="str">
            <v>Tuercas</v>
          </cell>
        </row>
        <row r="987">
          <cell r="A987" t="str">
            <v>TUH-INOX-1</v>
          </cell>
          <cell r="B987" t="str">
            <v>TUERCA HEX INOX 1"</v>
          </cell>
          <cell r="C987">
            <v>191</v>
          </cell>
          <cell r="D987">
            <v>0</v>
          </cell>
          <cell r="E987" t="str">
            <v>UND</v>
          </cell>
          <cell r="F987">
            <v>1234250.42</v>
          </cell>
          <cell r="G987">
            <v>44949</v>
          </cell>
          <cell r="H987">
            <v>44809</v>
          </cell>
          <cell r="I987" t="str">
            <v>EB-N3-B3</v>
          </cell>
          <cell r="J987" t="str">
            <v>1.4.05.08</v>
          </cell>
          <cell r="K987" t="str">
            <v>Tornillería</v>
          </cell>
          <cell r="L987" t="str">
            <v>Tuerca Hexágona Inoxidable</v>
          </cell>
        </row>
        <row r="988">
          <cell r="A988" t="str">
            <v>TUH-INOX-1/4</v>
          </cell>
          <cell r="B988" t="str">
            <v>TUERCA HEX INOX 1/4</v>
          </cell>
          <cell r="C988">
            <v>72</v>
          </cell>
          <cell r="D988">
            <v>5</v>
          </cell>
          <cell r="E988" t="str">
            <v>UND</v>
          </cell>
          <cell r="F988">
            <v>15584.58</v>
          </cell>
          <cell r="G988">
            <v>44932</v>
          </cell>
          <cell r="H988">
            <v>44901</v>
          </cell>
          <cell r="I988" t="str">
            <v>P2-CANGILONES</v>
          </cell>
          <cell r="J988" t="str">
            <v>1.4.05.08</v>
          </cell>
          <cell r="K988" t="str">
            <v>Tornillería</v>
          </cell>
          <cell r="L988" t="str">
            <v>Tuerca Hexágona Inoxidable</v>
          </cell>
        </row>
        <row r="989">
          <cell r="A989" t="str">
            <v>TUH-INOX-3/8|TUH-INO-3/8</v>
          </cell>
          <cell r="B989" t="str">
            <v>TUERCA HEX INOX 3/8</v>
          </cell>
          <cell r="C989">
            <v>232</v>
          </cell>
          <cell r="D989">
            <v>40</v>
          </cell>
          <cell r="E989" t="str">
            <v>UND</v>
          </cell>
          <cell r="F989">
            <v>86804.86</v>
          </cell>
          <cell r="G989">
            <v>44833</v>
          </cell>
          <cell r="H989">
            <v>44942</v>
          </cell>
          <cell r="I989"/>
          <cell r="J989" t="str">
            <v>1.4.05.08</v>
          </cell>
          <cell r="K989" t="str">
            <v>Tornillería</v>
          </cell>
          <cell r="L989" t="str">
            <v>Tuerca Hexágona Inoxidable</v>
          </cell>
        </row>
        <row r="990">
          <cell r="A990" t="str">
            <v>TUH-INOX-5/16</v>
          </cell>
          <cell r="B990" t="str">
            <v>TUERCA HEX INOX 5/16</v>
          </cell>
          <cell r="C990">
            <v>197</v>
          </cell>
          <cell r="D990">
            <v>10</v>
          </cell>
          <cell r="E990" t="str">
            <v>UND</v>
          </cell>
          <cell r="F990">
            <v>47936.61</v>
          </cell>
          <cell r="G990">
            <v>44953</v>
          </cell>
          <cell r="H990">
            <v>44950</v>
          </cell>
          <cell r="I990"/>
          <cell r="J990" t="str">
            <v>1.4.05.08</v>
          </cell>
          <cell r="K990" t="str">
            <v>Tornillería</v>
          </cell>
          <cell r="L990" t="str">
            <v>Tuerca Hexágona Inoxidable</v>
          </cell>
        </row>
        <row r="991">
          <cell r="A991" t="str">
            <v>TUH-INOX-5/8</v>
          </cell>
          <cell r="B991" t="str">
            <v>TUERCA HEX INOX 5/8</v>
          </cell>
          <cell r="C991">
            <v>22</v>
          </cell>
          <cell r="D991">
            <v>5</v>
          </cell>
          <cell r="E991" t="str">
            <v>UND</v>
          </cell>
          <cell r="F991">
            <v>36764.49</v>
          </cell>
          <cell r="G991">
            <v>44800</v>
          </cell>
          <cell r="H991">
            <v>44811</v>
          </cell>
          <cell r="I991"/>
          <cell r="J991" t="str">
            <v>1.4.05.08</v>
          </cell>
          <cell r="K991" t="str">
            <v>Tornillería</v>
          </cell>
          <cell r="L991" t="str">
            <v>Tuerca Hexágona Inoxidable</v>
          </cell>
        </row>
        <row r="992">
          <cell r="A992" t="str">
            <v>TUE-INO-M20X2-5</v>
          </cell>
          <cell r="B992" t="str">
            <v>TUERCA HEX INOX M20 X PASO 2.5MM</v>
          </cell>
          <cell r="C992">
            <v>16</v>
          </cell>
          <cell r="D992">
            <v>0</v>
          </cell>
          <cell r="E992" t="str">
            <v>UND</v>
          </cell>
          <cell r="F992">
            <v>54326.62</v>
          </cell>
          <cell r="G992">
            <v>44880</v>
          </cell>
          <cell r="H992">
            <v>44862</v>
          </cell>
          <cell r="I992" t="str">
            <v>EB-N5</v>
          </cell>
          <cell r="J992" t="str">
            <v>1.4.05.08</v>
          </cell>
          <cell r="K992" t="str">
            <v>Tornillería</v>
          </cell>
          <cell r="L992" t="str">
            <v>Tuerca Hexágona Inoxidable</v>
          </cell>
        </row>
        <row r="993">
          <cell r="A993" t="str">
            <v>TUE-175.ROD</v>
          </cell>
          <cell r="B993" t="str">
            <v>TUERCA HEX M12 X PASO 1.75MM ROSCA DERECHA</v>
          </cell>
          <cell r="C993">
            <v>24</v>
          </cell>
          <cell r="D993">
            <v>0</v>
          </cell>
          <cell r="E993" t="str">
            <v>UND</v>
          </cell>
          <cell r="F993">
            <v>11008.8</v>
          </cell>
          <cell r="G993">
            <v>44952</v>
          </cell>
          <cell r="H993">
            <v>44625</v>
          </cell>
          <cell r="I993"/>
          <cell r="J993" t="str">
            <v>1.4.05.08</v>
          </cell>
          <cell r="K993" t="str">
            <v>Tornillería</v>
          </cell>
          <cell r="L993" t="str">
            <v>Tuerca Hexágona Grado</v>
          </cell>
        </row>
        <row r="994">
          <cell r="A994" t="str">
            <v>TUE-M-20-2-5-DE</v>
          </cell>
          <cell r="B994" t="str">
            <v>TUERCA HEX M20 PASO 2.5MM</v>
          </cell>
          <cell r="C994">
            <v>4</v>
          </cell>
          <cell r="D994">
            <v>0</v>
          </cell>
          <cell r="E994" t="str">
            <v>UND</v>
          </cell>
          <cell r="F994">
            <v>2151.2800000000002</v>
          </cell>
          <cell r="G994">
            <v>44656</v>
          </cell>
          <cell r="H994">
            <v>44734</v>
          </cell>
          <cell r="I994"/>
          <cell r="J994" t="str">
            <v>1.4.05.08</v>
          </cell>
          <cell r="K994" t="str">
            <v>Tornillería</v>
          </cell>
          <cell r="L994" t="str">
            <v>Tuerca Hexágona Zincada</v>
          </cell>
        </row>
        <row r="995">
          <cell r="A995" t="str">
            <v>TUE-M20.1.5</v>
          </cell>
          <cell r="B995" t="str">
            <v>TUERCA HEX M20 X PASO 1.5MM</v>
          </cell>
          <cell r="C995">
            <v>3</v>
          </cell>
          <cell r="D995">
            <v>0</v>
          </cell>
          <cell r="E995" t="str">
            <v>UND</v>
          </cell>
          <cell r="F995">
            <v>3211.58</v>
          </cell>
          <cell r="G995">
            <v>44712</v>
          </cell>
          <cell r="H995">
            <v>44768</v>
          </cell>
          <cell r="I995"/>
          <cell r="J995" t="str">
            <v>1.4.05.08</v>
          </cell>
          <cell r="K995" t="str">
            <v>Tornillería</v>
          </cell>
          <cell r="L995" t="str">
            <v>Tuercas</v>
          </cell>
        </row>
        <row r="996">
          <cell r="A996" t="str">
            <v>TUE-M20.1.5.RO</v>
          </cell>
          <cell r="B996" t="str">
            <v>TUERCA HEX M20 X PASO 1.5MM ROSCA IZQUIERDA</v>
          </cell>
          <cell r="C996">
            <v>2</v>
          </cell>
          <cell r="D996">
            <v>0</v>
          </cell>
          <cell r="E996" t="str">
            <v>UND</v>
          </cell>
          <cell r="F996">
            <v>13445</v>
          </cell>
          <cell r="G996">
            <v>44179</v>
          </cell>
          <cell r="H996">
            <v>44253</v>
          </cell>
          <cell r="I996"/>
          <cell r="J996" t="str">
            <v>1.4.05.08</v>
          </cell>
          <cell r="K996" t="str">
            <v>Tornillería</v>
          </cell>
          <cell r="L996" t="str">
            <v>Tuercas</v>
          </cell>
        </row>
        <row r="997">
          <cell r="A997" t="str">
            <v>TUE-M-24-3MM</v>
          </cell>
          <cell r="B997" t="str">
            <v>TUERCA HEX M24 PASO 3MM</v>
          </cell>
          <cell r="C997">
            <v>42</v>
          </cell>
          <cell r="D997">
            <v>2</v>
          </cell>
          <cell r="E997" t="str">
            <v>UND</v>
          </cell>
          <cell r="F997">
            <v>45821.19</v>
          </cell>
          <cell r="G997">
            <v>44944</v>
          </cell>
          <cell r="H997">
            <v>44942</v>
          </cell>
          <cell r="I997"/>
          <cell r="J997" t="str">
            <v>1.4.05.08</v>
          </cell>
          <cell r="K997" t="str">
            <v>Tornillería</v>
          </cell>
          <cell r="L997" t="str">
            <v>Tuerca Hexágona Zincada</v>
          </cell>
        </row>
        <row r="998">
          <cell r="A998" t="str">
            <v>TUE-HEX.M30.INX</v>
          </cell>
          <cell r="B998" t="str">
            <v>TUERCA HEX M30 PASO 3.5 MM INOX</v>
          </cell>
          <cell r="C998">
            <v>2</v>
          </cell>
          <cell r="D998">
            <v>0</v>
          </cell>
          <cell r="E998" t="str">
            <v>UND</v>
          </cell>
          <cell r="F998">
            <v>22124</v>
          </cell>
          <cell r="G998">
            <v>44827</v>
          </cell>
          <cell r="H998">
            <v>44820</v>
          </cell>
          <cell r="I998"/>
          <cell r="J998" t="str">
            <v>1.4.05.08</v>
          </cell>
          <cell r="K998" t="str">
            <v>Tornillería</v>
          </cell>
          <cell r="L998" t="str">
            <v>Tuerca Hexágona Inoxidable</v>
          </cell>
        </row>
        <row r="999">
          <cell r="A999" t="str">
            <v>THE-1/2.563</v>
          </cell>
          <cell r="B999" t="str">
            <v>TUERCA HEX Ø 1/2" GALVANIZADO A563</v>
          </cell>
          <cell r="C999">
            <v>32</v>
          </cell>
          <cell r="D999">
            <v>0</v>
          </cell>
          <cell r="E999" t="str">
            <v>UND</v>
          </cell>
          <cell r="F999">
            <v>14807.3</v>
          </cell>
          <cell r="G999">
            <v>44945</v>
          </cell>
          <cell r="H999"/>
          <cell r="I999"/>
          <cell r="J999" t="str">
            <v>1.4.05.08</v>
          </cell>
          <cell r="K999" t="str">
            <v>Tornillería</v>
          </cell>
          <cell r="L999" t="str">
            <v>Tuerca Hexágona Galvanizada</v>
          </cell>
        </row>
        <row r="1000">
          <cell r="A1000" t="str">
            <v>TUE-M-10X1.50</v>
          </cell>
          <cell r="B1000" t="str">
            <v>TUERCA M10 X PASO 1.50MM - FLANGE</v>
          </cell>
          <cell r="C1000">
            <v>17</v>
          </cell>
          <cell r="D1000">
            <v>0</v>
          </cell>
          <cell r="E1000" t="str">
            <v>UND</v>
          </cell>
          <cell r="F1000">
            <v>9557.2900000000009</v>
          </cell>
          <cell r="G1000">
            <v>44880</v>
          </cell>
          <cell r="H1000">
            <v>44844</v>
          </cell>
          <cell r="I1000"/>
          <cell r="J1000" t="str">
            <v>1.4.05.08</v>
          </cell>
          <cell r="K1000" t="str">
            <v>Tornillería</v>
          </cell>
          <cell r="L1000" t="str">
            <v>Tuercas</v>
          </cell>
        </row>
        <row r="1001">
          <cell r="A1001" t="str">
            <v>TUE-M12.1.74.INOX</v>
          </cell>
          <cell r="B1001" t="str">
            <v>TUERCA M12 PASO 1.75 INOX</v>
          </cell>
          <cell r="C1001">
            <v>2</v>
          </cell>
          <cell r="D1001">
            <v>0</v>
          </cell>
          <cell r="E1001" t="str">
            <v>UND</v>
          </cell>
          <cell r="F1001">
            <v>1960.08</v>
          </cell>
          <cell r="G1001">
            <v>44880</v>
          </cell>
          <cell r="H1001">
            <v>44909</v>
          </cell>
          <cell r="I1001"/>
          <cell r="J1001" t="str">
            <v>1.4.05.08</v>
          </cell>
          <cell r="K1001" t="str">
            <v>Tornillería</v>
          </cell>
          <cell r="L1001" t="str">
            <v>Tuercas</v>
          </cell>
        </row>
        <row r="1002">
          <cell r="A1002" t="str">
            <v>TUE-M-12X1-75</v>
          </cell>
          <cell r="B1002" t="str">
            <v>TUERCA M12 PASO 1.75MM</v>
          </cell>
          <cell r="C1002">
            <v>2</v>
          </cell>
          <cell r="D1002">
            <v>0</v>
          </cell>
          <cell r="E1002" t="str">
            <v>UND</v>
          </cell>
          <cell r="F1002">
            <v>849.2</v>
          </cell>
          <cell r="G1002">
            <v>44880</v>
          </cell>
          <cell r="H1002">
            <v>44181</v>
          </cell>
          <cell r="I1002" t="str">
            <v>EB-N5</v>
          </cell>
          <cell r="J1002" t="str">
            <v>1.4.05.08</v>
          </cell>
          <cell r="K1002" t="str">
            <v>Tornillería</v>
          </cell>
          <cell r="L1002" t="str">
            <v>Tuercas</v>
          </cell>
        </row>
        <row r="1003">
          <cell r="A1003" t="str">
            <v>TUE-M-20-2-5-MI</v>
          </cell>
          <cell r="B1003" t="str">
            <v>TUERCA M20 X PASO 2.5MM</v>
          </cell>
          <cell r="C1003">
            <v>2</v>
          </cell>
          <cell r="D1003">
            <v>0</v>
          </cell>
          <cell r="E1003" t="str">
            <v>UND</v>
          </cell>
          <cell r="F1003">
            <v>1300.99</v>
          </cell>
          <cell r="G1003">
            <v>44886</v>
          </cell>
          <cell r="H1003">
            <v>44530</v>
          </cell>
          <cell r="I1003" t="str">
            <v>EB-N5</v>
          </cell>
          <cell r="J1003" t="str">
            <v>1.4.05.08</v>
          </cell>
          <cell r="K1003" t="str">
            <v>Tornillería</v>
          </cell>
          <cell r="L1003" t="str">
            <v>Tuercas</v>
          </cell>
        </row>
        <row r="1004">
          <cell r="A1004" t="str">
            <v>TUE-MIL.M20X2.5</v>
          </cell>
          <cell r="B1004" t="str">
            <v>TUERCA M20 X PASO 2.5MM GRADO 8</v>
          </cell>
          <cell r="C1004">
            <v>16</v>
          </cell>
          <cell r="D1004">
            <v>0</v>
          </cell>
          <cell r="E1004" t="str">
            <v>UND</v>
          </cell>
          <cell r="F1004">
            <v>14871.62</v>
          </cell>
          <cell r="G1004">
            <v>44944</v>
          </cell>
          <cell r="H1004">
            <v>44860</v>
          </cell>
          <cell r="I1004" t="str">
            <v>EB-N5</v>
          </cell>
          <cell r="J1004" t="str">
            <v>1.4.05.08</v>
          </cell>
          <cell r="K1004" t="str">
            <v>Tornillería</v>
          </cell>
          <cell r="L1004" t="str">
            <v>Tuercas</v>
          </cell>
        </row>
        <row r="1005">
          <cell r="A1005" t="str">
            <v>TUH-24M</v>
          </cell>
          <cell r="B1005" t="str">
            <v>TUERCA M24 X PASO 2MM</v>
          </cell>
          <cell r="C1005">
            <v>2</v>
          </cell>
          <cell r="D1005">
            <v>0</v>
          </cell>
          <cell r="E1005" t="str">
            <v>UND</v>
          </cell>
          <cell r="F1005">
            <v>13445.33</v>
          </cell>
          <cell r="G1005">
            <v>44944</v>
          </cell>
          <cell r="H1005">
            <v>44945</v>
          </cell>
          <cell r="I1005"/>
          <cell r="J1005" t="str">
            <v>1.4.05.08</v>
          </cell>
          <cell r="K1005" t="str">
            <v>Tornillería</v>
          </cell>
          <cell r="L1005" t="str">
            <v>Tuercas</v>
          </cell>
        </row>
        <row r="1006">
          <cell r="A1006" t="str">
            <v>TUE-M27.X3.INOX</v>
          </cell>
          <cell r="B1006" t="str">
            <v>TUERCA M27 X PASO 3MM INOX</v>
          </cell>
          <cell r="C1006">
            <v>2</v>
          </cell>
          <cell r="D1006">
            <v>0</v>
          </cell>
          <cell r="E1006" t="str">
            <v>UND</v>
          </cell>
          <cell r="F1006">
            <v>20297.8</v>
          </cell>
          <cell r="G1006">
            <v>44908</v>
          </cell>
          <cell r="H1006">
            <v>44937</v>
          </cell>
          <cell r="I1006" t="str">
            <v>EC-N1</v>
          </cell>
          <cell r="J1006" t="str">
            <v>1.4.05.08</v>
          </cell>
          <cell r="K1006" t="str">
            <v>Tornillería</v>
          </cell>
          <cell r="L1006" t="str">
            <v>Tuercas</v>
          </cell>
        </row>
        <row r="1007">
          <cell r="A1007" t="str">
            <v>TUE-M30.3.5M</v>
          </cell>
          <cell r="B1007" t="str">
            <v>TUERCA M30 PASO 3.5MM GRADO 8</v>
          </cell>
          <cell r="C1007">
            <v>16</v>
          </cell>
          <cell r="D1007">
            <v>16</v>
          </cell>
          <cell r="E1007" t="str">
            <v>UND</v>
          </cell>
          <cell r="F1007">
            <v>40016</v>
          </cell>
          <cell r="G1007">
            <v>44894</v>
          </cell>
          <cell r="H1007">
            <v>44894</v>
          </cell>
          <cell r="I1007"/>
          <cell r="J1007" t="str">
            <v>1.4.05.08</v>
          </cell>
          <cell r="K1007" t="str">
            <v>Tornillería</v>
          </cell>
          <cell r="L1007" t="str">
            <v>Tuercas</v>
          </cell>
        </row>
        <row r="1008">
          <cell r="A1008" t="str">
            <v>TUH-MCR-1/4</v>
          </cell>
          <cell r="B1008" t="str">
            <v>TUERCA MARIPOSA CROMADA 1/4</v>
          </cell>
          <cell r="C1008">
            <v>14</v>
          </cell>
          <cell r="D1008">
            <v>0</v>
          </cell>
          <cell r="E1008" t="str">
            <v>UND</v>
          </cell>
          <cell r="F1008">
            <v>1892.73</v>
          </cell>
          <cell r="G1008">
            <v>44888</v>
          </cell>
          <cell r="H1008">
            <v>44832</v>
          </cell>
          <cell r="I1008"/>
          <cell r="J1008" t="str">
            <v>1.4.05.08</v>
          </cell>
          <cell r="K1008" t="str">
            <v>Tornillería</v>
          </cell>
          <cell r="L1008" t="str">
            <v>Tuerca Mariposa</v>
          </cell>
        </row>
        <row r="1009">
          <cell r="A1009" t="str">
            <v>TUH-MCR-3/8</v>
          </cell>
          <cell r="B1009" t="str">
            <v>TUERCA MARIPOSA CROMADA 3/8</v>
          </cell>
          <cell r="C1009">
            <v>36</v>
          </cell>
          <cell r="D1009">
            <v>20</v>
          </cell>
          <cell r="E1009" t="str">
            <v>UND</v>
          </cell>
          <cell r="F1009">
            <v>12092.25</v>
          </cell>
          <cell r="G1009">
            <v>44911</v>
          </cell>
          <cell r="H1009">
            <v>44950</v>
          </cell>
          <cell r="I1009"/>
          <cell r="J1009" t="str">
            <v>1.4.05.08</v>
          </cell>
          <cell r="K1009" t="str">
            <v>Tornillería</v>
          </cell>
          <cell r="L1009" t="str">
            <v>Tuerca Mariposa</v>
          </cell>
        </row>
        <row r="1010">
          <cell r="A1010" t="str">
            <v>VAR-TRC.5/8.GR5</v>
          </cell>
          <cell r="B1010" t="str">
            <v>VARILLA TODO ROSCA Ø 5/8" GRADO 5</v>
          </cell>
          <cell r="C1010">
            <v>1.54</v>
          </cell>
          <cell r="D1010">
            <v>0</v>
          </cell>
          <cell r="E1010" t="str">
            <v>MTS</v>
          </cell>
          <cell r="F1010">
            <v>25499.41</v>
          </cell>
          <cell r="G1010">
            <v>44911</v>
          </cell>
          <cell r="H1010">
            <v>44937</v>
          </cell>
          <cell r="I1010"/>
          <cell r="J1010" t="str">
            <v>1.4.05.08</v>
          </cell>
          <cell r="K1010" t="str">
            <v>Tornillería</v>
          </cell>
          <cell r="L1010" t="str">
            <v>Varilla Toda Rosca</v>
          </cell>
        </row>
        <row r="1011">
          <cell r="A1011" t="str">
            <v>VAR-TOD.A193.1.1/4</v>
          </cell>
          <cell r="B1011" t="str">
            <v>VARILLA TODOROSCA A193 GRADO B7 Ø 1 1/4" - 8HPP</v>
          </cell>
          <cell r="C1011">
            <v>2.17</v>
          </cell>
          <cell r="D1011">
            <v>0</v>
          </cell>
          <cell r="E1011" t="str">
            <v>MTS</v>
          </cell>
          <cell r="F1011">
            <v>136292.24</v>
          </cell>
          <cell r="G1011">
            <v>44946</v>
          </cell>
          <cell r="H1011">
            <v>44949</v>
          </cell>
          <cell r="I1011"/>
          <cell r="J1011" t="str">
            <v>1.4.05.08</v>
          </cell>
          <cell r="K1011" t="str">
            <v>Tornillería</v>
          </cell>
          <cell r="L1011" t="str">
            <v>Varilla Toda Rosca</v>
          </cell>
        </row>
        <row r="1012">
          <cell r="A1012" t="str">
            <v>VTR-193.1</v>
          </cell>
          <cell r="B1012" t="str">
            <v>VARILLA TODOROSCA A193 GRADO B7 Ø 1"</v>
          </cell>
          <cell r="C1012">
            <v>6.8</v>
          </cell>
          <cell r="D1012">
            <v>0</v>
          </cell>
          <cell r="E1012" t="str">
            <v>MTS</v>
          </cell>
          <cell r="F1012">
            <v>273957.12</v>
          </cell>
          <cell r="G1012">
            <v>44951</v>
          </cell>
          <cell r="H1012">
            <v>44952</v>
          </cell>
          <cell r="I1012"/>
          <cell r="J1012" t="str">
            <v>1.4.05.08</v>
          </cell>
          <cell r="K1012" t="str">
            <v>Tornillería</v>
          </cell>
          <cell r="L1012" t="str">
            <v>Varilla Toda Rosca</v>
          </cell>
        </row>
        <row r="1013">
          <cell r="A1013" t="str">
            <v>VAR-TOD.A193.B7.1/2</v>
          </cell>
          <cell r="B1013" t="str">
            <v>VARILLA TODOROSCA A193 GRADO B7 Ø 1/2"</v>
          </cell>
          <cell r="C1013">
            <v>4.5896999999999997</v>
          </cell>
          <cell r="D1013">
            <v>0</v>
          </cell>
          <cell r="E1013" t="str">
            <v>MTS</v>
          </cell>
          <cell r="F1013">
            <v>43789.82</v>
          </cell>
          <cell r="G1013">
            <v>44674</v>
          </cell>
          <cell r="H1013">
            <v>44693</v>
          </cell>
          <cell r="I1013"/>
          <cell r="J1013" t="str">
            <v>1.4.05.08</v>
          </cell>
          <cell r="K1013" t="str">
            <v>Tornillería</v>
          </cell>
          <cell r="L1013" t="str">
            <v>Varilla Toda Rosca</v>
          </cell>
        </row>
        <row r="1014">
          <cell r="A1014" t="str">
            <v>VTR-193.3/4</v>
          </cell>
          <cell r="B1014" t="str">
            <v>VARILLA TODOROSCA A193 GRADO B7 Ø 3/4"</v>
          </cell>
          <cell r="C1014">
            <v>14.78</v>
          </cell>
          <cell r="D1014">
            <v>0</v>
          </cell>
          <cell r="E1014" t="str">
            <v>MTS</v>
          </cell>
          <cell r="F1014">
            <v>343370.21</v>
          </cell>
          <cell r="G1014">
            <v>44945</v>
          </cell>
          <cell r="H1014">
            <v>44946</v>
          </cell>
          <cell r="I1014"/>
          <cell r="J1014" t="str">
            <v>1.4.05.08</v>
          </cell>
          <cell r="K1014" t="str">
            <v>Tornillería</v>
          </cell>
          <cell r="L1014" t="str">
            <v>Varilla Toda Rosca</v>
          </cell>
        </row>
        <row r="1015">
          <cell r="A1015" t="str">
            <v>VAR-TRC.A193.B7.5/8</v>
          </cell>
          <cell r="B1015" t="str">
            <v>VARILLA TODOROSCA A193 GRADO B7 Ø 5/8"</v>
          </cell>
          <cell r="C1015">
            <v>0.73</v>
          </cell>
          <cell r="D1015">
            <v>0</v>
          </cell>
          <cell r="E1015" t="str">
            <v>MTS</v>
          </cell>
          <cell r="F1015">
            <v>12827.38</v>
          </cell>
          <cell r="G1015">
            <v>44863</v>
          </cell>
          <cell r="H1015">
            <v>44865</v>
          </cell>
          <cell r="I1015"/>
          <cell r="J1015" t="str">
            <v>1.4.05.08</v>
          </cell>
          <cell r="K1015" t="str">
            <v>Tornillería</v>
          </cell>
          <cell r="L1015" t="str">
            <v>Varilla Toda Rosca</v>
          </cell>
        </row>
        <row r="1016">
          <cell r="A1016" t="str">
            <v>VAR-TOD.INOXM30</v>
          </cell>
          <cell r="B1016" t="str">
            <v>VARILLA TODOROSCA INOX M30 PASO 3.5MM</v>
          </cell>
          <cell r="C1016">
            <v>1</v>
          </cell>
          <cell r="D1016">
            <v>0</v>
          </cell>
          <cell r="E1016" t="str">
            <v>MTS</v>
          </cell>
          <cell r="F1016">
            <v>186221.11</v>
          </cell>
          <cell r="G1016">
            <v>44800</v>
          </cell>
          <cell r="H1016">
            <v>44804</v>
          </cell>
          <cell r="I1016"/>
          <cell r="J1016" t="str">
            <v>1.4.05.08</v>
          </cell>
          <cell r="K1016" t="str">
            <v>Tornillería</v>
          </cell>
          <cell r="L1016" t="str">
            <v>Varilla Toda Rosca</v>
          </cell>
        </row>
        <row r="1017">
          <cell r="A1017" t="str">
            <v>VTR-1 1/4</v>
          </cell>
          <cell r="B1017" t="str">
            <v>VARILLA TODOROSCA Ø 1 1/4" GALVANIZADA - 7HPP</v>
          </cell>
          <cell r="C1017">
            <v>3.06</v>
          </cell>
          <cell r="D1017">
            <v>1</v>
          </cell>
          <cell r="E1017" t="str">
            <v>MTS</v>
          </cell>
          <cell r="F1017">
            <v>154252.75</v>
          </cell>
          <cell r="G1017">
            <v>44835</v>
          </cell>
          <cell r="H1017">
            <v>44841</v>
          </cell>
          <cell r="I1017"/>
          <cell r="J1017" t="str">
            <v>1.4.05.08</v>
          </cell>
          <cell r="K1017" t="str">
            <v>Tornillería</v>
          </cell>
          <cell r="L1017" t="str">
            <v>Varilla Toda Rosca</v>
          </cell>
        </row>
        <row r="1018">
          <cell r="A1018" t="str">
            <v>VAR-TOD.1.1/4.IN</v>
          </cell>
          <cell r="B1018" t="str">
            <v>VARILLA TODOROSCA Ø 1 1/4" INOX</v>
          </cell>
          <cell r="C1018">
            <v>22.99</v>
          </cell>
          <cell r="D1018">
            <v>0</v>
          </cell>
          <cell r="E1018" t="str">
            <v>MTS</v>
          </cell>
          <cell r="F1018">
            <v>4804138.3600000003</v>
          </cell>
          <cell r="G1018">
            <v>44908</v>
          </cell>
          <cell r="H1018">
            <v>44519</v>
          </cell>
          <cell r="I1018"/>
          <cell r="J1018" t="str">
            <v>1.4.05.08</v>
          </cell>
          <cell r="K1018" t="str">
            <v>Tornillería</v>
          </cell>
          <cell r="L1018" t="str">
            <v>Varilla Toda Rosca</v>
          </cell>
        </row>
        <row r="1019">
          <cell r="A1019" t="str">
            <v>VAR-TOD.1"B7.GR5</v>
          </cell>
          <cell r="B1019" t="str">
            <v>VARILLA TODOROSCA Ø 1" B7 GRADO 5</v>
          </cell>
          <cell r="C1019">
            <v>1.18</v>
          </cell>
          <cell r="D1019">
            <v>0</v>
          </cell>
          <cell r="E1019" t="str">
            <v>MTS</v>
          </cell>
          <cell r="F1019">
            <v>32493.52</v>
          </cell>
          <cell r="G1019">
            <v>44203</v>
          </cell>
          <cell r="H1019">
            <v>44704</v>
          </cell>
          <cell r="I1019"/>
          <cell r="J1019" t="str">
            <v>1.4.05.08</v>
          </cell>
          <cell r="K1019" t="str">
            <v>Tornillería</v>
          </cell>
          <cell r="L1019" t="str">
            <v>Varilla Toda Rosca</v>
          </cell>
        </row>
        <row r="1020">
          <cell r="A1020" t="str">
            <v>VTR-1-B7-GR-8</v>
          </cell>
          <cell r="B1020" t="str">
            <v>VARILLA TODOROSCA Ø 1" B7 GRADO 8</v>
          </cell>
          <cell r="C1020">
            <v>0.28000000000000003</v>
          </cell>
          <cell r="D1020">
            <v>0</v>
          </cell>
          <cell r="E1020" t="str">
            <v>MTS</v>
          </cell>
          <cell r="F1020">
            <v>11651.08</v>
          </cell>
          <cell r="G1020">
            <v>44490</v>
          </cell>
          <cell r="H1020">
            <v>44669</v>
          </cell>
          <cell r="I1020"/>
          <cell r="J1020" t="str">
            <v>1.4.05.08</v>
          </cell>
          <cell r="K1020" t="str">
            <v>Tornillería</v>
          </cell>
          <cell r="L1020" t="str">
            <v>Varilla Toda Rosca</v>
          </cell>
        </row>
        <row r="1021">
          <cell r="A1021" t="str">
            <v>VTR-1</v>
          </cell>
          <cell r="B1021" t="str">
            <v>VARILLA TODOROSCA Ø 1" GALVANIZADA</v>
          </cell>
          <cell r="C1021">
            <v>6.35</v>
          </cell>
          <cell r="D1021">
            <v>4</v>
          </cell>
          <cell r="E1021" t="str">
            <v>MTS</v>
          </cell>
          <cell r="F1021">
            <v>205638.82</v>
          </cell>
          <cell r="G1021">
            <v>44807</v>
          </cell>
          <cell r="H1021">
            <v>44825</v>
          </cell>
          <cell r="I1021"/>
          <cell r="J1021" t="str">
            <v>1.4.05.08</v>
          </cell>
          <cell r="K1021" t="str">
            <v>Tornillería</v>
          </cell>
          <cell r="L1021" t="str">
            <v>Varilla Toda Rosca</v>
          </cell>
        </row>
        <row r="1022">
          <cell r="A1022" t="str">
            <v>VTR-1-INOX</v>
          </cell>
          <cell r="B1022" t="str">
            <v>VARILLA TODOROSCA Ø 1" INOX</v>
          </cell>
          <cell r="C1022">
            <v>25.1</v>
          </cell>
          <cell r="D1022">
            <v>0</v>
          </cell>
          <cell r="E1022" t="str">
            <v>MTS</v>
          </cell>
          <cell r="F1022">
            <v>3551413.56</v>
          </cell>
          <cell r="G1022">
            <v>44911</v>
          </cell>
          <cell r="H1022">
            <v>44952</v>
          </cell>
          <cell r="I1022"/>
          <cell r="J1022" t="str">
            <v>1.4.05.08</v>
          </cell>
          <cell r="K1022" t="str">
            <v>Tornillería</v>
          </cell>
          <cell r="L1022" t="str">
            <v>Varilla Toda Rosca</v>
          </cell>
        </row>
        <row r="1023">
          <cell r="A1023" t="str">
            <v>VTR-GAL-1/2</v>
          </cell>
          <cell r="B1023" t="str">
            <v>VARILLA TODOROSCA Ø 1/2"  GALVANIZADA</v>
          </cell>
          <cell r="C1023">
            <v>13.76</v>
          </cell>
          <cell r="D1023">
            <v>10</v>
          </cell>
          <cell r="E1023" t="str">
            <v>MTS</v>
          </cell>
          <cell r="F1023">
            <v>99931.43</v>
          </cell>
          <cell r="G1023">
            <v>44795</v>
          </cell>
          <cell r="H1023">
            <v>44946</v>
          </cell>
          <cell r="I1023"/>
          <cell r="J1023" t="str">
            <v>1.4.05.08</v>
          </cell>
          <cell r="K1023" t="str">
            <v>Tornillería</v>
          </cell>
          <cell r="L1023" t="str">
            <v>Varilla Toda Rosca</v>
          </cell>
        </row>
        <row r="1024">
          <cell r="A1024" t="str">
            <v>VTR-1/2-G8</v>
          </cell>
          <cell r="B1024" t="str">
            <v>VARILLA TODOROSCA Ø 1/2" GRADO 8</v>
          </cell>
          <cell r="C1024">
            <v>4.0999999999999996</v>
          </cell>
          <cell r="D1024">
            <v>0</v>
          </cell>
          <cell r="E1024" t="str">
            <v>MTS</v>
          </cell>
          <cell r="F1024">
            <v>44375.09</v>
          </cell>
          <cell r="G1024">
            <v>44835</v>
          </cell>
          <cell r="H1024">
            <v>44945</v>
          </cell>
          <cell r="I1024"/>
          <cell r="J1024" t="str">
            <v>1.4.05.08</v>
          </cell>
          <cell r="K1024" t="str">
            <v>Tornillería</v>
          </cell>
          <cell r="L1024" t="str">
            <v>Varilla Toda Rosca</v>
          </cell>
        </row>
        <row r="1025">
          <cell r="A1025" t="str">
            <v>VTR-1/4</v>
          </cell>
          <cell r="B1025" t="str">
            <v>VARILLA TODOROSCA Ø 1/4" GALVANIZADA</v>
          </cell>
          <cell r="C1025">
            <v>3.02</v>
          </cell>
          <cell r="D1025">
            <v>0</v>
          </cell>
          <cell r="E1025" t="str">
            <v>MTS</v>
          </cell>
          <cell r="F1025">
            <v>8039.27</v>
          </cell>
          <cell r="G1025">
            <v>44876</v>
          </cell>
          <cell r="H1025">
            <v>44895</v>
          </cell>
          <cell r="I1025"/>
          <cell r="J1025" t="str">
            <v>1.4.05.08</v>
          </cell>
          <cell r="K1025" t="str">
            <v>Tornillería</v>
          </cell>
          <cell r="L1025" t="str">
            <v>Varilla Toda Rosca</v>
          </cell>
        </row>
        <row r="1026">
          <cell r="A1026" t="str">
            <v>VTR-3/4-GALV|VTR-3/4-GAL</v>
          </cell>
          <cell r="B1026" t="str">
            <v>VARILLA TODOROSCA Ø 3/4" GALVANIZADA</v>
          </cell>
          <cell r="C1026">
            <v>4.74</v>
          </cell>
          <cell r="D1026">
            <v>2</v>
          </cell>
          <cell r="E1026" t="str">
            <v>MTS</v>
          </cell>
          <cell r="F1026">
            <v>86408.83</v>
          </cell>
          <cell r="G1026">
            <v>44830</v>
          </cell>
          <cell r="H1026">
            <v>44949</v>
          </cell>
          <cell r="I1026"/>
          <cell r="J1026" t="str">
            <v>1.4.05.08</v>
          </cell>
          <cell r="K1026" t="str">
            <v>Tornillería</v>
          </cell>
          <cell r="L1026" t="str">
            <v>Varilla Toda Rosca</v>
          </cell>
        </row>
        <row r="1027">
          <cell r="A1027" t="str">
            <v>VAR-TOD.ROSCA.3/4.GR.5</v>
          </cell>
          <cell r="B1027" t="str">
            <v>VARILLA TODOROSCA Ø 3/4" GRADO 5</v>
          </cell>
          <cell r="C1027">
            <v>1.76</v>
          </cell>
          <cell r="D1027">
            <v>0</v>
          </cell>
          <cell r="E1027" t="str">
            <v>MTS</v>
          </cell>
          <cell r="F1027">
            <v>44664.65</v>
          </cell>
          <cell r="G1027">
            <v>44800</v>
          </cell>
          <cell r="H1027">
            <v>44914</v>
          </cell>
          <cell r="I1027"/>
          <cell r="J1027" t="str">
            <v>1.4.05.08</v>
          </cell>
          <cell r="K1027" t="str">
            <v>Tornillería</v>
          </cell>
          <cell r="L1027" t="str">
            <v>Varilla Toda Rosca</v>
          </cell>
        </row>
        <row r="1028">
          <cell r="A1028" t="str">
            <v>VTR-3/4-G8</v>
          </cell>
          <cell r="B1028" t="str">
            <v>VARILLA TODOROSCA Ø 3/4" GRADO 8</v>
          </cell>
          <cell r="C1028">
            <v>1.33</v>
          </cell>
          <cell r="D1028">
            <v>0</v>
          </cell>
          <cell r="E1028" t="str">
            <v>MTS</v>
          </cell>
          <cell r="F1028">
            <v>31391.29</v>
          </cell>
          <cell r="G1028">
            <v>44855</v>
          </cell>
          <cell r="H1028">
            <v>44902</v>
          </cell>
          <cell r="I1028"/>
          <cell r="J1028" t="str">
            <v>1.4.05.08</v>
          </cell>
          <cell r="K1028" t="str">
            <v>Tornillería</v>
          </cell>
          <cell r="L1028" t="str">
            <v>Varilla Toda Rosca</v>
          </cell>
        </row>
        <row r="1029">
          <cell r="A1029" t="str">
            <v>VTR-3/4INOX-304</v>
          </cell>
          <cell r="B1029" t="str">
            <v>VARILLA TODOROSCA Ø 3/4" INOX 304</v>
          </cell>
          <cell r="C1029">
            <v>0.74</v>
          </cell>
          <cell r="D1029">
            <v>0</v>
          </cell>
          <cell r="E1029" t="str">
            <v>MTS</v>
          </cell>
          <cell r="F1029">
            <v>30026.240000000002</v>
          </cell>
          <cell r="G1029">
            <v>44131</v>
          </cell>
          <cell r="H1029">
            <v>44764</v>
          </cell>
          <cell r="I1029"/>
          <cell r="J1029" t="str">
            <v>1.4.05.08</v>
          </cell>
          <cell r="K1029" t="str">
            <v>Tornillería</v>
          </cell>
          <cell r="L1029" t="str">
            <v>Varilla Toda Rosca</v>
          </cell>
        </row>
        <row r="1030">
          <cell r="A1030" t="str">
            <v>VTR-3/8</v>
          </cell>
          <cell r="B1030" t="str">
            <v>VARILLA TODOROSCA Ø 3/8"GALVANIZADA</v>
          </cell>
          <cell r="C1030">
            <v>9.9499999999999993</v>
          </cell>
          <cell r="D1030">
            <v>2</v>
          </cell>
          <cell r="E1030" t="str">
            <v>MTS</v>
          </cell>
          <cell r="F1030">
            <v>40609.75</v>
          </cell>
          <cell r="G1030">
            <v>44904</v>
          </cell>
          <cell r="H1030">
            <v>44945</v>
          </cell>
          <cell r="I1030"/>
          <cell r="J1030" t="str">
            <v>1.4.05.08</v>
          </cell>
          <cell r="K1030" t="str">
            <v>Tornillería</v>
          </cell>
          <cell r="L1030" t="str">
            <v>Varilla Toda Rosca</v>
          </cell>
        </row>
        <row r="1031">
          <cell r="A1031" t="str">
            <v>VTR-5/16</v>
          </cell>
          <cell r="B1031" t="str">
            <v>VARILLA TODOROSCA Ø 5/16" GALVANIZADA</v>
          </cell>
          <cell r="C1031">
            <v>1.82</v>
          </cell>
          <cell r="D1031">
            <v>0</v>
          </cell>
          <cell r="E1031" t="str">
            <v>MTS</v>
          </cell>
          <cell r="F1031">
            <v>5240.0200000000004</v>
          </cell>
          <cell r="G1031">
            <v>44718</v>
          </cell>
          <cell r="H1031">
            <v>44942</v>
          </cell>
          <cell r="I1031"/>
          <cell r="J1031" t="str">
            <v>1.4.05.08</v>
          </cell>
          <cell r="K1031" t="str">
            <v>Tornillería</v>
          </cell>
          <cell r="L1031" t="str">
            <v>Varilla Toda Rosca</v>
          </cell>
        </row>
        <row r="1032">
          <cell r="A1032" t="str">
            <v>VTR-5/8-GALV|VTR-5/8-GAL</v>
          </cell>
          <cell r="B1032" t="str">
            <v>VARILLA TODOROSCA Ø 5/8" GALVANIZADA</v>
          </cell>
          <cell r="C1032">
            <v>8.7102000000000004</v>
          </cell>
          <cell r="D1032">
            <v>5</v>
          </cell>
          <cell r="E1032" t="str">
            <v>MTS</v>
          </cell>
          <cell r="F1032">
            <v>117383.35</v>
          </cell>
          <cell r="G1032">
            <v>44904</v>
          </cell>
          <cell r="H1032">
            <v>44949</v>
          </cell>
          <cell r="I1032"/>
          <cell r="J1032" t="str">
            <v>1.4.05.08</v>
          </cell>
          <cell r="K1032" t="str">
            <v>Tornillería</v>
          </cell>
          <cell r="L1032" t="str">
            <v>Varilla Toda Rosca</v>
          </cell>
        </row>
        <row r="1033">
          <cell r="A1033" t="str">
            <v>VAR-TOD.5/8.GR.8</v>
          </cell>
          <cell r="B1033" t="str">
            <v>VARILLA TODOROSCA Ø 5/8" GRADO 8</v>
          </cell>
          <cell r="C1033">
            <v>3.29</v>
          </cell>
          <cell r="D1033">
            <v>3</v>
          </cell>
          <cell r="E1033" t="str">
            <v>MTS</v>
          </cell>
          <cell r="F1033">
            <v>53900.61</v>
          </cell>
          <cell r="G1033">
            <v>44820</v>
          </cell>
          <cell r="H1033">
            <v>44910</v>
          </cell>
          <cell r="I1033"/>
          <cell r="J1033" t="str">
            <v>1.4.05.08</v>
          </cell>
          <cell r="K1033" t="str">
            <v>Tornillería</v>
          </cell>
          <cell r="L1033" t="str">
            <v>Varilla Toda Rosca</v>
          </cell>
        </row>
        <row r="1034">
          <cell r="A1034" t="str">
            <v>TUB-AGN-1 1/4</v>
          </cell>
          <cell r="B1034" t="str">
            <v>TUBO AGUAS NEGRAS Ø 1 1/4" - ESPESOR 2 MM</v>
          </cell>
          <cell r="C1034">
            <v>473</v>
          </cell>
          <cell r="D1034">
            <v>180</v>
          </cell>
          <cell r="E1034" t="str">
            <v>MTS</v>
          </cell>
          <cell r="F1034">
            <v>4726548.74</v>
          </cell>
          <cell r="G1034">
            <v>44880</v>
          </cell>
          <cell r="H1034">
            <v>44952</v>
          </cell>
          <cell r="I1034"/>
          <cell r="J1034" t="str">
            <v>1.4.05.09</v>
          </cell>
          <cell r="K1034" t="str">
            <v>Tubería</v>
          </cell>
          <cell r="L1034" t="str">
            <v>Tubería Aguas Negras</v>
          </cell>
        </row>
        <row r="1035">
          <cell r="A1035" t="str">
            <v>TUB-AGN-1</v>
          </cell>
          <cell r="B1035" t="str">
            <v>TUBO AGUAS NEGRAS Ø 1" - ESPESOR 2 MM</v>
          </cell>
          <cell r="C1035">
            <v>355.16</v>
          </cell>
          <cell r="D1035">
            <v>180</v>
          </cell>
          <cell r="E1035" t="str">
            <v>MTS</v>
          </cell>
          <cell r="F1035">
            <v>2955420.25</v>
          </cell>
          <cell r="G1035">
            <v>44886</v>
          </cell>
          <cell r="H1035">
            <v>44952</v>
          </cell>
          <cell r="I1035"/>
          <cell r="J1035" t="str">
            <v>1.4.05.09</v>
          </cell>
          <cell r="K1035" t="str">
            <v>Tubería</v>
          </cell>
          <cell r="L1035" t="str">
            <v>Tubería Aguas Negras</v>
          </cell>
        </row>
        <row r="1036">
          <cell r="A1036" t="str">
            <v>TUB-AGN-1/2</v>
          </cell>
          <cell r="B1036" t="str">
            <v>TUBO AGUAS NEGRAS Ø 1/2" - ESPESOR 2 MM</v>
          </cell>
          <cell r="C1036">
            <v>5.4</v>
          </cell>
          <cell r="D1036">
            <v>0</v>
          </cell>
          <cell r="E1036" t="str">
            <v>MTS</v>
          </cell>
          <cell r="F1036">
            <v>29495.7</v>
          </cell>
          <cell r="G1036">
            <v>44685</v>
          </cell>
          <cell r="H1036">
            <v>44852</v>
          </cell>
          <cell r="I1036"/>
          <cell r="J1036" t="str">
            <v>1.4.05.09</v>
          </cell>
          <cell r="K1036" t="str">
            <v>Tubería</v>
          </cell>
          <cell r="L1036" t="str">
            <v>Tubería Aguas Negras</v>
          </cell>
        </row>
        <row r="1037">
          <cell r="A1037" t="str">
            <v>TUB-AGN-2</v>
          </cell>
          <cell r="B1037" t="str">
            <v>TUBO AGUAS NEGRAS Ø 2" - ESPESOR 2 MM</v>
          </cell>
          <cell r="C1037">
            <v>0.69</v>
          </cell>
          <cell r="D1037">
            <v>0</v>
          </cell>
          <cell r="E1037" t="str">
            <v>MTS</v>
          </cell>
          <cell r="F1037">
            <v>5305.21</v>
          </cell>
          <cell r="G1037">
            <v>43887</v>
          </cell>
          <cell r="H1037">
            <v>44757</v>
          </cell>
          <cell r="I1037"/>
          <cell r="J1037" t="str">
            <v>1.4.05.09</v>
          </cell>
          <cell r="K1037" t="str">
            <v>Tubería</v>
          </cell>
          <cell r="L1037" t="str">
            <v>Tubería Aguas Negras</v>
          </cell>
        </row>
        <row r="1038">
          <cell r="A1038" t="str">
            <v>TUB-AGN-3</v>
          </cell>
          <cell r="B1038" t="str">
            <v>TUBO AGUAS NEGRAS Ø 3 - ESPESOR 2 MM</v>
          </cell>
          <cell r="C1038">
            <v>14.54</v>
          </cell>
          <cell r="D1038">
            <v>0</v>
          </cell>
          <cell r="E1038" t="str">
            <v>MTS</v>
          </cell>
          <cell r="F1038">
            <v>336856.77</v>
          </cell>
          <cell r="G1038">
            <v>44938</v>
          </cell>
          <cell r="H1038">
            <v>44952</v>
          </cell>
          <cell r="I1038"/>
          <cell r="J1038" t="str">
            <v>1.4.05.09</v>
          </cell>
          <cell r="K1038" t="str">
            <v>Tubería</v>
          </cell>
          <cell r="L1038" t="str">
            <v>Tubería Aguas Negras</v>
          </cell>
        </row>
        <row r="1039">
          <cell r="A1039" t="str">
            <v>TUB-AGN.3MM</v>
          </cell>
          <cell r="B1039" t="str">
            <v>TUBO AGUAS NEGRAS Ø 3 - ESPESOR 3 MM</v>
          </cell>
          <cell r="C1039">
            <v>49.62</v>
          </cell>
          <cell r="D1039">
            <v>0</v>
          </cell>
          <cell r="E1039" t="str">
            <v>MTS</v>
          </cell>
          <cell r="F1039">
            <v>1699608.92</v>
          </cell>
          <cell r="G1039">
            <v>44550</v>
          </cell>
          <cell r="H1039">
            <v>44589</v>
          </cell>
          <cell r="I1039"/>
          <cell r="J1039" t="str">
            <v>1.4.05.09</v>
          </cell>
          <cell r="K1039" t="str">
            <v>Tubería</v>
          </cell>
          <cell r="L1039" t="str">
            <v>Tubería Aguas Negras</v>
          </cell>
        </row>
        <row r="1040">
          <cell r="A1040" t="str">
            <v>TUB-AGN.3X2.5</v>
          </cell>
          <cell r="B1040" t="str">
            <v>TUBO AGUAS NEGRAS Ø 3" X 2.5 MM</v>
          </cell>
          <cell r="C1040">
            <v>144.91999999999999</v>
          </cell>
          <cell r="D1040">
            <v>0</v>
          </cell>
          <cell r="E1040" t="str">
            <v>MTS</v>
          </cell>
          <cell r="F1040">
            <v>3897008.21</v>
          </cell>
          <cell r="G1040">
            <v>44340</v>
          </cell>
          <cell r="H1040">
            <v>44537</v>
          </cell>
          <cell r="I1040"/>
          <cell r="J1040" t="str">
            <v>1.4.05.09</v>
          </cell>
          <cell r="K1040" t="str">
            <v>Tubería</v>
          </cell>
          <cell r="L1040" t="str">
            <v>Tubería Aguas Negras</v>
          </cell>
        </row>
        <row r="1041">
          <cell r="A1041" t="str">
            <v>TUB-AGN-3/4</v>
          </cell>
          <cell r="B1041" t="str">
            <v>TUBO AGUAS NEGRAS Ø 3/4" - ESPESOR 2 MM</v>
          </cell>
          <cell r="C1041">
            <v>258.98</v>
          </cell>
          <cell r="D1041">
            <v>120</v>
          </cell>
          <cell r="E1041" t="str">
            <v>MTS</v>
          </cell>
          <cell r="F1041">
            <v>1671050.24</v>
          </cell>
          <cell r="G1041">
            <v>44880</v>
          </cell>
          <cell r="H1041">
            <v>44945</v>
          </cell>
          <cell r="I1041"/>
          <cell r="J1041" t="str">
            <v>1.4.05.09</v>
          </cell>
          <cell r="K1041" t="str">
            <v>Tubería</v>
          </cell>
          <cell r="L1041" t="str">
            <v>Tubería Aguas Negras</v>
          </cell>
        </row>
        <row r="1042">
          <cell r="A1042" t="str">
            <v>TCR-112.3/4</v>
          </cell>
          <cell r="B1042" t="str">
            <v>TUBO CR RECTANGULAR 1 1/2" X 3/4" CAL. 18</v>
          </cell>
          <cell r="C1042">
            <v>6</v>
          </cell>
          <cell r="D1042">
            <v>0</v>
          </cell>
          <cell r="E1042" t="str">
            <v>MTS</v>
          </cell>
          <cell r="F1042">
            <v>31512.6</v>
          </cell>
          <cell r="G1042">
            <v>44942</v>
          </cell>
          <cell r="H1042"/>
          <cell r="I1042"/>
          <cell r="J1042" t="str">
            <v>1.4.05.09</v>
          </cell>
          <cell r="K1042" t="str">
            <v>Tubería</v>
          </cell>
          <cell r="L1042" t="str">
            <v>Tubería Diversos</v>
          </cell>
        </row>
        <row r="1043">
          <cell r="A1043" t="str">
            <v>TUB-ES-100X100X</v>
          </cell>
          <cell r="B1043" t="str">
            <v>TUBO ESTRUCTURAL CUADRADO 100 MM X 100 MM X 2.5 MM</v>
          </cell>
          <cell r="C1043">
            <v>3.24</v>
          </cell>
          <cell r="D1043">
            <v>0</v>
          </cell>
          <cell r="E1043" t="str">
            <v>MTS</v>
          </cell>
          <cell r="F1043">
            <v>73289.600000000006</v>
          </cell>
          <cell r="G1043">
            <v>43847</v>
          </cell>
          <cell r="H1043">
            <v>44379</v>
          </cell>
          <cell r="I1043"/>
          <cell r="J1043" t="str">
            <v>1.4.05.09</v>
          </cell>
          <cell r="K1043" t="str">
            <v>Tubería</v>
          </cell>
          <cell r="L1043" t="str">
            <v>Tubería Estructural</v>
          </cell>
        </row>
        <row r="1044">
          <cell r="A1044" t="str">
            <v>TUB-EST-100X100</v>
          </cell>
          <cell r="B1044" t="str">
            <v>TUBO ESTRUCTURAL CUADRADO 100 MM X 100 MM X 3 MM</v>
          </cell>
          <cell r="C1044">
            <v>46.82</v>
          </cell>
          <cell r="D1044">
            <v>0</v>
          </cell>
          <cell r="E1044" t="str">
            <v>MTS</v>
          </cell>
          <cell r="F1044">
            <v>2452183.42</v>
          </cell>
          <cell r="G1044">
            <v>44902</v>
          </cell>
          <cell r="H1044">
            <v>44942</v>
          </cell>
          <cell r="I1044"/>
          <cell r="J1044" t="str">
            <v>1.4.05.09</v>
          </cell>
          <cell r="K1044" t="str">
            <v>Tubería</v>
          </cell>
          <cell r="L1044" t="str">
            <v>Tubería Estructural</v>
          </cell>
        </row>
        <row r="1045">
          <cell r="A1045" t="str">
            <v>TUB-ES-100X100-</v>
          </cell>
          <cell r="B1045" t="str">
            <v>TUBO ESTRUCTURAL CUADRADO 100 MM X 100 MM X 4 MM</v>
          </cell>
          <cell r="C1045">
            <v>4</v>
          </cell>
          <cell r="D1045">
            <v>0</v>
          </cell>
          <cell r="E1045" t="str">
            <v>MTS</v>
          </cell>
          <cell r="F1045">
            <v>274671.21999999997</v>
          </cell>
          <cell r="G1045">
            <v>44890</v>
          </cell>
          <cell r="H1045">
            <v>44942</v>
          </cell>
          <cell r="I1045"/>
          <cell r="J1045" t="str">
            <v>1.4.05.09</v>
          </cell>
          <cell r="K1045" t="str">
            <v>Tubería</v>
          </cell>
          <cell r="L1045" t="str">
            <v>Tubería Estructural</v>
          </cell>
        </row>
        <row r="1046">
          <cell r="A1046" t="str">
            <v>TUB-E-100X100X6</v>
          </cell>
          <cell r="B1046" t="str">
            <v>TUBO ESTRUCTURAL CUADRADO 100 MM X 100 MM X 6 MM</v>
          </cell>
          <cell r="C1046">
            <v>7.93</v>
          </cell>
          <cell r="D1046">
            <v>0</v>
          </cell>
          <cell r="E1046" t="str">
            <v>MTS</v>
          </cell>
          <cell r="F1046">
            <v>420890.85</v>
          </cell>
          <cell r="G1046">
            <v>44077</v>
          </cell>
          <cell r="H1046">
            <v>44096</v>
          </cell>
          <cell r="I1046"/>
          <cell r="J1046" t="str">
            <v>1.4.05.09</v>
          </cell>
          <cell r="K1046" t="str">
            <v>Tubería</v>
          </cell>
          <cell r="L1046" t="str">
            <v>Tubería Estructural</v>
          </cell>
        </row>
        <row r="1047">
          <cell r="A1047" t="str">
            <v>TUB-EST-120X120</v>
          </cell>
          <cell r="B1047" t="str">
            <v>TUBO ESTRUCTURAL CUADRADO 120 MM X 120 MM X 4 MM</v>
          </cell>
          <cell r="C1047">
            <v>2</v>
          </cell>
          <cell r="D1047">
            <v>0</v>
          </cell>
          <cell r="E1047" t="str">
            <v>MTS</v>
          </cell>
          <cell r="F1047">
            <v>171793.33</v>
          </cell>
          <cell r="G1047">
            <v>44915</v>
          </cell>
          <cell r="H1047">
            <v>44942</v>
          </cell>
          <cell r="I1047"/>
          <cell r="J1047" t="str">
            <v>1.4.05.09</v>
          </cell>
          <cell r="K1047" t="str">
            <v>Tubería</v>
          </cell>
          <cell r="L1047" t="str">
            <v>Tubería Estructural</v>
          </cell>
        </row>
        <row r="1048">
          <cell r="A1048" t="str">
            <v>TUB-E-135X135X4</v>
          </cell>
          <cell r="B1048" t="str">
            <v>TUBO ESTRUCTURAL CUADRADO 135 MM X 135 MM X 4 MM</v>
          </cell>
          <cell r="C1048">
            <v>18</v>
          </cell>
          <cell r="D1048">
            <v>0</v>
          </cell>
          <cell r="E1048" t="str">
            <v>MTS</v>
          </cell>
          <cell r="F1048">
            <v>1984902.65</v>
          </cell>
          <cell r="G1048">
            <v>44911</v>
          </cell>
          <cell r="H1048">
            <v>44915</v>
          </cell>
          <cell r="I1048"/>
          <cell r="J1048" t="str">
            <v>1.4.05.09</v>
          </cell>
          <cell r="K1048" t="str">
            <v>Tubería</v>
          </cell>
          <cell r="L1048" t="str">
            <v>Tubería Estructural</v>
          </cell>
        </row>
        <row r="1049">
          <cell r="A1049" t="str">
            <v>TUB-CUA-150X150</v>
          </cell>
          <cell r="B1049" t="str">
            <v>TUBO ESTRUCTURAL CUADRADO 150 MM X 150 MM X 4 MM</v>
          </cell>
          <cell r="C1049">
            <v>7.14</v>
          </cell>
          <cell r="D1049">
            <v>0</v>
          </cell>
          <cell r="E1049" t="str">
            <v>MTS</v>
          </cell>
          <cell r="F1049">
            <v>794389.04</v>
          </cell>
          <cell r="G1049">
            <v>44736</v>
          </cell>
          <cell r="H1049">
            <v>44741</v>
          </cell>
          <cell r="I1049"/>
          <cell r="J1049" t="str">
            <v>1.4.05.09</v>
          </cell>
          <cell r="K1049" t="str">
            <v>Tubería</v>
          </cell>
          <cell r="L1049" t="str">
            <v>Tubería Cuadrada</v>
          </cell>
        </row>
        <row r="1050">
          <cell r="A1050" t="str">
            <v>TUB-CUA-150X6</v>
          </cell>
          <cell r="B1050" t="str">
            <v>TUBO ESTRUCTURAL CUADRADO 150 MM X 150 MM X 6 MM</v>
          </cell>
          <cell r="C1050">
            <v>1.35</v>
          </cell>
          <cell r="D1050">
            <v>0</v>
          </cell>
          <cell r="E1050" t="str">
            <v>MTS</v>
          </cell>
          <cell r="F1050">
            <v>242593.9</v>
          </cell>
          <cell r="G1050">
            <v>44902</v>
          </cell>
          <cell r="H1050">
            <v>44946</v>
          </cell>
          <cell r="I1050"/>
          <cell r="J1050" t="str">
            <v>1.4.05.09</v>
          </cell>
          <cell r="K1050" t="str">
            <v>Tubería</v>
          </cell>
          <cell r="L1050" t="str">
            <v>Tubería Cuadrada</v>
          </cell>
        </row>
        <row r="1051">
          <cell r="A1051" t="str">
            <v>TUB-CUA-25X25X1</v>
          </cell>
          <cell r="B1051" t="str">
            <v>TUBO ESTRUCTURAL CUADRADO 25 MM X 25 MM X 1.5 MM</v>
          </cell>
          <cell r="C1051">
            <v>14</v>
          </cell>
          <cell r="D1051">
            <v>0</v>
          </cell>
          <cell r="E1051" t="str">
            <v>MTS</v>
          </cell>
          <cell r="F1051">
            <v>94506.65</v>
          </cell>
          <cell r="G1051">
            <v>44898</v>
          </cell>
          <cell r="H1051">
            <v>44911</v>
          </cell>
          <cell r="I1051"/>
          <cell r="J1051" t="str">
            <v>1.4.05.09</v>
          </cell>
          <cell r="K1051" t="str">
            <v>Tubería</v>
          </cell>
          <cell r="L1051" t="str">
            <v>Tubería Cuadrada</v>
          </cell>
        </row>
        <row r="1052">
          <cell r="A1052" t="str">
            <v>TUB-CUA.25X25X2</v>
          </cell>
          <cell r="B1052" t="str">
            <v>TUBO ESTRUCTURAL CUADRADO 25 MM X 25 MM X 2 MM</v>
          </cell>
          <cell r="C1052">
            <v>4</v>
          </cell>
          <cell r="D1052">
            <v>0</v>
          </cell>
          <cell r="E1052" t="str">
            <v>MTS</v>
          </cell>
          <cell r="F1052">
            <v>36186.67</v>
          </cell>
          <cell r="G1052">
            <v>44596</v>
          </cell>
          <cell r="H1052">
            <v>44894</v>
          </cell>
          <cell r="I1052"/>
          <cell r="J1052" t="str">
            <v>1.4.05.09</v>
          </cell>
          <cell r="K1052" t="str">
            <v>Tubería</v>
          </cell>
          <cell r="L1052" t="str">
            <v>Tubería Estructural</v>
          </cell>
        </row>
        <row r="1053">
          <cell r="A1053" t="str">
            <v>TUB-EST-50X50</v>
          </cell>
          <cell r="B1053" t="str">
            <v>TUBO ESTRUCTURAL CUADRADO 50 MM X 50 MM X 2 MM</v>
          </cell>
          <cell r="C1053">
            <v>3.15</v>
          </cell>
          <cell r="D1053">
            <v>0</v>
          </cell>
          <cell r="E1053" t="str">
            <v>MTS</v>
          </cell>
          <cell r="F1053">
            <v>52826.48</v>
          </cell>
          <cell r="G1053">
            <v>44498</v>
          </cell>
          <cell r="H1053">
            <v>44677</v>
          </cell>
          <cell r="I1053"/>
          <cell r="J1053" t="str">
            <v>1.4.05.09</v>
          </cell>
          <cell r="K1053" t="str">
            <v>Tubería</v>
          </cell>
          <cell r="L1053" t="str">
            <v>Tubería Estructural</v>
          </cell>
        </row>
        <row r="1054">
          <cell r="A1054" t="str">
            <v>TUB-EST-50X50-</v>
          </cell>
          <cell r="B1054" t="str">
            <v>TUBO ESTRUCTURAL CUADRADO 50 MM X 50 MM X 2.5 MM</v>
          </cell>
          <cell r="C1054">
            <v>2.2799999999999998</v>
          </cell>
          <cell r="D1054">
            <v>0</v>
          </cell>
          <cell r="E1054" t="str">
            <v>MTS</v>
          </cell>
          <cell r="F1054">
            <v>49194.21</v>
          </cell>
          <cell r="G1054">
            <v>44856</v>
          </cell>
          <cell r="H1054">
            <v>44859</v>
          </cell>
          <cell r="I1054"/>
          <cell r="J1054" t="str">
            <v>1.4.05.09</v>
          </cell>
          <cell r="K1054" t="str">
            <v>Tubería</v>
          </cell>
          <cell r="L1054" t="str">
            <v>Tubería Estructural</v>
          </cell>
        </row>
        <row r="1055">
          <cell r="A1055" t="str">
            <v>TUB-EST-50X50-3</v>
          </cell>
          <cell r="B1055" t="str">
            <v>TUBO ESTRUCTURAL CUADRADO 50 MM X 50 MM X 3 MM</v>
          </cell>
          <cell r="C1055">
            <v>1.89</v>
          </cell>
          <cell r="D1055">
            <v>0</v>
          </cell>
          <cell r="E1055" t="str">
            <v>MTS</v>
          </cell>
          <cell r="F1055">
            <v>46618.71</v>
          </cell>
          <cell r="G1055">
            <v>44796</v>
          </cell>
          <cell r="H1055">
            <v>44880</v>
          </cell>
          <cell r="I1055"/>
          <cell r="J1055" t="str">
            <v>1.4.05.09</v>
          </cell>
          <cell r="K1055" t="str">
            <v>Tubería</v>
          </cell>
          <cell r="L1055" t="str">
            <v>Tubería Estructural</v>
          </cell>
        </row>
        <row r="1056">
          <cell r="A1056" t="str">
            <v>TUB-EST.70X70X3</v>
          </cell>
          <cell r="B1056" t="str">
            <v>TUBO ESTRUCTURAL CUADRADO 70 MM X 70 MM X 3 MM</v>
          </cell>
          <cell r="C1056">
            <v>21.9</v>
          </cell>
          <cell r="D1056">
            <v>0</v>
          </cell>
          <cell r="E1056" t="str">
            <v>MTS</v>
          </cell>
          <cell r="F1056">
            <v>797007.17</v>
          </cell>
          <cell r="G1056">
            <v>44890</v>
          </cell>
          <cell r="H1056">
            <v>44895</v>
          </cell>
          <cell r="I1056"/>
          <cell r="J1056" t="str">
            <v>1.4.05.09</v>
          </cell>
          <cell r="K1056" t="str">
            <v>Tubería</v>
          </cell>
          <cell r="L1056" t="str">
            <v>Tubería Estructural</v>
          </cell>
        </row>
        <row r="1057">
          <cell r="A1057" t="str">
            <v>TUB-CUA-75X6</v>
          </cell>
          <cell r="B1057" t="str">
            <v>TUBO ESTRUCTURAL CUADRADO 75 MM X 75 MM X 6 MM</v>
          </cell>
          <cell r="C1057">
            <v>0.83</v>
          </cell>
          <cell r="D1057">
            <v>0</v>
          </cell>
          <cell r="E1057" t="str">
            <v>MTS</v>
          </cell>
          <cell r="F1057">
            <v>27352.25</v>
          </cell>
          <cell r="G1057">
            <v>42004</v>
          </cell>
          <cell r="H1057">
            <v>44158</v>
          </cell>
          <cell r="I1057"/>
          <cell r="J1057" t="str">
            <v>1.4.05.09</v>
          </cell>
          <cell r="K1057" t="str">
            <v>Tubería</v>
          </cell>
          <cell r="L1057" t="str">
            <v>Tubería Cuadrada</v>
          </cell>
        </row>
        <row r="1058">
          <cell r="A1058" t="str">
            <v>TUB-EST.90X90X3</v>
          </cell>
          <cell r="B1058" t="str">
            <v>TUBO ESTRUCTURAL CUADRADO 90 MM X 90 MM X 3 MM</v>
          </cell>
          <cell r="C1058">
            <v>5.01</v>
          </cell>
          <cell r="D1058">
            <v>0</v>
          </cell>
          <cell r="E1058" t="str">
            <v>MTS</v>
          </cell>
          <cell r="F1058">
            <v>219896.53</v>
          </cell>
          <cell r="G1058">
            <v>44823</v>
          </cell>
          <cell r="H1058">
            <v>44921</v>
          </cell>
          <cell r="I1058"/>
          <cell r="J1058" t="str">
            <v>1.4.05.09</v>
          </cell>
          <cell r="K1058" t="str">
            <v>Tubería</v>
          </cell>
          <cell r="L1058" t="str">
            <v>Tubería Estructural</v>
          </cell>
        </row>
        <row r="1059">
          <cell r="A1059" t="str">
            <v>TUB-EST-100X40</v>
          </cell>
          <cell r="B1059" t="str">
            <v>TUBO ESTRUCTURAL RECTANGULAR 100 MM X 40 MM X 2 MM</v>
          </cell>
          <cell r="C1059">
            <v>6</v>
          </cell>
          <cell r="D1059">
            <v>0</v>
          </cell>
          <cell r="E1059" t="str">
            <v>MTS</v>
          </cell>
          <cell r="F1059">
            <v>134453</v>
          </cell>
          <cell r="G1059">
            <v>44403</v>
          </cell>
          <cell r="H1059">
            <v>44404</v>
          </cell>
          <cell r="I1059"/>
          <cell r="J1059" t="str">
            <v>1.4.05.09</v>
          </cell>
          <cell r="K1059" t="str">
            <v>Tubería</v>
          </cell>
          <cell r="L1059" t="str">
            <v>Tubería Estructural</v>
          </cell>
        </row>
        <row r="1060">
          <cell r="A1060" t="str">
            <v>TUB-EST.100.050.4MM</v>
          </cell>
          <cell r="B1060" t="str">
            <v>TUBO ESTRUCTURAL RECTANGULAR 100 MM X 50 MM X 4 MM</v>
          </cell>
          <cell r="C1060">
            <v>1.8</v>
          </cell>
          <cell r="D1060">
            <v>0</v>
          </cell>
          <cell r="E1060" t="str">
            <v>MTS</v>
          </cell>
          <cell r="F1060">
            <v>88139.18</v>
          </cell>
          <cell r="G1060">
            <v>44944</v>
          </cell>
          <cell r="H1060">
            <v>44945</v>
          </cell>
          <cell r="I1060"/>
          <cell r="J1060" t="str">
            <v>1.4.05.09</v>
          </cell>
          <cell r="K1060" t="str">
            <v>Tubería</v>
          </cell>
          <cell r="L1060" t="str">
            <v>Tubería Estructural</v>
          </cell>
        </row>
        <row r="1061">
          <cell r="A1061" t="str">
            <v>TUB-EST.150X100X3</v>
          </cell>
          <cell r="B1061" t="str">
            <v>TUBO ESTRUCTURAL RECTANGULAR 150 MM X 100 MM X 3 MM</v>
          </cell>
          <cell r="C1061">
            <v>1.97</v>
          </cell>
          <cell r="D1061">
            <v>0</v>
          </cell>
          <cell r="E1061" t="str">
            <v>MTS</v>
          </cell>
          <cell r="F1061">
            <v>142970.54999999999</v>
          </cell>
          <cell r="G1061">
            <v>44865</v>
          </cell>
          <cell r="H1061">
            <v>44869</v>
          </cell>
          <cell r="I1061"/>
          <cell r="J1061" t="str">
            <v>1.4.05.09</v>
          </cell>
          <cell r="K1061" t="str">
            <v>Tubería</v>
          </cell>
          <cell r="L1061" t="str">
            <v>Tubería Estructural</v>
          </cell>
        </row>
        <row r="1062">
          <cell r="A1062" t="str">
            <v>TUB-EST.150X50X3</v>
          </cell>
          <cell r="B1062" t="str">
            <v>TUBO ESTRUCTURAL RECTANGULAR 150 MM X 50 MM X 3 MM</v>
          </cell>
          <cell r="C1062">
            <v>32.19</v>
          </cell>
          <cell r="D1062">
            <v>0</v>
          </cell>
          <cell r="E1062" t="str">
            <v>MTS</v>
          </cell>
          <cell r="F1062">
            <v>939812.3</v>
          </cell>
          <cell r="G1062">
            <v>43945</v>
          </cell>
          <cell r="H1062">
            <v>44417</v>
          </cell>
          <cell r="I1062"/>
          <cell r="J1062" t="str">
            <v>1.4.05.09</v>
          </cell>
          <cell r="K1062" t="str">
            <v>Tubería</v>
          </cell>
          <cell r="L1062" t="str">
            <v>Tubería Estructural</v>
          </cell>
        </row>
        <row r="1063">
          <cell r="A1063" t="str">
            <v>TUB-EST.150X100X4</v>
          </cell>
          <cell r="B1063" t="str">
            <v>TUBO ESTRUCTURAL RECTANGULAR 150 MM X100 MM X 4 MM</v>
          </cell>
          <cell r="C1063">
            <v>0.25</v>
          </cell>
          <cell r="D1063">
            <v>0</v>
          </cell>
          <cell r="E1063" t="str">
            <v>MTS</v>
          </cell>
          <cell r="F1063">
            <v>23069.17</v>
          </cell>
          <cell r="G1063">
            <v>44693</v>
          </cell>
          <cell r="H1063">
            <v>44742</v>
          </cell>
          <cell r="I1063"/>
          <cell r="J1063" t="str">
            <v>1.4.05.09</v>
          </cell>
          <cell r="K1063" t="str">
            <v>Tubería</v>
          </cell>
          <cell r="L1063" t="str">
            <v>Tubería Estructural</v>
          </cell>
        </row>
        <row r="1064">
          <cell r="A1064" t="str">
            <v>TUB-EST.200.100.3MM</v>
          </cell>
          <cell r="B1064" t="str">
            <v>TUBO ESTRUCTURAL RECTANGULAR 200 MM X 100 MM X 3 MM</v>
          </cell>
          <cell r="C1064">
            <v>2.29</v>
          </cell>
          <cell r="D1064">
            <v>0</v>
          </cell>
          <cell r="E1064" t="str">
            <v>MTS</v>
          </cell>
          <cell r="F1064">
            <v>91318.94</v>
          </cell>
          <cell r="G1064">
            <v>43876</v>
          </cell>
          <cell r="H1064">
            <v>43984</v>
          </cell>
          <cell r="I1064"/>
          <cell r="J1064" t="str">
            <v>1.4.05.09</v>
          </cell>
          <cell r="K1064" t="str">
            <v>Tubería</v>
          </cell>
          <cell r="L1064" t="str">
            <v>Tubería Estructural</v>
          </cell>
        </row>
        <row r="1065">
          <cell r="A1065" t="str">
            <v>TUB-EST-060X040</v>
          </cell>
          <cell r="B1065" t="str">
            <v>TUBO ESTRUCTURAL RECTANGULAR 60 MM X 40 MM X 2 MM</v>
          </cell>
          <cell r="C1065">
            <v>2.7</v>
          </cell>
          <cell r="D1065">
            <v>0</v>
          </cell>
          <cell r="E1065" t="str">
            <v>MTS</v>
          </cell>
          <cell r="F1065">
            <v>45371.5</v>
          </cell>
          <cell r="G1065">
            <v>44503</v>
          </cell>
          <cell r="H1065">
            <v>44750</v>
          </cell>
          <cell r="I1065"/>
          <cell r="J1065" t="str">
            <v>1.4.05.09</v>
          </cell>
          <cell r="K1065" t="str">
            <v>Tubería</v>
          </cell>
          <cell r="L1065" t="str">
            <v>Tubería Estructural</v>
          </cell>
        </row>
        <row r="1066">
          <cell r="A1066" t="str">
            <v>TUB-EST-80X40X2|TUB-EST-2.5X80X</v>
          </cell>
          <cell r="B1066" t="str">
            <v>TUBO ESTRUCTURAL RECTANGULAR 80 MM X 40 MM X 2.5 MM</v>
          </cell>
          <cell r="C1066">
            <v>6</v>
          </cell>
          <cell r="D1066">
            <v>0</v>
          </cell>
          <cell r="E1066" t="str">
            <v>MTS</v>
          </cell>
          <cell r="F1066">
            <v>142236</v>
          </cell>
          <cell r="G1066">
            <v>44823</v>
          </cell>
          <cell r="H1066">
            <v>44811</v>
          </cell>
          <cell r="I1066"/>
          <cell r="J1066" t="str">
            <v>1.4.05.09</v>
          </cell>
          <cell r="K1066" t="str">
            <v>Tubería</v>
          </cell>
          <cell r="L1066" t="str">
            <v>Tubería Estructural</v>
          </cell>
        </row>
        <row r="1067">
          <cell r="A1067" t="str">
            <v>TUB-ES-80X40X3</v>
          </cell>
          <cell r="B1067" t="str">
            <v>TUBO ESTRUCTURAL RECTANGULAR 80 MM X 40 MM X 3 MM</v>
          </cell>
          <cell r="C1067">
            <v>9.92</v>
          </cell>
          <cell r="D1067">
            <v>0</v>
          </cell>
          <cell r="E1067" t="str">
            <v>MTS</v>
          </cell>
          <cell r="F1067">
            <v>149669.63</v>
          </cell>
          <cell r="G1067">
            <v>43886</v>
          </cell>
          <cell r="H1067">
            <v>44847</v>
          </cell>
          <cell r="I1067"/>
          <cell r="J1067" t="str">
            <v>1.4.05.09</v>
          </cell>
          <cell r="K1067" t="str">
            <v>Tubería</v>
          </cell>
          <cell r="L1067" t="str">
            <v>Tubería Estructural</v>
          </cell>
        </row>
        <row r="1068">
          <cell r="A1068" t="str">
            <v>TUB-EST.1.1/2X2.5</v>
          </cell>
          <cell r="B1068" t="str">
            <v>TUBO ESTRUCTURAL REDONDO Ø 1 1/2"  X 2.5 MM</v>
          </cell>
          <cell r="C1068">
            <v>5.38</v>
          </cell>
          <cell r="D1068">
            <v>0</v>
          </cell>
          <cell r="E1068" t="str">
            <v>MTS</v>
          </cell>
          <cell r="F1068">
            <v>86558.2</v>
          </cell>
          <cell r="G1068">
            <v>44475</v>
          </cell>
          <cell r="H1068">
            <v>44715</v>
          </cell>
          <cell r="I1068"/>
          <cell r="J1068" t="str">
            <v>1.4.05.09</v>
          </cell>
          <cell r="K1068" t="str">
            <v>Tubería</v>
          </cell>
          <cell r="L1068" t="str">
            <v>Tubería Estructural</v>
          </cell>
        </row>
        <row r="1069">
          <cell r="A1069" t="str">
            <v>TES-RE4.4MM</v>
          </cell>
          <cell r="B1069" t="str">
            <v>TUBO ESTRUCTURAL REDONDO Ø 4" X 4 MM</v>
          </cell>
          <cell r="C1069">
            <v>24</v>
          </cell>
          <cell r="D1069">
            <v>0</v>
          </cell>
          <cell r="E1069" t="str">
            <v>MTS</v>
          </cell>
          <cell r="F1069">
            <v>1572000</v>
          </cell>
          <cell r="G1069">
            <v>44914</v>
          </cell>
          <cell r="H1069">
            <v>44944</v>
          </cell>
          <cell r="I1069"/>
          <cell r="J1069" t="str">
            <v>1.4.05.09</v>
          </cell>
          <cell r="K1069" t="str">
            <v>Tubería</v>
          </cell>
          <cell r="L1069" t="str">
            <v>Tubería Estructural</v>
          </cell>
        </row>
        <row r="1070">
          <cell r="A1070" t="str">
            <v>TUB-EST-4X6XCI</v>
          </cell>
          <cell r="B1070" t="str">
            <v>TUBO ESTRUCTURAL REDONDO Ø 4" X 6 MM</v>
          </cell>
          <cell r="C1070">
            <v>9</v>
          </cell>
          <cell r="D1070">
            <v>0</v>
          </cell>
          <cell r="E1070" t="str">
            <v>MTS</v>
          </cell>
          <cell r="F1070">
            <v>844923.11</v>
          </cell>
          <cell r="G1070">
            <v>44914</v>
          </cell>
          <cell r="H1070">
            <v>44946</v>
          </cell>
          <cell r="I1070"/>
          <cell r="J1070" t="str">
            <v>1.4.05.09</v>
          </cell>
          <cell r="K1070" t="str">
            <v>Tubería</v>
          </cell>
          <cell r="L1070" t="str">
            <v>Tubería Estructural</v>
          </cell>
        </row>
        <row r="1071">
          <cell r="A1071" t="str">
            <v>TUB-6X4.3MM</v>
          </cell>
          <cell r="B1071" t="str">
            <v>TUBO ESTRUCTURAL REDONDO Ø 6" X 4.3 MM</v>
          </cell>
          <cell r="C1071">
            <v>12</v>
          </cell>
          <cell r="D1071">
            <v>0</v>
          </cell>
          <cell r="E1071" t="str">
            <v>MTS</v>
          </cell>
          <cell r="F1071">
            <v>1368952.02</v>
          </cell>
          <cell r="G1071">
            <v>44550</v>
          </cell>
          <cell r="H1071">
            <v>44589</v>
          </cell>
          <cell r="I1071"/>
          <cell r="J1071" t="str">
            <v>1.4.05.09</v>
          </cell>
          <cell r="K1071" t="str">
            <v>Tubería</v>
          </cell>
          <cell r="L1071" t="str">
            <v>Tubería Estructural</v>
          </cell>
        </row>
        <row r="1072">
          <cell r="A1072" t="str">
            <v>TUB-6X6MM</v>
          </cell>
          <cell r="B1072" t="str">
            <v>TUBO ESTRUCTURAL REDONDO Ø 6" X 6 MM</v>
          </cell>
          <cell r="C1072">
            <v>18</v>
          </cell>
          <cell r="D1072">
            <v>0</v>
          </cell>
          <cell r="E1072" t="str">
            <v>MTS</v>
          </cell>
          <cell r="F1072">
            <v>2780387.25</v>
          </cell>
          <cell r="G1072">
            <v>44754</v>
          </cell>
          <cell r="H1072">
            <v>44764</v>
          </cell>
          <cell r="I1072"/>
          <cell r="J1072" t="str">
            <v>1.4.05.09</v>
          </cell>
          <cell r="K1072" t="str">
            <v>Tubería</v>
          </cell>
          <cell r="L1072" t="str">
            <v>Tubería Estructural</v>
          </cell>
        </row>
        <row r="1073">
          <cell r="A1073" t="str">
            <v>TUB-GAL-11/2</v>
          </cell>
          <cell r="B1073" t="str">
            <v>TUBO GALVANIZADO Ø 1 1/2 "</v>
          </cell>
          <cell r="C1073">
            <v>4.7</v>
          </cell>
          <cell r="D1073">
            <v>0</v>
          </cell>
          <cell r="E1073" t="str">
            <v>MTS</v>
          </cell>
          <cell r="F1073">
            <v>171782.38</v>
          </cell>
          <cell r="G1073">
            <v>44910</v>
          </cell>
          <cell r="H1073">
            <v>44916</v>
          </cell>
          <cell r="I1073"/>
          <cell r="J1073" t="str">
            <v>1.4.05.09</v>
          </cell>
          <cell r="K1073" t="str">
            <v>Tubería</v>
          </cell>
          <cell r="L1073" t="str">
            <v>Tubería Galvanizada</v>
          </cell>
        </row>
        <row r="1074">
          <cell r="A1074" t="str">
            <v>TUB-GAL-1 1/4</v>
          </cell>
          <cell r="B1074" t="str">
            <v>TUBO GALVANIZADO Ø 1 1/4"</v>
          </cell>
          <cell r="C1074">
            <v>28.6</v>
          </cell>
          <cell r="D1074">
            <v>0</v>
          </cell>
          <cell r="E1074" t="str">
            <v>MTS</v>
          </cell>
          <cell r="F1074">
            <v>462545.83</v>
          </cell>
          <cell r="G1074">
            <v>44118</v>
          </cell>
          <cell r="H1074">
            <v>44900</v>
          </cell>
          <cell r="I1074"/>
          <cell r="J1074" t="str">
            <v>1.4.05.09</v>
          </cell>
          <cell r="K1074" t="str">
            <v>Tubería</v>
          </cell>
          <cell r="L1074" t="str">
            <v>Tubería Galvanizada</v>
          </cell>
        </row>
        <row r="1075">
          <cell r="A1075" t="str">
            <v>TUB-GAL-1</v>
          </cell>
          <cell r="B1075" t="str">
            <v>TUBO GALVANIZADO Ø 1" CON COSTURA</v>
          </cell>
          <cell r="C1075">
            <v>4.28</v>
          </cell>
          <cell r="D1075">
            <v>0</v>
          </cell>
          <cell r="E1075" t="str">
            <v>MTS</v>
          </cell>
          <cell r="F1075">
            <v>19917.14</v>
          </cell>
          <cell r="G1075">
            <v>44183</v>
          </cell>
          <cell r="H1075">
            <v>44183</v>
          </cell>
          <cell r="I1075"/>
          <cell r="J1075" t="str">
            <v>1.4.05.09</v>
          </cell>
          <cell r="K1075" t="str">
            <v>Tubería</v>
          </cell>
          <cell r="L1075" t="str">
            <v>Tubería Galvanizada</v>
          </cell>
        </row>
        <row r="1076">
          <cell r="A1076" t="str">
            <v>TUB-GAL-1/2</v>
          </cell>
          <cell r="B1076" t="str">
            <v>TUBO GALVANIZADO Ø 1/2"</v>
          </cell>
          <cell r="C1076">
            <v>0.77</v>
          </cell>
          <cell r="D1076">
            <v>0</v>
          </cell>
          <cell r="E1076" t="str">
            <v>MTS</v>
          </cell>
          <cell r="F1076">
            <v>9529.09</v>
          </cell>
          <cell r="G1076">
            <v>44680</v>
          </cell>
          <cell r="H1076">
            <v>44686</v>
          </cell>
          <cell r="I1076"/>
          <cell r="J1076" t="str">
            <v>1.4.05.09</v>
          </cell>
          <cell r="K1076" t="str">
            <v>Tubería</v>
          </cell>
          <cell r="L1076" t="str">
            <v>Tubería Galvanizada</v>
          </cell>
        </row>
        <row r="1077">
          <cell r="A1077" t="str">
            <v>TUB-GAL-3/4</v>
          </cell>
          <cell r="B1077" t="str">
            <v>TUBO GALVANIZADO Ø 3/4"</v>
          </cell>
          <cell r="C1077">
            <v>5.8</v>
          </cell>
          <cell r="D1077">
            <v>0</v>
          </cell>
          <cell r="E1077" t="str">
            <v>MTS</v>
          </cell>
          <cell r="F1077">
            <v>72396</v>
          </cell>
          <cell r="G1077">
            <v>44637</v>
          </cell>
          <cell r="H1077">
            <v>44046</v>
          </cell>
          <cell r="I1077"/>
          <cell r="J1077" t="str">
            <v>1.4.05.09</v>
          </cell>
          <cell r="K1077" t="str">
            <v>Tubería</v>
          </cell>
          <cell r="L1077" t="str">
            <v>Tubería Galvanizada</v>
          </cell>
        </row>
        <row r="1078">
          <cell r="A1078" t="str">
            <v>TUB-INX.2"X14</v>
          </cell>
          <cell r="B1078" t="str">
            <v>TUBO INOX 304 CUADRADO 2"  CAL 14</v>
          </cell>
          <cell r="C1078">
            <v>5.76</v>
          </cell>
          <cell r="D1078">
            <v>0</v>
          </cell>
          <cell r="E1078" t="str">
            <v>MTS</v>
          </cell>
          <cell r="F1078">
            <v>246141.46</v>
          </cell>
          <cell r="G1078">
            <v>44491</v>
          </cell>
          <cell r="H1078">
            <v>44496</v>
          </cell>
          <cell r="I1078"/>
          <cell r="J1078" t="str">
            <v>1.4.05.09</v>
          </cell>
          <cell r="K1078" t="str">
            <v>Tubería</v>
          </cell>
          <cell r="L1078" t="str">
            <v>Tubería Cuadrada</v>
          </cell>
        </row>
        <row r="1079">
          <cell r="A1079" t="str">
            <v>TUB-INO-304-2</v>
          </cell>
          <cell r="B1079" t="str">
            <v>TUBO INOX 304 SCH 40 Ø 2" CON COSTURA</v>
          </cell>
          <cell r="C1079">
            <v>1.68</v>
          </cell>
          <cell r="D1079">
            <v>0</v>
          </cell>
          <cell r="E1079" t="str">
            <v>MTS</v>
          </cell>
          <cell r="F1079">
            <v>187595.86</v>
          </cell>
          <cell r="G1079">
            <v>44800</v>
          </cell>
          <cell r="H1079">
            <v>44938</v>
          </cell>
          <cell r="I1079"/>
          <cell r="J1079" t="str">
            <v>1.4.05.09</v>
          </cell>
          <cell r="K1079" t="str">
            <v>Tubería</v>
          </cell>
          <cell r="L1079" t="str">
            <v>Tubería SCH Inoxidable</v>
          </cell>
        </row>
        <row r="1080">
          <cell r="A1080" t="str">
            <v>TUB-INX.304.SCH40X4.SC</v>
          </cell>
          <cell r="B1080" t="str">
            <v>TUBO INOX 304 SCH 40 Ø 4" SIN COSTURA</v>
          </cell>
          <cell r="C1080">
            <v>4.38</v>
          </cell>
          <cell r="D1080">
            <v>0</v>
          </cell>
          <cell r="E1080" t="str">
            <v>MTS</v>
          </cell>
          <cell r="F1080">
            <v>3066000</v>
          </cell>
          <cell r="G1080">
            <v>44364</v>
          </cell>
          <cell r="H1080">
            <v>44804</v>
          </cell>
          <cell r="I1080"/>
          <cell r="J1080" t="str">
            <v>1.4.05.09</v>
          </cell>
          <cell r="K1080" t="str">
            <v>Tubería</v>
          </cell>
          <cell r="L1080" t="str">
            <v>Tubería SCH Inoxidable</v>
          </cell>
        </row>
        <row r="1081">
          <cell r="A1081" t="str">
            <v>TUB-INO.40.1.1/2</v>
          </cell>
          <cell r="B1081" t="str">
            <v>TUBO INOX SCH 40 Ø 1 1/2" SIN COSTURA</v>
          </cell>
          <cell r="C1081">
            <v>4.4000000000000004</v>
          </cell>
          <cell r="D1081">
            <v>0</v>
          </cell>
          <cell r="E1081" t="str">
            <v>MTS</v>
          </cell>
          <cell r="F1081">
            <v>458579.38</v>
          </cell>
          <cell r="G1081">
            <v>44830</v>
          </cell>
          <cell r="H1081">
            <v>44921</v>
          </cell>
          <cell r="I1081"/>
          <cell r="J1081" t="str">
            <v>1.4.05.09</v>
          </cell>
          <cell r="K1081" t="str">
            <v>Tubería</v>
          </cell>
          <cell r="L1081" t="str">
            <v>Tubería SCH Inoxidable</v>
          </cell>
        </row>
        <row r="1082">
          <cell r="A1082" t="str">
            <v>TUB-IN-SCH-40-1</v>
          </cell>
          <cell r="B1082" t="str">
            <v>TUBO INOX SCH 40 Ø 1"</v>
          </cell>
          <cell r="C1082">
            <v>4.88</v>
          </cell>
          <cell r="D1082">
            <v>0</v>
          </cell>
          <cell r="E1082" t="str">
            <v>MTS</v>
          </cell>
          <cell r="F1082">
            <v>184828.39</v>
          </cell>
          <cell r="G1082">
            <v>44168</v>
          </cell>
          <cell r="H1082">
            <v>44602</v>
          </cell>
          <cell r="I1082"/>
          <cell r="J1082" t="str">
            <v>1.4.05.09</v>
          </cell>
          <cell r="K1082" t="str">
            <v>Tubería</v>
          </cell>
          <cell r="L1082" t="str">
            <v>Tubería SCH Inoxidable</v>
          </cell>
        </row>
        <row r="1083">
          <cell r="A1083" t="str">
            <v>TUB-IN-40-1/2-S</v>
          </cell>
          <cell r="B1083" t="str">
            <v>TUBO INOX SCH 40 Ø 1/2" SIN COSTURA</v>
          </cell>
          <cell r="C1083">
            <v>3.95</v>
          </cell>
          <cell r="D1083">
            <v>0</v>
          </cell>
          <cell r="E1083" t="str">
            <v>MTS</v>
          </cell>
          <cell r="F1083">
            <v>124179.83</v>
          </cell>
          <cell r="G1083">
            <v>44826</v>
          </cell>
          <cell r="H1083">
            <v>44937</v>
          </cell>
          <cell r="I1083"/>
          <cell r="J1083" t="str">
            <v>1.4.05.09</v>
          </cell>
          <cell r="K1083" t="str">
            <v>Tubería</v>
          </cell>
          <cell r="L1083" t="str">
            <v>Tubería SCH Inoxidable</v>
          </cell>
        </row>
        <row r="1084">
          <cell r="A1084" t="str">
            <v>TUB-IN-SCH40-2-|TUB-IN-SCH-40-2</v>
          </cell>
          <cell r="B1084" t="str">
            <v>TUBO INOX SCH 40 Ø 2 1/2" CON COSTURA</v>
          </cell>
          <cell r="C1084">
            <v>15.476000000000001</v>
          </cell>
          <cell r="D1084">
            <v>0</v>
          </cell>
          <cell r="E1084" t="str">
            <v>MTS</v>
          </cell>
          <cell r="F1084">
            <v>2452747.23</v>
          </cell>
          <cell r="G1084">
            <v>44777</v>
          </cell>
          <cell r="H1084">
            <v>44921</v>
          </cell>
          <cell r="I1084"/>
          <cell r="J1084" t="str">
            <v>1.4.05.09</v>
          </cell>
          <cell r="K1084" t="str">
            <v>Tubería</v>
          </cell>
          <cell r="L1084" t="str">
            <v>Tubería SCH Inoxidable</v>
          </cell>
        </row>
        <row r="1085">
          <cell r="A1085" t="str">
            <v>TUB-INOX-3-SCH4</v>
          </cell>
          <cell r="B1085" t="str">
            <v>TUBO INOX SCH 40 Ø 3" CON COSTURA</v>
          </cell>
          <cell r="C1085">
            <v>1.8</v>
          </cell>
          <cell r="D1085">
            <v>0</v>
          </cell>
          <cell r="E1085" t="str">
            <v>MTS</v>
          </cell>
          <cell r="F1085">
            <v>475642.24</v>
          </cell>
          <cell r="G1085">
            <v>44907</v>
          </cell>
          <cell r="H1085">
            <v>44911</v>
          </cell>
          <cell r="I1085"/>
          <cell r="J1085" t="str">
            <v>1.4.05.09</v>
          </cell>
          <cell r="K1085" t="str">
            <v>Tubería</v>
          </cell>
          <cell r="L1085" t="str">
            <v>Tubería SCH Inoxidable</v>
          </cell>
        </row>
        <row r="1086">
          <cell r="A1086" t="str">
            <v>TUB-INO-3/4-SCH</v>
          </cell>
          <cell r="B1086" t="str">
            <v>TUBO INOX SCH 40 Ø 3/4" CON COSTURA</v>
          </cell>
          <cell r="C1086">
            <v>1.05</v>
          </cell>
          <cell r="D1086">
            <v>0</v>
          </cell>
          <cell r="E1086" t="str">
            <v>MTS</v>
          </cell>
          <cell r="F1086">
            <v>28642.75</v>
          </cell>
          <cell r="G1086">
            <v>44243</v>
          </cell>
          <cell r="H1086">
            <v>44911</v>
          </cell>
          <cell r="I1086"/>
          <cell r="J1086" t="str">
            <v>1.4.05.09</v>
          </cell>
          <cell r="K1086" t="str">
            <v>Tubería</v>
          </cell>
          <cell r="L1086" t="str">
            <v>Tubería SCH Inoxidable</v>
          </cell>
        </row>
        <row r="1087">
          <cell r="A1087" t="str">
            <v>TUB-INO-3/8-SCH</v>
          </cell>
          <cell r="B1087" t="str">
            <v>TUBO INOX SCH 40 Ø 3/8" CON COSTURA</v>
          </cell>
          <cell r="C1087">
            <v>2.02</v>
          </cell>
          <cell r="D1087">
            <v>0</v>
          </cell>
          <cell r="E1087" t="str">
            <v>MTS</v>
          </cell>
          <cell r="F1087">
            <v>34245.919999999998</v>
          </cell>
          <cell r="G1087">
            <v>44243</v>
          </cell>
          <cell r="H1087">
            <v>44911</v>
          </cell>
          <cell r="I1087"/>
          <cell r="J1087" t="str">
            <v>1.4.05.09</v>
          </cell>
          <cell r="K1087" t="str">
            <v>Tubería</v>
          </cell>
          <cell r="L1087" t="str">
            <v>Tubería SCH Inoxidable</v>
          </cell>
        </row>
        <row r="1088">
          <cell r="A1088" t="str">
            <v>TUB-MUE-1X1-C20</v>
          </cell>
          <cell r="B1088" t="str">
            <v>TUBO MUEBLE 1" X 1" CAL. 20</v>
          </cell>
          <cell r="C1088">
            <v>3.13</v>
          </cell>
          <cell r="D1088">
            <v>0</v>
          </cell>
          <cell r="E1088" t="str">
            <v>MTS</v>
          </cell>
          <cell r="F1088">
            <v>11397.76</v>
          </cell>
          <cell r="G1088">
            <v>44891</v>
          </cell>
          <cell r="H1088">
            <v>44937</v>
          </cell>
          <cell r="I1088"/>
          <cell r="J1088" t="str">
            <v>1.4.05.09</v>
          </cell>
          <cell r="K1088" t="str">
            <v>Tubería</v>
          </cell>
          <cell r="L1088" t="str">
            <v>Tubería Diversos</v>
          </cell>
        </row>
        <row r="1089">
          <cell r="A1089" t="str">
            <v>TUB-MUE-1X1/2</v>
          </cell>
          <cell r="B1089" t="str">
            <v>TUBO MUEBLE 1/2" X 1" CAL. 20</v>
          </cell>
          <cell r="C1089">
            <v>6</v>
          </cell>
          <cell r="D1089">
            <v>0</v>
          </cell>
          <cell r="E1089" t="str">
            <v>MTS</v>
          </cell>
          <cell r="F1089">
            <v>15832</v>
          </cell>
          <cell r="G1089">
            <v>44349</v>
          </cell>
          <cell r="H1089">
            <v>43061</v>
          </cell>
          <cell r="I1089"/>
          <cell r="J1089" t="str">
            <v>1.4.05.09</v>
          </cell>
          <cell r="K1089" t="str">
            <v>Tubería</v>
          </cell>
          <cell r="L1089" t="str">
            <v>Tubería Diversos</v>
          </cell>
        </row>
        <row r="1090">
          <cell r="A1090" t="str">
            <v>TUB-SCH40-11/2S</v>
          </cell>
          <cell r="B1090" t="str">
            <v>TUBO SCH 40 Ø 1 1/2 SIN COSTURA</v>
          </cell>
          <cell r="C1090">
            <v>35.94</v>
          </cell>
          <cell r="D1090">
            <v>0</v>
          </cell>
          <cell r="E1090" t="str">
            <v>MTS</v>
          </cell>
          <cell r="F1090">
            <v>1049231.25</v>
          </cell>
          <cell r="G1090">
            <v>44943</v>
          </cell>
          <cell r="H1090">
            <v>44831</v>
          </cell>
          <cell r="I1090"/>
          <cell r="J1090" t="str">
            <v>1.4.05.09</v>
          </cell>
          <cell r="K1090" t="str">
            <v>Tubería</v>
          </cell>
          <cell r="L1090" t="str">
            <v>Tubería SCH</v>
          </cell>
        </row>
        <row r="1091">
          <cell r="A1091" t="str">
            <v>TUB-SCH40-1 1/2</v>
          </cell>
          <cell r="B1091" t="str">
            <v>TUBO SCH 40 Ø 1 1/2" CON COSTURA</v>
          </cell>
          <cell r="C1091">
            <v>3.09</v>
          </cell>
          <cell r="D1091">
            <v>0</v>
          </cell>
          <cell r="E1091" t="str">
            <v>MTS</v>
          </cell>
          <cell r="F1091">
            <v>102897.26</v>
          </cell>
          <cell r="G1091">
            <v>44729</v>
          </cell>
          <cell r="H1091">
            <v>44880</v>
          </cell>
          <cell r="I1091"/>
          <cell r="J1091" t="str">
            <v>1.4.05.09</v>
          </cell>
          <cell r="K1091" t="str">
            <v>Tubería</v>
          </cell>
          <cell r="L1091" t="str">
            <v>Tubería SCH</v>
          </cell>
        </row>
        <row r="1092">
          <cell r="A1092" t="str">
            <v>TUB-SCH40-11/2G</v>
          </cell>
          <cell r="B1092" t="str">
            <v>TUBO SCH 40 Ø 1 1/2" CON COSTURA GALVANIZADO</v>
          </cell>
          <cell r="C1092">
            <v>7.29</v>
          </cell>
          <cell r="D1092">
            <v>0</v>
          </cell>
          <cell r="E1092" t="str">
            <v>MTS</v>
          </cell>
          <cell r="F1092">
            <v>175513.7</v>
          </cell>
          <cell r="G1092">
            <v>43941</v>
          </cell>
          <cell r="H1092">
            <v>43945</v>
          </cell>
          <cell r="I1092"/>
          <cell r="J1092" t="str">
            <v>1.4.05.09</v>
          </cell>
          <cell r="K1092" t="str">
            <v>Tubería</v>
          </cell>
          <cell r="L1092" t="str">
            <v>Tubería SCH</v>
          </cell>
        </row>
        <row r="1093">
          <cell r="A1093" t="str">
            <v>TUB-SCH40-1 1/4</v>
          </cell>
          <cell r="B1093" t="str">
            <v>TUBO SCH 40 Ø 1 1/4 SIN COSTURA</v>
          </cell>
          <cell r="C1093">
            <v>0.15</v>
          </cell>
          <cell r="D1093">
            <v>0</v>
          </cell>
          <cell r="E1093" t="str">
            <v>MTS</v>
          </cell>
          <cell r="F1093">
            <v>3390.56</v>
          </cell>
          <cell r="G1093">
            <v>44583</v>
          </cell>
          <cell r="H1093">
            <v>44910</v>
          </cell>
          <cell r="I1093"/>
          <cell r="J1093" t="str">
            <v>1.4.05.09</v>
          </cell>
          <cell r="K1093" t="str">
            <v>Tubería</v>
          </cell>
          <cell r="L1093" t="str">
            <v>Tubería SCH</v>
          </cell>
        </row>
        <row r="1094">
          <cell r="A1094" t="str">
            <v>TUB-SCH40-11/4C</v>
          </cell>
          <cell r="B1094" t="str">
            <v>TUBO SCH 40 Ø 1 1/4" CON COSTURA</v>
          </cell>
          <cell r="C1094">
            <v>5.7</v>
          </cell>
          <cell r="D1094">
            <v>0</v>
          </cell>
          <cell r="E1094" t="str">
            <v>MTS</v>
          </cell>
          <cell r="F1094">
            <v>87135.039999999994</v>
          </cell>
          <cell r="G1094">
            <v>43980</v>
          </cell>
          <cell r="H1094">
            <v>44908</v>
          </cell>
          <cell r="I1094"/>
          <cell r="J1094" t="str">
            <v>1.4.05.09</v>
          </cell>
          <cell r="K1094" t="str">
            <v>Tubería</v>
          </cell>
          <cell r="L1094" t="str">
            <v>Tubería SCH</v>
          </cell>
        </row>
        <row r="1095">
          <cell r="A1095" t="str">
            <v>TUB-SCH40-1-SC</v>
          </cell>
          <cell r="B1095" t="str">
            <v>TUBO SCH 40 Ø 1" SIN COSTURA</v>
          </cell>
          <cell r="C1095">
            <v>13.87</v>
          </cell>
          <cell r="D1095">
            <v>0</v>
          </cell>
          <cell r="E1095" t="str">
            <v>MTS</v>
          </cell>
          <cell r="F1095">
            <v>515422.29</v>
          </cell>
          <cell r="G1095">
            <v>44943</v>
          </cell>
          <cell r="H1095">
            <v>44950</v>
          </cell>
          <cell r="I1095"/>
          <cell r="J1095" t="str">
            <v>1.4.05.09</v>
          </cell>
          <cell r="K1095" t="str">
            <v>Tubería</v>
          </cell>
          <cell r="L1095" t="str">
            <v>Tubería SCH</v>
          </cell>
        </row>
        <row r="1096">
          <cell r="A1096" t="str">
            <v>TUB-SCH40-1/2</v>
          </cell>
          <cell r="B1096" t="str">
            <v>TUBO SCH 40 Ø 1/2" CON COSTURA</v>
          </cell>
          <cell r="C1096">
            <v>19.79</v>
          </cell>
          <cell r="D1096">
            <v>0</v>
          </cell>
          <cell r="E1096" t="str">
            <v>MTS</v>
          </cell>
          <cell r="F1096">
            <v>107192.03</v>
          </cell>
          <cell r="G1096">
            <v>43951</v>
          </cell>
          <cell r="H1096">
            <v>44891</v>
          </cell>
          <cell r="I1096"/>
          <cell r="J1096" t="str">
            <v>1.4.05.09</v>
          </cell>
          <cell r="K1096" t="str">
            <v>Tubería</v>
          </cell>
          <cell r="L1096" t="str">
            <v>Tubería SCH</v>
          </cell>
        </row>
        <row r="1097">
          <cell r="A1097" t="str">
            <v>TUB-SCH40-12CC</v>
          </cell>
          <cell r="B1097" t="str">
            <v>TUBO SCH 40 Ø 12" CON COSTURA</v>
          </cell>
          <cell r="C1097">
            <v>0.33</v>
          </cell>
          <cell r="D1097">
            <v>0</v>
          </cell>
          <cell r="E1097" t="str">
            <v>MTS</v>
          </cell>
          <cell r="F1097">
            <v>96348.45</v>
          </cell>
          <cell r="G1097">
            <v>43867</v>
          </cell>
          <cell r="H1097">
            <v>44860</v>
          </cell>
          <cell r="I1097"/>
          <cell r="J1097" t="str">
            <v>1.4.05.09</v>
          </cell>
          <cell r="K1097" t="str">
            <v>Tubería</v>
          </cell>
          <cell r="L1097" t="str">
            <v>Tubería SCH</v>
          </cell>
        </row>
        <row r="1098">
          <cell r="A1098" t="str">
            <v>TUB-SCH.412</v>
          </cell>
          <cell r="B1098" t="str">
            <v>TUBO SCH 40 Ø 12" SIN COTURA</v>
          </cell>
          <cell r="C1098">
            <v>1.62</v>
          </cell>
          <cell r="D1098">
            <v>0</v>
          </cell>
          <cell r="E1098" t="str">
            <v>MTS</v>
          </cell>
          <cell r="F1098">
            <v>823538.34</v>
          </cell>
          <cell r="G1098">
            <v>44533</v>
          </cell>
          <cell r="H1098">
            <v>44887</v>
          </cell>
          <cell r="I1098"/>
          <cell r="J1098" t="str">
            <v>1.4.05.09</v>
          </cell>
          <cell r="K1098" t="str">
            <v>Tubería</v>
          </cell>
          <cell r="L1098" t="str">
            <v>Tubería SCH</v>
          </cell>
        </row>
        <row r="1099">
          <cell r="A1099" t="str">
            <v>TUB-SCH40-2 1/2</v>
          </cell>
          <cell r="B1099" t="str">
            <v>TUBO SCH 40 Ø 2 1/2" CON COSTURA</v>
          </cell>
          <cell r="C1099">
            <v>15.82</v>
          </cell>
          <cell r="D1099">
            <v>0</v>
          </cell>
          <cell r="E1099" t="str">
            <v>MTS</v>
          </cell>
          <cell r="F1099">
            <v>597996</v>
          </cell>
          <cell r="G1099">
            <v>44008</v>
          </cell>
          <cell r="H1099">
            <v>44925</v>
          </cell>
          <cell r="I1099"/>
          <cell r="J1099" t="str">
            <v>1.4.05.09</v>
          </cell>
          <cell r="K1099" t="str">
            <v>Tubería</v>
          </cell>
          <cell r="L1099" t="str">
            <v>Tubería SCH</v>
          </cell>
        </row>
        <row r="1100">
          <cell r="A1100" t="str">
            <v>TUB-SC40-2 1/2S</v>
          </cell>
          <cell r="B1100" t="str">
            <v>TUBO SCH 40 Ø 2 1/2" SIN COSTURA</v>
          </cell>
          <cell r="C1100">
            <v>2.67</v>
          </cell>
          <cell r="D1100">
            <v>0</v>
          </cell>
          <cell r="E1100" t="str">
            <v>MTS</v>
          </cell>
          <cell r="F1100">
            <v>250567.29</v>
          </cell>
          <cell r="G1100">
            <v>44929</v>
          </cell>
          <cell r="H1100">
            <v>44929</v>
          </cell>
          <cell r="I1100"/>
          <cell r="J1100" t="str">
            <v>1.4.05.09</v>
          </cell>
          <cell r="K1100" t="str">
            <v>Tubería</v>
          </cell>
          <cell r="L1100" t="str">
            <v>Tubería SCH</v>
          </cell>
        </row>
        <row r="1101">
          <cell r="A1101" t="str">
            <v>TUB-SCH40-2-CC</v>
          </cell>
          <cell r="B1101" t="str">
            <v>TUBO SCH 40 Ø 2" CON COSTURA</v>
          </cell>
          <cell r="C1101">
            <v>5.0599999999999996</v>
          </cell>
          <cell r="D1101">
            <v>0</v>
          </cell>
          <cell r="E1101" t="str">
            <v>MTS</v>
          </cell>
          <cell r="F1101">
            <v>208712</v>
          </cell>
          <cell r="G1101">
            <v>44826</v>
          </cell>
          <cell r="H1101">
            <v>44830</v>
          </cell>
          <cell r="I1101"/>
          <cell r="J1101" t="str">
            <v>1.4.05.09</v>
          </cell>
          <cell r="K1101" t="str">
            <v>Tubería</v>
          </cell>
          <cell r="L1101" t="str">
            <v>Tubería SCH</v>
          </cell>
        </row>
        <row r="1102">
          <cell r="A1102" t="str">
            <v>TUB-SCH40-2-SC</v>
          </cell>
          <cell r="B1102" t="str">
            <v>TUBO SCH 40 Ø 2" SIN COSTURA</v>
          </cell>
          <cell r="C1102">
            <v>4.97</v>
          </cell>
          <cell r="D1102">
            <v>6</v>
          </cell>
          <cell r="E1102" t="str">
            <v>MTS</v>
          </cell>
          <cell r="F1102">
            <v>275396.76</v>
          </cell>
          <cell r="G1102">
            <v>44883</v>
          </cell>
          <cell r="H1102">
            <v>44915</v>
          </cell>
          <cell r="I1102"/>
          <cell r="J1102" t="str">
            <v>1.4.05.09</v>
          </cell>
          <cell r="K1102" t="str">
            <v>Tubería</v>
          </cell>
          <cell r="L1102" t="str">
            <v>Tubería SCH</v>
          </cell>
        </row>
        <row r="1103">
          <cell r="A1103" t="str">
            <v>TUB-SCH40-3|TUB-SCH40-3"C/C</v>
          </cell>
          <cell r="B1103" t="str">
            <v>TUBO SCH 40 Ø 3" CON COSTURA</v>
          </cell>
          <cell r="C1103">
            <v>5.29</v>
          </cell>
          <cell r="D1103">
            <v>0</v>
          </cell>
          <cell r="E1103" t="str">
            <v>MTS</v>
          </cell>
          <cell r="F1103">
            <v>538642.30000000005</v>
          </cell>
          <cell r="G1103">
            <v>44767</v>
          </cell>
          <cell r="H1103">
            <v>44771</v>
          </cell>
          <cell r="I1103"/>
          <cell r="J1103" t="str">
            <v>1.4.05.09</v>
          </cell>
          <cell r="K1103" t="str">
            <v>Tubería</v>
          </cell>
          <cell r="L1103" t="str">
            <v>Tubería SCH</v>
          </cell>
        </row>
        <row r="1104">
          <cell r="A1104" t="str">
            <v>TUB-SCH40-3-SC</v>
          </cell>
          <cell r="B1104" t="str">
            <v>TUBO SCH 40 Ø 3" SIN COSTURA</v>
          </cell>
          <cell r="C1104">
            <v>5.22</v>
          </cell>
          <cell r="D1104">
            <v>0</v>
          </cell>
          <cell r="E1104" t="str">
            <v>MTS</v>
          </cell>
          <cell r="F1104">
            <v>553975.31000000006</v>
          </cell>
          <cell r="G1104">
            <v>44901</v>
          </cell>
          <cell r="H1104">
            <v>44938</v>
          </cell>
          <cell r="I1104"/>
          <cell r="J1104" t="str">
            <v>1.4.05.09</v>
          </cell>
          <cell r="K1104" t="str">
            <v>Tubería</v>
          </cell>
          <cell r="L1104" t="str">
            <v>Tubería SCH</v>
          </cell>
        </row>
        <row r="1105">
          <cell r="A1105" t="str">
            <v>TUB-SCH40-3/4CC</v>
          </cell>
          <cell r="B1105" t="str">
            <v>TUBO SCH 40 Ø 3/4" CON COSTURA</v>
          </cell>
          <cell r="C1105">
            <v>5.49</v>
          </cell>
          <cell r="D1105">
            <v>0</v>
          </cell>
          <cell r="E1105" t="str">
            <v>MTS</v>
          </cell>
          <cell r="F1105">
            <v>80546.210000000006</v>
          </cell>
          <cell r="G1105">
            <v>44643</v>
          </cell>
          <cell r="H1105">
            <v>44880</v>
          </cell>
          <cell r="I1105"/>
          <cell r="J1105" t="str">
            <v>1.4.05.09</v>
          </cell>
          <cell r="K1105" t="str">
            <v>Tubería</v>
          </cell>
          <cell r="L1105" t="str">
            <v>Tubería SCH</v>
          </cell>
        </row>
        <row r="1106">
          <cell r="A1106" t="str">
            <v>TUB-SCH40-3/4</v>
          </cell>
          <cell r="B1106" t="str">
            <v>TUBO SCH 40 Ø 3/4" SIN COSTURA</v>
          </cell>
          <cell r="C1106">
            <v>1.83</v>
          </cell>
          <cell r="D1106">
            <v>0</v>
          </cell>
          <cell r="E1106" t="str">
            <v>MTS</v>
          </cell>
          <cell r="F1106">
            <v>31504.77</v>
          </cell>
          <cell r="G1106">
            <v>44837</v>
          </cell>
          <cell r="H1106">
            <v>44915</v>
          </cell>
          <cell r="I1106"/>
          <cell r="J1106" t="str">
            <v>1.4.05.09</v>
          </cell>
          <cell r="K1106" t="str">
            <v>Tubería</v>
          </cell>
          <cell r="L1106" t="str">
            <v>Tubería SCH</v>
          </cell>
        </row>
        <row r="1107">
          <cell r="A1107" t="str">
            <v>TUB-SCH40-4-C.C</v>
          </cell>
          <cell r="B1107" t="str">
            <v>TUBO SCH 40 Ø 4" CON COSTURA</v>
          </cell>
          <cell r="C1107">
            <v>4.37</v>
          </cell>
          <cell r="D1107">
            <v>0</v>
          </cell>
          <cell r="E1107" t="str">
            <v>MTS</v>
          </cell>
          <cell r="F1107">
            <v>380757.97</v>
          </cell>
          <cell r="G1107">
            <v>44592</v>
          </cell>
          <cell r="H1107">
            <v>44924</v>
          </cell>
          <cell r="I1107"/>
          <cell r="J1107" t="str">
            <v>1.4.05.09</v>
          </cell>
          <cell r="K1107" t="str">
            <v>Tubería</v>
          </cell>
          <cell r="L1107" t="str">
            <v>Tubería SCH</v>
          </cell>
        </row>
        <row r="1108">
          <cell r="A1108" t="str">
            <v>TUB-SCH40-4-SC</v>
          </cell>
          <cell r="B1108" t="str">
            <v>TUBO SCH 40 Ø 4" SIN COSTURA</v>
          </cell>
          <cell r="C1108">
            <v>8.2899999999999991</v>
          </cell>
          <cell r="D1108">
            <v>0</v>
          </cell>
          <cell r="E1108" t="str">
            <v>MTS</v>
          </cell>
          <cell r="F1108">
            <v>1386495.97</v>
          </cell>
          <cell r="G1108">
            <v>44907</v>
          </cell>
          <cell r="H1108">
            <v>44826</v>
          </cell>
          <cell r="I1108"/>
          <cell r="J1108" t="str">
            <v>1.4.05.09</v>
          </cell>
          <cell r="K1108" t="str">
            <v>Tubería</v>
          </cell>
          <cell r="L1108" t="str">
            <v>Tubería SCH</v>
          </cell>
        </row>
        <row r="1109">
          <cell r="A1109" t="str">
            <v>TUB-SCH40-5"</v>
          </cell>
          <cell r="B1109" t="str">
            <v>TUBO SCH 40 Ø 5" CON COSTURA</v>
          </cell>
          <cell r="C1109">
            <v>3.31</v>
          </cell>
          <cell r="D1109">
            <v>0</v>
          </cell>
          <cell r="E1109" t="str">
            <v>MTS</v>
          </cell>
          <cell r="F1109">
            <v>645152.1</v>
          </cell>
          <cell r="G1109">
            <v>44478</v>
          </cell>
          <cell r="H1109">
            <v>44776</v>
          </cell>
          <cell r="I1109"/>
          <cell r="J1109" t="str">
            <v>1.4.05.09</v>
          </cell>
          <cell r="K1109" t="str">
            <v>Tubería</v>
          </cell>
          <cell r="L1109" t="str">
            <v>Tubería SCH</v>
          </cell>
        </row>
        <row r="1110">
          <cell r="A1110" t="str">
            <v>TUB-SCH.40.5SC</v>
          </cell>
          <cell r="B1110" t="str">
            <v>TUBO SCH 40 Ø 5" SIN COSTURA</v>
          </cell>
          <cell r="C1110">
            <v>5.66</v>
          </cell>
          <cell r="D1110">
            <v>0</v>
          </cell>
          <cell r="E1110" t="str">
            <v>MTS</v>
          </cell>
          <cell r="F1110">
            <v>1194264.83</v>
          </cell>
          <cell r="G1110">
            <v>44770</v>
          </cell>
          <cell r="H1110">
            <v>44796</v>
          </cell>
          <cell r="I1110"/>
          <cell r="J1110" t="str">
            <v>1.4.05.09</v>
          </cell>
          <cell r="K1110" t="str">
            <v>Tubería</v>
          </cell>
          <cell r="L1110" t="str">
            <v>Tubería SCH</v>
          </cell>
        </row>
        <row r="1111">
          <cell r="A1111" t="str">
            <v>TUB-SCH40-6-CC</v>
          </cell>
          <cell r="B1111" t="str">
            <v>TUBO SCH 40 Ø 6" CON COSTURA</v>
          </cell>
          <cell r="C1111">
            <v>10.24</v>
          </cell>
          <cell r="D1111">
            <v>0</v>
          </cell>
          <cell r="E1111" t="str">
            <v>MTS</v>
          </cell>
          <cell r="F1111">
            <v>1344721.3</v>
          </cell>
          <cell r="G1111">
            <v>44533</v>
          </cell>
          <cell r="H1111">
            <v>44589</v>
          </cell>
          <cell r="I1111"/>
          <cell r="J1111" t="str">
            <v>1.4.05.09</v>
          </cell>
          <cell r="K1111" t="str">
            <v>Tubería</v>
          </cell>
          <cell r="L1111" t="str">
            <v>Tubería SCH</v>
          </cell>
        </row>
        <row r="1112">
          <cell r="A1112" t="str">
            <v>TUB-SCH40-6-SC</v>
          </cell>
          <cell r="B1112" t="str">
            <v>TUBO SCH 40 Ø 6" SIN COSTURA</v>
          </cell>
          <cell r="C1112">
            <v>4.7300000000000004</v>
          </cell>
          <cell r="D1112">
            <v>0</v>
          </cell>
          <cell r="E1112" t="str">
            <v>MTS</v>
          </cell>
          <cell r="F1112">
            <v>826224.29</v>
          </cell>
          <cell r="G1112">
            <v>44547</v>
          </cell>
          <cell r="H1112">
            <v>44887</v>
          </cell>
          <cell r="I1112"/>
          <cell r="J1112" t="str">
            <v>1.4.05.09</v>
          </cell>
          <cell r="K1112" t="str">
            <v>Tubería</v>
          </cell>
          <cell r="L1112" t="str">
            <v>Tubería SCH</v>
          </cell>
        </row>
        <row r="1113">
          <cell r="A1113" t="str">
            <v>TUB-SCH40-8"-CC</v>
          </cell>
          <cell r="B1113" t="str">
            <v>TUBO SCH 40 Ø 8" CON COSTURA</v>
          </cell>
          <cell r="C1113">
            <v>8</v>
          </cell>
          <cell r="D1113">
            <v>0</v>
          </cell>
          <cell r="E1113" t="str">
            <v>MTS</v>
          </cell>
          <cell r="F1113">
            <v>2957332.33</v>
          </cell>
          <cell r="G1113">
            <v>44699</v>
          </cell>
          <cell r="H1113">
            <v>44858</v>
          </cell>
          <cell r="I1113"/>
          <cell r="J1113" t="str">
            <v>1.4.05.09</v>
          </cell>
          <cell r="K1113" t="str">
            <v>Tubería</v>
          </cell>
          <cell r="L1113" t="str">
            <v>Tubería SCH</v>
          </cell>
        </row>
        <row r="1114">
          <cell r="A1114" t="str">
            <v>TUB-SCH40-8"-SC</v>
          </cell>
          <cell r="B1114" t="str">
            <v>TUBO SCH 40 Ø 8" SIN COSTURA</v>
          </cell>
          <cell r="C1114">
            <v>9.17</v>
          </cell>
          <cell r="D1114">
            <v>0</v>
          </cell>
          <cell r="E1114" t="str">
            <v>MTS</v>
          </cell>
          <cell r="F1114">
            <v>3449162.17</v>
          </cell>
          <cell r="G1114">
            <v>44943</v>
          </cell>
          <cell r="H1114">
            <v>44589</v>
          </cell>
          <cell r="I1114"/>
          <cell r="J1114" t="str">
            <v>1.4.05.09</v>
          </cell>
          <cell r="K1114" t="str">
            <v>Tubería</v>
          </cell>
          <cell r="L1114" t="str">
            <v>Tubería SCH</v>
          </cell>
        </row>
        <row r="1115">
          <cell r="A1115" t="str">
            <v>TUB-SCH80-1 1/2</v>
          </cell>
          <cell r="B1115" t="str">
            <v>TUBO SCH 80 Ø 1 1/2" SIN COSTURA</v>
          </cell>
          <cell r="C1115">
            <v>4.1100000000000003</v>
          </cell>
          <cell r="D1115">
            <v>1</v>
          </cell>
          <cell r="E1115" t="str">
            <v>MTS</v>
          </cell>
          <cell r="F1115">
            <v>103399.38</v>
          </cell>
          <cell r="G1115">
            <v>44221</v>
          </cell>
          <cell r="H1115">
            <v>44914</v>
          </cell>
          <cell r="I1115"/>
          <cell r="J1115" t="str">
            <v>1.4.05.09</v>
          </cell>
          <cell r="K1115" t="str">
            <v>Tubería</v>
          </cell>
          <cell r="L1115" t="str">
            <v>Tubería SCH</v>
          </cell>
        </row>
        <row r="1116">
          <cell r="A1116" t="str">
            <v>TUB-SCH80-1 1/4</v>
          </cell>
          <cell r="B1116" t="str">
            <v>TUBO SCH 80 Ø 1 1/4" SIN COSTURA</v>
          </cell>
          <cell r="C1116">
            <v>6.99</v>
          </cell>
          <cell r="D1116">
            <v>0</v>
          </cell>
          <cell r="E1116" t="str">
            <v>MTS</v>
          </cell>
          <cell r="F1116">
            <v>241301.75</v>
          </cell>
          <cell r="G1116">
            <v>44902</v>
          </cell>
          <cell r="H1116">
            <v>44905</v>
          </cell>
          <cell r="I1116"/>
          <cell r="J1116" t="str">
            <v>1.4.05.09</v>
          </cell>
          <cell r="K1116" t="str">
            <v>Tubería</v>
          </cell>
          <cell r="L1116" t="str">
            <v>Tubería SCH</v>
          </cell>
        </row>
        <row r="1117">
          <cell r="A1117" t="str">
            <v>TUB-SCH80-1</v>
          </cell>
          <cell r="B1117" t="str">
            <v>TUBO SCH 80 Ø 1" SIN COSTURA</v>
          </cell>
          <cell r="C1117">
            <v>3.86</v>
          </cell>
          <cell r="D1117">
            <v>0</v>
          </cell>
          <cell r="E1117" t="str">
            <v>MTS</v>
          </cell>
          <cell r="F1117">
            <v>99077.84</v>
          </cell>
          <cell r="G1117">
            <v>44343</v>
          </cell>
          <cell r="H1117">
            <v>44914</v>
          </cell>
          <cell r="I1117"/>
          <cell r="J1117" t="str">
            <v>1.4.05.09</v>
          </cell>
          <cell r="K1117" t="str">
            <v>Tubería</v>
          </cell>
          <cell r="L1117" t="str">
            <v>Tubería SCH</v>
          </cell>
        </row>
        <row r="1118">
          <cell r="A1118" t="str">
            <v>TUB-SCH80-1/2</v>
          </cell>
          <cell r="B1118" t="str">
            <v>TUBO SCH 80 Ø 1/2" SIN COSTURA</v>
          </cell>
          <cell r="C1118">
            <v>7.3</v>
          </cell>
          <cell r="D1118">
            <v>3</v>
          </cell>
          <cell r="E1118" t="str">
            <v>MTS</v>
          </cell>
          <cell r="F1118">
            <v>111614.2</v>
          </cell>
          <cell r="G1118">
            <v>44839</v>
          </cell>
          <cell r="H1118">
            <v>44945</v>
          </cell>
          <cell r="I1118"/>
          <cell r="J1118" t="str">
            <v>1.4.05.09</v>
          </cell>
          <cell r="K1118" t="str">
            <v>Tubería</v>
          </cell>
          <cell r="L1118" t="str">
            <v>Tubería SCH</v>
          </cell>
        </row>
        <row r="1119">
          <cell r="A1119" t="str">
            <v>TUB-SCH80-2 1/2</v>
          </cell>
          <cell r="B1119" t="str">
            <v>TUBO SCH 80 Ø 2 1/2" SIN COSTURA</v>
          </cell>
          <cell r="C1119">
            <v>14.94</v>
          </cell>
          <cell r="D1119">
            <v>11.6</v>
          </cell>
          <cell r="E1119" t="str">
            <v>MTS</v>
          </cell>
          <cell r="F1119">
            <v>1260573.03</v>
          </cell>
          <cell r="G1119">
            <v>44592</v>
          </cell>
          <cell r="H1119">
            <v>44750</v>
          </cell>
          <cell r="I1119"/>
          <cell r="J1119" t="str">
            <v>1.4.05.09</v>
          </cell>
          <cell r="K1119" t="str">
            <v>Tubería</v>
          </cell>
          <cell r="L1119" t="str">
            <v>Tubería SCH</v>
          </cell>
        </row>
        <row r="1120">
          <cell r="A1120" t="str">
            <v>TUB-SCH80-3-SC</v>
          </cell>
          <cell r="B1120" t="str">
            <v>TUBO SCH 80 Ø 3" SIN COSTURA</v>
          </cell>
          <cell r="C1120">
            <v>10.33</v>
          </cell>
          <cell r="D1120">
            <v>0</v>
          </cell>
          <cell r="E1120" t="str">
            <v>MTS</v>
          </cell>
          <cell r="F1120">
            <v>1614563.2</v>
          </cell>
          <cell r="G1120">
            <v>44615</v>
          </cell>
          <cell r="H1120">
            <v>44852</v>
          </cell>
          <cell r="I1120"/>
          <cell r="J1120" t="str">
            <v>1.4.05.09</v>
          </cell>
          <cell r="K1120" t="str">
            <v>Tubería</v>
          </cell>
          <cell r="L1120" t="str">
            <v>Tubería SCH</v>
          </cell>
        </row>
        <row r="1121">
          <cell r="A1121" t="str">
            <v>TUB-SCH80-3/4SC</v>
          </cell>
          <cell r="B1121" t="str">
            <v>TUBO SCH 80 Ø 3/4" SIN COSTURA</v>
          </cell>
          <cell r="C1121">
            <v>5.17</v>
          </cell>
          <cell r="D1121">
            <v>0</v>
          </cell>
          <cell r="E1121" t="str">
            <v>MTS</v>
          </cell>
          <cell r="F1121">
            <v>125381.98</v>
          </cell>
          <cell r="G1121">
            <v>44910</v>
          </cell>
          <cell r="H1121">
            <v>44915</v>
          </cell>
          <cell r="I1121"/>
          <cell r="J1121" t="str">
            <v>1.4.05.09</v>
          </cell>
          <cell r="K1121" t="str">
            <v>Tubería</v>
          </cell>
          <cell r="L1121" t="str">
            <v>Tubería SCH</v>
          </cell>
        </row>
        <row r="1122">
          <cell r="A1122" t="str">
            <v>TUB-SCH80-4-SC</v>
          </cell>
          <cell r="B1122" t="str">
            <v>TUBO SCH 80 Ø 4" SIN COSTURA</v>
          </cell>
          <cell r="C1122">
            <v>4.46</v>
          </cell>
          <cell r="D1122">
            <v>0</v>
          </cell>
          <cell r="E1122" t="str">
            <v>MTS</v>
          </cell>
          <cell r="F1122">
            <v>925450</v>
          </cell>
          <cell r="G1122">
            <v>44902</v>
          </cell>
          <cell r="H1122">
            <v>44945</v>
          </cell>
          <cell r="I1122"/>
          <cell r="J1122" t="str">
            <v>1.4.05.09</v>
          </cell>
          <cell r="K1122" t="str">
            <v>Tubería</v>
          </cell>
          <cell r="L1122" t="str">
            <v>Tubería SCH</v>
          </cell>
        </row>
        <row r="1123">
          <cell r="A1123" t="str">
            <v>TUB-SCH80-8</v>
          </cell>
          <cell r="B1123" t="str">
            <v>TUBO SCH 80 Ø 8" SIN COSTURA</v>
          </cell>
          <cell r="C1123">
            <v>2.93</v>
          </cell>
          <cell r="D1123">
            <v>0</v>
          </cell>
          <cell r="E1123" t="str">
            <v>MTS</v>
          </cell>
          <cell r="F1123">
            <v>1458236.98</v>
          </cell>
          <cell r="G1123">
            <v>44824</v>
          </cell>
          <cell r="H1123">
            <v>44831</v>
          </cell>
          <cell r="I1123"/>
          <cell r="J1123" t="str">
            <v>1.4.05.09</v>
          </cell>
          <cell r="K1123" t="str">
            <v>Tubería</v>
          </cell>
          <cell r="L1123" t="str">
            <v>Tubería SCH</v>
          </cell>
        </row>
        <row r="1124">
          <cell r="A1124" t="str">
            <v>VAL-BOL.1/2X150</v>
          </cell>
          <cell r="B1124" t="str">
            <v>VALVULA DE BOLA Ø 1/2" X 150 PSI - GALVANIZADA</v>
          </cell>
          <cell r="C1124">
            <v>4</v>
          </cell>
          <cell r="D1124">
            <v>0</v>
          </cell>
          <cell r="E1124" t="str">
            <v>UND</v>
          </cell>
          <cell r="F1124">
            <v>100800</v>
          </cell>
          <cell r="G1124">
            <v>44945</v>
          </cell>
          <cell r="H1124">
            <v>44898</v>
          </cell>
          <cell r="I1124"/>
          <cell r="J1124" t="str">
            <v>1.4.05.09</v>
          </cell>
          <cell r="K1124" t="str">
            <v>Tubería</v>
          </cell>
          <cell r="L1124" t="str">
            <v>Tubería Galvanizada</v>
          </cell>
        </row>
        <row r="1125">
          <cell r="A1125" t="str">
            <v>ABR-IND.4"</v>
          </cell>
          <cell r="B1125" t="str">
            <v>ABRAZADERA INDUSTRIAL Ø 4" TITAN</v>
          </cell>
          <cell r="C1125">
            <v>6</v>
          </cell>
          <cell r="D1125">
            <v>0</v>
          </cell>
          <cell r="E1125" t="str">
            <v>UND</v>
          </cell>
          <cell r="F1125">
            <v>45378</v>
          </cell>
          <cell r="G1125">
            <v>44688</v>
          </cell>
          <cell r="H1125">
            <v>44694</v>
          </cell>
          <cell r="I1125" t="str">
            <v>R7-N6</v>
          </cell>
          <cell r="J1125" t="str">
            <v>1.4.05.10</v>
          </cell>
          <cell r="K1125" t="str">
            <v>Varios</v>
          </cell>
          <cell r="L1125" t="str">
            <v>Abrazaderas</v>
          </cell>
        </row>
        <row r="1126">
          <cell r="A1126" t="str">
            <v>ABR-MET-1/4</v>
          </cell>
          <cell r="B1126" t="str">
            <v>ABRAZADERA METALICA 1/4"</v>
          </cell>
          <cell r="C1126">
            <v>6</v>
          </cell>
          <cell r="D1126">
            <v>5</v>
          </cell>
          <cell r="E1126" t="str">
            <v>UND</v>
          </cell>
          <cell r="F1126">
            <v>10080</v>
          </cell>
          <cell r="G1126">
            <v>44909</v>
          </cell>
          <cell r="H1126">
            <v>44933</v>
          </cell>
          <cell r="I1126" t="str">
            <v>R7-N6</v>
          </cell>
          <cell r="J1126" t="str">
            <v>1.4.05.10</v>
          </cell>
          <cell r="K1126" t="str">
            <v>Varios</v>
          </cell>
          <cell r="L1126" t="str">
            <v>Abrazaderas</v>
          </cell>
        </row>
        <row r="1127">
          <cell r="A1127" t="str">
            <v>ABR-MET-21/2</v>
          </cell>
          <cell r="B1127" t="str">
            <v>ABRAZADERA METALICA 2 1/2"</v>
          </cell>
          <cell r="C1127">
            <v>6</v>
          </cell>
          <cell r="D1127">
            <v>0</v>
          </cell>
          <cell r="E1127" t="str">
            <v>UND</v>
          </cell>
          <cell r="F1127">
            <v>14419.8</v>
          </cell>
          <cell r="G1127">
            <v>43886</v>
          </cell>
          <cell r="H1127">
            <v>43999</v>
          </cell>
          <cell r="I1127" t="str">
            <v>R7-N6</v>
          </cell>
          <cell r="J1127" t="str">
            <v>1.4.05.10</v>
          </cell>
          <cell r="K1127" t="str">
            <v>Varios</v>
          </cell>
          <cell r="L1127" t="str">
            <v>Abrazaderas</v>
          </cell>
        </row>
        <row r="1128">
          <cell r="A1128" t="str">
            <v>ABR-MET-3/4</v>
          </cell>
          <cell r="B1128" t="str">
            <v>ABRAZADERA METALICA 3/4"</v>
          </cell>
          <cell r="C1128">
            <v>5</v>
          </cell>
          <cell r="D1128">
            <v>0</v>
          </cell>
          <cell r="E1128" t="str">
            <v>UND</v>
          </cell>
          <cell r="F1128">
            <v>6303</v>
          </cell>
          <cell r="G1128">
            <v>44764</v>
          </cell>
          <cell r="H1128">
            <v>43864</v>
          </cell>
          <cell r="I1128" t="str">
            <v>R7-N6</v>
          </cell>
          <cell r="J1128" t="str">
            <v>1.4.05.10</v>
          </cell>
          <cell r="K1128" t="str">
            <v>Varios</v>
          </cell>
          <cell r="L1128" t="str">
            <v>Abrazaderas</v>
          </cell>
        </row>
        <row r="1129">
          <cell r="A1129" t="str">
            <v>ABR-MET.5"I</v>
          </cell>
          <cell r="B1129" t="str">
            <v>ABRAZADERA METALICA 5" INOX ( 4 5/8 - 5 1/2 ) Ref.: 2580 Genérico</v>
          </cell>
          <cell r="C1129">
            <v>148</v>
          </cell>
          <cell r="D1129">
            <v>0</v>
          </cell>
          <cell r="E1129" t="str">
            <v>UND</v>
          </cell>
          <cell r="F1129">
            <v>1218780</v>
          </cell>
          <cell r="G1129">
            <v>44902</v>
          </cell>
          <cell r="H1129">
            <v>44874</v>
          </cell>
          <cell r="I1129"/>
          <cell r="J1129" t="str">
            <v>1.4.05.10</v>
          </cell>
          <cell r="K1129" t="str">
            <v>Varios</v>
          </cell>
          <cell r="L1129" t="str">
            <v>Abrazaderas</v>
          </cell>
        </row>
        <row r="1130">
          <cell r="A1130" t="str">
            <v>ABR-MET.T506</v>
          </cell>
          <cell r="B1130" t="str">
            <v>ABRAZADERA METALICA T - 506 - MARCA TITAN</v>
          </cell>
          <cell r="C1130">
            <v>16</v>
          </cell>
          <cell r="D1130">
            <v>0</v>
          </cell>
          <cell r="E1130" t="str">
            <v>UND</v>
          </cell>
          <cell r="F1130">
            <v>115808</v>
          </cell>
          <cell r="G1130">
            <v>44930</v>
          </cell>
          <cell r="H1130">
            <v>44844</v>
          </cell>
          <cell r="I1130" t="str">
            <v>R7-N6</v>
          </cell>
          <cell r="J1130" t="str">
            <v>1.4.05.10</v>
          </cell>
          <cell r="K1130" t="str">
            <v>Varios</v>
          </cell>
          <cell r="L1130" t="str">
            <v>Abrazaderas</v>
          </cell>
        </row>
        <row r="1131">
          <cell r="A1131" t="str">
            <v>ABR-MET.T-510</v>
          </cell>
          <cell r="B1131" t="str">
            <v>ABRAZADERA METALICA T - 510 - MARCA TITAN</v>
          </cell>
          <cell r="C1131">
            <v>28</v>
          </cell>
          <cell r="D1131">
            <v>0</v>
          </cell>
          <cell r="E1131" t="str">
            <v>UND</v>
          </cell>
          <cell r="F1131">
            <v>205464</v>
          </cell>
          <cell r="G1131">
            <v>44930</v>
          </cell>
          <cell r="H1131">
            <v>44844</v>
          </cell>
          <cell r="I1131" t="str">
            <v>R7-N6</v>
          </cell>
          <cell r="J1131" t="str">
            <v>1.4.05.10</v>
          </cell>
          <cell r="K1131" t="str">
            <v>Varios</v>
          </cell>
          <cell r="L1131" t="str">
            <v>Abrazaderas</v>
          </cell>
        </row>
        <row r="1132">
          <cell r="A1132" t="str">
            <v>ADA-CUA.1/2X3/4.</v>
          </cell>
          <cell r="B1132" t="str">
            <v>ADAPTADOR CUADRANTE 1/2" X 3/4"</v>
          </cell>
          <cell r="C1132">
            <v>1</v>
          </cell>
          <cell r="D1132">
            <v>0</v>
          </cell>
          <cell r="E1132" t="str">
            <v>UND</v>
          </cell>
          <cell r="F1132">
            <v>23109</v>
          </cell>
          <cell r="G1132">
            <v>44613</v>
          </cell>
          <cell r="H1132">
            <v>44617</v>
          </cell>
          <cell r="I1132" t="str">
            <v>ARMARIO HERRAMI</v>
          </cell>
          <cell r="J1132" t="str">
            <v>1.4.05.10</v>
          </cell>
          <cell r="K1132" t="str">
            <v>Varios</v>
          </cell>
          <cell r="L1132" t="str">
            <v>Varios Diversos</v>
          </cell>
        </row>
        <row r="1133">
          <cell r="A1133" t="str">
            <v>ADA-MAC.1/2.PVC</v>
          </cell>
          <cell r="B1133" t="str">
            <v>ADAPTADOR MACHO 1/2" EN PVC</v>
          </cell>
          <cell r="C1133">
            <v>1</v>
          </cell>
          <cell r="D1133">
            <v>0</v>
          </cell>
          <cell r="E1133" t="str">
            <v>UND</v>
          </cell>
          <cell r="F1133">
            <v>2159</v>
          </cell>
          <cell r="G1133">
            <v>44949</v>
          </cell>
          <cell r="H1133">
            <v>43126</v>
          </cell>
          <cell r="I1133"/>
          <cell r="J1133" t="str">
            <v>1.4.05.10</v>
          </cell>
          <cell r="K1133" t="str">
            <v>Varios</v>
          </cell>
          <cell r="L1133" t="str">
            <v>Varios Diversos</v>
          </cell>
        </row>
        <row r="1134">
          <cell r="A1134" t="str">
            <v>ADA-3VO.RJ45</v>
          </cell>
          <cell r="B1134" t="str">
            <v>ADAPTADOR USB 3.0V A RJ45 RED LAN</v>
          </cell>
          <cell r="C1134">
            <v>1</v>
          </cell>
          <cell r="D1134">
            <v>0</v>
          </cell>
          <cell r="E1134" t="str">
            <v>UND</v>
          </cell>
          <cell r="F1134">
            <v>70586.73</v>
          </cell>
          <cell r="G1134">
            <v>44890</v>
          </cell>
          <cell r="H1134">
            <v>44854</v>
          </cell>
          <cell r="I1134" t="str">
            <v>LETRAS</v>
          </cell>
          <cell r="J1134" t="str">
            <v>1.4.05.10</v>
          </cell>
          <cell r="K1134" t="str">
            <v>Varios</v>
          </cell>
          <cell r="L1134" t="str">
            <v>Varios Diversos</v>
          </cell>
        </row>
        <row r="1135">
          <cell r="A1135" t="str">
            <v>AER-ALU.350</v>
          </cell>
          <cell r="B1135" t="str">
            <v>AEROSOL ALUMINIO X 350 ML</v>
          </cell>
          <cell r="C1135">
            <v>2</v>
          </cell>
          <cell r="D1135">
            <v>0</v>
          </cell>
          <cell r="E1135" t="str">
            <v>UND</v>
          </cell>
          <cell r="F1135">
            <v>20168</v>
          </cell>
          <cell r="G1135">
            <v>44859</v>
          </cell>
          <cell r="H1135">
            <v>44859</v>
          </cell>
          <cell r="I1135"/>
          <cell r="J1135" t="str">
            <v>1.4.05.10</v>
          </cell>
          <cell r="K1135" t="str">
            <v>Varios</v>
          </cell>
          <cell r="L1135" t="str">
            <v>Varios Diversos</v>
          </cell>
        </row>
        <row r="1136">
          <cell r="A1136" t="str">
            <v>AER-GAL.LOC</v>
          </cell>
          <cell r="B1136" t="str">
            <v>AEROSOL GALVANIZADO EN FRIO X 15 ONZ REF: SF 7800</v>
          </cell>
          <cell r="C1136">
            <v>2</v>
          </cell>
          <cell r="D1136">
            <v>2</v>
          </cell>
          <cell r="E1136" t="str">
            <v>UND</v>
          </cell>
          <cell r="F1136">
            <v>103200</v>
          </cell>
          <cell r="G1136">
            <v>44803</v>
          </cell>
          <cell r="H1136">
            <v>44946</v>
          </cell>
          <cell r="I1136" t="str">
            <v>EL-N3</v>
          </cell>
          <cell r="J1136" t="str">
            <v>1.4.05.10</v>
          </cell>
          <cell r="K1136" t="str">
            <v>Varios</v>
          </cell>
          <cell r="L1136" t="str">
            <v>Varios Diversos</v>
          </cell>
        </row>
        <row r="1137">
          <cell r="A1137" t="str">
            <v>ARG-3/4.32</v>
          </cell>
          <cell r="B1137" t="str">
            <v>ARGOLLA DE 3/4" X 32 PARA GUAYA DE ZARANDA</v>
          </cell>
          <cell r="C1137">
            <v>4</v>
          </cell>
          <cell r="D1137">
            <v>4</v>
          </cell>
          <cell r="E1137" t="str">
            <v>UND</v>
          </cell>
          <cell r="F1137">
            <v>110666.67</v>
          </cell>
          <cell r="G1137">
            <v>44839</v>
          </cell>
          <cell r="H1137">
            <v>44840</v>
          </cell>
          <cell r="I1137" t="str">
            <v>R3-N5</v>
          </cell>
          <cell r="J1137" t="str">
            <v>1.4.05.10</v>
          </cell>
          <cell r="K1137" t="str">
            <v>Varios</v>
          </cell>
          <cell r="L1137" t="str">
            <v>Varios Diversos</v>
          </cell>
        </row>
        <row r="1138">
          <cell r="A1138" t="str">
            <v>ARO-ADB-FRE-ELE</v>
          </cell>
          <cell r="B1138" t="str">
            <v>ARO DE ASBESTO PARA FRENO ELEVADOR</v>
          </cell>
          <cell r="C1138">
            <v>3</v>
          </cell>
          <cell r="D1138">
            <v>0</v>
          </cell>
          <cell r="E1138" t="str">
            <v>UND</v>
          </cell>
          <cell r="F1138">
            <v>281251.34000000003</v>
          </cell>
          <cell r="G1138">
            <v>44841</v>
          </cell>
          <cell r="H1138">
            <v>44912</v>
          </cell>
          <cell r="I1138" t="str">
            <v>E6-N2</v>
          </cell>
          <cell r="J1138" t="str">
            <v>1.4.05.10</v>
          </cell>
          <cell r="K1138" t="str">
            <v>Varios</v>
          </cell>
          <cell r="L1138" t="str">
            <v>Varios Diversos</v>
          </cell>
        </row>
        <row r="1139">
          <cell r="A1139" t="str">
            <v>ARO-DES.PLTZ-25.4340</v>
          </cell>
          <cell r="B1139" t="str">
            <v>ARO DE DESGASTE PLTZ-25 - EN FUNDICION 4340</v>
          </cell>
          <cell r="C1139">
            <v>6</v>
          </cell>
          <cell r="D1139">
            <v>0</v>
          </cell>
          <cell r="E1139" t="str">
            <v>UND</v>
          </cell>
          <cell r="F1139">
            <v>7486468.7300000004</v>
          </cell>
          <cell r="G1139">
            <v>44834</v>
          </cell>
          <cell r="H1139">
            <v>44887</v>
          </cell>
          <cell r="I1139" t="str">
            <v>ESTIBA STOCK</v>
          </cell>
          <cell r="J1139" t="str">
            <v>1.4.05.10</v>
          </cell>
          <cell r="K1139" t="str">
            <v>Varios</v>
          </cell>
          <cell r="L1139" t="str">
            <v>Elementos de Fundición</v>
          </cell>
        </row>
        <row r="1140">
          <cell r="A1140" t="str">
            <v>BAR-UHM-3</v>
          </cell>
          <cell r="B1140" t="str">
            <v>BARRA UHMW Ø 3"</v>
          </cell>
          <cell r="C1140">
            <v>0.13</v>
          </cell>
          <cell r="D1140">
            <v>0</v>
          </cell>
          <cell r="E1140" t="str">
            <v>MTS</v>
          </cell>
          <cell r="F1140">
            <v>15022.32</v>
          </cell>
          <cell r="G1140">
            <v>43880</v>
          </cell>
          <cell r="H1140">
            <v>43887</v>
          </cell>
          <cell r="I1140" t="str">
            <v>E3-N3</v>
          </cell>
          <cell r="J1140" t="str">
            <v>1.4.05.10</v>
          </cell>
          <cell r="K1140" t="str">
            <v>Varios</v>
          </cell>
          <cell r="L1140" t="str">
            <v>Varios Diversos</v>
          </cell>
        </row>
        <row r="1141">
          <cell r="A1141" t="str">
            <v>BAS-GUA.PLTZ-8022</v>
          </cell>
          <cell r="B1141" t="str">
            <v>BASE GUADAÑA PARA PELETIZADORA PLTZ-8022 EN FUNDICION INOX 420 SEGUN MODELO</v>
          </cell>
          <cell r="C1141">
            <v>1</v>
          </cell>
          <cell r="D1141">
            <v>0</v>
          </cell>
          <cell r="E1141" t="str">
            <v>UND</v>
          </cell>
          <cell r="F1141">
            <v>3750000</v>
          </cell>
          <cell r="G1141">
            <v>44883</v>
          </cell>
          <cell r="H1141">
            <v>44811</v>
          </cell>
          <cell r="I1141" t="str">
            <v>E5-N2</v>
          </cell>
          <cell r="J1141" t="str">
            <v>1.4.05.10</v>
          </cell>
          <cell r="K1141" t="str">
            <v>Varios</v>
          </cell>
          <cell r="L1141" t="str">
            <v>Elementos de Fundición</v>
          </cell>
        </row>
        <row r="1142">
          <cell r="A1142" t="str">
            <v>BAS-GUA-1045</v>
          </cell>
          <cell r="B1142" t="str">
            <v>BASE PARA GUADAÑA - EN FUNDICION 1045</v>
          </cell>
          <cell r="C1142">
            <v>1</v>
          </cell>
          <cell r="D1142">
            <v>0</v>
          </cell>
          <cell r="E1142" t="str">
            <v>UND</v>
          </cell>
          <cell r="F1142">
            <v>55000</v>
          </cell>
          <cell r="G1142">
            <v>44657</v>
          </cell>
          <cell r="H1142">
            <v>44883</v>
          </cell>
          <cell r="I1142" t="str">
            <v>E4-N4</v>
          </cell>
          <cell r="J1142" t="str">
            <v>1.4.05.10</v>
          </cell>
          <cell r="K1142" t="str">
            <v>Varios</v>
          </cell>
          <cell r="L1142" t="str">
            <v>Elementos de Fundición</v>
          </cell>
        </row>
        <row r="1143">
          <cell r="A1143" t="str">
            <v>BIS-FUE-3X3X2</v>
          </cell>
          <cell r="B1143" t="str">
            <v>BISAGRA FUELLE 3" CAL. 2 MM GALVANIZADA CAL. 14</v>
          </cell>
          <cell r="C1143">
            <v>11.919</v>
          </cell>
          <cell r="D1143">
            <v>7.2</v>
          </cell>
          <cell r="E1143" t="str">
            <v>MTS</v>
          </cell>
          <cell r="F1143">
            <v>769424.37</v>
          </cell>
          <cell r="G1143">
            <v>44886</v>
          </cell>
          <cell r="H1143">
            <v>44951</v>
          </cell>
          <cell r="I1143"/>
          <cell r="J1143" t="str">
            <v>1.4.05.10</v>
          </cell>
          <cell r="K1143" t="str">
            <v>Varios</v>
          </cell>
          <cell r="L1143" t="str">
            <v>Bisagras</v>
          </cell>
        </row>
        <row r="1144">
          <cell r="A1144" t="str">
            <v>BOC-CAN.120.MMI.NOX.304</v>
          </cell>
          <cell r="B1144" t="str">
            <v>BOCIN DE SALIDA PARA CANASTILLA Ø 120 MM INOX 304</v>
          </cell>
          <cell r="C1144">
            <v>50</v>
          </cell>
          <cell r="D1144">
            <v>0</v>
          </cell>
          <cell r="E1144" t="str">
            <v>UND</v>
          </cell>
          <cell r="F1144">
            <v>1950000</v>
          </cell>
          <cell r="G1144">
            <v>44425</v>
          </cell>
          <cell r="H1144">
            <v>44807</v>
          </cell>
          <cell r="I1144" t="str">
            <v>MALLA 3</v>
          </cell>
          <cell r="J1144" t="str">
            <v>1.4.05.10</v>
          </cell>
          <cell r="K1144" t="str">
            <v>Varios</v>
          </cell>
          <cell r="L1144" t="str">
            <v>Varios Diversos</v>
          </cell>
        </row>
        <row r="1145">
          <cell r="A1145" t="str">
            <v>BOL-DES.1.1/2</v>
          </cell>
          <cell r="B1145" t="str">
            <v>BOLA DESENTRAPADORA EN CAUCHO Ø 1 1/2" ( 38.10MM ) PARA ZARANDA</v>
          </cell>
          <cell r="C1145">
            <v>253</v>
          </cell>
          <cell r="D1145">
            <v>150</v>
          </cell>
          <cell r="E1145" t="str">
            <v>UND</v>
          </cell>
          <cell r="F1145">
            <v>809688.29</v>
          </cell>
          <cell r="G1145">
            <v>44929</v>
          </cell>
          <cell r="H1145">
            <v>44914</v>
          </cell>
          <cell r="I1145" t="str">
            <v>R2-N8</v>
          </cell>
          <cell r="J1145" t="str">
            <v>1.4.05.10</v>
          </cell>
          <cell r="K1145" t="str">
            <v>Varios</v>
          </cell>
          <cell r="L1145" t="str">
            <v>Cauchos</v>
          </cell>
        </row>
        <row r="1146">
          <cell r="A1146" t="str">
            <v>BOL-DES.2</v>
          </cell>
          <cell r="B1146" t="str">
            <v>BOLA DESENTRAPADORA EN CAUCHO Ø 2" ( 50.80 MM) PARA ZARANDA</v>
          </cell>
          <cell r="C1146">
            <v>248</v>
          </cell>
          <cell r="D1146">
            <v>150</v>
          </cell>
          <cell r="E1146" t="str">
            <v>UND</v>
          </cell>
          <cell r="F1146">
            <v>966639.75</v>
          </cell>
          <cell r="G1146">
            <v>44831</v>
          </cell>
          <cell r="H1146">
            <v>44848</v>
          </cell>
          <cell r="I1146" t="str">
            <v>R1-N8</v>
          </cell>
          <cell r="J1146" t="str">
            <v>1.4.05.10</v>
          </cell>
          <cell r="K1146" t="str">
            <v>Varios</v>
          </cell>
          <cell r="L1146" t="str">
            <v>Cauchos</v>
          </cell>
        </row>
        <row r="1147">
          <cell r="A1147" t="str">
            <v>BOQ-PLA.VN25PC-50</v>
          </cell>
          <cell r="B1147" t="str">
            <v>BOQUILLA PLASTICA VN25PC-50 Ø 1" - GOYEN Ref.: 0635 Genérico</v>
          </cell>
          <cell r="C1147">
            <v>24</v>
          </cell>
          <cell r="D1147">
            <v>24</v>
          </cell>
          <cell r="E1147" t="str">
            <v>UND</v>
          </cell>
          <cell r="F1147">
            <v>523200</v>
          </cell>
          <cell r="G1147">
            <v>44923</v>
          </cell>
          <cell r="H1147">
            <v>44951</v>
          </cell>
          <cell r="I1147" t="str">
            <v>R2-N8</v>
          </cell>
          <cell r="J1147" t="str">
            <v>1.4.05.10</v>
          </cell>
          <cell r="K1147" t="str">
            <v>Varios</v>
          </cell>
          <cell r="L1147" t="str">
            <v>Varios Diversos</v>
          </cell>
        </row>
        <row r="1148">
          <cell r="A1148" t="str">
            <v>BOQ-PLA.VN45PC-50</v>
          </cell>
          <cell r="B1148" t="str">
            <v>BOQUILLA PLASTICA VN45PC-50 Ø 1 1/2" - GOYEN Ref.: 0636 Genérico</v>
          </cell>
          <cell r="C1148">
            <v>248</v>
          </cell>
          <cell r="D1148">
            <v>124</v>
          </cell>
          <cell r="E1148" t="str">
            <v>UND</v>
          </cell>
          <cell r="F1148">
            <v>5654400</v>
          </cell>
          <cell r="G1148">
            <v>44923</v>
          </cell>
          <cell r="H1148">
            <v>44860</v>
          </cell>
          <cell r="I1148" t="str">
            <v>R1-N8</v>
          </cell>
          <cell r="J1148" t="str">
            <v>1.4.05.10</v>
          </cell>
          <cell r="K1148" t="str">
            <v>Varios</v>
          </cell>
          <cell r="L1148" t="str">
            <v>Varios Diversos</v>
          </cell>
        </row>
        <row r="1149">
          <cell r="A1149" t="str">
            <v>BRO-FOS-1"MAC</v>
          </cell>
          <cell r="B1149" t="str">
            <v>BRONCE FOSFORADO Ø 1" ( 25.40 MM ) MACIZO</v>
          </cell>
          <cell r="C1149">
            <v>0.22</v>
          </cell>
          <cell r="D1149">
            <v>0</v>
          </cell>
          <cell r="E1149" t="str">
            <v>MTS</v>
          </cell>
          <cell r="F1149">
            <v>47380.12</v>
          </cell>
          <cell r="G1149">
            <v>44896</v>
          </cell>
          <cell r="H1149">
            <v>44938</v>
          </cell>
          <cell r="I1149" t="str">
            <v>E8-N4</v>
          </cell>
          <cell r="J1149" t="str">
            <v>1.4.05.10</v>
          </cell>
          <cell r="K1149" t="str">
            <v>Varios</v>
          </cell>
          <cell r="L1149" t="str">
            <v>Bronces y Bujes</v>
          </cell>
        </row>
        <row r="1150">
          <cell r="A1150" t="str">
            <v>BRO-SAE.65Ø7/8</v>
          </cell>
          <cell r="B1150" t="str">
            <v>BRONCE SAE 65 Ø 7/8 ( 22.22 MM )</v>
          </cell>
          <cell r="C1150">
            <v>0.03</v>
          </cell>
          <cell r="D1150">
            <v>0</v>
          </cell>
          <cell r="E1150" t="str">
            <v>MTS</v>
          </cell>
          <cell r="F1150">
            <v>10970.84</v>
          </cell>
          <cell r="G1150">
            <v>44937</v>
          </cell>
          <cell r="H1150">
            <v>44950</v>
          </cell>
          <cell r="I1150" t="str">
            <v>E8-N4</v>
          </cell>
          <cell r="J1150" t="str">
            <v>1.4.05.10</v>
          </cell>
          <cell r="K1150" t="str">
            <v>Varios</v>
          </cell>
          <cell r="L1150" t="str">
            <v>Bronces y Bujes</v>
          </cell>
        </row>
        <row r="1151">
          <cell r="A1151" t="str">
            <v>MUJ-MON.TB2517</v>
          </cell>
          <cell r="B1151" t="str">
            <v>BUJE DE MONTAJE TB2517</v>
          </cell>
          <cell r="C1151">
            <v>2</v>
          </cell>
          <cell r="D1151">
            <v>0</v>
          </cell>
          <cell r="E1151" t="str">
            <v>UND</v>
          </cell>
          <cell r="F1151">
            <v>269000</v>
          </cell>
          <cell r="G1151">
            <v>44900</v>
          </cell>
          <cell r="H1151">
            <v>44494</v>
          </cell>
          <cell r="I1151"/>
          <cell r="J1151" t="str">
            <v>1.4.05.10</v>
          </cell>
          <cell r="K1151" t="str">
            <v>Varios</v>
          </cell>
          <cell r="L1151" t="str">
            <v>Varios Diversos</v>
          </cell>
        </row>
        <row r="1152">
          <cell r="A1152" t="str">
            <v>BUJ-BRO-FOS-11/</v>
          </cell>
          <cell r="B1152" t="str">
            <v>BUJE EN BRONCE FOSFORADO Ø 1 1/4" ( 31.75 MM )  Ø INT. 3/4"</v>
          </cell>
          <cell r="C1152">
            <v>0.03</v>
          </cell>
          <cell r="D1152">
            <v>0</v>
          </cell>
          <cell r="E1152" t="str">
            <v>MTS</v>
          </cell>
          <cell r="F1152">
            <v>18704.439999999999</v>
          </cell>
          <cell r="G1152">
            <v>44846</v>
          </cell>
          <cell r="H1152">
            <v>44912</v>
          </cell>
          <cell r="I1152" t="str">
            <v>E8-N4</v>
          </cell>
          <cell r="J1152" t="str">
            <v>1.4.05.10</v>
          </cell>
          <cell r="K1152" t="str">
            <v>Varios</v>
          </cell>
          <cell r="L1152" t="str">
            <v>Bronces y Bujes</v>
          </cell>
        </row>
        <row r="1153">
          <cell r="A1153" t="str">
            <v>BUJ-BRO-FOS-2</v>
          </cell>
          <cell r="B1153" t="str">
            <v>BUJE EN BRONCE FOSFORADO Ø 2 1/2" ( 63.50MM ) X Ø 1 1/4" (  31.75 MM ) X 65MM</v>
          </cell>
          <cell r="C1153">
            <v>2</v>
          </cell>
          <cell r="D1153">
            <v>0</v>
          </cell>
          <cell r="E1153" t="str">
            <v>UND</v>
          </cell>
          <cell r="F1153">
            <v>95200</v>
          </cell>
          <cell r="G1153">
            <v>43883</v>
          </cell>
          <cell r="H1153">
            <v>44160</v>
          </cell>
          <cell r="I1153" t="str">
            <v>E8-N4</v>
          </cell>
          <cell r="J1153" t="str">
            <v>1.4.05.10</v>
          </cell>
          <cell r="K1153" t="str">
            <v>Varios</v>
          </cell>
          <cell r="L1153" t="str">
            <v>Bronces y Bujes</v>
          </cell>
        </row>
        <row r="1154">
          <cell r="A1154" t="str">
            <v>BUJ-BRO-58X30</v>
          </cell>
          <cell r="B1154" t="str">
            <v>BUJE EN BRONCE SAE 65 Ø EXT. 58MM X Ø INT. 30MM</v>
          </cell>
          <cell r="C1154">
            <v>0.04</v>
          </cell>
          <cell r="D1154">
            <v>0</v>
          </cell>
          <cell r="E1154" t="str">
            <v>MTS</v>
          </cell>
          <cell r="F1154">
            <v>70000</v>
          </cell>
          <cell r="G1154">
            <v>44875</v>
          </cell>
          <cell r="H1154">
            <v>44897</v>
          </cell>
          <cell r="I1154" t="str">
            <v>E8-N4</v>
          </cell>
          <cell r="J1154" t="str">
            <v>1.4.05.10</v>
          </cell>
          <cell r="K1154" t="str">
            <v>Varios</v>
          </cell>
          <cell r="L1154" t="str">
            <v>Bronces y Bujes</v>
          </cell>
        </row>
        <row r="1155">
          <cell r="A1155" t="str">
            <v>CAD-1/2.GR80</v>
          </cell>
          <cell r="B1155" t="str">
            <v>CADENA 1/2" GRADO 80</v>
          </cell>
          <cell r="C1155">
            <v>3.4</v>
          </cell>
          <cell r="D1155">
            <v>0</v>
          </cell>
          <cell r="E1155" t="str">
            <v>MTS</v>
          </cell>
          <cell r="F1155">
            <v>239608.11</v>
          </cell>
          <cell r="G1155">
            <v>44834</v>
          </cell>
          <cell r="H1155">
            <v>44848</v>
          </cell>
          <cell r="I1155" t="str">
            <v>R3-N1</v>
          </cell>
          <cell r="J1155" t="str">
            <v>1.4.05.10</v>
          </cell>
          <cell r="K1155" t="str">
            <v>Varios</v>
          </cell>
          <cell r="L1155" t="str">
            <v>Varios Diversos</v>
          </cell>
        </row>
        <row r="1156">
          <cell r="A1156" t="str">
            <v>CAM-ROD-501-55/</v>
          </cell>
          <cell r="B1156" t="str">
            <v>CAMISA DE RODILLO PELETIZADORA 501-H DE Ø 8 1/8 X 5 5/8" (AJUSTE DE SELLOS CON CHAVETA)</v>
          </cell>
          <cell r="C1156">
            <v>2</v>
          </cell>
          <cell r="D1156">
            <v>0</v>
          </cell>
          <cell r="E1156" t="str">
            <v>UND</v>
          </cell>
          <cell r="F1156">
            <v>2780000</v>
          </cell>
          <cell r="G1156">
            <v>44915</v>
          </cell>
          <cell r="H1156">
            <v>44777</v>
          </cell>
          <cell r="I1156" t="str">
            <v>E5-N4</v>
          </cell>
          <cell r="J1156" t="str">
            <v>1.4.05.10</v>
          </cell>
          <cell r="K1156" t="str">
            <v>Varios</v>
          </cell>
          <cell r="L1156" t="str">
            <v>Varios Diversos</v>
          </cell>
        </row>
        <row r="1157">
          <cell r="A1157" t="str">
            <v>CAM-ROD.310X215X256</v>
          </cell>
          <cell r="B1157" t="str">
            <v>CAMISA RODILLO Ø EXT. 310 MM X Ø INT. 215 MM X 256 MM - PLTZ 25 DADO ANCHO</v>
          </cell>
          <cell r="C1157">
            <v>10</v>
          </cell>
          <cell r="D1157">
            <v>0</v>
          </cell>
          <cell r="E1157" t="str">
            <v>UND</v>
          </cell>
          <cell r="F1157">
            <v>49352000</v>
          </cell>
          <cell r="G1157">
            <v>44866</v>
          </cell>
          <cell r="H1157">
            <v>44791</v>
          </cell>
          <cell r="I1157" t="str">
            <v>ESTIBA STOCK</v>
          </cell>
          <cell r="J1157" t="str">
            <v>1.4.05.10</v>
          </cell>
          <cell r="K1157" t="str">
            <v>Varios</v>
          </cell>
          <cell r="L1157" t="str">
            <v>Varios Diversos</v>
          </cell>
        </row>
        <row r="1158">
          <cell r="A1158" t="str">
            <v>CAM-FUN-4340</v>
          </cell>
          <cell r="B1158" t="str">
            <v>CAMPANA PRINCIPAL DE PELETIZADORA PLTZ-16 - EN FUNDICION 4340</v>
          </cell>
          <cell r="C1158">
            <v>1</v>
          </cell>
          <cell r="D1158">
            <v>0</v>
          </cell>
          <cell r="E1158" t="str">
            <v>UND</v>
          </cell>
          <cell r="F1158">
            <v>3912340</v>
          </cell>
          <cell r="G1158">
            <v>44352</v>
          </cell>
          <cell r="H1158">
            <v>44897</v>
          </cell>
          <cell r="I1158" t="str">
            <v>ESTIBA STOCK P1</v>
          </cell>
          <cell r="J1158" t="str">
            <v>1.4.05.10</v>
          </cell>
          <cell r="K1158" t="str">
            <v>Varios</v>
          </cell>
          <cell r="L1158" t="str">
            <v>Elementos de Fundición</v>
          </cell>
        </row>
        <row r="1159">
          <cell r="A1159" t="str">
            <v>CAN-MAN.120X3000</v>
          </cell>
          <cell r="B1159" t="str">
            <v>CANASTILLA PARA MANGA DE Ø 120 MM X 3000 MM DE LONGITUD CON BOCIN DE MONTAJE</v>
          </cell>
          <cell r="C1159">
            <v>10</v>
          </cell>
          <cell r="D1159">
            <v>10</v>
          </cell>
          <cell r="E1159" t="str">
            <v>UND</v>
          </cell>
          <cell r="F1159">
            <v>1057753.67</v>
          </cell>
          <cell r="G1159">
            <v>44867</v>
          </cell>
          <cell r="H1159">
            <v>44881</v>
          </cell>
          <cell r="I1159" t="str">
            <v>MEZZANINE P1</v>
          </cell>
          <cell r="J1159" t="str">
            <v>1.4.05.10</v>
          </cell>
          <cell r="K1159" t="str">
            <v>Varios</v>
          </cell>
          <cell r="L1159" t="str">
            <v>Varios Diversos</v>
          </cell>
        </row>
        <row r="1160">
          <cell r="A1160" t="str">
            <v>CAN-MAN.150.X200</v>
          </cell>
          <cell r="B1160" t="str">
            <v>CANASTILLA PARA MANGA DE Ø 150 MM X 2000 MM DE LONGITUD</v>
          </cell>
          <cell r="C1160">
            <v>3</v>
          </cell>
          <cell r="D1160">
            <v>0</v>
          </cell>
          <cell r="E1160" t="str">
            <v>UND</v>
          </cell>
          <cell r="F1160">
            <v>78498.460000000006</v>
          </cell>
          <cell r="G1160">
            <v>44826</v>
          </cell>
          <cell r="H1160">
            <v>44827</v>
          </cell>
          <cell r="I1160" t="str">
            <v>MEZZANINE P1</v>
          </cell>
          <cell r="J1160" t="str">
            <v>1.4.05.10</v>
          </cell>
          <cell r="K1160" t="str">
            <v>Varios</v>
          </cell>
          <cell r="L1160" t="str">
            <v>Varios Diversos</v>
          </cell>
        </row>
        <row r="1161">
          <cell r="A1161" t="str">
            <v>CAN-MAN-150X240</v>
          </cell>
          <cell r="B1161" t="str">
            <v>CANASTILLA PARA MANGA DE Ø 150 MM X 2400 MM DE LONGITUD</v>
          </cell>
          <cell r="C1161">
            <v>48</v>
          </cell>
          <cell r="D1161">
            <v>48</v>
          </cell>
          <cell r="E1161" t="str">
            <v>UND</v>
          </cell>
          <cell r="F1161">
            <v>3830400</v>
          </cell>
          <cell r="G1161">
            <v>44513</v>
          </cell>
          <cell r="H1161">
            <v>44504</v>
          </cell>
          <cell r="I1161" t="str">
            <v>MEZZANINE P1</v>
          </cell>
          <cell r="J1161" t="str">
            <v>1.4.05.10</v>
          </cell>
          <cell r="K1161" t="str">
            <v>Varios</v>
          </cell>
          <cell r="L1161" t="str">
            <v>Varios Diversos</v>
          </cell>
        </row>
        <row r="1162">
          <cell r="A1162" t="str">
            <v>CAN-3/8.114.</v>
          </cell>
          <cell r="B1162" t="str">
            <v>CANCAMO S279 3/8 X 1 1/4 CROSBY 9900208 CAN093</v>
          </cell>
          <cell r="C1162">
            <v>8</v>
          </cell>
          <cell r="D1162">
            <v>0</v>
          </cell>
          <cell r="E1162" t="str">
            <v>UND</v>
          </cell>
          <cell r="F1162">
            <v>400840</v>
          </cell>
          <cell r="G1162">
            <v>44844</v>
          </cell>
          <cell r="H1162">
            <v>44905</v>
          </cell>
          <cell r="I1162" t="str">
            <v>ARMARIO HERRAMI</v>
          </cell>
          <cell r="J1162" t="str">
            <v>1.4.05.10</v>
          </cell>
          <cell r="K1162" t="str">
            <v>Varios</v>
          </cell>
          <cell r="L1162" t="str">
            <v>Varios Diversos</v>
          </cell>
        </row>
        <row r="1163">
          <cell r="A1163" t="str">
            <v>CAR-ROT.18488</v>
          </cell>
          <cell r="B1163" t="str">
            <v>CARTUCHO CINTAS INDUSTRIALES FLEXIBLES DE NAILON DE 12MM PARA ROTULADORA RHINO 5200 Ref.: 18488 Genérico</v>
          </cell>
          <cell r="C1163">
            <v>2</v>
          </cell>
          <cell r="D1163">
            <v>0</v>
          </cell>
          <cell r="E1163" t="str">
            <v>UND</v>
          </cell>
          <cell r="F1163">
            <v>149357.42000000001</v>
          </cell>
          <cell r="G1163">
            <v>44890</v>
          </cell>
          <cell r="H1163">
            <v>44841</v>
          </cell>
          <cell r="I1163" t="str">
            <v>LETRAS</v>
          </cell>
          <cell r="J1163" t="str">
            <v>1.4.05.10</v>
          </cell>
          <cell r="K1163" t="str">
            <v>Varios</v>
          </cell>
          <cell r="L1163" t="str">
            <v>Varios Diversos</v>
          </cell>
        </row>
        <row r="1164">
          <cell r="A1164" t="str">
            <v>CAS-GUA.1/16</v>
          </cell>
          <cell r="B1164" t="str">
            <v>CASQUILLO PARA GUAYA Ø 1/16</v>
          </cell>
          <cell r="C1164">
            <v>24</v>
          </cell>
          <cell r="D1164">
            <v>0</v>
          </cell>
          <cell r="E1164" t="str">
            <v>UND</v>
          </cell>
          <cell r="F1164">
            <v>20160</v>
          </cell>
          <cell r="G1164">
            <v>44875</v>
          </cell>
          <cell r="H1164">
            <v>44873</v>
          </cell>
          <cell r="I1164" t="str">
            <v>LETRAS</v>
          </cell>
          <cell r="J1164" t="str">
            <v>1.4.05.10</v>
          </cell>
          <cell r="K1164" t="str">
            <v>Varios</v>
          </cell>
          <cell r="L1164" t="str">
            <v>Varios Diversos</v>
          </cell>
        </row>
        <row r="1165">
          <cell r="A1165" t="str">
            <v>CAU-3 1/2X2 1/4</v>
          </cell>
          <cell r="B1165" t="str">
            <v>CAUCHO AMORTIGUADOR ZARANDA 3 1/2" X 2 1/4"</v>
          </cell>
          <cell r="C1165">
            <v>34</v>
          </cell>
          <cell r="D1165">
            <v>10</v>
          </cell>
          <cell r="E1165" t="str">
            <v>UND</v>
          </cell>
          <cell r="F1165">
            <v>1018783.8</v>
          </cell>
          <cell r="G1165">
            <v>44950</v>
          </cell>
          <cell r="H1165">
            <v>44949</v>
          </cell>
          <cell r="I1165" t="str">
            <v>R4-N7</v>
          </cell>
          <cell r="J1165" t="str">
            <v>1.4.05.10</v>
          </cell>
          <cell r="K1165" t="str">
            <v>Varios</v>
          </cell>
          <cell r="L1165" t="str">
            <v>Cauchos</v>
          </cell>
        </row>
        <row r="1166">
          <cell r="A1166" t="str">
            <v>CAU-LL-40X19045</v>
          </cell>
          <cell r="B1166" t="str">
            <v>CAUCHO LLANTA 40 MM X 450 MM X 19 MM ESPESOR</v>
          </cell>
          <cell r="C1166">
            <v>2</v>
          </cell>
          <cell r="D1166">
            <v>0</v>
          </cell>
          <cell r="E1166" t="str">
            <v>UND</v>
          </cell>
          <cell r="F1166">
            <v>25210.02</v>
          </cell>
          <cell r="G1166">
            <v>44764</v>
          </cell>
          <cell r="H1166">
            <v>44881</v>
          </cell>
          <cell r="I1166" t="str">
            <v>R3-N6</v>
          </cell>
          <cell r="J1166" t="str">
            <v>1.4.05.10</v>
          </cell>
          <cell r="K1166" t="str">
            <v>Varios</v>
          </cell>
          <cell r="L1166" t="str">
            <v>Cauchos</v>
          </cell>
        </row>
        <row r="1167">
          <cell r="A1167" t="str">
            <v>CAU-LL-40X19X60</v>
          </cell>
          <cell r="B1167" t="str">
            <v>CAUCHO LLANTA 40 MM X 60 MM X 19 MM ESPESOR</v>
          </cell>
          <cell r="C1167">
            <v>4</v>
          </cell>
          <cell r="D1167">
            <v>0</v>
          </cell>
          <cell r="E1167" t="str">
            <v>UND</v>
          </cell>
          <cell r="F1167">
            <v>33612.870000000003</v>
          </cell>
          <cell r="G1167">
            <v>44764</v>
          </cell>
          <cell r="H1167">
            <v>44881</v>
          </cell>
          <cell r="I1167" t="str">
            <v>R3-N5</v>
          </cell>
          <cell r="J1167" t="str">
            <v>1.4.05.10</v>
          </cell>
          <cell r="K1167" t="str">
            <v>Varios</v>
          </cell>
          <cell r="L1167" t="str">
            <v>Cauchos</v>
          </cell>
        </row>
        <row r="1168">
          <cell r="A1168" t="str">
            <v>CHA-PLA.3/8</v>
          </cell>
          <cell r="B1168" t="str">
            <v>CHAZO PLASTICO 3/8" CON TORNILLO</v>
          </cell>
          <cell r="C1168">
            <v>18</v>
          </cell>
          <cell r="D1168">
            <v>12</v>
          </cell>
          <cell r="E1168" t="str">
            <v>UND</v>
          </cell>
          <cell r="F1168">
            <v>1930.8</v>
          </cell>
          <cell r="G1168">
            <v>44945</v>
          </cell>
          <cell r="H1168">
            <v>44939</v>
          </cell>
          <cell r="I1168" t="str">
            <v>MURO TORNILLERI</v>
          </cell>
          <cell r="J1168" t="str">
            <v>1.4.05.10</v>
          </cell>
          <cell r="K1168" t="str">
            <v>Varios</v>
          </cell>
          <cell r="L1168" t="str">
            <v>Varios Diversos</v>
          </cell>
        </row>
        <row r="1169">
          <cell r="A1169" t="str">
            <v>CIE-RAP.13ID001</v>
          </cell>
          <cell r="B1169" t="str">
            <v>CIERRE RAPIDO 13ID001 ZINCADO</v>
          </cell>
          <cell r="C1169">
            <v>2</v>
          </cell>
          <cell r="D1169">
            <v>0</v>
          </cell>
          <cell r="E1169" t="str">
            <v>UND</v>
          </cell>
          <cell r="F1169">
            <v>56800</v>
          </cell>
          <cell r="G1169">
            <v>44009</v>
          </cell>
          <cell r="H1169">
            <v>43482</v>
          </cell>
          <cell r="I1169" t="str">
            <v>R7-N7</v>
          </cell>
          <cell r="J1169" t="str">
            <v>1.4.05.10</v>
          </cell>
          <cell r="K1169" t="str">
            <v>Varios</v>
          </cell>
          <cell r="L1169" t="str">
            <v>Varios Diversos</v>
          </cell>
        </row>
        <row r="1170">
          <cell r="A1170" t="str">
            <v>CIN-AUT.3M.SCOT</v>
          </cell>
          <cell r="B1170" t="str">
            <v>CINTA AUTOFUNDENTE 3M SCOTCH 23 DIM (5M X 19MM X 0.76MM) Ref.: XE00240086-1 Genérico</v>
          </cell>
          <cell r="C1170">
            <v>3</v>
          </cell>
          <cell r="D1170">
            <v>0</v>
          </cell>
          <cell r="E1170" t="str">
            <v>ROL</v>
          </cell>
          <cell r="F1170">
            <v>140778.75</v>
          </cell>
          <cell r="G1170">
            <v>44886</v>
          </cell>
          <cell r="H1170">
            <v>44946</v>
          </cell>
          <cell r="I1170" t="str">
            <v>EK-N2</v>
          </cell>
          <cell r="J1170" t="str">
            <v>1.4.05.10</v>
          </cell>
          <cell r="K1170" t="str">
            <v>Varios</v>
          </cell>
          <cell r="L1170" t="str">
            <v>Varios Diversos</v>
          </cell>
        </row>
        <row r="1171">
          <cell r="A1171" t="str">
            <v>CIN-ESP-PVC-24X</v>
          </cell>
          <cell r="B1171" t="str">
            <v>CINTA ESPUMA EN PVC 24 MM X 5 MM</v>
          </cell>
          <cell r="C1171">
            <v>843.85</v>
          </cell>
          <cell r="D1171">
            <v>120</v>
          </cell>
          <cell r="E1171" t="str">
            <v>MTS</v>
          </cell>
          <cell r="F1171">
            <v>1575102.2</v>
          </cell>
          <cell r="G1171">
            <v>44814</v>
          </cell>
          <cell r="H1171">
            <v>44953</v>
          </cell>
          <cell r="I1171" t="str">
            <v>R4-N8</v>
          </cell>
          <cell r="J1171" t="str">
            <v>1.4.05.10</v>
          </cell>
          <cell r="K1171" t="str">
            <v>Varios</v>
          </cell>
          <cell r="L1171" t="str">
            <v>Varios Diversos</v>
          </cell>
        </row>
        <row r="1172">
          <cell r="A1172" t="str">
            <v>FIJ-MAG-ROS-M12</v>
          </cell>
          <cell r="B1172" t="str">
            <v>CONECTOR MAGNETICO PARA WHIRLIGIG CON ROSCA M12 Ref.: MAG2000M 4B COMPONENTS</v>
          </cell>
          <cell r="C1172">
            <v>2</v>
          </cell>
          <cell r="D1172">
            <v>0</v>
          </cell>
          <cell r="E1172" t="str">
            <v>UND</v>
          </cell>
          <cell r="F1172">
            <v>900051.95</v>
          </cell>
          <cell r="G1172">
            <v>44779</v>
          </cell>
          <cell r="H1172">
            <v>44578</v>
          </cell>
          <cell r="I1172" t="str">
            <v>LETRAS</v>
          </cell>
          <cell r="J1172" t="str">
            <v>1.4.05.10</v>
          </cell>
          <cell r="K1172" t="str">
            <v>Varios</v>
          </cell>
          <cell r="L1172" t="str">
            <v>Varios Diversos</v>
          </cell>
        </row>
        <row r="1173">
          <cell r="A1173" t="str">
            <v>COR-POR-FUS-PLT</v>
          </cell>
          <cell r="B1173" t="str">
            <v>CORONA PORTAFUSIBLE PLTZ - 25 - EN FUNDICION EN ACERO 1020</v>
          </cell>
          <cell r="C1173">
            <v>2</v>
          </cell>
          <cell r="D1173">
            <v>0</v>
          </cell>
          <cell r="E1173" t="str">
            <v>UND</v>
          </cell>
          <cell r="F1173">
            <v>851148.89</v>
          </cell>
          <cell r="G1173">
            <v>44429</v>
          </cell>
          <cell r="H1173">
            <v>44722</v>
          </cell>
          <cell r="I1173" t="str">
            <v>E5-N1</v>
          </cell>
          <cell r="J1173" t="str">
            <v>1.4.05.10</v>
          </cell>
          <cell r="K1173" t="str">
            <v>Varios</v>
          </cell>
          <cell r="L1173" t="str">
            <v>Elementos de Fundición</v>
          </cell>
        </row>
        <row r="1174">
          <cell r="A1174" t="str">
            <v>COR-PLA.TER-30</v>
          </cell>
          <cell r="B1174" t="str">
            <v>CORTINA PLASTICA REFORZADA LINEA 30 CMS</v>
          </cell>
          <cell r="C1174">
            <v>63</v>
          </cell>
          <cell r="D1174">
            <v>0</v>
          </cell>
          <cell r="E1174" t="str">
            <v>MTS</v>
          </cell>
          <cell r="F1174">
            <v>2231470.8199999998</v>
          </cell>
          <cell r="G1174">
            <v>44482</v>
          </cell>
          <cell r="H1174">
            <v>44510</v>
          </cell>
          <cell r="I1174" t="str">
            <v>E11-N4</v>
          </cell>
          <cell r="J1174" t="str">
            <v>1.4.05.10</v>
          </cell>
          <cell r="K1174" t="str">
            <v>Varios</v>
          </cell>
          <cell r="L1174" t="str">
            <v>Varios Diversos</v>
          </cell>
        </row>
        <row r="1175">
          <cell r="A1175" t="str">
            <v>CUCH-BAR-PEL-SP</v>
          </cell>
          <cell r="B1175" t="str">
            <v>CUCHILLA BARREDORA - PELETIZADORA</v>
          </cell>
          <cell r="C1175">
            <v>2</v>
          </cell>
          <cell r="D1175">
            <v>0</v>
          </cell>
          <cell r="E1175" t="str">
            <v>UND</v>
          </cell>
          <cell r="F1175">
            <v>231400</v>
          </cell>
          <cell r="G1175">
            <v>44894</v>
          </cell>
          <cell r="H1175">
            <v>44733</v>
          </cell>
          <cell r="I1175" t="str">
            <v>E4-N3</v>
          </cell>
          <cell r="J1175" t="str">
            <v>1.4.05.10</v>
          </cell>
          <cell r="K1175" t="str">
            <v>Varios</v>
          </cell>
          <cell r="L1175" t="str">
            <v>Varios Diversos</v>
          </cell>
        </row>
        <row r="1176">
          <cell r="A1176" t="str">
            <v>CUCH-COR-PEL-50</v>
          </cell>
          <cell r="B1176" t="str">
            <v>CUCHILLA DE CORTE PARA PELETIZADORA 16 (501) MODIFICADA DADO ANCHO 140MM X 127.9MM</v>
          </cell>
          <cell r="C1176">
            <v>2</v>
          </cell>
          <cell r="D1176">
            <v>0</v>
          </cell>
          <cell r="E1176" t="str">
            <v>UND</v>
          </cell>
          <cell r="F1176">
            <v>257737.5</v>
          </cell>
          <cell r="G1176">
            <v>44468</v>
          </cell>
          <cell r="H1176">
            <v>44733</v>
          </cell>
          <cell r="I1176" t="str">
            <v>E4-N4</v>
          </cell>
          <cell r="J1176" t="str">
            <v>1.4.05.10</v>
          </cell>
          <cell r="K1176" t="str">
            <v>Varios</v>
          </cell>
          <cell r="L1176" t="str">
            <v>Varios Diversos</v>
          </cell>
        </row>
        <row r="1177">
          <cell r="A1177" t="str">
            <v>CUCH-COR-EXT</v>
          </cell>
          <cell r="B1177" t="str">
            <v>CUCHILLA PARA CORTE EXTRUDER</v>
          </cell>
          <cell r="C1177">
            <v>2</v>
          </cell>
          <cell r="D1177">
            <v>0</v>
          </cell>
          <cell r="E1177" t="str">
            <v>UND</v>
          </cell>
          <cell r="F1177">
            <v>280000</v>
          </cell>
          <cell r="G1177">
            <v>44488</v>
          </cell>
          <cell r="H1177">
            <v>44508</v>
          </cell>
          <cell r="I1177" t="str">
            <v>E8-N4</v>
          </cell>
          <cell r="J1177" t="str">
            <v>1.4.05.10</v>
          </cell>
          <cell r="K1177" t="str">
            <v>Varios</v>
          </cell>
          <cell r="L1177" t="str">
            <v>Varios Diversos</v>
          </cell>
        </row>
        <row r="1178">
          <cell r="A1178" t="str">
            <v>DAD-501.4.5X70X142</v>
          </cell>
          <cell r="B1178" t="str">
            <v>DADO SW 501 Ø 4.5 MM X 70 MM/ 63 MM DE ANCHO EFECTIVO 142 MM - ANCHO TOTAL DE 182 MM</v>
          </cell>
          <cell r="C1178">
            <v>1</v>
          </cell>
          <cell r="D1178">
            <v>0</v>
          </cell>
          <cell r="E1178" t="str">
            <v>UND</v>
          </cell>
          <cell r="F1178">
            <v>10250000</v>
          </cell>
          <cell r="G1178">
            <v>44774</v>
          </cell>
          <cell r="H1178">
            <v>44790</v>
          </cell>
          <cell r="I1178" t="str">
            <v>ESTIBA STOCK P1</v>
          </cell>
          <cell r="J1178" t="str">
            <v>1.4.05.10</v>
          </cell>
          <cell r="K1178" t="str">
            <v>Varios</v>
          </cell>
          <cell r="L1178" t="str">
            <v>Varios Diversos</v>
          </cell>
        </row>
        <row r="1179">
          <cell r="A1179" t="str">
            <v>EJE-ULT.234</v>
          </cell>
          <cell r="B1179" t="str">
            <v>EJE UHMW 2 3/4" (69.80 MM) ULTRAPOL</v>
          </cell>
          <cell r="C1179">
            <v>0.32</v>
          </cell>
          <cell r="D1179">
            <v>0</v>
          </cell>
          <cell r="E1179" t="str">
            <v>MTS</v>
          </cell>
          <cell r="F1179">
            <v>75630.25</v>
          </cell>
          <cell r="G1179">
            <v>44937</v>
          </cell>
          <cell r="H1179"/>
          <cell r="I1179"/>
          <cell r="J1179" t="str">
            <v>1.4.05.10</v>
          </cell>
          <cell r="K1179" t="str">
            <v>Varios</v>
          </cell>
          <cell r="L1179" t="str">
            <v>Varios Diversos</v>
          </cell>
        </row>
        <row r="1180">
          <cell r="A1180" t="str">
            <v>EMP-COR-GRA-1/4</v>
          </cell>
          <cell r="B1180" t="str">
            <v>EMPAQUE CORDON GRAFITO Ø 1/4"</v>
          </cell>
          <cell r="C1180">
            <v>1.22</v>
          </cell>
          <cell r="D1180">
            <v>0</v>
          </cell>
          <cell r="E1180" t="str">
            <v>MTS</v>
          </cell>
          <cell r="F1180">
            <v>9417.25</v>
          </cell>
          <cell r="G1180">
            <v>44791</v>
          </cell>
          <cell r="H1180">
            <v>44846</v>
          </cell>
          <cell r="I1180" t="str">
            <v>R3-N3</v>
          </cell>
          <cell r="J1180" t="str">
            <v>1.4.05.10</v>
          </cell>
          <cell r="K1180" t="str">
            <v>Varios</v>
          </cell>
          <cell r="L1180" t="str">
            <v>Empaques</v>
          </cell>
        </row>
        <row r="1181">
          <cell r="A1181" t="str">
            <v>EMP-COR-GRA-3/8</v>
          </cell>
          <cell r="B1181" t="str">
            <v>EMPAQUE CORDON GRAFITO Ø 3/8"</v>
          </cell>
          <cell r="C1181">
            <v>2.4500000000000002</v>
          </cell>
          <cell r="D1181">
            <v>0</v>
          </cell>
          <cell r="E1181" t="str">
            <v>MTS</v>
          </cell>
          <cell r="F1181">
            <v>22709.84</v>
          </cell>
          <cell r="G1181">
            <v>44814</v>
          </cell>
          <cell r="H1181">
            <v>44921</v>
          </cell>
          <cell r="I1181" t="str">
            <v>R3-N3</v>
          </cell>
          <cell r="J1181" t="str">
            <v>1.4.05.10</v>
          </cell>
          <cell r="K1181" t="str">
            <v>Varios</v>
          </cell>
          <cell r="L1181" t="str">
            <v>Empaques</v>
          </cell>
        </row>
        <row r="1182">
          <cell r="A1182" t="str">
            <v>EMP-COR-GRA-5/1</v>
          </cell>
          <cell r="B1182" t="str">
            <v>EMPAQUE CORDON GRAFITO Ø 5/16"</v>
          </cell>
          <cell r="C1182">
            <v>25.4</v>
          </cell>
          <cell r="D1182">
            <v>0</v>
          </cell>
          <cell r="E1182" t="str">
            <v>MTS</v>
          </cell>
          <cell r="F1182">
            <v>156191.64000000001</v>
          </cell>
          <cell r="G1182">
            <v>44938</v>
          </cell>
          <cell r="H1182">
            <v>44942</v>
          </cell>
          <cell r="I1182" t="str">
            <v>R3-N3</v>
          </cell>
          <cell r="J1182" t="str">
            <v>1.4.05.10</v>
          </cell>
          <cell r="K1182" t="str">
            <v>Varios</v>
          </cell>
          <cell r="L1182" t="str">
            <v>Empaques</v>
          </cell>
        </row>
        <row r="1183">
          <cell r="A1183" t="str">
            <v>EMP-CAU.U.AX10</v>
          </cell>
          <cell r="B1183" t="str">
            <v>EMPAQUE DE CAUCHO "U" REF. AX 10</v>
          </cell>
          <cell r="C1183">
            <v>14</v>
          </cell>
          <cell r="D1183">
            <v>0</v>
          </cell>
          <cell r="E1183" t="str">
            <v>MTS</v>
          </cell>
          <cell r="F1183">
            <v>82352.94</v>
          </cell>
          <cell r="G1183">
            <v>44900</v>
          </cell>
          <cell r="H1183">
            <v>44152</v>
          </cell>
          <cell r="I1183"/>
          <cell r="J1183" t="str">
            <v>1.4.05.10</v>
          </cell>
          <cell r="K1183" t="str">
            <v>Varios</v>
          </cell>
          <cell r="L1183" t="str">
            <v>Cauchos</v>
          </cell>
        </row>
        <row r="1184">
          <cell r="A1184" t="str">
            <v>EMP-ESP.1.1/2.X300</v>
          </cell>
          <cell r="B1184" t="str">
            <v>EMPAQUE ESPIROMETALICO Ø 1 1/2" X 300 PSI</v>
          </cell>
          <cell r="C1184">
            <v>2</v>
          </cell>
          <cell r="D1184">
            <v>0</v>
          </cell>
          <cell r="E1184" t="str">
            <v>UND</v>
          </cell>
          <cell r="F1184">
            <v>4206</v>
          </cell>
          <cell r="G1184">
            <v>44834</v>
          </cell>
          <cell r="H1184">
            <v>43521</v>
          </cell>
          <cell r="I1184" t="str">
            <v>R8-N7</v>
          </cell>
          <cell r="J1184" t="str">
            <v>1.4.05.10</v>
          </cell>
          <cell r="K1184" t="str">
            <v>Varios</v>
          </cell>
          <cell r="L1184" t="str">
            <v>Empaques</v>
          </cell>
        </row>
        <row r="1185">
          <cell r="A1185" t="str">
            <v>EMP-ESP-1"</v>
          </cell>
          <cell r="B1185" t="str">
            <v>EMPAQUE ESPIROMETALICO Ø 1" X 150 PSI</v>
          </cell>
          <cell r="C1185">
            <v>4</v>
          </cell>
          <cell r="D1185">
            <v>0</v>
          </cell>
          <cell r="E1185" t="str">
            <v>UND</v>
          </cell>
          <cell r="F1185">
            <v>8000</v>
          </cell>
          <cell r="G1185">
            <v>44796</v>
          </cell>
          <cell r="H1185">
            <v>44803</v>
          </cell>
          <cell r="I1185" t="str">
            <v>R8-N7</v>
          </cell>
          <cell r="J1185" t="str">
            <v>1.4.05.10</v>
          </cell>
          <cell r="K1185" t="str">
            <v>Varios</v>
          </cell>
          <cell r="L1185" t="str">
            <v>Empaques</v>
          </cell>
        </row>
        <row r="1186">
          <cell r="A1186" t="str">
            <v>EMP-12P.300</v>
          </cell>
          <cell r="B1186" t="str">
            <v>EMPAQUE ESPIROMETALICO Ø 12" X 300 PSI</v>
          </cell>
          <cell r="C1186">
            <v>2</v>
          </cell>
          <cell r="D1186">
            <v>0</v>
          </cell>
          <cell r="E1186" t="str">
            <v>MTS</v>
          </cell>
          <cell r="F1186">
            <v>44736</v>
          </cell>
          <cell r="G1186">
            <v>44834</v>
          </cell>
          <cell r="H1186"/>
          <cell r="I1186" t="str">
            <v>R8-N7</v>
          </cell>
          <cell r="J1186" t="str">
            <v>1.4.05.10</v>
          </cell>
          <cell r="K1186" t="str">
            <v>Varios</v>
          </cell>
          <cell r="L1186" t="str">
            <v>Varios Diversos</v>
          </cell>
        </row>
        <row r="1187">
          <cell r="A1187" t="str">
            <v>SEL-ESP-MET-2"</v>
          </cell>
          <cell r="B1187" t="str">
            <v>EMPAQUE ESPIROMETALICO Ø 2" X 150 PSI</v>
          </cell>
          <cell r="C1187">
            <v>1</v>
          </cell>
          <cell r="D1187">
            <v>0</v>
          </cell>
          <cell r="E1187" t="str">
            <v>UND</v>
          </cell>
          <cell r="F1187">
            <v>4000</v>
          </cell>
          <cell r="G1187">
            <v>44796</v>
          </cell>
          <cell r="H1187">
            <v>44803</v>
          </cell>
          <cell r="I1187" t="str">
            <v>R8-N7</v>
          </cell>
          <cell r="J1187" t="str">
            <v>1.4.05.10</v>
          </cell>
          <cell r="K1187" t="str">
            <v>Varios</v>
          </cell>
          <cell r="L1187" t="str">
            <v>Empaques</v>
          </cell>
        </row>
        <row r="1188">
          <cell r="A1188" t="str">
            <v>SEL-ESP-MET-3"</v>
          </cell>
          <cell r="B1188" t="str">
            <v>EMPAQUE ESPIROMETALICO Ø 3" X 150 PSI</v>
          </cell>
          <cell r="C1188">
            <v>3</v>
          </cell>
          <cell r="D1188">
            <v>0</v>
          </cell>
          <cell r="E1188" t="str">
            <v>UND</v>
          </cell>
          <cell r="F1188">
            <v>20096.27</v>
          </cell>
          <cell r="G1188">
            <v>44901</v>
          </cell>
          <cell r="H1188">
            <v>44905</v>
          </cell>
          <cell r="I1188" t="str">
            <v>R8-N7</v>
          </cell>
          <cell r="J1188" t="str">
            <v>1.4.05.10</v>
          </cell>
          <cell r="K1188" t="str">
            <v>Varios</v>
          </cell>
          <cell r="L1188" t="str">
            <v>Empaques</v>
          </cell>
        </row>
        <row r="1189">
          <cell r="A1189" t="str">
            <v>EMP-ESP.6"X.300</v>
          </cell>
          <cell r="B1189" t="str">
            <v>EMPAQUE ESPIROMETALICO Ø 6" X 300 PSI</v>
          </cell>
          <cell r="C1189">
            <v>9</v>
          </cell>
          <cell r="D1189">
            <v>0</v>
          </cell>
          <cell r="E1189" t="str">
            <v>UND</v>
          </cell>
          <cell r="F1189">
            <v>149670</v>
          </cell>
          <cell r="G1189">
            <v>44841</v>
          </cell>
          <cell r="H1189">
            <v>43463</v>
          </cell>
          <cell r="I1189" t="str">
            <v>R8-N7</v>
          </cell>
          <cell r="J1189" t="str">
            <v>1.4.05.10</v>
          </cell>
          <cell r="K1189" t="str">
            <v>Varios</v>
          </cell>
          <cell r="L1189" t="str">
            <v>Empaques</v>
          </cell>
        </row>
        <row r="1190">
          <cell r="A1190" t="str">
            <v>EMP-ESP-11/2X1/</v>
          </cell>
          <cell r="B1190" t="str">
            <v>EMPAQUE ESPUMOSO 1 1/2" X 1/4"</v>
          </cell>
          <cell r="C1190">
            <v>10.055999999999999</v>
          </cell>
          <cell r="D1190">
            <v>0</v>
          </cell>
          <cell r="E1190" t="str">
            <v>MTS</v>
          </cell>
          <cell r="F1190">
            <v>59429.07</v>
          </cell>
          <cell r="G1190">
            <v>44810</v>
          </cell>
          <cell r="H1190">
            <v>44811</v>
          </cell>
          <cell r="I1190" t="str">
            <v>R4-N6</v>
          </cell>
          <cell r="J1190" t="str">
            <v>1.4.05.10</v>
          </cell>
          <cell r="K1190" t="str">
            <v>Varios</v>
          </cell>
          <cell r="L1190" t="str">
            <v>Empaques</v>
          </cell>
        </row>
        <row r="1191">
          <cell r="A1191" t="str">
            <v>EMP-ES-11/2X1/8</v>
          </cell>
          <cell r="B1191" t="str">
            <v>EMPAQUE ESPUMOSO 1 1/2" X 1/8"</v>
          </cell>
          <cell r="C1191">
            <v>39</v>
          </cell>
          <cell r="D1191">
            <v>0</v>
          </cell>
          <cell r="E1191" t="str">
            <v>MTS</v>
          </cell>
          <cell r="F1191">
            <v>144195.91</v>
          </cell>
          <cell r="G1191">
            <v>44950</v>
          </cell>
          <cell r="H1191">
            <v>44915</v>
          </cell>
          <cell r="I1191" t="str">
            <v>R3-N5</v>
          </cell>
          <cell r="J1191" t="str">
            <v>1.4.05.10</v>
          </cell>
          <cell r="K1191" t="str">
            <v>Varios</v>
          </cell>
          <cell r="L1191" t="str">
            <v>Empaques</v>
          </cell>
        </row>
        <row r="1192">
          <cell r="A1192" t="str">
            <v>EMP-ESP-1 1/2X3</v>
          </cell>
          <cell r="B1192" t="str">
            <v>EMPAQUE ESPUMOSO 1 1/2" X 3/4" REF. IC - 120</v>
          </cell>
          <cell r="C1192">
            <v>1.9</v>
          </cell>
          <cell r="D1192">
            <v>0</v>
          </cell>
          <cell r="E1192" t="str">
            <v>MTS</v>
          </cell>
          <cell r="F1192">
            <v>17640.599999999999</v>
          </cell>
          <cell r="G1192">
            <v>44162</v>
          </cell>
          <cell r="H1192">
            <v>44165</v>
          </cell>
          <cell r="I1192"/>
          <cell r="J1192" t="str">
            <v>1.4.05.10</v>
          </cell>
          <cell r="K1192" t="str">
            <v>Varios</v>
          </cell>
          <cell r="L1192" t="str">
            <v>Empaques</v>
          </cell>
        </row>
        <row r="1193">
          <cell r="A1193" t="str">
            <v>EMP-ESP-1X1/2X3</v>
          </cell>
          <cell r="B1193" t="str">
            <v>EMPAQUE ESPUMOSO 1" X 1/2" REF. 1C - 378</v>
          </cell>
          <cell r="C1193">
            <v>6.4</v>
          </cell>
          <cell r="D1193">
            <v>0</v>
          </cell>
          <cell r="E1193" t="str">
            <v>MTS</v>
          </cell>
          <cell r="F1193">
            <v>43025.01</v>
          </cell>
          <cell r="G1193">
            <v>44950</v>
          </cell>
          <cell r="H1193">
            <v>44953</v>
          </cell>
          <cell r="I1193"/>
          <cell r="J1193" t="str">
            <v>1.4.05.10</v>
          </cell>
          <cell r="K1193" t="str">
            <v>Varios</v>
          </cell>
          <cell r="L1193" t="str">
            <v>Empaques</v>
          </cell>
        </row>
        <row r="1194">
          <cell r="A1194" t="str">
            <v>EMP-ESP-1X1/4</v>
          </cell>
          <cell r="B1194" t="str">
            <v>EMPAQUE ESPUMOSO 1" X 1/4"</v>
          </cell>
          <cell r="C1194">
            <v>41.1</v>
          </cell>
          <cell r="D1194">
            <v>0</v>
          </cell>
          <cell r="E1194" t="str">
            <v>MTS</v>
          </cell>
          <cell r="F1194">
            <v>136791.4</v>
          </cell>
          <cell r="G1194">
            <v>44810</v>
          </cell>
          <cell r="H1194">
            <v>44904</v>
          </cell>
          <cell r="I1194" t="str">
            <v>E13-3A</v>
          </cell>
          <cell r="J1194" t="str">
            <v>1.4.05.10</v>
          </cell>
          <cell r="K1194" t="str">
            <v>Varios</v>
          </cell>
          <cell r="L1194" t="str">
            <v>Empaques</v>
          </cell>
        </row>
        <row r="1195">
          <cell r="A1195" t="str">
            <v>EMP-ESP.1X1/8</v>
          </cell>
          <cell r="B1195" t="str">
            <v>EMPAQUE ESPUMOSO 1" X 1/8"</v>
          </cell>
          <cell r="C1195">
            <v>8.75</v>
          </cell>
          <cell r="D1195">
            <v>0</v>
          </cell>
          <cell r="E1195" t="str">
            <v>MTS</v>
          </cell>
          <cell r="F1195">
            <v>23226.799999999999</v>
          </cell>
          <cell r="G1195">
            <v>44950</v>
          </cell>
          <cell r="H1195">
            <v>44952</v>
          </cell>
          <cell r="I1195" t="str">
            <v>E13-3A</v>
          </cell>
          <cell r="J1195" t="str">
            <v>1.4.05.10</v>
          </cell>
          <cell r="K1195" t="str">
            <v>Varios</v>
          </cell>
          <cell r="L1195" t="str">
            <v>Empaques</v>
          </cell>
        </row>
        <row r="1196">
          <cell r="A1196" t="str">
            <v>EMP-ESP-1X3/4</v>
          </cell>
          <cell r="B1196" t="str">
            <v>EMPAQUE ESPUMOSO 1" X 3/4" REF. IC - 836</v>
          </cell>
          <cell r="C1196">
            <v>19.07</v>
          </cell>
          <cell r="D1196">
            <v>0</v>
          </cell>
          <cell r="E1196" t="str">
            <v>MTS</v>
          </cell>
          <cell r="F1196">
            <v>158484.37</v>
          </cell>
          <cell r="G1196">
            <v>44950</v>
          </cell>
          <cell r="H1196">
            <v>44951</v>
          </cell>
          <cell r="I1196" t="str">
            <v>R4-N6</v>
          </cell>
          <cell r="J1196" t="str">
            <v>1.4.05.10</v>
          </cell>
          <cell r="K1196" t="str">
            <v>Varios</v>
          </cell>
          <cell r="L1196" t="str">
            <v>Empaques</v>
          </cell>
        </row>
        <row r="1197">
          <cell r="A1197" t="str">
            <v>EMP-ESP-1/2X3/4</v>
          </cell>
          <cell r="B1197" t="str">
            <v>EMPAQUE ESPUMOSO 1/2" X 3/4" REF. IC - 377</v>
          </cell>
          <cell r="C1197">
            <v>2.6</v>
          </cell>
          <cell r="D1197">
            <v>0</v>
          </cell>
          <cell r="E1197" t="str">
            <v>MTS</v>
          </cell>
          <cell r="F1197">
            <v>13109.2</v>
          </cell>
          <cell r="G1197">
            <v>43959</v>
          </cell>
          <cell r="H1197">
            <v>44312</v>
          </cell>
          <cell r="I1197" t="str">
            <v>E13-3A</v>
          </cell>
          <cell r="J1197" t="str">
            <v>1.4.05.10</v>
          </cell>
          <cell r="K1197" t="str">
            <v>Varios</v>
          </cell>
          <cell r="L1197" t="str">
            <v>Empaques</v>
          </cell>
        </row>
        <row r="1198">
          <cell r="A1198" t="str">
            <v>EMP-ESP.10X50</v>
          </cell>
          <cell r="B1198" t="str">
            <v>EMPAQUE ESPUMOSO 10 MM X 50 MM</v>
          </cell>
          <cell r="C1198">
            <v>15.81</v>
          </cell>
          <cell r="D1198">
            <v>0</v>
          </cell>
          <cell r="E1198" t="str">
            <v>MTS</v>
          </cell>
          <cell r="F1198">
            <v>159766.60999999999</v>
          </cell>
          <cell r="G1198">
            <v>44950</v>
          </cell>
          <cell r="H1198">
            <v>44932</v>
          </cell>
          <cell r="I1198"/>
          <cell r="J1198" t="str">
            <v>1.4.05.10</v>
          </cell>
          <cell r="K1198" t="str">
            <v>Varios</v>
          </cell>
          <cell r="L1198" t="str">
            <v>Empaques</v>
          </cell>
        </row>
        <row r="1199">
          <cell r="A1199" t="str">
            <v>EMP-ESP-2X3/16</v>
          </cell>
          <cell r="B1199" t="str">
            <v>EMPAQUE ESPUMOSO 2 X 3/16 REF. IC - 559</v>
          </cell>
          <cell r="C1199">
            <v>2</v>
          </cell>
          <cell r="D1199">
            <v>0</v>
          </cell>
          <cell r="E1199" t="str">
            <v>MTS</v>
          </cell>
          <cell r="F1199">
            <v>11410.5</v>
          </cell>
          <cell r="G1199">
            <v>44944</v>
          </cell>
          <cell r="H1199">
            <v>44953</v>
          </cell>
          <cell r="I1199"/>
          <cell r="J1199" t="str">
            <v>1.4.05.10</v>
          </cell>
          <cell r="K1199" t="str">
            <v>Varios</v>
          </cell>
          <cell r="L1199" t="str">
            <v>Empaques</v>
          </cell>
        </row>
        <row r="1200">
          <cell r="A1200" t="str">
            <v>ESP-3/4X229-G8</v>
          </cell>
          <cell r="B1200" t="str">
            <v>ESPARRAGOS 3/4 X 229 MM GRADO 8</v>
          </cell>
          <cell r="C1200">
            <v>16</v>
          </cell>
          <cell r="D1200">
            <v>0</v>
          </cell>
          <cell r="E1200" t="str">
            <v>UND</v>
          </cell>
          <cell r="F1200">
            <v>107450.56</v>
          </cell>
          <cell r="G1200">
            <v>44904</v>
          </cell>
          <cell r="H1200">
            <v>42899</v>
          </cell>
          <cell r="I1200" t="str">
            <v>EG-N3</v>
          </cell>
          <cell r="J1200" t="str">
            <v>1.4.05.10</v>
          </cell>
          <cell r="K1200" t="str">
            <v>Varios</v>
          </cell>
          <cell r="L1200" t="str">
            <v>Varios Diversos</v>
          </cell>
        </row>
        <row r="1201">
          <cell r="A1201" t="str">
            <v>FIJ-MAG.55CRAI44012</v>
          </cell>
          <cell r="B1201" t="str">
            <v>FIJADOR MAGNETICO ROSCA M12 EAZYFIX STIF REF: 55CRAI44012 STIF REF: 55CRAI44012 Ref.: 55CRAI44012 STIF</v>
          </cell>
          <cell r="C1201">
            <v>10</v>
          </cell>
          <cell r="D1201">
            <v>0</v>
          </cell>
          <cell r="E1201" t="str">
            <v>UND</v>
          </cell>
          <cell r="F1201">
            <v>953702.58</v>
          </cell>
          <cell r="G1201">
            <v>44922</v>
          </cell>
          <cell r="H1201">
            <v>44943</v>
          </cell>
          <cell r="I1201" t="str">
            <v>LETRAS</v>
          </cell>
          <cell r="J1201" t="str">
            <v>1.4.05.10</v>
          </cell>
          <cell r="K1201" t="str">
            <v>Varios</v>
          </cell>
          <cell r="L1201" t="str">
            <v>Varios Diversos</v>
          </cell>
        </row>
        <row r="1202">
          <cell r="A1202" t="str">
            <v>FIJADOR-1/2</v>
          </cell>
          <cell r="B1202" t="str">
            <v>FIJADOR PARA TUBO Ø 1/2"</v>
          </cell>
          <cell r="C1202">
            <v>30</v>
          </cell>
          <cell r="D1202">
            <v>0</v>
          </cell>
          <cell r="E1202" t="str">
            <v>UND</v>
          </cell>
          <cell r="F1202">
            <v>24960</v>
          </cell>
          <cell r="G1202">
            <v>44890</v>
          </cell>
          <cell r="H1202">
            <v>44506</v>
          </cell>
          <cell r="I1202" t="str">
            <v>E15-N3</v>
          </cell>
          <cell r="J1202" t="str">
            <v>1.4.05.10</v>
          </cell>
          <cell r="K1202" t="str">
            <v>Varios</v>
          </cell>
          <cell r="L1202" t="str">
            <v>Varios Diversos</v>
          </cell>
        </row>
        <row r="1203">
          <cell r="A1203" t="str">
            <v>GAN-CIE.GH225D</v>
          </cell>
          <cell r="B1203" t="str">
            <v>GANCHO CIERRE RAPIDO GH 225D CON BLOQUEO GALVANIZADO</v>
          </cell>
          <cell r="C1203">
            <v>1</v>
          </cell>
          <cell r="D1203">
            <v>0</v>
          </cell>
          <cell r="E1203" t="str">
            <v>UND</v>
          </cell>
          <cell r="F1203">
            <v>60000</v>
          </cell>
          <cell r="G1203">
            <v>44270</v>
          </cell>
          <cell r="H1203">
            <v>44905</v>
          </cell>
          <cell r="I1203"/>
          <cell r="J1203" t="str">
            <v>1.4.05.10</v>
          </cell>
          <cell r="K1203" t="str">
            <v>Varios</v>
          </cell>
          <cell r="L1203" t="str">
            <v>Varios Diversos</v>
          </cell>
        </row>
        <row r="1204">
          <cell r="A1204" t="str">
            <v>GAN-CIE. GH225D</v>
          </cell>
          <cell r="B1204" t="str">
            <v>GANCHO CIERRE RAPIDO GH225D CON BLOQUEO - ZINCADO</v>
          </cell>
          <cell r="C1204">
            <v>387</v>
          </cell>
          <cell r="D1204">
            <v>100</v>
          </cell>
          <cell r="E1204" t="str">
            <v>UND</v>
          </cell>
          <cell r="F1204">
            <v>8953541.5600000005</v>
          </cell>
          <cell r="G1204">
            <v>44827</v>
          </cell>
          <cell r="H1204">
            <v>44947</v>
          </cell>
          <cell r="I1204"/>
          <cell r="J1204" t="str">
            <v>1.4.05.10</v>
          </cell>
          <cell r="K1204" t="str">
            <v>Varios</v>
          </cell>
          <cell r="L1204" t="str">
            <v>Varios Diversos</v>
          </cell>
        </row>
        <row r="1205">
          <cell r="A1205" t="str">
            <v>GAN-CIE.GTY40323</v>
          </cell>
          <cell r="B1205" t="str">
            <v>GANCHO CIERRE RAPIDO GTY 40323 ZINCADO CON VARILLA INOXIDABLE</v>
          </cell>
          <cell r="C1205">
            <v>382</v>
          </cell>
          <cell r="D1205">
            <v>200</v>
          </cell>
          <cell r="E1205" t="str">
            <v>UND</v>
          </cell>
          <cell r="F1205">
            <v>5568626.5300000003</v>
          </cell>
          <cell r="G1205">
            <v>44827</v>
          </cell>
          <cell r="H1205">
            <v>44953</v>
          </cell>
          <cell r="I1205"/>
          <cell r="J1205" t="str">
            <v>1.4.05.10</v>
          </cell>
          <cell r="K1205" t="str">
            <v>Varios</v>
          </cell>
          <cell r="L1205" t="str">
            <v>Varios Diversos</v>
          </cell>
        </row>
        <row r="1206">
          <cell r="A1206" t="str">
            <v>GAN-CIE-RA-7191</v>
          </cell>
          <cell r="B1206" t="str">
            <v>GANCHO CIERRE RAPIDO REF. 7191</v>
          </cell>
          <cell r="C1206">
            <v>8</v>
          </cell>
          <cell r="D1206">
            <v>0</v>
          </cell>
          <cell r="E1206" t="str">
            <v>UND</v>
          </cell>
          <cell r="F1206">
            <v>183928</v>
          </cell>
          <cell r="G1206">
            <v>44726</v>
          </cell>
          <cell r="H1206">
            <v>44750</v>
          </cell>
          <cell r="I1206"/>
          <cell r="J1206" t="str">
            <v>1.4.05.10</v>
          </cell>
          <cell r="K1206" t="str">
            <v>Varios</v>
          </cell>
          <cell r="L1206" t="str">
            <v>Varios Diversos</v>
          </cell>
        </row>
        <row r="1207">
          <cell r="A1207" t="str">
            <v>GRA-CUC.PLTZ-25</v>
          </cell>
          <cell r="B1207" t="str">
            <v>GRADUADOR PORTA CUCHILLA PLTZ-25 - EN FUNDICION 1045</v>
          </cell>
          <cell r="C1207">
            <v>5</v>
          </cell>
          <cell r="D1207">
            <v>0</v>
          </cell>
          <cell r="E1207" t="str">
            <v>UND</v>
          </cell>
          <cell r="F1207">
            <v>632884.62</v>
          </cell>
          <cell r="G1207">
            <v>44352</v>
          </cell>
          <cell r="H1207">
            <v>44951</v>
          </cell>
          <cell r="I1207" t="str">
            <v>E5-N3</v>
          </cell>
          <cell r="J1207" t="str">
            <v>1.4.05.10</v>
          </cell>
          <cell r="K1207" t="str">
            <v>Varios</v>
          </cell>
          <cell r="L1207" t="str">
            <v>Elementos de Fundición</v>
          </cell>
        </row>
        <row r="1208">
          <cell r="A1208" t="str">
            <v>GRA-MET.112.1/4</v>
          </cell>
          <cell r="B1208" t="str">
            <v>GRAPA METALICA 1 1/2 X 1/4" L11</v>
          </cell>
          <cell r="C1208">
            <v>5000</v>
          </cell>
          <cell r="D1208">
            <v>1000</v>
          </cell>
          <cell r="E1208" t="str">
            <v>UND</v>
          </cell>
          <cell r="F1208">
            <v>52100</v>
          </cell>
          <cell r="G1208">
            <v>44610</v>
          </cell>
          <cell r="H1208">
            <v>44608</v>
          </cell>
          <cell r="I1208"/>
          <cell r="J1208" t="str">
            <v>1.4.05.10</v>
          </cell>
          <cell r="K1208" t="str">
            <v>Varios</v>
          </cell>
          <cell r="L1208" t="str">
            <v>Varios Diversos</v>
          </cell>
        </row>
        <row r="1209">
          <cell r="A1209" t="str">
            <v>GUA-ALM.YUT.1/4</v>
          </cell>
          <cell r="B1209" t="str">
            <v>GUAYA ALMA YUTE Ø 1/4"</v>
          </cell>
          <cell r="C1209">
            <v>10</v>
          </cell>
          <cell r="D1209">
            <v>0</v>
          </cell>
          <cell r="E1209" t="str">
            <v>MTS</v>
          </cell>
          <cell r="F1209">
            <v>33090.959999999999</v>
          </cell>
          <cell r="G1209">
            <v>44747</v>
          </cell>
          <cell r="H1209">
            <v>44942</v>
          </cell>
          <cell r="I1209"/>
          <cell r="J1209" t="str">
            <v>1.4.05.10</v>
          </cell>
          <cell r="K1209" t="str">
            <v>Varios</v>
          </cell>
          <cell r="L1209" t="str">
            <v>Varios Diversos</v>
          </cell>
        </row>
        <row r="1210">
          <cell r="A1210" t="str">
            <v>GUA-ALM-YUT-3/8</v>
          </cell>
          <cell r="B1210" t="str">
            <v>GUAYA ALMA YUTE Ø 3/8"</v>
          </cell>
          <cell r="C1210">
            <v>16.3</v>
          </cell>
          <cell r="D1210">
            <v>0</v>
          </cell>
          <cell r="E1210" t="str">
            <v>MTS</v>
          </cell>
          <cell r="F1210">
            <v>124936.87</v>
          </cell>
          <cell r="G1210">
            <v>44884</v>
          </cell>
          <cell r="H1210">
            <v>44887</v>
          </cell>
          <cell r="I1210"/>
          <cell r="J1210" t="str">
            <v>1.4.05.10</v>
          </cell>
          <cell r="K1210" t="str">
            <v>Varios</v>
          </cell>
          <cell r="L1210" t="str">
            <v>Varios Diversos</v>
          </cell>
        </row>
        <row r="1211">
          <cell r="A1211" t="str">
            <v>GUA-ALM-YUT-5/1</v>
          </cell>
          <cell r="B1211" t="str">
            <v>GUAYA ALMA YUTE Ø 5/16"</v>
          </cell>
          <cell r="C1211">
            <v>6</v>
          </cell>
          <cell r="D1211">
            <v>0</v>
          </cell>
          <cell r="E1211" t="str">
            <v>MTS</v>
          </cell>
          <cell r="F1211">
            <v>29895</v>
          </cell>
          <cell r="G1211">
            <v>44210</v>
          </cell>
          <cell r="H1211">
            <v>44327</v>
          </cell>
          <cell r="I1211"/>
          <cell r="J1211" t="str">
            <v>1.4.05.10</v>
          </cell>
          <cell r="K1211" t="str">
            <v>Varios</v>
          </cell>
          <cell r="L1211" t="str">
            <v>Varios Diversos</v>
          </cell>
        </row>
        <row r="1212">
          <cell r="A1212" t="str">
            <v>GUA-1/8</v>
          </cell>
          <cell r="B1212" t="str">
            <v>GUAYA Ø 1/8"</v>
          </cell>
          <cell r="C1212">
            <v>50</v>
          </cell>
          <cell r="D1212">
            <v>0</v>
          </cell>
          <cell r="E1212" t="str">
            <v>MTS</v>
          </cell>
          <cell r="F1212">
            <v>61585.86</v>
          </cell>
          <cell r="G1212">
            <v>44875</v>
          </cell>
          <cell r="H1212">
            <v>44946</v>
          </cell>
          <cell r="I1212" t="str">
            <v>LETRAS</v>
          </cell>
          <cell r="J1212" t="str">
            <v>1.4.05.10</v>
          </cell>
          <cell r="K1212" t="str">
            <v>Varios</v>
          </cell>
          <cell r="L1212" t="str">
            <v>Varios Diversos</v>
          </cell>
        </row>
        <row r="1213">
          <cell r="A1213" t="str">
            <v>IMAN-12"X7"-600</v>
          </cell>
          <cell r="B1213" t="str">
            <v>IMAN 12" X 7" (MEDIDA EXTERNA) 10" X 5" (AREA MAGNETICA) SERIE 600</v>
          </cell>
          <cell r="C1213">
            <v>1</v>
          </cell>
          <cell r="D1213">
            <v>0</v>
          </cell>
          <cell r="E1213" t="str">
            <v>UND</v>
          </cell>
          <cell r="F1213">
            <v>2990000</v>
          </cell>
          <cell r="G1213">
            <v>44901</v>
          </cell>
          <cell r="H1213">
            <v>44772</v>
          </cell>
          <cell r="I1213"/>
          <cell r="J1213" t="str">
            <v>1.4.05.10</v>
          </cell>
          <cell r="K1213" t="str">
            <v>Varios</v>
          </cell>
          <cell r="L1213" t="str">
            <v>Varios Diversos</v>
          </cell>
        </row>
        <row r="1214">
          <cell r="A1214" t="str">
            <v>IMA-14X.9.12X7</v>
          </cell>
          <cell r="B1214" t="str">
            <v>IMAN 14" X 9" (MEDIDA EXTERNA) 12" X 7" (AREA MAGNETICA) SERIE 600</v>
          </cell>
          <cell r="C1214">
            <v>1</v>
          </cell>
          <cell r="D1214">
            <v>0</v>
          </cell>
          <cell r="E1214" t="str">
            <v>UND</v>
          </cell>
          <cell r="F1214">
            <v>2664750</v>
          </cell>
          <cell r="G1214">
            <v>44001</v>
          </cell>
          <cell r="H1214">
            <v>43990</v>
          </cell>
          <cell r="I1214"/>
          <cell r="J1214" t="str">
            <v>1.4.05.10</v>
          </cell>
          <cell r="K1214" t="str">
            <v>Varios</v>
          </cell>
          <cell r="L1214" t="str">
            <v>Varios Diversos</v>
          </cell>
        </row>
        <row r="1215">
          <cell r="A1215" t="str">
            <v>IMA-NEO.13X8</v>
          </cell>
          <cell r="B1215" t="str">
            <v>IMAN INDUSTRIAL DE NEODIMIO 13" X 8"  (MEDIDA EXTERNA) 11" X 6" (AREA MAGNETICA) SERIE 600</v>
          </cell>
          <cell r="C1215">
            <v>1</v>
          </cell>
          <cell r="D1215">
            <v>0</v>
          </cell>
          <cell r="E1215" t="str">
            <v>UND</v>
          </cell>
          <cell r="F1215">
            <v>3388343.75</v>
          </cell>
          <cell r="G1215">
            <v>44901</v>
          </cell>
          <cell r="H1215">
            <v>44952</v>
          </cell>
          <cell r="I1215"/>
          <cell r="J1215" t="str">
            <v>1.4.05.10</v>
          </cell>
          <cell r="K1215" t="str">
            <v>Varios</v>
          </cell>
          <cell r="L1215" t="str">
            <v>Varios Diversos</v>
          </cell>
        </row>
        <row r="1216">
          <cell r="A1216" t="str">
            <v>LIC-MIC.W10</v>
          </cell>
          <cell r="B1216" t="str">
            <v>LICENCIA MICROSOFT WINDOWS 10 ENTERPRISE LTSC 2019</v>
          </cell>
          <cell r="C1216">
            <v>2</v>
          </cell>
          <cell r="D1216">
            <v>0</v>
          </cell>
          <cell r="E1216" t="str">
            <v>UND</v>
          </cell>
          <cell r="F1216">
            <v>610000</v>
          </cell>
          <cell r="G1216">
            <v>44915</v>
          </cell>
          <cell r="H1216"/>
          <cell r="I1216"/>
          <cell r="J1216" t="str">
            <v>1.4.05.10</v>
          </cell>
          <cell r="K1216" t="str">
            <v>Varios</v>
          </cell>
          <cell r="L1216" t="str">
            <v>Varios Diversos</v>
          </cell>
        </row>
        <row r="1217">
          <cell r="A1217" t="str">
            <v>LLA-BAL.THI</v>
          </cell>
          <cell r="B1217" t="str">
            <v>LLAVE PARA TANQUE DE THINER (INLUYE DOS NIPLES 3/4, UNA VALVULA DE BOLA DE 3/4 Y UN CODO DE 3/4)</v>
          </cell>
          <cell r="C1217">
            <v>1</v>
          </cell>
          <cell r="D1217">
            <v>0</v>
          </cell>
          <cell r="E1217" t="str">
            <v>UND</v>
          </cell>
          <cell r="F1217">
            <v>35798</v>
          </cell>
          <cell r="G1217">
            <v>44799</v>
          </cell>
          <cell r="H1217"/>
          <cell r="I1217" t="str">
            <v>R7-N5</v>
          </cell>
          <cell r="J1217" t="str">
            <v>1.4.05.10</v>
          </cell>
          <cell r="K1217" t="str">
            <v>Varios</v>
          </cell>
          <cell r="L1217" t="str">
            <v>Varios Diversos</v>
          </cell>
        </row>
        <row r="1218">
          <cell r="A1218" t="str">
            <v>LON-CAM.120CMS</v>
          </cell>
          <cell r="B1218" t="str">
            <v>LONA CAMIONERA SUPER TRUCK X 120 CMS ANCHO</v>
          </cell>
          <cell r="C1218">
            <v>42.6</v>
          </cell>
          <cell r="D1218">
            <v>0</v>
          </cell>
          <cell r="E1218" t="str">
            <v>MTS</v>
          </cell>
          <cell r="F1218">
            <v>1869841.98</v>
          </cell>
          <cell r="G1218">
            <v>44945</v>
          </cell>
          <cell r="H1218">
            <v>44949</v>
          </cell>
          <cell r="I1218"/>
          <cell r="J1218" t="str">
            <v>1.4.05.10</v>
          </cell>
          <cell r="K1218" t="str">
            <v>Varios</v>
          </cell>
          <cell r="L1218" t="str">
            <v>Varios Diversos</v>
          </cell>
        </row>
        <row r="1219">
          <cell r="A1219" t="str">
            <v>LON-CAM-20CM</v>
          </cell>
          <cell r="B1219" t="str">
            <v>LONA CAMIONERA SUPER TRUCK X 20 CMS ANCHO</v>
          </cell>
          <cell r="C1219">
            <v>4.0999999999999996</v>
          </cell>
          <cell r="D1219">
            <v>0</v>
          </cell>
          <cell r="E1219" t="str">
            <v>MTS</v>
          </cell>
          <cell r="F1219">
            <v>28699.97</v>
          </cell>
          <cell r="G1219">
            <v>44791</v>
          </cell>
          <cell r="H1219">
            <v>44859</v>
          </cell>
          <cell r="I1219" t="str">
            <v>R2-N4</v>
          </cell>
          <cell r="J1219" t="str">
            <v>1.4.05.10</v>
          </cell>
          <cell r="K1219" t="str">
            <v>Varios</v>
          </cell>
          <cell r="L1219" t="str">
            <v>Varios Diversos</v>
          </cell>
        </row>
        <row r="1220">
          <cell r="A1220" t="str">
            <v>LON-POL-20CM</v>
          </cell>
          <cell r="B1220" t="str">
            <v>LONA POLIDIAGONAL X 20 CMS DE ANCHO</v>
          </cell>
          <cell r="C1220">
            <v>8</v>
          </cell>
          <cell r="D1220">
            <v>0</v>
          </cell>
          <cell r="E1220" t="str">
            <v>MTS</v>
          </cell>
          <cell r="F1220">
            <v>49600</v>
          </cell>
          <cell r="G1220">
            <v>44951</v>
          </cell>
          <cell r="H1220">
            <v>44876</v>
          </cell>
          <cell r="I1220" t="str">
            <v>E11-N2</v>
          </cell>
          <cell r="J1220" t="str">
            <v>1.4.05.10</v>
          </cell>
          <cell r="K1220" t="str">
            <v>Varios</v>
          </cell>
          <cell r="L1220" t="str">
            <v>Varios Diversos</v>
          </cell>
        </row>
        <row r="1221">
          <cell r="A1221" t="str">
            <v>MAL-MAN.PWUL1000</v>
          </cell>
          <cell r="B1221" t="str">
            <v>MALACATE MANUAL CON FRENO AUTOMATICO 1000K REF. PWUL1000</v>
          </cell>
          <cell r="C1221">
            <v>2</v>
          </cell>
          <cell r="D1221">
            <v>0</v>
          </cell>
          <cell r="E1221" t="str">
            <v>UND</v>
          </cell>
          <cell r="F1221">
            <v>5900000</v>
          </cell>
          <cell r="G1221">
            <v>44256</v>
          </cell>
          <cell r="H1221">
            <v>44942</v>
          </cell>
          <cell r="I1221" t="str">
            <v>E5-N3</v>
          </cell>
          <cell r="J1221" t="str">
            <v>1.4.05.10</v>
          </cell>
          <cell r="K1221" t="str">
            <v>Varios</v>
          </cell>
          <cell r="L1221" t="str">
            <v>Varios Diversos</v>
          </cell>
        </row>
        <row r="1222">
          <cell r="A1222" t="str">
            <v>MAN-TEL.200X350X30</v>
          </cell>
          <cell r="B1222" t="str">
            <v>MANGA CONICA EN TELA DE ALTA TENACIDAD DOBLE CON ANILLO DE REFUERZO Ø 200 MM A Ø 350 MM - ALTURA DE 30 CM</v>
          </cell>
          <cell r="C1222">
            <v>8</v>
          </cell>
          <cell r="D1222">
            <v>4</v>
          </cell>
          <cell r="E1222" t="str">
            <v>UND</v>
          </cell>
          <cell r="F1222">
            <v>853333.33</v>
          </cell>
          <cell r="G1222">
            <v>44763</v>
          </cell>
          <cell r="H1222">
            <v>44771</v>
          </cell>
          <cell r="I1222"/>
          <cell r="J1222" t="str">
            <v>1.4.05.10</v>
          </cell>
          <cell r="K1222" t="str">
            <v>Varios</v>
          </cell>
          <cell r="L1222" t="str">
            <v>Varios Diversos</v>
          </cell>
        </row>
        <row r="1223">
          <cell r="A1223" t="str">
            <v>MAN-TEL.200X400X30</v>
          </cell>
          <cell r="B1223" t="str">
            <v>MANGA CONICA EN TELA DE ALTA TENACIDAD DOBLE CON ANILLO DE REFUERZO Ø 200 MM A Ø 400 MM - ALTURA DE 30 CM</v>
          </cell>
          <cell r="C1223">
            <v>2</v>
          </cell>
          <cell r="D1223">
            <v>1</v>
          </cell>
          <cell r="E1223" t="str">
            <v>UND</v>
          </cell>
          <cell r="F1223">
            <v>231475</v>
          </cell>
          <cell r="G1223">
            <v>44813</v>
          </cell>
          <cell r="H1223">
            <v>44841</v>
          </cell>
          <cell r="I1223"/>
          <cell r="J1223" t="str">
            <v>1.4.05.10</v>
          </cell>
          <cell r="K1223" t="str">
            <v>Varios</v>
          </cell>
          <cell r="L1223" t="str">
            <v>Varios Diversos</v>
          </cell>
        </row>
        <row r="1224">
          <cell r="A1224" t="str">
            <v>MAN-FIL-150X200</v>
          </cell>
          <cell r="B1224" t="str">
            <v>MANGA EN LONA Ø 150 MM X 2000 MM DE LARGO</v>
          </cell>
          <cell r="C1224">
            <v>4</v>
          </cell>
          <cell r="D1224">
            <v>0</v>
          </cell>
          <cell r="E1224" t="str">
            <v>UND</v>
          </cell>
          <cell r="F1224">
            <v>269000</v>
          </cell>
          <cell r="G1224">
            <v>44826</v>
          </cell>
          <cell r="H1224">
            <v>44827</v>
          </cell>
          <cell r="I1224"/>
          <cell r="J1224" t="str">
            <v>1.4.05.10</v>
          </cell>
          <cell r="K1224" t="str">
            <v>Varios</v>
          </cell>
          <cell r="L1224" t="str">
            <v>Varios Diversos</v>
          </cell>
        </row>
        <row r="1225">
          <cell r="A1225" t="str">
            <v>MAN-FIL-150X240</v>
          </cell>
          <cell r="B1225" t="str">
            <v>MANGA EN LONA Ø 150 MM X 2400 MM DE LARGO</v>
          </cell>
          <cell r="C1225">
            <v>51</v>
          </cell>
          <cell r="D1225">
            <v>48</v>
          </cell>
          <cell r="E1225" t="str">
            <v>UND</v>
          </cell>
          <cell r="F1225">
            <v>1490921.05</v>
          </cell>
          <cell r="G1225">
            <v>44908</v>
          </cell>
          <cell r="H1225">
            <v>44883</v>
          </cell>
          <cell r="I1225"/>
          <cell r="J1225" t="str">
            <v>1.4.05.10</v>
          </cell>
          <cell r="K1225" t="str">
            <v>Varios</v>
          </cell>
          <cell r="L1225" t="str">
            <v>Varios Diversos</v>
          </cell>
        </row>
        <row r="1226">
          <cell r="A1226" t="str">
            <v>MAN-TEL.200X30</v>
          </cell>
          <cell r="B1226" t="str">
            <v>MANGA EN TELA DE ALTA TENACIDAD CON DOBLE ANILLO DE REFUERZO Ø 200 MM LARGO 30 CM</v>
          </cell>
          <cell r="C1226">
            <v>8</v>
          </cell>
          <cell r="D1226">
            <v>2</v>
          </cell>
          <cell r="E1226" t="str">
            <v>UND</v>
          </cell>
          <cell r="F1226">
            <v>348957.09</v>
          </cell>
          <cell r="G1226">
            <v>44853</v>
          </cell>
          <cell r="H1226">
            <v>44858</v>
          </cell>
          <cell r="I1226"/>
          <cell r="J1226" t="str">
            <v>1.4.05.10</v>
          </cell>
          <cell r="K1226" t="str">
            <v>Varios</v>
          </cell>
          <cell r="L1226" t="str">
            <v>Varios Diversos</v>
          </cell>
        </row>
        <row r="1227">
          <cell r="A1227" t="str">
            <v>MAN-FIL.120X3000</v>
          </cell>
          <cell r="B1227" t="str">
            <v>MANGA FILTRANTE INDUFELT POROTEX 12 OZ  Ø 120 MM X 3000 MM LONGITUD</v>
          </cell>
          <cell r="C1227">
            <v>2</v>
          </cell>
          <cell r="D1227">
            <v>0</v>
          </cell>
          <cell r="E1227" t="str">
            <v>UND</v>
          </cell>
          <cell r="F1227">
            <v>52643.45</v>
          </cell>
          <cell r="G1227">
            <v>44869</v>
          </cell>
          <cell r="H1227">
            <v>44874</v>
          </cell>
          <cell r="I1227"/>
          <cell r="J1227" t="str">
            <v>1.4.05.10</v>
          </cell>
          <cell r="K1227" t="str">
            <v>Varios</v>
          </cell>
          <cell r="L1227" t="str">
            <v>Varios Diversos</v>
          </cell>
        </row>
        <row r="1228">
          <cell r="A1228" t="str">
            <v>MAN-CAU-CIE</v>
          </cell>
          <cell r="B1228" t="str">
            <v>MANGO EN CAUCHO PARA CIERRE RAPIDO</v>
          </cell>
          <cell r="C1228">
            <v>6</v>
          </cell>
          <cell r="D1228">
            <v>0</v>
          </cell>
          <cell r="E1228" t="str">
            <v>UND</v>
          </cell>
          <cell r="F1228">
            <v>20167.09</v>
          </cell>
          <cell r="G1228">
            <v>44355</v>
          </cell>
          <cell r="H1228">
            <v>44450</v>
          </cell>
          <cell r="I1228" t="str">
            <v>R8-N5</v>
          </cell>
          <cell r="J1228" t="str">
            <v>1.4.05.10</v>
          </cell>
          <cell r="K1228" t="str">
            <v>Varios</v>
          </cell>
          <cell r="L1228" t="str">
            <v>Cauchos</v>
          </cell>
        </row>
        <row r="1229">
          <cell r="A1229" t="str">
            <v>MNN-300.1/4</v>
          </cell>
          <cell r="B1229" t="str">
            <v>MANGUERA PARA AIRE X 300 PSI Ø 1/4" X 4 MTS- CON ACOPLE MACHO 1/4" FIJO Y PUNTA DE ACOPLE RAPIDO 1/4" - GRAFADA EN AMBOS EXTREMOS</v>
          </cell>
          <cell r="C1229">
            <v>3</v>
          </cell>
          <cell r="D1229">
            <v>0</v>
          </cell>
          <cell r="E1229" t="str">
            <v>UND</v>
          </cell>
          <cell r="F1229">
            <v>138000</v>
          </cell>
          <cell r="G1229">
            <v>44940</v>
          </cell>
          <cell r="H1229"/>
          <cell r="I1229"/>
          <cell r="J1229" t="str">
            <v>1.4.05.10</v>
          </cell>
          <cell r="K1229" t="str">
            <v>Varios</v>
          </cell>
          <cell r="L1229" t="str">
            <v>Varios Diversos</v>
          </cell>
        </row>
        <row r="1230">
          <cell r="A1230" t="str">
            <v>MAN-POL.NG</v>
          </cell>
          <cell r="B1230" t="str">
            <v>MANIJA POLIAMIDA NEGRA</v>
          </cell>
          <cell r="C1230">
            <v>18</v>
          </cell>
          <cell r="D1230">
            <v>6</v>
          </cell>
          <cell r="E1230" t="str">
            <v>UND</v>
          </cell>
          <cell r="F1230">
            <v>49883.31</v>
          </cell>
          <cell r="G1230">
            <v>44875</v>
          </cell>
          <cell r="H1230">
            <v>44949</v>
          </cell>
          <cell r="I1230" t="str">
            <v>R1-N8</v>
          </cell>
          <cell r="J1230" t="str">
            <v>1.4.05.10</v>
          </cell>
          <cell r="K1230" t="str">
            <v>Varios</v>
          </cell>
          <cell r="L1230" t="str">
            <v>Varios Diversos</v>
          </cell>
        </row>
        <row r="1231">
          <cell r="A1231" t="str">
            <v>MAN-SEG-CUCHI</v>
          </cell>
          <cell r="B1231" t="str">
            <v>MANIJA SEGURO CUCHILLA - EN FUNDICION GRIS</v>
          </cell>
          <cell r="C1231">
            <v>4</v>
          </cell>
          <cell r="D1231">
            <v>0</v>
          </cell>
          <cell r="E1231" t="str">
            <v>UND</v>
          </cell>
          <cell r="F1231">
            <v>34200</v>
          </cell>
          <cell r="G1231">
            <v>44882</v>
          </cell>
          <cell r="H1231">
            <v>44884</v>
          </cell>
          <cell r="I1231" t="str">
            <v>E5-N2</v>
          </cell>
          <cell r="J1231" t="str">
            <v>1.4.05.10</v>
          </cell>
          <cell r="K1231" t="str">
            <v>Varios</v>
          </cell>
          <cell r="L1231" t="str">
            <v>Elementos de Fundición</v>
          </cell>
        </row>
        <row r="1232">
          <cell r="A1232" t="str">
            <v>MAR-MOL.50.8X174X6.35</v>
          </cell>
          <cell r="B1232" t="str">
            <v>MARTILLO PARA MOLINO DE 50.8 MM X 174.0 MM X 6.35 MM CON REVESTIMIENTO TIPO B - MARCA JACOBS</v>
          </cell>
          <cell r="C1232">
            <v>65</v>
          </cell>
          <cell r="D1232">
            <v>0</v>
          </cell>
          <cell r="E1232" t="str">
            <v>UND</v>
          </cell>
          <cell r="F1232">
            <v>3970897.22</v>
          </cell>
          <cell r="G1232">
            <v>43880</v>
          </cell>
          <cell r="H1232">
            <v>44012</v>
          </cell>
          <cell r="I1232"/>
          <cell r="J1232" t="str">
            <v>1.4.05.10</v>
          </cell>
          <cell r="K1232" t="str">
            <v>Varios</v>
          </cell>
          <cell r="L1232" t="str">
            <v>Varios Diversos</v>
          </cell>
        </row>
        <row r="1233">
          <cell r="A1233" t="str">
            <v>MON-SEN.WG4A-BR</v>
          </cell>
          <cell r="B1233" t="str">
            <v>MONTURA SENSOR WHIRLIGIG P800 4 PULSOS Ref.: WG1-4B-4 4B COMPONENTS</v>
          </cell>
          <cell r="C1233">
            <v>10</v>
          </cell>
          <cell r="D1233">
            <v>0</v>
          </cell>
          <cell r="E1233" t="str">
            <v>UND</v>
          </cell>
          <cell r="F1233">
            <v>6569048.6100000003</v>
          </cell>
          <cell r="G1233">
            <v>44883</v>
          </cell>
          <cell r="H1233"/>
          <cell r="I1233"/>
          <cell r="J1233" t="str">
            <v>1.4.05.10</v>
          </cell>
          <cell r="K1233" t="str">
            <v>Varios</v>
          </cell>
          <cell r="L1233" t="str">
            <v>Varios Diversos</v>
          </cell>
        </row>
        <row r="1234">
          <cell r="A1234" t="str">
            <v>PAL-IN-5-416-01</v>
          </cell>
          <cell r="B1234" t="str">
            <v>PALETA INOX Ø 5"  REF. 416-0152</v>
          </cell>
          <cell r="C1234">
            <v>5</v>
          </cell>
          <cell r="D1234">
            <v>0</v>
          </cell>
          <cell r="E1234" t="str">
            <v>UND</v>
          </cell>
          <cell r="F1234">
            <v>772093.5</v>
          </cell>
          <cell r="G1234">
            <v>44922</v>
          </cell>
          <cell r="H1234">
            <v>44895</v>
          </cell>
          <cell r="I1234" t="str">
            <v>LETRAS</v>
          </cell>
          <cell r="J1234" t="str">
            <v>1.4.05.10</v>
          </cell>
          <cell r="K1234" t="str">
            <v>Varios</v>
          </cell>
          <cell r="L1234" t="str">
            <v>Varios Diversos</v>
          </cell>
        </row>
        <row r="1235">
          <cell r="A1235" t="str">
            <v>PAN-ANT.300X500</v>
          </cell>
          <cell r="B1235" t="str">
            <v>PANEL ANTI EXPLOSIVO VIGILEX VL 300 X 500</v>
          </cell>
          <cell r="C1235">
            <v>54</v>
          </cell>
          <cell r="D1235">
            <v>0</v>
          </cell>
          <cell r="E1235" t="str">
            <v>UND</v>
          </cell>
          <cell r="F1235">
            <v>35559747.990000002</v>
          </cell>
          <cell r="G1235">
            <v>44902</v>
          </cell>
          <cell r="H1235"/>
          <cell r="I1235"/>
          <cell r="J1235" t="str">
            <v>1.4.05.10</v>
          </cell>
          <cell r="K1235" t="str">
            <v>Varios</v>
          </cell>
          <cell r="L1235" t="str">
            <v>Varios Diversos</v>
          </cell>
        </row>
        <row r="1236">
          <cell r="A1236" t="str">
            <v>PED-CHU.22317. ACVD 0390</v>
          </cell>
          <cell r="B1236" t="str">
            <v>PEDESTAL PARA CHUMACERA 22317  PARA ACONDICIONADORACVD 0390 - EN FUNDICION 1045</v>
          </cell>
          <cell r="C1236">
            <v>4</v>
          </cell>
          <cell r="D1236">
            <v>0</v>
          </cell>
          <cell r="E1236" t="str">
            <v>UND</v>
          </cell>
          <cell r="F1236">
            <v>5960000</v>
          </cell>
          <cell r="G1236">
            <v>44953</v>
          </cell>
          <cell r="H1236">
            <v>43104</v>
          </cell>
          <cell r="I1236"/>
          <cell r="J1236" t="str">
            <v>1.4.05.10</v>
          </cell>
          <cell r="K1236" t="str">
            <v>Varios</v>
          </cell>
          <cell r="L1236" t="str">
            <v>Elementos de Fundición</v>
          </cell>
        </row>
        <row r="1237">
          <cell r="A1237" t="str">
            <v>PEL-ANT.750X275</v>
          </cell>
          <cell r="B1237" t="str">
            <v>PELDAÑO ANTIDESLIZANTE 750 X 275 HR CON REMATE EN LAMINA ALFAJOR</v>
          </cell>
          <cell r="C1237">
            <v>7</v>
          </cell>
          <cell r="D1237">
            <v>0</v>
          </cell>
          <cell r="E1237" t="str">
            <v>UND</v>
          </cell>
          <cell r="F1237">
            <v>408561.64</v>
          </cell>
          <cell r="G1237">
            <v>43993</v>
          </cell>
          <cell r="H1237">
            <v>43995</v>
          </cell>
          <cell r="I1237"/>
          <cell r="J1237" t="str">
            <v>1.4.05.10</v>
          </cell>
          <cell r="K1237" t="str">
            <v>Varios</v>
          </cell>
          <cell r="L1237" t="str">
            <v>Varios Diversos</v>
          </cell>
        </row>
        <row r="1238">
          <cell r="A1238" t="str">
            <v>PERILLAS-ALUMI</v>
          </cell>
          <cell r="B1238" t="str">
            <v>PERILLA EN ALUMINIO</v>
          </cell>
          <cell r="C1238">
            <v>97</v>
          </cell>
          <cell r="D1238">
            <v>30</v>
          </cell>
          <cell r="E1238" t="str">
            <v>UND</v>
          </cell>
          <cell r="F1238">
            <v>1156754.94</v>
          </cell>
          <cell r="G1238">
            <v>44834</v>
          </cell>
          <cell r="H1238">
            <v>44952</v>
          </cell>
          <cell r="I1238"/>
          <cell r="J1238" t="str">
            <v>1.4.05.10</v>
          </cell>
          <cell r="K1238" t="str">
            <v>Varios</v>
          </cell>
          <cell r="L1238" t="str">
            <v>Elementos de Fundición</v>
          </cell>
        </row>
        <row r="1239">
          <cell r="A1239" t="str">
            <v>PER-3/4.7HILTI</v>
          </cell>
          <cell r="B1239" t="str">
            <v>PERNOS DE ANCLAJE HILTI, D. 3/4" X LONGITUD 7"</v>
          </cell>
          <cell r="C1239">
            <v>2</v>
          </cell>
          <cell r="D1239">
            <v>0</v>
          </cell>
          <cell r="E1239" t="str">
            <v>UND</v>
          </cell>
          <cell r="F1239">
            <v>70770</v>
          </cell>
          <cell r="G1239">
            <v>44774</v>
          </cell>
          <cell r="H1239">
            <v>44776</v>
          </cell>
          <cell r="I1239"/>
          <cell r="J1239" t="str">
            <v>1.4.05.10</v>
          </cell>
          <cell r="K1239" t="str">
            <v>Varios</v>
          </cell>
          <cell r="L1239" t="str">
            <v>Varios Diversos</v>
          </cell>
        </row>
        <row r="1240">
          <cell r="A1240" t="str">
            <v>PER-GUA-1/4</v>
          </cell>
          <cell r="B1240" t="str">
            <v>PERRO PARA GUAYA Ø 1/4" TIPO PESADO</v>
          </cell>
          <cell r="C1240">
            <v>2</v>
          </cell>
          <cell r="D1240">
            <v>0</v>
          </cell>
          <cell r="E1240" t="str">
            <v>UND</v>
          </cell>
          <cell r="F1240">
            <v>5861.1</v>
          </cell>
          <cell r="G1240">
            <v>44868</v>
          </cell>
          <cell r="H1240">
            <v>44942</v>
          </cell>
          <cell r="I1240" t="str">
            <v>R8-N4</v>
          </cell>
          <cell r="J1240" t="str">
            <v>1.4.05.10</v>
          </cell>
          <cell r="K1240" t="str">
            <v>Varios</v>
          </cell>
          <cell r="L1240" t="str">
            <v>Varios Diversos</v>
          </cell>
        </row>
        <row r="1241">
          <cell r="A1241" t="str">
            <v>PER-GUA-1/8</v>
          </cell>
          <cell r="B1241" t="str">
            <v>PERRO PARA GUAYA Ø 1/8" TIPO PESADO</v>
          </cell>
          <cell r="C1241">
            <v>11</v>
          </cell>
          <cell r="D1241">
            <v>0</v>
          </cell>
          <cell r="E1241" t="str">
            <v>UND</v>
          </cell>
          <cell r="F1241">
            <v>25314.69</v>
          </cell>
          <cell r="G1241">
            <v>44888</v>
          </cell>
          <cell r="H1241">
            <v>44914</v>
          </cell>
          <cell r="I1241" t="str">
            <v>R8-N4</v>
          </cell>
          <cell r="J1241" t="str">
            <v>1.4.05.10</v>
          </cell>
          <cell r="K1241" t="str">
            <v>Varios</v>
          </cell>
          <cell r="L1241" t="str">
            <v>Varios Diversos</v>
          </cell>
        </row>
        <row r="1242">
          <cell r="A1242" t="str">
            <v>PER-5/16-GUA</v>
          </cell>
          <cell r="B1242" t="str">
            <v>PERRO PARA GUAYA Ø 5/16" TIPO PESADO</v>
          </cell>
          <cell r="C1242">
            <v>2</v>
          </cell>
          <cell r="D1242">
            <v>0</v>
          </cell>
          <cell r="E1242" t="str">
            <v>UND</v>
          </cell>
          <cell r="F1242">
            <v>4550.08</v>
          </cell>
          <cell r="G1242">
            <v>44210</v>
          </cell>
          <cell r="H1242">
            <v>44384</v>
          </cell>
          <cell r="I1242" t="str">
            <v>R8-N4</v>
          </cell>
          <cell r="J1242" t="str">
            <v>1.4.05.10</v>
          </cell>
          <cell r="K1242" t="str">
            <v>Varios</v>
          </cell>
          <cell r="L1242" t="str">
            <v>Abrazaderas</v>
          </cell>
        </row>
        <row r="1243">
          <cell r="A1243" t="str">
            <v>PIÑ-CAD.MIL.100.MAN.150</v>
          </cell>
          <cell r="B1243" t="str">
            <v>PIÑON CADENA MILLE PASO 100 - 10 DIENTES CON MANZANA Ø 150 - EN FUNDICION GRIS</v>
          </cell>
          <cell r="C1243">
            <v>10</v>
          </cell>
          <cell r="D1243">
            <v>2</v>
          </cell>
          <cell r="E1243" t="str">
            <v>UND</v>
          </cell>
          <cell r="F1243">
            <v>1680000</v>
          </cell>
          <cell r="G1243">
            <v>44900</v>
          </cell>
          <cell r="H1243">
            <v>44869</v>
          </cell>
          <cell r="I1243" t="str">
            <v>E9-N6</v>
          </cell>
          <cell r="J1243" t="str">
            <v>1.4.05.10</v>
          </cell>
          <cell r="K1243" t="str">
            <v>Varios</v>
          </cell>
          <cell r="L1243" t="str">
            <v>Elementos de Fundición</v>
          </cell>
        </row>
        <row r="1244">
          <cell r="A1244" t="str">
            <v>PIS-MAD.2020X1085</v>
          </cell>
          <cell r="B1244" t="str">
            <v>PISAMALLAS EN MADERA MONCORO PARA LIMPIADORA LPCD 2020 - 1085 MM (SEGÚN PLANO)</v>
          </cell>
          <cell r="C1244">
            <v>2</v>
          </cell>
          <cell r="D1244">
            <v>0</v>
          </cell>
          <cell r="E1244" t="str">
            <v>UND</v>
          </cell>
          <cell r="F1244">
            <v>20000</v>
          </cell>
          <cell r="G1244">
            <v>43972</v>
          </cell>
          <cell r="H1244">
            <v>44158</v>
          </cell>
          <cell r="I1244"/>
          <cell r="J1244" t="str">
            <v>1.4.05.10</v>
          </cell>
          <cell r="K1244" t="str">
            <v>Varios</v>
          </cell>
          <cell r="L1244" t="str">
            <v>Varios Diversos</v>
          </cell>
        </row>
        <row r="1245">
          <cell r="A1245" t="str">
            <v>PIS-MAD.2020X1950</v>
          </cell>
          <cell r="B1245" t="str">
            <v>PISAMALLAS MADERA MONCORO PARA LIMPIADORA LPCD 2020 - 1950 MM (SEGÚN PLANO)</v>
          </cell>
          <cell r="C1245">
            <v>8</v>
          </cell>
          <cell r="D1245">
            <v>0</v>
          </cell>
          <cell r="E1245" t="str">
            <v>UND</v>
          </cell>
          <cell r="F1245">
            <v>80000</v>
          </cell>
          <cell r="G1245">
            <v>43972</v>
          </cell>
          <cell r="H1245">
            <v>44158</v>
          </cell>
          <cell r="I1245"/>
          <cell r="J1245" t="str">
            <v>1.4.05.10</v>
          </cell>
          <cell r="K1245" t="str">
            <v>Varios</v>
          </cell>
          <cell r="L1245" t="str">
            <v>Varios Diversos</v>
          </cell>
        </row>
        <row r="1246">
          <cell r="A1246" t="str">
            <v>PIS-NEU.15C</v>
          </cell>
          <cell r="B1246" t="str">
            <v>PISTON NEUMATICO PARA PUERTA LONGITUD 15 CMS PRESION 60N</v>
          </cell>
          <cell r="C1246">
            <v>1</v>
          </cell>
          <cell r="D1246">
            <v>0</v>
          </cell>
          <cell r="E1246" t="str">
            <v>UND</v>
          </cell>
          <cell r="F1246">
            <v>7771</v>
          </cell>
          <cell r="G1246">
            <v>44881</v>
          </cell>
          <cell r="H1246">
            <v>44873</v>
          </cell>
          <cell r="I1246" t="str">
            <v>LETRAS</v>
          </cell>
          <cell r="J1246" t="str">
            <v>1.4.05.10</v>
          </cell>
          <cell r="K1246" t="str">
            <v>Varios</v>
          </cell>
          <cell r="L1246" t="str">
            <v>Varios Diversos</v>
          </cell>
        </row>
        <row r="1247">
          <cell r="A1247" t="str">
            <v>PLA-PLA-60X60</v>
          </cell>
          <cell r="B1247" t="str">
            <v>PLATAFORMA PLASTICA FILTRAFACIL 60 X 60 N - PRECEBO COLOR NEGRO - MARCA ESTRA Ref.: 4-1009812 - Genérico</v>
          </cell>
          <cell r="C1247">
            <v>18</v>
          </cell>
          <cell r="D1247">
            <v>0</v>
          </cell>
          <cell r="E1247" t="str">
            <v>UND</v>
          </cell>
          <cell r="F1247">
            <v>575308.91</v>
          </cell>
          <cell r="G1247">
            <v>44813</v>
          </cell>
          <cell r="H1247">
            <v>44952</v>
          </cell>
          <cell r="I1247"/>
          <cell r="J1247" t="str">
            <v>1.4.05.10</v>
          </cell>
          <cell r="K1247" t="str">
            <v>Varios</v>
          </cell>
          <cell r="L1247" t="str">
            <v>Varios Diversos</v>
          </cell>
        </row>
        <row r="1248">
          <cell r="A1248" t="str">
            <v>POL-MH5.2-7</v>
          </cell>
          <cell r="B1248" t="str">
            <v>POLIPASTO TRIFASICO 220/440 DE 2 TON CON 6 METROS DE CADENA Y 8 METROS DE CABLE BOTONERA, SIN TROLLEY NIT REF: MH5-2-7</v>
          </cell>
          <cell r="C1248">
            <v>1</v>
          </cell>
          <cell r="D1248">
            <v>0</v>
          </cell>
          <cell r="E1248" t="str">
            <v>UND</v>
          </cell>
          <cell r="F1248">
            <v>11431994</v>
          </cell>
          <cell r="G1248">
            <v>44894</v>
          </cell>
          <cell r="H1248"/>
          <cell r="I1248"/>
          <cell r="J1248" t="str">
            <v>1.4.05.10</v>
          </cell>
          <cell r="K1248" t="str">
            <v>Varios</v>
          </cell>
          <cell r="L1248" t="str">
            <v>Varios Diversos</v>
          </cell>
        </row>
        <row r="1249">
          <cell r="A1249" t="str">
            <v>PUN-X2".</v>
          </cell>
          <cell r="B1249" t="str">
            <v>PUNTILLA X 2"</v>
          </cell>
          <cell r="C1249">
            <v>1</v>
          </cell>
          <cell r="D1249">
            <v>1</v>
          </cell>
          <cell r="E1249" t="str">
            <v>LBR</v>
          </cell>
          <cell r="F1249">
            <v>4369</v>
          </cell>
          <cell r="G1249">
            <v>44856</v>
          </cell>
          <cell r="H1249">
            <v>44853</v>
          </cell>
          <cell r="I1249"/>
          <cell r="J1249" t="str">
            <v>1.4.05.10</v>
          </cell>
          <cell r="K1249" t="str">
            <v>Varios</v>
          </cell>
          <cell r="L1249" t="str">
            <v>Varios Diversos</v>
          </cell>
        </row>
        <row r="1250">
          <cell r="A1250" t="str">
            <v>REC-ROD.BIT.20X15X6.5</v>
          </cell>
          <cell r="B1250" t="str">
            <v>RECUBRIMIENTO RODILLO BIT 20 CM X 12 MM X 6.5 MTS</v>
          </cell>
          <cell r="C1250">
            <v>2</v>
          </cell>
          <cell r="D1250">
            <v>0</v>
          </cell>
          <cell r="E1250" t="str">
            <v>UND</v>
          </cell>
          <cell r="F1250">
            <v>1280000</v>
          </cell>
          <cell r="G1250">
            <v>44698</v>
          </cell>
          <cell r="H1250">
            <v>44728</v>
          </cell>
          <cell r="I1250" t="str">
            <v>E11-N3</v>
          </cell>
          <cell r="J1250" t="str">
            <v>1.4.05.10</v>
          </cell>
          <cell r="K1250" t="str">
            <v>Varios</v>
          </cell>
          <cell r="L1250" t="str">
            <v>Varios Diversos</v>
          </cell>
        </row>
        <row r="1251">
          <cell r="A1251" t="str">
            <v>REM-CLI.SUJ</v>
          </cell>
          <cell r="B1251" t="str">
            <v>REMACHE CLIP SUJETADOR AUTOMOTRIZ PROFUNIDAD 13MM ROSCA 3/16</v>
          </cell>
          <cell r="C1251">
            <v>6</v>
          </cell>
          <cell r="D1251">
            <v>0</v>
          </cell>
          <cell r="E1251" t="str">
            <v>UND</v>
          </cell>
          <cell r="F1251">
            <v>3000</v>
          </cell>
          <cell r="G1251">
            <v>44880</v>
          </cell>
          <cell r="H1251">
            <v>44834</v>
          </cell>
          <cell r="I1251" t="str">
            <v>LETRAS</v>
          </cell>
          <cell r="J1251" t="str">
            <v>1.4.05.10</v>
          </cell>
          <cell r="K1251" t="str">
            <v>Varios</v>
          </cell>
          <cell r="L1251" t="str">
            <v>Varios Diversos</v>
          </cell>
        </row>
        <row r="1252">
          <cell r="A1252" t="str">
            <v>RES-COM.1/2</v>
          </cell>
          <cell r="B1252" t="str">
            <v>RESORTE DE COMPRESION ALAMBRE 1/2" Ø EXT. 53 MM X Ø INT. Ø 28 MM - LONG 145 MM</v>
          </cell>
          <cell r="C1252">
            <v>2</v>
          </cell>
          <cell r="D1252">
            <v>0</v>
          </cell>
          <cell r="E1252" t="str">
            <v>UND</v>
          </cell>
          <cell r="F1252">
            <v>120000</v>
          </cell>
          <cell r="G1252">
            <v>44921</v>
          </cell>
          <cell r="H1252"/>
          <cell r="I1252" t="str">
            <v>R8-N3</v>
          </cell>
          <cell r="J1252" t="str">
            <v>1.4.05.10</v>
          </cell>
          <cell r="K1252" t="str">
            <v>Varios</v>
          </cell>
          <cell r="L1252" t="str">
            <v>Resortes</v>
          </cell>
        </row>
        <row r="1253">
          <cell r="A1253" t="str">
            <v>RES-COM.60X40</v>
          </cell>
          <cell r="B1253" t="str">
            <v>RESORTE DE COMPRESION ALAMBRE 3/8" Ø EXT. 60MM X Ø INT. Ø 40MM - LONG 100 MM - PASO 19 MM - CON TRATAMIENTO TÉRMICO</v>
          </cell>
          <cell r="C1253">
            <v>2</v>
          </cell>
          <cell r="D1253">
            <v>0</v>
          </cell>
          <cell r="E1253" t="str">
            <v>UND</v>
          </cell>
          <cell r="F1253">
            <v>60000</v>
          </cell>
          <cell r="G1253">
            <v>44891</v>
          </cell>
          <cell r="H1253">
            <v>44775</v>
          </cell>
          <cell r="I1253"/>
          <cell r="J1253" t="str">
            <v>1.4.05.10</v>
          </cell>
          <cell r="K1253" t="str">
            <v>Varios</v>
          </cell>
          <cell r="L1253" t="str">
            <v>Resortes</v>
          </cell>
        </row>
        <row r="1254">
          <cell r="A1254" t="str">
            <v>RES-INX.13M</v>
          </cell>
          <cell r="B1254" t="str">
            <v>RESORTE DE COMPRESION INOX Ø EXT 13MM X Ø INT 10MM - ALAMBRE 1.5 MM - LARGO 90MM</v>
          </cell>
          <cell r="C1254">
            <v>4</v>
          </cell>
          <cell r="D1254">
            <v>0</v>
          </cell>
          <cell r="E1254" t="str">
            <v>UND</v>
          </cell>
          <cell r="F1254">
            <v>48000</v>
          </cell>
          <cell r="G1254">
            <v>44940</v>
          </cell>
          <cell r="H1254">
            <v>44950</v>
          </cell>
          <cell r="I1254"/>
          <cell r="J1254" t="str">
            <v>1.4.05.10</v>
          </cell>
          <cell r="K1254" t="str">
            <v>Varios</v>
          </cell>
          <cell r="L1254" t="str">
            <v>Resortes</v>
          </cell>
        </row>
        <row r="1255">
          <cell r="A1255" t="str">
            <v>RES-HOM.SOL</v>
          </cell>
          <cell r="B1255" t="str">
            <v>RESORTE PARA HOMBRE SOLO</v>
          </cell>
          <cell r="C1255">
            <v>1</v>
          </cell>
          <cell r="D1255">
            <v>0</v>
          </cell>
          <cell r="E1255" t="str">
            <v>UND</v>
          </cell>
          <cell r="F1255">
            <v>4800</v>
          </cell>
          <cell r="G1255">
            <v>44826</v>
          </cell>
          <cell r="H1255">
            <v>44867</v>
          </cell>
          <cell r="I1255"/>
          <cell r="J1255" t="str">
            <v>1.4.05.10</v>
          </cell>
          <cell r="K1255" t="str">
            <v>Varios</v>
          </cell>
          <cell r="L1255" t="str">
            <v>Resortes</v>
          </cell>
        </row>
        <row r="1256">
          <cell r="A1256" t="str">
            <v>RUE-8PU.</v>
          </cell>
          <cell r="B1256" t="str">
            <v>RUEDA 8" TIPO PESADO CON BALINERA EJE 1"</v>
          </cell>
          <cell r="C1256">
            <v>2</v>
          </cell>
          <cell r="D1256">
            <v>0</v>
          </cell>
          <cell r="E1256" t="str">
            <v>UND</v>
          </cell>
          <cell r="F1256">
            <v>129646.75</v>
          </cell>
          <cell r="G1256">
            <v>44887</v>
          </cell>
          <cell r="H1256">
            <v>44891</v>
          </cell>
          <cell r="I1256"/>
          <cell r="J1256" t="str">
            <v>1.4.05.10</v>
          </cell>
          <cell r="K1256" t="str">
            <v>Varios</v>
          </cell>
          <cell r="L1256" t="str">
            <v>Varios Diversos</v>
          </cell>
        </row>
        <row r="1257">
          <cell r="A1257" t="str">
            <v>SEL-10G.GASTOP.</v>
          </cell>
          <cell r="B1257" t="str">
            <v>SELLANTE FUERZA ALTA GASTOP 10 GR</v>
          </cell>
          <cell r="C1257">
            <v>2</v>
          </cell>
          <cell r="D1257">
            <v>0</v>
          </cell>
          <cell r="E1257" t="str">
            <v>UND</v>
          </cell>
          <cell r="F1257">
            <v>17815.099999999999</v>
          </cell>
          <cell r="G1257">
            <v>44881</v>
          </cell>
          <cell r="H1257">
            <v>44946</v>
          </cell>
          <cell r="I1257" t="str">
            <v>ESTANTE P1</v>
          </cell>
          <cell r="J1257" t="str">
            <v>1.4.05.10</v>
          </cell>
          <cell r="K1257" t="str">
            <v>Varios</v>
          </cell>
          <cell r="L1257" t="str">
            <v>Varios Diversos</v>
          </cell>
        </row>
        <row r="1258">
          <cell r="A1258" t="str">
            <v>TAP-CAU-105MM</v>
          </cell>
          <cell r="B1258" t="str">
            <v>TAPA EN CAUCHO 105 MM</v>
          </cell>
          <cell r="C1258">
            <v>28</v>
          </cell>
          <cell r="D1258">
            <v>12</v>
          </cell>
          <cell r="E1258" t="str">
            <v>UND</v>
          </cell>
          <cell r="F1258">
            <v>436889.96</v>
          </cell>
          <cell r="G1258">
            <v>44890</v>
          </cell>
          <cell r="H1258">
            <v>44899</v>
          </cell>
          <cell r="I1258" t="str">
            <v>R4-N7</v>
          </cell>
          <cell r="J1258" t="str">
            <v>1.4.05.10</v>
          </cell>
          <cell r="K1258" t="str">
            <v>Varios</v>
          </cell>
          <cell r="L1258" t="str">
            <v>Cauchos</v>
          </cell>
        </row>
        <row r="1259">
          <cell r="A1259" t="str">
            <v>TAP-CAU-6"</v>
          </cell>
          <cell r="B1259" t="str">
            <v>TAPA EN CAUCHO 6" ( 152.40 MM )</v>
          </cell>
          <cell r="C1259">
            <v>28</v>
          </cell>
          <cell r="D1259">
            <v>2</v>
          </cell>
          <cell r="E1259" t="str">
            <v>UND</v>
          </cell>
          <cell r="F1259">
            <v>615978.93999999994</v>
          </cell>
          <cell r="G1259">
            <v>44952</v>
          </cell>
          <cell r="H1259">
            <v>44910</v>
          </cell>
          <cell r="I1259" t="str">
            <v>R4-N7</v>
          </cell>
          <cell r="J1259" t="str">
            <v>1.4.05.10</v>
          </cell>
          <cell r="K1259" t="str">
            <v>Varios</v>
          </cell>
          <cell r="L1259" t="str">
            <v>Cauchos</v>
          </cell>
        </row>
        <row r="1260">
          <cell r="A1260" t="str">
            <v>TEJ-MAS.28X1X6</v>
          </cell>
          <cell r="B1260" t="str">
            <v>TEJA ACESCO MASTER 1000 CALIBRE 28 X 1.0 METRO X 6 METROS PINTADA COLOR BLANCO ALMENDRA</v>
          </cell>
          <cell r="C1260">
            <v>62</v>
          </cell>
          <cell r="D1260">
            <v>0</v>
          </cell>
          <cell r="E1260" t="str">
            <v>UND</v>
          </cell>
          <cell r="F1260">
            <v>11357983.359999999</v>
          </cell>
          <cell r="G1260">
            <v>44949</v>
          </cell>
          <cell r="H1260">
            <v>44909</v>
          </cell>
          <cell r="I1260"/>
          <cell r="J1260" t="str">
            <v>1.4.05.10</v>
          </cell>
          <cell r="K1260" t="str">
            <v>Varios</v>
          </cell>
          <cell r="L1260" t="str">
            <v>Tejas</v>
          </cell>
        </row>
        <row r="1261">
          <cell r="A1261" t="str">
            <v>TEJ-EXI.X6MTS</v>
          </cell>
          <cell r="B1261" t="str">
            <v>TEJA EXIPLAST TIPO MASTER MIL CLASE 5 OPAL LISO X 6 METROS TRANSPARENTE</v>
          </cell>
          <cell r="C1261">
            <v>5</v>
          </cell>
          <cell r="D1261">
            <v>0</v>
          </cell>
          <cell r="E1261" t="str">
            <v>UND</v>
          </cell>
          <cell r="F1261">
            <v>1155462.2</v>
          </cell>
          <cell r="G1261">
            <v>44949</v>
          </cell>
          <cell r="H1261">
            <v>44909</v>
          </cell>
          <cell r="I1261"/>
          <cell r="J1261" t="str">
            <v>1.4.05.10</v>
          </cell>
          <cell r="K1261" t="str">
            <v>Varios</v>
          </cell>
          <cell r="L1261" t="str">
            <v>Tejas</v>
          </cell>
        </row>
        <row r="1262">
          <cell r="A1262" t="str">
            <v>TEN-GUA.1LI</v>
          </cell>
          <cell r="B1262" t="str">
            <v>TENSOR GUAYA Ø  1" TIPO LIVIANO</v>
          </cell>
          <cell r="C1262">
            <v>4</v>
          </cell>
          <cell r="D1262">
            <v>0</v>
          </cell>
          <cell r="E1262" t="str">
            <v>UND</v>
          </cell>
          <cell r="F1262">
            <v>221849</v>
          </cell>
          <cell r="G1262">
            <v>44553</v>
          </cell>
          <cell r="H1262"/>
          <cell r="I1262"/>
          <cell r="J1262" t="str">
            <v>1.4.05.10</v>
          </cell>
          <cell r="K1262" t="str">
            <v>Varios</v>
          </cell>
          <cell r="L1262" t="str">
            <v>Varios Diversos</v>
          </cell>
        </row>
        <row r="1263">
          <cell r="A1263" t="str">
            <v>TEN-GUA.1PU</v>
          </cell>
          <cell r="B1263" t="str">
            <v>TENSOR GUAYA Ø  1" TIPO PESADO</v>
          </cell>
          <cell r="C1263">
            <v>2</v>
          </cell>
          <cell r="D1263">
            <v>0</v>
          </cell>
          <cell r="E1263" t="str">
            <v>UND</v>
          </cell>
          <cell r="F1263">
            <v>310924</v>
          </cell>
          <cell r="G1263">
            <v>44553</v>
          </cell>
          <cell r="H1263"/>
          <cell r="I1263"/>
          <cell r="J1263" t="str">
            <v>1.4.05.10</v>
          </cell>
          <cell r="K1263" t="str">
            <v>Varios</v>
          </cell>
          <cell r="L1263" t="str">
            <v>Varios Diversos</v>
          </cell>
        </row>
        <row r="1264">
          <cell r="A1264" t="str">
            <v>TOC-F-235X215</v>
          </cell>
          <cell r="B1264" t="str">
            <v>TOCHO Ø 235 X 215 MM - EN FUNDICION GRIS</v>
          </cell>
          <cell r="C1264">
            <v>2</v>
          </cell>
          <cell r="D1264">
            <v>0</v>
          </cell>
          <cell r="E1264" t="str">
            <v>UND</v>
          </cell>
          <cell r="F1264">
            <v>997153.6</v>
          </cell>
          <cell r="G1264">
            <v>44882</v>
          </cell>
          <cell r="H1264">
            <v>44904</v>
          </cell>
          <cell r="I1264" t="str">
            <v>MALLA PEQUEÑA</v>
          </cell>
          <cell r="J1264" t="str">
            <v>1.4.05.10</v>
          </cell>
          <cell r="K1264" t="str">
            <v>Varios</v>
          </cell>
          <cell r="L1264" t="str">
            <v>Elementos de Fundición</v>
          </cell>
        </row>
        <row r="1265">
          <cell r="A1265" t="str">
            <v>TOC-290.80X265.FG</v>
          </cell>
          <cell r="B1265" t="str">
            <v>TOCHO Ø 290 MM CON HUECO Ø 80 MM X 265 MM LARGO - EN FUNDICION GRIS</v>
          </cell>
          <cell r="C1265">
            <v>2</v>
          </cell>
          <cell r="D1265">
            <v>0</v>
          </cell>
          <cell r="E1265" t="str">
            <v>UND</v>
          </cell>
          <cell r="F1265">
            <v>1550000</v>
          </cell>
          <cell r="G1265">
            <v>44485</v>
          </cell>
          <cell r="H1265">
            <v>44490</v>
          </cell>
          <cell r="I1265" t="str">
            <v>E4-N1</v>
          </cell>
          <cell r="J1265" t="str">
            <v>1.4.05.10</v>
          </cell>
          <cell r="K1265" t="str">
            <v>Varios</v>
          </cell>
          <cell r="L1265" t="str">
            <v>Elementos de Fundición</v>
          </cell>
        </row>
        <row r="1266">
          <cell r="A1266" t="str">
            <v>TOC-POL-42"</v>
          </cell>
          <cell r="B1266" t="str">
            <v>TOCHO POLEA PRINCIPAL Ø 42" PARA PELETIZADORA - EN FUNDICION GRIS</v>
          </cell>
          <cell r="C1266">
            <v>1</v>
          </cell>
          <cell r="D1266">
            <v>0</v>
          </cell>
          <cell r="E1266" t="str">
            <v>UND</v>
          </cell>
          <cell r="F1266">
            <v>3145250</v>
          </cell>
          <cell r="G1266">
            <v>44309</v>
          </cell>
          <cell r="H1266">
            <v>44897</v>
          </cell>
          <cell r="I1266" t="str">
            <v>MALLA GDE</v>
          </cell>
          <cell r="J1266" t="str">
            <v>1.4.05.10</v>
          </cell>
          <cell r="K1266" t="str">
            <v>Varios</v>
          </cell>
          <cell r="L1266" t="str">
            <v>Elementos de Fundición</v>
          </cell>
        </row>
        <row r="1267">
          <cell r="A1267" t="str">
            <v>TAP-CAU-CAR-MON</v>
          </cell>
          <cell r="B1267" t="str">
            <v>TOPE REDONDO EN CAUCHO PARA BOMER CAMPERO</v>
          </cell>
          <cell r="C1267">
            <v>8</v>
          </cell>
          <cell r="D1267">
            <v>0</v>
          </cell>
          <cell r="E1267" t="str">
            <v>UND</v>
          </cell>
          <cell r="F1267">
            <v>165266.20000000001</v>
          </cell>
          <cell r="G1267">
            <v>44944</v>
          </cell>
          <cell r="H1267">
            <v>44949</v>
          </cell>
          <cell r="I1267" t="str">
            <v>R3-N3</v>
          </cell>
          <cell r="J1267" t="str">
            <v>1.4.05.10</v>
          </cell>
          <cell r="K1267" t="str">
            <v>Varios</v>
          </cell>
          <cell r="L1267" t="str">
            <v>Cauchos</v>
          </cell>
        </row>
        <row r="1268">
          <cell r="A1268" t="str">
            <v>SIN-AVA.EXT</v>
          </cell>
          <cell r="B1268" t="str">
            <v>TORNILLO SINFIN DE AVANCE DE 3 3/4 PARA EXTRUDER ARDESON</v>
          </cell>
          <cell r="C1268">
            <v>4</v>
          </cell>
          <cell r="D1268">
            <v>0</v>
          </cell>
          <cell r="E1268" t="str">
            <v>UND</v>
          </cell>
          <cell r="F1268">
            <v>2112000</v>
          </cell>
          <cell r="G1268">
            <v>44230</v>
          </cell>
          <cell r="H1268">
            <v>44233</v>
          </cell>
          <cell r="I1268"/>
          <cell r="J1268" t="str">
            <v>1.4.05.10</v>
          </cell>
          <cell r="K1268" t="str">
            <v>Varios</v>
          </cell>
          <cell r="L1268" t="str">
            <v>Varios Diversos</v>
          </cell>
        </row>
        <row r="1269">
          <cell r="A1269" t="str">
            <v>TUE-EJE. PLTZ-8022</v>
          </cell>
          <cell r="B1269" t="str">
            <v>TUERCA EJE EXCENTRICO PLTZ-8022 SEGUN MODELO - EN FUNDICION 4340</v>
          </cell>
          <cell r="C1269">
            <v>2</v>
          </cell>
          <cell r="D1269">
            <v>0</v>
          </cell>
          <cell r="E1269" t="str">
            <v>UND</v>
          </cell>
          <cell r="F1269">
            <v>500000</v>
          </cell>
          <cell r="G1269">
            <v>44889</v>
          </cell>
          <cell r="H1269">
            <v>44602</v>
          </cell>
          <cell r="I1269" t="str">
            <v>E5-N4</v>
          </cell>
          <cell r="J1269" t="str">
            <v>1.4.05.10</v>
          </cell>
          <cell r="K1269" t="str">
            <v>Varios</v>
          </cell>
          <cell r="L1269" t="str">
            <v>Elementos de Fundición</v>
          </cell>
        </row>
        <row r="1270">
          <cell r="A1270" t="str">
            <v>UNI-POT.ENF.2832</v>
          </cell>
          <cell r="B1270" t="str">
            <v>UNIDAD DE POTENCIA HIDRAULICA PARA ENFRIADORA CONTRAFLUJO 2832, PMAX 2700 PSI, CAUDAL 1.5 GPM , POT 3 HP, TANQUE 10 GALONES</v>
          </cell>
          <cell r="C1270">
            <v>1</v>
          </cell>
          <cell r="D1270">
            <v>0</v>
          </cell>
          <cell r="E1270" t="str">
            <v>UND</v>
          </cell>
          <cell r="F1270">
            <v>5700000</v>
          </cell>
          <cell r="G1270">
            <v>44946</v>
          </cell>
          <cell r="H1270">
            <v>43581</v>
          </cell>
          <cell r="I1270"/>
          <cell r="J1270" t="str">
            <v>1.4.05.10</v>
          </cell>
          <cell r="K1270" t="str">
            <v>Varios</v>
          </cell>
          <cell r="L1270" t="str">
            <v>Varios Diversos</v>
          </cell>
        </row>
        <row r="1271">
          <cell r="A1271" t="str">
            <v>VIS-ACE-1</v>
          </cell>
          <cell r="B1271" t="str">
            <v>VISOR DE ACEITE X 1"</v>
          </cell>
          <cell r="C1271">
            <v>2</v>
          </cell>
          <cell r="D1271">
            <v>0</v>
          </cell>
          <cell r="E1271" t="str">
            <v>UND</v>
          </cell>
          <cell r="F1271">
            <v>70000</v>
          </cell>
          <cell r="G1271">
            <v>44426</v>
          </cell>
          <cell r="H1271">
            <v>44795</v>
          </cell>
          <cell r="I1271" t="str">
            <v>LETRAS</v>
          </cell>
          <cell r="J1271" t="str">
            <v>1.4.05.10</v>
          </cell>
          <cell r="K1271" t="str">
            <v>Varios</v>
          </cell>
          <cell r="L1271" t="str">
            <v>Varios Diversos</v>
          </cell>
        </row>
        <row r="1272">
          <cell r="A1272" t="str">
            <v>VOL-FUN-10"</v>
          </cell>
          <cell r="B1272" t="str">
            <v>VOLANTE Ø 10" - EN FUNDICION GRIS</v>
          </cell>
          <cell r="C1272">
            <v>2</v>
          </cell>
          <cell r="D1272">
            <v>2</v>
          </cell>
          <cell r="E1272" t="str">
            <v>UND</v>
          </cell>
          <cell r="F1272">
            <v>83160</v>
          </cell>
          <cell r="G1272">
            <v>44900</v>
          </cell>
          <cell r="H1272">
            <v>44933</v>
          </cell>
          <cell r="I1272" t="str">
            <v>E8-N2</v>
          </cell>
          <cell r="J1272" t="str">
            <v>1.4.05.10</v>
          </cell>
          <cell r="K1272" t="str">
            <v>Varios</v>
          </cell>
          <cell r="L1272" t="str">
            <v>Elementos de Fundición</v>
          </cell>
        </row>
        <row r="1273">
          <cell r="A1273" t="str">
            <v>BRI-SLI-1-150PS|BRIDA-1</v>
          </cell>
          <cell r="B1273" t="str">
            <v>BRIDA DESLIZANTE Ø 1" X 150 PSI - ACERO AL CARBON</v>
          </cell>
          <cell r="C1273">
            <v>5</v>
          </cell>
          <cell r="D1273">
            <v>0</v>
          </cell>
          <cell r="E1273" t="str">
            <v>UND</v>
          </cell>
          <cell r="F1273">
            <v>64126.93</v>
          </cell>
          <cell r="G1273">
            <v>44799</v>
          </cell>
          <cell r="H1273">
            <v>44947</v>
          </cell>
          <cell r="I1273" t="str">
            <v>R2-N3</v>
          </cell>
          <cell r="J1273" t="str">
            <v>1.4.05.11</v>
          </cell>
          <cell r="K1273" t="str">
            <v>Accesorios Tuberia</v>
          </cell>
          <cell r="L1273" t="str">
            <v>Tubería Bridas</v>
          </cell>
        </row>
        <row r="1274">
          <cell r="A1274" t="str">
            <v>BRI-SLI-4"-150</v>
          </cell>
          <cell r="B1274" t="str">
            <v>BRIDA DESLIZANTE Ø 4" X 150 PSI - ACERO AL CARBON</v>
          </cell>
          <cell r="C1274">
            <v>2</v>
          </cell>
          <cell r="D1274">
            <v>0</v>
          </cell>
          <cell r="E1274" t="str">
            <v>UND</v>
          </cell>
          <cell r="F1274">
            <v>152423.34</v>
          </cell>
          <cell r="G1274">
            <v>44907</v>
          </cell>
          <cell r="H1274">
            <v>44925</v>
          </cell>
          <cell r="I1274" t="str">
            <v>R2-N3</v>
          </cell>
          <cell r="J1274" t="str">
            <v>1.4.05.11</v>
          </cell>
          <cell r="K1274" t="str">
            <v>Accesorios Tuberia</v>
          </cell>
          <cell r="L1274" t="str">
            <v>Tubería Bridas</v>
          </cell>
        </row>
        <row r="1275">
          <cell r="A1275" t="str">
            <v>CAD-CAL.SCH40.1.AC</v>
          </cell>
          <cell r="B1275" t="str">
            <v>CODO CALLE SCH 40 Ø 1" ACERO AL CARBON</v>
          </cell>
          <cell r="C1275">
            <v>2</v>
          </cell>
          <cell r="D1275">
            <v>0</v>
          </cell>
          <cell r="E1275" t="str">
            <v>UND</v>
          </cell>
          <cell r="F1275">
            <v>8739.5</v>
          </cell>
          <cell r="G1275">
            <v>44937</v>
          </cell>
          <cell r="H1275">
            <v>44832</v>
          </cell>
          <cell r="I1275"/>
          <cell r="J1275" t="str">
            <v>1.4.05.11</v>
          </cell>
          <cell r="K1275" t="str">
            <v>Accesorios Tuberia</v>
          </cell>
          <cell r="L1275" t="str">
            <v>Accesorios Tubería</v>
          </cell>
        </row>
        <row r="1276">
          <cell r="A1276" t="str">
            <v>COD-ROS-1"-GAL</v>
          </cell>
          <cell r="B1276" t="str">
            <v>CODO ROSCADO Ø 1" X 150 PSI - ACERO AL CARBON</v>
          </cell>
          <cell r="C1276">
            <v>1</v>
          </cell>
          <cell r="D1276">
            <v>0</v>
          </cell>
          <cell r="E1276" t="str">
            <v>UND</v>
          </cell>
          <cell r="F1276">
            <v>3756.42</v>
          </cell>
          <cell r="G1276">
            <v>44525</v>
          </cell>
          <cell r="H1276">
            <v>44548</v>
          </cell>
          <cell r="I1276"/>
          <cell r="J1276" t="str">
            <v>1.4.05.11</v>
          </cell>
          <cell r="K1276" t="str">
            <v>Accesorios Tuberia</v>
          </cell>
          <cell r="L1276" t="str">
            <v>Tubería Codos</v>
          </cell>
        </row>
        <row r="1277">
          <cell r="A1277" t="str">
            <v>COD-ROS-1/2X150</v>
          </cell>
          <cell r="B1277" t="str">
            <v>CODO ROSCADO Ø 1/2" X 150 PSI - ACERO AL CARBON</v>
          </cell>
          <cell r="C1277">
            <v>8</v>
          </cell>
          <cell r="D1277">
            <v>0</v>
          </cell>
          <cell r="E1277" t="str">
            <v>UND</v>
          </cell>
          <cell r="F1277">
            <v>8523.43</v>
          </cell>
          <cell r="G1277">
            <v>43892</v>
          </cell>
          <cell r="H1277">
            <v>44881</v>
          </cell>
          <cell r="I1277" t="str">
            <v>R8-N5</v>
          </cell>
          <cell r="J1277" t="str">
            <v>1.4.05.11</v>
          </cell>
          <cell r="K1277" t="str">
            <v>Accesorios Tuberia</v>
          </cell>
          <cell r="L1277" t="str">
            <v>Tubería Codos</v>
          </cell>
        </row>
        <row r="1278">
          <cell r="A1278" t="str">
            <v>COD-ROS.1/2X90.IN</v>
          </cell>
          <cell r="B1278" t="str">
            <v>CODO ROSCADO Ø 1/2" X 90º -  INOX 304</v>
          </cell>
          <cell r="C1278">
            <v>2</v>
          </cell>
          <cell r="D1278">
            <v>0</v>
          </cell>
          <cell r="E1278" t="str">
            <v>UND</v>
          </cell>
          <cell r="F1278">
            <v>11880</v>
          </cell>
          <cell r="G1278">
            <v>44932</v>
          </cell>
          <cell r="H1278">
            <v>44950</v>
          </cell>
          <cell r="I1278" t="str">
            <v>R7-N5</v>
          </cell>
          <cell r="J1278" t="str">
            <v>1.4.05.11</v>
          </cell>
          <cell r="K1278" t="str">
            <v>Accesorios Tuberia</v>
          </cell>
          <cell r="L1278" t="str">
            <v>Tubería Codos</v>
          </cell>
        </row>
        <row r="1279">
          <cell r="A1279" t="str">
            <v>COD-ROS-3/4X150</v>
          </cell>
          <cell r="B1279" t="str">
            <v>CODO ROSCADO Ø 3/4" X 150 PSI - ACERO AL CARBON</v>
          </cell>
          <cell r="C1279">
            <v>6</v>
          </cell>
          <cell r="D1279">
            <v>0</v>
          </cell>
          <cell r="E1279" t="str">
            <v>UND</v>
          </cell>
          <cell r="F1279">
            <v>14940</v>
          </cell>
          <cell r="G1279">
            <v>44796</v>
          </cell>
          <cell r="H1279">
            <v>44803</v>
          </cell>
          <cell r="I1279" t="str">
            <v>R7-N5</v>
          </cell>
          <cell r="J1279" t="str">
            <v>1.4.05.11</v>
          </cell>
          <cell r="K1279" t="str">
            <v>Accesorios Tuberia</v>
          </cell>
          <cell r="L1279" t="str">
            <v>Tubería Codos</v>
          </cell>
        </row>
        <row r="1280">
          <cell r="A1280" t="str">
            <v>COD-ROS.3/8X90X150.IN</v>
          </cell>
          <cell r="B1280" t="str">
            <v>CODO ROSCADO Ø 3/8" X 90º X 150 PSI - INOX 304</v>
          </cell>
          <cell r="C1280">
            <v>5</v>
          </cell>
          <cell r="D1280">
            <v>0</v>
          </cell>
          <cell r="E1280" t="str">
            <v>UND</v>
          </cell>
          <cell r="F1280">
            <v>26500</v>
          </cell>
          <cell r="G1280">
            <v>44932</v>
          </cell>
          <cell r="H1280">
            <v>44950</v>
          </cell>
          <cell r="I1280" t="str">
            <v>R7-N5</v>
          </cell>
          <cell r="J1280" t="str">
            <v>1.4.05.11</v>
          </cell>
          <cell r="K1280" t="str">
            <v>Accesorios Tuberia</v>
          </cell>
          <cell r="L1280" t="str">
            <v>Tubería Codos</v>
          </cell>
        </row>
        <row r="1281">
          <cell r="A1281" t="str">
            <v>COD-ROS.1.1/2.X90.300</v>
          </cell>
          <cell r="B1281" t="str">
            <v>CODO ROSCADO SCH 40 Ø 1 1/2" X 90ª  X 300 PSI - ACERO AL CARBON</v>
          </cell>
          <cell r="C1281">
            <v>1</v>
          </cell>
          <cell r="D1281">
            <v>0</v>
          </cell>
          <cell r="E1281" t="str">
            <v>UND</v>
          </cell>
          <cell r="F1281">
            <v>22420</v>
          </cell>
          <cell r="G1281">
            <v>44837</v>
          </cell>
          <cell r="H1281">
            <v>43446</v>
          </cell>
          <cell r="I1281" t="str">
            <v>R7-N5</v>
          </cell>
          <cell r="J1281" t="str">
            <v>1.4.05.11</v>
          </cell>
          <cell r="K1281" t="str">
            <v>Accesorios Tuberia</v>
          </cell>
          <cell r="L1281" t="str">
            <v>Tubería Codos</v>
          </cell>
        </row>
        <row r="1282">
          <cell r="A1282" t="str">
            <v>COD-SCH40-1 1/4</v>
          </cell>
          <cell r="B1282" t="str">
            <v>CODO SCH 40 Ø 1 1/4" X 90º - ACERO AL CARBON</v>
          </cell>
          <cell r="C1282">
            <v>11</v>
          </cell>
          <cell r="D1282">
            <v>0</v>
          </cell>
          <cell r="E1282" t="str">
            <v>UND</v>
          </cell>
          <cell r="F1282">
            <v>54346.239999999998</v>
          </cell>
          <cell r="G1282">
            <v>44729</v>
          </cell>
          <cell r="H1282">
            <v>44895</v>
          </cell>
          <cell r="I1282" t="str">
            <v>R7-N5</v>
          </cell>
          <cell r="J1282" t="str">
            <v>1.4.05.11</v>
          </cell>
          <cell r="K1282" t="str">
            <v>Accesorios Tuberia</v>
          </cell>
          <cell r="L1282" t="str">
            <v>Tubería Codos</v>
          </cell>
        </row>
        <row r="1283">
          <cell r="A1283" t="str">
            <v>COD-SCH40-1</v>
          </cell>
          <cell r="B1283" t="str">
            <v>CODO SCH 40 Ø 1" X 90° - ACERO AL CARBON</v>
          </cell>
          <cell r="C1283">
            <v>14</v>
          </cell>
          <cell r="D1283">
            <v>0</v>
          </cell>
          <cell r="E1283" t="str">
            <v>UND</v>
          </cell>
          <cell r="F1283">
            <v>45164</v>
          </cell>
          <cell r="G1283">
            <v>44904</v>
          </cell>
          <cell r="H1283">
            <v>44895</v>
          </cell>
          <cell r="I1283" t="str">
            <v>R7-N5</v>
          </cell>
          <cell r="J1283" t="str">
            <v>1.4.05.11</v>
          </cell>
          <cell r="K1283" t="str">
            <v>Accesorios Tuberia</v>
          </cell>
          <cell r="L1283" t="str">
            <v>Tubería Codos</v>
          </cell>
        </row>
        <row r="1284">
          <cell r="A1284" t="str">
            <v>COD-SCH40-3-45-</v>
          </cell>
          <cell r="B1284" t="str">
            <v>CODO SCH 40 Ø 3" X 45º -  ACERO AL CARBON</v>
          </cell>
          <cell r="C1284">
            <v>2</v>
          </cell>
          <cell r="D1284">
            <v>0</v>
          </cell>
          <cell r="E1284" t="str">
            <v>UND</v>
          </cell>
          <cell r="F1284">
            <v>56000</v>
          </cell>
          <cell r="G1284">
            <v>44943</v>
          </cell>
          <cell r="H1284">
            <v>44950</v>
          </cell>
          <cell r="I1284" t="str">
            <v>R2-N1</v>
          </cell>
          <cell r="J1284" t="str">
            <v>1.4.05.11</v>
          </cell>
          <cell r="K1284" t="str">
            <v>Accesorios Tuberia</v>
          </cell>
          <cell r="L1284" t="str">
            <v>Tubería Codos</v>
          </cell>
        </row>
        <row r="1285">
          <cell r="A1285" t="str">
            <v>COD-SCH40-4-90</v>
          </cell>
          <cell r="B1285" t="str">
            <v>CODO SCH 40 Ø 4" X 90º -  ACERO AL CARBON</v>
          </cell>
          <cell r="C1285">
            <v>2</v>
          </cell>
          <cell r="D1285">
            <v>0</v>
          </cell>
          <cell r="E1285" t="str">
            <v>UND</v>
          </cell>
          <cell r="F1285">
            <v>107878</v>
          </cell>
          <cell r="G1285">
            <v>44907</v>
          </cell>
          <cell r="H1285">
            <v>44781</v>
          </cell>
          <cell r="I1285" t="str">
            <v>R7-N5</v>
          </cell>
          <cell r="J1285" t="str">
            <v>1.4.05.11</v>
          </cell>
          <cell r="K1285" t="str">
            <v>Accesorios Tuberia</v>
          </cell>
          <cell r="L1285" t="str">
            <v>Tubería Codos</v>
          </cell>
        </row>
        <row r="1286">
          <cell r="A1286" t="str">
            <v>FIL-1/2.Y.150.IN</v>
          </cell>
          <cell r="B1286" t="str">
            <v>FILTRO EN Y Ø 1/2" X 150 PSI ROSCADO - INOX</v>
          </cell>
          <cell r="C1286">
            <v>1</v>
          </cell>
          <cell r="D1286">
            <v>0</v>
          </cell>
          <cell r="E1286" t="str">
            <v>UND</v>
          </cell>
          <cell r="F1286">
            <v>20500</v>
          </cell>
          <cell r="G1286">
            <v>44943</v>
          </cell>
          <cell r="H1286">
            <v>44950</v>
          </cell>
          <cell r="I1286"/>
          <cell r="J1286" t="str">
            <v>1.4.05.11</v>
          </cell>
          <cell r="K1286" t="str">
            <v>Accesorios Tuberia</v>
          </cell>
          <cell r="L1286" t="str">
            <v>Tubería Accesorios Universales</v>
          </cell>
        </row>
        <row r="1287">
          <cell r="A1287" t="str">
            <v>NIP-220.1.1/2.AC</v>
          </cell>
          <cell r="B1287" t="str">
            <v>NIPLE ACERO AL CARBON Ø 1 1/2" X 220 MM ROSCA EN 1 EXTREMO</v>
          </cell>
          <cell r="C1287">
            <v>2</v>
          </cell>
          <cell r="D1287">
            <v>0</v>
          </cell>
          <cell r="E1287" t="str">
            <v>UND</v>
          </cell>
          <cell r="F1287">
            <v>38487.4</v>
          </cell>
          <cell r="G1287">
            <v>44950</v>
          </cell>
          <cell r="H1287">
            <v>44681</v>
          </cell>
          <cell r="I1287"/>
          <cell r="J1287" t="str">
            <v>1.4.05.11</v>
          </cell>
          <cell r="K1287" t="str">
            <v>Accesorios Tuberia</v>
          </cell>
          <cell r="L1287" t="str">
            <v>Tubería Niples</v>
          </cell>
        </row>
        <row r="1288">
          <cell r="A1288" t="str">
            <v>NIP-11/2X65AC</v>
          </cell>
          <cell r="B1288" t="str">
            <v>NIPLE ACERO AL CARBON Ø 1 1/2" X 65 MM ROSCA EN 1 EXTREMO</v>
          </cell>
          <cell r="C1288">
            <v>15</v>
          </cell>
          <cell r="D1288">
            <v>0</v>
          </cell>
          <cell r="E1288" t="str">
            <v>UND</v>
          </cell>
          <cell r="F1288">
            <v>117227.13</v>
          </cell>
          <cell r="G1288">
            <v>44950</v>
          </cell>
          <cell r="H1288">
            <v>44937</v>
          </cell>
          <cell r="I1288" t="str">
            <v>R8-N5</v>
          </cell>
          <cell r="J1288" t="str">
            <v>1.4.05.11</v>
          </cell>
          <cell r="K1288" t="str">
            <v>Accesorios Tuberia</v>
          </cell>
          <cell r="L1288" t="str">
            <v>Tubería Niples</v>
          </cell>
        </row>
        <row r="1289">
          <cell r="A1289" t="str">
            <v>NIP-1X3.AC</v>
          </cell>
          <cell r="B1289" t="str">
            <v>NIPLE ACERO AL CARBON Ø 1" X 3" - ROSCA 1 EXTREMO</v>
          </cell>
          <cell r="C1289">
            <v>20</v>
          </cell>
          <cell r="D1289">
            <v>0</v>
          </cell>
          <cell r="E1289" t="str">
            <v>UND</v>
          </cell>
          <cell r="F1289">
            <v>109241</v>
          </cell>
          <cell r="G1289">
            <v>44937</v>
          </cell>
          <cell r="H1289">
            <v>44832</v>
          </cell>
          <cell r="I1289" t="str">
            <v>R8-N5</v>
          </cell>
          <cell r="J1289" t="str">
            <v>1.4.05.11</v>
          </cell>
          <cell r="K1289" t="str">
            <v>Accesorios Tuberia</v>
          </cell>
          <cell r="L1289" t="str">
            <v>Tubería Niples</v>
          </cell>
        </row>
        <row r="1290">
          <cell r="A1290" t="str">
            <v>NIP-AC-1X50</v>
          </cell>
          <cell r="B1290" t="str">
            <v>NIPLE ACERO AL CARBON Ø 1" X 50 MM  ROSCA EN 1 EXTREMO</v>
          </cell>
          <cell r="C1290">
            <v>1</v>
          </cell>
          <cell r="D1290">
            <v>0</v>
          </cell>
          <cell r="E1290" t="str">
            <v>UND</v>
          </cell>
          <cell r="F1290">
            <v>4025</v>
          </cell>
          <cell r="G1290">
            <v>44293</v>
          </cell>
          <cell r="H1290">
            <v>44315</v>
          </cell>
          <cell r="I1290" t="str">
            <v>R8-N5</v>
          </cell>
          <cell r="J1290" t="str">
            <v>1.4.05.11</v>
          </cell>
          <cell r="K1290" t="str">
            <v>Accesorios Tuberia</v>
          </cell>
          <cell r="L1290" t="str">
            <v>Tubería Niples</v>
          </cell>
        </row>
        <row r="1291">
          <cell r="A1291" t="str">
            <v>NIP-ACE.1X50</v>
          </cell>
          <cell r="B1291" t="str">
            <v>NIPLE ACERO AL CARBON Ø 1" X 50 MM ROSCA 2 EXTREMOS</v>
          </cell>
          <cell r="C1291">
            <v>3</v>
          </cell>
          <cell r="D1291">
            <v>0</v>
          </cell>
          <cell r="E1291" t="str">
            <v>UND</v>
          </cell>
          <cell r="F1291">
            <v>13361</v>
          </cell>
          <cell r="G1291">
            <v>44937</v>
          </cell>
          <cell r="H1291">
            <v>44756</v>
          </cell>
          <cell r="I1291" t="str">
            <v>R8-N5</v>
          </cell>
          <cell r="J1291" t="str">
            <v>1.4.05.11</v>
          </cell>
          <cell r="K1291" t="str">
            <v>Accesorios Tuberia</v>
          </cell>
          <cell r="L1291" t="str">
            <v>Tubería Niples</v>
          </cell>
        </row>
        <row r="1292">
          <cell r="A1292" t="str">
            <v>NIP-INO.1/2</v>
          </cell>
          <cell r="B1292" t="str">
            <v>NIPLE INOX SCH 40 Ø 1/2" X 50 MM ROSCA EN 1 EXTREMO</v>
          </cell>
          <cell r="C1292">
            <v>1</v>
          </cell>
          <cell r="D1292">
            <v>0</v>
          </cell>
          <cell r="E1292" t="str">
            <v>UND</v>
          </cell>
          <cell r="F1292">
            <v>5099</v>
          </cell>
          <cell r="G1292">
            <v>44944</v>
          </cell>
          <cell r="H1292"/>
          <cell r="I1292"/>
          <cell r="J1292" t="str">
            <v>1.4.05.11</v>
          </cell>
          <cell r="K1292" t="str">
            <v>Accesorios Tuberia</v>
          </cell>
          <cell r="L1292" t="str">
            <v>Tubería Niples</v>
          </cell>
        </row>
        <row r="1293">
          <cell r="A1293" t="str">
            <v>NIP-INX.SCH40X1/2X50</v>
          </cell>
          <cell r="B1293" t="str">
            <v>NIPLE INOX SCH 40 Ø 1/2" X 50 MM ROSCA EN 2 EXTREMO</v>
          </cell>
          <cell r="C1293">
            <v>3</v>
          </cell>
          <cell r="D1293">
            <v>0</v>
          </cell>
          <cell r="E1293" t="str">
            <v>UND</v>
          </cell>
          <cell r="F1293">
            <v>20266.2</v>
          </cell>
          <cell r="G1293">
            <v>44946</v>
          </cell>
          <cell r="H1293">
            <v>44947</v>
          </cell>
          <cell r="I1293"/>
          <cell r="J1293" t="str">
            <v>1.4.05.11</v>
          </cell>
          <cell r="K1293" t="str">
            <v>Accesorios Tuberia</v>
          </cell>
          <cell r="L1293" t="str">
            <v>Tubería Niples</v>
          </cell>
        </row>
        <row r="1294">
          <cell r="A1294" t="str">
            <v>NIP-INX.SCH40X3/8X50</v>
          </cell>
          <cell r="B1294" t="str">
            <v>NIPLE INOX SCH 40 Ø 3/8" X 50 MM ROSCA EN 2 EXTREMO</v>
          </cell>
          <cell r="C1294">
            <v>8</v>
          </cell>
          <cell r="D1294">
            <v>0</v>
          </cell>
          <cell r="E1294" t="str">
            <v>UND</v>
          </cell>
          <cell r="F1294">
            <v>52437</v>
          </cell>
          <cell r="G1294">
            <v>44937</v>
          </cell>
          <cell r="H1294">
            <v>44950</v>
          </cell>
          <cell r="I1294"/>
          <cell r="J1294" t="str">
            <v>1.4.05.11</v>
          </cell>
          <cell r="K1294" t="str">
            <v>Accesorios Tuberia</v>
          </cell>
          <cell r="L1294" t="str">
            <v>Tubería Niples</v>
          </cell>
        </row>
        <row r="1295">
          <cell r="A1295" t="str">
            <v>NIP-INO-1 1/2-</v>
          </cell>
          <cell r="B1295" t="str">
            <v>NIPLE INOX SCH40 Ø 1 1/2" X 150 MM ROSCA EN 1 EXTREMO</v>
          </cell>
          <cell r="C1295">
            <v>22</v>
          </cell>
          <cell r="D1295">
            <v>0</v>
          </cell>
          <cell r="E1295" t="str">
            <v>UND</v>
          </cell>
          <cell r="F1295">
            <v>778319</v>
          </cell>
          <cell r="G1295">
            <v>44909</v>
          </cell>
          <cell r="H1295">
            <v>43749</v>
          </cell>
          <cell r="I1295"/>
          <cell r="J1295" t="str">
            <v>1.4.05.11</v>
          </cell>
          <cell r="K1295" t="str">
            <v>Accesorios Tuberia</v>
          </cell>
          <cell r="L1295" t="str">
            <v>Tubería Niples</v>
          </cell>
        </row>
        <row r="1296">
          <cell r="A1296" t="str">
            <v>NIP-INO.SCH40X1X70</v>
          </cell>
          <cell r="B1296" t="str">
            <v>NIPLE INOX SCH40 Ø 1" X 70 MM ROSCA EN 1 EXTREMO</v>
          </cell>
          <cell r="C1296">
            <v>7</v>
          </cell>
          <cell r="D1296">
            <v>0</v>
          </cell>
          <cell r="E1296" t="str">
            <v>UND</v>
          </cell>
          <cell r="F1296">
            <v>86471</v>
          </cell>
          <cell r="G1296">
            <v>44909</v>
          </cell>
          <cell r="H1296">
            <v>43769</v>
          </cell>
          <cell r="I1296"/>
          <cell r="J1296" t="str">
            <v>1.4.05.11</v>
          </cell>
          <cell r="K1296" t="str">
            <v>Accesorios Tuberia</v>
          </cell>
          <cell r="L1296" t="str">
            <v>Tubería Niples</v>
          </cell>
        </row>
        <row r="1297">
          <cell r="A1297" t="str">
            <v>NIP-SCH.40X1 1/2X1000</v>
          </cell>
          <cell r="B1297" t="str">
            <v>NIPLE SCH 40 Ø 1 1/2" X 1000 MM ROSCA EN 2 EXTREMOS - SIN COSTURA</v>
          </cell>
          <cell r="C1297">
            <v>1</v>
          </cell>
          <cell r="D1297">
            <v>0</v>
          </cell>
          <cell r="E1297" t="str">
            <v>UND</v>
          </cell>
          <cell r="F1297">
            <v>65924</v>
          </cell>
          <cell r="G1297">
            <v>44842</v>
          </cell>
          <cell r="H1297">
            <v>43446</v>
          </cell>
          <cell r="I1297" t="str">
            <v>R8-N5</v>
          </cell>
          <cell r="J1297" t="str">
            <v>1.4.05.11</v>
          </cell>
          <cell r="K1297" t="str">
            <v>Accesorios Tuberia</v>
          </cell>
          <cell r="L1297" t="str">
            <v>Tubería Niples</v>
          </cell>
        </row>
        <row r="1298">
          <cell r="A1298" t="str">
            <v>NIP-SCH.40X.1.1/2.X15.0</v>
          </cell>
          <cell r="B1298" t="str">
            <v>NIPLE SCH 40 Ø 1 1/2" X 150 MM ROSCA EN 2 EXTREMOS - SIN COSTURA</v>
          </cell>
          <cell r="C1298">
            <v>6</v>
          </cell>
          <cell r="D1298">
            <v>0</v>
          </cell>
          <cell r="E1298" t="str">
            <v>UND</v>
          </cell>
          <cell r="F1298">
            <v>120048</v>
          </cell>
          <cell r="G1298">
            <v>44842</v>
          </cell>
          <cell r="H1298">
            <v>43446</v>
          </cell>
          <cell r="I1298" t="str">
            <v>R8-N5</v>
          </cell>
          <cell r="J1298" t="str">
            <v>1.4.05.11</v>
          </cell>
          <cell r="K1298" t="str">
            <v>Accesorios Tuberia</v>
          </cell>
          <cell r="L1298" t="str">
            <v>Tubería Niples</v>
          </cell>
        </row>
        <row r="1299">
          <cell r="A1299" t="str">
            <v>NIP-SCH.40X1.1/2.X30.0</v>
          </cell>
          <cell r="B1299" t="str">
            <v>NIPLE SCH 40 Ø 1 1/2" X 300 MM ROSCA EN 2 EXTREMOS - SIN COSTURA</v>
          </cell>
          <cell r="C1299">
            <v>2</v>
          </cell>
          <cell r="D1299">
            <v>0</v>
          </cell>
          <cell r="E1299" t="str">
            <v>UND</v>
          </cell>
          <cell r="F1299">
            <v>56000</v>
          </cell>
          <cell r="G1299">
            <v>44842</v>
          </cell>
          <cell r="H1299">
            <v>43446</v>
          </cell>
          <cell r="I1299" t="str">
            <v>R8-N5</v>
          </cell>
          <cell r="J1299" t="str">
            <v>1.4.05.11</v>
          </cell>
          <cell r="K1299" t="str">
            <v>Accesorios Tuberia</v>
          </cell>
          <cell r="L1299" t="str">
            <v>Tubería Niples</v>
          </cell>
        </row>
        <row r="1300">
          <cell r="A1300" t="str">
            <v>NIP-SCH.40.1X50</v>
          </cell>
          <cell r="B1300" t="str">
            <v>NIPLE SCH 40 Ø 1" X 50 MM ROSCA EN 1 EXTREMO</v>
          </cell>
          <cell r="C1300">
            <v>1</v>
          </cell>
          <cell r="D1300">
            <v>0</v>
          </cell>
          <cell r="E1300" t="str">
            <v>UND</v>
          </cell>
          <cell r="F1300">
            <v>9748</v>
          </cell>
          <cell r="G1300">
            <v>44909</v>
          </cell>
          <cell r="H1300">
            <v>44796</v>
          </cell>
          <cell r="I1300"/>
          <cell r="J1300" t="str">
            <v>1.4.05.11</v>
          </cell>
          <cell r="K1300" t="str">
            <v>Accesorios Tuberia</v>
          </cell>
          <cell r="L1300" t="str">
            <v>Tubería Niples</v>
          </cell>
        </row>
        <row r="1301">
          <cell r="A1301" t="str">
            <v>NIP-S40.1X50</v>
          </cell>
          <cell r="B1301" t="str">
            <v>NIPLE SCH 40 Ø1" X 50 MM ROSCA EN 2 EXTREMOS</v>
          </cell>
          <cell r="C1301">
            <v>7</v>
          </cell>
          <cell r="D1301">
            <v>0</v>
          </cell>
          <cell r="E1301" t="str">
            <v>UND</v>
          </cell>
          <cell r="F1301">
            <v>73997</v>
          </cell>
          <cell r="G1301">
            <v>44907</v>
          </cell>
          <cell r="H1301"/>
          <cell r="I1301"/>
          <cell r="J1301" t="str">
            <v>1.4.05.11</v>
          </cell>
          <cell r="K1301" t="str">
            <v>Accesorios Tuberia</v>
          </cell>
          <cell r="L1301" t="str">
            <v>Tubería Niples</v>
          </cell>
        </row>
        <row r="1302">
          <cell r="A1302" t="str">
            <v>NIP-SCH.1/2</v>
          </cell>
          <cell r="B1302" t="str">
            <v>NIPLE SCH 40 Ø1/2" X 100 MM ROSCA EN UN EXTREMO</v>
          </cell>
          <cell r="C1302">
            <v>1</v>
          </cell>
          <cell r="D1302">
            <v>0</v>
          </cell>
          <cell r="E1302" t="str">
            <v>UND</v>
          </cell>
          <cell r="F1302">
            <v>7500</v>
          </cell>
          <cell r="G1302">
            <v>44946</v>
          </cell>
          <cell r="H1302">
            <v>44548</v>
          </cell>
          <cell r="I1302"/>
          <cell r="J1302" t="str">
            <v>1.4.05.11</v>
          </cell>
          <cell r="K1302" t="str">
            <v>Accesorios Tuberia</v>
          </cell>
          <cell r="L1302" t="str">
            <v>Tubería Niples</v>
          </cell>
        </row>
        <row r="1303">
          <cell r="A1303" t="str">
            <v>RED-BUS.1.1/2X1</v>
          </cell>
          <cell r="B1303" t="str">
            <v>REDUCCION BUSHING Ø 1 1/2" A Ø 1" NPT - ACERO AL CARBON</v>
          </cell>
          <cell r="C1303">
            <v>2</v>
          </cell>
          <cell r="D1303">
            <v>0</v>
          </cell>
          <cell r="E1303" t="str">
            <v>UND</v>
          </cell>
          <cell r="F1303">
            <v>47343</v>
          </cell>
          <cell r="G1303">
            <v>44943</v>
          </cell>
          <cell r="H1303">
            <v>44832</v>
          </cell>
          <cell r="I1303"/>
          <cell r="J1303" t="str">
            <v>1.4.05.11</v>
          </cell>
          <cell r="K1303" t="str">
            <v>Accesorios Tuberia</v>
          </cell>
          <cell r="L1303" t="str">
            <v>Tubería Reducción</v>
          </cell>
        </row>
        <row r="1304">
          <cell r="A1304" t="str">
            <v>RED-BUS-1-3/4</v>
          </cell>
          <cell r="B1304" t="str">
            <v>REDUCCION BUSHING Ø 1" A 3/4" MACHO - MACHO</v>
          </cell>
          <cell r="C1304">
            <v>14</v>
          </cell>
          <cell r="D1304">
            <v>0</v>
          </cell>
          <cell r="E1304" t="str">
            <v>UND</v>
          </cell>
          <cell r="F1304">
            <v>128298</v>
          </cell>
          <cell r="G1304">
            <v>44943</v>
          </cell>
          <cell r="H1304">
            <v>44005</v>
          </cell>
          <cell r="I1304"/>
          <cell r="J1304" t="str">
            <v>1.4.05.11</v>
          </cell>
          <cell r="K1304" t="str">
            <v>Accesorios Tuberia</v>
          </cell>
          <cell r="L1304" t="str">
            <v>Tubería Reducción</v>
          </cell>
        </row>
        <row r="1305">
          <cell r="A1305" t="str">
            <v>RED-BUS.1X1/2</v>
          </cell>
          <cell r="B1305" t="str">
            <v>REDUCCION BUSHING Ø 1" A Ø 1/2" NPT - INOX</v>
          </cell>
          <cell r="C1305">
            <v>1</v>
          </cell>
          <cell r="D1305">
            <v>0</v>
          </cell>
          <cell r="E1305" t="str">
            <v>UND</v>
          </cell>
          <cell r="F1305">
            <v>5600</v>
          </cell>
          <cell r="G1305">
            <v>44280</v>
          </cell>
          <cell r="H1305">
            <v>44494</v>
          </cell>
          <cell r="I1305" t="str">
            <v>R7-N4</v>
          </cell>
          <cell r="J1305" t="str">
            <v>1.4.05.11</v>
          </cell>
          <cell r="K1305" t="str">
            <v>Accesorios Tuberia</v>
          </cell>
          <cell r="L1305" t="str">
            <v>Tubería Reducción</v>
          </cell>
        </row>
        <row r="1306">
          <cell r="A1306" t="str">
            <v>RED-BUS.1/2X3/8,IN</v>
          </cell>
          <cell r="B1306" t="str">
            <v>REDUCCION BUSHING Ø 1/2" A 3/8" INOX</v>
          </cell>
          <cell r="C1306">
            <v>6</v>
          </cell>
          <cell r="D1306">
            <v>0</v>
          </cell>
          <cell r="E1306" t="str">
            <v>UND</v>
          </cell>
          <cell r="F1306">
            <v>171505.5</v>
          </cell>
          <cell r="G1306">
            <v>44943</v>
          </cell>
          <cell r="H1306">
            <v>44950</v>
          </cell>
          <cell r="I1306"/>
          <cell r="J1306" t="str">
            <v>1.4.05.11</v>
          </cell>
          <cell r="K1306" t="str">
            <v>Accesorios Tuberia</v>
          </cell>
          <cell r="L1306" t="str">
            <v>Tubería Reducción</v>
          </cell>
        </row>
        <row r="1307">
          <cell r="A1307" t="str">
            <v>RED-BUS.1/2X1/4</v>
          </cell>
          <cell r="B1307" t="str">
            <v>REDUCCION BUSHING Ø 1/2" A Ø 1/4" NPT - ACERO AL CARBON</v>
          </cell>
          <cell r="C1307">
            <v>2</v>
          </cell>
          <cell r="D1307">
            <v>0</v>
          </cell>
          <cell r="E1307" t="str">
            <v>UND</v>
          </cell>
          <cell r="F1307">
            <v>4373.1099999999997</v>
          </cell>
          <cell r="G1307">
            <v>44950</v>
          </cell>
          <cell r="H1307">
            <v>44839</v>
          </cell>
          <cell r="I1307"/>
          <cell r="J1307" t="str">
            <v>1.4.05.11</v>
          </cell>
          <cell r="K1307" t="str">
            <v>Accesorios Tuberia</v>
          </cell>
          <cell r="L1307" t="str">
            <v>Tubería Reducción</v>
          </cell>
        </row>
        <row r="1308">
          <cell r="A1308" t="str">
            <v>RED-BUS-1/2X3/8</v>
          </cell>
          <cell r="B1308" t="str">
            <v>REDUCCION BUSHING Ø 1/2" MACHO A Ø 3/8" HEMBRA</v>
          </cell>
          <cell r="C1308">
            <v>2</v>
          </cell>
          <cell r="D1308">
            <v>0</v>
          </cell>
          <cell r="E1308" t="str">
            <v>UND</v>
          </cell>
          <cell r="F1308">
            <v>6050.42</v>
          </cell>
          <cell r="G1308">
            <v>44937</v>
          </cell>
          <cell r="H1308">
            <v>44741</v>
          </cell>
          <cell r="I1308" t="str">
            <v>R7-N4</v>
          </cell>
          <cell r="J1308" t="str">
            <v>1.4.05.11</v>
          </cell>
          <cell r="K1308" t="str">
            <v>Accesorios Tuberia</v>
          </cell>
          <cell r="L1308" t="str">
            <v>Tubería Reducción</v>
          </cell>
        </row>
        <row r="1309">
          <cell r="A1309" t="str">
            <v>RED-BUS.3/8X1/4.IN</v>
          </cell>
          <cell r="B1309" t="str">
            <v>REDUCCION BUSHING Ø 3/8" A 1/4" INOX</v>
          </cell>
          <cell r="C1309">
            <v>6</v>
          </cell>
          <cell r="D1309">
            <v>0</v>
          </cell>
          <cell r="E1309" t="str">
            <v>UND</v>
          </cell>
          <cell r="F1309">
            <v>39324</v>
          </cell>
          <cell r="G1309">
            <v>44946</v>
          </cell>
          <cell r="H1309">
            <v>44898</v>
          </cell>
          <cell r="I1309"/>
          <cell r="J1309" t="str">
            <v>1.4.05.11</v>
          </cell>
          <cell r="K1309" t="str">
            <v>Accesorios Tuberia</v>
          </cell>
          <cell r="L1309" t="str">
            <v>Tubería Reducción</v>
          </cell>
        </row>
        <row r="1310">
          <cell r="A1310" t="str">
            <v>RED-BUS-3/8X1/4</v>
          </cell>
          <cell r="B1310" t="str">
            <v>REDUCCION BUSHING Ø 3/8" MACHO X Ø 1/4" HEMBRA</v>
          </cell>
          <cell r="C1310">
            <v>7</v>
          </cell>
          <cell r="D1310">
            <v>2</v>
          </cell>
          <cell r="E1310" t="str">
            <v>UND</v>
          </cell>
          <cell r="F1310">
            <v>15023.52</v>
          </cell>
          <cell r="G1310">
            <v>44865</v>
          </cell>
          <cell r="H1310">
            <v>44883</v>
          </cell>
          <cell r="I1310" t="str">
            <v>R7-N4</v>
          </cell>
          <cell r="J1310" t="str">
            <v>1.4.05.11</v>
          </cell>
          <cell r="K1310" t="str">
            <v>Accesorios Tuberia</v>
          </cell>
          <cell r="L1310" t="str">
            <v>Tubería Reducción</v>
          </cell>
        </row>
        <row r="1311">
          <cell r="A1311" t="str">
            <v>RED-CON.1X1/2</v>
          </cell>
          <cell r="B1311" t="str">
            <v>REDUCCION CONCENTRICA ROSCADA SCH 40 Ø 1" X Ø 1/2"</v>
          </cell>
          <cell r="C1311">
            <v>1</v>
          </cell>
          <cell r="D1311">
            <v>0</v>
          </cell>
          <cell r="E1311" t="str">
            <v>UND</v>
          </cell>
          <cell r="F1311">
            <v>3557</v>
          </cell>
          <cell r="G1311">
            <v>43861</v>
          </cell>
          <cell r="H1311">
            <v>43427</v>
          </cell>
          <cell r="I1311" t="str">
            <v>R7-N4</v>
          </cell>
          <cell r="J1311" t="str">
            <v>1.4.05.11</v>
          </cell>
          <cell r="K1311" t="str">
            <v>Accesorios Tuberia</v>
          </cell>
          <cell r="L1311" t="str">
            <v>Tubería Reducción</v>
          </cell>
        </row>
        <row r="1312">
          <cell r="A1312" t="str">
            <v>RED-CON.2X1</v>
          </cell>
          <cell r="B1312" t="str">
            <v>REDUCCION CONCENTRICA ROSCADA SCH 40 Ø 2" X Ø 1"</v>
          </cell>
          <cell r="C1312">
            <v>1</v>
          </cell>
          <cell r="D1312">
            <v>0</v>
          </cell>
          <cell r="E1312" t="str">
            <v>UND</v>
          </cell>
          <cell r="F1312">
            <v>3214</v>
          </cell>
          <cell r="G1312">
            <v>43858</v>
          </cell>
          <cell r="H1312">
            <v>43427</v>
          </cell>
          <cell r="I1312" t="str">
            <v>R7-N4</v>
          </cell>
          <cell r="J1312" t="str">
            <v>1.4.05.11</v>
          </cell>
          <cell r="K1312" t="str">
            <v>Accesorios Tuberia</v>
          </cell>
          <cell r="L1312" t="str">
            <v>Tubería Reducción</v>
          </cell>
        </row>
        <row r="1313">
          <cell r="A1313" t="str">
            <v>RED-CON.40.1.1/2X1</v>
          </cell>
          <cell r="B1313" t="str">
            <v>REDUCCION CONCENTRICA SCH 40 Ø 1 1/2" X Ø 1" - ACERO AL CARBON</v>
          </cell>
          <cell r="C1313">
            <v>1</v>
          </cell>
          <cell r="D1313">
            <v>0</v>
          </cell>
          <cell r="E1313" t="str">
            <v>UND</v>
          </cell>
          <cell r="F1313">
            <v>6629</v>
          </cell>
          <cell r="G1313">
            <v>44904</v>
          </cell>
          <cell r="H1313"/>
          <cell r="I1313" t="str">
            <v>R7-N4</v>
          </cell>
          <cell r="J1313" t="str">
            <v>1.4.05.11</v>
          </cell>
          <cell r="K1313" t="str">
            <v>Accesorios Tuberia</v>
          </cell>
          <cell r="L1313" t="str">
            <v>Tubería Reducción</v>
          </cell>
        </row>
        <row r="1314">
          <cell r="A1314" t="str">
            <v>RED-COP-11/2X3/</v>
          </cell>
          <cell r="B1314" t="str">
            <v>REDUCCION CONCENTRICA SCH 40 Ø 1 1/2" X Ø 3/4" - ACERO AL CARBON</v>
          </cell>
          <cell r="C1314">
            <v>1</v>
          </cell>
          <cell r="D1314">
            <v>0</v>
          </cell>
          <cell r="E1314" t="str">
            <v>UND</v>
          </cell>
          <cell r="F1314">
            <v>4500</v>
          </cell>
          <cell r="G1314">
            <v>44901</v>
          </cell>
          <cell r="H1314">
            <v>43749</v>
          </cell>
          <cell r="I1314" t="str">
            <v>R7-N4</v>
          </cell>
          <cell r="J1314" t="str">
            <v>1.4.05.11</v>
          </cell>
          <cell r="K1314" t="str">
            <v>Accesorios Tuberia</v>
          </cell>
          <cell r="L1314" t="str">
            <v>Tubería Reducción</v>
          </cell>
        </row>
        <row r="1315">
          <cell r="A1315" t="str">
            <v>RED-COP-3A1/2S4</v>
          </cell>
          <cell r="B1315" t="str">
            <v>REDUCCION CONCENTRICA SCH 40 Ø 3" X Ø 1 1/2 - ACERO AL CARBON</v>
          </cell>
          <cell r="C1315">
            <v>1</v>
          </cell>
          <cell r="D1315">
            <v>0</v>
          </cell>
          <cell r="E1315" t="str">
            <v>UND</v>
          </cell>
          <cell r="F1315">
            <v>21644</v>
          </cell>
          <cell r="G1315">
            <v>44910</v>
          </cell>
          <cell r="H1315">
            <v>43042</v>
          </cell>
          <cell r="I1315"/>
          <cell r="J1315" t="str">
            <v>1.4.05.11</v>
          </cell>
          <cell r="K1315" t="str">
            <v>Accesorios Tuberia</v>
          </cell>
          <cell r="L1315" t="str">
            <v>Tubería Reducción</v>
          </cell>
        </row>
        <row r="1316">
          <cell r="A1316" t="str">
            <v>RED-COP-3X11/2-</v>
          </cell>
          <cell r="B1316" t="str">
            <v>REDUCCION CONCENTRICA SCH 40 Ø 3" X Ø 1 1/2" - ACERO AL CARBON</v>
          </cell>
          <cell r="C1316">
            <v>1</v>
          </cell>
          <cell r="D1316">
            <v>0</v>
          </cell>
          <cell r="E1316" t="str">
            <v>UND</v>
          </cell>
          <cell r="F1316">
            <v>21646</v>
          </cell>
          <cell r="G1316">
            <v>44904</v>
          </cell>
          <cell r="H1316">
            <v>43749</v>
          </cell>
          <cell r="I1316" t="str">
            <v>R7-N4</v>
          </cell>
          <cell r="J1316" t="str">
            <v>1.4.05.11</v>
          </cell>
          <cell r="K1316" t="str">
            <v>Accesorios Tuberia</v>
          </cell>
          <cell r="L1316" t="str">
            <v>Tubería Reducción</v>
          </cell>
        </row>
        <row r="1317">
          <cell r="A1317" t="str">
            <v>SIF-COL-MAR-1/2</v>
          </cell>
          <cell r="B1317" t="str">
            <v>SIFON COLA MARRANO Ø 1/2" ACERO AL CARBON</v>
          </cell>
          <cell r="C1317">
            <v>2</v>
          </cell>
          <cell r="D1317">
            <v>0</v>
          </cell>
          <cell r="E1317" t="str">
            <v>UND</v>
          </cell>
          <cell r="F1317">
            <v>44200</v>
          </cell>
          <cell r="G1317">
            <v>44837</v>
          </cell>
          <cell r="H1317">
            <v>43521</v>
          </cell>
          <cell r="I1317" t="str">
            <v>R1-N7</v>
          </cell>
          <cell r="J1317" t="str">
            <v>1.4.05.11</v>
          </cell>
          <cell r="K1317" t="str">
            <v>Accesorios Tuberia</v>
          </cell>
          <cell r="L1317" t="str">
            <v>Accesorios Tubería</v>
          </cell>
        </row>
        <row r="1318">
          <cell r="A1318" t="str">
            <v>TAP-CAP-TUBSCH4</v>
          </cell>
          <cell r="B1318" t="str">
            <v>TAPA TIPO CAP PARA TUBO SCH 40 Ø 4"</v>
          </cell>
          <cell r="C1318">
            <v>2</v>
          </cell>
          <cell r="D1318">
            <v>0</v>
          </cell>
          <cell r="E1318" t="str">
            <v>UND</v>
          </cell>
          <cell r="F1318">
            <v>31200</v>
          </cell>
          <cell r="G1318">
            <v>44909</v>
          </cell>
          <cell r="H1318">
            <v>44557</v>
          </cell>
          <cell r="I1318" t="str">
            <v>R7-N4</v>
          </cell>
          <cell r="J1318" t="str">
            <v>1.4.05.11</v>
          </cell>
          <cell r="K1318" t="str">
            <v>Accesorios Tuberia</v>
          </cell>
          <cell r="L1318" t="str">
            <v>Tubería Tapas</v>
          </cell>
        </row>
        <row r="1319">
          <cell r="A1319" t="str">
            <v>TAP-CAP-TUBSC-8</v>
          </cell>
          <cell r="B1319" t="str">
            <v>TAPA TIPO CAP PARA TUBO SCH 40 Ø 8"</v>
          </cell>
          <cell r="C1319">
            <v>4</v>
          </cell>
          <cell r="D1319">
            <v>0</v>
          </cell>
          <cell r="E1319" t="str">
            <v>UND</v>
          </cell>
          <cell r="F1319">
            <v>336600</v>
          </cell>
          <cell r="G1319">
            <v>44943</v>
          </cell>
          <cell r="H1319">
            <v>44827</v>
          </cell>
          <cell r="I1319"/>
          <cell r="J1319" t="str">
            <v>1.4.05.11</v>
          </cell>
          <cell r="K1319" t="str">
            <v>Accesorios Tuberia</v>
          </cell>
          <cell r="L1319" t="str">
            <v>Tubería Tapas</v>
          </cell>
        </row>
        <row r="1320">
          <cell r="A1320" t="str">
            <v>TAP-HEM.1.1/2INOX</v>
          </cell>
          <cell r="B1320" t="str">
            <v>TAPON HEMBRA Ø 1 1/2" INOX ROSCADO</v>
          </cell>
          <cell r="C1320">
            <v>8</v>
          </cell>
          <cell r="D1320">
            <v>0</v>
          </cell>
          <cell r="E1320" t="str">
            <v>UND</v>
          </cell>
          <cell r="F1320">
            <v>115315</v>
          </cell>
          <cell r="G1320">
            <v>44914</v>
          </cell>
          <cell r="H1320">
            <v>43749</v>
          </cell>
          <cell r="I1320" t="str">
            <v>R7-N4</v>
          </cell>
          <cell r="J1320" t="str">
            <v>1.4.05.11</v>
          </cell>
          <cell r="K1320" t="str">
            <v>Accesorios Tuberia</v>
          </cell>
          <cell r="L1320" t="str">
            <v>Accesorios Tubería</v>
          </cell>
        </row>
        <row r="1321">
          <cell r="A1321" t="str">
            <v>TAP-MAC.1/4.AC</v>
          </cell>
          <cell r="B1321" t="str">
            <v>TAPON MACHO NPT Ø 1/4" ACERO AL CARBON</v>
          </cell>
          <cell r="C1321">
            <v>2</v>
          </cell>
          <cell r="D1321">
            <v>0</v>
          </cell>
          <cell r="E1321" t="str">
            <v>UND</v>
          </cell>
          <cell r="F1321">
            <v>5210</v>
          </cell>
          <cell r="G1321">
            <v>44937</v>
          </cell>
          <cell r="H1321">
            <v>44832</v>
          </cell>
          <cell r="I1321" t="str">
            <v>R7-N4</v>
          </cell>
          <cell r="J1321" t="str">
            <v>1.4.05.11</v>
          </cell>
          <cell r="K1321" t="str">
            <v>Accesorios Tuberia</v>
          </cell>
          <cell r="L1321" t="str">
            <v>Accesorios Tubería</v>
          </cell>
        </row>
        <row r="1322">
          <cell r="A1322" t="str">
            <v>TAP-MACHO-1 1/2</v>
          </cell>
          <cell r="B1322" t="str">
            <v>TAPON MACHO Ø 1 1/2" ACERO AL CARBON</v>
          </cell>
          <cell r="C1322">
            <v>3</v>
          </cell>
          <cell r="D1322">
            <v>0</v>
          </cell>
          <cell r="E1322" t="str">
            <v>UND</v>
          </cell>
          <cell r="F1322">
            <v>20168</v>
          </cell>
          <cell r="G1322">
            <v>44862</v>
          </cell>
          <cell r="H1322">
            <v>44832</v>
          </cell>
          <cell r="I1322" t="str">
            <v>R7-N4</v>
          </cell>
          <cell r="J1322" t="str">
            <v>1.4.05.11</v>
          </cell>
          <cell r="K1322" t="str">
            <v>Accesorios Tuberia</v>
          </cell>
          <cell r="L1322" t="str">
            <v>Accesorios Tubería</v>
          </cell>
        </row>
        <row r="1323">
          <cell r="A1323" t="str">
            <v>TAP-HEX-AC-1</v>
          </cell>
          <cell r="B1323" t="str">
            <v>TAPON MACHO Ø 1"</v>
          </cell>
          <cell r="C1323">
            <v>12</v>
          </cell>
          <cell r="D1323">
            <v>0</v>
          </cell>
          <cell r="E1323" t="str">
            <v>UND</v>
          </cell>
          <cell r="F1323">
            <v>142185</v>
          </cell>
          <cell r="G1323">
            <v>44909</v>
          </cell>
          <cell r="H1323">
            <v>44135</v>
          </cell>
          <cell r="I1323" t="str">
            <v>R7-N4</v>
          </cell>
          <cell r="J1323" t="str">
            <v>1.4.05.11</v>
          </cell>
          <cell r="K1323" t="str">
            <v>Accesorios Tuberia</v>
          </cell>
          <cell r="L1323" t="str">
            <v>Accesorios Tubería</v>
          </cell>
        </row>
        <row r="1324">
          <cell r="A1324" t="str">
            <v>TAP-MAC.1INOX</v>
          </cell>
          <cell r="B1324" t="str">
            <v>TAPON MACHO Ø 1" NPT INOX</v>
          </cell>
          <cell r="C1324">
            <v>7</v>
          </cell>
          <cell r="D1324">
            <v>0</v>
          </cell>
          <cell r="E1324" t="str">
            <v>UND</v>
          </cell>
          <cell r="F1324">
            <v>64400</v>
          </cell>
          <cell r="G1324">
            <v>44909</v>
          </cell>
          <cell r="H1324">
            <v>42899</v>
          </cell>
          <cell r="I1324"/>
          <cell r="J1324" t="str">
            <v>1.4.05.11</v>
          </cell>
          <cell r="K1324" t="str">
            <v>Accesorios Tuberia</v>
          </cell>
          <cell r="L1324" t="str">
            <v>Accesorios Tubería</v>
          </cell>
        </row>
        <row r="1325">
          <cell r="A1325" t="str">
            <v>TAP-MACHO-1/2</v>
          </cell>
          <cell r="B1325" t="str">
            <v>TAPON MACHO Ø 1/2"</v>
          </cell>
          <cell r="C1325">
            <v>1</v>
          </cell>
          <cell r="D1325">
            <v>0</v>
          </cell>
          <cell r="E1325" t="str">
            <v>UND</v>
          </cell>
          <cell r="F1325">
            <v>1680.67</v>
          </cell>
          <cell r="G1325">
            <v>44950</v>
          </cell>
          <cell r="H1325">
            <v>44939</v>
          </cell>
          <cell r="I1325" t="str">
            <v>R7-N4</v>
          </cell>
          <cell r="J1325" t="str">
            <v>1.4.05.11</v>
          </cell>
          <cell r="K1325" t="str">
            <v>Accesorios Tuberia</v>
          </cell>
          <cell r="L1325" t="str">
            <v>Accesorios Tubería</v>
          </cell>
        </row>
        <row r="1326">
          <cell r="A1326" t="str">
            <v>TAP-MACHO-GA1/2</v>
          </cell>
          <cell r="B1326" t="str">
            <v>TAPON MACHO Ø 1/2" GALVANIZADO</v>
          </cell>
          <cell r="C1326">
            <v>15</v>
          </cell>
          <cell r="D1326">
            <v>0</v>
          </cell>
          <cell r="E1326" t="str">
            <v>UND</v>
          </cell>
          <cell r="F1326">
            <v>28164.52</v>
          </cell>
          <cell r="G1326">
            <v>44946</v>
          </cell>
          <cell r="H1326">
            <v>44946</v>
          </cell>
          <cell r="I1326" t="str">
            <v>R7-N4</v>
          </cell>
          <cell r="J1326" t="str">
            <v>1.4.05.11</v>
          </cell>
          <cell r="K1326" t="str">
            <v>Accesorios Tuberia</v>
          </cell>
          <cell r="L1326" t="str">
            <v>Accesorios Tubería</v>
          </cell>
        </row>
        <row r="1327">
          <cell r="A1327" t="str">
            <v>TEE-150.X1.INOX</v>
          </cell>
          <cell r="B1327" t="str">
            <v>TEE Ø 1" X 150 PSI ROSCADA INOX</v>
          </cell>
          <cell r="C1327">
            <v>7</v>
          </cell>
          <cell r="D1327">
            <v>0</v>
          </cell>
          <cell r="E1327" t="str">
            <v>UND</v>
          </cell>
          <cell r="F1327">
            <v>123200</v>
          </cell>
          <cell r="G1327">
            <v>44909</v>
          </cell>
          <cell r="H1327">
            <v>42899</v>
          </cell>
          <cell r="I1327"/>
          <cell r="J1327" t="str">
            <v>1.4.05.11</v>
          </cell>
          <cell r="K1327" t="str">
            <v>Accesorios Tuberia</v>
          </cell>
          <cell r="L1327" t="str">
            <v>Accesorios Tubería</v>
          </cell>
        </row>
        <row r="1328">
          <cell r="A1328" t="str">
            <v>TE-1</v>
          </cell>
          <cell r="B1328" t="str">
            <v>TEE ROSCADA Ø 1" X 150 PSI - ACERO AL CARBON</v>
          </cell>
          <cell r="C1328">
            <v>12</v>
          </cell>
          <cell r="D1328">
            <v>0</v>
          </cell>
          <cell r="E1328" t="str">
            <v>UND</v>
          </cell>
          <cell r="F1328">
            <v>58800</v>
          </cell>
          <cell r="G1328">
            <v>44943</v>
          </cell>
          <cell r="H1328">
            <v>44581</v>
          </cell>
          <cell r="I1328"/>
          <cell r="J1328" t="str">
            <v>1.4.05.11</v>
          </cell>
          <cell r="K1328" t="str">
            <v>Accesorios Tuberia</v>
          </cell>
          <cell r="L1328" t="str">
            <v>Tubería TE</v>
          </cell>
        </row>
        <row r="1329">
          <cell r="A1329" t="str">
            <v>TEE-ROS.SCH.1.1/2</v>
          </cell>
          <cell r="B1329" t="str">
            <v>TEE ROSCADA SCH 40 Ø 1 1/2" X 300 PSI</v>
          </cell>
          <cell r="C1329">
            <v>1</v>
          </cell>
          <cell r="D1329">
            <v>0</v>
          </cell>
          <cell r="E1329" t="str">
            <v>UND</v>
          </cell>
          <cell r="F1329">
            <v>43445.38</v>
          </cell>
          <cell r="G1329">
            <v>44873</v>
          </cell>
          <cell r="H1329">
            <v>43446</v>
          </cell>
          <cell r="I1329" t="str">
            <v>R7-N4</v>
          </cell>
          <cell r="J1329" t="str">
            <v>1.4.05.11</v>
          </cell>
          <cell r="K1329" t="str">
            <v>Accesorios Tuberia</v>
          </cell>
          <cell r="L1329" t="str">
            <v>Tubería TE</v>
          </cell>
        </row>
        <row r="1330">
          <cell r="A1330" t="str">
            <v>TER-CAR.3-4X1/2</v>
          </cell>
          <cell r="B1330" t="str">
            <v>TERMOMETRO CARATULA 3" - BULBO 4" - ROSCA 1/2" - 20 A 120ºC</v>
          </cell>
          <cell r="C1330">
            <v>1</v>
          </cell>
          <cell r="D1330">
            <v>0</v>
          </cell>
          <cell r="E1330" t="str">
            <v>UND</v>
          </cell>
          <cell r="F1330">
            <v>345000</v>
          </cell>
          <cell r="G1330">
            <v>43864</v>
          </cell>
          <cell r="H1330">
            <v>44889</v>
          </cell>
          <cell r="I1330" t="str">
            <v>LETRAS</v>
          </cell>
          <cell r="J1330" t="str">
            <v>1.4.05.11</v>
          </cell>
          <cell r="K1330" t="str">
            <v>Accesorios Tuberia</v>
          </cell>
          <cell r="L1330" t="str">
            <v>Accesorios Tubería</v>
          </cell>
        </row>
        <row r="1331">
          <cell r="A1331" t="str">
            <v>TUB-FLE.3X6</v>
          </cell>
          <cell r="B1331" t="str">
            <v>TUBO FLEXIBLE 3" X 6" EN INOX REFORZADO</v>
          </cell>
          <cell r="C1331">
            <v>3</v>
          </cell>
          <cell r="D1331">
            <v>0</v>
          </cell>
          <cell r="E1331" t="str">
            <v>UND</v>
          </cell>
          <cell r="F1331">
            <v>360000</v>
          </cell>
          <cell r="G1331">
            <v>44947</v>
          </cell>
          <cell r="H1331">
            <v>44895</v>
          </cell>
          <cell r="I1331"/>
          <cell r="J1331" t="str">
            <v>1.4.05.11</v>
          </cell>
          <cell r="K1331" t="str">
            <v>Accesorios Tuberia</v>
          </cell>
          <cell r="L1331" t="str">
            <v>Accesorios Tubería</v>
          </cell>
        </row>
        <row r="1332">
          <cell r="A1332" t="str">
            <v>UNI-COD.8</v>
          </cell>
          <cell r="B1332" t="str">
            <v>UNION CODO Ø 8 MM</v>
          </cell>
          <cell r="C1332">
            <v>1</v>
          </cell>
          <cell r="D1332">
            <v>0</v>
          </cell>
          <cell r="E1332" t="str">
            <v>UND</v>
          </cell>
          <cell r="F1332">
            <v>3225</v>
          </cell>
          <cell r="G1332">
            <v>44718</v>
          </cell>
          <cell r="H1332">
            <v>44942</v>
          </cell>
          <cell r="I1332" t="str">
            <v>E12-N3</v>
          </cell>
          <cell r="J1332" t="str">
            <v>1.4.05.11</v>
          </cell>
          <cell r="K1332" t="str">
            <v>Accesorios Tuberia</v>
          </cell>
          <cell r="L1332" t="str">
            <v>Tubería Uniones</v>
          </cell>
        </row>
        <row r="1333">
          <cell r="A1333" t="str">
            <v>UNI-HEM-1-ROS</v>
          </cell>
          <cell r="B1333" t="str">
            <v>UNION HEMBRA Ø 1" NPT ROSCADA - ACERO AL CARBON</v>
          </cell>
          <cell r="C1333">
            <v>8</v>
          </cell>
          <cell r="D1333">
            <v>0</v>
          </cell>
          <cell r="E1333" t="str">
            <v>UND</v>
          </cell>
          <cell r="F1333">
            <v>60471</v>
          </cell>
          <cell r="G1333">
            <v>44943</v>
          </cell>
          <cell r="H1333">
            <v>44925</v>
          </cell>
          <cell r="I1333" t="str">
            <v>R7-N3</v>
          </cell>
          <cell r="J1333" t="str">
            <v>1.4.05.11</v>
          </cell>
          <cell r="K1333" t="str">
            <v>Accesorios Tuberia</v>
          </cell>
          <cell r="L1333" t="str">
            <v>Tubería Uniones</v>
          </cell>
        </row>
        <row r="1334">
          <cell r="A1334" t="str">
            <v>UNI-HEM-1/2-NPT</v>
          </cell>
          <cell r="B1334" t="str">
            <v>UNION HEMBRA Ø 1/2" NPT - ACERO AL CARBON</v>
          </cell>
          <cell r="C1334">
            <v>26</v>
          </cell>
          <cell r="D1334">
            <v>5</v>
          </cell>
          <cell r="E1334" t="str">
            <v>UND</v>
          </cell>
          <cell r="F1334">
            <v>100937.55</v>
          </cell>
          <cell r="G1334">
            <v>44950</v>
          </cell>
          <cell r="H1334">
            <v>44946</v>
          </cell>
          <cell r="I1334" t="str">
            <v>R7-N3</v>
          </cell>
          <cell r="J1334" t="str">
            <v>1.4.05.11</v>
          </cell>
          <cell r="K1334" t="str">
            <v>Accesorios Tuberia</v>
          </cell>
          <cell r="L1334" t="str">
            <v>Tubería Uniones</v>
          </cell>
        </row>
        <row r="1335">
          <cell r="A1335" t="str">
            <v>UNI-HEM.1/2.GALV</v>
          </cell>
          <cell r="B1335" t="str">
            <v>UNION HEMBRA Ø 1/2" NPT - GALVANIZADA</v>
          </cell>
          <cell r="C1335">
            <v>5</v>
          </cell>
          <cell r="D1335">
            <v>0</v>
          </cell>
          <cell r="E1335" t="str">
            <v>UND</v>
          </cell>
          <cell r="F1335">
            <v>8181</v>
          </cell>
          <cell r="G1335">
            <v>44946</v>
          </cell>
          <cell r="H1335"/>
          <cell r="I1335"/>
          <cell r="J1335" t="str">
            <v>1.4.05.11</v>
          </cell>
          <cell r="K1335" t="str">
            <v>Accesorios Tuberia</v>
          </cell>
          <cell r="L1335" t="str">
            <v>Tubería Uniones</v>
          </cell>
        </row>
        <row r="1336">
          <cell r="A1336" t="str">
            <v>UNI-MACH-1"</v>
          </cell>
          <cell r="B1336" t="str">
            <v>UNION MACHO Ø 1"</v>
          </cell>
          <cell r="C1336">
            <v>14</v>
          </cell>
          <cell r="D1336">
            <v>0</v>
          </cell>
          <cell r="E1336" t="str">
            <v>UND</v>
          </cell>
          <cell r="F1336">
            <v>136471</v>
          </cell>
          <cell r="G1336">
            <v>44909</v>
          </cell>
          <cell r="H1336">
            <v>44193</v>
          </cell>
          <cell r="I1336"/>
          <cell r="J1336" t="str">
            <v>1.4.05.11</v>
          </cell>
          <cell r="K1336" t="str">
            <v>Accesorios Tuberia</v>
          </cell>
          <cell r="L1336" t="str">
            <v>Tubería Uniones</v>
          </cell>
        </row>
        <row r="1337">
          <cell r="A1337" t="str">
            <v>UNI-MAC.1/2</v>
          </cell>
          <cell r="B1337" t="str">
            <v>UNION MACHO Ø 1/2" X 1/2" MACHO - INOX</v>
          </cell>
          <cell r="C1337">
            <v>4</v>
          </cell>
          <cell r="D1337">
            <v>0</v>
          </cell>
          <cell r="E1337" t="str">
            <v>UND</v>
          </cell>
          <cell r="F1337">
            <v>22200</v>
          </cell>
          <cell r="G1337">
            <v>44944</v>
          </cell>
          <cell r="H1337">
            <v>44909</v>
          </cell>
          <cell r="I1337"/>
          <cell r="J1337" t="str">
            <v>1.4.05.11</v>
          </cell>
          <cell r="K1337" t="str">
            <v>Accesorios Tuberia</v>
          </cell>
          <cell r="L1337" t="str">
            <v>Tubería Uniones</v>
          </cell>
        </row>
        <row r="1338">
          <cell r="A1338" t="str">
            <v>UNI-MAC.1/4X1/4.BR</v>
          </cell>
          <cell r="B1338" t="str">
            <v>UNION MACHO Ø 1/4" X Ø 1/4" MACHO - EN BRONCE</v>
          </cell>
          <cell r="C1338">
            <v>3</v>
          </cell>
          <cell r="D1338">
            <v>0</v>
          </cell>
          <cell r="E1338" t="str">
            <v>UND</v>
          </cell>
          <cell r="F1338">
            <v>20421</v>
          </cell>
          <cell r="G1338">
            <v>44944</v>
          </cell>
          <cell r="H1338">
            <v>44950</v>
          </cell>
          <cell r="I1338"/>
          <cell r="J1338" t="str">
            <v>1.4.05.11</v>
          </cell>
          <cell r="K1338" t="str">
            <v>Accesorios Tuberia</v>
          </cell>
          <cell r="L1338" t="str">
            <v>Tubería Uniones</v>
          </cell>
        </row>
        <row r="1339">
          <cell r="A1339" t="str">
            <v>UNI-ACE-1/2-NPT</v>
          </cell>
          <cell r="B1339" t="str">
            <v>UNION Ø 1/2" - NPT - ACERO INOX</v>
          </cell>
          <cell r="C1339">
            <v>14</v>
          </cell>
          <cell r="D1339">
            <v>0</v>
          </cell>
          <cell r="E1339" t="str">
            <v>UND</v>
          </cell>
          <cell r="F1339">
            <v>131600</v>
          </cell>
          <cell r="G1339">
            <v>44946</v>
          </cell>
          <cell r="H1339">
            <v>44947</v>
          </cell>
          <cell r="I1339"/>
          <cell r="J1339" t="str">
            <v>1.4.05.11</v>
          </cell>
          <cell r="K1339" t="str">
            <v>Accesorios Tuberia</v>
          </cell>
          <cell r="L1339" t="str">
            <v>Tubería Uniones</v>
          </cell>
        </row>
        <row r="1340">
          <cell r="A1340" t="str">
            <v>UNI-1/4.X300.AC</v>
          </cell>
          <cell r="B1340" t="str">
            <v>UNION Ø 1/4" X 300 PSI ACERO AL CARBON</v>
          </cell>
          <cell r="C1340">
            <v>4</v>
          </cell>
          <cell r="D1340">
            <v>0</v>
          </cell>
          <cell r="E1340" t="str">
            <v>UND</v>
          </cell>
          <cell r="F1340">
            <v>6904.46</v>
          </cell>
          <cell r="G1340">
            <v>44824</v>
          </cell>
          <cell r="H1340">
            <v>44939</v>
          </cell>
          <cell r="I1340" t="str">
            <v>R7-N3</v>
          </cell>
          <cell r="J1340" t="str">
            <v>1.4.05.11</v>
          </cell>
          <cell r="K1340" t="str">
            <v>Accesorios Tuberia</v>
          </cell>
          <cell r="L1340" t="str">
            <v>Tubería Uniones</v>
          </cell>
        </row>
        <row r="1341">
          <cell r="A1341" t="str">
            <v>UNI-REC.6MM</v>
          </cell>
          <cell r="B1341" t="str">
            <v>UNION RECTA Ø 6 MM</v>
          </cell>
          <cell r="C1341">
            <v>4</v>
          </cell>
          <cell r="D1341">
            <v>0</v>
          </cell>
          <cell r="E1341" t="str">
            <v>UND</v>
          </cell>
          <cell r="F1341">
            <v>35980.67</v>
          </cell>
          <cell r="G1341">
            <v>44693</v>
          </cell>
          <cell r="H1341">
            <v>44907</v>
          </cell>
          <cell r="I1341" t="str">
            <v>E12-N3</v>
          </cell>
          <cell r="J1341" t="str">
            <v>1.4.05.11</v>
          </cell>
          <cell r="K1341" t="str">
            <v>Accesorios Tuberia</v>
          </cell>
          <cell r="L1341" t="str">
            <v>Tubería Uniones</v>
          </cell>
        </row>
        <row r="1342">
          <cell r="A1342" t="str">
            <v>UNI-INOX-1</v>
          </cell>
          <cell r="B1342" t="str">
            <v>UNION ROSCADA INOX Ø 1</v>
          </cell>
          <cell r="C1342">
            <v>13</v>
          </cell>
          <cell r="D1342">
            <v>0</v>
          </cell>
          <cell r="E1342" t="str">
            <v>UND</v>
          </cell>
          <cell r="F1342">
            <v>203474.07</v>
          </cell>
          <cell r="G1342">
            <v>44792</v>
          </cell>
          <cell r="H1342">
            <v>44946</v>
          </cell>
          <cell r="I1342" t="str">
            <v>LETRAS</v>
          </cell>
          <cell r="J1342" t="str">
            <v>1.4.05.11</v>
          </cell>
          <cell r="K1342" t="str">
            <v>Accesorios Tuberia</v>
          </cell>
          <cell r="L1342" t="str">
            <v>Tubería Uniones</v>
          </cell>
        </row>
        <row r="1343">
          <cell r="A1343" t="str">
            <v>UNI-ROS-1-NPT</v>
          </cell>
          <cell r="B1343" t="str">
            <v>UNION ROSCADA Ø 1" X 150 PSI - ACERO AL CARBON</v>
          </cell>
          <cell r="C1343">
            <v>4</v>
          </cell>
          <cell r="D1343">
            <v>0</v>
          </cell>
          <cell r="E1343" t="str">
            <v>UND</v>
          </cell>
          <cell r="F1343">
            <v>32268.92</v>
          </cell>
          <cell r="G1343">
            <v>44803</v>
          </cell>
          <cell r="H1343">
            <v>44804</v>
          </cell>
          <cell r="I1343" t="str">
            <v>R7-N3</v>
          </cell>
          <cell r="J1343" t="str">
            <v>1.4.05.11</v>
          </cell>
          <cell r="K1343" t="str">
            <v>Accesorios Tuberia</v>
          </cell>
          <cell r="L1343" t="str">
            <v>Tubería Uniones</v>
          </cell>
        </row>
        <row r="1344">
          <cell r="A1344" t="str">
            <v>UNI-ROS-1/2X300</v>
          </cell>
          <cell r="B1344" t="str">
            <v>UNION ROSCADA Ø 1/2" X 300 PSI - ACERO AL CARBON</v>
          </cell>
          <cell r="C1344">
            <v>4</v>
          </cell>
          <cell r="D1344">
            <v>0</v>
          </cell>
          <cell r="E1344" t="str">
            <v>UND</v>
          </cell>
          <cell r="F1344">
            <v>6600</v>
          </cell>
          <cell r="G1344">
            <v>44943</v>
          </cell>
          <cell r="H1344">
            <v>44885</v>
          </cell>
          <cell r="I1344"/>
          <cell r="J1344" t="str">
            <v>1.4.05.11</v>
          </cell>
          <cell r="K1344" t="str">
            <v>Accesorios Tuberia</v>
          </cell>
          <cell r="L1344" t="str">
            <v>Tubería Uniones</v>
          </cell>
        </row>
        <row r="1345">
          <cell r="A1345" t="str">
            <v>UNI-ACE.3/8.SIM</v>
          </cell>
          <cell r="B1345" t="str">
            <v>UNION SIMPLE Ø 3/8" X 3000 NPT - ACERO AL CARBON</v>
          </cell>
          <cell r="C1345">
            <v>2</v>
          </cell>
          <cell r="D1345">
            <v>0</v>
          </cell>
          <cell r="E1345" t="str">
            <v>UND</v>
          </cell>
          <cell r="F1345">
            <v>11092</v>
          </cell>
          <cell r="G1345">
            <v>44209</v>
          </cell>
          <cell r="H1345">
            <v>44195</v>
          </cell>
          <cell r="I1345" t="str">
            <v>R7-N3</v>
          </cell>
          <cell r="J1345" t="str">
            <v>1.4.05.11</v>
          </cell>
          <cell r="K1345" t="str">
            <v>Accesorios Tuberia</v>
          </cell>
          <cell r="L1345" t="str">
            <v>Tubería Uniones</v>
          </cell>
        </row>
        <row r="1346">
          <cell r="A1346" t="str">
            <v>UNI-INX.1/2</v>
          </cell>
          <cell r="B1346" t="str">
            <v>UNION UNIVERSAL INOX 1/2</v>
          </cell>
          <cell r="C1346">
            <v>5</v>
          </cell>
          <cell r="D1346">
            <v>0</v>
          </cell>
          <cell r="E1346" t="str">
            <v>UND</v>
          </cell>
          <cell r="F1346">
            <v>68135</v>
          </cell>
          <cell r="G1346">
            <v>44946</v>
          </cell>
          <cell r="H1346">
            <v>44950</v>
          </cell>
          <cell r="I1346"/>
          <cell r="J1346" t="str">
            <v>1.4.05.11</v>
          </cell>
          <cell r="K1346" t="str">
            <v>Accesorios Tuberia</v>
          </cell>
          <cell r="L1346" t="str">
            <v>Tubería Uniones</v>
          </cell>
        </row>
        <row r="1347">
          <cell r="A1347" t="str">
            <v>UNI-INO.3/8</v>
          </cell>
          <cell r="B1347" t="str">
            <v>UNION UNIVERSAL INOX 3/8</v>
          </cell>
          <cell r="C1347">
            <v>1</v>
          </cell>
          <cell r="D1347">
            <v>0</v>
          </cell>
          <cell r="E1347" t="str">
            <v>UND</v>
          </cell>
          <cell r="F1347">
            <v>24622</v>
          </cell>
          <cell r="G1347">
            <v>44937</v>
          </cell>
          <cell r="H1347">
            <v>44950</v>
          </cell>
          <cell r="I1347"/>
          <cell r="J1347" t="str">
            <v>1.4.05.11</v>
          </cell>
          <cell r="K1347" t="str">
            <v>Accesorios Tuberia</v>
          </cell>
          <cell r="L1347" t="str">
            <v>Tubería Uniones</v>
          </cell>
        </row>
        <row r="1348">
          <cell r="A1348" t="str">
            <v>UNI-300.X1.1/2.AC</v>
          </cell>
          <cell r="B1348" t="str">
            <v>UNIVERSAL Ø 1 1/2" X 300 PSI ACERO AL CARBON</v>
          </cell>
          <cell r="C1348">
            <v>1</v>
          </cell>
          <cell r="D1348">
            <v>0</v>
          </cell>
          <cell r="E1348" t="str">
            <v>UND</v>
          </cell>
          <cell r="F1348">
            <v>101008</v>
          </cell>
          <cell r="G1348">
            <v>44842</v>
          </cell>
          <cell r="H1348">
            <v>43446</v>
          </cell>
          <cell r="I1348" t="str">
            <v>R8-N3</v>
          </cell>
          <cell r="J1348" t="str">
            <v>1.4.05.11</v>
          </cell>
          <cell r="K1348" t="str">
            <v>Accesorios Tuberia</v>
          </cell>
          <cell r="L1348" t="str">
            <v>Tubería Accesorios Universales</v>
          </cell>
        </row>
        <row r="1349">
          <cell r="A1349" t="str">
            <v>VAL-BOL.1"INOX</v>
          </cell>
          <cell r="B1349" t="str">
            <v>VALVULA DE BOLA Ø 1" 150 PSI - ROSCADA -  INOX</v>
          </cell>
          <cell r="C1349">
            <v>9</v>
          </cell>
          <cell r="D1349">
            <v>0</v>
          </cell>
          <cell r="E1349" t="str">
            <v>UND</v>
          </cell>
          <cell r="F1349">
            <v>423540</v>
          </cell>
          <cell r="G1349">
            <v>44909</v>
          </cell>
          <cell r="H1349">
            <v>44607</v>
          </cell>
          <cell r="I1349" t="str">
            <v>R8-N3</v>
          </cell>
          <cell r="J1349" t="str">
            <v>1.4.05.11</v>
          </cell>
          <cell r="K1349" t="str">
            <v>Accesorios Tuberia</v>
          </cell>
          <cell r="L1349" t="str">
            <v>Tubería Válvulas</v>
          </cell>
        </row>
        <row r="1350">
          <cell r="A1350" t="str">
            <v>VAL-BOL-1</v>
          </cell>
          <cell r="B1350" t="str">
            <v>VALVULA DE BOLA Ø 1" X 150 PSI</v>
          </cell>
          <cell r="C1350">
            <v>14</v>
          </cell>
          <cell r="D1350">
            <v>0</v>
          </cell>
          <cell r="E1350" t="str">
            <v>UND</v>
          </cell>
          <cell r="F1350">
            <v>1022708</v>
          </cell>
          <cell r="G1350">
            <v>44945</v>
          </cell>
          <cell r="H1350">
            <v>44860</v>
          </cell>
          <cell r="I1350" t="str">
            <v>R8-N7</v>
          </cell>
          <cell r="J1350" t="str">
            <v>1.4.05.11</v>
          </cell>
          <cell r="K1350" t="str">
            <v>Accesorios Tuberia</v>
          </cell>
          <cell r="L1350" t="str">
            <v>Tubería Válvulas</v>
          </cell>
        </row>
        <row r="1351">
          <cell r="A1351" t="str">
            <v>VAL-BOL.1FL</v>
          </cell>
          <cell r="B1351" t="str">
            <v>VALVULA DE BOLA Ø 1" X 150 PSI FLANCHADA - ACERO AL CARBON</v>
          </cell>
          <cell r="C1351">
            <v>2</v>
          </cell>
          <cell r="D1351">
            <v>0</v>
          </cell>
          <cell r="E1351" t="str">
            <v>UND</v>
          </cell>
          <cell r="F1351">
            <v>371400</v>
          </cell>
          <cell r="G1351"/>
          <cell r="H1351"/>
          <cell r="I1351" t="str">
            <v>LETRAS</v>
          </cell>
          <cell r="J1351" t="str">
            <v>1.4.05.11</v>
          </cell>
          <cell r="K1351" t="str">
            <v>Accesorios Tuberia</v>
          </cell>
          <cell r="L1351" t="str">
            <v>Tubería Válvulas</v>
          </cell>
        </row>
        <row r="1352">
          <cell r="A1352" t="str">
            <v>VAL-BOL.1/2.X300.AC</v>
          </cell>
          <cell r="B1352" t="str">
            <v>VALVULA DE BOLA Ø 1/2" X 300 PSI ROSCADA -  ACERO AL CARBON</v>
          </cell>
          <cell r="C1352">
            <v>2</v>
          </cell>
          <cell r="D1352">
            <v>0</v>
          </cell>
          <cell r="E1352" t="str">
            <v>UND</v>
          </cell>
          <cell r="F1352">
            <v>84990</v>
          </cell>
          <cell r="G1352">
            <v>44834</v>
          </cell>
          <cell r="H1352">
            <v>43521</v>
          </cell>
          <cell r="I1352" t="str">
            <v>R8-N3</v>
          </cell>
          <cell r="J1352" t="str">
            <v>1.4.05.11</v>
          </cell>
          <cell r="K1352" t="str">
            <v>Accesorios Tuberia</v>
          </cell>
          <cell r="L1352" t="str">
            <v>Tubería Válvulas</v>
          </cell>
        </row>
        <row r="1353">
          <cell r="A1353" t="str">
            <v>VAL-1/4.150</v>
          </cell>
          <cell r="B1353" t="str">
            <v>VALVULA DE BOLA Ø 1/4" X 150 PSI ROSCADA</v>
          </cell>
          <cell r="C1353">
            <v>2</v>
          </cell>
          <cell r="D1353">
            <v>0</v>
          </cell>
          <cell r="E1353" t="str">
            <v>UND</v>
          </cell>
          <cell r="F1353">
            <v>25210</v>
          </cell>
          <cell r="G1353">
            <v>44938</v>
          </cell>
          <cell r="H1353">
            <v>44898</v>
          </cell>
          <cell r="I1353"/>
          <cell r="J1353" t="str">
            <v>1.4.05.11</v>
          </cell>
          <cell r="K1353" t="str">
            <v>Accesorios Tuberia</v>
          </cell>
          <cell r="L1353" t="str">
            <v>Tubería Válvulas</v>
          </cell>
        </row>
        <row r="1354">
          <cell r="A1354" t="str">
            <v>VAL-BOL.2X1000.IN</v>
          </cell>
          <cell r="B1354" t="str">
            <v>VALVULA DE BOLA Ø 2" X 1000 LIBRAS ROSCADA - INOX</v>
          </cell>
          <cell r="C1354">
            <v>4</v>
          </cell>
          <cell r="D1354">
            <v>0</v>
          </cell>
          <cell r="E1354" t="str">
            <v>UND</v>
          </cell>
          <cell r="F1354">
            <v>840000</v>
          </cell>
          <cell r="G1354">
            <v>44915</v>
          </cell>
          <cell r="H1354">
            <v>44238</v>
          </cell>
          <cell r="I1354" t="str">
            <v>R8-N2</v>
          </cell>
          <cell r="J1354" t="str">
            <v>1.4.05.11</v>
          </cell>
          <cell r="K1354" t="str">
            <v>Accesorios Tuberia</v>
          </cell>
          <cell r="L1354" t="str">
            <v>Tubería Válvulas</v>
          </cell>
        </row>
        <row r="1355">
          <cell r="A1355" t="str">
            <v>VAL-BOL-3/8X150</v>
          </cell>
          <cell r="B1355" t="str">
            <v>VALVULA DE BOLA Ø 3/8" X 150 PSI ROSCADA</v>
          </cell>
          <cell r="C1355">
            <v>3</v>
          </cell>
          <cell r="D1355">
            <v>0</v>
          </cell>
          <cell r="E1355" t="str">
            <v>UND</v>
          </cell>
          <cell r="F1355">
            <v>76860</v>
          </cell>
          <cell r="G1355">
            <v>44945</v>
          </cell>
          <cell r="H1355">
            <v>44950</v>
          </cell>
          <cell r="I1355"/>
          <cell r="J1355" t="str">
            <v>1.4.05.11</v>
          </cell>
          <cell r="K1355" t="str">
            <v>Accesorios Tuberia</v>
          </cell>
          <cell r="L1355" t="str">
            <v>Tubería Válvulas</v>
          </cell>
        </row>
        <row r="1356">
          <cell r="A1356" t="str">
            <v>VAL-GLO-3/4-ROS</v>
          </cell>
          <cell r="B1356" t="str">
            <v>VALVULA DE GLOBO Ø 3/4" X 150 PSI ROSCADA -  ACERO AL CARBON</v>
          </cell>
          <cell r="C1356">
            <v>1</v>
          </cell>
          <cell r="D1356">
            <v>0</v>
          </cell>
          <cell r="E1356" t="str">
            <v>UND</v>
          </cell>
          <cell r="F1356">
            <v>131000</v>
          </cell>
          <cell r="G1356">
            <v>44907</v>
          </cell>
          <cell r="H1356">
            <v>44795</v>
          </cell>
          <cell r="I1356" t="str">
            <v>R8-N3</v>
          </cell>
          <cell r="J1356" t="str">
            <v>1.4.05.11</v>
          </cell>
          <cell r="K1356" t="str">
            <v>Accesorios Tuberia</v>
          </cell>
          <cell r="L1356" t="str">
            <v>Tubería Válvulas</v>
          </cell>
        </row>
        <row r="1357">
          <cell r="A1357" t="str">
            <v>VAL-6PU.300</v>
          </cell>
          <cell r="B1357" t="str">
            <v>VALVULA DE GLOBO Ø 6” X 300 PSI ACERO AL CARBON - FLANCHADA MARCA CRANE</v>
          </cell>
          <cell r="C1357">
            <v>2</v>
          </cell>
          <cell r="D1357">
            <v>0</v>
          </cell>
          <cell r="E1357" t="str">
            <v>UND</v>
          </cell>
          <cell r="F1357">
            <v>17817706</v>
          </cell>
          <cell r="G1357">
            <v>44833</v>
          </cell>
          <cell r="H1357"/>
          <cell r="I1357" t="str">
            <v>MALLA 3</v>
          </cell>
          <cell r="J1357" t="str">
            <v>1.4.05.11</v>
          </cell>
          <cell r="K1357" t="str">
            <v>Accesorios Tuberia</v>
          </cell>
          <cell r="L1357" t="str">
            <v>Tubería Válvulas</v>
          </cell>
        </row>
        <row r="1358">
          <cell r="A1358" t="str">
            <v>VAL-SEG-1/2-150</v>
          </cell>
          <cell r="B1358" t="str">
            <v>VALVULA DE SEGURIDAD Ø 1/2" X 150 PSI - ROSCADA</v>
          </cell>
          <cell r="C1358">
            <v>1</v>
          </cell>
          <cell r="D1358">
            <v>0</v>
          </cell>
          <cell r="E1358" t="str">
            <v>UND</v>
          </cell>
          <cell r="F1358">
            <v>108626.7</v>
          </cell>
          <cell r="G1358">
            <v>44915</v>
          </cell>
          <cell r="H1358">
            <v>44939</v>
          </cell>
          <cell r="I1358" t="str">
            <v>R8-N3</v>
          </cell>
          <cell r="J1358" t="str">
            <v>1.4.05.11</v>
          </cell>
          <cell r="K1358" t="str">
            <v>Accesorios Tuberia</v>
          </cell>
          <cell r="L1358" t="str">
            <v>Tubería Válvulas</v>
          </cell>
        </row>
        <row r="1359">
          <cell r="A1359" t="str">
            <v>VAL-SEG-1/4-150</v>
          </cell>
          <cell r="B1359" t="str">
            <v>VALVULA DE SEGURIDAD Ø 1/4" NPT X 150 PSI</v>
          </cell>
          <cell r="C1359">
            <v>2</v>
          </cell>
          <cell r="D1359">
            <v>0</v>
          </cell>
          <cell r="E1359" t="str">
            <v>UND</v>
          </cell>
          <cell r="F1359">
            <v>70000</v>
          </cell>
          <cell r="G1359">
            <v>44945</v>
          </cell>
          <cell r="H1359">
            <v>44847</v>
          </cell>
          <cell r="I1359"/>
          <cell r="J1359" t="str">
            <v>1.4.05.11</v>
          </cell>
          <cell r="K1359" t="str">
            <v>Accesorios Tuberia</v>
          </cell>
          <cell r="L1359" t="str">
            <v>Tubería Válvulas</v>
          </cell>
        </row>
        <row r="1360">
          <cell r="A1360" t="str">
            <v>VAL-RCA-25T</v>
          </cell>
          <cell r="B1360" t="str">
            <v>VALVULA DIAFRAGMA RCA 25T Ø 1"</v>
          </cell>
          <cell r="C1360">
            <v>32</v>
          </cell>
          <cell r="D1360">
            <v>0</v>
          </cell>
          <cell r="E1360" t="str">
            <v>UND</v>
          </cell>
          <cell r="F1360">
            <v>3780574.28</v>
          </cell>
          <cell r="G1360">
            <v>44576</v>
          </cell>
          <cell r="H1360">
            <v>44315</v>
          </cell>
          <cell r="I1360" t="str">
            <v>LETRAS</v>
          </cell>
          <cell r="J1360" t="str">
            <v>1.4.05.11</v>
          </cell>
          <cell r="K1360" t="str">
            <v>Accesorios Tuberia</v>
          </cell>
          <cell r="L1360" t="str">
            <v>Tubería Válvulas</v>
          </cell>
        </row>
        <row r="1361">
          <cell r="A1361" t="str">
            <v>VAL-DIA.25.1</v>
          </cell>
          <cell r="B1361" t="str">
            <v>VALVULA DIAFRAGMA VPCF-25 AC110V Ø 1" CON BOBINA</v>
          </cell>
          <cell r="C1361">
            <v>16</v>
          </cell>
          <cell r="D1361">
            <v>16</v>
          </cell>
          <cell r="E1361" t="str">
            <v>UND</v>
          </cell>
          <cell r="F1361">
            <v>2714428.01</v>
          </cell>
          <cell r="G1361">
            <v>44868</v>
          </cell>
          <cell r="H1361">
            <v>44403</v>
          </cell>
          <cell r="I1361" t="str">
            <v>LETRAS</v>
          </cell>
          <cell r="J1361" t="str">
            <v>1.4.05.11</v>
          </cell>
          <cell r="K1361" t="str">
            <v>Accesorios Tuberia</v>
          </cell>
          <cell r="L1361" t="str">
            <v>Tubería Válvulas</v>
          </cell>
        </row>
        <row r="1362">
          <cell r="A1362" t="str">
            <v>VAL-DIA.40.1.1/2</v>
          </cell>
          <cell r="B1362" t="str">
            <v>VALVULA DIAFRAGMA VPCF-40 AC110V Ø 1 1/2" CON BOBINA</v>
          </cell>
          <cell r="C1362">
            <v>43</v>
          </cell>
          <cell r="D1362">
            <v>28</v>
          </cell>
          <cell r="E1362" t="str">
            <v>UND</v>
          </cell>
          <cell r="F1362">
            <v>11156106.710000001</v>
          </cell>
          <cell r="G1362">
            <v>44868</v>
          </cell>
          <cell r="H1362">
            <v>44937</v>
          </cell>
          <cell r="I1362" t="str">
            <v>LETRAS</v>
          </cell>
          <cell r="J1362" t="str">
            <v>1.4.05.11</v>
          </cell>
          <cell r="K1362" t="str">
            <v>Accesorios Tuberia</v>
          </cell>
          <cell r="L1362" t="str">
            <v>Tubería Válvulas</v>
          </cell>
        </row>
        <row r="1363">
          <cell r="A1363" t="str">
            <v>VAL-12P.S42</v>
          </cell>
          <cell r="B1363" t="str">
            <v>VALVULA MARIPOSA S42 AC  12" ASIENTO TEFLON, CON VOLANTE - MARCA BRAY</v>
          </cell>
          <cell r="C1363">
            <v>1</v>
          </cell>
          <cell r="D1363">
            <v>0</v>
          </cell>
          <cell r="E1363" t="str">
            <v>UND</v>
          </cell>
          <cell r="F1363">
            <v>16550000</v>
          </cell>
          <cell r="G1363">
            <v>44860</v>
          </cell>
          <cell r="H1363"/>
          <cell r="I1363" t="str">
            <v>MALLA 3</v>
          </cell>
          <cell r="J1363" t="str">
            <v>1.4.05.11</v>
          </cell>
          <cell r="K1363" t="str">
            <v>Accesorios Tuberia</v>
          </cell>
          <cell r="L1363" t="str">
            <v>Tubería Válvulas</v>
          </cell>
        </row>
        <row r="1364">
          <cell r="A1364" t="str">
            <v>BAN-ENL200-10X3</v>
          </cell>
          <cell r="B1364" t="str">
            <v>BANDA 10" X 3 LONAS ENL 200 RESISTENTE A GRASAS Y ACEITES VEGETALES</v>
          </cell>
          <cell r="C1364">
            <v>15</v>
          </cell>
          <cell r="D1364">
            <v>0</v>
          </cell>
          <cell r="E1364" t="str">
            <v>MTS</v>
          </cell>
          <cell r="F1364">
            <v>975000</v>
          </cell>
          <cell r="G1364">
            <v>44915</v>
          </cell>
          <cell r="H1364">
            <v>44937</v>
          </cell>
          <cell r="I1364" t="str">
            <v>E11-N4</v>
          </cell>
          <cell r="J1364" t="str">
            <v>1.4.05.14</v>
          </cell>
          <cell r="K1364" t="str">
            <v>Bandas</v>
          </cell>
          <cell r="L1364" t="str">
            <v>Bandas</v>
          </cell>
        </row>
        <row r="1365">
          <cell r="A1365" t="str">
            <v>BAN-15X.4LN.ENL150</v>
          </cell>
          <cell r="B1365" t="str">
            <v>BANDA 15" X 4 LONAS ENL 150 RESISTENTE A GRASAS Y ACEITES VEGETALES</v>
          </cell>
          <cell r="C1365">
            <v>282</v>
          </cell>
          <cell r="D1365">
            <v>0</v>
          </cell>
          <cell r="E1365" t="str">
            <v>MTS</v>
          </cell>
          <cell r="F1365">
            <v>45540462</v>
          </cell>
          <cell r="G1365">
            <v>44875</v>
          </cell>
          <cell r="H1365">
            <v>44586</v>
          </cell>
          <cell r="I1365" t="str">
            <v>MALLA 3</v>
          </cell>
          <cell r="J1365" t="str">
            <v>1.4.05.14</v>
          </cell>
          <cell r="K1365" t="str">
            <v>Bandas</v>
          </cell>
          <cell r="L1365" t="str">
            <v>Bandas</v>
          </cell>
        </row>
        <row r="1366">
          <cell r="A1366" t="str">
            <v>BAN-ENL-200A</v>
          </cell>
          <cell r="B1366" t="str">
            <v>BANDA 8" X 3 LONAS ENL 200 RESISTENTE A GRASAS Y ACEITES VEGETALES CON RECUBRIMIENTO</v>
          </cell>
          <cell r="C1366">
            <v>18</v>
          </cell>
          <cell r="D1366">
            <v>0</v>
          </cell>
          <cell r="E1366" t="str">
            <v>MTS</v>
          </cell>
          <cell r="F1366">
            <v>1535235.48</v>
          </cell>
          <cell r="G1366">
            <v>44833</v>
          </cell>
          <cell r="H1366">
            <v>44839</v>
          </cell>
          <cell r="I1366" t="str">
            <v>MALLA 3</v>
          </cell>
          <cell r="J1366" t="str">
            <v>1.4.05.14</v>
          </cell>
          <cell r="K1366" t="str">
            <v>Bandas</v>
          </cell>
          <cell r="L1366" t="str">
            <v>Bandas</v>
          </cell>
        </row>
        <row r="1367">
          <cell r="A1367" t="str">
            <v>BAN-CAU-ROM-3/8</v>
          </cell>
          <cell r="B1367" t="str">
            <v>BANDA CAUCHO CMU EN ROMBOS 3/8 X 11" DE ANCHO</v>
          </cell>
          <cell r="C1367">
            <v>2</v>
          </cell>
          <cell r="D1367">
            <v>0</v>
          </cell>
          <cell r="E1367" t="str">
            <v>MTS</v>
          </cell>
          <cell r="F1367">
            <v>184800</v>
          </cell>
          <cell r="G1367">
            <v>44946</v>
          </cell>
          <cell r="H1367">
            <v>44897</v>
          </cell>
          <cell r="I1367"/>
          <cell r="J1367" t="str">
            <v>1.4.05.14</v>
          </cell>
          <cell r="K1367" t="str">
            <v>Bandas</v>
          </cell>
          <cell r="L1367" t="str">
            <v>Bandas</v>
          </cell>
        </row>
        <row r="1368">
          <cell r="A1368" t="str">
            <v>BAN-CAU.3/8X15</v>
          </cell>
          <cell r="B1368" t="str">
            <v>BANDA CAUCHO CMU EN ROMBOS 3/8 X 15" DE ANCHO</v>
          </cell>
          <cell r="C1368">
            <v>2</v>
          </cell>
          <cell r="D1368">
            <v>0</v>
          </cell>
          <cell r="E1368" t="str">
            <v>MTS</v>
          </cell>
          <cell r="F1368">
            <v>252000</v>
          </cell>
          <cell r="G1368">
            <v>44791</v>
          </cell>
          <cell r="H1368">
            <v>44946</v>
          </cell>
          <cell r="I1368" t="str">
            <v>E11-N3</v>
          </cell>
          <cell r="J1368" t="str">
            <v>1.4.05.14</v>
          </cell>
          <cell r="K1368" t="str">
            <v>Bandas</v>
          </cell>
          <cell r="L1368" t="str">
            <v>Bandas</v>
          </cell>
        </row>
        <row r="1369">
          <cell r="A1369" t="str">
            <v>BAN-CAU-R-3/8X1</v>
          </cell>
          <cell r="B1369" t="str">
            <v>BANDA CAUCHO CMU EN ROMBOS 3/8 X 16" DE ANCHO</v>
          </cell>
          <cell r="C1369">
            <v>2.5</v>
          </cell>
          <cell r="D1369">
            <v>0</v>
          </cell>
          <cell r="E1369" t="str">
            <v>MTS</v>
          </cell>
          <cell r="F1369">
            <v>333320</v>
          </cell>
          <cell r="G1369">
            <v>44698</v>
          </cell>
          <cell r="H1369">
            <v>44671</v>
          </cell>
          <cell r="I1369" t="str">
            <v>E11-N3</v>
          </cell>
          <cell r="J1369" t="str">
            <v>1.4.05.14</v>
          </cell>
          <cell r="K1369" t="str">
            <v>Bandas</v>
          </cell>
          <cell r="L1369" t="str">
            <v>Bandas</v>
          </cell>
        </row>
        <row r="1370">
          <cell r="A1370" t="str">
            <v>BAN-PLO.2X22X1.8</v>
          </cell>
          <cell r="B1370" t="str">
            <v>BANDA POLIURETANO 2 LONAS RESISTENTE A GRASAS Y ACEITES, ESPESOR DE 2 MM EN 22” DE ANCHO X 1,80 MTS</v>
          </cell>
          <cell r="C1370">
            <v>1</v>
          </cell>
          <cell r="D1370">
            <v>0</v>
          </cell>
          <cell r="E1370" t="str">
            <v>UND</v>
          </cell>
          <cell r="F1370">
            <v>436800</v>
          </cell>
          <cell r="G1370">
            <v>43890</v>
          </cell>
          <cell r="H1370">
            <v>44180</v>
          </cell>
          <cell r="I1370" t="str">
            <v>E11-N3</v>
          </cell>
          <cell r="J1370" t="str">
            <v>1.4.05.14</v>
          </cell>
          <cell r="K1370" t="str">
            <v>Bandas</v>
          </cell>
          <cell r="L1370" t="str">
            <v>Bandas</v>
          </cell>
        </row>
        <row r="1371">
          <cell r="A1371" t="str">
            <v>BAN-SIN-PO-1-52</v>
          </cell>
          <cell r="B1371" t="str">
            <v>BANDA SINTETICA EN POLIURETANO 2T30 3 MM 0.51 X 1.52 METROS</v>
          </cell>
          <cell r="C1371">
            <v>1</v>
          </cell>
          <cell r="D1371">
            <v>0</v>
          </cell>
          <cell r="E1371" t="str">
            <v>UND</v>
          </cell>
          <cell r="F1371">
            <v>570180</v>
          </cell>
          <cell r="G1371">
            <v>44946</v>
          </cell>
          <cell r="H1371">
            <v>44900</v>
          </cell>
          <cell r="I1371"/>
          <cell r="J1371" t="str">
            <v>1.4.05.14</v>
          </cell>
          <cell r="K1371" t="str">
            <v>Bandas</v>
          </cell>
          <cell r="L1371" t="str">
            <v>Bandas</v>
          </cell>
        </row>
        <row r="1372">
          <cell r="A1372" t="str">
            <v>BAN-POL.508X3180</v>
          </cell>
          <cell r="B1372" t="str">
            <v>BANDA SINTETICA EN POLIURETANO 2T30 3MM ESPESOR 508 MM X 3180 MM TIPO SINFIN</v>
          </cell>
          <cell r="C1372">
            <v>1</v>
          </cell>
          <cell r="D1372">
            <v>1</v>
          </cell>
          <cell r="E1372" t="str">
            <v>UND</v>
          </cell>
          <cell r="F1372">
            <v>1137920</v>
          </cell>
          <cell r="G1372">
            <v>44950</v>
          </cell>
          <cell r="H1372">
            <v>44797</v>
          </cell>
          <cell r="I1372" t="str">
            <v>E11-N3</v>
          </cell>
          <cell r="J1372" t="str">
            <v>1.4.05.14</v>
          </cell>
          <cell r="K1372" t="str">
            <v>Bandas</v>
          </cell>
          <cell r="L1372" t="str">
            <v>Bandas</v>
          </cell>
        </row>
        <row r="1373">
          <cell r="A1373" t="str">
            <v>CAN-14X.7.MAX</v>
          </cell>
          <cell r="B1373" t="str">
            <v>CANGILON PLASTICO 14 X 7 HD STAX - MAXILIFT</v>
          </cell>
          <cell r="C1373">
            <v>1365</v>
          </cell>
          <cell r="D1373">
            <v>0</v>
          </cell>
          <cell r="E1373" t="str">
            <v>UND</v>
          </cell>
          <cell r="F1373">
            <v>60369507</v>
          </cell>
          <cell r="G1373">
            <v>44875</v>
          </cell>
          <cell r="H1373">
            <v>44716</v>
          </cell>
          <cell r="I1373" t="str">
            <v>MEZZANINE P1</v>
          </cell>
          <cell r="J1373" t="str">
            <v>1.4.05.14</v>
          </cell>
          <cell r="K1373" t="str">
            <v>Bandas</v>
          </cell>
          <cell r="L1373" t="str">
            <v>Cangilones</v>
          </cell>
        </row>
        <row r="1374">
          <cell r="A1374" t="str">
            <v>CAN-PLA.7X5</v>
          </cell>
          <cell r="B1374" t="str">
            <v>CANGILON PLASTICO 7 X 5 - MAXILIFT Ref.: HD - STAX Genérico</v>
          </cell>
          <cell r="C1374">
            <v>6</v>
          </cell>
          <cell r="D1374">
            <v>0</v>
          </cell>
          <cell r="E1374" t="str">
            <v>UND</v>
          </cell>
          <cell r="F1374">
            <v>94206</v>
          </cell>
          <cell r="G1374">
            <v>44833</v>
          </cell>
          <cell r="H1374">
            <v>44841</v>
          </cell>
          <cell r="I1374"/>
          <cell r="J1374" t="str">
            <v>1.4.05.14</v>
          </cell>
          <cell r="K1374" t="str">
            <v>Bandas</v>
          </cell>
          <cell r="L1374" t="str">
            <v>Cangilones</v>
          </cell>
        </row>
        <row r="1375">
          <cell r="A1375" t="str">
            <v>CAN-9X6.MAX</v>
          </cell>
          <cell r="B1375" t="str">
            <v>CANGILON PLASTICO 9 X 6 HD STAX - MAXILIFT</v>
          </cell>
          <cell r="C1375">
            <v>68</v>
          </cell>
          <cell r="D1375">
            <v>0</v>
          </cell>
          <cell r="E1375" t="str">
            <v>UND</v>
          </cell>
          <cell r="F1375">
            <v>1852320</v>
          </cell>
          <cell r="G1375">
            <v>44466</v>
          </cell>
          <cell r="H1375">
            <v>44877</v>
          </cell>
          <cell r="I1375" t="str">
            <v>MEZZANINE P1</v>
          </cell>
          <cell r="J1375" t="str">
            <v>1.4.05.14</v>
          </cell>
          <cell r="K1375" t="str">
            <v>Bandas</v>
          </cell>
          <cell r="L1375" t="str">
            <v>Cangilones</v>
          </cell>
        </row>
        <row r="1376">
          <cell r="A1376" t="str">
            <v>EMP-MEC.SPLICEAB</v>
          </cell>
          <cell r="B1376" t="str">
            <v>EMPALME MECANICO MAXI SPLICE AB - 1 CADA 2"</v>
          </cell>
          <cell r="C1376">
            <v>6</v>
          </cell>
          <cell r="D1376">
            <v>0</v>
          </cell>
          <cell r="E1376" t="str">
            <v>UND</v>
          </cell>
          <cell r="F1376">
            <v>1981172.87</v>
          </cell>
          <cell r="G1376">
            <v>44904</v>
          </cell>
          <cell r="H1376">
            <v>44950</v>
          </cell>
          <cell r="I1376"/>
          <cell r="J1376" t="str">
            <v>1.4.05.14</v>
          </cell>
          <cell r="K1376" t="str">
            <v>Bandas</v>
          </cell>
          <cell r="L1376" t="str">
            <v>Accesorios Bandas</v>
          </cell>
        </row>
        <row r="1377">
          <cell r="A1377" t="str">
            <v>ABR-SHE-11/4-BA</v>
          </cell>
          <cell r="B1377" t="str">
            <v>ABRASION SHIELD 1 1/4" NPT MOUNT REF. BAS</v>
          </cell>
          <cell r="C1377">
            <v>27</v>
          </cell>
          <cell r="D1377">
            <v>5</v>
          </cell>
          <cell r="E1377" t="str">
            <v>UND</v>
          </cell>
          <cell r="F1377">
            <v>2761141.53</v>
          </cell>
          <cell r="G1377">
            <v>44883</v>
          </cell>
          <cell r="H1377">
            <v>44911</v>
          </cell>
          <cell r="I1377" t="str">
            <v>E15-N5</v>
          </cell>
          <cell r="J1377" t="str">
            <v>1.4.05.16</v>
          </cell>
          <cell r="K1377" t="str">
            <v>Eléctricos y Electrónicos</v>
          </cell>
          <cell r="L1377" t="str">
            <v>Eléctricos</v>
          </cell>
        </row>
        <row r="1378">
          <cell r="A1378" t="str">
            <v>ACO-BUS.AXLFBK EIP-2688394</v>
          </cell>
          <cell r="B1378" t="str">
            <v>ACOPLADOR DE BUS ETHERNET/IP CON MODULO BASE Y CONECTOR Ref.: AXL F BK EIP - 2688394 PH.CON</v>
          </cell>
          <cell r="C1378">
            <v>1</v>
          </cell>
          <cell r="D1378">
            <v>0</v>
          </cell>
          <cell r="E1378" t="str">
            <v>UND</v>
          </cell>
          <cell r="F1378">
            <v>1250480</v>
          </cell>
          <cell r="G1378">
            <v>43207</v>
          </cell>
          <cell r="H1378"/>
          <cell r="I1378" t="str">
            <v>E15-N5</v>
          </cell>
          <cell r="J1378" t="str">
            <v>1.4.05.16</v>
          </cell>
          <cell r="K1378" t="str">
            <v>Eléctricos y Electrónicos</v>
          </cell>
          <cell r="L1378" t="str">
            <v>Electrónicos</v>
          </cell>
        </row>
        <row r="1379">
          <cell r="A1379" t="str">
            <v>ACO-EJE-GRSS</v>
          </cell>
          <cell r="B1379" t="str">
            <v>ACOPLADOR EJE SOLIDO GRSS-1 SENSOR PALETA REF: 299-0004 Ref.: 299-0004 Genérico</v>
          </cell>
          <cell r="C1379">
            <v>5</v>
          </cell>
          <cell r="D1379">
            <v>0</v>
          </cell>
          <cell r="E1379" t="str">
            <v>UND</v>
          </cell>
          <cell r="F1379">
            <v>490786.37</v>
          </cell>
          <cell r="G1379">
            <v>44922</v>
          </cell>
          <cell r="H1379">
            <v>44895</v>
          </cell>
          <cell r="I1379" t="str">
            <v>E15-N5</v>
          </cell>
          <cell r="J1379" t="str">
            <v>1.4.05.16</v>
          </cell>
          <cell r="K1379" t="str">
            <v>Eléctricos y Electrónicos</v>
          </cell>
          <cell r="L1379" t="str">
            <v>Electrónicos</v>
          </cell>
        </row>
        <row r="1380">
          <cell r="A1380" t="str">
            <v>ACT-NEU.3"</v>
          </cell>
          <cell r="B1380" t="str">
            <v>ACTUADOR NEUMATICO DOBLE EFECTO 140 PSI PARA VALVULAS 3" Ref.: 92-83 Genérico</v>
          </cell>
          <cell r="C1380">
            <v>4</v>
          </cell>
          <cell r="D1380">
            <v>0</v>
          </cell>
          <cell r="E1380" t="str">
            <v>UND</v>
          </cell>
          <cell r="F1380">
            <v>1452180</v>
          </cell>
          <cell r="G1380">
            <v>43439</v>
          </cell>
          <cell r="H1380">
            <v>43519</v>
          </cell>
          <cell r="I1380" t="str">
            <v>E15-N5</v>
          </cell>
          <cell r="J1380" t="str">
            <v>1.4.05.16</v>
          </cell>
          <cell r="K1380" t="str">
            <v>Eléctricos y Electrónicos</v>
          </cell>
          <cell r="L1380" t="str">
            <v>Eléctricos</v>
          </cell>
        </row>
        <row r="1381">
          <cell r="A1381" t="str">
            <v>ADA-VAS.B1-2 1/2</v>
          </cell>
          <cell r="B1381" t="str">
            <v>ADAPTADOR VASTAGO PARA ACTUADOR REF.B1 PARA VALVULA 2 1/2" - ACTUADOR 83</v>
          </cell>
          <cell r="C1381">
            <v>2</v>
          </cell>
          <cell r="D1381">
            <v>0</v>
          </cell>
          <cell r="E1381" t="str">
            <v>UND</v>
          </cell>
          <cell r="F1381">
            <v>66000</v>
          </cell>
          <cell r="G1381">
            <v>43372</v>
          </cell>
          <cell r="H1381">
            <v>43519</v>
          </cell>
          <cell r="I1381" t="str">
            <v>E15-N5</v>
          </cell>
          <cell r="J1381" t="str">
            <v>1.4.05.16</v>
          </cell>
          <cell r="K1381" t="str">
            <v>Eléctricos y Electrónicos</v>
          </cell>
          <cell r="L1381" t="str">
            <v>Eléctricos</v>
          </cell>
        </row>
        <row r="1382">
          <cell r="A1382" t="str">
            <v>AMAR-PLA-10CM</v>
          </cell>
          <cell r="B1382" t="str">
            <v>AMARRE PLASTICO 10 CMS BLANCO Ref.: DXN3004B DEXSON</v>
          </cell>
          <cell r="C1382">
            <v>97</v>
          </cell>
          <cell r="D1382">
            <v>0</v>
          </cell>
          <cell r="E1382" t="str">
            <v>UND</v>
          </cell>
          <cell r="F1382">
            <v>1360.91</v>
          </cell>
          <cell r="G1382">
            <v>44611</v>
          </cell>
          <cell r="H1382">
            <v>44614</v>
          </cell>
          <cell r="I1382" t="str">
            <v>E15-N5</v>
          </cell>
          <cell r="J1382" t="str">
            <v>1.4.05.16</v>
          </cell>
          <cell r="K1382" t="str">
            <v>Eléctricos y Electrónicos</v>
          </cell>
          <cell r="L1382" t="str">
            <v>Eléctricos</v>
          </cell>
        </row>
        <row r="1383">
          <cell r="A1383" t="str">
            <v>AMA-PLA.10.NEG</v>
          </cell>
          <cell r="B1383" t="str">
            <v>AMARRE PLASTICO 10 CMS NEGRO</v>
          </cell>
          <cell r="C1383">
            <v>333</v>
          </cell>
          <cell r="D1383">
            <v>50</v>
          </cell>
          <cell r="E1383" t="str">
            <v>UND</v>
          </cell>
          <cell r="F1383">
            <v>6975.72</v>
          </cell>
          <cell r="G1383">
            <v>44886</v>
          </cell>
          <cell r="H1383">
            <v>44946</v>
          </cell>
          <cell r="I1383" t="str">
            <v>EK-N2</v>
          </cell>
          <cell r="J1383" t="str">
            <v>1.4.05.16</v>
          </cell>
          <cell r="K1383" t="str">
            <v>Eléctricos y Electrónicos</v>
          </cell>
          <cell r="L1383" t="str">
            <v>Eléctricos</v>
          </cell>
        </row>
        <row r="1384">
          <cell r="A1384" t="str">
            <v>AMAR-PLA-20CM</v>
          </cell>
          <cell r="B1384" t="str">
            <v>AMARRE PLASTICO 20 CMS NEGRO</v>
          </cell>
          <cell r="C1384">
            <v>60</v>
          </cell>
          <cell r="D1384">
            <v>20</v>
          </cell>
          <cell r="E1384" t="str">
            <v>UND</v>
          </cell>
          <cell r="F1384">
            <v>4112.5600000000004</v>
          </cell>
          <cell r="G1384">
            <v>44782</v>
          </cell>
          <cell r="H1384">
            <v>44929</v>
          </cell>
          <cell r="I1384" t="str">
            <v>E15-N5</v>
          </cell>
          <cell r="J1384" t="str">
            <v>1.4.05.16</v>
          </cell>
          <cell r="K1384" t="str">
            <v>Eléctricos y Electrónicos</v>
          </cell>
          <cell r="L1384" t="str">
            <v>Eléctricos</v>
          </cell>
        </row>
        <row r="1385">
          <cell r="A1385" t="str">
            <v>AMAR-PLA-25CM</v>
          </cell>
          <cell r="B1385" t="str">
            <v>AMARRE PLASTICO 25 CMS BLANCO Ref.: DXN3010B DEXSON</v>
          </cell>
          <cell r="C1385">
            <v>288</v>
          </cell>
          <cell r="D1385">
            <v>0</v>
          </cell>
          <cell r="E1385" t="str">
            <v>UND</v>
          </cell>
          <cell r="F1385">
            <v>31554.62</v>
          </cell>
          <cell r="G1385">
            <v>44890</v>
          </cell>
          <cell r="H1385">
            <v>44939</v>
          </cell>
          <cell r="I1385" t="str">
            <v>E15-N5</v>
          </cell>
          <cell r="J1385" t="str">
            <v>1.4.05.16</v>
          </cell>
          <cell r="K1385" t="str">
            <v>Eléctricos y Electrónicos</v>
          </cell>
          <cell r="L1385" t="str">
            <v>Eléctricos</v>
          </cell>
        </row>
        <row r="1386">
          <cell r="A1386" t="str">
            <v>AMA-PLA.20CMS.NG</v>
          </cell>
          <cell r="B1386" t="str">
            <v>AMARRE PLASTICO 25 CMS NEGRO</v>
          </cell>
          <cell r="C1386">
            <v>400</v>
          </cell>
          <cell r="D1386">
            <v>100</v>
          </cell>
          <cell r="E1386" t="str">
            <v>UND</v>
          </cell>
          <cell r="F1386">
            <v>45397.33</v>
          </cell>
          <cell r="G1386">
            <v>44943</v>
          </cell>
          <cell r="H1386">
            <v>44946</v>
          </cell>
          <cell r="I1386" t="str">
            <v>E15-N5</v>
          </cell>
          <cell r="J1386" t="str">
            <v>1.4.05.16</v>
          </cell>
          <cell r="K1386" t="str">
            <v>Eléctricos y Electrónicos</v>
          </cell>
          <cell r="L1386" t="str">
            <v>Eléctricos</v>
          </cell>
        </row>
        <row r="1387">
          <cell r="A1387" t="str">
            <v>BAR-FIN.BOR.DOB</v>
          </cell>
          <cell r="B1387" t="str">
            <v>BARRERA FINAL PARA BORNERA DOBLE Ref.: 1492-EBJD3 ALLEN-BRADLEY</v>
          </cell>
          <cell r="C1387">
            <v>15</v>
          </cell>
          <cell r="D1387">
            <v>10</v>
          </cell>
          <cell r="E1387" t="str">
            <v>UND</v>
          </cell>
          <cell r="F1387">
            <v>61021.17</v>
          </cell>
          <cell r="G1387">
            <v>44897</v>
          </cell>
          <cell r="H1387">
            <v>44883</v>
          </cell>
          <cell r="I1387" t="str">
            <v>E15-N5</v>
          </cell>
          <cell r="J1387" t="str">
            <v>1.4.05.16</v>
          </cell>
          <cell r="K1387" t="str">
            <v>Eléctricos y Electrónicos</v>
          </cell>
          <cell r="L1387" t="str">
            <v>Eléctricos</v>
          </cell>
        </row>
        <row r="1388">
          <cell r="A1388" t="str">
            <v>BAR-FIN.BOR</v>
          </cell>
          <cell r="B1388" t="str">
            <v>BARRERA FINAL PARA BORNERA Ref.: 1492-EBJ3 ALLEN-BRADLEY</v>
          </cell>
          <cell r="C1388">
            <v>5</v>
          </cell>
          <cell r="D1388">
            <v>0</v>
          </cell>
          <cell r="E1388" t="str">
            <v>UND</v>
          </cell>
          <cell r="F1388">
            <v>9786.75</v>
          </cell>
          <cell r="G1388">
            <v>44882</v>
          </cell>
          <cell r="H1388">
            <v>44841</v>
          </cell>
          <cell r="I1388" t="str">
            <v>E15-N5</v>
          </cell>
          <cell r="J1388" t="str">
            <v>1.4.05.16</v>
          </cell>
          <cell r="K1388" t="str">
            <v>Eléctricos y Electrónicos</v>
          </cell>
          <cell r="L1388" t="str">
            <v>Eléctricos</v>
          </cell>
        </row>
        <row r="1389">
          <cell r="A1389" t="str">
            <v>BAS-ADH-GUI-CA</v>
          </cell>
          <cell r="B1389" t="str">
            <v>BASE ADHESIVA GUIA CABLE Ref.: DXN3200B DEXSON</v>
          </cell>
          <cell r="C1389">
            <v>121</v>
          </cell>
          <cell r="D1389">
            <v>10</v>
          </cell>
          <cell r="E1389" t="str">
            <v>UND</v>
          </cell>
          <cell r="F1389">
            <v>47022.23</v>
          </cell>
          <cell r="G1389">
            <v>44908</v>
          </cell>
          <cell r="H1389">
            <v>44947</v>
          </cell>
          <cell r="I1389" t="str">
            <v>E15-N5</v>
          </cell>
          <cell r="J1389" t="str">
            <v>1.4.05.16</v>
          </cell>
          <cell r="K1389" t="str">
            <v>Eléctricos y Electrónicos</v>
          </cell>
          <cell r="L1389" t="str">
            <v>Eléctricos</v>
          </cell>
        </row>
        <row r="1390">
          <cell r="A1390" t="str">
            <v>BAS-REL.PI6WB-1P</v>
          </cell>
          <cell r="B1390" t="str">
            <v>BASE RELEVO SLIM PI6WB-1P-115VAC/DC Ref.: PI6W-1P-115VAC/DC RAWELT</v>
          </cell>
          <cell r="C1390">
            <v>60</v>
          </cell>
          <cell r="D1390">
            <v>32</v>
          </cell>
          <cell r="E1390" t="str">
            <v>UND</v>
          </cell>
          <cell r="F1390">
            <v>2478720</v>
          </cell>
          <cell r="G1390">
            <v>44795</v>
          </cell>
          <cell r="H1390">
            <v>44820</v>
          </cell>
          <cell r="I1390" t="str">
            <v>E15-N5</v>
          </cell>
          <cell r="J1390" t="str">
            <v>1.4.05.16</v>
          </cell>
          <cell r="K1390" t="str">
            <v>Eléctricos y Electrónicos</v>
          </cell>
          <cell r="L1390" t="str">
            <v>Eléctricos</v>
          </cell>
        </row>
        <row r="1391">
          <cell r="A1391" t="str">
            <v>BAS-REL.PI6WB-1PS-12</v>
          </cell>
          <cell r="B1391" t="str">
            <v>BASE RELEVO SLIM PI6WB-1PS-12/24VDC Ref.: PI6WB-1PS-12/24VDC RAWELT</v>
          </cell>
          <cell r="C1391">
            <v>40</v>
          </cell>
          <cell r="D1391">
            <v>32</v>
          </cell>
          <cell r="E1391" t="str">
            <v>UND</v>
          </cell>
          <cell r="F1391">
            <v>1770908.34</v>
          </cell>
          <cell r="G1391">
            <v>44835</v>
          </cell>
          <cell r="H1391">
            <v>44852</v>
          </cell>
          <cell r="I1391" t="str">
            <v>E15-N5</v>
          </cell>
          <cell r="J1391" t="str">
            <v>1.4.05.16</v>
          </cell>
          <cell r="K1391" t="str">
            <v>Eléctricos y Electrónicos</v>
          </cell>
          <cell r="L1391" t="str">
            <v>Eléctricos</v>
          </cell>
        </row>
        <row r="1392">
          <cell r="A1392" t="str">
            <v>BLO-CONT-GVAN11</v>
          </cell>
          <cell r="B1392" t="str">
            <v>BLOQUE AUXILIAR DE CONTACTO LATERAL PARA GUARDA MOTOR Ref.: GVAN11 SCHNEIDER</v>
          </cell>
          <cell r="C1392">
            <v>2</v>
          </cell>
          <cell r="D1392">
            <v>0</v>
          </cell>
          <cell r="E1392" t="str">
            <v>UND</v>
          </cell>
          <cell r="F1392">
            <v>64562</v>
          </cell>
          <cell r="G1392">
            <v>43391</v>
          </cell>
          <cell r="H1392">
            <v>43644</v>
          </cell>
          <cell r="I1392" t="str">
            <v>E15-N5</v>
          </cell>
          <cell r="J1392" t="str">
            <v>1.4.05.16</v>
          </cell>
          <cell r="K1392" t="str">
            <v>Eléctricos y Electrónicos</v>
          </cell>
          <cell r="L1392" t="str">
            <v>Eléctricos</v>
          </cell>
        </row>
        <row r="1393">
          <cell r="A1393" t="str">
            <v>BLO-CON.ZBE.101</v>
          </cell>
          <cell r="B1393" t="str">
            <v>BLOQUE CONTACTOR ABIERTO PARA PULSADOR (XB4 Y XB5) Ref.: ZBE101 SCHNEIDER</v>
          </cell>
          <cell r="C1393">
            <v>5</v>
          </cell>
          <cell r="D1393">
            <v>0</v>
          </cell>
          <cell r="E1393" t="str">
            <v>UND</v>
          </cell>
          <cell r="F1393">
            <v>65845</v>
          </cell>
          <cell r="G1393">
            <v>43881</v>
          </cell>
          <cell r="H1393">
            <v>43269</v>
          </cell>
          <cell r="I1393" t="str">
            <v>E15-N5</v>
          </cell>
          <cell r="J1393" t="str">
            <v>1.4.05.16</v>
          </cell>
          <cell r="K1393" t="str">
            <v>Eléctricos y Electrónicos</v>
          </cell>
          <cell r="L1393" t="str">
            <v>Guardamotores</v>
          </cell>
        </row>
        <row r="1394">
          <cell r="A1394" t="str">
            <v>BOM-9WX.LED.E27</v>
          </cell>
          <cell r="B1394" t="str">
            <v>BOMBILLO 9W LED E27 TOLEDO 6500K Ref.: P27621 SYLVANIA</v>
          </cell>
          <cell r="C1394">
            <v>1</v>
          </cell>
          <cell r="D1394">
            <v>1</v>
          </cell>
          <cell r="E1394" t="str">
            <v>UND</v>
          </cell>
          <cell r="F1394">
            <v>3653</v>
          </cell>
          <cell r="G1394">
            <v>44877</v>
          </cell>
          <cell r="H1394">
            <v>44946</v>
          </cell>
          <cell r="I1394" t="str">
            <v>EK-N3</v>
          </cell>
          <cell r="J1394" t="str">
            <v>1.4.05.16</v>
          </cell>
          <cell r="K1394" t="str">
            <v>Eléctricos y Electrónicos</v>
          </cell>
          <cell r="L1394" t="str">
            <v>Eléctricos</v>
          </cell>
        </row>
        <row r="1395">
          <cell r="A1395" t="str">
            <v>BOM-AMA.100W</v>
          </cell>
          <cell r="B1395" t="str">
            <v>BOMBILLO AMARILLO 100 WATIOS - 100 A 130 VOLTIOS</v>
          </cell>
          <cell r="C1395">
            <v>18</v>
          </cell>
          <cell r="D1395">
            <v>2</v>
          </cell>
          <cell r="E1395" t="str">
            <v>UND</v>
          </cell>
          <cell r="F1395">
            <v>45000</v>
          </cell>
          <cell r="G1395">
            <v>44865</v>
          </cell>
          <cell r="H1395">
            <v>44944</v>
          </cell>
          <cell r="I1395" t="str">
            <v>E15-N5</v>
          </cell>
          <cell r="J1395" t="str">
            <v>1.4.05.16</v>
          </cell>
          <cell r="K1395" t="str">
            <v>Eléctricos y Electrónicos</v>
          </cell>
          <cell r="L1395" t="str">
            <v>Eléctricos</v>
          </cell>
        </row>
        <row r="1396">
          <cell r="A1396" t="str">
            <v>BOR-25A.DOB.NIV</v>
          </cell>
          <cell r="B1396" t="str">
            <v>BORNERA 20 AMPERIOS DOBLE NIVEL ALLEN-BRADLEY REF: 1492-JD3 ALLEN-BRADLEY REF: 1492-JD3 Ref.: 1492-JD3 ALLEN-BRADLEY</v>
          </cell>
          <cell r="C1396">
            <v>140</v>
          </cell>
          <cell r="D1396">
            <v>64</v>
          </cell>
          <cell r="E1396" t="str">
            <v>UND</v>
          </cell>
          <cell r="F1396">
            <v>936359.41</v>
          </cell>
          <cell r="G1396">
            <v>44847</v>
          </cell>
          <cell r="H1396">
            <v>44943</v>
          </cell>
          <cell r="I1396" t="str">
            <v>E15-N5</v>
          </cell>
          <cell r="J1396" t="str">
            <v>1.4.05.16</v>
          </cell>
          <cell r="K1396" t="str">
            <v>Eléctricos y Electrónicos</v>
          </cell>
          <cell r="L1396" t="str">
            <v>Eléctricos</v>
          </cell>
        </row>
        <row r="1397">
          <cell r="A1397" t="str">
            <v>BOR-CAB.10.TB4 I MS</v>
          </cell>
          <cell r="B1397" t="str">
            <v>BORNERA CABLE 10 ( 4MM2 ) - CONEXION POR TORNILLO Ref.: TB4 I MS PH.CON</v>
          </cell>
          <cell r="C1397">
            <v>6</v>
          </cell>
          <cell r="D1397">
            <v>0</v>
          </cell>
          <cell r="E1397" t="str">
            <v>UND</v>
          </cell>
          <cell r="F1397">
            <v>7470</v>
          </cell>
          <cell r="G1397">
            <v>43381</v>
          </cell>
          <cell r="H1397">
            <v>43444</v>
          </cell>
          <cell r="I1397" t="str">
            <v>E15-N5</v>
          </cell>
          <cell r="J1397" t="str">
            <v>1.4.05.16</v>
          </cell>
          <cell r="K1397" t="str">
            <v>Eléctricos y Electrónicos</v>
          </cell>
          <cell r="L1397" t="str">
            <v>Eléctricos</v>
          </cell>
        </row>
        <row r="1398">
          <cell r="A1398" t="str">
            <v>BOR-CAB.8.</v>
          </cell>
          <cell r="B1398" t="str">
            <v>BORNERA CABLE 8 ( 6MM2 ) - CONEXION POR TORNILLO Ref.: TB6 I MS PH.CON</v>
          </cell>
          <cell r="C1398">
            <v>50</v>
          </cell>
          <cell r="D1398">
            <v>0</v>
          </cell>
          <cell r="E1398" t="str">
            <v>UND</v>
          </cell>
          <cell r="F1398">
            <v>72333.33</v>
          </cell>
          <cell r="G1398">
            <v>43431</v>
          </cell>
          <cell r="H1398">
            <v>43463</v>
          </cell>
          <cell r="I1398" t="str">
            <v>E15-N5</v>
          </cell>
          <cell r="J1398" t="str">
            <v>1.4.05.16</v>
          </cell>
          <cell r="K1398" t="str">
            <v>Eléctricos y Electrónicos</v>
          </cell>
          <cell r="L1398" t="str">
            <v>Eléctricos</v>
          </cell>
        </row>
        <row r="1399">
          <cell r="A1399" t="str">
            <v>BOR-TIE-20AMP</v>
          </cell>
          <cell r="B1399" t="str">
            <v>BORNERA DE TIERRA VERDE AMARILLO 20 AMPERIOS Ref.: 1492-JG3 ALLEN-BRADLEY</v>
          </cell>
          <cell r="C1399">
            <v>9</v>
          </cell>
          <cell r="D1399">
            <v>0</v>
          </cell>
          <cell r="E1399" t="str">
            <v>UND</v>
          </cell>
          <cell r="F1399">
            <v>82531.05</v>
          </cell>
          <cell r="G1399">
            <v>44817</v>
          </cell>
          <cell r="H1399">
            <v>44820</v>
          </cell>
          <cell r="I1399" t="str">
            <v>E15-N5</v>
          </cell>
          <cell r="J1399" t="str">
            <v>1.4.05.16</v>
          </cell>
          <cell r="K1399" t="str">
            <v>Eléctricos y Electrónicos</v>
          </cell>
          <cell r="L1399" t="str">
            <v>Conectores</v>
          </cell>
        </row>
        <row r="1400">
          <cell r="A1400" t="str">
            <v>BOR-DOB.TB2,5-2L I</v>
          </cell>
          <cell r="B1400" t="str">
            <v>BORNERA DOBLE PISO CABLE, 20 - 12, ( 0,5 MM² - 4 MM² ) CONEXION POR TORNILLO, MONTAJE: NS 35/7,5, NS 35/15, NS 32 Ref.: TB2,5-2L I PH.CON</v>
          </cell>
          <cell r="C1400">
            <v>2</v>
          </cell>
          <cell r="D1400">
            <v>0</v>
          </cell>
          <cell r="E1400" t="str">
            <v>UND</v>
          </cell>
          <cell r="F1400">
            <v>7140</v>
          </cell>
          <cell r="G1400">
            <v>43410</v>
          </cell>
          <cell r="H1400">
            <v>43475</v>
          </cell>
          <cell r="I1400" t="str">
            <v>E15-N5</v>
          </cell>
          <cell r="J1400" t="str">
            <v>1.4.05.16</v>
          </cell>
          <cell r="K1400" t="str">
            <v>Eléctricos y Electrónicos</v>
          </cell>
          <cell r="L1400" t="str">
            <v>Eléctricos</v>
          </cell>
        </row>
        <row r="1401">
          <cell r="A1401" t="str">
            <v>BOR-35AMP</v>
          </cell>
          <cell r="B1401" t="str">
            <v>BORNERA GRIS 35 AMPERIOS Ref.: 1492-J4 ALLEN-BRADLEY</v>
          </cell>
          <cell r="C1401">
            <v>5</v>
          </cell>
          <cell r="D1401">
            <v>0</v>
          </cell>
          <cell r="E1401" t="str">
            <v>UND</v>
          </cell>
          <cell r="F1401">
            <v>12015.18</v>
          </cell>
          <cell r="G1401">
            <v>44882</v>
          </cell>
          <cell r="H1401">
            <v>44841</v>
          </cell>
          <cell r="I1401" t="str">
            <v>E15-N5</v>
          </cell>
          <cell r="J1401" t="str">
            <v>1.4.05.16</v>
          </cell>
          <cell r="K1401" t="str">
            <v>Eléctricos y Electrónicos</v>
          </cell>
          <cell r="L1401" t="str">
            <v>Conectores</v>
          </cell>
        </row>
        <row r="1402">
          <cell r="A1402" t="str">
            <v>BOR-50AMP-J6</v>
          </cell>
          <cell r="B1402" t="str">
            <v>BORNERA GRIS 50 AMPERIOS Ref.: 1492-J6 ALLEN-BRADLEY</v>
          </cell>
          <cell r="C1402">
            <v>29</v>
          </cell>
          <cell r="D1402">
            <v>0</v>
          </cell>
          <cell r="E1402" t="str">
            <v>UND</v>
          </cell>
          <cell r="F1402">
            <v>39788</v>
          </cell>
          <cell r="G1402">
            <v>43337</v>
          </cell>
          <cell r="H1402">
            <v>44385</v>
          </cell>
          <cell r="I1402" t="str">
            <v>E15-N5</v>
          </cell>
          <cell r="J1402" t="str">
            <v>1.4.05.16</v>
          </cell>
          <cell r="K1402" t="str">
            <v>Eléctricos y Electrónicos</v>
          </cell>
          <cell r="L1402" t="str">
            <v>Conectores</v>
          </cell>
        </row>
        <row r="1403">
          <cell r="A1403" t="str">
            <v>BOR-25AMP</v>
          </cell>
          <cell r="B1403" t="str">
            <v>BORNERA PARA CABLE # 12, 25 AMPERIOS Ref.: 1492-J3 ALLEN-BRADLEY</v>
          </cell>
          <cell r="C1403">
            <v>119</v>
          </cell>
          <cell r="D1403">
            <v>50</v>
          </cell>
          <cell r="E1403" t="str">
            <v>UND</v>
          </cell>
          <cell r="F1403">
            <v>231710</v>
          </cell>
          <cell r="G1403">
            <v>44897</v>
          </cell>
          <cell r="H1403">
            <v>44886</v>
          </cell>
          <cell r="I1403" t="str">
            <v>E15-N5</v>
          </cell>
          <cell r="J1403" t="str">
            <v>1.4.05.16</v>
          </cell>
          <cell r="K1403" t="str">
            <v>Eléctricos y Electrónicos</v>
          </cell>
          <cell r="L1403" t="str">
            <v>Eléctricos</v>
          </cell>
        </row>
        <row r="1404">
          <cell r="A1404" t="str">
            <v>BOR-POR-2A</v>
          </cell>
          <cell r="B1404" t="str">
            <v>BORNERA PORTAFUSIBLE 2 AMPERIOS Ref.: 1492-WFB4 ALLEN-BRADLEY</v>
          </cell>
          <cell r="C1404">
            <v>20</v>
          </cell>
          <cell r="D1404">
            <v>6</v>
          </cell>
          <cell r="E1404" t="str">
            <v>UND</v>
          </cell>
          <cell r="F1404">
            <v>352566.37</v>
          </cell>
          <cell r="G1404">
            <v>44820</v>
          </cell>
          <cell r="H1404">
            <v>44939</v>
          </cell>
          <cell r="I1404" t="str">
            <v>E15-N5</v>
          </cell>
          <cell r="J1404" t="str">
            <v>1.4.05.16</v>
          </cell>
          <cell r="K1404" t="str">
            <v>Eléctricos y Electrónicos</v>
          </cell>
          <cell r="L1404" t="str">
            <v>Eléctricos</v>
          </cell>
        </row>
        <row r="1405">
          <cell r="A1405" t="str">
            <v>BOT-PAR.SCH</v>
          </cell>
          <cell r="B1405" t="str">
            <v>BOTON DE PARADA DE EMERGENCIA REF XB5AS8442</v>
          </cell>
          <cell r="C1405">
            <v>1</v>
          </cell>
          <cell r="D1405">
            <v>0</v>
          </cell>
          <cell r="E1405" t="str">
            <v>UND</v>
          </cell>
          <cell r="F1405">
            <v>80011</v>
          </cell>
          <cell r="G1405">
            <v>44937</v>
          </cell>
          <cell r="H1405">
            <v>44895</v>
          </cell>
          <cell r="I1405"/>
          <cell r="J1405" t="str">
            <v>1.4.05.16</v>
          </cell>
          <cell r="K1405" t="str">
            <v>Eléctricos y Electrónicos</v>
          </cell>
          <cell r="L1405" t="str">
            <v>Pulsadores</v>
          </cell>
        </row>
        <row r="1406">
          <cell r="A1406" t="str">
            <v>BOT-PUL-DOB-1NA</v>
          </cell>
          <cell r="B1406" t="str">
            <v>BOTON PULSADOR DOBLE 1 NA/NC VERDE RASANTE + 1 ROJO SOBRESA Ref.: XB4BL73415 SCHNEIDER</v>
          </cell>
          <cell r="C1406">
            <v>1</v>
          </cell>
          <cell r="D1406">
            <v>0</v>
          </cell>
          <cell r="E1406" t="str">
            <v>UND</v>
          </cell>
          <cell r="F1406">
            <v>77729</v>
          </cell>
          <cell r="G1406">
            <v>44886</v>
          </cell>
          <cell r="H1406">
            <v>44852</v>
          </cell>
          <cell r="I1406" t="str">
            <v>E15-N5</v>
          </cell>
          <cell r="J1406" t="str">
            <v>1.4.05.16</v>
          </cell>
          <cell r="K1406" t="str">
            <v>Eléctricos y Electrónicos</v>
          </cell>
          <cell r="L1406" t="str">
            <v>Pulsadores</v>
          </cell>
        </row>
        <row r="1407">
          <cell r="A1407" t="str">
            <v>BRE-BI-10A-4210</v>
          </cell>
          <cell r="B1407" t="str">
            <v>BREAKER BIPOLAR AUTOMATICO IC60N PARA 10 AMPERIOS Ref.: A9F74210 SCHNEIDER</v>
          </cell>
          <cell r="C1407">
            <v>1</v>
          </cell>
          <cell r="D1407">
            <v>0</v>
          </cell>
          <cell r="E1407" t="str">
            <v>UND</v>
          </cell>
          <cell r="F1407">
            <v>39587</v>
          </cell>
          <cell r="G1407">
            <v>43888</v>
          </cell>
          <cell r="H1407">
            <v>43843</v>
          </cell>
          <cell r="I1407" t="str">
            <v>E15-N5</v>
          </cell>
          <cell r="J1407" t="str">
            <v>1.4.05.16</v>
          </cell>
          <cell r="K1407" t="str">
            <v>Eléctricos y Electrónicos</v>
          </cell>
          <cell r="L1407" t="str">
            <v>Eléctricos</v>
          </cell>
        </row>
        <row r="1408">
          <cell r="A1408" t="str">
            <v>BRE-BIP-4-A</v>
          </cell>
          <cell r="B1408" t="str">
            <v>BREAKER BIPOLAR PARA 4 AMPERIOS Ref.: A9F74204  CS 30323 F-92506 SCHNEIDER</v>
          </cell>
          <cell r="C1408">
            <v>1</v>
          </cell>
          <cell r="D1408">
            <v>0</v>
          </cell>
          <cell r="E1408" t="str">
            <v>UND</v>
          </cell>
          <cell r="F1408">
            <v>82197</v>
          </cell>
          <cell r="G1408">
            <v>44034</v>
          </cell>
          <cell r="H1408">
            <v>44259</v>
          </cell>
          <cell r="I1408" t="str">
            <v>E15-N5</v>
          </cell>
          <cell r="J1408" t="str">
            <v>1.4.05.16</v>
          </cell>
          <cell r="K1408" t="str">
            <v>Eléctricos y Electrónicos</v>
          </cell>
          <cell r="L1408" t="str">
            <v>Eléctricos</v>
          </cell>
        </row>
        <row r="1409">
          <cell r="A1409" t="str">
            <v>BRE-EAS.CVS.TMD80</v>
          </cell>
          <cell r="B1409" t="str">
            <v>BREAKER EASYPACK CVS TMD80 (56-80A, 40 KA/220V) Ref.: LV510306 SCHNEIDER</v>
          </cell>
          <cell r="C1409">
            <v>1</v>
          </cell>
          <cell r="D1409">
            <v>0</v>
          </cell>
          <cell r="E1409" t="str">
            <v>UND</v>
          </cell>
          <cell r="F1409">
            <v>149463</v>
          </cell>
          <cell r="G1409">
            <v>43455</v>
          </cell>
          <cell r="H1409">
            <v>42751</v>
          </cell>
          <cell r="I1409" t="str">
            <v>E15-N5</v>
          </cell>
          <cell r="J1409" t="str">
            <v>1.4.05.16</v>
          </cell>
          <cell r="K1409" t="str">
            <v>Eléctricos y Electrónicos</v>
          </cell>
          <cell r="L1409" t="str">
            <v>Eléctricos</v>
          </cell>
        </row>
        <row r="1410">
          <cell r="A1410" t="str">
            <v>BRE-MO-6-74106</v>
          </cell>
          <cell r="B1410" t="str">
            <v>BREAKER MONOFASICO AUTOMATICO IC60N PARA 6 AMPERIOS Ref.: A9F74106 SCHNEIDER</v>
          </cell>
          <cell r="C1410">
            <v>2</v>
          </cell>
          <cell r="D1410">
            <v>1</v>
          </cell>
          <cell r="E1410" t="str">
            <v>UND</v>
          </cell>
          <cell r="F1410">
            <v>42047.29</v>
          </cell>
          <cell r="G1410">
            <v>44795</v>
          </cell>
          <cell r="H1410">
            <v>44820</v>
          </cell>
          <cell r="I1410" t="str">
            <v>E15-N5</v>
          </cell>
          <cell r="J1410" t="str">
            <v>1.4.05.16</v>
          </cell>
          <cell r="K1410" t="str">
            <v>Eléctricos y Electrónicos</v>
          </cell>
          <cell r="L1410" t="str">
            <v>Eléctricos</v>
          </cell>
        </row>
        <row r="1411">
          <cell r="A1411" t="str">
            <v>BRE-MON.63.</v>
          </cell>
          <cell r="B1411" t="str">
            <v>BREAKER MONOPOLAR AUTOMATICO IC60N PARA 63 AMPERIOS Ref.: A9F74163 SCHNEIDER</v>
          </cell>
          <cell r="C1411">
            <v>1</v>
          </cell>
          <cell r="D1411">
            <v>0</v>
          </cell>
          <cell r="E1411" t="str">
            <v>UND</v>
          </cell>
          <cell r="F1411">
            <v>58069</v>
          </cell>
          <cell r="G1411">
            <v>44900</v>
          </cell>
          <cell r="H1411">
            <v>44852</v>
          </cell>
          <cell r="I1411" t="str">
            <v>E15-N5</v>
          </cell>
          <cell r="J1411" t="str">
            <v>1.4.05.16</v>
          </cell>
          <cell r="K1411" t="str">
            <v>Eléctricos y Electrónicos</v>
          </cell>
          <cell r="L1411" t="str">
            <v>Eléctricos</v>
          </cell>
        </row>
        <row r="1412">
          <cell r="A1412" t="str">
            <v>BRI-GRMP1</v>
          </cell>
          <cell r="B1412" t="str">
            <v>BRIDA PARA MONTAJE SENSOR PALETA GRMP-1 Ref.: 730-0020 Genérico</v>
          </cell>
          <cell r="C1412">
            <v>2</v>
          </cell>
          <cell r="D1412">
            <v>0</v>
          </cell>
          <cell r="E1412" t="str">
            <v>UND</v>
          </cell>
          <cell r="F1412">
            <v>183468.97</v>
          </cell>
          <cell r="G1412">
            <v>43888</v>
          </cell>
          <cell r="H1412">
            <v>44895</v>
          </cell>
          <cell r="I1412" t="str">
            <v>E15-N5</v>
          </cell>
          <cell r="J1412" t="str">
            <v>1.4.05.16</v>
          </cell>
          <cell r="K1412" t="str">
            <v>Eléctricos y Electrónicos</v>
          </cell>
          <cell r="L1412" t="str">
            <v>Electrónicos</v>
          </cell>
        </row>
        <row r="1413">
          <cell r="A1413" t="str">
            <v>CAB-VEH.18R</v>
          </cell>
          <cell r="B1413" t="str">
            <v>CABLE  VEHICULO # 18 ROJO PROCABLES REF: 31354001601-RJ Ref.: 31354001601-RJ PROCABLES</v>
          </cell>
          <cell r="C1413">
            <v>200</v>
          </cell>
          <cell r="D1413">
            <v>0</v>
          </cell>
          <cell r="E1413" t="str">
            <v>MTS</v>
          </cell>
          <cell r="F1413">
            <v>128857.14</v>
          </cell>
          <cell r="G1413">
            <v>44886</v>
          </cell>
          <cell r="H1413">
            <v>44946</v>
          </cell>
          <cell r="I1413" t="str">
            <v>E16-N4</v>
          </cell>
          <cell r="J1413" t="str">
            <v>1.4.05.16</v>
          </cell>
          <cell r="K1413" t="str">
            <v>Eléctricos y Electrónicos</v>
          </cell>
          <cell r="L1413" t="str">
            <v>Cables</v>
          </cell>
        </row>
        <row r="1414">
          <cell r="A1414" t="str">
            <v>CAB-#12.BL</v>
          </cell>
          <cell r="B1414" t="str">
            <v>CABLE # 12 AWG LSHF 600V - COLOR BLANCO</v>
          </cell>
          <cell r="C1414">
            <v>25</v>
          </cell>
          <cell r="D1414">
            <v>0</v>
          </cell>
          <cell r="E1414" t="str">
            <v>MTS</v>
          </cell>
          <cell r="F1414">
            <v>58350</v>
          </cell>
          <cell r="G1414">
            <v>44721</v>
          </cell>
          <cell r="H1414">
            <v>44695</v>
          </cell>
          <cell r="I1414" t="str">
            <v>E15-N4</v>
          </cell>
          <cell r="J1414" t="str">
            <v>1.4.05.16</v>
          </cell>
          <cell r="K1414" t="str">
            <v>Eléctricos y Electrónicos</v>
          </cell>
          <cell r="L1414" t="str">
            <v>Cables</v>
          </cell>
        </row>
        <row r="1415">
          <cell r="A1415" t="str">
            <v>CAB-CEN.2X14</v>
          </cell>
          <cell r="B1415" t="str">
            <v>CABLE CENTELFLEX PLUS 2 X 14 CENTELSA REF: 02EN214 Ref.: 02EN214 CENTELSA</v>
          </cell>
          <cell r="C1415">
            <v>33</v>
          </cell>
          <cell r="D1415">
            <v>0</v>
          </cell>
          <cell r="E1415" t="str">
            <v>MTS</v>
          </cell>
          <cell r="F1415">
            <v>80520</v>
          </cell>
          <cell r="G1415">
            <v>44848</v>
          </cell>
          <cell r="H1415">
            <v>44560</v>
          </cell>
          <cell r="I1415" t="str">
            <v>E15-N4</v>
          </cell>
          <cell r="J1415" t="str">
            <v>1.4.05.16</v>
          </cell>
          <cell r="K1415" t="str">
            <v>Eléctricos y Electrónicos</v>
          </cell>
          <cell r="L1415" t="str">
            <v>Cables</v>
          </cell>
        </row>
        <row r="1416">
          <cell r="A1416" t="str">
            <v>CAB-DUP.2X14.AWG</v>
          </cell>
          <cell r="B1416" t="str">
            <v>CABLE DUPLEX 2 X 14 AWG</v>
          </cell>
          <cell r="C1416">
            <v>150</v>
          </cell>
          <cell r="D1416">
            <v>10</v>
          </cell>
          <cell r="E1416" t="str">
            <v>UND</v>
          </cell>
          <cell r="F1416">
            <v>380450</v>
          </cell>
          <cell r="G1416">
            <v>44680</v>
          </cell>
          <cell r="H1416">
            <v>44722</v>
          </cell>
          <cell r="I1416" t="str">
            <v>E15-N4</v>
          </cell>
          <cell r="J1416" t="str">
            <v>1.4.05.16</v>
          </cell>
          <cell r="K1416" t="str">
            <v>Eléctricos y Electrónicos</v>
          </cell>
          <cell r="L1416" t="str">
            <v>Cables</v>
          </cell>
        </row>
        <row r="1417">
          <cell r="A1417" t="str">
            <v>CAB-ENC-2X12</v>
          </cell>
          <cell r="B1417" t="str">
            <v>CABLE ENCAUCHETADO 2 X 12 Ref.: 201553--NG CENTELSA</v>
          </cell>
          <cell r="C1417">
            <v>20</v>
          </cell>
          <cell r="D1417">
            <v>20</v>
          </cell>
          <cell r="E1417" t="str">
            <v>MTS</v>
          </cell>
          <cell r="F1417">
            <v>116800</v>
          </cell>
          <cell r="G1417">
            <v>44890</v>
          </cell>
          <cell r="H1417">
            <v>44882</v>
          </cell>
          <cell r="I1417" t="str">
            <v>E15-N4</v>
          </cell>
          <cell r="J1417" t="str">
            <v>1.4.05.16</v>
          </cell>
          <cell r="K1417" t="str">
            <v>Eléctricos y Electrónicos</v>
          </cell>
          <cell r="L1417" t="str">
            <v>Cables</v>
          </cell>
        </row>
        <row r="1418">
          <cell r="A1418" t="str">
            <v>CAB-ENC-4X12</v>
          </cell>
          <cell r="B1418" t="str">
            <v>CABLE ENCAUCHETADO 4 X 12 CENTELSA REF: 201557--NG Ref.: 201557--NG CENTELSA</v>
          </cell>
          <cell r="C1418">
            <v>30</v>
          </cell>
          <cell r="D1418">
            <v>0</v>
          </cell>
          <cell r="E1418" t="str">
            <v>MTS</v>
          </cell>
          <cell r="F1418">
            <v>287550</v>
          </cell>
          <cell r="G1418">
            <v>44890</v>
          </cell>
          <cell r="H1418">
            <v>44522</v>
          </cell>
          <cell r="I1418" t="str">
            <v>E15-N4</v>
          </cell>
          <cell r="J1418" t="str">
            <v>1.4.05.16</v>
          </cell>
          <cell r="K1418" t="str">
            <v>Eléctricos y Electrónicos</v>
          </cell>
          <cell r="L1418" t="str">
            <v>Cables</v>
          </cell>
        </row>
        <row r="1419">
          <cell r="A1419" t="str">
            <v>CAB-INT-4X18X20</v>
          </cell>
          <cell r="B1419" t="str">
            <v>CABLE PARA INSTRUMENTACION PLTC 105ºC 300 CAL. 4 X 18 Ref.: 201224--NG CENTELSA</v>
          </cell>
          <cell r="C1419">
            <v>12</v>
          </cell>
          <cell r="D1419">
            <v>0</v>
          </cell>
          <cell r="E1419" t="str">
            <v>MTS</v>
          </cell>
          <cell r="F1419">
            <v>92820</v>
          </cell>
          <cell r="G1419">
            <v>44611</v>
          </cell>
          <cell r="H1419">
            <v>44679</v>
          </cell>
          <cell r="I1419" t="str">
            <v>E15-N4</v>
          </cell>
          <cell r="J1419" t="str">
            <v>1.4.05.16</v>
          </cell>
          <cell r="K1419" t="str">
            <v>Eléctricos y Electrónicos</v>
          </cell>
          <cell r="L1419" t="str">
            <v>Cables</v>
          </cell>
        </row>
        <row r="1420">
          <cell r="A1420" t="str">
            <v>CAB-PLA-4X10</v>
          </cell>
          <cell r="B1420" t="str">
            <v>CABLE PLANO 4 X 10 AWG Ref.: NEGRO Genérico</v>
          </cell>
          <cell r="C1420">
            <v>30</v>
          </cell>
          <cell r="D1420">
            <v>0</v>
          </cell>
          <cell r="E1420" t="str">
            <v>MTS</v>
          </cell>
          <cell r="F1420">
            <v>27952</v>
          </cell>
          <cell r="G1420">
            <v>43014</v>
          </cell>
          <cell r="H1420">
            <v>43015</v>
          </cell>
          <cell r="I1420" t="str">
            <v>LETRAS</v>
          </cell>
          <cell r="J1420" t="str">
            <v>1.4.05.16</v>
          </cell>
          <cell r="K1420" t="str">
            <v>Eléctricos y Electrónicos</v>
          </cell>
          <cell r="L1420" t="str">
            <v>Cables</v>
          </cell>
        </row>
        <row r="1421">
          <cell r="A1421" t="str">
            <v>CAB-SOL.NO4</v>
          </cell>
          <cell r="B1421" t="str">
            <v>CABLE SOLDADOR CAL. # 4 - 105ºC 600V HF 170 AMP PROCABLES</v>
          </cell>
          <cell r="C1421">
            <v>10</v>
          </cell>
          <cell r="D1421">
            <v>0</v>
          </cell>
          <cell r="E1421" t="str">
            <v>MTS</v>
          </cell>
          <cell r="F1421">
            <v>144326.67000000001</v>
          </cell>
          <cell r="G1421">
            <v>44886</v>
          </cell>
          <cell r="H1421">
            <v>44946</v>
          </cell>
          <cell r="I1421" t="str">
            <v>E16-N4</v>
          </cell>
          <cell r="J1421" t="str">
            <v>1.4.05.16</v>
          </cell>
          <cell r="K1421" t="str">
            <v>Eléctricos y Electrónicos</v>
          </cell>
          <cell r="L1421" t="str">
            <v>Cables</v>
          </cell>
        </row>
        <row r="1422">
          <cell r="A1422" t="str">
            <v>CAB-TFF.#18.AZUL</v>
          </cell>
          <cell r="B1422" t="str">
            <v>CABLE TFF 60°C 600V CAL. # 18 - COLOR AZUL</v>
          </cell>
          <cell r="C1422">
            <v>110</v>
          </cell>
          <cell r="D1422">
            <v>0</v>
          </cell>
          <cell r="E1422" t="str">
            <v>MTS</v>
          </cell>
          <cell r="F1422">
            <v>79481.240000000005</v>
          </cell>
          <cell r="G1422">
            <v>44886</v>
          </cell>
          <cell r="H1422">
            <v>44946</v>
          </cell>
          <cell r="I1422" t="str">
            <v>E16-N4</v>
          </cell>
          <cell r="J1422" t="str">
            <v>1.4.05.16</v>
          </cell>
          <cell r="K1422" t="str">
            <v>Eléctricos y Electrónicos</v>
          </cell>
          <cell r="L1422" t="str">
            <v>Cables</v>
          </cell>
        </row>
        <row r="1423">
          <cell r="A1423" t="str">
            <v>CAB-18</v>
          </cell>
          <cell r="B1423" t="str">
            <v>CABLE TFF 60°C 600V CAL. # 18 - COLOR NEGRO</v>
          </cell>
          <cell r="C1423">
            <v>125</v>
          </cell>
          <cell r="D1423">
            <v>0</v>
          </cell>
          <cell r="E1423" t="str">
            <v>MTS</v>
          </cell>
          <cell r="F1423">
            <v>84531.41</v>
          </cell>
          <cell r="G1423">
            <v>44937</v>
          </cell>
          <cell r="H1423">
            <v>44943</v>
          </cell>
          <cell r="I1423" t="str">
            <v>E16-N4</v>
          </cell>
          <cell r="J1423" t="str">
            <v>1.4.05.16</v>
          </cell>
          <cell r="K1423" t="str">
            <v>Eléctricos y Electrónicos</v>
          </cell>
          <cell r="L1423" t="str">
            <v>Cables</v>
          </cell>
        </row>
        <row r="1424">
          <cell r="A1424" t="str">
            <v>CAB-THH.#12</v>
          </cell>
          <cell r="B1424" t="str">
            <v>CABLE THHN/THWN 2 90ºC 600V CT CAL. # 12</v>
          </cell>
          <cell r="C1424">
            <v>20</v>
          </cell>
          <cell r="D1424">
            <v>0</v>
          </cell>
          <cell r="E1424" t="str">
            <v>MTS</v>
          </cell>
          <cell r="F1424">
            <v>42040</v>
          </cell>
          <cell r="G1424">
            <v>44692</v>
          </cell>
          <cell r="H1424">
            <v>43733</v>
          </cell>
          <cell r="I1424" t="str">
            <v>E15-N4</v>
          </cell>
          <cell r="J1424" t="str">
            <v>1.4.05.16</v>
          </cell>
          <cell r="K1424" t="str">
            <v>Eléctricos y Electrónicos</v>
          </cell>
          <cell r="L1424" t="str">
            <v>Cables</v>
          </cell>
        </row>
        <row r="1425">
          <cell r="A1425" t="str">
            <v>CAB-PAT.X10M</v>
          </cell>
          <cell r="B1425" t="str">
            <v>CABLE UTP PATCH CORD CATEGORIA 6  X 10 METROS - COLOR  AZUL</v>
          </cell>
          <cell r="C1425">
            <v>1</v>
          </cell>
          <cell r="D1425">
            <v>0</v>
          </cell>
          <cell r="E1425" t="str">
            <v>UND</v>
          </cell>
          <cell r="F1425">
            <v>19990.45</v>
          </cell>
          <cell r="G1425">
            <v>44880</v>
          </cell>
          <cell r="H1425">
            <v>44946</v>
          </cell>
          <cell r="I1425" t="str">
            <v>E16-N4</v>
          </cell>
          <cell r="J1425" t="str">
            <v>1.4.05.16</v>
          </cell>
          <cell r="K1425" t="str">
            <v>Eléctricos y Electrónicos</v>
          </cell>
          <cell r="L1425" t="str">
            <v>Cables</v>
          </cell>
        </row>
        <row r="1426">
          <cell r="A1426" t="str">
            <v>CAB-VEH.10N</v>
          </cell>
          <cell r="B1426" t="str">
            <v>CABLE VEHICULO # 10 NEGRO PROCABLES REF: 31354240101R-NG Ref.: 31354240101R-NG PROCABLES</v>
          </cell>
          <cell r="C1426">
            <v>50</v>
          </cell>
          <cell r="D1426">
            <v>0</v>
          </cell>
          <cell r="E1426" t="str">
            <v>MTS</v>
          </cell>
          <cell r="F1426">
            <v>187206.04</v>
          </cell>
          <cell r="G1426">
            <v>44886</v>
          </cell>
          <cell r="H1426">
            <v>44946</v>
          </cell>
          <cell r="I1426" t="str">
            <v>E16-N4</v>
          </cell>
          <cell r="J1426" t="str">
            <v>1.4.05.16</v>
          </cell>
          <cell r="K1426" t="str">
            <v>Eléctricos y Electrónicos</v>
          </cell>
          <cell r="L1426" t="str">
            <v>Cables</v>
          </cell>
        </row>
        <row r="1427">
          <cell r="A1427" t="str">
            <v>CAB-12</v>
          </cell>
          <cell r="B1427" t="str">
            <v>CABLE VEHICULO # 12 COLOR NEGRO REF: NG Ref.: NG Genérico</v>
          </cell>
          <cell r="C1427">
            <v>25</v>
          </cell>
          <cell r="D1427">
            <v>0</v>
          </cell>
          <cell r="E1427" t="str">
            <v>MTS</v>
          </cell>
          <cell r="F1427">
            <v>55575</v>
          </cell>
          <cell r="G1427">
            <v>44721</v>
          </cell>
          <cell r="H1427">
            <v>44684</v>
          </cell>
          <cell r="I1427" t="str">
            <v>E16-N4</v>
          </cell>
          <cell r="J1427" t="str">
            <v>1.4.05.16</v>
          </cell>
          <cell r="K1427" t="str">
            <v>Eléctricos y Electrónicos</v>
          </cell>
          <cell r="L1427" t="str">
            <v>Cables</v>
          </cell>
        </row>
        <row r="1428">
          <cell r="A1428" t="str">
            <v>CAB-VEH.18AM</v>
          </cell>
          <cell r="B1428" t="str">
            <v>CABLE VEHICULO # 18 AMARILLO PROCABLES REF: 31354001601-AM. Ref.: 31354001601-AM. PROCABLES</v>
          </cell>
          <cell r="C1428">
            <v>300</v>
          </cell>
          <cell r="D1428">
            <v>0</v>
          </cell>
          <cell r="E1428" t="str">
            <v>MTS</v>
          </cell>
          <cell r="F1428">
            <v>198539.08</v>
          </cell>
          <cell r="G1428">
            <v>44886</v>
          </cell>
          <cell r="H1428">
            <v>44946</v>
          </cell>
          <cell r="I1428" t="str">
            <v>E16-N4</v>
          </cell>
          <cell r="J1428" t="str">
            <v>1.4.05.16</v>
          </cell>
          <cell r="K1428" t="str">
            <v>Eléctricos y Electrónicos</v>
          </cell>
          <cell r="L1428" t="str">
            <v>Cables</v>
          </cell>
        </row>
        <row r="1429">
          <cell r="A1429" t="str">
            <v>CAB-VEH.18B</v>
          </cell>
          <cell r="B1429" t="str">
            <v>CABLE VEHICULO # 18 BLANCO Ref.: 31354001601R-BL. PROCABLES</v>
          </cell>
          <cell r="C1429">
            <v>5</v>
          </cell>
          <cell r="D1429">
            <v>0</v>
          </cell>
          <cell r="E1429" t="str">
            <v>MTS</v>
          </cell>
          <cell r="F1429">
            <v>3465</v>
          </cell>
          <cell r="G1429">
            <v>44937</v>
          </cell>
          <cell r="H1429">
            <v>44840</v>
          </cell>
          <cell r="I1429" t="str">
            <v>LETRAS</v>
          </cell>
          <cell r="J1429" t="str">
            <v>1.4.05.16</v>
          </cell>
          <cell r="K1429" t="str">
            <v>Eléctricos y Electrónicos</v>
          </cell>
          <cell r="L1429" t="str">
            <v>Cables</v>
          </cell>
        </row>
        <row r="1430">
          <cell r="A1430" t="str">
            <v>CAB-VEH.18</v>
          </cell>
          <cell r="B1430" t="str">
            <v>CABLE VEHICULO # 18 NEGRO PROCABLES REF: NEGRO Ref.: NEGRO PROCABLES</v>
          </cell>
          <cell r="C1430">
            <v>10</v>
          </cell>
          <cell r="D1430">
            <v>0</v>
          </cell>
          <cell r="E1430" t="str">
            <v>MTS</v>
          </cell>
          <cell r="F1430">
            <v>6467.5</v>
          </cell>
          <cell r="G1430">
            <v>44755</v>
          </cell>
          <cell r="H1430">
            <v>44805</v>
          </cell>
          <cell r="I1430" t="str">
            <v>E16-N4</v>
          </cell>
          <cell r="J1430" t="str">
            <v>1.4.05.16</v>
          </cell>
          <cell r="K1430" t="str">
            <v>Eléctricos y Electrónicos</v>
          </cell>
          <cell r="L1430" t="str">
            <v>Cables</v>
          </cell>
        </row>
        <row r="1431">
          <cell r="A1431" t="str">
            <v>CAB-ROJ.N14</v>
          </cell>
          <cell r="B1431" t="str">
            <v>CABLE VEHICULO AWG # 14 ROJO PROCABLES REF: 31354002001R-RJ Ref.: 31354002001R-RJ PROCABLES</v>
          </cell>
          <cell r="C1431">
            <v>50</v>
          </cell>
          <cell r="D1431">
            <v>0</v>
          </cell>
          <cell r="E1431" t="str">
            <v>MTS</v>
          </cell>
          <cell r="F1431">
            <v>75500</v>
          </cell>
          <cell r="G1431">
            <v>44890</v>
          </cell>
          <cell r="H1431">
            <v>44852</v>
          </cell>
          <cell r="I1431" t="str">
            <v>E16-N4</v>
          </cell>
          <cell r="J1431" t="str">
            <v>1.4.05.16</v>
          </cell>
          <cell r="K1431" t="str">
            <v>Eléctricos y Electrónicos</v>
          </cell>
          <cell r="L1431" t="str">
            <v>Cables</v>
          </cell>
        </row>
        <row r="1432">
          <cell r="A1432" t="str">
            <v>CAB-CON.9X18</v>
          </cell>
          <cell r="B1432" t="str">
            <v>CABLE DE CONTROL 600V, TC, CON FOIL + HILO DE DRENAJE, PVC-NYLON / PVC,  90°C. CAL. 9 X 18 +18  CENTELSA</v>
          </cell>
          <cell r="C1432">
            <v>24</v>
          </cell>
          <cell r="D1432">
            <v>0</v>
          </cell>
          <cell r="E1432" t="str">
            <v>MTS</v>
          </cell>
          <cell r="F1432">
            <v>472292</v>
          </cell>
          <cell r="G1432">
            <v>44907</v>
          </cell>
          <cell r="H1432">
            <v>44946</v>
          </cell>
          <cell r="I1432" t="str">
            <v>E16-N4</v>
          </cell>
          <cell r="J1432" t="str">
            <v>1.4.05.16</v>
          </cell>
          <cell r="K1432" t="str">
            <v>Eléctricos y Electrónicos</v>
          </cell>
          <cell r="L1432" t="str">
            <v>Cables</v>
          </cell>
        </row>
        <row r="1433">
          <cell r="A1433" t="str">
            <v>CAJ-CUA.MET3/4</v>
          </cell>
          <cell r="B1433" t="str">
            <v>CAJA CUADRADA METALICA TIPO INTERPERIE 3 ENTRADAS Ø 3/4 Ref.: TGB75-3 3ENT3/4 RAWELT</v>
          </cell>
          <cell r="C1433">
            <v>5</v>
          </cell>
          <cell r="D1433">
            <v>3</v>
          </cell>
          <cell r="E1433" t="str">
            <v>UND</v>
          </cell>
          <cell r="F1433">
            <v>74406.91</v>
          </cell>
          <cell r="G1433">
            <v>44937</v>
          </cell>
          <cell r="H1433">
            <v>44929</v>
          </cell>
          <cell r="I1433" t="str">
            <v>EK-N3</v>
          </cell>
          <cell r="J1433" t="str">
            <v>1.4.05.16</v>
          </cell>
          <cell r="K1433" t="str">
            <v>Eléctricos y Electrónicos</v>
          </cell>
          <cell r="L1433" t="str">
            <v>Eléctricos</v>
          </cell>
        </row>
        <row r="1434">
          <cell r="A1434" t="str">
            <v>CAJ-FUS.AUT.</v>
          </cell>
          <cell r="B1434" t="str">
            <v>CAJA DE FUSIBLES  AUTOMOTRIZ REF: B075DRQSF6 Ref.: B075DRQSF6 Genérico</v>
          </cell>
          <cell r="C1434">
            <v>1</v>
          </cell>
          <cell r="D1434">
            <v>0</v>
          </cell>
          <cell r="E1434" t="str">
            <v>UND</v>
          </cell>
          <cell r="F1434">
            <v>107941.13</v>
          </cell>
          <cell r="G1434">
            <v>44889</v>
          </cell>
          <cell r="H1434">
            <v>44852</v>
          </cell>
          <cell r="I1434" t="str">
            <v>E15-N4</v>
          </cell>
          <cell r="J1434" t="str">
            <v>1.4.05.16</v>
          </cell>
          <cell r="K1434" t="str">
            <v>Eléctricos y Electrónicos</v>
          </cell>
          <cell r="L1434" t="str">
            <v>Electrónicos</v>
          </cell>
        </row>
        <row r="1435">
          <cell r="A1435" t="str">
            <v>CAJ-MET.1/2</v>
          </cell>
          <cell r="B1435" t="str">
            <v>CAJA METALICA RECTANGULAR 1/2</v>
          </cell>
          <cell r="C1435">
            <v>4</v>
          </cell>
          <cell r="D1435">
            <v>0</v>
          </cell>
          <cell r="E1435" t="str">
            <v>UND</v>
          </cell>
          <cell r="F1435">
            <v>16902.25</v>
          </cell>
          <cell r="G1435">
            <v>44915</v>
          </cell>
          <cell r="H1435">
            <v>44950</v>
          </cell>
          <cell r="I1435" t="str">
            <v>E15-N4/LETRAS</v>
          </cell>
          <cell r="J1435" t="str">
            <v>1.4.05.16</v>
          </cell>
          <cell r="K1435" t="str">
            <v>Eléctricos y Electrónicos</v>
          </cell>
          <cell r="L1435" t="str">
            <v>Eléctricos</v>
          </cell>
        </row>
        <row r="1436">
          <cell r="A1436" t="str">
            <v>CAJ-PLA-145X18X</v>
          </cell>
          <cell r="B1436" t="str">
            <v>CAJA PLASTICA 14 X 18 X 80 MM</v>
          </cell>
          <cell r="C1436">
            <v>1</v>
          </cell>
          <cell r="D1436">
            <v>0</v>
          </cell>
          <cell r="E1436" t="str">
            <v>UND</v>
          </cell>
          <cell r="F1436">
            <v>19468.5</v>
          </cell>
          <cell r="G1436">
            <v>44944</v>
          </cell>
          <cell r="H1436">
            <v>44949</v>
          </cell>
          <cell r="I1436" t="str">
            <v>LETRAS</v>
          </cell>
          <cell r="J1436" t="str">
            <v>1.4.05.16</v>
          </cell>
          <cell r="K1436" t="str">
            <v>Eléctricos y Electrónicos</v>
          </cell>
          <cell r="L1436" t="str">
            <v>Eléctricos</v>
          </cell>
        </row>
        <row r="1437">
          <cell r="A1437" t="str">
            <v>CAJ-RED.3/4</v>
          </cell>
          <cell r="B1437" t="str">
            <v>CAJA REDONDA 3/4 5 HUECOS RAWELT</v>
          </cell>
          <cell r="C1437">
            <v>10</v>
          </cell>
          <cell r="D1437">
            <v>0</v>
          </cell>
          <cell r="E1437" t="str">
            <v>UND</v>
          </cell>
          <cell r="F1437">
            <v>93910</v>
          </cell>
          <cell r="G1437">
            <v>43810</v>
          </cell>
          <cell r="H1437">
            <v>43811</v>
          </cell>
          <cell r="I1437" t="str">
            <v>E15-N4</v>
          </cell>
          <cell r="J1437" t="str">
            <v>1.4.05.16</v>
          </cell>
          <cell r="K1437" t="str">
            <v>Eléctricos y Electrónicos</v>
          </cell>
          <cell r="L1437" t="str">
            <v>Eléctricos</v>
          </cell>
        </row>
        <row r="1438">
          <cell r="A1438" t="str">
            <v>CAN-PLA.40X40</v>
          </cell>
          <cell r="B1438" t="str">
            <v>CANALETA PLASTICA 40 MM X 40 MM</v>
          </cell>
          <cell r="C1438">
            <v>4.5</v>
          </cell>
          <cell r="D1438">
            <v>0</v>
          </cell>
          <cell r="E1438" t="str">
            <v>MTS</v>
          </cell>
          <cell r="F1438">
            <v>57344</v>
          </cell>
          <cell r="G1438">
            <v>44950</v>
          </cell>
          <cell r="H1438">
            <v>44939</v>
          </cell>
          <cell r="I1438" t="str">
            <v>E5-N5</v>
          </cell>
          <cell r="J1438" t="str">
            <v>1.4.05.16</v>
          </cell>
          <cell r="K1438" t="str">
            <v>Eléctricos y Electrónicos</v>
          </cell>
          <cell r="L1438" t="str">
            <v>Eléctricos</v>
          </cell>
        </row>
        <row r="1439">
          <cell r="A1439" t="str">
            <v>CAN-25X25MM-PLA</v>
          </cell>
          <cell r="B1439" t="str">
            <v>CANALETA PLASTICA RANURADA 25 MM X 25 MM Ref.: DXN10032 SCHNEIDER</v>
          </cell>
          <cell r="C1439">
            <v>3</v>
          </cell>
          <cell r="D1439">
            <v>0</v>
          </cell>
          <cell r="E1439" t="str">
            <v>MTS</v>
          </cell>
          <cell r="F1439">
            <v>17970.38</v>
          </cell>
          <cell r="G1439">
            <v>43475</v>
          </cell>
          <cell r="H1439">
            <v>43481</v>
          </cell>
          <cell r="I1439" t="str">
            <v>E5-N5</v>
          </cell>
          <cell r="J1439" t="str">
            <v>1.4.05.16</v>
          </cell>
          <cell r="K1439" t="str">
            <v>Eléctricos y Electrónicos</v>
          </cell>
          <cell r="L1439" t="str">
            <v>Eléctricos</v>
          </cell>
        </row>
        <row r="1440">
          <cell r="A1440" t="str">
            <v>CAN-40X40MM-RAN</v>
          </cell>
          <cell r="B1440" t="str">
            <v>CANALETA PLASTICA RANURADA 40 MM X 40 MM Ref.: DXN10062 SCHNEIDER</v>
          </cell>
          <cell r="C1440">
            <v>2</v>
          </cell>
          <cell r="D1440">
            <v>0</v>
          </cell>
          <cell r="E1440" t="str">
            <v>MTS</v>
          </cell>
          <cell r="F1440">
            <v>44950</v>
          </cell>
          <cell r="G1440">
            <v>44818</v>
          </cell>
          <cell r="H1440">
            <v>44844</v>
          </cell>
          <cell r="I1440" t="str">
            <v>E5-N5</v>
          </cell>
          <cell r="J1440" t="str">
            <v>1.4.05.16</v>
          </cell>
          <cell r="K1440" t="str">
            <v>Eléctricos y Electrónicos</v>
          </cell>
          <cell r="L1440" t="str">
            <v>Eléctricos</v>
          </cell>
        </row>
        <row r="1441">
          <cell r="A1441" t="str">
            <v>CAN-40X60MM-PLA</v>
          </cell>
          <cell r="B1441" t="str">
            <v>CANALETA PLASTICA RANURADA CON TAPA 40 X 60 M</v>
          </cell>
          <cell r="C1441">
            <v>2</v>
          </cell>
          <cell r="D1441">
            <v>0</v>
          </cell>
          <cell r="E1441" t="str">
            <v>MTS</v>
          </cell>
          <cell r="F1441">
            <v>58192</v>
          </cell>
          <cell r="G1441">
            <v>44886</v>
          </cell>
          <cell r="H1441">
            <v>44858</v>
          </cell>
          <cell r="I1441"/>
          <cell r="J1441" t="str">
            <v>1.4.05.16</v>
          </cell>
          <cell r="K1441" t="str">
            <v>Eléctricos y Electrónicos</v>
          </cell>
          <cell r="L1441" t="str">
            <v>Eléctricos</v>
          </cell>
        </row>
        <row r="1442">
          <cell r="A1442" t="str">
            <v>CEL-CAR.1000LB</v>
          </cell>
          <cell r="B1442" t="str">
            <v>CELDA DE CARGA DE 1000 LIBRAS - MARCA LEXUS REF: SHB MA SS</v>
          </cell>
          <cell r="C1442">
            <v>8</v>
          </cell>
          <cell r="D1442">
            <v>0</v>
          </cell>
          <cell r="E1442" t="str">
            <v>UND</v>
          </cell>
          <cell r="F1442">
            <v>5200000</v>
          </cell>
          <cell r="G1442">
            <v>44914</v>
          </cell>
          <cell r="H1442">
            <v>44536</v>
          </cell>
          <cell r="I1442" t="str">
            <v>E15-N4</v>
          </cell>
          <cell r="J1442" t="str">
            <v>1.4.05.16</v>
          </cell>
          <cell r="K1442" t="str">
            <v>Eléctricos y Electrónicos</v>
          </cell>
          <cell r="L1442" t="str">
            <v>Celdas de Carga</v>
          </cell>
        </row>
        <row r="1443">
          <cell r="A1443" t="str">
            <v>CEL-CAR-Z6FC3-1</v>
          </cell>
          <cell r="B1443" t="str">
            <v>CELDA DE CARGA FUELLE - 100 KILOS  - TRUMAX</v>
          </cell>
          <cell r="C1443">
            <v>8</v>
          </cell>
          <cell r="D1443">
            <v>2</v>
          </cell>
          <cell r="E1443" t="str">
            <v>UND</v>
          </cell>
          <cell r="F1443">
            <v>4524723.8099999996</v>
          </cell>
          <cell r="G1443">
            <v>44814</v>
          </cell>
          <cell r="H1443">
            <v>44889</v>
          </cell>
          <cell r="I1443" t="str">
            <v>E15-N4</v>
          </cell>
          <cell r="J1443" t="str">
            <v>1.4.05.16</v>
          </cell>
          <cell r="K1443" t="str">
            <v>Eléctricos y Electrónicos</v>
          </cell>
          <cell r="L1443" t="str">
            <v>Celdas de Carga</v>
          </cell>
        </row>
        <row r="1444">
          <cell r="A1444" t="str">
            <v>CEL-CAR.VIGA</v>
          </cell>
          <cell r="B1444" t="str">
            <v>CELDA DE CARGA TIPO VIGA 3MV/V 2500 LIBRAS Ref.: H35-2. 5K Genérico</v>
          </cell>
          <cell r="C1444">
            <v>2</v>
          </cell>
          <cell r="D1444">
            <v>0</v>
          </cell>
          <cell r="E1444" t="str">
            <v>UND</v>
          </cell>
          <cell r="F1444">
            <v>1564080</v>
          </cell>
          <cell r="G1444">
            <v>43232</v>
          </cell>
          <cell r="H1444">
            <v>44172</v>
          </cell>
          <cell r="I1444" t="str">
            <v>E15-N4</v>
          </cell>
          <cell r="J1444" t="str">
            <v>1.4.05.16</v>
          </cell>
          <cell r="K1444" t="str">
            <v>Eléctricos y Electrónicos</v>
          </cell>
          <cell r="L1444" t="str">
            <v>Celdas de Carga</v>
          </cell>
        </row>
        <row r="1445">
          <cell r="A1445" t="str">
            <v>CHA-ANA.1734-IE2C</v>
          </cell>
          <cell r="B1445" t="str">
            <v>CHANNEL ANALOG CURRENT INPUT MODULE Ref.: 1734-IE2C ALLEN-BRADLEY</v>
          </cell>
          <cell r="C1445">
            <v>1</v>
          </cell>
          <cell r="D1445">
            <v>0</v>
          </cell>
          <cell r="E1445" t="str">
            <v>UND</v>
          </cell>
          <cell r="F1445">
            <v>853170</v>
          </cell>
          <cell r="G1445">
            <v>43509</v>
          </cell>
          <cell r="H1445">
            <v>43514</v>
          </cell>
          <cell r="I1445" t="str">
            <v>E15-N4</v>
          </cell>
          <cell r="J1445" t="str">
            <v>1.4.05.16</v>
          </cell>
          <cell r="K1445" t="str">
            <v>Eléctricos y Electrónicos</v>
          </cell>
          <cell r="L1445" t="str">
            <v>Electrónicos</v>
          </cell>
        </row>
        <row r="1446">
          <cell r="A1446" t="str">
            <v>CHA-8HD.1734-IE8C</v>
          </cell>
          <cell r="B1446" t="str">
            <v>CHANNEL HIGH - DENSITY ANALOG CURRENT INPUT MODULE Ref.: 1734-IE8C ALLEN-BRADLEY</v>
          </cell>
          <cell r="C1446">
            <v>1</v>
          </cell>
          <cell r="D1446">
            <v>0</v>
          </cell>
          <cell r="E1446" t="str">
            <v>UND</v>
          </cell>
          <cell r="F1446">
            <v>2308923.67</v>
          </cell>
          <cell r="G1446">
            <v>43399</v>
          </cell>
          <cell r="H1446">
            <v>43481</v>
          </cell>
          <cell r="I1446" t="str">
            <v>E15-N4</v>
          </cell>
          <cell r="J1446" t="str">
            <v>1.4.05.16</v>
          </cell>
          <cell r="K1446" t="str">
            <v>Eléctricos y Electrónicos</v>
          </cell>
          <cell r="L1446" t="str">
            <v>Electrónicos</v>
          </cell>
        </row>
        <row r="1447">
          <cell r="A1447" t="str">
            <v>CLA-TRI-50A250V</v>
          </cell>
          <cell r="B1447" t="str">
            <v>CLAVIJA  CAUCHO TRIFILAR 50 AMPERIOS 250 V Ref.: C-007 CODELCA</v>
          </cell>
          <cell r="C1447">
            <v>10</v>
          </cell>
          <cell r="D1447">
            <v>5</v>
          </cell>
          <cell r="E1447" t="str">
            <v>UND</v>
          </cell>
          <cell r="F1447">
            <v>160436.57</v>
          </cell>
          <cell r="G1447">
            <v>44839</v>
          </cell>
          <cell r="H1447">
            <v>44949</v>
          </cell>
          <cell r="I1447" t="str">
            <v>EK-N3</v>
          </cell>
          <cell r="J1447" t="str">
            <v>1.4.05.16</v>
          </cell>
          <cell r="K1447" t="str">
            <v>Eléctricos y Electrónicos</v>
          </cell>
          <cell r="L1447" t="str">
            <v>Eléctricos</v>
          </cell>
        </row>
        <row r="1448">
          <cell r="A1448" t="str">
            <v>CLA-15A.</v>
          </cell>
          <cell r="B1448" t="str">
            <v>CLAVIJA 15 AMPERIOR 125 VOLTIOS CON POLO A TIERRA REF. 515-PV</v>
          </cell>
          <cell r="C1448">
            <v>2</v>
          </cell>
          <cell r="D1448">
            <v>2</v>
          </cell>
          <cell r="E1448" t="str">
            <v>UND</v>
          </cell>
          <cell r="F1448">
            <v>20280</v>
          </cell>
          <cell r="G1448">
            <v>44945</v>
          </cell>
          <cell r="H1448">
            <v>44953</v>
          </cell>
          <cell r="I1448" t="str">
            <v>EK-N2</v>
          </cell>
          <cell r="J1448" t="str">
            <v>1.4.05.16</v>
          </cell>
          <cell r="K1448" t="str">
            <v>Eléctricos y Electrónicos</v>
          </cell>
          <cell r="L1448" t="str">
            <v>Eléctricos</v>
          </cell>
        </row>
        <row r="1449">
          <cell r="A1449" t="str">
            <v>CLA-5X1.25A</v>
          </cell>
          <cell r="B1449" t="str">
            <v>CLAVIJA AEREA 125 AMPERIOS, 440V, 3P+N+T IP 67 Ref.: CLA125/0455-6 VCP</v>
          </cell>
          <cell r="C1449">
            <v>1</v>
          </cell>
          <cell r="D1449">
            <v>0</v>
          </cell>
          <cell r="E1449" t="str">
            <v>UND</v>
          </cell>
          <cell r="F1449">
            <v>450172</v>
          </cell>
          <cell r="G1449">
            <v>44876</v>
          </cell>
          <cell r="H1449">
            <v>44877</v>
          </cell>
          <cell r="I1449" t="str">
            <v>EK-N3</v>
          </cell>
          <cell r="J1449" t="str">
            <v>1.4.05.16</v>
          </cell>
          <cell r="K1449" t="str">
            <v>Eléctricos y Electrónicos</v>
          </cell>
          <cell r="L1449" t="str">
            <v>Eléctricos</v>
          </cell>
        </row>
        <row r="1450">
          <cell r="A1450" t="str">
            <v>CLA-CAU.110.MACHO</v>
          </cell>
          <cell r="B1450" t="str">
            <v>CLAVIJA CAUCHO CON TERMINAL DE POLO A TIERRA 15 AMPERIOS Ref.: C-003 CODELCA</v>
          </cell>
          <cell r="C1450">
            <v>3</v>
          </cell>
          <cell r="D1450">
            <v>2</v>
          </cell>
          <cell r="E1450" t="str">
            <v>UND</v>
          </cell>
          <cell r="F1450">
            <v>14151</v>
          </cell>
          <cell r="G1450">
            <v>44937</v>
          </cell>
          <cell r="H1450">
            <v>44929</v>
          </cell>
          <cell r="I1450"/>
          <cell r="J1450" t="str">
            <v>1.4.05.16</v>
          </cell>
          <cell r="K1450" t="str">
            <v>Eléctricos y Electrónicos</v>
          </cell>
          <cell r="L1450" t="str">
            <v>Eléctricos</v>
          </cell>
        </row>
        <row r="1451">
          <cell r="A1451" t="str">
            <v>CLA-CAU-110W</v>
          </cell>
          <cell r="B1451" t="str">
            <v>CLAVIJA DE CAUCHO 110 V CODELCA REF: C-002 Ref.: C-002 CODELCA</v>
          </cell>
          <cell r="C1451">
            <v>11</v>
          </cell>
          <cell r="D1451">
            <v>1</v>
          </cell>
          <cell r="E1451" t="str">
            <v>UND</v>
          </cell>
          <cell r="F1451">
            <v>30206.53</v>
          </cell>
          <cell r="G1451">
            <v>44861</v>
          </cell>
          <cell r="H1451">
            <v>44950</v>
          </cell>
          <cell r="I1451" t="str">
            <v>EK-N3</v>
          </cell>
          <cell r="J1451" t="str">
            <v>1.4.05.16</v>
          </cell>
          <cell r="K1451" t="str">
            <v>Eléctricos y Electrónicos</v>
          </cell>
          <cell r="L1451" t="str">
            <v>Eléctricos</v>
          </cell>
        </row>
        <row r="1452">
          <cell r="A1452" t="str">
            <v>CLA-SEG.20A</v>
          </cell>
          <cell r="B1452" t="str">
            <v>CLAVIJA DE SEGURIDAD 20A 250V - COLOR AMARILLO Ref.: C-024 CODELCA</v>
          </cell>
          <cell r="C1452">
            <v>15</v>
          </cell>
          <cell r="D1452">
            <v>5</v>
          </cell>
          <cell r="E1452" t="str">
            <v>UND</v>
          </cell>
          <cell r="F1452">
            <v>163738.64000000001</v>
          </cell>
          <cell r="G1452">
            <v>44657</v>
          </cell>
          <cell r="H1452">
            <v>44684</v>
          </cell>
          <cell r="I1452" t="str">
            <v>EK-N3</v>
          </cell>
          <cell r="J1452" t="str">
            <v>1.4.05.16</v>
          </cell>
          <cell r="K1452" t="str">
            <v>Eléctricos y Electrónicos</v>
          </cell>
          <cell r="L1452" t="str">
            <v>Eléctricos</v>
          </cell>
        </row>
        <row r="1453">
          <cell r="A1453" t="str">
            <v>COF-300.200.180</v>
          </cell>
          <cell r="B1453" t="str">
            <v>COFRE ELECTRICO - ENCERRAMIENTO TIPO GABINETE ABS/PC 300 X 200 X 180  IP66 ZCEBOX</v>
          </cell>
          <cell r="C1453">
            <v>1</v>
          </cell>
          <cell r="D1453">
            <v>0</v>
          </cell>
          <cell r="E1453" t="str">
            <v>UND</v>
          </cell>
          <cell r="F1453">
            <v>157500</v>
          </cell>
          <cell r="G1453">
            <v>44895</v>
          </cell>
          <cell r="H1453">
            <v>44827</v>
          </cell>
          <cell r="I1453" t="str">
            <v>E4-N6</v>
          </cell>
          <cell r="J1453" t="str">
            <v>1.4.05.16</v>
          </cell>
          <cell r="K1453" t="str">
            <v>Eléctricos y Electrónicos</v>
          </cell>
          <cell r="L1453" t="str">
            <v>Cofres Metálicos</v>
          </cell>
        </row>
        <row r="1454">
          <cell r="A1454" t="str">
            <v>COF-MET-30X20X1</v>
          </cell>
          <cell r="B1454" t="str">
            <v>COFRE METALICO 30 CMS X 20 CMS X 16 CMS - DOBLE FONDO REBRA</v>
          </cell>
          <cell r="C1454">
            <v>2</v>
          </cell>
          <cell r="D1454">
            <v>0</v>
          </cell>
          <cell r="E1454" t="str">
            <v>UND</v>
          </cell>
          <cell r="F1454">
            <v>220760</v>
          </cell>
          <cell r="G1454">
            <v>44950</v>
          </cell>
          <cell r="H1454">
            <v>44823</v>
          </cell>
          <cell r="I1454" t="str">
            <v>E7-N5</v>
          </cell>
          <cell r="J1454" t="str">
            <v>1.4.05.16</v>
          </cell>
          <cell r="K1454" t="str">
            <v>Eléctricos y Electrónicos</v>
          </cell>
          <cell r="L1454" t="str">
            <v>Cofres Metálicos</v>
          </cell>
        </row>
        <row r="1455">
          <cell r="A1455" t="str">
            <v>COF-MET-40X30X2</v>
          </cell>
          <cell r="B1455" t="str">
            <v>COFRE METALICO 40 CMS X 30 CMS X 20 CMS - DOBLE FONDO</v>
          </cell>
          <cell r="C1455">
            <v>1</v>
          </cell>
          <cell r="D1455">
            <v>0</v>
          </cell>
          <cell r="E1455" t="str">
            <v>UND</v>
          </cell>
          <cell r="F1455">
            <v>148016</v>
          </cell>
          <cell r="G1455">
            <v>44937</v>
          </cell>
          <cell r="H1455">
            <v>44939</v>
          </cell>
          <cell r="I1455" t="str">
            <v>E7-N5</v>
          </cell>
          <cell r="J1455" t="str">
            <v>1.4.05.16</v>
          </cell>
          <cell r="K1455" t="str">
            <v>Eléctricos y Electrónicos</v>
          </cell>
          <cell r="L1455" t="str">
            <v>Cofres Metálicos</v>
          </cell>
        </row>
        <row r="1456">
          <cell r="A1456" t="str">
            <v>COF-MET.40X60X25.DFI</v>
          </cell>
          <cell r="B1456" t="str">
            <v>COFRE METALICO 40 CMS X 60 CMS X 25 CMS - DOBLE FONDO - INOX</v>
          </cell>
          <cell r="C1456">
            <v>1</v>
          </cell>
          <cell r="D1456">
            <v>0</v>
          </cell>
          <cell r="E1456" t="str">
            <v>UND</v>
          </cell>
          <cell r="F1456">
            <v>825557</v>
          </cell>
          <cell r="G1456">
            <v>44910</v>
          </cell>
          <cell r="H1456">
            <v>44852</v>
          </cell>
          <cell r="I1456" t="str">
            <v>E7-N5</v>
          </cell>
          <cell r="J1456" t="str">
            <v>1.4.05.16</v>
          </cell>
          <cell r="K1456" t="str">
            <v>Eléctricos y Electrónicos</v>
          </cell>
          <cell r="L1456" t="str">
            <v>Cofres Metálicos</v>
          </cell>
        </row>
        <row r="1457">
          <cell r="A1457" t="str">
            <v>COF-60X70X25-IN</v>
          </cell>
          <cell r="B1457" t="str">
            <v>COFRE METALICO 60 CMS X 70 CMS X 25 CMS - DOBLE FONDO - INOX</v>
          </cell>
          <cell r="C1457">
            <v>1</v>
          </cell>
          <cell r="D1457">
            <v>0</v>
          </cell>
          <cell r="E1457" t="str">
            <v>UND</v>
          </cell>
          <cell r="F1457">
            <v>1166666</v>
          </cell>
          <cell r="G1457">
            <v>44721</v>
          </cell>
          <cell r="H1457">
            <v>44106</v>
          </cell>
          <cell r="I1457" t="str">
            <v>E7-N5</v>
          </cell>
          <cell r="J1457" t="str">
            <v>1.4.05.16</v>
          </cell>
          <cell r="K1457" t="str">
            <v>Eléctricos y Electrónicos</v>
          </cell>
          <cell r="L1457" t="str">
            <v>Cofres Metálicos</v>
          </cell>
        </row>
        <row r="1458">
          <cell r="A1458" t="str">
            <v>COF-PLA.29X28X14</v>
          </cell>
          <cell r="B1458" t="str">
            <v>COFRE PLASTICO 29 CMS X 28 CMS X 14 CMS GRIS POLIPROPILENO Ref.: WP2508RBCS TABLEPLAST</v>
          </cell>
          <cell r="C1458">
            <v>3</v>
          </cell>
          <cell r="D1458">
            <v>0</v>
          </cell>
          <cell r="E1458" t="str">
            <v>UND</v>
          </cell>
          <cell r="F1458">
            <v>391839</v>
          </cell>
          <cell r="G1458">
            <v>44377</v>
          </cell>
          <cell r="H1458">
            <v>43644</v>
          </cell>
          <cell r="I1458" t="str">
            <v>E15-N5</v>
          </cell>
          <cell r="J1458" t="str">
            <v>1.4.05.16</v>
          </cell>
          <cell r="K1458" t="str">
            <v>Eléctricos y Electrónicos</v>
          </cell>
          <cell r="L1458" t="str">
            <v>Cofres Metálicos</v>
          </cell>
        </row>
        <row r="1459">
          <cell r="A1459" t="str">
            <v>COL-ANI.GSK-4704/140/KL/SO</v>
          </cell>
          <cell r="B1459" t="str">
            <v>COLUMNA DE ANILLOS (SLIPRING COLUMN)  - MARCA CAVOTEC Ref.: TIPO GSK-4704/140/KL/SO Genérico</v>
          </cell>
          <cell r="C1459">
            <v>2</v>
          </cell>
          <cell r="D1459">
            <v>0</v>
          </cell>
          <cell r="E1459" t="str">
            <v>UND</v>
          </cell>
          <cell r="F1459">
            <v>5069003</v>
          </cell>
          <cell r="G1459">
            <v>43202</v>
          </cell>
          <cell r="H1459">
            <v>43054</v>
          </cell>
          <cell r="I1459" t="str">
            <v>E15-N6</v>
          </cell>
          <cell r="J1459" t="str">
            <v>1.4.05.16</v>
          </cell>
          <cell r="K1459" t="str">
            <v>Eléctricos y Electrónicos</v>
          </cell>
          <cell r="L1459" t="str">
            <v>Eléctricos</v>
          </cell>
        </row>
        <row r="1460">
          <cell r="A1460" t="str">
            <v>CON-1TIP-T</v>
          </cell>
          <cell r="B1460" t="str">
            <v>CONDULINEA Ø 1" TIPO T</v>
          </cell>
          <cell r="C1460">
            <v>6</v>
          </cell>
          <cell r="D1460">
            <v>0</v>
          </cell>
          <cell r="E1460" t="str">
            <v>UND</v>
          </cell>
          <cell r="F1460">
            <v>45618</v>
          </cell>
          <cell r="G1460">
            <v>43880</v>
          </cell>
          <cell r="H1460">
            <v>44893</v>
          </cell>
          <cell r="I1460" t="str">
            <v>E15-N4</v>
          </cell>
          <cell r="J1460" t="str">
            <v>1.4.05.16</v>
          </cell>
          <cell r="K1460" t="str">
            <v>Eléctricos y Electrónicos</v>
          </cell>
          <cell r="L1460" t="str">
            <v>Tubería Eléctrica</v>
          </cell>
        </row>
        <row r="1461">
          <cell r="A1461" t="str">
            <v>CON-1/2TIP-T</v>
          </cell>
          <cell r="B1461" t="str">
            <v>CONDULINEA Ø 1/2" TIPO T</v>
          </cell>
          <cell r="C1461">
            <v>4</v>
          </cell>
          <cell r="D1461">
            <v>0</v>
          </cell>
          <cell r="E1461" t="str">
            <v>UND</v>
          </cell>
          <cell r="F1461">
            <v>25268</v>
          </cell>
          <cell r="G1461">
            <v>44721</v>
          </cell>
          <cell r="H1461">
            <v>44684</v>
          </cell>
          <cell r="I1461" t="str">
            <v>E15-N4</v>
          </cell>
          <cell r="J1461" t="str">
            <v>1.4.05.16</v>
          </cell>
          <cell r="K1461" t="str">
            <v>Eléctricos y Electrónicos</v>
          </cell>
          <cell r="L1461" t="str">
            <v>Tubería Eléctrica</v>
          </cell>
        </row>
        <row r="1462">
          <cell r="A1462" t="str">
            <v>CON-3/4TIP-L</v>
          </cell>
          <cell r="B1462" t="str">
            <v>CONDULINEA Ø 3/4" TIPO L</v>
          </cell>
          <cell r="C1462">
            <v>2</v>
          </cell>
          <cell r="D1462">
            <v>0</v>
          </cell>
          <cell r="E1462" t="str">
            <v>UND</v>
          </cell>
          <cell r="F1462">
            <v>16088</v>
          </cell>
          <cell r="G1462">
            <v>44937</v>
          </cell>
          <cell r="H1462">
            <v>44929</v>
          </cell>
          <cell r="I1462" t="str">
            <v>E15-N4</v>
          </cell>
          <cell r="J1462" t="str">
            <v>1.4.05.16</v>
          </cell>
          <cell r="K1462" t="str">
            <v>Eléctricos y Electrónicos</v>
          </cell>
          <cell r="L1462" t="str">
            <v>Tubería Eléctrica</v>
          </cell>
        </row>
        <row r="1463">
          <cell r="A1463" t="str">
            <v>CON-3/4-TIP-LB</v>
          </cell>
          <cell r="B1463" t="str">
            <v>CONDULINEA Ø 3/4" TIPO LB</v>
          </cell>
          <cell r="C1463">
            <v>8</v>
          </cell>
          <cell r="D1463">
            <v>0</v>
          </cell>
          <cell r="E1463" t="str">
            <v>UND</v>
          </cell>
          <cell r="F1463">
            <v>41672</v>
          </cell>
          <cell r="G1463">
            <v>43819</v>
          </cell>
          <cell r="H1463">
            <v>44475</v>
          </cell>
          <cell r="I1463" t="str">
            <v>E15-N4</v>
          </cell>
          <cell r="J1463" t="str">
            <v>1.4.05.16</v>
          </cell>
          <cell r="K1463" t="str">
            <v>Eléctricos y Electrónicos</v>
          </cell>
          <cell r="L1463" t="str">
            <v>Tubería Eléctrica</v>
          </cell>
        </row>
        <row r="1464">
          <cell r="A1464" t="str">
            <v>CON-3/4TIP-T</v>
          </cell>
          <cell r="B1464" t="str">
            <v>CONDULINEA Ø 3/4" TIPO T</v>
          </cell>
          <cell r="C1464">
            <v>10</v>
          </cell>
          <cell r="D1464">
            <v>0</v>
          </cell>
          <cell r="E1464" t="str">
            <v>UND</v>
          </cell>
          <cell r="F1464">
            <v>48678.15</v>
          </cell>
          <cell r="G1464">
            <v>43809</v>
          </cell>
          <cell r="H1464">
            <v>44533</v>
          </cell>
          <cell r="I1464" t="str">
            <v>E15-N4</v>
          </cell>
          <cell r="J1464" t="str">
            <v>1.4.05.16</v>
          </cell>
          <cell r="K1464" t="str">
            <v>Eléctricos y Electrónicos</v>
          </cell>
          <cell r="L1464" t="str">
            <v>Tubería Eléctrica</v>
          </cell>
        </row>
        <row r="1465">
          <cell r="A1465" t="str">
            <v>CON-COR.TP.3/4</v>
          </cell>
          <cell r="B1465" t="str">
            <v>CONECTOR DE CORTANTE TIPO ESPIGO Ø 3/4"</v>
          </cell>
          <cell r="C1465">
            <v>16</v>
          </cell>
          <cell r="D1465">
            <v>0</v>
          </cell>
          <cell r="E1465" t="str">
            <v>UND</v>
          </cell>
          <cell r="F1465">
            <v>57280</v>
          </cell>
          <cell r="G1465">
            <v>43855</v>
          </cell>
          <cell r="H1465">
            <v>43859</v>
          </cell>
          <cell r="I1465" t="str">
            <v>LETRAS</v>
          </cell>
          <cell r="J1465" t="str">
            <v>1.4.05.16</v>
          </cell>
          <cell r="K1465" t="str">
            <v>Eléctricos y Electrónicos</v>
          </cell>
          <cell r="L1465" t="str">
            <v>Conectores</v>
          </cell>
        </row>
        <row r="1466">
          <cell r="A1466" t="str">
            <v>CON-PAC.2T</v>
          </cell>
          <cell r="B1466" t="str">
            <v>CONECTOR PACHA DE 2 TERMINALES</v>
          </cell>
          <cell r="C1466">
            <v>20</v>
          </cell>
          <cell r="D1466">
            <v>0</v>
          </cell>
          <cell r="E1466" t="str">
            <v>UND</v>
          </cell>
          <cell r="F1466">
            <v>65764.240000000005</v>
          </cell>
          <cell r="G1466">
            <v>44881</v>
          </cell>
          <cell r="H1466">
            <v>44946</v>
          </cell>
          <cell r="I1466" t="str">
            <v>E15-N4</v>
          </cell>
          <cell r="J1466" t="str">
            <v>1.4.05.16</v>
          </cell>
          <cell r="K1466" t="str">
            <v>Eléctricos y Electrónicos</v>
          </cell>
          <cell r="L1466" t="str">
            <v>Eléctricos</v>
          </cell>
        </row>
        <row r="1467">
          <cell r="A1467" t="str">
            <v>CON-32E.</v>
          </cell>
          <cell r="B1467" t="str">
            <v>CONECTOR PARA 16 ENTRADAS Y SALIDAS DIGITALES HE10/LIBRE 3M P/TM3 Ref.: TWDFCW30K SCHNEIDER</v>
          </cell>
          <cell r="C1467">
            <v>4</v>
          </cell>
          <cell r="D1467">
            <v>4</v>
          </cell>
          <cell r="E1467" t="str">
            <v>UND</v>
          </cell>
          <cell r="F1467">
            <v>527732</v>
          </cell>
          <cell r="G1467">
            <v>44890</v>
          </cell>
          <cell r="H1467">
            <v>44848</v>
          </cell>
          <cell r="I1467" t="str">
            <v>E15-N4</v>
          </cell>
          <cell r="J1467" t="str">
            <v>1.4.05.16</v>
          </cell>
          <cell r="K1467" t="str">
            <v>Eléctricos y Electrónicos</v>
          </cell>
          <cell r="L1467" t="str">
            <v>Eléctricos</v>
          </cell>
        </row>
        <row r="1468">
          <cell r="A1468" t="str">
            <v>CON-64E.</v>
          </cell>
          <cell r="B1468" t="str">
            <v>CONECTOR PARA 64 ENTRADAS Y SALIDAS DIGITALES(X80) Ref.: BMXFCW303 SCHNEIDER</v>
          </cell>
          <cell r="C1468">
            <v>7</v>
          </cell>
          <cell r="D1468">
            <v>0</v>
          </cell>
          <cell r="E1468" t="str">
            <v>UND</v>
          </cell>
          <cell r="F1468">
            <v>1699838</v>
          </cell>
          <cell r="G1468">
            <v>43865</v>
          </cell>
          <cell r="H1468">
            <v>43951</v>
          </cell>
          <cell r="I1468" t="str">
            <v>E15-N4</v>
          </cell>
          <cell r="J1468" t="str">
            <v>1.4.05.16</v>
          </cell>
          <cell r="K1468" t="str">
            <v>Eléctricos y Electrónicos</v>
          </cell>
          <cell r="L1468" t="str">
            <v>Electrónicos</v>
          </cell>
        </row>
        <row r="1469">
          <cell r="A1469" t="str">
            <v>CON-TER.SPL-10</v>
          </cell>
          <cell r="B1469" t="str">
            <v>CONECTOR PARA TERMOMETRIA  REF. SPL-10 - MARCA ROLFES BOONE</v>
          </cell>
          <cell r="C1469">
            <v>500</v>
          </cell>
          <cell r="D1469">
            <v>0</v>
          </cell>
          <cell r="E1469" t="str">
            <v>UND</v>
          </cell>
          <cell r="F1469">
            <v>918858</v>
          </cell>
          <cell r="G1469">
            <v>43398</v>
          </cell>
          <cell r="H1469"/>
          <cell r="I1469" t="str">
            <v>E15-N4</v>
          </cell>
          <cell r="J1469" t="str">
            <v>1.4.05.16</v>
          </cell>
          <cell r="K1469" t="str">
            <v>Eléctricos y Electrónicos</v>
          </cell>
          <cell r="L1469" t="str">
            <v>Eléctricos</v>
          </cell>
        </row>
        <row r="1470">
          <cell r="A1470" t="str">
            <v>CON-COR-REC-1</v>
          </cell>
          <cell r="B1470" t="str">
            <v>CONECTOR RECTO PARA CORAZA Ø 1"</v>
          </cell>
          <cell r="C1470">
            <v>26</v>
          </cell>
          <cell r="D1470">
            <v>0</v>
          </cell>
          <cell r="E1470" t="str">
            <v>UND</v>
          </cell>
          <cell r="F1470">
            <v>129974</v>
          </cell>
          <cell r="G1470">
            <v>44611</v>
          </cell>
          <cell r="H1470">
            <v>44676</v>
          </cell>
          <cell r="I1470" t="str">
            <v>E15-N4</v>
          </cell>
          <cell r="J1470" t="str">
            <v>1.4.05.16</v>
          </cell>
          <cell r="K1470" t="str">
            <v>Eléctricos y Electrónicos</v>
          </cell>
          <cell r="L1470" t="str">
            <v>Conectores</v>
          </cell>
        </row>
        <row r="1471">
          <cell r="A1471" t="str">
            <v>COR-CON-1/2|CON-COR-REC-1/2</v>
          </cell>
          <cell r="B1471" t="str">
            <v>CONECTOR RECTO PARA CORAZA Ø 1/2"</v>
          </cell>
          <cell r="C1471">
            <v>10</v>
          </cell>
          <cell r="D1471">
            <v>0</v>
          </cell>
          <cell r="E1471" t="str">
            <v>UND</v>
          </cell>
          <cell r="F1471">
            <v>25250</v>
          </cell>
          <cell r="G1471">
            <v>44337</v>
          </cell>
          <cell r="H1471">
            <v>43360</v>
          </cell>
          <cell r="I1471" t="str">
            <v>E15-N4</v>
          </cell>
          <cell r="J1471" t="str">
            <v>1.4.05.16</v>
          </cell>
          <cell r="K1471" t="str">
            <v>Eléctricos y Electrónicos</v>
          </cell>
          <cell r="L1471" t="str">
            <v>Conectores</v>
          </cell>
        </row>
        <row r="1472">
          <cell r="A1472" t="str">
            <v>CON-RES.18-8</v>
          </cell>
          <cell r="B1472" t="str">
            <v>CONECTOR RESORTE 18-8 AWG ROJO AMARILLO</v>
          </cell>
          <cell r="C1472">
            <v>117</v>
          </cell>
          <cell r="D1472">
            <v>0</v>
          </cell>
          <cell r="E1472" t="str">
            <v>UND</v>
          </cell>
          <cell r="F1472">
            <v>71136</v>
          </cell>
          <cell r="G1472">
            <v>43840</v>
          </cell>
          <cell r="H1472">
            <v>44246</v>
          </cell>
          <cell r="I1472" t="str">
            <v>E15-N4</v>
          </cell>
          <cell r="J1472" t="str">
            <v>1.4.05.16</v>
          </cell>
          <cell r="K1472" t="str">
            <v>Eléctricos y Electrónicos</v>
          </cell>
          <cell r="L1472" t="str">
            <v>Conectores</v>
          </cell>
        </row>
        <row r="1473">
          <cell r="A1473" t="str">
            <v>CON-60V.3P.9A</v>
          </cell>
          <cell r="B1473" t="str">
            <v>CONTACTOR 24- 60 VOLTIOS CORRIENTE DC - 3 POLOS - 9 AMPERIOS Ref.: LC1D09BNE SCHNEIDER</v>
          </cell>
          <cell r="C1473">
            <v>2</v>
          </cell>
          <cell r="D1473">
            <v>0</v>
          </cell>
          <cell r="E1473" t="str">
            <v>UND</v>
          </cell>
          <cell r="F1473">
            <v>376302</v>
          </cell>
          <cell r="G1473">
            <v>44692</v>
          </cell>
          <cell r="H1473">
            <v>43948</v>
          </cell>
          <cell r="I1473" t="str">
            <v>E15-N4</v>
          </cell>
          <cell r="J1473" t="str">
            <v>1.4.05.16</v>
          </cell>
          <cell r="K1473" t="str">
            <v>Eléctricos y Electrónicos</v>
          </cell>
          <cell r="L1473" t="str">
            <v>Eléctricos</v>
          </cell>
        </row>
        <row r="1474">
          <cell r="A1474" t="str">
            <v>CON-LOG.PRO.</v>
          </cell>
          <cell r="B1474" t="str">
            <v>CONTROLADOR LOGICO PROGRAMABLE MICRO820. ALIMENTACION 24 VOLTIOS, 12 ENTRADAS 4 ANALOGICAS, 7 SALIDAS 1ANALOGICA Ref.: 2080-LC20-20QBB ALLEN-BRADLEY</v>
          </cell>
          <cell r="C1474">
            <v>1</v>
          </cell>
          <cell r="D1474">
            <v>0</v>
          </cell>
          <cell r="E1474" t="str">
            <v>UND</v>
          </cell>
          <cell r="F1474">
            <v>1597490</v>
          </cell>
          <cell r="G1474">
            <v>44882</v>
          </cell>
          <cell r="H1474">
            <v>44852</v>
          </cell>
          <cell r="I1474" t="str">
            <v>E15-N4</v>
          </cell>
          <cell r="J1474" t="str">
            <v>1.4.05.16</v>
          </cell>
          <cell r="K1474" t="str">
            <v>Eléctricos y Electrónicos</v>
          </cell>
          <cell r="L1474" t="str">
            <v>Electrónicos</v>
          </cell>
        </row>
        <row r="1475">
          <cell r="A1475" t="str">
            <v>COR-MET.LT1.1/2</v>
          </cell>
          <cell r="B1475" t="str">
            <v>CORAZA METALICA FLEXIBLE LT Ø 1 1/2"</v>
          </cell>
          <cell r="C1475">
            <v>5</v>
          </cell>
          <cell r="D1475">
            <v>0</v>
          </cell>
          <cell r="E1475" t="str">
            <v>UND</v>
          </cell>
          <cell r="F1475">
            <v>59575</v>
          </cell>
          <cell r="G1475">
            <v>44952</v>
          </cell>
          <cell r="H1475">
            <v>43253</v>
          </cell>
          <cell r="I1475"/>
          <cell r="J1475" t="str">
            <v>1.4.05.16</v>
          </cell>
          <cell r="K1475" t="str">
            <v>Eléctricos y Electrónicos</v>
          </cell>
          <cell r="L1475" t="str">
            <v>Eléctricos</v>
          </cell>
        </row>
        <row r="1476">
          <cell r="A1476" t="str">
            <v>COR-MET-1-LT</v>
          </cell>
          <cell r="B1476" t="str">
            <v>CORAZA METALICA FLEXIBLE LT Ø 1"</v>
          </cell>
          <cell r="C1476">
            <v>5</v>
          </cell>
          <cell r="D1476">
            <v>0</v>
          </cell>
          <cell r="E1476" t="str">
            <v>MTS</v>
          </cell>
          <cell r="F1476">
            <v>36855</v>
          </cell>
          <cell r="G1476">
            <v>44952</v>
          </cell>
          <cell r="H1476">
            <v>43351</v>
          </cell>
          <cell r="I1476"/>
          <cell r="J1476" t="str">
            <v>1.4.05.16</v>
          </cell>
          <cell r="K1476" t="str">
            <v>Eléctricos y Electrónicos</v>
          </cell>
          <cell r="L1476" t="str">
            <v>Tubería Eléctrica</v>
          </cell>
        </row>
        <row r="1477">
          <cell r="A1477" t="str">
            <v>COR-MET-3/4-LT</v>
          </cell>
          <cell r="B1477" t="str">
            <v>CORAZA METALICA FLEXIBLE LT Ø 3/4"</v>
          </cell>
          <cell r="C1477">
            <v>25</v>
          </cell>
          <cell r="D1477">
            <v>0</v>
          </cell>
          <cell r="E1477" t="str">
            <v>MTS</v>
          </cell>
          <cell r="F1477">
            <v>133259.94</v>
          </cell>
          <cell r="G1477">
            <v>44890</v>
          </cell>
          <cell r="H1477">
            <v>44844</v>
          </cell>
          <cell r="I1477" t="str">
            <v>E15-N1</v>
          </cell>
          <cell r="J1477" t="str">
            <v>1.4.05.16</v>
          </cell>
          <cell r="K1477" t="str">
            <v>Eléctricos y Electrónicos</v>
          </cell>
          <cell r="L1477" t="str">
            <v>Tubería Eléctrica</v>
          </cell>
        </row>
        <row r="1478">
          <cell r="A1478" t="str">
            <v>COR-1</v>
          </cell>
          <cell r="B1478" t="str">
            <v>CORAZA METALICA FLEXIBLE Ø 1"</v>
          </cell>
          <cell r="C1478">
            <v>20</v>
          </cell>
          <cell r="D1478">
            <v>0</v>
          </cell>
          <cell r="E1478" t="str">
            <v>MTS</v>
          </cell>
          <cell r="F1478">
            <v>134453.75</v>
          </cell>
          <cell r="G1478">
            <v>44886</v>
          </cell>
          <cell r="H1478">
            <v>44946</v>
          </cell>
          <cell r="I1478" t="str">
            <v>E15-N1</v>
          </cell>
          <cell r="J1478" t="str">
            <v>1.4.05.16</v>
          </cell>
          <cell r="K1478" t="str">
            <v>Eléctricos y Electrónicos</v>
          </cell>
          <cell r="L1478" t="str">
            <v>Eléctricos</v>
          </cell>
        </row>
        <row r="1479">
          <cell r="A1479" t="str">
            <v>COR-1/2</v>
          </cell>
          <cell r="B1479" t="str">
            <v>CORAZA METALICA FLEXIBLE Ø 1/2</v>
          </cell>
          <cell r="C1479">
            <v>5</v>
          </cell>
          <cell r="D1479">
            <v>0</v>
          </cell>
          <cell r="E1479" t="str">
            <v>MTS</v>
          </cell>
          <cell r="F1479">
            <v>21640</v>
          </cell>
          <cell r="G1479">
            <v>44952</v>
          </cell>
          <cell r="H1479">
            <v>43314</v>
          </cell>
          <cell r="I1479"/>
          <cell r="J1479" t="str">
            <v>1.4.05.16</v>
          </cell>
          <cell r="K1479" t="str">
            <v>Eléctricos y Electrónicos</v>
          </cell>
          <cell r="L1479" t="str">
            <v>Eléctricos</v>
          </cell>
        </row>
        <row r="1480">
          <cell r="A1480" t="str">
            <v>CUR-CON.90.1</v>
          </cell>
          <cell r="B1480" t="str">
            <v>CURVA 90º CONDUIT IMC Ø 1"</v>
          </cell>
          <cell r="C1480">
            <v>11</v>
          </cell>
          <cell r="D1480">
            <v>0</v>
          </cell>
          <cell r="E1480" t="str">
            <v>UND</v>
          </cell>
          <cell r="F1480">
            <v>62585.22</v>
          </cell>
          <cell r="G1480">
            <v>43326</v>
          </cell>
          <cell r="H1480">
            <v>43351</v>
          </cell>
          <cell r="I1480" t="str">
            <v>E16-N4</v>
          </cell>
          <cell r="J1480" t="str">
            <v>1.4.05.16</v>
          </cell>
          <cell r="K1480" t="str">
            <v>Eléctricos y Electrónicos</v>
          </cell>
          <cell r="L1480" t="str">
            <v>Eléctricos</v>
          </cell>
        </row>
        <row r="1481">
          <cell r="A1481" t="str">
            <v>CUR-EMT-1/2</v>
          </cell>
          <cell r="B1481" t="str">
            <v>CURVA/CODO TUBO EMT Ø 1/2"</v>
          </cell>
          <cell r="C1481">
            <v>6</v>
          </cell>
          <cell r="D1481">
            <v>0</v>
          </cell>
          <cell r="E1481" t="str">
            <v>UND</v>
          </cell>
          <cell r="F1481">
            <v>8823.27</v>
          </cell>
          <cell r="G1481">
            <v>44951</v>
          </cell>
          <cell r="H1481">
            <v>44952</v>
          </cell>
          <cell r="I1481" t="str">
            <v>E16-N4</v>
          </cell>
          <cell r="J1481" t="str">
            <v>1.4.05.16</v>
          </cell>
          <cell r="K1481" t="str">
            <v>Eléctricos y Electrónicos</v>
          </cell>
          <cell r="L1481" t="str">
            <v>Tubería Eléctrica</v>
          </cell>
        </row>
        <row r="1482">
          <cell r="A1482" t="str">
            <v>DET-NIV.LIQ</v>
          </cell>
          <cell r="B1482" t="str">
            <v>DETECTOR NIVEL PARA LIQUIDOS - MARCA VEGA REF: SG51.XXSNBCPV, 3/4"NPT, 20-250VAC, K-IP65 Ref.: SG51.XXSNBCPV, 3/4"NPT, 20-250VAC, K-IP65 Genérico</v>
          </cell>
          <cell r="C1482">
            <v>1</v>
          </cell>
          <cell r="D1482">
            <v>0</v>
          </cell>
          <cell r="E1482" t="str">
            <v>UND</v>
          </cell>
          <cell r="F1482">
            <v>1682392.17</v>
          </cell>
          <cell r="G1482">
            <v>44380</v>
          </cell>
          <cell r="H1482">
            <v>43511</v>
          </cell>
          <cell r="I1482" t="str">
            <v>E16-N3</v>
          </cell>
          <cell r="J1482" t="str">
            <v>1.4.05.16</v>
          </cell>
          <cell r="K1482" t="str">
            <v>Eléctricos y Electrónicos</v>
          </cell>
          <cell r="L1482" t="str">
            <v>Electrónicos</v>
          </cell>
        </row>
        <row r="1483">
          <cell r="A1483" t="str">
            <v>DIS-PAN.104</v>
          </cell>
          <cell r="B1483" t="str">
            <v>DISPLAY PARA PANEL PC 10.4” RESOLUCIÓN 1024X768 REF: CLAA104XA01CW Ref.: CLAA104XA01CW Genérico</v>
          </cell>
          <cell r="C1483">
            <v>2</v>
          </cell>
          <cell r="D1483">
            <v>1</v>
          </cell>
          <cell r="E1483" t="str">
            <v>UND</v>
          </cell>
          <cell r="F1483">
            <v>1405395.79</v>
          </cell>
          <cell r="G1483">
            <v>44589</v>
          </cell>
          <cell r="H1483">
            <v>44596</v>
          </cell>
          <cell r="I1483" t="str">
            <v>E16-N6</v>
          </cell>
          <cell r="J1483" t="str">
            <v>1.4.05.16</v>
          </cell>
          <cell r="K1483" t="str">
            <v>Eléctricos y Electrónicos</v>
          </cell>
          <cell r="L1483" t="str">
            <v>Electrónicos</v>
          </cell>
        </row>
        <row r="1484">
          <cell r="A1484" t="str">
            <v>ECO-22S.1022</v>
          </cell>
          <cell r="B1484" t="str">
            <v>ECONOMIZADOR 22 SALIDAS HABILITADAS A 110 VAC REF: 1022 Ref.: 1022 Genérico</v>
          </cell>
          <cell r="C1484">
            <v>1</v>
          </cell>
          <cell r="D1484">
            <v>0</v>
          </cell>
          <cell r="E1484" t="str">
            <v>UND</v>
          </cell>
          <cell r="F1484">
            <v>1978195</v>
          </cell>
          <cell r="G1484">
            <v>44952</v>
          </cell>
          <cell r="H1484">
            <v>44844</v>
          </cell>
          <cell r="I1484" t="str">
            <v>E14-N3</v>
          </cell>
          <cell r="J1484" t="str">
            <v>1.4.05.16</v>
          </cell>
          <cell r="K1484" t="str">
            <v>Eléctricos y Electrónicos</v>
          </cell>
          <cell r="L1484" t="str">
            <v>Electrónicos</v>
          </cell>
        </row>
        <row r="1485">
          <cell r="A1485" t="str">
            <v>ECO-6SA.1022</v>
          </cell>
          <cell r="B1485" t="str">
            <v>ECONOMIZADOR 6 SALIDAS HABILITADAS A 110 VAC REF. SLF-1006</v>
          </cell>
          <cell r="C1485">
            <v>1</v>
          </cell>
          <cell r="D1485">
            <v>0</v>
          </cell>
          <cell r="E1485" t="str">
            <v>UND</v>
          </cell>
          <cell r="F1485">
            <v>1090000</v>
          </cell>
          <cell r="G1485">
            <v>44952</v>
          </cell>
          <cell r="H1485">
            <v>44686</v>
          </cell>
          <cell r="I1485" t="str">
            <v>E14-N3</v>
          </cell>
          <cell r="J1485" t="str">
            <v>1.4.05.16</v>
          </cell>
          <cell r="K1485" t="str">
            <v>Eléctricos y Electrónicos</v>
          </cell>
          <cell r="L1485" t="str">
            <v>Eléctricos</v>
          </cell>
        </row>
        <row r="1486">
          <cell r="A1486" t="str">
            <v>ELE-NIV.38-1B</v>
          </cell>
          <cell r="B1486" t="str">
            <v>ELECTRODO DE NIVEL TIPO WARRICK REF. 3B-1B</v>
          </cell>
          <cell r="C1486">
            <v>6</v>
          </cell>
          <cell r="D1486">
            <v>0</v>
          </cell>
          <cell r="E1486" t="str">
            <v>UND</v>
          </cell>
          <cell r="F1486">
            <v>777600</v>
          </cell>
          <cell r="G1486">
            <v>43372</v>
          </cell>
          <cell r="H1486">
            <v>43179</v>
          </cell>
          <cell r="I1486" t="str">
            <v>E15-N3</v>
          </cell>
          <cell r="J1486" t="str">
            <v>1.4.05.16</v>
          </cell>
          <cell r="K1486" t="str">
            <v>Eléctricos y Electrónicos</v>
          </cell>
          <cell r="L1486" t="str">
            <v>Eléctricos</v>
          </cell>
        </row>
        <row r="1487">
          <cell r="A1487" t="str">
            <v>ELE-ROS.M4</v>
          </cell>
          <cell r="B1487" t="str">
            <v>ELECTRODO LONG 500MM ROSCA M4 ACERO REF.072.500</v>
          </cell>
          <cell r="C1487">
            <v>8</v>
          </cell>
          <cell r="D1487">
            <v>0</v>
          </cell>
          <cell r="E1487" t="str">
            <v>UND</v>
          </cell>
          <cell r="F1487">
            <v>128000</v>
          </cell>
          <cell r="G1487">
            <v>43129</v>
          </cell>
          <cell r="H1487"/>
          <cell r="I1487" t="str">
            <v>E15-N3</v>
          </cell>
          <cell r="J1487" t="str">
            <v>1.4.05.16</v>
          </cell>
          <cell r="K1487" t="str">
            <v>Eléctricos y Electrónicos</v>
          </cell>
          <cell r="L1487" t="str">
            <v>Eléctricos</v>
          </cell>
        </row>
        <row r="1488">
          <cell r="A1488" t="str">
            <v>ELE-EXT.1024V</v>
          </cell>
          <cell r="B1488" t="str">
            <v>ELECTROVENTILADOR EXTRACTOR AXIAL Ø 10" 24V IP68 IMOBRAS Ref.: 1013501 Genérico</v>
          </cell>
          <cell r="C1488">
            <v>17</v>
          </cell>
          <cell r="D1488">
            <v>4</v>
          </cell>
          <cell r="E1488" t="str">
            <v>UND</v>
          </cell>
          <cell r="F1488">
            <v>6227772.0300000003</v>
          </cell>
          <cell r="G1488">
            <v>44866</v>
          </cell>
          <cell r="H1488">
            <v>44951</v>
          </cell>
          <cell r="I1488" t="str">
            <v>E15-N3</v>
          </cell>
          <cell r="J1488" t="str">
            <v>1.4.05.16</v>
          </cell>
          <cell r="K1488" t="str">
            <v>Eléctricos y Electrónicos</v>
          </cell>
          <cell r="L1488" t="str">
            <v>Electrónicos</v>
          </cell>
        </row>
        <row r="1489">
          <cell r="A1489" t="str">
            <v>ELE-SOP.1024V</v>
          </cell>
          <cell r="B1489" t="str">
            <v>ELECTROVENTILADOR SOPLANTE AXIAL Ø 10" 24V IP68 IMOBRAS Ref.: 1013500 Genérico</v>
          </cell>
          <cell r="C1489">
            <v>16</v>
          </cell>
          <cell r="D1489">
            <v>4</v>
          </cell>
          <cell r="E1489" t="str">
            <v>UND</v>
          </cell>
          <cell r="F1489">
            <v>5899468.5999999996</v>
          </cell>
          <cell r="G1489">
            <v>44866</v>
          </cell>
          <cell r="H1489">
            <v>44951</v>
          </cell>
          <cell r="I1489" t="str">
            <v>E15-N3</v>
          </cell>
          <cell r="J1489" t="str">
            <v>1.4.05.16</v>
          </cell>
          <cell r="K1489" t="str">
            <v>Eléctricos y Electrónicos</v>
          </cell>
          <cell r="L1489" t="str">
            <v>Electrónicos</v>
          </cell>
        </row>
        <row r="1490">
          <cell r="A1490" t="str">
            <v>ESP-CAB-1/2</v>
          </cell>
          <cell r="B1490" t="str">
            <v>ESPIRAL PARA CABLE Ø 1/2"</v>
          </cell>
          <cell r="C1490">
            <v>10</v>
          </cell>
          <cell r="D1490">
            <v>0</v>
          </cell>
          <cell r="E1490" t="str">
            <v>MTS</v>
          </cell>
          <cell r="F1490">
            <v>21526</v>
          </cell>
          <cell r="G1490">
            <v>44890</v>
          </cell>
          <cell r="H1490">
            <v>43041</v>
          </cell>
          <cell r="I1490" t="str">
            <v>E15-N3</v>
          </cell>
          <cell r="J1490" t="str">
            <v>1.4.05.16</v>
          </cell>
          <cell r="K1490" t="str">
            <v>Eléctricos y Electrónicos</v>
          </cell>
          <cell r="L1490" t="str">
            <v>Eléctricos</v>
          </cell>
        </row>
        <row r="1491">
          <cell r="A1491" t="str">
            <v>ESP-CAB-1/4</v>
          </cell>
          <cell r="B1491" t="str">
            <v>ESPIRAL PARA CABLE Ø 1/4"</v>
          </cell>
          <cell r="C1491">
            <v>8</v>
          </cell>
          <cell r="D1491">
            <v>0</v>
          </cell>
          <cell r="E1491" t="str">
            <v>MTS</v>
          </cell>
          <cell r="F1491">
            <v>10048</v>
          </cell>
          <cell r="G1491">
            <v>44818</v>
          </cell>
          <cell r="H1491">
            <v>44946</v>
          </cell>
          <cell r="I1491" t="str">
            <v>E15-N3</v>
          </cell>
          <cell r="J1491" t="str">
            <v>1.4.05.16</v>
          </cell>
          <cell r="K1491" t="str">
            <v>Eléctricos y Electrónicos</v>
          </cell>
          <cell r="L1491" t="str">
            <v>Eléctricos</v>
          </cell>
        </row>
        <row r="1492">
          <cell r="A1492" t="str">
            <v>FIJADOR-3/4</v>
          </cell>
          <cell r="B1492" t="str">
            <v>FIJADOR PARA TUBO Ø 3/4"</v>
          </cell>
          <cell r="C1492">
            <v>30</v>
          </cell>
          <cell r="D1492">
            <v>0</v>
          </cell>
          <cell r="E1492" t="str">
            <v>UND</v>
          </cell>
          <cell r="F1492">
            <v>29730</v>
          </cell>
          <cell r="G1492">
            <v>44890</v>
          </cell>
          <cell r="H1492">
            <v>44735</v>
          </cell>
          <cell r="I1492" t="str">
            <v>E15-N3</v>
          </cell>
          <cell r="J1492" t="str">
            <v>1.4.05.16</v>
          </cell>
          <cell r="K1492" t="str">
            <v>Eléctricos y Electrónicos</v>
          </cell>
          <cell r="L1492" t="str">
            <v>Eléctricos</v>
          </cell>
        </row>
        <row r="1493">
          <cell r="A1493" t="str">
            <v>FRE-BOR-BTU</v>
          </cell>
          <cell r="B1493" t="str">
            <v>FRENO PARA BORNERA REF. BTU</v>
          </cell>
          <cell r="C1493">
            <v>86</v>
          </cell>
          <cell r="D1493">
            <v>30</v>
          </cell>
          <cell r="E1493" t="str">
            <v>UND</v>
          </cell>
          <cell r="F1493">
            <v>328518.69</v>
          </cell>
          <cell r="G1493">
            <v>44944</v>
          </cell>
          <cell r="H1493">
            <v>44939</v>
          </cell>
          <cell r="I1493" t="str">
            <v>E15-N3</v>
          </cell>
          <cell r="J1493" t="str">
            <v>1.4.05.16</v>
          </cell>
          <cell r="K1493" t="str">
            <v>Eléctricos y Electrónicos</v>
          </cell>
          <cell r="L1493" t="str">
            <v>Eléctricos</v>
          </cell>
        </row>
        <row r="1494">
          <cell r="A1494" t="str">
            <v>FUE-12V.3.5A.40W</v>
          </cell>
          <cell r="B1494" t="str">
            <v>FUENTE DE 12VDC - 3.5 AMPERIOS - 40 WATIOS - CON RIEL DIN INP 110/220V AC</v>
          </cell>
          <cell r="C1494">
            <v>1</v>
          </cell>
          <cell r="D1494">
            <v>0</v>
          </cell>
          <cell r="E1494" t="str">
            <v>UND</v>
          </cell>
          <cell r="F1494">
            <v>111066.67</v>
          </cell>
          <cell r="G1494">
            <v>44187</v>
          </cell>
          <cell r="H1494">
            <v>44414</v>
          </cell>
          <cell r="I1494" t="str">
            <v>E15-N3</v>
          </cell>
          <cell r="J1494" t="str">
            <v>1.4.05.16</v>
          </cell>
          <cell r="K1494" t="str">
            <v>Eléctricos y Electrónicos</v>
          </cell>
          <cell r="L1494" t="str">
            <v>Eléctricos</v>
          </cell>
        </row>
        <row r="1495">
          <cell r="A1495" t="str">
            <v>FUE-ALI-110-179</v>
          </cell>
          <cell r="B1495" t="str">
            <v>FUENTE DE ALIMENTACIÓN 110/220 VCA A 24 V - 3 AMPERIOS Ref.: 1794-PS3 Genérico</v>
          </cell>
          <cell r="C1495">
            <v>1</v>
          </cell>
          <cell r="D1495">
            <v>0</v>
          </cell>
          <cell r="E1495" t="str">
            <v>UND</v>
          </cell>
          <cell r="F1495">
            <v>1041326.75</v>
          </cell>
          <cell r="G1495">
            <v>43738</v>
          </cell>
          <cell r="H1495">
            <v>43907</v>
          </cell>
          <cell r="I1495" t="str">
            <v>E15-N3</v>
          </cell>
          <cell r="J1495" t="str">
            <v>1.4.05.16</v>
          </cell>
          <cell r="K1495" t="str">
            <v>Eléctricos y Electrónicos</v>
          </cell>
          <cell r="L1495" t="str">
            <v>Electrónicos</v>
          </cell>
        </row>
        <row r="1496">
          <cell r="A1496" t="str">
            <v>FUS-AUT.FUSVEH3A</v>
          </cell>
          <cell r="B1496" t="str">
            <v>FUSIBLE AUTOMOTRIZ 3 AMPERIOS REF. FUSVEH3A</v>
          </cell>
          <cell r="C1496">
            <v>6</v>
          </cell>
          <cell r="D1496">
            <v>0</v>
          </cell>
          <cell r="E1496" t="str">
            <v>UND</v>
          </cell>
          <cell r="F1496">
            <v>3025.21</v>
          </cell>
          <cell r="G1496">
            <v>44881</v>
          </cell>
          <cell r="H1496">
            <v>44852</v>
          </cell>
          <cell r="I1496" t="str">
            <v>E15-N3</v>
          </cell>
          <cell r="J1496" t="str">
            <v>1.4.05.16</v>
          </cell>
          <cell r="K1496" t="str">
            <v>Eléctricos y Electrónicos</v>
          </cell>
          <cell r="L1496" t="str">
            <v>Eléctricos</v>
          </cell>
        </row>
        <row r="1497">
          <cell r="A1497" t="str">
            <v>FUS-AUT.5A</v>
          </cell>
          <cell r="B1497" t="str">
            <v>FUSIBLE AUTOMOTRIZ 5 AMPERIOS REF. FUSVEH5A</v>
          </cell>
          <cell r="C1497">
            <v>6</v>
          </cell>
          <cell r="D1497">
            <v>0</v>
          </cell>
          <cell r="E1497" t="str">
            <v>UND</v>
          </cell>
          <cell r="F1497">
            <v>2016</v>
          </cell>
          <cell r="G1497">
            <v>44887</v>
          </cell>
          <cell r="H1497">
            <v>44852</v>
          </cell>
          <cell r="I1497" t="str">
            <v>E15-N3</v>
          </cell>
          <cell r="J1497" t="str">
            <v>1.4.05.16</v>
          </cell>
          <cell r="K1497" t="str">
            <v>Eléctricos y Electrónicos</v>
          </cell>
          <cell r="L1497" t="str">
            <v>Eléctricos</v>
          </cell>
        </row>
        <row r="1498">
          <cell r="A1498" t="str">
            <v>FUS-20MMV</v>
          </cell>
          <cell r="B1498" t="str">
            <v>FUSIBLE DE CRISTAL ( 5 MM X 20 MM) 1 AMPERIO</v>
          </cell>
          <cell r="C1498">
            <v>20</v>
          </cell>
          <cell r="D1498">
            <v>0</v>
          </cell>
          <cell r="E1498" t="str">
            <v>UND</v>
          </cell>
          <cell r="F1498">
            <v>4920</v>
          </cell>
          <cell r="G1498">
            <v>44887</v>
          </cell>
          <cell r="H1498">
            <v>44946</v>
          </cell>
          <cell r="I1498" t="str">
            <v>E15-N3</v>
          </cell>
          <cell r="J1498" t="str">
            <v>1.4.05.16</v>
          </cell>
          <cell r="K1498" t="str">
            <v>Eléctricos y Electrónicos</v>
          </cell>
          <cell r="L1498" t="str">
            <v>Eléctricos</v>
          </cell>
        </row>
        <row r="1499">
          <cell r="A1499" t="str">
            <v>FUS-2AMP</v>
          </cell>
          <cell r="B1499" t="str">
            <v>FUSIBLE DE CRISTAL ( 5 MM X 20 MM) 2 AMPERIOS</v>
          </cell>
          <cell r="C1499">
            <v>29</v>
          </cell>
          <cell r="D1499">
            <v>0</v>
          </cell>
          <cell r="E1499" t="str">
            <v>UND</v>
          </cell>
          <cell r="F1499">
            <v>12144.83</v>
          </cell>
          <cell r="G1499">
            <v>44950</v>
          </cell>
          <cell r="H1499">
            <v>44943</v>
          </cell>
          <cell r="I1499" t="str">
            <v>E15-N3</v>
          </cell>
          <cell r="J1499" t="str">
            <v>1.4.05.16</v>
          </cell>
          <cell r="K1499" t="str">
            <v>Eléctricos y Electrónicos</v>
          </cell>
          <cell r="L1499" t="str">
            <v>Eléctricos</v>
          </cell>
        </row>
        <row r="1500">
          <cell r="A1500" t="str">
            <v>GRA-GAL-1-DO</v>
          </cell>
          <cell r="B1500" t="str">
            <v>GRAPA CONDUIT GALVANIZADA 1" - DOBLE OREJA</v>
          </cell>
          <cell r="C1500">
            <v>30</v>
          </cell>
          <cell r="D1500">
            <v>0</v>
          </cell>
          <cell r="E1500" t="str">
            <v>UND</v>
          </cell>
          <cell r="F1500">
            <v>14460</v>
          </cell>
          <cell r="G1500">
            <v>44890</v>
          </cell>
          <cell r="H1500">
            <v>44914</v>
          </cell>
          <cell r="I1500" t="str">
            <v>E15-N3</v>
          </cell>
          <cell r="J1500" t="str">
            <v>1.4.05.16</v>
          </cell>
          <cell r="K1500" t="str">
            <v>Eléctricos y Electrónicos</v>
          </cell>
          <cell r="L1500" t="str">
            <v>Eléctricos</v>
          </cell>
        </row>
        <row r="1501">
          <cell r="A1501" t="str">
            <v>GRA-GAL-3/4-DO</v>
          </cell>
          <cell r="B1501" t="str">
            <v>GRAPA CONDUIT GALVANIZADA 3/4" - DOBLE OREJA</v>
          </cell>
          <cell r="C1501">
            <v>22</v>
          </cell>
          <cell r="D1501">
            <v>0</v>
          </cell>
          <cell r="E1501" t="str">
            <v>UND</v>
          </cell>
          <cell r="F1501">
            <v>8570.83</v>
          </cell>
          <cell r="G1501">
            <v>44951</v>
          </cell>
          <cell r="H1501">
            <v>44952</v>
          </cell>
          <cell r="I1501" t="str">
            <v>E15-N3</v>
          </cell>
          <cell r="J1501" t="str">
            <v>1.4.05.16</v>
          </cell>
          <cell r="K1501" t="str">
            <v>Eléctricos y Electrónicos</v>
          </cell>
          <cell r="L1501" t="str">
            <v>Eléctricos</v>
          </cell>
        </row>
        <row r="1502">
          <cell r="A1502" t="str">
            <v>HEB-CIN-3/4</v>
          </cell>
          <cell r="B1502" t="str">
            <v>HEBILLA PARA CINTA BANDING DE 3/4" (GRAPA METALICA)</v>
          </cell>
          <cell r="C1502">
            <v>25</v>
          </cell>
          <cell r="D1502">
            <v>0</v>
          </cell>
          <cell r="E1502" t="str">
            <v>UND</v>
          </cell>
          <cell r="F1502">
            <v>18167.57</v>
          </cell>
          <cell r="G1502">
            <v>44307</v>
          </cell>
          <cell r="H1502">
            <v>44929</v>
          </cell>
          <cell r="I1502" t="str">
            <v>E15-N3</v>
          </cell>
          <cell r="J1502" t="str">
            <v>1.4.05.16</v>
          </cell>
          <cell r="K1502" t="str">
            <v>Eléctricos y Electrónicos</v>
          </cell>
          <cell r="L1502" t="str">
            <v>Eléctricos</v>
          </cell>
        </row>
        <row r="1503">
          <cell r="A1503" t="str">
            <v>IND-POS.APL10N</v>
          </cell>
          <cell r="B1503" t="str">
            <v>INDICADOR DE POSICION APL10N PARA ACTUADOR NEUMATICO ROTATIVO V-TORK</v>
          </cell>
          <cell r="C1503">
            <v>1</v>
          </cell>
          <cell r="D1503">
            <v>0</v>
          </cell>
          <cell r="E1503" t="str">
            <v>UND</v>
          </cell>
          <cell r="F1503">
            <v>153860</v>
          </cell>
          <cell r="G1503">
            <v>43432</v>
          </cell>
          <cell r="H1503">
            <v>43508</v>
          </cell>
          <cell r="I1503" t="str">
            <v>E15-N3</v>
          </cell>
          <cell r="J1503" t="str">
            <v>1.4.05.16</v>
          </cell>
          <cell r="K1503" t="str">
            <v>Eléctricos y Electrónicos</v>
          </cell>
          <cell r="L1503" t="str">
            <v>Eléctricos</v>
          </cell>
        </row>
        <row r="1504">
          <cell r="A1504" t="str">
            <v>INT-CON.7560</v>
          </cell>
          <cell r="B1504" t="str">
            <v>INTERFACE CONNECTOR, PLASTIC REF.75.60 - MARCA IGUS</v>
          </cell>
          <cell r="C1504">
            <v>32</v>
          </cell>
          <cell r="D1504">
            <v>0</v>
          </cell>
          <cell r="E1504" t="str">
            <v>UND</v>
          </cell>
          <cell r="F1504">
            <v>541139</v>
          </cell>
          <cell r="G1504">
            <v>43671</v>
          </cell>
          <cell r="H1504"/>
          <cell r="I1504" t="str">
            <v>E15-N3</v>
          </cell>
          <cell r="J1504" t="str">
            <v>1.4.05.16</v>
          </cell>
          <cell r="K1504" t="str">
            <v>Eléctricos y Electrónicos</v>
          </cell>
          <cell r="L1504" t="str">
            <v>Eléctricos</v>
          </cell>
        </row>
        <row r="1505">
          <cell r="A1505" t="str">
            <v>INT-COD.3P.2VIAS</v>
          </cell>
          <cell r="B1505" t="str">
            <v>INTERRUPTOR CODILLO 20A 3 POSICIONES 3 TORNILLOS Ref.: HY29 KEDU</v>
          </cell>
          <cell r="C1505">
            <v>1</v>
          </cell>
          <cell r="D1505">
            <v>0</v>
          </cell>
          <cell r="E1505" t="str">
            <v>UND</v>
          </cell>
          <cell r="F1505">
            <v>10016.67</v>
          </cell>
          <cell r="G1505">
            <v>43682</v>
          </cell>
          <cell r="H1505">
            <v>43698</v>
          </cell>
          <cell r="I1505" t="str">
            <v>E15-N3</v>
          </cell>
          <cell r="J1505" t="str">
            <v>1.4.05.16</v>
          </cell>
          <cell r="K1505" t="str">
            <v>Eléctricos y Electrónicos</v>
          </cell>
          <cell r="L1505" t="str">
            <v>Eléctricos</v>
          </cell>
        </row>
        <row r="1506">
          <cell r="A1506" t="str">
            <v>INT-POS-10541</v>
          </cell>
          <cell r="B1506" t="str">
            <v>INTERRUPTOR DE POSICION Ref.: XCKJ10541 SCHNEIDER</v>
          </cell>
          <cell r="C1506">
            <v>9</v>
          </cell>
          <cell r="D1506">
            <v>0</v>
          </cell>
          <cell r="E1506" t="str">
            <v>UND</v>
          </cell>
          <cell r="F1506">
            <v>2457602.52</v>
          </cell>
          <cell r="G1506">
            <v>44908</v>
          </cell>
          <cell r="H1506">
            <v>44950</v>
          </cell>
          <cell r="I1506" t="str">
            <v>E15-N3</v>
          </cell>
          <cell r="J1506" t="str">
            <v>1.4.05.16</v>
          </cell>
          <cell r="K1506" t="str">
            <v>Eléctricos y Electrónicos</v>
          </cell>
          <cell r="L1506" t="str">
            <v>Eléctricos</v>
          </cell>
        </row>
        <row r="1507">
          <cell r="A1507" t="str">
            <v>INT-POS-167</v>
          </cell>
          <cell r="B1507" t="str">
            <v>INTERRUPTOR DE POSICION. SCHNEIDER REF: XCKJ167 Ref.: XCKJ167 SCHNEIDER</v>
          </cell>
          <cell r="C1507">
            <v>1</v>
          </cell>
          <cell r="D1507">
            <v>0</v>
          </cell>
          <cell r="E1507" t="str">
            <v>UND</v>
          </cell>
          <cell r="F1507">
            <v>205424</v>
          </cell>
          <cell r="G1507">
            <v>44876</v>
          </cell>
          <cell r="H1507">
            <v>44733</v>
          </cell>
          <cell r="I1507" t="str">
            <v>E15-N3</v>
          </cell>
          <cell r="J1507" t="str">
            <v>1.4.05.16</v>
          </cell>
          <cell r="K1507" t="str">
            <v>Eléctricos y Electrónicos</v>
          </cell>
          <cell r="L1507" t="str">
            <v>Eléctricos</v>
          </cell>
        </row>
        <row r="1508">
          <cell r="A1508" t="str">
            <v>KIT-RES.83-2 1/2</v>
          </cell>
          <cell r="B1508" t="str">
            <v>KIT RESORTE PARA ACTUADOR 83 VALVULA 2 1/2" Ref.: S93/83 PN930830-21931536 Genérico</v>
          </cell>
          <cell r="C1508">
            <v>20</v>
          </cell>
          <cell r="D1508">
            <v>0</v>
          </cell>
          <cell r="E1508" t="str">
            <v>KIT</v>
          </cell>
          <cell r="F1508">
            <v>833000</v>
          </cell>
          <cell r="G1508">
            <v>43372</v>
          </cell>
          <cell r="H1508">
            <v>43519</v>
          </cell>
          <cell r="I1508" t="str">
            <v>E15-N3</v>
          </cell>
          <cell r="J1508" t="str">
            <v>1.4.05.16</v>
          </cell>
          <cell r="K1508" t="str">
            <v>Eléctricos y Electrónicos</v>
          </cell>
          <cell r="L1508" t="str">
            <v>Eléctricos</v>
          </cell>
        </row>
        <row r="1509">
          <cell r="A1509" t="str">
            <v>KIT-RES.83-3"</v>
          </cell>
          <cell r="B1509" t="str">
            <v>KIT RESORTE PARA ACTUADOR 83 VALVULA 3" Ref.: S93/83 PN930830-21931536 Genérico</v>
          </cell>
          <cell r="C1509">
            <v>24</v>
          </cell>
          <cell r="D1509">
            <v>0</v>
          </cell>
          <cell r="E1509" t="str">
            <v>KIT</v>
          </cell>
          <cell r="F1509">
            <v>999600</v>
          </cell>
          <cell r="G1509">
            <v>43372</v>
          </cell>
          <cell r="H1509">
            <v>43519</v>
          </cell>
          <cell r="I1509" t="str">
            <v>E15-N3</v>
          </cell>
          <cell r="J1509" t="str">
            <v>1.4.05.16</v>
          </cell>
          <cell r="K1509" t="str">
            <v>Eléctricos y Electrónicos</v>
          </cell>
          <cell r="L1509" t="str">
            <v>Eléctricos</v>
          </cell>
        </row>
        <row r="1510">
          <cell r="A1510" t="str">
            <v>MIC-SWI.XCKJ.167.240V</v>
          </cell>
          <cell r="B1510" t="str">
            <v>MICRO SWITCH XCKJ-167 A 240V</v>
          </cell>
          <cell r="C1510">
            <v>3</v>
          </cell>
          <cell r="D1510">
            <v>0</v>
          </cell>
          <cell r="E1510" t="str">
            <v>UND</v>
          </cell>
          <cell r="F1510">
            <v>629739.38</v>
          </cell>
          <cell r="G1510">
            <v>44876</v>
          </cell>
          <cell r="H1510">
            <v>44950</v>
          </cell>
          <cell r="I1510" t="str">
            <v>E15-N3</v>
          </cell>
          <cell r="J1510" t="str">
            <v>1.4.05.16</v>
          </cell>
          <cell r="K1510" t="str">
            <v>Eléctricos y Electrónicos</v>
          </cell>
          <cell r="L1510" t="str">
            <v>Eléctricos</v>
          </cell>
        </row>
        <row r="1511">
          <cell r="A1511" t="str">
            <v>MOD-16E.</v>
          </cell>
          <cell r="B1511" t="str">
            <v>MODULO 16E DIGITALES SCHNEIDER REF: TM3DI16 Ref.: TM3DI16 SCHNEIDER</v>
          </cell>
          <cell r="C1511">
            <v>1</v>
          </cell>
          <cell r="D1511">
            <v>1</v>
          </cell>
          <cell r="E1511" t="str">
            <v>UND</v>
          </cell>
          <cell r="F1511">
            <v>1135000</v>
          </cell>
          <cell r="G1511">
            <v>44908</v>
          </cell>
          <cell r="H1511">
            <v>44820</v>
          </cell>
          <cell r="I1511" t="str">
            <v>E15-N3</v>
          </cell>
          <cell r="J1511" t="str">
            <v>1.4.05.16</v>
          </cell>
          <cell r="K1511" t="str">
            <v>Eléctricos y Electrónicos</v>
          </cell>
          <cell r="L1511" t="str">
            <v>Eléctricos</v>
          </cell>
        </row>
        <row r="1512">
          <cell r="A1512" t="str">
            <v>MOD-16S.PNP</v>
          </cell>
          <cell r="B1512" t="str">
            <v>MODULO 16S PNP SCHNEIDER REF: TM3DQ16T Ref.: TM3DQ16T SCHNEIDER</v>
          </cell>
          <cell r="C1512">
            <v>1</v>
          </cell>
          <cell r="D1512">
            <v>1</v>
          </cell>
          <cell r="E1512" t="str">
            <v>UND</v>
          </cell>
          <cell r="F1512">
            <v>1151000</v>
          </cell>
          <cell r="G1512">
            <v>44909</v>
          </cell>
          <cell r="H1512">
            <v>44852</v>
          </cell>
          <cell r="I1512" t="str">
            <v>E15-N3</v>
          </cell>
          <cell r="J1512" t="str">
            <v>1.4.05.16</v>
          </cell>
          <cell r="K1512" t="str">
            <v>Eléctricos y Electrónicos</v>
          </cell>
          <cell r="L1512" t="str">
            <v>Eléctricos</v>
          </cell>
        </row>
        <row r="1513">
          <cell r="A1513" t="str">
            <v>MOD-DIG-32-ENT</v>
          </cell>
          <cell r="B1513" t="str">
            <v>MODULO 32 ENTRADAS - DIGITAL A 24 VCC - Ref.: 1794-IB32 ALLEN-BRADLEY</v>
          </cell>
          <cell r="C1513">
            <v>1</v>
          </cell>
          <cell r="D1513">
            <v>0</v>
          </cell>
          <cell r="E1513" t="str">
            <v>UND</v>
          </cell>
          <cell r="F1513">
            <v>1568308</v>
          </cell>
          <cell r="G1513">
            <v>43704</v>
          </cell>
          <cell r="H1513">
            <v>43907</v>
          </cell>
          <cell r="I1513" t="str">
            <v>E15-N3</v>
          </cell>
          <cell r="J1513" t="str">
            <v>1.4.05.16</v>
          </cell>
          <cell r="K1513" t="str">
            <v>Eléctricos y Electrónicos</v>
          </cell>
          <cell r="L1513" t="str">
            <v>Controladores</v>
          </cell>
        </row>
        <row r="1514">
          <cell r="A1514" t="str">
            <v>MOD-32E.24VCC</v>
          </cell>
          <cell r="B1514" t="str">
            <v>MODULO DE 32 ENTRADAS DIGITALES DE 24VCC COMUN POSITIVO HE10 SCHNEIDER REF: TM3DI32K Ref.: TM3DI32K SCHNEIDER</v>
          </cell>
          <cell r="C1514">
            <v>1</v>
          </cell>
          <cell r="D1514">
            <v>1</v>
          </cell>
          <cell r="E1514" t="str">
            <v>UND</v>
          </cell>
          <cell r="F1514">
            <v>1170000</v>
          </cell>
          <cell r="G1514">
            <v>44908</v>
          </cell>
          <cell r="H1514">
            <v>44826</v>
          </cell>
          <cell r="I1514" t="str">
            <v>E15-N3</v>
          </cell>
          <cell r="J1514" t="str">
            <v>1.4.05.16</v>
          </cell>
          <cell r="K1514" t="str">
            <v>Eléctricos y Electrónicos</v>
          </cell>
          <cell r="L1514" t="str">
            <v>Electrónicos</v>
          </cell>
        </row>
        <row r="1515">
          <cell r="A1515" t="str">
            <v>MOD-32S.24VCC</v>
          </cell>
          <cell r="B1515" t="str">
            <v>MODULO DE 32 SALIDAS DIGITALES DE 24VCC SOURCE COMUN NEGATIVO PNP HE10 SCHNEIDER REF: TM3DQ32TK Ref.: TM3DQ32TK SCHNEIDER</v>
          </cell>
          <cell r="C1515">
            <v>1</v>
          </cell>
          <cell r="D1515">
            <v>1</v>
          </cell>
          <cell r="E1515" t="str">
            <v>UND</v>
          </cell>
          <cell r="F1515">
            <v>1455284</v>
          </cell>
          <cell r="G1515">
            <v>44890</v>
          </cell>
          <cell r="H1515">
            <v>44826</v>
          </cell>
          <cell r="I1515" t="str">
            <v>E15-N3</v>
          </cell>
          <cell r="J1515" t="str">
            <v>1.4.05.16</v>
          </cell>
          <cell r="K1515" t="str">
            <v>Eléctricos y Electrónicos</v>
          </cell>
          <cell r="L1515" t="str">
            <v>Electrónicos</v>
          </cell>
        </row>
        <row r="1516">
          <cell r="A1516" t="str">
            <v>MOD-8EN.ANAL</v>
          </cell>
          <cell r="B1516" t="str">
            <v>MODULO DE 8 ENTRADAS ANALOGAS Ref.: TM3AI8 SCHNEIDER</v>
          </cell>
          <cell r="C1516">
            <v>1</v>
          </cell>
          <cell r="D1516">
            <v>0</v>
          </cell>
          <cell r="E1516" t="str">
            <v>UND</v>
          </cell>
          <cell r="F1516">
            <v>879995.67</v>
          </cell>
          <cell r="G1516">
            <v>44001</v>
          </cell>
          <cell r="H1516">
            <v>44041</v>
          </cell>
          <cell r="I1516" t="str">
            <v>E15-N3</v>
          </cell>
          <cell r="J1516" t="str">
            <v>1.4.05.16</v>
          </cell>
          <cell r="K1516" t="str">
            <v>Eléctricos y Electrónicos</v>
          </cell>
          <cell r="L1516" t="str">
            <v>Electrónicos</v>
          </cell>
        </row>
        <row r="1517">
          <cell r="A1517" t="str">
            <v>MOD-32E.24VDC</v>
          </cell>
          <cell r="B1517" t="str">
            <v>MODULO DE ENTRADAS DIGITALES - 32 ENTRADAS - 24VDC -  CON BASE BUS Ref.: AXL F DI32/1 1F-2688035 PH.CON</v>
          </cell>
          <cell r="C1517">
            <v>1</v>
          </cell>
          <cell r="D1517">
            <v>0</v>
          </cell>
          <cell r="E1517" t="str">
            <v>UND</v>
          </cell>
          <cell r="F1517">
            <v>576840</v>
          </cell>
          <cell r="G1517">
            <v>43207</v>
          </cell>
          <cell r="H1517"/>
          <cell r="I1517" t="str">
            <v>E15-N3</v>
          </cell>
          <cell r="J1517" t="str">
            <v>1.4.05.16</v>
          </cell>
          <cell r="K1517" t="str">
            <v>Eléctricos y Electrónicos</v>
          </cell>
          <cell r="L1517" t="str">
            <v>Eléctricos</v>
          </cell>
        </row>
        <row r="1518">
          <cell r="A1518" t="str">
            <v>MOD-64E.24VDC</v>
          </cell>
          <cell r="B1518" t="str">
            <v>MODULO DE ENTRADAS DIGITALES - 64 ENTRADAS - 24VDC -  CON MODULO ZOCALO BUS Ref.: AXL F DI64/1 2F-2701450 PH.CON</v>
          </cell>
          <cell r="C1518">
            <v>1</v>
          </cell>
          <cell r="D1518">
            <v>0</v>
          </cell>
          <cell r="E1518" t="str">
            <v>UND</v>
          </cell>
          <cell r="F1518">
            <v>1090925</v>
          </cell>
          <cell r="G1518">
            <v>43207</v>
          </cell>
          <cell r="H1518"/>
          <cell r="I1518" t="str">
            <v>E15-N3</v>
          </cell>
          <cell r="J1518" t="str">
            <v>1.4.05.16</v>
          </cell>
          <cell r="K1518" t="str">
            <v>Eléctricos y Electrónicos</v>
          </cell>
          <cell r="L1518" t="str">
            <v>Eléctricos</v>
          </cell>
        </row>
        <row r="1519">
          <cell r="A1519" t="str">
            <v>MOD-32S.24VDC</v>
          </cell>
          <cell r="B1519" t="str">
            <v>MODULO DE SALIDAS DIGITALES - 32 SALIDAS - 24VDC -  CON MODULO ZOCALO BUS Ref.: AXL F DO32/1 2F-2688051 PH.CON</v>
          </cell>
          <cell r="C1519">
            <v>1</v>
          </cell>
          <cell r="D1519">
            <v>0</v>
          </cell>
          <cell r="E1519" t="str">
            <v>UND</v>
          </cell>
          <cell r="F1519">
            <v>641382</v>
          </cell>
          <cell r="G1519">
            <v>43215</v>
          </cell>
          <cell r="H1519">
            <v>43360</v>
          </cell>
          <cell r="I1519" t="str">
            <v>E15-N3</v>
          </cell>
          <cell r="J1519" t="str">
            <v>1.4.05.16</v>
          </cell>
          <cell r="K1519" t="str">
            <v>Eléctricos y Electrónicos</v>
          </cell>
          <cell r="L1519" t="str">
            <v>Eléctricos</v>
          </cell>
        </row>
        <row r="1520">
          <cell r="A1520" t="str">
            <v>MOD-64S.24VDC</v>
          </cell>
          <cell r="B1520" t="str">
            <v>MODULO DE SALIDAS DIGITALES - 64 SALIDAS - 24VDC -  CON MODULO ZOCALO BUS Ref.: AXL F DO64/1 2F-2702053 PH.CON</v>
          </cell>
          <cell r="C1520">
            <v>1</v>
          </cell>
          <cell r="D1520">
            <v>0</v>
          </cell>
          <cell r="E1520" t="str">
            <v>UND</v>
          </cell>
          <cell r="F1520">
            <v>1024705</v>
          </cell>
          <cell r="G1520">
            <v>43207</v>
          </cell>
          <cell r="H1520"/>
          <cell r="I1520" t="str">
            <v>E15-N3</v>
          </cell>
          <cell r="J1520" t="str">
            <v>1.4.05.16</v>
          </cell>
          <cell r="K1520" t="str">
            <v>Eléctricos y Electrónicos</v>
          </cell>
          <cell r="L1520" t="str">
            <v>Eléctricos</v>
          </cell>
        </row>
        <row r="1521">
          <cell r="A1521" t="str">
            <v>MON-4BC.WDC4V46CAI</v>
          </cell>
          <cell r="B1521" t="str">
            <v>MONITOR WATCHDOG SUPER ELITE, 110 VAC / 240 VAC AND 24 VDC 4B COMPONENTS REF: WDC4V46C Ref.: WDC4V46C 4B COMPONENTS</v>
          </cell>
          <cell r="C1521">
            <v>10</v>
          </cell>
          <cell r="D1521">
            <v>0</v>
          </cell>
          <cell r="E1521" t="str">
            <v>UND</v>
          </cell>
          <cell r="F1521">
            <v>100897157.8</v>
          </cell>
          <cell r="G1521">
            <v>44883</v>
          </cell>
          <cell r="H1521"/>
          <cell r="I1521" t="str">
            <v>LETRAS</v>
          </cell>
          <cell r="J1521" t="str">
            <v>1.4.05.16</v>
          </cell>
          <cell r="K1521" t="str">
            <v>Eléctricos y Electrónicos</v>
          </cell>
          <cell r="L1521" t="str">
            <v>Eléctricos</v>
          </cell>
        </row>
        <row r="1522">
          <cell r="A1522" t="str">
            <v>MUL-PAR.6SAL</v>
          </cell>
          <cell r="B1522" t="str">
            <v>MULTITOMA DE PARED CON 6 SALIDAS CON POLO A TIERRA</v>
          </cell>
          <cell r="C1522">
            <v>4</v>
          </cell>
          <cell r="D1522">
            <v>2</v>
          </cell>
          <cell r="E1522" t="str">
            <v>UND</v>
          </cell>
          <cell r="F1522">
            <v>34000</v>
          </cell>
          <cell r="G1522">
            <v>44106</v>
          </cell>
          <cell r="H1522">
            <v>44069</v>
          </cell>
          <cell r="I1522" t="str">
            <v>E15-N3</v>
          </cell>
          <cell r="J1522" t="str">
            <v>1.4.05.16</v>
          </cell>
          <cell r="K1522" t="str">
            <v>Eléctricos y Electrónicos</v>
          </cell>
          <cell r="L1522" t="str">
            <v>Eléctricos</v>
          </cell>
        </row>
        <row r="1523">
          <cell r="A1523" t="str">
            <v>ONE-PIE.1734TOP</v>
          </cell>
          <cell r="B1523" t="str">
            <v>ONE - PIECE TERMINAL BASE, 8-POINT, SCREW CLAMP TERMINALS Ref.: 1734-TOP ALLEN-BRADLEY</v>
          </cell>
          <cell r="C1523">
            <v>5</v>
          </cell>
          <cell r="D1523">
            <v>0</v>
          </cell>
          <cell r="E1523" t="str">
            <v>UND</v>
          </cell>
          <cell r="F1523">
            <v>220610.6</v>
          </cell>
          <cell r="G1523">
            <v>43444</v>
          </cell>
          <cell r="H1523">
            <v>43481</v>
          </cell>
          <cell r="I1523" t="str">
            <v>E15-N3</v>
          </cell>
          <cell r="J1523" t="str">
            <v>1.4.05.16</v>
          </cell>
          <cell r="K1523" t="str">
            <v>Eléctricos y Electrónicos</v>
          </cell>
          <cell r="L1523" t="str">
            <v>Electrónicos</v>
          </cell>
        </row>
        <row r="1524">
          <cell r="A1524" t="str">
            <v>PAN-FRO.ABS</v>
          </cell>
          <cell r="B1524" t="str">
            <v>PANEL FRONTAL DE PLASTICO ABS RESISTENTE PARA CAMION DE 4 INTERRUPTORES LED, VOLTIMETRO Y DUAL PUERTO USB  24VDC REF: B001P6FTHC REF: B001P6FTHC Ref.: B001P6FTHC Genérico</v>
          </cell>
          <cell r="C1524">
            <v>1</v>
          </cell>
          <cell r="D1524">
            <v>0</v>
          </cell>
          <cell r="E1524" t="str">
            <v>UND</v>
          </cell>
          <cell r="F1524">
            <v>141954.21</v>
          </cell>
          <cell r="G1524">
            <v>44890</v>
          </cell>
          <cell r="H1524">
            <v>44946</v>
          </cell>
          <cell r="I1524" t="str">
            <v>E16-N3</v>
          </cell>
          <cell r="J1524" t="str">
            <v>1.4.05.16</v>
          </cell>
          <cell r="K1524" t="str">
            <v>Eléctricos y Electrónicos</v>
          </cell>
          <cell r="L1524" t="str">
            <v>Electrónicos</v>
          </cell>
        </row>
        <row r="1525">
          <cell r="A1525" t="str">
            <v>PAN-PCI.10.4</v>
          </cell>
          <cell r="B1525" t="str">
            <v>PANEL PC INDUSTRIAL 10.4'' INTEL CORE N2800 1.86GHZ + POWER ON/OFF IN FRONT, DDR3 4 GB Ref.: PPC-104C Genérico</v>
          </cell>
          <cell r="C1525">
            <v>3</v>
          </cell>
          <cell r="D1525">
            <v>1</v>
          </cell>
          <cell r="E1525" t="str">
            <v>UND</v>
          </cell>
          <cell r="F1525">
            <v>9628179.8900000006</v>
          </cell>
          <cell r="G1525">
            <v>44757</v>
          </cell>
          <cell r="H1525">
            <v>44915</v>
          </cell>
          <cell r="I1525" t="str">
            <v>E15-N6</v>
          </cell>
          <cell r="J1525" t="str">
            <v>1.4.05.16</v>
          </cell>
          <cell r="K1525" t="str">
            <v>Eléctricos y Electrónicos</v>
          </cell>
          <cell r="L1525" t="str">
            <v>Electrónicos</v>
          </cell>
        </row>
        <row r="1526">
          <cell r="A1526" t="str">
            <v>PAN-PC/.TQ12-73AC</v>
          </cell>
          <cell r="B1526" t="str">
            <v>PANEL PC INDUSTRIAL 12.1" IP65,CAPACITIVE TOUCH SCREEN,6TH GEN I3,RAM 4G, SDD 64G,4 USB,6RS232,2 LAN VGA HDMI STANDARD 12V/5A ADAPTOR. Ref.: TQ12-73AC Genérico</v>
          </cell>
          <cell r="C1526">
            <v>2</v>
          </cell>
          <cell r="D1526">
            <v>2</v>
          </cell>
          <cell r="E1526" t="str">
            <v>UND</v>
          </cell>
          <cell r="F1526">
            <v>7396128.3399999999</v>
          </cell>
          <cell r="G1526">
            <v>44845</v>
          </cell>
          <cell r="H1526">
            <v>44856</v>
          </cell>
          <cell r="I1526" t="str">
            <v>E15-N6</v>
          </cell>
          <cell r="J1526" t="str">
            <v>1.4.05.16</v>
          </cell>
          <cell r="K1526" t="str">
            <v>Eléctricos y Electrónicos</v>
          </cell>
          <cell r="L1526" t="str">
            <v>Electrónicos</v>
          </cell>
        </row>
        <row r="1527">
          <cell r="A1527" t="str">
            <v>PAN-PLC.SM43-J-R20</v>
          </cell>
          <cell r="B1527" t="str">
            <v>PANTALLA PLC ZAMBA SM43-J-R20</v>
          </cell>
          <cell r="C1527">
            <v>1</v>
          </cell>
          <cell r="D1527">
            <v>0</v>
          </cell>
          <cell r="E1527" t="str">
            <v>UND</v>
          </cell>
          <cell r="F1527">
            <v>1364394</v>
          </cell>
          <cell r="G1527">
            <v>43431</v>
          </cell>
          <cell r="H1527"/>
          <cell r="I1527" t="str">
            <v>E15-N3</v>
          </cell>
          <cell r="J1527" t="str">
            <v>1.4.05.16</v>
          </cell>
          <cell r="K1527" t="str">
            <v>Eléctricos y Electrónicos</v>
          </cell>
          <cell r="L1527" t="str">
            <v>Electrónicos</v>
          </cell>
        </row>
        <row r="1528">
          <cell r="A1528" t="str">
            <v>PAS-TAB.RAE8FD-C6</v>
          </cell>
          <cell r="B1528" t="str">
            <v>PASAMURO PARA TABLERO - CONECTOR ADAPTADOR RJ45 (CAT6)  REF:  RAE8FD-C6</v>
          </cell>
          <cell r="C1528">
            <v>1</v>
          </cell>
          <cell r="D1528">
            <v>0</v>
          </cell>
          <cell r="E1528" t="str">
            <v>UND</v>
          </cell>
          <cell r="F1528">
            <v>40612.94</v>
          </cell>
          <cell r="G1528">
            <v>44890</v>
          </cell>
          <cell r="H1528">
            <v>44841</v>
          </cell>
          <cell r="I1528" t="str">
            <v>E16-N3</v>
          </cell>
          <cell r="J1528" t="str">
            <v>1.4.05.16</v>
          </cell>
          <cell r="K1528" t="str">
            <v>Eléctricos y Electrónicos</v>
          </cell>
          <cell r="L1528" t="str">
            <v>Eléctricos</v>
          </cell>
        </row>
        <row r="1529">
          <cell r="A1529" t="str">
            <v>PIL-DOB.A</v>
          </cell>
          <cell r="B1529" t="str">
            <v>PILA DOBLE A RECARGABLE</v>
          </cell>
          <cell r="C1529">
            <v>4</v>
          </cell>
          <cell r="D1529">
            <v>2</v>
          </cell>
          <cell r="E1529" t="str">
            <v>UND</v>
          </cell>
          <cell r="F1529">
            <v>50000</v>
          </cell>
          <cell r="G1529">
            <v>44937</v>
          </cell>
          <cell r="H1529">
            <v>44922</v>
          </cell>
          <cell r="I1529" t="str">
            <v>PAPELERIA</v>
          </cell>
          <cell r="J1529" t="str">
            <v>1.4.05.16</v>
          </cell>
          <cell r="K1529" t="str">
            <v>Eléctricos y Electrónicos</v>
          </cell>
          <cell r="L1529" t="str">
            <v>Eléctricos</v>
          </cell>
        </row>
        <row r="1530">
          <cell r="A1530" t="str">
            <v>PIL-TRI.A</v>
          </cell>
          <cell r="B1530" t="str">
            <v>PILA TRIPLE A RECARGABLE</v>
          </cell>
          <cell r="C1530">
            <v>1</v>
          </cell>
          <cell r="D1530">
            <v>2</v>
          </cell>
          <cell r="E1530" t="str">
            <v>UND</v>
          </cell>
          <cell r="F1530">
            <v>9000</v>
          </cell>
          <cell r="G1530">
            <v>44912</v>
          </cell>
          <cell r="H1530">
            <v>44942</v>
          </cell>
          <cell r="I1530" t="str">
            <v>PAPELERIA</v>
          </cell>
          <cell r="J1530" t="str">
            <v>1.4.05.16</v>
          </cell>
          <cell r="K1530" t="str">
            <v>Eléctricos y Electrónicos</v>
          </cell>
          <cell r="L1530" t="str">
            <v>Eléctricos</v>
          </cell>
        </row>
        <row r="1531">
          <cell r="A1531" t="str">
            <v>PIL-22MM/24-VER</v>
          </cell>
          <cell r="B1531" t="str">
            <v>PILOTO Ø 22MM/ 24 VDC VERDE</v>
          </cell>
          <cell r="C1531">
            <v>6</v>
          </cell>
          <cell r="D1531">
            <v>0</v>
          </cell>
          <cell r="E1531" t="str">
            <v>UND</v>
          </cell>
          <cell r="F1531">
            <v>27528</v>
          </cell>
          <cell r="G1531">
            <v>44886</v>
          </cell>
          <cell r="H1531">
            <v>44852</v>
          </cell>
          <cell r="I1531" t="str">
            <v>E16-N3</v>
          </cell>
          <cell r="J1531" t="str">
            <v>1.4.05.16</v>
          </cell>
          <cell r="K1531" t="str">
            <v>Eléctricos y Electrónicos</v>
          </cell>
          <cell r="L1531" t="str">
            <v>Eléctricos</v>
          </cell>
        </row>
        <row r="1532">
          <cell r="A1532" t="str">
            <v>PLA-PLA-127</v>
          </cell>
          <cell r="B1532" t="str">
            <v>PLAFON PLASTICO BLANCO 127 V. BASE E - 27 150W</v>
          </cell>
          <cell r="C1532">
            <v>3</v>
          </cell>
          <cell r="D1532">
            <v>2</v>
          </cell>
          <cell r="E1532" t="str">
            <v>UND</v>
          </cell>
          <cell r="F1532">
            <v>7203</v>
          </cell>
          <cell r="G1532">
            <v>44368</v>
          </cell>
          <cell r="H1532">
            <v>44435</v>
          </cell>
          <cell r="I1532" t="str">
            <v>EK-N3</v>
          </cell>
          <cell r="J1532" t="str">
            <v>1.4.05.16</v>
          </cell>
          <cell r="K1532" t="str">
            <v>Eléctricos y Electrónicos</v>
          </cell>
          <cell r="L1532" t="str">
            <v>Eléctricos</v>
          </cell>
        </row>
        <row r="1533">
          <cell r="A1533" t="str">
            <v>PLC-CPU.SWI.</v>
          </cell>
          <cell r="B1533" t="str">
            <v>PLC CPU DC SWITCH 2XETHERNET ETHERNET I/O SCHNEIDER REF: TM251MESE Ref.: TM251MESE SCHNEIDER</v>
          </cell>
          <cell r="C1533">
            <v>2</v>
          </cell>
          <cell r="D1533">
            <v>1</v>
          </cell>
          <cell r="E1533" t="str">
            <v>UND</v>
          </cell>
          <cell r="F1533">
            <v>4595772</v>
          </cell>
          <cell r="G1533">
            <v>44890</v>
          </cell>
          <cell r="H1533">
            <v>44820</v>
          </cell>
          <cell r="I1533" t="str">
            <v>E16-N3</v>
          </cell>
          <cell r="J1533" t="str">
            <v>1.4.05.16</v>
          </cell>
          <cell r="K1533" t="str">
            <v>Eléctricos y Electrónicos</v>
          </cell>
          <cell r="L1533" t="str">
            <v>Eléctricos</v>
          </cell>
        </row>
        <row r="1534">
          <cell r="A1534" t="str">
            <v>PLC-CPU.M24º</v>
          </cell>
          <cell r="B1534" t="str">
            <v>PLC CPU M241 24 IO TRANSISTOR PNP ETHERNET/IP SCHNEIDER REF: TM241CE24T Ref.: TM241CE24T SCHNEIDER</v>
          </cell>
          <cell r="C1534">
            <v>1</v>
          </cell>
          <cell r="D1534">
            <v>1</v>
          </cell>
          <cell r="E1534" t="str">
            <v>UND</v>
          </cell>
          <cell r="F1534">
            <v>2421106.5</v>
          </cell>
          <cell r="G1534">
            <v>44700</v>
          </cell>
          <cell r="H1534">
            <v>44767</v>
          </cell>
          <cell r="I1534" t="str">
            <v>E16-N3</v>
          </cell>
          <cell r="J1534" t="str">
            <v>1.4.05.16</v>
          </cell>
          <cell r="K1534" t="str">
            <v>Eléctricos y Electrónicos</v>
          </cell>
          <cell r="L1534" t="str">
            <v>Electrónicos</v>
          </cell>
        </row>
        <row r="1535">
          <cell r="A1535" t="str">
            <v>PLC-CPU.TM241CE40T</v>
          </cell>
          <cell r="B1535" t="str">
            <v>PLC CPU M241 40 IO TRANSISTOR PNP ETHERNET/IP Ref.: TM241CE40T SCHNEIDER</v>
          </cell>
          <cell r="C1535">
            <v>1</v>
          </cell>
          <cell r="D1535">
            <v>1</v>
          </cell>
          <cell r="E1535" t="str">
            <v>UND</v>
          </cell>
          <cell r="F1535">
            <v>2679348</v>
          </cell>
          <cell r="G1535">
            <v>44890</v>
          </cell>
          <cell r="H1535">
            <v>44775</v>
          </cell>
          <cell r="I1535"/>
          <cell r="J1535" t="str">
            <v>1.4.05.16</v>
          </cell>
          <cell r="K1535" t="str">
            <v>Eléctricos y Electrónicos</v>
          </cell>
          <cell r="L1535" t="str">
            <v>Eléctricos</v>
          </cell>
        </row>
        <row r="1536">
          <cell r="A1536" t="str">
            <v>PLU-TEL.RJ-11</v>
          </cell>
          <cell r="B1536" t="str">
            <v>PLUG TELFONICO RJ-11</v>
          </cell>
          <cell r="C1536">
            <v>1</v>
          </cell>
          <cell r="D1536">
            <v>0</v>
          </cell>
          <cell r="E1536" t="str">
            <v>UND</v>
          </cell>
          <cell r="F1536">
            <v>195.33</v>
          </cell>
          <cell r="G1536">
            <v>43606</v>
          </cell>
          <cell r="H1536">
            <v>43829</v>
          </cell>
          <cell r="I1536" t="str">
            <v>E16-N3</v>
          </cell>
          <cell r="J1536" t="str">
            <v>1.4.05.16</v>
          </cell>
          <cell r="K1536" t="str">
            <v>Eléctricos y Electrónicos</v>
          </cell>
          <cell r="L1536" t="str">
            <v>Eléctricos</v>
          </cell>
        </row>
        <row r="1537">
          <cell r="A1537" t="str">
            <v>POI-ANL.2.OUT</v>
          </cell>
          <cell r="B1537" t="str">
            <v>POINT ANALOG CURRENT OUTPUT MODULE ALLEN-BRADLEY REF: 1734-OE2C Ref.: 1734-OE2C ALLEN-BRADLEY</v>
          </cell>
          <cell r="C1537">
            <v>1</v>
          </cell>
          <cell r="D1537">
            <v>0</v>
          </cell>
          <cell r="E1537" t="str">
            <v>UND</v>
          </cell>
          <cell r="F1537">
            <v>781472</v>
          </cell>
          <cell r="G1537">
            <v>43337</v>
          </cell>
          <cell r="H1537"/>
          <cell r="I1537" t="str">
            <v>E16-N3</v>
          </cell>
          <cell r="J1537" t="str">
            <v>1.4.05.16</v>
          </cell>
          <cell r="K1537" t="str">
            <v>Eléctricos y Electrónicos</v>
          </cell>
          <cell r="L1537" t="str">
            <v>Electrónicos</v>
          </cell>
        </row>
        <row r="1538">
          <cell r="A1538" t="str">
            <v>24V-DV8.A1734-IB8</v>
          </cell>
          <cell r="B1538" t="str">
            <v>POINT SINK INPUT MODULE - 24V DC 8 ALLEN-BRADLEY REF: A1734-IB8 Ref.: A1734-IB8 ALLEN-BRADLEY</v>
          </cell>
          <cell r="C1538">
            <v>2</v>
          </cell>
          <cell r="D1538">
            <v>0</v>
          </cell>
          <cell r="E1538" t="str">
            <v>UND</v>
          </cell>
          <cell r="F1538">
            <v>592692</v>
          </cell>
          <cell r="G1538">
            <v>43444</v>
          </cell>
          <cell r="H1538">
            <v>43481</v>
          </cell>
          <cell r="I1538" t="str">
            <v>E16-N3</v>
          </cell>
          <cell r="J1538" t="str">
            <v>1.4.05.16</v>
          </cell>
          <cell r="K1538" t="str">
            <v>Eléctricos y Electrónicos</v>
          </cell>
          <cell r="L1538" t="str">
            <v>Electrónicos</v>
          </cell>
        </row>
        <row r="1539">
          <cell r="A1539" t="str">
            <v>24V-DC8.1734-OB8</v>
          </cell>
          <cell r="B1539" t="str">
            <v>POINT SOURCE OUTPUT MODULE - 24V DC 8 ALLEN-BRADLEY REF: 1734-OB8 Ref.: 1734-OB8 ALLEN-BRADLEY</v>
          </cell>
          <cell r="C1539">
            <v>1</v>
          </cell>
          <cell r="D1539">
            <v>0</v>
          </cell>
          <cell r="E1539" t="str">
            <v>UND</v>
          </cell>
          <cell r="F1539">
            <v>323459</v>
          </cell>
          <cell r="G1539">
            <v>43378</v>
          </cell>
          <cell r="H1539">
            <v>43481</v>
          </cell>
          <cell r="I1539" t="str">
            <v>E16-N3</v>
          </cell>
          <cell r="J1539" t="str">
            <v>1.4.05.16</v>
          </cell>
          <cell r="K1539" t="str">
            <v>Eléctricos y Electrónicos</v>
          </cell>
          <cell r="L1539" t="str">
            <v>Electrónicos</v>
          </cell>
        </row>
        <row r="1540">
          <cell r="A1540" t="str">
            <v>POR-TRI.G3/8</v>
          </cell>
          <cell r="B1540" t="str">
            <v>PORTAELECTRODO TRIPOLAR PARA SUJETADOR CON ROSCA G3/8" + 130 °C REF: 072.53 Ref.: 072.53 Genérico</v>
          </cell>
          <cell r="C1540">
            <v>2</v>
          </cell>
          <cell r="D1540">
            <v>0</v>
          </cell>
          <cell r="E1540" t="str">
            <v>UND</v>
          </cell>
          <cell r="F1540">
            <v>212800</v>
          </cell>
          <cell r="G1540">
            <v>43129</v>
          </cell>
          <cell r="H1540">
            <v>44849</v>
          </cell>
          <cell r="I1540" t="str">
            <v>E16-N3</v>
          </cell>
          <cell r="J1540" t="str">
            <v>1.4.05.16</v>
          </cell>
          <cell r="K1540" t="str">
            <v>Eléctricos y Electrónicos</v>
          </cell>
          <cell r="L1540" t="str">
            <v>Eléctricos</v>
          </cell>
        </row>
        <row r="1541">
          <cell r="A1541" t="str">
            <v>PRE-EST-PG-11</v>
          </cell>
          <cell r="B1541" t="str">
            <v>PRENSA ESTOPA PG 11 DEXSON REF: DXN5020 Ref.: DXN5020 DEXSON</v>
          </cell>
          <cell r="C1541">
            <v>12</v>
          </cell>
          <cell r="D1541">
            <v>0</v>
          </cell>
          <cell r="E1541" t="str">
            <v>UND</v>
          </cell>
          <cell r="F1541">
            <v>19284</v>
          </cell>
          <cell r="G1541">
            <v>44886</v>
          </cell>
          <cell r="H1541">
            <v>44135</v>
          </cell>
          <cell r="I1541" t="str">
            <v>E16-N3</v>
          </cell>
          <cell r="J1541" t="str">
            <v>1.4.05.16</v>
          </cell>
          <cell r="K1541" t="str">
            <v>Eléctricos y Electrónicos</v>
          </cell>
          <cell r="L1541" t="str">
            <v>Eléctricos</v>
          </cell>
        </row>
        <row r="1542">
          <cell r="A1542" t="str">
            <v>PRE-EST-16MM</v>
          </cell>
          <cell r="B1542" t="str">
            <v>PRENSA ESTOPA PG 16 ROSCA 7/8"</v>
          </cell>
          <cell r="C1542">
            <v>9</v>
          </cell>
          <cell r="D1542">
            <v>0</v>
          </cell>
          <cell r="E1542" t="str">
            <v>UND</v>
          </cell>
          <cell r="F1542">
            <v>17024.599999999999</v>
          </cell>
          <cell r="G1542">
            <v>44937</v>
          </cell>
          <cell r="H1542">
            <v>44880</v>
          </cell>
          <cell r="I1542" t="str">
            <v>E16-N3</v>
          </cell>
          <cell r="J1542" t="str">
            <v>1.4.05.16</v>
          </cell>
          <cell r="K1542" t="str">
            <v>Eléctricos y Electrónicos</v>
          </cell>
          <cell r="L1542" t="str">
            <v>Eléctricos</v>
          </cell>
        </row>
        <row r="1543">
          <cell r="A1543" t="str">
            <v>PRE-EST-CAB3X14</v>
          </cell>
          <cell r="B1543" t="str">
            <v>PRENSA ESTOPA PG 21 ROSCA 1 1/8" DEXSON REF: DXN35060 Ref.: DXN35060 DEXSON</v>
          </cell>
          <cell r="C1543">
            <v>5</v>
          </cell>
          <cell r="D1543">
            <v>0</v>
          </cell>
          <cell r="E1543" t="str">
            <v>UND</v>
          </cell>
          <cell r="F1543">
            <v>18260</v>
          </cell>
          <cell r="G1543">
            <v>44907</v>
          </cell>
          <cell r="H1543">
            <v>44946</v>
          </cell>
          <cell r="I1543" t="str">
            <v>E16-N3</v>
          </cell>
          <cell r="J1543" t="str">
            <v>1.4.05.16</v>
          </cell>
          <cell r="K1543" t="str">
            <v>Eléctricos y Electrónicos</v>
          </cell>
          <cell r="L1543" t="str">
            <v>Eléctricos</v>
          </cell>
        </row>
        <row r="1544">
          <cell r="A1544" t="str">
            <v>PRE-EST.PG29</v>
          </cell>
          <cell r="B1544" t="str">
            <v>PRENSA ESTOPA PG 29 DEXSON REF: DXN35070 Ref.: DXN35070 DEXSON</v>
          </cell>
          <cell r="C1544">
            <v>1</v>
          </cell>
          <cell r="D1544">
            <v>0</v>
          </cell>
          <cell r="E1544" t="str">
            <v>UND</v>
          </cell>
          <cell r="F1544">
            <v>3988</v>
          </cell>
          <cell r="G1544">
            <v>44950</v>
          </cell>
          <cell r="H1544">
            <v>44939</v>
          </cell>
          <cell r="I1544" t="str">
            <v>E16-N3</v>
          </cell>
          <cell r="J1544" t="str">
            <v>1.4.05.16</v>
          </cell>
          <cell r="K1544" t="str">
            <v>Eléctricos y Electrónicos</v>
          </cell>
          <cell r="L1544" t="str">
            <v>Eléctricos</v>
          </cell>
        </row>
        <row r="1545">
          <cell r="A1545" t="str">
            <v>PRE-EST.PG9</v>
          </cell>
          <cell r="B1545" t="str">
            <v>PRENSA ESTOPA PG 9</v>
          </cell>
          <cell r="C1545">
            <v>13</v>
          </cell>
          <cell r="D1545">
            <v>0</v>
          </cell>
          <cell r="E1545" t="str">
            <v>UND</v>
          </cell>
          <cell r="F1545">
            <v>19574.28</v>
          </cell>
          <cell r="G1545">
            <v>44894</v>
          </cell>
          <cell r="H1545">
            <v>44946</v>
          </cell>
          <cell r="I1545" t="str">
            <v>E16-N3</v>
          </cell>
          <cell r="J1545" t="str">
            <v>1.4.05.16</v>
          </cell>
          <cell r="K1545" t="str">
            <v>Eléctricos y Electrónicos</v>
          </cell>
          <cell r="L1545" t="str">
            <v>Eléctricos</v>
          </cell>
        </row>
        <row r="1546">
          <cell r="A1546" t="str">
            <v>PUE-BOR-1492-CJ</v>
          </cell>
          <cell r="B1546" t="str">
            <v>PUENTE CENTRAL BORNERA ALLEN-BRADLEY REF: 1492-CJLJ6-10 Ref.: 1492-CJLJ6-10 ALLEN-BRADLEY</v>
          </cell>
          <cell r="C1546">
            <v>3</v>
          </cell>
          <cell r="D1546">
            <v>0</v>
          </cell>
          <cell r="E1546" t="str">
            <v>UND</v>
          </cell>
          <cell r="F1546">
            <v>33574.67</v>
          </cell>
          <cell r="G1546">
            <v>44754</v>
          </cell>
          <cell r="H1546">
            <v>44414</v>
          </cell>
          <cell r="I1546" t="str">
            <v>E16-N3</v>
          </cell>
          <cell r="J1546" t="str">
            <v>1.4.05.16</v>
          </cell>
          <cell r="K1546" t="str">
            <v>Eléctricos y Electrónicos</v>
          </cell>
          <cell r="L1546" t="str">
            <v>Eléctricos</v>
          </cell>
        </row>
        <row r="1547">
          <cell r="A1547" t="str">
            <v>PUE-CEN.16-8</v>
          </cell>
          <cell r="B1547" t="str">
            <v>PUENTE CENTRAL PARA BORNERA 10 POLOS 16 - 8 AWG PH.CON REF: SCBI 10-8 W 3000835 Ref.: SCBI 10-8 W 3000835 PH.CON</v>
          </cell>
          <cell r="C1547">
            <v>1</v>
          </cell>
          <cell r="D1547">
            <v>0</v>
          </cell>
          <cell r="E1547" t="str">
            <v>UND</v>
          </cell>
          <cell r="F1547">
            <v>2850</v>
          </cell>
          <cell r="G1547">
            <v>43381</v>
          </cell>
          <cell r="H1547">
            <v>43426</v>
          </cell>
          <cell r="I1547" t="str">
            <v>E16-N3</v>
          </cell>
          <cell r="J1547" t="str">
            <v>1.4.05.16</v>
          </cell>
          <cell r="K1547" t="str">
            <v>Eléctricos y Electrónicos</v>
          </cell>
          <cell r="L1547" t="str">
            <v>Eléctricos</v>
          </cell>
        </row>
        <row r="1548">
          <cell r="A1548" t="str">
            <v>PUE-CEN.BOR.10X20X12</v>
          </cell>
          <cell r="B1548" t="str">
            <v>PUENTE CENTRAL PARA BORNERA 10 POLOS 20 - 12 AWG PH.CON REF: SCBI 10-5 N W 3000833 Ref.: SCBI 10-5 N W 3000833 PH.CON</v>
          </cell>
          <cell r="C1548">
            <v>1</v>
          </cell>
          <cell r="D1548">
            <v>0</v>
          </cell>
          <cell r="E1548" t="str">
            <v>UND</v>
          </cell>
          <cell r="F1548">
            <v>2445</v>
          </cell>
          <cell r="G1548">
            <v>43475</v>
          </cell>
          <cell r="H1548">
            <v>44544</v>
          </cell>
          <cell r="I1548" t="str">
            <v>E16-N3</v>
          </cell>
          <cell r="J1548" t="str">
            <v>1.4.05.16</v>
          </cell>
          <cell r="K1548" t="str">
            <v>Eléctricos y Electrónicos</v>
          </cell>
          <cell r="L1548" t="str">
            <v>Eléctricos</v>
          </cell>
        </row>
        <row r="1549">
          <cell r="A1549" t="str">
            <v>PUE-REL.700-TBJ20B</v>
          </cell>
          <cell r="B1549" t="str">
            <v>PUENTE CENTRAL PARA RELE SLIM COLOR AZUL ALLEN-BRADLEY REF: 700-TBJ20B Ref.: 700-TBJ20B ALLEN-BRADLEY</v>
          </cell>
          <cell r="C1549">
            <v>3</v>
          </cell>
          <cell r="D1549">
            <v>0</v>
          </cell>
          <cell r="E1549" t="str">
            <v>UND</v>
          </cell>
          <cell r="F1549">
            <v>38640.81</v>
          </cell>
          <cell r="G1549">
            <v>44882</v>
          </cell>
          <cell r="H1549">
            <v>44852</v>
          </cell>
          <cell r="I1549" t="str">
            <v>E16-N3</v>
          </cell>
          <cell r="J1549" t="str">
            <v>1.4.05.16</v>
          </cell>
          <cell r="K1549" t="str">
            <v>Eléctricos y Electrónicos</v>
          </cell>
          <cell r="L1549" t="str">
            <v>Eléctricos</v>
          </cell>
        </row>
        <row r="1550">
          <cell r="A1550" t="str">
            <v>PUE-1492-CJJ5-4</v>
          </cell>
          <cell r="B1550" t="str">
            <v>PUENTE DE CONEXION CENTRAL BORNERA 4 POLOS ALLEN-BRADLEY REF: 1492-CJJ5-4 Ref.: 1492-CJJ5-4 ALLEN-BRADLEY</v>
          </cell>
          <cell r="C1550">
            <v>4</v>
          </cell>
          <cell r="D1550">
            <v>4</v>
          </cell>
          <cell r="E1550" t="str">
            <v>UND</v>
          </cell>
          <cell r="F1550">
            <v>25532.44</v>
          </cell>
          <cell r="G1550">
            <v>44818</v>
          </cell>
          <cell r="H1550">
            <v>44840</v>
          </cell>
          <cell r="I1550" t="str">
            <v>E16-N3</v>
          </cell>
          <cell r="J1550" t="str">
            <v>1.4.05.16</v>
          </cell>
          <cell r="K1550" t="str">
            <v>Eléctricos y Electrónicos</v>
          </cell>
          <cell r="L1550" t="str">
            <v>Conectores</v>
          </cell>
        </row>
        <row r="1551">
          <cell r="A1551" t="str">
            <v>PUE-CON-1492-CJ</v>
          </cell>
          <cell r="B1551" t="str">
            <v>PUENTE DE CONEXION CENTRAL BORNERA ALLEN-BRADLEY REF: 1492-CJJ5-10 Ref.: 1492-CJJ5-10 ALLEN-BRADLEY</v>
          </cell>
          <cell r="C1551">
            <v>11</v>
          </cell>
          <cell r="D1551">
            <v>4</v>
          </cell>
          <cell r="E1551" t="str">
            <v>UND</v>
          </cell>
          <cell r="F1551">
            <v>121808.68</v>
          </cell>
          <cell r="G1551">
            <v>44847</v>
          </cell>
          <cell r="H1551">
            <v>44939</v>
          </cell>
          <cell r="I1551" t="str">
            <v>E16-N3</v>
          </cell>
          <cell r="J1551" t="str">
            <v>1.4.05.16</v>
          </cell>
          <cell r="K1551" t="str">
            <v>Eléctricos y Electrónicos</v>
          </cell>
          <cell r="L1551" t="str">
            <v>Eléctricos</v>
          </cell>
        </row>
        <row r="1552">
          <cell r="A1552" t="str">
            <v>PUE-REL. 2966838</v>
          </cell>
          <cell r="B1552" t="str">
            <v>PUENTE SIN FIN PARA RELE INTERFAZ PLC PH.CON REF: FBST 500-PLC GY  2966838 Ref.: FBST 500-PLC GY  2966838 PH.CON</v>
          </cell>
          <cell r="C1552">
            <v>5</v>
          </cell>
          <cell r="D1552">
            <v>0</v>
          </cell>
          <cell r="E1552" t="str">
            <v>UND</v>
          </cell>
          <cell r="F1552">
            <v>205615</v>
          </cell>
          <cell r="G1552">
            <v>43741</v>
          </cell>
          <cell r="H1552">
            <v>43808</v>
          </cell>
          <cell r="I1552" t="str">
            <v>E16-N3</v>
          </cell>
          <cell r="J1552" t="str">
            <v>1.4.05.16</v>
          </cell>
          <cell r="K1552" t="str">
            <v>Eléctricos y Electrónicos</v>
          </cell>
          <cell r="L1552" t="str">
            <v>Eléctricos</v>
          </cell>
        </row>
        <row r="1553">
          <cell r="A1553" t="str">
            <v>REG-VOL.XL4016</v>
          </cell>
          <cell r="B1553" t="str">
            <v>REGULADOR DE VOLTAJE DC A DC -  XL4016. ENTRADA 4-36V, SALIDA 1.25-36V, CORRIENTE 8A, POTENCIA 250W. BASE RIEL DIN</v>
          </cell>
          <cell r="C1553">
            <v>1</v>
          </cell>
          <cell r="D1553">
            <v>0</v>
          </cell>
          <cell r="E1553" t="str">
            <v>UND</v>
          </cell>
          <cell r="F1553">
            <v>97300</v>
          </cell>
          <cell r="G1553">
            <v>44895</v>
          </cell>
          <cell r="H1553">
            <v>44841</v>
          </cell>
          <cell r="I1553" t="str">
            <v>E15-N2</v>
          </cell>
          <cell r="J1553" t="str">
            <v>1.4.05.16</v>
          </cell>
          <cell r="K1553" t="str">
            <v>Eléctricos y Electrónicos</v>
          </cell>
          <cell r="L1553" t="str">
            <v>Electrónicos</v>
          </cell>
        </row>
        <row r="1554">
          <cell r="A1554" t="str">
            <v>REL-SLI.1CO.110</v>
          </cell>
          <cell r="B1554" t="str">
            <v>RELE AISLAMIENTO 1CO A 110 V SUPRESOR Ref.: 700-HLT1L1 ALLEN-BRADLEY</v>
          </cell>
          <cell r="C1554">
            <v>4</v>
          </cell>
          <cell r="D1554">
            <v>0</v>
          </cell>
          <cell r="E1554" t="str">
            <v>UND</v>
          </cell>
          <cell r="F1554">
            <v>277369.28999999998</v>
          </cell>
          <cell r="G1554">
            <v>43872</v>
          </cell>
          <cell r="H1554">
            <v>44425</v>
          </cell>
          <cell r="I1554" t="str">
            <v>E15-N2</v>
          </cell>
          <cell r="J1554" t="str">
            <v>1.4.05.16</v>
          </cell>
          <cell r="K1554" t="str">
            <v>Eléctricos y Electrónicos</v>
          </cell>
          <cell r="L1554" t="str">
            <v>Electrónicos</v>
          </cell>
        </row>
        <row r="1555">
          <cell r="A1555" t="str">
            <v>REL-AIS-24V-700</v>
          </cell>
          <cell r="B1555" t="str">
            <v>RELE AISLAMIENTO 24V 700 - HLT 1Z24 Ref.: HLT 1Z24 ALLEN-BRADLEY</v>
          </cell>
          <cell r="C1555">
            <v>19</v>
          </cell>
          <cell r="D1555">
            <v>10</v>
          </cell>
          <cell r="E1555" t="str">
            <v>UND</v>
          </cell>
          <cell r="F1555">
            <v>863572.32</v>
          </cell>
          <cell r="G1555">
            <v>44621</v>
          </cell>
          <cell r="H1555">
            <v>44676</v>
          </cell>
          <cell r="I1555" t="str">
            <v>E15-N2</v>
          </cell>
          <cell r="J1555" t="str">
            <v>1.4.05.16</v>
          </cell>
          <cell r="K1555" t="str">
            <v>Eléctricos y Electrónicos</v>
          </cell>
          <cell r="L1555" t="str">
            <v>Eléctricos</v>
          </cell>
        </row>
        <row r="1556">
          <cell r="A1556" t="str">
            <v>REL-CON.MON.</v>
          </cell>
          <cell r="B1556" t="str">
            <v>RELE DE CONTROL DE MONITOR DE ALTO Y BAJO VOLTAJE  24VDC MARCA FTVOGUE REF: DVRD-24 Ref.: DVRD-24 Genérico</v>
          </cell>
          <cell r="C1556">
            <v>1</v>
          </cell>
          <cell r="D1556">
            <v>0</v>
          </cell>
          <cell r="E1556" t="str">
            <v>UND</v>
          </cell>
          <cell r="F1556">
            <v>115991.16</v>
          </cell>
          <cell r="G1556">
            <v>44890</v>
          </cell>
          <cell r="H1556">
            <v>44852</v>
          </cell>
          <cell r="I1556" t="str">
            <v>E15-N2</v>
          </cell>
          <cell r="J1556" t="str">
            <v>1.4.05.16</v>
          </cell>
          <cell r="K1556" t="str">
            <v>Eléctricos y Electrónicos</v>
          </cell>
          <cell r="L1556" t="str">
            <v>Electrónicos</v>
          </cell>
        </row>
        <row r="1557">
          <cell r="A1557" t="str">
            <v>REL-CON.LIQ 120VAC-IP20</v>
          </cell>
          <cell r="B1557" t="str">
            <v>RELE DE CONTROL DE NIVEL PARA LIQUIDOS CONDUCTIVOS POR ELECTRODOS 1 CONTACTO CONMUTADO. ALIMENTACION 120VAC. IP20 REF: 72018125000 Ref.: 72018125000 Genérico</v>
          </cell>
          <cell r="C1557">
            <v>2</v>
          </cell>
          <cell r="D1557">
            <v>0</v>
          </cell>
          <cell r="E1557" t="str">
            <v>UND</v>
          </cell>
          <cell r="F1557">
            <v>253600</v>
          </cell>
          <cell r="G1557">
            <v>43372</v>
          </cell>
          <cell r="H1557">
            <v>43192</v>
          </cell>
          <cell r="I1557" t="str">
            <v>E15-N2</v>
          </cell>
          <cell r="J1557" t="str">
            <v>1.4.05.16</v>
          </cell>
          <cell r="K1557" t="str">
            <v>Eléctricos y Electrónicos</v>
          </cell>
          <cell r="L1557" t="str">
            <v>Eléctricos</v>
          </cell>
        </row>
        <row r="1558">
          <cell r="A1558" t="str">
            <v>REL-CM2.C024</v>
          </cell>
          <cell r="B1558" t="str">
            <v>RELE INTERFACE MODULAR CM2C024, BOBINA 24VDC 2 CANALES DE CONTACTOS CON CAPACIDAD  8A/250VAC</v>
          </cell>
          <cell r="C1558">
            <v>6</v>
          </cell>
          <cell r="D1558">
            <v>0</v>
          </cell>
          <cell r="E1558" t="str">
            <v>UND</v>
          </cell>
          <cell r="F1558">
            <v>510000</v>
          </cell>
          <cell r="G1558">
            <v>44890</v>
          </cell>
          <cell r="H1558">
            <v>44852</v>
          </cell>
          <cell r="I1558" t="str">
            <v>E15-N2</v>
          </cell>
          <cell r="J1558" t="str">
            <v>1.4.05.16</v>
          </cell>
          <cell r="K1558" t="str">
            <v>Eléctricos y Electrónicos</v>
          </cell>
          <cell r="L1558" t="str">
            <v>Eléctricos</v>
          </cell>
        </row>
        <row r="1559">
          <cell r="A1559" t="str">
            <v>REL-MOD.RIF-0-RPT-24DC/21</v>
          </cell>
          <cell r="B1559" t="str">
            <v>RELE MODULO PREMONTADO,  24VDC, ZOCALO EYECTOR. 1 CONTACTO INVER Ref.: RIF-0-RPT-24DC/21 PH.CON</v>
          </cell>
          <cell r="C1559">
            <v>30</v>
          </cell>
          <cell r="D1559">
            <v>0</v>
          </cell>
          <cell r="E1559" t="str">
            <v>UND</v>
          </cell>
          <cell r="F1559">
            <v>1138518.99</v>
          </cell>
          <cell r="G1559">
            <v>44040</v>
          </cell>
          <cell r="H1559">
            <v>44410</v>
          </cell>
          <cell r="I1559"/>
          <cell r="J1559" t="str">
            <v>1.4.05.16</v>
          </cell>
          <cell r="K1559" t="str">
            <v>Eléctricos y Electrónicos</v>
          </cell>
          <cell r="L1559" t="str">
            <v>Eléctricos</v>
          </cell>
        </row>
        <row r="1560">
          <cell r="A1560" t="str">
            <v>REL-SLI.PLC-RSC-120UC/21</v>
          </cell>
          <cell r="B1560" t="str">
            <v>RELE SLIM 120V INTERFAZ PLC, BASE PLC-BSC/21, 1 CONTACTO CONMU PH.CON REF: PLC-RSC-120UC/21 Ref.: PLC-RSC-120UC/21 PH.CON</v>
          </cell>
          <cell r="C1560">
            <v>60</v>
          </cell>
          <cell r="D1560">
            <v>0</v>
          </cell>
          <cell r="E1560" t="str">
            <v>UND</v>
          </cell>
          <cell r="F1560">
            <v>4002972.84</v>
          </cell>
          <cell r="G1560">
            <v>44026</v>
          </cell>
          <cell r="H1560">
            <v>44036</v>
          </cell>
          <cell r="I1560" t="str">
            <v>E15-N2</v>
          </cell>
          <cell r="J1560" t="str">
            <v>1.4.05.16</v>
          </cell>
          <cell r="K1560" t="str">
            <v>Eléctricos y Electrónicos</v>
          </cell>
          <cell r="L1560" t="str">
            <v>Eléctricos</v>
          </cell>
        </row>
        <row r="1561">
          <cell r="A1561" t="str">
            <v>REL-SLI.</v>
          </cell>
          <cell r="B1561" t="str">
            <v>RELE SLIM 120VAC  INTERFAZ PLC (60VDC) Ref.: REL-MR- 60DC/21 PH.CON</v>
          </cell>
          <cell r="C1561">
            <v>20</v>
          </cell>
          <cell r="D1561">
            <v>0</v>
          </cell>
          <cell r="E1561" t="str">
            <v>UND</v>
          </cell>
          <cell r="F1561">
            <v>593320</v>
          </cell>
          <cell r="G1561">
            <v>44065</v>
          </cell>
          <cell r="H1561">
            <v>44074</v>
          </cell>
          <cell r="I1561"/>
          <cell r="J1561" t="str">
            <v>1.4.05.16</v>
          </cell>
          <cell r="K1561" t="str">
            <v>Eléctricos y Electrónicos</v>
          </cell>
          <cell r="L1561" t="str">
            <v>Eléctricos</v>
          </cell>
        </row>
        <row r="1562">
          <cell r="A1562" t="str">
            <v>REL-SLI.24VDC.VDC</v>
          </cell>
          <cell r="B1562" t="str">
            <v>RELEVO SLIM 24 VDC 1 COM UL SIN BASE 46984 Ref.: RM699BV-3011-85-1024 RAWELT</v>
          </cell>
          <cell r="C1562">
            <v>49</v>
          </cell>
          <cell r="D1562">
            <v>64</v>
          </cell>
          <cell r="E1562" t="str">
            <v>UND</v>
          </cell>
          <cell r="F1562">
            <v>773132.82</v>
          </cell>
          <cell r="G1562">
            <v>44810</v>
          </cell>
          <cell r="H1562">
            <v>44852</v>
          </cell>
          <cell r="I1562" t="str">
            <v>E15-N2</v>
          </cell>
          <cell r="J1562" t="str">
            <v>1.4.05.16</v>
          </cell>
          <cell r="K1562" t="str">
            <v>Eléctricos y Electrónicos</v>
          </cell>
          <cell r="L1562" t="str">
            <v>Eléctricos</v>
          </cell>
        </row>
        <row r="1563">
          <cell r="A1563" t="str">
            <v>RIE-OME</v>
          </cell>
          <cell r="B1563" t="str">
            <v>RIEL OMEGA</v>
          </cell>
          <cell r="C1563">
            <v>4.3499999999999996</v>
          </cell>
          <cell r="D1563">
            <v>0</v>
          </cell>
          <cell r="E1563" t="str">
            <v>MTS</v>
          </cell>
          <cell r="F1563">
            <v>26888.76</v>
          </cell>
          <cell r="G1563">
            <v>44886</v>
          </cell>
          <cell r="H1563">
            <v>44886</v>
          </cell>
          <cell r="I1563"/>
          <cell r="J1563" t="str">
            <v>1.4.05.16</v>
          </cell>
          <cell r="K1563" t="str">
            <v>Eléctricos y Electrónicos</v>
          </cell>
          <cell r="L1563" t="str">
            <v>Eléctricos</v>
          </cell>
        </row>
        <row r="1564">
          <cell r="A1564" t="str">
            <v>SEL-2PO.1NA</v>
          </cell>
          <cell r="B1564" t="str">
            <v>SELECTOR 2 POSICIONES 1NA METALICO SCHNEIDER REF: XB4BD21 Ref.: XB4BD21 SCHNEIDER</v>
          </cell>
          <cell r="C1564">
            <v>1</v>
          </cell>
          <cell r="D1564">
            <v>0</v>
          </cell>
          <cell r="E1564" t="str">
            <v>UND</v>
          </cell>
          <cell r="F1564">
            <v>37379</v>
          </cell>
          <cell r="G1564">
            <v>43808</v>
          </cell>
          <cell r="H1564">
            <v>44246</v>
          </cell>
          <cell r="I1564" t="str">
            <v>E15-N2</v>
          </cell>
          <cell r="J1564" t="str">
            <v>1.4.05.16</v>
          </cell>
          <cell r="K1564" t="str">
            <v>Eléctricos y Electrónicos</v>
          </cell>
          <cell r="L1564" t="str">
            <v>Eléctricos</v>
          </cell>
        </row>
        <row r="1565">
          <cell r="A1565" t="str">
            <v>SEL-2-POS-FIJ-</v>
          </cell>
          <cell r="B1565" t="str">
            <v>SELECTOR 2 POSICIONES FIJAS 1NA Ref.: XB4BD21 SCHNEIDER</v>
          </cell>
          <cell r="C1565">
            <v>6</v>
          </cell>
          <cell r="D1565">
            <v>0</v>
          </cell>
          <cell r="E1565" t="str">
            <v>UND</v>
          </cell>
          <cell r="F1565">
            <v>307183.5</v>
          </cell>
          <cell r="G1565">
            <v>44818</v>
          </cell>
          <cell r="H1565">
            <v>44852</v>
          </cell>
          <cell r="I1565" t="str">
            <v>E15-N2</v>
          </cell>
          <cell r="J1565" t="str">
            <v>1.4.05.16</v>
          </cell>
          <cell r="K1565" t="str">
            <v>Eléctricos y Electrónicos</v>
          </cell>
          <cell r="L1565" t="str">
            <v>Eléctricos</v>
          </cell>
        </row>
        <row r="1566">
          <cell r="A1566" t="str">
            <v>SEL-3-POS-FIJ-</v>
          </cell>
          <cell r="B1566" t="str">
            <v>SELECTOR DE MULETILLA 3 POSICIONES SCHNEIDER REF: XB4BD33 Ref.: XB4BD33 SCHNEIDER</v>
          </cell>
          <cell r="C1566">
            <v>1</v>
          </cell>
          <cell r="D1566">
            <v>0</v>
          </cell>
          <cell r="E1566" t="str">
            <v>UND</v>
          </cell>
          <cell r="F1566">
            <v>72113</v>
          </cell>
          <cell r="G1566">
            <v>44886</v>
          </cell>
          <cell r="H1566">
            <v>44852</v>
          </cell>
          <cell r="I1566" t="str">
            <v>E15-N2</v>
          </cell>
          <cell r="J1566" t="str">
            <v>1.4.05.16</v>
          </cell>
          <cell r="K1566" t="str">
            <v>Eléctricos y Electrónicos</v>
          </cell>
          <cell r="L1566" t="str">
            <v>Eléctricos</v>
          </cell>
        </row>
        <row r="1567">
          <cell r="A1567" t="str">
            <v>SEN-BAS.WIT.BSE</v>
          </cell>
          <cell r="B1567" t="str">
            <v>SENSOR BINSWITCH ELITE 5-WIRE Ref.: BSE1V10C 4B COMPONENTS</v>
          </cell>
          <cell r="C1567">
            <v>25</v>
          </cell>
          <cell r="D1567">
            <v>5</v>
          </cell>
          <cell r="E1567" t="str">
            <v>UND</v>
          </cell>
          <cell r="F1567">
            <v>20311080.93</v>
          </cell>
          <cell r="G1567">
            <v>44883</v>
          </cell>
          <cell r="H1567">
            <v>44911</v>
          </cell>
          <cell r="I1567" t="str">
            <v>E15-N6</v>
          </cell>
          <cell r="J1567" t="str">
            <v>1.4.05.16</v>
          </cell>
          <cell r="K1567" t="str">
            <v>Eléctricos y Electrónicos</v>
          </cell>
          <cell r="L1567" t="str">
            <v>Sensores</v>
          </cell>
        </row>
        <row r="1568">
          <cell r="A1568" t="str">
            <v>SEN-CAP-P1-0518</v>
          </cell>
          <cell r="B1568" t="str">
            <v>SENSOR CAPACITIVO PROCAB I REF. 730-0518</v>
          </cell>
          <cell r="C1568">
            <v>1</v>
          </cell>
          <cell r="D1568">
            <v>0</v>
          </cell>
          <cell r="E1568" t="str">
            <v>UND</v>
          </cell>
          <cell r="F1568">
            <v>1167226.8</v>
          </cell>
          <cell r="G1568">
            <v>43015</v>
          </cell>
          <cell r="H1568">
            <v>44439</v>
          </cell>
          <cell r="I1568"/>
          <cell r="J1568" t="str">
            <v>1.4.05.16</v>
          </cell>
          <cell r="K1568" t="str">
            <v>Eléctricos y Electrónicos</v>
          </cell>
          <cell r="L1568" t="str">
            <v>Sensores</v>
          </cell>
        </row>
        <row r="1569">
          <cell r="A1569" t="str">
            <v>SEN-CAP.P2.517</v>
          </cell>
          <cell r="B1569" t="str">
            <v>SENSOR CAPACITIVO PROCAP II REF. 730-0517</v>
          </cell>
          <cell r="C1569">
            <v>1</v>
          </cell>
          <cell r="D1569">
            <v>0</v>
          </cell>
          <cell r="E1569" t="str">
            <v>UND</v>
          </cell>
          <cell r="F1569">
            <v>1897880.78</v>
          </cell>
          <cell r="G1569">
            <v>44841</v>
          </cell>
          <cell r="H1569">
            <v>44855</v>
          </cell>
          <cell r="I1569" t="str">
            <v>E15-N6</v>
          </cell>
          <cell r="J1569" t="str">
            <v>1.4.05.16</v>
          </cell>
          <cell r="K1569" t="str">
            <v>Eléctricos y Electrónicos</v>
          </cell>
          <cell r="L1569" t="str">
            <v>Sensores</v>
          </cell>
        </row>
        <row r="1570">
          <cell r="A1570" t="str">
            <v>SEN-ALI.TS2V34AI</v>
          </cell>
          <cell r="B1570" t="str">
            <v>SENSOR DE ALINEACION DE BANDA TOUCHSWITCH 6 HILOS 12-24VDC Ref.: TS2V4C 4B COMPONENTS</v>
          </cell>
          <cell r="C1570">
            <v>12</v>
          </cell>
          <cell r="D1570">
            <v>0</v>
          </cell>
          <cell r="E1570" t="str">
            <v>UND</v>
          </cell>
          <cell r="F1570">
            <v>22618137.100000001</v>
          </cell>
          <cell r="G1570">
            <v>44883</v>
          </cell>
          <cell r="H1570"/>
          <cell r="I1570"/>
          <cell r="J1570" t="str">
            <v>1.4.05.16</v>
          </cell>
          <cell r="K1570" t="str">
            <v>Eléctricos y Electrónicos</v>
          </cell>
          <cell r="L1570" t="str">
            <v>Sensores</v>
          </cell>
        </row>
        <row r="1571">
          <cell r="A1571" t="str">
            <v>SEN-4BC.ADB20V3CAI</v>
          </cell>
          <cell r="B1571" t="str">
            <v>SENSOR DE TEMPERATURA DE RODAMIENTOS 1/8 NPT ROSCA 1/2 NPT CONDUIT NTC TIPO ESTANDAR PARA LOS SISTEMAS WATCHDOG DE 4B Ref.: ADB20V3C/D3 4B COMPONENTS</v>
          </cell>
          <cell r="C1571">
            <v>40</v>
          </cell>
          <cell r="D1571">
            <v>0</v>
          </cell>
          <cell r="E1571" t="str">
            <v>UND</v>
          </cell>
          <cell r="F1571">
            <v>26276195.510000002</v>
          </cell>
          <cell r="G1571">
            <v>44883</v>
          </cell>
          <cell r="H1571"/>
          <cell r="I1571"/>
          <cell r="J1571" t="str">
            <v>1.4.05.16</v>
          </cell>
          <cell r="K1571" t="str">
            <v>Eléctricos y Electrónicos</v>
          </cell>
          <cell r="L1571" t="str">
            <v>Sensores</v>
          </cell>
        </row>
        <row r="1572">
          <cell r="A1572" t="str">
            <v>SEN-VEL.P3003V34AI</v>
          </cell>
          <cell r="B1572" t="str">
            <v>SENSOR DE VELOCIDAD INDUCTIVO 10-30VDC 4 HILOS P800 Ref.: P8004V10C 4B COMPONENTS</v>
          </cell>
          <cell r="C1572">
            <v>10</v>
          </cell>
          <cell r="D1572">
            <v>0</v>
          </cell>
          <cell r="E1572" t="str">
            <v>UND</v>
          </cell>
          <cell r="F1572">
            <v>10261455.970000001</v>
          </cell>
          <cell r="G1572">
            <v>44883</v>
          </cell>
          <cell r="H1572"/>
          <cell r="I1572"/>
          <cell r="J1572" t="str">
            <v>1.4.05.16</v>
          </cell>
          <cell r="K1572" t="str">
            <v>Eléctricos y Electrónicos</v>
          </cell>
          <cell r="L1572" t="str">
            <v>Sensores</v>
          </cell>
        </row>
        <row r="1573">
          <cell r="A1573" t="str">
            <v>SEN-VIG.55CRMV91205TE</v>
          </cell>
          <cell r="B1573" t="str">
            <v>SENSOR GYRIJET VIGIRO - SV-26  VOLTAJE 20 - 264V AC/DC STIF REF: 55CRMV91205TE Ref.: 55CRMV91205TE STIF</v>
          </cell>
          <cell r="C1573">
            <v>11</v>
          </cell>
          <cell r="D1573">
            <v>5</v>
          </cell>
          <cell r="E1573" t="str">
            <v>UND</v>
          </cell>
          <cell r="F1573">
            <v>11824112.710000001</v>
          </cell>
          <cell r="G1573">
            <v>44922</v>
          </cell>
          <cell r="H1573">
            <v>44943</v>
          </cell>
          <cell r="I1573" t="str">
            <v>E15-N6</v>
          </cell>
          <cell r="J1573" t="str">
            <v>1.4.05.16</v>
          </cell>
          <cell r="K1573" t="str">
            <v>Eléctricos y Electrónicos</v>
          </cell>
          <cell r="L1573" t="str">
            <v>Sensores</v>
          </cell>
        </row>
        <row r="1574">
          <cell r="A1574" t="str">
            <v>SEN-IND.18X8X3H</v>
          </cell>
          <cell r="B1574" t="str">
            <v>SENSOR INDUCTIVO 18 MM X 8 MM 3 HILOS 24 VDC NORMALMENTE ABIERTO AUTONICS REF: PNP PR18-8DP Ref.: PNP PR18-8DP AUTONICS</v>
          </cell>
          <cell r="C1574">
            <v>19</v>
          </cell>
          <cell r="D1574">
            <v>0</v>
          </cell>
          <cell r="E1574" t="str">
            <v>UND</v>
          </cell>
          <cell r="F1574">
            <v>1416373.39</v>
          </cell>
          <cell r="G1574">
            <v>44861</v>
          </cell>
          <cell r="H1574">
            <v>44950</v>
          </cell>
          <cell r="I1574" t="str">
            <v>E15-N2</v>
          </cell>
          <cell r="J1574" t="str">
            <v>1.4.05.16</v>
          </cell>
          <cell r="K1574" t="str">
            <v>Eléctricos y Electrónicos</v>
          </cell>
          <cell r="L1574" t="str">
            <v>Eléctricos</v>
          </cell>
        </row>
        <row r="1575">
          <cell r="A1575" t="str">
            <v>SEN-IND-18X8-20</v>
          </cell>
          <cell r="B1575" t="str">
            <v>SENSOR INDUCTIVO Ø 18 MM X 8 MM ALCANCE 2 HILOS 100 - 240 VAC NORMALMENTE ABIERTO Ref.: PR18-8AO AUTONICS</v>
          </cell>
          <cell r="C1575">
            <v>39</v>
          </cell>
          <cell r="D1575">
            <v>0</v>
          </cell>
          <cell r="E1575" t="str">
            <v>UND</v>
          </cell>
          <cell r="F1575">
            <v>2801413.96</v>
          </cell>
          <cell r="G1575">
            <v>44900</v>
          </cell>
          <cell r="H1575">
            <v>44950</v>
          </cell>
          <cell r="I1575" t="str">
            <v>E15-N2</v>
          </cell>
          <cell r="J1575" t="str">
            <v>1.4.05.16</v>
          </cell>
          <cell r="K1575" t="str">
            <v>Eléctricos y Electrónicos</v>
          </cell>
          <cell r="L1575" t="str">
            <v>Sensores</v>
          </cell>
        </row>
        <row r="1576">
          <cell r="A1576" t="str">
            <v>SEN-IND.30X15</v>
          </cell>
          <cell r="B1576" t="str">
            <v>SENSOR INDUCTIVO Ø 30 MM X 15 MM ALCANCE 2 HILOS 100 A 240 VAC NORMALMENTE ABIERTO AUTONICS REF: PR-3015AO Ref.: PR-3015AO AUTONICS</v>
          </cell>
          <cell r="C1576">
            <v>3</v>
          </cell>
          <cell r="D1576">
            <v>0</v>
          </cell>
          <cell r="E1576" t="str">
            <v>UND</v>
          </cell>
          <cell r="F1576">
            <v>330000</v>
          </cell>
          <cell r="G1576">
            <v>44908</v>
          </cell>
          <cell r="H1576">
            <v>44649</v>
          </cell>
          <cell r="I1576" t="str">
            <v>E15-N2</v>
          </cell>
          <cell r="J1576" t="str">
            <v>1.4.05.16</v>
          </cell>
          <cell r="K1576" t="str">
            <v>Eléctricos y Electrónicos</v>
          </cell>
          <cell r="L1576" t="str">
            <v>Sensores</v>
          </cell>
        </row>
        <row r="1577">
          <cell r="A1577" t="str">
            <v>SEN-PAL-BMRX-11</v>
          </cell>
          <cell r="B1577" t="str">
            <v>SENSOR PALETA GIRATORIA BMRX - 115 115 VAC Ref.: 730-0504 Genérico</v>
          </cell>
          <cell r="C1577">
            <v>6</v>
          </cell>
          <cell r="D1577">
            <v>0</v>
          </cell>
          <cell r="E1577" t="str">
            <v>UND</v>
          </cell>
          <cell r="F1577">
            <v>6488669.6600000001</v>
          </cell>
          <cell r="G1577">
            <v>44922</v>
          </cell>
          <cell r="H1577">
            <v>44925</v>
          </cell>
          <cell r="I1577" t="str">
            <v>E15-N2</v>
          </cell>
          <cell r="J1577" t="str">
            <v>1.4.05.16</v>
          </cell>
          <cell r="K1577" t="str">
            <v>Eléctricos y Electrónicos</v>
          </cell>
          <cell r="L1577" t="str">
            <v>Sensores</v>
          </cell>
        </row>
        <row r="1578">
          <cell r="A1578" t="str">
            <v>SEN-STP.PT100</v>
          </cell>
          <cell r="B1578" t="str">
            <v>SENSOR PT100 1/4 X 6 X 1/2 NPT, CO, TRANSMISOR 0-200°C SIN TERMOPOZO, 4-20 MA - MARCA INSTRUMATIC - SIMEX</v>
          </cell>
          <cell r="C1578">
            <v>1</v>
          </cell>
          <cell r="D1578">
            <v>0</v>
          </cell>
          <cell r="E1578" t="str">
            <v>UND</v>
          </cell>
          <cell r="F1578">
            <v>710818</v>
          </cell>
          <cell r="G1578">
            <v>44883</v>
          </cell>
          <cell r="H1578">
            <v>44827</v>
          </cell>
          <cell r="I1578" t="str">
            <v>E15-N2</v>
          </cell>
          <cell r="J1578" t="str">
            <v>1.4.05.16</v>
          </cell>
          <cell r="K1578" t="str">
            <v>Eléctricos y Electrónicos</v>
          </cell>
          <cell r="L1578" t="str">
            <v>Sensores</v>
          </cell>
        </row>
        <row r="1579">
          <cell r="A1579" t="str">
            <v>SOC-PEQ.</v>
          </cell>
          <cell r="B1579" t="str">
            <v>SOCKET PEQUEÑO REF. T8</v>
          </cell>
          <cell r="C1579">
            <v>10</v>
          </cell>
          <cell r="D1579">
            <v>2</v>
          </cell>
          <cell r="E1579" t="str">
            <v>UND</v>
          </cell>
          <cell r="F1579">
            <v>4202</v>
          </cell>
          <cell r="G1579">
            <v>44438</v>
          </cell>
          <cell r="H1579">
            <v>44740</v>
          </cell>
          <cell r="I1579" t="str">
            <v>E15-N2</v>
          </cell>
          <cell r="J1579" t="str">
            <v>1.4.05.16</v>
          </cell>
          <cell r="K1579" t="str">
            <v>Eléctricos y Electrónicos</v>
          </cell>
          <cell r="L1579" t="str">
            <v>Eléctricos</v>
          </cell>
        </row>
        <row r="1580">
          <cell r="A1580" t="str">
            <v>TAB-10P.K86</v>
          </cell>
          <cell r="B1580" t="str">
            <v>TABLET RUGGED WINDOWS - 8 INCH TACTIL HDMI UBLOX GPS RS232 USB IP67 EXTREME RESISTENTE AL AGUA CON SOPORTE PARA VEHICULO.</v>
          </cell>
          <cell r="C1580">
            <v>1</v>
          </cell>
          <cell r="D1580">
            <v>0</v>
          </cell>
          <cell r="E1580" t="str">
            <v>UND</v>
          </cell>
          <cell r="F1580">
            <v>2990491.67</v>
          </cell>
          <cell r="G1580">
            <v>44904</v>
          </cell>
          <cell r="H1580">
            <v>44924</v>
          </cell>
          <cell r="I1580" t="str">
            <v>E15-N6</v>
          </cell>
          <cell r="J1580" t="str">
            <v>1.4.05.16</v>
          </cell>
          <cell r="K1580" t="str">
            <v>Eléctricos y Electrónicos</v>
          </cell>
          <cell r="L1580" t="str">
            <v>Electrónicos</v>
          </cell>
        </row>
        <row r="1581">
          <cell r="A1581" t="str">
            <v>TAP-TOM-DOB</v>
          </cell>
          <cell r="B1581" t="str">
            <v>TAPA PARA TOMA DOBLE</v>
          </cell>
          <cell r="C1581">
            <v>3</v>
          </cell>
          <cell r="D1581">
            <v>0</v>
          </cell>
          <cell r="E1581" t="str">
            <v>UND</v>
          </cell>
          <cell r="F1581">
            <v>2126.25</v>
          </cell>
          <cell r="G1581">
            <v>44211</v>
          </cell>
          <cell r="H1581">
            <v>44818</v>
          </cell>
          <cell r="I1581" t="str">
            <v>EK-N3</v>
          </cell>
          <cell r="J1581" t="str">
            <v>1.4.05.16</v>
          </cell>
          <cell r="K1581" t="str">
            <v>Eléctricos y Electrónicos</v>
          </cell>
          <cell r="L1581" t="str">
            <v>Eléctricos</v>
          </cell>
        </row>
        <row r="1582">
          <cell r="A1582" t="str">
            <v>TAP-RED.</v>
          </cell>
          <cell r="B1582" t="str">
            <v>TAPA REDONDA 3/4" RAWELT</v>
          </cell>
          <cell r="C1582">
            <v>10</v>
          </cell>
          <cell r="D1582">
            <v>0</v>
          </cell>
          <cell r="E1582" t="str">
            <v>UND</v>
          </cell>
          <cell r="F1582">
            <v>27430</v>
          </cell>
          <cell r="G1582">
            <v>43810</v>
          </cell>
          <cell r="H1582">
            <v>43811</v>
          </cell>
          <cell r="I1582" t="str">
            <v>E15-N2</v>
          </cell>
          <cell r="J1582" t="str">
            <v>1.4.05.16</v>
          </cell>
          <cell r="K1582" t="str">
            <v>Eléctricos y Electrónicos</v>
          </cell>
          <cell r="L1582" t="str">
            <v>Eléctricos</v>
          </cell>
        </row>
        <row r="1583">
          <cell r="A1583" t="str">
            <v>TAR-SUM.4CD</v>
          </cell>
          <cell r="B1583" t="str">
            <v>TARJETA SUMADORA EN ACERO INOXIDABLE 4 CELDAS TRUMAX/LEXUS</v>
          </cell>
          <cell r="C1583">
            <v>3</v>
          </cell>
          <cell r="D1583">
            <v>0</v>
          </cell>
          <cell r="E1583" t="str">
            <v>UND</v>
          </cell>
          <cell r="F1583">
            <v>540000</v>
          </cell>
          <cell r="G1583">
            <v>44914</v>
          </cell>
          <cell r="H1583">
            <v>44898</v>
          </cell>
          <cell r="I1583" t="str">
            <v>E15-N2</v>
          </cell>
          <cell r="J1583" t="str">
            <v>1.4.05.16</v>
          </cell>
          <cell r="K1583" t="str">
            <v>Eléctricos y Electrónicos</v>
          </cell>
          <cell r="L1583" t="str">
            <v>Tarjeta Electrónica</v>
          </cell>
        </row>
        <row r="1584">
          <cell r="A1584" t="str">
            <v>TER-PUN-18</v>
          </cell>
          <cell r="B1584" t="str">
            <v>TERMINAL "PUNTERA HUECA" PARA CABLE 18AWG COLOR ROJO VCP REF: VTPU10008 Ref.: VTPU10008 VCP</v>
          </cell>
          <cell r="C1584">
            <v>30</v>
          </cell>
          <cell r="D1584">
            <v>0</v>
          </cell>
          <cell r="E1584" t="str">
            <v>UND</v>
          </cell>
          <cell r="F1584">
            <v>1188.46</v>
          </cell>
          <cell r="G1584">
            <v>44937</v>
          </cell>
          <cell r="H1584">
            <v>44939</v>
          </cell>
          <cell r="I1584" t="str">
            <v>E15-N2</v>
          </cell>
          <cell r="J1584" t="str">
            <v>1.4.05.16</v>
          </cell>
          <cell r="K1584" t="str">
            <v>Eléctricos y Electrónicos</v>
          </cell>
          <cell r="L1584" t="str">
            <v>Terminales</v>
          </cell>
        </row>
        <row r="1585">
          <cell r="A1585" t="str">
            <v>TER-3/4.EMT</v>
          </cell>
          <cell r="B1585" t="str">
            <v>TERMINAL 3/4" EMT GALVANIZADO</v>
          </cell>
          <cell r="C1585">
            <v>146</v>
          </cell>
          <cell r="D1585">
            <v>0</v>
          </cell>
          <cell r="E1585" t="str">
            <v>UND</v>
          </cell>
          <cell r="F1585">
            <v>127066.19</v>
          </cell>
          <cell r="G1585">
            <v>44890</v>
          </cell>
          <cell r="H1585">
            <v>44914</v>
          </cell>
          <cell r="I1585" t="str">
            <v>E15-N2</v>
          </cell>
          <cell r="J1585" t="str">
            <v>1.4.05.16</v>
          </cell>
          <cell r="K1585" t="str">
            <v>Eléctricos y Electrónicos</v>
          </cell>
          <cell r="L1585" t="str">
            <v>Terminales</v>
          </cell>
        </row>
        <row r="1586">
          <cell r="A1586" t="str">
            <v>TER-DOB.34619</v>
          </cell>
          <cell r="B1586" t="str">
            <v>TERMINAL AISLADO DOBLE TIPO "PUNTERA HUECA"  PARA CABLE 14 AWG COLOR GRIS EBCX EBC REF: 34619 Ref.: 34619 EBC</v>
          </cell>
          <cell r="C1586">
            <v>100</v>
          </cell>
          <cell r="D1586">
            <v>0</v>
          </cell>
          <cell r="E1586" t="str">
            <v>UND</v>
          </cell>
          <cell r="F1586">
            <v>13133.33</v>
          </cell>
          <cell r="G1586">
            <v>44890</v>
          </cell>
          <cell r="H1586">
            <v>44946</v>
          </cell>
          <cell r="I1586" t="str">
            <v>E16-N2</v>
          </cell>
          <cell r="J1586" t="str">
            <v>1.4.05.16</v>
          </cell>
          <cell r="K1586" t="str">
            <v>Eléctricos y Electrónicos</v>
          </cell>
          <cell r="L1586" t="str">
            <v>Terminales</v>
          </cell>
        </row>
        <row r="1587">
          <cell r="A1587" t="str">
            <v>TER-FAS.</v>
          </cell>
          <cell r="B1587" t="str">
            <v>TERMINAL AISLADO TIPO "FASTON HEMBRA" PARA CABLE  10 - 12AWG COLOR AMARILLO VCP REF: VTFC-FY250 Ref.: VTFC-FY250 VCP</v>
          </cell>
          <cell r="C1587">
            <v>30</v>
          </cell>
          <cell r="D1587">
            <v>0</v>
          </cell>
          <cell r="E1587" t="str">
            <v>UND</v>
          </cell>
          <cell r="F1587">
            <v>10500</v>
          </cell>
          <cell r="G1587">
            <v>44861</v>
          </cell>
          <cell r="H1587">
            <v>44852</v>
          </cell>
          <cell r="I1587" t="str">
            <v>E16-N2</v>
          </cell>
          <cell r="J1587" t="str">
            <v>1.4.05.16</v>
          </cell>
          <cell r="K1587" t="str">
            <v>Eléctricos y Electrónicos</v>
          </cell>
          <cell r="L1587" t="str">
            <v>Eléctricos</v>
          </cell>
        </row>
        <row r="1588">
          <cell r="A1588" t="str">
            <v>TER-FAS.MAC</v>
          </cell>
          <cell r="B1588" t="str">
            <v>TERMINAL AISLADO TIPO "FASTON MACHO" PARA CABLE  10 - 12AWG COLOR AMARILLO</v>
          </cell>
          <cell r="C1588">
            <v>20</v>
          </cell>
          <cell r="D1588">
            <v>0</v>
          </cell>
          <cell r="E1588" t="str">
            <v>UND</v>
          </cell>
          <cell r="F1588">
            <v>7700</v>
          </cell>
          <cell r="G1588">
            <v>44945</v>
          </cell>
          <cell r="H1588">
            <v>44852</v>
          </cell>
          <cell r="I1588" t="str">
            <v>E15-N3</v>
          </cell>
          <cell r="J1588" t="str">
            <v>1.4.05.16</v>
          </cell>
          <cell r="K1588" t="str">
            <v>Eléctricos y Electrónicos</v>
          </cell>
          <cell r="L1588" t="str">
            <v>Terminales</v>
          </cell>
        </row>
        <row r="1589">
          <cell r="A1589" t="str">
            <v>TER-VTP.U-25012</v>
          </cell>
          <cell r="B1589" t="str">
            <v>TERMINAL AISLADO TIPO "PUNTERA HUECA" PARA CABLE 14AWG COLOR AZUL VCP REF: VTPU-25012 Ref.: VTPU-25012 VCP</v>
          </cell>
          <cell r="C1589">
            <v>50</v>
          </cell>
          <cell r="D1589">
            <v>0</v>
          </cell>
          <cell r="E1589" t="str">
            <v>UND</v>
          </cell>
          <cell r="F1589">
            <v>17500</v>
          </cell>
          <cell r="G1589">
            <v>44886</v>
          </cell>
          <cell r="H1589">
            <v>44852</v>
          </cell>
          <cell r="I1589" t="str">
            <v>E16-N2</v>
          </cell>
          <cell r="J1589" t="str">
            <v>1.4.05.16</v>
          </cell>
          <cell r="K1589" t="str">
            <v>Eléctricos y Electrónicos</v>
          </cell>
          <cell r="L1589" t="str">
            <v>Terminales</v>
          </cell>
        </row>
        <row r="1590">
          <cell r="A1590" t="str">
            <v>TER-TIP-PIN-C18</v>
          </cell>
          <cell r="B1590" t="str">
            <v>TERMINAL AISLADO TIPO "PUNTERA HUECA" PARA CABLE 18AWG COLOR ROJO VCP REF: VTPU-10008 Ref.: VTPU-10008 VCP</v>
          </cell>
          <cell r="C1590">
            <v>742</v>
          </cell>
          <cell r="D1590">
            <v>300</v>
          </cell>
          <cell r="E1590" t="str">
            <v>UND</v>
          </cell>
          <cell r="F1590">
            <v>25852.31</v>
          </cell>
          <cell r="G1590">
            <v>44861</v>
          </cell>
          <cell r="H1590">
            <v>44886</v>
          </cell>
          <cell r="I1590" t="str">
            <v>E16-N2</v>
          </cell>
          <cell r="J1590" t="str">
            <v>1.4.05.16</v>
          </cell>
          <cell r="K1590" t="str">
            <v>Eléctricos y Electrónicos</v>
          </cell>
          <cell r="L1590" t="str">
            <v>Terminales</v>
          </cell>
        </row>
        <row r="1591">
          <cell r="A1591" t="str">
            <v>TER-VTU.5.5-4</v>
          </cell>
          <cell r="B1591" t="str">
            <v>TERMINAL AISLADO TIPO “U” PARA CABLE 10  -12AWG COLOR AMARILLO 5/32 VCP REF: VTU-5.5-4 Ref.: VTU-5.5-4 VCP</v>
          </cell>
          <cell r="C1591">
            <v>50</v>
          </cell>
          <cell r="D1591">
            <v>0</v>
          </cell>
          <cell r="E1591" t="str">
            <v>UND</v>
          </cell>
          <cell r="F1591">
            <v>11700</v>
          </cell>
          <cell r="G1591">
            <v>44886</v>
          </cell>
          <cell r="H1591">
            <v>44852</v>
          </cell>
          <cell r="I1591" t="str">
            <v>E16-N2</v>
          </cell>
          <cell r="J1591" t="str">
            <v>1.4.05.16</v>
          </cell>
          <cell r="K1591" t="str">
            <v>Eléctricos y Electrónicos</v>
          </cell>
          <cell r="L1591" t="str">
            <v>Terminales</v>
          </cell>
        </row>
        <row r="1592">
          <cell r="A1592" t="str">
            <v>TER-VTU.2-3</v>
          </cell>
          <cell r="B1592" t="str">
            <v>TERMINAL AISLADO TIPO “U” PARA CABLE 14  -16AWG COLOR AZUL 1/8 VCP REF: VTU-2-3 Ref.: VTU-2-3 VCP</v>
          </cell>
          <cell r="C1592">
            <v>200</v>
          </cell>
          <cell r="D1592">
            <v>0</v>
          </cell>
          <cell r="E1592" t="str">
            <v>UND</v>
          </cell>
          <cell r="F1592">
            <v>70000</v>
          </cell>
          <cell r="G1592">
            <v>44862</v>
          </cell>
          <cell r="H1592">
            <v>44852</v>
          </cell>
          <cell r="I1592" t="str">
            <v>E16-N2</v>
          </cell>
          <cell r="J1592" t="str">
            <v>1.4.05.16</v>
          </cell>
          <cell r="K1592" t="str">
            <v>Eléctricos y Electrónicos</v>
          </cell>
          <cell r="L1592" t="str">
            <v>Terminales</v>
          </cell>
        </row>
        <row r="1593">
          <cell r="A1593" t="str">
            <v>TER-VTU.1.25-4</v>
          </cell>
          <cell r="B1593" t="str">
            <v>TERMINAL AISLADO TIPO “U” PARA CABLE 18 - 22AWG COLOR ROJO 5/32 REF: VTU1.25-4 Ref.: VTU1.25-4 Genérico</v>
          </cell>
          <cell r="C1593">
            <v>50</v>
          </cell>
          <cell r="D1593">
            <v>0</v>
          </cell>
          <cell r="E1593" t="str">
            <v>UND</v>
          </cell>
          <cell r="F1593">
            <v>5416.67</v>
          </cell>
          <cell r="G1593">
            <v>44886</v>
          </cell>
          <cell r="H1593">
            <v>44946</v>
          </cell>
          <cell r="I1593" t="str">
            <v>E16-N2</v>
          </cell>
          <cell r="J1593" t="str">
            <v>1.4.05.16</v>
          </cell>
          <cell r="K1593" t="str">
            <v>Eléctricos y Electrónicos</v>
          </cell>
          <cell r="L1593" t="str">
            <v>Terminales</v>
          </cell>
        </row>
        <row r="1594">
          <cell r="A1594" t="str">
            <v>TER-CUR.90.1</v>
          </cell>
          <cell r="B1594" t="str">
            <v>TERMINAL CURVO 90 PARA CORAZA METALICA FLEXIBLE DE 1” Ref.: CUR-10 METALCORAZA</v>
          </cell>
          <cell r="C1594">
            <v>1</v>
          </cell>
          <cell r="D1594">
            <v>0</v>
          </cell>
          <cell r="E1594" t="str">
            <v>UND</v>
          </cell>
          <cell r="F1594">
            <v>7663.11</v>
          </cell>
          <cell r="G1594">
            <v>44886</v>
          </cell>
          <cell r="H1594">
            <v>44946</v>
          </cell>
          <cell r="I1594" t="str">
            <v>E15-N2</v>
          </cell>
          <cell r="J1594" t="str">
            <v>1.4.05.16</v>
          </cell>
          <cell r="K1594" t="str">
            <v>Eléctricos y Electrónicos</v>
          </cell>
          <cell r="L1594" t="str">
            <v>Terminales</v>
          </cell>
        </row>
        <row r="1595">
          <cell r="A1595" t="str">
            <v>TER-CUR.90.3/4</v>
          </cell>
          <cell r="B1595" t="str">
            <v>TERMINAL CURVO 90 PARA CORAZA METALICA FLEXIBLE DE 3/4” METALCORAZA</v>
          </cell>
          <cell r="C1595">
            <v>4</v>
          </cell>
          <cell r="D1595">
            <v>0</v>
          </cell>
          <cell r="E1595" t="str">
            <v>UND</v>
          </cell>
          <cell r="F1595">
            <v>22240</v>
          </cell>
          <cell r="G1595">
            <v>44890</v>
          </cell>
          <cell r="H1595">
            <v>44844</v>
          </cell>
          <cell r="I1595" t="str">
            <v>E15-N2</v>
          </cell>
          <cell r="J1595" t="str">
            <v>1.4.05.16</v>
          </cell>
          <cell r="K1595" t="str">
            <v>Eléctricos y Electrónicos</v>
          </cell>
          <cell r="L1595" t="str">
            <v>Terminales</v>
          </cell>
        </row>
        <row r="1596">
          <cell r="A1596" t="str">
            <v>TER-112.ACE</v>
          </cell>
          <cell r="B1596" t="str">
            <v>TERMINAL EMT 1 1/2" EN ACERO</v>
          </cell>
          <cell r="C1596">
            <v>4</v>
          </cell>
          <cell r="D1596">
            <v>0</v>
          </cell>
          <cell r="E1596" t="str">
            <v>UND</v>
          </cell>
          <cell r="F1596">
            <v>30000</v>
          </cell>
          <cell r="G1596">
            <v>44952</v>
          </cell>
          <cell r="H1596">
            <v>44914</v>
          </cell>
          <cell r="I1596"/>
          <cell r="J1596" t="str">
            <v>1.4.05.16</v>
          </cell>
          <cell r="K1596" t="str">
            <v>Eléctricos y Electrónicos</v>
          </cell>
          <cell r="L1596" t="str">
            <v>Terminales</v>
          </cell>
        </row>
        <row r="1597">
          <cell r="A1597" t="str">
            <v>TER-EMETE-1</v>
          </cell>
          <cell r="B1597" t="str">
            <v>TERMINAL EMT 1"</v>
          </cell>
          <cell r="C1597">
            <v>4</v>
          </cell>
          <cell r="D1597">
            <v>0</v>
          </cell>
          <cell r="E1597" t="str">
            <v>UND</v>
          </cell>
          <cell r="F1597">
            <v>8856</v>
          </cell>
          <cell r="G1597">
            <v>44952</v>
          </cell>
          <cell r="H1597">
            <v>44914</v>
          </cell>
          <cell r="I1597" t="str">
            <v>E15-N2</v>
          </cell>
          <cell r="J1597" t="str">
            <v>1.4.05.16</v>
          </cell>
          <cell r="K1597" t="str">
            <v>Eléctricos y Electrónicos</v>
          </cell>
          <cell r="L1597" t="str">
            <v>Terminales</v>
          </cell>
        </row>
        <row r="1598">
          <cell r="A1598" t="str">
            <v>TER-EMETE-1/2</v>
          </cell>
          <cell r="B1598" t="str">
            <v>TERMINAL EMT 1/2"</v>
          </cell>
          <cell r="C1598">
            <v>16</v>
          </cell>
          <cell r="D1598">
            <v>0</v>
          </cell>
          <cell r="E1598" t="str">
            <v>UND</v>
          </cell>
          <cell r="F1598">
            <v>13712</v>
          </cell>
          <cell r="G1598">
            <v>44890</v>
          </cell>
          <cell r="H1598">
            <v>44952</v>
          </cell>
          <cell r="I1598" t="str">
            <v>E15-N2</v>
          </cell>
          <cell r="J1598" t="str">
            <v>1.4.05.16</v>
          </cell>
          <cell r="K1598" t="str">
            <v>Eléctricos y Electrónicos</v>
          </cell>
          <cell r="L1598" t="str">
            <v>Terminales</v>
          </cell>
        </row>
        <row r="1599">
          <cell r="A1599" t="str">
            <v>TER-REC-11/2-CO</v>
          </cell>
          <cell r="B1599" t="str">
            <v>TERMINAL RECTO 1 1/2"  PARA CORAZA METALICA</v>
          </cell>
          <cell r="C1599">
            <v>4</v>
          </cell>
          <cell r="D1599">
            <v>0</v>
          </cell>
          <cell r="E1599" t="str">
            <v>UND</v>
          </cell>
          <cell r="F1599">
            <v>54300</v>
          </cell>
          <cell r="G1599">
            <v>44952</v>
          </cell>
          <cell r="H1599">
            <v>44135</v>
          </cell>
          <cell r="I1599" t="str">
            <v>E15-N2</v>
          </cell>
          <cell r="J1599" t="str">
            <v>1.4.05.16</v>
          </cell>
          <cell r="K1599" t="str">
            <v>Eléctricos y Electrónicos</v>
          </cell>
          <cell r="L1599" t="str">
            <v>Terminales</v>
          </cell>
        </row>
        <row r="1600">
          <cell r="A1600" t="str">
            <v>TER-REC-1-COR</v>
          </cell>
          <cell r="B1600" t="str">
            <v>TERMINAL RECTO 1" PARA CORAZA METALICA</v>
          </cell>
          <cell r="C1600">
            <v>7</v>
          </cell>
          <cell r="D1600">
            <v>0</v>
          </cell>
          <cell r="E1600" t="str">
            <v>UND</v>
          </cell>
          <cell r="F1600">
            <v>35154.699999999997</v>
          </cell>
          <cell r="G1600">
            <v>44952</v>
          </cell>
          <cell r="H1600">
            <v>44952</v>
          </cell>
          <cell r="I1600" t="str">
            <v>E15-N2</v>
          </cell>
          <cell r="J1600" t="str">
            <v>1.4.05.16</v>
          </cell>
          <cell r="K1600" t="str">
            <v>Eléctricos y Electrónicos</v>
          </cell>
          <cell r="L1600" t="str">
            <v>Terminales</v>
          </cell>
        </row>
        <row r="1601">
          <cell r="A1601" t="str">
            <v>TER-REC.1/2</v>
          </cell>
          <cell r="B1601" t="str">
            <v>TERMINAL RECTO 1/2" PARA CORAZA METALICA</v>
          </cell>
          <cell r="C1601">
            <v>4</v>
          </cell>
          <cell r="D1601">
            <v>0</v>
          </cell>
          <cell r="E1601" t="str">
            <v>UND</v>
          </cell>
          <cell r="F1601">
            <v>12628</v>
          </cell>
          <cell r="G1601">
            <v>44952</v>
          </cell>
          <cell r="H1601"/>
          <cell r="I1601"/>
          <cell r="J1601" t="str">
            <v>1.4.05.16</v>
          </cell>
          <cell r="K1601" t="str">
            <v>Eléctricos y Electrónicos</v>
          </cell>
          <cell r="L1601" t="str">
            <v>Eléctricos</v>
          </cell>
        </row>
        <row r="1602">
          <cell r="A1602" t="str">
            <v>TER-REC-3/4-CO/</v>
          </cell>
          <cell r="B1602" t="str">
            <v>TERMINAL RECTO 3/4" PARA CORAZA METALICA</v>
          </cell>
          <cell r="C1602">
            <v>10</v>
          </cell>
          <cell r="D1602">
            <v>0</v>
          </cell>
          <cell r="E1602" t="str">
            <v>UND</v>
          </cell>
          <cell r="F1602">
            <v>39330</v>
          </cell>
          <cell r="G1602">
            <v>44890</v>
          </cell>
          <cell r="H1602">
            <v>44844</v>
          </cell>
          <cell r="I1602" t="str">
            <v>E15-N2</v>
          </cell>
          <cell r="J1602" t="str">
            <v>1.4.05.16</v>
          </cell>
          <cell r="K1602" t="str">
            <v>Eléctricos y Electrónicos</v>
          </cell>
          <cell r="L1602" t="str">
            <v>Terminales</v>
          </cell>
        </row>
        <row r="1603">
          <cell r="A1603" t="str">
            <v>TER-OJO-YA4CL</v>
          </cell>
          <cell r="B1603" t="str">
            <v>TERMINAL TIPO OJO CAÑON CORTO Ø 1/4" PARA CABLE # 4 REF: YA4C L Ref.: YA4C L Genérico</v>
          </cell>
          <cell r="C1603">
            <v>5</v>
          </cell>
          <cell r="D1603">
            <v>0</v>
          </cell>
          <cell r="E1603" t="str">
            <v>UND</v>
          </cell>
          <cell r="F1603">
            <v>7755.2</v>
          </cell>
          <cell r="G1603">
            <v>44890</v>
          </cell>
          <cell r="H1603">
            <v>44946</v>
          </cell>
          <cell r="I1603" t="str">
            <v>E16-N2</v>
          </cell>
          <cell r="J1603" t="str">
            <v>1.4.05.16</v>
          </cell>
          <cell r="K1603" t="str">
            <v>Eléctricos y Electrónicos</v>
          </cell>
          <cell r="L1603" t="str">
            <v>Terminales</v>
          </cell>
        </row>
        <row r="1604">
          <cell r="A1604" t="str">
            <v>TER-PVC.1/2</v>
          </cell>
          <cell r="B1604" t="str">
            <v>TERMINAL TUBERIA PVC 1/2 CONDUIT CON TUERCA</v>
          </cell>
          <cell r="C1604">
            <v>1</v>
          </cell>
          <cell r="D1604">
            <v>0</v>
          </cell>
          <cell r="E1604" t="str">
            <v>UND</v>
          </cell>
          <cell r="F1604">
            <v>298</v>
          </cell>
          <cell r="G1604">
            <v>44886</v>
          </cell>
          <cell r="H1604">
            <v>44841</v>
          </cell>
          <cell r="I1604" t="str">
            <v>E15-N2</v>
          </cell>
          <cell r="J1604" t="str">
            <v>1.4.05.16</v>
          </cell>
          <cell r="K1604" t="str">
            <v>Eléctricos y Electrónicos</v>
          </cell>
          <cell r="L1604" t="str">
            <v>Terminales</v>
          </cell>
        </row>
        <row r="1605">
          <cell r="A1605" t="str">
            <v>TER-VEN.CONT</v>
          </cell>
          <cell r="B1605" t="str">
            <v>TERMOSTATO PARA VENTILACION, CONTACTO NO, RANGO TEMP 0-90°C CONTACTO SPDT 20A 250VAC,MONTAJE EN RIEL DIN- MARCA RAINBOW Ref.: 71092 Genérico</v>
          </cell>
          <cell r="C1605">
            <v>4</v>
          </cell>
          <cell r="D1605">
            <v>4</v>
          </cell>
          <cell r="E1605" t="str">
            <v>UND</v>
          </cell>
          <cell r="F1605">
            <v>272000</v>
          </cell>
          <cell r="G1605">
            <v>44440</v>
          </cell>
          <cell r="H1605">
            <v>44841</v>
          </cell>
          <cell r="I1605" t="str">
            <v>E15-N2</v>
          </cell>
          <cell r="J1605" t="str">
            <v>1.4.05.16</v>
          </cell>
          <cell r="K1605" t="str">
            <v>Eléctricos y Electrónicos</v>
          </cell>
          <cell r="L1605" t="str">
            <v>Eléctricos</v>
          </cell>
        </row>
        <row r="1606">
          <cell r="A1606" t="str">
            <v>TOM-AER.15A.LEVIN.AMAR</v>
          </cell>
          <cell r="B1606" t="str">
            <v>TOMA AEREA 15 AMPERIOS 125V - AMARILLA - CON POLO A TIERA Ref.: 515-CV LEVINTON</v>
          </cell>
          <cell r="C1606">
            <v>10</v>
          </cell>
          <cell r="D1606">
            <v>5</v>
          </cell>
          <cell r="E1606" t="str">
            <v>UND</v>
          </cell>
          <cell r="F1606">
            <v>132767.22</v>
          </cell>
          <cell r="G1606">
            <v>44936</v>
          </cell>
          <cell r="H1606">
            <v>44953</v>
          </cell>
          <cell r="I1606" t="str">
            <v>EK-N2</v>
          </cell>
          <cell r="J1606" t="str">
            <v>1.4.05.16</v>
          </cell>
          <cell r="K1606" t="str">
            <v>Eléctricos y Electrónicos</v>
          </cell>
          <cell r="L1606" t="str">
            <v>Eléctricos</v>
          </cell>
        </row>
        <row r="1607">
          <cell r="A1607" t="str">
            <v>TOM-AER.4X63.ROJA</v>
          </cell>
          <cell r="B1607" t="str">
            <v>TOMA AEREA 4 X 63 AMPERIOS A 440V IP67 ROJA VCP REF: TAR63/2345-6 Ref.: TAR63/2345-6 VCP</v>
          </cell>
          <cell r="C1607">
            <v>1</v>
          </cell>
          <cell r="D1607">
            <v>0</v>
          </cell>
          <cell r="E1607" t="str">
            <v>UND</v>
          </cell>
          <cell r="F1607">
            <v>103416.33</v>
          </cell>
          <cell r="G1607">
            <v>43514</v>
          </cell>
          <cell r="H1607">
            <v>44614</v>
          </cell>
          <cell r="I1607" t="str">
            <v>EK-N3</v>
          </cell>
          <cell r="J1607" t="str">
            <v>1.4.05.16</v>
          </cell>
          <cell r="K1607" t="str">
            <v>Eléctricos y Electrónicos</v>
          </cell>
          <cell r="L1607" t="str">
            <v>Eléctricos</v>
          </cell>
        </row>
        <row r="1608">
          <cell r="A1608" t="str">
            <v>TOM-CAU-110</v>
          </cell>
          <cell r="B1608" t="str">
            <v>TOMA AEREA EN CAUCHO DE 110 V -  15 AMPERIOS CODELCA REF: C-010 Ref.: C-010 CODELCA</v>
          </cell>
          <cell r="C1608">
            <v>17</v>
          </cell>
          <cell r="D1608">
            <v>3</v>
          </cell>
          <cell r="E1608" t="str">
            <v>UND</v>
          </cell>
          <cell r="F1608">
            <v>64634</v>
          </cell>
          <cell r="G1608">
            <v>44861</v>
          </cell>
          <cell r="H1608">
            <v>44936</v>
          </cell>
          <cell r="I1608" t="str">
            <v>EK-N3</v>
          </cell>
          <cell r="J1608" t="str">
            <v>1.4.05.16</v>
          </cell>
          <cell r="K1608" t="str">
            <v>Eléctricos y Electrónicos</v>
          </cell>
          <cell r="L1608" t="str">
            <v>Eléctricos</v>
          </cell>
        </row>
        <row r="1609">
          <cell r="A1609" t="str">
            <v>TOM-INC.TRI50A</v>
          </cell>
          <cell r="B1609" t="str">
            <v>TOMA CUADRADA PARA INCRUSTAR TRIFILAR 250 V X 50 AMPERIOS Ref.: C-015 CODELCA</v>
          </cell>
          <cell r="C1609">
            <v>15</v>
          </cell>
          <cell r="D1609">
            <v>5</v>
          </cell>
          <cell r="E1609" t="str">
            <v>UND</v>
          </cell>
          <cell r="F1609">
            <v>317865.02</v>
          </cell>
          <cell r="G1609">
            <v>44839</v>
          </cell>
          <cell r="H1609">
            <v>44870</v>
          </cell>
          <cell r="I1609" t="str">
            <v>EK-N3</v>
          </cell>
          <cell r="J1609" t="str">
            <v>1.4.05.16</v>
          </cell>
          <cell r="K1609" t="str">
            <v>Eléctricos y Electrónicos</v>
          </cell>
          <cell r="L1609" t="str">
            <v>Eléctricos</v>
          </cell>
        </row>
        <row r="1610">
          <cell r="A1610" t="str">
            <v>TOM-DOB.GFCI</v>
          </cell>
          <cell r="B1610" t="str">
            <v>TOMA DOBLE  110V GFCI GALICA 2 - CON POLO A TIERA Ref.: GL2-303BGF LEGRAND</v>
          </cell>
          <cell r="C1610">
            <v>8</v>
          </cell>
          <cell r="D1610">
            <v>0</v>
          </cell>
          <cell r="E1610" t="str">
            <v>UND</v>
          </cell>
          <cell r="F1610">
            <v>410666.67</v>
          </cell>
          <cell r="G1610">
            <v>44937</v>
          </cell>
          <cell r="H1610">
            <v>44939</v>
          </cell>
          <cell r="I1610"/>
          <cell r="J1610" t="str">
            <v>1.4.05.16</v>
          </cell>
          <cell r="K1610" t="str">
            <v>Eléctricos y Electrónicos</v>
          </cell>
          <cell r="L1610" t="str">
            <v>Eléctricos</v>
          </cell>
        </row>
        <row r="1611">
          <cell r="A1611" t="str">
            <v>TOM-INC-110V</v>
          </cell>
          <cell r="B1611" t="str">
            <v>TOMA PARA INCRUSTAR 110 V DOBLE CON TAPA</v>
          </cell>
          <cell r="C1611">
            <v>4</v>
          </cell>
          <cell r="D1611">
            <v>2</v>
          </cell>
          <cell r="E1611" t="str">
            <v>UND</v>
          </cell>
          <cell r="F1611">
            <v>27820</v>
          </cell>
          <cell r="G1611">
            <v>44847</v>
          </cell>
          <cell r="H1611">
            <v>44881</v>
          </cell>
          <cell r="I1611" t="str">
            <v>EK-N3</v>
          </cell>
          <cell r="J1611" t="str">
            <v>1.4.05.16</v>
          </cell>
          <cell r="K1611" t="str">
            <v>Eléctricos y Electrónicos</v>
          </cell>
          <cell r="L1611" t="str">
            <v>Eléctricos</v>
          </cell>
        </row>
        <row r="1612">
          <cell r="A1612" t="str">
            <v>TRA-COR.0-5A</v>
          </cell>
          <cell r="B1612" t="str">
            <v>TRANSDUCTOR DE CORRIENTE 0 - 5A / 4 - 20M A SCHNEIDER REF: RMCA61BD Ref.: RMCA61BD SCHNEIDER</v>
          </cell>
          <cell r="C1612">
            <v>1</v>
          </cell>
          <cell r="D1612">
            <v>0</v>
          </cell>
          <cell r="E1612" t="str">
            <v>UND</v>
          </cell>
          <cell r="F1612">
            <v>355410</v>
          </cell>
          <cell r="G1612">
            <v>43281</v>
          </cell>
          <cell r="H1612"/>
          <cell r="I1612" t="str">
            <v>E16-N2</v>
          </cell>
          <cell r="J1612" t="str">
            <v>1.4.05.16</v>
          </cell>
          <cell r="K1612" t="str">
            <v>Eléctricos y Electrónicos</v>
          </cell>
          <cell r="L1612" t="str">
            <v>Eléctricos</v>
          </cell>
        </row>
        <row r="1613">
          <cell r="A1613" t="str">
            <v>TRA-THD.DD1.C</v>
          </cell>
          <cell r="B1613" t="str">
            <v>TRANSDUCTOR DE TEMPERATURA Y HUMEDAD "THD-DD1-C" TIPO MONTAJE DUCTO, CON PANTALLA LED AUTONICS</v>
          </cell>
          <cell r="C1613">
            <v>1</v>
          </cell>
          <cell r="D1613">
            <v>1</v>
          </cell>
          <cell r="E1613" t="str">
            <v>UND</v>
          </cell>
          <cell r="F1613">
            <v>829200</v>
          </cell>
          <cell r="G1613">
            <v>44697</v>
          </cell>
          <cell r="H1613">
            <v>44743</v>
          </cell>
          <cell r="I1613" t="str">
            <v>E16-N2</v>
          </cell>
          <cell r="J1613" t="str">
            <v>1.4.05.16</v>
          </cell>
          <cell r="K1613" t="str">
            <v>Eléctricos y Electrónicos</v>
          </cell>
          <cell r="L1613" t="str">
            <v>Eléctricos</v>
          </cell>
        </row>
        <row r="1614">
          <cell r="A1614" t="str">
            <v>TRA-TEM.PANT</v>
          </cell>
          <cell r="B1614" t="str">
            <v>TRANSDUCTOR DE TEMPERATURA Y HUMEDAD CON PANTALLA LCD AUTONICS REF: THD-WD1-C Ref.: THD-WD1-C AUTONICS</v>
          </cell>
          <cell r="C1614">
            <v>1</v>
          </cell>
          <cell r="D1614">
            <v>0</v>
          </cell>
          <cell r="E1614" t="str">
            <v>UND</v>
          </cell>
          <cell r="F1614">
            <v>995225</v>
          </cell>
          <cell r="G1614">
            <v>44887</v>
          </cell>
          <cell r="H1614">
            <v>44841</v>
          </cell>
          <cell r="I1614" t="str">
            <v>E16-N2</v>
          </cell>
          <cell r="J1614" t="str">
            <v>1.4.05.16</v>
          </cell>
          <cell r="K1614" t="str">
            <v>Eléctricos y Electrónicos</v>
          </cell>
          <cell r="L1614" t="str">
            <v>Eléctricos</v>
          </cell>
        </row>
        <row r="1615">
          <cell r="A1615" t="str">
            <v>TRA-TEM-HUM-W1C</v>
          </cell>
          <cell r="B1615" t="str">
            <v>TRANSDUCTOR DE TEMPERATURA Y HUMEDAD THD-W1C</v>
          </cell>
          <cell r="C1615">
            <v>1</v>
          </cell>
          <cell r="D1615">
            <v>0</v>
          </cell>
          <cell r="E1615" t="str">
            <v>UND</v>
          </cell>
          <cell r="F1615">
            <v>672650</v>
          </cell>
          <cell r="G1615">
            <v>44718</v>
          </cell>
          <cell r="H1615">
            <v>43242</v>
          </cell>
          <cell r="I1615" t="str">
            <v>E16-N2</v>
          </cell>
          <cell r="J1615" t="str">
            <v>1.4.05.16</v>
          </cell>
          <cell r="K1615" t="str">
            <v>Eléctricos y Electrónicos</v>
          </cell>
          <cell r="L1615" t="str">
            <v>Electrónicos</v>
          </cell>
        </row>
        <row r="1616">
          <cell r="A1616" t="str">
            <v>TRA-COR.32X65</v>
          </cell>
          <cell r="B1616" t="str">
            <v>TRANSFORMADOR DE CORRIENTE PAR BARRA DE 32 X 65 DE 250A SCHNEIDER REF: SECT5MA025 Ref.: SECT5MA025 SCHNEIDER</v>
          </cell>
          <cell r="C1616">
            <v>1</v>
          </cell>
          <cell r="D1616">
            <v>0</v>
          </cell>
          <cell r="E1616" t="str">
            <v>UND</v>
          </cell>
          <cell r="F1616">
            <v>56000</v>
          </cell>
          <cell r="G1616">
            <v>43281</v>
          </cell>
          <cell r="H1616"/>
          <cell r="I1616" t="str">
            <v>E16-N2</v>
          </cell>
          <cell r="J1616" t="str">
            <v>1.4.05.16</v>
          </cell>
          <cell r="K1616" t="str">
            <v>Eléctricos y Electrónicos</v>
          </cell>
          <cell r="L1616" t="str">
            <v>Eléctricos</v>
          </cell>
        </row>
        <row r="1617">
          <cell r="A1617" t="str">
            <v>TRA-IND.ETH.IP.129398</v>
          </cell>
          <cell r="B1617" t="str">
            <v>TRANSMISOR INDICADOR DE PESO ETHERNET IP - DIGITAL 12-24VDC DIN MOUNT - SCT20-IP RICE LAKE REF: 129398-119172818 RICE LAKE REF: 129398-119172818 Ref.: 129398-119172818 RICE LAKE</v>
          </cell>
          <cell r="C1617">
            <v>5</v>
          </cell>
          <cell r="D1617">
            <v>2</v>
          </cell>
          <cell r="E1617" t="str">
            <v>UND</v>
          </cell>
          <cell r="F1617">
            <v>17812467.289999999</v>
          </cell>
          <cell r="G1617">
            <v>44950</v>
          </cell>
          <cell r="H1617">
            <v>44916</v>
          </cell>
          <cell r="I1617" t="str">
            <v>E16-N2</v>
          </cell>
          <cell r="J1617" t="str">
            <v>1.4.05.16</v>
          </cell>
          <cell r="K1617" t="str">
            <v>Eléctricos y Electrónicos</v>
          </cell>
          <cell r="L1617" t="str">
            <v>Electrónicos</v>
          </cell>
        </row>
        <row r="1618">
          <cell r="A1618" t="str">
            <v>TUB-CON-EMT-1</v>
          </cell>
          <cell r="B1618" t="str">
            <v>TUBO CONDUIT EMT 1"</v>
          </cell>
          <cell r="C1618">
            <v>6</v>
          </cell>
          <cell r="D1618">
            <v>0</v>
          </cell>
          <cell r="E1618" t="str">
            <v>MTS</v>
          </cell>
          <cell r="F1618">
            <v>84680</v>
          </cell>
          <cell r="G1618">
            <v>44952</v>
          </cell>
          <cell r="H1618">
            <v>44914</v>
          </cell>
          <cell r="I1618"/>
          <cell r="J1618" t="str">
            <v>1.4.05.16</v>
          </cell>
          <cell r="K1618" t="str">
            <v>Eléctricos y Electrónicos</v>
          </cell>
          <cell r="L1618" t="str">
            <v>Tubería Eléctrica</v>
          </cell>
        </row>
        <row r="1619">
          <cell r="A1619" t="str">
            <v>TUB-CO-IMC-11/2</v>
          </cell>
          <cell r="B1619" t="str">
            <v>TUBO CONDUIT IMC 1 1/2"</v>
          </cell>
          <cell r="C1619">
            <v>3</v>
          </cell>
          <cell r="D1619">
            <v>0</v>
          </cell>
          <cell r="E1619" t="str">
            <v>MTS</v>
          </cell>
          <cell r="F1619">
            <v>133000</v>
          </cell>
          <cell r="G1619">
            <v>44951</v>
          </cell>
          <cell r="H1619">
            <v>44358</v>
          </cell>
          <cell r="I1619"/>
          <cell r="J1619" t="str">
            <v>1.4.05.16</v>
          </cell>
          <cell r="K1619" t="str">
            <v>Eléctricos y Electrónicos</v>
          </cell>
          <cell r="L1619" t="str">
            <v>Tubería Eléctrica</v>
          </cell>
        </row>
        <row r="1620">
          <cell r="A1620" t="str">
            <v>TUB-CON.IMC.1.1/4</v>
          </cell>
          <cell r="B1620" t="str">
            <v>TUBO CONDUIT IMC 1 1/4"</v>
          </cell>
          <cell r="C1620">
            <v>3</v>
          </cell>
          <cell r="D1620">
            <v>0</v>
          </cell>
          <cell r="E1620" t="str">
            <v>MTS</v>
          </cell>
          <cell r="F1620">
            <v>85000</v>
          </cell>
          <cell r="G1620">
            <v>44377</v>
          </cell>
          <cell r="H1620">
            <v>43463</v>
          </cell>
          <cell r="I1620" t="str">
            <v>LETRAS</v>
          </cell>
          <cell r="J1620" t="str">
            <v>1.4.05.16</v>
          </cell>
          <cell r="K1620" t="str">
            <v>Eléctricos y Electrónicos</v>
          </cell>
          <cell r="L1620" t="str">
            <v>Tubería Eléctrica</v>
          </cell>
        </row>
        <row r="1621">
          <cell r="A1621" t="str">
            <v>TUB-CON-IMC-3/4</v>
          </cell>
          <cell r="B1621" t="str">
            <v>TUBO CONDUIT IMC 3/4"</v>
          </cell>
          <cell r="C1621">
            <v>21</v>
          </cell>
          <cell r="D1621">
            <v>0</v>
          </cell>
          <cell r="E1621" t="str">
            <v>MTS</v>
          </cell>
          <cell r="F1621">
            <v>386400</v>
          </cell>
          <cell r="G1621">
            <v>44890</v>
          </cell>
          <cell r="H1621">
            <v>44450</v>
          </cell>
          <cell r="I1621" t="str">
            <v>MALLA 3</v>
          </cell>
          <cell r="J1621" t="str">
            <v>1.4.05.16</v>
          </cell>
          <cell r="K1621" t="str">
            <v>Eléctricos y Electrónicos</v>
          </cell>
          <cell r="L1621" t="str">
            <v>Tubería Eléctrica</v>
          </cell>
        </row>
        <row r="1622">
          <cell r="A1622" t="str">
            <v>TUB-FLU.17W</v>
          </cell>
          <cell r="B1622" t="str">
            <v>TUBO FLUORESCENTE 17W F17T8</v>
          </cell>
          <cell r="C1622">
            <v>2</v>
          </cell>
          <cell r="D1622">
            <v>0</v>
          </cell>
          <cell r="E1622" t="str">
            <v>UND</v>
          </cell>
          <cell r="F1622">
            <v>7563.33</v>
          </cell>
          <cell r="G1622">
            <v>43220</v>
          </cell>
          <cell r="H1622">
            <v>44734</v>
          </cell>
          <cell r="I1622"/>
          <cell r="J1622" t="str">
            <v>1.4.05.16</v>
          </cell>
          <cell r="K1622" t="str">
            <v>Eléctricos y Electrónicos</v>
          </cell>
          <cell r="L1622" t="str">
            <v>Eléctricos</v>
          </cell>
        </row>
        <row r="1623">
          <cell r="A1623" t="str">
            <v>TUB-FLU.18W.LED</v>
          </cell>
          <cell r="B1623" t="str">
            <v>TUBO FLUORESCENTE 18W LED T8 6500K - 120 CMS Ref.: P27900 SYLVANIA</v>
          </cell>
          <cell r="C1623">
            <v>2</v>
          </cell>
          <cell r="D1623">
            <v>2</v>
          </cell>
          <cell r="E1623" t="str">
            <v>UND</v>
          </cell>
          <cell r="F1623">
            <v>19558</v>
          </cell>
          <cell r="G1623">
            <v>44937</v>
          </cell>
          <cell r="H1623">
            <v>44929</v>
          </cell>
          <cell r="I1623"/>
          <cell r="J1623" t="str">
            <v>1.4.05.16</v>
          </cell>
          <cell r="K1623" t="str">
            <v>Eléctricos y Electrónicos</v>
          </cell>
          <cell r="L1623" t="str">
            <v>Eléctricos</v>
          </cell>
        </row>
        <row r="1624">
          <cell r="A1624" t="str">
            <v>UNI-EMT-3/4-GAL</v>
          </cell>
          <cell r="B1624" t="str">
            <v>UNION EMT Ø 3/4" GALVANIZADA</v>
          </cell>
          <cell r="C1624">
            <v>67</v>
          </cell>
          <cell r="D1624">
            <v>0</v>
          </cell>
          <cell r="E1624" t="str">
            <v>UND</v>
          </cell>
          <cell r="F1624">
            <v>66256.960000000006</v>
          </cell>
          <cell r="G1624">
            <v>44890</v>
          </cell>
          <cell r="H1624">
            <v>44914</v>
          </cell>
          <cell r="I1624" t="str">
            <v>E16-N2</v>
          </cell>
          <cell r="J1624" t="str">
            <v>1.4.05.16</v>
          </cell>
          <cell r="K1624" t="str">
            <v>Eléctricos y Electrónicos</v>
          </cell>
          <cell r="L1624" t="str">
            <v>Tubería Eléctrica</v>
          </cell>
        </row>
        <row r="1625">
          <cell r="A1625" t="str">
            <v>UNI-PVC-1</v>
          </cell>
          <cell r="B1625" t="str">
            <v>UNION EN PVC Ø 1"</v>
          </cell>
          <cell r="C1625">
            <v>5</v>
          </cell>
          <cell r="D1625">
            <v>0</v>
          </cell>
          <cell r="E1625" t="str">
            <v>UND</v>
          </cell>
          <cell r="F1625">
            <v>2520</v>
          </cell>
          <cell r="G1625">
            <v>44454</v>
          </cell>
          <cell r="H1625">
            <v>44261</v>
          </cell>
          <cell r="I1625"/>
          <cell r="J1625" t="str">
            <v>1.4.05.16</v>
          </cell>
          <cell r="K1625" t="str">
            <v>Eléctricos y Electrónicos</v>
          </cell>
          <cell r="L1625" t="str">
            <v>Tubería Eléctrica</v>
          </cell>
        </row>
        <row r="1626">
          <cell r="A1626" t="str">
            <v>UNI-1 1/2-IMC</v>
          </cell>
          <cell r="B1626" t="str">
            <v>UNION Ø 1 1/2" IMC  GALVANIZADA</v>
          </cell>
          <cell r="C1626">
            <v>4</v>
          </cell>
          <cell r="D1626">
            <v>0</v>
          </cell>
          <cell r="E1626" t="str">
            <v>UND</v>
          </cell>
          <cell r="F1626">
            <v>21996</v>
          </cell>
          <cell r="G1626">
            <v>44952</v>
          </cell>
          <cell r="H1626">
            <v>43861</v>
          </cell>
          <cell r="I1626"/>
          <cell r="J1626" t="str">
            <v>1.4.05.16</v>
          </cell>
          <cell r="K1626" t="str">
            <v>Eléctricos y Electrónicos</v>
          </cell>
          <cell r="L1626" t="str">
            <v>Tubería Eléctrica</v>
          </cell>
        </row>
        <row r="1627">
          <cell r="A1627" t="str">
            <v>UNI-11/4-IMC</v>
          </cell>
          <cell r="B1627" t="str">
            <v>UNION Ø 1 1/4" IMC  GALVANIZADA</v>
          </cell>
          <cell r="C1627">
            <v>4</v>
          </cell>
          <cell r="D1627">
            <v>0</v>
          </cell>
          <cell r="E1627" t="str">
            <v>UND</v>
          </cell>
          <cell r="F1627">
            <v>10332</v>
          </cell>
          <cell r="G1627">
            <v>44390</v>
          </cell>
          <cell r="H1627">
            <v>44468</v>
          </cell>
          <cell r="I1627" t="str">
            <v>E16-N2/R7-N3</v>
          </cell>
          <cell r="J1627" t="str">
            <v>1.4.05.16</v>
          </cell>
          <cell r="K1627" t="str">
            <v>Eléctricos y Electrónicos</v>
          </cell>
          <cell r="L1627" t="str">
            <v>Tubería Eléctrica</v>
          </cell>
        </row>
        <row r="1628">
          <cell r="A1628" t="str">
            <v>UNI-1-IMC</v>
          </cell>
          <cell r="B1628" t="str">
            <v>UNION Ø 1" IMC  GALVANIZADA</v>
          </cell>
          <cell r="C1628">
            <v>14</v>
          </cell>
          <cell r="D1628">
            <v>0</v>
          </cell>
          <cell r="E1628" t="str">
            <v>UND</v>
          </cell>
          <cell r="F1628">
            <v>17311.72</v>
          </cell>
          <cell r="G1628">
            <v>43330</v>
          </cell>
          <cell r="H1628">
            <v>44952</v>
          </cell>
          <cell r="I1628" t="str">
            <v>E16-N2</v>
          </cell>
          <cell r="J1628" t="str">
            <v>1.4.05.16</v>
          </cell>
          <cell r="K1628" t="str">
            <v>Eléctricos y Electrónicos</v>
          </cell>
          <cell r="L1628" t="str">
            <v>Tubería Eléctrica</v>
          </cell>
        </row>
        <row r="1629">
          <cell r="A1629" t="str">
            <v>UNI-1/2.IMC</v>
          </cell>
          <cell r="B1629" t="str">
            <v>UNION Ø 1/2" IMC  GALVANIZADA</v>
          </cell>
          <cell r="C1629">
            <v>4</v>
          </cell>
          <cell r="D1629">
            <v>0</v>
          </cell>
          <cell r="E1629" t="str">
            <v>UND</v>
          </cell>
          <cell r="F1629">
            <v>5176</v>
          </cell>
          <cell r="G1629">
            <v>44952</v>
          </cell>
          <cell r="H1629"/>
          <cell r="I1629"/>
          <cell r="J1629" t="str">
            <v>1.4.05.16</v>
          </cell>
          <cell r="K1629" t="str">
            <v>Eléctricos y Electrónicos</v>
          </cell>
          <cell r="L1629" t="str">
            <v>Eléctricos</v>
          </cell>
        </row>
        <row r="1630">
          <cell r="A1630" t="str">
            <v>UNI-3/4-IMC</v>
          </cell>
          <cell r="B1630" t="str">
            <v>UNION Ø 3/4" IMC GALVANIZADA</v>
          </cell>
          <cell r="C1630">
            <v>10</v>
          </cell>
          <cell r="D1630">
            <v>0</v>
          </cell>
          <cell r="E1630" t="str">
            <v>UND</v>
          </cell>
          <cell r="F1630">
            <v>22070</v>
          </cell>
          <cell r="G1630">
            <v>44890</v>
          </cell>
          <cell r="H1630">
            <v>44420</v>
          </cell>
          <cell r="I1630" t="str">
            <v>E16-N2</v>
          </cell>
          <cell r="J1630" t="str">
            <v>1.4.05.16</v>
          </cell>
          <cell r="K1630" t="str">
            <v>Eléctricos y Electrónicos</v>
          </cell>
          <cell r="L1630" t="str">
            <v>Tubería Eléctrica</v>
          </cell>
        </row>
        <row r="1631">
          <cell r="A1631" t="str">
            <v>BOB-FES.100</v>
          </cell>
          <cell r="B1631" t="str">
            <v>BOBINA MAGNETICA 110 VAC MARCA FESTO REF: VACF-B-B2-16B Ref.: VACF-B-B2-16B Genérico</v>
          </cell>
          <cell r="C1631">
            <v>1</v>
          </cell>
          <cell r="D1631">
            <v>0</v>
          </cell>
          <cell r="E1631" t="str">
            <v>UND</v>
          </cell>
          <cell r="F1631">
            <v>33560.75</v>
          </cell>
          <cell r="G1631">
            <v>44881</v>
          </cell>
          <cell r="H1631">
            <v>44949</v>
          </cell>
          <cell r="I1631" t="str">
            <v>E12-N4</v>
          </cell>
          <cell r="J1631" t="str">
            <v>1.4.05.17</v>
          </cell>
          <cell r="K1631" t="str">
            <v>Neumático</v>
          </cell>
          <cell r="L1631" t="str">
            <v>Neumática Diversos</v>
          </cell>
        </row>
        <row r="1632">
          <cell r="A1632" t="str">
            <v>BOB-MAG.110</v>
          </cell>
          <cell r="B1632" t="str">
            <v>BOBINA MAGNETICA 110 VAC PARA ELECTROVALVULA Ø1/8" MARCA FESTO P/N: 8025334 REF: VACS-C-C1-16B Ref.: VACS-C-C1-16B Genérico</v>
          </cell>
          <cell r="C1632">
            <v>4</v>
          </cell>
          <cell r="D1632">
            <v>0</v>
          </cell>
          <cell r="E1632" t="str">
            <v>UND</v>
          </cell>
          <cell r="F1632">
            <v>91028</v>
          </cell>
          <cell r="G1632">
            <v>44880</v>
          </cell>
          <cell r="H1632">
            <v>44886</v>
          </cell>
          <cell r="I1632" t="str">
            <v>E12-N4</v>
          </cell>
          <cell r="J1632" t="str">
            <v>1.4.05.17</v>
          </cell>
          <cell r="K1632" t="str">
            <v>Neumático</v>
          </cell>
          <cell r="L1632" t="str">
            <v>Neumática Diversos</v>
          </cell>
        </row>
        <row r="1633">
          <cell r="A1633" t="str">
            <v>CIL-HID.2.1/2.1.1/4</v>
          </cell>
          <cell r="B1633" t="str">
            <v>CILINDRO HIDRAULICO TIPO BOTELLA Ø  2  1/2" Ø V - 1 1/4 "  CARRERA 250 MM, MONTAJE PIVOTE POSTERIOR MACHO CON HORQUILLA HEMBRA Y PASADORES</v>
          </cell>
          <cell r="C1633">
            <v>1</v>
          </cell>
          <cell r="D1633">
            <v>0</v>
          </cell>
          <cell r="E1633" t="str">
            <v>UND</v>
          </cell>
          <cell r="F1633">
            <v>1760000</v>
          </cell>
          <cell r="G1633">
            <v>44946</v>
          </cell>
          <cell r="H1633">
            <v>43581</v>
          </cell>
          <cell r="I1633"/>
          <cell r="J1633" t="str">
            <v>1.4.05.17</v>
          </cell>
          <cell r="K1633" t="str">
            <v>Neumático</v>
          </cell>
          <cell r="L1633" t="str">
            <v>Cilindros</v>
          </cell>
        </row>
        <row r="1634">
          <cell r="A1634" t="str">
            <v>CIL-NEU.100X250</v>
          </cell>
          <cell r="B1634" t="str">
            <v>CILINDRO NEUMATICO Ø 100 MM X Ø 250 MM</v>
          </cell>
          <cell r="C1634">
            <v>2</v>
          </cell>
          <cell r="D1634">
            <v>0</v>
          </cell>
          <cell r="E1634" t="str">
            <v>UND</v>
          </cell>
          <cell r="F1634">
            <v>1383148</v>
          </cell>
          <cell r="G1634">
            <v>44417</v>
          </cell>
          <cell r="H1634">
            <v>44417</v>
          </cell>
          <cell r="I1634" t="str">
            <v>E13-N5</v>
          </cell>
          <cell r="J1634" t="str">
            <v>1.4.05.17</v>
          </cell>
          <cell r="K1634" t="str">
            <v>Neumático</v>
          </cell>
          <cell r="L1634" t="str">
            <v>Cilindros</v>
          </cell>
        </row>
        <row r="1635">
          <cell r="A1635" t="str">
            <v>CIL-N-100X40-V3</v>
          </cell>
          <cell r="B1635" t="str">
            <v>CILINDRO NEUMATICO Ø 100 MM X Ø 40 MM VASTAGO ALARGADO 350 MM ROSCA 100 MM + 2 TUERCAS</v>
          </cell>
          <cell r="C1635">
            <v>1</v>
          </cell>
          <cell r="D1635">
            <v>0</v>
          </cell>
          <cell r="E1635" t="str">
            <v>UND</v>
          </cell>
          <cell r="F1635">
            <v>650322.26</v>
          </cell>
          <cell r="G1635">
            <v>44902</v>
          </cell>
          <cell r="H1635">
            <v>44938</v>
          </cell>
          <cell r="I1635" t="str">
            <v>E13-N5</v>
          </cell>
          <cell r="J1635" t="str">
            <v>1.4.05.17</v>
          </cell>
          <cell r="K1635" t="str">
            <v>Neumático</v>
          </cell>
          <cell r="L1635" t="str">
            <v>Cilindros</v>
          </cell>
        </row>
        <row r="1636">
          <cell r="A1636" t="str">
            <v>CIL-NEU-32X160</v>
          </cell>
          <cell r="B1636" t="str">
            <v>CILINDRO NEUMATICO Ø 32 MM X Ø 160 MM</v>
          </cell>
          <cell r="C1636">
            <v>1</v>
          </cell>
          <cell r="D1636">
            <v>0</v>
          </cell>
          <cell r="E1636" t="str">
            <v>UND</v>
          </cell>
          <cell r="F1636">
            <v>233813</v>
          </cell>
          <cell r="G1636">
            <v>44945</v>
          </cell>
          <cell r="H1636">
            <v>44950</v>
          </cell>
          <cell r="I1636" t="str">
            <v>E13-N4</v>
          </cell>
          <cell r="J1636" t="str">
            <v>1.4.05.17</v>
          </cell>
          <cell r="K1636" t="str">
            <v>Neumático</v>
          </cell>
          <cell r="L1636" t="str">
            <v>Cilindros</v>
          </cell>
        </row>
        <row r="1637">
          <cell r="A1637" t="str">
            <v>CIL-NEU.32X200</v>
          </cell>
          <cell r="B1637" t="str">
            <v>CILINDRO NEUMATICO Ø 32 MM X Ø 200 MM</v>
          </cell>
          <cell r="C1637">
            <v>2</v>
          </cell>
          <cell r="D1637">
            <v>0</v>
          </cell>
          <cell r="E1637" t="str">
            <v>UND</v>
          </cell>
          <cell r="F1637">
            <v>479120</v>
          </cell>
          <cell r="G1637">
            <v>44898</v>
          </cell>
          <cell r="H1637">
            <v>44329</v>
          </cell>
          <cell r="I1637" t="str">
            <v>E13-N4</v>
          </cell>
          <cell r="J1637" t="str">
            <v>1.4.05.17</v>
          </cell>
          <cell r="K1637" t="str">
            <v>Neumático</v>
          </cell>
          <cell r="L1637" t="str">
            <v>Cilindros</v>
          </cell>
        </row>
        <row r="1638">
          <cell r="A1638" t="str">
            <v>CIL-NEU.32X80</v>
          </cell>
          <cell r="B1638" t="str">
            <v>CILINDRO NEUMATICO Ø 32 MM X Ø 80 MM</v>
          </cell>
          <cell r="C1638">
            <v>1</v>
          </cell>
          <cell r="D1638">
            <v>0</v>
          </cell>
          <cell r="E1638" t="str">
            <v>UND</v>
          </cell>
          <cell r="F1638">
            <v>216571</v>
          </cell>
          <cell r="G1638">
            <v>44945</v>
          </cell>
          <cell r="H1638">
            <v>44950</v>
          </cell>
          <cell r="I1638" t="str">
            <v>E13-N3</v>
          </cell>
          <cell r="J1638" t="str">
            <v>1.4.05.17</v>
          </cell>
          <cell r="K1638" t="str">
            <v>Neumático</v>
          </cell>
          <cell r="L1638" t="str">
            <v>Cilindros</v>
          </cell>
        </row>
        <row r="1639">
          <cell r="A1639" t="str">
            <v>CIL-NEU-40-125</v>
          </cell>
          <cell r="B1639" t="str">
            <v>CILINDRO NEUMATICO Ø 40 MM X Ø 125 MM</v>
          </cell>
          <cell r="C1639">
            <v>1</v>
          </cell>
          <cell r="D1639">
            <v>0</v>
          </cell>
          <cell r="E1639" t="str">
            <v>UND</v>
          </cell>
          <cell r="F1639">
            <v>204552.44</v>
          </cell>
          <cell r="G1639">
            <v>44886</v>
          </cell>
          <cell r="H1639">
            <v>44942</v>
          </cell>
          <cell r="I1639" t="str">
            <v>E13-N2</v>
          </cell>
          <cell r="J1639" t="str">
            <v>1.4.05.17</v>
          </cell>
          <cell r="K1639" t="str">
            <v>Neumático</v>
          </cell>
          <cell r="L1639" t="str">
            <v>Cilindros</v>
          </cell>
        </row>
        <row r="1640">
          <cell r="A1640" t="str">
            <v>CIL-NEU.40X200.SO</v>
          </cell>
          <cell r="B1640" t="str">
            <v>CILINDRO NEUMATICO Ø 40 MM X Ø 200 MM CON SOPORTE OSCILANTE DELANTERO</v>
          </cell>
          <cell r="C1640">
            <v>2</v>
          </cell>
          <cell r="D1640">
            <v>0</v>
          </cell>
          <cell r="E1640" t="str">
            <v>UND</v>
          </cell>
          <cell r="F1640">
            <v>949804</v>
          </cell>
          <cell r="G1640">
            <v>44900</v>
          </cell>
          <cell r="H1640">
            <v>44508</v>
          </cell>
          <cell r="I1640" t="str">
            <v>E13-N4</v>
          </cell>
          <cell r="J1640" t="str">
            <v>1.4.05.17</v>
          </cell>
          <cell r="K1640" t="str">
            <v>Neumático</v>
          </cell>
          <cell r="L1640" t="str">
            <v>Cilindros</v>
          </cell>
        </row>
        <row r="1641">
          <cell r="A1641" t="str">
            <v>CIL-NEU.50X125MM</v>
          </cell>
          <cell r="B1641" t="str">
            <v>CILINDRO NEUMATICO Ø 50 MM X Ø 125 MM</v>
          </cell>
          <cell r="C1641">
            <v>2</v>
          </cell>
          <cell r="D1641">
            <v>0</v>
          </cell>
          <cell r="E1641" t="str">
            <v>UND</v>
          </cell>
          <cell r="F1641">
            <v>463821.56</v>
          </cell>
          <cell r="G1641">
            <v>44285</v>
          </cell>
          <cell r="H1641">
            <v>44286</v>
          </cell>
          <cell r="I1641" t="str">
            <v>E13-N4</v>
          </cell>
          <cell r="J1641" t="str">
            <v>1.4.05.17</v>
          </cell>
          <cell r="K1641" t="str">
            <v>Neumático</v>
          </cell>
          <cell r="L1641" t="str">
            <v>Cilindros</v>
          </cell>
        </row>
        <row r="1642">
          <cell r="A1642" t="str">
            <v>CIL-NEU-50X250</v>
          </cell>
          <cell r="B1642" t="str">
            <v>CILINDRO NEUMATICO Ø 50 MM X Ø 250 MM</v>
          </cell>
          <cell r="C1642">
            <v>2</v>
          </cell>
          <cell r="D1642">
            <v>0</v>
          </cell>
          <cell r="E1642" t="str">
            <v>UND</v>
          </cell>
          <cell r="F1642">
            <v>521330</v>
          </cell>
          <cell r="G1642">
            <v>43939</v>
          </cell>
          <cell r="H1642">
            <v>44852</v>
          </cell>
          <cell r="I1642" t="str">
            <v>E13-N4</v>
          </cell>
          <cell r="J1642" t="str">
            <v>1.4.05.17</v>
          </cell>
          <cell r="K1642" t="str">
            <v>Neumático</v>
          </cell>
          <cell r="L1642" t="str">
            <v>Cilindros</v>
          </cell>
        </row>
        <row r="1643">
          <cell r="A1643" t="str">
            <v>CIL-NEU-50X400</v>
          </cell>
          <cell r="B1643" t="str">
            <v>CILINDRO NEUMATICO Ø 50 MM X Ø 400 MM DOBLE AMORTIGUACION</v>
          </cell>
          <cell r="C1643">
            <v>1</v>
          </cell>
          <cell r="D1643">
            <v>0</v>
          </cell>
          <cell r="E1643" t="str">
            <v>UND</v>
          </cell>
          <cell r="F1643">
            <v>363291</v>
          </cell>
          <cell r="G1643">
            <v>44884</v>
          </cell>
          <cell r="H1643">
            <v>44539</v>
          </cell>
          <cell r="I1643" t="str">
            <v>E13-N3</v>
          </cell>
          <cell r="J1643" t="str">
            <v>1.4.05.17</v>
          </cell>
          <cell r="K1643" t="str">
            <v>Neumático</v>
          </cell>
          <cell r="L1643" t="str">
            <v>Cilindros</v>
          </cell>
        </row>
        <row r="1644">
          <cell r="A1644" t="str">
            <v>CIL-NEU.50X600</v>
          </cell>
          <cell r="B1644" t="str">
            <v>CILINDRO NEUMATICO Ø 50 MM X Ø 600 MM</v>
          </cell>
          <cell r="C1644">
            <v>3</v>
          </cell>
          <cell r="D1644">
            <v>0</v>
          </cell>
          <cell r="E1644" t="str">
            <v>UND</v>
          </cell>
          <cell r="F1644">
            <v>1212717</v>
          </cell>
          <cell r="G1644">
            <v>44377</v>
          </cell>
          <cell r="H1644"/>
          <cell r="I1644" t="str">
            <v>E13-N4</v>
          </cell>
          <cell r="J1644" t="str">
            <v>1.4.05.17</v>
          </cell>
          <cell r="K1644" t="str">
            <v>Neumático</v>
          </cell>
          <cell r="L1644" t="str">
            <v>Cilindros</v>
          </cell>
        </row>
        <row r="1645">
          <cell r="A1645" t="str">
            <v>CIL-NEU-63X400</v>
          </cell>
          <cell r="B1645" t="str">
            <v>CILINDRO NEUMATICO Ø 63 MM X Ø 400 MM</v>
          </cell>
          <cell r="C1645">
            <v>1</v>
          </cell>
          <cell r="D1645">
            <v>0</v>
          </cell>
          <cell r="E1645" t="str">
            <v>UND</v>
          </cell>
          <cell r="F1645">
            <v>418401.81</v>
          </cell>
          <cell r="G1645">
            <v>44884</v>
          </cell>
          <cell r="H1645">
            <v>44949</v>
          </cell>
          <cell r="I1645" t="str">
            <v>E13-N5</v>
          </cell>
          <cell r="J1645" t="str">
            <v>1.4.05.17</v>
          </cell>
          <cell r="K1645" t="str">
            <v>Neumático</v>
          </cell>
          <cell r="L1645" t="str">
            <v>Cilindros</v>
          </cell>
        </row>
        <row r="1646">
          <cell r="A1646" t="str">
            <v>CIL-NEU.80X450</v>
          </cell>
          <cell r="B1646" t="str">
            <v>CILINDRO NEUMATICO Ø 80 MM X 450 MM</v>
          </cell>
          <cell r="C1646">
            <v>1</v>
          </cell>
          <cell r="D1646">
            <v>0</v>
          </cell>
          <cell r="E1646" t="str">
            <v>UND</v>
          </cell>
          <cell r="F1646">
            <v>630601</v>
          </cell>
          <cell r="G1646">
            <v>43977</v>
          </cell>
          <cell r="H1646">
            <v>44023</v>
          </cell>
          <cell r="I1646" t="str">
            <v>E13-N5</v>
          </cell>
          <cell r="J1646" t="str">
            <v>1.4.05.17</v>
          </cell>
          <cell r="K1646" t="str">
            <v>Neumático</v>
          </cell>
          <cell r="L1646" t="str">
            <v>Cilindros</v>
          </cell>
        </row>
        <row r="1647">
          <cell r="A1647" t="str">
            <v>CIL-NEU-80X500</v>
          </cell>
          <cell r="B1647" t="str">
            <v>CILINDRO NEUMATICO Ø 80 MM X Ø 500 MM</v>
          </cell>
          <cell r="C1647">
            <v>1</v>
          </cell>
          <cell r="D1647">
            <v>0</v>
          </cell>
          <cell r="E1647" t="str">
            <v>UND</v>
          </cell>
          <cell r="F1647">
            <v>786250.17</v>
          </cell>
          <cell r="G1647">
            <v>44799</v>
          </cell>
          <cell r="H1647">
            <v>44877</v>
          </cell>
          <cell r="I1647" t="str">
            <v>E13-N5</v>
          </cell>
          <cell r="J1647" t="str">
            <v>1.4.05.17</v>
          </cell>
          <cell r="K1647" t="str">
            <v>Neumático</v>
          </cell>
          <cell r="L1647" t="str">
            <v>Cilindros</v>
          </cell>
        </row>
        <row r="1648">
          <cell r="A1648" t="str">
            <v>CON-BOB.MSS</v>
          </cell>
          <cell r="B1648" t="str">
            <v>CONECTOR BOBINA MSSD-F</v>
          </cell>
          <cell r="C1648">
            <v>1</v>
          </cell>
          <cell r="D1648">
            <v>0</v>
          </cell>
          <cell r="E1648" t="str">
            <v>UND</v>
          </cell>
          <cell r="F1648">
            <v>12165.79</v>
          </cell>
          <cell r="G1648">
            <v>44881</v>
          </cell>
          <cell r="H1648">
            <v>44949</v>
          </cell>
          <cell r="I1648" t="str">
            <v>E12-N4</v>
          </cell>
          <cell r="J1648" t="str">
            <v>1.4.05.17</v>
          </cell>
          <cell r="K1648" t="str">
            <v>Neumático</v>
          </cell>
          <cell r="L1648" t="str">
            <v>Neumática Diversos</v>
          </cell>
        </row>
        <row r="1649">
          <cell r="A1649" t="str">
            <v>CON-ELE.1/8</v>
          </cell>
          <cell r="B1649" t="str">
            <v>CONECTOR PARA ELECTROVALVULA Ø 1/8" MARCA FESTO P/N: 151687 REF: MSSD-EB Ref.: MSSD-EB Genérico</v>
          </cell>
          <cell r="C1649">
            <v>4</v>
          </cell>
          <cell r="D1649">
            <v>0</v>
          </cell>
          <cell r="E1649" t="str">
            <v>UND</v>
          </cell>
          <cell r="F1649">
            <v>35724</v>
          </cell>
          <cell r="G1649">
            <v>44880</v>
          </cell>
          <cell r="H1649">
            <v>44886</v>
          </cell>
          <cell r="I1649" t="str">
            <v>E12-N4</v>
          </cell>
          <cell r="J1649" t="str">
            <v>1.4.05.17</v>
          </cell>
          <cell r="K1649" t="str">
            <v>Neumático</v>
          </cell>
          <cell r="L1649" t="str">
            <v>Neumática Diversos</v>
          </cell>
        </row>
        <row r="1650">
          <cell r="A1650" t="str">
            <v>CON-FLU-1/2NPT</v>
          </cell>
          <cell r="B1650" t="str">
            <v>CONTROL DE FLUJO Ø 1/2 NPT CON SILENCIADOR</v>
          </cell>
          <cell r="C1650">
            <v>2</v>
          </cell>
          <cell r="D1650">
            <v>0</v>
          </cell>
          <cell r="E1650" t="str">
            <v>UND</v>
          </cell>
          <cell r="F1650">
            <v>62276</v>
          </cell>
          <cell r="G1650">
            <v>44910</v>
          </cell>
          <cell r="H1650">
            <v>44923</v>
          </cell>
          <cell r="I1650" t="str">
            <v>E12-N4</v>
          </cell>
          <cell r="J1650" t="str">
            <v>1.4.05.17</v>
          </cell>
          <cell r="K1650" t="str">
            <v>Neumático</v>
          </cell>
          <cell r="L1650" t="str">
            <v>Control de Flujo</v>
          </cell>
        </row>
        <row r="1651">
          <cell r="A1651" t="str">
            <v>CON-FLU-1/4</v>
          </cell>
          <cell r="B1651" t="str">
            <v>CONTROL DE FLUJO Ø 1/4" CON SILENCIADOR</v>
          </cell>
          <cell r="C1651">
            <v>6</v>
          </cell>
          <cell r="D1651">
            <v>0</v>
          </cell>
          <cell r="E1651" t="str">
            <v>UND</v>
          </cell>
          <cell r="F1651">
            <v>73161.179999999993</v>
          </cell>
          <cell r="G1651">
            <v>44884</v>
          </cell>
          <cell r="H1651">
            <v>44949</v>
          </cell>
          <cell r="I1651" t="str">
            <v>E12-N4</v>
          </cell>
          <cell r="J1651" t="str">
            <v>1.4.05.17</v>
          </cell>
          <cell r="K1651" t="str">
            <v>Neumático</v>
          </cell>
          <cell r="L1651" t="str">
            <v>Control de Flujo</v>
          </cell>
        </row>
        <row r="1652">
          <cell r="A1652" t="str">
            <v>CON-FLU-1/8</v>
          </cell>
          <cell r="B1652" t="str">
            <v>CONTROL DE FLUJO Ø 1/8" CON SILENCIADOR</v>
          </cell>
          <cell r="C1652">
            <v>14</v>
          </cell>
          <cell r="D1652">
            <v>0</v>
          </cell>
          <cell r="E1652" t="str">
            <v>UND</v>
          </cell>
          <cell r="F1652">
            <v>137120.41</v>
          </cell>
          <cell r="G1652">
            <v>44908</v>
          </cell>
          <cell r="H1652">
            <v>44950</v>
          </cell>
          <cell r="I1652" t="str">
            <v>E12-N4</v>
          </cell>
          <cell r="J1652" t="str">
            <v>1.4.05.17</v>
          </cell>
          <cell r="K1652" t="str">
            <v>Neumático</v>
          </cell>
          <cell r="L1652" t="str">
            <v>Control de Flujo</v>
          </cell>
        </row>
        <row r="1653">
          <cell r="A1653" t="str">
            <v>CON-FLU-3/8-SIL</v>
          </cell>
          <cell r="B1653" t="str">
            <v>CONTROL DE FLUJO Ø 3/8" CON SILENCIADOR</v>
          </cell>
          <cell r="C1653">
            <v>60</v>
          </cell>
          <cell r="D1653">
            <v>0</v>
          </cell>
          <cell r="E1653" t="str">
            <v>UND</v>
          </cell>
          <cell r="F1653">
            <v>967016.61</v>
          </cell>
          <cell r="G1653">
            <v>44683</v>
          </cell>
          <cell r="H1653">
            <v>44911</v>
          </cell>
          <cell r="I1653" t="str">
            <v>E12-N4</v>
          </cell>
          <cell r="J1653" t="str">
            <v>1.4.05.17</v>
          </cell>
          <cell r="K1653" t="str">
            <v>Neumático</v>
          </cell>
          <cell r="L1653" t="str">
            <v>Control de Flujo</v>
          </cell>
        </row>
        <row r="1654">
          <cell r="A1654" t="str">
            <v>ELE-2/2-1/4-24D</v>
          </cell>
          <cell r="B1654" t="str">
            <v>ELECTROVALVULA 2/2 VIAS X 1/4" 24 VDC - DANFOSS</v>
          </cell>
          <cell r="C1654">
            <v>2</v>
          </cell>
          <cell r="D1654">
            <v>0</v>
          </cell>
          <cell r="E1654" t="str">
            <v>UND</v>
          </cell>
          <cell r="F1654">
            <v>768933.33</v>
          </cell>
          <cell r="G1654">
            <v>44945</v>
          </cell>
          <cell r="H1654">
            <v>44950</v>
          </cell>
          <cell r="I1654" t="str">
            <v>E12-N2</v>
          </cell>
          <cell r="J1654" t="str">
            <v>1.4.05.17</v>
          </cell>
          <cell r="K1654" t="str">
            <v>Neumático</v>
          </cell>
          <cell r="L1654" t="str">
            <v>Electro-Valvulas</v>
          </cell>
        </row>
        <row r="1655">
          <cell r="A1655" t="str">
            <v>ELE-5/2.24VDC</v>
          </cell>
          <cell r="B1655" t="str">
            <v>ELECTROVALVULA 5/2 REG/RES 1/4" A 24VDC - MONOESTABLE</v>
          </cell>
          <cell r="C1655">
            <v>4</v>
          </cell>
          <cell r="D1655">
            <v>0</v>
          </cell>
          <cell r="E1655" t="str">
            <v>UND</v>
          </cell>
          <cell r="F1655">
            <v>406716</v>
          </cell>
          <cell r="G1655">
            <v>44945</v>
          </cell>
          <cell r="H1655">
            <v>44680</v>
          </cell>
          <cell r="I1655" t="str">
            <v>E12-N2</v>
          </cell>
          <cell r="J1655" t="str">
            <v>1.4.05.17</v>
          </cell>
          <cell r="K1655" t="str">
            <v>Neumático</v>
          </cell>
          <cell r="L1655" t="str">
            <v>Electro-Valvulas</v>
          </cell>
        </row>
        <row r="1656">
          <cell r="A1656" t="str">
            <v>ELE-5/2.FES</v>
          </cell>
          <cell r="B1656" t="str">
            <v>ELECTROVALVULA 5/2 VIAS MONOESTABLE 3/8" MARCA FESTO (NO INCLUYE BOBINA Y CONECTOR) REF: VUVS-L30-M52-AD-G38-F8 Ref.: VUVS-L30-M52-AD-G38-F8 Genérico</v>
          </cell>
          <cell r="C1656">
            <v>1</v>
          </cell>
          <cell r="D1656">
            <v>0</v>
          </cell>
          <cell r="E1656" t="str">
            <v>UND</v>
          </cell>
          <cell r="F1656">
            <v>232047.25</v>
          </cell>
          <cell r="G1656">
            <v>44881</v>
          </cell>
          <cell r="H1656">
            <v>44949</v>
          </cell>
          <cell r="I1656" t="str">
            <v>E12-N2</v>
          </cell>
          <cell r="J1656" t="str">
            <v>1.4.05.17</v>
          </cell>
          <cell r="K1656" t="str">
            <v>Neumático</v>
          </cell>
          <cell r="L1656" t="str">
            <v>Electro-Valvulas</v>
          </cell>
        </row>
        <row r="1657">
          <cell r="A1657" t="str">
            <v>ELE-5/2.MOF</v>
          </cell>
          <cell r="B1657" t="str">
            <v>ELECTROVALVULA 5/2 VIAS MONOESTABLE Ø1/8" MARCA FESTO (NO INCLUYE BOBINA Y CONECTOR) P/N: 575249 REF: VUVS-L20-M52-AD-G18-F7 Ref.: VUVS-L20-M52-AD-G18-F7 Genérico</v>
          </cell>
          <cell r="C1657">
            <v>4</v>
          </cell>
          <cell r="D1657">
            <v>0</v>
          </cell>
          <cell r="E1657" t="str">
            <v>UND</v>
          </cell>
          <cell r="F1657">
            <v>702860</v>
          </cell>
          <cell r="G1657">
            <v>44880</v>
          </cell>
          <cell r="H1657">
            <v>44886</v>
          </cell>
          <cell r="I1657" t="str">
            <v>E12-N2</v>
          </cell>
          <cell r="J1657" t="str">
            <v>1.4.05.17</v>
          </cell>
          <cell r="K1657" t="str">
            <v>Neumático</v>
          </cell>
          <cell r="L1657" t="str">
            <v>Electro-Valvulas</v>
          </cell>
        </row>
        <row r="1658">
          <cell r="A1658" t="str">
            <v>ELE-5/2-1/4-M11</v>
          </cell>
          <cell r="B1658" t="str">
            <v>ELECTROVALVULA 5/2 VIAS X 1/4" NPT 110 V MONOESTABLE</v>
          </cell>
          <cell r="C1658">
            <v>5</v>
          </cell>
          <cell r="D1658">
            <v>0</v>
          </cell>
          <cell r="E1658" t="str">
            <v>UND</v>
          </cell>
          <cell r="F1658">
            <v>541139.94999999995</v>
          </cell>
          <cell r="G1658">
            <v>44944</v>
          </cell>
          <cell r="H1658">
            <v>44950</v>
          </cell>
          <cell r="I1658" t="str">
            <v>E12-N2</v>
          </cell>
          <cell r="J1658" t="str">
            <v>1.4.05.17</v>
          </cell>
          <cell r="K1658" t="str">
            <v>Neumático</v>
          </cell>
          <cell r="L1658" t="str">
            <v>Electro-Valvulas</v>
          </cell>
        </row>
        <row r="1659">
          <cell r="A1659" t="str">
            <v>ELE-5/2-1/4-110</v>
          </cell>
          <cell r="B1659" t="str">
            <v>ELECTROVALVULA 5/2 VIAS X 1/4" NPT A 110 V BIESTABLE</v>
          </cell>
          <cell r="C1659">
            <v>2</v>
          </cell>
          <cell r="D1659">
            <v>0</v>
          </cell>
          <cell r="E1659" t="str">
            <v>UND</v>
          </cell>
          <cell r="F1659">
            <v>441714.6</v>
          </cell>
          <cell r="G1659">
            <v>44898</v>
          </cell>
          <cell r="H1659">
            <v>44895</v>
          </cell>
          <cell r="I1659" t="str">
            <v>E12-N2</v>
          </cell>
          <cell r="J1659" t="str">
            <v>1.4.05.17</v>
          </cell>
          <cell r="K1659" t="str">
            <v>Neumático</v>
          </cell>
          <cell r="L1659" t="str">
            <v>Electro-Valvulas</v>
          </cell>
        </row>
        <row r="1660">
          <cell r="A1660" t="str">
            <v>ELE-5/2-1/4-220</v>
          </cell>
          <cell r="B1660" t="str">
            <v>ELECTROVALVULA 5/2 VIAS X 1/4" NPT A 220V BIESTABLE</v>
          </cell>
          <cell r="C1660">
            <v>1</v>
          </cell>
          <cell r="D1660">
            <v>0</v>
          </cell>
          <cell r="E1660" t="str">
            <v>UND</v>
          </cell>
          <cell r="F1660">
            <v>138652</v>
          </cell>
          <cell r="G1660">
            <v>44886</v>
          </cell>
          <cell r="H1660">
            <v>44950</v>
          </cell>
          <cell r="I1660" t="str">
            <v>E12-N2</v>
          </cell>
          <cell r="J1660" t="str">
            <v>1.4.05.17</v>
          </cell>
          <cell r="K1660" t="str">
            <v>Neumático</v>
          </cell>
          <cell r="L1660" t="str">
            <v>Electro-Valvulas</v>
          </cell>
        </row>
        <row r="1661">
          <cell r="A1661" t="str">
            <v>ELE-5/2.1/8</v>
          </cell>
          <cell r="B1661" t="str">
            <v>ELECTROVALVULA 5/2 VIAS X 1/8" NPT 110 V MONOESTABLE</v>
          </cell>
          <cell r="C1661">
            <v>2</v>
          </cell>
          <cell r="D1661">
            <v>0</v>
          </cell>
          <cell r="E1661" t="str">
            <v>UND</v>
          </cell>
          <cell r="F1661">
            <v>210018</v>
          </cell>
          <cell r="G1661">
            <v>44898</v>
          </cell>
          <cell r="H1661"/>
          <cell r="I1661" t="str">
            <v>E12-N2</v>
          </cell>
          <cell r="J1661" t="str">
            <v>1.4.05.17</v>
          </cell>
          <cell r="K1661" t="str">
            <v>Neumático</v>
          </cell>
          <cell r="L1661" t="str">
            <v>Electro-Valvulas</v>
          </cell>
        </row>
        <row r="1662">
          <cell r="A1662" t="str">
            <v>ELE-5/2-3/8-NPT</v>
          </cell>
          <cell r="B1662" t="str">
            <v>ELECTROVALVULA 5/2 VIAS X 3/8" NPT A 110V MONOESTABLE</v>
          </cell>
          <cell r="C1662">
            <v>3</v>
          </cell>
          <cell r="D1662">
            <v>0</v>
          </cell>
          <cell r="E1662" t="str">
            <v>UND</v>
          </cell>
          <cell r="F1662">
            <v>450819.05</v>
          </cell>
          <cell r="G1662">
            <v>44833</v>
          </cell>
          <cell r="H1662">
            <v>44938</v>
          </cell>
          <cell r="I1662" t="str">
            <v>E12-N2</v>
          </cell>
          <cell r="J1662" t="str">
            <v>1.4.05.17</v>
          </cell>
          <cell r="K1662" t="str">
            <v>Neumático</v>
          </cell>
          <cell r="L1662" t="str">
            <v>Electro-Valvulas</v>
          </cell>
        </row>
        <row r="1663">
          <cell r="A1663" t="str">
            <v>ELE-5/3.1/4.110</v>
          </cell>
          <cell r="B1663" t="str">
            <v>ELECTROVALVULA 5/3 CENTRO CERRADO X 1/4" NPT A 110VAC BIESTABLE</v>
          </cell>
          <cell r="C1663">
            <v>1</v>
          </cell>
          <cell r="D1663">
            <v>0</v>
          </cell>
          <cell r="E1663" t="str">
            <v>UND</v>
          </cell>
          <cell r="F1663">
            <v>291974</v>
          </cell>
          <cell r="G1663">
            <v>44900</v>
          </cell>
          <cell r="H1663">
            <v>44508</v>
          </cell>
          <cell r="I1663"/>
          <cell r="J1663" t="str">
            <v>1.4.05.17</v>
          </cell>
          <cell r="K1663" t="str">
            <v>Neumático</v>
          </cell>
          <cell r="L1663" t="str">
            <v>Electro-Valvulas</v>
          </cell>
        </row>
        <row r="1664">
          <cell r="A1664" t="str">
            <v>ESC-FIJ.MS4</v>
          </cell>
          <cell r="B1664" t="str">
            <v>ESCUADRA DE FIJACION MARCA FESTO REF: MS4-WP Ref.: MS4-WP Genérico</v>
          </cell>
          <cell r="C1664">
            <v>4</v>
          </cell>
          <cell r="D1664">
            <v>0</v>
          </cell>
          <cell r="E1664" t="str">
            <v>UND</v>
          </cell>
          <cell r="F1664">
            <v>174858</v>
          </cell>
          <cell r="G1664">
            <v>44940</v>
          </cell>
          <cell r="H1664">
            <v>44898</v>
          </cell>
          <cell r="I1664" t="str">
            <v>E12-N4</v>
          </cell>
          <cell r="J1664" t="str">
            <v>1.4.05.17</v>
          </cell>
          <cell r="K1664" t="str">
            <v>Neumático</v>
          </cell>
          <cell r="L1664" t="str">
            <v>Neumática Diversos</v>
          </cell>
        </row>
        <row r="1665">
          <cell r="A1665" t="str">
            <v>EST-ESC.1/8</v>
          </cell>
          <cell r="B1665" t="str">
            <v>ESTRANGULADOR DE ESCAPE MARCA FESTO REF: GRE-1/8 Ref.: GRE-1/8 Genérico</v>
          </cell>
          <cell r="C1665">
            <v>16</v>
          </cell>
          <cell r="D1665">
            <v>0</v>
          </cell>
          <cell r="E1665" t="str">
            <v>UND</v>
          </cell>
          <cell r="F1665">
            <v>713462.25</v>
          </cell>
          <cell r="G1665">
            <v>44940</v>
          </cell>
          <cell r="H1665">
            <v>44898</v>
          </cell>
          <cell r="I1665" t="str">
            <v>E12-N4</v>
          </cell>
          <cell r="J1665" t="str">
            <v>1.4.05.17</v>
          </cell>
          <cell r="K1665" t="str">
            <v>Neumático</v>
          </cell>
          <cell r="L1665" t="str">
            <v>Neumática Diversos</v>
          </cell>
        </row>
        <row r="1666">
          <cell r="A1666" t="str">
            <v>FLA-FRO-50MM</v>
          </cell>
          <cell r="B1666" t="str">
            <v>FLANCHE FRONTAL PARA CILINDRO Ø 50 MM</v>
          </cell>
          <cell r="C1666">
            <v>3</v>
          </cell>
          <cell r="D1666">
            <v>0</v>
          </cell>
          <cell r="E1666" t="str">
            <v>UND</v>
          </cell>
          <cell r="F1666">
            <v>187287.19</v>
          </cell>
          <cell r="G1666">
            <v>44898</v>
          </cell>
          <cell r="H1666">
            <v>44950</v>
          </cell>
          <cell r="I1666" t="str">
            <v>E12-N4</v>
          </cell>
          <cell r="J1666" t="str">
            <v>1.4.05.17</v>
          </cell>
          <cell r="K1666" t="str">
            <v>Neumático</v>
          </cell>
          <cell r="L1666" t="str">
            <v>Flanches</v>
          </cell>
        </row>
        <row r="1667">
          <cell r="A1667" t="str">
            <v>FLA-FRO-63MM</v>
          </cell>
          <cell r="B1667" t="str">
            <v>FLANCHE FRONTAL PARA CILINDRO Ø 63 MM</v>
          </cell>
          <cell r="C1667">
            <v>1</v>
          </cell>
          <cell r="D1667">
            <v>0</v>
          </cell>
          <cell r="E1667" t="str">
            <v>UND</v>
          </cell>
          <cell r="F1667">
            <v>67855.67</v>
          </cell>
          <cell r="G1667">
            <v>44868</v>
          </cell>
          <cell r="H1667">
            <v>44950</v>
          </cell>
          <cell r="I1667" t="str">
            <v>E12-N4</v>
          </cell>
          <cell r="J1667" t="str">
            <v>1.4.05.17</v>
          </cell>
          <cell r="K1667" t="str">
            <v>Neumático</v>
          </cell>
          <cell r="L1667" t="str">
            <v>Flanches</v>
          </cell>
        </row>
        <row r="1668">
          <cell r="A1668" t="str">
            <v>FLA-FRO-80MM</v>
          </cell>
          <cell r="B1668" t="str">
            <v>FLANCHE FRONTAL PARA CILINDRO Ø 80 MM</v>
          </cell>
          <cell r="C1668">
            <v>1</v>
          </cell>
          <cell r="D1668">
            <v>0</v>
          </cell>
          <cell r="E1668" t="str">
            <v>UND</v>
          </cell>
          <cell r="F1668">
            <v>106247.7</v>
          </cell>
          <cell r="G1668">
            <v>44832</v>
          </cell>
          <cell r="H1668">
            <v>44877</v>
          </cell>
          <cell r="I1668" t="str">
            <v>E12-N4</v>
          </cell>
          <cell r="J1668" t="str">
            <v>1.4.05.17</v>
          </cell>
          <cell r="K1668" t="str">
            <v>Neumático</v>
          </cell>
          <cell r="L1668" t="str">
            <v>Flanches</v>
          </cell>
        </row>
        <row r="1669">
          <cell r="A1669" t="str">
            <v>HOR-80M.100.RDH</v>
          </cell>
          <cell r="B1669" t="str">
            <v>HORQUILLA Ø 80 MM X 100 MM ROSCA DERECHA - HEMBRA</v>
          </cell>
          <cell r="C1669">
            <v>1</v>
          </cell>
          <cell r="D1669">
            <v>0</v>
          </cell>
          <cell r="E1669" t="str">
            <v>UND</v>
          </cell>
          <cell r="F1669">
            <v>75424</v>
          </cell>
          <cell r="G1669">
            <v>44274</v>
          </cell>
          <cell r="H1669">
            <v>44284</v>
          </cell>
          <cell r="I1669" t="str">
            <v>E12-N4</v>
          </cell>
          <cell r="J1669" t="str">
            <v>1.4.05.17</v>
          </cell>
          <cell r="K1669" t="str">
            <v>Neumático</v>
          </cell>
          <cell r="L1669" t="str">
            <v>Horquillas Neumáticos</v>
          </cell>
        </row>
        <row r="1670">
          <cell r="A1670" t="str">
            <v>HOR-PAS-32MM</v>
          </cell>
          <cell r="B1670" t="str">
            <v>HORQUILLA PASADOR PARA CILINDRO Ø 32 MM ROSCA M10 X 1.25</v>
          </cell>
          <cell r="C1670">
            <v>4</v>
          </cell>
          <cell r="D1670">
            <v>0</v>
          </cell>
          <cell r="E1670" t="str">
            <v>UND</v>
          </cell>
          <cell r="F1670">
            <v>165561.32999999999</v>
          </cell>
          <cell r="G1670">
            <v>44945</v>
          </cell>
          <cell r="H1670">
            <v>44950</v>
          </cell>
          <cell r="I1670" t="str">
            <v>E12-N4</v>
          </cell>
          <cell r="J1670" t="str">
            <v>1.4.05.17</v>
          </cell>
          <cell r="K1670" t="str">
            <v>Neumático</v>
          </cell>
          <cell r="L1670" t="str">
            <v>Horquillas Neumáticos</v>
          </cell>
        </row>
        <row r="1671">
          <cell r="A1671" t="str">
            <v>HOR-PAS-40MM</v>
          </cell>
          <cell r="B1671" t="str">
            <v>HORQUILLA PASADOR PARA CILINDRO Ø 40 MM</v>
          </cell>
          <cell r="C1671">
            <v>3</v>
          </cell>
          <cell r="D1671">
            <v>0</v>
          </cell>
          <cell r="E1671" t="str">
            <v>UND</v>
          </cell>
          <cell r="F1671">
            <v>136908.35999999999</v>
          </cell>
          <cell r="G1671">
            <v>44886</v>
          </cell>
          <cell r="H1671">
            <v>44900</v>
          </cell>
          <cell r="I1671" t="str">
            <v>E12-N4</v>
          </cell>
          <cell r="J1671" t="str">
            <v>1.4.05.17</v>
          </cell>
          <cell r="K1671" t="str">
            <v>Neumático</v>
          </cell>
          <cell r="L1671" t="str">
            <v>Horquillas Neumáticos</v>
          </cell>
        </row>
        <row r="1672">
          <cell r="A1672" t="str">
            <v>HOR-PAS-50MM</v>
          </cell>
          <cell r="B1672" t="str">
            <v>HORQUILLA PASADOR PARA CILINDRO Ø 50 MM</v>
          </cell>
          <cell r="C1672">
            <v>3</v>
          </cell>
          <cell r="D1672">
            <v>0</v>
          </cell>
          <cell r="E1672" t="str">
            <v>UND</v>
          </cell>
          <cell r="F1672">
            <v>147408.64000000001</v>
          </cell>
          <cell r="G1672">
            <v>44898</v>
          </cell>
          <cell r="H1672">
            <v>44950</v>
          </cell>
          <cell r="I1672" t="str">
            <v>E12-N4</v>
          </cell>
          <cell r="J1672" t="str">
            <v>1.4.05.17</v>
          </cell>
          <cell r="K1672" t="str">
            <v>Neumático</v>
          </cell>
          <cell r="L1672" t="str">
            <v>Horquillas Neumáticos</v>
          </cell>
        </row>
        <row r="1673">
          <cell r="A1673" t="str">
            <v>HOR-PAS-63MM</v>
          </cell>
          <cell r="B1673" t="str">
            <v>HORQUILLA PASADOR PARA CILINDRO Ø 63 MM ROSCA M16 X 1.25</v>
          </cell>
          <cell r="C1673">
            <v>1</v>
          </cell>
          <cell r="D1673">
            <v>0</v>
          </cell>
          <cell r="E1673" t="str">
            <v>UND</v>
          </cell>
          <cell r="F1673">
            <v>50986.879999999997</v>
          </cell>
          <cell r="G1673">
            <v>44900</v>
          </cell>
          <cell r="H1673">
            <v>44950</v>
          </cell>
          <cell r="I1673" t="str">
            <v>E12-N4</v>
          </cell>
          <cell r="J1673" t="str">
            <v>1.4.05.17</v>
          </cell>
          <cell r="K1673" t="str">
            <v>Neumático</v>
          </cell>
          <cell r="L1673" t="str">
            <v>Horquillas Neumáticos</v>
          </cell>
        </row>
        <row r="1674">
          <cell r="A1674" t="str">
            <v>HOR-PAS-80MM</v>
          </cell>
          <cell r="B1674" t="str">
            <v>HORQUILLA PASADOR PARA CILINDRO Ø 80 MM</v>
          </cell>
          <cell r="C1674">
            <v>1</v>
          </cell>
          <cell r="D1674">
            <v>0</v>
          </cell>
          <cell r="E1674" t="str">
            <v>UND</v>
          </cell>
          <cell r="F1674">
            <v>75546.960000000006</v>
          </cell>
          <cell r="G1674">
            <v>44799</v>
          </cell>
          <cell r="H1674">
            <v>44877</v>
          </cell>
          <cell r="I1674" t="str">
            <v>E12-N4</v>
          </cell>
          <cell r="J1674" t="str">
            <v>1.4.05.17</v>
          </cell>
          <cell r="K1674" t="str">
            <v>Neumático</v>
          </cell>
          <cell r="L1674" t="str">
            <v>Horquillas Neumáticos</v>
          </cell>
        </row>
        <row r="1675">
          <cell r="A1675" t="str">
            <v>HOR-ROT-M16X1-5</v>
          </cell>
          <cell r="B1675" t="str">
            <v>HORQUILLA ROTULA HEMBRA M 16 X 1.5 MM ROSCA DERECHA</v>
          </cell>
          <cell r="C1675">
            <v>2</v>
          </cell>
          <cell r="D1675">
            <v>0</v>
          </cell>
          <cell r="E1675" t="str">
            <v>UND</v>
          </cell>
          <cell r="F1675">
            <v>85967.06</v>
          </cell>
          <cell r="G1675">
            <v>43867</v>
          </cell>
          <cell r="H1675">
            <v>44253</v>
          </cell>
          <cell r="I1675" t="str">
            <v>E12-N3</v>
          </cell>
          <cell r="J1675" t="str">
            <v>1.4.05.17</v>
          </cell>
          <cell r="K1675" t="str">
            <v>Neumático</v>
          </cell>
          <cell r="L1675" t="str">
            <v>Horquillas Neumáticos</v>
          </cell>
        </row>
        <row r="1676">
          <cell r="A1676" t="str">
            <v>HOR-ROT-1/2-R.D</v>
          </cell>
          <cell r="B1676" t="str">
            <v>HORQUILLA ROTULA HEMBRA Ø 1/2" ROSCA DERECHA</v>
          </cell>
          <cell r="C1676">
            <v>4</v>
          </cell>
          <cell r="D1676">
            <v>0</v>
          </cell>
          <cell r="E1676" t="str">
            <v>UND</v>
          </cell>
          <cell r="F1676">
            <v>134718.67000000001</v>
          </cell>
          <cell r="G1676">
            <v>44078</v>
          </cell>
          <cell r="H1676">
            <v>44084</v>
          </cell>
          <cell r="I1676" t="str">
            <v>E12-N3</v>
          </cell>
          <cell r="J1676" t="str">
            <v>1.4.05.17</v>
          </cell>
          <cell r="K1676" t="str">
            <v>Neumático</v>
          </cell>
          <cell r="L1676" t="str">
            <v>Horquillas Neumáticos</v>
          </cell>
        </row>
        <row r="1677">
          <cell r="A1677" t="str">
            <v>HOR-ROS-IZQ-1/2</v>
          </cell>
          <cell r="B1677" t="str">
            <v>HORQUILLA ROTULA HEMBRA Ø 1/2" ROSCA IZQUIERDA M12 PASO 1.25</v>
          </cell>
          <cell r="C1677">
            <v>4</v>
          </cell>
          <cell r="D1677">
            <v>0</v>
          </cell>
          <cell r="E1677" t="str">
            <v>UND</v>
          </cell>
          <cell r="F1677">
            <v>131922.57999999999</v>
          </cell>
          <cell r="G1677">
            <v>44078</v>
          </cell>
          <cell r="H1677">
            <v>44902</v>
          </cell>
          <cell r="I1677" t="str">
            <v>E12-N3</v>
          </cell>
          <cell r="J1677" t="str">
            <v>1.4.05.17</v>
          </cell>
          <cell r="K1677" t="str">
            <v>Neumático</v>
          </cell>
          <cell r="L1677" t="str">
            <v>Horquillas Neumáticos</v>
          </cell>
        </row>
        <row r="1678">
          <cell r="A1678" t="str">
            <v>HOR-ROT-12X1-25</v>
          </cell>
          <cell r="B1678" t="str">
            <v>HORQUILLA ROTULA Ø 12 MM X 1.25 MM ROSCA DERECHA - HEMBRA</v>
          </cell>
          <cell r="C1678">
            <v>2</v>
          </cell>
          <cell r="D1678">
            <v>0</v>
          </cell>
          <cell r="E1678" t="str">
            <v>UND</v>
          </cell>
          <cell r="F1678">
            <v>95902</v>
          </cell>
          <cell r="G1678">
            <v>44900</v>
          </cell>
          <cell r="H1678">
            <v>44886</v>
          </cell>
          <cell r="I1678" t="str">
            <v>E12-N3</v>
          </cell>
          <cell r="J1678" t="str">
            <v>1.4.05.17</v>
          </cell>
          <cell r="K1678" t="str">
            <v>Neumático</v>
          </cell>
          <cell r="L1678" t="str">
            <v>Horquillas Neumáticos</v>
          </cell>
        </row>
        <row r="1679">
          <cell r="A1679" t="str">
            <v>HOR-ROT.5/16.RFD-H</v>
          </cell>
          <cell r="B1679" t="str">
            <v>HORQUILLA ROTULA Ø 5/16" ROSCA FINA DERECHA - HEMBRA</v>
          </cell>
          <cell r="C1679">
            <v>2</v>
          </cell>
          <cell r="D1679">
            <v>0</v>
          </cell>
          <cell r="E1679" t="str">
            <v>UND</v>
          </cell>
          <cell r="F1679">
            <v>68276</v>
          </cell>
          <cell r="G1679">
            <v>44417</v>
          </cell>
          <cell r="H1679">
            <v>44511</v>
          </cell>
          <cell r="I1679" t="str">
            <v>E12-N3</v>
          </cell>
          <cell r="J1679" t="str">
            <v>1.4.05.17</v>
          </cell>
          <cell r="K1679" t="str">
            <v>Neumático</v>
          </cell>
          <cell r="L1679" t="str">
            <v>Horquillas Neumáticos</v>
          </cell>
        </row>
        <row r="1680">
          <cell r="A1680" t="str">
            <v>HOR-ROT.5/16.RFI-H</v>
          </cell>
          <cell r="B1680" t="str">
            <v>HORQUILLA ROTULA Ø 5/16" ROSCA FINA IZQUIERDA - HEMBRA</v>
          </cell>
          <cell r="C1680">
            <v>2</v>
          </cell>
          <cell r="D1680">
            <v>0</v>
          </cell>
          <cell r="E1680" t="str">
            <v>UND</v>
          </cell>
          <cell r="F1680">
            <v>68276</v>
          </cell>
          <cell r="G1680">
            <v>43861</v>
          </cell>
          <cell r="H1680">
            <v>43813</v>
          </cell>
          <cell r="I1680" t="str">
            <v>E12-N3</v>
          </cell>
          <cell r="J1680" t="str">
            <v>1.4.05.17</v>
          </cell>
          <cell r="K1680" t="str">
            <v>Neumático</v>
          </cell>
          <cell r="L1680" t="str">
            <v>Horquillas Neumáticos</v>
          </cell>
        </row>
        <row r="1681">
          <cell r="A1681" t="str">
            <v>IND-3/4.CCT</v>
          </cell>
          <cell r="B1681" t="str">
            <v>INDICADOR DE NIVEL VISUAL ROSCADO 3/4" BSP CON CONTRATUERCA</v>
          </cell>
          <cell r="C1681">
            <v>9</v>
          </cell>
          <cell r="D1681">
            <v>7</v>
          </cell>
          <cell r="E1681" t="str">
            <v>UND</v>
          </cell>
          <cell r="F1681">
            <v>484200</v>
          </cell>
          <cell r="G1681">
            <v>44945</v>
          </cell>
          <cell r="H1681">
            <v>44946</v>
          </cell>
          <cell r="I1681" t="str">
            <v>LETRAS</v>
          </cell>
          <cell r="J1681" t="str">
            <v>1.4.05.17</v>
          </cell>
          <cell r="K1681" t="str">
            <v>Neumático</v>
          </cell>
          <cell r="L1681" t="str">
            <v>Neumática Diversos</v>
          </cell>
        </row>
        <row r="1682">
          <cell r="A1682" t="str">
            <v>LUB-FES.1/4</v>
          </cell>
          <cell r="B1682" t="str">
            <v>LUBRICADOR MARCA FESTO REF: MS4-LOE-1/4-R Ref.: MS4-LOE-1/4-R Genérico</v>
          </cell>
          <cell r="C1682">
            <v>3</v>
          </cell>
          <cell r="D1682">
            <v>0</v>
          </cell>
          <cell r="E1682" t="str">
            <v>UND</v>
          </cell>
          <cell r="F1682">
            <v>391254</v>
          </cell>
          <cell r="G1682">
            <v>44940</v>
          </cell>
          <cell r="H1682">
            <v>44898</v>
          </cell>
          <cell r="I1682" t="str">
            <v>E12-N2</v>
          </cell>
          <cell r="J1682" t="str">
            <v>1.4.05.17</v>
          </cell>
          <cell r="K1682" t="str">
            <v>Neumático</v>
          </cell>
          <cell r="L1682" t="str">
            <v>Neumática Diversos</v>
          </cell>
        </row>
        <row r="1683">
          <cell r="A1683" t="str">
            <v>MAN-6MM.FES</v>
          </cell>
          <cell r="B1683" t="str">
            <v>MANGUERA 6MM PARA BOQUILLAS DE NEBULIZACION MG-6MM MARCA: FESTO</v>
          </cell>
          <cell r="C1683">
            <v>15</v>
          </cell>
          <cell r="D1683">
            <v>0</v>
          </cell>
          <cell r="E1683" t="str">
            <v>MTS</v>
          </cell>
          <cell r="F1683">
            <v>48594</v>
          </cell>
          <cell r="G1683">
            <v>44940</v>
          </cell>
          <cell r="H1683"/>
          <cell r="I1683" t="str">
            <v>E12-N4</v>
          </cell>
          <cell r="J1683" t="str">
            <v>1.4.05.17</v>
          </cell>
          <cell r="K1683" t="str">
            <v>Neumático</v>
          </cell>
          <cell r="L1683" t="str">
            <v>Mangueras Neumáticas</v>
          </cell>
        </row>
        <row r="1684">
          <cell r="A1684" t="str">
            <v>MAN-COR.1"</v>
          </cell>
          <cell r="B1684" t="str">
            <v>MANGUERA CORRUGADA 1" - ROLLO 10 MTS RANURADA AUTOMOTRIZ</v>
          </cell>
          <cell r="C1684">
            <v>2</v>
          </cell>
          <cell r="D1684">
            <v>0</v>
          </cell>
          <cell r="E1684" t="str">
            <v>ROL</v>
          </cell>
          <cell r="F1684">
            <v>39653.25</v>
          </cell>
          <cell r="G1684">
            <v>44937</v>
          </cell>
          <cell r="H1684">
            <v>44946</v>
          </cell>
          <cell r="I1684" t="str">
            <v>E15-N1</v>
          </cell>
          <cell r="J1684" t="str">
            <v>1.4.05.17</v>
          </cell>
          <cell r="K1684" t="str">
            <v>Neumático</v>
          </cell>
          <cell r="L1684" t="str">
            <v>Mangueras Neumáticas</v>
          </cell>
        </row>
        <row r="1685">
          <cell r="A1685" t="str">
            <v>MAN-COR.1/2</v>
          </cell>
          <cell r="B1685" t="str">
            <v>MANGUERA CORRUGADA 1/2" - ROLLO 10 MTS RANURADA AUTOMOTRIZ</v>
          </cell>
          <cell r="C1685">
            <v>5.5</v>
          </cell>
          <cell r="D1685">
            <v>0</v>
          </cell>
          <cell r="E1685" t="str">
            <v>ROL</v>
          </cell>
          <cell r="F1685">
            <v>51697.2</v>
          </cell>
          <cell r="G1685">
            <v>44827</v>
          </cell>
          <cell r="H1685">
            <v>44946</v>
          </cell>
          <cell r="I1685" t="str">
            <v>E15-N1</v>
          </cell>
          <cell r="J1685" t="str">
            <v>1.4.05.17</v>
          </cell>
          <cell r="K1685" t="str">
            <v>Neumático</v>
          </cell>
          <cell r="L1685" t="str">
            <v>Mangueras Neumáticas</v>
          </cell>
        </row>
        <row r="1686">
          <cell r="A1686" t="str">
            <v>MAN-COR.1/4</v>
          </cell>
          <cell r="B1686" t="str">
            <v>MANGUERA CORRUGADA 1/4" - ROLLO 10 MTS RANURADA AUTOMOTRIZ.</v>
          </cell>
          <cell r="C1686">
            <v>3</v>
          </cell>
          <cell r="D1686">
            <v>0</v>
          </cell>
          <cell r="E1686" t="str">
            <v>ROL</v>
          </cell>
          <cell r="F1686">
            <v>25815.439999999999</v>
          </cell>
          <cell r="G1686">
            <v>44937</v>
          </cell>
          <cell r="H1686">
            <v>44946</v>
          </cell>
          <cell r="I1686" t="str">
            <v>EK-N4</v>
          </cell>
          <cell r="J1686" t="str">
            <v>1.4.05.17</v>
          </cell>
          <cell r="K1686" t="str">
            <v>Neumático</v>
          </cell>
          <cell r="L1686" t="str">
            <v>Mangueras Neumáticas</v>
          </cell>
        </row>
        <row r="1687">
          <cell r="A1687" t="str">
            <v>MAN-ESP.1"</v>
          </cell>
          <cell r="B1687" t="str">
            <v>MANGUERA ESPIROMETALICA CON ACOPLES MACHO 1" X 350 MM</v>
          </cell>
          <cell r="C1687">
            <v>12</v>
          </cell>
          <cell r="D1687">
            <v>0</v>
          </cell>
          <cell r="E1687" t="str">
            <v>UND</v>
          </cell>
          <cell r="F1687">
            <v>1340040</v>
          </cell>
          <cell r="G1687">
            <v>44911</v>
          </cell>
          <cell r="H1687">
            <v>43761</v>
          </cell>
          <cell r="I1687"/>
          <cell r="J1687" t="str">
            <v>1.4.05.17</v>
          </cell>
          <cell r="K1687" t="str">
            <v>Neumático</v>
          </cell>
          <cell r="L1687" t="str">
            <v>Mangueras Neumáticas</v>
          </cell>
        </row>
        <row r="1688">
          <cell r="A1688" t="str">
            <v>MAN-NEU-10MM</v>
          </cell>
          <cell r="B1688" t="str">
            <v>MANGUERA NEUMATICA Ø 10 MM OD</v>
          </cell>
          <cell r="C1688">
            <v>96</v>
          </cell>
          <cell r="D1688">
            <v>25</v>
          </cell>
          <cell r="E1688" t="str">
            <v>MTS</v>
          </cell>
          <cell r="F1688">
            <v>441757.47</v>
          </cell>
          <cell r="G1688">
            <v>44902</v>
          </cell>
          <cell r="H1688">
            <v>44950</v>
          </cell>
          <cell r="I1688" t="str">
            <v>E12-N5</v>
          </cell>
          <cell r="J1688" t="str">
            <v>1.4.05.17</v>
          </cell>
          <cell r="K1688" t="str">
            <v>Neumático</v>
          </cell>
          <cell r="L1688" t="str">
            <v>Mangueras Neumáticas</v>
          </cell>
        </row>
        <row r="1689">
          <cell r="A1689" t="str">
            <v>MAN-NEU-12MM</v>
          </cell>
          <cell r="B1689" t="str">
            <v>MANGUERA NEUMATICA Ø 12 MM OD</v>
          </cell>
          <cell r="C1689">
            <v>14</v>
          </cell>
          <cell r="D1689">
            <v>0</v>
          </cell>
          <cell r="E1689" t="str">
            <v>MTS</v>
          </cell>
          <cell r="F1689">
            <v>84955.01</v>
          </cell>
          <cell r="G1689">
            <v>44868</v>
          </cell>
          <cell r="H1689">
            <v>44881</v>
          </cell>
          <cell r="I1689" t="str">
            <v>E12-N5</v>
          </cell>
          <cell r="J1689" t="str">
            <v>1.4.05.17</v>
          </cell>
          <cell r="K1689" t="str">
            <v>Neumático</v>
          </cell>
          <cell r="L1689" t="str">
            <v>Mangueras Neumáticas</v>
          </cell>
        </row>
        <row r="1690">
          <cell r="A1690" t="str">
            <v>MAN-NEU-6MM</v>
          </cell>
          <cell r="B1690" t="str">
            <v>MANGUERA NEUMATICA Ø 6 MM OD</v>
          </cell>
          <cell r="C1690">
            <v>23</v>
          </cell>
          <cell r="D1690">
            <v>0</v>
          </cell>
          <cell r="E1690" t="str">
            <v>MTS</v>
          </cell>
          <cell r="F1690">
            <v>40204.06</v>
          </cell>
          <cell r="G1690">
            <v>44902</v>
          </cell>
          <cell r="H1690">
            <v>44905</v>
          </cell>
          <cell r="I1690" t="str">
            <v>E12-N5</v>
          </cell>
          <cell r="J1690" t="str">
            <v>1.4.05.17</v>
          </cell>
          <cell r="K1690" t="str">
            <v>Neumático</v>
          </cell>
          <cell r="L1690" t="str">
            <v>Mangueras Neumáticas</v>
          </cell>
        </row>
        <row r="1691">
          <cell r="A1691" t="str">
            <v>MAN-NEU-8MM</v>
          </cell>
          <cell r="B1691" t="str">
            <v>MANGUERA NEUMATICA Ø 8 MM OD</v>
          </cell>
          <cell r="C1691">
            <v>128</v>
          </cell>
          <cell r="D1691">
            <v>40</v>
          </cell>
          <cell r="E1691" t="str">
            <v>MTS</v>
          </cell>
          <cell r="F1691">
            <v>471995.17</v>
          </cell>
          <cell r="G1691">
            <v>44887</v>
          </cell>
          <cell r="H1691">
            <v>44950</v>
          </cell>
          <cell r="I1691" t="str">
            <v>E12-N5</v>
          </cell>
          <cell r="J1691" t="str">
            <v>1.4.05.17</v>
          </cell>
          <cell r="K1691" t="str">
            <v>Neumático</v>
          </cell>
          <cell r="L1691" t="str">
            <v>Mangueras Neumáticas</v>
          </cell>
        </row>
        <row r="1692">
          <cell r="A1692" t="str">
            <v>MAN-AIRE-1/4</v>
          </cell>
          <cell r="B1692" t="str">
            <v>MANGUERA Ø 1/4" PARA AIRE - GRAFADA CON ACOPLES MACHO - MACHO</v>
          </cell>
          <cell r="C1692">
            <v>1</v>
          </cell>
          <cell r="D1692">
            <v>0</v>
          </cell>
          <cell r="E1692" t="str">
            <v>MTS</v>
          </cell>
          <cell r="F1692">
            <v>5401.39</v>
          </cell>
          <cell r="G1692">
            <v>44765</v>
          </cell>
          <cell r="H1692">
            <v>44767</v>
          </cell>
          <cell r="I1692" t="str">
            <v>LETRAS</v>
          </cell>
          <cell r="J1692" t="str">
            <v>1.4.05.17</v>
          </cell>
          <cell r="K1692" t="str">
            <v>Neumático</v>
          </cell>
          <cell r="L1692" t="str">
            <v>Mangueras Neumáticas</v>
          </cell>
        </row>
        <row r="1693">
          <cell r="A1693" t="str">
            <v>MAN-R1X.3/16</v>
          </cell>
          <cell r="B1693" t="str">
            <v>MANGUERA R1 Ø 3/16" CON 2 ACOPLES MACHOS 1/8" NPT Y UNION HEMBRA 1/8" - LARGO 220MM</v>
          </cell>
          <cell r="C1693">
            <v>1</v>
          </cell>
          <cell r="D1693">
            <v>0</v>
          </cell>
          <cell r="E1693" t="str">
            <v>UND</v>
          </cell>
          <cell r="F1693">
            <v>14082.5</v>
          </cell>
          <cell r="G1693">
            <v>44875</v>
          </cell>
          <cell r="H1693">
            <v>44888</v>
          </cell>
          <cell r="I1693" t="str">
            <v>LETRAS</v>
          </cell>
          <cell r="J1693" t="str">
            <v>1.4.05.17</v>
          </cell>
          <cell r="K1693" t="str">
            <v>Neumático</v>
          </cell>
          <cell r="L1693" t="str">
            <v>Mangueras Neumáticas</v>
          </cell>
        </row>
        <row r="1694">
          <cell r="A1694" t="str">
            <v>MAN-R5X.3/16X450</v>
          </cell>
          <cell r="B1694" t="str">
            <v>MANGUERA R5 Ø 3/16" CON PUNTA MACHO RECTA LOCA DE 1/4 NPT Y OTRA PUNTA MACHO RECTO FIJO DE 1/4 NPT - LONGITUD 450 MM</v>
          </cell>
          <cell r="C1694">
            <v>1</v>
          </cell>
          <cell r="D1694">
            <v>0</v>
          </cell>
          <cell r="E1694" t="str">
            <v>UND</v>
          </cell>
          <cell r="F1694">
            <v>29747.5</v>
          </cell>
          <cell r="G1694">
            <v>44875</v>
          </cell>
          <cell r="H1694">
            <v>44930</v>
          </cell>
          <cell r="I1694" t="str">
            <v>LETRAS</v>
          </cell>
          <cell r="J1694" t="str">
            <v>1.4.05.17</v>
          </cell>
          <cell r="K1694" t="str">
            <v>Neumático</v>
          </cell>
          <cell r="L1694" t="str">
            <v>Mangueras Neumáticas</v>
          </cell>
        </row>
        <row r="1695">
          <cell r="A1695" t="str">
            <v>MAN-R5X.3/16X600</v>
          </cell>
          <cell r="B1695" t="str">
            <v>MANGUERA R5 Ø 3/16" CON PUNTA MACHO RECTA LOCA DE 1/4 NPT Y OTRA PUNTA MACHO RECTO FIJO DE 1/4 NPT - LONGITUD 600 MM</v>
          </cell>
          <cell r="C1695">
            <v>1</v>
          </cell>
          <cell r="D1695">
            <v>0</v>
          </cell>
          <cell r="E1695" t="str">
            <v>UND</v>
          </cell>
          <cell r="F1695">
            <v>31554</v>
          </cell>
          <cell r="G1695">
            <v>44875</v>
          </cell>
          <cell r="H1695">
            <v>44930</v>
          </cell>
          <cell r="I1695" t="str">
            <v>LETRAS</v>
          </cell>
          <cell r="J1695" t="str">
            <v>1.4.05.17</v>
          </cell>
          <cell r="K1695" t="str">
            <v>Neumático</v>
          </cell>
          <cell r="L1695" t="str">
            <v>Mangueras Neumáticas</v>
          </cell>
        </row>
        <row r="1696">
          <cell r="A1696" t="str">
            <v>MAN-CAU.1.1/4</v>
          </cell>
          <cell r="B1696" t="str">
            <v>MANGUERA THOMPSON CAUCHO LONA - DOBLE LONA Ø 1 1/4" - FRANJA AZUL</v>
          </cell>
          <cell r="C1696">
            <v>1.8</v>
          </cell>
          <cell r="D1696">
            <v>0</v>
          </cell>
          <cell r="E1696" t="str">
            <v>MTS</v>
          </cell>
          <cell r="F1696">
            <v>65041.2</v>
          </cell>
          <cell r="G1696">
            <v>44902</v>
          </cell>
          <cell r="H1696">
            <v>44844</v>
          </cell>
          <cell r="I1696"/>
          <cell r="J1696" t="str">
            <v>1.4.05.17</v>
          </cell>
          <cell r="K1696" t="str">
            <v>Neumático</v>
          </cell>
          <cell r="L1696" t="str">
            <v>Mangueras Neumáticas</v>
          </cell>
        </row>
        <row r="1697">
          <cell r="A1697" t="str">
            <v>MAN-CAU.2"</v>
          </cell>
          <cell r="B1697" t="str">
            <v>MANGUERA THOMPSON CAUCHO LONA - DOBLE LONA Ø 2" - FRANJA AZUL</v>
          </cell>
          <cell r="C1697">
            <v>3.1</v>
          </cell>
          <cell r="D1697">
            <v>0</v>
          </cell>
          <cell r="E1697" t="str">
            <v>MTS</v>
          </cell>
          <cell r="F1697">
            <v>221426.8</v>
          </cell>
          <cell r="G1697">
            <v>44902</v>
          </cell>
          <cell r="H1697">
            <v>44844</v>
          </cell>
          <cell r="I1697"/>
          <cell r="J1697" t="str">
            <v>1.4.05.17</v>
          </cell>
          <cell r="K1697" t="str">
            <v>Neumático</v>
          </cell>
          <cell r="L1697" t="str">
            <v>Mangueras Neumáticas</v>
          </cell>
        </row>
        <row r="1698">
          <cell r="A1698" t="str">
            <v>MAN-TLI.3X90</v>
          </cell>
          <cell r="B1698" t="str">
            <v>MANGUERA TRAMO LISO 3" X 90 CM</v>
          </cell>
          <cell r="C1698">
            <v>1</v>
          </cell>
          <cell r="D1698">
            <v>0</v>
          </cell>
          <cell r="E1698" t="str">
            <v>UND</v>
          </cell>
          <cell r="F1698">
            <v>53781</v>
          </cell>
          <cell r="G1698">
            <v>43889</v>
          </cell>
          <cell r="H1698">
            <v>43999</v>
          </cell>
          <cell r="I1698" t="str">
            <v>E9-N6</v>
          </cell>
          <cell r="J1698" t="str">
            <v>1.4.05.17</v>
          </cell>
          <cell r="K1698" t="str">
            <v>Neumático</v>
          </cell>
          <cell r="L1698" t="str">
            <v>Mangueras Neumáticas</v>
          </cell>
        </row>
        <row r="1699">
          <cell r="A1699" t="str">
            <v>MAN-1/2.0-100.CAR.6"</v>
          </cell>
          <cell r="B1699" t="str">
            <v>MANOMETRO 0 - 100 PSI CARATULA Ø 6" ROSCA 1/2"</v>
          </cell>
          <cell r="C1699">
            <v>1</v>
          </cell>
          <cell r="D1699">
            <v>0</v>
          </cell>
          <cell r="E1699" t="str">
            <v>UND</v>
          </cell>
          <cell r="F1699">
            <v>663643</v>
          </cell>
          <cell r="G1699">
            <v>44839</v>
          </cell>
          <cell r="H1699">
            <v>44219</v>
          </cell>
          <cell r="I1699" t="str">
            <v>LETRAS</v>
          </cell>
          <cell r="J1699" t="str">
            <v>1.4.05.17</v>
          </cell>
          <cell r="K1699" t="str">
            <v>Neumático</v>
          </cell>
          <cell r="L1699" t="str">
            <v>Neumática Diversos</v>
          </cell>
        </row>
        <row r="1700">
          <cell r="A1700" t="str">
            <v>MAN-CAR.2X0-15</v>
          </cell>
          <cell r="B1700" t="str">
            <v>MANOMETRO 0 - 15 PSI CARATULA Ø 2" ROSCA NPT 1/4"</v>
          </cell>
          <cell r="C1700">
            <v>1</v>
          </cell>
          <cell r="D1700">
            <v>0</v>
          </cell>
          <cell r="E1700" t="str">
            <v>UND</v>
          </cell>
          <cell r="F1700">
            <v>19800</v>
          </cell>
          <cell r="G1700">
            <v>44932</v>
          </cell>
          <cell r="H1700">
            <v>44950</v>
          </cell>
          <cell r="I1700" t="str">
            <v>LETRAS</v>
          </cell>
          <cell r="J1700" t="str">
            <v>1.4.05.17</v>
          </cell>
          <cell r="K1700" t="str">
            <v>Neumático</v>
          </cell>
          <cell r="L1700" t="str">
            <v>Neumática Diversos</v>
          </cell>
        </row>
        <row r="1701">
          <cell r="A1701" t="str">
            <v>MAN-0-150-2 1/2</v>
          </cell>
          <cell r="B1701" t="str">
            <v>MANOMETRO 0 - 150 PSI CARATULA Ø 2 1/2" ROSCA 1/4"</v>
          </cell>
          <cell r="C1701">
            <v>2</v>
          </cell>
          <cell r="D1701">
            <v>0</v>
          </cell>
          <cell r="E1701" t="str">
            <v>UND</v>
          </cell>
          <cell r="F1701">
            <v>115624.67</v>
          </cell>
          <cell r="G1701">
            <v>44932</v>
          </cell>
          <cell r="H1701">
            <v>44939</v>
          </cell>
          <cell r="I1701" t="str">
            <v>LETRAS</v>
          </cell>
          <cell r="J1701" t="str">
            <v>1.4.05.17</v>
          </cell>
          <cell r="K1701" t="str">
            <v>Neumático</v>
          </cell>
          <cell r="L1701" t="str">
            <v>Neumática Diversos</v>
          </cell>
        </row>
        <row r="1702">
          <cell r="A1702" t="str">
            <v>MAN-0-150-PSI-2</v>
          </cell>
          <cell r="B1702" t="str">
            <v>MANOMETRO 0 - 150 PSI CARATULA Ø 2" ROSCA NPT 1/4"</v>
          </cell>
          <cell r="C1702">
            <v>2</v>
          </cell>
          <cell r="D1702">
            <v>0</v>
          </cell>
          <cell r="E1702" t="str">
            <v>UND</v>
          </cell>
          <cell r="F1702">
            <v>102385.42</v>
          </cell>
          <cell r="G1702">
            <v>44950</v>
          </cell>
          <cell r="H1702">
            <v>44898</v>
          </cell>
          <cell r="I1702" t="str">
            <v>LETRAS</v>
          </cell>
          <cell r="J1702" t="str">
            <v>1.4.05.17</v>
          </cell>
          <cell r="K1702" t="str">
            <v>Neumático</v>
          </cell>
          <cell r="L1702" t="str">
            <v>Neumática Diversos</v>
          </cell>
        </row>
        <row r="1703">
          <cell r="A1703" t="str">
            <v>MAN-1/2.0-400.CAR.6"</v>
          </cell>
          <cell r="B1703" t="str">
            <v>MANOMETRO 0 - 400 PSI CARATULA Ø 6" ROSCA 1/2"</v>
          </cell>
          <cell r="C1703">
            <v>1</v>
          </cell>
          <cell r="D1703">
            <v>0</v>
          </cell>
          <cell r="E1703" t="str">
            <v>UND</v>
          </cell>
          <cell r="F1703">
            <v>609547</v>
          </cell>
          <cell r="G1703">
            <v>44834</v>
          </cell>
          <cell r="H1703">
            <v>43521</v>
          </cell>
          <cell r="I1703" t="str">
            <v>LETRAS</v>
          </cell>
          <cell r="J1703" t="str">
            <v>1.4.05.17</v>
          </cell>
          <cell r="K1703" t="str">
            <v>Neumático</v>
          </cell>
          <cell r="L1703" t="str">
            <v>Neumática Diversos</v>
          </cell>
        </row>
        <row r="1704">
          <cell r="A1704" t="str">
            <v>PAS-BH-40-DD</v>
          </cell>
          <cell r="B1704" t="str">
            <v>PASAMURO Ø 1 1/2" (BH 40 DD)  GOYEN</v>
          </cell>
          <cell r="C1704">
            <v>2</v>
          </cell>
          <cell r="D1704">
            <v>4</v>
          </cell>
          <cell r="E1704" t="str">
            <v>UND</v>
          </cell>
          <cell r="F1704">
            <v>299555.56</v>
          </cell>
          <cell r="G1704">
            <v>44664</v>
          </cell>
          <cell r="H1704">
            <v>44937</v>
          </cell>
          <cell r="I1704" t="str">
            <v>E10-N4</v>
          </cell>
          <cell r="J1704" t="str">
            <v>1.4.05.17</v>
          </cell>
          <cell r="K1704" t="str">
            <v>Neumático</v>
          </cell>
          <cell r="L1704" t="str">
            <v>Racores</v>
          </cell>
        </row>
        <row r="1705">
          <cell r="A1705" t="str">
            <v>PAS-8MM.FES</v>
          </cell>
          <cell r="B1705" t="str">
            <v>PASAMURO Ø 8 MM O.D MARCA FESTO P/N: 153159 REF: QSS-8 Ref.: QSS-8 Genérico</v>
          </cell>
          <cell r="C1705">
            <v>18</v>
          </cell>
          <cell r="D1705">
            <v>0</v>
          </cell>
          <cell r="E1705" t="str">
            <v>UND</v>
          </cell>
          <cell r="F1705">
            <v>277125.03999999998</v>
          </cell>
          <cell r="G1705">
            <v>44940</v>
          </cell>
          <cell r="H1705">
            <v>44886</v>
          </cell>
          <cell r="I1705" t="str">
            <v>E12-N4</v>
          </cell>
          <cell r="J1705" t="str">
            <v>1.4.05.17</v>
          </cell>
          <cell r="K1705" t="str">
            <v>Neumático</v>
          </cell>
          <cell r="L1705" t="str">
            <v>Neumática Diversos</v>
          </cell>
        </row>
        <row r="1706">
          <cell r="A1706" t="str">
            <v>PER-DIS.5PO</v>
          </cell>
          <cell r="B1706" t="str">
            <v>PERFIL DISTRIBUIDOR 5 POSICIONES PARA ELECTROVALVULA Ø1/8" MARCA FESTO P/N: 576366 Ref.: VABM-B10-20-G38-5-P53 Genérico</v>
          </cell>
          <cell r="C1706">
            <v>1</v>
          </cell>
          <cell r="D1706">
            <v>0</v>
          </cell>
          <cell r="E1706" t="str">
            <v>UND</v>
          </cell>
          <cell r="F1706">
            <v>123956</v>
          </cell>
          <cell r="G1706">
            <v>44901</v>
          </cell>
          <cell r="H1706"/>
          <cell r="I1706"/>
          <cell r="J1706" t="str">
            <v>1.4.05.17</v>
          </cell>
          <cell r="K1706" t="str">
            <v>Neumático</v>
          </cell>
          <cell r="L1706" t="str">
            <v>Neumática Diversos</v>
          </cell>
        </row>
        <row r="1707">
          <cell r="A1707" t="str">
            <v>PIS-NEU.120</v>
          </cell>
          <cell r="B1707" t="str">
            <v>PISTON NEUMATICO PARA PUERTA DE PRESION DE 120N</v>
          </cell>
          <cell r="C1707">
            <v>8</v>
          </cell>
          <cell r="D1707">
            <v>0</v>
          </cell>
          <cell r="E1707" t="str">
            <v>UND</v>
          </cell>
          <cell r="F1707">
            <v>43089</v>
          </cell>
          <cell r="G1707">
            <v>44937</v>
          </cell>
          <cell r="H1707">
            <v>44905</v>
          </cell>
          <cell r="I1707" t="str">
            <v>E12-N2</v>
          </cell>
          <cell r="J1707" t="str">
            <v>1.4.05.17</v>
          </cell>
          <cell r="K1707" t="str">
            <v>Neumático</v>
          </cell>
          <cell r="L1707" t="str">
            <v>Neumática Diversos</v>
          </cell>
        </row>
        <row r="1708">
          <cell r="A1708" t="str">
            <v>PIS-N20.60N</v>
          </cell>
          <cell r="B1708" t="str">
            <v>PISTON NEUMATICO PARA PUERTA LONGITUD 20 CMS PRESION 60N</v>
          </cell>
          <cell r="C1708">
            <v>1</v>
          </cell>
          <cell r="D1708">
            <v>0</v>
          </cell>
          <cell r="E1708" t="str">
            <v>UND</v>
          </cell>
          <cell r="F1708">
            <v>5386</v>
          </cell>
          <cell r="G1708">
            <v>44937</v>
          </cell>
          <cell r="H1708">
            <v>44905</v>
          </cell>
          <cell r="I1708"/>
          <cell r="J1708" t="str">
            <v>1.4.05.17</v>
          </cell>
          <cell r="K1708" t="str">
            <v>Neumático</v>
          </cell>
          <cell r="L1708" t="str">
            <v>Neumática Diversos</v>
          </cell>
        </row>
        <row r="1709">
          <cell r="A1709" t="str">
            <v>PIV-POS-HEM-32</v>
          </cell>
          <cell r="B1709" t="str">
            <v>PIVOTE POSTERIOR HEMBRA Ø 32 MM</v>
          </cell>
          <cell r="C1709">
            <v>1</v>
          </cell>
          <cell r="D1709">
            <v>0</v>
          </cell>
          <cell r="E1709" t="str">
            <v>UND</v>
          </cell>
          <cell r="F1709">
            <v>77037</v>
          </cell>
          <cell r="G1709">
            <v>44945</v>
          </cell>
          <cell r="H1709">
            <v>44889</v>
          </cell>
          <cell r="I1709" t="str">
            <v>E12-N3</v>
          </cell>
          <cell r="J1709" t="str">
            <v>1.4.05.17</v>
          </cell>
          <cell r="K1709" t="str">
            <v>Neumático</v>
          </cell>
          <cell r="L1709" t="str">
            <v>Pivotes</v>
          </cell>
        </row>
        <row r="1710">
          <cell r="A1710" t="str">
            <v>PIV-POS-40MM</v>
          </cell>
          <cell r="B1710" t="str">
            <v>PIVOTE POSTERIOR HEMBRA Ø 40 MM</v>
          </cell>
          <cell r="C1710">
            <v>1</v>
          </cell>
          <cell r="D1710">
            <v>0</v>
          </cell>
          <cell r="E1710" t="str">
            <v>UND</v>
          </cell>
          <cell r="F1710">
            <v>27696.44</v>
          </cell>
          <cell r="G1710">
            <v>44886</v>
          </cell>
          <cell r="H1710">
            <v>44937</v>
          </cell>
          <cell r="I1710" t="str">
            <v>E12-N3</v>
          </cell>
          <cell r="J1710" t="str">
            <v>1.4.05.17</v>
          </cell>
          <cell r="K1710" t="str">
            <v>Neumático</v>
          </cell>
          <cell r="L1710" t="str">
            <v>Pivotes</v>
          </cell>
        </row>
        <row r="1711">
          <cell r="A1711" t="str">
            <v>PIV-POS-50MM</v>
          </cell>
          <cell r="B1711" t="str">
            <v>PIVOTE POSTERIOR HEMBRA Ø 50 MM</v>
          </cell>
          <cell r="C1711">
            <v>2</v>
          </cell>
          <cell r="D1711">
            <v>0</v>
          </cell>
          <cell r="E1711" t="str">
            <v>UND</v>
          </cell>
          <cell r="F1711">
            <v>80530.179999999993</v>
          </cell>
          <cell r="G1711">
            <v>44886</v>
          </cell>
          <cell r="H1711">
            <v>44899</v>
          </cell>
          <cell r="I1711" t="str">
            <v>E12-N3</v>
          </cell>
          <cell r="J1711" t="str">
            <v>1.4.05.17</v>
          </cell>
          <cell r="K1711" t="str">
            <v>Neumático</v>
          </cell>
          <cell r="L1711" t="str">
            <v>Pivotes</v>
          </cell>
        </row>
        <row r="1712">
          <cell r="A1712" t="str">
            <v>PIV-POS-MA-40MM</v>
          </cell>
          <cell r="B1712" t="str">
            <v>PIVOTE POSTERIOR MACHO PARA CILINDRO Ø 40 MM</v>
          </cell>
          <cell r="C1712">
            <v>1</v>
          </cell>
          <cell r="D1712">
            <v>0</v>
          </cell>
          <cell r="E1712" t="str">
            <v>UND</v>
          </cell>
          <cell r="F1712">
            <v>24615</v>
          </cell>
          <cell r="G1712">
            <v>44886</v>
          </cell>
          <cell r="H1712">
            <v>44855</v>
          </cell>
          <cell r="I1712" t="str">
            <v>E12-N3</v>
          </cell>
          <cell r="J1712" t="str">
            <v>1.4.05.17</v>
          </cell>
          <cell r="K1712" t="str">
            <v>Neumático</v>
          </cell>
          <cell r="L1712" t="str">
            <v>Pivotes</v>
          </cell>
        </row>
        <row r="1713">
          <cell r="A1713" t="str">
            <v>PRE-0-2A8BAR</v>
          </cell>
          <cell r="B1713" t="str">
            <v>PRESOSTATO PARA AIRE 0.2 BAR A 8 BAR</v>
          </cell>
          <cell r="C1713">
            <v>1</v>
          </cell>
          <cell r="D1713">
            <v>0</v>
          </cell>
          <cell r="E1713" t="str">
            <v>UND</v>
          </cell>
          <cell r="F1713">
            <v>354000</v>
          </cell>
          <cell r="G1713">
            <v>44945</v>
          </cell>
          <cell r="H1713">
            <v>44950</v>
          </cell>
          <cell r="I1713" t="str">
            <v>E12-N2</v>
          </cell>
          <cell r="J1713" t="str">
            <v>1.4.05.17</v>
          </cell>
          <cell r="K1713" t="str">
            <v>Neumático</v>
          </cell>
          <cell r="L1713" t="str">
            <v>Neumática Diversos</v>
          </cell>
        </row>
        <row r="1714">
          <cell r="A1714" t="str">
            <v>RAC-120.B</v>
          </cell>
          <cell r="B1714" t="str">
            <v>RACOR B120 1/4 X 1/4</v>
          </cell>
          <cell r="C1714">
            <v>3</v>
          </cell>
          <cell r="D1714">
            <v>0</v>
          </cell>
          <cell r="E1714" t="str">
            <v>UND</v>
          </cell>
          <cell r="F1714">
            <v>8067</v>
          </cell>
          <cell r="G1714">
            <v>44715</v>
          </cell>
          <cell r="H1714">
            <v>44714</v>
          </cell>
          <cell r="I1714" t="str">
            <v>E12-N4</v>
          </cell>
          <cell r="J1714" t="str">
            <v>1.4.05.17</v>
          </cell>
          <cell r="K1714" t="str">
            <v>Neumático</v>
          </cell>
          <cell r="L1714" t="str">
            <v>Racores</v>
          </cell>
        </row>
        <row r="1715">
          <cell r="A1715" t="str">
            <v>RAC-COD-1/4X8MM</v>
          </cell>
          <cell r="B1715" t="str">
            <v>RACOR CODO Ø 1/4" NPT X Ø 8 MM O.D</v>
          </cell>
          <cell r="C1715">
            <v>23</v>
          </cell>
          <cell r="D1715">
            <v>0</v>
          </cell>
          <cell r="E1715" t="str">
            <v>UND</v>
          </cell>
          <cell r="F1715">
            <v>118156.24</v>
          </cell>
          <cell r="G1715">
            <v>44902</v>
          </cell>
          <cell r="H1715">
            <v>44950</v>
          </cell>
          <cell r="I1715" t="str">
            <v>E12-N3</v>
          </cell>
          <cell r="J1715" t="str">
            <v>1.4.05.17</v>
          </cell>
          <cell r="K1715" t="str">
            <v>Neumático</v>
          </cell>
          <cell r="L1715" t="str">
            <v>Racores</v>
          </cell>
        </row>
        <row r="1716">
          <cell r="A1716" t="str">
            <v>RAC-COD.1/8X8.F</v>
          </cell>
          <cell r="B1716" t="str">
            <v>RACOR CODO Ø 1/8 NPT X Ø 8 MM O.D - FESTO</v>
          </cell>
          <cell r="C1716">
            <v>8</v>
          </cell>
          <cell r="D1716">
            <v>0</v>
          </cell>
          <cell r="E1716" t="str">
            <v>UND</v>
          </cell>
          <cell r="F1716">
            <v>72973.039999999994</v>
          </cell>
          <cell r="G1716">
            <v>44940</v>
          </cell>
          <cell r="H1716">
            <v>44886</v>
          </cell>
          <cell r="I1716"/>
          <cell r="J1716" t="str">
            <v>1.4.05.17</v>
          </cell>
          <cell r="K1716" t="str">
            <v>Neumático</v>
          </cell>
          <cell r="L1716" t="str">
            <v>Racores</v>
          </cell>
        </row>
        <row r="1717">
          <cell r="A1717" t="str">
            <v>RAC-COD.1/8X10.F</v>
          </cell>
          <cell r="B1717" t="str">
            <v>RACOR CODO Ø 1/8" NPT X Ø 10 MM O.D - FESTO</v>
          </cell>
          <cell r="C1717">
            <v>10</v>
          </cell>
          <cell r="D1717">
            <v>0</v>
          </cell>
          <cell r="E1717" t="str">
            <v>UND</v>
          </cell>
          <cell r="F1717">
            <v>226459.33</v>
          </cell>
          <cell r="G1717">
            <v>43385</v>
          </cell>
          <cell r="H1717">
            <v>44744</v>
          </cell>
          <cell r="I1717" t="str">
            <v>E12-N3</v>
          </cell>
          <cell r="J1717" t="str">
            <v>1.4.05.17</v>
          </cell>
          <cell r="K1717" t="str">
            <v>Neumático</v>
          </cell>
          <cell r="L1717" t="str">
            <v>Racores</v>
          </cell>
        </row>
        <row r="1718">
          <cell r="A1718" t="str">
            <v>RAC-COD-1/8X8MM</v>
          </cell>
          <cell r="B1718" t="str">
            <v>RACOR CODO Ø 1/8" NPT X Ø 8 MM O.D</v>
          </cell>
          <cell r="C1718">
            <v>6</v>
          </cell>
          <cell r="D1718">
            <v>0</v>
          </cell>
          <cell r="E1718" t="str">
            <v>UND</v>
          </cell>
          <cell r="F1718">
            <v>30486</v>
          </cell>
          <cell r="G1718">
            <v>44898</v>
          </cell>
          <cell r="H1718">
            <v>44868</v>
          </cell>
          <cell r="I1718" t="str">
            <v>E12-N3</v>
          </cell>
          <cell r="J1718" t="str">
            <v>1.4.05.17</v>
          </cell>
          <cell r="K1718" t="str">
            <v>Neumático</v>
          </cell>
          <cell r="L1718" t="str">
            <v>Racores</v>
          </cell>
        </row>
        <row r="1719">
          <cell r="A1719" t="str">
            <v>RAC-COD-3/8-</v>
          </cell>
          <cell r="B1719" t="str">
            <v>RACOR CODO Ø 3/8" NPT X Ø 10 MM O.D</v>
          </cell>
          <cell r="C1719">
            <v>6</v>
          </cell>
          <cell r="D1719">
            <v>0</v>
          </cell>
          <cell r="E1719" t="str">
            <v>UND</v>
          </cell>
          <cell r="F1719">
            <v>47659.55</v>
          </cell>
          <cell r="G1719">
            <v>44900</v>
          </cell>
          <cell r="H1719">
            <v>44950</v>
          </cell>
          <cell r="I1719" t="str">
            <v>E12-N3</v>
          </cell>
          <cell r="J1719" t="str">
            <v>1.4.05.17</v>
          </cell>
          <cell r="K1719" t="str">
            <v>Neumático</v>
          </cell>
          <cell r="L1719" t="str">
            <v>Racores</v>
          </cell>
        </row>
        <row r="1720">
          <cell r="A1720" t="str">
            <v>RCO-3/8.6MM</v>
          </cell>
          <cell r="B1720" t="str">
            <v>RACOR CODO Ø 3/8" NPT X Ø 6 MM O.D</v>
          </cell>
          <cell r="C1720">
            <v>2</v>
          </cell>
          <cell r="D1720">
            <v>0</v>
          </cell>
          <cell r="E1720" t="str">
            <v>UND</v>
          </cell>
          <cell r="F1720">
            <v>17222</v>
          </cell>
          <cell r="G1720">
            <v>44945</v>
          </cell>
          <cell r="H1720">
            <v>44909</v>
          </cell>
          <cell r="I1720"/>
          <cell r="J1720" t="str">
            <v>1.4.05.17</v>
          </cell>
          <cell r="K1720" t="str">
            <v>Neumático</v>
          </cell>
          <cell r="L1720" t="str">
            <v>Racores</v>
          </cell>
        </row>
        <row r="1721">
          <cell r="A1721" t="str">
            <v>RAC-PAS.ROS</v>
          </cell>
          <cell r="B1721" t="str">
            <v>RACOR PASAMURO ROSCADO MARCA FESTO Ref.: QSSF-1/4-8-B Genérico</v>
          </cell>
          <cell r="C1721">
            <v>10</v>
          </cell>
          <cell r="D1721">
            <v>0</v>
          </cell>
          <cell r="E1721" t="str">
            <v>UND</v>
          </cell>
          <cell r="F1721">
            <v>156202</v>
          </cell>
          <cell r="G1721">
            <v>44940</v>
          </cell>
          <cell r="H1721">
            <v>44898</v>
          </cell>
          <cell r="I1721"/>
          <cell r="J1721" t="str">
            <v>1.4.05.17</v>
          </cell>
          <cell r="K1721" t="str">
            <v>Neumático</v>
          </cell>
          <cell r="L1721" t="str">
            <v>Racores</v>
          </cell>
        </row>
        <row r="1722">
          <cell r="A1722" t="str">
            <v>RAC-ROS.ENL</v>
          </cell>
          <cell r="B1722" t="str">
            <v>RACOR RAPIDO ROSCADO EN L MARCA FESTO Ref.: QSL-1/4-8 Genérico</v>
          </cell>
          <cell r="C1722">
            <v>10</v>
          </cell>
          <cell r="D1722">
            <v>0</v>
          </cell>
          <cell r="E1722" t="str">
            <v>UND</v>
          </cell>
          <cell r="F1722">
            <v>94660</v>
          </cell>
          <cell r="G1722">
            <v>44940</v>
          </cell>
          <cell r="H1722">
            <v>44910</v>
          </cell>
          <cell r="I1722"/>
          <cell r="J1722" t="str">
            <v>1.4.05.17</v>
          </cell>
          <cell r="K1722" t="str">
            <v>Neumático</v>
          </cell>
          <cell r="L1722" t="str">
            <v>Racores</v>
          </cell>
        </row>
        <row r="1723">
          <cell r="A1723" t="str">
            <v>RAC-REC-1/8X6MM</v>
          </cell>
          <cell r="B1723" t="str">
            <v>RACOR RECTO 1/8" NPT X 6 MM O.D</v>
          </cell>
          <cell r="C1723">
            <v>4</v>
          </cell>
          <cell r="D1723">
            <v>0</v>
          </cell>
          <cell r="E1723" t="str">
            <v>UND</v>
          </cell>
          <cell r="F1723">
            <v>19172</v>
          </cell>
          <cell r="G1723">
            <v>44945</v>
          </cell>
          <cell r="H1723">
            <v>44898</v>
          </cell>
          <cell r="I1723" t="str">
            <v>E12-N3</v>
          </cell>
          <cell r="J1723" t="str">
            <v>1.4.05.17</v>
          </cell>
          <cell r="K1723" t="str">
            <v>Neumático</v>
          </cell>
          <cell r="L1723" t="str">
            <v>Racores</v>
          </cell>
        </row>
        <row r="1724">
          <cell r="A1724" t="str">
            <v>RAC-REC-1/8X8MM</v>
          </cell>
          <cell r="B1724" t="str">
            <v>RACOR RECTO 1/8" NPT X 8 MM O.D</v>
          </cell>
          <cell r="C1724">
            <v>8</v>
          </cell>
          <cell r="D1724">
            <v>0</v>
          </cell>
          <cell r="E1724" t="str">
            <v>UND</v>
          </cell>
          <cell r="F1724">
            <v>51128</v>
          </cell>
          <cell r="G1724">
            <v>44898</v>
          </cell>
          <cell r="H1724">
            <v>44540</v>
          </cell>
          <cell r="I1724" t="str">
            <v>E12-N3</v>
          </cell>
          <cell r="J1724" t="str">
            <v>1.4.05.17</v>
          </cell>
          <cell r="K1724" t="str">
            <v>Neumático</v>
          </cell>
          <cell r="L1724" t="str">
            <v>Racores</v>
          </cell>
        </row>
        <row r="1725">
          <cell r="A1725" t="str">
            <v>RAC-REC.184.HB</v>
          </cell>
          <cell r="B1725" t="str">
            <v>RACOR RECTO HEMBRA 1/4" - 8 MM  OD</v>
          </cell>
          <cell r="C1725">
            <v>2</v>
          </cell>
          <cell r="D1725">
            <v>0</v>
          </cell>
          <cell r="E1725" t="str">
            <v>UND</v>
          </cell>
          <cell r="F1725">
            <v>19174</v>
          </cell>
          <cell r="G1725">
            <v>44952</v>
          </cell>
          <cell r="H1725">
            <v>44405</v>
          </cell>
          <cell r="I1725"/>
          <cell r="J1725" t="str">
            <v>1.4.05.17</v>
          </cell>
          <cell r="K1725" t="str">
            <v>Neumático</v>
          </cell>
          <cell r="L1725" t="str">
            <v>Racores</v>
          </cell>
        </row>
        <row r="1726">
          <cell r="A1726" t="str">
            <v>RAC-FES.1/2</v>
          </cell>
          <cell r="B1726" t="str">
            <v>RACOR RECTO Ø 1/2" X Ø 10 MM O.D MARCA FESTO P/N: 190646 REF: QS-1/2-10 Ref.: QS-1/2-10 Genérico</v>
          </cell>
          <cell r="C1726">
            <v>1</v>
          </cell>
          <cell r="D1726">
            <v>0</v>
          </cell>
          <cell r="E1726" t="str">
            <v>UND</v>
          </cell>
          <cell r="F1726">
            <v>11789.7</v>
          </cell>
          <cell r="G1726">
            <v>44880</v>
          </cell>
          <cell r="H1726">
            <v>44886</v>
          </cell>
          <cell r="I1726" t="str">
            <v>E12-N3</v>
          </cell>
          <cell r="J1726" t="str">
            <v>1.4.05.17</v>
          </cell>
          <cell r="K1726" t="str">
            <v>Neumático</v>
          </cell>
          <cell r="L1726" t="str">
            <v>Racores</v>
          </cell>
        </row>
        <row r="1727">
          <cell r="A1727" t="str">
            <v>RAC-REC-1/4X8OD</v>
          </cell>
          <cell r="B1727" t="str">
            <v>RACOR RECTO Ø 1/4" NPT X Ø 8 MM O.D</v>
          </cell>
          <cell r="C1727">
            <v>35</v>
          </cell>
          <cell r="D1727">
            <v>0</v>
          </cell>
          <cell r="E1727" t="str">
            <v>UND</v>
          </cell>
          <cell r="F1727">
            <v>186508.18</v>
          </cell>
          <cell r="G1727">
            <v>44945</v>
          </cell>
          <cell r="H1727">
            <v>44950</v>
          </cell>
          <cell r="I1727" t="str">
            <v>E12-N3</v>
          </cell>
          <cell r="J1727" t="str">
            <v>1.4.05.17</v>
          </cell>
          <cell r="K1727" t="str">
            <v>Neumático</v>
          </cell>
          <cell r="L1727" t="str">
            <v>Racores</v>
          </cell>
        </row>
        <row r="1728">
          <cell r="A1728" t="str">
            <v>RAC-FES.1/4</v>
          </cell>
          <cell r="B1728" t="str">
            <v>RACOR RECTO Ø 1/4" X Ø 10 MM O.D MARCA FESTO P/N: 153007 REF: QS-1/4-10 Ref.: QS-1/4-10 Genérico</v>
          </cell>
          <cell r="C1728">
            <v>3</v>
          </cell>
          <cell r="D1728">
            <v>0</v>
          </cell>
          <cell r="E1728" t="str">
            <v>UND</v>
          </cell>
          <cell r="F1728">
            <v>22482</v>
          </cell>
          <cell r="G1728">
            <v>44880</v>
          </cell>
          <cell r="H1728"/>
          <cell r="I1728" t="str">
            <v>E12-N3</v>
          </cell>
          <cell r="J1728" t="str">
            <v>1.4.05.17</v>
          </cell>
          <cell r="K1728" t="str">
            <v>Neumático</v>
          </cell>
          <cell r="L1728" t="str">
            <v>Racores</v>
          </cell>
        </row>
        <row r="1729">
          <cell r="A1729" t="str">
            <v>RAC-FES.1/8</v>
          </cell>
          <cell r="B1729" t="str">
            <v>RACOR RECTO Ø 1/8" X Ø 8 MM O.D MARCA FESTO P/N: 153004 REF: QS-1/8-8 Ref.: QS-1/8-8 Genérico</v>
          </cell>
          <cell r="C1729">
            <v>12</v>
          </cell>
          <cell r="D1729">
            <v>0</v>
          </cell>
          <cell r="E1729" t="str">
            <v>UND</v>
          </cell>
          <cell r="F1729">
            <v>71280</v>
          </cell>
          <cell r="G1729">
            <v>44880</v>
          </cell>
          <cell r="H1729">
            <v>44886</v>
          </cell>
          <cell r="I1729" t="str">
            <v>E12-N3</v>
          </cell>
          <cell r="J1729" t="str">
            <v>1.4.05.17</v>
          </cell>
          <cell r="K1729" t="str">
            <v>Neumático</v>
          </cell>
          <cell r="L1729" t="str">
            <v>Racores</v>
          </cell>
        </row>
        <row r="1730">
          <cell r="A1730" t="str">
            <v>RAC-REC-3/8X10M</v>
          </cell>
          <cell r="B1730" t="str">
            <v>RACOR RECTO Ø 3/8" NPT X Ø 10 MM O.D</v>
          </cell>
          <cell r="C1730">
            <v>33</v>
          </cell>
          <cell r="D1730">
            <v>10</v>
          </cell>
          <cell r="E1730" t="str">
            <v>UND</v>
          </cell>
          <cell r="F1730">
            <v>190084.44</v>
          </cell>
          <cell r="G1730">
            <v>44898</v>
          </cell>
          <cell r="H1730">
            <v>44950</v>
          </cell>
          <cell r="I1730" t="str">
            <v>E12-N3</v>
          </cell>
          <cell r="J1730" t="str">
            <v>1.4.05.17</v>
          </cell>
          <cell r="K1730" t="str">
            <v>Neumático</v>
          </cell>
          <cell r="L1730" t="str">
            <v>Racores</v>
          </cell>
        </row>
        <row r="1731">
          <cell r="A1731" t="str">
            <v>RAC-REC-3/8X8MM</v>
          </cell>
          <cell r="B1731" t="str">
            <v>RACOR RECTO Ø 3/8" NPT X Ø 8 MM O.D</v>
          </cell>
          <cell r="C1731">
            <v>2</v>
          </cell>
          <cell r="D1731">
            <v>0</v>
          </cell>
          <cell r="E1731" t="str">
            <v>UND</v>
          </cell>
          <cell r="F1731">
            <v>13781.52</v>
          </cell>
          <cell r="G1731">
            <v>44937</v>
          </cell>
          <cell r="H1731">
            <v>44909</v>
          </cell>
          <cell r="I1731" t="str">
            <v>E12-N3</v>
          </cell>
          <cell r="J1731" t="str">
            <v>1.4.05.17</v>
          </cell>
          <cell r="K1731" t="str">
            <v>Neumático</v>
          </cell>
          <cell r="L1731" t="str">
            <v>Racores</v>
          </cell>
        </row>
        <row r="1732">
          <cell r="A1732" t="str">
            <v>RAC-3/8.10M</v>
          </cell>
          <cell r="B1732" t="str">
            <v>RACOR RECTO Ø 3/8" X Ø 10 MM O.D MARCA FESTO P/N: 153008 REF: QS-3/8-10 Ref.: QS-3/8-10 Genérico</v>
          </cell>
          <cell r="C1732">
            <v>4</v>
          </cell>
          <cell r="D1732">
            <v>0</v>
          </cell>
          <cell r="E1732" t="str">
            <v>UND</v>
          </cell>
          <cell r="F1732">
            <v>29272</v>
          </cell>
          <cell r="G1732">
            <v>44880</v>
          </cell>
          <cell r="H1732">
            <v>44886</v>
          </cell>
          <cell r="I1732" t="str">
            <v>E12-N3</v>
          </cell>
          <cell r="J1732" t="str">
            <v>1.4.05.17</v>
          </cell>
          <cell r="K1732" t="str">
            <v>Neumático</v>
          </cell>
          <cell r="L1732" t="str">
            <v>Neumática Diversos</v>
          </cell>
        </row>
        <row r="1733">
          <cell r="A1733" t="str">
            <v>RAC-TEE-10MM</v>
          </cell>
          <cell r="B1733" t="str">
            <v>RACOR T Ø 10 MM O.D</v>
          </cell>
          <cell r="C1733">
            <v>1</v>
          </cell>
          <cell r="D1733">
            <v>0</v>
          </cell>
          <cell r="E1733" t="str">
            <v>UND</v>
          </cell>
          <cell r="F1733">
            <v>4967.01</v>
          </cell>
          <cell r="G1733">
            <v>44900</v>
          </cell>
          <cell r="H1733">
            <v>44949</v>
          </cell>
          <cell r="I1733" t="str">
            <v>E12-N3</v>
          </cell>
          <cell r="J1733" t="str">
            <v>1.4.05.17</v>
          </cell>
          <cell r="K1733" t="str">
            <v>Neumático</v>
          </cell>
          <cell r="L1733" t="str">
            <v>Racores</v>
          </cell>
        </row>
        <row r="1734">
          <cell r="A1734" t="str">
            <v>REG-FLU.CO2</v>
          </cell>
          <cell r="B1734" t="str">
            <v>REGULADOR FLUJOMETRO PARA CO2 MIL REF: 31-50-320 Ref.: 31-50-320 MIL</v>
          </cell>
          <cell r="C1734">
            <v>2</v>
          </cell>
          <cell r="D1734">
            <v>1</v>
          </cell>
          <cell r="E1734" t="str">
            <v>UND</v>
          </cell>
          <cell r="F1734">
            <v>750100</v>
          </cell>
          <cell r="G1734">
            <v>43966</v>
          </cell>
          <cell r="H1734">
            <v>44490</v>
          </cell>
          <cell r="I1734" t="str">
            <v>ARMARIO HERRAMI</v>
          </cell>
          <cell r="J1734" t="str">
            <v>1.4.05.17</v>
          </cell>
          <cell r="K1734" t="str">
            <v>Neumático</v>
          </cell>
          <cell r="L1734" t="str">
            <v>Reguladores</v>
          </cell>
        </row>
        <row r="1735">
          <cell r="A1735" t="str">
            <v>SIL-1/8-NPT</v>
          </cell>
          <cell r="B1735" t="str">
            <v>SILENCIADOR 1/8" NPT</v>
          </cell>
          <cell r="C1735">
            <v>2</v>
          </cell>
          <cell r="D1735">
            <v>0</v>
          </cell>
          <cell r="E1735" t="str">
            <v>UND</v>
          </cell>
          <cell r="F1735">
            <v>5179</v>
          </cell>
          <cell r="G1735">
            <v>44663</v>
          </cell>
          <cell r="H1735">
            <v>44663</v>
          </cell>
          <cell r="I1735" t="str">
            <v>E12-N3</v>
          </cell>
          <cell r="J1735" t="str">
            <v>1.4.05.17</v>
          </cell>
          <cell r="K1735" t="str">
            <v>Neumático</v>
          </cell>
          <cell r="L1735" t="str">
            <v>Silenciadores</v>
          </cell>
        </row>
        <row r="1736">
          <cell r="A1736" t="str">
            <v>SIL-CO-BRO-1/4</v>
          </cell>
          <cell r="B1736" t="str">
            <v>SILENCIADOR CONICO EN BRONCE CONEXION 1/4"</v>
          </cell>
          <cell r="C1736">
            <v>4</v>
          </cell>
          <cell r="D1736">
            <v>0</v>
          </cell>
          <cell r="E1736" t="str">
            <v>UND</v>
          </cell>
          <cell r="F1736">
            <v>16420</v>
          </cell>
          <cell r="G1736">
            <v>44702</v>
          </cell>
          <cell r="H1736">
            <v>44942</v>
          </cell>
          <cell r="I1736" t="str">
            <v>E12-N3</v>
          </cell>
          <cell r="J1736" t="str">
            <v>1.4.05.17</v>
          </cell>
          <cell r="K1736" t="str">
            <v>Neumático</v>
          </cell>
          <cell r="L1736" t="str">
            <v>Silenciadores</v>
          </cell>
        </row>
        <row r="1737">
          <cell r="A1737" t="str">
            <v>SIL-FES.G14</v>
          </cell>
          <cell r="B1737" t="str">
            <v>SILENCIADOR MARCA FESTO Ref.: AMTE-N-LH-G14 Genérico</v>
          </cell>
          <cell r="C1737">
            <v>2</v>
          </cell>
          <cell r="D1737">
            <v>0</v>
          </cell>
          <cell r="E1737" t="str">
            <v>UND</v>
          </cell>
          <cell r="F1737">
            <v>27205</v>
          </cell>
          <cell r="G1737">
            <v>44940</v>
          </cell>
          <cell r="H1737">
            <v>44898</v>
          </cell>
          <cell r="I1737"/>
          <cell r="J1737" t="str">
            <v>1.4.05.17</v>
          </cell>
          <cell r="K1737" t="str">
            <v>Neumático</v>
          </cell>
          <cell r="L1737" t="str">
            <v>Neumática Diversos</v>
          </cell>
        </row>
        <row r="1738">
          <cell r="A1738" t="str">
            <v>SIL-1/8.NEU</v>
          </cell>
          <cell r="B1738" t="str">
            <v>SILENCIADOR Ø 1/8" MARCA FESTO P/N: 1205860 REF: AMTE-M-LH-G18 Ref.: AMTE-M-LH-G18 Genérico</v>
          </cell>
          <cell r="C1738">
            <v>8</v>
          </cell>
          <cell r="D1738">
            <v>0</v>
          </cell>
          <cell r="E1738" t="str">
            <v>UND</v>
          </cell>
          <cell r="F1738">
            <v>69544</v>
          </cell>
          <cell r="G1738">
            <v>44880</v>
          </cell>
          <cell r="H1738">
            <v>44886</v>
          </cell>
          <cell r="I1738" t="str">
            <v>E12-N4</v>
          </cell>
          <cell r="J1738" t="str">
            <v>1.4.05.17</v>
          </cell>
          <cell r="K1738" t="str">
            <v>Neumático</v>
          </cell>
          <cell r="L1738" t="str">
            <v>Silenciadores</v>
          </cell>
        </row>
        <row r="1739">
          <cell r="A1739" t="str">
            <v>SIS-HID.P15</v>
          </cell>
          <cell r="B1739" t="str">
            <v>SISTEMA HIDRAULICO PARA PRENSA DE PALMA P15 CON PANEL DE CONTROL MANUAL-AUTOMATICO.</v>
          </cell>
          <cell r="C1739">
            <v>1</v>
          </cell>
          <cell r="D1739">
            <v>0</v>
          </cell>
          <cell r="E1739" t="str">
            <v>UND</v>
          </cell>
          <cell r="F1739">
            <v>15850000</v>
          </cell>
          <cell r="G1739">
            <v>44936</v>
          </cell>
          <cell r="H1739"/>
          <cell r="I1739" t="str">
            <v>P1</v>
          </cell>
          <cell r="J1739" t="str">
            <v>1.4.05.17</v>
          </cell>
          <cell r="K1739" t="str">
            <v>Neumático</v>
          </cell>
          <cell r="L1739" t="str">
            <v>Neumática Diversos</v>
          </cell>
        </row>
        <row r="1740">
          <cell r="A1740" t="str">
            <v>SOP-OSC.32MM</v>
          </cell>
          <cell r="B1740" t="str">
            <v>SOPORTE OSCILANTE DELANTERO PARA CILINDRO Ø 32 MM</v>
          </cell>
          <cell r="C1740">
            <v>4</v>
          </cell>
          <cell r="D1740">
            <v>0</v>
          </cell>
          <cell r="E1740" t="str">
            <v>UND</v>
          </cell>
          <cell r="F1740">
            <v>597624</v>
          </cell>
          <cell r="G1740">
            <v>44898</v>
          </cell>
          <cell r="H1740">
            <v>44329</v>
          </cell>
          <cell r="I1740" t="str">
            <v>E12-N4</v>
          </cell>
          <cell r="J1740" t="str">
            <v>1.4.05.17</v>
          </cell>
          <cell r="K1740" t="str">
            <v>Neumático</v>
          </cell>
          <cell r="L1740" t="str">
            <v>Neumática Diversos</v>
          </cell>
        </row>
        <row r="1741">
          <cell r="A1741" t="str">
            <v>CON-PRE.FES</v>
          </cell>
          <cell r="B1741" t="str">
            <v>UNIDAD - CONECTOR PARA PRESOSTATO MARCA FESTO P/N: 171157 REF: MSSD-C-4P Ref.: MSSD-C-4P Genérico</v>
          </cell>
          <cell r="C1741">
            <v>1</v>
          </cell>
          <cell r="D1741">
            <v>0</v>
          </cell>
          <cell r="E1741" t="str">
            <v>UND</v>
          </cell>
          <cell r="F1741">
            <v>11969</v>
          </cell>
          <cell r="G1741">
            <v>44880</v>
          </cell>
          <cell r="H1741">
            <v>44886</v>
          </cell>
          <cell r="I1741" t="str">
            <v>E12-N4</v>
          </cell>
          <cell r="J1741" t="str">
            <v>1.4.05.17</v>
          </cell>
          <cell r="K1741" t="str">
            <v>Neumático</v>
          </cell>
          <cell r="L1741" t="str">
            <v>Neumática Diversos</v>
          </cell>
        </row>
        <row r="1742">
          <cell r="A1742" t="str">
            <v>PRE-FES.1/4</v>
          </cell>
          <cell r="B1742" t="str">
            <v>UNIDAD - PRESOSTATO + MODULO DE DERIVACION Ø 1/4" MARCA FESTO (NO INCLUYE CONECTOR) P/N: 529556 Ref.: MS4-FRM-1/4-Y Genérico</v>
          </cell>
          <cell r="C1742">
            <v>1</v>
          </cell>
          <cell r="D1742">
            <v>0</v>
          </cell>
          <cell r="E1742" t="str">
            <v>UND</v>
          </cell>
          <cell r="F1742">
            <v>429366</v>
          </cell>
          <cell r="G1742">
            <v>44901</v>
          </cell>
          <cell r="H1742"/>
          <cell r="I1742"/>
          <cell r="J1742" t="str">
            <v>1.4.05.17</v>
          </cell>
          <cell r="K1742" t="str">
            <v>Neumático</v>
          </cell>
          <cell r="L1742" t="str">
            <v>Neumática Diversos</v>
          </cell>
        </row>
        <row r="1743">
          <cell r="A1743" t="str">
            <v>UND-FIL.REG</v>
          </cell>
          <cell r="B1743" t="str">
            <v>UNIDAD DE FILTRO Y REGULADOR MARCA FESTO REF: MS4-LFR-1/4-D7-ERM-AS Ref.: MS4-LFR-1/4-D7-ERM-AS Genérico</v>
          </cell>
          <cell r="C1743">
            <v>3</v>
          </cell>
          <cell r="D1743">
            <v>0</v>
          </cell>
          <cell r="E1743" t="str">
            <v>UND</v>
          </cell>
          <cell r="F1743">
            <v>658028</v>
          </cell>
          <cell r="G1743">
            <v>44940</v>
          </cell>
          <cell r="H1743">
            <v>44898</v>
          </cell>
          <cell r="I1743" t="str">
            <v>E13-N4</v>
          </cell>
          <cell r="J1743" t="str">
            <v>1.4.05.17</v>
          </cell>
          <cell r="K1743" t="str">
            <v>Neumático</v>
          </cell>
          <cell r="L1743" t="str">
            <v>Neumática Diversos</v>
          </cell>
        </row>
        <row r="1744">
          <cell r="A1744" t="str">
            <v>UNI-ENT.QST</v>
          </cell>
          <cell r="B1744" t="str">
            <v>UNION EN T MARCA FESTO Ref.: QST-8 Genérico</v>
          </cell>
          <cell r="C1744">
            <v>2</v>
          </cell>
          <cell r="D1744">
            <v>0</v>
          </cell>
          <cell r="E1744" t="str">
            <v>UND</v>
          </cell>
          <cell r="F1744">
            <v>28491</v>
          </cell>
          <cell r="G1744">
            <v>44940</v>
          </cell>
          <cell r="H1744">
            <v>44898</v>
          </cell>
          <cell r="I1744"/>
          <cell r="J1744" t="str">
            <v>1.4.05.17</v>
          </cell>
          <cell r="K1744" t="str">
            <v>Neumático</v>
          </cell>
          <cell r="L1744" t="str">
            <v>Neumática Diversos</v>
          </cell>
        </row>
        <row r="1745">
          <cell r="A1745" t="str">
            <v>UNI-REC.8.F</v>
          </cell>
          <cell r="B1745" t="str">
            <v>UNION RECTA Ø 8 MM - FESTO</v>
          </cell>
          <cell r="C1745">
            <v>6</v>
          </cell>
          <cell r="D1745">
            <v>0</v>
          </cell>
          <cell r="E1745" t="str">
            <v>UND</v>
          </cell>
          <cell r="F1745">
            <v>69827.87</v>
          </cell>
          <cell r="G1745">
            <v>44693</v>
          </cell>
          <cell r="H1745">
            <v>44901</v>
          </cell>
          <cell r="I1745" t="str">
            <v>E12-N3</v>
          </cell>
          <cell r="J1745" t="str">
            <v>1.4.05.17</v>
          </cell>
          <cell r="K1745" t="str">
            <v>Neumático</v>
          </cell>
          <cell r="L1745" t="str">
            <v>Racores</v>
          </cell>
        </row>
        <row r="1746">
          <cell r="A1746" t="str">
            <v>UNI-TEE.8.F</v>
          </cell>
          <cell r="B1746" t="str">
            <v>UNION TEE Ø 8 MM O.D. - FESTO</v>
          </cell>
          <cell r="C1746">
            <v>19</v>
          </cell>
          <cell r="D1746">
            <v>0</v>
          </cell>
          <cell r="E1746" t="str">
            <v>UND</v>
          </cell>
          <cell r="F1746">
            <v>547520.15</v>
          </cell>
          <cell r="G1746">
            <v>44130</v>
          </cell>
          <cell r="H1746">
            <v>44252</v>
          </cell>
          <cell r="I1746" t="str">
            <v>E12-N3</v>
          </cell>
          <cell r="J1746" t="str">
            <v>1.4.05.17</v>
          </cell>
          <cell r="K1746" t="str">
            <v>Neumático</v>
          </cell>
          <cell r="L1746" t="str">
            <v>Racores</v>
          </cell>
        </row>
        <row r="1747">
          <cell r="A1747" t="str">
            <v>VAL-BOL.1/4X150</v>
          </cell>
          <cell r="B1747" t="str">
            <v>VALVULA DE BOLA EN BRONCE 1/4" X 150 LIBRAS</v>
          </cell>
          <cell r="C1747">
            <v>2</v>
          </cell>
          <cell r="D1747">
            <v>0</v>
          </cell>
          <cell r="E1747" t="str">
            <v>UND</v>
          </cell>
          <cell r="F1747">
            <v>70000</v>
          </cell>
          <cell r="G1747">
            <v>44945</v>
          </cell>
          <cell r="H1747">
            <v>44898</v>
          </cell>
          <cell r="I1747" t="str">
            <v>E12-N3</v>
          </cell>
          <cell r="J1747" t="str">
            <v>1.4.05.17</v>
          </cell>
          <cell r="K1747" t="str">
            <v>Neumático</v>
          </cell>
          <cell r="L1747" t="str">
            <v>Electro-Valvulas</v>
          </cell>
        </row>
        <row r="1748">
          <cell r="A1748" t="str">
            <v>VAL-SEL-3/8-24V</v>
          </cell>
          <cell r="B1748" t="str">
            <v>VALVULA SOLENOIDE 2/2 VIAS Ø 3/8" BOBINA 24 VDC</v>
          </cell>
          <cell r="C1748">
            <v>2</v>
          </cell>
          <cell r="D1748">
            <v>0</v>
          </cell>
          <cell r="E1748" t="str">
            <v>UND</v>
          </cell>
          <cell r="F1748">
            <v>829026.67</v>
          </cell>
          <cell r="G1748">
            <v>44945</v>
          </cell>
          <cell r="H1748">
            <v>44950</v>
          </cell>
          <cell r="I1748" t="str">
            <v>E12-N2</v>
          </cell>
          <cell r="J1748" t="str">
            <v>1.4.05.17</v>
          </cell>
          <cell r="K1748" t="str">
            <v>Neumático</v>
          </cell>
          <cell r="L1748" t="str">
            <v>Electro-Valvulas</v>
          </cell>
        </row>
        <row r="1749">
          <cell r="A1749" t="str">
            <v>CAD-100</v>
          </cell>
          <cell r="B1749" t="str">
            <v>CADENA 100 SENCILLA</v>
          </cell>
          <cell r="C1749">
            <v>16.170000000000002</v>
          </cell>
          <cell r="D1749">
            <v>0</v>
          </cell>
          <cell r="E1749" t="str">
            <v>MTS</v>
          </cell>
          <cell r="F1749">
            <v>1177872.99</v>
          </cell>
          <cell r="G1749">
            <v>44951</v>
          </cell>
          <cell r="H1749">
            <v>44953</v>
          </cell>
          <cell r="I1749"/>
          <cell r="J1749" t="str">
            <v>1.4.05.19</v>
          </cell>
          <cell r="K1749" t="str">
            <v>Transmisión</v>
          </cell>
          <cell r="L1749" t="str">
            <v>Cadenas de Transmisión</v>
          </cell>
        </row>
        <row r="1750">
          <cell r="A1750" t="str">
            <v>CAD-120</v>
          </cell>
          <cell r="B1750" t="str">
            <v>CADENA 120 SENCILLA</v>
          </cell>
          <cell r="C1750">
            <v>4.45</v>
          </cell>
          <cell r="D1750">
            <v>0</v>
          </cell>
          <cell r="E1750" t="str">
            <v>MTS</v>
          </cell>
          <cell r="F1750">
            <v>461341.07</v>
          </cell>
          <cell r="G1750">
            <v>44951</v>
          </cell>
          <cell r="H1750">
            <v>44942</v>
          </cell>
          <cell r="I1750"/>
          <cell r="J1750" t="str">
            <v>1.4.05.19</v>
          </cell>
          <cell r="K1750" t="str">
            <v>Transmisión</v>
          </cell>
          <cell r="L1750" t="str">
            <v>Cadenas de Transmisión</v>
          </cell>
        </row>
        <row r="1751">
          <cell r="A1751" t="str">
            <v>CAD-150.KN-25-100-320</v>
          </cell>
          <cell r="B1751" t="str">
            <v>CADENA 150KN / 25-100-320 - ALETA DERIVADA - PLATINA 6 MM</v>
          </cell>
          <cell r="C1751">
            <v>192.1</v>
          </cell>
          <cell r="D1751">
            <v>400</v>
          </cell>
          <cell r="E1751" t="str">
            <v>MTS</v>
          </cell>
          <cell r="F1751">
            <v>28559169.140000001</v>
          </cell>
          <cell r="G1751">
            <v>44569</v>
          </cell>
          <cell r="H1751">
            <v>44947</v>
          </cell>
          <cell r="I1751"/>
          <cell r="J1751" t="str">
            <v>1.4.05.19</v>
          </cell>
          <cell r="K1751" t="str">
            <v>Transmisión</v>
          </cell>
          <cell r="L1751" t="str">
            <v>Cadenas de Transmisión</v>
          </cell>
        </row>
        <row r="1752">
          <cell r="A1752" t="str">
            <v>CAD-18X.10X320.SOL</v>
          </cell>
          <cell r="B1752" t="str">
            <v>CADENA 18 - 100 - 320 - ALETA SOLDADA - PLATINA 6 MM REF: 98KN Ref.: 98KN Genérico</v>
          </cell>
          <cell r="C1752">
            <v>4.7</v>
          </cell>
          <cell r="D1752">
            <v>0</v>
          </cell>
          <cell r="E1752" t="str">
            <v>MTS</v>
          </cell>
          <cell r="F1752">
            <v>416085.43</v>
          </cell>
          <cell r="G1752">
            <v>44056</v>
          </cell>
          <cell r="H1752">
            <v>44328</v>
          </cell>
          <cell r="I1752"/>
          <cell r="J1752" t="str">
            <v>1.4.05.19</v>
          </cell>
          <cell r="K1752" t="str">
            <v>Transmisión</v>
          </cell>
          <cell r="L1752" t="str">
            <v>Cadenas de Transmisión</v>
          </cell>
        </row>
        <row r="1753">
          <cell r="A1753" t="str">
            <v>CAD-22-.125.380</v>
          </cell>
          <cell r="B1753" t="str">
            <v>CADENA 22 - 125 - 380 - PALETA DERIVADA</v>
          </cell>
          <cell r="C1753">
            <v>44.1</v>
          </cell>
          <cell r="D1753">
            <v>40</v>
          </cell>
          <cell r="E1753" t="str">
            <v>MTS</v>
          </cell>
          <cell r="F1753">
            <v>3065491.94</v>
          </cell>
          <cell r="G1753">
            <v>42815</v>
          </cell>
          <cell r="H1753">
            <v>43491</v>
          </cell>
          <cell r="I1753"/>
          <cell r="J1753" t="str">
            <v>1.4.05.19</v>
          </cell>
          <cell r="K1753" t="str">
            <v>Transmisión</v>
          </cell>
          <cell r="L1753" t="str">
            <v>Cadenas de Transmisión</v>
          </cell>
        </row>
        <row r="1754">
          <cell r="A1754" t="str">
            <v>CAD-25-.101.6-285.AD.P6</v>
          </cell>
          <cell r="B1754" t="str">
            <v>CADENA 25 - 101.6 - 285 - ALETA DERIVADA - PLATINA 6 MM REF: 150KN Ref.: 150KN Genérico</v>
          </cell>
          <cell r="C1754">
            <v>175</v>
          </cell>
          <cell r="D1754">
            <v>0</v>
          </cell>
          <cell r="E1754" t="str">
            <v>MTS</v>
          </cell>
          <cell r="F1754">
            <v>24062875.899999999</v>
          </cell>
          <cell r="G1754">
            <v>44435</v>
          </cell>
          <cell r="H1754">
            <v>44494</v>
          </cell>
          <cell r="I1754"/>
          <cell r="J1754" t="str">
            <v>1.4.05.19</v>
          </cell>
          <cell r="K1754" t="str">
            <v>Transmisión</v>
          </cell>
          <cell r="L1754" t="str">
            <v>Cadenas de Transmisión</v>
          </cell>
        </row>
        <row r="1755">
          <cell r="A1755" t="str">
            <v>CAD-40S.</v>
          </cell>
          <cell r="B1755" t="str">
            <v>CADENA 40 SENCILLA</v>
          </cell>
          <cell r="C1755">
            <v>2.2000000000000002</v>
          </cell>
          <cell r="D1755">
            <v>0</v>
          </cell>
          <cell r="E1755" t="str">
            <v>MTS</v>
          </cell>
          <cell r="F1755">
            <v>30295.08</v>
          </cell>
          <cell r="G1755">
            <v>44733</v>
          </cell>
          <cell r="H1755">
            <v>44849</v>
          </cell>
          <cell r="I1755"/>
          <cell r="J1755" t="str">
            <v>1.4.05.19</v>
          </cell>
          <cell r="K1755" t="str">
            <v>Transmisión</v>
          </cell>
          <cell r="L1755" t="str">
            <v>Cadenas de Transmisión</v>
          </cell>
        </row>
        <row r="1756">
          <cell r="A1756" t="str">
            <v>CAD-60</v>
          </cell>
          <cell r="B1756" t="str">
            <v>CADENA 60 SENCILLA</v>
          </cell>
          <cell r="C1756">
            <v>4.93</v>
          </cell>
          <cell r="D1756">
            <v>0</v>
          </cell>
          <cell r="E1756" t="str">
            <v>MTS</v>
          </cell>
          <cell r="F1756">
            <v>131037.17</v>
          </cell>
          <cell r="G1756">
            <v>44911</v>
          </cell>
          <cell r="H1756">
            <v>44949</v>
          </cell>
          <cell r="I1756"/>
          <cell r="J1756" t="str">
            <v>1.4.05.19</v>
          </cell>
          <cell r="K1756" t="str">
            <v>Transmisión</v>
          </cell>
          <cell r="L1756" t="str">
            <v>Cadenas de Transmisión</v>
          </cell>
        </row>
        <row r="1757">
          <cell r="A1757" t="str">
            <v>CAD-80</v>
          </cell>
          <cell r="B1757" t="str">
            <v>CADENA 80 SENCILLA</v>
          </cell>
          <cell r="C1757">
            <v>0.54</v>
          </cell>
          <cell r="D1757">
            <v>0</v>
          </cell>
          <cell r="E1757" t="str">
            <v>MTS</v>
          </cell>
          <cell r="F1757">
            <v>24401.39</v>
          </cell>
          <cell r="G1757">
            <v>44911</v>
          </cell>
          <cell r="H1757">
            <v>44942</v>
          </cell>
          <cell r="I1757"/>
          <cell r="J1757" t="str">
            <v>1.4.05.19</v>
          </cell>
          <cell r="K1757" t="str">
            <v>Transmisión</v>
          </cell>
          <cell r="L1757" t="str">
            <v>Cadenas de Transmisión</v>
          </cell>
        </row>
        <row r="1758">
          <cell r="A1758" t="str">
            <v>CAD-80S.SKF</v>
          </cell>
          <cell r="B1758" t="str">
            <v>CADENA 80 SENCILLA - SKF REF: PHC 80-1X10FT</v>
          </cell>
          <cell r="C1758">
            <v>1.77</v>
          </cell>
          <cell r="D1758">
            <v>0</v>
          </cell>
          <cell r="E1758" t="str">
            <v>MTS</v>
          </cell>
          <cell r="F1758">
            <v>275423.61</v>
          </cell>
          <cell r="G1758">
            <v>44602</v>
          </cell>
          <cell r="H1758">
            <v>44603</v>
          </cell>
          <cell r="I1758"/>
          <cell r="J1758" t="str">
            <v>1.4.05.19</v>
          </cell>
          <cell r="K1758" t="str">
            <v>Transmisión</v>
          </cell>
          <cell r="L1758" t="str">
            <v>Cadenas de Transmisión</v>
          </cell>
        </row>
        <row r="1759">
          <cell r="A1759" t="str">
            <v>CAD-DON-1-230</v>
          </cell>
          <cell r="B1759" t="str">
            <v>CADENA 98KN / 18-100-230 - ALETA DERIVADA - PLATINA 6 MM REF: 98KN Ref.: 98KN Genérico</v>
          </cell>
          <cell r="C1759">
            <v>1224.5</v>
          </cell>
          <cell r="D1759">
            <v>800</v>
          </cell>
          <cell r="E1759" t="str">
            <v>MTS</v>
          </cell>
          <cell r="F1759">
            <v>130084698.58</v>
          </cell>
          <cell r="G1759">
            <v>44747</v>
          </cell>
          <cell r="H1759">
            <v>44950</v>
          </cell>
          <cell r="I1759"/>
          <cell r="J1759" t="str">
            <v>1.4.05.19</v>
          </cell>
          <cell r="K1759" t="str">
            <v>Transmisión</v>
          </cell>
          <cell r="L1759" t="str">
            <v>Cadenas de Transmisión</v>
          </cell>
        </row>
        <row r="1760">
          <cell r="A1760" t="str">
            <v>CAD-DON-2-320</v>
          </cell>
          <cell r="B1760" t="str">
            <v>CADENA 98KN / 18-100-320 - ALETA DERIVADA - PLATINA 6 MM Ref.: 98KN Genérico</v>
          </cell>
          <cell r="C1760">
            <v>2920.71</v>
          </cell>
          <cell r="D1760">
            <v>1000</v>
          </cell>
          <cell r="E1760" t="str">
            <v>MTS</v>
          </cell>
          <cell r="F1760">
            <v>355153715.24000001</v>
          </cell>
          <cell r="G1760">
            <v>44791</v>
          </cell>
          <cell r="H1760">
            <v>44949</v>
          </cell>
          <cell r="I1760"/>
          <cell r="J1760" t="str">
            <v>1.4.05.19</v>
          </cell>
          <cell r="K1760" t="str">
            <v>Transmisión</v>
          </cell>
          <cell r="L1760" t="str">
            <v>Cadenas de Transmisión</v>
          </cell>
        </row>
        <row r="1761">
          <cell r="A1761" t="str">
            <v>CAD-3000KD-P3</v>
          </cell>
          <cell r="B1761" t="str">
            <v>CADENA ACERO 3000 KD PASO 3" CON ALETA</v>
          </cell>
          <cell r="C1761">
            <v>275</v>
          </cell>
          <cell r="D1761">
            <v>0</v>
          </cell>
          <cell r="E1761" t="str">
            <v>MTS</v>
          </cell>
          <cell r="F1761">
            <v>137872101.99000001</v>
          </cell>
          <cell r="G1761">
            <v>44791</v>
          </cell>
          <cell r="H1761">
            <v>44891</v>
          </cell>
          <cell r="I1761"/>
          <cell r="J1761" t="str">
            <v>1.4.05.19</v>
          </cell>
          <cell r="K1761" t="str">
            <v>Transmisión</v>
          </cell>
          <cell r="L1761" t="str">
            <v>Cadenas de Transmisión</v>
          </cell>
        </row>
        <row r="1762">
          <cell r="A1762" t="str">
            <v>CAD-ACE.81XHH</v>
          </cell>
          <cell r="B1762" t="str">
            <v>CADENA ACERO 81XHH PASO 2.609" CON ALETA</v>
          </cell>
          <cell r="C1762">
            <v>629.9</v>
          </cell>
          <cell r="D1762">
            <v>100</v>
          </cell>
          <cell r="E1762" t="str">
            <v>MTS</v>
          </cell>
          <cell r="F1762">
            <v>137579431.30000001</v>
          </cell>
          <cell r="G1762">
            <v>44791</v>
          </cell>
          <cell r="H1762">
            <v>44949</v>
          </cell>
          <cell r="I1762"/>
          <cell r="J1762" t="str">
            <v>1.4.05.19</v>
          </cell>
          <cell r="K1762" t="str">
            <v>Transmisión</v>
          </cell>
          <cell r="L1762" t="str">
            <v>Cadenas de Transmisión</v>
          </cell>
        </row>
        <row r="1763">
          <cell r="A1763" t="str">
            <v>CAD-DOBLE-100</v>
          </cell>
          <cell r="B1763" t="str">
            <v>CADENA DOBLE 100</v>
          </cell>
          <cell r="C1763">
            <v>1.7</v>
          </cell>
          <cell r="D1763">
            <v>0</v>
          </cell>
          <cell r="E1763" t="str">
            <v>MTS</v>
          </cell>
          <cell r="F1763">
            <v>306940.67</v>
          </cell>
          <cell r="G1763">
            <v>44781</v>
          </cell>
          <cell r="H1763">
            <v>44812</v>
          </cell>
          <cell r="I1763"/>
          <cell r="J1763" t="str">
            <v>1.4.05.19</v>
          </cell>
          <cell r="K1763" t="str">
            <v>Transmisión</v>
          </cell>
          <cell r="L1763" t="str">
            <v>Cadenas de Transmisión</v>
          </cell>
        </row>
        <row r="1764">
          <cell r="A1764" t="str">
            <v>CAD-DOBLE-120|CAD-120-DOB</v>
          </cell>
          <cell r="B1764" t="str">
            <v>CADENA DOBLE 120</v>
          </cell>
          <cell r="C1764">
            <v>6.1</v>
          </cell>
          <cell r="D1764">
            <v>0</v>
          </cell>
          <cell r="E1764" t="str">
            <v>MTS</v>
          </cell>
          <cell r="F1764">
            <v>1620993.03</v>
          </cell>
          <cell r="G1764">
            <v>44631</v>
          </cell>
          <cell r="H1764">
            <v>44859</v>
          </cell>
          <cell r="I1764"/>
          <cell r="J1764" t="str">
            <v>1.4.05.19</v>
          </cell>
          <cell r="K1764" t="str">
            <v>Transmisión</v>
          </cell>
          <cell r="L1764" t="str">
            <v>Cadenas de Transmisión</v>
          </cell>
        </row>
        <row r="1765">
          <cell r="A1765" t="str">
            <v>CAD-DOB.140</v>
          </cell>
          <cell r="B1765" t="str">
            <v>CADENA DOBLE 140</v>
          </cell>
          <cell r="C1765">
            <v>17.75</v>
          </cell>
          <cell r="D1765">
            <v>0</v>
          </cell>
          <cell r="E1765" t="str">
            <v>MTS</v>
          </cell>
          <cell r="F1765">
            <v>4365241.01</v>
          </cell>
          <cell r="G1765">
            <v>44868</v>
          </cell>
          <cell r="H1765">
            <v>44945</v>
          </cell>
          <cell r="I1765"/>
          <cell r="J1765" t="str">
            <v>1.4.05.19</v>
          </cell>
          <cell r="K1765" t="str">
            <v>Transmisión</v>
          </cell>
          <cell r="L1765" t="str">
            <v>Cadenas de Transmisión</v>
          </cell>
        </row>
        <row r="1766">
          <cell r="A1766" t="str">
            <v>CAD-DOBLE-80</v>
          </cell>
          <cell r="B1766" t="str">
            <v>CADENA DOBLE 80</v>
          </cell>
          <cell r="C1766">
            <v>5.8</v>
          </cell>
          <cell r="D1766">
            <v>0</v>
          </cell>
          <cell r="E1766" t="str">
            <v>MTS</v>
          </cell>
          <cell r="F1766">
            <v>506767.35</v>
          </cell>
          <cell r="G1766">
            <v>43956</v>
          </cell>
          <cell r="H1766">
            <v>44193</v>
          </cell>
          <cell r="I1766"/>
          <cell r="J1766" t="str">
            <v>1.4.05.19</v>
          </cell>
          <cell r="K1766" t="str">
            <v>Transmisión</v>
          </cell>
          <cell r="L1766" t="str">
            <v>Cadenas de Transmisión</v>
          </cell>
        </row>
        <row r="1767">
          <cell r="A1767" t="str">
            <v>CAD-ESL-1/8-GAL</v>
          </cell>
          <cell r="B1767" t="str">
            <v>CADENA ESLABONADA 1/8 GALVANIZADA</v>
          </cell>
          <cell r="C1767">
            <v>7.3</v>
          </cell>
          <cell r="D1767">
            <v>3</v>
          </cell>
          <cell r="E1767" t="str">
            <v>MTS</v>
          </cell>
          <cell r="F1767">
            <v>28022.84</v>
          </cell>
          <cell r="G1767">
            <v>44922</v>
          </cell>
          <cell r="H1767">
            <v>44912</v>
          </cell>
          <cell r="I1767" t="str">
            <v>R3-N6</v>
          </cell>
          <cell r="J1767" t="str">
            <v>1.4.05.19</v>
          </cell>
          <cell r="K1767" t="str">
            <v>Transmisión</v>
          </cell>
          <cell r="L1767" t="str">
            <v>Cadenas de Transmisión</v>
          </cell>
        </row>
        <row r="1768">
          <cell r="A1768" t="str">
            <v>CAD-ESL-3/8</v>
          </cell>
          <cell r="B1768" t="str">
            <v>CADENA ESLABONADA 3/8 GALVANIZADA</v>
          </cell>
          <cell r="C1768">
            <v>0.1</v>
          </cell>
          <cell r="D1768">
            <v>0</v>
          </cell>
          <cell r="E1768" t="str">
            <v>MTS</v>
          </cell>
          <cell r="F1768">
            <v>2307.33</v>
          </cell>
          <cell r="G1768">
            <v>44429</v>
          </cell>
          <cell r="H1768">
            <v>44865</v>
          </cell>
          <cell r="I1768"/>
          <cell r="J1768" t="str">
            <v>1.4.05.19</v>
          </cell>
          <cell r="K1768" t="str">
            <v>Transmisión</v>
          </cell>
          <cell r="L1768" t="str">
            <v>Cadenas de Transmisión</v>
          </cell>
        </row>
        <row r="1769">
          <cell r="A1769" t="str">
            <v>CAD-DON-P152F29</v>
          </cell>
          <cell r="B1769" t="str">
            <v>CADENA PARA ACEITE DE PALMA P152 F29 DERECHA CON PIN EXTENDIDO CADA 6 ESLABONES</v>
          </cell>
          <cell r="C1769">
            <v>237.45</v>
          </cell>
          <cell r="D1769">
            <v>240</v>
          </cell>
          <cell r="E1769" t="str">
            <v>MTS</v>
          </cell>
          <cell r="F1769">
            <v>41144997.57</v>
          </cell>
          <cell r="G1769">
            <v>43857</v>
          </cell>
          <cell r="H1769">
            <v>43406</v>
          </cell>
          <cell r="I1769"/>
          <cell r="J1769" t="str">
            <v>1.4.05.19</v>
          </cell>
          <cell r="K1769" t="str">
            <v>Transmisión</v>
          </cell>
          <cell r="L1769" t="str">
            <v>Cadenas de Transmisión</v>
          </cell>
        </row>
        <row r="1770">
          <cell r="A1770" t="str">
            <v>CAD-DON-P152F2</v>
          </cell>
          <cell r="B1770" t="str">
            <v>CADENA PARA ACEITE DE PALMA P152 F29 IZQUIERDA CON PIN EXTENDIDO CADA 6 ESLABONES</v>
          </cell>
          <cell r="C1770">
            <v>237.4</v>
          </cell>
          <cell r="D1770">
            <v>240</v>
          </cell>
          <cell r="E1770" t="str">
            <v>MTS</v>
          </cell>
          <cell r="F1770">
            <v>41136601.869999997</v>
          </cell>
          <cell r="G1770">
            <v>43857</v>
          </cell>
          <cell r="H1770">
            <v>43406</v>
          </cell>
          <cell r="I1770"/>
          <cell r="J1770" t="str">
            <v>1.4.05.19</v>
          </cell>
          <cell r="K1770" t="str">
            <v>Transmisión</v>
          </cell>
          <cell r="L1770" t="str">
            <v>Cadenas de Transmisión</v>
          </cell>
        </row>
        <row r="1771">
          <cell r="A1771" t="str">
            <v>CAD-DON-102-K2</v>
          </cell>
          <cell r="B1771" t="str">
            <v>CADENA SS102B ADITAMENTO K2 CADA 2 ESLABONES EXTERNOS</v>
          </cell>
          <cell r="C1771">
            <v>40.869999999999997</v>
          </cell>
          <cell r="D1771">
            <v>0</v>
          </cell>
          <cell r="E1771" t="str">
            <v>MTS</v>
          </cell>
          <cell r="F1771">
            <v>4734446.43</v>
          </cell>
          <cell r="G1771">
            <v>42338</v>
          </cell>
          <cell r="H1771">
            <v>44251</v>
          </cell>
          <cell r="I1771"/>
          <cell r="J1771" t="str">
            <v>1.4.05.19</v>
          </cell>
          <cell r="K1771" t="str">
            <v>Transmisión</v>
          </cell>
          <cell r="L1771" t="str">
            <v>Cadenas de Transmisión</v>
          </cell>
        </row>
        <row r="1772">
          <cell r="A1772" t="str">
            <v>COR-5V-1600</v>
          </cell>
          <cell r="B1772" t="str">
            <v>CORREA 5V 1600</v>
          </cell>
          <cell r="C1772">
            <v>14</v>
          </cell>
          <cell r="D1772">
            <v>0</v>
          </cell>
          <cell r="E1772" t="str">
            <v>UND</v>
          </cell>
          <cell r="F1772">
            <v>1274000</v>
          </cell>
          <cell r="G1772">
            <v>44880</v>
          </cell>
          <cell r="H1772">
            <v>44733</v>
          </cell>
          <cell r="I1772"/>
          <cell r="J1772" t="str">
            <v>1.4.05.19</v>
          </cell>
          <cell r="K1772" t="str">
            <v>Transmisión</v>
          </cell>
          <cell r="L1772" t="str">
            <v>Correas</v>
          </cell>
        </row>
        <row r="1773">
          <cell r="A1773" t="str">
            <v>COR-5VX.1800</v>
          </cell>
          <cell r="B1773" t="str">
            <v>CORREA 5V 1800</v>
          </cell>
          <cell r="C1773">
            <v>44</v>
          </cell>
          <cell r="D1773">
            <v>0</v>
          </cell>
          <cell r="E1773" t="str">
            <v>UND</v>
          </cell>
          <cell r="F1773">
            <v>6186400</v>
          </cell>
          <cell r="G1773">
            <v>44886</v>
          </cell>
          <cell r="H1773">
            <v>44165</v>
          </cell>
          <cell r="I1773" t="str">
            <v>R8-N8</v>
          </cell>
          <cell r="J1773" t="str">
            <v>1.4.05.19</v>
          </cell>
          <cell r="K1773" t="str">
            <v>Transmisión</v>
          </cell>
          <cell r="L1773" t="str">
            <v>Correas</v>
          </cell>
        </row>
        <row r="1774">
          <cell r="A1774" t="str">
            <v>COR-DAY.17480</v>
          </cell>
          <cell r="B1774" t="str">
            <v>CORREA DAYCO REF: 17480</v>
          </cell>
          <cell r="C1774">
            <v>1</v>
          </cell>
          <cell r="D1774">
            <v>0</v>
          </cell>
          <cell r="E1774" t="str">
            <v>UND</v>
          </cell>
          <cell r="F1774">
            <v>25210</v>
          </cell>
          <cell r="G1774">
            <v>44694</v>
          </cell>
          <cell r="H1774">
            <v>44953</v>
          </cell>
          <cell r="I1774" t="str">
            <v>R8-N8</v>
          </cell>
          <cell r="J1774" t="str">
            <v>1.4.05.19</v>
          </cell>
          <cell r="K1774" t="str">
            <v>Transmisión</v>
          </cell>
          <cell r="L1774" t="str">
            <v>Correas</v>
          </cell>
        </row>
        <row r="1775">
          <cell r="A1775" t="str">
            <v>COR-DOB.V.BB85</v>
          </cell>
          <cell r="B1775" t="str">
            <v>CORREA DOBLE EN V REF. BB85 - MARCA JASON</v>
          </cell>
          <cell r="C1775">
            <v>4</v>
          </cell>
          <cell r="D1775">
            <v>0</v>
          </cell>
          <cell r="E1775" t="str">
            <v>UND</v>
          </cell>
          <cell r="F1775">
            <v>215126.04</v>
          </cell>
          <cell r="G1775">
            <v>44898</v>
          </cell>
          <cell r="H1775">
            <v>43748</v>
          </cell>
          <cell r="I1775"/>
          <cell r="J1775" t="str">
            <v>1.4.05.19</v>
          </cell>
          <cell r="K1775" t="str">
            <v>Transmisión</v>
          </cell>
          <cell r="L1775" t="str">
            <v>Correas</v>
          </cell>
        </row>
        <row r="1776">
          <cell r="A1776" t="str">
            <v>COR-TIP.A21</v>
          </cell>
          <cell r="B1776" t="str">
            <v>CORREA TIPO A 21</v>
          </cell>
          <cell r="C1776">
            <v>1</v>
          </cell>
          <cell r="D1776">
            <v>0</v>
          </cell>
          <cell r="E1776" t="str">
            <v>UND</v>
          </cell>
          <cell r="F1776">
            <v>7983</v>
          </cell>
          <cell r="G1776">
            <v>44533</v>
          </cell>
          <cell r="H1776">
            <v>44784</v>
          </cell>
          <cell r="I1776" t="str">
            <v>R8-N8</v>
          </cell>
          <cell r="J1776" t="str">
            <v>1.4.05.19</v>
          </cell>
          <cell r="K1776" t="str">
            <v>Transmisión</v>
          </cell>
          <cell r="L1776" t="str">
            <v>Correas</v>
          </cell>
        </row>
        <row r="1777">
          <cell r="A1777" t="str">
            <v>COR-TIP-A-60</v>
          </cell>
          <cell r="B1777" t="str">
            <v>CORREA TIPO A 60</v>
          </cell>
          <cell r="C1777">
            <v>1</v>
          </cell>
          <cell r="D1777">
            <v>0</v>
          </cell>
          <cell r="E1777" t="str">
            <v>UND</v>
          </cell>
          <cell r="F1777">
            <v>13900</v>
          </cell>
          <cell r="G1777">
            <v>44777</v>
          </cell>
          <cell r="H1777">
            <v>44884</v>
          </cell>
          <cell r="I1777" t="str">
            <v>R8-N8</v>
          </cell>
          <cell r="J1777" t="str">
            <v>1.4.05.19</v>
          </cell>
          <cell r="K1777" t="str">
            <v>Transmisión</v>
          </cell>
          <cell r="L1777" t="str">
            <v>Correas</v>
          </cell>
        </row>
        <row r="1778">
          <cell r="A1778" t="str">
            <v>COR-B82.</v>
          </cell>
          <cell r="B1778" t="str">
            <v>CORREA TIPO B 82</v>
          </cell>
          <cell r="C1778">
            <v>6</v>
          </cell>
          <cell r="D1778">
            <v>0</v>
          </cell>
          <cell r="E1778" t="str">
            <v>UND</v>
          </cell>
          <cell r="F1778">
            <v>128571</v>
          </cell>
          <cell r="G1778">
            <v>44673</v>
          </cell>
          <cell r="H1778">
            <v>43424</v>
          </cell>
          <cell r="I1778" t="str">
            <v>R8-N8</v>
          </cell>
          <cell r="J1778" t="str">
            <v>1.4.05.19</v>
          </cell>
          <cell r="K1778" t="str">
            <v>Transmisión</v>
          </cell>
          <cell r="L1778" t="str">
            <v>Correas</v>
          </cell>
        </row>
        <row r="1779">
          <cell r="A1779" t="str">
            <v>COR-TPC.77</v>
          </cell>
          <cell r="B1779" t="str">
            <v>CORREA TIPO C 77</v>
          </cell>
          <cell r="C1779">
            <v>3</v>
          </cell>
          <cell r="D1779">
            <v>0</v>
          </cell>
          <cell r="E1779" t="str">
            <v>UND</v>
          </cell>
          <cell r="F1779">
            <v>142800</v>
          </cell>
          <cell r="G1779">
            <v>44861</v>
          </cell>
          <cell r="H1779">
            <v>44887</v>
          </cell>
          <cell r="I1779" t="str">
            <v>R8-N8</v>
          </cell>
          <cell r="J1779" t="str">
            <v>1.4.05.19</v>
          </cell>
          <cell r="K1779" t="str">
            <v>Transmisión</v>
          </cell>
          <cell r="L1779" t="str">
            <v>Correas</v>
          </cell>
        </row>
        <row r="1780">
          <cell r="A1780" t="str">
            <v>COR-TIP.C82</v>
          </cell>
          <cell r="B1780" t="str">
            <v>CORREA TIPO C82</v>
          </cell>
          <cell r="C1780">
            <v>3</v>
          </cell>
          <cell r="D1780">
            <v>0</v>
          </cell>
          <cell r="E1780" t="str">
            <v>UND</v>
          </cell>
          <cell r="F1780">
            <v>149700</v>
          </cell>
          <cell r="G1780">
            <v>44861</v>
          </cell>
          <cell r="H1780">
            <v>44890</v>
          </cell>
          <cell r="I1780" t="str">
            <v>R8-N8</v>
          </cell>
          <cell r="J1780" t="str">
            <v>1.4.05.19</v>
          </cell>
          <cell r="K1780" t="str">
            <v>Transmisión</v>
          </cell>
          <cell r="L1780" t="str">
            <v>Correas</v>
          </cell>
        </row>
        <row r="1781">
          <cell r="A1781" t="str">
            <v>COR-TIP.CX82</v>
          </cell>
          <cell r="B1781" t="str">
            <v>CORREA TIPO CX 82</v>
          </cell>
          <cell r="C1781">
            <v>3</v>
          </cell>
          <cell r="D1781">
            <v>0</v>
          </cell>
          <cell r="E1781" t="str">
            <v>UND</v>
          </cell>
          <cell r="F1781">
            <v>435300</v>
          </cell>
          <cell r="G1781">
            <v>44923</v>
          </cell>
          <cell r="H1781">
            <v>43190</v>
          </cell>
          <cell r="I1781" t="str">
            <v>R7-N8</v>
          </cell>
          <cell r="J1781" t="str">
            <v>1.4.05.19</v>
          </cell>
          <cell r="K1781" t="str">
            <v>Transmisión</v>
          </cell>
          <cell r="L1781" t="str">
            <v>Correas</v>
          </cell>
        </row>
        <row r="1782">
          <cell r="A1782" t="str">
            <v>PIÑ-100B-18</v>
          </cell>
          <cell r="B1782" t="str">
            <v>PIÑON 100B 18 DIENTES</v>
          </cell>
          <cell r="C1782">
            <v>3</v>
          </cell>
          <cell r="D1782">
            <v>0</v>
          </cell>
          <cell r="E1782" t="str">
            <v>UND</v>
          </cell>
          <cell r="F1782">
            <v>477600</v>
          </cell>
          <cell r="G1782">
            <v>44951</v>
          </cell>
          <cell r="H1782">
            <v>44949</v>
          </cell>
          <cell r="I1782"/>
          <cell r="J1782" t="str">
            <v>1.4.05.19</v>
          </cell>
          <cell r="K1782" t="str">
            <v>Transmisión</v>
          </cell>
          <cell r="L1782" t="str">
            <v>Piñones</v>
          </cell>
        </row>
        <row r="1783">
          <cell r="A1783" t="str">
            <v>PIN-100B-23</v>
          </cell>
          <cell r="B1783" t="str">
            <v>PIÑON 100B 23 DIENTES</v>
          </cell>
          <cell r="C1783">
            <v>1</v>
          </cell>
          <cell r="D1783">
            <v>0</v>
          </cell>
          <cell r="E1783" t="str">
            <v>UND</v>
          </cell>
          <cell r="F1783">
            <v>261700</v>
          </cell>
          <cell r="G1783">
            <v>44951</v>
          </cell>
          <cell r="H1783">
            <v>44910</v>
          </cell>
          <cell r="I1783"/>
          <cell r="J1783" t="str">
            <v>1.4.05.19</v>
          </cell>
          <cell r="K1783" t="str">
            <v>Transmisión</v>
          </cell>
          <cell r="L1783" t="str">
            <v>Piñones</v>
          </cell>
        </row>
        <row r="1784">
          <cell r="A1784" t="str">
            <v>PIÑ-100B-25</v>
          </cell>
          <cell r="B1784" t="str">
            <v>PIÑON 100B 25 DIENTES</v>
          </cell>
          <cell r="C1784">
            <v>1</v>
          </cell>
          <cell r="D1784">
            <v>0</v>
          </cell>
          <cell r="E1784" t="str">
            <v>UND</v>
          </cell>
          <cell r="F1784">
            <v>273800</v>
          </cell>
          <cell r="G1784">
            <v>44951</v>
          </cell>
          <cell r="H1784">
            <v>44800</v>
          </cell>
          <cell r="I1784"/>
          <cell r="J1784" t="str">
            <v>1.4.05.19</v>
          </cell>
          <cell r="K1784" t="str">
            <v>Transmisión</v>
          </cell>
          <cell r="L1784" t="str">
            <v>Piñones</v>
          </cell>
        </row>
        <row r="1785">
          <cell r="A1785" t="str">
            <v>PIÑ-100.BX28D</v>
          </cell>
          <cell r="B1785" t="str">
            <v>PIÑON 100B 28 DIENTES</v>
          </cell>
          <cell r="C1785">
            <v>1</v>
          </cell>
          <cell r="D1785">
            <v>0</v>
          </cell>
          <cell r="E1785" t="str">
            <v>UND</v>
          </cell>
          <cell r="F1785">
            <v>347800</v>
          </cell>
          <cell r="G1785">
            <v>44951</v>
          </cell>
          <cell r="H1785">
            <v>44953</v>
          </cell>
          <cell r="I1785"/>
          <cell r="J1785" t="str">
            <v>1.4.05.19</v>
          </cell>
          <cell r="K1785" t="str">
            <v>Transmisión</v>
          </cell>
          <cell r="L1785" t="str">
            <v>Piñones</v>
          </cell>
        </row>
        <row r="1786">
          <cell r="A1786" t="str">
            <v>PIN-100B-31</v>
          </cell>
          <cell r="B1786" t="str">
            <v>PIÑON 100B 31 DIENTES</v>
          </cell>
          <cell r="C1786">
            <v>1</v>
          </cell>
          <cell r="D1786">
            <v>0</v>
          </cell>
          <cell r="E1786" t="str">
            <v>UND</v>
          </cell>
          <cell r="F1786">
            <v>327316.67</v>
          </cell>
          <cell r="G1786">
            <v>44777</v>
          </cell>
          <cell r="H1786">
            <v>44797</v>
          </cell>
          <cell r="I1786"/>
          <cell r="J1786" t="str">
            <v>1.4.05.19</v>
          </cell>
          <cell r="K1786" t="str">
            <v>Transmisión</v>
          </cell>
          <cell r="L1786" t="str">
            <v>Piñones</v>
          </cell>
        </row>
        <row r="1787">
          <cell r="A1787" t="str">
            <v>PIÑ-100B-32</v>
          </cell>
          <cell r="B1787" t="str">
            <v>PIÑON 100B 32 DIENTES</v>
          </cell>
          <cell r="C1787">
            <v>1</v>
          </cell>
          <cell r="D1787">
            <v>0</v>
          </cell>
          <cell r="E1787" t="str">
            <v>UND</v>
          </cell>
          <cell r="F1787">
            <v>440500</v>
          </cell>
          <cell r="G1787">
            <v>44777</v>
          </cell>
          <cell r="H1787">
            <v>44797</v>
          </cell>
          <cell r="I1787"/>
          <cell r="J1787" t="str">
            <v>1.4.05.19</v>
          </cell>
          <cell r="K1787" t="str">
            <v>Transmisión</v>
          </cell>
          <cell r="L1787" t="str">
            <v>Piñones</v>
          </cell>
        </row>
        <row r="1788">
          <cell r="A1788" t="str">
            <v>PIN-120B-20</v>
          </cell>
          <cell r="B1788" t="str">
            <v>PIÑON 120B 20 DIENTES</v>
          </cell>
          <cell r="C1788">
            <v>1</v>
          </cell>
          <cell r="D1788">
            <v>0</v>
          </cell>
          <cell r="E1788" t="str">
            <v>UND</v>
          </cell>
          <cell r="F1788">
            <v>325300</v>
          </cell>
          <cell r="G1788">
            <v>44951</v>
          </cell>
          <cell r="H1788">
            <v>44874</v>
          </cell>
          <cell r="I1788"/>
          <cell r="J1788" t="str">
            <v>1.4.05.19</v>
          </cell>
          <cell r="K1788" t="str">
            <v>Transmisión</v>
          </cell>
          <cell r="L1788" t="str">
            <v>Piñones</v>
          </cell>
        </row>
        <row r="1789">
          <cell r="A1789" t="str">
            <v>PIÑ-120.B27</v>
          </cell>
          <cell r="B1789" t="str">
            <v>PIÑON 120B 27 DIENTES</v>
          </cell>
          <cell r="C1789">
            <v>1</v>
          </cell>
          <cell r="D1789">
            <v>0</v>
          </cell>
          <cell r="E1789" t="str">
            <v>UND</v>
          </cell>
          <cell r="F1789">
            <v>609300</v>
          </cell>
          <cell r="G1789">
            <v>44951</v>
          </cell>
          <cell r="H1789">
            <v>44587</v>
          </cell>
          <cell r="I1789"/>
          <cell r="J1789" t="str">
            <v>1.4.05.19</v>
          </cell>
          <cell r="K1789" t="str">
            <v>Transmisión</v>
          </cell>
          <cell r="L1789" t="str">
            <v>Piñones</v>
          </cell>
        </row>
        <row r="1790">
          <cell r="A1790" t="str">
            <v>PIÑ-50B-12</v>
          </cell>
          <cell r="B1790" t="str">
            <v>PIÑON 50B 12 DIENTES</v>
          </cell>
          <cell r="C1790">
            <v>2</v>
          </cell>
          <cell r="D1790">
            <v>0</v>
          </cell>
          <cell r="E1790" t="str">
            <v>UND</v>
          </cell>
          <cell r="F1790">
            <v>27600</v>
          </cell>
          <cell r="G1790">
            <v>44449</v>
          </cell>
          <cell r="H1790">
            <v>43778</v>
          </cell>
          <cell r="I1790"/>
          <cell r="J1790" t="str">
            <v>1.4.05.19</v>
          </cell>
          <cell r="K1790" t="str">
            <v>Transmisión</v>
          </cell>
          <cell r="L1790" t="str">
            <v>Piñones</v>
          </cell>
        </row>
        <row r="1791">
          <cell r="A1791" t="str">
            <v>PIÑ-60B-24</v>
          </cell>
          <cell r="B1791" t="str">
            <v>PIÑON 60B 24 DIENTES</v>
          </cell>
          <cell r="C1791">
            <v>1</v>
          </cell>
          <cell r="D1791">
            <v>0</v>
          </cell>
          <cell r="E1791" t="str">
            <v>UND</v>
          </cell>
          <cell r="F1791">
            <v>57266.67</v>
          </cell>
          <cell r="G1791">
            <v>44581</v>
          </cell>
          <cell r="H1791">
            <v>44581</v>
          </cell>
          <cell r="I1791"/>
          <cell r="J1791" t="str">
            <v>1.4.05.19</v>
          </cell>
          <cell r="K1791" t="str">
            <v>Transmisión</v>
          </cell>
          <cell r="L1791" t="str">
            <v>Piñones</v>
          </cell>
        </row>
        <row r="1792">
          <cell r="A1792" t="str">
            <v>PIN-3000KD-13D</v>
          </cell>
          <cell r="B1792" t="str">
            <v>PIÑON CADENA 3000 KD 13 DIENTES</v>
          </cell>
          <cell r="C1792">
            <v>2</v>
          </cell>
          <cell r="D1792">
            <v>0</v>
          </cell>
          <cell r="E1792" t="str">
            <v>UND</v>
          </cell>
          <cell r="F1792">
            <v>1498000.71</v>
          </cell>
          <cell r="G1792">
            <v>43253</v>
          </cell>
          <cell r="H1792">
            <v>43327</v>
          </cell>
          <cell r="I1792"/>
          <cell r="J1792" t="str">
            <v>1.4.05.19</v>
          </cell>
          <cell r="K1792" t="str">
            <v>Transmisión</v>
          </cell>
          <cell r="L1792" t="str">
            <v>Piñones</v>
          </cell>
        </row>
        <row r="1793">
          <cell r="A1793" t="str">
            <v>PIN-3000KD-17D</v>
          </cell>
          <cell r="B1793" t="str">
            <v>PIÑON CADENA 3000 KD 17 DIENTES</v>
          </cell>
          <cell r="C1793">
            <v>2</v>
          </cell>
          <cell r="D1793">
            <v>0</v>
          </cell>
          <cell r="E1793" t="str">
            <v>UND</v>
          </cell>
          <cell r="F1793">
            <v>2169659.06</v>
          </cell>
          <cell r="G1793">
            <v>43769</v>
          </cell>
          <cell r="H1793">
            <v>43985</v>
          </cell>
          <cell r="I1793"/>
          <cell r="J1793" t="str">
            <v>1.4.05.19</v>
          </cell>
          <cell r="K1793" t="str">
            <v>Transmisión</v>
          </cell>
          <cell r="L1793" t="str">
            <v>Piñones</v>
          </cell>
        </row>
        <row r="1794">
          <cell r="A1794" t="str">
            <v>PIÑ-21D.81XHH</v>
          </cell>
          <cell r="B1794" t="str">
            <v>PIÑON CADENA 81XHH - 21 DIENTES</v>
          </cell>
          <cell r="C1794">
            <v>2</v>
          </cell>
          <cell r="D1794">
            <v>0</v>
          </cell>
          <cell r="E1794" t="str">
            <v>UND</v>
          </cell>
          <cell r="F1794">
            <v>1723714.35</v>
          </cell>
          <cell r="G1794">
            <v>44471</v>
          </cell>
          <cell r="H1794">
            <v>44645</v>
          </cell>
          <cell r="I1794"/>
          <cell r="J1794" t="str">
            <v>1.4.05.19</v>
          </cell>
          <cell r="K1794" t="str">
            <v>Transmisión</v>
          </cell>
          <cell r="L1794" t="str">
            <v>Piñones</v>
          </cell>
        </row>
        <row r="1795">
          <cell r="A1795" t="str">
            <v>PIÑ-CAD-MILLE</v>
          </cell>
          <cell r="B1795" t="str">
            <v>PIÑON CADENA MILLE PASO 100 - 10 DIENTES CON MANZANA Ø 100 - EN FUNDICION GRIS</v>
          </cell>
          <cell r="C1795">
            <v>21</v>
          </cell>
          <cell r="D1795">
            <v>10</v>
          </cell>
          <cell r="E1795" t="str">
            <v>UND</v>
          </cell>
          <cell r="F1795">
            <v>2329532.98</v>
          </cell>
          <cell r="G1795">
            <v>44900</v>
          </cell>
          <cell r="H1795">
            <v>44949</v>
          </cell>
          <cell r="I1795" t="str">
            <v>E9-N2</v>
          </cell>
          <cell r="J1795" t="str">
            <v>1.4.05.19</v>
          </cell>
          <cell r="K1795" t="str">
            <v>Transmisión</v>
          </cell>
          <cell r="L1795" t="str">
            <v>Piñones</v>
          </cell>
        </row>
        <row r="1796">
          <cell r="A1796" t="str">
            <v>PDO-140.16D</v>
          </cell>
          <cell r="B1796" t="str">
            <v>PIÑON DOBLE 140B 16 DIENTES</v>
          </cell>
          <cell r="C1796">
            <v>2</v>
          </cell>
          <cell r="D1796">
            <v>0</v>
          </cell>
          <cell r="E1796" t="str">
            <v>UND</v>
          </cell>
          <cell r="F1796">
            <v>2010000</v>
          </cell>
          <cell r="G1796">
            <v>44911</v>
          </cell>
          <cell r="H1796"/>
          <cell r="I1796"/>
          <cell r="J1796" t="str">
            <v>1.4.05.19</v>
          </cell>
          <cell r="K1796" t="str">
            <v>Transmisión</v>
          </cell>
          <cell r="L1796" t="str">
            <v>Piñones</v>
          </cell>
        </row>
        <row r="1797">
          <cell r="A1797" t="str">
            <v>PDO-140.24D</v>
          </cell>
          <cell r="B1797" t="str">
            <v>PIÑON DOBLE 140B 24 DIENTES</v>
          </cell>
          <cell r="C1797">
            <v>3</v>
          </cell>
          <cell r="D1797">
            <v>0</v>
          </cell>
          <cell r="E1797" t="str">
            <v>UND</v>
          </cell>
          <cell r="F1797">
            <v>6195000</v>
          </cell>
          <cell r="G1797">
            <v>44911</v>
          </cell>
          <cell r="H1797"/>
          <cell r="I1797" t="str">
            <v>E9-N1</v>
          </cell>
          <cell r="J1797" t="str">
            <v>1.4.05.19</v>
          </cell>
          <cell r="K1797" t="str">
            <v>Transmisión</v>
          </cell>
          <cell r="L1797" t="str">
            <v>Piñones</v>
          </cell>
        </row>
        <row r="1798">
          <cell r="A1798" t="str">
            <v>PIÑ-DOB.27D</v>
          </cell>
          <cell r="B1798" t="str">
            <v>PIÑON DOBLE 140B 27 DIENTES</v>
          </cell>
          <cell r="C1798">
            <v>3</v>
          </cell>
          <cell r="D1798">
            <v>0</v>
          </cell>
          <cell r="E1798" t="str">
            <v>UND</v>
          </cell>
          <cell r="F1798">
            <v>7590000</v>
          </cell>
          <cell r="G1798">
            <v>44911</v>
          </cell>
          <cell r="H1798"/>
          <cell r="I1798" t="str">
            <v>E9-N1</v>
          </cell>
          <cell r="J1798" t="str">
            <v>1.4.05.19</v>
          </cell>
          <cell r="K1798" t="str">
            <v>Transmisión</v>
          </cell>
          <cell r="L1798" t="str">
            <v>Piñones</v>
          </cell>
        </row>
        <row r="1799">
          <cell r="A1799" t="str">
            <v>PIÑ-DOB.140B.28D</v>
          </cell>
          <cell r="B1799" t="str">
            <v>PIÑON DOBLE 140B 28 DIENTES</v>
          </cell>
          <cell r="C1799">
            <v>2</v>
          </cell>
          <cell r="D1799">
            <v>0</v>
          </cell>
          <cell r="E1799" t="str">
            <v>UND</v>
          </cell>
          <cell r="F1799">
            <v>5080000</v>
          </cell>
          <cell r="G1799">
            <v>44911</v>
          </cell>
          <cell r="H1799">
            <v>43655</v>
          </cell>
          <cell r="I1799"/>
          <cell r="J1799" t="str">
            <v>1.4.05.19</v>
          </cell>
          <cell r="K1799" t="str">
            <v>Transmisión</v>
          </cell>
          <cell r="L1799" t="str">
            <v>Piñones</v>
          </cell>
        </row>
        <row r="1800">
          <cell r="A1800" t="str">
            <v>PIÑ-14D.P152F29</v>
          </cell>
          <cell r="B1800" t="str">
            <v>PIÑON P152F29 - 14 DIENTES</v>
          </cell>
          <cell r="C1800">
            <v>4</v>
          </cell>
          <cell r="D1800">
            <v>0</v>
          </cell>
          <cell r="E1800" t="str">
            <v>UND</v>
          </cell>
          <cell r="F1800">
            <v>2821786.17</v>
          </cell>
          <cell r="G1800">
            <v>43857</v>
          </cell>
          <cell r="H1800">
            <v>44251</v>
          </cell>
          <cell r="I1800"/>
          <cell r="J1800" t="str">
            <v>1.4.05.19</v>
          </cell>
          <cell r="K1800" t="str">
            <v>Transmisión</v>
          </cell>
          <cell r="L1800" t="str">
            <v>Piñones</v>
          </cell>
        </row>
        <row r="1801">
          <cell r="A1801" t="str">
            <v>PLA-100.230.18</v>
          </cell>
          <cell r="B1801" t="str">
            <v>PLATINA 18 - 100 - 230 ALETA DERIVADA</v>
          </cell>
          <cell r="C1801">
            <v>336</v>
          </cell>
          <cell r="D1801">
            <v>0</v>
          </cell>
          <cell r="E1801" t="str">
            <v>UND</v>
          </cell>
          <cell r="F1801">
            <v>1978847.37</v>
          </cell>
          <cell r="G1801">
            <v>44791</v>
          </cell>
          <cell r="H1801">
            <v>44215</v>
          </cell>
          <cell r="I1801"/>
          <cell r="J1801" t="str">
            <v>1.4.05.19</v>
          </cell>
          <cell r="K1801" t="str">
            <v>Transmisión</v>
          </cell>
          <cell r="L1801" t="str">
            <v>Cadenas de Transmisión</v>
          </cell>
        </row>
        <row r="1802">
          <cell r="A1802" t="str">
            <v>POL-CAB-330X195</v>
          </cell>
          <cell r="B1802" t="str">
            <v>POLEA CABRESTANTE 330 MM X 19 MM - EN FUNDICION 1020</v>
          </cell>
          <cell r="C1802">
            <v>3</v>
          </cell>
          <cell r="D1802">
            <v>0</v>
          </cell>
          <cell r="E1802" t="str">
            <v>UND</v>
          </cell>
          <cell r="F1802">
            <v>2133000</v>
          </cell>
          <cell r="G1802">
            <v>44750</v>
          </cell>
          <cell r="H1802">
            <v>44751</v>
          </cell>
          <cell r="I1802"/>
          <cell r="J1802" t="str">
            <v>1.4.05.19</v>
          </cell>
          <cell r="K1802" t="str">
            <v>Transmisión</v>
          </cell>
          <cell r="L1802" t="str">
            <v>Poleas</v>
          </cell>
        </row>
        <row r="1803">
          <cell r="A1803" t="str">
            <v>POL-FRE-ELE</v>
          </cell>
          <cell r="B1803" t="str">
            <v>POLEA FRENO ELEVADOR - EN FUNDICION GRIS</v>
          </cell>
          <cell r="C1803">
            <v>3</v>
          </cell>
          <cell r="D1803">
            <v>2</v>
          </cell>
          <cell r="E1803" t="str">
            <v>UND</v>
          </cell>
          <cell r="F1803">
            <v>370836.92</v>
          </cell>
          <cell r="G1803">
            <v>44845</v>
          </cell>
          <cell r="H1803">
            <v>44897</v>
          </cell>
          <cell r="I1803" t="str">
            <v>MALLA 2</v>
          </cell>
          <cell r="J1803" t="str">
            <v>1.4.05.19</v>
          </cell>
          <cell r="K1803" t="str">
            <v>Transmisión</v>
          </cell>
          <cell r="L1803" t="str">
            <v>Poleas</v>
          </cell>
        </row>
        <row r="1804">
          <cell r="A1804" t="str">
            <v>POL-12".X1R.FG</v>
          </cell>
          <cell r="B1804" t="str">
            <v>POLEA Ø 12" X 1 RANURAS TIPO B - EN FUNDICION GRIS</v>
          </cell>
          <cell r="C1804">
            <v>1</v>
          </cell>
          <cell r="D1804">
            <v>0</v>
          </cell>
          <cell r="E1804" t="str">
            <v>UND</v>
          </cell>
          <cell r="F1804">
            <v>318000</v>
          </cell>
          <cell r="G1804">
            <v>43873</v>
          </cell>
          <cell r="H1804">
            <v>44243</v>
          </cell>
          <cell r="I1804"/>
          <cell r="J1804" t="str">
            <v>1.4.05.19</v>
          </cell>
          <cell r="K1804" t="str">
            <v>Transmisión</v>
          </cell>
          <cell r="L1804" t="str">
            <v>Poleas</v>
          </cell>
        </row>
        <row r="1805">
          <cell r="A1805" t="str">
            <v>POL-180.3RN.TPC</v>
          </cell>
          <cell r="B1805" t="str">
            <v>POLEA Ø 180 MM X 3 RANURAS TIPO C – MANGUITO SF - EN FUNDICION GRIS</v>
          </cell>
          <cell r="C1805">
            <v>1</v>
          </cell>
          <cell r="D1805">
            <v>0</v>
          </cell>
          <cell r="E1805" t="str">
            <v>UND</v>
          </cell>
          <cell r="F1805">
            <v>430000</v>
          </cell>
          <cell r="G1805">
            <v>44896</v>
          </cell>
          <cell r="H1805">
            <v>44884</v>
          </cell>
          <cell r="I1805"/>
          <cell r="J1805" t="str">
            <v>1.4.05.19</v>
          </cell>
          <cell r="K1805" t="str">
            <v>Transmisión</v>
          </cell>
          <cell r="L1805" t="str">
            <v>Poleas</v>
          </cell>
        </row>
        <row r="1806">
          <cell r="A1806" t="str">
            <v>POL-234.3RN.TC</v>
          </cell>
          <cell r="B1806" t="str">
            <v>POLEA Ø 234 MM X 3 RANURAS TIPO C – MANGUITO E - EN FUNDICION GRIS</v>
          </cell>
          <cell r="C1806">
            <v>1</v>
          </cell>
          <cell r="D1806">
            <v>0</v>
          </cell>
          <cell r="E1806" t="str">
            <v>UND</v>
          </cell>
          <cell r="F1806">
            <v>543000</v>
          </cell>
          <cell r="G1806">
            <v>44896</v>
          </cell>
          <cell r="H1806">
            <v>44884</v>
          </cell>
          <cell r="I1806"/>
          <cell r="J1806" t="str">
            <v>1.4.05.19</v>
          </cell>
          <cell r="K1806" t="str">
            <v>Transmisión</v>
          </cell>
          <cell r="L1806" t="str">
            <v>Poleas</v>
          </cell>
        </row>
        <row r="1807">
          <cell r="A1807" t="str">
            <v>POL-305.3RA</v>
          </cell>
          <cell r="B1807" t="str">
            <v>POLEA Ø 305 MM X 3 RANURAS TIPO C – MANGUITO E - EN FUNDICION GRIS</v>
          </cell>
          <cell r="C1807">
            <v>1</v>
          </cell>
          <cell r="D1807">
            <v>0</v>
          </cell>
          <cell r="E1807" t="str">
            <v>UND</v>
          </cell>
          <cell r="F1807">
            <v>885000</v>
          </cell>
          <cell r="G1807">
            <v>44896</v>
          </cell>
          <cell r="H1807">
            <v>44884</v>
          </cell>
          <cell r="I1807"/>
          <cell r="J1807" t="str">
            <v>1.4.05.19</v>
          </cell>
          <cell r="K1807" t="str">
            <v>Transmisión</v>
          </cell>
          <cell r="L1807" t="str">
            <v>Poleas</v>
          </cell>
        </row>
        <row r="1808">
          <cell r="A1808" t="str">
            <v>POL-FG-PLTZ25</v>
          </cell>
          <cell r="B1808" t="str">
            <v>POLEA PRINCIPAL PELETIZADORA  REF. PLTZ-25 - EN FUNDICION GRIS</v>
          </cell>
          <cell r="C1808">
            <v>2</v>
          </cell>
          <cell r="D1808">
            <v>0</v>
          </cell>
          <cell r="E1808" t="str">
            <v>UND</v>
          </cell>
          <cell r="F1808">
            <v>18365753.329999998</v>
          </cell>
          <cell r="G1808">
            <v>44251</v>
          </cell>
          <cell r="H1808">
            <v>44276</v>
          </cell>
          <cell r="I1808"/>
          <cell r="J1808" t="str">
            <v>1.4.05.19</v>
          </cell>
          <cell r="K1808" t="str">
            <v>Transmisión</v>
          </cell>
          <cell r="L1808" t="str">
            <v>Poleas</v>
          </cell>
        </row>
        <row r="1809">
          <cell r="A1809" t="str">
            <v>UNI-CAD-100</v>
          </cell>
          <cell r="B1809" t="str">
            <v>UNION CADENA 100</v>
          </cell>
          <cell r="C1809">
            <v>7</v>
          </cell>
          <cell r="D1809">
            <v>0</v>
          </cell>
          <cell r="E1809" t="str">
            <v>UND</v>
          </cell>
          <cell r="F1809">
            <v>37473.17</v>
          </cell>
          <cell r="G1809">
            <v>44951</v>
          </cell>
          <cell r="H1809">
            <v>44873</v>
          </cell>
          <cell r="I1809" t="str">
            <v>E14 - B5</v>
          </cell>
          <cell r="J1809" t="str">
            <v>1.4.05.19</v>
          </cell>
          <cell r="K1809" t="str">
            <v>Transmisión</v>
          </cell>
          <cell r="L1809" t="str">
            <v>Cadenas de Transmisión</v>
          </cell>
        </row>
        <row r="1810">
          <cell r="A1810" t="str">
            <v>UNI-CAD-120</v>
          </cell>
          <cell r="B1810" t="str">
            <v>UNION CADENA 120</v>
          </cell>
          <cell r="C1810">
            <v>5</v>
          </cell>
          <cell r="D1810">
            <v>1</v>
          </cell>
          <cell r="E1810" t="str">
            <v>UND</v>
          </cell>
          <cell r="F1810">
            <v>88400</v>
          </cell>
          <cell r="G1810">
            <v>44706</v>
          </cell>
          <cell r="H1810">
            <v>44671</v>
          </cell>
          <cell r="I1810"/>
          <cell r="J1810" t="str">
            <v>1.4.05.19</v>
          </cell>
          <cell r="K1810" t="str">
            <v>Transmisión</v>
          </cell>
          <cell r="L1810" t="str">
            <v>Cadenas de Transmisión</v>
          </cell>
        </row>
        <row r="1811">
          <cell r="A1811" t="str">
            <v>UNI-CAD-140</v>
          </cell>
          <cell r="B1811" t="str">
            <v>UNION CADENA 140</v>
          </cell>
          <cell r="C1811">
            <v>1</v>
          </cell>
          <cell r="D1811">
            <v>0</v>
          </cell>
          <cell r="E1811" t="str">
            <v>UND</v>
          </cell>
          <cell r="F1811">
            <v>15200</v>
          </cell>
          <cell r="G1811">
            <v>44861</v>
          </cell>
          <cell r="H1811">
            <v>43039</v>
          </cell>
          <cell r="I1811"/>
          <cell r="J1811" t="str">
            <v>1.4.05.19</v>
          </cell>
          <cell r="K1811" t="str">
            <v>Transmisión</v>
          </cell>
          <cell r="L1811" t="str">
            <v>Cadenas de Transmisión</v>
          </cell>
        </row>
        <row r="1812">
          <cell r="A1812" t="str">
            <v>UNI-CAD-3000KD</v>
          </cell>
          <cell r="B1812" t="str">
            <v>UNION CADENA 3000 KD</v>
          </cell>
          <cell r="C1812">
            <v>95</v>
          </cell>
          <cell r="D1812">
            <v>0</v>
          </cell>
          <cell r="E1812" t="str">
            <v>UND</v>
          </cell>
          <cell r="F1812">
            <v>3839091.42</v>
          </cell>
          <cell r="G1812">
            <v>44791</v>
          </cell>
          <cell r="H1812">
            <v>44891</v>
          </cell>
          <cell r="I1812"/>
          <cell r="J1812" t="str">
            <v>1.4.05.19</v>
          </cell>
          <cell r="K1812" t="str">
            <v>Transmisión</v>
          </cell>
          <cell r="L1812" t="str">
            <v>Cadenas de Transmisión</v>
          </cell>
        </row>
        <row r="1813">
          <cell r="A1813" t="str">
            <v>UNI-CAD-80</v>
          </cell>
          <cell r="B1813" t="str">
            <v>UNION CADENA 80</v>
          </cell>
          <cell r="C1813">
            <v>4</v>
          </cell>
          <cell r="D1813">
            <v>2</v>
          </cell>
          <cell r="E1813" t="str">
            <v>UND</v>
          </cell>
          <cell r="F1813">
            <v>13798.52</v>
          </cell>
          <cell r="G1813">
            <v>44690</v>
          </cell>
          <cell r="H1813">
            <v>44951</v>
          </cell>
          <cell r="I1813"/>
          <cell r="J1813" t="str">
            <v>1.4.05.19</v>
          </cell>
          <cell r="K1813" t="str">
            <v>Transmisión</v>
          </cell>
          <cell r="L1813" t="str">
            <v>Cadenas de Transmisión</v>
          </cell>
        </row>
        <row r="1814">
          <cell r="A1814" t="str">
            <v>UNI-CAD-DOB-100</v>
          </cell>
          <cell r="B1814" t="str">
            <v>UNION CADENA DOBLE 100</v>
          </cell>
          <cell r="C1814">
            <v>2</v>
          </cell>
          <cell r="D1814">
            <v>0</v>
          </cell>
          <cell r="E1814" t="str">
            <v>UND</v>
          </cell>
          <cell r="F1814">
            <v>60400</v>
          </cell>
          <cell r="G1814">
            <v>43973</v>
          </cell>
          <cell r="H1814">
            <v>44725</v>
          </cell>
          <cell r="I1814"/>
          <cell r="J1814" t="str">
            <v>1.4.05.19</v>
          </cell>
          <cell r="K1814" t="str">
            <v>Transmisión</v>
          </cell>
          <cell r="L1814" t="str">
            <v>Cadenas de Transmisión</v>
          </cell>
        </row>
        <row r="1815">
          <cell r="A1815" t="str">
            <v>UNI-CAD-DOB-140</v>
          </cell>
          <cell r="B1815" t="str">
            <v>UNION CADENA DOBLE 140</v>
          </cell>
          <cell r="C1815">
            <v>8</v>
          </cell>
          <cell r="D1815">
            <v>0</v>
          </cell>
          <cell r="E1815" t="str">
            <v>UND</v>
          </cell>
          <cell r="F1815">
            <v>272800</v>
          </cell>
          <cell r="G1815">
            <v>44868</v>
          </cell>
          <cell r="H1815">
            <v>44019</v>
          </cell>
          <cell r="I1815"/>
          <cell r="J1815" t="str">
            <v>1.4.05.19</v>
          </cell>
          <cell r="K1815" t="str">
            <v>Transmisión</v>
          </cell>
          <cell r="L1815" t="str">
            <v>Cadenas de Transmisión</v>
          </cell>
        </row>
        <row r="1816">
          <cell r="A1816" t="str">
            <v>VEN-CEN.PB1506.7/5HP</v>
          </cell>
          <cell r="B1816" t="str">
            <v>VENTILADOR CENTRIFUGO ACOPLE DIRECTO PB 1506 - 7.5 HP - 3600 RPM - 1460 CFM - S.P 10" CA</v>
          </cell>
          <cell r="C1816">
            <v>1</v>
          </cell>
          <cell r="D1816">
            <v>0</v>
          </cell>
          <cell r="E1816" t="str">
            <v>UND</v>
          </cell>
          <cell r="F1816">
            <v>5415000</v>
          </cell>
          <cell r="G1816">
            <v>44725</v>
          </cell>
          <cell r="H1816"/>
          <cell r="I1816" t="str">
            <v>MALLA 3</v>
          </cell>
          <cell r="J1816" t="str">
            <v>1.4.05.21</v>
          </cell>
          <cell r="K1816" t="str">
            <v>Ventiladores</v>
          </cell>
          <cell r="L1816" t="str">
            <v>Ventiladores Centrifugos</v>
          </cell>
        </row>
        <row r="1817">
          <cell r="A1817" t="str">
            <v>COM-ACP.M</v>
          </cell>
          <cell r="B1817" t="str">
            <v>ACPM</v>
          </cell>
          <cell r="C1817">
            <v>10</v>
          </cell>
          <cell r="D1817">
            <v>10</v>
          </cell>
          <cell r="E1817" t="str">
            <v>GAL</v>
          </cell>
          <cell r="F1817">
            <v>85785.09</v>
          </cell>
          <cell r="G1817">
            <v>44949</v>
          </cell>
          <cell r="H1817">
            <v>44949</v>
          </cell>
          <cell r="I1817"/>
          <cell r="J1817" t="str">
            <v>1.4.55.05</v>
          </cell>
          <cell r="K1817" t="str">
            <v>Combustibles y Lubricantes</v>
          </cell>
          <cell r="L1817" t="str">
            <v>A.C.P.M</v>
          </cell>
        </row>
        <row r="1818">
          <cell r="A1818" t="str">
            <v>ACE-CAR.PULIR</v>
          </cell>
          <cell r="B1818" t="str">
            <v>ACETATO CARETA DE PULIR BORDE METALICO</v>
          </cell>
          <cell r="C1818">
            <v>35</v>
          </cell>
          <cell r="D1818">
            <v>36</v>
          </cell>
          <cell r="E1818" t="str">
            <v>UND</v>
          </cell>
          <cell r="F1818">
            <v>350000</v>
          </cell>
          <cell r="G1818">
            <v>44949</v>
          </cell>
          <cell r="H1818">
            <v>44944</v>
          </cell>
          <cell r="I1818" t="str">
            <v>EI-N3</v>
          </cell>
          <cell r="J1818" t="str">
            <v>1.4.55.10</v>
          </cell>
          <cell r="K1818" t="str">
            <v>Elementos de Protección</v>
          </cell>
          <cell r="L1818" t="str">
            <v>Elementos de Protección</v>
          </cell>
        </row>
        <row r="1819">
          <cell r="A1819" t="str">
            <v>ARN-MUL.4PTOS</v>
          </cell>
          <cell r="B1819" t="str">
            <v>ARNES MULTIPROPOSITO,  CRUZADO DE 4 PUNTOS Ref.: 402-MT-X4 SAF</v>
          </cell>
          <cell r="C1819">
            <v>6</v>
          </cell>
          <cell r="D1819">
            <v>2</v>
          </cell>
          <cell r="E1819" t="str">
            <v>UND</v>
          </cell>
          <cell r="F1819">
            <v>672000</v>
          </cell>
          <cell r="G1819">
            <v>44943</v>
          </cell>
          <cell r="H1819">
            <v>44925</v>
          </cell>
          <cell r="I1819"/>
          <cell r="J1819" t="str">
            <v>1.4.55.10</v>
          </cell>
          <cell r="K1819" t="str">
            <v>Elementos de Protección</v>
          </cell>
          <cell r="L1819" t="str">
            <v>Elementos de Protección Contracaídas</v>
          </cell>
        </row>
        <row r="1820">
          <cell r="A1820" t="str">
            <v>ARN-MAS.7581</v>
          </cell>
          <cell r="B1820" t="str">
            <v>ARNES PARA MASCARA LINEA 7500 Ref.: 7581 3M</v>
          </cell>
          <cell r="C1820">
            <v>1</v>
          </cell>
          <cell r="D1820">
            <v>3</v>
          </cell>
          <cell r="E1820" t="str">
            <v>UND</v>
          </cell>
          <cell r="F1820">
            <v>43500</v>
          </cell>
          <cell r="G1820">
            <v>44944</v>
          </cell>
          <cell r="H1820">
            <v>44925</v>
          </cell>
          <cell r="I1820" t="str">
            <v>EI-N2</v>
          </cell>
          <cell r="J1820" t="str">
            <v>1.4.55.10</v>
          </cell>
          <cell r="K1820" t="str">
            <v>Elementos de Protección</v>
          </cell>
          <cell r="L1820" t="str">
            <v>Elementos de Protección Contracaídas</v>
          </cell>
        </row>
        <row r="1821">
          <cell r="A1821" t="str">
            <v>BOL-BOT.</v>
          </cell>
          <cell r="B1821" t="str">
            <v>BOLSO PARA BOTIQUIN CON SEPARADORES 27 CMS X 30 CMS X 15 CMS</v>
          </cell>
          <cell r="C1821">
            <v>1</v>
          </cell>
          <cell r="D1821">
            <v>2</v>
          </cell>
          <cell r="E1821" t="str">
            <v>UND</v>
          </cell>
          <cell r="F1821">
            <v>45000</v>
          </cell>
          <cell r="G1821">
            <v>44950</v>
          </cell>
          <cell r="H1821">
            <v>44560</v>
          </cell>
          <cell r="I1821"/>
          <cell r="J1821" t="str">
            <v>1.4.55.10</v>
          </cell>
          <cell r="K1821" t="str">
            <v>Elementos de Protección</v>
          </cell>
          <cell r="L1821" t="str">
            <v>Equipos de Emergencia</v>
          </cell>
        </row>
        <row r="1822">
          <cell r="A1822" t="str">
            <v>CAP-IND.7OZ.FOR</v>
          </cell>
          <cell r="B1822" t="str">
            <v>CAPUCHON EN INDIGO TRUIL DE 7 ONZAS, FORRADO EN DACRON, CON 3 BROCHES</v>
          </cell>
          <cell r="C1822">
            <v>10</v>
          </cell>
          <cell r="D1822">
            <v>12</v>
          </cell>
          <cell r="E1822" t="str">
            <v>UND</v>
          </cell>
          <cell r="F1822">
            <v>265000</v>
          </cell>
          <cell r="G1822">
            <v>44946</v>
          </cell>
          <cell r="H1822">
            <v>44953</v>
          </cell>
          <cell r="I1822" t="str">
            <v>EI-N4</v>
          </cell>
          <cell r="J1822" t="str">
            <v>1.4.55.10</v>
          </cell>
          <cell r="K1822" t="str">
            <v>Elementos de Protección</v>
          </cell>
          <cell r="L1822" t="str">
            <v>Elementos de Protección</v>
          </cell>
        </row>
        <row r="1823">
          <cell r="A1823" t="str">
            <v>CAP-SOL.DRIL</v>
          </cell>
          <cell r="B1823" t="str">
            <v>CAPUCHON SOLDADOR EN DRIL</v>
          </cell>
          <cell r="C1823">
            <v>6</v>
          </cell>
          <cell r="D1823">
            <v>6</v>
          </cell>
          <cell r="E1823" t="str">
            <v>UND</v>
          </cell>
          <cell r="F1823">
            <v>96000</v>
          </cell>
          <cell r="G1823">
            <v>44946</v>
          </cell>
          <cell r="H1823">
            <v>44925</v>
          </cell>
          <cell r="I1823" t="str">
            <v>EI-N4</v>
          </cell>
          <cell r="J1823" t="str">
            <v>1.4.55.10</v>
          </cell>
          <cell r="K1823" t="str">
            <v>Elementos de Protección</v>
          </cell>
          <cell r="L1823" t="str">
            <v>Elementos de Protección</v>
          </cell>
        </row>
        <row r="1824">
          <cell r="A1824" t="str">
            <v>CAR-ESM.B.MET</v>
          </cell>
          <cell r="B1824" t="str">
            <v>CARETA ESMERILAR CON BORDE METALICO</v>
          </cell>
          <cell r="C1824">
            <v>3</v>
          </cell>
          <cell r="D1824">
            <v>5</v>
          </cell>
          <cell r="E1824" t="str">
            <v>UND</v>
          </cell>
          <cell r="F1824">
            <v>68280</v>
          </cell>
          <cell r="G1824">
            <v>44950</v>
          </cell>
          <cell r="H1824">
            <v>44953</v>
          </cell>
          <cell r="I1824" t="str">
            <v>EJ-N4</v>
          </cell>
          <cell r="J1824" t="str">
            <v>1.4.55.10</v>
          </cell>
          <cell r="K1824" t="str">
            <v>Elementos de Protección</v>
          </cell>
          <cell r="L1824" t="str">
            <v>Elementos de Protección</v>
          </cell>
        </row>
        <row r="1825">
          <cell r="A1825" t="str">
            <v>CAR-SOL.</v>
          </cell>
          <cell r="B1825" t="str">
            <v>CARETA PARA SOLDAR (PARA MONTAJES)</v>
          </cell>
          <cell r="C1825">
            <v>3</v>
          </cell>
          <cell r="D1825">
            <v>2</v>
          </cell>
          <cell r="E1825" t="str">
            <v>UND</v>
          </cell>
          <cell r="F1825">
            <v>66750</v>
          </cell>
          <cell r="G1825">
            <v>44952</v>
          </cell>
          <cell r="H1825">
            <v>44947</v>
          </cell>
          <cell r="I1825" t="str">
            <v>EJ-N4</v>
          </cell>
          <cell r="J1825" t="str">
            <v>1.4.55.10</v>
          </cell>
          <cell r="K1825" t="str">
            <v>Elementos de Protección</v>
          </cell>
          <cell r="L1825" t="str">
            <v>Elementos de Protección</v>
          </cell>
        </row>
        <row r="1826">
          <cell r="A1826" t="str">
            <v>CAR-3MX.6003</v>
          </cell>
          <cell r="B1826" t="str">
            <v>CARTUCHO 3M 6003 PARA VAPORES ORGANICOS Y GASES ACIDOS</v>
          </cell>
          <cell r="C1826">
            <v>13</v>
          </cell>
          <cell r="D1826">
            <v>12</v>
          </cell>
          <cell r="E1826" t="str">
            <v>PAR</v>
          </cell>
          <cell r="F1826">
            <v>621762.56000000006</v>
          </cell>
          <cell r="G1826">
            <v>44950</v>
          </cell>
          <cell r="H1826">
            <v>44951</v>
          </cell>
          <cell r="I1826" t="str">
            <v>EI-N2</v>
          </cell>
          <cell r="J1826" t="str">
            <v>1.4.55.10</v>
          </cell>
          <cell r="K1826" t="str">
            <v>Elementos de Protección</v>
          </cell>
          <cell r="L1826" t="str">
            <v>Elementos de Protección</v>
          </cell>
        </row>
        <row r="1827">
          <cell r="A1827" t="str">
            <v>CAS-DIE.BLA</v>
          </cell>
          <cell r="B1827" t="str">
            <v>CASCO DIELECTRICO CON RACHET - COLOR BLANCO</v>
          </cell>
          <cell r="C1827">
            <v>2</v>
          </cell>
          <cell r="D1827">
            <v>1</v>
          </cell>
          <cell r="E1827" t="str">
            <v>UND</v>
          </cell>
          <cell r="F1827">
            <v>40000</v>
          </cell>
          <cell r="G1827">
            <v>44952</v>
          </cell>
          <cell r="H1827">
            <v>44925</v>
          </cell>
          <cell r="I1827" t="str">
            <v>EK-N4</v>
          </cell>
          <cell r="J1827" t="str">
            <v>1.4.55.10</v>
          </cell>
          <cell r="K1827" t="str">
            <v>Elementos de Protección</v>
          </cell>
          <cell r="L1827" t="str">
            <v>Elementos de Protección</v>
          </cell>
        </row>
        <row r="1828">
          <cell r="A1828" t="str">
            <v>CUE-INM.</v>
          </cell>
          <cell r="B1828" t="str">
            <v>CUELLO PARA INMOVILIZACION CERVICAL</v>
          </cell>
          <cell r="C1828">
            <v>1</v>
          </cell>
          <cell r="D1828">
            <v>0</v>
          </cell>
          <cell r="E1828" t="str">
            <v>UND</v>
          </cell>
          <cell r="F1828">
            <v>25000</v>
          </cell>
          <cell r="G1828">
            <v>44950</v>
          </cell>
          <cell r="H1828">
            <v>44560</v>
          </cell>
          <cell r="I1828"/>
          <cell r="J1828" t="str">
            <v>1.4.55.10</v>
          </cell>
          <cell r="K1828" t="str">
            <v>Elementos de Protección</v>
          </cell>
          <cell r="L1828" t="str">
            <v>Equipos de Emergencia</v>
          </cell>
        </row>
        <row r="1829">
          <cell r="A1829" t="str">
            <v>CUE-EST.LIN.13MM</v>
          </cell>
          <cell r="B1829" t="str">
            <v>CUERDA ESTATICA PARA LINEA DE VIDA Ø 13 MM BLANCA 100% POLIESTER Ref.: STERLING ROPE Genérico</v>
          </cell>
          <cell r="C1829">
            <v>50</v>
          </cell>
          <cell r="D1829">
            <v>0</v>
          </cell>
          <cell r="E1829" t="str">
            <v>MTS</v>
          </cell>
          <cell r="F1829">
            <v>510000</v>
          </cell>
          <cell r="G1829">
            <v>44943</v>
          </cell>
          <cell r="H1829">
            <v>43851</v>
          </cell>
          <cell r="I1829"/>
          <cell r="J1829" t="str">
            <v>1.4.55.10</v>
          </cell>
          <cell r="K1829" t="str">
            <v>Elementos de Protección</v>
          </cell>
          <cell r="L1829" t="str">
            <v>Elementos de Protección Contracaídas</v>
          </cell>
        </row>
        <row r="1830">
          <cell r="A1830" t="str">
            <v>DEL-SOL.CAR.60X90</v>
          </cell>
          <cell r="B1830" t="str">
            <v>DELANTAL PARA SOLDADOR EN CARNAZA 60 CMS X 90 CMS</v>
          </cell>
          <cell r="C1830">
            <v>5</v>
          </cell>
          <cell r="D1830">
            <v>48</v>
          </cell>
          <cell r="E1830" t="str">
            <v>UND</v>
          </cell>
          <cell r="F1830">
            <v>74919.63</v>
          </cell>
          <cell r="G1830">
            <v>44950</v>
          </cell>
          <cell r="H1830">
            <v>44953</v>
          </cell>
          <cell r="I1830" t="str">
            <v>EI-N2</v>
          </cell>
          <cell r="J1830" t="str">
            <v>1.4.55.10</v>
          </cell>
          <cell r="K1830" t="str">
            <v>Elementos de Protección</v>
          </cell>
          <cell r="L1830" t="str">
            <v>Elementos de Protección</v>
          </cell>
        </row>
        <row r="1831">
          <cell r="A1831" t="str">
            <v>ESL-ENY.301YRA2G1P</v>
          </cell>
          <cell r="B1831" t="str">
            <v>ESLINGA EN Y REGULABLE EN REATA PLANA DE DETENCION DE CAIDAS CON PAQUETE ABSORBEDOR Ref.: 301YR-A-2G1P SAF</v>
          </cell>
          <cell r="C1831">
            <v>2</v>
          </cell>
          <cell r="D1831">
            <v>2</v>
          </cell>
          <cell r="E1831" t="str">
            <v>UND</v>
          </cell>
          <cell r="F1831">
            <v>376000</v>
          </cell>
          <cell r="G1831">
            <v>44943</v>
          </cell>
          <cell r="H1831">
            <v>44925</v>
          </cell>
          <cell r="I1831"/>
          <cell r="J1831" t="str">
            <v>1.4.55.10</v>
          </cell>
          <cell r="K1831" t="str">
            <v>Elementos de Protección</v>
          </cell>
          <cell r="L1831" t="str">
            <v>Elementos de Protección Contracaídas</v>
          </cell>
        </row>
        <row r="1832">
          <cell r="A1832" t="str">
            <v>ESL-ENY.SIN.</v>
          </cell>
          <cell r="B1832" t="str">
            <v>ESLINGA EN Y REGULABLE EN REATA PLANA DE DETENCION DE CAIDAS SIN PAQUETE ABSORBEDOR</v>
          </cell>
          <cell r="C1832">
            <v>3</v>
          </cell>
          <cell r="D1832">
            <v>0</v>
          </cell>
          <cell r="E1832" t="str">
            <v>UND</v>
          </cell>
          <cell r="F1832">
            <v>600000</v>
          </cell>
          <cell r="G1832">
            <v>44950</v>
          </cell>
          <cell r="H1832">
            <v>44883</v>
          </cell>
          <cell r="I1832"/>
          <cell r="J1832" t="str">
            <v>1.4.55.10</v>
          </cell>
          <cell r="K1832" t="str">
            <v>Elementos de Protección</v>
          </cell>
          <cell r="L1832" t="str">
            <v>Elementos de Protección Contracaídas</v>
          </cell>
        </row>
        <row r="1833">
          <cell r="A1833" t="str">
            <v>FIL-PAR.2097071843M</v>
          </cell>
          <cell r="B1833" t="str">
            <v>FILTRO PARA PARTICULAS REF. 2097 07184 MARCA 3M (P100)</v>
          </cell>
          <cell r="C1833">
            <v>51</v>
          </cell>
          <cell r="D1833">
            <v>72</v>
          </cell>
          <cell r="E1833" t="str">
            <v>PAR</v>
          </cell>
          <cell r="F1833">
            <v>1769700</v>
          </cell>
          <cell r="G1833">
            <v>44944</v>
          </cell>
          <cell r="H1833">
            <v>44953</v>
          </cell>
          <cell r="I1833" t="str">
            <v>EI-N1</v>
          </cell>
          <cell r="J1833" t="str">
            <v>1.4.55.10</v>
          </cell>
          <cell r="K1833" t="str">
            <v>Elementos de Protección</v>
          </cell>
          <cell r="L1833" t="str">
            <v>Elementos de Protección</v>
          </cell>
        </row>
        <row r="1834">
          <cell r="A1834" t="str">
            <v>GAF-NEG.SPYFLEX</v>
          </cell>
          <cell r="B1834" t="str">
            <v>GAFAS ANTIEMPAÑANTES NEGRAS REF. SPYFLEX REF: 201020232 Ref.: 201020232 Genérico</v>
          </cell>
          <cell r="C1834">
            <v>41</v>
          </cell>
          <cell r="D1834">
            <v>48</v>
          </cell>
          <cell r="E1834" t="str">
            <v>UND</v>
          </cell>
          <cell r="F1834">
            <v>221400</v>
          </cell>
          <cell r="G1834">
            <v>44944</v>
          </cell>
          <cell r="H1834">
            <v>44950</v>
          </cell>
          <cell r="I1834" t="str">
            <v>EI-N4</v>
          </cell>
          <cell r="J1834" t="str">
            <v>1.4.55.10</v>
          </cell>
          <cell r="K1834" t="str">
            <v>Elementos de Protección</v>
          </cell>
          <cell r="L1834" t="str">
            <v>Elementos de Protección</v>
          </cell>
        </row>
        <row r="1835">
          <cell r="A1835" t="str">
            <v>GAF-TRA.SPYFLEX</v>
          </cell>
          <cell r="B1835" t="str">
            <v>GAFAS ANTIEMPAÑANTES TRANSPARENTES REF. SPYFLEX Ref.: 201020231 Genérico</v>
          </cell>
          <cell r="C1835">
            <v>181</v>
          </cell>
          <cell r="D1835">
            <v>108</v>
          </cell>
          <cell r="E1835" t="str">
            <v>UND</v>
          </cell>
          <cell r="F1835">
            <v>1033112.9</v>
          </cell>
          <cell r="G1835">
            <v>44952</v>
          </cell>
          <cell r="H1835">
            <v>44953</v>
          </cell>
          <cell r="I1835" t="str">
            <v>EI-N3</v>
          </cell>
          <cell r="J1835" t="str">
            <v>1.4.55.10</v>
          </cell>
          <cell r="K1835" t="str">
            <v>Elementos de Protección</v>
          </cell>
          <cell r="L1835" t="str">
            <v>Elementos de Protección</v>
          </cell>
        </row>
        <row r="1836">
          <cell r="A1836" t="str">
            <v>GUA-POL.G40.9</v>
          </cell>
          <cell r="B1836" t="str">
            <v>GUANTE G40 POLIURETANO MANTENIMIENTO # 9</v>
          </cell>
          <cell r="C1836">
            <v>220</v>
          </cell>
          <cell r="D1836">
            <v>108</v>
          </cell>
          <cell r="E1836" t="str">
            <v>PAR</v>
          </cell>
          <cell r="F1836">
            <v>1650169.49</v>
          </cell>
          <cell r="G1836">
            <v>44952</v>
          </cell>
          <cell r="H1836">
            <v>44953</v>
          </cell>
          <cell r="I1836" t="str">
            <v>EI-N1</v>
          </cell>
          <cell r="J1836" t="str">
            <v>1.4.55.10</v>
          </cell>
          <cell r="K1836" t="str">
            <v>Elementos de Protección</v>
          </cell>
          <cell r="L1836" t="str">
            <v>Guantes</v>
          </cell>
        </row>
        <row r="1837">
          <cell r="A1837" t="str">
            <v>GUA-NIT.13".9</v>
          </cell>
          <cell r="B1837" t="str">
            <v>GUANTE NITRILO 13" # 9</v>
          </cell>
          <cell r="C1837">
            <v>11</v>
          </cell>
          <cell r="D1837">
            <v>12</v>
          </cell>
          <cell r="E1837" t="str">
            <v>PAR</v>
          </cell>
          <cell r="F1837">
            <v>59400</v>
          </cell>
          <cell r="G1837">
            <v>44944</v>
          </cell>
          <cell r="H1837">
            <v>44952</v>
          </cell>
          <cell r="I1837" t="str">
            <v>EI-N4</v>
          </cell>
          <cell r="J1837" t="str">
            <v>1.4.55.10</v>
          </cell>
          <cell r="K1837" t="str">
            <v>Elementos de Protección</v>
          </cell>
          <cell r="L1837" t="str">
            <v>Guantes</v>
          </cell>
        </row>
        <row r="1838">
          <cell r="A1838" t="str">
            <v>GUA-SOL.LAR.CAR.</v>
          </cell>
          <cell r="B1838" t="str">
            <v>GUANTE SOLDADOR 16" EN CARNAZA</v>
          </cell>
          <cell r="C1838">
            <v>9</v>
          </cell>
          <cell r="D1838">
            <v>24</v>
          </cell>
          <cell r="E1838" t="str">
            <v>PAR</v>
          </cell>
          <cell r="F1838">
            <v>428605.85</v>
          </cell>
          <cell r="G1838">
            <v>44932</v>
          </cell>
          <cell r="H1838">
            <v>44952</v>
          </cell>
          <cell r="I1838" t="str">
            <v>EI-N3</v>
          </cell>
          <cell r="J1838" t="str">
            <v>1.4.55.10</v>
          </cell>
          <cell r="K1838" t="str">
            <v>Elementos de Protección</v>
          </cell>
          <cell r="L1838" t="str">
            <v>Guantes</v>
          </cell>
        </row>
        <row r="1839">
          <cell r="A1839" t="str">
            <v>GUA-SOL.NIT.22X18</v>
          </cell>
          <cell r="B1839" t="str">
            <v>GUANTE SOLVEX EN NITRILO COLOR VERDE - CAL. 22 - 18 " LARGO Ref.: 37-185 Genérico</v>
          </cell>
          <cell r="C1839">
            <v>23</v>
          </cell>
          <cell r="D1839">
            <v>12</v>
          </cell>
          <cell r="E1839" t="str">
            <v>PAR</v>
          </cell>
          <cell r="F1839">
            <v>516407.5</v>
          </cell>
          <cell r="G1839">
            <v>44944</v>
          </cell>
          <cell r="H1839">
            <v>44951</v>
          </cell>
          <cell r="I1839" t="str">
            <v>EI-N4</v>
          </cell>
          <cell r="J1839" t="str">
            <v>1.4.55.10</v>
          </cell>
          <cell r="K1839" t="str">
            <v>Elementos de Protección</v>
          </cell>
          <cell r="L1839" t="str">
            <v>Guantes</v>
          </cell>
        </row>
        <row r="1840">
          <cell r="A1840" t="str">
            <v>GUA-VAQ.REF</v>
          </cell>
          <cell r="B1840" t="str">
            <v>GUANTE TIPO INGENIERO EN VAQUETA CON REFUERZO EN PALMA Y DEDOS - MANOPLA DE 10 CMS</v>
          </cell>
          <cell r="C1840">
            <v>185</v>
          </cell>
          <cell r="D1840">
            <v>144</v>
          </cell>
          <cell r="E1840" t="str">
            <v>PAR</v>
          </cell>
          <cell r="F1840">
            <v>1572475.14</v>
          </cell>
          <cell r="G1840">
            <v>44952</v>
          </cell>
          <cell r="H1840">
            <v>44925</v>
          </cell>
          <cell r="I1840" t="str">
            <v>EI-N3</v>
          </cell>
          <cell r="J1840" t="str">
            <v>1.4.55.10</v>
          </cell>
          <cell r="K1840" t="str">
            <v>Elementos de Protección</v>
          </cell>
          <cell r="L1840" t="str">
            <v>Guantes</v>
          </cell>
        </row>
        <row r="1841">
          <cell r="A1841" t="str">
            <v>GUA-LAR.TIP.ING.LAR</v>
          </cell>
          <cell r="B1841" t="str">
            <v>GUANTE TIPO INGENIERO EN VAQUETA LARGO</v>
          </cell>
          <cell r="C1841">
            <v>38</v>
          </cell>
          <cell r="D1841">
            <v>48</v>
          </cell>
          <cell r="E1841" t="str">
            <v>PAR</v>
          </cell>
          <cell r="F1841">
            <v>437000</v>
          </cell>
          <cell r="G1841">
            <v>44938</v>
          </cell>
          <cell r="H1841">
            <v>44953</v>
          </cell>
          <cell r="I1841" t="str">
            <v>EI-N3</v>
          </cell>
          <cell r="J1841" t="str">
            <v>1.4.55.10</v>
          </cell>
          <cell r="K1841" t="str">
            <v>Elementos de Protección</v>
          </cell>
          <cell r="L1841" t="str">
            <v>Guantes</v>
          </cell>
        </row>
        <row r="1842">
          <cell r="A1842" t="str">
            <v>KIT-RES.50M</v>
          </cell>
          <cell r="B1842" t="str">
            <v>KIT DE RESCATE INCLUYE - CUERDA ESTATICA DE 13 MM X  50 METROS - UNA POLEA DOBLE GRANDE - DOS POLEAS SENCILLAS GRANDES - SEIS MOSQUETONES EN ALUMINIO - DOS TIE OFF 90 CM - UN BLOQUEADOR - UN DESCENDEDOR ISC - UN BLOQUEADOR DE PUÑO - UN MALETIN</v>
          </cell>
          <cell r="C1842">
            <v>1</v>
          </cell>
          <cell r="D1842">
            <v>0</v>
          </cell>
          <cell r="E1842" t="str">
            <v>KIT</v>
          </cell>
          <cell r="F1842">
            <v>3113000</v>
          </cell>
          <cell r="G1842">
            <v>44943</v>
          </cell>
          <cell r="H1842">
            <v>44740</v>
          </cell>
          <cell r="I1842"/>
          <cell r="J1842" t="str">
            <v>1.4.55.10</v>
          </cell>
          <cell r="K1842" t="str">
            <v>Elementos de Protección</v>
          </cell>
          <cell r="L1842" t="str">
            <v>Elementos de Protección</v>
          </cell>
        </row>
        <row r="1843">
          <cell r="A1843" t="str">
            <v>MAN-SOL.CARNAZA</v>
          </cell>
          <cell r="B1843" t="str">
            <v>MANGA PARA SOLDADOR EN CARNAZA</v>
          </cell>
          <cell r="C1843">
            <v>9</v>
          </cell>
          <cell r="D1843">
            <v>12</v>
          </cell>
          <cell r="E1843" t="str">
            <v>PAR</v>
          </cell>
          <cell r="F1843">
            <v>126000</v>
          </cell>
          <cell r="G1843">
            <v>44949</v>
          </cell>
          <cell r="H1843">
            <v>44952</v>
          </cell>
          <cell r="I1843" t="str">
            <v>EJ-N2</v>
          </cell>
          <cell r="J1843" t="str">
            <v>1.4.55.10</v>
          </cell>
          <cell r="K1843" t="str">
            <v>Elementos de Protección</v>
          </cell>
          <cell r="L1843" t="str">
            <v>Elementos de Protección</v>
          </cell>
        </row>
        <row r="1844">
          <cell r="A1844" t="str">
            <v>MAS-DES.KN5</v>
          </cell>
          <cell r="B1844" t="str">
            <v>MASCARILLA DESECHABLE KN95 - 5 CAPAS - COLOR CELESTE</v>
          </cell>
          <cell r="C1844">
            <v>248</v>
          </cell>
          <cell r="D1844">
            <v>100</v>
          </cell>
          <cell r="E1844" t="str">
            <v>UND</v>
          </cell>
          <cell r="F1844">
            <v>942400</v>
          </cell>
          <cell r="G1844">
            <v>44950</v>
          </cell>
          <cell r="H1844">
            <v>44953</v>
          </cell>
          <cell r="I1844" t="str">
            <v>EJ-N2</v>
          </cell>
          <cell r="J1844" t="str">
            <v>1.4.55.10</v>
          </cell>
          <cell r="K1844" t="str">
            <v>Elementos de Protección</v>
          </cell>
          <cell r="L1844" t="str">
            <v>Elementos de Protección</v>
          </cell>
        </row>
        <row r="1845">
          <cell r="A1845" t="str">
            <v>PAL-PAR.SIG.30X30</v>
          </cell>
          <cell r="B1845" t="str">
            <v>PALETA PARE - SIGA DE 30 CMS X 3O CMS</v>
          </cell>
          <cell r="C1845">
            <v>1</v>
          </cell>
          <cell r="D1845">
            <v>0</v>
          </cell>
          <cell r="E1845" t="str">
            <v>UND</v>
          </cell>
          <cell r="F1845">
            <v>32100</v>
          </cell>
          <cell r="G1845">
            <v>44944</v>
          </cell>
          <cell r="H1845">
            <v>44812</v>
          </cell>
          <cell r="I1845"/>
          <cell r="J1845" t="str">
            <v>1.4.55.10</v>
          </cell>
          <cell r="K1845" t="str">
            <v>Elementos de Protección</v>
          </cell>
          <cell r="L1845" t="str">
            <v>Elementos de Protección</v>
          </cell>
        </row>
        <row r="1846">
          <cell r="A1846" t="str">
            <v>POL-LAR.CAR.</v>
          </cell>
          <cell r="B1846" t="str">
            <v>POLAINA LARGA EN CARNAZA CON VELCRO</v>
          </cell>
          <cell r="C1846">
            <v>3</v>
          </cell>
          <cell r="D1846">
            <v>0</v>
          </cell>
          <cell r="E1846" t="str">
            <v>PAR</v>
          </cell>
          <cell r="F1846">
            <v>36000</v>
          </cell>
          <cell r="G1846">
            <v>44949</v>
          </cell>
          <cell r="H1846">
            <v>44844</v>
          </cell>
          <cell r="I1846" t="str">
            <v>EJ-N2</v>
          </cell>
          <cell r="J1846" t="str">
            <v>1.4.55.10</v>
          </cell>
          <cell r="K1846" t="str">
            <v>Elementos de Protección</v>
          </cell>
          <cell r="L1846" t="str">
            <v>Elementos de Protección</v>
          </cell>
        </row>
        <row r="1847">
          <cell r="A1847" t="str">
            <v>PRE-FIL.5N11</v>
          </cell>
          <cell r="B1847" t="str">
            <v>PREFILTRO PARA MATERIAL PARTICULADO REF. 5N11 (N95)</v>
          </cell>
          <cell r="C1847">
            <v>28</v>
          </cell>
          <cell r="D1847">
            <v>30</v>
          </cell>
          <cell r="E1847" t="str">
            <v>PAR</v>
          </cell>
          <cell r="F1847">
            <v>370720</v>
          </cell>
          <cell r="G1847">
            <v>44940</v>
          </cell>
          <cell r="H1847">
            <v>44952</v>
          </cell>
          <cell r="I1847" t="str">
            <v>EI-N2</v>
          </cell>
          <cell r="J1847" t="str">
            <v>1.4.55.10</v>
          </cell>
          <cell r="K1847" t="str">
            <v>Elementos de Protección</v>
          </cell>
          <cell r="L1847" t="str">
            <v>Elementos de Protección</v>
          </cell>
        </row>
        <row r="1848">
          <cell r="A1848" t="str">
            <v>PRO-AUD.TAP.9092.</v>
          </cell>
          <cell r="B1848" t="str">
            <v>PROTECTOR AUDITIVO TIPO TAPON CON ESTUCHE</v>
          </cell>
          <cell r="C1848">
            <v>24</v>
          </cell>
          <cell r="D1848">
            <v>24</v>
          </cell>
          <cell r="E1848" t="str">
            <v>PAR</v>
          </cell>
          <cell r="F1848">
            <v>32880</v>
          </cell>
          <cell r="G1848">
            <v>44944</v>
          </cell>
          <cell r="H1848">
            <v>44925</v>
          </cell>
          <cell r="I1848"/>
          <cell r="J1848" t="str">
            <v>1.4.55.10</v>
          </cell>
          <cell r="K1848" t="str">
            <v>Elementos de Protección</v>
          </cell>
          <cell r="L1848" t="str">
            <v>Elementos de Protección</v>
          </cell>
        </row>
        <row r="1849">
          <cell r="A1849" t="str">
            <v>RES-750.1.TS</v>
          </cell>
          <cell r="B1849" t="str">
            <v>RESPIRADOR 3M 7501 DE SILICONA SUAVIZADA - TALLA S</v>
          </cell>
          <cell r="C1849">
            <v>6</v>
          </cell>
          <cell r="D1849">
            <v>6</v>
          </cell>
          <cell r="E1849" t="str">
            <v>UND</v>
          </cell>
          <cell r="F1849">
            <v>580224</v>
          </cell>
          <cell r="G1849">
            <v>44949</v>
          </cell>
          <cell r="H1849">
            <v>44925</v>
          </cell>
          <cell r="I1849" t="str">
            <v>EI-N1</v>
          </cell>
          <cell r="J1849" t="str">
            <v>1.4.55.10</v>
          </cell>
          <cell r="K1849" t="str">
            <v>Elementos de Protección</v>
          </cell>
          <cell r="L1849" t="str">
            <v>Elementos de Protección</v>
          </cell>
        </row>
        <row r="1850">
          <cell r="A1850" t="str">
            <v>RES-750.SILIC3M</v>
          </cell>
          <cell r="B1850" t="str">
            <v>RESPIRADOR 3M 7502 DE SILICONA SUAVIZADA - TALLA M</v>
          </cell>
          <cell r="C1850">
            <v>6</v>
          </cell>
          <cell r="D1850">
            <v>6</v>
          </cell>
          <cell r="E1850" t="str">
            <v>UND</v>
          </cell>
          <cell r="F1850">
            <v>554947</v>
          </cell>
          <cell r="G1850">
            <v>44949</v>
          </cell>
          <cell r="H1850">
            <v>44953</v>
          </cell>
          <cell r="I1850" t="str">
            <v>EI-N1</v>
          </cell>
          <cell r="J1850" t="str">
            <v>1.4.55.10</v>
          </cell>
          <cell r="K1850" t="str">
            <v>Elementos de Protección</v>
          </cell>
          <cell r="L1850" t="str">
            <v>Elementos de Protección</v>
          </cell>
        </row>
        <row r="1851">
          <cell r="A1851" t="str">
            <v>RET-3MP.POLVO.NEBL.501</v>
          </cell>
          <cell r="B1851" t="str">
            <v>RETENEDOR PARA CARTUCHO CON FILTRO 3M REF. 501</v>
          </cell>
          <cell r="C1851">
            <v>11</v>
          </cell>
          <cell r="D1851">
            <v>10</v>
          </cell>
          <cell r="E1851" t="str">
            <v>PAR</v>
          </cell>
          <cell r="F1851">
            <v>136950</v>
          </cell>
          <cell r="G1851">
            <v>44940</v>
          </cell>
          <cell r="H1851">
            <v>44950</v>
          </cell>
          <cell r="I1851" t="str">
            <v>EI-N2</v>
          </cell>
          <cell r="J1851" t="str">
            <v>1.4.55.10</v>
          </cell>
          <cell r="K1851" t="str">
            <v>Elementos de Protección</v>
          </cell>
          <cell r="L1851" t="str">
            <v>Elementos de Protección</v>
          </cell>
        </row>
        <row r="1852">
          <cell r="A1852" t="str">
            <v>RET-3MX.502</v>
          </cell>
          <cell r="B1852" t="str">
            <v>RETENEDOR PARA CARTUCHO CON FILTRO 3M REF. 502</v>
          </cell>
          <cell r="C1852">
            <v>17</v>
          </cell>
          <cell r="D1852">
            <v>6</v>
          </cell>
          <cell r="E1852" t="str">
            <v>UND</v>
          </cell>
          <cell r="F1852">
            <v>215900</v>
          </cell>
          <cell r="G1852">
            <v>44952</v>
          </cell>
          <cell r="H1852">
            <v>44560</v>
          </cell>
          <cell r="I1852" t="str">
            <v>EI-N2</v>
          </cell>
          <cell r="J1852" t="str">
            <v>1.4.55.10</v>
          </cell>
          <cell r="K1852" t="str">
            <v>Elementos de Protección</v>
          </cell>
          <cell r="L1852" t="str">
            <v>Elementos de Protección</v>
          </cell>
        </row>
        <row r="1853">
          <cell r="A1853" t="str">
            <v>TIE-OFF.100</v>
          </cell>
          <cell r="B1853" t="str">
            <v>TIE OFF X 100 CMS - CON 2 ARGOLLAS</v>
          </cell>
          <cell r="C1853">
            <v>6</v>
          </cell>
          <cell r="D1853">
            <v>0</v>
          </cell>
          <cell r="E1853" t="str">
            <v>UND</v>
          </cell>
          <cell r="F1853">
            <v>270000</v>
          </cell>
          <cell r="G1853">
            <v>44943</v>
          </cell>
          <cell r="H1853">
            <v>44866</v>
          </cell>
          <cell r="I1853"/>
          <cell r="J1853" t="str">
            <v>1.4.55.10</v>
          </cell>
          <cell r="K1853" t="str">
            <v>Elementos de Protección</v>
          </cell>
          <cell r="L1853" t="str">
            <v>Elementos de Protección Contracaídas</v>
          </cell>
        </row>
        <row r="1854">
          <cell r="A1854" t="str">
            <v>TRA-PRO.TYV.</v>
          </cell>
          <cell r="B1854" t="str">
            <v>TRAJE DE PROTECCION TYVEK CLASIC REF. CHF5 MARCA DUPONT</v>
          </cell>
          <cell r="C1854">
            <v>54</v>
          </cell>
          <cell r="D1854">
            <v>60</v>
          </cell>
          <cell r="E1854" t="str">
            <v>UND</v>
          </cell>
          <cell r="F1854">
            <v>999000</v>
          </cell>
          <cell r="G1854">
            <v>44937</v>
          </cell>
          <cell r="H1854">
            <v>44952</v>
          </cell>
          <cell r="I1854" t="str">
            <v>EI-N1</v>
          </cell>
          <cell r="J1854" t="str">
            <v>1.4.55.10</v>
          </cell>
          <cell r="K1854" t="str">
            <v>Elementos de Protección</v>
          </cell>
          <cell r="L1854" t="str">
            <v>Elementos de Protección</v>
          </cell>
        </row>
        <row r="1855">
          <cell r="A1855" t="str">
            <v>VAL-INH.7582</v>
          </cell>
          <cell r="B1855" t="str">
            <v>VALVULA DE INHALACION LINEA 7500 REF. 7582</v>
          </cell>
          <cell r="C1855">
            <v>3</v>
          </cell>
          <cell r="D1855">
            <v>2</v>
          </cell>
          <cell r="E1855" t="str">
            <v>PAR</v>
          </cell>
          <cell r="F1855">
            <v>98400</v>
          </cell>
          <cell r="G1855">
            <v>44940</v>
          </cell>
          <cell r="H1855">
            <v>44947</v>
          </cell>
          <cell r="I1855" t="str">
            <v>EI-N2</v>
          </cell>
          <cell r="J1855" t="str">
            <v>1.4.55.10</v>
          </cell>
          <cell r="K1855" t="str">
            <v>Elementos de Protección</v>
          </cell>
          <cell r="L1855" t="str">
            <v>Elementos de Protección</v>
          </cell>
        </row>
        <row r="1856">
          <cell r="A1856" t="str">
            <v>VID-EXT.CAR.EXT</v>
          </cell>
          <cell r="B1856" t="str">
            <v>VIDRIO EXTERNO PARA CARETA INTELIGENTE EXTREME REF. 436184</v>
          </cell>
          <cell r="C1856">
            <v>10</v>
          </cell>
          <cell r="D1856">
            <v>10</v>
          </cell>
          <cell r="E1856" t="str">
            <v>UND</v>
          </cell>
          <cell r="F1856">
            <v>45500</v>
          </cell>
          <cell r="G1856">
            <v>44953</v>
          </cell>
          <cell r="H1856">
            <v>44952</v>
          </cell>
          <cell r="I1856"/>
          <cell r="J1856" t="str">
            <v>1.4.55.10</v>
          </cell>
          <cell r="K1856" t="str">
            <v>Elementos de Protección</v>
          </cell>
          <cell r="L1856" t="str">
            <v>Elementos de Protección</v>
          </cell>
        </row>
        <row r="1857">
          <cell r="A1857" t="str">
            <v>VID-NEG.10</v>
          </cell>
          <cell r="B1857" t="str">
            <v>VIDRIO NEGRO # 10 DE 108 MM X 50 MM</v>
          </cell>
          <cell r="C1857">
            <v>9</v>
          </cell>
          <cell r="D1857">
            <v>10</v>
          </cell>
          <cell r="E1857" t="str">
            <v>UND</v>
          </cell>
          <cell r="F1857">
            <v>13500</v>
          </cell>
          <cell r="G1857">
            <v>44932</v>
          </cell>
          <cell r="H1857">
            <v>44949</v>
          </cell>
          <cell r="I1857" t="str">
            <v>EI-N2</v>
          </cell>
          <cell r="J1857" t="str">
            <v>1.4.55.10</v>
          </cell>
          <cell r="K1857" t="str">
            <v>Elementos de Protección</v>
          </cell>
          <cell r="L1857" t="str">
            <v>Elementos de Protección</v>
          </cell>
        </row>
        <row r="1858">
          <cell r="A1858" t="str">
            <v>VID-NEG.11</v>
          </cell>
          <cell r="B1858" t="str">
            <v>VIDRIO NEGRO # 11 DE 108 MM X 50 MM</v>
          </cell>
          <cell r="C1858">
            <v>37</v>
          </cell>
          <cell r="D1858">
            <v>12</v>
          </cell>
          <cell r="E1858" t="str">
            <v>UND</v>
          </cell>
          <cell r="F1858">
            <v>55494.98</v>
          </cell>
          <cell r="G1858">
            <v>44932</v>
          </cell>
          <cell r="H1858">
            <v>44944</v>
          </cell>
          <cell r="I1858" t="str">
            <v>EI-N2</v>
          </cell>
          <cell r="J1858" t="str">
            <v>1.4.55.10</v>
          </cell>
          <cell r="K1858" t="str">
            <v>Elementos de Protección</v>
          </cell>
          <cell r="L1858" t="str">
            <v>Elementos de Protección</v>
          </cell>
        </row>
        <row r="1859">
          <cell r="A1859" t="str">
            <v>VID-NEG.12</v>
          </cell>
          <cell r="B1859" t="str">
            <v>VIDRIO NEGRO # 12 DE 108 MM X 50 MM</v>
          </cell>
          <cell r="C1859">
            <v>15</v>
          </cell>
          <cell r="D1859">
            <v>15</v>
          </cell>
          <cell r="E1859" t="str">
            <v>UND</v>
          </cell>
          <cell r="F1859">
            <v>22500</v>
          </cell>
          <cell r="G1859">
            <v>44932</v>
          </cell>
          <cell r="H1859">
            <v>44925</v>
          </cell>
          <cell r="I1859" t="str">
            <v>EI-N2</v>
          </cell>
          <cell r="J1859" t="str">
            <v>1.4.55.10</v>
          </cell>
          <cell r="K1859" t="str">
            <v>Elementos de Protección</v>
          </cell>
          <cell r="L1859" t="str">
            <v>Elementos de Protección</v>
          </cell>
        </row>
        <row r="1860">
          <cell r="A1860" t="str">
            <v>ACO-SCO.RA1</v>
          </cell>
          <cell r="B1860" t="str">
            <v>ACOPLE SIERRA COPA 9/16 HASTA 1 3/16" A 1"</v>
          </cell>
          <cell r="C1860">
            <v>1</v>
          </cell>
          <cell r="D1860">
            <v>0</v>
          </cell>
          <cell r="E1860" t="str">
            <v>UND</v>
          </cell>
          <cell r="F1860">
            <v>16000</v>
          </cell>
          <cell r="G1860">
            <v>44939</v>
          </cell>
          <cell r="H1860"/>
          <cell r="I1860"/>
          <cell r="J1860" t="str">
            <v>1.4.55.15</v>
          </cell>
          <cell r="K1860" t="str">
            <v>Herramienta Desechable</v>
          </cell>
          <cell r="L1860" t="str">
            <v>Copa</v>
          </cell>
        </row>
        <row r="1861">
          <cell r="A1861" t="str">
            <v>ALI-AIS.8</v>
          </cell>
          <cell r="B1861" t="str">
            <v>ALICATE AISLADO X 8" Ref.: 84-056 STANLEY</v>
          </cell>
          <cell r="C1861">
            <v>1</v>
          </cell>
          <cell r="D1861">
            <v>1</v>
          </cell>
          <cell r="E1861" t="str">
            <v>UND</v>
          </cell>
          <cell r="F1861">
            <v>46000</v>
          </cell>
          <cell r="G1861">
            <v>44947</v>
          </cell>
          <cell r="H1861">
            <v>44950</v>
          </cell>
          <cell r="I1861"/>
          <cell r="J1861" t="str">
            <v>1.4.55.15</v>
          </cell>
          <cell r="K1861" t="str">
            <v>Herramienta Desechable</v>
          </cell>
          <cell r="L1861" t="str">
            <v>Herramienta Desechable</v>
          </cell>
        </row>
        <row r="1862">
          <cell r="A1862" t="str">
            <v>ARG-ALI.1/2</v>
          </cell>
          <cell r="B1862" t="str">
            <v>ARGOLLA ELIPTICA CON MUESCA MF 1/2 G10 G</v>
          </cell>
          <cell r="C1862">
            <v>8</v>
          </cell>
          <cell r="D1862">
            <v>6</v>
          </cell>
          <cell r="E1862" t="str">
            <v>UND</v>
          </cell>
          <cell r="F1862">
            <v>621861.32999999996</v>
          </cell>
          <cell r="G1862">
            <v>44830</v>
          </cell>
          <cell r="H1862">
            <v>44879</v>
          </cell>
          <cell r="I1862" t="str">
            <v>ARMARIO P2</v>
          </cell>
          <cell r="J1862" t="str">
            <v>1.4.55.15</v>
          </cell>
          <cell r="K1862" t="str">
            <v>Herramienta Desechable</v>
          </cell>
          <cell r="L1862" t="str">
            <v>Herramienta Desechable</v>
          </cell>
        </row>
        <row r="1863">
          <cell r="A1863" t="str">
            <v>ARG-ELI.5/8</v>
          </cell>
          <cell r="B1863" t="str">
            <v>ARGOLLA ELIPTICA CON MUESCA MF 5/8 G10</v>
          </cell>
          <cell r="C1863">
            <v>1</v>
          </cell>
          <cell r="D1863">
            <v>0</v>
          </cell>
          <cell r="E1863" t="str">
            <v>UND</v>
          </cell>
          <cell r="F1863">
            <v>87293</v>
          </cell>
          <cell r="G1863">
            <v>44844</v>
          </cell>
          <cell r="H1863">
            <v>44849</v>
          </cell>
          <cell r="I1863" t="str">
            <v>ARMARIO P2</v>
          </cell>
          <cell r="J1863" t="str">
            <v>1.4.55.15</v>
          </cell>
          <cell r="K1863" t="str">
            <v>Herramienta Desechable</v>
          </cell>
          <cell r="L1863" t="str">
            <v>Herramienta Desechable</v>
          </cell>
        </row>
        <row r="1864">
          <cell r="A1864" t="str">
            <v>ATO-1/2.DEW293</v>
          </cell>
          <cell r="B1864" t="str">
            <v>ATORNILLADORA CON LLAVE 1/2" REF DW 293</v>
          </cell>
          <cell r="C1864">
            <v>2</v>
          </cell>
          <cell r="D1864">
            <v>0</v>
          </cell>
          <cell r="E1864" t="str">
            <v>UND</v>
          </cell>
          <cell r="F1864">
            <v>1881063.84</v>
          </cell>
          <cell r="G1864">
            <v>44942</v>
          </cell>
          <cell r="H1864">
            <v>44875</v>
          </cell>
          <cell r="I1864"/>
          <cell r="J1864" t="str">
            <v>1.4.55.15</v>
          </cell>
          <cell r="K1864" t="str">
            <v>Herramienta Desechable</v>
          </cell>
          <cell r="L1864" t="str">
            <v>Herramienta Desechable</v>
          </cell>
        </row>
        <row r="1865">
          <cell r="A1865" t="str">
            <v>AVE-7/8.82°</v>
          </cell>
          <cell r="B1865" t="str">
            <v>AVELLANADOR 7/8 ANGULO 82°</v>
          </cell>
          <cell r="C1865">
            <v>3</v>
          </cell>
          <cell r="D1865">
            <v>2</v>
          </cell>
          <cell r="E1865" t="str">
            <v>UND</v>
          </cell>
          <cell r="F1865">
            <v>575070.67000000004</v>
          </cell>
          <cell r="G1865">
            <v>44778</v>
          </cell>
          <cell r="H1865">
            <v>44775</v>
          </cell>
          <cell r="I1865" t="str">
            <v>E14-N5</v>
          </cell>
          <cell r="J1865" t="str">
            <v>1.4.55.15</v>
          </cell>
          <cell r="K1865" t="str">
            <v>Herramienta Desechable</v>
          </cell>
          <cell r="L1865" t="str">
            <v>Herramienta Desechable</v>
          </cell>
        </row>
        <row r="1866">
          <cell r="A1866" t="str">
            <v>BAR-ROS.S25R-UNTO R3</v>
          </cell>
          <cell r="B1866" t="str">
            <v>BARRA ROSCADO Y RANURADO INTERIOR MAROX S25R-UNTO R3</v>
          </cell>
          <cell r="C1866">
            <v>1</v>
          </cell>
          <cell r="D1866">
            <v>0</v>
          </cell>
          <cell r="E1866" t="str">
            <v>UND</v>
          </cell>
          <cell r="F1866">
            <v>564110</v>
          </cell>
          <cell r="G1866">
            <v>44882</v>
          </cell>
          <cell r="H1866">
            <v>44352</v>
          </cell>
          <cell r="I1866"/>
          <cell r="J1866" t="str">
            <v>1.4.55.15</v>
          </cell>
          <cell r="K1866" t="str">
            <v>Herramienta Desechable</v>
          </cell>
          <cell r="L1866" t="str">
            <v>Herramientas y Accesorios - Torno</v>
          </cell>
        </row>
        <row r="1867">
          <cell r="A1867" t="str">
            <v>BOQ-VIC.GAS.1</v>
          </cell>
          <cell r="B1867" t="str">
            <v>BOQUILLA PARA CORTAR CON GAS # 1 VICTOR</v>
          </cell>
          <cell r="C1867">
            <v>2</v>
          </cell>
          <cell r="D1867">
            <v>2</v>
          </cell>
          <cell r="E1867" t="str">
            <v>UND</v>
          </cell>
          <cell r="F1867">
            <v>110000</v>
          </cell>
          <cell r="G1867">
            <v>44894</v>
          </cell>
          <cell r="H1867">
            <v>44889</v>
          </cell>
          <cell r="I1867" t="str">
            <v>EL-N3</v>
          </cell>
          <cell r="J1867" t="str">
            <v>1.4.55.15</v>
          </cell>
          <cell r="K1867" t="str">
            <v>Herramienta Desechable</v>
          </cell>
          <cell r="L1867" t="str">
            <v>Herramienta Desechable</v>
          </cell>
        </row>
        <row r="1868">
          <cell r="A1868" t="str">
            <v>BRO-ANU.1.1/16X2</v>
          </cell>
          <cell r="B1868" t="str">
            <v>BROCA ANULAR 1 1/16" X 2" - MARCA HOUGEN</v>
          </cell>
          <cell r="C1868">
            <v>1</v>
          </cell>
          <cell r="D1868">
            <v>1</v>
          </cell>
          <cell r="E1868" t="str">
            <v>UND</v>
          </cell>
          <cell r="F1868">
            <v>347059</v>
          </cell>
          <cell r="G1868">
            <v>44508</v>
          </cell>
          <cell r="H1868">
            <v>44492</v>
          </cell>
          <cell r="I1868" t="str">
            <v>E14-N5</v>
          </cell>
          <cell r="J1868" t="str">
            <v>1.4.55.15</v>
          </cell>
          <cell r="K1868" t="str">
            <v>Herramienta Desechable</v>
          </cell>
          <cell r="L1868" t="str">
            <v>Broca</v>
          </cell>
        </row>
        <row r="1869">
          <cell r="A1869" t="str">
            <v>BRO-ANU.1.5/16X2</v>
          </cell>
          <cell r="B1869" t="str">
            <v>BROCA ANULAR 1 5/16" X 2" - MARCA HOUGEN Ref.: HO-12242 Genérico</v>
          </cell>
          <cell r="C1869">
            <v>1</v>
          </cell>
          <cell r="D1869">
            <v>1</v>
          </cell>
          <cell r="E1869" t="str">
            <v>UND</v>
          </cell>
          <cell r="F1869">
            <v>422689</v>
          </cell>
          <cell r="G1869">
            <v>44559</v>
          </cell>
          <cell r="H1869">
            <v>43587</v>
          </cell>
          <cell r="I1869" t="str">
            <v>E14-N5</v>
          </cell>
          <cell r="J1869" t="str">
            <v>1.4.55.15</v>
          </cell>
          <cell r="K1869" t="str">
            <v>Herramienta Desechable</v>
          </cell>
          <cell r="L1869" t="str">
            <v>Broca</v>
          </cell>
        </row>
        <row r="1870">
          <cell r="A1870" t="str">
            <v>BRO-ANU.11/16X2</v>
          </cell>
          <cell r="B1870" t="str">
            <v>BROCA ANULAR 11/16" X 2" - MARCA HOUGEN Ref.: HO-12222 Genérico</v>
          </cell>
          <cell r="C1870">
            <v>4</v>
          </cell>
          <cell r="D1870">
            <v>1</v>
          </cell>
          <cell r="E1870" t="str">
            <v>UND</v>
          </cell>
          <cell r="F1870">
            <v>930877.14</v>
          </cell>
          <cell r="G1870">
            <v>44376</v>
          </cell>
          <cell r="H1870">
            <v>44803</v>
          </cell>
          <cell r="I1870" t="str">
            <v>E14-N5</v>
          </cell>
          <cell r="J1870" t="str">
            <v>1.4.55.15</v>
          </cell>
          <cell r="K1870" t="str">
            <v>Herramienta Desechable</v>
          </cell>
          <cell r="L1870" t="str">
            <v>Broca</v>
          </cell>
        </row>
        <row r="1871">
          <cell r="A1871" t="str">
            <v>BRO-ANU.14X25</v>
          </cell>
          <cell r="B1871" t="str">
            <v>BROCA ANULAR 14 MM X 25 MM - MARCA HOUGEN Ref.: HO-12314 Genérico</v>
          </cell>
          <cell r="C1871">
            <v>1</v>
          </cell>
          <cell r="D1871">
            <v>0</v>
          </cell>
          <cell r="E1871" t="str">
            <v>UND</v>
          </cell>
          <cell r="F1871">
            <v>169521.78</v>
          </cell>
          <cell r="G1871">
            <v>44376</v>
          </cell>
          <cell r="H1871">
            <v>44491</v>
          </cell>
          <cell r="I1871" t="str">
            <v>E14-N5</v>
          </cell>
          <cell r="J1871" t="str">
            <v>1.4.55.15</v>
          </cell>
          <cell r="K1871" t="str">
            <v>Herramienta Desechable</v>
          </cell>
          <cell r="L1871" t="str">
            <v>Broca</v>
          </cell>
        </row>
        <row r="1872">
          <cell r="A1872" t="str">
            <v>BRO-ANU.20X25</v>
          </cell>
          <cell r="B1872" t="str">
            <v>BROCA ANULAR 20 MM X 25 MM - MARCA HOUGEN Ref.: HO-12320 Genérico</v>
          </cell>
          <cell r="C1872">
            <v>1</v>
          </cell>
          <cell r="D1872">
            <v>1</v>
          </cell>
          <cell r="E1872" t="str">
            <v>UND</v>
          </cell>
          <cell r="F1872">
            <v>178151</v>
          </cell>
          <cell r="G1872">
            <v>44270</v>
          </cell>
          <cell r="H1872">
            <v>43892</v>
          </cell>
          <cell r="I1872" t="str">
            <v>E14-N5</v>
          </cell>
          <cell r="J1872" t="str">
            <v>1.4.55.15</v>
          </cell>
          <cell r="K1872" t="str">
            <v>Herramienta Desechable</v>
          </cell>
          <cell r="L1872" t="str">
            <v>Broca</v>
          </cell>
        </row>
        <row r="1873">
          <cell r="A1873" t="str">
            <v>BRO-ANU.3/4X2</v>
          </cell>
          <cell r="B1873" t="str">
            <v>BROCA ANULAR 3/4" X 2" - MARCA HOUGEN</v>
          </cell>
          <cell r="C1873">
            <v>3</v>
          </cell>
          <cell r="D1873">
            <v>1</v>
          </cell>
          <cell r="E1873" t="str">
            <v>UND</v>
          </cell>
          <cell r="F1873">
            <v>747737</v>
          </cell>
          <cell r="G1873">
            <v>44436</v>
          </cell>
          <cell r="H1873">
            <v>44521</v>
          </cell>
          <cell r="I1873" t="str">
            <v>E14-N5</v>
          </cell>
          <cell r="J1873" t="str">
            <v>1.4.55.15</v>
          </cell>
          <cell r="K1873" t="str">
            <v>Herramienta Desechable</v>
          </cell>
          <cell r="L1873" t="str">
            <v>Broca</v>
          </cell>
        </row>
        <row r="1874">
          <cell r="A1874" t="str">
            <v>BRO-ANU.5/8X1.HO-12120</v>
          </cell>
          <cell r="B1874" t="str">
            <v>BROCA ANULAR 5/8" X 1" - MARCA HOUGEN Ref.: HO-12120 Genérico</v>
          </cell>
          <cell r="C1874">
            <v>1</v>
          </cell>
          <cell r="D1874">
            <v>1</v>
          </cell>
          <cell r="E1874" t="str">
            <v>UND</v>
          </cell>
          <cell r="F1874">
            <v>157143</v>
          </cell>
          <cell r="G1874">
            <v>44559</v>
          </cell>
          <cell r="H1874">
            <v>44135</v>
          </cell>
          <cell r="I1874" t="str">
            <v>E14-N5</v>
          </cell>
          <cell r="J1874" t="str">
            <v>1.4.55.15</v>
          </cell>
          <cell r="K1874" t="str">
            <v>Herramienta Desechable</v>
          </cell>
          <cell r="L1874" t="str">
            <v>Broca</v>
          </cell>
        </row>
        <row r="1875">
          <cell r="A1875" t="str">
            <v>BRO-CIL.9/16X12</v>
          </cell>
          <cell r="B1875" t="str">
            <v>BROCA CILINDRICA - MULTIPROPOSITO SDS-PLUS REF. TE-CX  9/16" - 12"</v>
          </cell>
          <cell r="C1875">
            <v>1</v>
          </cell>
          <cell r="D1875">
            <v>1</v>
          </cell>
          <cell r="E1875" t="str">
            <v>UND</v>
          </cell>
          <cell r="F1875">
            <v>180821.01</v>
          </cell>
          <cell r="G1875">
            <v>44537</v>
          </cell>
          <cell r="H1875">
            <v>42872</v>
          </cell>
          <cell r="I1875" t="str">
            <v>MESA P2</v>
          </cell>
          <cell r="J1875" t="str">
            <v>1.4.55.15</v>
          </cell>
          <cell r="K1875" t="str">
            <v>Herramienta Desechable</v>
          </cell>
          <cell r="L1875" t="str">
            <v>Broca</v>
          </cell>
        </row>
        <row r="1876">
          <cell r="A1876" t="str">
            <v>BRO-MUL.1/2X12</v>
          </cell>
          <cell r="B1876" t="str">
            <v>BROCA CILINDRICA - MULTIPROPOSITO SDS-PLUS REF. TE-CX 1/2"-12"</v>
          </cell>
          <cell r="C1876">
            <v>1</v>
          </cell>
          <cell r="D1876">
            <v>1</v>
          </cell>
          <cell r="E1876" t="str">
            <v>UND</v>
          </cell>
          <cell r="F1876">
            <v>219800</v>
          </cell>
          <cell r="G1876">
            <v>44939</v>
          </cell>
          <cell r="H1876">
            <v>44889</v>
          </cell>
          <cell r="I1876"/>
          <cell r="J1876" t="str">
            <v>1.4.55.15</v>
          </cell>
          <cell r="K1876" t="str">
            <v>Herramienta Desechable</v>
          </cell>
          <cell r="L1876" t="str">
            <v>Broca</v>
          </cell>
        </row>
        <row r="1877">
          <cell r="A1877" t="str">
            <v>BRO-CIL.3/4X8</v>
          </cell>
          <cell r="B1877" t="str">
            <v>BROCA CILINDRICA - MULTIPROPOSITO SDS-PLUS REF. TE-CX 3/4"-8"</v>
          </cell>
          <cell r="C1877">
            <v>1</v>
          </cell>
          <cell r="D1877">
            <v>1</v>
          </cell>
          <cell r="E1877" t="str">
            <v>UND</v>
          </cell>
          <cell r="F1877">
            <v>292753.68</v>
          </cell>
          <cell r="G1877">
            <v>44537</v>
          </cell>
          <cell r="H1877">
            <v>42730</v>
          </cell>
          <cell r="I1877" t="str">
            <v>MESA P2</v>
          </cell>
          <cell r="J1877" t="str">
            <v>1.4.55.15</v>
          </cell>
          <cell r="K1877" t="str">
            <v>Herramienta Desechable</v>
          </cell>
          <cell r="L1877" t="str">
            <v>Broca</v>
          </cell>
        </row>
        <row r="1878">
          <cell r="A1878" t="str">
            <v>BRO-CIL.5/8X8</v>
          </cell>
          <cell r="B1878" t="str">
            <v>BROCA CILINDRICA - MULTIPROPOSITO SDS-PLUS REF. TE-CX 5/8"-8"</v>
          </cell>
          <cell r="C1878">
            <v>1</v>
          </cell>
          <cell r="D1878">
            <v>1</v>
          </cell>
          <cell r="E1878" t="str">
            <v>UND</v>
          </cell>
          <cell r="F1878">
            <v>146507.79999999999</v>
          </cell>
          <cell r="G1878">
            <v>44537</v>
          </cell>
          <cell r="H1878">
            <v>43452</v>
          </cell>
          <cell r="I1878" t="str">
            <v>MESA P2</v>
          </cell>
          <cell r="J1878" t="str">
            <v>1.4.55.15</v>
          </cell>
          <cell r="K1878" t="str">
            <v>Herramienta Desechable</v>
          </cell>
          <cell r="L1878" t="str">
            <v>Broca</v>
          </cell>
        </row>
        <row r="1879">
          <cell r="A1879" t="str">
            <v>BRO-CIL.7/8X10</v>
          </cell>
          <cell r="B1879" t="str">
            <v>BROCA CILINDRICA - MULTIPROPOSITO SDS-PLUS REF. TE-CX 7/8"-10"</v>
          </cell>
          <cell r="C1879">
            <v>1</v>
          </cell>
          <cell r="D1879">
            <v>1</v>
          </cell>
          <cell r="E1879" t="str">
            <v>UND</v>
          </cell>
          <cell r="F1879">
            <v>386874.9</v>
          </cell>
          <cell r="G1879">
            <v>44537</v>
          </cell>
          <cell r="H1879">
            <v>42730</v>
          </cell>
          <cell r="I1879" t="str">
            <v>MESA P2</v>
          </cell>
          <cell r="J1879" t="str">
            <v>1.4.55.15</v>
          </cell>
          <cell r="K1879" t="str">
            <v>Herramienta Desechable</v>
          </cell>
          <cell r="L1879" t="str">
            <v>Broca</v>
          </cell>
        </row>
        <row r="1880">
          <cell r="A1880" t="str">
            <v>BRO-CIL.7/8X18</v>
          </cell>
          <cell r="B1880" t="str">
            <v>BROCA CILINDRICA - MULTIPROPOSITO SDS-PLUS REF. TE-CX 7/8"-18"</v>
          </cell>
          <cell r="C1880">
            <v>1</v>
          </cell>
          <cell r="D1880">
            <v>1</v>
          </cell>
          <cell r="E1880" t="str">
            <v>UND</v>
          </cell>
          <cell r="F1880">
            <v>507790</v>
          </cell>
          <cell r="G1880">
            <v>44608</v>
          </cell>
          <cell r="H1880">
            <v>43419</v>
          </cell>
          <cell r="I1880"/>
          <cell r="J1880" t="str">
            <v>1.4.55.15</v>
          </cell>
          <cell r="K1880" t="str">
            <v>Herramienta Desechable</v>
          </cell>
          <cell r="L1880" t="str">
            <v>Broca</v>
          </cell>
        </row>
        <row r="1881">
          <cell r="A1881" t="str">
            <v>BRO-CIL.7/64</v>
          </cell>
          <cell r="B1881" t="str">
            <v>BROCA CILINDRICA 7/64</v>
          </cell>
          <cell r="C1881">
            <v>1</v>
          </cell>
          <cell r="D1881">
            <v>0</v>
          </cell>
          <cell r="E1881" t="str">
            <v>UND</v>
          </cell>
          <cell r="F1881">
            <v>6000</v>
          </cell>
          <cell r="G1881">
            <v>44908</v>
          </cell>
          <cell r="H1881"/>
          <cell r="I1881"/>
          <cell r="J1881" t="str">
            <v>1.4.55.15</v>
          </cell>
          <cell r="K1881" t="str">
            <v>Herramienta Desechable</v>
          </cell>
          <cell r="L1881" t="str">
            <v>Broca</v>
          </cell>
        </row>
        <row r="1882">
          <cell r="A1882" t="str">
            <v>BRO-1/1.6</v>
          </cell>
          <cell r="B1882" t="str">
            <v>BROCA CILINDRICA Ø 1/16"</v>
          </cell>
          <cell r="C1882">
            <v>2</v>
          </cell>
          <cell r="D1882">
            <v>2</v>
          </cell>
          <cell r="E1882" t="str">
            <v>UND</v>
          </cell>
          <cell r="F1882">
            <v>4800</v>
          </cell>
          <cell r="G1882">
            <v>44898</v>
          </cell>
          <cell r="H1882">
            <v>44890</v>
          </cell>
          <cell r="I1882"/>
          <cell r="J1882" t="str">
            <v>1.4.55.15</v>
          </cell>
          <cell r="K1882" t="str">
            <v>Herramienta Desechable</v>
          </cell>
          <cell r="L1882" t="str">
            <v>Broca</v>
          </cell>
        </row>
        <row r="1883">
          <cell r="A1883" t="str">
            <v>BRO-HSS.1/2</v>
          </cell>
          <cell r="B1883" t="str">
            <v>BROCA CILINDRICA Ø 1/2"</v>
          </cell>
          <cell r="C1883">
            <v>5</v>
          </cell>
          <cell r="D1883">
            <v>3</v>
          </cell>
          <cell r="E1883" t="str">
            <v>UND</v>
          </cell>
          <cell r="F1883">
            <v>241946.65</v>
          </cell>
          <cell r="G1883">
            <v>44950</v>
          </cell>
          <cell r="H1883">
            <v>44945</v>
          </cell>
          <cell r="I1883" t="str">
            <v>MESA P2</v>
          </cell>
          <cell r="J1883" t="str">
            <v>1.4.55.15</v>
          </cell>
          <cell r="K1883" t="str">
            <v>Herramienta Desechable</v>
          </cell>
          <cell r="L1883" t="str">
            <v>Broca</v>
          </cell>
        </row>
        <row r="1884">
          <cell r="A1884" t="str">
            <v>BRO-1/4.</v>
          </cell>
          <cell r="B1884" t="str">
            <v>BROCA CILINDRICA Ø 1/4"</v>
          </cell>
          <cell r="C1884">
            <v>1</v>
          </cell>
          <cell r="D1884">
            <v>2</v>
          </cell>
          <cell r="E1884" t="str">
            <v>UND</v>
          </cell>
          <cell r="F1884">
            <v>8403</v>
          </cell>
          <cell r="G1884">
            <v>44859</v>
          </cell>
          <cell r="H1884">
            <v>44952</v>
          </cell>
          <cell r="I1884" t="str">
            <v>MESA P2</v>
          </cell>
          <cell r="J1884" t="str">
            <v>1.4.55.15</v>
          </cell>
          <cell r="K1884" t="str">
            <v>Herramienta Desechable</v>
          </cell>
          <cell r="L1884" t="str">
            <v>Broca</v>
          </cell>
        </row>
        <row r="1885">
          <cell r="A1885" t="str">
            <v>BRO-CIL.1/4X12</v>
          </cell>
          <cell r="B1885" t="str">
            <v>BROCA CILINDRICA Ø 1/4" X 12"</v>
          </cell>
          <cell r="C1885">
            <v>1</v>
          </cell>
          <cell r="D1885">
            <v>1</v>
          </cell>
          <cell r="E1885" t="str">
            <v>UND</v>
          </cell>
          <cell r="F1885">
            <v>67227</v>
          </cell>
          <cell r="G1885">
            <v>44530</v>
          </cell>
          <cell r="H1885">
            <v>43979</v>
          </cell>
          <cell r="I1885" t="str">
            <v>MESA P2</v>
          </cell>
          <cell r="J1885" t="str">
            <v>1.4.55.15</v>
          </cell>
          <cell r="K1885" t="str">
            <v>Herramienta Desechable</v>
          </cell>
          <cell r="L1885" t="str">
            <v>Broca</v>
          </cell>
        </row>
        <row r="1886">
          <cell r="A1886" t="str">
            <v>BRO-CIL.1/4X18</v>
          </cell>
          <cell r="B1886" t="str">
            <v>BROCA CILINDRICA Ø 1/4" X 18"</v>
          </cell>
          <cell r="C1886">
            <v>1</v>
          </cell>
          <cell r="D1886">
            <v>1</v>
          </cell>
          <cell r="E1886" t="str">
            <v>UND</v>
          </cell>
          <cell r="F1886">
            <v>151260</v>
          </cell>
          <cell r="G1886">
            <v>44530</v>
          </cell>
          <cell r="H1886">
            <v>44135</v>
          </cell>
          <cell r="I1886"/>
          <cell r="J1886" t="str">
            <v>1.4.55.15</v>
          </cell>
          <cell r="K1886" t="str">
            <v>Herramienta Desechable</v>
          </cell>
          <cell r="L1886" t="str">
            <v>Broca</v>
          </cell>
        </row>
        <row r="1887">
          <cell r="A1887" t="str">
            <v>BRO-HSS.1/8</v>
          </cell>
          <cell r="B1887" t="str">
            <v>BROCA CILINDRICA Ø 1/8" DORMER</v>
          </cell>
          <cell r="C1887">
            <v>7</v>
          </cell>
          <cell r="D1887">
            <v>5</v>
          </cell>
          <cell r="E1887" t="str">
            <v>UND</v>
          </cell>
          <cell r="F1887">
            <v>38764.25</v>
          </cell>
          <cell r="G1887">
            <v>44950</v>
          </cell>
          <cell r="H1887">
            <v>44951</v>
          </cell>
          <cell r="I1887"/>
          <cell r="J1887" t="str">
            <v>1.4.55.15</v>
          </cell>
          <cell r="K1887" t="str">
            <v>Herramienta Desechable</v>
          </cell>
          <cell r="L1887" t="str">
            <v>Broca</v>
          </cell>
        </row>
        <row r="1888">
          <cell r="A1888" t="str">
            <v>BRO-Ø11.16</v>
          </cell>
          <cell r="B1888" t="str">
            <v>BROCA CILINDRICA Ø 11/16"</v>
          </cell>
          <cell r="C1888">
            <v>3</v>
          </cell>
          <cell r="D1888">
            <v>1</v>
          </cell>
          <cell r="E1888" t="str">
            <v>UND</v>
          </cell>
          <cell r="F1888">
            <v>426890.6</v>
          </cell>
          <cell r="G1888">
            <v>44859</v>
          </cell>
          <cell r="H1888">
            <v>44826</v>
          </cell>
          <cell r="I1888" t="str">
            <v>MESA P2</v>
          </cell>
          <cell r="J1888" t="str">
            <v>1.4.55.15</v>
          </cell>
          <cell r="K1888" t="str">
            <v>Herramienta Desechable</v>
          </cell>
          <cell r="L1888" t="str">
            <v>Broca</v>
          </cell>
        </row>
        <row r="1889">
          <cell r="A1889" t="str">
            <v>BRO-11/.32</v>
          </cell>
          <cell r="B1889" t="str">
            <v>BROCA CILINDRICA Ø 11/32"</v>
          </cell>
          <cell r="C1889">
            <v>7</v>
          </cell>
          <cell r="D1889">
            <v>2</v>
          </cell>
          <cell r="E1889" t="str">
            <v>UND</v>
          </cell>
          <cell r="F1889">
            <v>106413.3</v>
          </cell>
          <cell r="G1889">
            <v>44778</v>
          </cell>
          <cell r="H1889">
            <v>44945</v>
          </cell>
          <cell r="I1889" t="str">
            <v>MESA P2</v>
          </cell>
          <cell r="J1889" t="str">
            <v>1.4.55.15</v>
          </cell>
          <cell r="K1889" t="str">
            <v>Herramienta Desechable</v>
          </cell>
          <cell r="L1889" t="str">
            <v>Broca</v>
          </cell>
        </row>
        <row r="1890">
          <cell r="A1890" t="str">
            <v>BRO-11/.64</v>
          </cell>
          <cell r="B1890" t="str">
            <v>BROCA CILINDRICA Ø 11/64"</v>
          </cell>
          <cell r="C1890">
            <v>2</v>
          </cell>
          <cell r="D1890">
            <v>2</v>
          </cell>
          <cell r="E1890" t="str">
            <v>UND</v>
          </cell>
          <cell r="F1890">
            <v>14723</v>
          </cell>
          <cell r="G1890">
            <v>44908</v>
          </cell>
          <cell r="H1890">
            <v>44902</v>
          </cell>
          <cell r="I1890" t="str">
            <v>MESA P2</v>
          </cell>
          <cell r="J1890" t="str">
            <v>1.4.55.15</v>
          </cell>
          <cell r="K1890" t="str">
            <v>Herramienta Desechable</v>
          </cell>
          <cell r="L1890" t="str">
            <v>Broca</v>
          </cell>
        </row>
        <row r="1891">
          <cell r="A1891" t="str">
            <v>BRO-CIL.13MM</v>
          </cell>
          <cell r="B1891" t="str">
            <v>BROCA CILINDRICA Ø 13 MM</v>
          </cell>
          <cell r="C1891">
            <v>5</v>
          </cell>
          <cell r="D1891">
            <v>2</v>
          </cell>
          <cell r="E1891" t="str">
            <v>UND</v>
          </cell>
          <cell r="F1891">
            <v>283281.5</v>
          </cell>
          <cell r="G1891">
            <v>44946</v>
          </cell>
          <cell r="H1891">
            <v>44938</v>
          </cell>
          <cell r="I1891" t="str">
            <v>MESA P2</v>
          </cell>
          <cell r="J1891" t="str">
            <v>1.4.55.15</v>
          </cell>
          <cell r="K1891" t="str">
            <v>Herramienta Desechable</v>
          </cell>
          <cell r="L1891" t="str">
            <v>Broca</v>
          </cell>
        </row>
        <row r="1892">
          <cell r="A1892" t="str">
            <v>BRO-CIL.13/16</v>
          </cell>
          <cell r="B1892" t="str">
            <v>BROCA CILINDRICA Ø 13/16"</v>
          </cell>
          <cell r="C1892">
            <v>14</v>
          </cell>
          <cell r="D1892">
            <v>1</v>
          </cell>
          <cell r="E1892" t="str">
            <v>UND</v>
          </cell>
          <cell r="F1892">
            <v>4563024</v>
          </cell>
          <cell r="G1892">
            <v>44761</v>
          </cell>
          <cell r="H1892">
            <v>44265</v>
          </cell>
          <cell r="I1892" t="str">
            <v>MESA P2</v>
          </cell>
          <cell r="J1892" t="str">
            <v>1.4.55.15</v>
          </cell>
          <cell r="K1892" t="str">
            <v>Herramienta Desechable</v>
          </cell>
          <cell r="L1892" t="str">
            <v>Broca</v>
          </cell>
        </row>
        <row r="1893">
          <cell r="A1893" t="str">
            <v>BRO-HSS.13/32</v>
          </cell>
          <cell r="B1893" t="str">
            <v>BROCA CILINDRICA Ø 13/32"</v>
          </cell>
          <cell r="C1893">
            <v>19</v>
          </cell>
          <cell r="D1893">
            <v>12</v>
          </cell>
          <cell r="E1893" t="str">
            <v>UND</v>
          </cell>
          <cell r="F1893">
            <v>602179.94999999995</v>
          </cell>
          <cell r="G1893">
            <v>44946</v>
          </cell>
          <cell r="H1893">
            <v>44951</v>
          </cell>
          <cell r="I1893" t="str">
            <v>MESA P2</v>
          </cell>
          <cell r="J1893" t="str">
            <v>1.4.55.15</v>
          </cell>
          <cell r="K1893" t="str">
            <v>Herramienta Desechable</v>
          </cell>
          <cell r="L1893" t="str">
            <v>Broca</v>
          </cell>
        </row>
        <row r="1894">
          <cell r="A1894" t="str">
            <v>BRO-13/.64</v>
          </cell>
          <cell r="B1894" t="str">
            <v>BROCA CILINDRICA Ø 13/64"</v>
          </cell>
          <cell r="C1894">
            <v>1</v>
          </cell>
          <cell r="D1894">
            <v>1</v>
          </cell>
          <cell r="E1894" t="str">
            <v>UND</v>
          </cell>
          <cell r="F1894">
            <v>10200</v>
          </cell>
          <cell r="G1894">
            <v>44898</v>
          </cell>
          <cell r="H1894">
            <v>44888</v>
          </cell>
          <cell r="I1894" t="str">
            <v>MESA P2</v>
          </cell>
          <cell r="J1894" t="str">
            <v>1.4.55.15</v>
          </cell>
          <cell r="K1894" t="str">
            <v>Herramienta Desechable</v>
          </cell>
          <cell r="L1894" t="str">
            <v>Broca</v>
          </cell>
        </row>
        <row r="1895">
          <cell r="A1895" t="str">
            <v>BRO-CIL.14MM</v>
          </cell>
          <cell r="B1895" t="str">
            <v>BROCA CILINDRICA Ø 14 MM</v>
          </cell>
          <cell r="C1895">
            <v>3</v>
          </cell>
          <cell r="D1895">
            <v>1</v>
          </cell>
          <cell r="E1895" t="str">
            <v>UND</v>
          </cell>
          <cell r="F1895">
            <v>210084</v>
          </cell>
          <cell r="G1895">
            <v>44680</v>
          </cell>
          <cell r="H1895">
            <v>44679</v>
          </cell>
          <cell r="I1895" t="str">
            <v>MESA P2</v>
          </cell>
          <cell r="J1895" t="str">
            <v>1.4.55.15</v>
          </cell>
          <cell r="K1895" t="str">
            <v>Herramienta Desechable</v>
          </cell>
          <cell r="L1895" t="str">
            <v>Broca</v>
          </cell>
        </row>
        <row r="1896">
          <cell r="A1896" t="str">
            <v>BRO-CIL.15/32</v>
          </cell>
          <cell r="B1896" t="str">
            <v>BROCA CILINDRICA Ø 15/32"</v>
          </cell>
          <cell r="C1896">
            <v>1</v>
          </cell>
          <cell r="D1896">
            <v>1</v>
          </cell>
          <cell r="E1896" t="str">
            <v>UND</v>
          </cell>
          <cell r="F1896">
            <v>29412</v>
          </cell>
          <cell r="G1896">
            <v>44587</v>
          </cell>
          <cell r="H1896">
            <v>44810</v>
          </cell>
          <cell r="I1896" t="str">
            <v>MESA P2</v>
          </cell>
          <cell r="J1896" t="str">
            <v>1.4.55.15</v>
          </cell>
          <cell r="K1896" t="str">
            <v>Herramienta Desechable</v>
          </cell>
          <cell r="L1896" t="str">
            <v>Broca</v>
          </cell>
        </row>
        <row r="1897">
          <cell r="A1897" t="str">
            <v>BRO-15/.64</v>
          </cell>
          <cell r="B1897" t="str">
            <v>BROCA CILINDRICA Ø 15/64"</v>
          </cell>
          <cell r="C1897">
            <v>1</v>
          </cell>
          <cell r="D1897">
            <v>1</v>
          </cell>
          <cell r="E1897" t="str">
            <v>UND</v>
          </cell>
          <cell r="F1897">
            <v>8824</v>
          </cell>
          <cell r="G1897">
            <v>44819</v>
          </cell>
          <cell r="H1897">
            <v>44810</v>
          </cell>
          <cell r="I1897" t="str">
            <v>MESA P2</v>
          </cell>
          <cell r="J1897" t="str">
            <v>1.4.55.15</v>
          </cell>
          <cell r="K1897" t="str">
            <v>Herramienta Desechable</v>
          </cell>
          <cell r="L1897" t="str">
            <v>Broca</v>
          </cell>
        </row>
        <row r="1898">
          <cell r="A1898" t="str">
            <v>BRO-CIL.17/32</v>
          </cell>
          <cell r="B1898" t="str">
            <v>BROCA CILINDRICA Ø 17/32"</v>
          </cell>
          <cell r="C1898">
            <v>1</v>
          </cell>
          <cell r="D1898">
            <v>1</v>
          </cell>
          <cell r="E1898" t="str">
            <v>UND</v>
          </cell>
          <cell r="F1898">
            <v>75400</v>
          </cell>
          <cell r="G1898">
            <v>44946</v>
          </cell>
          <cell r="H1898">
            <v>44951</v>
          </cell>
          <cell r="I1898" t="str">
            <v>MESA P2</v>
          </cell>
          <cell r="J1898" t="str">
            <v>1.4.55.15</v>
          </cell>
          <cell r="K1898" t="str">
            <v>Herramienta Desechable</v>
          </cell>
          <cell r="L1898" t="str">
            <v>Broca</v>
          </cell>
        </row>
        <row r="1899">
          <cell r="A1899" t="str">
            <v>BRO-CIL.17/64</v>
          </cell>
          <cell r="B1899" t="str">
            <v>BROCA CILINDRICA Ø 17/64"</v>
          </cell>
          <cell r="C1899">
            <v>2</v>
          </cell>
          <cell r="D1899">
            <v>2</v>
          </cell>
          <cell r="E1899" t="str">
            <v>UND</v>
          </cell>
          <cell r="F1899">
            <v>22502.67</v>
          </cell>
          <cell r="G1899">
            <v>44772</v>
          </cell>
          <cell r="H1899">
            <v>44810</v>
          </cell>
          <cell r="I1899" t="str">
            <v>MESA P2</v>
          </cell>
          <cell r="J1899" t="str">
            <v>1.4.55.15</v>
          </cell>
          <cell r="K1899" t="str">
            <v>Herramienta Desechable</v>
          </cell>
          <cell r="L1899" t="str">
            <v>Broca</v>
          </cell>
        </row>
        <row r="1900">
          <cell r="A1900" t="str">
            <v>BRO-CIL.19/32</v>
          </cell>
          <cell r="B1900" t="str">
            <v>BROCA CILINDRICA Ø 19/32"</v>
          </cell>
          <cell r="C1900">
            <v>2</v>
          </cell>
          <cell r="D1900">
            <v>1</v>
          </cell>
          <cell r="E1900" t="str">
            <v>UND</v>
          </cell>
          <cell r="F1900">
            <v>218488</v>
          </cell>
          <cell r="G1900">
            <v>44587</v>
          </cell>
          <cell r="H1900">
            <v>44578</v>
          </cell>
          <cell r="I1900" t="str">
            <v>MESA P2</v>
          </cell>
          <cell r="J1900" t="str">
            <v>1.4.55.15</v>
          </cell>
          <cell r="K1900" t="str">
            <v>Herramienta Desechable</v>
          </cell>
          <cell r="L1900" t="str">
            <v>Broca</v>
          </cell>
        </row>
        <row r="1901">
          <cell r="A1901" t="str">
            <v>BRO-CIL.20</v>
          </cell>
          <cell r="B1901" t="str">
            <v>BROCA CILINDRICA Ø 20 MM</v>
          </cell>
          <cell r="C1901">
            <v>1</v>
          </cell>
          <cell r="D1901">
            <v>1</v>
          </cell>
          <cell r="E1901" t="str">
            <v>UND</v>
          </cell>
          <cell r="F1901">
            <v>210084</v>
          </cell>
          <cell r="G1901">
            <v>44503</v>
          </cell>
          <cell r="H1901">
            <v>44249</v>
          </cell>
          <cell r="I1901" t="str">
            <v>MESA P2</v>
          </cell>
          <cell r="J1901" t="str">
            <v>1.4.55.15</v>
          </cell>
          <cell r="K1901" t="str">
            <v>Herramienta Desechable</v>
          </cell>
          <cell r="L1901" t="str">
            <v>Broca</v>
          </cell>
        </row>
        <row r="1902">
          <cell r="A1902" t="str">
            <v>BRO-21/.64</v>
          </cell>
          <cell r="B1902" t="str">
            <v>BROCA CILINDRICA Ø 21/64"</v>
          </cell>
          <cell r="C1902">
            <v>1</v>
          </cell>
          <cell r="D1902">
            <v>1</v>
          </cell>
          <cell r="E1902" t="str">
            <v>UND</v>
          </cell>
          <cell r="F1902">
            <v>16807</v>
          </cell>
          <cell r="G1902">
            <v>44293</v>
          </cell>
          <cell r="H1902">
            <v>44810</v>
          </cell>
          <cell r="I1902" t="str">
            <v>MESA P2</v>
          </cell>
          <cell r="J1902" t="str">
            <v>1.4.55.15</v>
          </cell>
          <cell r="K1902" t="str">
            <v>Herramienta Desechable</v>
          </cell>
          <cell r="L1902" t="str">
            <v>Broca</v>
          </cell>
        </row>
        <row r="1903">
          <cell r="A1903" t="str">
            <v>BRO-CIL.23</v>
          </cell>
          <cell r="B1903" t="str">
            <v>BROCA CILINDRICA Ø 23 MM</v>
          </cell>
          <cell r="C1903">
            <v>1</v>
          </cell>
          <cell r="D1903">
            <v>0</v>
          </cell>
          <cell r="E1903" t="str">
            <v>UND</v>
          </cell>
          <cell r="F1903">
            <v>310924</v>
          </cell>
          <cell r="G1903">
            <v>44403</v>
          </cell>
          <cell r="H1903"/>
          <cell r="I1903" t="str">
            <v>MESA P2</v>
          </cell>
          <cell r="J1903" t="str">
            <v>1.4.55.15</v>
          </cell>
          <cell r="K1903" t="str">
            <v>Herramienta Desechable</v>
          </cell>
          <cell r="L1903" t="str">
            <v>Broca</v>
          </cell>
        </row>
        <row r="1904">
          <cell r="A1904" t="str">
            <v>BRO-CIL.23/64</v>
          </cell>
          <cell r="B1904" t="str">
            <v>BROCA CILINDRICA Ø 23/64"</v>
          </cell>
          <cell r="C1904">
            <v>1</v>
          </cell>
          <cell r="D1904">
            <v>1</v>
          </cell>
          <cell r="E1904" t="str">
            <v>UND</v>
          </cell>
          <cell r="F1904">
            <v>25210</v>
          </cell>
          <cell r="G1904">
            <v>44858</v>
          </cell>
          <cell r="H1904">
            <v>44810</v>
          </cell>
          <cell r="I1904" t="str">
            <v>MESA P2</v>
          </cell>
          <cell r="J1904" t="str">
            <v>1.4.55.15</v>
          </cell>
          <cell r="K1904" t="str">
            <v>Herramienta Desechable</v>
          </cell>
          <cell r="L1904" t="str">
            <v>Broca</v>
          </cell>
        </row>
        <row r="1905">
          <cell r="A1905" t="str">
            <v>BRO-25/.32</v>
          </cell>
          <cell r="B1905" t="str">
            <v>BROCA CILINDRICA Ø 25/32"</v>
          </cell>
          <cell r="C1905">
            <v>2</v>
          </cell>
          <cell r="D1905">
            <v>1</v>
          </cell>
          <cell r="E1905" t="str">
            <v>UND</v>
          </cell>
          <cell r="F1905">
            <v>549200</v>
          </cell>
          <cell r="G1905">
            <v>44887</v>
          </cell>
          <cell r="H1905">
            <v>44873</v>
          </cell>
          <cell r="I1905"/>
          <cell r="J1905" t="str">
            <v>1.4.55.15</v>
          </cell>
          <cell r="K1905" t="str">
            <v>Herramienta Desechable</v>
          </cell>
          <cell r="L1905" t="str">
            <v>Broca</v>
          </cell>
        </row>
        <row r="1906">
          <cell r="A1906" t="str">
            <v>BRO-CIL.27/64</v>
          </cell>
          <cell r="B1906" t="str">
            <v>BROCA CILINDRICA Ø 27/64"</v>
          </cell>
          <cell r="C1906">
            <v>1</v>
          </cell>
          <cell r="D1906">
            <v>1</v>
          </cell>
          <cell r="E1906" t="str">
            <v>UND</v>
          </cell>
          <cell r="F1906">
            <v>42700</v>
          </cell>
          <cell r="G1906">
            <v>44880</v>
          </cell>
          <cell r="H1906">
            <v>44861</v>
          </cell>
          <cell r="I1906"/>
          <cell r="J1906" t="str">
            <v>1.4.55.15</v>
          </cell>
          <cell r="K1906" t="str">
            <v>Herramienta Desechable</v>
          </cell>
          <cell r="L1906" t="str">
            <v>Broca</v>
          </cell>
        </row>
        <row r="1907">
          <cell r="A1907" t="str">
            <v>BRO-CIL.3.5MM</v>
          </cell>
          <cell r="B1907" t="str">
            <v>BROCA CILINDRICA Ø 3.5 MM</v>
          </cell>
          <cell r="C1907">
            <v>1</v>
          </cell>
          <cell r="D1907">
            <v>0</v>
          </cell>
          <cell r="E1907" t="str">
            <v>UND</v>
          </cell>
          <cell r="F1907">
            <v>5294</v>
          </cell>
          <cell r="G1907">
            <v>44401</v>
          </cell>
          <cell r="H1907">
            <v>44846</v>
          </cell>
          <cell r="I1907" t="str">
            <v>MESA P2</v>
          </cell>
          <cell r="J1907" t="str">
            <v>1.4.55.15</v>
          </cell>
          <cell r="K1907" t="str">
            <v>Herramienta Desechable</v>
          </cell>
          <cell r="L1907" t="str">
            <v>Broca</v>
          </cell>
        </row>
        <row r="1908">
          <cell r="A1908" t="str">
            <v>BRO-HSS.3/16</v>
          </cell>
          <cell r="B1908" t="str">
            <v>BROCA CILINDRICA Ø 3/16"</v>
          </cell>
          <cell r="C1908">
            <v>19</v>
          </cell>
          <cell r="D1908">
            <v>15</v>
          </cell>
          <cell r="E1908" t="str">
            <v>UND</v>
          </cell>
          <cell r="F1908">
            <v>134324.51999999999</v>
          </cell>
          <cell r="G1908">
            <v>44943</v>
          </cell>
          <cell r="H1908">
            <v>44953</v>
          </cell>
          <cell r="I1908"/>
          <cell r="J1908" t="str">
            <v>1.4.55.15</v>
          </cell>
          <cell r="K1908" t="str">
            <v>Herramienta Desechable</v>
          </cell>
          <cell r="L1908" t="str">
            <v>Broca</v>
          </cell>
        </row>
        <row r="1909">
          <cell r="A1909" t="str">
            <v>BRO-3/4.CIL</v>
          </cell>
          <cell r="B1909" t="str">
            <v>BROCA CILINDRICA Ø 3/4"</v>
          </cell>
          <cell r="C1909">
            <v>1</v>
          </cell>
          <cell r="D1909">
            <v>1</v>
          </cell>
          <cell r="E1909" t="str">
            <v>UND</v>
          </cell>
          <cell r="F1909">
            <v>217227</v>
          </cell>
          <cell r="G1909">
            <v>44783</v>
          </cell>
          <cell r="H1909">
            <v>44781</v>
          </cell>
          <cell r="I1909" t="str">
            <v>MESA P2</v>
          </cell>
          <cell r="J1909" t="str">
            <v>1.4.55.15</v>
          </cell>
          <cell r="K1909" t="str">
            <v>Herramienta Desechable</v>
          </cell>
          <cell r="L1909" t="str">
            <v>Broca</v>
          </cell>
        </row>
        <row r="1910">
          <cell r="A1910" t="str">
            <v>BRO-3/8.</v>
          </cell>
          <cell r="B1910" t="str">
            <v>BROCA CILINDRICA Ø 3/8"</v>
          </cell>
          <cell r="C1910">
            <v>5</v>
          </cell>
          <cell r="D1910">
            <v>3</v>
          </cell>
          <cell r="E1910" t="str">
            <v>UND</v>
          </cell>
          <cell r="F1910">
            <v>133689.38</v>
          </cell>
          <cell r="G1910">
            <v>44950</v>
          </cell>
          <cell r="H1910">
            <v>44944</v>
          </cell>
          <cell r="I1910" t="str">
            <v>MESA P2</v>
          </cell>
          <cell r="J1910" t="str">
            <v>1.4.55.15</v>
          </cell>
          <cell r="K1910" t="str">
            <v>Herramienta Desechable</v>
          </cell>
          <cell r="L1910" t="str">
            <v>Broca</v>
          </cell>
        </row>
        <row r="1911">
          <cell r="A1911" t="str">
            <v>BRO-CIL.31/64.</v>
          </cell>
          <cell r="B1911" t="str">
            <v>BROCA CILINDRICA Ø 31/64"</v>
          </cell>
          <cell r="C1911">
            <v>20</v>
          </cell>
          <cell r="D1911">
            <v>15</v>
          </cell>
          <cell r="E1911" t="str">
            <v>UND</v>
          </cell>
          <cell r="F1911">
            <v>940370.48</v>
          </cell>
          <cell r="G1911">
            <v>44516</v>
          </cell>
          <cell r="H1911">
            <v>44810</v>
          </cell>
          <cell r="I1911" t="str">
            <v>MESA P2</v>
          </cell>
          <cell r="J1911" t="str">
            <v>1.4.55.15</v>
          </cell>
          <cell r="K1911" t="str">
            <v>Herramienta Desechable</v>
          </cell>
          <cell r="L1911" t="str">
            <v>Broca</v>
          </cell>
        </row>
        <row r="1912">
          <cell r="A1912" t="str">
            <v>BRO-Ø5/.16</v>
          </cell>
          <cell r="B1912" t="str">
            <v>BROCA CILINDRICA Ø 5/16"</v>
          </cell>
          <cell r="C1912">
            <v>15</v>
          </cell>
          <cell r="D1912">
            <v>5</v>
          </cell>
          <cell r="E1912" t="str">
            <v>UND</v>
          </cell>
          <cell r="F1912">
            <v>264000.57</v>
          </cell>
          <cell r="G1912">
            <v>44950</v>
          </cell>
          <cell r="H1912">
            <v>44949</v>
          </cell>
          <cell r="I1912" t="str">
            <v>MESA P2</v>
          </cell>
          <cell r="J1912" t="str">
            <v>1.4.55.15</v>
          </cell>
          <cell r="K1912" t="str">
            <v>Herramienta Desechable</v>
          </cell>
          <cell r="L1912" t="str">
            <v>Broca</v>
          </cell>
        </row>
        <row r="1913">
          <cell r="A1913" t="str">
            <v>BRO-CIL.5/16X12</v>
          </cell>
          <cell r="B1913" t="str">
            <v>BROCA CILINDRICA Ø 5/16" X 12"</v>
          </cell>
          <cell r="C1913">
            <v>1</v>
          </cell>
          <cell r="D1913">
            <v>1</v>
          </cell>
          <cell r="E1913" t="str">
            <v>UND</v>
          </cell>
          <cell r="F1913">
            <v>160000</v>
          </cell>
          <cell r="G1913">
            <v>44890</v>
          </cell>
          <cell r="H1913">
            <v>44880</v>
          </cell>
          <cell r="I1913"/>
          <cell r="J1913" t="str">
            <v>1.4.55.15</v>
          </cell>
          <cell r="K1913" t="str">
            <v>Herramienta Desechable</v>
          </cell>
          <cell r="L1913" t="str">
            <v>Broca</v>
          </cell>
        </row>
        <row r="1914">
          <cell r="A1914" t="str">
            <v>BRO-18P.5/16.</v>
          </cell>
          <cell r="B1914" t="str">
            <v>BROCA CILINDRICA Ø 5/16" X 18"</v>
          </cell>
          <cell r="C1914">
            <v>1</v>
          </cell>
          <cell r="D1914">
            <v>1</v>
          </cell>
          <cell r="E1914" t="str">
            <v>UND</v>
          </cell>
          <cell r="F1914">
            <v>151260</v>
          </cell>
          <cell r="G1914">
            <v>44643</v>
          </cell>
          <cell r="H1914">
            <v>44649</v>
          </cell>
          <cell r="I1914" t="str">
            <v>MESA P2</v>
          </cell>
          <cell r="J1914" t="str">
            <v>1.4.55.15</v>
          </cell>
          <cell r="K1914" t="str">
            <v>Herramienta Desechable</v>
          </cell>
          <cell r="L1914" t="str">
            <v>Broca</v>
          </cell>
        </row>
        <row r="1915">
          <cell r="A1915" t="str">
            <v>BRO-Ø5/.32</v>
          </cell>
          <cell r="B1915" t="str">
            <v>BROCA CILINDRICA Ø 5/32"</v>
          </cell>
          <cell r="C1915">
            <v>11</v>
          </cell>
          <cell r="D1915">
            <v>5</v>
          </cell>
          <cell r="E1915" t="str">
            <v>UND</v>
          </cell>
          <cell r="F1915">
            <v>69300</v>
          </cell>
          <cell r="G1915">
            <v>44946</v>
          </cell>
          <cell r="H1915">
            <v>44936</v>
          </cell>
          <cell r="I1915" t="str">
            <v>MESA P2</v>
          </cell>
          <cell r="J1915" t="str">
            <v>1.4.55.15</v>
          </cell>
          <cell r="K1915" t="str">
            <v>Herramienta Desechable</v>
          </cell>
          <cell r="L1915" t="str">
            <v>Broca</v>
          </cell>
        </row>
        <row r="1916">
          <cell r="A1916" t="str">
            <v>BRO-5/8.</v>
          </cell>
          <cell r="B1916" t="str">
            <v>BROCA CILINDRICA Ø 5/8"</v>
          </cell>
          <cell r="C1916">
            <v>1</v>
          </cell>
          <cell r="D1916">
            <v>1</v>
          </cell>
          <cell r="E1916" t="str">
            <v>UND</v>
          </cell>
          <cell r="F1916">
            <v>142000</v>
          </cell>
          <cell r="G1916">
            <v>44880</v>
          </cell>
          <cell r="H1916">
            <v>44861</v>
          </cell>
          <cell r="I1916"/>
          <cell r="J1916" t="str">
            <v>1.4.55.15</v>
          </cell>
          <cell r="K1916" t="str">
            <v>Herramienta Desechable</v>
          </cell>
          <cell r="L1916" t="str">
            <v>Broca</v>
          </cell>
        </row>
        <row r="1917">
          <cell r="A1917" t="str">
            <v>BRO-CIL.6MM</v>
          </cell>
          <cell r="B1917" t="str">
            <v>BROCA CILINDRICA Ø 6 MM</v>
          </cell>
          <cell r="C1917">
            <v>2</v>
          </cell>
          <cell r="D1917">
            <v>1</v>
          </cell>
          <cell r="E1917" t="str">
            <v>UND</v>
          </cell>
          <cell r="F1917">
            <v>18488</v>
          </cell>
          <cell r="G1917">
            <v>44777</v>
          </cell>
          <cell r="H1917">
            <v>44771</v>
          </cell>
          <cell r="I1917" t="str">
            <v>MESA P2</v>
          </cell>
          <cell r="J1917" t="str">
            <v>1.4.55.15</v>
          </cell>
          <cell r="K1917" t="str">
            <v>Herramienta Desechable</v>
          </cell>
          <cell r="L1917" t="str">
            <v>Broca</v>
          </cell>
        </row>
        <row r="1918">
          <cell r="A1918" t="str">
            <v>BRO-HSS.7/16</v>
          </cell>
          <cell r="B1918" t="str">
            <v>BROCA CILINDRICA Ø 7/16"</v>
          </cell>
          <cell r="C1918">
            <v>3</v>
          </cell>
          <cell r="D1918">
            <v>3</v>
          </cell>
          <cell r="E1918" t="str">
            <v>UND</v>
          </cell>
          <cell r="F1918">
            <v>71862.740000000005</v>
          </cell>
          <cell r="G1918">
            <v>44887</v>
          </cell>
          <cell r="H1918">
            <v>44880</v>
          </cell>
          <cell r="I1918" t="str">
            <v>MESA P2</v>
          </cell>
          <cell r="J1918" t="str">
            <v>1.4.55.15</v>
          </cell>
          <cell r="K1918" t="str">
            <v>Herramienta Desechable</v>
          </cell>
          <cell r="L1918" t="str">
            <v>Broca</v>
          </cell>
        </row>
        <row r="1919">
          <cell r="A1919" t="str">
            <v>BRO-CIL.7/8</v>
          </cell>
          <cell r="B1919" t="str">
            <v>BROCA CILINDRICA Ø 7/8</v>
          </cell>
          <cell r="C1919">
            <v>2</v>
          </cell>
          <cell r="D1919">
            <v>1</v>
          </cell>
          <cell r="E1919" t="str">
            <v>UND</v>
          </cell>
          <cell r="F1919">
            <v>705882</v>
          </cell>
          <cell r="G1919">
            <v>44777</v>
          </cell>
          <cell r="H1919">
            <v>44678</v>
          </cell>
          <cell r="I1919" t="str">
            <v>MESA P2</v>
          </cell>
          <cell r="J1919" t="str">
            <v>1.4.55.15</v>
          </cell>
          <cell r="K1919" t="str">
            <v>Herramienta Desechable</v>
          </cell>
          <cell r="L1919" t="str">
            <v>Broca</v>
          </cell>
        </row>
        <row r="1920">
          <cell r="A1920" t="str">
            <v>BRO-CIL.8MM</v>
          </cell>
          <cell r="B1920" t="str">
            <v>BROCA CILINDRICA Ø 8 MM</v>
          </cell>
          <cell r="C1920">
            <v>1</v>
          </cell>
          <cell r="D1920">
            <v>0</v>
          </cell>
          <cell r="E1920" t="str">
            <v>UND</v>
          </cell>
          <cell r="F1920">
            <v>11429</v>
          </cell>
          <cell r="G1920">
            <v>44225</v>
          </cell>
          <cell r="H1920">
            <v>44226</v>
          </cell>
          <cell r="I1920" t="str">
            <v>MESA P2</v>
          </cell>
          <cell r="J1920" t="str">
            <v>1.4.55.15</v>
          </cell>
          <cell r="K1920" t="str">
            <v>Herramienta Desechable</v>
          </cell>
          <cell r="L1920" t="str">
            <v>Broca</v>
          </cell>
        </row>
        <row r="1921">
          <cell r="A1921" t="str">
            <v>BRO-CIL.9/16</v>
          </cell>
          <cell r="B1921" t="str">
            <v>BROCA CILINDRICA Ø 9/16"</v>
          </cell>
          <cell r="C1921">
            <v>3</v>
          </cell>
          <cell r="D1921">
            <v>2</v>
          </cell>
          <cell r="E1921" t="str">
            <v>UND</v>
          </cell>
          <cell r="F1921">
            <v>210025</v>
          </cell>
          <cell r="G1921">
            <v>44898</v>
          </cell>
          <cell r="H1921">
            <v>44891</v>
          </cell>
          <cell r="I1921" t="str">
            <v>MESA P2</v>
          </cell>
          <cell r="J1921" t="str">
            <v>1.4.55.15</v>
          </cell>
          <cell r="K1921" t="str">
            <v>Herramienta Desechable</v>
          </cell>
          <cell r="L1921" t="str">
            <v>Broca</v>
          </cell>
        </row>
        <row r="1922">
          <cell r="A1922" t="str">
            <v>BRO-Ø9/.32</v>
          </cell>
          <cell r="B1922" t="str">
            <v>BROCA CILINDRICA Ø 9/32"</v>
          </cell>
          <cell r="C1922">
            <v>3</v>
          </cell>
          <cell r="D1922">
            <v>2</v>
          </cell>
          <cell r="E1922" t="str">
            <v>UND</v>
          </cell>
          <cell r="F1922">
            <v>34680.33</v>
          </cell>
          <cell r="G1922">
            <v>44841</v>
          </cell>
          <cell r="H1922">
            <v>44882</v>
          </cell>
          <cell r="I1922" t="str">
            <v>MESA P2</v>
          </cell>
          <cell r="J1922" t="str">
            <v>1.4.55.15</v>
          </cell>
          <cell r="K1922" t="str">
            <v>Herramienta Desechable</v>
          </cell>
          <cell r="L1922" t="str">
            <v>Broca</v>
          </cell>
        </row>
        <row r="1923">
          <cell r="A1923" t="str">
            <v>BRO-CIL.1.1/8</v>
          </cell>
          <cell r="B1923" t="str">
            <v>BROCA CONICA Ø 1 1/8"</v>
          </cell>
          <cell r="C1923">
            <v>1</v>
          </cell>
          <cell r="D1923">
            <v>1</v>
          </cell>
          <cell r="E1923" t="str">
            <v>UND</v>
          </cell>
          <cell r="F1923">
            <v>302521</v>
          </cell>
          <cell r="G1923">
            <v>44503</v>
          </cell>
          <cell r="H1923">
            <v>43917</v>
          </cell>
          <cell r="I1923" t="str">
            <v>MESA P2</v>
          </cell>
          <cell r="J1923" t="str">
            <v>1.4.55.15</v>
          </cell>
          <cell r="K1923" t="str">
            <v>Herramienta Desechable</v>
          </cell>
          <cell r="L1923" t="str">
            <v>Broca</v>
          </cell>
        </row>
        <row r="1924">
          <cell r="A1924" t="str">
            <v>BRO-CON.1</v>
          </cell>
          <cell r="B1924" t="str">
            <v>BROCA CONICA Ø 1"</v>
          </cell>
          <cell r="C1924">
            <v>1</v>
          </cell>
          <cell r="D1924">
            <v>1</v>
          </cell>
          <cell r="E1924" t="str">
            <v>UND</v>
          </cell>
          <cell r="F1924">
            <v>210084</v>
          </cell>
          <cell r="G1924">
            <v>44530</v>
          </cell>
          <cell r="H1924">
            <v>43796</v>
          </cell>
          <cell r="I1924" t="str">
            <v>MESA P2</v>
          </cell>
          <cell r="J1924" t="str">
            <v>1.4.55.15</v>
          </cell>
          <cell r="K1924" t="str">
            <v>Herramienta Desechable</v>
          </cell>
          <cell r="L1924" t="str">
            <v>Broca</v>
          </cell>
        </row>
        <row r="1925">
          <cell r="A1925" t="str">
            <v>BRO-CON.22X10</v>
          </cell>
          <cell r="B1925" t="str">
            <v>BROCA CONICA Ø 22MM X 10"</v>
          </cell>
          <cell r="C1925">
            <v>1</v>
          </cell>
          <cell r="D1925">
            <v>1</v>
          </cell>
          <cell r="E1925" t="str">
            <v>UND</v>
          </cell>
          <cell r="F1925">
            <v>290000</v>
          </cell>
          <cell r="G1925">
            <v>44849</v>
          </cell>
          <cell r="H1925">
            <v>42899</v>
          </cell>
          <cell r="I1925" t="str">
            <v>MESA P2</v>
          </cell>
          <cell r="J1925" t="str">
            <v>1.4.55.15</v>
          </cell>
          <cell r="K1925" t="str">
            <v>Herramienta Desechable</v>
          </cell>
          <cell r="L1925" t="str">
            <v>Broca</v>
          </cell>
        </row>
        <row r="1926">
          <cell r="A1926" t="str">
            <v>BRO-COP.5/8</v>
          </cell>
          <cell r="B1926" t="str">
            <v>BROCA COPA PARA METAL 5/8" ( 16 MM )</v>
          </cell>
          <cell r="C1926">
            <v>1</v>
          </cell>
          <cell r="D1926">
            <v>1</v>
          </cell>
          <cell r="E1926" t="str">
            <v>UND</v>
          </cell>
          <cell r="F1926">
            <v>28800</v>
          </cell>
          <cell r="G1926">
            <v>44907</v>
          </cell>
          <cell r="H1926">
            <v>42528</v>
          </cell>
          <cell r="I1926"/>
          <cell r="J1926" t="str">
            <v>1.4.55.15</v>
          </cell>
          <cell r="K1926" t="str">
            <v>Herramienta Desechable</v>
          </cell>
          <cell r="L1926" t="str">
            <v>Broca</v>
          </cell>
        </row>
        <row r="1927">
          <cell r="A1927" t="str">
            <v>BRO-CEN.#2</v>
          </cell>
          <cell r="B1927" t="str">
            <v>BROCA DE CENTRO # 2 - DORMER</v>
          </cell>
          <cell r="C1927">
            <v>2</v>
          </cell>
          <cell r="D1927">
            <v>2</v>
          </cell>
          <cell r="E1927" t="str">
            <v>UND</v>
          </cell>
          <cell r="F1927">
            <v>62184</v>
          </cell>
          <cell r="G1927">
            <v>44600</v>
          </cell>
          <cell r="H1927">
            <v>44594</v>
          </cell>
          <cell r="I1927" t="str">
            <v>E14-N5</v>
          </cell>
          <cell r="J1927" t="str">
            <v>1.4.55.15</v>
          </cell>
          <cell r="K1927" t="str">
            <v>Herramienta Desechable</v>
          </cell>
          <cell r="L1927" t="str">
            <v>Broca</v>
          </cell>
        </row>
        <row r="1928">
          <cell r="A1928" t="str">
            <v>BRO-CEN. # 4</v>
          </cell>
          <cell r="B1928" t="str">
            <v>BROCA DE CENTRO # 4 - DORMER</v>
          </cell>
          <cell r="C1928">
            <v>5</v>
          </cell>
          <cell r="D1928">
            <v>3</v>
          </cell>
          <cell r="E1928" t="str">
            <v>UND</v>
          </cell>
          <cell r="F1928">
            <v>195812.64</v>
          </cell>
          <cell r="G1928">
            <v>44953</v>
          </cell>
          <cell r="H1928">
            <v>44945</v>
          </cell>
          <cell r="I1928" t="str">
            <v>E14-N5</v>
          </cell>
          <cell r="J1928" t="str">
            <v>1.4.55.15</v>
          </cell>
          <cell r="K1928" t="str">
            <v>Herramienta Desechable</v>
          </cell>
          <cell r="L1928" t="str">
            <v>Broca</v>
          </cell>
        </row>
        <row r="1929">
          <cell r="A1929" t="str">
            <v>BRO-CEN.#5</v>
          </cell>
          <cell r="B1929" t="str">
            <v>BROCA DE CENTRO # 5 - DORMER</v>
          </cell>
          <cell r="C1929">
            <v>3</v>
          </cell>
          <cell r="D1929">
            <v>2</v>
          </cell>
          <cell r="E1929" t="str">
            <v>UND</v>
          </cell>
          <cell r="F1929">
            <v>171428.39</v>
          </cell>
          <cell r="G1929">
            <v>44953</v>
          </cell>
          <cell r="H1929">
            <v>44945</v>
          </cell>
          <cell r="I1929" t="str">
            <v>E14-N5</v>
          </cell>
          <cell r="J1929" t="str">
            <v>1.4.55.15</v>
          </cell>
          <cell r="K1929" t="str">
            <v>Herramienta Desechable</v>
          </cell>
          <cell r="L1929" t="str">
            <v>Broca</v>
          </cell>
        </row>
        <row r="1930">
          <cell r="A1930" t="str">
            <v>BRO-CEN.6</v>
          </cell>
          <cell r="B1930" t="str">
            <v>BROCA DE CENTRO # 6</v>
          </cell>
          <cell r="C1930">
            <v>2</v>
          </cell>
          <cell r="D1930">
            <v>3</v>
          </cell>
          <cell r="E1930" t="str">
            <v>UND</v>
          </cell>
          <cell r="F1930">
            <v>232219.69</v>
          </cell>
          <cell r="G1930">
            <v>44841</v>
          </cell>
          <cell r="H1930">
            <v>44945</v>
          </cell>
          <cell r="I1930" t="str">
            <v>E14-N5</v>
          </cell>
          <cell r="J1930" t="str">
            <v>1.4.55.15</v>
          </cell>
          <cell r="K1930" t="str">
            <v>Herramienta Desechable</v>
          </cell>
          <cell r="L1930" t="str">
            <v>Broca</v>
          </cell>
        </row>
        <row r="1931">
          <cell r="A1931" t="str">
            <v>BRO-1/4.X14.TU</v>
          </cell>
          <cell r="B1931" t="str">
            <v>BROCA Ø 1/4" X 4" TUNGSTENO RANURADA</v>
          </cell>
          <cell r="C1931">
            <v>1</v>
          </cell>
          <cell r="D1931">
            <v>1</v>
          </cell>
          <cell r="E1931" t="str">
            <v>UND</v>
          </cell>
          <cell r="F1931">
            <v>8971.5</v>
          </cell>
          <cell r="G1931">
            <v>44947</v>
          </cell>
          <cell r="H1931">
            <v>44951</v>
          </cell>
          <cell r="I1931" t="str">
            <v>MESA P2</v>
          </cell>
          <cell r="J1931" t="str">
            <v>1.4.55.15</v>
          </cell>
          <cell r="K1931" t="str">
            <v>Herramienta Desechable</v>
          </cell>
          <cell r="L1931" t="str">
            <v>Broca</v>
          </cell>
        </row>
        <row r="1932">
          <cell r="A1932" t="str">
            <v>BRO-1/4.X6.TU</v>
          </cell>
          <cell r="B1932" t="str">
            <v>BROCA Ø 1/4" X 6" TUNGSTENO RANURADA</v>
          </cell>
          <cell r="C1932">
            <v>1</v>
          </cell>
          <cell r="D1932">
            <v>1</v>
          </cell>
          <cell r="E1932" t="str">
            <v>UND</v>
          </cell>
          <cell r="F1932">
            <v>25400</v>
          </cell>
          <cell r="G1932">
            <v>44922</v>
          </cell>
          <cell r="H1932">
            <v>44907</v>
          </cell>
          <cell r="I1932"/>
          <cell r="J1932" t="str">
            <v>1.4.55.15</v>
          </cell>
          <cell r="K1932" t="str">
            <v>Herramienta Desechable</v>
          </cell>
          <cell r="L1932" t="str">
            <v>Broca</v>
          </cell>
        </row>
        <row r="1933">
          <cell r="A1933" t="str">
            <v>BRO-3/8.X12.TUNG.RAN</v>
          </cell>
          <cell r="B1933" t="str">
            <v>BROCA Ø 3/8" X 12" TUNGSTENO RANURADA</v>
          </cell>
          <cell r="C1933">
            <v>1</v>
          </cell>
          <cell r="D1933">
            <v>1</v>
          </cell>
          <cell r="E1933" t="str">
            <v>UND</v>
          </cell>
          <cell r="F1933">
            <v>48800</v>
          </cell>
          <cell r="G1933">
            <v>44898</v>
          </cell>
          <cell r="H1933">
            <v>44889</v>
          </cell>
          <cell r="I1933"/>
          <cell r="J1933" t="str">
            <v>1.4.55.15</v>
          </cell>
          <cell r="K1933" t="str">
            <v>Herramienta Desechable</v>
          </cell>
          <cell r="L1933" t="str">
            <v>Broca</v>
          </cell>
        </row>
        <row r="1934">
          <cell r="A1934" t="str">
            <v>BRO-5/8. X 12" .TUNG.RANUR</v>
          </cell>
          <cell r="B1934" t="str">
            <v>BROCA Ø 5/8" X 12" TUNGSTENO RANURADA</v>
          </cell>
          <cell r="C1934">
            <v>1</v>
          </cell>
          <cell r="D1934">
            <v>0</v>
          </cell>
          <cell r="E1934" t="str">
            <v>UND</v>
          </cell>
          <cell r="F1934">
            <v>36630</v>
          </cell>
          <cell r="G1934">
            <v>44817</v>
          </cell>
          <cell r="H1934">
            <v>44820</v>
          </cell>
          <cell r="I1934" t="str">
            <v>MESA P2</v>
          </cell>
          <cell r="J1934" t="str">
            <v>1.4.55.15</v>
          </cell>
          <cell r="K1934" t="str">
            <v>Herramienta Desechable</v>
          </cell>
          <cell r="L1934" t="str">
            <v>Broca</v>
          </cell>
        </row>
        <row r="1935">
          <cell r="A1935" t="str">
            <v>BUR-PTT.1"</v>
          </cell>
          <cell r="B1935" t="str">
            <v>BURIL 1" CON PUNTA DE TUNSGTENO</v>
          </cell>
          <cell r="C1935">
            <v>1</v>
          </cell>
          <cell r="D1935">
            <v>1</v>
          </cell>
          <cell r="E1935" t="str">
            <v>UND</v>
          </cell>
          <cell r="F1935">
            <v>47899.16</v>
          </cell>
          <cell r="G1935">
            <v>44895</v>
          </cell>
          <cell r="H1935">
            <v>44889</v>
          </cell>
          <cell r="I1935" t="str">
            <v>E14-N3</v>
          </cell>
          <cell r="J1935" t="str">
            <v>1.4.55.15</v>
          </cell>
          <cell r="K1935" t="str">
            <v>Herramienta Desechable</v>
          </cell>
          <cell r="L1935" t="str">
            <v>Herramienta Desechable</v>
          </cell>
        </row>
        <row r="1936">
          <cell r="A1936" t="str">
            <v>BUR-1/2.17%</v>
          </cell>
          <cell r="B1936" t="str">
            <v>BURIL 1/2" AL 17% COBALTO</v>
          </cell>
          <cell r="C1936">
            <v>1</v>
          </cell>
          <cell r="D1936">
            <v>1</v>
          </cell>
          <cell r="E1936" t="str">
            <v>UND</v>
          </cell>
          <cell r="F1936">
            <v>105600</v>
          </cell>
          <cell r="G1936">
            <v>44943</v>
          </cell>
          <cell r="H1936">
            <v>44936</v>
          </cell>
          <cell r="I1936" t="str">
            <v>E14-N3</v>
          </cell>
          <cell r="J1936" t="str">
            <v>1.4.55.15</v>
          </cell>
          <cell r="K1936" t="str">
            <v>Herramienta Desechable</v>
          </cell>
          <cell r="L1936" t="str">
            <v>Herramienta Desechable</v>
          </cell>
        </row>
        <row r="1937">
          <cell r="A1937" t="str">
            <v>BUR-1/2.X4.10%</v>
          </cell>
          <cell r="B1937" t="str">
            <v>BURIL 1/2" X 4" HSS 10% COBALTO</v>
          </cell>
          <cell r="C1937">
            <v>1</v>
          </cell>
          <cell r="D1937">
            <v>1</v>
          </cell>
          <cell r="E1937" t="str">
            <v>UND</v>
          </cell>
          <cell r="F1937">
            <v>84034</v>
          </cell>
          <cell r="G1937">
            <v>44537</v>
          </cell>
          <cell r="H1937">
            <v>44596</v>
          </cell>
          <cell r="I1937" t="str">
            <v>E14-N3</v>
          </cell>
          <cell r="J1937" t="str">
            <v>1.4.55.15</v>
          </cell>
          <cell r="K1937" t="str">
            <v>Herramienta Desechable</v>
          </cell>
          <cell r="L1937" t="str">
            <v>Herramienta Desechable</v>
          </cell>
        </row>
        <row r="1938">
          <cell r="A1938" t="str">
            <v>BUR-5/1.6.10%</v>
          </cell>
          <cell r="B1938" t="str">
            <v>BURIL 5/16" AL 10% COBALTO</v>
          </cell>
          <cell r="C1938">
            <v>3</v>
          </cell>
          <cell r="D1938">
            <v>1</v>
          </cell>
          <cell r="E1938" t="str">
            <v>UND</v>
          </cell>
          <cell r="F1938">
            <v>80673</v>
          </cell>
          <cell r="G1938">
            <v>44634</v>
          </cell>
          <cell r="H1938">
            <v>44760</v>
          </cell>
          <cell r="I1938" t="str">
            <v>E14-N3</v>
          </cell>
          <cell r="J1938" t="str">
            <v>1.4.55.15</v>
          </cell>
          <cell r="K1938" t="str">
            <v>Herramienta Desechable</v>
          </cell>
          <cell r="L1938" t="str">
            <v>Herramienta Desechable</v>
          </cell>
        </row>
        <row r="1939">
          <cell r="A1939" t="str">
            <v>BUR-5/1.6X3.12%</v>
          </cell>
          <cell r="B1939" t="str">
            <v>BURIL 5/16" X 3" HSS 12% COBALTO</v>
          </cell>
          <cell r="C1939">
            <v>3</v>
          </cell>
          <cell r="D1939">
            <v>1</v>
          </cell>
          <cell r="E1939" t="str">
            <v>UND</v>
          </cell>
          <cell r="F1939">
            <v>78150</v>
          </cell>
          <cell r="G1939">
            <v>44587</v>
          </cell>
          <cell r="H1939">
            <v>44879</v>
          </cell>
          <cell r="I1939"/>
          <cell r="J1939" t="str">
            <v>1.4.55.15</v>
          </cell>
          <cell r="K1939" t="str">
            <v>Herramienta Desechable</v>
          </cell>
          <cell r="L1939" t="str">
            <v>Herramienta Desechable</v>
          </cell>
        </row>
        <row r="1940">
          <cell r="A1940" t="str">
            <v>CAB-POR.14LB</v>
          </cell>
          <cell r="B1940" t="str">
            <v>CABO DE MADERA PARA PORRA DE 14 LIBRAS</v>
          </cell>
          <cell r="C1940">
            <v>2</v>
          </cell>
          <cell r="D1940">
            <v>0</v>
          </cell>
          <cell r="E1940" t="str">
            <v>UND</v>
          </cell>
          <cell r="F1940">
            <v>30000</v>
          </cell>
          <cell r="G1940">
            <v>44709</v>
          </cell>
          <cell r="H1940">
            <v>43881</v>
          </cell>
          <cell r="I1940" t="str">
            <v>ARMARIO P2</v>
          </cell>
          <cell r="J1940" t="str">
            <v>1.4.55.15</v>
          </cell>
          <cell r="K1940" t="str">
            <v>Herramienta Desechable</v>
          </cell>
          <cell r="L1940" t="str">
            <v>Herramienta Desechable</v>
          </cell>
        </row>
        <row r="1941">
          <cell r="A1941" t="str">
            <v>CAB-POR.20L</v>
          </cell>
          <cell r="B1941" t="str">
            <v>CABO DE MADERA PARA PORRA DE 20 LIBRAS</v>
          </cell>
          <cell r="C1941">
            <v>3</v>
          </cell>
          <cell r="D1941">
            <v>0</v>
          </cell>
          <cell r="E1941" t="str">
            <v>UND</v>
          </cell>
          <cell r="F1941">
            <v>59935.33</v>
          </cell>
          <cell r="G1941">
            <v>44914</v>
          </cell>
          <cell r="H1941">
            <v>44879</v>
          </cell>
          <cell r="I1941" t="str">
            <v>ARMARIO P2</v>
          </cell>
          <cell r="J1941" t="str">
            <v>1.4.55.15</v>
          </cell>
          <cell r="K1941" t="str">
            <v>Herramienta Desechable</v>
          </cell>
          <cell r="L1941" t="str">
            <v>Herramienta Desechable</v>
          </cell>
        </row>
        <row r="1942">
          <cell r="A1942" t="str">
            <v>CAB-MAD.PORRA</v>
          </cell>
          <cell r="B1942" t="str">
            <v>CABO DE MADERA PARA PORRA DE 3 LIBRAS</v>
          </cell>
          <cell r="C1942">
            <v>4</v>
          </cell>
          <cell r="D1942">
            <v>0</v>
          </cell>
          <cell r="E1942" t="str">
            <v>UND</v>
          </cell>
          <cell r="F1942">
            <v>36000</v>
          </cell>
          <cell r="G1942">
            <v>44914</v>
          </cell>
          <cell r="H1942">
            <v>44889</v>
          </cell>
          <cell r="I1942"/>
          <cell r="J1942" t="str">
            <v>1.4.55.15</v>
          </cell>
          <cell r="K1942" t="str">
            <v>Herramienta Desechable</v>
          </cell>
          <cell r="L1942" t="str">
            <v>Herramienta Desechable</v>
          </cell>
        </row>
        <row r="1943">
          <cell r="A1943" t="str">
            <v>CAJ-ENG.4120</v>
          </cell>
          <cell r="B1943" t="str">
            <v>CAJA ENGRANAJE PARA PULIDORA DWE4120-B (CARCAZA) Ref.: N153391 Genérico</v>
          </cell>
          <cell r="C1943">
            <v>2</v>
          </cell>
          <cell r="D1943">
            <v>1</v>
          </cell>
          <cell r="E1943" t="str">
            <v>UND</v>
          </cell>
          <cell r="F1943">
            <v>62526.61</v>
          </cell>
          <cell r="G1943">
            <v>44862</v>
          </cell>
          <cell r="H1943">
            <v>44949</v>
          </cell>
          <cell r="I1943" t="str">
            <v>EK-N3</v>
          </cell>
          <cell r="J1943" t="str">
            <v>1.4.55.15</v>
          </cell>
          <cell r="K1943" t="str">
            <v>Herramienta Desechable</v>
          </cell>
          <cell r="L1943" t="str">
            <v>Herramienta Desechable</v>
          </cell>
        </row>
        <row r="1944">
          <cell r="A1944" t="str">
            <v>CAM-PIS.ATO-DEW-293</v>
          </cell>
          <cell r="B1944" t="str">
            <v>CAMPO PISTOLA ATORNILLADORA REF 293 DW Ref.: 617862-00SV Genérico</v>
          </cell>
          <cell r="C1944">
            <v>4</v>
          </cell>
          <cell r="D1944">
            <v>0</v>
          </cell>
          <cell r="E1944" t="str">
            <v>UND</v>
          </cell>
          <cell r="F1944">
            <v>171428.56</v>
          </cell>
          <cell r="G1944">
            <v>44818</v>
          </cell>
          <cell r="H1944">
            <v>44858</v>
          </cell>
          <cell r="I1944" t="str">
            <v>EK-N3</v>
          </cell>
          <cell r="J1944" t="str">
            <v>1.4.55.15</v>
          </cell>
          <cell r="K1944" t="str">
            <v>Herramienta Desechable</v>
          </cell>
          <cell r="L1944" t="str">
            <v>Herramienta Desechable</v>
          </cell>
        </row>
        <row r="1945">
          <cell r="A1945" t="str">
            <v>CAN-SEG.GRI</v>
          </cell>
          <cell r="B1945" t="str">
            <v>CANDADO DE SEGURIDAD TIPO GRILLETE CORTO TIPO DE LLAVE UNICA LLAVE</v>
          </cell>
          <cell r="C1945">
            <v>2</v>
          </cell>
          <cell r="D1945">
            <v>0</v>
          </cell>
          <cell r="E1945" t="str">
            <v>UND</v>
          </cell>
          <cell r="F1945">
            <v>47384</v>
          </cell>
          <cell r="G1945">
            <v>44518</v>
          </cell>
          <cell r="H1945">
            <v>44889</v>
          </cell>
          <cell r="I1945" t="str">
            <v>ARMARIO P2</v>
          </cell>
          <cell r="J1945" t="str">
            <v>1.4.55.15</v>
          </cell>
          <cell r="K1945" t="str">
            <v>Herramienta Desechable</v>
          </cell>
          <cell r="L1945" t="str">
            <v>Herramienta Desechable</v>
          </cell>
        </row>
        <row r="1946">
          <cell r="A1946" t="str">
            <v>CEN-PUN.1/2X6</v>
          </cell>
          <cell r="B1946" t="str">
            <v>CENTRO PUNTO 1/2" X 6" Ref.: 16-325 Genérico</v>
          </cell>
          <cell r="C1946">
            <v>1</v>
          </cell>
          <cell r="D1946">
            <v>1</v>
          </cell>
          <cell r="E1946" t="str">
            <v>UND</v>
          </cell>
          <cell r="F1946">
            <v>21894</v>
          </cell>
          <cell r="G1946">
            <v>44693</v>
          </cell>
          <cell r="H1946">
            <v>44797</v>
          </cell>
          <cell r="I1946" t="str">
            <v>ARMARIO P2</v>
          </cell>
          <cell r="J1946" t="str">
            <v>1.4.55.15</v>
          </cell>
          <cell r="K1946" t="str">
            <v>Herramienta Desechable</v>
          </cell>
          <cell r="L1946" t="str">
            <v>Herramienta Desechable</v>
          </cell>
        </row>
        <row r="1947">
          <cell r="A1947" t="str">
            <v>CEP-CAX.6X16</v>
          </cell>
          <cell r="B1947" t="str">
            <v>CEPILLO CON CERDAS DE ACERO 6 HILERAS X 16 CON CABO DE MADERA</v>
          </cell>
          <cell r="C1947">
            <v>4</v>
          </cell>
          <cell r="D1947">
            <v>3</v>
          </cell>
          <cell r="E1947" t="str">
            <v>UND</v>
          </cell>
          <cell r="F1947">
            <v>19987.5</v>
          </cell>
          <cell r="G1947">
            <v>44949</v>
          </cell>
          <cell r="H1947">
            <v>44949</v>
          </cell>
          <cell r="I1947" t="str">
            <v>ARMARIO P2</v>
          </cell>
          <cell r="J1947" t="str">
            <v>1.4.55.15</v>
          </cell>
          <cell r="K1947" t="str">
            <v>Herramienta Desechable</v>
          </cell>
          <cell r="L1947" t="str">
            <v>Herramienta Desechable</v>
          </cell>
        </row>
        <row r="1948">
          <cell r="A1948" t="str">
            <v>COP-IMP.11/4X3/4.</v>
          </cell>
          <cell r="B1948" t="str">
            <v>COPA DE IMPACTO 1 1/4" X 3/4" LARGA TIPO PESADO</v>
          </cell>
          <cell r="C1948">
            <v>2</v>
          </cell>
          <cell r="D1948">
            <v>0</v>
          </cell>
          <cell r="E1948" t="str">
            <v>UND</v>
          </cell>
          <cell r="F1948">
            <v>109244</v>
          </cell>
          <cell r="G1948">
            <v>44610</v>
          </cell>
          <cell r="H1948">
            <v>44617</v>
          </cell>
          <cell r="I1948" t="str">
            <v>ARMARIO P2</v>
          </cell>
          <cell r="J1948" t="str">
            <v>1.4.55.15</v>
          </cell>
          <cell r="K1948" t="str">
            <v>Herramienta Desechable</v>
          </cell>
          <cell r="L1948" t="str">
            <v>Copa</v>
          </cell>
        </row>
        <row r="1949">
          <cell r="A1949" t="str">
            <v>COP-IMP.1.1/8X3/4LTP</v>
          </cell>
          <cell r="B1949" t="str">
            <v>COPA DE IMPACTO 1 1/8" X 3/4" LARGA TIPO PESADO</v>
          </cell>
          <cell r="C1949">
            <v>1</v>
          </cell>
          <cell r="D1949">
            <v>0</v>
          </cell>
          <cell r="E1949" t="str">
            <v>UND</v>
          </cell>
          <cell r="F1949">
            <v>58824</v>
          </cell>
          <cell r="G1949">
            <v>44312</v>
          </cell>
          <cell r="H1949"/>
          <cell r="I1949" t="str">
            <v>ARMARIO P2</v>
          </cell>
          <cell r="J1949" t="str">
            <v>1.4.55.15</v>
          </cell>
          <cell r="K1949" t="str">
            <v>Herramienta Desechable</v>
          </cell>
          <cell r="L1949" t="str">
            <v>Copa</v>
          </cell>
        </row>
        <row r="1950">
          <cell r="A1950" t="str">
            <v>COP-1/2.X1/2.L.TP</v>
          </cell>
          <cell r="B1950" t="str">
            <v>COPA DE IMPACTO 1/2" X 1/2" LARGA TIPO PESADO</v>
          </cell>
          <cell r="C1950">
            <v>3</v>
          </cell>
          <cell r="D1950">
            <v>0</v>
          </cell>
          <cell r="E1950" t="str">
            <v>UND</v>
          </cell>
          <cell r="F1950">
            <v>73973</v>
          </cell>
          <cell r="G1950">
            <v>44800</v>
          </cell>
          <cell r="H1950">
            <v>44778</v>
          </cell>
          <cell r="I1950" t="str">
            <v>ARMARIO P2</v>
          </cell>
          <cell r="J1950" t="str">
            <v>1.4.55.15</v>
          </cell>
          <cell r="K1950" t="str">
            <v>Herramienta Desechable</v>
          </cell>
          <cell r="L1950" t="str">
            <v>Copa</v>
          </cell>
        </row>
        <row r="1951">
          <cell r="A1951" t="str">
            <v>COP-IMP.13X1/2</v>
          </cell>
          <cell r="B1951" t="str">
            <v>COPA DE IMPACTO 13 MM X 1/2" LARGA TIPO PESADO</v>
          </cell>
          <cell r="C1951">
            <v>3</v>
          </cell>
          <cell r="D1951">
            <v>0</v>
          </cell>
          <cell r="E1951" t="str">
            <v>UND</v>
          </cell>
          <cell r="F1951">
            <v>63012</v>
          </cell>
          <cell r="G1951">
            <v>44943</v>
          </cell>
          <cell r="H1951">
            <v>44944</v>
          </cell>
          <cell r="I1951" t="str">
            <v>ARMARIO P2</v>
          </cell>
          <cell r="J1951" t="str">
            <v>1.4.55.15</v>
          </cell>
          <cell r="K1951" t="str">
            <v>Herramienta Desechable</v>
          </cell>
          <cell r="L1951" t="str">
            <v>Copa</v>
          </cell>
        </row>
        <row r="1952">
          <cell r="A1952" t="str">
            <v>COP-15M.LAR.PES</v>
          </cell>
          <cell r="B1952" t="str">
            <v>COPA DE IMPACTO 15 MM LARGA TIPO PESADO</v>
          </cell>
          <cell r="C1952">
            <v>2</v>
          </cell>
          <cell r="D1952">
            <v>0</v>
          </cell>
          <cell r="E1952" t="str">
            <v>UND</v>
          </cell>
          <cell r="F1952">
            <v>39000</v>
          </cell>
          <cell r="G1952">
            <v>44859</v>
          </cell>
          <cell r="H1952">
            <v>44860</v>
          </cell>
          <cell r="I1952" t="str">
            <v>ARMARIO P2</v>
          </cell>
          <cell r="J1952" t="str">
            <v>1.4.55.15</v>
          </cell>
          <cell r="K1952" t="str">
            <v>Herramienta Desechable</v>
          </cell>
          <cell r="L1952" t="str">
            <v>Copa</v>
          </cell>
        </row>
        <row r="1953">
          <cell r="A1953" t="str">
            <v>COP-IMP.LTP</v>
          </cell>
          <cell r="B1953" t="str">
            <v>COPA DE IMPACTO 16 MM LARGA TIPO PESADO</v>
          </cell>
          <cell r="C1953">
            <v>8</v>
          </cell>
          <cell r="D1953">
            <v>0</v>
          </cell>
          <cell r="E1953" t="str">
            <v>UND</v>
          </cell>
          <cell r="F1953">
            <v>112000</v>
          </cell>
          <cell r="G1953">
            <v>44950</v>
          </cell>
          <cell r="H1953">
            <v>44320</v>
          </cell>
          <cell r="I1953"/>
          <cell r="J1953" t="str">
            <v>1.4.55.15</v>
          </cell>
          <cell r="K1953" t="str">
            <v>Herramienta Desechable</v>
          </cell>
          <cell r="L1953" t="str">
            <v>Copa</v>
          </cell>
        </row>
        <row r="1954">
          <cell r="A1954" t="str">
            <v>COP-IMP.17X1/2</v>
          </cell>
          <cell r="B1954" t="str">
            <v>COPA DE IMPACTO 17 MM X 1/2" LARGA TIPO PESADO</v>
          </cell>
          <cell r="C1954">
            <v>1</v>
          </cell>
          <cell r="D1954">
            <v>0</v>
          </cell>
          <cell r="E1954" t="str">
            <v>UND</v>
          </cell>
          <cell r="F1954">
            <v>24051.16</v>
          </cell>
          <cell r="G1954">
            <v>44943</v>
          </cell>
          <cell r="H1954">
            <v>44944</v>
          </cell>
          <cell r="I1954" t="str">
            <v>ARMARIO P2</v>
          </cell>
          <cell r="J1954" t="str">
            <v>1.4.55.15</v>
          </cell>
          <cell r="K1954" t="str">
            <v>Herramienta Desechable</v>
          </cell>
          <cell r="L1954" t="str">
            <v>Copa</v>
          </cell>
        </row>
        <row r="1955">
          <cell r="A1955" t="str">
            <v>COP-18M.LAR.PES</v>
          </cell>
          <cell r="B1955" t="str">
            <v>COPA DE IMPACTO 18 MM LARGA TIPO PESADO</v>
          </cell>
          <cell r="C1955">
            <v>5</v>
          </cell>
          <cell r="D1955">
            <v>0</v>
          </cell>
          <cell r="E1955" t="str">
            <v>UND</v>
          </cell>
          <cell r="F1955">
            <v>85000</v>
          </cell>
          <cell r="G1955">
            <v>44950</v>
          </cell>
          <cell r="H1955">
            <v>44316</v>
          </cell>
          <cell r="I1955"/>
          <cell r="J1955" t="str">
            <v>1.4.55.15</v>
          </cell>
          <cell r="K1955" t="str">
            <v>Herramienta Desechable</v>
          </cell>
          <cell r="L1955" t="str">
            <v>Copa</v>
          </cell>
        </row>
        <row r="1956">
          <cell r="A1956" t="str">
            <v>COP-IMP.30MM</v>
          </cell>
          <cell r="B1956" t="str">
            <v>COPA DE IMPACTO 30 MM X 1/2" CORTA TIPO PESADO</v>
          </cell>
          <cell r="C1956">
            <v>1</v>
          </cell>
          <cell r="D1956">
            <v>0</v>
          </cell>
          <cell r="E1956" t="str">
            <v>UND</v>
          </cell>
          <cell r="F1956">
            <v>105042</v>
          </cell>
          <cell r="G1956">
            <v>44828</v>
          </cell>
          <cell r="H1956">
            <v>44884</v>
          </cell>
          <cell r="I1956" t="str">
            <v>ARMARIO P2</v>
          </cell>
          <cell r="J1956" t="str">
            <v>1.4.55.15</v>
          </cell>
          <cell r="K1956" t="str">
            <v>Herramienta Desechable</v>
          </cell>
          <cell r="L1956" t="str">
            <v>Copa</v>
          </cell>
        </row>
        <row r="1957">
          <cell r="A1957" t="str">
            <v>COP-IMP.32MMX1LTP</v>
          </cell>
          <cell r="B1957" t="str">
            <v>COPA DE IMPACTO 32MM X 1" LARGA TIPO PESADO</v>
          </cell>
          <cell r="C1957">
            <v>1</v>
          </cell>
          <cell r="D1957">
            <v>0</v>
          </cell>
          <cell r="E1957" t="str">
            <v>UND</v>
          </cell>
          <cell r="F1957">
            <v>46218</v>
          </cell>
          <cell r="G1957">
            <v>44312</v>
          </cell>
          <cell r="H1957"/>
          <cell r="I1957" t="str">
            <v>ARMARIO P2</v>
          </cell>
          <cell r="J1957" t="str">
            <v>1.4.55.15</v>
          </cell>
          <cell r="K1957" t="str">
            <v>Herramienta Desechable</v>
          </cell>
          <cell r="L1957" t="str">
            <v>Copa</v>
          </cell>
        </row>
        <row r="1958">
          <cell r="A1958" t="str">
            <v>COP-MAG.1/4</v>
          </cell>
          <cell r="B1958" t="str">
            <v>COPA MAGNETICA 1/4"</v>
          </cell>
          <cell r="C1958">
            <v>1</v>
          </cell>
          <cell r="D1958">
            <v>0</v>
          </cell>
          <cell r="E1958" t="str">
            <v>UND</v>
          </cell>
          <cell r="F1958">
            <v>8403</v>
          </cell>
          <cell r="G1958">
            <v>44551</v>
          </cell>
          <cell r="H1958">
            <v>44102</v>
          </cell>
          <cell r="I1958" t="str">
            <v>ARMARIO P2</v>
          </cell>
          <cell r="J1958" t="str">
            <v>1.4.55.15</v>
          </cell>
          <cell r="K1958" t="str">
            <v>Herramienta Desechable</v>
          </cell>
          <cell r="L1958" t="str">
            <v>Copa</v>
          </cell>
        </row>
        <row r="1959">
          <cell r="A1959" t="str">
            <v>COP-MAG.5/16</v>
          </cell>
          <cell r="B1959" t="str">
            <v>COPA MAGNETICA 5/16"</v>
          </cell>
          <cell r="C1959">
            <v>1</v>
          </cell>
          <cell r="D1959">
            <v>1</v>
          </cell>
          <cell r="E1959" t="str">
            <v>UND</v>
          </cell>
          <cell r="F1959">
            <v>6200</v>
          </cell>
          <cell r="G1959">
            <v>44911</v>
          </cell>
          <cell r="H1959">
            <v>44909</v>
          </cell>
          <cell r="I1959" t="str">
            <v>ARMARIO P2</v>
          </cell>
          <cell r="J1959" t="str">
            <v>1.4.55.15</v>
          </cell>
          <cell r="K1959" t="str">
            <v>Herramienta Desechable</v>
          </cell>
          <cell r="L1959" t="str">
            <v>Copa</v>
          </cell>
        </row>
        <row r="1960">
          <cell r="A1960" t="str">
            <v>COP-SIE.38M</v>
          </cell>
          <cell r="B1960" t="str">
            <v>COPA SIERRA 38MM (1 1/2")</v>
          </cell>
          <cell r="C1960">
            <v>3</v>
          </cell>
          <cell r="D1960">
            <v>1</v>
          </cell>
          <cell r="E1960" t="str">
            <v>UND</v>
          </cell>
          <cell r="F1960">
            <v>94677.33</v>
          </cell>
          <cell r="G1960">
            <v>44783</v>
          </cell>
          <cell r="H1960">
            <v>44804</v>
          </cell>
          <cell r="I1960" t="str">
            <v>ARMARIO P2</v>
          </cell>
          <cell r="J1960" t="str">
            <v>1.4.55.15</v>
          </cell>
          <cell r="K1960" t="str">
            <v>Herramienta Desechable</v>
          </cell>
          <cell r="L1960" t="str">
            <v>Copa</v>
          </cell>
        </row>
        <row r="1961">
          <cell r="A1961" t="str">
            <v>COP-SIE.118</v>
          </cell>
          <cell r="B1961" t="str">
            <v>COPA SIERRA Ø 1 1/8"</v>
          </cell>
          <cell r="C1961">
            <v>1</v>
          </cell>
          <cell r="D1961">
            <v>0</v>
          </cell>
          <cell r="E1961" t="str">
            <v>UND</v>
          </cell>
          <cell r="F1961">
            <v>24000</v>
          </cell>
          <cell r="G1961">
            <v>44932</v>
          </cell>
          <cell r="H1961"/>
          <cell r="I1961"/>
          <cell r="J1961" t="str">
            <v>1.4.55.15</v>
          </cell>
          <cell r="K1961" t="str">
            <v>Herramienta Desechable</v>
          </cell>
          <cell r="L1961" t="str">
            <v>Herramienta Desechable</v>
          </cell>
        </row>
        <row r="1962">
          <cell r="A1962" t="str">
            <v>COP-SIE.1"</v>
          </cell>
          <cell r="B1962" t="str">
            <v>COPA SIERRA Ø 1" - MORSE</v>
          </cell>
          <cell r="C1962">
            <v>2</v>
          </cell>
          <cell r="D1962">
            <v>1</v>
          </cell>
          <cell r="E1962" t="str">
            <v>UND</v>
          </cell>
          <cell r="F1962">
            <v>60367</v>
          </cell>
          <cell r="G1962">
            <v>44849</v>
          </cell>
          <cell r="H1962">
            <v>44832</v>
          </cell>
          <cell r="I1962" t="str">
            <v>ARMARIO P2</v>
          </cell>
          <cell r="J1962" t="str">
            <v>1.4.55.15</v>
          </cell>
          <cell r="K1962" t="str">
            <v>Herramienta Desechable</v>
          </cell>
          <cell r="L1962" t="str">
            <v>Copa</v>
          </cell>
        </row>
        <row r="1963">
          <cell r="A1963" t="str">
            <v>COP-SIE.22M</v>
          </cell>
          <cell r="B1963" t="str">
            <v>COPA SIERRA Ø 22 MM - MORSE</v>
          </cell>
          <cell r="C1963">
            <v>4</v>
          </cell>
          <cell r="D1963">
            <v>1</v>
          </cell>
          <cell r="E1963" t="str">
            <v>UND</v>
          </cell>
          <cell r="F1963">
            <v>122688</v>
          </cell>
          <cell r="G1963">
            <v>44772</v>
          </cell>
          <cell r="H1963">
            <v>44754</v>
          </cell>
          <cell r="I1963" t="str">
            <v>ARMARIO P2</v>
          </cell>
          <cell r="J1963" t="str">
            <v>1.4.55.15</v>
          </cell>
          <cell r="K1963" t="str">
            <v>Herramienta Desechable</v>
          </cell>
          <cell r="L1963" t="str">
            <v>Copa</v>
          </cell>
        </row>
        <row r="1964">
          <cell r="A1964" t="str">
            <v>COP-SIE.3/4</v>
          </cell>
          <cell r="B1964" t="str">
            <v>COPA SIERRA Ø 3/4" - MORSE</v>
          </cell>
          <cell r="C1964">
            <v>1</v>
          </cell>
          <cell r="D1964">
            <v>0</v>
          </cell>
          <cell r="E1964" t="str">
            <v>UND</v>
          </cell>
          <cell r="F1964">
            <v>34100</v>
          </cell>
          <cell r="G1964">
            <v>44932</v>
          </cell>
          <cell r="H1964">
            <v>44125</v>
          </cell>
          <cell r="I1964"/>
          <cell r="J1964" t="str">
            <v>1.4.55.15</v>
          </cell>
          <cell r="K1964" t="str">
            <v>Herramienta Desechable</v>
          </cell>
          <cell r="L1964" t="str">
            <v>Copa</v>
          </cell>
        </row>
        <row r="1965">
          <cell r="A1965" t="str">
            <v>CUC-CAL.DEW331K</v>
          </cell>
          <cell r="B1965" t="str">
            <v>CUCHILLA PARA CALADORA DEWALT 331K (METAL) - JUEGO X 5 UNIDADES Ref.: T118A BOSH</v>
          </cell>
          <cell r="C1965">
            <v>3</v>
          </cell>
          <cell r="D1965">
            <v>2</v>
          </cell>
          <cell r="E1965" t="str">
            <v>UND</v>
          </cell>
          <cell r="F1965">
            <v>70588.05</v>
          </cell>
          <cell r="G1965">
            <v>44944</v>
          </cell>
          <cell r="H1965">
            <v>44939</v>
          </cell>
          <cell r="I1965" t="str">
            <v>EK-N2</v>
          </cell>
          <cell r="J1965" t="str">
            <v>1.4.55.15</v>
          </cell>
          <cell r="K1965" t="str">
            <v>Herramienta Desechable</v>
          </cell>
          <cell r="L1965" t="str">
            <v>Herramienta Desechable</v>
          </cell>
        </row>
        <row r="1966">
          <cell r="A1966" t="str">
            <v>CUC-INC.#2</v>
          </cell>
          <cell r="B1966" t="str">
            <v>CUCHILLO INCA ZAPATERO # 2</v>
          </cell>
          <cell r="C1966">
            <v>1</v>
          </cell>
          <cell r="D1966">
            <v>0</v>
          </cell>
          <cell r="E1966" t="str">
            <v>UND</v>
          </cell>
          <cell r="F1966">
            <v>7563</v>
          </cell>
          <cell r="G1966">
            <v>44865</v>
          </cell>
          <cell r="H1966">
            <v>44331</v>
          </cell>
          <cell r="I1966" t="str">
            <v>ARMARIO P2</v>
          </cell>
          <cell r="J1966" t="str">
            <v>1.4.55.15</v>
          </cell>
          <cell r="K1966" t="str">
            <v>Herramienta Desechable</v>
          </cell>
          <cell r="L1966" t="str">
            <v>Herramienta Desechable</v>
          </cell>
        </row>
        <row r="1967">
          <cell r="A1967" t="str">
            <v>DIS-BLO.ROJ</v>
          </cell>
          <cell r="B1967" t="str">
            <v>DISPOSITIVO BLOQUEO MATERIAL ACERO COLOR ROJO TIPO PINZA</v>
          </cell>
          <cell r="C1967">
            <v>1</v>
          </cell>
          <cell r="D1967">
            <v>0</v>
          </cell>
          <cell r="E1967" t="str">
            <v>UND</v>
          </cell>
          <cell r="F1967">
            <v>13769</v>
          </cell>
          <cell r="G1967">
            <v>44518</v>
          </cell>
          <cell r="H1967">
            <v>44521</v>
          </cell>
          <cell r="I1967" t="str">
            <v>ARMARIO P2</v>
          </cell>
          <cell r="J1967" t="str">
            <v>1.4.55.15</v>
          </cell>
          <cell r="K1967" t="str">
            <v>Herramienta Desechable</v>
          </cell>
          <cell r="L1967" t="str">
            <v>Herramienta Desechable</v>
          </cell>
        </row>
        <row r="1968">
          <cell r="A1968" t="str">
            <v>ESC-16M.</v>
          </cell>
          <cell r="B1968" t="str">
            <v>ESCARIADOR 16 MM</v>
          </cell>
          <cell r="C1968">
            <v>1</v>
          </cell>
          <cell r="D1968">
            <v>0</v>
          </cell>
          <cell r="E1968" t="str">
            <v>UND</v>
          </cell>
          <cell r="F1968">
            <v>192000</v>
          </cell>
          <cell r="G1968">
            <v>44505</v>
          </cell>
          <cell r="H1968">
            <v>44550</v>
          </cell>
          <cell r="I1968" t="str">
            <v>E14-N5</v>
          </cell>
          <cell r="J1968" t="str">
            <v>1.4.55.15</v>
          </cell>
          <cell r="K1968" t="str">
            <v>Herramienta Desechable</v>
          </cell>
          <cell r="L1968" t="str">
            <v>Escariadores</v>
          </cell>
        </row>
        <row r="1969">
          <cell r="A1969" t="str">
            <v>ESC-1/2.</v>
          </cell>
          <cell r="B1969" t="str">
            <v>ESCARIADOR Ø 1/2 HSS REF. 7021270</v>
          </cell>
          <cell r="C1969">
            <v>2</v>
          </cell>
          <cell r="D1969">
            <v>0</v>
          </cell>
          <cell r="E1969" t="str">
            <v>UND</v>
          </cell>
          <cell r="F1969">
            <v>277200</v>
          </cell>
          <cell r="G1969">
            <v>44505</v>
          </cell>
          <cell r="H1969">
            <v>44551</v>
          </cell>
          <cell r="I1969"/>
          <cell r="J1969" t="str">
            <v>1.4.55.15</v>
          </cell>
          <cell r="K1969" t="str">
            <v>Herramienta Desechable</v>
          </cell>
          <cell r="L1969" t="str">
            <v>Escariadores</v>
          </cell>
        </row>
        <row r="1970">
          <cell r="A1970" t="str">
            <v>ESC-1/2.KCG33M</v>
          </cell>
          <cell r="B1970" t="str">
            <v>ESCARIADOR Ø 1/2" KENNAMETAL REF. 4SE0500IR100A KCG33M</v>
          </cell>
          <cell r="C1970">
            <v>2</v>
          </cell>
          <cell r="D1970">
            <v>1</v>
          </cell>
          <cell r="E1970" t="str">
            <v>UND</v>
          </cell>
          <cell r="F1970">
            <v>710372</v>
          </cell>
          <cell r="G1970">
            <v>44882</v>
          </cell>
          <cell r="H1970">
            <v>44860</v>
          </cell>
          <cell r="I1970"/>
          <cell r="J1970" t="str">
            <v>1.4.55.15</v>
          </cell>
          <cell r="K1970" t="str">
            <v>Herramienta Desechable</v>
          </cell>
          <cell r="L1970" t="str">
            <v>Escariadores</v>
          </cell>
        </row>
        <row r="1971">
          <cell r="A1971" t="str">
            <v>ESC-1/4.KC633M</v>
          </cell>
          <cell r="B1971" t="str">
            <v>ESCARIADOR Ø 1/4" KENNAMETAL REF. 4SE0250IR075A KC633M</v>
          </cell>
          <cell r="C1971">
            <v>1</v>
          </cell>
          <cell r="D1971">
            <v>0</v>
          </cell>
          <cell r="E1971" t="str">
            <v>UND</v>
          </cell>
          <cell r="F1971">
            <v>68000</v>
          </cell>
          <cell r="G1971">
            <v>44432</v>
          </cell>
          <cell r="H1971">
            <v>44911</v>
          </cell>
          <cell r="I1971" t="str">
            <v>E14-N3</v>
          </cell>
          <cell r="J1971" t="str">
            <v>1.4.55.15</v>
          </cell>
          <cell r="K1971" t="str">
            <v>Herramienta Desechable</v>
          </cell>
          <cell r="L1971" t="str">
            <v>Escariadores</v>
          </cell>
        </row>
        <row r="1972">
          <cell r="A1972" t="str">
            <v>ESC-1/8.KC633M</v>
          </cell>
          <cell r="B1972" t="str">
            <v>ESCARIADOR Ø 1/8" KENNAMETAL REF. 4CH0125IL075A KC633M</v>
          </cell>
          <cell r="C1972">
            <v>1</v>
          </cell>
          <cell r="D1972">
            <v>1</v>
          </cell>
          <cell r="E1972" t="str">
            <v>UND</v>
          </cell>
          <cell r="F1972">
            <v>57000</v>
          </cell>
          <cell r="G1972">
            <v>44657</v>
          </cell>
          <cell r="H1972">
            <v>44942</v>
          </cell>
          <cell r="I1972" t="str">
            <v>E14-N3</v>
          </cell>
          <cell r="J1972" t="str">
            <v>1.4.55.15</v>
          </cell>
          <cell r="K1972" t="str">
            <v>Herramienta Desechable</v>
          </cell>
          <cell r="L1972" t="str">
            <v>Escariadores</v>
          </cell>
        </row>
        <row r="1973">
          <cell r="A1973" t="str">
            <v>ESC-3/8.</v>
          </cell>
          <cell r="B1973" t="str">
            <v>ESCARIADOR Ø 3/8" KENNAMETAL 4SE0375IR100A KC633M</v>
          </cell>
          <cell r="C1973">
            <v>1</v>
          </cell>
          <cell r="D1973">
            <v>1</v>
          </cell>
          <cell r="E1973" t="str">
            <v>UND</v>
          </cell>
          <cell r="F1973">
            <v>181000</v>
          </cell>
          <cell r="G1973">
            <v>44929</v>
          </cell>
          <cell r="H1973">
            <v>44841</v>
          </cell>
          <cell r="I1973"/>
          <cell r="J1973" t="str">
            <v>1.4.55.15</v>
          </cell>
          <cell r="K1973" t="str">
            <v>Herramienta Desechable</v>
          </cell>
          <cell r="L1973" t="str">
            <v>Escariadores</v>
          </cell>
        </row>
        <row r="1974">
          <cell r="A1974" t="str">
            <v>ESC-KEN.5/16</v>
          </cell>
          <cell r="B1974" t="str">
            <v>ESCARIADOR Ø 5/16" KENNAMETAL REF. 4SE0312IS050A</v>
          </cell>
          <cell r="C1974">
            <v>1</v>
          </cell>
          <cell r="D1974">
            <v>1</v>
          </cell>
          <cell r="E1974" t="str">
            <v>UND</v>
          </cell>
          <cell r="F1974">
            <v>94000</v>
          </cell>
          <cell r="G1974">
            <v>44741</v>
          </cell>
          <cell r="H1974">
            <v>44879</v>
          </cell>
          <cell r="I1974" t="str">
            <v>E14-N3</v>
          </cell>
          <cell r="J1974" t="str">
            <v>1.4.55.15</v>
          </cell>
          <cell r="K1974" t="str">
            <v>Herramienta Desechable</v>
          </cell>
          <cell r="L1974" t="str">
            <v>Escariadores</v>
          </cell>
        </row>
        <row r="1975">
          <cell r="A1975" t="str">
            <v>ESC-5/8.KC633M</v>
          </cell>
          <cell r="B1975" t="str">
            <v>ESCARIADOR Ø 5/8" KENNAMETAL REF. 4SE0625IR125A KC633M</v>
          </cell>
          <cell r="C1975">
            <v>2</v>
          </cell>
          <cell r="D1975">
            <v>1</v>
          </cell>
          <cell r="E1975" t="str">
            <v>UND</v>
          </cell>
          <cell r="F1975">
            <v>866000</v>
          </cell>
          <cell r="G1975">
            <v>44950</v>
          </cell>
          <cell r="H1975">
            <v>44823</v>
          </cell>
          <cell r="I1975"/>
          <cell r="J1975" t="str">
            <v>1.4.55.15</v>
          </cell>
          <cell r="K1975" t="str">
            <v>Herramienta Desechable</v>
          </cell>
          <cell r="L1975" t="str">
            <v>Escariadores</v>
          </cell>
        </row>
        <row r="1976">
          <cell r="A1976" t="str">
            <v>ESC-AQX.R204SA20L</v>
          </cell>
          <cell r="B1976" t="str">
            <v>ESCARIADOR REF. AQXR 204SA20L MITSUBISHI</v>
          </cell>
          <cell r="C1976">
            <v>1</v>
          </cell>
          <cell r="D1976">
            <v>1</v>
          </cell>
          <cell r="E1976" t="str">
            <v>UND</v>
          </cell>
          <cell r="F1976">
            <v>786000</v>
          </cell>
          <cell r="G1976">
            <v>44319</v>
          </cell>
          <cell r="H1976">
            <v>44900</v>
          </cell>
          <cell r="I1976" t="str">
            <v>E14-N3</v>
          </cell>
          <cell r="J1976" t="str">
            <v>1.4.55.15</v>
          </cell>
          <cell r="K1976" t="str">
            <v>Herramienta Desechable</v>
          </cell>
          <cell r="L1976" t="str">
            <v>Escariadores</v>
          </cell>
        </row>
        <row r="1977">
          <cell r="A1977" t="str">
            <v>ESC-ATO.DW293</v>
          </cell>
          <cell r="B1977" t="str">
            <v>ESCOBILLA PARA ATORNILLADORA DEWALT DW293</v>
          </cell>
          <cell r="C1977">
            <v>3</v>
          </cell>
          <cell r="D1977">
            <v>3</v>
          </cell>
          <cell r="E1977" t="str">
            <v>JGO</v>
          </cell>
          <cell r="F1977">
            <v>98319.3</v>
          </cell>
          <cell r="G1977">
            <v>44937</v>
          </cell>
          <cell r="H1977">
            <v>44858</v>
          </cell>
          <cell r="I1977" t="str">
            <v>EK-N2</v>
          </cell>
          <cell r="J1977" t="str">
            <v>1.4.55.15</v>
          </cell>
          <cell r="K1977" t="str">
            <v>Herramienta Desechable</v>
          </cell>
          <cell r="L1977" t="str">
            <v>Herramienta Desechable</v>
          </cell>
        </row>
        <row r="1978">
          <cell r="A1978" t="str">
            <v>ESC-MAG.5PU</v>
          </cell>
          <cell r="B1978" t="str">
            <v>ESCUADRA MAGNETICA 5" REF. 123282 SURTEK</v>
          </cell>
          <cell r="C1978">
            <v>2</v>
          </cell>
          <cell r="D1978">
            <v>0</v>
          </cell>
          <cell r="E1978" t="str">
            <v>UND</v>
          </cell>
          <cell r="F1978">
            <v>66866.67</v>
          </cell>
          <cell r="G1978">
            <v>44947</v>
          </cell>
          <cell r="H1978">
            <v>44949</v>
          </cell>
          <cell r="I1978" t="str">
            <v>ARMARIO P2</v>
          </cell>
          <cell r="J1978" t="str">
            <v>1.4.55.15</v>
          </cell>
          <cell r="K1978" t="str">
            <v>Herramienta Desechable</v>
          </cell>
          <cell r="L1978" t="str">
            <v>Herramienta Desechable</v>
          </cell>
        </row>
        <row r="1979">
          <cell r="A1979" t="str">
            <v>ESC-MET.12</v>
          </cell>
          <cell r="B1979" t="str">
            <v>ESCUADRA METALICA PROFESIONAL 12" Ref.: 46-536 STANLEY</v>
          </cell>
          <cell r="C1979">
            <v>2</v>
          </cell>
          <cell r="D1979">
            <v>2</v>
          </cell>
          <cell r="E1979" t="str">
            <v>UND</v>
          </cell>
          <cell r="F1979">
            <v>128090.45</v>
          </cell>
          <cell r="G1979">
            <v>44887</v>
          </cell>
          <cell r="H1979">
            <v>44879</v>
          </cell>
          <cell r="I1979" t="str">
            <v>ARMARIO P2</v>
          </cell>
          <cell r="J1979" t="str">
            <v>1.4.55.15</v>
          </cell>
          <cell r="K1979" t="str">
            <v>Herramienta Desechable</v>
          </cell>
          <cell r="L1979" t="str">
            <v>Herramienta Desechable</v>
          </cell>
        </row>
        <row r="1980">
          <cell r="A1980" t="str">
            <v>ESC-MET.8</v>
          </cell>
          <cell r="B1980" t="str">
            <v>ESCUADRA METALICA PROFESIONAL 8" Ref.: 46-532 STANLEY</v>
          </cell>
          <cell r="C1980">
            <v>1</v>
          </cell>
          <cell r="D1980">
            <v>0</v>
          </cell>
          <cell r="E1980" t="str">
            <v>UND</v>
          </cell>
          <cell r="F1980">
            <v>45000</v>
          </cell>
          <cell r="G1980">
            <v>44853</v>
          </cell>
          <cell r="H1980">
            <v>44953</v>
          </cell>
          <cell r="I1980" t="str">
            <v>ARMARIO P2</v>
          </cell>
          <cell r="J1980" t="str">
            <v>1.4.55.15</v>
          </cell>
          <cell r="K1980" t="str">
            <v>Herramienta Desechable</v>
          </cell>
          <cell r="L1980" t="str">
            <v>Herramienta Desechable</v>
          </cell>
        </row>
        <row r="1981">
          <cell r="A1981" t="str">
            <v>ESC-100.220992.ANT.DURAMAX</v>
          </cell>
          <cell r="B1981" t="str">
            <v>ESCUDO 100 AMPERIOS PARA ANTORCHA DURAMAX REF. 220992</v>
          </cell>
          <cell r="C1981">
            <v>23</v>
          </cell>
          <cell r="D1981">
            <v>5</v>
          </cell>
          <cell r="E1981" t="str">
            <v>UND</v>
          </cell>
          <cell r="F1981">
            <v>2105685.3199999998</v>
          </cell>
          <cell r="G1981">
            <v>44944</v>
          </cell>
          <cell r="H1981">
            <v>44947</v>
          </cell>
          <cell r="I1981"/>
          <cell r="J1981" t="str">
            <v>1.4.55.15</v>
          </cell>
          <cell r="K1981" t="str">
            <v>Herramienta Desechable</v>
          </cell>
          <cell r="L1981" t="str">
            <v>Herramienta Desechable</v>
          </cell>
        </row>
        <row r="1982">
          <cell r="A1982" t="str">
            <v>ESP-CAB.2"</v>
          </cell>
          <cell r="B1982" t="str">
            <v>ESPATULA EN ACERO 2" CON CABO</v>
          </cell>
          <cell r="C1982">
            <v>3</v>
          </cell>
          <cell r="D1982">
            <v>2</v>
          </cell>
          <cell r="E1982" t="str">
            <v>UND</v>
          </cell>
          <cell r="F1982">
            <v>15541.69</v>
          </cell>
          <cell r="G1982">
            <v>44909</v>
          </cell>
          <cell r="H1982">
            <v>44907</v>
          </cell>
          <cell r="I1982" t="str">
            <v>EL-N2</v>
          </cell>
          <cell r="J1982" t="str">
            <v>1.4.55.15</v>
          </cell>
          <cell r="K1982" t="str">
            <v>Herramienta Desechable</v>
          </cell>
          <cell r="L1982" t="str">
            <v>Herramienta Desechable</v>
          </cell>
        </row>
        <row r="1983">
          <cell r="A1983" t="str">
            <v>EST-GRA.VER</v>
          </cell>
          <cell r="B1983" t="str">
            <v>ESTUCHE DE GRAPAS DE SUJECION DE 5/8 ROSCA DE 1/2 X 52 PIEZAS MARCA VERTEX</v>
          </cell>
          <cell r="C1983">
            <v>1</v>
          </cell>
          <cell r="D1983">
            <v>0</v>
          </cell>
          <cell r="E1983" t="str">
            <v>UND</v>
          </cell>
          <cell r="F1983">
            <v>664036</v>
          </cell>
          <cell r="G1983">
            <v>44799</v>
          </cell>
          <cell r="H1983"/>
          <cell r="I1983" t="str">
            <v>ARMARIO P2</v>
          </cell>
          <cell r="J1983" t="str">
            <v>1.4.55.15</v>
          </cell>
          <cell r="K1983" t="str">
            <v>Herramienta Desechable</v>
          </cell>
          <cell r="L1983" t="str">
            <v>Herramienta Desechable</v>
          </cell>
        </row>
        <row r="1984">
          <cell r="A1984" t="str">
            <v>DAL-ESC.8"</v>
          </cell>
          <cell r="B1984" t="str">
            <v>FALSA ESCUADRA METALICA 8"</v>
          </cell>
          <cell r="C1984">
            <v>3</v>
          </cell>
          <cell r="D1984">
            <v>0</v>
          </cell>
          <cell r="E1984" t="str">
            <v>UND</v>
          </cell>
          <cell r="F1984">
            <v>66000</v>
          </cell>
          <cell r="G1984">
            <v>44853</v>
          </cell>
          <cell r="H1984">
            <v>44880</v>
          </cell>
          <cell r="I1984" t="str">
            <v>ARMARIO P2</v>
          </cell>
          <cell r="J1984" t="str">
            <v>1.4.55.15</v>
          </cell>
          <cell r="K1984" t="str">
            <v>Herramienta Desechable</v>
          </cell>
          <cell r="L1984" t="str">
            <v>Herramienta Desechable</v>
          </cell>
        </row>
        <row r="1985">
          <cell r="A1985" t="str">
            <v>FLE-5MX.19</v>
          </cell>
          <cell r="B1985" t="str">
            <v>FLEXOMETRO 5 MTS X 19 MM Ref.: 30-615 STANLEY</v>
          </cell>
          <cell r="C1985">
            <v>3</v>
          </cell>
          <cell r="D1985">
            <v>5</v>
          </cell>
          <cell r="E1985" t="str">
            <v>UND</v>
          </cell>
          <cell r="F1985">
            <v>56700</v>
          </cell>
          <cell r="G1985">
            <v>44949</v>
          </cell>
          <cell r="H1985">
            <v>44952</v>
          </cell>
          <cell r="I1985"/>
          <cell r="J1985" t="str">
            <v>1.4.55.15</v>
          </cell>
          <cell r="K1985" t="str">
            <v>Herramienta Desechable</v>
          </cell>
          <cell r="L1985" t="str">
            <v>Herramienta Desechable</v>
          </cell>
        </row>
        <row r="1986">
          <cell r="A1986" t="str">
            <v>GAN-330.5/16</v>
          </cell>
          <cell r="B1986" t="str">
            <v>GANCHO PARA CADENA A330 5/16" - GUNNEBO</v>
          </cell>
          <cell r="C1986">
            <v>1</v>
          </cell>
          <cell r="D1986">
            <v>0</v>
          </cell>
          <cell r="E1986" t="str">
            <v>UND</v>
          </cell>
          <cell r="F1986">
            <v>44941</v>
          </cell>
          <cell r="G1986">
            <v>44844</v>
          </cell>
          <cell r="H1986">
            <v>44854</v>
          </cell>
          <cell r="I1986" t="str">
            <v>ARMARIO P2</v>
          </cell>
          <cell r="J1986" t="str">
            <v>1.4.55.15</v>
          </cell>
          <cell r="K1986" t="str">
            <v>Herramienta Desechable</v>
          </cell>
          <cell r="L1986" t="str">
            <v>Dispositivo Izaje</v>
          </cell>
        </row>
        <row r="1987">
          <cell r="A1987" t="str">
            <v>GRI-3/8.2TN</v>
          </cell>
          <cell r="B1987" t="str">
            <v>GRILLETE  3/8 TIPO GROSBY 2 TON</v>
          </cell>
          <cell r="C1987">
            <v>8</v>
          </cell>
          <cell r="D1987">
            <v>0</v>
          </cell>
          <cell r="E1987" t="str">
            <v>UND</v>
          </cell>
          <cell r="F1987">
            <v>337248</v>
          </cell>
          <cell r="G1987">
            <v>44669</v>
          </cell>
          <cell r="H1987">
            <v>44719</v>
          </cell>
          <cell r="I1987" t="str">
            <v>ARMARIO P2</v>
          </cell>
          <cell r="J1987" t="str">
            <v>1.4.55.15</v>
          </cell>
          <cell r="K1987" t="str">
            <v>Herramienta Desechable</v>
          </cell>
          <cell r="L1987" t="str">
            <v>Dispositivo Izaje</v>
          </cell>
        </row>
        <row r="1988">
          <cell r="A1988" t="str">
            <v>GRI-G20.9.1/2</v>
          </cell>
          <cell r="B1988" t="str">
            <v>GRILLETE G209 1/2" CAPACIDAD 2 TON - CROSBY N.P</v>
          </cell>
          <cell r="C1988">
            <v>8</v>
          </cell>
          <cell r="D1988">
            <v>8</v>
          </cell>
          <cell r="E1988" t="str">
            <v>UND</v>
          </cell>
          <cell r="F1988">
            <v>432416</v>
          </cell>
          <cell r="G1988">
            <v>44786</v>
          </cell>
          <cell r="H1988">
            <v>42670</v>
          </cell>
          <cell r="I1988" t="str">
            <v>ARMARIO P2</v>
          </cell>
          <cell r="J1988" t="str">
            <v>1.4.55.15</v>
          </cell>
          <cell r="K1988" t="str">
            <v>Herramienta Desechable</v>
          </cell>
          <cell r="L1988" t="str">
            <v>Dispositivo Izaje</v>
          </cell>
        </row>
        <row r="1989">
          <cell r="A1989" t="str">
            <v>GRI-1/2.G2130</v>
          </cell>
          <cell r="B1989" t="str">
            <v>GRILLETE G2130 1/2 CAPACIDAD 2 TON - CROSBY</v>
          </cell>
          <cell r="C1989">
            <v>14</v>
          </cell>
          <cell r="D1989">
            <v>10</v>
          </cell>
          <cell r="E1989" t="str">
            <v>UND</v>
          </cell>
          <cell r="F1989">
            <v>1797096</v>
          </cell>
          <cell r="G1989">
            <v>44849</v>
          </cell>
          <cell r="H1989">
            <v>44880</v>
          </cell>
          <cell r="I1989" t="str">
            <v>ARMARIO P2</v>
          </cell>
          <cell r="J1989" t="str">
            <v>1.4.55.15</v>
          </cell>
          <cell r="K1989" t="str">
            <v>Herramienta Desechable</v>
          </cell>
          <cell r="L1989" t="str">
            <v>Herramienta Desechable</v>
          </cell>
        </row>
        <row r="1990">
          <cell r="A1990" t="str">
            <v>HOM-SOL.UÑA.X11</v>
          </cell>
          <cell r="B1990" t="str">
            <v>HOMBRE SOLO DE PINZA X 11" Ref.: 11R SAF</v>
          </cell>
          <cell r="C1990">
            <v>5</v>
          </cell>
          <cell r="D1990">
            <v>3</v>
          </cell>
          <cell r="E1990" t="str">
            <v>UND</v>
          </cell>
          <cell r="F1990">
            <v>262312</v>
          </cell>
          <cell r="G1990">
            <v>44952</v>
          </cell>
          <cell r="H1990">
            <v>44950</v>
          </cell>
          <cell r="I1990"/>
          <cell r="J1990" t="str">
            <v>1.4.55.15</v>
          </cell>
          <cell r="K1990" t="str">
            <v>Herramienta Desechable</v>
          </cell>
          <cell r="L1990" t="str">
            <v>Herramienta Desechable</v>
          </cell>
        </row>
        <row r="1991">
          <cell r="A1991" t="str">
            <v>HOM-SOL.CAD.X9</v>
          </cell>
          <cell r="B1991" t="str">
            <v>HOMBRE SOLO DE UÑA X 9" Ref.: 9R VISEG</v>
          </cell>
          <cell r="C1991">
            <v>3</v>
          </cell>
          <cell r="D1991">
            <v>2</v>
          </cell>
          <cell r="E1991" t="str">
            <v>UND</v>
          </cell>
          <cell r="F1991">
            <v>162474.4</v>
          </cell>
          <cell r="G1991">
            <v>44952</v>
          </cell>
          <cell r="H1991">
            <v>44950</v>
          </cell>
          <cell r="I1991" t="str">
            <v>ARMARIO P2</v>
          </cell>
          <cell r="J1991" t="str">
            <v>1.4.55.15</v>
          </cell>
          <cell r="K1991" t="str">
            <v>Herramienta Desechable</v>
          </cell>
          <cell r="L1991" t="str">
            <v>Herramienta Desechable</v>
          </cell>
        </row>
        <row r="1992">
          <cell r="A1992" t="str">
            <v>HOM-SOL.X10</v>
          </cell>
          <cell r="B1992" t="str">
            <v>HOMBRE SOLO QUIJADA RECTA X 10" Ref.: 10R VISEG</v>
          </cell>
          <cell r="C1992">
            <v>2</v>
          </cell>
          <cell r="D1992">
            <v>0</v>
          </cell>
          <cell r="E1992" t="str">
            <v>UND</v>
          </cell>
          <cell r="F1992">
            <v>80600</v>
          </cell>
          <cell r="G1992">
            <v>44947</v>
          </cell>
          <cell r="H1992">
            <v>44949</v>
          </cell>
          <cell r="I1992"/>
          <cell r="J1992" t="str">
            <v>1.4.55.15</v>
          </cell>
          <cell r="K1992" t="str">
            <v>Herramienta Desechable</v>
          </cell>
          <cell r="L1992" t="str">
            <v>Herramienta Desechable</v>
          </cell>
        </row>
        <row r="1993">
          <cell r="A1993" t="str">
            <v>IND-ATO.DW293</v>
          </cell>
          <cell r="B1993" t="str">
            <v>INDUCIDO PARA ATORNILLADORA DEWALT 293 Ref.: 658751 Genérico</v>
          </cell>
          <cell r="C1993">
            <v>4</v>
          </cell>
          <cell r="D1993">
            <v>1</v>
          </cell>
          <cell r="E1993" t="str">
            <v>UND</v>
          </cell>
          <cell r="F1993">
            <v>533277.76</v>
          </cell>
          <cell r="G1993">
            <v>44880</v>
          </cell>
          <cell r="H1993">
            <v>44865</v>
          </cell>
          <cell r="I1993" t="str">
            <v>EK-N3</v>
          </cell>
          <cell r="J1993" t="str">
            <v>1.4.55.15</v>
          </cell>
          <cell r="K1993" t="str">
            <v>Herramienta Desechable</v>
          </cell>
          <cell r="L1993" t="str">
            <v>Herramienta Desechable</v>
          </cell>
        </row>
        <row r="1994">
          <cell r="A1994" t="str">
            <v>INS-3ER.AG60</v>
          </cell>
          <cell r="B1994" t="str">
            <v>INSERTO 3ER AG60 VKX</v>
          </cell>
          <cell r="C1994">
            <v>10</v>
          </cell>
          <cell r="D1994">
            <v>10</v>
          </cell>
          <cell r="E1994" t="str">
            <v>UND</v>
          </cell>
          <cell r="F1994">
            <v>440000</v>
          </cell>
          <cell r="G1994">
            <v>44518</v>
          </cell>
          <cell r="H1994">
            <v>44880</v>
          </cell>
          <cell r="I1994" t="str">
            <v>E14-N3</v>
          </cell>
          <cell r="J1994" t="str">
            <v>1.4.55.15</v>
          </cell>
          <cell r="K1994" t="str">
            <v>Herramienta Desechable</v>
          </cell>
          <cell r="L1994" t="str">
            <v>Herramienta Desechable</v>
          </cell>
        </row>
        <row r="1995">
          <cell r="A1995" t="str">
            <v>INS-CNM.G.16061</v>
          </cell>
          <cell r="B1995" t="str">
            <v>INSERTO CNMG 16061-MP MC 6025</v>
          </cell>
          <cell r="C1995">
            <v>19</v>
          </cell>
          <cell r="D1995">
            <v>5</v>
          </cell>
          <cell r="E1995" t="str">
            <v>UND</v>
          </cell>
          <cell r="F1995">
            <v>518700</v>
          </cell>
          <cell r="G1995">
            <v>43977</v>
          </cell>
          <cell r="H1995">
            <v>44334</v>
          </cell>
          <cell r="I1995" t="str">
            <v>E14-N3</v>
          </cell>
          <cell r="J1995" t="str">
            <v>1.4.55.15</v>
          </cell>
          <cell r="K1995" t="str">
            <v>Herramienta Desechable</v>
          </cell>
          <cell r="L1995" t="str">
            <v>Inserto</v>
          </cell>
        </row>
        <row r="1996">
          <cell r="A1996" t="str">
            <v>INS-FRE.N9MT11T3CT-NC40</v>
          </cell>
          <cell r="B1996" t="str">
            <v>INSERTO FRESADO JIMMORE N9MT11T3CT-NC40</v>
          </cell>
          <cell r="C1996">
            <v>5</v>
          </cell>
          <cell r="D1996">
            <v>5</v>
          </cell>
          <cell r="E1996" t="str">
            <v>UND</v>
          </cell>
          <cell r="F1996">
            <v>510000</v>
          </cell>
          <cell r="G1996">
            <v>44712</v>
          </cell>
          <cell r="H1996">
            <v>44910</v>
          </cell>
          <cell r="I1996" t="str">
            <v>E14-N3</v>
          </cell>
          <cell r="J1996" t="str">
            <v>1.4.55.15</v>
          </cell>
          <cell r="K1996" t="str">
            <v>Herramienta Desechable</v>
          </cell>
          <cell r="L1996" t="str">
            <v>Inserto</v>
          </cell>
        </row>
        <row r="1997">
          <cell r="A1997" t="str">
            <v>INS-FRE.12T308</v>
          </cell>
          <cell r="B1997" t="str">
            <v>INSERTO FRESADO REF. SOMT 12T308OPEER - JM F7030 MITSUBISHI</v>
          </cell>
          <cell r="C1997">
            <v>10</v>
          </cell>
          <cell r="D1997">
            <v>10</v>
          </cell>
          <cell r="E1997" t="str">
            <v>UND</v>
          </cell>
          <cell r="F1997">
            <v>320000</v>
          </cell>
          <cell r="G1997">
            <v>44910</v>
          </cell>
          <cell r="H1997">
            <v>44888</v>
          </cell>
          <cell r="I1997" t="str">
            <v>E14-N3</v>
          </cell>
          <cell r="J1997" t="str">
            <v>1.4.55.15</v>
          </cell>
          <cell r="K1997" t="str">
            <v>Herramienta Desechable</v>
          </cell>
          <cell r="L1997" t="str">
            <v>Inserto</v>
          </cell>
        </row>
        <row r="1998">
          <cell r="A1998" t="str">
            <v>INS-SOM.12T308</v>
          </cell>
          <cell r="B1998" t="str">
            <v>INSERTO FRESADO SOMT 12T308PEER-JM VP15TF - ACERO INOX MITSUBISHI</v>
          </cell>
          <cell r="C1998">
            <v>20</v>
          </cell>
          <cell r="D1998">
            <v>10</v>
          </cell>
          <cell r="E1998" t="str">
            <v>UND</v>
          </cell>
          <cell r="F1998">
            <v>640000</v>
          </cell>
          <cell r="G1998">
            <v>44868</v>
          </cell>
          <cell r="H1998">
            <v>44860</v>
          </cell>
          <cell r="I1998" t="str">
            <v>E14-N3</v>
          </cell>
          <cell r="J1998" t="str">
            <v>1.4.55.15</v>
          </cell>
          <cell r="K1998" t="str">
            <v>Herramienta Desechable</v>
          </cell>
          <cell r="L1998" t="str">
            <v>Inserto</v>
          </cell>
        </row>
        <row r="1999">
          <cell r="A1999" t="str">
            <v>INS-FRE.12T308PEER-JM</v>
          </cell>
          <cell r="B1999" t="str">
            <v>INSERTO FRESADO SOMT 12T308PEER-JM VP30RT Y</v>
          </cell>
          <cell r="C1999">
            <v>20</v>
          </cell>
          <cell r="D1999">
            <v>10</v>
          </cell>
          <cell r="E1999" t="str">
            <v>UND</v>
          </cell>
          <cell r="F1999">
            <v>520000</v>
          </cell>
          <cell r="G1999">
            <v>44859</v>
          </cell>
          <cell r="H1999">
            <v>44644</v>
          </cell>
          <cell r="I1999" t="str">
            <v>E14-N3</v>
          </cell>
          <cell r="J1999" t="str">
            <v>1.4.55.15</v>
          </cell>
          <cell r="K1999" t="str">
            <v>Herramienta Desechable</v>
          </cell>
          <cell r="L1999" t="str">
            <v>Inserto</v>
          </cell>
        </row>
        <row r="2000">
          <cell r="A2000" t="str">
            <v>INS-GY2.0400</v>
          </cell>
          <cell r="B2000" t="str">
            <v>INSERTO GY2M 0400G040N - MNM VP20RT MITSUBISHI</v>
          </cell>
          <cell r="C2000">
            <v>17</v>
          </cell>
          <cell r="D2000">
            <v>10</v>
          </cell>
          <cell r="E2000" t="str">
            <v>UND</v>
          </cell>
          <cell r="F2000">
            <v>701538.37</v>
          </cell>
          <cell r="G2000">
            <v>44294</v>
          </cell>
          <cell r="H2000">
            <v>44499</v>
          </cell>
          <cell r="I2000" t="str">
            <v>E14-N3</v>
          </cell>
          <cell r="J2000" t="str">
            <v>1.4.55.15</v>
          </cell>
          <cell r="K2000" t="str">
            <v>Herramienta Desechable</v>
          </cell>
          <cell r="L2000" t="str">
            <v>Inserto</v>
          </cell>
        </row>
        <row r="2001">
          <cell r="A2001" t="str">
            <v>INS-QOM.T1342</v>
          </cell>
          <cell r="B2001" t="str">
            <v>INSERTO QOMT 1342R-M2 VP15TF MITSUBISHI</v>
          </cell>
          <cell r="C2001">
            <v>10</v>
          </cell>
          <cell r="D2001">
            <v>10</v>
          </cell>
          <cell r="E2001" t="str">
            <v>UND</v>
          </cell>
          <cell r="F2001">
            <v>369000</v>
          </cell>
          <cell r="G2001">
            <v>44811</v>
          </cell>
          <cell r="H2001">
            <v>44805</v>
          </cell>
          <cell r="I2001" t="str">
            <v>E14-N3</v>
          </cell>
          <cell r="J2001" t="str">
            <v>1.4.55.15</v>
          </cell>
          <cell r="K2001" t="str">
            <v>Herramienta Desechable</v>
          </cell>
          <cell r="L2001" t="str">
            <v>Inserto</v>
          </cell>
        </row>
        <row r="2002">
          <cell r="A2002" t="str">
            <v>INS-TOR.NG2M150LK KC5025</v>
          </cell>
          <cell r="B2002" t="str">
            <v>INSERTO RANURADO KENNAMETAL ESP. 1,5MM NG2M150LK KC5025</v>
          </cell>
          <cell r="C2002">
            <v>5</v>
          </cell>
          <cell r="D2002">
            <v>5</v>
          </cell>
          <cell r="E2002" t="str">
            <v>UND</v>
          </cell>
          <cell r="F2002">
            <v>305000</v>
          </cell>
          <cell r="G2002">
            <v>44539</v>
          </cell>
          <cell r="H2002">
            <v>44358</v>
          </cell>
          <cell r="I2002" t="str">
            <v>E14-N3</v>
          </cell>
          <cell r="J2002" t="str">
            <v>1.4.55.15</v>
          </cell>
          <cell r="K2002" t="str">
            <v>Herramienta Desechable</v>
          </cell>
          <cell r="L2002" t="str">
            <v>Inserto</v>
          </cell>
        </row>
        <row r="2003">
          <cell r="A2003" t="str">
            <v>INS-RAN.EG0312M03U02GUN</v>
          </cell>
          <cell r="B2003" t="str">
            <v>INSERTO RANURADO KENNAMETAL ESPESOR 3MM EG0312M03U02GUN</v>
          </cell>
          <cell r="C2003">
            <v>5</v>
          </cell>
          <cell r="D2003">
            <v>5</v>
          </cell>
          <cell r="E2003" t="str">
            <v>UND</v>
          </cell>
          <cell r="F2003">
            <v>260000</v>
          </cell>
          <cell r="G2003">
            <v>44522</v>
          </cell>
          <cell r="H2003">
            <v>44358</v>
          </cell>
          <cell r="I2003" t="str">
            <v>E14-N3</v>
          </cell>
          <cell r="J2003" t="str">
            <v>1.4.55.15</v>
          </cell>
          <cell r="K2003" t="str">
            <v>Herramienta Desechable</v>
          </cell>
          <cell r="L2003" t="str">
            <v>Inserto</v>
          </cell>
        </row>
        <row r="2004">
          <cell r="A2004" t="str">
            <v>INS-RAN.SX-4E400N02-CE4 WSM43S</v>
          </cell>
          <cell r="B2004" t="str">
            <v>INSERTO RANURADO Y TRONZADO WALTER SX-4E400N02-CE4 WSM43S</v>
          </cell>
          <cell r="C2004">
            <v>15</v>
          </cell>
          <cell r="D2004">
            <v>10</v>
          </cell>
          <cell r="E2004" t="str">
            <v>UND</v>
          </cell>
          <cell r="F2004">
            <v>861000</v>
          </cell>
          <cell r="G2004">
            <v>44601</v>
          </cell>
          <cell r="H2004">
            <v>44679</v>
          </cell>
          <cell r="I2004" t="str">
            <v>E14-N3</v>
          </cell>
          <cell r="J2004" t="str">
            <v>1.4.55.15</v>
          </cell>
          <cell r="K2004" t="str">
            <v>Herramienta Desechable</v>
          </cell>
          <cell r="L2004" t="str">
            <v>Inserto</v>
          </cell>
        </row>
        <row r="2005">
          <cell r="A2005" t="str">
            <v>INS-VOE.NX2525</v>
          </cell>
          <cell r="B2005" t="str">
            <v>INSERTO SPEN1203EDER NX 2525</v>
          </cell>
          <cell r="C2005">
            <v>10</v>
          </cell>
          <cell r="D2005">
            <v>10</v>
          </cell>
          <cell r="E2005" t="str">
            <v>UND</v>
          </cell>
          <cell r="F2005">
            <v>210000</v>
          </cell>
          <cell r="G2005">
            <v>44740</v>
          </cell>
          <cell r="H2005">
            <v>44725</v>
          </cell>
          <cell r="I2005" t="str">
            <v>E14-N3</v>
          </cell>
          <cell r="J2005" t="str">
            <v>1.4.55.15</v>
          </cell>
          <cell r="K2005" t="str">
            <v>Herramienta Desechable</v>
          </cell>
          <cell r="L2005" t="str">
            <v>Inserto</v>
          </cell>
        </row>
        <row r="2006">
          <cell r="A2006" t="str">
            <v>INS-SPK.1203.M8340</v>
          </cell>
          <cell r="B2006" t="str">
            <v>INSERTO SPKN 1203 M8340</v>
          </cell>
          <cell r="C2006">
            <v>10</v>
          </cell>
          <cell r="D2006">
            <v>10</v>
          </cell>
          <cell r="E2006" t="str">
            <v>UND</v>
          </cell>
          <cell r="F2006">
            <v>390000</v>
          </cell>
          <cell r="G2006">
            <v>44858</v>
          </cell>
          <cell r="H2006">
            <v>44951</v>
          </cell>
          <cell r="I2006" t="str">
            <v>E14-N3</v>
          </cell>
          <cell r="J2006" t="str">
            <v>1.4.55.15</v>
          </cell>
          <cell r="K2006" t="str">
            <v>Herramienta Desechable</v>
          </cell>
          <cell r="L2006" t="str">
            <v>Inserto</v>
          </cell>
        </row>
        <row r="2007">
          <cell r="A2007" t="str">
            <v>INS-SPM.090304.UP20M</v>
          </cell>
          <cell r="B2007" t="str">
            <v>INSERTO SPMW 090304 UP20M</v>
          </cell>
          <cell r="C2007">
            <v>10</v>
          </cell>
          <cell r="D2007">
            <v>10</v>
          </cell>
          <cell r="E2007" t="str">
            <v>UND</v>
          </cell>
          <cell r="F2007">
            <v>213000</v>
          </cell>
          <cell r="G2007">
            <v>44260</v>
          </cell>
          <cell r="H2007">
            <v>44165</v>
          </cell>
          <cell r="I2007" t="str">
            <v>E14-N3</v>
          </cell>
          <cell r="J2007" t="str">
            <v>1.4.55.15</v>
          </cell>
          <cell r="K2007" t="str">
            <v>Herramienta Desechable</v>
          </cell>
          <cell r="L2007" t="str">
            <v>Inserto</v>
          </cell>
        </row>
        <row r="2008">
          <cell r="A2008" t="str">
            <v>INS-TAL.DFT030304HP KC7140</v>
          </cell>
          <cell r="B2008" t="str">
            <v>INSERTO TALADRADO KENNAMETAL DFT030304HP KC7140</v>
          </cell>
          <cell r="C2008">
            <v>10</v>
          </cell>
          <cell r="D2008">
            <v>5</v>
          </cell>
          <cell r="E2008" t="str">
            <v>UND</v>
          </cell>
          <cell r="F2008">
            <v>550000</v>
          </cell>
          <cell r="G2008">
            <v>44670</v>
          </cell>
          <cell r="H2008">
            <v>44662</v>
          </cell>
          <cell r="I2008" t="str">
            <v>E14-N3</v>
          </cell>
          <cell r="J2008" t="str">
            <v>1.4.55.15</v>
          </cell>
          <cell r="K2008" t="str">
            <v>Herramienta Desechable</v>
          </cell>
          <cell r="L2008" t="str">
            <v>Inserto</v>
          </cell>
        </row>
        <row r="2009">
          <cell r="A2009" t="str">
            <v>INS-TAL.DFT05T308HP KC7140</v>
          </cell>
          <cell r="B2009" t="str">
            <v>INSERTO TALADRADO KENNAMETAL DFT05T308HP KC7140</v>
          </cell>
          <cell r="C2009">
            <v>5</v>
          </cell>
          <cell r="D2009">
            <v>5</v>
          </cell>
          <cell r="E2009" t="str">
            <v>UND</v>
          </cell>
          <cell r="F2009">
            <v>363197</v>
          </cell>
          <cell r="G2009">
            <v>44882</v>
          </cell>
          <cell r="H2009">
            <v>44875</v>
          </cell>
          <cell r="I2009"/>
          <cell r="J2009" t="str">
            <v>1.4.55.15</v>
          </cell>
          <cell r="K2009" t="str">
            <v>Herramienta Desechable</v>
          </cell>
          <cell r="L2009" t="str">
            <v>Inserto</v>
          </cell>
        </row>
        <row r="2010">
          <cell r="A2010" t="str">
            <v>INS-TAL.SPGX060304RHP KC7140</v>
          </cell>
          <cell r="B2010" t="str">
            <v>INSERTO TALADRADO KENNAMETAL SPGX060304RHP KC7140</v>
          </cell>
          <cell r="C2010">
            <v>5</v>
          </cell>
          <cell r="D2010">
            <v>5</v>
          </cell>
          <cell r="E2010" t="str">
            <v>UND</v>
          </cell>
          <cell r="F2010">
            <v>275000</v>
          </cell>
          <cell r="G2010">
            <v>44432</v>
          </cell>
          <cell r="H2010">
            <v>44655</v>
          </cell>
          <cell r="I2010" t="str">
            <v>E14-N3</v>
          </cell>
          <cell r="J2010" t="str">
            <v>1.4.55.15</v>
          </cell>
          <cell r="K2010" t="str">
            <v>Herramienta Desechable</v>
          </cell>
          <cell r="L2010" t="str">
            <v>Inserto</v>
          </cell>
        </row>
        <row r="2011">
          <cell r="A2011" t="str">
            <v>INS-TCM.16T304-MP MC 6015</v>
          </cell>
          <cell r="B2011" t="str">
            <v>INSERTO TCMT 16T304-MP MC 6015 MITSUBISHI</v>
          </cell>
          <cell r="C2011">
            <v>40</v>
          </cell>
          <cell r="D2011">
            <v>20</v>
          </cell>
          <cell r="E2011" t="str">
            <v>UND</v>
          </cell>
          <cell r="F2011">
            <v>880000</v>
          </cell>
          <cell r="G2011">
            <v>44814</v>
          </cell>
          <cell r="H2011">
            <v>44765</v>
          </cell>
          <cell r="I2011" t="str">
            <v>E14-N3</v>
          </cell>
          <cell r="J2011" t="str">
            <v>1.4.55.15</v>
          </cell>
          <cell r="K2011" t="str">
            <v>Herramienta Desechable</v>
          </cell>
          <cell r="L2011" t="str">
            <v>Inserto</v>
          </cell>
        </row>
        <row r="2012">
          <cell r="A2012" t="str">
            <v>INS-TNA.220408EN</v>
          </cell>
          <cell r="B2012" t="str">
            <v>INSERTO TNMA 220408EN CTCK 120</v>
          </cell>
          <cell r="C2012">
            <v>1</v>
          </cell>
          <cell r="D2012">
            <v>3</v>
          </cell>
          <cell r="E2012" t="str">
            <v>UND</v>
          </cell>
          <cell r="F2012">
            <v>35617</v>
          </cell>
          <cell r="G2012">
            <v>44813</v>
          </cell>
          <cell r="H2012">
            <v>44930</v>
          </cell>
          <cell r="I2012" t="str">
            <v>E14-N3</v>
          </cell>
          <cell r="J2012" t="str">
            <v>1.4.55.15</v>
          </cell>
          <cell r="K2012" t="str">
            <v>Herramienta Desechable</v>
          </cell>
          <cell r="L2012" t="str">
            <v>Inserto</v>
          </cell>
        </row>
        <row r="2013">
          <cell r="A2013" t="str">
            <v>INS-TNM.160404.FH</v>
          </cell>
          <cell r="B2013" t="str">
            <v>INSERTO TNMG 160404 - FH NX2525 MITSUBISHI</v>
          </cell>
          <cell r="C2013">
            <v>10</v>
          </cell>
          <cell r="D2013">
            <v>10</v>
          </cell>
          <cell r="E2013" t="str">
            <v>UND</v>
          </cell>
          <cell r="F2013">
            <v>200000</v>
          </cell>
          <cell r="G2013">
            <v>44755</v>
          </cell>
          <cell r="H2013">
            <v>44853</v>
          </cell>
          <cell r="I2013" t="str">
            <v>E14-N3</v>
          </cell>
          <cell r="J2013" t="str">
            <v>1.4.55.15</v>
          </cell>
          <cell r="K2013" t="str">
            <v>Herramienta Desechable</v>
          </cell>
          <cell r="L2013" t="str">
            <v>Inserto</v>
          </cell>
        </row>
        <row r="2014">
          <cell r="A2014" t="str">
            <v>INS-TNM.160.404.SH</v>
          </cell>
          <cell r="B2014" t="str">
            <v>INSERTO TNMG 160404 - SH AP25N MITSUBISHI</v>
          </cell>
          <cell r="C2014">
            <v>20</v>
          </cell>
          <cell r="D2014">
            <v>10</v>
          </cell>
          <cell r="E2014" t="str">
            <v>UND</v>
          </cell>
          <cell r="F2014">
            <v>400000</v>
          </cell>
          <cell r="G2014">
            <v>44655</v>
          </cell>
          <cell r="H2014">
            <v>44607</v>
          </cell>
          <cell r="I2014" t="str">
            <v>E14-N3</v>
          </cell>
          <cell r="J2014" t="str">
            <v>1.4.55.15</v>
          </cell>
          <cell r="K2014" t="str">
            <v>Herramienta Desechable</v>
          </cell>
          <cell r="L2014" t="str">
            <v>Inserto</v>
          </cell>
        </row>
        <row r="2015">
          <cell r="A2015" t="str">
            <v>INS-TNM.160408.M3 TP150</v>
          </cell>
          <cell r="B2015" t="str">
            <v>INSERTO TNMG 160408 M3 TP1501 - MARCA SECO</v>
          </cell>
          <cell r="C2015">
            <v>10</v>
          </cell>
          <cell r="D2015">
            <v>10</v>
          </cell>
          <cell r="E2015" t="str">
            <v>UND</v>
          </cell>
          <cell r="F2015">
            <v>437220</v>
          </cell>
          <cell r="G2015">
            <v>44791</v>
          </cell>
          <cell r="H2015">
            <v>44900</v>
          </cell>
          <cell r="I2015" t="str">
            <v>E14-N3</v>
          </cell>
          <cell r="J2015" t="str">
            <v>1.4.55.15</v>
          </cell>
          <cell r="K2015" t="str">
            <v>Herramienta Desechable</v>
          </cell>
          <cell r="L2015" t="str">
            <v>Inserto</v>
          </cell>
        </row>
        <row r="2016">
          <cell r="A2016" t="str">
            <v>INS-TNM.G220404.MC6015</v>
          </cell>
          <cell r="B2016" t="str">
            <v>INSERTO TNMG 220404 MC 6015 MITSUBISHI</v>
          </cell>
          <cell r="C2016">
            <v>15</v>
          </cell>
          <cell r="D2016">
            <v>10</v>
          </cell>
          <cell r="E2016" t="str">
            <v>UND</v>
          </cell>
          <cell r="F2016">
            <v>465000</v>
          </cell>
          <cell r="G2016">
            <v>44811</v>
          </cell>
          <cell r="H2016">
            <v>44951</v>
          </cell>
          <cell r="I2016" t="str">
            <v>E14-N3</v>
          </cell>
          <cell r="J2016" t="str">
            <v>1.4.55.15</v>
          </cell>
          <cell r="K2016" t="str">
            <v>Herramienta Desechable</v>
          </cell>
          <cell r="L2016" t="str">
            <v>Inserto</v>
          </cell>
        </row>
        <row r="2017">
          <cell r="A2017" t="str">
            <v>INS-TNM.220408-MP.MC6015</v>
          </cell>
          <cell r="B2017" t="str">
            <v>INSERTO TNMG 220408-MP MC6015 MITSUBISHI</v>
          </cell>
          <cell r="C2017">
            <v>12</v>
          </cell>
          <cell r="D2017">
            <v>20</v>
          </cell>
          <cell r="E2017" t="str">
            <v>UND</v>
          </cell>
          <cell r="F2017">
            <v>345756.33</v>
          </cell>
          <cell r="G2017">
            <v>44755</v>
          </cell>
          <cell r="H2017">
            <v>44951</v>
          </cell>
          <cell r="I2017" t="str">
            <v>E14-N3</v>
          </cell>
          <cell r="J2017" t="str">
            <v>1.4.55.15</v>
          </cell>
          <cell r="K2017" t="str">
            <v>Herramienta Desechable</v>
          </cell>
          <cell r="L2017" t="str">
            <v>Inserto</v>
          </cell>
        </row>
        <row r="2018">
          <cell r="A2018" t="str">
            <v>INS-TOR.NA3R4 KC5025</v>
          </cell>
          <cell r="B2018" t="str">
            <v>INSERTO TORNEADO INTERIOR REF. NA3R4 KC5025</v>
          </cell>
          <cell r="C2018">
            <v>10</v>
          </cell>
          <cell r="D2018">
            <v>10</v>
          </cell>
          <cell r="E2018" t="str">
            <v>UND</v>
          </cell>
          <cell r="F2018">
            <v>1189618</v>
          </cell>
          <cell r="G2018">
            <v>44904</v>
          </cell>
          <cell r="H2018">
            <v>44889</v>
          </cell>
          <cell r="I2018" t="str">
            <v>E14-N3</v>
          </cell>
          <cell r="J2018" t="str">
            <v>1.4.55.15</v>
          </cell>
          <cell r="K2018" t="str">
            <v>Herramienta Desechable</v>
          </cell>
          <cell r="L2018" t="str">
            <v>Inserto</v>
          </cell>
        </row>
        <row r="2019">
          <cell r="A2019" t="str">
            <v>INS-TOR.NG2M200LK KC730</v>
          </cell>
          <cell r="B2019" t="str">
            <v>INSERTO TORNEADO KENNAMETAL NG2M200LK KC730</v>
          </cell>
          <cell r="C2019">
            <v>5</v>
          </cell>
          <cell r="D2019">
            <v>5</v>
          </cell>
          <cell r="E2019" t="str">
            <v>UND</v>
          </cell>
          <cell r="F2019">
            <v>370000</v>
          </cell>
          <cell r="G2019">
            <v>44676</v>
          </cell>
          <cell r="H2019">
            <v>44889</v>
          </cell>
          <cell r="I2019" t="str">
            <v>E14-N3</v>
          </cell>
          <cell r="J2019" t="str">
            <v>1.4.55.15</v>
          </cell>
          <cell r="K2019" t="str">
            <v>Herramienta Desechable</v>
          </cell>
          <cell r="L2019" t="str">
            <v>Inserto</v>
          </cell>
        </row>
        <row r="2020">
          <cell r="A2020" t="str">
            <v>INS-TOR.NT2L KC5025</v>
          </cell>
          <cell r="B2020" t="str">
            <v>INSERTO TORNEADO KENNAMETAL NT2L KC5025</v>
          </cell>
          <cell r="C2020">
            <v>5</v>
          </cell>
          <cell r="D2020">
            <v>5</v>
          </cell>
          <cell r="E2020" t="str">
            <v>UND</v>
          </cell>
          <cell r="F2020">
            <v>445000</v>
          </cell>
          <cell r="G2020">
            <v>44721</v>
          </cell>
          <cell r="H2020">
            <v>44715</v>
          </cell>
          <cell r="I2020" t="str">
            <v>E14-N3</v>
          </cell>
          <cell r="J2020" t="str">
            <v>1.4.55.15</v>
          </cell>
          <cell r="K2020" t="str">
            <v>Herramienta Desechable</v>
          </cell>
          <cell r="L2020" t="str">
            <v>Inserto</v>
          </cell>
        </row>
        <row r="2021">
          <cell r="A2021" t="str">
            <v>INS-TOR.NT3RK KC5025</v>
          </cell>
          <cell r="B2021" t="str">
            <v>INSERTO TORNEADO KENNAMETAL NT3RK KC5025</v>
          </cell>
          <cell r="C2021">
            <v>14</v>
          </cell>
          <cell r="D2021">
            <v>10</v>
          </cell>
          <cell r="E2021" t="str">
            <v>UND</v>
          </cell>
          <cell r="F2021">
            <v>1718274.41</v>
          </cell>
          <cell r="G2021">
            <v>44909</v>
          </cell>
          <cell r="H2021">
            <v>44939</v>
          </cell>
          <cell r="I2021" t="str">
            <v>E14-N3</v>
          </cell>
          <cell r="J2021" t="str">
            <v>1.4.55.15</v>
          </cell>
          <cell r="K2021" t="str">
            <v>Herramienta Desechable</v>
          </cell>
          <cell r="L2021" t="str">
            <v>Inserto</v>
          </cell>
        </row>
        <row r="2022">
          <cell r="A2022" t="str">
            <v>INS-TOR.VNMG160404</v>
          </cell>
          <cell r="B2022" t="str">
            <v>INSERTO TORNEADO PALBIT VNMG160404-MR PH5125</v>
          </cell>
          <cell r="C2022">
            <v>20</v>
          </cell>
          <cell r="D2022">
            <v>10</v>
          </cell>
          <cell r="E2022" t="str">
            <v>UND</v>
          </cell>
          <cell r="F2022">
            <v>840000</v>
          </cell>
          <cell r="G2022">
            <v>44820</v>
          </cell>
          <cell r="H2022">
            <v>44681</v>
          </cell>
          <cell r="I2022" t="str">
            <v>E14-N3</v>
          </cell>
          <cell r="J2022" t="str">
            <v>1.4.55.15</v>
          </cell>
          <cell r="K2022" t="str">
            <v>Herramienta Desechable</v>
          </cell>
          <cell r="L2022" t="str">
            <v>Inserto</v>
          </cell>
        </row>
        <row r="2023">
          <cell r="A2023" t="str">
            <v>INS-TOR.WNMG08040</v>
          </cell>
          <cell r="B2023" t="str">
            <v>INSERTO TORNEADO PALBIT WNMG080408 - HR PH5125</v>
          </cell>
          <cell r="C2023">
            <v>20</v>
          </cell>
          <cell r="D2023">
            <v>10</v>
          </cell>
          <cell r="E2023" t="str">
            <v>UND</v>
          </cell>
          <cell r="F2023">
            <v>750000</v>
          </cell>
          <cell r="G2023">
            <v>44539</v>
          </cell>
          <cell r="H2023">
            <v>44860</v>
          </cell>
          <cell r="I2023" t="str">
            <v>E14-N3</v>
          </cell>
          <cell r="J2023" t="str">
            <v>1.4.55.15</v>
          </cell>
          <cell r="K2023" t="str">
            <v>Herramienta Desechable</v>
          </cell>
          <cell r="L2023" t="str">
            <v>Inserto</v>
          </cell>
        </row>
        <row r="2024">
          <cell r="A2024" t="str">
            <v>INS-TOR.WKK20S</v>
          </cell>
          <cell r="B2024" t="str">
            <v>INSERTO TORNEADO WALTER WNMG080404-MK5 WKK20S</v>
          </cell>
          <cell r="C2024">
            <v>20</v>
          </cell>
          <cell r="D2024">
            <v>10</v>
          </cell>
          <cell r="E2024" t="str">
            <v>UND</v>
          </cell>
          <cell r="F2024">
            <v>924000</v>
          </cell>
          <cell r="G2024">
            <v>44929</v>
          </cell>
          <cell r="H2024">
            <v>44852</v>
          </cell>
          <cell r="I2024"/>
          <cell r="J2024" t="str">
            <v>1.4.55.15</v>
          </cell>
          <cell r="K2024" t="str">
            <v>Herramienta Desechable</v>
          </cell>
          <cell r="L2024" t="str">
            <v>Inserto</v>
          </cell>
        </row>
        <row r="2025">
          <cell r="A2025" t="str">
            <v>INS-TPK.N2204.M8340</v>
          </cell>
          <cell r="B2025" t="str">
            <v>INSERTO TPKN 2204 M8340 PRA</v>
          </cell>
          <cell r="C2025">
            <v>10</v>
          </cell>
          <cell r="D2025">
            <v>10</v>
          </cell>
          <cell r="E2025" t="str">
            <v>UND</v>
          </cell>
          <cell r="F2025">
            <v>460000</v>
          </cell>
          <cell r="G2025">
            <v>44858</v>
          </cell>
          <cell r="H2025">
            <v>44854</v>
          </cell>
          <cell r="I2025" t="str">
            <v>E14-N3</v>
          </cell>
          <cell r="J2025" t="str">
            <v>1.4.55.15</v>
          </cell>
          <cell r="K2025" t="str">
            <v>Herramienta Desechable</v>
          </cell>
          <cell r="L2025" t="str">
            <v>Inserto</v>
          </cell>
        </row>
        <row r="2026">
          <cell r="A2026" t="str">
            <v>INS-TRI.4ER.N60VKX</v>
          </cell>
          <cell r="B2026" t="str">
            <v>INSERTO TRIANGULAR 4ER N60 VKX MITSUBISHI</v>
          </cell>
          <cell r="C2026">
            <v>36</v>
          </cell>
          <cell r="D2026">
            <v>20</v>
          </cell>
          <cell r="E2026" t="str">
            <v>UND</v>
          </cell>
          <cell r="F2026">
            <v>2826551.4</v>
          </cell>
          <cell r="G2026">
            <v>44817</v>
          </cell>
          <cell r="H2026">
            <v>44859</v>
          </cell>
          <cell r="I2026" t="str">
            <v>E14-N3</v>
          </cell>
          <cell r="J2026" t="str">
            <v>1.4.55.15</v>
          </cell>
          <cell r="K2026" t="str">
            <v>Herramienta Desechable</v>
          </cell>
          <cell r="L2026" t="str">
            <v>Inserto</v>
          </cell>
        </row>
        <row r="2027">
          <cell r="A2027" t="str">
            <v>INS-VNM.160404 MP6015</v>
          </cell>
          <cell r="B2027" t="str">
            <v>INSERTO VNMG 160404 MP MC6015 MITSUBISHI</v>
          </cell>
          <cell r="C2027">
            <v>25</v>
          </cell>
          <cell r="D2027">
            <v>10</v>
          </cell>
          <cell r="E2027" t="str">
            <v>UND</v>
          </cell>
          <cell r="F2027">
            <v>627314.29</v>
          </cell>
          <cell r="G2027">
            <v>44792</v>
          </cell>
          <cell r="H2027">
            <v>44859</v>
          </cell>
          <cell r="I2027" t="str">
            <v>E14-N3</v>
          </cell>
          <cell r="J2027" t="str">
            <v>1.4.55.15</v>
          </cell>
          <cell r="K2027" t="str">
            <v>Herramienta Desechable</v>
          </cell>
          <cell r="L2027" t="str">
            <v>Inserto</v>
          </cell>
        </row>
        <row r="2028">
          <cell r="A2028" t="str">
            <v>INS-WNN.G.080408.MC6015</v>
          </cell>
          <cell r="B2028" t="str">
            <v>INSERTO WNNG 080408- MP MC6015 MITSUBISHI</v>
          </cell>
          <cell r="C2028">
            <v>10</v>
          </cell>
          <cell r="D2028">
            <v>10</v>
          </cell>
          <cell r="E2028" t="str">
            <v>UND</v>
          </cell>
          <cell r="F2028">
            <v>240000</v>
          </cell>
          <cell r="G2028">
            <v>44883</v>
          </cell>
          <cell r="H2028">
            <v>44880</v>
          </cell>
          <cell r="I2028" t="str">
            <v>E14-N3</v>
          </cell>
          <cell r="J2028" t="str">
            <v>1.4.55.15</v>
          </cell>
          <cell r="K2028" t="str">
            <v>Herramienta Desechable</v>
          </cell>
          <cell r="L2028" t="str">
            <v>Inserto</v>
          </cell>
        </row>
        <row r="2029">
          <cell r="A2029" t="str">
            <v>INS-WNM. 080408- MP.MC6025</v>
          </cell>
          <cell r="B2029" t="str">
            <v>INSERTO WNNG 080408- MP MC6025 MITSUBISHI</v>
          </cell>
          <cell r="C2029">
            <v>28</v>
          </cell>
          <cell r="D2029">
            <v>20</v>
          </cell>
          <cell r="E2029" t="str">
            <v>UND</v>
          </cell>
          <cell r="F2029">
            <v>554356.05000000005</v>
          </cell>
          <cell r="G2029">
            <v>44769</v>
          </cell>
          <cell r="H2029">
            <v>44868</v>
          </cell>
          <cell r="I2029" t="str">
            <v>E14-N3</v>
          </cell>
          <cell r="J2029" t="str">
            <v>1.4.55.15</v>
          </cell>
          <cell r="K2029" t="str">
            <v>Herramienta Desechable</v>
          </cell>
          <cell r="L2029" t="str">
            <v>Inserto</v>
          </cell>
        </row>
        <row r="2030">
          <cell r="A2030" t="str">
            <v>INT-ATO.DW.293</v>
          </cell>
          <cell r="B2030" t="str">
            <v>INTERRUPTOR PARA ATORNILLADORA DEWALT 293 Ref.: 616848-00 Genérico</v>
          </cell>
          <cell r="C2030">
            <v>4</v>
          </cell>
          <cell r="D2030">
            <v>0</v>
          </cell>
          <cell r="E2030" t="str">
            <v>UND</v>
          </cell>
          <cell r="F2030">
            <v>199663.88</v>
          </cell>
          <cell r="G2030">
            <v>44821</v>
          </cell>
          <cell r="H2030">
            <v>44937</v>
          </cell>
          <cell r="I2030" t="str">
            <v>EK-N2</v>
          </cell>
          <cell r="J2030" t="str">
            <v>1.4.55.15</v>
          </cell>
          <cell r="K2030" t="str">
            <v>Herramienta Desechable</v>
          </cell>
          <cell r="L2030" t="str">
            <v>Herramienta Desechable</v>
          </cell>
        </row>
        <row r="2031">
          <cell r="A2031" t="str">
            <v>JGO-LIM.JOY.</v>
          </cell>
          <cell r="B2031" t="str">
            <v>JUEGO DE LIMAS PARA JOYERO Ø 1/8 X 159 MM LARGO ( 6 UNIDADES )</v>
          </cell>
          <cell r="C2031">
            <v>2</v>
          </cell>
          <cell r="D2031">
            <v>1</v>
          </cell>
          <cell r="E2031" t="str">
            <v>JGO</v>
          </cell>
          <cell r="F2031">
            <v>50420</v>
          </cell>
          <cell r="G2031">
            <v>44674</v>
          </cell>
          <cell r="H2031">
            <v>44693</v>
          </cell>
          <cell r="I2031" t="str">
            <v>ARMARIO P2</v>
          </cell>
          <cell r="J2031" t="str">
            <v>1.4.55.15</v>
          </cell>
          <cell r="K2031" t="str">
            <v>Herramienta Desechable</v>
          </cell>
          <cell r="L2031" t="str">
            <v>Herramienta Desechable</v>
          </cell>
        </row>
        <row r="2032">
          <cell r="A2032" t="str">
            <v>LLA-MIX.7A24</v>
          </cell>
          <cell r="B2032" t="str">
            <v>JUEGO DE LLAVES MIXTA 7 MM A 24 MM ( 14 PIEZAS )</v>
          </cell>
          <cell r="C2032">
            <v>2</v>
          </cell>
          <cell r="D2032">
            <v>0</v>
          </cell>
          <cell r="E2032" t="str">
            <v>JGO</v>
          </cell>
          <cell r="F2032">
            <v>471428</v>
          </cell>
          <cell r="G2032">
            <v>44461</v>
          </cell>
          <cell r="H2032">
            <v>44880</v>
          </cell>
          <cell r="I2032" t="str">
            <v>ARMARIO P2</v>
          </cell>
          <cell r="J2032" t="str">
            <v>1.4.55.15</v>
          </cell>
          <cell r="K2032" t="str">
            <v>Herramienta Desechable</v>
          </cell>
          <cell r="L2032" t="str">
            <v>Llaves</v>
          </cell>
        </row>
        <row r="2033">
          <cell r="A2033" t="str">
            <v>LLA-BRI.MOL</v>
          </cell>
          <cell r="B2033" t="str">
            <v>JUEGO LLAVES BRISTOL MILIMETRICO DE 1.5 MM A 10 MM (10 PIEZAS) - STANLEY</v>
          </cell>
          <cell r="C2033">
            <v>4</v>
          </cell>
          <cell r="D2033">
            <v>1</v>
          </cell>
          <cell r="E2033" t="str">
            <v>JGO</v>
          </cell>
          <cell r="F2033">
            <v>107200</v>
          </cell>
          <cell r="G2033">
            <v>44834</v>
          </cell>
          <cell r="H2033">
            <v>44868</v>
          </cell>
          <cell r="I2033" t="str">
            <v>ARMARIO P2</v>
          </cell>
          <cell r="J2033" t="str">
            <v>1.4.55.15</v>
          </cell>
          <cell r="K2033" t="str">
            <v>Herramienta Desechable</v>
          </cell>
          <cell r="L2033" t="str">
            <v>Llaves</v>
          </cell>
        </row>
        <row r="2034">
          <cell r="A2034" t="str">
            <v>JUE-TOR.13P</v>
          </cell>
          <cell r="B2034" t="str">
            <v>JUEGO LLAVES TORX 7 A 55   (13  PIEZAS)</v>
          </cell>
          <cell r="C2034">
            <v>1</v>
          </cell>
          <cell r="D2034">
            <v>0</v>
          </cell>
          <cell r="E2034" t="str">
            <v>JGO</v>
          </cell>
          <cell r="F2034">
            <v>143000</v>
          </cell>
          <cell r="G2034">
            <v>44720</v>
          </cell>
          <cell r="H2034">
            <v>44722</v>
          </cell>
          <cell r="I2034" t="str">
            <v>ARMARIO P2</v>
          </cell>
          <cell r="J2034" t="str">
            <v>1.4.55.15</v>
          </cell>
          <cell r="K2034" t="str">
            <v>Herramienta Desechable</v>
          </cell>
          <cell r="L2034" t="str">
            <v>Llaves</v>
          </cell>
        </row>
        <row r="2035">
          <cell r="A2035" t="str">
            <v>KIT-ROD.0.045</v>
          </cell>
          <cell r="B2035" t="str">
            <v>KIT RODILLOS ESTRIADOS 0.045 VK-GR Ref.: 079607 Genérico</v>
          </cell>
          <cell r="C2035">
            <v>2</v>
          </cell>
          <cell r="D2035">
            <v>2</v>
          </cell>
          <cell r="E2035" t="str">
            <v>KIT</v>
          </cell>
          <cell r="F2035">
            <v>1100450</v>
          </cell>
          <cell r="G2035">
            <v>44944</v>
          </cell>
          <cell r="H2035">
            <v>44950</v>
          </cell>
          <cell r="I2035" t="str">
            <v>EK-N3</v>
          </cell>
          <cell r="J2035" t="str">
            <v>1.4.55.15</v>
          </cell>
          <cell r="K2035" t="str">
            <v>Herramienta Desechable</v>
          </cell>
          <cell r="L2035" t="str">
            <v>Herramienta Desechable</v>
          </cell>
        </row>
        <row r="2036">
          <cell r="A2036" t="str">
            <v>LAM-ILU.1X18W</v>
          </cell>
          <cell r="B2036" t="str">
            <v>LAMPARA ILURAM 1 X 18W X 110V X 10 METROS DE CABLE - PORTATIL</v>
          </cell>
          <cell r="C2036">
            <v>3</v>
          </cell>
          <cell r="D2036">
            <v>0</v>
          </cell>
          <cell r="E2036" t="str">
            <v>UND</v>
          </cell>
          <cell r="F2036">
            <v>1986000</v>
          </cell>
          <cell r="G2036">
            <v>44700</v>
          </cell>
          <cell r="H2036">
            <v>44868</v>
          </cell>
          <cell r="I2036" t="str">
            <v>ARMARIO P2</v>
          </cell>
          <cell r="J2036" t="str">
            <v>1.4.55.15</v>
          </cell>
          <cell r="K2036" t="str">
            <v>Herramienta Desechable</v>
          </cell>
          <cell r="L2036" t="str">
            <v>Herramienta Desechable</v>
          </cell>
        </row>
        <row r="2037">
          <cell r="A2037" t="str">
            <v>LIJ-AGU.400</v>
          </cell>
          <cell r="B2037" t="str">
            <v>LIJA DE AGUA # 400 - 9" X 11" Ref.: CLAVE 1012 ABRACOL</v>
          </cell>
          <cell r="C2037">
            <v>10</v>
          </cell>
          <cell r="D2037">
            <v>5</v>
          </cell>
          <cell r="E2037" t="str">
            <v>UND</v>
          </cell>
          <cell r="F2037">
            <v>8822.66</v>
          </cell>
          <cell r="G2037">
            <v>44802</v>
          </cell>
          <cell r="H2037">
            <v>44939</v>
          </cell>
          <cell r="I2037" t="str">
            <v>EL-N2</v>
          </cell>
          <cell r="J2037" t="str">
            <v>1.4.55.15</v>
          </cell>
          <cell r="K2037" t="str">
            <v>Herramienta Desechable</v>
          </cell>
          <cell r="L2037" t="str">
            <v>Herramienta Desechable</v>
          </cell>
        </row>
        <row r="2038">
          <cell r="A2038" t="str">
            <v>LIM-MED.CAÑ.12</v>
          </cell>
          <cell r="B2038" t="str">
            <v>LIMA MEDIA CAÑA X 12"</v>
          </cell>
          <cell r="C2038">
            <v>3</v>
          </cell>
          <cell r="D2038">
            <v>3</v>
          </cell>
          <cell r="E2038" t="str">
            <v>UND</v>
          </cell>
          <cell r="F2038">
            <v>169350.54</v>
          </cell>
          <cell r="G2038">
            <v>44706</v>
          </cell>
          <cell r="H2038">
            <v>44949</v>
          </cell>
          <cell r="I2038" t="str">
            <v>ARMARIO P2</v>
          </cell>
          <cell r="J2038" t="str">
            <v>1.4.55.15</v>
          </cell>
          <cell r="K2038" t="str">
            <v>Herramienta Desechable</v>
          </cell>
          <cell r="L2038" t="str">
            <v>Herramienta Desechable</v>
          </cell>
        </row>
        <row r="2039">
          <cell r="A2039" t="str">
            <v>LIM-PLA.BAS.12</v>
          </cell>
          <cell r="B2039" t="str">
            <v>LIMA PLANA BASTARDA X 12"</v>
          </cell>
          <cell r="C2039">
            <v>1</v>
          </cell>
          <cell r="D2039">
            <v>2</v>
          </cell>
          <cell r="E2039" t="str">
            <v>UND</v>
          </cell>
          <cell r="F2039">
            <v>34079.97</v>
          </cell>
          <cell r="G2039">
            <v>44890</v>
          </cell>
          <cell r="H2039">
            <v>44949</v>
          </cell>
          <cell r="I2039" t="str">
            <v>ARMARIO P2</v>
          </cell>
          <cell r="J2039" t="str">
            <v>1.4.55.15</v>
          </cell>
          <cell r="K2039" t="str">
            <v>Herramienta Desechable</v>
          </cell>
          <cell r="L2039" t="str">
            <v>Herramienta Desechable</v>
          </cell>
        </row>
        <row r="2040">
          <cell r="A2040" t="str">
            <v>LIM-RED.1/2X12</v>
          </cell>
          <cell r="B2040" t="str">
            <v>LIMA REDONDA BASTARDA 1/2" X 12"</v>
          </cell>
          <cell r="C2040">
            <v>1</v>
          </cell>
          <cell r="D2040">
            <v>1</v>
          </cell>
          <cell r="E2040" t="str">
            <v>UND</v>
          </cell>
          <cell r="F2040">
            <v>18398.37</v>
          </cell>
          <cell r="G2040">
            <v>44676</v>
          </cell>
          <cell r="H2040">
            <v>44949</v>
          </cell>
          <cell r="I2040" t="str">
            <v>ARMARIO P2</v>
          </cell>
          <cell r="J2040" t="str">
            <v>1.4.55.15</v>
          </cell>
          <cell r="K2040" t="str">
            <v>Herramienta Desechable</v>
          </cell>
          <cell r="L2040" t="str">
            <v>Herramienta Desechable</v>
          </cell>
        </row>
        <row r="2041">
          <cell r="A2041" t="str">
            <v>LIM-ROT.SB-5 1/4X1/2</v>
          </cell>
          <cell r="B2041" t="str">
            <v>LIMA ROTATIVA TUNGSTENO SB-5 1/4" A X 1/2" LONG (FRESA)</v>
          </cell>
          <cell r="C2041">
            <v>1</v>
          </cell>
          <cell r="D2041">
            <v>1</v>
          </cell>
          <cell r="E2041" t="str">
            <v>UND</v>
          </cell>
          <cell r="F2041">
            <v>68000</v>
          </cell>
          <cell r="G2041">
            <v>44898</v>
          </cell>
          <cell r="H2041">
            <v>44952</v>
          </cell>
          <cell r="I2041" t="str">
            <v>MESA P2</v>
          </cell>
          <cell r="J2041" t="str">
            <v>1.4.55.15</v>
          </cell>
          <cell r="K2041" t="str">
            <v>Herramienta Desechable</v>
          </cell>
          <cell r="L2041" t="str">
            <v>Herramienta Desechable</v>
          </cell>
        </row>
        <row r="2042">
          <cell r="A2042" t="str">
            <v>LIM-ROT.SF-5.1/4</v>
          </cell>
          <cell r="B2042" t="str">
            <v>LIMA ROTATIVA TUNGSTENO SF-5 1/4" A X 1/2" LONG (FRESA)</v>
          </cell>
          <cell r="C2042">
            <v>1</v>
          </cell>
          <cell r="D2042">
            <v>1</v>
          </cell>
          <cell r="E2042" t="str">
            <v>UND</v>
          </cell>
          <cell r="F2042">
            <v>56000</v>
          </cell>
          <cell r="G2042">
            <v>44905</v>
          </cell>
          <cell r="H2042">
            <v>44898</v>
          </cell>
          <cell r="I2042" t="str">
            <v>MESA P2</v>
          </cell>
          <cell r="J2042" t="str">
            <v>1.4.55.15</v>
          </cell>
          <cell r="K2042" t="str">
            <v>Herramienta Desechable</v>
          </cell>
          <cell r="L2042" t="str">
            <v>Herramienta Desechable</v>
          </cell>
        </row>
        <row r="2043">
          <cell r="A2043" t="str">
            <v>LIM-TRI.FINA.6"</v>
          </cell>
          <cell r="B2043" t="str">
            <v>LIMA TRIANGULAR FINA 6" Ref.: 1-170-06-1-2 Genérico</v>
          </cell>
          <cell r="C2043">
            <v>1</v>
          </cell>
          <cell r="D2043">
            <v>1</v>
          </cell>
          <cell r="E2043" t="str">
            <v>UND</v>
          </cell>
          <cell r="F2043">
            <v>14500</v>
          </cell>
          <cell r="G2043">
            <v>44922</v>
          </cell>
          <cell r="H2043">
            <v>44911</v>
          </cell>
          <cell r="I2043" t="str">
            <v>ARMARIO P2</v>
          </cell>
          <cell r="J2043" t="str">
            <v>1.4.55.15</v>
          </cell>
          <cell r="K2043" t="str">
            <v>Herramienta Desechable</v>
          </cell>
          <cell r="L2043" t="str">
            <v>Herramienta Desechable</v>
          </cell>
        </row>
        <row r="2044">
          <cell r="A2044" t="str">
            <v>LLA-BRI.1/4</v>
          </cell>
          <cell r="B2044" t="str">
            <v>LLAVE BRISTOL 1/4"</v>
          </cell>
          <cell r="C2044">
            <v>1</v>
          </cell>
          <cell r="D2044">
            <v>0</v>
          </cell>
          <cell r="E2044" t="str">
            <v>UND</v>
          </cell>
          <cell r="F2044">
            <v>3782</v>
          </cell>
          <cell r="G2044">
            <v>44301</v>
          </cell>
          <cell r="H2044"/>
          <cell r="I2044" t="str">
            <v>ARMARIO P2</v>
          </cell>
          <cell r="J2044" t="str">
            <v>1.4.55.15</v>
          </cell>
          <cell r="K2044" t="str">
            <v>Herramienta Desechable</v>
          </cell>
          <cell r="L2044" t="str">
            <v>Llaves</v>
          </cell>
        </row>
        <row r="2045">
          <cell r="A2045" t="str">
            <v>LLA-BRI.19M</v>
          </cell>
          <cell r="B2045" t="str">
            <v>LLAVE BRISTOL 19MM LARGA</v>
          </cell>
          <cell r="C2045">
            <v>2</v>
          </cell>
          <cell r="D2045">
            <v>0</v>
          </cell>
          <cell r="E2045" t="str">
            <v>UND</v>
          </cell>
          <cell r="F2045">
            <v>67226</v>
          </cell>
          <cell r="G2045">
            <v>44600</v>
          </cell>
          <cell r="H2045">
            <v>44615</v>
          </cell>
          <cell r="I2045" t="str">
            <v>ARMARIO P2</v>
          </cell>
          <cell r="J2045" t="str">
            <v>1.4.55.15</v>
          </cell>
          <cell r="K2045" t="str">
            <v>Herramienta Desechable</v>
          </cell>
          <cell r="L2045" t="str">
            <v>Herramienta Desechable</v>
          </cell>
        </row>
        <row r="2046">
          <cell r="A2046" t="str">
            <v>LLA-BRI.3/4</v>
          </cell>
          <cell r="B2046" t="str">
            <v>LLAVE BRISTOL 3/4"</v>
          </cell>
          <cell r="C2046">
            <v>1</v>
          </cell>
          <cell r="D2046">
            <v>0</v>
          </cell>
          <cell r="E2046" t="str">
            <v>UND</v>
          </cell>
          <cell r="F2046">
            <v>23529</v>
          </cell>
          <cell r="G2046">
            <v>44370</v>
          </cell>
          <cell r="H2046">
            <v>44439</v>
          </cell>
          <cell r="I2046" t="str">
            <v>ARMARIO P2</v>
          </cell>
          <cell r="J2046" t="str">
            <v>1.4.55.15</v>
          </cell>
          <cell r="K2046" t="str">
            <v>Herramienta Desechable</v>
          </cell>
          <cell r="L2046" t="str">
            <v>Llaves</v>
          </cell>
        </row>
        <row r="2047">
          <cell r="A2047" t="str">
            <v>LLA-EXP.15</v>
          </cell>
          <cell r="B2047" t="str">
            <v>LLAVE EXPANSIVA 15" CROMADA STANLEY Ref.: 87-435 STANLEY</v>
          </cell>
          <cell r="C2047">
            <v>2</v>
          </cell>
          <cell r="D2047">
            <v>2</v>
          </cell>
          <cell r="E2047" t="str">
            <v>UND</v>
          </cell>
          <cell r="F2047">
            <v>185000</v>
          </cell>
          <cell r="G2047">
            <v>44672</v>
          </cell>
          <cell r="H2047">
            <v>44797</v>
          </cell>
          <cell r="I2047" t="str">
            <v>ARMARIO P2</v>
          </cell>
          <cell r="J2047" t="str">
            <v>1.4.55.15</v>
          </cell>
          <cell r="K2047" t="str">
            <v>Herramienta Desechable</v>
          </cell>
          <cell r="L2047" t="str">
            <v>Llaves</v>
          </cell>
        </row>
        <row r="2048">
          <cell r="A2048" t="str">
            <v>LLA-MIX.1.1/16</v>
          </cell>
          <cell r="B2048" t="str">
            <v>LLAVE MIXTA 1 1/16"</v>
          </cell>
          <cell r="C2048">
            <v>1</v>
          </cell>
          <cell r="D2048">
            <v>0</v>
          </cell>
          <cell r="E2048" t="str">
            <v>UND</v>
          </cell>
          <cell r="F2048">
            <v>35629.800000000003</v>
          </cell>
          <cell r="G2048">
            <v>44393</v>
          </cell>
          <cell r="H2048">
            <v>44394</v>
          </cell>
          <cell r="I2048" t="str">
            <v>ARMARIO P2</v>
          </cell>
          <cell r="J2048" t="str">
            <v>1.4.55.15</v>
          </cell>
          <cell r="K2048" t="str">
            <v>Herramienta Desechable</v>
          </cell>
          <cell r="L2048" t="str">
            <v>Llaves</v>
          </cell>
        </row>
        <row r="2049">
          <cell r="A2049" t="str">
            <v>LLA-MIX.1.1/8</v>
          </cell>
          <cell r="B2049" t="str">
            <v>LLAVE MIXTA 1 1/8" Ref.: 86-845 Genérico</v>
          </cell>
          <cell r="C2049">
            <v>8</v>
          </cell>
          <cell r="D2049">
            <v>0</v>
          </cell>
          <cell r="E2049" t="str">
            <v>UND</v>
          </cell>
          <cell r="F2049">
            <v>353400</v>
          </cell>
          <cell r="G2049">
            <v>44706</v>
          </cell>
          <cell r="H2049">
            <v>44104</v>
          </cell>
          <cell r="I2049" t="str">
            <v>ARMARIO P2</v>
          </cell>
          <cell r="J2049" t="str">
            <v>1.4.55.15</v>
          </cell>
          <cell r="K2049" t="str">
            <v>Herramienta Desechable</v>
          </cell>
          <cell r="L2049" t="str">
            <v>Llaves</v>
          </cell>
        </row>
        <row r="2050">
          <cell r="A2050" t="str">
            <v>LLA-MIX.1.3/8</v>
          </cell>
          <cell r="B2050" t="str">
            <v>LLAVE MIXTA 1 3/8"</v>
          </cell>
          <cell r="C2050">
            <v>1</v>
          </cell>
          <cell r="D2050">
            <v>0</v>
          </cell>
          <cell r="E2050" t="str">
            <v>UND</v>
          </cell>
          <cell r="F2050">
            <v>63025</v>
          </cell>
          <cell r="G2050">
            <v>44250</v>
          </cell>
          <cell r="H2050"/>
          <cell r="I2050" t="str">
            <v>ARMARIO P2</v>
          </cell>
          <cell r="J2050" t="str">
            <v>1.4.55.15</v>
          </cell>
          <cell r="K2050" t="str">
            <v>Herramienta Desechable</v>
          </cell>
          <cell r="L2050" t="str">
            <v>Llaves</v>
          </cell>
        </row>
        <row r="2051">
          <cell r="A2051" t="str">
            <v>LLA-MIX.1/4</v>
          </cell>
          <cell r="B2051" t="str">
            <v>LLAVE MIXTA 1/4" REF: 86-831</v>
          </cell>
          <cell r="C2051">
            <v>6</v>
          </cell>
          <cell r="D2051">
            <v>3</v>
          </cell>
          <cell r="E2051" t="str">
            <v>UND</v>
          </cell>
          <cell r="F2051">
            <v>44374.1</v>
          </cell>
          <cell r="G2051">
            <v>44783</v>
          </cell>
          <cell r="H2051">
            <v>44797</v>
          </cell>
          <cell r="I2051"/>
          <cell r="J2051" t="str">
            <v>1.4.55.15</v>
          </cell>
          <cell r="K2051" t="str">
            <v>Herramienta Desechable</v>
          </cell>
          <cell r="L2051" t="str">
            <v>Llaves</v>
          </cell>
        </row>
        <row r="2052">
          <cell r="A2052" t="str">
            <v>LLA-MIX.11/16</v>
          </cell>
          <cell r="B2052" t="str">
            <v>LLAVE MIXTA 11/16" Ref.: 86-838 Genérico</v>
          </cell>
          <cell r="C2052">
            <v>3</v>
          </cell>
          <cell r="D2052">
            <v>0</v>
          </cell>
          <cell r="E2052" t="str">
            <v>UND</v>
          </cell>
          <cell r="F2052">
            <v>33379.199999999997</v>
          </cell>
          <cell r="G2052">
            <v>44699</v>
          </cell>
          <cell r="H2052">
            <v>44938</v>
          </cell>
          <cell r="I2052" t="str">
            <v>ARMARIO P2</v>
          </cell>
          <cell r="J2052" t="str">
            <v>1.4.55.15</v>
          </cell>
          <cell r="K2052" t="str">
            <v>Herramienta Desechable</v>
          </cell>
          <cell r="L2052" t="str">
            <v>Llaves</v>
          </cell>
        </row>
        <row r="2053">
          <cell r="A2053" t="str">
            <v>LLA-MIX.14</v>
          </cell>
          <cell r="B2053" t="str">
            <v>LLAVE MIXTA 14 MM</v>
          </cell>
          <cell r="C2053">
            <v>1</v>
          </cell>
          <cell r="D2053">
            <v>0</v>
          </cell>
          <cell r="E2053" t="str">
            <v>UND</v>
          </cell>
          <cell r="F2053">
            <v>11484.56</v>
          </cell>
          <cell r="G2053">
            <v>44527</v>
          </cell>
          <cell r="H2053">
            <v>44880</v>
          </cell>
          <cell r="I2053" t="str">
            <v>ARMARIO P2</v>
          </cell>
          <cell r="J2053" t="str">
            <v>1.4.55.15</v>
          </cell>
          <cell r="K2053" t="str">
            <v>Herramienta Desechable</v>
          </cell>
          <cell r="L2053" t="str">
            <v>Llaves</v>
          </cell>
        </row>
        <row r="2054">
          <cell r="A2054" t="str">
            <v>LLA-MIX.15/16</v>
          </cell>
          <cell r="B2054" t="str">
            <v>LLAVE MIXTA 15/16" Ref.: 86-842 Genérico</v>
          </cell>
          <cell r="C2054">
            <v>6</v>
          </cell>
          <cell r="D2054">
            <v>3</v>
          </cell>
          <cell r="E2054" t="str">
            <v>UND</v>
          </cell>
          <cell r="F2054">
            <v>139983.26999999999</v>
          </cell>
          <cell r="G2054">
            <v>44695</v>
          </cell>
          <cell r="H2054">
            <v>44802</v>
          </cell>
          <cell r="I2054" t="str">
            <v>ARMARIO P2</v>
          </cell>
          <cell r="J2054" t="str">
            <v>1.4.55.15</v>
          </cell>
          <cell r="K2054" t="str">
            <v>Herramienta Desechable</v>
          </cell>
          <cell r="L2054" t="str">
            <v>Llaves</v>
          </cell>
        </row>
        <row r="2055">
          <cell r="A2055" t="str">
            <v>LLA-MIX.16MM</v>
          </cell>
          <cell r="B2055" t="str">
            <v>LLAVE MIXTA 16 MM</v>
          </cell>
          <cell r="C2055">
            <v>8</v>
          </cell>
          <cell r="D2055">
            <v>0</v>
          </cell>
          <cell r="E2055" t="str">
            <v>UND</v>
          </cell>
          <cell r="F2055">
            <v>132000</v>
          </cell>
          <cell r="G2055">
            <v>44950</v>
          </cell>
          <cell r="H2055">
            <v>44313</v>
          </cell>
          <cell r="I2055"/>
          <cell r="J2055" t="str">
            <v>1.4.55.15</v>
          </cell>
          <cell r="K2055" t="str">
            <v>Herramienta Desechable</v>
          </cell>
          <cell r="L2055" t="str">
            <v>Llaves</v>
          </cell>
        </row>
        <row r="2056">
          <cell r="A2056" t="str">
            <v>LLA-MIX.18</v>
          </cell>
          <cell r="B2056" t="str">
            <v>LLAVE MIXTA 18 MM</v>
          </cell>
          <cell r="C2056">
            <v>5</v>
          </cell>
          <cell r="D2056">
            <v>0</v>
          </cell>
          <cell r="E2056" t="str">
            <v>UND</v>
          </cell>
          <cell r="F2056">
            <v>105000</v>
          </cell>
          <cell r="G2056">
            <v>44950</v>
          </cell>
          <cell r="H2056">
            <v>44313</v>
          </cell>
          <cell r="I2056"/>
          <cell r="J2056" t="str">
            <v>1.4.55.15</v>
          </cell>
          <cell r="K2056" t="str">
            <v>Herramienta Desechable</v>
          </cell>
          <cell r="L2056" t="str">
            <v>Llaves</v>
          </cell>
        </row>
        <row r="2057">
          <cell r="A2057" t="str">
            <v>LLA-MIX.22MM</v>
          </cell>
          <cell r="B2057" t="str">
            <v>LLAVE MIXTA 22 MM STANLEY</v>
          </cell>
          <cell r="C2057">
            <v>1</v>
          </cell>
          <cell r="D2057">
            <v>0</v>
          </cell>
          <cell r="E2057" t="str">
            <v>UND</v>
          </cell>
          <cell r="F2057">
            <v>18168.86</v>
          </cell>
          <cell r="G2057">
            <v>44770</v>
          </cell>
          <cell r="H2057">
            <v>43222</v>
          </cell>
          <cell r="I2057" t="str">
            <v>ARMARIO P2</v>
          </cell>
          <cell r="J2057" t="str">
            <v>1.4.55.15</v>
          </cell>
          <cell r="K2057" t="str">
            <v>Herramienta Desechable</v>
          </cell>
          <cell r="L2057" t="str">
            <v>Llaves</v>
          </cell>
        </row>
        <row r="2058">
          <cell r="A2058" t="str">
            <v>LLA-MIX.3/4</v>
          </cell>
          <cell r="B2058" t="str">
            <v>LLAVE MIXTA 3/4" Ref.: 86-839 Genérico</v>
          </cell>
          <cell r="C2058">
            <v>8</v>
          </cell>
          <cell r="D2058">
            <v>0</v>
          </cell>
          <cell r="E2058" t="str">
            <v>UND</v>
          </cell>
          <cell r="F2058">
            <v>105817.19</v>
          </cell>
          <cell r="G2058">
            <v>44722</v>
          </cell>
          <cell r="H2058">
            <v>44709</v>
          </cell>
          <cell r="I2058" t="str">
            <v>ARMARIO P2</v>
          </cell>
          <cell r="J2058" t="str">
            <v>1.4.55.15</v>
          </cell>
          <cell r="K2058" t="str">
            <v>Herramienta Desechable</v>
          </cell>
          <cell r="L2058" t="str">
            <v>Llaves</v>
          </cell>
        </row>
        <row r="2059">
          <cell r="A2059" t="str">
            <v>LLA-MIX.3/8</v>
          </cell>
          <cell r="B2059" t="str">
            <v>LLAVE MIXTA 3/8" Ref.: 86-833 Genérico</v>
          </cell>
          <cell r="C2059">
            <v>6</v>
          </cell>
          <cell r="D2059">
            <v>0</v>
          </cell>
          <cell r="E2059" t="str">
            <v>UND</v>
          </cell>
          <cell r="F2059">
            <v>31162.51</v>
          </cell>
          <cell r="G2059">
            <v>44699</v>
          </cell>
          <cell r="H2059">
            <v>44880</v>
          </cell>
          <cell r="I2059" t="str">
            <v>ARMARIO P2</v>
          </cell>
          <cell r="J2059" t="str">
            <v>1.4.55.15</v>
          </cell>
          <cell r="K2059" t="str">
            <v>Herramienta Desechable</v>
          </cell>
          <cell r="L2059" t="str">
            <v>Llaves</v>
          </cell>
        </row>
        <row r="2060">
          <cell r="A2060" t="str">
            <v>LLA-MIX.30MM</v>
          </cell>
          <cell r="B2060" t="str">
            <v>LLAVE MIXTA 30 MM</v>
          </cell>
          <cell r="C2060">
            <v>2</v>
          </cell>
          <cell r="D2060">
            <v>0</v>
          </cell>
          <cell r="E2060" t="str">
            <v>UND</v>
          </cell>
          <cell r="F2060">
            <v>149000</v>
          </cell>
          <cell r="G2060">
            <v>44950</v>
          </cell>
          <cell r="H2060">
            <v>44820</v>
          </cell>
          <cell r="I2060"/>
          <cell r="J2060" t="str">
            <v>1.4.55.15</v>
          </cell>
          <cell r="K2060" t="str">
            <v>Herramienta Desechable</v>
          </cell>
          <cell r="L2060" t="str">
            <v>Llaves</v>
          </cell>
        </row>
        <row r="2061">
          <cell r="A2061" t="str">
            <v>LLA-MIX.5/8</v>
          </cell>
          <cell r="B2061" t="str">
            <v>LLAVE MIXTA 5/8" Ref.: 86-837 Genérico</v>
          </cell>
          <cell r="C2061">
            <v>1</v>
          </cell>
          <cell r="D2061">
            <v>0</v>
          </cell>
          <cell r="E2061" t="str">
            <v>UND</v>
          </cell>
          <cell r="F2061">
            <v>10319.43</v>
          </cell>
          <cell r="G2061">
            <v>44699</v>
          </cell>
          <cell r="H2061">
            <v>44709</v>
          </cell>
          <cell r="I2061" t="str">
            <v>ARMARIO P2</v>
          </cell>
          <cell r="J2061" t="str">
            <v>1.4.55.15</v>
          </cell>
          <cell r="K2061" t="str">
            <v>Herramienta Desechable</v>
          </cell>
          <cell r="L2061" t="str">
            <v>Llaves</v>
          </cell>
        </row>
        <row r="2062">
          <cell r="A2062" t="str">
            <v>LLA-MAN.K-32</v>
          </cell>
          <cell r="B2062" t="str">
            <v>LLAVE PARA MANDRIL K-32</v>
          </cell>
          <cell r="C2062">
            <v>1</v>
          </cell>
          <cell r="D2062">
            <v>1</v>
          </cell>
          <cell r="E2062" t="str">
            <v>UND</v>
          </cell>
          <cell r="F2062">
            <v>15126</v>
          </cell>
          <cell r="G2062">
            <v>44608</v>
          </cell>
          <cell r="H2062">
            <v>44687</v>
          </cell>
          <cell r="I2062" t="str">
            <v>ARMARIO P2</v>
          </cell>
          <cell r="J2062" t="str">
            <v>1.4.55.15</v>
          </cell>
          <cell r="K2062" t="str">
            <v>Herramienta Desechable</v>
          </cell>
          <cell r="L2062" t="str">
            <v>Llaves</v>
          </cell>
        </row>
        <row r="2063">
          <cell r="A2063" t="str">
            <v>LLA-MAN.4</v>
          </cell>
          <cell r="B2063" t="str">
            <v>LLAVE PARA MANDRIL K-4 JAC</v>
          </cell>
          <cell r="C2063">
            <v>1</v>
          </cell>
          <cell r="D2063">
            <v>1</v>
          </cell>
          <cell r="E2063" t="str">
            <v>UND</v>
          </cell>
          <cell r="F2063">
            <v>52000</v>
          </cell>
          <cell r="G2063">
            <v>44890</v>
          </cell>
          <cell r="H2063">
            <v>44883</v>
          </cell>
          <cell r="I2063" t="str">
            <v>ARMARIO P2</v>
          </cell>
          <cell r="J2063" t="str">
            <v>1.4.55.15</v>
          </cell>
          <cell r="K2063" t="str">
            <v>Herramienta Desechable</v>
          </cell>
          <cell r="L2063" t="str">
            <v>Llaves</v>
          </cell>
        </row>
        <row r="2064">
          <cell r="A2064" t="str">
            <v>LLA-MAN.S-3</v>
          </cell>
          <cell r="B2064" t="str">
            <v>LLAVE PARA MANDRIL ROHM S-3 ABRACOL</v>
          </cell>
          <cell r="C2064">
            <v>1</v>
          </cell>
          <cell r="D2064">
            <v>1</v>
          </cell>
          <cell r="E2064" t="str">
            <v>UND</v>
          </cell>
          <cell r="F2064">
            <v>9244</v>
          </cell>
          <cell r="G2064">
            <v>44783</v>
          </cell>
          <cell r="H2064">
            <v>44938</v>
          </cell>
          <cell r="I2064" t="str">
            <v>ARMARIO P2</v>
          </cell>
          <cell r="J2064" t="str">
            <v>1.4.55.15</v>
          </cell>
          <cell r="K2064" t="str">
            <v>Herramienta Desechable</v>
          </cell>
          <cell r="L2064" t="str">
            <v>Llaves</v>
          </cell>
        </row>
        <row r="2065">
          <cell r="A2065" t="str">
            <v>MAC-HIL.3PL</v>
          </cell>
          <cell r="B2065" t="str">
            <v>MACHO 3/4 *14 NPT</v>
          </cell>
          <cell r="C2065">
            <v>1</v>
          </cell>
          <cell r="D2065">
            <v>0</v>
          </cell>
          <cell r="E2065" t="str">
            <v>UND</v>
          </cell>
          <cell r="F2065">
            <v>490000</v>
          </cell>
          <cell r="G2065">
            <v>44949</v>
          </cell>
          <cell r="H2065"/>
          <cell r="I2065"/>
          <cell r="J2065" t="str">
            <v>1.4.55.15</v>
          </cell>
          <cell r="K2065" t="str">
            <v>Herramienta Desechable</v>
          </cell>
          <cell r="L2065" t="str">
            <v>Machos</v>
          </cell>
        </row>
        <row r="2066">
          <cell r="A2066" t="str">
            <v>MAC-HEL.13</v>
          </cell>
          <cell r="B2066" t="str">
            <v>MACHO HELICOIDAL Ø 1" REF. 08R3BX-A KP6525 - T630NC10000</v>
          </cell>
          <cell r="C2066">
            <v>3</v>
          </cell>
          <cell r="D2066">
            <v>1</v>
          </cell>
          <cell r="E2066" t="str">
            <v>UND</v>
          </cell>
          <cell r="F2066">
            <v>2568000</v>
          </cell>
          <cell r="G2066">
            <v>44911</v>
          </cell>
          <cell r="H2066">
            <v>44795</v>
          </cell>
          <cell r="I2066"/>
          <cell r="J2066" t="str">
            <v>1.4.55.15</v>
          </cell>
          <cell r="K2066" t="str">
            <v>Herramienta Desechable</v>
          </cell>
          <cell r="L2066" t="str">
            <v>Machos</v>
          </cell>
        </row>
        <row r="2067">
          <cell r="A2067" t="str">
            <v>MAC-HEL.1/4.20R3BXAKM6515</v>
          </cell>
          <cell r="B2067" t="str">
            <v>MACHO HELICOIDAL Ø 1/4" REF. 20R3BX A KM6515 - T630NC025000</v>
          </cell>
          <cell r="C2067">
            <v>1</v>
          </cell>
          <cell r="D2067">
            <v>1</v>
          </cell>
          <cell r="E2067" t="str">
            <v>UND</v>
          </cell>
          <cell r="F2067">
            <v>243440</v>
          </cell>
          <cell r="G2067">
            <v>44838</v>
          </cell>
          <cell r="H2067">
            <v>44805</v>
          </cell>
          <cell r="I2067" t="str">
            <v>E14-N3</v>
          </cell>
          <cell r="J2067" t="str">
            <v>1.4.55.15</v>
          </cell>
          <cell r="K2067" t="str">
            <v>Herramienta Desechable</v>
          </cell>
          <cell r="L2067" t="str">
            <v>Machos</v>
          </cell>
        </row>
        <row r="2068">
          <cell r="A2068" t="str">
            <v>MAC-HEL.3/8.</v>
          </cell>
          <cell r="B2068" t="str">
            <v>MACHO HELICOIDAL Ø 3/8"</v>
          </cell>
          <cell r="C2068">
            <v>3</v>
          </cell>
          <cell r="D2068">
            <v>2</v>
          </cell>
          <cell r="E2068" t="str">
            <v>UND</v>
          </cell>
          <cell r="F2068">
            <v>211227</v>
          </cell>
          <cell r="G2068">
            <v>44943</v>
          </cell>
          <cell r="H2068">
            <v>44936</v>
          </cell>
          <cell r="I2068" t="str">
            <v>E14-N3</v>
          </cell>
          <cell r="J2068" t="str">
            <v>1.4.55.15</v>
          </cell>
          <cell r="K2068" t="str">
            <v>Herramienta Desechable</v>
          </cell>
          <cell r="L2068" t="str">
            <v>Machos</v>
          </cell>
        </row>
        <row r="2069">
          <cell r="A2069" t="str">
            <v>MAC-HEL.3/8.6RH3AKSP32</v>
          </cell>
          <cell r="B2069" t="str">
            <v>MACHO HELICOIDAL Ø 3/8" REF. 16RH3 A KSP32 - T8300NC03750</v>
          </cell>
          <cell r="C2069">
            <v>2</v>
          </cell>
          <cell r="D2069">
            <v>3</v>
          </cell>
          <cell r="E2069" t="str">
            <v>UND</v>
          </cell>
          <cell r="F2069">
            <v>248684</v>
          </cell>
          <cell r="G2069">
            <v>44882</v>
          </cell>
          <cell r="H2069">
            <v>44880</v>
          </cell>
          <cell r="I2069"/>
          <cell r="J2069" t="str">
            <v>1.4.55.15</v>
          </cell>
          <cell r="K2069" t="str">
            <v>Herramienta Desechable</v>
          </cell>
          <cell r="L2069" t="str">
            <v>Machos</v>
          </cell>
        </row>
        <row r="2070">
          <cell r="A2070" t="str">
            <v>MAC-HEL.3/8.STOCK</v>
          </cell>
          <cell r="B2070" t="str">
            <v>MACHO HELICOIDAL Ø 3/8" REF. 2844-9.525 - MARCA STOCK</v>
          </cell>
          <cell r="C2070">
            <v>1</v>
          </cell>
          <cell r="D2070">
            <v>0</v>
          </cell>
          <cell r="E2070" t="str">
            <v>UND</v>
          </cell>
          <cell r="F2070">
            <v>174300</v>
          </cell>
          <cell r="G2070">
            <v>44611</v>
          </cell>
          <cell r="H2070">
            <v>44945</v>
          </cell>
          <cell r="I2070" t="str">
            <v>E14-N3</v>
          </cell>
          <cell r="J2070" t="str">
            <v>1.4.55.15</v>
          </cell>
          <cell r="K2070" t="str">
            <v>Herramienta Desechable</v>
          </cell>
          <cell r="L2070" t="str">
            <v>Machos</v>
          </cell>
        </row>
        <row r="2071">
          <cell r="A2071" t="str">
            <v>MAC-HEL.5/16.RO</v>
          </cell>
          <cell r="B2071" t="str">
            <v>MACHO HELICOIDAL Ø 5/16" HSS ROSCA ORDINARIA</v>
          </cell>
          <cell r="C2071">
            <v>2</v>
          </cell>
          <cell r="D2071">
            <v>1</v>
          </cell>
          <cell r="E2071" t="str">
            <v>UND</v>
          </cell>
          <cell r="F2071">
            <v>201680</v>
          </cell>
          <cell r="G2071">
            <v>44817</v>
          </cell>
          <cell r="H2071">
            <v>44770</v>
          </cell>
          <cell r="I2071" t="str">
            <v>E14-N3</v>
          </cell>
          <cell r="J2071" t="str">
            <v>1.4.55.15</v>
          </cell>
          <cell r="K2071" t="str">
            <v>Herramienta Desechable</v>
          </cell>
          <cell r="L2071" t="str">
            <v>Machos</v>
          </cell>
        </row>
        <row r="2072">
          <cell r="A2072" t="str">
            <v>MAC-HEL.5/16.T838NC03125</v>
          </cell>
          <cell r="B2072" t="str">
            <v>MACHO HELICOIDAL Ø 5/16" REF. T838NC03125-18RH3-A KSP32</v>
          </cell>
          <cell r="C2072">
            <v>2</v>
          </cell>
          <cell r="D2072">
            <v>3</v>
          </cell>
          <cell r="E2072" t="str">
            <v>UND</v>
          </cell>
          <cell r="F2072">
            <v>233666.67</v>
          </cell>
          <cell r="G2072">
            <v>44723</v>
          </cell>
          <cell r="H2072">
            <v>44945</v>
          </cell>
          <cell r="I2072"/>
          <cell r="J2072" t="str">
            <v>1.4.55.15</v>
          </cell>
          <cell r="K2072" t="str">
            <v>Herramienta Desechable</v>
          </cell>
          <cell r="L2072" t="str">
            <v>Machos</v>
          </cell>
        </row>
        <row r="2073">
          <cell r="A2073" t="str">
            <v>MAC-HEL.5/8.R.O</v>
          </cell>
          <cell r="B2073" t="str">
            <v>MACHO HELICOIDAL Ø 5/8" HSS ROSCA ORDINARIA REF. 838NC06250</v>
          </cell>
          <cell r="C2073">
            <v>1</v>
          </cell>
          <cell r="D2073">
            <v>1</v>
          </cell>
          <cell r="E2073" t="str">
            <v>UND</v>
          </cell>
          <cell r="F2073">
            <v>492720</v>
          </cell>
          <cell r="G2073">
            <v>44950</v>
          </cell>
          <cell r="H2073">
            <v>44841</v>
          </cell>
          <cell r="I2073"/>
          <cell r="J2073" t="str">
            <v>1.4.55.15</v>
          </cell>
          <cell r="K2073" t="str">
            <v>Herramienta Desechable</v>
          </cell>
          <cell r="L2073" t="str">
            <v>Machos</v>
          </cell>
        </row>
        <row r="2074">
          <cell r="A2074" t="str">
            <v>MAC-HEL.3/4</v>
          </cell>
          <cell r="B2074" t="str">
            <v>MACHO HS-E HELICOIDAL UNC 10 Ø 3/4" ROSCA ORDINARIA - SIN RECUBRIMIENTO REF. GHURING</v>
          </cell>
          <cell r="C2074">
            <v>2</v>
          </cell>
          <cell r="D2074">
            <v>1</v>
          </cell>
          <cell r="E2074" t="str">
            <v>UND</v>
          </cell>
          <cell r="F2074">
            <v>737908</v>
          </cell>
          <cell r="G2074">
            <v>44652</v>
          </cell>
          <cell r="H2074">
            <v>44646</v>
          </cell>
          <cell r="I2074" t="str">
            <v>E14-N3</v>
          </cell>
          <cell r="J2074" t="str">
            <v>1.4.55.15</v>
          </cell>
          <cell r="K2074" t="str">
            <v>Herramienta Desechable</v>
          </cell>
          <cell r="L2074" t="str">
            <v>Machos</v>
          </cell>
        </row>
        <row r="2075">
          <cell r="A2075" t="str">
            <v>MAC-M10.1.25</v>
          </cell>
          <cell r="B2075" t="str">
            <v>MACHO M 10 X PASO 1.25 MM</v>
          </cell>
          <cell r="C2075">
            <v>2</v>
          </cell>
          <cell r="D2075">
            <v>1</v>
          </cell>
          <cell r="E2075" t="str">
            <v>JGO</v>
          </cell>
          <cell r="F2075">
            <v>188236</v>
          </cell>
          <cell r="G2075">
            <v>44653</v>
          </cell>
          <cell r="H2075">
            <v>44657</v>
          </cell>
          <cell r="I2075" t="str">
            <v>E14-N3</v>
          </cell>
          <cell r="J2075" t="str">
            <v>1.4.55.15</v>
          </cell>
          <cell r="K2075" t="str">
            <v>Herramienta Desechable</v>
          </cell>
          <cell r="L2075" t="str">
            <v>Machos</v>
          </cell>
        </row>
        <row r="2076">
          <cell r="A2076" t="str">
            <v>MAC-M10.1.5</v>
          </cell>
          <cell r="B2076" t="str">
            <v>MACHO M 10 X PASO 1.5 MM DORMER</v>
          </cell>
          <cell r="C2076">
            <v>2</v>
          </cell>
          <cell r="D2076">
            <v>1</v>
          </cell>
          <cell r="E2076" t="str">
            <v>JGO</v>
          </cell>
          <cell r="F2076">
            <v>519848</v>
          </cell>
          <cell r="G2076">
            <v>44907</v>
          </cell>
          <cell r="H2076">
            <v>44891</v>
          </cell>
          <cell r="I2076" t="str">
            <v>E14-N3</v>
          </cell>
          <cell r="J2076" t="str">
            <v>1.4.55.15</v>
          </cell>
          <cell r="K2076" t="str">
            <v>Herramienta Desechable</v>
          </cell>
          <cell r="L2076" t="str">
            <v>Machos</v>
          </cell>
        </row>
        <row r="2077">
          <cell r="A2077" t="str">
            <v>MAC-M12.X1.25</v>
          </cell>
          <cell r="B2077" t="str">
            <v>MACHO M 12 X PASO 1.25MM - JUEGO X 3 UNIDADES</v>
          </cell>
          <cell r="C2077">
            <v>1</v>
          </cell>
          <cell r="D2077">
            <v>1</v>
          </cell>
          <cell r="E2077" t="str">
            <v>JGO</v>
          </cell>
          <cell r="F2077">
            <v>147899</v>
          </cell>
          <cell r="G2077">
            <v>44817</v>
          </cell>
          <cell r="H2077">
            <v>44802</v>
          </cell>
          <cell r="I2077" t="str">
            <v>E14-N3</v>
          </cell>
          <cell r="J2077" t="str">
            <v>1.4.55.15</v>
          </cell>
          <cell r="K2077" t="str">
            <v>Herramienta Desechable</v>
          </cell>
          <cell r="L2077" t="str">
            <v>Machos</v>
          </cell>
        </row>
        <row r="2078">
          <cell r="A2078" t="str">
            <v>MAC-M12.1.5</v>
          </cell>
          <cell r="B2078" t="str">
            <v>MACHO M 12 X PASO 1.5 MM - JUEGO X 3 UNIDADES</v>
          </cell>
          <cell r="C2078">
            <v>1</v>
          </cell>
          <cell r="D2078">
            <v>1</v>
          </cell>
          <cell r="E2078" t="str">
            <v>JGO</v>
          </cell>
          <cell r="F2078">
            <v>100840</v>
          </cell>
          <cell r="G2078">
            <v>44530</v>
          </cell>
          <cell r="H2078">
            <v>43099</v>
          </cell>
          <cell r="I2078" t="str">
            <v>E14-N3</v>
          </cell>
          <cell r="J2078" t="str">
            <v>1.4.55.15</v>
          </cell>
          <cell r="K2078" t="str">
            <v>Herramienta Desechable</v>
          </cell>
          <cell r="L2078" t="str">
            <v>Machos</v>
          </cell>
        </row>
        <row r="2079">
          <cell r="A2079" t="str">
            <v>MAC-M12.X1.75</v>
          </cell>
          <cell r="B2079" t="str">
            <v>MACHO M 12 X PASO 1.75 MM - JUEGO X 3 UNIDADES DORMER</v>
          </cell>
          <cell r="C2079">
            <v>1</v>
          </cell>
          <cell r="D2079">
            <v>1</v>
          </cell>
          <cell r="E2079" t="str">
            <v>JGO</v>
          </cell>
          <cell r="F2079">
            <v>278000</v>
          </cell>
          <cell r="G2079">
            <v>44849</v>
          </cell>
          <cell r="H2079">
            <v>44824</v>
          </cell>
          <cell r="I2079" t="str">
            <v>E14-N3</v>
          </cell>
          <cell r="J2079" t="str">
            <v>1.4.55.15</v>
          </cell>
          <cell r="K2079" t="str">
            <v>Herramienta Desechable</v>
          </cell>
          <cell r="L2079" t="str">
            <v>Machos</v>
          </cell>
        </row>
        <row r="2080">
          <cell r="A2080" t="str">
            <v>MAC-M14.2MM</v>
          </cell>
          <cell r="B2080" t="str">
            <v>MACHO M 14M PASO 2 MM - JUEGO X 3 UNIDADES</v>
          </cell>
          <cell r="C2080">
            <v>1</v>
          </cell>
          <cell r="D2080">
            <v>1</v>
          </cell>
          <cell r="E2080" t="str">
            <v>JGO</v>
          </cell>
          <cell r="F2080">
            <v>152521</v>
          </cell>
          <cell r="G2080">
            <v>44824</v>
          </cell>
          <cell r="H2080">
            <v>44816</v>
          </cell>
          <cell r="I2080" t="str">
            <v>E14-N3</v>
          </cell>
          <cell r="J2080" t="str">
            <v>1.4.55.15</v>
          </cell>
          <cell r="K2080" t="str">
            <v>Herramienta Desechable</v>
          </cell>
          <cell r="L2080" t="str">
            <v>Machos</v>
          </cell>
        </row>
        <row r="2081">
          <cell r="A2081" t="str">
            <v>MAC-M16.PASO1.5MM</v>
          </cell>
          <cell r="B2081" t="str">
            <v>MACHO M 16 X PASO 1.5 MM</v>
          </cell>
          <cell r="C2081">
            <v>1</v>
          </cell>
          <cell r="D2081">
            <v>1</v>
          </cell>
          <cell r="E2081" t="str">
            <v>JGO</v>
          </cell>
          <cell r="F2081">
            <v>193277</v>
          </cell>
          <cell r="G2081">
            <v>44503</v>
          </cell>
          <cell r="H2081">
            <v>43384</v>
          </cell>
          <cell r="I2081" t="str">
            <v>E14-N3</v>
          </cell>
          <cell r="J2081" t="str">
            <v>1.4.55.15</v>
          </cell>
          <cell r="K2081" t="str">
            <v>Herramienta Desechable</v>
          </cell>
          <cell r="L2081" t="str">
            <v>Machos</v>
          </cell>
        </row>
        <row r="2082">
          <cell r="A2082" t="str">
            <v>MAC-M16.PASO2MM</v>
          </cell>
          <cell r="B2082" t="str">
            <v>MACHO M 16 X PASO 2 MM (JUEGO X 3 UNIDADES)</v>
          </cell>
          <cell r="C2082">
            <v>2</v>
          </cell>
          <cell r="D2082">
            <v>1</v>
          </cell>
          <cell r="E2082" t="str">
            <v>UND</v>
          </cell>
          <cell r="F2082">
            <v>629655</v>
          </cell>
          <cell r="G2082">
            <v>44876</v>
          </cell>
          <cell r="H2082">
            <v>44853</v>
          </cell>
          <cell r="I2082"/>
          <cell r="J2082" t="str">
            <v>1.4.55.15</v>
          </cell>
          <cell r="K2082" t="str">
            <v>Herramienta Desechable</v>
          </cell>
          <cell r="L2082" t="str">
            <v>Machos</v>
          </cell>
        </row>
        <row r="2083">
          <cell r="A2083" t="str">
            <v>MAC-M20.X1.0</v>
          </cell>
          <cell r="B2083" t="str">
            <v>MACHO M 20 X PASO 1.0 MM - JUEGO X 3 UNIDADES</v>
          </cell>
          <cell r="C2083">
            <v>1</v>
          </cell>
          <cell r="D2083">
            <v>1</v>
          </cell>
          <cell r="E2083" t="str">
            <v>JGO</v>
          </cell>
          <cell r="F2083">
            <v>243697</v>
          </cell>
          <cell r="G2083">
            <v>44530</v>
          </cell>
          <cell r="H2083">
            <v>43116</v>
          </cell>
          <cell r="I2083" t="str">
            <v>E14-N3</v>
          </cell>
          <cell r="J2083" t="str">
            <v>1.4.55.15</v>
          </cell>
          <cell r="K2083" t="str">
            <v>Herramienta Desechable</v>
          </cell>
          <cell r="L2083" t="str">
            <v>Machos</v>
          </cell>
        </row>
        <row r="2084">
          <cell r="A2084" t="str">
            <v>MAC-M20.2.5DEROSCA</v>
          </cell>
          <cell r="B2084" t="str">
            <v>MACHO M 20 X PASO 2.5 MM - JUEGO X 3 UNIDADES</v>
          </cell>
          <cell r="C2084">
            <v>2</v>
          </cell>
          <cell r="D2084">
            <v>1</v>
          </cell>
          <cell r="E2084" t="str">
            <v>JGO</v>
          </cell>
          <cell r="F2084">
            <v>727173</v>
          </cell>
          <cell r="G2084">
            <v>44868</v>
          </cell>
          <cell r="H2084">
            <v>44861</v>
          </cell>
          <cell r="I2084" t="str">
            <v>E14-N3</v>
          </cell>
          <cell r="J2084" t="str">
            <v>1.4.55.15</v>
          </cell>
          <cell r="K2084" t="str">
            <v>Herramienta Desechable</v>
          </cell>
          <cell r="L2084" t="str">
            <v>Machos</v>
          </cell>
        </row>
        <row r="2085">
          <cell r="A2085" t="str">
            <v>MAC-M22.2.5</v>
          </cell>
          <cell r="B2085" t="str">
            <v>MACHO M 22 X PASO 2.5 MM</v>
          </cell>
          <cell r="C2085">
            <v>1</v>
          </cell>
          <cell r="D2085">
            <v>1</v>
          </cell>
          <cell r="E2085" t="str">
            <v>JGO</v>
          </cell>
          <cell r="F2085">
            <v>571429</v>
          </cell>
          <cell r="G2085">
            <v>44887</v>
          </cell>
          <cell r="H2085">
            <v>44880</v>
          </cell>
          <cell r="I2085"/>
          <cell r="J2085" t="str">
            <v>1.4.55.15</v>
          </cell>
          <cell r="K2085" t="str">
            <v>Herramienta Desechable</v>
          </cell>
          <cell r="L2085" t="str">
            <v>Machos</v>
          </cell>
        </row>
        <row r="2086">
          <cell r="A2086" t="str">
            <v>MAC-M24.X3M</v>
          </cell>
          <cell r="B2086" t="str">
            <v>MACHO M 24 X PASO 3 MM</v>
          </cell>
          <cell r="C2086">
            <v>1</v>
          </cell>
          <cell r="D2086">
            <v>1</v>
          </cell>
          <cell r="E2086" t="str">
            <v>UND</v>
          </cell>
          <cell r="F2086">
            <v>487395</v>
          </cell>
          <cell r="G2086">
            <v>44600</v>
          </cell>
          <cell r="H2086">
            <v>44601</v>
          </cell>
          <cell r="I2086" t="str">
            <v>E14-N3</v>
          </cell>
          <cell r="J2086" t="str">
            <v>1.4.55.15</v>
          </cell>
          <cell r="K2086" t="str">
            <v>Herramienta Desechable</v>
          </cell>
          <cell r="L2086" t="str">
            <v>Machos</v>
          </cell>
        </row>
        <row r="2087">
          <cell r="A2087" t="str">
            <v>MAC-M27.X3MM</v>
          </cell>
          <cell r="B2087" t="str">
            <v>MACHO M 27 X PASO 3 MM DORMER</v>
          </cell>
          <cell r="C2087">
            <v>1</v>
          </cell>
          <cell r="D2087">
            <v>1</v>
          </cell>
          <cell r="E2087" t="str">
            <v>JGO</v>
          </cell>
          <cell r="F2087">
            <v>560000</v>
          </cell>
          <cell r="G2087">
            <v>44385</v>
          </cell>
          <cell r="H2087">
            <v>44790</v>
          </cell>
          <cell r="I2087" t="str">
            <v>E14-N3</v>
          </cell>
          <cell r="J2087" t="str">
            <v>1.4.55.15</v>
          </cell>
          <cell r="K2087" t="str">
            <v>Herramienta Desechable</v>
          </cell>
          <cell r="L2087" t="str">
            <v>Machos</v>
          </cell>
        </row>
        <row r="2088">
          <cell r="A2088" t="str">
            <v>MAC-M30.P2</v>
          </cell>
          <cell r="B2088" t="str">
            <v>MACHO M 30 X PASO 2 MM - JUEGO X 2 UNIDADES</v>
          </cell>
          <cell r="C2088">
            <v>2</v>
          </cell>
          <cell r="D2088">
            <v>1</v>
          </cell>
          <cell r="E2088" t="str">
            <v>JGO</v>
          </cell>
          <cell r="F2088">
            <v>1119412</v>
          </cell>
          <cell r="G2088">
            <v>44744</v>
          </cell>
          <cell r="H2088">
            <v>44027</v>
          </cell>
          <cell r="I2088" t="str">
            <v>E14-N3</v>
          </cell>
          <cell r="J2088" t="str">
            <v>1.4.55.15</v>
          </cell>
          <cell r="K2088" t="str">
            <v>Herramienta Desechable</v>
          </cell>
          <cell r="L2088" t="str">
            <v>Machos</v>
          </cell>
        </row>
        <row r="2089">
          <cell r="A2089" t="str">
            <v>MAC-M36.P2</v>
          </cell>
          <cell r="B2089" t="str">
            <v>MACHO M 36 X PASO 2 MM - JUEGO X 2 UNIDADES</v>
          </cell>
          <cell r="C2089">
            <v>2</v>
          </cell>
          <cell r="D2089">
            <v>1</v>
          </cell>
          <cell r="E2089" t="str">
            <v>JGO</v>
          </cell>
          <cell r="F2089">
            <v>2011008.67</v>
          </cell>
          <cell r="G2089">
            <v>44827</v>
          </cell>
          <cell r="H2089">
            <v>44880</v>
          </cell>
          <cell r="I2089" t="str">
            <v>E14-N3</v>
          </cell>
          <cell r="J2089" t="str">
            <v>1.4.55.15</v>
          </cell>
          <cell r="K2089" t="str">
            <v>Herramienta Desechable</v>
          </cell>
          <cell r="L2089" t="str">
            <v>Machos</v>
          </cell>
        </row>
        <row r="2090">
          <cell r="A2090" t="str">
            <v>MAC-M7X.0.7</v>
          </cell>
          <cell r="B2090" t="str">
            <v>MACHO M 4 X PASO 0.7 MM - JUEGO X 3 UNIDADES</v>
          </cell>
          <cell r="C2090">
            <v>2</v>
          </cell>
          <cell r="D2090">
            <v>1</v>
          </cell>
          <cell r="E2090" t="str">
            <v>JGO</v>
          </cell>
          <cell r="F2090">
            <v>212109</v>
          </cell>
          <cell r="G2090">
            <v>44849</v>
          </cell>
          <cell r="H2090">
            <v>44826</v>
          </cell>
          <cell r="I2090" t="str">
            <v>E14-N3</v>
          </cell>
          <cell r="J2090" t="str">
            <v>1.4.55.15</v>
          </cell>
          <cell r="K2090" t="str">
            <v>Herramienta Desechable</v>
          </cell>
          <cell r="L2090" t="str">
            <v>Machos</v>
          </cell>
        </row>
        <row r="2091">
          <cell r="A2091" t="str">
            <v>MAC-M4X.0.75</v>
          </cell>
          <cell r="B2091" t="str">
            <v>MACHO M 4 X PASO 0.75 MM - JUEGO X 3 UNIDADES</v>
          </cell>
          <cell r="C2091">
            <v>1</v>
          </cell>
          <cell r="D2091">
            <v>1</v>
          </cell>
          <cell r="E2091" t="str">
            <v>JGO</v>
          </cell>
          <cell r="F2091">
            <v>50420</v>
          </cell>
          <cell r="G2091">
            <v>43908</v>
          </cell>
          <cell r="H2091"/>
          <cell r="I2091" t="str">
            <v>E14-N3</v>
          </cell>
          <cell r="J2091" t="str">
            <v>1.4.55.15</v>
          </cell>
          <cell r="K2091" t="str">
            <v>Herramienta Desechable</v>
          </cell>
          <cell r="L2091" t="str">
            <v>Machos</v>
          </cell>
        </row>
        <row r="2092">
          <cell r="A2092" t="str">
            <v>MAC-M5X.0.8M</v>
          </cell>
          <cell r="B2092" t="str">
            <v>MACHO M 5 X PASO 0.8 MM DORMER</v>
          </cell>
          <cell r="C2092">
            <v>2</v>
          </cell>
          <cell r="D2092">
            <v>1</v>
          </cell>
          <cell r="E2092" t="str">
            <v>JGO</v>
          </cell>
          <cell r="F2092">
            <v>330000</v>
          </cell>
          <cell r="G2092">
            <v>44944</v>
          </cell>
          <cell r="H2092">
            <v>42875</v>
          </cell>
          <cell r="I2092"/>
          <cell r="J2092" t="str">
            <v>1.4.55.15</v>
          </cell>
          <cell r="K2092" t="str">
            <v>Herramienta Desechable</v>
          </cell>
          <cell r="L2092" t="str">
            <v>Machos</v>
          </cell>
        </row>
        <row r="2093">
          <cell r="A2093" t="str">
            <v>MAC-M6X.1</v>
          </cell>
          <cell r="B2093" t="str">
            <v>MACHO M 6 X PASO 1.0 MM EN ACERO RAPIDO-  JUEGO X 3 UNIDADES DORMER</v>
          </cell>
          <cell r="C2093">
            <v>1</v>
          </cell>
          <cell r="D2093">
            <v>1</v>
          </cell>
          <cell r="E2093" t="str">
            <v>UND</v>
          </cell>
          <cell r="F2093">
            <v>129412</v>
          </cell>
          <cell r="G2093">
            <v>44798</v>
          </cell>
          <cell r="H2093">
            <v>44795</v>
          </cell>
          <cell r="I2093" t="str">
            <v>E14-N3</v>
          </cell>
          <cell r="J2093" t="str">
            <v>1.4.55.15</v>
          </cell>
          <cell r="K2093" t="str">
            <v>Herramienta Desechable</v>
          </cell>
          <cell r="L2093" t="str">
            <v>Machos</v>
          </cell>
        </row>
        <row r="2094">
          <cell r="A2094" t="str">
            <v>MAC-M8X.1</v>
          </cell>
          <cell r="B2094" t="str">
            <v>MACHO M 8 X PASO 1.0 MM - JUEGO X 2 UNIDADES.</v>
          </cell>
          <cell r="C2094">
            <v>1</v>
          </cell>
          <cell r="D2094">
            <v>1</v>
          </cell>
          <cell r="E2094" t="str">
            <v>JGO</v>
          </cell>
          <cell r="F2094">
            <v>166000</v>
          </cell>
          <cell r="G2094">
            <v>44890</v>
          </cell>
          <cell r="H2094">
            <v>44880</v>
          </cell>
          <cell r="I2094"/>
          <cell r="J2094" t="str">
            <v>1.4.55.15</v>
          </cell>
          <cell r="K2094" t="str">
            <v>Herramienta Desechable</v>
          </cell>
          <cell r="L2094" t="str">
            <v>Machos</v>
          </cell>
        </row>
        <row r="2095">
          <cell r="A2095" t="str">
            <v>MAC-MIL.M8X1.25</v>
          </cell>
          <cell r="B2095" t="str">
            <v>MACHO M 8 X PASO 1.25 MM DORMER</v>
          </cell>
          <cell r="C2095">
            <v>2</v>
          </cell>
          <cell r="D2095">
            <v>1</v>
          </cell>
          <cell r="E2095" t="str">
            <v>UND</v>
          </cell>
          <cell r="F2095">
            <v>260083.5</v>
          </cell>
          <cell r="G2095">
            <v>44742</v>
          </cell>
          <cell r="H2095">
            <v>44737</v>
          </cell>
          <cell r="I2095" t="str">
            <v>E14-N3</v>
          </cell>
          <cell r="J2095" t="str">
            <v>1.4.55.15</v>
          </cell>
          <cell r="K2095" t="str">
            <v>Herramienta Desechable</v>
          </cell>
          <cell r="L2095" t="str">
            <v>Machos</v>
          </cell>
        </row>
        <row r="2096">
          <cell r="A2096" t="str">
            <v>MAC-11/.4-7.R.O</v>
          </cell>
          <cell r="B2096" t="str">
            <v>MACHO Ø 1 1/4" X 7" - ROSCA ORDINARIA - JUEGO X 3 UNIDADES</v>
          </cell>
          <cell r="C2096">
            <v>1</v>
          </cell>
          <cell r="D2096">
            <v>1</v>
          </cell>
          <cell r="E2096" t="str">
            <v>JGO</v>
          </cell>
          <cell r="F2096">
            <v>1512605</v>
          </cell>
          <cell r="G2096">
            <v>44817</v>
          </cell>
          <cell r="H2096">
            <v>44800</v>
          </cell>
          <cell r="I2096" t="str">
            <v>E14-N3</v>
          </cell>
          <cell r="J2096" t="str">
            <v>1.4.55.15</v>
          </cell>
          <cell r="K2096" t="str">
            <v>Herramienta Desechable</v>
          </cell>
          <cell r="L2096" t="str">
            <v>Machos</v>
          </cell>
        </row>
        <row r="2097">
          <cell r="A2097" t="str">
            <v>MAC-NPT.1</v>
          </cell>
          <cell r="B2097" t="str">
            <v>MACHO Ø 1" NPT</v>
          </cell>
          <cell r="C2097">
            <v>1</v>
          </cell>
          <cell r="D2097">
            <v>1</v>
          </cell>
          <cell r="E2097" t="str">
            <v>UND</v>
          </cell>
          <cell r="F2097">
            <v>695000</v>
          </cell>
          <cell r="G2097">
            <v>44922</v>
          </cell>
          <cell r="H2097">
            <v>44901</v>
          </cell>
          <cell r="I2097" t="str">
            <v>E14-N3</v>
          </cell>
          <cell r="J2097" t="str">
            <v>1.4.55.15</v>
          </cell>
          <cell r="K2097" t="str">
            <v>Herramienta Desechable</v>
          </cell>
          <cell r="L2097" t="str">
            <v>Machos</v>
          </cell>
        </row>
        <row r="2098">
          <cell r="A2098" t="str">
            <v>MAC-Ø1/.16.NPT</v>
          </cell>
          <cell r="B2098" t="str">
            <v>MACHO Ø 1/16" NPT</v>
          </cell>
          <cell r="C2098">
            <v>1</v>
          </cell>
          <cell r="D2098">
            <v>1</v>
          </cell>
          <cell r="E2098" t="str">
            <v>UND</v>
          </cell>
          <cell r="F2098">
            <v>46218</v>
          </cell>
          <cell r="G2098">
            <v>44530</v>
          </cell>
          <cell r="H2098">
            <v>42538</v>
          </cell>
          <cell r="I2098" t="str">
            <v>E14-N3</v>
          </cell>
          <cell r="J2098" t="str">
            <v>1.4.55.15</v>
          </cell>
          <cell r="K2098" t="str">
            <v>Herramienta Desechable</v>
          </cell>
          <cell r="L2098" t="str">
            <v>Machos</v>
          </cell>
        </row>
        <row r="2099">
          <cell r="A2099" t="str">
            <v>MAC-1/2.NPT</v>
          </cell>
          <cell r="B2099" t="str">
            <v>MACHO Ø 1/2" NPT</v>
          </cell>
          <cell r="C2099">
            <v>1</v>
          </cell>
          <cell r="D2099">
            <v>1</v>
          </cell>
          <cell r="E2099" t="str">
            <v>UND</v>
          </cell>
          <cell r="F2099">
            <v>187500</v>
          </cell>
          <cell r="G2099">
            <v>44922</v>
          </cell>
          <cell r="H2099">
            <v>44910</v>
          </cell>
          <cell r="I2099" t="str">
            <v>E14-N3</v>
          </cell>
          <cell r="J2099" t="str">
            <v>1.4.55.15</v>
          </cell>
          <cell r="K2099" t="str">
            <v>Herramienta Desechable</v>
          </cell>
          <cell r="L2099" t="str">
            <v>Machos</v>
          </cell>
        </row>
        <row r="2100">
          <cell r="A2100" t="str">
            <v>MAC-1/2.R.F</v>
          </cell>
          <cell r="B2100" t="str">
            <v>MACHO Ø 1/2" ROSCA FINA - JUEGO X 3 UNIDADES</v>
          </cell>
          <cell r="C2100">
            <v>1</v>
          </cell>
          <cell r="D2100">
            <v>1</v>
          </cell>
          <cell r="E2100" t="str">
            <v>JGO</v>
          </cell>
          <cell r="F2100">
            <v>84033</v>
          </cell>
          <cell r="G2100">
            <v>44130</v>
          </cell>
          <cell r="H2100">
            <v>43307</v>
          </cell>
          <cell r="I2100" t="str">
            <v>E14-N3</v>
          </cell>
          <cell r="J2100" t="str">
            <v>1.4.55.15</v>
          </cell>
          <cell r="K2100" t="str">
            <v>Herramienta Desechable</v>
          </cell>
          <cell r="L2100" t="str">
            <v>Machos</v>
          </cell>
        </row>
        <row r="2101">
          <cell r="A2101" t="str">
            <v>MAC-1/2.ROI</v>
          </cell>
          <cell r="B2101" t="str">
            <v>MACHO Ø 1/2" ROSCA IZQUIERDA - JUEGO X 3 UNIDADES</v>
          </cell>
          <cell r="C2101">
            <v>1</v>
          </cell>
          <cell r="D2101">
            <v>1</v>
          </cell>
          <cell r="E2101" t="str">
            <v>UND</v>
          </cell>
          <cell r="F2101">
            <v>75630</v>
          </cell>
          <cell r="G2101">
            <v>44533</v>
          </cell>
          <cell r="H2101">
            <v>44528</v>
          </cell>
          <cell r="I2101" t="str">
            <v>E14-N3</v>
          </cell>
          <cell r="J2101" t="str">
            <v>1.4.55.15</v>
          </cell>
          <cell r="K2101" t="str">
            <v>Herramienta Desechable</v>
          </cell>
          <cell r="L2101" t="str">
            <v>Machos</v>
          </cell>
        </row>
        <row r="2102">
          <cell r="A2102" t="str">
            <v>MAC-1/2..R.O</v>
          </cell>
          <cell r="B2102" t="str">
            <v>MACHO Ø 1/2" X 3 1/2 ROSCA ORDINARIA - JUEGO X 3 UNIDADES</v>
          </cell>
          <cell r="C2102">
            <v>1</v>
          </cell>
          <cell r="D2102">
            <v>1</v>
          </cell>
          <cell r="E2102" t="str">
            <v>JGO</v>
          </cell>
          <cell r="F2102">
            <v>173945.5</v>
          </cell>
          <cell r="G2102">
            <v>44890</v>
          </cell>
          <cell r="H2102">
            <v>44861</v>
          </cell>
          <cell r="I2102"/>
          <cell r="J2102" t="str">
            <v>1.4.55.15</v>
          </cell>
          <cell r="K2102" t="str">
            <v>Herramienta Desechable</v>
          </cell>
          <cell r="L2102" t="str">
            <v>Machos</v>
          </cell>
        </row>
        <row r="2103">
          <cell r="A2103" t="str">
            <v>MAC-1/4.NPT</v>
          </cell>
          <cell r="B2103" t="str">
            <v>MACHO Ø 1/4" NPT</v>
          </cell>
          <cell r="C2103">
            <v>1</v>
          </cell>
          <cell r="D2103">
            <v>1</v>
          </cell>
          <cell r="E2103" t="str">
            <v>UND</v>
          </cell>
          <cell r="F2103">
            <v>105630</v>
          </cell>
          <cell r="G2103">
            <v>44758</v>
          </cell>
          <cell r="H2103">
            <v>44930</v>
          </cell>
          <cell r="I2103" t="str">
            <v>E14-N3</v>
          </cell>
          <cell r="J2103" t="str">
            <v>1.4.55.15</v>
          </cell>
          <cell r="K2103" t="str">
            <v>Herramienta Desechable</v>
          </cell>
          <cell r="L2103" t="str">
            <v>Machos</v>
          </cell>
        </row>
        <row r="2104">
          <cell r="A2104" t="str">
            <v>MAC-1/4.ROS.ORD</v>
          </cell>
          <cell r="B2104" t="str">
            <v>MACHO Ø 1/4" ROSCA ORDINARIA - JUEGO X 3 UNIDADES</v>
          </cell>
          <cell r="C2104">
            <v>5</v>
          </cell>
          <cell r="D2104">
            <v>2</v>
          </cell>
          <cell r="E2104" t="str">
            <v>JGO</v>
          </cell>
          <cell r="F2104">
            <v>794982.08</v>
          </cell>
          <cell r="G2104">
            <v>44901</v>
          </cell>
          <cell r="H2104">
            <v>44908</v>
          </cell>
          <cell r="I2104" t="str">
            <v>E14-N3</v>
          </cell>
          <cell r="J2104" t="str">
            <v>1.4.55.15</v>
          </cell>
          <cell r="K2104" t="str">
            <v>Herramienta Desechable</v>
          </cell>
          <cell r="L2104" t="str">
            <v>Machos</v>
          </cell>
        </row>
        <row r="2105">
          <cell r="A2105" t="str">
            <v>MAC-1/4.28.RF</v>
          </cell>
          <cell r="B2105" t="str">
            <v>MACHO Ø 1/4" X 28  ROSCA FINA - JUEGO X 3 UNIDADES</v>
          </cell>
          <cell r="C2105">
            <v>1</v>
          </cell>
          <cell r="D2105">
            <v>1</v>
          </cell>
          <cell r="E2105" t="str">
            <v>JGO</v>
          </cell>
          <cell r="F2105">
            <v>50420</v>
          </cell>
          <cell r="G2105">
            <v>44530</v>
          </cell>
          <cell r="H2105">
            <v>43315</v>
          </cell>
          <cell r="I2105" t="str">
            <v>E14-N3</v>
          </cell>
          <cell r="J2105" t="str">
            <v>1.4.55.15</v>
          </cell>
          <cell r="K2105" t="str">
            <v>Herramienta Desechable</v>
          </cell>
          <cell r="L2105" t="str">
            <v>Machos</v>
          </cell>
        </row>
        <row r="2106">
          <cell r="A2106" t="str">
            <v>MAC-NPT.1/8</v>
          </cell>
          <cell r="B2106" t="str">
            <v>MACHO Ø 1/8"  NPT</v>
          </cell>
          <cell r="C2106">
            <v>1</v>
          </cell>
          <cell r="D2106">
            <v>1</v>
          </cell>
          <cell r="E2106" t="str">
            <v>UND</v>
          </cell>
          <cell r="F2106">
            <v>58823</v>
          </cell>
          <cell r="G2106">
            <v>44587</v>
          </cell>
          <cell r="H2106">
            <v>44694</v>
          </cell>
          <cell r="I2106" t="str">
            <v>E14-N3</v>
          </cell>
          <cell r="J2106" t="str">
            <v>1.4.55.15</v>
          </cell>
          <cell r="K2106" t="str">
            <v>Herramienta Desechable</v>
          </cell>
          <cell r="L2106" t="str">
            <v>Machos</v>
          </cell>
        </row>
        <row r="2107">
          <cell r="A2107" t="str">
            <v>MAC-3/1.6.R.O</v>
          </cell>
          <cell r="B2107" t="str">
            <v>MACHO Ø 3/16" ROSCA ORDINARIA - JUEGO X 3 UNIDADES</v>
          </cell>
          <cell r="C2107">
            <v>1</v>
          </cell>
          <cell r="D2107">
            <v>1</v>
          </cell>
          <cell r="E2107" t="str">
            <v>JGO</v>
          </cell>
          <cell r="F2107">
            <v>175800</v>
          </cell>
          <cell r="G2107">
            <v>44898</v>
          </cell>
          <cell r="H2107">
            <v>44888</v>
          </cell>
          <cell r="I2107" t="str">
            <v>E14-N3</v>
          </cell>
          <cell r="J2107" t="str">
            <v>1.4.55.15</v>
          </cell>
          <cell r="K2107" t="str">
            <v>Herramienta Desechable</v>
          </cell>
          <cell r="L2107" t="str">
            <v>Machos</v>
          </cell>
        </row>
        <row r="2108">
          <cell r="A2108" t="str">
            <v>MAC-NPT.3/4</v>
          </cell>
          <cell r="B2108" t="str">
            <v>MACHO Ø 3/4" NPT</v>
          </cell>
          <cell r="C2108">
            <v>1</v>
          </cell>
          <cell r="D2108">
            <v>0</v>
          </cell>
          <cell r="E2108" t="str">
            <v>UND</v>
          </cell>
          <cell r="F2108">
            <v>490000</v>
          </cell>
          <cell r="G2108">
            <v>44953</v>
          </cell>
          <cell r="H2108"/>
          <cell r="I2108"/>
          <cell r="J2108" t="str">
            <v>1.4.55.15</v>
          </cell>
          <cell r="K2108" t="str">
            <v>Herramienta Desechable</v>
          </cell>
          <cell r="L2108" t="str">
            <v>Machos</v>
          </cell>
        </row>
        <row r="2109">
          <cell r="A2109" t="str">
            <v>MAC-3/4.R.O.DORMER</v>
          </cell>
          <cell r="B2109" t="str">
            <v>MACHO Ø 3/4" ROSCA ORDINARIA  - JUEGOS X 3 UNIDADES</v>
          </cell>
          <cell r="C2109">
            <v>2</v>
          </cell>
          <cell r="D2109">
            <v>1</v>
          </cell>
          <cell r="E2109" t="str">
            <v>JGO</v>
          </cell>
          <cell r="F2109">
            <v>478991</v>
          </cell>
          <cell r="G2109">
            <v>44817</v>
          </cell>
          <cell r="H2109">
            <v>44798</v>
          </cell>
          <cell r="I2109" t="str">
            <v>E14-N3</v>
          </cell>
          <cell r="J2109" t="str">
            <v>1.4.55.15</v>
          </cell>
          <cell r="K2109" t="str">
            <v>Herramienta Desechable</v>
          </cell>
          <cell r="L2109" t="str">
            <v>Machos</v>
          </cell>
        </row>
        <row r="2110">
          <cell r="A2110" t="str">
            <v>MAC-3/4.X10.RO</v>
          </cell>
          <cell r="B2110" t="str">
            <v>MACHO Ø 3/4" X 10 ROSCA ORDINARIA - JUEGO X 3 UNIDADES</v>
          </cell>
          <cell r="C2110">
            <v>1</v>
          </cell>
          <cell r="D2110">
            <v>1</v>
          </cell>
          <cell r="E2110" t="str">
            <v>JGO</v>
          </cell>
          <cell r="F2110">
            <v>665000</v>
          </cell>
          <cell r="G2110">
            <v>44921</v>
          </cell>
          <cell r="H2110">
            <v>44880</v>
          </cell>
          <cell r="I2110"/>
          <cell r="J2110" t="str">
            <v>1.4.55.15</v>
          </cell>
          <cell r="K2110" t="str">
            <v>Herramienta Desechable</v>
          </cell>
          <cell r="L2110" t="str">
            <v>Machos</v>
          </cell>
        </row>
        <row r="2111">
          <cell r="A2111" t="str">
            <v>MAC-3/8.NPT</v>
          </cell>
          <cell r="B2111" t="str">
            <v>MACHO Ø 3/8" NPT</v>
          </cell>
          <cell r="C2111">
            <v>1</v>
          </cell>
          <cell r="D2111">
            <v>1</v>
          </cell>
          <cell r="E2111" t="str">
            <v>UND</v>
          </cell>
          <cell r="F2111">
            <v>120000</v>
          </cell>
          <cell r="G2111">
            <v>44947</v>
          </cell>
          <cell r="H2111">
            <v>44930</v>
          </cell>
          <cell r="I2111" t="str">
            <v>E14-N3</v>
          </cell>
          <cell r="J2111" t="str">
            <v>1.4.55.15</v>
          </cell>
          <cell r="K2111" t="str">
            <v>Herramienta Desechable</v>
          </cell>
          <cell r="L2111" t="str">
            <v>Machos</v>
          </cell>
        </row>
        <row r="2112">
          <cell r="A2112" t="str">
            <v>MAC-3/8.ROS.ORD</v>
          </cell>
          <cell r="B2112" t="str">
            <v>MACHO Ø 3/8" ROSCA ORDINARIA - JUEGO X 3 UNIDADES</v>
          </cell>
          <cell r="C2112">
            <v>3</v>
          </cell>
          <cell r="D2112">
            <v>2</v>
          </cell>
          <cell r="E2112" t="str">
            <v>JGO</v>
          </cell>
          <cell r="F2112">
            <v>619336.5</v>
          </cell>
          <cell r="G2112">
            <v>44880</v>
          </cell>
          <cell r="H2112">
            <v>44909</v>
          </cell>
          <cell r="I2112" t="str">
            <v>E14--N3</v>
          </cell>
          <cell r="J2112" t="str">
            <v>1.4.55.15</v>
          </cell>
          <cell r="K2112" t="str">
            <v>Herramienta Desechable</v>
          </cell>
          <cell r="L2112" t="str">
            <v>Machos</v>
          </cell>
        </row>
        <row r="2113">
          <cell r="A2113" t="str">
            <v>MAC-3/8.UNF</v>
          </cell>
          <cell r="B2113" t="str">
            <v>MACHO Ø 3/8" UNF - JUEGO X 3 UNIDADES</v>
          </cell>
          <cell r="C2113">
            <v>1</v>
          </cell>
          <cell r="D2113">
            <v>1</v>
          </cell>
          <cell r="E2113" t="str">
            <v>JGO</v>
          </cell>
          <cell r="F2113">
            <v>189916</v>
          </cell>
          <cell r="G2113">
            <v>44858</v>
          </cell>
          <cell r="H2113">
            <v>44852</v>
          </cell>
          <cell r="I2113" t="str">
            <v>E14-N3</v>
          </cell>
          <cell r="J2113" t="str">
            <v>1.4.55.15</v>
          </cell>
          <cell r="K2113" t="str">
            <v>Herramienta Desechable</v>
          </cell>
          <cell r="L2113" t="str">
            <v>Machos</v>
          </cell>
        </row>
        <row r="2114">
          <cell r="A2114" t="str">
            <v>MAC-ROX.5/16</v>
          </cell>
          <cell r="B2114" t="str">
            <v>MACHO Ø 5/16" ROSCA ORDINARIA - JUEGO X 3 UNIDADES</v>
          </cell>
          <cell r="C2114">
            <v>1</v>
          </cell>
          <cell r="D2114">
            <v>1</v>
          </cell>
          <cell r="E2114" t="str">
            <v>JGO</v>
          </cell>
          <cell r="F2114">
            <v>198000</v>
          </cell>
          <cell r="G2114">
            <v>44943</v>
          </cell>
          <cell r="H2114">
            <v>44931</v>
          </cell>
          <cell r="I2114"/>
          <cell r="J2114" t="str">
            <v>1.4.55.15</v>
          </cell>
          <cell r="K2114" t="str">
            <v>Herramienta Desechable</v>
          </cell>
          <cell r="L2114" t="str">
            <v>Machos</v>
          </cell>
        </row>
        <row r="2115">
          <cell r="A2115" t="str">
            <v>MAC-5/3.2.RO</v>
          </cell>
          <cell r="B2115" t="str">
            <v>MACHO Ø 5/32" ROSCA ORDINARIA - JUEGO X 3 UNIDADES</v>
          </cell>
          <cell r="C2115">
            <v>1</v>
          </cell>
          <cell r="D2115">
            <v>1</v>
          </cell>
          <cell r="E2115" t="str">
            <v>JGO</v>
          </cell>
          <cell r="F2115">
            <v>84034</v>
          </cell>
          <cell r="G2115">
            <v>44573</v>
          </cell>
          <cell r="H2115">
            <v>44550</v>
          </cell>
          <cell r="I2115" t="str">
            <v>E14-N3</v>
          </cell>
          <cell r="J2115" t="str">
            <v>1.4.55.15</v>
          </cell>
          <cell r="K2115" t="str">
            <v>Herramienta Desechable</v>
          </cell>
          <cell r="L2115" t="str">
            <v>Machos</v>
          </cell>
        </row>
        <row r="2116">
          <cell r="A2116" t="str">
            <v>MAC-5/8.ROS.ORD</v>
          </cell>
          <cell r="B2116" t="str">
            <v>MACHO Ø 5/8" ROSCA ORDINARIA - JUEGO X 3 UNIDADES</v>
          </cell>
          <cell r="C2116">
            <v>5</v>
          </cell>
          <cell r="D2116">
            <v>2</v>
          </cell>
          <cell r="E2116" t="str">
            <v>JGO</v>
          </cell>
          <cell r="F2116">
            <v>1498600.17</v>
          </cell>
          <cell r="G2116">
            <v>44784</v>
          </cell>
          <cell r="H2116">
            <v>44861</v>
          </cell>
          <cell r="I2116" t="str">
            <v>E14-N3</v>
          </cell>
          <cell r="J2116" t="str">
            <v>1.4.55.15</v>
          </cell>
          <cell r="K2116" t="str">
            <v>Herramienta Desechable</v>
          </cell>
          <cell r="L2116" t="str">
            <v>Machos</v>
          </cell>
        </row>
        <row r="2117">
          <cell r="A2117" t="str">
            <v>MAC-5/8.RO</v>
          </cell>
          <cell r="B2117" t="str">
            <v>MACHO Ø 5/8" ROSCA ORDINARIA - JUEGO X 3 UNIDADES   ROSCA IZQUIERDA</v>
          </cell>
          <cell r="C2117">
            <v>2</v>
          </cell>
          <cell r="D2117">
            <v>2</v>
          </cell>
          <cell r="E2117" t="str">
            <v>JGO</v>
          </cell>
          <cell r="F2117">
            <v>252100</v>
          </cell>
          <cell r="G2117">
            <v>44503</v>
          </cell>
          <cell r="H2117">
            <v>43848</v>
          </cell>
          <cell r="I2117" t="str">
            <v>E14-N3</v>
          </cell>
          <cell r="J2117" t="str">
            <v>1.4.55.15</v>
          </cell>
          <cell r="K2117" t="str">
            <v>Herramienta Desechable</v>
          </cell>
          <cell r="L2117" t="str">
            <v>Machos</v>
          </cell>
        </row>
        <row r="2118">
          <cell r="A2118" t="str">
            <v>MAC-5/8.RF</v>
          </cell>
          <cell r="B2118" t="str">
            <v>MACHO Ø 5/8" ROSCAFINA - JUEGO X 3 UNIDADES</v>
          </cell>
          <cell r="C2118">
            <v>2</v>
          </cell>
          <cell r="D2118">
            <v>1</v>
          </cell>
          <cell r="E2118" t="str">
            <v>UND</v>
          </cell>
          <cell r="F2118">
            <v>365546</v>
          </cell>
          <cell r="G2118">
            <v>44684</v>
          </cell>
          <cell r="H2118">
            <v>44677</v>
          </cell>
          <cell r="I2118" t="str">
            <v>E14-N3</v>
          </cell>
          <cell r="J2118" t="str">
            <v>1.4.55.15</v>
          </cell>
          <cell r="K2118" t="str">
            <v>Herramienta Desechable</v>
          </cell>
          <cell r="L2118" t="str">
            <v>Machos</v>
          </cell>
        </row>
        <row r="2119">
          <cell r="A2119" t="str">
            <v>MAC-7/1.6.RO</v>
          </cell>
          <cell r="B2119" t="str">
            <v>MACHO Ø 7/16" ROSCA ORDINARIA - JUEGO X 3 UNIDADES</v>
          </cell>
          <cell r="C2119">
            <v>1</v>
          </cell>
          <cell r="D2119">
            <v>1</v>
          </cell>
          <cell r="E2119" t="str">
            <v>JGO</v>
          </cell>
          <cell r="F2119">
            <v>67227</v>
          </cell>
          <cell r="G2119">
            <v>44530</v>
          </cell>
          <cell r="H2119">
            <v>43598</v>
          </cell>
          <cell r="I2119" t="str">
            <v>E14-N3</v>
          </cell>
          <cell r="J2119" t="str">
            <v>1.4.55.15</v>
          </cell>
          <cell r="K2119" t="str">
            <v>Herramienta Desechable</v>
          </cell>
          <cell r="L2119" t="str">
            <v>Machos</v>
          </cell>
        </row>
        <row r="2120">
          <cell r="A2120" t="str">
            <v>MAC-7/3.2ROSCORD</v>
          </cell>
          <cell r="B2120" t="str">
            <v>MACHO Ø 7/32" ROSCA ORDINARIA - JUEGO X 3 UNIDADES</v>
          </cell>
          <cell r="C2120">
            <v>1</v>
          </cell>
          <cell r="D2120">
            <v>1</v>
          </cell>
          <cell r="E2120" t="str">
            <v>JGO</v>
          </cell>
          <cell r="F2120">
            <v>79832</v>
          </cell>
          <cell r="G2120">
            <v>44530</v>
          </cell>
          <cell r="H2120">
            <v>42579</v>
          </cell>
          <cell r="I2120" t="str">
            <v>E14-N3</v>
          </cell>
          <cell r="J2120" t="str">
            <v>1.4.55.15</v>
          </cell>
          <cell r="K2120" t="str">
            <v>Herramienta Desechable</v>
          </cell>
          <cell r="L2120" t="str">
            <v>Machos</v>
          </cell>
        </row>
        <row r="2121">
          <cell r="A2121" t="str">
            <v>MAC-ROF.3/4</v>
          </cell>
          <cell r="B2121" t="str">
            <v>MACHO ROSCAFINA HSS Ø 3/4" 16 HILOS - JUEGO X 3 UNIDADES</v>
          </cell>
          <cell r="C2121">
            <v>1</v>
          </cell>
          <cell r="D2121">
            <v>1</v>
          </cell>
          <cell r="E2121" t="str">
            <v>JGO</v>
          </cell>
          <cell r="F2121">
            <v>201681</v>
          </cell>
          <cell r="G2121">
            <v>44071</v>
          </cell>
          <cell r="H2121"/>
          <cell r="I2121" t="str">
            <v>E14-N3</v>
          </cell>
          <cell r="J2121" t="str">
            <v>1.4.55.15</v>
          </cell>
          <cell r="K2121" t="str">
            <v>Herramienta Desechable</v>
          </cell>
          <cell r="L2121" t="str">
            <v>Machos</v>
          </cell>
        </row>
        <row r="2122">
          <cell r="A2122" t="str">
            <v>MAN-TAL..1/16-3/8</v>
          </cell>
          <cell r="B2122" t="str">
            <v>MANDRIL 1/16" - 3/8" RE - 24 UNF (1.5 - 10MM) REF: WJ3510 Ref.: WJ3510 Genérico</v>
          </cell>
          <cell r="C2122">
            <v>4</v>
          </cell>
          <cell r="D2122">
            <v>1</v>
          </cell>
          <cell r="E2122" t="str">
            <v>UND</v>
          </cell>
          <cell r="F2122">
            <v>75630</v>
          </cell>
          <cell r="G2122">
            <v>44863</v>
          </cell>
          <cell r="H2122">
            <v>44839</v>
          </cell>
          <cell r="I2122" t="str">
            <v>EK-N2</v>
          </cell>
          <cell r="J2122" t="str">
            <v>1.4.55.15</v>
          </cell>
          <cell r="K2122" t="str">
            <v>Herramienta Desechable</v>
          </cell>
          <cell r="L2122" t="str">
            <v>Herramienta Desechable</v>
          </cell>
        </row>
        <row r="2123">
          <cell r="A2123" t="str">
            <v>MAR-SEG.X12</v>
          </cell>
          <cell r="B2123" t="str">
            <v>MARCO PARA SEGUETA - PROFESIONAL X 12" STANLEY REF: 15-098</v>
          </cell>
          <cell r="C2123">
            <v>2</v>
          </cell>
          <cell r="D2123">
            <v>1</v>
          </cell>
          <cell r="E2123" t="str">
            <v>UND</v>
          </cell>
          <cell r="F2123">
            <v>123179</v>
          </cell>
          <cell r="G2123">
            <v>44695</v>
          </cell>
          <cell r="H2123">
            <v>44842</v>
          </cell>
          <cell r="I2123" t="str">
            <v>ARMARIO P2</v>
          </cell>
          <cell r="J2123" t="str">
            <v>1.4.55.15</v>
          </cell>
          <cell r="K2123" t="str">
            <v>Herramienta Desechable</v>
          </cell>
          <cell r="L2123" t="str">
            <v>Herramienta Desechable</v>
          </cell>
        </row>
        <row r="2124">
          <cell r="A2124" t="str">
            <v>MAR-DOB.</v>
          </cell>
          <cell r="B2124" t="str">
            <v>MARTILLO MAZO DE DOBLE CABEZA GOMA/PLASTICO</v>
          </cell>
          <cell r="C2124">
            <v>1</v>
          </cell>
          <cell r="D2124">
            <v>0</v>
          </cell>
          <cell r="E2124" t="str">
            <v>UND</v>
          </cell>
          <cell r="F2124">
            <v>18732.419999999998</v>
          </cell>
          <cell r="G2124">
            <v>44615</v>
          </cell>
          <cell r="H2124">
            <v>44884</v>
          </cell>
          <cell r="I2124" t="str">
            <v>ARMARIO P2</v>
          </cell>
          <cell r="J2124" t="str">
            <v>1.4.55.15</v>
          </cell>
          <cell r="K2124" t="str">
            <v>Herramienta Desechable</v>
          </cell>
          <cell r="L2124" t="str">
            <v>Herramienta Desechable</v>
          </cell>
        </row>
        <row r="2125">
          <cell r="A2125" t="str">
            <v>NIV-ALU.X12</v>
          </cell>
          <cell r="B2125" t="str">
            <v>NIVEL DE ALUMINIO X 12" STANLEY REF: 42-072</v>
          </cell>
          <cell r="C2125">
            <v>2</v>
          </cell>
          <cell r="D2125">
            <v>2</v>
          </cell>
          <cell r="E2125" t="str">
            <v>UND</v>
          </cell>
          <cell r="F2125">
            <v>52000</v>
          </cell>
          <cell r="G2125">
            <v>44946</v>
          </cell>
          <cell r="H2125">
            <v>44953</v>
          </cell>
          <cell r="I2125" t="str">
            <v>ARMARIO P2</v>
          </cell>
          <cell r="J2125" t="str">
            <v>1.4.55.15</v>
          </cell>
          <cell r="K2125" t="str">
            <v>Herramienta Desechable</v>
          </cell>
          <cell r="L2125" t="str">
            <v>Herramienta Desechable</v>
          </cell>
        </row>
        <row r="2126">
          <cell r="A2126" t="str">
            <v>NIV-MAG.X09</v>
          </cell>
          <cell r="B2126" t="str">
            <v>NIVEL MAGNETICO X 9" MARCA EMPIRE REF: 581-9 Ref.: 581-9 Genérico</v>
          </cell>
          <cell r="C2126">
            <v>1</v>
          </cell>
          <cell r="D2126">
            <v>1</v>
          </cell>
          <cell r="E2126" t="str">
            <v>UND</v>
          </cell>
          <cell r="F2126">
            <v>42017</v>
          </cell>
          <cell r="G2126">
            <v>44853</v>
          </cell>
          <cell r="H2126">
            <v>44841</v>
          </cell>
          <cell r="I2126" t="str">
            <v>ARMARIO P2</v>
          </cell>
          <cell r="J2126" t="str">
            <v>1.4.55.15</v>
          </cell>
          <cell r="K2126" t="str">
            <v>Herramienta Desechable</v>
          </cell>
          <cell r="L2126" t="str">
            <v>Herramienta Desechable</v>
          </cell>
        </row>
        <row r="2127">
          <cell r="A2127" t="str">
            <v>PEL-FUN.AUT</v>
          </cell>
          <cell r="B2127" t="str">
            <v>PELACABLES FUNCIONAL AUTOMATICO Ref.: 96-230 STANLEY</v>
          </cell>
          <cell r="C2127">
            <v>1</v>
          </cell>
          <cell r="D2127">
            <v>0</v>
          </cell>
          <cell r="E2127" t="str">
            <v>UND</v>
          </cell>
          <cell r="F2127">
            <v>63025</v>
          </cell>
          <cell r="G2127">
            <v>44270</v>
          </cell>
          <cell r="H2127">
            <v>44790</v>
          </cell>
          <cell r="I2127" t="str">
            <v>ARMARIO P2</v>
          </cell>
          <cell r="J2127" t="str">
            <v>1.4.55.15</v>
          </cell>
          <cell r="K2127" t="str">
            <v>Herramienta Desechable</v>
          </cell>
          <cell r="L2127" t="str">
            <v>Herramienta Desechable</v>
          </cell>
        </row>
        <row r="2128">
          <cell r="A2128" t="str">
            <v>PIE-ESM.150X25X31.75.A36GR.60</v>
          </cell>
          <cell r="B2128" t="str">
            <v>PIEDRA ESMERIL 150 X 25 X 31.75 MM A36 GRANO 60</v>
          </cell>
          <cell r="C2128">
            <v>1</v>
          </cell>
          <cell r="D2128">
            <v>2</v>
          </cell>
          <cell r="E2128" t="str">
            <v>UND</v>
          </cell>
          <cell r="F2128">
            <v>23361.68</v>
          </cell>
          <cell r="G2128">
            <v>44781</v>
          </cell>
          <cell r="H2128">
            <v>44952</v>
          </cell>
          <cell r="I2128" t="str">
            <v>EJ-N2</v>
          </cell>
          <cell r="J2128" t="str">
            <v>1.4.55.15</v>
          </cell>
          <cell r="K2128" t="str">
            <v>Herramienta Desechable</v>
          </cell>
          <cell r="L2128" t="str">
            <v>Herramienta Desechable</v>
          </cell>
        </row>
        <row r="2129">
          <cell r="A2129" t="str">
            <v>PIE-ESM.150X25X31.75.GR.80</v>
          </cell>
          <cell r="B2129" t="str">
            <v>PIEDRA ESMERIL 150 X 25 X 31.75 MM GRANO 80</v>
          </cell>
          <cell r="C2129">
            <v>1</v>
          </cell>
          <cell r="D2129">
            <v>1</v>
          </cell>
          <cell r="E2129" t="str">
            <v>UND</v>
          </cell>
          <cell r="F2129">
            <v>35000</v>
          </cell>
          <cell r="G2129">
            <v>44781</v>
          </cell>
          <cell r="H2129">
            <v>44854</v>
          </cell>
          <cell r="I2129" t="str">
            <v>EJ-N2</v>
          </cell>
          <cell r="J2129" t="str">
            <v>1.4.55.15</v>
          </cell>
          <cell r="K2129" t="str">
            <v>Herramienta Desechable</v>
          </cell>
          <cell r="L2129" t="str">
            <v>Herramienta Desechable</v>
          </cell>
        </row>
        <row r="2130">
          <cell r="A2130" t="str">
            <v>PIS-AER.SEMIAM.HVLP.H827</v>
          </cell>
          <cell r="B2130" t="str">
            <v>PISTOLA AEROGRAFO SEMIAMBIENTAL REF. HVLP H-827</v>
          </cell>
          <cell r="C2130">
            <v>1</v>
          </cell>
          <cell r="D2130">
            <v>1</v>
          </cell>
          <cell r="E2130" t="str">
            <v>UND</v>
          </cell>
          <cell r="F2130">
            <v>275000</v>
          </cell>
          <cell r="G2130">
            <v>44950</v>
          </cell>
          <cell r="H2130">
            <v>44949</v>
          </cell>
          <cell r="I2130" t="str">
            <v>EL-N3</v>
          </cell>
          <cell r="J2130" t="str">
            <v>1.4.55.15</v>
          </cell>
          <cell r="K2130" t="str">
            <v>Herramienta Desechable</v>
          </cell>
          <cell r="L2130" t="str">
            <v>Herramienta Desechable</v>
          </cell>
        </row>
        <row r="2131">
          <cell r="A2131" t="str">
            <v>PIS-BAJ.PRE</v>
          </cell>
          <cell r="B2131" t="str">
            <v>PISTOLA BAJA PRESION 8029</v>
          </cell>
          <cell r="C2131">
            <v>1</v>
          </cell>
          <cell r="D2131">
            <v>1</v>
          </cell>
          <cell r="E2131" t="str">
            <v>UND</v>
          </cell>
          <cell r="F2131">
            <v>46218</v>
          </cell>
          <cell r="G2131">
            <v>44399</v>
          </cell>
          <cell r="H2131">
            <v>44405</v>
          </cell>
          <cell r="I2131" t="str">
            <v>ARMARIO P2</v>
          </cell>
          <cell r="J2131" t="str">
            <v>1.4.55.15</v>
          </cell>
          <cell r="K2131" t="str">
            <v>Herramienta Desechable</v>
          </cell>
          <cell r="L2131" t="str">
            <v>Herramienta Desechable</v>
          </cell>
        </row>
        <row r="2132">
          <cell r="A2132" t="str">
            <v>PIS-SIL.</v>
          </cell>
          <cell r="B2132" t="str">
            <v>PISTOLA PARA SILICONA - CALAFATEO</v>
          </cell>
          <cell r="C2132">
            <v>1</v>
          </cell>
          <cell r="D2132">
            <v>1</v>
          </cell>
          <cell r="E2132" t="str">
            <v>UND</v>
          </cell>
          <cell r="F2132">
            <v>40336</v>
          </cell>
          <cell r="G2132">
            <v>44898</v>
          </cell>
          <cell r="H2132">
            <v>44899</v>
          </cell>
          <cell r="I2132" t="str">
            <v>ARMARIO P2</v>
          </cell>
          <cell r="J2132" t="str">
            <v>1.4.55.15</v>
          </cell>
          <cell r="K2132" t="str">
            <v>Herramienta Desechable</v>
          </cell>
          <cell r="L2132" t="str">
            <v>Herramienta Desechable</v>
          </cell>
        </row>
        <row r="2133">
          <cell r="A2133" t="str">
            <v>PLA-POR.WPSTN33</v>
          </cell>
          <cell r="B2133" t="str">
            <v>PLACA DE APOYO PARA PORTAHERRAMIENTA REF. WPSTN33 MITSUBISHI</v>
          </cell>
          <cell r="C2133">
            <v>3</v>
          </cell>
          <cell r="D2133">
            <v>2</v>
          </cell>
          <cell r="E2133" t="str">
            <v>UND</v>
          </cell>
          <cell r="F2133">
            <v>160300</v>
          </cell>
          <cell r="G2133">
            <v>44883</v>
          </cell>
          <cell r="H2133">
            <v>44875</v>
          </cell>
          <cell r="I2133" t="str">
            <v>E14-N4</v>
          </cell>
          <cell r="J2133" t="str">
            <v>1.4.55.15</v>
          </cell>
          <cell r="K2133" t="str">
            <v>Herramienta Desechable</v>
          </cell>
          <cell r="L2133" t="str">
            <v>Herramientas y Accesorios - Torno</v>
          </cell>
        </row>
        <row r="2134">
          <cell r="A2134" t="str">
            <v>PLA-APO.PORT</v>
          </cell>
          <cell r="B2134" t="str">
            <v>PLACA DE APOYO PARA PORTAHERRAMIENTA REF. WPSTN43 MITSUBISHI</v>
          </cell>
          <cell r="C2134">
            <v>3</v>
          </cell>
          <cell r="D2134">
            <v>1</v>
          </cell>
          <cell r="E2134" t="str">
            <v>UND</v>
          </cell>
          <cell r="F2134">
            <v>171000</v>
          </cell>
          <cell r="G2134">
            <v>44699</v>
          </cell>
          <cell r="H2134">
            <v>44694</v>
          </cell>
          <cell r="I2134" t="str">
            <v>E14-N4</v>
          </cell>
          <cell r="J2134" t="str">
            <v>1.4.55.15</v>
          </cell>
          <cell r="K2134" t="str">
            <v>Herramienta Desechable</v>
          </cell>
          <cell r="L2134" t="str">
            <v>Herramientas y Accesorios - Torno</v>
          </cell>
        </row>
        <row r="2135">
          <cell r="A2135" t="str">
            <v>PLA-APO.YE3</v>
          </cell>
          <cell r="B2135" t="str">
            <v>PLACA DE APOYO REF. YE3 5057002083</v>
          </cell>
          <cell r="C2135">
            <v>1</v>
          </cell>
          <cell r="D2135">
            <v>1</v>
          </cell>
          <cell r="E2135" t="str">
            <v>UND</v>
          </cell>
          <cell r="F2135">
            <v>21900</v>
          </cell>
          <cell r="G2135">
            <v>44530</v>
          </cell>
          <cell r="H2135">
            <v>44135</v>
          </cell>
          <cell r="I2135" t="str">
            <v>E14-N4</v>
          </cell>
          <cell r="J2135" t="str">
            <v>1.4.55.15</v>
          </cell>
          <cell r="K2135" t="str">
            <v>Herramienta Desechable</v>
          </cell>
          <cell r="L2135" t="str">
            <v>Herramientas y Accesorios - Torno</v>
          </cell>
        </row>
        <row r="2136">
          <cell r="A2136" t="str">
            <v>PLA-APO.YE4</v>
          </cell>
          <cell r="B2136" t="str">
            <v>PLACA DE APOYO REF. YE4 ( PARA PORTAHERRAMIENTA AL25-4 25X25 ) MITSUBISHI</v>
          </cell>
          <cell r="C2136">
            <v>1</v>
          </cell>
          <cell r="D2136">
            <v>1</v>
          </cell>
          <cell r="E2136" t="str">
            <v>UND</v>
          </cell>
          <cell r="F2136">
            <v>40000</v>
          </cell>
          <cell r="G2136">
            <v>44530</v>
          </cell>
          <cell r="H2136">
            <v>44104</v>
          </cell>
          <cell r="I2136" t="str">
            <v>E14-N4</v>
          </cell>
          <cell r="J2136" t="str">
            <v>1.4.55.15</v>
          </cell>
          <cell r="K2136" t="str">
            <v>Herramienta Desechable</v>
          </cell>
          <cell r="L2136" t="str">
            <v>Herramientas y Accesorios - Torno</v>
          </cell>
        </row>
        <row r="2137">
          <cell r="A2137" t="str">
            <v>PLA-APO.WPSTN33</v>
          </cell>
          <cell r="B2137" t="str">
            <v>PLACA DE APOYO WPSTN33</v>
          </cell>
          <cell r="C2137">
            <v>2</v>
          </cell>
          <cell r="D2137">
            <v>1</v>
          </cell>
          <cell r="E2137" t="str">
            <v>UND</v>
          </cell>
          <cell r="F2137">
            <v>105300</v>
          </cell>
          <cell r="G2137">
            <v>44705</v>
          </cell>
          <cell r="H2137">
            <v>44683</v>
          </cell>
          <cell r="I2137" t="str">
            <v>E14-N4</v>
          </cell>
          <cell r="J2137" t="str">
            <v>1.4.55.15</v>
          </cell>
          <cell r="K2137" t="str">
            <v>Herramienta Desechable</v>
          </cell>
          <cell r="L2137" t="str">
            <v>Herramientas y Accesorios - Torno</v>
          </cell>
        </row>
        <row r="2138">
          <cell r="A2138" t="str">
            <v>PLA-APO.YE3.</v>
          </cell>
          <cell r="B2138" t="str">
            <v>PLACA DE APOYO YE3 5057002083</v>
          </cell>
          <cell r="C2138">
            <v>5</v>
          </cell>
          <cell r="D2138">
            <v>2</v>
          </cell>
          <cell r="E2138" t="str">
            <v>UND</v>
          </cell>
          <cell r="F2138">
            <v>161900</v>
          </cell>
          <cell r="G2138">
            <v>44733</v>
          </cell>
          <cell r="H2138">
            <v>44722</v>
          </cell>
          <cell r="I2138" t="str">
            <v>E14-N4</v>
          </cell>
          <cell r="J2138" t="str">
            <v>1.4.55.15</v>
          </cell>
          <cell r="K2138" t="str">
            <v>Herramienta Desechable</v>
          </cell>
          <cell r="L2138" t="str">
            <v>Herramientas y Accesorios - Torno</v>
          </cell>
        </row>
        <row r="2139">
          <cell r="A2139" t="str">
            <v>POR-3LB.CAB.MAD</v>
          </cell>
          <cell r="B2139" t="str">
            <v>PORRA DE 3 LIBRAS CON CABO DE MADERA</v>
          </cell>
          <cell r="C2139">
            <v>4</v>
          </cell>
          <cell r="D2139">
            <v>0</v>
          </cell>
          <cell r="E2139" t="str">
            <v>UND</v>
          </cell>
          <cell r="F2139">
            <v>134600</v>
          </cell>
          <cell r="G2139">
            <v>44950</v>
          </cell>
          <cell r="H2139">
            <v>44938</v>
          </cell>
          <cell r="I2139" t="str">
            <v>ARMARIO P2</v>
          </cell>
          <cell r="J2139" t="str">
            <v>1.4.55.15</v>
          </cell>
          <cell r="K2139" t="str">
            <v>Herramienta Desechable</v>
          </cell>
          <cell r="L2139" t="str">
            <v>Herramienta Desechable</v>
          </cell>
        </row>
        <row r="2140">
          <cell r="A2140" t="str">
            <v>POR-6LB.</v>
          </cell>
          <cell r="B2140" t="str">
            <v>PORRA DE 6 LIBRAS CON CABO DE MADERA</v>
          </cell>
          <cell r="C2140">
            <v>1</v>
          </cell>
          <cell r="D2140">
            <v>1</v>
          </cell>
          <cell r="E2140" t="str">
            <v>UND</v>
          </cell>
          <cell r="F2140">
            <v>67227</v>
          </cell>
          <cell r="G2140">
            <v>44651</v>
          </cell>
          <cell r="H2140">
            <v>44880</v>
          </cell>
          <cell r="I2140" t="str">
            <v>ARMARIO P2</v>
          </cell>
          <cell r="J2140" t="str">
            <v>1.4.55.15</v>
          </cell>
          <cell r="K2140" t="str">
            <v>Herramienta Desechable</v>
          </cell>
          <cell r="L2140" t="str">
            <v>Herramienta Desechable</v>
          </cell>
        </row>
        <row r="2141">
          <cell r="A2141" t="str">
            <v>POR-HER.MTJNR2525M16N</v>
          </cell>
          <cell r="B2141" t="str">
            <v>PORTA HERRAMIENTA MTJNR 2525 M16N - DERECHO</v>
          </cell>
          <cell r="C2141">
            <v>1</v>
          </cell>
          <cell r="D2141">
            <v>0</v>
          </cell>
          <cell r="E2141" t="str">
            <v>UND</v>
          </cell>
          <cell r="F2141">
            <v>250000</v>
          </cell>
          <cell r="G2141">
            <v>44433</v>
          </cell>
          <cell r="H2141">
            <v>44880</v>
          </cell>
          <cell r="I2141" t="str">
            <v>E14-N5</v>
          </cell>
          <cell r="J2141" t="str">
            <v>1.4.55.15</v>
          </cell>
          <cell r="K2141" t="str">
            <v>Herramienta Desechable</v>
          </cell>
          <cell r="L2141" t="str">
            <v>Herramientas y Accesorios - Torno</v>
          </cell>
        </row>
        <row r="2142">
          <cell r="A2142" t="str">
            <v>POR-INS.MTJNL2525M16N</v>
          </cell>
          <cell r="B2142" t="str">
            <v>PORTA INSERTO MTJNL 2525 M16N</v>
          </cell>
          <cell r="C2142">
            <v>1</v>
          </cell>
          <cell r="D2142">
            <v>1</v>
          </cell>
          <cell r="E2142" t="str">
            <v>UND</v>
          </cell>
          <cell r="F2142">
            <v>245000</v>
          </cell>
          <cell r="G2142">
            <v>44811</v>
          </cell>
          <cell r="H2142">
            <v>44734</v>
          </cell>
          <cell r="I2142" t="str">
            <v>E14-N5</v>
          </cell>
          <cell r="J2142" t="str">
            <v>1.4.55.15</v>
          </cell>
          <cell r="K2142" t="str">
            <v>Herramienta Desechable</v>
          </cell>
          <cell r="L2142" t="str">
            <v>Inserto</v>
          </cell>
        </row>
        <row r="2143">
          <cell r="A2143" t="str">
            <v>POR-INS.EXT.AL20-3 20X20</v>
          </cell>
          <cell r="B2143" t="str">
            <v>PORTA INSERTO ROSCADO EXTERNO AL20-3 20X20 MITSUBISHI</v>
          </cell>
          <cell r="C2143">
            <v>2</v>
          </cell>
          <cell r="D2143">
            <v>2</v>
          </cell>
          <cell r="E2143" t="str">
            <v>UND</v>
          </cell>
          <cell r="F2143">
            <v>508200</v>
          </cell>
          <cell r="G2143">
            <v>44357</v>
          </cell>
          <cell r="H2143">
            <v>43523</v>
          </cell>
          <cell r="I2143" t="str">
            <v>E14-N5</v>
          </cell>
          <cell r="J2143" t="str">
            <v>1.4.55.15</v>
          </cell>
          <cell r="K2143" t="str">
            <v>Herramienta Desechable</v>
          </cell>
          <cell r="L2143" t="str">
            <v>Inserto</v>
          </cell>
        </row>
        <row r="2144">
          <cell r="A2144" t="str">
            <v>POR-LOC.GYHR.2525</v>
          </cell>
          <cell r="B2144" t="str">
            <v>PORTA LOCALIZADOR GYHR 2525 M00 - M25R MITSUBISHI</v>
          </cell>
          <cell r="C2144">
            <v>1</v>
          </cell>
          <cell r="D2144">
            <v>0</v>
          </cell>
          <cell r="E2144" t="str">
            <v>UND</v>
          </cell>
          <cell r="F2144">
            <v>350000</v>
          </cell>
          <cell r="G2144">
            <v>44473</v>
          </cell>
          <cell r="H2144">
            <v>42504</v>
          </cell>
          <cell r="I2144" t="str">
            <v>E14-N5</v>
          </cell>
          <cell r="J2144" t="str">
            <v>1.4.55.15</v>
          </cell>
          <cell r="K2144" t="str">
            <v>Herramienta Desechable</v>
          </cell>
          <cell r="L2144" t="str">
            <v>Herramienta Desechable</v>
          </cell>
        </row>
        <row r="2145">
          <cell r="A2145" t="str">
            <v>POR-TUN.3/32.13N23</v>
          </cell>
          <cell r="B2145" t="str">
            <v>PORTA TUNGSTENO 3/32 13N23</v>
          </cell>
          <cell r="C2145">
            <v>1</v>
          </cell>
          <cell r="D2145">
            <v>1</v>
          </cell>
          <cell r="E2145" t="str">
            <v>UND</v>
          </cell>
          <cell r="F2145">
            <v>6000</v>
          </cell>
          <cell r="G2145">
            <v>44904</v>
          </cell>
          <cell r="H2145">
            <v>44536</v>
          </cell>
          <cell r="I2145" t="str">
            <v>EL-N3</v>
          </cell>
          <cell r="J2145" t="str">
            <v>1.4.55.15</v>
          </cell>
          <cell r="K2145" t="str">
            <v>Herramienta Desechable</v>
          </cell>
          <cell r="L2145" t="str">
            <v>Herramienta Desechable</v>
          </cell>
        </row>
        <row r="2146">
          <cell r="A2146" t="str">
            <v>PUL-412.0DEW</v>
          </cell>
          <cell r="B2146" t="str">
            <v>PULIDORA 4 1/2" 4120 EJE 5/8 900W DEWALT</v>
          </cell>
          <cell r="C2146">
            <v>2</v>
          </cell>
          <cell r="D2146">
            <v>0</v>
          </cell>
          <cell r="E2146" t="str">
            <v>UND</v>
          </cell>
          <cell r="F2146">
            <v>705075.19999999995</v>
          </cell>
          <cell r="G2146">
            <v>44944</v>
          </cell>
          <cell r="H2146">
            <v>44952</v>
          </cell>
          <cell r="I2146" t="str">
            <v>ARMARIO P2</v>
          </cell>
          <cell r="J2146" t="str">
            <v>1.4.55.15</v>
          </cell>
          <cell r="K2146" t="str">
            <v>Herramienta Desechable</v>
          </cell>
          <cell r="L2146" t="str">
            <v>Herramienta Desechable</v>
          </cell>
        </row>
        <row r="2147">
          <cell r="A2147" t="str">
            <v>PUN-REC.461.9A6</v>
          </cell>
          <cell r="B2147" t="str">
            <v>PUNTA RECAMBIO PINZA ARANDELAS 4419J5</v>
          </cell>
          <cell r="C2147">
            <v>1</v>
          </cell>
          <cell r="D2147">
            <v>0</v>
          </cell>
          <cell r="E2147" t="str">
            <v>UND</v>
          </cell>
          <cell r="F2147">
            <v>112300</v>
          </cell>
          <cell r="G2147">
            <v>44758</v>
          </cell>
          <cell r="H2147"/>
          <cell r="I2147" t="str">
            <v>MESA P2</v>
          </cell>
          <cell r="J2147" t="str">
            <v>1.4.55.15</v>
          </cell>
          <cell r="K2147" t="str">
            <v>Herramienta Desechable</v>
          </cell>
          <cell r="L2147" t="str">
            <v>Herramienta Desechable</v>
          </cell>
        </row>
        <row r="2148">
          <cell r="A2148" t="str">
            <v>RAC-1/2.13971</v>
          </cell>
          <cell r="B2148" t="str">
            <v>RATCHET DE 1/2" DESACOPLE RAPIDO CABEZA DE PERA REF: 13971 MARCA SATA</v>
          </cell>
          <cell r="C2148">
            <v>9</v>
          </cell>
          <cell r="D2148">
            <v>2</v>
          </cell>
          <cell r="E2148" t="str">
            <v>UND</v>
          </cell>
          <cell r="F2148">
            <v>648000</v>
          </cell>
          <cell r="G2148">
            <v>44922</v>
          </cell>
          <cell r="H2148">
            <v>44931</v>
          </cell>
          <cell r="I2148"/>
          <cell r="J2148" t="str">
            <v>1.4.55.15</v>
          </cell>
          <cell r="K2148" t="str">
            <v>Herramienta Desechable</v>
          </cell>
          <cell r="L2148" t="str">
            <v>Herramienta Desechable</v>
          </cell>
        </row>
        <row r="2149">
          <cell r="A2149" t="str">
            <v>REP-TOR.9004</v>
          </cell>
          <cell r="B2149" t="str">
            <v>REPUESTO TORNILLO INSERTO MD9004D125R03C20</v>
          </cell>
          <cell r="C2149">
            <v>10</v>
          </cell>
          <cell r="D2149">
            <v>2</v>
          </cell>
          <cell r="E2149" t="str">
            <v>UND</v>
          </cell>
          <cell r="F2149">
            <v>119790</v>
          </cell>
          <cell r="G2149">
            <v>44742</v>
          </cell>
          <cell r="H2149"/>
          <cell r="I2149" t="str">
            <v>E14-N5</v>
          </cell>
          <cell r="J2149" t="str">
            <v>1.4.55.15</v>
          </cell>
          <cell r="K2149" t="str">
            <v>Herramienta Desechable</v>
          </cell>
          <cell r="L2149" t="str">
            <v>Herramienta Desechable</v>
          </cell>
        </row>
        <row r="2150">
          <cell r="A2150" t="str">
            <v>SAC-1/2.</v>
          </cell>
          <cell r="B2150" t="str">
            <v>SACABOCADO DE GOLPE Ø 1/2</v>
          </cell>
          <cell r="C2150">
            <v>2</v>
          </cell>
          <cell r="D2150">
            <v>1</v>
          </cell>
          <cell r="E2150" t="str">
            <v>UND</v>
          </cell>
          <cell r="F2150">
            <v>80672</v>
          </cell>
          <cell r="G2150">
            <v>44778</v>
          </cell>
          <cell r="H2150">
            <v>42307</v>
          </cell>
          <cell r="I2150" t="str">
            <v>ARMARIO P2</v>
          </cell>
          <cell r="J2150" t="str">
            <v>1.4.55.15</v>
          </cell>
          <cell r="K2150" t="str">
            <v>Herramienta Desechable</v>
          </cell>
          <cell r="L2150" t="str">
            <v>Herramienta Desechable</v>
          </cell>
        </row>
        <row r="2151">
          <cell r="A2151" t="str">
            <v>SAC-1/4.7MM</v>
          </cell>
          <cell r="B2151" t="str">
            <v>SACABOCADO DE GOLPE Ø 1/4 - 7 MM</v>
          </cell>
          <cell r="C2151">
            <v>1</v>
          </cell>
          <cell r="D2151">
            <v>1</v>
          </cell>
          <cell r="E2151" t="str">
            <v>UND</v>
          </cell>
          <cell r="F2151">
            <v>22000</v>
          </cell>
          <cell r="G2151">
            <v>44890</v>
          </cell>
          <cell r="H2151">
            <v>44880</v>
          </cell>
          <cell r="I2151"/>
          <cell r="J2151" t="str">
            <v>1.4.55.15</v>
          </cell>
          <cell r="K2151" t="str">
            <v>Herramienta Desechable</v>
          </cell>
          <cell r="L2151" t="str">
            <v>Herramienta Desechable</v>
          </cell>
        </row>
        <row r="2152">
          <cell r="A2152" t="str">
            <v>SAC-3/8.</v>
          </cell>
          <cell r="B2152" t="str">
            <v>SACABOCADO DE GOLPE Ø 3/8</v>
          </cell>
          <cell r="C2152">
            <v>1</v>
          </cell>
          <cell r="D2152">
            <v>1</v>
          </cell>
          <cell r="E2152" t="str">
            <v>UND</v>
          </cell>
          <cell r="F2152">
            <v>37815</v>
          </cell>
          <cell r="G2152">
            <v>44886</v>
          </cell>
          <cell r="H2152">
            <v>44820</v>
          </cell>
          <cell r="I2152"/>
          <cell r="J2152" t="str">
            <v>1.4.55.15</v>
          </cell>
          <cell r="K2152" t="str">
            <v>Herramienta Desechable</v>
          </cell>
          <cell r="L2152" t="str">
            <v>Herramienta Desechable</v>
          </cell>
        </row>
        <row r="2153">
          <cell r="A2153" t="str">
            <v>SAC-8MM.</v>
          </cell>
          <cell r="B2153" t="str">
            <v>SACABOCADO DE GOLPE Ø 5/16 - 8 MM</v>
          </cell>
          <cell r="C2153">
            <v>2</v>
          </cell>
          <cell r="D2153">
            <v>1</v>
          </cell>
          <cell r="E2153" t="str">
            <v>UND</v>
          </cell>
          <cell r="F2153">
            <v>58000</v>
          </cell>
          <cell r="G2153">
            <v>44946</v>
          </cell>
          <cell r="H2153">
            <v>44938</v>
          </cell>
          <cell r="I2153"/>
          <cell r="J2153" t="str">
            <v>1.4.55.15</v>
          </cell>
          <cell r="K2153" t="str">
            <v>Herramienta Desechable</v>
          </cell>
          <cell r="L2153" t="str">
            <v>Herramienta Desechable</v>
          </cell>
        </row>
        <row r="2154">
          <cell r="A2154" t="str">
            <v>SAC-BOC.7/16</v>
          </cell>
          <cell r="B2154" t="str">
            <v>SACABOCADO DE GOLPE Ø 7/16</v>
          </cell>
          <cell r="C2154">
            <v>4</v>
          </cell>
          <cell r="D2154">
            <v>2</v>
          </cell>
          <cell r="E2154" t="str">
            <v>UND</v>
          </cell>
          <cell r="F2154">
            <v>144536</v>
          </cell>
          <cell r="G2154">
            <v>44783</v>
          </cell>
          <cell r="H2154"/>
          <cell r="I2154" t="str">
            <v>ARMARIO P2</v>
          </cell>
          <cell r="J2154" t="str">
            <v>1.4.55.15</v>
          </cell>
          <cell r="K2154" t="str">
            <v>Herramienta Desechable</v>
          </cell>
          <cell r="L2154" t="str">
            <v>Herramienta Desechable</v>
          </cell>
        </row>
        <row r="2155">
          <cell r="A2155" t="str">
            <v>SEG-MAN.12"X18DIENTES</v>
          </cell>
          <cell r="B2155" t="str">
            <v>SEGUETA MANUAL DE 12" X 18 DIENTES NICHOL REF: 18D NICHOL REF: 18D Ref.: 18D NICHOL</v>
          </cell>
          <cell r="C2155">
            <v>6</v>
          </cell>
          <cell r="D2155">
            <v>5</v>
          </cell>
          <cell r="E2155" t="str">
            <v>UND</v>
          </cell>
          <cell r="F2155">
            <v>20077.36</v>
          </cell>
          <cell r="G2155">
            <v>44905</v>
          </cell>
          <cell r="H2155">
            <v>44932</v>
          </cell>
          <cell r="I2155"/>
          <cell r="J2155" t="str">
            <v>1.4.55.15</v>
          </cell>
          <cell r="K2155" t="str">
            <v>Herramienta Desechable</v>
          </cell>
          <cell r="L2155" t="str">
            <v>Herramienta Desechable</v>
          </cell>
        </row>
        <row r="2156">
          <cell r="A2156" t="str">
            <v>SEÑ-075.3MET</v>
          </cell>
          <cell r="B2156" t="str">
            <v>SEÑORITA 0.75 TON X 1.5 METROS DE CADENA MARCA YALE</v>
          </cell>
          <cell r="C2156">
            <v>2</v>
          </cell>
          <cell r="D2156">
            <v>0</v>
          </cell>
          <cell r="E2156" t="str">
            <v>UND</v>
          </cell>
          <cell r="F2156">
            <v>1872000</v>
          </cell>
          <cell r="G2156">
            <v>44945</v>
          </cell>
          <cell r="H2156">
            <v>44890</v>
          </cell>
          <cell r="I2156"/>
          <cell r="J2156" t="str">
            <v>1.4.55.15</v>
          </cell>
          <cell r="K2156" t="str">
            <v>Herramienta Desechable</v>
          </cell>
          <cell r="L2156" t="str">
            <v>Herramienta Desechable</v>
          </cell>
        </row>
        <row r="2157">
          <cell r="A2157" t="str">
            <v>SOP-600.</v>
          </cell>
          <cell r="B2157" t="str">
            <v>SOPLADOR 600W REF. UB 1103 - MARCA MAQUITA</v>
          </cell>
          <cell r="C2157">
            <v>1</v>
          </cell>
          <cell r="D2157">
            <v>0</v>
          </cell>
          <cell r="E2157" t="str">
            <v>UND</v>
          </cell>
          <cell r="F2157">
            <v>414570</v>
          </cell>
          <cell r="G2157">
            <v>44946</v>
          </cell>
          <cell r="H2157">
            <v>43991</v>
          </cell>
          <cell r="I2157"/>
          <cell r="J2157" t="str">
            <v>1.4.55.15</v>
          </cell>
          <cell r="K2157" t="str">
            <v>Herramienta Desechable</v>
          </cell>
          <cell r="L2157" t="str">
            <v>Herramienta Desechable</v>
          </cell>
        </row>
        <row r="2158">
          <cell r="A2158" t="str">
            <v>SOP-ASP.5865</v>
          </cell>
          <cell r="B2158" t="str">
            <v>SOPORTE ASPIRACION LIMPIA HOOKIT DE 6" REF. 5865</v>
          </cell>
          <cell r="C2158">
            <v>3</v>
          </cell>
          <cell r="D2158">
            <v>2</v>
          </cell>
          <cell r="E2158" t="str">
            <v>UND</v>
          </cell>
          <cell r="F2158">
            <v>337400</v>
          </cell>
          <cell r="G2158">
            <v>44947</v>
          </cell>
          <cell r="H2158">
            <v>44932</v>
          </cell>
          <cell r="I2158" t="str">
            <v>EK-N3</v>
          </cell>
          <cell r="J2158" t="str">
            <v>1.4.55.15</v>
          </cell>
          <cell r="K2158" t="str">
            <v>Herramienta Desechable</v>
          </cell>
          <cell r="L2158" t="str">
            <v>Herramienta Desechable</v>
          </cell>
        </row>
        <row r="2159">
          <cell r="A2159" t="str">
            <v>TOR-PAS.CPP33</v>
          </cell>
          <cell r="B2159" t="str">
            <v>TORNILLO PASADOR CCP33</v>
          </cell>
          <cell r="C2159">
            <v>6</v>
          </cell>
          <cell r="D2159">
            <v>2</v>
          </cell>
          <cell r="E2159" t="str">
            <v>UND</v>
          </cell>
          <cell r="F2159">
            <v>268600</v>
          </cell>
          <cell r="G2159">
            <v>44705</v>
          </cell>
          <cell r="H2159">
            <v>44681</v>
          </cell>
          <cell r="I2159"/>
          <cell r="J2159" t="str">
            <v>1.4.55.15</v>
          </cell>
          <cell r="K2159" t="str">
            <v>Herramienta Desechable</v>
          </cell>
          <cell r="L2159" t="str">
            <v>Herramientas y Accesorios - Torno</v>
          </cell>
        </row>
        <row r="2160">
          <cell r="A2160" t="str">
            <v>TOR-POR.2525</v>
          </cell>
          <cell r="B2160" t="str">
            <v>TORNILLO PORTAHERRAMIENTA TORNEADO MTJNL 2525 M22N</v>
          </cell>
          <cell r="C2160">
            <v>2</v>
          </cell>
          <cell r="D2160">
            <v>1</v>
          </cell>
          <cell r="E2160" t="str">
            <v>UND</v>
          </cell>
          <cell r="F2160">
            <v>50000</v>
          </cell>
          <cell r="G2160">
            <v>44474</v>
          </cell>
          <cell r="H2160"/>
          <cell r="I2160"/>
          <cell r="J2160" t="str">
            <v>1.4.55.15</v>
          </cell>
          <cell r="K2160" t="str">
            <v>Herramienta Desechable</v>
          </cell>
          <cell r="L2160" t="str">
            <v>Herramientas y Accesorios - Torno</v>
          </cell>
        </row>
        <row r="2161">
          <cell r="A2161" t="str">
            <v>TOR-SA3.T</v>
          </cell>
          <cell r="B2161" t="str">
            <v>TORNILLO SA3T</v>
          </cell>
          <cell r="C2161">
            <v>2</v>
          </cell>
          <cell r="D2161">
            <v>2</v>
          </cell>
          <cell r="E2161" t="str">
            <v>UND</v>
          </cell>
          <cell r="F2161">
            <v>10000</v>
          </cell>
          <cell r="G2161">
            <v>44357</v>
          </cell>
          <cell r="H2161"/>
          <cell r="I2161" t="str">
            <v>E14-N4</v>
          </cell>
          <cell r="J2161" t="str">
            <v>1.4.55.15</v>
          </cell>
          <cell r="K2161" t="str">
            <v>Herramienta Desechable</v>
          </cell>
          <cell r="L2161" t="str">
            <v>Herramientas y Accesorios - Torno</v>
          </cell>
        </row>
        <row r="2162">
          <cell r="A2162" t="str">
            <v>UNI-CAD.5/16</v>
          </cell>
          <cell r="B2162" t="str">
            <v>UNION CADENA G-8-10 5/16" (PAQUETE X 2 PARTES) REF: G10 Ref.: G10 Genérico</v>
          </cell>
          <cell r="C2162">
            <v>11</v>
          </cell>
          <cell r="D2162">
            <v>6</v>
          </cell>
          <cell r="E2162" t="str">
            <v>UND</v>
          </cell>
          <cell r="F2162">
            <v>800124</v>
          </cell>
          <cell r="G2162">
            <v>44844</v>
          </cell>
          <cell r="H2162">
            <v>44849</v>
          </cell>
          <cell r="I2162" t="str">
            <v>ARMARIO P2</v>
          </cell>
          <cell r="J2162" t="str">
            <v>1.4.55.15</v>
          </cell>
          <cell r="K2162" t="str">
            <v>Herramienta Desechable</v>
          </cell>
          <cell r="L2162" t="str">
            <v>Dispositivo Izaje</v>
          </cell>
        </row>
        <row r="2163">
          <cell r="A2163" t="str">
            <v>ACE-15W.40</v>
          </cell>
          <cell r="B2163" t="str">
            <v>ACEITE 15W 40</v>
          </cell>
          <cell r="C2163">
            <v>12</v>
          </cell>
          <cell r="D2163">
            <v>8</v>
          </cell>
          <cell r="E2163" t="str">
            <v>GAL</v>
          </cell>
          <cell r="F2163">
            <v>805808.54</v>
          </cell>
          <cell r="G2163">
            <v>44911</v>
          </cell>
          <cell r="H2163">
            <v>44908</v>
          </cell>
          <cell r="I2163" t="str">
            <v>E7-N3</v>
          </cell>
          <cell r="J2163" t="str">
            <v>1.4.55.20</v>
          </cell>
          <cell r="K2163" t="str">
            <v>Materiales y Suministros</v>
          </cell>
          <cell r="L2163" t="str">
            <v>Aceites - Lubricantes y Grasas</v>
          </cell>
        </row>
        <row r="2164">
          <cell r="A2164" t="str">
            <v>ACE-COR.STEEL</v>
          </cell>
          <cell r="B2164" t="str">
            <v>ACEITE DE CORTE CUT OIL PI</v>
          </cell>
          <cell r="C2164">
            <v>7</v>
          </cell>
          <cell r="D2164">
            <v>2</v>
          </cell>
          <cell r="E2164" t="str">
            <v>GAL</v>
          </cell>
          <cell r="F2164">
            <v>487432</v>
          </cell>
          <cell r="G2164">
            <v>44951</v>
          </cell>
          <cell r="H2164">
            <v>44946</v>
          </cell>
          <cell r="I2164" t="str">
            <v>E7-N3</v>
          </cell>
          <cell r="J2164" t="str">
            <v>1.4.55.20</v>
          </cell>
          <cell r="K2164" t="str">
            <v>Materiales y Suministros</v>
          </cell>
          <cell r="L2164" t="str">
            <v>Aceites - Lubricantes y Grasas</v>
          </cell>
        </row>
        <row r="2165">
          <cell r="A2165" t="str">
            <v>ACE-LUB.GUIA.68</v>
          </cell>
          <cell r="B2165" t="str">
            <v>ACEITE DE LUBRICACION LUBRYGUIA 68</v>
          </cell>
          <cell r="C2165">
            <v>15</v>
          </cell>
          <cell r="D2165">
            <v>5</v>
          </cell>
          <cell r="E2165" t="str">
            <v>GAL</v>
          </cell>
          <cell r="F2165">
            <v>817995</v>
          </cell>
          <cell r="G2165">
            <v>44907</v>
          </cell>
          <cell r="H2165">
            <v>44905</v>
          </cell>
          <cell r="I2165" t="str">
            <v>E7-N2</v>
          </cell>
          <cell r="J2165" t="str">
            <v>1.4.55.20</v>
          </cell>
          <cell r="K2165" t="str">
            <v>Materiales y Suministros</v>
          </cell>
          <cell r="L2165" t="str">
            <v>Aceites - Lubricantes y Grasas</v>
          </cell>
        </row>
        <row r="2166">
          <cell r="A2166" t="str">
            <v>ACE-ISO.46</v>
          </cell>
          <cell r="B2166" t="str">
            <v>ACEITE HIDRAULICO ISO 46</v>
          </cell>
          <cell r="C2166">
            <v>5</v>
          </cell>
          <cell r="D2166">
            <v>0</v>
          </cell>
          <cell r="E2166" t="str">
            <v>GAL</v>
          </cell>
          <cell r="F2166">
            <v>380000</v>
          </cell>
          <cell r="G2166">
            <v>44911</v>
          </cell>
          <cell r="H2166">
            <v>44900</v>
          </cell>
          <cell r="I2166"/>
          <cell r="J2166" t="str">
            <v>1.4.55.20</v>
          </cell>
          <cell r="K2166" t="str">
            <v>Materiales y Suministros</v>
          </cell>
          <cell r="L2166" t="str">
            <v>Aceites - Lubricantes y Grasas</v>
          </cell>
        </row>
        <row r="2167">
          <cell r="A2167" t="str">
            <v>ACE-HID.68</v>
          </cell>
          <cell r="B2167" t="str">
            <v>ACEITE HIDRAULICO ISO 68</v>
          </cell>
          <cell r="C2167">
            <v>5</v>
          </cell>
          <cell r="D2167">
            <v>10</v>
          </cell>
          <cell r="E2167" t="str">
            <v>GAL</v>
          </cell>
          <cell r="F2167">
            <v>350000</v>
          </cell>
          <cell r="G2167">
            <v>44943</v>
          </cell>
          <cell r="H2167">
            <v>44949</v>
          </cell>
          <cell r="I2167" t="str">
            <v>E7-N1</v>
          </cell>
          <cell r="J2167" t="str">
            <v>1.4.55.20</v>
          </cell>
          <cell r="K2167" t="str">
            <v>Materiales y Suministros</v>
          </cell>
          <cell r="L2167" t="str">
            <v>Aceites - Lubricantes y Grasas</v>
          </cell>
        </row>
        <row r="2168">
          <cell r="A2168" t="str">
            <v>ACE-OMA.SG220.SI</v>
          </cell>
          <cell r="B2168" t="str">
            <v>ACEITE OMALA S2 G 220 -</v>
          </cell>
          <cell r="C2168">
            <v>4</v>
          </cell>
          <cell r="D2168">
            <v>5</v>
          </cell>
          <cell r="E2168" t="str">
            <v>GAL</v>
          </cell>
          <cell r="F2168">
            <v>315448.53000000003</v>
          </cell>
          <cell r="G2168">
            <v>44820</v>
          </cell>
          <cell r="H2168">
            <v>44947</v>
          </cell>
          <cell r="I2168" t="str">
            <v>E7-N1</v>
          </cell>
          <cell r="J2168" t="str">
            <v>1.4.55.20</v>
          </cell>
          <cell r="K2168" t="str">
            <v>Materiales y Suministros</v>
          </cell>
          <cell r="L2168" t="str">
            <v>Aceites - Lubricantes y Grasas</v>
          </cell>
        </row>
        <row r="2169">
          <cell r="A2169" t="str">
            <v>ACE-MOT.2T</v>
          </cell>
          <cell r="B2169" t="str">
            <v>ACEITE PARA MOTOR 2 T</v>
          </cell>
          <cell r="C2169">
            <v>0.25</v>
          </cell>
          <cell r="D2169">
            <v>0.25</v>
          </cell>
          <cell r="E2169" t="str">
            <v>GAL</v>
          </cell>
          <cell r="F2169">
            <v>20000</v>
          </cell>
          <cell r="G2169">
            <v>44853</v>
          </cell>
          <cell r="H2169">
            <v>44848</v>
          </cell>
          <cell r="I2169" t="str">
            <v>E7-N3</v>
          </cell>
          <cell r="J2169" t="str">
            <v>1.4.55.20</v>
          </cell>
          <cell r="K2169" t="str">
            <v>Materiales y Suministros</v>
          </cell>
          <cell r="L2169" t="str">
            <v>Aceites - Lubricantes y Grasas</v>
          </cell>
        </row>
        <row r="2170">
          <cell r="A2170" t="str">
            <v>ACE-SAE.20W50</v>
          </cell>
          <cell r="B2170" t="str">
            <v>ACEITE SAE 20W-50 - HELIX</v>
          </cell>
          <cell r="C2170">
            <v>2</v>
          </cell>
          <cell r="D2170">
            <v>0</v>
          </cell>
          <cell r="E2170" t="str">
            <v>GAL</v>
          </cell>
          <cell r="F2170">
            <v>201916</v>
          </cell>
          <cell r="G2170">
            <v>44812</v>
          </cell>
          <cell r="H2170">
            <v>44683</v>
          </cell>
          <cell r="I2170" t="str">
            <v>E7-N3</v>
          </cell>
          <cell r="J2170" t="str">
            <v>1.4.55.20</v>
          </cell>
          <cell r="K2170" t="str">
            <v>Materiales y Suministros</v>
          </cell>
          <cell r="L2170" t="str">
            <v>Aceites - Lubricantes y Grasas</v>
          </cell>
        </row>
        <row r="2171">
          <cell r="A2171" t="str">
            <v>ACE-460.S</v>
          </cell>
          <cell r="B2171" t="str">
            <v>ACEITE SINTETICO S-460 - KAESER Ref.: ANS460 Genérico</v>
          </cell>
          <cell r="C2171">
            <v>1</v>
          </cell>
          <cell r="D2171">
            <v>1</v>
          </cell>
          <cell r="E2171" t="str">
            <v>GAL</v>
          </cell>
          <cell r="F2171">
            <v>416382.25</v>
          </cell>
          <cell r="G2171">
            <v>44841</v>
          </cell>
          <cell r="H2171">
            <v>44849</v>
          </cell>
          <cell r="I2171" t="str">
            <v>E7-N3</v>
          </cell>
          <cell r="J2171" t="str">
            <v>1.4.55.20</v>
          </cell>
          <cell r="K2171" t="str">
            <v>Materiales y Suministros</v>
          </cell>
          <cell r="L2171" t="str">
            <v>Aceites - Lubricantes y Grasas</v>
          </cell>
        </row>
        <row r="2172">
          <cell r="A2172" t="str">
            <v>ACE-SOL.STEEL</v>
          </cell>
          <cell r="B2172" t="str">
            <v>ACEITE SOLUBLE STEEL PI TALADRINA</v>
          </cell>
          <cell r="C2172">
            <v>2</v>
          </cell>
          <cell r="D2172">
            <v>2</v>
          </cell>
          <cell r="E2172" t="str">
            <v>GAL</v>
          </cell>
          <cell r="F2172">
            <v>182880</v>
          </cell>
          <cell r="G2172">
            <v>44825</v>
          </cell>
          <cell r="H2172">
            <v>44931</v>
          </cell>
          <cell r="I2172" t="str">
            <v>E14-N3</v>
          </cell>
          <cell r="J2172" t="str">
            <v>1.4.55.20</v>
          </cell>
          <cell r="K2172" t="str">
            <v>Materiales y Suministros</v>
          </cell>
          <cell r="L2172" t="str">
            <v>Aceites - Lubricantes y Grasas</v>
          </cell>
        </row>
        <row r="2173">
          <cell r="A2173" t="str">
            <v>ACE-M46.S2</v>
          </cell>
          <cell r="B2173" t="str">
            <v>ACEITE TELLUS S2 M46 - SHELL</v>
          </cell>
          <cell r="C2173">
            <v>5</v>
          </cell>
          <cell r="D2173">
            <v>0</v>
          </cell>
          <cell r="E2173" t="str">
            <v>GAL</v>
          </cell>
          <cell r="F2173">
            <v>333830</v>
          </cell>
          <cell r="G2173">
            <v>44865</v>
          </cell>
          <cell r="H2173">
            <v>44904</v>
          </cell>
          <cell r="I2173" t="str">
            <v>E7-N2</v>
          </cell>
          <cell r="J2173" t="str">
            <v>1.4.55.20</v>
          </cell>
          <cell r="K2173" t="str">
            <v>Materiales y Suministros</v>
          </cell>
          <cell r="L2173" t="str">
            <v>Aceites - Lubricantes y Grasas</v>
          </cell>
        </row>
        <row r="2174">
          <cell r="A2174" t="str">
            <v>ACO-HID.1/4</v>
          </cell>
          <cell r="B2174" t="str">
            <v>ACOPLE HIDRAULICO DE AGUJA 1/4</v>
          </cell>
          <cell r="C2174">
            <v>14</v>
          </cell>
          <cell r="D2174">
            <v>0</v>
          </cell>
          <cell r="E2174" t="str">
            <v>UND</v>
          </cell>
          <cell r="F2174">
            <v>1064000</v>
          </cell>
          <cell r="G2174">
            <v>44944</v>
          </cell>
          <cell r="H2174"/>
          <cell r="I2174"/>
          <cell r="J2174" t="str">
            <v>1.4.55.20</v>
          </cell>
          <cell r="K2174" t="str">
            <v>Materiales y Suministros</v>
          </cell>
          <cell r="L2174" t="str">
            <v>Consumible Maquinaria y Equipos</v>
          </cell>
        </row>
        <row r="2175">
          <cell r="A2175" t="str">
            <v>ADA-COL.ARG.CO2</v>
          </cell>
          <cell r="B2175" t="str">
            <v>ADAPTADOR CILINDRO ARGON - CO2 - MACHO MACHO</v>
          </cell>
          <cell r="C2175">
            <v>1</v>
          </cell>
          <cell r="D2175">
            <v>1</v>
          </cell>
          <cell r="E2175" t="str">
            <v>UND</v>
          </cell>
          <cell r="F2175">
            <v>80000</v>
          </cell>
          <cell r="G2175">
            <v>44901</v>
          </cell>
          <cell r="H2175">
            <v>44897</v>
          </cell>
          <cell r="I2175" t="str">
            <v>EK-N2</v>
          </cell>
          <cell r="J2175" t="str">
            <v>1.4.55.20</v>
          </cell>
          <cell r="K2175" t="str">
            <v>Materiales y Suministros</v>
          </cell>
          <cell r="L2175" t="str">
            <v>Consumible Maquinaria y Equipos</v>
          </cell>
        </row>
        <row r="2176">
          <cell r="A2176" t="str">
            <v>ADA-CIL.CO2</v>
          </cell>
          <cell r="B2176" t="str">
            <v>ADAPTADOR CILINDRO CO2 - ARGON - HEMBRA</v>
          </cell>
          <cell r="C2176">
            <v>2</v>
          </cell>
          <cell r="D2176">
            <v>2</v>
          </cell>
          <cell r="E2176" t="str">
            <v>UND</v>
          </cell>
          <cell r="F2176">
            <v>140000</v>
          </cell>
          <cell r="G2176">
            <v>44792</v>
          </cell>
          <cell r="H2176">
            <v>44790</v>
          </cell>
          <cell r="I2176" t="str">
            <v>EK-N2</v>
          </cell>
          <cell r="J2176" t="str">
            <v>1.4.55.20</v>
          </cell>
          <cell r="K2176" t="str">
            <v>Materiales y Suministros</v>
          </cell>
          <cell r="L2176" t="str">
            <v>Consumible Maquinaria y Equipos</v>
          </cell>
        </row>
        <row r="2177">
          <cell r="A2177" t="str">
            <v>ADH-MAR.15X8</v>
          </cell>
          <cell r="B2177" t="str">
            <v>ADHESIVO IMPRESO Y LAMINA PARA MARCACION AREA 15 X 8 CM</v>
          </cell>
          <cell r="C2177">
            <v>48</v>
          </cell>
          <cell r="D2177">
            <v>0</v>
          </cell>
          <cell r="E2177" t="str">
            <v>UND</v>
          </cell>
          <cell r="F2177">
            <v>96000</v>
          </cell>
          <cell r="G2177">
            <v>44861</v>
          </cell>
          <cell r="H2177">
            <v>44909</v>
          </cell>
          <cell r="I2177" t="str">
            <v>P1-EST-OF</v>
          </cell>
          <cell r="J2177" t="str">
            <v>1.4.55.20</v>
          </cell>
          <cell r="K2177" t="str">
            <v>Materiales y Suministros</v>
          </cell>
          <cell r="L2177" t="str">
            <v>Materiales y Suministros</v>
          </cell>
        </row>
        <row r="2178">
          <cell r="A2178" t="str">
            <v>ADH-SEN.DER</v>
          </cell>
          <cell r="B2178" t="str">
            <v>ADHESIVO SENTIDO DE ROTACION DERECHA 15 CMS X 9 CMS</v>
          </cell>
          <cell r="C2178">
            <v>7</v>
          </cell>
          <cell r="D2178">
            <v>2</v>
          </cell>
          <cell r="E2178" t="str">
            <v>UND</v>
          </cell>
          <cell r="F2178">
            <v>83218.62</v>
          </cell>
          <cell r="G2178">
            <v>44861</v>
          </cell>
          <cell r="H2178">
            <v>44900</v>
          </cell>
          <cell r="I2178" t="str">
            <v>P1-EST-OF</v>
          </cell>
          <cell r="J2178" t="str">
            <v>1.4.55.20</v>
          </cell>
          <cell r="K2178" t="str">
            <v>Materiales y Suministros</v>
          </cell>
          <cell r="L2178" t="str">
            <v>Materiales y Suministros</v>
          </cell>
        </row>
        <row r="2179">
          <cell r="A2179" t="str">
            <v>ADH-SEN.IZQ</v>
          </cell>
          <cell r="B2179" t="str">
            <v>ADHESIVO SENTIDO DE ROTACION IZQUIERDA 15 CMS X 9 CMS</v>
          </cell>
          <cell r="C2179">
            <v>1</v>
          </cell>
          <cell r="D2179">
            <v>2</v>
          </cell>
          <cell r="E2179" t="str">
            <v>UND</v>
          </cell>
          <cell r="F2179">
            <v>9000</v>
          </cell>
          <cell r="G2179">
            <v>44218</v>
          </cell>
          <cell r="H2179">
            <v>44560</v>
          </cell>
          <cell r="I2179" t="str">
            <v>P1-EST-OF</v>
          </cell>
          <cell r="J2179" t="str">
            <v>1.4.55.20</v>
          </cell>
          <cell r="K2179" t="str">
            <v>Materiales y Suministros</v>
          </cell>
          <cell r="L2179" t="str">
            <v>Materiales y Suministros</v>
          </cell>
        </row>
        <row r="2180">
          <cell r="A2180" t="str">
            <v>ANC-EXP.3/4X6.1/14</v>
          </cell>
          <cell r="B2180" t="str">
            <v>ANCLAJE EXPANSIVO 3/4 X 6 1/4</v>
          </cell>
          <cell r="C2180">
            <v>12</v>
          </cell>
          <cell r="D2180">
            <v>0</v>
          </cell>
          <cell r="E2180" t="str">
            <v>UND</v>
          </cell>
          <cell r="F2180">
            <v>45874</v>
          </cell>
          <cell r="G2180">
            <v>44512</v>
          </cell>
          <cell r="H2180">
            <v>44648</v>
          </cell>
          <cell r="I2180" t="str">
            <v>R8-N6</v>
          </cell>
          <cell r="J2180" t="str">
            <v>1.4.55.20</v>
          </cell>
          <cell r="K2180" t="str">
            <v>Materiales y Suministros</v>
          </cell>
          <cell r="L2180" t="str">
            <v>Consumible Maquinaria y Equipos</v>
          </cell>
        </row>
        <row r="2181">
          <cell r="A2181" t="str">
            <v>ANI-DIF.420211</v>
          </cell>
          <cell r="B2181" t="str">
            <v>ANILLO DIFUSOR PMX 30XP 15/45A REF. 420211</v>
          </cell>
          <cell r="C2181">
            <v>2</v>
          </cell>
          <cell r="D2181">
            <v>2</v>
          </cell>
          <cell r="E2181" t="str">
            <v>UND</v>
          </cell>
          <cell r="F2181">
            <v>142350</v>
          </cell>
          <cell r="G2181">
            <v>44911</v>
          </cell>
          <cell r="H2181">
            <v>44906</v>
          </cell>
          <cell r="I2181" t="str">
            <v>EK-N2</v>
          </cell>
          <cell r="J2181" t="str">
            <v>1.4.55.20</v>
          </cell>
          <cell r="K2181" t="str">
            <v>Materiales y Suministros</v>
          </cell>
          <cell r="L2181" t="str">
            <v>Consumible Maquinaria y Equipos</v>
          </cell>
        </row>
        <row r="2182">
          <cell r="A2182" t="str">
            <v>ANI-DIF.220857</v>
          </cell>
          <cell r="B2182" t="str">
            <v>ANILLO DIFUSOR PMX 65A/85A REF. 220857</v>
          </cell>
          <cell r="C2182">
            <v>7</v>
          </cell>
          <cell r="D2182">
            <v>2</v>
          </cell>
          <cell r="E2182" t="str">
            <v>UND</v>
          </cell>
          <cell r="F2182">
            <v>640175</v>
          </cell>
          <cell r="G2182">
            <v>44860</v>
          </cell>
          <cell r="H2182">
            <v>44886</v>
          </cell>
          <cell r="I2182" t="str">
            <v>EK-N2</v>
          </cell>
          <cell r="J2182" t="str">
            <v>1.4.55.20</v>
          </cell>
          <cell r="K2182" t="str">
            <v>Materiales y Suministros</v>
          </cell>
          <cell r="L2182" t="str">
            <v>Consumible Maquinaria y Equipos</v>
          </cell>
        </row>
        <row r="2183">
          <cell r="A2183" t="str">
            <v>ARA-PLA.M6</v>
          </cell>
          <cell r="B2183" t="str">
            <v>ARANDELA PLANA M6 INOX</v>
          </cell>
          <cell r="C2183">
            <v>232</v>
          </cell>
          <cell r="D2183">
            <v>0</v>
          </cell>
          <cell r="E2183" t="str">
            <v>UND</v>
          </cell>
          <cell r="F2183">
            <v>26216</v>
          </cell>
          <cell r="G2183">
            <v>44945</v>
          </cell>
          <cell r="H2183">
            <v>44902</v>
          </cell>
          <cell r="I2183"/>
          <cell r="J2183" t="str">
            <v>1.4.55.20</v>
          </cell>
          <cell r="K2183" t="str">
            <v>Materiales y Suministros</v>
          </cell>
          <cell r="L2183" t="str">
            <v>Consumible Maquinaria y Equipos</v>
          </cell>
        </row>
        <row r="2184">
          <cell r="A2184" t="str">
            <v>ARA-PUL.445928.</v>
          </cell>
          <cell r="B2184" t="str">
            <v>ARANDELA PLASTICA PULIDORA 28476 Y 4577 REF 445928-01</v>
          </cell>
          <cell r="C2184">
            <v>3</v>
          </cell>
          <cell r="D2184">
            <v>1</v>
          </cell>
          <cell r="E2184" t="str">
            <v>UND</v>
          </cell>
          <cell r="F2184">
            <v>58487.199999999997</v>
          </cell>
          <cell r="G2184">
            <v>44681</v>
          </cell>
          <cell r="H2184">
            <v>44672</v>
          </cell>
          <cell r="I2184" t="str">
            <v>EK-N2</v>
          </cell>
          <cell r="J2184" t="str">
            <v>1.4.55.20</v>
          </cell>
          <cell r="K2184" t="str">
            <v>Materiales y Suministros</v>
          </cell>
          <cell r="L2184" t="str">
            <v>Consumible Pulidoras,Taladros y Atornilladoras</v>
          </cell>
        </row>
        <row r="2185">
          <cell r="A2185" t="str">
            <v>BLO-ZAP.GRU</v>
          </cell>
          <cell r="B2185" t="str">
            <v>BLOQUE EN MADERA ZAPAN ESPESOR 100MM X ANCHO 200MM X 900MM</v>
          </cell>
          <cell r="C2185">
            <v>1</v>
          </cell>
          <cell r="D2185">
            <v>0</v>
          </cell>
          <cell r="E2185" t="str">
            <v>UND</v>
          </cell>
          <cell r="F2185">
            <v>55000</v>
          </cell>
          <cell r="G2185">
            <v>44868</v>
          </cell>
          <cell r="H2185">
            <v>44875</v>
          </cell>
          <cell r="I2185"/>
          <cell r="J2185" t="str">
            <v>1.4.55.20</v>
          </cell>
          <cell r="K2185" t="str">
            <v>Materiales y Suministros</v>
          </cell>
          <cell r="L2185" t="str">
            <v>Materiales y Suministros</v>
          </cell>
        </row>
        <row r="2186">
          <cell r="A2186" t="str">
            <v>BOG-PLA.220990</v>
          </cell>
          <cell r="B2186" t="str">
            <v>BOQUILLA PLASMA PMX 1650 REF. 220990 Ref.: SKU 228797 Genérico</v>
          </cell>
          <cell r="C2186">
            <v>121</v>
          </cell>
          <cell r="D2186">
            <v>25</v>
          </cell>
          <cell r="E2186" t="str">
            <v>UND</v>
          </cell>
          <cell r="F2186">
            <v>4797650</v>
          </cell>
          <cell r="G2186">
            <v>44953</v>
          </cell>
          <cell r="H2186">
            <v>44947</v>
          </cell>
          <cell r="I2186" t="str">
            <v>E14-N5</v>
          </cell>
          <cell r="J2186" t="str">
            <v>1.4.55.20</v>
          </cell>
          <cell r="K2186" t="str">
            <v>Materiales y Suministros</v>
          </cell>
          <cell r="L2186" t="str">
            <v>Consumible Maquinaria y Equipos</v>
          </cell>
        </row>
        <row r="2187">
          <cell r="A2187" t="str">
            <v>BOQ-PLA.420.118</v>
          </cell>
          <cell r="B2187" t="str">
            <v>BOQUILLA PLASMA PMX 30XP REF.420118</v>
          </cell>
          <cell r="C2187">
            <v>11</v>
          </cell>
          <cell r="D2187">
            <v>5</v>
          </cell>
          <cell r="E2187" t="str">
            <v>UND</v>
          </cell>
          <cell r="F2187">
            <v>250250</v>
          </cell>
          <cell r="G2187">
            <v>44523</v>
          </cell>
          <cell r="H2187">
            <v>44890</v>
          </cell>
          <cell r="I2187" t="str">
            <v>E14-N4</v>
          </cell>
          <cell r="J2187" t="str">
            <v>1.4.55.20</v>
          </cell>
          <cell r="K2187" t="str">
            <v>Materiales y Suministros</v>
          </cell>
          <cell r="L2187" t="str">
            <v>Consumible Maquinaria y Equipos</v>
          </cell>
        </row>
        <row r="2188">
          <cell r="A2188" t="str">
            <v>BOT-PUL.28111</v>
          </cell>
          <cell r="B2188" t="str">
            <v>BOTON PARA PULIDORA 28111 Ref.: 625323-00 Genérico</v>
          </cell>
          <cell r="C2188">
            <v>1</v>
          </cell>
          <cell r="D2188">
            <v>2</v>
          </cell>
          <cell r="E2188" t="str">
            <v>UND</v>
          </cell>
          <cell r="F2188">
            <v>2521</v>
          </cell>
          <cell r="G2188">
            <v>44489</v>
          </cell>
          <cell r="H2188">
            <v>44525</v>
          </cell>
          <cell r="I2188" t="str">
            <v>EK-N2</v>
          </cell>
          <cell r="J2188" t="str">
            <v>1.4.55.20</v>
          </cell>
          <cell r="K2188" t="str">
            <v>Materiales y Suministros</v>
          </cell>
          <cell r="L2188" t="str">
            <v>Consumible Pulidoras,Taladros y Atornilladoras</v>
          </cell>
        </row>
        <row r="2189">
          <cell r="A2189" t="str">
            <v>BOT-PUL.4120</v>
          </cell>
          <cell r="B2189" t="str">
            <v>BOTON SEGURO PARA PULIDORA DEWALT 4120 REF N124292 -562210 -00 N221693</v>
          </cell>
          <cell r="C2189">
            <v>2</v>
          </cell>
          <cell r="D2189">
            <v>2</v>
          </cell>
          <cell r="E2189" t="str">
            <v>UND</v>
          </cell>
          <cell r="F2189">
            <v>6059.33</v>
          </cell>
          <cell r="G2189">
            <v>44849</v>
          </cell>
          <cell r="H2189">
            <v>44855</v>
          </cell>
          <cell r="I2189" t="str">
            <v>EK-N2</v>
          </cell>
          <cell r="J2189" t="str">
            <v>1.4.55.20</v>
          </cell>
          <cell r="K2189" t="str">
            <v>Materiales y Suministros</v>
          </cell>
          <cell r="L2189" t="str">
            <v>Consumible Pulidoras,Taladros y Atornilladoras</v>
          </cell>
        </row>
        <row r="2190">
          <cell r="A2190" t="str">
            <v>BRO-21/.2.</v>
          </cell>
          <cell r="B2190" t="str">
            <v>BROCHA 2 1/2" - MARCA LA MONA</v>
          </cell>
          <cell r="C2190">
            <v>7</v>
          </cell>
          <cell r="D2190">
            <v>6</v>
          </cell>
          <cell r="E2190" t="str">
            <v>UND</v>
          </cell>
          <cell r="F2190">
            <v>37323.11</v>
          </cell>
          <cell r="G2190">
            <v>44936</v>
          </cell>
          <cell r="H2190">
            <v>44947</v>
          </cell>
          <cell r="I2190" t="str">
            <v>EL-N2</v>
          </cell>
          <cell r="J2190" t="str">
            <v>1.4.55.20</v>
          </cell>
          <cell r="K2190" t="str">
            <v>Materiales y Suministros</v>
          </cell>
          <cell r="L2190" t="str">
            <v>Materiales y Suministros</v>
          </cell>
        </row>
        <row r="2191">
          <cell r="A2191" t="str">
            <v>BRO-CHA.2"</v>
          </cell>
          <cell r="B2191" t="str">
            <v>BROCHA 2" - MARCA LA MONA</v>
          </cell>
          <cell r="C2191">
            <v>35</v>
          </cell>
          <cell r="D2191">
            <v>12</v>
          </cell>
          <cell r="E2191" t="str">
            <v>UND</v>
          </cell>
          <cell r="F2191">
            <v>176852.64</v>
          </cell>
          <cell r="G2191">
            <v>44946</v>
          </cell>
          <cell r="H2191">
            <v>44950</v>
          </cell>
          <cell r="I2191" t="str">
            <v>EL-N2</v>
          </cell>
          <cell r="J2191" t="str">
            <v>1.4.55.20</v>
          </cell>
          <cell r="K2191" t="str">
            <v>Materiales y Suministros</v>
          </cell>
          <cell r="L2191" t="str">
            <v>Materiales y Suministros</v>
          </cell>
        </row>
        <row r="2192">
          <cell r="A2192" t="str">
            <v>BRO-3" .</v>
          </cell>
          <cell r="B2192" t="str">
            <v>BROCHA 3" - MARCA LA MONA</v>
          </cell>
          <cell r="C2192">
            <v>6</v>
          </cell>
          <cell r="D2192">
            <v>5</v>
          </cell>
          <cell r="E2192" t="str">
            <v>UND</v>
          </cell>
          <cell r="F2192">
            <v>34770.589999999997</v>
          </cell>
          <cell r="G2192">
            <v>44841</v>
          </cell>
          <cell r="H2192">
            <v>44943</v>
          </cell>
          <cell r="I2192" t="str">
            <v>EL-N2</v>
          </cell>
          <cell r="J2192" t="str">
            <v>1.4.55.20</v>
          </cell>
          <cell r="K2192" t="str">
            <v>Materiales y Suministros</v>
          </cell>
          <cell r="L2192" t="str">
            <v>Materiales y Suministros</v>
          </cell>
        </row>
        <row r="2193">
          <cell r="A2193" t="str">
            <v>BRO-CHA.4"</v>
          </cell>
          <cell r="B2193" t="str">
            <v>BROCHA 4" - MARCA LA MONA</v>
          </cell>
          <cell r="C2193">
            <v>4</v>
          </cell>
          <cell r="D2193">
            <v>2</v>
          </cell>
          <cell r="E2193" t="str">
            <v>UND</v>
          </cell>
          <cell r="F2193">
            <v>28383.26</v>
          </cell>
          <cell r="G2193">
            <v>44609</v>
          </cell>
          <cell r="H2193">
            <v>44947</v>
          </cell>
          <cell r="I2193" t="str">
            <v>EL-N2</v>
          </cell>
          <cell r="J2193" t="str">
            <v>1.4.55.20</v>
          </cell>
          <cell r="K2193" t="str">
            <v>Materiales y Suministros</v>
          </cell>
          <cell r="L2193" t="str">
            <v>Materiales y Suministros</v>
          </cell>
        </row>
        <row r="2194">
          <cell r="A2194" t="str">
            <v>BRU-ABC.133612</v>
          </cell>
          <cell r="B2194" t="str">
            <v>BRUSH A=25 B=45 C=70 REF: 133612</v>
          </cell>
          <cell r="C2194">
            <v>2</v>
          </cell>
          <cell r="D2194">
            <v>0</v>
          </cell>
          <cell r="E2194" t="str">
            <v>UND</v>
          </cell>
          <cell r="F2194">
            <v>751644</v>
          </cell>
          <cell r="G2194">
            <v>44622</v>
          </cell>
          <cell r="H2194"/>
          <cell r="I2194" t="str">
            <v>E14-N6</v>
          </cell>
          <cell r="J2194" t="str">
            <v>1.4.55.20</v>
          </cell>
          <cell r="K2194" t="str">
            <v>Materiales y Suministros</v>
          </cell>
          <cell r="L2194" t="str">
            <v>Consumible Laser</v>
          </cell>
        </row>
        <row r="2195">
          <cell r="A2195" t="str">
            <v>CAJ-MAC.B18</v>
          </cell>
          <cell r="B2195" t="str">
            <v>CAJA DE MACHOS Ø 44 MM X 100 DE LONGITUD PARA MODELO EN MADERA PIÑÓN 10 DIENTES PASO 100 BULLON 18 CON MANZANA DE Ø 150MM PARA CADENA DE ALETA DERIVADA (FUNDICION SAE 1045)</v>
          </cell>
          <cell r="C2195">
            <v>1</v>
          </cell>
          <cell r="D2195">
            <v>0</v>
          </cell>
          <cell r="E2195" t="str">
            <v>UND</v>
          </cell>
          <cell r="F2195">
            <v>200000</v>
          </cell>
          <cell r="G2195">
            <v>44896</v>
          </cell>
          <cell r="H2195"/>
          <cell r="I2195" t="str">
            <v>LETRAS</v>
          </cell>
          <cell r="J2195" t="str">
            <v>1.4.55.20</v>
          </cell>
          <cell r="K2195" t="str">
            <v>Materiales y Suministros</v>
          </cell>
          <cell r="L2195" t="str">
            <v>Modelo en Madera</v>
          </cell>
        </row>
        <row r="2196">
          <cell r="A2196" t="str">
            <v>CAJ-MAC.B25</v>
          </cell>
          <cell r="B2196" t="str">
            <v>CAJA DE MACHOS Ø 44 MM X 127 MM DE LONGITUD PARA MODELO EN MADERA PIÑON 10 DIENTES PASO 100 BULLON 25 CON MANZANA DE Ø 165MM PARA CADENA DE ALETA DERIVADA (FUNDICION SAE 1045)</v>
          </cell>
          <cell r="C2196">
            <v>1</v>
          </cell>
          <cell r="D2196">
            <v>0</v>
          </cell>
          <cell r="E2196" t="str">
            <v>UND</v>
          </cell>
          <cell r="F2196">
            <v>250000</v>
          </cell>
          <cell r="G2196">
            <v>44896</v>
          </cell>
          <cell r="H2196"/>
          <cell r="I2196" t="str">
            <v>LETRAS</v>
          </cell>
          <cell r="J2196" t="str">
            <v>1.4.55.20</v>
          </cell>
          <cell r="K2196" t="str">
            <v>Materiales y Suministros</v>
          </cell>
          <cell r="L2196" t="str">
            <v>Modelo en Madera</v>
          </cell>
        </row>
        <row r="2197">
          <cell r="A2197" t="str">
            <v>CAJ-MAC.81XHH</v>
          </cell>
          <cell r="B2197" t="str">
            <v>CAJA DE MACHOS Ø 44 MM X 127 MM DE LONGITUD PARA MODELO EN MADERA PIÑÓN 18 DIENTES PASO 2.609"  BULLON 0.88" CON MANZANA DE Ø 165MM PARA CADENA 81XHH (FUNDICION SAE 1045)</v>
          </cell>
          <cell r="C2197">
            <v>1</v>
          </cell>
          <cell r="D2197">
            <v>0</v>
          </cell>
          <cell r="E2197" t="str">
            <v>UND</v>
          </cell>
          <cell r="F2197">
            <v>200000</v>
          </cell>
          <cell r="G2197">
            <v>44896</v>
          </cell>
          <cell r="H2197"/>
          <cell r="I2197" t="str">
            <v>LETRAS</v>
          </cell>
          <cell r="J2197" t="str">
            <v>1.4.55.20</v>
          </cell>
          <cell r="K2197" t="str">
            <v>Materiales y Suministros</v>
          </cell>
          <cell r="L2197" t="str">
            <v>Modelo en Madera</v>
          </cell>
        </row>
        <row r="2198">
          <cell r="A2198" t="str">
            <v>CAJ-ENG.28476</v>
          </cell>
          <cell r="B2198" t="str">
            <v>CAJA ENGRANAGE PARA PULUDORA DW 28476 (CARCAZA) Ref.: 398618-00SV Genérico</v>
          </cell>
          <cell r="C2198">
            <v>3</v>
          </cell>
          <cell r="D2198">
            <v>0</v>
          </cell>
          <cell r="E2198" t="str">
            <v>UND</v>
          </cell>
          <cell r="F2198">
            <v>626646</v>
          </cell>
          <cell r="G2198">
            <v>44718</v>
          </cell>
          <cell r="H2198">
            <v>44674</v>
          </cell>
          <cell r="I2198" t="str">
            <v>EK-N3</v>
          </cell>
          <cell r="J2198" t="str">
            <v>1.4.55.20</v>
          </cell>
          <cell r="K2198" t="str">
            <v>Materiales y Suministros</v>
          </cell>
          <cell r="L2198" t="str">
            <v>Consumible Pulidoras,Taladros y Atornilladoras</v>
          </cell>
        </row>
        <row r="2199">
          <cell r="A2199" t="str">
            <v>CAM-PUL.4120</v>
          </cell>
          <cell r="B2199" t="str">
            <v>CAMPO PARA PULIDORA DW 4120 Ref.: N232485 - N156823T - 020118-47 Genérico</v>
          </cell>
          <cell r="C2199">
            <v>3</v>
          </cell>
          <cell r="D2199">
            <v>1</v>
          </cell>
          <cell r="E2199" t="str">
            <v>UND</v>
          </cell>
          <cell r="F2199">
            <v>210252</v>
          </cell>
          <cell r="G2199">
            <v>44882</v>
          </cell>
          <cell r="H2199">
            <v>44942</v>
          </cell>
          <cell r="I2199" t="str">
            <v>EK-N3</v>
          </cell>
          <cell r="J2199" t="str">
            <v>1.4.55.20</v>
          </cell>
          <cell r="K2199" t="str">
            <v>Materiales y Suministros</v>
          </cell>
          <cell r="L2199" t="str">
            <v>Consumible Pulidoras,Taladros y Atornilladoras</v>
          </cell>
        </row>
        <row r="2200">
          <cell r="A2200" t="str">
            <v>CAM-PUL.4577</v>
          </cell>
          <cell r="B2200" t="str">
            <v>CAMPO PARA PULIDORA DW 4577-B3 Ref.: N203635 Genérico</v>
          </cell>
          <cell r="C2200">
            <v>9</v>
          </cell>
          <cell r="D2200">
            <v>2</v>
          </cell>
          <cell r="E2200" t="str">
            <v>UND</v>
          </cell>
          <cell r="F2200">
            <v>1211470.08</v>
          </cell>
          <cell r="G2200">
            <v>44806</v>
          </cell>
          <cell r="H2200">
            <v>44791</v>
          </cell>
          <cell r="I2200" t="str">
            <v>EK-N3</v>
          </cell>
          <cell r="J2200" t="str">
            <v>1.4.55.20</v>
          </cell>
          <cell r="K2200" t="str">
            <v>Materiales y Suministros</v>
          </cell>
          <cell r="L2200" t="str">
            <v>Consumible Pulidoras,Taladros y Atornilladoras</v>
          </cell>
        </row>
        <row r="2201">
          <cell r="A2201" t="str">
            <v>CAN-SEG.850</v>
          </cell>
          <cell r="B2201" t="str">
            <v>CANDADO DE SEGURIDAD REF. 850 YALE</v>
          </cell>
          <cell r="C2201">
            <v>2</v>
          </cell>
          <cell r="D2201">
            <v>1</v>
          </cell>
          <cell r="E2201" t="str">
            <v>UND</v>
          </cell>
          <cell r="F2201">
            <v>164000</v>
          </cell>
          <cell r="G2201">
            <v>44949</v>
          </cell>
          <cell r="H2201">
            <v>44951</v>
          </cell>
          <cell r="I2201"/>
          <cell r="J2201" t="str">
            <v>1.4.55.20</v>
          </cell>
          <cell r="K2201" t="str">
            <v>Materiales y Suministros</v>
          </cell>
          <cell r="L2201" t="str">
            <v>Materiales y Suministros</v>
          </cell>
        </row>
        <row r="2202">
          <cell r="A2202" t="str">
            <v>CAP-LAS.95826</v>
          </cell>
          <cell r="B2202" t="str">
            <v>CAP REF. 95826 - LASER Ref.: 308001030470002 Genérico</v>
          </cell>
          <cell r="C2202">
            <v>9</v>
          </cell>
          <cell r="D2202">
            <v>5</v>
          </cell>
          <cell r="E2202" t="str">
            <v>UND</v>
          </cell>
          <cell r="F2202">
            <v>374848</v>
          </cell>
          <cell r="G2202">
            <v>44776</v>
          </cell>
          <cell r="H2202">
            <v>44736</v>
          </cell>
          <cell r="I2202"/>
          <cell r="J2202" t="str">
            <v>1.4.55.20</v>
          </cell>
          <cell r="K2202" t="str">
            <v>Materiales y Suministros</v>
          </cell>
          <cell r="L2202" t="str">
            <v>Materiales y Suministros</v>
          </cell>
        </row>
        <row r="2203">
          <cell r="A2203" t="str">
            <v>CAR-ROT.</v>
          </cell>
          <cell r="B2203" t="str">
            <v>CARTUCHO ROTULADORA DYMO BLANCO 45013 D1</v>
          </cell>
          <cell r="C2203">
            <v>1</v>
          </cell>
          <cell r="D2203">
            <v>0</v>
          </cell>
          <cell r="E2203" t="str">
            <v>UND</v>
          </cell>
          <cell r="F2203">
            <v>50842.9</v>
          </cell>
          <cell r="G2203">
            <v>44890</v>
          </cell>
          <cell r="H2203">
            <v>44841</v>
          </cell>
          <cell r="I2203" t="str">
            <v>LETRAS</v>
          </cell>
          <cell r="J2203" t="str">
            <v>1.4.55.20</v>
          </cell>
          <cell r="K2203" t="str">
            <v>Materiales y Suministros</v>
          </cell>
          <cell r="L2203" t="str">
            <v>Materiales y Suministros</v>
          </cell>
        </row>
        <row r="2204">
          <cell r="A2204" t="str">
            <v>CAU-445.217</v>
          </cell>
          <cell r="B2204" t="str">
            <v>CAUCHO RODAMIENTO ATORNILLADORA 293 REF: 445217-02</v>
          </cell>
          <cell r="C2204">
            <v>2</v>
          </cell>
          <cell r="D2204">
            <v>0</v>
          </cell>
          <cell r="E2204" t="str">
            <v>UND</v>
          </cell>
          <cell r="F2204">
            <v>12100</v>
          </cell>
          <cell r="G2204">
            <v>44576</v>
          </cell>
          <cell r="H2204">
            <v>44581</v>
          </cell>
          <cell r="I2204" t="str">
            <v>EK-N2</v>
          </cell>
          <cell r="J2204" t="str">
            <v>1.4.55.20</v>
          </cell>
          <cell r="K2204" t="str">
            <v>Materiales y Suministros</v>
          </cell>
          <cell r="L2204" t="str">
            <v>Consumible Pulidoras,Taladros y Atornilladoras</v>
          </cell>
        </row>
        <row r="2205">
          <cell r="A2205" t="str">
            <v>CER-SIE.NUE</v>
          </cell>
          <cell r="B2205" t="str">
            <v>CERA SIEMPRE NUEVA X 200 GRAMOS - SIMONIZ</v>
          </cell>
          <cell r="C2205">
            <v>1</v>
          </cell>
          <cell r="D2205">
            <v>0</v>
          </cell>
          <cell r="E2205" t="str">
            <v>TAR</v>
          </cell>
          <cell r="F2205">
            <v>10085</v>
          </cell>
          <cell r="G2205">
            <v>44945</v>
          </cell>
          <cell r="H2205">
            <v>44638</v>
          </cell>
          <cell r="I2205"/>
          <cell r="J2205" t="str">
            <v>1.4.55.20</v>
          </cell>
          <cell r="K2205" t="str">
            <v>Materiales y Suministros</v>
          </cell>
          <cell r="L2205" t="str">
            <v>Materiales y Suministros</v>
          </cell>
        </row>
        <row r="2206">
          <cell r="A2206" t="str">
            <v>CER-PAR.260432</v>
          </cell>
          <cell r="B2206" t="str">
            <v>CERAMIC PART REF. 260432 - LASER Ref.: 308001030290012 Genérico</v>
          </cell>
          <cell r="C2206">
            <v>5</v>
          </cell>
          <cell r="D2206">
            <v>3</v>
          </cell>
          <cell r="E2206" t="str">
            <v>UND</v>
          </cell>
          <cell r="F2206">
            <v>1825979.32</v>
          </cell>
          <cell r="G2206">
            <v>44827</v>
          </cell>
          <cell r="H2206">
            <v>44823</v>
          </cell>
          <cell r="I2206"/>
          <cell r="J2206" t="str">
            <v>1.4.55.20</v>
          </cell>
          <cell r="K2206" t="str">
            <v>Materiales y Suministros</v>
          </cell>
          <cell r="L2206" t="str">
            <v>Consumible Laser</v>
          </cell>
        </row>
        <row r="2207">
          <cell r="A2207" t="str">
            <v>CHA-PLA-1/4</v>
          </cell>
          <cell r="B2207" t="str">
            <v>CHAZO PLASTICO Ø 1/4"  CON TORNILLO</v>
          </cell>
          <cell r="C2207">
            <v>20</v>
          </cell>
          <cell r="D2207">
            <v>10</v>
          </cell>
          <cell r="E2207" t="str">
            <v>UND</v>
          </cell>
          <cell r="F2207">
            <v>1549.8</v>
          </cell>
          <cell r="G2207">
            <v>44856</v>
          </cell>
          <cell r="H2207">
            <v>44847</v>
          </cell>
          <cell r="I2207" t="str">
            <v>MUROTORNILLERIA</v>
          </cell>
          <cell r="J2207" t="str">
            <v>1.4.55.20</v>
          </cell>
          <cell r="K2207" t="str">
            <v>Materiales y Suministros</v>
          </cell>
          <cell r="L2207" t="str">
            <v>Materiales y Suministros</v>
          </cell>
        </row>
        <row r="2208">
          <cell r="A2208" t="str">
            <v>CHI-SOL.AUT.</v>
          </cell>
          <cell r="B2208" t="str">
            <v>CHISPERO PARA SOLDADURA AUTOGENA</v>
          </cell>
          <cell r="C2208">
            <v>1</v>
          </cell>
          <cell r="D2208">
            <v>1</v>
          </cell>
          <cell r="E2208" t="str">
            <v>JGO</v>
          </cell>
          <cell r="F2208">
            <v>7000</v>
          </cell>
          <cell r="G2208">
            <v>44706</v>
          </cell>
          <cell r="H2208">
            <v>44705</v>
          </cell>
          <cell r="I2208" t="str">
            <v>ARMARIO HERRAMI</v>
          </cell>
          <cell r="J2208" t="str">
            <v>1.4.55.20</v>
          </cell>
          <cell r="K2208" t="str">
            <v>Materiales y Suministros</v>
          </cell>
          <cell r="L2208" t="str">
            <v>Materiales y Suministros</v>
          </cell>
        </row>
        <row r="2209">
          <cell r="A2209" t="str">
            <v>CIN-AIS.3/4X10</v>
          </cell>
          <cell r="B2209" t="str">
            <v>CINTA AISLANTE 3/4" ( 19 MM ) X 10 METROS</v>
          </cell>
          <cell r="C2209">
            <v>12</v>
          </cell>
          <cell r="D2209">
            <v>12</v>
          </cell>
          <cell r="E2209" t="str">
            <v>ROL</v>
          </cell>
          <cell r="F2209">
            <v>55229.09</v>
          </cell>
          <cell r="G2209">
            <v>44861</v>
          </cell>
          <cell r="H2209">
            <v>44950</v>
          </cell>
          <cell r="I2209" t="str">
            <v>EK-N2</v>
          </cell>
          <cell r="J2209" t="str">
            <v>1.4.55.20</v>
          </cell>
          <cell r="K2209" t="str">
            <v>Materiales y Suministros</v>
          </cell>
          <cell r="L2209" t="str">
            <v>Materiales y Suministros</v>
          </cell>
        </row>
        <row r="2210">
          <cell r="A2210" t="str">
            <v>CIN-AIS.33SP</v>
          </cell>
          <cell r="B2210" t="str">
            <v>CINTA AISLANTE X 3/4" X 33 SUPER PLUSS X 10 METROS</v>
          </cell>
          <cell r="C2210">
            <v>2</v>
          </cell>
          <cell r="D2210">
            <v>0</v>
          </cell>
          <cell r="E2210" t="str">
            <v>ROL</v>
          </cell>
          <cell r="F2210">
            <v>37104</v>
          </cell>
          <cell r="G2210">
            <v>44886</v>
          </cell>
          <cell r="H2210">
            <v>44946</v>
          </cell>
          <cell r="I2210" t="str">
            <v>EK-N2</v>
          </cell>
          <cell r="J2210" t="str">
            <v>1.4.55.20</v>
          </cell>
          <cell r="K2210" t="str">
            <v>Materiales y Suministros</v>
          </cell>
          <cell r="L2210" t="str">
            <v>Materiales y Suministros</v>
          </cell>
        </row>
        <row r="2211">
          <cell r="A2211" t="str">
            <v>CIN-AIS.X5</v>
          </cell>
          <cell r="B2211" t="str">
            <v>CINTA AISLANTE X 5 MTS</v>
          </cell>
          <cell r="C2211">
            <v>1</v>
          </cell>
          <cell r="D2211">
            <v>0</v>
          </cell>
          <cell r="E2211" t="str">
            <v>ROL</v>
          </cell>
          <cell r="F2211">
            <v>1260</v>
          </cell>
          <cell r="G2211">
            <v>44777</v>
          </cell>
          <cell r="H2211">
            <v>44783</v>
          </cell>
          <cell r="I2211" t="str">
            <v>EK-N2</v>
          </cell>
          <cell r="J2211" t="str">
            <v>1.4.55.20</v>
          </cell>
          <cell r="K2211" t="str">
            <v>Materiales y Suministros</v>
          </cell>
          <cell r="L2211" t="str">
            <v>Materiales y Suministros</v>
          </cell>
        </row>
        <row r="2212">
          <cell r="A2212" t="str">
            <v>CIN-PAS.1"</v>
          </cell>
          <cell r="B2212" t="str">
            <v>CINTA BIMETALICA PARA CORTE DE METALES ANCHO 1" - DIENTES POR PULGADA 4/6 - LARGO 3.35 MT</v>
          </cell>
          <cell r="C2212">
            <v>4</v>
          </cell>
          <cell r="D2212">
            <v>3</v>
          </cell>
          <cell r="E2212" t="str">
            <v>UND</v>
          </cell>
          <cell r="F2212">
            <v>826850</v>
          </cell>
          <cell r="G2212">
            <v>44870</v>
          </cell>
          <cell r="H2212">
            <v>44936</v>
          </cell>
          <cell r="I2212"/>
          <cell r="J2212" t="str">
            <v>1.4.55.20</v>
          </cell>
          <cell r="K2212" t="str">
            <v>Materiales y Suministros</v>
          </cell>
          <cell r="L2212" t="str">
            <v>Materiales y Suministros</v>
          </cell>
        </row>
        <row r="2213">
          <cell r="A2213" t="str">
            <v>CIN-ENM.18X40</v>
          </cell>
          <cell r="B2213" t="str">
            <v>CINTA DE ENMASCARAR FERRETERA 3/4 (18 MM) X 40 METROS MARCA CELLUX</v>
          </cell>
          <cell r="C2213">
            <v>46</v>
          </cell>
          <cell r="D2213">
            <v>50</v>
          </cell>
          <cell r="E2213" t="str">
            <v>ROL</v>
          </cell>
          <cell r="F2213">
            <v>171127.3</v>
          </cell>
          <cell r="G2213">
            <v>44937</v>
          </cell>
          <cell r="H2213">
            <v>44953</v>
          </cell>
          <cell r="I2213"/>
          <cell r="J2213" t="str">
            <v>1.4.55.20</v>
          </cell>
          <cell r="K2213" t="str">
            <v>Materiales y Suministros</v>
          </cell>
          <cell r="L2213" t="str">
            <v>Materiales y Suministros</v>
          </cell>
        </row>
        <row r="2214">
          <cell r="A2214" t="str">
            <v>CIN-SEÑ.PELX100MTS</v>
          </cell>
          <cell r="B2214" t="str">
            <v>CINTA DE SEÑALIZACION PELIGRO X 100 METROS</v>
          </cell>
          <cell r="C2214">
            <v>2</v>
          </cell>
          <cell r="D2214">
            <v>1</v>
          </cell>
          <cell r="E2214" t="str">
            <v>ROL</v>
          </cell>
          <cell r="F2214">
            <v>24800</v>
          </cell>
          <cell r="G2214">
            <v>44950</v>
          </cell>
          <cell r="H2214">
            <v>44950</v>
          </cell>
          <cell r="I2214" t="str">
            <v>EJ-N3</v>
          </cell>
          <cell r="J2214" t="str">
            <v>1.4.55.20</v>
          </cell>
          <cell r="K2214" t="str">
            <v>Materiales y Suministros</v>
          </cell>
          <cell r="L2214" t="str">
            <v>Materiales y Suministros</v>
          </cell>
        </row>
        <row r="2215">
          <cell r="A2215" t="str">
            <v>CIN-SEÑ.PELX500MTS</v>
          </cell>
          <cell r="B2215" t="str">
            <v>CINTA DE SEÑALIZACION PELIGRO X 500 METROS</v>
          </cell>
          <cell r="C2215">
            <v>2</v>
          </cell>
          <cell r="D2215">
            <v>1</v>
          </cell>
          <cell r="E2215" t="str">
            <v>ROL</v>
          </cell>
          <cell r="F2215">
            <v>45003</v>
          </cell>
          <cell r="G2215">
            <v>44940</v>
          </cell>
          <cell r="H2215">
            <v>44936</v>
          </cell>
          <cell r="I2215" t="str">
            <v>EJ-N3</v>
          </cell>
          <cell r="J2215" t="str">
            <v>1.4.55.20</v>
          </cell>
          <cell r="K2215" t="str">
            <v>Materiales y Suministros</v>
          </cell>
          <cell r="L2215" t="str">
            <v>Materiales y Suministros</v>
          </cell>
        </row>
        <row r="2216">
          <cell r="A2216" t="str">
            <v>CIN-SIE.1X4.15X4/6</v>
          </cell>
          <cell r="B2216" t="str">
            <v>CINTA SIERRA PARA CORTE DE METALES ANCHO 1" X 4.15 MTS PASO 4/6</v>
          </cell>
          <cell r="C2216">
            <v>9</v>
          </cell>
          <cell r="D2216">
            <v>5</v>
          </cell>
          <cell r="E2216" t="str">
            <v>UND</v>
          </cell>
          <cell r="F2216">
            <v>2472229.89</v>
          </cell>
          <cell r="G2216">
            <v>44946</v>
          </cell>
          <cell r="H2216">
            <v>44939</v>
          </cell>
          <cell r="I2216"/>
          <cell r="J2216" t="str">
            <v>1.4.55.20</v>
          </cell>
          <cell r="K2216" t="str">
            <v>Materiales y Suministros</v>
          </cell>
          <cell r="L2216" t="str">
            <v>Materiales y Suministros</v>
          </cell>
        </row>
        <row r="2217">
          <cell r="A2217" t="str">
            <v>CIN-TEF.19MMX0.2MMX15M</v>
          </cell>
          <cell r="B2217" t="str">
            <v>CINTA TEFLON INDUSTRIAL 3/4" ( 19 MM ) X 0.2 MM X 15 METROS</v>
          </cell>
          <cell r="C2217">
            <v>10</v>
          </cell>
          <cell r="D2217">
            <v>6</v>
          </cell>
          <cell r="E2217" t="str">
            <v>ROL</v>
          </cell>
          <cell r="F2217">
            <v>29520.36</v>
          </cell>
          <cell r="G2217">
            <v>44943</v>
          </cell>
          <cell r="H2217">
            <v>44940</v>
          </cell>
          <cell r="I2217" t="str">
            <v>EK-N2</v>
          </cell>
          <cell r="J2217" t="str">
            <v>1.4.55.20</v>
          </cell>
          <cell r="K2217" t="str">
            <v>Materiales y Suministros</v>
          </cell>
          <cell r="L2217" t="str">
            <v>Materiales y Suministros</v>
          </cell>
        </row>
        <row r="2218">
          <cell r="A2218" t="str">
            <v>CLA-32A.4X440</v>
          </cell>
          <cell r="B2218" t="str">
            <v>CLAVIJA 4 X 32 AMPERIOS 440V IP44 ROJA Ref.: CLA327024-6 VCP</v>
          </cell>
          <cell r="C2218">
            <v>3</v>
          </cell>
          <cell r="D2218">
            <v>3</v>
          </cell>
          <cell r="E2218" t="str">
            <v>UND</v>
          </cell>
          <cell r="F2218">
            <v>71680.88</v>
          </cell>
          <cell r="G2218">
            <v>44951</v>
          </cell>
          <cell r="H2218">
            <v>44953</v>
          </cell>
          <cell r="I2218" t="str">
            <v>EK-N3</v>
          </cell>
          <cell r="J2218" t="str">
            <v>1.4.55.20</v>
          </cell>
          <cell r="K2218" t="str">
            <v>Materiales y Suministros</v>
          </cell>
          <cell r="L2218" t="str">
            <v>Consumible Maquinaria y Equipos</v>
          </cell>
        </row>
        <row r="2219">
          <cell r="A2219" t="str">
            <v>COL-BOD.10N32</v>
          </cell>
          <cell r="B2219" t="str">
            <v>COLLET BODY 3/32 (FILTRO PARA TIG) REF. 10N32-G</v>
          </cell>
          <cell r="C2219">
            <v>8</v>
          </cell>
          <cell r="D2219">
            <v>1</v>
          </cell>
          <cell r="E2219" t="str">
            <v>UND</v>
          </cell>
          <cell r="F2219">
            <v>31200</v>
          </cell>
          <cell r="G2219">
            <v>44839</v>
          </cell>
          <cell r="H2219">
            <v>44894</v>
          </cell>
          <cell r="I2219" t="str">
            <v>EL-N3</v>
          </cell>
          <cell r="J2219" t="str">
            <v>1.4.55.20</v>
          </cell>
          <cell r="K2219" t="str">
            <v>Materiales y Suministros</v>
          </cell>
          <cell r="L2219" t="str">
            <v>Consumible Maquinaria y Equipos</v>
          </cell>
        </row>
        <row r="2220">
          <cell r="A2220" t="str">
            <v>CON-CAT.2TT.H</v>
          </cell>
          <cell r="B2220" t="str">
            <v>CONECTOR CATERPILLAR 2 TERMINALES CON .CONEXION HEMBRA STANDAR</v>
          </cell>
          <cell r="C2220">
            <v>2</v>
          </cell>
          <cell r="D2220">
            <v>0</v>
          </cell>
          <cell r="E2220" t="str">
            <v>UND</v>
          </cell>
          <cell r="F2220">
            <v>25210</v>
          </cell>
          <cell r="G2220">
            <v>44341</v>
          </cell>
          <cell r="H2220">
            <v>44488</v>
          </cell>
          <cell r="I2220" t="str">
            <v>LETRAS</v>
          </cell>
          <cell r="J2220" t="str">
            <v>1.4.55.20</v>
          </cell>
          <cell r="K2220" t="str">
            <v>Materiales y Suministros</v>
          </cell>
          <cell r="L2220" t="str">
            <v>Consumible Maquinaria y Equipos</v>
          </cell>
        </row>
        <row r="2221">
          <cell r="A2221" t="str">
            <v>CON-CAT.2T.M</v>
          </cell>
          <cell r="B2221" t="str">
            <v>CONECTOR CATERPILLAR 2 TERMINALES CON CONEXION MACHO STANDAR</v>
          </cell>
          <cell r="C2221">
            <v>1</v>
          </cell>
          <cell r="D2221">
            <v>0</v>
          </cell>
          <cell r="E2221" t="str">
            <v>UND</v>
          </cell>
          <cell r="F2221">
            <v>12605</v>
          </cell>
          <cell r="G2221">
            <v>44341</v>
          </cell>
          <cell r="H2221">
            <v>44488</v>
          </cell>
          <cell r="I2221"/>
          <cell r="J2221" t="str">
            <v>1.4.55.20</v>
          </cell>
          <cell r="K2221" t="str">
            <v>Materiales y Suministros</v>
          </cell>
          <cell r="L2221" t="str">
            <v>Consumible Maquinaria y Equipos</v>
          </cell>
        </row>
        <row r="2222">
          <cell r="A2222" t="str">
            <v>CON-HEM.DIN.50</v>
          </cell>
          <cell r="B2222" t="str">
            <v>CONECTOR HEMBRA TIPO DINSE 50 MM</v>
          </cell>
          <cell r="C2222">
            <v>3</v>
          </cell>
          <cell r="D2222">
            <v>3</v>
          </cell>
          <cell r="E2222" t="str">
            <v>UND</v>
          </cell>
          <cell r="F2222">
            <v>434525</v>
          </cell>
          <cell r="G2222">
            <v>44516</v>
          </cell>
          <cell r="H2222">
            <v>44790</v>
          </cell>
          <cell r="I2222" t="str">
            <v>EK-N2</v>
          </cell>
          <cell r="J2222" t="str">
            <v>1.4.55.20</v>
          </cell>
          <cell r="K2222" t="str">
            <v>Materiales y Suministros</v>
          </cell>
          <cell r="L2222" t="str">
            <v>Consumible Maquinaria y Equipos</v>
          </cell>
        </row>
        <row r="2223">
          <cell r="A2223" t="str">
            <v>CON-MAC.DIN.50MM</v>
          </cell>
          <cell r="B2223" t="str">
            <v>CONECTOR MACHO TIPO DINSE 50 MM</v>
          </cell>
          <cell r="C2223">
            <v>9</v>
          </cell>
          <cell r="D2223">
            <v>3</v>
          </cell>
          <cell r="E2223" t="str">
            <v>UND</v>
          </cell>
          <cell r="F2223">
            <v>1263600</v>
          </cell>
          <cell r="G2223">
            <v>44953</v>
          </cell>
          <cell r="H2223">
            <v>44944</v>
          </cell>
          <cell r="I2223" t="str">
            <v>EK-N2</v>
          </cell>
          <cell r="J2223" t="str">
            <v>1.4.55.20</v>
          </cell>
          <cell r="K2223" t="str">
            <v>Materiales y Suministros</v>
          </cell>
          <cell r="L2223" t="str">
            <v>Consumible Maquinaria y Equipos</v>
          </cell>
        </row>
        <row r="2224">
          <cell r="A2224" t="str">
            <v>CON-TIP.035TRIGASKISS</v>
          </cell>
          <cell r="B2224" t="str">
            <v>CONTACT TIP 0.035 Ref.: 403-20-35 TREG</v>
          </cell>
          <cell r="C2224">
            <v>26</v>
          </cell>
          <cell r="D2224">
            <v>12</v>
          </cell>
          <cell r="E2224" t="str">
            <v>UND</v>
          </cell>
          <cell r="F2224">
            <v>167813.46</v>
          </cell>
          <cell r="G2224">
            <v>44760</v>
          </cell>
          <cell r="H2224">
            <v>44910</v>
          </cell>
          <cell r="I2224" t="str">
            <v>EL-N3</v>
          </cell>
          <cell r="J2224" t="str">
            <v>1.4.55.20</v>
          </cell>
          <cell r="K2224" t="str">
            <v>Materiales y Suministros</v>
          </cell>
          <cell r="L2224" t="str">
            <v>Consumible Equipo de Soldadura</v>
          </cell>
        </row>
        <row r="2225">
          <cell r="A2225" t="str">
            <v>CON-TIP.045TRIGASKISS</v>
          </cell>
          <cell r="B2225" t="str">
            <v>CONTACT TIP 0.045 Ref.: 403-20-45 Genérico</v>
          </cell>
          <cell r="C2225">
            <v>130</v>
          </cell>
          <cell r="D2225">
            <v>48</v>
          </cell>
          <cell r="E2225" t="str">
            <v>UND</v>
          </cell>
          <cell r="F2225">
            <v>848390.75</v>
          </cell>
          <cell r="G2225">
            <v>44944</v>
          </cell>
          <cell r="H2225">
            <v>44953</v>
          </cell>
          <cell r="I2225" t="str">
            <v>EL-N3</v>
          </cell>
          <cell r="J2225" t="str">
            <v>1.4.55.20</v>
          </cell>
          <cell r="K2225" t="str">
            <v>Materiales y Suministros</v>
          </cell>
          <cell r="L2225" t="str">
            <v>Consumible Equipo de Soldadura</v>
          </cell>
        </row>
        <row r="2226">
          <cell r="A2226" t="str">
            <v>CON-TIP.0.35</v>
          </cell>
          <cell r="B2226" t="str">
            <v>CONTACT TIP 0.35 - TWECO (ESAB)</v>
          </cell>
          <cell r="C2226">
            <v>21</v>
          </cell>
          <cell r="D2226">
            <v>20</v>
          </cell>
          <cell r="E2226" t="str">
            <v>UND</v>
          </cell>
          <cell r="F2226">
            <v>170100</v>
          </cell>
          <cell r="G2226">
            <v>44747</v>
          </cell>
          <cell r="H2226">
            <v>44932</v>
          </cell>
          <cell r="I2226" t="str">
            <v>EL-N3</v>
          </cell>
          <cell r="J2226" t="str">
            <v>1.4.55.20</v>
          </cell>
          <cell r="K2226" t="str">
            <v>Materiales y Suministros</v>
          </cell>
          <cell r="L2226" t="str">
            <v>Consumible Equipo de Soldadura</v>
          </cell>
        </row>
        <row r="2227">
          <cell r="A2227" t="str">
            <v>CON-TIP.0.45</v>
          </cell>
          <cell r="B2227" t="str">
            <v>CONTACT TIP 0.45 - TWECO (ESAB)</v>
          </cell>
          <cell r="C2227">
            <v>7</v>
          </cell>
          <cell r="D2227">
            <v>2</v>
          </cell>
          <cell r="E2227" t="str">
            <v>UND</v>
          </cell>
          <cell r="F2227">
            <v>78750</v>
          </cell>
          <cell r="G2227">
            <v>44908</v>
          </cell>
          <cell r="H2227">
            <v>44940</v>
          </cell>
          <cell r="I2227" t="str">
            <v>EL-N3</v>
          </cell>
          <cell r="J2227" t="str">
            <v>1.4.55.20</v>
          </cell>
          <cell r="K2227" t="str">
            <v>Materiales y Suministros</v>
          </cell>
          <cell r="L2227" t="str">
            <v>Consumible Equipo de Soldadura</v>
          </cell>
        </row>
        <row r="2228">
          <cell r="A2228" t="str">
            <v>CON-TUE.PUL.DEW</v>
          </cell>
          <cell r="B2228" t="str">
            <v>CONTRATUERCA PARA PULIDORA DW 28111 - DW 4120 Ref.: 633257-00SV Genérico</v>
          </cell>
          <cell r="C2228">
            <v>2</v>
          </cell>
          <cell r="D2228">
            <v>1</v>
          </cell>
          <cell r="E2228" t="str">
            <v>UND</v>
          </cell>
          <cell r="F2228">
            <v>29243.68</v>
          </cell>
          <cell r="G2228">
            <v>44951</v>
          </cell>
          <cell r="H2228">
            <v>44946</v>
          </cell>
          <cell r="I2228" t="str">
            <v>EK-N3</v>
          </cell>
          <cell r="J2228" t="str">
            <v>1.4.55.20</v>
          </cell>
          <cell r="K2228" t="str">
            <v>Materiales y Suministros</v>
          </cell>
          <cell r="L2228" t="str">
            <v>Consumible Pulidoras,Taladros y Atornilladoras</v>
          </cell>
        </row>
        <row r="2229">
          <cell r="A2229" t="str">
            <v>CON-TUE.N218833</v>
          </cell>
          <cell r="B2229" t="str">
            <v>CONTRATUERCA PULIDORA 4577 REF: N218833</v>
          </cell>
          <cell r="C2229">
            <v>16</v>
          </cell>
          <cell r="D2229">
            <v>2</v>
          </cell>
          <cell r="E2229" t="str">
            <v>UND</v>
          </cell>
          <cell r="F2229">
            <v>143865.60000000001</v>
          </cell>
          <cell r="G2229">
            <v>44729</v>
          </cell>
          <cell r="H2229">
            <v>44678</v>
          </cell>
          <cell r="I2229" t="str">
            <v>EK-N3</v>
          </cell>
          <cell r="J2229" t="str">
            <v>1.4.55.20</v>
          </cell>
          <cell r="K2229" t="str">
            <v>Materiales y Suministros</v>
          </cell>
          <cell r="L2229" t="str">
            <v>Consumible Pulidoras,Taladros y Atornilladoras</v>
          </cell>
        </row>
        <row r="2230">
          <cell r="A2230" t="str">
            <v>COR-PLU.1/2</v>
          </cell>
          <cell r="B2230" t="str">
            <v>CORDON PLUMAGINADO 1/2 GRAFITO</v>
          </cell>
          <cell r="C2230">
            <v>1.5</v>
          </cell>
          <cell r="D2230">
            <v>0</v>
          </cell>
          <cell r="E2230" t="str">
            <v>MTS</v>
          </cell>
          <cell r="F2230">
            <v>11344.54</v>
          </cell>
          <cell r="G2230">
            <v>44902</v>
          </cell>
          <cell r="H2230">
            <v>44560</v>
          </cell>
          <cell r="I2230"/>
          <cell r="J2230" t="str">
            <v>1.4.55.20</v>
          </cell>
          <cell r="K2230" t="str">
            <v>Materiales y Suministros</v>
          </cell>
          <cell r="L2230" t="str">
            <v>Consumible Maquinaria y Equipos</v>
          </cell>
        </row>
        <row r="2231">
          <cell r="A2231" t="str">
            <v>COR-ENV.A018</v>
          </cell>
          <cell r="B2231" t="str">
            <v>CORREA EN V TIPO A018</v>
          </cell>
          <cell r="C2231">
            <v>3</v>
          </cell>
          <cell r="D2231">
            <v>0</v>
          </cell>
          <cell r="E2231" t="str">
            <v>UND</v>
          </cell>
          <cell r="F2231">
            <v>12603</v>
          </cell>
          <cell r="G2231">
            <v>44835</v>
          </cell>
          <cell r="H2231">
            <v>44651</v>
          </cell>
          <cell r="I2231" t="str">
            <v>R8-N8</v>
          </cell>
          <cell r="J2231" t="str">
            <v>1.4.55.20</v>
          </cell>
          <cell r="K2231" t="str">
            <v>Materiales y Suministros</v>
          </cell>
          <cell r="L2231" t="str">
            <v>Consumible Maquinaria y Equipos</v>
          </cell>
        </row>
        <row r="2232">
          <cell r="A2232" t="str">
            <v>COV-234.485</v>
          </cell>
          <cell r="B2232" t="str">
            <v>COVER REF. 234485 LASER Ref.: 308001030290011 Genérico</v>
          </cell>
          <cell r="C2232">
            <v>5</v>
          </cell>
          <cell r="D2232">
            <v>3</v>
          </cell>
          <cell r="E2232" t="str">
            <v>UND</v>
          </cell>
          <cell r="F2232">
            <v>1089455</v>
          </cell>
          <cell r="G2232">
            <v>44637</v>
          </cell>
          <cell r="H2232">
            <v>44908</v>
          </cell>
          <cell r="I2232" t="str">
            <v>E14-N5</v>
          </cell>
          <cell r="J2232" t="str">
            <v>1.4.55.20</v>
          </cell>
          <cell r="K2232" t="str">
            <v>Materiales y Suministros</v>
          </cell>
          <cell r="L2232" t="str">
            <v>Consumible Laser</v>
          </cell>
        </row>
        <row r="2233">
          <cell r="A2233" t="str">
            <v>CUC-GUA.352425</v>
          </cell>
          <cell r="B2233" t="str">
            <v>CUCHILLA BELLOTA GUADAÑA ROJA REF 352425 BEL</v>
          </cell>
          <cell r="C2233">
            <v>1</v>
          </cell>
          <cell r="D2233">
            <v>0</v>
          </cell>
          <cell r="E2233" t="str">
            <v>UND</v>
          </cell>
          <cell r="F2233">
            <v>7619</v>
          </cell>
          <cell r="G2233">
            <v>44449</v>
          </cell>
          <cell r="H2233">
            <v>44450</v>
          </cell>
          <cell r="I2233" t="str">
            <v>E8-N5</v>
          </cell>
          <cell r="J2233" t="str">
            <v>1.4.55.20</v>
          </cell>
          <cell r="K2233" t="str">
            <v>Materiales y Suministros</v>
          </cell>
          <cell r="L2233" t="str">
            <v>Materiales y Suministros</v>
          </cell>
        </row>
        <row r="2234">
          <cell r="A2234" t="str">
            <v>CUC-BIS.STA.11932</v>
          </cell>
          <cell r="B2234" t="str">
            <v>CUCHILLA BISTURI 11931 - JUEGO X 5 UNIDADES</v>
          </cell>
          <cell r="C2234">
            <v>15</v>
          </cell>
          <cell r="D2234">
            <v>1</v>
          </cell>
          <cell r="E2234" t="str">
            <v>UND</v>
          </cell>
          <cell r="F2234">
            <v>22680</v>
          </cell>
          <cell r="G2234">
            <v>44686</v>
          </cell>
          <cell r="H2234">
            <v>44907</v>
          </cell>
          <cell r="I2234" t="str">
            <v>P2-EST-OF</v>
          </cell>
          <cell r="J2234" t="str">
            <v>1.4.55.20</v>
          </cell>
          <cell r="K2234" t="str">
            <v>Materiales y Suministros</v>
          </cell>
          <cell r="L2234" t="str">
            <v>Materiales y Suministros</v>
          </cell>
        </row>
        <row r="2235">
          <cell r="A2235" t="str">
            <v>CUE-BER.QT3</v>
          </cell>
          <cell r="B2235" t="str">
            <v>CUELLO BERNARD QT3-45 Ref.: 431341 Genérico</v>
          </cell>
          <cell r="C2235">
            <v>2</v>
          </cell>
          <cell r="D2235">
            <v>1</v>
          </cell>
          <cell r="E2235" t="str">
            <v>UND</v>
          </cell>
          <cell r="F2235">
            <v>400400</v>
          </cell>
          <cell r="G2235">
            <v>44900</v>
          </cell>
          <cell r="H2235"/>
          <cell r="I2235"/>
          <cell r="J2235" t="str">
            <v>1.4.55.20</v>
          </cell>
          <cell r="K2235" t="str">
            <v>Materiales y Suministros</v>
          </cell>
          <cell r="L2235" t="str">
            <v>Consumible Equipo de Soldadura</v>
          </cell>
        </row>
        <row r="2236">
          <cell r="A2236" t="str">
            <v>DEC-IND-INOX</v>
          </cell>
          <cell r="B2236" t="str">
            <v>DECAPANTE INDUSTRIAL PARA ACERO INNOX PI</v>
          </cell>
          <cell r="C2236">
            <v>2</v>
          </cell>
          <cell r="D2236">
            <v>1</v>
          </cell>
          <cell r="E2236" t="str">
            <v>LTR</v>
          </cell>
          <cell r="F2236">
            <v>313300</v>
          </cell>
          <cell r="G2236">
            <v>44839</v>
          </cell>
          <cell r="H2236">
            <v>44952</v>
          </cell>
          <cell r="I2236" t="str">
            <v>E14-N6</v>
          </cell>
          <cell r="J2236" t="str">
            <v>1.4.55.20</v>
          </cell>
          <cell r="K2236" t="str">
            <v>Materiales y Suministros</v>
          </cell>
          <cell r="L2236" t="str">
            <v>Materiales y Suministros</v>
          </cell>
        </row>
        <row r="2237">
          <cell r="A2237" t="str">
            <v>DES-HID.PI1-15</v>
          </cell>
          <cell r="B2237" t="str">
            <v>DESENGRASANTE HIDROSOLUBLE P1 - 15</v>
          </cell>
          <cell r="C2237">
            <v>4</v>
          </cell>
          <cell r="D2237">
            <v>3</v>
          </cell>
          <cell r="E2237" t="str">
            <v>GAL</v>
          </cell>
          <cell r="F2237">
            <v>139625.37</v>
          </cell>
          <cell r="G2237">
            <v>44578</v>
          </cell>
          <cell r="H2237">
            <v>44938</v>
          </cell>
          <cell r="I2237" t="str">
            <v>E7-N2</v>
          </cell>
          <cell r="J2237" t="str">
            <v>1.4.55.20</v>
          </cell>
          <cell r="K2237" t="str">
            <v>Materiales y Suministros</v>
          </cell>
          <cell r="L2237" t="str">
            <v>Materiales y Suministros</v>
          </cell>
        </row>
        <row r="2238">
          <cell r="A2238" t="str">
            <v>DES-IND.BIOD</v>
          </cell>
          <cell r="B2238" t="str">
            <v>DESINFECTANTE INDUSTIRAL BIODEGRADABLE A BASE DE HIPOCLORITO DE SODIO AL 13% - SANIT PI</v>
          </cell>
          <cell r="C2238">
            <v>20</v>
          </cell>
          <cell r="D2238">
            <v>0</v>
          </cell>
          <cell r="E2238" t="str">
            <v>LTR</v>
          </cell>
          <cell r="F2238">
            <v>100000</v>
          </cell>
          <cell r="G2238">
            <v>44364</v>
          </cell>
          <cell r="H2238">
            <v>44413</v>
          </cell>
          <cell r="I2238" t="str">
            <v>E7-N2</v>
          </cell>
          <cell r="J2238" t="str">
            <v>1.4.55.20</v>
          </cell>
          <cell r="K2238" t="str">
            <v>Materiales y Suministros</v>
          </cell>
          <cell r="L2238" t="str">
            <v>Materiales y Suministros</v>
          </cell>
        </row>
        <row r="2239">
          <cell r="A2239" t="str">
            <v>DIF-CON.260.404-18</v>
          </cell>
          <cell r="B2239" t="str">
            <v>DIFUSOR CONICO 260 AMPERIOS REF. 404-18</v>
          </cell>
          <cell r="C2239">
            <v>10</v>
          </cell>
          <cell r="D2239">
            <v>10</v>
          </cell>
          <cell r="E2239" t="str">
            <v>UND</v>
          </cell>
          <cell r="F2239">
            <v>441997.67</v>
          </cell>
          <cell r="G2239">
            <v>44865</v>
          </cell>
          <cell r="H2239">
            <v>44947</v>
          </cell>
          <cell r="I2239" t="str">
            <v>EL-N3</v>
          </cell>
          <cell r="J2239" t="str">
            <v>1.4.55.20</v>
          </cell>
          <cell r="K2239" t="str">
            <v>Materiales y Suministros</v>
          </cell>
          <cell r="L2239" t="str">
            <v>Consumible Maquinaria y Equipos</v>
          </cell>
        </row>
        <row r="2240">
          <cell r="A2240" t="str">
            <v>DIF-GAS.HD54-16</v>
          </cell>
          <cell r="B2240" t="str">
            <v>DIFUSOR DE GAS (ESAB) REF. HD54-16</v>
          </cell>
          <cell r="C2240">
            <v>10</v>
          </cell>
          <cell r="D2240">
            <v>10</v>
          </cell>
          <cell r="E2240" t="str">
            <v>UND</v>
          </cell>
          <cell r="F2240">
            <v>405000</v>
          </cell>
          <cell r="G2240">
            <v>44747</v>
          </cell>
          <cell r="H2240">
            <v>44940</v>
          </cell>
          <cell r="I2240" t="str">
            <v>EL-N3</v>
          </cell>
          <cell r="J2240" t="str">
            <v>1.4.55.20</v>
          </cell>
          <cell r="K2240" t="str">
            <v>Materiales y Suministros</v>
          </cell>
          <cell r="L2240" t="str">
            <v>Consumible Maquinaria y Equipos</v>
          </cell>
        </row>
        <row r="2241">
          <cell r="A2241" t="str">
            <v>DIF-GAS.DS1</v>
          </cell>
          <cell r="B2241" t="str">
            <v>DIFUSOR DE GAS REF. DS-1</v>
          </cell>
          <cell r="C2241">
            <v>10</v>
          </cell>
          <cell r="D2241">
            <v>10</v>
          </cell>
          <cell r="E2241" t="str">
            <v>UND</v>
          </cell>
          <cell r="F2241">
            <v>494000</v>
          </cell>
          <cell r="G2241">
            <v>44620</v>
          </cell>
          <cell r="H2241">
            <v>44560</v>
          </cell>
          <cell r="I2241" t="str">
            <v>EL-N3</v>
          </cell>
          <cell r="J2241" t="str">
            <v>1.4.55.20</v>
          </cell>
          <cell r="K2241" t="str">
            <v>Materiales y Suministros</v>
          </cell>
          <cell r="L2241" t="str">
            <v>Consumible Equipo de Soldadura</v>
          </cell>
        </row>
        <row r="2242">
          <cell r="A2242" t="str">
            <v>DISCO-14X3/32TR</v>
          </cell>
          <cell r="B2242" t="str">
            <v>DISCO 14" X 3/32 PARA TRONZADORA</v>
          </cell>
          <cell r="C2242">
            <v>2</v>
          </cell>
          <cell r="D2242">
            <v>2</v>
          </cell>
          <cell r="E2242" t="str">
            <v>UND</v>
          </cell>
          <cell r="F2242">
            <v>34122.22</v>
          </cell>
          <cell r="G2242">
            <v>44946</v>
          </cell>
          <cell r="H2242">
            <v>44944</v>
          </cell>
          <cell r="I2242" t="str">
            <v>EL-N2</v>
          </cell>
          <cell r="J2242" t="str">
            <v>1.4.55.20</v>
          </cell>
          <cell r="K2242" t="str">
            <v>Materiales y Suministros</v>
          </cell>
          <cell r="L2242" t="str">
            <v>Disco Varios</v>
          </cell>
        </row>
        <row r="2243">
          <cell r="A2243" t="str">
            <v>DISCO-3M-6-180</v>
          </cell>
          <cell r="B2243" t="str">
            <v>DISCO 3M 6" ASPIRACION LIMPIA GRANO 180</v>
          </cell>
          <cell r="C2243">
            <v>423</v>
          </cell>
          <cell r="D2243">
            <v>300</v>
          </cell>
          <cell r="E2243" t="str">
            <v>UND</v>
          </cell>
          <cell r="F2243">
            <v>1347414.89</v>
          </cell>
          <cell r="G2243">
            <v>44942</v>
          </cell>
          <cell r="H2243">
            <v>44953</v>
          </cell>
          <cell r="I2243" t="str">
            <v>EJ-N2</v>
          </cell>
          <cell r="J2243" t="str">
            <v>1.4.55.20</v>
          </cell>
          <cell r="K2243" t="str">
            <v>Materiales y Suministros</v>
          </cell>
          <cell r="L2243" t="str">
            <v>Disco Varios</v>
          </cell>
        </row>
        <row r="2244">
          <cell r="A2244" t="str">
            <v>DISCO-3M-6-80</v>
          </cell>
          <cell r="B2244" t="str">
            <v>DISCO 3M 6" ASPIRACION LIMPIA GRANO 80</v>
          </cell>
          <cell r="C2244">
            <v>421</v>
          </cell>
          <cell r="D2244">
            <v>300</v>
          </cell>
          <cell r="E2244" t="str">
            <v>UND</v>
          </cell>
          <cell r="F2244">
            <v>1368093.98</v>
          </cell>
          <cell r="G2244">
            <v>44950</v>
          </cell>
          <cell r="H2244">
            <v>44953</v>
          </cell>
          <cell r="I2244" t="str">
            <v>EJ-N2</v>
          </cell>
          <cell r="J2244" t="str">
            <v>1.4.55.20</v>
          </cell>
          <cell r="K2244" t="str">
            <v>Materiales y Suministros</v>
          </cell>
          <cell r="L2244" t="str">
            <v>Disco Varios</v>
          </cell>
        </row>
        <row r="2245">
          <cell r="A2245" t="str">
            <v>DISCO-CORTE-4 1</v>
          </cell>
          <cell r="B2245" t="str">
            <v>DISCO CORTE 4 1/2" X 1/16" X 7/8" A46T TIPO 1 Ref.: CLAVE 422 Genérico</v>
          </cell>
          <cell r="C2245">
            <v>562</v>
          </cell>
          <cell r="D2245">
            <v>400</v>
          </cell>
          <cell r="E2245" t="str">
            <v>UND</v>
          </cell>
          <cell r="F2245">
            <v>1707918</v>
          </cell>
          <cell r="G2245">
            <v>44949</v>
          </cell>
          <cell r="H2245">
            <v>44953</v>
          </cell>
          <cell r="I2245" t="str">
            <v>EJ-N3</v>
          </cell>
          <cell r="J2245" t="str">
            <v>1.4.55.20</v>
          </cell>
          <cell r="K2245" t="str">
            <v>Materiales y Suministros</v>
          </cell>
          <cell r="L2245" t="str">
            <v>Disco de Corte</v>
          </cell>
        </row>
        <row r="2246">
          <cell r="A2246" t="str">
            <v>DISCO-CORTE-41</v>
          </cell>
          <cell r="B2246" t="str">
            <v>DISCO CORTE 4 1/2" X 1/8" X 7/8" A30T TIPO 42 Ref.: CLAVE 946 Genérico</v>
          </cell>
          <cell r="C2246">
            <v>87</v>
          </cell>
          <cell r="D2246">
            <v>100</v>
          </cell>
          <cell r="E2246" t="str">
            <v>UND</v>
          </cell>
          <cell r="F2246">
            <v>258390</v>
          </cell>
          <cell r="G2246">
            <v>44910</v>
          </cell>
          <cell r="H2246">
            <v>44953</v>
          </cell>
          <cell r="I2246" t="str">
            <v>EJ-N3</v>
          </cell>
          <cell r="J2246" t="str">
            <v>1.4.55.20</v>
          </cell>
          <cell r="K2246" t="str">
            <v>Materiales y Suministros</v>
          </cell>
          <cell r="L2246" t="str">
            <v>Disco de Corte</v>
          </cell>
        </row>
        <row r="2247">
          <cell r="A2247" t="str">
            <v>DISCO-CORTE-1/1</v>
          </cell>
          <cell r="B2247" t="str">
            <v>DISCO CORTE 7" X 1/16" X 7/8" A46T TIPO 42 Ref.: CLAVE 443 Genérico</v>
          </cell>
          <cell r="C2247">
            <v>100</v>
          </cell>
          <cell r="D2247">
            <v>100</v>
          </cell>
          <cell r="E2247" t="str">
            <v>UND</v>
          </cell>
          <cell r="F2247">
            <v>524497.79</v>
          </cell>
          <cell r="G2247">
            <v>44921</v>
          </cell>
          <cell r="H2247">
            <v>44953</v>
          </cell>
          <cell r="I2247" t="str">
            <v>EJ-N3</v>
          </cell>
          <cell r="J2247" t="str">
            <v>1.4.55.20</v>
          </cell>
          <cell r="K2247" t="str">
            <v>Materiales y Suministros</v>
          </cell>
          <cell r="L2247" t="str">
            <v>Disco de Corte</v>
          </cell>
        </row>
        <row r="2248">
          <cell r="A2248" t="str">
            <v>DIS-COR.7.1/16</v>
          </cell>
          <cell r="B2248" t="str">
            <v>DISCO CORTE 7" X 1/16" X 7/8" A46T TIPO1 Ref.: CLAVE 423 Genérico</v>
          </cell>
          <cell r="C2248">
            <v>95</v>
          </cell>
          <cell r="D2248">
            <v>36</v>
          </cell>
          <cell r="E2248" t="str">
            <v>UND</v>
          </cell>
          <cell r="F2248">
            <v>498588.55</v>
          </cell>
          <cell r="G2248">
            <v>44949</v>
          </cell>
          <cell r="H2248">
            <v>44945</v>
          </cell>
          <cell r="I2248" t="str">
            <v>EJ-N3</v>
          </cell>
          <cell r="J2248" t="str">
            <v>1.4.55.20</v>
          </cell>
          <cell r="K2248" t="str">
            <v>Materiales y Suministros</v>
          </cell>
          <cell r="L2248" t="str">
            <v>Disco de Corte</v>
          </cell>
        </row>
        <row r="2249">
          <cell r="A2249" t="str">
            <v>DISCO-CORTE-1/8</v>
          </cell>
          <cell r="B2249" t="str">
            <v>DISCO CORTE 7" X 1/8" X 7/8"  A30T  TIPO 42 Ref.: CLAVE 948 Genérico</v>
          </cell>
          <cell r="C2249">
            <v>45</v>
          </cell>
          <cell r="D2249">
            <v>12</v>
          </cell>
          <cell r="E2249" t="str">
            <v>UND</v>
          </cell>
          <cell r="F2249">
            <v>204750.02</v>
          </cell>
          <cell r="G2249">
            <v>44898</v>
          </cell>
          <cell r="H2249">
            <v>44953</v>
          </cell>
          <cell r="I2249" t="str">
            <v>E12-3-A</v>
          </cell>
          <cell r="J2249" t="str">
            <v>1.4.55.20</v>
          </cell>
          <cell r="K2249" t="str">
            <v>Materiales y Suministros</v>
          </cell>
          <cell r="L2249" t="str">
            <v>Disco de Corte</v>
          </cell>
        </row>
        <row r="2250">
          <cell r="A2250" t="str">
            <v>DIS-TEL.PU6</v>
          </cell>
          <cell r="B2250" t="str">
            <v>DISCO DE TELA MEZCLILLA PARA PULIR DE 6" - ACERO INOXIDABLE</v>
          </cell>
          <cell r="C2250">
            <v>2</v>
          </cell>
          <cell r="D2250">
            <v>2</v>
          </cell>
          <cell r="E2250" t="str">
            <v>UND</v>
          </cell>
          <cell r="F2250">
            <v>15126</v>
          </cell>
          <cell r="G2250">
            <v>44887</v>
          </cell>
          <cell r="H2250">
            <v>44881</v>
          </cell>
          <cell r="I2250" t="str">
            <v>EJ-N3</v>
          </cell>
          <cell r="J2250" t="str">
            <v>1.4.55.20</v>
          </cell>
          <cell r="K2250" t="str">
            <v>Materiales y Suministros</v>
          </cell>
          <cell r="L2250" t="str">
            <v>Disco de Pulir</v>
          </cell>
        </row>
        <row r="2251">
          <cell r="A2251" t="str">
            <v>DISCO-PULIR-4</v>
          </cell>
          <cell r="B2251" t="str">
            <v>DISCO DESBASTE 4 1/2" X 1/4" X 7/8" A24T TIPO 27 Ref.: CLAVE 904 Genérico</v>
          </cell>
          <cell r="C2251">
            <v>55</v>
          </cell>
          <cell r="D2251">
            <v>50</v>
          </cell>
          <cell r="E2251" t="str">
            <v>UND</v>
          </cell>
          <cell r="F2251">
            <v>197077.32</v>
          </cell>
          <cell r="G2251">
            <v>44950</v>
          </cell>
          <cell r="H2251">
            <v>44953</v>
          </cell>
          <cell r="I2251" t="str">
            <v>EJ-N3</v>
          </cell>
          <cell r="J2251" t="str">
            <v>1.4.55.20</v>
          </cell>
          <cell r="K2251" t="str">
            <v>Materiales y Suministros</v>
          </cell>
          <cell r="L2251" t="str">
            <v>Disco de Pulir</v>
          </cell>
        </row>
        <row r="2252">
          <cell r="A2252" t="str">
            <v>DISCO-PULIR-1/4</v>
          </cell>
          <cell r="B2252" t="str">
            <v>DISCO DESBASTE 7" X 1/4" X 7/8" A24T TIPO 27 Ref.: CLAVE 906 Genérico</v>
          </cell>
          <cell r="C2252">
            <v>110</v>
          </cell>
          <cell r="D2252">
            <v>50</v>
          </cell>
          <cell r="E2252" t="str">
            <v>UND</v>
          </cell>
          <cell r="F2252">
            <v>658184.42000000004</v>
          </cell>
          <cell r="G2252">
            <v>44950</v>
          </cell>
          <cell r="H2252">
            <v>44953</v>
          </cell>
          <cell r="I2252" t="str">
            <v>EJ-N3</v>
          </cell>
          <cell r="J2252" t="str">
            <v>1.4.55.20</v>
          </cell>
          <cell r="K2252" t="str">
            <v>Materiales y Suministros</v>
          </cell>
          <cell r="L2252" t="str">
            <v>Disco de Pulir</v>
          </cell>
        </row>
        <row r="2253">
          <cell r="A2253" t="str">
            <v>DIS-FLA.4.1/2X7/8.GR.INT</v>
          </cell>
          <cell r="B2253" t="str">
            <v>DISCO FLAP 4 1/2" X 7/8" GRANO 60</v>
          </cell>
          <cell r="C2253">
            <v>249</v>
          </cell>
          <cell r="D2253">
            <v>200</v>
          </cell>
          <cell r="E2253" t="str">
            <v>UND</v>
          </cell>
          <cell r="F2253">
            <v>2216114.7999999998</v>
          </cell>
          <cell r="G2253">
            <v>44950</v>
          </cell>
          <cell r="H2253">
            <v>44953</v>
          </cell>
          <cell r="I2253" t="str">
            <v>EJ-N3</v>
          </cell>
          <cell r="J2253" t="str">
            <v>1.4.55.20</v>
          </cell>
          <cell r="K2253" t="str">
            <v>Materiales y Suministros</v>
          </cell>
          <cell r="L2253" t="str">
            <v>Disco Varios</v>
          </cell>
        </row>
        <row r="2254">
          <cell r="A2254" t="str">
            <v>DIS-CAR-7-G60</v>
          </cell>
          <cell r="B2254" t="str">
            <v>DISCO FLAP 7" X 7/8 GRANO 60</v>
          </cell>
          <cell r="C2254">
            <v>5</v>
          </cell>
          <cell r="D2254">
            <v>12</v>
          </cell>
          <cell r="E2254" t="str">
            <v>UND</v>
          </cell>
          <cell r="F2254">
            <v>97386.43</v>
          </cell>
          <cell r="G2254">
            <v>44939</v>
          </cell>
          <cell r="H2254">
            <v>44953</v>
          </cell>
          <cell r="I2254" t="str">
            <v>EJ-N3</v>
          </cell>
          <cell r="J2254" t="str">
            <v>1.4.55.20</v>
          </cell>
          <cell r="K2254" t="str">
            <v>Materiales y Suministros</v>
          </cell>
          <cell r="L2254" t="str">
            <v>Disco Varios</v>
          </cell>
        </row>
        <row r="2255">
          <cell r="A2255" t="str">
            <v>SIE-CIR.</v>
          </cell>
          <cell r="B2255" t="str">
            <v>DISCO PARA SIERRA CIRCULAR TUNGSTENO MULTIMATERIAL 10" X 100 BOSCH ACCESORIOS</v>
          </cell>
          <cell r="C2255">
            <v>1</v>
          </cell>
          <cell r="D2255">
            <v>1</v>
          </cell>
          <cell r="E2255" t="str">
            <v>UND</v>
          </cell>
          <cell r="F2255">
            <v>142500</v>
          </cell>
          <cell r="G2255">
            <v>44389</v>
          </cell>
          <cell r="H2255">
            <v>44411</v>
          </cell>
          <cell r="I2255" t="str">
            <v>E14-N2</v>
          </cell>
          <cell r="J2255" t="str">
            <v>1.4.55.20</v>
          </cell>
          <cell r="K2255" t="str">
            <v>Materiales y Suministros</v>
          </cell>
          <cell r="L2255" t="str">
            <v>Materiales y Suministros</v>
          </cell>
        </row>
        <row r="2256">
          <cell r="A2256" t="str">
            <v>DIS-BEL.1306466</v>
          </cell>
          <cell r="B2256" t="str">
            <v>DISK BELLOWS - LASER Ref.: 1306466 Genérico</v>
          </cell>
          <cell r="C2256">
            <v>1</v>
          </cell>
          <cell r="D2256">
            <v>0</v>
          </cell>
          <cell r="E2256" t="str">
            <v>UND</v>
          </cell>
          <cell r="F2256">
            <v>5906645</v>
          </cell>
          <cell r="G2256">
            <v>44776</v>
          </cell>
          <cell r="H2256">
            <v>43026</v>
          </cell>
          <cell r="I2256" t="str">
            <v>E14-N6</v>
          </cell>
          <cell r="J2256" t="str">
            <v>1.4.55.20</v>
          </cell>
          <cell r="K2256" t="str">
            <v>Materiales y Suministros</v>
          </cell>
          <cell r="L2256" t="str">
            <v>Consumible Laser</v>
          </cell>
        </row>
        <row r="2257">
          <cell r="A2257" t="str">
            <v>KIT-AL3.200.599.1652605</v>
          </cell>
          <cell r="B2257" t="str">
            <v>EASY KIT AL-3 200-599L REF. 1652605 - LASER Ref.: 308001030300017 Genérico</v>
          </cell>
          <cell r="C2257">
            <v>1</v>
          </cell>
          <cell r="D2257">
            <v>0</v>
          </cell>
          <cell r="E2257" t="str">
            <v>UND</v>
          </cell>
          <cell r="F2257">
            <v>1654487.01</v>
          </cell>
          <cell r="G2257">
            <v>44939</v>
          </cell>
          <cell r="H2257">
            <v>44567</v>
          </cell>
          <cell r="I2257"/>
          <cell r="J2257" t="str">
            <v>1.4.55.20</v>
          </cell>
          <cell r="K2257" t="str">
            <v>Materiales y Suministros</v>
          </cell>
          <cell r="L2257" t="str">
            <v>Consumible Laser</v>
          </cell>
        </row>
        <row r="2258">
          <cell r="A2258" t="str">
            <v>ELE-PLA.220842</v>
          </cell>
          <cell r="B2258" t="str">
            <v>ELECTRODO PARA PLASMA PMX 1650 REF. 220842</v>
          </cell>
          <cell r="C2258">
            <v>90</v>
          </cell>
          <cell r="D2258">
            <v>70</v>
          </cell>
          <cell r="E2258" t="str">
            <v>UND</v>
          </cell>
          <cell r="F2258">
            <v>4616542.13</v>
          </cell>
          <cell r="G2258">
            <v>44882</v>
          </cell>
          <cell r="H2258">
            <v>44947</v>
          </cell>
          <cell r="I2258" t="str">
            <v>E14-N6</v>
          </cell>
          <cell r="J2258" t="str">
            <v>1.4.55.20</v>
          </cell>
          <cell r="K2258" t="str">
            <v>Materiales y Suministros</v>
          </cell>
          <cell r="L2258" t="str">
            <v>Consumible Maquinaria y Equipos</v>
          </cell>
        </row>
        <row r="2259">
          <cell r="A2259" t="str">
            <v>ELE-PLA.420118</v>
          </cell>
          <cell r="B2259" t="str">
            <v>ELECTRODO PARA PLASMA PMX 30 XP REF. 420120</v>
          </cell>
          <cell r="C2259">
            <v>13</v>
          </cell>
          <cell r="D2259">
            <v>3</v>
          </cell>
          <cell r="E2259" t="str">
            <v>UND</v>
          </cell>
          <cell r="F2259">
            <v>429650</v>
          </cell>
          <cell r="G2259">
            <v>44804</v>
          </cell>
          <cell r="H2259">
            <v>44890</v>
          </cell>
          <cell r="I2259" t="str">
            <v>EK-N2/E14-N4</v>
          </cell>
          <cell r="J2259" t="str">
            <v>1.4.55.20</v>
          </cell>
          <cell r="K2259" t="str">
            <v>Materiales y Suministros</v>
          </cell>
          <cell r="L2259" t="str">
            <v>Consumible Maquinaria y Equipos</v>
          </cell>
        </row>
        <row r="2260">
          <cell r="A2260" t="str">
            <v>EMP-MAT.IC560</v>
          </cell>
          <cell r="B2260" t="str">
            <v>EMPAQUE MATAFILO IC 560</v>
          </cell>
          <cell r="C2260">
            <v>10.199999999999999</v>
          </cell>
          <cell r="D2260">
            <v>0</v>
          </cell>
          <cell r="E2260" t="str">
            <v>MTS</v>
          </cell>
          <cell r="F2260">
            <v>75218.52</v>
          </cell>
          <cell r="G2260">
            <v>44781</v>
          </cell>
          <cell r="H2260">
            <v>44925</v>
          </cell>
          <cell r="I2260" t="str">
            <v>R4-N8</v>
          </cell>
          <cell r="J2260" t="str">
            <v>1.4.55.20</v>
          </cell>
          <cell r="K2260" t="str">
            <v>Materiales y Suministros</v>
          </cell>
          <cell r="L2260" t="str">
            <v>Consumible Maquinaria y Equipos</v>
          </cell>
        </row>
        <row r="2261">
          <cell r="A2261" t="str">
            <v>EMP-PRE.EST</v>
          </cell>
          <cell r="B2261" t="str">
            <v>EMPAQUE PRENSA ESTOPA MARCA DEVILBISS REF. SGK-00537</v>
          </cell>
          <cell r="C2261">
            <v>2</v>
          </cell>
          <cell r="D2261">
            <v>0</v>
          </cell>
          <cell r="E2261" t="str">
            <v>UND</v>
          </cell>
          <cell r="F2261">
            <v>119600</v>
          </cell>
          <cell r="G2261">
            <v>44592</v>
          </cell>
          <cell r="H2261">
            <v>44185</v>
          </cell>
          <cell r="I2261" t="str">
            <v>EK-N2</v>
          </cell>
          <cell r="J2261" t="str">
            <v>1.4.55.20</v>
          </cell>
          <cell r="K2261" t="str">
            <v>Materiales y Suministros</v>
          </cell>
          <cell r="L2261" t="str">
            <v>Consumible Maquinaria y Equipos</v>
          </cell>
        </row>
        <row r="2262">
          <cell r="A2262" t="str">
            <v>ESC-ZUL.PX120</v>
          </cell>
          <cell r="B2262" t="str">
            <v>ESCOBA PLASTICA ZULIA DURA P X 120</v>
          </cell>
          <cell r="C2262">
            <v>5</v>
          </cell>
          <cell r="D2262">
            <v>3</v>
          </cell>
          <cell r="E2262" t="str">
            <v>UND</v>
          </cell>
          <cell r="F2262">
            <v>34149.51</v>
          </cell>
          <cell r="G2262">
            <v>44950</v>
          </cell>
          <cell r="H2262">
            <v>44947</v>
          </cell>
          <cell r="I2262" t="str">
            <v>P1</v>
          </cell>
          <cell r="J2262" t="str">
            <v>1.4.55.20</v>
          </cell>
          <cell r="K2262" t="str">
            <v>Materiales y Suministros</v>
          </cell>
          <cell r="L2262" t="str">
            <v>Materiales y Suministros</v>
          </cell>
        </row>
        <row r="2263">
          <cell r="A2263" t="str">
            <v>ESC-MOT.GGS28</v>
          </cell>
          <cell r="B2263" t="str">
            <v>ESCOBILLA PARA MOTOTOOL 10MM REF. GGS28 BOSH</v>
          </cell>
          <cell r="C2263">
            <v>1</v>
          </cell>
          <cell r="D2263">
            <v>0</v>
          </cell>
          <cell r="E2263" t="str">
            <v>JGO</v>
          </cell>
          <cell r="F2263">
            <v>30167.83</v>
          </cell>
          <cell r="G2263">
            <v>44496</v>
          </cell>
          <cell r="H2263">
            <v>44747</v>
          </cell>
          <cell r="I2263" t="str">
            <v>EK-N2</v>
          </cell>
          <cell r="J2263" t="str">
            <v>1.4.55.20</v>
          </cell>
          <cell r="K2263" t="str">
            <v>Materiales y Suministros</v>
          </cell>
          <cell r="L2263" t="str">
            <v>Consumible Pulidoras,Taladros y Atornilladoras</v>
          </cell>
        </row>
        <row r="2264">
          <cell r="A2264" t="str">
            <v>ESC-PUL.DW28111</v>
          </cell>
          <cell r="B2264" t="str">
            <v>ESCOBILLA PARA PULIDORA DEWALT 28111</v>
          </cell>
          <cell r="C2264">
            <v>9</v>
          </cell>
          <cell r="D2264">
            <v>5</v>
          </cell>
          <cell r="E2264" t="str">
            <v>JGO</v>
          </cell>
          <cell r="F2264">
            <v>100137.98</v>
          </cell>
          <cell r="G2264">
            <v>44873</v>
          </cell>
          <cell r="H2264">
            <v>44951</v>
          </cell>
          <cell r="I2264" t="str">
            <v>EK-N2</v>
          </cell>
          <cell r="J2264" t="str">
            <v>1.4.55.20</v>
          </cell>
          <cell r="K2264" t="str">
            <v>Materiales y Suministros</v>
          </cell>
          <cell r="L2264" t="str">
            <v>Consumible Pulidoras,Taladros y Atornilladoras</v>
          </cell>
        </row>
        <row r="2265">
          <cell r="A2265" t="str">
            <v>ESC-PUL.28476DW</v>
          </cell>
          <cell r="B2265" t="str">
            <v>ESCOBILLA PARA PULIDORA DEWALT 28476</v>
          </cell>
          <cell r="C2265">
            <v>2</v>
          </cell>
          <cell r="D2265">
            <v>2</v>
          </cell>
          <cell r="E2265" t="str">
            <v>JGO</v>
          </cell>
          <cell r="F2265">
            <v>29000</v>
          </cell>
          <cell r="G2265">
            <v>44911</v>
          </cell>
          <cell r="H2265">
            <v>44907</v>
          </cell>
          <cell r="I2265" t="str">
            <v>EK-N2</v>
          </cell>
          <cell r="J2265" t="str">
            <v>1.4.55.20</v>
          </cell>
          <cell r="K2265" t="str">
            <v>Materiales y Suministros</v>
          </cell>
          <cell r="L2265" t="str">
            <v>Consumible Pulidoras,Taladros y Atornilladoras</v>
          </cell>
        </row>
        <row r="2266">
          <cell r="A2266" t="str">
            <v>ESC-PUL.DEW4120-B3</v>
          </cell>
          <cell r="B2266" t="str">
            <v>ESCOBILLA PARA PULIDORA DEWALT 4120-B3</v>
          </cell>
          <cell r="C2266">
            <v>26</v>
          </cell>
          <cell r="D2266">
            <v>10</v>
          </cell>
          <cell r="E2266" t="str">
            <v>JGO</v>
          </cell>
          <cell r="F2266">
            <v>286000</v>
          </cell>
          <cell r="G2266">
            <v>44952</v>
          </cell>
          <cell r="H2266">
            <v>44953</v>
          </cell>
          <cell r="I2266" t="str">
            <v>EK-N2</v>
          </cell>
          <cell r="J2266" t="str">
            <v>1.4.55.20</v>
          </cell>
          <cell r="K2266" t="str">
            <v>Materiales y Suministros</v>
          </cell>
          <cell r="L2266" t="str">
            <v>Consumible Pulidoras,Taladros y Atornilladoras</v>
          </cell>
        </row>
        <row r="2267">
          <cell r="A2267" t="str">
            <v>ESC-PUL.4212DW</v>
          </cell>
          <cell r="B2267" t="str">
            <v>ESCOBILLA PARA PULIDORA DEWALT 4212</v>
          </cell>
          <cell r="C2267">
            <v>1</v>
          </cell>
          <cell r="D2267">
            <v>0</v>
          </cell>
          <cell r="E2267" t="str">
            <v>JGO</v>
          </cell>
          <cell r="F2267">
            <v>11764.5</v>
          </cell>
          <cell r="G2267">
            <v>44693</v>
          </cell>
          <cell r="H2267">
            <v>44694</v>
          </cell>
          <cell r="I2267" t="str">
            <v>EK-N2</v>
          </cell>
          <cell r="J2267" t="str">
            <v>1.4.55.20</v>
          </cell>
          <cell r="K2267" t="str">
            <v>Materiales y Suministros</v>
          </cell>
          <cell r="L2267" t="str">
            <v>Consumible Pulidoras,Taladros y Atornilladoras</v>
          </cell>
        </row>
        <row r="2268">
          <cell r="A2268" t="str">
            <v>ESC-PUL.4577</v>
          </cell>
          <cell r="B2268" t="str">
            <v>ESCOBILLA PARA PULIDORA DEWALT 4577</v>
          </cell>
          <cell r="C2268">
            <v>3</v>
          </cell>
          <cell r="D2268">
            <v>2</v>
          </cell>
          <cell r="E2268" t="str">
            <v>JGO</v>
          </cell>
          <cell r="F2268">
            <v>42000</v>
          </cell>
          <cell r="G2268">
            <v>44812</v>
          </cell>
          <cell r="H2268">
            <v>44943</v>
          </cell>
          <cell r="I2268" t="str">
            <v>EK-N2</v>
          </cell>
          <cell r="J2268" t="str">
            <v>1.4.55.20</v>
          </cell>
          <cell r="K2268" t="str">
            <v>Materiales y Suministros</v>
          </cell>
          <cell r="L2268" t="str">
            <v>Consumible Pulidoras,Taladros y Atornilladoras</v>
          </cell>
        </row>
        <row r="2269">
          <cell r="A2269" t="str">
            <v>ESC-TAL.BOSH.GBM-13-2RE</v>
          </cell>
          <cell r="B2269" t="str">
            <v>ESCOBILLA PARA TALADRO BOSCH GBM-13-2RE</v>
          </cell>
          <cell r="C2269">
            <v>1</v>
          </cell>
          <cell r="D2269">
            <v>2</v>
          </cell>
          <cell r="E2269" t="str">
            <v>JGO</v>
          </cell>
          <cell r="F2269">
            <v>8000</v>
          </cell>
          <cell r="G2269">
            <v>44580</v>
          </cell>
          <cell r="H2269">
            <v>44953</v>
          </cell>
          <cell r="I2269" t="str">
            <v>EK-N2</v>
          </cell>
          <cell r="J2269" t="str">
            <v>1.4.55.20</v>
          </cell>
          <cell r="K2269" t="str">
            <v>Materiales y Suministros</v>
          </cell>
          <cell r="L2269" t="str">
            <v>Consumible Pulidoras,Taladros y Atornilladoras</v>
          </cell>
        </row>
        <row r="2270">
          <cell r="A2270" t="str">
            <v>ESC-MIL.4270.20</v>
          </cell>
          <cell r="B2270" t="str">
            <v>ESCOBILLA PARA TALADRO MAGNETICO MILWAUKEE REF: 4270-20 Ref.: 22-18-1010 Genérico</v>
          </cell>
          <cell r="C2270">
            <v>2</v>
          </cell>
          <cell r="D2270">
            <v>0</v>
          </cell>
          <cell r="E2270" t="str">
            <v>UND</v>
          </cell>
          <cell r="F2270">
            <v>152100.84</v>
          </cell>
          <cell r="G2270">
            <v>44725</v>
          </cell>
          <cell r="H2270">
            <v>44768</v>
          </cell>
          <cell r="I2270" t="str">
            <v>EK-N2</v>
          </cell>
          <cell r="J2270" t="str">
            <v>1.4.55.20</v>
          </cell>
          <cell r="K2270" t="str">
            <v>Materiales y Suministros</v>
          </cell>
          <cell r="L2270" t="str">
            <v>Consumible Pulidoras,Taladros y Atornilladoras</v>
          </cell>
        </row>
        <row r="2271">
          <cell r="A2271" t="str">
            <v>ESC-COR.420116</v>
          </cell>
          <cell r="B2271" t="str">
            <v>ESCUDO CORTE MANUAL 15/30 AMPERIOS REF. 420116</v>
          </cell>
          <cell r="C2271">
            <v>7</v>
          </cell>
          <cell r="D2271">
            <v>2</v>
          </cell>
          <cell r="E2271" t="str">
            <v>UND</v>
          </cell>
          <cell r="F2271">
            <v>392600</v>
          </cell>
          <cell r="G2271">
            <v>44803</v>
          </cell>
          <cell r="H2271">
            <v>44792</v>
          </cell>
          <cell r="I2271" t="str">
            <v>EK-N2/E14-N4</v>
          </cell>
          <cell r="J2271" t="str">
            <v>1.4.55.20</v>
          </cell>
          <cell r="K2271" t="str">
            <v>Materiales y Suministros</v>
          </cell>
          <cell r="L2271" t="str">
            <v>Consumible Maquinaria y Equipos</v>
          </cell>
        </row>
        <row r="2272">
          <cell r="A2272" t="str">
            <v>ESC-COR.220818</v>
          </cell>
          <cell r="B2272" t="str">
            <v>ESCUDO CORTE MANUAL 65/85 AMPERIOS 220818</v>
          </cell>
          <cell r="C2272">
            <v>3</v>
          </cell>
          <cell r="D2272">
            <v>2</v>
          </cell>
          <cell r="E2272" t="str">
            <v>UND</v>
          </cell>
          <cell r="F2272">
            <v>174200</v>
          </cell>
          <cell r="G2272">
            <v>44616</v>
          </cell>
          <cell r="H2272">
            <v>44646</v>
          </cell>
          <cell r="I2272" t="str">
            <v>EK-N2</v>
          </cell>
          <cell r="J2272" t="str">
            <v>1.4.55.20</v>
          </cell>
          <cell r="K2272" t="str">
            <v>Materiales y Suministros</v>
          </cell>
          <cell r="L2272" t="str">
            <v>Consumible Equipo de Soldadura</v>
          </cell>
        </row>
        <row r="2273">
          <cell r="A2273" t="str">
            <v>ESP-PLA.4"</v>
          </cell>
          <cell r="B2273" t="str">
            <v>ESPATULA PLASTICA 4" SIN CABO</v>
          </cell>
          <cell r="C2273">
            <v>3</v>
          </cell>
          <cell r="D2273">
            <v>5</v>
          </cell>
          <cell r="E2273" t="str">
            <v>UND</v>
          </cell>
          <cell r="F2273">
            <v>1631.86</v>
          </cell>
          <cell r="G2273">
            <v>44909</v>
          </cell>
          <cell r="H2273">
            <v>44942</v>
          </cell>
          <cell r="I2273" t="str">
            <v>EL-N2</v>
          </cell>
          <cell r="J2273" t="str">
            <v>1.4.55.20</v>
          </cell>
          <cell r="K2273" t="str">
            <v>Materiales y Suministros</v>
          </cell>
          <cell r="L2273" t="str">
            <v>Materiales y Suministros</v>
          </cell>
        </row>
        <row r="2274">
          <cell r="A2274" t="str">
            <v>WYP-X60.890P</v>
          </cell>
          <cell r="B2274" t="str">
            <v>ESTOPA WYPALL X - 60  ROLLO JUMBO X 890 PAÑOS DE 29 CM X 29 CM</v>
          </cell>
          <cell r="C2274">
            <v>2</v>
          </cell>
          <cell r="D2274">
            <v>2</v>
          </cell>
          <cell r="E2274" t="str">
            <v>ROL</v>
          </cell>
          <cell r="F2274">
            <v>249311.11</v>
          </cell>
          <cell r="G2274">
            <v>44881</v>
          </cell>
          <cell r="H2274">
            <v>44949</v>
          </cell>
          <cell r="I2274"/>
          <cell r="J2274" t="str">
            <v>1.4.55.20</v>
          </cell>
          <cell r="K2274" t="str">
            <v>Materiales y Suministros</v>
          </cell>
          <cell r="L2274" t="str">
            <v>Materiales y Suministros</v>
          </cell>
        </row>
        <row r="2275">
          <cell r="A2275" t="str">
            <v>WYP-ALL.X80</v>
          </cell>
          <cell r="B2275" t="str">
            <v>ESTOPA WYPALL X - 80  ROLLO 80 PAÑOS DE 42 CM X 28 CM</v>
          </cell>
          <cell r="C2275">
            <v>34</v>
          </cell>
          <cell r="D2275">
            <v>20</v>
          </cell>
          <cell r="E2275" t="str">
            <v>ROL</v>
          </cell>
          <cell r="F2275">
            <v>1441800</v>
          </cell>
          <cell r="G2275">
            <v>44952</v>
          </cell>
          <cell r="H2275">
            <v>44953</v>
          </cell>
          <cell r="I2275" t="str">
            <v>EK-N1</v>
          </cell>
          <cell r="J2275" t="str">
            <v>1.4.55.20</v>
          </cell>
          <cell r="K2275" t="str">
            <v>Materiales y Suministros</v>
          </cell>
          <cell r="L2275" t="str">
            <v>Materiales y Suministros</v>
          </cell>
        </row>
        <row r="2276">
          <cell r="A2276" t="str">
            <v>ETI-ACP.M</v>
          </cell>
          <cell r="B2276" t="str">
            <v>ETIQUETA PARA PRODUCTOS QUIMICOS - ACPM</v>
          </cell>
          <cell r="C2276">
            <v>1</v>
          </cell>
          <cell r="D2276">
            <v>5</v>
          </cell>
          <cell r="E2276" t="str">
            <v>UND</v>
          </cell>
          <cell r="F2276">
            <v>2962.24</v>
          </cell>
          <cell r="G2276">
            <v>43854</v>
          </cell>
          <cell r="H2276">
            <v>44806</v>
          </cell>
          <cell r="I2276" t="str">
            <v>ORGANIZADOR P1</v>
          </cell>
          <cell r="J2276" t="str">
            <v>1.4.55.20</v>
          </cell>
          <cell r="K2276" t="str">
            <v>Materiales y Suministros</v>
          </cell>
          <cell r="L2276" t="str">
            <v>Etiqueta</v>
          </cell>
        </row>
        <row r="2277">
          <cell r="A2277" t="str">
            <v>ETI-PI1.5</v>
          </cell>
          <cell r="B2277" t="str">
            <v>ETIQUETA PARA PRODUCTOS QUIMICOS - PI15</v>
          </cell>
          <cell r="C2277">
            <v>13</v>
          </cell>
          <cell r="D2277">
            <v>5</v>
          </cell>
          <cell r="E2277" t="str">
            <v>UND</v>
          </cell>
          <cell r="F2277">
            <v>42714.29</v>
          </cell>
          <cell r="G2277">
            <v>44355</v>
          </cell>
          <cell r="H2277">
            <v>44464</v>
          </cell>
          <cell r="I2277" t="str">
            <v>ORGANIZADOR P1</v>
          </cell>
          <cell r="J2277" t="str">
            <v>1.4.55.20</v>
          </cell>
          <cell r="K2277" t="str">
            <v>Materiales y Suministros</v>
          </cell>
          <cell r="L2277" t="str">
            <v>Etiqueta</v>
          </cell>
        </row>
        <row r="2278">
          <cell r="A2278" t="str">
            <v>ETI-THI.</v>
          </cell>
          <cell r="B2278" t="str">
            <v>ETIQUETA PARA PRODUCTOS QUIMICOS - THINNER</v>
          </cell>
          <cell r="C2278">
            <v>14</v>
          </cell>
          <cell r="D2278">
            <v>5</v>
          </cell>
          <cell r="E2278" t="str">
            <v>UND</v>
          </cell>
          <cell r="F2278">
            <v>84000</v>
          </cell>
          <cell r="G2278">
            <v>44915</v>
          </cell>
          <cell r="H2278">
            <v>44908</v>
          </cell>
          <cell r="I2278" t="str">
            <v>ORGANIZADOR P1</v>
          </cell>
          <cell r="J2278" t="str">
            <v>1.4.55.20</v>
          </cell>
          <cell r="K2278" t="str">
            <v>Materiales y Suministros</v>
          </cell>
          <cell r="L2278" t="str">
            <v>Etiqueta</v>
          </cell>
        </row>
        <row r="2279">
          <cell r="A2279" t="str">
            <v>ETI-VAR.</v>
          </cell>
          <cell r="B2279" t="str">
            <v>ETIQUETA PARA PRODUCTOS QUIMICOS - VARSOL - 15 CMS X 10 CMS</v>
          </cell>
          <cell r="C2279">
            <v>10</v>
          </cell>
          <cell r="D2279">
            <v>5</v>
          </cell>
          <cell r="E2279" t="str">
            <v>UND</v>
          </cell>
          <cell r="F2279">
            <v>60000</v>
          </cell>
          <cell r="G2279">
            <v>44861</v>
          </cell>
          <cell r="H2279">
            <v>44853</v>
          </cell>
          <cell r="I2279" t="str">
            <v>ORGANIZADOR P1</v>
          </cell>
          <cell r="J2279" t="str">
            <v>1.4.55.20</v>
          </cell>
          <cell r="K2279" t="str">
            <v>Materiales y Suministros</v>
          </cell>
          <cell r="L2279" t="str">
            <v>Etiqueta</v>
          </cell>
        </row>
        <row r="2280">
          <cell r="A2280" t="str">
            <v>EXT-ABC.10LB</v>
          </cell>
          <cell r="B2280" t="str">
            <v>EXTINTOR ABC POLVO QUIMICO SECO X 10 LIBRAS</v>
          </cell>
          <cell r="C2280">
            <v>1</v>
          </cell>
          <cell r="D2280">
            <v>0</v>
          </cell>
          <cell r="E2280" t="str">
            <v>UND</v>
          </cell>
          <cell r="F2280">
            <v>42016</v>
          </cell>
          <cell r="G2280">
            <v>44880</v>
          </cell>
          <cell r="H2280">
            <v>44651</v>
          </cell>
          <cell r="I2280"/>
          <cell r="J2280" t="str">
            <v>1.4.55.20</v>
          </cell>
          <cell r="K2280" t="str">
            <v>Materiales y Suministros</v>
          </cell>
          <cell r="L2280" t="str">
            <v>Materiales y Suministros</v>
          </cell>
        </row>
        <row r="2281">
          <cell r="A2281" t="str">
            <v>EXT-MUL.20LBS</v>
          </cell>
          <cell r="B2281" t="str">
            <v>EXTINTOR MULTIPROPOSITO 20 LIBRAS ABC</v>
          </cell>
          <cell r="C2281">
            <v>2</v>
          </cell>
          <cell r="D2281">
            <v>2</v>
          </cell>
          <cell r="E2281" t="str">
            <v>UND</v>
          </cell>
          <cell r="F2281">
            <v>118666</v>
          </cell>
          <cell r="G2281">
            <v>44888</v>
          </cell>
          <cell r="H2281">
            <v>44884</v>
          </cell>
          <cell r="I2281"/>
          <cell r="J2281" t="str">
            <v>1.4.55.20</v>
          </cell>
          <cell r="K2281" t="str">
            <v>Materiales y Suministros</v>
          </cell>
          <cell r="L2281" t="str">
            <v>Materiales y Suministros</v>
          </cell>
        </row>
        <row r="2282">
          <cell r="A2282" t="str">
            <v>FIB-CUB.7"</v>
          </cell>
          <cell r="B2282" t="str">
            <v>FIBRODISCO CUBITRON II 982C 7" G-36</v>
          </cell>
          <cell r="C2282">
            <v>7</v>
          </cell>
          <cell r="D2282">
            <v>5</v>
          </cell>
          <cell r="E2282" t="str">
            <v>UND</v>
          </cell>
          <cell r="F2282">
            <v>113250</v>
          </cell>
          <cell r="G2282">
            <v>44898</v>
          </cell>
          <cell r="H2282">
            <v>44942</v>
          </cell>
          <cell r="I2282" t="str">
            <v>EJ-N2</v>
          </cell>
          <cell r="J2282" t="str">
            <v>1.4.55.20</v>
          </cell>
          <cell r="K2282" t="str">
            <v>Materiales y Suministros</v>
          </cell>
          <cell r="L2282" t="str">
            <v>Disco Varios</v>
          </cell>
        </row>
        <row r="2283">
          <cell r="A2283" t="str">
            <v>FIJ-ROS.LOCT.277</v>
          </cell>
          <cell r="B2283" t="str">
            <v>FIJADOR DE ROSCAS -  RESISTENCIA ALTA X 50 ML REF. 277  LOCTITE</v>
          </cell>
          <cell r="C2283">
            <v>1</v>
          </cell>
          <cell r="D2283">
            <v>1</v>
          </cell>
          <cell r="E2283" t="str">
            <v>TAR</v>
          </cell>
          <cell r="F2283">
            <v>114352.8</v>
          </cell>
          <cell r="G2283">
            <v>44792</v>
          </cell>
          <cell r="H2283">
            <v>44910</v>
          </cell>
          <cell r="I2283" t="str">
            <v>P1-ARMARIO</v>
          </cell>
          <cell r="J2283" t="str">
            <v>1.4.55.20</v>
          </cell>
          <cell r="K2283" t="str">
            <v>Materiales y Suministros</v>
          </cell>
          <cell r="L2283" t="str">
            <v>Materiales y Suministros</v>
          </cell>
        </row>
        <row r="2284">
          <cell r="A2284" t="str">
            <v>FIJ-ELE.3/32.10N24</v>
          </cell>
          <cell r="B2284" t="str">
            <v>FIJAELECTRODO 3/32 10N24</v>
          </cell>
          <cell r="C2284">
            <v>8</v>
          </cell>
          <cell r="D2284">
            <v>6</v>
          </cell>
          <cell r="E2284" t="str">
            <v>UND</v>
          </cell>
          <cell r="F2284">
            <v>32440.21</v>
          </cell>
          <cell r="G2284">
            <v>44900</v>
          </cell>
          <cell r="H2284">
            <v>44938</v>
          </cell>
          <cell r="I2284" t="str">
            <v>EL-N3</v>
          </cell>
          <cell r="J2284" t="str">
            <v>1.4.55.20</v>
          </cell>
          <cell r="K2284" t="str">
            <v>Materiales y Suministros</v>
          </cell>
          <cell r="L2284" t="str">
            <v>Consumible Maquinaria y Equipos</v>
          </cell>
        </row>
        <row r="2285">
          <cell r="A2285" t="str">
            <v>FIL-CAR.146152</v>
          </cell>
          <cell r="B2285" t="str">
            <v>FILTER CARTRIDGE REF. 146152 - LASER Ref.: 30801030470001 Genérico</v>
          </cell>
          <cell r="C2285">
            <v>5</v>
          </cell>
          <cell r="D2285">
            <v>0</v>
          </cell>
          <cell r="E2285" t="str">
            <v>UND</v>
          </cell>
          <cell r="F2285">
            <v>1481465.2</v>
          </cell>
          <cell r="G2285">
            <v>44939</v>
          </cell>
          <cell r="H2285">
            <v>44749</v>
          </cell>
          <cell r="I2285"/>
          <cell r="J2285" t="str">
            <v>1.4.55.20</v>
          </cell>
          <cell r="K2285" t="str">
            <v>Materiales y Suministros</v>
          </cell>
          <cell r="L2285" t="str">
            <v>Consumible Laser</v>
          </cell>
        </row>
        <row r="2286">
          <cell r="A2286" t="str">
            <v>RIL-ELE.123674</v>
          </cell>
          <cell r="B2286" t="str">
            <v>FILTER ELEMENT 1006-18 REF. 123674 / 377006 LASER Ref.: 308001030010093 Genérico</v>
          </cell>
          <cell r="C2286">
            <v>7</v>
          </cell>
          <cell r="D2286">
            <v>0</v>
          </cell>
          <cell r="E2286" t="str">
            <v>UND</v>
          </cell>
          <cell r="F2286">
            <v>1854783.47</v>
          </cell>
          <cell r="G2286">
            <v>43885</v>
          </cell>
          <cell r="H2286">
            <v>44833</v>
          </cell>
          <cell r="I2286" t="str">
            <v>E14-N6</v>
          </cell>
          <cell r="J2286" t="str">
            <v>1.4.55.20</v>
          </cell>
          <cell r="K2286" t="str">
            <v>Materiales y Suministros</v>
          </cell>
          <cell r="L2286" t="str">
            <v>Consumible Laser</v>
          </cell>
        </row>
        <row r="2287">
          <cell r="A2287" t="str">
            <v>FIL-ELE.AI.377005</v>
          </cell>
          <cell r="B2287" t="str">
            <v>FILTER ELEMENT AI REF. 377005 / 123675 - LASER Ref.: 308001030580012 Genérico</v>
          </cell>
          <cell r="C2287">
            <v>3</v>
          </cell>
          <cell r="D2287">
            <v>0</v>
          </cell>
          <cell r="E2287" t="str">
            <v>UND</v>
          </cell>
          <cell r="F2287">
            <v>837823.13</v>
          </cell>
          <cell r="G2287">
            <v>43511</v>
          </cell>
          <cell r="H2287">
            <v>44185</v>
          </cell>
          <cell r="I2287" t="str">
            <v>E14-N6</v>
          </cell>
          <cell r="J2287" t="str">
            <v>1.4.55.20</v>
          </cell>
          <cell r="K2287" t="str">
            <v>Materiales y Suministros</v>
          </cell>
          <cell r="L2287" t="str">
            <v>Consumible Laser</v>
          </cell>
        </row>
        <row r="2288">
          <cell r="A2288" t="str">
            <v>FIL-AIR.1636</v>
          </cell>
          <cell r="B2288" t="str">
            <v>FILTRO AIRE IF 1636</v>
          </cell>
          <cell r="C2288">
            <v>1</v>
          </cell>
          <cell r="D2288">
            <v>1</v>
          </cell>
          <cell r="E2288" t="str">
            <v>UND</v>
          </cell>
          <cell r="F2288">
            <v>92437</v>
          </cell>
          <cell r="G2288">
            <v>44740</v>
          </cell>
          <cell r="H2288">
            <v>44736</v>
          </cell>
          <cell r="I2288" t="str">
            <v>E6-N2</v>
          </cell>
          <cell r="J2288" t="str">
            <v>1.4.55.20</v>
          </cell>
          <cell r="K2288" t="str">
            <v>Materiales y Suministros</v>
          </cell>
          <cell r="L2288" t="str">
            <v>Consumible Maquinaria y Equipos</v>
          </cell>
        </row>
        <row r="2289">
          <cell r="A2289" t="str">
            <v>FIL-AIR.AYZ</v>
          </cell>
          <cell r="B2289" t="str">
            <v>FILTRO AIRE INTERNO MARCA AYZ  REF: AZ 246300 SY</v>
          </cell>
          <cell r="C2289">
            <v>2</v>
          </cell>
          <cell r="D2289">
            <v>2</v>
          </cell>
          <cell r="E2289" t="str">
            <v>UND</v>
          </cell>
          <cell r="F2289">
            <v>160000</v>
          </cell>
          <cell r="G2289">
            <v>44585</v>
          </cell>
          <cell r="H2289">
            <v>44739</v>
          </cell>
          <cell r="I2289" t="str">
            <v>E6-N2</v>
          </cell>
          <cell r="J2289" t="str">
            <v>1.4.55.20</v>
          </cell>
          <cell r="K2289" t="str">
            <v>Materiales y Suministros</v>
          </cell>
          <cell r="L2289" t="str">
            <v>Consumible Maquinaria y Equipos</v>
          </cell>
        </row>
        <row r="2290">
          <cell r="A2290" t="str">
            <v>FIL-COM.F1203</v>
          </cell>
          <cell r="B2290" t="str">
            <v>FILTRO COMBUSTIBLE F-1203</v>
          </cell>
          <cell r="C2290">
            <v>2</v>
          </cell>
          <cell r="D2290">
            <v>2</v>
          </cell>
          <cell r="E2290" t="str">
            <v>UND</v>
          </cell>
          <cell r="F2290">
            <v>159665.32999999999</v>
          </cell>
          <cell r="G2290">
            <v>44686</v>
          </cell>
          <cell r="H2290">
            <v>44736</v>
          </cell>
          <cell r="I2290" t="str">
            <v>EK-N2</v>
          </cell>
          <cell r="J2290" t="str">
            <v>1.4.55.20</v>
          </cell>
          <cell r="K2290" t="str">
            <v>Materiales y Suministros</v>
          </cell>
          <cell r="L2290" t="str">
            <v>Consumible Maquinaria y Equipos</v>
          </cell>
        </row>
        <row r="2291">
          <cell r="A2291" t="str">
            <v>FIL-COM.MONT</v>
          </cell>
          <cell r="B2291" t="str">
            <v>FILTRO COMBUSTIBLE MONTACARGA</v>
          </cell>
          <cell r="C2291">
            <v>1</v>
          </cell>
          <cell r="D2291">
            <v>1</v>
          </cell>
          <cell r="E2291" t="str">
            <v>UND</v>
          </cell>
          <cell r="F2291">
            <v>26050</v>
          </cell>
          <cell r="G2291">
            <v>44826</v>
          </cell>
          <cell r="H2291">
            <v>44816</v>
          </cell>
          <cell r="I2291" t="str">
            <v>EK-N2</v>
          </cell>
          <cell r="J2291" t="str">
            <v>1.4.55.20</v>
          </cell>
          <cell r="K2291" t="str">
            <v>Materiales y Suministros</v>
          </cell>
          <cell r="L2291" t="str">
            <v>Consumible Maquinaria y Equipos</v>
          </cell>
        </row>
        <row r="2292">
          <cell r="A2292" t="str">
            <v>FIL-ACE.A14476</v>
          </cell>
          <cell r="B2292" t="str">
            <v>FILTRO DE ACEITE A14476</v>
          </cell>
          <cell r="C2292">
            <v>3</v>
          </cell>
          <cell r="D2292">
            <v>0</v>
          </cell>
          <cell r="E2292" t="str">
            <v>UND</v>
          </cell>
          <cell r="F2292">
            <v>30168</v>
          </cell>
          <cell r="G2292">
            <v>44800</v>
          </cell>
          <cell r="H2292">
            <v>44683</v>
          </cell>
          <cell r="I2292" t="str">
            <v>EK-N2</v>
          </cell>
          <cell r="J2292" t="str">
            <v>1.4.55.20</v>
          </cell>
          <cell r="K2292" t="str">
            <v>Materiales y Suministros</v>
          </cell>
          <cell r="L2292" t="str">
            <v>Consumible Maquinaria y Equipos</v>
          </cell>
        </row>
        <row r="2293">
          <cell r="A2293" t="str">
            <v>FIL-ACE.LF9009</v>
          </cell>
          <cell r="B2293" t="str">
            <v>FILTRO DE ACEITE LF9009 FLEETGUARD</v>
          </cell>
          <cell r="C2293">
            <v>1</v>
          </cell>
          <cell r="D2293">
            <v>1</v>
          </cell>
          <cell r="E2293" t="str">
            <v>UND</v>
          </cell>
          <cell r="F2293">
            <v>105042</v>
          </cell>
          <cell r="G2293">
            <v>44865</v>
          </cell>
          <cell r="H2293">
            <v>44860</v>
          </cell>
          <cell r="I2293" t="str">
            <v>EK-N2</v>
          </cell>
          <cell r="J2293" t="str">
            <v>1.4.55.20</v>
          </cell>
          <cell r="K2293" t="str">
            <v>Materiales y Suministros</v>
          </cell>
          <cell r="L2293" t="str">
            <v>Consumible Maquinaria y Equipos</v>
          </cell>
        </row>
        <row r="2294">
          <cell r="A2294" t="str">
            <v>FIL-ACE.324</v>
          </cell>
          <cell r="B2294" t="str">
            <v>FILTRO DE ACEITE MONTACARGA</v>
          </cell>
          <cell r="C2294">
            <v>1</v>
          </cell>
          <cell r="D2294">
            <v>1</v>
          </cell>
          <cell r="E2294" t="str">
            <v>UND</v>
          </cell>
          <cell r="F2294">
            <v>71429</v>
          </cell>
          <cell r="G2294">
            <v>44826</v>
          </cell>
          <cell r="H2294">
            <v>44816</v>
          </cell>
          <cell r="I2294" t="str">
            <v>EK-N2</v>
          </cell>
          <cell r="J2294" t="str">
            <v>1.4.55.20</v>
          </cell>
          <cell r="K2294" t="str">
            <v>Materiales y Suministros</v>
          </cell>
          <cell r="L2294" t="str">
            <v>Consumible Maquinaria y Equipos</v>
          </cell>
        </row>
        <row r="2295">
          <cell r="A2295" t="str">
            <v>FIL-AGU.2073</v>
          </cell>
          <cell r="B2295" t="str">
            <v>FILTRO DE AGUA REF. WF2071 FLEETGUARD</v>
          </cell>
          <cell r="C2295">
            <v>1</v>
          </cell>
          <cell r="D2295">
            <v>1</v>
          </cell>
          <cell r="E2295" t="str">
            <v>UND</v>
          </cell>
          <cell r="F2295">
            <v>31932</v>
          </cell>
          <cell r="G2295">
            <v>44635</v>
          </cell>
          <cell r="H2295">
            <v>44635</v>
          </cell>
          <cell r="I2295" t="str">
            <v>EK-N2</v>
          </cell>
          <cell r="J2295" t="str">
            <v>1.4.55.20</v>
          </cell>
          <cell r="K2295" t="str">
            <v>Materiales y Suministros</v>
          </cell>
          <cell r="L2295" t="str">
            <v>Consumible Maquinaria y Equipos</v>
          </cell>
        </row>
        <row r="2296">
          <cell r="A2296" t="str">
            <v>FIL-AIR.</v>
          </cell>
          <cell r="B2296" t="str">
            <v>FILTRO DE AIRE Ref.: 91B6100912 GEC</v>
          </cell>
          <cell r="C2296">
            <v>2</v>
          </cell>
          <cell r="D2296">
            <v>0</v>
          </cell>
          <cell r="E2296" t="str">
            <v>UND</v>
          </cell>
          <cell r="F2296">
            <v>379372</v>
          </cell>
          <cell r="G2296">
            <v>44896</v>
          </cell>
          <cell r="H2296">
            <v>44683</v>
          </cell>
          <cell r="I2296" t="str">
            <v>EK-N2</v>
          </cell>
          <cell r="J2296" t="str">
            <v>1.4.55.20</v>
          </cell>
          <cell r="K2296" t="str">
            <v>Materiales y Suministros</v>
          </cell>
          <cell r="L2296" t="str">
            <v>Consumible Maquinaria y Equipos</v>
          </cell>
        </row>
        <row r="2297">
          <cell r="A2297" t="str">
            <v>FIL-COM.FF5488</v>
          </cell>
          <cell r="B2297" t="str">
            <v>FILTRO DE COMBUSTIBLE REF. FF5488 Ref.: B222100000424 Genérico</v>
          </cell>
          <cell r="C2297">
            <v>1</v>
          </cell>
          <cell r="D2297">
            <v>1</v>
          </cell>
          <cell r="E2297" t="str">
            <v>UND</v>
          </cell>
          <cell r="F2297">
            <v>32774</v>
          </cell>
          <cell r="G2297">
            <v>44743</v>
          </cell>
          <cell r="H2297">
            <v>44736</v>
          </cell>
          <cell r="I2297" t="str">
            <v>EK-N2</v>
          </cell>
          <cell r="J2297" t="str">
            <v>1.4.55.20</v>
          </cell>
          <cell r="K2297" t="str">
            <v>Materiales y Suministros</v>
          </cell>
          <cell r="L2297" t="str">
            <v>Consumible Maquinaria y Equipos</v>
          </cell>
        </row>
        <row r="2298">
          <cell r="A2298" t="str">
            <v>FIL-SEC.AIRE.BA5374</v>
          </cell>
          <cell r="B2298" t="str">
            <v>FILTRO SECADOR DE AIRE</v>
          </cell>
          <cell r="C2298">
            <v>1</v>
          </cell>
          <cell r="D2298">
            <v>1</v>
          </cell>
          <cell r="E2298" t="str">
            <v>UND</v>
          </cell>
          <cell r="F2298">
            <v>121848</v>
          </cell>
          <cell r="G2298">
            <v>44638</v>
          </cell>
          <cell r="H2298">
            <v>44635</v>
          </cell>
          <cell r="I2298" t="str">
            <v>EK-N2</v>
          </cell>
          <cell r="J2298" t="str">
            <v>1.4.55.20</v>
          </cell>
          <cell r="K2298" t="str">
            <v>Materiales y Suministros</v>
          </cell>
          <cell r="L2298" t="str">
            <v>Consumible Maquinaria y Equipos</v>
          </cell>
        </row>
        <row r="2299">
          <cell r="A2299" t="str">
            <v>FLU-100.CORTE</v>
          </cell>
          <cell r="B2299" t="str">
            <v>FLUISINT 100 ACEITE SOLUBLE PARA CORTE</v>
          </cell>
          <cell r="C2299">
            <v>5</v>
          </cell>
          <cell r="D2299">
            <v>10</v>
          </cell>
          <cell r="E2299" t="str">
            <v>GAL</v>
          </cell>
          <cell r="F2299">
            <v>571000</v>
          </cell>
          <cell r="G2299">
            <v>44911</v>
          </cell>
          <cell r="H2299">
            <v>44950</v>
          </cell>
          <cell r="I2299" t="str">
            <v>E7-N1</v>
          </cell>
          <cell r="J2299" t="str">
            <v>1.4.55.20</v>
          </cell>
          <cell r="K2299" t="str">
            <v>Materiales y Suministros</v>
          </cell>
          <cell r="L2299" t="str">
            <v>Aceites - Lubricantes y Grasas</v>
          </cell>
        </row>
        <row r="2300">
          <cell r="A2300" t="str">
            <v>FUS-10A.</v>
          </cell>
          <cell r="B2300" t="str">
            <v>FUSIBLE DE 10 AMPERIOS</v>
          </cell>
          <cell r="C2300">
            <v>10</v>
          </cell>
          <cell r="D2300">
            <v>1</v>
          </cell>
          <cell r="E2300" t="str">
            <v>UND</v>
          </cell>
          <cell r="F2300">
            <v>6722.69</v>
          </cell>
          <cell r="G2300">
            <v>44695</v>
          </cell>
          <cell r="H2300">
            <v>44693</v>
          </cell>
          <cell r="I2300" t="str">
            <v>LETRAS</v>
          </cell>
          <cell r="J2300" t="str">
            <v>1.4.55.20</v>
          </cell>
          <cell r="K2300" t="str">
            <v>Materiales y Suministros</v>
          </cell>
          <cell r="L2300" t="str">
            <v>Consumible Maquinaria y Equipos</v>
          </cell>
        </row>
        <row r="2301">
          <cell r="A2301" t="str">
            <v>FUS-15A.</v>
          </cell>
          <cell r="B2301" t="str">
            <v>FUSIBLE DE 15 AMPERIOS</v>
          </cell>
          <cell r="C2301">
            <v>3</v>
          </cell>
          <cell r="D2301">
            <v>1</v>
          </cell>
          <cell r="E2301" t="str">
            <v>UND</v>
          </cell>
          <cell r="F2301">
            <v>1260</v>
          </cell>
          <cell r="G2301">
            <v>44268</v>
          </cell>
          <cell r="H2301">
            <v>44484</v>
          </cell>
          <cell r="I2301" t="str">
            <v>LETRAS</v>
          </cell>
          <cell r="J2301" t="str">
            <v>1.4.55.20</v>
          </cell>
          <cell r="K2301" t="str">
            <v>Materiales y Suministros</v>
          </cell>
          <cell r="L2301" t="str">
            <v>Consumible Maquinaria y Equipos</v>
          </cell>
        </row>
        <row r="2302">
          <cell r="A2302" t="str">
            <v>FUS-20A.</v>
          </cell>
          <cell r="B2302" t="str">
            <v>FUSIBLE DE 20 AMPERIOS</v>
          </cell>
          <cell r="C2302">
            <v>1</v>
          </cell>
          <cell r="D2302">
            <v>1</v>
          </cell>
          <cell r="E2302" t="str">
            <v>UND</v>
          </cell>
          <cell r="F2302">
            <v>500</v>
          </cell>
          <cell r="G2302">
            <v>44499</v>
          </cell>
          <cell r="H2302">
            <v>44492</v>
          </cell>
          <cell r="I2302" t="str">
            <v>LETRAS</v>
          </cell>
          <cell r="J2302" t="str">
            <v>1.4.55.20</v>
          </cell>
          <cell r="K2302" t="str">
            <v>Materiales y Suministros</v>
          </cell>
          <cell r="L2302" t="str">
            <v>Consumible Maquinaria y Equipos</v>
          </cell>
        </row>
        <row r="2303">
          <cell r="A2303" t="str">
            <v>FUS-25A.</v>
          </cell>
          <cell r="B2303" t="str">
            <v>FUSIBLE DE 25 AMPERIOS</v>
          </cell>
          <cell r="C2303">
            <v>1</v>
          </cell>
          <cell r="D2303">
            <v>1</v>
          </cell>
          <cell r="E2303" t="str">
            <v>UND</v>
          </cell>
          <cell r="F2303">
            <v>672</v>
          </cell>
          <cell r="G2303">
            <v>44457</v>
          </cell>
          <cell r="H2303">
            <v>44488</v>
          </cell>
          <cell r="I2303" t="str">
            <v>LETRAS</v>
          </cell>
          <cell r="J2303" t="str">
            <v>1.4.55.20</v>
          </cell>
          <cell r="K2303" t="str">
            <v>Materiales y Suministros</v>
          </cell>
          <cell r="L2303" t="str">
            <v>Consumible Maquinaria y Equipos</v>
          </cell>
        </row>
        <row r="2304">
          <cell r="A2304" t="str">
            <v>FUS-30A.</v>
          </cell>
          <cell r="B2304" t="str">
            <v>FUSIBLE DE 30 AMPERIOS</v>
          </cell>
          <cell r="C2304">
            <v>10</v>
          </cell>
          <cell r="D2304">
            <v>1</v>
          </cell>
          <cell r="E2304" t="str">
            <v>UND</v>
          </cell>
          <cell r="F2304">
            <v>6723</v>
          </cell>
          <cell r="G2304">
            <v>44578</v>
          </cell>
          <cell r="H2304">
            <v>44551</v>
          </cell>
          <cell r="I2304" t="str">
            <v>LETRAS</v>
          </cell>
          <cell r="J2304" t="str">
            <v>1.4.55.20</v>
          </cell>
          <cell r="K2304" t="str">
            <v>Materiales y Suministros</v>
          </cell>
          <cell r="L2304" t="str">
            <v>Consumible Maquinaria y Equipos</v>
          </cell>
        </row>
        <row r="2305">
          <cell r="A2305" t="str">
            <v>FUS-5AM.</v>
          </cell>
          <cell r="B2305" t="str">
            <v>FUSIBLE DE 5 AMPERIOS</v>
          </cell>
          <cell r="C2305">
            <v>2</v>
          </cell>
          <cell r="D2305">
            <v>1</v>
          </cell>
          <cell r="E2305" t="str">
            <v>UND</v>
          </cell>
          <cell r="F2305">
            <v>504</v>
          </cell>
          <cell r="G2305">
            <v>44496</v>
          </cell>
          <cell r="H2305">
            <v>44484</v>
          </cell>
          <cell r="I2305" t="str">
            <v>LETRAS</v>
          </cell>
          <cell r="J2305" t="str">
            <v>1.4.55.20</v>
          </cell>
          <cell r="K2305" t="str">
            <v>Materiales y Suministros</v>
          </cell>
          <cell r="L2305" t="str">
            <v>Consumible Maquinaria y Equipos</v>
          </cell>
        </row>
        <row r="2306">
          <cell r="A2306" t="str">
            <v>GAN-HER.G-711A</v>
          </cell>
          <cell r="B2306" t="str">
            <v>GANCHO HERRAMIENTA REF. G-711A</v>
          </cell>
          <cell r="C2306">
            <v>6</v>
          </cell>
          <cell r="D2306">
            <v>2</v>
          </cell>
          <cell r="E2306" t="str">
            <v>UND</v>
          </cell>
          <cell r="F2306">
            <v>24600</v>
          </cell>
          <cell r="G2306">
            <v>44916</v>
          </cell>
          <cell r="H2306">
            <v>44869</v>
          </cell>
          <cell r="I2306"/>
          <cell r="J2306" t="str">
            <v>1.4.55.20</v>
          </cell>
          <cell r="K2306" t="str">
            <v>Materiales y Suministros</v>
          </cell>
          <cell r="L2306" t="str">
            <v>Materiales y Suministros</v>
          </cell>
        </row>
        <row r="2307">
          <cell r="A2307" t="str">
            <v>GAN-HER.G-711B</v>
          </cell>
          <cell r="B2307" t="str">
            <v>GANCHO HERRAMIENTA REF. G-711B</v>
          </cell>
          <cell r="C2307">
            <v>7</v>
          </cell>
          <cell r="D2307">
            <v>2</v>
          </cell>
          <cell r="E2307" t="str">
            <v>UND</v>
          </cell>
          <cell r="F2307">
            <v>30000</v>
          </cell>
          <cell r="G2307">
            <v>44916</v>
          </cell>
          <cell r="H2307">
            <v>44859</v>
          </cell>
          <cell r="I2307" t="str">
            <v>R7-N1</v>
          </cell>
          <cell r="J2307" t="str">
            <v>1.4.55.20</v>
          </cell>
          <cell r="K2307" t="str">
            <v>Materiales y Suministros</v>
          </cell>
          <cell r="L2307" t="str">
            <v>Materiales y Suministros</v>
          </cell>
        </row>
        <row r="2308">
          <cell r="A2308" t="str">
            <v>GAN-INF.1TN</v>
          </cell>
          <cell r="B2308" t="str">
            <v>GANCHO INFERIOR DE 1 TON PARA DIFERENCIAL MARCA NITCHI Ref.: 47-1TON Genérico</v>
          </cell>
          <cell r="C2308">
            <v>2</v>
          </cell>
          <cell r="D2308">
            <v>2</v>
          </cell>
          <cell r="E2308" t="str">
            <v>UND</v>
          </cell>
          <cell r="F2308">
            <v>269800</v>
          </cell>
          <cell r="G2308">
            <v>44943</v>
          </cell>
          <cell r="H2308">
            <v>44911</v>
          </cell>
          <cell r="I2308"/>
          <cell r="J2308" t="str">
            <v>1.4.55.20</v>
          </cell>
          <cell r="K2308" t="str">
            <v>Materiales y Suministros</v>
          </cell>
          <cell r="L2308" t="str">
            <v>Consumible Maquinaria y Equipos</v>
          </cell>
        </row>
        <row r="2309">
          <cell r="A2309" t="str">
            <v>GAN-SUP.1TN</v>
          </cell>
          <cell r="B2309" t="str">
            <v>GANCHO SUPERIOR DE 1 TON PARA DIFERENCIAL MARCA NITCHI Ref.: 32-1TON Genérico</v>
          </cell>
          <cell r="C2309">
            <v>2</v>
          </cell>
          <cell r="D2309">
            <v>2</v>
          </cell>
          <cell r="E2309" t="str">
            <v>UND</v>
          </cell>
          <cell r="F2309">
            <v>313500</v>
          </cell>
          <cell r="G2309">
            <v>44943</v>
          </cell>
          <cell r="H2309">
            <v>44911</v>
          </cell>
          <cell r="I2309"/>
          <cell r="J2309" t="str">
            <v>1.4.55.20</v>
          </cell>
          <cell r="K2309" t="str">
            <v>Materiales y Suministros</v>
          </cell>
          <cell r="L2309" t="str">
            <v>Consumible Maquinaria y Equipos</v>
          </cell>
        </row>
        <row r="2310">
          <cell r="A2310" t="str">
            <v>GAS-GAS.</v>
          </cell>
          <cell r="B2310" t="str">
            <v>GASOLINA</v>
          </cell>
          <cell r="C2310">
            <v>5</v>
          </cell>
          <cell r="D2310">
            <v>5</v>
          </cell>
          <cell r="E2310" t="str">
            <v>GAL</v>
          </cell>
          <cell r="F2310">
            <v>49700</v>
          </cell>
          <cell r="G2310">
            <v>44937</v>
          </cell>
          <cell r="H2310">
            <v>44936</v>
          </cell>
          <cell r="I2310" t="str">
            <v>P1</v>
          </cell>
          <cell r="J2310" t="str">
            <v>1.4.55.20</v>
          </cell>
          <cell r="K2310" t="str">
            <v>Materiales y Suministros</v>
          </cell>
          <cell r="L2310" t="str">
            <v>Materiales y Suministros</v>
          </cell>
        </row>
        <row r="2311">
          <cell r="A2311" t="str">
            <v>GEL-ANT.</v>
          </cell>
          <cell r="B2311" t="str">
            <v>GEL ANTIBACTERIAL CON 70% DE ALCOHOL</v>
          </cell>
          <cell r="C2311">
            <v>7</v>
          </cell>
          <cell r="D2311">
            <v>0</v>
          </cell>
          <cell r="E2311" t="str">
            <v>GAL</v>
          </cell>
          <cell r="F2311">
            <v>181116.19</v>
          </cell>
          <cell r="G2311">
            <v>44513</v>
          </cell>
          <cell r="H2311">
            <v>44621</v>
          </cell>
          <cell r="I2311" t="str">
            <v>EJ-N1</v>
          </cell>
          <cell r="J2311" t="str">
            <v>1.4.55.20</v>
          </cell>
          <cell r="K2311" t="str">
            <v>Materiales y Suministros</v>
          </cell>
          <cell r="L2311" t="str">
            <v>Materiales y Suministros</v>
          </cell>
        </row>
        <row r="2312">
          <cell r="A2312" t="str">
            <v>GEL-BOQ.EQUIPOMIG.X400GRS</v>
          </cell>
          <cell r="B2312" t="str">
            <v>GEL PARA BOQUILA PARA EQUIPO MIG X 400 GRAMOS</v>
          </cell>
          <cell r="C2312">
            <v>3</v>
          </cell>
          <cell r="D2312">
            <v>2</v>
          </cell>
          <cell r="E2312" t="str">
            <v>TAR</v>
          </cell>
          <cell r="F2312">
            <v>71940.740000000005</v>
          </cell>
          <cell r="G2312">
            <v>44953</v>
          </cell>
          <cell r="H2312">
            <v>44951</v>
          </cell>
          <cell r="I2312" t="str">
            <v>EL-N3</v>
          </cell>
          <cell r="J2312" t="str">
            <v>1.4.55.20</v>
          </cell>
          <cell r="K2312" t="str">
            <v>Materiales y Suministros</v>
          </cell>
          <cell r="L2312" t="str">
            <v>Consumible Maquinaria y Equipos</v>
          </cell>
        </row>
        <row r="2313">
          <cell r="A2313" t="str">
            <v>GRA-FRI.17721P</v>
          </cell>
          <cell r="B2313" t="str">
            <v>GRASA FRIXO X 35 LIBRAS REF. 1771P-2</v>
          </cell>
          <cell r="C2313">
            <v>35</v>
          </cell>
          <cell r="D2313">
            <v>0</v>
          </cell>
          <cell r="E2313" t="str">
            <v>LBR</v>
          </cell>
          <cell r="F2313">
            <v>979782.5</v>
          </cell>
          <cell r="G2313">
            <v>44881</v>
          </cell>
          <cell r="H2313">
            <v>44882</v>
          </cell>
          <cell r="I2313" t="str">
            <v>E7-N1</v>
          </cell>
          <cell r="J2313" t="str">
            <v>1.4.55.20</v>
          </cell>
          <cell r="K2313" t="str">
            <v>Materiales y Suministros</v>
          </cell>
          <cell r="L2313" t="str">
            <v>Aceites - Lubricantes y Grasas</v>
          </cell>
        </row>
        <row r="2314">
          <cell r="A2314" t="str">
            <v>GRA-GAD.S3.V220C</v>
          </cell>
          <cell r="B2314" t="str">
            <v>GRASA GADUS S3 V220 C 2  X 18  KILOS - SHELL</v>
          </cell>
          <cell r="C2314">
            <v>0.35</v>
          </cell>
          <cell r="D2314">
            <v>1</v>
          </cell>
          <cell r="E2314" t="str">
            <v>CUN</v>
          </cell>
          <cell r="F2314">
            <v>311500</v>
          </cell>
          <cell r="G2314">
            <v>44777</v>
          </cell>
          <cell r="H2314">
            <v>44911</v>
          </cell>
          <cell r="I2314" t="str">
            <v>E7-N2</v>
          </cell>
          <cell r="J2314" t="str">
            <v>1.4.55.20</v>
          </cell>
          <cell r="K2314" t="str">
            <v>Materiales y Suministros</v>
          </cell>
          <cell r="L2314" t="str">
            <v>Aceites - Lubricantes y Grasas</v>
          </cell>
        </row>
        <row r="2315">
          <cell r="A2315" t="str">
            <v>GRA-LIJ.120X2</v>
          </cell>
          <cell r="B2315" t="str">
            <v>GRATA DE LIJA GRANO 120 X 2"</v>
          </cell>
          <cell r="C2315">
            <v>1</v>
          </cell>
          <cell r="D2315">
            <v>1</v>
          </cell>
          <cell r="E2315" t="str">
            <v>UND</v>
          </cell>
          <cell r="F2315">
            <v>105042</v>
          </cell>
          <cell r="G2315">
            <v>44832</v>
          </cell>
          <cell r="H2315">
            <v>44824</v>
          </cell>
          <cell r="I2315" t="str">
            <v>EJ-N2</v>
          </cell>
          <cell r="J2315" t="str">
            <v>1.4.55.20</v>
          </cell>
          <cell r="K2315" t="str">
            <v>Materiales y Suministros</v>
          </cell>
          <cell r="L2315" t="str">
            <v>Grata</v>
          </cell>
        </row>
        <row r="2316">
          <cell r="A2316" t="str">
            <v>GRA-PLA-41/2X</v>
          </cell>
          <cell r="B2316" t="str">
            <v>GRATA PLANA ENTORCHADA 4 1/2" X 5/8" X 1/2"</v>
          </cell>
          <cell r="C2316">
            <v>20</v>
          </cell>
          <cell r="D2316">
            <v>12</v>
          </cell>
          <cell r="E2316" t="str">
            <v>UND</v>
          </cell>
          <cell r="F2316">
            <v>1642500</v>
          </cell>
          <cell r="G2316">
            <v>44946</v>
          </cell>
          <cell r="H2316">
            <v>44953</v>
          </cell>
          <cell r="I2316" t="str">
            <v>EJ-N2</v>
          </cell>
          <cell r="J2316" t="str">
            <v>1.4.55.20</v>
          </cell>
          <cell r="K2316" t="str">
            <v>Materiales y Suministros</v>
          </cell>
          <cell r="L2316" t="str">
            <v>Grata</v>
          </cell>
        </row>
        <row r="2317">
          <cell r="A2317" t="str">
            <v>GRA-PLA.ENT.6X1/2</v>
          </cell>
          <cell r="B2317" t="str">
            <v>GRATA PLANA ENTORCHADA 6" X 1/2" X 5/8" - JAZZ</v>
          </cell>
          <cell r="C2317">
            <v>8</v>
          </cell>
          <cell r="D2317">
            <v>3</v>
          </cell>
          <cell r="E2317" t="str">
            <v>UND</v>
          </cell>
          <cell r="F2317">
            <v>699784.18</v>
          </cell>
          <cell r="G2317">
            <v>44895</v>
          </cell>
          <cell r="H2317">
            <v>44949</v>
          </cell>
          <cell r="I2317" t="str">
            <v>EJ-N2</v>
          </cell>
          <cell r="J2317" t="str">
            <v>1.4.55.20</v>
          </cell>
          <cell r="K2317" t="str">
            <v>Materiales y Suministros</v>
          </cell>
          <cell r="L2317" t="str">
            <v>Grata</v>
          </cell>
        </row>
        <row r="2318">
          <cell r="A2318" t="str">
            <v>GIR-SAN.</v>
          </cell>
          <cell r="B2318" t="str">
            <v>GRIFERIA PARA SANITARIO 25 CMS - GRIVAL</v>
          </cell>
          <cell r="C2318">
            <v>1</v>
          </cell>
          <cell r="D2318">
            <v>0</v>
          </cell>
          <cell r="E2318" t="str">
            <v>UND</v>
          </cell>
          <cell r="F2318">
            <v>37045</v>
          </cell>
          <cell r="G2318">
            <v>44950</v>
          </cell>
          <cell r="H2318">
            <v>44174</v>
          </cell>
          <cell r="I2318" t="str">
            <v>LETRAS</v>
          </cell>
          <cell r="J2318" t="str">
            <v>1.4.55.20</v>
          </cell>
          <cell r="K2318" t="str">
            <v>Materiales y Suministros</v>
          </cell>
          <cell r="L2318" t="str">
            <v>Materiales y Suministros</v>
          </cell>
        </row>
        <row r="2319">
          <cell r="A2319" t="str">
            <v>GRI-LAV.38018</v>
          </cell>
          <cell r="B2319" t="str">
            <v>GRIFLEX LAVAMANOS REF 38018</v>
          </cell>
          <cell r="C2319">
            <v>1</v>
          </cell>
          <cell r="D2319">
            <v>0</v>
          </cell>
          <cell r="E2319" t="str">
            <v>UND</v>
          </cell>
          <cell r="F2319">
            <v>3362</v>
          </cell>
          <cell r="G2319">
            <v>44949</v>
          </cell>
          <cell r="H2319"/>
          <cell r="I2319"/>
          <cell r="J2319" t="str">
            <v>1.4.55.20</v>
          </cell>
          <cell r="K2319" t="str">
            <v>Materiales y Suministros</v>
          </cell>
          <cell r="L2319" t="str">
            <v>Materiales y Suministros</v>
          </cell>
        </row>
        <row r="2320">
          <cell r="A2320" t="str">
            <v>GUA-PLA.PUL.28111</v>
          </cell>
          <cell r="B2320" t="str">
            <v>GUARDA A PRESION PARA PULIDORA 28111 - NEGRA Ref.: 397661-02 Genérico</v>
          </cell>
          <cell r="C2320">
            <v>3</v>
          </cell>
          <cell r="D2320">
            <v>2</v>
          </cell>
          <cell r="E2320" t="str">
            <v>UND</v>
          </cell>
          <cell r="F2320">
            <v>102352.94</v>
          </cell>
          <cell r="G2320">
            <v>44914</v>
          </cell>
          <cell r="H2320">
            <v>44890</v>
          </cell>
          <cell r="I2320" t="str">
            <v>EK-N2</v>
          </cell>
          <cell r="J2320" t="str">
            <v>1.4.55.20</v>
          </cell>
          <cell r="K2320" t="str">
            <v>Materiales y Suministros</v>
          </cell>
          <cell r="L2320" t="str">
            <v>Consumible Pulidoras,Taladros y Atornilladoras</v>
          </cell>
        </row>
        <row r="2321">
          <cell r="A2321" t="str">
            <v>GUA-PUL.4120</v>
          </cell>
          <cell r="B2321" t="str">
            <v>GUARDA A PRESION PARA PULIDORA 4120-B3 - PLATEADA Ref.: N105312 Genérico</v>
          </cell>
          <cell r="C2321">
            <v>2</v>
          </cell>
          <cell r="D2321">
            <v>2</v>
          </cell>
          <cell r="E2321" t="str">
            <v>UND</v>
          </cell>
          <cell r="F2321">
            <v>22352.94</v>
          </cell>
          <cell r="G2321">
            <v>44914</v>
          </cell>
          <cell r="H2321">
            <v>44950</v>
          </cell>
          <cell r="I2321" t="str">
            <v>EK-N2</v>
          </cell>
          <cell r="J2321" t="str">
            <v>1.4.55.20</v>
          </cell>
          <cell r="K2321" t="str">
            <v>Materiales y Suministros</v>
          </cell>
          <cell r="L2321" t="str">
            <v>Consumible Pulidoras,Taladros y Atornilladoras</v>
          </cell>
        </row>
        <row r="2322">
          <cell r="A2322" t="str">
            <v>GUA-PU7.N036831</v>
          </cell>
          <cell r="B2322" t="str">
            <v>GUARDA PARA PULIDORA 7" PLANA REF: N036831</v>
          </cell>
          <cell r="C2322">
            <v>3</v>
          </cell>
          <cell r="D2322">
            <v>3</v>
          </cell>
          <cell r="E2322" t="str">
            <v>UND</v>
          </cell>
          <cell r="F2322">
            <v>132391.72</v>
          </cell>
          <cell r="G2322">
            <v>44848</v>
          </cell>
          <cell r="H2322">
            <v>44943</v>
          </cell>
          <cell r="I2322" t="str">
            <v>EK-N2</v>
          </cell>
          <cell r="J2322" t="str">
            <v>1.4.55.20</v>
          </cell>
          <cell r="K2322" t="str">
            <v>Materiales y Suministros</v>
          </cell>
          <cell r="L2322" t="str">
            <v>Consumible Pulidoras,Taladros y Atornilladoras</v>
          </cell>
        </row>
        <row r="2323">
          <cell r="A2323" t="str">
            <v>GUA-PUL.DEW.GRAN</v>
          </cell>
          <cell r="B2323" t="str">
            <v>GUARDA PARA PULIDORA DW 28476 Ref.: N037746 Genérico</v>
          </cell>
          <cell r="C2323">
            <v>6</v>
          </cell>
          <cell r="D2323">
            <v>4</v>
          </cell>
          <cell r="E2323" t="str">
            <v>UND</v>
          </cell>
          <cell r="F2323">
            <v>241512.5</v>
          </cell>
          <cell r="G2323">
            <v>44630</v>
          </cell>
          <cell r="H2323">
            <v>44674</v>
          </cell>
          <cell r="I2323" t="str">
            <v>PEST DEVOLUCION</v>
          </cell>
          <cell r="J2323" t="str">
            <v>1.4.55.20</v>
          </cell>
          <cell r="K2323" t="str">
            <v>Materiales y Suministros</v>
          </cell>
          <cell r="L2323" t="str">
            <v>Consumible Pulidoras,Taladros y Atornilladoras</v>
          </cell>
        </row>
        <row r="2324">
          <cell r="A2324" t="str">
            <v>GUA-POL.300GRS</v>
          </cell>
          <cell r="B2324" t="str">
            <v>GUATA DE POLIESTER DE 300 GRAMOS X 1.65 METROS DE ANCHO</v>
          </cell>
          <cell r="C2324">
            <v>20</v>
          </cell>
          <cell r="D2324">
            <v>10</v>
          </cell>
          <cell r="E2324" t="str">
            <v>MTS</v>
          </cell>
          <cell r="F2324">
            <v>114285.71</v>
          </cell>
          <cell r="G2324">
            <v>44952</v>
          </cell>
          <cell r="H2324">
            <v>44949</v>
          </cell>
          <cell r="I2324" t="str">
            <v>E11-N5</v>
          </cell>
          <cell r="J2324" t="str">
            <v>1.4.55.20</v>
          </cell>
          <cell r="K2324" t="str">
            <v>Materiales y Suministros</v>
          </cell>
          <cell r="L2324" t="str">
            <v>Materiales y Suministros</v>
          </cell>
        </row>
        <row r="2325">
          <cell r="A2325" t="str">
            <v>GUA-ANT.TWE</v>
          </cell>
          <cell r="B2325" t="str">
            <v>GUAYA PARA ANTORCHA TWECO SPRAY 450 - 14401140 LINNER WS 44-3545-15</v>
          </cell>
          <cell r="C2325">
            <v>1</v>
          </cell>
          <cell r="D2325">
            <v>1</v>
          </cell>
          <cell r="E2325" t="str">
            <v>UND</v>
          </cell>
          <cell r="F2325">
            <v>75000</v>
          </cell>
          <cell r="G2325">
            <v>44901</v>
          </cell>
          <cell r="H2325">
            <v>44904</v>
          </cell>
          <cell r="I2325" t="str">
            <v>EK-N2</v>
          </cell>
          <cell r="J2325" t="str">
            <v>1.4.55.20</v>
          </cell>
          <cell r="K2325" t="str">
            <v>Materiales y Suministros</v>
          </cell>
          <cell r="L2325" t="str">
            <v>Consumible Equipo de Soldadura</v>
          </cell>
        </row>
        <row r="2326">
          <cell r="A2326" t="str">
            <v>GUI-CAD.</v>
          </cell>
          <cell r="B2326" t="str">
            <v>GUIA DE CADENA 2 A 5 TON Ref.: LMH5 B006 Genérico</v>
          </cell>
          <cell r="C2326">
            <v>1</v>
          </cell>
          <cell r="D2326">
            <v>0</v>
          </cell>
          <cell r="E2326" t="str">
            <v>UND</v>
          </cell>
          <cell r="F2326">
            <v>459800</v>
          </cell>
          <cell r="G2326">
            <v>44943</v>
          </cell>
          <cell r="H2326">
            <v>43782</v>
          </cell>
          <cell r="I2326"/>
          <cell r="J2326" t="str">
            <v>1.4.55.20</v>
          </cell>
          <cell r="K2326" t="str">
            <v>Materiales y Suministros</v>
          </cell>
          <cell r="L2326" t="str">
            <v>Materiales y Suministros</v>
          </cell>
        </row>
        <row r="2327">
          <cell r="A2327" t="str">
            <v>HAN-KIT.Q400</v>
          </cell>
          <cell r="B2327" t="str">
            <v>HANDLE KIT Q400 1880198 Ref.: 433827 Genérico</v>
          </cell>
          <cell r="C2327">
            <v>1</v>
          </cell>
          <cell r="D2327">
            <v>1</v>
          </cell>
          <cell r="E2327" t="str">
            <v>UND</v>
          </cell>
          <cell r="F2327">
            <v>314300</v>
          </cell>
          <cell r="G2327">
            <v>44900</v>
          </cell>
          <cell r="H2327"/>
          <cell r="I2327" t="str">
            <v>EK-N2</v>
          </cell>
          <cell r="J2327" t="str">
            <v>1.4.55.20</v>
          </cell>
          <cell r="K2327" t="str">
            <v>Materiales y Suministros</v>
          </cell>
          <cell r="L2327" t="str">
            <v>Consumible Equipo de Soldadura</v>
          </cell>
        </row>
        <row r="2328">
          <cell r="A2328" t="str">
            <v>HIG-PRE.97517</v>
          </cell>
          <cell r="B2328" t="str">
            <v>HIGH PRESSURE LENS 7.5" REF. 97517 - LASER Ref.: 308001030290013 Genérico</v>
          </cell>
          <cell r="C2328">
            <v>3</v>
          </cell>
          <cell r="D2328">
            <v>3</v>
          </cell>
          <cell r="E2328" t="str">
            <v>UND</v>
          </cell>
          <cell r="F2328">
            <v>6085150.1299999999</v>
          </cell>
          <cell r="G2328">
            <v>44637</v>
          </cell>
          <cell r="H2328">
            <v>44945</v>
          </cell>
          <cell r="I2328" t="str">
            <v>E14-N2</v>
          </cell>
          <cell r="J2328" t="str">
            <v>1.4.55.20</v>
          </cell>
          <cell r="K2328" t="str">
            <v>Materiales y Suministros</v>
          </cell>
          <cell r="L2328" t="str">
            <v>Consumible Laser</v>
          </cell>
        </row>
        <row r="2329">
          <cell r="A2329" t="str">
            <v>IND-PUL.DEW.28111</v>
          </cell>
          <cell r="B2329" t="str">
            <v>INDUCIDO PARA PULIDORA DEWALT 28111 Ref.: 623584-02SV Genérico</v>
          </cell>
          <cell r="C2329">
            <v>1</v>
          </cell>
          <cell r="D2329">
            <v>2</v>
          </cell>
          <cell r="E2329" t="str">
            <v>UND</v>
          </cell>
          <cell r="F2329">
            <v>149321.70000000001</v>
          </cell>
          <cell r="G2329">
            <v>44758</v>
          </cell>
          <cell r="H2329">
            <v>44951</v>
          </cell>
          <cell r="I2329" t="str">
            <v>EK-N3</v>
          </cell>
          <cell r="J2329" t="str">
            <v>1.4.55.20</v>
          </cell>
          <cell r="K2329" t="str">
            <v>Materiales y Suministros</v>
          </cell>
          <cell r="L2329" t="str">
            <v>Consumible Pulidoras,Taladros y Atornilladoras</v>
          </cell>
        </row>
        <row r="2330">
          <cell r="A2330" t="str">
            <v>IND-PUL.DW28476</v>
          </cell>
          <cell r="B2330" t="str">
            <v>INDUCIDO PARA PULIDORA DEWALT 28476 Ref.: 635998-00 Genérico</v>
          </cell>
          <cell r="C2330">
            <v>1</v>
          </cell>
          <cell r="D2330">
            <v>0</v>
          </cell>
          <cell r="E2330" t="str">
            <v>UND</v>
          </cell>
          <cell r="F2330">
            <v>252179</v>
          </cell>
          <cell r="G2330">
            <v>44678</v>
          </cell>
          <cell r="H2330">
            <v>44771</v>
          </cell>
          <cell r="I2330" t="str">
            <v>EK-N3</v>
          </cell>
          <cell r="J2330" t="str">
            <v>1.4.55.20</v>
          </cell>
          <cell r="K2330" t="str">
            <v>Materiales y Suministros</v>
          </cell>
          <cell r="L2330" t="str">
            <v>Consumible Pulidoras,Taladros y Atornilladoras</v>
          </cell>
        </row>
        <row r="2331">
          <cell r="A2331" t="str">
            <v>IND-PUL.DW.4120</v>
          </cell>
          <cell r="B2331" t="str">
            <v>INDUCIDO PARA PULIDORA DEWALT 4120-B3 Ref.: N389431 Genérico</v>
          </cell>
          <cell r="C2331">
            <v>12</v>
          </cell>
          <cell r="D2331">
            <v>5</v>
          </cell>
          <cell r="E2331" t="str">
            <v>UND</v>
          </cell>
          <cell r="F2331">
            <v>1136160.73</v>
          </cell>
          <cell r="G2331">
            <v>44942</v>
          </cell>
          <cell r="H2331">
            <v>44951</v>
          </cell>
          <cell r="I2331" t="str">
            <v>EK-N3</v>
          </cell>
          <cell r="J2331" t="str">
            <v>1.4.55.20</v>
          </cell>
          <cell r="K2331" t="str">
            <v>Materiales y Suministros</v>
          </cell>
          <cell r="L2331" t="str">
            <v>Consumible Pulidoras,Taladros y Atornilladoras</v>
          </cell>
        </row>
        <row r="2332">
          <cell r="A2332" t="str">
            <v>IND-PUL.DW4577</v>
          </cell>
          <cell r="B2332" t="str">
            <v>INDUCIDO PARA PULIDORA DEWALT 4577 Ref.: N203632 Genérico</v>
          </cell>
          <cell r="C2332">
            <v>6</v>
          </cell>
          <cell r="D2332">
            <v>2</v>
          </cell>
          <cell r="E2332" t="str">
            <v>UND</v>
          </cell>
          <cell r="F2332">
            <v>1033469.14</v>
          </cell>
          <cell r="G2332">
            <v>44777</v>
          </cell>
          <cell r="H2332">
            <v>44791</v>
          </cell>
          <cell r="I2332" t="str">
            <v>EK-N3</v>
          </cell>
          <cell r="J2332" t="str">
            <v>1.4.55.20</v>
          </cell>
          <cell r="K2332" t="str">
            <v>Materiales y Suministros</v>
          </cell>
          <cell r="L2332" t="str">
            <v>Consumible Pulidoras,Taladros y Atornilladoras</v>
          </cell>
        </row>
        <row r="2333">
          <cell r="A2333" t="str">
            <v>INT-TAL.BOS</v>
          </cell>
          <cell r="B2333" t="str">
            <v>INDUCIDO PARA TALADRO BOSCH GBN132RE Ref.: 2604010857 Genérico</v>
          </cell>
          <cell r="C2333">
            <v>1</v>
          </cell>
          <cell r="D2333">
            <v>0</v>
          </cell>
          <cell r="E2333" t="str">
            <v>UND</v>
          </cell>
          <cell r="F2333">
            <v>298000</v>
          </cell>
          <cell r="G2333">
            <v>44758</v>
          </cell>
          <cell r="H2333">
            <v>44748</v>
          </cell>
          <cell r="I2333" t="str">
            <v>EK-N3</v>
          </cell>
          <cell r="J2333" t="str">
            <v>1.4.55.20</v>
          </cell>
          <cell r="K2333" t="str">
            <v>Materiales y Suministros</v>
          </cell>
          <cell r="L2333" t="str">
            <v>Consumible Pulidoras,Taladros y Atornilladoras</v>
          </cell>
        </row>
        <row r="2334">
          <cell r="A2334" t="str">
            <v>IND-TAL.BOS65B202RE</v>
          </cell>
          <cell r="B2334" t="str">
            <v>INDUCIDO PARA TALADRO BOSCH REF. 6SB 20-2RE Ref.: 9618089015 Genérico</v>
          </cell>
          <cell r="C2334">
            <v>1</v>
          </cell>
          <cell r="D2334">
            <v>1</v>
          </cell>
          <cell r="E2334" t="str">
            <v>UND</v>
          </cell>
          <cell r="F2334">
            <v>268907.56</v>
          </cell>
          <cell r="G2334">
            <v>44747</v>
          </cell>
          <cell r="H2334">
            <v>44560</v>
          </cell>
          <cell r="I2334" t="str">
            <v>EK-N3</v>
          </cell>
          <cell r="J2334" t="str">
            <v>1.4.55.20</v>
          </cell>
          <cell r="K2334" t="str">
            <v>Materiales y Suministros</v>
          </cell>
          <cell r="L2334" t="str">
            <v>Consumible Pulidoras,Taladros y Atornilladoras</v>
          </cell>
        </row>
        <row r="2335">
          <cell r="A2335" t="str">
            <v>INT-BOS.RG602</v>
          </cell>
          <cell r="B2335" t="str">
            <v>INTERRUPTOR BOSCH GENERICO REF: RG602</v>
          </cell>
          <cell r="C2335">
            <v>1</v>
          </cell>
          <cell r="D2335">
            <v>0</v>
          </cell>
          <cell r="E2335" t="str">
            <v>UND</v>
          </cell>
          <cell r="F2335">
            <v>63025</v>
          </cell>
          <cell r="G2335">
            <v>44663</v>
          </cell>
          <cell r="H2335">
            <v>44906</v>
          </cell>
          <cell r="I2335" t="str">
            <v>EK-N2</v>
          </cell>
          <cell r="J2335" t="str">
            <v>1.4.55.20</v>
          </cell>
          <cell r="K2335" t="str">
            <v>Materiales y Suministros</v>
          </cell>
          <cell r="L2335" t="str">
            <v>Consumible Pulidoras,Taladros y Atornilladoras</v>
          </cell>
        </row>
        <row r="2336">
          <cell r="A2336" t="str">
            <v>INT-BOS.NAC</v>
          </cell>
          <cell r="B2336" t="str">
            <v>INTERRUPTOR BOSCH NACIONAL</v>
          </cell>
          <cell r="C2336">
            <v>1</v>
          </cell>
          <cell r="D2336">
            <v>0</v>
          </cell>
          <cell r="E2336" t="str">
            <v>UND</v>
          </cell>
          <cell r="F2336">
            <v>75630.25</v>
          </cell>
          <cell r="G2336">
            <v>44862</v>
          </cell>
          <cell r="H2336">
            <v>44059</v>
          </cell>
          <cell r="I2336" t="str">
            <v>EK-N2</v>
          </cell>
          <cell r="J2336" t="str">
            <v>1.4.55.20</v>
          </cell>
          <cell r="K2336" t="str">
            <v>Materiales y Suministros</v>
          </cell>
          <cell r="L2336" t="str">
            <v>Consumible Pulidoras,Taladros y Atornilladoras</v>
          </cell>
        </row>
        <row r="2337">
          <cell r="A2337" t="str">
            <v>INT-PUL.28111</v>
          </cell>
          <cell r="B2337" t="str">
            <v>INTERRUPTOR PARA PULIDORA 28111</v>
          </cell>
          <cell r="C2337">
            <v>2</v>
          </cell>
          <cell r="D2337">
            <v>2</v>
          </cell>
          <cell r="E2337" t="str">
            <v>UND</v>
          </cell>
          <cell r="F2337">
            <v>51764.59</v>
          </cell>
          <cell r="G2337">
            <v>44914</v>
          </cell>
          <cell r="H2337">
            <v>44905</v>
          </cell>
          <cell r="I2337" t="str">
            <v>EK-N2</v>
          </cell>
          <cell r="J2337" t="str">
            <v>1.4.55.20</v>
          </cell>
          <cell r="K2337" t="str">
            <v>Materiales y Suministros</v>
          </cell>
          <cell r="L2337" t="str">
            <v>Consumible Pulidoras,Taladros y Atornilladoras</v>
          </cell>
        </row>
        <row r="2338">
          <cell r="A2338" t="str">
            <v>INT-PUL.28476</v>
          </cell>
          <cell r="B2338" t="str">
            <v>INTERRUPTOR PARA PULIDORA 28476</v>
          </cell>
          <cell r="C2338">
            <v>2</v>
          </cell>
          <cell r="D2338">
            <v>2</v>
          </cell>
          <cell r="E2338" t="str">
            <v>UND</v>
          </cell>
          <cell r="F2338">
            <v>85378.15</v>
          </cell>
          <cell r="G2338">
            <v>44942</v>
          </cell>
          <cell r="H2338">
            <v>44946</v>
          </cell>
          <cell r="I2338" t="str">
            <v>EK-N2</v>
          </cell>
          <cell r="J2338" t="str">
            <v>1.4.55.20</v>
          </cell>
          <cell r="K2338" t="str">
            <v>Materiales y Suministros</v>
          </cell>
          <cell r="L2338" t="str">
            <v>Consumible Pulidoras,Taladros y Atornilladoras</v>
          </cell>
        </row>
        <row r="2339">
          <cell r="A2339" t="str">
            <v>INT-PUL.4120</v>
          </cell>
          <cell r="B2339" t="str">
            <v>INTERRUPTOR PARA PULIDORA DW 4120 Ref.: N327459 Genérico</v>
          </cell>
          <cell r="C2339">
            <v>3</v>
          </cell>
          <cell r="D2339">
            <v>2</v>
          </cell>
          <cell r="E2339" t="str">
            <v>UND</v>
          </cell>
          <cell r="F2339">
            <v>53565.42</v>
          </cell>
          <cell r="G2339">
            <v>44944</v>
          </cell>
          <cell r="H2339">
            <v>44942</v>
          </cell>
          <cell r="I2339" t="str">
            <v>EK-N2</v>
          </cell>
          <cell r="J2339" t="str">
            <v>1.4.55.20</v>
          </cell>
          <cell r="K2339" t="str">
            <v>Materiales y Suministros</v>
          </cell>
          <cell r="L2339" t="str">
            <v>Consumible Pulidoras,Taladros y Atornilladoras</v>
          </cell>
        </row>
        <row r="2340">
          <cell r="A2340" t="str">
            <v>INT-TAL.DW131</v>
          </cell>
          <cell r="B2340" t="str">
            <v>INTERRUPTOR PARA TALADRO DW 131</v>
          </cell>
          <cell r="C2340">
            <v>3</v>
          </cell>
          <cell r="D2340">
            <v>2</v>
          </cell>
          <cell r="E2340" t="str">
            <v>UND</v>
          </cell>
          <cell r="F2340">
            <v>129832</v>
          </cell>
          <cell r="G2340">
            <v>44439</v>
          </cell>
          <cell r="H2340">
            <v>44429</v>
          </cell>
          <cell r="I2340" t="str">
            <v>EK-N2</v>
          </cell>
          <cell r="J2340" t="str">
            <v>1.4.55.20</v>
          </cell>
          <cell r="K2340" t="str">
            <v>Materiales y Suministros</v>
          </cell>
          <cell r="L2340" t="str">
            <v>Consumible Pulidoras,Taladros y Atornilladoras</v>
          </cell>
        </row>
        <row r="2341">
          <cell r="A2341" t="str">
            <v>JAB-DES.HAND4PI</v>
          </cell>
          <cell r="B2341" t="str">
            <v>JABON DESENGRASANTE HAND 4 PI</v>
          </cell>
          <cell r="C2341">
            <v>58</v>
          </cell>
          <cell r="D2341">
            <v>30</v>
          </cell>
          <cell r="E2341" t="str">
            <v>LTR</v>
          </cell>
          <cell r="F2341">
            <v>802519.77</v>
          </cell>
          <cell r="G2341">
            <v>44915</v>
          </cell>
          <cell r="H2341">
            <v>44952</v>
          </cell>
          <cell r="I2341" t="str">
            <v>E14-N3</v>
          </cell>
          <cell r="J2341" t="str">
            <v>1.4.55.20</v>
          </cell>
          <cell r="K2341" t="str">
            <v>Materiales y Suministros</v>
          </cell>
          <cell r="L2341" t="str">
            <v>Materiales y Suministros</v>
          </cell>
        </row>
        <row r="2342">
          <cell r="A2342" t="str">
            <v>KIT-COR.PULDEW.4120</v>
          </cell>
          <cell r="B2342" t="str">
            <v>KIT CORONA Y PIÑON PARA PULIDORA DEWALT 4120 Ref.: N153126-N153125 Genérico</v>
          </cell>
          <cell r="C2342">
            <v>2</v>
          </cell>
          <cell r="D2342">
            <v>2</v>
          </cell>
          <cell r="E2342" t="str">
            <v>UND</v>
          </cell>
          <cell r="F2342">
            <v>42184.95</v>
          </cell>
          <cell r="G2342">
            <v>44914</v>
          </cell>
          <cell r="H2342">
            <v>44937</v>
          </cell>
          <cell r="I2342" t="str">
            <v>EK-N3</v>
          </cell>
          <cell r="J2342" t="str">
            <v>1.4.55.20</v>
          </cell>
          <cell r="K2342" t="str">
            <v>Materiales y Suministros</v>
          </cell>
          <cell r="L2342" t="str">
            <v>Consumible Pulidoras,Taladros y Atornilladoras</v>
          </cell>
        </row>
        <row r="2343">
          <cell r="A2343" t="str">
            <v>KIT-COR.PUL.4577</v>
          </cell>
          <cell r="B2343" t="str">
            <v>KIT CORONA Y PIÑON PARA PULIDORA DEWALT 4577-B3</v>
          </cell>
          <cell r="C2343">
            <v>3</v>
          </cell>
          <cell r="D2343">
            <v>2</v>
          </cell>
          <cell r="E2343" t="str">
            <v>KIT</v>
          </cell>
          <cell r="F2343">
            <v>272520.45</v>
          </cell>
          <cell r="G2343">
            <v>44707</v>
          </cell>
          <cell r="H2343">
            <v>44701</v>
          </cell>
          <cell r="I2343" t="str">
            <v>EK-N3</v>
          </cell>
          <cell r="J2343" t="str">
            <v>1.4.55.20</v>
          </cell>
          <cell r="K2343" t="str">
            <v>Materiales y Suministros</v>
          </cell>
          <cell r="L2343" t="str">
            <v>Consumible Pulidoras,Taladros y Atornilladoras</v>
          </cell>
        </row>
        <row r="2344">
          <cell r="A2344" t="str">
            <v>KIT-REP.PIST</v>
          </cell>
          <cell r="B2344" t="str">
            <v>KIT DE REPARACION K-5029 PARA PISTOLA DE PINTURA SGK-600-PR</v>
          </cell>
          <cell r="C2344">
            <v>2</v>
          </cell>
          <cell r="D2344">
            <v>2</v>
          </cell>
          <cell r="E2344" t="str">
            <v>KIT</v>
          </cell>
          <cell r="F2344">
            <v>152366.67000000001</v>
          </cell>
          <cell r="G2344">
            <v>44841</v>
          </cell>
          <cell r="H2344">
            <v>44894</v>
          </cell>
          <cell r="I2344" t="str">
            <v>EK-N2</v>
          </cell>
          <cell r="J2344" t="str">
            <v>1.4.55.20</v>
          </cell>
          <cell r="K2344" t="str">
            <v>Materiales y Suministros</v>
          </cell>
          <cell r="L2344" t="str">
            <v>Consumible Maquinaria y Equipos</v>
          </cell>
        </row>
        <row r="2345">
          <cell r="A2345" t="str">
            <v>KIT-PIS.DEV</v>
          </cell>
          <cell r="B2345" t="str">
            <v>KIT PARA PISTOLA DEVILBISS ( PICO DE FLUIDO 1.8 - RESORTE EMPAQUE PRENSA ESTOPA )</v>
          </cell>
          <cell r="C2345">
            <v>1</v>
          </cell>
          <cell r="D2345">
            <v>2</v>
          </cell>
          <cell r="E2345" t="str">
            <v>KIT</v>
          </cell>
          <cell r="F2345">
            <v>364300</v>
          </cell>
          <cell r="G2345">
            <v>44945</v>
          </cell>
          <cell r="H2345">
            <v>44946</v>
          </cell>
          <cell r="I2345" t="str">
            <v>EK-N2</v>
          </cell>
          <cell r="J2345" t="str">
            <v>1.4.55.20</v>
          </cell>
          <cell r="K2345" t="str">
            <v>Materiales y Suministros</v>
          </cell>
          <cell r="L2345" t="str">
            <v>Materiales y Suministros</v>
          </cell>
        </row>
        <row r="2346">
          <cell r="A2346" t="str">
            <v>KIT-PRE.609075</v>
          </cell>
          <cell r="B2346" t="str">
            <v>KIT RODILLO DE PRESION ALIMENTADOR ORIGO FEED REF 609075</v>
          </cell>
          <cell r="C2346">
            <v>3</v>
          </cell>
          <cell r="D2346">
            <v>2</v>
          </cell>
          <cell r="E2346" t="str">
            <v>KIT</v>
          </cell>
          <cell r="F2346">
            <v>85800</v>
          </cell>
          <cell r="G2346">
            <v>44865</v>
          </cell>
          <cell r="H2346"/>
          <cell r="I2346" t="str">
            <v>EK-N3</v>
          </cell>
          <cell r="J2346" t="str">
            <v>1.4.55.20</v>
          </cell>
          <cell r="K2346" t="str">
            <v>Materiales y Suministros</v>
          </cell>
          <cell r="L2346" t="str">
            <v>Materiales y Suministros</v>
          </cell>
        </row>
        <row r="2347">
          <cell r="A2347" t="str">
            <v>ROD-EST.609011</v>
          </cell>
          <cell r="B2347" t="str">
            <v>KIT RODILLO ESTRIADO 0.0045 REF 609011</v>
          </cell>
          <cell r="C2347">
            <v>2</v>
          </cell>
          <cell r="D2347">
            <v>2</v>
          </cell>
          <cell r="E2347" t="str">
            <v>KIT</v>
          </cell>
          <cell r="F2347">
            <v>554620</v>
          </cell>
          <cell r="G2347">
            <v>44645</v>
          </cell>
          <cell r="H2347">
            <v>44700</v>
          </cell>
          <cell r="I2347" t="str">
            <v>EK-N3</v>
          </cell>
          <cell r="J2347" t="str">
            <v>1.4.55.20</v>
          </cell>
          <cell r="K2347" t="str">
            <v>Materiales y Suministros</v>
          </cell>
          <cell r="L2347" t="str">
            <v>Materiales y Suministros</v>
          </cell>
        </row>
        <row r="2348">
          <cell r="A2348" t="str">
            <v>ROD-GUI.L304</v>
          </cell>
          <cell r="B2348" t="str">
            <v>KIT RODILLO GUIA ALIMENTADOR ORIGO FEED L304, 0.035 - 0.045 REF:609009 O 608187</v>
          </cell>
          <cell r="C2348">
            <v>2</v>
          </cell>
          <cell r="D2348">
            <v>2</v>
          </cell>
          <cell r="E2348" t="str">
            <v>KIT</v>
          </cell>
          <cell r="F2348">
            <v>336000</v>
          </cell>
          <cell r="G2348">
            <v>44865</v>
          </cell>
          <cell r="H2348">
            <v>44763</v>
          </cell>
          <cell r="I2348" t="str">
            <v>EK-N3</v>
          </cell>
          <cell r="J2348" t="str">
            <v>1.4.55.20</v>
          </cell>
          <cell r="K2348" t="str">
            <v>Materiales y Suministros</v>
          </cell>
          <cell r="L2348" t="str">
            <v>Consumible Maquinaria y Equipos</v>
          </cell>
        </row>
        <row r="2349">
          <cell r="A2349" t="str">
            <v>LAN-ROJ.</v>
          </cell>
          <cell r="B2349" t="str">
            <v>LANILLA ROJA</v>
          </cell>
          <cell r="C2349">
            <v>81</v>
          </cell>
          <cell r="D2349">
            <v>50</v>
          </cell>
          <cell r="E2349" t="str">
            <v>MTS</v>
          </cell>
          <cell r="F2349">
            <v>338785.31</v>
          </cell>
          <cell r="G2349">
            <v>44865</v>
          </cell>
          <cell r="H2349">
            <v>44953</v>
          </cell>
          <cell r="I2349" t="str">
            <v>EJ-N1</v>
          </cell>
          <cell r="J2349" t="str">
            <v>1.4.55.20</v>
          </cell>
          <cell r="K2349" t="str">
            <v>Materiales y Suministros</v>
          </cell>
          <cell r="L2349" t="str">
            <v>Materiales y Suministros</v>
          </cell>
        </row>
        <row r="2350">
          <cell r="A2350" t="str">
            <v>LIJ-AGU.#150</v>
          </cell>
          <cell r="B2350" t="str">
            <v>LIJA DE AGUA # 150 - 9" X 11" Ref.: CLAVE 1005 ABRACOL</v>
          </cell>
          <cell r="C2350">
            <v>30</v>
          </cell>
          <cell r="D2350">
            <v>10</v>
          </cell>
          <cell r="E2350" t="str">
            <v>UND</v>
          </cell>
          <cell r="F2350">
            <v>32706.77</v>
          </cell>
          <cell r="G2350">
            <v>44940</v>
          </cell>
          <cell r="H2350">
            <v>44953</v>
          </cell>
          <cell r="I2350" t="str">
            <v>EL-N2</v>
          </cell>
          <cell r="J2350" t="str">
            <v>1.4.55.20</v>
          </cell>
          <cell r="K2350" t="str">
            <v>Materiales y Suministros</v>
          </cell>
          <cell r="L2350" t="str">
            <v>Materiales y Suministros</v>
          </cell>
        </row>
        <row r="2351">
          <cell r="A2351" t="str">
            <v>LIJ-AGU. # 220</v>
          </cell>
          <cell r="B2351" t="str">
            <v>LIJA DE AGUA # 220 - 9" X 11" Ref.: CLAVE 1007 ABRACOL</v>
          </cell>
          <cell r="C2351">
            <v>12</v>
          </cell>
          <cell r="D2351">
            <v>5</v>
          </cell>
          <cell r="E2351" t="str">
            <v>UND</v>
          </cell>
          <cell r="F2351">
            <v>11840.9</v>
          </cell>
          <cell r="G2351">
            <v>44806</v>
          </cell>
          <cell r="H2351">
            <v>44952</v>
          </cell>
          <cell r="I2351" t="str">
            <v>EL-N2</v>
          </cell>
          <cell r="J2351" t="str">
            <v>1.4.55.20</v>
          </cell>
          <cell r="K2351" t="str">
            <v>Materiales y Suministros</v>
          </cell>
          <cell r="L2351" t="str">
            <v>Materiales y Suministros</v>
          </cell>
        </row>
        <row r="2352">
          <cell r="A2352" t="str">
            <v>LIJ-AGU.80</v>
          </cell>
          <cell r="B2352" t="str">
            <v>LIJA DE AGUA # 80  - 9" X 11" Ref.: CLAVE 1002 ABRACOL</v>
          </cell>
          <cell r="C2352">
            <v>88</v>
          </cell>
          <cell r="D2352">
            <v>25</v>
          </cell>
          <cell r="E2352" t="str">
            <v>UND</v>
          </cell>
          <cell r="F2352">
            <v>97064.19</v>
          </cell>
          <cell r="G2352">
            <v>44891</v>
          </cell>
          <cell r="H2352">
            <v>44949</v>
          </cell>
          <cell r="I2352" t="str">
            <v>EL-N2</v>
          </cell>
          <cell r="J2352" t="str">
            <v>1.4.55.20</v>
          </cell>
          <cell r="K2352" t="str">
            <v>Materiales y Suministros</v>
          </cell>
          <cell r="L2352" t="str">
            <v>Materiales y Suministros</v>
          </cell>
        </row>
        <row r="2353">
          <cell r="A2353" t="str">
            <v>LIJ-TRA. #150</v>
          </cell>
          <cell r="B2353" t="str">
            <v>LIJA DE TRAPO # 150 MULTI-FLEX  12"</v>
          </cell>
          <cell r="C2353">
            <v>3.9</v>
          </cell>
          <cell r="D2353">
            <v>5</v>
          </cell>
          <cell r="E2353" t="str">
            <v>MTS</v>
          </cell>
          <cell r="F2353">
            <v>48890.82</v>
          </cell>
          <cell r="G2353">
            <v>44910</v>
          </cell>
          <cell r="H2353">
            <v>44907</v>
          </cell>
          <cell r="I2353"/>
          <cell r="J2353" t="str">
            <v>1.4.55.20</v>
          </cell>
          <cell r="K2353" t="str">
            <v>Materiales y Suministros</v>
          </cell>
          <cell r="L2353" t="str">
            <v>Materiales y Suministros</v>
          </cell>
        </row>
        <row r="2354">
          <cell r="A2354" t="str">
            <v>LIJ-TRA.#36</v>
          </cell>
          <cell r="B2354" t="str">
            <v>LIJA DE TRAPO # 36 - ABRACOL</v>
          </cell>
          <cell r="C2354">
            <v>15.6</v>
          </cell>
          <cell r="D2354">
            <v>10</v>
          </cell>
          <cell r="E2354" t="str">
            <v>MTS</v>
          </cell>
          <cell r="F2354">
            <v>262623.53000000003</v>
          </cell>
          <cell r="G2354">
            <v>44810</v>
          </cell>
          <cell r="H2354">
            <v>44937</v>
          </cell>
          <cell r="I2354" t="str">
            <v>EL-N2</v>
          </cell>
          <cell r="J2354" t="str">
            <v>1.4.55.20</v>
          </cell>
          <cell r="K2354" t="str">
            <v>Materiales y Suministros</v>
          </cell>
          <cell r="L2354" t="str">
            <v>Materiales y Suministros</v>
          </cell>
        </row>
        <row r="2355">
          <cell r="A2355" t="str">
            <v>LIJ-TRA.#80</v>
          </cell>
          <cell r="B2355" t="str">
            <v>LIJA DE TRAPO # 80 - MULTI-FLEX 12" Ref.: CLAVE 1828 ABRACOL</v>
          </cell>
          <cell r="C2355">
            <v>6.7</v>
          </cell>
          <cell r="D2355">
            <v>5</v>
          </cell>
          <cell r="E2355" t="str">
            <v>MTS</v>
          </cell>
          <cell r="F2355">
            <v>100500</v>
          </cell>
          <cell r="G2355">
            <v>44775</v>
          </cell>
          <cell r="H2355">
            <v>44946</v>
          </cell>
          <cell r="I2355" t="str">
            <v>EL-N2</v>
          </cell>
          <cell r="J2355" t="str">
            <v>1.4.55.20</v>
          </cell>
          <cell r="K2355" t="str">
            <v>Materiales y Suministros</v>
          </cell>
          <cell r="L2355" t="str">
            <v>Materiales y Suministros</v>
          </cell>
        </row>
        <row r="2356">
          <cell r="A2356" t="str">
            <v>LIJ-ROJ.320</v>
          </cell>
          <cell r="B2356" t="str">
            <v>LIJA ROJA # 320 - 9" X 11"</v>
          </cell>
          <cell r="C2356">
            <v>3</v>
          </cell>
          <cell r="D2356">
            <v>3</v>
          </cell>
          <cell r="E2356" t="str">
            <v>UND</v>
          </cell>
          <cell r="F2356">
            <v>3678.77</v>
          </cell>
          <cell r="G2356">
            <v>44293</v>
          </cell>
          <cell r="H2356">
            <v>44671</v>
          </cell>
          <cell r="I2356" t="str">
            <v>EL-N2</v>
          </cell>
          <cell r="J2356" t="str">
            <v>1.4.55.20</v>
          </cell>
          <cell r="K2356" t="str">
            <v>Materiales y Suministros</v>
          </cell>
          <cell r="L2356" t="str">
            <v>Materiales y Suministros</v>
          </cell>
        </row>
        <row r="2357">
          <cell r="A2357" t="str">
            <v>LIM-LEV.</v>
          </cell>
          <cell r="B2357" t="str">
            <v>LIMITE DE LEVANTE 2 - 5 TON Ref.: MH4020B36T Genérico</v>
          </cell>
          <cell r="C2357">
            <v>1</v>
          </cell>
          <cell r="D2357">
            <v>0</v>
          </cell>
          <cell r="E2357" t="str">
            <v>UND</v>
          </cell>
          <cell r="F2357">
            <v>53200</v>
          </cell>
          <cell r="G2357">
            <v>44943</v>
          </cell>
          <cell r="H2357">
            <v>43580</v>
          </cell>
          <cell r="I2357"/>
          <cell r="J2357" t="str">
            <v>1.4.55.20</v>
          </cell>
          <cell r="K2357" t="str">
            <v>Materiales y Suministros</v>
          </cell>
          <cell r="L2357" t="str">
            <v>Consumible Maquinaria y Equipos</v>
          </cell>
        </row>
        <row r="2358">
          <cell r="A2358" t="str">
            <v>LIM-CON.8OZ</v>
          </cell>
          <cell r="B2358" t="str">
            <v>LIMPIADOR DESENGRASANTE ELECTRONICO X 8 ONZAS Ref.: DIELLECT PI Genérico</v>
          </cell>
          <cell r="C2358">
            <v>18</v>
          </cell>
          <cell r="D2358">
            <v>10</v>
          </cell>
          <cell r="E2358" t="str">
            <v>UND</v>
          </cell>
          <cell r="F2358">
            <v>595797.55000000005</v>
          </cell>
          <cell r="G2358">
            <v>44915</v>
          </cell>
          <cell r="H2358">
            <v>44953</v>
          </cell>
          <cell r="I2358" t="str">
            <v>P1-ARMARIO</v>
          </cell>
          <cell r="J2358" t="str">
            <v>1.4.55.20</v>
          </cell>
          <cell r="K2358" t="str">
            <v>Materiales y Suministros</v>
          </cell>
          <cell r="L2358" t="str">
            <v>Materiales y Suministros</v>
          </cell>
        </row>
        <row r="2359">
          <cell r="A2359" t="str">
            <v>LIM-DES.</v>
          </cell>
          <cell r="B2359" t="str">
            <v>LIMPIADOR DESINCRUSTANTE PARA PISOS ACID 2 PI</v>
          </cell>
          <cell r="C2359">
            <v>20</v>
          </cell>
          <cell r="D2359">
            <v>0</v>
          </cell>
          <cell r="E2359" t="str">
            <v>LTR</v>
          </cell>
          <cell r="F2359">
            <v>190960</v>
          </cell>
          <cell r="G2359">
            <v>44504</v>
          </cell>
          <cell r="H2359">
            <v>44422</v>
          </cell>
          <cell r="I2359" t="str">
            <v>E7-N1</v>
          </cell>
          <cell r="J2359" t="str">
            <v>1.4.55.20</v>
          </cell>
          <cell r="K2359" t="str">
            <v>Materiales y Suministros</v>
          </cell>
          <cell r="L2359" t="str">
            <v>Materiales y Suministros</v>
          </cell>
        </row>
        <row r="2360">
          <cell r="A2360" t="str">
            <v>LIN-ANT.MIG</v>
          </cell>
          <cell r="B2360" t="str">
            <v>LINER 15 0.035 ROUND WOUND PARA ANTORCHA MIG - 400 AMPERIOS</v>
          </cell>
          <cell r="C2360">
            <v>1</v>
          </cell>
          <cell r="D2360">
            <v>1</v>
          </cell>
          <cell r="E2360" t="str">
            <v>UND</v>
          </cell>
          <cell r="F2360">
            <v>118300</v>
          </cell>
          <cell r="G2360">
            <v>44916</v>
          </cell>
          <cell r="H2360">
            <v>44908</v>
          </cell>
          <cell r="I2360" t="str">
            <v>EK-N2</v>
          </cell>
          <cell r="J2360" t="str">
            <v>1.4.55.20</v>
          </cell>
          <cell r="K2360" t="str">
            <v>Materiales y Suministros</v>
          </cell>
          <cell r="L2360" t="str">
            <v>Materiales y Suministros</v>
          </cell>
        </row>
        <row r="2361">
          <cell r="A2361" t="str">
            <v>LLA-INS.TOR</v>
          </cell>
          <cell r="B2361" t="str">
            <v>LLAVE INSERTO TRONZADO G2042.32N-4T50SX Ref.: FS1494 Genérico</v>
          </cell>
          <cell r="C2361">
            <v>2</v>
          </cell>
          <cell r="D2361">
            <v>1</v>
          </cell>
          <cell r="E2361" t="str">
            <v>UND</v>
          </cell>
          <cell r="F2361">
            <v>340000</v>
          </cell>
          <cell r="G2361">
            <v>44785</v>
          </cell>
          <cell r="H2361">
            <v>44720</v>
          </cell>
          <cell r="I2361" t="str">
            <v>E14-N4</v>
          </cell>
          <cell r="J2361" t="str">
            <v>1.4.55.20</v>
          </cell>
          <cell r="K2361" t="str">
            <v>Materiales y Suministros</v>
          </cell>
          <cell r="L2361" t="str">
            <v>Consumible Maquinaria y Equipos</v>
          </cell>
        </row>
        <row r="2362">
          <cell r="A2362" t="str">
            <v>LLA-MAN.S-2</v>
          </cell>
          <cell r="B2362" t="str">
            <v>LLAVE PARA MANDRIL S-2 - TALADRO BOSH 3/8"</v>
          </cell>
          <cell r="C2362">
            <v>5</v>
          </cell>
          <cell r="D2362">
            <v>5</v>
          </cell>
          <cell r="E2362" t="str">
            <v>UND</v>
          </cell>
          <cell r="F2362">
            <v>37815.15</v>
          </cell>
          <cell r="G2362">
            <v>44914</v>
          </cell>
          <cell r="H2362">
            <v>44915</v>
          </cell>
          <cell r="I2362" t="str">
            <v>ARMARIO HERRAMI</v>
          </cell>
          <cell r="J2362" t="str">
            <v>1.4.55.20</v>
          </cell>
          <cell r="K2362" t="str">
            <v>Materiales y Suministros</v>
          </cell>
          <cell r="L2362" t="str">
            <v>Consumible Pulidoras,Taladros y Atornilladoras</v>
          </cell>
        </row>
        <row r="2363">
          <cell r="A2363" t="str">
            <v>LOG-ADH.20X10</v>
          </cell>
          <cell r="B2363" t="str">
            <v>LOGO EN ADHESIVO METALTECO DE 20 CMS X 10 CMS</v>
          </cell>
          <cell r="C2363">
            <v>5</v>
          </cell>
          <cell r="D2363">
            <v>2</v>
          </cell>
          <cell r="E2363" t="str">
            <v>UND</v>
          </cell>
          <cell r="F2363">
            <v>35000</v>
          </cell>
          <cell r="G2363">
            <v>44944</v>
          </cell>
          <cell r="H2363">
            <v>44716</v>
          </cell>
          <cell r="I2363" t="str">
            <v>P1-EST-OF</v>
          </cell>
          <cell r="J2363" t="str">
            <v>1.4.55.20</v>
          </cell>
          <cell r="K2363" t="str">
            <v>Materiales y Suministros</v>
          </cell>
          <cell r="L2363" t="str">
            <v>Logo Adhesivo</v>
          </cell>
        </row>
        <row r="2364">
          <cell r="A2364" t="str">
            <v>LOG-ADH.30X15</v>
          </cell>
          <cell r="B2364" t="str">
            <v>LOGO EN ADHESIVO METALTECO DE 30 CMS X 15 CMS</v>
          </cell>
          <cell r="C2364">
            <v>10</v>
          </cell>
          <cell r="D2364">
            <v>5</v>
          </cell>
          <cell r="E2364" t="str">
            <v>UND</v>
          </cell>
          <cell r="F2364">
            <v>127756.11</v>
          </cell>
          <cell r="G2364">
            <v>44887</v>
          </cell>
          <cell r="H2364">
            <v>44943</v>
          </cell>
          <cell r="I2364" t="str">
            <v>P1-EST-OF</v>
          </cell>
          <cell r="J2364" t="str">
            <v>1.4.55.20</v>
          </cell>
          <cell r="K2364" t="str">
            <v>Materiales y Suministros</v>
          </cell>
          <cell r="L2364" t="str">
            <v>Logo Adhesivo</v>
          </cell>
        </row>
        <row r="2365">
          <cell r="A2365" t="str">
            <v>LOG-ADH.40X20</v>
          </cell>
          <cell r="B2365" t="str">
            <v>LOGO EN ADHESIVO METALTECO DE 40 CMS X 20 CMS</v>
          </cell>
          <cell r="C2365">
            <v>6</v>
          </cell>
          <cell r="D2365">
            <v>2</v>
          </cell>
          <cell r="E2365" t="str">
            <v>UND</v>
          </cell>
          <cell r="F2365">
            <v>102206.63</v>
          </cell>
          <cell r="G2365">
            <v>44887</v>
          </cell>
          <cell r="H2365">
            <v>44922</v>
          </cell>
          <cell r="I2365" t="str">
            <v>P1-EST-OF</v>
          </cell>
          <cell r="J2365" t="str">
            <v>1.4.55.20</v>
          </cell>
          <cell r="K2365" t="str">
            <v>Materiales y Suministros</v>
          </cell>
          <cell r="L2365" t="str">
            <v>Logo Adhesivo</v>
          </cell>
        </row>
        <row r="2366">
          <cell r="A2366" t="str">
            <v>LOG-ADH.50X25</v>
          </cell>
          <cell r="B2366" t="str">
            <v>LOGO EN ADHESIVO METALTECO DE 50 CMS X 25 CMS</v>
          </cell>
          <cell r="C2366">
            <v>5</v>
          </cell>
          <cell r="D2366">
            <v>5</v>
          </cell>
          <cell r="E2366" t="str">
            <v>UND</v>
          </cell>
          <cell r="F2366">
            <v>100000</v>
          </cell>
          <cell r="G2366">
            <v>44882</v>
          </cell>
          <cell r="H2366">
            <v>44560</v>
          </cell>
          <cell r="I2366" t="str">
            <v>P1-EST-OF</v>
          </cell>
          <cell r="J2366" t="str">
            <v>1.4.55.20</v>
          </cell>
          <cell r="K2366" t="str">
            <v>Materiales y Suministros</v>
          </cell>
          <cell r="L2366" t="str">
            <v>Logo Adhesivo</v>
          </cell>
        </row>
        <row r="2367">
          <cell r="A2367" t="str">
            <v>LOG-ADH.60X30</v>
          </cell>
          <cell r="B2367" t="str">
            <v>LOGO EN ADHESIVO METALTECO DE 60 CMS X 30 CMS</v>
          </cell>
          <cell r="C2367">
            <v>10</v>
          </cell>
          <cell r="D2367">
            <v>5</v>
          </cell>
          <cell r="E2367" t="str">
            <v>UND</v>
          </cell>
          <cell r="F2367">
            <v>191942.55</v>
          </cell>
          <cell r="G2367">
            <v>44634</v>
          </cell>
          <cell r="H2367">
            <v>44774</v>
          </cell>
          <cell r="I2367" t="str">
            <v>P1-EST-OF</v>
          </cell>
          <cell r="J2367" t="str">
            <v>1.4.55.20</v>
          </cell>
          <cell r="K2367" t="str">
            <v>Materiales y Suministros</v>
          </cell>
          <cell r="L2367" t="str">
            <v>Logo Adhesivo</v>
          </cell>
        </row>
        <row r="2368">
          <cell r="A2368" t="str">
            <v>LUB-GEL.X8ONZ</v>
          </cell>
          <cell r="B2368" t="str">
            <v>LUBRICANTE GEL X 8 ONZAS - MARCA HOUGEN</v>
          </cell>
          <cell r="C2368">
            <v>1</v>
          </cell>
          <cell r="D2368">
            <v>1</v>
          </cell>
          <cell r="E2368" t="str">
            <v>UND</v>
          </cell>
          <cell r="F2368">
            <v>73277</v>
          </cell>
          <cell r="G2368">
            <v>44669</v>
          </cell>
          <cell r="H2368">
            <v>44135</v>
          </cell>
          <cell r="I2368" t="str">
            <v>EL-N2</v>
          </cell>
          <cell r="J2368" t="str">
            <v>1.4.55.20</v>
          </cell>
          <cell r="K2368" t="str">
            <v>Materiales y Suministros</v>
          </cell>
          <cell r="L2368" t="str">
            <v>Materiales y Suministros</v>
          </cell>
        </row>
        <row r="2369">
          <cell r="A2369" t="str">
            <v>LUB-ANT.8ONZ</v>
          </cell>
          <cell r="B2369" t="str">
            <v>LUBRICANTE PENETRANTE AFLOJADOR DE TUERCAS Y TORNILLOS ANTIOXIDANTE X 8 ONZAS Ref.: REST PI Genérico</v>
          </cell>
          <cell r="C2369">
            <v>23</v>
          </cell>
          <cell r="D2369">
            <v>10</v>
          </cell>
          <cell r="E2369" t="str">
            <v>UND</v>
          </cell>
          <cell r="F2369">
            <v>393254.28</v>
          </cell>
          <cell r="G2369">
            <v>44944</v>
          </cell>
          <cell r="H2369">
            <v>44952</v>
          </cell>
          <cell r="I2369" t="str">
            <v>P1-ARMARIO</v>
          </cell>
          <cell r="J2369" t="str">
            <v>1.4.55.20</v>
          </cell>
          <cell r="K2369" t="str">
            <v>Materiales y Suministros</v>
          </cell>
          <cell r="L2369" t="str">
            <v>Materiales y Suministros</v>
          </cell>
        </row>
        <row r="2370">
          <cell r="A2370" t="str">
            <v>MAN-TAL.BOSH65B 20-2RE</v>
          </cell>
          <cell r="B2370" t="str">
            <v>MANDRIL TALADRO BOSCH 1/2 20 UNF REF. 65B 20-2RE</v>
          </cell>
          <cell r="C2370">
            <v>1</v>
          </cell>
          <cell r="D2370">
            <v>2</v>
          </cell>
          <cell r="E2370" t="str">
            <v>UND</v>
          </cell>
          <cell r="F2370">
            <v>42000</v>
          </cell>
          <cell r="G2370">
            <v>44950</v>
          </cell>
          <cell r="H2370">
            <v>44953</v>
          </cell>
          <cell r="I2370" t="str">
            <v>EK-N2</v>
          </cell>
          <cell r="J2370" t="str">
            <v>1.4.55.20</v>
          </cell>
          <cell r="K2370" t="str">
            <v>Materiales y Suministros</v>
          </cell>
          <cell r="L2370" t="str">
            <v>Consumible Pulidoras,Taladros y Atornilladoras</v>
          </cell>
        </row>
        <row r="2371">
          <cell r="A2371" t="str">
            <v>MAN-PUL.DEW.7"</v>
          </cell>
          <cell r="B2371" t="str">
            <v>MANGO PARA PULIDORA DEWALT 7" Ref.: 651858-00 Genérico</v>
          </cell>
          <cell r="C2371">
            <v>1</v>
          </cell>
          <cell r="D2371">
            <v>2</v>
          </cell>
          <cell r="E2371" t="str">
            <v>UND</v>
          </cell>
          <cell r="F2371">
            <v>21932.75</v>
          </cell>
          <cell r="G2371">
            <v>44630</v>
          </cell>
          <cell r="H2371">
            <v>44729</v>
          </cell>
          <cell r="I2371" t="str">
            <v>EK-N3</v>
          </cell>
          <cell r="J2371" t="str">
            <v>1.4.55.20</v>
          </cell>
          <cell r="K2371" t="str">
            <v>Materiales y Suministros</v>
          </cell>
          <cell r="L2371" t="str">
            <v>Consumible Pulidoras,Taladros y Atornilladoras</v>
          </cell>
        </row>
        <row r="2372">
          <cell r="A2372" t="str">
            <v>MAN-PUL.28111</v>
          </cell>
          <cell r="B2372" t="str">
            <v>MANGO PARA PULIDORA DW 28111 REF: 614796-00 Ref.: 614796-00 Genérico</v>
          </cell>
          <cell r="C2372">
            <v>1</v>
          </cell>
          <cell r="D2372">
            <v>1</v>
          </cell>
          <cell r="E2372" t="str">
            <v>UND</v>
          </cell>
          <cell r="F2372">
            <v>21680.67</v>
          </cell>
          <cell r="G2372">
            <v>44914</v>
          </cell>
          <cell r="H2372">
            <v>44907</v>
          </cell>
          <cell r="I2372" t="str">
            <v>EK-N2</v>
          </cell>
          <cell r="J2372" t="str">
            <v>1.4.55.20</v>
          </cell>
          <cell r="K2372" t="str">
            <v>Materiales y Suministros</v>
          </cell>
          <cell r="L2372" t="str">
            <v>Consumible Pulidoras,Taladros y Atornilladoras</v>
          </cell>
        </row>
        <row r="2373">
          <cell r="A2373" t="str">
            <v>MAG-TAL.BOS</v>
          </cell>
          <cell r="B2373" t="str">
            <v>MANGO PARA TALADRO BOSH Ref.: 2602.025.094 Genérico</v>
          </cell>
          <cell r="C2373">
            <v>2</v>
          </cell>
          <cell r="D2373">
            <v>0</v>
          </cell>
          <cell r="E2373" t="str">
            <v>UND</v>
          </cell>
          <cell r="F2373">
            <v>84000</v>
          </cell>
          <cell r="G2373">
            <v>44947</v>
          </cell>
          <cell r="H2373">
            <v>44168</v>
          </cell>
          <cell r="I2373" t="str">
            <v>EK-N3</v>
          </cell>
          <cell r="J2373" t="str">
            <v>1.4.55.20</v>
          </cell>
          <cell r="K2373" t="str">
            <v>Materiales y Suministros</v>
          </cell>
          <cell r="L2373" t="str">
            <v>Consumible Pulidoras,Taladros y Atornilladoras</v>
          </cell>
        </row>
        <row r="2374">
          <cell r="A2374" t="str">
            <v>MAN-ARG.CO2</v>
          </cell>
          <cell r="B2374" t="str">
            <v>MANGUERA PARA MEZCLA ARGON Y CO2 CON ACOPLE MACHO - MACHO X 3 METROS Ref.: 432774 Genérico</v>
          </cell>
          <cell r="C2374">
            <v>1</v>
          </cell>
          <cell r="D2374">
            <v>0</v>
          </cell>
          <cell r="E2374" t="str">
            <v>UND</v>
          </cell>
          <cell r="F2374">
            <v>69550</v>
          </cell>
          <cell r="G2374">
            <v>44681</v>
          </cell>
          <cell r="H2374">
            <v>44651</v>
          </cell>
          <cell r="I2374" t="str">
            <v>LETRAS</v>
          </cell>
          <cell r="J2374" t="str">
            <v>1.4.55.20</v>
          </cell>
          <cell r="K2374" t="str">
            <v>Materiales y Suministros</v>
          </cell>
          <cell r="L2374" t="str">
            <v>Consumible Maquinaria y Equipos</v>
          </cell>
        </row>
        <row r="2375">
          <cell r="A2375" t="str">
            <v>MAR-PIN.60ML</v>
          </cell>
          <cell r="B2375" t="str">
            <v>MARCADOR DE PINTURA 60 ML -  MARCA DALO MARKER</v>
          </cell>
          <cell r="C2375">
            <v>13</v>
          </cell>
          <cell r="D2375">
            <v>6</v>
          </cell>
          <cell r="E2375" t="str">
            <v>UND</v>
          </cell>
          <cell r="F2375">
            <v>325000</v>
          </cell>
          <cell r="G2375">
            <v>44911</v>
          </cell>
          <cell r="H2375">
            <v>44953</v>
          </cell>
          <cell r="I2375"/>
          <cell r="J2375" t="str">
            <v>1.4.55.20</v>
          </cell>
          <cell r="K2375" t="str">
            <v>Materiales y Suministros</v>
          </cell>
          <cell r="L2375" t="str">
            <v>Materiales y Suministros</v>
          </cell>
        </row>
        <row r="2376">
          <cell r="A2376" t="str">
            <v>MAS-POL.P1500</v>
          </cell>
          <cell r="B2376" t="str">
            <v>MASILLA POLIESTER P1500  - CON ENDURECEDOR Ref.: 010826 Genérico</v>
          </cell>
          <cell r="C2376">
            <v>7</v>
          </cell>
          <cell r="D2376">
            <v>5</v>
          </cell>
          <cell r="E2376" t="str">
            <v>GAL</v>
          </cell>
          <cell r="F2376">
            <v>468142.15</v>
          </cell>
          <cell r="G2376">
            <v>44942</v>
          </cell>
          <cell r="H2376">
            <v>44949</v>
          </cell>
          <cell r="I2376" t="str">
            <v>EN-N2</v>
          </cell>
          <cell r="J2376" t="str">
            <v>1.4.55.20</v>
          </cell>
          <cell r="K2376" t="str">
            <v>Materiales y Suministros</v>
          </cell>
          <cell r="L2376" t="str">
            <v>Materiales y Suministros</v>
          </cell>
        </row>
        <row r="2377">
          <cell r="A2377" t="str">
            <v>MAS-ROJ.F#1</v>
          </cell>
          <cell r="B2377" t="str">
            <v>MASILLA ROJA FORMULA # 1</v>
          </cell>
          <cell r="C2377">
            <v>1</v>
          </cell>
          <cell r="D2377">
            <v>1</v>
          </cell>
          <cell r="E2377" t="str">
            <v>GAL</v>
          </cell>
          <cell r="F2377">
            <v>71429</v>
          </cell>
          <cell r="G2377">
            <v>44496</v>
          </cell>
          <cell r="H2377">
            <v>44491</v>
          </cell>
          <cell r="I2377" t="str">
            <v>EL-N3</v>
          </cell>
          <cell r="J2377" t="str">
            <v>1.4.55.20</v>
          </cell>
          <cell r="K2377" t="str">
            <v>Materiales y Suministros</v>
          </cell>
          <cell r="L2377" t="str">
            <v>Materiales y Suministros</v>
          </cell>
        </row>
        <row r="2378">
          <cell r="A2378" t="str">
            <v>NIP-NW2.7M5</v>
          </cell>
          <cell r="B2378" t="str">
            <v>NIPPLE NW2, 7 M5 REF. 359913 LASER Ref.: 308002030730001 Genérico</v>
          </cell>
          <cell r="C2378">
            <v>3</v>
          </cell>
          <cell r="D2378">
            <v>0</v>
          </cell>
          <cell r="E2378" t="str">
            <v>UND</v>
          </cell>
          <cell r="F2378">
            <v>299202.38</v>
          </cell>
          <cell r="G2378">
            <v>43320</v>
          </cell>
          <cell r="H2378">
            <v>44104</v>
          </cell>
          <cell r="I2378" t="str">
            <v>E14-N6</v>
          </cell>
          <cell r="J2378" t="str">
            <v>1.4.55.20</v>
          </cell>
          <cell r="K2378" t="str">
            <v>Materiales y Suministros</v>
          </cell>
          <cell r="L2378" t="str">
            <v>Consumible Laser</v>
          </cell>
        </row>
        <row r="2379">
          <cell r="A2379" t="str">
            <v>NOZ-5/8.1/8TRIGASKISS</v>
          </cell>
          <cell r="B2379" t="str">
            <v>NOZZLE (TOBERA) 5/8" BORE 1/8" RECESS (GENERICO) Ref.: 401-6-62-G Genérico</v>
          </cell>
          <cell r="C2379">
            <v>8</v>
          </cell>
          <cell r="D2379">
            <v>0</v>
          </cell>
          <cell r="E2379" t="str">
            <v>UND</v>
          </cell>
          <cell r="F2379">
            <v>211376.62</v>
          </cell>
          <cell r="G2379">
            <v>44755</v>
          </cell>
          <cell r="H2379">
            <v>44866</v>
          </cell>
          <cell r="I2379" t="str">
            <v>EL-N3</v>
          </cell>
          <cell r="J2379" t="str">
            <v>1.4.55.20</v>
          </cell>
          <cell r="K2379" t="str">
            <v>Materiales y Suministros</v>
          </cell>
          <cell r="L2379" t="str">
            <v>Consumible Equipo de Soldadura</v>
          </cell>
        </row>
        <row r="2380">
          <cell r="A2380" t="str">
            <v>NOZ-5/8.1/8</v>
          </cell>
          <cell r="B2380" t="str">
            <v>NOZZLE (TOBERA) 5/8" BORE 1/8" RECESS Ref.: 401-6-62 Genérico</v>
          </cell>
          <cell r="C2380">
            <v>17</v>
          </cell>
          <cell r="D2380">
            <v>10</v>
          </cell>
          <cell r="E2380" t="str">
            <v>UND</v>
          </cell>
          <cell r="F2380">
            <v>1027650</v>
          </cell>
          <cell r="G2380">
            <v>44785</v>
          </cell>
          <cell r="H2380">
            <v>44951</v>
          </cell>
          <cell r="I2380"/>
          <cell r="J2380" t="str">
            <v>1.4.55.20</v>
          </cell>
          <cell r="K2380" t="str">
            <v>Materiales y Suministros</v>
          </cell>
          <cell r="L2380" t="str">
            <v>Consumible Equipo de Soldadura</v>
          </cell>
        </row>
        <row r="2381">
          <cell r="A2381" t="str">
            <v>NOZ-352.280/124561</v>
          </cell>
          <cell r="B2381" t="str">
            <v>NOZZLE D0.8 352280 REF. 124561 - LASER Ref.: 308001030470052 Genérico</v>
          </cell>
          <cell r="C2381">
            <v>7</v>
          </cell>
          <cell r="D2381">
            <v>2</v>
          </cell>
          <cell r="E2381" t="str">
            <v>UND</v>
          </cell>
          <cell r="F2381">
            <v>116762.16</v>
          </cell>
          <cell r="G2381">
            <v>44809</v>
          </cell>
          <cell r="H2381">
            <v>44944</v>
          </cell>
          <cell r="I2381" t="str">
            <v>E14-N2</v>
          </cell>
          <cell r="J2381" t="str">
            <v>1.4.55.20</v>
          </cell>
          <cell r="K2381" t="str">
            <v>Materiales y Suministros</v>
          </cell>
          <cell r="L2381" t="str">
            <v>Consumible Laser</v>
          </cell>
        </row>
        <row r="2382">
          <cell r="A2382" t="str">
            <v>NOZ-D10.352281</v>
          </cell>
          <cell r="B2382" t="str">
            <v>NOZZLE D1.0 352281 REF. 124562 - LASER Ref.: 308001030290022 Genérico</v>
          </cell>
          <cell r="C2382">
            <v>2</v>
          </cell>
          <cell r="D2382">
            <v>2</v>
          </cell>
          <cell r="E2382" t="str">
            <v>UND</v>
          </cell>
          <cell r="F2382">
            <v>33349</v>
          </cell>
          <cell r="G2382">
            <v>44809</v>
          </cell>
          <cell r="H2382">
            <v>44944</v>
          </cell>
          <cell r="I2382" t="str">
            <v>E14-N2</v>
          </cell>
          <cell r="J2382" t="str">
            <v>1.4.55.20</v>
          </cell>
          <cell r="K2382" t="str">
            <v>Materiales y Suministros</v>
          </cell>
          <cell r="L2382" t="str">
            <v>Consumible Laser</v>
          </cell>
        </row>
        <row r="2383">
          <cell r="A2383" t="str">
            <v>NOZ-D14.352283</v>
          </cell>
          <cell r="B2383" t="str">
            <v>NOZZLE D1.4 352283 REF. 237497 - LASER Ref.: 308001030010052 Genérico</v>
          </cell>
          <cell r="C2383">
            <v>6</v>
          </cell>
          <cell r="D2383">
            <v>5</v>
          </cell>
          <cell r="E2383" t="str">
            <v>UND</v>
          </cell>
          <cell r="F2383">
            <v>90037.61</v>
          </cell>
          <cell r="G2383">
            <v>44809</v>
          </cell>
          <cell r="H2383">
            <v>44944</v>
          </cell>
          <cell r="I2383" t="str">
            <v>E14-N2</v>
          </cell>
          <cell r="J2383" t="str">
            <v>1.4.55.20</v>
          </cell>
          <cell r="K2383" t="str">
            <v>Materiales y Suministros</v>
          </cell>
          <cell r="L2383" t="str">
            <v>Consumible Laser</v>
          </cell>
        </row>
        <row r="2384">
          <cell r="A2384" t="str">
            <v>NOZ-D17.237501</v>
          </cell>
          <cell r="B2384" t="str">
            <v>NOZZLE D1.7 237501 REF. 1257672 - LASER Ref.: 308001030340029 Genérico</v>
          </cell>
          <cell r="C2384">
            <v>8</v>
          </cell>
          <cell r="D2384">
            <v>2</v>
          </cell>
          <cell r="E2384" t="str">
            <v>UND</v>
          </cell>
          <cell r="F2384">
            <v>132051.38</v>
          </cell>
          <cell r="G2384">
            <v>44860</v>
          </cell>
          <cell r="H2384">
            <v>44939</v>
          </cell>
          <cell r="I2384" t="str">
            <v>E14-N2</v>
          </cell>
          <cell r="J2384" t="str">
            <v>1.4.55.20</v>
          </cell>
          <cell r="K2384" t="str">
            <v>Materiales y Suministros</v>
          </cell>
          <cell r="L2384" t="str">
            <v>Consumible Laser</v>
          </cell>
        </row>
        <row r="2385">
          <cell r="A2385" t="str">
            <v>NUC-FIL.</v>
          </cell>
          <cell r="B2385" t="str">
            <v>NUCLEO DE FILTRO Ref.: B222100000451 Genérico</v>
          </cell>
          <cell r="C2385">
            <v>2</v>
          </cell>
          <cell r="D2385">
            <v>2</v>
          </cell>
          <cell r="E2385" t="str">
            <v>UND</v>
          </cell>
          <cell r="F2385">
            <v>2767116.67</v>
          </cell>
          <cell r="G2385">
            <v>44448</v>
          </cell>
          <cell r="H2385">
            <v>44470</v>
          </cell>
          <cell r="I2385" t="str">
            <v>EK-N2</v>
          </cell>
          <cell r="J2385" t="str">
            <v>1.4.55.20</v>
          </cell>
          <cell r="K2385" t="str">
            <v>Materiales y Suministros</v>
          </cell>
          <cell r="L2385" t="str">
            <v>Consumible Maquinaria y Equipos</v>
          </cell>
        </row>
        <row r="2386">
          <cell r="A2386" t="str">
            <v>OPT-QUA.1260822</v>
          </cell>
          <cell r="B2386" t="str">
            <v>OPTICAL QUARTZ WINDOW REF. 1260822 - LASER Ref.: 308001030590063 Genérico</v>
          </cell>
          <cell r="C2386">
            <v>2</v>
          </cell>
          <cell r="D2386">
            <v>0</v>
          </cell>
          <cell r="E2386" t="str">
            <v>UND</v>
          </cell>
          <cell r="F2386">
            <v>492397.5</v>
          </cell>
          <cell r="G2386">
            <v>43511</v>
          </cell>
          <cell r="H2386">
            <v>44945</v>
          </cell>
          <cell r="I2386" t="str">
            <v>E14-N6</v>
          </cell>
          <cell r="J2386" t="str">
            <v>1.4.55.20</v>
          </cell>
          <cell r="K2386" t="str">
            <v>Materiales y Suministros</v>
          </cell>
          <cell r="L2386" t="str">
            <v>Consumible Laser</v>
          </cell>
        </row>
        <row r="2387">
          <cell r="A2387" t="str">
            <v>ORI-020.PUL</v>
          </cell>
          <cell r="B2387" t="str">
            <v>ORING 020 NITRILO CARCAZA PULIDORA 4120</v>
          </cell>
          <cell r="C2387">
            <v>47</v>
          </cell>
          <cell r="D2387">
            <v>0</v>
          </cell>
          <cell r="E2387" t="str">
            <v>UND</v>
          </cell>
          <cell r="F2387">
            <v>19747.52</v>
          </cell>
          <cell r="G2387">
            <v>44870</v>
          </cell>
          <cell r="H2387">
            <v>44909</v>
          </cell>
          <cell r="I2387" t="str">
            <v>EK-N2</v>
          </cell>
          <cell r="J2387" t="str">
            <v>1.4.55.20</v>
          </cell>
          <cell r="K2387" t="str">
            <v>Materiales y Suministros</v>
          </cell>
          <cell r="L2387" t="str">
            <v>Consumible Maquinaria y Equipos</v>
          </cell>
        </row>
        <row r="2388">
          <cell r="A2388" t="str">
            <v>ORI-22M.17MX2MM</v>
          </cell>
          <cell r="B2388" t="str">
            <v>ORING 22MM Ø EXT. 17MM Ø INT. 2MM</v>
          </cell>
          <cell r="C2388">
            <v>10</v>
          </cell>
          <cell r="D2388">
            <v>0</v>
          </cell>
          <cell r="E2388" t="str">
            <v>UND</v>
          </cell>
          <cell r="F2388">
            <v>4201</v>
          </cell>
          <cell r="G2388">
            <v>44676</v>
          </cell>
          <cell r="H2388"/>
          <cell r="I2388" t="str">
            <v>E14-N4</v>
          </cell>
          <cell r="J2388" t="str">
            <v>1.4.55.20</v>
          </cell>
          <cell r="K2388" t="str">
            <v>Materiales y Suministros</v>
          </cell>
          <cell r="L2388" t="str">
            <v>Consumible Maquinaria y Equipos</v>
          </cell>
        </row>
        <row r="2389">
          <cell r="A2389" t="str">
            <v>PAL-INT.28111</v>
          </cell>
          <cell r="B2389" t="str">
            <v>PALETA INTERIOR PARA PULIDORA 28111 Ref.: 623619-00S Genérico</v>
          </cell>
          <cell r="C2389">
            <v>4</v>
          </cell>
          <cell r="D2389">
            <v>4</v>
          </cell>
          <cell r="E2389" t="str">
            <v>UND</v>
          </cell>
          <cell r="F2389">
            <v>52100.84</v>
          </cell>
          <cell r="G2389">
            <v>44725</v>
          </cell>
          <cell r="H2389">
            <v>44560</v>
          </cell>
          <cell r="I2389" t="str">
            <v>EK-N2</v>
          </cell>
          <cell r="J2389" t="str">
            <v>1.4.55.20</v>
          </cell>
          <cell r="K2389" t="str">
            <v>Materiales y Suministros</v>
          </cell>
          <cell r="L2389" t="str">
            <v>Consumible Pulidoras,Taladros y Atornilladoras</v>
          </cell>
        </row>
        <row r="2390">
          <cell r="A2390" t="str">
            <v>PAL-INT.4120</v>
          </cell>
          <cell r="B2390" t="str">
            <v>PALETA INTERIOR PARA PULIDORA 4120 Ref.: N232486 Genérico</v>
          </cell>
          <cell r="C2390">
            <v>6</v>
          </cell>
          <cell r="D2390">
            <v>4</v>
          </cell>
          <cell r="E2390" t="str">
            <v>UND</v>
          </cell>
          <cell r="F2390">
            <v>138844.57</v>
          </cell>
          <cell r="G2390">
            <v>44905</v>
          </cell>
          <cell r="H2390">
            <v>44900</v>
          </cell>
          <cell r="I2390" t="str">
            <v>EK-N2</v>
          </cell>
          <cell r="J2390" t="str">
            <v>1.4.55.20</v>
          </cell>
          <cell r="K2390" t="str">
            <v>Materiales y Suministros</v>
          </cell>
          <cell r="L2390" t="str">
            <v>Consumible Pulidoras,Taladros y Atornilladoras</v>
          </cell>
        </row>
        <row r="2391">
          <cell r="A2391" t="str">
            <v>PAP-PER.</v>
          </cell>
          <cell r="B2391" t="str">
            <v>PAPEL PERIODICO</v>
          </cell>
          <cell r="C2391">
            <v>13</v>
          </cell>
          <cell r="D2391">
            <v>11.5</v>
          </cell>
          <cell r="E2391" t="str">
            <v>KGS</v>
          </cell>
          <cell r="F2391">
            <v>67620.45</v>
          </cell>
          <cell r="G2391">
            <v>44938</v>
          </cell>
          <cell r="H2391">
            <v>44953</v>
          </cell>
          <cell r="I2391"/>
          <cell r="J2391" t="str">
            <v>1.4.55.20</v>
          </cell>
          <cell r="K2391" t="str">
            <v>Materiales y Suministros</v>
          </cell>
          <cell r="L2391" t="str">
            <v>Materiales y Suministros</v>
          </cell>
        </row>
        <row r="2392">
          <cell r="A2392" t="str">
            <v>PAS-PUL.28476</v>
          </cell>
          <cell r="B2392" t="str">
            <v>PASACABLE PARA PULIDORA 28476 Ref.: 604118-00 Genérico</v>
          </cell>
          <cell r="C2392">
            <v>5</v>
          </cell>
          <cell r="D2392">
            <v>5</v>
          </cell>
          <cell r="E2392" t="str">
            <v>UND</v>
          </cell>
          <cell r="F2392">
            <v>41969.99</v>
          </cell>
          <cell r="G2392">
            <v>44818</v>
          </cell>
          <cell r="H2392">
            <v>44946</v>
          </cell>
          <cell r="I2392" t="str">
            <v>EK-N2</v>
          </cell>
          <cell r="J2392" t="str">
            <v>1.4.55.20</v>
          </cell>
          <cell r="K2392" t="str">
            <v>Materiales y Suministros</v>
          </cell>
          <cell r="L2392" t="str">
            <v>Consumible Pulidoras,Taladros y Atornilladoras</v>
          </cell>
        </row>
        <row r="2393">
          <cell r="A2393" t="str">
            <v>PAS-MON. ATIEZE PI</v>
          </cell>
          <cell r="B2393" t="str">
            <v>PASTA PARA MONTAJE DE ALUMINIO REF. ANTIEZE PI</v>
          </cell>
          <cell r="C2393">
            <v>0.5</v>
          </cell>
          <cell r="D2393">
            <v>0</v>
          </cell>
          <cell r="E2393" t="str">
            <v>KGS</v>
          </cell>
          <cell r="F2393">
            <v>112000</v>
          </cell>
          <cell r="G2393">
            <v>44805</v>
          </cell>
          <cell r="H2393">
            <v>44798</v>
          </cell>
          <cell r="I2393" t="str">
            <v>EK-N2</v>
          </cell>
          <cell r="J2393" t="str">
            <v>1.4.55.20</v>
          </cell>
          <cell r="K2393" t="str">
            <v>Materiales y Suministros</v>
          </cell>
          <cell r="L2393" t="str">
            <v>Materiales y Suministros</v>
          </cell>
        </row>
        <row r="2394">
          <cell r="A2394" t="str">
            <v>PEG-BOX-MAD</v>
          </cell>
          <cell r="B2394" t="str">
            <v>PEGANTE BOXER ETERNA A - 55  PARA MADERA</v>
          </cell>
          <cell r="C2394">
            <v>2.35</v>
          </cell>
          <cell r="D2394">
            <v>1</v>
          </cell>
          <cell r="E2394" t="str">
            <v>GAL</v>
          </cell>
          <cell r="F2394">
            <v>247652.48000000001</v>
          </cell>
          <cell r="G2394">
            <v>44900</v>
          </cell>
          <cell r="H2394">
            <v>44953</v>
          </cell>
          <cell r="I2394" t="str">
            <v>EJ-N2</v>
          </cell>
          <cell r="J2394" t="str">
            <v>1.4.55.20</v>
          </cell>
          <cell r="K2394" t="str">
            <v>Materiales y Suministros</v>
          </cell>
          <cell r="L2394" t="str">
            <v>Materiales y Suministros</v>
          </cell>
        </row>
        <row r="2395">
          <cell r="A2395" t="str">
            <v>PEG-INS.4GR</v>
          </cell>
          <cell r="B2395" t="str">
            <v>PEGANTE INSTANTANEO PEGADIT X 4 GRAMOS</v>
          </cell>
          <cell r="C2395">
            <v>3</v>
          </cell>
          <cell r="D2395">
            <v>1</v>
          </cell>
          <cell r="E2395" t="str">
            <v>UND</v>
          </cell>
          <cell r="F2395">
            <v>12604.5</v>
          </cell>
          <cell r="G2395">
            <v>44938</v>
          </cell>
          <cell r="H2395">
            <v>44938</v>
          </cell>
          <cell r="I2395" t="str">
            <v>P1-ARMARIO</v>
          </cell>
          <cell r="J2395" t="str">
            <v>1.4.55.20</v>
          </cell>
          <cell r="K2395" t="str">
            <v>Materiales y Suministros</v>
          </cell>
          <cell r="L2395" t="str">
            <v>Materiales y Suministros</v>
          </cell>
        </row>
        <row r="2396">
          <cell r="A2396" t="str">
            <v>PEG-SIN.10MIN</v>
          </cell>
          <cell r="B2396" t="str">
            <v>PEGANTE SINTESOLDA RAPIDO TRANSPARENTE DOS COMPONENENTES 10 MINUTOS</v>
          </cell>
          <cell r="C2396">
            <v>3</v>
          </cell>
          <cell r="D2396">
            <v>1</v>
          </cell>
          <cell r="E2396" t="str">
            <v>UND</v>
          </cell>
          <cell r="F2396">
            <v>37268.5</v>
          </cell>
          <cell r="G2396">
            <v>44938</v>
          </cell>
          <cell r="H2396">
            <v>44937</v>
          </cell>
          <cell r="I2396" t="str">
            <v>P1-ARMARIO</v>
          </cell>
          <cell r="J2396" t="str">
            <v>1.4.55.20</v>
          </cell>
          <cell r="K2396" t="str">
            <v>Materiales y Suministros</v>
          </cell>
          <cell r="L2396" t="str">
            <v>Materiales y Suministros</v>
          </cell>
        </row>
        <row r="2397">
          <cell r="A2397" t="str">
            <v>PEG-TIP-TOP</v>
          </cell>
          <cell r="B2397" t="str">
            <v>PEGANTE TIP-TOP REF. SC 2000 X 1 KG - 690 ML</v>
          </cell>
          <cell r="C2397">
            <v>17</v>
          </cell>
          <cell r="D2397">
            <v>6</v>
          </cell>
          <cell r="E2397" t="str">
            <v>UND</v>
          </cell>
          <cell r="F2397">
            <v>1812358.48</v>
          </cell>
          <cell r="G2397">
            <v>44737</v>
          </cell>
          <cell r="H2397">
            <v>44944</v>
          </cell>
          <cell r="I2397" t="str">
            <v>P1-ARMARIO</v>
          </cell>
          <cell r="J2397" t="str">
            <v>1.4.55.20</v>
          </cell>
          <cell r="K2397" t="str">
            <v>Materiales y Suministros</v>
          </cell>
          <cell r="L2397" t="str">
            <v>Materiales y Suministros</v>
          </cell>
        </row>
        <row r="2398">
          <cell r="A2398" t="str">
            <v>PIE-CHI.X5UNI</v>
          </cell>
          <cell r="B2398" t="str">
            <v>PIEDRA PARA CHISPERO X 5 UNIDADES</v>
          </cell>
          <cell r="C2398">
            <v>9</v>
          </cell>
          <cell r="D2398">
            <v>1</v>
          </cell>
          <cell r="E2398" t="str">
            <v>UND</v>
          </cell>
          <cell r="F2398">
            <v>25971.43</v>
          </cell>
          <cell r="G2398">
            <v>43889</v>
          </cell>
          <cell r="H2398">
            <v>44734</v>
          </cell>
          <cell r="I2398" t="str">
            <v>E14-N4</v>
          </cell>
          <cell r="J2398" t="str">
            <v>1.4.55.20</v>
          </cell>
          <cell r="K2398" t="str">
            <v>Materiales y Suministros</v>
          </cell>
          <cell r="L2398" t="str">
            <v>Materiales y Suministros</v>
          </cell>
        </row>
        <row r="2399">
          <cell r="A2399" t="str">
            <v>PIL-BRO.ANU.HO-10528</v>
          </cell>
          <cell r="B2399" t="str">
            <v>PILOTO BROCA ANULAR 5/8" A 2 3/8" X 2" - MARCA HOUGEN Ref.: HO-10528 Genérico</v>
          </cell>
          <cell r="C2399">
            <v>1</v>
          </cell>
          <cell r="D2399">
            <v>1</v>
          </cell>
          <cell r="E2399" t="str">
            <v>UND</v>
          </cell>
          <cell r="F2399">
            <v>40168</v>
          </cell>
          <cell r="G2399">
            <v>43903</v>
          </cell>
          <cell r="H2399">
            <v>44492</v>
          </cell>
          <cell r="I2399" t="str">
            <v>E14-N5</v>
          </cell>
          <cell r="J2399" t="str">
            <v>1.4.55.20</v>
          </cell>
          <cell r="K2399" t="str">
            <v>Materiales y Suministros</v>
          </cell>
          <cell r="L2399" t="str">
            <v>Consumible Pulidoras,Taladros y Atornilladoras</v>
          </cell>
        </row>
        <row r="2400">
          <cell r="A2400" t="str">
            <v>PIL-BRO.7/16X9/16X1</v>
          </cell>
          <cell r="B2400" t="str">
            <v>PILOTO BROCA ANULAR 7/16" A 9/16" X 1" - MARCA HOUGEN</v>
          </cell>
          <cell r="C2400">
            <v>2</v>
          </cell>
          <cell r="D2400">
            <v>1</v>
          </cell>
          <cell r="E2400" t="str">
            <v>UND</v>
          </cell>
          <cell r="F2400">
            <v>85042</v>
          </cell>
          <cell r="G2400">
            <v>44802</v>
          </cell>
          <cell r="H2400">
            <v>44491</v>
          </cell>
          <cell r="I2400" t="str">
            <v>E14-N5</v>
          </cell>
          <cell r="J2400" t="str">
            <v>1.4.55.20</v>
          </cell>
          <cell r="K2400" t="str">
            <v>Materiales y Suministros</v>
          </cell>
          <cell r="L2400" t="str">
            <v>Consumible Pulidoras,Taladros y Atornilladoras</v>
          </cell>
        </row>
        <row r="2401">
          <cell r="A2401" t="str">
            <v>PIN-MAS.300AMP.TIPOJACKSON</v>
          </cell>
          <cell r="B2401" t="str">
            <v>PINZA PARA MASA DE 300 AMPERIOS  TIPO JACKSON</v>
          </cell>
          <cell r="C2401">
            <v>6</v>
          </cell>
          <cell r="D2401">
            <v>5</v>
          </cell>
          <cell r="E2401" t="str">
            <v>UND</v>
          </cell>
          <cell r="F2401">
            <v>120000</v>
          </cell>
          <cell r="G2401">
            <v>44949</v>
          </cell>
          <cell r="H2401">
            <v>44947</v>
          </cell>
          <cell r="I2401" t="str">
            <v>EL-N3</v>
          </cell>
          <cell r="J2401" t="str">
            <v>1.4.55.20</v>
          </cell>
          <cell r="K2401" t="str">
            <v>Materiales y Suministros</v>
          </cell>
          <cell r="L2401" t="str">
            <v>Consumible Equipo de Soldadura</v>
          </cell>
        </row>
        <row r="2402">
          <cell r="A2402" t="str">
            <v>PIN-POR.ELECT.300AMP</v>
          </cell>
          <cell r="B2402" t="str">
            <v>PINZA PORTAELECTRODO DE 300 AMPERIOS</v>
          </cell>
          <cell r="C2402">
            <v>15</v>
          </cell>
          <cell r="D2402">
            <v>10</v>
          </cell>
          <cell r="E2402" t="str">
            <v>UND</v>
          </cell>
          <cell r="F2402">
            <v>379549.5</v>
          </cell>
          <cell r="G2402">
            <v>44911</v>
          </cell>
          <cell r="H2402">
            <v>44952</v>
          </cell>
          <cell r="I2402" t="str">
            <v>EL-N2</v>
          </cell>
          <cell r="J2402" t="str">
            <v>1.4.55.20</v>
          </cell>
          <cell r="K2402" t="str">
            <v>Materiales y Suministros</v>
          </cell>
          <cell r="L2402" t="str">
            <v>Consumible Equipo de Soldadura</v>
          </cell>
        </row>
        <row r="2403">
          <cell r="A2403" t="str">
            <v>PIS-RIE.</v>
          </cell>
          <cell r="B2403" t="str">
            <v>PISTOLA METALICA PARA RIEGO</v>
          </cell>
          <cell r="C2403">
            <v>1</v>
          </cell>
          <cell r="D2403">
            <v>0</v>
          </cell>
          <cell r="E2403" t="str">
            <v>UND</v>
          </cell>
          <cell r="F2403">
            <v>23529</v>
          </cell>
          <cell r="G2403">
            <v>44312</v>
          </cell>
          <cell r="H2403">
            <v>44607</v>
          </cell>
          <cell r="I2403" t="str">
            <v>E14-N4</v>
          </cell>
          <cell r="J2403" t="str">
            <v>1.4.55.20</v>
          </cell>
          <cell r="K2403" t="str">
            <v>Materiales y Suministros</v>
          </cell>
          <cell r="L2403" t="str">
            <v>Materiales y Suministros</v>
          </cell>
        </row>
        <row r="2404">
          <cell r="A2404" t="str">
            <v>PLA-APO.BAR</v>
          </cell>
          <cell r="B2404" t="str">
            <v>PLACA DE APOYO BARRA TORNEADO MVJNR-2525M16 Ref.: SMV-322 Genérico</v>
          </cell>
          <cell r="C2404">
            <v>1</v>
          </cell>
          <cell r="D2404">
            <v>2</v>
          </cell>
          <cell r="E2404" t="str">
            <v>UND</v>
          </cell>
          <cell r="F2404">
            <v>45000</v>
          </cell>
          <cell r="G2404">
            <v>44838</v>
          </cell>
          <cell r="H2404">
            <v>44906</v>
          </cell>
          <cell r="I2404" t="str">
            <v>E14-N4</v>
          </cell>
          <cell r="J2404" t="str">
            <v>1.4.55.20</v>
          </cell>
          <cell r="K2404" t="str">
            <v>Materiales y Suministros</v>
          </cell>
          <cell r="L2404" t="str">
            <v>Consumible Maquinaria y Equipos</v>
          </cell>
        </row>
        <row r="2405">
          <cell r="A2405" t="str">
            <v>PLA-IDE.ACF</v>
          </cell>
          <cell r="B2405" t="str">
            <v>PLACA IDENTIFICACION PARA ACTIVOS FIJOS EN POLIESTILENO 100 MM X 50 MM</v>
          </cell>
          <cell r="C2405">
            <v>368</v>
          </cell>
          <cell r="D2405">
            <v>0</v>
          </cell>
          <cell r="E2405" t="str">
            <v>UND</v>
          </cell>
          <cell r="F2405">
            <v>1104000</v>
          </cell>
          <cell r="G2405">
            <v>44925</v>
          </cell>
          <cell r="H2405">
            <v>44949</v>
          </cell>
          <cell r="I2405" t="str">
            <v>E16-N4</v>
          </cell>
          <cell r="J2405" t="str">
            <v>1.4.55.20</v>
          </cell>
          <cell r="K2405" t="str">
            <v>Materiales y Suministros</v>
          </cell>
          <cell r="L2405" t="str">
            <v>Materiales y Suministros</v>
          </cell>
        </row>
        <row r="2406">
          <cell r="A2406" t="str">
            <v>PLA-IDE..EQ</v>
          </cell>
          <cell r="B2406" t="str">
            <v>PLACA IDENTIFICACION PARA EQUIPOS  EN ACERO INOX CAL 24 - 92 MM X 105 MM MARCADA SEGÚN SUBORDEN</v>
          </cell>
          <cell r="C2406">
            <v>27</v>
          </cell>
          <cell r="D2406">
            <v>0</v>
          </cell>
          <cell r="E2406" t="str">
            <v>UND</v>
          </cell>
          <cell r="F2406">
            <v>243000</v>
          </cell>
          <cell r="G2406">
            <v>44936</v>
          </cell>
          <cell r="H2406">
            <v>44951</v>
          </cell>
          <cell r="I2406"/>
          <cell r="J2406" t="str">
            <v>1.4.55.20</v>
          </cell>
          <cell r="K2406" t="str">
            <v>Materiales y Suministros</v>
          </cell>
          <cell r="L2406" t="str">
            <v>Materiales y Suministros</v>
          </cell>
        </row>
        <row r="2407">
          <cell r="A2407" t="str">
            <v>POR-ESC.DW.4120</v>
          </cell>
          <cell r="B2407" t="str">
            <v>PORTA ESCOBILLA PARA PULIDORA DW 4120 Ref.: N167600 Genérico</v>
          </cell>
          <cell r="C2407">
            <v>9</v>
          </cell>
          <cell r="D2407">
            <v>5</v>
          </cell>
          <cell r="E2407" t="str">
            <v>JGO</v>
          </cell>
          <cell r="F2407">
            <v>124155.49</v>
          </cell>
          <cell r="G2407">
            <v>44901</v>
          </cell>
          <cell r="H2407">
            <v>44942</v>
          </cell>
          <cell r="I2407" t="str">
            <v>EK-N2</v>
          </cell>
          <cell r="J2407" t="str">
            <v>1.4.55.20</v>
          </cell>
          <cell r="K2407" t="str">
            <v>Materiales y Suministros</v>
          </cell>
          <cell r="L2407" t="str">
            <v>Consumible Pulidoras,Taladros y Atornilladoras</v>
          </cell>
        </row>
        <row r="2408">
          <cell r="A2408" t="str">
            <v>POR-PUL.DW4577</v>
          </cell>
          <cell r="B2408" t="str">
            <v>PORTAESCOBILLA PARA PULIDORA DEWALT 4577 Ref.: N106196 Genérico</v>
          </cell>
          <cell r="C2408">
            <v>4</v>
          </cell>
          <cell r="D2408">
            <v>2</v>
          </cell>
          <cell r="E2408" t="str">
            <v>UND</v>
          </cell>
          <cell r="F2408">
            <v>40336</v>
          </cell>
          <cell r="G2408">
            <v>44795</v>
          </cell>
          <cell r="H2408">
            <v>44791</v>
          </cell>
          <cell r="I2408" t="str">
            <v>EK-N2</v>
          </cell>
          <cell r="J2408" t="str">
            <v>1.4.55.20</v>
          </cell>
          <cell r="K2408" t="str">
            <v>Materiales y Suministros</v>
          </cell>
          <cell r="L2408" t="str">
            <v>Consumible Pulidoras,Taladros y Atornilladoras</v>
          </cell>
        </row>
        <row r="2409">
          <cell r="A2409" t="str">
            <v>PRO-CAB.25477/28111/4120</v>
          </cell>
          <cell r="B2409" t="str">
            <v>PROTECTOR CABLE PARA PULIDORA 25477 / 28111 / 4120 Ref.: 330005-01 Genérico</v>
          </cell>
          <cell r="C2409">
            <v>3</v>
          </cell>
          <cell r="D2409">
            <v>2</v>
          </cell>
          <cell r="E2409" t="str">
            <v>UND</v>
          </cell>
          <cell r="F2409">
            <v>16134.45</v>
          </cell>
          <cell r="G2409">
            <v>44942</v>
          </cell>
          <cell r="H2409">
            <v>44937</v>
          </cell>
          <cell r="I2409" t="str">
            <v>EK-N2</v>
          </cell>
          <cell r="J2409" t="str">
            <v>1.4.55.20</v>
          </cell>
          <cell r="K2409" t="str">
            <v>Materiales y Suministros</v>
          </cell>
          <cell r="L2409" t="str">
            <v>Consumible Pulidoras,Taladros y Atornilladoras</v>
          </cell>
        </row>
        <row r="2410">
          <cell r="A2410" t="str">
            <v>PRO-ESL.3X60</v>
          </cell>
          <cell r="B2410" t="str">
            <v>PROTECTOR EN CARNAZA PARA ESLINGA DE 3 CMS X 60 CMS</v>
          </cell>
          <cell r="C2410">
            <v>2</v>
          </cell>
          <cell r="D2410">
            <v>2</v>
          </cell>
          <cell r="E2410" t="str">
            <v>UND</v>
          </cell>
          <cell r="F2410">
            <v>24000</v>
          </cell>
          <cell r="G2410">
            <v>44709</v>
          </cell>
          <cell r="H2410">
            <v>44923</v>
          </cell>
          <cell r="I2410" t="str">
            <v>EJ-N2</v>
          </cell>
          <cell r="J2410" t="str">
            <v>1.4.55.20</v>
          </cell>
          <cell r="K2410" t="str">
            <v>Materiales y Suministros</v>
          </cell>
          <cell r="L2410" t="str">
            <v>Materiales y Suministros</v>
          </cell>
        </row>
        <row r="2411">
          <cell r="A2411" t="str">
            <v>PRO-ESL.5X60</v>
          </cell>
          <cell r="B2411" t="str">
            <v>PROTECTOR EN CARNAZA PARA ESLINGA DE 5 CMS X 60 CMS</v>
          </cell>
          <cell r="C2411">
            <v>4</v>
          </cell>
          <cell r="D2411">
            <v>2</v>
          </cell>
          <cell r="E2411" t="str">
            <v>UND</v>
          </cell>
          <cell r="F2411">
            <v>60000</v>
          </cell>
          <cell r="G2411">
            <v>44737</v>
          </cell>
          <cell r="H2411">
            <v>44728</v>
          </cell>
          <cell r="I2411" t="str">
            <v>EJ-N2</v>
          </cell>
          <cell r="J2411" t="str">
            <v>1.4.55.20</v>
          </cell>
          <cell r="K2411" t="str">
            <v>Materiales y Suministros</v>
          </cell>
          <cell r="L2411" t="str">
            <v>Materiales y Suministros</v>
          </cell>
        </row>
        <row r="2412">
          <cell r="A2412" t="str">
            <v>PRO-ESL.8X60</v>
          </cell>
          <cell r="B2412" t="str">
            <v>PROTECTOR EN CARNAZA PARA ESLINGA DE 8 CMS X 60 CMS</v>
          </cell>
          <cell r="C2412">
            <v>2</v>
          </cell>
          <cell r="D2412">
            <v>2</v>
          </cell>
          <cell r="E2412" t="str">
            <v>UND</v>
          </cell>
          <cell r="F2412">
            <v>36000</v>
          </cell>
          <cell r="G2412">
            <v>44737</v>
          </cell>
          <cell r="H2412">
            <v>44728</v>
          </cell>
          <cell r="I2412" t="str">
            <v>EJ-N2</v>
          </cell>
          <cell r="J2412" t="str">
            <v>1.4.55.20</v>
          </cell>
          <cell r="K2412" t="str">
            <v>Materiales y Suministros</v>
          </cell>
          <cell r="L2412" t="str">
            <v>Materiales y Suministros</v>
          </cell>
        </row>
        <row r="2413">
          <cell r="A2413" t="str">
            <v>PRO-V30.</v>
          </cell>
          <cell r="B2413" t="str">
            <v>PROVITEC 30 - DESENGRASANTE NEUTRO PARA LAVADO DE ARNES</v>
          </cell>
          <cell r="C2413">
            <v>1</v>
          </cell>
          <cell r="D2413">
            <v>1</v>
          </cell>
          <cell r="E2413" t="str">
            <v>GAL</v>
          </cell>
          <cell r="F2413">
            <v>43650</v>
          </cell>
          <cell r="G2413">
            <v>44802</v>
          </cell>
          <cell r="H2413">
            <v>44797</v>
          </cell>
          <cell r="I2413" t="str">
            <v>E14-N6</v>
          </cell>
          <cell r="J2413" t="str">
            <v>1.4.55.20</v>
          </cell>
          <cell r="K2413" t="str">
            <v>Materiales y Suministros</v>
          </cell>
          <cell r="L2413" t="str">
            <v>Materiales y Suministros</v>
          </cell>
        </row>
        <row r="2414">
          <cell r="A2414" t="str">
            <v>PUE-REC.C677</v>
          </cell>
          <cell r="B2414" t="str">
            <v>PUENTE RECTIFICADOR DE 1/2 - 1/2 / 3/5 TON REF. C677</v>
          </cell>
          <cell r="C2414">
            <v>2</v>
          </cell>
          <cell r="D2414">
            <v>1</v>
          </cell>
          <cell r="E2414" t="str">
            <v>UND</v>
          </cell>
          <cell r="F2414">
            <v>234000</v>
          </cell>
          <cell r="G2414">
            <v>44588</v>
          </cell>
          <cell r="H2414">
            <v>44585</v>
          </cell>
          <cell r="I2414" t="str">
            <v>LETRAS</v>
          </cell>
          <cell r="J2414" t="str">
            <v>1.4.55.20</v>
          </cell>
          <cell r="K2414" t="str">
            <v>Materiales y Suministros</v>
          </cell>
          <cell r="L2414" t="str">
            <v>Consumible Maquinaria y Equipos</v>
          </cell>
        </row>
        <row r="2415">
          <cell r="A2415" t="str">
            <v>PUN-CON.403-12-35-25</v>
          </cell>
          <cell r="B2415" t="str">
            <v>PUNTA DE CONTACTO REF. 403-12-35-25</v>
          </cell>
          <cell r="C2415">
            <v>37</v>
          </cell>
          <cell r="D2415">
            <v>40</v>
          </cell>
          <cell r="E2415" t="str">
            <v>UND</v>
          </cell>
          <cell r="F2415">
            <v>240506.19</v>
          </cell>
          <cell r="G2415">
            <v>44916</v>
          </cell>
          <cell r="H2415">
            <v>44953</v>
          </cell>
          <cell r="I2415" t="str">
            <v>EL-N3</v>
          </cell>
          <cell r="J2415" t="str">
            <v>1.4.55.20</v>
          </cell>
          <cell r="K2415" t="str">
            <v>Materiales y Suministros</v>
          </cell>
          <cell r="L2415" t="str">
            <v>Consumible Equipo de Soldadura</v>
          </cell>
        </row>
        <row r="2416">
          <cell r="A2416" t="str">
            <v>PUN-CON.045</v>
          </cell>
          <cell r="B2416" t="str">
            <v>PUNTA DE CONTACTO REF. TT-045</v>
          </cell>
          <cell r="C2416">
            <v>6</v>
          </cell>
          <cell r="D2416">
            <v>10</v>
          </cell>
          <cell r="E2416" t="str">
            <v>UND</v>
          </cell>
          <cell r="F2416">
            <v>54600</v>
          </cell>
          <cell r="G2416">
            <v>44620</v>
          </cell>
          <cell r="H2416">
            <v>44869</v>
          </cell>
          <cell r="I2416" t="str">
            <v>EL-N3</v>
          </cell>
          <cell r="J2416" t="str">
            <v>1.4.55.20</v>
          </cell>
          <cell r="K2416" t="str">
            <v>Materiales y Suministros</v>
          </cell>
          <cell r="L2416" t="str">
            <v>Consumible Equipo de Soldadura</v>
          </cell>
        </row>
        <row r="2417">
          <cell r="A2417" t="str">
            <v>PUN-EST. #2</v>
          </cell>
          <cell r="B2417" t="str">
            <v>PUNTA DE ESTRELLA  # 2 PARA TALADRO</v>
          </cell>
          <cell r="C2417">
            <v>3</v>
          </cell>
          <cell r="D2417">
            <v>3</v>
          </cell>
          <cell r="E2417" t="str">
            <v>UND</v>
          </cell>
          <cell r="F2417">
            <v>17926</v>
          </cell>
          <cell r="G2417">
            <v>44922</v>
          </cell>
          <cell r="H2417">
            <v>44906</v>
          </cell>
          <cell r="I2417" t="str">
            <v>ARMARIOHERRAMIE</v>
          </cell>
          <cell r="J2417" t="str">
            <v>1.4.55.20</v>
          </cell>
          <cell r="K2417" t="str">
            <v>Materiales y Suministros</v>
          </cell>
          <cell r="L2417" t="str">
            <v>Consumible Pulidoras,Taladros y Atornilladoras</v>
          </cell>
        </row>
        <row r="2418">
          <cell r="A2418" t="str">
            <v>REF-GEC.</v>
          </cell>
          <cell r="B2418" t="str">
            <v>REFRIGERANTE</v>
          </cell>
          <cell r="C2418">
            <v>5</v>
          </cell>
          <cell r="D2418">
            <v>5</v>
          </cell>
          <cell r="E2418" t="str">
            <v>GAL</v>
          </cell>
          <cell r="F2418">
            <v>84033</v>
          </cell>
          <cell r="G2418">
            <v>44811</v>
          </cell>
          <cell r="H2418">
            <v>44807</v>
          </cell>
          <cell r="I2418" t="str">
            <v>E7-N2</v>
          </cell>
          <cell r="J2418" t="str">
            <v>1.4.55.20</v>
          </cell>
          <cell r="K2418" t="str">
            <v>Materiales y Suministros</v>
          </cell>
          <cell r="L2418" t="str">
            <v>Aceites - Lubricantes y Grasas</v>
          </cell>
        </row>
        <row r="2419">
          <cell r="A2419" t="str">
            <v>REG-FLU.ARG</v>
          </cell>
          <cell r="B2419" t="str">
            <v>REGULADOR FLUJOMETRO PARA ARGON REF. H2051B-580</v>
          </cell>
          <cell r="C2419">
            <v>1</v>
          </cell>
          <cell r="D2419">
            <v>0</v>
          </cell>
          <cell r="E2419" t="str">
            <v>UND</v>
          </cell>
          <cell r="F2419">
            <v>805000</v>
          </cell>
          <cell r="G2419">
            <v>44900</v>
          </cell>
          <cell r="H2419">
            <v>44824</v>
          </cell>
          <cell r="I2419" t="str">
            <v>ARMARIO HERRAMI</v>
          </cell>
          <cell r="J2419" t="str">
            <v>1.4.55.20</v>
          </cell>
          <cell r="K2419" t="str">
            <v>Materiales y Suministros</v>
          </cell>
          <cell r="L2419" t="str">
            <v>Materiales y Suministros</v>
          </cell>
        </row>
        <row r="2420">
          <cell r="A2420" t="str">
            <v>REL-1/2.5TO</v>
          </cell>
          <cell r="B2420" t="str">
            <v>RELAY DE SEGURIDAD DE 1/2 A 5 TON Ref.: C610-1/2-5TON Genérico</v>
          </cell>
          <cell r="C2420">
            <v>1</v>
          </cell>
          <cell r="D2420">
            <v>0</v>
          </cell>
          <cell r="E2420" t="str">
            <v>UND</v>
          </cell>
          <cell r="F2420">
            <v>374000</v>
          </cell>
          <cell r="G2420">
            <v>44683</v>
          </cell>
          <cell r="H2420">
            <v>44684</v>
          </cell>
          <cell r="I2420" t="str">
            <v>LETRAS</v>
          </cell>
          <cell r="J2420" t="str">
            <v>1.4.55.20</v>
          </cell>
          <cell r="K2420" t="str">
            <v>Materiales y Suministros</v>
          </cell>
          <cell r="L2420" t="str">
            <v>Consumible Maquinaria y Equipos</v>
          </cell>
        </row>
        <row r="2421">
          <cell r="A2421" t="str">
            <v>RES-EXT.GUIA</v>
          </cell>
          <cell r="B2421" t="str">
            <v>RESORTE EXTREMO GUIA CADENA DE 2 - 5 TON Ref.: LMH5 B536 Genérico</v>
          </cell>
          <cell r="C2421">
            <v>1</v>
          </cell>
          <cell r="D2421">
            <v>1</v>
          </cell>
          <cell r="E2421" t="str">
            <v>UND</v>
          </cell>
          <cell r="F2421">
            <v>51233.33</v>
          </cell>
          <cell r="G2421">
            <v>44904</v>
          </cell>
          <cell r="H2421">
            <v>44910</v>
          </cell>
          <cell r="I2421" t="str">
            <v>R8-N4</v>
          </cell>
          <cell r="J2421" t="str">
            <v>1.4.55.20</v>
          </cell>
          <cell r="K2421" t="str">
            <v>Materiales y Suministros</v>
          </cell>
          <cell r="L2421" t="str">
            <v>Materiales y Suministros</v>
          </cell>
        </row>
        <row r="2422">
          <cell r="A2422" t="str">
            <v>RES-PUL.28111/4120</v>
          </cell>
          <cell r="B2422" t="str">
            <v>RESORTE PARA PULIDORA 28111 / 4120 Ref.: 562210 Genérico</v>
          </cell>
          <cell r="C2422">
            <v>4</v>
          </cell>
          <cell r="D2422">
            <v>2</v>
          </cell>
          <cell r="E2422" t="str">
            <v>UND</v>
          </cell>
          <cell r="F2422">
            <v>13738.27</v>
          </cell>
          <cell r="G2422">
            <v>44490</v>
          </cell>
          <cell r="H2422">
            <v>44855</v>
          </cell>
          <cell r="I2422" t="str">
            <v>EK-N2</v>
          </cell>
          <cell r="J2422" t="str">
            <v>1.4.55.20</v>
          </cell>
          <cell r="K2422" t="str">
            <v>Materiales y Suministros</v>
          </cell>
          <cell r="L2422" t="str">
            <v>Consumible Pulidoras,Taladros y Atornilladoras</v>
          </cell>
        </row>
        <row r="2423">
          <cell r="A2423" t="str">
            <v>RES-PUL.4120</v>
          </cell>
          <cell r="B2423" t="str">
            <v>RESORTE PARA PULIDORA 4120 Ref.: N105579 Genérico</v>
          </cell>
          <cell r="C2423">
            <v>22</v>
          </cell>
          <cell r="D2423">
            <v>2</v>
          </cell>
          <cell r="E2423" t="str">
            <v>UND</v>
          </cell>
          <cell r="F2423">
            <v>36977.42</v>
          </cell>
          <cell r="G2423">
            <v>44347</v>
          </cell>
          <cell r="H2423">
            <v>44820</v>
          </cell>
          <cell r="I2423" t="str">
            <v>EK-N2</v>
          </cell>
          <cell r="J2423" t="str">
            <v>1.4.55.20</v>
          </cell>
          <cell r="K2423" t="str">
            <v>Materiales y Suministros</v>
          </cell>
          <cell r="L2423" t="str">
            <v>Consumible Pulidoras,Taladros y Atornilladoras</v>
          </cell>
        </row>
        <row r="2424">
          <cell r="A2424" t="str">
            <v>RET-HEA.404-26</v>
          </cell>
          <cell r="B2424" t="str">
            <v>RETAINING HEAD (DIFUSOR DE GAS) REF. 404-26</v>
          </cell>
          <cell r="C2424">
            <v>12</v>
          </cell>
          <cell r="D2424">
            <v>5</v>
          </cell>
          <cell r="E2424" t="str">
            <v>UND</v>
          </cell>
          <cell r="F2424">
            <v>478513.04</v>
          </cell>
          <cell r="G2424">
            <v>44873</v>
          </cell>
          <cell r="H2424">
            <v>44951</v>
          </cell>
          <cell r="I2424" t="str">
            <v>EL-N3</v>
          </cell>
          <cell r="J2424" t="str">
            <v>1.4.55.20</v>
          </cell>
          <cell r="K2424" t="str">
            <v>Materiales y Suministros</v>
          </cell>
          <cell r="L2424" t="str">
            <v>Consumible Equipo de Soldadura</v>
          </cell>
        </row>
        <row r="2425">
          <cell r="A2425" t="str">
            <v>ROD-600.1.RS</v>
          </cell>
          <cell r="B2425" t="str">
            <v>RODAMIENTO 6001 RS</v>
          </cell>
          <cell r="C2425">
            <v>6</v>
          </cell>
          <cell r="D2425">
            <v>2</v>
          </cell>
          <cell r="E2425" t="str">
            <v>UND</v>
          </cell>
          <cell r="F2425">
            <v>17266.669999999998</v>
          </cell>
          <cell r="G2425">
            <v>44880</v>
          </cell>
          <cell r="H2425">
            <v>44909</v>
          </cell>
          <cell r="I2425" t="str">
            <v>R1-N5</v>
          </cell>
          <cell r="J2425" t="str">
            <v>1.4.55.20</v>
          </cell>
          <cell r="K2425" t="str">
            <v>Materiales y Suministros</v>
          </cell>
          <cell r="L2425" t="str">
            <v>Consumible Maquinaria y Equipos</v>
          </cell>
        </row>
        <row r="2426">
          <cell r="A2426" t="str">
            <v>ROD-FEL.5"</v>
          </cell>
          <cell r="B2426" t="str">
            <v>RODILLO DE FELPA PARA PINTURA 5"</v>
          </cell>
          <cell r="C2426">
            <v>3</v>
          </cell>
          <cell r="D2426">
            <v>2</v>
          </cell>
          <cell r="E2426" t="str">
            <v>UND</v>
          </cell>
          <cell r="F2426">
            <v>13031.68</v>
          </cell>
          <cell r="G2426">
            <v>44950</v>
          </cell>
          <cell r="H2426">
            <v>44947</v>
          </cell>
          <cell r="I2426" t="str">
            <v>EL-N2</v>
          </cell>
          <cell r="J2426" t="str">
            <v>1.4.55.20</v>
          </cell>
          <cell r="K2426" t="str">
            <v>Materiales y Suministros</v>
          </cell>
          <cell r="L2426" t="str">
            <v>Materiales y Suministros</v>
          </cell>
        </row>
        <row r="2427">
          <cell r="A2427" t="str">
            <v>ROD-FEL.9"</v>
          </cell>
          <cell r="B2427" t="str">
            <v>RODILLO DE FELPA PARA PINTURA 9"</v>
          </cell>
          <cell r="C2427">
            <v>2</v>
          </cell>
          <cell r="D2427">
            <v>2</v>
          </cell>
          <cell r="E2427" t="str">
            <v>UND</v>
          </cell>
          <cell r="F2427">
            <v>28600</v>
          </cell>
          <cell r="G2427">
            <v>44904</v>
          </cell>
          <cell r="H2427">
            <v>44898</v>
          </cell>
          <cell r="I2427" t="str">
            <v>EL-N2</v>
          </cell>
          <cell r="J2427" t="str">
            <v>1.4.55.20</v>
          </cell>
          <cell r="K2427" t="str">
            <v>Materiales y Suministros</v>
          </cell>
          <cell r="L2427" t="str">
            <v>Materiales y Suministros</v>
          </cell>
        </row>
        <row r="2428">
          <cell r="A2428" t="str">
            <v>ROD-PRE.609075</v>
          </cell>
          <cell r="B2428" t="str">
            <v>RODILLOS DE PRESION ALIMENTADOR ORIGO FEED REF 609075</v>
          </cell>
          <cell r="C2428">
            <v>1</v>
          </cell>
          <cell r="D2428">
            <v>0</v>
          </cell>
          <cell r="E2428" t="str">
            <v>UND</v>
          </cell>
          <cell r="F2428">
            <v>15000</v>
          </cell>
          <cell r="G2428">
            <v>44650</v>
          </cell>
          <cell r="H2428">
            <v>44655</v>
          </cell>
          <cell r="I2428"/>
          <cell r="J2428" t="str">
            <v>1.4.55.20</v>
          </cell>
          <cell r="K2428" t="str">
            <v>Materiales y Suministros</v>
          </cell>
          <cell r="L2428" t="str">
            <v>Consumible Maquinaria y Equipos</v>
          </cell>
        </row>
        <row r="2429">
          <cell r="A2429" t="str">
            <v>SEG-BOT.4120</v>
          </cell>
          <cell r="B2429" t="str">
            <v>SEGURO BOTON PARA PULIDORA 4120 Ref.: N124292 Genérico</v>
          </cell>
          <cell r="C2429">
            <v>3</v>
          </cell>
          <cell r="D2429">
            <v>1</v>
          </cell>
          <cell r="E2429" t="str">
            <v>UND</v>
          </cell>
          <cell r="F2429">
            <v>7563</v>
          </cell>
          <cell r="G2429">
            <v>44271</v>
          </cell>
          <cell r="H2429">
            <v>44827</v>
          </cell>
          <cell r="I2429" t="str">
            <v>EK-N2</v>
          </cell>
          <cell r="J2429" t="str">
            <v>1.4.55.20</v>
          </cell>
          <cell r="K2429" t="str">
            <v>Materiales y Suministros</v>
          </cell>
          <cell r="L2429" t="str">
            <v>Consumible Pulidoras,Taladros y Atornilladoras</v>
          </cell>
        </row>
        <row r="2430">
          <cell r="A2430" t="str">
            <v>SEG-GAN.INF</v>
          </cell>
          <cell r="B2430" t="str">
            <v>SEGURO DE GANCHO INFERIOR 2 A 5 TON Ref.: D13 Genérico</v>
          </cell>
          <cell r="C2430">
            <v>6</v>
          </cell>
          <cell r="D2430">
            <v>3</v>
          </cell>
          <cell r="E2430" t="str">
            <v>UND</v>
          </cell>
          <cell r="F2430">
            <v>216600</v>
          </cell>
          <cell r="G2430">
            <v>44821</v>
          </cell>
          <cell r="H2430">
            <v>44897</v>
          </cell>
          <cell r="I2430" t="str">
            <v>EK-N2</v>
          </cell>
          <cell r="J2430" t="str">
            <v>1.4.55.20</v>
          </cell>
          <cell r="K2430" t="str">
            <v>Materiales y Suministros</v>
          </cell>
          <cell r="L2430" t="str">
            <v>Consumible Maquinaria y Equipos</v>
          </cell>
        </row>
        <row r="2431">
          <cell r="A2431" t="str">
            <v>SEL-2S4.078</v>
          </cell>
          <cell r="B2431" t="str">
            <v>SELLO 2S4078</v>
          </cell>
          <cell r="C2431">
            <v>4</v>
          </cell>
          <cell r="D2431">
            <v>4</v>
          </cell>
          <cell r="E2431" t="str">
            <v>UND</v>
          </cell>
          <cell r="F2431">
            <v>45652</v>
          </cell>
          <cell r="G2431">
            <v>44663</v>
          </cell>
          <cell r="H2431">
            <v>44651</v>
          </cell>
          <cell r="I2431" t="str">
            <v>R1-N5</v>
          </cell>
          <cell r="J2431" t="str">
            <v>1.4.55.20</v>
          </cell>
          <cell r="K2431" t="str">
            <v>Materiales y Suministros</v>
          </cell>
          <cell r="L2431" t="str">
            <v>Consumible Maquinaria y Equipos</v>
          </cell>
        </row>
        <row r="2432">
          <cell r="A2432" t="str">
            <v>SEÑ-ADH.21X6.AM</v>
          </cell>
          <cell r="B2432" t="str">
            <v>SEÑAL ADHESIVO 21 CM LARGO X 6 ANCHO - ETIQUETA DE SEGURIDAD LAMINADAS ACEITE MINERAL</v>
          </cell>
          <cell r="C2432">
            <v>110</v>
          </cell>
          <cell r="D2432">
            <v>30</v>
          </cell>
          <cell r="E2432" t="str">
            <v>UND</v>
          </cell>
          <cell r="F2432">
            <v>124666.67</v>
          </cell>
          <cell r="G2432">
            <v>44338</v>
          </cell>
          <cell r="H2432">
            <v>44610</v>
          </cell>
          <cell r="I2432" t="str">
            <v>ORGANIZADOR P1</v>
          </cell>
          <cell r="J2432" t="str">
            <v>1.4.55.20</v>
          </cell>
          <cell r="K2432" t="str">
            <v>Materiales y Suministros</v>
          </cell>
          <cell r="L2432" t="str">
            <v>Materiales y Suministros</v>
          </cell>
        </row>
        <row r="2433">
          <cell r="A2433" t="str">
            <v>SEÑ-ADH.21X6</v>
          </cell>
          <cell r="B2433" t="str">
            <v>SEÑAL ADHESIVO 21 CM LARGO X 6 ANCHO- ETIQUETA DE SEGURIDAD LAMINADAS PROVITEC 30</v>
          </cell>
          <cell r="C2433">
            <v>95</v>
          </cell>
          <cell r="D2433">
            <v>30</v>
          </cell>
          <cell r="E2433" t="str">
            <v>UND</v>
          </cell>
          <cell r="F2433">
            <v>107666.67</v>
          </cell>
          <cell r="G2433">
            <v>44338</v>
          </cell>
          <cell r="H2433">
            <v>44650</v>
          </cell>
          <cell r="I2433" t="str">
            <v>ORGANIZADOR P1</v>
          </cell>
          <cell r="J2433" t="str">
            <v>1.4.55.20</v>
          </cell>
          <cell r="K2433" t="str">
            <v>Materiales y Suministros</v>
          </cell>
          <cell r="L2433" t="str">
            <v>Materiales y Suministros</v>
          </cell>
        </row>
        <row r="2434">
          <cell r="A2434" t="str">
            <v>SIG-GLA.371778</v>
          </cell>
          <cell r="B2434" t="str">
            <v>SIGTH GLASS REF. 341778 - LASER Ref.: 308001030470025 Genérico</v>
          </cell>
          <cell r="C2434">
            <v>1</v>
          </cell>
          <cell r="D2434">
            <v>0</v>
          </cell>
          <cell r="E2434" t="str">
            <v>UND</v>
          </cell>
          <cell r="F2434">
            <v>50592.33</v>
          </cell>
          <cell r="G2434">
            <v>44540</v>
          </cell>
          <cell r="H2434">
            <v>44567</v>
          </cell>
          <cell r="I2434" t="str">
            <v>LETRAS</v>
          </cell>
          <cell r="J2434" t="str">
            <v>1.4.55.20</v>
          </cell>
          <cell r="K2434" t="str">
            <v>Materiales y Suministros</v>
          </cell>
          <cell r="L2434" t="str">
            <v>Consumible Laser</v>
          </cell>
        </row>
        <row r="2435">
          <cell r="A2435" t="str">
            <v>SIK-FIX.BLA</v>
          </cell>
          <cell r="B2435" t="str">
            <v>SIKAFLEX - FIX  BLANCO X 370 GRAMOS / 300 ML Ref.: 2560 SIKA</v>
          </cell>
          <cell r="C2435">
            <v>52</v>
          </cell>
          <cell r="D2435">
            <v>36</v>
          </cell>
          <cell r="E2435" t="str">
            <v>TAR</v>
          </cell>
          <cell r="F2435">
            <v>1419558.63</v>
          </cell>
          <cell r="G2435">
            <v>44880</v>
          </cell>
          <cell r="H2435">
            <v>44953</v>
          </cell>
          <cell r="I2435" t="str">
            <v>EK-N1</v>
          </cell>
          <cell r="J2435" t="str">
            <v>1.4.55.20</v>
          </cell>
          <cell r="K2435" t="str">
            <v>Materiales y Suministros</v>
          </cell>
          <cell r="L2435" t="str">
            <v>Materiales y Suministros</v>
          </cell>
        </row>
        <row r="2436">
          <cell r="A2436" t="str">
            <v>SIKA-221-BLA</v>
          </cell>
          <cell r="B2436" t="str">
            <v>SIKAFLEX 221 BLANCO X 370 GRAMOS / 300 ML</v>
          </cell>
          <cell r="C2436">
            <v>31</v>
          </cell>
          <cell r="D2436">
            <v>24</v>
          </cell>
          <cell r="E2436" t="str">
            <v>TAR</v>
          </cell>
          <cell r="F2436">
            <v>1069360.46</v>
          </cell>
          <cell r="G2436">
            <v>44937</v>
          </cell>
          <cell r="H2436">
            <v>44950</v>
          </cell>
          <cell r="I2436" t="str">
            <v>EK-N1</v>
          </cell>
          <cell r="J2436" t="str">
            <v>1.4.55.20</v>
          </cell>
          <cell r="K2436" t="str">
            <v>Materiales y Suministros</v>
          </cell>
          <cell r="L2436" t="str">
            <v>Materiales y Suministros</v>
          </cell>
        </row>
        <row r="2437">
          <cell r="A2437" t="str">
            <v>SIL-AER.CAR</v>
          </cell>
          <cell r="B2437" t="str">
            <v>SILICONA AEROSOL PARA CARROS PINTOOLS</v>
          </cell>
          <cell r="C2437">
            <v>1</v>
          </cell>
          <cell r="D2437">
            <v>0</v>
          </cell>
          <cell r="E2437" t="str">
            <v>UND</v>
          </cell>
          <cell r="F2437">
            <v>15547</v>
          </cell>
          <cell r="G2437">
            <v>44945</v>
          </cell>
          <cell r="H2437">
            <v>44638</v>
          </cell>
          <cell r="I2437"/>
          <cell r="J2437" t="str">
            <v>1.4.55.20</v>
          </cell>
          <cell r="K2437" t="str">
            <v>Materiales y Suministros</v>
          </cell>
          <cell r="L2437" t="str">
            <v>Materiales y Suministros</v>
          </cell>
        </row>
        <row r="2438">
          <cell r="A2438" t="str">
            <v>SIL-ALT-5699</v>
          </cell>
          <cell r="B2438" t="str">
            <v>SILICONA ALTA TEMPERATURA REF. 5699 GREY  LOCTITE</v>
          </cell>
          <cell r="C2438">
            <v>2</v>
          </cell>
          <cell r="D2438">
            <v>1</v>
          </cell>
          <cell r="E2438" t="str">
            <v>UND</v>
          </cell>
          <cell r="F2438">
            <v>42016.800000000003</v>
          </cell>
          <cell r="G2438">
            <v>44865</v>
          </cell>
          <cell r="H2438">
            <v>44862</v>
          </cell>
          <cell r="I2438" t="str">
            <v>P1-ARMARIO</v>
          </cell>
          <cell r="J2438" t="str">
            <v>1.4.55.20</v>
          </cell>
          <cell r="K2438" t="str">
            <v>Materiales y Suministros</v>
          </cell>
          <cell r="L2438" t="str">
            <v>Materiales y Suministros</v>
          </cell>
        </row>
        <row r="2439">
          <cell r="A2439" t="str">
            <v>SIL-ANC-FIX4</v>
          </cell>
          <cell r="B2439" t="str">
            <v>SILICONA EPOXICA SIKADUR ANCHOR FIX-4 600CC DOS COMPONENTES Ref.: 305074 SIKA</v>
          </cell>
          <cell r="C2439">
            <v>3</v>
          </cell>
          <cell r="D2439">
            <v>1</v>
          </cell>
          <cell r="E2439" t="str">
            <v>UND</v>
          </cell>
          <cell r="F2439">
            <v>287286</v>
          </cell>
          <cell r="G2439">
            <v>44946</v>
          </cell>
          <cell r="H2439">
            <v>44950</v>
          </cell>
          <cell r="I2439" t="str">
            <v>EL-N3</v>
          </cell>
          <cell r="J2439" t="str">
            <v>1.4.55.20</v>
          </cell>
          <cell r="K2439" t="str">
            <v>Materiales y Suministros</v>
          </cell>
          <cell r="L2439" t="str">
            <v>Materiales y Suministros</v>
          </cell>
        </row>
        <row r="2440">
          <cell r="A2440" t="str">
            <v>SIL-IND</v>
          </cell>
          <cell r="B2440" t="str">
            <v>SILICONA ROJA INDUSTRIAL ALTA TEMPERATURA X 70 ML REF.SI 596</v>
          </cell>
          <cell r="C2440">
            <v>7</v>
          </cell>
          <cell r="D2440">
            <v>2</v>
          </cell>
          <cell r="E2440" t="str">
            <v>UND</v>
          </cell>
          <cell r="F2440">
            <v>70106.41</v>
          </cell>
          <cell r="G2440">
            <v>44930</v>
          </cell>
          <cell r="H2440">
            <v>44896</v>
          </cell>
          <cell r="I2440" t="str">
            <v>P1-ARMARIO</v>
          </cell>
          <cell r="J2440" t="str">
            <v>1.4.55.20</v>
          </cell>
          <cell r="K2440" t="str">
            <v>Materiales y Suministros</v>
          </cell>
          <cell r="L2440" t="str">
            <v>Materiales y Suministros</v>
          </cell>
        </row>
        <row r="2441">
          <cell r="A2441" t="str">
            <v>TAP-LAR.TIG.57Y02-G</v>
          </cell>
          <cell r="B2441" t="str">
            <v>TAPA LARGA PARA TIG REF. 57Y02-G</v>
          </cell>
          <cell r="C2441">
            <v>1</v>
          </cell>
          <cell r="D2441">
            <v>1</v>
          </cell>
          <cell r="E2441" t="str">
            <v>UND</v>
          </cell>
          <cell r="F2441">
            <v>5000</v>
          </cell>
          <cell r="G2441">
            <v>44942</v>
          </cell>
          <cell r="H2441">
            <v>44949</v>
          </cell>
          <cell r="I2441" t="str">
            <v>EL-N3</v>
          </cell>
          <cell r="J2441" t="str">
            <v>1.4.55.20</v>
          </cell>
          <cell r="K2441" t="str">
            <v>Materiales y Suministros</v>
          </cell>
          <cell r="L2441" t="str">
            <v>Consumible Maquinaria y Equipos</v>
          </cell>
        </row>
        <row r="2442">
          <cell r="A2442" t="str">
            <v>TEF-LOC.567</v>
          </cell>
          <cell r="B2442" t="str">
            <v>TEFLON LIQUIDO SELLADOR DE ROSCAS  567 LOCTITED 50M</v>
          </cell>
          <cell r="C2442">
            <v>3</v>
          </cell>
          <cell r="D2442">
            <v>0</v>
          </cell>
          <cell r="E2442" t="str">
            <v>UND</v>
          </cell>
          <cell r="F2442">
            <v>217150.1</v>
          </cell>
          <cell r="G2442">
            <v>44938</v>
          </cell>
          <cell r="H2442">
            <v>44953</v>
          </cell>
          <cell r="I2442" t="str">
            <v>P1-ARMARIO</v>
          </cell>
          <cell r="J2442" t="str">
            <v>1.4.55.20</v>
          </cell>
          <cell r="K2442" t="str">
            <v>Materiales y Suministros</v>
          </cell>
          <cell r="L2442" t="str">
            <v>Materiales y Suministros</v>
          </cell>
        </row>
        <row r="2443">
          <cell r="A2443" t="str">
            <v>TEN-BOL.256187</v>
          </cell>
          <cell r="B2443" t="str">
            <v>TENSION BOLT / 256187 - LASER Ref.: 308001030520182 Genérico</v>
          </cell>
          <cell r="C2443">
            <v>1</v>
          </cell>
          <cell r="D2443">
            <v>0</v>
          </cell>
          <cell r="E2443" t="str">
            <v>UND</v>
          </cell>
          <cell r="F2443">
            <v>266418</v>
          </cell>
          <cell r="G2443">
            <v>44776</v>
          </cell>
          <cell r="H2443">
            <v>43223</v>
          </cell>
          <cell r="I2443" t="str">
            <v>E14-N5</v>
          </cell>
          <cell r="J2443" t="str">
            <v>1.4.55.20</v>
          </cell>
          <cell r="K2443" t="str">
            <v>Materiales y Suministros</v>
          </cell>
          <cell r="L2443" t="str">
            <v>Consumible Laser</v>
          </cell>
        </row>
        <row r="2444">
          <cell r="A2444" t="str">
            <v>TER-COB.250A.</v>
          </cell>
          <cell r="B2444" t="str">
            <v>TERMINAL DE COBRE DE 250 AMPERIOS</v>
          </cell>
          <cell r="C2444">
            <v>7</v>
          </cell>
          <cell r="D2444">
            <v>5</v>
          </cell>
          <cell r="E2444" t="str">
            <v>UND</v>
          </cell>
          <cell r="F2444">
            <v>46869.96</v>
          </cell>
          <cell r="G2444">
            <v>44944</v>
          </cell>
          <cell r="H2444">
            <v>44947</v>
          </cell>
          <cell r="I2444" t="str">
            <v>EK-N2</v>
          </cell>
          <cell r="J2444" t="str">
            <v>1.4.55.20</v>
          </cell>
          <cell r="K2444" t="str">
            <v>Materiales y Suministros</v>
          </cell>
          <cell r="L2444" t="str">
            <v>Consumible Equipo de Soldadura</v>
          </cell>
        </row>
        <row r="2445">
          <cell r="A2445" t="str">
            <v>TIZ-IND.</v>
          </cell>
          <cell r="B2445" t="str">
            <v>TIZA INDUSTRIAL</v>
          </cell>
          <cell r="C2445">
            <v>26</v>
          </cell>
          <cell r="D2445">
            <v>30</v>
          </cell>
          <cell r="E2445" t="str">
            <v>UND</v>
          </cell>
          <cell r="F2445">
            <v>12999.99</v>
          </cell>
          <cell r="G2445">
            <v>44820</v>
          </cell>
          <cell r="H2445">
            <v>44953</v>
          </cell>
          <cell r="I2445" t="str">
            <v>EL-N3</v>
          </cell>
          <cell r="J2445" t="str">
            <v>1.4.55.20</v>
          </cell>
          <cell r="K2445" t="str">
            <v>Materiales y Suministros</v>
          </cell>
          <cell r="L2445" t="str">
            <v>Materiales y Suministros</v>
          </cell>
        </row>
        <row r="2446">
          <cell r="A2446" t="str">
            <v>TOA-MAN.</v>
          </cell>
          <cell r="B2446" t="str">
            <v>TOALLA PARA MANOS FAMILIA X 100 REF. 73687 - 73689</v>
          </cell>
          <cell r="C2446">
            <v>45</v>
          </cell>
          <cell r="D2446">
            <v>36</v>
          </cell>
          <cell r="E2446" t="str">
            <v>ROL</v>
          </cell>
          <cell r="F2446">
            <v>787772.56</v>
          </cell>
          <cell r="G2446">
            <v>44943</v>
          </cell>
          <cell r="H2446">
            <v>44949</v>
          </cell>
          <cell r="I2446" t="str">
            <v>E14-N7</v>
          </cell>
          <cell r="J2446" t="str">
            <v>1.4.55.20</v>
          </cell>
          <cell r="K2446" t="str">
            <v>Materiales y Suministros</v>
          </cell>
          <cell r="L2446" t="str">
            <v>Materiales y Suministros</v>
          </cell>
        </row>
        <row r="2447">
          <cell r="A2447" t="str">
            <v>TOB-3/8.3800</v>
          </cell>
          <cell r="B2447" t="str">
            <v>TOBERA 3/8 REF. NST-3800B</v>
          </cell>
          <cell r="C2447">
            <v>4</v>
          </cell>
          <cell r="D2447">
            <v>5</v>
          </cell>
          <cell r="E2447" t="str">
            <v>UND</v>
          </cell>
          <cell r="F2447">
            <v>226200</v>
          </cell>
          <cell r="G2447">
            <v>44620</v>
          </cell>
          <cell r="H2447">
            <v>44630</v>
          </cell>
          <cell r="I2447" t="str">
            <v>EL-N3</v>
          </cell>
          <cell r="J2447" t="str">
            <v>1.4.55.20</v>
          </cell>
          <cell r="K2447" t="str">
            <v>Materiales y Suministros</v>
          </cell>
          <cell r="L2447" t="str">
            <v>Consumible Equipo de Soldadura</v>
          </cell>
        </row>
        <row r="2448">
          <cell r="A2448" t="str">
            <v>TOB-3/8.1/16.401-40-38</v>
          </cell>
          <cell r="B2448" t="str">
            <v>TOBERA 3/8" REDUCCION 1/16" REF. 401-40-38</v>
          </cell>
          <cell r="C2448">
            <v>16</v>
          </cell>
          <cell r="D2448">
            <v>15</v>
          </cell>
          <cell r="E2448" t="str">
            <v>UND</v>
          </cell>
          <cell r="F2448">
            <v>1227134.8999999999</v>
          </cell>
          <cell r="G2448">
            <v>44953</v>
          </cell>
          <cell r="H2448">
            <v>44952</v>
          </cell>
          <cell r="I2448" t="str">
            <v>EL-N3</v>
          </cell>
          <cell r="J2448" t="str">
            <v>1.4.55.20</v>
          </cell>
          <cell r="K2448" t="str">
            <v>Materiales y Suministros</v>
          </cell>
          <cell r="L2448" t="str">
            <v>Consumible Equipo de Soldadura</v>
          </cell>
        </row>
        <row r="2449">
          <cell r="A2449" t="str">
            <v>TOB-5/8.HD24-62</v>
          </cell>
          <cell r="B2449" t="str">
            <v>TOBERA 5/8 (NOZZLE) ESAB REF. HD24-62</v>
          </cell>
          <cell r="C2449">
            <v>26</v>
          </cell>
          <cell r="D2449">
            <v>20</v>
          </cell>
          <cell r="E2449" t="str">
            <v>UND</v>
          </cell>
          <cell r="F2449">
            <v>1239130.31</v>
          </cell>
          <cell r="G2449">
            <v>44911</v>
          </cell>
          <cell r="H2449">
            <v>44940</v>
          </cell>
          <cell r="I2449" t="str">
            <v>EL-N3</v>
          </cell>
          <cell r="J2449" t="str">
            <v>1.4.55.20</v>
          </cell>
          <cell r="K2449" t="str">
            <v>Materiales y Suministros</v>
          </cell>
          <cell r="L2449" t="str">
            <v>Consumible Maquinaria y Equipos</v>
          </cell>
        </row>
        <row r="2450">
          <cell r="A2450" t="str">
            <v>TOB-65A.220819</v>
          </cell>
          <cell r="B2450" t="str">
            <v>TOBERA 65 AMPERIOS CUT (NOZZLE) REF. 220819</v>
          </cell>
          <cell r="C2450">
            <v>19</v>
          </cell>
          <cell r="D2450">
            <v>10</v>
          </cell>
          <cell r="E2450" t="str">
            <v>UND</v>
          </cell>
          <cell r="F2450">
            <v>568730.44999999995</v>
          </cell>
          <cell r="G2450">
            <v>44785</v>
          </cell>
          <cell r="H2450">
            <v>44846</v>
          </cell>
          <cell r="I2450" t="str">
            <v>E14-N4</v>
          </cell>
          <cell r="J2450" t="str">
            <v>1.4.55.20</v>
          </cell>
          <cell r="K2450" t="str">
            <v>Materiales y Suministros</v>
          </cell>
          <cell r="L2450" t="str">
            <v>Consumible Maquinaria y Equipos</v>
          </cell>
        </row>
        <row r="2451">
          <cell r="A2451" t="str">
            <v>TOB-CER.5</v>
          </cell>
          <cell r="B2451" t="str">
            <v>TOBERA CERAMICA PARA TIG # 5 Ref.: 10N49-6 Genérico</v>
          </cell>
          <cell r="C2451">
            <v>5</v>
          </cell>
          <cell r="D2451">
            <v>5</v>
          </cell>
          <cell r="E2451" t="str">
            <v>UND</v>
          </cell>
          <cell r="F2451">
            <v>16659.72</v>
          </cell>
          <cell r="G2451">
            <v>44944</v>
          </cell>
          <cell r="H2451">
            <v>44798</v>
          </cell>
          <cell r="I2451" t="str">
            <v>EL-N3</v>
          </cell>
          <cell r="J2451" t="str">
            <v>1.4.55.20</v>
          </cell>
          <cell r="K2451" t="str">
            <v>Materiales y Suministros</v>
          </cell>
          <cell r="L2451" t="str">
            <v>Consumible Maquinaria y Equipos</v>
          </cell>
        </row>
        <row r="2452">
          <cell r="A2452" t="str">
            <v>TOB-CER.6</v>
          </cell>
          <cell r="B2452" t="str">
            <v>TOBERA CERAMICA PARA TIG # 6 Ref.: 10N48 Genérico</v>
          </cell>
          <cell r="C2452">
            <v>8</v>
          </cell>
          <cell r="D2452">
            <v>5</v>
          </cell>
          <cell r="E2452" t="str">
            <v>UND</v>
          </cell>
          <cell r="F2452">
            <v>32277.55</v>
          </cell>
          <cell r="G2452">
            <v>44833</v>
          </cell>
          <cell r="H2452">
            <v>44895</v>
          </cell>
          <cell r="I2452" t="str">
            <v>EL-N3</v>
          </cell>
          <cell r="J2452" t="str">
            <v>1.4.55.20</v>
          </cell>
          <cell r="K2452" t="str">
            <v>Materiales y Suministros</v>
          </cell>
          <cell r="L2452" t="str">
            <v>Consumible Maquinaria y Equipos</v>
          </cell>
        </row>
        <row r="2453">
          <cell r="A2453" t="str">
            <v>TOB-CER.8</v>
          </cell>
          <cell r="B2453" t="str">
            <v>TOBERA CERAMICA PARA TIG # 8 Ref.: 10N46-G Genérico</v>
          </cell>
          <cell r="C2453">
            <v>12</v>
          </cell>
          <cell r="D2453">
            <v>3</v>
          </cell>
          <cell r="E2453" t="str">
            <v>UND</v>
          </cell>
          <cell r="F2453">
            <v>48682.91</v>
          </cell>
          <cell r="G2453">
            <v>44800</v>
          </cell>
          <cell r="H2453">
            <v>44910</v>
          </cell>
          <cell r="I2453" t="str">
            <v>EL-N3</v>
          </cell>
          <cell r="J2453" t="str">
            <v>1.4.55.20</v>
          </cell>
          <cell r="K2453" t="str">
            <v>Materiales y Suministros</v>
          </cell>
          <cell r="L2453" t="str">
            <v>Consumible Maquinaria y Equipos</v>
          </cell>
        </row>
        <row r="2454">
          <cell r="A2454" t="str">
            <v>TOB-DUR.220854</v>
          </cell>
          <cell r="B2454" t="str">
            <v>TOBERA DURAMAX PMX 65A/85A/105A REF. 220854</v>
          </cell>
          <cell r="C2454">
            <v>1</v>
          </cell>
          <cell r="D2454">
            <v>1</v>
          </cell>
          <cell r="E2454" t="str">
            <v>UND</v>
          </cell>
          <cell r="F2454">
            <v>185900</v>
          </cell>
          <cell r="G2454">
            <v>44860</v>
          </cell>
          <cell r="H2454">
            <v>44861</v>
          </cell>
          <cell r="I2454" t="str">
            <v>E14-N4</v>
          </cell>
          <cell r="J2454" t="str">
            <v>1.4.55.20</v>
          </cell>
          <cell r="K2454" t="str">
            <v>Materiales y Suministros</v>
          </cell>
          <cell r="L2454" t="str">
            <v>Consumible Maquinaria y Equipos</v>
          </cell>
        </row>
        <row r="2455">
          <cell r="A2455" t="str">
            <v>TOB-HYP.PMX.30XP</v>
          </cell>
          <cell r="B2455" t="str">
            <v>TOBERA HYPERTHERM PMX 30XP 30 AMP</v>
          </cell>
          <cell r="C2455">
            <v>2</v>
          </cell>
          <cell r="D2455">
            <v>2</v>
          </cell>
          <cell r="E2455" t="str">
            <v>UND</v>
          </cell>
          <cell r="F2455">
            <v>166400</v>
          </cell>
          <cell r="G2455">
            <v>44516</v>
          </cell>
          <cell r="H2455">
            <v>44890</v>
          </cell>
          <cell r="I2455" t="str">
            <v>EK-N2</v>
          </cell>
          <cell r="J2455" t="str">
            <v>1.4.55.20</v>
          </cell>
          <cell r="K2455" t="str">
            <v>Materiales y Suministros</v>
          </cell>
          <cell r="L2455" t="str">
            <v>Consumible Maquinaria y Equipos</v>
          </cell>
        </row>
        <row r="2456">
          <cell r="A2456" t="str">
            <v>TOM-32A.4X440V</v>
          </cell>
          <cell r="B2456" t="str">
            <v>TOMA AEREA 4 X 32 AMPERIOS 440V IP44 ROJA Ref.: TAR32/224-6 VCP</v>
          </cell>
          <cell r="C2456">
            <v>3</v>
          </cell>
          <cell r="D2456">
            <v>3</v>
          </cell>
          <cell r="E2456" t="str">
            <v>UND</v>
          </cell>
          <cell r="F2456">
            <v>108033</v>
          </cell>
          <cell r="G2456">
            <v>44951</v>
          </cell>
          <cell r="H2456">
            <v>44949</v>
          </cell>
          <cell r="I2456" t="str">
            <v>EK-N3</v>
          </cell>
          <cell r="J2456" t="str">
            <v>1.4.55.20</v>
          </cell>
          <cell r="K2456" t="str">
            <v>Materiales y Suministros</v>
          </cell>
          <cell r="L2456" t="str">
            <v>Consumible Maquinaria y Equipos</v>
          </cell>
        </row>
        <row r="2457">
          <cell r="A2457" t="str">
            <v>TOR-BAR.SIR20.P22</v>
          </cell>
          <cell r="B2457" t="str">
            <v>TORNILLO BARRA ROSCADO INTERNO ISCAR SIR20P22</v>
          </cell>
          <cell r="C2457">
            <v>2</v>
          </cell>
          <cell r="D2457">
            <v>0</v>
          </cell>
          <cell r="E2457" t="str">
            <v>UND</v>
          </cell>
          <cell r="F2457">
            <v>24600</v>
          </cell>
          <cell r="G2457">
            <v>44491</v>
          </cell>
          <cell r="H2457">
            <v>44550</v>
          </cell>
          <cell r="I2457" t="str">
            <v>E14-N5</v>
          </cell>
          <cell r="J2457" t="str">
            <v>1.4.55.20</v>
          </cell>
          <cell r="K2457" t="str">
            <v>Materiales y Suministros</v>
          </cell>
          <cell r="L2457" t="str">
            <v>Consumible Maquinaria y Equipos</v>
          </cell>
        </row>
        <row r="2458">
          <cell r="A2458" t="str">
            <v>TOR-BRI.BAR.S25</v>
          </cell>
          <cell r="B2458" t="str">
            <v>TORNILLO BRIDA BARRA ROSCADO S25R-UNTOR3 Ref.: CSH0516 Genérico</v>
          </cell>
          <cell r="C2458">
            <v>3</v>
          </cell>
          <cell r="D2458">
            <v>2</v>
          </cell>
          <cell r="E2458" t="str">
            <v>UND</v>
          </cell>
          <cell r="F2458">
            <v>30000</v>
          </cell>
          <cell r="G2458">
            <v>44494</v>
          </cell>
          <cell r="H2458">
            <v>44592</v>
          </cell>
          <cell r="I2458" t="str">
            <v>E14-N5</v>
          </cell>
          <cell r="J2458" t="str">
            <v>1.4.55.20</v>
          </cell>
          <cell r="K2458" t="str">
            <v>Materiales y Suministros</v>
          </cell>
          <cell r="L2458" t="str">
            <v>Consumible Maquinaria y Equipos</v>
          </cell>
        </row>
        <row r="2459">
          <cell r="A2459" t="str">
            <v>TON-BRI.BAR.C57</v>
          </cell>
          <cell r="B2459" t="str">
            <v>TORNILLO BRIDA BARRA TORNEADO MWLNR-2525M08 Ref.: CS7-6030 Genérico</v>
          </cell>
          <cell r="C2459">
            <v>4</v>
          </cell>
          <cell r="D2459">
            <v>2</v>
          </cell>
          <cell r="E2459" t="str">
            <v>UND</v>
          </cell>
          <cell r="F2459">
            <v>40000</v>
          </cell>
          <cell r="G2459">
            <v>44494</v>
          </cell>
          <cell r="H2459">
            <v>44516</v>
          </cell>
          <cell r="I2459"/>
          <cell r="J2459" t="str">
            <v>1.4.55.20</v>
          </cell>
          <cell r="K2459" t="str">
            <v>Materiales y Suministros</v>
          </cell>
          <cell r="L2459" t="str">
            <v>Consumible Maquinaria y Equipos</v>
          </cell>
        </row>
        <row r="2460">
          <cell r="A2460" t="str">
            <v>TBR-M10.X50X1.5</v>
          </cell>
          <cell r="B2460" t="str">
            <v>TORNILLO BRISTOL CON CABEZA M10 X 50MM - PASO 1.50MM</v>
          </cell>
          <cell r="C2460">
            <v>3</v>
          </cell>
          <cell r="D2460">
            <v>0</v>
          </cell>
          <cell r="E2460" t="str">
            <v>UND</v>
          </cell>
          <cell r="F2460">
            <v>3240</v>
          </cell>
          <cell r="G2460">
            <v>44870</v>
          </cell>
          <cell r="H2460">
            <v>44560</v>
          </cell>
          <cell r="I2460" t="str">
            <v>B-N1</v>
          </cell>
          <cell r="J2460" t="str">
            <v>1.4.55.20</v>
          </cell>
          <cell r="K2460" t="str">
            <v>Materiales y Suministros</v>
          </cell>
          <cell r="L2460" t="str">
            <v>Consumible Maquinaria y Equipos</v>
          </cell>
        </row>
        <row r="2461">
          <cell r="A2461" t="str">
            <v>TOR-INS.BAR</v>
          </cell>
          <cell r="B2461" t="str">
            <v>TORNILLO INSERTO BARRA ALESADO S16Q MCLNR12 Ref.: LCS-511 Genérico</v>
          </cell>
          <cell r="C2461">
            <v>1</v>
          </cell>
          <cell r="D2461">
            <v>2</v>
          </cell>
          <cell r="E2461" t="str">
            <v>UND</v>
          </cell>
          <cell r="F2461">
            <v>24000</v>
          </cell>
          <cell r="G2461">
            <v>44677</v>
          </cell>
          <cell r="H2461">
            <v>44862</v>
          </cell>
          <cell r="I2461"/>
          <cell r="J2461" t="str">
            <v>1.4.55.20</v>
          </cell>
          <cell r="K2461" t="str">
            <v>Materiales y Suministros</v>
          </cell>
          <cell r="L2461" t="str">
            <v>Consumible Maquinaria y Equipos</v>
          </cell>
        </row>
        <row r="2462">
          <cell r="A2462" t="str">
            <v>TOR-INS.SB.16</v>
          </cell>
          <cell r="B2462" t="str">
            <v>TORNILLO INSERTO BARRA CHAFLANADO SB16-CT-15-02S 00-99616-14-02S Ref.: NS-35080 Genérico</v>
          </cell>
          <cell r="C2462">
            <v>3</v>
          </cell>
          <cell r="D2462">
            <v>2</v>
          </cell>
          <cell r="E2462" t="str">
            <v>UND</v>
          </cell>
          <cell r="F2462">
            <v>168000</v>
          </cell>
          <cell r="G2462">
            <v>44615</v>
          </cell>
          <cell r="H2462">
            <v>44888</v>
          </cell>
          <cell r="I2462" t="str">
            <v>E14-N5</v>
          </cell>
          <cell r="J2462" t="str">
            <v>1.4.55.20</v>
          </cell>
          <cell r="K2462" t="str">
            <v>Materiales y Suministros</v>
          </cell>
          <cell r="L2462" t="str">
            <v>Consumible Maquinaria y Equipos</v>
          </cell>
        </row>
        <row r="2463">
          <cell r="A2463" t="str">
            <v>TOR-INS.BRO.191</v>
          </cell>
          <cell r="B2463" t="str">
            <v>TORNILLO INSERTO BROCA DFSP200R5WB25M Ref.: MS1152 Genérico</v>
          </cell>
          <cell r="C2463">
            <v>9</v>
          </cell>
          <cell r="D2463">
            <v>5</v>
          </cell>
          <cell r="E2463" t="str">
            <v>UND</v>
          </cell>
          <cell r="F2463">
            <v>156461.54</v>
          </cell>
          <cell r="G2463">
            <v>44657</v>
          </cell>
          <cell r="H2463">
            <v>44714</v>
          </cell>
          <cell r="I2463" t="str">
            <v>E14-N5</v>
          </cell>
          <cell r="J2463" t="str">
            <v>1.4.55.20</v>
          </cell>
          <cell r="K2463" t="str">
            <v>Materiales y Suministros</v>
          </cell>
          <cell r="L2463" t="str">
            <v>Consumible Maquinaria y Equipos</v>
          </cell>
        </row>
        <row r="2464">
          <cell r="A2464" t="str">
            <v>TOR-APO.BAR</v>
          </cell>
          <cell r="B2464" t="str">
            <v>TORNILLO PLACA APOYO BARRA TORNEADO MVJNR-2525M16 Ref.: LCS-513 Genérico</v>
          </cell>
          <cell r="C2464">
            <v>4</v>
          </cell>
          <cell r="D2464">
            <v>2</v>
          </cell>
          <cell r="E2464" t="str">
            <v>UND</v>
          </cell>
          <cell r="F2464">
            <v>72000</v>
          </cell>
          <cell r="G2464">
            <v>44657</v>
          </cell>
          <cell r="H2464">
            <v>44859</v>
          </cell>
          <cell r="I2464" t="str">
            <v>E14-N5</v>
          </cell>
          <cell r="J2464" t="str">
            <v>1.4.55.20</v>
          </cell>
          <cell r="K2464" t="str">
            <v>Materiales y Suministros</v>
          </cell>
          <cell r="L2464" t="str">
            <v>Consumible Maquinaria y Equipos</v>
          </cell>
        </row>
        <row r="2465">
          <cell r="A2465" t="str">
            <v>TOR-PLA.LCS.617</v>
          </cell>
          <cell r="B2465" t="str">
            <v>TORNILLO PLACA APOYO BARRA TORNEADO MWLNR-2525M08 Ref.: LCS-617 Genérico</v>
          </cell>
          <cell r="C2465">
            <v>2</v>
          </cell>
          <cell r="D2465">
            <v>2</v>
          </cell>
          <cell r="E2465" t="str">
            <v>UND</v>
          </cell>
          <cell r="F2465">
            <v>36000</v>
          </cell>
          <cell r="G2465">
            <v>44539</v>
          </cell>
          <cell r="H2465">
            <v>44909</v>
          </cell>
          <cell r="I2465" t="str">
            <v>E14-N5</v>
          </cell>
          <cell r="J2465" t="str">
            <v>1.4.55.20</v>
          </cell>
          <cell r="K2465" t="str">
            <v>Materiales y Suministros</v>
          </cell>
          <cell r="L2465" t="str">
            <v>Consumible Maquinaria y Equipos</v>
          </cell>
        </row>
        <row r="2466">
          <cell r="A2466" t="str">
            <v>TRI-ASS.5662</v>
          </cell>
          <cell r="B2466" t="str">
            <v>TRIGGER ASSEMBLY 5662 Ref.: 431235 Genérico</v>
          </cell>
          <cell r="C2466">
            <v>1</v>
          </cell>
          <cell r="D2466">
            <v>1</v>
          </cell>
          <cell r="E2466" t="str">
            <v>UND</v>
          </cell>
          <cell r="F2466">
            <v>84000</v>
          </cell>
          <cell r="G2466">
            <v>44900</v>
          </cell>
          <cell r="H2466"/>
          <cell r="I2466"/>
          <cell r="J2466" t="str">
            <v>1.4.55.20</v>
          </cell>
          <cell r="K2466" t="str">
            <v>Materiales y Suministros</v>
          </cell>
          <cell r="L2466" t="str">
            <v>Consumible Equipo de Soldadura</v>
          </cell>
        </row>
        <row r="2467">
          <cell r="A2467" t="str">
            <v>TUB-LED.18W.LV</v>
          </cell>
          <cell r="B2467" t="str">
            <v>TUBO LED 18W T8 120 CM LUZ VERDE</v>
          </cell>
          <cell r="C2467">
            <v>1</v>
          </cell>
          <cell r="D2467">
            <v>0</v>
          </cell>
          <cell r="E2467" t="str">
            <v>UND</v>
          </cell>
          <cell r="F2467">
            <v>12605</v>
          </cell>
          <cell r="G2467">
            <v>44414</v>
          </cell>
          <cell r="H2467">
            <v>44477</v>
          </cell>
          <cell r="I2467" t="str">
            <v>FRENTE A LETRAS</v>
          </cell>
          <cell r="J2467" t="str">
            <v>1.4.55.20</v>
          </cell>
          <cell r="K2467" t="str">
            <v>Materiales y Suministros</v>
          </cell>
          <cell r="L2467" t="str">
            <v>Consumible Maquinaria y Equipos</v>
          </cell>
        </row>
        <row r="2468">
          <cell r="A2468" t="str">
            <v>TUE-221.91.PUL.28476</v>
          </cell>
          <cell r="B2468" t="str">
            <v>TUERCA 22191 - PULIDORA 28476 Ref.: 22191-00 Genérico</v>
          </cell>
          <cell r="C2468">
            <v>11</v>
          </cell>
          <cell r="D2468">
            <v>1</v>
          </cell>
          <cell r="E2468" t="str">
            <v>UND</v>
          </cell>
          <cell r="F2468">
            <v>727144.22</v>
          </cell>
          <cell r="G2468">
            <v>44630</v>
          </cell>
          <cell r="H2468">
            <v>44701</v>
          </cell>
          <cell r="I2468" t="str">
            <v>EK-N3</v>
          </cell>
          <cell r="J2468" t="str">
            <v>1.4.55.20</v>
          </cell>
          <cell r="K2468" t="str">
            <v>Materiales y Suministros</v>
          </cell>
          <cell r="L2468" t="str">
            <v>Consumible Pulidoras,Taladros y Atornilladoras</v>
          </cell>
        </row>
        <row r="2469">
          <cell r="A2469" t="str">
            <v>TUE-PUL.28111</v>
          </cell>
          <cell r="B2469" t="str">
            <v>TUERCA PARA PULIDORA DW 28111</v>
          </cell>
          <cell r="C2469">
            <v>2</v>
          </cell>
          <cell r="D2469">
            <v>1</v>
          </cell>
          <cell r="E2469" t="str">
            <v>UND</v>
          </cell>
          <cell r="F2469">
            <v>25210.080000000002</v>
          </cell>
          <cell r="G2469">
            <v>44951</v>
          </cell>
          <cell r="H2469">
            <v>44946</v>
          </cell>
          <cell r="I2469" t="str">
            <v>EK-N3</v>
          </cell>
          <cell r="J2469" t="str">
            <v>1.4.55.20</v>
          </cell>
          <cell r="K2469" t="str">
            <v>Materiales y Suministros</v>
          </cell>
          <cell r="L2469" t="str">
            <v>Consumible Pulidoras,Taladros y Atornilladoras</v>
          </cell>
        </row>
        <row r="2470">
          <cell r="A2470" t="str">
            <v>UNI-EMT.1/2</v>
          </cell>
          <cell r="B2470" t="str">
            <v>UNION EMT 1/2 GALVANIZADA</v>
          </cell>
          <cell r="C2470">
            <v>25</v>
          </cell>
          <cell r="D2470">
            <v>0</v>
          </cell>
          <cell r="E2470" t="str">
            <v>UND</v>
          </cell>
          <cell r="F2470">
            <v>25037.119999999999</v>
          </cell>
          <cell r="G2470">
            <v>44890</v>
          </cell>
          <cell r="H2470">
            <v>44914</v>
          </cell>
          <cell r="I2470" t="str">
            <v>E16-N2</v>
          </cell>
          <cell r="J2470" t="str">
            <v>1.4.55.20</v>
          </cell>
          <cell r="K2470" t="str">
            <v>Materiales y Suministros</v>
          </cell>
          <cell r="L2470" t="str">
            <v>Consumible Maquinaria y Equipos</v>
          </cell>
        </row>
        <row r="2471">
          <cell r="A2471" t="str">
            <v>UNI-ESP.1/4</v>
          </cell>
          <cell r="B2471" t="str">
            <v>UNION ESPIGO PARA MANGUERA DE 1/4</v>
          </cell>
          <cell r="C2471">
            <v>2</v>
          </cell>
          <cell r="D2471">
            <v>1</v>
          </cell>
          <cell r="E2471" t="str">
            <v>UND</v>
          </cell>
          <cell r="F2471">
            <v>10944</v>
          </cell>
          <cell r="G2471">
            <v>44830</v>
          </cell>
          <cell r="H2471">
            <v>44908</v>
          </cell>
          <cell r="I2471" t="str">
            <v>EL-N3</v>
          </cell>
          <cell r="J2471" t="str">
            <v>1.4.55.20</v>
          </cell>
          <cell r="K2471" t="str">
            <v>Materiales y Suministros</v>
          </cell>
          <cell r="L2471" t="str">
            <v>Consumible Maquinaria y Equipos</v>
          </cell>
        </row>
        <row r="2472">
          <cell r="A2472" t="str">
            <v>UNI-REC.3/8</v>
          </cell>
          <cell r="B2472" t="str">
            <v>UNION RECTA Ø 3/8 MM</v>
          </cell>
          <cell r="C2472">
            <v>8</v>
          </cell>
          <cell r="D2472">
            <v>0</v>
          </cell>
          <cell r="E2472" t="str">
            <v>UND</v>
          </cell>
          <cell r="F2472">
            <v>103656</v>
          </cell>
          <cell r="G2472">
            <v>44695</v>
          </cell>
          <cell r="H2472">
            <v>44867</v>
          </cell>
          <cell r="I2472" t="str">
            <v>E12-N3</v>
          </cell>
          <cell r="J2472" t="str">
            <v>1.4.55.20</v>
          </cell>
          <cell r="K2472" t="str">
            <v>Materiales y Suministros</v>
          </cell>
          <cell r="L2472" t="str">
            <v>Consumible Laser</v>
          </cell>
        </row>
        <row r="2473">
          <cell r="A2473" t="str">
            <v>VAC-FIL.VAF.VAF-PK-6</v>
          </cell>
          <cell r="B2473" t="str">
            <v>VACUM FILTER VAF-PK-6 - LASER REF. 133105 Ref.: 30100103047007 Genérico</v>
          </cell>
          <cell r="C2473">
            <v>2</v>
          </cell>
          <cell r="D2473">
            <v>0</v>
          </cell>
          <cell r="E2473" t="str">
            <v>UND</v>
          </cell>
          <cell r="F2473">
            <v>69598.58</v>
          </cell>
          <cell r="G2473">
            <v>44939</v>
          </cell>
          <cell r="H2473">
            <v>44567</v>
          </cell>
          <cell r="I2473"/>
          <cell r="J2473" t="str">
            <v>1.4.55.20</v>
          </cell>
          <cell r="K2473" t="str">
            <v>Materiales y Suministros</v>
          </cell>
          <cell r="L2473" t="str">
            <v>Consumible Laser</v>
          </cell>
        </row>
        <row r="2474">
          <cell r="A2474" t="str">
            <v>VAL-AGU.1/4.AC</v>
          </cell>
          <cell r="B2474" t="str">
            <v>VALVULA DE AGUJA ACERO CARBONO 1/4" - 10.000 PSI WINTERS 30-20 MACHO X HEMBRA</v>
          </cell>
          <cell r="C2474">
            <v>2</v>
          </cell>
          <cell r="D2474">
            <v>2</v>
          </cell>
          <cell r="E2474" t="str">
            <v>UND</v>
          </cell>
          <cell r="F2474">
            <v>222300</v>
          </cell>
          <cell r="G2474">
            <v>44915</v>
          </cell>
          <cell r="H2474">
            <v>44908</v>
          </cell>
          <cell r="I2474"/>
          <cell r="J2474" t="str">
            <v>1.4.55.20</v>
          </cell>
          <cell r="K2474" t="str">
            <v>Materiales y Suministros</v>
          </cell>
          <cell r="L2474" t="str">
            <v>Consumible Maquinaria y Equipos</v>
          </cell>
        </row>
        <row r="2475">
          <cell r="A2475" t="str">
            <v>VAL-SAE.140</v>
          </cell>
          <cell r="B2475" t="str">
            <v>VALVULINA SAE 140</v>
          </cell>
          <cell r="C2475">
            <v>12.5</v>
          </cell>
          <cell r="D2475">
            <v>5</v>
          </cell>
          <cell r="E2475" t="str">
            <v>GAL</v>
          </cell>
          <cell r="F2475">
            <v>875567.7</v>
          </cell>
          <cell r="G2475">
            <v>44868</v>
          </cell>
          <cell r="H2475">
            <v>44861</v>
          </cell>
          <cell r="I2475" t="str">
            <v>E7-N2</v>
          </cell>
          <cell r="J2475" t="str">
            <v>1.4.55.20</v>
          </cell>
          <cell r="K2475" t="str">
            <v>Materiales y Suministros</v>
          </cell>
          <cell r="L2475" t="str">
            <v>Aceites - Lubricantes y Grasas</v>
          </cell>
        </row>
        <row r="2476">
          <cell r="A2476" t="str">
            <v>VAS-PIS.PIN</v>
          </cell>
          <cell r="B2476" t="str">
            <v>VASO PLASTICO PARA PISTOLA DE PINTAR MARCA MUZI</v>
          </cell>
          <cell r="C2476">
            <v>1</v>
          </cell>
          <cell r="D2476">
            <v>2</v>
          </cell>
          <cell r="E2476" t="str">
            <v>UND</v>
          </cell>
          <cell r="F2476">
            <v>58000</v>
          </cell>
          <cell r="G2476">
            <v>44908</v>
          </cell>
          <cell r="H2476">
            <v>44951</v>
          </cell>
          <cell r="I2476" t="str">
            <v>EL-N3</v>
          </cell>
          <cell r="J2476" t="str">
            <v>1.4.55.20</v>
          </cell>
          <cell r="K2476" t="str">
            <v>Materiales y Suministros</v>
          </cell>
          <cell r="L2476" t="str">
            <v>Materiales y Suministros</v>
          </cell>
        </row>
        <row r="2477">
          <cell r="A2477" t="str">
            <v>WAS-SHO.402</v>
          </cell>
          <cell r="B2477" t="str">
            <v>WASHER SHOCK TREGASKISS 402-7 Ref.: 418236 Genérico</v>
          </cell>
          <cell r="C2477">
            <v>1</v>
          </cell>
          <cell r="D2477">
            <v>1</v>
          </cell>
          <cell r="E2477" t="str">
            <v>UND</v>
          </cell>
          <cell r="F2477">
            <v>28000</v>
          </cell>
          <cell r="G2477">
            <v>44915</v>
          </cell>
          <cell r="H2477"/>
          <cell r="I2477"/>
          <cell r="J2477" t="str">
            <v>1.4.55.20</v>
          </cell>
          <cell r="K2477" t="str">
            <v>Materiales y Suministros</v>
          </cell>
          <cell r="L2477" t="str">
            <v>Consumible Equipo de Soldadura</v>
          </cell>
        </row>
        <row r="2478">
          <cell r="A2478" t="str">
            <v>BOL-PLA.15.5X11</v>
          </cell>
          <cell r="B2478" t="str">
            <v>BOLSA PLASTICA 0.15 KGS CAL. 4 - 15.5 CM X 11 CM REF: BBDTRSTA 4.25" X 6" L6C2F0 Ref.: BBDTRSTA 4.25" X 6" L6C2F0 Genérico</v>
          </cell>
          <cell r="C2478">
            <v>1000</v>
          </cell>
          <cell r="D2478">
            <v>100</v>
          </cell>
          <cell r="E2478" t="str">
            <v>UND</v>
          </cell>
          <cell r="F2478">
            <v>23949.33</v>
          </cell>
          <cell r="G2478">
            <v>44778</v>
          </cell>
          <cell r="H2478">
            <v>44952</v>
          </cell>
          <cell r="I2478" t="str">
            <v>E17-N4</v>
          </cell>
          <cell r="J2478" t="str">
            <v>1.4.55.25</v>
          </cell>
          <cell r="K2478" t="str">
            <v>Envases y Empaques</v>
          </cell>
          <cell r="L2478" t="str">
            <v>Envases y Empaques</v>
          </cell>
        </row>
        <row r="2479">
          <cell r="A2479" t="str">
            <v>BOL-PLA.0.5KCAL412X20</v>
          </cell>
          <cell r="B2479" t="str">
            <v>BOLSA PLASTICA 0.5 KGS CAL. 4 - 12 CM X 20 CM REF: BBDTRSTA 5" X 8" L8C4L0 Ref.: BBDTRSTA 5" X 8" L8C4L0 Genérico</v>
          </cell>
          <cell r="C2479">
            <v>500</v>
          </cell>
          <cell r="D2479">
            <v>200</v>
          </cell>
          <cell r="E2479" t="str">
            <v>UND</v>
          </cell>
          <cell r="F2479">
            <v>36952.76</v>
          </cell>
          <cell r="G2479">
            <v>44778</v>
          </cell>
          <cell r="H2479">
            <v>44952</v>
          </cell>
          <cell r="I2479" t="str">
            <v>E17-N4</v>
          </cell>
          <cell r="J2479" t="str">
            <v>1.4.55.25</v>
          </cell>
          <cell r="K2479" t="str">
            <v>Envases y Empaques</v>
          </cell>
          <cell r="L2479" t="str">
            <v>Envases y Empaques</v>
          </cell>
        </row>
        <row r="2480">
          <cell r="A2480" t="str">
            <v>BOL-PLA.0.8K</v>
          </cell>
          <cell r="B2480" t="str">
            <v>BOLSA PLASTICA 0.8 KGS CAL. 4 - 17.5 CM X 25.5 CM REF: BBDTRSTA 7" X 10" L10C4L0 Ref.: BBDTRSTA 7" X 10" L10C4L0 Genérico</v>
          </cell>
          <cell r="C2480">
            <v>4400</v>
          </cell>
          <cell r="D2480">
            <v>100</v>
          </cell>
          <cell r="E2480" t="str">
            <v>UND</v>
          </cell>
          <cell r="F2480">
            <v>484000</v>
          </cell>
          <cell r="G2480">
            <v>44736</v>
          </cell>
          <cell r="H2480">
            <v>44952</v>
          </cell>
          <cell r="I2480" t="str">
            <v>E17-N4</v>
          </cell>
          <cell r="J2480" t="str">
            <v>1.4.55.25</v>
          </cell>
          <cell r="K2480" t="str">
            <v>Envases y Empaques</v>
          </cell>
          <cell r="L2480" t="str">
            <v>Envases y Empaques</v>
          </cell>
        </row>
        <row r="2481">
          <cell r="A2481" t="str">
            <v>BOL-PLA.10.5</v>
          </cell>
          <cell r="B2481" t="str">
            <v>BOLSA PLASTICA 10.5 KGS CAL. 4 - 30,5 CM X  35.5 CM ( PLANOS ) REF: BBDTRA12L14CC4CRO Ref.: BBDTRA12L14CC4CRO Genérico</v>
          </cell>
          <cell r="C2481">
            <v>250</v>
          </cell>
          <cell r="D2481">
            <v>100</v>
          </cell>
          <cell r="E2481" t="str">
            <v>UND</v>
          </cell>
          <cell r="F2481">
            <v>74454</v>
          </cell>
          <cell r="G2481">
            <v>44499</v>
          </cell>
          <cell r="H2481">
            <v>44912</v>
          </cell>
          <cell r="I2481" t="str">
            <v>E17-N4</v>
          </cell>
          <cell r="J2481" t="str">
            <v>1.4.55.25</v>
          </cell>
          <cell r="K2481" t="str">
            <v>Envases y Empaques</v>
          </cell>
          <cell r="L2481" t="str">
            <v>Envases y Empaques</v>
          </cell>
        </row>
        <row r="2482">
          <cell r="A2482" t="str">
            <v>CAN-PLA.55G</v>
          </cell>
          <cell r="B2482" t="str">
            <v>CANECA PLASTICA 55 GAL CON TAPA DESMONTABLE</v>
          </cell>
          <cell r="C2482">
            <v>4</v>
          </cell>
          <cell r="D2482">
            <v>0</v>
          </cell>
          <cell r="E2482" t="str">
            <v>UND</v>
          </cell>
          <cell r="F2482">
            <v>600000</v>
          </cell>
          <cell r="G2482">
            <v>44705</v>
          </cell>
          <cell r="H2482"/>
          <cell r="I2482"/>
          <cell r="J2482" t="str">
            <v>1.4.55.25</v>
          </cell>
          <cell r="K2482" t="str">
            <v>Envases y Empaques</v>
          </cell>
          <cell r="L2482" t="str">
            <v>Envases y Empaques</v>
          </cell>
        </row>
        <row r="2483">
          <cell r="A2483" t="str">
            <v>CAR-COR.X1200</v>
          </cell>
          <cell r="B2483" t="str">
            <v>CARTON CORRUGADO X METROS 1200 MM ANCHO</v>
          </cell>
          <cell r="C2483">
            <v>69</v>
          </cell>
          <cell r="D2483">
            <v>50</v>
          </cell>
          <cell r="E2483" t="str">
            <v>MTS</v>
          </cell>
          <cell r="F2483">
            <v>115386.63</v>
          </cell>
          <cell r="G2483">
            <v>44912</v>
          </cell>
          <cell r="H2483">
            <v>44953</v>
          </cell>
          <cell r="I2483"/>
          <cell r="J2483" t="str">
            <v>1.4.55.25</v>
          </cell>
          <cell r="K2483" t="str">
            <v>Envases y Empaques</v>
          </cell>
          <cell r="L2483" t="str">
            <v>Envases y Empaques</v>
          </cell>
        </row>
        <row r="2484">
          <cell r="A2484" t="str">
            <v>CAR-COR.1330M</v>
          </cell>
          <cell r="B2484" t="str">
            <v>CARTON CORRUGADO X METROS 1330 MM ANCHO</v>
          </cell>
          <cell r="C2484">
            <v>107.6</v>
          </cell>
          <cell r="D2484">
            <v>20</v>
          </cell>
          <cell r="E2484" t="str">
            <v>MTS</v>
          </cell>
          <cell r="F2484">
            <v>180823.82</v>
          </cell>
          <cell r="G2484">
            <v>44944</v>
          </cell>
          <cell r="H2484">
            <v>44939</v>
          </cell>
          <cell r="I2484"/>
          <cell r="J2484" t="str">
            <v>1.4.55.25</v>
          </cell>
          <cell r="K2484" t="str">
            <v>Envases y Empaques</v>
          </cell>
          <cell r="L2484" t="str">
            <v>Envases y Empaques</v>
          </cell>
        </row>
        <row r="2485">
          <cell r="A2485" t="str">
            <v>CIN-TRA.2"</v>
          </cell>
          <cell r="B2485" t="str">
            <v>CINTA TRANSPARENTE 2"</v>
          </cell>
          <cell r="C2485">
            <v>41</v>
          </cell>
          <cell r="D2485">
            <v>24</v>
          </cell>
          <cell r="E2485" t="str">
            <v>ROL</v>
          </cell>
          <cell r="F2485">
            <v>211428.57</v>
          </cell>
          <cell r="G2485">
            <v>44910</v>
          </cell>
          <cell r="H2485">
            <v>44953</v>
          </cell>
          <cell r="I2485"/>
          <cell r="J2485" t="str">
            <v>1.4.55.25</v>
          </cell>
          <cell r="K2485" t="str">
            <v>Envases y Empaques</v>
          </cell>
          <cell r="L2485" t="str">
            <v>Envases y Empaques</v>
          </cell>
        </row>
        <row r="2486">
          <cell r="A2486" t="str">
            <v>ENV-PLA.ATO</v>
          </cell>
          <cell r="B2486" t="str">
            <v>ENVASE PLASTICO ATOMIZADOR 500 ML</v>
          </cell>
          <cell r="C2486">
            <v>2</v>
          </cell>
          <cell r="D2486">
            <v>10</v>
          </cell>
          <cell r="E2486" t="str">
            <v>UND</v>
          </cell>
          <cell r="F2486">
            <v>1930.89</v>
          </cell>
          <cell r="G2486">
            <v>44914</v>
          </cell>
          <cell r="H2486">
            <v>44952</v>
          </cell>
          <cell r="I2486"/>
          <cell r="J2486" t="str">
            <v>1.4.55.25</v>
          </cell>
          <cell r="K2486" t="str">
            <v>Envases y Empaques</v>
          </cell>
          <cell r="L2486" t="str">
            <v>Envases y Empaques</v>
          </cell>
        </row>
        <row r="2487">
          <cell r="A2487" t="str">
            <v>ENV-PLA.1000</v>
          </cell>
          <cell r="B2487" t="str">
            <v>ENVASE PLASTICO DISPENSADOR 1000 ML</v>
          </cell>
          <cell r="C2487">
            <v>1</v>
          </cell>
          <cell r="D2487">
            <v>0</v>
          </cell>
          <cell r="E2487" t="str">
            <v>UND</v>
          </cell>
          <cell r="F2487">
            <v>10000</v>
          </cell>
          <cell r="G2487">
            <v>43971</v>
          </cell>
          <cell r="H2487">
            <v>44368</v>
          </cell>
          <cell r="I2487"/>
          <cell r="J2487" t="str">
            <v>1.4.55.25</v>
          </cell>
          <cell r="K2487" t="str">
            <v>Envases y Empaques</v>
          </cell>
          <cell r="L2487" t="str">
            <v>Envases y Empaques</v>
          </cell>
        </row>
        <row r="2488">
          <cell r="A2488" t="str">
            <v>ENV-PLA.DIS</v>
          </cell>
          <cell r="B2488" t="str">
            <v>ENVASE PLASTICO DISPENSADOR 500 ML</v>
          </cell>
          <cell r="C2488">
            <v>10</v>
          </cell>
          <cell r="D2488">
            <v>0</v>
          </cell>
          <cell r="E2488" t="str">
            <v>UND</v>
          </cell>
          <cell r="F2488">
            <v>8403.4</v>
          </cell>
          <cell r="G2488">
            <v>44817</v>
          </cell>
          <cell r="H2488">
            <v>44767</v>
          </cell>
          <cell r="I2488"/>
          <cell r="J2488" t="str">
            <v>1.4.55.25</v>
          </cell>
          <cell r="K2488" t="str">
            <v>Envases y Empaques</v>
          </cell>
          <cell r="L2488" t="str">
            <v>Envases y Empaques</v>
          </cell>
        </row>
        <row r="2489">
          <cell r="A2489" t="str">
            <v>ENV-PLA.1G</v>
          </cell>
          <cell r="B2489" t="str">
            <v>ENVASE PLASTICO PARA 1 GALON</v>
          </cell>
          <cell r="C2489">
            <v>3</v>
          </cell>
          <cell r="D2489">
            <v>2</v>
          </cell>
          <cell r="E2489" t="str">
            <v>UND</v>
          </cell>
          <cell r="F2489">
            <v>5331.57</v>
          </cell>
          <cell r="G2489">
            <v>44811</v>
          </cell>
          <cell r="H2489">
            <v>44821</v>
          </cell>
          <cell r="I2489"/>
          <cell r="J2489" t="str">
            <v>1.4.55.25</v>
          </cell>
          <cell r="K2489" t="str">
            <v>Envases y Empaques</v>
          </cell>
          <cell r="L2489" t="str">
            <v>Envases y Empaques</v>
          </cell>
        </row>
        <row r="2490">
          <cell r="A2490" t="str">
            <v>ENV-PLA.1/2G</v>
          </cell>
          <cell r="B2490" t="str">
            <v>ENVASE PLASTICO PARA 1/2 GALON</v>
          </cell>
          <cell r="C2490">
            <v>8</v>
          </cell>
          <cell r="D2490">
            <v>2</v>
          </cell>
          <cell r="E2490" t="str">
            <v>UND</v>
          </cell>
          <cell r="F2490">
            <v>8541.5400000000009</v>
          </cell>
          <cell r="G2490">
            <v>43872</v>
          </cell>
          <cell r="H2490">
            <v>44799</v>
          </cell>
          <cell r="I2490"/>
          <cell r="J2490" t="str">
            <v>1.4.55.25</v>
          </cell>
          <cell r="K2490" t="str">
            <v>Envases y Empaques</v>
          </cell>
          <cell r="L2490" t="str">
            <v>Envases y Empaques</v>
          </cell>
        </row>
        <row r="2491">
          <cell r="A2491" t="str">
            <v>ENV-PLA.450</v>
          </cell>
          <cell r="B2491" t="str">
            <v>ENVASE PLASTICO PARA 450 CM3 - SALSA</v>
          </cell>
          <cell r="C2491">
            <v>7</v>
          </cell>
          <cell r="D2491">
            <v>2</v>
          </cell>
          <cell r="E2491" t="str">
            <v>UND</v>
          </cell>
          <cell r="F2491">
            <v>6359.13</v>
          </cell>
          <cell r="G2491">
            <v>44617</v>
          </cell>
          <cell r="H2491">
            <v>44951</v>
          </cell>
          <cell r="I2491"/>
          <cell r="J2491" t="str">
            <v>1.4.55.25</v>
          </cell>
          <cell r="K2491" t="str">
            <v>Envases y Empaques</v>
          </cell>
          <cell r="L2491" t="str">
            <v>Envases y Empaques</v>
          </cell>
        </row>
        <row r="2492">
          <cell r="A2492" t="str">
            <v>FRA-VIV.250</v>
          </cell>
          <cell r="B2492" t="str">
            <v>FRASCO VIVI 250</v>
          </cell>
          <cell r="C2492">
            <v>15</v>
          </cell>
          <cell r="D2492">
            <v>0</v>
          </cell>
          <cell r="E2492" t="str">
            <v>UND</v>
          </cell>
          <cell r="F2492">
            <v>5672</v>
          </cell>
          <cell r="G2492">
            <v>44705</v>
          </cell>
          <cell r="H2492"/>
          <cell r="I2492"/>
          <cell r="J2492" t="str">
            <v>1.4.55.25</v>
          </cell>
          <cell r="K2492" t="str">
            <v>Envases y Empaques</v>
          </cell>
          <cell r="L2492" t="str">
            <v>Envases y Empaques</v>
          </cell>
        </row>
        <row r="2493">
          <cell r="A2493" t="str">
            <v>GRA-MET.3/4</v>
          </cell>
          <cell r="B2493" t="str">
            <v>GRAPA METALICA 3/4</v>
          </cell>
          <cell r="C2493">
            <v>847</v>
          </cell>
          <cell r="D2493">
            <v>100</v>
          </cell>
          <cell r="E2493" t="str">
            <v>UND</v>
          </cell>
          <cell r="F2493">
            <v>55660</v>
          </cell>
          <cell r="G2493">
            <v>44818</v>
          </cell>
          <cell r="H2493">
            <v>44944</v>
          </cell>
          <cell r="I2493"/>
          <cell r="J2493" t="str">
            <v>1.4.55.25</v>
          </cell>
          <cell r="K2493" t="str">
            <v>Envases y Empaques</v>
          </cell>
          <cell r="L2493" t="str">
            <v>Envases y Empaques</v>
          </cell>
        </row>
        <row r="2494">
          <cell r="A2494" t="str">
            <v>GRA-MET.5/8</v>
          </cell>
          <cell r="B2494" t="str">
            <v>GRAPA METALICA DE 5/8</v>
          </cell>
          <cell r="C2494">
            <v>361</v>
          </cell>
          <cell r="D2494">
            <v>200</v>
          </cell>
          <cell r="E2494" t="str">
            <v>UND</v>
          </cell>
          <cell r="F2494">
            <v>28880</v>
          </cell>
          <cell r="G2494">
            <v>44853</v>
          </cell>
          <cell r="H2494">
            <v>44946</v>
          </cell>
          <cell r="I2494"/>
          <cell r="J2494" t="str">
            <v>1.4.55.25</v>
          </cell>
          <cell r="K2494" t="str">
            <v>Envases y Empaques</v>
          </cell>
          <cell r="L2494" t="str">
            <v>Envases y Empaques</v>
          </cell>
        </row>
        <row r="2495">
          <cell r="A2495" t="str">
            <v>GRA-PLA.ZUNX270</v>
          </cell>
          <cell r="B2495" t="str">
            <v>GRAPA PLASTICA PARA ZUNCHO X 300</v>
          </cell>
          <cell r="C2495">
            <v>2</v>
          </cell>
          <cell r="D2495">
            <v>2</v>
          </cell>
          <cell r="E2495" t="str">
            <v>BOL</v>
          </cell>
          <cell r="F2495">
            <v>19945.59</v>
          </cell>
          <cell r="G2495">
            <v>44943</v>
          </cell>
          <cell r="H2495">
            <v>44952</v>
          </cell>
          <cell r="I2495" t="str">
            <v>R2-N4</v>
          </cell>
          <cell r="J2495" t="str">
            <v>1.4.55.25</v>
          </cell>
          <cell r="K2495" t="str">
            <v>Envases y Empaques</v>
          </cell>
          <cell r="L2495" t="str">
            <v>Envases y Empaques</v>
          </cell>
        </row>
        <row r="2496">
          <cell r="A2496" t="str">
            <v>HUA-MAD.EXP</v>
          </cell>
          <cell r="B2496" t="str">
            <v>HUACAL DE MADERA</v>
          </cell>
          <cell r="C2496">
            <v>2.9</v>
          </cell>
          <cell r="D2496">
            <v>0</v>
          </cell>
          <cell r="E2496" t="str">
            <v>MT3</v>
          </cell>
          <cell r="F2496">
            <v>557093.57999999996</v>
          </cell>
          <cell r="G2496">
            <v>44804</v>
          </cell>
          <cell r="H2496">
            <v>44826</v>
          </cell>
          <cell r="I2496"/>
          <cell r="J2496" t="str">
            <v>1.4.55.25</v>
          </cell>
          <cell r="K2496" t="str">
            <v>Envases y Empaques</v>
          </cell>
          <cell r="L2496" t="str">
            <v>Envases y Empaques</v>
          </cell>
        </row>
        <row r="2497">
          <cell r="A2497" t="str">
            <v>ORI-PUL.221</v>
          </cell>
          <cell r="B2497" t="str">
            <v>ORING PULGADA 221</v>
          </cell>
          <cell r="C2497">
            <v>20</v>
          </cell>
          <cell r="D2497">
            <v>0</v>
          </cell>
          <cell r="E2497" t="str">
            <v>UND</v>
          </cell>
          <cell r="F2497">
            <v>16807</v>
          </cell>
          <cell r="G2497">
            <v>44498</v>
          </cell>
          <cell r="H2497"/>
          <cell r="I2497" t="str">
            <v>EK-N2</v>
          </cell>
          <cell r="J2497" t="str">
            <v>1.4.55.25</v>
          </cell>
          <cell r="K2497" t="str">
            <v>Envases y Empaques</v>
          </cell>
          <cell r="L2497" t="str">
            <v>Envases y Empaques</v>
          </cell>
        </row>
        <row r="2498">
          <cell r="A2498" t="str">
            <v>PLA-STR.16X380.8</v>
          </cell>
          <cell r="B2498" t="str">
            <v>PLASTICO SUPER STRETCH DE 16 CMS X 380 METROS CAL. 8</v>
          </cell>
          <cell r="C2498">
            <v>17</v>
          </cell>
          <cell r="D2498">
            <v>10</v>
          </cell>
          <cell r="E2498" t="str">
            <v>ROL</v>
          </cell>
          <cell r="F2498">
            <v>314285.69</v>
          </cell>
          <cell r="G2498">
            <v>44953</v>
          </cell>
          <cell r="H2498">
            <v>44953</v>
          </cell>
          <cell r="I2498" t="str">
            <v>EJ-N1</v>
          </cell>
          <cell r="J2498" t="str">
            <v>1.4.55.25</v>
          </cell>
          <cell r="K2498" t="str">
            <v>Envases y Empaques</v>
          </cell>
          <cell r="L2498" t="str">
            <v>Envases y Empaques</v>
          </cell>
        </row>
        <row r="2499">
          <cell r="A2499" t="str">
            <v>PLA-STR.CAL.8X380M</v>
          </cell>
          <cell r="B2499" t="str">
            <v>PLASTICO SUPER STRETCH DE 30 CMS X 380 METROS CAL. 8</v>
          </cell>
          <cell r="C2499">
            <v>5</v>
          </cell>
          <cell r="D2499">
            <v>6</v>
          </cell>
          <cell r="E2499" t="str">
            <v>ROL</v>
          </cell>
          <cell r="F2499">
            <v>167226.89000000001</v>
          </cell>
          <cell r="G2499">
            <v>44880</v>
          </cell>
          <cell r="H2499">
            <v>44952</v>
          </cell>
          <cell r="I2499" t="str">
            <v>EJ-N1</v>
          </cell>
          <cell r="J2499" t="str">
            <v>1.4.55.25</v>
          </cell>
          <cell r="K2499" t="str">
            <v>Envases y Empaques</v>
          </cell>
          <cell r="L2499" t="str">
            <v>Envases y Empaques</v>
          </cell>
        </row>
        <row r="2500">
          <cell r="A2500" t="str">
            <v>PLA-TRA.6X3</v>
          </cell>
          <cell r="B2500" t="str">
            <v>PLASTICO TRANSPARENTE CAL 6 X 3 METROS DE ANCHO</v>
          </cell>
          <cell r="C2500">
            <v>27</v>
          </cell>
          <cell r="D2500">
            <v>20</v>
          </cell>
          <cell r="E2500" t="str">
            <v>MTS</v>
          </cell>
          <cell r="F2500">
            <v>158745.98000000001</v>
          </cell>
          <cell r="G2500">
            <v>44855</v>
          </cell>
          <cell r="H2500">
            <v>44874</v>
          </cell>
          <cell r="I2500"/>
          <cell r="J2500" t="str">
            <v>1.4.55.25</v>
          </cell>
          <cell r="K2500" t="str">
            <v>Envases y Empaques</v>
          </cell>
          <cell r="L2500" t="str">
            <v>Envases y Empaques</v>
          </cell>
        </row>
        <row r="2501">
          <cell r="A2501" t="str">
            <v>ZUN-MET.3/4</v>
          </cell>
          <cell r="B2501" t="str">
            <v>ZUNCHO METALICO 3/4 ( 19 MM )</v>
          </cell>
          <cell r="C2501">
            <v>336</v>
          </cell>
          <cell r="D2501">
            <v>352</v>
          </cell>
          <cell r="E2501" t="str">
            <v>MTS</v>
          </cell>
          <cell r="F2501">
            <v>553690.79</v>
          </cell>
          <cell r="G2501">
            <v>44818</v>
          </cell>
          <cell r="H2501">
            <v>44936</v>
          </cell>
          <cell r="I2501"/>
          <cell r="J2501" t="str">
            <v>1.4.55.25</v>
          </cell>
          <cell r="K2501" t="str">
            <v>Envases y Empaques</v>
          </cell>
          <cell r="L2501" t="str">
            <v>Envases y Empaques</v>
          </cell>
        </row>
        <row r="2502">
          <cell r="A2502" t="str">
            <v>ZUN-PLA.X1000</v>
          </cell>
          <cell r="B2502" t="str">
            <v>ZUNCHO PLASTICO X 1000 METROS</v>
          </cell>
          <cell r="C2502">
            <v>1.5</v>
          </cell>
          <cell r="D2502">
            <v>1</v>
          </cell>
          <cell r="E2502" t="str">
            <v>ROL</v>
          </cell>
          <cell r="F2502">
            <v>75630.17</v>
          </cell>
          <cell r="G2502">
            <v>44943</v>
          </cell>
          <cell r="H2502">
            <v>44938</v>
          </cell>
          <cell r="I2502"/>
          <cell r="J2502" t="str">
            <v>1.4.55.25</v>
          </cell>
          <cell r="K2502" t="str">
            <v>Envases y Empaques</v>
          </cell>
          <cell r="L2502" t="str">
            <v>Envases y Empaques</v>
          </cell>
        </row>
        <row r="2503">
          <cell r="A2503" t="str">
            <v>ZUN-POL.5/8</v>
          </cell>
          <cell r="B2503" t="str">
            <v>ZUNCHO POLIESTER 5/8 ( 16MM )</v>
          </cell>
          <cell r="C2503">
            <v>1840.3</v>
          </cell>
          <cell r="D2503">
            <v>1000</v>
          </cell>
          <cell r="E2503" t="str">
            <v>MTS</v>
          </cell>
          <cell r="F2503">
            <v>479276.5</v>
          </cell>
          <cell r="G2503">
            <v>44929</v>
          </cell>
          <cell r="H2503">
            <v>44904</v>
          </cell>
          <cell r="I2503"/>
          <cell r="J2503" t="str">
            <v>1.4.55.25</v>
          </cell>
          <cell r="K2503" t="str">
            <v>Envases y Empaques</v>
          </cell>
          <cell r="L2503" t="str">
            <v>Envases y Empaques</v>
          </cell>
        </row>
        <row r="2504">
          <cell r="A2504" t="str">
            <v>GAS-ARG.10.5</v>
          </cell>
          <cell r="B2504" t="str">
            <v>GAS ARGON 10.5 M3 MESSER</v>
          </cell>
          <cell r="C2504">
            <v>2</v>
          </cell>
          <cell r="D2504">
            <v>3</v>
          </cell>
          <cell r="E2504" t="str">
            <v>CIL</v>
          </cell>
          <cell r="F2504">
            <v>672000</v>
          </cell>
          <cell r="G2504">
            <v>44951</v>
          </cell>
          <cell r="H2504">
            <v>44950</v>
          </cell>
          <cell r="I2504"/>
          <cell r="J2504" t="str">
            <v>1.4.55.30</v>
          </cell>
          <cell r="K2504" t="str">
            <v>Gases</v>
          </cell>
          <cell r="L2504" t="str">
            <v>Gases</v>
          </cell>
        </row>
        <row r="2505">
          <cell r="A2505" t="str">
            <v>GAS-ARG.</v>
          </cell>
          <cell r="B2505" t="str">
            <v>GAS ARGON 8 MTS Ref.: 0901118 Genérico</v>
          </cell>
          <cell r="C2505">
            <v>1</v>
          </cell>
          <cell r="D2505">
            <v>0</v>
          </cell>
          <cell r="E2505" t="str">
            <v>CIL</v>
          </cell>
          <cell r="F2505">
            <v>272034.27</v>
          </cell>
          <cell r="G2505">
            <v>44912</v>
          </cell>
          <cell r="H2505">
            <v>44894</v>
          </cell>
          <cell r="I2505"/>
          <cell r="J2505" t="str">
            <v>1.4.55.30</v>
          </cell>
          <cell r="K2505" t="str">
            <v>Gases</v>
          </cell>
          <cell r="L2505" t="str">
            <v>Gases</v>
          </cell>
        </row>
        <row r="2506">
          <cell r="A2506" t="str">
            <v>GAS-HEL.5.0</v>
          </cell>
          <cell r="B2506" t="str">
            <v>GAS HELIO 5.0 ANALITICO Ref.: 0106402 Genérico</v>
          </cell>
          <cell r="C2506">
            <v>12</v>
          </cell>
          <cell r="D2506">
            <v>0</v>
          </cell>
          <cell r="E2506" t="str">
            <v>MT3</v>
          </cell>
          <cell r="F2506">
            <v>3933319.98</v>
          </cell>
          <cell r="G2506">
            <v>44946</v>
          </cell>
          <cell r="H2506">
            <v>44931</v>
          </cell>
          <cell r="I2506"/>
          <cell r="J2506" t="str">
            <v>1.4.55.30</v>
          </cell>
          <cell r="K2506" t="str">
            <v>Gases</v>
          </cell>
          <cell r="L2506" t="str">
            <v>Gases</v>
          </cell>
        </row>
        <row r="2507">
          <cell r="A2507" t="str">
            <v>GAS-NIT.5.0ANAL</v>
          </cell>
          <cell r="B2507" t="str">
            <v>GAS NITROGENO 5.0 ANALITICO Ref.: 0102505 Genérico</v>
          </cell>
          <cell r="C2507">
            <v>6.5</v>
          </cell>
          <cell r="D2507">
            <v>0</v>
          </cell>
          <cell r="E2507" t="str">
            <v>MT3</v>
          </cell>
          <cell r="F2507">
            <v>191475.24</v>
          </cell>
          <cell r="G2507">
            <v>44909</v>
          </cell>
          <cell r="H2507">
            <v>44915</v>
          </cell>
          <cell r="I2507"/>
          <cell r="J2507" t="str">
            <v>1.4.55.30</v>
          </cell>
          <cell r="K2507" t="str">
            <v>Gases</v>
          </cell>
          <cell r="L2507" t="str">
            <v>Gases</v>
          </cell>
        </row>
        <row r="2508">
          <cell r="A2508" t="str">
            <v>GAS-NIT.LIQ</v>
          </cell>
          <cell r="B2508" t="str">
            <v>GAS NITROGENO LIQUIDO EN THERMO Ref.: 0902253 Genérico</v>
          </cell>
          <cell r="C2508">
            <v>100</v>
          </cell>
          <cell r="D2508">
            <v>0</v>
          </cell>
          <cell r="E2508" t="str">
            <v>MT3</v>
          </cell>
          <cell r="F2508">
            <v>382912</v>
          </cell>
          <cell r="G2508">
            <v>44916</v>
          </cell>
          <cell r="H2508">
            <v>44921</v>
          </cell>
          <cell r="I2508"/>
          <cell r="J2508" t="str">
            <v>1.4.55.30</v>
          </cell>
          <cell r="K2508" t="str">
            <v>Gases</v>
          </cell>
          <cell r="L2508" t="str">
            <v>Gases</v>
          </cell>
        </row>
        <row r="2509">
          <cell r="A2509" t="str">
            <v>GAS-NIT.LIQ-REC</v>
          </cell>
          <cell r="B2509" t="str">
            <v>GAS NITROGENO LIQUIDO Ref.: 0102201 Genérico</v>
          </cell>
          <cell r="C2509">
            <v>667</v>
          </cell>
          <cell r="D2509">
            <v>0</v>
          </cell>
          <cell r="E2509" t="str">
            <v>MT3</v>
          </cell>
          <cell r="F2509">
            <v>1400700</v>
          </cell>
          <cell r="G2509">
            <v>44932</v>
          </cell>
          <cell r="H2509">
            <v>44923</v>
          </cell>
          <cell r="I2509"/>
          <cell r="J2509" t="str">
            <v>1.4.55.30</v>
          </cell>
          <cell r="K2509" t="str">
            <v>Gases</v>
          </cell>
          <cell r="L2509" t="str">
            <v>Gases</v>
          </cell>
        </row>
        <row r="2510">
          <cell r="A2510" t="str">
            <v>GAS-OXI.LIQ</v>
          </cell>
          <cell r="B2510" t="str">
            <v>GAS OXIGENO LIQUIDO EN THERMO Ref.: 0101201 Genérico</v>
          </cell>
          <cell r="C2510">
            <v>459</v>
          </cell>
          <cell r="D2510">
            <v>133</v>
          </cell>
          <cell r="E2510" t="str">
            <v>MT3</v>
          </cell>
          <cell r="F2510">
            <v>1698710.3</v>
          </cell>
          <cell r="G2510">
            <v>44952</v>
          </cell>
          <cell r="H2510">
            <v>44943</v>
          </cell>
          <cell r="I2510"/>
          <cell r="J2510" t="str">
            <v>1.4.55.30</v>
          </cell>
          <cell r="K2510" t="str">
            <v>Gases</v>
          </cell>
          <cell r="L2510" t="str">
            <v>Gases</v>
          </cell>
        </row>
        <row r="2511">
          <cell r="A2511" t="str">
            <v>GAS-PRO.40LB.S.I</v>
          </cell>
          <cell r="B2511" t="str">
            <v>GAS PROPANO 40 LIBRAS SIN IVA</v>
          </cell>
          <cell r="C2511">
            <v>1</v>
          </cell>
          <cell r="D2511">
            <v>1</v>
          </cell>
          <cell r="E2511" t="str">
            <v>CIL</v>
          </cell>
          <cell r="F2511">
            <v>94500</v>
          </cell>
          <cell r="G2511">
            <v>44783</v>
          </cell>
          <cell r="H2511">
            <v>44782</v>
          </cell>
          <cell r="I2511"/>
          <cell r="J2511" t="str">
            <v>1.4.55.30</v>
          </cell>
          <cell r="K2511" t="str">
            <v>Gases</v>
          </cell>
          <cell r="L2511" t="str">
            <v>Gases</v>
          </cell>
        </row>
        <row r="2512">
          <cell r="A2512" t="str">
            <v>GAS-STA.TUBX7</v>
          </cell>
          <cell r="B2512" t="str">
            <v>GAS STARGOLD TUB X 7 M3 Ref.: 0901406 Genérico</v>
          </cell>
          <cell r="C2512">
            <v>1</v>
          </cell>
          <cell r="D2512">
            <v>0</v>
          </cell>
          <cell r="E2512" t="str">
            <v>CIL</v>
          </cell>
          <cell r="F2512">
            <v>97949</v>
          </cell>
          <cell r="G2512">
            <v>44916</v>
          </cell>
          <cell r="H2512">
            <v>44930</v>
          </cell>
          <cell r="I2512"/>
          <cell r="J2512" t="str">
            <v>1.4.55.30</v>
          </cell>
          <cell r="K2512" t="str">
            <v>Gases</v>
          </cell>
          <cell r="L2512" t="str">
            <v>Gases</v>
          </cell>
        </row>
        <row r="2513">
          <cell r="A2513" t="str">
            <v>MEZ-ACO.10/9</v>
          </cell>
          <cell r="B2513" t="str">
            <v>MEZCLA 75% ARGON / 25% CO2 X 10.9 M3 MESSER</v>
          </cell>
          <cell r="C2513">
            <v>2</v>
          </cell>
          <cell r="D2513">
            <v>5</v>
          </cell>
          <cell r="E2513" t="str">
            <v>CIL</v>
          </cell>
          <cell r="F2513">
            <v>340080</v>
          </cell>
          <cell r="G2513">
            <v>44951</v>
          </cell>
          <cell r="H2513">
            <v>44952</v>
          </cell>
          <cell r="I2513"/>
          <cell r="J2513" t="str">
            <v>1.4.55.30</v>
          </cell>
          <cell r="K2513" t="str">
            <v>Gases</v>
          </cell>
          <cell r="L2513" t="str">
            <v>Gases</v>
          </cell>
        </row>
        <row r="2514">
          <cell r="A2514" t="str">
            <v>MEZ-ARG.CO2</v>
          </cell>
          <cell r="B2514" t="str">
            <v>MEZCLA 75% ARGON / 25% CO2 X 6.5M3 MESSER</v>
          </cell>
          <cell r="C2514">
            <v>2</v>
          </cell>
          <cell r="D2514">
            <v>0</v>
          </cell>
          <cell r="E2514" t="str">
            <v>CIL</v>
          </cell>
          <cell r="F2514">
            <v>202800</v>
          </cell>
          <cell r="G2514">
            <v>44930</v>
          </cell>
          <cell r="H2514">
            <v>44950</v>
          </cell>
          <cell r="I2514"/>
          <cell r="J2514" t="str">
            <v>1.4.55.30</v>
          </cell>
          <cell r="K2514" t="str">
            <v>Gases</v>
          </cell>
          <cell r="L2514" t="str">
            <v>Gases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bio Avila" refreshedDate="45869.453940856481" createdVersion="8" refreshedVersion="8" minRefreshableVersion="3" recordCount="19168" xr:uid="{00747C26-D992-452F-86E6-C5EF37D0C478}">
  <cacheSource type="worksheet">
    <worksheetSource ref="A1:J1048576" sheet="2022-2025"/>
  </cacheSource>
  <cacheFields count="10">
    <cacheField name="Nombre Cuenta" numFmtId="0">
      <sharedItems containsBlank="1"/>
    </cacheField>
    <cacheField name="Grupo Inv" numFmtId="0">
      <sharedItems containsBlank="1"/>
    </cacheField>
    <cacheField name="Id Catalogo" numFmtId="0">
      <sharedItems containsBlank="1" count="5170">
        <s v="DIS-3MX.6.5777"/>
        <s v="DIS-CAR-41/2"/>
        <s v="DIS-CAR-7-G60"/>
        <s v="DIS-CAR-AX1/4"/>
        <s v="DISCO-14X3/32TR"/>
        <s v="DISCO-3M-6-180"/>
        <s v="DISCO-3M-6-80"/>
        <s v="DIS-3M6.GR.800"/>
        <s v="DISCO-CORTE-1/1"/>
        <s v="DISCO-CORTE-1/8"/>
        <s v="DISCO-CORTE-4 1"/>
        <s v="DISCO-CORTE-41"/>
        <s v="DISCO-PULIR-1/4"/>
        <s v="DISCO-PULIR-4"/>
        <s v="GRA-LIJ.120X2"/>
        <s v="GRA-ESP.1/4X3"/>
        <s v="GRA-PLA-41/2X"/>
        <s v="GRA-PLA.ENT.6X1/2"/>
        <s v="DIS-COR.7.1/16"/>
        <s v="DIS-FLA.4.1/2X7/8CBT"/>
        <s v="SIE-CIR."/>
        <s v="ACE-CAR.PULIR"/>
        <s v="ACE-LEN.6885"/>
        <s v="ARA-CAS.AMA"/>
        <s v="BAR-RIG.MEN."/>
        <s v="CAP-IND.7OZ.FOR"/>
        <s v="CAP-SOL.DRIL"/>
        <s v="CAR-ESM.B.MET"/>
        <s v="CAR-SOL."/>
        <s v="CAR-3MX.6003"/>
        <s v="CAS-TIP.1.AMA."/>
        <s v="CAS-DIE.AZUL"/>
        <s v="CAS-DIE.BLA"/>
        <s v="DEL-SOL.CAR.60X90"/>
        <s v="FIL-PAR.2097071843M"/>
        <s v="GAF-NEG.SPY"/>
        <s v="GAF-TRA.SPYFLEX"/>
        <s v="GUA-LAT.M"/>
        <s v="KIT-RES.50M"/>
        <s v="MAN-SOL.CARNAZA"/>
        <s v="PRE-FIL.5N11"/>
        <s v="PRO-AUD.TAP.9092."/>
        <s v="REA-RAC.2X8"/>
        <s v="RES-750.SILIC3M"/>
        <s v="RET-3MP.POLVO.NEBL.501"/>
        <s v="TAP-CON.REU.PQ"/>
        <s v="TAP-CON.RU.PQ.GR"/>
        <s v="TRA-PRO.TYV."/>
        <s v="VAL-INH.7582"/>
        <s v="VID-CLA.108"/>
        <s v="VID-EXT.CAR.EXT"/>
        <s v="VID-INT.CAR.EXT"/>
        <s v="VID-NEG.11"/>
        <s v="ACE-CAR.AIS."/>
        <s v="ADA-MAS.FF"/>
        <s v="ARN-KEV.SAF"/>
        <s v="ARN-800.P"/>
        <s v="ARN-MUL.4PTOS"/>
        <s v="BOL-BOT."/>
        <s v="CAB-CAR.A20"/>
        <s v="CAR-AIS.IV"/>
        <s v="CHA-REF.NAR"/>
        <s v="CHA-REF.VER"/>
        <s v="COP-NAS.MAS"/>
        <s v="ESL-ENY.KEV.SAF"/>
        <s v="ESL-ENY.301YRA2G1P"/>
        <s v="ESL-REG.POS"/>
        <s v="FIL-MAT.7093"/>
        <s v="FRE-YOK.CUE.127-14"/>
        <s v="GAF-LEN.FOR,RXII"/>
        <s v="GUA-LAT.TL"/>
        <s v="INM-EXT."/>
        <s v="LIN-VID.VER.13M.120"/>
        <s v="LIN-VID.VER.13M.20M"/>
        <s v="LIN-VID.VE.30MX13"/>
        <s v="MAS-COM.6800"/>
        <s v="MAS-DES.8247"/>
        <s v="MON-GAF.40-661"/>
        <s v="OVE-TYC.35127"/>
        <s v="POL-LAR.CAR."/>
        <s v="PRO-AUD.ESP.SIN"/>
        <s v="PRO-AUD.INS"/>
        <s v="RES-750.1.TS"/>
        <s v="RET-3MX.502"/>
        <s v="SET-PRO.AJ"/>
        <s v="SOP-CAR.7586"/>
        <s v="TAP-CON.REU.GR.GR"/>
        <s v="GUA-ESP.SOLD"/>
        <s v="GUA-ESP.VAQ."/>
        <s v="GUA-VAQ.REF"/>
        <s v="GUA-POL.G40.9"/>
        <s v="INS-TNM.220408-MP.MC6015"/>
        <s v="INS-TNM.G220404.MC6015"/>
        <s v="INS-WNM. 080408- MP.MC6025"/>
        <s v="PER-100X50-14"/>
        <s v="PER-12&quot;.WFX53"/>
        <s v="PER-160.60X1.5"/>
        <s v="PER-160X60-2.5"/>
        <s v="PER-203.67.CAL3"/>
        <s v="PER-220X80-C12"/>
        <s v="PER-305X80-3MM"/>
        <s v="PER-ACE.100X50.CAL.10"/>
        <s v="PER-HE-180A"/>
        <s v="PER-HEA.450"/>
        <s v="PER-HEA-100"/>
        <s v="PER-HEA-120"/>
        <s v="PER-HEA-140"/>
        <s v="PER-HEA-160"/>
        <s v="PER-HEA-200"/>
        <s v="PER-HEA-220"/>
        <s v="PER-HEA-240"/>
        <s v="PER-HEA-280"/>
        <s v="PER-HEA-300"/>
        <s v="PER-HEA-320"/>
        <s v="PER-HEA-340"/>
        <s v="PER-HEA-360"/>
        <s v="PER-HEA-400"/>
        <s v="PER-HEA-600"/>
        <s v="PER-IPE100"/>
        <s v="PER-IPE140"/>
        <s v="PER-IPE160"/>
        <s v="PER-IPE180"/>
        <s v="PER-IPE200"/>
        <s v="PER-IPE220"/>
        <s v="PER-IPE240"/>
        <s v="PER-IPE-270"/>
        <s v="PER-IPE300"/>
        <s v="PER-IPE330"/>
        <s v="PER-IPE360"/>
        <s v="PER-IPE400"/>
        <s v="PER-IPE450"/>
        <s v="PER-UPE.160"/>
        <s v="PER-UPN-160"/>
        <s v="PER-W10.49"/>
        <s v="PER-WF-10X45"/>
        <s v="PER-WF-12X30"/>
        <s v="PER-WFX.16X36"/>
        <s v="CON-TIP.035TRIGASKISS"/>
        <s v="CON-TIP.045TRIGASKISS"/>
        <s v="CON-TIP.0.35"/>
        <s v="CON-TIP.0.45"/>
        <s v="DIF-GAS.DS1"/>
        <s v="ESC-COR.220818"/>
        <s v="NOZ-5/8.1/8TRIGASKISS"/>
        <s v="PIN-MAS.300AMP.TIPOJACKSON"/>
        <s v="PIN-POR.ELECT.300AMP"/>
        <s v="PUN-CON.403-12-35-25"/>
        <s v="PUN-CON.045"/>
        <s v="RET-HEA.404-26"/>
        <s v="TER-COB.250A."/>
        <s v="TOB-3/8.3800"/>
        <s v="TOB-3/8.1/16.401-40-38"/>
        <s v="AGU-DES.LASER"/>
        <s v="ALU-SUS.TOP.367432"/>
        <s v="BRU-ABC.133612"/>
        <s v="CER-PAR.260432"/>
        <s v="CLE-SET.OPT.378463"/>
        <s v="COV-234.485"/>
        <s v="DEV-MIR.97-07-385"/>
        <s v="FIL-CAR.146152"/>
        <s v="RIL-ELE.123674"/>
        <s v="FIL-ELE.AI.377005"/>
        <s v="FIL-ELE.365785"/>
        <s v="FIL-ELE.377004"/>
        <s v="FIL-VAC.VAF"/>
        <s v="FRI-BEA.121196"/>
        <s v="HIG-PRE.97517"/>
        <s v="NIP-NW2.7M5"/>
        <s v="NOZ-352.280/124561"/>
        <s v="NOZ-D10.352281"/>
        <s v="NOZ-D14.352283"/>
        <s v="NOZ-D23.VER.352285"/>
        <s v="NOZ-EAA.D.08.1324858"/>
        <s v="OPT-QUA.1260822"/>
        <s v="PLA-MIR.920689"/>
        <s v="SIG-GLA.371778"/>
        <s v="WAS-BN1.276.5.121195"/>
        <s v="ACO-HID.3000PSI"/>
        <s v="ADA-CIL.CO2"/>
        <s v="ADA-PLU.70MM"/>
        <s v="ANC-EXP.3/4X6.1/14"/>
        <s v="ANI-DIF.420211"/>
        <s v="ANI-DIF.220857"/>
        <s v="BAT-REC.4V"/>
        <s v="BOG-PLA.220990"/>
        <s v="BOQ-PLA.420.118"/>
        <s v="BRI-BAR.ALE"/>
        <s v="BRI-BAR.S32"/>
        <s v="BRI-BAR.ROS"/>
        <s v="BRI-BAR.ROS.CPK1"/>
        <s v="BRI-BAR.TOR"/>
        <s v="BRI-BAR.CP-5022"/>
        <s v="CAB-CEN.2X14"/>
        <s v="CAD-SEN.128-1"/>
        <s v="CAR-FIL.AIR"/>
        <s v="CAR-SEP.SX7"/>
        <s v="CEL-TER.TEC1-12706"/>
        <s v="COL-DWE.4887"/>
        <s v="COL-1/4.4487"/>
        <s v="COL-BOD.10N32"/>
        <s v="CON-TLR.2"/>
        <s v="CON-CAT.2TT.H"/>
        <s v="CON-CAT.2T.M"/>
        <s v="CON-GAT.MIG"/>
        <s v="CON-HEM.DIN.50"/>
        <s v="CON-MAC.DIN.50MM"/>
        <s v="CON-CAB.TWE"/>
        <s v="CON-AUX.4NA-24VDC"/>
        <s v="COP-SIE.89MM"/>
        <s v="COR-PLU.1/2"/>
        <s v="COR-ENV.A018"/>
        <s v="CUR-EMT.2"/>
        <s v="DIF-CON.260.404-18"/>
        <s v="DIF-GAS.HD54-16"/>
        <s v="ELE-PLA.220842"/>
        <s v="ELE-PLA.420118"/>
        <s v="EMP-MAT.IC560"/>
        <s v="EMP-PRE.EST"/>
        <s v="ESC-COR.420116"/>
        <s v="FIJ-TUB.2"/>
        <s v="FIJ-ELE.3/32.10N24"/>
        <s v="FIL-ACE.BT-287-10"/>
        <s v="FIL-AIR.1636"/>
        <s v="FIL-COM.F1203"/>
        <s v="FIL-COM.MONT"/>
        <s v="FIL-ACE.A125"/>
        <s v="FIL-ACE.A14476"/>
        <s v="FIL-ACE.LF9009"/>
        <s v="FIL-ACE.324"/>
        <s v="FIL-AGU.2073"/>
        <s v="FIL-AIR."/>
        <s v="FIL-COM.FF5488"/>
        <s v="FIL-SEC.AIRE.BA5374"/>
        <s v="FUS-10A."/>
        <s v="FUS-15A."/>
        <s v="FUS-20A."/>
        <s v="FUS-25A."/>
        <s v="FUS-30A."/>
        <s v="FUS-5AM."/>
        <s v="FUS-LEA.A60L"/>
        <s v="GEL-BOQ.EQUIPOMIG.X400GRS"/>
        <s v="INS-ROS.IC908"/>
        <s v="INS-ROS.C908"/>
        <s v="INS-ROS.GNIC907"/>
        <s v="INS-ROS.TRA"/>
        <s v="KIT-REP.PIST"/>
        <s v="DIO-REC.ULT"/>
        <s v="LLA-INS.TOR"/>
        <s v="MAN-ARG.CO2"/>
        <s v="NUC-FIL."/>
        <s v="ORI-10M.X3"/>
        <s v="PLA-APO.BAR.S32"/>
        <s v="PLA-APO.BAR"/>
        <s v="PLA-APO.SMW.432"/>
        <s v="PUE-REC.C677"/>
        <s v="PUN-CON.1/16"/>
        <s v="REL-11P.24VDC"/>
        <s v="ROD-222.06E"/>
        <s v="ROD-600.1.RS"/>
        <s v="ROD-630.0LU"/>
        <s v="ROD-630.6.2RS1/C3GJN"/>
        <s v="RUE-VEN."/>
        <s v="SEG-GAN.INF"/>
        <s v="SEL-2S4.078"/>
        <s v="TAP-LAR.TIG.57Y02-G"/>
        <s v="TOB-5/8.HD24-62"/>
        <s v="TOB-65A.220819"/>
        <s v="TOB-CER.#10"/>
        <s v="TOB-CER.5"/>
        <s v="TOB-CER.6"/>
        <s v="TOB-CER.8"/>
        <s v="TOB-DUR.220854"/>
        <s v="TOB-HYP.PMX.30XP"/>
        <s v="TOC-FUN.4.1/2X3"/>
        <s v="TOR-BRI.SIL13.M16"/>
        <s v="TOR-BAR.SIR20.P22"/>
        <s v="TOR-BRI.BAR"/>
        <s v="TOR-BRI.S32"/>
        <s v="TOR-BRI.BAR.S25"/>
        <s v="TOR-BRI.BAR.USR"/>
        <s v="TOR-BRI.BAR.CS7"/>
        <s v="TON-BRI.BAR.C57"/>
        <s v="TBR-M10.X50X1.5"/>
        <s v="TBR-M8X.45X1.25"/>
        <s v="TOR-INS.BAR"/>
        <s v="TOR-INS.SB.16"/>
        <s v="TOR-INS.BRO.191"/>
        <s v="TOR-INS.BRO"/>
        <s v="TOR-PLA.APO"/>
        <s v="TOR-APO.BAR"/>
        <s v="TOR-PLA.LCS.617"/>
        <s v="TUB-LED.18W.LV"/>
        <s v="UNI-EMT.2"/>
        <s v="VAL-AGU.1/4.AC"/>
        <s v="ABR-PUL.4120"/>
        <s v="ARA-PUL.445928."/>
        <s v="BOT-PUL.28111"/>
        <s v="BOT-PUL.4120"/>
        <s v="CAJ-ENG.4577"/>
        <s v="CAM-PUL.DW28111"/>
        <s v="CAM-PUL.DW28476"/>
        <s v="CAM-PUL.4120"/>
        <s v="CAM-PUL.4577"/>
        <s v="CAM-TAL.BOSH"/>
        <s v="CAU-445.217"/>
        <s v="CON-LED.DW4577"/>
        <s v="CON-TUE.PUL.DEW"/>
        <s v="CON-PUL.DW28476"/>
        <s v="ESC-ATO.290"/>
        <s v="ESC-MOT.GGS28"/>
        <s v="ESC-PUL.MIL.6140"/>
        <s v="ESC-PUL.DW28111"/>
        <s v="ESC-PUL.28476DW"/>
        <s v="ESC-PUL.DEW4120-B3"/>
        <s v="ESC-PUL.4577"/>
        <s v="ESC-TAL.BOSH.GBM-13-2RE"/>
        <s v="ESC-TAL.GSB-20--2RE"/>
        <s v="ESC-TAL.MAG"/>
        <s v="GUA-PLA.PUL.28111"/>
        <s v="GUA-PUL.4120"/>
        <s v="GUA-PUL.28111"/>
        <s v="GUA-PUL.DEW.GRAN"/>
        <s v="IND-PUL.DEW.28111"/>
        <s v="IND-PUL.DW28476"/>
        <s v="IND-PUL.DW.4120"/>
        <s v="IND-PUL.DW4577"/>
        <s v="IND-TAL.BOS65B202RE"/>
        <s v="IND-TAL.PERCDW25113"/>
        <s v="INT-PUL.28111"/>
        <s v="INT-PUL.28476"/>
        <s v="INT-PUL.4120"/>
        <s v="INT-TAL.3/8"/>
        <s v="INT-TAL.GSB 20 2RE"/>
        <s v="INT-TAL.DW131"/>
        <s v="INT-TAL.PER.DW.D25133-B3"/>
        <s v="INT-HX1.9X1"/>
        <s v="INT-TAL.DW25103"/>
        <s v="KIT-COR.PULDEW.2811"/>
        <s v="KIT-COR.28476"/>
        <s v="KIT-COR.PULDEW.4120"/>
        <s v="KIT-COR.PUL.4577"/>
        <s v="LLA-MAN.S-2"/>
        <s v="MAN-TAL.MILW"/>
        <s v="MAN-PUL.DEW.7&quot;"/>
        <s v="MAN-PUL.28111"/>
        <s v="MAG-TAL.BOS"/>
        <s v="PAL-INT.28111"/>
        <s v="PAL-INT.4120"/>
        <s v="PAS-PUL.28476"/>
        <s v="PAS-SUP.28477"/>
        <s v="PIL-BRO.ANU.HO-10527"/>
        <s v="PIL-BRO.ANU.HO-10528"/>
        <s v="PIL-BRO.7/16X9/16X1"/>
        <s v="PIL-BRO.9/196X2X2"/>
        <s v="POR-ESC.PUL.DW28111"/>
        <s v="POR-ESC.DW28476"/>
        <s v="POR-ESC.DW.4120"/>
        <s v="POR-PUL.DW4577"/>
        <s v="PRO-CAB.25477/28111/4120"/>
        <s v="RES-PUL.28111/4120"/>
        <s v="RES-PUL.4120"/>
        <s v="SEG-BOT.4120"/>
        <s v="SEG-CAB.28476"/>
        <s v="TOR-PUL.25477"/>
        <s v="TOR-PUL.28111"/>
        <s v="TOR-PUL.28476/25477"/>
        <s v="TOR-PUL.4120"/>
        <s v="TUE-221.91.PUL.28476"/>
        <s v="TUE-PUL.28111"/>
        <s v="DIS-FLA.4.1/2X7/8.GR.INT"/>
        <s v="FIB-CUB.7&quot;"/>
        <s v="SOP-FIB."/>
        <s v="ETI-ACE.LUBR"/>
        <s v="ETI-ACE.USA"/>
        <s v="ETI-ACP.M"/>
        <s v="ETI-AGU."/>
        <s v="ETI-CAT.SIKA"/>
        <s v="ETI-CUT.OIL.PI"/>
        <s v="ETI-GAS."/>
        <s v="ETI-PI1.5"/>
        <s v="ETI-PI3."/>
        <s v="ETI-PRI.ANT.VO"/>
        <s v="ETI-STE.PI"/>
        <s v="ETI-THI."/>
        <s v="ETI-VAR."/>
        <s v="GRA-COP.4&quot;"/>
        <s v="GRA-LIJ-60-6X2"/>
        <s v="LOG-ADH.15X7"/>
        <s v="LOG-ADH.20X10"/>
        <s v="LOG-ADH.30X15"/>
        <s v="LOG-ADH.40X20"/>
        <s v="LOG-ADH.50X25"/>
        <s v="LOG-ADH.60X30"/>
        <s v="ACE-COS"/>
        <s v="ACE-COR.STEEL"/>
        <s v="ACE-LUB.GUIA.68"/>
        <s v="ACE-HID.68"/>
        <s v="ACE-MIN."/>
        <s v="ACE-OMA.SG220.SI"/>
        <s v="ACE-SAE.20W50"/>
        <s v="ACE-460.S"/>
        <s v="ACE-SOL.STEEL"/>
        <s v="ADH-SEN.DER"/>
        <s v="ADH-SEN.IZQ"/>
        <s v="ALC-IND."/>
        <s v="BOL-ASP.UZ930"/>
        <s v="BOQ-ACE.#1"/>
        <s v="BOQ-NEB.AS-PE1502"/>
        <s v="BOT-AGU."/>
        <s v="BRO-21/.2."/>
        <s v="BRO-CHA.2&quot;"/>
        <s v="BRO-3&quot; ."/>
        <s v="BRO-CHA.4&quot;"/>
        <s v="CAL-HID."/>
        <s v="CAN-SEG.850"/>
        <s v="CAP-LAS.95826"/>
        <s v="CAR-ROT."/>
        <s v="CEP-INX."/>
        <s v="CHA-PLA-1/4"/>
        <s v="SIKALASTO-95-OR"/>
        <s v="CHI-SOL.AUT."/>
        <s v="CIN-AIS.3/4X10"/>
        <s v="CIN-AIS.33SP"/>
        <s v="CIN-DOB.3/4X5"/>
        <s v="CIN-PAS.1&quot;"/>
        <s v="CIN-ENM.18X40"/>
        <s v="CIN-SEÑ.PELX100MTS"/>
        <s v="CIN-SEÑ.PELX500MTS"/>
        <s v="CIN-ELE.18X18.AM"/>
        <s v="CIN-ELE.18X18.NAR"/>
        <s v="CIN-ELE.18X18.VER"/>
        <s v="CIN-MUL."/>
        <s v="CIN-SIE.1X4.15X4/6"/>
        <s v="CIN-TEF.19MMX0.2MMX15M"/>
        <s v="CUC-GUA.352425"/>
        <s v="CUC-BIS.STA.11932"/>
        <s v="CUC-TRO.7/8X1/X6"/>
        <s v="DEC-IND-INOX"/>
        <s v="DES-HID.PI1-15"/>
        <s v="DES-IND.BIOD"/>
        <s v="ESC-PAJ."/>
        <s v="ESC-ZUL.PX120"/>
        <s v="ESP-PLA.4&quot;"/>
        <s v="WYP-X60.890P"/>
        <s v="WYP-ALL.X80"/>
        <s v="EXT-ABC.10LB"/>
        <s v="EXT-MUL.20LBS"/>
        <s v="FIB-4&quot;X.GR80"/>
        <s v="FIJ-ROD.609"/>
        <s v="FIJ-ROS.LOCT.277"/>
        <s v="FLU-100.CORTE"/>
        <s v="GAN-HER.G-702A"/>
        <s v="GAN-HER.G-705B"/>
        <s v="GAN-HER.G-706B"/>
        <s v="GAN-HER.G-711A"/>
        <s v="GAN-HER.G-711B"/>
        <s v="GAS-GAS."/>
        <s v="GEL-ANT."/>
        <s v="GRA-FRI.17721P"/>
        <s v="GRA-GAD.S3.V220C"/>
        <s v="GUA-PLO.500GRS"/>
        <s v="JAB-DES.HAND4PI"/>
        <s v="KIT-PIS.DEV"/>
        <s v="LAN-ROJ."/>
        <s v="LIJ-AGU.1200"/>
        <s v="LIJ-AGU.#150"/>
        <s v="LIJ-AGU.180"/>
        <s v="LIJ-AGU. # 220"/>
        <s v="LIJ-AGU.60"/>
        <s v="LIJ-AGU.80"/>
        <s v="LIJ-TRA. #150"/>
        <s v="LIJ-TRA.#36"/>
        <s v="LIJ-TRA.#80"/>
        <s v="LIJ-ROJ.150"/>
        <s v="LIJ-ROJ.320"/>
        <s v="LIJ-ROJ."/>
        <s v="LIM-CON.8OZ"/>
        <s v="LIM-DES."/>
        <s v="LIN-ANT.MIG"/>
        <s v="LIQ-FRE.900CM3"/>
        <s v="LUB-ANT.8ONZ"/>
        <s v="LUB-ROT.HO-11742-1"/>
        <s v="MAN-POL."/>
        <s v="MAR-PIN.60ML"/>
        <s v="MAR-ACR.15X50X2"/>
        <s v="MAS-POL.P1500"/>
        <s v="MAS-ROJ.F#1"/>
        <s v="NYL-2MM.X50MT"/>
        <s v="PAP-PER."/>
        <s v="PAS-PUL."/>
        <s v="PEG-BOX-MAD"/>
        <s v="PEG-INS.4GR"/>
        <s v="PEG-SIN.10MIN"/>
        <s v="PEG-TIP-TOP"/>
        <s v="PIE-ESM.COPA5X2"/>
        <s v="PIE-CHI.X5UNI"/>
        <s v="PIS-RIE."/>
        <s v="PLA-IDE..EQ"/>
        <s v="PLA-INS.2.26X6.5"/>
        <s v="PLA-INS.3.26X10"/>
        <s v="PLA-INS.14.2X3.7"/>
        <s v="PLA-NEG.4X4"/>
        <s v="PRE-EAS.LOC.38X22"/>
        <s v="PRO-ESL.10X60"/>
        <s v="PRO-V30."/>
        <s v="PUNTILLA-3"/>
        <s v="REF-GEC."/>
        <s v="RES-EXT.GUIA"/>
        <s v="ROD-FEL.3&quot;"/>
        <s v="ROD-FEL.5&quot;"/>
        <s v="ROD-FEL.9&quot;"/>
        <s v="SEÑ-ADH.21X6.AM"/>
        <s v="SEÑ-ADH.21X6"/>
        <s v="SIK-FIX.BLA"/>
        <s v="SIKA-221-BLA"/>
        <s v="SIL-ALT-5699"/>
        <s v="SIL-ANC-FIX4"/>
        <s v="SIL-IND"/>
        <s v="SOP-CAN.EXT.10L"/>
        <s v="TEF-LOC.567"/>
        <s v="TIZ-IND."/>
        <s v="TOA-MAN."/>
        <s v="UNI-PVC.1.1/4"/>
        <s v="VAL-SAE.140"/>
        <s v="VAS-PIS.PIN"/>
        <s v="VAS-PLA.GFC-501"/>
        <s v="MOD-PIÑ.100.18"/>
        <s v="MOD-PIÑ.100.25"/>
        <s v="MOD-PIÑ.2309.088"/>
        <s v="LAM-1/4.UHM"/>
        <s v="LAM-ULT-1/2-"/>
        <s v="LAM-1/8.UHMW"/>
        <s v="LAM-BLA.UHMW-PE-3/8"/>
        <s v="LAM-ULT-1/8"/>
        <s v="LAM-ULT-6MM-BL"/>
        <s v="LAM-ULT-3/16-MT"/>
        <s v="LAM-ULT-3/4"/>
        <s v="LAM-ULT-3/8"/>
        <s v="BAN-10X3LONAS"/>
        <s v="BAN-14&quot;X2L-ANC"/>
        <s v="BAN-15&quot;.3L.ENL300"/>
        <s v="BAN-1.6.1.6"/>
        <s v="BAN-36&quot;.3L.TP300"/>
        <s v="BAN-ENL-200A"/>
        <s v="BAN-CAU-RO-3/8X"/>
        <s v="BAN-CAU-R-3/8X1"/>
        <s v="BAN-CAU.3/8X17"/>
        <s v="BAN-CAU-ROM-9&quot;"/>
        <s v="BAN-GUA.2.1/2X1/4"/>
        <s v="BAN-PLO.2X22X1.8"/>
        <s v="CAN-PLA.14X7HD"/>
        <s v="CAN-PLA.188"/>
        <s v="CAN-7X5.LUF"/>
        <s v="CAN-9X6.MAX"/>
        <s v="EMP-MEC.SPLICEAB"/>
        <s v="EMP-MEC.AB.800"/>
        <s v="ROD-EXT-9X60-CO"/>
        <s v="ROD-EST-9X60-MO"/>
        <s v="BAN-ENL200-10X3"/>
        <s v="BAN-14-2L--3/16"/>
        <s v="BAN-PES-14X2LO"/>
        <s v="BAN-RUB-2X2"/>
        <s v="BAN-8&quot;X3L-ENL15"/>
        <s v="BAN-8&quot;X4L-ENL15"/>
        <s v="BAN-ENL.200.8X4"/>
        <s v="BAN-9X3-CORFLEX"/>
        <s v="BAN-9X3-ENL150"/>
        <s v="BAN-9X3.ENL450"/>
        <s v="BAN-GUA-4X1/4"/>
        <s v="BAN-GUA-6X1/4"/>
        <s v="BAN-SIN-5"/>
        <s v="CAN-POL.CC-DH"/>
        <s v="CAN-PL-11X6"/>
        <s v="CAN-PLA.7TX5"/>
        <s v="CAN-PLA.8X5HD"/>
        <s v="CAN-PL-8T"/>
        <s v="CAN-PL-8X5-TAPC"/>
        <s v="CAN-PL-9X5"/>
        <s v="ROD-CAR-4 1/2"/>
        <s v="ROD-RET.1.9X450"/>
        <s v="BRI-B5-FF215"/>
        <s v="CAC-VEN-DR112"/>
        <s v="CAJ-RED.GR139"/>
        <s v="CAJ-RED.R77.15HP"/>
        <s v="CAJ-RED.X80MM"/>
        <s v="CAP-MOT.T132"/>
        <s v="CHA-DIN6885"/>
        <s v="EST-ARR-BE5-11"/>
        <s v="FRE-BE11A"/>
        <s v="JUN-FRE-BE11A"/>
        <s v="MOT-05H.IE2"/>
        <s v="MOT-103.1.5HP"/>
        <s v="MOT-12H.IE3"/>
        <s v="MOT-1HP.35RPM.AC"/>
        <s v="MOT-1HP-1200RPM"/>
        <s v="MOT-1HP-1800"/>
        <s v="MOT-1HP-3600RPM"/>
        <s v="MOT-20H.18IE3"/>
        <s v="MOT-20H.78RPM."/>
        <s v="MOT-20H.79RPM"/>
        <s v="MOT-25H.59RPM"/>
        <s v="MOT-25R.7.5HP"/>
        <s v="MOT-2HP.50RPM"/>
        <s v="MOT-2HP.86RPM"/>
        <s v="MOT-2HP-1200RPM"/>
        <s v="MOT-30HP-1800RP"/>
        <s v="MOT-350.7.4HP"/>
        <s v="MOT-40H.1800.IE2"/>
        <s v="MOT-44R.7.4HP"/>
        <s v="MOT-4HP.187RPM"/>
        <s v="MOT-4HP.284RPM"/>
        <s v="MOT-4HP.53RPM"/>
        <s v="MOT-4KW-DRS112M"/>
        <s v="MOT-50H.61RPM"/>
        <s v="MOT-60R.7.4HP"/>
        <s v="MOT-92R.7.4HP.BE"/>
        <s v="MOT-R67.1.5HPX22.8RPM"/>
        <s v="MOTRE-15HP-101D"/>
        <s v="MOTRE-1-5HP-29"/>
        <s v="MOTRE-1HP-17DR"/>
        <s v="MOTRE-2HP-8.06R"/>
        <s v="MOTRE-30HP-78D"/>
        <s v="MOTRE-3HP-49RPM"/>
        <s v="MOTRE-3HP-50DRS"/>
        <s v="MOTR-EJP-4-154"/>
        <s v="REC-FRE-BGE-1-5"/>
        <s v="RET-WA4.560"/>
        <s v="ROTOR-DRS132M4"/>
        <s v="TAP-FRE-DR112"/>
        <s v="VEN-MOT.1LE"/>
        <s v="ACO-RAP-1/4-F"/>
        <s v="ANI-F-FRB-9-5-1"/>
        <s v="ANI-GUI-10/150"/>
        <s v="ARA-MB-12"/>
        <s v="ARA-MB-15"/>
        <s v="ARA-MB-20"/>
        <s v="ARA-MB-30"/>
        <s v="CAR-CHU. SNK 516-613"/>
        <s v="CAR-CHU.SNL.520"/>
        <s v="CAR-CHU-510SNH-"/>
        <s v="CAR-CHU-517SNH"/>
        <s v="CAR-CHU-D95X105"/>
        <s v="CAR-CHU-SNH-519"/>
        <s v="CCH-SNA-515"/>
        <s v="CHA-A-11-10-2"/>
        <s v="CHA-A-14-D-12.9|CHA-A-14-12.9"/>
        <s v="CHA-A-19-17.5"/>
        <s v="CHA-A-20-18.5MM"/>
        <s v="CHA-A-29"/>
        <s v="CHA-A-30"/>
        <s v="CHA-A-31-28-6"/>
        <s v="CHA-A-32-29.6MM"/>
        <s v="CHA-A-35-32"/>
        <s v="CHA-A37.34.2"/>
        <s v="CHA-A-39X36MM"/>
        <s v="CHA-A-41-37.5"/>
        <s v="CHA-A-60-55-8"/>
        <s v="CHA-A77."/>
        <s v="CHA-I-150"/>
        <s v="CHA-I-220-209-5"/>
        <s v="CHA-I25.26.9"/>
        <s v="CHA-I-30"/>
        <s v="CHA-I-35"/>
        <s v="CHA-I-47|CHA-I47-50.5-1."/>
        <s v="CHA-I-52-56.2"/>
        <s v="CHA-I-55"/>
        <s v="CHA-I-58"/>
        <s v="CHA-I-70-74-5MM"/>
        <s v="CHA-I-72-76.5"/>
        <s v="CHA-TA-18-16.5"/>
        <s v="CHA-TA8.7M"/>
        <s v="CHA-TIP.A27X24.9"/>
        <s v="CHP-1-FY"/>
        <s v="CHPA-1 1/4-NTN"/>
        <s v="CHPA-13/16-NTN"/>
        <s v="CHPA-2"/>
        <s v="CHPA-2 1/4- FY|CHPA-2 1/4-FY"/>
        <s v="CHPA-3 1/2"/>
        <s v="CHPA-3&quot;"/>
        <s v="CHPA-35MM"/>
        <s v="CHPA-50MM"/>
        <s v="CHPA-OVA-1-"/>
        <s v="CHPA-OVA-3/4-"/>
        <s v="CHPE-1 1/2"/>
        <s v="CHPE-1&quot;-SY"/>
        <s v="CHPE-2 1/2"/>
        <s v="CHPE-3&quot;"/>
        <s v="CHPE-3/4-SY"/>
        <s v="CHU-BIP.4.15/16"/>
        <s v="CHU-PAR.1 1/4.FAG"/>
        <s v="CHU-PAR.1.1/2.FAG"/>
        <s v="CHU-PAR.1.1/4.NTN"/>
        <s v="CHU-PAR.2.1/2.F"/>
        <s v="CHU-PAR.2.15/16"/>
        <s v="CHU-PAR.2.7/16"/>
        <s v="CHU-PAR.2.FAG"/>
        <s v="CHU-PAR.3.DG"/>
        <s v="CHU-PAR.3/4.FAG"/>
        <s v="CHU-PAR.3-1/2"/>
        <s v="CHU-PAR.7/8"/>
        <s v="CHU-PED.2.FAG"/>
        <s v="CHU-PED.BIP.3"/>
        <s v="CHU-PED.BIP.3.15/16"/>
        <s v="CHU-PED.BIP.3.7/16"/>
        <s v="CHU-PED.BIP.4"/>
        <s v="CHU-PED.BIP.4.7/16"/>
        <s v="MAN-FIJ.H320"/>
        <s v="MAN-FIJ.HE.309"/>
        <s v="MAN-FIJ-H215"/>
        <s v="MAN-FIJ-H309"/>
        <s v="MAN-FIJ-H311NSK"/>
        <s v="MAN-FIJ-H-315-N"/>
        <s v="MAN-FIJ-H317"/>
        <s v="MAN-FIJ-HE310"/>
        <s v="MAN-FIJ-HE313-"/>
        <s v="MAN-FIJ-HE317"/>
        <s v="PIN-CIL-1/8X1"/>
        <s v="PIN-CIL-3/16X2"/>
        <s v="PIN-TUB.1/8X11/4"/>
        <s v="PIN-TUB-1/4X1 1"/>
        <s v="PIN-TUB-1/8X2"/>
        <s v="RET-085.65X12"/>
        <s v="RET-100X130X12"/>
        <s v="RET-110X80X12MM"/>
        <s v="RET-120X90X12MM"/>
        <s v="RET-140X100X13M"/>
        <s v="RET-2 3/8X3 1/8"/>
        <s v="RET-2.3./8X1.1/2X5/16"/>
        <s v="RET-200X230X15"/>
        <s v="RET-21/4X23/4X1"/>
        <s v="RET-230.X260X15.VITON"/>
        <s v="RET-24X16X5MM"/>
        <s v="RET-259.280X16"/>
        <s v="RET-35X65X10MM"/>
        <s v="RET-4 1/2X31/2"/>
        <s v="RET-40X60X8MM"/>
        <s v="RET-46X60X7MM"/>
        <s v="RET-50M.72X10"/>
        <s v="RET-50X70X10"/>
        <s v="RET-52M.72X7.5"/>
        <s v="RET-52X25X7MM"/>
        <s v="RET-53X3335"/>
        <s v="RET-55M.72X10"/>
        <s v="RET-60M.45X8"/>
        <s v="RET-60X45X10MM"/>
        <s v="RET-62X45X10MM"/>
        <s v="RET-65X.90X7"/>
        <s v="RET-80X48X8MM"/>
        <s v="RET-80X95X8"/>
        <s v="RET-SOG.240-270-15"/>
        <s v="RET-SOG.340-380-18"/>
        <s v="ROD-1215-K"/>
        <s v="ROD-213.13. EK/C3"/>
        <s v="ROD-2205-SKF-NJ"/>
        <s v="ROD-222.09.EK"/>
        <s v="ROD-222.20.EK"/>
        <s v="ROD-22208-CCK"/>
        <s v="ROD-22211-CK"/>
        <s v="ROD-22211-K"/>
        <s v="ROD-22217 CCK"/>
        <s v="ROD-22226-CK"/>
        <s v="ROD-2RS.6309/C3"/>
        <s v="ROD-32232-J2-SK"/>
        <s v="ROD-511.05.AXI"/>
        <s v="ROD-600.0.RS"/>
        <s v="ROD-600.5RS"/>
        <s v="ROD-6005-2RS"/>
        <s v="ROD-6006-2Z"/>
        <s v="ROD-607.RS"/>
        <s v="ROD-608."/>
        <s v="ROD-608.2RS.C3"/>
        <s v="ROD-608.ZZ"/>
        <s v="ROD-620.1.2RSR"/>
        <s v="ROD-620.32Z"/>
        <s v="ROD-6200ZZ-"/>
        <s v="ROD-6201ZZ"/>
        <s v="ROD-6204-"/>
        <s v="ROD-6204-ZZ-FAG"/>
        <s v="ROD-6207-2Z-SKF"/>
        <s v="ROD-6208-ZZ"/>
        <s v="ROD-626.RS"/>
        <s v="ROD-630.5.ARSR"/>
        <s v="ROD-6310"/>
        <s v="ROD-7306-BEY"/>
        <s v="ROD-BOL.2RS"/>
        <s v="ROD-BOL.6008.2RS"/>
        <s v="ROD-BOL.6204.2RS"/>
        <s v="ROD-BOL.6307.2Z"/>
        <s v="ROD-BOL.RL12 2RS"/>
        <s v="ROD-BOL-6005-2Z"/>
        <s v="ROD-BOL-6304ZZ"/>
        <s v="ROD-BOL-6407-"/>
        <s v="ROD-BOL-ROT-220"/>
        <s v="ROD-CON-67048"/>
        <s v="ROD-DIN625-2RS"/>
        <s v="ROD-OSC.23324"/>
        <s v="ROD-RET.1.9X394X465"/>
        <s v="ROD-RO-CO228349"/>
        <s v="ROD-ROD.32234"/>
        <s v="ROD-ROD.CO23026-SKF"/>
        <s v="ROD-ROD.SKF-29326E"/>
        <s v="ROD-ROD-22212-"/>
        <s v="ROD-ROD-23226SK"/>
        <s v="ROD-ROD-95925"/>
        <s v="ROD-ROD-CO32320"/>
        <s v="ROD-RODI-CO749-"/>
        <s v="ROD-TRI.GV50"/>
        <s v="ROD-TRI.GV80"/>
        <s v="ROT-M10.Z1.25D"/>
        <s v="SEL-CAU-515-SKF"/>
        <s v="SEL-DOB.520L"/>
        <s v="SEL-DOB.520L-SKF"/>
        <s v="SEL-DOB-510-TSN"/>
        <s v="SEL-DOB-513-TSN"/>
        <s v="SEL-DOB-517L"/>
        <s v="SEL-DOB-519L"/>
        <s v="SEL-DOB-522-TSN"/>
        <s v="SEL-FIE.TSN.C530"/>
        <s v="SEL-FIE-517-TSN"/>
        <s v="SEL-FIE-C-520-"/>
        <s v="SEL-FIE-TSNA-52"/>
        <s v="TAP-CAR.ASNH.513"/>
        <s v="TUE-KM-17-|TUH-FIJ-KM17-"/>
        <s v="TUE-KM-20"/>
        <s v="ANI-GUI.FRB.14/160"/>
        <s v="ANGH-1 1/2X1/4"/>
        <s v="ANGH-1X1/8"/>
        <s v="ANGH-1X3/16"/>
        <s v="ANGH-2 1/2X3/16"/>
        <s v="ANGH-3X3/8"/>
        <s v="ANGH-3/4X1/8"/>
        <s v="ANGH-4X1/2"/>
        <s v="ANGH-4X1/4"/>
        <s v="ANGH-4X3/8"/>
        <s v="ANGH-6X1/2"/>
        <s v="ANG-INO-1 1/2X3"/>
        <s v="ANG-INO.1X3/16"/>
        <s v="CANU-8"/>
        <s v="LAM-GAL-12-MTS"/>
        <s v="LHR-3MM-MT2"/>
        <s v="LHR-2.5-MT2"/>
        <s v="LHR-1/4-MTS2"/>
        <s v="LHR-4.5MM-MT2"/>
        <s v="LHR-12MM-M2"/>
        <s v="LAM-GAL.G90.3MM"/>
        <s v="LAM-ALF-3MM-MT2"/>
        <s v="LAM-GAL-14-MT2"/>
        <s v="LHR-9MM-MTS2"/>
        <s v="LHR-5/8-MT2"/>
        <s v="LAM-GAL.G90.4MM"/>
        <s v="LHR-5/16-MT2"/>
        <s v="LAM-MAX.450X1/4"/>
        <s v="LCR-14-M2"/>
        <s v="LAM-INOX-9MM-M2"/>
        <s v="LAM-IN-6MM-MT2"/>
        <s v="LAM-IN-12-MT2"/>
        <s v="LCR-16-M2"/>
        <s v="LHR-3/4-M2"/>
        <s v="LAM-GAL-3MM"/>
        <s v="LAM-A516-1/2"/>
        <s v="LAM-IN-3MM-MT2"/>
        <s v="LAM-GAL.G90.2.5MM"/>
        <s v="LAM-GAL.G90.1.9MM"/>
        <s v="LAM-GAL-16-MT2"/>
        <s v="LAM-HR-1&quot;"/>
        <s v="LAM-THY.2379.30"/>
        <s v="LAM-IN-16-MT2"/>
        <s v="LAM-MOL-3MM-MT2"/>
        <s v="LHR-1-PEDAZOS"/>
        <s v="LAM-MOL-3.5-MT2"/>
        <s v="LAM-INO.304SAT.2.5"/>
        <m/>
        <s v="CAD-150.KN-25-100-320"/>
        <s v="CAD-DER-100-230"/>
        <s v="CAD-18X.10X320.SOL"/>
        <s v="CAD-22-.125.380"/>
        <s v="CAD-25-.101.6-285.AD.P6"/>
        <s v="CAD-DON-1-230"/>
        <s v="CAD-DON-2-320"/>
        <s v="CAD-DON-P152F29"/>
        <s v="CAD-DON-P152F2"/>
        <s v="CAD-DON-102-K2"/>
        <s v="CAD-GEN-MIL-4I"/>
        <s v="CAD-MIL-100-50"/>
        <s v="CAD-MIL-22-125."/>
        <s v="CAD-TRAN-1-25"/>
        <s v="INS-3ER.AG60"/>
        <s v="INS-ALE.CNGP120404 KCU10"/>
        <s v="INS-CCM.T.060204-LP"/>
        <s v="INS-CNM.G.16061"/>
        <s v="INS-DNM.G.UC5115"/>
        <s v="INS-DNM.150404.MC6015"/>
        <s v="INS-FRE.N9MT11T3CT-NC40"/>
        <s v="INS-SOM.12T308"/>
        <s v="INS-GY2.0300"/>
        <s v="INS-GY2.0400"/>
        <s v="INS-QOM.T1035R.M2"/>
        <s v="INS-QOM.T1342"/>
        <s v="INS-TOR.NG2M150LK KC5025"/>
        <s v="INS-RAN.EG0312M03U02GUN"/>
        <s v="INS-RAN.SX-4E400N02-CE4 WSM43S"/>
        <s v="INS-SPK.1203.M8340"/>
        <s v="INS-SPK.1203EDR.F7030"/>
        <s v="INS-SPM.090304.UP20M"/>
        <s v="INS-TAL.DFT030304HP KC7140"/>
        <s v="INS-TAL.DFT05T308HP KC7140"/>
        <s v="INS-TAL.SPGX060304RHP KC7140"/>
        <s v="INS-TAL.SPPX09T310HP KCU25"/>
        <s v="INS-TCM.T.110204-LP MC 6015"/>
        <s v="INS-TCM.16T304-MP MC 6015"/>
        <s v="INS-TNM.160404.FH"/>
        <s v="INS-TNM.160.404.SH"/>
        <s v="INS-TNM.160408.M3 TP150"/>
        <s v="INS-TNM.160408.MC6015"/>
        <s v="INS-TNM.160408.MF5 TH1000"/>
        <s v="INS-TOR.NA3R4 KC5025"/>
        <s v="INS-TOR.NG2M200LK KC730"/>
        <s v="INS-TOR.NT2L KC5025"/>
        <s v="INS-TOR.NT3RK KC5025"/>
        <s v="INS-TOR.VNMG160404"/>
        <s v="INS-TOR.WNMG08040"/>
        <s v="INS-TOR.WNMG080404-NM5"/>
        <s v="INS-TPK.N2204.M8340"/>
        <s v="INS-TRI.4ER.N60VKX"/>
        <s v="INS-VNM.160404 MP6015"/>
        <s v="INS-WNN.G.080408.MC6015"/>
        <s v="PLA-APO.3009"/>
        <s v="PLA-POR.WPSTN33"/>
        <s v="PLA-APO.PORT"/>
        <s v="PLA-APO.YE3"/>
        <s v="PLA-APO.YE4"/>
        <s v="PLA-APO.WPSTN33"/>
        <s v="PLA-APO.YE3."/>
        <s v="POR-HER.MTJNR2525M16N"/>
        <s v="POR-INS.MVJNR - 2525M16"/>
        <s v="POR-INS.MTJNL2525M16N"/>
        <s v="POR-INS.EXT.AL20-3 20X20"/>
        <s v="POR-LOC.GYHR.2525"/>
        <s v="TOR-PAS.CPP33"/>
        <s v="TOR-POR.2525"/>
        <s v="TOR-SA3.T"/>
        <s v="LAM-IN-22-MT2"/>
        <s v="LAM-IN-14-MT2"/>
        <s v="LAM-IN-1/2-MT2"/>
        <s v="LAM-IN-19-MT2"/>
        <s v="LAM-INX.304.CAL.10N1"/>
        <s v="LAM-INO.304.3MM.SAT"/>
        <s v="LAM-IN-3/16-MT2"/>
        <s v="LAM-INO.8MM"/>
        <s v="LAM-INO.304.CAL20"/>
        <s v="LAM-IN-18-MT2-"/>
        <s v="LAM-INO.304.SAT.1.9"/>
        <s v="LAM-INOX-2MM-31"/>
        <s v="LAM-INO.316L.3"/>
        <s v="LAM-INO.316L.3/16"/>
        <s v="LAM-INX.316L.1/4"/>
        <s v="LAM-IN-18-430"/>
        <s v="LAM-IN-20-430"/>
        <s v="LAM-IN-22-430"/>
        <s v="ACT-NEU-RO-DFPB"/>
        <s v="CIL-NEU-40X80"/>
        <s v="CON-FLU-1/4"/>
        <s v="CON-FLU-3/8-SIL"/>
        <s v="ELE-3/2.X1/4X110.MON"/>
        <s v="ELE-4/2.1/8"/>
        <s v="ELE-5/2-1/4-110"/>
        <s v="ELE-5/2.1/4.24V.B"/>
        <s v="ELE-5/2-3/8-NPT"/>
        <s v="FIN-PLA.1/4"/>
        <s v="FLA-FRO-40MM"/>
        <s v="FLA-FRO-50MM"/>
        <s v="HOR-80M.100.RDH"/>
        <s v="HOR-PAS-40MM"/>
        <s v="HOR-PAS-40"/>
        <s v="HOR-PAS-50MM"/>
        <s v="HOR-PAS-63MM"/>
        <s v="HOR-PAS-80MM"/>
        <s v="HOR-ROT.12X1.75.HE"/>
        <s v="HOR-ROT-M16X1-5"/>
        <s v="HOR-ROT-1/2-R.D"/>
        <s v="HOR-ROS-IZQ-1/2"/>
        <s v="HOR-ROT.M20X1.5"/>
        <s v="HOR-ROT-12X1-25"/>
        <s v="HOR-ROT.12X1.25.MAC"/>
        <s v="HOR-ROT.5/16.RFD-H"/>
        <s v="HOR-ROT.5/16.RFI-H"/>
        <s v="MAN-COR.1&quot;"/>
        <s v="MAN-COR.1/2"/>
        <s v="MAN-CAU-LON-1"/>
        <s v="MAN-NEU-10MM"/>
        <s v="MAN-NEU-12MM"/>
        <s v="MAN-NEU-6MM"/>
        <s v="MAN-NEU-8MM"/>
        <s v="MAN-AIRE-1/4"/>
        <s v="MAN-FLE.2.1/2"/>
        <s v="MAN-R1X.3/16"/>
        <s v="MAN-R5X.3/16X450"/>
        <s v="MAN-R5X.3/16X600"/>
        <s v="MAN-TLI.3X90"/>
        <s v="PAS-BH-40-DD"/>
        <s v="PIV-POS-HEM-63"/>
        <s v="PIV-POS-MA-40MM"/>
        <s v="PRE-4A12BAR"/>
        <s v="RAC-COD-1/2X10"/>
        <s v="RAC-COD-1/2X12"/>
        <s v="RAC-COD-1/4X10"/>
        <s v="RAC-COD.1/4X10.F"/>
        <s v="RAC-COD-1/8X6MM"/>
        <s v="RAC-COD-3/8-"/>
        <s v="RAC-COD-3/8-8"/>
        <s v="RAC-BRO.1/8X1/4"/>
        <s v="RAC-REC-1/4X6MM"/>
        <s v="RAC-REC-1/2-8"/>
        <s v="RAC-REC-1/4-10"/>
        <s v="RAC-REC-1/4X8OD"/>
        <s v="RAC-REC-1/4-12"/>
        <s v="RAC-REC-3/8X10M"/>
        <s v="RAC-REC-3/8X8MM"/>
        <s v="RAC-TEE-10MM"/>
        <s v="REG-FLU.CO2"/>
        <s v="SIL-1/4.NPT"/>
        <s v="SIL-CO-BRO-1/4"/>
        <s v="SUB-2EST-3/8"/>
        <s v="UNI-MA-AI-1/2-M"/>
        <s v="UNI-MAN-AIR-3/8"/>
        <s v="UNI-TEE.10.F"/>
        <s v="ANGH-1 1/2X1/8"/>
        <s v="CANU-3"/>
        <s v="CUÑ-1/2"/>
        <s v="CUÑ-2"/>
        <s v="CUÑ-3/16"/>
        <s v="CUÑ-3/8"/>
        <s v="CUÑ-5/8"/>
        <s v="CUÑ-7/8"/>
        <s v="EJE-INOX-1 1/4H"/>
        <s v="EJE-HEX-1 3/4-"/>
        <s v="EJE-IN-304-1 1"/>
        <s v="EJE-INOX-1"/>
        <s v="EJE-INOX-1/2"/>
        <s v="EJE-INOX-1/4"/>
        <s v="EJE-1020-1 3/4"/>
        <s v="EJE-1020-1/2"/>
        <s v="EJE-1020-1/4"/>
        <s v="EJE-1020-21/4"/>
        <s v="EJE-1020-2"/>
        <s v="EJE-1020-3/4"/>
        <s v="EJE-1020-5/16"/>
        <s v="EJE-1020-5/8"/>
        <s v="EJE-1020-7/8"/>
        <s v="EJE-1045-1 1/2"/>
        <s v="EJE-1045-1/2"/>
        <s v="EJE-1045-2"/>
        <s v="EJE-1045-5/8"/>
        <s v="EJE-104.5.06"/>
        <s v="EJE-4140-1"/>
        <s v="EJE-4140-2&quot;"/>
        <s v="CANI-IPE-120"/>
        <s v="PLAH-1/4X1 1/2"/>
        <s v="PLAH-1/4X1 1/4"/>
        <s v="PLAH-1X1/2"/>
        <s v="PLAH-1X1/8"/>
        <s v="PLAH-1/4X2 1/2"/>
        <s v="PLAH-2X1/4"/>
        <s v="PLAH-2X3/16"/>
        <s v="PLAH-2X3/8"/>
        <s v="PLAH-3X1/4"/>
        <s v="PLAH-4X1/4"/>
        <s v="PLAH-4 X 3/8-"/>
        <s v="PLA-INOX-11/2X1"/>
        <s v="PLA-INO.1X3/8"/>
        <s v="VHR-CUA-1/2"/>
        <s v="VAR-HR-LISA-1/4"/>
        <s v="VAR-HR-LISA-3/4"/>
        <s v="VAR-HR-LISA-3/8"/>
        <s v="VAL-DIA.40.1.1/2"/>
        <s v="VAL-RCA-25T"/>
        <s v="VAL-MAR.S40.8#"/>
        <s v="TER-CAR.3-4X1/2"/>
        <s v="BRI-SLI-2-150PS"/>
        <s v="CUR-90-TUB-11/4"/>
        <s v="COD-SCH40-1 1/4"/>
        <s v="CUR-90-TUB-1-AN"/>
        <s v="VAL-SEG-1/2-150"/>
        <s v="UNI-REC.6MM"/>
        <s v="NIP-11/2X65AC"/>
        <s v="VAL-BOL.1&quot;INOX"/>
        <s v="BRI-SLI-4&quot;-150"/>
        <s v="BRI-BLI.3&quot;X150"/>
        <s v="COD-SCH40-1"/>
        <s v="NIP-GAL-1 1/2X1"/>
        <s v="BRI-SLI-3-150PS"/>
        <s v="UNI-11/4-NPT-HE"/>
        <s v="UNI-TEE-12MM"/>
        <s v="TAP-HEM.1.1/2INOX"/>
        <s v="UNI-1/4.X300.AC"/>
        <s v="UNI-ACE.3/8.SIM"/>
        <s v="RED-BUS-3/8X1/4"/>
        <s v="NIP-GAL.1X250MM"/>
        <s v="VAL-BOL-3/8X150"/>
        <s v="COD-ROS-1/2X150"/>
        <s v="BRI-SLI-1-150PS|BRIDA-1"/>
        <s v="RED-CON.SCH40.1.1/4X1AC"/>
        <s v="NIP-INX.SCH40X3/8X80"/>
        <s v="RED-BUS.1X1/2"/>
        <s v="TAP-CAP.1.SCH40"/>
        <s v="UNI-HEM-1/2X300"/>
        <s v="TAP-MAC.1.1/4AC"/>
        <s v="COD-SCH40-3/4-9"/>
        <s v="NIP-AC-1X50"/>
        <s v="COD-ROS-1&quot;-GAL"/>
        <s v="RED-CON.1X1/2"/>
        <s v="UNI-ROS-1/2X300"/>
        <s v="UNI-COD.8"/>
        <s v="RED-CON.2X1"/>
        <s v="RED-BUS-1/2X3/8"/>
        <s v="UNI-HEM-1/2-NPT"/>
        <s v="TAP-MACHO-1/2"/>
        <s v="NIP-SCH40-1/2X5"/>
        <s v="COM-ACP.M"/>
        <s v="TRA-IND.ETH.IP.129398"/>
        <s v="SEN-BAS.WIT.BSE"/>
        <s v="BOB-24V.VACN"/>
        <s v="PAN-PCI.10.4"/>
        <s v="VAR-VEL.3HP.ATV320U22N4C"/>
        <s v="COL-ANI.GSK-4704/140/KL/SO"/>
        <s v="PLC-CPU.M24º"/>
        <s v="COM-L18.1769-L18ER-BB1B"/>
        <s v="REL-SLI.PLC-RSC-120UC/21"/>
        <s v="SEN-CAP.P2.517"/>
        <s v="SEN-IND-18X8-20"/>
        <s v="SEN-PAL-BMRX-11"/>
        <s v="PLC-CPU.TM241CE40T"/>
        <s v="SEN-IND.18X8X3H"/>
        <s v="CEL-CAR.50K"/>
        <s v="VAR-VEL.4.5A"/>
        <s v="BAS-REL.PI6WB-1P"/>
        <s v="CON-64E."/>
        <s v="DET-NIV.LIQ"/>
        <s v="TRA-THD.DD1.C"/>
        <s v="MOD-DIG-32-ENT"/>
        <s v="CEL-CAR.VIGA"/>
        <s v="CEL-CAR.2500.INOX"/>
        <s v="MOD-COM.ETH"/>
        <s v="EXT-AIR.33680"/>
        <s v="DIS-PAN.104"/>
        <s v="PAN-PLC.SM43-J-R20"/>
        <s v="CEL-CAR.2500"/>
        <s v="ACO-BUS.AXLFBK EIP-2688394"/>
        <s v="ELE-EXT.1024V"/>
        <s v="CEL-CAR-Z6FC3-1"/>
        <s v="COF-60X70X25-IN"/>
        <s v="REL-MOD.RIF-0-RPT-24DC/21"/>
        <s v="MOD-64E.24VDC"/>
        <s v="FUE-ALI-110-179"/>
        <s v="MOD-64S.24VDC"/>
        <s v="ABR-SHE-11/4-BA"/>
        <s v="KIT-RES.83-3&quot;"/>
        <s v="CEL-CAR.100KG"/>
        <s v="CON-TER.SPL-10"/>
        <s v="MOD-8EN.ANAL"/>
        <s v="REL-SLI.24VDC.VDC"/>
        <s v="REL-AIS-24V-700"/>
        <s v="CHA-ANA.1734-IE2C"/>
        <s v="COF-MET.90X70X30"/>
        <s v="KIT-RES.83-2 1/2"/>
        <s v="POI-ANL.2.OUT"/>
        <s v="ELE-NIV.38-1B"/>
        <s v="ACT-NEU.2 1/2"/>
        <s v="ACT-NEU.3&quot;"/>
        <s v="CAJ-ADA.TAR"/>
        <s v="STR-1783-US08T"/>
        <s v="TRA-TEM-HUM-W1C"/>
        <s v="MIC-SWI.XCKJ.167.240V"/>
        <s v="MOD-32S.24VDC"/>
        <s v="BOR-25A.DOB.NIV"/>
        <s v="GUA-3HP.440V"/>
        <s v="INT-POS-10541"/>
        <s v="REL-SLI."/>
        <s v="24V-DV8.A1734-IB8"/>
        <s v="MOD-32E.24VDC"/>
        <s v="BRI-GRMP1"/>
        <s v="INT-CON.7560"/>
        <s v="BAS-REL.PI6WB-1PS-12"/>
        <s v="BAN-POR-8X2X24"/>
        <s v="TER-VEN.CONT"/>
        <s v="FUE-5AM.24VDC"/>
        <s v="COF-PLA.29X28X14"/>
        <s v="CAR-CAB-S050"/>
        <s v="CON-60V.3P.9A"/>
        <s v="FUE-CON.5A"/>
        <s v="ARR-GV2DM110F7"/>
        <s v="REJ-FIL.33750"/>
        <s v="TRA-COR.0-5A"/>
        <s v="FRE-BOR-BTU"/>
        <s v="ARR-GV2DM107F7"/>
        <s v="24V-DC8.1734-OB8"/>
        <s v="POR-TRI.G3/8"/>
        <s v="CON-32E."/>
        <s v="MICRO-SWICH-M11"/>
        <s v="ARR-440.0.75HP"/>
        <s v="COF-MET-70X50X2"/>
        <s v="BRE-MON.63."/>
        <s v="REL-SLI.1CO.110"/>
        <s v="CAB-ENC-4X10"/>
        <s v="REL-CON.LIQ 120VAC-IP20"/>
        <s v="ONE-PIE.1734TOP"/>
        <s v="ACO-EJE-GRSS"/>
        <s v="CLA-TRI-50A250V"/>
        <s v="PUE-REL. 2966838"/>
        <s v="COF-MET-30X20X1"/>
        <s v="CAN-PLA.606X60"/>
        <s v="GUA-MOT.2HP"/>
        <s v="TOM-INC.TRI50A"/>
        <s v="CAB-ENC-2X12"/>
        <s v="BLO-CON-GVAE11"/>
        <s v="BOR-TIE-20AMP"/>
        <s v="CAN-100.45D"/>
        <s v="TER-VEN."/>
        <s v="TOM-COR.15A"/>
        <s v="IND-POS.APL10N"/>
        <s v="CAB-TWK-201620"/>
        <s v="CAB-DUP.2X14.AWG"/>
        <s v="BRE-EAS.CVS.TMD80"/>
        <s v="TER-INT.SK3110.000"/>
        <s v="ELE-ROS.M4"/>
        <s v="PUE-CON-1492-CJ"/>
        <s v="COF-MET-40X30X2"/>
        <s v="CAJ-15X20X10"/>
        <s v="TOM-INC.432."/>
        <s v="FUE-12V.3.5A.40W"/>
        <s v="TER-3/4.EMT"/>
        <s v="TOM-AER.4X63.ROJA"/>
        <s v="PAN-40W.LED"/>
        <s v="BRE-TR-10A-4310"/>
        <s v="FUN-TER.25"/>
        <s v="CAJ-RED.3/4"/>
        <s v="PRE-MET.3/4"/>
        <s v="BOR-25AMP"/>
        <s v="PIL-DOB.A"/>
        <s v="CAN-PLA.40X40"/>
        <s v="TUB-CON.IMC.1.1/4"/>
        <s v="BRE-TRI-C60N-16"/>
        <s v="BRE-BIP-4-A"/>
        <s v="LAM-LED.8W"/>
        <s v="CAB-PAT.X0.5M"/>
        <s v="BOR-CAB.8."/>
        <s v="CON-RES.18-8"/>
        <s v="ADA-VAS.B1-2 1/2"/>
        <s v="BLO-CON.ZBE.101"/>
        <s v="CLA-SEG.20A"/>
        <s v="CAJ-CUA.MET3/4"/>
        <s v="BLO-CONT-GVAN11"/>
        <s v="PIL-TRI.A"/>
        <s v="CAB-INS.2X16"/>
        <s v="CUR-CON.90.1"/>
        <s v="CON-1TIP-T"/>
        <s v="CAN-40X60MM-PLA"/>
        <s v="BRE-MO-6-74106"/>
        <s v="CAB-#12.BL"/>
        <s v="CAJ-MET.1/2"/>
        <s v="TRA-COR.32X65"/>
        <s v="CAB-12"/>
        <s v="PUE-REL.700-TBJ20B"/>
        <s v="LAM-LED.40W"/>
        <s v="CLA-440.4X16.AZUL"/>
        <s v="TUB-FLU.18W.LED"/>
        <s v="CON-3/4TIP-T"/>
        <s v="RIE-OME.35X1.G"/>
        <s v="BOR-POR-2A"/>
        <s v="UNI-EMT-3/4-GAL"/>
        <s v="CAB-PAT.X1M"/>
        <s v="BOR-35AMP"/>
        <s v="CAB-VEH.18"/>
        <s v="CAN-40X40MM-RAN"/>
        <s v="GRA-GAL-1-DO"/>
        <s v="BAR-FIN.BOR.DOB"/>
        <s v="CAB-THH.#12"/>
        <s v="CON-3/4-TIP-LB"/>
        <s v="TOM-AER.15A.LEVIN.AMAR"/>
        <s v="BRE-MON-IC6-412"/>
        <s v="BOR-50AMP-J6"/>
        <s v="BRE-BI-10A-4210"/>
        <s v="CAB-VEH.18AM"/>
        <s v="BRE-MON.4A"/>
        <s v="BLO-DIS.4L.7D"/>
        <s v="TOM-DOB.15A"/>
        <s v="SEL-2PO.1NA"/>
        <s v="RIE-4X2."/>
        <s v="BOR-TIE-12"/>
        <s v="RIE-OME"/>
        <s v="BAS-ADH-GUI-CA"/>
        <s v="ESP-CAB-3/4"/>
        <s v="RIE-ZANER2X4"/>
        <s v="BOR-POR-15A"/>
        <s v="TAP-INT.DOBLE"/>
        <s v="BOR-CAB-12"/>
        <s v="TAP-RED."/>
        <s v="TER-AIS.U.10-12."/>
        <s v="TOM-INC-110V"/>
        <s v="INT-SEN-SOB"/>
        <s v="CAB-18"/>
        <s v="PUE-1492-CJJ5-4"/>
        <s v="CON-1/2TIP-T"/>
        <s v="COR-CON-1/2|CON-COR-REC-1/2"/>
        <s v="CAB-PAT.X1.5M"/>
        <s v="ESP-CAB-1/4"/>
        <s v="CLA-CAU.110.MACHO"/>
        <s v="UNI-1-IMC"/>
        <s v="CAB-ENC-2X16"/>
        <s v="TER-REC-1-COR"/>
        <s v="CLA-15A."/>
        <s v="CAB-PAT.X2.1M"/>
        <s v="GRA-GAL-3/4-DO"/>
        <s v="CAN-25X25MM-PLA"/>
        <s v="TER-TIP-PIN-C18"/>
        <s v="MUL-PAR.6SAL"/>
        <s v="AMA-PLA.20CMS.NG"/>
        <s v="CON-PAC.2T"/>
        <s v="CAB-TFF.#18.AZUL"/>
        <s v="CLA-CAU-110W"/>
        <s v="TUB-CO-IMC-11/2"/>
        <s v="BOM-AMA.100W"/>
        <s v="TOM-CAU.220V"/>
        <s v="TOM-CAU-110"/>
        <s v="CON-3/4TIP-L"/>
        <s v="RIE-ZANER-4X4"/>
        <s v="INT-SEN.110V"/>
        <s v="BOM-9WX.LED.E27"/>
        <s v="TER-TIP-PUN-C6"/>
        <s v="HEB-CIN-3/4"/>
        <s v="BAR-FIN.BOR"/>
        <s v="CAB-VEH.18B"/>
        <s v="FUS-2AMP"/>
        <s v="INT-COD.3P.2VIAS"/>
        <s v="CAB-VEH.18R"/>
        <s v="BOR-TIE.35A"/>
        <s v="TUB-CON-IMC-3/4"/>
        <s v="AMAR-PLA-20CM"/>
        <s v="CAN-20M.12"/>
        <s v="TOM-POL-15-5320"/>
        <s v="PUE-BOR-1492-CJ"/>
        <s v="TER-EMETE-1/2"/>
        <s v="TUB-FLU.17W"/>
        <s v="BOR-CAB.10.TB4 I MS"/>
        <s v="AMA-PLA.10.NEG"/>
        <s v="PLA-PLA-127"/>
        <s v="BOR-DOB.TB2,5-2L I"/>
        <s v="GRA-CON.1/2.DO"/>
        <s v="TER-PUN-18"/>
        <s v="AMAR-PLA-25CM"/>
        <s v="TER-PIN-VTPN5-5"/>
        <s v="TOM-AER.110.PT"/>
        <s v="FRE-BOR.E/TB"/>
        <s v="SOC-PEQ."/>
        <s v="CAB-TTF.18"/>
        <s v="PRE-EST-16MM"/>
        <s v="TAP-TOM-DOB"/>
        <s v="PRE-MET.3/4.CC"/>
        <s v="TER-TIP-PUN-C18"/>
        <s v="CAN-PLA.13X7"/>
        <s v="UNI-PVC-1"/>
        <s v="PRE-EST.PG29"/>
        <s v="PUE-CEN.16-8"/>
        <s v="UNI-11/4-IMC"/>
        <s v="PUE-CEN.BOR.10X20X12"/>
        <s v="TER-OJO-3/8X2-0"/>
        <s v="TER-PUN-12"/>
        <s v="TAP-PLA.DOB"/>
        <s v="COR-MET-3/4-LT"/>
        <s v="FUS-5AMP"/>
        <s v="TAP-TOM.SEN"/>
        <s v="FUS-CER.250"/>
        <s v="PLU-TEL.RJ-11"/>
        <s v="CAB-PLA-4X10"/>
        <s v="GUA-SOL.LAR.CAR."/>
        <s v="GUA-LAR.TIP.ING.LAR"/>
        <s v="LIN-30M.13M"/>
        <s v="ARR-LDV.13M"/>
        <s v="GUA-SOL.NIT.22X18"/>
        <s v="TAP-CON.REUT"/>
        <s v="GAF-NEG.SPYFLEX"/>
        <s v="MAS-DES.KN5"/>
        <s v="ARN-RES."/>
        <s v="ARN-MAS.7581"/>
        <s v="TAB-INM.AMAR"/>
        <s v="GUA-NIT.13&quot;.9"/>
        <s v="MOS-QTN."/>
        <s v="ESL-1PU.OJO"/>
        <s v="VID-NEG.10"/>
        <s v="POL-LAR.VAQUETA"/>
        <s v="VID-NEG.12"/>
        <s v="VAL-UNH.6000"/>
        <s v="MOT-2HP.SK3282AF"/>
        <s v="MOT-1HP.DRN80M4"/>
        <s v="MOT-1/5.R77DRN90S4"/>
        <s v="MOT-3HP.R67DRN100ML4"/>
        <s v="MTR-2HP.R57DRN90L4"/>
        <s v="MOTRE-1.0HP-29"/>
        <s v="MOT-1HP.SA57DRN80M4"/>
        <s v="MOT-15HP-1800-"/>
        <s v="MOTRE-0.5HP-5.5"/>
        <s v="MOTRE-1HP-104"/>
        <s v="MOT-220.0.75.1800"/>
        <s v="ELE-5/2.1/4.VUVS"/>
        <s v="CIL-NEU-80X500"/>
        <s v="CIL-NEU.100X250"/>
        <s v="ELE-5/2.X3/8.24V.MON"/>
        <s v="CIL-NEU.50X600"/>
        <s v="CIL-NEU-50X250"/>
        <s v="CIL-NEU-40-125"/>
        <s v="FLA-FRO-80MM"/>
        <s v="CIL-NEU.80X450"/>
        <s v="CIL-NE-63X1000"/>
        <s v="UNI-TEE.8.F"/>
        <s v="PIV-POS-50MM"/>
        <s v="CIL-N-100X40-V3"/>
        <s v="RAC-RAP.QS-1/4-10"/>
        <s v="CIL-NEU.50X125MM"/>
        <s v="ELE-5/2-1/4-M11"/>
        <s v="CIL-40M.100"/>
        <s v="CIL-NEU-63X400"/>
        <s v="SIL-AMT.E"/>
        <s v="RAC-COD.1/8X10.F"/>
        <s v="CIL-NE-40X100-D"/>
        <s v="CON-FLU-1/8"/>
        <s v="PIV-POS-40MM"/>
        <s v="ELE-5/2-1/4-220"/>
        <s v="UNI-REC.8.F"/>
        <s v="FLA-FRO-63MM"/>
        <s v="RAC-COD-1/4X8MM"/>
        <s v="PAS-10MM"/>
        <s v="MAN-COR.1/4"/>
        <s v="RAC-120.B"/>
        <s v="SIL-1/8-NPT"/>
        <s v="SIK-PRI.FZ.G.C"/>
        <s v="PIN-ESM.GRIS.TEL"/>
        <s v="PIN-ANT.PRI"/>
        <s v="CAT-SIK.PRIM.FZ"/>
        <s v="AJU-EPO.T598702-80"/>
        <s v="ESM-EPO.ALU"/>
        <s v="PIN-ANT.PRI."/>
        <s v="PIN-EPO.SUM.BLA"/>
        <s v="PIN-ESM.ALQ.VERDM"/>
        <s v="PIN-THINNER"/>
        <s v="ANT-EPO.GRIS."/>
        <s v="PIN-ESM.ALQ.BL"/>
        <s v="CAT-S33.092026-80"/>
        <s v="PIN-ESM.AMR-1003"/>
        <s v="AJU-URE."/>
        <s v="PIN-ESM.6019"/>
        <s v="PIN-PRE.RAL7047"/>
        <s v="PIN-PRE.RAL2004"/>
        <s v="PIN-ALU-904"/>
        <s v="PIN-ALQ.AM.P18"/>
        <s v="VAR-DIS.4"/>
        <s v="PIN-ESM.AL.ROJOB"/>
        <s v="PIN-ESM.ALQ.NAR"/>
        <s v="CAT-EPX.SUMA."/>
        <s v="PIN-ESM.ALQ.NG"/>
        <s v="PIN-ESM.EPO.ALU."/>
        <s v="PIN-VER-MAQ"/>
        <s v="PIN-POL.6019"/>
        <s v="PIN-ALQ.NAR.P21"/>
        <s v="ESM-DOM.BL"/>
        <s v="PIN-ESM.T95"/>
        <s v="PIN-EPX.AM"/>
        <s v="PIN-EPX.BG"/>
        <s v="CAT-POL.HI.SOL-COM.B"/>
        <s v="PIN-AZU-ESP"/>
        <s v="DIS-EPO."/>
        <s v="DIS-POL."/>
        <s v="CAT-POL."/>
        <s v="AJS-EPX."/>
        <s v="PIN-ESM.ALQ.GRIS"/>
        <s v="AER-NEG.X10"/>
        <s v="PIN-ESM.ALQ.AMAR"/>
        <s v="CH-FYRP-2-7/16-"/>
        <s v="ROD-ROD.ROT."/>
        <s v="ROD-ROD.22222"/>
        <s v="CAR-CHU.522-619"/>
        <s v="CHPA-EST-3/4"/>
        <s v="ROD-222.20-EK.SKF"/>
        <s v="CAR-CHU.SNL520-SKF"/>
        <s v="ROD-22218-EK"/>
        <s v="CAR-CHU.518"/>
        <s v="CHU-PAR.40"/>
        <s v="MAN-FIJ.H33.FSQ"/>
        <s v="CHU-PD2.3/16"/>
        <s v="MAN-FIJ.H30-SKF"/>
        <s v="CHU-PAR.1.7/8"/>
        <s v="MAN-FIJ.H318"/>
        <s v="ROD-2203-SKF-NJ"/>
        <s v="ROD-6004-2RS1|ROD-6004-ZZ"/>
        <s v="SEL-DOB.TSN.613.FSQ"/>
        <s v="TUE-KM-22"/>
        <s v="ANI-FRB.12/180-SKF"/>
        <s v="SEL-LAB.TSN 518L"/>
        <s v="ROD-BOL.RLS.6-2Z"/>
        <s v="ANI-GUI-12.5/16"/>
        <s v="CHA-I-57"/>
        <s v="ARA-MB-22"/>
        <s v="ROD-6004-2-RS"/>
        <s v="ROD-6008-2Z"/>
        <s v="CHA-TPA.35.2"/>
        <s v="CHA-A-12-11"/>
        <s v="SOL-45-ET71C"/>
        <s v="SOL-MIG-0.35WES"/>
        <s v="SOL-7018-1/8"/>
        <s v="SOL-E71.T1C.BOL"/>
        <s v="SOL-6010-1/8"/>
        <s v="SOL-6013-1/8"/>
        <s v="SOL-2212-1/8"/>
        <s v="SOL-6013-3/32"/>
        <s v="SOL-WH-1/8|SOL-WH-1/8-70"/>
        <s v="SOL-BIM-1/8"/>
        <s v="SOL-7018-3/32"/>
        <s v="SOL-WC-1/8"/>
        <s v="SOL-WR-4L-3/32"/>
        <s v="SOL-WES.IN.308L.1/8"/>
        <s v="SOL-2212-3/32"/>
        <s v="SOL-HOB.21B.E71T"/>
        <s v="SOL-HIE.1/8"/>
        <s v="SOL-7018-5/32"/>
        <s v="SOL-INX.WEL.629.1/8"/>
        <s v="SOL-ELE.TUN.3/32.TR"/>
        <s v="SOL-TIG-1/16"/>
        <s v="SOL-TIG-308"/>
        <s v="SOL-TIG.AC.3/32"/>
        <s v="SOL-VAN.E.5/32"/>
        <s v="SOL-1/8.11018"/>
        <s v="POL-FG-PLTZ25"/>
        <s v="CAD-DOB.140"/>
        <s v="PIÑ-25-.100.-10D"/>
        <s v="COR-5VX.1800"/>
        <s v="PIÑ-14D.P152F29"/>
        <s v="PIÑ-CAD-MILLE"/>
        <s v="PIÑ-CAD.100.10"/>
        <s v="PIN-3000KD-17D"/>
        <s v="UNI-DON-100"/>
        <s v="PIÑ-21D.81XHH"/>
        <s v="PIN-3000KD-13D"/>
        <s v="CAD-DOBLE-120|CAD-120-DOB"/>
        <s v="CAD-80"/>
        <s v="CORREA-5VX-1600"/>
        <s v="CAD-120"/>
        <s v="POL-CON-10&quot;-FG|POL-CON-10&quot;-F.G"/>
        <s v="CAD-DOBLE-80"/>
        <s v="PIÑ-120.S21"/>
        <s v="POL-FRE-ELE"/>
        <s v="PIÑ-100B-32"/>
        <s v="POL-12&quot;.X1R.FG"/>
        <s v="CAD-80S.SKF"/>
        <s v="CAD-DOBLE-100"/>
        <s v="CAD-100"/>
        <s v="PIÑ-120B-17"/>
        <s v="PIN-60B-32"/>
        <s v="CAD-60"/>
        <s v="CAD-ESL-3/8"/>
        <s v="POL-125MM-TA"/>
        <s v="COR-B82."/>
        <s v="PIÑ-40B.24D"/>
        <s v="PIÑ-80B-20"/>
        <s v="UNI-CAD-120"/>
        <s v="UNI-CAD-DOB-140"/>
        <s v="COR-TIP-B-69"/>
        <s v="PIÑ-60B-18"/>
        <s v="PIÑ-60B-16"/>
        <s v="COR-TIP-B-70"/>
        <s v="UNI-CAD-DOB-100"/>
        <s v="UNI-CAD-80"/>
        <s v="PIÑ-60B-24"/>
        <s v="COR-DAY.17480"/>
        <s v="CAD-40S."/>
        <s v="CAD-ESL-1/8-GAL"/>
        <s v="PIÑ-50B-12"/>
        <s v="COR-TIP-A-41"/>
        <s v="UNI-CAD-100"/>
        <s v="COR-TIP.A21"/>
        <s v="CAD-50"/>
        <s v="COR-TIP-A-60"/>
        <s v="UNI-MED-100"/>
        <s v="UNI-CAD-60"/>
        <s v="UNI-C40."/>
        <s v="CAD-ESL-3/16"/>
        <s v="COM-GA5.60H"/>
        <s v="CAM-PELZ-25-FG"/>
        <s v="INT-280.000.BTU"/>
        <s v="CAM-ROD.395X260X321"/>
        <s v="DAD-PEL.1210X4X63.5"/>
        <s v="CAN-MAN.120X3000"/>
        <s v="BAS-PLTZ-25-FG"/>
        <s v="MAL-MAN.PWUL1000"/>
        <s v="BAS-GUA.PLTZ-8022"/>
        <s v="PESA-200KG"/>
        <s v="GAN-CIE. GH225D"/>
        <s v="TOC-POL-42&quot;"/>
        <s v="ARO-DES.PLTZ-25.4340"/>
        <s v="BOC-CAN.120.MMI.NOX.304"/>
        <s v="PLA-PLA-60X60"/>
        <s v="BOQ-PLA.VN45PC-50"/>
        <s v="MAR-MOL.50.8X174X6.35"/>
        <s v="CAN-MAN-150X240"/>
        <s v="ESC-300-CUE-TAP"/>
        <s v="IMA-NEO.13X8"/>
        <s v="MAN-FIL.120X3000"/>
        <s v="GAN-CIE.GTY40323"/>
        <s v="IMA-14X.9.12X7"/>
        <s v="IMAN-12&quot;X7&quot;-600"/>
        <s v="COR-PLA.TER-30"/>
        <s v="SIN-AVA.EXT"/>
        <s v="TUB-BAS-PEL"/>
        <s v="MAN-FIL-150X240"/>
        <s v="CAM-ROD-501-55/"/>
        <s v="BOL-DES.1.1/2"/>
        <s v="TOC-290.80X265.FG"/>
        <s v="CAB-EJE.PEL.PLTZ-25.4340"/>
        <s v="PERILLAS-ALUMI"/>
        <s v="CAU-3 1/2X2 1/4"/>
        <s v="REC-ROD.BIT.20X15X6.5"/>
        <s v="CAB-EJE-PEL-434"/>
        <s v="BOL-DES.2"/>
        <s v="BUJ-BRO-155X115"/>
        <s v="MAN-CIE.375-R"/>
        <s v="GRA-CUC.PLTZ-25"/>
        <s v="BAS-GIR.RU4"/>
        <s v="BIS-FUE-3X3X2"/>
        <s v="BRO-SAE.64.190X150X189"/>
        <s v="ABR-MET.5&quot;I"/>
        <s v="BOQ-PLA.VN25PC-50"/>
        <s v="TOC-F-235X215"/>
        <s v="TUE-EJE-PLTZ-25"/>
        <s v="COR-POR-FUS-PLT"/>
        <s v="EMP-CAU-SIL-3/8"/>
        <s v="TAP-CAU-105MM"/>
        <s v="LON-CAM-40CM"/>
        <s v="CAD-1/2.GR80"/>
        <s v="MAN-5/8."/>
        <s v="AER-GAL.LOC"/>
        <s v="RES-115X95X270I"/>
        <s v="RES-115X95X270D"/>
        <s v="PEL-ANT.750X275"/>
        <s v="MAN-TEL.200X350X30"/>
        <s v="CAN-3/8.114."/>
        <s v="EMP-ESP-1X3/4"/>
        <s v="REU-IMS.4"/>
        <s v="PAL-IN-5-416-01"/>
        <s v="TEN-GUA.1PU"/>
        <s v="MAN-1/2."/>
        <s v="PIÑ-CAD.MIL.100.MAN.150"/>
        <s v="TAP-CAU-6&quot;"/>
        <s v="CUCH-COR-EXT"/>
        <s v="RUE-6SC.3/4"/>
        <s v="ARO-ADB-FRE-ELE"/>
        <s v="LON-POL-20CM"/>
        <s v="CUCH-COR-PEL-50"/>
        <s v="MAN-FIL-150X200"/>
        <s v="MAN-TEL.200X400X30"/>
        <s v="RES-COM-9/16X2"/>
        <s v="CIN-ESP-PVC-24X"/>
        <s v="TEN-GUA.1LI"/>
        <s v="ARG-3/4.32"/>
        <s v="EMP-ES-11/2X1/8"/>
        <s v="GAN-CIE-RA-7191"/>
        <s v="BAS-SOP-CUCH"/>
        <s v="EMP-ESP.10X50"/>
        <s v="EMP-ESP-11/2X1/"/>
        <s v="EMP-ESP-1X1/4"/>
        <s v="TUE-EJE.PLTZ-25"/>
        <s v="GAN-CIE.GH225D"/>
        <s v="VOL-FUN-10&quot;"/>
        <s v="BRO-1 1/2-SAE"/>
        <s v="BAS-GUA-1045"/>
        <s v="BRO-SAE65-2 1/2"/>
        <s v="EMP-CAU.5/16"/>
        <s v="RES-35M.22MX50M"/>
        <s v="CAU-AMO-H1701"/>
        <s v="CAU-LL-40X19X60"/>
        <s v="BUJ-BRO-FOS-2"/>
        <s v="PIS-MAD.2020X1950"/>
        <s v="CAU-LL-40X19045"/>
        <s v="GUA-ALM-YUT-3/8"/>
        <s v="CAN-MAN.150.X200"/>
        <s v="MAN-POL.NG"/>
        <s v="VIS-ACE-1"/>
        <s v="ARG-3/4X26"/>
        <s v="GUA-1/8"/>
        <s v="EMP-COR-GRA-1/2"/>
        <s v="MED-ARG.CO2"/>
        <s v="RES-COM.60X40"/>
        <s v="BRO-FOS-1&quot;MAC"/>
        <s v="GUA-ALM.YUT.1/4"/>
        <s v="CIE-RAP.13ID001"/>
        <s v="LON-CAM-20CM"/>
        <s v="DEF-SGK.600"/>
        <s v="MAN-TEL.200X30"/>
        <s v="GRA-MET.112.1/4"/>
        <s v="SOP-CUCHI"/>
        <s v="GRA-3/4X1/4"/>
        <s v="RES-TEN.21X18"/>
        <s v="ABR-IND.4&quot;"/>
        <s v="PER-GUA-1/8"/>
        <s v="RES-3/4X1/2X1/8"/>
        <s v="EMP-ESP-2X3/16"/>
        <s v="MAN-TEL.230X280X150"/>
        <s v="EMP-COR-GRA-5/1"/>
        <s v="GUA-ALM-YUT-5/1"/>
        <s v="ADA-CUA.1/2X3/4."/>
        <s v="EMP-ACL-22271"/>
        <s v="VOL-HG-6&quot;"/>
        <s v="MAN-CAU-CIE"/>
        <s v="PIS-MAD.2020X1085"/>
        <s v="EMP-ESP-1 1/2X3"/>
        <s v="BAR-UHM-3"/>
        <s v="ABR-MET-21/2"/>
        <s v="RES-TEN-11/4X7/"/>
        <s v="EMP-COR-GRA-3/8"/>
        <s v="JUE-RAC.1320."/>
        <s v="BUJ-BRO-FOS-11/"/>
        <s v="EMP-ESP-1/2X3/4"/>
        <s v="PER-GUA-1/4"/>
        <s v="MAN-VEN-DER"/>
        <s v="RES-COM.19.5X15.9X56"/>
        <s v="SEL-ESP-MET-3&quot;"/>
        <s v="EMP-ESP.1X1/8"/>
        <s v="BRO-SAE.65Ø7/8"/>
        <s v="EMP-COR-GRA-1/4"/>
        <s v="RES-20M.0.5"/>
        <s v="ADA-MAC.1/4"/>
        <s v="CHA-PLA.3/8"/>
        <s v="PER-5/16-GUA"/>
        <s v="PUN-X2&quot;."/>
        <s v="ABR-MET-1/4"/>
        <s v="VEN-CEN.30HP.DH29"/>
        <s v="VEN-CEN.DH23.25HP"/>
        <s v="VEN-CEN.PB1506.7/5HP"/>
        <s v="EJE-1045-2 1/2"/>
        <s v="EJE-1045-2 3/4"/>
        <s v="EJE-1045-3 1/4"/>
        <s v="EJE-HEX.2.1/2."/>
        <s v="EJE-INO-1 3/4-"/>
        <s v="EJE-1045-4"/>
        <s v="EJE-1020-1 1/4"/>
        <s v="EJE-1045-1 3/4"/>
        <s v="EJE-1045-1"/>
        <s v="EJE-4140-5/8"/>
        <s v="EJE-4340-3"/>
        <s v="TUB-IN-SCH40-2-|TUB-IN-SCH-40-2"/>
        <s v="TUB-AGN.3X2.5"/>
        <s v="TUB-E-100X100X6"/>
        <s v="TUB-CUA-70X70X2"/>
        <s v="TUB-ES-80X40X3"/>
        <s v="TUB-INO-3/4-SCH"/>
        <s v="ANGH-1 1/2X3/16"/>
        <s v="TUB-INO-3/8-SCH"/>
        <s v="ANGH-2X3/16"/>
        <s v="ANGH-3X1/4"/>
        <s v="CANU-10"/>
        <s v="CANU-6"/>
        <s v="CAU-6X8.2LP"/>
        <s v="CUÑ-1 1/2"/>
        <s v="CUÑ-1"/>
        <s v="CUÑ-1/4"/>
        <s v="CUÑ-1 1/4"/>
        <s v="CUÑ-3/4"/>
        <s v="TUB-SCH40-1/2"/>
        <s v="TUB-SCH40-8&quot;-SC"/>
        <s v="TUB-SCH80-1"/>
        <s v="CUÑ-5/16"/>
        <s v="ANGH-2X1/4"/>
        <s v="EJE-AIS.420.71"/>
        <s v="EJE-HEX-3/4"/>
        <s v="EJE-INOX-1 1/2-"/>
        <s v="EJE-INOX-3/4-"/>
        <s v="EJE-INOX-3/8"/>
        <s v="EJE-IOX.304.7"/>
        <s v="EJE-INOX-1 1/4"/>
        <s v="EJE-INO.420X4"/>
        <s v="EJE-1020-1 1/2-"/>
        <s v="EJE-1020-1 1/8"/>
        <s v="EJE-HEX-12614-2"/>
        <s v="EJE-INOX-5/8"/>
        <s v="EJE-SAE.1020.2.3/4"/>
        <s v="EJE-INO-304-7/8"/>
        <s v="EJE-1020-3&quot;"/>
        <s v="EJE-SAE.1020X150"/>
        <s v="EJE-1020-2 1/2"/>
        <s v="EJE-1020-31/2"/>
        <s v="EJE-1020-6&quot;"/>
        <s v="EJE-1020-7"/>
        <s v="EJE-1020-4 1/2"/>
        <s v="EJE-SAE.1045.1.3/8"/>
        <s v="EJE-SAE.1045.10"/>
        <s v="EJE-1045-114MM"/>
        <s v="EJE-1020-4&quot;"/>
        <s v="EJE-1020-5&quot;"/>
        <s v="EJE-1045-3/4"/>
        <s v="EJE-1045-3/8"/>
        <s v="EJE-1045-4 1/2"/>
        <s v="EJE-104.5.5.1/2"/>
        <s v="EJE-1045-5"/>
        <s v="EJE-104.5X6.1/2"/>
        <s v="EJE-1045-7"/>
        <s v="EJE-1045-7/8"/>
        <s v="EJE-SAE.8.1/2"/>
        <s v="EJE-104.9&quot;"/>
        <s v="EJE-1045-95MM"/>
        <s v="EJE-4140-1 1/4"/>
        <s v="EJE-414.1 3/4"/>
        <s v="EJE-4140-2 1/2"/>
        <s v="EJE-4140-2 1/4"/>
        <s v="EJE-4140-3&quot;"/>
        <s v="EJE-SAE.4140.4.1/2"/>
        <s v="EJE-ASE.4140.4&quot;"/>
        <s v="EJE-414.0X5.1/2"/>
        <s v="EJE-4140-6"/>
        <s v="EJE-4340-7"/>
        <s v="PALANQUIL-1 1/2"/>
        <s v="PER-120X60-14"/>
        <s v="PLAH-1/2X1 1/2"/>
        <s v="PLAH-3/16X1 1/4"/>
        <s v="PLAH-1X1/4"/>
        <s v="PLAH-1X3/16"/>
        <s v="PLAH-1X3/8"/>
        <s v="PLAH-1/2X3/16"/>
        <s v="PLAH-1/4X1/2"/>
        <s v="PLAH-2X1/2"/>
        <s v="PLAH-3/16X3/4"/>
        <s v="PLA-INO.2X3.16"/>
        <s v="PLA-INOX-3/8X1"/>
        <s v="VAR-COR-HR-1"/>
        <s v="VAR-COR-HR-5/8"/>
        <s v="VHR-CUA-3/8"/>
        <s v="VAR-HR-LISA-3/1"/>
        <s v="VAR-HR-9MM "/>
        <s v="VAR-304-5/16I"/>
        <s v="VAR-HR-LISA-1"/>
        <s v="VAR-HR-LISA-1/2"/>
        <s v="VAR-HRL.1/4"/>
        <s v="VAR-HR-LISA-5/8"/>
        <s v="TUB-AGN-1 1/2"/>
        <s v="TUB-AGN-1/2"/>
        <s v="TUB-AGN-2"/>
        <s v="TUB-AGN-3"/>
        <s v="TUB-AGN.3MM"/>
        <s v="TUB-AGN-3/4"/>
        <s v="TUB-ES-100X100X"/>
        <s v="TUB-EST-100X100"/>
        <s v="TUB-ES-100X100-"/>
        <s v="TUB-EST-120X120"/>
        <s v="TUB-E-135X135X4"/>
        <s v="TUB-CUA-150X6"/>
        <s v="TUB-EST.200.200.5MM"/>
        <s v="TUB-CUA-25X25X1"/>
        <s v="TUB-CUA.25X25X2"/>
        <s v="TUB-EST-50X50"/>
        <s v="TUB-EST-50X50-"/>
        <s v="TUB-EST-50X50-3"/>
        <s v="TUB-EST.70X70X3"/>
        <s v="TUB-CUA-75X6"/>
        <s v="TUB-EST.90X90X3"/>
        <s v="TUB-EST-100X40"/>
        <s v="TUB-EST.100.050.4MM"/>
        <s v="TUB-EST.150X100X3"/>
        <s v="TUB-EST.150X50X3"/>
        <s v="TUB-EST.150X100X4"/>
        <s v="TUB-EST-060X040"/>
        <s v="TUB-EST-80X40X2|TUB-EST-2.5X80X"/>
        <s v="TUB-EST.1.1/2X2.5"/>
        <s v="TUB-EST-4X6XCI"/>
        <s v="TUB-6X4.3MM"/>
        <s v="TUB-6X6MM"/>
        <s v="TUB-EST.6X8"/>
        <s v="TUB-GAL-1 1/4"/>
        <s v="TUB-GAL-1"/>
        <s v="TUB-GAL-1/2"/>
        <s v="TUB-GAL-3/4"/>
        <s v="TUB-INX.2&quot;X14"/>
        <s v="TUB-INO-304-2"/>
        <s v="TUB-INX.304.SCH40X4.SC"/>
        <s v="TUB-IN-SCH-40CC"/>
        <s v="TUB-IN-SCH-40-1"/>
        <s v="TUB-MUE-1X1/2"/>
        <s v="TUB-SCH40-11/2S"/>
        <s v="TUB-SCH40-1 1/2"/>
        <s v="TUB-SCH40-11/2G"/>
        <s v="TUB-SCH40-1 1/4"/>
        <s v="TUB-SCH40-11/4C"/>
        <s v="TUB-SCH40-1/2SC"/>
        <s v="TUB-SCH40-12CC"/>
        <s v="TUB-SCH.412"/>
        <s v="TUB-SCH40-2 1/2"/>
        <s v="TUB-SCH40-2-CC"/>
        <s v="TUB-SCH40-2-SC"/>
        <s v="TUB-SCH40-3|TUB-SCH40-3&quot;C/C"/>
        <s v="TUB-SCH40-3-SC"/>
        <s v="TUB-SCH40-3/4CC"/>
        <s v="TUB-SCH40-3/4"/>
        <s v="TUB-SCH40-4-C.C"/>
        <s v="TUB-SCH40-5&quot;"/>
        <s v="TUB-SCH.40.5SC"/>
        <s v="TUB-SCH40-6-CC"/>
        <s v="TUB-SCH40-8&quot;-CC"/>
        <s v="TUB-SCH80-1 1/2"/>
        <s v="TUB-SCH80-1 1/4"/>
        <s v="TUB-SCH80-1/2"/>
        <s v="TUB-SCH80-2 1/2"/>
        <s v="TUB-SCH80-3-SC"/>
        <s v="TUB-SCH80-4-SC"/>
        <s v="EJE-INOX-2 1/2"/>
        <s v="EJE-1045-3 1/2"/>
        <s v="EJE-1045-3"/>
        <s v="PLA-INOX-1X1/4-"/>
        <s v="TUB-SCH40-6-SC"/>
        <s v="TUB-SCH80-8"/>
        <s v="EJE-1020-3/8"/>
        <s v="EJE-1020-1"/>
        <s v="ANGH-1 1/4X3/16"/>
        <s v="ANGH-2 1/2X1/4"/>
        <s v="CANU-4"/>
        <s v="EJE-HEX-1 1/2"/>
        <s v="EJE-1045-1 1/4"/>
        <s v="PLAH-1 1/2X3/16"/>
        <s v="PLAH-3/8X1 1/2"/>
        <s v="PLAH-1/2X2 1/2"/>
        <s v="PLAH-2 1/2X3/8"/>
        <s v="TUB-AGN-1 1/4"/>
        <s v="TUB-AGN-1"/>
        <s v="TUB-CUA-150X150"/>
        <s v="TUB-EST.100X50X2.5"/>
        <s v="TUB-EST.200.100.3MM"/>
        <s v="TUB-SCH40-1-SC"/>
        <s v="TUB-SCH40-1/4CC"/>
        <s v="TUB-SC40-2 1/2S"/>
        <s v="TUB-SCH40-4-SC"/>
        <s v="EJE-1045-2 1/4"/>
        <s v="BRO-ANU.1.1/16X2"/>
        <s v="BRO-ANU.1.5/16X2"/>
        <s v="BRO-ANU.11/16X2"/>
        <s v="BRO-ANU.14X25"/>
        <s v="BRO-ANU.20X25"/>
        <s v="BRO-ANU.3/4X2"/>
        <s v="BRO-ANU.5/8X1.HO-12120"/>
        <s v="BRO-CIL.9/16X12"/>
        <s v="BRO-MUL.1/2X12"/>
        <s v="BRO-CIL.3/4X8"/>
        <s v="BRO-CIL.5/8X8"/>
        <s v="BRO-CIL.7/8X10"/>
        <s v="BRO-CIL.7/8X18"/>
        <s v="BRO-1/1.6"/>
        <s v="BRO-HSS.1/2"/>
        <s v="BRO-1/4."/>
        <s v="BRO-CIL.1/4X12"/>
        <s v="BRO-CIL.1/4X18"/>
        <s v="BRO-HSS.1/8"/>
        <s v="BRO-Ø11.16"/>
        <s v="BRO-11/.32"/>
        <s v="BRO-11/.64"/>
        <s v="BRO-CIL.13MM"/>
        <s v="BRO-CIL.13/16"/>
        <s v="BRO-HSS.13/32"/>
        <s v="BRO-13/.64"/>
        <s v="BRO-CIL.14MM"/>
        <s v="BRO-CIL.15MM"/>
        <s v="BRO-CIL.15/32"/>
        <s v="BRO-15/.64"/>
        <s v="BRO-CIL.16MM"/>
        <s v="BRO-CIL.17/32"/>
        <s v="BRO-CIL.17/64"/>
        <s v="BRO-CIL.19/32"/>
        <s v="BRO-CIL.20"/>
        <s v="BRO-21/.32"/>
        <s v="BRO-21/.64"/>
        <s v="BRO-CIL.23"/>
        <s v="BRO-CIL.23/64"/>
        <s v="BRO-25/.32"/>
        <s v="BRO-25/.64"/>
        <s v="BRO-CIL.27/64"/>
        <s v="BRO-CIL.3.5MM"/>
        <s v="BRO-HSS.3/16"/>
        <s v="BRO-3/4.CIL"/>
        <s v="BRO-3/8."/>
        <s v="BRO-CIL.31/64."/>
        <s v="BRO-CIL.5.5MM"/>
        <s v="BRO-Ø5/.16"/>
        <s v="BRO-CIL.5/16X12"/>
        <s v="BRO-18P.5/16."/>
        <s v="BRO-Ø5/.32"/>
        <s v="BRO-CIL.6MM"/>
        <s v="BRO-HSS.7/16"/>
        <s v="BRO-CIL.7/8"/>
        <s v="BRO-CIL.8MM"/>
        <s v="BRO-CIL.9/16"/>
        <s v="BRO-Ø9/.32"/>
        <s v="BRO-CIL.1.1/8"/>
        <s v="BRO-CON.1"/>
        <s v="BRO-COP.5/8"/>
        <s v="BRO-CEN.#2"/>
        <s v="BRO-CEN. # 4"/>
        <s v="BRO-CEN.#5"/>
        <s v="BRO-CEN.6"/>
        <s v="BRO-1/4.X14.TU"/>
        <s v="BRO-1/4.X6.TU"/>
        <s v="BRO-3/8.X12.TUNG.RAN"/>
        <s v="BRO-5/8. X 12&quot; .TUNG.RANUR"/>
        <s v="BRO-3/4.X12.TUNG.RAN"/>
        <s v="CAT-ACT.10128105"/>
        <s v="PIN-POL.9006"/>
        <s v="PIN-DUR.UHF"/>
        <s v="PIN-ESM.ACRI.DTM"/>
        <s v="PIN-ESM.NAR.TRA"/>
        <s v="PIN-ESM.ALQ.VER.ESM"/>
        <s v="PIN-VER-MAR-PRE"/>
        <s v="LAM-MAX.450.3/16"/>
        <s v="ANI-MAX.700X1/2X220X158"/>
        <s v="ANI-LAM.A36.1/2X220X158"/>
        <s v="DIS-HR1&quot;-118MM"/>
        <s v="LAM-IN-1-304"/>
        <s v="LAM-INX.CAL2"/>
        <s v="ABR-MET-1/2"/>
        <s v="ABR-MET.2.1/2.I"/>
        <s v="ABR-MET-2"/>
        <s v="ABR-MET.3.1/2"/>
        <s v="ABR-MET-3/4"/>
        <s v="ABR-MET.4"/>
        <s v="ABR-MET.5"/>
        <s v="ABR-MET.T-510"/>
        <s v="ABR-2X3/8"/>
        <s v="ABR-2x5/16"/>
        <s v="ABR-3/4X3/8"/>
        <s v="ANC-EXP-1/2X21/"/>
        <s v="ANC-EXP-1/2X3"/>
        <s v="ANC-EXP-1/2X4"/>
        <s v="ANC-EXP-1/4X13/"/>
        <s v="ANC-EXP.1/4X2"/>
        <s v="ANC-EXP-3/4X4.1"/>
        <s v="ANC-EXP-3/8X1."/>
        <s v="ANC-EXP-3/8X3"/>
        <s v="ANC-EXP-5/16X11"/>
        <s v="ANC-EXP-5/8X3"/>
        <s v="ANC-EXP.5/8X3.1/2"/>
        <s v="ANC-EXP-5/8X4"/>
        <s v="ANC-EXP-5/8X41/"/>
        <s v="ANC-EXP-5/8X4.1"/>
        <s v="BIS-ALE-11/16X3"/>
        <s v="CHA-1/8X2 1/2"/>
        <s v="CHA-A-16-D-14-7"/>
        <s v="CHA-A-22-20.5"/>
        <s v="CHA-A-8."/>
        <s v="COD-CAL.INOX.SCH40.1"/>
        <s v="COD-CAL.SCH40C1/2.G"/>
        <s v="COD-INO-1/4"/>
        <s v="COD-ROS-1GAL -1"/>
        <s v="COD-ROS.1/2X90.IN"/>
        <s v="COD-ROS-3/4X150"/>
        <s v="COD-ROS-3/8X150"/>
        <s v="COD-114.90"/>
        <s v="COD-SCH40-11/2"/>
        <s v="COD-SCH40-11/2A"/>
        <s v="COD-SCH40-2 1/2"/>
        <s v="GAN-CIE.RAP"/>
        <s v="GAN-CAP-JEEP"/>
        <s v="MAN-VEN.INO-19"/>
        <s v="NIP-1X3.AC"/>
        <s v="NIP-ACE.1X50"/>
        <s v="NIP-ACE-4&quot;X4 1/"/>
        <s v="NIP-ACE.SHC40.34X4"/>
        <s v="NIP-ACE.SCH40X3/4X40"/>
        <s v="NIP-1 1/4X190"/>
        <s v="NIP-1 1/4-GAL"/>
        <s v="NIP-1X127MM-GAL"/>
        <s v="NIP-1X190MM-GAL"/>
        <s v="NIP-GAL-1X50R2"/>
        <s v="NIP-GAL-3/4X45X"/>
        <s v="NIP-INO-3/4X40M"/>
        <s v="NIP-INO-3/4X140"/>
        <s v="NIP-1 1/2X100MM"/>
        <s v="NIP-1X120MM"/>
        <s v="NIP-SCH40-1/2X2"/>
        <s v="NIP-3/4X155MM"/>
        <s v="NIP-3/4X80MM"/>
        <s v="NIP-3/8X100MM"/>
        <s v="PER-GUA.1/2"/>
        <s v="PER-GUA-1/2"/>
        <s v="PER-GUA.1/4"/>
        <s v="PER-3/16"/>
        <s v="PER-GUA.3/4.TP"/>
        <s v="PER-3/8-GUA"/>
        <s v="PER-GUA.5/16"/>
        <s v="PER-GUA-5/8"/>
        <s v="PIN-TUB-3/8X2"/>
        <s v="RES-COM.3/4X1/2X2.1/4"/>
        <s v="RES-59M.X34X88"/>
        <s v="RES-COM-46X107P"/>
        <s v="RES-COM.21X15X104"/>
        <s v="RES-COM.48X40X67"/>
        <s v="RES-TEN-11/4X90"/>
        <s v="RES-11/4X3/4X1/"/>
        <s v="RES-SOP.2-5T"/>
        <s v="RES-TRA-33X269"/>
        <s v="SEL-DOB-518-TSN"/>
        <s v="SEL-CAR-528-SNH"/>
        <s v="TAP-GAL.1/4"/>
        <s v="TAP-MAC.1/4.AC"/>
        <s v="TAP-MAC-IN-11/4"/>
        <s v="TAP-HEX-AC-1"/>
        <s v="TAP-MACHO-3/4"/>
        <s v="TAP-MAC-IN-34"/>
        <s v="TE-SCH40-1"/>
        <s v="TEE-1-ROS-GAL"/>
        <s v="TE-SCH40-1/2"/>
        <s v="TEE-1/2.150.AC"/>
        <s v="TE-RO-G-1/2X150"/>
        <s v="TE-GAL-3/4"/>
        <s v="TEE-GAL-3/8"/>
        <s v="TEE-ROS-3/4X150"/>
        <s v="CIL-NE-100X300"/>
        <s v="CIL-NEU.50X410"/>
        <s v="CIL-NEU.50X750"/>
        <s v="CIL-NEU.63X300"/>
        <s v="CIL-NEU.63X650"/>
        <s v="CIL-NEU-125X30-"/>
        <s v="CIL-NEU-40-250"/>
        <s v="CIL-NEU-40X120"/>
        <s v="CIL-NEU-40X330"/>
        <s v="CIL-NEU-50X110"/>
        <s v="CIL-NEU-50X160"/>
        <s v="CIL-NEU-63X220"/>
        <s v="CIL-NEU-63X450"/>
        <s v="CIL-NEU-63X85"/>
        <s v="CIL-NEU-80X160"/>
        <s v="CIL-NEU-80X80-D"/>
        <s v="CIL-NEU.100X600"/>
        <s v="CIL-NEU.50X340"/>
        <s v="CIL-NEU-50X80"/>
        <s v="CIL-NEU.63X900"/>
        <s v="CIL-NEU-80X400"/>
        <s v="CIL-NEU.50X300"/>
        <s v="COR-5VX.1500"/>
        <s v="COR-5VX-600"/>
        <s v="COR-5VX-630"/>
        <s v="COR-5VX-710"/>
        <s v="COR-DOB.ENV.BB83"/>
        <s v="COR-ENV.BB83"/>
        <s v="COR-TIP-A-47"/>
        <s v="COR-TIP-A-50"/>
        <s v="COR-TIP-A-64"/>
        <s v="COR-TIP-A-68"/>
        <s v="COR-TIP-A-79"/>
        <s v="COR-TIP-A-88"/>
        <s v="CORREA-140-B"/>
        <s v="COR-TIP-B-280"/>
        <s v="COR-TIP-A-83"/>
        <s v="BOL-PLA.15.5X11"/>
        <s v="BOL-PLA.0.5KCAL412X20"/>
        <s v="BOL-PLA.0.8K"/>
        <s v="BOL-PLA.1.9KCAL412X20"/>
        <s v="BOL-PLA.10.5"/>
        <s v="CAN-PLA.55G"/>
        <s v="CAN-BLA.10L"/>
        <s v="CAN-NEG.10L"/>
        <s v="CAN-ROJ.10L"/>
        <s v="CAN-NEG.25L"/>
        <s v="CAN-35L.NEG"/>
        <s v="CAN-PLA.55GAL"/>
        <s v="CAR-COR.X1200"/>
        <s v="CAR-COR.1330M"/>
        <s v="CIN-TRA.2&quot;"/>
        <s v="ENV-PLA.ATO"/>
        <s v="ENV-PLA.1000"/>
        <s v="ENV-PLA.1G"/>
        <s v="ENV-PLA.1/2G"/>
        <s v="ENV-PLA.450"/>
        <s v="FRA-VIV.250"/>
        <s v="GRA-MET.3/4"/>
        <s v="GRA-PLA.ZUNX270"/>
        <s v="ORI-PUL.221"/>
        <s v="PLA-STR.16X380.8"/>
        <s v="PLA-STR.CAL.8X380M"/>
        <s v="PLA-TRA.6X3"/>
        <s v="ZUN-MET.3/4"/>
        <s v="ZUN-PLA.X1000"/>
        <s v="COP-LAR.15X1/2"/>
        <s v="COP-#36.X3/4"/>
        <s v="COP-IMP.1.1/2X3/4LTP"/>
        <s v="COP-IMP.11/4X3/4."/>
        <s v="COP-IMP.1.1/8X3/4LTP"/>
        <s v="COP-IMP.1.3/8X3/4LTP"/>
        <s v="COP-IMP.13X1/2"/>
        <s v="COP-IMP.17X1/2"/>
        <s v="COP-IMP.32MMX1LTP"/>
        <s v="COP-MAG.1/4"/>
        <s v="COP-MAG.5/16"/>
        <s v="COP-SIE.38M"/>
        <s v="COP-SIE.1&quot;"/>
        <s v="COP-SIE.22M"/>
        <s v="COP-22A.50X3/4"/>
        <s v="LLA-MIX.7A24"/>
        <s v="LLA-BRI.MOL"/>
        <s v="LLA-BRT.MM.PG"/>
        <s v="JUE-TOR.13P"/>
        <s v="LLA-BRI.1/4"/>
        <s v="LLA-BRI.3/4"/>
        <s v="LLA-BRI.5/8"/>
        <s v="LLA-BRI.3MM"/>
        <s v="LLA-EXP.15"/>
        <s v="LLA-MIX.1.1/16"/>
        <s v="LLA-MIX.1.1/8"/>
        <s v="LLA-MIX.1.3/8"/>
        <s v="LLA-MIX.1/2"/>
        <s v="LLA-MIX.1/4"/>
        <s v="LLA-MIX.11/16"/>
        <s v="LLA-MIX.14"/>
        <s v="LLA-MIX.15/16"/>
        <s v="LLA-MIX.22MM"/>
        <s v="LLA-MIX.3/4"/>
        <s v="LLA-MIX.3/8"/>
        <s v="LLA-MIX.46MM"/>
        <s v="LLA-MIX.5/8"/>
        <s v="LLA-MAN.K-32"/>
        <s v="LLA-MAN.4"/>
        <s v="LLA-MAN.S-3"/>
        <s v="CHU-FLA.SF32"/>
        <s v="CHU-PAR.1.3/4.FAG"/>
        <s v="CHU-PAR.30"/>
        <s v="CHU-PAR.35"/>
        <s v="ROD-AXI.51103"/>
        <s v="ROD-BOL.6207.ZZ"/>
        <s v="ROD-ROD-CO32204"/>
        <s v="ROD-ROD.32320"/>
        <s v="TOR-AUT-1/4X3/4"/>
        <s v="TOR-FIJ-AUT-1/4"/>
        <s v="TOR-FIJ.AUT.1/4X1.1/2"/>
        <s v="TOR-FIJ.AUT.1/4X2.1/2"/>
        <s v="TOR-AUT-FI-1/4"/>
        <s v="TAT-1/4.3.1/2"/>
        <s v="TOR-FIJ-AUT-1/8"/>
        <s v="TOR-FIJ.3/16X3/4"/>
        <s v="TOR-FIJ.AUT.5/16X1"/>
        <s v="TOR-FIJ.3/16X1/2"/>
        <s v="TOR-AUT.3/16X3/4"/>
        <s v="TOR-DRY-6X3/4"/>
        <s v="CAU-SIL-1/2X6CM"/>
        <s v="TAP-AN1&quot;-CAU"/>
        <s v="CON-FLU-1/2NPT"/>
        <s v="CON-FLU-3/8-MON"/>
        <s v="ELE-5/2-3/8-220"/>
        <s v="ELE-MON-G1/4-CI"/>
        <s v="ELE-SOL-2/2-1/4"/>
        <s v="MAN-3EL.1/4"/>
        <s v="PAS-1-GOYEN"/>
        <s v="PIV-POS-MA-125M"/>
        <s v="RAC-B103-1/8X1/"/>
        <s v="RAC-B3Ø.1/4X1/4"/>
        <s v="RAC-COD.1/4.1/4"/>
        <s v="RAC-COD.1/4X8.F"/>
        <s v="RAC-COD-1/8X8MM"/>
        <s v="RAC-REC-1/2X12"/>
        <s v="RAC-TEE-1/2X12N"/>
        <s v="REG-TEM.1PU"/>
        <s v="SIL-3/8-NPT"/>
        <s v="UNI-REC.10.F"/>
        <s v="HOR-ROT-10X1-25"/>
        <s v="HOR-ROT.25X2.RDH"/>
        <s v="UNI-REC.10MM"/>
        <s v="UNI-REC.3/8"/>
        <s v="UNI-TEE-8MM"/>
        <s v="UNI-TEE-10MM"/>
        <s v="PIV-POS-80"/>
        <s v="PIV-POS.32MM"/>
        <s v="PIV-POS.MAC.50"/>
        <s v="HOR-PAS.M20X1.5.RI"/>
        <s v="HOR-PAS.M20X1.5.R.D"/>
        <s v="ACE-15W.40"/>
        <s v="ACE-MOT.2T"/>
        <s v="TIN-HEX-M8X20"/>
        <s v="THE-1/4.GR5.51/2"/>
        <s v="THE-1 1/4X6-G5"/>
        <s v="THE-1X2-G5"/>
        <s v="THE-1X2-G8"/>
        <s v="THE-1X2-G5RF"/>
        <s v="THE-1X3.GR.5"/>
        <s v="THE-1X3-GRA8"/>
        <s v="THE-1X3 1/2-G8"/>
        <s v="THE-1X4.GR.5"/>
        <s v="THE-1X41/2-G5"/>
        <s v="TOR-HEX.1X5.1/2.GR5"/>
        <s v="THE-1X7.GR5"/>
        <s v="THE-1/2X1G5"/>
        <s v="THE-1/2X1 1/2G5"/>
        <s v="THE-1/2X1 1/2G8"/>
        <s v="THE-1/2X1 1/4G5"/>
        <s v="THE-1/2.1.3/4.GR5"/>
        <s v="THE-1/2X2-G5"/>
        <s v="THE-1/2X2 GR8"/>
        <s v="THE-1/2X21/2-G5"/>
        <s v="THE-1/2X21/2-G8"/>
        <s v="THE-1/2X3-G5"/>
        <s v="THE-1/2X3-G8"/>
        <s v="THE-1/2X3 1/2G8"/>
        <s v="THE-1/2X3"/>
        <s v="THE-1/2X4-G5"/>
        <s v="THE-1/2.4.1/2.GR8"/>
        <s v="THE-1/2X5"/>
        <s v="THE-1/2X51/2-G8"/>
        <s v="THE-1/2X9-G8"/>
        <s v="THE-1/4X1-G5"/>
        <s v="THE-1/4X1/2-G5"/>
        <s v="TOR-HEX.1/4X2.GR.5"/>
        <s v="THE-1/4X3/4-G5"/>
        <s v="THE-3/4X1 1/2G8"/>
        <s v="THE-3/4X2-G5"/>
        <s v="THE-3/4X2-G8"/>
        <s v="THE-3/4X2 1/2-G"/>
        <s v="THE-3/4X3-G5"/>
        <s v="THE-3/4X3-G8"/>
        <s v="THE-3/4X31/2-G5"/>
        <s v="THE-3/4X31/2-G8"/>
        <s v="THE-3/4X4-G5"/>
        <s v="THE-3/4X4-G8"/>
        <s v="THE-3/4X41/2 G5"/>
        <s v="THE-3/4X51/2-G5"/>
        <s v="THE-3/4X61/2-G5"/>
        <s v="THE-3/8X1-G5"/>
        <s v="THE-3/8X1G8"/>
        <s v="THE-3/8X1 1/2G5"/>
        <s v="THE-3/8X1 1/2G8"/>
        <s v="THE-3/8X1 1/4G5"/>
        <s v="THE-3/8X1 1/4G8"/>
        <s v="THE-3/8.1/2.GR5"/>
        <s v="THE-3/8X1/2"/>
        <s v="THE-3/8X2-G.5"/>
        <s v="THE-3/8X21/2-G5"/>
        <s v="THE-3/8X21/2"/>
        <s v="THE-3/8.2.1/2.GR5.RF"/>
        <s v="THE-3/8.3.GR.5"/>
        <s v="THE-3/8X3/4 G.5"/>
        <s v="THX-3/8.5/8.G5.RF"/>
        <s v="THE-5/16X1-G5"/>
        <s v="THE-5/16X1G8"/>
        <s v="THE-5/16X11/2G5"/>
        <s v="THE-5/16X1 1/2-"/>
        <s v="THE-5/16X11/4-5"/>
        <s v="THE-5/16X111/4G"/>
        <s v="THE-5/16X1/2-G5"/>
        <s v="THE-5/16X2-G5"/>
        <s v="THE-5/16X21/2G8"/>
        <s v="THE-GR5.5/16X3"/>
        <s v="THE-5/8.1.GR5"/>
        <s v="THE-5/8X11/2-G5"/>
        <s v="THE-5/8.1.1/2.GR8"/>
        <s v="THE-5/8X1-1/4G5"/>
        <s v="THE-5/8X2-G5"/>
        <s v="THE-5/8X2-G8"/>
        <s v="THE-5/8X2 1/2-G"/>
        <s v="THE-5/8X2 1/2-8"/>
        <s v="THE-5/8X3-G5"/>
        <s v="THE-5/8X3-GR8"/>
        <s v="THE-5/8.4GR.5"/>
        <s v="THE-5/8X41/2-G5"/>
        <s v="TOR-HEX.5/8X4.1/2.GR.8"/>
        <s v="TOR-HEX.5/8X5.GR.5"/>
        <s v="THE-5/8.5.1/2.GR5"/>
        <s v="TOR-7/1.6X2.GR.8"/>
        <s v="THE-7/8X1 1/2-5"/>
        <s v="THE-7/8X3-G5"/>
        <s v="THE-7/8X3-G8"/>
        <s v="THE-7/8X3 1/2G5"/>
        <s v="THE-7/8X3 1/2G8"/>
        <s v="THE-7/8X4-G5"/>
        <s v="THE-7/8X4-G8"/>
        <s v="THE-7/8X4 1/2G8"/>
        <s v="THE-7/8X5-G5"/>
        <s v="THE-7/8.X5G.8"/>
        <s v="THE-7/8.6.1/2.GR5"/>
        <s v="THE-M10.20X1.5"/>
        <s v="TOR-M10X20MM"/>
        <s v="TOR-M10X30"/>
        <s v="TOR-HEX.M10X30.1.5.INOX"/>
        <s v="THE-M10.40X1.5.GR5"/>
        <s v="THE-M12.30X1.75.GR5"/>
        <s v="THE-M12.40X1.75.GR5"/>
        <s v="THE-M12.80X1.75.GR8"/>
        <s v="THE-M14.50X2.IN"/>
        <s v="TOR-M16X100MMG8"/>
        <s v="THE-M16.35X2.IN"/>
        <s v="THE-M16.X80X2.GR8"/>
        <s v="TOR-HEX.M20X100.2.5.GR.5"/>
        <s v="TOR-M20X50MM-G5"/>
        <s v="TOR-M20X50MM"/>
        <s v="TOR-M20-76MMG8"/>
        <s v="TOR-HEX.M20.80M.G5"/>
        <s v="THE-M24.3X150.GR5"/>
        <s v="TOR-M24X3X45"/>
        <s v="TOR-M24X3X60"/>
        <s v="THE-M24.80X3.GR5"/>
        <s v="THE-M6X.20X1"/>
        <s v="TIN-HEX.M8X.25"/>
        <s v="THE-M8X.30X1.25.IN"/>
        <s v="THE-M8X.35X1.25IN"/>
        <s v="TOR-HEX.M10.100"/>
        <s v="TOR-M12.X100X1.75"/>
        <s v="TOR-M12.35X1.75.INOX"/>
        <s v="TOR-M12-50MM"/>
        <s v="TOR-M12.50.1.75.IOX"/>
        <s v="TOR-M12X80X175"/>
        <s v="TUE-HEX.1.1/2.GR5"/>
        <s v="TUH-1 1/4-G5"/>
        <s v="TUH-1-G5"/>
        <s v="TUH-1-G8"/>
        <s v="TUH-1/2-GRADO5"/>
        <s v="TUH-1/2-G8"/>
        <s v="TUH-1/4-G5"/>
        <s v="TUH-3/4-G5"/>
        <s v="TUH-3/4-G8"/>
        <s v="TUH-3/8-G5"/>
        <s v="TUH-3/8-G8"/>
        <s v="TUH-3/8"/>
        <s v="TUH-5/16-G5"/>
        <s v="TUE-HEX.5/16.GR.8"/>
        <s v="TUH-5/8-G5"/>
        <s v="TUH-5/8-G8"/>
        <s v="TUH-7/8-G5"/>
        <s v="TUH-7/8-G8"/>
        <s v="ANGH-2X1/8"/>
        <s v="ANGH-5X1/2"/>
        <s v="BAN-10X.3PE"/>
        <s v="BAN-8X4.PER"/>
        <s v="BAN-CAU.3/8X15"/>
        <s v="BAN-14X.4.ENL200A"/>
        <s v="CAB-#12.VERDE"/>
        <s v="CAB-ILU.105#10"/>
        <s v="CAB-POD.PC"/>
        <s v="CAB-INT-4X18X20"/>
        <s v="CAB-SOL.NO4"/>
        <s v="CAB-THH-THH-10"/>
        <s v="CAB-THH.THH-8"/>
        <s v="CAB-PAT.X10M"/>
        <s v="CAB-PAT.X3M"/>
        <s v="CAB-VEH.10N"/>
        <s v="CAB-ROJ.N14"/>
        <s v="CAB-CON.9X18"/>
        <s v="CAN-40X.25"/>
        <s v="CIL-NEU-32X160"/>
        <s v="CIL-NEU.32X80"/>
        <s v="CIL-NEU-32X80"/>
        <s v="CIL-NEU.32-15"/>
        <s v="CIL-NEU.DSBC-40-120-PPVA-N3"/>
        <s v="ARR-3HP.440V"/>
        <s v="ARR-72A.40HP.440V"/>
        <s v="BAL-1X40W"/>
        <s v="BAT-ION.48MAH"/>
        <s v="BOQ-ARA-11/2"/>
        <s v="BOQ-ARA-1"/>
        <s v="BOQ-TER.IMC3"/>
        <s v="BOR-BAS.PLC"/>
        <s v="BOR-GRI.50A"/>
        <s v="BOT-PUL-DOB-1NA"/>
        <s v="BRE-BIP-2A-220V"/>
        <s v="BRE-MO-2-74102"/>
        <s v="BRE-TRI.2A"/>
        <s v="CAJ-FUS.AUT."/>
        <s v="CAJ-PLA.DER"/>
        <s v="CAN-16-52314"/>
        <s v="CAR-CAB-1012"/>
        <s v="CEL-CAR.20K"/>
        <s v="CEL-CAR.1000"/>
        <s v="CEL-CAR.500K"/>
        <s v="CEL-CAR.H35X4000L"/>
        <s v="CHA-8HD.1734-IE8C"/>
        <s v="COF-MET.40X60X25.DFI"/>
        <s v="CON-LBX.1.1/2"/>
        <s v="CON-1TIP-C"/>
        <s v="CON-1-TIP-LB"/>
        <s v="CON-1TIP-LL"/>
        <s v="CON-COR.TP.3/4"/>
        <s v="CON-COR-REC-1"/>
        <s v="CON-2X2.RJ45"/>
        <s v="CON-TEM.TC45-14R"/>
        <s v="CON-LOG.PRO."/>
        <s v="COR-1"/>
        <s v="DPS-A9L165666"/>
        <s v="ELE-EXT-1300224"/>
        <s v="ELE-SOP.1024V"/>
        <s v="ELE-SOP-1300124"/>
        <s v="FIJ-TUB.3"/>
        <s v="FUS-AUT.FUSVEH3A"/>
        <s v="FUS-AUT.5A"/>
        <s v="LAM-LED.HB.20W"/>
        <s v="MOD-ANA-8ENT"/>
        <s v="MOD-4EN.4SAL"/>
        <s v="MOD-EXP.1FB10"/>
        <s v="PAN-FRO.ABS"/>
        <s v="PAN-PC/.TQ12-73AC"/>
        <s v="PIL-22MM/24-VER"/>
        <s v="PRE-EST-20MM"/>
        <s v="PRE-EST-PG-11"/>
        <s v="PRE-EST-CAB3X14"/>
        <s v="PRE-EST-PG-7"/>
        <s v="PRE-EST.PG9"/>
        <s v="PRE-EST-CAB2X16"/>
        <s v="PUE-CON.BOR.20"/>
        <s v="REG-VOL-GA008"/>
        <s v="REG-VOL-P8393"/>
        <s v="REL-CON.MON."/>
        <s v="REL-CM2.C024"/>
        <s v="REL-14PI-24V"/>
        <s v="SEL-2-POS-FIJ-"/>
        <s v="SEL-3-POS-FIJ-"/>
        <s v="SEN-CAP-P1-0518"/>
        <s v="SEN-NIV.LIQ.LA32NP"/>
        <s v="SEN-VIG.55CRMV91205TE"/>
        <s v="SEN-IND-18X5"/>
        <s v="TAB-10P.K86"/>
        <s v="TAP-MET-TR-0422"/>
        <s v="TAR-SEC-4-VAL"/>
        <s v="TER-DOB.34619"/>
        <s v="TER-FAS."/>
        <s v="TER-FAS.MAC"/>
        <s v="TER-VTP.U-25012"/>
        <s v="TER-AIS.U.#16"/>
        <s v="TER-VTU.5.5-4"/>
        <s v="TER-VTU.2-3"/>
        <s v="TER-VTU.1.25-4"/>
        <s v="TER-CUR.90.1"/>
        <s v="TER-CUR.90X1.1/12"/>
        <s v="TER-EMETE-1"/>
        <s v="TER-REC-11/2-CO"/>
        <s v="TER-REC.3.CM"/>
        <s v="TER-OJO-YA4CL"/>
        <s v="TRA-300.5A"/>
        <s v="TRA-CON.4012-1"/>
        <s v="UNI-1-GALVA"/>
        <s v="UNI-IMC.3"/>
        <s v="VAR-25B-D2P3N10"/>
        <s v="VAR-COB-5/8"/>
        <s v="GUA-LAN."/>
        <s v="GUA-MUL.CU5"/>
        <s v="PUN-SEG.NEG"/>
        <s v="VAL-EXH.7583"/>
        <s v="VIS-ACR.FF."/>
        <s v="THE-3/8X3/4"/>
        <s v="THE-1/2X1 1/4"/>
        <s v="TUE-SEG-3/8"/>
        <s v="CAM-FUN-4340"/>
        <s v="ENG-M3Z.62X192X16"/>
        <s v="ENG-M3-Z-30"/>
        <s v="ENG-M3-Z-62"/>
        <s v="ENG-HEL-24D-MO8"/>
        <s v="ENG-HEL-48D-MO8"/>
        <s v="TUE-EJE. PLTZ-8022"/>
        <s v="ARA-EST-FA"/>
        <s v="CAR-MAN.UNI"/>
        <s v="PIV-POL-QUE-096"/>
        <s v="TAP-VIB-F.ALU"/>
        <s v="VOL-HG-8&quot;"/>
        <s v="TAV-1/4X1-"/>
        <s v="TAV-1/4X1 1/2"/>
        <s v="TAV-1/4.1 1/4"/>
        <s v="TAV-1/4.1.1/4"/>
        <s v="TAV-1/4X1/2"/>
        <s v="TAV-1/4X3/4"/>
        <s v="TAV-3/8X1 1/4"/>
        <s v="TAV-3/8X1"/>
        <s v="TAV-3/8.3/4"/>
        <s v="TAV-5/1.6X1/4"/>
        <s v="TAV-5/16X3/4"/>
        <s v="TBR-M8X30MM-IN"/>
        <s v="TAV-1/2X2BR"/>
        <s v="TBR-AVE.1/2X1.1/2"/>
        <s v="TAV-1/2.1.1/4.INOX"/>
        <s v="TOR-BRI.AVE.1/4X3/4"/>
        <s v="TOR-BRI.AV-1/4 1"/>
        <s v="TAV-1/4X1 1/2BR"/>
        <s v="TAV-1/4X11/2-IN"/>
        <s v="TBR-3/1.6X3/4"/>
        <s v="TBR-AVE.3/4X1.1/2"/>
        <s v="TAV-3/8X1-BR"/>
        <s v="TAV-3/8X11/2-IN"/>
        <s v="TAV-3/8X3/4"/>
        <s v="TAV-5/16X1BR"/>
        <s v="TRB-AVE.5/16X1-INOX"/>
        <s v="TAV-5/16X1 1/2"/>
        <s v="TAV-5/16X11/4BR"/>
        <s v="TBR-A-5/16X1/2"/>
        <s v="THE-5/1.6.21/2"/>
        <s v="TBI-AVE.5/16X2.1/2.I"/>
        <s v="TBR-A-5/16X3/4"/>
        <s v="TBR-AVE.5/16X3/4.IN"/>
        <s v="TBR-AVE.M10X30X1.5.GR5"/>
        <s v="TOR-BRI.M10X35X1.5.GR.8"/>
        <s v="TBR-M10.35X1.5.IN"/>
        <s v="TBR-AVE.M12X30X1.75.INOX"/>
        <s v="TOR-AVE.M12X35X1.75"/>
        <s v="TOR-BRI.M16X30X2.GR.8"/>
        <s v="TBR-AVE.M8X25X1.25"/>
        <s v="TBR-1/2X11/4CC"/>
        <s v="TBR-1/2X1-CC"/>
        <s v="TBR-1/2X1 1/2CC"/>
        <s v="TBR-1/2.1.1/2.GR8"/>
        <s v="TBR-1/2X2-CC"/>
        <s v="TBR-1/2.X2.GR8"/>
        <s v="TBR-1/2X21/2CC"/>
        <s v="TBR-1/4X11/2"/>
        <s v="TBR-1/4X1/2-CC"/>
        <s v="TBR-1/4X2-CC"/>
        <s v="TBR-1/4X3/4"/>
        <s v="TOR-BCC.3/16X2"/>
        <s v="TBR-3/4.1.1/2"/>
        <s v="TBR-3/4.4.CC"/>
        <s v="TBR-3/4.5.CC"/>
        <s v="TBR-3/8X1CC"/>
        <s v="TBR-INO-3/8X1"/>
        <s v="TBR-3/8X11/2"/>
        <s v="TBR-3/8.1.1/2.INX"/>
        <s v="TBR-3/8X11/4CC"/>
        <s v="TBR-3/8X2 CC"/>
        <s v="TBR-3/8X3"/>
        <s v="TBR-5/16X1-CC"/>
        <s v="TBR-5/16X1 1/2"/>
        <s v="TBR-5/16X1 1/4"/>
        <s v="TBR-5/16X1/2CC"/>
        <s v="TBR-5/16X/2 CC"/>
        <s v="TBR-5/16X3/4CC"/>
        <s v="TBR-5/8X11/2"/>
        <s v="TBR-5/8X2"/>
        <s v="TBR-5/8X31/2-5C"/>
        <s v="TBR-5/8X31/2-8C"/>
        <s v="TBR-5/8X41/2CC"/>
        <s v="TBR-7/8X4"/>
        <s v="TBR-M10X20MMCC"/>
        <s v="TOR-BRI.CC.M10X20X2.INOX"/>
        <s v="TBR-M10X25MMCC"/>
        <s v="TBR-M10X25-INO"/>
        <s v="TBR-M10X35MM-15"/>
        <s v="TBR-M10X45X1-5"/>
        <s v="TBC-M10.60X1.5"/>
        <s v="TBR-INO-M12X25"/>
        <s v="TOR-BRI.CC.M12X30X1.75.INOX"/>
        <s v="TOR-BRI.CC.M12X35X1.75"/>
        <s v="TBR-M12.X40X1.75"/>
        <s v="TBR-M14.45X2.IN"/>
        <s v="TOR-BRI.CC..M14X2"/>
        <s v="TBR-M16.X100X2.GR5"/>
        <s v="TBR-M16.50M"/>
        <s v="TOR-M18.X130"/>
        <s v="TOR-BRI-M20X100"/>
        <s v="TOR-BRI.M20X180X2.5"/>
        <s v="TBR-M20.X220X2.5"/>
        <s v="TBR-M20.X80X2.5"/>
        <s v="TBR-M27-140MMX3"/>
        <s v="TBR-M5X.12X0.8.CC"/>
        <s v="TOR-BRI.M5X30"/>
        <s v="TOR-M6X.10X1"/>
        <s v="TOR-BRI.C.CM6X15X1.0"/>
        <s v="TBR-M6X.20X1"/>
        <s v="TBR-M6X30X1"/>
        <s v="TOR-BRI.CC.M8X15X1.25"/>
        <s v="TOR-BRI.CC.M8X20X1.25"/>
        <s v="TOR-BRI.M8.45"/>
        <s v="TBR-1/2X1"/>
        <s v="TBR-1/2X1 1/2SC"/>
        <s v="TBR-1/2X1/2"/>
        <s v="TBR-1/2X2SC"/>
        <s v="TBR-1/2X3/4"/>
        <s v="TBR-1/4.1 1/2"/>
        <s v="TBR-SCX.1/4X1.1/4"/>
        <s v="TBR-1/4X1/2"/>
        <s v="TBR-1/4X1/4-SC"/>
        <s v="TBR-1/4X3/4-SC"/>
        <s v="TBR-1/4.X5/8"/>
        <s v="TBR-3/1.6X1./2"/>
        <s v="TBR-3/8X1SC"/>
        <s v="TBR-3/8X1 1/2SC"/>
        <s v="TBR-3/8X11/4SC"/>
        <s v="TBR-3/8X1/2SC"/>
        <s v="TBR-3/8X21/2"/>
        <s v="TBR-3/8X3/4SC"/>
        <s v="TBR-5/16X1"/>
        <s v="TBR-5/16X1 1/2S"/>
        <s v="TBR-5/16X1/2"/>
        <s v="TBR-SCA.5/16X1/4"/>
        <s v="TBR-5/16X3/4"/>
        <s v="TBR-5/8X1-SC"/>
        <s v="TBR-SCX.5/8.1.1/4"/>
        <s v="TBR-5/8.2.SC"/>
        <s v="TBR-M10.12X1.5"/>
        <s v="TOR-M16X35"/>
        <s v="TBR-M8X.10X1.25"/>
        <s v="BRI-BLI-21/2X15"/>
        <s v="BRI-BLI-4&quot;X300"/>
        <s v="BRI-SLI-21/2-30"/>
        <s v="COD-ACA.SCH20.10&quot;"/>
        <s v="COD-ACA.SCH10.3.76X1300"/>
        <s v="COD-ROS.1.1/2.X90.300"/>
        <s v="COD-CAL.SCH40X1/2"/>
        <s v="COD-SCH40-3-45-"/>
        <s v="COD-SCH40-4-90"/>
        <s v="COD-SCH.401"/>
        <s v="COD-SCH40-3-90"/>
        <s v="CUR-COD.45°.AN.1"/>
        <s v="NIP-SCH.40X1 1/2X1000"/>
        <s v="NIP-SCH.40X.1.1/2.X15.0"/>
        <s v="NIP-SCH.40X1.1/2.X30.0"/>
        <s v="RED-BR-1/2A3/8"/>
        <s v="RED-BR-1/8A1/4"/>
        <s v="RED-BUS.CON.1-3/4"/>
        <s v="RED-BUS-1A1/2"/>
        <s v="RED-BUS.1/2X1/4"/>
        <s v="RED-COP-2/2A3/8"/>
        <s v="RED-CON.40.1.1/2X1"/>
        <s v="RED-COP-11/2X3/"/>
        <s v="RED-COP-2A11/4"/>
        <s v="RED-COP-3X11/2-"/>
        <s v="RED-CON.SCH40X4X3.AC"/>
        <s v="RED-BRO.1/8X1/4"/>
        <s v="RED-1/2.3/8.MAC"/>
        <s v="SIF-COL-MAR-1/2"/>
        <s v="TAP-CAP-TUBSCH4"/>
        <s v="TAP-HEM-2-SCH40"/>
        <s v="TAP-HEM-3-SCH40"/>
        <s v="TAP-HEM-3/4-INO"/>
        <s v="TAP-HEM-4"/>
        <s v="TAP-MACHO-1 1/2"/>
        <s v="TAP-MACHO-GA1/2"/>
        <s v="TE-ROS-1 1/2"/>
        <s v="TEE-3-SCH40"/>
        <s v="RED-COP-1A3/4GA"/>
        <s v="TRA-TER-1-ROS"/>
        <s v="TAP-HEM-3/4"/>
        <s v="UNI-HEM.1/2X6000"/>
        <s v="UNI-HEM-BRO-1/4"/>
        <s v="UNI-HEM-BRO-1/8"/>
        <s v="UNI-HEM-3-RO"/>
        <s v="UNI-HEM-3/4X300"/>
        <s v="UNI-INOX-1 1/4"/>
        <s v="UNI-INO-1/4"/>
        <s v="UNI-INOX-3/4"/>
        <s v="UNI-INOX-4"/>
        <s v="UNI-BRO.3/16.MAC"/>
        <s v="UNI-MAC-3/4 A H"/>
        <s v="UNI-1&quot;-HN"/>
        <s v="UNI-1/2-PRE"/>
        <s v="UNI-ACE-2"/>
        <s v="UNI-ACE-3/4"/>
        <s v="UNI-INOX-1"/>
        <s v="UNI-ROS-11/2-30"/>
        <s v="UNI-ROS-1-NPT"/>
        <s v="UNI-ROS-1/2X150"/>
        <s v="UNI-ROS-3/4X300"/>
        <s v="UNI-ROS.3/8X3000"/>
        <s v="UNI-ROS-3/8X150"/>
        <s v="UNI-300.X1.1/2.AC"/>
        <s v="UNV-1X150PSI"/>
        <s v="UNV-GAL-2"/>
        <s v="UNV-GAL-3/8"/>
        <s v="VAL-BOL-11/2-IN"/>
        <s v="VAL-BOL.1FL"/>
        <s v="VAL-BOL.1/2.X300.AC"/>
        <s v="VAL-6PU.300"/>
        <s v="VAL-RCA-20T-T"/>
        <s v="VAL-DIA.25.1"/>
        <s v="VAL-MAR-3-40"/>
        <s v="VAL-12P.S42"/>
        <s v="RED-BUS.1-3/4.IN"/>
        <s v="RED-BUS.1X3/8.GAL"/>
        <s v="RED-CON.SCH40X3/8X1/4.INX"/>
        <s v="UN-EMT2-GAL"/>
        <s v="VAL-BOL-3/4R"/>
        <s v="VAL-CHE-LIN-1"/>
        <s v="VAL-CHE-LIN-1/2"/>
        <s v="VAL-BOL.2X1000.IN"/>
        <s v="VAL-BOL-IN-3/4"/>
        <s v="BAN-15X.4LN.ENL150"/>
        <s v="BAN-17P.330"/>
        <s v="BAN-9X3.PER"/>
        <s v="BAN-SIN-PO-1-52"/>
        <s v="CAN-14X.7.MAX"/>
        <s v="ROD-EST.30X180.FIJ"/>
        <s v="ROD-EST.30X180.MOT"/>
        <s v="CAN-PL-11X7"/>
        <s v="CAN-PL-7X5-LUF"/>
        <s v="CAN-PL-7X4"/>
        <s v="CAN-PLA.16X8"/>
        <s v="CAN-PL-9X6-TAP"/>
        <s v="CAN-PLA.8T"/>
        <s v="CAN-PLA.18X8"/>
        <s v="BAN-8X3.ENL200.CR"/>
        <s v="ADA-TUB.A34NPT"/>
        <s v="BOQ-ARA-3/4"/>
        <s v="BOR-15AMP"/>
        <s v="BOR-CAB.20-12..  REF: TB2,5 I MS  MARCA PHOENIX CO"/>
        <s v="CAB-ENC-4X12"/>
        <s v="CAB-THH-THH-2"/>
        <s v="CAJ-10X.10T"/>
        <s v="CAJ-MET.1CT"/>
        <s v="CAJ-PLA-145X18X"/>
        <s v="ENR-SAL-24CAN-9"/>
        <s v="CEL-CAR.1000LB"/>
        <s v="CLA-5X1.25A"/>
        <s v="COD-PVC-1/2"/>
        <s v="COF-300.200.180"/>
        <s v="CON-1/2-TIP-LB"/>
        <s v="CON-COD.M12.1668247"/>
        <s v="CON-JAC.RJ45"/>
        <s v="CON-COR-REC-11/"/>
        <s v="CON-ZBE-101"/>
        <s v="CUR-EMT-1/2"/>
        <s v="ECO-8SA.1022"/>
        <s v="ESP-CAB-1/2"/>
        <s v="FIJADOR-3/4"/>
        <s v="FUS-20MMV"/>
        <s v="INT-AUT.FIJ"/>
        <s v="INT-POS-167"/>
        <s v="MOD-16E."/>
        <s v="MOD-16S.PNP"/>
        <s v="MOD-32E.24VCC"/>
        <s v="MOD-32S.24VCC"/>
        <s v="MOD-SEN-DRF0067"/>
        <s v="MON-4BC.WDC4V46CAI"/>
        <s v="PAS-TAB.RAE8FD-C6"/>
        <s v="PLC-CPU.SWI."/>
        <s v="REG-VOL.XL4016"/>
        <s v="SEN-ALI.TS2V34AI"/>
        <s v="SEN-4BC.ADB20V3CAI"/>
        <s v="SEN-VEL.P3003V34AI"/>
        <s v="SEN-IND-18X8MM"/>
        <s v="SEN-IND.30X15"/>
        <s v="SEN-PRO.800"/>
        <s v="SEN-STP.PT100"/>
        <s v="TAR-SUM.4CD"/>
        <s v="TER-CUR.90.3/4"/>
        <s v="TER-PVC-1/2"/>
        <s v="TER-CAB.UTP.RJ45"/>
        <s v="TER-POL-205034"/>
        <s v="TER-REC-3/4-CO/"/>
        <s v="TER-OJO-YA6CL1"/>
        <s v="TER-OJO-3/8X1-0"/>
        <s v="TER-PVC.1/2"/>
        <s v="TRA-TEM.PANT"/>
        <s v="TRA-TLB.RS485"/>
        <s v="UNI-3/4-IMC"/>
        <s v="AMAR-PLA-10CM"/>
        <s v="ARN-ENX."/>
        <s v="ESL-DIE.REG"/>
        <s v="ESL-DIE.ENY"/>
        <s v="BAN-NYL.2X3X1T"/>
        <s v="ESL-BAN.3X5"/>
        <s v="FIL-HUM.2091"/>
        <s v="REA-RAC.1X5"/>
        <s v="TIE-OFF.180CM"/>
        <s v="PRO-ESL.5X60"/>
        <s v="PRO-ESL.3X60"/>
        <s v="PRO-ESL.8X60"/>
        <s v="GAS-ARG.6MTS"/>
        <s v="GAS-ARG."/>
        <s v="GAS-DIO.CARB"/>
        <s v="GAS-HEL.5.0"/>
        <s v="GAS-NIT.5.0ANAL"/>
        <s v="GAS-NIT.LIQ"/>
        <s v="GAS-NIT.LIQ-REC"/>
        <s v="GAS-OXI.LIQ"/>
        <s v="GAS-PRO.40LB.S.I"/>
        <s v="GAS-STA.TUBX7"/>
        <s v="GAS-OXI.6M3"/>
        <s v="ALI-AIS.8"/>
        <s v="ARG-ALI.1/2"/>
        <s v="ARR-LLA.ACE"/>
        <s v="BAR-FOR.18LIB"/>
        <s v="BOQ-VIC.GAS.1"/>
        <s v="BUR-5/1.6X3.12%"/>
        <s v="CAB-MAD.MDBG"/>
        <s v="CAB-POR.20L"/>
        <s v="CAB-MAD.PORRA"/>
        <s v="CAB-MAD.PORRA.4LB"/>
        <s v="CAB-MAD.POR.6"/>
        <s v="CAD-G10.5/16"/>
        <s v="CAL-ROS.MIXTO"/>
        <s v="CIN-PLA.1X12"/>
        <s v="COP-9/1.6X1/2.L.TP"/>
        <s v="COP-30M.3/4"/>
        <s v="COP-IMP.9/16X1/2"/>
        <s v="DES-EST.1/4X4"/>
        <s v="DIF-MAN.5TONX15M"/>
        <s v="ESC-EXT.32P"/>
        <s v="ESC-1/4.KC633M"/>
        <s v="ESC-3/1.6.KC633M"/>
        <s v="ESC-KEN.5/16"/>
        <s v="ESC-ATO.DW293"/>
        <s v="ESC-MET.12"/>
        <s v="ESC-MET.8"/>
        <s v="GRI-1/2.G2130"/>
        <s v="HOM-SOL.UÑA.X11"/>
        <s v="KIT-ROD.0.045"/>
        <s v="LIM-PLA.BAS.12"/>
        <s v="LIM-RED.1/2X12"/>
        <s v="LIM-ROT.SF-5.1/4"/>
        <s v="LLA-EXP.24P"/>
        <s v="MAC-HEL.5/16.18RH3AKSP32"/>
        <s v="MAC-M22.2.5"/>
        <s v="MAC-M36.P2"/>
        <s v="MAC-M8X.1"/>
        <s v="MAC-10M.1/4"/>
        <s v="MAC-3/4.X10.RO"/>
        <s v="PEL-FUN.AUT"/>
        <s v="PIS-ANC.4/3001"/>
        <s v="PIS-AIR.1/4"/>
        <s v="PLO-HIE.1LI"/>
        <s v="POR-3LB.CAB.MAD"/>
        <s v="POR-6LB."/>
        <s v="POR-TUN.3/32.13N23"/>
        <s v="PRE-ENF.50X38"/>
        <s v="PRE-ENF.60X38"/>
        <s v="PRE-ENF.35X8.32&quot;"/>
        <s v="RES-PIS.AERO"/>
        <s v="RET-D28.494"/>
        <s v="SAC-1/4.7MM"/>
        <s v="SAC-8MM."/>
        <s v="SIE-CAL.DW317"/>
        <s v="TIJ-COR.LAM"/>
        <s v="TRO-HTG.A5000"/>
        <s v="AGU-PIS.PINTAR"/>
        <s v="ARG-ELI.5/8"/>
        <s v="AVE-1/2.X1X82"/>
        <s v="AVE-7/8.82°"/>
        <s v="BRO-CIL.19/64."/>
        <s v="BRO-CON.22X10"/>
        <s v="BRO-1X1.2TUNG.RAN"/>
        <s v="BUR-PTT.1&quot;"/>
        <s v="BUR-1/2.17%"/>
        <s v="BUR-1/2.X4.10%"/>
        <s v="BUR-3/8.4CO"/>
        <s v="BUR-5/1.6.10%"/>
        <s v="BUR-REC.3/4"/>
        <s v="CAB-POR.14LB"/>
        <s v="CAJ-ENG.4120"/>
        <s v="CAM-PIS.ATO-DEW-293"/>
        <s v="CAN-SEG.GRI"/>
        <s v="CAU-40W.SP40NK"/>
        <s v="CEN-PUN.1/2X6"/>
        <s v="CEP-CAX.6X16"/>
        <s v="COP-1/2.X1/2.L.TP"/>
        <s v="COP-15M.LAR.PES"/>
        <s v="COP-IMP.30MM"/>
        <s v="CUC-CAL.DEW331K"/>
        <s v="CUC-INC.#2"/>
        <s v="CUE-ANT.WELF"/>
        <s v="DES-EST.5/16X6"/>
        <s v="DIF-MAN.1X20."/>
        <s v="DIS-BLO.ROJ"/>
        <s v="ESC-16M."/>
        <s v="ESC-KEN.1/4"/>
        <s v="ESC-1/8.KC633M"/>
        <s v="ESC-3/4.X4C"/>
        <s v="ESC-AQX.R204SA20L"/>
        <s v="ESC-MAG.5PU"/>
        <s v="ESC-100.220992.ANT.DURAMAX"/>
        <s v="ESP-CAB.2&quot;"/>
        <s v="EST-GRA.VER"/>
        <s v="EXT-MON.3X10X110"/>
        <s v="EXT-TRI.3X8X220"/>
        <s v="DAL-ESC.8&quot;"/>
        <s v="FLE-8MX.25MM"/>
        <s v="GAN-330.5/16"/>
        <s v="GAR-PIS.AERO"/>
        <s v="GRI-3/8.2TN"/>
        <s v="GRI-G20.9.1/2"/>
        <s v="HOM-SOL.CAD.X9"/>
        <s v="IND-ATO.DW293"/>
        <s v="INS-FRE.12T308"/>
        <s v="INS-FRE.12T308PEER-JM"/>
        <s v="INS-RAN.GX24-2E300N03-UD6 WSM33S"/>
        <s v="INS-VOE.NX2525"/>
        <s v="INS-TNA.220408EN"/>
        <s v="INT-ATO.DW.293"/>
        <s v="JGO-LIM.JOY."/>
        <s v="LLA-BRI.1/16-3/8.12"/>
        <s v="KIT-ROD.MILLER..0.035-0.045.190300"/>
        <s v="LAM-ILU.1X18W"/>
        <s v="LIJ-AGU.400"/>
        <s v="LIM-MED.CAÑ.12"/>
        <s v="LIM-ROT.SB-5 1/4X1/2"/>
        <s v="LIM-TRI.FINA.6&quot;"/>
        <s v="LLA-BRI.19M"/>
        <s v="LLA-MIX.1.1/4"/>
        <s v="MAC-HEL.1/2.13R3BX A KP6525"/>
        <s v="MAC-HEL.1/4.20R3BXAKM6515"/>
        <s v="MAC-HEL.3/8."/>
        <s v="MAC-HEL.3/8.6RH3AKSP32"/>
        <s v="MAC-HEL.3/8.STOCK"/>
        <s v="MAC-HEL.5/16.RO"/>
        <s v="MAC-HEL.5/16.T838NC03125"/>
        <s v="MAC-HEL.5/8.RF"/>
        <s v="MAC-HEL.3/4"/>
        <s v="MAC-M10.1.25"/>
        <s v="MAC-M10.1.5"/>
        <s v="MAC-M12.X1.25"/>
        <s v="MAC-M12.1.5"/>
        <s v="MAC-M12.X1.75"/>
        <s v="MAC-M14.2MM"/>
        <s v="MAC-M16.PASO1.5MM"/>
        <s v="MAC-M20.X1.0"/>
        <s v="MAC-M20.2.5DEROSCA"/>
        <s v="MAC-M24.X3M"/>
        <s v="MAC-M27.X3MM"/>
        <s v="MAC-M30.P2"/>
        <s v="MAC-M7X.0.7"/>
        <s v="MAC-M4X.0.75"/>
        <s v="MAC-M6X.1"/>
        <s v="MAC-MIL.M8X1.25"/>
        <s v="MAC-11/.4-7.R.O"/>
        <s v="MAC-NPT.1"/>
        <s v="MAC-Ø1/.16.NPT"/>
        <s v="MAC-1/2.NPT"/>
        <s v="MAC-1/2.R.F"/>
        <s v="MAC-1/2.ROI"/>
        <s v="MAC-1/4.NPT"/>
        <s v="MAC-1/4.ROS.ORD"/>
        <s v="MAC-1/4.28.RF"/>
        <s v="MAC-NPT.1/8"/>
        <s v="MAC-3/1.6.R.O"/>
        <s v="MAC-3/4.R.O.DORMER"/>
        <s v="MAC-3/8.NPT"/>
        <s v="MAC-3/8.ROS.ORD"/>
        <s v="MAC-3/8.UNF"/>
        <s v="MAC-5/3.2.RO"/>
        <s v="MAC-5/8.ROS.ORD"/>
        <s v="MAC-5/8.RO"/>
        <s v="MAC-5/8.RF"/>
        <s v="MAC-7/1.6.RO"/>
        <s v="MAC-7/3.2ROSCORD"/>
        <s v="MAC-ROF.3/4"/>
        <s v="MAN-TAL..1/16-3/8"/>
        <s v="MAN-3/8.1/2"/>
        <s v="MAN-DES.T.M12"/>
        <s v="MAR-SEG.X12"/>
        <s v="MAR-BOL.X3LBR"/>
        <s v="MAR-DOB."/>
        <s v="NIV-ALU.X12"/>
        <s v="NIV-MAG.X09"/>
        <s v="PIE-ESM.150X25X31.75.A36GR.60"/>
        <s v="PIE-ESM.150X25X31.75.GR.80"/>
        <s v="PIS-AER.SEMIAM.HVLP.H827"/>
        <s v="PIS-BAJ.PRE"/>
        <s v="PIS-SIL."/>
        <s v="PLA-GAL.0.35X1.4.SA"/>
        <s v="PLA-GAL.0.60X1.40S"/>
        <s v="POR-ESC.MOT.BOSH"/>
        <s v="PUL-412.0DEW"/>
        <s v="PUN-MUL."/>
        <s v="PUN-REC.461.9A6"/>
        <s v="RAC-3/4.19"/>
        <s v="REP-TOR.9004"/>
        <s v="SAC-1/2."/>
        <s v="SAC-BOC.7/16"/>
        <s v="SEG-MAN.12&quot;X18DIENTES"/>
        <s v="SOP-ASP.5865"/>
        <s v="TEN-TRI.3/8"/>
        <s v="UNI-CAD.5/16"/>
        <s v="VAL-PIS.AERO"/>
        <s v="VOL-1/2.15"/>
        <s v="MAC-1/2..R.O"/>
        <s v="MAC-HEL.13"/>
        <s v="ESC-1/2."/>
        <s v="RIM-CON.#7"/>
        <s v="ACE-CAD.CCX-77"/>
        <s v="ACE-M46.S2"/>
        <s v="ADA-COL.ARG.CO2"/>
        <s v="ADH-MAR.15X8"/>
        <s v="ANT-TIG.350"/>
        <s v="CAJ-MAC.B18"/>
        <s v="CAJ-MAC.B25"/>
        <s v="CAJ-MAC.81XHH"/>
        <s v="CAJ-ENG.28476"/>
        <s v="CHA-MET."/>
        <s v="CIN-3/4.AMA"/>
        <s v="CIN-3/4.AZU"/>
        <s v="CIN-3/4.BLA"/>
        <s v="CIN-3/4.VER"/>
        <s v="CIN-3/4.NEG"/>
        <s v="CIN-3/4.ROJ"/>
        <s v="CIN-AIS.X5"/>
        <s v="CIN-ENM.2&quot;X40"/>
        <s v="CLA-32A.4X440"/>
        <s v="CON-TEE.INOX1&quot;"/>
        <s v="CON-TUE.N218833"/>
        <s v="CUE-BER.QT3"/>
        <s v="DIS-100.6MM"/>
        <s v="DIS-TEL.PU6"/>
        <s v="DIS-120.41/2"/>
        <s v="DIS-BEL.1306466"/>
        <s v="EMB-PLA.23CMS"/>
        <s v="ESC-PUL.4212DW"/>
        <s v="ESC-MIL.4270.20"/>
        <s v="ESP-PLA.2"/>
        <s v="ESP-PLA.4"/>
        <s v="ESP-BOO..X300"/>
        <s v="EXT-DIO.10LB"/>
        <s v="FIL-AIR.AYZ"/>
        <s v="FIT-1/4.AME"/>
        <s v="GAN-INF.1TN"/>
        <s v="GAN-SUP.1TN"/>
        <s v="GRA-GAD.SHELL"/>
        <s v="GRA-PRO.200"/>
        <s v="GUA-PU7.N036831"/>
        <s v="GUA-POL.300GRS"/>
        <s v="GUA-ANT.TWE"/>
        <s v="HAN-KIT.Q400"/>
        <s v="INT-TAL.BOS"/>
        <s v="INT-BOS.RG602"/>
        <s v="INT-BOS.NAC"/>
        <s v="KIT-PRE.609075"/>
        <s v="ROD-EST.609011"/>
        <s v="ROD-GUI.L304"/>
        <s v="LIM-SWI."/>
        <s v="LUB-GEL.X8ONZ"/>
        <s v="MAN-5/8.5/8"/>
        <s v="MAN-TAL.BOSH65B 20-2RE"/>
        <s v="MOD-POL.280"/>
        <s v="NOZ-5/8.1/8"/>
        <s v="NOZ-D17.237501"/>
        <s v="ORI-020.PUL"/>
        <s v="ORI-22M.17MX2MM"/>
        <s v="PAS-MON. ATIEZE PI"/>
        <s v="PLA-IDE.EQ"/>
        <s v="PUE-REC.50A.600V"/>
        <s v="PUL-BLA.6.5X5"/>
        <s v="PUN-EST. #2"/>
        <s v="REG-FLU.ARG"/>
        <s v="REL-1/2.5TO"/>
        <s v="REP-PRE.EM"/>
        <s v="ROD-609.ZZ"/>
        <s v="ROD-AXI.51105"/>
        <s v="ROD-AXI.51206"/>
        <s v="ROD-PRE.609075"/>
        <s v="SAB-IND."/>
        <s v="TEN-BOL.256187"/>
        <s v="TOM-32A.4X440V"/>
        <s v="TRI-ASS.5662"/>
        <s v="TUE-MOT.4887"/>
        <s v="UNI-EMT.1/2"/>
        <s v="UNI-ESP.1/4"/>
        <s v="VAL-BOL.1/2.GRI."/>
        <s v="BRI-ILE.T132"/>
        <s v="MOT-2HP.112"/>
        <s v="MOT-2HP.IE3"/>
        <s v="MOT-5HP.1758"/>
        <s v="MOTRE-3HP-76-8D"/>
        <s v="MOT-R67.5.3DRN100L4/BE5"/>
        <s v="MOT-MVE.1400"/>
        <s v="MOT-MVE.2400"/>
        <s v="BOB-FES.100"/>
        <s v="BOB-MAG.110"/>
        <s v="CIL-NEU.32X200"/>
        <s v="CIL-NEU.40X200.SO"/>
        <s v="CIL-NEU-50X400"/>
        <s v="CON-BOB.MSS"/>
        <s v="CON-ELE.1/8"/>
        <s v="ELE-2/2-1/4-24D"/>
        <s v="EBI-5/2.1/4FES"/>
        <s v="ELE-5/2.1/4FES"/>
        <s v="ELE-5/2.FES"/>
        <s v="ELE-5/2.MOF"/>
        <s v="ELE-5/2.1/8"/>
        <s v="ESC-FIJ.MS4"/>
        <s v="EST-ESC.1/8"/>
        <s v="HOR-PAS-32MM"/>
        <s v="HOR-ROT-1/2X1/2"/>
        <s v="IND-3/4.CCT"/>
        <s v="IND-NIV.3/4"/>
        <s v="LUB-FES.1/4"/>
        <s v="RAC-3/8.10M"/>
        <s v="MAN-1/2.0-100.CAR.6&quot;"/>
        <s v="MAN-0-150-PSI-2"/>
        <s v="MAN-1/2.0-400.CAR.6&quot;"/>
        <s v="PAS-8MM.FES"/>
        <s v="PIS-NEU.120"/>
        <s v="PIS-NEU.150"/>
        <s v="HORQUILLA PASADOR PARA CILINDRO Ø 50 MM"/>
        <s v="RAC-FES.1/2"/>
        <s v="RAC-FES.1/4"/>
        <s v="RAC-FES.1/8"/>
        <s v="RAC-REC-1/8X8MM"/>
        <s v="SIL-1/8.NEU"/>
        <s v="SOP-OSC.32MM"/>
        <s v="CON-PRE.FES"/>
        <s v="UND-FIL.REG"/>
        <s v="VAL-SEL-3/8-24V"/>
        <s v="ANG-ALU-11/2X1/"/>
        <s v="ANG-AL-1 1/2X3/"/>
        <s v="ANG-AL-1 1/4X1/"/>
        <s v="ANG-ALU-2X1/4"/>
        <s v="ANG-ALU-2X3/16"/>
        <s v="ANG-INO-2X1/4"/>
        <s v="ANG-INO.3X3/16"/>
        <s v="ANG-INO.9X75"/>
        <s v="EJE-862.0.1.1/2"/>
        <s v="EJE-HEX.2"/>
        <s v="EJE-HEX-30MM"/>
        <s v="EJE-INOX-2 1/4"/>
        <s v="EJE-INOX-5&quot;-316"/>
        <s v="EJE-INOX-6&quot;-316"/>
        <s v="EJE-INOX-420-20"/>
        <s v="EJE-1045-150MM"/>
        <s v="EJE-1045-210MM"/>
        <s v="EJE-1045-230MM"/>
        <s v="EJE-1045-280MM"/>
        <s v="EJE-SAE.104541/4"/>
        <s v="EJE-SAE.3.1/4"/>
        <s v="EJE-74M.4140"/>
        <s v="PALA-1 1/2 1045"/>
        <s v="PAL-104.5.1.1/8"/>
        <s v="PALA-1-1045"/>
        <s v="PALA-2 1/2-1045"/>
        <s v="PAL-CUA-2-1045"/>
        <s v="PER-100X50-12"/>
        <s v="PER-UPN-200"/>
        <s v="PLA-1016-2 1/2"/>
        <s v="PLA-5160-2 1/2X"/>
        <s v="PLA-5160-2X3/8"/>
        <s v="PLA-ALU-1 1/2X"/>
        <s v="PLA-ALU-1 1/2X1"/>
        <s v="PLA-ALU-1 1/4X1"/>
        <s v="PLA-ALU-1X1/8"/>
        <s v="PLAH-1 1/2X1/8"/>
        <s v="PLAH-1 1/4X1/8-"/>
        <s v="PLAH-3X1/2"/>
        <s v="PLAH-3X3/16"/>
        <s v="PLAH-3/16X2 1/2"/>
        <s v="PLAH-3/4X1/4"/>
        <s v="PLAH-3/4X1/8"/>
        <s v="PLAH-4X3/16"/>
        <s v="PLA-INOX-1/4X2|PLA-INOX-2X1/4"/>
        <s v="PLA-INOX-2X3/8|PLA-INOX-3/8X2"/>
        <s v="PLA-INOX-3MMX25"/>
        <s v="VAR-COR.1/2"/>
        <s v="VAR-ALU-1/2-"/>
        <s v="VAR-COR.3/4"/>
        <s v="VHR-CUA-HR-5/8"/>
        <s v="VAR-HR-LI-1 1/4"/>
        <s v="VAR-HR-LIS-7/8"/>
        <s v="ANT-EPO.SUM."/>
        <s v="PIN-RAL.5015"/>
        <s v="PIN-RAL.5017"/>
        <s v="PIN-RAL.1002"/>
        <s v="PIN-ESM.NAR.P.2004"/>
        <s v="PIN-POL.1003"/>
        <s v="PIN-ESM.POL.NEG"/>
        <s v="ESM-POL.SUM.3020"/>
        <s v="ACO-RAP.1/2.FIT.MAC.1/2"/>
        <s v="ACO-OMEGA-E-60"/>
        <s v="ANI-GUI.12.5/140"/>
        <s v="ANO-GUI.FRM.110/10"/>
        <s v="ARA-MB-24"/>
        <s v="CAR-516.613"/>
        <s v="CAR-CHU.SNV.110"/>
        <s v="CHA-1/8.X21./2G"/>
        <s v="CHPA-EST-1-SKF"/>
        <s v="CHPA-1 3/4-SKF"/>
        <s v="CHU-PAR.2.3/4"/>
        <s v="CHU-PAR.3/4"/>
        <s v="CHU-PAR.1.1/2.SKF"/>
        <s v="CHPA-2 7/16-AN."/>
        <s v="CHPE-1 3/4-NTN"/>
        <s v="MAN-SKF.316"/>
        <s v="MAN-FIJ-H312"/>
        <s v="MAN-FIJ-H313SKF"/>
        <s v="RET-90X110X8MM"/>
        <s v="ROD-222.12.E1AKMC3"/>
        <s v="ROD-SKF.22216"/>
        <s v="ROD-6006-SKF"/>
        <s v="ROD-600.9"/>
        <s v="ROD-620.5"/>
        <s v="ROD-ROD-22317EK"/>
        <s v="ROD-TIM.32324"/>
        <s v="ROT-1/2-INT."/>
        <s v="ROT-M10.1.2M.IZQ"/>
        <s v="SEL-512.HD"/>
        <s v="SEL-DLA.TSN.522L"/>
        <s v="SEL-DOB.LAB.TSN 530L"/>
        <s v="SEL-LAB.TSNA.524"/>
        <s v="TUE-KM-12"/>
        <s v="TUE-KM-19"/>
        <s v="TUE-FIJ.KM22-SKF"/>
        <s v="SOL-ELE-CAR-1/4"/>
        <s v="SOL-6010-3/32"/>
        <s v="SOL-601.3X5/32"/>
        <s v="SOL-702.4X5/32"/>
        <s v="SOL-AUT.E71T8-NI1"/>
        <s v="SOL-CRO.312L-16.1/8"/>
        <s v="SOL-ELE-TUN3/32"/>
        <s v="SOL-MIG-0.45"/>
        <s v="SOL-NA-182"/>
        <s v="SOL-TIG-308-1/8"/>
        <s v="SOL-TIG-AL-1/8"/>
        <s v="SOL-TUB.1.2M"/>
        <s v="SOL-WR-09-1/8"/>
        <s v="SOL-WR-10-1/8"/>
        <s v="SOL-WR1345-5/32"/>
        <s v="SOL-WR-3L-1/8"/>
        <s v="SOL-EST.DEL.100GRS"/>
        <s v="ACO-CAD.4016"/>
        <s v="CAD-140"/>
        <s v="CAD-160"/>
        <s v="CAD-3000KD-P3"/>
        <s v="CAD-ACE.81XHH"/>
        <s v="CAD-R88.K-1"/>
        <s v="CAD-DOB-50|CAD-DOBLE-50"/>
        <s v="CAD-ESL-3/16-GR"/>
        <s v="CAD-TRI-140"/>
        <s v="CAD-TRI-160"/>
        <s v="COR-TIP.A82"/>
        <s v="COR-TPC.77"/>
        <s v="COR-TIP.C82"/>
        <s v="PIÑ-100.14D"/>
        <s v="PIN-100B-23"/>
        <s v="PIÑ-100B-24"/>
        <s v="PIÑ-27D.100B"/>
        <s v="PIN-100B-31"/>
        <s v="PIÑ-100B-36"/>
        <s v="PIN-100B-37"/>
        <s v="PIÑ-100B-45-"/>
        <s v="PIÑ-120.12D"/>
        <s v="PIÑ-120.13D"/>
        <s v="PIÑ-120.23D"/>
        <s v="PIÑ-120.25D"/>
        <s v="PIN-120B-32"/>
        <s v="PIN-120B-36"/>
        <s v="PIN-120B-42"/>
        <s v="PIÑ-140.14D"/>
        <s v="PIÑ-140B-20"/>
        <s v="PIN-140B-21"/>
        <s v="PIÑ-140.24D"/>
        <s v="PIÑ-40B-38"/>
        <s v="PIÑ-50B-17"/>
        <s v="PIÑ-50B-21"/>
        <s v="PIÑ-50B-45"/>
        <s v="PIÑ-60B-25"/>
        <s v="PIÑ-60B-26"/>
        <s v="PIN-60B-29"/>
        <s v="PIÑ-60B-43"/>
        <s v="PIÑ-80B-40"/>
        <s v="PIÑ-80B-45"/>
        <s v="PIÑ-DOB-100B-15"/>
        <s v="PIN-DOB-100B-39"/>
        <s v="PIÑ-DOB-100B-41"/>
        <s v="PIN-DOB-80B-42"/>
        <s v="PIÑ-ENFRIADORA"/>
        <s v="PIÑ-ESTRIAD-104"/>
        <s v="PIÑ-TRI-160B-42"/>
        <s v="PLA-100.230.18"/>
        <s v="POL-CAB-330X195"/>
        <s v="POL-12&quot;-3R-TA"/>
        <s v="POL-14-3R-TB"/>
        <s v="POL-15-3RAN-TA"/>
        <s v="POL-16-2R-TA"/>
        <s v="POL-160MM-TA"/>
        <s v="POL-190.X4.TP"/>
        <s v="POL-22X2R-B"/>
        <s v="POL-3 3/4-3R-TA"/>
        <s v="POL-4-2R-T.A"/>
        <s v="POL-4-5-1R-TA"/>
        <s v="UNI-CAD-140"/>
        <s v="UNI-CAD-160"/>
        <s v="UNI-CAD-3000KD"/>
        <s v="UNI-CAD-50"/>
        <s v="UNI-CAD-DOB-160"/>
        <s v="UNI-CAD.TRI.160"/>
        <s v="UNI-MED-100-DO"/>
        <s v="UNI-MED.140"/>
        <s v="UNI-MED-80"/>
        <s v="UNI-MED.DOB.140"/>
        <s v="TUB-IN-SCH-10-2"/>
        <s v="TUB-IN-SCH-10-3"/>
        <s v="TUB-SCH.80.10SC"/>
        <s v="TEL-REF.SIK.FPP-30"/>
        <s v="TUB-AGN-2 1/2"/>
        <s v="TUB-ALU-1 1/2"/>
        <s v="TUB-ALU.1.1/4"/>
        <s v="TUB-ALU-2"/>
        <s v="TUB-AGU.LLU.4"/>
        <s v="TUB-ES-155X155"/>
        <s v="TUB-EST-200X200"/>
        <s v="TUB-E-250X250X9"/>
        <s v="TUB-EST-260X260"/>
        <s v="TUB-EST.150.150.3MM"/>
        <s v="TUB-EST.50M.50M.3MM"/>
        <s v="TUB-EST.70M.70M.3MM"/>
        <s v="TUB-EST.90M.90M.3MM"/>
        <s v="TUB-EST.100X50X2"/>
        <s v="TUB-EST-100X50X"/>
        <s v="TUB-EST-110X70"/>
        <s v="TUB-EST-120X60X"/>
        <s v="TUB-EST-130X50"/>
        <s v="TUB-EST.200.100.4MM"/>
        <s v="TUB-EST-200X100"/>
        <s v="TUB-EST-90X50X2"/>
        <s v="TUB-EST.200.100.6MM"/>
        <s v="TUB-EST.RED.3X4"/>
        <s v="TUB-EST-4X3XCI"/>
        <s v="TUB-EST-75X3XCI"/>
        <s v="TES-8PU.8MM"/>
        <s v="TUB-GAL-11/2"/>
        <s v="TUB-GAL-2"/>
        <s v="TUB-GAL-3"/>
        <s v="TUB-GAL-3/8"/>
        <s v="TUB-IN-SCH-10-1"/>
        <s v="TUB-INO.10-2 1/2 CC"/>
        <s v="TUB-I-SCH-10-2S"/>
        <s v="TUB-INO.10X3.SC"/>
        <s v="TUB-IN-4-SCH10"/>
        <s v="TUB-IN-SCH10-6"/>
        <s v="TUB-INO.40.1.1/2"/>
        <s v="TUB-IN-40-1/2-S"/>
        <s v="TUB-INOX-3-SCH4"/>
        <s v="TUB-IN-6-SCH-CC"/>
        <s v="TUB-IN-8-SCH40-"/>
        <s v="TUB-CER-21/2-2-"/>
        <s v="TUB-SCH160-6-CC"/>
        <s v="TUB-S20.80AC"/>
        <s v="TUB-SCH40-1/8SC"/>
        <s v="TUB-SCH40-10CC"/>
        <s v="TUB-SCH40-10&quot;"/>
        <s v="TUB-SCH40-3/8"/>
        <s v="TUB-SCH80-2"/>
        <s v="TUB-SCH80-5-SC"/>
        <s v="TUB-SCH80-6"/>
        <s v="CIL-ULT-2 1/2"/>
        <s v="EJE-ULT-BAR-DI6"/>
        <s v="PAL-ULT.1/2X175X42"/>
        <s v="PAL-ULT.3/8X212X42"/>
        <s v="VAR-TRC.5/8.GR5"/>
        <s v="VAR-TOD.A193.B7.1.1/2"/>
        <s v="VAR-TOD.A193.1.1/4"/>
        <s v="VAR-TOD.A193.B7.1.1/8"/>
        <s v="VTR-193.1"/>
        <s v="VAR-TOD.A193.B7.1/2"/>
        <s v="VTR-193.3/4"/>
        <s v="VAR-TRC.A193.B7.5/8"/>
        <s v="VAR-TOD.INOXM30"/>
        <s v="VTR-1 1/2"/>
        <s v="VAR-TOD.1.1/4.GR5"/>
        <s v="VTR-1 1/4"/>
        <s v="VAR-TOD.1.1/4.IN"/>
        <s v="VAR-TOD.1&quot;B7.GR5"/>
        <s v="VTR-1-B7-GR-8"/>
        <s v="VTR-1"/>
        <s v="VTR-1-INOX"/>
        <s v="VTR-GAL-1/2"/>
        <s v="VTR-1/2-G8"/>
        <s v="VTR-1/4"/>
        <s v="VTR-3/4-GALV|VTR-3/4-GAL"/>
        <s v="VAR-TOD.ROSCA.3/4.GR.5"/>
        <s v="VTR-3/4-G8"/>
        <s v="VTR-3/4INOX-304"/>
        <s v="VTR-3/8-INO"/>
        <s v="VTR-3/8"/>
        <s v="VTR-5/16"/>
        <s v="VTR-5/8-GALV|VTR-5/8-GAL"/>
        <s v="VAR-TOD.5/8.GR.8"/>
        <s v="VTR-5/8-INOX"/>
        <s v="VTR-7/8-GALV"/>
        <s v="VTR-7/8.GRA.8"/>
        <s v="ABR-CRE.3/4"/>
        <s v="ADA-MAC.1.1/2."/>
        <s v="ADA-MAC.1X1.1/4"/>
        <s v="ADA-3VO.RJ45"/>
        <s v="BOM-VIK.FH432"/>
        <s v="BRO-FOS-1 3/4"/>
        <s v="BUJ-BRO-124MM-"/>
        <s v="BUJ-BRO-58X30"/>
        <s v="BUJ-CAU.32.5X5/8"/>
        <s v="CAB-PEL.501"/>
        <s v="CAM-ROD.310X215X256"/>
        <s v="CAR-ROT.18488"/>
        <s v="CAS-GUA.1/16"/>
        <s v="CIN-AUT.3M.SCOT"/>
        <s v="FIJ-MAG-ROS-M12"/>
        <s v="COR-ASB.2X1/8"/>
        <s v="CORDON-GRA-3/4"/>
        <s v="COR-PLA.TER-20"/>
        <s v="CUCH-BAR-PEL-SP"/>
        <s v="DAD-501.4.5X70X142"/>
        <s v="DIS-GUA.501"/>
        <s v="EJE-EXC.501"/>
        <s v="EJE-TEF-4"/>
        <s v="EMP-ESP.1.1/2.X300"/>
        <s v="EMP-ESP-1&quot;"/>
        <s v="EMP-ESP-1/2"/>
        <s v="EMP-12P.300"/>
        <s v="SEL-ESP-MET-2&quot;"/>
        <s v="EMP-ESP-6&quot;"/>
        <s v="EMP-ESP.6&quot;X.300"/>
        <s v="EMP-ESP-1X1 1/4"/>
        <s v="EMP-MATAFILO"/>
        <s v="EMP-PAP.1/32"/>
        <s v="ESP-2&quot;X.14.B7.A193"/>
        <s v="FIJADOR-1/2"/>
        <s v="GUA-PEL.501"/>
        <s v="GUA-ENC.3/32X1/8"/>
        <s v="IMA-49X.9"/>
        <s v="LLA-BAL.THI"/>
        <s v="LON-CAM.15CMS"/>
        <s v="LON-CAM-25CM"/>
        <s v="LON-CAM-90CM"/>
        <s v="LON-POL-36CM"/>
        <s v="MAN-CAN.260X460"/>
        <s v="MAN-VEN.IZQ"/>
        <s v="MAN-10M."/>
        <s v="MAN-3/4."/>
        <s v="MAN-5/1.6"/>
        <s v="PER-3/4.7HILTI"/>
        <s v="PIS-NEU.15C"/>
        <s v="PLA-MED.900X80"/>
        <s v="POL-MH5.2-7"/>
        <s v="REM-CLI.SUJ"/>
        <s v="RES-TOR.18"/>
        <s v="RES-COM.25/32X5/8"/>
        <s v="RES-HOM.SOL"/>
        <s v="RUE-8PU."/>
        <s v="SOP-PIE.AMI.12X12"/>
        <s v="TEJ-MAS.28X1X12"/>
        <s v="TOC-BRO.95X25"/>
        <s v="TAP-CAU-CAR-MON"/>
        <s v="VEN-CEN.DH29.40HP"/>
        <s v="VEN-CEN.7.5X1800"/>
        <s v="GRA-REC-1/4-NPT"/>
        <s v="LAM-MAX.450.1/4"/>
        <s v="BOL-PLA.30X46"/>
        <s v="BOL-PLA.46X63.5"/>
        <s v="EJE-INO.420.139.7"/>
        <s v="EJE-420.4PU"/>
        <s v="EJE-SAE.4340.12"/>
        <s v="CANU-12"/>
        <s v="LAM-HR-1 1/4&quot;"/>
        <s v="LHR-2&quot;-MT2"/>
        <s v="ORI-44X.3"/>
        <s v="THE-3/8X1 1/4"/>
        <s v="TBU-316.3/4INX"/>
        <s v="TIN-5/8X2"/>
        <s v="TOR-BRI.M6XM20.1"/>
        <s v="TBU-3/8.3/4.IN"/>
        <s v="TOR-BRI.M10X30X1.5.INOX"/>
        <s v="TBR-M8X.50M.MIN"/>
        <s v="TRB-AVE.5/16.X2.INOX"/>
        <s v="TOR-BUT.3/16X1/2.CB.IN"/>
        <s v="THE-1/4.1.1/2.IN"/>
        <s v="THE-3/8.6IN"/>
        <s v="TIN-1/2X1"/>
        <s v="TIN-1/2X1 1/2"/>
        <s v="TIN-1/2X1 1/4"/>
        <s v="TIN-1/2X3"/>
        <s v="TIN-1/4X1"/>
        <s v="TIN-1/4X3/4"/>
        <s v="THE-316.1/2"/>
        <s v="TOR-HEX.3/16.3/4"/>
        <s v="TOR-HEX.3/4X31/2"/>
        <s v="TIN-3/8X1"/>
        <s v="TIN-3/8X1 1/2"/>
        <s v="TIN-3/8X1 1/4"/>
        <s v="TIN-3/8X3/4"/>
        <s v="TIN-3/8X6-R3"/>
        <s v="TIN-5/16X1"/>
        <s v="TIN-5/16X3/4"/>
        <s v="THE-INX.5/8X3"/>
        <s v="TIN-5/8X31/2"/>
        <s v="TIN-7/16X2"/>
        <s v="TOR-HEX.5/8X4"/>
        <s v="TIN-5/8X1 1/2|TIN-5/8X1/2"/>
        <s v="THE-3/4.2INOX"/>
        <s v="TOR-M14.70X2.IN"/>
        <s v="TIN-1/2X2"/>
        <s v="TIN-1/2X3 1/2"/>
        <s v="TOR-HEX.M20X50M"/>
        <s v="TOR-HEX.7/16X1.1/14"/>
        <s v="TBR-M8X1.25X30M"/>
        <s v="TBR-INO.M14X60X2"/>
        <s v="APR-1-INO"/>
        <s v="APR-1/2-INOX"/>
        <s v="ARA-PRE.1/4.INX"/>
        <s v="APR-3/8-INO"/>
        <s v="APR-5/8-INOX"/>
        <s v="APR-7/8-INOX"/>
        <s v="APE-516.INX"/>
        <s v="ARA-PRE.M10.INOX"/>
        <s v="APL-INO-1/2"/>
        <s v="ARA-PLA.1/4.INN"/>
        <s v="ARA-PLA.3/16"/>
        <s v="APL-INO-3/8"/>
        <s v="APL-INO-5/16"/>
        <s v="ARA-PLA.5/8.INX"/>
        <s v="ARA-PLA.M6"/>
        <s v="TUE-SEG.1/2.IN"/>
        <s v="TUH-SEG-1/4-INO"/>
        <s v="TUE-SEG.3/16.IN"/>
        <s v="TUH-SEG-3/8-INO"/>
        <s v="TUE-SEG.5/16.IN"/>
        <s v="TUE-SEG-5/8-INO"/>
        <s v="TUE-INO.1.1/4"/>
        <s v="TUH-INOX-1"/>
        <s v="TUH-INOX-1/2"/>
        <s v="TUH-INOX-1/4"/>
        <s v="TUH-INOX-3/4"/>
        <s v="TUH-INOX-3/8|TUH-INO-3/8"/>
        <s v="THE-INX.3/16"/>
        <s v="TUH-INOX-5/8"/>
        <s v="TUH-INOX-5/16"/>
        <s v="TUE-M12.1.74.INOX"/>
        <s v="TUE-M27.X3.INOX"/>
        <s v="TUE-INO-M20X2-5"/>
        <s v="TUE-HEX.M30.INX"/>
        <s v="TUE-SEG.M6I"/>
        <s v="TUE-M-8-1-25-IN"/>
        <s v="TUE-MIN-3/8"/>
        <s v="ESL-SEN.TIE.OFFX150"/>
        <s v="GOZ-1/2"/>
        <s v="GOZ-1/2.AL"/>
        <s v="GOZ-1/2.INOX"/>
        <s v="INS-TOR.WKK20S"/>
        <s v="MAC-M5X.0.8M"/>
        <s v="PLAH-3X3/8|PLAH-3 X 3/8"/>
        <s v="LAM-PRE.CAL.26"/>
        <s v="ELE-5/2.3/8"/>
        <s v="ELE-5/2-3/8-DOB"/>
        <s v="TUE-HEX.1.1/4.GAL.8PP"/>
        <s v="TOR-GAR.1/4X1"/>
        <s v="TGA-1/4.1.1/2"/>
        <s v="TOR-EST-1/8X1"/>
        <s v="TOR-EST.1/8X3/4"/>
        <s v="TGAR-3/16X1"/>
        <s v="TGAR-3/16X1/2"/>
        <s v="TGAR-3/16X3/4"/>
        <s v="TGAR-3/16X2"/>
        <s v="TOR-GAR.3/16X5"/>
        <s v="TGA-5/32X1 1/2"/>
        <s v="TOR-GAR.5/32X3/4"/>
        <s v="TOR-GAR.FIJ.8*3/4"/>
        <s v="TGA-M5X.50X0.8"/>
        <s v="TGA-5/32X4"/>
        <s v="TGA-5/32X5"/>
        <s v="TGA-5/32X3"/>
        <s v="TOR-BUT.3/8X1.1/4"/>
        <s v="TRU-3/8.1.CB"/>
        <s v="TBU-1/2.1.1/4.CB"/>
        <s v="TBT-1/4.1/2.CB.IN"/>
        <s v="TBU-3/8.1.1/2.CB"/>
        <s v="TOR-BOT-3/8X3/4"/>
        <s v="TOR-BUT.1/2"/>
        <s v="APL-3/16"/>
        <s v="APR-3/16"/>
        <s v="CHA-1/8X1"/>
        <s v="CHA-1/8X1 1/2"/>
        <s v="CHA-1/8X2"/>
        <s v="MAL-EXP-IMT100-"/>
        <s v="THE-5/16X1 1/2"/>
        <s v="THE-5/8X1 1/4"/>
        <s v="TCR-112.3/4"/>
        <s v="TUB-MUE-1X1-C20"/>
        <s v="TUE-SEG-3/16"/>
        <s v="TUH-3/16"/>
        <s v="TUH-5/32"/>
        <s v="LAM-MOL-2.5MM-M"/>
        <s v="PEL-ANT.750X250"/>
        <s v="THE-3/16X3/4"/>
        <s v="TUH-1 1/4|TUH-1 1/4-Z"/>
        <s v="TUE-M-12X1-75"/>
        <s v="TUH-MCR-1/4"/>
        <s v="LAM-MOL-2MM-MT2"/>
        <s v="GAN-HER.707"/>
        <s v="GRA-REC-1/8-NPT"/>
        <s v="GRA-REC-AM-6"/>
        <s v="MAD-8X5.3MT."/>
        <s v="REM-MON.3/16"/>
        <s v="REM-POP-1/8X1/2"/>
        <s v="REM-1/8.1/4"/>
        <s v="REM-POP-3/16X1/"/>
        <s v="REM-POP.5/32X3/4"/>
        <s v="REM-POP.5/32X3/8"/>
        <s v="THE-1/4X3/4"/>
        <s v="TOR-3/4.X2.A325.T1"/>
        <s v="THE-5/8X1"/>
        <s v="TOR-M10X35MM-1."/>
        <s v="TOR-M10X35MM"/>
        <s v="APL-5/8"/>
        <s v="THE-1/4X1 1/2"/>
        <s v="THE-1/4X1"/>
        <s v="THE-3/8X1"/>
        <s v="THE-5/8X1 1/2"/>
        <s v="THE-5/8X4"/>
        <s v="TPR-1/4X1/2"/>
        <s v="TPR-3/8X1 1/2"/>
        <s v="TPR-3/8X2"/>
        <s v="TPR-5/16X1 1/4"/>
        <s v="TUE-SEG-5/8"/>
        <s v="TUH-5/8"/>
        <s v="EJE-SAE.1020.51/2"/>
        <s v="TUB-135.135"/>
        <s v="VAR-ROS.3/8"/>
        <s v="ADB-120.ALA"/>
        <s v="CIL-NEU.100.570"/>
        <s v="CIL-NEU.125X320"/>
        <s v="CIL-40M.80M"/>
        <s v="CIL-NEU-40X340M"/>
        <s v="CIL-NEU.50X350"/>
        <s v="CIL-NEU.50X700"/>
        <s v="EFE-5/2.3/8"/>
        <s v="ELE-5/2-1/2-110"/>
        <s v="ELE-5/3.1/4.110"/>
        <s v="ELE-2/2.3/8.110V"/>
        <s v="FLA-FRO-100MM"/>
        <s v="HOR-PAS-100MM"/>
        <s v="HOR-PAS-125MM"/>
        <s v="HOR-PAS.SG-M10"/>
        <s v="HOR-40M.SG-M12 X 1.25"/>
        <s v="HOR-PAS.50FT"/>
        <s v="MAN-6MM.FES"/>
        <s v="MAN-ENG.ZRRT-142C"/>
        <s v="MAN-ESP.1&quot;"/>
        <s v="MAN-LIS.1.1/4"/>
        <s v="MAN-NEU.8M.F"/>
        <s v="MAN-STR.1/2"/>
        <s v="MAN-CAR.2X0-15"/>
        <s v="MAN-0-150-2 1/2"/>
        <s v="PAS-INS-QSS-8"/>
        <s v="PER-DIS.5PO"/>
        <s v="PIV-POS-HEM-125"/>
        <s v="PIV-POS.SNCB32"/>
        <s v="RAC-COD.1/8"/>
        <s v="RAC-PAS.ROS"/>
        <s v="RAC-ROS.ENL"/>
        <s v="RAC-REC-1/8X6MM"/>
        <s v="RAC-REC.184.HB"/>
        <s v="RAC-REC-1/2-10"/>
        <s v="RAC-REC.1/4."/>
        <s v="RAC-REC.3/8X12"/>
        <s v="SIL-FES.G14"/>
        <s v="PRE-FES.1/4"/>
        <s v="VAL-BOL.1/4X150"/>
        <s v="ELE-SEL-5/2-1/2"/>
        <s v="ELE-5/2.3/8.220.MON"/>
        <s v="ELE-XPR.300"/>
        <s v="ELE-50A.PLA"/>
        <s v="ELE-80A.PLA"/>
        <s v="ELE-XPR.130"/>
        <s v="ELE-XPR.170"/>
        <s v="NOZ-ASS.170"/>
        <s v="NOZ-50A.PLA"/>
        <s v="NOZ-XPR.130"/>
        <s v="NOZ-80A.PLA"/>
        <s v="NOZ-XPR.170"/>
        <s v="SHI-XPR.170"/>
        <s v="SHI-170.AMP"/>
        <s v="SHI-80A.MIL"/>
        <s v="SHI-50A.PLA"/>
        <s v="SHI-ASS.XPR"/>
        <s v="SHI-ASS.170"/>
        <s v="SWI-XPR.170"/>
        <s v="SWI-XPR.50A"/>
        <s v="SWI-RIN.170"/>
        <s v="ANI-GUI.370"/>
        <s v="ANI-10/.120"/>
        <s v="ANI-GUI.FRB"/>
        <s v="ANI-GUI-12-5/17"/>
        <s v="ANI-GUI.FRB14/215"/>
        <s v="ANI-GUI.FRB15/250"/>
        <s v="ANI-FRB.270"/>
        <s v="ANI-GUI.17/280"/>
        <s v="ANI-GUI.17/290"/>
        <s v="MAN-FIJ.H3036"/>
        <s v="MAN-FIJ-H3124"/>
        <s v="MAN-FIJ-H-3128"/>
        <s v="MAN-313.FSQ"/>
        <s v="MAN-FIJ.3130"/>
        <s v="MAN-FIJ.H3132"/>
        <s v="MAN-FIJ.3138"/>
        <s v="MAN-FIJ.314"/>
        <s v="MAN-319.SKF"/>
        <s v="ORI-214.KIT"/>
        <s v="RET-110.90X12"/>
        <s v="RET-140X110X12M"/>
        <s v="RET-160.130X14M"/>
        <s v="RET-VIT.180"/>
        <s v="RET-54X65X13MM"/>
        <s v="RET-COM.140"/>
        <s v="RET-70X85X8-CR"/>
        <s v="RET-CR80X100X10"/>
        <s v="RET-80X95X10-CR"/>
        <s v="SEL-DOB.LAB.TSN513L"/>
        <s v="SEL-SOP.TS4"/>
        <s v="SEL-DOB-518G"/>
        <s v="SEL-DOB.LAB.TSN 528L"/>
        <s v="SEL-LAB.TS 36"/>
        <s v="SEL-TIP.LAB"/>
        <s v="SEL-LAB.532"/>
        <s v="RET-25M.42M.7MM"/>
        <s v="TES-150.150"/>
        <s v="TES-200.200"/>
        <s v="TUB-EST-75X75"/>
        <s v="ACO-ARA.L110"/>
        <s v="ANI-FRB.130"/>
        <s v="ANT-LEV.BSEU 40-35"/>
        <s v="CAR-FAG.512"/>
        <s v="CAR-522.619"/>
        <s v="CAS-NL3.144"/>
        <s v="CAR-513.611"/>
        <s v="CAR-SNL.519"/>
        <s v="CAR-SNL.524"/>
        <s v="CAR-SNL.528"/>
        <s v="CAR-SNL.3036"/>
        <s v="CAR-SNL.3138"/>
        <s v="CAR-515.612"/>
        <s v="CAR-CHU.SNL 530"/>
        <s v="CAR-CHU.532"/>
        <s v="CHU-MFY.2TF"/>
        <s v="CHU-215.UTF"/>
        <s v="CHU-FY1.6TF"/>
        <s v="CHU-FY6.5TF"/>
        <s v="CHF-YJ7.5TF"/>
        <s v="CHU-PAR.3 1/2"/>
        <s v="CHU-PAR.3.1/4"/>
        <s v="CHU-PA3.UTF"/>
        <s v="CHU-PAR.3"/>
        <s v="CHPA-OVA-1 1/4"/>
        <s v="MAN-HID.R2X3/8X2"/>
        <s v="ROD-22213-CK|ROD-2213-SKF"/>
        <s v="ROD-22215-EK-NT"/>
        <s v="RO2-221.9EK"/>
        <s v="RO2-222.4EK"/>
        <s v="ROD-BOL.IN1"/>
        <s v="ROD-R22.228"/>
        <s v="ROD-ROT.W33"/>
        <s v="ROD-ROD.SKF"/>
        <s v="ROD-ROD.23036"/>
        <s v="ROD-ROD.ROT"/>
        <s v="ROD-CCK.W33"/>
        <s v="ROD-ROD.NTN"/>
        <s v="SEL-SNU.519"/>
        <s v="SEL-TSN.526"/>
        <s v="SEL-DOB.515"/>
        <s v="SEL-TSQ.516"/>
        <s v="SEL-512.FSQ"/>
        <s v="INS-ROS.712"/>
        <s v="INS-ROS.610"/>
        <s v="INS-0DE.TOE"/>
        <s v="INS-SPE.1203"/>
        <s v="INS-LAM.TRA"/>
        <s v="CAB-CAR.GEN"/>
        <s v="GAF-SPY.GRI"/>
        <s v="GAF-TRA.SPY"/>
        <s v="MOS-55M."/>
        <s v="SOL-16T.BOL"/>
        <s v="SOL-AUT.12K"/>
        <s v="SOL-SPO.564"/>
        <s v="FUN-ESP.12K"/>
        <s v="SOL-COR.71T"/>
        <s v="SOL-FIL.045"/>
        <s v="SOL-80N.116"/>
        <s v="SOL-WES.ROD.80X1/8"/>
        <s v="SOL-WIZ.1/8"/>
        <s v="SOL-WIZ.532"/>
        <s v="ANI-LAM.1045.3X1220X740"/>
        <s v="ANI-2X255X160LA"/>
        <s v="ANI-BRO.2.5X296X181"/>
        <s v="DI-LHR-1 1/4X44"/>
        <s v="DIS-1045-3/4-35"/>
        <s v="DIS-LAM.1045.3/4X280X90"/>
        <s v="DIS-1045-3/8-34"/>
        <s v="DIS-302.165"/>
        <s v="DIS-LAM-120-1 1"/>
        <s v="DIS-HR1&quot;-145MM"/>
        <s v="DIS-LAM-3/4X190"/>
        <s v="DIS-304-12MM"/>
        <s v="LAM-10MM-1045"/>
        <s v="LHR-5/8-1045"/>
        <s v="LHR-1/4-1045-MT"/>
        <s v="LHR-9MM-1045-M2"/>
        <s v="LAM-CAL.5/16.1045"/>
        <s v="LAM-ACR-3MM-MT2"/>
        <s v="LAM-ACR-5MM-MT2"/>
        <s v="LAM-ACR-8MM"/>
        <s v="LAM-ALF-2.5-M2"/>
        <s v="LAM-ALF-3/16-MT"/>
        <s v="LAM-ALU-ALF-2"/>
        <s v="LAM-ALU-ALF-2.5"/>
        <s v="LAM-ALU-1-5MM"/>
        <s v="LAM-ALU-2MM"/>
        <s v="LAM-ALU-3MM-MT2"/>
        <s v="LAM-CAL.20-0.09"/>
        <s v="LCR-18-M2"/>
        <s v="LAM-GAL.18"/>
        <s v="LAM-572.5/16"/>
        <s v="LHR-1 1/2-MT2"/>
        <s v="LAM-HRX.22NN"/>
        <s v="LAM-MOL-12MM-C3"/>
        <s v="LAM-MOL-0.8-MT2"/>
        <s v="LAM-MOL-1MM-MT2"/>
        <s v="LAM-MOL-1.5MM-M"/>
        <s v="LAM-MOL.10.3"/>
        <s v="LAM-MOL-4MM-MT2"/>
        <s v="LAM-MOL-5MM-MT2"/>
        <s v="LAM-MOL-6MM-MT2"/>
        <s v="LAM-MOL-8MM-MT2"/>
        <s v="LAM-MOL.9MM"/>
        <s v="LAM-PER-1MM-ALU"/>
        <s v="BAS-GUA.PEL.25.LAM.INOX.1.1/4"/>
        <s v="BRI-CUE.3/4"/>
        <s v="LAM-107.0X2MM"/>
        <s v="LAM-A283-1/4&quot;"/>
        <s v="LAM-A283-3/16"/>
        <s v="LAM-A283-3/8"/>
        <s v="LAM-516.GR.70.3/4"/>
        <s v="LAM-GRADO70-516"/>
        <s v="LAM-572.GR.50.5/8"/>
        <s v="LAM-A572-3/4-G5"/>
        <s v="LAM-572.GR.50.1.1/2"/>
        <s v="LAM-A572-1/4-G5"/>
        <s v="LAM-A572-3/8-G5"/>
        <s v="LAM-A572-1/2-G5"/>
        <s v="LAM-709.1/2"/>
        <s v="LAM-709.5/8"/>
        <s v="LAM-709.3/4"/>
        <s v="LAM-709.CA1"/>
        <s v="LAM-709.114"/>
        <s v="LAM-709.3/8"/>
        <s v="LAM-572.316"/>
        <s v="LAM-572.4MM"/>
        <s v="LAM-NEO-3MM-"/>
        <s v="LAM-NEO.3/8"/>
        <s v="LAM-MAX.450.5/16"/>
        <s v="LAM-MAX.700.3/8"/>
        <s v="LAM-SEA.8000.1/16"/>
        <s v="LAM-THY.14M"/>
        <s v="LAM-XAR-4.5MM"/>
        <s v="LAM-XAR-400-6MM"/>
        <s v="MAL-100-GG-150M"/>
        <s v="TAP-CUE.3/4"/>
        <s v="TAP-FRO.CUE"/>
        <s v="TAP-POS.CUE"/>
        <s v="MAL-IMT-30"/>
        <s v="MAL-INO-N.10-0."/>
        <s v="MAL-MEST-INO-12"/>
        <s v="MAL-MEST-INO-24"/>
        <s v="MAL-MES.IN5.137."/>
        <s v="MAL-INOX-6"/>
        <s v="MAL-RIG.CAL12"/>
        <s v="MAL-RIG-14-5/8M"/>
        <s v="MAL-RIG-14-7/8"/>
        <s v="ANGH-3X1/2"/>
        <s v="BAR-PER.1518"/>
        <s v="EJE-AIS.420.65"/>
        <s v="EJE-INOX-5/16"/>
        <s v="EJE-SAE.1020.12"/>
        <s v="EJE-SAE.1020.8.1/2"/>
        <s v="EJE-1045-1 1/8"/>
        <s v="EJE-1045-305"/>
        <s v="EJE-1045-170MM"/>
        <s v="EJE-SAE.1045.120MM"/>
        <s v="EJE-1045-8"/>
        <s v="EJE-SAE.4340.6"/>
        <s v="PRC-100.50M"/>
        <s v="PER-220X80-3"/>
        <s v="PER-HEB.320"/>
        <s v="PER-HEB.340"/>
        <s v="TUB-EST-80X40MM"/>
        <s v="TUB-EST.RED.3&quot;X3"/>
        <s v="TES-RE4.4MM"/>
        <s v="TUB-SCH80-3/4SC"/>
        <s v="TUB-INO.SCH40-2S"/>
        <s v="VAR-TOD.3/8"/>
        <s v="BAT-6VO.DJW"/>
        <s v="BLO-ASO-GV2AF3"/>
        <s v="BOT-PAR.SCH"/>
        <s v="BRE-4AM.63A"/>
        <s v="BRE-TOT.EAS"/>
        <s v="BRE-140.200"/>
        <s v="BRE-TRI.32A"/>
        <s v="CAB-CEN.4X6"/>
        <s v="CAB-ENC-4X14"/>
        <s v="CAB-INS.6X18"/>
        <s v="CAB-SOL.# 1/0"/>
        <s v="CAB-SOL-201507"/>
        <s v="CAB-T14.ROJ"/>
        <s v="CAB-C14.VER"/>
        <s v="CAB-THH.#4/0"/>
        <s v="CAB-#10.AZU"/>
        <s v="CAB-VEH.10"/>
        <s v="CAB-#10.ROJ"/>
        <s v="CAP-10M.250V"/>
        <s v="CAP-35M.25E"/>
        <s v="CLA-463.AMP"/>
        <s v="CON-TOR.300"/>
        <s v="CON-TUB.NU4"/>
        <s v="COR-MET.LT1.1/2"/>
        <s v="COR-MET-1-LT"/>
        <s v="COR-1/2"/>
        <s v="ECO-4SA.1022"/>
        <s v="EQU-CON.VIB.VKV021"/>
        <s v="FUS-05A.600"/>
        <s v="GRA-112.CON"/>
        <s v="GUA-GV2-2HP"/>
        <s v="IND-DIG.4-20"/>
        <s v="INV-9AM.TRI"/>
        <s v="LAM-LED.2X18.HER"/>
        <s v="PIL-LED.VERDE.220V"/>
        <s v="PIL-22MM/220VAC"/>
        <s v="PRE-ESP.G36"/>
        <s v="PAS-VER.1NA"/>
        <s v="REF-200.LED"/>
        <s v="REL-AIS.1CO.220V"/>
        <s v="REL-8PI.24V"/>
        <s v="SEN-HUM.9VE"/>
        <s v="SEN-IND.PRO"/>
        <s v="SEN-REE.3-230"/>
        <s v="SEN-GST-100"/>
        <s v="TAP-INT.TER"/>
        <s v="TER-VTP.U-60012"/>
        <s v="TER-VTU.2-5"/>
        <s v="TER-112.ACE"/>
        <s v="TER-CAB.NO2"/>
        <s v="TER-REC.1/2"/>
        <s v="TER-OJO-3/8X2"/>
        <s v="TER-TIP-PUN-C8"/>
        <s v="TOM-63A.440"/>
        <s v="TOM-16A.220"/>
        <s v="TOM-INC.63A."/>
        <s v="TOM-DOB.20A"/>
        <s v="TUB-CON-MT-11/2"/>
        <s v="TUB-CON-EMT-1"/>
        <s v="TUB-CON-EMT-1/2"/>
        <s v="TUB-CON-EMT-3/4"/>
        <s v="TUE-3/8.TMR"/>
        <s v="UNI-EMT.112"/>
        <s v="UNI-EMT-1-GAL"/>
        <s v="UNI-1 1/2-IMC"/>
        <s v="UNI-1/2.IMC"/>
        <s v="UNI-112.ACE"/>
        <s v="GUA-G40.NO8"/>
        <s v="ACE-PRE.350"/>
        <s v="ADA-CUA.3/4X1/2"/>
        <s v="BAR-INT.WS16R.STUCR16"/>
        <s v="BRI-TOR.K13"/>
        <s v="BR1-116.X1H"/>
        <s v="BRO-118.X1H"/>
        <s v="BRO-138.X1H"/>
        <s v="BR1-516.XHO"/>
        <s v="BRO-158.X1H"/>
        <s v="BRO-11/.161"/>
        <s v="BRO-HOG.1316"/>
        <s v="BRO-15/.161"/>
        <s v="BRO-15X.162"/>
        <s v="BRO-916.X1H"/>
        <s v="BRO-CIL.1DO"/>
        <s v="BRO-5/8."/>
        <s v="BRO-1/4.X18"/>
        <s v="BRO-1/2.4TU"/>
        <s v="COP-LTP.1.1/4"/>
        <s v="COP-IMP.LTP"/>
        <s v="COP-18M.LAR.PES"/>
        <s v="COP-7/8.1/2"/>
        <s v="COP-COT.1.5/8X3/4"/>
        <s v="DES-PAL.18X4"/>
        <s v="ENG-NEU.30LIB"/>
        <s v="ESC-1/2.KCG33M"/>
        <s v="ESC-MET.24"/>
        <s v="ESP-CAB.3&quot;"/>
        <s v="FLE-10M.UYU"/>
        <s v="FLE-5MX.19"/>
        <s v="FRE-ROS.1/4"/>
        <s v="FRA-TUN.1/2"/>
        <s v="FRE-MOT.A1BLANCO"/>
        <s v="HOM-PRE.V8R"/>
        <s v="HOR-POR.5KI"/>
        <s v="JUE-ABC.4MM"/>
        <s v="LLA-MI1.5/8"/>
        <s v="LLA-MIX.1.7/16"/>
        <s v="LLA-MIX.13MM"/>
        <s v="LLA-MIX.16MM"/>
        <s v="LLA-MIX.9/16"/>
        <s v="LLA-MAN.1/2"/>
        <s v="LLA-BRI.LLAV"/>
        <s v="MAC-HIL.3PL"/>
        <s v="MAC-ROS.516"/>
        <s v="MAC-HEL.M10"/>
        <s v="MAC-M16.PASO2MM"/>
        <s v="MAC-3MM.05M"/>
        <s v="MAC-NPT.3/4"/>
        <s v="MAC-ROX.5/16"/>
        <s v="MAC-7/8.ROR"/>
        <s v="MAC-HSS.3MM"/>
        <s v="MAC-HSS.1/8"/>
        <s v="MAN-1/2.20UNF"/>
        <s v="MOR-VER.1&quot;"/>
        <s v="PAL-CEN.PIE"/>
        <s v="PAS-ANT.DUR"/>
        <s v="PEL-CAB.WED"/>
        <s v="PIN-PEL.10-20"/>
        <s v="PIS-HVL.SGK-600-PR"/>
        <s v="PLA-APO.N33"/>
        <s v="PLO-HIE.1.1/2LB"/>
        <s v="POR-20L."/>
        <s v="POT-LIN.10V"/>
        <s v="PUL-INA.DEW"/>
        <s v="RAC-1/2.13971"/>
        <s v="REP-TOR.T13"/>
        <s v="RES-MIT.ES2"/>
        <s v="SAC-3/8."/>
        <s v="TAL-1/2.DW245"/>
        <s v="TAR-3/4.UNC"/>
        <s v="TOR-LCS.105"/>
        <s v="TRA-GRA.#17"/>
        <s v="UNI-CAD.3/8"/>
        <s v="VOL-3/4.TL"/>
        <s v="JUE-ABC.12M"/>
        <s v="BRO-CIL.1&quot;"/>
        <s v="BRO-CIL.18M"/>
        <s v="BRO-1/2.6TU"/>
        <s v="DES-PAL.5/16X6"/>
        <s v="HOM-SOL.X10"/>
        <s v="LLA-MIX.10MM"/>
        <s v="LLA-MIX.7"/>
        <s v="LLA-MIX.8"/>
        <s v="LLA-MIX.17MM"/>
        <s v="LLA-MIX.19MM"/>
        <s v="LLA-MIX.21MM"/>
        <s v="LLA-MIX.36MM"/>
        <s v="LLA-MIX.5/16"/>
        <s v="LLA-MIX.24MM"/>
        <s v="LLA-MIX.30MM"/>
        <s v="TRO-MAN.1T"/>
        <s v="LAM-GAL.045"/>
        <s v="LAM-INX.CAL16"/>
        <s v="MAL-RIG-10-H1"/>
        <s v="LAM-ANT.3/8"/>
        <s v="LAM-ACR.6MM"/>
        <s v="LAM-1070-REC-20"/>
        <s v="LAM-414.0C3"/>
        <s v="LAM-572.GR.50.1.1/4"/>
        <s v="LAM-572.1-G50"/>
        <s v="LAM-572.GR50.CAL2"/>
        <s v="LAM-450.400"/>
        <s v="LAM-450.470"/>
        <s v="LAM-450.600"/>
        <s v="LAM-YUMBOLON-15"/>
        <s v="LAM-MAX-450-3/8"/>
        <s v="LAM-THY.2379.14"/>
        <s v="ORE-CAM.PLTZ25"/>
        <s v="ANI-LAM.1045X1.1/4X220X100"/>
        <s v="ANI-LAM.1045.2.1/4X965X600"/>
        <s v="ANI-2-210X118MM"/>
        <s v="ANI-1045-11/2-2"/>
        <s v="ANI-LAM.1.1/8X168X86"/>
        <s v="ANI-LAM.IN.1.1/4.389X240"/>
        <s v="ACC-COO.LLI"/>
        <s v="ACE-SAE.30TR"/>
        <s v="ACO-1/4.FAS"/>
        <s v="ADA-COM.FLASH"/>
        <s v="AGU-FLU.2PI"/>
        <s v="ANI-DIF.PMX"/>
        <s v="ARA-RES.135"/>
        <s v="BOB-VAL.24V"/>
        <s v="BOQ-TOR.NO0"/>
        <s v="BOQ-TOR.NO1"/>
        <s v="BOQ-TOR.NO2"/>
        <s v="BOQ-TOR.NO3"/>
        <s v="BRE-TRI.3X63"/>
        <s v="CAB-SET.TRA"/>
        <s v="CAN-32M.FAN"/>
        <s v="CAN-850.INT"/>
        <s v="CAP-XPR.NOZ"/>
        <s v="CAP-XPR.RET"/>
        <s v="CER-COO.LA2"/>
        <s v="CER-ROM.YAL"/>
        <s v="COD-BLO.PUL"/>
        <s v="CON-TIP.116"/>
        <s v="CON-TIP.078"/>
        <s v="CON-12A.AC3"/>
        <s v="COO-SOL.MES"/>
        <s v="COR-LIQ.PAP"/>
        <s v="CIB-CAJ.PUL"/>
        <s v="DIF-GAS.D-1"/>
        <s v="DIS-SIE.16D"/>
        <s v="ESC-TAL.PER.25513DW"/>
        <s v="ESC-TRO."/>
        <s v="ESC-MOT.4887"/>
        <s v="FIL-MS6.LA2"/>
        <s v="FIL-CAR.LA2"/>
        <s v="FIL-FLE.AIR"/>
        <s v="FIL-ACE.MOT.3959"/>
        <s v="FLA-KEY.EAV"/>
        <s v="FRE-DES.M42"/>
        <s v="FUS-FAN.1AM"/>
        <s v="GAN-INF.075"/>
        <s v="GAN-SUP.075"/>
        <s v="GIR-SAN."/>
        <s v="GRI-LAV.38018"/>
        <s v="GRO-SIK.212"/>
        <s v="GUI-CAP.116"/>
        <s v="HEA-XPR.420"/>
        <s v="IND-TAL.245"/>
        <s v="JUN-ORI.4120"/>
        <s v="KIT-DER.10G"/>
        <s v="KIT-DER.25G"/>
        <s v="KIT-PRE.LA2"/>
        <s v="LIN-ER0.LA2"/>
        <s v="LIN-564.MIG"/>
        <s v="LIN-564.15F"/>
        <s v="LOC-3CU.6SE"/>
        <s v="MAN-FIN.PUL"/>
        <s v="MAN-NEU.1/4"/>
        <s v="MEM-COM.512MB"/>
        <s v="NOZ-PKX.LA2"/>
        <s v="NOZ-KX5.LA2"/>
        <s v="NOZ-12P.LA2"/>
        <s v="NOZ-14S.LA2"/>
        <s v="NOZ-17S.LA2"/>
        <s v="NOZ-20S.LA2"/>
        <s v="NOZ-23S.LA2"/>
        <s v="NOZ-27S.LA2"/>
        <s v="NOZ-EAU.D10"/>
        <s v="NOZ-EAU.D25"/>
        <s v="NOZ-EAU.D30"/>
        <s v="NOZ-EAU.D40"/>
        <s v="NOZ-EAU.D60"/>
        <s v="NOZ-EAV.LA2"/>
        <s v="NOZ-EGL.D14"/>
        <s v="NOZ-EGL.D17"/>
        <s v="NOZ-EGL.D23"/>
        <s v="ORI-NG0.108"/>
        <s v="P7N-BOD.1/4"/>
        <s v="PAD-ALG.LAS"/>
        <s v="PIC-FLU.2PI"/>
        <s v="PIE-3/4.G80"/>
        <s v="PIE-TUN.63/4"/>
        <s v="PLA-IDE.ACF"/>
        <s v="POL-LIN.LA2"/>
        <s v="PRO-GLA.LA2"/>
        <s v="PRO-PAN.LA2"/>
        <s v="PUN-CON.764"/>
        <s v="PUN-X4&quot;."/>
        <s v="PUN-CCX.5LB"/>
        <s v="MAT-RAC.B11"/>
        <s v="RES-BLO.PUL"/>
        <s v="RES-COM.PUL"/>
        <s v="RES-ESC.PUL"/>
        <s v="RES-TAL.BOS"/>
        <s v="ROD-620.62RS1/C3"/>
        <s v="ROD-330.003"/>
        <s v="ROD-605.040"/>
        <s v="ROL-121.205"/>
        <s v="SCA-LOU.GAO"/>
        <s v="SEG-GUA.4120"/>
        <s v="SEG-3/4.TON"/>
        <s v="SEM-ACO.GGS"/>
        <s v="SOL-AUT.564"/>
        <s v="STE-OSC.MOT"/>
        <s v="SWI-RIN.XPR"/>
        <s v="TAB-MAD.80X25X1"/>
        <s v="TAP-COR.57Y04"/>
        <s v="TEL-IGN.CAL.0.4MM"/>
        <s v="TEL-VER.CERX2.10"/>
        <s v="TOB-AIS.FLU"/>
        <s v="TOR-CAR.PUL"/>
        <s v="TOR-HOM.PUL.4120"/>
        <s v="TOR-TCA.PUL"/>
        <s v="UNI-REC.1/4"/>
        <s v="VAL-UNI.GRI"/>
        <s v="WAS-SHO.402"/>
        <s v="WAT-TUB.ASS"/>
        <s v="MOT-ELE.SEW"/>
        <s v="MOT-ELE.315"/>
        <s v="MOT-1HP.88RPM"/>
        <s v="MOT-R77.FRE"/>
        <s v="MOT-15H.462"/>
        <s v="MOT-150.252"/>
        <s v="MOT-25H.447"/>
        <s v="MOT-40H.116"/>
        <s v="MOT-040.264"/>
        <s v="MOT-40H.374"/>
        <s v="MOT-40H.445"/>
        <s v="MOT-5HP.863"/>
        <s v="MOT-94R.7.4HP"/>
        <s v="MOT-7.5.RPM"/>
        <s v="MOT-117.RPM"/>
        <s v="MOT-75H.RPM"/>
        <s v="MOT-75H.249"/>
        <s v="MOT-150.MVE.1500"/>
        <s v="RED-100.577"/>
        <s v="RED-250.562"/>
        <s v="TAP-GUA."/>
        <s v="TAP-PER."/>
        <s v="BOB-1/4.3/8FES"/>
        <s v="BRI-BAS.CIL"/>
        <s v="BRI-BAS.PIV"/>
        <s v="CFE-40M.125"/>
        <s v="CIL-NEU.300"/>
        <s v="CON-FLU.1/4.FES"/>
        <s v="HOR-ROT.HEM"/>
        <s v="MAN-MOD.1/4"/>
        <s v="EJE-INO.420X25.8"/>
        <s v="EJE-1045-5/16"/>
        <s v="EJE-SAE.1045.7.1/2"/>
        <s v="EJE-SAE.4140.6.1/2"/>
        <s v="EJE-414.0X8.1/2"/>
        <s v="EJE-ACE.4140Ø9&quot;"/>
        <s v="EJE-434.0/9"/>
        <s v="PER-UPN.100"/>
        <s v="PER-HEA-260X260"/>
        <s v="PER-HEB.160"/>
        <s v="PER-IPE500"/>
        <s v="PWF-10X.12L"/>
        <s v="PWF-12P.14L"/>
        <s v="PWF-14X.22L"/>
        <s v="PWF-16X.26L"/>
        <s v="PWF-18X.35L"/>
        <s v="PWF-21X.44L"/>
        <s v="PER-WF6.85L"/>
        <s v="PER-WF8.10L"/>
        <s v="PER-WF8.24L"/>
        <s v="PLA-COB-1X1/4"/>
        <s v="TUB-CUA.75X4"/>
        <s v="TES-60X.60."/>
        <s v="TUB-SCH40-14-SC"/>
        <s v="TUB-INX.SCH40.2SC"/>
        <s v="CAT-POL.SMAT"/>
        <s v="CAT-S90.CMB"/>
        <s v="DIS-EPO.PIN"/>
        <s v="PIN-EPX.GR"/>
        <s v="PIN-ESM.AZU"/>
        <s v="PIN-RAL.9010"/>
        <s v="PIN-GRI.TEL"/>
        <s v="CAT-SIK.PFZ"/>
        <s v="PIN-ESM.3020"/>
        <s v="DIS-ALQ.PIN"/>
        <s v="PIN-ESM.9004"/>
        <s v="PIN-SUM.8007"/>
        <s v="ESM-SUM.9003"/>
        <s v="SIK-PFZ.CMA"/>
        <s v="PIN-URE.CMB"/>
        <s v="PIN-ES6.010"/>
        <s v="ANT-EPO.PIN"/>
        <s v="SIK-90A.CMA"/>
        <s v="CAT-PRI.PIN"/>
        <s v="ESM-ALQ.ALU"/>
        <s v="PIÑ-CAD.81XHH.18D"/>
        <s v="PIÑ-81X.31D"/>
        <s v="VEN-CEN.D50"/>
        <s v="VED-H36.40H"/>
        <s v="ANI-GUI-13/200S"/>
        <s v="ARA-MB-17|ARE-MB17"/>
        <s v="CAR-SNL.522"/>
        <s v="CHU-PAR.FYJ"/>
        <s v="CHPE-1 3/4"/>
        <s v="CHU-PED.SYJ"/>
        <s v="MAN-FJH.322"/>
        <s v="ROD-6004-ZZ"/>
        <s v="ROD-6207-2Z"/>
        <s v="ROD-6302-2Z"/>
        <s v="ROD-6306-2RS"/>
        <s v="RO6-316.2RS"/>
        <s v="ROD-BOL-62304"/>
        <s v="ROD-BOL-63022Z"/>
        <s v="ROD-ROD-CO95500|ROD-RODI-CO9550"/>
        <s v="ROD-R22.222"/>
        <s v="ROU-30M."/>
        <s v="SEL-TSN.522"/>
        <s v="COR-5V-1600"/>
        <s v="COR-R5V.800"/>
        <s v="COR-TIP-A-80"/>
        <s v="COR-TIP.B100"/>
        <s v="COR-TIP.CX82"/>
        <s v="PIÑ-100B-15"/>
        <s v="PIN-100B-16"/>
        <s v="PIÑ-100B-18"/>
        <s v="PIÑ-100B-25"/>
        <s v="PIÑ-100.B.33"/>
        <s v="PIÑ-80B-17"/>
        <s v="PIÑ-80B-37"/>
        <s v="PIN-DON-102B-13"/>
        <s v="PIN-DON-102B-19"/>
        <s v="POL-109.X5R"/>
        <s v="POL-180.3RN.TPC"/>
        <s v="POL-234.3RN.TC"/>
        <s v="POL-305.3RA"/>
        <s v="POL-Ø75.X5R"/>
        <s v="COR-TIP-A-84"/>
        <s v="VEN-CEN.10H"/>
        <s v="UNI-MAC-1X1-GAL"/>
        <s v="ARA-PLA.CUAD.3/8"/>
        <s v="ARA-PRE.1.1/4"/>
        <s v="GRA-CUR-1/4-NPT"/>
        <s v="TOR-181.4"/>
        <s v="TOR-201.8"/>
        <s v="TCA-3/8X1 1/2"/>
        <s v="TCA-3/8X3/4"/>
        <s v="THE-1/2X4"/>
        <s v="THE-1/2X6"/>
        <s v="THE-3/4X4 1/2-G"/>
        <s v="THE-7/1.6X1.1/2"/>
        <s v="THE-7/8X3 1/2"/>
        <s v="THE-7/8X4 1/2"/>
        <s v="THE-7/8X4"/>
        <s v="THE-M10.16X1.5.GR5"/>
        <s v="TOR-M10.45M"/>
        <s v="THE-M12-X70-G8"/>
        <s v="THE-M16.40X2GR5"/>
        <s v="THE-M20.100X2.5.GR8"/>
        <s v="TOR-M20.X60X2.5"/>
        <s v="THE-M20.X80X2.5.GR.8"/>
        <s v="THE-M8X.30G5"/>
        <s v="THE-M8X.32G8"/>
        <s v="THE-M8X.40X1.25"/>
        <s v="TOR-M12X30X1-75"/>
        <s v="TOR-M14.70X2.0.GR.8"/>
        <s v="TOR-M8X.25MM-FL"/>
        <s v="TPR-1/4X2-C.C"/>
        <s v="TPR-3/4.X4C"/>
        <s v="TPR-3/4.X4.1/2.CC"/>
        <s v="TPR-7/1.6X2"/>
        <s v="TOR-POR.SA3T"/>
        <s v="TOR-POR.SY3T"/>
        <s v="TUE-CUA-5/32"/>
        <s v="TUE-HEX.1.3/4"/>
        <s v="TUE-HEX.1.RF"/>
        <s v="THE-5/8.RD.RF"/>
        <s v="THE-M16.1.5.RI"/>
        <s v="TUE-M27.X2"/>
        <s v="TUE-M27.3"/>
        <s v="TUE-M5X.0.8"/>
        <s v="TUH-MCR-1/2"/>
        <s v="TUE-PIN.1/2"/>
        <s v="EMP-ESP-1 3/4X1"/>
        <s v="GUA-ALM-YUT-3/1"/>
        <s v="GUA-ALM-YUT-1/4"/>
        <s v="MAL-PLA.15X15"/>
        <s v="MAN-NTC.500X120X3000"/>
        <s v="ORI-36X.5M"/>
        <s v="PAL-160X50"/>
        <s v="PAL-135X40"/>
        <s v="PLA-SMP.11/4"/>
        <s v="RUE-3-IMSA-NYL"/>
        <s v="TEJ-MAS-28-1"/>
        <s v="TER-SS3.04.5X1/2"/>
        <s v="UND-TRA-DRS125"/>
        <s v="VID-6MM-100X516"/>
        <s v="BAR-RIG.4AP"/>
        <s v="BOL-LON.BOT"/>
        <s v="CAR-INT.FOT"/>
        <s v="CAR-INT.A10"/>
        <s v="BAN-NYL.2X2"/>
        <s v="ESL-NYL.4X3X7.27T"/>
        <s v="ROD-PAR.SOS"/>
        <s v="CHPA-EST-11/2"/>
        <s v="CHPA-2 1/2- NTN"/>
        <s v="CHU-OVA.3/4"/>
        <s v="MAN-FIJ-H311-FA"/>
        <s v="RET-50M.75X10"/>
        <s v="ROD-SCE.87A"/>
        <s v="ROD-620.72R"/>
        <s v="ROD-RIG.6324"/>
        <s v="LAU-HMW.5/8"/>
        <s v="CAB-TEN.PLTZ-25-04-028.1.1/4&quot;"/>
        <s v="GUI-PRI.PLTZ-25-04-026.1&quot;"/>
        <s v="GUI-TEN.PLTZ-25-04-027.1&quot;"/>
        <s v="LAU-HMW.1"/>
        <s v="ORE-PIV. PLTZ-25-04-024.1&quot;"/>
        <s v="PES-ZAR.142C.LAM2.1/2"/>
        <s v="PES-INT.ZAR.142C.LAM2&quot;"/>
        <s v="THE-1/2.212"/>
        <s v="THI-1/2.3/4"/>
        <s v="THI-5/8.212"/>
        <s v="THE-7/8.114"/>
        <s v="THE-7/8.3IN"/>
        <s v="TOM-M12.175"/>
        <s v="TM6-15M.1MM"/>
        <s v="APL-5/16"/>
        <s v="TUE-M-8-1-25"/>
        <s v="APL-3/8"/>
        <s v="ARA-PLA.1/2.F4369"/>
        <s v="ACO-ARA.L150"/>
        <s v="ARA-RET.518"/>
        <s v="ARA-RET.528"/>
        <s v="ARA-MB-16"/>
        <s v="CAN-PLA.16X8.HD."/>
        <s v="MOT-150.120RPM.IE3"/>
        <s v="PIÑ-TRI.160"/>
        <s v="CAR-SNK.HTH"/>
        <s v="CHU-213.FYH"/>
        <s v="CHU-PFY.60M"/>
        <s v="CHU-PAR.FYØ75"/>
        <s v="CHU-FYJ.D90"/>
        <s v="COJ-COL.25MM"/>
        <s v="PLA-COB-1/8X1/2"/>
        <s v="PLA-COB-3/16X1"/>
        <s v="TUB-LIV.006"/>
        <s v="TUB-EST.100X100X2"/>
        <s v="TES-150.9MM"/>
        <s v="TES-120.X60"/>
        <s v="TES-120.60M"/>
        <s v="TES-150.100"/>
        <s v="TUB-EST.200X70X4"/>
        <s v="TES-200.705"/>
        <s v="TRO-212.25M"/>
        <s v="TRO-3PU.25M"/>
        <s v="TUB-EST.4X25"/>
        <s v="ABR-CRE.112"/>
        <s v="ABR-2X3.8.IN"/>
        <s v="ALA-NEG.CAL.20"/>
        <s v="CAM-PEL.16A"/>
        <s v="CAM-PEL.8028"/>
        <s v="CAM-318.215"/>
        <s v="CAM-PEL.25E"/>
        <s v="CAN-CRO.1PU"/>
        <s v="CAR-TAP.200"/>
        <s v="CIN-ADH.PER"/>
        <s v="CON-MAG.MAG2000"/>
        <s v="DAD-AMP.501JAC"/>
        <s v="DAD-PEL.501JAC"/>
        <s v="DAD-P25.60M"/>
        <s v="DAD-P25.256M"/>
        <s v="DAD-PEL.1210"/>
        <s v="DAD-AMP.1610"/>
        <s v="EMP-ESP-4&quot;"/>
        <s v="LIC-MIC.W10"/>
        <s v="LUB-SKF.125"/>
        <s v="MAN-SEG-CUCHI"/>
        <s v="MON-WHI.WG1-4B-4"/>
        <s v="PAL-ULT.3/8X175X42"/>
        <s v="PAN-ANT.300X500"/>
        <s v="PIN-REMOVEDOR"/>
        <s v="TAP-PLA.3/4"/>
        <s v="TEN-GUA-3/8"/>
        <s v="TUB-CAMI-P9|TUB-CAM-P9"/>
        <s v="VEL-ADE.CEB"/>
        <s v="COD-ROS.3/8X90X150.IN"/>
        <s v="COD-SCH40-8-45"/>
        <s v="CUR-COD.36.1.1/4"/>
        <s v="CUR-COD.36°X1"/>
        <s v="NIP-3/4.1/2"/>
        <s v="CRO-NOZ.LA2"/>
        <s v="CUT-LTS.LA2"/>
        <s v="EAQ-60B.LA2"/>
        <s v="EAQ-75B.LA2"/>
        <s v="EAQ-95B.LA2"/>
        <s v="KIT-AL3.200.599.1652605"/>
        <s v="EAS-KIT.514"/>
        <s v="EGL-COO.LA2"/>
        <s v="EGL-17C.LA2"/>
        <s v="EGL-20C.LA2"/>
        <s v="EGL-23C.LA2"/>
        <s v="FIL-AKM.LA2"/>
        <s v="FIL-BMS.LA2"/>
        <s v="LAS-ALI.204"/>
        <s v="LOW-VIS.1KG"/>
        <s v="POL-SWA.PAK"/>
        <s v="POR-FUS.32A"/>
        <s v="PRE-PLA.21M"/>
        <s v="PAS-ROJ.1NC"/>
        <s v="SPK-FOC.150"/>
        <s v="KIT-AES.RSN"/>
        <s v="PER-ABR.13M"/>
        <s v="KIT-ESP.16M"/>
        <s v="KIT-ESP.19M"/>
        <s v="KIT-ESP.22M"/>
        <s v="KIT-ESP.25M"/>
        <s v="ACE-15W.40S"/>
        <s v="PPG-AJU.210"/>
        <s v="PPG-AJU.919"/>
        <s v="ANI-500.NBC"/>
        <s v="ANT-PPG.GRI"/>
        <s v="ANT-EPO.646"/>
        <s v="CIR-CAR.ASS"/>
        <s v="CIR-CAR.OPE"/>
        <s v="CON-045.NBC"/>
        <s v="CON-TIP.045"/>
        <s v="CUE-ANT.NBC"/>
        <s v="DIF-GAS.NBC"/>
        <s v="ESM-URE.CMA"/>
        <s v="ESP-10M.EQI"/>
        <s v="KIT-ABR.13M"/>
        <s v="ESP-16M.PER"/>
        <s v="ESP-19M.PER"/>
        <s v="ESP-22M.PER"/>
        <s v="ESP-25M.PER"/>
        <s v="GAT-PLA.R94"/>
        <s v="GUA-ALA.NBC"/>
        <s v="LAM-GAT.2060"/>
        <s v="NOZ-5/8.NBC"/>
        <s v="NOZ-TOB.5800"/>
        <s v="SIG-PPG.278"/>
        <s v="PPG-SIG.278"/>
        <s v="SIG-105.GRE"/>
        <s v="SIG-HRD.105"/>
        <s v="PIN-ESM.GUA"/>
        <s v="PIN-ESM.92"/>
        <s v="PPG-SIG.180"/>
        <s v="PPG-180.HRD"/>
        <s v="SWI-TGL.125"/>
        <s v="SWI-15A.125"/>
        <s v="ACE-80W.90T"/>
        <s v="ASP-EXT.24&quot;"/>
        <s v="BAS-8PI.12A"/>
        <s v="BOR-CON.32A"/>
        <s v="BOR-CON.4PE"/>
        <s v="BRE-4AM.25A"/>
        <s v="CAB-#12.AWG.ROJ"/>
        <s v="CAB-6-THW"/>
        <s v="CAB-90C.18AU"/>
        <s v="CAB-ENC-3X12"/>
        <s v="CAB-ENC.4X8"/>
        <s v="CAJ-22X.17X9"/>
        <s v="CAJ-MET.3/4"/>
        <s v="CAJ-PLA.40"/>
        <s v="CON-HEM.16P"/>
        <s v="CON-MAC.16P"/>
        <s v="CON-TRI.2NA"/>
        <s v="FUN-ALI.60W"/>
        <s v="FUN-TER.BLA"/>
        <s v="FUN-TER.AZU"/>
        <s v="FUS-HRC.4AM"/>
        <s v="FUS-TIM.600"/>
        <s v="GAB-PLA.186"/>
        <s v="INT-MOD.250"/>
        <s v="INT-AUT.2AM"/>
        <s v="INT-TRI.110V"/>
        <s v="SEL-POS.24V"/>
        <s v="ADP-ANT.45V"/>
        <s v="ANI-AIS.818"/>
        <s v="ANT-DUR.65/"/>
        <s v="ANT-DUR.PMX1000"/>
        <s v="ARA-SEL.M18"/>
        <s v="BAR-CON.818"/>
        <s v="BID-URT."/>
        <s v="BLO-DES.818"/>
        <s v="BOQ-CAL.PRO"/>
        <s v="CAR-COR.105"/>
        <s v="CAR-COR.45A"/>
        <s v="CAR-COR.65A"/>
        <s v="CAR-COR.85A"/>
        <s v="CAR-SEP.637"/>
        <s v="CON-DIN.70M"/>
        <s v="COT-TIP.062"/>
        <s v="COR-TIP.A43"/>
        <s v="CUE-CAI.FUN"/>
        <s v="DRI-MOT.KAT"/>
        <s v="ELE-XPR.30A"/>
        <s v="FIL-ELE.MAX"/>
        <s v="FIL-AIR.MONT"/>
        <s v="FRE-DES.D20"/>
        <s v="FUS-AMP.818"/>
        <s v="FUS-32A.818"/>
        <s v="FUS-AMP.4PH"/>
        <s v="GUA-ALI.WIR"/>
        <s v="INT-PAL.818"/>
        <s v="INT-PAL.202"/>
        <s v="KIT-SET.600"/>
        <s v="KIT-ROD.5/64"/>
        <s v="LEC-MEM.TO1"/>
        <s v="LUB-SPA.WD4"/>
        <s v="MAN-FIL.FUN"/>
        <s v="NOZ-ASS.30A"/>
        <s v="ORI-M18.818"/>
        <s v="ORI-NIT.236"/>
        <s v="ORI-19M.14X2.5"/>
        <s v="PAR-EME.CR11"/>
        <s v="POL-VOL.6&quot;"/>
        <s v="POL-NG.."/>
        <s v="POW-CAB.ADA"/>
        <s v="PUL-BUT.103"/>
        <s v="PUN-16M.818"/>
        <s v="PUN-CON.2MM"/>
        <s v="RAS-FLE.1750"/>
        <s v="REL-TEM.818"/>
        <s v="RES-236.NG"/>
        <s v="RET-M37.474"/>
        <s v="ROD-AGU.16M"/>
        <s v="ROD-690.00Z"/>
        <s v="ROD-ALI.081"/>
        <s v="SEG-TON.109"/>
        <s v="SHI-ASS.30A"/>
        <s v="SOP-ASP.3M6"/>
        <s v="SWI-XPR.30A"/>
        <s v="TOB-NOZ.818"/>
        <s v="SOL-LIN.564"/>
        <s v="PIV-POS-HEM-32"/>
        <s v="CAS-CAM.PUL"/>
        <s v="CON-ANV.ATOR"/>
        <s v="ESC-PIL.DEW.4120"/>
        <s v="ESC-TAL.245"/>
        <s v="IMP-ATO."/>
        <s v="MUE-TAL.GSB"/>
        <s v="PIÑ-DW2.135"/>
        <s v="PIÑ-ATO.DW290"/>
        <s v="ESC-GSB.202"/>
        <s v="ROD-DW3.330"/>
        <s v="TOR-PUL.4120.N122904"/>
        <s v="LAM-200.109"/>
        <s v="LAM-BAY.200"/>
        <s v="PAN-40W.SYL"/>
        <s v="PAN-12W.CUA"/>
        <s v="PIL-LUM.24V"/>
        <s v="PT1-RTD.4BC"/>
        <s v="REL-TEM.80A"/>
        <s v="REL-8PI.MIN"/>
        <s v="SEN-PRX.SME"/>
        <s v="SEN-ALI-TMR160"/>
        <s v="SEN-ANT.579"/>
        <s v="SEN-CAP.SCF-2000"/>
        <s v="SEN-TEM.4BC"/>
        <s v="SEN-CRSV-26"/>
        <s v="SEN-TRA.200"/>
        <s v="SOR-MON.95M"/>
        <s v="TER-CAB-18"/>
        <s v="TER-PIN.18A"/>
        <s v="TOM-POL-20-CR20"/>
        <s v="IND-PES.SCT"/>
        <s v="TUB-PVC-1/2-AGU"/>
        <s v="UNI-PVC-1/2"/>
        <s v="UNI-T-PVC-1/2"/>
        <s v="VAR-1-5X5/8-CP"/>
        <s v="CUÑ-3/4.44M"/>
        <s v="EJE-SEA.1020.8"/>
        <s v="EJE-4140-2 3/4"/>
        <s v="PER-150.50M"/>
        <s v="PER-120X60-12-2"/>
        <s v="PER-HEB.300"/>
        <s v="PWF-21X.57L"/>
        <s v="BAT-REC.RAD"/>
        <s v="BET-MAR.BUF"/>
        <s v="CAN-PEQ."/>
        <s v="CAN-DIE.YEL"/>
        <s v="CAN-GAN.MET"/>
        <s v="CAR-COL.4P2"/>
        <s v="CAR-COL.5P2"/>
        <s v="CER-SIE.NUE"/>
        <s v="CIN-BAN-3/4"/>
        <s v="CIN-ELE.18X18.MAR"/>
        <s v="CIN-REF.5X45.ROJO/BLANCO"/>
        <s v="DES-VOL.210"/>
        <s v="ELE-FIL.A25"/>
        <s v="EMP-ESP.1/8"/>
        <s v="EST-FIL.AIR"/>
        <s v="EST-FIL.GAB"/>
        <s v="ETI-PLA.MAR"/>
        <s v="FIL-ACE.A25"/>
        <s v="GRA-MET.5/8"/>
        <s v="GRA-1/4.TA1"/>
        <s v="CON-DER.15G"/>
        <s v="LEC-CAR.528"/>
        <s v="MAN-MAD.ESC"/>
        <s v="MOD-SIR.3CIR"/>
        <s v="NYL-NEG."/>
        <s v="ORI-113.EMP"/>
        <s v="ORI-VIT.008"/>
        <s v="ORI-VIT.009"/>
        <s v="ORI-VIT.024"/>
        <s v="ORI-VIT.027"/>
        <s v="VUL-VF2.600"/>
        <s v="POR-ETQ.22M"/>
        <s v="PRO-ESL.6X5"/>
        <s v="REC-PRO.PIO"/>
        <s v="RUE-SIL.ESC"/>
        <s v="SIL-AER.CAR"/>
        <s v="TUB-PVC.3/4"/>
        <s v="TUB-LED.277"/>
        <s v="UNI-PVC.3/4"/>
        <s v="VEN-PAR.KAL"/>
        <s v="ZUN-POL.5/8"/>
        <s v="MAC-ROS.1/4"/>
        <s v="ALA-RAC.1/2X5"/>
        <s v="ALI-PR8.STA"/>
        <s v="ANT-TIG.200"/>
        <s v="ATO-1/2.DEW293"/>
        <s v="BAR-INT.S12M SCLCR 06"/>
        <s v="BRO-131.6X1"/>
        <s v="BRO-ANU.134"/>
        <s v="BR1-916.X1H"/>
        <s v="BRO-916.2PU"/>
        <s v="BRO-ANU.1X1"/>
        <s v="BRO-7/8.X1/H"/>
        <s v="BRO-916.X2H"/>
        <s v="BRO-CIL.1X5/16"/>
        <s v="BRO-CIL.15/16"/>
        <s v="BUR-3/8.TUN"/>
        <s v="CON-HOR.145"/>
        <s v="COP-LAR.17/16"/>
        <s v="COP-5/8.1/2.LTP"/>
        <s v="COP-MAG.3/8"/>
        <s v="DES-PAL.1/4X4"/>
        <s v="ESC-716.3/8"/>
        <s v="ESC-916.1/2"/>
        <s v="ESC-3/8.TUG"/>
        <s v="FLE-10M.URR"/>
        <s v="FRE-ESF.12M"/>
        <s v="GRI-IZA.7/8"/>
        <s v="HOM-HOJ.10P"/>
        <s v="HUE-DIG.ZKT"/>
        <s v="LLA-FIJ.18-19"/>
        <s v="LLA-MIX.7/16"/>
        <s v="LLA-MIX.7/8"/>
        <s v="MAC-HEL.5/8.R.O"/>
        <s v="MAN-5/8.JAC"/>
        <s v="PIE-BRU.107"/>
        <s v="PIS-R46.00G"/>
        <s v="SEN-ANT.DUR.228719"/>
        <s v="SOP-ASP.4606"/>
        <s v="TRO-2TO.ABL"/>
        <s v="VOL-REC.MAC.3/16X1/2"/>
        <s v="BAN-116.12P"/>
        <s v="BAN-ANT.P22"/>
        <s v="CAN-11X.7.MAX"/>
        <s v="CAN-127.MAX"/>
        <s v="CAN-147.MAX"/>
        <s v="CAN-PLA.5X4.MX"/>
        <s v="CAN-7X5.TAP"/>
        <s v="CAN-PLA.7X5"/>
        <s v="CAN-8X5.MAX"/>
        <s v="CUR-COD.45X.1/4.A.N"/>
        <s v="TAP-CAP-TUBSCH1"/>
        <s v="UNI-HEM.1 1/2"/>
        <s v="UNI-HEM.1 1/4"/>
        <s v="UNI-HEM.1/2"/>
        <s v="VAL-ANT.1/4"/>
        <s v="TBC-M12.30M"/>
        <s v="TOR-BRL.50M"/>
        <s v="TBR-M4X.35X0.7"/>
        <s v="TBR-CM8.30M"/>
        <s v="TBU-1/2.112"/>
        <s v="TBI-1/2.114"/>
        <s v="TOR-1/4.201"/>
        <s v="TAV-1/4X1-INOX"/>
        <s v="TAV-516.1ZI"/>
        <s v="TAV-1/2X1 1/4BR"/>
        <s v="TZI-1/4.3/4"/>
        <s v="TAV-BRI.1/2"/>
        <s v="TBR-AVE.3/16X1.1/2"/>
        <s v="TBR-A-5/16X11/4"/>
        <s v="TOR-BRI.5/8"/>
        <s v="TOR-BRI.007"/>
        <s v="TBR-M8X.50X1.25.IN"/>
        <s v="TBR-3/4.3.1/2"/>
        <s v="TBR-5/8.4.GR5"/>
        <s v="BAN-POL.508X3180"/>
        <s v="CAD-81X.370"/>
        <s v="COJ-COL.35MM."/>
        <s v="CON-BUS.1615"/>
        <s v="COR-TIP-40"/>
        <s v="COR-TIP-B-91"/>
        <s v="COR-TRA.8VX"/>
        <s v="EJE-414.31/2"/>
        <s v="MAN-FIH.315"/>
        <s v="MED-PAS.S40"/>
        <s v="PIN-100B-19"/>
        <s v="PIÑ-30D.100B"/>
        <s v="PIÑ-80B-18"/>
        <s v="PIÑ-80B-19"/>
        <s v="PIÑ-80B-21"/>
        <s v="PIÑ-80B-22"/>
        <s v="PIÑ-81X.18D.BIP"/>
        <s v="PIÑ-CAD.R18"/>
        <s v="PIÑ-CAD.R25"/>
        <s v="PIÑ-DOB-120B-20"/>
        <s v="PIÑ-DOB.120B.18D"/>
        <s v="PIÑ-DOB.140B.17D"/>
        <s v="PIÑ-140.B19"/>
        <s v="POL-243.SPB"/>
        <s v="POL-3&quot;-3RAN-TA"/>
        <s v="POL-4 1/2-T-A"/>
        <s v="RET-140X100X12M"/>
        <s v="RET-95X115X12MM"/>
        <s v="RET-ACE.85M"/>
        <s v="ROD-22312-CC"/>
        <s v="ROD-22316-E"/>
        <s v="ROD-22317-E"/>
        <s v="ROD-6202"/>
        <s v="ROD-HFL.2530"/>
        <s v="ROD-BOL.1213"/>
        <s v="ROD-CON.IMO"/>
        <s v="ROD-RO-CO32214"/>
        <s v="ROD-ROD-CO32218"/>
        <s v="ROD-RIG.BOL"/>
        <s v="SOP-CHU.LAM1.QUBR.960"/>
        <s v="SOP-HR2.BRA.142C"/>
        <s v="UNI-DOB-120"/>
        <s v="UNI-ACE-1/2-NPT"/>
        <s v="UNI-INO.3/8"/>
        <s v="VAL-SEG-1/4-150"/>
        <s v="ANI-LAM.1045.1X160X200"/>
        <s v="ANI-LAM.1045.1.1/2X225X150"/>
        <s v="AN-1045-11/2X41"/>
        <s v="AN-1045-2X270"/>
        <s v="AN-1045-5/8X225"/>
        <s v="ANI-1 1/2-352X9"/>
        <s v="AN-11/2X570X395"/>
        <s v="ANI-2&quot;-352X146"/>
        <s v="CAJ-RED.C122"/>
        <s v="CAJ-RED.1SI"/>
        <s v="FRE-11A.80N"/>
        <s v="VAL-M42.HEI"/>
        <s v="MOT-60H.1800"/>
        <s v="MOT-ANT.75H"/>
        <s v="MOT-1HP.R37DRN80M4"/>
        <s v="MOT-10H.25R"/>
        <s v="MOT-15H.26R"/>
        <s v="MOT-2HP.185"/>
        <s v="MOT-107.72R"/>
        <s v="MOT-3HP.95RPM.R57"/>
        <s v="MOT-5HP.20R"/>
        <s v="MOT-63R.132"/>
        <s v="RED-127.I31"/>
        <s v="ABR-MET.1.1/2I"/>
        <s v="ABR-103.127"/>
        <s v="ANI-BRO-160X55-"/>
        <s v="ANI-BRO-160X90-"/>
        <s v="CAU-REC.20X30X350"/>
        <s v="TAP-CAU.114"/>
        <s v="ARO-DES.PLTZ-80022"/>
        <s v="BAS-PEL.PLTZ500HP"/>
        <s v="COR-POR.PLTZ 8022"/>
        <s v="EMP-ESP-1X1/2X3"/>
        <s v="EMP-ESP-1X3/16"/>
        <s v="ADA-MAC.1/2.PVC"/>
        <s v="BLO-RUE."/>
        <s v="BLO-RUE.NA"/>
        <s v="BUJ-160.210"/>
        <s v="CAB-COS.F100"/>
        <s v="CAM-PEL.25A"/>
        <s v="CAN-120.200"/>
        <s v="CAN-ENL.DE1"/>
        <s v="CAN-ENL.2&quot;"/>
        <s v="DES-ANT.950"/>
        <s v="EJE-ACE.1.1/2"/>
        <s v="POL-INF.3TO"/>
        <s v="CRA-FIJ.GAL"/>
        <s v="LON-CAM.120CMS"/>
        <s v="MAN-120.200"/>
        <s v="MOU-USB.CAB"/>
        <s v="PEL-ANT.260"/>
        <s v="REJ-100.X30"/>
        <s v="REJ-100.30M"/>
        <s v="TEN-GUA.1/4.TP"/>
        <s v="TIN-LIM.SKC-S"/>
        <s v="TIN-PEN.SKLWP"/>
        <s v="TIN-PEN.SKD-S2"/>
        <s v="TUE-BOQ.ER16"/>
        <s v="VID-BIS.T730"/>
        <s v="VIS-3MM.REC"/>
        <s v="VIS-LAM.ACRX150"/>
        <s v="ADA-MAN.403"/>
        <s v="EMP-ROD.085"/>
        <s v="ESC-TRN.997"/>
        <s v="ESC-TRN.085"/>
        <s v="TAP-TRN.622"/>
        <s v="ESP-PRO.H10"/>
        <s v="GAF-SEG.210"/>
        <s v="KIT-ROD.COD"/>
        <s v="GAF-MCR.OTG"/>
        <s v="PUN-ELE.PRO"/>
        <s v="GUA-ANS.HYC"/>
        <s v="GUA-PUN.MCR"/>
        <s v="CIL-HIL.40M"/>
        <s v="CIL-100.50F"/>
        <s v="CIL-NEU.32-80"/>
        <s v="CIL-NEU.50M"/>
        <s v="CIL-63M.150"/>
        <s v="CIL-80M.900"/>
        <s v="CIL-NEU.32-25"/>
        <s v="CRO-3/8.FES"/>
        <s v="HOR-PAS.614"/>
        <s v="HOR-PAS.80M"/>
        <s v="HOR-ROT.12X1.75D"/>
        <s v="HOR-ROT.12X1.75M"/>
        <s v="ANI-JUN.FES"/>
        <s v="BOQ-RED.FES"/>
        <s v="CAB-ROT.CIL"/>
        <s v="DEP-MAN.900"/>
        <s v="MAN-DIL.25P"/>
        <s v="PAS-6MM.FES"/>
        <s v="ESC-FIJ.1/2"/>
        <s v="FIL-REG.1/2"/>
        <s v="LUB-1/2.FES"/>
        <s v="PRE-MOD.1/2"/>
        <s v="PAS-10M.FES"/>
        <s v="PAS-ROS.3/8"/>
        <s v="RAC-COD.1/8X8.F"/>
        <s v="RAC-COD.3/8"/>
        <s v="RAC-COD.3/8X10MM"/>
        <s v="RED-8MM.6MM"/>
        <s v="SIL-3/8.FES"/>
        <s v="MOT-1HP.91RPM"/>
        <s v="CIN-50X.40C"/>
        <s v="CIN-60X.50C"/>
        <s v="ADA-1794-AENT"/>
        <s v="MOD-DIG-32SAL"/>
        <s v="ANC-PAS.100"/>
        <s v="BOT-PAR.EMER"/>
        <s v="BRE-MON.C60.N"/>
        <s v="BRE-MON-MER-10A"/>
        <s v="CAN-PLA.60X60"/>
        <s v="CAR-PIL."/>
        <s v="EXT-TRI.24&quot;"/>
        <s v="INT-PAL.REG"/>
        <s v="REG-VAC.120"/>
        <s v="TAP-REC.PVC"/>
        <s v="ECO-22S.1022"/>
        <s v="SEN-IND.240"/>
        <s v="BRI-200.1/4"/>
        <s v="BRI-250.1/4"/>
        <s v="BRI-300.1/4"/>
        <s v="BRI-320.1/4"/>
        <s v="EJE-120.SPP"/>
        <s v="EJE-250.SPP"/>
        <s v="EJE-340.SPP"/>
        <s v="ESC-ROT.SIN"/>
        <s v="PAL-100.42M"/>
        <s v="PAL-145.42M"/>
        <s v="PAL-175.42M"/>
        <s v="TEN-PAR.TRA"/>
        <s v="MOT-1HP.1800"/>
        <s v="MOT-150.VER"/>
        <s v="MOT-7/5.WEG"/>
        <s v="MOT-1HP.11R"/>
        <s v="MOT-10H.195"/>
        <s v="MOT-10H.37R"/>
        <s v="MOT-10H.R87"/>
        <s v="MOT-10H.21R"/>
        <s v="MOT-12H.93R"/>
        <s v="MOT-15H.21R"/>
        <s v="MOT-2HP.9RP"/>
        <s v="MOT-20H.79R"/>
        <s v="MOT-3HP.38R"/>
        <s v="MOT-3HP.65RPM."/>
        <s v="MOT-20R.5HP"/>
        <s v="MOT-5HP.37R"/>
        <s v="MOT-5HP.60.R77"/>
        <s v="POL-1CA.495"/>
        <s v="RED-S47.AD2"/>
        <s v="ROD-629.RS"/>
        <s v="ROD-BOL.6302.ZNR"/>
        <s v="TEN-1/2"/>
        <s v="VAL-ROS.1/2"/>
        <s v="ADA-1/4.516"/>
        <s v="CUE-SPR.450"/>
        <s v="FIL-SUC.1/2"/>
        <s v="FRE-ASB.2TO"/>
        <s v="FRE-ASB.3TO"/>
        <s v="GIR-FLE.SLIM"/>
        <s v="LUZ-LAT.154"/>
        <s v="LUZ-POS.129"/>
        <s v="REF-DEU.308"/>
        <s v="REF-FLE.PEL"/>
        <s v="ZIM-TRA.LIN"/>
        <s v="ARA-TAL.245"/>
        <s v="COJ-TAL.DW2"/>
        <s v="ESC-TAL.344"/>
        <s v="JUE-ESC.251"/>
        <s v="JUE-ESC.GBM"/>
        <s v="MAN-TAL.245"/>
        <s v="MAN-TAL.251"/>
        <s v="PUL-PUL.28476"/>
        <s v="BOT-TIP.BEM"/>
        <s v="BOQ-ALC.DRA"/>
        <s v="CAN-BOY.AMA"/>
        <s v="CAR-INT.PLA"/>
        <s v="COL-TEL."/>
        <s v="EST-MAD.EST"/>
        <s v="FOR-CON.PGR"/>
        <s v="MAN-1/2.1/2"/>
        <s v="PER-ROD.8001"/>
        <s v="PRE-GUA.HEX"/>
        <s v="PRO-CAR.270"/>
        <s v="PRO-5CM.300"/>
        <s v="SIF-FLE.GRI"/>
        <s v="TAJ-AMA.BLO"/>
        <s v="VAL-AJU.410"/>
        <s v="CIN-ANT.50MMX5MTS"/>
        <s v="PIÑ-81X.13D"/>
        <s v="ESC-5/8.TUG"/>
        <s v="BAR-S12.ML2"/>
        <s v="BAR-ALE. S12M-UNTO R2"/>
        <s v="PLA-FRE.400"/>
        <s v="POR-HER.MTJNL2525M16N"/>
        <s v="POR-NSR.J88"/>
        <s v="TOR-S35.400"/>
        <s v="TOR-CS5.400"/>
        <s v="INS-MC6.025"/>
        <s v="MAC-M20.1.5"/>
        <s v="MAC-M12.175"/>
        <s v="MAC-1RO.X3"/>
        <s v="EDG-PRO.ORI"/>
        <s v="BRI-SCP.K4B"/>
        <s v="BRI-SCP.K3B"/>
        <s v="CAJ-DOB.100X45"/>
        <s v="CAJ-FLE.LDII"/>
        <s v="CHA-CAL.025"/>
        <s v="CHA-ACE.100"/>
        <s v="FIL-SEC.AIR"/>
        <s v="TRC-SH3.512"/>
        <s v="LOG-ADH.DTF"/>
        <s v="DES-GRE.POW"/>
        <s v="DIS-714.24D"/>
        <s v="DIS-SIE.714"/>
        <s v="EJE-BAQ.112"/>
        <s v="EMP-REF.8002"/>
        <s v="PUN-CON.PAL"/>
        <s v="CAR-PIL.2AA"/>
        <s v="LAM-HIG.200"/>
        <s v="TER-VTA.5.5-6"/>
        <s v="TER-VTA.2-5"/>
        <s v="TER-CAB-8"/>
        <s v="MAN-NIV.Ø3/8&quot;"/>
        <s v="COR-TIP.A58"/>
        <s v="ARA-PRS.6MM"/>
        <s v="ARA-PRE.3/16"/>
        <s v="REM-POP-3/16X3-|REM-3/16X3/4-PO"/>
        <s v="TBR-M6X.16X1.IN"/>
        <s v="TBU-M5X.16.IN"/>
        <s v="TCA-516.3ZN"/>
        <s v="TOR-CAR.1/4"/>
        <s v="TOR-FIJ.1/4X1"/>
        <s v="TAU-8MM.1/2"/>
        <s v="TOR-AUT.8X12"/>
        <s v="TOR-PP8.X12"/>
        <s v="TUE-SEG-1/4"/>
        <s v="TUE-SEG.M10X1.5"/>
        <s v="TUE-12M.175"/>
        <s v="TUE-M10.125"/>
        <s v="CAN-279.1X2.1/2"/>
        <s v="CAN-5/8.13/4"/>
        <s v="ESL-5MT.906"/>
        <s v="PRO-AUD.NRR"/>
        <s v="BAN-NYL.2X3X2.9"/>
        <s v="LIN-VID.REAX20M"/>
        <s v="LIN-VID.100"/>
        <s v="LIN-13M.50M"/>
        <s v="SIL-167.335"/>
        <s v="GUA-TOU.VER"/>
        <s v="CL1-516.3/4"/>
        <s v="COP-IMP.178"/>
        <s v="COP-IMP.214"/>
        <s v="CAD-GUN.3/8"/>
        <s v="CAN-1/2.112"/>
        <s v="ADA-COP.3/4.1/2"/>
        <s v="ADA-CUA.3/8X1/2"/>
        <s v="AVE-TUN.3/4"/>
        <s v="CAL-PAS.WHI"/>
        <s v="CAL-MAN.6"/>
        <s v="CIZ-8PU.ALA"/>
        <s v="CON-VIA.90"/>
        <s v="DIF-MAN.1TOX20M"/>
        <s v="DIF-MAN.2TONX15.YALE"/>
        <s v="ESC-PLE.4PEL.T0.III"/>
        <s v="EST-MAN.KRA"/>
        <s v="GAN-330.3/8"/>
        <s v="GRI-G20.9.3/4"/>
        <s v="GRI-130.1/8"/>
        <s v="KIT-STA.L08"/>
        <s v="MED-GM1.00+"/>
        <s v="MES-PLA."/>
        <s v="MET-LAS.150"/>
        <s v="MOT-DEW.4887"/>
        <s v="PIS-IMP.INA"/>
        <s v="PUL-DEW.4577"/>
        <s v="RAC-1/2.STA"/>
        <s v="SIL-PLA."/>
        <s v="TAL-INA.1/2"/>
        <s v="TAR-1/2.2.600233200"/>
        <s v="LLA-BRI.8MM"/>
        <s v="LLA-MIX.1.1/2"/>
        <s v="LLA-MIX.1.5/16"/>
        <s v="LLA-MIX.FOR"/>
        <s v="LLA-TOR.T15"/>
      </sharedItems>
    </cacheField>
    <cacheField name="Nombre Catalogo" numFmtId="0">
      <sharedItems containsBlank="1"/>
    </cacheField>
    <cacheField name="Saldo total" numFmtId="0">
      <sharedItems containsString="0" containsBlank="1" containsNumber="1" minValue="0" maxValue="24309"/>
    </cacheField>
    <cacheField name="Inventario fisico" numFmtId="0">
      <sharedItems containsString="0" containsBlank="1" containsNumber="1" minValue="-9.9899999999999523" maxValue="23217"/>
    </cacheField>
    <cacheField name="Diferencia " numFmtId="0">
      <sharedItems containsString="0" containsBlank="1" containsNumber="1" minValue="-24306" maxValue="8032"/>
    </cacheField>
    <cacheField name="Fecha" numFmtId="0">
      <sharedItems containsNonDate="0" containsDate="1" containsString="0" containsBlank="1" minDate="2022-02-01T00:00:00" maxDate="2025-07-02T00:00:00" count="31">
        <d v="2022-02-01T00:00:00"/>
        <d v="2022-03-01T00:00:00"/>
        <d v="2022-05-01T00:00:00"/>
        <d v="2022-06-01T00:00:00"/>
        <d v="2022-07-01T00:00:00"/>
        <d v="2022-08-01T00:00:00"/>
        <d v="2022-09-01T00:00:00"/>
        <d v="2022-10-01T00:00:00"/>
        <d v="2022-11-01T00:00:00"/>
        <d v="2022-12-01T00:00:00"/>
        <d v="2023-01-01T00:00:00"/>
        <d v="2023-02-01T00:00:00"/>
        <d v="2023-03-01T00:00:00"/>
        <d v="2023-04-01T00:00:00"/>
        <d v="2023-05-01T00:00:00"/>
        <d v="2023-07-01T00:00:00"/>
        <d v="2023-08-01T00:00:00"/>
        <d v="2023-09-01T00:00:00"/>
        <d v="2023-10-01T00:00:00"/>
        <d v="2023-06-01T00:00:00"/>
        <d v="2023-12-01T00:00:00"/>
        <d v="2024-04-01T00:00:00"/>
        <d v="2024-08-01T00:00:00"/>
        <d v="2024-12-01T00:00:00"/>
        <d v="2025-01-01T00:00:00"/>
        <d v="2025-02-01T00:00:00"/>
        <d v="2025-04-01T00:00:00"/>
        <d v="2025-05-01T00:00:00"/>
        <d v="2025-06-01T00:00:00"/>
        <d v="2025-07-01T00:00:00"/>
        <m/>
      </sharedItems>
    </cacheField>
    <cacheField name="Tipo de inventario" numFmtId="0">
      <sharedItems containsBlank="1" count="6">
        <s v="Mensual"/>
        <s v="Quincenal"/>
        <s v="Trimestral"/>
        <s v="Anual"/>
        <s v="Semestral"/>
        <m/>
      </sharedItems>
    </cacheField>
    <cacheField name="Referencias sin diferencia " numFmtId="0">
      <sharedItems containsString="0" containsBlank="1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168">
  <r>
    <s v="1.4.55.20 | Materiales y Suministros"/>
    <s v="Disco Varios"/>
    <x v="0"/>
    <s v="DISCO 3M 6&quot; (ALMOHADILLA) ASPIRACION LIMPIA REF. 5777"/>
    <n v="5"/>
    <n v="5"/>
    <n v="0"/>
    <x v="0"/>
    <x v="0"/>
    <n v="0"/>
  </r>
  <r>
    <s v="1.4.55.20 | Materiales y Suministros"/>
    <s v="Disco Varios"/>
    <x v="1"/>
    <s v="DISCO FLAP 4 1/2&quot; X 7/8&quot; GRANO 60 F-PRO"/>
    <n v="57"/>
    <n v="57"/>
    <n v="0"/>
    <x v="0"/>
    <x v="0"/>
    <n v="0"/>
  </r>
  <r>
    <s v="1.4.55.20 | Materiales y Suministros"/>
    <s v="Disco Varios"/>
    <x v="2"/>
    <s v="DISCO FLAP 7&quot; X 7/8 GRANO 60"/>
    <n v="11"/>
    <n v="11"/>
    <n v="0"/>
    <x v="0"/>
    <x v="0"/>
    <n v="0"/>
  </r>
  <r>
    <s v="1.4.55.20 | Materiales y Suministros"/>
    <s v="Disco Varios"/>
    <x v="3"/>
    <s v="DISCO STRIP 4&quot; X 1/4&quot;"/>
    <n v="9"/>
    <n v="9"/>
    <n v="0"/>
    <x v="0"/>
    <x v="0"/>
    <n v="0"/>
  </r>
  <r>
    <s v="1.4.55.20 | Materiales y Suministros"/>
    <s v="Disco Varios"/>
    <x v="4"/>
    <s v="DISCO 14&quot; X 3/32 PARA TRONZADORA"/>
    <n v="4"/>
    <n v="4"/>
    <n v="0"/>
    <x v="0"/>
    <x v="0"/>
    <n v="0"/>
  </r>
  <r>
    <s v="1.4.55.20 | Materiales y Suministros"/>
    <s v="Disco Varios"/>
    <x v="5"/>
    <s v="DISCO 3M 6&quot; ASPIRACION LIMPIA GRANO 180"/>
    <n v="452"/>
    <n v="462"/>
    <n v="10"/>
    <x v="0"/>
    <x v="0"/>
    <n v="1"/>
  </r>
  <r>
    <s v="1.4.55.20 | Materiales y Suministros"/>
    <s v="Disco Varios"/>
    <x v="6"/>
    <s v="DISCO 3M 6&quot; ASPIRACION LIMPIA GRANO 80"/>
    <n v="585"/>
    <n v="585"/>
    <n v="0"/>
    <x v="0"/>
    <x v="0"/>
    <n v="0"/>
  </r>
  <r>
    <s v="1.4.55.20 | Materiales y Suministros"/>
    <s v="Disco Varios"/>
    <x v="7"/>
    <s v="DISCO 3M 6&quot; ASPIRACION LIMPIA GRANO 800"/>
    <n v="5"/>
    <n v="5"/>
    <n v="0"/>
    <x v="0"/>
    <x v="0"/>
    <n v="0"/>
  </r>
  <r>
    <s v="1.4.55.20 | Materiales y Suministros"/>
    <s v="Disco de Corte"/>
    <x v="8"/>
    <s v="DISCO CORTE 7&quot; X 1/16&quot; X 7/8&quot; A46T TIPO 42 Ref.: CLAVE 443 Genérico"/>
    <n v="163"/>
    <n v="173"/>
    <n v="10"/>
    <x v="0"/>
    <x v="0"/>
    <n v="1"/>
  </r>
  <r>
    <s v="1.4.55.20 | Materiales y Suministros"/>
    <s v="Disco de Corte"/>
    <x v="9"/>
    <s v="DISCO CORTE 7&quot; X 1/8&quot; X 7/8&quot;  A30T  TIPO 42 Ref.: CLAVE 948 Genérico"/>
    <n v="7"/>
    <n v="7"/>
    <n v="0"/>
    <x v="0"/>
    <x v="0"/>
    <n v="0"/>
  </r>
  <r>
    <s v="1.4.55.20 | Materiales y Suministros"/>
    <s v="Disco de Corte"/>
    <x v="10"/>
    <s v="DISCO CORTE 4 1/2&quot; X 1/16&quot; X 7/8&quot; A46T TIPO 1 Ref.: CLAVE 422 Genérico"/>
    <n v="782"/>
    <n v="782"/>
    <n v="0"/>
    <x v="0"/>
    <x v="0"/>
    <n v="0"/>
  </r>
  <r>
    <s v="1.4.55.20 | Materiales y Suministros"/>
    <s v="Disco de Corte"/>
    <x v="11"/>
    <s v="DISCO CORTE 4 1/2&quot; X 1/8&quot; X 7/8&quot; A30T TIPO 42 Ref.: CLAVE 946 Genérico"/>
    <n v="231"/>
    <n v="231"/>
    <n v="0"/>
    <x v="0"/>
    <x v="0"/>
    <n v="0"/>
  </r>
  <r>
    <s v="1.4.55.20 | Materiales y Suministros"/>
    <s v="Disco de Pulir"/>
    <x v="12"/>
    <s v="DISCO DESBASTE 7&quot; X 1/4&quot; X 7/8&quot; A24T TIPO 27 Ref.: CLAVE 906 Genérico"/>
    <n v="54"/>
    <n v="59"/>
    <n v="5"/>
    <x v="0"/>
    <x v="0"/>
    <n v="1"/>
  </r>
  <r>
    <s v="1.4.55.20 | Materiales y Suministros"/>
    <s v="Disco de Pulir"/>
    <x v="13"/>
    <s v="DISCO DESBASTE 4 1/2&quot; X 1/4&quot; X 7/8&quot; A24T TIPO 27 Ref.: CLAVE 904 Genérico"/>
    <n v="22"/>
    <n v="30"/>
    <n v="8"/>
    <x v="0"/>
    <x v="0"/>
    <n v="1"/>
  </r>
  <r>
    <s v="1.4.55.20 | Materiales y Suministros"/>
    <s v="Grata"/>
    <x v="14"/>
    <s v="GRATA DE LIJA GRANO 120 X 2&quot;"/>
    <n v="1"/>
    <n v="1"/>
    <n v="0"/>
    <x v="0"/>
    <x v="0"/>
    <n v="0"/>
  </r>
  <r>
    <s v="1.4.55.20 | Materiales y Suministros"/>
    <s v="Grata"/>
    <x v="15"/>
    <s v="GRATA ESPIGO EN ACERO INOX 1/4&quot; X 3&quot; ( 75 MM )"/>
    <n v="2"/>
    <n v="0"/>
    <n v="-2"/>
    <x v="0"/>
    <x v="0"/>
    <n v="1"/>
  </r>
  <r>
    <s v="1.4.55.20 | Materiales y Suministros"/>
    <s v="Grata"/>
    <x v="16"/>
    <s v="GRATA PLANA ENTORCHADA 4 1/2&quot; X 5/8&quot; X 1/2&quot;"/>
    <n v="13"/>
    <n v="13"/>
    <n v="0"/>
    <x v="0"/>
    <x v="0"/>
    <n v="0"/>
  </r>
  <r>
    <s v="1.4.55.20 | Materiales y Suministros"/>
    <s v="Grata"/>
    <x v="17"/>
    <s v="GRATA PLANA ENTORCHADA 6&quot; X 1/2&quot; X 5/8&quot; - JAZZ"/>
    <n v="3"/>
    <n v="3"/>
    <n v="0"/>
    <x v="0"/>
    <x v="0"/>
    <n v="0"/>
  </r>
  <r>
    <s v="1.4.55.20 | Materiales y Suministros"/>
    <s v="Disco de Corte"/>
    <x v="18"/>
    <s v="DISCO CORTE 7&quot; X 1/16&quot; X 7/8&quot; A46T TIPO1 Ref.: CLAVE 423 Genérico"/>
    <n v="91"/>
    <n v="95"/>
    <n v="4"/>
    <x v="0"/>
    <x v="0"/>
    <n v="1"/>
  </r>
  <r>
    <s v="1.4.55.20 | Materiales y Suministros"/>
    <s v="Disco Varios"/>
    <x v="19"/>
    <s v="DISCO FLAP 4 1/2&quot; X 7/8&quot; GRANO 60 CUBITRON"/>
    <n v="9"/>
    <n v="9"/>
    <n v="0"/>
    <x v="0"/>
    <x v="0"/>
    <n v="0"/>
  </r>
  <r>
    <s v="1.4.55.20 | Materiales y Suministros"/>
    <s v="Materiales y Suministros"/>
    <x v="20"/>
    <s v="DISCO PARA SIERRA CIRCULAR TUNGSTENO MULTIMATERIAL 10&quot; X 100 BOSCH ACCESORIOS"/>
    <n v="1"/>
    <n v="1"/>
    <n v="0"/>
    <x v="0"/>
    <x v="0"/>
    <n v="0"/>
  </r>
  <r>
    <s v="1.4.55.12 | Materiales y Suministros para MO"/>
    <s v="Elementos de Protección"/>
    <x v="21"/>
    <s v="ACETATO CARETA DE PULIR BORDE METALICO"/>
    <n v="40"/>
    <n v="38"/>
    <n v="-2"/>
    <x v="0"/>
    <x v="0"/>
    <n v="1"/>
  </r>
  <r>
    <s v="1.4.55.12 | Materiales y Suministros para MO"/>
    <s v="Elementos de Protección"/>
    <x v="22"/>
    <s v="ACETATO LENTE PARA MASCARA 6800 REF. 6885"/>
    <n v="5"/>
    <n v="5"/>
    <n v="0"/>
    <x v="0"/>
    <x v="0"/>
    <n v="0"/>
  </r>
  <r>
    <s v="1.4.55.12 | Materiales y Suministros para MO"/>
    <s v="Elementos de Protección"/>
    <x v="23"/>
    <s v="ARAÑA PARA CASCO DIELECTRICO"/>
    <n v="5"/>
    <n v="5"/>
    <n v="0"/>
    <x v="0"/>
    <x v="0"/>
    <n v="0"/>
  </r>
  <r>
    <s v="1.4.55.12 | Materiales y Suministros para MO"/>
    <s v="Elementos de Protección Contracaídas"/>
    <x v="23"/>
    <s v="ARNES PARA MASCARA LINEA 7500 Ref.: 7581 3M"/>
    <n v="3"/>
    <n v="2"/>
    <n v="-1"/>
    <x v="0"/>
    <x v="0"/>
    <n v="1"/>
  </r>
  <r>
    <s v="1.4.55.12 | Materiales y Suministros para MO"/>
    <s v="Elementos de Protección"/>
    <x v="24"/>
    <s v="BARBUQUEJO RIGIDO MENTONERA PARA CASCO - 3 APOYOS"/>
    <n v="26"/>
    <n v="26"/>
    <n v="0"/>
    <x v="0"/>
    <x v="0"/>
    <n v="0"/>
  </r>
  <r>
    <s v="1.4.55.12 | Materiales y Suministros para MO"/>
    <s v="Elementos de Protección"/>
    <x v="25"/>
    <s v="CAPUCHON EN INDIGO TRUIL DE 7 ONZAS, FORRADO EN DACRON, CON 3 BROCHES"/>
    <n v="18"/>
    <n v="18"/>
    <n v="0"/>
    <x v="0"/>
    <x v="0"/>
    <n v="0"/>
  </r>
  <r>
    <s v="1.4.55.12 | Materiales y Suministros para MO"/>
    <s v="Elementos de Protección"/>
    <x v="26"/>
    <s v="CAPUCHON SOLDADOR EN DRIL"/>
    <n v="7"/>
    <n v="12"/>
    <n v="5"/>
    <x v="0"/>
    <x v="0"/>
    <n v="1"/>
  </r>
  <r>
    <s v="1.4.55.12 | Materiales y Suministros para MO"/>
    <s v="Elementos de Protección"/>
    <x v="27"/>
    <s v="CARETA ESMERILAR CON BORDE METALICO"/>
    <n v="12"/>
    <n v="12"/>
    <n v="0"/>
    <x v="0"/>
    <x v="0"/>
    <n v="0"/>
  </r>
  <r>
    <s v="1.4.55.12 | Materiales y Suministros para MO"/>
    <s v="Elementos de Protección"/>
    <x v="28"/>
    <s v="CARETA PARA SOLDAR (PARA MONTAJES)"/>
    <n v="3"/>
    <n v="3"/>
    <n v="0"/>
    <x v="0"/>
    <x v="0"/>
    <n v="0"/>
  </r>
  <r>
    <s v="1.4.55.12 | Materiales y Suministros para MO"/>
    <s v="Elementos de Protección"/>
    <x v="29"/>
    <s v="CARTUCHO 3M 6003 PARA VAPORES ORGANICOS Y GASES ACIDOS"/>
    <n v="12"/>
    <n v="12"/>
    <n v="0"/>
    <x v="0"/>
    <x v="0"/>
    <n v="0"/>
  </r>
  <r>
    <s v="1.4.55.12 | Materiales y Suministros para MO"/>
    <s v="Elementos de Protección"/>
    <x v="30"/>
    <s v="CASCO DIELECTRICO CON RACHET - COLOR AMARILLO"/>
    <n v="1"/>
    <n v="1"/>
    <n v="0"/>
    <x v="0"/>
    <x v="0"/>
    <n v="0"/>
  </r>
  <r>
    <s v="1.4.55.12 | Materiales y Suministros para MO"/>
    <s v="Elementos de Protección"/>
    <x v="31"/>
    <s v="CASCO DIELECTRICO CON RACHET - COLOR AZUL"/>
    <n v="3"/>
    <n v="3"/>
    <n v="0"/>
    <x v="0"/>
    <x v="0"/>
    <n v="0"/>
  </r>
  <r>
    <s v="1.4.55.12 | Materiales y Suministros para MO"/>
    <s v="Elementos de Protección"/>
    <x v="32"/>
    <s v="CASCO DIELECTRICO CON RACHET - COLOR BLANCO"/>
    <n v="2"/>
    <n v="2"/>
    <n v="0"/>
    <x v="0"/>
    <x v="0"/>
    <n v="0"/>
  </r>
  <r>
    <s v="1.4.55.12 | Materiales y Suministros para MO"/>
    <s v="Elementos de Protección"/>
    <x v="33"/>
    <s v="DELANTAL PARA SOLDADOR EN CARNAZA 60 CMS X 90 CMS"/>
    <n v="67"/>
    <n v="67"/>
    <n v="0"/>
    <x v="0"/>
    <x v="0"/>
    <n v="0"/>
  </r>
  <r>
    <s v="1.4.55.12 | Materiales y Suministros para MO"/>
    <s v="Elementos de Protección"/>
    <x v="34"/>
    <s v="FILTRO PARA PARTICULAS REF. 2097 07184 MARCA 3M (P100)"/>
    <n v="48"/>
    <n v="48"/>
    <n v="0"/>
    <x v="0"/>
    <x v="0"/>
    <n v="0"/>
  </r>
  <r>
    <s v="1.4.55.12 | Materiales y Suministros para MO"/>
    <s v="Elementos de Protección"/>
    <x v="35"/>
    <s v="GAFAS ANTIEMPAÑANTES NEGRAS REF. SPY Ref.: 352451590100 Genérico"/>
    <n v="147"/>
    <n v="147"/>
    <n v="0"/>
    <x v="0"/>
    <x v="0"/>
    <n v="0"/>
  </r>
  <r>
    <s v="1.4.55.12 | Materiales y Suministros para MO"/>
    <s v="Elementos de Protección"/>
    <x v="36"/>
    <s v="GAFAS ANTIEMPAÑANTES TRANSPARENTES REF. SPYFLEX Ref.: 201020231 Genérico"/>
    <n v="205"/>
    <n v="205"/>
    <n v="0"/>
    <x v="0"/>
    <x v="0"/>
    <n v="0"/>
  </r>
  <r>
    <s v="1.4.55.12 | Materiales y Suministros para MO"/>
    <s v="Elementos de Protección"/>
    <x v="37"/>
    <s v="GUANTE DE LATEX TALLA M - COLOR NEGRO"/>
    <n v="100"/>
    <n v="100"/>
    <n v="0"/>
    <x v="0"/>
    <x v="0"/>
    <n v="0"/>
  </r>
  <r>
    <s v="1.4.55.12 | Materiales y Suministros para MO"/>
    <s v="Elementos de Protección"/>
    <x v="38"/>
    <s v="KIT DE RESCATE INCLUYE - CUERDA ESTATICA DE 13 MM X  50 METROS - UNA POLEA DOBLE GRANDE - DOS POLEAS SENCILLAS GRANDES - SEIS MOSQUETONES EN ALUMINIO - DOS TIE OFF 90 CM - UN BLOQUEADOR - UN DESCENDEDOR ISC - UN BLOQUEADOR DE PUÑO - UN MALETIN"/>
    <n v="1"/>
    <n v="1"/>
    <n v="0"/>
    <x v="0"/>
    <x v="0"/>
    <n v="0"/>
  </r>
  <r>
    <s v="1.4.55.12 | Materiales y Suministros para MO"/>
    <s v="Elementos de Protección"/>
    <x v="39"/>
    <s v="MANGA PARA SOLDADOR EN CARNAZA"/>
    <n v="29"/>
    <n v="29"/>
    <n v="0"/>
    <x v="0"/>
    <x v="0"/>
    <n v="0"/>
  </r>
  <r>
    <s v="1.4.55.12 | Materiales y Suministros para MO"/>
    <s v="Elementos de Protección"/>
    <x v="40"/>
    <s v="PREFILTRO PARA MATERIAL PARTICULADO REF. 5N11 (N95)"/>
    <n v="22"/>
    <n v="6"/>
    <n v="-16"/>
    <x v="0"/>
    <x v="0"/>
    <n v="1"/>
  </r>
  <r>
    <s v="1.4.55.12 | Materiales y Suministros para MO"/>
    <s v="Elementos de Protección"/>
    <x v="41"/>
    <s v="PROTECTOR AUDITIVO TIPO TAPON CON ESTUCHE"/>
    <n v="23"/>
    <n v="23"/>
    <n v="0"/>
    <x v="0"/>
    <x v="0"/>
    <n v="0"/>
  </r>
  <r>
    <s v="1.4.55.12 | Materiales y Suministros para MO"/>
    <s v="Elementos de Protección"/>
    <x v="42"/>
    <s v="REATA CON RACHE DE 2&quot; X 8 METROS"/>
    <n v="2"/>
    <n v="1"/>
    <n v="-1"/>
    <x v="0"/>
    <x v="0"/>
    <n v="1"/>
  </r>
  <r>
    <s v="1.4.55.12 | Materiales y Suministros para MO"/>
    <s v="Elementos de Protección"/>
    <x v="43"/>
    <s v="RESPIRADOR 3M 7502 DE SILICONA SUAVIZADA - TALLA M"/>
    <n v="14"/>
    <n v="14"/>
    <n v="0"/>
    <x v="0"/>
    <x v="0"/>
    <n v="0"/>
  </r>
  <r>
    <s v="1.4.55.12 | Materiales y Suministros para MO"/>
    <s v="Elementos de Protección"/>
    <x v="44"/>
    <s v="RETENEDOR PARA CARTUCHO CON FILTRO 3M REF. 501"/>
    <n v="6"/>
    <n v="6"/>
    <n v="0"/>
    <x v="0"/>
    <x v="0"/>
    <n v="0"/>
  </r>
  <r>
    <s v="1.4.55.12 | Materiales y Suministros para MO"/>
    <s v="Elementos de Protección"/>
    <x v="45"/>
    <s v="TAPABOCA CONICO REUTILIZABLE PEQUEÑO COLOR AZUL EN TELA ANTIFLUIDO CON LOGO"/>
    <n v="30"/>
    <n v="30"/>
    <n v="0"/>
    <x v="0"/>
    <x v="0"/>
    <n v="0"/>
  </r>
  <r>
    <s v="1.4.55.12 | Materiales y Suministros para MO"/>
    <s v="Elementos de Protección"/>
    <x v="46"/>
    <s v="TAPABOCA CONICO REUTILIZABLE PEQUEÑO COLOR GRIS EN TELA ANTIFLUIDO CON LOGO"/>
    <n v="30"/>
    <n v="30"/>
    <n v="0"/>
    <x v="0"/>
    <x v="0"/>
    <n v="0"/>
  </r>
  <r>
    <s v="1.4.55.12 | Materiales y Suministros para MO"/>
    <s v="Elementos de Protección"/>
    <x v="47"/>
    <s v="TRAJE DE PROTECCION TYVEK CLASIC REF. CHF5 MARCA DUPONT"/>
    <n v="140"/>
    <n v="140"/>
    <n v="0"/>
    <x v="0"/>
    <x v="0"/>
    <n v="0"/>
  </r>
  <r>
    <s v="1.4.55.12 | Materiales y Suministros para MO"/>
    <s v="Elementos de Protección"/>
    <x v="48"/>
    <s v="VALVULA DE INHALACION LINEA 7500 REF. 7582"/>
    <n v="4"/>
    <n v="4"/>
    <n v="0"/>
    <x v="0"/>
    <x v="0"/>
    <n v="0"/>
  </r>
  <r>
    <s v="1.4.55.12 | Materiales y Suministros para MO"/>
    <s v="Elementos de Protección"/>
    <x v="49"/>
    <s v="VIDRIO CLARO DE 108 MM X 50 MM"/>
    <n v="159"/>
    <n v="159"/>
    <n v="0"/>
    <x v="0"/>
    <x v="0"/>
    <n v="0"/>
  </r>
  <r>
    <s v="1.4.55.12 | Materiales y Suministros para MO"/>
    <s v="Elementos de Protección"/>
    <x v="50"/>
    <s v="VIDRIO EXTERNO PARA CARETA INTELIGENTE EXTREME REF. 436184"/>
    <n v="27"/>
    <n v="27"/>
    <n v="0"/>
    <x v="0"/>
    <x v="0"/>
    <n v="0"/>
  </r>
  <r>
    <s v="1.4.55.12 | Materiales y Suministros para MO"/>
    <s v="Elementos de Protección"/>
    <x v="51"/>
    <s v="VIDRIO INTERNO PARA CARETA INTELIGENTE EXTREME REF. 436185"/>
    <n v="49"/>
    <n v="49"/>
    <n v="0"/>
    <x v="0"/>
    <x v="0"/>
    <n v="0"/>
  </r>
  <r>
    <s v="1.4.55.12 | Materiales y Suministros para MO"/>
    <s v="Elementos de Protección"/>
    <x v="52"/>
    <s v="VIDRIO NEGRO # 11 DE 108 MM X 50 MM"/>
    <n v="32"/>
    <n v="32"/>
    <n v="0"/>
    <x v="0"/>
    <x v="0"/>
    <n v="0"/>
  </r>
  <r>
    <s v="1.4.55.12 | Materiales y Suministros para MO"/>
    <s v="Elementos de Protección"/>
    <x v="22"/>
    <s v="ACETATO LENTE PARA MASCARA 6800 REF. 6885"/>
    <n v="4"/>
    <n v="3"/>
    <n v="-1"/>
    <x v="0"/>
    <x v="0"/>
    <n v="1"/>
  </r>
  <r>
    <s v="1.4.55.12 | Materiales y Suministros para MO"/>
    <s v="Elementos de Protección"/>
    <x v="53"/>
    <s v="ACETATO PARA CARETA DE AISLAMIENTO FACIAL COVID-19"/>
    <n v="21"/>
    <n v="21"/>
    <n v="0"/>
    <x v="0"/>
    <x v="0"/>
    <n v="0"/>
  </r>
  <r>
    <s v="1.4.55.12 | Materiales y Suministros para MO"/>
    <s v="Elementos de Protección"/>
    <x v="54"/>
    <s v="ADAPTADOR PARA MASCARA FULL FACE 6800 - REF.6864"/>
    <n v="2"/>
    <n v="2"/>
    <n v="0"/>
    <x v="0"/>
    <x v="0"/>
    <n v="0"/>
  </r>
  <r>
    <s v="1.4.55.12 | Materiales y Suministros para MO"/>
    <s v="Elementos de Protección Contracaídas"/>
    <x v="55"/>
    <s v="ARNES ARC FLASH, DE 4 PUNTOS EN REATA EN KEVLAR 8700 LB CON RECUBRIMIENTO RETARDANTE DE LLAMA Ref.: 405-ARC-X4 SAF"/>
    <n v="2"/>
    <n v="2"/>
    <n v="0"/>
    <x v="0"/>
    <x v="0"/>
    <n v="0"/>
  </r>
  <r>
    <s v="1.4.55.12 | Materiales y Suministros para MO"/>
    <s v="Elementos de Protección Contracaídas"/>
    <x v="56"/>
    <s v="ARNES MULTIPROPOSITO 4 ARGOLLAS EN POLIURETANO REF. 8004-P INSAFE"/>
    <n v="2"/>
    <n v="2"/>
    <n v="0"/>
    <x v="0"/>
    <x v="0"/>
    <n v="0"/>
  </r>
  <r>
    <s v="1.4.55.12 | Materiales y Suministros para MO"/>
    <s v="Elementos de Protección Contracaídas"/>
    <x v="57"/>
    <s v="ARNES MULTIPROPOSITO,  CRUZADO DE 4 PUNTOS Ref.: 402-MT-X4 SAF"/>
    <n v="9"/>
    <n v="9"/>
    <n v="0"/>
    <x v="0"/>
    <x v="0"/>
    <n v="0"/>
  </r>
  <r>
    <s v="1.4.55.12 | Materiales y Suministros para MO"/>
    <s v="Elementos de Protección"/>
    <x v="24"/>
    <s v="BARBUQUEJO RIGIDO MENTONERA PARA CASCO - 3 APOYOS"/>
    <n v="4"/>
    <n v="4"/>
    <n v="0"/>
    <x v="0"/>
    <x v="0"/>
    <n v="0"/>
  </r>
  <r>
    <s v="1.4.55.20 | Materiales y Suministros"/>
    <s v="Equipos de Emergencia"/>
    <x v="58"/>
    <s v="BOLSO PARA BOTIQUIN CON SEPARADORES 27 CMS X 30 CMS X 15 CMS"/>
    <n v="2"/>
    <n v="2"/>
    <n v="0"/>
    <x v="0"/>
    <x v="0"/>
    <n v="0"/>
  </r>
  <r>
    <s v="1.4.55.12 | Materiales y Suministros para MO"/>
    <s v="Elementos de Protección"/>
    <x v="59"/>
    <s v="CABEZAL PARA CARETA INTELIGENTE REF. A20 MARCA ESAB Ref.: 614583 Genérico"/>
    <n v="9"/>
    <n v="9"/>
    <n v="0"/>
    <x v="0"/>
    <x v="0"/>
    <n v="0"/>
  </r>
  <r>
    <s v="1.4.55.12 | Materiales y Suministros para MO"/>
    <s v="Elementos de Protección"/>
    <x v="60"/>
    <s v="CARETA DE AISLAMIENTO FACIAL COVID-19 CON IVA"/>
    <n v="11"/>
    <n v="11"/>
    <n v="0"/>
    <x v="0"/>
    <x v="0"/>
    <n v="0"/>
  </r>
  <r>
    <s v="1.4.55.12 | Materiales y Suministros para MO"/>
    <s v="Elementos de Protección"/>
    <x v="29"/>
    <s v="CARTUCHO 3M 6003 PARA VAPORES ORGANICOS Y GASES ACIDOS"/>
    <n v="11"/>
    <n v="9"/>
    <n v="-2"/>
    <x v="0"/>
    <x v="0"/>
    <n v="1"/>
  </r>
  <r>
    <s v="1.4.55.12 | Materiales y Suministros para MO"/>
    <s v="Elementos de Protección"/>
    <x v="30"/>
    <s v="CASCO DIELECTRICO CON RACHET - COLOR AMARILLO"/>
    <n v="4"/>
    <n v="4"/>
    <n v="0"/>
    <x v="0"/>
    <x v="0"/>
    <n v="0"/>
  </r>
  <r>
    <s v="1.4.55.12 | Materiales y Suministros para MO"/>
    <s v="Elementos de Protección"/>
    <x v="61"/>
    <s v="CHALECO REFLECTIVO CITYLUX COLOR NARANJA"/>
    <n v="1"/>
    <n v="1"/>
    <n v="0"/>
    <x v="0"/>
    <x v="0"/>
    <n v="0"/>
  </r>
  <r>
    <s v="1.4.55.12 | Materiales y Suministros para MO"/>
    <s v="Elementos de Protección"/>
    <x v="62"/>
    <s v="CHALECO REFLECTIVO COLOR VERDE"/>
    <n v="1"/>
    <n v="1"/>
    <n v="0"/>
    <x v="0"/>
    <x v="0"/>
    <n v="0"/>
  </r>
  <r>
    <s v="1.4.55.12 | Materiales y Suministros para MO"/>
    <s v="Elementos de Protección"/>
    <x v="63"/>
    <s v="COPA NASAL PARA MASCARA CARA COMPLETA REF. 6800 Ref.: 6894 Genérico"/>
    <n v="1"/>
    <n v="1"/>
    <n v="0"/>
    <x v="0"/>
    <x v="0"/>
    <n v="0"/>
  </r>
  <r>
    <s v="1.4.55.12 | Materiales y Suministros para MO"/>
    <s v="Elementos de Protección Contracaídas"/>
    <x v="64"/>
    <s v="ESLINGA EN Y CON PAQUETE ABSORBEDOR EN REATA KEVLAR - CON RECUBRIMIENTO RETARDANTE DE LLAMA Ref.: 300Y-ADIE-2G19 SAF"/>
    <n v="2"/>
    <n v="2"/>
    <n v="0"/>
    <x v="0"/>
    <x v="0"/>
    <n v="0"/>
  </r>
  <r>
    <s v="1.4.55.12 | Materiales y Suministros para MO"/>
    <s v="Elementos de Protección Contracaídas"/>
    <x v="65"/>
    <s v="ESLINGA EN Y REGULABLE EN REATA PLANA DE DETENCION DE CAIDAS CON PAQUETE ABSORBEDOR Ref.: 301YR-A-2G1P SAF"/>
    <n v="9"/>
    <n v="9"/>
    <n v="0"/>
    <x v="0"/>
    <x v="0"/>
    <n v="0"/>
  </r>
  <r>
    <s v="1.4.55.12 | Materiales y Suministros para MO"/>
    <s v="Elementos de Protección Contracaídas"/>
    <x v="66"/>
    <s v="ESLINGA SENCILLA DE POSICIONAMIENTO Y/O RESTRICCION EN REATA PLANA DE 1.8 METROS Ref.: 301S-SA-2P SAF"/>
    <n v="8"/>
    <n v="8"/>
    <n v="0"/>
    <x v="0"/>
    <x v="0"/>
    <n v="0"/>
  </r>
  <r>
    <s v="1.4.55.12 | Materiales y Suministros para MO"/>
    <s v="Elementos de Protección"/>
    <x v="67"/>
    <s v="FILTRO PARA MATERIAL PARTICULADO REF. 7093  (P100)"/>
    <n v="5"/>
    <n v="5"/>
    <n v="0"/>
    <x v="0"/>
    <x v="0"/>
    <n v="0"/>
  </r>
  <r>
    <s v="1.4.55.12 | Materiales y Suministros para MO"/>
    <s v="Elementos de Protección Contracaídas"/>
    <x v="68"/>
    <s v="FRENO YOKI PARA CUERDA DE 12.7 MM  A 14 MM REF. IN-616"/>
    <n v="1"/>
    <n v="1"/>
    <n v="0"/>
    <x v="0"/>
    <x v="0"/>
    <n v="0"/>
  </r>
  <r>
    <s v="1.4.55.12 | Materiales y Suministros para MO"/>
    <s v="Elementos de Protección"/>
    <x v="69"/>
    <s v="GAFAS PARA LENTES FORMULADOS - BRAZOS EXTENDIBLES - MONTURA UNOVERSAL - RX II - Ref.: 11885530 ZUB"/>
    <n v="6"/>
    <n v="6"/>
    <n v="0"/>
    <x v="0"/>
    <x v="0"/>
    <n v="0"/>
  </r>
  <r>
    <s v="1.4.55.12 | Materiales y Suministros para MO"/>
    <s v="Elementos de Protección"/>
    <x v="70"/>
    <s v="GUANTE DE LATEX TALLA L  - COLOR NEGRO"/>
    <n v="100"/>
    <n v="100"/>
    <n v="0"/>
    <x v="0"/>
    <x v="0"/>
    <n v="0"/>
  </r>
  <r>
    <s v="1.4.55.12 | Materiales y Suministros para MO"/>
    <s v="Elementos de Protección"/>
    <x v="37"/>
    <s v="GUANTE DE LATEX TALLA M - COLOR NEGRO"/>
    <n v="99"/>
    <n v="99"/>
    <n v="0"/>
    <x v="0"/>
    <x v="0"/>
    <n v="0"/>
  </r>
  <r>
    <s v="1.4.55.20 | Materiales y Suministros"/>
    <s v="Equipos de Emergencia"/>
    <x v="71"/>
    <s v="KIT DE INMOVILIZADORES EN CARTON PLAST (CUELLO - TOBILLO - PIERNA Y BRAZO)"/>
    <n v="5"/>
    <n v="5"/>
    <n v="0"/>
    <x v="0"/>
    <x v="0"/>
    <n v="0"/>
  </r>
  <r>
    <s v="1.4.55.12 | Materiales y Suministros para MO"/>
    <s v="Elementos de Protección"/>
    <x v="72"/>
    <s v="LINEA DE VIDA VERTICAL 13 MM X 120 METROS MARCA EPI"/>
    <n v="2"/>
    <n v="2"/>
    <n v="0"/>
    <x v="0"/>
    <x v="0"/>
    <n v="0"/>
  </r>
  <r>
    <s v="1.4.55.12 | Materiales y Suministros para MO"/>
    <s v="Elementos de Protección"/>
    <x v="73"/>
    <s v="LINEA DE VIDA VERTICAL 13 MM X 20 METROS MARCA EPI"/>
    <n v="2"/>
    <n v="2"/>
    <n v="0"/>
    <x v="0"/>
    <x v="0"/>
    <n v="0"/>
  </r>
  <r>
    <s v="1.4.55.12 | Materiales y Suministros para MO"/>
    <s v="Elementos de Protección Contracaídas"/>
    <x v="74"/>
    <s v="LINEA DE VIDA VERTICAL 13 MM X 30 METROS"/>
    <n v="7"/>
    <n v="7"/>
    <n v="0"/>
    <x v="0"/>
    <x v="0"/>
    <n v="0"/>
  </r>
  <r>
    <s v="1.4.55.12 | Materiales y Suministros para MO"/>
    <s v="Elementos de Protección"/>
    <x v="75"/>
    <s v="MASCARA CARA COMPLETA REF. 6800"/>
    <n v="3"/>
    <n v="3"/>
    <n v="0"/>
    <x v="0"/>
    <x v="0"/>
    <n v="0"/>
  </r>
  <r>
    <s v="1.4.55.12 | Materiales y Suministros para MO"/>
    <s v="Elementos de Protección"/>
    <x v="76"/>
    <s v="MASCARILLA DESECHABLE 8247 3M (R95)"/>
    <n v="8"/>
    <n v="20"/>
    <n v="12"/>
    <x v="0"/>
    <x v="0"/>
    <n v="1"/>
  </r>
  <r>
    <s v="1.4.55.12 | Materiales y Suministros para MO"/>
    <s v="Elementos de Protección"/>
    <x v="77"/>
    <s v="MONOGAFA 334AF PARA SALPICADURA QUIMICOS REF.40-661"/>
    <n v="1"/>
    <n v="1"/>
    <n v="0"/>
    <x v="0"/>
    <x v="0"/>
    <n v="0"/>
  </r>
  <r>
    <s v="1.4.55.12 | Materiales y Suministros para MO"/>
    <s v="Elementos de Protección"/>
    <x v="78"/>
    <s v="OVEROL TYCHEM REF. 35127/QC127S"/>
    <n v="1"/>
    <n v="1"/>
    <n v="0"/>
    <x v="0"/>
    <x v="0"/>
    <n v="0"/>
  </r>
  <r>
    <s v="1.4.55.12 | Materiales y Suministros para MO"/>
    <s v="Elementos de Protección"/>
    <x v="79"/>
    <s v="POLAINA LARGA EN CARNAZA CON VELCRO"/>
    <n v="3"/>
    <n v="5"/>
    <n v="2"/>
    <x v="0"/>
    <x v="0"/>
    <n v="1"/>
  </r>
  <r>
    <s v="1.4.55.12 | Materiales y Suministros para MO"/>
    <s v="Elementos de Protección"/>
    <x v="40"/>
    <s v="PREFILTRO PARA MATERIAL PARTICULADO REF. 5N11 (N95)"/>
    <n v="19"/>
    <n v="19"/>
    <n v="0"/>
    <x v="0"/>
    <x v="0"/>
    <n v="0"/>
  </r>
  <r>
    <s v="1.4.55.12 | Materiales y Suministros para MO"/>
    <s v="Elementos de Protección"/>
    <x v="80"/>
    <s v="PROTECTOR AUDITIVO ESPUMA SIN CORDON"/>
    <n v="75"/>
    <n v="75"/>
    <n v="0"/>
    <x v="0"/>
    <x v="0"/>
    <n v="0"/>
  </r>
  <r>
    <s v="1.4.55.12 | Materiales y Suministros para MO"/>
    <s v="Elementos de Protección"/>
    <x v="81"/>
    <s v="PROTECTOR AUDITIVO TIPO COPA PARA INSERCION A CASCO"/>
    <n v="3"/>
    <n v="3"/>
    <n v="0"/>
    <x v="0"/>
    <x v="0"/>
    <n v="0"/>
  </r>
  <r>
    <s v="1.4.55.12 | Materiales y Suministros para MO"/>
    <s v="Elementos de Protección"/>
    <x v="82"/>
    <s v="RESPIRADOR 3M 7501 DE SILICONA SUAVIZADA - TALLA S"/>
    <n v="8"/>
    <n v="8"/>
    <n v="0"/>
    <x v="0"/>
    <x v="0"/>
    <n v="0"/>
  </r>
  <r>
    <s v="1.4.55.12 | Materiales y Suministros para MO"/>
    <s v="Elementos de Protección"/>
    <x v="44"/>
    <s v="RETENEDOR PARA CARTUCHO CON FILTRO 3M REF. 501"/>
    <n v="9"/>
    <n v="9"/>
    <n v="0"/>
    <x v="0"/>
    <x v="0"/>
    <n v="0"/>
  </r>
  <r>
    <s v="1.4.55.12 | Materiales y Suministros para MO"/>
    <s v="Elementos de Protección"/>
    <x v="83"/>
    <s v="RETENEDOR PARA CARTUCHO CON FILTRO 3M REF. 502"/>
    <n v="16"/>
    <n v="16"/>
    <n v="0"/>
    <x v="0"/>
    <x v="0"/>
    <n v="0"/>
  </r>
  <r>
    <s v="1.4.55.12 | Materiales y Suministros para MO"/>
    <s v="Elementos de Protección"/>
    <x v="84"/>
    <s v="SET DE PROTECTORES DE AJUSTE SEGURO (RODILLERAS - CODERAS - MUÑEQUERAS)"/>
    <n v="1"/>
    <n v="1"/>
    <n v="0"/>
    <x v="0"/>
    <x v="0"/>
    <n v="0"/>
  </r>
  <r>
    <s v="1.4.55.12 | Materiales y Suministros para MO"/>
    <s v="Elementos de Protección"/>
    <x v="85"/>
    <s v="SOPORTE PARA CARTUCHO LINEA 7500 REF.7586"/>
    <n v="4"/>
    <n v="4"/>
    <n v="0"/>
    <x v="0"/>
    <x v="0"/>
    <n v="0"/>
  </r>
  <r>
    <s v="1.4.55.12 | Materiales y Suministros para MO"/>
    <s v="Elementos de Protección"/>
    <x v="86"/>
    <s v="TAPABOCA CONICO REUTILIZABLE GRANDE COLOR GRIS EN TELA ANTIFLUIDO CON LOGO"/>
    <n v="6"/>
    <n v="6"/>
    <n v="0"/>
    <x v="0"/>
    <x v="0"/>
    <n v="0"/>
  </r>
  <r>
    <s v="1.4.55.12 | Materiales y Suministros para MO"/>
    <s v="Elementos de Protección"/>
    <x v="46"/>
    <s v="TAPABOCA CONICO REUTILIZABLE PEQUEÑO COLOR GRIS EN TELA ANTIFLUIDO CON LOGO"/>
    <n v="10"/>
    <n v="10"/>
    <n v="0"/>
    <x v="0"/>
    <x v="0"/>
    <n v="0"/>
  </r>
  <r>
    <s v="1.4.55.12 | Materiales y Suministros para MO"/>
    <s v="Guantes"/>
    <x v="87"/>
    <s v="GUANTE SOLDADOR 16&quot; EN CARNAZA (ESPECIAL)"/>
    <n v="21"/>
    <n v="20"/>
    <n v="-1"/>
    <x v="0"/>
    <x v="0"/>
    <n v="1"/>
  </r>
  <r>
    <s v="1.4.55.12 | Materiales y Suministros para MO"/>
    <s v="Guantes"/>
    <x v="88"/>
    <s v="GUANTE TIPO INGENIERO EN VAQUETA CON REFUERZO EN PALMA Y DEDOS - MANOPLA DE 10 CMS (MANO IZQUIERDA ESPECIAL)"/>
    <n v="3"/>
    <n v="2"/>
    <n v="-1"/>
    <x v="0"/>
    <x v="0"/>
    <n v="1"/>
  </r>
  <r>
    <s v="1.4.55.12 | Materiales y Suministros para MO"/>
    <s v="Guantes"/>
    <x v="89"/>
    <s v="GUANTE TIPO INGENIERO EN VAQUETA CON REFUERZO EN PALMA Y DEDOS - MANOPLA DE 10 CMS"/>
    <n v="108"/>
    <n v="105"/>
    <n v="-3"/>
    <x v="0"/>
    <x v="0"/>
    <n v="1"/>
  </r>
  <r>
    <s v="1.4.55.12 | Materiales y Suministros para MO"/>
    <s v="Guantes"/>
    <x v="90"/>
    <s v="GUANTE G40 POLIURETANO MANTENIMIENTO # 9"/>
    <n v="165"/>
    <n v="157"/>
    <n v="-8"/>
    <x v="0"/>
    <x v="0"/>
    <n v="1"/>
  </r>
  <r>
    <s v="1.4.55.15 | Herramienta Desechable"/>
    <s v="Inserto"/>
    <x v="91"/>
    <s v="INSERTO TNMG 220408-MP MC6015"/>
    <n v="51"/>
    <n v="48"/>
    <n v="-3"/>
    <x v="0"/>
    <x v="0"/>
    <n v="1"/>
  </r>
  <r>
    <s v="1.4.55.15 | Herramienta Desechable"/>
    <s v="Inserto"/>
    <x v="92"/>
    <s v="INSERTO TNMG 220404 MC 6015"/>
    <n v="0"/>
    <n v="3"/>
    <n v="3"/>
    <x v="0"/>
    <x v="0"/>
    <n v="1"/>
  </r>
  <r>
    <s v="1.4.55.15 | Herramienta Desechable"/>
    <s v="Inserto"/>
    <x v="93"/>
    <s v="INSERTO WNNG 080408- MP MC6025"/>
    <n v="40"/>
    <n v="30"/>
    <n v="-10"/>
    <x v="0"/>
    <x v="0"/>
    <n v="1"/>
  </r>
  <r>
    <s v="Perfilería"/>
    <s v="Perfiles ACESCO"/>
    <x v="94"/>
    <s v="PERFIL ACESCO HR EN C - 100 MM X 50 MM CAL. 14 - 2 MM"/>
    <n v="12"/>
    <n v="12"/>
    <n v="0"/>
    <x v="0"/>
    <x v="0"/>
    <n v="0"/>
  </r>
  <r>
    <s v="Perfilería"/>
    <s v="Perfiles WF"/>
    <x v="95"/>
    <s v="PERFIL WF 12&quot; X 53 LIBRAS/PIE"/>
    <n v="96"/>
    <n v="96"/>
    <n v="0"/>
    <x v="0"/>
    <x v="0"/>
    <n v="0"/>
  </r>
  <r>
    <s v="Perfilería"/>
    <s v="Perfiles ACESCO"/>
    <x v="96"/>
    <s v="PERFIL ACESCO HR 160 MM X 60 MM X 1.5 MM"/>
    <n v="39.299999999999997"/>
    <n v="39.299999999999997"/>
    <n v="0"/>
    <x v="0"/>
    <x v="0"/>
    <n v="0"/>
  </r>
  <r>
    <s v="Perfilería"/>
    <s v="Perfiles ACESCO"/>
    <x v="97"/>
    <s v="PERFIL ACESCO HR EN C - 160 MM X 60 MM CAL. 2.5 MM"/>
    <n v="43.8"/>
    <n v="43.8"/>
    <n v="0"/>
    <x v="0"/>
    <x v="0"/>
    <n v="0"/>
  </r>
  <r>
    <s v="Perfilería"/>
    <s v="Perfiles ACESCO"/>
    <x v="98"/>
    <s v="PERFIL ACESCO HR EN C - 203 MM X 67 MM CAL. 3 MM"/>
    <n v="27.63"/>
    <n v="27.63"/>
    <n v="0"/>
    <x v="0"/>
    <x v="0"/>
    <n v="0"/>
  </r>
  <r>
    <s v="Perfilería"/>
    <s v="Perfiles ACESCO"/>
    <x v="99"/>
    <s v="PERFIL ACESCO HR EN C - 220 MM X 80 MM CAL. 12 - 2.5 MM"/>
    <n v="4.2300000000000004"/>
    <n v="4.2300000000000004"/>
    <n v="0"/>
    <x v="0"/>
    <x v="0"/>
    <n v="0"/>
  </r>
  <r>
    <s v="Perfilería"/>
    <s v="Perfiles ACESCO"/>
    <x v="100"/>
    <s v="PERFIL ACESCO 305 MM X 80 MM CAL. 3 MM"/>
    <n v="6"/>
    <n v="6"/>
    <n v="0"/>
    <x v="0"/>
    <x v="0"/>
    <n v="0"/>
  </r>
  <r>
    <s v="Perfilería"/>
    <s v="Perfiles ACESCO"/>
    <x v="101"/>
    <s v="PERFIL ACESCO HR EN C 100 MM X 50 MM CAL. 10 - 3 MM"/>
    <n v="42"/>
    <n v="42"/>
    <n v="0"/>
    <x v="0"/>
    <x v="0"/>
    <n v="0"/>
  </r>
  <r>
    <s v="Perfilería"/>
    <s v="Perfiles HEA"/>
    <x v="102"/>
    <s v="PERFIL HEA 180"/>
    <n v="18.145"/>
    <n v="18.145"/>
    <n v="0"/>
    <x v="0"/>
    <x v="0"/>
    <n v="0"/>
  </r>
  <r>
    <s v="Perfilería"/>
    <s v="Perfiles HEA"/>
    <x v="103"/>
    <s v="PERFIL HEA 450"/>
    <n v="5.2"/>
    <n v="5.2"/>
    <n v="0"/>
    <x v="0"/>
    <x v="0"/>
    <n v="0"/>
  </r>
  <r>
    <s v="Perfilería"/>
    <s v="Perfiles HEA"/>
    <x v="104"/>
    <s v="PERFIL HEA 100"/>
    <n v="144"/>
    <n v="144"/>
    <n v="0"/>
    <x v="0"/>
    <x v="0"/>
    <n v="0"/>
  </r>
  <r>
    <s v="Perfilería"/>
    <s v="Perfiles HEA"/>
    <x v="105"/>
    <s v="PERFIL HEA 120"/>
    <n v="5.26"/>
    <n v="5.26"/>
    <n v="0"/>
    <x v="0"/>
    <x v="0"/>
    <n v="0"/>
  </r>
  <r>
    <s v="Perfilería"/>
    <s v="Perfiles HEA"/>
    <x v="106"/>
    <s v="PERFIL HEA 140"/>
    <n v="0.5"/>
    <n v="0.5"/>
    <n v="0"/>
    <x v="0"/>
    <x v="0"/>
    <n v="0"/>
  </r>
  <r>
    <s v="Perfilería"/>
    <s v="Perfiles HEA"/>
    <x v="106"/>
    <s v="PERFIL HEA 140"/>
    <n v="1.97"/>
    <n v="1.97"/>
    <n v="0"/>
    <x v="0"/>
    <x v="0"/>
    <n v="0"/>
  </r>
  <r>
    <s v="Perfilería"/>
    <s v="Perfiles HEA"/>
    <x v="107"/>
    <s v="PERFIL HEA 160"/>
    <n v="4"/>
    <n v="4"/>
    <n v="0"/>
    <x v="0"/>
    <x v="0"/>
    <n v="0"/>
  </r>
  <r>
    <s v="Perfilería"/>
    <s v="Perfiles HEA"/>
    <x v="108"/>
    <s v="PERFIL HEA 200"/>
    <n v="4.2000000000000003E-2"/>
    <n v="4.2000000000000003E-2"/>
    <n v="0"/>
    <x v="0"/>
    <x v="0"/>
    <n v="0"/>
  </r>
  <r>
    <s v="Perfilería"/>
    <s v="Perfiles HEA"/>
    <x v="109"/>
    <s v="PERFIL HEA 220"/>
    <n v="2"/>
    <n v="2"/>
    <n v="0"/>
    <x v="0"/>
    <x v="0"/>
    <n v="0"/>
  </r>
  <r>
    <s v="Perfilería"/>
    <s v="Perfiles HEA"/>
    <x v="110"/>
    <s v="PERFIL HEA 240"/>
    <n v="12"/>
    <n v="12"/>
    <n v="0"/>
    <x v="0"/>
    <x v="0"/>
    <n v="0"/>
  </r>
  <r>
    <s v="Perfilería"/>
    <s v="Perfiles HEA"/>
    <x v="111"/>
    <s v="PERFIL HEA 280"/>
    <n v="6"/>
    <n v="6"/>
    <n v="0"/>
    <x v="0"/>
    <x v="0"/>
    <n v="0"/>
  </r>
  <r>
    <s v="Perfilería"/>
    <s v="Perfiles HEA"/>
    <x v="112"/>
    <s v="PERFIL HEA 300"/>
    <n v="7.4"/>
    <n v="7.4"/>
    <n v="0"/>
    <x v="0"/>
    <x v="0"/>
    <n v="0"/>
  </r>
  <r>
    <s v="Perfilería"/>
    <s v="Perfiles HEA"/>
    <x v="113"/>
    <s v="PERFIL HEA 320"/>
    <n v="6"/>
    <n v="6"/>
    <n v="0"/>
    <x v="0"/>
    <x v="0"/>
    <n v="0"/>
  </r>
  <r>
    <s v="Perfilería"/>
    <s v="Perfiles HEA"/>
    <x v="114"/>
    <s v="PERFIL HEA 340"/>
    <n v="6"/>
    <n v="6"/>
    <n v="0"/>
    <x v="0"/>
    <x v="0"/>
    <n v="0"/>
  </r>
  <r>
    <s v="Perfilería"/>
    <s v="Perfiles HEA"/>
    <x v="115"/>
    <s v="PERFIL HEA 360"/>
    <n v="7.5"/>
    <n v="7.5"/>
    <n v="0"/>
    <x v="0"/>
    <x v="0"/>
    <n v="0"/>
  </r>
  <r>
    <s v="Perfilería"/>
    <s v="Perfiles HEA"/>
    <x v="116"/>
    <s v="PERFIL HEA 400"/>
    <n v="2.17"/>
    <n v="2.17"/>
    <n v="0"/>
    <x v="0"/>
    <x v="0"/>
    <n v="0"/>
  </r>
  <r>
    <s v="Perfilería"/>
    <s v="Perfiles HEA"/>
    <x v="117"/>
    <s v="PERFIL HEA 600"/>
    <n v="6"/>
    <n v="6"/>
    <n v="0"/>
    <x v="0"/>
    <x v="0"/>
    <n v="0"/>
  </r>
  <r>
    <s v="Perfilería"/>
    <s v="Perfiles IPE"/>
    <x v="118"/>
    <s v="PERFIL IPE 100"/>
    <n v="3.12"/>
    <n v="1.7"/>
    <n v="-1.4200000000000002"/>
    <x v="0"/>
    <x v="0"/>
    <n v="1"/>
  </r>
  <r>
    <s v="Perfilería"/>
    <s v="Perfiles IPE"/>
    <x v="119"/>
    <s v="PERFIL IPE 140"/>
    <n v="2.2200000000000002"/>
    <n v="2.2200000000000002"/>
    <n v="0"/>
    <x v="0"/>
    <x v="0"/>
    <n v="0"/>
  </r>
  <r>
    <s v="Perfilería"/>
    <s v="Perfiles IPE"/>
    <x v="120"/>
    <s v="PERFIL IPE 160"/>
    <n v="0.5"/>
    <n v="0.5"/>
    <n v="0"/>
    <x v="0"/>
    <x v="0"/>
    <n v="0"/>
  </r>
  <r>
    <s v="Perfilería"/>
    <s v="Perfiles IPE"/>
    <x v="121"/>
    <s v="PERFIL IPE 180"/>
    <n v="32.9"/>
    <n v="32.9"/>
    <n v="0"/>
    <x v="0"/>
    <x v="0"/>
    <n v="0"/>
  </r>
  <r>
    <s v="Perfilería"/>
    <s v="Perfiles IPE"/>
    <x v="121"/>
    <s v="PERFIL IPE 180"/>
    <n v="11.7"/>
    <n v="11.7"/>
    <n v="0"/>
    <x v="0"/>
    <x v="0"/>
    <n v="0"/>
  </r>
  <r>
    <s v="Perfilería"/>
    <s v="Perfiles IPE"/>
    <x v="122"/>
    <s v="PERFIL IPE 200"/>
    <n v="87.89"/>
    <n v="87.89"/>
    <n v="0"/>
    <x v="0"/>
    <x v="0"/>
    <n v="0"/>
  </r>
  <r>
    <s v="Perfilería"/>
    <s v="Perfiles IPE"/>
    <x v="122"/>
    <s v="PERFIL IPE 200"/>
    <n v="8.17"/>
    <n v="8.17"/>
    <n v="0"/>
    <x v="0"/>
    <x v="0"/>
    <n v="0"/>
  </r>
  <r>
    <s v="Perfilería"/>
    <s v="Perfiles IPE"/>
    <x v="123"/>
    <s v="PERFIL IPE 220"/>
    <n v="51.68"/>
    <n v="51.68"/>
    <n v="0"/>
    <x v="0"/>
    <x v="0"/>
    <n v="0"/>
  </r>
  <r>
    <s v="Perfilería"/>
    <s v="Perfiles IPE"/>
    <x v="123"/>
    <s v="PERFIL IPE 220"/>
    <n v="10.06"/>
    <n v="10.059999999999999"/>
    <n v="0"/>
    <x v="0"/>
    <x v="0"/>
    <n v="0"/>
  </r>
  <r>
    <s v="Perfilería"/>
    <s v="Perfiles IPE"/>
    <x v="124"/>
    <s v="PERFIL IPE 240"/>
    <n v="43.54"/>
    <n v="43.54"/>
    <n v="0"/>
    <x v="0"/>
    <x v="0"/>
    <n v="0"/>
  </r>
  <r>
    <s v="Perfilería"/>
    <s v="Perfiles IPE"/>
    <x v="124"/>
    <s v="PERFIL IPE 240"/>
    <n v="2.46"/>
    <n v="2.46"/>
    <n v="0"/>
    <x v="0"/>
    <x v="0"/>
    <n v="0"/>
  </r>
  <r>
    <s v="Perfilería"/>
    <s v="Perfiles IPE"/>
    <x v="125"/>
    <s v="PERFIL IPE 270"/>
    <n v="108"/>
    <n v="108"/>
    <n v="0"/>
    <x v="0"/>
    <x v="0"/>
    <n v="0"/>
  </r>
  <r>
    <s v="Perfilería"/>
    <s v="Perfiles IPE"/>
    <x v="126"/>
    <s v="PERFIL IPE 300"/>
    <n v="11.6"/>
    <n v="11.6"/>
    <n v="0"/>
    <x v="0"/>
    <x v="0"/>
    <n v="0"/>
  </r>
  <r>
    <s v="Perfilería"/>
    <s v="Perfiles IPE"/>
    <x v="127"/>
    <s v="PERFIL IPE 330"/>
    <n v="67.599999999999994"/>
    <n v="67.599999999999994"/>
    <n v="0"/>
    <x v="0"/>
    <x v="0"/>
    <n v="0"/>
  </r>
  <r>
    <s v="Perfilería"/>
    <s v="Perfiles IPE"/>
    <x v="127"/>
    <s v="PERFIL IPE 330"/>
    <n v="19.579999999999998"/>
    <n v="19.43"/>
    <n v="-0.14999999999999858"/>
    <x v="0"/>
    <x v="0"/>
    <n v="1"/>
  </r>
  <r>
    <s v="Perfilería"/>
    <s v="Perfiles IPE"/>
    <x v="128"/>
    <s v="PERFIL IPE 360"/>
    <n v="9.6999999999999993"/>
    <n v="9.6999999999999993"/>
    <n v="0"/>
    <x v="0"/>
    <x v="0"/>
    <n v="0"/>
  </r>
  <r>
    <s v="Perfilería"/>
    <s v="Perfiles IPE"/>
    <x v="129"/>
    <s v="PERFIL IPE 400"/>
    <n v="24.75"/>
    <n v="24.75"/>
    <n v="0"/>
    <x v="0"/>
    <x v="0"/>
    <n v="0"/>
  </r>
  <r>
    <s v="Perfilería"/>
    <s v="Perfiles IPE"/>
    <x v="130"/>
    <s v="PERFIL IPE 450"/>
    <n v="7"/>
    <n v="7"/>
    <n v="0"/>
    <x v="0"/>
    <x v="0"/>
    <n v="0"/>
  </r>
  <r>
    <s v="Perfilería"/>
    <s v="Perfiles U"/>
    <x v="131"/>
    <s v="PERFIL UPE 160"/>
    <n v="1"/>
    <n v="1"/>
    <n v="0"/>
    <x v="0"/>
    <x v="0"/>
    <n v="0"/>
  </r>
  <r>
    <s v="Perfilería"/>
    <s v="Perfilería Diversos"/>
    <x v="132"/>
    <s v="PERFIL UPN 160"/>
    <n v="0.66"/>
    <n v="0.66"/>
    <n v="0"/>
    <x v="0"/>
    <x v="0"/>
    <n v="0"/>
  </r>
  <r>
    <s v="Perfilería"/>
    <s v="Perfilería Diversos"/>
    <x v="132"/>
    <s v="PERFIL UPN 160"/>
    <n v="2.92"/>
    <n v="2.92"/>
    <n v="0"/>
    <x v="0"/>
    <x v="0"/>
    <n v="0"/>
  </r>
  <r>
    <s v="Perfilería"/>
    <s v="Perfiles WF"/>
    <x v="133"/>
    <s v="PERFIL W 10&quot; X 49 LIBRAS/PIE"/>
    <n v="12"/>
    <n v="12"/>
    <n v="0"/>
    <x v="0"/>
    <x v="0"/>
    <n v="0"/>
  </r>
  <r>
    <s v="Perfilería"/>
    <s v="Perfiles WF"/>
    <x v="134"/>
    <s v="PERFIL WF 10&quot; X 45 LIBRAS/PIE"/>
    <n v="2.84"/>
    <n v="2.84"/>
    <n v="0"/>
    <x v="0"/>
    <x v="0"/>
    <n v="0"/>
  </r>
  <r>
    <s v="Perfilería"/>
    <s v="Perfiles WF"/>
    <x v="135"/>
    <s v="PERFIL WF 12&quot; X 30 LIBRAS/PIE"/>
    <n v="4.4000000000000004"/>
    <n v="4.4000000000000004"/>
    <n v="0"/>
    <x v="0"/>
    <x v="0"/>
    <n v="0"/>
  </r>
  <r>
    <s v="Perfilería"/>
    <s v="Perfiles WF"/>
    <x v="136"/>
    <s v="PERFIL WF 16&quot; X 36 LIBRAS/PIE"/>
    <n v="25.7"/>
    <n v="25.7"/>
    <n v="0"/>
    <x v="0"/>
    <x v="0"/>
    <n v="0"/>
  </r>
  <r>
    <s v="Materiales y Suministros"/>
    <s v="Consumible Equipo de Soldadura"/>
    <x v="137"/>
    <s v="CONTACT TIP 0.035 Ref.: 403-20-35 TREG"/>
    <n v="9"/>
    <n v="9"/>
    <n v="0"/>
    <x v="1"/>
    <x v="1"/>
    <n v="0"/>
  </r>
  <r>
    <s v="Materiales y Suministros"/>
    <s v="Consumible Equipo de Soldadura"/>
    <x v="137"/>
    <s v="CONTACT TIP 0.035 Ref.: 403-20-35 TREG"/>
    <n v="7"/>
    <n v="7"/>
    <n v="0"/>
    <x v="1"/>
    <x v="1"/>
    <n v="0"/>
  </r>
  <r>
    <s v="Materiales y Suministros"/>
    <s v="Consumible Equipo de Soldadura"/>
    <x v="138"/>
    <s v="CONTACT TIP 0.045 Ref.: 403-20-45 Genérico"/>
    <n v="116"/>
    <n v="116"/>
    <n v="0"/>
    <x v="1"/>
    <x v="1"/>
    <n v="0"/>
  </r>
  <r>
    <s v="Materiales y Suministros"/>
    <s v="Consumible Equipo de Soldadura"/>
    <x v="139"/>
    <s v="CONTACT TIP 0.35 - TWECO (ESAB)"/>
    <n v="9"/>
    <n v="9"/>
    <n v="0"/>
    <x v="1"/>
    <x v="1"/>
    <n v="0"/>
  </r>
  <r>
    <s v="Materiales y Suministros"/>
    <s v="Consumible Equipo de Soldadura"/>
    <x v="140"/>
    <s v="CONTACT TIP 0.45 - TWECO (ESAB)"/>
    <n v="5"/>
    <n v="5"/>
    <n v="0"/>
    <x v="1"/>
    <x v="1"/>
    <n v="0"/>
  </r>
  <r>
    <s v="Materiales y Suministros"/>
    <s v="Consumible Equipo de Soldadura"/>
    <x v="141"/>
    <s v="DIFUSOR DE GAS REF. DS-1"/>
    <n v="10"/>
    <n v="10"/>
    <n v="0"/>
    <x v="1"/>
    <x v="1"/>
    <n v="0"/>
  </r>
  <r>
    <s v="Materiales y Suministros"/>
    <s v="Consumible Equipo de Soldadura"/>
    <x v="141"/>
    <s v="DIFUSOR DE GAS REF. DS-1"/>
    <n v="3"/>
    <n v="3"/>
    <n v="0"/>
    <x v="1"/>
    <x v="1"/>
    <n v="0"/>
  </r>
  <r>
    <s v="Materiales y Suministros"/>
    <s v="Consumible Equipo de Soldadura"/>
    <x v="142"/>
    <s v="ESCUDO CORTE MANUAL 65/85 AMPERIOS 220818"/>
    <n v="3"/>
    <n v="3"/>
    <n v="0"/>
    <x v="1"/>
    <x v="1"/>
    <n v="0"/>
  </r>
  <r>
    <s v="Materiales y Suministros"/>
    <s v="Consumible Equipo de Soldadura"/>
    <x v="143"/>
    <s v="NOZZLE (TOBERA) 5/8&quot; BORE 1/8&quot; RECESS Ref.: 401-6-62-G Genérico"/>
    <n v="30"/>
    <n v="30"/>
    <n v="0"/>
    <x v="1"/>
    <x v="1"/>
    <n v="0"/>
  </r>
  <r>
    <s v="Materiales y Suministros"/>
    <s v="Consumible Equipo de Soldadura"/>
    <x v="144"/>
    <s v="PINZA PARA MASA DE 300 AMPERIOS  TIPO JACKSON"/>
    <n v="7"/>
    <n v="7"/>
    <n v="0"/>
    <x v="1"/>
    <x v="1"/>
    <n v="0"/>
  </r>
  <r>
    <s v="Materiales y Suministros"/>
    <s v="Consumible Equipo de Soldadura"/>
    <x v="145"/>
    <s v="PINZA PORTAELECTRODO DE 300 AMPERIOS"/>
    <n v="27"/>
    <n v="27"/>
    <n v="0"/>
    <x v="1"/>
    <x v="1"/>
    <n v="0"/>
  </r>
  <r>
    <s v="Materiales y Suministros"/>
    <s v="Consumible Equipo de Soldadura"/>
    <x v="146"/>
    <s v="PUNTA DE CONTACTO REF. 403-12-35-25"/>
    <n v="53"/>
    <n v="53"/>
    <n v="0"/>
    <x v="1"/>
    <x v="1"/>
    <n v="0"/>
  </r>
  <r>
    <s v="Materiales y Suministros"/>
    <s v="Consumible Equipo de Soldadura"/>
    <x v="147"/>
    <s v="PUNTA DE CONTACTO REF. TT-045"/>
    <n v="7"/>
    <n v="7"/>
    <n v="0"/>
    <x v="1"/>
    <x v="1"/>
    <n v="0"/>
  </r>
  <r>
    <s v="Materiales y Suministros"/>
    <s v="Consumible Equipo de Soldadura"/>
    <x v="147"/>
    <s v="PUNTA DE CONTACTO REF. TT-045"/>
    <n v="8"/>
    <n v="8"/>
    <n v="0"/>
    <x v="1"/>
    <x v="1"/>
    <n v="0"/>
  </r>
  <r>
    <s v="Materiales y Suministros"/>
    <s v="Consumible Equipo de Soldadura"/>
    <x v="148"/>
    <s v="RETAINING HEAD (DIFUSOR DE GAS) REF. 404-26"/>
    <n v="2"/>
    <n v="2"/>
    <n v="0"/>
    <x v="1"/>
    <x v="1"/>
    <n v="0"/>
  </r>
  <r>
    <s v="Materiales y Suministros"/>
    <s v="Consumible Equipo de Soldadura"/>
    <x v="149"/>
    <s v="TERMINAL DE COBRE DE 250 AMPERIOS"/>
    <n v="10"/>
    <n v="10"/>
    <n v="0"/>
    <x v="1"/>
    <x v="1"/>
    <n v="0"/>
  </r>
  <r>
    <s v="Materiales y Suministros"/>
    <s v="Consumible Equipo de Soldadura"/>
    <x v="150"/>
    <s v="TOBERA 3/8 REF. NST-3800B"/>
    <n v="4"/>
    <n v="4"/>
    <n v="0"/>
    <x v="1"/>
    <x v="1"/>
    <n v="0"/>
  </r>
  <r>
    <s v="Materiales y Suministros"/>
    <s v="Consumible Equipo de Soldadura"/>
    <x v="150"/>
    <s v="TOBERA 3/8 REF. NST-3800B"/>
    <n v="3"/>
    <n v="3"/>
    <n v="0"/>
    <x v="1"/>
    <x v="1"/>
    <n v="0"/>
  </r>
  <r>
    <s v="Materiales y Suministros"/>
    <s v="Consumible Equipo de Soldadura"/>
    <x v="151"/>
    <s v="TOBERA 3/8&quot; REDUCCION 1/16&quot; REF. 401-40-38"/>
    <n v="18"/>
    <n v="18"/>
    <n v="0"/>
    <x v="1"/>
    <x v="1"/>
    <n v="0"/>
  </r>
  <r>
    <s v="Materiales y Suministros"/>
    <s v="Consumible Laser"/>
    <x v="152"/>
    <s v="AGUA DESMINERALIZA PARA LASER"/>
    <n v="440"/>
    <n v="440"/>
    <n v="0"/>
    <x v="1"/>
    <x v="1"/>
    <n v="0"/>
  </r>
  <r>
    <s v="Materiales y Suministros"/>
    <s v="Consumible Laser"/>
    <x v="153"/>
    <s v="ALUMINA SUSPENSION TOPOL 2 80ML REF. 367432 - LASER"/>
    <n v="1"/>
    <n v="1"/>
    <n v="0"/>
    <x v="1"/>
    <x v="1"/>
    <n v="0"/>
  </r>
  <r>
    <s v="Materiales y Suministros"/>
    <s v="Consumible Laser"/>
    <x v="154"/>
    <s v="BRUSH A=25 B=45 C=70 REF: 133612"/>
    <n v="2"/>
    <n v="2"/>
    <n v="0"/>
    <x v="1"/>
    <x v="1"/>
    <n v="0"/>
  </r>
  <r>
    <s v="Materiales y Suministros"/>
    <s v="Consumible Laser"/>
    <x v="155"/>
    <s v="CERAMIC PART REF. 260432 - LASER Ref.: 308001030290012 Genérico"/>
    <n v="6"/>
    <n v="6"/>
    <n v="0"/>
    <x v="1"/>
    <x v="1"/>
    <n v="0"/>
  </r>
  <r>
    <s v="Materiales y Suministros"/>
    <s v="Consumible Laser"/>
    <x v="156"/>
    <s v="CLEANING SET OPTICS 1 - PROPANOL REF. 378463 - LASER Ref.: 308001030590020 Genérico"/>
    <n v="1"/>
    <n v="0"/>
    <n v="-1"/>
    <x v="1"/>
    <x v="1"/>
    <n v="1"/>
  </r>
  <r>
    <s v="Materiales y Suministros"/>
    <s v="Consumible Laser"/>
    <x v="157"/>
    <s v="COVER REF. 234485 LASER Ref.: 308001030290011 Genérico"/>
    <n v="8"/>
    <n v="8"/>
    <n v="0"/>
    <x v="1"/>
    <x v="1"/>
    <n v="0"/>
  </r>
  <r>
    <s v="Materiales y Suministros"/>
    <s v="Consumible Laser"/>
    <x v="158"/>
    <s v="DEVIATING MIRROR KIT 97-07-385 - LASER Ref.: 308001030290110 Genérico"/>
    <n v="1"/>
    <n v="0"/>
    <n v="-1"/>
    <x v="1"/>
    <x v="1"/>
    <n v="1"/>
  </r>
  <r>
    <s v="Materiales y Suministros"/>
    <s v="Consumible Laser"/>
    <x v="159"/>
    <s v="FILTER CARTRIDGE REF. 146152 - LASER Ref.: 30801030470001 Genérico"/>
    <n v="1"/>
    <n v="1"/>
    <n v="0"/>
    <x v="1"/>
    <x v="1"/>
    <n v="0"/>
  </r>
  <r>
    <s v="Materiales y Suministros"/>
    <s v="Consumible Laser"/>
    <x v="160"/>
    <s v="FILTER ELEMENT 1006-18 REF. 123674 / 377006 LASER Ref.: 308001030010093 Genérico"/>
    <n v="8"/>
    <n v="8"/>
    <n v="0"/>
    <x v="1"/>
    <x v="1"/>
    <n v="0"/>
  </r>
  <r>
    <s v="Materiales y Suministros"/>
    <s v="Consumible Laser"/>
    <x v="161"/>
    <s v="FILTER ELEMENT AI REF. 377005 / 123675 - LASER Ref.: 308001030580012 Genérico"/>
    <n v="3"/>
    <n v="3"/>
    <n v="0"/>
    <x v="1"/>
    <x v="1"/>
    <n v="0"/>
  </r>
  <r>
    <s v="Materiales y Suministros"/>
    <s v="Consumible Laser"/>
    <x v="161"/>
    <s v="FILTER ELEMENT AI REF. 377005 / 123675 - LASER Ref.: 308001030580012 Genérico"/>
    <n v="2"/>
    <n v="2"/>
    <n v="0"/>
    <x v="1"/>
    <x v="1"/>
    <n v="0"/>
  </r>
  <r>
    <s v="Materiales y Suministros"/>
    <s v="Consumible Laser"/>
    <x v="162"/>
    <s v="FILTER ELEMENT POLYGLAS REF. 365785 - LASER Ref.: 308001030290119 Genérico"/>
    <n v="4"/>
    <n v="4"/>
    <n v="0"/>
    <x v="1"/>
    <x v="1"/>
    <n v="0"/>
  </r>
  <r>
    <s v="Materiales y Suministros"/>
    <s v="Consumible Laser"/>
    <x v="163"/>
    <s v="FILTER ELEMENT REF. 377004 - LASER Ref.: 308001030590022 Genérico"/>
    <n v="9"/>
    <n v="9"/>
    <n v="0"/>
    <x v="1"/>
    <x v="1"/>
    <n v="0"/>
  </r>
  <r>
    <s v="Materiales y Suministros"/>
    <s v="Consumible Laser"/>
    <x v="164"/>
    <s v="FILTRO DE VACIO VAF-PK-6 - LASER"/>
    <n v="2"/>
    <n v="2"/>
    <n v="0"/>
    <x v="1"/>
    <x v="1"/>
    <n v="0"/>
  </r>
  <r>
    <s v="Materiales y Suministros"/>
    <s v="Consumible Laser"/>
    <x v="165"/>
    <s v="FRICTION BEARAING 10 X 1 X 12 GLY FLANGE REF. 121196 Ref.: 308001030010003 Genérico"/>
    <n v="2"/>
    <n v="2"/>
    <n v="0"/>
    <x v="1"/>
    <x v="1"/>
    <n v="0"/>
  </r>
  <r>
    <s v="Materiales y Suministros"/>
    <s v="Consumible Laser"/>
    <x v="166"/>
    <s v="HIGH PRESSURE LENS 7.5&quot; REF. 97517 - LASER Ref.: 308001030290013 Genérico"/>
    <n v="7"/>
    <n v="7"/>
    <n v="0"/>
    <x v="1"/>
    <x v="1"/>
    <n v="0"/>
  </r>
  <r>
    <s v="Materiales y Suministros"/>
    <s v="Consumible Laser"/>
    <x v="167"/>
    <s v="NIPPLE NW2, 7 M5 REF. 359913 LASER Ref.: 308002030730001 Genérico"/>
    <n v="3"/>
    <n v="3"/>
    <n v="0"/>
    <x v="1"/>
    <x v="1"/>
    <n v="0"/>
  </r>
  <r>
    <s v="Materiales y Suministros"/>
    <s v="Consumible Laser"/>
    <x v="167"/>
    <s v="NIPPLE NW2, 7 M5 REF. 359913 LASER Ref.: 308002030730001 Genérico"/>
    <n v="1"/>
    <n v="8"/>
    <n v="7"/>
    <x v="1"/>
    <x v="1"/>
    <n v="1"/>
  </r>
  <r>
    <s v="Materiales y Suministros"/>
    <s v="Consumible Laser"/>
    <x v="168"/>
    <s v="NOZZLE D0.8 352280 REF. 124561 - LASER Ref.: 308001030470052 Genérico"/>
    <n v="10"/>
    <n v="10"/>
    <n v="0"/>
    <x v="1"/>
    <x v="1"/>
    <n v="0"/>
  </r>
  <r>
    <s v="Materiales y Suministros"/>
    <s v="Consumible Laser"/>
    <x v="169"/>
    <s v="NOZZLE D1.0 352281 REF. 124562 - LASER Ref.: 308001030290022 Genérico"/>
    <n v="15"/>
    <n v="15"/>
    <n v="0"/>
    <x v="1"/>
    <x v="1"/>
    <n v="0"/>
  </r>
  <r>
    <s v="Materiales y Suministros"/>
    <s v="Consumible Laser"/>
    <x v="170"/>
    <s v="NOZZLE D1.4 352283 REF. 237497 - LASER Ref.: 308001030010052 Genérico"/>
    <n v="13"/>
    <n v="13"/>
    <n v="0"/>
    <x v="1"/>
    <x v="1"/>
    <n v="0"/>
  </r>
  <r>
    <s v="Materiales y Suministros"/>
    <s v="Consumible Laser"/>
    <x v="171"/>
    <s v="NOZZLE D2,3 VERCHROMT 352285 - LASER"/>
    <n v="16"/>
    <n v="16"/>
    <n v="0"/>
    <x v="1"/>
    <x v="1"/>
    <n v="0"/>
  </r>
  <r>
    <s v="Materiales y Suministros"/>
    <s v="Consumible Laser"/>
    <x v="172"/>
    <s v="NOZZLE EAA D0.8 REF. 1324858 - LASER Ref.: 308001030590039 Genérico"/>
    <n v="29"/>
    <n v="29"/>
    <n v="0"/>
    <x v="1"/>
    <x v="1"/>
    <n v="0"/>
  </r>
  <r>
    <s v="Materiales y Suministros"/>
    <s v="Consumible Laser"/>
    <x v="173"/>
    <s v="OPTICAL QUARTZ WINDOW REF. 1260822 - LASER Ref.: 308001030590063 Genérico"/>
    <n v="3"/>
    <n v="3"/>
    <n v="0"/>
    <x v="1"/>
    <x v="1"/>
    <n v="0"/>
  </r>
  <r>
    <s v="Materiales y Suministros"/>
    <s v="Consumible Laser"/>
    <x v="173"/>
    <s v="OPTICAL QUARTZ WINDOW REF. 1260822 - LASER Ref.: 308001030590063 Genérico"/>
    <n v="1"/>
    <n v="1"/>
    <n v="0"/>
    <x v="1"/>
    <x v="1"/>
    <n v="0"/>
  </r>
  <r>
    <s v="Materiales y Suministros"/>
    <s v="Consumible Laser"/>
    <x v="174"/>
    <s v="PLANE MIRROR REF. 920689 - LASER Ref.: 306002030030030 Genérico"/>
    <n v="1"/>
    <n v="0"/>
    <n v="-1"/>
    <x v="1"/>
    <x v="1"/>
    <n v="1"/>
  </r>
  <r>
    <s v="Materiales y Suministros"/>
    <s v="Consumible Laser"/>
    <x v="175"/>
    <s v="SIGTH GLASS REF. 341778 - LASER Ref.: 308001030470025 Genérico"/>
    <n v="1"/>
    <n v="1"/>
    <n v="0"/>
    <x v="1"/>
    <x v="1"/>
    <n v="0"/>
  </r>
  <r>
    <s v="Materiales y Suministros"/>
    <s v="Consumible Laser"/>
    <x v="175"/>
    <s v="SIGTH GLASS REF. 341778 - LASER Ref.: 308001030470025 Genérico"/>
    <n v="1"/>
    <n v="1"/>
    <n v="0"/>
    <x v="1"/>
    <x v="1"/>
    <n v="0"/>
  </r>
  <r>
    <s v="Materiales y Suministros"/>
    <s v="Consumible Laser"/>
    <x v="176"/>
    <s v="WASHER BN1276-5.3 REF. 121195 - LASER Ref.: 308001030010008 Genérico"/>
    <n v="2"/>
    <n v="2"/>
    <n v="0"/>
    <x v="1"/>
    <x v="1"/>
    <n v="0"/>
  </r>
  <r>
    <s v="Materiales y Suministros"/>
    <s v="Consumible Maquinaria y Equipos"/>
    <x v="177"/>
    <s v="ACOPLE HIDRAULICO AGUJA 1/4&quot; - 3000 PSI - MARCA SAFEWAY"/>
    <n v="16"/>
    <n v="16"/>
    <n v="0"/>
    <x v="1"/>
    <x v="1"/>
    <n v="0"/>
  </r>
  <r>
    <s v="Materiales y Suministros"/>
    <s v="Consumible Maquinaria y Equipos"/>
    <x v="178"/>
    <s v="ADAPTADOR CILINDRO CO2 - ARGON - HEMBRA"/>
    <n v="2"/>
    <n v="2"/>
    <n v="0"/>
    <x v="1"/>
    <x v="1"/>
    <n v="0"/>
  </r>
  <r>
    <s v="Materiales y Suministros"/>
    <s v="Consumible Maquinaria y Equipos"/>
    <x v="179"/>
    <s v="ADAPTADOR PLUG 70MM 2/ Ref.: CX0070 Genérico"/>
    <n v="4"/>
    <n v="4"/>
    <n v="0"/>
    <x v="1"/>
    <x v="1"/>
    <n v="0"/>
  </r>
  <r>
    <s v="Materiales y Suministros"/>
    <s v="Consumible Maquinaria y Equipos"/>
    <x v="180"/>
    <s v="ANCLAJE EXPANSIVO 3/4 X 6 1/4"/>
    <n v="13"/>
    <n v="13"/>
    <n v="0"/>
    <x v="1"/>
    <x v="1"/>
    <n v="0"/>
  </r>
  <r>
    <s v="Materiales y Suministros"/>
    <s v="Consumible Maquinaria y Equipos"/>
    <x v="181"/>
    <s v="ANILLO DIFUSOR PMX 30XP 15/45A REF. 420211"/>
    <n v="5"/>
    <n v="5"/>
    <n v="0"/>
    <x v="1"/>
    <x v="1"/>
    <n v="0"/>
  </r>
  <r>
    <s v="Materiales y Suministros"/>
    <s v="Consumible Maquinaria y Equipos"/>
    <x v="182"/>
    <s v="ANILLO DIFUSOR PMX 65A/85A REF. 220857"/>
    <n v="1"/>
    <n v="3"/>
    <n v="2"/>
    <x v="1"/>
    <x v="1"/>
    <n v="1"/>
  </r>
  <r>
    <s v="Materiales y Suministros"/>
    <s v="Consumible Maquinaria y Equipos"/>
    <x v="183"/>
    <s v="BATERIA RECARGABLE 4 VOLTIOS"/>
    <n v="1"/>
    <n v="1"/>
    <n v="0"/>
    <x v="1"/>
    <x v="1"/>
    <n v="0"/>
  </r>
  <r>
    <s v="Materiales y Suministros"/>
    <s v="Consumible Maquinaria y Equipos"/>
    <x v="184"/>
    <s v="BOQUILLA PLASMA PMX 1650 REF. 220990 Ref.: SKU 228797 Genérico"/>
    <n v="38"/>
    <n v="38"/>
    <n v="0"/>
    <x v="1"/>
    <x v="1"/>
    <n v="0"/>
  </r>
  <r>
    <s v="Materiales y Suministros"/>
    <s v="Consumible Maquinaria y Equipos"/>
    <x v="185"/>
    <s v="BOQUILLA PLASMA PMX 30XP REF.420118"/>
    <n v="10"/>
    <n v="15"/>
    <n v="5"/>
    <x v="1"/>
    <x v="1"/>
    <n v="1"/>
  </r>
  <r>
    <s v="Materiales y Suministros"/>
    <s v="Consumible Maquinaria y Equipos"/>
    <x v="186"/>
    <s v="BRIDA BARRA ALESADO S16Q MCLNR12 Ref.: CP50-26 Genérico"/>
    <n v="4"/>
    <n v="4"/>
    <n v="0"/>
    <x v="1"/>
    <x v="1"/>
    <n v="0"/>
  </r>
  <r>
    <s v="Materiales y Suministros"/>
    <s v="Consumible Maquinaria y Equipos"/>
    <x v="187"/>
    <s v="BRIDA BARRA ALESADO S32S-MWLNL08 Ref.: CP50-22 Genérico"/>
    <n v="5"/>
    <n v="5"/>
    <n v="0"/>
    <x v="1"/>
    <x v="1"/>
    <n v="0"/>
  </r>
  <r>
    <s v="Materiales y Suministros"/>
    <s v="Consumible Maquinaria y Equipos"/>
    <x v="188"/>
    <s v="BRIDA BARRA ROSCADO S25R-UNTOR3 Ref.: CPK2 Genérico"/>
    <n v="5"/>
    <n v="5"/>
    <n v="0"/>
    <x v="1"/>
    <x v="1"/>
    <n v="0"/>
  </r>
  <r>
    <s v="Materiales y Suministros"/>
    <s v="Consumible Maquinaria y Equipos"/>
    <x v="189"/>
    <s v="BRIDA BARRA ROSCADO USR-2525M3 Ref.: CPK1 Genérico"/>
    <n v="3"/>
    <n v="3"/>
    <n v="0"/>
    <x v="1"/>
    <x v="1"/>
    <n v="0"/>
  </r>
  <r>
    <s v="Materiales y Suministros"/>
    <s v="Consumible Maquinaria y Equipos"/>
    <x v="190"/>
    <s v="BRIDA BARRA TORNEADO MVJNR-2525M16 Ref.: CP50-25 Genérico"/>
    <n v="5"/>
    <n v="5"/>
    <n v="0"/>
    <x v="1"/>
    <x v="1"/>
    <n v="0"/>
  </r>
  <r>
    <s v="Materiales y Suministros"/>
    <s v="Consumible Maquinaria y Equipos"/>
    <x v="191"/>
    <s v="BRIDA BARRA TORNEADO MWLNR-2525M08 Ref.: CP50-22 Genérico"/>
    <n v="6"/>
    <n v="6"/>
    <n v="0"/>
    <x v="1"/>
    <x v="1"/>
    <n v="0"/>
  </r>
  <r>
    <s v="Materiales y Suministros"/>
    <s v="Consumible Maquinaria y Equipos"/>
    <x v="192"/>
    <s v="CABLE CENTELFLEX PLUS 2 X 14 Ref.: 02EN214 CENTELSA"/>
    <n v="100"/>
    <n v="100"/>
    <n v="0"/>
    <x v="1"/>
    <x v="1"/>
    <n v="0"/>
  </r>
  <r>
    <s v="Materiales y Suministros"/>
    <s v="Consumible Maquinaria y Equipos"/>
    <x v="193"/>
    <s v="CADENA 12B-1 SENCILLA"/>
    <n v="6.1"/>
    <n v="6.1"/>
    <n v="0"/>
    <x v="1"/>
    <x v="1"/>
    <n v="0"/>
  </r>
  <r>
    <s v="Materiales y Suministros"/>
    <s v="Consumible Maquinaria y Equipos"/>
    <x v="194"/>
    <s v="CARTUCHO FILTRO AUXILIAR DE AIRE REF. A222100000599"/>
    <n v="1"/>
    <n v="0"/>
    <n v="-1"/>
    <x v="1"/>
    <x v="1"/>
    <n v="1"/>
  </r>
  <r>
    <s v="Materiales y Suministros"/>
    <s v="Consumible Maquinaria y Equipos"/>
    <x v="195"/>
    <s v="CARTUCHO SEPARADOR DE ACEITE SX7/SM Ref.: 6.2024.0 KAE"/>
    <n v="1"/>
    <n v="1"/>
    <n v="0"/>
    <x v="1"/>
    <x v="1"/>
    <n v="0"/>
  </r>
  <r>
    <s v="Materiales y Suministros"/>
    <s v="Consumible Maquinaria y Equipos"/>
    <x v="196"/>
    <s v="CELDA TERMOELECTRICA REF. TEC1-12706 - MARCA PELTIER"/>
    <n v="1"/>
    <n v="1"/>
    <n v="0"/>
    <x v="1"/>
    <x v="1"/>
    <n v="0"/>
  </r>
  <r>
    <s v="Materiales y Suministros"/>
    <s v="Consumible Maquinaria y Equipos"/>
    <x v="197"/>
    <s v="COLLET 1/4 DWE4887-B3 N383609"/>
    <n v="4"/>
    <n v="4"/>
    <n v="0"/>
    <x v="1"/>
    <x v="1"/>
    <n v="0"/>
  </r>
  <r>
    <s v="Materiales y Suministros"/>
    <s v="Consumible Maquinaria y Equipos"/>
    <x v="198"/>
    <s v="COLLET 1/8 DWE4887-B3 N3808879"/>
    <n v="4"/>
    <n v="4"/>
    <n v="0"/>
    <x v="1"/>
    <x v="1"/>
    <n v="0"/>
  </r>
  <r>
    <s v="Materiales y Suministros"/>
    <s v="Consumible Maquinaria y Equipos"/>
    <x v="199"/>
    <s v="COLLET BODY 3/32 (FILTRO PARA TIG) REF. 10N32-G"/>
    <n v="1"/>
    <n v="1"/>
    <n v="0"/>
    <x v="1"/>
    <x v="1"/>
    <n v="0"/>
  </r>
  <r>
    <s v="Materiales y Suministros"/>
    <s v="Consumible Maquinaria y Equipos"/>
    <x v="200"/>
    <s v="CONDULINEA Ø 2&quot; TIPO LR"/>
    <n v="2"/>
    <n v="2"/>
    <n v="0"/>
    <x v="1"/>
    <x v="1"/>
    <n v="0"/>
  </r>
  <r>
    <s v="Materiales y Suministros"/>
    <s v="Consumible Maquinaria y Equipos"/>
    <x v="201"/>
    <s v="CONECTOR CATERPILLAR 2 TERMINALES CON .CONEXION HEMBRA STANDAR"/>
    <n v="2"/>
    <n v="2"/>
    <n v="0"/>
    <x v="1"/>
    <x v="1"/>
    <n v="0"/>
  </r>
  <r>
    <s v="Materiales y Suministros"/>
    <s v="Consumible Maquinaria y Equipos"/>
    <x v="201"/>
    <s v="CONECTOR CATERPILLAR 2 TERMINALES CON .CONEXION HEMBRA STANDAR"/>
    <n v="1"/>
    <n v="1"/>
    <n v="0"/>
    <x v="1"/>
    <x v="1"/>
    <n v="0"/>
  </r>
  <r>
    <s v="Materiales y Suministros"/>
    <s v="Consumible Maquinaria y Equipos"/>
    <x v="202"/>
    <s v="CONECTOR CATERPILLAR 2 TERMINALES CON CONEXION MACHO STANDAR"/>
    <n v="1"/>
    <n v="1"/>
    <n v="0"/>
    <x v="1"/>
    <x v="1"/>
    <n v="0"/>
  </r>
  <r>
    <s v="Materiales y Suministros"/>
    <s v="Consumible Maquinaria y Equipos"/>
    <x v="202"/>
    <s v="CONECTOR CATERPILLAR 2 TERMINALES CON CONEXION MACHO STANDAR"/>
    <n v="2"/>
    <n v="2"/>
    <n v="0"/>
    <x v="1"/>
    <x v="1"/>
    <n v="0"/>
  </r>
  <r>
    <s v="Materiales y Suministros"/>
    <s v="Consumible Maquinaria y Equipos"/>
    <x v="203"/>
    <s v="CONECTOR DE GATILLO PARA PISTOLA MIG Ref.: 5662 Genérico"/>
    <n v="3"/>
    <n v="3"/>
    <n v="0"/>
    <x v="1"/>
    <x v="1"/>
    <n v="0"/>
  </r>
  <r>
    <s v="Materiales y Suministros"/>
    <s v="Consumible Maquinaria y Equipos"/>
    <x v="204"/>
    <s v="CONECTOR HEMBRA TIPO DINSE 50 MM"/>
    <n v="4"/>
    <n v="5"/>
    <n v="1"/>
    <x v="1"/>
    <x v="1"/>
    <n v="1"/>
  </r>
  <r>
    <s v="Materiales y Suministros"/>
    <s v="Consumible Maquinaria y Equipos"/>
    <x v="205"/>
    <s v="CONECTOR MACHO TIPO DINSE 50 MM"/>
    <n v="12"/>
    <n v="12"/>
    <n v="0"/>
    <x v="1"/>
    <x v="1"/>
    <n v="0"/>
  </r>
  <r>
    <s v="Materiales y Suministros"/>
    <s v="Consumible Maquinaria y Equipos"/>
    <x v="206"/>
    <s v="CONECTOR PARA CABLE 1/0, 2/0 Y 3/0 (MACHO-HEMBRA)"/>
    <n v="2"/>
    <n v="0"/>
    <n v="-2"/>
    <x v="1"/>
    <x v="1"/>
    <n v="1"/>
  </r>
  <r>
    <s v="Materiales y Suministros"/>
    <s v="Consumible Maquinaria y Equipos"/>
    <x v="207"/>
    <s v="CONTACTOR AUXILIAR, 4NA 24VDC Ref.: 3RH1140-2BB40 SIEMENS"/>
    <n v="1"/>
    <n v="1"/>
    <n v="0"/>
    <x v="1"/>
    <x v="1"/>
    <n v="0"/>
  </r>
  <r>
    <s v="Materiales y Suministros"/>
    <s v="Consumible Maquinaria y Equipos"/>
    <x v="208"/>
    <s v="COPA SIERRA 89 MM ( 3 1/2&quot; )"/>
    <n v="1"/>
    <n v="1"/>
    <n v="0"/>
    <x v="1"/>
    <x v="1"/>
    <n v="0"/>
  </r>
  <r>
    <s v="Materiales y Suministros"/>
    <s v="Consumible Maquinaria y Equipos"/>
    <x v="209"/>
    <s v="CORDON PLUMAGINADO 1/2 GRAFITO"/>
    <n v="4"/>
    <n v="4"/>
    <n v="0"/>
    <x v="1"/>
    <x v="1"/>
    <n v="0"/>
  </r>
  <r>
    <s v="Materiales y Suministros"/>
    <s v="Consumible Maquinaria y Equipos"/>
    <x v="210"/>
    <s v="CORREA EN V TIPO A018"/>
    <n v="1"/>
    <n v="0"/>
    <n v="-1"/>
    <x v="1"/>
    <x v="1"/>
    <n v="1"/>
  </r>
  <r>
    <s v="Materiales y Suministros"/>
    <s v="Consumible Maquinaria y Equipos"/>
    <x v="211"/>
    <s v="CURVA/CODO TUBO EMT Ø 2&quot;"/>
    <n v="1"/>
    <n v="1"/>
    <n v="0"/>
    <x v="1"/>
    <x v="1"/>
    <n v="0"/>
  </r>
  <r>
    <s v="Materiales y Suministros"/>
    <s v="Consumible Maquinaria y Equipos"/>
    <x v="212"/>
    <s v="DIFUSOR CONICO 260 AMPERIOS REF. 404-18"/>
    <n v="17"/>
    <n v="31"/>
    <n v="14"/>
    <x v="1"/>
    <x v="1"/>
    <n v="1"/>
  </r>
  <r>
    <s v="Materiales y Suministros"/>
    <s v="Consumible Maquinaria y Equipos"/>
    <x v="213"/>
    <s v="DIFUSOR DE GAS (ESAB) REF. HD54-16"/>
    <n v="1"/>
    <n v="1"/>
    <n v="0"/>
    <x v="1"/>
    <x v="1"/>
    <n v="0"/>
  </r>
  <r>
    <s v="Materiales y Suministros"/>
    <s v="Consumible Maquinaria y Equipos"/>
    <x v="214"/>
    <s v="ELECTRODO PARA PLASMA PMX 1650 REF. 220842"/>
    <n v="83"/>
    <n v="83"/>
    <n v="0"/>
    <x v="1"/>
    <x v="1"/>
    <n v="0"/>
  </r>
  <r>
    <s v="Materiales y Suministros"/>
    <s v="Consumible Maquinaria y Equipos"/>
    <x v="215"/>
    <s v="ELECTRODO PARA PLASMA PMX 30 XP REF. 420120"/>
    <n v="5"/>
    <n v="5"/>
    <n v="0"/>
    <x v="1"/>
    <x v="1"/>
    <n v="0"/>
  </r>
  <r>
    <s v="Materiales y Suministros"/>
    <s v="Consumible Maquinaria y Equipos"/>
    <x v="216"/>
    <s v="EMPAQUE MATAFILO IC 560"/>
    <n v="13"/>
    <n v="13"/>
    <n v="0"/>
    <x v="1"/>
    <x v="1"/>
    <n v="0"/>
  </r>
  <r>
    <s v="Materiales y Suministros"/>
    <s v="Consumible Maquinaria y Equipos"/>
    <x v="217"/>
    <s v="EMPAQUE PRENSA ESTOPA MARCA DEVILBISS REF. SGK-00537"/>
    <n v="2"/>
    <n v="2"/>
    <n v="0"/>
    <x v="1"/>
    <x v="1"/>
    <n v="0"/>
  </r>
  <r>
    <s v="Materiales y Suministros"/>
    <s v="Consumible Maquinaria y Equipos"/>
    <x v="218"/>
    <s v="ESCUDO CORTE MANUAL 15/30 AMPERIOS REF. 420116"/>
    <n v="2"/>
    <n v="2"/>
    <n v="0"/>
    <x v="1"/>
    <x v="1"/>
    <n v="0"/>
  </r>
  <r>
    <s v="Materiales y Suministros"/>
    <s v="Consumible Maquinaria y Equipos"/>
    <x v="219"/>
    <s v="FIJADOR PARA TUBO Ø 2&quot;"/>
    <n v="10"/>
    <n v="10"/>
    <n v="0"/>
    <x v="1"/>
    <x v="1"/>
    <n v="0"/>
  </r>
  <r>
    <s v="Materiales y Suministros"/>
    <s v="Consumible Maquinaria y Equipos"/>
    <x v="220"/>
    <s v="FIJAELECTRODO 3/32 10N24"/>
    <n v="6"/>
    <n v="6"/>
    <n v="0"/>
    <x v="1"/>
    <x v="1"/>
    <n v="0"/>
  </r>
  <r>
    <s v="Materiales y Suministros"/>
    <s v="Consumible Maquinaria y Equipos"/>
    <x v="221"/>
    <s v="FILTRO ACEITE BT-287-10"/>
    <n v="1"/>
    <n v="1"/>
    <n v="0"/>
    <x v="1"/>
    <x v="1"/>
    <n v="0"/>
  </r>
  <r>
    <s v="Materiales y Suministros"/>
    <s v="Consumible Maquinaria y Equipos"/>
    <x v="222"/>
    <s v="FILTRO AIRE IF 1636"/>
    <n v="3"/>
    <n v="1"/>
    <n v="-2"/>
    <x v="1"/>
    <x v="1"/>
    <n v="1"/>
  </r>
  <r>
    <s v="Materiales y Suministros"/>
    <s v="Consumible Maquinaria y Equipos"/>
    <x v="223"/>
    <s v="FILTRO COMBUSTIBLE F-1203"/>
    <n v="2"/>
    <n v="2"/>
    <n v="0"/>
    <x v="1"/>
    <x v="1"/>
    <n v="0"/>
  </r>
  <r>
    <s v="Materiales y Suministros"/>
    <s v="Consumible Maquinaria y Equipos"/>
    <x v="224"/>
    <s v="FILTRO COMBUSTIBLE MONTACARGA"/>
    <n v="1"/>
    <n v="1"/>
    <n v="0"/>
    <x v="1"/>
    <x v="1"/>
    <n v="0"/>
  </r>
  <r>
    <s v="Materiales y Suministros"/>
    <s v="Consumible Maquinaria y Equipos"/>
    <x v="225"/>
    <s v="FILTRO DE ACEITE A1 25 Ref.: 6.3462.1 Genérico"/>
    <n v="1"/>
    <n v="1"/>
    <n v="0"/>
    <x v="1"/>
    <x v="1"/>
    <n v="0"/>
  </r>
  <r>
    <s v="Materiales y Suministros"/>
    <s v="Consumible Maquinaria y Equipos"/>
    <x v="226"/>
    <s v="FILTRO DE ACEITE A14476"/>
    <n v="2"/>
    <n v="2"/>
    <n v="0"/>
    <x v="1"/>
    <x v="1"/>
    <n v="0"/>
  </r>
  <r>
    <s v="Materiales y Suministros"/>
    <s v="Consumible Maquinaria y Equipos"/>
    <x v="227"/>
    <s v="FILTRO DE ACEITE LF9009 FLEETGUARD"/>
    <n v="1"/>
    <n v="1"/>
    <n v="0"/>
    <x v="1"/>
    <x v="1"/>
    <n v="0"/>
  </r>
  <r>
    <s v="Materiales y Suministros"/>
    <s v="Consumible Maquinaria y Equipos"/>
    <x v="228"/>
    <s v="FILTRO DE ACEITE MONTACARGA"/>
    <n v="1"/>
    <n v="1"/>
    <n v="0"/>
    <x v="1"/>
    <x v="1"/>
    <n v="0"/>
  </r>
  <r>
    <s v="Materiales y Suministros"/>
    <s v="Consumible Maquinaria y Equipos"/>
    <x v="229"/>
    <s v="FILTRO DE AGUA REF. WF2071 FLEETGUARD"/>
    <n v="1"/>
    <n v="1"/>
    <n v="0"/>
    <x v="1"/>
    <x v="1"/>
    <n v="0"/>
  </r>
  <r>
    <s v="Materiales y Suministros"/>
    <s v="Consumible Maquinaria y Equipos"/>
    <x v="230"/>
    <s v="FILTRO DE AIRE Ref.: 91B6100912 GEC"/>
    <n v="1"/>
    <n v="1"/>
    <n v="0"/>
    <x v="1"/>
    <x v="1"/>
    <n v="0"/>
  </r>
  <r>
    <s v="Materiales y Suministros"/>
    <s v="Consumible Maquinaria y Equipos"/>
    <x v="231"/>
    <s v="FILTRO DE COMBUSTIBLE REF. FF5488 Ref.: B222100000424 Genérico"/>
    <n v="1"/>
    <n v="1"/>
    <n v="0"/>
    <x v="1"/>
    <x v="1"/>
    <n v="0"/>
  </r>
  <r>
    <s v="Materiales y Suministros"/>
    <s v="Consumible Maquinaria y Equipos"/>
    <x v="232"/>
    <s v="FILTRO SECADOR DE AIRE"/>
    <n v="1"/>
    <n v="1"/>
    <n v="0"/>
    <x v="1"/>
    <x v="1"/>
    <n v="0"/>
  </r>
  <r>
    <s v="Materiales y Suministros"/>
    <s v="Consumible Maquinaria y Equipos"/>
    <x v="233"/>
    <s v="FUSIBLE DE 10 AMPERIOS"/>
    <n v="2"/>
    <n v="2"/>
    <n v="0"/>
    <x v="1"/>
    <x v="1"/>
    <n v="0"/>
  </r>
  <r>
    <s v="Materiales y Suministros"/>
    <s v="Consumible Maquinaria y Equipos"/>
    <x v="234"/>
    <s v="FUSIBLE DE 15 AMPERIOS"/>
    <n v="3"/>
    <n v="3"/>
    <n v="0"/>
    <x v="1"/>
    <x v="1"/>
    <n v="0"/>
  </r>
  <r>
    <s v="Materiales y Suministros"/>
    <s v="Consumible Maquinaria y Equipos"/>
    <x v="234"/>
    <s v="FUSIBLE DE 15 AMPERIOS"/>
    <n v="2"/>
    <n v="2"/>
    <n v="0"/>
    <x v="1"/>
    <x v="1"/>
    <n v="0"/>
  </r>
  <r>
    <s v="Materiales y Suministros"/>
    <s v="Consumible Maquinaria y Equipos"/>
    <x v="235"/>
    <s v="FUSIBLE DE 20 AMPERIOS"/>
    <n v="1"/>
    <n v="1"/>
    <n v="0"/>
    <x v="1"/>
    <x v="1"/>
    <n v="0"/>
  </r>
  <r>
    <s v="Materiales y Suministros"/>
    <s v="Consumible Maquinaria y Equipos"/>
    <x v="235"/>
    <s v="FUSIBLE DE 20 AMPERIOS"/>
    <n v="2"/>
    <n v="2"/>
    <n v="0"/>
    <x v="1"/>
    <x v="1"/>
    <n v="0"/>
  </r>
  <r>
    <s v="Materiales y Suministros"/>
    <s v="Consumible Maquinaria y Equipos"/>
    <x v="236"/>
    <s v="FUSIBLE DE 25 AMPERIOS"/>
    <n v="1"/>
    <n v="1"/>
    <n v="0"/>
    <x v="1"/>
    <x v="1"/>
    <n v="0"/>
  </r>
  <r>
    <s v="Materiales y Suministros"/>
    <s v="Consumible Maquinaria y Equipos"/>
    <x v="237"/>
    <s v="FUSIBLE DE 30 AMPERIOS"/>
    <n v="10"/>
    <n v="10"/>
    <n v="0"/>
    <x v="1"/>
    <x v="1"/>
    <n v="0"/>
  </r>
  <r>
    <s v="Materiales y Suministros"/>
    <s v="Consumible Maquinaria y Equipos"/>
    <x v="238"/>
    <s v="FUSIBLE DE 5 AMPERIOS"/>
    <n v="2"/>
    <n v="2"/>
    <n v="0"/>
    <x v="1"/>
    <x v="1"/>
    <n v="0"/>
  </r>
  <r>
    <s v="Materiales y Suministros"/>
    <s v="Consumible Maquinaria y Equipos"/>
    <x v="239"/>
    <s v="FUSIBLE LEADWELL A60L-0001-0290/LM10 - INV 4839"/>
    <n v="2"/>
    <n v="2"/>
    <n v="0"/>
    <x v="1"/>
    <x v="1"/>
    <n v="0"/>
  </r>
  <r>
    <s v="Materiales y Suministros"/>
    <s v="Consumible Maquinaria y Equipos"/>
    <x v="240"/>
    <s v="GEL PARA BOQUILA PARA EQUIPO MIG X 400 GRAMOS"/>
    <n v="2"/>
    <n v="2"/>
    <n v="0"/>
    <x v="1"/>
    <x v="1"/>
    <n v="0"/>
  </r>
  <r>
    <s v="Materiales y Suministros"/>
    <s v="Consumible Maquinaria y Equipos"/>
    <x v="241"/>
    <s v="INSERTO ROSCADO ISCAR 16IRMAG-60-IC908"/>
    <n v="5"/>
    <n v="5"/>
    <n v="0"/>
    <x v="1"/>
    <x v="1"/>
    <n v="0"/>
  </r>
  <r>
    <s v="Materiales y Suministros"/>
    <s v="Consumible Maquinaria y Equipos"/>
    <x v="242"/>
    <s v="INSERTO ROSCADO ISCAR 22IRN60IC908"/>
    <n v="1"/>
    <n v="1"/>
    <n v="0"/>
    <x v="1"/>
    <x v="1"/>
    <n v="0"/>
  </r>
  <r>
    <s v="Materiales y Suministros"/>
    <s v="Consumible Maquinaria y Equipos"/>
    <x v="243"/>
    <s v="INSERTO ROSCADO ISCAR CNMG120408-GNIC907"/>
    <n v="10"/>
    <n v="10"/>
    <n v="0"/>
    <x v="1"/>
    <x v="1"/>
    <n v="0"/>
  </r>
  <r>
    <s v="Materiales y Suministros"/>
    <s v="Consumible Maquinaria y Equipos"/>
    <x v="244"/>
    <s v="INSERTO ROSCADO TRAPEZIAL ISCAR 22IL4TRIC908"/>
    <n v="5"/>
    <n v="5"/>
    <n v="0"/>
    <x v="1"/>
    <x v="1"/>
    <n v="0"/>
  </r>
  <r>
    <s v="Materiales y Suministros"/>
    <s v="Consumible Maquinaria y Equipos"/>
    <x v="245"/>
    <s v="KIT DE REPARACION K-5029 PARA PISTOLA DE PINTURA SGK-600-PR"/>
    <n v="3"/>
    <n v="3"/>
    <n v="0"/>
    <x v="1"/>
    <x v="1"/>
    <n v="0"/>
  </r>
  <r>
    <s v="Materiales y Suministros"/>
    <s v="Consumible Maquinaria y Equipos"/>
    <x v="246"/>
    <s v="KIT DIODO DE RECUPERACION ULTRARRADA REF. 223422"/>
    <n v="1"/>
    <n v="1"/>
    <n v="0"/>
    <x v="1"/>
    <x v="1"/>
    <n v="0"/>
  </r>
  <r>
    <s v="Materiales y Suministros"/>
    <s v="Consumible Maquinaria y Equipos"/>
    <x v="247"/>
    <s v="LLAVE INSERTO TRONZADO G2042.32N-4T50SX Ref.: FS1494 Genérico"/>
    <n v="1"/>
    <n v="0"/>
    <n v="-1"/>
    <x v="1"/>
    <x v="1"/>
    <n v="1"/>
  </r>
  <r>
    <s v="Materiales y Suministros"/>
    <s v="Consumible Maquinaria y Equipos"/>
    <x v="248"/>
    <s v="MANGUERA PARA MEZCLA ARGON Y CO2 CON ACOPLE MACHO - MACHO X 3 METROS Ref.: 432774 Genérico"/>
    <n v="1"/>
    <n v="1"/>
    <n v="0"/>
    <x v="1"/>
    <x v="1"/>
    <n v="0"/>
  </r>
  <r>
    <s v="Materiales y Suministros"/>
    <s v="Consumible Maquinaria y Equipos"/>
    <x v="249"/>
    <s v="NUCLEO DE FILTRO Ref.: B222100000451 Genérico"/>
    <n v="2"/>
    <n v="2"/>
    <n v="0"/>
    <x v="1"/>
    <x v="1"/>
    <n v="0"/>
  </r>
  <r>
    <s v="Materiales y Suministros"/>
    <s v="Consumible Maquinaria y Equipos"/>
    <x v="250"/>
    <s v="ORING Ø EXT. 10 MM X 3 MM"/>
    <n v="2"/>
    <n v="2"/>
    <n v="0"/>
    <x v="1"/>
    <x v="1"/>
    <n v="0"/>
  </r>
  <r>
    <s v="Materiales y Suministros"/>
    <s v="Consumible Maquinaria y Equipos"/>
    <x v="251"/>
    <s v="PLACA DE APOYO BARRA ALESADO S32S-MWLNL08 Ref.: SMW-432 Genérico"/>
    <n v="5"/>
    <n v="5"/>
    <n v="0"/>
    <x v="1"/>
    <x v="1"/>
    <n v="0"/>
  </r>
  <r>
    <s v="Materiales y Suministros"/>
    <s v="Consumible Maquinaria y Equipos"/>
    <x v="252"/>
    <s v="PLACA DE APOYO BARRA TORNEADO MVJNR-2525M16 Ref.: SMV-322 Genérico"/>
    <n v="1"/>
    <n v="1"/>
    <n v="0"/>
    <x v="1"/>
    <x v="1"/>
    <n v="0"/>
  </r>
  <r>
    <s v="Materiales y Suministros"/>
    <s v="Consumible Maquinaria y Equipos"/>
    <x v="252"/>
    <s v="PLACA DE APOYO BARRA TORNEADO MVJNR-2525M16 Ref.: SMV-322 Genérico"/>
    <n v="2"/>
    <n v="2"/>
    <n v="0"/>
    <x v="1"/>
    <x v="1"/>
    <n v="0"/>
  </r>
  <r>
    <s v="Materiales y Suministros"/>
    <s v="Consumible Maquinaria y Equipos"/>
    <x v="253"/>
    <s v="PLACA DE APOYO BARRA TORNEADO MWLNR-2525M08 Ref.: SMW-432 Genérico"/>
    <n v="2"/>
    <n v="2"/>
    <n v="0"/>
    <x v="1"/>
    <x v="1"/>
    <n v="0"/>
  </r>
  <r>
    <s v="Materiales y Suministros"/>
    <s v="Consumible Maquinaria y Equipos"/>
    <x v="253"/>
    <s v="PLACA DE APOYO BARRA TORNEADO MWLNR-2525M08 Ref.: SMW-432 Genérico"/>
    <n v="3"/>
    <n v="3"/>
    <n v="0"/>
    <x v="1"/>
    <x v="1"/>
    <n v="0"/>
  </r>
  <r>
    <s v="Materiales y Suministros"/>
    <s v="Consumible Maquinaria y Equipos"/>
    <x v="254"/>
    <s v="PUENTE RECTIFICADOR DE 1/2 - 1/2 / 3/5 TON REF. C677"/>
    <n v="2"/>
    <n v="2"/>
    <n v="0"/>
    <x v="1"/>
    <x v="1"/>
    <n v="0"/>
  </r>
  <r>
    <s v="Materiales y Suministros"/>
    <s v="Consumible Maquinaria y Equipos"/>
    <x v="255"/>
    <s v="PUNTA DE CONTACTO 1/16&quot; REF. 16S116"/>
    <n v="13"/>
    <n v="13"/>
    <n v="0"/>
    <x v="1"/>
    <x v="1"/>
    <n v="0"/>
  </r>
  <r>
    <s v="Materiales y Suministros"/>
    <s v="Consumible Maquinaria y Equipos"/>
    <x v="256"/>
    <s v="RELEVO 11 PINES VCP 24VDC CON BASE Ref.: VRPL11-24VDC VCP"/>
    <n v="3"/>
    <n v="3"/>
    <n v="0"/>
    <x v="1"/>
    <x v="1"/>
    <n v="0"/>
  </r>
  <r>
    <s v="Materiales y Suministros"/>
    <s v="Consumible Maquinaria y Equipos"/>
    <x v="257"/>
    <s v="RODAMIENTO 22206E -SKF"/>
    <n v="1"/>
    <n v="1"/>
    <n v="0"/>
    <x v="1"/>
    <x v="1"/>
    <n v="0"/>
  </r>
  <r>
    <s v="Materiales y Suministros"/>
    <s v="Consumible Maquinaria y Equipos"/>
    <x v="258"/>
    <s v="RODAMIENTO 6001 RS"/>
    <n v="9"/>
    <n v="4"/>
    <n v="-5"/>
    <x v="1"/>
    <x v="1"/>
    <n v="1"/>
  </r>
  <r>
    <s v="Materiales y Suministros"/>
    <s v="Consumible Maquinaria y Equipos"/>
    <x v="259"/>
    <s v="RODAMIENTO 6300 LU"/>
    <n v="1"/>
    <n v="1"/>
    <n v="0"/>
    <x v="1"/>
    <x v="1"/>
    <n v="0"/>
  </r>
  <r>
    <s v="Materiales y Suministros"/>
    <s v="Consumible Maquinaria y Equipos"/>
    <x v="260"/>
    <s v="RODAMIENTO 6306 2RS1/C3GJN SKF"/>
    <n v="2"/>
    <n v="2"/>
    <n v="0"/>
    <x v="1"/>
    <x v="1"/>
    <n v="0"/>
  </r>
  <r>
    <s v="Materiales y Suministros"/>
    <s v="Consumible Maquinaria y Equipos"/>
    <x v="261"/>
    <s v="RUEDA DEL VENTILADOR AXIAL Ø 220"/>
    <n v="1"/>
    <n v="0"/>
    <n v="-1"/>
    <x v="1"/>
    <x v="1"/>
    <n v="1"/>
  </r>
  <r>
    <s v="Materiales y Suministros"/>
    <s v="Consumible Maquinaria y Equipos"/>
    <x v="262"/>
    <s v="SEGURO DE GANCHO INFERIOR 2 A 5 TON Ref.: D13 Genérico"/>
    <n v="6"/>
    <n v="0"/>
    <n v="-6"/>
    <x v="1"/>
    <x v="1"/>
    <n v="1"/>
  </r>
  <r>
    <s v="Materiales y Suministros"/>
    <s v="Consumible Maquinaria y Equipos"/>
    <x v="263"/>
    <s v="SELLO 2S4078"/>
    <n v="4"/>
    <n v="0"/>
    <n v="-4"/>
    <x v="1"/>
    <x v="1"/>
    <n v="1"/>
  </r>
  <r>
    <s v="Materiales y Suministros"/>
    <s v="Consumible Maquinaria y Equipos"/>
    <x v="264"/>
    <s v="TAPA LARGA PARA TIG REF. 57Y02-G"/>
    <n v="5"/>
    <n v="5"/>
    <n v="0"/>
    <x v="1"/>
    <x v="1"/>
    <n v="0"/>
  </r>
  <r>
    <s v="Materiales y Suministros"/>
    <s v="Consumible Maquinaria y Equipos"/>
    <x v="265"/>
    <s v="TOBERA 5/8 (NOZZLE) ESAB REF. HD24-62"/>
    <n v="6"/>
    <n v="6"/>
    <n v="0"/>
    <x v="1"/>
    <x v="1"/>
    <n v="0"/>
  </r>
  <r>
    <s v="Materiales y Suministros"/>
    <s v="Consumible Maquinaria y Equipos"/>
    <x v="265"/>
    <s v="TOBERA 5/8 (NOZZLE) ESAB REF. HD24-62"/>
    <n v="2"/>
    <n v="2"/>
    <n v="0"/>
    <x v="1"/>
    <x v="1"/>
    <n v="0"/>
  </r>
  <r>
    <s v="Materiales y Suministros"/>
    <s v="Consumible Maquinaria y Equipos"/>
    <x v="266"/>
    <s v="TOBERA 65 AMPERIOS CUT (NOZZLE) REF. 220819"/>
    <n v="2"/>
    <n v="2"/>
    <n v="0"/>
    <x v="1"/>
    <x v="1"/>
    <n v="0"/>
  </r>
  <r>
    <s v="Materiales y Suministros"/>
    <s v="Consumible Maquinaria y Equipos"/>
    <x v="267"/>
    <s v="TOBERA CERAMICA PARA TIG # 10 REF.53N28"/>
    <n v="3"/>
    <n v="5"/>
    <n v="2"/>
    <x v="1"/>
    <x v="1"/>
    <n v="1"/>
  </r>
  <r>
    <s v="Materiales y Suministros"/>
    <s v="Consumible Maquinaria y Equipos"/>
    <x v="268"/>
    <s v="TOBERA CERAMICA PARA TIG # 5 Ref.: 10N49-6 Genérico"/>
    <n v="5"/>
    <n v="5"/>
    <n v="0"/>
    <x v="1"/>
    <x v="1"/>
    <n v="0"/>
  </r>
  <r>
    <s v="Materiales y Suministros"/>
    <s v="Consumible Maquinaria y Equipos"/>
    <x v="268"/>
    <s v="TOBERA CERAMICA PARA TIG # 5 Ref.: 10N49-6 Genérico"/>
    <n v="1"/>
    <n v="1"/>
    <n v="0"/>
    <x v="1"/>
    <x v="1"/>
    <n v="0"/>
  </r>
  <r>
    <s v="Materiales y Suministros"/>
    <s v="Consumible Maquinaria y Equipos"/>
    <x v="269"/>
    <s v="TOBERA CERAMICA PARA TIG # 6 Ref.: 10N48 Genérico"/>
    <n v="11"/>
    <n v="10"/>
    <n v="-1"/>
    <x v="1"/>
    <x v="1"/>
    <n v="1"/>
  </r>
  <r>
    <s v="Materiales y Suministros"/>
    <s v="Consumible Maquinaria y Equipos"/>
    <x v="270"/>
    <s v="TOBERA CERAMICA PARA TIG # 8 Ref.: 10N46-G Genérico"/>
    <n v="8"/>
    <n v="4"/>
    <n v="-4"/>
    <x v="1"/>
    <x v="1"/>
    <n v="1"/>
  </r>
  <r>
    <s v="Materiales y Suministros"/>
    <s v="Consumible Maquinaria y Equipos"/>
    <x v="271"/>
    <s v="TOBERA DURAMAX PMX 65A/85A/105A REF. 220854"/>
    <n v="1"/>
    <n v="1"/>
    <n v="0"/>
    <x v="1"/>
    <x v="1"/>
    <n v="0"/>
  </r>
  <r>
    <s v="Materiales y Suministros"/>
    <s v="Consumible Maquinaria y Equipos"/>
    <x v="272"/>
    <s v="TOBERA HYPERTHERM PMX 30XP 30 AMP"/>
    <n v="3"/>
    <n v="3"/>
    <n v="0"/>
    <x v="1"/>
    <x v="1"/>
    <n v="0"/>
  </r>
  <r>
    <s v="Materiales y Suministros"/>
    <s v="Consumible Maquinaria y Equipos"/>
    <x v="273"/>
    <s v="TOCHO EN FUNDICION Ø 4 1/2&quot; X 3&quot;"/>
    <n v="1"/>
    <n v="0"/>
    <n v="-1"/>
    <x v="1"/>
    <x v="1"/>
    <n v="1"/>
  </r>
  <r>
    <s v="Materiales y Suministros"/>
    <s v="Consumible Maquinaria y Equipos"/>
    <x v="274"/>
    <s v="TORNILLO BARRA ROSCADO INTERNO ISCAR SIL13 M16"/>
    <n v="5"/>
    <n v="5"/>
    <n v="0"/>
    <x v="1"/>
    <x v="1"/>
    <n v="0"/>
  </r>
  <r>
    <s v="Materiales y Suministros"/>
    <s v="Consumible Maquinaria y Equipos"/>
    <x v="275"/>
    <s v="TORNILLO BARRA ROSCADO INTERNO ISCAR SIR20P22"/>
    <n v="2"/>
    <n v="2"/>
    <n v="0"/>
    <x v="1"/>
    <x v="1"/>
    <n v="0"/>
  </r>
  <r>
    <s v="Materiales y Suministros"/>
    <s v="Consumible Maquinaria y Equipos"/>
    <x v="276"/>
    <s v="TORNILLO BRIDA BARRA ALESADO S16Q MCLNR12 Ref.: CS7-5018 Genérico"/>
    <n v="4"/>
    <n v="4"/>
    <n v="0"/>
    <x v="1"/>
    <x v="1"/>
    <n v="0"/>
  </r>
  <r>
    <s v="Materiales y Suministros"/>
    <s v="Consumible Maquinaria y Equipos"/>
    <x v="277"/>
    <s v="TORNILLO BRIDA BARRA ALESADO S32S-MWLNL08 Ref.: CS7-6030 Genérico"/>
    <n v="5"/>
    <n v="5"/>
    <n v="0"/>
    <x v="1"/>
    <x v="1"/>
    <n v="0"/>
  </r>
  <r>
    <s v="Materiales y Suministros"/>
    <s v="Consumible Maquinaria y Equipos"/>
    <x v="278"/>
    <s v="TORNILLO BRIDA BARRA ROSCADO S25R-UNTOR3 Ref.: CSH0516 Genérico"/>
    <n v="3"/>
    <n v="1"/>
    <n v="-2"/>
    <x v="1"/>
    <x v="1"/>
    <n v="1"/>
  </r>
  <r>
    <s v="Materiales y Suministros"/>
    <s v="Consumible Maquinaria y Equipos"/>
    <x v="279"/>
    <s v="TORNILLO BRIDA BARRA ROSCADO USR-2525M3 Ref.: CSH0516 Genérico"/>
    <n v="5"/>
    <n v="5"/>
    <n v="0"/>
    <x v="1"/>
    <x v="1"/>
    <n v="0"/>
  </r>
  <r>
    <s v="Materiales y Suministros"/>
    <s v="Consumible Maquinaria y Equipos"/>
    <x v="280"/>
    <s v="TORNILLO BRIDA BARRA TORNEADO MVJNR-2525M16 Ref.: CS7-6030 Genérico"/>
    <n v="4"/>
    <n v="4"/>
    <n v="0"/>
    <x v="1"/>
    <x v="1"/>
    <n v="0"/>
  </r>
  <r>
    <s v="Materiales y Suministros"/>
    <s v="Consumible Maquinaria y Equipos"/>
    <x v="281"/>
    <s v="TORNILLO BRIDA BARRA TORNEADO MWLNR-2525M08 Ref.: CS7-6030 Genérico"/>
    <n v="4"/>
    <n v="4"/>
    <n v="0"/>
    <x v="1"/>
    <x v="1"/>
    <n v="0"/>
  </r>
  <r>
    <s v="Materiales y Suministros"/>
    <s v="Consumible Maquinaria y Equipos"/>
    <x v="282"/>
    <s v="TORNILLO BRISTOL CON CABEZA M10 X 50MM - PASO 1.50MM"/>
    <n v="16"/>
    <n v="16"/>
    <n v="0"/>
    <x v="1"/>
    <x v="1"/>
    <n v="0"/>
  </r>
  <r>
    <s v="Materiales y Suministros"/>
    <s v="Consumible Maquinaria y Equipos"/>
    <x v="283"/>
    <s v="TORNILLO BRISTOL CON CABEZA M8 X 45 MM - PASO 1.25MM"/>
    <n v="1"/>
    <n v="0"/>
    <n v="-1"/>
    <x v="1"/>
    <x v="1"/>
    <n v="1"/>
  </r>
  <r>
    <s v="Materiales y Suministros"/>
    <s v="Consumible Maquinaria y Equipos"/>
    <x v="284"/>
    <s v="TORNILLO INSERTO BARRA ALESADO S16Q MCLNR12 Ref.: LCS-511 Genérico"/>
    <n v="2"/>
    <n v="0"/>
    <n v="-2"/>
    <x v="1"/>
    <x v="1"/>
    <n v="1"/>
  </r>
  <r>
    <s v="Materiales y Suministros"/>
    <s v="Consumible Maquinaria y Equipos"/>
    <x v="285"/>
    <s v="TORNILLO INSERTO BARRA CHAFLANADO SB16-CT-15-02S 00-99616-14-02S Ref.: NS-35080 Genérico"/>
    <n v="10"/>
    <n v="8"/>
    <n v="-2"/>
    <x v="1"/>
    <x v="1"/>
    <n v="1"/>
  </r>
  <r>
    <s v="Materiales y Suministros"/>
    <s v="Consumible Maquinaria y Equipos"/>
    <x v="285"/>
    <s v="TORNILLO INSERTO BARRA CHAFLANADO SB16-CT-15-02S 00-99616-14-02S Ref.: NS-35080 Genérico"/>
    <n v="2"/>
    <n v="2"/>
    <n v="0"/>
    <x v="1"/>
    <x v="1"/>
    <n v="0"/>
  </r>
  <r>
    <s v="Materiales y Suministros"/>
    <s v="Consumible Maquinaria y Equipos"/>
    <x v="286"/>
    <s v="TORNILLO INSERTO BROCA DFSP200R5WB25M Ref.: MS1152 Genérico"/>
    <n v="11"/>
    <n v="6"/>
    <n v="-5"/>
    <x v="1"/>
    <x v="1"/>
    <n v="1"/>
  </r>
  <r>
    <s v="Materiales y Suministros"/>
    <s v="Consumible Maquinaria y Equipos"/>
    <x v="287"/>
    <s v="TORNILLO INSERTO BROCA DFSP320R5WB40M Ref.: 191.924 Genérico"/>
    <n v="6"/>
    <n v="6"/>
    <n v="0"/>
    <x v="1"/>
    <x v="1"/>
    <n v="0"/>
  </r>
  <r>
    <s v="Materiales y Suministros"/>
    <s v="Consumible Maquinaria y Equipos"/>
    <x v="288"/>
    <s v="TORNILLO PLACA APOYO BARRA ALESADO S32S-MWLNL08 Ref.: LCS-617 Genérico"/>
    <n v="5"/>
    <n v="0"/>
    <n v="-5"/>
    <x v="1"/>
    <x v="1"/>
    <n v="1"/>
  </r>
  <r>
    <s v="Materiales y Suministros"/>
    <s v="Consumible Maquinaria y Equipos"/>
    <x v="289"/>
    <s v="TORNILLO PLACA APOYO BARRA TORNEADO MVJNR-2525M16 Ref.: LCS-513 Genérico"/>
    <n v="1"/>
    <n v="3"/>
    <n v="2"/>
    <x v="1"/>
    <x v="1"/>
    <n v="1"/>
  </r>
  <r>
    <s v="Materiales y Suministros"/>
    <s v="Consumible Maquinaria y Equipos"/>
    <x v="290"/>
    <s v="TORNILLO PLACA APOYO BARRA TORNEADO MWLNR-2525M08 Ref.: LCS-617 Genérico"/>
    <n v="5"/>
    <n v="8"/>
    <n v="3"/>
    <x v="1"/>
    <x v="1"/>
    <n v="1"/>
  </r>
  <r>
    <s v="Materiales y Suministros"/>
    <s v="Consumible Maquinaria y Equipos"/>
    <x v="291"/>
    <s v="TUBO LED 18W T8 120 CM LUZ VERDE"/>
    <n v="1"/>
    <n v="1"/>
    <n v="0"/>
    <x v="1"/>
    <x v="1"/>
    <n v="0"/>
  </r>
  <r>
    <s v="Materiales y Suministros"/>
    <s v="Consumible Maquinaria y Equipos"/>
    <x v="292"/>
    <s v="UNION Ø 2&quot; EMT GALVANIZADA"/>
    <n v="5"/>
    <n v="5"/>
    <n v="0"/>
    <x v="1"/>
    <x v="1"/>
    <n v="0"/>
  </r>
  <r>
    <s v="Materiales y Suministros"/>
    <s v="Consumible Maquinaria y Equipos"/>
    <x v="293"/>
    <s v="VALVULA DE AGUJA ACERO CARBONO 1/4&quot; - 10.000 PSI WINTERS 30-20 MACHO X HEMBRA"/>
    <n v="2"/>
    <n v="2"/>
    <n v="0"/>
    <x v="1"/>
    <x v="1"/>
    <n v="0"/>
  </r>
  <r>
    <s v="Materiales y Suministros"/>
    <s v="Consumible Pulidoras,Taladros y Atornilladoras"/>
    <x v="294"/>
    <s v="ABRAZADERA PARA PULIDORA 4120 Ref.: 619328-00 Genérico"/>
    <n v="8"/>
    <n v="8"/>
    <n v="0"/>
    <x v="1"/>
    <x v="1"/>
    <n v="0"/>
  </r>
  <r>
    <s v="Materiales y Suministros"/>
    <s v="Consumible Pulidoras,Taladros y Atornilladoras"/>
    <x v="295"/>
    <s v="ARANDELA PLASTICA PULIDORA 28476 Y 4577 REF 445928-01"/>
    <n v="4"/>
    <n v="4"/>
    <n v="0"/>
    <x v="1"/>
    <x v="1"/>
    <n v="0"/>
  </r>
  <r>
    <s v="Materiales y Suministros"/>
    <s v="Consumible Pulidoras,Taladros y Atornilladoras"/>
    <x v="296"/>
    <s v="BOTON PARA PULIDORA 28111 Ref.: 625323-00 Genérico"/>
    <n v="1"/>
    <n v="1"/>
    <n v="0"/>
    <x v="1"/>
    <x v="1"/>
    <n v="0"/>
  </r>
  <r>
    <s v="Materiales y Suministros"/>
    <s v="Consumible Pulidoras,Taladros y Atornilladoras"/>
    <x v="296"/>
    <s v="BOTON PARA PULIDORA 28111 Ref.: 625323-00 Genérico"/>
    <n v="3"/>
    <n v="3"/>
    <n v="0"/>
    <x v="1"/>
    <x v="1"/>
    <n v="0"/>
  </r>
  <r>
    <s v="Materiales y Suministros"/>
    <s v="Consumible Pulidoras,Taladros y Atornilladoras"/>
    <x v="297"/>
    <s v="BOTON SEGURO PARA PULIDORA DEWALT 4120 REF N124292 -562210 -00 N221693"/>
    <n v="2"/>
    <n v="2"/>
    <n v="0"/>
    <x v="1"/>
    <x v="1"/>
    <n v="0"/>
  </r>
  <r>
    <s v="Materiales y Suministros"/>
    <s v="Consumible Pulidoras,Taladros y Atornilladoras"/>
    <x v="298"/>
    <s v="CAJA ENGRANAGE PARA PULUDORA DWE4577 (CARCAZA) Ref.: N252619 Genérico"/>
    <n v="2"/>
    <n v="2"/>
    <n v="0"/>
    <x v="1"/>
    <x v="1"/>
    <n v="0"/>
  </r>
  <r>
    <s v="Materiales y Suministros"/>
    <s v="Consumible Pulidoras,Taladros y Atornilladoras"/>
    <x v="299"/>
    <s v="CAMPO PARA PULIDORA DW 28111 Ref.: 624764-00 Genérico"/>
    <n v="2"/>
    <n v="2"/>
    <n v="0"/>
    <x v="1"/>
    <x v="1"/>
    <n v="0"/>
  </r>
  <r>
    <s v="Materiales y Suministros"/>
    <s v="Consumible Pulidoras,Taladros y Atornilladoras"/>
    <x v="300"/>
    <s v="CAMPO PARA PULIDORA DW 28476 Ref.: 5140028-76 - 617004-05 Genérico"/>
    <n v="4"/>
    <n v="4"/>
    <n v="0"/>
    <x v="1"/>
    <x v="1"/>
    <n v="0"/>
  </r>
  <r>
    <s v="Materiales y Suministros"/>
    <s v="Consumible Pulidoras,Taladros y Atornilladoras"/>
    <x v="301"/>
    <s v="CAMPO PARA PULIDORA DW 4120 Ref.: N232485 - N156823T - 020118-47 Genérico"/>
    <n v="1"/>
    <n v="1"/>
    <n v="0"/>
    <x v="1"/>
    <x v="1"/>
    <n v="0"/>
  </r>
  <r>
    <s v="Materiales y Suministros"/>
    <s v="Consumible Pulidoras,Taladros y Atornilladoras"/>
    <x v="302"/>
    <s v="CAMPO PARA PULIDORA DW 4577-B3 Ref.: N203635 Genérico"/>
    <n v="4"/>
    <n v="4"/>
    <n v="0"/>
    <x v="1"/>
    <x v="1"/>
    <n v="0"/>
  </r>
  <r>
    <s v="Materiales y Suministros"/>
    <s v="Consumible Pulidoras,Taladros y Atornilladoras"/>
    <x v="303"/>
    <s v="CAMPO PARA TALADRO BOSH DE 3/8 REF. 6SB 20-2RE Ref.: 9618089014 Genérico"/>
    <n v="1"/>
    <n v="1"/>
    <n v="0"/>
    <x v="1"/>
    <x v="1"/>
    <n v="0"/>
  </r>
  <r>
    <s v="Materiales y Suministros"/>
    <s v="Consumible Pulidoras,Taladros y Atornilladoras"/>
    <x v="303"/>
    <s v="CAMPO PARA TALADRO BOSH DE 3/8 REF. 6SB 20-2RE Ref.: 9618089014 Genérico"/>
    <n v="3"/>
    <n v="3"/>
    <n v="0"/>
    <x v="1"/>
    <x v="1"/>
    <n v="0"/>
  </r>
  <r>
    <s v="Materiales y Suministros"/>
    <s v="Consumible Pulidoras,Taladros y Atornilladoras"/>
    <x v="304"/>
    <s v="CAUCHO RODAMIENTO ATORNILLADORA 293 REF: 445217-02"/>
    <n v="2"/>
    <n v="2"/>
    <n v="0"/>
    <x v="1"/>
    <x v="1"/>
    <n v="0"/>
  </r>
  <r>
    <s v="Materiales y Suministros"/>
    <s v="Consumible Pulidoras,Taladros y Atornilladoras"/>
    <x v="305"/>
    <s v="CONJUNTO LED PULIDORA DW 4577 Ref.: N103805 Genérico"/>
    <n v="1"/>
    <n v="1"/>
    <n v="0"/>
    <x v="1"/>
    <x v="1"/>
    <n v="0"/>
  </r>
  <r>
    <s v="Materiales y Suministros"/>
    <s v="Consumible Pulidoras,Taladros y Atornilladoras"/>
    <x v="306"/>
    <s v="CONTRATUERCA PARA PULIDORA DW 28111 - DW 4120 Ref.: 633257-00SV Genérico"/>
    <n v="3"/>
    <n v="3"/>
    <n v="0"/>
    <x v="1"/>
    <x v="1"/>
    <n v="0"/>
  </r>
  <r>
    <s v="Materiales y Suministros"/>
    <s v="Consumible Pulidoras,Taladros y Atornilladoras"/>
    <x v="307"/>
    <s v="CONTRATUERCA PARA PULIDORA DW 28476 Ref.: 397616-00 Genérico"/>
    <n v="12"/>
    <n v="12"/>
    <n v="0"/>
    <x v="1"/>
    <x v="1"/>
    <n v="0"/>
  </r>
  <r>
    <s v="Materiales y Suministros"/>
    <s v="Consumible Pulidoras,Taladros y Atornilladoras"/>
    <x v="307"/>
    <s v="CONTRATUERCA PARA PULIDORA DW 28476 Ref.: 397616-00 Genérico"/>
    <n v="4"/>
    <n v="4"/>
    <n v="0"/>
    <x v="1"/>
    <x v="1"/>
    <n v="0"/>
  </r>
  <r>
    <s v="Materiales y Suministros"/>
    <s v="Consumible Pulidoras,Taladros y Atornilladoras"/>
    <x v="308"/>
    <s v="ESCOBILLA PARA ATORNILLADORA DEWALT DW290 Ref.: B-51 Genérico"/>
    <n v="2"/>
    <n v="2"/>
    <n v="0"/>
    <x v="1"/>
    <x v="1"/>
    <n v="0"/>
  </r>
  <r>
    <s v="Materiales y Suministros"/>
    <s v="Consumible Pulidoras,Taladros y Atornilladoras"/>
    <x v="309"/>
    <s v="ESCOBILLA PARA MOTOTOOL 10MM REF. GGS28 BOSH"/>
    <n v="3"/>
    <n v="3"/>
    <n v="0"/>
    <x v="1"/>
    <x v="1"/>
    <n v="0"/>
  </r>
  <r>
    <s v="Materiales y Suministros"/>
    <s v="Consumible Pulidoras,Taladros y Atornilladoras"/>
    <x v="310"/>
    <s v="ESCOBILLA PARA PULIDORA 4 1/2&quot; REF. 6140 MILWAUKE"/>
    <n v="2"/>
    <n v="2"/>
    <n v="0"/>
    <x v="1"/>
    <x v="1"/>
    <n v="0"/>
  </r>
  <r>
    <s v="Materiales y Suministros"/>
    <s v="Consumible Pulidoras,Taladros y Atornilladoras"/>
    <x v="311"/>
    <s v="ESCOBILLA PARA PULIDORA DEWALT 28111"/>
    <n v="9"/>
    <n v="9"/>
    <n v="0"/>
    <x v="1"/>
    <x v="1"/>
    <n v="0"/>
  </r>
  <r>
    <s v="Materiales y Suministros"/>
    <s v="Consumible Pulidoras,Taladros y Atornilladoras"/>
    <x v="312"/>
    <s v="ESCOBILLA PARA PULIDORA DEWALT 28476"/>
    <n v="2"/>
    <n v="2"/>
    <n v="0"/>
    <x v="1"/>
    <x v="1"/>
    <n v="0"/>
  </r>
  <r>
    <s v="Materiales y Suministros"/>
    <s v="Consumible Pulidoras,Taladros y Atornilladoras"/>
    <x v="313"/>
    <s v="ESCOBILLA PARA PULIDORA DEWALT 4120-B3"/>
    <n v="9"/>
    <n v="9"/>
    <n v="0"/>
    <x v="1"/>
    <x v="1"/>
    <n v="0"/>
  </r>
  <r>
    <s v="Materiales y Suministros"/>
    <s v="Consumible Pulidoras,Taladros y Atornilladoras"/>
    <x v="314"/>
    <s v="ESCOBILLA PARA PULIDORA DEWALT 4577"/>
    <n v="9"/>
    <n v="9"/>
    <n v="0"/>
    <x v="1"/>
    <x v="1"/>
    <n v="0"/>
  </r>
  <r>
    <s v="Materiales y Suministros"/>
    <s v="Consumible Pulidoras,Taladros y Atornilladoras"/>
    <x v="315"/>
    <s v="ESCOBILLA PARA TALADRO BOSCH GBM-13-2RE"/>
    <n v="4"/>
    <n v="4"/>
    <n v="0"/>
    <x v="1"/>
    <x v="1"/>
    <n v="0"/>
  </r>
  <r>
    <s v="Materiales y Suministros"/>
    <s v="Consumible Pulidoras,Taladros y Atornilladoras"/>
    <x v="316"/>
    <s v="ESCOBILLA PARA TALADRO BOSCH GSB-20--2RE Ref.: 1.617.000.525 Genérico"/>
    <n v="3"/>
    <n v="1"/>
    <n v="-2"/>
    <x v="1"/>
    <x v="1"/>
    <n v="1"/>
  </r>
  <r>
    <s v="Materiales y Suministros"/>
    <s v="Consumible Pulidoras,Taladros y Atornilladoras"/>
    <x v="317"/>
    <s v="ESCOBILLA PARA TALADRO MAGNETICO MILWAKEE"/>
    <n v="3"/>
    <n v="3"/>
    <n v="0"/>
    <x v="1"/>
    <x v="1"/>
    <n v="0"/>
  </r>
  <r>
    <s v="Materiales y Suministros"/>
    <s v="Consumible Pulidoras,Taladros y Atornilladoras"/>
    <x v="318"/>
    <s v="GUARDA A PRESION PARA PULIDORA 28111 - NEGRA Ref.: 397661-02 Genérico"/>
    <n v="4"/>
    <n v="4"/>
    <n v="0"/>
    <x v="1"/>
    <x v="1"/>
    <n v="0"/>
  </r>
  <r>
    <s v="Materiales y Suministros"/>
    <s v="Consumible Pulidoras,Taladros y Atornilladoras"/>
    <x v="319"/>
    <s v="GUARDA A PRESION PARA PULIDORA 4120-B3 - PLATEADA Ref.: N105312 Genérico"/>
    <n v="2"/>
    <n v="2"/>
    <n v="0"/>
    <x v="1"/>
    <x v="1"/>
    <n v="0"/>
  </r>
  <r>
    <s v="Materiales y Suministros"/>
    <s v="Consumible Pulidoras,Taladros y Atornilladoras"/>
    <x v="320"/>
    <s v="GUARDA CON TORNILLO PARA PULIDORA 28111 DEWALT Ref.: 629358 Genérico"/>
    <n v="1"/>
    <n v="1"/>
    <n v="0"/>
    <x v="1"/>
    <x v="1"/>
    <n v="0"/>
  </r>
  <r>
    <s v="Materiales y Suministros"/>
    <s v="Consumible Pulidoras,Taladros y Atornilladoras"/>
    <x v="321"/>
    <s v="GUARDA PARA PULIDORA DW 28476 Ref.: N037746 Genérico"/>
    <n v="9"/>
    <n v="9"/>
    <n v="0"/>
    <x v="1"/>
    <x v="1"/>
    <n v="0"/>
  </r>
  <r>
    <s v="Materiales y Suministros"/>
    <s v="Consumible Pulidoras,Taladros y Atornilladoras"/>
    <x v="322"/>
    <s v="INDUCIDO PARA PULIDORA DEWALT 28111 Ref.: 623584-02SV Genérico"/>
    <n v="1"/>
    <n v="1"/>
    <n v="0"/>
    <x v="1"/>
    <x v="1"/>
    <n v="0"/>
  </r>
  <r>
    <s v="Materiales y Suministros"/>
    <s v="Consumible Pulidoras,Taladros y Atornilladoras"/>
    <x v="323"/>
    <s v="INDUCIDO PARA PULIDORA DEWALT 28476 Ref.: 635998-00 Genérico"/>
    <n v="6"/>
    <n v="6"/>
    <n v="0"/>
    <x v="1"/>
    <x v="1"/>
    <n v="0"/>
  </r>
  <r>
    <s v="Materiales y Suministros"/>
    <s v="Consumible Pulidoras,Taladros y Atornilladoras"/>
    <x v="324"/>
    <s v="INDUCIDO PARA PULIDORA DEWALT 4120-B3 Ref.: N389431 Genérico"/>
    <n v="7"/>
    <n v="7"/>
    <n v="0"/>
    <x v="1"/>
    <x v="1"/>
    <n v="0"/>
  </r>
  <r>
    <s v="Materiales y Suministros"/>
    <s v="Consumible Pulidoras,Taladros y Atornilladoras"/>
    <x v="325"/>
    <s v="INDUCIDO PARA PULIDORA DEWALT 4577 Ref.: N203632 Genérico"/>
    <n v="2"/>
    <n v="2"/>
    <n v="0"/>
    <x v="1"/>
    <x v="1"/>
    <n v="0"/>
  </r>
  <r>
    <s v="Materiales y Suministros"/>
    <s v="Consumible Pulidoras,Taladros y Atornilladoras"/>
    <x v="326"/>
    <s v="INDUCIDO PARA TALADRO BOSCH REF. 6SB 20-2RE Ref.: 9618089015 Genérico"/>
    <n v="1"/>
    <n v="1"/>
    <n v="0"/>
    <x v="1"/>
    <x v="1"/>
    <n v="0"/>
  </r>
  <r>
    <s v="Materiales y Suministros"/>
    <s v="Consumible Pulidoras,Taladros y Atornilladoras"/>
    <x v="327"/>
    <s v="INDUCIDO PARA TALADRO PERCUTOR DEWALT 25113"/>
    <n v="1"/>
    <n v="1"/>
    <n v="0"/>
    <x v="1"/>
    <x v="1"/>
    <n v="0"/>
  </r>
  <r>
    <s v="Materiales y Suministros"/>
    <s v="Consumible Pulidoras,Taladros y Atornilladoras"/>
    <x v="328"/>
    <s v="INTERRUPTOR PARA PULIDORA 28111"/>
    <n v="3"/>
    <n v="3"/>
    <n v="0"/>
    <x v="1"/>
    <x v="1"/>
    <n v="0"/>
  </r>
  <r>
    <s v="Materiales y Suministros"/>
    <s v="Consumible Pulidoras,Taladros y Atornilladoras"/>
    <x v="329"/>
    <s v="INTERRUPTOR PARA PULIDORA 28476"/>
    <n v="2"/>
    <n v="2"/>
    <n v="0"/>
    <x v="1"/>
    <x v="1"/>
    <n v="0"/>
  </r>
  <r>
    <s v="Materiales y Suministros"/>
    <s v="Consumible Pulidoras,Taladros y Atornilladoras"/>
    <x v="330"/>
    <s v="INTERRUPTOR PARA PULIDORA DW 4120 Ref.: N327459 Genérico"/>
    <n v="2"/>
    <n v="2"/>
    <n v="0"/>
    <x v="1"/>
    <x v="1"/>
    <n v="0"/>
  </r>
  <r>
    <s v="Materiales y Suministros"/>
    <s v="Consumible Pulidoras,Taladros y Atornilladoras"/>
    <x v="331"/>
    <s v="INTERRUPTOR PARA TALADRO BOSH 3/8&quot; Ref.: 160720034E-000 Genérico"/>
    <n v="3"/>
    <n v="3"/>
    <n v="0"/>
    <x v="1"/>
    <x v="1"/>
    <n v="0"/>
  </r>
  <r>
    <s v="Materiales y Suministros"/>
    <s v="Consumible Pulidoras,Taladros y Atornilladoras"/>
    <x v="332"/>
    <s v="INTERRUPTOR PARA TALADRO BOSH GSB 20 2RE Ref.: 2607200590 Genérico"/>
    <n v="7"/>
    <n v="7"/>
    <n v="0"/>
    <x v="1"/>
    <x v="1"/>
    <n v="0"/>
  </r>
  <r>
    <s v="Materiales y Suministros"/>
    <s v="Consumible Pulidoras,Taladros y Atornilladoras"/>
    <x v="333"/>
    <s v="INTERRUPTOR PARA TALADRO DW 131"/>
    <n v="3"/>
    <n v="3"/>
    <n v="0"/>
    <x v="1"/>
    <x v="1"/>
    <n v="0"/>
  </r>
  <r>
    <s v="Materiales y Suministros"/>
    <s v="Consumible Pulidoras,Taladros y Atornilladoras"/>
    <x v="334"/>
    <s v="INTERRUPTOR PARA TALADRO PERCUTOR DW Ref.: REF.D25133-B3 Genérico"/>
    <n v="2"/>
    <n v="2"/>
    <n v="0"/>
    <x v="1"/>
    <x v="1"/>
    <n v="0"/>
  </r>
  <r>
    <s v="Materiales y Suministros"/>
    <s v="Consumible Pulidoras,Taladros y Atornilladoras"/>
    <x v="335"/>
    <s v="INTERRUPTOR TALADRO BOSCH HX19-X1"/>
    <n v="2"/>
    <n v="2"/>
    <n v="0"/>
    <x v="1"/>
    <x v="1"/>
    <n v="0"/>
  </r>
  <r>
    <s v="Materiales y Suministros"/>
    <s v="Consumible Pulidoras,Taladros y Atornilladoras"/>
    <x v="336"/>
    <s v="INTERRUPTOR TALADRO DW 25103K Ref.: 583748.05 Genérico"/>
    <n v="1"/>
    <n v="1"/>
    <n v="0"/>
    <x v="1"/>
    <x v="1"/>
    <n v="0"/>
  </r>
  <r>
    <s v="Materiales y Suministros"/>
    <s v="Consumible Pulidoras,Taladros y Atornilladoras"/>
    <x v="337"/>
    <s v="KIT CORONA Y PIÑON PARA PULIDORA DEWALT 28111 Ref.: 623586-00SV - 623564-00 Genérico"/>
    <n v="2"/>
    <n v="2"/>
    <n v="0"/>
    <x v="1"/>
    <x v="1"/>
    <n v="0"/>
  </r>
  <r>
    <s v="Materiales y Suministros"/>
    <s v="Consumible Pulidoras,Taladros y Atornilladoras"/>
    <x v="338"/>
    <s v="KIT CORONA Y PIÑON PARA PULIDORA DEWALT 28476 Ref.: 398621-12S - 578635-02 Genérico"/>
    <n v="2"/>
    <n v="2"/>
    <n v="0"/>
    <x v="1"/>
    <x v="1"/>
    <n v="0"/>
  </r>
  <r>
    <s v="Materiales y Suministros"/>
    <s v="Consumible Pulidoras,Taladros y Atornilladoras"/>
    <x v="339"/>
    <s v="KIT CORONA Y PIÑON PARA PULIDORA DEWALT 4120 Ref.: N153126-N153125 Genérico"/>
    <n v="3"/>
    <n v="3"/>
    <n v="0"/>
    <x v="1"/>
    <x v="1"/>
    <n v="0"/>
  </r>
  <r>
    <s v="Materiales y Suministros"/>
    <s v="Consumible Pulidoras,Taladros y Atornilladoras"/>
    <x v="340"/>
    <s v="KIT CORONA Y PIÑON PARA PULIDORA DEWALT 4577-B3"/>
    <n v="2"/>
    <n v="2"/>
    <n v="0"/>
    <x v="1"/>
    <x v="1"/>
    <n v="0"/>
  </r>
  <r>
    <s v="Materiales y Suministros"/>
    <s v="Consumible Pulidoras,Taladros y Atornilladoras"/>
    <x v="340"/>
    <s v="KIT CORONA Y PIÑON PARA PULIDORA DEWALT 4577-B3"/>
    <n v="1"/>
    <n v="1"/>
    <n v="0"/>
    <x v="1"/>
    <x v="1"/>
    <n v="0"/>
  </r>
  <r>
    <s v="Materiales y Suministros"/>
    <s v="Consumible Pulidoras,Taladros y Atornilladoras"/>
    <x v="341"/>
    <s v="LLAVE PARA MANDRIL S-2 - TALADRO BOSH 3/8&quot;"/>
    <n v="6"/>
    <n v="2"/>
    <n v="-4"/>
    <x v="1"/>
    <x v="1"/>
    <n v="1"/>
  </r>
  <r>
    <s v="Materiales y Suministros"/>
    <s v="Consumible Pulidoras,Taladros y Atornilladoras"/>
    <x v="342"/>
    <s v="MANDRIL PARA TALADRO MILWAKEE 1/2 REF. 1660 -6 ROSCA DE 5/8"/>
    <n v="2"/>
    <n v="2"/>
    <n v="0"/>
    <x v="1"/>
    <x v="1"/>
    <n v="0"/>
  </r>
  <r>
    <s v="Materiales y Suministros"/>
    <s v="Consumible Pulidoras,Taladros y Atornilladoras"/>
    <x v="343"/>
    <s v="MANGO PARA PULIDORA DEWALT 7&quot; Ref.: 651858-00 Genérico"/>
    <n v="10"/>
    <n v="10"/>
    <n v="0"/>
    <x v="1"/>
    <x v="1"/>
    <n v="0"/>
  </r>
  <r>
    <s v="Materiales y Suministros"/>
    <s v="Consumible Pulidoras,Taladros y Atornilladoras"/>
    <x v="343"/>
    <s v="MANGO PARA PULIDORA DEWALT 7&quot; Ref.: 651858-00 Genérico"/>
    <n v="1"/>
    <n v="1"/>
    <n v="0"/>
    <x v="1"/>
    <x v="1"/>
    <n v="0"/>
  </r>
  <r>
    <s v="Materiales y Suministros"/>
    <s v="Consumible Pulidoras,Taladros y Atornilladoras"/>
    <x v="344"/>
    <s v="MANGO PARA PULIDORA DW 28111 Ref.: 614796-00 Genérico"/>
    <n v="2"/>
    <n v="2"/>
    <n v="0"/>
    <x v="1"/>
    <x v="1"/>
    <n v="0"/>
  </r>
  <r>
    <s v="Materiales y Suministros"/>
    <s v="Consumible Pulidoras,Taladros y Atornilladoras"/>
    <x v="345"/>
    <s v="MANGO PARA TALADRO BOSH Ref.: 2602.025.094 Genérico"/>
    <n v="3"/>
    <n v="3"/>
    <n v="0"/>
    <x v="1"/>
    <x v="1"/>
    <n v="0"/>
  </r>
  <r>
    <s v="Materiales y Suministros"/>
    <s v="Consumible Pulidoras,Taladros y Atornilladoras"/>
    <x v="346"/>
    <s v="PALETA INTERIOR PARA PULIDORA 28111 Ref.: 623619-00S Genérico"/>
    <n v="5"/>
    <n v="5"/>
    <n v="0"/>
    <x v="1"/>
    <x v="1"/>
    <n v="0"/>
  </r>
  <r>
    <s v="Materiales y Suministros"/>
    <s v="Consumible Pulidoras,Taladros y Atornilladoras"/>
    <x v="347"/>
    <s v="PALETA INTERIOR PARA PULIDORA 4120 Ref.: N232486 Genérico"/>
    <n v="5"/>
    <n v="5"/>
    <n v="0"/>
    <x v="1"/>
    <x v="1"/>
    <n v="0"/>
  </r>
  <r>
    <s v="Materiales y Suministros"/>
    <s v="Consumible Pulidoras,Taladros y Atornilladoras"/>
    <x v="348"/>
    <s v="PASACABLE PARA PULIDORA 28476 Ref.: 604118-00 Genérico"/>
    <n v="13"/>
    <n v="13"/>
    <n v="0"/>
    <x v="1"/>
    <x v="1"/>
    <n v="0"/>
  </r>
  <r>
    <s v="Materiales y Suministros"/>
    <s v="Consumible Pulidoras,Taladros y Atornilladoras"/>
    <x v="349"/>
    <s v="PASACABLE SUPERIOR PARA PULIDORA 25477 Ref.: N138812 Genérico"/>
    <n v="3"/>
    <n v="3"/>
    <n v="0"/>
    <x v="1"/>
    <x v="1"/>
    <n v="0"/>
  </r>
  <r>
    <s v="Materiales y Suministros"/>
    <s v="Consumible Pulidoras,Taladros y Atornilladoras"/>
    <x v="350"/>
    <s v="PILOTO BROCA ANULAR 5/8 A 2 3/8&quot; X 1&quot; - MARCA HOUGEN Ref.: HO-10527 Genérico"/>
    <n v="2"/>
    <n v="2"/>
    <n v="0"/>
    <x v="1"/>
    <x v="1"/>
    <n v="0"/>
  </r>
  <r>
    <s v="Materiales y Suministros"/>
    <s v="Consumible Pulidoras,Taladros y Atornilladoras"/>
    <x v="351"/>
    <s v="PILOTO BROCA ANULAR 5/8&quot; A 2 3/8&quot; X 2&quot; - MARCA HOUGEN Ref.: HO-10528 Genérico"/>
    <n v="1"/>
    <n v="1"/>
    <n v="0"/>
    <x v="1"/>
    <x v="1"/>
    <n v="0"/>
  </r>
  <r>
    <s v="Materiales y Suministros"/>
    <s v="Consumible Pulidoras,Taladros y Atornilladoras"/>
    <x v="352"/>
    <s v="PILOTO BROCA ANULAR 7/16&quot; A 9/16&quot; X 1&quot; - MARCA HOUGEN"/>
    <n v="1"/>
    <n v="1"/>
    <n v="0"/>
    <x v="1"/>
    <x v="1"/>
    <n v="0"/>
  </r>
  <r>
    <s v="Materiales y Suministros"/>
    <s v="Consumible Pulidoras,Taladros y Atornilladoras"/>
    <x v="353"/>
    <s v="PILOTO BROCA ANULAR 9/16&quot; A 2&quot; X 2&quot; - MARCA HOUGEN"/>
    <n v="1"/>
    <n v="1"/>
    <n v="0"/>
    <x v="1"/>
    <x v="1"/>
    <n v="0"/>
  </r>
  <r>
    <s v="Materiales y Suministros"/>
    <s v="Consumible Pulidoras,Taladros y Atornilladoras"/>
    <x v="354"/>
    <s v="PORTA ESCOBILLA PARA PULIDORA DW 28111"/>
    <n v="2"/>
    <n v="2"/>
    <n v="0"/>
    <x v="1"/>
    <x v="1"/>
    <n v="0"/>
  </r>
  <r>
    <s v="Materiales y Suministros"/>
    <s v="Consumible Pulidoras,Taladros y Atornilladoras"/>
    <x v="355"/>
    <s v="PORTA ESCOBILLA PARA PULIDORA DW 28476"/>
    <n v="2"/>
    <n v="2"/>
    <n v="0"/>
    <x v="1"/>
    <x v="1"/>
    <n v="0"/>
  </r>
  <r>
    <s v="Materiales y Suministros"/>
    <s v="Consumible Pulidoras,Taladros y Atornilladoras"/>
    <x v="355"/>
    <s v="PORTA ESCOBILLA PARA PULIDORA DW 28476"/>
    <n v="32"/>
    <n v="30"/>
    <n v="-2"/>
    <x v="1"/>
    <x v="1"/>
    <n v="1"/>
  </r>
  <r>
    <s v="Materiales y Suministros"/>
    <s v="Consumible Pulidoras,Taladros y Atornilladoras"/>
    <x v="356"/>
    <s v="PORTA ESCOBILLA PARA PULIDORA DW 4120 Ref.: N167600 Genérico"/>
    <n v="7"/>
    <n v="7"/>
    <n v="0"/>
    <x v="1"/>
    <x v="1"/>
    <n v="0"/>
  </r>
  <r>
    <s v="Materiales y Suministros"/>
    <s v="Consumible Pulidoras,Taladros y Atornilladoras"/>
    <x v="357"/>
    <s v="PORTAESCOBILLA PARA PULIDORA DEWALT 4577 Ref.: N106196 Genérico"/>
    <n v="3"/>
    <n v="3"/>
    <n v="0"/>
    <x v="1"/>
    <x v="1"/>
    <n v="0"/>
  </r>
  <r>
    <s v="Materiales y Suministros"/>
    <s v="Consumible Pulidoras,Taladros y Atornilladoras"/>
    <x v="358"/>
    <s v="PROTECTOR CABLE PARA PULIDORA 25477 / 28111 / 4120 Ref.: 330005-01 Genérico"/>
    <n v="4"/>
    <n v="4"/>
    <n v="0"/>
    <x v="1"/>
    <x v="1"/>
    <n v="0"/>
  </r>
  <r>
    <s v="Materiales y Suministros"/>
    <s v="Consumible Pulidoras,Taladros y Atornilladoras"/>
    <x v="359"/>
    <s v="RESORTE PARA PULIDORA 28111 / 4120 Ref.: 562210 Genérico"/>
    <n v="7"/>
    <n v="7"/>
    <n v="0"/>
    <x v="1"/>
    <x v="1"/>
    <n v="0"/>
  </r>
  <r>
    <s v="Materiales y Suministros"/>
    <s v="Consumible Pulidoras,Taladros y Atornilladoras"/>
    <x v="359"/>
    <s v="RESORTE PARA PULIDORA 28111 / 4120 Ref.: 562210 Genérico"/>
    <n v="5"/>
    <n v="5"/>
    <n v="0"/>
    <x v="1"/>
    <x v="1"/>
    <n v="0"/>
  </r>
  <r>
    <s v="Materiales y Suministros"/>
    <s v="Consumible Pulidoras,Taladros y Atornilladoras"/>
    <x v="360"/>
    <s v="RESORTE PARA PULIDORA 4120 Ref.: N105579 Genérico"/>
    <n v="23"/>
    <n v="23"/>
    <n v="0"/>
    <x v="1"/>
    <x v="1"/>
    <n v="0"/>
  </r>
  <r>
    <s v="Materiales y Suministros"/>
    <s v="Consumible Pulidoras,Taladros y Atornilladoras"/>
    <x v="361"/>
    <s v="SEGURO BOTON PARA PULIDORA 4120 Ref.: N124292 Genérico"/>
    <n v="4"/>
    <n v="4"/>
    <n v="0"/>
    <x v="1"/>
    <x v="1"/>
    <n v="0"/>
  </r>
  <r>
    <s v="Materiales y Suministros"/>
    <s v="Consumible Pulidoras,Taladros y Atornilladoras"/>
    <x v="361"/>
    <s v="SEGURO BOTON PARA PULIDORA 4120 Ref.: N124292 Genérico"/>
    <n v="1"/>
    <n v="1"/>
    <n v="0"/>
    <x v="1"/>
    <x v="1"/>
    <n v="0"/>
  </r>
  <r>
    <s v="Materiales y Suministros"/>
    <s v="Consumible Pulidoras,Taladros y Atornilladoras"/>
    <x v="362"/>
    <s v="SEGURO CABLE PARA PULIDORA 28476 Ref.: 608780-00 Genérico"/>
    <n v="3"/>
    <n v="3"/>
    <n v="0"/>
    <x v="1"/>
    <x v="1"/>
    <n v="0"/>
  </r>
  <r>
    <s v="Materiales y Suministros"/>
    <s v="Consumible Pulidoras,Taladros y Atornilladoras"/>
    <x v="363"/>
    <s v="TORNILLO PARA PULIDORA 25477 Ref.: 330019-12 Genérico"/>
    <n v="4"/>
    <n v="4"/>
    <n v="0"/>
    <x v="1"/>
    <x v="1"/>
    <n v="0"/>
  </r>
  <r>
    <s v="Materiales y Suministros"/>
    <s v="Consumible Pulidoras,Taladros y Atornilladoras"/>
    <x v="364"/>
    <s v="TORNILLO PARA PULIDORA 28111 REF: 385676-01"/>
    <n v="16"/>
    <n v="16"/>
    <n v="0"/>
    <x v="1"/>
    <x v="1"/>
    <n v="0"/>
  </r>
  <r>
    <s v="Materiales y Suministros"/>
    <s v="Consumible Pulidoras,Taladros y Atornilladoras"/>
    <x v="365"/>
    <s v="TORNILLO PARA PULIDORA 28476 / 25477 Ref.: 330019-11 Genérico"/>
    <n v="5"/>
    <n v="5"/>
    <n v="0"/>
    <x v="1"/>
    <x v="1"/>
    <n v="0"/>
  </r>
  <r>
    <s v="Materiales y Suministros"/>
    <s v="Consumible Pulidoras,Taladros y Atornilladoras"/>
    <x v="366"/>
    <s v="TORNILLO PARA PULIDORA 4120 Ref.: 562097-00 Genérico"/>
    <n v="8"/>
    <n v="8"/>
    <n v="0"/>
    <x v="1"/>
    <x v="1"/>
    <n v="0"/>
  </r>
  <r>
    <s v="Materiales y Suministros"/>
    <s v="Consumible Pulidoras,Taladros y Atornilladoras"/>
    <x v="367"/>
    <s v="TUERCA 22191 - PULIDORA 28476 Ref.: 22191-00 Genérico"/>
    <n v="16"/>
    <n v="16"/>
    <n v="0"/>
    <x v="1"/>
    <x v="1"/>
    <n v="0"/>
  </r>
  <r>
    <s v="Materiales y Suministros"/>
    <s v="Consumible Pulidoras,Taladros y Atornilladoras"/>
    <x v="368"/>
    <s v="TUERCA PARA PULIDORA DW 28111"/>
    <n v="1"/>
    <n v="1"/>
    <n v="0"/>
    <x v="1"/>
    <x v="1"/>
    <n v="0"/>
  </r>
  <r>
    <s v="Materiales y Suministros"/>
    <s v="Disco de Corte"/>
    <x v="10"/>
    <s v="DISCO CORTE 4 1/2&quot; X 1/16&quot; X 7/8&quot; A46T TIPO 1 Ref.: CLAVE 422 Genérico"/>
    <n v="713"/>
    <n v="723"/>
    <n v="10"/>
    <x v="1"/>
    <x v="1"/>
    <n v="1"/>
  </r>
  <r>
    <s v="Materiales y Suministros"/>
    <s v="Disco de Corte"/>
    <x v="11"/>
    <s v="DISCO CORTE 4 1/2&quot; X 1/8&quot; X 7/8&quot; A30T TIPO 42 Ref.: CLAVE 946 Genérico"/>
    <n v="99"/>
    <n v="99"/>
    <n v="0"/>
    <x v="1"/>
    <x v="1"/>
    <n v="0"/>
  </r>
  <r>
    <s v="Materiales y Suministros"/>
    <s v="Disco de Corte"/>
    <x v="8"/>
    <s v="DISCO CORTE 7&quot; X 1/16&quot; X 7/8&quot; A46T TIPO 42 Ref.: CLAVE 443 Genérico"/>
    <n v="104"/>
    <n v="110"/>
    <n v="6"/>
    <x v="1"/>
    <x v="1"/>
    <n v="1"/>
  </r>
  <r>
    <s v="Materiales y Suministros"/>
    <s v="Disco de Corte"/>
    <x v="18"/>
    <s v="DISCO CORTE 7&quot; X 1/16&quot; X 7/8&quot; A46T TIPO1 Ref.: CLAVE 423 Genérico"/>
    <n v="163"/>
    <n v="163"/>
    <n v="0"/>
    <x v="1"/>
    <x v="1"/>
    <n v="0"/>
  </r>
  <r>
    <s v="Materiales y Suministros"/>
    <s v="Disco de Corte"/>
    <x v="9"/>
    <s v="DISCO CORTE 7&quot; X 1/8&quot; X 7/8&quot;  A30T  TIPO 42 Ref.: CLAVE 948 Genérico"/>
    <n v="14"/>
    <n v="14"/>
    <n v="0"/>
    <x v="1"/>
    <x v="1"/>
    <n v="0"/>
  </r>
  <r>
    <s v="Materiales y Suministros"/>
    <s v="Disco de Pulir"/>
    <x v="13"/>
    <s v="DISCO DESBASTE 4 1/2&quot; X 1/4&quot; X 7/8&quot; A24T TIPO 27 Ref.: CLAVE 904 Genérico"/>
    <n v="59"/>
    <n v="59"/>
    <n v="0"/>
    <x v="1"/>
    <x v="1"/>
    <n v="0"/>
  </r>
  <r>
    <s v="Materiales y Suministros"/>
    <s v="Disco de Pulir"/>
    <x v="12"/>
    <s v="DISCO DESBASTE 7&quot; X 1/4&quot; X 7/8&quot; A24T TIPO 27 Ref.: CLAVE 906 Genérico"/>
    <n v="87"/>
    <n v="87"/>
    <n v="0"/>
    <x v="1"/>
    <x v="1"/>
    <n v="0"/>
  </r>
  <r>
    <s v="Materiales y Suministros"/>
    <s v="Disco Varios"/>
    <x v="4"/>
    <s v="DISCO 14&quot; X 3/32 PARA TRONZADORA"/>
    <n v="2"/>
    <n v="2"/>
    <n v="0"/>
    <x v="1"/>
    <x v="1"/>
    <n v="0"/>
  </r>
  <r>
    <s v="Materiales y Suministros"/>
    <s v="Disco Varios"/>
    <x v="0"/>
    <s v="DISCO 3M 6&quot; (ALMOHADILLA) ASPIRACION LIMPIA REF. 5777"/>
    <n v="5"/>
    <n v="5"/>
    <n v="0"/>
    <x v="1"/>
    <x v="1"/>
    <n v="0"/>
  </r>
  <r>
    <s v="Materiales y Suministros"/>
    <s v="Disco Varios"/>
    <x v="5"/>
    <s v="DISCO 3M 6&quot; ASPIRACION LIMPIA GRANO 180"/>
    <n v="342"/>
    <n v="342"/>
    <n v="0"/>
    <x v="1"/>
    <x v="1"/>
    <n v="0"/>
  </r>
  <r>
    <s v="Materiales y Suministros"/>
    <s v="Disco Varios"/>
    <x v="6"/>
    <s v="DISCO 3M 6&quot; ASPIRACION LIMPIA GRANO 80"/>
    <n v="241"/>
    <n v="241"/>
    <n v="0"/>
    <x v="1"/>
    <x v="1"/>
    <n v="0"/>
  </r>
  <r>
    <s v="Materiales y Suministros"/>
    <s v="Disco Varios"/>
    <x v="6"/>
    <s v="DISCO 3M 6&quot; ASPIRACION LIMPIA GRANO 80"/>
    <n v="5"/>
    <n v="5"/>
    <n v="0"/>
    <x v="1"/>
    <x v="1"/>
    <n v="0"/>
  </r>
  <r>
    <s v="Materiales y Suministros"/>
    <s v="Disco Varios"/>
    <x v="369"/>
    <s v="DISCO FLAP 4 1/2&quot; X 7/8&quot; GRANO 60"/>
    <n v="352"/>
    <n v="352"/>
    <n v="0"/>
    <x v="1"/>
    <x v="1"/>
    <n v="0"/>
  </r>
  <r>
    <s v="Materiales y Suministros"/>
    <s v="Disco Varios"/>
    <x v="1"/>
    <s v="DISCO FLAP 4 1/2&quot; X 7/8&quot; GRANO 60 F-PRO"/>
    <n v="42"/>
    <n v="42"/>
    <n v="0"/>
    <x v="1"/>
    <x v="1"/>
    <n v="0"/>
  </r>
  <r>
    <s v="Materiales y Suministros"/>
    <s v="Disco Varios"/>
    <x v="2"/>
    <s v="DISCO FLAP 7&quot; X 7/8 GRANO 60"/>
    <n v="34"/>
    <n v="34"/>
    <n v="0"/>
    <x v="1"/>
    <x v="1"/>
    <n v="0"/>
  </r>
  <r>
    <s v="Materiales y Suministros"/>
    <s v="Disco Varios"/>
    <x v="3"/>
    <s v="DISCO STRIP 4&quot; X 1/4&quot;"/>
    <n v="9"/>
    <n v="9"/>
    <n v="0"/>
    <x v="1"/>
    <x v="1"/>
    <n v="0"/>
  </r>
  <r>
    <s v="Materiales y Suministros"/>
    <s v="Disco Varios"/>
    <x v="370"/>
    <s v="FIBRODISCO CUBITRON II 982C 7&quot; G-36"/>
    <n v="2"/>
    <n v="2"/>
    <n v="0"/>
    <x v="1"/>
    <x v="1"/>
    <n v="0"/>
  </r>
  <r>
    <s v="Materiales y Suministros"/>
    <s v="Disco Varios"/>
    <x v="371"/>
    <s v="SOPORTE FIBRODISCO CAUCHO 7&quot;"/>
    <n v="1"/>
    <n v="0"/>
    <n v="-1"/>
    <x v="1"/>
    <x v="1"/>
    <n v="1"/>
  </r>
  <r>
    <s v="Materiales y Suministros"/>
    <s v="Etiqueta"/>
    <x v="372"/>
    <s v="ETIQUETA PARA PRODUCTOS QUIMICOS - ACEITE LUBRICANTE LUBRIGRAS"/>
    <n v="6"/>
    <n v="6"/>
    <n v="0"/>
    <x v="1"/>
    <x v="1"/>
    <n v="0"/>
  </r>
  <r>
    <s v="Materiales y Suministros"/>
    <s v="Etiqueta"/>
    <x v="373"/>
    <s v="ETIQUETA PARA PRODUCTOS QUIMICOS - ACEITE USADO - 15 CMS X 10 CMS"/>
    <n v="4"/>
    <n v="4"/>
    <n v="0"/>
    <x v="1"/>
    <x v="1"/>
    <n v="0"/>
  </r>
  <r>
    <s v="Materiales y Suministros"/>
    <s v="Etiqueta"/>
    <x v="374"/>
    <s v="ETIQUETA PARA PRODUCTOS QUIMICOS - ACPM"/>
    <n v="5"/>
    <n v="5"/>
    <n v="0"/>
    <x v="1"/>
    <x v="1"/>
    <n v="0"/>
  </r>
  <r>
    <s v="Materiales y Suministros"/>
    <s v="Etiqueta"/>
    <x v="374"/>
    <s v="ETIQUETA PARA PRODUCTOS QUIMICOS - ACPM"/>
    <n v="9"/>
    <n v="9"/>
    <n v="0"/>
    <x v="1"/>
    <x v="1"/>
    <n v="0"/>
  </r>
  <r>
    <s v="Materiales y Suministros"/>
    <s v="Etiqueta"/>
    <x v="375"/>
    <s v="ETIQUETA PARA PRODUCTOS QUIMICOS - AGUA"/>
    <n v="13"/>
    <n v="13"/>
    <n v="0"/>
    <x v="1"/>
    <x v="1"/>
    <n v="0"/>
  </r>
  <r>
    <s v="Materiales y Suministros"/>
    <s v="Etiqueta"/>
    <x v="376"/>
    <s v="ETIQUETA PARA PRODUCTOS QUIMICOS - CATALIZADOR SIKA PERMACOR 82HS"/>
    <n v="5"/>
    <n v="5"/>
    <n v="0"/>
    <x v="1"/>
    <x v="1"/>
    <n v="0"/>
  </r>
  <r>
    <s v="Materiales y Suministros"/>
    <s v="Etiqueta"/>
    <x v="377"/>
    <s v="ETIQUETA PARA PRODUCTOS QUIMICOS - CUT OIL PI - 15 CMS X 10 CMS"/>
    <n v="6"/>
    <n v="6"/>
    <n v="0"/>
    <x v="1"/>
    <x v="1"/>
    <n v="0"/>
  </r>
  <r>
    <s v="Materiales y Suministros"/>
    <s v="Etiqueta"/>
    <x v="378"/>
    <s v="ETIQUETA PARA PRODUCTOS QUIMICOS - GASOLINA"/>
    <n v="8"/>
    <n v="8"/>
    <n v="0"/>
    <x v="1"/>
    <x v="1"/>
    <n v="0"/>
  </r>
  <r>
    <s v="Materiales y Suministros"/>
    <s v="Etiqueta"/>
    <x v="379"/>
    <s v="ETIQUETA PARA PRODUCTOS QUIMICOS - PI15"/>
    <n v="13"/>
    <n v="13"/>
    <n v="0"/>
    <x v="1"/>
    <x v="1"/>
    <n v="0"/>
  </r>
  <r>
    <s v="Materiales y Suministros"/>
    <s v="Etiqueta"/>
    <x v="380"/>
    <s v="ETIQUETA PARA PRODUCTOS QUIMICOS - PI3"/>
    <n v="10"/>
    <n v="10"/>
    <n v="0"/>
    <x v="1"/>
    <x v="1"/>
    <n v="0"/>
  </r>
  <r>
    <s v="Materiales y Suministros"/>
    <s v="Etiqueta"/>
    <x v="381"/>
    <s v="ETIQUETA PARA PRODUCTOS QUIMICOS - PRIMER ANTICORROSIVO VERDE OLIVA"/>
    <n v="6"/>
    <n v="6"/>
    <n v="0"/>
    <x v="1"/>
    <x v="1"/>
    <n v="0"/>
  </r>
  <r>
    <s v="Materiales y Suministros"/>
    <s v="Etiqueta"/>
    <x v="382"/>
    <s v="ETIQUETA PARA PRODUCTOS QUIMICOS - STEEL PI - 15 CMS X 10 CMS"/>
    <n v="15"/>
    <n v="15"/>
    <n v="0"/>
    <x v="1"/>
    <x v="1"/>
    <n v="0"/>
  </r>
  <r>
    <s v="Materiales y Suministros"/>
    <s v="Etiqueta"/>
    <x v="383"/>
    <s v="ETIQUETA PARA PRODUCTOS QUIMICOS - THINNER"/>
    <n v="11"/>
    <n v="11"/>
    <n v="0"/>
    <x v="1"/>
    <x v="1"/>
    <n v="0"/>
  </r>
  <r>
    <s v="Materiales y Suministros"/>
    <s v="Etiqueta"/>
    <x v="383"/>
    <s v="ETIQUETA PARA PRODUCTOS QUIMICOS - THINNER"/>
    <n v="2"/>
    <n v="2"/>
    <n v="0"/>
    <x v="1"/>
    <x v="1"/>
    <n v="0"/>
  </r>
  <r>
    <s v="Materiales y Suministros"/>
    <s v="Etiqueta"/>
    <x v="384"/>
    <s v="ETIQUETA PARA PRODUCTOS QUIMICOS - VARSOL - 15 CMS X 10 CMS"/>
    <n v="4"/>
    <n v="4"/>
    <n v="0"/>
    <x v="1"/>
    <x v="1"/>
    <n v="0"/>
  </r>
  <r>
    <s v="Materiales y Suministros"/>
    <s v="Etiqueta"/>
    <x v="384"/>
    <s v="ETIQUETA PARA PRODUCTOS QUIMICOS - VARSOL - 15 CMS X 10 CMS"/>
    <n v="2"/>
    <n v="2"/>
    <n v="0"/>
    <x v="1"/>
    <x v="1"/>
    <n v="0"/>
  </r>
  <r>
    <s v="Materiales y Suministros"/>
    <s v="Grata"/>
    <x v="385"/>
    <s v="GRATA DE COPA ENTORCHADA 4&quot; X 1/2&quot; X 5/8&quot; - FECIN"/>
    <n v="24"/>
    <n v="24"/>
    <n v="0"/>
    <x v="1"/>
    <x v="1"/>
    <n v="0"/>
  </r>
  <r>
    <s v="Materiales y Suministros"/>
    <s v="Grata"/>
    <x v="14"/>
    <s v="GRATA DE LIJA GRANO 120 X 2&quot;"/>
    <n v="1"/>
    <n v="1"/>
    <n v="0"/>
    <x v="1"/>
    <x v="1"/>
    <n v="0"/>
  </r>
  <r>
    <s v="Materiales y Suministros"/>
    <s v="Grata"/>
    <x v="386"/>
    <s v="GRATA DE LIJA GRANO 60 X 6 X 2"/>
    <n v="2"/>
    <n v="2"/>
    <n v="0"/>
    <x v="1"/>
    <x v="1"/>
    <n v="0"/>
  </r>
  <r>
    <s v="Materiales y Suministros"/>
    <s v="Grata"/>
    <x v="16"/>
    <s v="GRATA PLANA ENTORCHADA 4 1/2&quot; X 5/8&quot; X 1/2&quot;"/>
    <n v="25"/>
    <n v="25"/>
    <n v="0"/>
    <x v="1"/>
    <x v="1"/>
    <n v="0"/>
  </r>
  <r>
    <s v="Materiales y Suministros"/>
    <s v="Grata"/>
    <x v="17"/>
    <s v="GRATA PLANA ENTORCHADA 6&quot; X 1/2&quot; X 5/8&quot; - JAZZ"/>
    <n v="4"/>
    <n v="4"/>
    <n v="0"/>
    <x v="1"/>
    <x v="1"/>
    <n v="0"/>
  </r>
  <r>
    <s v="Materiales y Suministros"/>
    <s v="Logo Adhesivo"/>
    <x v="387"/>
    <s v="LOGO EN ADHESIVO METALTECO DE 15 CMS X 7 CMS"/>
    <n v="22"/>
    <n v="22"/>
    <n v="0"/>
    <x v="1"/>
    <x v="1"/>
    <n v="0"/>
  </r>
  <r>
    <s v="Materiales y Suministros"/>
    <s v="Logo Adhesivo"/>
    <x v="388"/>
    <s v="LOGO EN ADHESIVO METALTECO DE 20 CMS X 10 CMS"/>
    <n v="9"/>
    <n v="9"/>
    <n v="0"/>
    <x v="1"/>
    <x v="1"/>
    <n v="0"/>
  </r>
  <r>
    <s v="Materiales y Suministros"/>
    <s v="Logo Adhesivo"/>
    <x v="388"/>
    <s v="LOGO EN ADHESIVO METALTECO DE 20 CMS X 10 CMS"/>
    <n v="4"/>
    <n v="4"/>
    <n v="0"/>
    <x v="1"/>
    <x v="1"/>
    <n v="0"/>
  </r>
  <r>
    <s v="Materiales y Suministros"/>
    <s v="Logo Adhesivo"/>
    <x v="389"/>
    <s v="LOGO EN ADHESIVO METALTECO DE 30 CMS X 15 CMS"/>
    <n v="18"/>
    <n v="18"/>
    <n v="0"/>
    <x v="1"/>
    <x v="1"/>
    <n v="0"/>
  </r>
  <r>
    <s v="Materiales y Suministros"/>
    <s v="Logo Adhesivo"/>
    <x v="390"/>
    <s v="LOGO EN ADHESIVO METALTECO DE 40 CMS X 20 CMS"/>
    <n v="8"/>
    <n v="8"/>
    <n v="0"/>
    <x v="1"/>
    <x v="1"/>
    <n v="0"/>
  </r>
  <r>
    <s v="Materiales y Suministros"/>
    <s v="Logo Adhesivo"/>
    <x v="391"/>
    <s v="LOGO EN ADHESIVO METALTECO DE 50 CMS X 25 CMS"/>
    <n v="8"/>
    <n v="8"/>
    <n v="0"/>
    <x v="1"/>
    <x v="1"/>
    <n v="0"/>
  </r>
  <r>
    <s v="Materiales y Suministros"/>
    <s v="Logo Adhesivo"/>
    <x v="392"/>
    <s v="LOGO EN ADHESIVO METALTECO DE 60 CMS X 30 CMS"/>
    <n v="16"/>
    <n v="16"/>
    <n v="0"/>
    <x v="1"/>
    <x v="1"/>
    <n v="0"/>
  </r>
  <r>
    <s v="Materiales y Suministros"/>
    <s v="Materiales y Suministros"/>
    <x v="393"/>
    <s v="ACEITE DE COCINA X 1000 CM3"/>
    <n v="6"/>
    <n v="6"/>
    <n v="0"/>
    <x v="1"/>
    <x v="1"/>
    <n v="0"/>
  </r>
  <r>
    <s v="Materiales y Suministros"/>
    <s v="Materiales y Suministros"/>
    <x v="394"/>
    <s v="ACEITE DE CORTE CUT OIL PI"/>
    <n v="2"/>
    <n v="2"/>
    <n v="0"/>
    <x v="1"/>
    <x v="1"/>
    <n v="0"/>
  </r>
  <r>
    <s v="Materiales y Suministros"/>
    <s v="Materiales y Suministros"/>
    <x v="395"/>
    <s v="ACEITE DE LUBRICACION LUBRYGUIA 68"/>
    <n v="5"/>
    <n v="0"/>
    <n v="-5"/>
    <x v="1"/>
    <x v="1"/>
    <n v="1"/>
  </r>
  <r>
    <s v="Materiales y Suministros"/>
    <s v="Materiales y Suministros"/>
    <x v="396"/>
    <s v="ACEITE HIDRAULICO ISO 68"/>
    <n v="10"/>
    <n v="10"/>
    <n v="0"/>
    <x v="1"/>
    <x v="1"/>
    <n v="0"/>
  </r>
  <r>
    <s v="Materiales y Suministros"/>
    <s v="Materiales y Suministros"/>
    <x v="397"/>
    <s v="ACEITE MINERAL"/>
    <n v="2"/>
    <n v="2"/>
    <n v="0"/>
    <x v="1"/>
    <x v="1"/>
    <n v="0"/>
  </r>
  <r>
    <s v="Materiales y Suministros"/>
    <s v="Materiales y Suministros"/>
    <x v="398"/>
    <s v="ACEITE OMALA S2 G 220 -"/>
    <n v="10"/>
    <n v="10"/>
    <n v="0"/>
    <x v="1"/>
    <x v="1"/>
    <n v="0"/>
  </r>
  <r>
    <s v="Materiales y Suministros"/>
    <s v="Materiales y Suministros"/>
    <x v="398"/>
    <s v="ACEITE OMALA S2 G 220 -"/>
    <n v="8"/>
    <n v="8"/>
    <n v="0"/>
    <x v="1"/>
    <x v="1"/>
    <n v="0"/>
  </r>
  <r>
    <s v="Materiales y Suministros"/>
    <s v="Materiales y Suministros"/>
    <x v="399"/>
    <s v="ACEITE SAE 20W-50 - HELIX"/>
    <n v="1"/>
    <n v="1"/>
    <n v="0"/>
    <x v="1"/>
    <x v="1"/>
    <n v="0"/>
  </r>
  <r>
    <s v="Materiales y Suministros"/>
    <s v="Materiales y Suministros"/>
    <x v="400"/>
    <s v="ACEITE SINTETICO S-460 - KAESER Ref.: ANS460 Genérico"/>
    <n v="1"/>
    <n v="1"/>
    <n v="0"/>
    <x v="1"/>
    <x v="1"/>
    <n v="0"/>
  </r>
  <r>
    <s v="Materiales y Suministros"/>
    <s v="Materiales y Suministros"/>
    <x v="401"/>
    <s v="ACEITE SOLUBLE STEEL PI TALADRINA"/>
    <n v="4"/>
    <n v="4"/>
    <n v="0"/>
    <x v="1"/>
    <x v="1"/>
    <n v="0"/>
  </r>
  <r>
    <s v="Materiales y Suministros"/>
    <s v="Materiales y Suministros"/>
    <x v="402"/>
    <s v="ADHESIVO SENTIDO DE ROTACION DERECHA 15 CMS X 9 CMS"/>
    <n v="8"/>
    <n v="9"/>
    <n v="1"/>
    <x v="1"/>
    <x v="1"/>
    <n v="1"/>
  </r>
  <r>
    <s v="Materiales y Suministros"/>
    <s v="Materiales y Suministros"/>
    <x v="403"/>
    <s v="ADHESIVO SENTIDO DE ROTACION IZQUIERDA 15 CMS X 9 CMS"/>
    <n v="3"/>
    <n v="6"/>
    <n v="3"/>
    <x v="1"/>
    <x v="1"/>
    <n v="1"/>
  </r>
  <r>
    <s v="Materiales y Suministros"/>
    <s v="Materiales y Suministros"/>
    <x v="404"/>
    <s v="ALCOHOL INDUSTRIAL AL 70%"/>
    <n v="9"/>
    <n v="9"/>
    <n v="0"/>
    <x v="1"/>
    <x v="1"/>
    <n v="0"/>
  </r>
  <r>
    <s v="Materiales y Suministros"/>
    <s v="Materiales y Suministros"/>
    <x v="405"/>
    <s v="BOLSA PARA ASPIRADORA REF. UZ 930"/>
    <n v="4"/>
    <n v="4"/>
    <n v="0"/>
    <x v="1"/>
    <x v="1"/>
    <n v="0"/>
  </r>
  <r>
    <s v="Materiales y Suministros"/>
    <s v="Materiales y Suministros"/>
    <x v="406"/>
    <s v="BOQUILLA PARA CORTAR CON ACETILENO # 1 VICTOR"/>
    <n v="1"/>
    <n v="1"/>
    <n v="0"/>
    <x v="1"/>
    <x v="1"/>
    <n v="0"/>
  </r>
  <r>
    <s v="Materiales y Suministros"/>
    <s v="Materiales y Suministros"/>
    <x v="407"/>
    <s v="BOQUILLAS DE NEBULIZACION DE AGUA 0.2MM CONEXION 6MM AS-PE1502"/>
    <n v="4"/>
    <n v="4"/>
    <n v="0"/>
    <x v="1"/>
    <x v="1"/>
    <n v="0"/>
  </r>
  <r>
    <s v="Materiales y Suministros"/>
    <s v="Materiales y Suministros"/>
    <x v="408"/>
    <s v="BOTELLON DE AGUA X 20 LITROS"/>
    <n v="4"/>
    <n v="4"/>
    <n v="0"/>
    <x v="1"/>
    <x v="1"/>
    <n v="0"/>
  </r>
  <r>
    <s v="Materiales y Suministros"/>
    <s v="Materiales y Suministros"/>
    <x v="409"/>
    <s v="BROCHA 2 1/2&quot; - MARCA LA MONA"/>
    <n v="6"/>
    <n v="6"/>
    <n v="0"/>
    <x v="1"/>
    <x v="1"/>
    <n v="0"/>
  </r>
  <r>
    <s v="Materiales y Suministros"/>
    <s v="Materiales y Suministros"/>
    <x v="410"/>
    <s v="BROCHA 2&quot; - MARCA LA MONA"/>
    <n v="38"/>
    <n v="38"/>
    <n v="0"/>
    <x v="1"/>
    <x v="1"/>
    <n v="0"/>
  </r>
  <r>
    <s v="Materiales y Suministros"/>
    <s v="Materiales y Suministros"/>
    <x v="411"/>
    <s v="BROCHA 3&quot; - MARCA LA MONA"/>
    <n v="5"/>
    <n v="5"/>
    <n v="0"/>
    <x v="1"/>
    <x v="1"/>
    <n v="0"/>
  </r>
  <r>
    <s v="Materiales y Suministros"/>
    <s v="Materiales y Suministros"/>
    <x v="412"/>
    <s v="BROCHA 4&quot; - MARCA LA MONA"/>
    <n v="10"/>
    <n v="10"/>
    <n v="0"/>
    <x v="1"/>
    <x v="1"/>
    <n v="0"/>
  </r>
  <r>
    <s v="Materiales y Suministros"/>
    <s v="Materiales y Suministros"/>
    <x v="412"/>
    <s v="BROCHA 4&quot; - MARCA LA MONA"/>
    <n v="1"/>
    <n v="1"/>
    <n v="0"/>
    <x v="1"/>
    <x v="1"/>
    <n v="0"/>
  </r>
  <r>
    <s v="Materiales y Suministros"/>
    <s v="Materiales y Suministros"/>
    <x v="413"/>
    <s v="CAL HIDRATADA - BULTO X 10 KILOS"/>
    <n v="2"/>
    <n v="2"/>
    <n v="0"/>
    <x v="1"/>
    <x v="1"/>
    <n v="0"/>
  </r>
  <r>
    <s v="Materiales y Suministros"/>
    <s v="Materiales y Suministros"/>
    <x v="414"/>
    <s v="CANDADO DE SEGURIDAD REF. 850 YALE"/>
    <n v="3"/>
    <n v="3"/>
    <n v="0"/>
    <x v="1"/>
    <x v="1"/>
    <n v="0"/>
  </r>
  <r>
    <s v="Materiales y Suministros"/>
    <s v="Materiales y Suministros"/>
    <x v="415"/>
    <s v="CAP REF. 95826 - LASER Ref.: 308001030470002 Genérico"/>
    <n v="6"/>
    <n v="6"/>
    <n v="0"/>
    <x v="1"/>
    <x v="1"/>
    <n v="0"/>
  </r>
  <r>
    <s v="Materiales y Suministros"/>
    <s v="Materiales y Suministros"/>
    <x v="416"/>
    <s v="CARTUCHO ROTULADORA DYMO BLANCO 45013 D1"/>
    <n v="3"/>
    <n v="3"/>
    <n v="0"/>
    <x v="1"/>
    <x v="1"/>
    <n v="0"/>
  </r>
  <r>
    <s v="Materiales y Suministros"/>
    <s v="Materiales y Suministros"/>
    <x v="417"/>
    <s v="CEPILLO INOX 1000Z - JAZZ"/>
    <n v="3"/>
    <n v="3"/>
    <n v="0"/>
    <x v="1"/>
    <x v="1"/>
    <n v="0"/>
  </r>
  <r>
    <s v="Materiales y Suministros"/>
    <s v="Materiales y Suministros"/>
    <x v="418"/>
    <s v="CHAZO PLASTICO Ø 1/4&quot;  CON TORNILLO"/>
    <n v="25"/>
    <n v="25"/>
    <n v="0"/>
    <x v="1"/>
    <x v="1"/>
    <n v="0"/>
  </r>
  <r>
    <s v="Materiales y Suministros"/>
    <s v="Materiales y Suministros"/>
    <x v="419"/>
    <s v="CHICLE SIKALASTOMER 95 OR 2.7 MM ESPESOR X 15.24 METROS"/>
    <n v="6"/>
    <n v="6"/>
    <n v="0"/>
    <x v="1"/>
    <x v="1"/>
    <n v="0"/>
  </r>
  <r>
    <s v="Materiales y Suministros"/>
    <s v="Materiales y Suministros"/>
    <x v="420"/>
    <s v="CHISPERO PARA SOLDADURA AUTOGENA"/>
    <n v="1"/>
    <n v="1"/>
    <n v="0"/>
    <x v="1"/>
    <x v="1"/>
    <n v="0"/>
  </r>
  <r>
    <s v="Materiales y Suministros"/>
    <s v="Materiales y Suministros"/>
    <x v="421"/>
    <s v="CINTA AISLANTE 3/4&quot; ( 19 MM ) X 10 METROS"/>
    <n v="11"/>
    <n v="9"/>
    <n v="-2"/>
    <x v="1"/>
    <x v="1"/>
    <n v="1"/>
  </r>
  <r>
    <s v="Materiales y Suministros"/>
    <s v="Materiales y Suministros"/>
    <x v="422"/>
    <s v="CINTA AISLANTE X 3/4&quot; X 33 SUPER PLUSS X 10 METROS"/>
    <n v="6"/>
    <n v="6"/>
    <n v="0"/>
    <x v="1"/>
    <x v="1"/>
    <n v="0"/>
  </r>
  <r>
    <s v="Materiales y Suministros"/>
    <s v="Materiales y Suministros"/>
    <x v="423"/>
    <s v="CINTA AUTODHESIVA DOBLE FAZ 3/4&quot; X 5 METROS Ref.: DXN33031 Genérico"/>
    <n v="3"/>
    <n v="3"/>
    <n v="0"/>
    <x v="1"/>
    <x v="1"/>
    <n v="0"/>
  </r>
  <r>
    <s v="Materiales y Suministros"/>
    <s v="Materiales y Suministros"/>
    <x v="424"/>
    <s v="CINTA BIMETALICA PARA CORTE DE METALES ANCHO 1&quot; - DIENTES POR PULGADA 4/6 - LARGO 3.35 MT"/>
    <n v="2"/>
    <n v="2"/>
    <n v="0"/>
    <x v="1"/>
    <x v="1"/>
    <n v="0"/>
  </r>
  <r>
    <s v="Materiales y Suministros"/>
    <s v="Materiales y Suministros"/>
    <x v="425"/>
    <s v="CINTA DE ENMASCARAR FERRETERA 3/4 (18 MM) X 40 METROS MARCA CELLUX"/>
    <n v="69"/>
    <n v="69"/>
    <n v="0"/>
    <x v="1"/>
    <x v="1"/>
    <n v="0"/>
  </r>
  <r>
    <s v="Materiales y Suministros"/>
    <s v="Materiales y Suministros"/>
    <x v="426"/>
    <s v="CINTA DE SEÑALIZACION PELIGRO X 100 METROS"/>
    <n v="4"/>
    <n v="4"/>
    <n v="0"/>
    <x v="1"/>
    <x v="1"/>
    <n v="0"/>
  </r>
  <r>
    <s v="Materiales y Suministros"/>
    <s v="Materiales y Suministros"/>
    <x v="427"/>
    <s v="CINTA DE SEÑALIZACION PELIGRO X 500 METROS"/>
    <n v="1"/>
    <n v="1"/>
    <n v="0"/>
    <x v="1"/>
    <x v="1"/>
    <n v="0"/>
  </r>
  <r>
    <s v="Materiales y Suministros"/>
    <s v="Materiales y Suministros"/>
    <x v="428"/>
    <s v="CINTA ELECTRICA AISLAMIENTO 18MM X 18M - COLOR AMARILLO"/>
    <n v="1"/>
    <n v="1"/>
    <n v="0"/>
    <x v="1"/>
    <x v="1"/>
    <n v="0"/>
  </r>
  <r>
    <s v="Materiales y Suministros"/>
    <s v="Materiales y Suministros"/>
    <x v="429"/>
    <s v="CINTA ELECTRICA AISLAMIENTO 18MM X 18M - COLOR NARANJA"/>
    <n v="1"/>
    <n v="1"/>
    <n v="0"/>
    <x v="1"/>
    <x v="1"/>
    <n v="0"/>
  </r>
  <r>
    <s v="Materiales y Suministros"/>
    <s v="Materiales y Suministros"/>
    <x v="430"/>
    <s v="CINTA ELECTRICA AISLAMIENTO 18MM X 18M - COLOR VERDE"/>
    <n v="1"/>
    <n v="1"/>
    <n v="0"/>
    <x v="1"/>
    <x v="1"/>
    <n v="0"/>
  </r>
  <r>
    <s v="Materiales y Suministros"/>
    <s v="Materiales y Suministros"/>
    <x v="431"/>
    <s v="CINTA MULTISEAL - 15 ALUMINIO X 10 METROS Ref.: 87720 SIKA"/>
    <n v="1"/>
    <n v="1"/>
    <n v="0"/>
    <x v="1"/>
    <x v="1"/>
    <n v="0"/>
  </r>
  <r>
    <s v="Materiales y Suministros"/>
    <s v="Materiales y Suministros"/>
    <x v="432"/>
    <s v="CINTA SIERRA PARA CORTE DE METALES ANCHO 1&quot; X 4.15 MTS PASO 4/6"/>
    <n v="8"/>
    <n v="8"/>
    <n v="0"/>
    <x v="1"/>
    <x v="1"/>
    <n v="0"/>
  </r>
  <r>
    <s v="Materiales y Suministros"/>
    <s v="Materiales y Suministros"/>
    <x v="433"/>
    <s v="CINTA TEFLON INDUSTRIAL 3/4&quot; ( 19 MM ) X 0.2 MM X 15 METROS"/>
    <n v="15"/>
    <n v="15"/>
    <n v="0"/>
    <x v="1"/>
    <x v="1"/>
    <n v="0"/>
  </r>
  <r>
    <s v="Materiales y Suministros"/>
    <s v="Materiales y Suministros"/>
    <x v="434"/>
    <s v="CUCHILLA BELLOTA GUADAÑA ROJA REF 352425"/>
    <n v="1"/>
    <n v="1"/>
    <n v="0"/>
    <x v="1"/>
    <x v="1"/>
    <n v="0"/>
  </r>
  <r>
    <s v="Materiales y Suministros"/>
    <s v="Materiales y Suministros"/>
    <x v="435"/>
    <s v="CUCHILLA BISTURI 11931 - JUEGO X 5 UNIDADES"/>
    <n v="1"/>
    <n v="1"/>
    <n v="0"/>
    <x v="1"/>
    <x v="1"/>
    <n v="0"/>
  </r>
  <r>
    <s v="Materiales y Suministros"/>
    <s v="Materiales y Suministros"/>
    <x v="436"/>
    <s v="CUCHILLA PARA TRONZADORA 10% COLBATO 7/8&quot; X 1/8&quot; X 6"/>
    <n v="3"/>
    <n v="3"/>
    <n v="0"/>
    <x v="1"/>
    <x v="1"/>
    <n v="0"/>
  </r>
  <r>
    <s v="Materiales y Suministros"/>
    <s v="Materiales y Suministros"/>
    <x v="437"/>
    <s v="DECAPANTE INDUSTRIAL PARA ACERO INNOX PI"/>
    <n v="2"/>
    <n v="2"/>
    <n v="0"/>
    <x v="1"/>
    <x v="1"/>
    <n v="0"/>
  </r>
  <r>
    <s v="Materiales y Suministros"/>
    <s v="Materiales y Suministros"/>
    <x v="438"/>
    <s v="DESENGRASANTE HIDROSOLUBLE P1 - 15"/>
    <n v="5"/>
    <n v="5"/>
    <n v="0"/>
    <x v="1"/>
    <x v="1"/>
    <n v="0"/>
  </r>
  <r>
    <s v="Materiales y Suministros"/>
    <s v="Materiales y Suministros"/>
    <x v="439"/>
    <s v="DESINFECTANTE INDUSTIRAL BIODEGRADABLE A BASE DE HIPOCLORITO DE SODIO AL 13% - SANIT PI"/>
    <n v="20"/>
    <n v="20"/>
    <n v="0"/>
    <x v="1"/>
    <x v="1"/>
    <n v="0"/>
  </r>
  <r>
    <s v="Materiales y Suministros"/>
    <s v="Materiales y Suministros"/>
    <x v="20"/>
    <s v="DISCO PARA SIERRA CIRCULAR TUNGSTENO MULTIMATERIAL 10&quot; X 100 BOSCH ACCESORIOS"/>
    <n v="1"/>
    <n v="1"/>
    <n v="0"/>
    <x v="1"/>
    <x v="1"/>
    <n v="0"/>
  </r>
  <r>
    <s v="Materiales y Suministros"/>
    <s v="Materiales y Suministros"/>
    <x v="440"/>
    <s v="ESCOBA MUNICIPIO DE PAJA REF. P 1.20"/>
    <n v="5"/>
    <n v="5"/>
    <n v="0"/>
    <x v="1"/>
    <x v="1"/>
    <n v="0"/>
  </r>
  <r>
    <s v="Materiales y Suministros"/>
    <s v="Materiales y Suministros"/>
    <x v="441"/>
    <s v="ESCOBA PLASTICA ZULIA DURA P X 120"/>
    <n v="10"/>
    <n v="10"/>
    <n v="0"/>
    <x v="1"/>
    <x v="1"/>
    <n v="0"/>
  </r>
  <r>
    <s v="Materiales y Suministros"/>
    <s v="Materiales y Suministros"/>
    <x v="442"/>
    <s v="ESPATULA PLASTICA 4&quot; SIN CABO"/>
    <n v="10"/>
    <n v="10"/>
    <n v="0"/>
    <x v="1"/>
    <x v="1"/>
    <n v="0"/>
  </r>
  <r>
    <s v="Materiales y Suministros"/>
    <s v="Materiales y Suministros"/>
    <x v="443"/>
    <s v="ESTOPA WYPALL X - 60  ROLLO JUMBO X 890 PAÑOS DE 29 CM X 29 CM"/>
    <n v="2"/>
    <n v="2"/>
    <n v="0"/>
    <x v="1"/>
    <x v="1"/>
    <n v="0"/>
  </r>
  <r>
    <s v="Materiales y Suministros"/>
    <s v="Materiales y Suministros"/>
    <x v="443"/>
    <s v="ESTOPA WYPALL X - 60  ROLLO JUMBO X 890 PAÑOS DE 29 CM X 29 CM"/>
    <n v="2"/>
    <n v="2"/>
    <n v="0"/>
    <x v="1"/>
    <x v="1"/>
    <n v="0"/>
  </r>
  <r>
    <s v="Materiales y Suministros"/>
    <s v="Materiales y Suministros"/>
    <x v="444"/>
    <s v="ESTOPA WYPALL X - 80  ROLLO 80 PAÑOS DE 42 CM X 28 CM"/>
    <n v="49"/>
    <n v="49"/>
    <n v="0"/>
    <x v="1"/>
    <x v="1"/>
    <n v="0"/>
  </r>
  <r>
    <s v="Materiales y Suministros"/>
    <s v="Materiales y Suministros"/>
    <x v="445"/>
    <s v="EXTINTOR ABC POLVO QUIMICO SECO X 10 LIBRAS"/>
    <n v="1"/>
    <n v="1"/>
    <n v="0"/>
    <x v="1"/>
    <x v="1"/>
    <n v="0"/>
  </r>
  <r>
    <s v="Materiales y Suministros"/>
    <s v="Materiales y Suministros"/>
    <x v="446"/>
    <s v="EXTINTOR MULTIPROPOSITO 20 LIBRAS ABC"/>
    <n v="6"/>
    <n v="6"/>
    <n v="0"/>
    <x v="1"/>
    <x v="1"/>
    <n v="0"/>
  </r>
  <r>
    <s v="Materiales y Suministros"/>
    <s v="Materiales y Suministros"/>
    <x v="447"/>
    <s v="FIBRODISCO 4&quot; GR80"/>
    <n v="7"/>
    <n v="7"/>
    <n v="0"/>
    <x v="1"/>
    <x v="1"/>
    <n v="0"/>
  </r>
  <r>
    <s v="Materiales y Suministros"/>
    <s v="Materiales y Suministros"/>
    <x v="448"/>
    <s v="FIJADOR DE RODAMIENTOS X 50 MM -  REF. 609 LOCTITE"/>
    <n v="2"/>
    <n v="2"/>
    <n v="0"/>
    <x v="1"/>
    <x v="1"/>
    <n v="0"/>
  </r>
  <r>
    <s v="Materiales y Suministros"/>
    <s v="Materiales y Suministros"/>
    <x v="449"/>
    <s v="FIJADOR DE ROSCAS -  RESISTENCIA ALTA X 50 ML REF. 277  LOCTITE"/>
    <n v="2"/>
    <n v="2"/>
    <n v="0"/>
    <x v="1"/>
    <x v="1"/>
    <n v="0"/>
  </r>
  <r>
    <s v="Materiales y Suministros"/>
    <s v="Materiales y Suministros"/>
    <x v="450"/>
    <s v="FLUISINT 100 ACEITE SOLUBLE PARA CORTE"/>
    <n v="14"/>
    <n v="14"/>
    <n v="0"/>
    <x v="1"/>
    <x v="1"/>
    <n v="0"/>
  </r>
  <r>
    <s v="Materiales y Suministros"/>
    <s v="Materiales y Suministros"/>
    <x v="451"/>
    <s v="GANCHO HERRAMIENTA REF. G-702A"/>
    <n v="27"/>
    <n v="17"/>
    <n v="-10"/>
    <x v="1"/>
    <x v="1"/>
    <n v="1"/>
  </r>
  <r>
    <s v="Materiales y Suministros"/>
    <s v="Materiales y Suministros"/>
    <x v="452"/>
    <s v="GANCHO HERRAMIENTA REF. G-705B"/>
    <n v="5"/>
    <n v="4"/>
    <n v="-1"/>
    <x v="1"/>
    <x v="1"/>
    <n v="1"/>
  </r>
  <r>
    <s v="Materiales y Suministros"/>
    <s v="Materiales y Suministros"/>
    <x v="453"/>
    <s v="GANCHO HERRAMIENTA REF. G-706B"/>
    <n v="27"/>
    <n v="26"/>
    <n v="-1"/>
    <x v="1"/>
    <x v="1"/>
    <n v="1"/>
  </r>
  <r>
    <s v="Materiales y Suministros"/>
    <s v="Materiales y Suministros"/>
    <x v="453"/>
    <s v="GANCHO HERRAMIENTA REF. G-706B"/>
    <n v="2"/>
    <n v="2"/>
    <n v="0"/>
    <x v="1"/>
    <x v="1"/>
    <n v="0"/>
  </r>
  <r>
    <s v="Materiales y Suministros"/>
    <s v="Materiales y Suministros"/>
    <x v="454"/>
    <s v="GANCHO HERRAMIENTA REF. G-711A"/>
    <n v="3"/>
    <n v="3"/>
    <n v="0"/>
    <x v="1"/>
    <x v="1"/>
    <n v="0"/>
  </r>
  <r>
    <s v="Materiales y Suministros"/>
    <s v="Materiales y Suministros"/>
    <x v="455"/>
    <s v="GANCHO HERRAMIENTA REF. G-711B"/>
    <n v="5"/>
    <n v="5"/>
    <n v="0"/>
    <x v="1"/>
    <x v="1"/>
    <n v="0"/>
  </r>
  <r>
    <s v="Materiales y Suministros"/>
    <s v="Materiales y Suministros"/>
    <x v="455"/>
    <s v="GANCHO HERRAMIENTA REF. G-711B"/>
    <n v="4"/>
    <n v="2"/>
    <n v="-2"/>
    <x v="1"/>
    <x v="1"/>
    <n v="1"/>
  </r>
  <r>
    <s v="Materiales y Suministros"/>
    <s v="Materiales y Suministros"/>
    <x v="456"/>
    <s v="GASOLINA"/>
    <n v="5"/>
    <n v="5"/>
    <n v="0"/>
    <x v="1"/>
    <x v="1"/>
    <n v="0"/>
  </r>
  <r>
    <s v="Materiales y Suministros"/>
    <s v="Materiales y Suministros"/>
    <x v="457"/>
    <s v="GEL ANTIBACTERIAL CON 70% DE ALCOHOL"/>
    <n v="7"/>
    <n v="7"/>
    <n v="0"/>
    <x v="1"/>
    <x v="1"/>
    <n v="0"/>
  </r>
  <r>
    <s v="Materiales y Suministros"/>
    <s v="Materiales y Suministros"/>
    <x v="458"/>
    <s v="GRASA FRIXO X 35 LIBRAS REF. 1771P-2"/>
    <n v="35"/>
    <n v="35"/>
    <n v="0"/>
    <x v="1"/>
    <x v="1"/>
    <n v="0"/>
  </r>
  <r>
    <s v="Materiales y Suministros"/>
    <s v="Materiales y Suministros"/>
    <x v="459"/>
    <s v="GRASA GADUS S3 V220 C 2  X 18  KILOS - SHELL"/>
    <n v="2"/>
    <n v="2"/>
    <n v="0"/>
    <x v="1"/>
    <x v="1"/>
    <n v="0"/>
  </r>
  <r>
    <s v="Materiales y Suministros"/>
    <s v="Materiales y Suministros"/>
    <x v="460"/>
    <s v="GUATA DE POLIESTER DE 500 GRAMOS X 1.65 METROS DE ANCHO"/>
    <n v="20"/>
    <n v="20"/>
    <n v="0"/>
    <x v="1"/>
    <x v="1"/>
    <n v="0"/>
  </r>
  <r>
    <s v="Materiales y Suministros"/>
    <s v="Materiales y Suministros"/>
    <x v="461"/>
    <s v="JABON DESENGRASANTE HAND 4 PI"/>
    <n v="62"/>
    <n v="62"/>
    <n v="0"/>
    <x v="1"/>
    <x v="1"/>
    <n v="0"/>
  </r>
  <r>
    <s v="Materiales y Suministros"/>
    <s v="Materiales y Suministros"/>
    <x v="462"/>
    <s v="KIT PARA PISTOLA DEVILBISS ( PICO DE FLUIDO - RESORTE EMPAQUE PRENSA ESTOPA )"/>
    <n v="2"/>
    <n v="2"/>
    <n v="0"/>
    <x v="1"/>
    <x v="1"/>
    <n v="0"/>
  </r>
  <r>
    <s v="Materiales y Suministros"/>
    <s v="Materiales y Suministros"/>
    <x v="463"/>
    <s v="LANILLA ROJA"/>
    <n v="102"/>
    <n v="102"/>
    <n v="0"/>
    <x v="1"/>
    <x v="1"/>
    <n v="0"/>
  </r>
  <r>
    <s v="Materiales y Suministros"/>
    <s v="Materiales y Suministros"/>
    <x v="464"/>
    <s v="LIJA DE AGUA # 1200 - 9&quot; X 11&quot; Ref.: CLAVE 1016 ABRACOL"/>
    <n v="47"/>
    <n v="47"/>
    <n v="0"/>
    <x v="1"/>
    <x v="1"/>
    <n v="0"/>
  </r>
  <r>
    <s v="Materiales y Suministros"/>
    <s v="Materiales y Suministros"/>
    <x v="465"/>
    <s v="LIJA DE AGUA # 150 - 9&quot; X 11&quot; Ref.: CLAVE 1005 ABRACOL"/>
    <n v="11"/>
    <n v="11"/>
    <n v="0"/>
    <x v="1"/>
    <x v="1"/>
    <n v="0"/>
  </r>
  <r>
    <s v="Materiales y Suministros"/>
    <s v="Materiales y Suministros"/>
    <x v="466"/>
    <s v="LIJA DE AGUA # 180 - 9&quot; X 11&quot; Ref.: CLAVE 1006 ABRACOL"/>
    <n v="22"/>
    <n v="22"/>
    <n v="0"/>
    <x v="1"/>
    <x v="1"/>
    <n v="0"/>
  </r>
  <r>
    <s v="Materiales y Suministros"/>
    <s v="Materiales y Suministros"/>
    <x v="466"/>
    <s v="LIJA DE AGUA # 180 - 9&quot; X 11&quot; Ref.: CLAVE 1006 ABRACOL"/>
    <n v="69"/>
    <n v="66"/>
    <n v="-3"/>
    <x v="1"/>
    <x v="1"/>
    <n v="1"/>
  </r>
  <r>
    <s v="Materiales y Suministros"/>
    <s v="Materiales y Suministros"/>
    <x v="467"/>
    <s v="LIJA DE AGUA # 220 - 9&quot; X 11&quot; Ref.: CLAVE 1007 ABRACOL"/>
    <n v="14"/>
    <n v="13"/>
    <n v="-1"/>
    <x v="1"/>
    <x v="1"/>
    <n v="1"/>
  </r>
  <r>
    <s v="Materiales y Suministros"/>
    <s v="Materiales y Suministros"/>
    <x v="468"/>
    <s v="LIJA DE AGUA # 60  - 9&quot; X 11&quot;"/>
    <n v="8"/>
    <n v="8"/>
    <n v="0"/>
    <x v="1"/>
    <x v="1"/>
    <n v="0"/>
  </r>
  <r>
    <s v="Materiales y Suministros"/>
    <s v="Materiales y Suministros"/>
    <x v="469"/>
    <s v="LIJA DE AGUA # 80  - 9&quot; X 11&quot; Ref.: CLAVE 1002 ABRACOL"/>
    <n v="45"/>
    <n v="45"/>
    <n v="0"/>
    <x v="1"/>
    <x v="1"/>
    <n v="0"/>
  </r>
  <r>
    <s v="Materiales y Suministros"/>
    <s v="Materiales y Suministros"/>
    <x v="470"/>
    <s v="LIJA DE TRAPO # 150 MULTI-FLEX  12&quot;"/>
    <n v="4.2"/>
    <n v="3.6"/>
    <n v="-0.60000000000000009"/>
    <x v="1"/>
    <x v="1"/>
    <n v="1"/>
  </r>
  <r>
    <s v="Materiales y Suministros"/>
    <s v="Materiales y Suministros"/>
    <x v="471"/>
    <s v="LIJA DE TRAPO # 36 - ABRACOL"/>
    <n v="26.1"/>
    <n v="26.1"/>
    <n v="0"/>
    <x v="1"/>
    <x v="1"/>
    <n v="0"/>
  </r>
  <r>
    <s v="Materiales y Suministros"/>
    <s v="Materiales y Suministros"/>
    <x v="472"/>
    <s v="LIJA DE TRAPO # 80 - MULTI-FLEX 12&quot; Ref.: CLAVE 1828 ABRACOL"/>
    <n v="10.09"/>
    <n v="7.7"/>
    <n v="-2.3899999999999997"/>
    <x v="1"/>
    <x v="1"/>
    <n v="1"/>
  </r>
  <r>
    <s v="Materiales y Suministros"/>
    <s v="Materiales y Suministros"/>
    <x v="473"/>
    <s v="LIJA ROJA # 150 - 9&quot; X 11&quot;"/>
    <n v="47"/>
    <n v="47"/>
    <n v="0"/>
    <x v="1"/>
    <x v="1"/>
    <n v="0"/>
  </r>
  <r>
    <s v="Materiales y Suministros"/>
    <s v="Materiales y Suministros"/>
    <x v="474"/>
    <s v="LIJA ROJA # 320 - 9&quot; X 11&quot;"/>
    <n v="5"/>
    <n v="5"/>
    <n v="0"/>
    <x v="1"/>
    <x v="1"/>
    <n v="0"/>
  </r>
  <r>
    <s v="Materiales y Suministros"/>
    <s v="Materiales y Suministros"/>
    <x v="475"/>
    <s v="LIJA ROJA # 80 - 9&quot; X 11&quot;"/>
    <n v="63"/>
    <n v="63"/>
    <n v="0"/>
    <x v="1"/>
    <x v="1"/>
    <n v="0"/>
  </r>
  <r>
    <s v="Materiales y Suministros"/>
    <s v="Materiales y Suministros"/>
    <x v="476"/>
    <s v="LIMPIADOR DESENGRASANTE ELECTRONICO X 8 ONZAS Ref.: DIELLECT PI Genérico"/>
    <n v="34"/>
    <n v="34"/>
    <n v="0"/>
    <x v="1"/>
    <x v="1"/>
    <n v="0"/>
  </r>
  <r>
    <s v="Materiales y Suministros"/>
    <s v="Materiales y Suministros"/>
    <x v="477"/>
    <s v="LIMPIADOR DESINCRUSTANTE PARA PISOS ACID 2 PI"/>
    <n v="20"/>
    <n v="20"/>
    <n v="0"/>
    <x v="1"/>
    <x v="1"/>
    <n v="0"/>
  </r>
  <r>
    <s v="Materiales y Suministros"/>
    <s v="Materiales y Suministros"/>
    <x v="478"/>
    <s v="LINER 15 0.035 ROUND WOUND PARA ANTORCHA MIG - 400 AMPERIOS"/>
    <n v="1"/>
    <n v="1"/>
    <n v="0"/>
    <x v="1"/>
    <x v="1"/>
    <n v="0"/>
  </r>
  <r>
    <s v="Materiales y Suministros"/>
    <s v="Materiales y Suministros"/>
    <x v="479"/>
    <s v="LIQUIDO PARA FRENOS X 900 CM3"/>
    <n v="1"/>
    <n v="1"/>
    <n v="0"/>
    <x v="1"/>
    <x v="1"/>
    <n v="0"/>
  </r>
  <r>
    <s v="Materiales y Suministros"/>
    <s v="Materiales y Suministros"/>
    <x v="480"/>
    <s v="LUBRICANTE PENETRANTE AFLOJADOR DE TUERCAS Y TORNILLOS ANTIOXIDANTE X 8 ONZAS Ref.: REST PI Genérico"/>
    <n v="15"/>
    <n v="15"/>
    <n v="0"/>
    <x v="1"/>
    <x v="1"/>
    <n v="0"/>
  </r>
  <r>
    <s v="Materiales y Suministros"/>
    <s v="Materiales y Suministros"/>
    <x v="481"/>
    <s v="LUBRICANTE ROTAMAGIC - MARCA HOUGEN Ref.: HO-11742-1 Genérico"/>
    <n v="3"/>
    <n v="3"/>
    <n v="0"/>
    <x v="1"/>
    <x v="1"/>
    <n v="0"/>
  </r>
  <r>
    <s v="Materiales y Suministros"/>
    <s v="Materiales y Suministros"/>
    <x v="482"/>
    <s v="MANGO PARA POLIPASTO 1-2-3 TON Ref.: LMH5 B010 Genérico"/>
    <n v="2"/>
    <n v="0"/>
    <n v="-2"/>
    <x v="1"/>
    <x v="1"/>
    <n v="1"/>
  </r>
  <r>
    <s v="Materiales y Suministros"/>
    <s v="Materiales y Suministros"/>
    <x v="483"/>
    <s v="MARCADOR DE PINTURA 60 ML -  MARCA DALO MARKER"/>
    <n v="10"/>
    <n v="10"/>
    <n v="0"/>
    <x v="1"/>
    <x v="1"/>
    <n v="0"/>
  </r>
  <r>
    <s v="Materiales y Suministros"/>
    <s v="Materiales y Suministros"/>
    <x v="484"/>
    <s v="MARQUILLA EN ACRILICO NEGRO 15 MM X 50 MM X 2 MM"/>
    <n v="6"/>
    <n v="6"/>
    <n v="0"/>
    <x v="1"/>
    <x v="1"/>
    <n v="0"/>
  </r>
  <r>
    <s v="Materiales y Suministros"/>
    <s v="Materiales y Suministros"/>
    <x v="485"/>
    <s v="MASILLA POLIESTER P1500  - CON ENDURECEDOR Ref.: 010826 Genérico"/>
    <n v="9"/>
    <n v="9"/>
    <n v="0"/>
    <x v="1"/>
    <x v="1"/>
    <n v="0"/>
  </r>
  <r>
    <s v="Materiales y Suministros"/>
    <s v="Materiales y Suministros"/>
    <x v="486"/>
    <s v="MASILLA ROJA FORMULA # 1"/>
    <n v="1"/>
    <n v="1"/>
    <n v="0"/>
    <x v="1"/>
    <x v="1"/>
    <n v="0"/>
  </r>
  <r>
    <s v="Materiales y Suministros"/>
    <s v="Materiales y Suministros"/>
    <x v="487"/>
    <s v="NYLON Ø 2 MM CARRETE X 50 METROS"/>
    <n v="5"/>
    <n v="5"/>
    <n v="0"/>
    <x v="1"/>
    <x v="1"/>
    <n v="0"/>
  </r>
  <r>
    <s v="Materiales y Suministros"/>
    <s v="Materiales y Suministros"/>
    <x v="488"/>
    <s v="PAPEL PERIODICO"/>
    <n v="19"/>
    <n v="19"/>
    <n v="0"/>
    <x v="1"/>
    <x v="1"/>
    <n v="0"/>
  </r>
  <r>
    <s v="Materiales y Suministros"/>
    <s v="Materiales y Suministros"/>
    <x v="489"/>
    <s v="PASTA PARA PULIR 3M"/>
    <n v="0.25"/>
    <n v="0.25"/>
    <n v="0"/>
    <x v="1"/>
    <x v="1"/>
    <n v="0"/>
  </r>
  <r>
    <s v="Materiales y Suministros"/>
    <s v="Materiales y Suministros"/>
    <x v="490"/>
    <s v="PEGANTE BOXER ETERNA A - 55  PARA MADERA"/>
    <n v="1.6"/>
    <n v="1.6"/>
    <n v="0"/>
    <x v="1"/>
    <x v="1"/>
    <n v="0"/>
  </r>
  <r>
    <s v="Materiales y Suministros"/>
    <s v="Materiales y Suministros"/>
    <x v="491"/>
    <s v="PEGANTE INSTANTANEO PEGADIT X 4 GRAMOS"/>
    <n v="1"/>
    <n v="1"/>
    <n v="0"/>
    <x v="1"/>
    <x v="1"/>
    <n v="0"/>
  </r>
  <r>
    <s v="Materiales y Suministros"/>
    <s v="Materiales y Suministros"/>
    <x v="492"/>
    <s v="PEGANTE SINTESOLDA RAPIDO TRANSPARENTE DOS COMPONENENTES 10 MINUTOS"/>
    <n v="4"/>
    <n v="4"/>
    <n v="0"/>
    <x v="1"/>
    <x v="1"/>
    <n v="0"/>
  </r>
  <r>
    <s v="Materiales y Suministros"/>
    <s v="Materiales y Suministros"/>
    <x v="493"/>
    <s v="PEGANTE TIP-TOP REF. SC 2000 X 1 KG - 690 ML"/>
    <n v="19"/>
    <n v="19"/>
    <n v="0"/>
    <x v="1"/>
    <x v="1"/>
    <n v="0"/>
  </r>
  <r>
    <s v="Materiales y Suministros"/>
    <s v="Materiales y Suministros"/>
    <x v="494"/>
    <s v="PIEDRA ESMERIL DE COPA 5 X 2 A 203 TIPO 11.A"/>
    <n v="1"/>
    <n v="1"/>
    <n v="0"/>
    <x v="1"/>
    <x v="1"/>
    <n v="0"/>
  </r>
  <r>
    <s v="Materiales y Suministros"/>
    <s v="Materiales y Suministros"/>
    <x v="495"/>
    <s v="PIEDRA PARA CHISPERO X 5 UNIDADES"/>
    <n v="12"/>
    <n v="12"/>
    <n v="0"/>
    <x v="1"/>
    <x v="1"/>
    <n v="0"/>
  </r>
  <r>
    <s v="Materiales y Suministros"/>
    <s v="Materiales y Suministros"/>
    <x v="496"/>
    <s v="PISTOLA METALICA PARA RIEGO"/>
    <n v="1"/>
    <n v="1"/>
    <n v="0"/>
    <x v="1"/>
    <x v="1"/>
    <n v="0"/>
  </r>
  <r>
    <s v="Materiales y Suministros"/>
    <s v="Materiales y Suministros"/>
    <x v="497"/>
    <s v="PLACA IDENTIFICACION PARA EQUIPOS  EN ACERO INOX CAL 24 - 92 MM X 105 MM MARCADA SEGÚN SUBORDEN"/>
    <n v="104"/>
    <n v="104"/>
    <n v="0"/>
    <x v="1"/>
    <x v="1"/>
    <n v="0"/>
  </r>
  <r>
    <s v="Materiales y Suministros"/>
    <s v="Materiales y Suministros"/>
    <x v="498"/>
    <s v="PLACA INSTITUCIONAL 2 EN ACERO INOX CAL. 24 -  26 CM X 6.5 CM"/>
    <n v="5"/>
    <n v="5"/>
    <n v="0"/>
    <x v="1"/>
    <x v="1"/>
    <n v="0"/>
  </r>
  <r>
    <s v="Materiales y Suministros"/>
    <s v="Materiales y Suministros"/>
    <x v="499"/>
    <s v="PLACA INSTITUCIONAL 3 EN ACERO INOX CAL. 24 -  26 CM X 10 CM"/>
    <n v="5"/>
    <n v="5"/>
    <n v="0"/>
    <x v="1"/>
    <x v="1"/>
    <n v="0"/>
  </r>
  <r>
    <s v="Materiales y Suministros"/>
    <s v="Materiales y Suministros"/>
    <x v="500"/>
    <s v="PLACA INSTITUCIONAL EN ACERO INOX CAL. 24 - 14.2 CMS X 3.7 CMS"/>
    <n v="34"/>
    <n v="34"/>
    <n v="0"/>
    <x v="1"/>
    <x v="1"/>
    <n v="0"/>
  </r>
  <r>
    <s v="Materiales y Suministros"/>
    <s v="Materiales y Suministros"/>
    <x v="501"/>
    <s v="PLASTICO NEGRO CAL. 4 X 4 METROS DE ANCHO"/>
    <n v="14"/>
    <n v="0"/>
    <n v="-14"/>
    <x v="1"/>
    <x v="1"/>
    <n v="1"/>
  </r>
  <r>
    <s v="Materiales y Suministros"/>
    <s v="Materiales y Suministros"/>
    <x v="502"/>
    <s v="PRECINTO PLASTICO EN RECINA DE POLOPROPILENO COLOR ROJO REF. EASY LOCK - 38 CMS X 22 CMS"/>
    <n v="3100"/>
    <n v="3100"/>
    <n v="0"/>
    <x v="1"/>
    <x v="1"/>
    <n v="0"/>
  </r>
  <r>
    <s v="Materiales y Suministros"/>
    <s v="Materiales y Suministros"/>
    <x v="503"/>
    <s v="PROTECTOR EN CARNAZA PARA ESLINGA DE 10 CMS DE ANCHO X 60 CMS DE LARGO - FORRO"/>
    <n v="4"/>
    <n v="4"/>
    <n v="0"/>
    <x v="1"/>
    <x v="1"/>
    <n v="0"/>
  </r>
  <r>
    <s v="Materiales y Suministros"/>
    <s v="Materiales y Suministros"/>
    <x v="504"/>
    <s v="PROVITEC 30 - DESENGRASANTE NEUTRO PARA LAVADO DE ARNES"/>
    <n v="4"/>
    <n v="4"/>
    <n v="0"/>
    <x v="1"/>
    <x v="1"/>
    <n v="0"/>
  </r>
  <r>
    <s v="Materiales y Suministros"/>
    <s v="Materiales y Suministros"/>
    <x v="505"/>
    <s v="PUNTILLA X 3&quot;"/>
    <n v="1"/>
    <n v="0"/>
    <n v="-1"/>
    <x v="1"/>
    <x v="1"/>
    <n v="1"/>
  </r>
  <r>
    <s v="Materiales y Suministros"/>
    <s v="Materiales y Suministros"/>
    <x v="506"/>
    <s v="REFRIGERANTE"/>
    <n v="3"/>
    <n v="3"/>
    <n v="0"/>
    <x v="1"/>
    <x v="1"/>
    <n v="0"/>
  </r>
  <r>
    <s v="Materiales y Suministros"/>
    <s v="Materiales y Suministros"/>
    <x v="507"/>
    <s v="RESORTE EXTREMO GUIA CADENA DE 2 - 5 TON Ref.: LMH5 B536 Genérico"/>
    <n v="3"/>
    <n v="0"/>
    <n v="-3"/>
    <x v="1"/>
    <x v="1"/>
    <n v="1"/>
  </r>
  <r>
    <s v="Materiales y Suministros"/>
    <s v="Materiales y Suministros"/>
    <x v="508"/>
    <s v="RODILLO DE FELPA PARA PINTURA 3&quot;"/>
    <n v="2"/>
    <n v="2"/>
    <n v="0"/>
    <x v="1"/>
    <x v="1"/>
    <n v="0"/>
  </r>
  <r>
    <s v="Materiales y Suministros"/>
    <s v="Materiales y Suministros"/>
    <x v="508"/>
    <s v="RODILLO DE FELPA PARA PINTURA 3&quot;"/>
    <n v="1"/>
    <n v="4"/>
    <n v="3"/>
    <x v="1"/>
    <x v="1"/>
    <n v="1"/>
  </r>
  <r>
    <s v="Materiales y Suministros"/>
    <s v="Materiales y Suministros"/>
    <x v="509"/>
    <s v="RODILLO DE FELPA PARA PINTURA 5&quot;"/>
    <n v="3"/>
    <n v="8"/>
    <n v="5"/>
    <x v="1"/>
    <x v="1"/>
    <n v="1"/>
  </r>
  <r>
    <s v="Materiales y Suministros"/>
    <s v="Materiales y Suministros"/>
    <x v="510"/>
    <s v="RODILLO DE FELPA PARA PINTURA 9&quot;"/>
    <n v="3"/>
    <n v="3"/>
    <n v="0"/>
    <x v="1"/>
    <x v="1"/>
    <n v="0"/>
  </r>
  <r>
    <s v="Materiales y Suministros"/>
    <s v="Materiales y Suministros"/>
    <x v="511"/>
    <s v="SEÑAL ADHESIVO 21 CM LARGO X 6 ANCHO - ETIQUETA DE SEGURIDAD LAMINADAS ACEITE MINERAL"/>
    <n v="110"/>
    <n v="110"/>
    <n v="0"/>
    <x v="1"/>
    <x v="1"/>
    <n v="0"/>
  </r>
  <r>
    <s v="Materiales y Suministros"/>
    <s v="Materiales y Suministros"/>
    <x v="512"/>
    <s v="SEÑAL ADHESIVO 21 CM LARGO X 6 ANCHO- ETIQUETA DE SEGURIDAD LAMINADAS PROVITEC 30"/>
    <n v="97"/>
    <n v="97"/>
    <n v="0"/>
    <x v="1"/>
    <x v="1"/>
    <n v="0"/>
  </r>
  <r>
    <s v="Materiales y Suministros"/>
    <s v="Materiales y Suministros"/>
    <x v="513"/>
    <s v="SIKAFLEX - FIX  BLANCO X 370 GRAMOS / 300 ML Ref.: 2560 SIKA"/>
    <n v="65"/>
    <n v="65"/>
    <n v="0"/>
    <x v="1"/>
    <x v="1"/>
    <n v="0"/>
  </r>
  <r>
    <s v="Materiales y Suministros"/>
    <s v="Materiales y Suministros"/>
    <x v="514"/>
    <s v="SIKAFLEX 221 BLANCO X 370 GRAMOS / 300 ML"/>
    <n v="35"/>
    <n v="35"/>
    <n v="0"/>
    <x v="1"/>
    <x v="1"/>
    <n v="0"/>
  </r>
  <r>
    <s v="Materiales y Suministros"/>
    <s v="Materiales y Suministros"/>
    <x v="515"/>
    <s v="SILICONA ALTA TEMPERATURA REF. 5699 GREY  LOCTITE"/>
    <n v="4"/>
    <n v="4"/>
    <n v="0"/>
    <x v="1"/>
    <x v="1"/>
    <n v="0"/>
  </r>
  <r>
    <s v="Materiales y Suministros"/>
    <s v="Materiales y Suministros"/>
    <x v="516"/>
    <s v="SILICONA EPOXICA SIKADUR ANCHOR FIX-4 600CC DOS COMPONENTES Ref.: 305074 SIKA"/>
    <n v="8"/>
    <n v="8"/>
    <n v="0"/>
    <x v="1"/>
    <x v="1"/>
    <n v="0"/>
  </r>
  <r>
    <s v="Materiales y Suministros"/>
    <s v="Materiales y Suministros"/>
    <x v="517"/>
    <s v="SILICONA ROJA INDUSTRIAL ALTA TEMPERATURA X 70 ML REF. 5-LT300"/>
    <n v="2"/>
    <n v="2"/>
    <n v="0"/>
    <x v="1"/>
    <x v="1"/>
    <n v="0"/>
  </r>
  <r>
    <s v="Materiales y Suministros"/>
    <s v="Materiales y Suministros"/>
    <x v="518"/>
    <s v="SOPORTE EN CANASTILLA PARA EXTINTOR DE 10 LIBRAS"/>
    <n v="1"/>
    <n v="1"/>
    <n v="0"/>
    <x v="1"/>
    <x v="1"/>
    <n v="0"/>
  </r>
  <r>
    <s v="Materiales y Suministros"/>
    <s v="Materiales y Suministros"/>
    <x v="519"/>
    <s v="TEFLON LIQUIDO SELLADOR DE ROSCAS  567 LOCTITED 50M"/>
    <n v="1"/>
    <n v="1"/>
    <n v="0"/>
    <x v="1"/>
    <x v="1"/>
    <n v="0"/>
  </r>
  <r>
    <s v="Materiales y Suministros"/>
    <s v="Materiales y Suministros"/>
    <x v="520"/>
    <s v="TIZA INDUSTRIAL"/>
    <n v="23"/>
    <n v="13"/>
    <n v="-10"/>
    <x v="1"/>
    <x v="1"/>
    <n v="1"/>
  </r>
  <r>
    <s v="Materiales y Suministros"/>
    <s v="Materiales y Suministros"/>
    <x v="521"/>
    <s v="TOALLA PARA MANOS FAMILIA X 100 REF. 73687"/>
    <n v="116"/>
    <n v="110"/>
    <n v="-6"/>
    <x v="1"/>
    <x v="1"/>
    <n v="1"/>
  </r>
  <r>
    <s v="Materiales y Suministros"/>
    <s v="Materiales y Suministros"/>
    <x v="522"/>
    <s v="UNION EN PVC PARA AGUA Ø  1 1/4&quot;"/>
    <n v="6"/>
    <n v="6"/>
    <n v="0"/>
    <x v="1"/>
    <x v="1"/>
    <n v="0"/>
  </r>
  <r>
    <s v="Materiales y Suministros"/>
    <s v="Materiales y Suministros"/>
    <x v="523"/>
    <s v="VALVULINA SAE 140"/>
    <n v="7.5"/>
    <n v="7.5"/>
    <n v="0"/>
    <x v="1"/>
    <x v="1"/>
    <n v="0"/>
  </r>
  <r>
    <s v="Materiales y Suministros"/>
    <s v="Materiales y Suministros"/>
    <x v="524"/>
    <s v="VASO PLASTICO PARA PISTOLA DE PINTAR MARCA MUZI"/>
    <n v="3"/>
    <n v="3"/>
    <n v="0"/>
    <x v="1"/>
    <x v="1"/>
    <n v="0"/>
  </r>
  <r>
    <s v="Materiales y Suministros"/>
    <s v="Materiales y Suministros"/>
    <x v="525"/>
    <s v="VASO PLASTICO PARA PISTOLA REF. GFC-501"/>
    <n v="1"/>
    <n v="1"/>
    <n v="0"/>
    <x v="1"/>
    <x v="1"/>
    <n v="0"/>
  </r>
  <r>
    <s v="Materiales y Suministros"/>
    <s v="Modelo en Madera"/>
    <x v="526"/>
    <s v="MODELO EN MADERA PIÑÓN 10 DIENTES PASO 100 BULLON 18 CON MANZANA DE Ø 150MM PARA CADENA DE ALETA DERIVADA (FUNDICION SAE 1045)"/>
    <n v="1"/>
    <n v="0"/>
    <n v="-1"/>
    <x v="1"/>
    <x v="1"/>
    <n v="1"/>
  </r>
  <r>
    <s v="Materiales y Suministros"/>
    <s v="Modelo en Madera"/>
    <x v="527"/>
    <s v="MODELO EN MADERA PIÑON 10 DIENTES PASO 100 BULLON 25 CON MANZANA DE Ø 165MM PARA CADENA DE ALETA DERIVADA (FUNDICION SAE 1045)"/>
    <n v="1"/>
    <n v="0"/>
    <n v="-1"/>
    <x v="1"/>
    <x v="1"/>
    <n v="1"/>
  </r>
  <r>
    <s v="Materiales y Suministros"/>
    <s v="Modelo en Madera"/>
    <x v="528"/>
    <s v="MODELO EN MADERA PIÑÓN 18 DIENTES PASO 2.609&quot;  BULLON 0.88&quot; CON MANZANA DE Ø 165MM PARA CADENA 81XHH (FUNDICION SAE 1045)"/>
    <n v="1"/>
    <n v="0"/>
    <n v="-1"/>
    <x v="1"/>
    <x v="1"/>
    <n v="1"/>
  </r>
  <r>
    <s v="Láminas"/>
    <s v="Lamina Ultrapol"/>
    <x v="529"/>
    <s v="LAMINA UHMW 1/4&quot; (6MM)"/>
    <n v="10.8"/>
    <n v="18"/>
    <n v="7.1999999999999993"/>
    <x v="1"/>
    <x v="1"/>
    <n v="1"/>
  </r>
  <r>
    <s v="Láminas"/>
    <s v="Lamina Ultrapol"/>
    <x v="530"/>
    <s v="LAMINA UHMW BLANCA  CAL. 1/2&quot;  ( 12MM ) ULTRAPOL"/>
    <n v="62.200099999999999"/>
    <n v="57.25"/>
    <n v="-4.9500999999999991"/>
    <x v="1"/>
    <x v="1"/>
    <n v="1"/>
  </r>
  <r>
    <s v="Láminas"/>
    <s v="Lamina Ultrapol"/>
    <x v="531"/>
    <s v="LAMINA UHMW BLANCA  CAL. 1/8&quot;  ( 3.18 MM ) ULTRAPOL"/>
    <n v="7.2"/>
    <n v="7.1999999999999993"/>
    <n v="0"/>
    <x v="1"/>
    <x v="1"/>
    <n v="0"/>
  </r>
  <r>
    <s v="Láminas"/>
    <s v="Lamina Ultrapol"/>
    <x v="532"/>
    <s v="LAMINA UHMW-PE BLANCA CAL. 3/8&quot; ( 9MM )  ULTRAPOL"/>
    <n v="91.210300000000004"/>
    <n v="112.13999999999999"/>
    <n v="20.929699999999983"/>
    <x v="1"/>
    <x v="1"/>
    <n v="1"/>
  </r>
  <r>
    <s v="Láminas"/>
    <s v="Lamina Ultrapol"/>
    <x v="533"/>
    <s v="LAMINA ULTRAPOL BLANCA 3MM CAL. 1/8"/>
    <n v="3.7616000000000001"/>
    <n v="3.5999999999999996"/>
    <n v="-0.16160000000000041"/>
    <x v="1"/>
    <x v="1"/>
    <n v="1"/>
  </r>
  <r>
    <s v="Láminas"/>
    <s v="Lamina Ultrapol"/>
    <x v="534"/>
    <s v="LAMINA ULTRAPOL BLANCA CAL. 1/4&quot;  ( 6MM )"/>
    <n v="1.4017999999999999"/>
    <n v="1.4036"/>
    <n v="1.8000000000000238E-3"/>
    <x v="1"/>
    <x v="1"/>
    <n v="1"/>
  </r>
  <r>
    <s v="Láminas"/>
    <s v="Lamina Ultrapol"/>
    <x v="535"/>
    <s v="LAMINA ULTRAPOL BLANCA CAL. 3/16&quot; ( 4.5MM )"/>
    <n v="2.4146000000000001"/>
    <n v="0.25"/>
    <n v="-2.1646000000000001"/>
    <x v="1"/>
    <x v="1"/>
    <n v="1"/>
  </r>
  <r>
    <s v="Láminas"/>
    <s v="Lamina Ultrapol"/>
    <x v="536"/>
    <s v="LAMINA ULTRAPOL BLANCA CAL. 3/4&quot; ( 19MM )"/>
    <n v="2.8839999999999999"/>
    <n v="3.1100000000000003"/>
    <n v="0.22600000000000042"/>
    <x v="1"/>
    <x v="1"/>
    <n v="1"/>
  </r>
  <r>
    <s v="Láminas"/>
    <s v="Lamina Ultrapol"/>
    <x v="537"/>
    <s v="LAMINA ULTRAPOL BLANCA CAL. 3/8&quot; ( 9MM )"/>
    <n v="9.0207999999999995"/>
    <n v="0"/>
    <n v="-9.0207999999999995"/>
    <x v="1"/>
    <x v="1"/>
    <n v="1"/>
  </r>
  <r>
    <m/>
    <m/>
    <x v="538"/>
    <s v="BANDA 10&quot; X 3 LONAS ENL 200 3/8 RUBERLON"/>
    <n v="5.0000000000000001E-4"/>
    <n v="0"/>
    <n v="-5.0000000000000001E-4"/>
    <x v="1"/>
    <x v="2"/>
    <n v="1"/>
  </r>
  <r>
    <m/>
    <m/>
    <x v="539"/>
    <s v="BANDA 14&quot; X 2 LONAS ANC 150 CORRUGADA ANTIFRICCION"/>
    <n v="7.7"/>
    <n v="7.7"/>
    <n v="0"/>
    <x v="1"/>
    <x v="2"/>
    <n v="0"/>
  </r>
  <r>
    <m/>
    <m/>
    <x v="540"/>
    <s v="BANDA 15&quot; X 3 LONAS ENL 330 PIW AUTOEXTINGUIBLE - ANTIESTATICA - RESISTENTE ACEITES - BORDES FORRADOS - NEGRA - LISA - CON  CUBIERTAS DE 1.6 X 1.6 MM"/>
    <n v="238"/>
    <n v="238"/>
    <n v="0"/>
    <x v="1"/>
    <x v="2"/>
    <n v="0"/>
  </r>
  <r>
    <m/>
    <m/>
    <x v="541"/>
    <s v="BANDA 20&quot; X 3 LONAS ENL 330 PIW AUTOEXTINGUIBLE - ANTIESTATICA - RESISTENTE ACEITES - BORDES FORRADOS - NEGRA - LISA - CON  CUBIERTAS DE 1.6 X 1.6 MM"/>
    <n v="76"/>
    <n v="76"/>
    <n v="0"/>
    <x v="1"/>
    <x v="2"/>
    <n v="0"/>
  </r>
  <r>
    <m/>
    <m/>
    <x v="542"/>
    <s v="BANDA 36&quot; X 3 LONAS TIPO 200 - 330 PIW AUTOEXTINGUIBLE - RESISTENTE A LA LLAMA - RESISTENTE ACEITES - BORDES FORRADOS - NEGRA - LISA - CON  CUBIERTAS DE 3/16 X 1/16"/>
    <n v="362"/>
    <n v="362"/>
    <n v="0"/>
    <x v="1"/>
    <x v="2"/>
    <n v="0"/>
  </r>
  <r>
    <m/>
    <m/>
    <x v="543"/>
    <s v="BANDA 8&quot; X 3 LONAS ENL 200 RESISTENTE A GRASAS Y ACEITES VEGETALES CON RECUBRIMIENTO"/>
    <n v="41.9"/>
    <n v="41.9"/>
    <n v="0"/>
    <x v="1"/>
    <x v="2"/>
    <n v="0"/>
  </r>
  <r>
    <m/>
    <m/>
    <x v="544"/>
    <s v="BANDA CAUCHO CMU EN ROMBOS 3/8 X 13&quot; DE ANCHO"/>
    <n v="2.4"/>
    <n v="2.4"/>
    <n v="0"/>
    <x v="1"/>
    <x v="2"/>
    <n v="0"/>
  </r>
  <r>
    <m/>
    <m/>
    <x v="545"/>
    <s v="BANDA CAUCHO CMU EN ROMBOS 3/8 X 16&quot; DE ANCHO"/>
    <n v="2.5"/>
    <n v="2.5"/>
    <n v="0"/>
    <x v="1"/>
    <x v="2"/>
    <n v="0"/>
  </r>
  <r>
    <m/>
    <m/>
    <x v="546"/>
    <s v="BANDA CAUCHO CMU EN ROMBOS 3/8 X 17&quot; DE ANCHO"/>
    <n v="1"/>
    <n v="1"/>
    <n v="0"/>
    <x v="1"/>
    <x v="2"/>
    <n v="0"/>
  </r>
  <r>
    <m/>
    <m/>
    <x v="547"/>
    <s v="BANDA CAUCHO CMU EN ROMBOS 3/8 X 9&quot; DE ANCHO"/>
    <n v="1.6"/>
    <n v="1.6"/>
    <n v="0"/>
    <x v="1"/>
    <x v="2"/>
    <n v="0"/>
  </r>
  <r>
    <m/>
    <m/>
    <x v="548"/>
    <s v="BANDA GUARDERA 2 1/2&quot; X 1/4&quot;"/>
    <n v="0.7"/>
    <n v="0.7"/>
    <n v="0"/>
    <x v="1"/>
    <x v="2"/>
    <n v="0"/>
  </r>
  <r>
    <m/>
    <m/>
    <x v="549"/>
    <s v="BANDA POLIURETANO 2 LONAS RESISTENTE A GRASAS Y ACEITES, ESPESOR DE 2 MM EN 22” DE ANCHO X 1,80 MTS"/>
    <n v="1"/>
    <n v="1"/>
    <n v="0"/>
    <x v="1"/>
    <x v="2"/>
    <n v="0"/>
  </r>
  <r>
    <m/>
    <m/>
    <x v="550"/>
    <s v="CANGILON PLASTICO 14 X 7 BAJO PERFIL HD STAX - MAXILIFT - BLANCO - POLIETILENO"/>
    <n v="1518"/>
    <n v="1518"/>
    <n v="0"/>
    <x v="1"/>
    <x v="2"/>
    <n v="0"/>
  </r>
  <r>
    <m/>
    <m/>
    <x v="551"/>
    <s v="CANGILON PLASTICO 18 X 8 BAJO PERFIL HD STAX - MAXILIFT - BLANCO - POLIETILENO"/>
    <n v="370"/>
    <n v="370"/>
    <n v="0"/>
    <x v="1"/>
    <x v="2"/>
    <n v="0"/>
  </r>
  <r>
    <m/>
    <m/>
    <x v="552"/>
    <s v="CANGILON PLASTICO 7 X 5 RD - LUFELO"/>
    <n v="138"/>
    <n v="132"/>
    <n v="-6"/>
    <x v="1"/>
    <x v="2"/>
    <n v="1"/>
  </r>
  <r>
    <m/>
    <m/>
    <x v="553"/>
    <s v="CANGILON PLASTICO 9 X 6 HD STAX - MAXILIFT"/>
    <n v="140"/>
    <n v="140"/>
    <n v="0"/>
    <x v="1"/>
    <x v="2"/>
    <n v="0"/>
  </r>
  <r>
    <m/>
    <m/>
    <x v="554"/>
    <s v="EMPALME MECANICO MAXI SPLICE AB - 1 CADA 2&quot;"/>
    <n v="6"/>
    <n v="6"/>
    <n v="0"/>
    <x v="1"/>
    <x v="2"/>
    <n v="0"/>
  </r>
  <r>
    <m/>
    <m/>
    <x v="555"/>
    <s v="EMPALME MECANICO MAXI SPLICE AB 800 PIW"/>
    <n v="38"/>
    <n v="38"/>
    <n v="0"/>
    <x v="1"/>
    <x v="2"/>
    <n v="0"/>
  </r>
  <r>
    <m/>
    <m/>
    <x v="556"/>
    <s v="RODILLO ESTRIADO Ø 9&quot; X 60&quot; FIJO CONDUCIDO &quot;MASA QUEBRANTADOR&quot;"/>
    <n v="2"/>
    <n v="2"/>
    <n v="0"/>
    <x v="1"/>
    <x v="2"/>
    <n v="0"/>
  </r>
  <r>
    <m/>
    <m/>
    <x v="557"/>
    <s v="RODILLO ESTRIADO Ø 9&quot; X 60&quot; MOTRIZ  &quot;MASA QUEBRANTADOR&quot;"/>
    <n v="2"/>
    <n v="2"/>
    <n v="0"/>
    <x v="1"/>
    <x v="2"/>
    <n v="0"/>
  </r>
  <r>
    <m/>
    <m/>
    <x v="558"/>
    <s v="BANDA 10&quot; X 3 LONAS ENL 200 RESISTENTE A GRASAS Y ACEITES VEGETALES"/>
    <n v="70.599999999999994"/>
    <n v="70"/>
    <n v="-0.59999999999999432"/>
    <x v="1"/>
    <x v="2"/>
    <n v="1"/>
  </r>
  <r>
    <m/>
    <m/>
    <x v="559"/>
    <s v="BANDA 14&quot; X 2 LONAS ANL 150 3/16 X 1 1/16 RESISTENTE A GRASAS Y ACEITES VEGETALES"/>
    <n v="14.4"/>
    <n v="14.4"/>
    <n v="0"/>
    <x v="1"/>
    <x v="2"/>
    <n v="0"/>
  </r>
  <r>
    <m/>
    <m/>
    <x v="560"/>
    <s v="BANDA 14&quot; X 2 LONAS ESPINA DE PESCADO"/>
    <n v="2.88"/>
    <n v="2.88"/>
    <n v="0"/>
    <x v="1"/>
    <x v="2"/>
    <n v="0"/>
  </r>
  <r>
    <m/>
    <m/>
    <x v="561"/>
    <s v="BANDA 2&quot; X 2 LONAS RUBERCOR"/>
    <n v="21.93"/>
    <n v="21.93"/>
    <n v="0"/>
    <x v="1"/>
    <x v="2"/>
    <n v="0"/>
  </r>
  <r>
    <m/>
    <m/>
    <x v="562"/>
    <s v="BANDA 8&quot; X 3 LONAS ENL 150 CON CUBIERTA EN CAUCHO - ESPESOR 1.5MM  X 1.5MM - RESISTENTE A GRASAS Y ACEITES VEGETALES"/>
    <n v="49.7"/>
    <n v="49.7"/>
    <n v="0"/>
    <x v="1"/>
    <x v="2"/>
    <n v="0"/>
  </r>
  <r>
    <m/>
    <m/>
    <x v="563"/>
    <s v="BANDA 8&quot; X 4 LONAS ENL 150 CUBIETA EN CAUCHO 1.5 X 1.5 RESISTENTE A GRASES Y ACEITES  VEGETALES"/>
    <n v="0.9"/>
    <n v="0.9"/>
    <n v="0"/>
    <x v="1"/>
    <x v="2"/>
    <n v="0"/>
  </r>
  <r>
    <m/>
    <m/>
    <x v="564"/>
    <s v="BANDA 8&quot; X 4 LONAS ENL 200 CON CUBIERTAS EN CAUCHO DE 1,6MM - RESISTENTE A GRASAS Y ACEITES VEGETALES"/>
    <n v="36"/>
    <n v="36"/>
    <n v="0"/>
    <x v="1"/>
    <x v="2"/>
    <n v="0"/>
  </r>
  <r>
    <m/>
    <m/>
    <x v="565"/>
    <s v="BANDA 9&quot; X 3 LONAS CORFLEX"/>
    <n v="17.7"/>
    <n v="17.7"/>
    <n v="0"/>
    <x v="1"/>
    <x v="2"/>
    <n v="0"/>
  </r>
  <r>
    <m/>
    <m/>
    <x v="566"/>
    <s v="BANDA 9&quot; X 3 LONAS ENL 150 CON CUBIERTAS EN CAUCHO - RESISTENTE A GRASAS Y ACEITES VEGETALES"/>
    <n v="38"/>
    <n v="38"/>
    <n v="0"/>
    <x v="1"/>
    <x v="2"/>
    <n v="0"/>
  </r>
  <r>
    <m/>
    <m/>
    <x v="567"/>
    <s v="BANDA 9&quot; X 3 LONAS ENL 450 CON CUBIERTAS EN CAUCHO - RESISTENTE A GRASAS Y ACEITES VEGETALES"/>
    <n v="20"/>
    <n v="20"/>
    <n v="0"/>
    <x v="1"/>
    <x v="2"/>
    <n v="0"/>
  </r>
  <r>
    <m/>
    <m/>
    <x v="568"/>
    <s v="BANDA GUARDERA 4&quot; X 1/4 DE ESPESOR"/>
    <n v="21.2"/>
    <n v="21.2"/>
    <n v="0"/>
    <x v="1"/>
    <x v="2"/>
    <n v="0"/>
  </r>
  <r>
    <m/>
    <m/>
    <x v="569"/>
    <s v="BANDA GUARDERA 6&quot; X 1/4 DE ESPESOR"/>
    <n v="39.950000000000003"/>
    <n v="39.950000000000003"/>
    <n v="0"/>
    <x v="1"/>
    <x v="2"/>
    <n v="0"/>
  </r>
  <r>
    <m/>
    <m/>
    <x v="570"/>
    <s v="BANDA SINTETICA ANTIFRICCION 5&quot; REF. 2N71"/>
    <n v="50.5"/>
    <n v="50.5"/>
    <n v="0"/>
    <x v="1"/>
    <x v="2"/>
    <n v="0"/>
  </r>
  <r>
    <m/>
    <m/>
    <x v="571"/>
    <s v="CANGILON EN POLIETILENO AZUL TIPO CC-DH  14 X 7 MARCA TAPCO Ref.: Y0302015 Genérico"/>
    <n v="158"/>
    <n v="158"/>
    <n v="0"/>
    <x v="1"/>
    <x v="2"/>
    <n v="0"/>
  </r>
  <r>
    <m/>
    <m/>
    <x v="572"/>
    <s v="CANGILON PLASTICO 11 X 6 RD"/>
    <n v="14"/>
    <n v="14"/>
    <n v="0"/>
    <x v="1"/>
    <x v="2"/>
    <n v="0"/>
  </r>
  <r>
    <m/>
    <m/>
    <x v="573"/>
    <s v="CANGILON PLASTICO 7T X 5 - TAPCO"/>
    <n v="10"/>
    <n v="10"/>
    <n v="0"/>
    <x v="1"/>
    <x v="2"/>
    <n v="0"/>
  </r>
  <r>
    <m/>
    <m/>
    <x v="574"/>
    <s v="CANGILON PLASTICO 8 X 5 - HD STAX - MAXILIFT"/>
    <n v="4"/>
    <n v="4"/>
    <n v="0"/>
    <x v="1"/>
    <x v="2"/>
    <n v="0"/>
  </r>
  <r>
    <m/>
    <m/>
    <x v="575"/>
    <s v="CANGILON PLASTICO 8T"/>
    <n v="36"/>
    <n v="36"/>
    <n v="0"/>
    <x v="1"/>
    <x v="2"/>
    <n v="0"/>
  </r>
  <r>
    <m/>
    <m/>
    <x v="576"/>
    <s v="CANGILON PLASTICO 8T X 5"/>
    <n v="88"/>
    <n v="88"/>
    <n v="0"/>
    <x v="1"/>
    <x v="2"/>
    <n v="0"/>
  </r>
  <r>
    <m/>
    <m/>
    <x v="577"/>
    <s v="CANGILON PLASTICO 9T X 5"/>
    <n v="280"/>
    <n v="280"/>
    <n v="0"/>
    <x v="1"/>
    <x v="2"/>
    <n v="0"/>
  </r>
  <r>
    <m/>
    <m/>
    <x v="578"/>
    <s v="RODILLO DE CARGA Ø 4 1/2&quot; LONGITUD 330 MM"/>
    <n v="1"/>
    <n v="1"/>
    <n v="0"/>
    <x v="1"/>
    <x v="2"/>
    <n v="0"/>
  </r>
  <r>
    <m/>
    <m/>
    <x v="579"/>
    <s v="RODILLO DE RETORNO Ø 1.9 X 450 MM - EJE HEX 7/16&quot; X 490 MM LARGO RECTRATIL - CAL. 16 - GALV"/>
    <n v="1"/>
    <n v="1"/>
    <n v="0"/>
    <x v="1"/>
    <x v="2"/>
    <n v="0"/>
  </r>
  <r>
    <m/>
    <m/>
    <x v="580"/>
    <s v="BRIDA B5 REF. FF-215"/>
    <n v="1"/>
    <n v="1"/>
    <n v="0"/>
    <x v="1"/>
    <x v="2"/>
    <n v="0"/>
  </r>
  <r>
    <m/>
    <m/>
    <x v="581"/>
    <s v="CAPERUSA  VENTILADOR DR112 / 132 BE/LN"/>
    <n v="1"/>
    <n v="1"/>
    <n v="0"/>
    <x v="1"/>
    <x v="2"/>
    <n v="0"/>
  </r>
  <r>
    <m/>
    <m/>
    <x v="582"/>
    <s v="CAJA REDUCTORA COAXIAL, HELICOIDAL, GR139 (IEC 160 B5, RELACIÓN 44:1, SF 2.22, EJE DE SALIDA 84 MM)"/>
    <n v="1"/>
    <n v="1"/>
    <n v="0"/>
    <x v="1"/>
    <x v="2"/>
    <n v="0"/>
  </r>
  <r>
    <m/>
    <m/>
    <x v="583"/>
    <s v="CAJA REDUCTORA R77A PARA ACOPLAR A MOTOR DRS160M4 15 HP"/>
    <n v="1"/>
    <n v="1"/>
    <n v="0"/>
    <x v="1"/>
    <x v="2"/>
    <n v="0"/>
  </r>
  <r>
    <m/>
    <m/>
    <x v="584"/>
    <s v="CAJA REDUCTORA MANDO UNIFICADO CON TORNILLO DE 80 MM REF. SJ5-D-S-B-12-80-P"/>
    <n v="6"/>
    <n v="6"/>
    <n v="0"/>
    <x v="1"/>
    <x v="2"/>
    <n v="0"/>
  </r>
  <r>
    <m/>
    <m/>
    <x v="585"/>
    <s v="CAPERUSA PARA MOTOR 1LE T132"/>
    <n v="1"/>
    <n v="1"/>
    <n v="0"/>
    <x v="1"/>
    <x v="2"/>
    <n v="0"/>
  </r>
  <r>
    <m/>
    <m/>
    <x v="586"/>
    <s v="CHAVETA DIN6885-1 A10 X 8 X 40+C"/>
    <n v="1"/>
    <n v="0"/>
    <n v="-1"/>
    <x v="1"/>
    <x v="2"/>
    <n v="1"/>
  </r>
  <r>
    <m/>
    <m/>
    <x v="587"/>
    <s v="ESTRELLA DE ARRASTRE BE5 - 11"/>
    <n v="1"/>
    <n v="1"/>
    <n v="0"/>
    <x v="1"/>
    <x v="2"/>
    <n v="0"/>
  </r>
  <r>
    <m/>
    <m/>
    <x v="588"/>
    <s v="FRENO BE11A/110NM/460AC"/>
    <n v="1"/>
    <n v="1"/>
    <n v="0"/>
    <x v="1"/>
    <x v="2"/>
    <n v="0"/>
  </r>
  <r>
    <m/>
    <m/>
    <x v="589"/>
    <s v="JUNTA FRENO BE11A"/>
    <n v="1"/>
    <n v="1"/>
    <n v="0"/>
    <x v="1"/>
    <x v="2"/>
    <n v="0"/>
  </r>
  <r>
    <m/>
    <m/>
    <x v="590"/>
    <s v="MOTOR 0.5 HP 1690 RPM IE2"/>
    <n v="1"/>
    <n v="1"/>
    <n v="0"/>
    <x v="1"/>
    <x v="2"/>
    <n v="0"/>
  </r>
  <r>
    <m/>
    <m/>
    <x v="591"/>
    <s v="MOTORREDUCTOR 1.5 HP 103 RPM GFA37 F.S 1.6"/>
    <n v="1"/>
    <n v="1"/>
    <n v="0"/>
    <x v="1"/>
    <x v="2"/>
    <n v="0"/>
  </r>
  <r>
    <m/>
    <m/>
    <x v="592"/>
    <s v="MOTOR 12,5 HP 1800 RPM IE3"/>
    <n v="2"/>
    <n v="2"/>
    <n v="0"/>
    <x v="1"/>
    <x v="2"/>
    <n v="0"/>
  </r>
  <r>
    <m/>
    <m/>
    <x v="593"/>
    <s v="MOTORREDUCTOR 1 HP 35 RPM FCNDK75 - SINFIN CORONA CON BRAZO DE REACCION"/>
    <n v="1"/>
    <n v="1"/>
    <n v="0"/>
    <x v="1"/>
    <x v="2"/>
    <n v="0"/>
  </r>
  <r>
    <m/>
    <m/>
    <x v="594"/>
    <s v="MOTOR 1 HP 1200 RPM 090L IMB 3"/>
    <n v="1"/>
    <n v="1"/>
    <n v="0"/>
    <x v="1"/>
    <x v="2"/>
    <n v="0"/>
  </r>
  <r>
    <m/>
    <m/>
    <x v="595"/>
    <s v="MOTOR 1 HP 1800 RPM IE2"/>
    <n v="1"/>
    <n v="1"/>
    <n v="0"/>
    <x v="1"/>
    <x v="2"/>
    <n v="0"/>
  </r>
  <r>
    <m/>
    <m/>
    <x v="596"/>
    <s v="MOTOR 1 HP 3600 RPM CON BRIDA IE2"/>
    <n v="1"/>
    <n v="1"/>
    <n v="0"/>
    <x v="1"/>
    <x v="2"/>
    <n v="0"/>
  </r>
  <r>
    <m/>
    <m/>
    <x v="597"/>
    <s v="MOTOR 20 HP 1800 RPM IE3"/>
    <n v="5"/>
    <n v="5"/>
    <n v="0"/>
    <x v="1"/>
    <x v="2"/>
    <n v="0"/>
  </r>
  <r>
    <m/>
    <m/>
    <x v="598"/>
    <s v="MOTORREDUCTOR 20 HP 78 RPM R97 DRS180S4 F.S 1.5"/>
    <n v="1"/>
    <n v="1"/>
    <n v="0"/>
    <x v="1"/>
    <x v="2"/>
    <n v="0"/>
  </r>
  <r>
    <m/>
    <m/>
    <x v="599"/>
    <s v="MOTORREDUCTOR 20 HP 79 RPM R97 DRN160L4 F.S. 1.5"/>
    <n v="1"/>
    <n v="1"/>
    <n v="0"/>
    <x v="1"/>
    <x v="2"/>
    <n v="0"/>
  </r>
  <r>
    <m/>
    <m/>
    <x v="600"/>
    <s v="MOTORREDUCTOR 25 HP 59 RPM R137 DRS180M4 F.S 2.64"/>
    <n v="1"/>
    <n v="1"/>
    <n v="0"/>
    <x v="1"/>
    <x v="2"/>
    <n v="0"/>
  </r>
  <r>
    <m/>
    <m/>
    <x v="601"/>
    <s v="MOTORREDUCTOR 7.5 HP 25 RPM KA87 DRN132S4 F.S. 1.3"/>
    <n v="1"/>
    <n v="1"/>
    <n v="0"/>
    <x v="1"/>
    <x v="2"/>
    <n v="0"/>
  </r>
  <r>
    <m/>
    <m/>
    <x v="602"/>
    <s v="MOTORREDUCTOR 2 HP 50 RPM FA47 DRS90M4 F.S 1.38"/>
    <n v="2"/>
    <n v="2"/>
    <n v="0"/>
    <x v="1"/>
    <x v="2"/>
    <n v="0"/>
  </r>
  <r>
    <m/>
    <m/>
    <x v="603"/>
    <s v="MOTORREDUCTOR 2 HP 86 RPM, FA37/G DRN90L4, F.S 1.2"/>
    <n v="2"/>
    <n v="2"/>
    <n v="0"/>
    <x v="1"/>
    <x v="2"/>
    <n v="0"/>
  </r>
  <r>
    <m/>
    <m/>
    <x v="604"/>
    <s v="MOTOR 2 HP 1200 RPM TAMAÑO 90LB IE2"/>
    <n v="2"/>
    <n v="2"/>
    <n v="0"/>
    <x v="1"/>
    <x v="2"/>
    <n v="0"/>
  </r>
  <r>
    <m/>
    <m/>
    <x v="605"/>
    <s v="MOTOR 30 HP 1800 RPM IE2"/>
    <n v="1"/>
    <n v="1"/>
    <n v="0"/>
    <x v="1"/>
    <x v="2"/>
    <n v="0"/>
  </r>
  <r>
    <m/>
    <m/>
    <x v="606"/>
    <s v="MOTORREDUCTOR 7.4 HP 350 RPM R57 DRN132S4 F.S 2"/>
    <n v="2"/>
    <n v="2"/>
    <n v="0"/>
    <x v="1"/>
    <x v="2"/>
    <n v="0"/>
  </r>
  <r>
    <m/>
    <m/>
    <x v="607"/>
    <s v="MOTOR 40 HP 1800 RPM - 220 - 440V TRIFASICO IE2"/>
    <n v="1"/>
    <n v="1"/>
    <n v="0"/>
    <x v="1"/>
    <x v="2"/>
    <n v="0"/>
  </r>
  <r>
    <m/>
    <m/>
    <x v="608"/>
    <s v="MOTORREDUCTOR 7.4 HP 44 RPM KAD109-LE132SF4P - CONICO HELICOIDAL CON BRAZO DE REACCION - FB 1.95 - MOTOR IE3 IP65 - FLENDER"/>
    <n v="2"/>
    <n v="2"/>
    <n v="0"/>
    <x v="1"/>
    <x v="2"/>
    <n v="0"/>
  </r>
  <r>
    <m/>
    <m/>
    <x v="609"/>
    <s v="MOTORREDUCTOR 4 HP 187 RPM FA47 DRS100M4 F.S 2.16"/>
    <n v="2"/>
    <n v="2"/>
    <n v="0"/>
    <x v="1"/>
    <x v="2"/>
    <n v="0"/>
  </r>
  <r>
    <m/>
    <m/>
    <x v="610"/>
    <s v="MOTORREDUCTOR 4 HP 284 RPM FA37/G DRS100M4 F.S: 1.35"/>
    <n v="1"/>
    <n v="1"/>
    <n v="0"/>
    <x v="1"/>
    <x v="2"/>
    <n v="0"/>
  </r>
  <r>
    <m/>
    <m/>
    <x v="611"/>
    <s v="MOTORREDUCTOR 4 HP 53 RPM R77 DRN100L4 FS 1.5"/>
    <n v="6"/>
    <n v="6"/>
    <n v="0"/>
    <x v="1"/>
    <x v="2"/>
    <n v="0"/>
  </r>
  <r>
    <m/>
    <m/>
    <x v="612"/>
    <s v="MOTOR FLANCHADO 4KW DRS112M4 PARA ACOPLAR A CAJA REDUCTORA KA77"/>
    <n v="1"/>
    <n v="0"/>
    <n v="-1"/>
    <x v="1"/>
    <x v="2"/>
    <n v="1"/>
  </r>
  <r>
    <m/>
    <m/>
    <x v="613"/>
    <s v="MOTORREDUCTOR 50 HP 61 RPM KAD149-K2X-WE3-200-4 - CONICO HELICOIDAL CON BRAZO DE REACCION - CON BACKSTOP - FB 1.43 - MOTOR IE3 IP65 - FLENDER"/>
    <n v="4"/>
    <n v="4"/>
    <n v="0"/>
    <x v="1"/>
    <x v="2"/>
    <n v="0"/>
  </r>
  <r>
    <m/>
    <m/>
    <x v="614"/>
    <s v="MOTORREDUCTOR 7.4 HP 60 RPM R87 DRS132S4 F.S 1.86"/>
    <n v="1"/>
    <n v="1"/>
    <n v="0"/>
    <x v="1"/>
    <x v="2"/>
    <n v="0"/>
  </r>
  <r>
    <m/>
    <m/>
    <x v="615"/>
    <s v="MOTORREDUCTOR 7.4 HP 92 RPM R77 DRS132S4 .BE"/>
    <n v="1"/>
    <n v="1"/>
    <n v="0"/>
    <x v="1"/>
    <x v="2"/>
    <n v="0"/>
  </r>
  <r>
    <m/>
    <m/>
    <x v="616"/>
    <s v="MOTORREDUCTOR 1.5 HP 22.8 RPM R67 DRN90S4 F.S 1.35"/>
    <n v="1"/>
    <n v="1"/>
    <n v="0"/>
    <x v="1"/>
    <x v="2"/>
    <n v="0"/>
  </r>
  <r>
    <m/>
    <m/>
    <x v="617"/>
    <s v="MOTORREDUCTOR 15 HP 101 RPM R87 DRS160M4"/>
    <n v="3"/>
    <n v="3"/>
    <n v="0"/>
    <x v="1"/>
    <x v="2"/>
    <n v="0"/>
  </r>
  <r>
    <m/>
    <m/>
    <x v="618"/>
    <s v="MOTORREDUCTOR 1.5 HP 29 RPM SK1SI75 IEC 90 S4, CON BRAZO DE TORQUE EJE HUECO"/>
    <n v="1"/>
    <n v="1"/>
    <n v="0"/>
    <x v="1"/>
    <x v="2"/>
    <n v="0"/>
  </r>
  <r>
    <m/>
    <m/>
    <x v="619"/>
    <s v="MOTORREDUCTOR 1 HP 17 RPM R77 DRS80S4 F.S 1.9"/>
    <n v="2"/>
    <n v="2"/>
    <n v="0"/>
    <x v="1"/>
    <x v="2"/>
    <n v="0"/>
  </r>
  <r>
    <m/>
    <m/>
    <x v="620"/>
    <s v="MOTORREDUCTOR SINFIN CORONA 2 HP 8.06 RPM TACMETAL TF-120  FRENO"/>
    <n v="1"/>
    <n v="1"/>
    <n v="0"/>
    <x v="1"/>
    <x v="2"/>
    <n v="0"/>
  </r>
  <r>
    <m/>
    <m/>
    <x v="621"/>
    <s v="MOTORREDUCTOR 30 HP 78 RPM R107 DRS180L4 F.S 1.56"/>
    <n v="1"/>
    <n v="1"/>
    <n v="0"/>
    <x v="1"/>
    <x v="2"/>
    <n v="0"/>
  </r>
  <r>
    <m/>
    <m/>
    <x v="622"/>
    <s v="MOTORREDUCTOR 3 HP 49 RPM SA67 DV100M4 CON BRAZO DE TORQUE"/>
    <n v="1"/>
    <n v="1"/>
    <n v="0"/>
    <x v="1"/>
    <x v="2"/>
    <n v="0"/>
  </r>
  <r>
    <m/>
    <m/>
    <x v="623"/>
    <s v="MOTORREDUCTOR 3 HP 50 RPM R67 DRN10090L4 F.S 1.30"/>
    <n v="1"/>
    <n v="1"/>
    <n v="0"/>
    <x v="1"/>
    <x v="2"/>
    <n v="0"/>
  </r>
  <r>
    <m/>
    <m/>
    <x v="624"/>
    <s v="MOTORREDUCTOR EJES PARALELOS 4 HP 154 RPM FA47 GDRS100M4"/>
    <n v="23"/>
    <n v="23"/>
    <n v="0"/>
    <x v="1"/>
    <x v="2"/>
    <n v="0"/>
  </r>
  <r>
    <m/>
    <m/>
    <x v="625"/>
    <s v="RECTIFICADOR FRENO BGE 1.5"/>
    <n v="1"/>
    <n v="1"/>
    <n v="0"/>
    <x v="1"/>
    <x v="2"/>
    <n v="0"/>
  </r>
  <r>
    <m/>
    <m/>
    <x v="626"/>
    <s v="RETENEDOR WA4560 BA-SD85 X 140 X 12/10 NBR"/>
    <n v="1"/>
    <n v="1"/>
    <n v="0"/>
    <x v="1"/>
    <x v="2"/>
    <n v="0"/>
  </r>
  <r>
    <m/>
    <m/>
    <x v="627"/>
    <s v="ROTOR DRS132M4 BE/RS RZ22"/>
    <n v="1"/>
    <n v="1"/>
    <n v="0"/>
    <x v="1"/>
    <x v="2"/>
    <n v="0"/>
  </r>
  <r>
    <m/>
    <m/>
    <x v="628"/>
    <s v="TAPA FRENO DR112"/>
    <n v="1"/>
    <n v="1"/>
    <n v="0"/>
    <x v="1"/>
    <x v="2"/>
    <n v="0"/>
  </r>
  <r>
    <m/>
    <m/>
    <x v="629"/>
    <s v="VENTILADOR PARA MOTOR 1LE T132"/>
    <n v="1"/>
    <n v="0"/>
    <n v="-1"/>
    <x v="1"/>
    <x v="2"/>
    <n v="1"/>
  </r>
  <r>
    <m/>
    <m/>
    <x v="630"/>
    <s v="ACOPLE RAPIDO 1/4&quot; FITTING - AMERICANO"/>
    <n v="7"/>
    <n v="7"/>
    <n v="0"/>
    <x v="1"/>
    <x v="2"/>
    <n v="0"/>
  </r>
  <r>
    <m/>
    <m/>
    <x v="631"/>
    <s v="ANILLO GUIA FRB 9.5/100 - SKF"/>
    <n v="4"/>
    <n v="4"/>
    <n v="0"/>
    <x v="1"/>
    <x v="2"/>
    <n v="0"/>
  </r>
  <r>
    <m/>
    <m/>
    <x v="632"/>
    <s v="ANILLO GUIA FRB 10/150"/>
    <n v="4"/>
    <n v="4"/>
    <n v="0"/>
    <x v="1"/>
    <x v="2"/>
    <n v="0"/>
  </r>
  <r>
    <m/>
    <m/>
    <x v="633"/>
    <s v="ARANDELA RETENCION MB 12"/>
    <n v="2"/>
    <n v="2"/>
    <n v="0"/>
    <x v="1"/>
    <x v="2"/>
    <n v="0"/>
  </r>
  <r>
    <m/>
    <m/>
    <x v="634"/>
    <s v="ARANDELA RETENCION MB 15"/>
    <n v="1"/>
    <n v="1"/>
    <n v="0"/>
    <x v="1"/>
    <x v="2"/>
    <n v="0"/>
  </r>
  <r>
    <m/>
    <m/>
    <x v="635"/>
    <s v="ARANDELA RETENCION MB 20"/>
    <n v="6"/>
    <n v="6"/>
    <n v="0"/>
    <x v="1"/>
    <x v="2"/>
    <n v="0"/>
  </r>
  <r>
    <m/>
    <m/>
    <x v="636"/>
    <s v="ARANDELA RETENCION MB 30"/>
    <n v="7"/>
    <n v="7"/>
    <n v="0"/>
    <x v="1"/>
    <x v="2"/>
    <n v="0"/>
  </r>
  <r>
    <m/>
    <m/>
    <x v="636"/>
    <s v="ARANDELA RETENCION MB 30"/>
    <n v="1"/>
    <n v="1"/>
    <n v="0"/>
    <x v="1"/>
    <x v="2"/>
    <n v="0"/>
  </r>
  <r>
    <m/>
    <m/>
    <x v="637"/>
    <s v="CARCAZA CHUMACERA SNK 516-613 FSQ (CON ANILLOS Y SELLOS)"/>
    <n v="2"/>
    <n v="2"/>
    <n v="0"/>
    <x v="1"/>
    <x v="2"/>
    <n v="0"/>
  </r>
  <r>
    <m/>
    <m/>
    <x v="638"/>
    <s v="CARCAZA CHUMACERA SNL 520"/>
    <n v="2"/>
    <n v="2"/>
    <n v="0"/>
    <x v="1"/>
    <x v="2"/>
    <n v="0"/>
  </r>
  <r>
    <m/>
    <m/>
    <x v="639"/>
    <s v="CARCAZA CHUMACERA SNH 510 - SKF"/>
    <n v="2"/>
    <n v="2"/>
    <n v="0"/>
    <x v="1"/>
    <x v="2"/>
    <n v="0"/>
  </r>
  <r>
    <m/>
    <m/>
    <x v="640"/>
    <s v="CARCAZA CHUMACERA SNH 517"/>
    <n v="4"/>
    <n v="4"/>
    <n v="0"/>
    <x v="1"/>
    <x v="2"/>
    <n v="0"/>
  </r>
  <r>
    <m/>
    <m/>
    <x v="641"/>
    <s v="CARCAZA CHUMACERA COLGANTE Ø 95 MM X 105 MM  CON ESPIGO - EN FUNDICION GRIS"/>
    <n v="4"/>
    <n v="4"/>
    <n v="0"/>
    <x v="1"/>
    <x v="2"/>
    <n v="0"/>
  </r>
  <r>
    <m/>
    <m/>
    <x v="642"/>
    <s v="CARCAZA CHUMACERA SNH 519"/>
    <n v="1"/>
    <n v="1"/>
    <n v="0"/>
    <x v="1"/>
    <x v="2"/>
    <n v="0"/>
  </r>
  <r>
    <m/>
    <m/>
    <x v="643"/>
    <s v="CARCAZA CHUMACERA SNH 515"/>
    <n v="2"/>
    <n v="2"/>
    <n v="0"/>
    <x v="1"/>
    <x v="2"/>
    <n v="0"/>
  </r>
  <r>
    <m/>
    <m/>
    <x v="644"/>
    <s v="CHAVETA TIPO A 11 Ø INT. 10.2 MM"/>
    <n v="16"/>
    <n v="16"/>
    <n v="0"/>
    <x v="1"/>
    <x v="2"/>
    <n v="0"/>
  </r>
  <r>
    <m/>
    <m/>
    <x v="645"/>
    <s v="CHAVETA TIPO A 14 Ø INT. 12.9 MM"/>
    <n v="10"/>
    <n v="10"/>
    <n v="0"/>
    <x v="1"/>
    <x v="2"/>
    <n v="0"/>
  </r>
  <r>
    <m/>
    <m/>
    <x v="646"/>
    <s v="CHAVETA TIPO A 19 Ø INT. 17.5 MM"/>
    <n v="4"/>
    <n v="4"/>
    <n v="0"/>
    <x v="1"/>
    <x v="2"/>
    <n v="0"/>
  </r>
  <r>
    <m/>
    <m/>
    <x v="646"/>
    <s v="CHAVETA TIPO A 19 Ø INT. 17.5 MM"/>
    <n v="40"/>
    <n v="40"/>
    <n v="0"/>
    <x v="1"/>
    <x v="2"/>
    <n v="0"/>
  </r>
  <r>
    <m/>
    <m/>
    <x v="647"/>
    <s v="CHAVETA TIPO A 20 Ø INT. 18.5 MM"/>
    <n v="10"/>
    <n v="10"/>
    <n v="0"/>
    <x v="1"/>
    <x v="2"/>
    <n v="0"/>
  </r>
  <r>
    <m/>
    <m/>
    <x v="648"/>
    <s v="CHAVETA TIPO A 29 Ø INT. 26.9 MM"/>
    <n v="13"/>
    <n v="13"/>
    <n v="0"/>
    <x v="1"/>
    <x v="2"/>
    <n v="0"/>
  </r>
  <r>
    <m/>
    <m/>
    <x v="649"/>
    <s v="CHAVETA TIPO A 30 Ø INT. 27.9 MM"/>
    <n v="11"/>
    <n v="11"/>
    <n v="0"/>
    <x v="1"/>
    <x v="2"/>
    <n v="0"/>
  </r>
  <r>
    <m/>
    <m/>
    <x v="650"/>
    <s v="CHAVETA TIPO A 31 Ø INT. 28.6 MM"/>
    <n v="20"/>
    <n v="20"/>
    <n v="0"/>
    <x v="1"/>
    <x v="2"/>
    <n v="0"/>
  </r>
  <r>
    <m/>
    <m/>
    <x v="651"/>
    <s v="CHAVETA TIPO A 32 Ø INT. 29.6 MM"/>
    <n v="51"/>
    <n v="51"/>
    <n v="0"/>
    <x v="1"/>
    <x v="2"/>
    <n v="0"/>
  </r>
  <r>
    <m/>
    <m/>
    <x v="652"/>
    <s v="CHAVETA TIPO A 35 Ø INT. 32.2 MM"/>
    <n v="79"/>
    <n v="79"/>
    <n v="0"/>
    <x v="1"/>
    <x v="2"/>
    <n v="0"/>
  </r>
  <r>
    <m/>
    <m/>
    <x v="653"/>
    <s v="CHAVETA TIPO A 37 Ø INT. 34.2 MM"/>
    <n v="2"/>
    <n v="2"/>
    <n v="0"/>
    <x v="1"/>
    <x v="2"/>
    <n v="0"/>
  </r>
  <r>
    <m/>
    <m/>
    <x v="653"/>
    <s v="CHAVETA TIPO A 37 Ø INT. 34.2 MM"/>
    <n v="0"/>
    <n v="4"/>
    <n v="4"/>
    <x v="1"/>
    <x v="2"/>
    <n v="1"/>
  </r>
  <r>
    <m/>
    <m/>
    <x v="654"/>
    <s v="CHAVETA TIPO A 39 Ø INT. 36 MM"/>
    <n v="5"/>
    <n v="5"/>
    <n v="0"/>
    <x v="1"/>
    <x v="2"/>
    <n v="0"/>
  </r>
  <r>
    <m/>
    <m/>
    <x v="655"/>
    <s v="CHAVETA TIPO A 41 Ø INT. 37.5 MM"/>
    <n v="2"/>
    <n v="2"/>
    <n v="0"/>
    <x v="1"/>
    <x v="2"/>
    <n v="0"/>
  </r>
  <r>
    <m/>
    <m/>
    <x v="656"/>
    <s v="CHAVETA TIPO A 60 Ø INT. 55.8 MM"/>
    <n v="2"/>
    <n v="2"/>
    <n v="0"/>
    <x v="1"/>
    <x v="2"/>
    <n v="0"/>
  </r>
  <r>
    <m/>
    <m/>
    <x v="657"/>
    <s v="CHAVETA TIPO A 77 Ø INT. 67.5 MM"/>
    <n v="16"/>
    <n v="16"/>
    <n v="0"/>
    <x v="1"/>
    <x v="2"/>
    <n v="0"/>
  </r>
  <r>
    <m/>
    <m/>
    <x v="658"/>
    <s v="CHAVETA TIPO I 150 Ø EXT. 158 MM"/>
    <n v="12"/>
    <n v="12"/>
    <n v="0"/>
    <x v="1"/>
    <x v="2"/>
    <n v="0"/>
  </r>
  <r>
    <m/>
    <m/>
    <x v="659"/>
    <s v="CHAVETA TIPO I 220 Ø EXT. 209.5 MM"/>
    <n v="8"/>
    <n v="8"/>
    <n v="0"/>
    <x v="1"/>
    <x v="2"/>
    <n v="0"/>
  </r>
  <r>
    <m/>
    <m/>
    <x v="660"/>
    <s v="CHAVETA TIPO I 25 Ø EXT. 26.9"/>
    <n v="2"/>
    <n v="2"/>
    <n v="0"/>
    <x v="1"/>
    <x v="2"/>
    <n v="0"/>
  </r>
  <r>
    <m/>
    <m/>
    <x v="661"/>
    <s v="CHAVETA TIPO I 30 Ø EXT. 32.1 MM"/>
    <n v="1"/>
    <n v="1"/>
    <n v="0"/>
    <x v="1"/>
    <x v="2"/>
    <n v="0"/>
  </r>
  <r>
    <m/>
    <m/>
    <x v="662"/>
    <s v="CHAVETA TIPO I 35 MM"/>
    <n v="3"/>
    <n v="3"/>
    <n v="0"/>
    <x v="1"/>
    <x v="2"/>
    <n v="0"/>
  </r>
  <r>
    <m/>
    <m/>
    <x v="663"/>
    <s v="CHAVETA TIPO I 47 Ø EXT. 50.5 MM"/>
    <n v="12"/>
    <n v="12"/>
    <n v="0"/>
    <x v="1"/>
    <x v="2"/>
    <n v="0"/>
  </r>
  <r>
    <m/>
    <m/>
    <x v="664"/>
    <s v="CHAVETA TIPO I 52 Ø EXT. 56.2 MM"/>
    <n v="33"/>
    <n v="33"/>
    <n v="0"/>
    <x v="1"/>
    <x v="2"/>
    <n v="0"/>
  </r>
  <r>
    <m/>
    <m/>
    <x v="665"/>
    <s v="CHAVETA TIPO I 55 Ø EXT. 58.2 MM"/>
    <n v="8"/>
    <n v="8"/>
    <n v="0"/>
    <x v="1"/>
    <x v="2"/>
    <n v="0"/>
  </r>
  <r>
    <m/>
    <m/>
    <x v="666"/>
    <s v="CHAVETA TIPO I 58 Ø EXT. 62.2 MM"/>
    <n v="7"/>
    <n v="7"/>
    <n v="0"/>
    <x v="1"/>
    <x v="2"/>
    <n v="0"/>
  </r>
  <r>
    <m/>
    <m/>
    <x v="667"/>
    <s v="CHAVETA TIPO I 70 Ø EXT. 74.5 MM"/>
    <n v="5"/>
    <n v="5"/>
    <n v="0"/>
    <x v="1"/>
    <x v="2"/>
    <n v="0"/>
  </r>
  <r>
    <m/>
    <m/>
    <x v="668"/>
    <s v="CHAVETA TIPO I 72 Ø EXT. 76.5 MM"/>
    <n v="2"/>
    <n v="2"/>
    <n v="0"/>
    <x v="1"/>
    <x v="2"/>
    <n v="0"/>
  </r>
  <r>
    <m/>
    <m/>
    <x v="669"/>
    <s v="CHAVETA TIPO A 18 Ø INT. 16.5 MM"/>
    <n v="19"/>
    <n v="19"/>
    <n v="0"/>
    <x v="1"/>
    <x v="2"/>
    <n v="0"/>
  </r>
  <r>
    <m/>
    <m/>
    <x v="670"/>
    <s v="CHAVETA TIPO A 8 Ø INT. 7 MM"/>
    <n v="3"/>
    <n v="3"/>
    <n v="0"/>
    <x v="1"/>
    <x v="2"/>
    <n v="0"/>
  </r>
  <r>
    <m/>
    <m/>
    <x v="671"/>
    <s v="CHAVETA TIPO A 27 Ø INT. 24.9 MM"/>
    <n v="2"/>
    <n v="2"/>
    <n v="0"/>
    <x v="1"/>
    <x v="2"/>
    <n v="0"/>
  </r>
  <r>
    <m/>
    <m/>
    <x v="672"/>
    <s v="CHUMACERA PARCHE Ø 1&quot; - FAG"/>
    <n v="2"/>
    <n v="2"/>
    <n v="0"/>
    <x v="1"/>
    <x v="2"/>
    <n v="0"/>
  </r>
  <r>
    <m/>
    <m/>
    <x v="673"/>
    <s v="CHUMACERA PARCHE Ø 1 1/4 - NTN"/>
    <n v="2"/>
    <n v="2"/>
    <n v="0"/>
    <x v="1"/>
    <x v="2"/>
    <n v="0"/>
  </r>
  <r>
    <m/>
    <m/>
    <x v="674"/>
    <s v="CHUMACERA PARCHE FY Ø 1 3/16&quot; - NTN"/>
    <n v="2"/>
    <n v="2"/>
    <n v="0"/>
    <x v="1"/>
    <x v="2"/>
    <n v="0"/>
  </r>
  <r>
    <m/>
    <m/>
    <x v="675"/>
    <s v="CHUMACERA PARCHE FY Ø 2&quot; - NTN"/>
    <n v="2"/>
    <n v="2"/>
    <n v="0"/>
    <x v="1"/>
    <x v="2"/>
    <n v="0"/>
  </r>
  <r>
    <m/>
    <m/>
    <x v="676"/>
    <s v="CHUMACERA PARCHE FY Ø 2 1/4&quot; - FAG"/>
    <n v="6"/>
    <n v="6"/>
    <n v="0"/>
    <x v="1"/>
    <x v="2"/>
    <n v="0"/>
  </r>
  <r>
    <m/>
    <m/>
    <x v="677"/>
    <s v="CHUMACERA PARCHE Ø 3 1/2&quot; - NTN"/>
    <n v="1"/>
    <n v="1"/>
    <n v="0"/>
    <x v="1"/>
    <x v="2"/>
    <n v="0"/>
  </r>
  <r>
    <m/>
    <m/>
    <x v="678"/>
    <s v="CHUMACERA PARCHE Ø 3&quot; - NSK"/>
    <n v="2"/>
    <n v="2"/>
    <n v="0"/>
    <x v="1"/>
    <x v="2"/>
    <n v="0"/>
  </r>
  <r>
    <m/>
    <m/>
    <x v="679"/>
    <s v="CHUMACERA PARCHE Ø 35 MM - FAG"/>
    <n v="2"/>
    <n v="2"/>
    <n v="0"/>
    <x v="1"/>
    <x v="2"/>
    <n v="0"/>
  </r>
  <r>
    <m/>
    <m/>
    <x v="680"/>
    <s v="CHUMACERA PARCHE Ø 50 MM"/>
    <n v="2"/>
    <n v="2"/>
    <n v="0"/>
    <x v="1"/>
    <x v="2"/>
    <n v="0"/>
  </r>
  <r>
    <m/>
    <m/>
    <x v="681"/>
    <s v="CHUMACERA PARCHE OVALADA Ø 1&quot; FYTB"/>
    <n v="58"/>
    <n v="58"/>
    <n v="0"/>
    <x v="1"/>
    <x v="2"/>
    <n v="0"/>
  </r>
  <r>
    <m/>
    <m/>
    <x v="682"/>
    <s v="CHUMACERA PARCHE OVALADA Ø 3/4&quot; FY TB"/>
    <n v="3"/>
    <n v="3"/>
    <n v="0"/>
    <x v="1"/>
    <x v="2"/>
    <n v="0"/>
  </r>
  <r>
    <m/>
    <m/>
    <x v="683"/>
    <s v="CHUMACERA PEDESTAL Ø 1 1/2&quot;"/>
    <n v="3"/>
    <n v="3"/>
    <n v="0"/>
    <x v="1"/>
    <x v="2"/>
    <n v="0"/>
  </r>
  <r>
    <m/>
    <m/>
    <x v="684"/>
    <s v="CHUMACERA PEDESTAL Ø 1&quot; - SY"/>
    <n v="2"/>
    <n v="2"/>
    <n v="0"/>
    <x v="1"/>
    <x v="2"/>
    <n v="0"/>
  </r>
  <r>
    <m/>
    <m/>
    <x v="685"/>
    <s v="CHUMACERA PEDESTAL Ø 2 1/2&quot; - FAG"/>
    <n v="2"/>
    <n v="2"/>
    <n v="0"/>
    <x v="1"/>
    <x v="2"/>
    <n v="0"/>
  </r>
  <r>
    <m/>
    <m/>
    <x v="686"/>
    <s v="CHUMACERA PEDESTAL Ø 3&quot;"/>
    <n v="2"/>
    <n v="2"/>
    <n v="0"/>
    <x v="1"/>
    <x v="2"/>
    <n v="0"/>
  </r>
  <r>
    <m/>
    <m/>
    <x v="687"/>
    <s v="CHUMACERA PEDESTAL Ø 3/4&quot; - SY"/>
    <n v="3"/>
    <n v="3"/>
    <n v="0"/>
    <x v="1"/>
    <x v="2"/>
    <n v="0"/>
  </r>
  <r>
    <m/>
    <m/>
    <x v="688"/>
    <s v="CHUMACERA BIPARTIDA Ø 4 15/16&quot; - REF. P4B528-USAF-415TT MARCA DODGE"/>
    <n v="2"/>
    <n v="2"/>
    <n v="0"/>
    <x v="1"/>
    <x v="2"/>
    <n v="0"/>
  </r>
  <r>
    <m/>
    <m/>
    <x v="689"/>
    <s v="CHUMACERA PARCHE Ø 1 1/4&quot; - FAG"/>
    <n v="1"/>
    <n v="1"/>
    <n v="0"/>
    <x v="1"/>
    <x v="2"/>
    <n v="0"/>
  </r>
  <r>
    <m/>
    <m/>
    <x v="690"/>
    <s v="CHUMACERA PARCHE Ø 1 1/2&quot; - FAG"/>
    <n v="46"/>
    <n v="46"/>
    <n v="0"/>
    <x v="1"/>
    <x v="2"/>
    <n v="0"/>
  </r>
  <r>
    <m/>
    <m/>
    <x v="691"/>
    <s v="CHUMACERA PARCHE OVALADA Ø 1 1/4&quot; FYTB - NTN"/>
    <n v="2"/>
    <n v="2"/>
    <n v="0"/>
    <x v="1"/>
    <x v="2"/>
    <n v="0"/>
  </r>
  <r>
    <m/>
    <m/>
    <x v="692"/>
    <s v="CHUMACERA PARCHE FY Ø 2 1/2&quot; - FAG"/>
    <n v="4"/>
    <n v="4"/>
    <n v="0"/>
    <x v="1"/>
    <x v="2"/>
    <n v="0"/>
  </r>
  <r>
    <m/>
    <m/>
    <x v="693"/>
    <s v="CHUMACERA PARCHE Ø 2 15/16&quot; - REF. F4B-SCM-215 MARCA DODGE"/>
    <n v="4"/>
    <n v="4"/>
    <n v="0"/>
    <x v="1"/>
    <x v="2"/>
    <n v="0"/>
  </r>
  <r>
    <m/>
    <m/>
    <x v="694"/>
    <s v="CHUMACERA PARCHE Ø 2 7/16&quot; - REF. F4B-SCM-207 MARCA DODGE"/>
    <n v="4"/>
    <n v="4"/>
    <n v="0"/>
    <x v="1"/>
    <x v="2"/>
    <n v="0"/>
  </r>
  <r>
    <m/>
    <m/>
    <x v="695"/>
    <s v="CHUMACERA PARCHE FY Ø 2&quot; - FAG"/>
    <n v="6"/>
    <n v="6"/>
    <n v="0"/>
    <x v="1"/>
    <x v="2"/>
    <n v="0"/>
  </r>
  <r>
    <m/>
    <m/>
    <x v="696"/>
    <s v="CHUMACERA PARCHE Ø 3&quot; - REF. F4B-SCM-300 MARCA DODGE"/>
    <n v="3"/>
    <n v="3"/>
    <n v="0"/>
    <x v="1"/>
    <x v="2"/>
    <n v="0"/>
  </r>
  <r>
    <m/>
    <m/>
    <x v="697"/>
    <s v="CHUMACERA PARCHE OVALADA Ø 3/4&quot; FY TB - FAG"/>
    <n v="2"/>
    <n v="2"/>
    <n v="0"/>
    <x v="1"/>
    <x v="2"/>
    <n v="0"/>
  </r>
  <r>
    <m/>
    <m/>
    <x v="698"/>
    <s v="CHUMACERA PARCHE Ø 3 1/2&quot; - REF. F4B-SCM-308 MARCA DODGE"/>
    <n v="5"/>
    <n v="5"/>
    <n v="0"/>
    <x v="1"/>
    <x v="2"/>
    <n v="0"/>
  </r>
  <r>
    <m/>
    <m/>
    <x v="699"/>
    <s v="CHUMACERA PARCHE FYTB Ø 7/8&quot;"/>
    <n v="2"/>
    <n v="2"/>
    <n v="0"/>
    <x v="1"/>
    <x v="2"/>
    <n v="0"/>
  </r>
  <r>
    <m/>
    <m/>
    <x v="700"/>
    <s v="CHUMACERA PEDESTAL Ø 2 - FAG"/>
    <n v="2"/>
    <n v="2"/>
    <n v="0"/>
    <x v="1"/>
    <x v="2"/>
    <n v="0"/>
  </r>
  <r>
    <m/>
    <m/>
    <x v="701"/>
    <s v="CHUMACERA PEDESTAL BIPARTIDA Ø 3&quot; - REF. P2B517-USAF-300TT MARCA DODGE Ref.: P2B517-USAF-300TT Genérico"/>
    <n v="8"/>
    <n v="8"/>
    <n v="0"/>
    <x v="1"/>
    <x v="2"/>
    <n v="0"/>
  </r>
  <r>
    <m/>
    <m/>
    <x v="702"/>
    <s v="CHUMACERA PEDESTAL BIPARTIDA Ø 3 15/16&quot; - REF. P4B522-USAF-315TT MARCA DODGE"/>
    <n v="8"/>
    <n v="8"/>
    <n v="0"/>
    <x v="1"/>
    <x v="2"/>
    <n v="0"/>
  </r>
  <r>
    <m/>
    <m/>
    <x v="703"/>
    <s v="CHUMACERA PEDESTAL BIPARTIDA Ø 3 7/16&quot; - REF. P2B520-USAF-307TT MARCA DODGE"/>
    <n v="2"/>
    <n v="2"/>
    <n v="0"/>
    <x v="1"/>
    <x v="2"/>
    <n v="0"/>
  </r>
  <r>
    <m/>
    <m/>
    <x v="704"/>
    <s v="CHUMACERA PEDESTAL BIPARTIDA Ø 4&quot; - REF. P4B522-USAF-400TT MARCA DODGE"/>
    <n v="8"/>
    <n v="8"/>
    <n v="0"/>
    <x v="1"/>
    <x v="2"/>
    <n v="0"/>
  </r>
  <r>
    <m/>
    <m/>
    <x v="705"/>
    <s v="CHUMACERA PEDESTAL BIPARTIDA Ø 4 7/16&quot; - REF. P4B526-USAF-407TT MARCA DODGE"/>
    <n v="2"/>
    <n v="2"/>
    <n v="0"/>
    <x v="1"/>
    <x v="2"/>
    <n v="0"/>
  </r>
  <r>
    <m/>
    <m/>
    <x v="706"/>
    <s v="MANGUITO FIJACION H 320"/>
    <n v="2"/>
    <n v="2"/>
    <n v="0"/>
    <x v="1"/>
    <x v="2"/>
    <n v="0"/>
  </r>
  <r>
    <m/>
    <m/>
    <x v="707"/>
    <s v="MANGUITO FIJACION HE 309"/>
    <n v="2"/>
    <n v="2"/>
    <n v="0"/>
    <x v="1"/>
    <x v="2"/>
    <n v="0"/>
  </r>
  <r>
    <m/>
    <m/>
    <x v="707"/>
    <s v="MANGUITO FIJACION HE 309"/>
    <n v="1"/>
    <n v="1"/>
    <n v="0"/>
    <x v="1"/>
    <x v="2"/>
    <n v="0"/>
  </r>
  <r>
    <m/>
    <m/>
    <x v="708"/>
    <s v="MANGUITO FIJACION H 215"/>
    <n v="4"/>
    <n v="4"/>
    <n v="0"/>
    <x v="1"/>
    <x v="2"/>
    <n v="0"/>
  </r>
  <r>
    <m/>
    <m/>
    <x v="709"/>
    <s v="MANGUITO FIJACION H 309 - NTN"/>
    <n v="4"/>
    <n v="4"/>
    <n v="0"/>
    <x v="1"/>
    <x v="2"/>
    <n v="0"/>
  </r>
  <r>
    <m/>
    <m/>
    <x v="710"/>
    <s v="MANGUITO FIJACION H 311 - SKF"/>
    <n v="2"/>
    <n v="2"/>
    <n v="0"/>
    <x v="1"/>
    <x v="2"/>
    <n v="0"/>
  </r>
  <r>
    <m/>
    <m/>
    <x v="711"/>
    <s v="MANGUITO FIJACION HE 315 - SKF"/>
    <n v="2"/>
    <n v="2"/>
    <n v="0"/>
    <x v="1"/>
    <x v="2"/>
    <n v="0"/>
  </r>
  <r>
    <m/>
    <m/>
    <x v="712"/>
    <s v="MANGUITO FIJACION H 317"/>
    <n v="2"/>
    <n v="2"/>
    <n v="0"/>
    <x v="1"/>
    <x v="2"/>
    <n v="0"/>
  </r>
  <r>
    <m/>
    <m/>
    <x v="713"/>
    <s v="MANGUITO FIJACION HE 310 - SKF"/>
    <n v="2"/>
    <n v="2"/>
    <n v="0"/>
    <x v="1"/>
    <x v="2"/>
    <n v="0"/>
  </r>
  <r>
    <m/>
    <m/>
    <x v="714"/>
    <s v="MANGUITO FIJACION HE 313 - NTN"/>
    <n v="2"/>
    <n v="2"/>
    <n v="0"/>
    <x v="1"/>
    <x v="2"/>
    <n v="0"/>
  </r>
  <r>
    <m/>
    <m/>
    <x v="715"/>
    <s v="MANGUITO FIJACION HE 317"/>
    <n v="2"/>
    <n v="2"/>
    <n v="0"/>
    <x v="1"/>
    <x v="2"/>
    <n v="0"/>
  </r>
  <r>
    <m/>
    <m/>
    <x v="716"/>
    <s v="PIN TUBULAR 1/8 X 1 1/2"/>
    <n v="10"/>
    <n v="10"/>
    <n v="0"/>
    <x v="1"/>
    <x v="2"/>
    <n v="0"/>
  </r>
  <r>
    <m/>
    <m/>
    <x v="716"/>
    <s v="PIN TUBULAR 1/8 X 1 1/2"/>
    <n v="3"/>
    <n v="3"/>
    <n v="0"/>
    <x v="1"/>
    <x v="2"/>
    <n v="0"/>
  </r>
  <r>
    <m/>
    <m/>
    <x v="717"/>
    <s v="PIN TUBULAR 3/16 X 2"/>
    <n v="5"/>
    <n v="5"/>
    <n v="0"/>
    <x v="1"/>
    <x v="2"/>
    <n v="0"/>
  </r>
  <r>
    <m/>
    <m/>
    <x v="717"/>
    <s v="PIN TUBULAR 3/16 X 2"/>
    <n v="3"/>
    <n v="3"/>
    <n v="0"/>
    <x v="1"/>
    <x v="2"/>
    <n v="0"/>
  </r>
  <r>
    <m/>
    <m/>
    <x v="718"/>
    <s v="PIN TUBULAR 1/8 X 1 1/4"/>
    <n v="4"/>
    <n v="4"/>
    <n v="0"/>
    <x v="1"/>
    <x v="2"/>
    <n v="0"/>
  </r>
  <r>
    <m/>
    <m/>
    <x v="719"/>
    <s v="PIN TUBULAR 1/4 X 1 1/4"/>
    <n v="1"/>
    <n v="1"/>
    <n v="0"/>
    <x v="1"/>
    <x v="2"/>
    <n v="0"/>
  </r>
  <r>
    <m/>
    <m/>
    <x v="719"/>
    <s v="PIN TUBULAR 1/4 X 1 1/4"/>
    <n v="1"/>
    <n v="1"/>
    <n v="0"/>
    <x v="1"/>
    <x v="2"/>
    <n v="0"/>
  </r>
  <r>
    <m/>
    <m/>
    <x v="720"/>
    <s v="PIN TUBULAR 1/8 X 2"/>
    <n v="43"/>
    <n v="43"/>
    <n v="0"/>
    <x v="1"/>
    <x v="2"/>
    <n v="0"/>
  </r>
  <r>
    <m/>
    <m/>
    <x v="720"/>
    <s v="PIN TUBULAR 1/8 X 2"/>
    <n v="6"/>
    <n v="6"/>
    <n v="0"/>
    <x v="1"/>
    <x v="2"/>
    <n v="0"/>
  </r>
  <r>
    <m/>
    <m/>
    <x v="721"/>
    <s v="RETENEDOR 85 MM X 65 MM X 12 MM"/>
    <n v="1"/>
    <n v="1"/>
    <n v="0"/>
    <x v="1"/>
    <x v="2"/>
    <n v="0"/>
  </r>
  <r>
    <m/>
    <m/>
    <x v="722"/>
    <s v="RETENEDOR 130 MM X 100 MM X 12 MM"/>
    <n v="4"/>
    <n v="4"/>
    <n v="0"/>
    <x v="1"/>
    <x v="2"/>
    <n v="0"/>
  </r>
  <r>
    <m/>
    <m/>
    <x v="723"/>
    <s v="RETENEDOR 110 MM X 80 MM X 12 MM"/>
    <n v="1"/>
    <n v="1"/>
    <n v="0"/>
    <x v="1"/>
    <x v="2"/>
    <n v="0"/>
  </r>
  <r>
    <m/>
    <m/>
    <x v="724"/>
    <s v="RETENEDOR 120 MM X 90 MM X 12 MM"/>
    <n v="1"/>
    <n v="1"/>
    <n v="0"/>
    <x v="1"/>
    <x v="2"/>
    <n v="0"/>
  </r>
  <r>
    <m/>
    <m/>
    <x v="725"/>
    <s v="RETENEDOR 140 MM X 100 MM X 13 MM"/>
    <n v="1"/>
    <n v="1"/>
    <n v="0"/>
    <x v="1"/>
    <x v="2"/>
    <n v="0"/>
  </r>
  <r>
    <m/>
    <m/>
    <x v="726"/>
    <s v="RETENEDOR 2 3/8 X 3 1/8 X 3/8"/>
    <n v="4"/>
    <n v="4"/>
    <n v="0"/>
    <x v="1"/>
    <x v="2"/>
    <n v="0"/>
  </r>
  <r>
    <m/>
    <m/>
    <x v="727"/>
    <s v="RETENEDOR 2 3/8&quot; X 1 1/2&quot; X 5/16&quot;"/>
    <n v="2"/>
    <n v="2"/>
    <n v="0"/>
    <x v="1"/>
    <x v="2"/>
    <n v="0"/>
  </r>
  <r>
    <m/>
    <m/>
    <x v="728"/>
    <s v="RETENEDOR 200 X 230 X 15 TIPO 6"/>
    <n v="6"/>
    <n v="6"/>
    <n v="0"/>
    <x v="1"/>
    <x v="2"/>
    <n v="0"/>
  </r>
  <r>
    <m/>
    <m/>
    <x v="729"/>
    <s v="RETENEDOR 2 1/4&quot; X 2 3/4&quot; X 1/4&quot;"/>
    <n v="1"/>
    <n v="1"/>
    <n v="0"/>
    <x v="1"/>
    <x v="2"/>
    <n v="0"/>
  </r>
  <r>
    <m/>
    <m/>
    <x v="730"/>
    <s v="RETENEDOR 230 MM X 260 MM X 15 MM VITON"/>
    <n v="2"/>
    <n v="2"/>
    <n v="0"/>
    <x v="1"/>
    <x v="2"/>
    <n v="0"/>
  </r>
  <r>
    <m/>
    <m/>
    <x v="731"/>
    <s v="RETENEDOR 24 MM X 16 MM X 5 MM"/>
    <n v="2"/>
    <n v="2"/>
    <n v="0"/>
    <x v="1"/>
    <x v="2"/>
    <n v="0"/>
  </r>
  <r>
    <m/>
    <m/>
    <x v="732"/>
    <s v="RETENEDOR 250 MM X 280 MM X 16 MM VITON"/>
    <n v="3"/>
    <n v="3"/>
    <n v="0"/>
    <x v="1"/>
    <x v="2"/>
    <n v="0"/>
  </r>
  <r>
    <m/>
    <m/>
    <x v="733"/>
    <s v="RETENEDOR 35 MM X 65 MM X 10 MM"/>
    <n v="16"/>
    <n v="16"/>
    <n v="0"/>
    <x v="1"/>
    <x v="2"/>
    <n v="0"/>
  </r>
  <r>
    <m/>
    <m/>
    <x v="734"/>
    <s v="RETENEDOR 4 1/2&quot; X 3 1/2&quot; X 1/2&quot;"/>
    <n v="4"/>
    <n v="4"/>
    <n v="0"/>
    <x v="1"/>
    <x v="2"/>
    <n v="0"/>
  </r>
  <r>
    <m/>
    <m/>
    <x v="735"/>
    <s v="RETENEDOR 40 MM X 60 MM X 8 MM"/>
    <n v="4"/>
    <n v="4"/>
    <n v="0"/>
    <x v="1"/>
    <x v="2"/>
    <n v="0"/>
  </r>
  <r>
    <m/>
    <m/>
    <x v="736"/>
    <s v="RETENEDOR 46 MM X 60 MM X 7 MM"/>
    <n v="4"/>
    <n v="4"/>
    <n v="0"/>
    <x v="1"/>
    <x v="2"/>
    <n v="0"/>
  </r>
  <r>
    <m/>
    <m/>
    <x v="737"/>
    <s v="RETENEDOR 50 MM X 72 X 10 MM - METALICO - DOBLE LABIO"/>
    <n v="2"/>
    <n v="2"/>
    <n v="0"/>
    <x v="1"/>
    <x v="2"/>
    <n v="0"/>
  </r>
  <r>
    <m/>
    <m/>
    <x v="738"/>
    <s v="RETENEDOR 50 MM X 70 MM X 10 MM"/>
    <n v="1"/>
    <n v="1"/>
    <n v="0"/>
    <x v="1"/>
    <x v="2"/>
    <n v="0"/>
  </r>
  <r>
    <m/>
    <m/>
    <x v="739"/>
    <s v="RETENEDOR 52 MM X 72 MM X 7.5 MM"/>
    <n v="2"/>
    <n v="2"/>
    <n v="0"/>
    <x v="1"/>
    <x v="2"/>
    <n v="0"/>
  </r>
  <r>
    <m/>
    <m/>
    <x v="740"/>
    <s v="RETENEDOR 52 MM X 25 MM X 7 MM"/>
    <n v="3"/>
    <n v="3"/>
    <n v="0"/>
    <x v="1"/>
    <x v="2"/>
    <n v="0"/>
  </r>
  <r>
    <m/>
    <m/>
    <x v="741"/>
    <s v="RETENEDOR GARLOC 53 X 3335  Ø EXT 7&quot; Ø INT 5.937&quot; X 1/2"/>
    <n v="2"/>
    <n v="2"/>
    <n v="0"/>
    <x v="1"/>
    <x v="2"/>
    <n v="0"/>
  </r>
  <r>
    <m/>
    <m/>
    <x v="742"/>
    <s v="RETENEDOR 55 MM X 72 MM X 10 MM"/>
    <n v="17"/>
    <n v="17"/>
    <n v="0"/>
    <x v="1"/>
    <x v="2"/>
    <n v="0"/>
  </r>
  <r>
    <m/>
    <m/>
    <x v="743"/>
    <s v="RETENEDOR 60 MM X 45 MM X 8 MM"/>
    <n v="2"/>
    <n v="2"/>
    <n v="0"/>
    <x v="1"/>
    <x v="2"/>
    <n v="0"/>
  </r>
  <r>
    <m/>
    <m/>
    <x v="744"/>
    <s v="RETENEDOR 60 MM X 45 MM X 10 MM"/>
    <n v="1"/>
    <n v="1"/>
    <n v="0"/>
    <x v="1"/>
    <x v="2"/>
    <n v="0"/>
  </r>
  <r>
    <m/>
    <m/>
    <x v="745"/>
    <s v="RETENEDOR 62 MM X 45 MM X 10 MM"/>
    <n v="1"/>
    <n v="1"/>
    <n v="0"/>
    <x v="1"/>
    <x v="2"/>
    <n v="0"/>
  </r>
  <r>
    <m/>
    <m/>
    <x v="746"/>
    <s v="RETENEDOR 65 MM X 90 MM X 7 MM"/>
    <n v="3"/>
    <n v="3"/>
    <n v="0"/>
    <x v="1"/>
    <x v="2"/>
    <n v="0"/>
  </r>
  <r>
    <m/>
    <m/>
    <x v="746"/>
    <s v="RETENEDOR 65 MM X 90 MM X 7 MM"/>
    <n v="1"/>
    <n v="1"/>
    <n v="0"/>
    <x v="1"/>
    <x v="2"/>
    <n v="0"/>
  </r>
  <r>
    <m/>
    <m/>
    <x v="747"/>
    <s v="RETENEDOR 80 MM X 48 MM X 8 MM"/>
    <n v="2"/>
    <n v="2"/>
    <n v="0"/>
    <x v="1"/>
    <x v="2"/>
    <n v="0"/>
  </r>
  <r>
    <m/>
    <m/>
    <x v="748"/>
    <s v="RETENEDOR 80 MM X 95 MM X 8 MM"/>
    <n v="6"/>
    <n v="6"/>
    <n v="0"/>
    <x v="1"/>
    <x v="2"/>
    <n v="0"/>
  </r>
  <r>
    <m/>
    <m/>
    <x v="749"/>
    <s v="RETENEDOR SOG 240-270-15"/>
    <n v="1"/>
    <n v="1"/>
    <n v="0"/>
    <x v="1"/>
    <x v="2"/>
    <n v="0"/>
  </r>
  <r>
    <m/>
    <m/>
    <x v="750"/>
    <s v="RETENEDOR SOG 340-380-18 VITON"/>
    <n v="1"/>
    <n v="1"/>
    <n v="0"/>
    <x v="1"/>
    <x v="2"/>
    <n v="0"/>
  </r>
  <r>
    <m/>
    <m/>
    <x v="751"/>
    <s v="RODAMIENTO 1215  K"/>
    <n v="4"/>
    <n v="4"/>
    <n v="0"/>
    <x v="1"/>
    <x v="2"/>
    <n v="0"/>
  </r>
  <r>
    <m/>
    <m/>
    <x v="752"/>
    <s v="RODAMIENTO 21313 EK/C3 - NTN"/>
    <n v="2"/>
    <n v="2"/>
    <n v="0"/>
    <x v="1"/>
    <x v="2"/>
    <n v="0"/>
  </r>
  <r>
    <m/>
    <m/>
    <x v="753"/>
    <s v="RODAMIENTO 2205 NJ - SKF"/>
    <n v="16"/>
    <n v="16"/>
    <n v="0"/>
    <x v="1"/>
    <x v="2"/>
    <n v="0"/>
  </r>
  <r>
    <m/>
    <m/>
    <x v="754"/>
    <s v="RODAMIENTO 22209 EK"/>
    <n v="3"/>
    <n v="3"/>
    <n v="0"/>
    <x v="1"/>
    <x v="2"/>
    <n v="0"/>
  </r>
  <r>
    <m/>
    <m/>
    <x v="755"/>
    <s v="RODAMIENTO 22220 EK"/>
    <n v="4"/>
    <n v="4"/>
    <n v="0"/>
    <x v="1"/>
    <x v="2"/>
    <n v="0"/>
  </r>
  <r>
    <m/>
    <m/>
    <x v="756"/>
    <s v="RODAMIENTO 22208 CCK"/>
    <n v="4"/>
    <n v="4"/>
    <n v="0"/>
    <x v="1"/>
    <x v="2"/>
    <n v="0"/>
  </r>
  <r>
    <m/>
    <m/>
    <x v="757"/>
    <s v="RODAMIENTO 22211 CCK - SKF"/>
    <n v="2"/>
    <n v="2"/>
    <n v="0"/>
    <x v="1"/>
    <x v="2"/>
    <n v="0"/>
  </r>
  <r>
    <m/>
    <m/>
    <x v="758"/>
    <s v="RODAMIENTO 22211 K"/>
    <n v="1"/>
    <n v="1"/>
    <n v="0"/>
    <x v="1"/>
    <x v="2"/>
    <n v="0"/>
  </r>
  <r>
    <m/>
    <m/>
    <x v="759"/>
    <s v="RODAMIENTO 22217 CCK"/>
    <n v="2"/>
    <n v="2"/>
    <n v="0"/>
    <x v="1"/>
    <x v="2"/>
    <n v="0"/>
  </r>
  <r>
    <m/>
    <m/>
    <x v="760"/>
    <s v="RODAMIENTO 22226 CK"/>
    <n v="1"/>
    <n v="1"/>
    <n v="0"/>
    <x v="1"/>
    <x v="2"/>
    <n v="0"/>
  </r>
  <r>
    <m/>
    <m/>
    <x v="761"/>
    <s v="RODAMIENTO 6309 2RS / C3"/>
    <n v="3"/>
    <n v="3"/>
    <n v="0"/>
    <x v="1"/>
    <x v="2"/>
    <n v="0"/>
  </r>
  <r>
    <m/>
    <m/>
    <x v="762"/>
    <s v="RODAMIENTO 32232 J2 - SKF"/>
    <n v="9"/>
    <n v="9"/>
    <n v="0"/>
    <x v="1"/>
    <x v="2"/>
    <n v="0"/>
  </r>
  <r>
    <m/>
    <m/>
    <x v="763"/>
    <s v="RODAMIENTO AXIAL 51105"/>
    <n v="1"/>
    <n v="1"/>
    <n v="0"/>
    <x v="1"/>
    <x v="2"/>
    <n v="0"/>
  </r>
  <r>
    <m/>
    <m/>
    <x v="764"/>
    <s v="RODAMIENTO 6000 RS"/>
    <n v="2"/>
    <n v="2"/>
    <n v="0"/>
    <x v="1"/>
    <x v="2"/>
    <n v="0"/>
  </r>
  <r>
    <m/>
    <m/>
    <x v="765"/>
    <s v="RODAMIENTO 6005 RS"/>
    <n v="1"/>
    <n v="1"/>
    <n v="0"/>
    <x v="1"/>
    <x v="2"/>
    <n v="0"/>
  </r>
  <r>
    <m/>
    <m/>
    <x v="766"/>
    <s v="RODAMIENTO 6005 2RS"/>
    <n v="2"/>
    <n v="2"/>
    <n v="0"/>
    <x v="1"/>
    <x v="2"/>
    <n v="0"/>
  </r>
  <r>
    <m/>
    <m/>
    <x v="767"/>
    <s v="RODAMIENTO DE BOLAS 6006 2Z"/>
    <n v="1"/>
    <n v="1"/>
    <n v="0"/>
    <x v="1"/>
    <x v="2"/>
    <n v="0"/>
  </r>
  <r>
    <m/>
    <m/>
    <x v="768"/>
    <s v="RODAMIENTO DE BOLAS 607 RS"/>
    <n v="5"/>
    <n v="5"/>
    <n v="0"/>
    <x v="1"/>
    <x v="2"/>
    <n v="0"/>
  </r>
  <r>
    <m/>
    <m/>
    <x v="768"/>
    <s v="RODAMIENTO DE BOLAS 607 RS"/>
    <n v="1"/>
    <n v="1"/>
    <n v="0"/>
    <x v="1"/>
    <x v="2"/>
    <n v="0"/>
  </r>
  <r>
    <m/>
    <m/>
    <x v="769"/>
    <s v="RODAMIENTO DE BOLAS 608 2RSI"/>
    <n v="26"/>
    <n v="26"/>
    <n v="0"/>
    <x v="1"/>
    <x v="2"/>
    <n v="0"/>
  </r>
  <r>
    <m/>
    <m/>
    <x v="770"/>
    <s v="RODAMIENTO DE BOLAS 608 2RS C3"/>
    <n v="2"/>
    <n v="2"/>
    <n v="0"/>
    <x v="1"/>
    <x v="2"/>
    <n v="0"/>
  </r>
  <r>
    <m/>
    <m/>
    <x v="771"/>
    <s v="RODAMIENTO 608 ZZ"/>
    <n v="1"/>
    <n v="1"/>
    <n v="0"/>
    <x v="1"/>
    <x v="2"/>
    <n v="0"/>
  </r>
  <r>
    <m/>
    <m/>
    <x v="772"/>
    <s v="RODAMIENTO 6201 2RSR"/>
    <n v="12"/>
    <n v="12"/>
    <n v="0"/>
    <x v="1"/>
    <x v="2"/>
    <n v="0"/>
  </r>
  <r>
    <m/>
    <m/>
    <x v="773"/>
    <s v="RODAMIENTO 6203 2Z"/>
    <n v="3"/>
    <n v="3"/>
    <n v="0"/>
    <x v="1"/>
    <x v="2"/>
    <n v="0"/>
  </r>
  <r>
    <m/>
    <m/>
    <x v="774"/>
    <s v="RODAMIENTO 6200 ZZ"/>
    <n v="4"/>
    <n v="4"/>
    <n v="0"/>
    <x v="1"/>
    <x v="2"/>
    <n v="0"/>
  </r>
  <r>
    <m/>
    <m/>
    <x v="775"/>
    <s v="RODAMIENTO 6201 ZZ"/>
    <n v="2"/>
    <n v="2"/>
    <n v="0"/>
    <x v="1"/>
    <x v="2"/>
    <n v="0"/>
  </r>
  <r>
    <m/>
    <m/>
    <x v="776"/>
    <s v="RODAMIENTO DE BOLAS 6204"/>
    <n v="2"/>
    <n v="2"/>
    <n v="0"/>
    <x v="1"/>
    <x v="2"/>
    <n v="0"/>
  </r>
  <r>
    <m/>
    <m/>
    <x v="777"/>
    <s v="RODAMIENTO DE BOLAS 6204 ZZ"/>
    <n v="144"/>
    <n v="144"/>
    <n v="0"/>
    <x v="1"/>
    <x v="2"/>
    <n v="0"/>
  </r>
  <r>
    <m/>
    <m/>
    <x v="778"/>
    <s v="RODAMIENTO DE BOLAS 6207 2Z - SKF"/>
    <n v="4"/>
    <n v="4"/>
    <n v="0"/>
    <x v="1"/>
    <x v="2"/>
    <n v="0"/>
  </r>
  <r>
    <m/>
    <m/>
    <x v="779"/>
    <s v="RODAMIENTO DE BOLAS 6208 ZZ"/>
    <n v="1"/>
    <n v="1"/>
    <n v="0"/>
    <x v="1"/>
    <x v="2"/>
    <n v="0"/>
  </r>
  <r>
    <m/>
    <m/>
    <x v="780"/>
    <s v="RODAMIENTO 626 RS"/>
    <n v="8"/>
    <n v="8"/>
    <n v="0"/>
    <x v="1"/>
    <x v="2"/>
    <n v="0"/>
  </r>
  <r>
    <m/>
    <m/>
    <x v="781"/>
    <s v="RODAMIENTO DE BOLAS 6305 ARSR"/>
    <n v="4"/>
    <n v="4"/>
    <n v="0"/>
    <x v="1"/>
    <x v="2"/>
    <n v="0"/>
  </r>
  <r>
    <m/>
    <m/>
    <x v="782"/>
    <s v="RODAMIENTO 6310 ZRS"/>
    <n v="11"/>
    <n v="11"/>
    <n v="0"/>
    <x v="1"/>
    <x v="2"/>
    <n v="0"/>
  </r>
  <r>
    <m/>
    <m/>
    <x v="783"/>
    <s v="RODAMIENTO 7306 BTVP - FAG"/>
    <n v="1"/>
    <n v="1"/>
    <n v="0"/>
    <x v="1"/>
    <x v="2"/>
    <n v="0"/>
  </r>
  <r>
    <m/>
    <m/>
    <x v="784"/>
    <s v="RODAMIENTO DE BOLAS 6007 2RS"/>
    <n v="128"/>
    <n v="128"/>
    <n v="0"/>
    <x v="1"/>
    <x v="2"/>
    <n v="0"/>
  </r>
  <r>
    <m/>
    <m/>
    <x v="785"/>
    <s v="RODAMIENTO DE BOLAS 6008 2RS"/>
    <n v="2"/>
    <n v="2"/>
    <n v="0"/>
    <x v="1"/>
    <x v="2"/>
    <n v="0"/>
  </r>
  <r>
    <m/>
    <m/>
    <x v="786"/>
    <s v="RODAMIENTO DE BOLAS 6204 2RS"/>
    <n v="5"/>
    <n v="5"/>
    <n v="0"/>
    <x v="1"/>
    <x v="2"/>
    <n v="0"/>
  </r>
  <r>
    <m/>
    <m/>
    <x v="787"/>
    <s v="RODAMIENTO DE BOLAS 6307 2Z"/>
    <n v="2"/>
    <n v="2"/>
    <n v="0"/>
    <x v="1"/>
    <x v="2"/>
    <n v="0"/>
  </r>
  <r>
    <m/>
    <m/>
    <x v="788"/>
    <s v="RODAMIENTO DE BOLAS RL12 2RS"/>
    <n v="5"/>
    <n v="5"/>
    <n v="0"/>
    <x v="1"/>
    <x v="2"/>
    <n v="0"/>
  </r>
  <r>
    <m/>
    <m/>
    <x v="789"/>
    <s v="RODAMIENTO DE BOLAS 6005 2Z"/>
    <n v="4"/>
    <n v="4"/>
    <n v="0"/>
    <x v="1"/>
    <x v="2"/>
    <n v="0"/>
  </r>
  <r>
    <m/>
    <m/>
    <x v="790"/>
    <s v="RODAMIENTO DE BOLAS 6304 2Z"/>
    <n v="14"/>
    <n v="14"/>
    <n v="0"/>
    <x v="1"/>
    <x v="2"/>
    <n v="0"/>
  </r>
  <r>
    <m/>
    <m/>
    <x v="791"/>
    <s v="RODAMIENTO DE BOLAS 6407 ZZ"/>
    <n v="2"/>
    <n v="2"/>
    <n v="0"/>
    <x v="1"/>
    <x v="2"/>
    <n v="0"/>
  </r>
  <r>
    <m/>
    <m/>
    <x v="792"/>
    <s v="RODAMIENTO DE BOLAS A ROTULA 2209K"/>
    <n v="4"/>
    <n v="4"/>
    <n v="0"/>
    <x v="1"/>
    <x v="2"/>
    <n v="0"/>
  </r>
  <r>
    <m/>
    <m/>
    <x v="793"/>
    <s v="RODAMIENTO CONICO 67048"/>
    <n v="2"/>
    <n v="2"/>
    <n v="0"/>
    <x v="1"/>
    <x v="2"/>
    <n v="0"/>
  </r>
  <r>
    <m/>
    <m/>
    <x v="794"/>
    <s v="ROD.RAD.RIG DIN625 6207 - 2RS - JC3 - K08"/>
    <n v="2"/>
    <n v="2"/>
    <n v="0"/>
    <x v="1"/>
    <x v="2"/>
    <n v="0"/>
  </r>
  <r>
    <m/>
    <m/>
    <x v="795"/>
    <s v="RODAMIENTO OSCILANTE DE RODILLOS CONICOS REF 23324 ASMAT41A - FAG"/>
    <n v="6"/>
    <n v="6"/>
    <n v="0"/>
    <x v="1"/>
    <x v="2"/>
    <n v="0"/>
  </r>
  <r>
    <m/>
    <m/>
    <x v="796"/>
    <s v="RODILLO DE RETORNO Ø 1.9 X 394 MM LARGO CON EJE HEX 7/16&quot; X 465 MM LARGO - PINADO - CAL. 16 - GALV"/>
    <n v="4"/>
    <n v="4"/>
    <n v="0"/>
    <x v="1"/>
    <x v="2"/>
    <n v="0"/>
  </r>
  <r>
    <m/>
    <m/>
    <x v="797"/>
    <s v="RODAMIENTO DE RODILLOS CONICOS CONO HH 228349 - TIMKEN"/>
    <n v="1"/>
    <n v="1"/>
    <n v="0"/>
    <x v="1"/>
    <x v="2"/>
    <n v="0"/>
  </r>
  <r>
    <m/>
    <m/>
    <x v="798"/>
    <s v="RODAMIENTO DE RODILLOS CONICOS 32234 TIMKEN"/>
    <n v="5"/>
    <n v="5"/>
    <n v="0"/>
    <x v="1"/>
    <x v="2"/>
    <n v="0"/>
  </r>
  <r>
    <m/>
    <m/>
    <x v="799"/>
    <s v="RODAMIENTO DE RODILLOS CONICOS 23026  SKF Ref.: CC/C3W33 SKF"/>
    <n v="4"/>
    <n v="4"/>
    <n v="0"/>
    <x v="1"/>
    <x v="2"/>
    <n v="0"/>
  </r>
  <r>
    <m/>
    <m/>
    <x v="800"/>
    <s v="RODAMIENTO DE RODILLOS A ROTULA 29326 E - SKF"/>
    <n v="2"/>
    <n v="2"/>
    <n v="0"/>
    <x v="1"/>
    <x v="2"/>
    <n v="0"/>
  </r>
  <r>
    <m/>
    <m/>
    <x v="801"/>
    <s v="RODAMIENTO DE RODILLOS 22212"/>
    <n v="1"/>
    <n v="1"/>
    <n v="0"/>
    <x v="1"/>
    <x v="2"/>
    <n v="0"/>
  </r>
  <r>
    <m/>
    <m/>
    <x v="802"/>
    <s v="RODAMIENTO DE RODILLOS A ROTULA 23226 - SKF"/>
    <n v="1"/>
    <n v="1"/>
    <n v="0"/>
    <x v="1"/>
    <x v="2"/>
    <n v="0"/>
  </r>
  <r>
    <m/>
    <m/>
    <x v="803"/>
    <s v="RODAMIENTO DE RODILLOS CONICOS TAZA 95925"/>
    <n v="1"/>
    <n v="1"/>
    <n v="0"/>
    <x v="1"/>
    <x v="2"/>
    <n v="0"/>
  </r>
  <r>
    <m/>
    <m/>
    <x v="804"/>
    <s v="RODAMIENTO DE RODILLOS CONICOS 32320 J"/>
    <n v="4"/>
    <n v="4"/>
    <n v="0"/>
    <x v="1"/>
    <x v="2"/>
    <n v="0"/>
  </r>
  <r>
    <m/>
    <m/>
    <x v="804"/>
    <s v="RODAMIENTO DE RODILLOS CONICOS 32320 J"/>
    <n v="1"/>
    <n v="1"/>
    <n v="0"/>
    <x v="1"/>
    <x v="2"/>
    <n v="0"/>
  </r>
  <r>
    <m/>
    <m/>
    <x v="805"/>
    <s v="RODAMIENTO DE RODILLOS CONO 749 TAZA 742 - TIMKEN"/>
    <n v="4"/>
    <n v="4"/>
    <n v="0"/>
    <x v="1"/>
    <x v="2"/>
    <n v="0"/>
  </r>
  <r>
    <m/>
    <m/>
    <x v="806"/>
    <s v="RODAMIENTO TRINQUETE GV50"/>
    <n v="5"/>
    <n v="5"/>
    <n v="0"/>
    <x v="1"/>
    <x v="2"/>
    <n v="0"/>
  </r>
  <r>
    <m/>
    <m/>
    <x v="807"/>
    <s v="RODAMIENTO TRINQUETE GV80"/>
    <n v="3"/>
    <n v="3"/>
    <n v="0"/>
    <x v="1"/>
    <x v="2"/>
    <n v="0"/>
  </r>
  <r>
    <m/>
    <m/>
    <x v="808"/>
    <s v="ROTULA Ø M10 X 1.25 MM DERECHA"/>
    <n v="1"/>
    <n v="1"/>
    <n v="0"/>
    <x v="1"/>
    <x v="2"/>
    <n v="0"/>
  </r>
  <r>
    <m/>
    <m/>
    <x v="809"/>
    <s v="SELLO DE CAUCHO TSN G-515 ( JUEGO X 4 MITADES )"/>
    <n v="3"/>
    <n v="3"/>
    <n v="0"/>
    <x v="1"/>
    <x v="2"/>
    <n v="0"/>
  </r>
  <r>
    <m/>
    <m/>
    <x v="810"/>
    <s v="SELLO DOBLE LABIO TSN 520L ( JUEGO X 4 MITADES )"/>
    <n v="2"/>
    <n v="2"/>
    <n v="0"/>
    <x v="1"/>
    <x v="2"/>
    <n v="0"/>
  </r>
  <r>
    <m/>
    <m/>
    <x v="811"/>
    <s v="SELLO DOBLE LABIO TSN 520L ( JUEGO X 4 MITADES ) - SKF"/>
    <n v="1"/>
    <n v="1"/>
    <n v="0"/>
    <x v="1"/>
    <x v="2"/>
    <n v="0"/>
  </r>
  <r>
    <m/>
    <m/>
    <x v="812"/>
    <s v="SELLO DOBLE LABIO SKF TSNA 510 ( JUEGO X 4 MITADES )"/>
    <n v="1"/>
    <n v="1"/>
    <n v="0"/>
    <x v="1"/>
    <x v="2"/>
    <n v="0"/>
  </r>
  <r>
    <m/>
    <m/>
    <x v="813"/>
    <s v="SELLO DOBLE LABIO TSNA 513 G ( JUEGO X 4 MITADES ) - SKF"/>
    <n v="1"/>
    <n v="1"/>
    <n v="0"/>
    <x v="1"/>
    <x v="2"/>
    <n v="0"/>
  </r>
  <r>
    <m/>
    <m/>
    <x v="814"/>
    <s v="SELLO DOBLE LABIO TSNA 517L ( JUEGO X 4 MITADES )"/>
    <n v="1"/>
    <n v="1"/>
    <n v="0"/>
    <x v="1"/>
    <x v="2"/>
    <n v="0"/>
  </r>
  <r>
    <m/>
    <m/>
    <x v="815"/>
    <s v="SELLO DOBLE LABIO TSN 519 L"/>
    <n v="3"/>
    <n v="3"/>
    <n v="0"/>
    <x v="1"/>
    <x v="2"/>
    <n v="0"/>
  </r>
  <r>
    <m/>
    <m/>
    <x v="816"/>
    <s v="SELLO DOBLE LABIO SKF TSNA 522 G"/>
    <n v="1"/>
    <n v="1"/>
    <n v="0"/>
    <x v="1"/>
    <x v="2"/>
    <n v="0"/>
  </r>
  <r>
    <m/>
    <m/>
    <x v="817"/>
    <s v="SELLO DE FIELTRO TSN - C 530 ( JUEGO X 4 MITADES )"/>
    <n v="1"/>
    <n v="1"/>
    <n v="0"/>
    <x v="1"/>
    <x v="2"/>
    <n v="0"/>
  </r>
  <r>
    <m/>
    <m/>
    <x v="818"/>
    <s v="SELLO DE FIELTRO SKF TSNA - 517C"/>
    <n v="3"/>
    <n v="3"/>
    <n v="0"/>
    <x v="1"/>
    <x v="2"/>
    <n v="0"/>
  </r>
  <r>
    <m/>
    <m/>
    <x v="819"/>
    <s v="SELLO DE FIELTRO TSN - C 520 - SKF"/>
    <n v="1"/>
    <n v="1"/>
    <n v="0"/>
    <x v="1"/>
    <x v="2"/>
    <n v="0"/>
  </r>
  <r>
    <m/>
    <m/>
    <x v="820"/>
    <s v="SELLO DE FIELTRO TSNA - 526"/>
    <n v="1"/>
    <n v="1"/>
    <n v="0"/>
    <x v="1"/>
    <x v="2"/>
    <n v="0"/>
  </r>
  <r>
    <m/>
    <m/>
    <x v="821"/>
    <s v="TAPA PARA CARCAZA ASNH 513 - SKF"/>
    <n v="1"/>
    <n v="1"/>
    <n v="0"/>
    <x v="1"/>
    <x v="2"/>
    <n v="0"/>
  </r>
  <r>
    <m/>
    <m/>
    <x v="822"/>
    <s v="TUERCA FIJACION KM 17"/>
    <n v="2"/>
    <n v="2"/>
    <n v="0"/>
    <x v="1"/>
    <x v="2"/>
    <n v="0"/>
  </r>
  <r>
    <m/>
    <m/>
    <x v="823"/>
    <s v="TUERCA FIJACION KM 20"/>
    <n v="5"/>
    <n v="5"/>
    <n v="0"/>
    <x v="1"/>
    <x v="2"/>
    <n v="0"/>
  </r>
  <r>
    <m/>
    <m/>
    <x v="824"/>
    <s v="ANILLO GUIA FRB 14/160"/>
    <m/>
    <n v="4"/>
    <n v="4"/>
    <x v="1"/>
    <x v="2"/>
    <n v="1"/>
  </r>
  <r>
    <m/>
    <m/>
    <x v="825"/>
    <s v="ANGULO HR 1 1/2 X 1/4"/>
    <n v="49.84"/>
    <n v="46.09"/>
    <n v="-3.75"/>
    <x v="1"/>
    <x v="2"/>
    <n v="1"/>
  </r>
  <r>
    <m/>
    <m/>
    <x v="826"/>
    <s v="ANGULO HR 1 X 1/8"/>
    <n v="333.48"/>
    <n v="339.03"/>
    <n v="5.5499999999999545"/>
    <x v="1"/>
    <x v="2"/>
    <n v="1"/>
  </r>
  <r>
    <m/>
    <m/>
    <x v="827"/>
    <s v="ANGULO HR 1 X 3/16"/>
    <n v="53.61"/>
    <n v="85.18"/>
    <n v="31.570000000000007"/>
    <x v="1"/>
    <x v="2"/>
    <n v="1"/>
  </r>
  <r>
    <m/>
    <m/>
    <x v="828"/>
    <s v="ANGULO HR 2 1/2 X 3/16"/>
    <n v="20.03"/>
    <n v="20.03"/>
    <n v="0"/>
    <x v="1"/>
    <x v="2"/>
    <n v="0"/>
  </r>
  <r>
    <m/>
    <m/>
    <x v="829"/>
    <s v="ANGULO HR 3 X 3/8"/>
    <n v="12.78"/>
    <n v="12.78"/>
    <n v="0"/>
    <x v="1"/>
    <x v="2"/>
    <n v="0"/>
  </r>
  <r>
    <m/>
    <m/>
    <x v="830"/>
    <s v="ANGULO HR 3/4 X 1/8"/>
    <n v="2.17"/>
    <n v="2.19"/>
    <n v="2.0000000000000018E-2"/>
    <x v="1"/>
    <x v="2"/>
    <n v="1"/>
  </r>
  <r>
    <m/>
    <m/>
    <x v="831"/>
    <s v="ANGULO HR 4 X 1/2"/>
    <n v="0.72"/>
    <n v="0.61"/>
    <n v="-0.10999999999999999"/>
    <x v="1"/>
    <x v="2"/>
    <n v="1"/>
  </r>
  <r>
    <m/>
    <m/>
    <x v="832"/>
    <s v="ANGULO HR 4 X 1/4"/>
    <n v="33.78"/>
    <n v="33.200000000000003"/>
    <n v="-0.57999999999999829"/>
    <x v="1"/>
    <x v="2"/>
    <n v="1"/>
  </r>
  <r>
    <m/>
    <m/>
    <x v="833"/>
    <s v="ANGULO HR 4 X 3/8"/>
    <n v="14.32"/>
    <n v="13.8"/>
    <n v="-0.51999999999999957"/>
    <x v="1"/>
    <x v="2"/>
    <n v="1"/>
  </r>
  <r>
    <m/>
    <m/>
    <x v="834"/>
    <s v="ANGULO HR 6 X 1/2"/>
    <n v="3.39"/>
    <n v="3.39"/>
    <n v="0"/>
    <x v="1"/>
    <x v="2"/>
    <n v="0"/>
  </r>
  <r>
    <m/>
    <m/>
    <x v="835"/>
    <s v="ANGULO INOX 1 1/2 X 3/16"/>
    <n v="1"/>
    <n v="1"/>
    <n v="0"/>
    <x v="1"/>
    <x v="2"/>
    <n v="0"/>
  </r>
  <r>
    <m/>
    <m/>
    <x v="836"/>
    <s v="ANGULO INOX 1 X 3/16"/>
    <n v="11.46"/>
    <n v="21.95"/>
    <n v="10.489999999999998"/>
    <x v="1"/>
    <x v="2"/>
    <n v="1"/>
  </r>
  <r>
    <m/>
    <m/>
    <x v="837"/>
    <s v="CANAL U 8 X 11.5 LIBRAS/PIE"/>
    <n v="14.038"/>
    <n v="14.038000000000002"/>
    <n v="0"/>
    <x v="1"/>
    <x v="2"/>
    <n v="0"/>
  </r>
  <r>
    <m/>
    <m/>
    <x v="837"/>
    <s v="CANAL U 8 X 11.5 LIBRAS/PIE"/>
    <n v="2.4020000000000001"/>
    <n v="2.702"/>
    <n v="0.29999999999999982"/>
    <x v="1"/>
    <x v="2"/>
    <n v="1"/>
  </r>
  <r>
    <m/>
    <m/>
    <x v="838"/>
    <s v="LAMINA GALVANIZADA 2.5 MM CAL. 12"/>
    <n v="1717.3525"/>
    <n v="1717.3553999999999"/>
    <n v="2.8999999999541615E-3"/>
    <x v="1"/>
    <x v="2"/>
    <n v="1"/>
  </r>
  <r>
    <m/>
    <m/>
    <x v="839"/>
    <s v="LAMINA HR 3 MM - CAL. 10 Ó 1/8&quot;"/>
    <n v="1763.4386"/>
    <n v="1763.43805"/>
    <n v="-5.4999999997562554E-4"/>
    <x v="1"/>
    <x v="2"/>
    <n v="1"/>
  </r>
  <r>
    <m/>
    <m/>
    <x v="840"/>
    <s v="LAMINA HR 2.5 MM - CAL. 12"/>
    <n v="1590.9483"/>
    <n v="1590.9728"/>
    <n v="2.4499999999989086E-2"/>
    <x v="1"/>
    <x v="2"/>
    <n v="1"/>
  </r>
  <r>
    <m/>
    <m/>
    <x v="841"/>
    <s v="LAMINA HR 6 MM - CAL. 1/4&quot; ( 6 MM )"/>
    <n v="563.68799999999999"/>
    <n v="560.26229999999998"/>
    <n v="-3.4257000000000062"/>
    <x v="1"/>
    <x v="2"/>
    <n v="1"/>
  </r>
  <r>
    <m/>
    <m/>
    <x v="842"/>
    <s v="LAMINA HR 4.5 MM - 5 MM CAL. 3/16&quot;"/>
    <n v="669.82370000000003"/>
    <n v="669.85299999999995"/>
    <n v="2.9299999999921056E-2"/>
    <x v="1"/>
    <x v="2"/>
    <n v="1"/>
  </r>
  <r>
    <m/>
    <m/>
    <x v="532"/>
    <s v="LAMINA UHMW-PE BLANCA CAL. 3/8&quot; ( 9MM )  ULTRAPOL"/>
    <n v="256.01029999999997"/>
    <n v="256.01"/>
    <n v="-2.9999999998153726E-4"/>
    <x v="1"/>
    <x v="2"/>
    <n v="1"/>
  </r>
  <r>
    <m/>
    <m/>
    <x v="843"/>
    <s v="LAMINA HR 12 MM - CAL. 1/2&quot; ( 12 MM )"/>
    <n v="173.5171"/>
    <n v="173.4341"/>
    <n v="-8.2999999999998408E-2"/>
    <x v="1"/>
    <x v="2"/>
    <n v="1"/>
  </r>
  <r>
    <m/>
    <m/>
    <x v="844"/>
    <s v="LAMINA GALVANIZADA G-90 CAL. 3 MM CAL. 10"/>
    <n v="436.64749999999998"/>
    <n v="436.63909999999998"/>
    <n v="-8.399999999994634E-3"/>
    <x v="1"/>
    <x v="2"/>
    <n v="1"/>
  </r>
  <r>
    <m/>
    <m/>
    <x v="845"/>
    <s v="LAMINA ALFAJOR 3 MM Ref.: 7225300000 Genérico"/>
    <n v="448.58730000000003"/>
    <n v="448.51530000000002"/>
    <n v="-7.2000000000002728E-2"/>
    <x v="1"/>
    <x v="2"/>
    <n v="1"/>
  </r>
  <r>
    <m/>
    <m/>
    <x v="846"/>
    <s v="LAMINA GALVANIZADA 1.9 MM CAL.14"/>
    <n v="507.89780000000002"/>
    <n v="507.88"/>
    <n v="-1.7800000000022465E-2"/>
    <x v="1"/>
    <x v="2"/>
    <n v="1"/>
  </r>
  <r>
    <m/>
    <m/>
    <x v="847"/>
    <s v="LAMINA HR 9 MM - CAL. 3/8&quot;"/>
    <n v="111.4295"/>
    <n v="111.42919999999999"/>
    <n v="-3.0000000000995897E-4"/>
    <x v="1"/>
    <x v="2"/>
    <n v="1"/>
  </r>
  <r>
    <m/>
    <m/>
    <x v="530"/>
    <s v="LAMINA UHMW BLANCA  CAL. 1/2&quot;  ( 12MM ) ULTRAPOL"/>
    <n v="55.019100000000002"/>
    <n v="55.000100000000003"/>
    <n v="-1.8999999999998352E-2"/>
    <x v="1"/>
    <x v="2"/>
    <n v="1"/>
  </r>
  <r>
    <m/>
    <m/>
    <x v="848"/>
    <s v="LAMINA HR 15 MM - CAL. 5/8&quot; ( 15.87 MM )"/>
    <n v="51.508000000000003"/>
    <n v="51.507899999999992"/>
    <n v="-1.0000000001042508E-4"/>
    <x v="1"/>
    <x v="2"/>
    <n v="1"/>
  </r>
  <r>
    <m/>
    <m/>
    <x v="849"/>
    <s v="LAMINA GALVANIZADA G-90 CAL. 4 MM"/>
    <n v="243.0736"/>
    <n v="243.06659999999999"/>
    <n v="-7.0000000000050022E-3"/>
    <x v="1"/>
    <x v="2"/>
    <n v="1"/>
  </r>
  <r>
    <m/>
    <m/>
    <x v="850"/>
    <s v="LAMINA HR 8 MM - CAL. 5/16&quot;"/>
    <n v="72.126300000000001"/>
    <n v="72.12"/>
    <n v="-6.2999999999959755E-3"/>
    <x v="1"/>
    <x v="2"/>
    <n v="1"/>
  </r>
  <r>
    <m/>
    <m/>
    <x v="851"/>
    <s v="LAMINA MAXDUR  450 CAL. 1/4&quot; ( 6.35 MM )"/>
    <n v="49.765799999999999"/>
    <n v="49.76"/>
    <n v="-5.8000000000006935E-3"/>
    <x v="1"/>
    <x v="2"/>
    <n v="1"/>
  </r>
  <r>
    <m/>
    <m/>
    <x v="852"/>
    <s v="LAMINA CR 1.9 MM - CAL. 14"/>
    <n v="388.52769999999998"/>
    <n v="388.52600000000001"/>
    <n v="-1.699999999971169E-3"/>
    <x v="1"/>
    <x v="2"/>
    <n v="1"/>
  </r>
  <r>
    <m/>
    <m/>
    <x v="853"/>
    <s v="LAMINA INOX 304 9 MM - CAL. 3/8&quot;"/>
    <n v="18.930199999999999"/>
    <n v="18.927900000000001"/>
    <n v="-2.2999999999981924E-3"/>
    <x v="1"/>
    <x v="2"/>
    <n v="1"/>
  </r>
  <r>
    <m/>
    <m/>
    <x v="854"/>
    <s v="LAMINA INOX 304 6 MM - CAL. 1/4&quot;"/>
    <n v="27.034700000000001"/>
    <n v="27.04"/>
    <n v="5.2999999999983061E-3"/>
    <x v="1"/>
    <x v="2"/>
    <n v="1"/>
  </r>
  <r>
    <m/>
    <m/>
    <x v="855"/>
    <s v="LAMINA INOX 304 2.5 MM - CAL. 12 - ACABADO 2B"/>
    <n v="66.238"/>
    <n v="66.235500000000002"/>
    <n v="-2.4999999999977263E-3"/>
    <x v="1"/>
    <x v="2"/>
    <n v="1"/>
  </r>
  <r>
    <m/>
    <m/>
    <x v="856"/>
    <s v="LAMINA CR 1.5 MM - CAL. 16"/>
    <n v="266.90870000000001"/>
    <n v="263.8417"/>
    <n v="-3.0670000000000073"/>
    <x v="1"/>
    <x v="2"/>
    <n v="1"/>
  </r>
  <r>
    <m/>
    <m/>
    <x v="857"/>
    <s v="LAMINA HR 19 MM - CAL. 3/4&quot; ( 19.05 MM )"/>
    <n v="16.733599999999999"/>
    <n v="12.0176"/>
    <n v="-4.7159999999999993"/>
    <x v="1"/>
    <x v="2"/>
    <n v="1"/>
  </r>
  <r>
    <m/>
    <m/>
    <x v="858"/>
    <s v="LAMINA GALVANIZADA CAL. 3 MM CAL. 10"/>
    <n v="75.677499999999995"/>
    <n v="75.67"/>
    <n v="-7.4999999999931788E-3"/>
    <x v="1"/>
    <x v="2"/>
    <n v="1"/>
  </r>
  <r>
    <m/>
    <m/>
    <x v="859"/>
    <s v="LAMINA A 516 GRADO 70 CAL. 1/2&quot; ( 12 MM )"/>
    <n v="22.817599999999999"/>
    <n v="22.81"/>
    <n v="-7.6000000000000512E-3"/>
    <x v="1"/>
    <x v="2"/>
    <n v="1"/>
  </r>
  <r>
    <m/>
    <m/>
    <x v="860"/>
    <s v="LAMINA INOX 304 3 MM - CAL. 10 - ACABADO 2B"/>
    <n v="36.647100000000002"/>
    <n v="36.650000000000006"/>
    <n v="2.9000000000038995E-3"/>
    <x v="1"/>
    <x v="2"/>
    <n v="1"/>
  </r>
  <r>
    <m/>
    <m/>
    <x v="861"/>
    <s v="LAMINA GALVANIZADA G-90 2.5 MM CAL. 12"/>
    <n v="147.46549999999999"/>
    <n v="147.46"/>
    <n v="-5.4999999999836291E-3"/>
    <x v="1"/>
    <x v="2"/>
    <n v="1"/>
  </r>
  <r>
    <m/>
    <m/>
    <x v="862"/>
    <s v="LAMINA GALVANIZADA G-90 1.9 MM CAL.14"/>
    <n v="166.45750000000001"/>
    <n v="166.37"/>
    <n v="-8.7500000000005684E-2"/>
    <x v="1"/>
    <x v="2"/>
    <n v="1"/>
  </r>
  <r>
    <m/>
    <m/>
    <x v="863"/>
    <s v="LAMINA GALVANIZADA 1.5 MM CAL.16"/>
    <n v="144.47880000000001"/>
    <n v="144.52000000000001"/>
    <n v="4.1200000000003456E-2"/>
    <x v="1"/>
    <x v="2"/>
    <n v="1"/>
  </r>
  <r>
    <m/>
    <m/>
    <x v="864"/>
    <s v="LAMINA HR 1&quot; ( 25.40 MM )"/>
    <n v="5.5392000000000001"/>
    <n v="5.535000000000001"/>
    <n v="-4.1999999999990933E-3"/>
    <x v="1"/>
    <x v="2"/>
    <n v="1"/>
  </r>
  <r>
    <m/>
    <m/>
    <x v="865"/>
    <s v="LAMINA THYRODUR 2379 CAL. 30 MM"/>
    <n v="0.57599999999999996"/>
    <n v="0.57599999999999996"/>
    <n v="0"/>
    <x v="1"/>
    <x v="2"/>
    <n v="0"/>
  </r>
  <r>
    <m/>
    <m/>
    <x v="536"/>
    <s v="LAMINA ULTRAPOL BLANCA CAL. 3/4&quot; ( 19MM )"/>
    <n v="3"/>
    <n v="3"/>
    <n v="0"/>
    <x v="1"/>
    <x v="2"/>
    <n v="0"/>
  </r>
  <r>
    <m/>
    <m/>
    <x v="866"/>
    <s v="LAMINA INOX 304 1.5 MM - CAL. 16 - ACABADO 2B"/>
    <n v="35.120600000000003"/>
    <n v="35.119999999999997"/>
    <n v="-6.0000000000570708E-4"/>
    <x v="1"/>
    <x v="2"/>
    <n v="1"/>
  </r>
  <r>
    <m/>
    <m/>
    <x v="867"/>
    <s v="LAMINA MOLINERA Ø 3 MM - CAL. 3 MM"/>
    <n v="21.85"/>
    <n v="21.85"/>
    <n v="0"/>
    <x v="1"/>
    <x v="2"/>
    <n v="0"/>
  </r>
  <r>
    <m/>
    <m/>
    <x v="868"/>
    <s v="LAMINA HR 1&quot; ( 25.40 MM ) EN PEDAZOS"/>
    <n v="3.9883999999999999"/>
    <n v="3.99"/>
    <n v="1.6000000000002679E-3"/>
    <x v="1"/>
    <x v="2"/>
    <n v="1"/>
  </r>
  <r>
    <m/>
    <m/>
    <x v="869"/>
    <s v="LAMINA MOLINERA Ø 3.5 MM - CAL. 3 MM"/>
    <n v="20.263999999999999"/>
    <n v="20.27"/>
    <n v="6.0000000000002274E-3"/>
    <x v="1"/>
    <x v="2"/>
    <n v="1"/>
  </r>
  <r>
    <m/>
    <m/>
    <x v="870"/>
    <s v="LAMINA INOX 304 SATINADA 2.5 MM - CAL. 12 Ref.: N4LPE Genérico"/>
    <n v="23.1478"/>
    <n v="23.14"/>
    <n v="-7.799999999999585E-3"/>
    <x v="1"/>
    <x v="2"/>
    <n v="1"/>
  </r>
  <r>
    <m/>
    <s v="Angulo HR"/>
    <x v="871"/>
    <s v="ANGULO HR 1 1/2 X 3/16"/>
    <n v="482.35"/>
    <n v="482.47"/>
    <n v="0.12000000000000455"/>
    <x v="1"/>
    <x v="2"/>
    <n v="1"/>
  </r>
  <r>
    <m/>
    <s v="Angulo HR"/>
    <x v="871"/>
    <s v="ANGULO HR 1 1/4 X 3/16"/>
    <n v="267.93"/>
    <n v="270"/>
    <n v="2.0699999999999932"/>
    <x v="1"/>
    <x v="2"/>
    <n v="1"/>
  </r>
  <r>
    <m/>
    <s v="Angulo HR"/>
    <x v="871"/>
    <s v="ANGULO HR 2 1/2 X 1/4"/>
    <n v="196.15299999999999"/>
    <n v="196.15000000000003"/>
    <n v="-2.9999999999574811E-3"/>
    <x v="1"/>
    <x v="2"/>
    <n v="1"/>
  </r>
  <r>
    <m/>
    <s v="Angulo HR"/>
    <x v="871"/>
    <s v="ANGULO HR 2 X 1/4"/>
    <n v="569.42999999999995"/>
    <n v="565.08999999999992"/>
    <n v="-4.3400000000000318"/>
    <x v="1"/>
    <x v="2"/>
    <n v="1"/>
  </r>
  <r>
    <m/>
    <s v="Angulo HR"/>
    <x v="871"/>
    <s v="ANGULO HR 2 X 3/16"/>
    <n v="253.89"/>
    <n v="253.89"/>
    <n v="0"/>
    <x v="1"/>
    <x v="2"/>
    <n v="0"/>
  </r>
  <r>
    <m/>
    <s v="Angulo HR"/>
    <x v="871"/>
    <s v="ANGULO HR 3 X 1/4"/>
    <n v="398.71699999999998"/>
    <n v="398.69"/>
    <n v="-2.6999999999986812E-2"/>
    <x v="1"/>
    <x v="2"/>
    <n v="1"/>
  </r>
  <r>
    <m/>
    <s v="Perfiles U"/>
    <x v="871"/>
    <s v="CANAL U 10 X 15.3 LIBRAS/PIE"/>
    <n v="31.99"/>
    <n v="31.99"/>
    <n v="0"/>
    <x v="1"/>
    <x v="2"/>
    <n v="0"/>
  </r>
  <r>
    <m/>
    <s v="Perfiles U"/>
    <x v="871"/>
    <s v="CANAL U 3 X 4.1 LIBRAS/PIE"/>
    <n v="293.76"/>
    <n v="293.76"/>
    <n v="0"/>
    <x v="1"/>
    <x v="2"/>
    <n v="0"/>
  </r>
  <r>
    <m/>
    <s v="Perfiles U"/>
    <x v="871"/>
    <s v="CANAL U 3 X 4.1 LIBRAS/PIE"/>
    <n v="13.54"/>
    <n v="12.19"/>
    <n v="-1.3499999999999996"/>
    <x v="1"/>
    <x v="2"/>
    <n v="1"/>
  </r>
  <r>
    <m/>
    <s v="Perfiles U"/>
    <x v="871"/>
    <s v="CANAL U 4 X 5.4 LIBRAS/PIE"/>
    <n v="813.5"/>
    <n v="828"/>
    <n v="14.5"/>
    <x v="1"/>
    <x v="2"/>
    <n v="1"/>
  </r>
  <r>
    <m/>
    <s v="Perfiles U"/>
    <x v="871"/>
    <s v="CANAL U 6 X 8.2 LIBRAS/PIE"/>
    <n v="251.96"/>
    <n v="248.61999999999998"/>
    <n v="-3.3400000000000318"/>
    <x v="1"/>
    <x v="2"/>
    <n v="1"/>
  </r>
  <r>
    <m/>
    <s v="Cuñas"/>
    <x v="871"/>
    <s v="CUÑA 1/2&quot; ( 12.7 MM )"/>
    <n v="200.72399999999999"/>
    <n v="203.89399999999998"/>
    <n v="3.1699999999999875"/>
    <x v="1"/>
    <x v="2"/>
    <n v="1"/>
  </r>
  <r>
    <m/>
    <s v="Cuñas"/>
    <x v="871"/>
    <s v="CUÑA 1/2&quot; ( 12.7 MM )"/>
    <n v="1.506"/>
    <n v="1.506"/>
    <n v="0"/>
    <x v="1"/>
    <x v="2"/>
    <n v="0"/>
  </r>
  <r>
    <m/>
    <s v="Ejes 1020"/>
    <x v="871"/>
    <s v="EJE SAE 1020 Ø 1 1/4&quot; ( 31.75 MM )"/>
    <n v="57.2"/>
    <n v="57.21"/>
    <n v="9.9999999999980105E-3"/>
    <x v="1"/>
    <x v="2"/>
    <n v="1"/>
  </r>
  <r>
    <m/>
    <s v="Ejes 1045"/>
    <x v="871"/>
    <s v="EJE SAE 1045 Ø 1 1/4&quot; ( 31.75 MM )"/>
    <n v="42.896999999999998"/>
    <n v="42.9"/>
    <n v="3.0000000000001137E-3"/>
    <x v="1"/>
    <x v="2"/>
    <n v="1"/>
  </r>
  <r>
    <m/>
    <s v="Ejes 1045"/>
    <x v="871"/>
    <s v="EJE SAE 1045 Ø 1 3/4&quot; ( 44.45 MM )"/>
    <n v="25.24"/>
    <n v="25.24"/>
    <n v="0"/>
    <x v="1"/>
    <x v="2"/>
    <n v="0"/>
  </r>
  <r>
    <m/>
    <s v="Ejes 1045"/>
    <x v="871"/>
    <s v="EJE SAE 1045 Ø 2&quot; ( 50.80 MM )"/>
    <n v="23.728000000000002"/>
    <n v="23.042999999999999"/>
    <n v="-0.68500000000000227"/>
    <x v="1"/>
    <x v="2"/>
    <n v="1"/>
  </r>
  <r>
    <m/>
    <s v="Ejes 1045"/>
    <x v="871"/>
    <s v="EJE SAE 1045 Ø 2&quot; ( 50.80 MM )"/>
    <n v="1.1060000000000001"/>
    <n v="0.96599999999999997"/>
    <n v="-0.14000000000000012"/>
    <x v="1"/>
    <x v="2"/>
    <n v="1"/>
  </r>
  <r>
    <m/>
    <s v="Ejes 1045"/>
    <x v="871"/>
    <s v="EJE SAE 1045 Ø 2 1/2&quot; ( 63.50 MM )"/>
    <n v="16.832000000000001"/>
    <n v="16.829999999999998"/>
    <n v="-2.0000000000024443E-3"/>
    <x v="1"/>
    <x v="2"/>
    <n v="1"/>
  </r>
  <r>
    <m/>
    <s v="Ejes 1045"/>
    <x v="871"/>
    <s v="EJE SAE 1045 Ø 2 1/4&quot; ( 57.15 MM )"/>
    <n v="14.45"/>
    <n v="18.479999999999997"/>
    <n v="4.0299999999999976"/>
    <x v="1"/>
    <x v="2"/>
    <n v="1"/>
  </r>
  <r>
    <m/>
    <s v="Ejes 1045"/>
    <x v="871"/>
    <s v="EJE SAE 1045 Ø 2 3/4&quot; ( 69.85 MM )"/>
    <n v="15.18"/>
    <n v="15.19"/>
    <n v="9.9999999999997868E-3"/>
    <x v="1"/>
    <x v="2"/>
    <n v="1"/>
  </r>
  <r>
    <m/>
    <s v="Ejes 1045"/>
    <x v="871"/>
    <s v="EJE SAE 1045 Ø 4&quot; ( 101.60 MM )"/>
    <n v="8.0039999999999996"/>
    <n v="3.12"/>
    <n v="-4.8839999999999995"/>
    <x v="1"/>
    <x v="2"/>
    <n v="1"/>
  </r>
  <r>
    <m/>
    <s v="Ejes 1045"/>
    <x v="871"/>
    <s v="EJE SAE 1045 Ø 5&quot; ( 127 MM )"/>
    <n v="5.1100000000000003"/>
    <n v="5.1100000000000003"/>
    <n v="0"/>
    <x v="1"/>
    <x v="2"/>
    <n v="0"/>
  </r>
  <r>
    <m/>
    <s v="Ejes 1045"/>
    <x v="871"/>
    <s v="EJE SAE 1045 Ø 5/8&quot; ( 15.87 MM )"/>
    <n v="532.00009999999997"/>
    <n v="593.43499999999995"/>
    <n v="61.434899999999971"/>
    <x v="1"/>
    <x v="2"/>
    <n v="1"/>
  </r>
  <r>
    <m/>
    <s v="Ejes 1045"/>
    <x v="871"/>
    <s v="EJE SAE 1045 Ø 5/8&quot; ( 15.87 MM )"/>
    <n v="10.815"/>
    <n v="10.815"/>
    <n v="0"/>
    <x v="1"/>
    <x v="2"/>
    <n v="0"/>
  </r>
  <r>
    <m/>
    <s v="Ejes 4140"/>
    <x v="871"/>
    <s v="EJE SAE 4140 Ø 5 1/2&quot; ( 139.70 MM )"/>
    <n v="5.0999999999999996"/>
    <n v="5.0999999999999996"/>
    <n v="0"/>
    <x v="1"/>
    <x v="2"/>
    <n v="0"/>
  </r>
  <r>
    <m/>
    <s v="Ejes 4140"/>
    <x v="871"/>
    <s v="EJE SAE 4140 Ø 3&quot; ( 76.20 MM )"/>
    <n v="8.92"/>
    <n v="3.42"/>
    <n v="-5.5"/>
    <x v="1"/>
    <x v="2"/>
    <n v="1"/>
  </r>
  <r>
    <m/>
    <s v="Ejes 4340"/>
    <x v="871"/>
    <s v="EJE SAE 4340 Ø 7&quot; ( 177.80 MM )"/>
    <n v="11.49"/>
    <n v="11.489999999999998"/>
    <n v="0"/>
    <x v="1"/>
    <x v="2"/>
    <n v="0"/>
  </r>
  <r>
    <m/>
    <s v="Perfiles WF"/>
    <x v="871"/>
    <s v="PERFIL WF 12&quot; X 53 LIBRAS/PIE"/>
    <n v="48"/>
    <n v="48"/>
    <n v="0"/>
    <x v="1"/>
    <x v="2"/>
    <n v="0"/>
  </r>
  <r>
    <m/>
    <s v="Perfiles HEA"/>
    <x v="871"/>
    <s v="PERFIL HEA 180"/>
    <n v="16.745000000000001"/>
    <n v="13.920000000000002"/>
    <n v="-2.8249999999999993"/>
    <x v="1"/>
    <x v="2"/>
    <n v="1"/>
  </r>
  <r>
    <m/>
    <s v="Perfiles HEA"/>
    <x v="871"/>
    <s v="PERFIL HEA 100"/>
    <n v="84"/>
    <n v="84"/>
    <n v="0"/>
    <x v="1"/>
    <x v="2"/>
    <n v="0"/>
  </r>
  <r>
    <m/>
    <s v="Perfiles HEA"/>
    <x v="871"/>
    <s v="PERFIL HEA 140"/>
    <n v="22.03"/>
    <n v="22.03"/>
    <n v="0"/>
    <x v="1"/>
    <x v="2"/>
    <n v="0"/>
  </r>
  <r>
    <m/>
    <s v="Perfiles HEA"/>
    <x v="871"/>
    <s v="PERFIL HEA 140"/>
    <n v="1.97"/>
    <n v="1.97"/>
    <n v="0"/>
    <x v="1"/>
    <x v="2"/>
    <n v="0"/>
  </r>
  <r>
    <m/>
    <s v="Perfiles HEA"/>
    <x v="871"/>
    <s v="PERFIL HEA 160"/>
    <n v="40"/>
    <n v="40"/>
    <n v="0"/>
    <x v="1"/>
    <x v="2"/>
    <n v="0"/>
  </r>
  <r>
    <m/>
    <s v="Perfiles HEA"/>
    <x v="871"/>
    <s v="PERFIL HEA 280"/>
    <n v="6"/>
    <n v="6"/>
    <n v="0"/>
    <x v="1"/>
    <x v="2"/>
    <n v="0"/>
  </r>
  <r>
    <m/>
    <s v="Perfiles HEA"/>
    <x v="871"/>
    <s v="PERFIL HEA 300"/>
    <n v="7.4"/>
    <n v="7.4"/>
    <n v="0"/>
    <x v="1"/>
    <x v="2"/>
    <n v="0"/>
  </r>
  <r>
    <m/>
    <s v="Perfiles HEA"/>
    <x v="871"/>
    <s v="PERFIL HEA 360"/>
    <n v="7.5"/>
    <n v="7.5"/>
    <n v="0"/>
    <x v="1"/>
    <x v="2"/>
    <n v="0"/>
  </r>
  <r>
    <m/>
    <s v="Perfiles IPE"/>
    <x v="871"/>
    <s v="PERFIL IPE 220"/>
    <n v="23.75"/>
    <n v="23.75"/>
    <n v="0"/>
    <x v="1"/>
    <x v="2"/>
    <n v="0"/>
  </r>
  <r>
    <m/>
    <s v="Perfiles IPE"/>
    <x v="871"/>
    <s v="PERFIL IPE 220"/>
    <n v="7.54"/>
    <n v="8.0500000000000007"/>
    <n v="0.51000000000000068"/>
    <x v="1"/>
    <x v="2"/>
    <n v="1"/>
  </r>
  <r>
    <m/>
    <s v="Perfiles IPE"/>
    <x v="871"/>
    <s v="PERFIL IPE 270"/>
    <n v="67.2"/>
    <n v="69"/>
    <n v="1.7999999999999972"/>
    <x v="1"/>
    <x v="2"/>
    <n v="1"/>
  </r>
  <r>
    <m/>
    <s v="Perfiles IPE"/>
    <x v="871"/>
    <s v="PERFIL IPE 300"/>
    <n v="11.6"/>
    <n v="12.3"/>
    <n v="0.70000000000000107"/>
    <x v="1"/>
    <x v="2"/>
    <n v="1"/>
  </r>
  <r>
    <m/>
    <s v="Perfiles IPE"/>
    <x v="871"/>
    <s v="PERFIL IPE 330"/>
    <n v="67.45"/>
    <n v="67.45"/>
    <n v="0"/>
    <x v="1"/>
    <x v="2"/>
    <n v="0"/>
  </r>
  <r>
    <m/>
    <s v="Perfiles IPE"/>
    <x v="871"/>
    <s v="PERFIL IPE 330"/>
    <n v="19.579999999999998"/>
    <n v="19.579999999999998"/>
    <n v="0"/>
    <x v="1"/>
    <x v="2"/>
    <n v="0"/>
  </r>
  <r>
    <m/>
    <s v="Perfiles IPE"/>
    <x v="871"/>
    <s v="PERFIL IPE 400"/>
    <n v="22.52"/>
    <n v="22.51"/>
    <n v="-9.9999999999980105E-3"/>
    <x v="1"/>
    <x v="2"/>
    <n v="1"/>
  </r>
  <r>
    <m/>
    <s v="Platina HR"/>
    <x v="871"/>
    <s v="PLATINA HR 2 X 1/4"/>
    <n v="268.07"/>
    <n v="276.69"/>
    <n v="8.6200000000000045"/>
    <x v="1"/>
    <x v="2"/>
    <n v="1"/>
  </r>
  <r>
    <m/>
    <s v="Platina HR"/>
    <x v="871"/>
    <s v="PLATINA HR 2 X 1/4"/>
    <n v="23.31"/>
    <n v="23.31"/>
    <n v="0"/>
    <x v="1"/>
    <x v="2"/>
    <n v="0"/>
  </r>
  <r>
    <m/>
    <s v="Varilla Lisa"/>
    <x v="871"/>
    <s v="VARILLA REDONDA LISA Ø 5/8&quot; ( 15.87 MM )"/>
    <n v="877.58"/>
    <n v="877.55"/>
    <n v="-3.0000000000086402E-2"/>
    <x v="1"/>
    <x v="2"/>
    <n v="1"/>
  </r>
  <r>
    <s v="Transmisión"/>
    <s v="Cadenas de Transmisión"/>
    <x v="872"/>
    <s v="CADENA 150KN / 25-100-320 - ALETA DERIVADA - PLATINA 6 MM"/>
    <n v="639"/>
    <n v="640"/>
    <n v="1"/>
    <x v="2"/>
    <x v="0"/>
    <n v="1"/>
  </r>
  <r>
    <s v="Transmisión"/>
    <s v="Cadenas de Transmisión"/>
    <x v="873"/>
    <s v="CADENA 18 - 100 - 230 - ALETA DERIVADA - PLATINA 5 MM"/>
    <n v="9.6999999999999993"/>
    <n v="0"/>
    <n v="-9.6999999999999993"/>
    <x v="2"/>
    <x v="0"/>
    <n v="1"/>
  </r>
  <r>
    <s v="Transmisión"/>
    <s v="Cadenas de Transmisión"/>
    <x v="874"/>
    <s v="CADENA 18 - 100 - 320 - ALETA SOLDADA - PLATINA 6 MM Ref.: 98KN Genérico"/>
    <n v="4.7"/>
    <n v="6"/>
    <n v="1.2999999999999998"/>
    <x v="2"/>
    <x v="0"/>
    <n v="1"/>
  </r>
  <r>
    <s v="Transmisión"/>
    <s v="Cadenas de Transmisión"/>
    <x v="875"/>
    <s v="CADENA 22 - 125 - 380 - PALETA DERIVADA"/>
    <n v="44.1"/>
    <n v="44"/>
    <n v="-0.10000000000000142"/>
    <x v="2"/>
    <x v="0"/>
    <n v="1"/>
  </r>
  <r>
    <s v="Transmisión"/>
    <s v="Cadenas de Transmisión"/>
    <x v="876"/>
    <s v="CADENA 25 - 101.6 - 285 - ALETA DERIVADA - PLATINA 6 MM Ref.: 150KN Genérico"/>
    <n v="175"/>
    <n v="175"/>
    <n v="0"/>
    <x v="2"/>
    <x v="0"/>
    <n v="0"/>
  </r>
  <r>
    <s v="Transmisión"/>
    <s v="Cadenas de Transmisión"/>
    <x v="877"/>
    <s v="CADENA 98KN / 18-100-230 - ALETA DERIVADA - PLATINA 6 MM Ref.: 98KN Genérico"/>
    <n v="975.9"/>
    <n v="1080"/>
    <n v="104.10000000000002"/>
    <x v="2"/>
    <x v="0"/>
    <n v="1"/>
  </r>
  <r>
    <s v="Transmisión"/>
    <s v="Cadenas de Transmisión"/>
    <x v="878"/>
    <s v="CADENA 98KN / 18-100-320 - ALETA DERIVADA - PLATINA 6 MM Ref.: 98KN Genérico"/>
    <n v="1051.71"/>
    <n v="905"/>
    <n v="-146.71000000000004"/>
    <x v="2"/>
    <x v="0"/>
    <n v="1"/>
  </r>
  <r>
    <s v="Transmisión"/>
    <s v="Cadenas de Transmisión"/>
    <x v="879"/>
    <s v="CADENA PARA ACEITE DE PALMA P152 F29 DERECHA CON PIN EXTENDIDO CADA 6 ESLABONES"/>
    <n v="237.45"/>
    <n v="237.45"/>
    <n v="0"/>
    <x v="2"/>
    <x v="0"/>
    <n v="0"/>
  </r>
  <r>
    <s v="Transmisión"/>
    <s v="Cadenas de Transmisión"/>
    <x v="880"/>
    <s v="CADENA PARA ACEITE DE PALMA P152 F29 IZQUIERDA CON PIN EXTENDIDO CADA 6 ESLABONES"/>
    <n v="237.4"/>
    <n v="237.4"/>
    <n v="0"/>
    <x v="2"/>
    <x v="0"/>
    <n v="0"/>
  </r>
  <r>
    <s v="Transmisión"/>
    <s v="Cadenas de Transmisión"/>
    <x v="881"/>
    <s v="CADENA SS102B ADITAMENTO K2 CADA 2 ESLABONES EXTERNOS"/>
    <n v="40.869999999999997"/>
    <n v="37"/>
    <n v="-3.8699999999999974"/>
    <x v="2"/>
    <x v="0"/>
    <n v="1"/>
  </r>
  <r>
    <s v="Transmisión"/>
    <s v="Cadenas de Transmisión"/>
    <x v="882"/>
    <s v="CADENA GEN MIL PASO SS102B-M DE 4&quot; PASO ADIDTAMENTO G-16 PASADOR 1/2 Y BUJE 1 EN ACERO INOX 420"/>
    <n v="2.35"/>
    <m/>
    <n v="-2.35"/>
    <x v="2"/>
    <x v="0"/>
    <n v="1"/>
  </r>
  <r>
    <s v="Transmisión"/>
    <s v="Cadenas de Transmisión"/>
    <x v="883"/>
    <s v="CADENA MILLE 100 - 18 RUEDAS - 50 MM"/>
    <n v="34.65"/>
    <n v="34.65"/>
    <n v="0"/>
    <x v="2"/>
    <x v="0"/>
    <n v="0"/>
  </r>
  <r>
    <s v="Transmisión"/>
    <s v="Cadenas de Transmisión"/>
    <x v="884"/>
    <s v="CADENA MILLE 22 - 125 SIN PALETA"/>
    <n v="84.41"/>
    <n v="84.41"/>
    <n v="0"/>
    <x v="2"/>
    <x v="0"/>
    <n v="0"/>
  </r>
  <r>
    <s v="Transmisión"/>
    <s v="Cadenas de Transmisión"/>
    <x v="885"/>
    <s v="CADENA PARA TRANSPORTADOR PASO 1.25"/>
    <n v="300"/>
    <n v="300"/>
    <n v="0"/>
    <x v="2"/>
    <x v="0"/>
    <n v="0"/>
  </r>
  <r>
    <s v="Herramienta Desechable"/>
    <s v="Herramienta Desechable"/>
    <x v="886"/>
    <s v="INSERTO 3ER AG60 VKX"/>
    <n v="20"/>
    <n v="20"/>
    <n v="0"/>
    <x v="2"/>
    <x v="0"/>
    <n v="0"/>
  </r>
  <r>
    <s v="Herramienta Desechable"/>
    <s v="Inserto"/>
    <x v="887"/>
    <s v="INSERTO ALESADO KENNAMETAL CNGP120404 KCU10"/>
    <n v="5"/>
    <n v="5"/>
    <n v="0"/>
    <x v="2"/>
    <x v="0"/>
    <n v="0"/>
  </r>
  <r>
    <s v="Herramienta Desechable"/>
    <s v="Inserto"/>
    <x v="888"/>
    <s v="INSERTO CCMT 060204-LP MC6015"/>
    <n v="10"/>
    <n v="10"/>
    <n v="0"/>
    <x v="2"/>
    <x v="0"/>
    <n v="0"/>
  </r>
  <r>
    <s v="Herramienta Desechable"/>
    <s v="Inserto"/>
    <x v="889"/>
    <s v="INSERTO CNMG 16061-MP MC 6025"/>
    <n v="19"/>
    <n v="19"/>
    <n v="0"/>
    <x v="2"/>
    <x v="0"/>
    <n v="0"/>
  </r>
  <r>
    <s v="Herramienta Desechable"/>
    <s v="Inserto"/>
    <x v="890"/>
    <s v="INSERTO DNMG 150408 UC5115"/>
    <n v="19"/>
    <n v="20"/>
    <n v="1"/>
    <x v="2"/>
    <x v="0"/>
    <n v="1"/>
  </r>
  <r>
    <s v="Herramienta Desechable"/>
    <s v="Inserto"/>
    <x v="891"/>
    <s v="INSERTO DNMG 150408-MP MC6015"/>
    <n v="10"/>
    <n v="10"/>
    <n v="0"/>
    <x v="2"/>
    <x v="0"/>
    <n v="0"/>
  </r>
  <r>
    <s v="Herramienta Desechable"/>
    <s v="Inserto"/>
    <x v="892"/>
    <s v="INSERTO FRESADO JIMMORE N9MT11T3CT-NC40"/>
    <n v="5"/>
    <n v="5"/>
    <n v="0"/>
    <x v="2"/>
    <x v="0"/>
    <n v="0"/>
  </r>
  <r>
    <s v="Herramienta Desechable"/>
    <s v="Inserto"/>
    <x v="893"/>
    <s v="INSERTO FRESADO SOMT 12T308PEER-JM VP15TF - ACERO INOX"/>
    <n v="10"/>
    <n v="30"/>
    <n v="20"/>
    <x v="2"/>
    <x v="0"/>
    <n v="1"/>
  </r>
  <r>
    <s v="Herramienta Desechable"/>
    <s v="Inserto"/>
    <x v="894"/>
    <s v="INSERTO GY2M 0300F040N - MM VP20RT"/>
    <n v="19"/>
    <n v="19"/>
    <n v="0"/>
    <x v="2"/>
    <x v="0"/>
    <n v="0"/>
  </r>
  <r>
    <s v="Herramienta Desechable"/>
    <s v="Inserto"/>
    <x v="895"/>
    <s v="INSERTO GY2M 0400G040N - MNM VP20RT"/>
    <n v="17"/>
    <n v="17"/>
    <n v="0"/>
    <x v="2"/>
    <x v="0"/>
    <n v="0"/>
  </r>
  <r>
    <s v="Herramienta Desechable"/>
    <s v="Inserto"/>
    <x v="896"/>
    <s v="INSERTO QOMT 1035R-M2 VP15TF"/>
    <n v="20"/>
    <n v="20"/>
    <n v="0"/>
    <x v="2"/>
    <x v="0"/>
    <n v="0"/>
  </r>
  <r>
    <s v="Herramienta Desechable"/>
    <s v="Inserto"/>
    <x v="897"/>
    <s v="INSERTO QOMT 1342R-M2 VP15TF"/>
    <n v="20"/>
    <n v="20"/>
    <n v="0"/>
    <x v="2"/>
    <x v="0"/>
    <n v="0"/>
  </r>
  <r>
    <s v="Herramienta Desechable"/>
    <s v="Inserto"/>
    <x v="898"/>
    <s v="INSERTO RANURADO KENNAMETAL ESP. 1,5MM NG2M150LK KC5025"/>
    <n v="5"/>
    <n v="5"/>
    <n v="0"/>
    <x v="2"/>
    <x v="0"/>
    <n v="0"/>
  </r>
  <r>
    <s v="Herramienta Desechable"/>
    <s v="Inserto"/>
    <x v="899"/>
    <s v="INSERTO RANURADO KENNAMETAL ESPESOR 3MM EG0312M03U02GUN"/>
    <n v="5"/>
    <n v="5"/>
    <n v="0"/>
    <x v="2"/>
    <x v="0"/>
    <n v="0"/>
  </r>
  <r>
    <s v="Herramienta Desechable"/>
    <s v="Inserto"/>
    <x v="900"/>
    <s v="INSERTO RANURADO Y TRONZADO WALTER SX-4E400N02-CE4 WSM43S"/>
    <n v="15"/>
    <n v="15"/>
    <n v="0"/>
    <x v="2"/>
    <x v="0"/>
    <n v="0"/>
  </r>
  <r>
    <s v="Herramienta Desechable"/>
    <s v="Inserto"/>
    <x v="901"/>
    <s v="INSERTO SPKN 1203 M8340"/>
    <n v="20"/>
    <n v="20"/>
    <n v="0"/>
    <x v="2"/>
    <x v="0"/>
    <n v="0"/>
  </r>
  <r>
    <s v="Herramienta Desechable"/>
    <s v="Inserto"/>
    <x v="902"/>
    <s v="INSERTO SPKN 1203EDR F7030 FRESADO ACERO 1045"/>
    <n v="30"/>
    <n v="30"/>
    <n v="0"/>
    <x v="2"/>
    <x v="0"/>
    <n v="0"/>
  </r>
  <r>
    <s v="Herramienta Desechable"/>
    <s v="Inserto"/>
    <x v="903"/>
    <s v="INSERTO SPMW 090304 UP20M"/>
    <n v="10"/>
    <n v="10"/>
    <n v="0"/>
    <x v="2"/>
    <x v="0"/>
    <n v="0"/>
  </r>
  <r>
    <s v="Herramienta Desechable"/>
    <s v="Inserto"/>
    <x v="904"/>
    <s v="INSERTO TALADRADO KENNAMETAL DFT030304HP KC7140"/>
    <n v="10"/>
    <n v="10"/>
    <n v="0"/>
    <x v="2"/>
    <x v="0"/>
    <n v="0"/>
  </r>
  <r>
    <s v="Herramienta Desechable"/>
    <s v="Inserto"/>
    <x v="905"/>
    <s v="INSERTO TALADRADO KENNAMETAL DFT05T308HP KC7140"/>
    <n v="10"/>
    <n v="10"/>
    <n v="0"/>
    <x v="2"/>
    <x v="0"/>
    <n v="0"/>
  </r>
  <r>
    <s v="Herramienta Desechable"/>
    <s v="Inserto"/>
    <x v="906"/>
    <s v="INSERTO TALADRADO KENNAMETAL SPGX060304RHP KC7140"/>
    <n v="5"/>
    <n v="5"/>
    <n v="0"/>
    <x v="2"/>
    <x v="0"/>
    <n v="0"/>
  </r>
  <r>
    <s v="Herramienta Desechable"/>
    <s v="Inserto"/>
    <x v="907"/>
    <s v="INSERTO TALADRADO KENNAMETAL SPPX09T310HP KCU25"/>
    <n v="10"/>
    <n v="10"/>
    <n v="0"/>
    <x v="2"/>
    <x v="0"/>
    <n v="0"/>
  </r>
  <r>
    <s v="Herramienta Desechable"/>
    <s v="Inserto"/>
    <x v="908"/>
    <s v="INSERTO TCMT 110204-LP MC 6015"/>
    <n v="10"/>
    <n v="10"/>
    <n v="0"/>
    <x v="2"/>
    <x v="0"/>
    <n v="0"/>
  </r>
  <r>
    <s v="Herramienta Desechable"/>
    <s v="Inserto"/>
    <x v="909"/>
    <s v="INSERTO TCMT 16T304-MP MC 6015"/>
    <n v="30"/>
    <n v="30"/>
    <n v="0"/>
    <x v="2"/>
    <x v="0"/>
    <n v="0"/>
  </r>
  <r>
    <s v="Herramienta Desechable"/>
    <s v="Inserto"/>
    <x v="910"/>
    <s v="INSERTO TNMG 160404 - FH NX2525"/>
    <n v="10"/>
    <n v="10"/>
    <n v="0"/>
    <x v="2"/>
    <x v="0"/>
    <n v="0"/>
  </r>
  <r>
    <s v="Herramienta Desechable"/>
    <s v="Inserto"/>
    <x v="911"/>
    <s v="INSERTO TNMG 160404 - SH AP25N"/>
    <n v="20"/>
    <n v="20"/>
    <n v="0"/>
    <x v="2"/>
    <x v="0"/>
    <n v="0"/>
  </r>
  <r>
    <s v="Herramienta Desechable"/>
    <s v="Inserto"/>
    <x v="912"/>
    <s v="INSERTO TNMG 160408 M3 TP1501 - MARCA SECO"/>
    <n v="10"/>
    <n v="10"/>
    <n v="0"/>
    <x v="2"/>
    <x v="0"/>
    <n v="0"/>
  </r>
  <r>
    <s v="Herramienta Desechable"/>
    <s v="Inserto"/>
    <x v="913"/>
    <s v="INSERTO TNMG 160408 MC6015"/>
    <n v="66"/>
    <n v="60"/>
    <n v="-6"/>
    <x v="2"/>
    <x v="0"/>
    <n v="1"/>
  </r>
  <r>
    <s v="Herramienta Desechable"/>
    <s v="Inserto"/>
    <x v="914"/>
    <s v="INSERTO TNMG 160408 MF5 TH1000 - MARCA SECO"/>
    <n v="10"/>
    <n v="10"/>
    <n v="0"/>
    <x v="2"/>
    <x v="0"/>
    <n v="0"/>
  </r>
  <r>
    <s v="Herramienta Desechable"/>
    <s v="Inserto"/>
    <x v="92"/>
    <s v="INSERTO TNMG 220404 MC 6015"/>
    <n v="20"/>
    <n v="20"/>
    <n v="0"/>
    <x v="2"/>
    <x v="0"/>
    <n v="0"/>
  </r>
  <r>
    <s v="Herramienta Desechable"/>
    <s v="Inserto"/>
    <x v="91"/>
    <s v="INSERTO TNMG 220408-MP MC6015"/>
    <n v="55"/>
    <n v="55"/>
    <n v="0"/>
    <x v="2"/>
    <x v="0"/>
    <n v="0"/>
  </r>
  <r>
    <s v="Herramienta Desechable"/>
    <s v="Inserto"/>
    <x v="915"/>
    <s v="INSERTO TORNEADO INTERIOR REF. NA3R4 KC5025"/>
    <n v="15"/>
    <n v="15"/>
    <n v="0"/>
    <x v="2"/>
    <x v="0"/>
    <n v="0"/>
  </r>
  <r>
    <s v="Herramienta Desechable"/>
    <s v="Inserto"/>
    <x v="915"/>
    <s v="INSERTO TORNEADO INTERIOR REF. NA3R4 KC5025"/>
    <n v="5"/>
    <n v="5"/>
    <n v="0"/>
    <x v="2"/>
    <x v="0"/>
    <n v="0"/>
  </r>
  <r>
    <s v="Herramienta Desechable"/>
    <s v="Inserto"/>
    <x v="916"/>
    <s v="INSERTO TORNEADO KENNAMETAL NG2M200LK KC730"/>
    <n v="6"/>
    <n v="6"/>
    <n v="0"/>
    <x v="2"/>
    <x v="0"/>
    <n v="0"/>
  </r>
  <r>
    <s v="Herramienta Desechable"/>
    <s v="Inserto"/>
    <x v="917"/>
    <s v="INSERTO TORNEADO KENNAMETAL NT2L KC5025"/>
    <n v="5"/>
    <n v="5"/>
    <n v="0"/>
    <x v="2"/>
    <x v="0"/>
    <n v="0"/>
  </r>
  <r>
    <s v="Herramienta Desechable"/>
    <s v="Inserto"/>
    <x v="918"/>
    <s v="INSERTO TORNEADO KENNAMETAL NT3RK KC5025"/>
    <n v="40"/>
    <n v="40"/>
    <n v="0"/>
    <x v="2"/>
    <x v="0"/>
    <n v="0"/>
  </r>
  <r>
    <s v="Herramienta Desechable"/>
    <s v="Inserto"/>
    <x v="919"/>
    <s v="INSERTO TORNEADO PALBIT VNMG160404-MR PH5125"/>
    <n v="10"/>
    <n v="0"/>
    <n v="-10"/>
    <x v="2"/>
    <x v="0"/>
    <n v="1"/>
  </r>
  <r>
    <s v="Herramienta Desechable"/>
    <s v="Inserto"/>
    <x v="920"/>
    <s v="INSERTO TORNEADO PALBIT WNMG080408 - HR PH5125"/>
    <n v="20"/>
    <n v="20"/>
    <n v="0"/>
    <x v="2"/>
    <x v="0"/>
    <n v="0"/>
  </r>
  <r>
    <s v="Herramienta Desechable"/>
    <s v="Inserto"/>
    <x v="920"/>
    <s v="INSERTO TORNEADO PALBIT WNMG080408 - HR PH5125"/>
    <n v="10"/>
    <n v="10"/>
    <n v="0"/>
    <x v="2"/>
    <x v="0"/>
    <n v="0"/>
  </r>
  <r>
    <s v="Herramienta Desechable"/>
    <s v="Inserto"/>
    <x v="921"/>
    <s v="INSERTO TORNEADO WALTER WNMG080404-NM5 WAK20 424112-947"/>
    <n v="20"/>
    <n v="0"/>
    <n v="-20"/>
    <x v="2"/>
    <x v="0"/>
    <n v="1"/>
  </r>
  <r>
    <s v="Herramienta Desechable"/>
    <s v="Inserto"/>
    <x v="922"/>
    <s v="INSERTO TPKN 2204 M8340 PRA"/>
    <n v="10"/>
    <n v="10"/>
    <n v="0"/>
    <x v="2"/>
    <x v="0"/>
    <n v="0"/>
  </r>
  <r>
    <s v="Herramienta Desechable"/>
    <s v="Inserto"/>
    <x v="923"/>
    <s v="INSERTO TRIANGULAR 4ER N60 VKX"/>
    <n v="38"/>
    <n v="38"/>
    <n v="0"/>
    <x v="2"/>
    <x v="0"/>
    <n v="0"/>
  </r>
  <r>
    <s v="Herramienta Desechable"/>
    <s v="Inserto"/>
    <x v="924"/>
    <s v="INSERTO VNMG 160404 MP6015"/>
    <n v="25"/>
    <n v="35"/>
    <n v="10"/>
    <x v="2"/>
    <x v="0"/>
    <n v="1"/>
  </r>
  <r>
    <s v="Herramienta Desechable"/>
    <s v="Inserto"/>
    <x v="925"/>
    <s v="INSERTO WNNG 080408- MP MC6015 MITSUBISHI"/>
    <n v="10"/>
    <n v="20"/>
    <n v="10"/>
    <x v="2"/>
    <x v="0"/>
    <n v="1"/>
  </r>
  <r>
    <s v="Herramienta Desechable"/>
    <s v="Inserto"/>
    <x v="93"/>
    <s v="INSERTO WNNG 080408- MP MC6025"/>
    <n v="10"/>
    <n v="10"/>
    <n v="0"/>
    <x v="2"/>
    <x v="0"/>
    <n v="0"/>
  </r>
  <r>
    <s v="Herramienta Desechable"/>
    <s v="Herramienta Desechable"/>
    <x v="926"/>
    <s v="PLACA DE APOYO PARA PORTAHERRAMIENTA REF. 3009 / IWSN-433"/>
    <n v="1"/>
    <n v="0"/>
    <n v="-1"/>
    <x v="2"/>
    <x v="0"/>
    <n v="1"/>
  </r>
  <r>
    <s v="Herramienta Desechable"/>
    <s v="Herramientas y Accesorios - Torno"/>
    <x v="927"/>
    <s v="PLACA DE APOYO PARA PORTAHERRAMIENTA REF. WPSTN33"/>
    <n v="3"/>
    <n v="3"/>
    <n v="0"/>
    <x v="2"/>
    <x v="0"/>
    <n v="0"/>
  </r>
  <r>
    <s v="Herramienta Desechable"/>
    <s v="Herramientas y Accesorios - Torno"/>
    <x v="928"/>
    <s v="PLACA DE APOYO PARA PORTAHERRAMIENTA REF. WPSTN43"/>
    <n v="1"/>
    <n v="2"/>
    <n v="1"/>
    <x v="2"/>
    <x v="0"/>
    <n v="1"/>
  </r>
  <r>
    <s v="Herramienta Desechable"/>
    <s v="Herramientas y Accesorios - Torno"/>
    <x v="929"/>
    <s v="PLACA DE APOYO REF. YE3 5057002083"/>
    <n v="1"/>
    <n v="1"/>
    <n v="0"/>
    <x v="2"/>
    <x v="0"/>
    <n v="0"/>
  </r>
  <r>
    <s v="Herramienta Desechable"/>
    <s v="Herramientas y Accesorios - Torno"/>
    <x v="930"/>
    <s v="PLACA DE APOYO REF. YE4 ( PARA PORTAHERRAMIENTA AL25-4 25X25 )"/>
    <n v="1"/>
    <n v="1"/>
    <n v="0"/>
    <x v="2"/>
    <x v="0"/>
    <n v="0"/>
  </r>
  <r>
    <s v="Herramienta Desechable"/>
    <s v="Herramientas y Accesorios - Torno"/>
    <x v="931"/>
    <s v="PLACA DE APOYO WPSTN33"/>
    <n v="2"/>
    <n v="1"/>
    <n v="-1"/>
    <x v="2"/>
    <x v="0"/>
    <n v="1"/>
  </r>
  <r>
    <s v="Herramienta Desechable"/>
    <s v="Herramientas y Accesorios - Torno"/>
    <x v="932"/>
    <s v="PLACA DE APOYO YE3 5057002083"/>
    <n v="2"/>
    <n v="2"/>
    <n v="0"/>
    <x v="2"/>
    <x v="0"/>
    <n v="0"/>
  </r>
  <r>
    <s v="Herramienta Desechable"/>
    <s v="Herramientas y Accesorios - Torno"/>
    <x v="933"/>
    <s v="PORTA HERRAMIENTA MTJNR 2525 M16N - DERECHO"/>
    <n v="3"/>
    <n v="3"/>
    <n v="0"/>
    <x v="2"/>
    <x v="0"/>
    <n v="0"/>
  </r>
  <r>
    <s v="Herramienta Desechable"/>
    <s v="Herramientas y Accesorios - Torno"/>
    <x v="934"/>
    <s v="PORTA INSERTO EXTERIOR MAROX H=25MM B=25MM L=150MM 93° MVJNR - 2525M16"/>
    <n v="1"/>
    <n v="1"/>
    <n v="0"/>
    <x v="2"/>
    <x v="0"/>
    <n v="0"/>
  </r>
  <r>
    <s v="Herramienta Desechable"/>
    <s v="Inserto"/>
    <x v="935"/>
    <s v="PORTA INSERTO MTJNL 2525 M16N"/>
    <n v="1"/>
    <n v="1"/>
    <n v="0"/>
    <x v="2"/>
    <x v="0"/>
    <n v="0"/>
  </r>
  <r>
    <s v="Herramienta Desechable"/>
    <s v="Inserto"/>
    <x v="936"/>
    <s v="PORTA INSERTO ROSCADO EXTERNO AL20-3 20X20"/>
    <n v="2"/>
    <n v="2"/>
    <n v="0"/>
    <x v="2"/>
    <x v="0"/>
    <n v="0"/>
  </r>
  <r>
    <s v="Herramienta Desechable"/>
    <s v="Herramienta Desechable"/>
    <x v="937"/>
    <s v="PORTA LOCALIZADOR GYHR 2525 M00 - M25R"/>
    <n v="1"/>
    <n v="1"/>
    <n v="0"/>
    <x v="2"/>
    <x v="0"/>
    <n v="0"/>
  </r>
  <r>
    <s v="Herramienta Desechable"/>
    <s v="Herramientas y Accesorios - Torno"/>
    <x v="938"/>
    <s v="TORNILLO PASADOR CPP33"/>
    <n v="2"/>
    <n v="0"/>
    <n v="-2"/>
    <x v="2"/>
    <x v="0"/>
    <n v="1"/>
  </r>
  <r>
    <s v="Herramienta Desechable"/>
    <s v="Herramientas y Accesorios - Torno"/>
    <x v="939"/>
    <s v="TORNILLO PORTAHERRAMIENTA TORNEADO MTJNL 2525 M22N"/>
    <n v="2"/>
    <n v="2"/>
    <n v="0"/>
    <x v="2"/>
    <x v="0"/>
    <n v="0"/>
  </r>
  <r>
    <s v="Herramienta Desechable"/>
    <s v="Herramientas y Accesorios - Torno"/>
    <x v="940"/>
    <s v="TORNILLO SA3T"/>
    <n v="2"/>
    <n v="2"/>
    <n v="0"/>
    <x v="2"/>
    <x v="0"/>
    <n v="0"/>
  </r>
  <r>
    <s v="Materiales y Suministros"/>
    <s v="Consumible Maquinaria y Equipos"/>
    <x v="241"/>
    <s v="INSERTO ROSCADO ISCAR 16IRMAG-60-IC908"/>
    <n v="5"/>
    <n v="5"/>
    <n v="0"/>
    <x v="2"/>
    <x v="0"/>
    <n v="0"/>
  </r>
  <r>
    <s v="Materiales y Suministros"/>
    <s v="Consumible Maquinaria y Equipos"/>
    <x v="242"/>
    <s v="INSERTO ROSCADO ISCAR 22IRN60IC908"/>
    <n v="1"/>
    <n v="1"/>
    <n v="0"/>
    <x v="2"/>
    <x v="0"/>
    <n v="0"/>
  </r>
  <r>
    <s v="Materiales y Suministros"/>
    <s v="Consumible Maquinaria y Equipos"/>
    <x v="243"/>
    <s v="INSERTO ROSCADO ISCAR CNMG120408-GNIC907"/>
    <n v="10"/>
    <n v="10"/>
    <n v="0"/>
    <x v="2"/>
    <x v="0"/>
    <n v="0"/>
  </r>
  <r>
    <s v="Materiales y Suministros"/>
    <s v="Consumible Maquinaria y Equipos"/>
    <x v="244"/>
    <s v="INSERTO ROSCADO TRAPEZIAL ISCAR 22IL4TRIC908"/>
    <n v="3"/>
    <n v="3"/>
    <n v="0"/>
    <x v="2"/>
    <x v="0"/>
    <n v="0"/>
  </r>
  <r>
    <s v="Láminas"/>
    <s v="Lamina Inoxidable"/>
    <x v="941"/>
    <s v="LAMINA INOX 304 - 0.76 MM - CAL. 22 - ACABADO 2B"/>
    <n v="3.0716999999999999"/>
    <n v="3.0972"/>
    <n v="2.5500000000000078E-2"/>
    <x v="2"/>
    <x v="0"/>
    <n v="1"/>
  </r>
  <r>
    <s v="Láminas"/>
    <s v="Lamina Inoxidable"/>
    <x v="866"/>
    <s v="LAMINA INOX 304 1.5 MM - CAL. 16 - ACABADO 2B"/>
    <n v="22.856300000000001"/>
    <n v="22.856300000000001"/>
    <n v="0"/>
    <x v="2"/>
    <x v="0"/>
    <n v="0"/>
  </r>
  <r>
    <s v="Láminas"/>
    <s v="Lamina Inoxidable"/>
    <x v="942"/>
    <s v="LAMINA INOX 304 1.9 MM - CAL. 14 - ACABADO 2B"/>
    <n v="27.392499999999998"/>
    <n v="27.3902"/>
    <n v="-2.2999999999981924E-3"/>
    <x v="2"/>
    <x v="0"/>
    <n v="1"/>
  </r>
  <r>
    <s v="Láminas"/>
    <s v="Lamina Inoxidable"/>
    <x v="943"/>
    <s v="LAMINA INOX 304 12 MM - CAL. 1/2&quot; - ACABADO N1"/>
    <n v="2.6208999999999998"/>
    <n v="2.6208999999999998"/>
    <n v="0"/>
    <x v="2"/>
    <x v="0"/>
    <n v="0"/>
  </r>
  <r>
    <s v="Láminas"/>
    <s v="Lamina Inoxidable"/>
    <x v="944"/>
    <s v="LAMINA INOX 304 19 MM - CAL. 3/4 - ACABADO 2B"/>
    <n v="0.60799999999999998"/>
    <n v="0.60770000000000002"/>
    <n v="-2.9999999999996696E-4"/>
    <x v="2"/>
    <x v="0"/>
    <n v="1"/>
  </r>
  <r>
    <s v="Láminas"/>
    <s v="Lamina Inoxidable"/>
    <x v="855"/>
    <s v="LAMINA INOX 304 2.5 MM - CAL. 12 - ACABADO 2B"/>
    <n v="49.0608"/>
    <n v="49.065199999999997"/>
    <n v="4.3999999999968509E-3"/>
    <x v="2"/>
    <x v="0"/>
    <n v="1"/>
  </r>
  <r>
    <s v="Láminas"/>
    <s v="Lamina Inoxidable"/>
    <x v="860"/>
    <s v="LAMINA INOX 304 3 MM - CAL. 10 - ACABADO 2B"/>
    <n v="45.5289"/>
    <n v="45.5289"/>
    <n v="0"/>
    <x v="2"/>
    <x v="0"/>
    <n v="0"/>
  </r>
  <r>
    <s v="Láminas"/>
    <s v="Lamina Inoxidable"/>
    <x v="945"/>
    <s v="LAMINA INOX 304 3 MM - CAL. 10 - ACABADO N1"/>
    <n v="1.1504000000000001"/>
    <n v="1.1592"/>
    <n v="8.799999999999919E-3"/>
    <x v="2"/>
    <x v="0"/>
    <n v="1"/>
  </r>
  <r>
    <s v="Láminas"/>
    <s v="Lamina Inoxidable"/>
    <x v="946"/>
    <s v="LAMINA INOX 304 3 MM - CAL. 10 - SATINADA"/>
    <n v="5.0336999999999996"/>
    <n v="5.0431999999999997"/>
    <n v="9.5000000000000639E-3"/>
    <x v="2"/>
    <x v="0"/>
    <n v="1"/>
  </r>
  <r>
    <s v="Láminas"/>
    <s v="Lamina Inoxidable"/>
    <x v="947"/>
    <s v="LAMINA INOX 304 4.5 MM - CAL. 3/16&quot;"/>
    <n v="11.436400000000001"/>
    <n v="11.4374"/>
    <n v="9.9999999999944578E-4"/>
    <x v="2"/>
    <x v="0"/>
    <n v="1"/>
  </r>
  <r>
    <s v="Láminas"/>
    <s v="Lamina Inoxidable"/>
    <x v="854"/>
    <s v="LAMINA INOX 304 6 MM - CAL. 1/4&quot;"/>
    <n v="42.415100000000002"/>
    <n v="42.415100000000002"/>
    <n v="0"/>
    <x v="2"/>
    <x v="0"/>
    <n v="0"/>
  </r>
  <r>
    <s v="Láminas"/>
    <s v="Lamina Inoxidable"/>
    <x v="948"/>
    <s v="LAMINA INOX 304 8 MM - CAL. 5/16&quot;"/>
    <n v="1.9052"/>
    <n v="1.9052"/>
    <n v="0"/>
    <x v="2"/>
    <x v="0"/>
    <n v="0"/>
  </r>
  <r>
    <s v="Láminas"/>
    <s v="Lamina Inoxidable"/>
    <x v="853"/>
    <s v="LAMINA INOX 304 9 MM - CAL. 3/8&quot;"/>
    <n v="18.332699999999999"/>
    <n v="18.332699999999999"/>
    <n v="0"/>
    <x v="2"/>
    <x v="0"/>
    <n v="0"/>
  </r>
  <r>
    <s v="Láminas"/>
    <s v="Lamina Inoxidable"/>
    <x v="949"/>
    <s v="LAMINA INOX 304 ACABADO 2B CAL 20"/>
    <n v="4.0865"/>
    <n v="4.0876000000000001"/>
    <n v="1.1000000000001009E-3"/>
    <x v="2"/>
    <x v="0"/>
    <n v="1"/>
  </r>
  <r>
    <s v="Láminas"/>
    <s v="Lamina Inoxidable"/>
    <x v="950"/>
    <s v="LAMINA INOX 304 CAL. 18 - 1.2 MM - ACABADO 2B"/>
    <n v="7.8952"/>
    <n v="7.8860000000000001"/>
    <n v="-9.1999999999998749E-3"/>
    <x v="2"/>
    <x v="0"/>
    <n v="1"/>
  </r>
  <r>
    <s v="Láminas"/>
    <s v="Lamina Inoxidable"/>
    <x v="951"/>
    <s v="LAMINA INOX 304 SATINADA 1.9MM - CAL. 14 Ref.: N4LPE Genérico"/>
    <n v="2.7915000000000001"/>
    <n v="2.79"/>
    <n v="-1.5000000000000568E-3"/>
    <x v="2"/>
    <x v="0"/>
    <n v="1"/>
  </r>
  <r>
    <s v="Láminas"/>
    <s v="Lamina Inoxidable"/>
    <x v="870"/>
    <s v="LAMINA INOX 304 SATINADA 2.5 MM - CAL. 12 Ref.: N4LPE Genérico"/>
    <n v="23.1478"/>
    <n v="23.143699999999999"/>
    <n v="-4.1000000000011028E-3"/>
    <x v="2"/>
    <x v="0"/>
    <n v="1"/>
  </r>
  <r>
    <s v="Láminas"/>
    <s v="Lamina Inoxidable"/>
    <x v="952"/>
    <s v="LAMINA INOX 316L 1.9 MM - CAL. 14"/>
    <n v="6.1569000000000003"/>
    <n v="6.1569000000000003"/>
    <n v="0"/>
    <x v="2"/>
    <x v="0"/>
    <n v="0"/>
  </r>
  <r>
    <s v="Láminas"/>
    <s v="Lamina Inoxidable"/>
    <x v="953"/>
    <s v="LAMINA INOX 316L 3 MM - CAL. 10"/>
    <n v="3.3252999999999999"/>
    <n v="3.3243"/>
    <n v="-9.9999999999988987E-4"/>
    <x v="2"/>
    <x v="0"/>
    <n v="1"/>
  </r>
  <r>
    <s v="Láminas"/>
    <s v="Lamina Inoxidable"/>
    <x v="954"/>
    <s v="LAMINA INOX 316L 4.5 MM - CAL. 3/16"/>
    <n v="4.5374999999999996"/>
    <n v="4.5343999999999998"/>
    <n v="-3.0999999999998806E-3"/>
    <x v="2"/>
    <x v="0"/>
    <n v="1"/>
  </r>
  <r>
    <s v="Láminas"/>
    <s v="Lamina Inoxidable"/>
    <x v="955"/>
    <s v="LAMINA INOX 316L 6 MM - CAL. 1/4&quot;"/>
    <n v="4.7332000000000001"/>
    <n v="4.7249999999999996"/>
    <n v="-8.2000000000004292E-3"/>
    <x v="2"/>
    <x v="0"/>
    <n v="1"/>
  </r>
  <r>
    <s v="Láminas"/>
    <s v="Lamina Inoxidable"/>
    <x v="956"/>
    <s v="LAMINA INOX 430 CAL. 18 - 1.2 MM"/>
    <n v="34.458199999999998"/>
    <n v="34.450600000000001"/>
    <n v="-7.5999999999964984E-3"/>
    <x v="2"/>
    <x v="0"/>
    <n v="1"/>
  </r>
  <r>
    <s v="Láminas"/>
    <s v="Lamina Inoxidable"/>
    <x v="957"/>
    <s v="LAMINA INOX 430 CAL. 20"/>
    <n v="2.8780000000000001"/>
    <n v="2.8976000000000002"/>
    <n v="1.9600000000000062E-2"/>
    <x v="2"/>
    <x v="0"/>
    <n v="1"/>
  </r>
  <r>
    <s v="Láminas"/>
    <s v="Lamina Inoxidable"/>
    <x v="958"/>
    <s v="LAMINA INOX 430 - 0.76 MM - CAL. 22"/>
    <n v="4.68"/>
    <n v="4.7099000000000002"/>
    <n v="2.9900000000000482E-2"/>
    <x v="2"/>
    <x v="0"/>
    <n v="1"/>
  </r>
  <r>
    <s v="Neumático"/>
    <s v="Neumática Diversos"/>
    <x v="959"/>
    <s v="ACTUADOR NEUMATICO ROTATIVO Ref.: DFPB-65090-F05 Genérico"/>
    <n v="1"/>
    <n v="1"/>
    <n v="0"/>
    <x v="2"/>
    <x v="0"/>
    <n v="0"/>
  </r>
  <r>
    <s v="Neumático"/>
    <s v="Cilindros"/>
    <x v="960"/>
    <s v="CILINDRO NEUMATICO Ø 40 MM X Ø 80 MM"/>
    <n v="4"/>
    <n v="4"/>
    <n v="0"/>
    <x v="2"/>
    <x v="0"/>
    <n v="0"/>
  </r>
  <r>
    <s v="Neumático"/>
    <s v="Control de Flujo"/>
    <x v="961"/>
    <s v="CONTROL DE FLUJO Ø 1/4&quot; CON SILENCIADOR"/>
    <n v="38"/>
    <n v="38"/>
    <n v="0"/>
    <x v="2"/>
    <x v="0"/>
    <n v="0"/>
  </r>
  <r>
    <s v="Neumático"/>
    <s v="Control de Flujo"/>
    <x v="962"/>
    <s v="CONTROL DE FLUJO Ø 3/8&quot; CON SILENCIADOR"/>
    <n v="88"/>
    <n v="88"/>
    <n v="0"/>
    <x v="2"/>
    <x v="0"/>
    <n v="0"/>
  </r>
  <r>
    <s v="Neumático"/>
    <s v="Electro-Valvulas"/>
    <x v="963"/>
    <s v="ELECTROVALVULA 3/2 VIAS X 1/4&quot; NPT 110 V MONOESTABLE"/>
    <n v="3"/>
    <n v="1"/>
    <n v="-2"/>
    <x v="2"/>
    <x v="0"/>
    <n v="1"/>
  </r>
  <r>
    <s v="Neumático"/>
    <s v="Electro-Valvulas"/>
    <x v="964"/>
    <s v="ELECTROVALVULA 4/2 VIAS 1/8&quot; MONTAJE STACKING 110 VAC - MARCA MAC VALVES Ref.: 45A-SA2-DAAE-2BA Genérico"/>
    <n v="3"/>
    <n v="3"/>
    <n v="0"/>
    <x v="2"/>
    <x v="0"/>
    <n v="0"/>
  </r>
  <r>
    <s v="Neumático"/>
    <s v="Electro-Valvulas"/>
    <x v="965"/>
    <s v="ELECTROVALVULA 5/2 VIAS X 1/4&quot; NPT A 110 V BIESTABLE"/>
    <n v="3"/>
    <n v="3"/>
    <n v="0"/>
    <x v="2"/>
    <x v="0"/>
    <n v="0"/>
  </r>
  <r>
    <s v="Neumático"/>
    <s v="Electro-Valvulas"/>
    <x v="966"/>
    <s v="ELECTROVALVULA 5/2 VIAS X 1/4&quot; NPT A 24V DC BIESTABLE"/>
    <n v="2"/>
    <n v="2"/>
    <n v="0"/>
    <x v="2"/>
    <x v="0"/>
    <n v="0"/>
  </r>
  <r>
    <s v="Neumático"/>
    <s v="Electro-Valvulas"/>
    <x v="967"/>
    <s v="ELECTROVALVULA 5/2 VIAS X 3/8&quot; NPT A 110V MONOESTABLE"/>
    <n v="16"/>
    <n v="16"/>
    <n v="0"/>
    <x v="2"/>
    <x v="0"/>
    <n v="0"/>
  </r>
  <r>
    <s v="Neumático"/>
    <s v="Neumática Diversos"/>
    <x v="968"/>
    <s v="FINAL DE PLACA 1/4&quot; SERIE 45 STACKING - MARCA MAC VALVES Ref.: M-45001-01 Genérico"/>
    <n v="2"/>
    <n v="2"/>
    <n v="0"/>
    <x v="2"/>
    <x v="0"/>
    <n v="0"/>
  </r>
  <r>
    <s v="Neumático"/>
    <s v="Flanches"/>
    <x v="969"/>
    <s v="FLANCHE FRONTAL PARA CILINDRO Ø 40 MM"/>
    <n v="1"/>
    <n v="1"/>
    <n v="0"/>
    <x v="2"/>
    <x v="0"/>
    <n v="0"/>
  </r>
  <r>
    <s v="Neumático"/>
    <s v="Flanches"/>
    <x v="970"/>
    <s v="FLANCHE FRONTAL PARA CILINDRO Ø 50 MM"/>
    <n v="7"/>
    <n v="7"/>
    <n v="0"/>
    <x v="2"/>
    <x v="0"/>
    <n v="0"/>
  </r>
  <r>
    <s v="Neumático"/>
    <s v="Horquillas Neumáticos"/>
    <x v="971"/>
    <s v="HORQUILLA Ø 80 MM X 100 MM ROSCA DERECHA - HEMBRA"/>
    <n v="1"/>
    <n v="1"/>
    <n v="0"/>
    <x v="2"/>
    <x v="0"/>
    <n v="0"/>
  </r>
  <r>
    <s v="Neumático"/>
    <s v="Horquillas Neumáticos"/>
    <x v="972"/>
    <s v="HORQUILLA PASADOR PARA CILINDRO Ø 40 MM"/>
    <n v="12"/>
    <n v="12"/>
    <n v="0"/>
    <x v="2"/>
    <x v="0"/>
    <n v="0"/>
  </r>
  <r>
    <s v="Neumático"/>
    <s v="Horquillas Neumáticos"/>
    <x v="973"/>
    <s v="HORQUILLA PASADOR PARA CILINDRO Ø 40 MM ROSCA M12 X 1.25"/>
    <n v="2"/>
    <n v="2"/>
    <n v="0"/>
    <x v="2"/>
    <x v="0"/>
    <n v="0"/>
  </r>
  <r>
    <s v="Neumático"/>
    <s v="Horquillas Neumáticos"/>
    <x v="974"/>
    <s v="HORQUILLA PASADOR PARA CILINDRO Ø 50 MM"/>
    <n v="7"/>
    <n v="7"/>
    <n v="0"/>
    <x v="2"/>
    <x v="0"/>
    <n v="0"/>
  </r>
  <r>
    <s v="Neumático"/>
    <s v="Horquillas Neumáticos"/>
    <x v="975"/>
    <s v="HORQUILLA PASADOR PARA CILINDRO Ø 63 MM ROSCA M16 X 1.25"/>
    <n v="10"/>
    <n v="10"/>
    <n v="0"/>
    <x v="2"/>
    <x v="0"/>
    <n v="0"/>
  </r>
  <r>
    <s v="Neumático"/>
    <s v="Horquillas Neumáticos"/>
    <x v="976"/>
    <s v="HORQUILLA PASADOR PARA CILINDRO Ø 80 MM"/>
    <n v="2"/>
    <n v="2"/>
    <n v="0"/>
    <x v="2"/>
    <x v="0"/>
    <n v="0"/>
  </r>
  <r>
    <s v="Neumático"/>
    <s v="Horquillas Neumáticos"/>
    <x v="977"/>
    <s v="HORQUILLA ROTULA 12 M X 1.75 ROSCA DERECHA - HEMBRA"/>
    <n v="2"/>
    <n v="2"/>
    <n v="0"/>
    <x v="2"/>
    <x v="0"/>
    <n v="0"/>
  </r>
  <r>
    <s v="Neumático"/>
    <s v="Horquillas Neumáticos"/>
    <x v="978"/>
    <s v="HORQUILLA ROTULA HEMBRA M 16 X 1.5 MM ROSCA DERECHA"/>
    <n v="2"/>
    <n v="2"/>
    <n v="0"/>
    <x v="2"/>
    <x v="0"/>
    <n v="0"/>
  </r>
  <r>
    <s v="Neumático"/>
    <s v="Horquillas Neumáticos"/>
    <x v="978"/>
    <s v="HORQUILLA ROTULA HEMBRA M 16 X 1.5 MM ROSCA DERECHA"/>
    <n v="5"/>
    <n v="5"/>
    <n v="0"/>
    <x v="2"/>
    <x v="0"/>
    <n v="0"/>
  </r>
  <r>
    <s v="Neumático"/>
    <s v="Horquillas Neumáticos"/>
    <x v="979"/>
    <s v="HORQUILLA ROTULA HEMBRA Ø 1/2&quot; ROSCA DERECHA"/>
    <n v="4"/>
    <n v="4"/>
    <n v="0"/>
    <x v="2"/>
    <x v="0"/>
    <n v="0"/>
  </r>
  <r>
    <s v="Neumático"/>
    <s v="Horquillas Neumáticos"/>
    <x v="980"/>
    <s v="HORQUILLA ROTULA HEMBRA Ø 1/2&quot; ROSCA IZQUIERDA M12 PASO 1.25"/>
    <n v="4"/>
    <n v="4"/>
    <n v="0"/>
    <x v="2"/>
    <x v="0"/>
    <n v="0"/>
  </r>
  <r>
    <s v="Neumático"/>
    <s v="Horquillas Neumáticos"/>
    <x v="980"/>
    <s v="HORQUILLA ROTULA HEMBRA Ø 1/2&quot; ROSCA IZQUIERDA M12 PASO 1.25"/>
    <n v="2"/>
    <n v="2"/>
    <n v="0"/>
    <x v="2"/>
    <x v="0"/>
    <n v="0"/>
  </r>
  <r>
    <s v="Neumático"/>
    <s v="Horquillas Neumáticos"/>
    <x v="981"/>
    <s v="HORQUILLA ROTULA MACHO M20 X 1.5 MM"/>
    <n v="20"/>
    <n v="20"/>
    <n v="0"/>
    <x v="2"/>
    <x v="0"/>
    <n v="0"/>
  </r>
  <r>
    <s v="Neumático"/>
    <s v="Horquillas Neumáticos"/>
    <x v="982"/>
    <s v="HORQUILLA ROTULA Ø 12 MM X 1.25 MM ROSCA DERECHA - HEMBRA"/>
    <n v="3"/>
    <n v="3"/>
    <n v="0"/>
    <x v="2"/>
    <x v="0"/>
    <n v="0"/>
  </r>
  <r>
    <s v="Neumático"/>
    <s v="Horquillas Neumáticos"/>
    <x v="983"/>
    <s v="HORQUILLA ROTULA Ø 12 MM X 1.25 MM ROSCA DERECHA - MACHO"/>
    <n v="1"/>
    <n v="1"/>
    <n v="0"/>
    <x v="2"/>
    <x v="0"/>
    <n v="0"/>
  </r>
  <r>
    <s v="Neumático"/>
    <s v="Horquillas Neumáticos"/>
    <x v="984"/>
    <s v="HORQUILLA ROTULA Ø 5/16&quot; ROSCA FINA DERECHA - HEMBRA"/>
    <n v="2"/>
    <n v="2"/>
    <n v="0"/>
    <x v="2"/>
    <x v="0"/>
    <n v="0"/>
  </r>
  <r>
    <s v="Neumático"/>
    <s v="Horquillas Neumáticos"/>
    <x v="985"/>
    <s v="HORQUILLA ROTULA Ø 5/16&quot; ROSCA FINA IZQUIERDA - HEMBRA"/>
    <n v="2"/>
    <n v="2"/>
    <n v="0"/>
    <x v="2"/>
    <x v="0"/>
    <n v="0"/>
  </r>
  <r>
    <s v="Neumático"/>
    <s v="Mangueras Neumáticas"/>
    <x v="986"/>
    <s v="MANGUERA CORRUGADA 1&quot; - ROLLO 10 MTS RANURADA AUTOMOTRIZ"/>
    <n v="2"/>
    <n v="2"/>
    <n v="0"/>
    <x v="2"/>
    <x v="0"/>
    <n v="0"/>
  </r>
  <r>
    <s v="Neumático"/>
    <s v="Mangueras Neumáticas"/>
    <x v="987"/>
    <s v="MANGUERA CORRUGADA 1/2&quot; - ROLLO 10 MTS RANURADA AUTOMOTRIZ"/>
    <n v="9"/>
    <n v="9"/>
    <n v="0"/>
    <x v="2"/>
    <x v="0"/>
    <n v="0"/>
  </r>
  <r>
    <s v="Neumático"/>
    <s v="Mangueras Neumáticas"/>
    <x v="988"/>
    <s v="MANGUERA EN CAUCHO LONA Ø 1&quot; PARA RADIADOR"/>
    <n v="2.8"/>
    <n v="2.8"/>
    <n v="0"/>
    <x v="2"/>
    <x v="0"/>
    <n v="0"/>
  </r>
  <r>
    <s v="Neumático"/>
    <s v="Mangueras Neumáticas"/>
    <x v="989"/>
    <s v="MANGUERA NEUMATICA Ø 10 MM OD"/>
    <n v="152.74"/>
    <n v="152.74"/>
    <n v="0"/>
    <x v="2"/>
    <x v="0"/>
    <n v="0"/>
  </r>
  <r>
    <s v="Neumático"/>
    <s v="Mangueras Neumáticas"/>
    <x v="990"/>
    <s v="MANGUERA NEUMATICA Ø 12 MM OD"/>
    <n v="96.6"/>
    <n v="96.6"/>
    <n v="0"/>
    <x v="2"/>
    <x v="0"/>
    <n v="0"/>
  </r>
  <r>
    <s v="Neumático"/>
    <s v="Mangueras Neumáticas"/>
    <x v="991"/>
    <s v="MANGUERA NEUMATICA Ø 6 MM OD"/>
    <n v="45"/>
    <n v="45"/>
    <n v="0"/>
    <x v="2"/>
    <x v="0"/>
    <n v="0"/>
  </r>
  <r>
    <s v="Neumático"/>
    <s v="Mangueras Neumáticas"/>
    <x v="991"/>
    <s v="MANGUERA NEUMATICA Ø 6 MM OD"/>
    <n v="2"/>
    <n v="2"/>
    <n v="0"/>
    <x v="2"/>
    <x v="0"/>
    <n v="0"/>
  </r>
  <r>
    <s v="Neumático"/>
    <s v="Mangueras Neumáticas"/>
    <x v="992"/>
    <s v="MANGUERA NEUMATICA Ø 8 MM OD"/>
    <n v="211.9"/>
    <n v="211.9"/>
    <n v="0"/>
    <x v="2"/>
    <x v="0"/>
    <n v="0"/>
  </r>
  <r>
    <s v="Neumático"/>
    <s v="Mangueras Neumáticas"/>
    <x v="993"/>
    <s v="MANGUERA Ø 1/4&quot; PARA AIRE - GRAFADA CON ACOPLES MACHO - MACHO"/>
    <n v="30"/>
    <n v="30"/>
    <n v="0"/>
    <x v="2"/>
    <x v="0"/>
    <n v="0"/>
  </r>
  <r>
    <s v="Neumático"/>
    <s v="Mangueras Neumáticas"/>
    <x v="994"/>
    <s v="MANGUERA PLASTICA FLEXIBLE Ø 2 1/2&quot;"/>
    <n v="0.6"/>
    <n v="0.6"/>
    <n v="0"/>
    <x v="2"/>
    <x v="0"/>
    <n v="0"/>
  </r>
  <r>
    <s v="Neumático"/>
    <s v="Mangueras Neumáticas"/>
    <x v="995"/>
    <s v="MANGUERA R1 Ø 3/16&quot; CON 2 ACOPLES MACHOS 1/8&quot; NPT Y UNION HEMBRA 1/8&quot; - LARGO 220MM"/>
    <n v="1"/>
    <n v="1"/>
    <n v="0"/>
    <x v="2"/>
    <x v="0"/>
    <n v="0"/>
  </r>
  <r>
    <s v="Neumático"/>
    <s v="Mangueras Neumáticas"/>
    <x v="996"/>
    <s v="MANGUERA R5 Ø 3/16&quot; CON PUNTA MACHO RECTA LOCA DE 1/4 NPT Y OTRA PUNTA MACHO RECTO FIJO DE 1/4 NPT - LONGITUD 450 MM"/>
    <n v="1"/>
    <n v="1"/>
    <n v="0"/>
    <x v="2"/>
    <x v="0"/>
    <n v="0"/>
  </r>
  <r>
    <s v="Neumático"/>
    <s v="Mangueras Neumáticas"/>
    <x v="997"/>
    <s v="MANGUERA R5 Ø 3/16&quot; CON PUNTA MACHO RECTA LOCA DE 1/4 NPT Y OTRA PUNTA MACHO RECTO FIJO DE 1/4 NPT - LONGITUD 600 MM"/>
    <n v="1"/>
    <n v="1"/>
    <n v="0"/>
    <x v="2"/>
    <x v="0"/>
    <n v="0"/>
  </r>
  <r>
    <s v="Neumático"/>
    <s v="Mangueras Neumáticas"/>
    <x v="998"/>
    <s v="MANGUERA TRAMO LISO 3&quot; X 90 CM"/>
    <n v="1"/>
    <n v="1"/>
    <n v="0"/>
    <x v="2"/>
    <x v="0"/>
    <n v="0"/>
  </r>
  <r>
    <s v="Neumático"/>
    <s v="Racores"/>
    <x v="999"/>
    <s v="PASAMURO Ø 1 1/2&quot; (BH 40 DD)  GOYEN"/>
    <n v="7"/>
    <n v="7"/>
    <n v="0"/>
    <x v="2"/>
    <x v="0"/>
    <n v="0"/>
  </r>
  <r>
    <s v="Neumático"/>
    <s v="Pivotes"/>
    <x v="1000"/>
    <s v="PIVOTE POSTERIOR HEMBRA Ø 63 MM"/>
    <n v="7"/>
    <n v="7"/>
    <n v="0"/>
    <x v="2"/>
    <x v="0"/>
    <n v="0"/>
  </r>
  <r>
    <s v="Neumático"/>
    <s v="Pivotes"/>
    <x v="1001"/>
    <s v="PIVOTE POSTERIOR MACHO PARA CILINDRO Ø 40 MM"/>
    <n v="2"/>
    <n v="1"/>
    <n v="-1"/>
    <x v="2"/>
    <x v="0"/>
    <n v="1"/>
  </r>
  <r>
    <s v="Neumático"/>
    <s v="Neumática Diversos"/>
    <x v="1002"/>
    <s v="PRESOSTATO PARA AIRE 1/4 - 4 - 12  BAR"/>
    <n v="2"/>
    <n v="2"/>
    <n v="0"/>
    <x v="2"/>
    <x v="0"/>
    <n v="0"/>
  </r>
  <r>
    <s v="Neumático"/>
    <s v="Racores"/>
    <x v="1003"/>
    <s v="RACOR CODO Ø 1/2&quot; NPT X Ø 10 MM O.D"/>
    <n v="1"/>
    <n v="1"/>
    <n v="0"/>
    <x v="2"/>
    <x v="0"/>
    <n v="0"/>
  </r>
  <r>
    <s v="Neumático"/>
    <s v="Racores"/>
    <x v="1004"/>
    <s v="RACOR CODO Ø 1/2&quot; NPT X Ø 12 MM"/>
    <n v="6"/>
    <n v="6"/>
    <n v="0"/>
    <x v="2"/>
    <x v="0"/>
    <n v="0"/>
  </r>
  <r>
    <s v="Neumático"/>
    <s v="Racores"/>
    <x v="1005"/>
    <s v="RACOR CODO Ø 1/4&quot; NPT X Ø 10 MM O.D"/>
    <n v="12"/>
    <m/>
    <n v="-12"/>
    <x v="2"/>
    <x v="0"/>
    <n v="1"/>
  </r>
  <r>
    <s v="Neumático"/>
    <s v="Racores"/>
    <x v="1006"/>
    <s v="RACOR CODO Ø 1/4&quot; NPT X Ø 10 MM O.D - FESTO"/>
    <n v="5"/>
    <m/>
    <n v="-5"/>
    <x v="2"/>
    <x v="0"/>
    <n v="1"/>
  </r>
  <r>
    <s v="Neumático"/>
    <s v="Racores"/>
    <x v="1007"/>
    <s v="RACOR CODO Ø 1/8&quot; NPT X Ø 6 MM O.D"/>
    <n v="7"/>
    <n v="7"/>
    <n v="0"/>
    <x v="2"/>
    <x v="0"/>
    <n v="0"/>
  </r>
  <r>
    <s v="Neumático"/>
    <s v="Racores"/>
    <x v="1008"/>
    <s v="RACOR CODO Ø 3/8&quot; NPT X Ø 10 MM O.D"/>
    <n v="24"/>
    <n v="24"/>
    <n v="0"/>
    <x v="2"/>
    <x v="0"/>
    <n v="0"/>
  </r>
  <r>
    <s v="Neumático"/>
    <s v="Racores"/>
    <x v="1009"/>
    <s v="RACOR CODO Ø 3/8&quot; NPT X Ø 8 MM O.D"/>
    <n v="23"/>
    <n v="23"/>
    <n v="0"/>
    <x v="2"/>
    <x v="0"/>
    <n v="0"/>
  </r>
  <r>
    <s v="Neumático"/>
    <s v="Racores"/>
    <x v="1010"/>
    <s v="RACOR EN BRONCE MACHO Ø 1/8&quot; X Ø 1/4&quot; HEMBRA"/>
    <n v="1"/>
    <n v="1"/>
    <n v="0"/>
    <x v="2"/>
    <x v="0"/>
    <n v="0"/>
  </r>
  <r>
    <s v="Neumático"/>
    <s v="Racores"/>
    <x v="1011"/>
    <s v="RACOR RECTO 1/4&quot; NPT X Ø 6 MM O.D"/>
    <n v="7"/>
    <n v="7"/>
    <n v="0"/>
    <x v="2"/>
    <x v="0"/>
    <n v="0"/>
  </r>
  <r>
    <s v="Neumático"/>
    <s v="Racores"/>
    <x v="1012"/>
    <s v="RACOR RECTO Ø 1/2&quot; NPT X Ø 8 MM O.D"/>
    <n v="4"/>
    <n v="4"/>
    <n v="0"/>
    <x v="2"/>
    <x v="0"/>
    <n v="0"/>
  </r>
  <r>
    <s v="Neumático"/>
    <s v="Racores"/>
    <x v="1013"/>
    <s v="RACOR RECTO Ø 1/4&quot; NPT X Ø 10 MM O.D"/>
    <n v="6"/>
    <n v="6"/>
    <n v="0"/>
    <x v="2"/>
    <x v="0"/>
    <n v="0"/>
  </r>
  <r>
    <s v="Neumático"/>
    <s v="Racores"/>
    <x v="1014"/>
    <s v="RACOR RECTO Ø 1/4&quot; NPT X Ø 8 MM O.D"/>
    <n v="24"/>
    <n v="24"/>
    <n v="0"/>
    <x v="2"/>
    <x v="0"/>
    <n v="0"/>
  </r>
  <r>
    <s v="Neumático"/>
    <s v="Racores"/>
    <x v="1015"/>
    <s v="RACOR RECTO Ø 1/4&quot; NTP X Ø 12 MM O.D"/>
    <n v="1"/>
    <n v="1"/>
    <n v="0"/>
    <x v="2"/>
    <x v="0"/>
    <n v="0"/>
  </r>
  <r>
    <s v="Neumático"/>
    <s v="Racores"/>
    <x v="1016"/>
    <s v="RACOR RECTO Ø 3/8&quot; NPT X Ø 10 MM O.D"/>
    <n v="66"/>
    <n v="56"/>
    <n v="-10"/>
    <x v="2"/>
    <x v="0"/>
    <n v="1"/>
  </r>
  <r>
    <s v="Neumático"/>
    <s v="Racores"/>
    <x v="1017"/>
    <s v="RACOR RECTO Ø 3/8&quot; NPT X Ø 8 MM O.D"/>
    <n v="1"/>
    <n v="1"/>
    <n v="0"/>
    <x v="2"/>
    <x v="0"/>
    <n v="0"/>
  </r>
  <r>
    <s v="Neumático"/>
    <s v="Racores"/>
    <x v="1018"/>
    <s v="RACOR T Ø 10 MM O.D"/>
    <n v="8"/>
    <n v="8"/>
    <n v="0"/>
    <x v="2"/>
    <x v="0"/>
    <n v="0"/>
  </r>
  <r>
    <s v="Neumático"/>
    <s v="Reguladores"/>
    <x v="1019"/>
    <s v="REGULADOR FLUJOMETRO PARA CO2 Ref.: 31-50-320 MIL"/>
    <n v="2"/>
    <n v="2"/>
    <n v="0"/>
    <x v="2"/>
    <x v="0"/>
    <n v="0"/>
  </r>
  <r>
    <s v="Neumático"/>
    <s v="Neumática Diversos"/>
    <x v="1020"/>
    <s v="SILENCIADOR 1/4&quot; NPT"/>
    <n v="2"/>
    <n v="2"/>
    <n v="0"/>
    <x v="2"/>
    <x v="0"/>
    <n v="0"/>
  </r>
  <r>
    <s v="Neumático"/>
    <s v="Silenciadores"/>
    <x v="1021"/>
    <s v="SILENCIADOR CONICO EN BRONCE CONEXION 1/4&quot;"/>
    <n v="2"/>
    <n v="2"/>
    <n v="0"/>
    <x v="2"/>
    <x v="0"/>
    <n v="0"/>
  </r>
  <r>
    <s v="Neumático"/>
    <s v="Neumática Diversos"/>
    <x v="1022"/>
    <s v="SUB - PLACA 2 ESTACIONES CVX X 3/8&quot; NPT"/>
    <n v="8"/>
    <m/>
    <n v="-8"/>
    <x v="2"/>
    <x v="0"/>
    <n v="1"/>
  </r>
  <r>
    <s v="Neumático"/>
    <s v="Neumática Diversos"/>
    <x v="1023"/>
    <s v="UNIDAD DE MANTENIMIENTO 1/2&quot; CON FILTRO + REGULADOR + LUBRICADOR, PURGA MANUAL"/>
    <n v="1"/>
    <n v="1"/>
    <n v="0"/>
    <x v="2"/>
    <x v="0"/>
    <n v="0"/>
  </r>
  <r>
    <s v="Neumático"/>
    <s v="Neumática Diversos"/>
    <x v="1024"/>
    <s v="UNIDAD DE MANTENIMIENTO 3/8&quot; PARA AIRE CON MANOMETRO"/>
    <n v="1"/>
    <n v="1"/>
    <n v="0"/>
    <x v="2"/>
    <x v="0"/>
    <n v="0"/>
  </r>
  <r>
    <s v="Neumático"/>
    <s v="Racores"/>
    <x v="1025"/>
    <s v="UNION TEE Ø 10 MM O.D. - FESTO"/>
    <n v="12"/>
    <n v="12"/>
    <n v="0"/>
    <x v="2"/>
    <x v="0"/>
    <n v="0"/>
  </r>
  <r>
    <s v="Perfilería"/>
    <s v="Angulo HR"/>
    <x v="825"/>
    <s v="ANGULO HR 1 1/2 X 1/4"/>
    <n v="23.83"/>
    <m/>
    <n v="-23.83"/>
    <x v="2"/>
    <x v="0"/>
    <n v="1"/>
  </r>
  <r>
    <s v="Perfilería"/>
    <s v="Angulo HR"/>
    <x v="1026"/>
    <s v="ANGULO HR 1 1/2 X 1/8"/>
    <n v="137.51999999999998"/>
    <n v="137.52000000000001"/>
    <n v="0"/>
    <x v="2"/>
    <x v="0"/>
    <n v="0"/>
  </r>
  <r>
    <s v="Perfilería"/>
    <s v="Angulo HR"/>
    <x v="827"/>
    <s v="ANGULO HR 1 X 3/16"/>
    <n v="69.740000000000009"/>
    <n v="69.739999999999995"/>
    <n v="0"/>
    <x v="2"/>
    <x v="0"/>
    <n v="0"/>
  </r>
  <r>
    <s v="Perfilería"/>
    <s v="Angulo Inoxidable"/>
    <x v="836"/>
    <s v="ANGULO INOX 1 X 3/16"/>
    <n v="15.95"/>
    <n v="15.950000000000001"/>
    <n v="0"/>
    <x v="2"/>
    <x v="0"/>
    <n v="0"/>
  </r>
  <r>
    <s v="Perfilería"/>
    <s v="Perfiles U"/>
    <x v="1027"/>
    <s v="CANAL U 3 X 4.1 LIBRAS/PIE"/>
    <n v="333.25"/>
    <n v="333.25"/>
    <n v="0"/>
    <x v="2"/>
    <x v="0"/>
    <n v="0"/>
  </r>
  <r>
    <s v="Perfilería"/>
    <s v="Perfiles U"/>
    <x v="837"/>
    <s v="CANAL U 8 X 11.5 LIBRAS/PIE"/>
    <n v="15.94"/>
    <n v="16.100000000000001"/>
    <n v="0.16000000000000192"/>
    <x v="2"/>
    <x v="0"/>
    <n v="1"/>
  </r>
  <r>
    <s v="Perfilería"/>
    <s v="Cuñas"/>
    <x v="1028"/>
    <s v="CUÑA 1/2&quot; ( 12.7 MM )"/>
    <n v="16.800999999999998"/>
    <n v="16.801000000000002"/>
    <n v="0"/>
    <x v="2"/>
    <x v="0"/>
    <n v="0"/>
  </r>
  <r>
    <s v="Perfilería"/>
    <s v="Cuñas"/>
    <x v="1029"/>
    <s v="CUÑA 2&quot; ( 50.80 MM )"/>
    <n v="3.9299999999999997"/>
    <n v="4.58"/>
    <n v="0.65000000000000036"/>
    <x v="2"/>
    <x v="0"/>
    <n v="1"/>
  </r>
  <r>
    <s v="Perfilería"/>
    <s v="Cuñas"/>
    <x v="1030"/>
    <s v="CUÑA 3/16&quot; ( 4.76 MM )"/>
    <n v="2.85"/>
    <n v="2.85"/>
    <n v="0"/>
    <x v="2"/>
    <x v="0"/>
    <n v="0"/>
  </r>
  <r>
    <s v="Perfilería"/>
    <s v="Cuñas"/>
    <x v="1031"/>
    <s v="CUÑA 3/8&quot; ( 9.52 MM )"/>
    <n v="14.11"/>
    <n v="14.109999999999998"/>
    <n v="0"/>
    <x v="2"/>
    <x v="0"/>
    <n v="0"/>
  </r>
  <r>
    <s v="Perfilería"/>
    <s v="Cuñas"/>
    <x v="1032"/>
    <s v="CUÑA 5/8&quot; ( 15.87 MM )"/>
    <n v="22.62"/>
    <n v="24.28"/>
    <n v="1.6600000000000001"/>
    <x v="2"/>
    <x v="0"/>
    <n v="1"/>
  </r>
  <r>
    <s v="Perfilería"/>
    <s v="Cuñas"/>
    <x v="1033"/>
    <s v="CUÑA 7/8&quot; ( 22.22 MM )"/>
    <n v="5.23"/>
    <n v="5.2299999999999995"/>
    <n v="0"/>
    <x v="2"/>
    <x v="0"/>
    <n v="0"/>
  </r>
  <r>
    <s v="Perfilería"/>
    <s v="Eje Inoxidable 304"/>
    <x v="1034"/>
    <s v="EJE HEXAGONO INOX 304 Ø 1 1/4&quot; ( 31.75 MM )"/>
    <n v="0.873"/>
    <n v="1.1399999999999999"/>
    <n v="0.2669999999999999"/>
    <x v="2"/>
    <x v="0"/>
    <n v="1"/>
  </r>
  <r>
    <s v="Perfilería"/>
    <s v="Eje Hexagono"/>
    <x v="1035"/>
    <s v="EJE HEXAGONO Ø 1 3/4&quot; ( 44.45 MM )"/>
    <n v="3.79"/>
    <n v="3.79"/>
    <n v="0"/>
    <x v="2"/>
    <x v="0"/>
    <n v="0"/>
  </r>
  <r>
    <s v="Perfilería"/>
    <s v="Eje Inoxidable 304"/>
    <x v="1036"/>
    <s v="EJE INOX 304 Ø 1 1/4&quot; ( 31.75 MM )"/>
    <n v="0.97"/>
    <n v="0.97"/>
    <n v="0"/>
    <x v="2"/>
    <x v="0"/>
    <n v="0"/>
  </r>
  <r>
    <s v="Perfilería"/>
    <s v="Eje Inoxidable 304"/>
    <x v="1037"/>
    <s v="EJE INOX 304 Ø 1&quot; ( 25.4 MM )"/>
    <n v="10.51"/>
    <n v="10.459999999999999"/>
    <n v="-5.0000000000000711E-2"/>
    <x v="2"/>
    <x v="0"/>
    <n v="1"/>
  </r>
  <r>
    <s v="Perfilería"/>
    <s v="Eje Inoxidable 304"/>
    <x v="1038"/>
    <s v="EJE INOX 304 Ø 1/2&quot; ( 12.70 MM )"/>
    <n v="6.13"/>
    <n v="6.12"/>
    <n v="-9.9999999999997868E-3"/>
    <x v="2"/>
    <x v="0"/>
    <n v="1"/>
  </r>
  <r>
    <s v="Perfilería"/>
    <s v="Eje Inoxidable 304"/>
    <x v="1039"/>
    <s v="EJE INOX 304 Ø 1/4&quot; ( 6.35 MM )"/>
    <n v="6.84"/>
    <n v="6.7900000000000009"/>
    <n v="-4.9999999999998934E-2"/>
    <x v="2"/>
    <x v="0"/>
    <n v="1"/>
  </r>
  <r>
    <s v="Perfilería"/>
    <s v="Ejes 1020"/>
    <x v="1040"/>
    <s v="EJE SAE 1020 Ø 1 3/4&quot; ( 44.45 MM )"/>
    <n v="5.0910000000000002"/>
    <n v="5.7799999999999994"/>
    <n v="0.68899999999999917"/>
    <x v="2"/>
    <x v="0"/>
    <n v="1"/>
  </r>
  <r>
    <s v="Perfilería"/>
    <s v="Ejes 1020"/>
    <x v="1041"/>
    <s v="EJE SAE 1020 Ø 1/2&quot; ( 12.70 MM )"/>
    <n v="9.7799999999999994"/>
    <n v="9.7799999999999994"/>
    <n v="0"/>
    <x v="2"/>
    <x v="0"/>
    <n v="0"/>
  </r>
  <r>
    <s v="Perfilería"/>
    <s v="Ejes 1020"/>
    <x v="1042"/>
    <s v="EJE SAE 1020 Ø 1/4&quot; ( 6.35 MM )"/>
    <n v="18.61"/>
    <n v="18.420000000000002"/>
    <n v="-0.18999999999999773"/>
    <x v="2"/>
    <x v="0"/>
    <n v="1"/>
  </r>
  <r>
    <s v="Perfilería"/>
    <s v="Ejes 1020"/>
    <x v="1043"/>
    <s v="EJE SAE 1020 Ø 2 1/4&quot; ( 57.15 MM )"/>
    <n v="2.8288000000000002"/>
    <n v="2.75"/>
    <n v="-7.8800000000000203E-2"/>
    <x v="2"/>
    <x v="0"/>
    <n v="1"/>
  </r>
  <r>
    <s v="Perfilería"/>
    <s v="Ejes 1020"/>
    <x v="1044"/>
    <s v="EJE SAE 1020 Ø 2&quot; ( 50.80 MM )"/>
    <n v="9.2799999999999994"/>
    <n v="10.299999999999999"/>
    <n v="1.0199999999999996"/>
    <x v="2"/>
    <x v="0"/>
    <n v="1"/>
  </r>
  <r>
    <s v="Perfilería"/>
    <s v="Ejes 1020"/>
    <x v="1045"/>
    <s v="EJE SAE 1020 Ø 3/4&quot; ( 19.05 MM )"/>
    <n v="10.9"/>
    <n v="11.43"/>
    <n v="0.52999999999999936"/>
    <x v="2"/>
    <x v="0"/>
    <n v="1"/>
  </r>
  <r>
    <s v="Perfilería"/>
    <s v="Ejes 1020"/>
    <x v="1046"/>
    <s v="EJE SAE 1020 Ø 5/16&quot; ( 7.93 MM )"/>
    <n v="6.3"/>
    <n v="6.2899999999999991"/>
    <n v="-1.0000000000000675E-2"/>
    <x v="2"/>
    <x v="0"/>
    <n v="1"/>
  </r>
  <r>
    <s v="Perfilería"/>
    <s v="Ejes 1020"/>
    <x v="1047"/>
    <s v="EJE SAE 1020 Ø 5/8&quot; ( 15.87 MM )"/>
    <n v="71.734999999999999"/>
    <n v="71.7"/>
    <n v="-3.4999999999996589E-2"/>
    <x v="2"/>
    <x v="0"/>
    <n v="1"/>
  </r>
  <r>
    <s v="Perfilería"/>
    <s v="Ejes 1020"/>
    <x v="1048"/>
    <s v="EJE SAE 1020 Ø 7/8&quot; ( 22.22 MM )"/>
    <n v="12.690000000000001"/>
    <n v="12.690000000000001"/>
    <n v="0"/>
    <x v="2"/>
    <x v="0"/>
    <n v="0"/>
  </r>
  <r>
    <s v="Perfilería"/>
    <s v="Ejes 1045"/>
    <x v="1049"/>
    <s v="EJE SAE 1045 Ø 1 1/2&quot; (38.10 MM )"/>
    <n v="16.829999999999998"/>
    <n v="16.669999999999995"/>
    <n v="-0.16000000000000369"/>
    <x v="2"/>
    <x v="0"/>
    <n v="1"/>
  </r>
  <r>
    <s v="Perfilería"/>
    <s v="Ejes 1045"/>
    <x v="1050"/>
    <s v="EJE SAE 1045 Ø 1/2&quot; ( 12.70 MM )"/>
    <n v="6.1199999999999992"/>
    <n v="6.12"/>
    <n v="0"/>
    <x v="2"/>
    <x v="0"/>
    <n v="0"/>
  </r>
  <r>
    <s v="Perfilería"/>
    <s v="Ejes 1045"/>
    <x v="1051"/>
    <s v="EJE SAE 1045 Ø 2&quot; ( 50.80 MM )"/>
    <n v="11.76"/>
    <n v="11.735999999999999"/>
    <n v="-2.4000000000000909E-2"/>
    <x v="2"/>
    <x v="0"/>
    <n v="1"/>
  </r>
  <r>
    <s v="Perfilería"/>
    <s v="Ejes 1045"/>
    <x v="1052"/>
    <s v="EJE SAE 1045 Ø 5/8&quot; ( 15.87 MM )"/>
    <n v="449.13009999999997"/>
    <n v="451.22999999999996"/>
    <n v="2.099899999999991"/>
    <x v="2"/>
    <x v="0"/>
    <n v="1"/>
  </r>
  <r>
    <s v="Perfilería"/>
    <s v="Ejes 1045"/>
    <x v="1053"/>
    <s v="EJE SAE 1045 Ø 6&quot; ( 152.40 MM )"/>
    <n v="0.49"/>
    <n v="0.49"/>
    <n v="0"/>
    <x v="2"/>
    <x v="0"/>
    <n v="0"/>
  </r>
  <r>
    <s v="Perfilería"/>
    <s v="Ejes 4140"/>
    <x v="1054"/>
    <s v="EJE SAE 4140 Ø 1&quot; ( 25.40 MM )"/>
    <n v="12.65"/>
    <n v="10.591199999999999"/>
    <n v="-2.0588000000000015"/>
    <x v="2"/>
    <x v="0"/>
    <n v="1"/>
  </r>
  <r>
    <s v="Perfilería"/>
    <s v="Ejes 4140"/>
    <x v="1055"/>
    <s v="EJE SAE 4140 Ø 2&quot; ( 50.80 MM )"/>
    <n v="1.0699999999999998"/>
    <n v="1.0699999999999998"/>
    <n v="0"/>
    <x v="2"/>
    <x v="0"/>
    <n v="0"/>
  </r>
  <r>
    <s v="Perfilería"/>
    <s v="Perfiles HEA"/>
    <x v="106"/>
    <s v="PERFIL HEA 140"/>
    <n v="24"/>
    <n v="24"/>
    <n v="0"/>
    <x v="2"/>
    <x v="0"/>
    <n v="0"/>
  </r>
  <r>
    <s v="Perfilería"/>
    <s v="Perfiles HEA"/>
    <x v="108"/>
    <s v="PERFIL HEA 200"/>
    <n v="5.4700000000000006"/>
    <n v="5.47"/>
    <n v="0"/>
    <x v="2"/>
    <x v="0"/>
    <n v="0"/>
  </r>
  <r>
    <s v="Perfilería"/>
    <s v="Perfiles IPE"/>
    <x v="1056"/>
    <s v="PERFIL IPE 120"/>
    <n v="74.12"/>
    <n v="74.12"/>
    <n v="0"/>
    <x v="2"/>
    <x v="0"/>
    <n v="0"/>
  </r>
  <r>
    <s v="Perfilería"/>
    <s v="Perfiles IPE"/>
    <x v="121"/>
    <s v="PERFIL IPE 180"/>
    <n v="23.66"/>
    <n v="23.66"/>
    <n v="0"/>
    <x v="2"/>
    <x v="0"/>
    <n v="0"/>
  </r>
  <r>
    <s v="Perfilería"/>
    <s v="Perfiles IPE"/>
    <x v="122"/>
    <s v="PERFIL IPE 200"/>
    <n v="45.808"/>
    <n v="45.808"/>
    <n v="0"/>
    <x v="2"/>
    <x v="0"/>
    <n v="0"/>
  </r>
  <r>
    <s v="Perfilería"/>
    <s v="Perfiles IPE"/>
    <x v="123"/>
    <s v="PERFIL IPE 220"/>
    <n v="59.099999999999994"/>
    <n v="59.1"/>
    <n v="0"/>
    <x v="2"/>
    <x v="0"/>
    <n v="0"/>
  </r>
  <r>
    <s v="Perfilería"/>
    <s v="Perfiles IPE"/>
    <x v="124"/>
    <s v="PERFIL IPE 240"/>
    <n v="11.7"/>
    <n v="8.5"/>
    <n v="-3.1999999999999993"/>
    <x v="2"/>
    <x v="0"/>
    <n v="1"/>
  </r>
  <r>
    <s v="Perfilería"/>
    <s v="Perfiles IPE"/>
    <x v="127"/>
    <s v="PERFIL IPE 330"/>
    <n v="29.64"/>
    <n v="29.639999999999997"/>
    <n v="0"/>
    <x v="2"/>
    <x v="0"/>
    <n v="0"/>
  </r>
  <r>
    <s v="Perfilería"/>
    <s v="Perfilería Diversos"/>
    <x v="132"/>
    <s v="PERFIL UPN 160"/>
    <n v="3.58"/>
    <n v="3.58"/>
    <n v="0"/>
    <x v="2"/>
    <x v="0"/>
    <n v="0"/>
  </r>
  <r>
    <s v="Perfilería"/>
    <s v="Platina HR"/>
    <x v="1057"/>
    <s v="PLATINA HR 1 1/2 X 1/4"/>
    <n v="234.09100000000001"/>
    <n v="152.691"/>
    <n v="-81.400000000000006"/>
    <x v="2"/>
    <x v="0"/>
    <n v="1"/>
  </r>
  <r>
    <s v="Perfilería"/>
    <s v="Platina HR"/>
    <x v="1058"/>
    <s v="PLATINA HR 1 1/4 X 1/4"/>
    <n v="23.909999999999997"/>
    <n v="23.909999999999997"/>
    <n v="0"/>
    <x v="2"/>
    <x v="0"/>
    <n v="0"/>
  </r>
  <r>
    <s v="Perfilería"/>
    <s v="Platina HR"/>
    <x v="1059"/>
    <s v="PLATINA HR 1 X 1/2"/>
    <n v="90.51"/>
    <n v="90.51"/>
    <n v="0"/>
    <x v="2"/>
    <x v="0"/>
    <n v="0"/>
  </r>
  <r>
    <s v="Perfilería"/>
    <s v="Platina HR"/>
    <x v="1060"/>
    <s v="PLATINA HR 1 X 1/8"/>
    <n v="141.69"/>
    <n v="156"/>
    <n v="14.310000000000002"/>
    <x v="2"/>
    <x v="0"/>
    <n v="1"/>
  </r>
  <r>
    <s v="Perfilería"/>
    <s v="Platina HR"/>
    <x v="1061"/>
    <s v="PLATINA HR 2 1/2 X 1/4"/>
    <n v="13.085000000000001"/>
    <n v="54"/>
    <n v="40.914999999999999"/>
    <x v="2"/>
    <x v="0"/>
    <n v="1"/>
  </r>
  <r>
    <s v="Perfilería"/>
    <s v="Platina HR"/>
    <x v="1062"/>
    <s v="PLATINA HR 2 X 1/4"/>
    <n v="282.40999999999997"/>
    <n v="307.74"/>
    <n v="25.330000000000041"/>
    <x v="2"/>
    <x v="0"/>
    <n v="1"/>
  </r>
  <r>
    <s v="Perfilería"/>
    <s v="Platina HR"/>
    <x v="1063"/>
    <s v="PLATINA HR 2 X 3/16"/>
    <n v="177.23999999999998"/>
    <n v="175.67999999999998"/>
    <n v="-1.5600000000000023"/>
    <x v="2"/>
    <x v="0"/>
    <n v="1"/>
  </r>
  <r>
    <s v="Perfilería"/>
    <s v="Platina HR"/>
    <x v="1064"/>
    <s v="PLATINA HR 2 X 3/8"/>
    <n v="128.99"/>
    <n v="137.99"/>
    <n v="9"/>
    <x v="2"/>
    <x v="0"/>
    <n v="1"/>
  </r>
  <r>
    <s v="Perfilería"/>
    <s v="Platina HR"/>
    <x v="1065"/>
    <s v="PLATINA HR 3 X 1/4"/>
    <n v="44.45"/>
    <n v="74.45"/>
    <n v="30"/>
    <x v="2"/>
    <x v="0"/>
    <n v="1"/>
  </r>
  <r>
    <s v="Perfilería"/>
    <s v="Platina HR"/>
    <x v="1066"/>
    <s v="PLATINA HR 4 X 1/4"/>
    <n v="8.24"/>
    <n v="8.2399999999999984"/>
    <n v="0"/>
    <x v="2"/>
    <x v="0"/>
    <n v="0"/>
  </r>
  <r>
    <s v="Perfilería"/>
    <s v="Platina HR"/>
    <x v="1067"/>
    <s v="PLATINA HR 4 X 3/8"/>
    <n v="9.9499999999999993"/>
    <n v="9.9499999999999993"/>
    <n v="0"/>
    <x v="2"/>
    <x v="0"/>
    <n v="0"/>
  </r>
  <r>
    <s v="Perfilería"/>
    <s v="Platina Inoxidable"/>
    <x v="1068"/>
    <s v="PLATINA INOX 1 1/2 X 1/4"/>
    <n v="21"/>
    <n v="21"/>
    <n v="0"/>
    <x v="2"/>
    <x v="0"/>
    <n v="0"/>
  </r>
  <r>
    <s v="Perfilería"/>
    <s v="Platina Inoxidable"/>
    <x v="1069"/>
    <s v="PLATINA INOX 1 X 3/8"/>
    <n v="7.16"/>
    <n v="7.16"/>
    <n v="0"/>
    <x v="2"/>
    <x v="0"/>
    <n v="0"/>
  </r>
  <r>
    <s v="Perfilería"/>
    <s v="Varilla Cuadrada"/>
    <x v="1070"/>
    <s v="VARILLA HR CUADRADA 1/2 (12 MM)"/>
    <n v="5.4580000000000002"/>
    <n v="1.69"/>
    <n v="-3.7680000000000002"/>
    <x v="2"/>
    <x v="0"/>
    <n v="1"/>
  </r>
  <r>
    <s v="Perfilería"/>
    <s v="Varilla Lisa"/>
    <x v="1071"/>
    <s v="VARILLA REDONDA LISA Ø 1/4&quot; ( 6 MM )"/>
    <n v="28.42"/>
    <n v="19.45"/>
    <n v="-8.9700000000000024"/>
    <x v="2"/>
    <x v="0"/>
    <n v="1"/>
  </r>
  <r>
    <s v="Perfilería"/>
    <s v="Varilla Lisa"/>
    <x v="1072"/>
    <s v="VARILLA REDONDA LISA Ø 3/4&quot;"/>
    <n v="4.1100000000000003"/>
    <n v="4.1100000000000003"/>
    <n v="0"/>
    <x v="2"/>
    <x v="0"/>
    <n v="0"/>
  </r>
  <r>
    <s v="Perfilería"/>
    <s v="Varilla Lisa"/>
    <x v="1073"/>
    <s v="VARILLA REDONDA LISA Ø 3/8&quot; ( 9 MM )"/>
    <n v="27.84"/>
    <n v="134.13999999999999"/>
    <n v="106.29999999999998"/>
    <x v="2"/>
    <x v="0"/>
    <n v="1"/>
  </r>
  <r>
    <s v="Accesorios Tuberia"/>
    <s v="Tubería Válvulas"/>
    <x v="1074"/>
    <s v="VALVULA DIAFRAGMA VPCF-40 AC110V Ø 1 1/2&quot; CON BOBINA"/>
    <n v="38"/>
    <n v="38"/>
    <n v="0"/>
    <x v="3"/>
    <x v="2"/>
    <n v="0"/>
  </r>
  <r>
    <s v="Accesorios Tuberia"/>
    <s v="Tubería Válvulas"/>
    <x v="1075"/>
    <s v="VALVULA DIAFRAGMA RCA 25T Ø 1&quot;"/>
    <n v="33"/>
    <n v="32"/>
    <n v="-1"/>
    <x v="3"/>
    <x v="2"/>
    <n v="1"/>
  </r>
  <r>
    <s v="Accesorios Tuberia"/>
    <s v="Tubería Válvulas"/>
    <x v="1076"/>
    <s v="VALVULA MARIPOSA (WAFER) S40 8&quot; ACERO AL CARBON DISCO INOX ASIENTO"/>
    <n v="1"/>
    <n v="1"/>
    <n v="0"/>
    <x v="3"/>
    <x v="2"/>
    <n v="0"/>
  </r>
  <r>
    <s v="Accesorios Tuberia"/>
    <s v="Accesorios Tubería"/>
    <x v="1077"/>
    <s v="TERMOMETRO CARATULA 3&quot; - BULBO 4&quot; - ROSCA 1/2&quot; - 20 A 120ºC"/>
    <n v="2"/>
    <n v="2"/>
    <n v="0"/>
    <x v="3"/>
    <x v="2"/>
    <n v="0"/>
  </r>
  <r>
    <s v="Accesorios Tuberia"/>
    <s v="Tubería Bridas"/>
    <x v="1078"/>
    <s v="BRIDA DESLIZANTE Ø 2&quot; X 150 PSI - ACERO AL CARBON"/>
    <n v="6"/>
    <n v="6"/>
    <n v="0"/>
    <x v="3"/>
    <x v="2"/>
    <n v="0"/>
  </r>
  <r>
    <s v="Accesorios Tuberia"/>
    <s v="Tubería Codos"/>
    <x v="1079"/>
    <s v="CURVA/CODO 90º TUBO AGUAS NEGRAS Ø 1 1/4&quot;"/>
    <n v="10"/>
    <n v="14"/>
    <n v="4"/>
    <x v="3"/>
    <x v="2"/>
    <n v="1"/>
  </r>
  <r>
    <s v="Accesorios Tuberia"/>
    <s v="Tubería Codos"/>
    <x v="1080"/>
    <s v="CODO SCH 40 Ø 1 1/4&quot; X 90º - ACERO AL CARBON"/>
    <n v="31"/>
    <n v="39"/>
    <n v="8"/>
    <x v="3"/>
    <x v="2"/>
    <n v="1"/>
  </r>
  <r>
    <s v="Accesorios Tuberia"/>
    <s v="Tubería Codos"/>
    <x v="1081"/>
    <s v="CURVA/CODO 90º TUBO AGUAS NEGRAS Ø 1&quot;"/>
    <n v="10"/>
    <n v="14"/>
    <n v="4"/>
    <x v="3"/>
    <x v="2"/>
    <n v="1"/>
  </r>
  <r>
    <s v="Accesorios Tuberia"/>
    <s v="Tubería Válvulas"/>
    <x v="1082"/>
    <s v="VALVULA DE SEGURIDAD Ø 1/2&quot; X 150 PSI - ROSCADA"/>
    <n v="1"/>
    <n v="1"/>
    <n v="0"/>
    <x v="3"/>
    <x v="2"/>
    <n v="0"/>
  </r>
  <r>
    <s v="Accesorios Tuberia"/>
    <s v="Tubería Uniones"/>
    <x v="1083"/>
    <s v="UNION RECTA Ø 6 MM"/>
    <n v="12"/>
    <n v="12"/>
    <n v="0"/>
    <x v="3"/>
    <x v="2"/>
    <n v="0"/>
  </r>
  <r>
    <s v="Accesorios Tuberia"/>
    <s v="Tubería Niples"/>
    <x v="1084"/>
    <s v="NIPLE ACERO AL CARBON Ø 1 1/2&quot; X 65 MM ROSCA EN 1 EXTREMO"/>
    <n v="22"/>
    <n v="22"/>
    <n v="0"/>
    <x v="3"/>
    <x v="2"/>
    <n v="0"/>
  </r>
  <r>
    <s v="Accesorios Tuberia"/>
    <s v="Tubería Válvulas"/>
    <x v="1085"/>
    <s v="VALVULA DE BOLA Ø 1&quot; 150 PSI - ROSCADA -  INOX"/>
    <n v="1"/>
    <n v="1"/>
    <n v="0"/>
    <x v="3"/>
    <x v="2"/>
    <n v="0"/>
  </r>
  <r>
    <s v="Accesorios Tuberia"/>
    <s v="Tubería Bridas"/>
    <x v="1086"/>
    <s v="BRIDA DESLIZANTE Ø 4&quot; X 150 PSI - ACERO AL CARBON"/>
    <n v="1"/>
    <n v="1"/>
    <n v="0"/>
    <x v="3"/>
    <x v="2"/>
    <n v="0"/>
  </r>
  <r>
    <s v="Accesorios Tuberia"/>
    <s v="Tubería Bridas"/>
    <x v="1087"/>
    <s v="BRIDA CIEGA SIN AGUJERO EN EL CENTRO Ø 3&quot; X 150 PSI - ACERO AL CARBON"/>
    <n v="1"/>
    <n v="1"/>
    <n v="0"/>
    <x v="3"/>
    <x v="2"/>
    <n v="0"/>
  </r>
  <r>
    <s v="Accesorios Tuberia"/>
    <s v="Tubería Codos"/>
    <x v="1088"/>
    <s v="CODO SCH 40 Ø 1&quot; X 90° - ACERO AL CARBON"/>
    <n v="23"/>
    <n v="22"/>
    <n v="-1"/>
    <x v="3"/>
    <x v="2"/>
    <n v="1"/>
  </r>
  <r>
    <s v="Accesorios Tuberia"/>
    <s v="Tubería Niples"/>
    <x v="1089"/>
    <s v="NIPLE GALVANIZADO Ø 1 1/2&quot; X 190 MM ROSCA EN 1 EXTREMO DE 25 MM"/>
    <n v="4"/>
    <n v="4"/>
    <n v="0"/>
    <x v="3"/>
    <x v="2"/>
    <n v="0"/>
  </r>
  <r>
    <s v="Accesorios Tuberia"/>
    <s v="Tubería Bridas"/>
    <x v="1090"/>
    <s v="BRIDA DESLIZANTE Ø 3&quot; X 150 PSI - ACERO AL CARBON"/>
    <n v="1"/>
    <n v="1"/>
    <n v="0"/>
    <x v="3"/>
    <x v="2"/>
    <n v="0"/>
  </r>
  <r>
    <s v="Accesorios Tuberia"/>
    <s v="Tubería Uniones"/>
    <x v="1091"/>
    <s v="UNION Ø 1 1/4&quot; NPT HEMBRA"/>
    <n v="4"/>
    <n v="4"/>
    <n v="0"/>
    <x v="3"/>
    <x v="2"/>
    <n v="0"/>
  </r>
  <r>
    <s v="Accesorios Tuberia"/>
    <s v="Tubería Uniones"/>
    <x v="1092"/>
    <s v="UNION TEE Ø 12 MM OD"/>
    <n v="3"/>
    <n v="3"/>
    <n v="0"/>
    <x v="3"/>
    <x v="2"/>
    <n v="0"/>
  </r>
  <r>
    <s v="Accesorios Tuberia"/>
    <s v="Accesorios Tubería"/>
    <x v="1093"/>
    <s v="TAPON HEMBRA Ø 1 1/2&quot; INOX ROSCADO"/>
    <n v="1"/>
    <n v="1"/>
    <n v="0"/>
    <x v="3"/>
    <x v="2"/>
    <n v="0"/>
  </r>
  <r>
    <s v="Accesorios Tuberia"/>
    <s v="Tubería Uniones"/>
    <x v="1094"/>
    <s v="UNION Ø 1/4&quot; X 300 PSI ACERO AL CARBON"/>
    <n v="6"/>
    <n v="5"/>
    <n v="-1"/>
    <x v="3"/>
    <x v="2"/>
    <n v="1"/>
  </r>
  <r>
    <s v="Accesorios Tuberia"/>
    <s v="Tubería Uniones"/>
    <x v="1095"/>
    <s v="UNION SIMPLE Ø 3/8&quot; X 3000 NPT - ACERO AL CARBON"/>
    <n v="21"/>
    <n v="21"/>
    <n v="0"/>
    <x v="3"/>
    <x v="2"/>
    <n v="0"/>
  </r>
  <r>
    <s v="Accesorios Tuberia"/>
    <s v="Tubería Reducción"/>
    <x v="1096"/>
    <s v="REDUCCION BUSHING Ø 3/8&quot; MACHO X Ø 1/4&quot; HEMBRA"/>
    <n v="6"/>
    <n v="6"/>
    <n v="0"/>
    <x v="3"/>
    <x v="2"/>
    <n v="0"/>
  </r>
  <r>
    <s v="Accesorios Tuberia"/>
    <s v="Tubería Niples"/>
    <x v="1097"/>
    <s v="NIPLE GALVANIZADO Ø 1&quot; X 250 MM  ROSCA EN 1 EXTREMO"/>
    <n v="1"/>
    <n v="1"/>
    <n v="0"/>
    <x v="3"/>
    <x v="2"/>
    <n v="0"/>
  </r>
  <r>
    <s v="Accesorios Tuberia"/>
    <s v="Tubería Válvulas"/>
    <x v="1098"/>
    <s v="VALVULA DE BOLA Ø 3/8&quot; X 150 PSI ROSCADA"/>
    <n v="1"/>
    <n v="0"/>
    <n v="-1"/>
    <x v="3"/>
    <x v="2"/>
    <n v="1"/>
  </r>
  <r>
    <s v="Accesorios Tuberia"/>
    <s v="Tubería Codos"/>
    <x v="1099"/>
    <s v="CODO ROSCADO Ø 1/2&quot; X 150 PSI - ACERO AL CARBON"/>
    <n v="13"/>
    <n v="13"/>
    <n v="0"/>
    <x v="3"/>
    <x v="2"/>
    <n v="0"/>
  </r>
  <r>
    <s v="Accesorios Tuberia"/>
    <s v="Tubería Bridas"/>
    <x v="1100"/>
    <s v="BRIDA DESLIZANTE Ø 1&quot; X 150 PSI - ACERO AL CARBON"/>
    <n v="1"/>
    <n v="1"/>
    <n v="0"/>
    <x v="3"/>
    <x v="2"/>
    <n v="0"/>
  </r>
  <r>
    <s v="Accesorios Tuberia"/>
    <s v="Tubería Reducción"/>
    <x v="1101"/>
    <s v="REDUCCION CONCENTRICA ROSCADA SCH 40 Ø 1 1/4&quot; X Ø 1&quot; ACERO AL CARBONO"/>
    <n v="2"/>
    <n v="2"/>
    <n v="0"/>
    <x v="3"/>
    <x v="2"/>
    <n v="0"/>
  </r>
  <r>
    <s v="Accesorios Tuberia"/>
    <s v="Tubería Niples"/>
    <x v="1102"/>
    <s v="NIPLE INOX SCH 40 Ø 3/8&quot; X 80 MM ROSCA EN 2 EXTREMO"/>
    <n v="1"/>
    <n v="0"/>
    <n v="-1"/>
    <x v="3"/>
    <x v="2"/>
    <n v="1"/>
  </r>
  <r>
    <s v="Accesorios Tuberia"/>
    <s v="Tubería Reducción"/>
    <x v="1103"/>
    <s v="REDUCCION BUSHING Ø 1&quot; A Ø 1/2&quot; NPT - INOX"/>
    <n v="1"/>
    <n v="1"/>
    <n v="0"/>
    <x v="3"/>
    <x v="2"/>
    <n v="0"/>
  </r>
  <r>
    <s v="Accesorios Tuberia"/>
    <s v="Accesorios Tubería"/>
    <x v="1104"/>
    <s v="TAPA TIPO CAP PARA TUBO SCH 40 Ø 1&quot;"/>
    <n v="2"/>
    <n v="2"/>
    <n v="0"/>
    <x v="3"/>
    <x v="2"/>
    <n v="0"/>
  </r>
  <r>
    <s v="Accesorios Tuberia"/>
    <s v="Tubería Uniones"/>
    <x v="1105"/>
    <s v="UNION HEMBRA Ø 1/2&quot; X 3000 PSI ROSCADA - ACERO AL CARBON"/>
    <n v="2"/>
    <n v="3"/>
    <n v="1"/>
    <x v="3"/>
    <x v="2"/>
    <n v="1"/>
  </r>
  <r>
    <s v="Accesorios Tuberia"/>
    <s v="Accesorios Tubería"/>
    <x v="1106"/>
    <s v="TAPON MACHO NPT Ø 1 1/4&quot; ACERO AL CARBON ROSCADO"/>
    <n v="1"/>
    <n v="1"/>
    <n v="0"/>
    <x v="3"/>
    <x v="2"/>
    <n v="0"/>
  </r>
  <r>
    <s v="Accesorios Tuberia"/>
    <s v="Tubería Codos"/>
    <x v="1107"/>
    <s v="CODO SCH 40 Ø 3/4&quot; X 90º -  ACERO AL CARBON"/>
    <n v="2"/>
    <n v="2"/>
    <n v="0"/>
    <x v="3"/>
    <x v="2"/>
    <n v="0"/>
  </r>
  <r>
    <s v="Accesorios Tuberia"/>
    <s v="Tubería Niples"/>
    <x v="1108"/>
    <s v="NIPLE ACERO AL CARBON Ø 1&quot; X 50 MM  ROSCA EN 1 EXTREMO"/>
    <n v="1"/>
    <n v="4"/>
    <n v="3"/>
    <x v="3"/>
    <x v="2"/>
    <n v="1"/>
  </r>
  <r>
    <s v="Accesorios Tuberia"/>
    <s v="Tubería Codos"/>
    <x v="1109"/>
    <s v="CODO ROSCADO Ø 1&quot; X 150 PSI - ACERO AL CARBON"/>
    <n v="1"/>
    <n v="1"/>
    <n v="0"/>
    <x v="3"/>
    <x v="2"/>
    <n v="0"/>
  </r>
  <r>
    <s v="Accesorios Tuberia"/>
    <s v="Tubería Reducción"/>
    <x v="1110"/>
    <s v="REDUCCION CONCENTRICA ROSCADA SCH 40 Ø 1&quot; X Ø 1/2&quot;"/>
    <n v="1"/>
    <n v="1"/>
    <n v="0"/>
    <x v="3"/>
    <x v="2"/>
    <n v="0"/>
  </r>
  <r>
    <s v="Accesorios Tuberia"/>
    <s v="Tubería Uniones"/>
    <x v="1111"/>
    <s v="UNION ROSCADA Ø 1/2&quot; X 300 PSI - ACERO AL CARBON"/>
    <n v="2"/>
    <n v="0"/>
    <n v="-2"/>
    <x v="3"/>
    <x v="2"/>
    <n v="1"/>
  </r>
  <r>
    <s v="Accesorios Tuberia"/>
    <s v="Tubería Uniones"/>
    <x v="1112"/>
    <s v="UNION CODO Ø 8 MM"/>
    <n v="1"/>
    <n v="0"/>
    <n v="-1"/>
    <x v="3"/>
    <x v="2"/>
    <n v="1"/>
  </r>
  <r>
    <s v="Accesorios Tuberia"/>
    <s v="Tubería Reducción"/>
    <x v="1113"/>
    <s v="REDUCCION CONCENTRICA ROSCADA SCH 40 Ø 2&quot; X Ø 1&quot;"/>
    <n v="1"/>
    <n v="1"/>
    <n v="0"/>
    <x v="3"/>
    <x v="2"/>
    <n v="0"/>
  </r>
  <r>
    <s v="Accesorios Tuberia"/>
    <s v="Tubería Reducción"/>
    <x v="1114"/>
    <s v="REDUCCION BUSHING Ø 1/2&quot; MACHO A Ø 3/8&quot; HEMBRA"/>
    <n v="4"/>
    <n v="4"/>
    <n v="0"/>
    <x v="3"/>
    <x v="2"/>
    <n v="0"/>
  </r>
  <r>
    <s v="Accesorios Tuberia"/>
    <s v="Tubería Uniones"/>
    <x v="1115"/>
    <s v="UNION HEMBRA Ø 1/2&quot; NPT - ACERO AL CARBON"/>
    <n v="5"/>
    <n v="5"/>
    <n v="0"/>
    <x v="3"/>
    <x v="2"/>
    <n v="0"/>
  </r>
  <r>
    <s v="Accesorios Tuberia"/>
    <s v="Accesorios Tubería"/>
    <x v="1116"/>
    <s v="TAPON MACHO Ø 1/2&quot;"/>
    <n v="1"/>
    <n v="4"/>
    <n v="3"/>
    <x v="3"/>
    <x v="2"/>
    <n v="1"/>
  </r>
  <r>
    <s v="Accesorios Tuberia"/>
    <s v="Tubería Niples"/>
    <x v="1117"/>
    <s v="NIPLE SCH 40 Ø 1/2&quot; X 50 MM ROSCA NPT"/>
    <n v="1"/>
    <n v="1"/>
    <n v="0"/>
    <x v="3"/>
    <x v="2"/>
    <n v="0"/>
  </r>
  <r>
    <s v="Combustibles y Lubricantes"/>
    <s v="A.C.P.M"/>
    <x v="1118"/>
    <s v="ACPM"/>
    <n v="14.5"/>
    <n v="14.5"/>
    <n v="0"/>
    <x v="3"/>
    <x v="2"/>
    <n v="0"/>
  </r>
  <r>
    <s v="Eléctricos y Electrónicos"/>
    <s v="Electrónicos"/>
    <x v="1119"/>
    <s v="TRANSMISOR INDICADOR DE PESO ETHERNET IP - DIGITAL 12-24VDC DIN MOUNT - SCT20-IP Ref.: 129398-119172818 RICE LAKE"/>
    <n v="4"/>
    <n v="4"/>
    <n v="0"/>
    <x v="3"/>
    <x v="2"/>
    <n v="0"/>
  </r>
  <r>
    <s v="Eléctricos y Electrónicos"/>
    <s v="Sensores"/>
    <x v="1120"/>
    <s v="SENSOR BASICSWITCH ELITE 5-WIRE Ref.: BSE1V10C 4B COMPONENTS"/>
    <n v="12"/>
    <n v="12"/>
    <n v="0"/>
    <x v="3"/>
    <x v="2"/>
    <n v="0"/>
  </r>
  <r>
    <s v="Eléctricos y Electrónicos"/>
    <s v="Eléctricos"/>
    <x v="1121"/>
    <s v="BOBINA MAGNETICA 24 V VACN-N-K11-1-0.5-U4-M"/>
    <n v="18"/>
    <n v="18"/>
    <n v="0"/>
    <x v="3"/>
    <x v="2"/>
    <n v="0"/>
  </r>
  <r>
    <s v="Eléctricos y Electrónicos"/>
    <s v="Electrónicos"/>
    <x v="1122"/>
    <s v="PANEL PC INDUSTRIAL 10.4'' INTEL CORE N2800 1.86GHZ + POWER ON/OFF IN FRONT, DDR3 4 GB Ref.: PPC-104C Genérico"/>
    <n v="3"/>
    <n v="3"/>
    <n v="0"/>
    <x v="3"/>
    <x v="2"/>
    <n v="0"/>
  </r>
  <r>
    <s v="Eléctricos y Electrónicos"/>
    <s v="Variadores"/>
    <x v="1123"/>
    <s v="VARIADOR DE VELOCIDAD ATV320C DE 3 HP 440V 5,5 AMPERIOS REF: ATV320U22N4C"/>
    <n v="3"/>
    <n v="3"/>
    <n v="0"/>
    <x v="3"/>
    <x v="2"/>
    <n v="0"/>
  </r>
  <r>
    <s v="Eléctricos y Electrónicos"/>
    <s v="Eléctricos"/>
    <x v="1124"/>
    <s v="COLUMNA DE ANILLOS (SLIPRING COLUMN)  - MARCA CAVOTEC Ref.: TIPO GSK-4704/140/KL/SO Genérico"/>
    <n v="2"/>
    <n v="2"/>
    <n v="0"/>
    <x v="3"/>
    <x v="2"/>
    <n v="0"/>
  </r>
  <r>
    <s v="Eléctricos y Electrónicos"/>
    <s v="Electrónicos"/>
    <x v="1125"/>
    <s v="PLC CPU M241 24 IO TRANSISTOR PNP ETHERNET/IP Ref.: TM241CE24T SCHNEIDER"/>
    <n v="2"/>
    <n v="2"/>
    <n v="0"/>
    <x v="3"/>
    <x v="2"/>
    <n v="0"/>
  </r>
  <r>
    <s v="Eléctricos y Electrónicos"/>
    <s v="Electrónicos"/>
    <x v="1126"/>
    <s v="COMPACTLOGIX 5370 L18 CONTROLLERS Ref.: 1769-L18ER-BB1B ALLEN-BRADLEY"/>
    <n v="1"/>
    <n v="0"/>
    <n v="-1"/>
    <x v="3"/>
    <x v="2"/>
    <n v="1"/>
  </r>
  <r>
    <s v="Eléctricos y Electrónicos"/>
    <s v="Eléctricos"/>
    <x v="1127"/>
    <s v="RELE SLIM 120V INTERFAZ PLC, BASE PLC-BSC/21, 1 CONTACTO CONMU Ref.: PLC-RSC-120UC/21 PH.CON"/>
    <n v="152"/>
    <n v="90"/>
    <n v="-62"/>
    <x v="3"/>
    <x v="2"/>
    <n v="1"/>
  </r>
  <r>
    <s v="Eléctricos y Electrónicos"/>
    <s v="Sensores"/>
    <x v="1128"/>
    <s v="SENSOR CAPACITIVO PROCAB II REF. 730-0517"/>
    <n v="2"/>
    <n v="2"/>
    <n v="0"/>
    <x v="3"/>
    <x v="2"/>
    <n v="0"/>
  </r>
  <r>
    <s v="Eléctricos y Electrónicos"/>
    <s v="Sensores"/>
    <x v="1129"/>
    <s v="SENSOR INDUCTIVO Ø 18 MM X 8 MM ALCANCE 2 HILOS 100 - 240 VAC NORMALMENTE ABIERTO Ref.: PR18-8AO AUTONICS"/>
    <n v="40"/>
    <n v="40"/>
    <n v="0"/>
    <x v="3"/>
    <x v="2"/>
    <n v="0"/>
  </r>
  <r>
    <s v="Eléctricos y Electrónicos"/>
    <s v="Sensores"/>
    <x v="1130"/>
    <s v="SENSOR PALETA GIRATORIA BMRX - 115 115 VAC Ref.: 730-0504 Genérico"/>
    <n v="4"/>
    <n v="4"/>
    <n v="0"/>
    <x v="3"/>
    <x v="2"/>
    <n v="0"/>
  </r>
  <r>
    <s v="Eléctricos y Electrónicos"/>
    <s v="Eléctricos"/>
    <x v="1131"/>
    <s v="PLC CPU M241 40 IO TRANSISTOR PNP ETHERNET/IP Ref.: TM241CE40T SCHNEIDER"/>
    <n v="1"/>
    <n v="1"/>
    <n v="0"/>
    <x v="3"/>
    <x v="2"/>
    <n v="0"/>
  </r>
  <r>
    <s v="Eléctricos y Electrónicos"/>
    <s v="Eléctricos"/>
    <x v="1132"/>
    <s v="SENSOR INDUCTIVO 18 MM X 8 MM 3 HILOS 24 VDC NORMALMENTE ABIERTO Ref.: PNP PR18-8DO AUTONICS"/>
    <n v="30"/>
    <n v="30"/>
    <n v="0"/>
    <x v="3"/>
    <x v="2"/>
    <n v="0"/>
  </r>
  <r>
    <s v="Eléctricos y Electrónicos"/>
    <s v="Celdas de Carga"/>
    <x v="1133"/>
    <s v="CELDA DE CARGA TIPO FUELLE MARCA TRUMAX - 50 KG"/>
    <n v="3"/>
    <n v="3"/>
    <n v="0"/>
    <x v="3"/>
    <x v="2"/>
    <n v="0"/>
  </r>
  <r>
    <s v="Eléctricos y Electrónicos"/>
    <s v="Eléctricos"/>
    <x v="1134"/>
    <s v="VARIADOR DE VELOCIDAD ATV320C DE 2 HP 440V 4.5 A Ref.: ATV320U15N4C SCHNEIDER"/>
    <n v="1"/>
    <n v="1"/>
    <n v="0"/>
    <x v="3"/>
    <x v="2"/>
    <n v="0"/>
  </r>
  <r>
    <s v="Eléctricos y Electrónicos"/>
    <s v="Eléctricos"/>
    <x v="1135"/>
    <s v="BASE RELEVO SLIM PI6WB-1P-115VAC/DC Ref.: PI6W-1P-115VAC/DC RAWELT"/>
    <n v="48"/>
    <n v="48"/>
    <n v="0"/>
    <x v="3"/>
    <x v="2"/>
    <n v="0"/>
  </r>
  <r>
    <s v="Eléctricos y Electrónicos"/>
    <s v="Electrónicos"/>
    <x v="1136"/>
    <s v="CONECTOR PARA 64 ENTRADAS Y SALIDAS DIGITALES(X80) Ref.: BMXFCW303 SCHNEIDER"/>
    <n v="7"/>
    <n v="7"/>
    <n v="0"/>
    <x v="3"/>
    <x v="2"/>
    <n v="0"/>
  </r>
  <r>
    <s v="Eléctricos y Electrónicos"/>
    <s v="Electrónicos"/>
    <x v="1137"/>
    <s v="DETECTOR NIVEL PARA LIQUIDOS - MARCA VEGA Ref.: SG51.XXSNBCPV, 3/4&quot;NPT, 20-250VAC, K-IP65 Genérico"/>
    <n v="1"/>
    <n v="1"/>
    <n v="0"/>
    <x v="3"/>
    <x v="2"/>
    <n v="0"/>
  </r>
  <r>
    <s v="Eléctricos y Electrónicos"/>
    <s v="Eléctricos"/>
    <x v="1138"/>
    <s v="TRANSDUCTOR DE TEMPERATURA Y HUMEDAD &quot;THD-DD1-C&quot; TIPO MONTAJE DUCTO, CON PANTALLA LED"/>
    <n v="2"/>
    <n v="2"/>
    <n v="0"/>
    <x v="3"/>
    <x v="2"/>
    <n v="0"/>
  </r>
  <r>
    <s v="Eléctricos y Electrónicos"/>
    <s v="Controladores"/>
    <x v="1139"/>
    <s v="MODULO 32 ENTRADAS - DIGITAL A 24 VCC - Ref.: 1794-IB32 ALLEN-BRADLEY"/>
    <n v="1"/>
    <n v="1"/>
    <n v="0"/>
    <x v="3"/>
    <x v="2"/>
    <n v="0"/>
  </r>
  <r>
    <s v="Eléctricos y Electrónicos"/>
    <s v="Celdas de Carga"/>
    <x v="1140"/>
    <s v="CELDA DE CARGA TIPO VIGA H35 - 2500 LIBRAS"/>
    <n v="2"/>
    <n v="2"/>
    <n v="0"/>
    <x v="3"/>
    <x v="2"/>
    <n v="0"/>
  </r>
  <r>
    <s v="Eléctricos y Electrónicos"/>
    <s v="Celdas de Carga"/>
    <x v="1141"/>
    <s v="CELDA DE CARGA  SHB SS  PH 17-4 DE 2500 LIBRAS EN ACERO INOXIDABLE"/>
    <n v="3"/>
    <n v="3"/>
    <n v="0"/>
    <x v="3"/>
    <x v="2"/>
    <n v="0"/>
  </r>
  <r>
    <s v="Eléctricos y Electrónicos"/>
    <s v="Eléctricos"/>
    <x v="1142"/>
    <s v="MODULO COM ETHERNET MB/TCP P/ATV32 Ref.: VW3A3616 SCHNEIDER"/>
    <n v="2"/>
    <n v="2"/>
    <n v="0"/>
    <x v="3"/>
    <x v="2"/>
    <n v="0"/>
  </r>
  <r>
    <s v="Eléctricos y Electrónicos"/>
    <s v="Eléctricos"/>
    <x v="1143"/>
    <s v="EXTRACTOR DE AIRE 148.5 X 148.5 100-125VAC SK 3238.110"/>
    <n v="3"/>
    <n v="3"/>
    <n v="0"/>
    <x v="3"/>
    <x v="2"/>
    <n v="0"/>
  </r>
  <r>
    <s v="Eléctricos y Electrónicos"/>
    <s v="Electrónicos"/>
    <x v="1144"/>
    <s v="DISPLAY PARA PANEL PC 10.4” RESOLUCIÓN 1024X768 Ref.: CLAA104XA01CW Genérico"/>
    <n v="2"/>
    <n v="2"/>
    <n v="0"/>
    <x v="3"/>
    <x v="2"/>
    <n v="0"/>
  </r>
  <r>
    <s v="Eléctricos y Electrónicos"/>
    <s v="Electrónicos"/>
    <x v="1145"/>
    <s v="PANTALLA PLC ZAMBA SM43-J-R20"/>
    <n v="1"/>
    <n v="1"/>
    <n v="0"/>
    <x v="3"/>
    <x v="2"/>
    <n v="0"/>
  </r>
  <r>
    <s v="Eléctricos y Electrónicos"/>
    <s v="Celdas de Carga"/>
    <x v="1146"/>
    <s v="CELDA DE CARGA DE 2500 LIBRAS - MARCA LEXUS REF: SHB MA SS"/>
    <n v="3"/>
    <n v="3"/>
    <n v="0"/>
    <x v="3"/>
    <x v="2"/>
    <n v="0"/>
  </r>
  <r>
    <s v="Eléctricos y Electrónicos"/>
    <s v="Electrónicos"/>
    <x v="1147"/>
    <s v="ACOPLADOR DE BUS ETHERNET/IP CON MODULO BASE Y CONECTOR Ref.: AXL F BK EIP - 2688394 PH.CON"/>
    <n v="1"/>
    <n v="1"/>
    <n v="0"/>
    <x v="3"/>
    <x v="2"/>
    <n v="0"/>
  </r>
  <r>
    <s v="Eléctricos y Electrónicos"/>
    <s v="Electrónicos"/>
    <x v="1148"/>
    <s v="ELECTROVENTILADOR EXTRACTOR AXIAL Ø 10&quot; 24V IP68 IMOBRAS"/>
    <n v="4"/>
    <n v="4"/>
    <n v="0"/>
    <x v="3"/>
    <x v="2"/>
    <n v="0"/>
  </r>
  <r>
    <s v="Eléctricos y Electrónicos"/>
    <s v="Celdas de Carga"/>
    <x v="1149"/>
    <s v="CELDA DE CARGA Z6FC3 - 100 KILOS SZ - HBM Ref.: 1-Z6FC3/100KG-1 HBM"/>
    <n v="2"/>
    <n v="2"/>
    <n v="0"/>
    <x v="3"/>
    <x v="2"/>
    <n v="0"/>
  </r>
  <r>
    <s v="Eléctricos y Electrónicos"/>
    <s v="Cofres Metálicos"/>
    <x v="1150"/>
    <s v="COFRE METALICO 60 CMS X 70 CMS X 25 CMS - DOBLE FONDO - INOX"/>
    <n v="1"/>
    <n v="1"/>
    <n v="0"/>
    <x v="3"/>
    <x v="2"/>
    <n v="0"/>
  </r>
  <r>
    <s v="Eléctricos y Electrónicos"/>
    <s v="Eléctricos"/>
    <x v="1151"/>
    <s v="RELE MODULO PREMONTADO,  24VDC, ZOCALO EYECTOR. 1 CONTACTO INVER Ref.: RIF-0-RPT-24DC/21 PH.CON"/>
    <n v="30"/>
    <n v="30"/>
    <n v="0"/>
    <x v="3"/>
    <x v="2"/>
    <n v="0"/>
  </r>
  <r>
    <s v="Eléctricos y Electrónicos"/>
    <s v="Eléctricos"/>
    <x v="1152"/>
    <s v="MODULO DE ENTRADAS DIGITALES - 64 ENTRADAS - 24VDC -  CON MODULO ZOCALO BUS Ref.: AXL F DI64/1 2F-2701450 PH.CON"/>
    <n v="1"/>
    <n v="1"/>
    <n v="0"/>
    <x v="3"/>
    <x v="2"/>
    <n v="0"/>
  </r>
  <r>
    <s v="Eléctricos y Electrónicos"/>
    <s v="Electrónicos"/>
    <x v="1153"/>
    <s v="FUENTE DE ALIMENTACIÓN 110/220 VCA A 24 V - 3 AMPERIOS Ref.: 1794-PS3 Genérico"/>
    <n v="1"/>
    <n v="1"/>
    <n v="0"/>
    <x v="3"/>
    <x v="2"/>
    <n v="0"/>
  </r>
  <r>
    <s v="Eléctricos y Electrónicos"/>
    <s v="Eléctricos"/>
    <x v="1154"/>
    <s v="MODULO DE SALIDAS DIGITALES - 64 SALIDAS - 24VDC -  CON MODULO ZOCALO BUS Ref.: AXL F DO64/1 2F-2702053 PH.CON"/>
    <n v="1"/>
    <n v="1"/>
    <n v="0"/>
    <x v="3"/>
    <x v="2"/>
    <n v="0"/>
  </r>
  <r>
    <s v="Eléctricos y Electrónicos"/>
    <s v="Electrónicos"/>
    <x v="1155"/>
    <s v="ABRASION SHIELD 1 1/4&quot; NPT MOUNT REF. BAS"/>
    <n v="12"/>
    <n v="12"/>
    <n v="0"/>
    <x v="3"/>
    <x v="2"/>
    <n v="0"/>
  </r>
  <r>
    <s v="Eléctricos y Electrónicos"/>
    <s v="Eléctricos"/>
    <x v="1156"/>
    <s v="KIT RESORTE PARA ACTUADOR 83 VALVULA 3&quot; Ref.: S93/83 PN930830-21931536 Genérico"/>
    <n v="24"/>
    <n v="24"/>
    <n v="0"/>
    <x v="3"/>
    <x v="2"/>
    <n v="0"/>
  </r>
  <r>
    <s v="Eléctricos y Electrónicos"/>
    <s v="Celdas de Carga"/>
    <x v="1157"/>
    <s v="CELDA DE CARGA TIPO FUELLE - 100 KILOS  - TRUMAX"/>
    <n v="2"/>
    <n v="2"/>
    <n v="0"/>
    <x v="3"/>
    <x v="2"/>
    <n v="0"/>
  </r>
  <r>
    <s v="Eléctricos y Electrónicos"/>
    <s v="Eléctricos"/>
    <x v="1158"/>
    <s v="CONECTOR PARA TERMOMETRIA  REF. SPL-10 - MARCA ROLFES BOONE"/>
    <n v="500"/>
    <n v="500"/>
    <n v="0"/>
    <x v="3"/>
    <x v="2"/>
    <n v="0"/>
  </r>
  <r>
    <s v="Eléctricos y Electrónicos"/>
    <s v="Electrónicos"/>
    <x v="1159"/>
    <s v="MODULO DE 8 ENTRADAS ANALOGAS Ref.: TM3AI8 SCHNEIDER"/>
    <n v="2"/>
    <n v="2"/>
    <n v="0"/>
    <x v="3"/>
    <x v="2"/>
    <n v="0"/>
  </r>
  <r>
    <s v="Eléctricos y Electrónicos"/>
    <s v="Eléctricos"/>
    <x v="1160"/>
    <s v="RELEVO SLIM 24 VDC 1 COM UL SIN BASE Ref.: RM699BV-3011-85-1024 RAWELT"/>
    <n v="58"/>
    <n v="84"/>
    <n v="26"/>
    <x v="3"/>
    <x v="2"/>
    <n v="1"/>
  </r>
  <r>
    <s v="Eléctricos y Electrónicos"/>
    <s v="Eléctricos"/>
    <x v="1161"/>
    <s v="RELE AISLAMIENTO 24V 700 - HLT 1Z24 Ref.: HLT 1Z24 ALLEN-BRADLEY"/>
    <n v="19"/>
    <n v="19"/>
    <n v="0"/>
    <x v="3"/>
    <x v="2"/>
    <n v="0"/>
  </r>
  <r>
    <s v="Eléctricos y Electrónicos"/>
    <s v="Electrónicos"/>
    <x v="1162"/>
    <s v="CHANNEL ANALOG CURRENT INPUT MODULE Ref.: 1734-IE2C ALLEN-BRADLEY"/>
    <n v="1"/>
    <n v="1"/>
    <n v="0"/>
    <x v="3"/>
    <x v="2"/>
    <n v="0"/>
  </r>
  <r>
    <s v="Eléctricos y Electrónicos"/>
    <s v="Cofres Metálicos"/>
    <x v="1163"/>
    <s v="COFRE METALICO 90 CMS X 70 CMS X 30 CMS - DOBLE FONDO"/>
    <n v="2"/>
    <n v="2"/>
    <n v="0"/>
    <x v="3"/>
    <x v="2"/>
    <n v="0"/>
  </r>
  <r>
    <s v="Eléctricos y Electrónicos"/>
    <s v="Eléctricos"/>
    <x v="1164"/>
    <s v="KIT RESORTE PARA ACTUADOR 83 VALVULA 2 1/2&quot; Ref.: S93/83 PN930830-21931536 Genérico"/>
    <n v="20"/>
    <n v="20"/>
    <n v="0"/>
    <x v="3"/>
    <x v="2"/>
    <n v="0"/>
  </r>
  <r>
    <s v="Eléctricos y Electrónicos"/>
    <s v="Electrónicos"/>
    <x v="1165"/>
    <s v="POINT ANALOG CURRENT OUTPUT MODULE Ref.: 1734-OE2C ALLEN-BRADLEY"/>
    <n v="1"/>
    <n v="1"/>
    <n v="0"/>
    <x v="3"/>
    <x v="2"/>
    <n v="0"/>
  </r>
  <r>
    <s v="Eléctricos y Electrónicos"/>
    <s v="Eléctricos"/>
    <x v="1166"/>
    <s v="ELECTRODO DE NIVEL TIPO WARRICK REF. 3B-1B"/>
    <n v="6"/>
    <n v="6"/>
    <n v="0"/>
    <x v="3"/>
    <x v="2"/>
    <n v="0"/>
  </r>
  <r>
    <s v="Eléctricos y Electrónicos"/>
    <s v="Eléctricos"/>
    <x v="1167"/>
    <s v="ACTUADOR NEUMATICO DOBLE EFECTO 140 PSI PARA VALVULAS 2 1/2&quot; Ref.: S.92-83 Genérico"/>
    <n v="2"/>
    <n v="2"/>
    <n v="0"/>
    <x v="3"/>
    <x v="2"/>
    <n v="0"/>
  </r>
  <r>
    <s v="Eléctricos y Electrónicos"/>
    <s v="Eléctricos"/>
    <x v="1168"/>
    <s v="ACTUADOR NEUMATICO DOBLE EFECTO 140 PSI PARA VALVULAS 3&quot; Ref.: 92-83 Genérico"/>
    <n v="4"/>
    <n v="4"/>
    <n v="0"/>
    <x v="3"/>
    <x v="2"/>
    <n v="0"/>
  </r>
  <r>
    <s v="Eléctricos y Electrónicos"/>
    <s v="Eléctricos"/>
    <x v="1169"/>
    <s v="CAJA ADAPTADORA DE TARJETAS DE COMUNICACION Ref.: VW3A3600 SCHNEIDER"/>
    <n v="4"/>
    <n v="4"/>
    <n v="0"/>
    <x v="3"/>
    <x v="2"/>
    <n v="0"/>
  </r>
  <r>
    <s v="Eléctricos y Electrónicos"/>
    <s v="Controladores"/>
    <x v="1170"/>
    <s v="STRATIX 2000 SWICH, UNMANAGED, 8 COPPER PORTS Ref.: 1783-US08T ALLEN-BRADLEY"/>
    <n v="1"/>
    <n v="1"/>
    <n v="0"/>
    <x v="3"/>
    <x v="2"/>
    <n v="0"/>
  </r>
  <r>
    <s v="Eléctricos y Electrónicos"/>
    <s v="Electrónicos"/>
    <x v="1171"/>
    <s v="TRANSDUCTOR DE TEMPERATURA Y HUMEDAD THD-W1C"/>
    <n v="1"/>
    <n v="1"/>
    <n v="0"/>
    <x v="3"/>
    <x v="2"/>
    <n v="0"/>
  </r>
  <r>
    <s v="Eléctricos y Electrónicos"/>
    <s v="Eléctricos"/>
    <x v="1172"/>
    <s v="MICRO SWITCH XCKJ-167 A 240V"/>
    <n v="3"/>
    <n v="3"/>
    <n v="0"/>
    <x v="3"/>
    <x v="2"/>
    <n v="0"/>
  </r>
  <r>
    <s v="Eléctricos y Electrónicos"/>
    <s v="Eléctricos"/>
    <x v="1173"/>
    <s v="MODULO DE SALIDAS DIGITALES - 32 SALIDAS - 24VDC -  CON MODULO ZOCALO BUS Ref.: AXL F DO32/1 2F-2688051 PH.CON"/>
    <n v="1"/>
    <n v="1"/>
    <n v="0"/>
    <x v="3"/>
    <x v="2"/>
    <n v="0"/>
  </r>
  <r>
    <s v="Eléctricos y Electrónicos"/>
    <s v="Eléctricos"/>
    <x v="1174"/>
    <s v="BORNERA 20 AMPERIOS DOBLE NIVEL Ref.: 1492-JD3 ALLEN-BRADLEY"/>
    <n v="121"/>
    <n v="112"/>
    <n v="-9"/>
    <x v="3"/>
    <x v="2"/>
    <n v="1"/>
  </r>
  <r>
    <s v="Eléctricos y Electrónicos"/>
    <s v="Guardamotores"/>
    <x v="1175"/>
    <s v="GUARDAMOTOR 3 HP 440V Ref.: GV2ME10 Genérico"/>
    <n v="3"/>
    <n v="3"/>
    <n v="0"/>
    <x v="3"/>
    <x v="2"/>
    <n v="0"/>
  </r>
  <r>
    <s v="Eléctricos y Electrónicos"/>
    <s v="Eléctricos"/>
    <x v="1176"/>
    <s v="INTERRUPTOR DE POSICION Ref.: XCKJ10541 SCHNEIDER"/>
    <n v="3"/>
    <n v="3"/>
    <n v="0"/>
    <x v="3"/>
    <x v="2"/>
    <n v="0"/>
  </r>
  <r>
    <s v="Eléctricos y Electrónicos"/>
    <s v="Eléctricos"/>
    <x v="1177"/>
    <s v="RELE SLIM 120VAC  INTERFAZ PLC (60VDC) Ref.: REL-MR- 60DC/21 PH.CON"/>
    <n v="20"/>
    <n v="20"/>
    <n v="0"/>
    <x v="3"/>
    <x v="2"/>
    <n v="0"/>
  </r>
  <r>
    <s v="Eléctricos y Electrónicos"/>
    <s v="Electrónicos"/>
    <x v="1178"/>
    <s v="POINT SINK INPUT MODULE - 24V DC 8 Ref.: A1734-IB8 ALLEN-BRADLEY"/>
    <n v="2"/>
    <n v="2"/>
    <n v="0"/>
    <x v="3"/>
    <x v="2"/>
    <n v="0"/>
  </r>
  <r>
    <s v="Eléctricos y Electrónicos"/>
    <s v="Eléctricos"/>
    <x v="1179"/>
    <s v="MODULO DE ENTRADAS DIGITALES - 32 ENTRADAS - 24VDC -  CON BASE BUS Ref.: AXL F DI32/1 1F-2688035 PH.CON"/>
    <n v="1"/>
    <n v="1"/>
    <n v="0"/>
    <x v="3"/>
    <x v="2"/>
    <n v="0"/>
  </r>
  <r>
    <s v="Eléctricos y Electrónicos"/>
    <s v="Electrónicos"/>
    <x v="1180"/>
    <s v="BRIDA PARA MONTAJE SENSOR PALETA GRMP-1 Ref.: 730-0020 Genérico"/>
    <n v="6"/>
    <n v="6"/>
    <n v="0"/>
    <x v="3"/>
    <x v="2"/>
    <n v="0"/>
  </r>
  <r>
    <s v="Eléctricos y Electrónicos"/>
    <s v="Eléctricos"/>
    <x v="1181"/>
    <s v="INTERFACE CONNECTOR, PLASTIC REF.75.60 - MARCA IGUS"/>
    <n v="34"/>
    <n v="34"/>
    <n v="0"/>
    <x v="3"/>
    <x v="2"/>
    <n v="0"/>
  </r>
  <r>
    <s v="Eléctricos y Electrónicos"/>
    <s v="Eléctricos"/>
    <x v="1182"/>
    <s v="BASE RELEVO SLIM PI6WB-1PS-12/24VDC Ref.: PI6WB-1PS-12/24VDC RAWELT"/>
    <n v="14"/>
    <n v="14"/>
    <n v="0"/>
    <x v="3"/>
    <x v="2"/>
    <n v="0"/>
  </r>
  <r>
    <s v="Eléctricos y Electrónicos"/>
    <s v="Eléctricos"/>
    <x v="1183"/>
    <s v="BANDEJA PORTACABLE 0.08M X 0.20M X 2.4 METROS"/>
    <n v="3"/>
    <n v="3"/>
    <n v="0"/>
    <x v="3"/>
    <x v="2"/>
    <n v="0"/>
  </r>
  <r>
    <s v="Eléctricos y Electrónicos"/>
    <s v="Eléctricos"/>
    <x v="1184"/>
    <s v="TERMOSTATO PARA VENTILACION, CONTACTO NO, RANGO TEMP 0-90°C CONTACTO SPDT 20A 250VAC,MONTAJE EN RIEL DIN- MARCA RAINBOW"/>
    <n v="6"/>
    <n v="6"/>
    <n v="0"/>
    <x v="3"/>
    <x v="2"/>
    <n v="0"/>
  </r>
  <r>
    <s v="Eléctricos y Electrónicos"/>
    <s v="Eléctricos"/>
    <x v="1185"/>
    <s v="FUENTE DE 5 AMPERIOS 24 VDC 100W Ref.: ABLS1A24050 SCHNEIDER"/>
    <n v="1"/>
    <n v="1"/>
    <n v="0"/>
    <x v="3"/>
    <x v="2"/>
    <n v="0"/>
  </r>
  <r>
    <s v="Eléctricos y Electrónicos"/>
    <s v="Cofres Metálicos"/>
    <x v="1186"/>
    <s v="COFRE PLASTICO 29 CMS X 28 CMS X 14 CMS GRIS POLIPROPILENO Ref.: WP2508RBCS TABLEPLAST"/>
    <n v="3"/>
    <n v="3"/>
    <n v="0"/>
    <x v="3"/>
    <x v="2"/>
    <n v="0"/>
  </r>
  <r>
    <s v="Eléctricos y Electrónicos"/>
    <s v="Electrónicos"/>
    <x v="1187"/>
    <s v="CARTUCHO PARA CABLE # 18 - 14 AWG 1/2&quot; S050 X 075VA"/>
    <n v="8"/>
    <n v="8"/>
    <n v="0"/>
    <x v="3"/>
    <x v="2"/>
    <n v="0"/>
  </r>
  <r>
    <s v="Eléctricos y Electrónicos"/>
    <s v="Eléctricos"/>
    <x v="1188"/>
    <s v="CONTACTOR 24- 60 VOLTIOS CORRIENTE DC - 3 POLOS - 9 AMPERIOS Ref.: LC1D09BNE SCHNEIDER"/>
    <n v="2"/>
    <n v="2"/>
    <n v="0"/>
    <x v="3"/>
    <x v="2"/>
    <n v="0"/>
  </r>
  <r>
    <s v="Eléctricos y Electrónicos"/>
    <s v="Eléctricos"/>
    <x v="1189"/>
    <s v="FUENTE CONMUTADA DE 5 AMPERIOS  24 VDC 120W Ref.: ABLS1A24050 SCHNEIDER"/>
    <n v="1"/>
    <n v="1"/>
    <n v="0"/>
    <x v="3"/>
    <x v="2"/>
    <n v="0"/>
  </r>
  <r>
    <s v="Eléctricos y Electrónicos"/>
    <s v="Eléctricos"/>
    <x v="1190"/>
    <s v="ARRANCADOR COMBINADO 440V 4 HP (LC1D09 Y GV2ME10) CONTROL 110V Ref.: GV2DM110F7 SCHNEIDER"/>
    <n v="1"/>
    <n v="1"/>
    <n v="0"/>
    <x v="3"/>
    <x v="2"/>
    <n v="0"/>
  </r>
  <r>
    <s v="Eléctricos y Electrónicos"/>
    <s v="Eléctricos"/>
    <x v="1191"/>
    <s v="REJILLA CON FILTRO DE POLVO 148.5 X 148.5  SK 3238.200"/>
    <n v="3"/>
    <n v="3"/>
    <n v="0"/>
    <x v="3"/>
    <x v="2"/>
    <n v="0"/>
  </r>
  <r>
    <s v="Eléctricos y Electrónicos"/>
    <s v="Eléctricos"/>
    <x v="1192"/>
    <s v="TRANSDUCTOR DE CORRIENTE 0 - 5A / 4 - 20M A Ref.: RMCA61BD SCHNEIDER"/>
    <n v="1"/>
    <n v="1"/>
    <n v="0"/>
    <x v="3"/>
    <x v="2"/>
    <n v="0"/>
  </r>
  <r>
    <s v="Eléctricos y Electrónicos"/>
    <s v="Eléctricos"/>
    <x v="1193"/>
    <s v="FRENO PARA BORNERA REF. BTU"/>
    <n v="97"/>
    <n v="117"/>
    <n v="20"/>
    <x v="3"/>
    <x v="2"/>
    <n v="1"/>
  </r>
  <r>
    <s v="Eléctricos y Electrónicos"/>
    <s v="Eléctricos"/>
    <x v="1194"/>
    <s v="ARRANCADOR COMBINADO 440V 1.5 HP (LC1D09 Y GV2ME07) CONTROL 110V Ref.: GV2DM107F7 SCHNEIDER"/>
    <n v="1"/>
    <n v="1"/>
    <n v="0"/>
    <x v="3"/>
    <x v="2"/>
    <n v="0"/>
  </r>
  <r>
    <s v="Eléctricos y Electrónicos"/>
    <s v="Electrónicos"/>
    <x v="1195"/>
    <s v="POINT SOURCE OUTPUT MODULE - 24V DC 8 Ref.: 1734-OB8 ALLEN-BRADLEY"/>
    <n v="1"/>
    <n v="1"/>
    <n v="0"/>
    <x v="3"/>
    <x v="2"/>
    <n v="0"/>
  </r>
  <r>
    <s v="Eléctricos y Electrónicos"/>
    <s v="Eléctricos"/>
    <x v="1196"/>
    <s v="PORTAELECTRODO TRIPOLAR PARA SUJETADOR CON ROSCA G3/8&quot; + 130 °C Ref.: 072.53 Genérico"/>
    <n v="3"/>
    <n v="3"/>
    <n v="0"/>
    <x v="3"/>
    <x v="2"/>
    <n v="0"/>
  </r>
  <r>
    <s v="Eléctricos y Electrónicos"/>
    <s v="Eléctricos"/>
    <x v="1197"/>
    <s v="CONECTOR PARA 16 ENTRADAS Y SALIDAS DIGITALES HE10/LIBRE 3M P/TM3 Ref.: TWDFCW30K SCHNEIDER"/>
    <n v="3"/>
    <n v="3"/>
    <n v="0"/>
    <x v="3"/>
    <x v="2"/>
    <n v="0"/>
  </r>
  <r>
    <s v="Eléctricos y Electrónicos"/>
    <s v="Electrónicos"/>
    <x v="1198"/>
    <s v="MICRO SWITCH REF XCK M115 TELEMECANIQUE"/>
    <n v="2"/>
    <n v="2"/>
    <n v="0"/>
    <x v="3"/>
    <x v="2"/>
    <n v="0"/>
  </r>
  <r>
    <s v="Eléctricos y Electrónicos"/>
    <s v="Eléctricos"/>
    <x v="1199"/>
    <s v="ARRANCADOR COMBINADO 440V 0.75 HP (LC1D09 Y GV2ME06) CONTROL 110V Ref.: GV2DM106F7 SCHNEIDER"/>
    <n v="1"/>
    <n v="1"/>
    <n v="0"/>
    <x v="3"/>
    <x v="2"/>
    <n v="0"/>
  </r>
  <r>
    <s v="Eléctricos y Electrónicos"/>
    <s v="Cofres Metálicos"/>
    <x v="1200"/>
    <s v="COFRE METALICO 70 CMS X 50 CMS X 25 CMS - DOBLE FONDO"/>
    <n v="1"/>
    <n v="1"/>
    <n v="0"/>
    <x v="3"/>
    <x v="2"/>
    <n v="0"/>
  </r>
  <r>
    <s v="Eléctricos y Electrónicos"/>
    <s v="Eléctricos"/>
    <x v="1201"/>
    <s v="BREAKER MONOPOLAR AUTOMATICO IC60N PARA 63 AMPERIOS Ref.: A9F74163 SCHNEIDER"/>
    <n v="6"/>
    <n v="6"/>
    <n v="0"/>
    <x v="3"/>
    <x v="2"/>
    <n v="0"/>
  </r>
  <r>
    <s v="Eléctricos y Electrónicos"/>
    <s v="Electrónicos"/>
    <x v="1202"/>
    <s v="RELE AISLAMIENTO 1CO A 110 V SUPRESOR Ref.: 700-HLT1L1 ALLEN-BRADLEY"/>
    <n v="4"/>
    <n v="4"/>
    <n v="0"/>
    <x v="3"/>
    <x v="2"/>
    <n v="0"/>
  </r>
  <r>
    <s v="Eléctricos y Electrónicos"/>
    <s v="Cables"/>
    <x v="1203"/>
    <s v="CABLE ENCAUCHETADO 4 X 10 - NEGRO"/>
    <n v="20"/>
    <n v="20"/>
    <n v="0"/>
    <x v="3"/>
    <x v="2"/>
    <n v="0"/>
  </r>
  <r>
    <s v="Eléctricos y Electrónicos"/>
    <s v="Eléctricos"/>
    <x v="1204"/>
    <s v="RELE DE CONTROL DE NIVEL PARA LIQUIDOS CONDUCTIVOS POR ELECTRODOS 1 CONTACTO CONMUTADO. ALIMENTACION 120VAC. IP20 Ref.: 72018125000 Genérico"/>
    <n v="2"/>
    <n v="2"/>
    <n v="0"/>
    <x v="3"/>
    <x v="2"/>
    <n v="0"/>
  </r>
  <r>
    <s v="Eléctricos y Electrónicos"/>
    <s v="Electrónicos"/>
    <x v="1205"/>
    <s v="ONE - PIECE TERMINAL BASE, 8-POINT, SCREW CLAMP TERMINALS Ref.: 1734-TOP ALLEN-BRADLEY"/>
    <n v="5"/>
    <n v="5"/>
    <n v="0"/>
    <x v="3"/>
    <x v="2"/>
    <n v="0"/>
  </r>
  <r>
    <s v="Eléctricos y Electrónicos"/>
    <s v="Electrónicos"/>
    <x v="1206"/>
    <s v="ACOPLADOR EJE SOLIDO GRSS-1 SENSOR PALETA Ref.: 299-0004 Genérico"/>
    <n v="4"/>
    <n v="4"/>
    <n v="0"/>
    <x v="3"/>
    <x v="2"/>
    <n v="0"/>
  </r>
  <r>
    <s v="Eléctricos y Electrónicos"/>
    <s v="Eléctricos"/>
    <x v="1207"/>
    <s v="CLAVIJA  CAUCHO TRIFILAR 50 AMPERIOS 250 V Ref.: C-007 CODELCA"/>
    <n v="14"/>
    <n v="14"/>
    <n v="0"/>
    <x v="3"/>
    <x v="2"/>
    <n v="0"/>
  </r>
  <r>
    <s v="Eléctricos y Electrónicos"/>
    <s v="Eléctricos"/>
    <x v="1208"/>
    <s v="PUENTE SIN FIN PARA RELE INTERFAZ PLC Ref.: FBST 500-PLC GY  2966838 PH.CON"/>
    <n v="7"/>
    <n v="7"/>
    <n v="0"/>
    <x v="3"/>
    <x v="2"/>
    <n v="0"/>
  </r>
  <r>
    <s v="Eléctricos y Electrónicos"/>
    <s v="Cofres Metálicos"/>
    <x v="1209"/>
    <s v="COFRE METALICO 30 CMS X 20 CMS X 16 CMS - DOBLE FONDO"/>
    <n v="2"/>
    <n v="2"/>
    <n v="0"/>
    <x v="3"/>
    <x v="2"/>
    <n v="0"/>
  </r>
  <r>
    <s v="Eléctricos y Electrónicos"/>
    <s v="Eléctricos"/>
    <x v="1210"/>
    <s v="CANALETA PLASTICA RANURADA CON TAPA 60 MM X 60MM Ref.: DXN10092 DEXSON"/>
    <n v="10"/>
    <n v="10"/>
    <n v="0"/>
    <x v="3"/>
    <x v="2"/>
    <n v="0"/>
  </r>
  <r>
    <s v="Eléctricos y Electrónicos"/>
    <s v="Guardamotores"/>
    <x v="1211"/>
    <s v="GUARDAMOTOR PARA MOTOR DE (2 HP 440V- 1 HP 220V) Ref.: GV2ME08 SCHNEIDER"/>
    <n v="1"/>
    <n v="1"/>
    <n v="0"/>
    <x v="3"/>
    <x v="2"/>
    <n v="0"/>
  </r>
  <r>
    <s v="Eléctricos y Electrónicos"/>
    <s v="Eléctricos"/>
    <x v="1212"/>
    <s v="TOMA CUADRADA PARA INCRUSTAR TRIFILAR 250 V X 50 AMPERIOS Ref.: C-015 CODELCA"/>
    <n v="9"/>
    <n v="9"/>
    <n v="0"/>
    <x v="3"/>
    <x v="2"/>
    <n v="0"/>
  </r>
  <r>
    <s v="Eléctricos y Electrónicos"/>
    <s v="Cables"/>
    <x v="1213"/>
    <s v="CABLE ENCAUCHETADO 2 X 12 Ref.: 201553--NG CENTELSA"/>
    <n v="30"/>
    <n v="30"/>
    <n v="0"/>
    <x v="3"/>
    <x v="2"/>
    <n v="0"/>
  </r>
  <r>
    <s v="Eléctricos y Electrónicos"/>
    <s v="Eléctricos"/>
    <x v="1214"/>
    <s v="BLOQUE DE CONTACTOS AUXILIAR FRONTAL REF. 1NA/1NC Ref.: GVAE11 SCHNEIDER"/>
    <n v="3"/>
    <n v="3"/>
    <n v="0"/>
    <x v="3"/>
    <x v="2"/>
    <n v="0"/>
  </r>
  <r>
    <s v="Eléctricos y Electrónicos"/>
    <s v="Conectores"/>
    <x v="1215"/>
    <s v="BORNERA DE TIERRA 20 AMPERIOS Ref.: 1492-JG3 ALLEN-BRADLEY"/>
    <n v="31"/>
    <n v="31"/>
    <n v="0"/>
    <x v="3"/>
    <x v="2"/>
    <n v="0"/>
  </r>
  <r>
    <s v="Eléctricos y Electrónicos"/>
    <s v="Eléctricos"/>
    <x v="1216"/>
    <s v="CANALETA 100X45 BL DEXSON"/>
    <n v="4"/>
    <n v="4"/>
    <n v="0"/>
    <x v="3"/>
    <x v="2"/>
    <n v="0"/>
  </r>
  <r>
    <s v="Eléctricos y Electrónicos"/>
    <s v="Eléctricos"/>
    <x v="1217"/>
    <s v="TERMOSTATO PARA TABLERO VENTILADOR PTVT"/>
    <n v="3"/>
    <n v="3"/>
    <n v="0"/>
    <x v="3"/>
    <x v="2"/>
    <n v="0"/>
  </r>
  <r>
    <s v="Eléctricos y Electrónicos"/>
    <s v="Eléctricos"/>
    <x v="1218"/>
    <s v="TOMA CORRIENTE RIEL DIN, 15 A,  STANDAR DUPLEX. Ref.: 22T11492 - REC15 ALLEN-BRADLEY"/>
    <n v="3"/>
    <n v="3"/>
    <n v="0"/>
    <x v="3"/>
    <x v="2"/>
    <n v="0"/>
  </r>
  <r>
    <s v="Eléctricos y Electrónicos"/>
    <s v="Eléctricos"/>
    <x v="1219"/>
    <s v="INDICADOR DE POSICION APL10N PARA ACTUADOR NEUMATICO ROTATIVO V-TORK"/>
    <n v="1"/>
    <n v="1"/>
    <n v="0"/>
    <x v="3"/>
    <x v="2"/>
    <n v="0"/>
  </r>
  <r>
    <s v="Eléctricos y Electrónicos"/>
    <s v="Cables"/>
    <x v="1220"/>
    <s v="CABLE TWK 60ºC 600V CAL. # 12 Ref.: 201620--NG CENTELSA"/>
    <n v="72"/>
    <n v="72"/>
    <n v="0"/>
    <x v="3"/>
    <x v="2"/>
    <n v="0"/>
  </r>
  <r>
    <s v="Eléctricos y Electrónicos"/>
    <s v="Cables"/>
    <x v="1221"/>
    <s v="CABLE DUPLEX 2 X 14 AWG"/>
    <n v="60"/>
    <n v="60"/>
    <n v="0"/>
    <x v="3"/>
    <x v="2"/>
    <n v="0"/>
  </r>
  <r>
    <s v="Eléctricos y Electrónicos"/>
    <s v="Eléctricos"/>
    <x v="1222"/>
    <s v="BREAKER EASYPACK CVS TMD80 (56-80A, 40 KA/220V) Ref.: LV510306 SCHNEIDER"/>
    <n v="1"/>
    <n v="1"/>
    <n v="0"/>
    <x v="3"/>
    <x v="2"/>
    <n v="0"/>
  </r>
  <r>
    <s v="Eléctricos y Electrónicos"/>
    <s v="Eléctricos"/>
    <x v="1223"/>
    <s v="TERMOSTATO INTERIOR PARA TABLERO REF. SK3110.000 MARCA RITTAL"/>
    <n v="1"/>
    <n v="1"/>
    <n v="0"/>
    <x v="3"/>
    <x v="2"/>
    <n v="0"/>
  </r>
  <r>
    <s v="Eléctricos y Electrónicos"/>
    <s v="Eléctricos"/>
    <x v="1224"/>
    <s v="ELECTRODO LONG 500MM ROSCA M4 ACERO REF.072.500"/>
    <n v="8"/>
    <n v="8"/>
    <n v="0"/>
    <x v="3"/>
    <x v="2"/>
    <n v="0"/>
  </r>
  <r>
    <s v="Eléctricos y Electrónicos"/>
    <s v="Eléctricos"/>
    <x v="1225"/>
    <s v="PUENTE DE CONEXION CENTRAL BORNERA Ref.: 1492-CJJ5-10 ALLEN-BRADLEY"/>
    <n v="15"/>
    <n v="17"/>
    <n v="2"/>
    <x v="3"/>
    <x v="2"/>
    <n v="1"/>
  </r>
  <r>
    <s v="Eléctricos y Electrónicos"/>
    <s v="Cofres Metálicos"/>
    <x v="1226"/>
    <s v="COFRE METALICO 40 CMS X 30 CMS X 20 CMS - DOBLE FONDO"/>
    <n v="1"/>
    <n v="1"/>
    <n v="0"/>
    <x v="3"/>
    <x v="2"/>
    <n v="0"/>
  </r>
  <r>
    <s v="Eléctricos y Electrónicos"/>
    <s v="Eléctricos"/>
    <x v="1227"/>
    <s v="CAJA PASO 15 X 20 X 10 CHAPA PLASTICA"/>
    <n v="5"/>
    <n v="5"/>
    <n v="0"/>
    <x v="3"/>
    <x v="2"/>
    <n v="0"/>
  </r>
  <r>
    <s v="Eléctricos y Electrónicos"/>
    <s v="Eléctricos"/>
    <x v="1228"/>
    <s v="TOMA INCRUSTAR 4X32A 440V IP44 ROJA VCP"/>
    <n v="3"/>
    <n v="3"/>
    <n v="0"/>
    <x v="3"/>
    <x v="2"/>
    <n v="0"/>
  </r>
  <r>
    <s v="Eléctricos y Electrónicos"/>
    <s v="Eléctricos"/>
    <x v="1229"/>
    <s v="FUENTE DE 12VDC - 3.5 AMPERIOS - 40 WATIOS - CON RIEL DIN INP 110/220V AC"/>
    <n v="1"/>
    <n v="1"/>
    <n v="0"/>
    <x v="3"/>
    <x v="2"/>
    <n v="0"/>
  </r>
  <r>
    <s v="Eléctricos y Electrónicos"/>
    <s v="Terminales"/>
    <x v="1230"/>
    <s v="TERMINAL 3/4&quot; EMT GALVANIZADO"/>
    <n v="145"/>
    <n v="149"/>
    <n v="4"/>
    <x v="3"/>
    <x v="2"/>
    <n v="1"/>
  </r>
  <r>
    <s v="Eléctricos y Electrónicos"/>
    <s v="Eléctricos"/>
    <x v="1231"/>
    <s v="TOMA AEREA 4 X 63 AMPERIOS A 440V IP67 ROJA Ref.: TAR63/2345-6 VCP"/>
    <n v="1"/>
    <n v="1"/>
    <n v="0"/>
    <x v="3"/>
    <x v="2"/>
    <n v="0"/>
  </r>
  <r>
    <s v="Eléctricos y Electrónicos"/>
    <s v="Eléctricos"/>
    <x v="1232"/>
    <s v="PANEL 40 W LED"/>
    <n v="1"/>
    <n v="1"/>
    <n v="0"/>
    <x v="3"/>
    <x v="2"/>
    <n v="0"/>
  </r>
  <r>
    <s v="Eléctricos y Electrónicos"/>
    <s v="Eléctricos"/>
    <x v="1233"/>
    <s v="BREAKER TRIPOLAR PARA 10 AMPERIOS Ref.: A9F74310 SCHNEIDER"/>
    <n v="1"/>
    <n v="1"/>
    <n v="0"/>
    <x v="3"/>
    <x v="2"/>
    <n v="0"/>
  </r>
  <r>
    <s v="Eléctricos y Electrónicos"/>
    <s v="Eléctricos"/>
    <x v="1234"/>
    <s v="FUNDA TERMOENCOGIBLE 25 MM"/>
    <n v="20"/>
    <n v="20"/>
    <n v="0"/>
    <x v="3"/>
    <x v="2"/>
    <n v="0"/>
  </r>
  <r>
    <s v="Eléctricos y Electrónicos"/>
    <s v="Eléctricos"/>
    <x v="1235"/>
    <s v="CAJA REDONDA 3/4 5 HUECOS RAWELT"/>
    <n v="10"/>
    <n v="10"/>
    <n v="0"/>
    <x v="3"/>
    <x v="2"/>
    <n v="0"/>
  </r>
  <r>
    <s v="Eléctricos y Electrónicos"/>
    <s v="Eléctricos"/>
    <x v="1236"/>
    <s v="PRENSAESTOPA METALICA - SIN CONTRATUERCA - NPT 3/4&quot; - INOX Ref.: 34244 EBC"/>
    <n v="4"/>
    <n v="4"/>
    <n v="0"/>
    <x v="3"/>
    <x v="2"/>
    <n v="0"/>
  </r>
  <r>
    <s v="Eléctricos y Electrónicos"/>
    <s v="Eléctricos"/>
    <x v="1237"/>
    <s v="BORNERA PARA CABLE # 12, 25 AMPERIOS Ref.: 1492-J3 ALLEN-BRADLEY"/>
    <n v="80"/>
    <n v="80"/>
    <n v="0"/>
    <x v="3"/>
    <x v="2"/>
    <n v="0"/>
  </r>
  <r>
    <s v="Eléctricos y Electrónicos"/>
    <s v="Eléctricos"/>
    <x v="1238"/>
    <s v="PILA DOBLE A RECARGABLE"/>
    <n v="7"/>
    <n v="10"/>
    <n v="3"/>
    <x v="3"/>
    <x v="2"/>
    <n v="1"/>
  </r>
  <r>
    <s v="Eléctricos y Electrónicos"/>
    <s v="Eléctricos"/>
    <x v="1239"/>
    <s v="CANALETA PLASTICA 40 MM X 40 MM"/>
    <n v="4"/>
    <n v="4"/>
    <n v="0"/>
    <x v="3"/>
    <x v="2"/>
    <n v="0"/>
  </r>
  <r>
    <s v="Eléctricos y Electrónicos"/>
    <s v="Tubería Eléctrica"/>
    <x v="1240"/>
    <s v="TUBO CONDUIT IMC 1 1/4&quot;"/>
    <n v="3"/>
    <n v="3"/>
    <n v="0"/>
    <x v="3"/>
    <x v="2"/>
    <n v="0"/>
  </r>
  <r>
    <s v="Eléctricos y Electrónicos"/>
    <s v="Eléctricos"/>
    <x v="1241"/>
    <s v="BREAKER TRIPOLAR AUTOMATICO C60N Ref.: A9F74316 SCHNEIDER"/>
    <n v="1"/>
    <n v="1"/>
    <n v="0"/>
    <x v="3"/>
    <x v="2"/>
    <n v="0"/>
  </r>
  <r>
    <s v="Eléctricos y Electrónicos"/>
    <s v="Eléctricos"/>
    <x v="1242"/>
    <s v="BREAKER BIPOLAR PARA 4 AMPERIOS Ref.: A9F73204 SCHNEIDER"/>
    <n v="1"/>
    <n v="1"/>
    <n v="0"/>
    <x v="3"/>
    <x v="2"/>
    <n v="0"/>
  </r>
  <r>
    <s v="Eléctricos y Electrónicos"/>
    <s v="Eléctricos"/>
    <x v="1243"/>
    <s v="LAMPARA LED 8W BATTEN DL 100 - 240 W"/>
    <n v="4"/>
    <n v="4"/>
    <n v="0"/>
    <x v="3"/>
    <x v="2"/>
    <n v="0"/>
  </r>
  <r>
    <s v="Eléctricos y Electrónicos"/>
    <s v="Cables"/>
    <x v="1244"/>
    <s v="CABLE UTP PATCH CORD CATEGORIA 6  X 0.5 METROS - COLOR AZUL Ref.: VOL-6UP-L0.5 3M"/>
    <n v="5"/>
    <n v="5"/>
    <n v="0"/>
    <x v="3"/>
    <x v="2"/>
    <n v="0"/>
  </r>
  <r>
    <s v="Eléctricos y Electrónicos"/>
    <s v="Eléctricos"/>
    <x v="1245"/>
    <s v="BORNERA CABLE 8 ( 6MM2 ) - CONEXION POR TORNILLO Ref.: TB6 I MS PH.CON"/>
    <n v="50"/>
    <n v="50"/>
    <n v="0"/>
    <x v="3"/>
    <x v="2"/>
    <n v="0"/>
  </r>
  <r>
    <s v="Eléctricos y Electrónicos"/>
    <s v="Conectores"/>
    <x v="1246"/>
    <s v="CONECTOR RESORTE 18-8 AWG ROJO AMARILLO"/>
    <n v="117"/>
    <n v="117"/>
    <n v="0"/>
    <x v="3"/>
    <x v="2"/>
    <n v="0"/>
  </r>
  <r>
    <s v="Eléctricos y Electrónicos"/>
    <s v="Eléctricos"/>
    <x v="1247"/>
    <s v="ADAPTADOR VASTAGO PARA ACTUADOR REF.B1 PARA VALVULA 2 1/2&quot; - ACTUADOR 83"/>
    <n v="2"/>
    <n v="2"/>
    <n v="0"/>
    <x v="3"/>
    <x v="2"/>
    <n v="0"/>
  </r>
  <r>
    <s v="Eléctricos y Electrónicos"/>
    <s v="Guardamotores"/>
    <x v="1248"/>
    <s v="BLOQUE CONTACTOR ABIERTO PARA PULSADOR (XB4 Y XB5) Ref.: ZBE101 SCHNEIDER"/>
    <n v="5"/>
    <n v="5"/>
    <n v="0"/>
    <x v="3"/>
    <x v="2"/>
    <n v="0"/>
  </r>
  <r>
    <s v="Eléctricos y Electrónicos"/>
    <s v="Eléctricos"/>
    <x v="1249"/>
    <s v="CLAVIJA DE SEGURIDAD 20A 250V - COLOR AMARILLO Ref.: C-024 CODELCA"/>
    <n v="6"/>
    <n v="14"/>
    <n v="8"/>
    <x v="3"/>
    <x v="2"/>
    <n v="1"/>
  </r>
  <r>
    <s v="Eléctricos y Electrónicos"/>
    <s v="Eléctricos"/>
    <x v="1250"/>
    <s v="CAJA CUADRADA METALICA TIPO INTERPERIE 3 ENTRADAS Ø 3/4 Ref.: TGB75-3 3ENT3/4 RAWELT"/>
    <n v="5"/>
    <n v="5"/>
    <n v="0"/>
    <x v="3"/>
    <x v="2"/>
    <n v="0"/>
  </r>
  <r>
    <s v="Eléctricos y Electrónicos"/>
    <s v="Eléctricos"/>
    <x v="1251"/>
    <s v="BLOQUE AUXILIAR DE CONTACTO LATERAL PARA GUARDA MOTOR Ref.: GVAN11 SCHNEIDER"/>
    <n v="2"/>
    <n v="2"/>
    <n v="0"/>
    <x v="3"/>
    <x v="2"/>
    <n v="0"/>
  </r>
  <r>
    <s v="Eléctricos y Electrónicos"/>
    <s v="Eléctricos"/>
    <x v="1252"/>
    <s v="PILA TRIPLE A RECARGABLE"/>
    <n v="7"/>
    <n v="7"/>
    <n v="0"/>
    <x v="3"/>
    <x v="2"/>
    <n v="0"/>
  </r>
  <r>
    <s v="Eléctricos y Electrónicos"/>
    <s v="Cables"/>
    <x v="1253"/>
    <s v="CABLE PARA INSTRUMENTACION PLTC 105ºC 300 CAL .2 X 16 + 20"/>
    <n v="94"/>
    <n v="94"/>
    <n v="0"/>
    <x v="3"/>
    <x v="2"/>
    <n v="0"/>
  </r>
  <r>
    <s v="Eléctricos y Electrónicos"/>
    <s v="Eléctricos"/>
    <x v="1254"/>
    <s v="CURVA 90º CONDUIT IMC Ø 1&quot;"/>
    <n v="11"/>
    <n v="11"/>
    <n v="0"/>
    <x v="3"/>
    <x v="2"/>
    <n v="0"/>
  </r>
  <r>
    <s v="Eléctricos y Electrónicos"/>
    <s v="Tubería Eléctrica"/>
    <x v="1255"/>
    <s v="CONDULINEA Ø 1&quot; TIPO T"/>
    <n v="8"/>
    <n v="8"/>
    <n v="0"/>
    <x v="3"/>
    <x v="2"/>
    <n v="0"/>
  </r>
  <r>
    <s v="Eléctricos y Electrónicos"/>
    <s v="Eléctricos"/>
    <x v="1256"/>
    <s v="CANALETA PLASTICA RANURADA CON TAPA 40 X 60 M"/>
    <n v="15"/>
    <n v="10"/>
    <n v="-5"/>
    <x v="3"/>
    <x v="2"/>
    <n v="1"/>
  </r>
  <r>
    <s v="Eléctricos y Electrónicos"/>
    <s v="Eléctricos"/>
    <x v="1257"/>
    <s v="BREAKER MONOFASICO AUTOMATICO IC60N PARA 6 AMPERIOS Ref.: A9F74106 SCHNEIDER"/>
    <n v="3"/>
    <n v="3"/>
    <n v="0"/>
    <x v="3"/>
    <x v="2"/>
    <n v="0"/>
  </r>
  <r>
    <s v="Eléctricos y Electrónicos"/>
    <s v="Cables"/>
    <x v="1258"/>
    <s v="CABLE # 12 AWG LSHF 600V - COLOR BLANCO"/>
    <n v="25"/>
    <n v="25"/>
    <n v="0"/>
    <x v="3"/>
    <x v="2"/>
    <n v="0"/>
  </r>
  <r>
    <s v="Eléctricos y Electrónicos"/>
    <s v="Eléctricos"/>
    <x v="1259"/>
    <s v="CAJA METALICA RECTANGULAR 1/2"/>
    <n v="6"/>
    <n v="6"/>
    <n v="0"/>
    <x v="3"/>
    <x v="2"/>
    <n v="0"/>
  </r>
  <r>
    <s v="Eléctricos y Electrónicos"/>
    <s v="Eléctricos"/>
    <x v="1260"/>
    <s v="TRANSFORMADOR DE CORRIENTE PAR BARRA DE 32 X 65 DE 250A Ref.: SECT5MA025 SCHNEIDER"/>
    <n v="1"/>
    <n v="1"/>
    <n v="0"/>
    <x v="3"/>
    <x v="2"/>
    <n v="0"/>
  </r>
  <r>
    <s v="Eléctricos y Electrónicos"/>
    <s v="Cables"/>
    <x v="1261"/>
    <s v="CABLE VEHICULO # 12 COLOR NEGRO Ref.: NG Genérico"/>
    <n v="25"/>
    <n v="25"/>
    <n v="0"/>
    <x v="3"/>
    <x v="2"/>
    <n v="0"/>
  </r>
  <r>
    <s v="Eléctricos y Electrónicos"/>
    <s v="Eléctricos"/>
    <x v="1262"/>
    <s v="PUENTE CENTRAL PARA RELE SLIM COLOR AZUL Ref.: 700-TBJ20B ALLEN-BRADLEY"/>
    <n v="5"/>
    <n v="14"/>
    <n v="9"/>
    <x v="3"/>
    <x v="2"/>
    <n v="1"/>
  </r>
  <r>
    <s v="Eléctricos y Electrónicos"/>
    <s v="Eléctricos"/>
    <x v="1263"/>
    <s v="LAMPARA LED 40W 1.5 M"/>
    <n v="1"/>
    <n v="1"/>
    <n v="0"/>
    <x v="3"/>
    <x v="2"/>
    <n v="0"/>
  </r>
  <r>
    <s v="Eléctricos y Electrónicos"/>
    <s v="Eléctricos"/>
    <x v="1264"/>
    <s v="CLAVIJA 4 X 16 AMPERIOS 220V IP44 AZUL"/>
    <n v="3"/>
    <n v="3"/>
    <n v="0"/>
    <x v="3"/>
    <x v="2"/>
    <n v="0"/>
  </r>
  <r>
    <s v="Eléctricos y Electrónicos"/>
    <s v="Eléctricos"/>
    <x v="1265"/>
    <s v="TUBO FLUORESCENTE 18W LED T8 6500K - 120 CMS Ref.: P27900 SYLVANIA"/>
    <n v="5"/>
    <n v="5"/>
    <n v="0"/>
    <x v="3"/>
    <x v="2"/>
    <n v="0"/>
  </r>
  <r>
    <s v="Eléctricos y Electrónicos"/>
    <s v="Tubería Eléctrica"/>
    <x v="1266"/>
    <s v="CONDULINEA Ø 3/4&quot; TIPO T"/>
    <n v="10"/>
    <n v="10"/>
    <n v="0"/>
    <x v="3"/>
    <x v="2"/>
    <n v="0"/>
  </r>
  <r>
    <s v="Eléctricos y Electrónicos"/>
    <s v="Eléctricos"/>
    <x v="1267"/>
    <s v="RIEL OMEGA GALVANIZADO 35MM - RANURADO"/>
    <n v="14"/>
    <n v="0"/>
    <n v="-14"/>
    <x v="3"/>
    <x v="2"/>
    <n v="1"/>
  </r>
  <r>
    <s v="Eléctricos y Electrónicos"/>
    <s v="Eléctricos"/>
    <x v="1268"/>
    <s v="BORNERA PORTAFUSIBLE 2 AMPERIOS Ref.: 1492-WFB4 ALLEN-BRADLEY"/>
    <n v="3"/>
    <n v="3"/>
    <n v="0"/>
    <x v="3"/>
    <x v="2"/>
    <n v="0"/>
  </r>
  <r>
    <s v="Eléctricos y Electrónicos"/>
    <s v="Tubería Eléctrica"/>
    <x v="1269"/>
    <s v="UNION EMT Ø 3/4&quot; GALVANIZADA"/>
    <n v="69"/>
    <n v="69"/>
    <n v="0"/>
    <x v="3"/>
    <x v="2"/>
    <n v="0"/>
  </r>
  <r>
    <s v="Eléctricos y Electrónicos"/>
    <s v="Cables"/>
    <x v="1270"/>
    <s v="CABLE UTP PATCH CORD CATEGORIA 6  X 1 METRO - COLOR AZUL"/>
    <n v="5"/>
    <n v="5"/>
    <n v="0"/>
    <x v="3"/>
    <x v="2"/>
    <n v="0"/>
  </r>
  <r>
    <s v="Eléctricos y Electrónicos"/>
    <s v="Conectores"/>
    <x v="1271"/>
    <s v="BORNERA GRIS 35 AMPERIOS Ref.: 1492-J4 ALLEN-BRADLEY"/>
    <n v="24"/>
    <n v="35"/>
    <n v="11"/>
    <x v="3"/>
    <x v="2"/>
    <n v="1"/>
  </r>
  <r>
    <s v="Eléctricos y Electrónicos"/>
    <s v="Cables"/>
    <x v="1272"/>
    <s v="CABLE VEHICULO # 18 NEGRO Ref.: NEGRO PROCABLES"/>
    <n v="70"/>
    <n v="78"/>
    <n v="8"/>
    <x v="3"/>
    <x v="2"/>
    <n v="1"/>
  </r>
  <r>
    <s v="Eléctricos y Electrónicos"/>
    <s v="Eléctricos"/>
    <x v="1273"/>
    <s v="CANALETA PLASTICA RANURADA 40 MM X 40 MM Ref.: DXN10062 SCHNEIDER"/>
    <n v="2"/>
    <n v="2"/>
    <n v="0"/>
    <x v="3"/>
    <x v="2"/>
    <n v="0"/>
  </r>
  <r>
    <s v="Eléctricos y Electrónicos"/>
    <s v="Eléctricos"/>
    <x v="1274"/>
    <s v="GRAPA CONDUIT GALVANIZADA 1&quot; - DOBLE OREJA"/>
    <n v="90"/>
    <n v="90"/>
    <n v="0"/>
    <x v="3"/>
    <x v="2"/>
    <n v="0"/>
  </r>
  <r>
    <s v="Eléctricos y Electrónicos"/>
    <s v="Eléctricos"/>
    <x v="1275"/>
    <s v="BARRERA FINAL PARA BORNERA DOBLE Ref.: 1492-EBJD3 ALLEN-BRADLEY"/>
    <n v="14"/>
    <n v="16"/>
    <n v="2"/>
    <x v="3"/>
    <x v="2"/>
    <n v="1"/>
  </r>
  <r>
    <s v="Eléctricos y Electrónicos"/>
    <s v="Cables"/>
    <x v="1276"/>
    <s v="CABLE THHN/THWN 2 90ºC 600V CT CAL. # 12"/>
    <n v="20"/>
    <n v="20"/>
    <n v="0"/>
    <x v="3"/>
    <x v="2"/>
    <n v="0"/>
  </r>
  <r>
    <s v="Eléctricos y Electrónicos"/>
    <s v="Tubería Eléctrica"/>
    <x v="1277"/>
    <s v="CONDULINEA Ø 3/4&quot; TIPO LB"/>
    <n v="12"/>
    <n v="12"/>
    <n v="0"/>
    <x v="3"/>
    <x v="2"/>
    <n v="0"/>
  </r>
  <r>
    <s v="Eléctricos y Electrónicos"/>
    <s v="Eléctricos"/>
    <x v="1278"/>
    <s v="TOMA AEREA 15 AMPERIOS 125V - AMARILLA - CON POLO A TIERA Ref.: 515-CV LEVINTON"/>
    <n v="5"/>
    <n v="5"/>
    <n v="0"/>
    <x v="3"/>
    <x v="2"/>
    <n v="0"/>
  </r>
  <r>
    <s v="Eléctricos y Electrónicos"/>
    <s v="Eléctricos"/>
    <x v="1279"/>
    <s v="BREAKER MONOPOLAR AUTOMÁTICO IC60N PARA 20 AMPERIOS - 120 V-20 KA Ref.: A9F74120 SCHNEIDER"/>
    <n v="2"/>
    <n v="2"/>
    <n v="0"/>
    <x v="3"/>
    <x v="2"/>
    <n v="0"/>
  </r>
  <r>
    <s v="Eléctricos y Electrónicos"/>
    <s v="Conectores"/>
    <x v="1280"/>
    <s v="BORNERA GRIS 50 AMPERIOS Ref.: 1492-J6 ALLEN-BRADLEY"/>
    <n v="58"/>
    <n v="51"/>
    <n v="-7"/>
    <x v="3"/>
    <x v="2"/>
    <n v="1"/>
  </r>
  <r>
    <s v="Eléctricos y Electrónicos"/>
    <s v="Eléctricos"/>
    <x v="1281"/>
    <s v="BREAKER BIPOLAR AUTOMATICO IC60N PARA 10 AMPERIOS Ref.: A9F74210 SCHNEIDER"/>
    <n v="1"/>
    <n v="1"/>
    <n v="0"/>
    <x v="3"/>
    <x v="2"/>
    <n v="0"/>
  </r>
  <r>
    <s v="Eléctricos y Electrónicos"/>
    <s v="Cables"/>
    <x v="1282"/>
    <s v="CABLE VEHICULO # 18 AMARILLO Ref.: 31354001601-AM. PROCABLES"/>
    <n v="60"/>
    <n v="60"/>
    <n v="0"/>
    <x v="3"/>
    <x v="2"/>
    <n v="0"/>
  </r>
  <r>
    <s v="Eléctricos y Electrónicos"/>
    <s v="Eléctricos"/>
    <x v="1283"/>
    <s v="BREAKER MONOFASICO AUTOMATICO IC60N PARA 4 AMPERIOS Ref.: A9F74104 SCHNEIDER"/>
    <n v="1"/>
    <n v="1"/>
    <n v="0"/>
    <x v="3"/>
    <x v="2"/>
    <n v="0"/>
  </r>
  <r>
    <s v="Eléctricos y Electrónicos"/>
    <s v="Eléctricos"/>
    <x v="1284"/>
    <s v="BLOQUE DE DISTRIBUCION DE 4 LINEAS - 7 DERIVACIONES Ref.: 36204 EBC"/>
    <n v="1"/>
    <n v="1"/>
    <n v="0"/>
    <x v="3"/>
    <x v="2"/>
    <n v="0"/>
  </r>
  <r>
    <s v="Eléctricos y Electrónicos"/>
    <s v="Eléctricos"/>
    <x v="1285"/>
    <s v="TOMA DOBLE 15 AMPERIOS - 125V CON POLO A TIERRA - COLOR NARANJA Ref.: 8200-OIG LEVINTON"/>
    <n v="2"/>
    <n v="2"/>
    <n v="0"/>
    <x v="3"/>
    <x v="2"/>
    <n v="0"/>
  </r>
  <r>
    <s v="Eléctricos y Electrónicos"/>
    <s v="Eléctricos"/>
    <x v="1286"/>
    <s v="SELECTOR 2 POSICIONES 1NA METALICO Ref.: XB4BD21 SCHNEIDER"/>
    <n v="2"/>
    <n v="2"/>
    <n v="0"/>
    <x v="3"/>
    <x v="2"/>
    <n v="0"/>
  </r>
  <r>
    <s v="Eléctricos y Electrónicos"/>
    <s v="Eléctricos"/>
    <x v="1287"/>
    <s v="RIEL CHANNEL 4X2 CM RADURADO X 3 METROS"/>
    <n v="1"/>
    <n v="1"/>
    <n v="0"/>
    <x v="3"/>
    <x v="2"/>
    <n v="0"/>
  </r>
  <r>
    <s v="Eléctricos y Electrónicos"/>
    <s v="Conectores"/>
    <x v="1288"/>
    <s v="BORNERA DE TIERRA PARA CABLE # 24 - # 12 AWG Ref.: 1492-JG3 ALLEN-BRADLEY"/>
    <n v="4"/>
    <n v="9"/>
    <n v="5"/>
    <x v="3"/>
    <x v="2"/>
    <n v="1"/>
  </r>
  <r>
    <s v="Eléctricos y Electrónicos"/>
    <s v="Eléctricos"/>
    <x v="1289"/>
    <s v="RIEL OMEGA"/>
    <n v="21.85"/>
    <n v="21.85"/>
    <n v="0"/>
    <x v="3"/>
    <x v="2"/>
    <n v="0"/>
  </r>
  <r>
    <s v="Eléctricos y Electrónicos"/>
    <s v="Eléctricos"/>
    <x v="1290"/>
    <s v="BASE ADHESIVA GUIA CABLE Ref.: DXN3200B DEXSON"/>
    <n v="95"/>
    <n v="129"/>
    <n v="34"/>
    <x v="3"/>
    <x v="2"/>
    <n v="1"/>
  </r>
  <r>
    <s v="Eléctricos y Electrónicos"/>
    <s v="Eléctricos"/>
    <x v="1291"/>
    <s v="ESPIRAL PARA CABLE Ø 3/4&quot;"/>
    <n v="10"/>
    <n v="10"/>
    <n v="0"/>
    <x v="3"/>
    <x v="2"/>
    <n v="0"/>
  </r>
  <r>
    <s v="Eléctricos y Electrónicos"/>
    <s v="Eléctricos"/>
    <x v="1292"/>
    <s v="RIEL ZANER 2 X 4"/>
    <n v="2.5"/>
    <n v="2.5"/>
    <n v="0"/>
    <x v="3"/>
    <x v="2"/>
    <n v="0"/>
  </r>
  <r>
    <s v="Eléctricos y Electrónicos"/>
    <s v="Eléctricos"/>
    <x v="1293"/>
    <s v="BORNERA PORTAFUSIBLE 15 AMPERIOS Ref.: 1492-WFB4 ALLEN-BRADLEY"/>
    <n v="2"/>
    <n v="2"/>
    <n v="0"/>
    <x v="3"/>
    <x v="2"/>
    <n v="0"/>
  </r>
  <r>
    <s v="Eléctricos y Electrónicos"/>
    <s v="Eléctricos"/>
    <x v="1294"/>
    <s v="TAPA TIPO INTERPERIE PARA TOMA DOBLE LEVITON Ref.: 4976-FS Genérico"/>
    <n v="2"/>
    <n v="2"/>
    <n v="0"/>
    <x v="3"/>
    <x v="2"/>
    <n v="0"/>
  </r>
  <r>
    <s v="Eléctricos y Electrónicos"/>
    <s v="Conectores"/>
    <x v="1295"/>
    <s v="BORNERA PARA CABLE # 12 Ref.: 1492-J3 ALLEN-BRADLEY"/>
    <n v="18"/>
    <n v="18"/>
    <n v="0"/>
    <x v="3"/>
    <x v="2"/>
    <n v="0"/>
  </r>
  <r>
    <s v="Eléctricos y Electrónicos"/>
    <s v="Eléctricos"/>
    <x v="1296"/>
    <s v="TAPA REDONDA 3/4&quot; RAWELT"/>
    <n v="10"/>
    <n v="10"/>
    <n v="0"/>
    <x v="3"/>
    <x v="2"/>
    <n v="0"/>
  </r>
  <r>
    <s v="Eléctricos y Electrónicos"/>
    <s v="Terminales"/>
    <x v="1297"/>
    <s v="TERMINAL AISLADO TIPO “U” PARA CABLE # 10  -12 - COLOR AMARILLO Ref.: VTU-5.5-5 VCP"/>
    <n v="112"/>
    <n v="112"/>
    <n v="0"/>
    <x v="3"/>
    <x v="2"/>
    <n v="0"/>
  </r>
  <r>
    <s v="Eléctricos y Electrónicos"/>
    <s v="Eléctricos"/>
    <x v="1298"/>
    <s v="TOMA PARA INCRUSTAR 110 V DOBLE CON TAPA"/>
    <n v="4"/>
    <n v="4"/>
    <n v="0"/>
    <x v="3"/>
    <x v="2"/>
    <n v="0"/>
  </r>
  <r>
    <s v="Eléctricos y Electrónicos"/>
    <s v="Electrónicos"/>
    <x v="1299"/>
    <s v="INTERRUPTOR SENCILLO SOBREPONER Ref.: GS-010M Genérico"/>
    <n v="4"/>
    <n v="4"/>
    <n v="0"/>
    <x v="3"/>
    <x v="2"/>
    <n v="0"/>
  </r>
  <r>
    <s v="Eléctricos y Electrónicos"/>
    <s v="Cables"/>
    <x v="1300"/>
    <s v="CABLE TFF 60°C 600V CAL. # 18 - COLOR NEGRO"/>
    <n v="40"/>
    <n v="40"/>
    <n v="0"/>
    <x v="3"/>
    <x v="2"/>
    <n v="0"/>
  </r>
  <r>
    <s v="Eléctricos y Electrónicos"/>
    <s v="Conectores"/>
    <x v="1301"/>
    <s v="PUENTE DE CONEXION CENTRAL BORNERA 4 POLOS Ref.: 1492-CJJ5-4 ALLEN-BRADLEY"/>
    <n v="6"/>
    <n v="6"/>
    <n v="0"/>
    <x v="3"/>
    <x v="2"/>
    <n v="0"/>
  </r>
  <r>
    <s v="Eléctricos y Electrónicos"/>
    <s v="Tubería Eléctrica"/>
    <x v="1302"/>
    <s v="CONDULINEA Ø 1/2&quot; TIPO T"/>
    <n v="4"/>
    <n v="4"/>
    <n v="0"/>
    <x v="3"/>
    <x v="2"/>
    <n v="0"/>
  </r>
  <r>
    <s v="Eléctricos y Electrónicos"/>
    <s v="Conectores"/>
    <x v="1303"/>
    <s v="CONECTOR RECTO PARA CORAZA Ø 1/2&quot;"/>
    <n v="13"/>
    <n v="13"/>
    <n v="0"/>
    <x v="3"/>
    <x v="2"/>
    <n v="0"/>
  </r>
  <r>
    <s v="Eléctricos y Electrónicos"/>
    <s v="Cables"/>
    <x v="1304"/>
    <s v="CABLE UTP PATCH CORD CATEGORIA 6  X 1.5 METROS - COLOR AZUL Ref.: HC6B05 HBM"/>
    <n v="2"/>
    <n v="2"/>
    <n v="0"/>
    <x v="3"/>
    <x v="2"/>
    <n v="0"/>
  </r>
  <r>
    <s v="Eléctricos y Electrónicos"/>
    <s v="Eléctricos"/>
    <x v="1305"/>
    <s v="ESPIRAL PARA CABLE Ø 1/4&quot;"/>
    <n v="11"/>
    <n v="15"/>
    <n v="4"/>
    <x v="3"/>
    <x v="2"/>
    <n v="1"/>
  </r>
  <r>
    <s v="Eléctricos y Electrónicos"/>
    <s v="Eléctricos"/>
    <x v="1306"/>
    <s v="CLAVIJA CAUCHO CON TERMINAL DE POLO A TIERRA 15 AMPERIOS Ref.: C-003 CODELCA"/>
    <n v="5"/>
    <n v="5"/>
    <n v="0"/>
    <x v="3"/>
    <x v="2"/>
    <n v="0"/>
  </r>
  <r>
    <s v="Eléctricos y Electrónicos"/>
    <s v="Tubería Eléctrica"/>
    <x v="1307"/>
    <s v="UNION Ø 1&quot; IMC  GALVANIZADA"/>
    <n v="19"/>
    <n v="19"/>
    <n v="0"/>
    <x v="3"/>
    <x v="2"/>
    <n v="0"/>
  </r>
  <r>
    <s v="Eléctricos y Electrónicos"/>
    <s v="Cables"/>
    <x v="1308"/>
    <s v="CABLE ENCAUCHETADO 2 X 16 Ref.: 201547--NG CENTELSA"/>
    <n v="8"/>
    <n v="2"/>
    <n v="-6"/>
    <x v="3"/>
    <x v="2"/>
    <n v="1"/>
  </r>
  <r>
    <s v="Eléctricos y Electrónicos"/>
    <s v="Terminales"/>
    <x v="1309"/>
    <s v="TERMINAL RECTO 1&quot; PARA CORAZA METALICA"/>
    <n v="6"/>
    <n v="5"/>
    <n v="-1"/>
    <x v="3"/>
    <x v="2"/>
    <n v="1"/>
  </r>
  <r>
    <s v="Eléctricos y Electrónicos"/>
    <s v="Eléctricos"/>
    <x v="1310"/>
    <s v="CLAVIJA 15 AMPERIOR 125 VOLTIOS CON POLO A TIERRA REF. 515-PV"/>
    <n v="3"/>
    <n v="3"/>
    <n v="0"/>
    <x v="3"/>
    <x v="2"/>
    <n v="0"/>
  </r>
  <r>
    <s v="Eléctricos y Electrónicos"/>
    <s v="Cables"/>
    <x v="1311"/>
    <s v="CABLE UTP PATCH CORD CATEGORIA 6  X 2.1 METROS - COLOR AZUL"/>
    <n v="1"/>
    <n v="1"/>
    <n v="0"/>
    <x v="3"/>
    <x v="2"/>
    <n v="0"/>
  </r>
  <r>
    <s v="Eléctricos y Electrónicos"/>
    <s v="Eléctricos"/>
    <x v="1312"/>
    <s v="GRAPA CONDUIT GALVANIZADA 3/4&quot; - DOBLE OREJA"/>
    <n v="72"/>
    <n v="72"/>
    <n v="0"/>
    <x v="3"/>
    <x v="2"/>
    <n v="0"/>
  </r>
  <r>
    <s v="Eléctricos y Electrónicos"/>
    <s v="Eléctricos"/>
    <x v="1313"/>
    <s v="CANALETA PLASTICA RANURADA 25 MM X 25 MM Ref.: DXN10032 SCHNEIDER"/>
    <n v="6"/>
    <n v="6"/>
    <n v="0"/>
    <x v="3"/>
    <x v="2"/>
    <n v="0"/>
  </r>
  <r>
    <s v="Eléctricos y Electrónicos"/>
    <s v="Terminales"/>
    <x v="1314"/>
    <s v="TERMINAL TIPO PUNTERA PARA CABLE # 18"/>
    <n v="537"/>
    <n v="613"/>
    <n v="76"/>
    <x v="3"/>
    <x v="2"/>
    <n v="1"/>
  </r>
  <r>
    <s v="Eléctricos y Electrónicos"/>
    <s v="Eléctricos"/>
    <x v="1315"/>
    <s v="MULTITOMA DE PARED CON 6 SALIDAS CON POLO A TIERRA"/>
    <n v="2"/>
    <n v="2"/>
    <n v="0"/>
    <x v="3"/>
    <x v="2"/>
    <n v="0"/>
  </r>
  <r>
    <s v="Eléctricos y Electrónicos"/>
    <s v="Eléctricos"/>
    <x v="1316"/>
    <s v="AMARRE PLASTICO 25 CMS NEGRO"/>
    <n v="160"/>
    <n v="160"/>
    <n v="0"/>
    <x v="3"/>
    <x v="2"/>
    <n v="0"/>
  </r>
  <r>
    <s v="Eléctricos y Electrónicos"/>
    <s v="Eléctricos"/>
    <x v="1317"/>
    <s v="CONECTOR PACHA DE 2 TERMINALES"/>
    <n v="5"/>
    <n v="5"/>
    <n v="0"/>
    <x v="3"/>
    <x v="2"/>
    <n v="0"/>
  </r>
  <r>
    <s v="Eléctricos y Electrónicos"/>
    <s v="Cables"/>
    <x v="1318"/>
    <s v="CABLE TFF 60°C 600V CAL. # 18 - COLOR AZUL"/>
    <n v="25"/>
    <n v="25"/>
    <n v="0"/>
    <x v="3"/>
    <x v="2"/>
    <n v="0"/>
  </r>
  <r>
    <s v="Eléctricos y Electrónicos"/>
    <s v="Eléctricos"/>
    <x v="1319"/>
    <s v="CLAVIJA DE CAUCHO 110 V Ref.: C-002 CODELCA"/>
    <n v="6"/>
    <n v="6"/>
    <n v="0"/>
    <x v="3"/>
    <x v="2"/>
    <n v="0"/>
  </r>
  <r>
    <s v="Eléctricos y Electrónicos"/>
    <s v="Tubería Eléctrica"/>
    <x v="1320"/>
    <s v="TUBO CONDUIT IMC 1 1/2&quot;"/>
    <n v="0.56000000000000005"/>
    <n v="0"/>
    <n v="-0.56000000000000005"/>
    <x v="3"/>
    <x v="2"/>
    <n v="1"/>
  </r>
  <r>
    <s v="Eléctricos y Electrónicos"/>
    <s v="Eléctricos"/>
    <x v="1321"/>
    <s v="BOMBILLO AMARILLO 100 WATIOS - 100 A 130 VOLTIOS"/>
    <n v="6"/>
    <n v="6"/>
    <n v="0"/>
    <x v="3"/>
    <x v="2"/>
    <n v="0"/>
  </r>
  <r>
    <s v="Eléctricos y Electrónicos"/>
    <s v="Eléctricos"/>
    <x v="1322"/>
    <s v="TOMA DE CAUCHO DE 220 V"/>
    <n v="3"/>
    <n v="3"/>
    <n v="0"/>
    <x v="3"/>
    <x v="2"/>
    <n v="0"/>
  </r>
  <r>
    <s v="Eléctricos y Electrónicos"/>
    <s v="Eléctricos"/>
    <x v="1323"/>
    <s v="TOMA AEREA EN CAUCHO DE 110 V -  15 AMPERIOS Ref.: C-010 CODELCA"/>
    <n v="4"/>
    <n v="1"/>
    <n v="-3"/>
    <x v="3"/>
    <x v="2"/>
    <n v="1"/>
  </r>
  <r>
    <s v="Eléctricos y Electrónicos"/>
    <s v="Tubería Eléctrica"/>
    <x v="1324"/>
    <s v="CONDULINEA Ø 3/4&quot; TIPO L"/>
    <n v="2"/>
    <n v="2"/>
    <n v="0"/>
    <x v="3"/>
    <x v="2"/>
    <n v="0"/>
  </r>
  <r>
    <s v="Eléctricos y Electrónicos"/>
    <s v="Eléctricos"/>
    <x v="1325"/>
    <s v="RIEL ZANER 4 X 4"/>
    <n v="1"/>
    <n v="1"/>
    <n v="0"/>
    <x v="3"/>
    <x v="2"/>
    <n v="0"/>
  </r>
  <r>
    <s v="Eléctricos y Electrónicos"/>
    <s v="Eléctricos"/>
    <x v="1326"/>
    <s v="INTERRUPTOR SENCILLO A 110V"/>
    <n v="2"/>
    <n v="0"/>
    <n v="-2"/>
    <x v="3"/>
    <x v="2"/>
    <n v="1"/>
  </r>
  <r>
    <s v="Eléctricos y Electrónicos"/>
    <s v="Eléctricos"/>
    <x v="1327"/>
    <s v="BOMBILLO 9W LED E27 TOLEDO 6500K Ref.: P27621 SYLVANIA"/>
    <n v="3"/>
    <n v="3"/>
    <n v="0"/>
    <x v="3"/>
    <x v="2"/>
    <n v="0"/>
  </r>
  <r>
    <s v="Eléctricos y Electrónicos"/>
    <s v="Terminales"/>
    <x v="1328"/>
    <s v="TERMINAL TIPO PUNTERA HUECA PARA CABLE # 6 Ref.: FSD84-12-C PANDUIT"/>
    <n v="54"/>
    <n v="44"/>
    <n v="-10"/>
    <x v="3"/>
    <x v="2"/>
    <n v="1"/>
  </r>
  <r>
    <s v="Eléctricos y Electrónicos"/>
    <s v="Eléctricos"/>
    <x v="1329"/>
    <s v="HEBILLA PARA CINTA BANDING DE 3/4&quot; (GRAPA METALICA)"/>
    <n v="15"/>
    <n v="15"/>
    <n v="0"/>
    <x v="3"/>
    <x v="2"/>
    <n v="0"/>
  </r>
  <r>
    <s v="Eléctricos y Electrónicos"/>
    <s v="Eléctricos"/>
    <x v="1330"/>
    <s v="BARRERA FINAL PARA BORNERA Ref.: 1492-EBJ3 ALLEN-BRADLEY"/>
    <n v="10"/>
    <n v="9"/>
    <n v="-1"/>
    <x v="3"/>
    <x v="2"/>
    <n v="1"/>
  </r>
  <r>
    <s v="Eléctricos y Electrónicos"/>
    <s v="Cables"/>
    <x v="1331"/>
    <s v="CABLE VEHICULO # 18 BLANCO Ref.: 31354001601R-BL. PROCABLES"/>
    <n v="15"/>
    <n v="15"/>
    <n v="0"/>
    <x v="3"/>
    <x v="2"/>
    <n v="0"/>
  </r>
  <r>
    <s v="Eléctricos y Electrónicos"/>
    <s v="Eléctricos"/>
    <x v="1332"/>
    <s v="FUSIBLE DE CRISTAL ( 5 MM X 20 MM) 2 AMPERIOS"/>
    <n v="24"/>
    <n v="24"/>
    <n v="0"/>
    <x v="3"/>
    <x v="2"/>
    <n v="0"/>
  </r>
  <r>
    <s v="Eléctricos y Electrónicos"/>
    <s v="Eléctricos"/>
    <x v="1333"/>
    <s v="INTERRUPTOR CODILLO 20A 3 POSICIONES 3 TORNILLOS Ref.: HY29 KEDU"/>
    <n v="1"/>
    <n v="1"/>
    <n v="0"/>
    <x v="3"/>
    <x v="2"/>
    <n v="0"/>
  </r>
  <r>
    <s v="Eléctricos y Electrónicos"/>
    <s v="Cables"/>
    <x v="1334"/>
    <s v="CABLE  VEHICULO # 18 ROJO Ref.: 31354001601-RJ PROCABLES"/>
    <n v="15"/>
    <n v="15"/>
    <n v="0"/>
    <x v="3"/>
    <x v="2"/>
    <n v="0"/>
  </r>
  <r>
    <s v="Eléctricos y Electrónicos"/>
    <s v="Conectores"/>
    <x v="1335"/>
    <s v="BORNERA DE TIERRA VERDE - AMARILLO 35 AMPERIOS Ref.: 1492-JG6 ALLEN-BRADLEY"/>
    <n v="1"/>
    <n v="4"/>
    <n v="3"/>
    <x v="3"/>
    <x v="2"/>
    <n v="1"/>
  </r>
  <r>
    <s v="Eléctricos y Electrónicos"/>
    <s v="Tubería Eléctrica"/>
    <x v="1336"/>
    <s v="TUBO CONDUIT IMC 3/4&quot;"/>
    <n v="5.6"/>
    <n v="0"/>
    <n v="-5.6"/>
    <x v="3"/>
    <x v="2"/>
    <n v="1"/>
  </r>
  <r>
    <s v="Eléctricos y Electrónicos"/>
    <s v="Eléctricos"/>
    <x v="1337"/>
    <s v="AMARRE PLASTICO 20 CMS NEGRO"/>
    <n v="142"/>
    <n v="142"/>
    <n v="0"/>
    <x v="3"/>
    <x v="2"/>
    <n v="0"/>
  </r>
  <r>
    <s v="Eléctricos y Electrónicos"/>
    <s v="Eléctricos"/>
    <x v="1338"/>
    <s v="CANALETA PLASTICA 20 MM X 12 MM CON ADHESIVO Ref.: DXN10051 DEXSON"/>
    <n v="3"/>
    <n v="3"/>
    <n v="0"/>
    <x v="3"/>
    <x v="2"/>
    <n v="0"/>
  </r>
  <r>
    <s v="Eléctricos y Electrónicos"/>
    <s v="Eléctricos"/>
    <x v="1339"/>
    <s v="TOMA DOBLE 15 AMPERIOS - 125V CON POLO A TIERRA Ref.: 5320-I Genérico"/>
    <n v="2"/>
    <n v="2"/>
    <n v="0"/>
    <x v="3"/>
    <x v="2"/>
    <n v="0"/>
  </r>
  <r>
    <s v="Eléctricos y Electrónicos"/>
    <s v="Eléctricos"/>
    <x v="1340"/>
    <s v="PUENTE CENTRAL BORNERA Ref.: 1492-CJLJ6-10 ALLEN-BRADLEY"/>
    <n v="1"/>
    <n v="1"/>
    <n v="0"/>
    <x v="3"/>
    <x v="2"/>
    <n v="0"/>
  </r>
  <r>
    <s v="Eléctricos y Electrónicos"/>
    <s v="Terminales"/>
    <x v="1341"/>
    <s v="TERMINAL EMT 1/2&quot;"/>
    <n v="10"/>
    <n v="10"/>
    <n v="0"/>
    <x v="3"/>
    <x v="2"/>
    <n v="0"/>
  </r>
  <r>
    <s v="Eléctricos y Electrónicos"/>
    <s v="Eléctricos"/>
    <x v="1342"/>
    <s v="TUBO FLUORESCENTE 17W F17T8"/>
    <n v="2"/>
    <n v="2"/>
    <n v="0"/>
    <x v="3"/>
    <x v="2"/>
    <n v="0"/>
  </r>
  <r>
    <s v="Eléctricos y Electrónicos"/>
    <s v="Eléctricos"/>
    <x v="1343"/>
    <s v="BORNERA CABLE 10 ( 4MM2 ) - CONEXION POR TORNILLO Ref.: TB4 I MS PH.CON"/>
    <n v="6"/>
    <n v="6"/>
    <n v="0"/>
    <x v="3"/>
    <x v="2"/>
    <n v="0"/>
  </r>
  <r>
    <s v="Eléctricos y Electrónicos"/>
    <s v="Eléctricos"/>
    <x v="1344"/>
    <s v="AMARRE PLASTICO 10 CMS NEGRO"/>
    <n v="450"/>
    <n v="450"/>
    <n v="0"/>
    <x v="3"/>
    <x v="2"/>
    <n v="0"/>
  </r>
  <r>
    <s v="Eléctricos y Electrónicos"/>
    <s v="Eléctricos"/>
    <x v="1345"/>
    <s v="PLAFON PLASTICO BLANCO 127 V. BASE E - 27 150W"/>
    <n v="3"/>
    <n v="3"/>
    <n v="0"/>
    <x v="3"/>
    <x v="2"/>
    <n v="0"/>
  </r>
  <r>
    <s v="Eléctricos y Electrónicos"/>
    <s v="Eléctricos"/>
    <x v="1346"/>
    <s v="BORNERA DOBLE PISO CABLE, 20 - 12, ( 0,5 MM² - 4 MM² ) CONEXION POR TORNILLO, MONTAJE: NS 35/7,5, NS 35/15, NS 32 Ref.: TB2,5-2L I PH.CON"/>
    <n v="2"/>
    <n v="2"/>
    <n v="0"/>
    <x v="3"/>
    <x v="2"/>
    <n v="0"/>
  </r>
  <r>
    <s v="Eléctricos y Electrónicos"/>
    <s v="Eléctricos"/>
    <x v="1347"/>
    <s v="GRAPA CONDUIT GALVANIZADA 1/2&quot; - DOBLE OREJA"/>
    <n v="20"/>
    <n v="0"/>
    <n v="-20"/>
    <x v="3"/>
    <x v="2"/>
    <n v="1"/>
  </r>
  <r>
    <s v="Eléctricos y Electrónicos"/>
    <s v="Terminales"/>
    <x v="1348"/>
    <s v="TERMINAL TIPO PUNTERA # 18 Ref.: VTPU10008 VCP"/>
    <n v="200"/>
    <n v="310"/>
    <n v="110"/>
    <x v="3"/>
    <x v="2"/>
    <n v="1"/>
  </r>
  <r>
    <s v="Eléctricos y Electrónicos"/>
    <s v="Eléctricos"/>
    <x v="1349"/>
    <s v="AMARRE PLASTICO 25 CMS BLANCO Ref.: DXN3010B DEXSON"/>
    <n v="83"/>
    <n v="83"/>
    <n v="0"/>
    <x v="3"/>
    <x v="2"/>
    <n v="0"/>
  </r>
  <r>
    <s v="Eléctricos y Electrónicos"/>
    <s v="Terminales"/>
    <x v="1350"/>
    <s v="TERMINAL TIPO PIN PARA CABLE # 10 - 12 Ref.: VTPN-5-5 Genérico"/>
    <n v="18"/>
    <n v="18"/>
    <n v="0"/>
    <x v="3"/>
    <x v="2"/>
    <n v="0"/>
  </r>
  <r>
    <s v="Eléctricos y Electrónicos"/>
    <s v="Eléctricos"/>
    <x v="1351"/>
    <s v="TOMA AEREA EN CAUCHO DE 110 V -  15 AMPERIOS CON POLO A TIERRA Ref.: C-011 CODELCA"/>
    <n v="12"/>
    <n v="12"/>
    <n v="0"/>
    <x v="3"/>
    <x v="2"/>
    <n v="0"/>
  </r>
  <r>
    <s v="Eléctricos y Electrónicos"/>
    <s v="Eléctricos"/>
    <x v="1352"/>
    <s v="FRENO PARA BORNERA REF. E/TB"/>
    <n v="4"/>
    <n v="4"/>
    <n v="0"/>
    <x v="3"/>
    <x v="2"/>
    <n v="0"/>
  </r>
  <r>
    <s v="Eléctricos y Electrónicos"/>
    <s v="Eléctricos"/>
    <x v="1353"/>
    <s v="SOCKET PEQUEÑO REF. T8"/>
    <n v="10"/>
    <n v="10"/>
    <n v="0"/>
    <x v="3"/>
    <x v="2"/>
    <n v="0"/>
  </r>
  <r>
    <s v="Eléctricos y Electrónicos"/>
    <s v="Cables"/>
    <x v="1354"/>
    <s v="CABLE TFF 60°C 600V CAL. # 18 - COLOR VERDE Ref.: 201648 CENTELSA"/>
    <n v="6"/>
    <n v="6"/>
    <n v="0"/>
    <x v="3"/>
    <x v="2"/>
    <n v="0"/>
  </r>
  <r>
    <s v="Eléctricos y Electrónicos"/>
    <s v="Eléctricos"/>
    <x v="1355"/>
    <s v="PRENSA ESTOPA PG 16 ROSCA 7/8&quot;"/>
    <n v="3"/>
    <n v="3"/>
    <n v="0"/>
    <x v="3"/>
    <x v="2"/>
    <n v="0"/>
  </r>
  <r>
    <s v="Eléctricos y Electrónicos"/>
    <s v="Eléctricos"/>
    <x v="1356"/>
    <s v="TAPA PARA TOMA DOBLE"/>
    <n v="5"/>
    <n v="5"/>
    <n v="0"/>
    <x v="3"/>
    <x v="2"/>
    <n v="0"/>
  </r>
  <r>
    <s v="Eléctricos y Electrónicos"/>
    <s v="Eléctricos"/>
    <x v="1357"/>
    <s v="PRENSAESTOPA METALICA - CON CONTRATUERCA - 3/4&quot;"/>
    <n v="1"/>
    <n v="1"/>
    <n v="0"/>
    <x v="3"/>
    <x v="2"/>
    <n v="0"/>
  </r>
  <r>
    <s v="Eléctricos y Electrónicos"/>
    <s v="Terminales"/>
    <x v="1358"/>
    <s v="TERMINAL TIPO PUNTERA CABLE # 18 - 20 Ref.: VTPU-10008 VCP"/>
    <n v="100"/>
    <n v="200"/>
    <n v="100"/>
    <x v="3"/>
    <x v="2"/>
    <n v="1"/>
  </r>
  <r>
    <s v="Eléctricos y Electrónicos"/>
    <s v="Eléctricos"/>
    <x v="1359"/>
    <s v="CANALETA PLASTICA 13 MM X 7 MM CON ADHESIVO"/>
    <n v="2"/>
    <n v="2"/>
    <n v="0"/>
    <x v="3"/>
    <x v="2"/>
    <n v="0"/>
  </r>
  <r>
    <s v="Eléctricos y Electrónicos"/>
    <s v="Tubería Eléctrica"/>
    <x v="1360"/>
    <s v="UNION EN PVC Ø 1&quot;"/>
    <n v="6"/>
    <n v="5"/>
    <n v="-1"/>
    <x v="3"/>
    <x v="2"/>
    <n v="1"/>
  </r>
  <r>
    <s v="Eléctricos y Electrónicos"/>
    <s v="Eléctricos"/>
    <x v="1361"/>
    <s v="PRENSA ESTOPA PG 29 Ref.: DXN35070 DEXSON"/>
    <n v="1"/>
    <n v="1"/>
    <n v="0"/>
    <x v="3"/>
    <x v="2"/>
    <n v="0"/>
  </r>
  <r>
    <s v="Eléctricos y Electrónicos"/>
    <s v="Eléctricos"/>
    <x v="1362"/>
    <s v="PUENTE CENTRAL PARA BORNERA 10 POLOS 16 - 8 AWG Ref.: SCBI 10-8 W 3000835 PH.CON"/>
    <n v="1"/>
    <n v="2"/>
    <n v="1"/>
    <x v="3"/>
    <x v="2"/>
    <n v="1"/>
  </r>
  <r>
    <s v="Eléctricos y Electrónicos"/>
    <s v="Tubería Eléctrica"/>
    <x v="1363"/>
    <s v="UNION Ø 1 1/4&quot; IMC  GALVANIZADA"/>
    <n v="1"/>
    <n v="2"/>
    <n v="1"/>
    <x v="3"/>
    <x v="2"/>
    <n v="1"/>
  </r>
  <r>
    <s v="Eléctricos y Electrónicos"/>
    <s v="Eléctricos"/>
    <x v="1364"/>
    <s v="PUENTE CENTRAL PARA BORNERA 10 POLOS 20 - 12 AWG Ref.: SCBI 10-5 N W 3000833 PH.CON"/>
    <n v="1"/>
    <n v="5"/>
    <n v="4"/>
    <x v="3"/>
    <x v="2"/>
    <n v="1"/>
  </r>
  <r>
    <s v="Eléctricos y Electrónicos"/>
    <s v="Terminales"/>
    <x v="1365"/>
    <s v="TERMINAL TIPO OJO CAÑON CORTO Ø 3/8&quot; CABLE # 2/0 Ref.: YA26L Genérico"/>
    <n v="1"/>
    <n v="1"/>
    <n v="0"/>
    <x v="3"/>
    <x v="2"/>
    <n v="0"/>
  </r>
  <r>
    <s v="Eléctricos y Electrónicos"/>
    <s v="Terminales"/>
    <x v="1366"/>
    <s v="TERMINAL TIPO PUNTERA PARA CABLE  # 12 Ref.: VTPU-40012 VCP"/>
    <n v="30"/>
    <n v="30"/>
    <n v="0"/>
    <x v="3"/>
    <x v="2"/>
    <n v="0"/>
  </r>
  <r>
    <s v="Eléctricos y Electrónicos"/>
    <s v="Eléctricos"/>
    <x v="1367"/>
    <s v="TAPA PLASTICA PARA TOMA DOBLE - COLOR NARANJA Ref.: DXN500N DEXSON"/>
    <n v="2"/>
    <n v="2"/>
    <n v="0"/>
    <x v="3"/>
    <x v="2"/>
    <n v="0"/>
  </r>
  <r>
    <s v="Eléctricos y Electrónicos"/>
    <s v="Tubería Eléctrica"/>
    <x v="1368"/>
    <s v="CORAZA METALICA FLEXIBLE LT Ø 3/4&quot;"/>
    <n v="0.3"/>
    <n v="3"/>
    <n v="2.7"/>
    <x v="3"/>
    <x v="2"/>
    <n v="1"/>
  </r>
  <r>
    <s v="Eléctricos y Electrónicos"/>
    <s v="Eléctricos"/>
    <x v="1369"/>
    <s v="FUSIBLE DE CRISTAL ( 5 MM X 20 MM) 5 AMPERIOS"/>
    <n v="4"/>
    <n v="4"/>
    <n v="0"/>
    <x v="3"/>
    <x v="2"/>
    <n v="0"/>
  </r>
  <r>
    <s v="Eléctricos y Electrónicos"/>
    <s v="Eléctricos"/>
    <x v="1370"/>
    <s v="TAPA 80704-I PARA TOMA SENCILLA  5821 CREMA"/>
    <n v="1"/>
    <n v="1"/>
    <n v="0"/>
    <x v="3"/>
    <x v="2"/>
    <n v="0"/>
  </r>
  <r>
    <s v="Eléctricos y Electrónicos"/>
    <s v="Eléctricos"/>
    <x v="1371"/>
    <s v="FUSIBLE CERAMICO LARGO 6 - 250 V - 15 AMP"/>
    <n v="2"/>
    <n v="2"/>
    <n v="0"/>
    <x v="3"/>
    <x v="2"/>
    <n v="0"/>
  </r>
  <r>
    <s v="Eléctricos y Electrónicos"/>
    <s v="Eléctricos"/>
    <x v="1372"/>
    <s v="PLUG TELFONICO RJ-11"/>
    <n v="1"/>
    <n v="1"/>
    <n v="0"/>
    <x v="3"/>
    <x v="2"/>
    <n v="0"/>
  </r>
  <r>
    <s v="Eléctricos y Electrónicos"/>
    <s v="Cables"/>
    <x v="1373"/>
    <s v="CABLE PLANO 4 X 10 AWG Ref.: NEGRO Genérico"/>
    <n v="30"/>
    <n v="30"/>
    <n v="0"/>
    <x v="3"/>
    <x v="2"/>
    <n v="0"/>
  </r>
  <r>
    <s v="Elementos de Protección"/>
    <s v="Elementos de Protección"/>
    <x v="38"/>
    <s v="KIT DE RESCATE INCLUYE - CUERDA ESTATICA DE 13 MM X  50 METROS - UNA POLEA DOBLE GRANDE - DOS POLEAS SENCILLAS GRANDES - SEIS MOSQUETONES EN ALUMINIO - DOS TIE OFF 90 CM - UN BLOQUEADOR - UN DESCENDEDOR ISC - UN BLOQUEADOR DE PUÑO - UN MALETIN"/>
    <n v="1"/>
    <n v="1"/>
    <n v="0"/>
    <x v="3"/>
    <x v="2"/>
    <n v="0"/>
  </r>
  <r>
    <s v="Elementos de Protección"/>
    <s v="Elementos de Protección Contracaídas"/>
    <x v="65"/>
    <s v="ESLINGA EN Y REGULABLE EN REATA PLANA DE DETENCION DE CAIDAS CON PAQUETE ABSORBEDOR Ref.: 301YR-A-2G1P SAF"/>
    <n v="11"/>
    <n v="11"/>
    <n v="0"/>
    <x v="3"/>
    <x v="2"/>
    <n v="0"/>
  </r>
  <r>
    <s v="Elementos de Protección"/>
    <s v="Elementos de Protección"/>
    <x v="34"/>
    <s v="FILTRO PARA PARTICULAS REF. 2097 07184 MARCA 3M (P100)"/>
    <n v="64"/>
    <n v="64"/>
    <n v="0"/>
    <x v="3"/>
    <x v="2"/>
    <n v="0"/>
  </r>
  <r>
    <s v="Elementos de Protección"/>
    <s v="Guantes"/>
    <x v="89"/>
    <s v="GUANTE TIPO INGENIERO EN VAQUETA CON REFUERZO EN PALMA Y DEDOS - MANOPLA DE 10 CMS"/>
    <n v="212"/>
    <n v="211"/>
    <n v="-1"/>
    <x v="3"/>
    <x v="2"/>
    <n v="1"/>
  </r>
  <r>
    <s v="Elementos de Protección"/>
    <s v="Elementos de Protección Contracaídas"/>
    <x v="56"/>
    <s v="ARNES MULTIPROPOSITO 4 ARGOLLAS EN POLIURETANO REF. 8004-P INSAFE"/>
    <n v="7"/>
    <n v="7"/>
    <n v="0"/>
    <x v="3"/>
    <x v="2"/>
    <n v="0"/>
  </r>
  <r>
    <s v="Elementos de Protección"/>
    <s v="Elementos de Protección Contracaídas"/>
    <x v="57"/>
    <s v="ARNES MULTIPROPOSITO,  CRUZADO DE 4 PUNTOS Ref.: 402-MT-X4 SAF"/>
    <n v="14"/>
    <n v="14"/>
    <n v="0"/>
    <x v="3"/>
    <x v="2"/>
    <n v="0"/>
  </r>
  <r>
    <s v="Elementos de Protección"/>
    <s v="Guantes"/>
    <x v="1374"/>
    <s v="GUANTE SOLDADOR 16&quot; EN CARNAZA"/>
    <n v="36"/>
    <n v="36"/>
    <n v="0"/>
    <x v="3"/>
    <x v="2"/>
    <n v="0"/>
  </r>
  <r>
    <s v="Elementos de Protección"/>
    <s v="Elementos de Protección Contracaídas"/>
    <x v="74"/>
    <s v="LINEA DE VIDA VERTICAL 13 MM X 30 METROS"/>
    <n v="4"/>
    <n v="4"/>
    <n v="0"/>
    <x v="3"/>
    <x v="2"/>
    <n v="0"/>
  </r>
  <r>
    <s v="Elementos de Protección"/>
    <s v="Elementos de Protección"/>
    <x v="43"/>
    <s v="RESPIRADOR 3M 7502 DE SILICONA SUAVIZADA - TALLA M"/>
    <n v="15"/>
    <n v="15"/>
    <n v="0"/>
    <x v="3"/>
    <x v="2"/>
    <n v="0"/>
  </r>
  <r>
    <s v="Elementos de Protección"/>
    <s v="Elementos de Protección"/>
    <x v="47"/>
    <s v="TRAJE DE PROTECCION TYVEK CLASIC REF. CHF5 MARCA DUPONT"/>
    <n v="60"/>
    <n v="41"/>
    <n v="-19"/>
    <x v="3"/>
    <x v="2"/>
    <n v="1"/>
  </r>
  <r>
    <s v="Elementos de Protección"/>
    <s v="Elementos de Protección"/>
    <x v="82"/>
    <s v="RESPIRADOR 3M 7501 DE SILICONA SUAVIZADA - TALLA S"/>
    <n v="12"/>
    <n v="12"/>
    <n v="0"/>
    <x v="3"/>
    <x v="2"/>
    <n v="0"/>
  </r>
  <r>
    <s v="Elementos de Protección"/>
    <s v="Elementos de Protección Contracaídas"/>
    <x v="66"/>
    <s v="ESLINGA SENCILLA DE POSICIONAMIENTO Y/O RESTRICCION EN REATA PLANA DE 1.8 METROS Ref.: 301S-SA-2P SAF"/>
    <n v="14"/>
    <n v="14"/>
    <n v="0"/>
    <x v="3"/>
    <x v="2"/>
    <n v="0"/>
  </r>
  <r>
    <s v="Elementos de Protección"/>
    <s v="Guantes"/>
    <x v="1375"/>
    <s v="GUANTE TIPO INGENIERO EN VAQUETA LARGO"/>
    <n v="67"/>
    <n v="152"/>
    <n v="85"/>
    <x v="3"/>
    <x v="2"/>
    <n v="1"/>
  </r>
  <r>
    <s v="Elementos de Protección"/>
    <s v="Elementos de Protección Contracaídas"/>
    <x v="1376"/>
    <s v="LINEA DE VIDA VERTICAL X 30 METROS CUERDA 13 MM CON GANCHO"/>
    <n v="2"/>
    <n v="2"/>
    <n v="0"/>
    <x v="3"/>
    <x v="2"/>
    <n v="0"/>
  </r>
  <r>
    <s v="Elementos de Protección"/>
    <s v="Elementos de Protección Contracaídas"/>
    <x v="1377"/>
    <s v="ARRESTADOR COMPATIBLE CON LINEA DE VIDA DE 13MM"/>
    <n v="4"/>
    <n v="4"/>
    <n v="0"/>
    <x v="3"/>
    <x v="2"/>
    <n v="0"/>
  </r>
  <r>
    <s v="Elementos de Protección"/>
    <s v="Guantes"/>
    <x v="1378"/>
    <s v="GUANTE SOLVEX EN NITRILO COLOR VERDE - CAL. 22 - 18 &quot; LARGO Ref.: 37-185 Genérico"/>
    <n v="32"/>
    <n v="32"/>
    <n v="0"/>
    <x v="3"/>
    <x v="2"/>
    <n v="0"/>
  </r>
  <r>
    <s v="Elementos de Protección"/>
    <s v="Elementos de Protección"/>
    <x v="29"/>
    <s v="CARTUCHO 3M 6003 PARA VAPORES ORGANICOS Y GASES ACIDOS"/>
    <n v="17"/>
    <n v="17"/>
    <n v="0"/>
    <x v="3"/>
    <x v="2"/>
    <n v="0"/>
  </r>
  <r>
    <s v="Elementos de Protección"/>
    <s v="Elementos de Protección"/>
    <x v="33"/>
    <s v="DELANTAL PARA SOLDADOR EN CARNAZA 60 CMS X 90 CMS"/>
    <n v="41"/>
    <n v="38"/>
    <n v="-3"/>
    <x v="3"/>
    <x v="2"/>
    <n v="1"/>
  </r>
  <r>
    <s v="Elementos de Protección"/>
    <s v="Elementos de Protección"/>
    <x v="86"/>
    <s v="TAPABOCA CONICO REUTILIZABLE GRANDE COLOR GRIS EN TELA ANTIFLUIDO CON LOGO"/>
    <n v="227"/>
    <n v="227"/>
    <n v="0"/>
    <x v="3"/>
    <x v="2"/>
    <n v="0"/>
  </r>
  <r>
    <s v="Elementos de Protección"/>
    <s v="Elementos de Protección"/>
    <x v="1379"/>
    <s v="TAPABOCA CONICO REUTILIZABLE GRANDE COLOR AZUL EN TELA ANTIFLUIDO CON LOGO"/>
    <n v="202"/>
    <n v="202"/>
    <n v="0"/>
    <x v="3"/>
    <x v="2"/>
    <n v="0"/>
  </r>
  <r>
    <s v="Elementos de Protección"/>
    <s v="Elementos de Protección"/>
    <x v="21"/>
    <s v="ACETATO CARETA DE PULIR BORDE METALICO"/>
    <n v="45"/>
    <n v="45"/>
    <n v="0"/>
    <x v="3"/>
    <x v="2"/>
    <n v="0"/>
  </r>
  <r>
    <s v="Elementos de Protección"/>
    <s v="Elementos de Protección"/>
    <x v="1380"/>
    <s v="GAFAS ANTIEMPAÑANTES NEGRAS REF. SPYFLEX Ref.: 201020232 Genérico"/>
    <n v="103"/>
    <n v="52"/>
    <n v="-51"/>
    <x v="3"/>
    <x v="2"/>
    <n v="1"/>
  </r>
  <r>
    <s v="Elementos de Protección"/>
    <s v="Elementos de Protección"/>
    <x v="1381"/>
    <s v="MASCARILLA DESECHABLE KN95 - 5 CAPAS - COLOR CELESTE"/>
    <n v="109"/>
    <n v="174"/>
    <n v="65"/>
    <x v="3"/>
    <x v="2"/>
    <n v="1"/>
  </r>
  <r>
    <s v="Elementos de Protección"/>
    <s v="Elementos de Protección"/>
    <x v="40"/>
    <s v="PREFILTRO PARA MATERIAL PARTICULADO REF. 5N11 (N95)"/>
    <n v="33"/>
    <n v="33"/>
    <n v="0"/>
    <x v="3"/>
    <x v="2"/>
    <n v="0"/>
  </r>
  <r>
    <s v="Elementos de Protección"/>
    <s v="Guantes"/>
    <x v="90"/>
    <s v="GUANTE G40 POLIURETANO MANTENIMIENTO # 9"/>
    <n v="56"/>
    <n v="56"/>
    <n v="0"/>
    <x v="3"/>
    <x v="2"/>
    <n v="0"/>
  </r>
  <r>
    <s v="Elementos de Protección"/>
    <s v="Elementos de Protección"/>
    <x v="36"/>
    <s v="GAFAS ANTIEMPAÑANTES TRANSPARENTES REF. SPYFLEX Ref.: 201020231 Genérico"/>
    <n v="66"/>
    <n v="66"/>
    <n v="0"/>
    <x v="3"/>
    <x v="2"/>
    <n v="0"/>
  </r>
  <r>
    <s v="Elementos de Protección"/>
    <s v="Elementos de Protección"/>
    <x v="25"/>
    <s v="CAPUCHON EN INDIGO TRUIL DE 7 ONZAS, FORRADO EN DACRON, CON 3 BROCHES"/>
    <n v="11"/>
    <n v="11"/>
    <n v="0"/>
    <x v="3"/>
    <x v="2"/>
    <n v="0"/>
  </r>
  <r>
    <s v="Elementos de Protección"/>
    <s v="Elementos de Protección"/>
    <x v="1382"/>
    <s v="ARNES PARA RESPIRADOR REF. 6897"/>
    <n v="3"/>
    <n v="6"/>
    <n v="3"/>
    <x v="3"/>
    <x v="2"/>
    <n v="1"/>
  </r>
  <r>
    <s v="Elementos de Protección"/>
    <s v="Elementos de Protección"/>
    <x v="69"/>
    <s v="GAFAS PARA LENTES FORMULADOS - BRAZOS EXTENDIBLES - MONTURA UNOVERSAL - RX II - Ref.: 11885530 ZUB"/>
    <n v="17"/>
    <n v="17"/>
    <n v="0"/>
    <x v="3"/>
    <x v="2"/>
    <n v="0"/>
  </r>
  <r>
    <s v="Elementos de Protección"/>
    <s v="Elementos de Protección"/>
    <x v="51"/>
    <s v="VIDRIO INTERNO PARA CARETA INTELIGENTE EXTREME REF. 436185"/>
    <n v="52"/>
    <n v="52"/>
    <n v="0"/>
    <x v="3"/>
    <x v="2"/>
    <n v="0"/>
  </r>
  <r>
    <s v="Elementos de Protección"/>
    <s v="Elementos de Protección Contracaídas"/>
    <x v="1383"/>
    <s v="ARNES PARA MASCARA LINEA 7500 Ref.: 7581 3M"/>
    <n v="5"/>
    <n v="5"/>
    <n v="0"/>
    <x v="3"/>
    <x v="2"/>
    <n v="0"/>
  </r>
  <r>
    <s v="Elementos de Protección"/>
    <s v="Elementos de Protección"/>
    <x v="39"/>
    <s v="MANGA PARA SOLDADOR EN CARNAZA"/>
    <n v="19"/>
    <n v="19"/>
    <n v="0"/>
    <x v="3"/>
    <x v="2"/>
    <n v="0"/>
  </r>
  <r>
    <s v="Elementos de Protección"/>
    <s v="Elementos de Protección"/>
    <x v="23"/>
    <s v="ARAÑA PARA CASCO DIELECTRICO"/>
    <n v="20"/>
    <n v="20"/>
    <n v="0"/>
    <x v="3"/>
    <x v="2"/>
    <n v="0"/>
  </r>
  <r>
    <s v="Elementos de Protección"/>
    <s v="Equipos de Emergencia"/>
    <x v="1384"/>
    <s v="TABLA DE INMOVILIZACION CON ARNES - CAMILLA"/>
    <n v="1"/>
    <n v="1"/>
    <n v="0"/>
    <x v="3"/>
    <x v="2"/>
    <n v="0"/>
  </r>
  <r>
    <s v="Elementos de Protección"/>
    <s v="Elementos de Protección"/>
    <x v="63"/>
    <s v="COPA NASAL PARA MASCARA CARA COMPLETA REF. 6800 Ref.: 6894 Genérico"/>
    <n v="2"/>
    <n v="2"/>
    <n v="0"/>
    <x v="3"/>
    <x v="2"/>
    <n v="0"/>
  </r>
  <r>
    <s v="Elementos de Protección"/>
    <s v="Elementos de Protección"/>
    <x v="26"/>
    <s v="CAPUCHON SOLDADOR EN DRIL"/>
    <n v="10"/>
    <n v="10"/>
    <n v="0"/>
    <x v="3"/>
    <x v="2"/>
    <n v="0"/>
  </r>
  <r>
    <s v="Elementos de Protección"/>
    <s v="Elementos de Protección"/>
    <x v="27"/>
    <s v="CARETA ESMERILAR CON BORDE METALICO"/>
    <n v="7"/>
    <n v="7"/>
    <n v="0"/>
    <x v="3"/>
    <x v="2"/>
    <n v="0"/>
  </r>
  <r>
    <s v="Elementos de Protección"/>
    <s v="Elementos de Protección"/>
    <x v="42"/>
    <s v="REATA CON RACHE DE 2&quot; X 8 METROS"/>
    <n v="3"/>
    <n v="2"/>
    <n v="-1"/>
    <x v="3"/>
    <x v="2"/>
    <n v="1"/>
  </r>
  <r>
    <s v="Elementos de Protección"/>
    <s v="Elementos de Protección"/>
    <x v="44"/>
    <s v="RETENEDOR PARA CARTUCHO CON FILTRO 3M REF. 501"/>
    <n v="15"/>
    <n v="39"/>
    <n v="24"/>
    <x v="3"/>
    <x v="2"/>
    <n v="1"/>
  </r>
  <r>
    <s v="Elementos de Protección"/>
    <s v="Elementos de Protección"/>
    <x v="48"/>
    <s v="VALVULA DE INHALACION LINEA 7500 REF. 7582"/>
    <n v="4"/>
    <n v="7"/>
    <n v="3"/>
    <x v="3"/>
    <x v="2"/>
    <n v="1"/>
  </r>
  <r>
    <s v="Elementos de Protección"/>
    <s v="Elementos de Protección"/>
    <x v="49"/>
    <s v="VIDRIO CLARO DE 108 MM X 50 MM"/>
    <n v="303"/>
    <n v="303"/>
    <n v="0"/>
    <x v="3"/>
    <x v="2"/>
    <n v="0"/>
  </r>
  <r>
    <s v="Elementos de Protección"/>
    <s v="Elementos de Protección"/>
    <x v="24"/>
    <s v="BARBUQUEJO RIGIDO MENTONERA PARA CASCO - 3 APOYOS"/>
    <n v="40"/>
    <n v="50"/>
    <n v="10"/>
    <x v="3"/>
    <x v="2"/>
    <n v="1"/>
  </r>
  <r>
    <s v="Elementos de Protección"/>
    <s v="Elementos de Protección"/>
    <x v="35"/>
    <s v="GAFAS ANTIEMPAÑANTES NEGRAS REF. SPY Ref.: 352451590100 Genérico"/>
    <n v="27"/>
    <n v="78"/>
    <n v="51"/>
    <x v="3"/>
    <x v="2"/>
    <n v="1"/>
  </r>
  <r>
    <s v="Elementos de Protección"/>
    <s v="Elementos de Protección"/>
    <x v="30"/>
    <s v="CASCO DIELECTRICO CON RACHET - COLOR AMARILLO"/>
    <n v="6"/>
    <n v="13"/>
    <n v="7"/>
    <x v="3"/>
    <x v="2"/>
    <n v="1"/>
  </r>
  <r>
    <s v="Elementos de Protección"/>
    <s v="Guantes"/>
    <x v="1385"/>
    <s v="GUANTE NITRILO 13&quot; # 9"/>
    <n v="17"/>
    <n v="17"/>
    <n v="0"/>
    <x v="3"/>
    <x v="2"/>
    <n v="0"/>
  </r>
  <r>
    <s v="Elementos de Protección"/>
    <s v="Elementos de Protección"/>
    <x v="61"/>
    <s v="CHALECO REFLECTIVO CITYLUX COLOR NARANJA"/>
    <n v="7"/>
    <n v="7"/>
    <n v="0"/>
    <x v="3"/>
    <x v="2"/>
    <n v="0"/>
  </r>
  <r>
    <s v="Elementos de Protección"/>
    <s v="Elementos de Protección"/>
    <x v="52"/>
    <s v="VIDRIO NEGRO # 11 DE 108 MM X 50 MM"/>
    <n v="58"/>
    <n v="58"/>
    <n v="0"/>
    <x v="3"/>
    <x v="2"/>
    <n v="0"/>
  </r>
  <r>
    <s v="Elementos de Protección"/>
    <s v="Elementos de Protección Contracaídas"/>
    <x v="1386"/>
    <s v="MOSQUETON"/>
    <n v="2"/>
    <n v="2"/>
    <n v="0"/>
    <x v="3"/>
    <x v="2"/>
    <n v="0"/>
  </r>
  <r>
    <s v="Elementos de Protección"/>
    <s v="Elementos de Protección"/>
    <x v="28"/>
    <s v="CARETA PARA SOLDAR (PARA MONTAJES)"/>
    <n v="3"/>
    <n v="3"/>
    <n v="0"/>
    <x v="3"/>
    <x v="2"/>
    <n v="0"/>
  </r>
  <r>
    <s v="Elementos de Protección"/>
    <s v="Elementos de Protección"/>
    <x v="46"/>
    <s v="TAPABOCA CONICO REUTILIZABLE PEQUEÑO COLOR GRIS EN TELA ANTIFLUIDO CON LOGO"/>
    <n v="33"/>
    <n v="33"/>
    <n v="0"/>
    <x v="3"/>
    <x v="2"/>
    <n v="0"/>
  </r>
  <r>
    <s v="Elementos de Protección"/>
    <s v="Elementos de Protección Contracaídas"/>
    <x v="1387"/>
    <s v="ESLINGA EN BANDA DE NYLON 1&quot; X 3 METROS - OJOS INVERTIDOS   - CAPACIDAD VERTICAL 2 TON"/>
    <n v="1"/>
    <n v="1"/>
    <n v="0"/>
    <x v="3"/>
    <x v="2"/>
    <n v="0"/>
  </r>
  <r>
    <s v="Elementos de Protección"/>
    <s v="Guantes"/>
    <x v="88"/>
    <s v="GUANTE TIPO INGENIERO EN VAQUETA CON REFUERZO EN PALMA Y DEDOS - MANOPLA DE 10 CMS (MANO IZQUIERDA ESPECIAL)"/>
    <n v="7"/>
    <n v="7"/>
    <n v="0"/>
    <x v="3"/>
    <x v="2"/>
    <n v="0"/>
  </r>
  <r>
    <s v="Elementos de Protección"/>
    <s v="Elementos de Protección"/>
    <x v="80"/>
    <s v="PROTECTOR AUDITIVO ESPUMA SIN CORDON"/>
    <n v="79"/>
    <n v="73"/>
    <n v="-6"/>
    <x v="3"/>
    <x v="2"/>
    <n v="1"/>
  </r>
  <r>
    <s v="Elementos de Protección"/>
    <s v="Elementos de Protección"/>
    <x v="50"/>
    <s v="VIDRIO EXTERNO PARA CARETA INTELIGENTE EXTREME REF. 436184"/>
    <n v="12"/>
    <n v="12"/>
    <n v="0"/>
    <x v="3"/>
    <x v="2"/>
    <n v="0"/>
  </r>
  <r>
    <s v="Elementos de Protección"/>
    <s v="Elementos de Protección"/>
    <x v="1388"/>
    <s v="VIDRIO NEGRO # 10 DE 108 MM X 50 MM"/>
    <n v="45"/>
    <n v="45"/>
    <n v="0"/>
    <x v="3"/>
    <x v="2"/>
    <n v="0"/>
  </r>
  <r>
    <s v="Elementos de Protección"/>
    <s v="Elementos de Protección"/>
    <x v="41"/>
    <s v="PROTECTOR AUDITIVO TIPO TAPON CON ESTUCHE"/>
    <n v="71"/>
    <n v="71"/>
    <n v="0"/>
    <x v="3"/>
    <x v="2"/>
    <n v="0"/>
  </r>
  <r>
    <s v="Elementos de Protección"/>
    <s v="Elementos de Protección"/>
    <x v="1389"/>
    <s v="POLAINA LARGA EN VAQUETA TULA CON VELCRO"/>
    <n v="1"/>
    <n v="1"/>
    <n v="0"/>
    <x v="3"/>
    <x v="2"/>
    <n v="0"/>
  </r>
  <r>
    <s v="Elementos de Protección"/>
    <s v="Elementos de Protección"/>
    <x v="22"/>
    <s v="ACETATO LENTE PARA MASCARA 6800 REF. 6885"/>
    <n v="11"/>
    <n v="8"/>
    <n v="-3"/>
    <x v="3"/>
    <x v="2"/>
    <n v="1"/>
  </r>
  <r>
    <s v="Elementos de Protección"/>
    <s v="Elementos de Protección"/>
    <x v="45"/>
    <s v="TAPABOCA CONICO REUTILIZABLE PEQUEÑO COLOR AZUL EN TELA ANTIFLUIDO CON LOGO"/>
    <n v="15"/>
    <n v="15"/>
    <n v="0"/>
    <x v="3"/>
    <x v="2"/>
    <n v="0"/>
  </r>
  <r>
    <s v="Elementos de Protección"/>
    <s v="Elementos de Protección"/>
    <x v="1390"/>
    <s v="VIDRIO NEGRO # 12 DE 108 MM X 50 MM"/>
    <n v="25"/>
    <n v="25"/>
    <n v="0"/>
    <x v="3"/>
    <x v="2"/>
    <n v="0"/>
  </r>
  <r>
    <s v="Elementos de Protección"/>
    <s v="Elementos de Protección"/>
    <x v="1391"/>
    <s v="VALVULA DE INHALACION PARAMASCARA 6000 REF. 6893"/>
    <n v="2"/>
    <n v="2"/>
    <n v="0"/>
    <x v="3"/>
    <x v="2"/>
    <n v="0"/>
  </r>
  <r>
    <s v="Motores y Motorreductores"/>
    <s v="Motorreductores"/>
    <x v="1392"/>
    <s v="MOTORREDUCTOR 2 HP 27 RPM SK3282AF-IEC 90-90LP/4 F.S. 1.3"/>
    <n v="4"/>
    <n v="4"/>
    <n v="0"/>
    <x v="3"/>
    <x v="2"/>
    <n v="0"/>
  </r>
  <r>
    <s v="Motores y Motorreductores"/>
    <s v="Motorreductores"/>
    <x v="1393"/>
    <s v="MOTORREDUCTOR 1HP 29 RPM SA47/T DRN80M4 F.S. 0.95"/>
    <n v="6"/>
    <n v="5"/>
    <n v="-1"/>
    <x v="3"/>
    <x v="2"/>
    <n v="1"/>
  </r>
  <r>
    <s v="Motores y Motorreductores"/>
    <s v="Motorreductores"/>
    <x v="600"/>
    <s v="MOTORREDUCTOR 25 HP 59 RPM R137 DRS180M4 F.S 2.64"/>
    <n v="1"/>
    <n v="1"/>
    <n v="0"/>
    <x v="3"/>
    <x v="2"/>
    <n v="0"/>
  </r>
  <r>
    <s v="Motores y Motorreductores"/>
    <s v="Accesorios de Motores"/>
    <x v="584"/>
    <s v="CAJA REDUCTORA MANDO UNIFICADO CON TORNILLO DE 80 MM REF. SJ5-D-S-B-12-80-P"/>
    <n v="6"/>
    <n v="6"/>
    <n v="0"/>
    <x v="3"/>
    <x v="2"/>
    <n v="0"/>
  </r>
  <r>
    <s v="Motores y Motorreductores"/>
    <s v="Accesorios de Motores"/>
    <x v="582"/>
    <s v="CAJA REDUCTORA COAXIAL, HELICOIDAL, GR139 (IEC 160 B5, RELACIÓN 44:1, SF 2.22, EJE DE SALIDA 84 MM)"/>
    <n v="1"/>
    <n v="1"/>
    <n v="0"/>
    <x v="3"/>
    <x v="2"/>
    <n v="0"/>
  </r>
  <r>
    <s v="Motores y Motorreductores"/>
    <s v="Motorreductores"/>
    <x v="1394"/>
    <s v="MOTORREDUCTOR 1.5 HP 15 RPM R77DRN90S4 F.S 1.35"/>
    <n v="3"/>
    <n v="3"/>
    <n v="0"/>
    <x v="3"/>
    <x v="2"/>
    <n v="0"/>
  </r>
  <r>
    <s v="Motores y Motorreductores"/>
    <s v="Motorreductores"/>
    <x v="1395"/>
    <s v="MOTORREDUCTOR 3 HP 60 RPM R67DRN100ML4 F.S 1.5"/>
    <n v="3"/>
    <n v="3"/>
    <n v="0"/>
    <x v="3"/>
    <x v="2"/>
    <n v="0"/>
  </r>
  <r>
    <s v="Motores y Motorreductores"/>
    <s v="Motorreductores"/>
    <x v="601"/>
    <s v="MOTORREDUCTOR 7.5 HP 25 RPM KA87 DRN132S4 F.S. 1.3"/>
    <n v="1"/>
    <n v="1"/>
    <n v="0"/>
    <x v="3"/>
    <x v="2"/>
    <n v="0"/>
  </r>
  <r>
    <s v="Motores y Motorreductores"/>
    <s v="Motorreductores"/>
    <x v="606"/>
    <s v="MOTORREDUCTOR 7.4 HP 350 RPM R57 DRN132S4 F.S 2"/>
    <n v="2"/>
    <n v="2"/>
    <n v="0"/>
    <x v="3"/>
    <x v="2"/>
    <n v="0"/>
  </r>
  <r>
    <s v="Motores y Motorreductores"/>
    <s v="Motorreductores"/>
    <x v="1396"/>
    <s v="MOTORREDUCTOR 2 HP 60 RPM R57DRN90L4 F.S 1.85"/>
    <n v="3"/>
    <n v="3"/>
    <n v="0"/>
    <x v="3"/>
    <x v="2"/>
    <n v="0"/>
  </r>
  <r>
    <s v="Motores y Motorreductores"/>
    <s v="Motorreductores"/>
    <x v="1397"/>
    <s v="MOTORREDUCTOR 1.0 HP 29.2 RPM SK1S163 IEC80 RELACION 60 CON BRAZO DE TORQUE"/>
    <n v="3"/>
    <n v="3"/>
    <n v="0"/>
    <x v="3"/>
    <x v="2"/>
    <n v="0"/>
  </r>
  <r>
    <s v="Motores y Motorreductores"/>
    <s v="Motorreductores"/>
    <x v="603"/>
    <s v="MOTORREDUCTOR 2 HP 86 RPM, FA37/G DRN90L4, F.S 1.2"/>
    <n v="2"/>
    <n v="2"/>
    <n v="0"/>
    <x v="3"/>
    <x v="2"/>
    <n v="0"/>
  </r>
  <r>
    <s v="Motores y Motorreductores"/>
    <s v="Motorreductores"/>
    <x v="615"/>
    <s v="MOTORREDUCTOR 7.4 HP 92 RPM R77 DRS132S4 .BE"/>
    <n v="1"/>
    <n v="1"/>
    <n v="0"/>
    <x v="3"/>
    <x v="2"/>
    <n v="0"/>
  </r>
  <r>
    <s v="Motores y Motorreductores"/>
    <s v="Motores"/>
    <x v="607"/>
    <s v="MOTOR 40 HP 1800 RPM - 220 - 440V TRIFASICO IE2"/>
    <n v="1"/>
    <n v="1"/>
    <n v="0"/>
    <x v="3"/>
    <x v="2"/>
    <n v="0"/>
  </r>
  <r>
    <s v="Motores y Motorreductores"/>
    <s v="Motorreductores"/>
    <x v="1398"/>
    <s v="MOTORREDUCTOR SINFIN CORONA 1HP 21 RPM SA57DRN80M4 F.S 1.25"/>
    <n v="2"/>
    <n v="2"/>
    <n v="0"/>
    <x v="3"/>
    <x v="2"/>
    <n v="0"/>
  </r>
  <r>
    <s v="Motores y Motorreductores"/>
    <s v="Motores"/>
    <x v="1399"/>
    <s v="MOTOR 15 HP 1800 RMP IE3"/>
    <n v="1"/>
    <n v="1"/>
    <n v="0"/>
    <x v="3"/>
    <x v="2"/>
    <n v="0"/>
  </r>
  <r>
    <s v="Motores y Motorreductores"/>
    <s v="Motorreductores"/>
    <x v="1400"/>
    <s v="MOTORREDUCTOR 0.5 HP 5.52 RPM SK1SI63/31 - IECB RELACION 300 FRENO Y EJE HUECO"/>
    <n v="1"/>
    <n v="1"/>
    <n v="0"/>
    <x v="3"/>
    <x v="2"/>
    <n v="0"/>
  </r>
  <r>
    <s v="Motores y Motorreductores"/>
    <s v="Motorreductores"/>
    <x v="610"/>
    <s v="MOTORREDUCTOR 4 HP 284 RPM FA37/G DRS100M4 F.S: 1.35"/>
    <n v="1"/>
    <n v="1"/>
    <n v="0"/>
    <x v="3"/>
    <x v="2"/>
    <n v="0"/>
  </r>
  <r>
    <s v="Motores y Motorreductores"/>
    <s v="Motorreductores"/>
    <x v="1401"/>
    <s v="MOTORREDUCTOR 1 HP 104.4 RPM R17 DRN80M4 F.S 1.20"/>
    <n v="1"/>
    <n v="1"/>
    <n v="0"/>
    <x v="3"/>
    <x v="2"/>
    <n v="0"/>
  </r>
  <r>
    <s v="Motores y Motorreductores"/>
    <s v="Motores"/>
    <x v="1402"/>
    <s v="MOTOR 0.75 HP 1800 RPM 220V - 440V IE2"/>
    <n v="1"/>
    <n v="1"/>
    <n v="0"/>
    <x v="3"/>
    <x v="2"/>
    <n v="0"/>
  </r>
  <r>
    <s v="Motores y Motorreductores"/>
    <s v="Accesorios de Motores"/>
    <x v="585"/>
    <s v="CAPERUSA PARA MOTOR 1LE T132"/>
    <n v="1"/>
    <n v="1"/>
    <n v="0"/>
    <x v="3"/>
    <x v="2"/>
    <n v="0"/>
  </r>
  <r>
    <s v="Neumático"/>
    <s v="Electro-Valvulas"/>
    <x v="1403"/>
    <s v="ELECTROVALVULA 5/2 VIAS X 1/4&quot; NPT  VUVS-LT25-M52-MD-G14-FN"/>
    <n v="18"/>
    <n v="18"/>
    <n v="0"/>
    <x v="3"/>
    <x v="2"/>
    <n v="0"/>
  </r>
  <r>
    <s v="Neumático"/>
    <s v="Cilindros"/>
    <x v="1404"/>
    <s v="CILINDRO NEUMATICO Ø 80 MM X Ø 500 MM"/>
    <n v="6"/>
    <n v="6"/>
    <n v="0"/>
    <x v="3"/>
    <x v="2"/>
    <n v="0"/>
  </r>
  <r>
    <s v="Neumático"/>
    <s v="Cilindros"/>
    <x v="1405"/>
    <s v="CILINDRO NEUMATICO Ø 100 MM X Ø 250 MM"/>
    <n v="2"/>
    <n v="2"/>
    <n v="0"/>
    <x v="3"/>
    <x v="2"/>
    <n v="0"/>
  </r>
  <r>
    <s v="Neumático"/>
    <s v="Electro-Valvulas"/>
    <x v="1406"/>
    <s v="ELECTROVALVULA 5/2 VIAS X 3/8&quot; NPT A 24 VDC MONOESTABLE"/>
    <n v="12"/>
    <n v="12"/>
    <n v="0"/>
    <x v="3"/>
    <x v="2"/>
    <n v="0"/>
  </r>
  <r>
    <s v="Neumático"/>
    <s v="Cilindros"/>
    <x v="1407"/>
    <s v="CILINDRO NEUMATICO Ø 50 MM X Ø 600 MM"/>
    <n v="3"/>
    <n v="3"/>
    <n v="0"/>
    <x v="3"/>
    <x v="2"/>
    <n v="0"/>
  </r>
  <r>
    <s v="Neumático"/>
    <s v="Control de Flujo"/>
    <x v="962"/>
    <s v="CONTROL DE FLUJO Ø 3/8&quot; CON SILENCIADOR"/>
    <n v="66"/>
    <n v="103"/>
    <n v="37"/>
    <x v="3"/>
    <x v="2"/>
    <n v="1"/>
  </r>
  <r>
    <s v="Neumático"/>
    <s v="Racores"/>
    <x v="999"/>
    <s v="PASAMURO Ø 1 1/2&quot; (BH 40 DD)  GOYEN"/>
    <n v="7"/>
    <n v="11"/>
    <n v="4"/>
    <x v="3"/>
    <x v="2"/>
    <n v="1"/>
  </r>
  <r>
    <s v="Neumático"/>
    <s v="Cilindros"/>
    <x v="1408"/>
    <s v="CILINDRO NEUMATICO Ø 50 MM X Ø 250 MM"/>
    <n v="4"/>
    <n v="4"/>
    <n v="0"/>
    <x v="3"/>
    <x v="2"/>
    <n v="0"/>
  </r>
  <r>
    <s v="Neumático"/>
    <s v="Cilindros"/>
    <x v="1409"/>
    <s v="CILINDRO NEUMATICO Ø 40 MM X Ø 125 MM"/>
    <n v="8"/>
    <n v="8"/>
    <n v="0"/>
    <x v="3"/>
    <x v="2"/>
    <n v="0"/>
  </r>
  <r>
    <s v="Neumático"/>
    <s v="Electro-Valvulas"/>
    <x v="967"/>
    <s v="ELECTROVALVULA 5/2 VIAS X 3/8&quot; NPT A 110V MONOESTABLE"/>
    <n v="7"/>
    <n v="7"/>
    <n v="0"/>
    <x v="3"/>
    <x v="2"/>
    <n v="0"/>
  </r>
  <r>
    <s v="Neumático"/>
    <s v="Reguladores"/>
    <x v="1019"/>
    <s v="REGULADOR FLUJOMETRO PARA CO2 Ref.: 31-50-320 MIL"/>
    <n v="2"/>
    <n v="3"/>
    <n v="1"/>
    <x v="3"/>
    <x v="2"/>
    <n v="1"/>
  </r>
  <r>
    <s v="Neumático"/>
    <s v="Mangueras Neumáticas"/>
    <x v="989"/>
    <s v="MANGUERA NEUMATICA Ø 10 MM OD"/>
    <n v="151.74"/>
    <n v="151.74"/>
    <n v="0"/>
    <x v="3"/>
    <x v="2"/>
    <n v="0"/>
  </r>
  <r>
    <s v="Neumático"/>
    <s v="Cilindros"/>
    <x v="960"/>
    <s v="CILINDRO NEUMATICO Ø 40 MM X Ø 80 MM"/>
    <n v="3"/>
    <n v="3"/>
    <n v="0"/>
    <x v="3"/>
    <x v="2"/>
    <n v="0"/>
  </r>
  <r>
    <s v="Neumático"/>
    <s v="Flanches"/>
    <x v="1410"/>
    <s v="FLANCHE FRONTAL PARA CILINDRO Ø 80 MM"/>
    <n v="6"/>
    <n v="6"/>
    <n v="0"/>
    <x v="3"/>
    <x v="2"/>
    <n v="0"/>
  </r>
  <r>
    <s v="Neumático"/>
    <s v="Cilindros"/>
    <x v="1411"/>
    <s v="CILINDRO NEUMATICO Ø 80 MM X 450 MM"/>
    <n v="1"/>
    <n v="1"/>
    <n v="0"/>
    <x v="3"/>
    <x v="2"/>
    <n v="0"/>
  </r>
  <r>
    <s v="Neumático"/>
    <s v="Cilindros"/>
    <x v="1412"/>
    <s v="CILINDRO NEUMATICO Ø 63 MM X Ø 1000 MM DOBLE AMORTIGUACION Ref.: MCQI Genérico"/>
    <n v="1"/>
    <n v="1"/>
    <n v="0"/>
    <x v="3"/>
    <x v="2"/>
    <n v="0"/>
  </r>
  <r>
    <s v="Neumático"/>
    <s v="Horquillas Neumáticos"/>
    <x v="972"/>
    <s v="HORQUILLA PASADOR PARA CILINDRO Ø 40 MM"/>
    <n v="13"/>
    <n v="15"/>
    <n v="2"/>
    <x v="3"/>
    <x v="2"/>
    <n v="1"/>
  </r>
  <r>
    <s v="Neumático"/>
    <s v="Racores"/>
    <x v="1413"/>
    <s v="UNION TEE Ø 8 MM O.D. - FESTO"/>
    <n v="25"/>
    <n v="19"/>
    <n v="-6"/>
    <x v="3"/>
    <x v="2"/>
    <n v="1"/>
  </r>
  <r>
    <s v="Neumático"/>
    <s v="Pivotes"/>
    <x v="1414"/>
    <s v="PIVOTE POSTERIOR HEMBRA Ø 50 MM"/>
    <n v="14"/>
    <n v="14"/>
    <n v="0"/>
    <x v="3"/>
    <x v="2"/>
    <n v="0"/>
  </r>
  <r>
    <s v="Neumático"/>
    <s v="Cilindros"/>
    <x v="1415"/>
    <s v="CILINDRO NEUMATICO Ø 100 MM X Ø 40 MM VASTAGO ALARGADO 350 MM ROSCA 100 MM + 2 TUERCAS"/>
    <n v="1"/>
    <n v="1"/>
    <n v="0"/>
    <x v="3"/>
    <x v="2"/>
    <n v="0"/>
  </r>
  <r>
    <s v="Neumático"/>
    <s v="Racores"/>
    <x v="1416"/>
    <s v="RACOR RAP ROSC. QS-1/4-10"/>
    <n v="54"/>
    <n v="54"/>
    <n v="0"/>
    <x v="3"/>
    <x v="2"/>
    <n v="0"/>
  </r>
  <r>
    <s v="Neumático"/>
    <s v="Cilindros"/>
    <x v="1417"/>
    <s v="CILINDRO NEUMATICO Ø 50 MM X Ø 125 MM"/>
    <n v="2"/>
    <n v="2"/>
    <n v="0"/>
    <x v="3"/>
    <x v="2"/>
    <n v="0"/>
  </r>
  <r>
    <s v="Neumático"/>
    <s v="Horquillas Neumáticos"/>
    <x v="975"/>
    <s v="HORQUILLA PASADOR PARA CILINDRO Ø 63 MM ROSCA M16 X 1.25"/>
    <n v="10"/>
    <n v="8"/>
    <n v="-2"/>
    <x v="3"/>
    <x v="2"/>
    <n v="1"/>
  </r>
  <r>
    <s v="Neumático"/>
    <s v="Horquillas Neumáticos"/>
    <x v="976"/>
    <s v="HORQUILLA PASADOR PARA CILINDRO Ø 80 MM"/>
    <n v="6"/>
    <n v="8"/>
    <n v="2"/>
    <x v="3"/>
    <x v="2"/>
    <n v="1"/>
  </r>
  <r>
    <s v="Neumático"/>
    <s v="Electro-Valvulas"/>
    <x v="1418"/>
    <s v="ELECTROVALVULA 5/2 VIAS X 1/4&quot; NPT 110 V MONOESTABLE"/>
    <n v="5"/>
    <n v="5"/>
    <n v="0"/>
    <x v="3"/>
    <x v="2"/>
    <n v="0"/>
  </r>
  <r>
    <s v="Neumático"/>
    <s v="Cilindros"/>
    <x v="1419"/>
    <s v="CILINDRO NEUMATICO Ø 40 MM X Ø 100 MM"/>
    <n v="2"/>
    <n v="2"/>
    <n v="0"/>
    <x v="3"/>
    <x v="2"/>
    <n v="0"/>
  </r>
  <r>
    <s v="Neumático"/>
    <s v="Electro-Valvulas"/>
    <x v="966"/>
    <s v="ELECTROVALVULA 5/2 VIAS X 1/4&quot; NPT A 24V DC BIESTABLE"/>
    <n v="3"/>
    <n v="3"/>
    <n v="0"/>
    <x v="3"/>
    <x v="2"/>
    <n v="0"/>
  </r>
  <r>
    <s v="Neumático"/>
    <s v="Cilindros"/>
    <x v="1420"/>
    <s v="CILINDRO NEUMATICO Ø 63 MM X Ø 400 MM"/>
    <n v="1"/>
    <n v="1"/>
    <n v="0"/>
    <x v="3"/>
    <x v="2"/>
    <n v="0"/>
  </r>
  <r>
    <s v="Neumático"/>
    <s v="Silenciadores"/>
    <x v="1421"/>
    <s v="SILENCIADOR AMTE-M-LH-G14"/>
    <n v="36"/>
    <n v="36"/>
    <n v="0"/>
    <x v="3"/>
    <x v="2"/>
    <n v="0"/>
  </r>
  <r>
    <s v="Neumático"/>
    <s v="Mangueras Neumáticas"/>
    <x v="992"/>
    <s v="MANGUERA NEUMATICA Ø 8 MM OD"/>
    <n v="107.3"/>
    <n v="107.3"/>
    <n v="0"/>
    <x v="3"/>
    <x v="2"/>
    <n v="0"/>
  </r>
  <r>
    <s v="Neumático"/>
    <s v="Control de Flujo"/>
    <x v="961"/>
    <s v="CONTROL DE FLUJO Ø 1/4&quot; CON SILENCIADOR"/>
    <n v="22"/>
    <n v="28"/>
    <n v="6"/>
    <x v="3"/>
    <x v="2"/>
    <n v="1"/>
  </r>
  <r>
    <s v="Neumático"/>
    <s v="Electro-Valvulas"/>
    <x v="965"/>
    <s v="ELECTROVALVULA 5/2 VIAS X 1/4&quot; NPT A 110 V BIESTABLE"/>
    <n v="2"/>
    <n v="8"/>
    <n v="6"/>
    <x v="3"/>
    <x v="2"/>
    <n v="1"/>
  </r>
  <r>
    <s v="Neumático"/>
    <s v="Racores"/>
    <x v="1016"/>
    <s v="RACOR RECTO Ø 3/8&quot; NPT X Ø 10 MM O.D"/>
    <n v="43"/>
    <n v="46"/>
    <n v="3"/>
    <x v="3"/>
    <x v="2"/>
    <n v="1"/>
  </r>
  <r>
    <s v="Neumático"/>
    <s v="Racores"/>
    <x v="1422"/>
    <s v="RACOR CODO Ø 1/8&quot; NPT X Ø 10 MM O.D - FESTO"/>
    <n v="13"/>
    <n v="13"/>
    <n v="0"/>
    <x v="3"/>
    <x v="2"/>
    <n v="0"/>
  </r>
  <r>
    <s v="Neumático"/>
    <s v="Cilindros"/>
    <x v="1423"/>
    <s v="CILINDRO NEUMATICO DNC- Ø 40 MM X Ø 100 MM DOBLE EFECTO AMORTIGUACION"/>
    <n v="1"/>
    <n v="1"/>
    <n v="0"/>
    <x v="3"/>
    <x v="2"/>
    <n v="0"/>
  </r>
  <r>
    <s v="Neumático"/>
    <s v="Control de Flujo"/>
    <x v="1424"/>
    <s v="CONTROL DE FLUJO Ø 1/8&quot; CON SILENCIADOR"/>
    <n v="24"/>
    <n v="30"/>
    <n v="6"/>
    <x v="3"/>
    <x v="2"/>
    <n v="1"/>
  </r>
  <r>
    <s v="Neumático"/>
    <s v="Mangueras Neumáticas"/>
    <x v="990"/>
    <s v="MANGUERA NEUMATICA Ø 12 MM OD"/>
    <n v="33.6"/>
    <n v="33.6"/>
    <n v="0"/>
    <x v="3"/>
    <x v="2"/>
    <n v="0"/>
  </r>
  <r>
    <s v="Neumático"/>
    <s v="Pivotes"/>
    <x v="1425"/>
    <s v="PIVOTE POSTERIOR HEMBRA Ø 40 MM"/>
    <n v="7"/>
    <n v="7"/>
    <n v="0"/>
    <x v="3"/>
    <x v="2"/>
    <n v="0"/>
  </r>
  <r>
    <s v="Neumático"/>
    <s v="Flanches"/>
    <x v="970"/>
    <s v="FLANCHE FRONTAL PARA CILINDRO Ø 50 MM"/>
    <n v="3"/>
    <n v="5"/>
    <n v="2"/>
    <x v="3"/>
    <x v="2"/>
    <n v="1"/>
  </r>
  <r>
    <s v="Neumático"/>
    <s v="Horquillas Neumáticos"/>
    <x v="974"/>
    <s v="HORQUILLA PASADOR PARA CILINDRO Ø 50 MM"/>
    <n v="3"/>
    <n v="5"/>
    <n v="2"/>
    <x v="3"/>
    <x v="2"/>
    <n v="1"/>
  </r>
  <r>
    <s v="Neumático"/>
    <s v="Horquillas Neumáticos"/>
    <x v="979"/>
    <s v="HORQUILLA ROTULA HEMBRA Ø 1/2&quot; ROSCA DERECHA"/>
    <n v="4"/>
    <n v="4"/>
    <n v="0"/>
    <x v="3"/>
    <x v="2"/>
    <n v="0"/>
  </r>
  <r>
    <s v="Neumático"/>
    <s v="Electro-Valvulas"/>
    <x v="1426"/>
    <s v="ELECTROVALVULA 5/2 VIAS X 1/4&quot; NPT A 220V BIESTABLE"/>
    <n v="1"/>
    <n v="0"/>
    <n v="-1"/>
    <x v="3"/>
    <x v="2"/>
    <n v="1"/>
  </r>
  <r>
    <s v="Neumático"/>
    <s v="Horquillas Neumáticos"/>
    <x v="980"/>
    <s v="HORQUILLA ROTULA HEMBRA Ø 1/2&quot; ROSCA IZQUIERDA M12 PASO 1.25"/>
    <n v="6"/>
    <n v="4"/>
    <n v="-2"/>
    <x v="3"/>
    <x v="2"/>
    <n v="1"/>
  </r>
  <r>
    <s v="Neumático"/>
    <s v="Racores"/>
    <x v="1427"/>
    <s v="UNION RECTA Ø 8 MM - FESTO"/>
    <n v="11"/>
    <n v="11"/>
    <n v="0"/>
    <x v="3"/>
    <x v="2"/>
    <n v="0"/>
  </r>
  <r>
    <s v="Neumático"/>
    <s v="Racores"/>
    <x v="1008"/>
    <s v="RACOR CODO Ø 3/8&quot; NPT X Ø 10 MM O.D"/>
    <n v="16"/>
    <n v="24"/>
    <n v="8"/>
    <x v="3"/>
    <x v="2"/>
    <n v="1"/>
  </r>
  <r>
    <s v="Neumático"/>
    <s v="Flanches"/>
    <x v="1428"/>
    <s v="FLANCHE FRONTAL PARA CILINDRO Ø 63 MM"/>
    <n v="2"/>
    <n v="2"/>
    <n v="0"/>
    <x v="3"/>
    <x v="2"/>
    <n v="0"/>
  </r>
  <r>
    <s v="Neumático"/>
    <s v="Racores"/>
    <x v="1429"/>
    <s v="RACOR CODO Ø 1/4&quot; NPT X Ø 8 MM O.D"/>
    <n v="21"/>
    <n v="20"/>
    <n v="-1"/>
    <x v="3"/>
    <x v="2"/>
    <n v="1"/>
  </r>
  <r>
    <s v="Neumático"/>
    <s v="Racores"/>
    <x v="1430"/>
    <s v="PASAMURO Ø 10 MM O.D"/>
    <n v="6"/>
    <n v="6"/>
    <n v="0"/>
    <x v="3"/>
    <x v="2"/>
    <n v="0"/>
  </r>
  <r>
    <s v="Neumático"/>
    <s v="Horquillas Neumáticos"/>
    <x v="978"/>
    <s v="HORQUILLA ROTULA HEMBRA M 16 X 1.5 MM ROSCA DERECHA"/>
    <n v="7"/>
    <n v="9"/>
    <n v="2"/>
    <x v="3"/>
    <x v="2"/>
    <n v="1"/>
  </r>
  <r>
    <s v="Neumático"/>
    <s v="Racores"/>
    <x v="1014"/>
    <s v="RACOR RECTO Ø 1/4&quot; NPT X Ø 8 MM O.D"/>
    <n v="18"/>
    <n v="23"/>
    <n v="5"/>
    <x v="3"/>
    <x v="2"/>
    <n v="1"/>
  </r>
  <r>
    <s v="Neumático"/>
    <s v="Horquillas Neumáticos"/>
    <x v="971"/>
    <s v="HORQUILLA Ø 80 MM X 100 MM ROSCA DERECHA - HEMBRA"/>
    <n v="1"/>
    <n v="1"/>
    <n v="0"/>
    <x v="3"/>
    <x v="2"/>
    <n v="0"/>
  </r>
  <r>
    <s v="Neumático"/>
    <s v="Horquillas Neumáticos"/>
    <x v="984"/>
    <s v="HORQUILLA ROTULA Ø 5/16&quot; ROSCA FINA DERECHA - HEMBRA"/>
    <n v="2"/>
    <n v="2"/>
    <n v="0"/>
    <x v="3"/>
    <x v="2"/>
    <n v="0"/>
  </r>
  <r>
    <s v="Neumático"/>
    <s v="Horquillas Neumáticos"/>
    <x v="985"/>
    <s v="HORQUILLA ROTULA Ø 5/16&quot; ROSCA FINA IZQUIERDA - HEMBRA"/>
    <n v="2"/>
    <n v="2"/>
    <n v="0"/>
    <x v="3"/>
    <x v="2"/>
    <n v="0"/>
  </r>
  <r>
    <s v="Neumático"/>
    <s v="Racores"/>
    <x v="1005"/>
    <s v="RACOR CODO Ø 1/4&quot; NPT X Ø 10 MM O.D"/>
    <n v="8"/>
    <n v="10"/>
    <n v="2"/>
    <x v="3"/>
    <x v="2"/>
    <n v="1"/>
  </r>
  <r>
    <s v="Neumático"/>
    <s v="Racores"/>
    <x v="1013"/>
    <s v="RACOR RECTO Ø 1/4&quot; NPT X Ø 10 MM O.D"/>
    <n v="9"/>
    <n v="9"/>
    <n v="0"/>
    <x v="3"/>
    <x v="2"/>
    <n v="0"/>
  </r>
  <r>
    <s v="Neumático"/>
    <s v="Mangueras Neumáticas"/>
    <x v="998"/>
    <s v="MANGUERA TRAMO LISO 3&quot; X 90 CM"/>
    <n v="1"/>
    <n v="1"/>
    <n v="0"/>
    <x v="3"/>
    <x v="2"/>
    <n v="0"/>
  </r>
  <r>
    <s v="Neumático"/>
    <s v="Mangueras Neumáticas"/>
    <x v="987"/>
    <s v="MANGUERA CORRUGADA 1/2&quot; - ROLLO 10 MTS RANURADA AUTOMOTRIZ"/>
    <n v="6"/>
    <n v="6"/>
    <n v="0"/>
    <x v="3"/>
    <x v="2"/>
    <n v="0"/>
  </r>
  <r>
    <s v="Neumático"/>
    <s v="Mangueras Neumáticas"/>
    <x v="991"/>
    <s v="MANGUERA NEUMATICA Ø 6 MM OD"/>
    <n v="27"/>
    <n v="27"/>
    <n v="0"/>
    <x v="3"/>
    <x v="2"/>
    <n v="0"/>
  </r>
  <r>
    <s v="Neumático"/>
    <s v="Flanches"/>
    <x v="969"/>
    <s v="FLANCHE FRONTAL PARA CILINDRO Ø 40 MM"/>
    <n v="1"/>
    <n v="4"/>
    <n v="3"/>
    <x v="3"/>
    <x v="2"/>
    <n v="1"/>
  </r>
  <r>
    <s v="Neumático"/>
    <s v="Mangueras Neumáticas"/>
    <x v="996"/>
    <s v="MANGUERA R5 Ø 3/16&quot; CON PUNTA MACHO RECTA LOCA DE 1/4 NPT Y OTRA PUNTA MACHO RECTO FIJO DE 1/4 NPT - LONGITUD 450 MM"/>
    <n v="1"/>
    <n v="1"/>
    <n v="0"/>
    <x v="3"/>
    <x v="2"/>
    <n v="0"/>
  </r>
  <r>
    <s v="Neumático"/>
    <s v="Mangueras Neumáticas"/>
    <x v="997"/>
    <s v="MANGUERA R5 Ø 3/16&quot; CON PUNTA MACHO RECTA LOCA DE 1/4 NPT Y OTRA PUNTA MACHO RECTO FIJO DE 1/4 NPT - LONGITUD 600 MM"/>
    <n v="1"/>
    <n v="1"/>
    <n v="0"/>
    <x v="3"/>
    <x v="2"/>
    <n v="0"/>
  </r>
  <r>
    <s v="Neumático"/>
    <s v="Pivotes"/>
    <x v="1001"/>
    <s v="PIVOTE POSTERIOR MACHO PARA CILINDRO Ø 40 MM"/>
    <n v="1"/>
    <n v="2"/>
    <n v="1"/>
    <x v="3"/>
    <x v="2"/>
    <n v="1"/>
  </r>
  <r>
    <s v="Neumático"/>
    <s v="Racores"/>
    <x v="1003"/>
    <s v="RACOR CODO Ø 1/2&quot; NPT X Ø 10 MM O.D"/>
    <n v="2"/>
    <n v="3"/>
    <n v="1"/>
    <x v="3"/>
    <x v="2"/>
    <n v="1"/>
  </r>
  <r>
    <s v="Neumático"/>
    <s v="Mangueras Neumáticas"/>
    <x v="1431"/>
    <s v="MANGUERA CORRUGADA 1/4&quot; - ROLLO 10 MTS RANURADA AUTOMOTRIZ."/>
    <n v="1"/>
    <n v="1"/>
    <n v="0"/>
    <x v="3"/>
    <x v="2"/>
    <n v="0"/>
  </r>
  <r>
    <s v="Neumático"/>
    <s v="Silenciadores"/>
    <x v="1021"/>
    <s v="SILENCIADOR CONICO EN BRONCE CONEXION 1/4&quot;"/>
    <n v="2"/>
    <n v="2"/>
    <n v="0"/>
    <x v="3"/>
    <x v="2"/>
    <n v="0"/>
  </r>
  <r>
    <s v="Neumático"/>
    <s v="Racores"/>
    <x v="1432"/>
    <s v="RACOR B120 1/4 X 1/4"/>
    <n v="3"/>
    <n v="3"/>
    <n v="0"/>
    <x v="3"/>
    <x v="2"/>
    <n v="0"/>
  </r>
  <r>
    <s v="Neumático"/>
    <s v="Silenciadores"/>
    <x v="1433"/>
    <s v="SILENCIADOR 1/8&quot; NPT"/>
    <n v="2"/>
    <n v="4"/>
    <n v="2"/>
    <x v="3"/>
    <x v="2"/>
    <n v="1"/>
  </r>
  <r>
    <s v="Pintura"/>
    <s v="Pintura Anticorrosiva"/>
    <x v="1434"/>
    <s v="SIKACOR PRIMER FZ GRIS CLARO COMPONENTE A- SIKA REF. T096426-36"/>
    <n v="28.5"/>
    <n v="28.5"/>
    <n v="0"/>
    <x v="3"/>
    <x v="2"/>
    <n v="0"/>
  </r>
  <r>
    <s v="Pintura"/>
    <s v="Pintura Esmalte"/>
    <x v="1435"/>
    <s v="PINTURA ESMALTE ALQUIDICO INDUSTRIAL ENAMEL SR - GRIS TELE 4 Ref.: RAL 7047 Genérico"/>
    <n v="85"/>
    <n v="87"/>
    <n v="2"/>
    <x v="3"/>
    <x v="2"/>
    <n v="1"/>
  </r>
  <r>
    <s v="Pintura"/>
    <s v="Pintura Anticorrosiva"/>
    <x v="1436"/>
    <s v="ANTICORROSIVO ALQUIDICO BIFUNCIONAL - COLOR GRIS Ref.: RAL 7038 AGATE GREY SW"/>
    <n v="86.91"/>
    <n v="86.91"/>
    <n v="0"/>
    <x v="3"/>
    <x v="2"/>
    <n v="0"/>
  </r>
  <r>
    <s v="Pintura"/>
    <s v="Catalizadores"/>
    <x v="1437"/>
    <s v="CATALIZADOR SIKACOR PRIMER FZ COMPONENTE B (A:B=1:1) Ref.: T096526-82 Genérico"/>
    <n v="38"/>
    <n v="38"/>
    <n v="0"/>
    <x v="3"/>
    <x v="2"/>
    <n v="0"/>
  </r>
  <r>
    <s v="Pintura"/>
    <s v="Pintura Epoxica"/>
    <x v="1438"/>
    <s v="AJUSTADOR EPOXICO REF. T598702-80 SIKA"/>
    <n v="44.5"/>
    <n v="44.5"/>
    <n v="0"/>
    <x v="3"/>
    <x v="2"/>
    <n v="0"/>
  </r>
  <r>
    <s v="Pintura"/>
    <s v="Pintura Epoxica"/>
    <x v="1439"/>
    <s v="ESMALTE EPOXICO ALUMINIO - COMPONENTE A -  (A:B=1:1) REF. T091926-34 SIKA"/>
    <n v="8"/>
    <n v="8"/>
    <n v="0"/>
    <x v="3"/>
    <x v="2"/>
    <n v="0"/>
  </r>
  <r>
    <s v="Pintura"/>
    <s v="Pintura Anticorrosiva"/>
    <x v="1440"/>
    <s v="ANTICORROSIVO ALQUIDICO BIFUNCIONAL - COLOR BLANCO"/>
    <n v="30"/>
    <n v="30"/>
    <n v="0"/>
    <x v="3"/>
    <x v="2"/>
    <n v="0"/>
  </r>
  <r>
    <s v="Pintura"/>
    <s v="Pintura Epoxica"/>
    <x v="1441"/>
    <s v="PINTURA EPOXICA SUMADUR FC HP BLANCO AUTOIMPRIMANTE COMPONENTE A (A:B=1:G)"/>
    <n v="17"/>
    <n v="17"/>
    <n v="0"/>
    <x v="3"/>
    <x v="2"/>
    <n v="0"/>
  </r>
  <r>
    <s v="Pintura"/>
    <s v="Pintura Esmalte"/>
    <x v="1442"/>
    <s v="PINTURA ESMALTE ALQUIDICO INDUSTRIAL ENAMEL SR - VERDE MAQUINA Ref.: RAL 6019 SW"/>
    <n v="21.5"/>
    <n v="0"/>
    <n v="-21.5"/>
    <x v="3"/>
    <x v="2"/>
    <n v="1"/>
  </r>
  <r>
    <s v="Pintura"/>
    <s v="Pintura Diversos"/>
    <x v="1443"/>
    <s v="THINER"/>
    <n v="92.264600000000002"/>
    <n v="92.198599999999999"/>
    <n v="-6.6000000000002501E-2"/>
    <x v="3"/>
    <x v="2"/>
    <n v="1"/>
  </r>
  <r>
    <s v="Pintura"/>
    <s v="Pintura Anticorrosiva"/>
    <x v="1444"/>
    <s v="PINTURA ANTICORROSIVO EPOXICO + CATALIZADOR GRIS (KIT)"/>
    <n v="7"/>
    <n v="7"/>
    <n v="0"/>
    <x v="3"/>
    <x v="2"/>
    <n v="0"/>
  </r>
  <r>
    <s v="Pintura"/>
    <s v="Pintura Esmalte"/>
    <x v="1445"/>
    <s v="PINTURA ESMALTE ALQUIDICO INDUSTRIAL ENAMEL SR - BLANCO Ref.: RAL 9003 SW"/>
    <n v="22.75"/>
    <n v="19"/>
    <n v="-3.75"/>
    <x v="3"/>
    <x v="2"/>
    <n v="1"/>
  </r>
  <r>
    <s v="Pintura"/>
    <s v="Catalizadores"/>
    <x v="1446"/>
    <s v="CATALIZADOR DE SERIE 33 - COMPONENTE B (A:B=1:1) Ref.: 092026-80 SIKA"/>
    <n v="11"/>
    <n v="11"/>
    <n v="0"/>
    <x v="3"/>
    <x v="2"/>
    <n v="0"/>
  </r>
  <r>
    <s v="Pintura"/>
    <s v="Pintura Esmalte"/>
    <x v="1447"/>
    <s v="PINTURA ESMALTE ALQUIDICO AMARILLO - RAL 1003 -  PINTUCO"/>
    <n v="50"/>
    <n v="50"/>
    <n v="0"/>
    <x v="3"/>
    <x v="2"/>
    <n v="0"/>
  </r>
  <r>
    <s v="Pintura"/>
    <s v="Pintura Diversos"/>
    <x v="1448"/>
    <s v="DISOLVENTE ( AJUSTADOR ) URETANO Ref.: T598802-60 SIKA"/>
    <n v="12.5"/>
    <n v="12.5"/>
    <n v="0"/>
    <x v="3"/>
    <x v="2"/>
    <n v="0"/>
  </r>
  <r>
    <s v="Pintura"/>
    <s v="Pintura Esmalte"/>
    <x v="1449"/>
    <s v="PINTURA ESMALTE ALQUIDICO - VERDE MAQUINA - RAL 6019 - PINTUCO"/>
    <n v="40"/>
    <n v="40"/>
    <n v="0"/>
    <x v="3"/>
    <x v="2"/>
    <n v="0"/>
  </r>
  <r>
    <s v="Pintura"/>
    <s v="Pintura Diversos"/>
    <x v="1450"/>
    <s v="PINTURA ESMALTE POLIURETANO GRIS TELE PINTURA RAL 7047 PREPARADO ( KIT - ESMALTE (1) - CATALIZADOR (1/4) - AJUSTADOR (1/2) )"/>
    <n v="4"/>
    <n v="4"/>
    <n v="0"/>
    <x v="3"/>
    <x v="2"/>
    <n v="0"/>
  </r>
  <r>
    <s v="Pintura"/>
    <s v="Pintura Diversos"/>
    <x v="1451"/>
    <s v="PINTURA ESMALTE POLIURETANO NARANJA PURO PINTURA RAL 2004 - PINTUCO ( KIT - ESMALTE (1) - CATALIZADOR (1/4) - AJUSTADOR (1/2) )"/>
    <n v="4"/>
    <n v="4"/>
    <n v="0"/>
    <x v="3"/>
    <x v="2"/>
    <n v="0"/>
  </r>
  <r>
    <s v="Pintura"/>
    <s v="Pintura Diversos"/>
    <x v="1452"/>
    <s v="PINTURA ALUMINIO 904 ALTA TEMPERATURA"/>
    <n v="3.5"/>
    <n v="3.5"/>
    <n v="0"/>
    <x v="3"/>
    <x v="2"/>
    <n v="0"/>
  </r>
  <r>
    <s v="Pintura"/>
    <s v="Pintura Esmalte"/>
    <x v="1453"/>
    <s v="PINTURA ESMALTE ALQUIDICO AMARILLO REF. P18."/>
    <n v="14"/>
    <n v="14"/>
    <n v="0"/>
    <x v="3"/>
    <x v="2"/>
    <n v="0"/>
  </r>
  <r>
    <s v="Pintura"/>
    <s v="Pintura Diversos"/>
    <x v="1454"/>
    <s v="VARSOL - DISOLVENTE # 4"/>
    <n v="36.299999999999997"/>
    <n v="36.299999999999997"/>
    <n v="0"/>
    <x v="3"/>
    <x v="2"/>
    <n v="0"/>
  </r>
  <r>
    <s v="Pintura"/>
    <s v="Pintura Esmalte"/>
    <x v="1455"/>
    <s v="PINTURA ESMALTE ALQUIDICO INDUSTRIAL ENAMEL SR - ROJO BERBELLON Ref.: RAL 3020 SW"/>
    <n v="4.75"/>
    <n v="4.75"/>
    <n v="0"/>
    <x v="3"/>
    <x v="2"/>
    <n v="0"/>
  </r>
  <r>
    <s v="Pintura"/>
    <s v="Pintura Esmalte"/>
    <x v="1456"/>
    <s v="PINTURA ESMALTE ALQUIDICO INDUSTRIAL ENAMEL SR - NARANJA PURO Ref.: RAL 2004 Genérico"/>
    <n v="9.5"/>
    <n v="9.5"/>
    <n v="0"/>
    <x v="3"/>
    <x v="2"/>
    <n v="0"/>
  </r>
  <r>
    <s v="Pintura"/>
    <s v="Catalizadores"/>
    <x v="1457"/>
    <s v="CATALIZADOR EPOXICO SUMADUR FC HP AUTOIMPRIMANTE COMPONENTE B (A:B=1G)"/>
    <n v="4"/>
    <n v="4"/>
    <n v="0"/>
    <x v="3"/>
    <x v="2"/>
    <n v="0"/>
  </r>
  <r>
    <s v="Pintura"/>
    <s v="Pintura Esmalte"/>
    <x v="1458"/>
    <s v="PINTURA ESMALTE ALQUIDICO INDUSTRIAL ENAMEL SR - NEGRO Ref.: RAL 9005 SW"/>
    <n v="2.25"/>
    <n v="2.25"/>
    <n v="0"/>
    <x v="3"/>
    <x v="2"/>
    <n v="0"/>
  </r>
  <r>
    <s v="Pintura"/>
    <s v="Pintura Epoxica"/>
    <x v="1459"/>
    <s v="PINTURA ESMALTE EPOXICO COLOR ALUMINIO"/>
    <n v="1"/>
    <n v="1"/>
    <n v="0"/>
    <x v="3"/>
    <x v="2"/>
    <n v="0"/>
  </r>
  <r>
    <s v="Pintura"/>
    <s v="Pintura Esmalte"/>
    <x v="1460"/>
    <s v="PINTURA ESMALTE VERDE MAQUINA REF. 47"/>
    <n v="5"/>
    <n v="5"/>
    <n v="0"/>
    <x v="3"/>
    <x v="2"/>
    <n v="0"/>
  </r>
  <r>
    <s v="Pintura"/>
    <s v="Pintura Esmalte"/>
    <x v="1461"/>
    <s v="PINTURA ESMALTE POLIURETANO VERDE MAQUINA 6019  (KIT ESMALTE - CATALIZADOR - DISOLVENTE)"/>
    <n v="1"/>
    <n v="1"/>
    <n v="0"/>
    <x v="3"/>
    <x v="2"/>
    <n v="0"/>
  </r>
  <r>
    <s v="Pintura"/>
    <s v="Pintura Esmalte"/>
    <x v="1462"/>
    <s v="PINTURA ESMALTE ALQUIDICO NARANJA REF. P21"/>
    <n v="4"/>
    <n v="7"/>
    <n v="3"/>
    <x v="3"/>
    <x v="2"/>
    <n v="1"/>
  </r>
  <r>
    <s v="Pintura"/>
    <s v="Pintura Diversos"/>
    <x v="1463"/>
    <s v="PINTURA ESMALTE DOMESTICO BLANCO"/>
    <n v="5"/>
    <n v="5"/>
    <n v="0"/>
    <x v="3"/>
    <x v="2"/>
    <n v="0"/>
  </r>
  <r>
    <s v="Pintura"/>
    <s v="Pintura Esmalte"/>
    <x v="1464"/>
    <s v="PINTURA ESMALTE PINTULUX NEGRO BRILLANTE 3 EN 1 REF: T 95"/>
    <n v="2"/>
    <n v="2"/>
    <n v="0"/>
    <x v="3"/>
    <x v="2"/>
    <n v="0"/>
  </r>
  <r>
    <s v="Pintura"/>
    <s v="Pintura Diversos"/>
    <x v="1465"/>
    <s v="PINTURA EPOXICA PARA PISO COLOR AMARILLO - SAPOLIN"/>
    <n v="1"/>
    <n v="1"/>
    <n v="0"/>
    <x v="3"/>
    <x v="2"/>
    <n v="0"/>
  </r>
  <r>
    <s v="Pintura"/>
    <s v="Pintura Diversos"/>
    <x v="1466"/>
    <s v="PINTURA EPOXICA PARA PISO COLOR BEIGE - SAPOLIN"/>
    <n v="1"/>
    <n v="1"/>
    <n v="0"/>
    <x v="3"/>
    <x v="2"/>
    <n v="0"/>
  </r>
  <r>
    <s v="Pintura"/>
    <s v="Catalizadores"/>
    <x v="1467"/>
    <s v="ENDURECEDOR ( CATALIZADOR ) POLIURETANO HI SOLIDS - COMPONENTE T (S:T=1G:1T 0.68L) Ref.: B60 V 30 30-4141 SW"/>
    <n v="2"/>
    <n v="2"/>
    <n v="0"/>
    <x v="3"/>
    <x v="2"/>
    <n v="0"/>
  </r>
  <r>
    <s v="Pintura"/>
    <s v="Pintura Esmalte"/>
    <x v="1468"/>
    <s v="PINTURA ESMALTE DOMESTICO AZUL ESPAÑOL REF. 40"/>
    <n v="1"/>
    <n v="1"/>
    <n v="0"/>
    <x v="3"/>
    <x v="2"/>
    <n v="0"/>
  </r>
  <r>
    <s v="Pintura"/>
    <s v="Pintura Diversos"/>
    <x v="1469"/>
    <s v="DISOLVENTE EPOXICO"/>
    <n v="1"/>
    <n v="1"/>
    <n v="0"/>
    <x v="3"/>
    <x v="2"/>
    <n v="0"/>
  </r>
  <r>
    <s v="Pintura"/>
    <s v="Pintura Diversos"/>
    <x v="1470"/>
    <s v="DISOLVENTE POLIURETANO"/>
    <n v="0.5"/>
    <n v="0.5"/>
    <n v="0"/>
    <x v="3"/>
    <x v="2"/>
    <n v="0"/>
  </r>
  <r>
    <s v="Pintura"/>
    <s v="Catalizadores"/>
    <x v="1471"/>
    <s v="CATALIZADOR POLIAMIDICA PARA PISO - SAPOLIN"/>
    <n v="0.5"/>
    <n v="0.5"/>
    <n v="0"/>
    <x v="3"/>
    <x v="2"/>
    <n v="0"/>
  </r>
  <r>
    <s v="Pintura"/>
    <s v="Pintura Diversos"/>
    <x v="1472"/>
    <s v="AJUSTADOR EPOXICO PARA PISO - SAPOLIN"/>
    <n v="2"/>
    <n v="2"/>
    <n v="0"/>
    <x v="3"/>
    <x v="2"/>
    <n v="0"/>
  </r>
  <r>
    <s v="Pintura"/>
    <s v="Pintura Esmalte"/>
    <x v="1473"/>
    <s v="PINTURA ESMALTE ALQUIDICO INDUSTRIAL ENAMEL SR - GRIS PLATA Ref.: RAL 7038 AGATE GREY SW"/>
    <n v="18.82"/>
    <n v="20"/>
    <n v="1.1799999999999997"/>
    <x v="3"/>
    <x v="2"/>
    <n v="1"/>
  </r>
  <r>
    <s v="Pintura"/>
    <s v="Pintura Diversos"/>
    <x v="1474"/>
    <s v="AEROSOL NEGRO BRILLANTE X 10 ONZAS - 300 ML"/>
    <n v="1"/>
    <n v="1"/>
    <n v="0"/>
    <x v="3"/>
    <x v="2"/>
    <n v="0"/>
  </r>
  <r>
    <s v="Pintura"/>
    <s v="Pintura Esmalte"/>
    <x v="1475"/>
    <s v="PINTURA ESMALTE ALQUIDICO INDUSTRIAL ENAMEL SR - AMARILLO Ref.: RAL 1003 SW"/>
    <n v="2.5"/>
    <n v="0"/>
    <n v="-2.5"/>
    <x v="3"/>
    <x v="2"/>
    <n v="1"/>
  </r>
  <r>
    <s v="Rodamientos"/>
    <s v="Rodamientos"/>
    <x v="762"/>
    <s v="RODAMIENTO 32232 J2 - SKF"/>
    <n v="8"/>
    <n v="8"/>
    <n v="0"/>
    <x v="3"/>
    <x v="2"/>
    <n v="0"/>
  </r>
  <r>
    <s v="Rodamientos"/>
    <s v="Rodamientos"/>
    <x v="795"/>
    <s v="RODAMIENTO OSCILANTE DE RODILLOS CONICOS REF 23324 ASMAT41A - FAG"/>
    <n v="6"/>
    <n v="6"/>
    <n v="0"/>
    <x v="3"/>
    <x v="2"/>
    <n v="0"/>
  </r>
  <r>
    <s v="Rodamientos"/>
    <s v="Chumacera"/>
    <x v="702"/>
    <s v="CHUMACERA PEDESTAL BIPARTIDA Ø 3 15/16&quot; - REF. P4B522-USAF-315TT MARCA DODGE"/>
    <n v="6"/>
    <n v="6"/>
    <n v="0"/>
    <x v="3"/>
    <x v="2"/>
    <n v="0"/>
  </r>
  <r>
    <s v="Rodamientos"/>
    <s v="Chumacera"/>
    <x v="1476"/>
    <s v="CHUMACERA F4BRP 207-SRB-SRE- SKF"/>
    <n v="4"/>
    <n v="4"/>
    <n v="0"/>
    <x v="3"/>
    <x v="2"/>
    <n v="0"/>
  </r>
  <r>
    <s v="Rodamientos"/>
    <s v="Rodamientos"/>
    <x v="799"/>
    <s v="RODAMIENTO DE RODILLOS CONICOS 23026  SKF Ref.: CC/C3W33 SKF"/>
    <n v="4"/>
    <n v="4"/>
    <n v="0"/>
    <x v="3"/>
    <x v="2"/>
    <n v="0"/>
  </r>
  <r>
    <s v="Rodamientos"/>
    <s v="Rodamientos"/>
    <x v="800"/>
    <s v="RODAMIENTO DE RODILLOS A ROTULA 29326 E - SKF"/>
    <n v="2"/>
    <n v="2"/>
    <n v="0"/>
    <x v="3"/>
    <x v="2"/>
    <n v="0"/>
  </r>
  <r>
    <s v="Rodamientos"/>
    <s v="Rodamientos"/>
    <x v="804"/>
    <s v="RODAMIENTO DE RODILLOS CONICOS 32320 J"/>
    <n v="4"/>
    <n v="4"/>
    <n v="0"/>
    <x v="3"/>
    <x v="2"/>
    <n v="0"/>
  </r>
  <r>
    <s v="Rodamientos"/>
    <s v="Chumacera"/>
    <x v="704"/>
    <s v="CHUMACERA PEDESTAL BIPARTIDA Ø 4&quot; - REF. P4B522-USAF-400TT MARCA DODGE"/>
    <n v="2"/>
    <n v="2"/>
    <n v="0"/>
    <x v="3"/>
    <x v="2"/>
    <n v="0"/>
  </r>
  <r>
    <s v="Rodamientos"/>
    <s v="Rodamientos"/>
    <x v="797"/>
    <s v="RODAMIENTO DE RODILLOS CONICOS CONO HH 228349 - TIMKEN"/>
    <n v="1"/>
    <n v="1"/>
    <n v="0"/>
    <x v="3"/>
    <x v="2"/>
    <n v="0"/>
  </r>
  <r>
    <s v="Rodamientos"/>
    <s v="Rodamientos"/>
    <x v="1477"/>
    <s v="RODAMIENTO DE RODILLOS A ROTULA 22222 EK/C3"/>
    <n v="4"/>
    <n v="4"/>
    <n v="0"/>
    <x v="3"/>
    <x v="2"/>
    <n v="0"/>
  </r>
  <r>
    <s v="Rodamientos"/>
    <s v="Chumacera"/>
    <x v="703"/>
    <s v="CHUMACERA PEDESTAL BIPARTIDA Ø 3 7/16&quot; - REF. P2B520-USAF-307TT MARCA DODGE"/>
    <n v="2"/>
    <n v="2"/>
    <n v="0"/>
    <x v="3"/>
    <x v="2"/>
    <n v="0"/>
  </r>
  <r>
    <s v="Rodamientos"/>
    <s v="Rodamientos"/>
    <x v="1478"/>
    <s v="RODAMIENTO RODILLOS A ROTULA 22222 EK MARCA ZBL"/>
    <n v="2"/>
    <n v="2"/>
    <n v="0"/>
    <x v="3"/>
    <x v="2"/>
    <n v="0"/>
  </r>
  <r>
    <s v="Rodamientos"/>
    <s v="Retenedores"/>
    <x v="730"/>
    <s v="RETENEDOR 230 MM X 260 MM X 15 MM VITON"/>
    <n v="4"/>
    <n v="4"/>
    <n v="0"/>
    <x v="3"/>
    <x v="2"/>
    <n v="0"/>
  </r>
  <r>
    <s v="Rodamientos"/>
    <s v="Chumacera"/>
    <x v="695"/>
    <s v="CHUMACERA PARCHE FY Ø 2&quot; - FAG"/>
    <n v="16"/>
    <n v="16"/>
    <n v="0"/>
    <x v="3"/>
    <x v="2"/>
    <n v="0"/>
  </r>
  <r>
    <s v="Rodamientos"/>
    <s v="Rodamientos"/>
    <x v="752"/>
    <s v="RODAMIENTO 21313 EK/C3 - NTN"/>
    <n v="4"/>
    <n v="4"/>
    <n v="0"/>
    <x v="3"/>
    <x v="2"/>
    <n v="0"/>
  </r>
  <r>
    <s v="Rodamientos"/>
    <s v="Carcaza"/>
    <x v="1479"/>
    <s v="CARCAZA CHUMACERA SNL 522-619 MARCA FSQ (CON ANILLOS Y SELLOS)"/>
    <n v="2"/>
    <n v="2"/>
    <n v="0"/>
    <x v="3"/>
    <x v="2"/>
    <n v="0"/>
  </r>
  <r>
    <s v="Rodamientos"/>
    <s v="Chumacera"/>
    <x v="1480"/>
    <s v="CHUMACERA PARCHE ESTAMPADA Ø 3/4&quot; - PFT-47"/>
    <n v="15"/>
    <n v="15"/>
    <n v="0"/>
    <x v="3"/>
    <x v="2"/>
    <n v="0"/>
  </r>
  <r>
    <s v="Rodamientos"/>
    <s v="Carcaza"/>
    <x v="637"/>
    <s v="CARCAZA CHUMACERA SNK 516-613 FSQ (CON ANILLOS Y SELLOS)"/>
    <n v="4"/>
    <n v="4"/>
    <n v="0"/>
    <x v="3"/>
    <x v="2"/>
    <n v="0"/>
  </r>
  <r>
    <s v="Rodamientos"/>
    <s v="Rodamientos"/>
    <x v="1481"/>
    <s v="RODAMIENTO 22220 EK - SKF"/>
    <n v="1"/>
    <n v="1"/>
    <n v="0"/>
    <x v="3"/>
    <x v="2"/>
    <n v="0"/>
  </r>
  <r>
    <s v="Rodamientos"/>
    <s v="Chumacera"/>
    <x v="698"/>
    <s v="CHUMACERA PARCHE Ø 3 1/2&quot; - REF. F4B-SCM-308 MARCA DODGE"/>
    <n v="1"/>
    <n v="1"/>
    <n v="0"/>
    <x v="3"/>
    <x v="2"/>
    <n v="0"/>
  </r>
  <r>
    <s v="Rodamientos"/>
    <s v="Carcaza"/>
    <x v="1482"/>
    <s v="CARCAZA CHUMACERA SNL 520 - SKF"/>
    <n v="1"/>
    <n v="1"/>
    <n v="0"/>
    <x v="3"/>
    <x v="2"/>
    <n v="0"/>
  </r>
  <r>
    <s v="Rodamientos"/>
    <s v="Rodamientos"/>
    <x v="803"/>
    <s v="RODAMIENTO DE RODILLOS CONICOS TAZA 95925"/>
    <n v="1"/>
    <n v="1"/>
    <n v="0"/>
    <x v="3"/>
    <x v="2"/>
    <n v="0"/>
  </r>
  <r>
    <s v="Rodamientos"/>
    <s v="Chumacera"/>
    <x v="676"/>
    <s v="CHUMACERA PARCHE FY Ø 2 1/4&quot; - FAG"/>
    <n v="4"/>
    <n v="4"/>
    <n v="0"/>
    <x v="3"/>
    <x v="2"/>
    <n v="0"/>
  </r>
  <r>
    <s v="Rodamientos"/>
    <s v="Rodamientos"/>
    <x v="1483"/>
    <s v="RODAMIENTO 22218 EK"/>
    <n v="1"/>
    <n v="1"/>
    <n v="0"/>
    <x v="3"/>
    <x v="2"/>
    <n v="0"/>
  </r>
  <r>
    <s v="Rodamientos"/>
    <s v="Retenedores"/>
    <x v="732"/>
    <s v="RETENEDOR 250 MM X 280 MM X 16 MM VITON"/>
    <n v="1"/>
    <n v="1"/>
    <n v="0"/>
    <x v="3"/>
    <x v="2"/>
    <n v="0"/>
  </r>
  <r>
    <s v="Rodamientos"/>
    <s v="Retenedores"/>
    <x v="741"/>
    <s v="RETENEDOR GARLOC 53 X 3335  Ø EXT 7&quot; Ø INT 5.937&quot; X 1/2"/>
    <n v="2"/>
    <n v="2"/>
    <n v="0"/>
    <x v="3"/>
    <x v="2"/>
    <n v="0"/>
  </r>
  <r>
    <s v="Rodamientos"/>
    <s v="Carcaza"/>
    <x v="1484"/>
    <s v="CARCAZA CHUMACERA SNL 518 Ø 80MM"/>
    <n v="1"/>
    <n v="1"/>
    <n v="0"/>
    <x v="3"/>
    <x v="2"/>
    <n v="0"/>
  </r>
  <r>
    <s v="Rodamientos"/>
    <s v="Retenedores"/>
    <x v="750"/>
    <s v="RETENEDOR SOG 340-380-18 VITON"/>
    <n v="1"/>
    <n v="1"/>
    <n v="0"/>
    <x v="3"/>
    <x v="2"/>
    <n v="0"/>
  </r>
  <r>
    <s v="Rodamientos"/>
    <s v="Chumacera"/>
    <x v="690"/>
    <s v="CHUMACERA PARCHE Ø 1 1/2&quot; - FAG"/>
    <n v="6"/>
    <n v="2"/>
    <n v="-4"/>
    <x v="3"/>
    <x v="2"/>
    <n v="1"/>
  </r>
  <r>
    <s v="Rodamientos"/>
    <s v="Chumacera"/>
    <x v="677"/>
    <s v="CHUMACERA PARCHE Ø 3 1/2&quot; - NTN"/>
    <n v="1"/>
    <n v="1"/>
    <n v="0"/>
    <x v="3"/>
    <x v="2"/>
    <n v="0"/>
  </r>
  <r>
    <s v="Rodamientos"/>
    <s v="Tuercas de Fijación"/>
    <x v="823"/>
    <s v="TUERCA FIJACION KM 20"/>
    <n v="9"/>
    <n v="9"/>
    <n v="0"/>
    <x v="3"/>
    <x v="2"/>
    <n v="0"/>
  </r>
  <r>
    <s v="Rodamientos"/>
    <s v="Chaveta Tipo I (para Agujeros)"/>
    <x v="659"/>
    <s v="CHAVETA TIPO I 220 Ø EXT. 209.5 MM"/>
    <n v="6"/>
    <n v="6"/>
    <n v="0"/>
    <x v="3"/>
    <x v="2"/>
    <n v="0"/>
  </r>
  <r>
    <s v="Rodamientos"/>
    <s v="Chumacera"/>
    <x v="1485"/>
    <s v="CHUMACERA PARCHE Ø 40 MM - FAG"/>
    <n v="4"/>
    <n v="4"/>
    <n v="0"/>
    <x v="3"/>
    <x v="2"/>
    <n v="0"/>
  </r>
  <r>
    <s v="Rodamientos"/>
    <s v="Manguito de Fijación"/>
    <x v="1486"/>
    <s v="MANGUITO FIJACION H 322 - FSQ"/>
    <n v="2"/>
    <n v="2"/>
    <n v="0"/>
    <x v="3"/>
    <x v="2"/>
    <n v="0"/>
  </r>
  <r>
    <s v="Rodamientos"/>
    <s v="Chumacera"/>
    <x v="1487"/>
    <s v="CHUMACERA PEDESTAL Ø 2 3/16&quot;"/>
    <n v="3"/>
    <n v="3"/>
    <n v="0"/>
    <x v="3"/>
    <x v="2"/>
    <n v="0"/>
  </r>
  <r>
    <s v="Rodamientos"/>
    <s v="Rodamientos"/>
    <x v="782"/>
    <s v="RODAMIENTO 6310 ZRS"/>
    <n v="4"/>
    <n v="4"/>
    <n v="0"/>
    <x v="3"/>
    <x v="2"/>
    <n v="0"/>
  </r>
  <r>
    <s v="Rodamientos"/>
    <s v="Manguito de Fijación"/>
    <x v="1488"/>
    <s v="MANGUITO FIJACION H 320 - SKF"/>
    <n v="1"/>
    <n v="1"/>
    <n v="0"/>
    <x v="3"/>
    <x v="2"/>
    <n v="0"/>
  </r>
  <r>
    <s v="Rodamientos"/>
    <s v="Chumacera"/>
    <x v="675"/>
    <s v="CHUMACERA PARCHE FY Ø 2&quot; - NTN"/>
    <n v="2"/>
    <n v="2"/>
    <n v="0"/>
    <x v="3"/>
    <x v="2"/>
    <n v="0"/>
  </r>
  <r>
    <s v="Rodamientos"/>
    <s v="Carcaza"/>
    <x v="641"/>
    <s v="CARCAZA CHUMACERA COLGANTE Ø 95 MM X 105 MM  CON ESPIGO - EN FUNDICION GRIS"/>
    <n v="4"/>
    <n v="4"/>
    <n v="0"/>
    <x v="3"/>
    <x v="2"/>
    <n v="0"/>
  </r>
  <r>
    <s v="Rodamientos"/>
    <s v="Arandela de Retención"/>
    <x v="636"/>
    <s v="ARANDELA RETENCION MB 30"/>
    <n v="8"/>
    <n v="8"/>
    <n v="0"/>
    <x v="3"/>
    <x v="2"/>
    <n v="0"/>
  </r>
  <r>
    <s v="Rodamientos"/>
    <s v="Chumacera"/>
    <x v="689"/>
    <s v="CHUMACERA PARCHE Ø 1 1/4&quot; - FAG"/>
    <n v="4"/>
    <n v="3"/>
    <n v="-1"/>
    <x v="3"/>
    <x v="2"/>
    <n v="1"/>
  </r>
  <r>
    <s v="Rodamientos"/>
    <s v="Chumacera"/>
    <x v="1489"/>
    <s v="CHUMACERA DE PARCHE 1 7/8&quot; - FAG"/>
    <n v="2"/>
    <n v="2"/>
    <n v="0"/>
    <x v="3"/>
    <x v="2"/>
    <n v="0"/>
  </r>
  <r>
    <s v="Rodamientos"/>
    <s v="Manguito de Fijación"/>
    <x v="1490"/>
    <s v="MANGUITO DE FIJACION H318"/>
    <n v="1"/>
    <n v="1"/>
    <n v="0"/>
    <x v="3"/>
    <x v="2"/>
    <n v="0"/>
  </r>
  <r>
    <s v="Rodamientos"/>
    <s v="Rodamientos Diversos"/>
    <x v="630"/>
    <s v="ACOPLE RAPIDO 1/4&quot; FITTING - AMERICANO"/>
    <n v="5"/>
    <n v="5"/>
    <n v="0"/>
    <x v="3"/>
    <x v="2"/>
    <n v="0"/>
  </r>
  <r>
    <s v="Rodamientos"/>
    <s v="Rodamientos"/>
    <x v="778"/>
    <s v="RODAMIENTO DE BOLAS 6207 2Z - SKF"/>
    <n v="6"/>
    <n v="6"/>
    <n v="0"/>
    <x v="3"/>
    <x v="2"/>
    <n v="0"/>
  </r>
  <r>
    <s v="Rodamientos"/>
    <s v="Retenedores"/>
    <x v="728"/>
    <s v="RETENEDOR 200 X 230 X 15 TIPO 6"/>
    <n v="5"/>
    <n v="5"/>
    <n v="0"/>
    <x v="3"/>
    <x v="2"/>
    <n v="0"/>
  </r>
  <r>
    <s v="Rodamientos"/>
    <s v="Rodamientos"/>
    <x v="1491"/>
    <s v="RODAMIENTO RODILLO  2203 NJ EC - SKF"/>
    <n v="2"/>
    <n v="2"/>
    <n v="0"/>
    <x v="3"/>
    <x v="2"/>
    <n v="0"/>
  </r>
  <r>
    <s v="Rodamientos"/>
    <s v="Manguito de Fijación"/>
    <x v="714"/>
    <s v="MANGUITO FIJACION HE 313 - NTN"/>
    <n v="4"/>
    <n v="4"/>
    <n v="0"/>
    <x v="3"/>
    <x v="2"/>
    <n v="0"/>
  </r>
  <r>
    <s v="Rodamientos"/>
    <s v="Rodamientos"/>
    <x v="1492"/>
    <s v="RODAMIENTO 6004 2RS1 - SKF"/>
    <n v="8"/>
    <n v="8"/>
    <n v="0"/>
    <x v="3"/>
    <x v="2"/>
    <n v="0"/>
  </r>
  <r>
    <s v="Rodamientos"/>
    <s v="Sellos"/>
    <x v="1493"/>
    <s v="SELLO DOBLE LABIO TSN 613 FSQ ( JUEGO X 4 MITADES )"/>
    <n v="2"/>
    <n v="2"/>
    <n v="0"/>
    <x v="3"/>
    <x v="2"/>
    <n v="0"/>
  </r>
  <r>
    <s v="Rodamientos"/>
    <s v="Tuercas de Fijación"/>
    <x v="1494"/>
    <s v="TUERCA FIJACION KM 22"/>
    <n v="2"/>
    <n v="2"/>
    <n v="0"/>
    <x v="3"/>
    <x v="2"/>
    <n v="0"/>
  </r>
  <r>
    <s v="Rodamientos"/>
    <s v="Sellos"/>
    <x v="811"/>
    <s v="SELLO DOBLE LABIO TSN 520L ( JUEGO X 4 MITADES ) - SKF"/>
    <n v="1"/>
    <n v="1"/>
    <n v="0"/>
    <x v="3"/>
    <x v="2"/>
    <n v="0"/>
  </r>
  <r>
    <s v="Rodamientos"/>
    <s v="Rodamientos"/>
    <x v="796"/>
    <s v="RODILLO DE RETORNO Ø 1.9 X 394 MM LARGO CON EJE HEX 7/16&quot; X 465 MM LARGO - PINADO - CAL. 16 - GALV"/>
    <n v="4"/>
    <n v="4"/>
    <n v="0"/>
    <x v="3"/>
    <x v="2"/>
    <n v="0"/>
  </r>
  <r>
    <s v="Rodamientos"/>
    <s v="Sellos"/>
    <x v="810"/>
    <s v="SELLO DOBLE LABIO TSN 520L ( JUEGO X 4 MITADES )"/>
    <n v="2"/>
    <n v="2"/>
    <n v="0"/>
    <x v="3"/>
    <x v="2"/>
    <n v="0"/>
  </r>
  <r>
    <s v="Rodamientos"/>
    <s v="Anillos Guía"/>
    <x v="1495"/>
    <s v="ANILLO GUIA FRB 12/180 - SKF"/>
    <n v="2"/>
    <n v="2"/>
    <n v="0"/>
    <x v="3"/>
    <x v="2"/>
    <n v="0"/>
  </r>
  <r>
    <s v="Rodamientos"/>
    <s v="Sellos"/>
    <x v="1496"/>
    <s v="SELLO DOBLE LABIO SKF TSN 518L ( JUEGO X 4 MITADES )"/>
    <n v="1"/>
    <n v="1"/>
    <n v="0"/>
    <x v="3"/>
    <x v="2"/>
    <n v="0"/>
  </r>
  <r>
    <s v="Rodamientos"/>
    <s v="Rodamientos"/>
    <x v="1497"/>
    <s v="RODAMIENTO DE BOLAS RLS 6-2Z"/>
    <n v="2"/>
    <n v="2"/>
    <n v="0"/>
    <x v="3"/>
    <x v="2"/>
    <n v="0"/>
  </r>
  <r>
    <s v="Rodamientos"/>
    <s v="Manguito de Fijación"/>
    <x v="707"/>
    <s v="MANGUITO FIJACION HE 309"/>
    <n v="3"/>
    <n v="3"/>
    <n v="0"/>
    <x v="3"/>
    <x v="2"/>
    <n v="0"/>
  </r>
  <r>
    <s v="Rodamientos"/>
    <s v="Chumacera"/>
    <x v="683"/>
    <s v="CHUMACERA PEDESTAL Ø 1 1/2&quot;"/>
    <n v="1"/>
    <n v="3"/>
    <n v="2"/>
    <x v="3"/>
    <x v="2"/>
    <n v="1"/>
  </r>
  <r>
    <s v="Rodamientos"/>
    <s v="Chumacera"/>
    <x v="684"/>
    <s v="CHUMACERA PEDESTAL Ø 1&quot; - SY"/>
    <n v="2"/>
    <n v="2"/>
    <n v="0"/>
    <x v="3"/>
    <x v="2"/>
    <n v="0"/>
  </r>
  <r>
    <s v="Rodamientos"/>
    <s v="Retenedores"/>
    <x v="749"/>
    <s v="RETENEDOR SOG 240-270-15"/>
    <n v="1"/>
    <n v="1"/>
    <n v="0"/>
    <x v="3"/>
    <x v="2"/>
    <n v="0"/>
  </r>
  <r>
    <s v="Rodamientos"/>
    <s v="Anillos Guía"/>
    <x v="1498"/>
    <s v="ANILLO GUIA FRB 12.5/160"/>
    <n v="2"/>
    <n v="2"/>
    <n v="0"/>
    <x v="3"/>
    <x v="2"/>
    <n v="0"/>
  </r>
  <r>
    <s v="Rodamientos"/>
    <s v="Rodamientos"/>
    <x v="783"/>
    <s v="RODAMIENTO 7306 BTVP - FAG"/>
    <n v="1"/>
    <n v="1"/>
    <n v="0"/>
    <x v="3"/>
    <x v="2"/>
    <n v="0"/>
  </r>
  <r>
    <s v="Rodamientos"/>
    <s v="Tuercas de Fijación"/>
    <x v="822"/>
    <s v="TUERCA FIJACION KM 17"/>
    <n v="2"/>
    <n v="2"/>
    <n v="0"/>
    <x v="3"/>
    <x v="2"/>
    <n v="0"/>
  </r>
  <r>
    <s v="Rodamientos"/>
    <s v="Chaveta Tipo I (para Agujeros)"/>
    <x v="658"/>
    <s v="CHAVETA TIPO I 150 Ø EXT. 158 MM"/>
    <n v="12"/>
    <n v="12"/>
    <n v="0"/>
    <x v="3"/>
    <x v="2"/>
    <n v="0"/>
  </r>
  <r>
    <s v="Rodamientos"/>
    <s v="Arandela de Retención"/>
    <x v="635"/>
    <s v="ARANDELA RETENCION MB 20"/>
    <n v="6"/>
    <n v="6"/>
    <n v="0"/>
    <x v="3"/>
    <x v="2"/>
    <n v="0"/>
  </r>
  <r>
    <s v="Rodamientos"/>
    <s v="Chaveta Tipo A (para Ejes)"/>
    <x v="647"/>
    <s v="CHAVETA TIPO A 20 Ø INT. 18.5 MM"/>
    <n v="24"/>
    <n v="24"/>
    <n v="0"/>
    <x v="3"/>
    <x v="2"/>
    <n v="0"/>
  </r>
  <r>
    <s v="Rodamientos"/>
    <s v="Retenedores"/>
    <x v="746"/>
    <s v="RETENEDOR 65 MM X 90 MM X 7 MM"/>
    <n v="4"/>
    <n v="4"/>
    <n v="0"/>
    <x v="3"/>
    <x v="2"/>
    <n v="0"/>
  </r>
  <r>
    <s v="Rodamientos"/>
    <s v="Chaveta Tipo I (para Agujeros)"/>
    <x v="1499"/>
    <s v="CHAVETA TIPO I 57 Ø EXT. 61.2 MM"/>
    <n v="8"/>
    <n v="8"/>
    <n v="0"/>
    <x v="3"/>
    <x v="2"/>
    <n v="0"/>
  </r>
  <r>
    <s v="Rodamientos"/>
    <s v="Rodamientos"/>
    <x v="768"/>
    <s v="RODAMIENTO DE BOLAS 607 RS"/>
    <n v="5"/>
    <n v="5"/>
    <n v="0"/>
    <x v="3"/>
    <x v="2"/>
    <n v="0"/>
  </r>
  <r>
    <s v="Rodamientos"/>
    <s v="Rodamientos"/>
    <x v="779"/>
    <s v="RODAMIENTO DE BOLAS 6208 ZZ"/>
    <n v="1"/>
    <n v="1"/>
    <n v="0"/>
    <x v="3"/>
    <x v="2"/>
    <n v="0"/>
  </r>
  <r>
    <s v="Rodamientos"/>
    <s v="Arandela de Retención"/>
    <x v="1500"/>
    <s v="ARANDELA RETENCION MB 22"/>
    <n v="2"/>
    <n v="2"/>
    <n v="0"/>
    <x v="3"/>
    <x v="2"/>
    <n v="0"/>
  </r>
  <r>
    <s v="Rodamientos"/>
    <s v="Rodamientos"/>
    <x v="1501"/>
    <s v="RODAMIENTO 6004 2RS - SELLO CAUCHO"/>
    <n v="4"/>
    <n v="4"/>
    <n v="0"/>
    <x v="3"/>
    <x v="2"/>
    <n v="0"/>
  </r>
  <r>
    <s v="Rodamientos"/>
    <s v="Rodamientos"/>
    <x v="1502"/>
    <s v="RODAMIENTO DE BOLAS 6008 2Z"/>
    <n v="2"/>
    <n v="2"/>
    <n v="0"/>
    <x v="3"/>
    <x v="2"/>
    <n v="0"/>
  </r>
  <r>
    <s v="Rodamientos"/>
    <s v="Retenedores"/>
    <x v="729"/>
    <s v="RETENEDOR 2 1/4&quot; X 2 3/4&quot; X 1/4&quot;"/>
    <n v="1"/>
    <n v="1"/>
    <n v="0"/>
    <x v="3"/>
    <x v="2"/>
    <n v="0"/>
  </r>
  <r>
    <s v="Rodamientos"/>
    <s v="Chaveta Tipo I (para Agujeros)"/>
    <x v="663"/>
    <s v="CHAVETA TIPO I 47 Ø EXT. 50.5 MM"/>
    <n v="12"/>
    <n v="12"/>
    <n v="0"/>
    <x v="3"/>
    <x v="2"/>
    <n v="0"/>
  </r>
  <r>
    <s v="Rodamientos"/>
    <s v="Rodamientos"/>
    <x v="785"/>
    <s v="RODAMIENTO DE BOLAS 6008 2RS"/>
    <n v="2"/>
    <n v="2"/>
    <n v="0"/>
    <x v="3"/>
    <x v="2"/>
    <n v="0"/>
  </r>
  <r>
    <s v="Rodamientos"/>
    <s v="Pin Tubular"/>
    <x v="720"/>
    <s v="PIN TUBULAR 1/8 X 2"/>
    <n v="40"/>
    <n v="40"/>
    <n v="0"/>
    <x v="3"/>
    <x v="2"/>
    <n v="0"/>
  </r>
  <r>
    <s v="Rodamientos"/>
    <s v="Retenedores"/>
    <x v="737"/>
    <s v="RETENEDOR 50 MM X 72 X 10 MM - METALICO - DOBLE LABIO"/>
    <n v="2"/>
    <n v="2"/>
    <n v="0"/>
    <x v="3"/>
    <x v="2"/>
    <n v="0"/>
  </r>
  <r>
    <s v="Rodamientos"/>
    <s v="Chaveta Tipo A (para Ejes)"/>
    <x v="650"/>
    <s v="CHAVETA TIPO A 31 Ø INT. 28.6 MM"/>
    <n v="20"/>
    <n v="20"/>
    <n v="0"/>
    <x v="3"/>
    <x v="2"/>
    <n v="0"/>
  </r>
  <r>
    <s v="Rodamientos"/>
    <s v="Pin Tubular"/>
    <x v="716"/>
    <s v="PIN TUBULAR 1/8 X 1 1/2"/>
    <n v="21"/>
    <n v="21"/>
    <n v="0"/>
    <x v="3"/>
    <x v="2"/>
    <n v="0"/>
  </r>
  <r>
    <s v="Rodamientos"/>
    <s v="Rodamientos"/>
    <x v="770"/>
    <s v="RODAMIENTO DE BOLAS 608 2RS C3"/>
    <n v="2"/>
    <n v="4"/>
    <n v="2"/>
    <x v="3"/>
    <x v="2"/>
    <n v="1"/>
  </r>
  <r>
    <s v="Rodamientos"/>
    <s v="Chaveta Tipo A (para Ejes)"/>
    <x v="652"/>
    <s v="CHAVETA TIPO A 35 Ø INT. 32.2 MM"/>
    <n v="3"/>
    <n v="3"/>
    <n v="0"/>
    <x v="3"/>
    <x v="2"/>
    <n v="0"/>
  </r>
  <r>
    <s v="Rodamientos"/>
    <s v="Pin Tubular"/>
    <x v="717"/>
    <s v="PIN TUBULAR 3/16 X 2"/>
    <n v="8"/>
    <n v="8"/>
    <n v="0"/>
    <x v="3"/>
    <x v="2"/>
    <n v="0"/>
  </r>
  <r>
    <s v="Rodamientos"/>
    <s v="Chaveta Tipo A (para Ejes)"/>
    <x v="1503"/>
    <s v="CHAVETA TIPO A 38 Ø INT. 35.2MM"/>
    <n v="1"/>
    <n v="1"/>
    <n v="0"/>
    <x v="3"/>
    <x v="2"/>
    <n v="0"/>
  </r>
  <r>
    <s v="Rodamientos"/>
    <s v="Chaveta Tipo I (para Agujeros)"/>
    <x v="653"/>
    <s v="CHAVETA TIPO A 37 Ø INT. 34.2 MM"/>
    <n v="6"/>
    <n v="6"/>
    <n v="0"/>
    <x v="3"/>
    <x v="2"/>
    <n v="0"/>
  </r>
  <r>
    <s v="Rodamientos"/>
    <s v="Pin Tubular"/>
    <x v="718"/>
    <s v="PIN TUBULAR 1/8 X 1 1/4"/>
    <n v="2"/>
    <n v="2"/>
    <n v="0"/>
    <x v="3"/>
    <x v="2"/>
    <n v="0"/>
  </r>
  <r>
    <s v="Rodamientos"/>
    <s v="Chaveta Tipo A (para Ejes)"/>
    <x v="646"/>
    <s v="CHAVETA TIPO A 19 Ø INT. 17.5 MM"/>
    <n v="43"/>
    <n v="43"/>
    <n v="0"/>
    <x v="3"/>
    <x v="2"/>
    <n v="0"/>
  </r>
  <r>
    <s v="Rodamientos"/>
    <s v="Chaveta Tipo I (para Agujeros)"/>
    <x v="661"/>
    <s v="CHAVETA TIPO I 30 Ø EXT. 32.1 MM"/>
    <n v="1"/>
    <n v="1"/>
    <n v="0"/>
    <x v="3"/>
    <x v="2"/>
    <n v="0"/>
  </r>
  <r>
    <s v="Rodamientos"/>
    <s v="Chaveta Tipo A (para Ejes)"/>
    <x v="1504"/>
    <s v="CHAVETA TIPO A 12 Ø INT. 11 MM"/>
    <n v="2"/>
    <n v="2"/>
    <n v="0"/>
    <x v="3"/>
    <x v="2"/>
    <n v="0"/>
  </r>
  <r>
    <s v="Rodamientos"/>
    <s v="Pin Tubular"/>
    <x v="719"/>
    <s v="PIN TUBULAR 1/4 X 1 1/4"/>
    <n v="2"/>
    <n v="2"/>
    <n v="0"/>
    <x v="3"/>
    <x v="2"/>
    <n v="0"/>
  </r>
  <r>
    <s v="Soldadura"/>
    <s v="Soldadura Diversos"/>
    <x v="1505"/>
    <s v="SOLDADURA 0.45 ET71T-1C TUBULAR"/>
    <n v="915"/>
    <n v="915"/>
    <n v="0"/>
    <x v="3"/>
    <x v="2"/>
    <n v="0"/>
  </r>
  <r>
    <s v="Soldadura"/>
    <s v="Soldadura MIG"/>
    <x v="1506"/>
    <s v="SOLDADURA MIG 0.35"/>
    <n v="35"/>
    <n v="35"/>
    <n v="0"/>
    <x v="3"/>
    <x v="2"/>
    <n v="0"/>
  </r>
  <r>
    <s v="Soldadura"/>
    <s v="Soldadura 7018"/>
    <x v="1507"/>
    <s v="SOLDADURA 7018 1/8"/>
    <n v="387.42399999999998"/>
    <n v="387.42"/>
    <n v="-3.999999999962256E-3"/>
    <x v="3"/>
    <x v="2"/>
    <n v="1"/>
  </r>
  <r>
    <s v="Soldadura"/>
    <s v="Soldadura Diversos"/>
    <x v="1508"/>
    <s v="SOLDADURA 0.45 E71T-1C TUBULAR BOLHER"/>
    <n v="270"/>
    <n v="270"/>
    <n v="0"/>
    <x v="3"/>
    <x v="2"/>
    <n v="0"/>
  </r>
  <r>
    <s v="Soldadura"/>
    <s v="Soldadura 6010"/>
    <x v="1509"/>
    <s v="SOLDADURA 6010 1/8"/>
    <n v="188.18899999999999"/>
    <n v="188.18"/>
    <n v="-8.9999999999861302E-3"/>
    <x v="3"/>
    <x v="2"/>
    <n v="1"/>
  </r>
  <r>
    <s v="Soldadura"/>
    <s v="Soldadura 6013"/>
    <x v="1510"/>
    <s v="SOLDADURA 6013 1/8"/>
    <n v="116.4773"/>
    <n v="136.48000000000002"/>
    <n v="20.002700000000019"/>
    <x v="3"/>
    <x v="2"/>
    <n v="1"/>
  </r>
  <r>
    <s v="Soldadura"/>
    <s v="Soldadura WEST RODE"/>
    <x v="1511"/>
    <s v="SOLDADURA WEST RODE 2212 1/8"/>
    <n v="450"/>
    <n v="529"/>
    <n v="79"/>
    <x v="3"/>
    <x v="2"/>
    <n v="1"/>
  </r>
  <r>
    <s v="Soldadura"/>
    <s v="Soldadura 6013"/>
    <x v="1512"/>
    <s v="SOLDADURA 6013 3/32"/>
    <n v="88.376000000000005"/>
    <n v="95.84"/>
    <n v="7.4639999999999986"/>
    <x v="3"/>
    <x v="2"/>
    <n v="1"/>
  </r>
  <r>
    <s v="Soldadura"/>
    <s v="Soldadura WEST HARD"/>
    <x v="1513"/>
    <s v="SOLDADURA WEST HARD 70 1/8"/>
    <n v="306"/>
    <n v="306"/>
    <n v="0"/>
    <x v="3"/>
    <x v="2"/>
    <n v="0"/>
  </r>
  <r>
    <s v="Soldadura"/>
    <s v="Soldadura Diversos"/>
    <x v="1514"/>
    <s v="SOLDADURA BIMETAL CAST Ø 1/8"/>
    <n v="118"/>
    <n v="118"/>
    <n v="0"/>
    <x v="3"/>
    <x v="2"/>
    <n v="0"/>
  </r>
  <r>
    <s v="Soldadura"/>
    <s v="Soldadura 7018"/>
    <x v="1515"/>
    <s v="SOLDADURA 7018 3/32"/>
    <n v="39.869999999999997"/>
    <n v="39.869999999999997"/>
    <n v="0"/>
    <x v="3"/>
    <x v="2"/>
    <n v="0"/>
  </r>
  <r>
    <s v="Soldadura"/>
    <s v="Soldadura WEST CROM"/>
    <x v="1516"/>
    <s v="SOLDADURA WEST CROME 1/8"/>
    <n v="391"/>
    <n v="391"/>
    <n v="0"/>
    <x v="3"/>
    <x v="2"/>
    <n v="0"/>
  </r>
  <r>
    <s v="Soldadura"/>
    <s v="Soldadura WEST RODE"/>
    <x v="1517"/>
    <s v="SOLDADURA WEST RODE 4L 3/32"/>
    <n v="377"/>
    <n v="342"/>
    <n v="-35"/>
    <x v="3"/>
    <x v="2"/>
    <n v="1"/>
  </r>
  <r>
    <s v="Soldadura"/>
    <s v="Soldadura Diversos"/>
    <x v="1518"/>
    <s v="SOLDADURA WEST INOX 308L 1/8"/>
    <n v="271"/>
    <n v="336"/>
    <n v="65"/>
    <x v="3"/>
    <x v="2"/>
    <n v="1"/>
  </r>
  <r>
    <s v="Soldadura"/>
    <s v="Soldadura WEST RODE"/>
    <x v="1519"/>
    <s v="SOLDADURA WEST RODE 2212 3/32"/>
    <n v="266"/>
    <n v="218"/>
    <n v="-48"/>
    <x v="3"/>
    <x v="2"/>
    <n v="1"/>
  </r>
  <r>
    <s v="Soldadura"/>
    <s v="Soldadura Diversos"/>
    <x v="1520"/>
    <s v="SOLDADURA HOBART FLUX CORED ACERO AL CARBONO FABSHIELD E71T-11 DE 0.045 ROLLO X 33 LBS"/>
    <n v="1"/>
    <n v="1"/>
    <n v="0"/>
    <x v="3"/>
    <x v="2"/>
    <n v="0"/>
  </r>
  <r>
    <s v="Soldadura"/>
    <s v="Soldadura Diversos"/>
    <x v="1521"/>
    <s v="SOLDADURA PARA HIERRO FUNDIDO (NIQUEL 100) 1/8 REF. 3055"/>
    <n v="41"/>
    <n v="0"/>
    <n v="-41"/>
    <x v="3"/>
    <x v="2"/>
    <n v="1"/>
  </r>
  <r>
    <s v="Soldadura"/>
    <s v="Soldadura 7018"/>
    <x v="1522"/>
    <s v="SOLDADURA 7018 5/32"/>
    <n v="25"/>
    <n v="25"/>
    <n v="0"/>
    <x v="3"/>
    <x v="2"/>
    <n v="0"/>
  </r>
  <r>
    <s v="Soldadura"/>
    <s v="Soldadura Diversos"/>
    <x v="1523"/>
    <s v="SOLDADURA INOX WELDINOX 629 1/8"/>
    <n v="43"/>
    <n v="53"/>
    <n v="10"/>
    <x v="3"/>
    <x v="2"/>
    <n v="1"/>
  </r>
  <r>
    <s v="Soldadura"/>
    <s v="Soldadura Diversos"/>
    <x v="1524"/>
    <s v="SOLDADURA ELECTRODO TUNGSTENO 3/32 - TIERRAS RARAS Ref.: WG332X7 Genérico"/>
    <n v="11"/>
    <n v="11"/>
    <n v="0"/>
    <x v="3"/>
    <x v="2"/>
    <n v="0"/>
  </r>
  <r>
    <s v="Soldadura"/>
    <s v="Soldadura TIG"/>
    <x v="1525"/>
    <s v="SOLDADURA TIG 308 1/16"/>
    <n v="224"/>
    <n v="254"/>
    <n v="30"/>
    <x v="3"/>
    <x v="2"/>
    <n v="1"/>
  </r>
  <r>
    <s v="Soldadura"/>
    <s v="Soldadura TIG"/>
    <x v="1526"/>
    <s v="SOLDADURA TIG 308 3/32"/>
    <n v="83"/>
    <n v="142"/>
    <n v="59"/>
    <x v="3"/>
    <x v="2"/>
    <n v="1"/>
  </r>
  <r>
    <s v="Soldadura"/>
    <s v="Soldadura TIG"/>
    <x v="1527"/>
    <s v="SOLDADURA TIG ACERO AL CARBON WA 70 S6 3/32"/>
    <n v="56"/>
    <n v="39"/>
    <n v="-17"/>
    <x v="3"/>
    <x v="2"/>
    <n v="1"/>
  </r>
  <r>
    <s v="Soldadura"/>
    <s v="Soldadura Diversos"/>
    <x v="1528"/>
    <s v="SOLDADURA VANCAR E 5/32&quot; (4.0 MM)"/>
    <n v="60"/>
    <n v="60"/>
    <n v="0"/>
    <x v="3"/>
    <x v="2"/>
    <n v="0"/>
  </r>
  <r>
    <s v="Soldadura"/>
    <s v="Soldadura Diversos"/>
    <x v="1529"/>
    <s v="SOLDADURA 11018 1/8"/>
    <n v="164"/>
    <n v="164"/>
    <n v="0"/>
    <x v="3"/>
    <x v="2"/>
    <n v="0"/>
  </r>
  <r>
    <s v="Transmisión"/>
    <s v="Poleas"/>
    <x v="1530"/>
    <s v="POLEA PRINCIPAL PELETIZADORA  REF. PLTZ-25 - EN FUNDICION GRIS"/>
    <n v="2"/>
    <n v="2"/>
    <n v="0"/>
    <x v="3"/>
    <x v="2"/>
    <n v="0"/>
  </r>
  <r>
    <s v="Transmisión"/>
    <s v="Cadenas de Transmisión"/>
    <x v="1531"/>
    <s v="CADENA DOBLE 140"/>
    <n v="18.3"/>
    <n v="18.3"/>
    <n v="0"/>
    <x v="3"/>
    <x v="2"/>
    <n v="0"/>
  </r>
  <r>
    <s v="Transmisión"/>
    <s v="Piñones"/>
    <x v="1532"/>
    <s v="PIÑON CADENA 25 - 100 - 10 DIENTES CON MANZANA Ø 165 MM - EN SAE 1045"/>
    <n v="9"/>
    <n v="8"/>
    <n v="-1"/>
    <x v="3"/>
    <x v="2"/>
    <n v="1"/>
  </r>
  <r>
    <s v="Transmisión"/>
    <s v="Correas"/>
    <x v="1533"/>
    <s v="CORREA 5V 1800"/>
    <n v="22"/>
    <n v="22"/>
    <n v="0"/>
    <x v="3"/>
    <x v="2"/>
    <n v="0"/>
  </r>
  <r>
    <s v="Transmisión"/>
    <s v="Piñones"/>
    <x v="1534"/>
    <s v="PIÑON P152F29 - 14 DIENTES"/>
    <n v="4"/>
    <n v="4"/>
    <n v="0"/>
    <x v="3"/>
    <x v="2"/>
    <n v="0"/>
  </r>
  <r>
    <s v="Transmisión"/>
    <s v="Piñones"/>
    <x v="1535"/>
    <s v="PIÑON CADENA MILLE PASO 100 - 10 DIENTES CON MANZANA Ø 100 - EN FUNDICION GRIS"/>
    <n v="28"/>
    <n v="26"/>
    <n v="-2"/>
    <x v="3"/>
    <x v="2"/>
    <n v="1"/>
  </r>
  <r>
    <s v="Transmisión"/>
    <s v="Piñones"/>
    <x v="1536"/>
    <s v="PIÑON CADENA MILLE PASO 100 BULON 18 - 10 DIENTES CON MANZANA Ø 150 - EN SAE 1045"/>
    <n v="4"/>
    <n v="4"/>
    <n v="0"/>
    <x v="3"/>
    <x v="2"/>
    <n v="0"/>
  </r>
  <r>
    <s v="Transmisión"/>
    <s v="Piñones"/>
    <x v="1537"/>
    <s v="PIÑON CADENA 3000 KD 17 DIENTES"/>
    <n v="2"/>
    <n v="2"/>
    <n v="0"/>
    <x v="3"/>
    <x v="2"/>
    <n v="0"/>
  </r>
  <r>
    <s v="Transmisión"/>
    <s v="Cadenas de Transmisión"/>
    <x v="1538"/>
    <s v="UNION CADENA PASO 100 - 18"/>
    <n v="470"/>
    <n v="470"/>
    <n v="0"/>
    <x v="3"/>
    <x v="2"/>
    <n v="0"/>
  </r>
  <r>
    <s v="Transmisión"/>
    <s v="Piñones"/>
    <x v="1539"/>
    <s v="PIÑON CADENA 81XHH - 21 DIENTES"/>
    <n v="2"/>
    <n v="2"/>
    <n v="0"/>
    <x v="3"/>
    <x v="2"/>
    <n v="0"/>
  </r>
  <r>
    <s v="Transmisión"/>
    <s v="Piñones"/>
    <x v="1540"/>
    <s v="PIÑON CADENA 3000 KD 13 DIENTES"/>
    <n v="2"/>
    <n v="2"/>
    <n v="0"/>
    <x v="3"/>
    <x v="2"/>
    <n v="0"/>
  </r>
  <r>
    <s v="Transmisión"/>
    <s v="Cadenas de Transmisión"/>
    <x v="1541"/>
    <s v="CADENA DOBLE 120"/>
    <n v="2.97"/>
    <n v="0.96"/>
    <n v="-2.0100000000000002"/>
    <x v="3"/>
    <x v="2"/>
    <n v="1"/>
  </r>
  <r>
    <s v="Transmisión"/>
    <s v="Cadenas de Transmisión"/>
    <x v="1542"/>
    <s v="CADENA 80 SENCILLA"/>
    <n v="13.64"/>
    <n v="13.64"/>
    <n v="0"/>
    <x v="3"/>
    <x v="2"/>
    <n v="0"/>
  </r>
  <r>
    <s v="Transmisión"/>
    <s v="Correas"/>
    <x v="1543"/>
    <s v="CORREA 5VX 1600"/>
    <n v="3"/>
    <n v="3"/>
    <n v="0"/>
    <x v="3"/>
    <x v="2"/>
    <n v="0"/>
  </r>
  <r>
    <s v="Transmisión"/>
    <s v="Cadenas de Transmisión"/>
    <x v="1544"/>
    <s v="CADENA 120 SENCILLA"/>
    <n v="5.45"/>
    <n v="5.45"/>
    <n v="0"/>
    <x v="3"/>
    <x v="2"/>
    <n v="0"/>
  </r>
  <r>
    <s v="Transmisión"/>
    <s v="Poleas"/>
    <x v="1545"/>
    <s v="POLEA CONDUCTORA Ø 10&quot; - EN FUNDICION GRIS"/>
    <n v="1"/>
    <n v="1"/>
    <n v="0"/>
    <x v="3"/>
    <x v="2"/>
    <n v="0"/>
  </r>
  <r>
    <s v="Transmisión"/>
    <s v="Cadenas de Transmisión"/>
    <x v="1546"/>
    <s v="CADENA DOBLE 80"/>
    <n v="5.8"/>
    <n v="5.8"/>
    <n v="0"/>
    <x v="3"/>
    <x v="2"/>
    <n v="0"/>
  </r>
  <r>
    <s v="Transmisión"/>
    <s v="Piñones"/>
    <x v="1547"/>
    <s v="PIÑON SENCILLO 120B 21 DIENTES"/>
    <n v="1"/>
    <n v="1"/>
    <n v="0"/>
    <x v="3"/>
    <x v="2"/>
    <n v="0"/>
  </r>
  <r>
    <s v="Transmisión"/>
    <s v="Poleas"/>
    <x v="1548"/>
    <s v="POLEA FRENO ELEVADOR - EN FUNDICION GRIS"/>
    <n v="4"/>
    <n v="4"/>
    <n v="0"/>
    <x v="3"/>
    <x v="2"/>
    <n v="0"/>
  </r>
  <r>
    <s v="Transmisión"/>
    <s v="Piñones"/>
    <x v="1549"/>
    <s v="PIÑON 100B 32 DIENTES"/>
    <n v="2"/>
    <n v="2"/>
    <n v="0"/>
    <x v="3"/>
    <x v="2"/>
    <n v="0"/>
  </r>
  <r>
    <s v="Transmisión"/>
    <s v="Poleas"/>
    <x v="1550"/>
    <s v="POLEA Ø 12&quot; X 1 RANURAS TIPO B - EN FUNDICION GRIS"/>
    <n v="2"/>
    <n v="2"/>
    <n v="0"/>
    <x v="3"/>
    <x v="2"/>
    <n v="0"/>
  </r>
  <r>
    <s v="Transmisión"/>
    <s v="Cadenas de Transmisión"/>
    <x v="1551"/>
    <s v="CADENA 80 SENCILLA - SKF REF: PHC 80-1X10FT"/>
    <n v="1.77"/>
    <n v="1.77"/>
    <n v="0"/>
    <x v="3"/>
    <x v="2"/>
    <n v="0"/>
  </r>
  <r>
    <s v="Transmisión"/>
    <s v="Cadenas de Transmisión"/>
    <x v="1552"/>
    <s v="CADENA DOBLE 100"/>
    <n v="1.95"/>
    <n v="1.7"/>
    <n v="-0.25"/>
    <x v="3"/>
    <x v="2"/>
    <n v="1"/>
  </r>
  <r>
    <s v="Transmisión"/>
    <s v="Cadenas de Transmisión"/>
    <x v="1553"/>
    <s v="CADENA 100 SENCILLA"/>
    <n v="3.47"/>
    <n v="3.47"/>
    <n v="0"/>
    <x v="3"/>
    <x v="2"/>
    <n v="0"/>
  </r>
  <r>
    <s v="Transmisión"/>
    <s v="Piñones"/>
    <x v="1554"/>
    <s v="PIÑON 120B 17 DIENTES"/>
    <n v="1"/>
    <n v="1"/>
    <n v="0"/>
    <x v="3"/>
    <x v="2"/>
    <n v="0"/>
  </r>
  <r>
    <s v="Transmisión"/>
    <s v="Piñones"/>
    <x v="1555"/>
    <s v="PIÑON 60B 32 DIENTES"/>
    <n v="2"/>
    <n v="2"/>
    <n v="0"/>
    <x v="3"/>
    <x v="2"/>
    <n v="0"/>
  </r>
  <r>
    <s v="Transmisión"/>
    <s v="Cadenas de Transmisión"/>
    <x v="1556"/>
    <s v="CADENA 60 SENCILLA"/>
    <n v="7.3"/>
    <n v="6.1"/>
    <n v="-1.2000000000000002"/>
    <x v="3"/>
    <x v="2"/>
    <n v="1"/>
  </r>
  <r>
    <s v="Transmisión"/>
    <s v="Cadenas de Transmisión"/>
    <x v="1557"/>
    <s v="CADENA ESLABONADA 3/8 GALVANIZADA"/>
    <n v="6.3999999999999995"/>
    <n v="6.1"/>
    <n v="-0.29999999999999982"/>
    <x v="3"/>
    <x v="2"/>
    <n v="1"/>
  </r>
  <r>
    <s v="Transmisión"/>
    <s v="Poleas"/>
    <x v="1558"/>
    <s v="POLEA Ø 125 MM X 1 RANURA TIPO A - EN FUNDICION GRIS"/>
    <n v="2"/>
    <n v="4"/>
    <n v="2"/>
    <x v="3"/>
    <x v="2"/>
    <n v="1"/>
  </r>
  <r>
    <s v="Transmisión"/>
    <s v="Correas"/>
    <x v="1559"/>
    <s v="CORREA TIPO B 82"/>
    <n v="6"/>
    <n v="6"/>
    <n v="0"/>
    <x v="3"/>
    <x v="2"/>
    <n v="0"/>
  </r>
  <r>
    <s v="Transmisión"/>
    <s v="Piñones"/>
    <x v="1560"/>
    <s v="PIÑON 40B 24 DIENTES"/>
    <n v="2"/>
    <n v="2"/>
    <n v="0"/>
    <x v="3"/>
    <x v="2"/>
    <n v="0"/>
  </r>
  <r>
    <s v="Transmisión"/>
    <s v="Piñones"/>
    <x v="1561"/>
    <s v="PIÑON 80B 20 DIENTES"/>
    <n v="1"/>
    <n v="1"/>
    <n v="0"/>
    <x v="3"/>
    <x v="2"/>
    <n v="0"/>
  </r>
  <r>
    <s v="Transmisión"/>
    <s v="Cadenas de Transmisión"/>
    <x v="1562"/>
    <s v="UNION CADENA 120"/>
    <n v="5"/>
    <n v="17"/>
    <n v="12"/>
    <x v="3"/>
    <x v="2"/>
    <n v="1"/>
  </r>
  <r>
    <s v="Transmisión"/>
    <s v="Cadenas de Transmisión"/>
    <x v="1563"/>
    <s v="UNION CADENA DOBLE 140"/>
    <n v="2"/>
    <n v="2"/>
    <n v="0"/>
    <x v="3"/>
    <x v="2"/>
    <n v="0"/>
  </r>
  <r>
    <s v="Transmisión"/>
    <s v="Correas"/>
    <x v="1564"/>
    <s v="CORREA TIPO B 69"/>
    <n v="6"/>
    <n v="6"/>
    <n v="0"/>
    <x v="3"/>
    <x v="2"/>
    <n v="0"/>
  </r>
  <r>
    <s v="Transmisión"/>
    <s v="Piñones"/>
    <x v="1565"/>
    <s v="PIÑON 60B 18 DIENTES"/>
    <n v="2"/>
    <n v="2"/>
    <n v="0"/>
    <x v="3"/>
    <x v="2"/>
    <n v="0"/>
  </r>
  <r>
    <s v="Transmisión"/>
    <s v="Piñones"/>
    <x v="1566"/>
    <s v="PIÑON 60B 16 DIENTES"/>
    <n v="2"/>
    <n v="2"/>
    <n v="0"/>
    <x v="3"/>
    <x v="2"/>
    <n v="0"/>
  </r>
  <r>
    <s v="Transmisión"/>
    <s v="Correas"/>
    <x v="1567"/>
    <s v="CORREA TIPO B 70"/>
    <n v="5"/>
    <n v="5"/>
    <n v="0"/>
    <x v="3"/>
    <x v="2"/>
    <n v="0"/>
  </r>
  <r>
    <s v="Transmisión"/>
    <s v="Cadenas de Transmisión"/>
    <x v="1568"/>
    <s v="UNION CADENA DOBLE 100"/>
    <n v="3"/>
    <n v="5"/>
    <n v="2"/>
    <x v="3"/>
    <x v="2"/>
    <n v="1"/>
  </r>
  <r>
    <s v="Transmisión"/>
    <s v="Cadenas de Transmisión"/>
    <x v="1569"/>
    <s v="UNION CADENA 80"/>
    <n v="17"/>
    <n v="32"/>
    <n v="15"/>
    <x v="3"/>
    <x v="2"/>
    <n v="1"/>
  </r>
  <r>
    <s v="Transmisión"/>
    <s v="Piñones"/>
    <x v="1570"/>
    <s v="PIÑON 60B 24 DIENTES"/>
    <n v="1"/>
    <n v="1"/>
    <n v="0"/>
    <x v="3"/>
    <x v="2"/>
    <n v="0"/>
  </r>
  <r>
    <s v="Transmisión"/>
    <s v="Correas"/>
    <x v="1571"/>
    <s v="CORREA DAYCO REF: 17480"/>
    <n v="2"/>
    <n v="2"/>
    <n v="0"/>
    <x v="3"/>
    <x v="2"/>
    <n v="0"/>
  </r>
  <r>
    <s v="Transmisión"/>
    <s v="Cadenas de Transmisión"/>
    <x v="1572"/>
    <s v="CADENA 40 SENCILLA"/>
    <n v="3.05"/>
    <n v="3.05"/>
    <n v="0"/>
    <x v="3"/>
    <x v="2"/>
    <n v="0"/>
  </r>
  <r>
    <s v="Transmisión"/>
    <s v="Cadenas de Transmisión"/>
    <x v="1573"/>
    <s v="CADENA ESLABONADA 1/8 GALVANIZADA"/>
    <n v="8"/>
    <n v="6.5"/>
    <n v="-1.5"/>
    <x v="3"/>
    <x v="2"/>
    <n v="1"/>
  </r>
  <r>
    <s v="Transmisión"/>
    <s v="Piñones"/>
    <x v="1574"/>
    <s v="PIÑON 50B 12 DIENTES"/>
    <n v="2"/>
    <n v="2"/>
    <n v="0"/>
    <x v="3"/>
    <x v="2"/>
    <n v="0"/>
  </r>
  <r>
    <s v="Transmisión"/>
    <s v="Correas"/>
    <x v="1575"/>
    <s v="CORREA TIPO A 41"/>
    <n v="3"/>
    <n v="3"/>
    <n v="0"/>
    <x v="3"/>
    <x v="2"/>
    <n v="0"/>
  </r>
  <r>
    <s v="Transmisión"/>
    <s v="Cadenas de Transmisión"/>
    <x v="1576"/>
    <s v="UNION CADENA 100"/>
    <n v="4"/>
    <n v="8"/>
    <n v="4"/>
    <x v="3"/>
    <x v="2"/>
    <n v="1"/>
  </r>
  <r>
    <s v="Transmisión"/>
    <s v="Correas"/>
    <x v="1577"/>
    <s v="CORREA TIPO A 21"/>
    <n v="2"/>
    <n v="1"/>
    <n v="-1"/>
    <x v="3"/>
    <x v="2"/>
    <n v="1"/>
  </r>
  <r>
    <s v="Transmisión"/>
    <s v="Cadenas de Transmisión"/>
    <x v="1578"/>
    <s v="CADENA 50 SENCILLA"/>
    <n v="0.73"/>
    <n v="0"/>
    <n v="-0.73"/>
    <x v="3"/>
    <x v="2"/>
    <n v="1"/>
  </r>
  <r>
    <s v="Transmisión"/>
    <s v="Correas"/>
    <x v="1579"/>
    <s v="CORREA TIPO A 60"/>
    <n v="1"/>
    <n v="1"/>
    <n v="0"/>
    <x v="3"/>
    <x v="2"/>
    <n v="0"/>
  </r>
  <r>
    <s v="Transmisión"/>
    <s v="Cadenas de Transmisión"/>
    <x v="1580"/>
    <s v="UNION MEDIO PASO 100"/>
    <n v="1"/>
    <n v="1"/>
    <n v="0"/>
    <x v="3"/>
    <x v="2"/>
    <n v="0"/>
  </r>
  <r>
    <s v="Transmisión"/>
    <s v="Cadenas de Transmisión"/>
    <x v="1581"/>
    <s v="UNION CADENA 60"/>
    <n v="3"/>
    <n v="5"/>
    <n v="2"/>
    <x v="3"/>
    <x v="2"/>
    <n v="1"/>
  </r>
  <r>
    <s v="Transmisión"/>
    <s v="Cadenas de Transmisión"/>
    <x v="1582"/>
    <s v="UNION CADENA 40"/>
    <n v="1"/>
    <n v="1"/>
    <n v="0"/>
    <x v="3"/>
    <x v="2"/>
    <n v="0"/>
  </r>
  <r>
    <s v="Transmisión"/>
    <s v="Cadenas de Transmisión"/>
    <x v="1583"/>
    <s v="CADENA ESLABONADA 3/16 GALVANIZADA"/>
    <n v="0.2"/>
    <n v="1.58"/>
    <n v="1.3800000000000001"/>
    <x v="3"/>
    <x v="2"/>
    <n v="1"/>
  </r>
  <r>
    <s v="Varios"/>
    <s v="Varios Diversos"/>
    <x v="1584"/>
    <s v="COMPRESOR DE TORNILLO GA5 125 60HZ MONTADO SOBRE TANQUE DE 500 LITROS Y SECADOR REFRIGERATIVO"/>
    <n v="1"/>
    <n v="1"/>
    <n v="0"/>
    <x v="3"/>
    <x v="2"/>
    <n v="0"/>
  </r>
  <r>
    <s v="Varios"/>
    <s v="Elementos de Fundición"/>
    <x v="1585"/>
    <s v="CAMPANA PELETIZADORA PLTZ 25 - EN FUNDICION 4340"/>
    <n v="2"/>
    <n v="2"/>
    <n v="0"/>
    <x v="3"/>
    <x v="2"/>
    <n v="0"/>
  </r>
  <r>
    <s v="Varios"/>
    <s v="Varios Diversos"/>
    <x v="1586"/>
    <s v="INTERCAMBIADOR DE CALOR - 280.000 BTU/H - 3600 CFM - 32 TUBOS COBRE RIGIDO Ø 3/4&quot; - 220 MM X 690 MM X 1166 MM"/>
    <n v="3"/>
    <n v="3"/>
    <n v="0"/>
    <x v="3"/>
    <x v="2"/>
    <n v="0"/>
  </r>
  <r>
    <s v="Varios"/>
    <s v="Varios Diversos"/>
    <x v="1587"/>
    <s v="CAMISA RODILLO Ø EXT. 395 MM X Ø INT. 260 MM  X 321 MM PARA PELETIZADORA MUYANG 1610 - ANCHO EFECTIVO 281 MM"/>
    <n v="4"/>
    <n v="4"/>
    <n v="0"/>
    <x v="3"/>
    <x v="2"/>
    <n v="0"/>
  </r>
  <r>
    <s v="Varios"/>
    <s v="Varios Diversos"/>
    <x v="1588"/>
    <s v="DADO PARA PELETIZADORA 1210 - 4 MM X 63.5 MM SIN ALIVIO"/>
    <n v="1"/>
    <n v="1"/>
    <n v="0"/>
    <x v="3"/>
    <x v="2"/>
    <n v="0"/>
  </r>
  <r>
    <s v="Varios"/>
    <s v="Varios Diversos"/>
    <x v="1589"/>
    <s v="CANASTILLA PARA MANGA DE Ø 120 MM X 3000 MM DE LONGITUD CON BOCIN DE MONTAJE"/>
    <n v="148"/>
    <n v="148"/>
    <n v="0"/>
    <x v="3"/>
    <x v="2"/>
    <n v="0"/>
  </r>
  <r>
    <s v="Varios"/>
    <s v="Elementos de Fundición"/>
    <x v="1590"/>
    <s v="BASE PELETIZADORA PLTZ-25 - EN FUNDICION GRIS"/>
    <n v="2"/>
    <n v="2"/>
    <n v="0"/>
    <x v="3"/>
    <x v="2"/>
    <n v="0"/>
  </r>
  <r>
    <s v="Varios"/>
    <s v="Varios Diversos"/>
    <x v="1591"/>
    <s v="MALACATE MANUAL CON FRENO AUTOMATICO 1000K REF. PWUL1000"/>
    <n v="3"/>
    <n v="3"/>
    <n v="0"/>
    <x v="3"/>
    <x v="2"/>
    <n v="0"/>
  </r>
  <r>
    <s v="Varios"/>
    <s v="Elementos de Fundición"/>
    <x v="1592"/>
    <s v="BASE GUADAÑA PARA PELETIZADORA PLTZ-8022 EN FUNDICION INOX 420 SEGUN MODELO"/>
    <n v="2"/>
    <n v="2"/>
    <n v="0"/>
    <x v="3"/>
    <x v="2"/>
    <n v="0"/>
  </r>
  <r>
    <s v="Varios"/>
    <s v="Varios Diversos"/>
    <x v="1593"/>
    <s v="PESA DE CALIBRACION PARA 200 KILOS"/>
    <n v="3"/>
    <n v="3"/>
    <n v="0"/>
    <x v="3"/>
    <x v="2"/>
    <n v="0"/>
  </r>
  <r>
    <s v="Varios"/>
    <s v="Varios Diversos"/>
    <x v="1594"/>
    <s v="GANCHO CIERRE RAPIDO GH225D CON BLOQUEO - ZINCADO"/>
    <n v="345"/>
    <n v="341"/>
    <n v="-4"/>
    <x v="3"/>
    <x v="2"/>
    <n v="1"/>
  </r>
  <r>
    <s v="Varios"/>
    <s v="Elementos de Fundición"/>
    <x v="1595"/>
    <s v="TOCHO POLEA PRINCIPAL Ø 42&quot; PARA PELETIZADORA - EN FUNDICION GRIS"/>
    <n v="2"/>
    <n v="2"/>
    <n v="0"/>
    <x v="3"/>
    <x v="2"/>
    <n v="0"/>
  </r>
  <r>
    <s v="Varios"/>
    <s v="Elementos de Fundición"/>
    <x v="1596"/>
    <s v="ARO DE DESGASTE PLTZ-25 - EN FUNDICION 4340"/>
    <n v="5"/>
    <n v="6"/>
    <n v="1"/>
    <x v="3"/>
    <x v="2"/>
    <n v="1"/>
  </r>
  <r>
    <s v="Varios"/>
    <s v="Varios Diversos"/>
    <x v="1597"/>
    <s v="BOCIN DE SALIDA PARA CANASTILLA Ø 120 MM INOX 304"/>
    <n v="150"/>
    <n v="150"/>
    <n v="0"/>
    <x v="3"/>
    <x v="2"/>
    <n v="0"/>
  </r>
  <r>
    <s v="Varios"/>
    <s v="Varios Diversos"/>
    <x v="1598"/>
    <s v="PLATAFORMA PLASTICA FILTRAFACIL 60 X 60 N - PRECEBO COLOR NEGRO - MARCA ESTRA Ref.: 4-1009812 - Genérico"/>
    <n v="137"/>
    <n v="137"/>
    <n v="0"/>
    <x v="3"/>
    <x v="2"/>
    <n v="0"/>
  </r>
  <r>
    <s v="Varios"/>
    <s v="Varios Diversos"/>
    <x v="1599"/>
    <s v="BOQUILLA PLASTICA VN45PC-50 Ø 1 1/2&quot; - GOYEN Ref.: 0636 Genérico"/>
    <n v="228"/>
    <n v="228"/>
    <n v="0"/>
    <x v="3"/>
    <x v="2"/>
    <n v="0"/>
  </r>
  <r>
    <s v="Varios"/>
    <s v="Varios Diversos"/>
    <x v="1600"/>
    <s v="MARTILLO PARA MOLINO DE 50.8 MM X 174.0 MM X 6.35 MM CON REVESTIMIENTO TIPO B - MARCA JACOBS"/>
    <n v="65"/>
    <n v="65"/>
    <n v="0"/>
    <x v="3"/>
    <x v="2"/>
    <n v="0"/>
  </r>
  <r>
    <s v="Varios"/>
    <s v="Varios Diversos"/>
    <x v="1601"/>
    <s v="CANASTILLA PARA MANGA DE Ø 150 MM X 2400 MM DE LONGITUD"/>
    <n v="48"/>
    <n v="48"/>
    <n v="0"/>
    <x v="3"/>
    <x v="2"/>
    <n v="0"/>
  </r>
  <r>
    <s v="Varios"/>
    <s v="Elementos de Fundición"/>
    <x v="1602"/>
    <s v="ESCLUSA DE 300 MM - EN FUNDICION GRIS"/>
    <n v="4"/>
    <n v="4"/>
    <n v="0"/>
    <x v="3"/>
    <x v="2"/>
    <n v="0"/>
  </r>
  <r>
    <s v="Varios"/>
    <s v="Varios Diversos"/>
    <x v="1603"/>
    <s v="IMAN INDUSTRIAL DE NEODIMIO 13&quot; X 8&quot;  (MEDIDA EXTERNA) 11&quot; X 6&quot; (AREA MAGNETICA) SERIE 600"/>
    <n v="1"/>
    <n v="1"/>
    <n v="0"/>
    <x v="3"/>
    <x v="2"/>
    <n v="0"/>
  </r>
  <r>
    <s v="Varios"/>
    <s v="Varios Diversos"/>
    <x v="1604"/>
    <s v="MANGA FILTRANTE INDUFELT POROTEX 12 OZ  Ø 120 MM X 3000 MM LONGITUD"/>
    <n v="150"/>
    <n v="150"/>
    <n v="0"/>
    <x v="3"/>
    <x v="2"/>
    <n v="0"/>
  </r>
  <r>
    <s v="Varios"/>
    <s v="Varios Diversos"/>
    <x v="1605"/>
    <s v="GANCHO CIERRE RAPIDO GTY 40323 ZINCADO CON VARILLA INOXIDABLE"/>
    <n v="224"/>
    <n v="226"/>
    <n v="2"/>
    <x v="3"/>
    <x v="2"/>
    <n v="1"/>
  </r>
  <r>
    <s v="Varios"/>
    <s v="Varios Diversos"/>
    <x v="1606"/>
    <s v="IMAN 14&quot; X 9&quot; (MEDIDA EXTERNA) 12&quot; X 7&quot; (AREA MAGNETICA) SERIE 600"/>
    <n v="1"/>
    <n v="1"/>
    <n v="0"/>
    <x v="3"/>
    <x v="2"/>
    <n v="0"/>
  </r>
  <r>
    <s v="Varios"/>
    <s v="Varios Diversos"/>
    <x v="1607"/>
    <s v="IMAN 12&quot; X 7&quot; (MEDIDA EXTERNA) 10&quot; X 5&quot; (AREA MAGNETICA) SERIE 600"/>
    <n v="1"/>
    <n v="1"/>
    <n v="0"/>
    <x v="3"/>
    <x v="2"/>
    <n v="0"/>
  </r>
  <r>
    <s v="Varios"/>
    <s v="Varios Diversos"/>
    <x v="1608"/>
    <s v="CORTINA PLASTICA REFORZADA LINEA 30 CMS"/>
    <n v="63"/>
    <n v="63"/>
    <n v="0"/>
    <x v="3"/>
    <x v="2"/>
    <n v="0"/>
  </r>
  <r>
    <s v="Varios"/>
    <s v="Varios Diversos"/>
    <x v="1609"/>
    <s v="TORNILLO SINFIN DE AVANCE DE 3 3/4 PARA EXTRUDER ARDESON"/>
    <n v="4"/>
    <n v="4"/>
    <n v="0"/>
    <x v="3"/>
    <x v="2"/>
    <n v="0"/>
  </r>
  <r>
    <s v="Varios"/>
    <s v="Elementos de Fundición"/>
    <x v="1610"/>
    <s v="TUBO BASTIDOR PELETIZADORA - EN FUNDICION 1020"/>
    <n v="2"/>
    <n v="2"/>
    <n v="0"/>
    <x v="3"/>
    <x v="2"/>
    <n v="0"/>
  </r>
  <r>
    <s v="Varios"/>
    <s v="Varios Diversos"/>
    <x v="1611"/>
    <s v="MANGA EN LONA Ø 150 MM X 2400 MM DE LARGO"/>
    <n v="63"/>
    <n v="84"/>
    <n v="21"/>
    <x v="3"/>
    <x v="2"/>
    <n v="1"/>
  </r>
  <r>
    <s v="Varios"/>
    <s v="Varios Diversos"/>
    <x v="1612"/>
    <s v="CAMISA DE RODILLO PELETIZADORA 501-H DE Ø 8 1/8 X 5 5/8&quot; (AJUSTE DE SELLOS CON CHAVETA)"/>
    <n v="2"/>
    <n v="2"/>
    <n v="0"/>
    <x v="3"/>
    <x v="2"/>
    <n v="0"/>
  </r>
  <r>
    <s v="Varios"/>
    <s v="Cauchos"/>
    <x v="1613"/>
    <s v="BOLA DESENTRAPADORA EN CAUCHO Ø 1 1/2&quot; ( 38.10MM ) PARA ZARANDA"/>
    <n v="500"/>
    <n v="545"/>
    <n v="45"/>
    <x v="3"/>
    <x v="2"/>
    <n v="1"/>
  </r>
  <r>
    <s v="Varios"/>
    <s v="Elementos de Fundición"/>
    <x v="1614"/>
    <s v="TOCHO Ø 290 MM CON HUECO Ø 80 MM X 265 MM LARGO - EN FUNDICION GRIS"/>
    <n v="2"/>
    <n v="2"/>
    <n v="0"/>
    <x v="3"/>
    <x v="2"/>
    <n v="0"/>
  </r>
  <r>
    <s v="Varios"/>
    <s v="Elementos de Fundición"/>
    <x v="1615"/>
    <s v="CABEZA EJE DE PELETIZADORA PLTZ-25 - EN FUNDICION 4340"/>
    <n v="1"/>
    <n v="2"/>
    <n v="1"/>
    <x v="3"/>
    <x v="2"/>
    <n v="1"/>
  </r>
  <r>
    <s v="Varios"/>
    <s v="Elementos de Fundición"/>
    <x v="1616"/>
    <s v="PERILLA EN ALUMINIO"/>
    <n v="131"/>
    <n v="131"/>
    <n v="0"/>
    <x v="3"/>
    <x v="2"/>
    <n v="0"/>
  </r>
  <r>
    <s v="Varios"/>
    <s v="Cauchos"/>
    <x v="1617"/>
    <s v="CAUCHO AMORTIGUADOR ZARANDA 3 1/2&quot; X 2 1/4&quot;"/>
    <n v="50"/>
    <n v="49"/>
    <n v="-1"/>
    <x v="3"/>
    <x v="2"/>
    <n v="1"/>
  </r>
  <r>
    <s v="Varios"/>
    <s v="Varios Diversos"/>
    <x v="1618"/>
    <s v="RECUBRIMIENTO RODILLO BIT 20 CM X 12 MM X 6.5 MTS"/>
    <n v="2.25"/>
    <n v="2.25"/>
    <n v="0"/>
    <x v="3"/>
    <x v="2"/>
    <n v="0"/>
  </r>
  <r>
    <s v="Varios"/>
    <s v="Elementos de Fundición"/>
    <x v="1619"/>
    <s v="CABEZA EJE DE PELETIZADORA PLTZ-16 - EN FUNDICION 4340"/>
    <n v="3"/>
    <n v="3"/>
    <n v="0"/>
    <x v="3"/>
    <x v="2"/>
    <n v="0"/>
  </r>
  <r>
    <s v="Varios"/>
    <s v="Cauchos"/>
    <x v="1620"/>
    <s v="BOLA DESENTRAPADORA EN CAUCHO Ø 2&quot; ( 50.80 MM) PARA ZARANDA"/>
    <n v="431"/>
    <n v="581"/>
    <n v="150"/>
    <x v="3"/>
    <x v="2"/>
    <n v="1"/>
  </r>
  <r>
    <s v="Varios"/>
    <s v="Bronces y Bujes"/>
    <x v="1621"/>
    <s v="BUJE EN BRONCE SAE 65 Ø EXT. 155MM X Ø INT. 115MM"/>
    <n v="0.32"/>
    <n v="0"/>
    <n v="-0.32"/>
    <x v="3"/>
    <x v="2"/>
    <n v="1"/>
  </r>
  <r>
    <s v="Varios"/>
    <s v="Varios Diversos"/>
    <x v="1622"/>
    <s v="MANIJA CIERRE RAPIDO CON BASE REF. 375-R-385102 - DESTACO"/>
    <n v="2"/>
    <n v="2"/>
    <n v="0"/>
    <x v="3"/>
    <x v="2"/>
    <n v="0"/>
  </r>
  <r>
    <s v="Varios"/>
    <s v="Elementos de Fundición"/>
    <x v="1623"/>
    <s v="GRADUADOR PORTA CUCHILLA PLTZ-25 - EN FUNDICION 1045"/>
    <n v="9"/>
    <n v="9"/>
    <n v="0"/>
    <x v="3"/>
    <x v="2"/>
    <n v="0"/>
  </r>
  <r>
    <s v="Varios"/>
    <s v="Varios Diversos"/>
    <x v="1624"/>
    <s v="BASE GIRATORIO CON FRENO PARA RUEDA IMSA Ø 4&quot; X 1 7/8 HIERRO FUNDIDO"/>
    <n v="8"/>
    <n v="0"/>
    <n v="-8"/>
    <x v="3"/>
    <x v="2"/>
    <n v="1"/>
  </r>
  <r>
    <s v="Varios"/>
    <s v="Bisagras"/>
    <x v="1625"/>
    <s v="BISAGRA FUELLE 3&quot; CAL. 2 MM GALVANIZADA CAL. 14"/>
    <n v="27.62"/>
    <n v="21.6"/>
    <n v="-6.02"/>
    <x v="3"/>
    <x v="2"/>
    <n v="1"/>
  </r>
  <r>
    <s v="Varios"/>
    <s v="Bronces y Bujes"/>
    <x v="1626"/>
    <s v="BRONCE SAE 64 Ø EXT. 190MM X Ø INT. 150MM X 189MM LARGO"/>
    <n v="1"/>
    <n v="0"/>
    <n v="-1"/>
    <x v="3"/>
    <x v="2"/>
    <n v="1"/>
  </r>
  <r>
    <s v="Varios"/>
    <s v="Abrazaderas"/>
    <x v="1627"/>
    <s v="ABRAZADERA METALICA 5&quot; INOX ( 4 5/8 - 5 1/2 ) Ref.: 2580 Genérico"/>
    <n v="137"/>
    <n v="137"/>
    <n v="0"/>
    <x v="3"/>
    <x v="2"/>
    <n v="0"/>
  </r>
  <r>
    <s v="Varios"/>
    <s v="Varios Diversos"/>
    <x v="1628"/>
    <s v="BOQUILLA PLASTICA VN25PC-50 Ø 1&quot; - GOYEN Ref.: 0635 Genérico"/>
    <n v="48"/>
    <n v="48"/>
    <n v="0"/>
    <x v="3"/>
    <x v="2"/>
    <n v="0"/>
  </r>
  <r>
    <s v="Varios"/>
    <s v="Elementos de Fundición"/>
    <x v="1629"/>
    <s v="TOCHO Ø 235 X 215 MM - EN FUNDICION GRIS"/>
    <n v="2"/>
    <n v="2"/>
    <n v="0"/>
    <x v="3"/>
    <x v="2"/>
    <n v="0"/>
  </r>
  <r>
    <s v="Varios"/>
    <s v="Elementos de Fundición"/>
    <x v="1630"/>
    <s v="TUERCA EJE EXCENTRICO PLTZ-25 SEGUN MODELO - EN FUNDICION 4340"/>
    <n v="10"/>
    <n v="10"/>
    <n v="0"/>
    <x v="3"/>
    <x v="2"/>
    <n v="0"/>
  </r>
  <r>
    <s v="Varios"/>
    <s v="Elementos de Fundición"/>
    <x v="1631"/>
    <s v="CORONA PORTAFUSIBLE PLTZ - 25 - EN FUNDICION EN ACERO 1020"/>
    <n v="2"/>
    <n v="2"/>
    <n v="0"/>
    <x v="3"/>
    <x v="2"/>
    <n v="0"/>
  </r>
  <r>
    <s v="Varios"/>
    <s v="Empaques"/>
    <x v="1632"/>
    <s v="EMPAQUE DE CAUCHO Ø 3/8 PARA SILO/TOPE"/>
    <n v="4.6849999999999996"/>
    <n v="4.6849999999999996"/>
    <n v="0"/>
    <x v="3"/>
    <x v="2"/>
    <n v="0"/>
  </r>
  <r>
    <s v="Varios"/>
    <s v="Cauchos"/>
    <x v="1633"/>
    <s v="TAPA EN CAUCHO 105 MM"/>
    <n v="49"/>
    <n v="54"/>
    <n v="5"/>
    <x v="3"/>
    <x v="2"/>
    <n v="1"/>
  </r>
  <r>
    <s v="Varios"/>
    <s v="Varios Diversos"/>
    <x v="1634"/>
    <s v="LONA CAMIONERA SUPER TRUCK X 40 CMS ANCHO"/>
    <n v="50"/>
    <n v="50"/>
    <n v="0"/>
    <x v="3"/>
    <x v="2"/>
    <n v="0"/>
  </r>
  <r>
    <s v="Varios"/>
    <s v="Varios Diversos"/>
    <x v="1635"/>
    <s v="CADENA 1/2&quot; GRADO 80"/>
    <n v="8"/>
    <n v="8"/>
    <n v="0"/>
    <x v="3"/>
    <x v="2"/>
    <n v="0"/>
  </r>
  <r>
    <s v="Varios"/>
    <s v="Varios Diversos"/>
    <x v="1636"/>
    <s v="MANILA Y/O LAZO Ø 5/8&quot;"/>
    <n v="195"/>
    <n v="195"/>
    <n v="0"/>
    <x v="3"/>
    <x v="2"/>
    <n v="0"/>
  </r>
  <r>
    <s v="Varios"/>
    <s v="Varios Diversos"/>
    <x v="1637"/>
    <s v="AEROSOL GALVANIZADO EN FRIO X 15 ONZ REF: SF 7800"/>
    <n v="9"/>
    <n v="9"/>
    <n v="0"/>
    <x v="3"/>
    <x v="2"/>
    <n v="0"/>
  </r>
  <r>
    <s v="Varios"/>
    <s v="Resortes"/>
    <x v="1638"/>
    <s v="RESORTE Ø EXT. 115MM X Ø INT. 95MM  X 270MM LARGO IZQUIERDO EN VARILLA CUADRADA 3/8&quot;"/>
    <n v="6"/>
    <n v="6"/>
    <n v="0"/>
    <x v="3"/>
    <x v="2"/>
    <n v="0"/>
  </r>
  <r>
    <s v="Varios"/>
    <s v="Resortes"/>
    <x v="1639"/>
    <s v="RESORTE Ø EXT. 115MM X Ø INT. 95MM X 270MM LARGO DERECHO EN VARILLA CUADRADA 3/8&quot;"/>
    <n v="6"/>
    <n v="6"/>
    <n v="0"/>
    <x v="3"/>
    <x v="2"/>
    <n v="0"/>
  </r>
  <r>
    <s v="Varios"/>
    <s v="Varios Diversos"/>
    <x v="1640"/>
    <s v="PELDAÑO ANTIDESLIZANTE 750 X 275 HR CON REMATE EN LAMINA ALFAJOR"/>
    <n v="7"/>
    <n v="16"/>
    <n v="9"/>
    <x v="3"/>
    <x v="2"/>
    <n v="1"/>
  </r>
  <r>
    <s v="Varios"/>
    <s v="Varios Diversos"/>
    <x v="1641"/>
    <s v="MANGA CONICA EN TELA DE ALTA TENACIDAD DOBLE CON ANILLO DE REFUERZO Ø 200 MM A Ø 350 MM - ALTURA DE 30 CM"/>
    <n v="6"/>
    <n v="3"/>
    <n v="-3"/>
    <x v="3"/>
    <x v="2"/>
    <n v="1"/>
  </r>
  <r>
    <s v="Varios"/>
    <s v="Varios Diversos"/>
    <x v="1642"/>
    <s v="CANCAMO S279 3/8 X 1 1/4 CROSBY 9900208 CAN093"/>
    <n v="8"/>
    <n v="8"/>
    <n v="0"/>
    <x v="3"/>
    <x v="2"/>
    <n v="0"/>
  </r>
  <r>
    <s v="Varios"/>
    <s v="Empaques"/>
    <x v="1643"/>
    <s v="EMPAQUE ESPUMOSO 1&quot; X 3/4&quot; REF. IC - 836"/>
    <n v="46.33"/>
    <n v="26.6"/>
    <n v="-19.729999999999997"/>
    <x v="3"/>
    <x v="2"/>
    <n v="1"/>
  </r>
  <r>
    <s v="Varios"/>
    <s v="Varios Diversos"/>
    <x v="1644"/>
    <s v="RUEDA IMSA Ø 4&quot; X 1 7/8 HIERRO FUNDIDO"/>
    <n v="8"/>
    <n v="8"/>
    <n v="0"/>
    <x v="3"/>
    <x v="2"/>
    <n v="0"/>
  </r>
  <r>
    <s v="Varios"/>
    <s v="Varios Diversos"/>
    <x v="1645"/>
    <s v="PALETA INOX Ø 5&quot;  REF. 416-0152"/>
    <n v="4"/>
    <n v="4"/>
    <n v="0"/>
    <x v="3"/>
    <x v="2"/>
    <n v="0"/>
  </r>
  <r>
    <s v="Varios"/>
    <s v="Varios Diversos"/>
    <x v="1646"/>
    <s v="TENSOR GUAYA Ø  1&quot; TIPO PESADO"/>
    <n v="2"/>
    <n v="0"/>
    <n v="-2"/>
    <x v="3"/>
    <x v="2"/>
    <n v="1"/>
  </r>
  <r>
    <s v="Varios"/>
    <s v="Varios Diversos"/>
    <x v="1647"/>
    <s v="MANILA Y/O LAZO Ø 1/2&quot;"/>
    <n v="140"/>
    <n v="140"/>
    <n v="0"/>
    <x v="3"/>
    <x v="2"/>
    <n v="0"/>
  </r>
  <r>
    <s v="Varios"/>
    <s v="Elementos de Fundición"/>
    <x v="1648"/>
    <s v="PIÑON CADENA MILLE PASO 100 - 10 DIENTES CON MANZANA Ø 150 - EN FUNDICION GRIS"/>
    <n v="2"/>
    <n v="2"/>
    <n v="0"/>
    <x v="3"/>
    <x v="2"/>
    <n v="0"/>
  </r>
  <r>
    <s v="Varios"/>
    <s v="Cauchos"/>
    <x v="1649"/>
    <s v="TAPA EN CAUCHO 6&quot; ( 152.40 MM )"/>
    <n v="13"/>
    <n v="13"/>
    <n v="0"/>
    <x v="3"/>
    <x v="2"/>
    <n v="0"/>
  </r>
  <r>
    <s v="Varios"/>
    <s v="Varios Diversos"/>
    <x v="1650"/>
    <s v="CUCHILLA PARA CORTE EXTRUDER"/>
    <n v="2"/>
    <n v="2"/>
    <n v="0"/>
    <x v="3"/>
    <x v="2"/>
    <n v="0"/>
  </r>
  <r>
    <s v="Varios"/>
    <s v="Varios Diversos"/>
    <x v="1651"/>
    <s v="RUEDA IMSA 6SC RA3/4 TIPO PESADO"/>
    <n v="4"/>
    <n v="4"/>
    <n v="0"/>
    <x v="3"/>
    <x v="2"/>
    <n v="0"/>
  </r>
  <r>
    <s v="Varios"/>
    <s v="Varios Diversos"/>
    <x v="1652"/>
    <s v="ARO DE ASBESTO PARA FRENO ELEVADOR"/>
    <n v="3"/>
    <n v="3"/>
    <n v="0"/>
    <x v="3"/>
    <x v="2"/>
    <n v="0"/>
  </r>
  <r>
    <s v="Varios"/>
    <s v="Varios Diversos"/>
    <x v="1653"/>
    <s v="LONA POLIDIAGONAL X 20 CMS DE ANCHO"/>
    <n v="42"/>
    <n v="61"/>
    <n v="19"/>
    <x v="3"/>
    <x v="2"/>
    <n v="1"/>
  </r>
  <r>
    <s v="Varios"/>
    <s v="Varios Diversos"/>
    <x v="1654"/>
    <s v="CUCHILLA DE CORTE PARA PELETIZADORA 16 (501) MODIFICADA DADO ANCHO 140MM X 127.9MM"/>
    <n v="2"/>
    <n v="2"/>
    <n v="0"/>
    <x v="3"/>
    <x v="2"/>
    <n v="0"/>
  </r>
  <r>
    <s v="Varios"/>
    <s v="Varios Diversos"/>
    <x v="1655"/>
    <s v="MANGA EN LONA Ø 150 MM X 2000 MM DE LARGO"/>
    <n v="4"/>
    <n v="0"/>
    <n v="-4"/>
    <x v="3"/>
    <x v="2"/>
    <n v="1"/>
  </r>
  <r>
    <s v="Varios"/>
    <s v="Varios Diversos"/>
    <x v="1656"/>
    <s v="MANGA CONICA EN TELA DE ALTA TENACIDAD DOBLE CON ANILLO DE REFUERZO Ø 200 MM A Ø 400 MM - ALTURA DE 30 CM"/>
    <n v="2"/>
    <n v="2"/>
    <n v="0"/>
    <x v="3"/>
    <x v="2"/>
    <n v="0"/>
  </r>
  <r>
    <s v="Varios"/>
    <s v="Resortes"/>
    <x v="1657"/>
    <s v="RESORTE DE COMPRESIONØ EXT. 3 1/8&quot; X Ø INT. 2&quot;  - PAS0 19.6MM - ALAMBRE 9/16&quot; -  LARGO 220MM CON TRATAMIENTO TERMICO"/>
    <n v="2"/>
    <n v="2"/>
    <n v="0"/>
    <x v="3"/>
    <x v="2"/>
    <n v="0"/>
  </r>
  <r>
    <s v="Varios"/>
    <s v="Varios Diversos"/>
    <x v="1658"/>
    <s v="CINTA ESPUMA EN PVC 24 MM X 5 MM"/>
    <n v="163.47"/>
    <n v="592"/>
    <n v="428.53"/>
    <x v="3"/>
    <x v="2"/>
    <n v="1"/>
  </r>
  <r>
    <s v="Varios"/>
    <s v="Varios Diversos"/>
    <x v="1659"/>
    <s v="TENSOR GUAYA Ø  1&quot; TIPO LIVIANO"/>
    <n v="4"/>
    <n v="0"/>
    <n v="-4"/>
    <x v="3"/>
    <x v="2"/>
    <n v="1"/>
  </r>
  <r>
    <s v="Varios"/>
    <s v="Varios Diversos"/>
    <x v="1660"/>
    <s v="ARGOLLA DE 3/4&quot; X 32 PARA GUAYA DE ZARANDA"/>
    <n v="8"/>
    <n v="8"/>
    <n v="0"/>
    <x v="3"/>
    <x v="2"/>
    <n v="0"/>
  </r>
  <r>
    <s v="Varios"/>
    <s v="Empaques"/>
    <x v="1661"/>
    <s v="EMPAQUE ESPUMOSO 1 1/2&quot; X 1/8&quot;"/>
    <n v="60.82"/>
    <n v="60.82"/>
    <n v="0"/>
    <x v="3"/>
    <x v="2"/>
    <n v="0"/>
  </r>
  <r>
    <s v="Varios"/>
    <s v="Varios Diversos"/>
    <x v="1662"/>
    <s v="GANCHO CIERRE RAPIDO REF. 7191"/>
    <n v="8"/>
    <n v="16"/>
    <n v="8"/>
    <x v="3"/>
    <x v="2"/>
    <n v="1"/>
  </r>
  <r>
    <s v="Varios"/>
    <s v="Elementos de Fundición"/>
    <x v="1663"/>
    <s v="BASE PARA SOPORTE DE CUCHILLA -  EN FUNDICION GRIS"/>
    <n v="4"/>
    <n v="4"/>
    <n v="0"/>
    <x v="3"/>
    <x v="2"/>
    <n v="0"/>
  </r>
  <r>
    <s v="Varios"/>
    <s v="Empaques"/>
    <x v="1664"/>
    <s v="EMPAQUE ESPUMOSO 10 MM X 50 MM"/>
    <n v="15.91"/>
    <n v="15.91"/>
    <n v="0"/>
    <x v="3"/>
    <x v="2"/>
    <n v="0"/>
  </r>
  <r>
    <s v="Varios"/>
    <s v="Empaques"/>
    <x v="1665"/>
    <s v="EMPAQUE ESPUMOSO 1 1/2&quot; X 1/4&quot;"/>
    <n v="24.655999999999999"/>
    <n v="25"/>
    <n v="0.34400000000000119"/>
    <x v="3"/>
    <x v="2"/>
    <n v="1"/>
  </r>
  <r>
    <s v="Varios"/>
    <s v="Empaques"/>
    <x v="1666"/>
    <s v="EMPAQUE ESPUMOSO 1&quot; X 1/4&quot;"/>
    <n v="41.6"/>
    <n v="41"/>
    <n v="-0.60000000000000142"/>
    <x v="3"/>
    <x v="2"/>
    <n v="1"/>
  </r>
  <r>
    <s v="Varios"/>
    <s v="Elementos de Fundición"/>
    <x v="1667"/>
    <s v="TUERCA EJE EXCENTRICO PLTZ-25 SEGUN MODELO - EN FUNDICION 1045"/>
    <n v="2"/>
    <n v="0"/>
    <n v="-2"/>
    <x v="3"/>
    <x v="2"/>
    <n v="1"/>
  </r>
  <r>
    <s v="Varios"/>
    <s v="Varios Diversos"/>
    <x v="1668"/>
    <s v="GANCHO CIERRE RAPIDO GH 225D CON BLOQUEO GALVANIZADO"/>
    <n v="2"/>
    <n v="0"/>
    <n v="-2"/>
    <x v="3"/>
    <x v="2"/>
    <n v="1"/>
  </r>
  <r>
    <s v="Varios"/>
    <s v="Elementos de Fundición"/>
    <x v="1669"/>
    <s v="VOLANTE Ø 10&quot; - EN FUNDICION GRIS"/>
    <n v="3"/>
    <n v="3"/>
    <n v="0"/>
    <x v="3"/>
    <x v="2"/>
    <n v="0"/>
  </r>
  <r>
    <s v="Varios"/>
    <s v="Bronces y Bujes"/>
    <x v="1670"/>
    <s v="BRONCE SAE 65 Ø 1 1/2&quot; ( 38.10 MM )"/>
    <n v="0.16"/>
    <n v="0.16"/>
    <n v="0"/>
    <x v="3"/>
    <x v="2"/>
    <n v="0"/>
  </r>
  <r>
    <s v="Varios"/>
    <s v="Elementos de Fundición"/>
    <x v="1671"/>
    <s v="BASE PARA GUADAÑA - EN FUNDICION 1045"/>
    <n v="2"/>
    <n v="2"/>
    <n v="0"/>
    <x v="3"/>
    <x v="2"/>
    <n v="0"/>
  </r>
  <r>
    <s v="Varios"/>
    <s v="Bronces y Bujes"/>
    <x v="1672"/>
    <s v="BRONCE SAE 65 Ø 2 1/2&quot; ( 63.50 MM )"/>
    <n v="0.13"/>
    <n v="0.1"/>
    <n v="-0.03"/>
    <x v="3"/>
    <x v="2"/>
    <n v="1"/>
  </r>
  <r>
    <s v="Varios"/>
    <s v="Varios Diversos"/>
    <x v="1673"/>
    <s v="EMPAQUE DE CAUCHO Ø 5/16&quot; PARA SILO/TOPE"/>
    <n v="560"/>
    <n v="560"/>
    <n v="0"/>
    <x v="3"/>
    <x v="2"/>
    <n v="0"/>
  </r>
  <r>
    <s v="Varios"/>
    <s v="Resortes"/>
    <x v="1674"/>
    <s v="RESORTE COMPRESION Ø EXT. 35MM X Ø INT. 22MM - ALAMBRE 1/4&quot; - PASO 12.5 MM - LARGO 50MM"/>
    <n v="7"/>
    <n v="0"/>
    <n v="-7"/>
    <x v="3"/>
    <x v="2"/>
    <n v="1"/>
  </r>
  <r>
    <s v="Varios"/>
    <s v="Cauchos"/>
    <x v="1675"/>
    <s v="CAUCHO AMORTIGUADOR H1701 65 MM X 40 MM"/>
    <n v="8"/>
    <n v="8"/>
    <n v="0"/>
    <x v="3"/>
    <x v="2"/>
    <n v="0"/>
  </r>
  <r>
    <s v="Varios"/>
    <s v="Cauchos"/>
    <x v="1676"/>
    <s v="CAUCHO LLANTA 40 MM X 60 MM X 19 MM ESPESOR"/>
    <n v="12"/>
    <n v="12"/>
    <n v="0"/>
    <x v="3"/>
    <x v="2"/>
    <n v="0"/>
  </r>
  <r>
    <s v="Varios"/>
    <s v="Bronces y Bujes"/>
    <x v="1677"/>
    <s v="BUJE EN BRONCE FOSFORADO Ø 2 1/2&quot; ( 63.50MM ) X Ø 1 1/4&quot; (  31.75 MM ) X 65MM"/>
    <n v="2"/>
    <n v="0"/>
    <n v="-2"/>
    <x v="3"/>
    <x v="2"/>
    <n v="1"/>
  </r>
  <r>
    <s v="Varios"/>
    <s v="Varios Diversos"/>
    <x v="1678"/>
    <s v="PISAMALLAS MADERA MONCORO PARA LIMPIADORA LPCD 2020 - 1950 MM (SEGÚN PLANO)"/>
    <n v="10"/>
    <n v="10"/>
    <n v="0"/>
    <x v="3"/>
    <x v="2"/>
    <n v="0"/>
  </r>
  <r>
    <s v="Varios"/>
    <s v="Cauchos"/>
    <x v="1679"/>
    <s v="CAUCHO LLANTA 40 MM X 450 MM X 19 MM ESPESOR"/>
    <n v="6"/>
    <n v="6"/>
    <n v="0"/>
    <x v="3"/>
    <x v="2"/>
    <n v="0"/>
  </r>
  <r>
    <s v="Varios"/>
    <s v="Varios Diversos"/>
    <x v="1680"/>
    <s v="GUAYA ALMA YUTE Ø 3/8&quot;"/>
    <n v="70"/>
    <n v="70"/>
    <n v="0"/>
    <x v="3"/>
    <x v="2"/>
    <n v="0"/>
  </r>
  <r>
    <s v="Varios"/>
    <s v="Varios Diversos"/>
    <x v="1681"/>
    <s v="CANASTILLA PARA MANGA DE Ø 150 MM X 2000 MM DE LONGITUD"/>
    <n v="3"/>
    <n v="6"/>
    <n v="3"/>
    <x v="3"/>
    <x v="2"/>
    <n v="1"/>
  </r>
  <r>
    <s v="Varios"/>
    <s v="Varios Diversos"/>
    <x v="1682"/>
    <s v="MANIJA POLIAMIDA NEGRA"/>
    <n v="29"/>
    <n v="10"/>
    <n v="-19"/>
    <x v="3"/>
    <x v="2"/>
    <n v="1"/>
  </r>
  <r>
    <s v="Varios"/>
    <s v="Varios Diversos"/>
    <x v="1683"/>
    <s v="VISOR DE ACEITE X 1&quot;"/>
    <n v="3"/>
    <n v="3"/>
    <n v="0"/>
    <x v="3"/>
    <x v="2"/>
    <n v="0"/>
  </r>
  <r>
    <s v="Varios"/>
    <s v="Varios Diversos"/>
    <x v="1684"/>
    <s v="ARGOLLA DE 3/4&quot; X 26 PARA GUAYA DE ZARANDA"/>
    <n v="3"/>
    <n v="0"/>
    <n v="-3"/>
    <x v="3"/>
    <x v="2"/>
    <n v="1"/>
  </r>
  <r>
    <s v="Varios"/>
    <s v="Varios Diversos"/>
    <x v="1685"/>
    <s v="GUAYA Ø 1/8&quot;"/>
    <n v="80"/>
    <n v="80"/>
    <n v="0"/>
    <x v="3"/>
    <x v="2"/>
    <n v="0"/>
  </r>
  <r>
    <s v="Varios"/>
    <s v="Empaques"/>
    <x v="1686"/>
    <s v="EMPAQUE CORDON GRAFITO Ø 1/2&quot;"/>
    <n v="7.8000000000000007"/>
    <n v="7.8000000000000007"/>
    <n v="0"/>
    <x v="3"/>
    <x v="2"/>
    <n v="0"/>
  </r>
  <r>
    <s v="Varios"/>
    <s v="Varios Diversos"/>
    <x v="1687"/>
    <s v="MEDIDOR DE FLUJO MANUAL ARGON/CO2"/>
    <n v="2"/>
    <n v="2"/>
    <n v="0"/>
    <x v="3"/>
    <x v="2"/>
    <n v="0"/>
  </r>
  <r>
    <s v="Varios"/>
    <s v="Resortes"/>
    <x v="1688"/>
    <s v="RESORTE DE COMPRESION ALAMBRE 3/8&quot; Ø EXT. 60MM X Ø INT. Ø 40MM - LONG 100 MM - PASO 19 MM - CON TRATAMIENTO TÉRMICO"/>
    <n v="2"/>
    <n v="0"/>
    <n v="-2"/>
    <x v="3"/>
    <x v="2"/>
    <n v="1"/>
  </r>
  <r>
    <s v="Varios"/>
    <s v="Bronces y Bujes"/>
    <x v="1689"/>
    <s v="BRONCE FOSFORADO Ø 1&quot; ( 25.40 MM ) MACIZO"/>
    <n v="0.31"/>
    <n v="0.22"/>
    <n v="-0.09"/>
    <x v="3"/>
    <x v="2"/>
    <n v="1"/>
  </r>
  <r>
    <s v="Varios"/>
    <s v="Varios Diversos"/>
    <x v="1690"/>
    <s v="GUAYA ALMA YUTE Ø 1/4&quot;"/>
    <n v="30"/>
    <n v="30"/>
    <n v="0"/>
    <x v="3"/>
    <x v="2"/>
    <n v="0"/>
  </r>
  <r>
    <s v="Varios"/>
    <s v="Varios Diversos"/>
    <x v="1691"/>
    <s v="CIERRE RAPIDO 13ID001 ZINCADO"/>
    <n v="2"/>
    <n v="2"/>
    <n v="0"/>
    <x v="3"/>
    <x v="2"/>
    <n v="0"/>
  </r>
  <r>
    <s v="Varios"/>
    <s v="Varios Diversos"/>
    <x v="1692"/>
    <s v="LONA CAMIONERA SUPER TRUCK X 20 CMS ANCHO"/>
    <n v="8.1"/>
    <n v="13"/>
    <n v="4.9000000000000004"/>
    <x v="3"/>
    <x v="2"/>
    <n v="1"/>
  </r>
  <r>
    <s v="Varios"/>
    <s v="Varios Diversos"/>
    <x v="1693"/>
    <s v="DEFLECTOR PARA PISTOLA DE PINTURA SGK-600-PR"/>
    <n v="1"/>
    <n v="1"/>
    <n v="0"/>
    <x v="3"/>
    <x v="2"/>
    <n v="0"/>
  </r>
  <r>
    <s v="Varios"/>
    <s v="Varios Diversos"/>
    <x v="1694"/>
    <s v="MANGA EN TELA DE ALTA TENACIDAD CON DOBLE ANILLO DE REFUERZO Ø 200 MM LARGO 30 CM"/>
    <n v="4"/>
    <n v="4"/>
    <n v="0"/>
    <x v="3"/>
    <x v="2"/>
    <n v="0"/>
  </r>
  <r>
    <s v="Varios"/>
    <s v="Varios Diversos"/>
    <x v="1695"/>
    <s v="GRAPA METALICA 1 1/2 X 1/4&quot; L11"/>
    <n v="5000"/>
    <n v="5000"/>
    <n v="0"/>
    <x v="3"/>
    <x v="2"/>
    <n v="0"/>
  </r>
  <r>
    <s v="Varios"/>
    <s v="Elementos de Fundición"/>
    <x v="1696"/>
    <s v="SOPORTE PARA CUCHILLA - EN FUNDICION GRIS"/>
    <n v="4"/>
    <n v="4"/>
    <n v="0"/>
    <x v="3"/>
    <x v="2"/>
    <n v="0"/>
  </r>
  <r>
    <s v="Varios"/>
    <s v="Varios Diversos"/>
    <x v="1697"/>
    <s v="GRAPA METALICA 3/4&quot; X 1/4&quot; L11"/>
    <n v="9420"/>
    <n v="10000"/>
    <n v="580"/>
    <x v="3"/>
    <x v="2"/>
    <n v="1"/>
  </r>
  <r>
    <s v="Varios"/>
    <s v="Resortes"/>
    <x v="1698"/>
    <s v="RESORTE TENSION Ø EXT 21MM X Ø INT. 18MM- LARGO 68 MM - ALAMBRE 1.5 MM."/>
    <n v="6"/>
    <n v="0"/>
    <n v="-6"/>
    <x v="3"/>
    <x v="2"/>
    <n v="1"/>
  </r>
  <r>
    <s v="Varios"/>
    <s v="Abrazaderas"/>
    <x v="1699"/>
    <s v="ABRAZADERA INDUSTRIAL Ø 4&quot; TITAN"/>
    <n v="6"/>
    <n v="6"/>
    <n v="0"/>
    <x v="3"/>
    <x v="2"/>
    <n v="0"/>
  </r>
  <r>
    <s v="Varios"/>
    <s v="Varios Diversos"/>
    <x v="1700"/>
    <s v="PERRO PARA GUAYA Ø 1/8&quot; TIPO PESADO"/>
    <n v="32"/>
    <n v="32"/>
    <n v="0"/>
    <x v="3"/>
    <x v="2"/>
    <n v="0"/>
  </r>
  <r>
    <s v="Varios"/>
    <s v="Resortes"/>
    <x v="1701"/>
    <s v="RESORTE Ø EXT. 3/4 Ø INT. 1/2 ALAMBRE 1/8 -  PASO 1/4 - LARGO 2 1/4"/>
    <n v="4"/>
    <n v="4"/>
    <n v="0"/>
    <x v="3"/>
    <x v="2"/>
    <n v="0"/>
  </r>
  <r>
    <s v="Varios"/>
    <s v="Empaques"/>
    <x v="1702"/>
    <s v="EMPAQUE ESPUMOSO 2 X 3/16 REF. IC - 559"/>
    <n v="8.8000000000000007"/>
    <n v="8"/>
    <n v="-0.80000000000000071"/>
    <x v="3"/>
    <x v="2"/>
    <n v="1"/>
  </r>
  <r>
    <s v="Varios"/>
    <s v="Varios Diversos"/>
    <x v="1703"/>
    <s v="MANGA CONICA EN TELA DE ALTA TENACIDAD Ø 230 MM A Ø 280MM- ALTURA 150 MM"/>
    <n v="1"/>
    <n v="1"/>
    <n v="0"/>
    <x v="3"/>
    <x v="2"/>
    <n v="0"/>
  </r>
  <r>
    <s v="Varios"/>
    <s v="Empaques"/>
    <x v="1704"/>
    <s v="EMPAQUE CORDON GRAFITO Ø 5/16&quot;"/>
    <n v="4.3"/>
    <n v="4"/>
    <n v="-0.29999999999999982"/>
    <x v="3"/>
    <x v="2"/>
    <n v="1"/>
  </r>
  <r>
    <s v="Varios"/>
    <s v="Varios Diversos"/>
    <x v="1705"/>
    <s v="GUAYA ALMA YUTE Ø 5/16&quot;"/>
    <n v="27"/>
    <n v="27"/>
    <n v="0"/>
    <x v="3"/>
    <x v="2"/>
    <n v="0"/>
  </r>
  <r>
    <s v="Varios"/>
    <s v="Varios Diversos"/>
    <x v="1706"/>
    <s v="ADAPTADOR CUADRANTE 1/2&quot; X 3/4&quot;"/>
    <n v="1"/>
    <n v="1"/>
    <n v="0"/>
    <x v="3"/>
    <x v="2"/>
    <n v="0"/>
  </r>
  <r>
    <s v="Varios"/>
    <s v="Empaques"/>
    <x v="1707"/>
    <s v="EMPAQUE PARA CLARAOLLA 22271"/>
    <n v="3"/>
    <n v="3"/>
    <n v="0"/>
    <x v="3"/>
    <x v="2"/>
    <n v="0"/>
  </r>
  <r>
    <s v="Varios"/>
    <s v="Elementos de Fundición"/>
    <x v="1708"/>
    <s v="VOLANTE Ø 6&quot; - EN FUNDICION GRIS"/>
    <n v="2"/>
    <n v="2"/>
    <n v="0"/>
    <x v="3"/>
    <x v="2"/>
    <n v="0"/>
  </r>
  <r>
    <s v="Varios"/>
    <s v="Cauchos"/>
    <x v="1709"/>
    <s v="MANGO EN CAUCHO PARA CIERRE RAPIDO"/>
    <n v="7"/>
    <n v="7"/>
    <n v="0"/>
    <x v="3"/>
    <x v="2"/>
    <n v="0"/>
  </r>
  <r>
    <s v="Varios"/>
    <s v="Varios Diversos"/>
    <x v="1710"/>
    <s v="PISAMALLAS EN MADERA MONCORO PARA LIMPIADORA LPCD 2020 - 1085 MM (SEGÚN PLANO)"/>
    <n v="2"/>
    <n v="2"/>
    <n v="0"/>
    <x v="3"/>
    <x v="2"/>
    <n v="0"/>
  </r>
  <r>
    <s v="Varios"/>
    <s v="Empaques"/>
    <x v="1711"/>
    <s v="EMPAQUE ESPUMOSO 1 1/2&quot; X 3/4&quot; REF. IC - 120"/>
    <n v="1.9"/>
    <n v="1.9"/>
    <n v="0"/>
    <x v="3"/>
    <x v="2"/>
    <n v="0"/>
  </r>
  <r>
    <s v="Varios"/>
    <s v="Varios Diversos"/>
    <x v="1712"/>
    <s v="BARRA UHMW Ø 3&quot;"/>
    <n v="0.13"/>
    <n v="0.13"/>
    <n v="0"/>
    <x v="3"/>
    <x v="2"/>
    <n v="0"/>
  </r>
  <r>
    <s v="Varios"/>
    <s v="Abrazaderas"/>
    <x v="1713"/>
    <s v="ABRAZADERA METALICA 2 1/2&quot;"/>
    <n v="10"/>
    <n v="10"/>
    <n v="0"/>
    <x v="3"/>
    <x v="2"/>
    <n v="0"/>
  </r>
  <r>
    <s v="Varios"/>
    <s v="Resortes"/>
    <x v="1714"/>
    <s v="RESORTE DE TENSION Ø EXT. 1 1/4&quot; X Ø INT. 7/8&quot; - LARGO 143MM - ALAMBRE Ø 3/16&quot;"/>
    <n v="1"/>
    <n v="1"/>
    <n v="0"/>
    <x v="3"/>
    <x v="2"/>
    <n v="0"/>
  </r>
  <r>
    <s v="Varios"/>
    <s v="Empaques"/>
    <x v="1715"/>
    <s v="EMPAQUE CORDON GRAFITO Ø 3/8&quot;"/>
    <n v="1.67"/>
    <n v="1.67"/>
    <n v="0"/>
    <x v="3"/>
    <x v="2"/>
    <n v="0"/>
  </r>
  <r>
    <s v="Varios"/>
    <s v="Varios Diversos"/>
    <x v="1716"/>
    <s v="JUEGO RACOR CONEXÍÓN MANGUERA REF 1320"/>
    <n v="3"/>
    <n v="0"/>
    <n v="-3"/>
    <x v="3"/>
    <x v="2"/>
    <n v="1"/>
  </r>
  <r>
    <s v="Varios"/>
    <s v="Bronces y Bujes"/>
    <x v="1717"/>
    <s v="BUJE EN BRONCE FOSFORADO Ø 1 1/4&quot; ( 31.75 MM )  Ø INT. 3/4&quot;"/>
    <n v="0.03"/>
    <n v="0.03"/>
    <n v="0"/>
    <x v="3"/>
    <x v="2"/>
    <n v="0"/>
  </r>
  <r>
    <s v="Varios"/>
    <s v="Empaques"/>
    <x v="1718"/>
    <s v="EMPAQUE ESPUMOSO 1/2&quot; X 3/4&quot; REF. IC - 377"/>
    <n v="4"/>
    <n v="4"/>
    <n v="0"/>
    <x v="3"/>
    <x v="2"/>
    <n v="0"/>
  </r>
  <r>
    <s v="Varios"/>
    <s v="Varios Diversos"/>
    <x v="1719"/>
    <s v="PERRO PARA GUAYA Ø 1/4&quot; TIPO PESADO"/>
    <n v="4"/>
    <n v="5"/>
    <n v="1"/>
    <x v="3"/>
    <x v="2"/>
    <n v="1"/>
  </r>
  <r>
    <s v="Varios"/>
    <s v="Varios Diversos"/>
    <x v="1720"/>
    <s v="MANIJA VENTANA DERECHA GRIS REF. MH 0110"/>
    <n v="2"/>
    <n v="2"/>
    <n v="0"/>
    <x v="3"/>
    <x v="2"/>
    <n v="0"/>
  </r>
  <r>
    <s v="Varios"/>
    <s v="Resortes"/>
    <x v="1721"/>
    <s v="RESORTE DE COMPRESION Ø EXT. 19.5MM - Ø INT. 15.9MM - LARGO 56.4MM - ALAMBRE Ø 1.8MM - PASO 6.4MM"/>
    <n v="2"/>
    <n v="2"/>
    <n v="0"/>
    <x v="3"/>
    <x v="2"/>
    <n v="0"/>
  </r>
  <r>
    <s v="Varios"/>
    <s v="Empaques"/>
    <x v="1722"/>
    <s v="EMPAQUE ESPIROMETALICO Ø 3&quot; X 150 PSI"/>
    <n v="2"/>
    <n v="1"/>
    <n v="-1"/>
    <x v="3"/>
    <x v="2"/>
    <n v="1"/>
  </r>
  <r>
    <s v="Varios"/>
    <s v="Empaques"/>
    <x v="1723"/>
    <s v="EMPAQUE ESPUMOSO 1&quot; X 1/8&quot;"/>
    <n v="4.7"/>
    <n v="4.7"/>
    <n v="0"/>
    <x v="3"/>
    <x v="2"/>
    <n v="0"/>
  </r>
  <r>
    <s v="Varios"/>
    <s v="Bronces y Bujes"/>
    <x v="1724"/>
    <s v="BRONCE SAE 65 Ø 7/8 ( 22.22 MM )"/>
    <n v="0.03"/>
    <n v="0.03"/>
    <n v="0"/>
    <x v="3"/>
    <x v="2"/>
    <n v="0"/>
  </r>
  <r>
    <s v="Varios"/>
    <s v="Empaques"/>
    <x v="1725"/>
    <s v="EMPAQUE CORDON GRAFITO Ø 1/4&quot;"/>
    <n v="1.72"/>
    <n v="1"/>
    <n v="-0.72"/>
    <x v="3"/>
    <x v="2"/>
    <n v="1"/>
  </r>
  <r>
    <s v="Varios"/>
    <s v="Resortes"/>
    <x v="1726"/>
    <s v="RESORTE DE TENSION Ø EXT. 20MM - LARGO 90MM - ALAMBRE 0.5 MM"/>
    <n v="2"/>
    <n v="2"/>
    <n v="0"/>
    <x v="3"/>
    <x v="2"/>
    <n v="0"/>
  </r>
  <r>
    <s v="Varios"/>
    <s v="Varios Diversos"/>
    <x v="1727"/>
    <s v="ADAPTADOR MACHO MACHO 1/4&quot; NPT Ref.: 2083 Genérico"/>
    <n v="1"/>
    <n v="1"/>
    <n v="0"/>
    <x v="3"/>
    <x v="2"/>
    <n v="0"/>
  </r>
  <r>
    <s v="Varios"/>
    <s v="Varios Diversos"/>
    <x v="1728"/>
    <s v="CHAZO PLASTICO 3/8&quot; CON TORNILLO"/>
    <n v="24"/>
    <n v="24"/>
    <n v="0"/>
    <x v="3"/>
    <x v="2"/>
    <n v="0"/>
  </r>
  <r>
    <s v="Varios"/>
    <s v="Abrazaderas"/>
    <x v="1729"/>
    <s v="PERRO PARA GUAYA Ø 5/16&quot; TIPO PESADO"/>
    <n v="24"/>
    <n v="22"/>
    <n v="-2"/>
    <x v="3"/>
    <x v="2"/>
    <n v="1"/>
  </r>
  <r>
    <s v="Varios"/>
    <s v="Varios Diversos"/>
    <x v="1730"/>
    <s v="PUNTILLA X 2&quot;"/>
    <n v="1"/>
    <n v="1"/>
    <n v="0"/>
    <x v="3"/>
    <x v="2"/>
    <n v="0"/>
  </r>
  <r>
    <s v="Varios"/>
    <s v="Abrazaderas"/>
    <x v="1731"/>
    <s v="ABRAZADERA METALICA 1/4&quot;"/>
    <n v="2"/>
    <n v="0"/>
    <n v="-2"/>
    <x v="3"/>
    <x v="2"/>
    <n v="1"/>
  </r>
  <r>
    <s v="Ventiladores"/>
    <s v="Ventiladores Centrifugos"/>
    <x v="1732"/>
    <s v="VENTILADOR CENTRIFUGO DH29 - 30 HP -1800 RPM - 7500 CFM – 14.8&quot; CA"/>
    <n v="1"/>
    <n v="1"/>
    <n v="0"/>
    <x v="3"/>
    <x v="2"/>
    <n v="0"/>
  </r>
  <r>
    <s v="Ventiladores"/>
    <s v="Ventiladores Centrifugos"/>
    <x v="1733"/>
    <s v="VENTILADOR CENTRIFUGO  DH33 - 25 HP -1800 RPM - 10600 CFM - 8&quot; CA. – SIN MOTOR"/>
    <n v="1"/>
    <n v="1"/>
    <n v="0"/>
    <x v="3"/>
    <x v="2"/>
    <n v="0"/>
  </r>
  <r>
    <s v="Ventiladores"/>
    <s v="Ventiladores Centrifugos"/>
    <x v="1734"/>
    <s v="VENTILADOR CENTRIFUGO ACOPLE DIRECTO PB 1506 - 7.5 HP - 3600 RPM - 1460 CFM - S.P 10&quot; CA"/>
    <n v="1"/>
    <n v="1"/>
    <n v="0"/>
    <x v="3"/>
    <x v="2"/>
    <n v="0"/>
  </r>
  <r>
    <m/>
    <m/>
    <x v="871"/>
    <s v="ANILLO EN LAMINA 1045 5/8&quot; ( 15.87 MM ) Ø EXT. 220MM X Ø INT. 158MM"/>
    <n v="2"/>
    <n v="2"/>
    <n v="0"/>
    <x v="3"/>
    <x v="2"/>
    <n v="0"/>
  </r>
  <r>
    <m/>
    <m/>
    <x v="871"/>
    <s v="ANILLO EN LAMINA BRONCE LATON CAL. 2MM Ø EXT. 255MM X Ø INT. 160MM"/>
    <n v="2"/>
    <n v="2"/>
    <n v="0"/>
    <x v="3"/>
    <x v="2"/>
    <n v="0"/>
  </r>
  <r>
    <m/>
    <m/>
    <x v="871"/>
    <s v="DISCO EN LAMINA 1045 - 3/4&quot; ( 19.05 MM ) Ø EXT. 280 Ø INT. 90"/>
    <n v="2"/>
    <n v="2"/>
    <n v="0"/>
    <x v="3"/>
    <x v="2"/>
    <n v="0"/>
  </r>
  <r>
    <m/>
    <m/>
    <x v="871"/>
    <s v="LAMINA 1045 10 MM CAL 3/8&quot; ( 9.52 MM )"/>
    <n v="2.9182000000000001"/>
    <n v="2.9150999999999998"/>
    <n v="-3.1000000000003247E-3"/>
    <x v="3"/>
    <x v="2"/>
    <n v="1"/>
  </r>
  <r>
    <m/>
    <m/>
    <x v="871"/>
    <s v="LAMINA 1045 16 MM CAL. 5/8&quot; ( 15.87 MM )"/>
    <n v="1.252"/>
    <n v="1.252"/>
    <n v="0"/>
    <x v="3"/>
    <x v="2"/>
    <n v="0"/>
  </r>
  <r>
    <m/>
    <m/>
    <x v="871"/>
    <s v="LAMINA 1045 6 MM CAL. 1/4&quot; ( 6.35 MM )"/>
    <n v="3.2404000000000002"/>
    <n v="3.2404000000000002"/>
    <n v="0"/>
    <x v="3"/>
    <x v="2"/>
    <n v="0"/>
  </r>
  <r>
    <m/>
    <m/>
    <x v="871"/>
    <s v="LAMINA 1045 9 MM CAL. 3/8&quot; ( 9.52 MM )"/>
    <n v="4.8741000000000003"/>
    <n v="4.8741000000000003"/>
    <n v="0"/>
    <x v="3"/>
    <x v="2"/>
    <n v="0"/>
  </r>
  <r>
    <m/>
    <m/>
    <x v="871"/>
    <s v="LAMINA 1045 CALIBRE 5/16&quot; ( 8 MM )"/>
    <n v="0.33389999999999997"/>
    <n v="1.4742"/>
    <n v="1.1402999999999999"/>
    <x v="3"/>
    <x v="2"/>
    <n v="1"/>
  </r>
  <r>
    <m/>
    <m/>
    <x v="871"/>
    <s v="LAMINA A 283 GRADO C - 6MM- CAL. 1/4&quot;"/>
    <n v="18.82"/>
    <n v="18.82"/>
    <n v="0"/>
    <x v="3"/>
    <x v="2"/>
    <n v="0"/>
  </r>
  <r>
    <m/>
    <m/>
    <x v="871"/>
    <s v="LAMINA A 283 GRADO C - CAL. 3/16&quot; ( 4.76 MM )"/>
    <n v="3.9344999999999999"/>
    <n v="3.9344999999999999"/>
    <n v="0"/>
    <x v="3"/>
    <x v="2"/>
    <n v="0"/>
  </r>
  <r>
    <m/>
    <m/>
    <x v="871"/>
    <s v="LAMINA A 283 GRADO C - CAL. 3/8&quot; ( 9.52 MM )"/>
    <n v="0.81699999999999995"/>
    <n v="0.81699999999999995"/>
    <n v="0"/>
    <x v="3"/>
    <x v="2"/>
    <n v="0"/>
  </r>
  <r>
    <m/>
    <m/>
    <x v="871"/>
    <s v="LAMINA A 516 GRADO 70 CAL. 3/4&quot; ( 19.05 MM )"/>
    <n v="2.9597000000000002"/>
    <n v="2.9597000000000002"/>
    <n v="0"/>
    <x v="3"/>
    <x v="2"/>
    <n v="0"/>
  </r>
  <r>
    <m/>
    <m/>
    <x v="871"/>
    <s v="LAMINA A 516 GRADO 70 CAL. 3/8&quot; ( 9.52 MM )"/>
    <n v="6.5079000000000002"/>
    <n v="6.5079000000000002"/>
    <n v="0"/>
    <x v="3"/>
    <x v="2"/>
    <n v="0"/>
  </r>
  <r>
    <m/>
    <m/>
    <x v="871"/>
    <s v="LAMINA A 572 GRADO 50 - 38.1 - CAL. 1 1/2&quot; ( 38.10 MM )"/>
    <n v="2.7429999999999999"/>
    <n v="2.7429999999999999"/>
    <n v="0"/>
    <x v="3"/>
    <x v="2"/>
    <n v="0"/>
  </r>
  <r>
    <m/>
    <m/>
    <x v="871"/>
    <s v="LAMINA A 572 GRADO 50 - 8 MM-  CAL. 5/16&quot; ( 7.94 MM )"/>
    <n v="4.3432000000000004"/>
    <n v="4.3432000000000004"/>
    <n v="0"/>
    <x v="3"/>
    <x v="2"/>
    <n v="0"/>
  </r>
  <r>
    <m/>
    <m/>
    <x v="871"/>
    <s v="LAMINA ALFAJOR 2.5 MM CAL. 12"/>
    <n v="19.202000000000002"/>
    <n v="19.202000000000002"/>
    <n v="0"/>
    <x v="3"/>
    <x v="2"/>
    <n v="0"/>
  </r>
  <r>
    <m/>
    <m/>
    <x v="871"/>
    <s v="LAMINA ALFAJOR 3 MM Ref.: 7225300000 Genérico  "/>
    <n v="299.4436"/>
    <n v="299.4436"/>
    <n v="0"/>
    <x v="3"/>
    <x v="2"/>
    <n v="0"/>
  </r>
  <r>
    <m/>
    <m/>
    <x v="871"/>
    <s v="LAMINA ALFAJOR 4.5 MM CAL. 3/16"/>
    <n v="10.2026"/>
    <n v="10.2026"/>
    <n v="0"/>
    <x v="3"/>
    <x v="2"/>
    <n v="0"/>
  </r>
  <r>
    <m/>
    <m/>
    <x v="871"/>
    <s v="LAMINA ALFAJOR EN ALUMINIO 2.5 MM"/>
    <n v="5.1120000000000001"/>
    <n v="5.1021999999999998"/>
    <n v="-9.800000000000253E-3"/>
    <x v="3"/>
    <x v="2"/>
    <n v="1"/>
  </r>
  <r>
    <m/>
    <m/>
    <x v="871"/>
    <s v="LAMINA ALUMINIO CAL. 1.5 MM"/>
    <n v="17.917999999999999"/>
    <n v="18.449200000000001"/>
    <n v="0.53120000000000189"/>
    <x v="3"/>
    <x v="2"/>
    <n v="1"/>
  </r>
  <r>
    <m/>
    <m/>
    <x v="871"/>
    <s v="LAMINA ALUMINIO CAL. 2 MM"/>
    <n v="8.7980999999999998"/>
    <n v="8.5291999999999994"/>
    <n v="-0.26890000000000036"/>
    <x v="3"/>
    <x v="2"/>
    <n v="1"/>
  </r>
  <r>
    <m/>
    <m/>
    <x v="871"/>
    <s v="LAMINA ALUMINIO CAL. 3 MM"/>
    <n v="6.9156000000000004"/>
    <n v="2.6732999999999998"/>
    <n v="-4.2423000000000002"/>
    <x v="3"/>
    <x v="2"/>
    <n v="1"/>
  </r>
  <r>
    <m/>
    <m/>
    <x v="871"/>
    <s v="LAMINA CR 0.9 MM - CAL. 20"/>
    <n v="3.8014000000000001"/>
    <n v="3.8014000000000001"/>
    <n v="0"/>
    <x v="3"/>
    <x v="2"/>
    <n v="0"/>
  </r>
  <r>
    <m/>
    <m/>
    <x v="871"/>
    <s v="LAMINA CR 1 MM - CAL.18"/>
    <n v="1.0345"/>
    <n v="1.0345"/>
    <n v="0"/>
    <x v="3"/>
    <x v="2"/>
    <n v="0"/>
  </r>
  <r>
    <m/>
    <m/>
    <x v="871"/>
    <s v="LAMINA CR 1.5 MM - CAL. 16"/>
    <n v="420.08589999999998"/>
    <n v="420.08590000000004"/>
    <n v="0"/>
    <x v="3"/>
    <x v="2"/>
    <n v="0"/>
  </r>
  <r>
    <m/>
    <m/>
    <x v="871"/>
    <s v="LAMINA CR 1.9 MM - CAL. 14"/>
    <n v="399.13130000000001"/>
    <n v="402.28559999999999"/>
    <n v="3.1542999999999779"/>
    <x v="3"/>
    <x v="2"/>
    <n v="1"/>
  </r>
  <r>
    <m/>
    <m/>
    <x v="871"/>
    <s v="LAMINA DE ASBESTO CAL. 3/16&quot; ( 4.76 MM )"/>
    <n v="0.49"/>
    <n v="0.49"/>
    <n v="0"/>
    <x v="3"/>
    <x v="2"/>
    <n v="0"/>
  </r>
  <r>
    <m/>
    <m/>
    <x v="871"/>
    <s v="LAMINA DE NEOLITE CAL. 3 MM"/>
    <n v="0.2044"/>
    <n v="0.2044"/>
    <n v="0"/>
    <x v="3"/>
    <x v="2"/>
    <n v="0"/>
  </r>
  <r>
    <m/>
    <m/>
    <x v="871"/>
    <s v="LAMINA EN ACRILICO CAL. 3 MM"/>
    <n v="0.95979999999999999"/>
    <n v="1665"/>
    <n v="1664.0401999999999"/>
    <x v="3"/>
    <x v="2"/>
    <n v="1"/>
  </r>
  <r>
    <m/>
    <m/>
    <x v="871"/>
    <s v="LAMINA EN ACRILICO CAL. 5 MM"/>
    <n v="1.1167"/>
    <n v="1.1167"/>
    <n v="0"/>
    <x v="3"/>
    <x v="2"/>
    <n v="0"/>
  </r>
  <r>
    <m/>
    <m/>
    <x v="871"/>
    <s v="LAMINA EN ACRILICO CAL. 6 MM"/>
    <n v="7.6999999999999999E-2"/>
    <n v="0"/>
    <n v="-7.6999999999999999E-2"/>
    <x v="3"/>
    <x v="2"/>
    <n v="1"/>
  </r>
  <r>
    <m/>
    <m/>
    <x v="871"/>
    <s v="LAMINA EN ACRILICO CAL. 8 MM"/>
    <n v="4.7215999999999996"/>
    <n v="4.7215999999999996"/>
    <n v="0"/>
    <x v="3"/>
    <x v="2"/>
    <n v="0"/>
  </r>
  <r>
    <m/>
    <m/>
    <x v="871"/>
    <s v="LAMINA GALVANIZADA 0.70 MM CAL.22"/>
    <n v="1.9219999999999999"/>
    <n v="1.9219999999999999"/>
    <n v="0"/>
    <x v="3"/>
    <x v="2"/>
    <n v="0"/>
  </r>
  <r>
    <m/>
    <m/>
    <x v="871"/>
    <s v="LAMINA GALVANIZADA 1 MM CAL. 20"/>
    <n v="2.4531000000000001"/>
    <n v="2.4531000000000001"/>
    <n v="0"/>
    <x v="3"/>
    <x v="2"/>
    <n v="0"/>
  </r>
  <r>
    <m/>
    <m/>
    <x v="871"/>
    <s v="LAMINA GALVANIZADA 1.2 MM CAL.18"/>
    <n v="1.8872"/>
    <n v="1.8872"/>
    <n v="0"/>
    <x v="3"/>
    <x v="2"/>
    <n v="0"/>
  </r>
  <r>
    <m/>
    <m/>
    <x v="871"/>
    <s v="LAMINA GALVANIZADA 1.5 MM CAL.16"/>
    <n v="97.746600000000001"/>
    <n v="97.746600000000001"/>
    <n v="0"/>
    <x v="3"/>
    <x v="2"/>
    <n v="0"/>
  </r>
  <r>
    <m/>
    <m/>
    <x v="871"/>
    <s v="LAMINA GALVANIZADA 2.5 MM CAL. 12"/>
    <n v="1461.7381"/>
    <n v="1468.1042"/>
    <n v="6.3660999999999603"/>
    <x v="3"/>
    <x v="2"/>
    <n v="1"/>
  </r>
  <r>
    <m/>
    <m/>
    <x v="871"/>
    <s v="LAMINA GALVANIZADA G-90 1.9 MM CAL.14"/>
    <n v="115.3875"/>
    <n v="115.3603"/>
    <n v="-2.7200000000007662E-2"/>
    <x v="3"/>
    <x v="2"/>
    <n v="1"/>
  </r>
  <r>
    <m/>
    <m/>
    <x v="871"/>
    <s v="LAMINA GALVANIZADA G-90 CAL. 3 MM CAL. 10"/>
    <n v="309.46030000000002"/>
    <n v="319.46029999999996"/>
    <n v="9.9999999999999432"/>
    <x v="3"/>
    <x v="2"/>
    <n v="1"/>
  </r>
  <r>
    <m/>
    <m/>
    <x v="871"/>
    <s v="LAMINA GALVANIZADA G-90 CAL. 4 MM"/>
    <n v="180.8536"/>
    <n v="180.84520000000001"/>
    <n v="-8.399999999994634E-3"/>
    <x v="3"/>
    <x v="2"/>
    <n v="1"/>
  </r>
  <r>
    <m/>
    <m/>
    <x v="871"/>
    <s v="LAMINA HR 1 1/2&quot; ( 38.10 MM )"/>
    <n v="1.5100000000000001E-2"/>
    <n v="1.5100000000000001E-2"/>
    <n v="0"/>
    <x v="3"/>
    <x v="2"/>
    <n v="0"/>
  </r>
  <r>
    <m/>
    <m/>
    <x v="871"/>
    <s v="LAMINA HR 1 1/4&quot; ( 31.75 MM )"/>
    <n v="0.9042"/>
    <n v="0.95789999999999997"/>
    <n v="5.369999999999997E-2"/>
    <x v="3"/>
    <x v="2"/>
    <n v="1"/>
  </r>
  <r>
    <m/>
    <m/>
    <x v="871"/>
    <s v="LAMINA HR 12 MM - CAL. 1/2&quot; ( 12 MM )"/>
    <n v="176.0984"/>
    <n v="176.05"/>
    <n v="-4.8399999999986676E-2"/>
    <x v="3"/>
    <x v="2"/>
    <n v="1"/>
  </r>
  <r>
    <m/>
    <m/>
    <x v="871"/>
    <s v="LAMINA HR 15 MM - CAL. 5/8&quot; ( 15.87 MM )"/>
    <n v="33.931199999999997"/>
    <n v="36.480200000000004"/>
    <n v="2.5490000000000066"/>
    <x v="3"/>
    <x v="2"/>
    <n v="1"/>
  </r>
  <r>
    <m/>
    <m/>
    <x v="871"/>
    <s v="LAMINA HR 19 MM - CAL. 3/4&quot; ( 19.05 MM )"/>
    <n v="6.4706000000000001"/>
    <n v="6.4706000000000001"/>
    <n v="0"/>
    <x v="3"/>
    <x v="2"/>
    <n v="0"/>
  </r>
  <r>
    <m/>
    <m/>
    <x v="871"/>
    <s v="LAMINA HR 2.5 MM - CAL. 12"/>
    <n v="1004.6435"/>
    <n v="1004.6435"/>
    <n v="0"/>
    <x v="3"/>
    <x v="2"/>
    <n v="0"/>
  </r>
  <r>
    <m/>
    <m/>
    <x v="871"/>
    <s v="LAMINA HR 3 MM - CAL. 10 Ó 1/8&quot;"/>
    <n v="1633.5410999999999"/>
    <n v="1633.5411000000001"/>
    <n v="0"/>
    <x v="3"/>
    <x v="2"/>
    <n v="0"/>
  </r>
  <r>
    <m/>
    <m/>
    <x v="871"/>
    <s v="LAMINA HR 8 MM - CAL. 5/16&quot;"/>
    <n v="18.095299999999998"/>
    <n v="18.095300000000002"/>
    <n v="0"/>
    <x v="3"/>
    <x v="2"/>
    <n v="0"/>
  </r>
  <r>
    <m/>
    <m/>
    <x v="871"/>
    <s v="LAMINA HR 9 MM - CAL. 3/8&quot;"/>
    <n v="52.230200000000004"/>
    <n v="52.230199999999996"/>
    <n v="0"/>
    <x v="3"/>
    <x v="2"/>
    <n v="0"/>
  </r>
  <r>
    <m/>
    <m/>
    <x v="871"/>
    <s v="LAMINA INOX 304 - 0.76 MM - CAL. 22 - ACABADO 2B"/>
    <n v="3.0716999999999999"/>
    <n v="3.0716999999999999"/>
    <n v="0"/>
    <x v="3"/>
    <x v="2"/>
    <n v="0"/>
  </r>
  <r>
    <m/>
    <m/>
    <x v="871"/>
    <s v="LAMINA INOX 304 1.5 MM - CAL. 16 - ACABADO 2B"/>
    <n v="8.3163"/>
    <n v="8.3092000000000006"/>
    <n v="-7.0999999999994401E-3"/>
    <x v="3"/>
    <x v="2"/>
    <n v="1"/>
  </r>
  <r>
    <m/>
    <m/>
    <x v="871"/>
    <s v="LAMINA INOX 304 12 MM - CAL. 1/2&quot; - ACABADO N1"/>
    <n v="1.0058"/>
    <n v="1.3680000000000001"/>
    <n v="0.36220000000000008"/>
    <x v="3"/>
    <x v="2"/>
    <n v="1"/>
  </r>
  <r>
    <m/>
    <m/>
    <x v="871"/>
    <s v="LAMINA INOX 304 19 MM - CAL. 3/4 - ACABADO 2B"/>
    <n v="0.54800000000000004"/>
    <n v="0.54799999999999993"/>
    <n v="0"/>
    <x v="3"/>
    <x v="2"/>
    <n v="0"/>
  </r>
  <r>
    <m/>
    <m/>
    <x v="871"/>
    <s v="LAMINA INOX 304 2.5 MM - CAL. 12 - ACABADO 2B"/>
    <n v="40.626199999999997"/>
    <n v="40.669399999999996"/>
    <n v="4.3199999999998795E-2"/>
    <x v="3"/>
    <x v="2"/>
    <n v="1"/>
  </r>
  <r>
    <m/>
    <m/>
    <x v="871"/>
    <s v="LAMINA INOX 304 3 MM - CAL. 10 - ACABADO 2B"/>
    <n v="37.480600000000003"/>
    <n v="37.480600000000003"/>
    <n v="0"/>
    <x v="3"/>
    <x v="2"/>
    <n v="0"/>
  </r>
  <r>
    <m/>
    <m/>
    <x v="871"/>
    <s v="LAMINA INOX 304 3 MM - CAL. 10 - ACABADO N1"/>
    <n v="1.0304"/>
    <n v="1.0304"/>
    <n v="0"/>
    <x v="3"/>
    <x v="2"/>
    <n v="0"/>
  </r>
  <r>
    <m/>
    <m/>
    <x v="871"/>
    <s v="LAMINA INOX 304 3 MM - CAL. 10 - SATINADA"/>
    <n v="5.0336999999999996"/>
    <n v="5.0336999999999996"/>
    <n v="0"/>
    <x v="3"/>
    <x v="2"/>
    <n v="0"/>
  </r>
  <r>
    <m/>
    <m/>
    <x v="871"/>
    <s v="LAMINA INOX 304 4.5 MM - CAL. 3/16&quot;"/>
    <n v="14.0928"/>
    <n v="14.0928"/>
    <n v="0"/>
    <x v="3"/>
    <x v="2"/>
    <n v="0"/>
  </r>
  <r>
    <m/>
    <m/>
    <x v="871"/>
    <s v="LAMINA INOX 304 9 MM - CAL. 3/8&quot;"/>
    <n v="17.852699999999999"/>
    <n v="17.852699999999999"/>
    <n v="0"/>
    <x v="3"/>
    <x v="2"/>
    <n v="0"/>
  </r>
  <r>
    <m/>
    <m/>
    <x v="871"/>
    <s v="LAMINA INOX 304 ACABADO 2B CAL 20"/>
    <n v="2.8264999999999998"/>
    <n v="2.8264999999999998"/>
    <n v="0"/>
    <x v="3"/>
    <x v="2"/>
    <n v="0"/>
  </r>
  <r>
    <m/>
    <m/>
    <x v="871"/>
    <s v="LAMINA INOX 304 CAL. 18 - 1.2 MM - ACABADO 2B"/>
    <n v="5.9912000000000001"/>
    <n v="5.9912000000000001"/>
    <n v="0"/>
    <x v="3"/>
    <x v="2"/>
    <n v="0"/>
  </r>
  <r>
    <m/>
    <m/>
    <x v="871"/>
    <s v="LAMINA INOX 304 SATINADA 1.9MM - CAL. 14 Ref.: N4LPE Genérico"/>
    <n v="2.7915000000000001"/>
    <n v="4.6360000000000001"/>
    <n v="1.8445"/>
    <x v="3"/>
    <x v="2"/>
    <n v="1"/>
  </r>
  <r>
    <m/>
    <m/>
    <x v="871"/>
    <s v="LAMINA INOX 304 SATINADA 2.5 MM - CAL. 12 Ref.: N4LPE Genérico"/>
    <n v="15.617800000000001"/>
    <n v="15.617800000000001"/>
    <n v="0"/>
    <x v="3"/>
    <x v="2"/>
    <n v="0"/>
  </r>
  <r>
    <m/>
    <m/>
    <x v="871"/>
    <s v="LAMINA INOX 316L 1.9 MM - CAL. 14"/>
    <n v="6.1569000000000003"/>
    <n v="6.1569000000000003"/>
    <n v="0"/>
    <x v="3"/>
    <x v="2"/>
    <n v="0"/>
  </r>
  <r>
    <m/>
    <m/>
    <x v="871"/>
    <s v="LAMINA INOX 316L 3 MM - CAL. 10"/>
    <n v="3.3252999999999999"/>
    <n v="3.3252999999999999"/>
    <n v="0"/>
    <x v="3"/>
    <x v="2"/>
    <n v="0"/>
  </r>
  <r>
    <m/>
    <m/>
    <x v="871"/>
    <s v="LAMINA INOX 316L 4.5 MM - CAL. 3/16"/>
    <n v="3.7275"/>
    <n v="3.7275"/>
    <n v="0"/>
    <x v="3"/>
    <x v="2"/>
    <n v="0"/>
  </r>
  <r>
    <m/>
    <m/>
    <x v="871"/>
    <s v="LAMINA INOX 316L 6 MM - CAL. 1/4&quot;"/>
    <n v="4.7332000000000001"/>
    <n v="4.7324999999999999"/>
    <n v="-7.0000000000014495E-4"/>
    <x v="3"/>
    <x v="2"/>
    <n v="1"/>
  </r>
  <r>
    <m/>
    <m/>
    <x v="871"/>
    <s v="LAMINA INOX 430 CAL. 18 - 1.2 MM"/>
    <n v="19.212599999999998"/>
    <n v="19.212599999999998"/>
    <n v="0"/>
    <x v="3"/>
    <x v="2"/>
    <n v="0"/>
  </r>
  <r>
    <m/>
    <m/>
    <x v="871"/>
    <s v="LAMINA INOX 430 CAL. 20"/>
    <n v="2.8780000000000001"/>
    <n v="2.8779999999999997"/>
    <n v="0"/>
    <x v="3"/>
    <x v="2"/>
    <n v="0"/>
  </r>
  <r>
    <m/>
    <m/>
    <x v="871"/>
    <s v="LAMINA JUMBOLON NO. 15"/>
    <n v="1.5691999999999999"/>
    <n v="1.5691999999999999"/>
    <n v="0"/>
    <x v="3"/>
    <x v="2"/>
    <n v="0"/>
  </r>
  <r>
    <m/>
    <m/>
    <x v="871"/>
    <s v="LAMINA MAXDUR  450 CAL. 1/4&quot; ( 6.35 MM )"/>
    <n v="25.249600000000001"/>
    <n v="25.2469"/>
    <n v="-2.7000000000008129E-3"/>
    <x v="3"/>
    <x v="2"/>
    <n v="1"/>
  </r>
  <r>
    <m/>
    <m/>
    <x v="871"/>
    <s v="LAMINA MAXDUR 450 CAL. 5/16&quot; ( 7.93 MM )"/>
    <n v="0.32740000000000002"/>
    <n v="0.32740000000000002"/>
    <n v="0"/>
    <x v="3"/>
    <x v="2"/>
    <n v="0"/>
  </r>
  <r>
    <m/>
    <m/>
    <x v="871"/>
    <s v="LAMINA MOLINERA HUECO 12 MM  - CAL. 3 MM"/>
    <n v="4.91"/>
    <n v="4.91"/>
    <n v="0"/>
    <x v="3"/>
    <x v="2"/>
    <n v="0"/>
  </r>
  <r>
    <m/>
    <m/>
    <x v="871"/>
    <s v="LAMINA MOLINERA Ø 0.8 MM"/>
    <n v="0.2432"/>
    <n v="0.21829999999999999"/>
    <n v="-2.4900000000000005E-2"/>
    <x v="3"/>
    <x v="2"/>
    <n v="1"/>
  </r>
  <r>
    <m/>
    <m/>
    <x v="871"/>
    <s v="LAMINA MOLINERA Ø 1 MM - CAL. 1 MM"/>
    <n v="6.18"/>
    <n v="6.1193"/>
    <n v="-6.0699999999999754E-2"/>
    <x v="3"/>
    <x v="2"/>
    <n v="1"/>
  </r>
  <r>
    <m/>
    <m/>
    <x v="871"/>
    <s v="LAMINA MOLINERA Ø 1.5 MM - CAL. 1.5 MM"/>
    <n v="8.0271000000000008"/>
    <n v="7.8632999999999997"/>
    <n v="-0.16380000000000106"/>
    <x v="3"/>
    <x v="2"/>
    <n v="1"/>
  </r>
  <r>
    <m/>
    <m/>
    <x v="871"/>
    <s v="LAMINA MOLINERA Ø 10 MM - CAL. 3 MM"/>
    <n v="0.88"/>
    <n v="0.88"/>
    <n v="0"/>
    <x v="3"/>
    <x v="2"/>
    <n v="0"/>
  </r>
  <r>
    <m/>
    <m/>
    <x v="871"/>
    <s v="LAMINA MOLINERA Ø 2 MM"/>
    <n v="26.605"/>
    <n v="26.413599999999999"/>
    <n v="-0.19140000000000157"/>
    <x v="3"/>
    <x v="2"/>
    <n v="1"/>
  </r>
  <r>
    <m/>
    <m/>
    <x v="871"/>
    <s v="LAMINA MOLINERA Ø 2.5 MM - CAL. 2.5 MM"/>
    <n v="7.6988000000000003"/>
    <n v="7.6988000000000003"/>
    <n v="0"/>
    <x v="3"/>
    <x v="2"/>
    <n v="0"/>
  </r>
  <r>
    <m/>
    <m/>
    <x v="871"/>
    <s v="LAMINA MOLINERA Ø 3 MM - CAL. 3 MM"/>
    <n v="20.45"/>
    <n v="20.45"/>
    <n v="0"/>
    <x v="3"/>
    <x v="2"/>
    <n v="0"/>
  </r>
  <r>
    <m/>
    <m/>
    <x v="871"/>
    <s v="LAMINA MOLINERA Ø 3.5 MM - CAL. 3 MM"/>
    <n v="18.314"/>
    <n v="18.314"/>
    <n v="0"/>
    <x v="3"/>
    <x v="2"/>
    <n v="0"/>
  </r>
  <r>
    <m/>
    <m/>
    <x v="871"/>
    <s v="LAMINA MOLINERA Ø 4 MM - CAL. 3 MM"/>
    <n v="6.61"/>
    <n v="6.61"/>
    <n v="0"/>
    <x v="3"/>
    <x v="2"/>
    <n v="0"/>
  </r>
  <r>
    <m/>
    <m/>
    <x v="871"/>
    <s v="LAMINA MOLINERA Ø 5 MM - CAL. 3 MM"/>
    <n v="38.515999999999998"/>
    <n v="38.515999999999998"/>
    <n v="0"/>
    <x v="3"/>
    <x v="2"/>
    <n v="0"/>
  </r>
  <r>
    <m/>
    <m/>
    <x v="871"/>
    <s v="LAMINA MOLINERA Ø 6 MM - CAL. 3 MM"/>
    <n v="10"/>
    <n v="10"/>
    <n v="0"/>
    <x v="3"/>
    <x v="2"/>
    <n v="0"/>
  </r>
  <r>
    <m/>
    <m/>
    <x v="871"/>
    <s v="LAMINA MOLINERA Ø 8 MM - CAL. 3 MM T 11"/>
    <n v="29.3096"/>
    <n v="29.3096"/>
    <n v="0"/>
    <x v="3"/>
    <x v="2"/>
    <n v="0"/>
  </r>
  <r>
    <m/>
    <m/>
    <x v="871"/>
    <s v="LAMINA MOLINERA Ø 9 MM - CAL. 3MM"/>
    <n v="1.9350000000000001"/>
    <n v="1.9350000000000001"/>
    <n v="0"/>
    <x v="3"/>
    <x v="2"/>
    <n v="0"/>
  </r>
  <r>
    <m/>
    <m/>
    <x v="871"/>
    <s v="LAMINA PREPINTADA CAL 26 BLANCO X 0.60 METROS - ACESCO"/>
    <n v="0.94"/>
    <n v="0.94"/>
    <n v="0"/>
    <x v="3"/>
    <x v="2"/>
    <n v="0"/>
  </r>
  <r>
    <m/>
    <m/>
    <x v="871"/>
    <s v="LAMINA SEALCO 8000 CAL 1/16&quot; ( 1.58 MM )"/>
    <n v="2.25"/>
    <n v="2.25"/>
    <n v="0"/>
    <x v="3"/>
    <x v="2"/>
    <n v="0"/>
  </r>
  <r>
    <m/>
    <m/>
    <x v="871"/>
    <s v="LAMINA THYRODUR 2379 CAL. 30 MM"/>
    <n v="0.192"/>
    <n v="0.192"/>
    <n v="0"/>
    <x v="3"/>
    <x v="2"/>
    <n v="0"/>
  </r>
  <r>
    <m/>
    <m/>
    <x v="871"/>
    <s v="LAMINA UHMW 1/4&quot; (6MM) ULTRAPOL"/>
    <n v="36.166800000000002"/>
    <n v="30.1"/>
    <n v="-6.0668000000000006"/>
    <x v="3"/>
    <x v="2"/>
    <n v="1"/>
  </r>
  <r>
    <m/>
    <m/>
    <x v="871"/>
    <s v="LAMINA UHMW BLANCA  CAL. 1/2&quot;  ( 12MM ) ULTRAPOL"/>
    <n v="17.577100000000002"/>
    <n v="17.577099999999998"/>
    <n v="0"/>
    <x v="3"/>
    <x v="2"/>
    <n v="0"/>
  </r>
  <r>
    <m/>
    <m/>
    <x v="871"/>
    <s v="LAMINA UHMW BLANCA  CAL. 1/8&quot;  ( 3.18 MM ) ULTRAPOL"/>
    <n v="7.2"/>
    <n v="7.2"/>
    <n v="0"/>
    <x v="3"/>
    <x v="2"/>
    <n v="0"/>
  </r>
  <r>
    <m/>
    <m/>
    <x v="871"/>
    <s v="LAMINA ULTRAPOL BLANCA 3MM CAL. 1/8"/>
    <n v="1.6115999999999999"/>
    <n v="1.6115999999999999"/>
    <n v="0"/>
    <x v="3"/>
    <x v="2"/>
    <n v="0"/>
  </r>
  <r>
    <m/>
    <m/>
    <x v="871"/>
    <s v="LAMINA ULTRAPOL BLANCA CAL. 3/4&quot; ( 19MM )"/>
    <n v="3.11"/>
    <n v="2.79"/>
    <n v="-0.31999999999999984"/>
    <x v="3"/>
    <x v="2"/>
    <n v="1"/>
  </r>
  <r>
    <m/>
    <m/>
    <x v="871"/>
    <s v="LAMINA XAR 400 4.5MM CAL. 3/16&quot;"/>
    <n v="1.173"/>
    <n v="1.173"/>
    <n v="0"/>
    <x v="3"/>
    <x v="2"/>
    <n v="0"/>
  </r>
  <r>
    <m/>
    <m/>
    <x v="871"/>
    <s v="LAMINA XAR 400 6MM CAL. 1/4&quot;"/>
    <n v="2.7890000000000001"/>
    <n v="2.7890000000000001"/>
    <n v="0"/>
    <x v="3"/>
    <x v="2"/>
    <n v="0"/>
  </r>
  <r>
    <m/>
    <m/>
    <x v="871"/>
    <s v="MALLA EXPANDIDA HR IMT 100  CAL. 3/16&quot;"/>
    <n v="43.375900000000001"/>
    <n v="43.375"/>
    <n v="-9.0000000000145519E-4"/>
    <x v="3"/>
    <x v="2"/>
    <n v="1"/>
  </r>
  <r>
    <m/>
    <m/>
    <x v="871"/>
    <s v="MALLA EXPANDIDA IMT 30 HR - 2.5 MM - CAL. 12"/>
    <n v="15.3192"/>
    <n v="16.98"/>
    <n v="1.6608000000000001"/>
    <x v="3"/>
    <x v="2"/>
    <n v="1"/>
  </r>
  <r>
    <m/>
    <m/>
    <x v="871"/>
    <s v="MALLA MESH INOX # 10 - ALAMBRE 0.9 MM"/>
    <n v="4.6744000000000003"/>
    <n v="4.6744000000000003"/>
    <n v="0"/>
    <x v="3"/>
    <x v="2"/>
    <n v="0"/>
  </r>
  <r>
    <m/>
    <m/>
    <x v="871"/>
    <s v="MALLA MESH INOX # 10 - ALAMBRE 0.9 MM DE 1460 MM X 1450 MM"/>
    <n v="1"/>
    <n v="1"/>
    <n v="0"/>
    <x v="3"/>
    <x v="2"/>
    <n v="0"/>
  </r>
  <r>
    <m/>
    <m/>
    <x v="871"/>
    <s v="MALLA MESH INOX # 12 - ALAMBRE 0.8 MM"/>
    <n v="0.88200000000000001"/>
    <n v="0.8"/>
    <n v="-8.1999999999999962E-2"/>
    <x v="3"/>
    <x v="2"/>
    <n v="1"/>
  </r>
  <r>
    <m/>
    <m/>
    <x v="871"/>
    <s v="MALLA MESH INOX. # 6 - ALAMBRE 1.2 MM"/>
    <n v="2.4E-2"/>
    <n v="2.4E-2"/>
    <n v="0"/>
    <x v="3"/>
    <x v="2"/>
    <n v="0"/>
  </r>
  <r>
    <m/>
    <m/>
    <x v="871"/>
    <s v="MALLA RIGIDA CAL. 10 - HUECO Ø 1&quot;"/>
    <n v="1.6000000000000001E-3"/>
    <n v="0"/>
    <n v="-1.6000000000000001E-3"/>
    <x v="3"/>
    <x v="2"/>
    <n v="1"/>
  </r>
  <r>
    <m/>
    <m/>
    <x v="871"/>
    <s v="MALLA RIGIDA CAL. 12 - HUECO Ø 1&quot;"/>
    <n v="0.21870000000000001"/>
    <n v="2.86"/>
    <n v="2.6412999999999998"/>
    <x v="3"/>
    <x v="2"/>
    <n v="1"/>
  </r>
  <r>
    <m/>
    <m/>
    <x v="871"/>
    <s v="MALLA RIGIDA CAL. 14 - HUECO Ø 7/8&quot;"/>
    <n v="17.059000000000001"/>
    <n v="17.056799999999999"/>
    <n v="-2.2000000000019782E-3"/>
    <x v="3"/>
    <x v="2"/>
    <n v="1"/>
  </r>
  <r>
    <m/>
    <m/>
    <x v="871"/>
    <s v="OREJA CAMPANA FRONTAL PLTZ 25 EN LAMINA INOX 304 CAL 3/4&quot;"/>
    <n v="6"/>
    <n v="6"/>
    <n v="0"/>
    <x v="3"/>
    <x v="2"/>
    <n v="0"/>
  </r>
  <r>
    <s v="Perfilería"/>
    <s v="Ejes 1020"/>
    <x v="1048"/>
    <s v="EJE SAE 1020 Ø 7/8&quot; ( 22.22 MM )"/>
    <n v="12.399999999999999"/>
    <n v="12.419999999999998"/>
    <n v="1.9999999999999574E-2"/>
    <x v="3"/>
    <x v="2"/>
    <n v="1"/>
  </r>
  <r>
    <s v="Perfilería"/>
    <s v="Ejes 1045"/>
    <x v="1735"/>
    <s v="EJE SAE 1045 Ø 2 1/2&quot; ( 63.50 MM )"/>
    <n v="12.782"/>
    <n v="12.789999999999997"/>
    <n v="7.9999999999973426E-3"/>
    <x v="3"/>
    <x v="2"/>
    <n v="1"/>
  </r>
  <r>
    <s v="Perfilería"/>
    <s v="Ejes 1045"/>
    <x v="1736"/>
    <s v="EJE SAE 1045 Ø 2 3/4&quot; ( 69.85 MM )"/>
    <n v="12.49"/>
    <n v="13.290000000000003"/>
    <n v="0.80000000000000249"/>
    <x v="3"/>
    <x v="2"/>
    <n v="1"/>
  </r>
  <r>
    <s v="Perfilería"/>
    <s v="Ejes 1045"/>
    <x v="1737"/>
    <s v="EJE SAE 1045 Ø 3 1/4&quot; ( 82.55 MM )"/>
    <n v="2.86"/>
    <n v="3.05"/>
    <n v="0.18999999999999995"/>
    <x v="3"/>
    <x v="2"/>
    <n v="1"/>
  </r>
  <r>
    <s v="Perfilería"/>
    <s v="Eje Hexagono"/>
    <x v="1738"/>
    <s v="EJE HEXAGONO Ø 2 1/2&quot; 12 L14 ( 63.5 MM )"/>
    <n v="0.12"/>
    <n v="0.11"/>
    <n v="-9.999999999999995E-3"/>
    <x v="3"/>
    <x v="2"/>
    <n v="1"/>
  </r>
  <r>
    <s v="Perfilería"/>
    <s v="Eje Inoxidable 304"/>
    <x v="1036"/>
    <s v="EJE INOX 304 Ø 1 1/4&quot; ( 31.75 MM )"/>
    <n v="0.93"/>
    <n v="0.53"/>
    <n v="-0.4"/>
    <x v="3"/>
    <x v="2"/>
    <n v="1"/>
  </r>
  <r>
    <s v="Perfilería"/>
    <s v="Eje Inoxidable 304"/>
    <x v="1739"/>
    <s v="EJE INOX 304 Ø 1 3/4&quot; ( 44.45 MM )"/>
    <n v="0.42"/>
    <n v="0.39"/>
    <n v="-2.9999999999999971E-2"/>
    <x v="3"/>
    <x v="2"/>
    <n v="1"/>
  </r>
  <r>
    <s v="Perfilería"/>
    <s v="Eje Inoxidable 304"/>
    <x v="1037"/>
    <s v="EJE INOX 304 Ø 1&quot; ( 25.4 MM )"/>
    <n v="10.46"/>
    <n v="10.36"/>
    <n v="-0.10000000000000142"/>
    <x v="3"/>
    <x v="2"/>
    <n v="1"/>
  </r>
  <r>
    <s v="Perfilería"/>
    <s v="Eje Inoxidable 304"/>
    <x v="1039"/>
    <s v="EJE INOX 304 Ø 1/4&quot; ( 6.35 MM )"/>
    <n v="6.39"/>
    <n v="5.73"/>
    <n v="-0.65999999999999925"/>
    <x v="3"/>
    <x v="2"/>
    <n v="1"/>
  </r>
  <r>
    <s v="Perfilería"/>
    <s v="Ejes 1045"/>
    <x v="1740"/>
    <s v="EJE SAE 1045 Ø 4&quot; ( 101.60 MM )"/>
    <n v="2.294"/>
    <n v="2.2199999999999998"/>
    <n v="-7.4000000000000288E-2"/>
    <x v="3"/>
    <x v="2"/>
    <n v="1"/>
  </r>
  <r>
    <s v="Perfilería"/>
    <s v="Ejes 1020"/>
    <x v="1741"/>
    <s v="EJE SAE 1020 Ø 1 1/4&quot; ( 31.75 MM )"/>
    <n v="41.04"/>
    <n v="41.040000000000013"/>
    <n v="0"/>
    <x v="3"/>
    <x v="2"/>
    <n v="0"/>
  </r>
  <r>
    <s v="Perfilería"/>
    <s v="Ejes 1020"/>
    <x v="1046"/>
    <s v="EJE SAE 1020 Ø 5/16&quot; ( 7.93 MM )"/>
    <n v="5.1100000000000003"/>
    <n v="4.21"/>
    <n v="-0.90000000000000036"/>
    <x v="3"/>
    <x v="2"/>
    <n v="1"/>
  </r>
  <r>
    <s v="Perfilería"/>
    <s v="Ejes 1045"/>
    <x v="1742"/>
    <s v="EJE SAE 1045 Ø 1 3/4&quot; ( 44.45 MM )"/>
    <n v="15.926"/>
    <n v="15.71"/>
    <n v="-0.2159999999999993"/>
    <x v="3"/>
    <x v="2"/>
    <n v="1"/>
  </r>
  <r>
    <s v="Perfilería"/>
    <s v="Perfiles IPE"/>
    <x v="125"/>
    <s v="PERFIL IPE 270"/>
    <n v="32"/>
    <n v="31.6"/>
    <n v="-0.39999999999999858"/>
    <x v="3"/>
    <x v="2"/>
    <n v="1"/>
  </r>
  <r>
    <s v="Perfilería"/>
    <s v="Ejes 1045"/>
    <x v="1743"/>
    <s v="EJE SAE 1045 Ø 1&quot; ( 25.40 MM )"/>
    <n v="17.739999999999998"/>
    <n v="17.61"/>
    <n v="-0.12999999999999901"/>
    <x v="3"/>
    <x v="2"/>
    <n v="1"/>
  </r>
  <r>
    <s v="Perfilería"/>
    <s v="Ejes 4140"/>
    <x v="1744"/>
    <s v="EJE SAE 4140 Ø 5/8&quot; ( 15.87 MM )"/>
    <n v="1.74"/>
    <n v="1.3"/>
    <n v="-0.43999999999999995"/>
    <x v="3"/>
    <x v="2"/>
    <n v="1"/>
  </r>
  <r>
    <s v="Perfilería"/>
    <s v="Ejes 4340"/>
    <x v="1745"/>
    <s v="EJE SAE 4340 Ø 3&quot; ( 76.20 MM )"/>
    <n v="0.52"/>
    <n v="0.52"/>
    <n v="0"/>
    <x v="3"/>
    <x v="2"/>
    <n v="0"/>
  </r>
  <r>
    <s v="Perfilería"/>
    <s v="Perfiles HEA"/>
    <x v="108"/>
    <s v="PERFIL HEA 200"/>
    <n v="7.4700000000000006"/>
    <n v="7.13"/>
    <n v="-0.34000000000000075"/>
    <x v="3"/>
    <x v="2"/>
    <n v="1"/>
  </r>
  <r>
    <s v="Tubería"/>
    <s v="Tubería SCH Inoxidable"/>
    <x v="1746"/>
    <s v="TUBO INOX SCH 40 Ø 2 1/2&quot; CON COSTURA"/>
    <n v="14.91"/>
    <n v="14.510000000000002"/>
    <n v="-0.39999999999999858"/>
    <x v="3"/>
    <x v="2"/>
    <n v="1"/>
  </r>
  <r>
    <s v="Tubería"/>
    <s v="Tubería Aguas Negras"/>
    <x v="1747"/>
    <s v="TUBO AGUAS NEGRAS Ø 3&quot; X 2.5 MM"/>
    <n v="145"/>
    <n v="144.91999999999999"/>
    <n v="-8.0000000000012506E-2"/>
    <x v="3"/>
    <x v="2"/>
    <n v="1"/>
  </r>
  <r>
    <s v="Tubería"/>
    <s v="Tubería Estructural"/>
    <x v="1748"/>
    <s v="TUBO ESTRUCTURAL CUADRADO 100 MM X 100 MM X 6 MM"/>
    <n v="7.96"/>
    <n v="7.93"/>
    <n v="-3.0000000000000249E-2"/>
    <x v="3"/>
    <x v="2"/>
    <n v="1"/>
  </r>
  <r>
    <s v="Tubería"/>
    <s v="Tubería Estructural"/>
    <x v="1749"/>
    <s v="TUBO ESTRUCTURAL CUADRADO 70 MM X 70 MM X 2.5 MM"/>
    <n v="0.03"/>
    <n v="0"/>
    <n v="-0.03"/>
    <x v="3"/>
    <x v="2"/>
    <n v="1"/>
  </r>
  <r>
    <s v="Tubería"/>
    <s v="Tubería Estructural"/>
    <x v="1750"/>
    <s v="TUBO ESTRUCTURAL RECTANGULAR 80 MM X 40 MM X 3 MM"/>
    <n v="12.1"/>
    <n v="11.4"/>
    <n v="-0.69999999999999929"/>
    <x v="3"/>
    <x v="2"/>
    <n v="1"/>
  </r>
  <r>
    <s v="Tubería"/>
    <s v="Tubería SCH Inoxidable"/>
    <x v="1751"/>
    <s v="TUBO INOX SCH 40 Ø 3/4&quot; CON COSTURA"/>
    <n v="2.84"/>
    <n v="2.82"/>
    <n v="-2.0000000000000018E-2"/>
    <x v="3"/>
    <x v="2"/>
    <n v="1"/>
  </r>
  <r>
    <s v="Perfilería"/>
    <s v="Angulo HR"/>
    <x v="1752"/>
    <s v="ANGULO HR 1 1/2 X 3/16"/>
    <n v="673.005"/>
    <n v="673.00499999999988"/>
    <n v="0"/>
    <x v="3"/>
    <x v="2"/>
    <n v="0"/>
  </r>
  <r>
    <s v="Perfilería"/>
    <s v="Angulo HR"/>
    <x v="826"/>
    <s v="ANGULO HR 1 X 1/8"/>
    <n v="451.17"/>
    <n v="451.16999999999996"/>
    <n v="0"/>
    <x v="3"/>
    <x v="2"/>
    <n v="0"/>
  </r>
  <r>
    <s v="Tubería"/>
    <s v="Tubería SCH Inoxidable"/>
    <x v="1753"/>
    <s v="TUBO INOX SCH 40 Ø 3/8&quot; CON COSTURA"/>
    <n v="4.18"/>
    <n v="4.0999999999999996"/>
    <n v="-8.0000000000000071E-2"/>
    <x v="3"/>
    <x v="2"/>
    <n v="1"/>
  </r>
  <r>
    <s v="Perfilería"/>
    <s v="Angulo HR"/>
    <x v="1754"/>
    <s v="ANGULO HR 2 X 3/16"/>
    <n v="293.49"/>
    <n v="293.49"/>
    <n v="0"/>
    <x v="3"/>
    <x v="2"/>
    <n v="0"/>
  </r>
  <r>
    <s v="Perfilería"/>
    <s v="Angulo HR"/>
    <x v="1755"/>
    <s v="ANGULO HR 3 X 1/4"/>
    <n v="149.447"/>
    <n v="149.447"/>
    <n v="0"/>
    <x v="3"/>
    <x v="2"/>
    <n v="0"/>
  </r>
  <r>
    <s v="Perfilería"/>
    <s v="Angulo HR"/>
    <x v="829"/>
    <s v="ANGULO HR 3 X 3/8"/>
    <n v="12.81"/>
    <n v="13.23"/>
    <n v="0.41999999999999993"/>
    <x v="3"/>
    <x v="2"/>
    <n v="1"/>
  </r>
  <r>
    <s v="Perfilería"/>
    <s v="Angulo HR"/>
    <x v="830"/>
    <s v="ANGULO HR 3/4 X 1/8"/>
    <n v="15.4"/>
    <n v="15.4"/>
    <n v="0"/>
    <x v="3"/>
    <x v="2"/>
    <n v="0"/>
  </r>
  <r>
    <s v="Perfilería"/>
    <s v="Angulo HR"/>
    <x v="831"/>
    <s v="ANGULO HR 4 X 1/2"/>
    <n v="4.8099999999999996"/>
    <n v="4.8100000000000005"/>
    <n v="0"/>
    <x v="3"/>
    <x v="2"/>
    <n v="0"/>
  </r>
  <r>
    <s v="Perfilería"/>
    <s v="Angulo HR"/>
    <x v="832"/>
    <s v="ANGULO HR 4 X 1/4"/>
    <n v="13.66"/>
    <n v="13.66"/>
    <n v="0"/>
    <x v="3"/>
    <x v="2"/>
    <n v="0"/>
  </r>
  <r>
    <s v="Perfilería"/>
    <s v="Angulo HR"/>
    <x v="833"/>
    <s v="ANGULO HR 4 X 3/8"/>
    <n v="10.34"/>
    <n v="11.1"/>
    <n v="0.75999999999999979"/>
    <x v="3"/>
    <x v="2"/>
    <n v="1"/>
  </r>
  <r>
    <s v="Perfilería"/>
    <s v="Angulo HR"/>
    <x v="834"/>
    <s v="ANGULO HR 6 X 1/2"/>
    <n v="18.55"/>
    <n v="16.080000000000002"/>
    <n v="-2.4699999999999989"/>
    <x v="3"/>
    <x v="2"/>
    <n v="1"/>
  </r>
  <r>
    <s v="Perfilería"/>
    <s v="Angulo Inoxidable"/>
    <x v="835"/>
    <s v="ANGULO INOX 1 1/2 X 3/16"/>
    <n v="1"/>
    <n v="1"/>
    <n v="0"/>
    <x v="3"/>
    <x v="2"/>
    <n v="0"/>
  </r>
  <r>
    <s v="Perfilería"/>
    <s v="Perfiles U"/>
    <x v="1756"/>
    <s v="CANAL U 10 X 15.3 LIBRAS/PIE"/>
    <n v="3.99"/>
    <n v="3.99"/>
    <n v="0"/>
    <x v="3"/>
    <x v="2"/>
    <n v="0"/>
  </r>
  <r>
    <s v="Perfilería"/>
    <s v="Perfiles U"/>
    <x v="1027"/>
    <s v="CANAL U 3 X 4.1 LIBRAS/PIE"/>
    <n v="319.51000000000005"/>
    <n v="319.51000000000005"/>
    <n v="0"/>
    <x v="3"/>
    <x v="2"/>
    <n v="0"/>
  </r>
  <r>
    <s v="Perfilería"/>
    <s v="Perfiles U"/>
    <x v="1757"/>
    <s v="CANAL U 6 X 8.2 LIBRAS/PIE"/>
    <n v="201.65"/>
    <n v="203.95000000000002"/>
    <n v="2.3000000000000114"/>
    <x v="3"/>
    <x v="2"/>
    <n v="1"/>
  </r>
  <r>
    <s v="Perfilería"/>
    <s v="Perfiles U"/>
    <x v="837"/>
    <s v="CANAL U 8 X 11.5 LIBRAS/PIE"/>
    <n v="17.2"/>
    <n v="16.100000000000001"/>
    <n v="-1.0999999999999979"/>
    <x v="3"/>
    <x v="2"/>
    <n v="1"/>
  </r>
  <r>
    <s v="Perfilería"/>
    <s v="Perfiles U"/>
    <x v="1758"/>
    <s v="CANAL U A572 6 X 8.2 LIBRAS/PIE"/>
    <n v="12"/>
    <n v="12"/>
    <n v="0"/>
    <x v="3"/>
    <x v="2"/>
    <n v="0"/>
  </r>
  <r>
    <s v="Perfilería"/>
    <s v="Cuñas"/>
    <x v="1759"/>
    <s v="CUÑA 1 1/2&quot; ( 38.10 MM )"/>
    <n v="3.87"/>
    <n v="4.8899999999999997"/>
    <n v="1.0199999999999996"/>
    <x v="3"/>
    <x v="2"/>
    <n v="1"/>
  </r>
  <r>
    <s v="Perfilería"/>
    <s v="Cuñas"/>
    <x v="1760"/>
    <s v="CUÑA 1&quot; ( 25.40 MM )"/>
    <n v="10.63"/>
    <n v="10.629999999999999"/>
    <n v="0"/>
    <x v="3"/>
    <x v="2"/>
    <n v="0"/>
  </r>
  <r>
    <s v="Perfilería"/>
    <s v="Cuñas"/>
    <x v="1028"/>
    <s v="CUÑA 1/2&quot; ( 12.7 MM )"/>
    <n v="14.721"/>
    <n v="14.84"/>
    <n v="0.11899999999999977"/>
    <x v="3"/>
    <x v="2"/>
    <n v="1"/>
  </r>
  <r>
    <s v="Perfilería"/>
    <s v="Cuñas"/>
    <x v="1761"/>
    <s v="CUÑA 1/4&quot; ( 6.35 MM )"/>
    <n v="5.0599999999999996"/>
    <n v="7.74"/>
    <n v="2.6800000000000006"/>
    <x v="3"/>
    <x v="2"/>
    <n v="1"/>
  </r>
  <r>
    <s v="Perfilería"/>
    <s v="Cuñas"/>
    <x v="1762"/>
    <s v="CUÑA 1020  1 1/4&quot; ( 31.75 MM )"/>
    <n v="5.9"/>
    <n v="6.7600000000000007"/>
    <n v="0.86000000000000032"/>
    <x v="3"/>
    <x v="2"/>
    <n v="1"/>
  </r>
  <r>
    <s v="Perfilería"/>
    <s v="Cuñas"/>
    <x v="1763"/>
    <s v="CUÑA 1020 3/4&quot; ( 19.05 MM )"/>
    <n v="24.22"/>
    <n v="27.73"/>
    <n v="3.5100000000000016"/>
    <x v="3"/>
    <x v="2"/>
    <n v="1"/>
  </r>
  <r>
    <s v="Tubería"/>
    <s v="Tubería SCH"/>
    <x v="1764"/>
    <s v="TUBO SCH 40 Ø 1/2&quot; CON COSTURA"/>
    <n v="22.315000000000001"/>
    <n v="22.285"/>
    <n v="-3.0000000000001137E-2"/>
    <x v="3"/>
    <x v="2"/>
    <n v="1"/>
  </r>
  <r>
    <s v="Tubería"/>
    <s v="Tubería SCH"/>
    <x v="1765"/>
    <s v="TUBO SCH 40 Ø 8&quot; SIN COSTURA"/>
    <n v="4.88"/>
    <n v="4.8800000000000008"/>
    <n v="0"/>
    <x v="3"/>
    <x v="2"/>
    <n v="0"/>
  </r>
  <r>
    <s v="Tubería"/>
    <s v="Tubería SCH"/>
    <x v="1766"/>
    <s v="TUBO SCH 80 Ø 1&quot; SIN COSTURA"/>
    <n v="4.28"/>
    <n v="4.28"/>
    <n v="0"/>
    <x v="3"/>
    <x v="2"/>
    <n v="0"/>
  </r>
  <r>
    <s v="Perfilería"/>
    <s v="Cuñas"/>
    <x v="1767"/>
    <s v="CUÑA 5/16&quot; ( 7.93 MM )"/>
    <n v="5.0030000000000001"/>
    <n v="5.1000000000000005"/>
    <n v="9.7000000000000419E-2"/>
    <x v="3"/>
    <x v="2"/>
    <n v="1"/>
  </r>
  <r>
    <s v="Perfilería"/>
    <s v="Angulo HR"/>
    <x v="1768"/>
    <s v="ANGULO HR 2 X 1/4"/>
    <n v="354.58"/>
    <n v="354.58"/>
    <n v="0"/>
    <x v="3"/>
    <x v="2"/>
    <n v="0"/>
  </r>
  <r>
    <s v="Perfilería"/>
    <s v="Cuñas"/>
    <x v="1033"/>
    <s v="CUÑA 7/8&quot; ( 22.22 MM )"/>
    <n v="4.75"/>
    <n v="4.75"/>
    <n v="0"/>
    <x v="3"/>
    <x v="2"/>
    <n v="0"/>
  </r>
  <r>
    <s v="Perfilería"/>
    <s v="Eje Hexagono"/>
    <x v="1769"/>
    <s v="EJE AISI 420 Ø 71 MM"/>
    <n v="0.04"/>
    <n v="0.04"/>
    <n v="0"/>
    <x v="3"/>
    <x v="2"/>
    <n v="0"/>
  </r>
  <r>
    <s v="Perfilería"/>
    <s v="Cuñas"/>
    <x v="1029"/>
    <s v="CUÑA 2&quot; ( 50.80 MM )"/>
    <n v="3.0300000000000002"/>
    <n v="3.25"/>
    <n v="0.21999999999999975"/>
    <x v="3"/>
    <x v="2"/>
    <n v="1"/>
  </r>
  <r>
    <s v="Perfilería"/>
    <s v="Cuñas"/>
    <x v="1030"/>
    <s v="CUÑA 3/16&quot; ( 4.76 MM )"/>
    <n v="2.85"/>
    <n v="3.59"/>
    <n v="0.73999999999999977"/>
    <x v="3"/>
    <x v="2"/>
    <n v="1"/>
  </r>
  <r>
    <s v="Perfilería"/>
    <s v="Eje Hexagono"/>
    <x v="1770"/>
    <s v="EJE HEXAGONO Ø 3/4&quot; ( 19.05 MM )"/>
    <n v="0.53"/>
    <n v="0.53"/>
    <n v="0"/>
    <x v="3"/>
    <x v="2"/>
    <n v="0"/>
  </r>
  <r>
    <s v="Perfilería"/>
    <s v="Eje Inoxidable 304"/>
    <x v="1771"/>
    <s v="EJE INOX 304 Ø 1 1/2&quot; ( 38.10 MM )"/>
    <n v="2.3199999999999998"/>
    <n v="2.3200000000000003"/>
    <n v="0"/>
    <x v="3"/>
    <x v="2"/>
    <n v="0"/>
  </r>
  <r>
    <s v="Perfilería"/>
    <s v="Eje Inoxidable 304"/>
    <x v="1038"/>
    <s v="EJE INOX 304 Ø 1/2&quot; ( 12.70 MM )"/>
    <n v="4.32"/>
    <n v="4.32"/>
    <n v="0"/>
    <x v="3"/>
    <x v="2"/>
    <n v="0"/>
  </r>
  <r>
    <s v="Perfilería"/>
    <s v="Eje Inoxidable 304"/>
    <x v="1772"/>
    <s v="EJE INOX 304 Ø 3/4&quot; ( 19.05 MM )"/>
    <n v="0.97"/>
    <n v="0.97"/>
    <n v="0"/>
    <x v="3"/>
    <x v="2"/>
    <n v="0"/>
  </r>
  <r>
    <s v="Perfilería"/>
    <s v="Eje Inoxidable 304"/>
    <x v="1773"/>
    <s v="EJE INOX 304 Ø 3/8&quot; ( 9.52 MM )"/>
    <n v="8.2899999999999991"/>
    <n v="8.2899999999999991"/>
    <n v="0"/>
    <x v="3"/>
    <x v="2"/>
    <n v="0"/>
  </r>
  <r>
    <s v="Perfilería"/>
    <s v="Cuñas"/>
    <x v="1031"/>
    <s v="CUÑA 3/8&quot; ( 9.52 MM )"/>
    <n v="12.16"/>
    <n v="12.99"/>
    <n v="0.83000000000000007"/>
    <x v="3"/>
    <x v="2"/>
    <n v="1"/>
  </r>
  <r>
    <s v="Perfilería"/>
    <s v="Eje Inoxidable 304"/>
    <x v="1774"/>
    <s v="EJE INOX 304 Ø 7&quot; ( 177.8 MM )"/>
    <n v="0.08"/>
    <n v="0.08"/>
    <n v="0"/>
    <x v="3"/>
    <x v="2"/>
    <n v="0"/>
  </r>
  <r>
    <s v="Perfilería"/>
    <s v="Cuñas"/>
    <x v="1032"/>
    <s v="CUÑA 5/8&quot; ( 15.87 MM )"/>
    <n v="22.709999999999997"/>
    <n v="23.22"/>
    <n v="0.51000000000000156"/>
    <x v="3"/>
    <x v="2"/>
    <n v="1"/>
  </r>
  <r>
    <s v="Perfilería"/>
    <s v="Eje Inoxidable 304"/>
    <x v="1775"/>
    <s v="EJE INOX 316 Ø 1 1/4&quot; ( 31.75 MM )"/>
    <n v="0.16"/>
    <n v="0.16"/>
    <n v="0"/>
    <x v="3"/>
    <x v="2"/>
    <n v="0"/>
  </r>
  <r>
    <s v="Perfilería"/>
    <s v="Eje Inoxidable 420"/>
    <x v="1776"/>
    <s v="EJE INOX 420 GRADO MECANICO Ø 4&quot; ( 101.60 MM )"/>
    <n v="5.4"/>
    <n v="5.4"/>
    <n v="0"/>
    <x v="3"/>
    <x v="2"/>
    <n v="0"/>
  </r>
  <r>
    <s v="Perfilería"/>
    <s v="Ejes 1020"/>
    <x v="1777"/>
    <s v="EJE SAE 1020 Ø 1 1/2&quot; ( 38.10 MM )"/>
    <n v="8.0299999999999994"/>
    <n v="8.0299999999999994"/>
    <n v="0"/>
    <x v="3"/>
    <x v="2"/>
    <n v="0"/>
  </r>
  <r>
    <s v="Perfilería"/>
    <s v="Ejes 1020"/>
    <x v="1778"/>
    <s v="EJE SAE 1020 Ø 1 1/8&quot; ( 28.57 MM )"/>
    <n v="1.88"/>
    <n v="1.88"/>
    <n v="0"/>
    <x v="3"/>
    <x v="2"/>
    <n v="0"/>
  </r>
  <r>
    <s v="Perfilería"/>
    <s v="Ejes 1020"/>
    <x v="1040"/>
    <s v="EJE SAE 1020 Ø 1 3/4&quot; ( 44.45 MM )"/>
    <n v="5.41"/>
    <n v="5.4099999999999993"/>
    <n v="0"/>
    <x v="3"/>
    <x v="2"/>
    <n v="0"/>
  </r>
  <r>
    <s v="Perfilería"/>
    <s v="Eje Inoxidable 304"/>
    <x v="1034"/>
    <s v="EJE HEXAGONO INOX 304 Ø 1 1/4&quot; ( 31.75 MM )"/>
    <n v="1.1399999999999999"/>
    <n v="1.1399999999999999"/>
    <n v="0"/>
    <x v="3"/>
    <x v="2"/>
    <n v="0"/>
  </r>
  <r>
    <s v="Perfilería"/>
    <s v="Ejes 1020"/>
    <x v="1042"/>
    <s v="EJE SAE 1020 Ø 1/4&quot; ( 6.35 MM )"/>
    <n v="18.420000000000002"/>
    <n v="18.419999999999998"/>
    <n v="0"/>
    <x v="3"/>
    <x v="2"/>
    <n v="0"/>
  </r>
  <r>
    <s v="Perfilería"/>
    <s v="Eje Hexagono"/>
    <x v="1779"/>
    <s v="EJE HEXAGONO Ø 2&quot; 12 L14 ( 50.8 MM )"/>
    <n v="0.2"/>
    <n v="0.4"/>
    <n v="0.2"/>
    <x v="3"/>
    <x v="2"/>
    <n v="1"/>
  </r>
  <r>
    <s v="Perfilería"/>
    <s v="Eje Inoxidable 304"/>
    <x v="1780"/>
    <s v="EJE INOX 304 Ø 5/8&quot; ( 15.87 MM )"/>
    <n v="5.84"/>
    <n v="6"/>
    <n v="0.16000000000000014"/>
    <x v="3"/>
    <x v="2"/>
    <n v="1"/>
  </r>
  <r>
    <s v="Perfilería"/>
    <s v="Ejes 1020"/>
    <x v="1043"/>
    <s v="EJE SAE 1020 Ø 2 1/4&quot; ( 57.15 MM )"/>
    <n v="2.75"/>
    <n v="2.75"/>
    <n v="0"/>
    <x v="3"/>
    <x v="2"/>
    <n v="0"/>
  </r>
  <r>
    <s v="Perfilería"/>
    <s v="Ejes 1020"/>
    <x v="1781"/>
    <s v="EJE SAE 1020 Ø 2 3/4&quot; ( 69.85 MM )"/>
    <n v="3.16"/>
    <n v="3.16"/>
    <n v="0"/>
    <x v="3"/>
    <x v="2"/>
    <n v="0"/>
  </r>
  <r>
    <s v="Perfilería"/>
    <s v="Ejes 1020"/>
    <x v="1044"/>
    <s v="EJE SAE 1020 Ø 2&quot; ( 50.80 MM )"/>
    <n v="9.1"/>
    <n v="9.1"/>
    <n v="0"/>
    <x v="3"/>
    <x v="2"/>
    <n v="0"/>
  </r>
  <r>
    <s v="Perfilería"/>
    <s v="Eje Inoxidable 304"/>
    <x v="1782"/>
    <s v="EJE INOX 304 Ø 7/8&quot; ( 22.22 MM )"/>
    <n v="2.6796000000000002"/>
    <n v="3.52"/>
    <n v="0.84039999999999981"/>
    <x v="3"/>
    <x v="2"/>
    <n v="1"/>
  </r>
  <r>
    <s v="Perfilería"/>
    <s v="Ejes 1020"/>
    <x v="1783"/>
    <s v="EJE SAE 1020 Ø 3&quot; ( 76.20 MM )"/>
    <n v="4.09"/>
    <n v="4.0900000000000007"/>
    <n v="0"/>
    <x v="3"/>
    <x v="2"/>
    <n v="0"/>
  </r>
  <r>
    <s v="Perfilería"/>
    <s v="Ejes 1020"/>
    <x v="1041"/>
    <s v="EJE SAE 1020 Ø 1/2&quot; ( 12.70 MM )"/>
    <n v="2.81"/>
    <n v="4.3800000000000008"/>
    <n v="1.5700000000000007"/>
    <x v="3"/>
    <x v="2"/>
    <n v="1"/>
  </r>
  <r>
    <s v="Perfilería"/>
    <s v="Ejes 1020"/>
    <x v="1784"/>
    <s v="EJE SAE 1020 Ø 150 MM"/>
    <n v="1.27"/>
    <n v="1.27"/>
    <n v="0"/>
    <x v="3"/>
    <x v="2"/>
    <n v="0"/>
  </r>
  <r>
    <s v="Perfilería"/>
    <s v="Ejes 1020"/>
    <x v="1785"/>
    <s v="EJE SAE 1020 Ø 2 1/2&quot; ( 63.50 MM )"/>
    <n v="7.0149999999999997"/>
    <n v="7.45"/>
    <n v="0.4350000000000005"/>
    <x v="3"/>
    <x v="2"/>
    <n v="1"/>
  </r>
  <r>
    <s v="Perfilería"/>
    <s v="Ejes 1020"/>
    <x v="1786"/>
    <s v="EJE SAE 1020 Ø 3 1/2&quot; ( 88.90 MM )"/>
    <n v="0.63600000000000001"/>
    <n v="0.63600000000000001"/>
    <n v="0"/>
    <x v="3"/>
    <x v="2"/>
    <n v="0"/>
  </r>
  <r>
    <s v="Perfilería"/>
    <s v="Ejes 1020"/>
    <x v="1787"/>
    <s v="EJE SAE 1020 Ø 6&quot; ( 152.40 MM )"/>
    <n v="0.06"/>
    <n v="0.06"/>
    <n v="0"/>
    <x v="3"/>
    <x v="2"/>
    <n v="0"/>
  </r>
  <r>
    <s v="Perfilería"/>
    <s v="Ejes 1020"/>
    <x v="1788"/>
    <s v="EJE SAE 1020 Ø 7&quot; ( 177.80 MM )"/>
    <n v="0.36"/>
    <n v="0.36"/>
    <n v="0"/>
    <x v="3"/>
    <x v="2"/>
    <n v="0"/>
  </r>
  <r>
    <s v="Perfilería"/>
    <s v="Ejes 1020"/>
    <x v="1789"/>
    <s v="EJE SAE 1020 Ø 4 1/2&quot; (115 MM)"/>
    <n v="1.4999999999999999E-2"/>
    <n v="0.1"/>
    <n v="8.5000000000000006E-2"/>
    <x v="3"/>
    <x v="2"/>
    <n v="1"/>
  </r>
  <r>
    <s v="Perfilería"/>
    <s v="Ejes 1045"/>
    <x v="1049"/>
    <s v="EJE SAE 1045 Ø 1 1/2&quot; (38.10 MM )"/>
    <n v="13.33"/>
    <n v="13.33"/>
    <n v="0"/>
    <x v="3"/>
    <x v="2"/>
    <n v="0"/>
  </r>
  <r>
    <s v="Perfilería"/>
    <s v="Ejes 1045"/>
    <x v="1790"/>
    <s v="EJE SAE 1045 Ø 1 3/8&quot; ( 34.92 MM )"/>
    <n v="0.14000000000000001"/>
    <n v="0.14000000000000001"/>
    <n v="0"/>
    <x v="3"/>
    <x v="2"/>
    <n v="0"/>
  </r>
  <r>
    <s v="Perfilería"/>
    <s v="Ejes 1045"/>
    <x v="1050"/>
    <s v="EJE SAE 1045 Ø 1/2&quot; ( 12.70 MM )"/>
    <n v="6.1199999999999992"/>
    <n v="6.69"/>
    <n v="0.57000000000000117"/>
    <x v="3"/>
    <x v="2"/>
    <n v="1"/>
  </r>
  <r>
    <s v="Perfilería"/>
    <s v="Ejes 1045"/>
    <x v="1791"/>
    <s v="EJE SAE 1045 Ø 10&quot; ( 254 MM )"/>
    <n v="0.1"/>
    <n v="0.1"/>
    <n v="0"/>
    <x v="3"/>
    <x v="2"/>
    <n v="0"/>
  </r>
  <r>
    <s v="Perfilería"/>
    <s v="Ejes 1045"/>
    <x v="1792"/>
    <s v="EJE SAE 1045 Ø 114 MM"/>
    <n v="2.21"/>
    <n v="2.21"/>
    <n v="0"/>
    <x v="3"/>
    <x v="2"/>
    <n v="0"/>
  </r>
  <r>
    <s v="Perfilería"/>
    <s v="Ejes 1020"/>
    <x v="1793"/>
    <s v="EJE SAE 1020 Ø 4&quot; ( 101.60 MM )"/>
    <n v="0.25"/>
    <n v="0.25"/>
    <n v="0"/>
    <x v="3"/>
    <x v="2"/>
    <n v="0"/>
  </r>
  <r>
    <s v="Perfilería"/>
    <s v="Ejes 1020"/>
    <x v="1794"/>
    <s v="EJE SAE 1020 Ø 5&quot; ( 127 MM )"/>
    <n v="0.53"/>
    <n v="0.53"/>
    <n v="0"/>
    <x v="3"/>
    <x v="2"/>
    <n v="0"/>
  </r>
  <r>
    <s v="Perfilería"/>
    <s v="Ejes 1045"/>
    <x v="1051"/>
    <s v="EJE SAE 1045 Ø 2&quot; ( 50.80 MM )"/>
    <n v="10.924000000000001"/>
    <n v="11.200000000000001"/>
    <n v="0.2759999999999998"/>
    <x v="3"/>
    <x v="2"/>
    <n v="1"/>
  </r>
  <r>
    <s v="Perfilería"/>
    <s v="Ejes 1020"/>
    <x v="1047"/>
    <s v="EJE SAE 1020 Ø 5/8&quot; ( 15.87 MM )"/>
    <n v="24.03"/>
    <n v="24.719999999999995"/>
    <n v="0.68999999999999417"/>
    <x v="3"/>
    <x v="2"/>
    <n v="1"/>
  </r>
  <r>
    <s v="Perfilería"/>
    <s v="Ejes 1045"/>
    <x v="1795"/>
    <s v="EJE SAE 1045 Ø 3/4&quot; ( 19.05 MM )"/>
    <n v="18.348700000000001"/>
    <n v="21.84"/>
    <n v="3.491299999999999"/>
    <x v="3"/>
    <x v="2"/>
    <n v="1"/>
  </r>
  <r>
    <s v="Perfilería"/>
    <s v="Ejes 1045"/>
    <x v="1796"/>
    <s v="EJE SAE 1045 Ø 3/8&quot; ( 9.52 MM )"/>
    <n v="0.52"/>
    <n v="0.52"/>
    <n v="0"/>
    <x v="3"/>
    <x v="2"/>
    <n v="0"/>
  </r>
  <r>
    <s v="Perfilería"/>
    <s v="Ejes 1045"/>
    <x v="1797"/>
    <s v="EJE SAE 1045 Ø 4 1/2&quot; ( 114.30 MM )"/>
    <n v="0.38"/>
    <n v="0.53"/>
    <n v="0.15000000000000002"/>
    <x v="3"/>
    <x v="2"/>
    <n v="1"/>
  </r>
  <r>
    <s v="Perfilería"/>
    <s v="Ejes 1045"/>
    <x v="1798"/>
    <s v="EJE SAE 1045 Ø 5 1/2&quot; (139.7 MM)"/>
    <n v="0.12"/>
    <n v="0.12"/>
    <n v="0"/>
    <x v="3"/>
    <x v="2"/>
    <n v="0"/>
  </r>
  <r>
    <s v="Perfilería"/>
    <s v="Ejes 1045"/>
    <x v="1799"/>
    <s v="EJE SAE 1045 Ø 5&quot; ( 127 MM )"/>
    <n v="1.52"/>
    <n v="1.52"/>
    <n v="0"/>
    <x v="3"/>
    <x v="2"/>
    <n v="0"/>
  </r>
  <r>
    <s v="Perfilería"/>
    <s v="Ejes 1045"/>
    <x v="1052"/>
    <s v="EJE SAE 1045 Ø 5/8&quot; ( 15.87 MM )"/>
    <n v="444.84910000000002"/>
    <n v="451.73"/>
    <n v="6.8808999999999969"/>
    <x v="3"/>
    <x v="2"/>
    <n v="1"/>
  </r>
  <r>
    <s v="Perfilería"/>
    <s v="Ejes 1045"/>
    <x v="1800"/>
    <s v="EJE SAE 1045 Ø 6 1/2&quot; ( 165.10 MM )"/>
    <n v="0.35"/>
    <n v="0.35"/>
    <n v="0"/>
    <x v="3"/>
    <x v="2"/>
    <n v="0"/>
  </r>
  <r>
    <s v="Perfilería"/>
    <s v="Ejes 1045"/>
    <x v="1801"/>
    <s v="EJE SAE 1045 Ø 7&quot; ( 177.80 MM )"/>
    <n v="0.24"/>
    <n v="0.24000000000000002"/>
    <n v="0"/>
    <x v="3"/>
    <x v="2"/>
    <n v="0"/>
  </r>
  <r>
    <s v="Perfilería"/>
    <s v="Ejes 1045"/>
    <x v="1802"/>
    <s v="EJE SAE 1045 Ø 7/8&quot; ( 22.22 MM )"/>
    <n v="4.7119999999999997"/>
    <n v="4.47"/>
    <n v="-0.24199999999999999"/>
    <x v="3"/>
    <x v="2"/>
    <n v="1"/>
  </r>
  <r>
    <s v="Perfilería"/>
    <s v="Ejes 1045"/>
    <x v="1803"/>
    <s v="EJE SAE 1045 Ø 8 1/2 &quot; ( 215.9 MM )"/>
    <n v="0.05"/>
    <n v="0.05"/>
    <n v="0"/>
    <x v="3"/>
    <x v="2"/>
    <n v="0"/>
  </r>
  <r>
    <s v="Perfilería"/>
    <s v="Ejes 1045"/>
    <x v="1804"/>
    <s v="EJE SAE 1045 Ø 9&quot; ( 228.60 MM )"/>
    <n v="0.18"/>
    <n v="0.18"/>
    <n v="0"/>
    <x v="3"/>
    <x v="2"/>
    <n v="0"/>
  </r>
  <r>
    <s v="Perfilería"/>
    <s v="Ejes 1045"/>
    <x v="1805"/>
    <s v="EJE SAE 1045 Ø 95 MM"/>
    <n v="0.85"/>
    <n v="0.85"/>
    <n v="0"/>
    <x v="3"/>
    <x v="2"/>
    <n v="0"/>
  </r>
  <r>
    <s v="Perfilería"/>
    <s v="Ejes 4140"/>
    <x v="1806"/>
    <s v="EJE SAE 4140 Ø 1 1/4&quot; ( 31.75 MM )"/>
    <n v="1.19"/>
    <n v="1.19"/>
    <n v="0"/>
    <x v="3"/>
    <x v="2"/>
    <n v="0"/>
  </r>
  <r>
    <s v="Perfilería"/>
    <s v="Ejes 4140"/>
    <x v="1807"/>
    <s v="EJE SAE 4140 Ø 1 3/4&quot; ( 44.45 MM )"/>
    <n v="1.39"/>
    <n v="1.5899999999999999"/>
    <n v="0.19999999999999996"/>
    <x v="3"/>
    <x v="2"/>
    <n v="1"/>
  </r>
  <r>
    <s v="Perfilería"/>
    <s v="Ejes 4140"/>
    <x v="1808"/>
    <s v="EJE SAE 4140 Ø 2 1/2&quot; ( 63.50 MM )"/>
    <n v="1.51"/>
    <n v="1.51"/>
    <n v="0"/>
    <x v="3"/>
    <x v="2"/>
    <n v="0"/>
  </r>
  <r>
    <s v="Perfilería"/>
    <s v="Ejes 4140"/>
    <x v="1809"/>
    <s v="EJE SAE 4140 Ø 2 1/4&quot; ( 57.15 MM )"/>
    <n v="0.67"/>
    <n v="0.67"/>
    <n v="0"/>
    <x v="3"/>
    <x v="2"/>
    <n v="0"/>
  </r>
  <r>
    <s v="Perfilería"/>
    <s v="Ejes 4140"/>
    <x v="1055"/>
    <s v="EJE SAE 4140 Ø 2&quot; ( 50.80 MM )"/>
    <n v="0.82"/>
    <n v="0.82"/>
    <n v="0"/>
    <x v="3"/>
    <x v="2"/>
    <n v="0"/>
  </r>
  <r>
    <s v="Perfilería"/>
    <s v="Ejes 4140"/>
    <x v="1810"/>
    <s v="EJE SAE 4140 Ø 3&quot; ( 76.20 MM )"/>
    <n v="3.42"/>
    <n v="3.42"/>
    <n v="0"/>
    <x v="3"/>
    <x v="2"/>
    <n v="0"/>
  </r>
  <r>
    <s v="Perfilería"/>
    <s v="Ejes 4140"/>
    <x v="1811"/>
    <s v="EJE SAE 4140 Ø 4 1/2&quot; ( 114.3 MM )"/>
    <n v="1.1100000000000001"/>
    <n v="1.1100000000000001"/>
    <n v="0"/>
    <x v="3"/>
    <x v="2"/>
    <n v="0"/>
  </r>
  <r>
    <s v="Perfilería"/>
    <s v="Ejes 4140"/>
    <x v="1812"/>
    <s v="EJE SAE 4140 Ø 4&quot; ( 101.6 MM )"/>
    <n v="1.06"/>
    <n v="1.06"/>
    <n v="0"/>
    <x v="3"/>
    <x v="2"/>
    <n v="0"/>
  </r>
  <r>
    <s v="Perfilería"/>
    <s v="Ejes 4140"/>
    <x v="1813"/>
    <s v="EJE SAE 4140 Ø 5 1/2&quot; ( 139.70 MM )"/>
    <n v="6.81"/>
    <n v="6.81"/>
    <n v="0"/>
    <x v="3"/>
    <x v="2"/>
    <n v="0"/>
  </r>
  <r>
    <s v="Perfilería"/>
    <s v="Ejes 4140"/>
    <x v="1814"/>
    <s v="EJE SAE 4140 Ø 6&quot; ( 152.40 MM )"/>
    <n v="0.36"/>
    <n v="0.36"/>
    <n v="0"/>
    <x v="3"/>
    <x v="2"/>
    <n v="0"/>
  </r>
  <r>
    <s v="Perfilería"/>
    <s v="Ejes 4340"/>
    <x v="1815"/>
    <s v="EJE SAE 4340 Ø 7&quot; ( 177.80 MM )"/>
    <n v="6.41"/>
    <n v="6.41"/>
    <n v="0"/>
    <x v="3"/>
    <x v="2"/>
    <n v="0"/>
  </r>
  <r>
    <s v="Perfilería"/>
    <s v="Perfilería Diversos"/>
    <x v="1816"/>
    <s v="PALANQUILLA 1020 1 1/2&quot; ( 38.10 MM )"/>
    <n v="0.14000000000000001"/>
    <n v="0"/>
    <n v="-0.14000000000000001"/>
    <x v="3"/>
    <x v="2"/>
    <n v="1"/>
  </r>
  <r>
    <s v="Perfilería"/>
    <s v="Perfiles ACESCO"/>
    <x v="1817"/>
    <s v="PERFIL ACESCO HR 120 MM X 60 MM CAL. 14  - 2 MM"/>
    <n v="6"/>
    <n v="6"/>
    <n v="0"/>
    <x v="3"/>
    <x v="2"/>
    <n v="0"/>
  </r>
  <r>
    <s v="Perfilería"/>
    <s v="Perfiles ACESCO"/>
    <x v="94"/>
    <s v="PERFIL ACESCO HR EN C - 100 MM X 50 MM CAL. 14 - 2 MM"/>
    <n v="6"/>
    <n v="6"/>
    <n v="0"/>
    <x v="3"/>
    <x v="2"/>
    <n v="0"/>
  </r>
  <r>
    <s v="Perfilería"/>
    <s v="Perfiles ACESCO"/>
    <x v="97"/>
    <s v="PERFIL ACESCO HR EN C - 160 MM X 60 MM CAL. 2.5 MM"/>
    <n v="56.57"/>
    <n v="72"/>
    <n v="15.43"/>
    <x v="3"/>
    <x v="2"/>
    <n v="1"/>
  </r>
  <r>
    <s v="Perfilería"/>
    <s v="Perfiles ACESCO"/>
    <x v="101"/>
    <s v="PERFIL ACESCO HR EN C 100 MM X 50 MM CAL. 10 - 3 MM"/>
    <n v="42"/>
    <n v="42"/>
    <n v="0"/>
    <x v="3"/>
    <x v="2"/>
    <n v="0"/>
  </r>
  <r>
    <s v="Perfilería"/>
    <s v="Perfiles HEA"/>
    <x v="104"/>
    <s v="PERFIL HEA 100"/>
    <n v="15.3"/>
    <n v="15.3"/>
    <n v="0"/>
    <x v="3"/>
    <x v="2"/>
    <n v="0"/>
  </r>
  <r>
    <s v="Perfilería"/>
    <s v="Perfiles HEA"/>
    <x v="105"/>
    <s v="PERFIL HEA 120"/>
    <n v="5.26"/>
    <n v="6"/>
    <n v="0.74000000000000021"/>
    <x v="3"/>
    <x v="2"/>
    <n v="1"/>
  </r>
  <r>
    <s v="Perfilería"/>
    <s v="Perfiles HEA"/>
    <x v="106"/>
    <s v="PERFIL HEA 140"/>
    <n v="40.199999999999996"/>
    <n v="40.200000000000003"/>
    <n v="0"/>
    <x v="3"/>
    <x v="2"/>
    <n v="0"/>
  </r>
  <r>
    <s v="Perfilería"/>
    <s v="Perfiles HEA"/>
    <x v="107"/>
    <s v="PERFIL HEA 160"/>
    <n v="72"/>
    <n v="72"/>
    <n v="0"/>
    <x v="3"/>
    <x v="2"/>
    <n v="0"/>
  </r>
  <r>
    <s v="Perfilería"/>
    <s v="Perfiles HEA"/>
    <x v="102"/>
    <s v="PERFIL HEA 180"/>
    <n v="25.925000000000001"/>
    <n v="25.924999999999997"/>
    <n v="0"/>
    <x v="3"/>
    <x v="2"/>
    <n v="0"/>
  </r>
  <r>
    <s v="Perfilería"/>
    <s v="Perfiles HEA"/>
    <x v="109"/>
    <s v="PERFIL HEA 220"/>
    <n v="2"/>
    <n v="2"/>
    <n v="0"/>
    <x v="3"/>
    <x v="2"/>
    <n v="0"/>
  </r>
  <r>
    <s v="Perfilería"/>
    <s v="Perfiles HEA"/>
    <x v="110"/>
    <s v="PERFIL HEA 240"/>
    <n v="48"/>
    <n v="48"/>
    <n v="0"/>
    <x v="3"/>
    <x v="2"/>
    <n v="0"/>
  </r>
  <r>
    <s v="Perfilería"/>
    <s v="Perfiles HEA"/>
    <x v="111"/>
    <s v="PERFIL HEA 280"/>
    <n v="6"/>
    <n v="6"/>
    <n v="0"/>
    <x v="3"/>
    <x v="2"/>
    <n v="0"/>
  </r>
  <r>
    <s v="Perfilería"/>
    <s v="Perfiles HEA"/>
    <x v="112"/>
    <s v="PERFIL HEA 300"/>
    <n v="55.4"/>
    <n v="55.4"/>
    <n v="0"/>
    <x v="3"/>
    <x v="2"/>
    <n v="0"/>
  </r>
  <r>
    <s v="Perfilería"/>
    <s v="Perfiles HEA"/>
    <x v="115"/>
    <s v="PERFIL HEA 360"/>
    <n v="7.5"/>
    <n v="7.5"/>
    <n v="0"/>
    <x v="3"/>
    <x v="2"/>
    <n v="0"/>
  </r>
  <r>
    <s v="Perfilería"/>
    <s v="Perfiles IPE"/>
    <x v="118"/>
    <s v="PERFIL IPE 100"/>
    <n v="1.7"/>
    <n v="1.7"/>
    <n v="0"/>
    <x v="3"/>
    <x v="2"/>
    <n v="0"/>
  </r>
  <r>
    <s v="Perfilería"/>
    <s v="Perfiles IPE"/>
    <x v="1056"/>
    <s v="PERFIL IPE 120"/>
    <n v="20.68"/>
    <n v="20.68"/>
    <n v="0"/>
    <x v="3"/>
    <x v="2"/>
    <n v="0"/>
  </r>
  <r>
    <s v="Perfilería"/>
    <s v="Perfiles IPE"/>
    <x v="119"/>
    <s v="PERFIL IPE 140"/>
    <n v="8.07"/>
    <n v="8.1999999999999993"/>
    <n v="0.12999999999999901"/>
    <x v="3"/>
    <x v="2"/>
    <n v="1"/>
  </r>
  <r>
    <s v="Perfilería"/>
    <s v="Perfiles IPE"/>
    <x v="120"/>
    <s v="PERFIL IPE 160"/>
    <n v="20.6"/>
    <n v="20.6"/>
    <n v="0"/>
    <x v="3"/>
    <x v="2"/>
    <n v="0"/>
  </r>
  <r>
    <s v="Perfilería"/>
    <s v="Perfiles IPE"/>
    <x v="121"/>
    <s v="PERFIL IPE 180"/>
    <n v="22.86"/>
    <n v="33.19"/>
    <n v="10.329999999999998"/>
    <x v="3"/>
    <x v="2"/>
    <n v="1"/>
  </r>
  <r>
    <s v="Perfilería"/>
    <s v="Perfiles IPE"/>
    <x v="122"/>
    <s v="PERFIL IPE 200"/>
    <n v="81.585999999999999"/>
    <n v="81.585999999999999"/>
    <n v="0"/>
    <x v="3"/>
    <x v="2"/>
    <n v="0"/>
  </r>
  <r>
    <s v="Perfilería"/>
    <s v="Perfiles IPE"/>
    <x v="123"/>
    <s v="PERFIL IPE 220"/>
    <n v="32.299999999999997"/>
    <n v="32.299999999999997"/>
    <n v="0"/>
    <x v="3"/>
    <x v="2"/>
    <n v="0"/>
  </r>
  <r>
    <s v="Perfilería"/>
    <s v="Perfiles IPE"/>
    <x v="124"/>
    <s v="PERFIL IPE 240"/>
    <n v="129.5"/>
    <n v="129.5"/>
    <n v="0"/>
    <x v="3"/>
    <x v="2"/>
    <n v="0"/>
  </r>
  <r>
    <s v="Perfilería"/>
    <s v="Perfiles IPE"/>
    <x v="126"/>
    <s v="PERFIL IPE 300"/>
    <n v="24.3"/>
    <n v="26.390000000000004"/>
    <n v="2.0900000000000034"/>
    <x v="3"/>
    <x v="2"/>
    <n v="1"/>
  </r>
  <r>
    <s v="Perfilería"/>
    <s v="Perfiles IPE"/>
    <x v="129"/>
    <s v="PERFIL IPE 400"/>
    <n v="22.52"/>
    <n v="22.52"/>
    <n v="0"/>
    <x v="3"/>
    <x v="2"/>
    <n v="0"/>
  </r>
  <r>
    <s v="Perfilería"/>
    <s v="Perfilería Diversos"/>
    <x v="132"/>
    <s v="PERFIL UPN 160"/>
    <n v="3.58"/>
    <n v="3.58"/>
    <n v="0"/>
    <x v="3"/>
    <x v="2"/>
    <n v="0"/>
  </r>
  <r>
    <s v="Perfilería"/>
    <s v="Platina HR"/>
    <x v="1818"/>
    <s v="PLATINA HR 1 1/2 X 1/2"/>
    <n v="7.32"/>
    <n v="9.0400000000000009"/>
    <n v="1.7200000000000006"/>
    <x v="3"/>
    <x v="2"/>
    <n v="1"/>
  </r>
  <r>
    <s v="Perfilería"/>
    <s v="Platina HR"/>
    <x v="1057"/>
    <s v="PLATINA HR 1 1/2 X 1/4"/>
    <n v="180.06"/>
    <n v="181"/>
    <n v="0.93999999999999773"/>
    <x v="3"/>
    <x v="2"/>
    <n v="1"/>
  </r>
  <r>
    <s v="Perfilería"/>
    <s v="Platina HR"/>
    <x v="1819"/>
    <s v="PLATINA HR 1 1/4 X 3/16"/>
    <n v="2.2200000000000002"/>
    <n v="2.2200000000000002"/>
    <n v="0"/>
    <x v="3"/>
    <x v="2"/>
    <n v="0"/>
  </r>
  <r>
    <s v="Perfilería"/>
    <s v="Platina HR"/>
    <x v="1059"/>
    <s v="PLATINA HR 1 X 1/2"/>
    <n v="90.13"/>
    <n v="90.13000000000001"/>
    <n v="0"/>
    <x v="3"/>
    <x v="2"/>
    <n v="0"/>
  </r>
  <r>
    <s v="Perfilería"/>
    <s v="Platina HR"/>
    <x v="1820"/>
    <s v="PLATINA HR 1 X 1/4"/>
    <n v="280.81"/>
    <n v="288.52"/>
    <n v="7.7099999999999795"/>
    <x v="3"/>
    <x v="2"/>
    <n v="1"/>
  </r>
  <r>
    <s v="Perfilería"/>
    <s v="Platina HR"/>
    <x v="1060"/>
    <s v="PLATINA HR 1 X 1/8"/>
    <n v="153.16"/>
    <n v="162"/>
    <n v="8.8400000000000034"/>
    <x v="3"/>
    <x v="2"/>
    <n v="1"/>
  </r>
  <r>
    <s v="Perfilería"/>
    <s v="Platina HR"/>
    <x v="1821"/>
    <s v="PLATINA HR 1 X 3/16"/>
    <n v="100.29"/>
    <n v="114.05"/>
    <n v="13.759999999999991"/>
    <x v="3"/>
    <x v="2"/>
    <n v="1"/>
  </r>
  <r>
    <s v="Perfilería"/>
    <s v="Platina HR"/>
    <x v="1822"/>
    <s v="PLATINA HR 1 X 3/8"/>
    <n v="79.16"/>
    <n v="82.03"/>
    <n v="2.8700000000000045"/>
    <x v="3"/>
    <x v="2"/>
    <n v="1"/>
  </r>
  <r>
    <s v="Perfilería"/>
    <s v="Platina HR"/>
    <x v="1823"/>
    <s v="PLATINA HR 1/2  X 3/16"/>
    <n v="5.5"/>
    <n v="9.15"/>
    <n v="3.6500000000000004"/>
    <x v="3"/>
    <x v="2"/>
    <n v="1"/>
  </r>
  <r>
    <s v="Perfilería"/>
    <s v="Platina HR"/>
    <x v="1824"/>
    <s v="PLATINA HR 1/2 X 1/4"/>
    <n v="15.16"/>
    <n v="17.759999999999998"/>
    <n v="2.5999999999999979"/>
    <x v="3"/>
    <x v="2"/>
    <n v="1"/>
  </r>
  <r>
    <s v="Perfilería"/>
    <s v="Platina HR"/>
    <x v="1061"/>
    <s v="PLATINA HR 2 1/2 X 1/4"/>
    <n v="54"/>
    <n v="54"/>
    <n v="0"/>
    <x v="3"/>
    <x v="2"/>
    <n v="0"/>
  </r>
  <r>
    <s v="Perfilería"/>
    <s v="Platina HR"/>
    <x v="1825"/>
    <s v="PLATINA HR 2 X 1/2"/>
    <n v="13.55"/>
    <n v="13.690000000000001"/>
    <n v="0.14000000000000057"/>
    <x v="3"/>
    <x v="2"/>
    <n v="1"/>
  </r>
  <r>
    <s v="Perfilería"/>
    <s v="Platina HR"/>
    <x v="1062"/>
    <s v="PLATINA HR 2 X 1/4"/>
    <n v="151.03"/>
    <n v="176.48999999999998"/>
    <n v="25.45999999999998"/>
    <x v="3"/>
    <x v="2"/>
    <n v="1"/>
  </r>
  <r>
    <s v="Perfilería"/>
    <s v="Platina HR"/>
    <x v="1064"/>
    <s v="PLATINA HR 2 X 3/8"/>
    <n v="167.83"/>
    <n v="174"/>
    <n v="6.1699999999999875"/>
    <x v="3"/>
    <x v="2"/>
    <n v="1"/>
  </r>
  <r>
    <s v="Perfilería"/>
    <s v="Platina HR"/>
    <x v="1065"/>
    <s v="PLATINA HR 3 X 1/4"/>
    <n v="68.34"/>
    <n v="68.34"/>
    <n v="0"/>
    <x v="3"/>
    <x v="2"/>
    <n v="0"/>
  </r>
  <r>
    <s v="Perfilería"/>
    <s v="Platina HR"/>
    <x v="1826"/>
    <s v="PLATINA HR 3/16 X 3/4"/>
    <n v="2.94"/>
    <n v="2.94"/>
    <n v="0"/>
    <x v="3"/>
    <x v="2"/>
    <n v="0"/>
  </r>
  <r>
    <s v="Perfilería"/>
    <s v="Platina HR"/>
    <x v="1066"/>
    <s v="PLATINA HR 4 X 1/4"/>
    <n v="8.7899999999999991"/>
    <n v="9.379999999999999"/>
    <n v="0.58999999999999986"/>
    <x v="3"/>
    <x v="2"/>
    <n v="1"/>
  </r>
  <r>
    <s v="Perfilería"/>
    <s v="Platina HR"/>
    <x v="1067"/>
    <s v="PLATINA HR 4 X 3/8"/>
    <n v="9.9499999999999993"/>
    <n v="9.9499999999999993"/>
    <n v="0"/>
    <x v="3"/>
    <x v="2"/>
    <n v="0"/>
  </r>
  <r>
    <s v="Perfilería"/>
    <s v="Platina Inoxidable"/>
    <x v="1069"/>
    <s v="PLATINA INOX 1 X 3/8"/>
    <n v="7.16"/>
    <n v="7.16"/>
    <n v="0"/>
    <x v="3"/>
    <x v="2"/>
    <n v="0"/>
  </r>
  <r>
    <s v="Perfilería"/>
    <s v="Platina Inoxidable"/>
    <x v="1827"/>
    <s v="PLATINA INOX 2 X 3/16"/>
    <n v="5.28"/>
    <n v="5.28"/>
    <n v="0"/>
    <x v="3"/>
    <x v="2"/>
    <n v="0"/>
  </r>
  <r>
    <s v="Perfilería"/>
    <s v="Platina Inoxidable"/>
    <x v="1828"/>
    <s v="PLATINA INOX 3/8 X 1 1/2"/>
    <n v="0.53"/>
    <n v="0.53"/>
    <n v="0"/>
    <x v="3"/>
    <x v="2"/>
    <n v="0"/>
  </r>
  <r>
    <s v="Perfilería"/>
    <s v="Varilla Corrugada"/>
    <x v="1829"/>
    <s v="VARILLA CORRUGADA HR 1&quot;"/>
    <n v="7.51"/>
    <n v="7.63"/>
    <n v="0.12000000000000011"/>
    <x v="3"/>
    <x v="2"/>
    <n v="1"/>
  </r>
  <r>
    <s v="Perfilería"/>
    <s v="Varilla Corrugada"/>
    <x v="1830"/>
    <s v="VARILLA CORRUGADA HR 5/8"/>
    <n v="4"/>
    <n v="10"/>
    <n v="6"/>
    <x v="3"/>
    <x v="2"/>
    <n v="1"/>
  </r>
  <r>
    <s v="Perfilería"/>
    <s v="Varilla Cuadrada"/>
    <x v="1070"/>
    <s v="VARILLA HR CUADRADA 1/2 (12 MM)"/>
    <n v="6.94"/>
    <n v="6.9399999999999995"/>
    <n v="0"/>
    <x v="3"/>
    <x v="2"/>
    <n v="0"/>
  </r>
  <r>
    <s v="Perfilería"/>
    <s v="Varilla Cuadrada"/>
    <x v="1831"/>
    <s v="VARILLA HR CUADRADA 3/8&quot; ( 9.52 MM )"/>
    <n v="33.415999999999997"/>
    <n v="33.416000000000004"/>
    <n v="0"/>
    <x v="3"/>
    <x v="2"/>
    <n v="0"/>
  </r>
  <r>
    <s v="Perfilería"/>
    <s v="Varilla Lisa"/>
    <x v="1832"/>
    <s v="VARILLA HR LISA Ø 3/16&quot; ( 4.76 MM )"/>
    <n v="97.53"/>
    <n v="97.53"/>
    <n v="0"/>
    <x v="3"/>
    <x v="2"/>
    <n v="0"/>
  </r>
  <r>
    <s v="Perfilería"/>
    <s v="Varilla Lisa"/>
    <x v="1833"/>
    <s v="VARILLA HR LISA Ø 9 MM"/>
    <n v="6.14"/>
    <n v="7.8"/>
    <n v="1.6600000000000001"/>
    <x v="3"/>
    <x v="2"/>
    <n v="1"/>
  </r>
  <r>
    <s v="Perfilería"/>
    <s v="Perfilería Diversos"/>
    <x v="1834"/>
    <s v="VARILLA INOX 304 5/16&quot; ( 7.93 MM )"/>
    <n v="1.91"/>
    <n v="1.91"/>
    <n v="0"/>
    <x v="3"/>
    <x v="2"/>
    <n v="0"/>
  </r>
  <r>
    <s v="Perfilería"/>
    <s v="Varilla Lisa"/>
    <x v="1835"/>
    <s v="VARILLA REDONDA LISA Ø 1&quot;"/>
    <n v="10.56"/>
    <n v="10.56"/>
    <n v="0"/>
    <x v="3"/>
    <x v="2"/>
    <n v="0"/>
  </r>
  <r>
    <s v="Perfilería"/>
    <s v="Varilla Lisa"/>
    <x v="1836"/>
    <s v="VARILLA REDONDA LISA Ø 1/2&quot; ( 12.70 MM )"/>
    <n v="119.9286"/>
    <n v="119.92859999999999"/>
    <n v="0"/>
    <x v="3"/>
    <x v="2"/>
    <n v="0"/>
  </r>
  <r>
    <s v="Perfilería"/>
    <s v="Varilla Lisa"/>
    <x v="1071"/>
    <s v="VARILLA REDONDA LISA Ø 1/4&quot; ( 6 MM )"/>
    <n v="19.440000000000001"/>
    <n v="19.440000000000001"/>
    <n v="0"/>
    <x v="3"/>
    <x v="2"/>
    <n v="0"/>
  </r>
  <r>
    <s v="Perfilería"/>
    <s v="Varilla Lisa"/>
    <x v="1837"/>
    <s v="VARILLA REDONDA LISA Ø 1/4&quot; INOX ( 6 MM )"/>
    <n v="4.74"/>
    <n v="5.73"/>
    <n v="0.99000000000000021"/>
    <x v="3"/>
    <x v="2"/>
    <n v="1"/>
  </r>
  <r>
    <s v="Perfilería"/>
    <s v="Varilla Lisa"/>
    <x v="1072"/>
    <s v="VARILLA REDONDA LISA Ø 3/4&quot;"/>
    <n v="4.1100000000000003"/>
    <n v="4.96"/>
    <n v="0.84999999999999964"/>
    <x v="3"/>
    <x v="2"/>
    <n v="1"/>
  </r>
  <r>
    <s v="Perfilería"/>
    <s v="Varilla Lisa"/>
    <x v="1073"/>
    <s v="VARILLA REDONDA LISA Ø 3/8&quot; ( 9 MM )"/>
    <n v="130.19"/>
    <n v="130.92999999999998"/>
    <n v="0.73999999999998067"/>
    <x v="3"/>
    <x v="2"/>
    <n v="1"/>
  </r>
  <r>
    <s v="Perfilería"/>
    <s v="Varilla Lisa"/>
    <x v="1838"/>
    <s v="VARILLA REDONDA LISA Ø 5/8&quot; ( 15.87 MM )"/>
    <n v="436.75"/>
    <n v="436.75"/>
    <n v="0"/>
    <x v="3"/>
    <x v="2"/>
    <n v="0"/>
  </r>
  <r>
    <s v="Tubería"/>
    <s v="Tubería Aguas Negras"/>
    <x v="1839"/>
    <s v="TUBO AGUAS NEGRAS Ø 1 1/2&quot; - ESPESOR 2 MM"/>
    <n v="36.99"/>
    <n v="41.73"/>
    <n v="4.7399999999999949"/>
    <x v="3"/>
    <x v="2"/>
    <n v="1"/>
  </r>
  <r>
    <s v="Tubería"/>
    <s v="Tubería Aguas Negras"/>
    <x v="1840"/>
    <s v="TUBO AGUAS NEGRAS Ø 1/2&quot; - ESPESOR 2 MM"/>
    <n v="6"/>
    <n v="6"/>
    <n v="0"/>
    <x v="3"/>
    <x v="2"/>
    <n v="0"/>
  </r>
  <r>
    <s v="Tubería"/>
    <s v="Tubería Aguas Negras"/>
    <x v="1841"/>
    <s v="TUBO AGUAS NEGRAS Ø 2&quot; - ESPESOR 2 MM"/>
    <n v="1.49"/>
    <n v="1.49"/>
    <n v="0"/>
    <x v="3"/>
    <x v="2"/>
    <n v="0"/>
  </r>
  <r>
    <s v="Tubería"/>
    <s v="Tubería Aguas Negras"/>
    <x v="1842"/>
    <s v="TUBO AGUAS NEGRAS Ø 3 - ESPESOR 2 MM"/>
    <n v="28.2"/>
    <n v="28.2"/>
    <n v="0"/>
    <x v="3"/>
    <x v="2"/>
    <n v="0"/>
  </r>
  <r>
    <s v="Tubería"/>
    <s v="Tubería Aguas Negras"/>
    <x v="1843"/>
    <s v="TUBO AGUAS NEGRAS Ø 3 - ESPESOR 3 MM"/>
    <n v="49.62"/>
    <n v="49.62"/>
    <n v="0"/>
    <x v="3"/>
    <x v="2"/>
    <n v="0"/>
  </r>
  <r>
    <s v="Tubería"/>
    <s v="Tubería Aguas Negras"/>
    <x v="1844"/>
    <s v="TUBO AGUAS NEGRAS Ø 3/4&quot; - ESPESOR 2 MM"/>
    <n v="225.99"/>
    <n v="246"/>
    <n v="20.009999999999991"/>
    <x v="3"/>
    <x v="2"/>
    <n v="1"/>
  </r>
  <r>
    <s v="Tubería"/>
    <s v="Tubería Estructural"/>
    <x v="1845"/>
    <s v="TUBO ESTRUCTURAL CUADRADO 100 MM X 100 MM X 2.5 MM"/>
    <n v="3.24"/>
    <n v="3.24"/>
    <n v="0"/>
    <x v="3"/>
    <x v="2"/>
    <n v="0"/>
  </r>
  <r>
    <s v="Tubería"/>
    <s v="Tubería Estructural"/>
    <x v="1846"/>
    <s v="TUBO ESTRUCTURAL CUADRADO 100 MM X 100 MM X 3 MM"/>
    <n v="6.79"/>
    <n v="7.61"/>
    <n v="0.82000000000000028"/>
    <x v="3"/>
    <x v="2"/>
    <n v="1"/>
  </r>
  <r>
    <s v="Tubería"/>
    <s v="Tubería Estructural"/>
    <x v="1847"/>
    <s v="TUBO ESTRUCTURAL CUADRADO 100 MM X 100 MM X 4 MM"/>
    <n v="29.91"/>
    <n v="29.91"/>
    <n v="0"/>
    <x v="3"/>
    <x v="2"/>
    <n v="0"/>
  </r>
  <r>
    <s v="Tubería"/>
    <s v="Tubería Estructural"/>
    <x v="1848"/>
    <s v="TUBO ESTRUCTURAL CUADRADO 120 MM X 120 MM X 4 MM"/>
    <n v="10.26"/>
    <n v="10.79"/>
    <n v="0.52999999999999936"/>
    <x v="3"/>
    <x v="2"/>
    <n v="1"/>
  </r>
  <r>
    <s v="Tubería"/>
    <s v="Tubería Estructural"/>
    <x v="1849"/>
    <s v="TUBO ESTRUCTURAL CUADRADO 135 MM X 135 MM X 4 MM"/>
    <n v="14.66"/>
    <n v="14.659999999999998"/>
    <n v="0"/>
    <x v="3"/>
    <x v="2"/>
    <n v="0"/>
  </r>
  <r>
    <s v="Tubería"/>
    <s v="Tubería Cuadrada"/>
    <x v="1850"/>
    <s v="TUBO ESTRUCTURAL CUADRADO 150 MM X 150 MM X 6 MM"/>
    <n v="15.39"/>
    <n v="15.39"/>
    <n v="0"/>
    <x v="3"/>
    <x v="2"/>
    <n v="0"/>
  </r>
  <r>
    <s v="Tubería"/>
    <s v="Tubería Estructural"/>
    <x v="1851"/>
    <s v="TUBO ESTRUCTURAL CUADRADO 200 MM X 200 MM X 5 MM"/>
    <n v="4.9700000000000006"/>
    <n v="5.9"/>
    <n v="0.92999999999999972"/>
    <x v="3"/>
    <x v="2"/>
    <n v="1"/>
  </r>
  <r>
    <s v="Tubería"/>
    <s v="Tubería Cuadrada"/>
    <x v="1852"/>
    <s v="TUBO ESTRUCTURAL CUADRADO 25 MM X 25 MM X 1.5 MM"/>
    <n v="42.4"/>
    <n v="44.370000000000005"/>
    <n v="1.970000000000006"/>
    <x v="3"/>
    <x v="2"/>
    <n v="1"/>
  </r>
  <r>
    <s v="Tubería"/>
    <s v="Tubería Estructural"/>
    <x v="1853"/>
    <s v="TUBO ESTRUCTURAL CUADRADO 25 MM X 25 MM X 2 MM"/>
    <n v="6"/>
    <n v="6"/>
    <n v="0"/>
    <x v="3"/>
    <x v="2"/>
    <n v="0"/>
  </r>
  <r>
    <s v="Tubería"/>
    <s v="Tubería Estructural"/>
    <x v="1854"/>
    <s v="TUBO ESTRUCTURAL CUADRADO 50 MM X 50 MM X 2 MM"/>
    <n v="6.1"/>
    <n v="6.1"/>
    <n v="0"/>
    <x v="3"/>
    <x v="2"/>
    <n v="0"/>
  </r>
  <r>
    <s v="Tubería"/>
    <s v="Tubería Estructural"/>
    <x v="1855"/>
    <s v="TUBO ESTRUCTURAL CUADRADO 50 MM X 50 MM X 2.5 MM"/>
    <n v="16.809999999999999"/>
    <n v="16.809999999999999"/>
    <n v="0"/>
    <x v="3"/>
    <x v="2"/>
    <n v="0"/>
  </r>
  <r>
    <s v="Tubería"/>
    <s v="Tubería Estructural"/>
    <x v="1856"/>
    <s v="TUBO ESTRUCTURAL CUADRADO 50 MM X 50 MM X 3 MM"/>
    <n v="18"/>
    <n v="18"/>
    <n v="0"/>
    <x v="3"/>
    <x v="2"/>
    <n v="0"/>
  </r>
  <r>
    <s v="Tubería"/>
    <s v="Tubería Estructural"/>
    <x v="1857"/>
    <s v="TUBO ESTRUCTURAL CUADRADO 70 MM X 70 MM X 3 MM"/>
    <n v="103.2"/>
    <n v="103.2"/>
    <n v="0"/>
    <x v="3"/>
    <x v="2"/>
    <n v="0"/>
  </r>
  <r>
    <s v="Tubería"/>
    <s v="Tubería Cuadrada"/>
    <x v="1858"/>
    <s v="TUBO ESTRUCTURAL CUADRADO 75 MM X 75 MM X 6 MM"/>
    <n v="2.89"/>
    <n v="2.89"/>
    <n v="0"/>
    <x v="3"/>
    <x v="2"/>
    <n v="0"/>
  </r>
  <r>
    <s v="Tubería"/>
    <s v="Tubería Estructural"/>
    <x v="1859"/>
    <s v="TUBO ESTRUCTURAL CUADRADO 90 MM X 90 MM X 3 MM"/>
    <n v="6.01"/>
    <n v="6.01"/>
    <n v="0"/>
    <x v="3"/>
    <x v="2"/>
    <n v="0"/>
  </r>
  <r>
    <s v="Tubería"/>
    <s v="Tubería Estructural"/>
    <x v="1860"/>
    <s v="TUBO ESTRUCTURAL RECTANGULAR 100 MM X 40 MM X 2 MM"/>
    <n v="8.65"/>
    <n v="8.65"/>
    <n v="0"/>
    <x v="3"/>
    <x v="2"/>
    <n v="0"/>
  </r>
  <r>
    <s v="Tubería"/>
    <s v="Tubería Estructural"/>
    <x v="1861"/>
    <s v="TUBO ESTRUCTURAL RECTANGULAR 100 MM X 50 MM X 4 MM"/>
    <n v="9.51"/>
    <n v="9.51"/>
    <n v="0"/>
    <x v="3"/>
    <x v="2"/>
    <n v="0"/>
  </r>
  <r>
    <s v="Tubería"/>
    <s v="Tubería Estructural"/>
    <x v="1862"/>
    <s v="TUBO ESTRUCTURAL RECTANGULAR 150 MM X 100 MM X 3 MM"/>
    <n v="8"/>
    <n v="8"/>
    <n v="0"/>
    <x v="3"/>
    <x v="2"/>
    <n v="0"/>
  </r>
  <r>
    <s v="Tubería"/>
    <s v="Tubería Estructural"/>
    <x v="1863"/>
    <s v="TUBO ESTRUCTURAL RECTANGULAR 150 MM X 50 MM X 3 MM"/>
    <n v="32.19"/>
    <n v="32.190000000000005"/>
    <n v="0"/>
    <x v="3"/>
    <x v="2"/>
    <n v="0"/>
  </r>
  <r>
    <s v="Tubería"/>
    <s v="Tubería Estructural"/>
    <x v="1864"/>
    <s v="TUBO ESTRUCTURAL RECTANGULAR 150 MM X100 MM X 4 MM"/>
    <n v="1"/>
    <n v="6"/>
    <n v="5"/>
    <x v="3"/>
    <x v="2"/>
    <n v="1"/>
  </r>
  <r>
    <s v="Tubería"/>
    <s v="Tubería Estructural"/>
    <x v="1865"/>
    <s v="TUBO ESTRUCTURAL RECTANGULAR 60 MM X 40 MM X 2 MM"/>
    <n v="7.56"/>
    <n v="7.5600000000000005"/>
    <n v="0"/>
    <x v="3"/>
    <x v="2"/>
    <n v="0"/>
  </r>
  <r>
    <s v="Tubería"/>
    <s v="Tubería Estructural"/>
    <x v="1866"/>
    <s v="TUBO ESTRUCTURAL RECTANGULAR 80 MM X 40 MM X 2.5 MM"/>
    <n v="4"/>
    <n v="4"/>
    <n v="0"/>
    <x v="3"/>
    <x v="2"/>
    <n v="0"/>
  </r>
  <r>
    <s v="Tubería"/>
    <s v="Tubería Estructural"/>
    <x v="1867"/>
    <s v="TUBO ESTRUCTURAL REDONDO Ø 1 1/2&quot;  X 2.5 MM"/>
    <n v="5.76"/>
    <n v="6.49"/>
    <n v="0.73000000000000043"/>
    <x v="3"/>
    <x v="2"/>
    <n v="1"/>
  </r>
  <r>
    <s v="Tubería"/>
    <s v="Tubería Estructural"/>
    <x v="1868"/>
    <s v="TUBO ESTRUCTURAL REDONDO Ø 4&quot; X 6 MM"/>
    <n v="187.81"/>
    <n v="187.81"/>
    <n v="0"/>
    <x v="3"/>
    <x v="2"/>
    <n v="0"/>
  </r>
  <r>
    <s v="Tubería"/>
    <s v="Tubería Estructural"/>
    <x v="1869"/>
    <s v="TUBO ESTRUCTURAL REDONDO Ø 6&quot; X 4.3 MM"/>
    <n v="12"/>
    <n v="12"/>
    <n v="0"/>
    <x v="3"/>
    <x v="2"/>
    <n v="0"/>
  </r>
  <r>
    <s v="Tubería"/>
    <s v="Tubería Estructural"/>
    <x v="1870"/>
    <s v="TUBO ESTRUCTURAL REDONDO Ø 6&quot; X 6 MM"/>
    <n v="18"/>
    <n v="18"/>
    <n v="0"/>
    <x v="3"/>
    <x v="2"/>
    <n v="0"/>
  </r>
  <r>
    <s v="Tubería"/>
    <s v="Tubería Estructural"/>
    <x v="1871"/>
    <s v="TUBO ESTRUCTURAL REDONDO Ø 6&quot; X 8 MM"/>
    <n v="4.28"/>
    <n v="4.28"/>
    <n v="0"/>
    <x v="3"/>
    <x v="2"/>
    <n v="0"/>
  </r>
  <r>
    <s v="Tubería"/>
    <s v="Tubería Galvanizada"/>
    <x v="1872"/>
    <s v="TUBO GALVANIZADO Ø 1 1/4&quot;"/>
    <n v="29.2"/>
    <n v="29.2"/>
    <n v="0"/>
    <x v="3"/>
    <x v="2"/>
    <n v="0"/>
  </r>
  <r>
    <s v="Tubería"/>
    <s v="Tubería Galvanizada"/>
    <x v="1873"/>
    <s v="TUBO GALVANIZADO Ø 1&quot; CON COSTURA"/>
    <n v="4.28"/>
    <n v="5.17"/>
    <n v="0.88999999999999968"/>
    <x v="3"/>
    <x v="2"/>
    <n v="1"/>
  </r>
  <r>
    <s v="Tubería"/>
    <s v="Tubería Galvanizada"/>
    <x v="1874"/>
    <s v="TUBO GALVANIZADO Ø 1/2&quot;"/>
    <n v="1.7"/>
    <n v="2"/>
    <n v="0.30000000000000004"/>
    <x v="3"/>
    <x v="2"/>
    <n v="1"/>
  </r>
  <r>
    <s v="Tubería"/>
    <s v="Tubería Galvanizada"/>
    <x v="1875"/>
    <s v="TUBO GALVANIZADO Ø 3/4&quot;"/>
    <n v="5.8"/>
    <n v="5.8"/>
    <n v="0"/>
    <x v="3"/>
    <x v="2"/>
    <n v="0"/>
  </r>
  <r>
    <s v="Tubería"/>
    <s v="Tubería Cuadrada"/>
    <x v="1876"/>
    <s v="TUBO INOX 304 CUADRADO 2&quot;  CAL 14"/>
    <n v="5.76"/>
    <n v="5.76"/>
    <n v="0"/>
    <x v="3"/>
    <x v="2"/>
    <n v="0"/>
  </r>
  <r>
    <s v="Tubería"/>
    <s v="Tubería SCH Inoxidable"/>
    <x v="1877"/>
    <s v="TUBO INOX 304 SCH 40 Ø 2&quot; CON COSTURA"/>
    <n v="5.81"/>
    <n v="5.8100000000000005"/>
    <n v="0"/>
    <x v="3"/>
    <x v="2"/>
    <n v="0"/>
  </r>
  <r>
    <s v="Tubería"/>
    <s v="Tubería SCH Inoxidable"/>
    <x v="1878"/>
    <s v="TUBO INOX 304 SCH 40 Ø 4&quot; SIN COSTURA"/>
    <n v="5.0999999999999996"/>
    <n v="5.4"/>
    <n v="0.30000000000000071"/>
    <x v="3"/>
    <x v="2"/>
    <n v="1"/>
  </r>
  <r>
    <s v="Tubería"/>
    <s v="Tubería SCH Inoxidable"/>
    <x v="1879"/>
    <s v="TUBO INOX SCH 40 Ø 1 1/4&quot; CON COSTURA"/>
    <n v="0.56000000000000005"/>
    <n v="0.55999999999999994"/>
    <n v="0"/>
    <x v="3"/>
    <x v="2"/>
    <n v="0"/>
  </r>
  <r>
    <s v="Tubería"/>
    <s v="Tubería SCH Inoxidable"/>
    <x v="1880"/>
    <s v="TUBO INOX SCH 40 Ø 1&quot;"/>
    <n v="4.88"/>
    <n v="5.5399999999999991"/>
    <n v="0.65999999999999925"/>
    <x v="3"/>
    <x v="2"/>
    <n v="1"/>
  </r>
  <r>
    <s v="Tubería"/>
    <s v="Tubería Diversos"/>
    <x v="1881"/>
    <s v="TUBO MUEBLE 1/2&quot; X 1&quot; CAL. 20"/>
    <n v="6"/>
    <n v="6"/>
    <n v="0"/>
    <x v="3"/>
    <x v="2"/>
    <n v="0"/>
  </r>
  <r>
    <s v="Tubería"/>
    <s v="Tubería SCH"/>
    <x v="1882"/>
    <s v="TUBO SCH 40 Ø 1 1/2 SIN COSTURA"/>
    <n v="5.96"/>
    <n v="5.96"/>
    <n v="0"/>
    <x v="3"/>
    <x v="2"/>
    <n v="0"/>
  </r>
  <r>
    <s v="Tubería"/>
    <s v="Tubería SCH"/>
    <x v="1883"/>
    <s v="TUBO SCH 40 Ø 1 1/2&quot; CON COSTURA"/>
    <n v="15.1"/>
    <n v="15.6"/>
    <n v="0.5"/>
    <x v="3"/>
    <x v="2"/>
    <n v="1"/>
  </r>
  <r>
    <s v="Tubería"/>
    <s v="Tubería SCH"/>
    <x v="1884"/>
    <s v="TUBO SCH 40 Ø 1 1/2&quot; CON COSTURA GALVANIZADO"/>
    <n v="8.5"/>
    <n v="8.5"/>
    <n v="0"/>
    <x v="3"/>
    <x v="2"/>
    <n v="0"/>
  </r>
  <r>
    <s v="Tubería"/>
    <s v="Tubería SCH"/>
    <x v="1885"/>
    <s v="TUBO SCH 40 Ø 1 1/4 SIN COSTURA"/>
    <n v="2.0299999999999998"/>
    <n v="6"/>
    <n v="3.97"/>
    <x v="3"/>
    <x v="2"/>
    <n v="1"/>
  </r>
  <r>
    <s v="Tubería"/>
    <s v="Tubería SCH"/>
    <x v="1886"/>
    <s v="TUBO SCH 40 Ø 1 1/4&quot; CON COSTURA"/>
    <n v="5.8"/>
    <n v="5.8"/>
    <n v="0"/>
    <x v="3"/>
    <x v="2"/>
    <n v="0"/>
  </r>
  <r>
    <s v="Tubería"/>
    <s v="Tubería SCH"/>
    <x v="1887"/>
    <s v="TUBO SCH 40 Ø 1/2&quot; SIN COSTURA"/>
    <n v="0.06"/>
    <n v="0.06"/>
    <n v="0"/>
    <x v="3"/>
    <x v="2"/>
    <n v="0"/>
  </r>
  <r>
    <s v="Tubería"/>
    <s v="Tubería SCH"/>
    <x v="1888"/>
    <s v="TUBO SCH 40 Ø 12&quot; CON COSTURA"/>
    <n v="1.22"/>
    <n v="1.32"/>
    <n v="0.10000000000000009"/>
    <x v="3"/>
    <x v="2"/>
    <n v="1"/>
  </r>
  <r>
    <s v="Tubería"/>
    <s v="Tubería SCH"/>
    <x v="1889"/>
    <s v="TUBO SCH 40 Ø 12&quot; SIN COTURA"/>
    <n v="4.16"/>
    <n v="4.16"/>
    <n v="0"/>
    <x v="3"/>
    <x v="2"/>
    <n v="0"/>
  </r>
  <r>
    <s v="Tubería"/>
    <s v="Tubería SCH"/>
    <x v="1890"/>
    <s v="TUBO SCH 40 Ø 2 1/2&quot; CON COSTURA"/>
    <n v="40.25"/>
    <n v="40.6"/>
    <n v="0.35000000000000142"/>
    <x v="3"/>
    <x v="2"/>
    <n v="1"/>
  </r>
  <r>
    <s v="Tubería"/>
    <s v="Tubería SCH"/>
    <x v="1891"/>
    <s v="TUBO SCH 40 Ø 2&quot; CON COSTURA"/>
    <n v="0.95"/>
    <n v="0.95"/>
    <n v="0"/>
    <x v="3"/>
    <x v="2"/>
    <n v="0"/>
  </r>
  <r>
    <s v="Tubería"/>
    <s v="Tubería SCH"/>
    <x v="1892"/>
    <s v="TUBO SCH 40 Ø 2&quot; SIN COSTURA"/>
    <n v="19.18"/>
    <n v="20.98"/>
    <n v="1.8000000000000007"/>
    <x v="3"/>
    <x v="2"/>
    <n v="1"/>
  </r>
  <r>
    <s v="Tubería"/>
    <s v="Tubería SCH"/>
    <x v="1893"/>
    <s v="TUBO SCH 40 Ø 3&quot; CON COSTURA"/>
    <n v="5.83"/>
    <n v="5.98"/>
    <n v="0.15000000000000036"/>
    <x v="3"/>
    <x v="2"/>
    <n v="1"/>
  </r>
  <r>
    <s v="Tubería"/>
    <s v="Tubería SCH"/>
    <x v="1894"/>
    <s v="TUBO SCH 40 Ø 3&quot; SIN COSTURA"/>
    <n v="8.66"/>
    <n v="8.66"/>
    <n v="0"/>
    <x v="3"/>
    <x v="2"/>
    <n v="0"/>
  </r>
  <r>
    <s v="Tubería"/>
    <s v="Tubería SCH"/>
    <x v="1895"/>
    <s v="TUBO SCH 40 Ø 3/4&quot; CON COSTURA"/>
    <n v="8.81"/>
    <n v="9.0299999999999994"/>
    <n v="0.21999999999999886"/>
    <x v="3"/>
    <x v="2"/>
    <n v="1"/>
  </r>
  <r>
    <s v="Tubería"/>
    <s v="Tubería SCH"/>
    <x v="1896"/>
    <s v="TUBO SCH 40 Ø 3/4&quot; SIN COSTURA"/>
    <n v="32.630000000000003"/>
    <n v="34.97"/>
    <n v="2.3399999999999963"/>
    <x v="3"/>
    <x v="2"/>
    <n v="1"/>
  </r>
  <r>
    <s v="Tubería"/>
    <s v="Tubería SCH"/>
    <x v="1897"/>
    <s v="TUBO SCH 40 Ø 4&quot; CON COSTURA"/>
    <n v="8.7799999999999994"/>
    <n v="14.350000000000001"/>
    <n v="5.5700000000000021"/>
    <x v="3"/>
    <x v="2"/>
    <n v="1"/>
  </r>
  <r>
    <s v="Tubería"/>
    <s v="Tubería SCH"/>
    <x v="1898"/>
    <s v="TUBO SCH 40 Ø 5&quot; CON COSTURA"/>
    <n v="4.5"/>
    <n v="4.5"/>
    <n v="0"/>
    <x v="3"/>
    <x v="2"/>
    <n v="0"/>
  </r>
  <r>
    <s v="Tubería"/>
    <s v="Tubería SCH"/>
    <x v="1899"/>
    <s v="TUBO SCH 40 Ø 5&quot; SIN COSTURA"/>
    <n v="0.52"/>
    <n v="1.49"/>
    <n v="0.97"/>
    <x v="3"/>
    <x v="2"/>
    <n v="1"/>
  </r>
  <r>
    <s v="Tubería"/>
    <s v="Tubería SCH"/>
    <x v="1900"/>
    <s v="TUBO SCH 40 Ø 6&quot; CON COSTURA"/>
    <n v="14.190000000000001"/>
    <n v="14.19"/>
    <n v="0"/>
    <x v="3"/>
    <x v="2"/>
    <n v="0"/>
  </r>
  <r>
    <s v="Tubería"/>
    <s v="Tubería SCH"/>
    <x v="1901"/>
    <s v="TUBO SCH 40 Ø 8&quot; CON COSTURA"/>
    <n v="14.2"/>
    <n v="14.2"/>
    <n v="0"/>
    <x v="3"/>
    <x v="2"/>
    <n v="0"/>
  </r>
  <r>
    <s v="Tubería"/>
    <s v="Tubería SCH"/>
    <x v="1902"/>
    <s v="TUBO SCH 80 Ø 1 1/2&quot; SIN COSTURA"/>
    <n v="6"/>
    <n v="6"/>
    <n v="0"/>
    <x v="3"/>
    <x v="2"/>
    <n v="0"/>
  </r>
  <r>
    <s v="Tubería"/>
    <s v="Tubería SCH"/>
    <x v="1903"/>
    <s v="TUBO SCH 80 Ø 1 1/4&quot; SIN COSTURA"/>
    <n v="9.1"/>
    <n v="9.1"/>
    <n v="0"/>
    <x v="3"/>
    <x v="2"/>
    <n v="0"/>
  </r>
  <r>
    <s v="Tubería"/>
    <s v="Tubería SCH"/>
    <x v="1904"/>
    <s v="TUBO SCH 80 Ø 1/2&quot; SIN COSTURA"/>
    <n v="4.5999999999999996"/>
    <n v="4.9400000000000004"/>
    <n v="0.34000000000000075"/>
    <x v="3"/>
    <x v="2"/>
    <n v="1"/>
  </r>
  <r>
    <s v="Tubería"/>
    <s v="Tubería SCH"/>
    <x v="1905"/>
    <s v="TUBO SCH 80 Ø 2 1/2&quot; SIN COSTURA"/>
    <n v="15.14"/>
    <n v="15.229999999999999"/>
    <n v="8.9999999999998082E-2"/>
    <x v="3"/>
    <x v="2"/>
    <n v="1"/>
  </r>
  <r>
    <s v="Tubería"/>
    <s v="Tubería SCH"/>
    <x v="1906"/>
    <s v="TUBO SCH 80 Ø 3&quot; SIN COSTURA"/>
    <n v="12.53"/>
    <n v="14.7"/>
    <n v="2.17"/>
    <x v="3"/>
    <x v="2"/>
    <n v="1"/>
  </r>
  <r>
    <s v="Tubería"/>
    <s v="Tubería SCH"/>
    <x v="1907"/>
    <s v="TUBO SCH 80 Ø 4&quot; SIN COSTURA"/>
    <n v="1.55"/>
    <n v="1.55"/>
    <n v="0"/>
    <x v="3"/>
    <x v="2"/>
    <n v="0"/>
  </r>
  <r>
    <s v="Perfilería"/>
    <s v="Eje Inoxidable 304"/>
    <x v="1908"/>
    <s v="EJE INOX 304 Ø 2 1/2&quot; ( 63.5 MM )"/>
    <n v="0.87"/>
    <n v="2.77"/>
    <n v="1.9"/>
    <x v="3"/>
    <x v="2"/>
    <n v="1"/>
  </r>
  <r>
    <s v="Perfilería"/>
    <s v="Ejes 1020"/>
    <x v="1045"/>
    <s v="EJE SAE 1020 Ø 3/4&quot; ( 19.05 MM )"/>
    <n v="8.32"/>
    <n v="14.32"/>
    <n v="6"/>
    <x v="3"/>
    <x v="2"/>
    <n v="1"/>
  </r>
  <r>
    <s v="Perfilería"/>
    <s v="Ejes 1045"/>
    <x v="1909"/>
    <s v="EJE SAE 1045 Ø 3 1/2&quot; ( 88.90 MM )"/>
    <n v="1.7450000000000001"/>
    <n v="4.5299999999999994"/>
    <n v="2.7849999999999993"/>
    <x v="3"/>
    <x v="2"/>
    <n v="1"/>
  </r>
  <r>
    <s v="Perfilería"/>
    <s v="Ejes 1045"/>
    <x v="1910"/>
    <s v="EJE SAE 1045 Ø 3&quot; ( 76.20 MM )"/>
    <n v="7.97"/>
    <n v="8.49"/>
    <n v="0.52000000000000046"/>
    <x v="3"/>
    <x v="2"/>
    <n v="1"/>
  </r>
  <r>
    <s v="Perfilería"/>
    <s v="Ejes 1045"/>
    <x v="1053"/>
    <s v="EJE SAE 1045 Ø 6&quot; ( 152.40 MM )"/>
    <n v="0.49"/>
    <n v="0.59000000000000008"/>
    <n v="0.10000000000000009"/>
    <x v="3"/>
    <x v="2"/>
    <n v="1"/>
  </r>
  <r>
    <s v="Perfilería"/>
    <s v="Ejes 4140"/>
    <x v="1054"/>
    <s v="EJE SAE 4140 Ø 1&quot; ( 25.40 MM )"/>
    <n v="6.9724000000000004"/>
    <n v="10.56"/>
    <n v="3.5876000000000001"/>
    <x v="3"/>
    <x v="2"/>
    <n v="1"/>
  </r>
  <r>
    <s v="Perfilería"/>
    <s v="Platina Inoxidable"/>
    <x v="1911"/>
    <s v="PLATINA INOX 1 X 1/4"/>
    <n v="7.69"/>
    <n v="11.49"/>
    <n v="3.8"/>
    <x v="3"/>
    <x v="2"/>
    <n v="1"/>
  </r>
  <r>
    <s v="Tubería"/>
    <s v="Tubería SCH"/>
    <x v="1912"/>
    <s v="TUBO SCH 40 Ø 6&quot; SIN COSTURA"/>
    <n v="87.58"/>
    <n v="88.45"/>
    <n v="0.87000000000000455"/>
    <x v="3"/>
    <x v="2"/>
    <n v="1"/>
  </r>
  <r>
    <s v="Tubería"/>
    <s v="Tubería SCH"/>
    <x v="1913"/>
    <s v="TUBO SCH 80 Ø 8&quot; SIN COSTURA"/>
    <n v="0.96"/>
    <n v="2.5"/>
    <n v="1.54"/>
    <x v="3"/>
    <x v="2"/>
    <n v="1"/>
  </r>
  <r>
    <s v="Perfilería"/>
    <s v="Angulo HR"/>
    <x v="828"/>
    <s v="ANGULO HR 2 1/2 X 3/16"/>
    <n v="7.87"/>
    <n v="1.81"/>
    <n v="-6.0600000000000005"/>
    <x v="3"/>
    <x v="2"/>
    <n v="1"/>
  </r>
  <r>
    <s v="Perfilería"/>
    <s v="Ejes 1020"/>
    <x v="1914"/>
    <s v="EJE SAE 1020 Ø 3/8&quot; ( 9.52 MM )"/>
    <n v="2.5499999999999998"/>
    <n v="1.17"/>
    <n v="-1.38"/>
    <x v="3"/>
    <x v="2"/>
    <n v="1"/>
  </r>
  <r>
    <s v="Perfilería"/>
    <s v="Ejes 1020"/>
    <x v="1915"/>
    <s v="EJE SAE 1020 Ø 1&quot; ( 25.40 MM )"/>
    <n v="8.7029999999999994"/>
    <n v="11.29"/>
    <n v="2.5869999999999997"/>
    <x v="3"/>
    <x v="2"/>
    <n v="1"/>
  </r>
  <r>
    <s v="Materiales y Suministros"/>
    <s v="Logo Adhesivo"/>
    <x v="389"/>
    <s v="LOGO EN ADHESIVO METALTECO DE 30 CMS X 15 CMS"/>
    <n v="14"/>
    <n v="17"/>
    <n v="3"/>
    <x v="4"/>
    <x v="0"/>
    <n v="1"/>
  </r>
  <r>
    <s v="Materiales y Suministros"/>
    <s v="Logo Adhesivo"/>
    <x v="390"/>
    <s v="LOGO EN ADHESIVO METALTECO DE 40 CMS X 20 CMS"/>
    <n v="4"/>
    <n v="4"/>
    <n v="0"/>
    <x v="4"/>
    <x v="0"/>
    <n v="0"/>
  </r>
  <r>
    <s v="Materiales y Suministros"/>
    <s v="Logo Adhesivo"/>
    <x v="392"/>
    <s v="LOGO EN ADHESIVO METALTECO DE 60 CMS X 30 CMS"/>
    <n v="13"/>
    <n v="15"/>
    <n v="2"/>
    <x v="4"/>
    <x v="0"/>
    <n v="1"/>
  </r>
  <r>
    <s v="Materiales y Suministros"/>
    <s v="Logo Adhesivo"/>
    <x v="387"/>
    <s v="LOGO EN ADHESIVO METALTECO DE 15 CMS X 7 CMS"/>
    <n v="17"/>
    <n v="17"/>
    <n v="0"/>
    <x v="4"/>
    <x v="0"/>
    <n v="0"/>
  </r>
  <r>
    <s v="Materiales y Suministros"/>
    <s v="Logo Adhesivo"/>
    <x v="388"/>
    <s v="LOGO EN ADHESIVO METALTECO DE 20 CMS X 10 CMS"/>
    <n v="3"/>
    <n v="3"/>
    <n v="0"/>
    <x v="4"/>
    <x v="0"/>
    <n v="0"/>
  </r>
  <r>
    <s v="Materiales y Suministros"/>
    <s v="Logo Adhesivo"/>
    <x v="391"/>
    <s v="LOGO EN ADHESIVO METALTECO DE 50 CMS X 25 CMS"/>
    <n v="4"/>
    <n v="5"/>
    <n v="1"/>
    <x v="4"/>
    <x v="0"/>
    <n v="1"/>
  </r>
  <r>
    <s v="Materiales y Suministros"/>
    <s v="Logo Adhesivo"/>
    <x v="387"/>
    <s v="LOGO EN ADHESIVO METALTECO DE 15 CMS X 7 CMS   en otro tipo de material NO incluyo"/>
    <m/>
    <n v="7"/>
    <n v="7"/>
    <x v="4"/>
    <x v="0"/>
    <n v="1"/>
  </r>
  <r>
    <s v="Perfilería"/>
    <s v="Angulo HR"/>
    <x v="825"/>
    <s v="ANGULO HR 1 1/2 X 1/4"/>
    <n v="43.42"/>
    <n v="47.53"/>
    <n v="4.1099999999999994"/>
    <x v="4"/>
    <x v="0"/>
    <n v="1"/>
  </r>
  <r>
    <s v="Perfilería"/>
    <s v="Angulo HR"/>
    <x v="1026"/>
    <s v="ANGULO HR 1 1/2 X 1/8"/>
    <n v="80.47"/>
    <n v="80.47"/>
    <n v="0"/>
    <x v="4"/>
    <x v="0"/>
    <n v="0"/>
  </r>
  <r>
    <s v="Perfilería"/>
    <s v="Angulo HR"/>
    <x v="1916"/>
    <s v="ANGULO HR 1 1/4 X 3/16"/>
    <n v="139.32"/>
    <n v="141.01999999999998"/>
    <n v="1.6999999999999886"/>
    <x v="4"/>
    <x v="0"/>
    <n v="1"/>
  </r>
  <r>
    <s v="Perfilería"/>
    <s v="Angulo HR"/>
    <x v="827"/>
    <s v="ANGULO HR 1 X 3/16"/>
    <n v="59.703999999999994"/>
    <n v="59.704000000000001"/>
    <n v="0"/>
    <x v="4"/>
    <x v="0"/>
    <n v="0"/>
  </r>
  <r>
    <s v="Perfilería"/>
    <s v="Angulo HR"/>
    <x v="1917"/>
    <s v="ANGULO HR 2 1/2 X 1/4"/>
    <n v="68.162999999999997"/>
    <n v="68.162999999999997"/>
    <n v="0"/>
    <x v="4"/>
    <x v="0"/>
    <n v="0"/>
  </r>
  <r>
    <s v="Perfilería"/>
    <s v="Angulo Inoxidable"/>
    <x v="836"/>
    <s v="ANGULO INOX 1 X 3/16"/>
    <n v="7.49"/>
    <n v="10.19"/>
    <n v="2.6999999999999993"/>
    <x v="4"/>
    <x v="0"/>
    <n v="1"/>
  </r>
  <r>
    <s v="Perfilería"/>
    <s v="Perfiles U"/>
    <x v="1918"/>
    <s v="CANAL U 4 X 5.4 LIBRAS/PIE"/>
    <n v="341.01"/>
    <n v="331.67"/>
    <n v="-9.339999999999975"/>
    <x v="4"/>
    <x v="0"/>
    <n v="1"/>
  </r>
  <r>
    <s v="Perfilería"/>
    <s v="Eje Hexagono"/>
    <x v="1919"/>
    <s v="EJE HEXAGONO Ø 1 1/2&quot; ( 38.10 MM )"/>
    <n v="4.83"/>
    <n v="6"/>
    <n v="1.17"/>
    <x v="4"/>
    <x v="0"/>
    <n v="1"/>
  </r>
  <r>
    <s v="Perfilería"/>
    <s v="Ejes 1045"/>
    <x v="1920"/>
    <s v="EJE SAE 1045 Ø 1 1/4&quot; ( 31.75 MM )"/>
    <n v="15.457000000000001"/>
    <n v="22.76"/>
    <n v="7.3030000000000008"/>
    <x v="4"/>
    <x v="0"/>
    <n v="1"/>
  </r>
  <r>
    <s v="Perfilería"/>
    <s v="Perfiles IPE"/>
    <x v="127"/>
    <s v="PERFIL IPE 330"/>
    <n v="27.599999999999998"/>
    <n v="27.6"/>
    <n v="0"/>
    <x v="4"/>
    <x v="0"/>
    <n v="0"/>
  </r>
  <r>
    <s v="Perfilería"/>
    <s v="Platina HR"/>
    <x v="1921"/>
    <s v="PLATINA HR 1 1/2 X 3/16"/>
    <n v="491.65599999999995"/>
    <n v="491.66"/>
    <n v="4.0000000000759428E-3"/>
    <x v="4"/>
    <x v="0"/>
    <n v="1"/>
  </r>
  <r>
    <s v="Perfilería"/>
    <s v="Platina HR"/>
    <x v="1922"/>
    <s v="PLATINA HR 1 1/2 X 3/8"/>
    <n v="13.52"/>
    <n v="13.52"/>
    <n v="0"/>
    <x v="4"/>
    <x v="0"/>
    <n v="0"/>
  </r>
  <r>
    <s v="Perfilería"/>
    <s v="Platina HR"/>
    <x v="1058"/>
    <s v="PLATINA HR 1 1/4 X 1/4"/>
    <n v="20.630000000000003"/>
    <n v="11.56"/>
    <n v="-9.0700000000000021"/>
    <x v="4"/>
    <x v="0"/>
    <n v="1"/>
  </r>
  <r>
    <s v="Perfilería"/>
    <s v="Platina HR"/>
    <x v="1923"/>
    <s v="PLATINA HR 2 1/2 X 1/2"/>
    <n v="4.01"/>
    <n v="4.01"/>
    <n v="0"/>
    <x v="4"/>
    <x v="0"/>
    <n v="0"/>
  </r>
  <r>
    <s v="Perfilería"/>
    <s v="Platina HR"/>
    <x v="1924"/>
    <s v="PLATINA HR 2 1/2 X 3/8"/>
    <n v="15.53"/>
    <n v="16.03"/>
    <n v="0.50000000000000178"/>
    <x v="4"/>
    <x v="0"/>
    <n v="1"/>
  </r>
  <r>
    <s v="Perfilería"/>
    <s v="Platina HR"/>
    <x v="1063"/>
    <s v="PLATINA HR 2 X 3/16"/>
    <n v="134.16"/>
    <n v="134.18"/>
    <n v="2.0000000000010232E-2"/>
    <x v="4"/>
    <x v="0"/>
    <n v="1"/>
  </r>
  <r>
    <s v="Perfilería"/>
    <s v="Platina Inoxidable"/>
    <x v="1068"/>
    <s v="PLATINA INOX 1 1/2 X 1/4"/>
    <n v="13.98"/>
    <n v="6.92"/>
    <n v="-7.0600000000000005"/>
    <x v="4"/>
    <x v="0"/>
    <n v="1"/>
  </r>
  <r>
    <s v="Tubería"/>
    <s v="Tubería Aguas Negras"/>
    <x v="1925"/>
    <s v="TUBO AGUAS NEGRAS Ø 1 1/4&quot; - ESPESOR 2 MM"/>
    <n v="836.05"/>
    <n v="836.05"/>
    <n v="0"/>
    <x v="4"/>
    <x v="0"/>
    <n v="0"/>
  </r>
  <r>
    <s v="Tubería"/>
    <s v="Tubería Aguas Negras"/>
    <x v="1926"/>
    <s v="TUBO AGUAS NEGRAS Ø 1&quot; - ESPESOR 2 MM"/>
    <n v="645"/>
    <n v="645"/>
    <n v="0"/>
    <x v="4"/>
    <x v="0"/>
    <n v="0"/>
  </r>
  <r>
    <s v="Tubería"/>
    <s v="Tubería Cuadrada"/>
    <x v="1927"/>
    <s v="TUBO ESTRUCTURAL CUADRADO 150 MM X 150 MM X 4 MM"/>
    <n v="7.75"/>
    <n v="21.58"/>
    <n v="13.829999999999998"/>
    <x v="4"/>
    <x v="0"/>
    <n v="1"/>
  </r>
  <r>
    <s v="Tubería"/>
    <s v="Tubería Estructural"/>
    <x v="1928"/>
    <s v="TUBO ESTRUCTURAL RECTANGULAR 100 MM X 50 MM X 2.5MM"/>
    <n v="74.7"/>
    <n v="74.7"/>
    <n v="0"/>
    <x v="4"/>
    <x v="0"/>
    <n v="0"/>
  </r>
  <r>
    <s v="Tubería"/>
    <s v="Tubería Estructural"/>
    <x v="1929"/>
    <s v="TUBO ESTRUCTURAL RECTANGULAR 200 MM X 100 MM X 3 MM"/>
    <n v="2.29"/>
    <n v="2.29"/>
    <n v="0"/>
    <x v="4"/>
    <x v="0"/>
    <n v="0"/>
  </r>
  <r>
    <s v="Tubería"/>
    <s v="Tubería SCH"/>
    <x v="1930"/>
    <s v="TUBO SCH 40 Ø 1&quot; SIN COSTURA"/>
    <n v="8.57"/>
    <n v="8.57"/>
    <n v="0"/>
    <x v="4"/>
    <x v="0"/>
    <n v="0"/>
  </r>
  <r>
    <s v="Tubería"/>
    <s v="Tubería SCH"/>
    <x v="1931"/>
    <s v="TUBO SCH 40 Ø 1/4&quot; CON COSTURA"/>
    <n v="0.64"/>
    <n v="0.64"/>
    <n v="0"/>
    <x v="4"/>
    <x v="0"/>
    <n v="0"/>
  </r>
  <r>
    <s v="Tubería"/>
    <s v="Tubería SCH"/>
    <x v="1932"/>
    <s v="TUBO SCH 40 Ø 2 1/2&quot; SIN COSTURA"/>
    <n v="28.740000000000002"/>
    <n v="40.11"/>
    <n v="11.369999999999997"/>
    <x v="4"/>
    <x v="0"/>
    <n v="1"/>
  </r>
  <r>
    <s v="Tubería"/>
    <s v="Tubería SCH"/>
    <x v="1933"/>
    <s v="TUBO SCH 40 Ø 4&quot; SIN COSTURA"/>
    <n v="14.29"/>
    <n v="14.29"/>
    <n v="0"/>
    <x v="4"/>
    <x v="0"/>
    <n v="0"/>
  </r>
  <r>
    <s v="Perfilería"/>
    <s v="Ejes 1045"/>
    <x v="1934"/>
    <s v="EJE SAE 1045 Ø 2 1/4&quot; ( 57.15 MM )"/>
    <n v="20.02"/>
    <n v="20.02"/>
    <n v="0"/>
    <x v="4"/>
    <x v="0"/>
    <n v="0"/>
  </r>
  <r>
    <s v="Herramienta Desechable"/>
    <s v="Broca"/>
    <x v="1935"/>
    <s v="BROCA ANULAR 1 1/16&quot; X 2&quot; - MARCA HOUGEN"/>
    <n v="1"/>
    <n v="2"/>
    <n v="1"/>
    <x v="4"/>
    <x v="0"/>
    <n v="1"/>
  </r>
  <r>
    <s v="Herramienta Desechable"/>
    <s v="Broca"/>
    <x v="1936"/>
    <s v="BROCA ANULAR 1 5/16&quot; X 2&quot; - MARCA HOUGEN Ref.: HO-12242 Genérico"/>
    <n v="1"/>
    <n v="1"/>
    <n v="0"/>
    <x v="4"/>
    <x v="0"/>
    <n v="0"/>
  </r>
  <r>
    <s v="Herramienta Desechable"/>
    <s v="Broca"/>
    <x v="1937"/>
    <s v="BROCA ANULAR 11/16&quot; X 2&quot; - MARCA HOUGEN Ref.: HO-12222 Genérico"/>
    <n v="5"/>
    <n v="3"/>
    <n v="-2"/>
    <x v="4"/>
    <x v="0"/>
    <n v="1"/>
  </r>
  <r>
    <s v="Herramienta Desechable"/>
    <s v="Broca"/>
    <x v="1938"/>
    <s v="BROCA ANULAR 14 MM X 25 MM - MARCA HOUGEN Ref.: HO-12314 Genérico"/>
    <n v="1"/>
    <n v="2"/>
    <n v="1"/>
    <x v="4"/>
    <x v="0"/>
    <n v="1"/>
  </r>
  <r>
    <s v="Herramienta Desechable"/>
    <s v="Broca"/>
    <x v="1939"/>
    <s v="BROCA ANULAR 20 MM X 25 MM - MARCA HOUGEN Ref.: HO-12320 Genérico"/>
    <n v="1"/>
    <n v="1"/>
    <n v="0"/>
    <x v="4"/>
    <x v="0"/>
    <n v="0"/>
  </r>
  <r>
    <s v="Herramienta Desechable"/>
    <s v="Broca"/>
    <x v="1940"/>
    <s v="BROCA ANULAR 3/4&quot; X 2&quot; - MARCA HOUGEN"/>
    <n v="2"/>
    <n v="3"/>
    <n v="1"/>
    <x v="4"/>
    <x v="0"/>
    <n v="1"/>
  </r>
  <r>
    <s v="Herramienta Desechable"/>
    <s v="Broca"/>
    <x v="1941"/>
    <s v="BROCA ANULAR 5/8&quot; X 1&quot; - MARCA HOUGEN Ref.: HO-12120 Genérico"/>
    <n v="1"/>
    <n v="2"/>
    <n v="1"/>
    <x v="4"/>
    <x v="0"/>
    <n v="1"/>
  </r>
  <r>
    <s v="Herramienta Desechable"/>
    <s v="Broca"/>
    <x v="1942"/>
    <s v="BROCA CILINDRICA - MULTIPROPOSITO SDS-PLUS REF. TE-CX  9/16&quot; - 12&quot;"/>
    <n v="1"/>
    <n v="1"/>
    <n v="0"/>
    <x v="4"/>
    <x v="0"/>
    <n v="0"/>
  </r>
  <r>
    <s v="Herramienta Desechable"/>
    <s v="Broca"/>
    <x v="1943"/>
    <s v="BROCA CILINDRICA - MULTIPROPOSITO SDS-PLUS REF. TE-CX 1/2&quot;-12&quot;"/>
    <n v="1"/>
    <n v="1"/>
    <n v="0"/>
    <x v="4"/>
    <x v="0"/>
    <n v="0"/>
  </r>
  <r>
    <s v="Herramienta Desechable"/>
    <s v="Broca"/>
    <x v="1944"/>
    <s v="BROCA CILINDRICA - MULTIPROPOSITO SDS-PLUS REF. TE-CX 3/4&quot;-8&quot;"/>
    <n v="1"/>
    <n v="1"/>
    <n v="0"/>
    <x v="4"/>
    <x v="0"/>
    <n v="0"/>
  </r>
  <r>
    <s v="Herramienta Desechable"/>
    <s v="Broca"/>
    <x v="1945"/>
    <s v="BROCA CILINDRICA - MULTIPROPOSITO SDS-PLUS REF. TE-CX 5/8&quot;-8&quot;"/>
    <n v="1"/>
    <n v="1"/>
    <n v="0"/>
    <x v="4"/>
    <x v="0"/>
    <n v="0"/>
  </r>
  <r>
    <s v="Herramienta Desechable"/>
    <s v="Broca"/>
    <x v="1946"/>
    <s v="BROCA CILINDRICA - MULTIPROPOSITO SDS-PLUS REF. TE-CX 7/8&quot;-10&quot;"/>
    <n v="1"/>
    <n v="1"/>
    <n v="0"/>
    <x v="4"/>
    <x v="0"/>
    <n v="0"/>
  </r>
  <r>
    <s v="Herramienta Desechable"/>
    <s v="Broca"/>
    <x v="1947"/>
    <s v="BROCA CILINDRICA - MULTIPROPOSITO SDS-PLUS REF. TE-CX 7/8&quot;-18&quot;"/>
    <n v="1"/>
    <n v="1"/>
    <n v="0"/>
    <x v="4"/>
    <x v="0"/>
    <n v="0"/>
  </r>
  <r>
    <s v="Herramienta Desechable"/>
    <s v="Broca"/>
    <x v="1948"/>
    <s v="BROCA CILINDRICA Ø 1/16&quot;"/>
    <n v="2"/>
    <n v="2"/>
    <n v="0"/>
    <x v="4"/>
    <x v="0"/>
    <n v="0"/>
  </r>
  <r>
    <s v="Herramienta Desechable"/>
    <s v="Broca"/>
    <x v="1949"/>
    <s v="BROCA CILINDRICA Ø 1/2&quot;"/>
    <n v="2"/>
    <n v="2"/>
    <n v="0"/>
    <x v="4"/>
    <x v="0"/>
    <n v="0"/>
  </r>
  <r>
    <s v="Herramienta Desechable"/>
    <s v="Broca"/>
    <x v="1950"/>
    <s v="BROCA CILINDRICA Ø 1/4&quot;"/>
    <n v="3"/>
    <n v="3"/>
    <n v="0"/>
    <x v="4"/>
    <x v="0"/>
    <n v="0"/>
  </r>
  <r>
    <s v="Herramienta Desechable"/>
    <s v="Broca"/>
    <x v="1951"/>
    <s v="BROCA CILINDRICA Ø 1/4&quot; X 12&quot;"/>
    <n v="1"/>
    <n v="1"/>
    <n v="0"/>
    <x v="4"/>
    <x v="0"/>
    <n v="0"/>
  </r>
  <r>
    <s v="Herramienta Desechable"/>
    <s v="Broca"/>
    <x v="1952"/>
    <s v="BROCA CILINDRICA Ø 1/4&quot; X 18&quot;"/>
    <n v="1"/>
    <n v="2"/>
    <n v="1"/>
    <x v="4"/>
    <x v="0"/>
    <n v="1"/>
  </r>
  <r>
    <s v="Herramienta Desechable"/>
    <s v="Broca"/>
    <x v="1953"/>
    <s v="BROCA CILINDRICA Ø 1/8&quot; DORMER"/>
    <n v="14"/>
    <n v="25"/>
    <n v="11"/>
    <x v="4"/>
    <x v="0"/>
    <n v="1"/>
  </r>
  <r>
    <s v="Herramienta Desechable"/>
    <s v="Broca"/>
    <x v="1954"/>
    <s v="BROCA CILINDRICA Ø 11/16&quot;"/>
    <n v="1"/>
    <n v="1"/>
    <n v="0"/>
    <x v="4"/>
    <x v="0"/>
    <n v="0"/>
  </r>
  <r>
    <s v="Herramienta Desechable"/>
    <s v="Broca"/>
    <x v="1955"/>
    <s v="BROCA CILINDRICA Ø 11/32&quot;"/>
    <n v="6"/>
    <n v="11"/>
    <n v="5"/>
    <x v="4"/>
    <x v="0"/>
    <n v="1"/>
  </r>
  <r>
    <s v="Herramienta Desechable"/>
    <s v="Broca"/>
    <x v="1956"/>
    <s v="BROCA CILINDRICA Ø 11/64&quot;"/>
    <n v="2"/>
    <n v="2"/>
    <n v="0"/>
    <x v="4"/>
    <x v="0"/>
    <n v="0"/>
  </r>
  <r>
    <s v="Herramienta Desechable"/>
    <s v="Broca"/>
    <x v="1957"/>
    <s v="BROCA CILINDRICA Ø 13 MM"/>
    <n v="1"/>
    <n v="1"/>
    <n v="0"/>
    <x v="4"/>
    <x v="0"/>
    <n v="0"/>
  </r>
  <r>
    <s v="Herramienta Desechable"/>
    <s v="Broca"/>
    <x v="1958"/>
    <s v="BROCA CILINDRICA Ø 13/16&quot;"/>
    <n v="14"/>
    <n v="16"/>
    <n v="2"/>
    <x v="4"/>
    <x v="0"/>
    <n v="1"/>
  </r>
  <r>
    <s v="Herramienta Desechable"/>
    <s v="Broca"/>
    <x v="1959"/>
    <s v="BROCA CILINDRICA Ø 13/32&quot;"/>
    <n v="8"/>
    <n v="11"/>
    <n v="3"/>
    <x v="4"/>
    <x v="0"/>
    <n v="1"/>
  </r>
  <r>
    <s v="Herramienta Desechable"/>
    <s v="Broca"/>
    <x v="1960"/>
    <s v="BROCA CILINDRICA Ø 13/64&quot;"/>
    <n v="1"/>
    <m/>
    <n v="-1"/>
    <x v="4"/>
    <x v="0"/>
    <n v="1"/>
  </r>
  <r>
    <s v="Herramienta Desechable"/>
    <s v="Broca"/>
    <x v="1961"/>
    <s v="BROCA CILINDRICA Ø 14 MM"/>
    <n v="2"/>
    <n v="2"/>
    <n v="0"/>
    <x v="4"/>
    <x v="0"/>
    <n v="0"/>
  </r>
  <r>
    <s v="Herramienta Desechable"/>
    <s v="Broca"/>
    <x v="1962"/>
    <s v="BROCA CILINDRICA Ø 15 MM"/>
    <n v="2"/>
    <n v="3"/>
    <n v="1"/>
    <x v="4"/>
    <x v="0"/>
    <n v="1"/>
  </r>
  <r>
    <s v="Herramienta Desechable"/>
    <s v="Broca"/>
    <x v="1963"/>
    <s v="BROCA CILINDRICA Ø 15/32&quot;"/>
    <n v="2"/>
    <n v="2"/>
    <n v="0"/>
    <x v="4"/>
    <x v="0"/>
    <n v="0"/>
  </r>
  <r>
    <s v="Herramienta Desechable"/>
    <s v="Broca"/>
    <x v="1964"/>
    <s v="BROCA CILINDRICA Ø 15/64&quot;"/>
    <n v="1"/>
    <n v="1"/>
    <n v="0"/>
    <x v="4"/>
    <x v="0"/>
    <n v="0"/>
  </r>
  <r>
    <s v="Herramienta Desechable"/>
    <s v="Broca"/>
    <x v="1965"/>
    <s v="BROCA CILINDRICA Ø 16 MM"/>
    <n v="1"/>
    <n v="1"/>
    <n v="0"/>
    <x v="4"/>
    <x v="0"/>
    <n v="0"/>
  </r>
  <r>
    <s v="Herramienta Desechable"/>
    <s v="Broca"/>
    <x v="1966"/>
    <s v="BROCA CILINDRICA Ø 17/32&quot;"/>
    <n v="2"/>
    <n v="2"/>
    <n v="0"/>
    <x v="4"/>
    <x v="0"/>
    <n v="0"/>
  </r>
  <r>
    <s v="Herramienta Desechable"/>
    <s v="Broca"/>
    <x v="1967"/>
    <s v="BROCA CILINDRICA Ø 17/64&quot;"/>
    <n v="1"/>
    <n v="1"/>
    <n v="0"/>
    <x v="4"/>
    <x v="0"/>
    <n v="0"/>
  </r>
  <r>
    <s v="Herramienta Desechable"/>
    <s v="Broca"/>
    <x v="1968"/>
    <s v="BROCA CILINDRICA Ø 19/32&quot;"/>
    <n v="2"/>
    <n v="2"/>
    <n v="0"/>
    <x v="4"/>
    <x v="0"/>
    <n v="0"/>
  </r>
  <r>
    <s v="Herramienta Desechable"/>
    <s v="Broca"/>
    <x v="1969"/>
    <s v="BROCA CILINDRICA Ø 20 MM"/>
    <n v="1"/>
    <n v="1"/>
    <n v="0"/>
    <x v="4"/>
    <x v="0"/>
    <n v="0"/>
  </r>
  <r>
    <s v="Herramienta Desechable"/>
    <s v="Broca"/>
    <x v="1970"/>
    <s v="BROCA CILINDRICA Ø 21/32&quot;"/>
    <n v="1"/>
    <n v="2"/>
    <n v="1"/>
    <x v="4"/>
    <x v="0"/>
    <n v="1"/>
  </r>
  <r>
    <s v="Herramienta Desechable"/>
    <s v="Broca"/>
    <x v="1971"/>
    <s v="BROCA CILINDRICA Ø 21/64&quot;"/>
    <n v="2"/>
    <n v="2"/>
    <n v="0"/>
    <x v="4"/>
    <x v="0"/>
    <n v="0"/>
  </r>
  <r>
    <s v="Herramienta Desechable"/>
    <s v="Broca"/>
    <x v="1972"/>
    <s v="BROCA CILINDRICA Ø 23 MM"/>
    <n v="1"/>
    <n v="1"/>
    <n v="0"/>
    <x v="4"/>
    <x v="0"/>
    <n v="0"/>
  </r>
  <r>
    <s v="Herramienta Desechable"/>
    <s v="Broca"/>
    <x v="1973"/>
    <s v="BROCA CILINDRICA Ø 23/64&quot;"/>
    <n v="1"/>
    <n v="1"/>
    <n v="0"/>
    <x v="4"/>
    <x v="0"/>
    <n v="0"/>
  </r>
  <r>
    <s v="Herramienta Desechable"/>
    <s v="Broca"/>
    <x v="1974"/>
    <s v="BROCA CILINDRICA Ø 25/32&quot;"/>
    <n v="1"/>
    <n v="1"/>
    <n v="0"/>
    <x v="4"/>
    <x v="0"/>
    <n v="0"/>
  </r>
  <r>
    <s v="Herramienta Desechable"/>
    <s v="Broca"/>
    <x v="1975"/>
    <s v="BROCA CILINDRICA Ø 25/64&quot;"/>
    <n v="2"/>
    <n v="2"/>
    <n v="0"/>
    <x v="4"/>
    <x v="0"/>
    <n v="0"/>
  </r>
  <r>
    <s v="Herramienta Desechable"/>
    <s v="Broca"/>
    <x v="1976"/>
    <s v="BROCA CILINDRICA Ø 27/64&quot;"/>
    <n v="1"/>
    <n v="1"/>
    <n v="0"/>
    <x v="4"/>
    <x v="0"/>
    <n v="0"/>
  </r>
  <r>
    <s v="Herramienta Desechable"/>
    <s v="Broca"/>
    <x v="1977"/>
    <s v="BROCA CILINDRICA Ø 3.5 MM"/>
    <n v="2"/>
    <n v="2"/>
    <n v="0"/>
    <x v="4"/>
    <x v="0"/>
    <n v="0"/>
  </r>
  <r>
    <s v="Herramienta Desechable"/>
    <s v="Broca"/>
    <x v="1978"/>
    <s v="BROCA CILINDRICA Ø 3/16&quot;"/>
    <n v="19"/>
    <n v="19"/>
    <n v="0"/>
    <x v="4"/>
    <x v="0"/>
    <n v="0"/>
  </r>
  <r>
    <s v="Herramienta Desechable"/>
    <s v="Broca"/>
    <x v="1979"/>
    <s v="BROCA CILINDRICA Ø 3/4&quot;"/>
    <n v="1"/>
    <n v="2"/>
    <n v="1"/>
    <x v="4"/>
    <x v="0"/>
    <n v="1"/>
  </r>
  <r>
    <s v="Herramienta Desechable"/>
    <s v="Broca"/>
    <x v="1980"/>
    <s v="BROCA CILINDRICA Ø 3/8&quot;"/>
    <n v="2"/>
    <n v="4"/>
    <n v="2"/>
    <x v="4"/>
    <x v="0"/>
    <n v="1"/>
  </r>
  <r>
    <s v="Herramienta Desechable"/>
    <s v="Broca"/>
    <x v="1981"/>
    <s v="BROCA CILINDRICA Ø 31/64&quot;"/>
    <n v="21"/>
    <n v="21"/>
    <n v="0"/>
    <x v="4"/>
    <x v="0"/>
    <n v="0"/>
  </r>
  <r>
    <s v="Herramienta Desechable"/>
    <s v="Broca"/>
    <x v="1982"/>
    <s v="BROCA CILINDRICA Ø 5.5 MM"/>
    <n v="4"/>
    <n v="4"/>
    <n v="0"/>
    <x v="4"/>
    <x v="0"/>
    <n v="0"/>
  </r>
  <r>
    <s v="Herramienta Desechable"/>
    <s v="Broca"/>
    <x v="1983"/>
    <s v="BROCA CILINDRICA Ø 5/16&quot;"/>
    <n v="6"/>
    <n v="9"/>
    <n v="3"/>
    <x v="4"/>
    <x v="0"/>
    <n v="1"/>
  </r>
  <r>
    <s v="Herramienta Desechable"/>
    <s v="Broca"/>
    <x v="1984"/>
    <s v="BROCA CILINDRICA Ø 5/16&quot; X 12&quot;"/>
    <n v="1"/>
    <n v="1"/>
    <n v="0"/>
    <x v="4"/>
    <x v="0"/>
    <n v="0"/>
  </r>
  <r>
    <s v="Herramienta Desechable"/>
    <s v="Broca"/>
    <x v="1985"/>
    <s v="BROCA CILINDRICA Ø 5/16&quot; X 18&quot;"/>
    <n v="1"/>
    <n v="1"/>
    <n v="0"/>
    <x v="4"/>
    <x v="0"/>
    <n v="0"/>
  </r>
  <r>
    <s v="Herramienta Desechable"/>
    <s v="Broca"/>
    <x v="1986"/>
    <s v="BROCA CILINDRICA Ø 5/32&quot;"/>
    <n v="10"/>
    <n v="8"/>
    <n v="-2"/>
    <x v="4"/>
    <x v="0"/>
    <n v="1"/>
  </r>
  <r>
    <s v="Herramienta Desechable"/>
    <s v="Broca"/>
    <x v="1987"/>
    <s v="BROCA CILINDRICA Ø 6 MM"/>
    <n v="1"/>
    <n v="1"/>
    <n v="0"/>
    <x v="4"/>
    <x v="0"/>
    <n v="0"/>
  </r>
  <r>
    <s v="Herramienta Desechable"/>
    <s v="Broca"/>
    <x v="1988"/>
    <s v="BROCA CILINDRICA Ø 7/16&quot;"/>
    <n v="5"/>
    <n v="5"/>
    <n v="0"/>
    <x v="4"/>
    <x v="0"/>
    <n v="0"/>
  </r>
  <r>
    <s v="Herramienta Desechable"/>
    <s v="Broca"/>
    <x v="1989"/>
    <s v="BROCA CILINDRICA Ø 7/8"/>
    <n v="1"/>
    <n v="1"/>
    <n v="0"/>
    <x v="4"/>
    <x v="0"/>
    <n v="0"/>
  </r>
  <r>
    <s v="Herramienta Desechable"/>
    <s v="Broca"/>
    <x v="1990"/>
    <s v="BROCA CILINDRICA Ø 8 MM"/>
    <n v="1"/>
    <n v="1"/>
    <n v="0"/>
    <x v="4"/>
    <x v="0"/>
    <n v="0"/>
  </r>
  <r>
    <s v="Herramienta Desechable"/>
    <s v="Broca"/>
    <x v="1991"/>
    <s v="BROCA CILINDRICA Ø 9/16&quot;"/>
    <n v="4"/>
    <n v="4"/>
    <n v="0"/>
    <x v="4"/>
    <x v="0"/>
    <n v="0"/>
  </r>
  <r>
    <s v="Herramienta Desechable"/>
    <s v="Broca"/>
    <x v="1992"/>
    <s v="BROCA CILINDRICA Ø 9/32&quot;"/>
    <n v="2"/>
    <n v="0"/>
    <n v="-2"/>
    <x v="4"/>
    <x v="0"/>
    <n v="1"/>
  </r>
  <r>
    <s v="Herramienta Desechable"/>
    <s v="Broca"/>
    <x v="1993"/>
    <s v="BROCA CONICA Ø 1 1/8&quot;"/>
    <n v="1"/>
    <n v="1"/>
    <n v="0"/>
    <x v="4"/>
    <x v="0"/>
    <n v="0"/>
  </r>
  <r>
    <s v="Herramienta Desechable"/>
    <s v="Broca"/>
    <x v="1994"/>
    <s v="BROCA CONICA Ø 1&quot;"/>
    <n v="1"/>
    <n v="1"/>
    <n v="0"/>
    <x v="4"/>
    <x v="0"/>
    <n v="0"/>
  </r>
  <r>
    <s v="Herramienta Desechable"/>
    <s v="Broca"/>
    <x v="1995"/>
    <s v="BROCA COPA PARA METAL 5/8&quot; ( 16 MM )"/>
    <n v="1"/>
    <n v="0"/>
    <n v="-1"/>
    <x v="4"/>
    <x v="0"/>
    <n v="1"/>
  </r>
  <r>
    <s v="Herramienta Desechable"/>
    <s v="Broca"/>
    <x v="1996"/>
    <s v="BROCA DE CENTRO # 2 - DORMER"/>
    <n v="2"/>
    <n v="2"/>
    <n v="0"/>
    <x v="4"/>
    <x v="0"/>
    <n v="0"/>
  </r>
  <r>
    <s v="Herramienta Desechable"/>
    <s v="Broca"/>
    <x v="1997"/>
    <s v="BROCA DE CENTRO # 4 - DORMER"/>
    <n v="3"/>
    <n v="1"/>
    <n v="-2"/>
    <x v="4"/>
    <x v="0"/>
    <n v="1"/>
  </r>
  <r>
    <s v="Herramienta Desechable"/>
    <s v="Broca"/>
    <x v="1998"/>
    <s v="BROCA DE CENTRO # 5 - DORMER"/>
    <n v="2"/>
    <n v="2"/>
    <n v="0"/>
    <x v="4"/>
    <x v="0"/>
    <n v="0"/>
  </r>
  <r>
    <s v="Herramienta Desechable"/>
    <s v="Broca"/>
    <x v="1999"/>
    <s v="BROCA DE CENTRO # 6"/>
    <n v="4"/>
    <n v="4"/>
    <n v="0"/>
    <x v="4"/>
    <x v="0"/>
    <n v="0"/>
  </r>
  <r>
    <s v="Herramienta Desechable"/>
    <s v="Broca"/>
    <x v="2000"/>
    <s v="BROCA Ø 1/4&quot; X 4&quot; TUNGSTENO RANURADA"/>
    <n v="1"/>
    <n v="1"/>
    <n v="0"/>
    <x v="4"/>
    <x v="0"/>
    <n v="0"/>
  </r>
  <r>
    <s v="Herramienta Desechable"/>
    <s v="Broca"/>
    <x v="2001"/>
    <s v="BROCA Ø 1/4&quot; X 6&quot; TUNGSTENO RANURADA"/>
    <n v="1"/>
    <n v="1"/>
    <n v="0"/>
    <x v="4"/>
    <x v="0"/>
    <n v="0"/>
  </r>
  <r>
    <s v="Herramienta Desechable"/>
    <s v="Broca"/>
    <x v="2002"/>
    <s v="BROCA Ø 3/8&quot; X 12&quot; TUNGSTENO RANURADA"/>
    <n v="1"/>
    <n v="1"/>
    <n v="0"/>
    <x v="4"/>
    <x v="0"/>
    <n v="0"/>
  </r>
  <r>
    <s v="Herramienta Desechable"/>
    <s v="Broca"/>
    <x v="2003"/>
    <s v="BROCA Ø 5/8&quot; X 12&quot; TUNGSTENO RANURADA"/>
    <n v="1"/>
    <n v="1"/>
    <n v="0"/>
    <x v="4"/>
    <x v="0"/>
    <n v="0"/>
  </r>
  <r>
    <s v="Herramienta Desechable"/>
    <s v="Broca"/>
    <x v="1993"/>
    <s v="BROCA CONICA Ø 1 1/4&quot;"/>
    <n v="0"/>
    <m/>
    <n v="0"/>
    <x v="4"/>
    <x v="0"/>
    <n v="0"/>
  </r>
  <r>
    <s v="Herramienta Desechable"/>
    <s v="Broca"/>
    <x v="1993"/>
    <s v="BROCA CONICA Ø 1 1/2&quot;"/>
    <n v="0"/>
    <m/>
    <n v="0"/>
    <x v="4"/>
    <x v="0"/>
    <n v="0"/>
  </r>
  <r>
    <s v="Herramienta Desechable"/>
    <s v="Broca"/>
    <x v="2004"/>
    <s v="BROCA Ø 3/4&quot; X 12&quot; TUNGSTENO RANURADA"/>
    <n v="0"/>
    <n v="1"/>
    <n v="1"/>
    <x v="4"/>
    <x v="0"/>
    <n v="1"/>
  </r>
  <r>
    <s v="Pintura"/>
    <s v="Pintura Diversos"/>
    <x v="1472"/>
    <s v="AJUSTADOR EPOXICO PARA PISO - SAPOLIN"/>
    <n v="2"/>
    <n v="2"/>
    <n v="0"/>
    <x v="4"/>
    <x v="0"/>
    <n v="0"/>
  </r>
  <r>
    <s v="Pintura"/>
    <s v="Pintura Epoxica"/>
    <x v="1438"/>
    <s v="AJUSTADOR EPOXICO REF. T598702-80 SIKA"/>
    <n v="78"/>
    <n v="88"/>
    <n v="10"/>
    <x v="4"/>
    <x v="0"/>
    <n v="1"/>
  </r>
  <r>
    <s v="Pintura"/>
    <s v="Pintura Anticorrosiva"/>
    <x v="1440"/>
    <s v="ANTICORROSIVO ALQUIDICO BIFUNCIONAL - COLOR BLANCO"/>
    <n v="14"/>
    <n v="13"/>
    <n v="-1"/>
    <x v="4"/>
    <x v="0"/>
    <n v="1"/>
  </r>
  <r>
    <s v="Pintura"/>
    <s v="Pintura Anticorrosiva"/>
    <x v="1436"/>
    <s v="ANTICORROSIVO ALQUIDICO BIFUNCIONAL - COLOR GRIS Ref.: RAL 7038 AGATE GREY SW"/>
    <n v="48.625"/>
    <n v="44"/>
    <n v="-4.625"/>
    <x v="4"/>
    <x v="0"/>
    <n v="1"/>
  </r>
  <r>
    <s v="Pintura"/>
    <s v="Catalizadores"/>
    <x v="1446"/>
    <s v="CATALIZADOR DE SERIE 33 - COMPONENTE B (A:B=1:1) Ref.: 092026-80 SIKA"/>
    <n v="6"/>
    <n v="7"/>
    <n v="1"/>
    <x v="4"/>
    <x v="0"/>
    <n v="1"/>
  </r>
  <r>
    <s v="Pintura"/>
    <s v="Catalizadores"/>
    <x v="1457"/>
    <s v="CATALIZADOR EPOXICO SUMADUR FC HP AUTOIMPRIMANTE COMPONENTE B (A:B=1G)"/>
    <n v="4"/>
    <n v="3"/>
    <n v="-1"/>
    <x v="4"/>
    <x v="0"/>
    <n v="1"/>
  </r>
  <r>
    <s v="Pintura"/>
    <s v="Catalizadores"/>
    <x v="1471"/>
    <s v="CATALIZADOR POLIAMIDICA PARA PISO - SAPOLIN"/>
    <n v="0.5"/>
    <n v="0.5"/>
    <n v="0"/>
    <x v="4"/>
    <x v="0"/>
    <n v="0"/>
  </r>
  <r>
    <s v="Pintura"/>
    <s v="Catalizadores"/>
    <x v="2005"/>
    <s v="CATALIZADOR RAPIDO SECADO (ACTIVADOR) 10128105 POLIURETANO MEDIOS SOLIDOS PARTE B (A:4G B:1G)"/>
    <n v="0.25"/>
    <n v="0.25"/>
    <n v="0"/>
    <x v="4"/>
    <x v="0"/>
    <n v="0"/>
  </r>
  <r>
    <s v="Pintura"/>
    <s v="Catalizadores"/>
    <x v="1437"/>
    <s v="CATALIZADOR SIKACOR PRIMER FZ COMPONENTE B (A:B=1:1) Ref.: T096526-82 Genérico"/>
    <n v="30"/>
    <n v="30"/>
    <n v="0"/>
    <x v="4"/>
    <x v="0"/>
    <n v="0"/>
  </r>
  <r>
    <s v="Pintura"/>
    <s v="Pintura Diversos"/>
    <x v="1448"/>
    <s v="DISOLVENTE ( AJUSTADOR ) URETANO Ref.: T598802-60 SIKA"/>
    <n v="11"/>
    <n v="11"/>
    <n v="0"/>
    <x v="4"/>
    <x v="0"/>
    <n v="0"/>
  </r>
  <r>
    <s v="Pintura"/>
    <s v="Pintura Diversos"/>
    <x v="1469"/>
    <s v="DISOLVENTE EPOXICO"/>
    <n v="1"/>
    <n v="1"/>
    <n v="0"/>
    <x v="4"/>
    <x v="0"/>
    <n v="0"/>
  </r>
  <r>
    <s v="Pintura"/>
    <s v="Pintura Diversos"/>
    <x v="1470"/>
    <s v="DISOLVENTE POLIURETANO"/>
    <n v="0.5"/>
    <n v="0.5"/>
    <n v="0"/>
    <x v="4"/>
    <x v="0"/>
    <n v="0"/>
  </r>
  <r>
    <s v="Pintura"/>
    <s v="Catalizadores"/>
    <x v="1467"/>
    <s v="ENDURECEDOR ( CATALIZADOR ) POLIURETANO HI SOLIDS - COMPONENTE T (S:T=1G:1T 0.68L) Ref.: B60 V 30 30-4141 SW"/>
    <n v="2"/>
    <n v="2"/>
    <n v="0"/>
    <x v="4"/>
    <x v="0"/>
    <n v="0"/>
  </r>
  <r>
    <s v="Pintura"/>
    <s v="Pintura Epoxica"/>
    <x v="1439"/>
    <s v="ESMALTE EPOXICO ALUMINIO - COMPONENTE A -  (A:B=1:1) REF. T091926-34 SIKA"/>
    <n v="7"/>
    <n v="7"/>
    <n v="0"/>
    <x v="4"/>
    <x v="0"/>
    <n v="0"/>
  </r>
  <r>
    <s v="Pintura"/>
    <s v="Pintura Diversos"/>
    <x v="1452"/>
    <s v="PINTURA ALUMINIO 904 ALTA TEMPERATURA"/>
    <n v="3"/>
    <n v="3"/>
    <n v="0"/>
    <x v="4"/>
    <x v="0"/>
    <n v="0"/>
  </r>
  <r>
    <s v="Pintura"/>
    <s v="Pintura Anticorrosiva"/>
    <x v="1444"/>
    <s v="PINTURA ANTICORROSIVO EPOXICO + CATALIZADOR GRIS (KIT)"/>
    <n v="5"/>
    <n v="5"/>
    <n v="0"/>
    <x v="4"/>
    <x v="0"/>
    <n v="0"/>
  </r>
  <r>
    <s v="Pintura"/>
    <s v="Pintura Diversos"/>
    <x v="1465"/>
    <s v="PINTURA EPOXICA PARA PISO COLOR AMARILLO - SAPOLIN"/>
    <n v="1"/>
    <n v="1"/>
    <n v="0"/>
    <x v="4"/>
    <x v="0"/>
    <n v="0"/>
  </r>
  <r>
    <s v="Pintura"/>
    <s v="Pintura Diversos"/>
    <x v="1466"/>
    <s v="PINTURA EPOXICA PARA PISO COLOR BEIGE - SAPOLIN"/>
    <n v="1"/>
    <n v="1"/>
    <n v="0"/>
    <x v="4"/>
    <x v="0"/>
    <n v="0"/>
  </r>
  <r>
    <s v="Pintura"/>
    <s v="Pintura Epoxica"/>
    <x v="1441"/>
    <s v="PINTURA EPOXICA SUMADUR FC HP BLANCO AUTOIMPRIMANTE COMPONENTE A (A:B=1:G)"/>
    <n v="17"/>
    <n v="15"/>
    <n v="-2"/>
    <x v="4"/>
    <x v="0"/>
    <n v="1"/>
  </r>
  <r>
    <s v="Pintura"/>
    <s v="Pintura Esmalte"/>
    <x v="1449"/>
    <s v="PINTURA ESMALTE ALQUIDICO - VERDE MAQUINA - RAL 6019 - PINTUCO"/>
    <n v="15"/>
    <n v="20"/>
    <n v="5"/>
    <x v="4"/>
    <x v="0"/>
    <n v="1"/>
  </r>
  <r>
    <s v="Pintura"/>
    <s v="Pintura Esmalte"/>
    <x v="1447"/>
    <s v="PINTURA ESMALTE ALQUIDICO AMARILLO - RAL 1003 -  PINTUCO"/>
    <n v="39"/>
    <n v="41"/>
    <n v="2"/>
    <x v="4"/>
    <x v="0"/>
    <n v="1"/>
  </r>
  <r>
    <s v="Pintura"/>
    <s v="Pintura Esmalte"/>
    <x v="1453"/>
    <s v="PINTURA ESMALTE ALQUIDICO AMARILLO REF. P18."/>
    <n v="14"/>
    <n v="18"/>
    <n v="4"/>
    <x v="4"/>
    <x v="0"/>
    <n v="1"/>
  </r>
  <r>
    <s v="Pintura"/>
    <s v="Pintura Esmalte"/>
    <x v="1475"/>
    <s v="PINTURA ESMALTE ALQUIDICO INDUSTRIAL ENAMEL SR - AMARILLO Ref.: RAL 1003 SW"/>
    <n v="89.5"/>
    <n v="96"/>
    <n v="6.5"/>
    <x v="4"/>
    <x v="0"/>
    <n v="1"/>
  </r>
  <r>
    <s v="Pintura"/>
    <s v="Pintura Esmalte"/>
    <x v="1445"/>
    <s v="PINTURA ESMALTE ALQUIDICO INDUSTRIAL ENAMEL SR - BLANCO Ref.: RAL 9003 SW"/>
    <n v="19"/>
    <n v="19"/>
    <n v="0"/>
    <x v="4"/>
    <x v="0"/>
    <n v="0"/>
  </r>
  <r>
    <s v="Pintura"/>
    <s v="Pintura Esmalte"/>
    <x v="1473"/>
    <s v="PINTURA ESMALTE ALQUIDICO INDUSTRIAL ENAMEL SR - GRIS PLATA Ref.: RAL 7038 AGATE GREY SW"/>
    <n v="18.82"/>
    <n v="18.82"/>
    <n v="0"/>
    <x v="4"/>
    <x v="0"/>
    <n v="0"/>
  </r>
  <r>
    <s v="Pintura"/>
    <s v="Pintura Esmalte"/>
    <x v="1435"/>
    <s v="PINTURA ESMALTE ALQUIDICO INDUSTRIAL ENAMEL SR - GRIS TELE 4 Ref.: RAL 7047 Genérico"/>
    <n v="103"/>
    <n v="102"/>
    <n v="-1"/>
    <x v="4"/>
    <x v="0"/>
    <n v="1"/>
  </r>
  <r>
    <s v="Pintura"/>
    <s v="Pintura Esmalte"/>
    <x v="1456"/>
    <s v="PINTURA ESMALTE ALQUIDICO INDUSTRIAL ENAMEL SR - NARANJA PURO Ref.: RAL 2004 Genérico"/>
    <n v="8.5"/>
    <n v="8.5"/>
    <n v="0"/>
    <x v="4"/>
    <x v="0"/>
    <n v="0"/>
  </r>
  <r>
    <s v="Pintura"/>
    <s v="Pintura Esmalte"/>
    <x v="1458"/>
    <s v="PINTURA ESMALTE ALQUIDICO INDUSTRIAL ENAMEL SR - NEGRO Ref.: RAL 9005 SW"/>
    <n v="2"/>
    <n v="2"/>
    <n v="0"/>
    <x v="4"/>
    <x v="0"/>
    <n v="0"/>
  </r>
  <r>
    <s v="Pintura"/>
    <s v="Pintura Esmalte"/>
    <x v="1455"/>
    <s v="PINTURA ESMALTE ALQUIDICO INDUSTRIAL ENAMEL SR - ROJO BERBELLON Ref.: RAL 3020 SW"/>
    <n v="7"/>
    <n v="7"/>
    <n v="0"/>
    <x v="4"/>
    <x v="0"/>
    <n v="0"/>
  </r>
  <r>
    <s v="Pintura"/>
    <s v="Pintura Esmalte"/>
    <x v="1442"/>
    <s v="PINTURA ESMALTE ALQUIDICO INDUSTRIAL ENAMEL SR - VERDE MAQUINA Ref.: RAL 6019 SW"/>
    <n v="49.25"/>
    <n v="47"/>
    <n v="-2.25"/>
    <x v="4"/>
    <x v="0"/>
    <n v="1"/>
  </r>
  <r>
    <s v="Pintura"/>
    <s v="Pintura Esmalte"/>
    <x v="1462"/>
    <s v="PINTURA ESMALTE ALQUIDICO NARANJA REF. P21"/>
    <n v="4"/>
    <n v="7"/>
    <n v="3"/>
    <x v="4"/>
    <x v="0"/>
    <n v="1"/>
  </r>
  <r>
    <s v="Pintura"/>
    <s v="Pintura Esmalte"/>
    <x v="1468"/>
    <s v="PINTURA ESMALTE DOMESTICO AZUL ESPAÑOL REF. 40"/>
    <n v="2"/>
    <n v="2"/>
    <n v="0"/>
    <x v="4"/>
    <x v="0"/>
    <n v="0"/>
  </r>
  <r>
    <s v="Pintura"/>
    <s v="Pintura Diversos"/>
    <x v="1463"/>
    <s v="PINTURA ESMALTE DOMESTICO BLANCO"/>
    <n v="5"/>
    <n v="5"/>
    <n v="0"/>
    <x v="4"/>
    <x v="0"/>
    <n v="0"/>
  </r>
  <r>
    <s v="Pintura"/>
    <s v="Pintura Esmalte"/>
    <x v="1464"/>
    <s v="PINTURA ESMALTE PINTULUX NEGRO BRILLANTE 3 EN 1 REF: T 95"/>
    <n v="2"/>
    <n v="2"/>
    <n v="0"/>
    <x v="4"/>
    <x v="0"/>
    <n v="0"/>
  </r>
  <r>
    <s v="Pintura"/>
    <s v="Pintura Diversos"/>
    <x v="1450"/>
    <s v="PINTURA ESMALTE POLIURETANO GRIS TELE PINTURA RAL 7047 PREPARADO ( KIT - ESMALTE (1) - CATALIZADOR (1/4) - AJUSTADOR (1/2) )"/>
    <n v="3"/>
    <n v="3"/>
    <n v="0"/>
    <x v="4"/>
    <x v="0"/>
    <n v="0"/>
  </r>
  <r>
    <s v="Pintura"/>
    <s v="Pintura Diversos"/>
    <x v="1451"/>
    <s v="PINTURA ESMALTE POLIURETANO NARANJA PURO PINTURA RAL 2004 - PINTUCO ( KIT - ESMALTE (1) - CATALIZADOR (1/4) - AJUSTADOR (1/2) )"/>
    <n v="4"/>
    <n v="4"/>
    <n v="0"/>
    <x v="4"/>
    <x v="0"/>
    <n v="0"/>
  </r>
  <r>
    <s v="Pintura"/>
    <s v="Pintura Diversos"/>
    <x v="2006"/>
    <s v="PINTURA ESMALTE POLIURETANO SUMATANE 355 RAL 9006 ALUMINIO COMPONENTE A (A=0.82G:B=0.18G)"/>
    <n v="1"/>
    <n v="1"/>
    <n v="0"/>
    <x v="4"/>
    <x v="0"/>
    <n v="0"/>
  </r>
  <r>
    <s v="Pintura"/>
    <s v="Pintura Esmalte"/>
    <x v="1461"/>
    <s v="PINTURA ESMALTE POLIURETANO VERDE MAQUINA 6019  (KIT ESMALTE - CATALIZADOR - DISOLVENTE)"/>
    <n v="1"/>
    <n v="2"/>
    <n v="1"/>
    <x v="4"/>
    <x v="0"/>
    <n v="1"/>
  </r>
  <r>
    <s v="Pintura"/>
    <s v="Pintura Esmalte"/>
    <x v="1460"/>
    <s v="PINTURA ESMALTE VERDE MAQUINA REF. 47"/>
    <n v="4"/>
    <n v="2"/>
    <n v="-2"/>
    <x v="4"/>
    <x v="0"/>
    <n v="1"/>
  </r>
  <r>
    <s v="Pintura"/>
    <s v="Pintura Anticorrosiva"/>
    <x v="1434"/>
    <s v="SIKACOR PRIMER FZ GRIS CLARO COMPONENTE A- SIKA REF. T096426-36"/>
    <n v="34"/>
    <n v="35"/>
    <n v="1"/>
    <x v="4"/>
    <x v="0"/>
    <n v="1"/>
  </r>
  <r>
    <s v="Pintura"/>
    <s v="Pintura Diversos"/>
    <x v="1443"/>
    <s v="THINER"/>
    <n v="58.566000000000003"/>
    <m/>
    <n v="-58.566000000000003"/>
    <x v="4"/>
    <x v="0"/>
    <n v="1"/>
  </r>
  <r>
    <s v="Pintura"/>
    <s v="Pintura Diversos"/>
    <x v="1454"/>
    <s v="VARSOL - DISOLVENTE # 4"/>
    <n v="35.299999999999997"/>
    <m/>
    <n v="-35.299999999999997"/>
    <x v="4"/>
    <x v="0"/>
    <n v="1"/>
  </r>
  <r>
    <s v="Pintura"/>
    <s v="Pintura Epoxica"/>
    <x v="2007"/>
    <s v="PINTURA EPOXICA GRADO ALIMENTICIO DURAPALIT UHF ( KIT - ESMALTE PARTE A:4 - CATALIZADOR PARTE B:1 ) X 5 GALONES"/>
    <n v="5"/>
    <n v="5"/>
    <n v="0"/>
    <x v="4"/>
    <x v="0"/>
    <n v="0"/>
  </r>
  <r>
    <s v="Pintura"/>
    <s v="Pintura Esmalte"/>
    <x v="2008"/>
    <s v="PINTURA ESMALTE ACRILICO DTM - TEMPERATURA 150ª GRIS TELE 4 (RAL 7047)"/>
    <n v="2"/>
    <n v="2"/>
    <n v="0"/>
    <x v="4"/>
    <x v="0"/>
    <n v="0"/>
  </r>
  <r>
    <s v="Pintura"/>
    <s v="Pintura Esmalte"/>
    <x v="2009"/>
    <s v="PINTURA ESMALTE ALQUIDICO INDUSTRIAL ENAMEL SR - NARANJA TRAFICO Ref.: RAL 2009 SW"/>
    <n v="15"/>
    <n v="15"/>
    <n v="0"/>
    <x v="4"/>
    <x v="0"/>
    <n v="0"/>
  </r>
  <r>
    <s v="Pintura"/>
    <s v="Pintura Esmalte"/>
    <x v="2010"/>
    <s v="PINTURA ESMALTE ALQUIDICO INDUSTRIAL ENAMEL SR - VERDE ESMERALDA Ref.: RAL 6001 SW"/>
    <n v="2"/>
    <n v="2"/>
    <n v="0"/>
    <x v="4"/>
    <x v="0"/>
    <n v="0"/>
  </r>
  <r>
    <s v="Pintura"/>
    <s v="Pintura Diversos"/>
    <x v="2011"/>
    <s v="PINTURA ESMALTE VERDE PREPARADA (COLANTA)"/>
    <n v="4.125"/>
    <n v="5"/>
    <n v="0.875"/>
    <x v="4"/>
    <x v="0"/>
    <n v="1"/>
  </r>
  <r>
    <s v="Láminas"/>
    <s v="Lamina Inoxidable"/>
    <x v="854"/>
    <s v="LAMINA INOX 304 6 MM - CAL. 1/4&quot;"/>
    <n v="40.977499999999999"/>
    <n v="44.368000000000002"/>
    <n v="3.390500000000003"/>
    <x v="4"/>
    <x v="0"/>
    <n v="1"/>
  </r>
  <r>
    <s v="Láminas"/>
    <s v="Lamina Ultrapol"/>
    <x v="532"/>
    <s v="LAMINA UHMW-PE BLANCA CAL. 3/8&quot; ( 9MM )  ULTRAPOL"/>
    <n v="44.722700000000003"/>
    <n v="46.338500000000003"/>
    <n v="1.6158000000000001"/>
    <x v="4"/>
    <x v="0"/>
    <n v="1"/>
  </r>
  <r>
    <s v="Láminas"/>
    <s v="Laminas Diversas"/>
    <x v="2012"/>
    <s v="LAMINA MAXDUR 450 CAL. 3/16&quot; ( 4.5MM )"/>
    <n v="6.6235999999999997"/>
    <n v="6.6235999999999997"/>
    <n v="0"/>
    <x v="4"/>
    <x v="0"/>
    <n v="0"/>
  </r>
  <r>
    <s v="Láminas"/>
    <s v="Lamina Inoxidable"/>
    <x v="948"/>
    <s v="LAMINA INOX 304 8 MM - CAL. 5/16&quot;"/>
    <n v="1.5311999999999999"/>
    <n v="2.4319999999999999"/>
    <n v="0.90080000000000005"/>
    <x v="4"/>
    <x v="0"/>
    <n v="1"/>
  </r>
  <r>
    <s v="Láminas"/>
    <s v="Lamina Galvanizada"/>
    <x v="861"/>
    <s v="LAMINA GALVANIZADA G-90 2.5 MM CAL. 12"/>
    <n v="155.63470000000001"/>
    <n v="155.63470000000001"/>
    <n v="0"/>
    <x v="4"/>
    <x v="0"/>
    <n v="0"/>
  </r>
  <r>
    <s v="Láminas"/>
    <s v="Anillos Lamina"/>
    <x v="2013"/>
    <s v="ANILLO EN LAMINA MAXDUR 700 1/2 ( 12.7 MM ) Ø EXT. 220MM X Ø INT. 158MM"/>
    <n v="2"/>
    <n v="2"/>
    <n v="0"/>
    <x v="4"/>
    <x v="0"/>
    <n v="0"/>
  </r>
  <r>
    <s v="Láminas"/>
    <s v="Anillos Lamina"/>
    <x v="2014"/>
    <s v="ANILLO EN LAMINA SAE A36 1/2&quot; ( 12.7 MM ) Ø EXT. 220MM X Ø INT. 158MM"/>
    <n v="2"/>
    <n v="2"/>
    <n v="0"/>
    <x v="4"/>
    <x v="0"/>
    <n v="0"/>
  </r>
  <r>
    <s v="Láminas"/>
    <s v="Disco Lamina"/>
    <x v="2015"/>
    <s v="DISCO EN LAMINA HR 1&quot; ( 25.40 MM ) Ø EXT. 118 MM"/>
    <n v="1"/>
    <n v="1"/>
    <n v="0"/>
    <x v="4"/>
    <x v="0"/>
    <n v="0"/>
  </r>
  <r>
    <s v="Láminas"/>
    <s v="Laminas Diversas"/>
    <x v="859"/>
    <s v="LAMINA A 516 GRADO 70 CAL. 1/2&quot; ( 12 MM )"/>
    <n v="22.9618"/>
    <n v="22.9618"/>
    <n v="0"/>
    <x v="4"/>
    <x v="0"/>
    <n v="0"/>
  </r>
  <r>
    <s v="Láminas"/>
    <s v="Lamina Galvanizada"/>
    <x v="846"/>
    <s v="LAMINA GALVANIZADA 1.9 MM CAL.14"/>
    <n v="344.49509999999998"/>
    <n v="344.49509999999998"/>
    <n v="0"/>
    <x v="4"/>
    <x v="0"/>
    <n v="0"/>
  </r>
  <r>
    <s v="Láminas"/>
    <s v="Lamina HR"/>
    <x v="864"/>
    <s v="LAMINA HR 1&quot; ( 25.40 MM )"/>
    <n v="7.3155000000000001"/>
    <n v="7.3155000000000001"/>
    <n v="0"/>
    <x v="4"/>
    <x v="0"/>
    <n v="0"/>
  </r>
  <r>
    <s v="Láminas"/>
    <s v="Lamina HR"/>
    <x v="842"/>
    <s v="LAMINA HR 4.5 MM - 5 MM CAL. 3/16&quot;"/>
    <n v="136.1096"/>
    <n v="136.1096"/>
    <n v="0"/>
    <x v="4"/>
    <x v="0"/>
    <n v="0"/>
  </r>
  <r>
    <s v="Láminas"/>
    <s v="Lamina HR"/>
    <x v="841"/>
    <s v="LAMINA HR 6 MM - CAL. 1/4&quot; ( 6 MM )"/>
    <n v="253.4359"/>
    <n v="253.4359"/>
    <n v="0"/>
    <x v="4"/>
    <x v="0"/>
    <n v="0"/>
  </r>
  <r>
    <s v="Láminas"/>
    <s v="Lamina Inoxidable"/>
    <x v="942"/>
    <s v="LAMINA INOX 304 1.9 MM - CAL. 14 - ACABADO 2B"/>
    <n v="37.228900000000003"/>
    <n v="37.228900000000003"/>
    <n v="0"/>
    <x v="4"/>
    <x v="0"/>
    <n v="0"/>
  </r>
  <r>
    <s v="Láminas"/>
    <s v="Lamina Inoxidable"/>
    <x v="2016"/>
    <s v="LAMINA INOX 304 CAL 1&quot; ( 25.40 MM ) - ACABADO 1"/>
    <n v="0.127"/>
    <n v="0.127"/>
    <n v="0"/>
    <x v="4"/>
    <x v="0"/>
    <n v="0"/>
  </r>
  <r>
    <s v="Láminas"/>
    <s v="Lamina Inoxidable"/>
    <x v="2017"/>
    <s v="LAMINA INOX 304 CAL 2&quot; ( 50.80 MM ) - ACABADO 1"/>
    <n v="0.08"/>
    <n v="0.08"/>
    <n v="0"/>
    <x v="4"/>
    <x v="0"/>
    <n v="0"/>
  </r>
  <r>
    <s v="Varios"/>
    <s v="Abrazaderas"/>
    <x v="2018"/>
    <s v="ABRAZADERA METALICA 1/2&quot;"/>
    <n v="5"/>
    <n v="5"/>
    <n v="0"/>
    <x v="5"/>
    <x v="0"/>
    <n v="0"/>
  </r>
  <r>
    <s v="Varios"/>
    <s v="Abrazaderas"/>
    <x v="1731"/>
    <s v="ABRAZADERA METALICA 1/4&quot;"/>
    <n v="6"/>
    <n v="6"/>
    <n v="0"/>
    <x v="5"/>
    <x v="0"/>
    <n v="0"/>
  </r>
  <r>
    <s v="Varios"/>
    <s v="Abrazaderas"/>
    <x v="1713"/>
    <s v="ABRAZADERA METALICA 2 1/2&quot;"/>
    <n v="4"/>
    <n v="4"/>
    <n v="0"/>
    <x v="5"/>
    <x v="0"/>
    <n v="0"/>
  </r>
  <r>
    <s v="Varios"/>
    <s v="Abrazaderas"/>
    <x v="1713"/>
    <s v="ABRAZADERA METALICA 2 1/2&quot;"/>
    <n v="6"/>
    <n v="6"/>
    <n v="0"/>
    <x v="5"/>
    <x v="0"/>
    <n v="0"/>
  </r>
  <r>
    <s v="Varios"/>
    <s v="Abrazaderas"/>
    <x v="2019"/>
    <s v="ABRAZADERA METALICA 2 1/2&quot; INOX"/>
    <n v="14"/>
    <n v="14"/>
    <n v="0"/>
    <x v="5"/>
    <x v="0"/>
    <n v="0"/>
  </r>
  <r>
    <s v="Varios"/>
    <s v="Abrazaderas"/>
    <x v="2020"/>
    <s v="ABRAZADERA METALICA 2&quot;"/>
    <n v="7"/>
    <n v="7"/>
    <n v="0"/>
    <x v="5"/>
    <x v="0"/>
    <n v="0"/>
  </r>
  <r>
    <s v="Varios"/>
    <s v="Abrazaderas"/>
    <x v="2021"/>
    <s v="ABRAZADERA METALICA 3 1/2&quot;"/>
    <n v="4"/>
    <n v="4"/>
    <n v="0"/>
    <x v="5"/>
    <x v="0"/>
    <n v="0"/>
  </r>
  <r>
    <s v="Varios"/>
    <s v="Abrazaderas"/>
    <x v="2022"/>
    <s v="ABRAZADERA METALICA 3/4&quot;"/>
    <n v="5"/>
    <n v="5"/>
    <n v="0"/>
    <x v="5"/>
    <x v="0"/>
    <n v="0"/>
  </r>
  <r>
    <s v="Varios"/>
    <s v="Abrazaderas"/>
    <x v="2023"/>
    <s v="ABRAZADERA METALICA 4&quot;"/>
    <n v="6"/>
    <n v="6"/>
    <n v="0"/>
    <x v="5"/>
    <x v="0"/>
    <n v="0"/>
  </r>
  <r>
    <s v="Varios"/>
    <s v="Abrazaderas"/>
    <x v="2024"/>
    <s v="ABRAZADERA METALICA 5&quot;"/>
    <n v="6"/>
    <n v="6"/>
    <n v="0"/>
    <x v="5"/>
    <x v="0"/>
    <n v="0"/>
  </r>
  <r>
    <s v="Varios"/>
    <s v="Abrazaderas"/>
    <x v="2025"/>
    <s v="ABRAZADERA METALICA T - 510 - MARCA TITAN"/>
    <n v="2"/>
    <n v="2"/>
    <n v="0"/>
    <x v="5"/>
    <x v="0"/>
    <n v="0"/>
  </r>
  <r>
    <s v="Varios"/>
    <s v="Abrazaderas"/>
    <x v="2026"/>
    <s v="ABRAZADERA PARA TUBO 2 X 3/8&quot;"/>
    <n v="36"/>
    <n v="36"/>
    <n v="0"/>
    <x v="5"/>
    <x v="0"/>
    <n v="0"/>
  </r>
  <r>
    <s v="Varios"/>
    <s v="Abrazaderas"/>
    <x v="2027"/>
    <s v="ABRAZADERA PARA TUBO 2 X 5/16&quot;"/>
    <n v="0"/>
    <n v="2"/>
    <n v="2"/>
    <x v="5"/>
    <x v="0"/>
    <n v="1"/>
  </r>
  <r>
    <s v="Varios"/>
    <s v="Abrazaderas"/>
    <x v="2028"/>
    <s v="ABRAZADERA PARA TUBO 3/4 X 3/8&quot;"/>
    <n v="0"/>
    <n v="11"/>
    <n v="11"/>
    <x v="5"/>
    <x v="0"/>
    <n v="1"/>
  </r>
  <r>
    <s v="Varios"/>
    <s v="Varios Diversos"/>
    <x v="1727"/>
    <s v="ADAPTADOR MACHO MACHO 1/4&quot; NPT Ref: 2083"/>
    <n v="0"/>
    <n v="2"/>
    <n v="2"/>
    <x v="5"/>
    <x v="0"/>
    <n v="1"/>
  </r>
  <r>
    <s v="Tornillería"/>
    <s v="Anclaje Expansivo"/>
    <x v="2029"/>
    <s v="ANCLAJE EXPANSIVO 1/2 X 2 1/2"/>
    <n v="16"/>
    <n v="16"/>
    <n v="0"/>
    <x v="5"/>
    <x v="0"/>
    <n v="0"/>
  </r>
  <r>
    <s v="Tornillería"/>
    <s v="Anclaje Expansivo"/>
    <x v="2030"/>
    <s v="ANCLAJE EXPANSIVO 1/2 X 3"/>
    <n v="47"/>
    <n v="175"/>
    <n v="128"/>
    <x v="5"/>
    <x v="0"/>
    <n v="1"/>
  </r>
  <r>
    <s v="Tornillería"/>
    <s v="Anclaje Expansivo"/>
    <x v="2031"/>
    <s v="ANCLAJE EXPANSIVO 1/2 X 4"/>
    <n v="0"/>
    <n v="21"/>
    <n v="21"/>
    <x v="5"/>
    <x v="0"/>
    <n v="1"/>
  </r>
  <r>
    <s v="Tornillería"/>
    <s v="Anclaje Expansivo"/>
    <x v="2032"/>
    <s v="ANCLAJE EXPANSIVO 1/4 X 1 3/8"/>
    <n v="0"/>
    <n v="58"/>
    <n v="58"/>
    <x v="5"/>
    <x v="0"/>
    <n v="1"/>
  </r>
  <r>
    <s v="Tornillería"/>
    <s v="Anclaje Expansivo"/>
    <x v="2033"/>
    <s v="ANCLAJE EXPANSIVO 1/4 X 2"/>
    <n v="32"/>
    <n v="32"/>
    <n v="0"/>
    <x v="5"/>
    <x v="0"/>
    <n v="0"/>
  </r>
  <r>
    <s v="Tornillería"/>
    <s v="Anclaje Expansivo"/>
    <x v="2034"/>
    <s v="ANCLAJE EXPANSIVO 3/4 X 4 1/4"/>
    <n v="0"/>
    <n v="28"/>
    <n v="28"/>
    <x v="5"/>
    <x v="0"/>
    <n v="1"/>
  </r>
  <r>
    <s v="Materiales y Suministros"/>
    <s v="Consumible Maquinaria y Equipos"/>
    <x v="180"/>
    <s v="ANCLAJE EXPANSIVO 3/4 X 6 1/4"/>
    <n v="12"/>
    <n v="39"/>
    <n v="27"/>
    <x v="5"/>
    <x v="0"/>
    <n v="1"/>
  </r>
  <r>
    <s v="Tornillería"/>
    <s v="Anclaje Expansivo"/>
    <x v="2035"/>
    <s v="ANCLAJE EXPANSIVO 3/8 X 1 7/8"/>
    <n v="2"/>
    <n v="2"/>
    <n v="0"/>
    <x v="5"/>
    <x v="0"/>
    <n v="0"/>
  </r>
  <r>
    <s v="Tornillería"/>
    <s v="Anclaje Expansivo"/>
    <x v="2035"/>
    <s v="ANCLAJE EXPANSIVO 3/8 X 1 7/8"/>
    <n v="10"/>
    <n v="23"/>
    <n v="13"/>
    <x v="5"/>
    <x v="0"/>
    <n v="1"/>
  </r>
  <r>
    <s v="Tornillería"/>
    <s v="Anclaje Expansivo"/>
    <x v="2036"/>
    <s v="ANCLAJE EXPANSIVO 3/8 X 3"/>
    <n v="0"/>
    <n v="50"/>
    <n v="50"/>
    <x v="5"/>
    <x v="0"/>
    <n v="1"/>
  </r>
  <r>
    <s v="Tornillería"/>
    <s v="Anclaje Expansivo"/>
    <x v="2037"/>
    <s v="ANCLAJE EXPANSIVO 5/16 X 1 1/2"/>
    <n v="22"/>
    <n v="30"/>
    <n v="8"/>
    <x v="5"/>
    <x v="0"/>
    <n v="1"/>
  </r>
  <r>
    <s v="Tornillería"/>
    <s v="Anclaje Expansivo"/>
    <x v="2038"/>
    <s v="ANCLAJE EXPANSIVO 5/8 X 3"/>
    <n v="21"/>
    <n v="21"/>
    <n v="0"/>
    <x v="5"/>
    <x v="0"/>
    <n v="0"/>
  </r>
  <r>
    <s v="Tornillería"/>
    <s v="Anclaje Expansivo"/>
    <x v="2038"/>
    <s v="ANCLAJE EXPANSIVO 5/8 X 3"/>
    <n v="20"/>
    <n v="104"/>
    <n v="84"/>
    <x v="5"/>
    <x v="0"/>
    <n v="1"/>
  </r>
  <r>
    <s v="Tornillería"/>
    <s v="Anclaje Expansivo"/>
    <x v="2039"/>
    <s v="ANCLAJE EXPANSIVO 5/8 X 3 1/2"/>
    <n v="16"/>
    <n v="26"/>
    <n v="10"/>
    <x v="5"/>
    <x v="0"/>
    <n v="1"/>
  </r>
  <r>
    <s v="Tornillería"/>
    <s v="Anclaje Expansivo"/>
    <x v="2040"/>
    <s v="ANCLAJE EXPANSIVO 5/8 X 4"/>
    <n v="2"/>
    <n v="2"/>
    <n v="0"/>
    <x v="5"/>
    <x v="0"/>
    <n v="0"/>
  </r>
  <r>
    <s v="Tornillería"/>
    <s v="Anclaje Expansivo"/>
    <x v="2040"/>
    <s v="ANCLAJE EXPANSIVO 5/8 X 4"/>
    <n v="145"/>
    <n v="183"/>
    <n v="38"/>
    <x v="5"/>
    <x v="0"/>
    <n v="1"/>
  </r>
  <r>
    <s v="Tornillería"/>
    <s v="Anclaje Expansivo"/>
    <x v="2041"/>
    <s v="ANCLAJE EXPANSIVO 5/8 X 4 1/2"/>
    <n v="0"/>
    <n v="4"/>
    <n v="4"/>
    <x v="5"/>
    <x v="0"/>
    <n v="1"/>
  </r>
  <r>
    <s v="Tornillería"/>
    <s v="Anclaje Expansivo"/>
    <x v="2042"/>
    <s v="ANCLAJE EXPANSIVO 5/8 X 4 1/4"/>
    <n v="26"/>
    <n v="54"/>
    <n v="28"/>
    <x v="5"/>
    <x v="0"/>
    <n v="1"/>
  </r>
  <r>
    <s v="Varios"/>
    <s v="Bisagras"/>
    <x v="2043"/>
    <s v="BISAGRA DE ALETA EN ALUMINIO DE 11/16&quot; X 3&quot;"/>
    <n v="16"/>
    <n v="16"/>
    <n v="0"/>
    <x v="5"/>
    <x v="0"/>
    <n v="0"/>
  </r>
  <r>
    <s v="Tornillería"/>
    <s v="Chavetas"/>
    <x v="2044"/>
    <s v="CHAVETA 1/8 X 2 1/2"/>
    <n v="0"/>
    <n v="7"/>
    <n v="7"/>
    <x v="5"/>
    <x v="0"/>
    <n v="1"/>
  </r>
  <r>
    <s v="Accesorios de Motores"/>
    <s v="Motores y Motoreductores"/>
    <x v="586"/>
    <s v="CHAVETA DIN6885-1 A10 X 8 X 40+C"/>
    <n v="0"/>
    <n v="1"/>
    <n v="1"/>
    <x v="5"/>
    <x v="0"/>
    <n v="1"/>
  </r>
  <r>
    <s v="Rodamientos"/>
    <s v="Chaveta Tipo A (para Ejes)"/>
    <x v="644"/>
    <s v="CHAVETA TIPO A 11 Ø INT. 10.2 MM"/>
    <n v="16"/>
    <n v="16"/>
    <n v="0"/>
    <x v="5"/>
    <x v="0"/>
    <n v="0"/>
  </r>
  <r>
    <s v="Rodamientos"/>
    <s v="Chaveta Tipo A (para Ejes)"/>
    <x v="1504"/>
    <s v="CHAVETA TIPO A 12 Ø INT. 11 MM"/>
    <n v="3"/>
    <n v="5"/>
    <n v="2"/>
    <x v="5"/>
    <x v="0"/>
    <n v="1"/>
  </r>
  <r>
    <s v="Rodamientos"/>
    <s v="Chaveta Tipo A (para Ejes)"/>
    <x v="645"/>
    <s v="CHAVETA TIPO A 14 Ø INT. 12.9 MM"/>
    <n v="10"/>
    <n v="14"/>
    <n v="4"/>
    <x v="5"/>
    <x v="0"/>
    <n v="1"/>
  </r>
  <r>
    <s v="Rodamientos"/>
    <s v="Chaveta Tipo A (para Ejes)"/>
    <x v="2045"/>
    <s v="CHAVETA TIPO A 16 Ø INT. 14.7 MM"/>
    <n v="0"/>
    <n v="1"/>
    <n v="1"/>
    <x v="5"/>
    <x v="0"/>
    <n v="1"/>
  </r>
  <r>
    <s v="Rodamientos"/>
    <s v="Chaveta Tipo A (para Ejes)"/>
    <x v="669"/>
    <s v="CHAVETA TIPO A 18 Ø INT. 16.5 MM"/>
    <n v="19"/>
    <n v="19"/>
    <n v="0"/>
    <x v="5"/>
    <x v="0"/>
    <n v="0"/>
  </r>
  <r>
    <s v="Rodamientos"/>
    <s v="Chaveta Tipo A (para Ejes)"/>
    <x v="646"/>
    <s v="CHAVETA TIPO A 19 Ø INT. 17.5 MM"/>
    <n v="37"/>
    <n v="37"/>
    <n v="0"/>
    <x v="5"/>
    <x v="0"/>
    <n v="0"/>
  </r>
  <r>
    <s v="Rodamientos"/>
    <s v="Chaveta Tipo A (para Ejes)"/>
    <x v="647"/>
    <s v="CHAVETA TIPO A 20 Ø INT. 18.5 MM"/>
    <n v="6"/>
    <n v="11"/>
    <n v="5"/>
    <x v="5"/>
    <x v="0"/>
    <n v="1"/>
  </r>
  <r>
    <s v="Rodamientos"/>
    <s v="Chaveta Tipo A (para Ejes)"/>
    <x v="2046"/>
    <s v="CHAVETA TIPO A 22 Ø INT. 20.5 MM"/>
    <n v="6"/>
    <n v="6"/>
    <n v="0"/>
    <x v="5"/>
    <x v="0"/>
    <n v="0"/>
  </r>
  <r>
    <s v="Rodamientos"/>
    <s v="Chaveta Tipo A (para Ejes)"/>
    <x v="671"/>
    <s v="CHAVETA TIPO A 27 Ø INT. 24.9 MM"/>
    <n v="2"/>
    <n v="2"/>
    <n v="0"/>
    <x v="5"/>
    <x v="0"/>
    <n v="0"/>
  </r>
  <r>
    <s v="Rodamientos"/>
    <s v="Chaveta Tipo A (para Ejes)"/>
    <x v="648"/>
    <s v="CHAVETA TIPO A 29 Ø INT. 26.9 MM"/>
    <n v="13"/>
    <n v="13"/>
    <n v="0"/>
    <x v="5"/>
    <x v="0"/>
    <n v="0"/>
  </r>
  <r>
    <s v="Rodamientos"/>
    <s v="Chaveta Tipo A (para Ejes)"/>
    <x v="649"/>
    <s v="CHAVETA TIPO A 30 Ø INT. 27.9 MM"/>
    <n v="11"/>
    <n v="11"/>
    <n v="0"/>
    <x v="5"/>
    <x v="0"/>
    <n v="0"/>
  </r>
  <r>
    <s v="Rodamientos"/>
    <s v="Chaveta Tipo A (para Ejes)"/>
    <x v="650"/>
    <s v="CHAVETA TIPO A 31 Ø INT. 28.6 MM"/>
    <n v="20"/>
    <n v="20"/>
    <n v="0"/>
    <x v="5"/>
    <x v="0"/>
    <n v="0"/>
  </r>
  <r>
    <s v="Rodamientos"/>
    <s v="Chaveta Tipo A (para Ejes)"/>
    <x v="651"/>
    <s v="CHAVETA TIPO A 32 Ø INT. 29.6 MM"/>
    <n v="49"/>
    <n v="50"/>
    <n v="1"/>
    <x v="5"/>
    <x v="0"/>
    <n v="1"/>
  </r>
  <r>
    <s v="Rodamientos"/>
    <s v="Chaveta Tipo I (para Agujeros)"/>
    <x v="653"/>
    <s v="CHAVETA TIPO A 37 Ø INT. 34.2 MM"/>
    <n v="2"/>
    <n v="2"/>
    <n v="0"/>
    <x v="5"/>
    <x v="0"/>
    <n v="0"/>
  </r>
  <r>
    <s v="Rodamientos"/>
    <s v="Chaveta Tipo I (para Agujeros)"/>
    <x v="653"/>
    <s v="CHAVETA TIPO A 37 Ø INT. 34.2 MM"/>
    <n v="2"/>
    <n v="4"/>
    <n v="2"/>
    <x v="5"/>
    <x v="0"/>
    <n v="1"/>
  </r>
  <r>
    <s v="Rodamientos"/>
    <s v="Chaveta Tipo A (para Ejes)"/>
    <x v="654"/>
    <s v="CHAVETA TIPO A 39 Ø INT. 36 MM"/>
    <n v="5"/>
    <n v="5"/>
    <n v="0"/>
    <x v="5"/>
    <x v="0"/>
    <n v="0"/>
  </r>
  <r>
    <s v="Rodamientos"/>
    <s v="Chaveta Tipo A (para Ejes)"/>
    <x v="655"/>
    <s v="CHAVETA TIPO A 41 Ø INT. 37.5 MM"/>
    <n v="2"/>
    <n v="2"/>
    <n v="0"/>
    <x v="5"/>
    <x v="0"/>
    <n v="0"/>
  </r>
  <r>
    <s v="Rodamientos"/>
    <s v="Chaveta Tipo A (para Ejes)"/>
    <x v="656"/>
    <s v="CHAVETA TIPO A 60 Ø INT. 55.8 MM"/>
    <n v="2"/>
    <n v="2"/>
    <n v="0"/>
    <x v="5"/>
    <x v="0"/>
    <n v="0"/>
  </r>
  <r>
    <s v="Rodamientos"/>
    <s v="Chaveta Tipo A (para Ejes)"/>
    <x v="657"/>
    <s v="CHAVETA TIPO A 77 Ø INT. 67.5 MM"/>
    <n v="16"/>
    <n v="16"/>
    <n v="0"/>
    <x v="5"/>
    <x v="0"/>
    <n v="0"/>
  </r>
  <r>
    <s v="Rodamientos"/>
    <s v="Chaveta Tipo A (para Ejes)"/>
    <x v="2047"/>
    <s v="CHAVETA TIPO A 8 MM"/>
    <n v="2"/>
    <n v="2"/>
    <n v="0"/>
    <x v="5"/>
    <x v="0"/>
    <n v="0"/>
  </r>
  <r>
    <s v="Rodamientos"/>
    <s v="Chaveta Tipo A (para Ejes)"/>
    <x v="670"/>
    <s v="CHAVETA TIPO A 8 Ø INT. 7 MM"/>
    <n v="3"/>
    <n v="3"/>
    <n v="0"/>
    <x v="5"/>
    <x v="0"/>
    <n v="0"/>
  </r>
  <r>
    <s v="Rodamientos"/>
    <s v="Chaveta Tipo I (para Agujeros)"/>
    <x v="660"/>
    <s v="CHAVETA TIPO I 25 Ø EXT. 26.9"/>
    <n v="2"/>
    <n v="2"/>
    <n v="0"/>
    <x v="5"/>
    <x v="0"/>
    <n v="0"/>
  </r>
  <r>
    <s v="Rodamientos"/>
    <s v="Chaveta Tipo I (para Agujeros)"/>
    <x v="661"/>
    <s v="CHAVETA TIPO I 30 Ø EXT. 32.1 MM"/>
    <n v="1"/>
    <n v="1"/>
    <n v="0"/>
    <x v="5"/>
    <x v="0"/>
    <n v="0"/>
  </r>
  <r>
    <s v="Rodamientos"/>
    <s v="Chaveta Tipo I (para Agujeros)"/>
    <x v="662"/>
    <s v="CHAVETA TIPO I 35 MM"/>
    <n v="3"/>
    <n v="3"/>
    <n v="0"/>
    <x v="5"/>
    <x v="0"/>
    <n v="0"/>
  </r>
  <r>
    <s v="Rodamientos"/>
    <s v="Chaveta Tipo I (para Agujeros)"/>
    <x v="663"/>
    <s v="CHAVETA TIPO I 47 Ø EXT. 50.5 MM"/>
    <n v="12"/>
    <n v="12"/>
    <n v="0"/>
    <x v="5"/>
    <x v="0"/>
    <n v="0"/>
  </r>
  <r>
    <s v="Rodamientos"/>
    <s v="Chaveta Tipo I (para Agujeros)"/>
    <x v="664"/>
    <s v="CHAVETA TIPO I 52 Ø EXT. 56.2 MM"/>
    <n v="33"/>
    <n v="39"/>
    <n v="6"/>
    <x v="5"/>
    <x v="0"/>
    <n v="1"/>
  </r>
  <r>
    <s v="Rodamientos"/>
    <s v="Chaveta Tipo I (para Agujeros)"/>
    <x v="665"/>
    <s v="CHAVETA TIPO I 55 Ø EXT. 58.2 MM"/>
    <n v="8"/>
    <n v="8"/>
    <n v="0"/>
    <x v="5"/>
    <x v="0"/>
    <n v="0"/>
  </r>
  <r>
    <s v="Rodamientos"/>
    <s v="Chaveta Tipo I (para Agujeros)"/>
    <x v="666"/>
    <s v="CHAVETA TIPO I 58 Ø EXT. 62.2 MM"/>
    <n v="7"/>
    <n v="7"/>
    <n v="0"/>
    <x v="5"/>
    <x v="0"/>
    <n v="0"/>
  </r>
  <r>
    <s v="Rodamientos"/>
    <s v="Chaveta Tipo I (para Agujeros)"/>
    <x v="667"/>
    <s v="CHAVETA TIPO I 70 Ø EXT. 74.5 MM"/>
    <n v="5"/>
    <n v="5"/>
    <n v="0"/>
    <x v="5"/>
    <x v="0"/>
    <n v="0"/>
  </r>
  <r>
    <s v="Rodamientos"/>
    <s v="Chaveta Tipo I (para Agujeros)"/>
    <x v="668"/>
    <s v="CHAVETA TIPO I 72 Ø EXT. 76.5 MM"/>
    <n v="2"/>
    <n v="2"/>
    <n v="0"/>
    <x v="5"/>
    <x v="0"/>
    <n v="0"/>
  </r>
  <r>
    <s v="Accesorios Tuberia"/>
    <s v="Tubería Codos"/>
    <x v="2048"/>
    <s v="CODO CALLE SCH 40 Ø 1&quot; INOX"/>
    <n v="7"/>
    <n v="7"/>
    <n v="0"/>
    <x v="5"/>
    <x v="0"/>
    <n v="0"/>
  </r>
  <r>
    <s v="Accesorios Tuberia"/>
    <s v="Tubería Codos"/>
    <x v="2049"/>
    <s v="CODO CALLE SCH 40 Ø 1/2&quot; GALVANIZADO"/>
    <n v="0"/>
    <n v="1"/>
    <n v="1"/>
    <x v="5"/>
    <x v="0"/>
    <n v="1"/>
  </r>
  <r>
    <s v="Accesorios Tuberia"/>
    <s v="Tubería Codos"/>
    <x v="2050"/>
    <s v="CODO INOX Ø 1/4&quot;"/>
    <n v="1"/>
    <n v="1"/>
    <n v="0"/>
    <x v="5"/>
    <x v="0"/>
    <n v="0"/>
  </r>
  <r>
    <s v="Accesorios Tuberia"/>
    <s v="Tubería Codos"/>
    <x v="1109"/>
    <s v="CODO ROSCADO Ø 1&quot; X 150 PSI - ACERO AL CARBON"/>
    <n v="1"/>
    <n v="1"/>
    <n v="0"/>
    <x v="5"/>
    <x v="0"/>
    <n v="0"/>
  </r>
  <r>
    <s v="Accesorios Tuberia"/>
    <s v="Tubería Codos"/>
    <x v="2051"/>
    <s v="CODO ROSCADO Ø 1&quot; X 150 PSI - GALVANIZADO"/>
    <n v="5"/>
    <n v="8"/>
    <n v="3"/>
    <x v="5"/>
    <x v="0"/>
    <n v="1"/>
  </r>
  <r>
    <s v="Accesorios Tuberia"/>
    <s v="Tubería Codos"/>
    <x v="1099"/>
    <s v="CODO ROSCADO Ø 1/2&quot; X 150 PSI - ACERO AL CARBON"/>
    <n v="4"/>
    <n v="1"/>
    <n v="-3"/>
    <x v="5"/>
    <x v="0"/>
    <n v="1"/>
  </r>
  <r>
    <s v="Accesorios Tuberia"/>
    <s v="Tubería Codos"/>
    <x v="1099"/>
    <s v="CODO ROSCADO Ø 1/2&quot; X 150 PSI - ACERO AL CARBON"/>
    <n v="9"/>
    <n v="9"/>
    <n v="0"/>
    <x v="5"/>
    <x v="0"/>
    <n v="0"/>
  </r>
  <r>
    <s v="Accesorios Tuberia"/>
    <s v="Tubería Codos"/>
    <x v="2052"/>
    <s v="CODO ROSCADO Ø 1/2&quot; X 90º -  INOX 304"/>
    <n v="0"/>
    <n v="26"/>
    <n v="26"/>
    <x v="5"/>
    <x v="0"/>
    <n v="1"/>
  </r>
  <r>
    <s v="Accesorios Tuberia"/>
    <s v="Tubería Codos"/>
    <x v="2053"/>
    <s v="CODO ROSCADO Ø 3/4&quot; X 150 PSI - ACERO AL CARBON"/>
    <n v="6"/>
    <n v="8"/>
    <n v="2"/>
    <x v="5"/>
    <x v="0"/>
    <n v="1"/>
  </r>
  <r>
    <s v="Accesorios Tuberia"/>
    <s v="Tubería Codos"/>
    <x v="2054"/>
    <s v="CODO ROSCADO Ø 3/8&quot; X 150 PSI - ACERO AL CARBON"/>
    <n v="36"/>
    <n v="36"/>
    <n v="0"/>
    <x v="5"/>
    <x v="0"/>
    <n v="0"/>
  </r>
  <r>
    <s v="Accesorios Tuberia"/>
    <s v="Tubería Codos"/>
    <x v="2055"/>
    <s v="CODO SCH 20 Ø 1 1/4&quot; X 90º - ACERO AL CARBON"/>
    <n v="0"/>
    <n v="39"/>
    <n v="39"/>
    <x v="5"/>
    <x v="0"/>
    <n v="1"/>
  </r>
  <r>
    <s v="Accesorios Tuberia"/>
    <s v="Tubería Codos"/>
    <x v="2056"/>
    <s v="CODO SCH 40 Ø 1 1/2&quot; -  ACERO AL CARBON"/>
    <n v="0"/>
    <n v="3"/>
    <n v="3"/>
    <x v="5"/>
    <x v="0"/>
    <n v="1"/>
  </r>
  <r>
    <s v="Accesorios Tuberia"/>
    <s v="Tubería Codos"/>
    <x v="2057"/>
    <s v="CODO SCH 40 Ø 1 1/2&quot; X 90º - ACERO AL CARBON"/>
    <n v="0"/>
    <n v="3"/>
    <n v="3"/>
    <x v="5"/>
    <x v="0"/>
    <n v="1"/>
  </r>
  <r>
    <s v="Accesorios Tuberia"/>
    <s v="Tubería Codos"/>
    <x v="1088"/>
    <s v="CODO SCH 40 Ø 1&quot; X 90° - ACERO AL CARBON"/>
    <n v="2"/>
    <n v="2"/>
    <n v="0"/>
    <x v="5"/>
    <x v="0"/>
    <n v="0"/>
  </r>
  <r>
    <s v="Accesorios Tuberia"/>
    <s v="Tubería Codos"/>
    <x v="1088"/>
    <s v="CODO SCH 40 Ø 1&quot; X 90° - ACERO AL CARBON"/>
    <n v="23"/>
    <n v="23"/>
    <n v="0"/>
    <x v="5"/>
    <x v="0"/>
    <n v="0"/>
  </r>
  <r>
    <s v="Accesorios Tuberia"/>
    <s v="Tubería Codos"/>
    <x v="2058"/>
    <s v="CODO SCH 40 Ø 2 1/2 &quot; X 45º  - ACERO AL CARBON"/>
    <n v="1"/>
    <n v="1"/>
    <n v="0"/>
    <x v="5"/>
    <x v="0"/>
    <n v="0"/>
  </r>
  <r>
    <s v="Accesorios Tuberia"/>
    <s v="Tubería Codos"/>
    <x v="1107"/>
    <s v="CODO SCH 40 Ø 3/4&quot; X 90º -  ACERO AL CARBON"/>
    <n v="2"/>
    <n v="5"/>
    <n v="3"/>
    <x v="5"/>
    <x v="0"/>
    <n v="1"/>
  </r>
  <r>
    <s v="Varios"/>
    <s v="Varios Diversos"/>
    <x v="2059"/>
    <s v="GANCHO CIERRE RAPIDO BAUL REF 7193 NEGRA"/>
    <n v="2"/>
    <n v="2"/>
    <n v="0"/>
    <x v="5"/>
    <x v="0"/>
    <n v="0"/>
  </r>
  <r>
    <s v="Varios"/>
    <s v="Varios Diversos"/>
    <x v="2060"/>
    <s v="GANCHO SEGURO CAPO JEEP"/>
    <n v="17"/>
    <n v="17"/>
    <n v="0"/>
    <x v="5"/>
    <x v="0"/>
    <n v="0"/>
  </r>
  <r>
    <s v="Accesorios Tuberia"/>
    <s v="Tubería Niples"/>
    <x v="1709"/>
    <s v="MANGO EN CAUCHO PARA CIERRE RAPIDO"/>
    <n v="7"/>
    <n v="7"/>
    <n v="0"/>
    <x v="5"/>
    <x v="0"/>
    <n v="0"/>
  </r>
  <r>
    <s v="Varios"/>
    <s v="Varios Diversos"/>
    <x v="2061"/>
    <s v="MANIJA VITAL 19 CM X 128MM INOX HUECA Ref.: REF: HMA021-03 Genérico"/>
    <n v="11"/>
    <n v="13"/>
    <n v="2"/>
    <x v="5"/>
    <x v="0"/>
    <n v="1"/>
  </r>
  <r>
    <s v="Accesorios Tuberia"/>
    <s v="Tubería Niples"/>
    <x v="1084"/>
    <s v="NIPLE ACERO AL CARBON Ø 1 1/2&quot; X 65 MM ROSCA EN 1 EXTREMO"/>
    <n v="22"/>
    <n v="4"/>
    <n v="-18"/>
    <x v="5"/>
    <x v="0"/>
    <n v="1"/>
  </r>
  <r>
    <s v="Accesorios Tuberia"/>
    <s v="Tubería Niples"/>
    <x v="2062"/>
    <s v="NIPLE ACERO AL CARBON Ø 1&quot; X 3&quot; - ROSCA 1 EXTREMO"/>
    <n v="0"/>
    <n v="1"/>
    <n v="1"/>
    <x v="5"/>
    <x v="0"/>
    <n v="1"/>
  </r>
  <r>
    <s v="Accesorios Tuberia"/>
    <s v="Tubería Niples"/>
    <x v="1108"/>
    <s v="NIPLE ACERO AL CARBON Ø 1&quot; X 50 MM  ROSCA EN 1 EXTREMO"/>
    <n v="1"/>
    <n v="1"/>
    <n v="0"/>
    <x v="5"/>
    <x v="0"/>
    <n v="0"/>
  </r>
  <r>
    <s v="Accesorios Tuberia"/>
    <s v="Tubería Niples"/>
    <x v="1108"/>
    <s v="NIPLE ACERO AL CARBON Ø 1&quot; X 50 MM  ROSCA EN 1 EXTREMO"/>
    <n v="3"/>
    <n v="3"/>
    <n v="0"/>
    <x v="5"/>
    <x v="0"/>
    <n v="0"/>
  </r>
  <r>
    <s v="Accesorios Tuberia"/>
    <s v="Tubería Niples"/>
    <x v="2063"/>
    <s v="NIPLE ACERO AL CARBON Ø 1&quot; X 50 MM ROSCA 2 EXTREMOS"/>
    <n v="0"/>
    <n v="4"/>
    <n v="4"/>
    <x v="5"/>
    <x v="0"/>
    <n v="1"/>
  </r>
  <r>
    <s v="Accesorios Tuberia"/>
    <s v="Tubería Niples"/>
    <x v="2064"/>
    <s v="NIPLE ACERO AL CARBON Ø 4&quot; X 4 1/2&quot; ROSCA EN 1 EXTREMO"/>
    <n v="1"/>
    <n v="1"/>
    <n v="0"/>
    <x v="5"/>
    <x v="0"/>
    <n v="0"/>
  </r>
  <r>
    <s v="Accesorios Tuberia"/>
    <s v="Tubería Niples"/>
    <x v="2065"/>
    <s v="NIPLE ACERO AL CARBON SCH 40 Ø 3/4&quot; X 4&quot; ROSCA EN AMBOS EXTREMOS"/>
    <n v="0"/>
    <n v="3"/>
    <n v="3"/>
    <x v="5"/>
    <x v="0"/>
    <n v="1"/>
  </r>
  <r>
    <s v="Accesorios Tuberia"/>
    <s v="Tubería Niples"/>
    <x v="2066"/>
    <s v="NIPLE ACERO AL CARBON SCH 40 Ø 3/4&quot; X 40 MM ROSCA EN 1 EXTREMO"/>
    <n v="1"/>
    <n v="1"/>
    <n v="0"/>
    <x v="5"/>
    <x v="0"/>
    <n v="0"/>
  </r>
  <r>
    <s v="Accesorios Tuberia"/>
    <s v="Tubería Niples"/>
    <x v="1089"/>
    <s v="NIPLE GALVANIZADO Ø 1 1/2&quot; X 190 MM ROSCA EN 1 EXTREMO DE 25 MM"/>
    <n v="4"/>
    <n v="3"/>
    <n v="-1"/>
    <x v="5"/>
    <x v="0"/>
    <n v="1"/>
  </r>
  <r>
    <s v="Accesorios Tuberia"/>
    <s v="Tubería Niples"/>
    <x v="2067"/>
    <s v="NIPLE GALVANIZADO Ø 1 1/4&quot; X 190 MM ROSCA EN 1 EXTREMO DE 25 MM"/>
    <n v="14"/>
    <n v="14"/>
    <n v="0"/>
    <x v="5"/>
    <x v="0"/>
    <n v="0"/>
  </r>
  <r>
    <s v="Accesorios Tuberia"/>
    <s v="Tubería Niples"/>
    <x v="2068"/>
    <s v="NIPLE GALVANIZADO Ø 1 1/4&quot; X 65 MM ROSCA EN 1 EXTREMO"/>
    <n v="7"/>
    <n v="11"/>
    <n v="4"/>
    <x v="5"/>
    <x v="0"/>
    <n v="1"/>
  </r>
  <r>
    <s v="Accesorios Tuberia"/>
    <s v="Tubería Niples"/>
    <x v="2069"/>
    <s v="NIPLE GALVANIZADO Ø 1&quot; X 127 MM ROSCA EN 2 EXTREMOS"/>
    <n v="2"/>
    <n v="2"/>
    <n v="0"/>
    <x v="5"/>
    <x v="0"/>
    <n v="0"/>
  </r>
  <r>
    <s v="Accesorios Tuberia"/>
    <s v="Tubería Niples"/>
    <x v="2070"/>
    <s v="NIPLE GALVANIZADO Ø 1&quot; X 190 MM  ROSCA EN 1 EXTREMO"/>
    <n v="2"/>
    <n v="2"/>
    <n v="0"/>
    <x v="5"/>
    <x v="0"/>
    <n v="0"/>
  </r>
  <r>
    <s v="Accesorios Tuberia"/>
    <s v="Tubería Niples"/>
    <x v="1097"/>
    <s v="NIPLE GALVANIZADO Ø 1&quot; X 250 MM  ROSCA EN 1 EXTREMO"/>
    <n v="1"/>
    <n v="1"/>
    <n v="0"/>
    <x v="5"/>
    <x v="0"/>
    <n v="0"/>
  </r>
  <r>
    <s v="Accesorios Tuberia"/>
    <s v="Tubería Niples"/>
    <x v="2071"/>
    <s v="NIPLE GALVANIZADO Ø 1&quot; X 50 MM ROSCA 2 EXTREMOS"/>
    <n v="7"/>
    <n v="7"/>
    <n v="0"/>
    <x v="5"/>
    <x v="0"/>
    <n v="0"/>
  </r>
  <r>
    <s v="Accesorios Tuberia"/>
    <s v="Tubería Niples"/>
    <x v="2072"/>
    <s v="NIPLE GALVANIZADO Ø 3/4&quot; X 45 MM X ROSCA EN 1 EXTREMO"/>
    <n v="2"/>
    <n v="2"/>
    <n v="0"/>
    <x v="5"/>
    <x v="0"/>
    <n v="0"/>
  </r>
  <r>
    <s v="Accesorios Tuberia"/>
    <s v="Tubería Niples"/>
    <x v="2073"/>
    <s v="NIPLE INOX SCH40 Ø 3/4 X 40 MM ROSCA EN 1 EXTREMO"/>
    <n v="16"/>
    <n v="16"/>
    <n v="0"/>
    <x v="5"/>
    <x v="0"/>
    <n v="0"/>
  </r>
  <r>
    <s v="Accesorios Tuberia"/>
    <s v="Tubería Niples"/>
    <x v="2074"/>
    <s v="NIPLE INOX SCH40 Ø 3/4&quot; X 140 MM ROSCA EN 2 EXTREMOS"/>
    <n v="5"/>
    <n v="5"/>
    <n v="0"/>
    <x v="5"/>
    <x v="0"/>
    <n v="0"/>
  </r>
  <r>
    <s v="Accesorios Tuberia"/>
    <s v="Tubería Niples"/>
    <x v="2075"/>
    <s v="NIPLE SCH 40 Ø 1 1/2&quot; X 100 MM ROSCA EN 1 EXTREMO"/>
    <n v="7"/>
    <n v="8"/>
    <n v="1"/>
    <x v="5"/>
    <x v="0"/>
    <n v="1"/>
  </r>
  <r>
    <s v="Accesorios Tuberia"/>
    <s v="Tubería Niples"/>
    <x v="2076"/>
    <s v="NIPLE SCH 40 Ø 1&quot; X 120 MM ROSCA EN 2 EXTREMOS"/>
    <n v="0"/>
    <n v="3"/>
    <n v="3"/>
    <x v="5"/>
    <x v="0"/>
    <n v="1"/>
  </r>
  <r>
    <s v="Accesorios Tuberia"/>
    <s v="Tubería Niples"/>
    <x v="2077"/>
    <s v="NIPLE SCH 40 Ø 1/2&quot; X 210 MM ROSCA NPT"/>
    <n v="2"/>
    <n v="2"/>
    <n v="0"/>
    <x v="5"/>
    <x v="0"/>
    <n v="0"/>
  </r>
  <r>
    <s v="Accesorios Tuberia"/>
    <s v="Tubería Niples"/>
    <x v="1117"/>
    <s v="NIPLE SCH 40 Ø 1/2&quot; X 50 MM ROSCA NPT"/>
    <n v="1"/>
    <n v="1"/>
    <n v="0"/>
    <x v="5"/>
    <x v="0"/>
    <n v="0"/>
  </r>
  <r>
    <s v="Accesorios Tuberia"/>
    <s v="Tubería Niples"/>
    <x v="2078"/>
    <s v="NIPLE SCH 40 Ø 3/4&quot; X 155 MM ROSCA EN 1 EXTREMO"/>
    <n v="17"/>
    <n v="17"/>
    <n v="0"/>
    <x v="5"/>
    <x v="0"/>
    <n v="0"/>
  </r>
  <r>
    <s v="Accesorios Tuberia"/>
    <s v="Tubería Niples"/>
    <x v="2079"/>
    <s v="NIPLE SCH 40 Ø 3/4&quot; X 80 MM ROSCA EN 1 EXTREMO"/>
    <n v="39"/>
    <n v="40"/>
    <n v="1"/>
    <x v="5"/>
    <x v="0"/>
    <n v="1"/>
  </r>
  <r>
    <s v="Accesorios Tuberia"/>
    <s v="Tubería Niples"/>
    <x v="2080"/>
    <s v="NIPLE SCH 40 Ø 3/8&quot; X 100 MM ROSCA EN 1 EXTREMOS"/>
    <n v="0"/>
    <n v="1"/>
    <n v="1"/>
    <x v="5"/>
    <x v="0"/>
    <n v="1"/>
  </r>
  <r>
    <s v="Varios"/>
    <s v="Abrazaderas"/>
    <x v="2081"/>
    <s v="PERRO PARA GUAYA Ø 1/2&quot; TIPO LIVIANO"/>
    <n v="0"/>
    <n v="3"/>
    <n v="3"/>
    <x v="5"/>
    <x v="0"/>
    <n v="1"/>
  </r>
  <r>
    <s v="Varios"/>
    <s v="Abrazaderas"/>
    <x v="2082"/>
    <s v="PERRO PARA GUAYA Ø 1/2&quot; TIPO PESADO"/>
    <n v="0"/>
    <n v="152"/>
    <n v="152"/>
    <x v="5"/>
    <x v="0"/>
    <n v="1"/>
  </r>
  <r>
    <s v="Varios"/>
    <s v="Abrazaderas"/>
    <x v="2083"/>
    <s v="PERRO PARA GUAYA Ø 1/4&quot; TIPO LIVIANO"/>
    <n v="0"/>
    <n v="2"/>
    <n v="2"/>
    <x v="5"/>
    <x v="0"/>
    <n v="1"/>
  </r>
  <r>
    <s v="Varios"/>
    <s v="Varios Diversos"/>
    <x v="1719"/>
    <s v="PERRO PARA GUAYA Ø 1/4&quot; TIPO PESADO"/>
    <n v="4"/>
    <n v="4"/>
    <n v="0"/>
    <x v="5"/>
    <x v="0"/>
    <n v="0"/>
  </r>
  <r>
    <s v="Varios"/>
    <s v="Varios Diversos"/>
    <x v="1700"/>
    <s v="PERRO PARA GUAYA Ø 1/8&quot; TIPO PESADO"/>
    <n v="11"/>
    <n v="11"/>
    <n v="0"/>
    <x v="5"/>
    <x v="0"/>
    <n v="0"/>
  </r>
  <r>
    <s v="Varios"/>
    <s v="Varios Diversos"/>
    <x v="2084"/>
    <s v="PERRO PARA GUAYA Ø 3/16&quot; TIPO PESADO"/>
    <n v="19"/>
    <n v="19"/>
    <n v="0"/>
    <x v="5"/>
    <x v="0"/>
    <n v="0"/>
  </r>
  <r>
    <s v="Varios"/>
    <s v="Abrazaderas"/>
    <x v="2085"/>
    <s v="PERRO PARA GUAYA Ø 3/4&quot; TIPO PESADO"/>
    <n v="0"/>
    <n v="4"/>
    <n v="4"/>
    <x v="5"/>
    <x v="0"/>
    <n v="1"/>
  </r>
  <r>
    <s v="Varios"/>
    <s v="Abrazaderas"/>
    <x v="2086"/>
    <s v="PERRO PARA GUAYA Ø 3/8&quot; TIPO PESADO"/>
    <n v="0"/>
    <n v="24"/>
    <n v="24"/>
    <x v="5"/>
    <x v="0"/>
    <n v="1"/>
  </r>
  <r>
    <s v="Varios"/>
    <s v="Abrazaderas"/>
    <x v="2087"/>
    <s v="PERRO PARA GUAYA Ø 5/16&quot; TIPO LIVIANO"/>
    <n v="0"/>
    <n v="9"/>
    <n v="9"/>
    <x v="5"/>
    <x v="0"/>
    <n v="1"/>
  </r>
  <r>
    <s v="Varios"/>
    <s v="Abrazaderas"/>
    <x v="1729"/>
    <s v="PERRO PARA GUAYA Ø 5/16&quot; TIPO PESADO"/>
    <n v="2"/>
    <n v="2"/>
    <n v="0"/>
    <x v="5"/>
    <x v="0"/>
    <n v="0"/>
  </r>
  <r>
    <s v="Varios"/>
    <s v="Abrazaderas"/>
    <x v="1729"/>
    <s v="PERRO PARA GUAYA Ø 5/16&quot; TIPO PESADO"/>
    <n v="22"/>
    <n v="21"/>
    <n v="-1"/>
    <x v="5"/>
    <x v="0"/>
    <n v="1"/>
  </r>
  <r>
    <s v="Varios"/>
    <s v="Abrazaderas"/>
    <x v="2088"/>
    <s v="PERRO PARA GUAYA Ø 5/8&quot; TIPO PESADO"/>
    <n v="0"/>
    <n v="1"/>
    <n v="1"/>
    <x v="5"/>
    <x v="0"/>
    <n v="1"/>
  </r>
  <r>
    <s v="Rodamientos"/>
    <s v="Pin Tubular"/>
    <x v="719"/>
    <s v="PIN TUBULAR 1/4 X 1 1/4"/>
    <n v="1"/>
    <n v="1"/>
    <n v="0"/>
    <x v="5"/>
    <x v="0"/>
    <n v="0"/>
  </r>
  <r>
    <s v="Rodamientos"/>
    <s v="Pin Tubular"/>
    <x v="719"/>
    <s v="PIN TUBULAR 1/4 X 1 1/4"/>
    <n v="1"/>
    <n v="1"/>
    <n v="0"/>
    <x v="5"/>
    <x v="0"/>
    <n v="0"/>
  </r>
  <r>
    <s v="Rodamientos"/>
    <s v="Pin Tubular"/>
    <x v="716"/>
    <s v="PIN TUBULAR 1/8 X 1 1/2"/>
    <n v="3"/>
    <n v="3"/>
    <n v="0"/>
    <x v="5"/>
    <x v="0"/>
    <n v="0"/>
  </r>
  <r>
    <s v="Rodamientos"/>
    <s v="Pin Tubular"/>
    <x v="716"/>
    <s v="PIN TUBULAR 1/8 X 1 1/2"/>
    <n v="26"/>
    <n v="26"/>
    <n v="0"/>
    <x v="5"/>
    <x v="0"/>
    <n v="0"/>
  </r>
  <r>
    <s v="Rodamientos"/>
    <s v="Pin Tubular"/>
    <x v="718"/>
    <s v="PIN TUBULAR 1/8 X 1 1/4"/>
    <n v="2"/>
    <n v="2"/>
    <n v="0"/>
    <x v="5"/>
    <x v="0"/>
    <n v="0"/>
  </r>
  <r>
    <s v="Rodamientos"/>
    <s v="Pin Tubular"/>
    <x v="720"/>
    <s v="PIN TUBULAR 1/8 X 2"/>
    <n v="0"/>
    <n v="0"/>
    <n v="0"/>
    <x v="5"/>
    <x v="0"/>
    <n v="0"/>
  </r>
  <r>
    <s v="Rodamientos"/>
    <s v="Pin Tubular"/>
    <x v="720"/>
    <s v="PIN TUBULAR 1/8 X 2"/>
    <n v="30"/>
    <n v="25"/>
    <n v="-5"/>
    <x v="5"/>
    <x v="0"/>
    <n v="1"/>
  </r>
  <r>
    <s v="Rodamientos"/>
    <s v="Pin Tubular"/>
    <x v="717"/>
    <s v="PIN TUBULAR 3/16 X 2"/>
    <n v="3"/>
    <n v="3"/>
    <n v="0"/>
    <x v="5"/>
    <x v="0"/>
    <n v="0"/>
  </r>
  <r>
    <s v="Rodamientos"/>
    <s v="Pin Tubular"/>
    <x v="717"/>
    <s v="PIN TUBULAR 3/16 X 2"/>
    <n v="5"/>
    <n v="5"/>
    <n v="0"/>
    <x v="5"/>
    <x v="0"/>
    <n v="0"/>
  </r>
  <r>
    <s v="Rodamientos"/>
    <s v="Pin Tubular"/>
    <x v="2089"/>
    <s v="PIN TUBULAR 3/8 X 2"/>
    <n v="0"/>
    <n v="4"/>
    <n v="4"/>
    <x v="5"/>
    <x v="0"/>
    <n v="1"/>
  </r>
  <r>
    <s v="Varios"/>
    <s v="Resortes"/>
    <x v="2090"/>
    <s v="RESORTE COMPRESION Ø EXT. 3/4&quot;  Ø INT. 1/2 GOYEN ALAMBRE 1/8&quot; -  PASO 1/4&quot; - LARGO 2 1/4&quot;"/>
    <n v="4"/>
    <n v="4"/>
    <n v="0"/>
    <x v="5"/>
    <x v="0"/>
    <n v="0"/>
  </r>
  <r>
    <s v="Varios"/>
    <s v="Resortes"/>
    <x v="1674"/>
    <s v="RESORTE COMPRESION Ø EXT. 35MM X Ø INT. 22MM - ALAMBRE 1/4&quot; - PASO 12.5 MM - LARGO 50MM"/>
    <n v="7"/>
    <n v="7"/>
    <n v="0"/>
    <x v="5"/>
    <x v="0"/>
    <n v="0"/>
  </r>
  <r>
    <s v="Varios"/>
    <s v="Resortes"/>
    <x v="2091"/>
    <s v="RESORTE DE COMPRESION ALAMBRE 1/2&quot; Ø EXT. 59MM X Ø INT. Ø 34MM - LONG 88 MM"/>
    <n v="4"/>
    <n v="4"/>
    <n v="0"/>
    <x v="5"/>
    <x v="0"/>
    <n v="0"/>
  </r>
  <r>
    <s v="Varios"/>
    <s v="Resortes"/>
    <x v="2092"/>
    <s v="RESORTE DE COMPRESION Ø 46MM X Ø 107MM - PASO 18MM - ALAMBRE 8MM"/>
    <n v="4"/>
    <n v="4"/>
    <n v="0"/>
    <x v="5"/>
    <x v="0"/>
    <n v="0"/>
  </r>
  <r>
    <s v="Varios"/>
    <s v="Resortes"/>
    <x v="1721"/>
    <s v="RESORTE DE COMPRESION Ø EXT. 19.5MM - Ø INT. 15.9MM - LARGO 56.4MM - ALAMBRE Ø 1.8MM - PASO 6.4MM"/>
    <n v="0"/>
    <n v="2"/>
    <n v="2"/>
    <x v="5"/>
    <x v="0"/>
    <n v="1"/>
  </r>
  <r>
    <s v="Varios"/>
    <s v="Resortes"/>
    <x v="2093"/>
    <s v="RESORTE DE COMPRESION Ø EXT. 21MM X Ø INT. 15MM - ALAMBRE 1/8&quot; - LARGO 104MM"/>
    <n v="3"/>
    <n v="3"/>
    <n v="0"/>
    <x v="5"/>
    <x v="0"/>
    <n v="0"/>
  </r>
  <r>
    <s v="Varios"/>
    <s v="Resortes"/>
    <x v="2094"/>
    <s v="RESORTE DE COMPRESION Ø EXT. 48MM X Ø INT. 40MM - ALAMBRE 1/4&quot; - LARGO 67MM"/>
    <n v="3"/>
    <n v="3"/>
    <n v="0"/>
    <x v="5"/>
    <x v="0"/>
    <n v="0"/>
  </r>
  <r>
    <s v="Varios"/>
    <s v="Resortes"/>
    <x v="2095"/>
    <s v="RESORTE DE TENSION Ø 1 1/4&quot; - LARGO 90MM - ALAMBRE 3/16&quot;"/>
    <n v="1"/>
    <n v="1"/>
    <n v="0"/>
    <x v="5"/>
    <x v="0"/>
    <n v="0"/>
  </r>
  <r>
    <s v="Varios"/>
    <s v="Resortes"/>
    <x v="1714"/>
    <s v="RESORTE DE TENSION Ø EXT. 1 1/4&quot; X Ø INT. 7/8&quot; - LARGO 143MM - ALAMBRE Ø 3/16&quot;"/>
    <n v="0"/>
    <n v="3"/>
    <n v="3"/>
    <x v="5"/>
    <x v="0"/>
    <n v="1"/>
  </r>
  <r>
    <s v="Materiales y Suministros"/>
    <s v="Materiales y Suministros"/>
    <x v="507"/>
    <s v="RESORTE EXTREMO GUIA CADENA DE 2 - 5 TON Ref.: LMH5 B536 Genérico"/>
    <n v="4"/>
    <n v="5"/>
    <n v="1"/>
    <x v="5"/>
    <x v="0"/>
    <n v="1"/>
  </r>
  <r>
    <s v="Varios"/>
    <s v="Resortes"/>
    <x v="2096"/>
    <s v="RESORTE Ø EXT. 1 1/4 Ø  INT. 3/4  - ALAMBRE 1/4 - LARGO 1&quot;"/>
    <n v="0"/>
    <n v="16"/>
    <n v="16"/>
    <x v="5"/>
    <x v="0"/>
    <n v="1"/>
  </r>
  <r>
    <s v="Varios"/>
    <s v="Resortes"/>
    <x v="2097"/>
    <s v="RESORTE SOPORTE DE 2 A 5 TON - MARCA CHESTERTON"/>
    <n v="0"/>
    <n v="2"/>
    <n v="2"/>
    <x v="5"/>
    <x v="0"/>
    <n v="1"/>
  </r>
  <r>
    <s v="Varios"/>
    <s v="Resortes"/>
    <x v="1698"/>
    <s v="RESORTE TENSION Ø EXT 21MM X Ø INT. 18MM- LARGO 68 MM - ALAMBRE 1.5 MM."/>
    <n v="6"/>
    <n v="4"/>
    <n v="-2"/>
    <x v="5"/>
    <x v="0"/>
    <n v="1"/>
  </r>
  <r>
    <s v="Varios"/>
    <s v="Resortes"/>
    <x v="2098"/>
    <s v="RESORTE TRACCION Ø EXT 33MM - LARGO 269MM - ALAMBRE Ø 3MM SPNM"/>
    <n v="2"/>
    <n v="2"/>
    <n v="0"/>
    <x v="5"/>
    <x v="0"/>
    <n v="0"/>
  </r>
  <r>
    <s v="Materiales y Suministros"/>
    <s v="Consumible Maquinaria y Equipos"/>
    <x v="263"/>
    <s v="SELLO 2S4078"/>
    <n v="4"/>
    <n v="11"/>
    <n v="7"/>
    <x v="5"/>
    <x v="0"/>
    <n v="1"/>
  </r>
  <r>
    <s v="Rodamientos"/>
    <s v="Sellos"/>
    <x v="817"/>
    <s v="SELLO DE FIELTRO TSN - C 530 ( JUEGO X 4 MITADES )"/>
    <n v="1"/>
    <n v="1"/>
    <n v="0"/>
    <x v="5"/>
    <x v="0"/>
    <n v="0"/>
  </r>
  <r>
    <s v="Rodamientos"/>
    <s v="Sellos"/>
    <x v="2099"/>
    <s v="SELLO DOBLE LABIO SKF TSNA 518 ( JUEGO X 4 MITADES )"/>
    <n v="0"/>
    <n v="7"/>
    <n v="7"/>
    <x v="5"/>
    <x v="0"/>
    <n v="1"/>
  </r>
  <r>
    <s v="Rodamientos"/>
    <s v="Sellos"/>
    <x v="810"/>
    <s v="SELLO DOBLE LABIO TSN 520L ( JUEGO X 4 MITADES )"/>
    <n v="2"/>
    <n v="2"/>
    <n v="0"/>
    <x v="5"/>
    <x v="0"/>
    <n v="0"/>
  </r>
  <r>
    <s v="Rodamientos"/>
    <s v="Sellos"/>
    <x v="1493"/>
    <s v="SELLO DOBLE LABIO TSN 613 FSQ ( JUEGO X 4 MITADES )"/>
    <n v="2"/>
    <n v="2"/>
    <n v="0"/>
    <x v="5"/>
    <x v="0"/>
    <n v="0"/>
  </r>
  <r>
    <s v="Rodamientos"/>
    <s v="Sellos"/>
    <x v="2100"/>
    <s v="SELLO PARA CARCAZA CHUMACERA SNH 528"/>
    <n v="0"/>
    <n v="1"/>
    <n v="1"/>
    <x v="5"/>
    <x v="0"/>
    <n v="1"/>
  </r>
  <r>
    <s v="Accesorios Tuberia"/>
    <s v="Accesorios Tubería"/>
    <x v="2101"/>
    <s v="TAPON GALVANIZADO Ø 1/4&quot;"/>
    <n v="0"/>
    <n v="1"/>
    <n v="1"/>
    <x v="5"/>
    <x v="0"/>
    <n v="1"/>
  </r>
  <r>
    <s v="Accesorios Tuberia"/>
    <s v="Accesorios Tubería"/>
    <x v="1106"/>
    <s v="TAPON MACHO NPT Ø 1 1/4&quot; ACERO AL CARBON ROSCADO"/>
    <n v="0"/>
    <n v="1"/>
    <n v="1"/>
    <x v="5"/>
    <x v="0"/>
    <n v="1"/>
  </r>
  <r>
    <s v="Accesorios Tuberia"/>
    <s v="Accesorios Tubería"/>
    <x v="2102"/>
    <s v="TAPON MACHO NPT Ø 1/4&quot; ACERO AL CARBON"/>
    <n v="0"/>
    <n v="1"/>
    <n v="1"/>
    <x v="5"/>
    <x v="0"/>
    <n v="1"/>
  </r>
  <r>
    <s v="Accesorios Tuberia"/>
    <s v="Accesorios Tubería"/>
    <x v="2103"/>
    <s v="TAPON MACHO Ø 1 1/4 NPT INOX"/>
    <n v="0"/>
    <n v="1"/>
    <n v="1"/>
    <x v="5"/>
    <x v="0"/>
    <n v="1"/>
  </r>
  <r>
    <s v="Accesorios Tuberia"/>
    <s v="Accesorios Tubería"/>
    <x v="2104"/>
    <s v="TAPON MACHO Ø 1&quot;"/>
    <n v="3"/>
    <n v="3"/>
    <n v="0"/>
    <x v="5"/>
    <x v="0"/>
    <n v="0"/>
  </r>
  <r>
    <s v="Accesorios Tuberia"/>
    <s v="Accesorios Tubería"/>
    <x v="1116"/>
    <s v="TAPON MACHO Ø 1/2&quot;"/>
    <n v="1"/>
    <n v="1"/>
    <n v="0"/>
    <x v="5"/>
    <x v="0"/>
    <n v="0"/>
  </r>
  <r>
    <s v="Accesorios Tuberia"/>
    <s v="Accesorios Tubería"/>
    <x v="1116"/>
    <s v="TAPON MACHO Ø 1/2&quot;"/>
    <n v="3"/>
    <n v="5"/>
    <n v="2"/>
    <x v="5"/>
    <x v="0"/>
    <n v="1"/>
  </r>
  <r>
    <s v="Accesorios Tuberia"/>
    <s v="Accesorios Tubería"/>
    <x v="2105"/>
    <s v="TAPON MACHO Ø 3/4&quot;"/>
    <n v="5"/>
    <n v="8"/>
    <n v="3"/>
    <x v="5"/>
    <x v="0"/>
    <n v="1"/>
  </r>
  <r>
    <s v="Accesorios Tuberia"/>
    <s v="Accesorios Tubería"/>
    <x v="2106"/>
    <s v="TAPON MACHO Ø 3/4&quot; INOX"/>
    <n v="3"/>
    <n v="3"/>
    <n v="0"/>
    <x v="5"/>
    <x v="0"/>
    <n v="0"/>
  </r>
  <r>
    <s v="Accesorios Tuberia"/>
    <s v="Tubería TE"/>
    <x v="2107"/>
    <s v="TEE Ø 1&quot; SCH 40"/>
    <n v="10"/>
    <n v="16"/>
    <n v="6"/>
    <x v="5"/>
    <x v="0"/>
    <n v="1"/>
  </r>
  <r>
    <s v="Accesorios Tuberia"/>
    <s v="Tubería TE"/>
    <x v="2108"/>
    <s v="TEE Ø 1&quot; X 150 PSI ROSCADA GALVANIZADA"/>
    <n v="0"/>
    <n v="13"/>
    <n v="13"/>
    <x v="5"/>
    <x v="0"/>
    <n v="1"/>
  </r>
  <r>
    <s v="Accesorios Tuberia"/>
    <s v="Tubería TE"/>
    <x v="2109"/>
    <s v="TEE Ø 1/2&quot; SCH 40"/>
    <n v="5"/>
    <n v="5"/>
    <n v="0"/>
    <x v="5"/>
    <x v="0"/>
    <n v="0"/>
  </r>
  <r>
    <s v="Accesorios Tuberia"/>
    <s v="Tubería TE"/>
    <x v="2110"/>
    <s v="TEE Ø 1/2&quot; X 150 PSI ROSCADA - ACERO AL CARBON"/>
    <n v="0"/>
    <n v="2"/>
    <n v="2"/>
    <x v="5"/>
    <x v="0"/>
    <n v="1"/>
  </r>
  <r>
    <s v="Accesorios Tuberia"/>
    <s v="Tubería TE"/>
    <x v="2111"/>
    <s v="TEE Ø 1/2&quot; X 150 PSI ROSCADA - GALVANIZADA"/>
    <n v="0"/>
    <n v="1"/>
    <n v="1"/>
    <x v="5"/>
    <x v="0"/>
    <n v="1"/>
  </r>
  <r>
    <s v="Accesorios Tuberia"/>
    <s v="Tubería TE"/>
    <x v="2112"/>
    <s v="TEE Ø 3/4&quot; GALVANIZADA"/>
    <n v="0"/>
    <n v="6"/>
    <n v="6"/>
    <x v="5"/>
    <x v="0"/>
    <n v="1"/>
  </r>
  <r>
    <s v="Accesorios Tuberia"/>
    <s v="Tubería TE"/>
    <x v="2113"/>
    <s v="TEE Ø 3/8&quot; GALVANIZADA"/>
    <n v="1"/>
    <n v="2"/>
    <n v="1"/>
    <x v="5"/>
    <x v="0"/>
    <n v="1"/>
  </r>
  <r>
    <s v="Accesorios Tuberia"/>
    <s v="Tubería TE"/>
    <x v="2114"/>
    <s v="TEE ROSCADA Ø 3/4&quot; X 150 PSI"/>
    <n v="0"/>
    <n v="7"/>
    <n v="7"/>
    <x v="5"/>
    <x v="0"/>
    <n v="1"/>
  </r>
  <r>
    <s v="Neumático"/>
    <s v="Neumática Diversos"/>
    <x v="959"/>
    <s v="ACTUADOR NEUMATICO ROTATIVO Ref.: DFPB-65090-F05 Genérico"/>
    <n v="1"/>
    <n v="1"/>
    <n v="0"/>
    <x v="5"/>
    <x v="0"/>
    <n v="0"/>
  </r>
  <r>
    <s v="Neumático"/>
    <s v="Cilindros"/>
    <x v="1419"/>
    <s v="CILINDRO NEUMATICO Ø 40 MM X Ø 100 MM"/>
    <n v="2"/>
    <n v="2"/>
    <n v="0"/>
    <x v="5"/>
    <x v="0"/>
    <n v="0"/>
  </r>
  <r>
    <s v="Neumático"/>
    <s v="Cilindros"/>
    <x v="1415"/>
    <s v="CILINDRO NEUMATICO Ø 100 MM X Ø 40 MM VASTAGO ALARGADO 350 MM ROSCA 100 MM + 2 TUERCAS"/>
    <n v="1"/>
    <n v="1"/>
    <n v="0"/>
    <x v="5"/>
    <x v="0"/>
    <n v="0"/>
  </r>
  <r>
    <s v="Neumático"/>
    <s v="Cilindros"/>
    <x v="2115"/>
    <s v="CILINDRO NEUMATICO Ø 100 MM X Ø 300 MM DOBLE AMORTIGUACION"/>
    <n v="1"/>
    <n v="1"/>
    <n v="0"/>
    <x v="5"/>
    <x v="0"/>
    <n v="0"/>
  </r>
  <r>
    <s v="Neumático"/>
    <s v="Cilindros"/>
    <x v="1412"/>
    <s v="CILINDRO NEUMATICO Ø 63 MM X Ø 1000 MM DOBLE AMORTIGUACION Ref.: MCQI Genérico"/>
    <n v="1"/>
    <n v="1"/>
    <n v="0"/>
    <x v="5"/>
    <x v="0"/>
    <n v="0"/>
  </r>
  <r>
    <s v="Neumático"/>
    <s v="Cilindros"/>
    <x v="1405"/>
    <s v="CILINDRO NEUMATICO Ø 100 MM X Ø 250 MM"/>
    <n v="2"/>
    <n v="2"/>
    <n v="0"/>
    <x v="5"/>
    <x v="0"/>
    <n v="0"/>
  </r>
  <r>
    <s v="Neumático"/>
    <s v="Cilindros"/>
    <x v="1417"/>
    <s v="CILINDRO NEUMATICO Ø 50 MM X Ø 125 MM"/>
    <n v="2"/>
    <n v="2"/>
    <n v="0"/>
    <x v="5"/>
    <x v="0"/>
    <n v="0"/>
  </r>
  <r>
    <s v="Neumático"/>
    <s v="Cilindros"/>
    <x v="2116"/>
    <s v="CILINDRO NEUMÁTICO Ø 50 MM X Ø 410 MM"/>
    <n v="1"/>
    <n v="1"/>
    <n v="0"/>
    <x v="5"/>
    <x v="0"/>
    <n v="0"/>
  </r>
  <r>
    <s v="Neumático"/>
    <s v="Cilindros"/>
    <x v="1407"/>
    <s v="CILINDRO NEUMATICO Ø 50 MM X Ø 600 MM"/>
    <n v="3"/>
    <n v="3"/>
    <n v="0"/>
    <x v="5"/>
    <x v="0"/>
    <n v="0"/>
  </r>
  <r>
    <s v="Neumático"/>
    <s v="Cilindros"/>
    <x v="2117"/>
    <s v="CILINDRO NEUMATICO Ø 50 MM X Ø 750 MM"/>
    <n v="4"/>
    <n v="4"/>
    <n v="0"/>
    <x v="5"/>
    <x v="0"/>
    <n v="0"/>
  </r>
  <r>
    <s v="Neumático"/>
    <s v="Cilindros"/>
    <x v="2118"/>
    <s v="CILINDRO NEUMATICO Ø 63 MM X Ø 300 MM"/>
    <n v="2"/>
    <n v="2"/>
    <n v="0"/>
    <x v="5"/>
    <x v="0"/>
    <n v="0"/>
  </r>
  <r>
    <s v="Neumático"/>
    <s v="Cilindros"/>
    <x v="2119"/>
    <s v="CILINDRO NEUMATICO Ø 63 MM X Ø 650MM"/>
    <n v="2"/>
    <n v="2"/>
    <n v="0"/>
    <x v="5"/>
    <x v="0"/>
    <n v="0"/>
  </r>
  <r>
    <s v="Neumático"/>
    <s v="Cilindros"/>
    <x v="1411"/>
    <s v="CILINDRO NEUMATICO Ø 80 MM X 450 MM"/>
    <n v="1"/>
    <n v="1"/>
    <n v="0"/>
    <x v="5"/>
    <x v="0"/>
    <n v="0"/>
  </r>
  <r>
    <s v="Neumático"/>
    <s v="Cilindros"/>
    <x v="2120"/>
    <s v="CILINDRO NEUMATICO Ø 125 MM X Ø 300 MM"/>
    <n v="1"/>
    <n v="1"/>
    <n v="0"/>
    <x v="5"/>
    <x v="0"/>
    <n v="0"/>
  </r>
  <r>
    <s v="Neumático"/>
    <s v="Cilindros"/>
    <x v="1409"/>
    <s v="CILINDRO NEUMATICO Ø 40 MM X Ø 125 MM"/>
    <n v="3"/>
    <n v="3"/>
    <n v="0"/>
    <x v="5"/>
    <x v="0"/>
    <n v="0"/>
  </r>
  <r>
    <s v="Neumático"/>
    <s v="Cilindros"/>
    <x v="1409"/>
    <s v="CILINDRO NEUMATICO Ø 40 MM X Ø 125 MM"/>
    <n v="5"/>
    <n v="5"/>
    <n v="0"/>
    <x v="5"/>
    <x v="0"/>
    <n v="0"/>
  </r>
  <r>
    <s v="Neumático"/>
    <s v="Cilindros"/>
    <x v="2121"/>
    <s v="CILINDRO NEUMATICO Ø 40 MM X Ø 250 MM"/>
    <n v="1"/>
    <n v="1"/>
    <n v="0"/>
    <x v="5"/>
    <x v="0"/>
    <n v="0"/>
  </r>
  <r>
    <s v="Neumático"/>
    <s v="Cilindros"/>
    <x v="2121"/>
    <s v="CILINDRO NEUMATICO Ø 40 MM X Ø 250 MM"/>
    <n v="3"/>
    <n v="3"/>
    <n v="0"/>
    <x v="5"/>
    <x v="0"/>
    <n v="0"/>
  </r>
  <r>
    <s v="Neumático"/>
    <s v="Cilindros"/>
    <x v="2122"/>
    <s v="CILINDRO NEUMATICO Ø 40 MM X Ø 120 MM"/>
    <n v="3"/>
    <n v="3"/>
    <n v="0"/>
    <x v="5"/>
    <x v="0"/>
    <n v="0"/>
  </r>
  <r>
    <s v="Neumático"/>
    <s v="Cilindros"/>
    <x v="2123"/>
    <s v="CILINDRO NEUMATICO Ø 40 MM X Ø 330 MM"/>
    <n v="3"/>
    <n v="3"/>
    <n v="0"/>
    <x v="5"/>
    <x v="0"/>
    <n v="0"/>
  </r>
  <r>
    <s v="Neumático"/>
    <s v="Cilindros"/>
    <x v="2124"/>
    <s v="CILINDRO NEUMATICO Ø 50 MM X Ø 110 MM"/>
    <n v="1"/>
    <n v="1"/>
    <n v="0"/>
    <x v="5"/>
    <x v="0"/>
    <n v="0"/>
  </r>
  <r>
    <s v="Neumático"/>
    <s v="Cilindros"/>
    <x v="2125"/>
    <s v="CILINDRO NEUMATICO Ø 50 MM X Ø 160 MM"/>
    <n v="1"/>
    <n v="1"/>
    <n v="0"/>
    <x v="5"/>
    <x v="0"/>
    <n v="0"/>
  </r>
  <r>
    <s v="Neumático"/>
    <s v="Cilindros"/>
    <x v="1408"/>
    <s v="CILINDRO NEUMATICO Ø 50 MM X Ø 250 MM"/>
    <n v="4"/>
    <n v="4"/>
    <n v="0"/>
    <x v="5"/>
    <x v="0"/>
    <n v="0"/>
  </r>
  <r>
    <s v="Neumático"/>
    <s v="Cilindros"/>
    <x v="2126"/>
    <s v="CILINDRO NEUMATICO Ø 63 MM X Ø 220 MM"/>
    <n v="3"/>
    <n v="3"/>
    <n v="0"/>
    <x v="5"/>
    <x v="0"/>
    <n v="0"/>
  </r>
  <r>
    <s v="Neumático"/>
    <s v="Cilindros"/>
    <x v="1420"/>
    <s v="CILINDRO NEUMATICO Ø 63 MM X Ø 400 MM"/>
    <n v="1"/>
    <n v="1"/>
    <n v="0"/>
    <x v="5"/>
    <x v="0"/>
    <n v="0"/>
  </r>
  <r>
    <s v="Neumático"/>
    <s v="Cilindros"/>
    <x v="2127"/>
    <s v="CILINDRO NEUMATICO Ø 63 MM X Ø 450 MM"/>
    <n v="2"/>
    <n v="2"/>
    <n v="0"/>
    <x v="5"/>
    <x v="0"/>
    <n v="0"/>
  </r>
  <r>
    <s v="Neumático"/>
    <s v="Cilindros"/>
    <x v="2128"/>
    <s v="CILINDRO NEUMATICO Ø 63 MM X Ø 85 MM"/>
    <n v="4"/>
    <n v="4"/>
    <n v="0"/>
    <x v="5"/>
    <x v="0"/>
    <n v="0"/>
  </r>
  <r>
    <s v="Neumático"/>
    <s v="Cilindros"/>
    <x v="2129"/>
    <s v="CILINDRO NEUMATICO Ø 80 MM X Ø 160 MM DOBLE AMORTIGUACION Ref.: MCQP Genérico"/>
    <n v="2"/>
    <n v="2"/>
    <n v="0"/>
    <x v="5"/>
    <x v="0"/>
    <n v="0"/>
  </r>
  <r>
    <s v="Neumático"/>
    <s v="Cilindros"/>
    <x v="1404"/>
    <s v="CILINDRO NEUMATICO Ø 80 MM X Ø 500 MM"/>
    <n v="9"/>
    <n v="9"/>
    <n v="0"/>
    <x v="5"/>
    <x v="0"/>
    <n v="0"/>
  </r>
  <r>
    <s v="Neumático"/>
    <s v="Cilindros"/>
    <x v="2130"/>
    <s v="CILINDRO NEUMATICO Ø 80 MM X Ø 80 MM"/>
    <n v="2"/>
    <n v="2"/>
    <n v="0"/>
    <x v="5"/>
    <x v="0"/>
    <n v="0"/>
  </r>
  <r>
    <s v="Neumático"/>
    <s v="Cilindros"/>
    <x v="2131"/>
    <s v="CILINDRO NEUMATICO Ø 100 MM X Ø 600 MM"/>
    <n v="0"/>
    <n v="1"/>
    <n v="1"/>
    <x v="5"/>
    <x v="0"/>
    <n v="1"/>
  </r>
  <r>
    <s v="Neumático"/>
    <s v="Cilindros"/>
    <x v="1409"/>
    <s v="CILINDRO NEUMATICO Ø 40 MM X Ø 125 MM"/>
    <n v="0"/>
    <n v="2"/>
    <n v="2"/>
    <x v="5"/>
    <x v="0"/>
    <n v="1"/>
  </r>
  <r>
    <s v="Neumático"/>
    <s v="Cilindros"/>
    <x v="2123"/>
    <s v="CILINDRO NEUMATICO Ø 40 MM X Ø 330 MM"/>
    <n v="0"/>
    <n v="1"/>
    <n v="1"/>
    <x v="5"/>
    <x v="0"/>
    <n v="1"/>
  </r>
  <r>
    <s v="Neumático"/>
    <s v="Cilindros"/>
    <x v="2132"/>
    <s v="CILINDRO NEUMATICO Ø 50 MM X Ø 340 MM"/>
    <n v="0"/>
    <n v="2"/>
    <n v="2"/>
    <x v="5"/>
    <x v="0"/>
    <n v="1"/>
  </r>
  <r>
    <s v="Neumático"/>
    <s v="Cilindros"/>
    <x v="2133"/>
    <s v="CILINDRO NEUMATICO Ø 50 MM X Ø 80 MM"/>
    <n v="0"/>
    <n v="1"/>
    <n v="1"/>
    <x v="5"/>
    <x v="0"/>
    <n v="1"/>
  </r>
  <r>
    <s v="Neumático"/>
    <s v="Cilindros"/>
    <x v="2134"/>
    <s v="CILINDRO NEUMATICO Ø 63 MM X 900 MM"/>
    <n v="0"/>
    <n v="1"/>
    <n v="1"/>
    <x v="5"/>
    <x v="0"/>
    <n v="1"/>
  </r>
  <r>
    <s v="Neumático"/>
    <s v="Cilindros"/>
    <x v="2135"/>
    <s v="CILINDRO NEUMATICO Ø 80 MM X Ø 400 MM"/>
    <n v="0"/>
    <n v="4"/>
    <n v="4"/>
    <x v="5"/>
    <x v="0"/>
    <n v="1"/>
  </r>
  <r>
    <s v="Neumático"/>
    <s v="Cilindros"/>
    <x v="960"/>
    <s v="CILINDRO NEUMATICO Ø 40MM X 80MM"/>
    <n v="0"/>
    <n v="2"/>
    <n v="2"/>
    <x v="5"/>
    <x v="0"/>
    <n v="1"/>
  </r>
  <r>
    <s v="Neumático"/>
    <s v="Cilindros"/>
    <x v="2136"/>
    <s v="CILINDRO NEUMATICO Ø 50 MM X Ø 300 MM"/>
    <n v="0"/>
    <n v="1"/>
    <n v="1"/>
    <x v="5"/>
    <x v="0"/>
    <n v="1"/>
  </r>
  <r>
    <s v="Transmisión"/>
    <s v="Correas"/>
    <x v="1533"/>
    <s v="CORREA 5V 1800"/>
    <n v="22"/>
    <n v="22"/>
    <n v="0"/>
    <x v="5"/>
    <x v="0"/>
    <n v="0"/>
  </r>
  <r>
    <s v="Transmisión"/>
    <s v="Correas"/>
    <x v="1571"/>
    <s v="CORREA DAYCO REF: 17480"/>
    <n v="2"/>
    <n v="2"/>
    <n v="0"/>
    <x v="5"/>
    <x v="0"/>
    <n v="0"/>
  </r>
  <r>
    <s v="Transmisión"/>
    <s v="Correas"/>
    <x v="1577"/>
    <s v="CORREA TIPO A 21"/>
    <n v="2"/>
    <n v="1"/>
    <n v="-1"/>
    <x v="5"/>
    <x v="0"/>
    <n v="1"/>
  </r>
  <r>
    <s v="Transmisión"/>
    <s v="Correas"/>
    <x v="1575"/>
    <s v="CORREA TIPO A 41"/>
    <n v="2"/>
    <n v="2"/>
    <n v="0"/>
    <x v="5"/>
    <x v="0"/>
    <n v="0"/>
  </r>
  <r>
    <s v="Transmisión"/>
    <s v="Correas"/>
    <x v="1579"/>
    <s v="CORREA TIPO A 60"/>
    <n v="2"/>
    <n v="3"/>
    <n v="1"/>
    <x v="5"/>
    <x v="0"/>
    <n v="1"/>
  </r>
  <r>
    <s v="Transmisión"/>
    <s v="Correas"/>
    <x v="1559"/>
    <s v="CORREA TIPO B 82"/>
    <n v="6"/>
    <n v="6"/>
    <n v="0"/>
    <x v="5"/>
    <x v="0"/>
    <n v="0"/>
  </r>
  <r>
    <s v="Transmisión"/>
    <s v="Correas"/>
    <x v="2137"/>
    <s v="CORREA 5VX 1500"/>
    <n v="4"/>
    <n v="4"/>
    <n v="0"/>
    <x v="5"/>
    <x v="0"/>
    <n v="0"/>
  </r>
  <r>
    <s v="Transmisión"/>
    <s v="Correas"/>
    <x v="2138"/>
    <s v="CORREA 5VX 600"/>
    <n v="6"/>
    <n v="0"/>
    <n v="-6"/>
    <x v="5"/>
    <x v="0"/>
    <n v="1"/>
  </r>
  <r>
    <s v="Transmisión"/>
    <s v="Correas"/>
    <x v="2139"/>
    <s v="CORREA 5VX 630"/>
    <n v="4"/>
    <n v="4"/>
    <n v="0"/>
    <x v="5"/>
    <x v="0"/>
    <n v="0"/>
  </r>
  <r>
    <s v="Transmisión"/>
    <s v="Correas"/>
    <x v="2140"/>
    <s v="CORREA 5VX 710"/>
    <n v="4"/>
    <n v="4"/>
    <n v="0"/>
    <x v="5"/>
    <x v="0"/>
    <n v="0"/>
  </r>
  <r>
    <s v="Transmisión"/>
    <s v="Correas"/>
    <x v="2141"/>
    <s v="CORREA DOBLE EN V REF. BB83 - MARCA OPTIBELT"/>
    <n v="4"/>
    <n v="4"/>
    <n v="0"/>
    <x v="5"/>
    <x v="0"/>
    <n v="0"/>
  </r>
  <r>
    <s v="Transmisión"/>
    <s v="Correas"/>
    <x v="2142"/>
    <s v="CORREA DOBLE EN V REF. BB83 - MARCA SKYLINE"/>
    <n v="4"/>
    <n v="4"/>
    <n v="0"/>
    <x v="5"/>
    <x v="0"/>
    <n v="0"/>
  </r>
  <r>
    <s v="Transmisión"/>
    <s v="Correas"/>
    <x v="2143"/>
    <s v="CORREA TIPO A 47"/>
    <n v="3"/>
    <n v="3"/>
    <n v="0"/>
    <x v="5"/>
    <x v="0"/>
    <n v="0"/>
  </r>
  <r>
    <s v="Transmisión"/>
    <s v="Correas"/>
    <x v="2144"/>
    <s v="CORREA TIPO A 50"/>
    <n v="1"/>
    <n v="1"/>
    <n v="0"/>
    <x v="5"/>
    <x v="0"/>
    <n v="0"/>
  </r>
  <r>
    <s v="Transmisión"/>
    <s v="Correas"/>
    <x v="2145"/>
    <s v="CORREA TIPO A 64"/>
    <n v="3"/>
    <n v="0"/>
    <n v="-3"/>
    <x v="5"/>
    <x v="0"/>
    <n v="1"/>
  </r>
  <r>
    <s v="Transmisión"/>
    <s v="Correas"/>
    <x v="2146"/>
    <s v="CORREA TIPO A 68"/>
    <n v="2"/>
    <n v="2"/>
    <n v="0"/>
    <x v="5"/>
    <x v="0"/>
    <n v="0"/>
  </r>
  <r>
    <s v="Transmisión"/>
    <s v="Correas"/>
    <x v="2147"/>
    <s v="CORREA TIPO A 79"/>
    <n v="4"/>
    <n v="4"/>
    <n v="0"/>
    <x v="5"/>
    <x v="0"/>
    <n v="0"/>
  </r>
  <r>
    <s v="Transmisión"/>
    <s v="Correas"/>
    <x v="2148"/>
    <s v="CORREA TIPO A 88"/>
    <n v="2"/>
    <n v="2"/>
    <n v="0"/>
    <x v="5"/>
    <x v="0"/>
    <n v="0"/>
  </r>
  <r>
    <s v="Transmisión"/>
    <s v="Correas"/>
    <x v="2149"/>
    <s v="CORREA TIPO B 140 POWER FLEX"/>
    <n v="4"/>
    <n v="4"/>
    <n v="0"/>
    <x v="5"/>
    <x v="0"/>
    <n v="0"/>
  </r>
  <r>
    <s v="Transmisión"/>
    <s v="Correas"/>
    <x v="2150"/>
    <s v="CORREA TIPO B 280"/>
    <n v="6"/>
    <n v="0"/>
    <n v="-6"/>
    <x v="5"/>
    <x v="0"/>
    <n v="1"/>
  </r>
  <r>
    <s v="Transmisión"/>
    <s v="Correas"/>
    <x v="1543"/>
    <s v="CORREA 5VX 1600"/>
    <n v="0"/>
    <n v="3"/>
    <n v="3"/>
    <x v="5"/>
    <x v="0"/>
    <n v="1"/>
  </r>
  <r>
    <m/>
    <s v="Consumible Maquinaria y Equipos"/>
    <x v="210"/>
    <s v="CORREA EN V TIPO A018"/>
    <n v="0"/>
    <n v="1"/>
    <n v="1"/>
    <x v="5"/>
    <x v="0"/>
    <n v="1"/>
  </r>
  <r>
    <s v="Transmisión"/>
    <s v="Correas"/>
    <x v="2151"/>
    <s v="CORREA TIPO A 83"/>
    <n v="0"/>
    <n v="1"/>
    <n v="1"/>
    <x v="5"/>
    <x v="0"/>
    <n v="1"/>
  </r>
  <r>
    <m/>
    <m/>
    <x v="5"/>
    <s v="DISCO 3M 6&quot; ASPIRACION LIMPIA GRANO 180"/>
    <n v="511"/>
    <n v="511"/>
    <n v="0"/>
    <x v="5"/>
    <x v="0"/>
    <n v="0"/>
  </r>
  <r>
    <m/>
    <m/>
    <x v="6"/>
    <s v="DISCO 3M 6&quot; ASPIRACION LIMPIA GRANO 80"/>
    <n v="528"/>
    <n v="528"/>
    <n v="0"/>
    <x v="5"/>
    <x v="0"/>
    <n v="0"/>
  </r>
  <r>
    <s v="1.4.55.20 | Materiales y Suministros"/>
    <s v="Disco de Corte"/>
    <x v="11"/>
    <s v="DISCO CORTE 4 1/2&quot; X 1/8&quot; X 7/8&quot; A30T TIPO 42 Ref: CLAVE 946"/>
    <n v="102"/>
    <n v="91"/>
    <n v="-11"/>
    <x v="5"/>
    <x v="0"/>
    <n v="1"/>
  </r>
  <r>
    <s v="1.4.55.20 | Materiales y Suministros"/>
    <s v="Disco de Corte"/>
    <x v="8"/>
    <s v="DISCO CORTE 7&quot; X 1/16&quot; X 7/8&quot; A46T TIPO 42 Ref: CLAVE 443"/>
    <n v="333"/>
    <n v="327"/>
    <n v="-6"/>
    <x v="5"/>
    <x v="0"/>
    <n v="1"/>
  </r>
  <r>
    <s v="1.4.55.20 | Materiales y Suministros"/>
    <s v="Disco de Corte"/>
    <x v="18"/>
    <s v="DISCO CORTE 7&quot; X 1/16&quot; X 7/8&quot; A46T TIPO1 Ref: CLAVE 423"/>
    <n v="139"/>
    <n v="201"/>
    <n v="62"/>
    <x v="5"/>
    <x v="0"/>
    <n v="1"/>
  </r>
  <r>
    <s v="1.4.55.20 | Materiales y Suministros"/>
    <s v="Disco de Pulir"/>
    <x v="13"/>
    <s v="DISCO DESBASTE 4 1/2&quot; X 1/4&quot; X 7/8&quot; A24T TIPO 27 Ref: CLAVE 904"/>
    <n v="8"/>
    <n v="80"/>
    <n v="72"/>
    <x v="5"/>
    <x v="0"/>
    <n v="1"/>
  </r>
  <r>
    <s v="Envases y Empaques"/>
    <s v="Envases y Empaques"/>
    <x v="2152"/>
    <s v="BOLSA PLASTICA 0.15 KGS CAL. 4 - 15.5 CM X 11 CM Ref.: BBDTRSTA 4.25&quot; X 6&quot; L6C2F0 Genérico"/>
    <n v="1400"/>
    <m/>
    <n v="-1400"/>
    <x v="5"/>
    <x v="0"/>
    <n v="1"/>
  </r>
  <r>
    <s v="Envases y Empaques"/>
    <s v="Envases y Empaques"/>
    <x v="2153"/>
    <s v="BOLSA PLASTICA 0.5 KGS CAL. 4 - 12 CM X 20 CM Ref.: BBDTRSTA 5&quot; X 8&quot; L8C4L0 Genérico"/>
    <n v="1600"/>
    <m/>
    <n v="-1600"/>
    <x v="5"/>
    <x v="0"/>
    <n v="1"/>
  </r>
  <r>
    <s v="Envases y Empaques"/>
    <s v="Envases y Empaques"/>
    <x v="2154"/>
    <s v="BOLSA PLASTICA 0.8 KGS CAL. 4 - 17.5 CM X 25.5 CM Ref.: BBDTRSTA 7&quot; X 10&quot; L10C4L0 Genérico"/>
    <n v="5100"/>
    <m/>
    <n v="-5100"/>
    <x v="5"/>
    <x v="0"/>
    <n v="1"/>
  </r>
  <r>
    <s v="Envases y Empaques"/>
    <s v="Envases y Empaques"/>
    <x v="2155"/>
    <s v="BOLSA PLASTICA 1.5 KGS CAL. 4 - 20 CM X 30 CM Ref.: BBDTRSTA 8 L12CF0 Genérico"/>
    <n v="1500"/>
    <m/>
    <n v="-1500"/>
    <x v="5"/>
    <x v="0"/>
    <n v="1"/>
  </r>
  <r>
    <s v="Envases y Empaques"/>
    <s v="Envases y Empaques"/>
    <x v="2156"/>
    <s v="BOLSA PLASTICA 10.5 KGS CAL. 4 - 30,5 CM X  35.5 CM ( PLANOS ) Ref.: BBDTRA12L14CC4CRO Genérico"/>
    <n v="400"/>
    <m/>
    <n v="-400"/>
    <x v="5"/>
    <x v="0"/>
    <n v="1"/>
  </r>
  <r>
    <s v="Envases y Empaques"/>
    <s v="Envases y Empaques"/>
    <x v="2157"/>
    <s v="CANECA PLASTICA 55 GAL CON TAPA DESMONTABLE"/>
    <n v="4"/>
    <m/>
    <n v="-4"/>
    <x v="5"/>
    <x v="0"/>
    <n v="1"/>
  </r>
  <r>
    <s v="Envases y Empaques"/>
    <s v="Envases y Empaques"/>
    <x v="2158"/>
    <s v="CANECA PLASTICA DE 10 LITROS VACIA COLOR BLANCA CON TAPA"/>
    <n v="1"/>
    <m/>
    <n v="-1"/>
    <x v="5"/>
    <x v="0"/>
    <n v="1"/>
  </r>
  <r>
    <s v="Envases y Empaques"/>
    <s v="Envases y Empaques"/>
    <x v="2159"/>
    <s v="CANECA PLASTICA DE 10 LITROS VACIA COLOR NEGRO CON TAPA"/>
    <n v="2"/>
    <m/>
    <n v="-2"/>
    <x v="5"/>
    <x v="0"/>
    <n v="1"/>
  </r>
  <r>
    <s v="Envases y Empaques"/>
    <s v="Envases y Empaques"/>
    <x v="2160"/>
    <s v="CANECA PLASTICA DE 10 LITROS VACIA COLOR ROJO CON TAPA"/>
    <n v="1"/>
    <m/>
    <n v="-1"/>
    <x v="5"/>
    <x v="0"/>
    <n v="1"/>
  </r>
  <r>
    <s v="Envases y Empaques"/>
    <s v="Envases y Empaques"/>
    <x v="2161"/>
    <s v="CANECA PLASTICA DE 25 LITROS VACIA COLOR NEGRO CON TAPA"/>
    <n v="2"/>
    <m/>
    <n v="-2"/>
    <x v="5"/>
    <x v="0"/>
    <n v="1"/>
  </r>
  <r>
    <s v="Envases y Empaques"/>
    <s v="Envases y Empaques"/>
    <x v="2162"/>
    <s v="CANECA PLASTICA DE 35 LITROS VACIA COLOR NEGRO"/>
    <n v="2"/>
    <m/>
    <n v="-2"/>
    <x v="5"/>
    <x v="0"/>
    <n v="1"/>
  </r>
  <r>
    <s v="Envases y Empaques"/>
    <s v="Envases y Empaques"/>
    <x v="2163"/>
    <s v="CANECA PLASTICA DE 55 GALONES VACIA"/>
    <n v="1"/>
    <m/>
    <n v="-1"/>
    <x v="5"/>
    <x v="0"/>
    <n v="1"/>
  </r>
  <r>
    <s v="Envases y Empaques"/>
    <s v="Envases y Empaques"/>
    <x v="2164"/>
    <s v="CARTON CORRUGADO X METROS 1200 MM ANCHO"/>
    <n v="178"/>
    <n v="0"/>
    <n v="-178"/>
    <x v="5"/>
    <x v="0"/>
    <n v="1"/>
  </r>
  <r>
    <s v="Envases y Empaques"/>
    <s v="Envases y Empaques"/>
    <x v="2165"/>
    <s v="CARTON CORRUGADO X METROS 1330 MM ANCHO"/>
    <n v="31"/>
    <n v="0"/>
    <n v="-31"/>
    <x v="5"/>
    <x v="0"/>
    <n v="1"/>
  </r>
  <r>
    <s v="Envases y Empaques"/>
    <s v="Envases y Empaques"/>
    <x v="2166"/>
    <s v="CINTA TRANSPARENTE 2&quot;"/>
    <n v="65"/>
    <n v="52"/>
    <n v="-13"/>
    <x v="5"/>
    <x v="0"/>
    <n v="1"/>
  </r>
  <r>
    <s v="Envases y Empaques"/>
    <s v="Envases y Empaques"/>
    <x v="2167"/>
    <s v="ENVASE PLASTICO ATOMIZADOR 500 ML"/>
    <n v="12"/>
    <m/>
    <n v="-12"/>
    <x v="5"/>
    <x v="0"/>
    <n v="1"/>
  </r>
  <r>
    <s v="Envases y Empaques"/>
    <s v="Envases y Empaques"/>
    <x v="2168"/>
    <s v="ENVASE PLASTICO DISPENSADOR 1000 ML"/>
    <n v="1"/>
    <m/>
    <n v="-1"/>
    <x v="5"/>
    <x v="0"/>
    <n v="1"/>
  </r>
  <r>
    <s v="Envases y Empaques"/>
    <s v="Envases y Empaques"/>
    <x v="2169"/>
    <s v="ENVASE PLASTICO PARA 1 GALON"/>
    <n v="3"/>
    <m/>
    <n v="-3"/>
    <x v="5"/>
    <x v="0"/>
    <n v="1"/>
  </r>
  <r>
    <s v="Envases y Empaques"/>
    <s v="Envases y Empaques"/>
    <x v="2170"/>
    <s v="ENVASE PLASTICO PARA 1/2 GALON"/>
    <n v="9"/>
    <m/>
    <n v="-9"/>
    <x v="5"/>
    <x v="0"/>
    <n v="1"/>
  </r>
  <r>
    <s v="Envases y Empaques"/>
    <s v="Envases y Empaques"/>
    <x v="2171"/>
    <s v="ENVASE PLASTICO PARA 450 CM3 - SALSA"/>
    <n v="10"/>
    <m/>
    <n v="-10"/>
    <x v="5"/>
    <x v="0"/>
    <n v="1"/>
  </r>
  <r>
    <s v="Envases y Empaques"/>
    <s v="Envases y Empaques"/>
    <x v="2172"/>
    <s v="FRASCO VIVI 250"/>
    <n v="15"/>
    <m/>
    <n v="-15"/>
    <x v="5"/>
    <x v="0"/>
    <n v="1"/>
  </r>
  <r>
    <s v="Envases y Empaques"/>
    <s v="Envases y Empaques"/>
    <x v="2173"/>
    <s v="GRAPA METALICA 3/4"/>
    <n v="664"/>
    <n v="421"/>
    <n v="-243"/>
    <x v="5"/>
    <x v="0"/>
    <n v="1"/>
  </r>
  <r>
    <s v="Envases y Empaques"/>
    <s v="Envases y Empaques"/>
    <x v="2174"/>
    <s v="GRAPA PLASTICA PARA ZUNCHO X 300"/>
    <n v="3"/>
    <n v="2"/>
    <n v="-1"/>
    <x v="5"/>
    <x v="0"/>
    <n v="1"/>
  </r>
  <r>
    <s v="Envases y Empaques"/>
    <s v="Envases y Empaques"/>
    <x v="2175"/>
    <s v="ORING PULGADA 221"/>
    <n v="20"/>
    <m/>
    <n v="-20"/>
    <x v="5"/>
    <x v="0"/>
    <n v="1"/>
  </r>
  <r>
    <s v="Envases y Empaques"/>
    <s v="Envases y Empaques"/>
    <x v="2176"/>
    <s v="PLASTICO SUPER STRETCH DE 16 CMS X 380 METROS CAL. 8"/>
    <n v="12"/>
    <n v="0"/>
    <n v="-12"/>
    <x v="5"/>
    <x v="0"/>
    <n v="1"/>
  </r>
  <r>
    <s v="Envases y Empaques"/>
    <s v="Envases y Empaques"/>
    <x v="2177"/>
    <s v="PLASTICO SUPER STRETCH DE 30 CMS X 380 METROS CAL. 8"/>
    <n v="4"/>
    <n v="0"/>
    <n v="-4"/>
    <x v="5"/>
    <x v="0"/>
    <n v="1"/>
  </r>
  <r>
    <s v="Envases y Empaques"/>
    <s v="Envases y Empaques"/>
    <x v="2178"/>
    <s v="PLASTICO TRANSPARENTE CAL 6 X 3 METROS DE ANCHO"/>
    <n v="28.5"/>
    <m/>
    <n v="-28.5"/>
    <x v="5"/>
    <x v="0"/>
    <n v="1"/>
  </r>
  <r>
    <s v="Envases y Empaques"/>
    <s v="Envases y Empaques"/>
    <x v="2179"/>
    <s v="ZUNCHO METALICO 3/4 ( 19 MM )"/>
    <n v="171"/>
    <n v="176"/>
    <n v="5"/>
    <x v="5"/>
    <x v="0"/>
    <n v="1"/>
  </r>
  <r>
    <s v="Envases y Empaques"/>
    <s v="Envases y Empaques"/>
    <x v="2180"/>
    <s v="ZUNCHO PLASTICO X 1000 METROS"/>
    <n v="1"/>
    <n v="0"/>
    <n v="-1"/>
    <x v="5"/>
    <x v="0"/>
    <n v="1"/>
  </r>
  <r>
    <s v="Herramienta Desechable"/>
    <s v="Copa"/>
    <x v="2181"/>
    <s v="COPA 15 MM X 1/2 LARGA TIPO PESADO - MARCA PROTO"/>
    <n v="3"/>
    <n v="4"/>
    <n v="1"/>
    <x v="5"/>
    <x v="0"/>
    <n v="1"/>
  </r>
  <r>
    <s v="Herramienta Desechable"/>
    <s v="Copa"/>
    <x v="2182"/>
    <s v="COPA 36 MM X 3/4 Ref.: 5536M PHILIPS"/>
    <n v="1"/>
    <n v="1"/>
    <n v="0"/>
    <x v="5"/>
    <x v="0"/>
    <n v="0"/>
  </r>
  <r>
    <s v="Herramienta Desechable"/>
    <s v="Copa"/>
    <x v="2183"/>
    <s v="COPA DE IMPACTO 1 1/2 X 3/4&quot; LARGA TIPO PESADO"/>
    <n v="1"/>
    <m/>
    <n v="-1"/>
    <x v="5"/>
    <x v="0"/>
    <n v="1"/>
  </r>
  <r>
    <s v="Herramienta Desechable"/>
    <s v="Copa"/>
    <x v="2184"/>
    <s v="COPA DE IMPACTO 1 1/4&quot; X 3/4&quot; LARGA TIPO PESADO"/>
    <n v="1"/>
    <n v="2"/>
    <n v="1"/>
    <x v="5"/>
    <x v="0"/>
    <n v="1"/>
  </r>
  <r>
    <s v="Herramienta Desechable"/>
    <s v="Copa"/>
    <x v="2185"/>
    <s v="COPA DE IMPACTO 1 1/8&quot; X 3/4&quot; LARGA TIPO PESADO"/>
    <n v="1"/>
    <n v="3"/>
    <n v="2"/>
    <x v="5"/>
    <x v="0"/>
    <n v="1"/>
  </r>
  <r>
    <s v="Herramienta Desechable"/>
    <s v="Copa"/>
    <x v="2186"/>
    <s v="COPA DE IMPACTO 1 3/8&quot; X 3/4&quot; LARGA TIPO PESADO"/>
    <n v="1"/>
    <m/>
    <n v="-1"/>
    <x v="5"/>
    <x v="0"/>
    <n v="1"/>
  </r>
  <r>
    <s v="Herramienta Desechable"/>
    <s v="Copa"/>
    <x v="2187"/>
    <s v="COPA DE IMPACTO 13 MM X 1/2&quot; LARGA TIPO PESADO"/>
    <n v="4"/>
    <n v="10"/>
    <n v="6"/>
    <x v="5"/>
    <x v="0"/>
    <n v="1"/>
  </r>
  <r>
    <s v="Herramienta Desechable"/>
    <s v="Copa"/>
    <x v="2188"/>
    <s v="COPA DE IMPACTO 17 MM X 1/2&quot; LARGA TIPO PESADO"/>
    <n v="1"/>
    <n v="1"/>
    <n v="0"/>
    <x v="5"/>
    <x v="0"/>
    <n v="0"/>
  </r>
  <r>
    <s v="Herramienta Desechable"/>
    <s v="Copa"/>
    <x v="2189"/>
    <s v="COPA DE IMPACTO 32MM X 1&quot; LARGA TIPO PESADO"/>
    <n v="1"/>
    <n v="1"/>
    <n v="0"/>
    <x v="5"/>
    <x v="0"/>
    <n v="0"/>
  </r>
  <r>
    <s v="Herramienta Desechable"/>
    <s v="Copa"/>
    <x v="2190"/>
    <s v="COPA MAGNETICA 1/4&quot;"/>
    <n v="1"/>
    <n v="1"/>
    <n v="0"/>
    <x v="5"/>
    <x v="0"/>
    <n v="0"/>
  </r>
  <r>
    <s v="Herramienta Desechable"/>
    <s v="Copa"/>
    <x v="2191"/>
    <s v="COPA MAGNETICA 5/16&quot;"/>
    <n v="3"/>
    <n v="3"/>
    <n v="0"/>
    <x v="5"/>
    <x v="0"/>
    <n v="0"/>
  </r>
  <r>
    <s v="Herramienta Desechable"/>
    <s v="Copa"/>
    <x v="2192"/>
    <s v="COPA SIERRA 38MM (1 1/2&quot;)"/>
    <n v="3"/>
    <n v="2"/>
    <n v="-1"/>
    <x v="5"/>
    <x v="0"/>
    <n v="1"/>
  </r>
  <r>
    <s v="Herramienta Desechable"/>
    <s v="Copa"/>
    <x v="2193"/>
    <s v="COPA SIERRA Ø 1&quot; - MORSE"/>
    <n v="1"/>
    <n v="4"/>
    <n v="3"/>
    <x v="5"/>
    <x v="0"/>
    <n v="1"/>
  </r>
  <r>
    <s v="Herramienta Desechable"/>
    <s v="Copa"/>
    <x v="2194"/>
    <s v="COPA SIERRA Ø 22 MM - MORSE"/>
    <n v="4"/>
    <n v="4"/>
    <n v="0"/>
    <x v="5"/>
    <x v="0"/>
    <n v="0"/>
  </r>
  <r>
    <s v="Herramienta Desechable"/>
    <s v="Copa"/>
    <x v="2195"/>
    <s v="JUEGO DE COPAS 22 MM A 50 MM CUADRANTE DE 3/4&quot; (17 PIEZAS)"/>
    <n v="1"/>
    <m/>
    <n v="-1"/>
    <x v="5"/>
    <x v="0"/>
    <n v="1"/>
  </r>
  <r>
    <s v="Herramienta Desechable"/>
    <s v="Llaves"/>
    <x v="2196"/>
    <s v="JUEGO DE LLAVES MIXTA 7 MM A 24 MM ( 14 PIEZAS )"/>
    <n v="3"/>
    <n v="3"/>
    <n v="0"/>
    <x v="5"/>
    <x v="0"/>
    <n v="0"/>
  </r>
  <r>
    <s v="Herramienta Desechable"/>
    <s v="Llaves"/>
    <x v="2197"/>
    <s v="JUEGO LLAVES BRISTOL MILIMETRICO DE 1.5 MM A 10 MM (10 PIEZAS) - STANLEY"/>
    <n v="1"/>
    <n v="1"/>
    <n v="0"/>
    <x v="5"/>
    <x v="0"/>
    <n v="0"/>
  </r>
  <r>
    <s v="Herramienta Desechable"/>
    <s v="Llaves"/>
    <x v="2198"/>
    <s v="JUEGO LLAVES BRISTOL MM/PULG (20 PIEZAS) Ref.: 69255 STANLEY"/>
    <n v="4"/>
    <m/>
    <n v="-4"/>
    <x v="5"/>
    <x v="0"/>
    <n v="1"/>
  </r>
  <r>
    <s v="Herramienta Desechable"/>
    <s v="Llaves"/>
    <x v="2199"/>
    <s v="JUEGO LLAVES TORX 7 A 55   (13  PIEZAS)"/>
    <n v="1"/>
    <n v="1"/>
    <n v="0"/>
    <x v="5"/>
    <x v="0"/>
    <n v="0"/>
  </r>
  <r>
    <s v="Herramienta Desechable"/>
    <s v="Llaves"/>
    <x v="2200"/>
    <s v="LLAVE BRISTOL 1/4&quot;"/>
    <n v="1"/>
    <n v="1"/>
    <n v="0"/>
    <x v="5"/>
    <x v="0"/>
    <n v="0"/>
  </r>
  <r>
    <s v="Herramienta Desechable"/>
    <s v="Llaves"/>
    <x v="2201"/>
    <s v="LLAVE BRISTOL 3/4&quot;"/>
    <n v="1"/>
    <n v="1"/>
    <n v="0"/>
    <x v="5"/>
    <x v="0"/>
    <n v="0"/>
  </r>
  <r>
    <s v="Herramienta Desechable"/>
    <s v="Llaves"/>
    <x v="2202"/>
    <s v="LLAVE BRISTOL 5/8&quot; LARGA"/>
    <n v="1"/>
    <n v="1"/>
    <n v="0"/>
    <x v="5"/>
    <x v="0"/>
    <n v="0"/>
  </r>
  <r>
    <s v="Herramienta Desechable"/>
    <s v="Llaves"/>
    <x v="2203"/>
    <s v="LLAVE BRISTOL EN T 3MM - PLASTIFICADA Ref.: 57844 ALLEN"/>
    <m/>
    <n v="1"/>
    <n v="1"/>
    <x v="5"/>
    <x v="0"/>
    <n v="1"/>
  </r>
  <r>
    <s v="Herramienta Desechable"/>
    <s v="Llaves"/>
    <x v="2204"/>
    <s v="LLAVE EXPANSIVA 15&quot; CROMADA Ref.: 87-435 STANLEY"/>
    <n v="3"/>
    <n v="3"/>
    <n v="0"/>
    <x v="5"/>
    <x v="0"/>
    <n v="0"/>
  </r>
  <r>
    <s v="Herramienta Desechable"/>
    <s v="Llaves"/>
    <x v="2205"/>
    <s v="LLAVE MIXTA 1 1/16&quot;"/>
    <n v="1"/>
    <n v="5"/>
    <n v="4"/>
    <x v="5"/>
    <x v="0"/>
    <n v="1"/>
  </r>
  <r>
    <s v="Herramienta Desechable"/>
    <s v="Llaves"/>
    <x v="2206"/>
    <s v="LLAVE MIXTA 1 1/8&quot; Ref.: 86-845 Genérico"/>
    <n v="8"/>
    <n v="12"/>
    <n v="4"/>
    <x v="5"/>
    <x v="0"/>
    <n v="1"/>
  </r>
  <r>
    <s v="Herramienta Desechable"/>
    <s v="Llaves"/>
    <x v="2206"/>
    <s v="LLAVE MIXTA 1 1/8&quot; Ref.: 86-845 Genérico"/>
    <m/>
    <n v="2"/>
    <n v="2"/>
    <x v="5"/>
    <x v="0"/>
    <n v="1"/>
  </r>
  <r>
    <s v="Herramienta Desechable"/>
    <s v="Llaves"/>
    <x v="2207"/>
    <s v="LLAVE MIXTA 1 3/8&quot;"/>
    <n v="1"/>
    <n v="4"/>
    <n v="3"/>
    <x v="5"/>
    <x v="0"/>
    <n v="1"/>
  </r>
  <r>
    <s v="Herramienta Desechable"/>
    <s v="Llaves"/>
    <x v="2208"/>
    <s v="LLAVE MIXTA 1/2&quot; Ref.: 86-835 Genérico"/>
    <n v="1"/>
    <n v="5"/>
    <n v="4"/>
    <x v="5"/>
    <x v="0"/>
    <n v="1"/>
  </r>
  <r>
    <s v="Herramienta Desechable"/>
    <s v="Llaves"/>
    <x v="2209"/>
    <s v="LLAVE MIXTA 1/4&quot; Ref.: 86-831 Genérico"/>
    <n v="6"/>
    <n v="6"/>
    <n v="0"/>
    <x v="5"/>
    <x v="0"/>
    <n v="0"/>
  </r>
  <r>
    <s v="Herramienta Desechable"/>
    <s v="Llaves"/>
    <x v="2210"/>
    <s v="LLAVE MIXTA 11/16&quot; Ref.: 86-838 Genérico"/>
    <n v="4"/>
    <n v="14"/>
    <n v="10"/>
    <x v="5"/>
    <x v="0"/>
    <n v="1"/>
  </r>
  <r>
    <s v="Herramienta Desechable"/>
    <s v="Llaves"/>
    <x v="2210"/>
    <s v="LLAVE MIXTA 11/16&quot; Ref.: 86-838 Genérico"/>
    <m/>
    <n v="9"/>
    <n v="9"/>
    <x v="5"/>
    <x v="0"/>
    <n v="1"/>
  </r>
  <r>
    <s v="Herramienta Desechable"/>
    <s v="Llaves"/>
    <x v="2211"/>
    <s v="LLAVE MIXTA 14 MM"/>
    <n v="4"/>
    <n v="9"/>
    <n v="5"/>
    <x v="5"/>
    <x v="0"/>
    <n v="1"/>
  </r>
  <r>
    <s v="Herramienta Desechable"/>
    <s v="Llaves"/>
    <x v="2212"/>
    <s v="LLAVE MIXTA 15/16&quot; Ref.: 86-842 Genérico"/>
    <n v="8"/>
    <n v="6"/>
    <n v="-2"/>
    <x v="5"/>
    <x v="0"/>
    <n v="1"/>
  </r>
  <r>
    <s v="Herramienta Desechable"/>
    <s v="Llaves"/>
    <x v="2212"/>
    <s v="LLAVE MIXTA 15/16&quot; Ref.: 86-842 Genérico"/>
    <m/>
    <n v="14"/>
    <n v="14"/>
    <x v="5"/>
    <x v="0"/>
    <n v="1"/>
  </r>
  <r>
    <s v="Herramienta Desechable"/>
    <s v="Llaves"/>
    <x v="2213"/>
    <s v="LLAVE MIXTA 22 MM"/>
    <n v="1"/>
    <n v="3"/>
    <n v="2"/>
    <x v="5"/>
    <x v="0"/>
    <n v="1"/>
  </r>
  <r>
    <s v="Herramienta Desechable"/>
    <s v="Llaves"/>
    <x v="2214"/>
    <s v="LLAVE MIXTA 3/4&quot; Ref.: 86-839 Genérico"/>
    <n v="8"/>
    <n v="17"/>
    <n v="9"/>
    <x v="5"/>
    <x v="0"/>
    <n v="1"/>
  </r>
  <r>
    <s v="Herramienta Desechable"/>
    <s v="Llaves"/>
    <x v="2215"/>
    <s v="LLAVE MIXTA 3/8&quot; Ref.: 86-833 Genérico"/>
    <n v="8"/>
    <n v="10"/>
    <n v="2"/>
    <x v="5"/>
    <x v="0"/>
    <n v="1"/>
  </r>
  <r>
    <s v="Herramienta Desechable"/>
    <s v="Llaves"/>
    <x v="2216"/>
    <s v="LLAVE MIXTA 46 MM"/>
    <n v="1"/>
    <m/>
    <n v="-1"/>
    <x v="5"/>
    <x v="0"/>
    <n v="1"/>
  </r>
  <r>
    <s v="Herramienta Desechable"/>
    <s v="Llaves"/>
    <x v="2217"/>
    <s v="LLAVE MIXTA 5/8&quot; Ref.: 86-837 Genérico"/>
    <n v="1"/>
    <n v="8"/>
    <n v="7"/>
    <x v="5"/>
    <x v="0"/>
    <n v="1"/>
  </r>
  <r>
    <s v="Herramienta Desechable"/>
    <s v="Llaves"/>
    <x v="2218"/>
    <s v="LLAVE PARA MANDRIL K-32"/>
    <n v="1"/>
    <n v="1"/>
    <n v="0"/>
    <x v="5"/>
    <x v="0"/>
    <n v="0"/>
  </r>
  <r>
    <s v="Herramienta Desechable"/>
    <s v="Llaves"/>
    <x v="2219"/>
    <s v="LLAVE PARA MANDRIL K-4"/>
    <n v="1"/>
    <n v="1"/>
    <n v="0"/>
    <x v="5"/>
    <x v="0"/>
    <n v="0"/>
  </r>
  <r>
    <s v="Herramienta Desechable"/>
    <s v="Llaves"/>
    <x v="2220"/>
    <s v="LLAVE PARA MANDRIL ROHM S-3"/>
    <n v="2"/>
    <n v="2"/>
    <n v="0"/>
    <x v="5"/>
    <x v="0"/>
    <n v="0"/>
  </r>
  <r>
    <s v="Rodamientos"/>
    <s v="Anillos Guía"/>
    <x v="632"/>
    <s v="ANILLO GUIA FRB 10/150"/>
    <n v="4"/>
    <n v="4"/>
    <n v="0"/>
    <x v="5"/>
    <x v="0"/>
    <n v="0"/>
  </r>
  <r>
    <s v="Rodamientos"/>
    <s v="Anillos Guía"/>
    <x v="1498"/>
    <s v="ANILLO GUIA FRB 12.5/160"/>
    <n v="2"/>
    <n v="2"/>
    <n v="0"/>
    <x v="5"/>
    <x v="0"/>
    <n v="0"/>
  </r>
  <r>
    <s v="Rodamientos"/>
    <s v="Anillos Guía"/>
    <x v="1495"/>
    <s v="ANILLO GUIA FRB 12/180 - SKF"/>
    <n v="2"/>
    <n v="2"/>
    <n v="0"/>
    <x v="5"/>
    <x v="0"/>
    <n v="0"/>
  </r>
  <r>
    <s v="Rodamientos"/>
    <s v="Anillos Guía"/>
    <x v="824"/>
    <s v="ANILLO GUIA FRB 14/160"/>
    <n v="4"/>
    <n v="4"/>
    <n v="0"/>
    <x v="5"/>
    <x v="0"/>
    <n v="0"/>
  </r>
  <r>
    <s v="Rodamientos"/>
    <s v="Anillos Guía"/>
    <x v="631"/>
    <s v="ANILLO GUIA FRB 9.5/100 - SKF"/>
    <n v="4"/>
    <n v="4"/>
    <n v="0"/>
    <x v="5"/>
    <x v="0"/>
    <n v="0"/>
  </r>
  <r>
    <s v="Rodamientos"/>
    <s v="Arandela de Retención"/>
    <x v="634"/>
    <s v="ARANDELA RETENCION MB 15"/>
    <n v="1"/>
    <n v="1"/>
    <n v="0"/>
    <x v="5"/>
    <x v="0"/>
    <n v="0"/>
  </r>
  <r>
    <s v="Rodamientos"/>
    <s v="Arandela de Retención"/>
    <x v="635"/>
    <s v="ARANDELA RETENCION MB 20"/>
    <n v="6"/>
    <n v="6"/>
    <n v="0"/>
    <x v="5"/>
    <x v="0"/>
    <n v="0"/>
  </r>
  <r>
    <s v="Rodamientos"/>
    <s v="Arandela de Retención"/>
    <x v="636"/>
    <s v="ARANDELA RETENCION MB 30"/>
    <n v="5"/>
    <n v="5"/>
    <n v="0"/>
    <x v="5"/>
    <x v="0"/>
    <n v="0"/>
  </r>
  <r>
    <s v="Rodamientos"/>
    <s v="Arandela de Retención"/>
    <x v="636"/>
    <s v="ARANDELA RETENCION MB 30"/>
    <n v="1"/>
    <n v="1"/>
    <n v="0"/>
    <x v="5"/>
    <x v="0"/>
    <n v="0"/>
  </r>
  <r>
    <s v="Rodamientos"/>
    <s v="Carcaza"/>
    <x v="641"/>
    <s v="CARCAZA CHUMACERA COLGANTE Ø 95 MM X 105 MM  CON ESPIGO - EN FUNDICION GRIS"/>
    <n v="4"/>
    <n v="4"/>
    <n v="0"/>
    <x v="5"/>
    <x v="0"/>
    <n v="0"/>
  </r>
  <r>
    <s v="Rodamientos"/>
    <s v="Carcaza"/>
    <x v="639"/>
    <s v="CARCAZA CHUMACERA SNH 510 - SKF"/>
    <n v="2"/>
    <n v="2"/>
    <n v="0"/>
    <x v="5"/>
    <x v="0"/>
    <n v="0"/>
  </r>
  <r>
    <s v="Rodamientos"/>
    <s v="Carcaza"/>
    <x v="643"/>
    <s v="CARCAZA CHUMACERA SNH 515"/>
    <n v="2"/>
    <n v="2"/>
    <n v="0"/>
    <x v="5"/>
    <x v="0"/>
    <n v="0"/>
  </r>
  <r>
    <s v="Rodamientos"/>
    <s v="Carcaza"/>
    <x v="640"/>
    <s v="CARCAZA CHUMACERA SNH 517"/>
    <n v="4"/>
    <n v="4"/>
    <n v="0"/>
    <x v="5"/>
    <x v="0"/>
    <n v="0"/>
  </r>
  <r>
    <s v="Rodamientos"/>
    <s v="Carcaza"/>
    <x v="642"/>
    <s v="CARCAZA CHUMACERA SNH 519"/>
    <n v="1"/>
    <n v="1"/>
    <n v="0"/>
    <x v="5"/>
    <x v="0"/>
    <n v="0"/>
  </r>
  <r>
    <s v="Rodamientos"/>
    <s v="Carcaza"/>
    <x v="637"/>
    <s v="CARCAZA CHUMACERA SNK 516-613 FSQ (CON ANILLOS Y SELLOS)"/>
    <n v="6"/>
    <n v="6"/>
    <n v="0"/>
    <x v="5"/>
    <x v="0"/>
    <n v="0"/>
  </r>
  <r>
    <s v="Rodamientos"/>
    <s v="Carcaza"/>
    <x v="1484"/>
    <s v="CARCAZA CHUMACERA SNL 518 Ø 80MM"/>
    <n v="1"/>
    <n v="1"/>
    <n v="0"/>
    <x v="5"/>
    <x v="0"/>
    <n v="0"/>
  </r>
  <r>
    <s v="Rodamientos"/>
    <s v="Carcaza"/>
    <x v="1482"/>
    <s v="CARCAZA CHUMACERA SNL 520 - SKF"/>
    <n v="1"/>
    <n v="1"/>
    <n v="0"/>
    <x v="5"/>
    <x v="0"/>
    <n v="0"/>
  </r>
  <r>
    <s v="Rodamientos"/>
    <s v="Carcaza"/>
    <x v="1479"/>
    <s v="CARCAZA CHUMACERA SNL 522-619 MARCA FSQ (CON ANILLOS Y SELLOS)"/>
    <n v="2"/>
    <n v="2"/>
    <n v="0"/>
    <x v="5"/>
    <x v="0"/>
    <n v="0"/>
  </r>
  <r>
    <s v="Rodamientos"/>
    <s v="Chumacera"/>
    <x v="2221"/>
    <s v="CHUMACERA FLANCHE 4 HUECOS CUADRADA EJE 2&quot; TRABAJO NORMAL MARCA SEAL MASTER Ref.: SF32 Genérico"/>
    <n v="2"/>
    <n v="2"/>
    <n v="0"/>
    <x v="5"/>
    <x v="0"/>
    <n v="0"/>
  </r>
  <r>
    <s v="Rodamientos"/>
    <s v="Chumacera"/>
    <x v="1480"/>
    <s v="CHUMACERA PARCHE ESTAMPADA Ø 3/4&quot; - PFT-47"/>
    <n v="15"/>
    <n v="15"/>
    <n v="0"/>
    <x v="5"/>
    <x v="0"/>
    <n v="0"/>
  </r>
  <r>
    <s v="Rodamientos"/>
    <s v="Chumacera"/>
    <x v="674"/>
    <s v="CHUMACERA PARCHE FY Ø 1 3/16&quot; - NTN"/>
    <n v="2"/>
    <n v="2"/>
    <n v="0"/>
    <x v="5"/>
    <x v="0"/>
    <n v="0"/>
  </r>
  <r>
    <s v="Rodamientos"/>
    <s v="Chumacera"/>
    <x v="2222"/>
    <s v="CHUMACERA PARCHE FY Ø 1 3/4&quot; - FAG"/>
    <n v="4"/>
    <n v="4"/>
    <n v="0"/>
    <x v="5"/>
    <x v="0"/>
    <n v="0"/>
  </r>
  <r>
    <s v="Rodamientos"/>
    <s v="Chumacera"/>
    <x v="692"/>
    <s v="CHUMACERA PARCHE FY Ø 2 1/2&quot; - FAG"/>
    <n v="4"/>
    <n v="6"/>
    <n v="2"/>
    <x v="5"/>
    <x v="0"/>
    <n v="1"/>
  </r>
  <r>
    <s v="Rodamientos"/>
    <s v="Chumacera"/>
    <x v="676"/>
    <s v="CHUMACERA PARCHE FY Ø 2 1/4&quot; - FAG"/>
    <n v="2"/>
    <n v="2"/>
    <n v="0"/>
    <x v="5"/>
    <x v="0"/>
    <n v="0"/>
  </r>
  <r>
    <s v="Rodamientos"/>
    <s v="Chumacera"/>
    <x v="695"/>
    <s v="CHUMACERA PARCHE FY Ø 2&quot; - FAG"/>
    <n v="12"/>
    <n v="12"/>
    <n v="0"/>
    <x v="5"/>
    <x v="0"/>
    <n v="0"/>
  </r>
  <r>
    <s v="Rodamientos"/>
    <s v="Chumacera"/>
    <x v="675"/>
    <s v="CHUMACERA PARCHE FY Ø 2&quot; - NTN"/>
    <n v="2"/>
    <n v="2"/>
    <n v="0"/>
    <x v="5"/>
    <x v="0"/>
    <n v="0"/>
  </r>
  <r>
    <s v="Rodamientos"/>
    <s v="Chumacera"/>
    <x v="699"/>
    <s v="CHUMACERA PARCHE FYTB Ø 7/8&quot;"/>
    <n v="2"/>
    <n v="2"/>
    <n v="0"/>
    <x v="5"/>
    <x v="0"/>
    <n v="0"/>
  </r>
  <r>
    <s v="Rodamientos"/>
    <s v="Chumacera"/>
    <x v="690"/>
    <s v="CHUMACERA PARCHE Ø 1 1/2&quot; - FAG"/>
    <n v="4"/>
    <m/>
    <n v="-4"/>
    <x v="5"/>
    <x v="0"/>
    <n v="1"/>
  </r>
  <r>
    <s v="Rodamientos"/>
    <s v="Chumacera"/>
    <x v="673"/>
    <s v="CHUMACERA PARCHE Ø 1 1/4 - NTN"/>
    <n v="2"/>
    <n v="2"/>
    <n v="0"/>
    <x v="5"/>
    <x v="0"/>
    <n v="0"/>
  </r>
  <r>
    <s v="Rodamientos"/>
    <s v="Chumacera"/>
    <x v="672"/>
    <s v="CHUMACERA PARCHE Ø 1&quot; - FAG"/>
    <n v="2"/>
    <n v="2"/>
    <n v="0"/>
    <x v="5"/>
    <x v="0"/>
    <n v="0"/>
  </r>
  <r>
    <s v="Rodamientos"/>
    <s v="Chumacera"/>
    <x v="677"/>
    <s v="CHUMACERA PARCHE Ø 3 1/2&quot; - NTN"/>
    <n v="1"/>
    <n v="1"/>
    <n v="0"/>
    <x v="5"/>
    <x v="0"/>
    <n v="0"/>
  </r>
  <r>
    <s v="Rodamientos"/>
    <s v="Chumacera"/>
    <x v="698"/>
    <s v="CHUMACERA PARCHE Ø 3 1/2&quot; - REF. F4B-SCM-308 MARCA DODGE"/>
    <n v="1"/>
    <n v="1"/>
    <n v="0"/>
    <x v="5"/>
    <x v="0"/>
    <n v="0"/>
  </r>
  <r>
    <s v="Rodamientos"/>
    <s v="Chumacera"/>
    <x v="678"/>
    <s v="CHUMACERA PARCHE Ø 3&quot; - NSK"/>
    <n v="2"/>
    <n v="2"/>
    <n v="0"/>
    <x v="5"/>
    <x v="0"/>
    <n v="0"/>
  </r>
  <r>
    <s v="Rodamientos"/>
    <s v="Chumacera"/>
    <x v="2223"/>
    <s v="CHUMACERA PARCHE Ø 30 MM - REF. F4B-SCM - MARCA DODGE"/>
    <n v="2"/>
    <n v="2"/>
    <n v="0"/>
    <x v="5"/>
    <x v="0"/>
    <n v="0"/>
  </r>
  <r>
    <s v="Rodamientos"/>
    <s v="Chumacera"/>
    <x v="679"/>
    <s v="CHUMACERA PARCHE Ø 35 MM - FAG"/>
    <n v="2"/>
    <n v="2"/>
    <n v="0"/>
    <x v="5"/>
    <x v="0"/>
    <n v="0"/>
  </r>
  <r>
    <s v="Rodamientos"/>
    <s v="Chumacera"/>
    <x v="2224"/>
    <s v="CHUMACERA PARCHE Ø 35 MM - REF. F4B-SCM - MARCA DODGE"/>
    <n v="2"/>
    <n v="2"/>
    <n v="0"/>
    <x v="5"/>
    <x v="0"/>
    <n v="0"/>
  </r>
  <r>
    <s v="Rodamientos"/>
    <s v="Chumacera"/>
    <x v="680"/>
    <s v="CHUMACERA PARCHE Ø 50 MM"/>
    <n v="2"/>
    <n v="2"/>
    <n v="0"/>
    <x v="5"/>
    <x v="0"/>
    <n v="0"/>
  </r>
  <r>
    <s v="Rodamientos"/>
    <s v="Chumacera"/>
    <x v="691"/>
    <s v="CHUMACERA PARCHE OVALADA Ø 1 1/4&quot; FYTB - NTN"/>
    <n v="2"/>
    <n v="2"/>
    <n v="0"/>
    <x v="5"/>
    <x v="0"/>
    <n v="0"/>
  </r>
  <r>
    <s v="Rodamientos"/>
    <s v="Chumacera"/>
    <x v="681"/>
    <s v="CHUMACERA PARCHE OVALADA Ø 1&quot; FYTB"/>
    <n v="26"/>
    <n v="26"/>
    <n v="0"/>
    <x v="5"/>
    <x v="0"/>
    <n v="0"/>
  </r>
  <r>
    <s v="Rodamientos"/>
    <s v="Chumacera"/>
    <x v="682"/>
    <s v="CHUMACERA PARCHE OVALADA Ø 3/4&quot; FY TB"/>
    <n v="4"/>
    <n v="4"/>
    <n v="0"/>
    <x v="5"/>
    <x v="0"/>
    <n v="0"/>
  </r>
  <r>
    <s v="Rodamientos"/>
    <s v="Chumacera"/>
    <x v="683"/>
    <s v="CHUMACERA PEDESTAL Ø 1 1/2&quot;"/>
    <n v="1"/>
    <n v="3"/>
    <n v="2"/>
    <x v="5"/>
    <x v="0"/>
    <n v="1"/>
  </r>
  <r>
    <s v="Rodamientos"/>
    <s v="Chumacera"/>
    <x v="684"/>
    <s v="CHUMACERA PEDESTAL Ø 1&quot; - SY"/>
    <n v="2"/>
    <n v="6"/>
    <n v="4"/>
    <x v="5"/>
    <x v="0"/>
    <n v="1"/>
  </r>
  <r>
    <s v="Rodamientos"/>
    <s v="Chumacera"/>
    <x v="685"/>
    <s v="CHUMACERA PEDESTAL Ø 2 1/2&quot; - FAG"/>
    <n v="2"/>
    <n v="2"/>
    <n v="0"/>
    <x v="5"/>
    <x v="0"/>
    <n v="0"/>
  </r>
  <r>
    <s v="Rodamientos"/>
    <s v="Chumacera"/>
    <x v="1487"/>
    <s v="CHUMACERA PEDESTAL Ø 2 3/16&quot;"/>
    <n v="3"/>
    <n v="3"/>
    <n v="0"/>
    <x v="5"/>
    <x v="0"/>
    <n v="0"/>
  </r>
  <r>
    <s v="Rodamientos"/>
    <s v="Chumacera"/>
    <x v="686"/>
    <s v="CHUMACERA PEDESTAL Ø 3&quot;"/>
    <n v="2"/>
    <n v="2"/>
    <n v="0"/>
    <x v="5"/>
    <x v="0"/>
    <n v="0"/>
  </r>
  <r>
    <s v="Rodamientos"/>
    <s v="Chumacera"/>
    <x v="687"/>
    <s v="CHUMACERA PEDESTAL Ø 3/4&quot; - SY"/>
    <n v="3"/>
    <n v="3"/>
    <n v="0"/>
    <x v="5"/>
    <x v="0"/>
    <n v="0"/>
  </r>
  <r>
    <s v="Rodamientos"/>
    <s v="Manguito de Fijación"/>
    <x v="1490"/>
    <s v="MANGUITO DE FIJACION H318"/>
    <n v="1"/>
    <n v="1"/>
    <n v="0"/>
    <x v="5"/>
    <x v="0"/>
    <n v="0"/>
  </r>
  <r>
    <s v="Rodamientos"/>
    <s v="Manguito de Fijación"/>
    <x v="708"/>
    <s v="MANGUITO FIJACION H 215"/>
    <n v="4"/>
    <n v="4"/>
    <n v="0"/>
    <x v="5"/>
    <x v="0"/>
    <n v="0"/>
  </r>
  <r>
    <s v="Rodamientos"/>
    <s v="Manguito de Fijación"/>
    <x v="710"/>
    <s v="MANGUITO FIJACION H 311 - SKF"/>
    <n v="2"/>
    <n v="2"/>
    <n v="0"/>
    <x v="5"/>
    <x v="0"/>
    <n v="0"/>
  </r>
  <r>
    <s v="Rodamientos"/>
    <s v="Manguito de Fijación"/>
    <x v="712"/>
    <s v="MANGUITO FIJACION H 317"/>
    <n v="2"/>
    <n v="2"/>
    <n v="0"/>
    <x v="5"/>
    <x v="0"/>
    <n v="0"/>
  </r>
  <r>
    <s v="Rodamientos"/>
    <s v="Manguito de Fijación"/>
    <x v="1488"/>
    <s v="MANGUITO FIJACION H 320 - SKF"/>
    <n v="1"/>
    <n v="1"/>
    <n v="0"/>
    <x v="5"/>
    <x v="0"/>
    <n v="0"/>
  </r>
  <r>
    <s v="Rodamientos"/>
    <s v="Manguito de Fijación"/>
    <x v="1486"/>
    <s v="MANGUITO FIJACION H 322 - FSQ"/>
    <n v="2"/>
    <n v="2"/>
    <n v="0"/>
    <x v="5"/>
    <x v="0"/>
    <n v="0"/>
  </r>
  <r>
    <s v="Rodamientos"/>
    <s v="Manguito de Fijación"/>
    <x v="707"/>
    <s v="MANGUITO FIJACION HE 309"/>
    <n v="2"/>
    <n v="2"/>
    <n v="0"/>
    <x v="5"/>
    <x v="0"/>
    <n v="0"/>
  </r>
  <r>
    <s v="Rodamientos"/>
    <s v="Manguito de Fijación"/>
    <x v="707"/>
    <s v="MANGUITO FIJACION HE 309"/>
    <n v="1"/>
    <n v="1"/>
    <n v="0"/>
    <x v="5"/>
    <x v="0"/>
    <n v="0"/>
  </r>
  <r>
    <s v="Rodamientos"/>
    <s v="Manguito de Fijación"/>
    <x v="713"/>
    <s v="MANGUITO FIJACION HE 310 - SKF"/>
    <n v="2"/>
    <n v="2"/>
    <n v="0"/>
    <x v="5"/>
    <x v="0"/>
    <n v="0"/>
  </r>
  <r>
    <s v="Rodamientos"/>
    <s v="Manguito de Fijación"/>
    <x v="714"/>
    <s v="MANGUITO FIJACION HE 313 - NTN"/>
    <n v="4"/>
    <n v="4"/>
    <n v="0"/>
    <x v="5"/>
    <x v="0"/>
    <n v="0"/>
  </r>
  <r>
    <s v="Rodamientos"/>
    <s v="Manguito de Fijación"/>
    <x v="714"/>
    <s v="MANGUITO FIJACION HE 313 - NTN"/>
    <n v="4"/>
    <n v="4"/>
    <n v="0"/>
    <x v="5"/>
    <x v="0"/>
    <n v="0"/>
  </r>
  <r>
    <s v="Rodamientos"/>
    <s v="Manguito de Fijación"/>
    <x v="711"/>
    <s v="MANGUITO FIJACION HE 315 - SKF"/>
    <n v="2"/>
    <n v="2"/>
    <n v="0"/>
    <x v="5"/>
    <x v="0"/>
    <n v="0"/>
  </r>
  <r>
    <s v="Rodamientos"/>
    <s v="Manguito de Fijación"/>
    <x v="715"/>
    <s v="MANGUITO FIJACION HE 317"/>
    <n v="2"/>
    <n v="2"/>
    <n v="0"/>
    <x v="5"/>
    <x v="0"/>
    <n v="0"/>
  </r>
  <r>
    <s v="Rodamientos"/>
    <s v="Retenedores"/>
    <x v="723"/>
    <s v="RETENEDOR 110 MM X 80 MM X 12 MM"/>
    <n v="1"/>
    <n v="1"/>
    <n v="0"/>
    <x v="5"/>
    <x v="0"/>
    <n v="0"/>
  </r>
  <r>
    <s v="Rodamientos"/>
    <s v="Retenedores"/>
    <x v="724"/>
    <s v="RETENEDOR 120 MM X 90 MM X 12 MM"/>
    <n v="1"/>
    <n v="3"/>
    <n v="2"/>
    <x v="5"/>
    <x v="0"/>
    <n v="1"/>
  </r>
  <r>
    <s v="Rodamientos"/>
    <s v="Retenedores"/>
    <x v="722"/>
    <s v="RETENEDOR 130 MM X 100 MM X 12 MM"/>
    <n v="4"/>
    <n v="4"/>
    <n v="0"/>
    <x v="5"/>
    <x v="0"/>
    <n v="0"/>
  </r>
  <r>
    <s v="Rodamientos"/>
    <s v="Retenedores"/>
    <x v="725"/>
    <s v="RETENEDOR 140 MM X 100 MM X 13 MM"/>
    <n v="1"/>
    <n v="1"/>
    <n v="0"/>
    <x v="5"/>
    <x v="0"/>
    <n v="0"/>
  </r>
  <r>
    <s v="Rodamientos"/>
    <s v="Retenedores"/>
    <x v="729"/>
    <s v="RETENEDOR 2 1/4&quot; X 2 3/4&quot; X 1/4&quot;"/>
    <n v="1"/>
    <n v="1"/>
    <n v="0"/>
    <x v="5"/>
    <x v="0"/>
    <n v="0"/>
  </r>
  <r>
    <s v="Rodamientos"/>
    <s v="Retenedores"/>
    <x v="726"/>
    <s v="RETENEDOR 2 3/8 X 3 1/8 X 3/8"/>
    <n v="4"/>
    <n v="4"/>
    <n v="0"/>
    <x v="5"/>
    <x v="0"/>
    <n v="0"/>
  </r>
  <r>
    <s v="Rodamientos"/>
    <s v="Retenedores"/>
    <x v="727"/>
    <s v="RETENEDOR 2 3/8&quot; X 1 1/2&quot; X 5/16&quot;"/>
    <n v="2"/>
    <n v="2"/>
    <n v="0"/>
    <x v="5"/>
    <x v="0"/>
    <n v="0"/>
  </r>
  <r>
    <s v="Rodamientos"/>
    <s v="Retenedores"/>
    <x v="728"/>
    <s v="RETENEDOR 200 X 230 X 15 TIPO 6"/>
    <n v="4"/>
    <n v="4"/>
    <n v="0"/>
    <x v="5"/>
    <x v="0"/>
    <n v="0"/>
  </r>
  <r>
    <s v="Rodamientos"/>
    <s v="Retenedores"/>
    <x v="730"/>
    <s v="RETENEDOR 230 MM X 260 MM X 15 MM VITON"/>
    <n v="3"/>
    <n v="3"/>
    <n v="0"/>
    <x v="5"/>
    <x v="0"/>
    <n v="0"/>
  </r>
  <r>
    <s v="Rodamientos"/>
    <s v="Retenedores"/>
    <x v="731"/>
    <s v="RETENEDOR 24 MM X 16 MM X 5 MM"/>
    <n v="2"/>
    <n v="2"/>
    <n v="0"/>
    <x v="5"/>
    <x v="0"/>
    <n v="0"/>
  </r>
  <r>
    <s v="Rodamientos"/>
    <s v="Retenedores"/>
    <x v="732"/>
    <s v="RETENEDOR 250 MM X 280 MM X 16 MM VITON"/>
    <n v="2"/>
    <n v="2"/>
    <n v="0"/>
    <x v="5"/>
    <x v="0"/>
    <n v="0"/>
  </r>
  <r>
    <s v="Rodamientos"/>
    <s v="Retenedores"/>
    <x v="733"/>
    <s v="RETENEDOR 35 MM X 65 MM X 10 MM"/>
    <n v="16"/>
    <n v="16"/>
    <n v="0"/>
    <x v="5"/>
    <x v="0"/>
    <n v="0"/>
  </r>
  <r>
    <s v="Rodamientos"/>
    <s v="Retenedores"/>
    <x v="734"/>
    <s v="RETENEDOR 4 1/2&quot; X 3 1/2&quot; X 1/2&quot;"/>
    <n v="4"/>
    <n v="4"/>
    <n v="0"/>
    <x v="5"/>
    <x v="0"/>
    <n v="0"/>
  </r>
  <r>
    <s v="Rodamientos"/>
    <s v="Retenedores"/>
    <x v="738"/>
    <s v="RETENEDOR 50 MM X 70 MM X 10 MM"/>
    <n v="1"/>
    <n v="1"/>
    <n v="0"/>
    <x v="5"/>
    <x v="0"/>
    <n v="0"/>
  </r>
  <r>
    <s v="Rodamientos"/>
    <s v="Retenedores"/>
    <x v="737"/>
    <s v="RETENEDOR 50 MM X 72 X 10 MM - METALICO - DOBLE LABIO"/>
    <n v="2"/>
    <n v="2"/>
    <n v="0"/>
    <x v="5"/>
    <x v="0"/>
    <n v="0"/>
  </r>
  <r>
    <s v="Rodamientos"/>
    <s v="Retenedores"/>
    <x v="740"/>
    <s v="RETENEDOR 52 MM X 25 MM X 7 MM"/>
    <n v="3"/>
    <n v="3"/>
    <n v="0"/>
    <x v="5"/>
    <x v="0"/>
    <n v="0"/>
  </r>
  <r>
    <s v="Rodamientos"/>
    <s v="Retenedores"/>
    <x v="739"/>
    <s v="RETENEDOR 52 MM X 72 MM X 7.5 MM"/>
    <n v="2"/>
    <n v="2"/>
    <n v="0"/>
    <x v="5"/>
    <x v="0"/>
    <n v="0"/>
  </r>
  <r>
    <s v="Rodamientos"/>
    <s v="Retenedores"/>
    <x v="742"/>
    <s v="RETENEDOR 55 MM X 72 MM X 10 MM"/>
    <n v="17"/>
    <n v="17"/>
    <n v="0"/>
    <x v="5"/>
    <x v="0"/>
    <n v="0"/>
  </r>
  <r>
    <s v="Rodamientos"/>
    <s v="Retenedores"/>
    <x v="744"/>
    <s v="RETENEDOR 60 MM X 45 MM X 10 MM"/>
    <n v="1"/>
    <n v="1"/>
    <n v="0"/>
    <x v="5"/>
    <x v="0"/>
    <n v="0"/>
  </r>
  <r>
    <s v="Rodamientos"/>
    <s v="Retenedores"/>
    <x v="743"/>
    <s v="RETENEDOR 60 MM X 45 MM X 8 MM"/>
    <n v="2"/>
    <n v="2"/>
    <n v="0"/>
    <x v="5"/>
    <x v="0"/>
    <n v="0"/>
  </r>
  <r>
    <s v="Rodamientos"/>
    <s v="Retenedores"/>
    <x v="745"/>
    <s v="RETENEDOR 62 MM X 45 MM X 10 MM"/>
    <n v="1"/>
    <n v="1"/>
    <n v="0"/>
    <x v="5"/>
    <x v="0"/>
    <n v="0"/>
  </r>
  <r>
    <s v="Rodamientos"/>
    <s v="Retenedores"/>
    <x v="746"/>
    <s v="RETENEDOR 65 MM X 90 MM X 7 MM"/>
    <n v="3"/>
    <n v="3"/>
    <n v="0"/>
    <x v="5"/>
    <x v="0"/>
    <n v="0"/>
  </r>
  <r>
    <s v="Rodamientos"/>
    <s v="Retenedores"/>
    <x v="746"/>
    <s v="RETENEDOR 65 MM X 90 MM X 7 MM"/>
    <n v="1"/>
    <n v="1"/>
    <n v="0"/>
    <x v="5"/>
    <x v="0"/>
    <n v="0"/>
  </r>
  <r>
    <s v="Rodamientos"/>
    <s v="Retenedores"/>
    <x v="747"/>
    <s v="RETENEDOR 80 MM X 48 MM X 8 MM"/>
    <n v="2"/>
    <n v="2"/>
    <n v="0"/>
    <x v="5"/>
    <x v="0"/>
    <n v="0"/>
  </r>
  <r>
    <s v="Rodamientos"/>
    <s v="Retenedores"/>
    <x v="748"/>
    <s v="RETENEDOR 80 MM X 95 MM X 8 MM"/>
    <n v="6"/>
    <n v="6"/>
    <n v="0"/>
    <x v="5"/>
    <x v="0"/>
    <n v="0"/>
  </r>
  <r>
    <s v="Rodamientos"/>
    <s v="Retenedores"/>
    <x v="721"/>
    <s v="RETENEDOR 85 MM X 65 MM X 12 MM"/>
    <n v="1"/>
    <n v="1"/>
    <n v="0"/>
    <x v="5"/>
    <x v="0"/>
    <n v="0"/>
  </r>
  <r>
    <s v="Rodamientos"/>
    <s v="Retenedores"/>
    <x v="741"/>
    <s v="RETENEDOR GARLOC 53 X 3335  Ø EXT 7&quot; Ø INT 5.937&quot; X 1/2"/>
    <n v="1"/>
    <n v="1"/>
    <n v="0"/>
    <x v="5"/>
    <x v="0"/>
    <n v="0"/>
  </r>
  <r>
    <s v="Rodamientos"/>
    <s v="Retenedores"/>
    <x v="749"/>
    <s v="RETENEDOR SOG 240-270-15"/>
    <n v="1"/>
    <n v="1"/>
    <n v="0"/>
    <x v="5"/>
    <x v="0"/>
    <n v="0"/>
  </r>
  <r>
    <s v="Rodamientos"/>
    <s v="Retenedores"/>
    <x v="750"/>
    <s v="RETENEDOR SOG 340-380-18 VITON"/>
    <n v="1"/>
    <n v="1"/>
    <n v="0"/>
    <x v="5"/>
    <x v="0"/>
    <n v="0"/>
  </r>
  <r>
    <s v="Rodamientos"/>
    <s v="Rodamientos"/>
    <x v="794"/>
    <s v="ROD.RAD.RIG DIN625 6207 - 2RS - JC3 - K08"/>
    <n v="2"/>
    <n v="2"/>
    <n v="0"/>
    <x v="5"/>
    <x v="0"/>
    <n v="0"/>
  </r>
  <r>
    <s v="Rodamientos"/>
    <s v="Rodamientos"/>
    <x v="751"/>
    <s v="RODAMIENTO 1215  K"/>
    <n v="4"/>
    <n v="4"/>
    <n v="0"/>
    <x v="5"/>
    <x v="0"/>
    <n v="0"/>
  </r>
  <r>
    <s v="Rodamientos"/>
    <s v="Rodamientos"/>
    <x v="752"/>
    <s v="RODAMIENTO 21313 EK/C3 - NTN"/>
    <n v="4"/>
    <n v="4"/>
    <n v="0"/>
    <x v="5"/>
    <x v="0"/>
    <n v="0"/>
  </r>
  <r>
    <s v="Rodamientos"/>
    <s v="Rodamientos"/>
    <x v="753"/>
    <s v="RODAMIENTO 2205 NJ - SKF"/>
    <n v="16"/>
    <n v="16"/>
    <n v="0"/>
    <x v="5"/>
    <x v="0"/>
    <n v="0"/>
  </r>
  <r>
    <s v="Rodamientos"/>
    <s v="Rodamientos"/>
    <x v="756"/>
    <s v="RODAMIENTO 22208 CCK"/>
    <n v="4"/>
    <n v="4"/>
    <n v="0"/>
    <x v="5"/>
    <x v="0"/>
    <n v="0"/>
  </r>
  <r>
    <s v="Rodamientos"/>
    <s v="Rodamientos"/>
    <x v="754"/>
    <s v="RODAMIENTO 22209 EK"/>
    <n v="3"/>
    <n v="3"/>
    <n v="0"/>
    <x v="5"/>
    <x v="0"/>
    <n v="0"/>
  </r>
  <r>
    <s v="Rodamientos"/>
    <s v="Rodamientos"/>
    <x v="757"/>
    <s v="RODAMIENTO 22211 CCK - SKF"/>
    <n v="2"/>
    <n v="2"/>
    <n v="0"/>
    <x v="5"/>
    <x v="0"/>
    <n v="0"/>
  </r>
  <r>
    <s v="Rodamientos"/>
    <s v="Rodamientos"/>
    <x v="758"/>
    <s v="RODAMIENTO 22211 K"/>
    <n v="1"/>
    <n v="1"/>
    <n v="0"/>
    <x v="5"/>
    <x v="0"/>
    <n v="0"/>
  </r>
  <r>
    <s v="Rodamientos"/>
    <s v="Rodamientos"/>
    <x v="759"/>
    <s v="RODAMIENTO 22217 CCK"/>
    <n v="2"/>
    <n v="2"/>
    <n v="0"/>
    <x v="5"/>
    <x v="0"/>
    <n v="0"/>
  </r>
  <r>
    <s v="Rodamientos"/>
    <s v="Rodamientos"/>
    <x v="1483"/>
    <s v="RODAMIENTO 22218 EK"/>
    <n v="1"/>
    <n v="1"/>
    <n v="0"/>
    <x v="5"/>
    <x v="0"/>
    <n v="0"/>
  </r>
  <r>
    <s v="Rodamientos"/>
    <s v="Rodamientos"/>
    <x v="1481"/>
    <s v="RODAMIENTO 22220 EK - SKF"/>
    <n v="1"/>
    <n v="1"/>
    <n v="0"/>
    <x v="5"/>
    <x v="0"/>
    <n v="0"/>
  </r>
  <r>
    <s v="Rodamientos"/>
    <s v="Rodamientos"/>
    <x v="760"/>
    <s v="RODAMIENTO 22226 CK"/>
    <n v="1"/>
    <n v="1"/>
    <n v="0"/>
    <x v="5"/>
    <x v="0"/>
    <n v="0"/>
  </r>
  <r>
    <s v="Rodamientos"/>
    <s v="Rodamientos"/>
    <x v="762"/>
    <s v="RODAMIENTO 32232 J2 - SKF"/>
    <n v="9"/>
    <n v="10"/>
    <n v="1"/>
    <x v="5"/>
    <x v="0"/>
    <n v="1"/>
  </r>
  <r>
    <s v="Rodamientos"/>
    <s v="Rodamientos"/>
    <x v="764"/>
    <s v="RODAMIENTO 6000 RS"/>
    <n v="2"/>
    <n v="2"/>
    <n v="0"/>
    <x v="5"/>
    <x v="0"/>
    <n v="0"/>
  </r>
  <r>
    <s v="Rodamientos"/>
    <s v="Rodamientos"/>
    <x v="1501"/>
    <s v="RODAMIENTO 6004 2RS - SELLO CAUCHO"/>
    <n v="1"/>
    <n v="1"/>
    <n v="0"/>
    <x v="5"/>
    <x v="0"/>
    <n v="0"/>
  </r>
  <r>
    <s v="Rodamientos"/>
    <s v="Rodamientos"/>
    <x v="1492"/>
    <s v="RODAMIENTO 6004 2RS1 - SKF"/>
    <n v="6"/>
    <n v="6"/>
    <n v="0"/>
    <x v="5"/>
    <x v="0"/>
    <n v="0"/>
  </r>
  <r>
    <s v="Rodamientos"/>
    <s v="Rodamientos"/>
    <x v="766"/>
    <s v="RODAMIENTO 6005 2RS"/>
    <n v="2"/>
    <n v="3"/>
    <n v="1"/>
    <x v="5"/>
    <x v="0"/>
    <n v="1"/>
  </r>
  <r>
    <s v="Rodamientos"/>
    <s v="Rodamientos Diversos"/>
    <x v="765"/>
    <s v="RODAMIENTO 6005 RS"/>
    <n v="1"/>
    <n v="1"/>
    <n v="0"/>
    <x v="5"/>
    <x v="0"/>
    <n v="0"/>
  </r>
  <r>
    <s v="Rodamientos"/>
    <s v="Rodamientos"/>
    <x v="771"/>
    <s v="RODAMIENTO 608 ZZ"/>
    <n v="1"/>
    <n v="1"/>
    <n v="0"/>
    <x v="5"/>
    <x v="0"/>
    <n v="0"/>
  </r>
  <r>
    <s v="Rodamientos"/>
    <s v="Rodamientos"/>
    <x v="774"/>
    <s v="RODAMIENTO 6200 ZZ"/>
    <n v="3"/>
    <n v="3"/>
    <n v="0"/>
    <x v="5"/>
    <x v="0"/>
    <n v="0"/>
  </r>
  <r>
    <s v="Rodamientos"/>
    <s v="Rodamientos"/>
    <x v="775"/>
    <s v="RODAMIENTO 6201 ZZ"/>
    <n v="2"/>
    <n v="2"/>
    <n v="0"/>
    <x v="5"/>
    <x v="0"/>
    <n v="0"/>
  </r>
  <r>
    <s v="Rodamientos"/>
    <s v="Rodamientos"/>
    <x v="773"/>
    <s v="RODAMIENTO 6203 2Z"/>
    <n v="3"/>
    <n v="3"/>
    <n v="0"/>
    <x v="5"/>
    <x v="0"/>
    <n v="0"/>
  </r>
  <r>
    <s v="Rodamientos"/>
    <s v="Rodamientos"/>
    <x v="780"/>
    <s v="RODAMIENTO 626 RS"/>
    <n v="8"/>
    <n v="8"/>
    <n v="0"/>
    <x v="5"/>
    <x v="0"/>
    <n v="0"/>
  </r>
  <r>
    <s v="Rodamientos"/>
    <s v="Rodamientos"/>
    <x v="761"/>
    <s v="RODAMIENTO 6309 2RS / C3"/>
    <n v="3"/>
    <n v="3"/>
    <n v="0"/>
    <x v="5"/>
    <x v="0"/>
    <n v="0"/>
  </r>
  <r>
    <s v="Rodamientos"/>
    <s v="Rodamientos"/>
    <x v="782"/>
    <s v="RODAMIENTO 6310 ZRS"/>
    <n v="4"/>
    <n v="4"/>
    <n v="0"/>
    <x v="5"/>
    <x v="0"/>
    <n v="0"/>
  </r>
  <r>
    <s v="Rodamientos"/>
    <s v="Rodamientos"/>
    <x v="783"/>
    <s v="RODAMIENTO 7306 BTVP - FAG"/>
    <n v="1"/>
    <n v="1"/>
    <n v="0"/>
    <x v="5"/>
    <x v="0"/>
    <n v="0"/>
  </r>
  <r>
    <s v="Rodamientos"/>
    <s v="Rodamientos"/>
    <x v="2225"/>
    <s v="RODAMIENTO AXIAL 51103"/>
    <n v="4"/>
    <n v="4"/>
    <n v="0"/>
    <x v="5"/>
    <x v="0"/>
    <n v="0"/>
  </r>
  <r>
    <s v="Rodamientos"/>
    <s v="Rodamientos Diversos"/>
    <x v="763"/>
    <s v="RODAMIENTO AXIAL 51105"/>
    <n v="2"/>
    <n v="2"/>
    <n v="0"/>
    <x v="5"/>
    <x v="0"/>
    <n v="0"/>
  </r>
  <r>
    <s v="Rodamientos"/>
    <s v="Rodamientos"/>
    <x v="793"/>
    <s v="RODAMIENTO CONICO 67048"/>
    <n v="2"/>
    <n v="2"/>
    <n v="0"/>
    <x v="5"/>
    <x v="0"/>
    <n v="0"/>
  </r>
  <r>
    <s v="Rodamientos"/>
    <s v="Rodamientos"/>
    <x v="789"/>
    <s v="RODAMIENTO DE BOLAS 6005 2Z"/>
    <n v="4"/>
    <n v="4"/>
    <n v="0"/>
    <x v="5"/>
    <x v="0"/>
    <n v="0"/>
  </r>
  <r>
    <s v="Rodamientos"/>
    <s v="Rodamientos"/>
    <x v="768"/>
    <s v="RODAMIENTO DE BOLAS 607 RS"/>
    <n v="4"/>
    <n v="4"/>
    <n v="0"/>
    <x v="5"/>
    <x v="0"/>
    <n v="0"/>
  </r>
  <r>
    <s v="Rodamientos"/>
    <s v="Rodamientos"/>
    <x v="768"/>
    <s v="RODAMIENTO DE BOLAS 607 RS"/>
    <n v="1"/>
    <n v="1"/>
    <n v="0"/>
    <x v="5"/>
    <x v="0"/>
    <n v="0"/>
  </r>
  <r>
    <s v="Rodamientos"/>
    <s v="Rodamientos"/>
    <x v="770"/>
    <s v="RODAMIENTO DE BOLAS 608 2RS C3"/>
    <n v="2"/>
    <n v="4"/>
    <n v="2"/>
    <x v="5"/>
    <x v="0"/>
    <n v="1"/>
  </r>
  <r>
    <s v="Rodamientos"/>
    <s v="Rodamientos"/>
    <x v="769"/>
    <s v="RODAMIENTO DE BOLAS 608 2RSI"/>
    <n v="26"/>
    <n v="26"/>
    <n v="0"/>
    <x v="5"/>
    <x v="0"/>
    <n v="0"/>
  </r>
  <r>
    <s v="Rodamientos"/>
    <s v="Rodamientos"/>
    <x v="776"/>
    <s v="RODAMIENTO DE BOLAS 6204"/>
    <n v="2"/>
    <n v="2"/>
    <n v="0"/>
    <x v="5"/>
    <x v="0"/>
    <n v="0"/>
  </r>
  <r>
    <s v="Rodamientos"/>
    <s v="Rodamientos"/>
    <x v="778"/>
    <s v="RODAMIENTO DE BOLAS 6207 2Z - SKF"/>
    <n v="4"/>
    <n v="4"/>
    <n v="0"/>
    <x v="5"/>
    <x v="0"/>
    <n v="0"/>
  </r>
  <r>
    <s v="Rodamientos"/>
    <s v="Rodamientos"/>
    <x v="2226"/>
    <s v="RODAMIENTO DE BOLAS 6207 ZZ"/>
    <n v="2"/>
    <n v="2"/>
    <n v="0"/>
    <x v="5"/>
    <x v="0"/>
    <n v="0"/>
  </r>
  <r>
    <s v="Rodamientos"/>
    <s v="Rodamientos"/>
    <x v="779"/>
    <s v="RODAMIENTO DE BOLAS 6208 ZZ"/>
    <n v="1"/>
    <n v="1"/>
    <n v="0"/>
    <x v="5"/>
    <x v="0"/>
    <n v="0"/>
  </r>
  <r>
    <s v="Rodamientos"/>
    <s v="Rodamientos"/>
    <x v="790"/>
    <s v="RODAMIENTO DE BOLAS 6304 2Z"/>
    <n v="14"/>
    <n v="14"/>
    <n v="0"/>
    <x v="5"/>
    <x v="0"/>
    <n v="0"/>
  </r>
  <r>
    <s v="Rodamientos"/>
    <s v="Rodamientos"/>
    <x v="781"/>
    <s v="RODAMIENTO DE BOLAS 6305 ARSR"/>
    <n v="4"/>
    <n v="4"/>
    <n v="0"/>
    <x v="5"/>
    <x v="0"/>
    <n v="0"/>
  </r>
  <r>
    <s v="Rodamientos"/>
    <s v="Rodamientos"/>
    <x v="787"/>
    <s v="RODAMIENTO DE BOLAS 6307 2Z"/>
    <n v="2"/>
    <n v="2"/>
    <n v="0"/>
    <x v="5"/>
    <x v="0"/>
    <n v="0"/>
  </r>
  <r>
    <s v="Rodamientos"/>
    <s v="Rodamientos"/>
    <x v="791"/>
    <s v="RODAMIENTO DE BOLAS 6407 ZZ"/>
    <n v="2"/>
    <n v="2"/>
    <n v="0"/>
    <x v="5"/>
    <x v="0"/>
    <n v="0"/>
  </r>
  <r>
    <s v="Rodamientos"/>
    <s v="Rodamientos"/>
    <x v="788"/>
    <s v="RODAMIENTO DE BOLAS RL12 2RS"/>
    <n v="5"/>
    <n v="5"/>
    <n v="0"/>
    <x v="5"/>
    <x v="0"/>
    <n v="0"/>
  </r>
  <r>
    <s v="Rodamientos"/>
    <s v="Rodamientos"/>
    <x v="801"/>
    <s v="RODAMIENTO DE RODILLOS 22212"/>
    <n v="1"/>
    <n v="2"/>
    <n v="1"/>
    <x v="5"/>
    <x v="0"/>
    <n v="1"/>
  </r>
  <r>
    <s v="Rodamientos"/>
    <s v="Rodamientos"/>
    <x v="802"/>
    <s v="RODAMIENTO DE RODILLOS A ROTULA 23226 - SKF"/>
    <n v="1"/>
    <n v="1"/>
    <n v="0"/>
    <x v="5"/>
    <x v="0"/>
    <n v="0"/>
  </r>
  <r>
    <s v="Rodamientos"/>
    <s v="Rodamientos"/>
    <x v="800"/>
    <s v="RODAMIENTO DE RODILLOS A ROTULA 29326 E - SKF"/>
    <n v="2"/>
    <n v="2"/>
    <n v="0"/>
    <x v="5"/>
    <x v="0"/>
    <n v="0"/>
  </r>
  <r>
    <s v="Rodamientos"/>
    <s v="Rodamientos"/>
    <x v="799"/>
    <s v="RODAMIENTO DE RODILLOS CONICOS 23026  SKF Ref.: CC/C3W33 SKF"/>
    <n v="4"/>
    <n v="4"/>
    <n v="0"/>
    <x v="5"/>
    <x v="0"/>
    <n v="0"/>
  </r>
  <r>
    <s v="Rodamientos"/>
    <s v="Rodamientos"/>
    <x v="2227"/>
    <s v="RODAMIENTO DE RODILLOS CONICOS 32204"/>
    <n v="1"/>
    <n v="1"/>
    <n v="0"/>
    <x v="5"/>
    <x v="0"/>
    <n v="0"/>
  </r>
  <r>
    <s v="Rodamientos"/>
    <s v="Rodamientos"/>
    <x v="798"/>
    <s v="RODAMIENTO DE RODILLOS CONICOS 32234 TIMKEN"/>
    <n v="3"/>
    <n v="3"/>
    <n v="0"/>
    <x v="5"/>
    <x v="0"/>
    <n v="0"/>
  </r>
  <r>
    <s v="Rodamientos"/>
    <s v="Rodamientos"/>
    <x v="804"/>
    <s v="RODAMIENTO DE RODILLOS CONICOS 32320 J"/>
    <n v="4"/>
    <n v="4"/>
    <n v="0"/>
    <x v="5"/>
    <x v="0"/>
    <n v="0"/>
  </r>
  <r>
    <s v="Rodamientos"/>
    <s v="Rodamientos"/>
    <x v="2228"/>
    <s v="RODAMIENTO DE RODILLOS CONICOS 32320 TIMKEN"/>
    <n v="8"/>
    <n v="8"/>
    <n v="0"/>
    <x v="5"/>
    <x v="0"/>
    <n v="0"/>
  </r>
  <r>
    <s v="Rodamientos"/>
    <s v="Rodamientos"/>
    <x v="795"/>
    <s v="RODAMIENTO OSCILANTE DE RODILLOS CONICOS REF 23324 ASMAT41A - FAG"/>
    <n v="6"/>
    <n v="6"/>
    <n v="0"/>
    <x v="5"/>
    <x v="0"/>
    <n v="0"/>
  </r>
  <r>
    <s v="Rodamientos"/>
    <s v="Rodamientos"/>
    <x v="1478"/>
    <s v="RODAMIENTO RODILLOS A ROTULA 22222 EK MARCA ZBL"/>
    <n v="2"/>
    <n v="2"/>
    <n v="0"/>
    <x v="5"/>
    <x v="0"/>
    <n v="0"/>
  </r>
  <r>
    <s v="Rodamientos"/>
    <s v="Rodamientos"/>
    <x v="806"/>
    <s v="RODAMIENTO TRINQUETE GV50"/>
    <n v="5"/>
    <n v="5"/>
    <n v="0"/>
    <x v="5"/>
    <x v="0"/>
    <n v="0"/>
  </r>
  <r>
    <s v="Rodamientos"/>
    <s v="Rodamientos"/>
    <x v="807"/>
    <s v="RODAMIENTO TRINQUETE GV80"/>
    <n v="3"/>
    <n v="3"/>
    <n v="0"/>
    <x v="5"/>
    <x v="0"/>
    <n v="0"/>
  </r>
  <r>
    <s v="Rodamientos"/>
    <s v="Sellos"/>
    <x v="809"/>
    <s v="SELLO DE CAUCHO TSN G-515 ( JUEGO X 4 MITADES )"/>
    <n v="3"/>
    <n v="3"/>
    <n v="0"/>
    <x v="5"/>
    <x v="0"/>
    <n v="0"/>
  </r>
  <r>
    <s v="Rodamientos"/>
    <s v="Sellos"/>
    <x v="818"/>
    <s v="SELLO DE FIELTRO SKF TSNA - 517C"/>
    <n v="3"/>
    <n v="3"/>
    <n v="0"/>
    <x v="5"/>
    <x v="0"/>
    <n v="0"/>
  </r>
  <r>
    <s v="Rodamientos"/>
    <s v="Sellos"/>
    <x v="819"/>
    <s v="SELLO DE FIELTRO TSN - C 520 - SKF"/>
    <n v="1"/>
    <n v="1"/>
    <n v="0"/>
    <x v="5"/>
    <x v="0"/>
    <n v="0"/>
  </r>
  <r>
    <s v="Rodamientos"/>
    <s v="Sellos"/>
    <x v="820"/>
    <s v="SELLO DE FIELTRO TSNA - 526"/>
    <n v="1"/>
    <n v="1"/>
    <n v="0"/>
    <x v="5"/>
    <x v="0"/>
    <n v="0"/>
  </r>
  <r>
    <s v="Rodamientos"/>
    <s v="Sellos"/>
    <x v="1496"/>
    <s v="SELLO DOBLE LABIO SKF TSN 518L ( JUEGO X 4 MITADES )"/>
    <n v="1"/>
    <n v="1"/>
    <n v="0"/>
    <x v="5"/>
    <x v="0"/>
    <n v="0"/>
  </r>
  <r>
    <s v="Rodamientos"/>
    <s v="Sellos"/>
    <x v="812"/>
    <s v="SELLO DOBLE LABIO SKF TSNA 510 ( JUEGO X 4 MITADES )"/>
    <n v="1"/>
    <n v="2"/>
    <n v="1"/>
    <x v="5"/>
    <x v="0"/>
    <n v="1"/>
  </r>
  <r>
    <s v="Rodamientos"/>
    <s v="Sellos"/>
    <x v="816"/>
    <s v="SELLO DOBLE LABIO SKF TSNA 522 G"/>
    <n v="1"/>
    <n v="1"/>
    <n v="0"/>
    <x v="5"/>
    <x v="0"/>
    <n v="0"/>
  </r>
  <r>
    <s v="Rodamientos"/>
    <s v="Sellos"/>
    <x v="815"/>
    <s v="SELLO DOBLE LABIO TSN 519 L"/>
    <n v="3"/>
    <n v="4"/>
    <n v="1"/>
    <x v="5"/>
    <x v="0"/>
    <n v="1"/>
  </r>
  <r>
    <s v="Rodamientos"/>
    <s v="Sellos"/>
    <x v="810"/>
    <s v="SELLO DOBLE LABIO TSN 520L ( JUEGO X 4 MITADES )"/>
    <n v="2"/>
    <n v="2"/>
    <n v="0"/>
    <x v="5"/>
    <x v="0"/>
    <n v="0"/>
  </r>
  <r>
    <s v="Rodamientos"/>
    <s v="Sellos"/>
    <x v="811"/>
    <s v="SELLO DOBLE LABIO TSN 520L ( JUEGO X 4 MITADES ) - SKF"/>
    <n v="1"/>
    <n v="1"/>
    <n v="0"/>
    <x v="5"/>
    <x v="0"/>
    <n v="0"/>
  </r>
  <r>
    <s v="Rodamientos"/>
    <s v="Sellos"/>
    <x v="1493"/>
    <s v="SELLO DOBLE LABIO TSN 613 FSQ ( JUEGO X 4 MITADES )"/>
    <n v="4"/>
    <n v="4"/>
    <n v="0"/>
    <x v="5"/>
    <x v="0"/>
    <n v="0"/>
  </r>
  <r>
    <s v="Rodamientos"/>
    <s v="Sellos"/>
    <x v="813"/>
    <s v="SELLO DOBLE LABIO TSNA 513 G ( JUEGO X 4 MITADES ) - SKF"/>
    <n v="1"/>
    <n v="1"/>
    <n v="0"/>
    <x v="5"/>
    <x v="0"/>
    <n v="0"/>
  </r>
  <r>
    <s v="Rodamientos"/>
    <s v="Sellos"/>
    <x v="814"/>
    <s v="SELLO DOBLE LABIO TSNA 517L ( JUEGO X 4 MITADES )"/>
    <n v="1"/>
    <n v="1"/>
    <n v="0"/>
    <x v="5"/>
    <x v="0"/>
    <n v="0"/>
  </r>
  <r>
    <s v="Rodamientos"/>
    <s v="Tuercas de Fijación"/>
    <x v="822"/>
    <s v="TUERCA FIJACION KM 17"/>
    <n v="2"/>
    <n v="5"/>
    <n v="3"/>
    <x v="5"/>
    <x v="0"/>
    <n v="1"/>
  </r>
  <r>
    <s v="Rodamientos"/>
    <s v="Tuercas de Fijación"/>
    <x v="823"/>
    <s v="TUERCA FIJACION KM 20"/>
    <n v="9"/>
    <n v="9"/>
    <n v="0"/>
    <x v="5"/>
    <x v="0"/>
    <n v="0"/>
  </r>
  <r>
    <s v="Tornillería"/>
    <s v="Tornillo Fijación"/>
    <x v="2229"/>
    <s v="TORNILLO DE FIJACION AUTOPERFORANTE  14 X 3/4 - CON EMPAQUE"/>
    <n v="20"/>
    <n v="200"/>
    <n v="180"/>
    <x v="5"/>
    <x v="0"/>
    <n v="1"/>
  </r>
  <r>
    <s v="Tornillería"/>
    <s v="Tornillo Fijación"/>
    <x v="2229"/>
    <s v="TORNILLO DE FIJACION AUTOPERFORANTE  14 X 3/4 - CON EMPAQUE"/>
    <n v="284"/>
    <m/>
    <n v="-284"/>
    <x v="5"/>
    <x v="0"/>
    <n v="1"/>
  </r>
  <r>
    <s v="Tornillería"/>
    <s v="Tornillo Fijación"/>
    <x v="2230"/>
    <s v="TORNILLO DE FIJACION AUTOPERFORANTE 1/4 X 1 - CON EMPAQUE"/>
    <n v="846"/>
    <n v="1640"/>
    <n v="794"/>
    <x v="5"/>
    <x v="0"/>
    <n v="1"/>
  </r>
  <r>
    <s v="Tornillería"/>
    <s v="Tornillo Fijación"/>
    <x v="2231"/>
    <s v="TORNILLO DE FIJACION AUTOPERFORANTE 1/4 X 1 1/2 - CON EMPAQUE"/>
    <n v="1"/>
    <n v="47"/>
    <n v="46"/>
    <x v="5"/>
    <x v="0"/>
    <n v="1"/>
  </r>
  <r>
    <s v="Tornillería"/>
    <s v="Tornillo Fijación"/>
    <x v="2232"/>
    <s v="TORNILLO DE FIJACION AUTOPERFORANTE 1/4 X 2 1/2 - CON EMPAQUE"/>
    <n v="420"/>
    <n v="700"/>
    <n v="280"/>
    <x v="5"/>
    <x v="0"/>
    <n v="1"/>
  </r>
  <r>
    <s v="Tornillería"/>
    <s v="Tornillo Fijación"/>
    <x v="2233"/>
    <s v="TORNILLO DE FIJACION AUTOPERFORANTE 1/4 X 3 - CON EMPAQUE"/>
    <n v="3401"/>
    <n v="800"/>
    <n v="-2601"/>
    <x v="5"/>
    <x v="0"/>
    <n v="1"/>
  </r>
  <r>
    <s v="Tornillería"/>
    <s v="Tornillo Fijación"/>
    <x v="2234"/>
    <s v="TORNILLO DE FIJACION AUTOPERFORANTE 1/4 X 3 1/2 - CON EMPAQUE"/>
    <n v="500"/>
    <n v="672"/>
    <n v="172"/>
    <x v="5"/>
    <x v="0"/>
    <n v="1"/>
  </r>
  <r>
    <s v="Tornillería"/>
    <s v="Tornillo Fijación"/>
    <x v="2235"/>
    <s v="TORNILLO DE FIJACION AUTOPERFORANTE 1/8 X 1/2 - CON EMPAQUE"/>
    <n v="417"/>
    <n v="356"/>
    <n v="-61"/>
    <x v="5"/>
    <x v="0"/>
    <n v="1"/>
  </r>
  <r>
    <s v="Tornillería"/>
    <s v="Tornillos Diversos"/>
    <x v="2236"/>
    <s v="TORNILLO DE FIJACION AUTOPERFORANTE 3/16 X 3/4"/>
    <n v="100"/>
    <n v="162"/>
    <n v="62"/>
    <x v="5"/>
    <x v="0"/>
    <n v="1"/>
  </r>
  <r>
    <s v="Tornillería"/>
    <s v="Tornillo Fijación"/>
    <x v="2237"/>
    <s v="TORNILLO DE FIJACION AUTOPERFORANTE 5/16 X 1 - CON EMPAQUE"/>
    <n v="100"/>
    <n v="100"/>
    <n v="0"/>
    <x v="5"/>
    <x v="0"/>
    <n v="0"/>
  </r>
  <r>
    <s v="Tornillería"/>
    <s v="Tornillo Fijación"/>
    <x v="2238"/>
    <s v="TORNILLO DE FIJACION AUTOPERFORANTE EXTRAPLANO 3/16 X 1/2 ( 8 X 1/2 )- SIN EMPAQUE"/>
    <n v="125"/>
    <n v="160"/>
    <n v="35"/>
    <x v="5"/>
    <x v="0"/>
    <n v="1"/>
  </r>
  <r>
    <s v="Tornillería"/>
    <s v="Tornillo Fijación"/>
    <x v="2238"/>
    <s v="TORNILLO DE FIJACION AUTOPERFORANTE EXTRAPLANO 3/16 X 1/2 ( 8 X 1/2 )- SIN EMPAQUE"/>
    <n v="20"/>
    <m/>
    <n v="-20"/>
    <x v="5"/>
    <x v="0"/>
    <n v="1"/>
  </r>
  <r>
    <s v="Tornillería"/>
    <s v="Tornillo Fijación"/>
    <x v="2239"/>
    <s v="TORNILLO DE FIJACION AUTOPERFORANTE EXTRAPLANO 3/16 X 3/4"/>
    <n v="61"/>
    <n v="62"/>
    <n v="1"/>
    <x v="5"/>
    <x v="0"/>
    <n v="1"/>
  </r>
  <r>
    <s v="Tornillería"/>
    <s v="Tornillos Diversos"/>
    <x v="2240"/>
    <s v="TORNILLO DRYWALL 6 X 3/4"/>
    <n v="1108"/>
    <n v="2061"/>
    <n v="953"/>
    <x v="5"/>
    <x v="0"/>
    <n v="1"/>
  </r>
  <r>
    <s v="Tornillería"/>
    <s v="Tornillos Diversos"/>
    <x v="2240"/>
    <s v="TORNILLO DRYWALL 6 X 3/4"/>
    <n v="349"/>
    <m/>
    <n v="-349"/>
    <x v="5"/>
    <x v="0"/>
    <n v="1"/>
  </r>
  <r>
    <s v="Varios"/>
    <s v="Cauchos"/>
    <x v="1613"/>
    <s v="BOLA DESENTRAPADORA EN CAUCHO Ø 1 1/2&quot; ( 38.10MM ) PARA ZARANDA"/>
    <n v="361"/>
    <n v="400"/>
    <n v="39"/>
    <x v="5"/>
    <x v="0"/>
    <n v="1"/>
  </r>
  <r>
    <s v="Varios"/>
    <s v="Cauchos"/>
    <x v="1620"/>
    <s v="BOLA DESENTRAPADORA EN CAUCHO Ø 2&quot; ( 50.80 MM) PARA ZARANDA"/>
    <n v="248"/>
    <n v="248"/>
    <n v="0"/>
    <x v="5"/>
    <x v="0"/>
    <n v="0"/>
  </r>
  <r>
    <s v="Varios"/>
    <s v="Cauchos"/>
    <x v="1617"/>
    <s v="CAUCHO AMORTIGUADOR ZARANDA 3 1/2&quot; X 2 1/4&quot;"/>
    <n v="80"/>
    <n v="41"/>
    <n v="-39"/>
    <x v="5"/>
    <x v="0"/>
    <n v="1"/>
  </r>
  <r>
    <s v="Varios"/>
    <s v="Cauchos"/>
    <x v="1679"/>
    <s v="CAUCHO LLANTA 40 MM X 450 MM X 19 MM ESPESOR"/>
    <n v="8"/>
    <n v="8"/>
    <n v="0"/>
    <x v="5"/>
    <x v="0"/>
    <n v="0"/>
  </r>
  <r>
    <s v="Varios"/>
    <s v="Cauchos"/>
    <x v="1676"/>
    <s v="CAUCHO LLANTA 40 MM X 60 MM X 19 MM ESPESOR"/>
    <n v="16"/>
    <n v="16"/>
    <n v="0"/>
    <x v="5"/>
    <x v="0"/>
    <n v="0"/>
  </r>
  <r>
    <s v="Varios"/>
    <s v="Cauchos"/>
    <x v="2241"/>
    <s v="CAUCHO SILLA RUEDA PARA PLATINA 1/2&quot; X 6 CMS"/>
    <n v="6"/>
    <n v="0"/>
    <n v="-6"/>
    <x v="5"/>
    <x v="0"/>
    <n v="1"/>
  </r>
  <r>
    <s v="Varios"/>
    <s v="Cauchos"/>
    <x v="1709"/>
    <s v="MANGO EN CAUCHO PARA CIERRE RAPIDO"/>
    <n v="6"/>
    <n v="6"/>
    <n v="0"/>
    <x v="5"/>
    <x v="0"/>
    <n v="0"/>
  </r>
  <r>
    <s v="Varios"/>
    <s v="Cauchos"/>
    <x v="1709"/>
    <s v="MANGO EN CAUCHO PARA CIERRE RAPIDO"/>
    <n v="1"/>
    <n v="1"/>
    <n v="0"/>
    <x v="5"/>
    <x v="0"/>
    <n v="0"/>
  </r>
  <r>
    <s v="Varios"/>
    <s v="Cauchos"/>
    <x v="2242"/>
    <s v="TAPON EN CAUCHO TUBO Ø 1&quot; ( 25.40 MM )"/>
    <n v="12"/>
    <n v="0"/>
    <n v="-12"/>
    <x v="5"/>
    <x v="0"/>
    <n v="1"/>
  </r>
  <r>
    <s v="Varios"/>
    <s v="Cauchos"/>
    <x v="1633"/>
    <s v="TAPA EN CAUCHO 105 MM"/>
    <n v="34"/>
    <n v="11"/>
    <n v="-23"/>
    <x v="5"/>
    <x v="0"/>
    <n v="1"/>
  </r>
  <r>
    <s v="Varios"/>
    <s v="Cauchos"/>
    <x v="1633"/>
    <s v="TAPA EN CAUCHO 105 MM"/>
    <n v="2"/>
    <n v="2"/>
    <n v="0"/>
    <x v="5"/>
    <x v="0"/>
    <n v="0"/>
  </r>
  <r>
    <s v="Varios"/>
    <s v="Cauchos"/>
    <x v="1649"/>
    <s v="TAPA EN CAUCHO 6&quot; ( 152.40 MM )"/>
    <n v="16"/>
    <n v="14"/>
    <n v="-2"/>
    <x v="5"/>
    <x v="0"/>
    <n v="1"/>
  </r>
  <r>
    <s v="Neumático"/>
    <s v="Neumática Diversos"/>
    <x v="959"/>
    <s v="ACTUADOR NEUMATICO ROTATIVO Ref.: DFPB-65090-F05 Genérico"/>
    <n v="1"/>
    <n v="1"/>
    <n v="0"/>
    <x v="5"/>
    <x v="0"/>
    <n v="0"/>
  </r>
  <r>
    <s v="Neumático"/>
    <s v="Control de Flujo"/>
    <x v="2243"/>
    <s v="CONTROL DE FLUJO Ø 1/2 NPT CON SILENCIADOR"/>
    <n v="1"/>
    <n v="1"/>
    <n v="0"/>
    <x v="5"/>
    <x v="0"/>
    <n v="0"/>
  </r>
  <r>
    <s v="Neumático"/>
    <s v="Control de Flujo"/>
    <x v="961"/>
    <s v="CONTROL DE FLUJO Ø 1/4&quot; CON SILENCIADOR"/>
    <n v="42"/>
    <n v="42"/>
    <n v="0"/>
    <x v="5"/>
    <x v="0"/>
    <n v="0"/>
  </r>
  <r>
    <s v="Neumático"/>
    <s v="Control de Flujo"/>
    <x v="961"/>
    <s v="CONTROL DE FLUJO Ø 1/4&quot; CON SILENCIADOR"/>
    <n v="42"/>
    <n v="36"/>
    <n v="-6"/>
    <x v="5"/>
    <x v="0"/>
    <n v="1"/>
  </r>
  <r>
    <s v="Neumático"/>
    <s v="Control de Flujo"/>
    <x v="1424"/>
    <s v="CONTROL DE FLUJO Ø 1/8&quot; CON SILENCIADOR"/>
    <n v="26"/>
    <n v="30"/>
    <n v="4"/>
    <x v="5"/>
    <x v="0"/>
    <n v="1"/>
  </r>
  <r>
    <s v="Neumático"/>
    <s v="Control de Flujo"/>
    <x v="1424"/>
    <s v="CONTROL DE FLUJO Ø 1/8&quot; CON SILENCIADOR"/>
    <n v="15"/>
    <n v="9"/>
    <n v="-6"/>
    <x v="5"/>
    <x v="0"/>
    <n v="1"/>
  </r>
  <r>
    <s v="Neumático"/>
    <s v="Control de Flujo"/>
    <x v="2244"/>
    <s v="CONTROL FLUJO Ø 3/8&quot; X 10MM MONTAJE DIRECTO"/>
    <n v="8"/>
    <n v="8"/>
    <n v="0"/>
    <x v="5"/>
    <x v="0"/>
    <n v="0"/>
  </r>
  <r>
    <s v="Neumático"/>
    <s v="Control de Flujo"/>
    <x v="962"/>
    <s v="CONTROL DE FLUJO Ø 3/8&quot; CON SILENCIADOR"/>
    <n v="66"/>
    <n v="66"/>
    <n v="0"/>
    <x v="5"/>
    <x v="0"/>
    <n v="0"/>
  </r>
  <r>
    <s v="Neumático"/>
    <s v="Control de Flujo"/>
    <x v="962"/>
    <s v="CONTROL DE FLUJO Ø 3/8&quot; CON SILENCIADOR"/>
    <n v="58"/>
    <n v="56"/>
    <n v="-2"/>
    <x v="5"/>
    <x v="0"/>
    <n v="1"/>
  </r>
  <r>
    <s v="Neumático"/>
    <s v="Electro-Valvulas"/>
    <x v="963"/>
    <s v="ELECTROVALVULA 3/2 VIAS X 1/4&quot; NPT 110 V MONOESTABLE"/>
    <n v="3"/>
    <m/>
    <n v="-3"/>
    <x v="5"/>
    <x v="0"/>
    <n v="1"/>
  </r>
  <r>
    <s v="Neumático"/>
    <s v="Electro-Valvulas"/>
    <x v="965"/>
    <s v="ELECTROVALVULA 5/2 VIAS X 1/4&quot; NPT A 110 V BIESTABLE"/>
    <n v="5"/>
    <n v="5"/>
    <n v="0"/>
    <x v="5"/>
    <x v="0"/>
    <n v="0"/>
  </r>
  <r>
    <s v="Neumático"/>
    <s v="Electro-Valvulas"/>
    <x v="965"/>
    <s v="ELECTROVALVULA 5/2 VIAS X 1/4&quot; NPT A 110 V BIESTABLE"/>
    <n v="4"/>
    <n v="4"/>
    <n v="0"/>
    <x v="5"/>
    <x v="0"/>
    <n v="0"/>
  </r>
  <r>
    <s v="Neumático"/>
    <s v="Electro-Valvulas"/>
    <x v="1418"/>
    <s v="ELECTROVALVULA 5/2 VIAS X 1/4&quot; NPT 110 V MONOESTABLE"/>
    <n v="10"/>
    <n v="10"/>
    <n v="0"/>
    <x v="5"/>
    <x v="0"/>
    <n v="0"/>
  </r>
  <r>
    <s v="Neumático"/>
    <s v="Electro-Valvulas"/>
    <x v="2245"/>
    <s v="ELECTROVALVULA 5/2 VIAS X 3/8&quot; NPT A 220 V BIESTABLE"/>
    <n v="3"/>
    <n v="3"/>
    <n v="0"/>
    <x v="5"/>
    <x v="0"/>
    <n v="0"/>
  </r>
  <r>
    <s v="Neumático"/>
    <s v="Electro-Valvulas"/>
    <x v="967"/>
    <s v="ELECTROVALVULA 5/2 VIAS X 3/8&quot; NPT A 110V MONOESTABLE"/>
    <n v="17"/>
    <n v="14"/>
    <n v="-3"/>
    <x v="5"/>
    <x v="0"/>
    <n v="1"/>
  </r>
  <r>
    <s v="Neumático"/>
    <s v="Electro-Valvulas"/>
    <x v="2246"/>
    <s v="ELECTROVALVULA 5/2 VIAS 1/4&quot; G ROSCA CILINDRICA 110V MONOESTABLE Ref.: 0.220.002.522/202 Genérico"/>
    <n v="2"/>
    <n v="2"/>
    <n v="0"/>
    <x v="5"/>
    <x v="0"/>
    <n v="0"/>
  </r>
  <r>
    <s v="Neumático"/>
    <s v="Electro-Valvulas"/>
    <x v="2247"/>
    <s v="ELECTROVALVULA SOLENOIDE 2/2 VIAS CONEXION 1/4&quot; NPT NORMALMENTE CERRADA 110 V"/>
    <n v="1"/>
    <n v="1"/>
    <n v="0"/>
    <x v="5"/>
    <x v="0"/>
    <n v="0"/>
  </r>
  <r>
    <s v="Neumático"/>
    <s v="Flanches"/>
    <x v="969"/>
    <s v="FLANCHE FRONTAL PARA CILINDRO Ø 40 MM"/>
    <n v="1"/>
    <n v="1"/>
    <n v="0"/>
    <x v="5"/>
    <x v="0"/>
    <n v="0"/>
  </r>
  <r>
    <s v="Neumático"/>
    <s v="Flanches"/>
    <x v="969"/>
    <s v="FLANCHE FRONTAL PARA CILINDRO Ø 40 MM"/>
    <n v="3"/>
    <n v="3"/>
    <n v="0"/>
    <x v="5"/>
    <x v="0"/>
    <n v="0"/>
  </r>
  <r>
    <s v="Neumático"/>
    <s v="Flanches"/>
    <x v="970"/>
    <s v="FLANCHE FRONTAL PARA CILINDRO Ø 50 MM"/>
    <n v="7"/>
    <n v="7"/>
    <n v="0"/>
    <x v="5"/>
    <x v="0"/>
    <n v="0"/>
  </r>
  <r>
    <s v="Neumático"/>
    <s v="Flanches"/>
    <x v="970"/>
    <s v="FLANCHE FRONTAL PARA CILINDRO Ø 50 MM"/>
    <n v="3"/>
    <n v="3"/>
    <n v="0"/>
    <x v="5"/>
    <x v="0"/>
    <n v="0"/>
  </r>
  <r>
    <s v="Neumático"/>
    <s v="Flanches"/>
    <x v="1428"/>
    <s v="FLANCHE FRONTAL PARA CILINDRO Ø 63 MM"/>
    <n v="2"/>
    <n v="2"/>
    <n v="0"/>
    <x v="5"/>
    <x v="0"/>
    <n v="0"/>
  </r>
  <r>
    <s v="Neumático"/>
    <s v="Flanches"/>
    <x v="1410"/>
    <s v="FLANCHE FRONTAL PARA CILINDRO Ø 80 MM"/>
    <n v="12"/>
    <n v="8"/>
    <n v="-4"/>
    <x v="5"/>
    <x v="0"/>
    <n v="1"/>
  </r>
  <r>
    <s v="Neumático"/>
    <s v="Horquillas Neumáticos"/>
    <x v="971"/>
    <s v="HORQUILLA Ø 80 MM X 100 MM ROSCA DERECHA - HEMBRA"/>
    <n v="1"/>
    <m/>
    <n v="-1"/>
    <x v="5"/>
    <x v="0"/>
    <n v="1"/>
  </r>
  <r>
    <s v="Neumático"/>
    <s v="Horquillas Neumáticos"/>
    <x v="972"/>
    <s v="HORQUILLA PASADOR PARA CILINDRO Ø 40 MM"/>
    <n v="12"/>
    <n v="12"/>
    <n v="0"/>
    <x v="5"/>
    <x v="0"/>
    <n v="0"/>
  </r>
  <r>
    <s v="Neumático"/>
    <s v="Horquillas Neumáticos"/>
    <x v="972"/>
    <s v="HORQUILLA PASADOR PARA CILINDRO Ø 40 MM"/>
    <n v="6"/>
    <n v="6"/>
    <n v="0"/>
    <x v="5"/>
    <x v="0"/>
    <n v="0"/>
  </r>
  <r>
    <s v="Neumático"/>
    <s v="Horquillas Neumáticos"/>
    <x v="974"/>
    <s v="HORQUILLA PASADOR PARA CILINDRO Ø 50 MM"/>
    <n v="7"/>
    <n v="7"/>
    <n v="0"/>
    <x v="5"/>
    <x v="0"/>
    <n v="0"/>
  </r>
  <r>
    <s v="Neumático"/>
    <s v="Horquillas Neumáticos"/>
    <x v="974"/>
    <s v="HORQUILLA PASADOR PARA CILINDRO Ø 50 MM"/>
    <n v="3"/>
    <n v="3"/>
    <n v="0"/>
    <x v="5"/>
    <x v="0"/>
    <n v="0"/>
  </r>
  <r>
    <s v="Neumático"/>
    <s v="Horquillas Neumáticos"/>
    <x v="975"/>
    <s v="HORQUILLA PASADOR PARA CILINDRO Ø 63 MM ROSCA M16 X 1.25"/>
    <n v="2"/>
    <n v="2"/>
    <n v="0"/>
    <x v="5"/>
    <x v="0"/>
    <n v="0"/>
  </r>
  <r>
    <s v="Neumático"/>
    <s v="Horquillas Neumáticos"/>
    <x v="976"/>
    <s v="HORQUILLA PASADOR PARA CILINDRO Ø 80 MM"/>
    <n v="10"/>
    <n v="10"/>
    <n v="0"/>
    <x v="5"/>
    <x v="0"/>
    <n v="0"/>
  </r>
  <r>
    <s v="Neumático"/>
    <s v="Horquillas Neumáticos"/>
    <x v="976"/>
    <s v="HORQUILLA PASADOR PARA CILINDRO Ø 80 MM"/>
    <n v="2"/>
    <n v="0"/>
    <n v="-2"/>
    <x v="5"/>
    <x v="0"/>
    <n v="1"/>
  </r>
  <r>
    <s v="Neumático"/>
    <s v="Horquillas Neumáticos"/>
    <x v="980"/>
    <s v="HORQUILLA ROTULA HEMBRA Ø 1/2&quot; ROSCA IZQUIERDA M12 PASO 1.25"/>
    <n v="4"/>
    <n v="6"/>
    <n v="2"/>
    <x v="5"/>
    <x v="0"/>
    <n v="1"/>
  </r>
  <r>
    <s v="Neumático"/>
    <s v="Horquillas Neumáticos"/>
    <x v="983"/>
    <s v="HORQUILLA ROTULA Ø 12 MM X 1.25 MM ROSCA DERECHA - MACHO"/>
    <n v="1"/>
    <n v="1"/>
    <n v="0"/>
    <x v="5"/>
    <x v="0"/>
    <n v="0"/>
  </r>
  <r>
    <s v="Neumático"/>
    <s v="Horquillas Neumáticos"/>
    <x v="977"/>
    <s v="HORQUILLA ROTULA 12 M X 1.75 ROSCA DERECHA - HEMBRA"/>
    <n v="2"/>
    <n v="2"/>
    <n v="0"/>
    <x v="5"/>
    <x v="0"/>
    <n v="0"/>
  </r>
  <r>
    <s v="Neumático"/>
    <s v="Horquillas Neumáticos"/>
    <x v="984"/>
    <s v="HORQUILLA ROTULA Ø 5/16&quot; ROSCA FINA DERECHA - HEMBRA"/>
    <n v="2"/>
    <n v="2"/>
    <n v="0"/>
    <x v="5"/>
    <x v="0"/>
    <n v="0"/>
  </r>
  <r>
    <s v="Neumático"/>
    <s v="Horquillas Neumáticos"/>
    <x v="985"/>
    <s v="HORQUILLA ROTULA Ø 5/16&quot; ROSCA FINA IZQUIERDA - HEMBRA"/>
    <n v="2"/>
    <n v="2"/>
    <n v="0"/>
    <x v="5"/>
    <x v="0"/>
    <n v="0"/>
  </r>
  <r>
    <s v="Neumático"/>
    <s v="Horquillas Neumáticos"/>
    <x v="981"/>
    <s v="HORQUILLA ROTULA MACHO M20 X 1.5 MM"/>
    <n v="20"/>
    <n v="20"/>
    <n v="0"/>
    <x v="5"/>
    <x v="0"/>
    <n v="0"/>
  </r>
  <r>
    <s v="Neumático"/>
    <s v="Horquillas Neumáticos"/>
    <x v="979"/>
    <s v="HORQUILLA ROTULA HEMBRA Ø 1/2&quot; ROSCA DERECHA"/>
    <n v="4"/>
    <n v="4"/>
    <n v="0"/>
    <x v="5"/>
    <x v="0"/>
    <n v="0"/>
  </r>
  <r>
    <s v="Neumático"/>
    <s v="Horquillas Neumáticos"/>
    <x v="978"/>
    <s v="HORQUILLA ROTULA HEMBRA M 16 X 1.5 MM ROSCA DERECHA"/>
    <n v="2"/>
    <n v="2"/>
    <n v="0"/>
    <x v="5"/>
    <x v="0"/>
    <n v="0"/>
  </r>
  <r>
    <s v="Neumático"/>
    <s v="Horquillas Neumáticos"/>
    <x v="978"/>
    <s v="HORQUILLA ROTULA HEMBRA M 16 X 1.5 MM ROSCA DERECHA"/>
    <n v="7"/>
    <n v="7"/>
    <n v="0"/>
    <x v="5"/>
    <x v="0"/>
    <n v="0"/>
  </r>
  <r>
    <s v="Neumático"/>
    <s v="Neumática Diversos"/>
    <x v="2248"/>
    <s v="MANIFOLD PARA 3 ELECTROVALVULAS 1/4&quot;"/>
    <n v="1"/>
    <m/>
    <n v="-1"/>
    <x v="5"/>
    <x v="0"/>
    <n v="1"/>
  </r>
  <r>
    <s v="Neumático"/>
    <s v="Mangueras Neumáticas"/>
    <x v="993"/>
    <s v="MANGUERA Ø 1/4&quot; PARA AIRE - GRAFADA CON ACOPLES MACHO - MACHO"/>
    <n v="1"/>
    <m/>
    <n v="-1"/>
    <x v="5"/>
    <x v="0"/>
    <n v="1"/>
  </r>
  <r>
    <s v="Neumático"/>
    <s v="Mangueras Neumáticas"/>
    <x v="988"/>
    <s v="MANGUERA EN CAUCHO LONA Ø 1&quot; PARA RADIADOR"/>
    <n v="0.8"/>
    <m/>
    <n v="-0.8"/>
    <x v="5"/>
    <x v="0"/>
    <n v="1"/>
  </r>
  <r>
    <s v="Neumático"/>
    <s v="Mangueras Neumáticas"/>
    <x v="986"/>
    <s v="MANGUERA CORRUGADA 1&quot; - ROLLO 10 MTS RANURADA AUTOMOTRIZ"/>
    <n v="2"/>
    <m/>
    <n v="-2"/>
    <x v="5"/>
    <x v="0"/>
    <n v="1"/>
  </r>
  <r>
    <s v="Neumático"/>
    <s v="Mangueras Neumáticas"/>
    <x v="987"/>
    <s v="MANGUERA CORRUGADA 1/2&quot; - ROLLO 10 MTS RANURADA AUTOMOTRIZ"/>
    <n v="5"/>
    <m/>
    <n v="-5"/>
    <x v="5"/>
    <x v="0"/>
    <n v="1"/>
  </r>
  <r>
    <s v="Neumático"/>
    <s v="Mangueras Neumáticas"/>
    <x v="1431"/>
    <s v="MANGUERA CORRUGADA 1/4&quot; - ROLLO 10 MTS RANURADA AUTOMOTRIZ."/>
    <n v="1"/>
    <m/>
    <n v="-1"/>
    <x v="5"/>
    <x v="0"/>
    <n v="1"/>
  </r>
  <r>
    <s v="Neumático"/>
    <s v="Mangueras Neumáticas"/>
    <x v="994"/>
    <s v="MANGUERA PLASTICA FLEXIBLE Ø 2 1/2&quot;"/>
    <n v="0.6"/>
    <m/>
    <n v="-0.6"/>
    <x v="5"/>
    <x v="0"/>
    <n v="1"/>
  </r>
  <r>
    <s v="Neumático"/>
    <s v="Mangueras Neumáticas"/>
    <x v="989"/>
    <s v="MANGUERA NEUMATICA Ø 10 MM OD"/>
    <n v="175.74"/>
    <m/>
    <n v="-175.74"/>
    <x v="5"/>
    <x v="0"/>
    <n v="1"/>
  </r>
  <r>
    <s v="Neumático"/>
    <s v="Mangueras Neumáticas"/>
    <x v="991"/>
    <s v="MANGUERA NEUMATICA Ø 6 MM OD"/>
    <n v="25"/>
    <m/>
    <n v="-25"/>
    <x v="5"/>
    <x v="0"/>
    <n v="1"/>
  </r>
  <r>
    <s v="Neumático"/>
    <s v="Mangueras Neumáticas"/>
    <x v="991"/>
    <s v="MANGUERA NEUMATICA Ø 6 MM OD"/>
    <n v="2"/>
    <m/>
    <n v="-2"/>
    <x v="5"/>
    <x v="0"/>
    <n v="1"/>
  </r>
  <r>
    <s v="Neumático"/>
    <s v="Mangueras Neumáticas"/>
    <x v="992"/>
    <s v="MANGUERA NEUMATICA Ø 8 MM OD"/>
    <n v="105.3"/>
    <m/>
    <n v="-105.3"/>
    <x v="5"/>
    <x v="0"/>
    <n v="1"/>
  </r>
  <r>
    <s v="Neumático"/>
    <s v="Mangueras Neumáticas"/>
    <x v="992"/>
    <s v="MANGUERA NEUMATICA Ø 8 MM OD"/>
    <n v="4"/>
    <m/>
    <n v="-4"/>
    <x v="5"/>
    <x v="0"/>
    <n v="1"/>
  </r>
  <r>
    <s v="Neumático"/>
    <s v="Mangueras Neumáticas"/>
    <x v="995"/>
    <s v="MANGUERA R1 Ø 3/16&quot; CON 2 ACOPLES MACHOS 1/8&quot; NPT Y UNION HEMBRA 1/8&quot; - LARGO 220MM"/>
    <n v="1"/>
    <m/>
    <n v="-1"/>
    <x v="5"/>
    <x v="0"/>
    <n v="1"/>
  </r>
  <r>
    <s v="Neumático"/>
    <s v="Mangueras Neumáticas"/>
    <x v="996"/>
    <s v="MANGUERA R5 Ø 3/16&quot; CON PUNTA MACHO RECTA LOCA DE 1/4 NPT Y OTRA PUNTA MACHO RECTO FIJO DE 1/4 NPT - LONGITUD 450 MM"/>
    <n v="1"/>
    <m/>
    <n v="-1"/>
    <x v="5"/>
    <x v="0"/>
    <n v="1"/>
  </r>
  <r>
    <s v="Neumático"/>
    <s v="Mangueras Neumáticas"/>
    <x v="997"/>
    <s v="MANGUERA R5 Ø 3/16&quot; CON PUNTA MACHO RECTA LOCA DE 1/4 NPT Y OTRA PUNTA MACHO RECTO FIJO DE 1/4 NPT - LONGITUD 600 MM"/>
    <n v="1"/>
    <m/>
    <n v="-1"/>
    <x v="5"/>
    <x v="0"/>
    <n v="1"/>
  </r>
  <r>
    <s v="Neumático"/>
    <s v="Mangueras Neumáticas"/>
    <x v="998"/>
    <s v="MANGUERA TRAMO LISO 3&quot; X 90 CM"/>
    <n v="1"/>
    <m/>
    <n v="-1"/>
    <x v="5"/>
    <x v="0"/>
    <n v="1"/>
  </r>
  <r>
    <s v="Neumático"/>
    <s v="Racores"/>
    <x v="2249"/>
    <s v="PASAMURO Ø 1&quot; GOYEN"/>
    <n v="14"/>
    <m/>
    <n v="-14"/>
    <x v="5"/>
    <x v="0"/>
    <n v="1"/>
  </r>
  <r>
    <s v="Neumático"/>
    <s v="Racores"/>
    <x v="999"/>
    <s v="PASAMURO Ø 1 1/2&quot; (BH 40 DD)  GOYEN"/>
    <n v="7"/>
    <m/>
    <n v="-7"/>
    <x v="5"/>
    <x v="0"/>
    <n v="1"/>
  </r>
  <r>
    <s v="Neumático"/>
    <s v="Racores"/>
    <x v="999"/>
    <s v="PASAMURO Ø 1 1/2&quot; (BH 40 DD)  GOYEN"/>
    <n v="4"/>
    <m/>
    <n v="-4"/>
    <x v="5"/>
    <x v="0"/>
    <n v="1"/>
  </r>
  <r>
    <s v="Neumático"/>
    <s v="Pivotes"/>
    <x v="1425"/>
    <s v="PIVOTE POSTERIOR HEMBRA Ø 40 MM"/>
    <n v="6"/>
    <n v="6"/>
    <n v="0"/>
    <x v="5"/>
    <x v="0"/>
    <n v="0"/>
  </r>
  <r>
    <s v="Neumático"/>
    <s v="Pivotes"/>
    <x v="1425"/>
    <s v="PIVOTE POSTERIOR HEMBRA Ø 40 MM"/>
    <n v="3"/>
    <n v="5"/>
    <n v="2"/>
    <x v="5"/>
    <x v="0"/>
    <n v="1"/>
  </r>
  <r>
    <s v="Neumático"/>
    <s v="Pivotes"/>
    <x v="1414"/>
    <s v="PIVOTE POSTERIOR HEMBRA Ø 50 MM"/>
    <n v="14"/>
    <n v="13"/>
    <n v="-1"/>
    <x v="5"/>
    <x v="0"/>
    <n v="1"/>
  </r>
  <r>
    <s v="Neumático"/>
    <s v="Pivotes"/>
    <x v="2250"/>
    <s v="PIVOTE POSTERIOR MACHO PARA CILINDRO Ø 125 MM"/>
    <n v="1"/>
    <n v="1"/>
    <n v="0"/>
    <x v="5"/>
    <x v="0"/>
    <n v="0"/>
  </r>
  <r>
    <s v="Neumático"/>
    <s v="Pivotes"/>
    <x v="1001"/>
    <s v="PIVOTE POSTERIOR MACHO PARA CILINDRO Ø 40 MM"/>
    <n v="1"/>
    <m/>
    <n v="-1"/>
    <x v="5"/>
    <x v="0"/>
    <n v="1"/>
  </r>
  <r>
    <s v="Neumático"/>
    <s v="Pivotes"/>
    <x v="1001"/>
    <s v="PIVOTE POSTERIOR MACHO PARA CILINDRO Ø 40 MM"/>
    <n v="1"/>
    <m/>
    <n v="-1"/>
    <x v="5"/>
    <x v="0"/>
    <n v="1"/>
  </r>
  <r>
    <s v="Neumático"/>
    <s v="Racores"/>
    <x v="1432"/>
    <s v="RACOR B120 1/4 X 1/4"/>
    <n v="3"/>
    <m/>
    <n v="-3"/>
    <x v="5"/>
    <x v="0"/>
    <n v="1"/>
  </r>
  <r>
    <s v="Neumático"/>
    <s v="Racores"/>
    <x v="2251"/>
    <s v="RACOR B103 Ø 1/8&quot; X Ø 1/8&quot;"/>
    <n v="2"/>
    <m/>
    <n v="-2"/>
    <x v="5"/>
    <x v="0"/>
    <n v="1"/>
  </r>
  <r>
    <s v="Neumático"/>
    <s v="Racores"/>
    <x v="2252"/>
    <s v="RACOR B3 Ø 1/4&quot; X Ø 1/4&quot;"/>
    <n v="17"/>
    <m/>
    <n v="-17"/>
    <x v="5"/>
    <x v="0"/>
    <n v="1"/>
  </r>
  <r>
    <s v="Neumático"/>
    <s v="Racores"/>
    <x v="2253"/>
    <s v="RACOR CODO Ø 1/4&quot; NPT X Ø 1/4 O.D"/>
    <n v="3"/>
    <n v="3"/>
    <n v="0"/>
    <x v="5"/>
    <x v="0"/>
    <n v="0"/>
  </r>
  <r>
    <s v="Neumático"/>
    <s v="Racores"/>
    <x v="1006"/>
    <s v="RACOR CODO Ø 1/4&quot; NPT X Ø 10 MM O.D - FESTO"/>
    <n v="6"/>
    <n v="1"/>
    <n v="-5"/>
    <x v="5"/>
    <x v="0"/>
    <n v="1"/>
  </r>
  <r>
    <s v="Neumático"/>
    <s v="Racores"/>
    <x v="2254"/>
    <s v="RACOR CODO Ø 1/4&quot; NPT X Ø 8 MM O.D - FESTO"/>
    <n v="8"/>
    <n v="8"/>
    <n v="0"/>
    <x v="5"/>
    <x v="0"/>
    <n v="0"/>
  </r>
  <r>
    <s v="Neumático"/>
    <s v="Racores"/>
    <x v="1422"/>
    <s v="RACOR CODO Ø 1/8&quot; NPT X Ø 10 MM O.D - FESTO"/>
    <n v="10"/>
    <n v="10"/>
    <n v="0"/>
    <x v="5"/>
    <x v="0"/>
    <n v="0"/>
  </r>
  <r>
    <s v="Neumático"/>
    <s v="Racores"/>
    <x v="1422"/>
    <s v="RACOR CODO Ø 1/8&quot; NPT X Ø 10 MM O.D - FESTO"/>
    <n v="2"/>
    <n v="2"/>
    <n v="0"/>
    <x v="5"/>
    <x v="0"/>
    <n v="0"/>
  </r>
  <r>
    <s v="Neumático"/>
    <s v="Racores"/>
    <x v="1003"/>
    <s v="RACOR CODO Ø 1/2&quot; NPT X Ø 10 MM O.D"/>
    <n v="2"/>
    <n v="1"/>
    <n v="-1"/>
    <x v="5"/>
    <x v="0"/>
    <n v="1"/>
  </r>
  <r>
    <s v="Neumático"/>
    <s v="Racores"/>
    <x v="1003"/>
    <s v="RACOR CODO Ø 1/2&quot; NPT X Ø 10 MM O.D"/>
    <n v="1"/>
    <n v="0"/>
    <n v="-1"/>
    <x v="5"/>
    <x v="0"/>
    <n v="1"/>
  </r>
  <r>
    <s v="Neumático"/>
    <s v="Racores"/>
    <x v="1005"/>
    <s v="RACOR CODO Ø 1/4&quot; NPT X Ø 10 MM O.D"/>
    <n v="10"/>
    <n v="10"/>
    <n v="0"/>
    <x v="5"/>
    <x v="0"/>
    <n v="0"/>
  </r>
  <r>
    <s v="Neumático"/>
    <s v="Racores"/>
    <x v="1005"/>
    <s v="RACOR CODO Ø 1/4&quot; NPT X Ø 10 MM O.D"/>
    <n v="4"/>
    <n v="4"/>
    <n v="0"/>
    <x v="5"/>
    <x v="0"/>
    <n v="0"/>
  </r>
  <r>
    <s v="Neumático"/>
    <s v="Racores"/>
    <x v="1429"/>
    <s v="RACOR CODO Ø 1/4&quot; NPT X Ø 8 MM O.D"/>
    <n v="30"/>
    <n v="30"/>
    <n v="0"/>
    <x v="5"/>
    <x v="0"/>
    <n v="0"/>
  </r>
  <r>
    <s v="Neumático"/>
    <s v="Racores"/>
    <x v="1429"/>
    <s v="RACOR CODO Ø 1/4&quot; NPT X Ø 8 MM O.D"/>
    <n v="30"/>
    <n v="30"/>
    <n v="0"/>
    <x v="5"/>
    <x v="0"/>
    <n v="0"/>
  </r>
  <r>
    <s v="Neumático"/>
    <s v="Racores"/>
    <x v="1007"/>
    <s v="RACOR CODO Ø 1/8&quot; NPT X Ø 6 MM O.D"/>
    <n v="5"/>
    <n v="5"/>
    <n v="0"/>
    <x v="5"/>
    <x v="0"/>
    <n v="0"/>
  </r>
  <r>
    <s v="Neumático"/>
    <s v="Racores"/>
    <x v="2255"/>
    <s v="RACOR CODO Ø 1/8&quot; NPT X Ø 8 MM O.D"/>
    <n v="5"/>
    <n v="7"/>
    <n v="2"/>
    <x v="5"/>
    <x v="0"/>
    <n v="1"/>
  </r>
  <r>
    <s v="Neumático"/>
    <s v="Racores"/>
    <x v="1008"/>
    <s v="RACOR CODO Ø 3/8&quot; NPT X Ø 10 MM O.D"/>
    <n v="20"/>
    <n v="20"/>
    <n v="0"/>
    <x v="5"/>
    <x v="0"/>
    <n v="0"/>
  </r>
  <r>
    <s v="Neumático"/>
    <s v="Racores"/>
    <x v="1008"/>
    <s v="RACOR CODO Ø 3/8&quot; NPT X Ø 10 MM O.D"/>
    <n v="8"/>
    <n v="1"/>
    <n v="-7"/>
    <x v="5"/>
    <x v="0"/>
    <n v="1"/>
  </r>
  <r>
    <s v="Neumático"/>
    <s v="Racores"/>
    <x v="1009"/>
    <s v="RACOR CODO Ø 3/8&quot; NPT X Ø 8 MM O.D"/>
    <n v="23"/>
    <n v="21"/>
    <n v="-2"/>
    <x v="5"/>
    <x v="0"/>
    <n v="1"/>
  </r>
  <r>
    <s v="Neumático"/>
    <s v="Racores"/>
    <x v="1012"/>
    <s v="RACOR RECTO Ø 1/2&quot; NPT X Ø 8 MM O.D"/>
    <n v="4"/>
    <m/>
    <n v="-4"/>
    <x v="5"/>
    <x v="0"/>
    <n v="1"/>
  </r>
  <r>
    <s v="Neumático"/>
    <s v="Racores"/>
    <x v="2256"/>
    <s v="RACOR RECTO Ø 1/2&quot; NPT X Ø 12 MM"/>
    <n v="1"/>
    <m/>
    <n v="-1"/>
    <x v="5"/>
    <x v="0"/>
    <n v="1"/>
  </r>
  <r>
    <s v="Neumático"/>
    <s v="Racores"/>
    <x v="1013"/>
    <s v="RACOR RECTO Ø 1/4&quot; NPT X Ø 10 MM O.D"/>
    <n v="6"/>
    <m/>
    <n v="-6"/>
    <x v="5"/>
    <x v="0"/>
    <n v="1"/>
  </r>
  <r>
    <s v="Neumático"/>
    <s v="Racores"/>
    <x v="1013"/>
    <s v="RACOR RECTO Ø 1/4&quot; NPT X Ø 10 MM O.D"/>
    <n v="7"/>
    <m/>
    <n v="-7"/>
    <x v="5"/>
    <x v="0"/>
    <n v="1"/>
  </r>
  <r>
    <s v="Neumático"/>
    <s v="Racores"/>
    <x v="1011"/>
    <s v="RACOR RECTO 1/4&quot; NPT X Ø 6 MM O.D"/>
    <n v="3"/>
    <m/>
    <n v="-3"/>
    <x v="5"/>
    <x v="0"/>
    <n v="1"/>
  </r>
  <r>
    <s v="Neumático"/>
    <s v="Racores"/>
    <x v="1014"/>
    <s v="RACOR RECTO Ø 1/4&quot; NPT X Ø 8 MM O.D"/>
    <n v="30"/>
    <m/>
    <n v="-30"/>
    <x v="5"/>
    <x v="0"/>
    <n v="1"/>
  </r>
  <r>
    <s v="Neumático"/>
    <s v="Racores"/>
    <x v="1014"/>
    <s v="RACOR RECTO Ø 1/4&quot; NPT X Ø 8 MM O.D"/>
    <n v="5"/>
    <m/>
    <n v="-5"/>
    <x v="5"/>
    <x v="0"/>
    <n v="1"/>
  </r>
  <r>
    <s v="Neumático"/>
    <s v="Racores"/>
    <x v="1016"/>
    <s v="RACOR RECTO Ø 3/8&quot; NPT X Ø 10 MM O.D"/>
    <n v="65"/>
    <m/>
    <n v="-65"/>
    <x v="5"/>
    <x v="0"/>
    <n v="1"/>
  </r>
  <r>
    <s v="Neumático"/>
    <s v="Racores"/>
    <x v="1016"/>
    <s v="RACOR RECTO Ø 3/8&quot; NPT X Ø 10 MM O.D"/>
    <n v="15"/>
    <m/>
    <n v="-15"/>
    <x v="5"/>
    <x v="0"/>
    <n v="1"/>
  </r>
  <r>
    <s v="Neumático"/>
    <s v="Racores"/>
    <x v="2257"/>
    <s v="RACOR T Ø 1/2&quot; NPT X Ø 12 MM O.D"/>
    <n v="6"/>
    <m/>
    <n v="-6"/>
    <x v="5"/>
    <x v="0"/>
    <n v="1"/>
  </r>
  <r>
    <s v="Neumático"/>
    <s v="Reguladores"/>
    <x v="1019"/>
    <s v="REGULADOR FLUJOMETRO PARA CO2 Ref.: 31-50-320 MIL"/>
    <n v="2"/>
    <m/>
    <n v="-2"/>
    <x v="5"/>
    <x v="0"/>
    <n v="1"/>
  </r>
  <r>
    <s v="Neumático"/>
    <s v="Reguladores"/>
    <x v="1019"/>
    <s v="REGULADOR FLUJOMETRO PARA CO2 Ref.: 31-50-320 MIL"/>
    <n v="1"/>
    <m/>
    <n v="-1"/>
    <x v="5"/>
    <x v="0"/>
    <n v="1"/>
  </r>
  <r>
    <s v="Neumático"/>
    <s v="Reguladores"/>
    <x v="2258"/>
    <s v="REGULADOR DE TEMPERATURA DE ACCION DIRECTA SB NPT DE 1&quot;, BRONCE"/>
    <n v="3"/>
    <m/>
    <n v="-3"/>
    <x v="5"/>
    <x v="0"/>
    <n v="1"/>
  </r>
  <r>
    <s v="Neumático"/>
    <s v="Neumática Diversos"/>
    <x v="1020"/>
    <s v="SILENCIADOR 1/4&quot; NPT"/>
    <n v="1"/>
    <n v="1"/>
    <n v="0"/>
    <x v="5"/>
    <x v="0"/>
    <n v="0"/>
  </r>
  <r>
    <s v="Neumático"/>
    <s v="Silenciadores"/>
    <x v="1433"/>
    <s v="SILENCIADOR 1/8&quot; NPT"/>
    <n v="2"/>
    <n v="2"/>
    <n v="0"/>
    <x v="5"/>
    <x v="0"/>
    <n v="0"/>
  </r>
  <r>
    <s v="Neumático"/>
    <s v="Silenciadores"/>
    <x v="1433"/>
    <s v="SILENCIADOR 1/8&quot; NPT"/>
    <n v="2"/>
    <n v="2"/>
    <n v="0"/>
    <x v="5"/>
    <x v="0"/>
    <n v="0"/>
  </r>
  <r>
    <s v="Neumático"/>
    <s v="Silenciadores"/>
    <x v="2259"/>
    <s v="SILENCIADOR 3/8&quot; NPT"/>
    <n v="30"/>
    <n v="30"/>
    <n v="0"/>
    <x v="5"/>
    <x v="0"/>
    <n v="0"/>
  </r>
  <r>
    <s v="Neumático"/>
    <s v="Silenciadores"/>
    <x v="1021"/>
    <s v="SILENCIADOR CONICO EN BRONCE CONEXION 1/4&quot;"/>
    <n v="2"/>
    <n v="6"/>
    <n v="4"/>
    <x v="5"/>
    <x v="0"/>
    <n v="1"/>
  </r>
  <r>
    <s v="Neumático"/>
    <s v="Neumática Diversos"/>
    <x v="1022"/>
    <s v="SUB - PLACA 2 ESTACIONES CVX X 3/8&quot; NPT"/>
    <n v="8"/>
    <m/>
    <n v="-8"/>
    <x v="5"/>
    <x v="0"/>
    <n v="1"/>
  </r>
  <r>
    <s v="Neumático"/>
    <s v="Racores"/>
    <x v="2260"/>
    <s v="UNION RECTA Ø 10 MM - FESTO"/>
    <n v="10"/>
    <n v="12"/>
    <n v="2"/>
    <x v="5"/>
    <x v="0"/>
    <n v="1"/>
  </r>
  <r>
    <s v="Neumático"/>
    <s v="Racores"/>
    <x v="1427"/>
    <s v="UNION RECTA Ø 8 MM - FESTO"/>
    <n v="9"/>
    <n v="8"/>
    <n v="-1"/>
    <x v="5"/>
    <x v="0"/>
    <n v="1"/>
  </r>
  <r>
    <s v="Neumático"/>
    <s v="Racores"/>
    <x v="1025"/>
    <s v="UNION TEE Ø 10 MM O.D. - FESTO"/>
    <n v="10"/>
    <n v="10"/>
    <n v="0"/>
    <x v="5"/>
    <x v="0"/>
    <n v="0"/>
  </r>
  <r>
    <s v="Neumático"/>
    <s v="Racores"/>
    <x v="1413"/>
    <s v="UNION TEE Ø 8 MM O.D. - FESTO"/>
    <n v="19"/>
    <n v="21"/>
    <n v="2"/>
    <x v="5"/>
    <x v="0"/>
    <n v="1"/>
  </r>
  <r>
    <s v="Accesorios Tuberia"/>
    <s v="Tubería Válvulas"/>
    <x v="1082"/>
    <s v="VALVULA DE SEGURIDAD Ø 1/2&quot; X 150 PSI - ROSCADA"/>
    <n v="1"/>
    <n v="6"/>
    <n v="5"/>
    <x v="5"/>
    <x v="0"/>
    <n v="1"/>
  </r>
  <r>
    <s v="Neumático"/>
    <s v="Horquillas Neumáticos"/>
    <x v="2261"/>
    <s v="HORQUILLA ROTULA HEMBRA Ø 10 MM X 1.25 MM ROSCA DERECHA - HEMBRA"/>
    <n v="0"/>
    <n v="5"/>
    <n v="5"/>
    <x v="5"/>
    <x v="0"/>
    <n v="1"/>
  </r>
  <r>
    <s v="Neumático"/>
    <s v="Horquillas Neumáticos"/>
    <x v="2262"/>
    <s v="HORQUILLA ROTULA Ø 25 MM X 2 MM ROSCA DERECHA - HEMBRA"/>
    <n v="0"/>
    <n v="1"/>
    <n v="1"/>
    <x v="5"/>
    <x v="0"/>
    <n v="1"/>
  </r>
  <r>
    <s v="Accesorios Tuberia"/>
    <s v="Tubería Uniones"/>
    <x v="2263"/>
    <s v="UNION RECTA Ø 10 MM"/>
    <n v="12"/>
    <n v="11"/>
    <n v="-1"/>
    <x v="5"/>
    <x v="0"/>
    <n v="1"/>
  </r>
  <r>
    <s v="Accesorios Tuberia"/>
    <s v="Tubería Uniones"/>
    <x v="1083"/>
    <s v="UNION RECTA Ø 6 MM"/>
    <n v="12"/>
    <n v="10"/>
    <n v="-2"/>
    <x v="5"/>
    <x v="0"/>
    <n v="1"/>
  </r>
  <r>
    <s v="Consumibles Laser"/>
    <s v="Materiales y Suministros"/>
    <x v="2264"/>
    <s v="UNION RECTA Ø 3/8 MM"/>
    <n v="8"/>
    <n v="10"/>
    <n v="2"/>
    <x v="5"/>
    <x v="0"/>
    <n v="1"/>
  </r>
  <r>
    <s v="Accesorios Tuberia"/>
    <s v="Tubería Uniones"/>
    <x v="2265"/>
    <s v="UNION TEE Ø 8 MM O.D."/>
    <n v="0"/>
    <n v="4"/>
    <n v="4"/>
    <x v="5"/>
    <x v="0"/>
    <n v="1"/>
  </r>
  <r>
    <s v="Accesorios Tuberia"/>
    <s v="Tubería Uniones"/>
    <x v="1092"/>
    <s v="UNION TEE Ø 12 MM OD"/>
    <n v="0"/>
    <n v="1"/>
    <n v="1"/>
    <x v="5"/>
    <x v="0"/>
    <n v="1"/>
  </r>
  <r>
    <s v="Accesorios Tuberia"/>
    <s v="Tubería Uniones"/>
    <x v="2266"/>
    <s v="UNION TEE Ø 10 MM O.D."/>
    <n v="2"/>
    <n v="3"/>
    <n v="1"/>
    <x v="5"/>
    <x v="0"/>
    <n v="1"/>
  </r>
  <r>
    <s v="Accesorios Tuberia"/>
    <s v="Tubería Uniones"/>
    <x v="1112"/>
    <s v="UNION CODO Ø 8 MM"/>
    <n v="2"/>
    <n v="2"/>
    <n v="0"/>
    <x v="5"/>
    <x v="0"/>
    <n v="0"/>
  </r>
  <r>
    <s v="Neumático"/>
    <s v="Pivotes"/>
    <x v="2267"/>
    <s v="PIVOTE POSTERIOR HEMBRA Ø 80MM"/>
    <n v="0"/>
    <n v="3"/>
    <n v="3"/>
    <x v="5"/>
    <x v="0"/>
    <n v="1"/>
  </r>
  <r>
    <s v="Neumático"/>
    <s v="Pivotes"/>
    <x v="2268"/>
    <s v="PIVOTE POSTERIOR MACHO PARA CILINDRO Ø 32 MM (CABALLETE)"/>
    <n v="0"/>
    <n v="1"/>
    <n v="1"/>
    <x v="5"/>
    <x v="0"/>
    <n v="1"/>
  </r>
  <r>
    <s v="Neumático"/>
    <s v="Pivotes"/>
    <x v="2269"/>
    <s v="PIVOTE POSTERIOR MACHO PARA CILINDRO Ø 50 MM"/>
    <n v="0"/>
    <n v="1"/>
    <n v="1"/>
    <x v="5"/>
    <x v="0"/>
    <n v="1"/>
  </r>
  <r>
    <s v="Neumático"/>
    <s v="Pivotes"/>
    <x v="1000"/>
    <s v="PIVOTE POSTERIOR HEMBRA Ø 63 MM"/>
    <n v="0"/>
    <n v="2"/>
    <n v="2"/>
    <x v="5"/>
    <x v="0"/>
    <n v="1"/>
  </r>
  <r>
    <s v="Neumático"/>
    <s v="Horquillas Neumáticos"/>
    <x v="2270"/>
    <s v="HORQUILLA HEMBRA PASADOR M20 X 1.5 MM ROSCA IZQUIERDA"/>
    <n v="0"/>
    <n v="3"/>
    <n v="3"/>
    <x v="5"/>
    <x v="0"/>
    <n v="1"/>
  </r>
  <r>
    <s v="Neumático"/>
    <s v="Horquillas Neumáticos"/>
    <x v="2271"/>
    <s v="HORQUILLA HEMBRA PASADOR M20 X 1.5 MM ROSCA DERECHA"/>
    <n v="0"/>
    <n v="3"/>
    <n v="3"/>
    <x v="5"/>
    <x v="0"/>
    <n v="1"/>
  </r>
  <r>
    <s v="Neumático"/>
    <s v="Racores"/>
    <x v="1004"/>
    <s v="RACOR CODO Ø 1/2&quot; NPT X Ø 12 MM"/>
    <n v="0"/>
    <n v="6"/>
    <n v="6"/>
    <x v="5"/>
    <x v="0"/>
    <n v="1"/>
  </r>
  <r>
    <s v="Materiales y Suministros"/>
    <s v="Aceites y Lubricantes"/>
    <x v="2272"/>
    <s v="ACEITE 15W 40"/>
    <n v="5"/>
    <n v="5"/>
    <n v="0"/>
    <x v="6"/>
    <x v="0"/>
    <n v="0"/>
  </r>
  <r>
    <s v="Materiales y Suministros"/>
    <s v="Aceites y Lubricantes"/>
    <x v="394"/>
    <s v="ACEITE DE CORTE CUT OIL PI"/>
    <n v="4"/>
    <n v="4"/>
    <n v="0"/>
    <x v="6"/>
    <x v="0"/>
    <n v="0"/>
  </r>
  <r>
    <s v="Materiales y Suministros"/>
    <s v="Aceites y Lubricantes"/>
    <x v="395"/>
    <s v="ACEITE DE LUBRICACION LUBRYGUIA 68"/>
    <n v="10"/>
    <n v="10"/>
    <n v="0"/>
    <x v="6"/>
    <x v="0"/>
    <n v="0"/>
  </r>
  <r>
    <s v="Materiales y Suministros"/>
    <s v="Aceites y Lubricantes"/>
    <x v="396"/>
    <s v="ACEITE HIDRAULICO ISO 68"/>
    <n v="5"/>
    <n v="5"/>
    <n v="0"/>
    <x v="6"/>
    <x v="0"/>
    <n v="0"/>
  </r>
  <r>
    <s v="Materiales y Suministros"/>
    <s v="Aceites y Lubricantes"/>
    <x v="398"/>
    <s v="ACEITE OMALA S2 G 220 -"/>
    <n v="6"/>
    <n v="6"/>
    <n v="0"/>
    <x v="6"/>
    <x v="0"/>
    <n v="0"/>
  </r>
  <r>
    <s v="Materiales y Suministros"/>
    <s v="Aceites y Lubricantes"/>
    <x v="398"/>
    <s v="ACEITE OMALA S2 G 220 -"/>
    <n v="5"/>
    <n v="5"/>
    <n v="0"/>
    <x v="6"/>
    <x v="0"/>
    <n v="0"/>
  </r>
  <r>
    <s v="Materiales y Suministros"/>
    <s v="Aceites y Lubricantes"/>
    <x v="2273"/>
    <s v="ACEITE PARA MOTOR 2 T"/>
    <n v="0.25"/>
    <n v="0.25"/>
    <n v="0"/>
    <x v="6"/>
    <x v="0"/>
    <n v="0"/>
  </r>
  <r>
    <s v="Materiales y Suministros"/>
    <s v="Aceites y Lubricantes"/>
    <x v="399"/>
    <s v="ACEITE SAE 20W-50 - HELIX"/>
    <n v="1"/>
    <n v="1"/>
    <n v="0"/>
    <x v="6"/>
    <x v="0"/>
    <n v="0"/>
  </r>
  <r>
    <s v="Materiales y Suministros"/>
    <s v="Aceites y Lubricantes"/>
    <x v="400"/>
    <s v="ACEITE SINTETICO S-460 - KAESER Ref.: ANS460"/>
    <n v="1"/>
    <n v="1"/>
    <n v="0"/>
    <x v="6"/>
    <x v="0"/>
    <n v="0"/>
  </r>
  <r>
    <s v="Materiales y Suministros"/>
    <s v="Aceites y Lubricantes"/>
    <x v="401"/>
    <s v="ACEITE SOLUBLE STEEL PI TALADRINA"/>
    <n v="2"/>
    <n v="2"/>
    <n v="0"/>
    <x v="6"/>
    <x v="0"/>
    <n v="0"/>
  </r>
  <r>
    <s v="Materiales y Suministros"/>
    <s v="Aceites y Lubricantes"/>
    <x v="450"/>
    <s v="FLUISINT 100 ACEITE SOLUBLE PARA CORTE"/>
    <n v="15"/>
    <n v="15"/>
    <n v="0"/>
    <x v="6"/>
    <x v="0"/>
    <n v="0"/>
  </r>
  <r>
    <s v="Materiales y Suministros"/>
    <s v="Aceites y Lubricantes"/>
    <x v="523"/>
    <s v="VALVULINA SAE 140"/>
    <n v="7.5"/>
    <n v="7.5"/>
    <n v="0"/>
    <x v="6"/>
    <x v="0"/>
    <n v="0"/>
  </r>
  <r>
    <s v="Tornillería"/>
    <s v="Tornillo M"/>
    <x v="2274"/>
    <s v="TORNILLO HEX  INOX M8 X 20MM - PASO 1.25MM"/>
    <n v="5"/>
    <m/>
    <n v="-5"/>
    <x v="6"/>
    <x v="0"/>
    <n v="1"/>
  </r>
  <r>
    <s v="Tornillería"/>
    <s v="Tornillo Grado"/>
    <x v="2275"/>
    <s v="TORNILLO HEX 1 1/4 X 5 1/2 - GRADO 5"/>
    <n v="3"/>
    <n v="3"/>
    <n v="0"/>
    <x v="6"/>
    <x v="0"/>
    <n v="0"/>
  </r>
  <r>
    <s v="Tornillería"/>
    <s v="Tornillo Grado"/>
    <x v="2275"/>
    <s v="TORNILLO HEX 1 1/4 X 5 1/2 - GRADO 5"/>
    <n v="12"/>
    <n v="12"/>
    <n v="0"/>
    <x v="6"/>
    <x v="0"/>
    <n v="0"/>
  </r>
  <r>
    <s v="Tornillería"/>
    <s v="Tornillo Grado"/>
    <x v="2276"/>
    <s v="TORNILLO HEX 1 1/4 X 6 - GRADO 5"/>
    <n v="1"/>
    <n v="1"/>
    <n v="0"/>
    <x v="6"/>
    <x v="0"/>
    <n v="0"/>
  </r>
  <r>
    <s v="Tornillería"/>
    <s v="Tornillo Grado"/>
    <x v="2277"/>
    <s v="TORNILLO HEX 1 X 2 - GRADO 5"/>
    <n v="28"/>
    <n v="26"/>
    <n v="-2"/>
    <x v="6"/>
    <x v="0"/>
    <n v="1"/>
  </r>
  <r>
    <s v="Tornillería"/>
    <s v="Tornillo Grado"/>
    <x v="2278"/>
    <s v="TORNILLO HEX 1 X 2 - GRADO 8"/>
    <n v="1"/>
    <n v="1"/>
    <n v="0"/>
    <x v="6"/>
    <x v="0"/>
    <n v="0"/>
  </r>
  <r>
    <s v="Tornillería"/>
    <s v="Tornillo Grado"/>
    <x v="2279"/>
    <s v="TORNILLO HEX 1 X 2 GRADO 5 - ROSCA FINA"/>
    <n v="2"/>
    <n v="2"/>
    <n v="0"/>
    <x v="6"/>
    <x v="0"/>
    <n v="0"/>
  </r>
  <r>
    <s v="Tornillería"/>
    <s v="Tornillo Grado"/>
    <x v="2280"/>
    <s v="TORNILLO HEX 1 X 3 - GRADO  5"/>
    <n v="2"/>
    <n v="6"/>
    <n v="4"/>
    <x v="6"/>
    <x v="0"/>
    <n v="1"/>
  </r>
  <r>
    <s v="Tornillería"/>
    <s v="Tornillo Grado"/>
    <x v="2281"/>
    <s v="TORNILLO HEX 1 X 3 - GRADO 8"/>
    <n v="2"/>
    <n v="2"/>
    <n v="0"/>
    <x v="6"/>
    <x v="0"/>
    <n v="0"/>
  </r>
  <r>
    <s v="Tornillería"/>
    <s v="Tornillo Grado"/>
    <x v="2282"/>
    <s v="TORNILLO HEX 1 X 3 1/2 - GRADO 8"/>
    <n v="15"/>
    <n v="16"/>
    <n v="1"/>
    <x v="6"/>
    <x v="0"/>
    <n v="1"/>
  </r>
  <r>
    <s v="Tornillería"/>
    <s v="Tornillo Grado"/>
    <x v="2283"/>
    <s v="TORNILLO HEX 1 X 4 - GRADO 5"/>
    <n v="23"/>
    <n v="29"/>
    <n v="6"/>
    <x v="6"/>
    <x v="0"/>
    <n v="1"/>
  </r>
  <r>
    <s v="Tornillería"/>
    <s v="Tornillo Grado"/>
    <x v="2284"/>
    <s v="TORNILLO HEX 1 X 4 1/2 - GRADO 5"/>
    <n v="8"/>
    <n v="11"/>
    <n v="3"/>
    <x v="6"/>
    <x v="0"/>
    <n v="1"/>
  </r>
  <r>
    <s v="Tornillería"/>
    <s v="Tornillo Hexágono"/>
    <x v="2285"/>
    <s v="TORNILLO HEX 1 X 5 1/2 - GRADO 5"/>
    <n v="8"/>
    <n v="8"/>
    <n v="0"/>
    <x v="6"/>
    <x v="0"/>
    <n v="0"/>
  </r>
  <r>
    <s v="Tornillería"/>
    <s v="Tornillo Hexágono"/>
    <x v="2286"/>
    <s v="TORNILLO HEX 1 X 7 - GRADO 5"/>
    <n v="1"/>
    <n v="1"/>
    <n v="0"/>
    <x v="6"/>
    <x v="0"/>
    <n v="0"/>
  </r>
  <r>
    <s v="Tornillería"/>
    <s v="Tornillo Grado"/>
    <x v="2287"/>
    <s v="TORNILLO HEX 1/2 X 1 - GRADO 5"/>
    <n v="1894"/>
    <n v="772"/>
    <n v="-1122"/>
    <x v="6"/>
    <x v="0"/>
    <n v="1"/>
  </r>
  <r>
    <s v="Tornillería"/>
    <s v="Tornillo Grado"/>
    <x v="2288"/>
    <s v="TORNILLO HEX 1/2 X 1 1/2 - GRADO 5"/>
    <n v="498"/>
    <n v="183"/>
    <n v="-315"/>
    <x v="6"/>
    <x v="0"/>
    <n v="1"/>
  </r>
  <r>
    <s v="Tornillería"/>
    <s v="Tornillo Grado"/>
    <x v="2288"/>
    <s v="TORNILLO HEX 1/2 X 1 1/2 - GRADO 5"/>
    <n v="45"/>
    <n v="45"/>
    <n v="0"/>
    <x v="6"/>
    <x v="0"/>
    <n v="0"/>
  </r>
  <r>
    <s v="Tornillería"/>
    <s v="Tornillo Grado"/>
    <x v="2289"/>
    <s v="TORNILLO HEX 1/2 X 1 1/2 - GRADO 8"/>
    <n v="36"/>
    <m/>
    <n v="-36"/>
    <x v="6"/>
    <x v="0"/>
    <n v="1"/>
  </r>
  <r>
    <s v="Tornillería"/>
    <s v="Tornillo Grado"/>
    <x v="2290"/>
    <s v="TORNILLO HEX 1/2 X 1 1/4 - GRADO 5"/>
    <n v="2410"/>
    <n v="282"/>
    <n v="-2128"/>
    <x v="6"/>
    <x v="0"/>
    <n v="1"/>
  </r>
  <r>
    <s v="Tornillería"/>
    <s v="Tornillo Grado"/>
    <x v="2291"/>
    <s v="TORNILLO HEX 1/2 X 1 3/4 - GRADO 5"/>
    <n v="26"/>
    <n v="69"/>
    <n v="43"/>
    <x v="6"/>
    <x v="0"/>
    <n v="1"/>
  </r>
  <r>
    <s v="Tornillería"/>
    <s v="Tornillo Grado"/>
    <x v="2292"/>
    <s v="TORNILLO HEX 1/2 X 2 - GRADO 5"/>
    <n v="11"/>
    <n v="15"/>
    <n v="4"/>
    <x v="6"/>
    <x v="0"/>
    <n v="1"/>
  </r>
  <r>
    <s v="Tornillería"/>
    <s v="Tornillo Grado"/>
    <x v="2292"/>
    <s v="TORNILLO HEX 1/2 X 2 - GRADO 5"/>
    <n v="295"/>
    <n v="323"/>
    <n v="28"/>
    <x v="6"/>
    <x v="0"/>
    <n v="1"/>
  </r>
  <r>
    <s v="Tornillería"/>
    <s v="Tornillo Grado"/>
    <x v="2293"/>
    <s v="TORNILLO HEX 1/2 X 2 - GRADO 8"/>
    <n v="32"/>
    <n v="50"/>
    <n v="18"/>
    <x v="6"/>
    <x v="0"/>
    <n v="1"/>
  </r>
  <r>
    <s v="Tornillería"/>
    <s v="Tornillo Grado"/>
    <x v="2294"/>
    <s v="TORNILLO HEX 1/2 X 2 1/2 - GRADO 5"/>
    <n v="34"/>
    <n v="34"/>
    <n v="0"/>
    <x v="6"/>
    <x v="0"/>
    <n v="0"/>
  </r>
  <r>
    <s v="Tornillería"/>
    <s v="Tornillo Grado"/>
    <x v="2294"/>
    <s v="TORNILLO HEX 1/2 X 2 1/2 - GRADO 5"/>
    <n v="4"/>
    <n v="12"/>
    <n v="8"/>
    <x v="6"/>
    <x v="0"/>
    <n v="1"/>
  </r>
  <r>
    <s v="Tornillería"/>
    <s v="Tornillo Grado"/>
    <x v="2295"/>
    <s v="TORNILLO HEX 1/2 X 2 1/2 - GRADO 8"/>
    <n v="8"/>
    <n v="12"/>
    <n v="4"/>
    <x v="6"/>
    <x v="0"/>
    <n v="1"/>
  </r>
  <r>
    <s v="Tornillería"/>
    <s v="Tornillo Grado"/>
    <x v="2296"/>
    <s v="TORNILLO HEX 1/2 X 3 - GRADO 5"/>
    <n v="13"/>
    <n v="13"/>
    <n v="0"/>
    <x v="6"/>
    <x v="0"/>
    <n v="0"/>
  </r>
  <r>
    <s v="Tornillería"/>
    <s v="Tornillo Grado"/>
    <x v="2296"/>
    <s v="TORNILLO HEX 1/2 X 3 - GRADO 5"/>
    <n v="4"/>
    <n v="16"/>
    <n v="12"/>
    <x v="6"/>
    <x v="0"/>
    <n v="1"/>
  </r>
  <r>
    <s v="Tornillería"/>
    <s v="Tornillo Grado"/>
    <x v="2297"/>
    <s v="TORNILLO HEX 1/2 X 3 - GRADO 8"/>
    <n v="2"/>
    <n v="8"/>
    <n v="6"/>
    <x v="6"/>
    <x v="0"/>
    <n v="1"/>
  </r>
  <r>
    <s v="Tornillería"/>
    <s v="Tornillo Grado"/>
    <x v="2298"/>
    <s v="TORNILLO HEX 1/2 X 3 1/2 - GRADO 8"/>
    <n v="14"/>
    <n v="30"/>
    <n v="16"/>
    <x v="6"/>
    <x v="0"/>
    <n v="1"/>
  </r>
  <r>
    <s v="Tornillería"/>
    <s v="Tornillo Hexágono"/>
    <x v="2299"/>
    <s v="TORNILLO HEX 1/2 X 3 ZINCADO"/>
    <n v="118"/>
    <m/>
    <n v="-118"/>
    <x v="6"/>
    <x v="0"/>
    <n v="1"/>
  </r>
  <r>
    <s v="Tornillería"/>
    <s v="Tornillo Grado"/>
    <x v="2300"/>
    <s v="TORNILLO HEX 1/2 X 4 - GRADO 5"/>
    <n v="37"/>
    <n v="42"/>
    <n v="5"/>
    <x v="6"/>
    <x v="0"/>
    <n v="1"/>
  </r>
  <r>
    <s v="Tornillería"/>
    <s v="Tornillo Hexágono"/>
    <x v="2301"/>
    <s v="TORNILLO HEX 1/2 X 4 1/2 - GRADO 8"/>
    <n v="3"/>
    <n v="6"/>
    <n v="3"/>
    <x v="6"/>
    <x v="0"/>
    <n v="1"/>
  </r>
  <r>
    <s v="Tornillería"/>
    <s v="Tornillo Grado"/>
    <x v="2302"/>
    <s v="TORNILLO HEX 1/2 X 5 - GRADO 8"/>
    <n v="8"/>
    <n v="8"/>
    <n v="0"/>
    <x v="6"/>
    <x v="0"/>
    <n v="0"/>
  </r>
  <r>
    <s v="Tornillería"/>
    <s v="Tornillo Grado"/>
    <x v="2303"/>
    <s v="TORNILLO HEX 1/2 X 5 1/2 - GRADO 8"/>
    <n v="4"/>
    <n v="4"/>
    <n v="0"/>
    <x v="6"/>
    <x v="0"/>
    <n v="0"/>
  </r>
  <r>
    <s v="Tornillería"/>
    <s v="Tornillo Grado"/>
    <x v="2304"/>
    <s v="TORNILLO HEX 1/2 X 9 - GRADO 8"/>
    <n v="4"/>
    <n v="8"/>
    <n v="4"/>
    <x v="6"/>
    <x v="0"/>
    <n v="1"/>
  </r>
  <r>
    <s v="Tornillería"/>
    <s v="Tornillo Grado"/>
    <x v="2305"/>
    <s v="TORNILLO HEX 1/4 X 1 - GRADO 5"/>
    <n v="30"/>
    <n v="24"/>
    <n v="-6"/>
    <x v="6"/>
    <x v="0"/>
    <n v="1"/>
  </r>
  <r>
    <s v="Tornillería"/>
    <s v="Tornillo Grado"/>
    <x v="2306"/>
    <s v="TORNILLO HEX 1/4 X 1/2 - GRADO 5"/>
    <n v="14"/>
    <n v="24"/>
    <n v="10"/>
    <x v="6"/>
    <x v="0"/>
    <n v="1"/>
  </r>
  <r>
    <s v="Tornillería"/>
    <s v="Tornillo Grado"/>
    <x v="2307"/>
    <s v="TORNILLO HEX 1/4 X 2 -  GRADO 5"/>
    <n v="15"/>
    <n v="71"/>
    <n v="56"/>
    <x v="6"/>
    <x v="0"/>
    <n v="1"/>
  </r>
  <r>
    <s v="Tornillería"/>
    <s v="Tornillo Grado"/>
    <x v="2308"/>
    <s v="TORNILLO HEX 1/4 X 3/4 - GRADO 5"/>
    <n v="24"/>
    <n v="24"/>
    <n v="0"/>
    <x v="6"/>
    <x v="0"/>
    <n v="0"/>
  </r>
  <r>
    <s v="Tornillería"/>
    <s v="Tornillo Grado"/>
    <x v="2309"/>
    <s v="TORNILLO HEX 3/4 X 1 1/2 - GRADO 8"/>
    <n v="6"/>
    <n v="6"/>
    <n v="0"/>
    <x v="6"/>
    <x v="0"/>
    <n v="0"/>
  </r>
  <r>
    <s v="Tornillería"/>
    <s v="Tornillo Grado"/>
    <x v="2309"/>
    <s v="TORNILLO HEX 3/4 X 1 1/2 - GRADO 8"/>
    <n v="9"/>
    <n v="5"/>
    <n v="-4"/>
    <x v="6"/>
    <x v="0"/>
    <n v="1"/>
  </r>
  <r>
    <s v="Tornillería"/>
    <s v="Tornillo Grado"/>
    <x v="2310"/>
    <s v="TORNILLO HEX 3/4 X 2 - GRADO 5"/>
    <n v="22"/>
    <n v="22"/>
    <n v="0"/>
    <x v="6"/>
    <x v="0"/>
    <n v="0"/>
  </r>
  <r>
    <s v="Tornillería"/>
    <s v="Tornillo Grado"/>
    <x v="2310"/>
    <s v="TORNILLO HEX 3/4 X 2 - GRADO 5"/>
    <n v="78"/>
    <n v="373"/>
    <n v="295"/>
    <x v="6"/>
    <x v="0"/>
    <n v="1"/>
  </r>
  <r>
    <s v="Tornillería"/>
    <s v="Tornillo Grado"/>
    <x v="2311"/>
    <s v="TORNILLO HEX 3/4 X 2 - GRADO 8"/>
    <n v="34"/>
    <n v="48"/>
    <n v="14"/>
    <x v="6"/>
    <x v="0"/>
    <n v="1"/>
  </r>
  <r>
    <s v="Tornillería"/>
    <s v="Tornillo Grado"/>
    <x v="2312"/>
    <s v="TORNILLO HEX 3/4 X 2 1/2 - GRADO 5"/>
    <n v="46"/>
    <n v="81"/>
    <n v="35"/>
    <x v="6"/>
    <x v="0"/>
    <n v="1"/>
  </r>
  <r>
    <s v="Tornillería"/>
    <s v="Tornillo Grado"/>
    <x v="2313"/>
    <s v="TORNILLO HEX 3/4 X 3 - GRADO 5"/>
    <n v="2"/>
    <n v="2"/>
    <n v="0"/>
    <x v="6"/>
    <x v="0"/>
    <n v="0"/>
  </r>
  <r>
    <s v="Tornillería"/>
    <s v="Tornillo Grado"/>
    <x v="2313"/>
    <s v="TORNILLO HEX 3/4 X 3 - GRADO 5"/>
    <n v="3"/>
    <n v="19"/>
    <n v="16"/>
    <x v="6"/>
    <x v="0"/>
    <n v="1"/>
  </r>
  <r>
    <s v="Tornillería"/>
    <s v="Tornillo Grado"/>
    <x v="2314"/>
    <s v="TORNILLO HEX 3/4 X 3 - GRADO 8"/>
    <n v="15"/>
    <n v="30"/>
    <n v="15"/>
    <x v="6"/>
    <x v="0"/>
    <n v="1"/>
  </r>
  <r>
    <s v="Tornillería"/>
    <s v="Tornillo Grado"/>
    <x v="2315"/>
    <s v="TORNILLO HEX 3/4 X 3 1/2 - GRADO 5"/>
    <n v="14"/>
    <n v="14"/>
    <n v="0"/>
    <x v="6"/>
    <x v="0"/>
    <n v="0"/>
  </r>
  <r>
    <s v="Tornillería"/>
    <s v="Tornillo Grado"/>
    <x v="2315"/>
    <s v="TORNILLO HEX 3/4 X 3 1/2 - GRADO 5"/>
    <n v="2"/>
    <n v="8"/>
    <n v="6"/>
    <x v="6"/>
    <x v="0"/>
    <n v="1"/>
  </r>
  <r>
    <s v="Tornillería"/>
    <s v="Tornillo Grado"/>
    <x v="2316"/>
    <s v="TORNILLO HEX 3/4 X 3 1/2 - GRADO 8"/>
    <n v="4"/>
    <n v="4"/>
    <n v="0"/>
    <x v="6"/>
    <x v="0"/>
    <n v="0"/>
  </r>
  <r>
    <s v="Tornillería"/>
    <s v="Tornillo Grado"/>
    <x v="2316"/>
    <s v="TORNILLO HEX 3/4 X 3 1/2 - GRADO 8"/>
    <n v="4"/>
    <n v="4"/>
    <n v="0"/>
    <x v="6"/>
    <x v="0"/>
    <n v="0"/>
  </r>
  <r>
    <s v="Tornillería"/>
    <s v="Tornillo Grado"/>
    <x v="2317"/>
    <s v="TORNILLO HEX 3/4 X 4 - GRADO 5"/>
    <n v="52"/>
    <n v="52"/>
    <n v="0"/>
    <x v="6"/>
    <x v="0"/>
    <n v="0"/>
  </r>
  <r>
    <s v="Tornillería"/>
    <s v="Tornillo Grado"/>
    <x v="2318"/>
    <s v="TORNILLO HEX 3/4 X 4 - GRADO 8"/>
    <n v="4"/>
    <n v="10"/>
    <n v="6"/>
    <x v="6"/>
    <x v="0"/>
    <n v="1"/>
  </r>
  <r>
    <s v="Tornillería"/>
    <s v="Tornillo Grado"/>
    <x v="2319"/>
    <s v="TORNILLO HEX 3/4 X 4 1/2 - GRADO 5"/>
    <n v="16"/>
    <n v="16"/>
    <n v="0"/>
    <x v="6"/>
    <x v="0"/>
    <n v="0"/>
  </r>
  <r>
    <s v="Tornillería"/>
    <s v="Tornillo Grado"/>
    <x v="2319"/>
    <s v="TORNILLO HEX 3/4 X 4 1/2 - GRADO 5"/>
    <n v="2"/>
    <n v="3"/>
    <n v="1"/>
    <x v="6"/>
    <x v="0"/>
    <n v="1"/>
  </r>
  <r>
    <s v="Tornillería"/>
    <s v="Tornillo Grado"/>
    <x v="2320"/>
    <s v="TORNILLO HEX 3/4 X 5 1/2 - GRADO 5"/>
    <n v="7"/>
    <n v="7"/>
    <n v="0"/>
    <x v="6"/>
    <x v="0"/>
    <n v="0"/>
  </r>
  <r>
    <s v="Tornillería"/>
    <s v="Tornillo Grado"/>
    <x v="2321"/>
    <s v="TORNILLO HEX 3/4 X 6 1/2 - GRADO 5"/>
    <n v="6"/>
    <n v="6"/>
    <n v="0"/>
    <x v="6"/>
    <x v="0"/>
    <n v="0"/>
  </r>
  <r>
    <s v="Tornillería"/>
    <s v="Tornillo Grado"/>
    <x v="2322"/>
    <s v="TORNILLO HEX 3/8 X 1 - GRADO 5"/>
    <n v="1742"/>
    <n v="727"/>
    <n v="-1015"/>
    <x v="6"/>
    <x v="0"/>
    <n v="1"/>
  </r>
  <r>
    <s v="Tornillería"/>
    <s v="Tornillo Grado"/>
    <x v="2322"/>
    <s v="TORNILLO HEX 3/8 X 1 - GRADO 5"/>
    <n v="4"/>
    <n v="4"/>
    <n v="0"/>
    <x v="6"/>
    <x v="0"/>
    <n v="0"/>
  </r>
  <r>
    <s v="Tornillería"/>
    <s v="Tornillo Grado"/>
    <x v="2323"/>
    <s v="TORNILLO HEX 3/8 X 1 - GRADO 8"/>
    <n v="159"/>
    <n v="159"/>
    <n v="0"/>
    <x v="6"/>
    <x v="0"/>
    <n v="0"/>
  </r>
  <r>
    <s v="Tornillería"/>
    <s v="Tornillo Grado"/>
    <x v="2323"/>
    <s v="TORNILLO HEX 3/8 X 1 - GRADO 8"/>
    <n v="6"/>
    <n v="110"/>
    <n v="104"/>
    <x v="6"/>
    <x v="0"/>
    <n v="1"/>
  </r>
  <r>
    <s v="Tornillería"/>
    <s v="Tornillo Grado"/>
    <x v="2324"/>
    <s v="TORNILLO HEX 3/8 X 1 1/2 - GRADO 5"/>
    <n v="108"/>
    <n v="108"/>
    <n v="0"/>
    <x v="6"/>
    <x v="0"/>
    <n v="0"/>
  </r>
  <r>
    <s v="Tornillería"/>
    <s v="Tornillo Grado"/>
    <x v="2325"/>
    <s v="TORNILLO HEX 3/8 X 1 1/2 - GRADO 8"/>
    <n v="2"/>
    <n v="2"/>
    <n v="0"/>
    <x v="6"/>
    <x v="0"/>
    <n v="0"/>
  </r>
  <r>
    <s v="Tornillería"/>
    <s v="Tornillo Grado"/>
    <x v="2325"/>
    <s v="TORNILLO HEX 3/8 X 1 1/2 - GRADO 8"/>
    <n v="4"/>
    <m/>
    <n v="-4"/>
    <x v="6"/>
    <x v="0"/>
    <n v="1"/>
  </r>
  <r>
    <s v="Tornillería"/>
    <s v="Tornillo Grado"/>
    <x v="2326"/>
    <s v="TORNILLO HEX 3/8 X 1 1/4 - GRADO 5"/>
    <n v="311"/>
    <m/>
    <n v="-311"/>
    <x v="6"/>
    <x v="0"/>
    <n v="1"/>
  </r>
  <r>
    <s v="Tornillería"/>
    <s v="Tornillo Grado"/>
    <x v="2326"/>
    <s v="TORNILLO HEX 3/8 X 1 1/4 - GRADO 5"/>
    <n v="158"/>
    <m/>
    <n v="-158"/>
    <x v="6"/>
    <x v="0"/>
    <n v="1"/>
  </r>
  <r>
    <s v="Tornillería"/>
    <s v="Tornillo Grado"/>
    <x v="2327"/>
    <s v="TORNILLO HEX 3/8 X 1 1/4 - GRADO 8"/>
    <n v="48"/>
    <m/>
    <n v="-48"/>
    <x v="6"/>
    <x v="0"/>
    <n v="1"/>
  </r>
  <r>
    <s v="Tornillería"/>
    <s v="Tornillo Hexágono"/>
    <x v="2328"/>
    <s v="TORNILLO HEX 3/8 X 1/2 - GRADO 5"/>
    <n v="226"/>
    <n v="250"/>
    <n v="24"/>
    <x v="6"/>
    <x v="0"/>
    <n v="1"/>
  </r>
  <r>
    <s v="Tornillería"/>
    <s v="Tornillo Hexágono"/>
    <x v="2329"/>
    <s v="TORNILLO HEX 3/8 X 1/2  ZINCADO"/>
    <n v="174"/>
    <m/>
    <n v="-174"/>
    <x v="6"/>
    <x v="0"/>
    <n v="1"/>
  </r>
  <r>
    <s v="Tornillería"/>
    <s v="Tornillo Grado"/>
    <x v="2330"/>
    <s v="TORNILLO HEX 3/8 X 2 - GRADO 5"/>
    <n v="49"/>
    <n v="71"/>
    <n v="22"/>
    <x v="6"/>
    <x v="0"/>
    <n v="1"/>
  </r>
  <r>
    <s v="Tornillería"/>
    <s v="Tornillo Grado"/>
    <x v="2330"/>
    <s v="TORNILLO HEX 3/8 X 2 - GRADO 5"/>
    <n v="3"/>
    <n v="3"/>
    <n v="0"/>
    <x v="6"/>
    <x v="0"/>
    <n v="0"/>
  </r>
  <r>
    <s v="Tornillería"/>
    <s v="Tornillo Grado"/>
    <x v="2331"/>
    <s v="TORNILLO HEX 3/8 X 2 1/2 - GRADO 5"/>
    <n v="4"/>
    <m/>
    <n v="-4"/>
    <x v="6"/>
    <x v="0"/>
    <n v="1"/>
  </r>
  <r>
    <s v="Tornillería"/>
    <s v="Tornillo Hexágono"/>
    <x v="2332"/>
    <s v="TORNILLO HEX 3/8 X 2 1/2  ZINCADO"/>
    <n v="215"/>
    <m/>
    <n v="-215"/>
    <x v="6"/>
    <x v="0"/>
    <n v="1"/>
  </r>
  <r>
    <s v="Tornillería"/>
    <s v="Tornillo Grado"/>
    <x v="2333"/>
    <s v="TORNILLO HEX 3/8 X 2 1/2 GRADO 5 - GRADO 5 - 8HP - ROSCA FINA"/>
    <n v="6"/>
    <n v="6"/>
    <n v="0"/>
    <x v="6"/>
    <x v="0"/>
    <n v="0"/>
  </r>
  <r>
    <s v="Tornillería"/>
    <s v="Tornillo Grado"/>
    <x v="2334"/>
    <s v="TORNILLO HEX 3/8 X 3 - GRADO 5"/>
    <n v="1"/>
    <n v="5"/>
    <n v="4"/>
    <x v="6"/>
    <x v="0"/>
    <n v="1"/>
  </r>
  <r>
    <s v="Tornillería"/>
    <s v="Tornillo Grado"/>
    <x v="2335"/>
    <s v="TORNILLO HEX 3/8 X 3/4 - GRADO 5"/>
    <n v="232"/>
    <m/>
    <n v="-232"/>
    <x v="6"/>
    <x v="0"/>
    <n v="1"/>
  </r>
  <r>
    <s v="Tornillería"/>
    <s v="Tornillo Grado"/>
    <x v="2335"/>
    <s v="TORNILLO HEX 3/8 X 3/4 - GRADO 5"/>
    <n v="32"/>
    <m/>
    <n v="-32"/>
    <x v="6"/>
    <x v="0"/>
    <n v="1"/>
  </r>
  <r>
    <s v="Tornillería"/>
    <s v="Tornillo Grado"/>
    <x v="2336"/>
    <s v="TORNILLO HEX 3/8 X 5/8 - GRADO 5 - ROSCA FINA"/>
    <n v="26"/>
    <n v="26"/>
    <n v="0"/>
    <x v="6"/>
    <x v="0"/>
    <n v="0"/>
  </r>
  <r>
    <s v="Tornillería"/>
    <s v="Tornillo Grado"/>
    <x v="2337"/>
    <s v="TORNILLO HEX 5/16 X 1 - GRADO 5"/>
    <n v="1080"/>
    <m/>
    <n v="-1080"/>
    <x v="6"/>
    <x v="0"/>
    <n v="1"/>
  </r>
  <r>
    <s v="Tornillería"/>
    <s v="Tornillo Grado"/>
    <x v="2337"/>
    <s v="TORNILLO HEX 5/16 X 1 - GRADO 5"/>
    <n v="26"/>
    <m/>
    <n v="-26"/>
    <x v="6"/>
    <x v="0"/>
    <n v="1"/>
  </r>
  <r>
    <s v="Tornillería"/>
    <s v="Tornillo Grado"/>
    <x v="2338"/>
    <s v="TORNILLO HEX 5/16 X 1 - GRADO 8"/>
    <n v="80"/>
    <n v="80"/>
    <n v="0"/>
    <x v="6"/>
    <x v="0"/>
    <n v="0"/>
  </r>
  <r>
    <s v="Tornillería"/>
    <s v="Tornillo Grado"/>
    <x v="2338"/>
    <s v="TORNILLO HEX 5/16 X 1 - GRADO 8"/>
    <n v="7"/>
    <n v="61"/>
    <n v="54"/>
    <x v="6"/>
    <x v="0"/>
    <n v="1"/>
  </r>
  <r>
    <s v="Tornillería"/>
    <s v="Tornillo Grado"/>
    <x v="2339"/>
    <s v="TORNILLO HEX 5/16 X 1 1/2 - GRADO 5"/>
    <n v="2074"/>
    <n v="2000"/>
    <n v="-74"/>
    <x v="6"/>
    <x v="0"/>
    <n v="1"/>
  </r>
  <r>
    <s v="Tornillería"/>
    <s v="Tornillo Grado"/>
    <x v="2340"/>
    <s v="TORNILLO HEX 5/16 X 1 1/2 GRADO 8"/>
    <n v="63"/>
    <n v="3"/>
    <n v="-60"/>
    <x v="6"/>
    <x v="0"/>
    <n v="1"/>
  </r>
  <r>
    <s v="Tornillería"/>
    <s v="Tornillo Grado"/>
    <x v="2341"/>
    <s v="TORNILLO HEX 5/16 X 1 1/4 - GRADO 5"/>
    <n v="14"/>
    <n v="17"/>
    <n v="3"/>
    <x v="6"/>
    <x v="0"/>
    <n v="1"/>
  </r>
  <r>
    <s v="Tornillería"/>
    <s v="Tornillo Grado"/>
    <x v="2342"/>
    <s v="TORNILLO HEX 5/16 X 1 1/4 - GRADO 8"/>
    <n v="4"/>
    <n v="2"/>
    <n v="-2"/>
    <x v="6"/>
    <x v="0"/>
    <n v="1"/>
  </r>
  <r>
    <s v="Tornillería"/>
    <s v="Tornillo Grado"/>
    <x v="2343"/>
    <s v="TORNILLO HEX 5/16 X 1/2 - GRADO 5"/>
    <n v="153"/>
    <n v="164"/>
    <n v="11"/>
    <x v="6"/>
    <x v="0"/>
    <n v="1"/>
  </r>
  <r>
    <s v="Tornillería"/>
    <s v="Tornillo Grado"/>
    <x v="2344"/>
    <s v="TORNILLO HEX 5/16 X 2 - GRADO 5"/>
    <n v="1"/>
    <n v="6"/>
    <n v="5"/>
    <x v="6"/>
    <x v="0"/>
    <n v="1"/>
  </r>
  <r>
    <s v="Tornillería"/>
    <s v="Tornillo Grado"/>
    <x v="2345"/>
    <s v="TORNILLO HEX 5/16 X 2 1/2 - GRADO 8"/>
    <n v="3"/>
    <n v="3"/>
    <n v="0"/>
    <x v="6"/>
    <x v="0"/>
    <n v="0"/>
  </r>
  <r>
    <s v="Tornillería"/>
    <s v="Tornillo Hexágono"/>
    <x v="2346"/>
    <s v="TORNILLO HEX 5/16 X 3 GRADO 5"/>
    <n v="12"/>
    <n v="12"/>
    <n v="0"/>
    <x v="6"/>
    <x v="0"/>
    <n v="0"/>
  </r>
  <r>
    <s v="Tornillería"/>
    <s v="Tornillo Hexágono"/>
    <x v="2347"/>
    <s v="TORNILLO HEX 5/8 X 1 - GRADO 5"/>
    <n v="21"/>
    <n v="9"/>
    <n v="-12"/>
    <x v="6"/>
    <x v="0"/>
    <n v="1"/>
  </r>
  <r>
    <s v="Tornillería"/>
    <s v="Tornillo Grado"/>
    <x v="2348"/>
    <s v="TORNILLO HEX 5/8 X 1 1/2 - GRADO 5"/>
    <n v="125"/>
    <n v="52"/>
    <n v="-73"/>
    <x v="6"/>
    <x v="0"/>
    <n v="1"/>
  </r>
  <r>
    <s v="Tornillería"/>
    <s v="Tornillo Grado"/>
    <x v="2348"/>
    <s v="TORNILLO HEX 5/8 X 1 1/2 - GRADO 5"/>
    <n v="12"/>
    <m/>
    <n v="-12"/>
    <x v="6"/>
    <x v="0"/>
    <n v="1"/>
  </r>
  <r>
    <s v="Tornillería"/>
    <s v="Tornillo Hexágono"/>
    <x v="2349"/>
    <s v="TORNILLO HEX 5/8 X 1 1/2 - GRADO 8"/>
    <n v="287"/>
    <m/>
    <n v="-287"/>
    <x v="6"/>
    <x v="0"/>
    <n v="1"/>
  </r>
  <r>
    <s v="Tornillería"/>
    <s v="Tornillo Hexágono"/>
    <x v="2349"/>
    <s v="TORNILLO HEX 5/8 X 1 1/2 - GRADO 8"/>
    <n v="1"/>
    <m/>
    <n v="-1"/>
    <x v="6"/>
    <x v="0"/>
    <n v="1"/>
  </r>
  <r>
    <s v="Tornillería"/>
    <s v="Tornillo Grado"/>
    <x v="2350"/>
    <s v="TORNILLO HEX 5/8 X 1 1/4 - GRADO 5"/>
    <n v="47"/>
    <n v="88"/>
    <n v="41"/>
    <x v="6"/>
    <x v="0"/>
    <n v="1"/>
  </r>
  <r>
    <s v="Tornillería"/>
    <s v="Tornillo Grado"/>
    <x v="2350"/>
    <s v="TORNILLO HEX 5/8 X 1 1/4 - GRADO 5"/>
    <n v="6"/>
    <n v="6"/>
    <n v="0"/>
    <x v="6"/>
    <x v="0"/>
    <n v="0"/>
  </r>
  <r>
    <s v="Tornillería"/>
    <s v="Tornillo Grado"/>
    <x v="2351"/>
    <s v="TORNILLO HEX 5/8 X 2 - GRADO 5"/>
    <n v="130"/>
    <n v="294"/>
    <n v="164"/>
    <x v="6"/>
    <x v="0"/>
    <n v="1"/>
  </r>
  <r>
    <s v="Tornillería"/>
    <s v="Tornillo Grado"/>
    <x v="2352"/>
    <s v="TORNILLO HEX 5/8 X 2 - GRADO 8"/>
    <n v="223"/>
    <m/>
    <n v="-223"/>
    <x v="6"/>
    <x v="0"/>
    <n v="1"/>
  </r>
  <r>
    <s v="Tornillería"/>
    <s v="Tornillo Grado"/>
    <x v="2353"/>
    <s v="TORNILLO HEX 5/8 X 2 1/2 - GRADO 5"/>
    <n v="135"/>
    <n v="138"/>
    <n v="3"/>
    <x v="6"/>
    <x v="0"/>
    <n v="1"/>
  </r>
  <r>
    <s v="Tornillería"/>
    <s v="Tornillo Grado"/>
    <x v="2354"/>
    <s v="TORNILLO HEX 5/8 X 2 1/2 - GRADO 8"/>
    <n v="7"/>
    <n v="7"/>
    <n v="0"/>
    <x v="6"/>
    <x v="0"/>
    <n v="0"/>
  </r>
  <r>
    <s v="Tornillería"/>
    <s v="Tornillo Grado"/>
    <x v="2354"/>
    <s v="TORNILLO HEX 5/8 X 2 1/2 - GRADO 8"/>
    <n v="4"/>
    <n v="3"/>
    <n v="-1"/>
    <x v="6"/>
    <x v="0"/>
    <n v="1"/>
  </r>
  <r>
    <s v="Tornillería"/>
    <s v="Tornillo Grado"/>
    <x v="2355"/>
    <s v="TORNILLO HEX 5/8 X 3 - GRADO 5"/>
    <n v="74"/>
    <n v="62"/>
    <n v="-12"/>
    <x v="6"/>
    <x v="0"/>
    <n v="1"/>
  </r>
  <r>
    <s v="Tornillería"/>
    <s v="Tornillo Grado"/>
    <x v="2356"/>
    <s v="TORNILLO HEX 5/8 X 3 GRADO 8"/>
    <n v="10"/>
    <n v="15"/>
    <n v="5"/>
    <x v="6"/>
    <x v="0"/>
    <n v="1"/>
  </r>
  <r>
    <s v="Tornillería"/>
    <s v="Tornillo Hexágono"/>
    <x v="2357"/>
    <s v="TORNILLO HEX 5/8 X 4 - GRADO 5"/>
    <n v="37"/>
    <n v="37"/>
    <n v="0"/>
    <x v="6"/>
    <x v="0"/>
    <n v="0"/>
  </r>
  <r>
    <s v="Tornillería"/>
    <s v="Tornillo Grado"/>
    <x v="2358"/>
    <s v="TORNILLO HEX 5/8 X 4 1/2 - GRADO 5"/>
    <n v="12"/>
    <n v="12"/>
    <n v="0"/>
    <x v="6"/>
    <x v="0"/>
    <n v="0"/>
  </r>
  <r>
    <s v="Tornillería"/>
    <s v="Tornillo Grado"/>
    <x v="2359"/>
    <s v="TORNILLO HEX 5/8 X 4 1/2 - GRADO 8"/>
    <n v="20"/>
    <m/>
    <n v="-20"/>
    <x v="6"/>
    <x v="0"/>
    <n v="1"/>
  </r>
  <r>
    <s v="Tornillería"/>
    <s v="Tornillo Grado"/>
    <x v="2359"/>
    <s v="TORNILLO HEX 5/8 X 4 1/2 - GRADO 8"/>
    <n v="12"/>
    <m/>
    <n v="-12"/>
    <x v="6"/>
    <x v="0"/>
    <n v="1"/>
  </r>
  <r>
    <s v="Tornillería"/>
    <s v="Tornillo Grado"/>
    <x v="2360"/>
    <s v="TORNILLO HEX 5/8 X 5 - GRADO 5"/>
    <n v="4"/>
    <n v="4"/>
    <n v="0"/>
    <x v="6"/>
    <x v="0"/>
    <n v="0"/>
  </r>
  <r>
    <s v="Tornillería"/>
    <s v="Tornillo Hexágono"/>
    <x v="2361"/>
    <s v="TORNILLO HEX 5/8 X 5 1/2 - GRADO 5"/>
    <n v="2"/>
    <n v="2"/>
    <n v="0"/>
    <x v="6"/>
    <x v="0"/>
    <n v="0"/>
  </r>
  <r>
    <s v="Tornillería"/>
    <s v="Tornillo Hexágono"/>
    <x v="2361"/>
    <s v="TORNILLO HEX 5/8 X 5 1/2 - GRADO 5"/>
    <n v="1"/>
    <n v="1"/>
    <n v="0"/>
    <x v="6"/>
    <x v="0"/>
    <n v="0"/>
  </r>
  <r>
    <s v="Tornillería"/>
    <s v="Tornillo Grado"/>
    <x v="2362"/>
    <s v="TORNILLO HEX 7/16 X 2 GRADO 8"/>
    <n v="20"/>
    <n v="20"/>
    <n v="0"/>
    <x v="6"/>
    <x v="0"/>
    <n v="0"/>
  </r>
  <r>
    <s v="Tornillería"/>
    <s v="Tornillo Grado"/>
    <x v="2363"/>
    <s v="TORNILLO HEX 7/8 X 1 1/2 - GRADO 5"/>
    <n v="1"/>
    <m/>
    <n v="-1"/>
    <x v="6"/>
    <x v="0"/>
    <n v="1"/>
  </r>
  <r>
    <s v="Tornillería"/>
    <s v="Tornillo Grado"/>
    <x v="2364"/>
    <s v="TORNILLO HEX 7/8 X 3 - GRADO 5"/>
    <n v="14"/>
    <n v="7"/>
    <n v="-7"/>
    <x v="6"/>
    <x v="0"/>
    <n v="1"/>
  </r>
  <r>
    <s v="Tornillería"/>
    <s v="Tornillo Grado"/>
    <x v="2365"/>
    <s v="TORNILLO HEX 7/8 X 3 - GRADO 8"/>
    <n v="3"/>
    <m/>
    <n v="-3"/>
    <x v="6"/>
    <x v="0"/>
    <n v="1"/>
  </r>
  <r>
    <s v="Tornillería"/>
    <s v="Tornillo Grado"/>
    <x v="2366"/>
    <s v="TORNILLO HEX 7/8 X 3 1/2 - GRADO 5"/>
    <n v="4"/>
    <n v="33"/>
    <n v="29"/>
    <x v="6"/>
    <x v="0"/>
    <n v="1"/>
  </r>
  <r>
    <s v="Tornillería"/>
    <s v="Tornillo Grado"/>
    <x v="2367"/>
    <s v="TORNILLO HEX 7/8 X 3 1/2 - GRADO 8"/>
    <n v="5"/>
    <n v="5"/>
    <n v="0"/>
    <x v="6"/>
    <x v="0"/>
    <n v="0"/>
  </r>
  <r>
    <s v="Tornillería"/>
    <s v="Tornillo Grado"/>
    <x v="2368"/>
    <s v="TORNILLO HEX 7/8 X 4 - GRADO 5"/>
    <n v="20"/>
    <n v="29"/>
    <n v="9"/>
    <x v="6"/>
    <x v="0"/>
    <n v="1"/>
  </r>
  <r>
    <s v="Tornillería"/>
    <s v="Tornillo Grado"/>
    <x v="2369"/>
    <s v="TORNILLO HEX 7/8 X 4 - GRADO 8"/>
    <n v="1"/>
    <n v="3"/>
    <n v="2"/>
    <x v="6"/>
    <x v="0"/>
    <n v="1"/>
  </r>
  <r>
    <s v="Tornillería"/>
    <s v="Tornillo Grado"/>
    <x v="2370"/>
    <s v="TORNILLO HEX 7/8 X 4 1/2 - GRADO 8"/>
    <n v="4"/>
    <n v="4"/>
    <n v="0"/>
    <x v="6"/>
    <x v="0"/>
    <n v="0"/>
  </r>
  <r>
    <s v="Tornillería"/>
    <s v="Tornillo Grado"/>
    <x v="2371"/>
    <s v="TORNILLO HEX 7/8 X 5 - GRADO 5"/>
    <n v="11"/>
    <n v="11"/>
    <n v="0"/>
    <x v="6"/>
    <x v="0"/>
    <n v="0"/>
  </r>
  <r>
    <s v="Tornillería"/>
    <s v="Tornillo Grado"/>
    <x v="2371"/>
    <s v="TORNILLO HEX 7/8 X 5 - GRADO 5"/>
    <n v="5"/>
    <m/>
    <n v="-5"/>
    <x v="6"/>
    <x v="0"/>
    <n v="1"/>
  </r>
  <r>
    <s v="Tornillería"/>
    <s v="Tornillo Grado"/>
    <x v="2372"/>
    <s v="TORNILLO HEX 7/8 X 5 - GRADO 8"/>
    <n v="1"/>
    <n v="5"/>
    <n v="4"/>
    <x v="6"/>
    <x v="0"/>
    <n v="1"/>
  </r>
  <r>
    <s v="Tornillería"/>
    <s v="Tornillo Grado"/>
    <x v="2373"/>
    <s v="TORNILLO HEX 7/8 X 6 1/2 - GRADO 5"/>
    <n v="2"/>
    <n v="2"/>
    <n v="0"/>
    <x v="6"/>
    <x v="0"/>
    <n v="0"/>
  </r>
  <r>
    <s v="Tornillería"/>
    <s v="Tornillo M"/>
    <x v="2374"/>
    <s v="TORNILLO HEX M10 X 20MM - PASO 1.5MM"/>
    <n v="39"/>
    <m/>
    <n v="-39"/>
    <x v="6"/>
    <x v="0"/>
    <n v="1"/>
  </r>
  <r>
    <s v="Tornillería"/>
    <s v="Tornillo M"/>
    <x v="2375"/>
    <s v="TORNILLO HEX M10 X 20MM - PASO 1.5MM - FLANGE"/>
    <n v="8"/>
    <m/>
    <n v="-8"/>
    <x v="6"/>
    <x v="0"/>
    <n v="1"/>
  </r>
  <r>
    <s v="Tornillería"/>
    <s v="Tornillo M"/>
    <x v="2376"/>
    <s v="TORNILLO HEX M10 X 30MM - PASO 1.5MM - FLANGE"/>
    <n v="1200"/>
    <m/>
    <n v="-1200"/>
    <x v="6"/>
    <x v="0"/>
    <n v="1"/>
  </r>
  <r>
    <s v="Tornillería"/>
    <s v="Tornillo M"/>
    <x v="2377"/>
    <s v="TORNILLO HEX M10 X 30MM - PASO 1.5MM - INOX"/>
    <n v="2"/>
    <m/>
    <n v="-2"/>
    <x v="6"/>
    <x v="0"/>
    <n v="1"/>
  </r>
  <r>
    <s v="Tornillería"/>
    <s v="Tornillo Hexágono"/>
    <x v="2378"/>
    <s v="TORNILLO HEX M10 X 40MM - PASO 1.5MM - GRADO 5"/>
    <n v="15"/>
    <m/>
    <n v="-15"/>
    <x v="6"/>
    <x v="0"/>
    <n v="1"/>
  </r>
  <r>
    <s v="Tornillería"/>
    <s v="Tornillo M"/>
    <x v="2379"/>
    <s v="TORNILLO HEX M12 X 30MM - PASO 1.75MM - GRADO 5"/>
    <n v="4"/>
    <m/>
    <n v="-4"/>
    <x v="6"/>
    <x v="0"/>
    <n v="1"/>
  </r>
  <r>
    <s v="Tornillería"/>
    <s v="Tornillo M"/>
    <x v="2380"/>
    <s v="TORNILLO HEX M12 X 40MM - PASO 1.75MM - GRADO 5"/>
    <n v="6"/>
    <m/>
    <n v="-6"/>
    <x v="6"/>
    <x v="0"/>
    <n v="1"/>
  </r>
  <r>
    <s v="Tornillería"/>
    <s v="Tornillo M"/>
    <x v="2381"/>
    <s v="TORNILLO HEX M12 X 80MM - PASO 1.75MM - GRADO 8"/>
    <n v="5"/>
    <m/>
    <n v="-5"/>
    <x v="6"/>
    <x v="0"/>
    <n v="1"/>
  </r>
  <r>
    <s v="Tornillería"/>
    <s v="Tornillo M"/>
    <x v="2382"/>
    <s v="TORNILLO HEX M14 X 50MM - PASO 2.0MM - INOX"/>
    <n v="4"/>
    <m/>
    <n v="-4"/>
    <x v="6"/>
    <x v="0"/>
    <n v="1"/>
  </r>
  <r>
    <s v="Tornillería"/>
    <s v="Tornillo M"/>
    <x v="2383"/>
    <s v="TORNILLO HEX M16 X 100MM - PASO 2.0MM - GRADO 8"/>
    <n v="3"/>
    <m/>
    <n v="-3"/>
    <x v="6"/>
    <x v="0"/>
    <n v="1"/>
  </r>
  <r>
    <s v="Tornillería"/>
    <s v="Tornillo M"/>
    <x v="2384"/>
    <s v="TORNILLO HEX M16 X 35MM - PASO 2.0MM - INOX"/>
    <n v="3"/>
    <m/>
    <n v="-3"/>
    <x v="6"/>
    <x v="0"/>
    <n v="1"/>
  </r>
  <r>
    <s v="Tornillería"/>
    <s v="Tornillo M"/>
    <x v="2385"/>
    <s v="TORNILLO HEX M16 X 80MM - PASO 2.0MM - GRADO 8"/>
    <n v="2"/>
    <m/>
    <n v="-2"/>
    <x v="6"/>
    <x v="0"/>
    <n v="1"/>
  </r>
  <r>
    <s v="Tornillería"/>
    <s v="Tornillo M"/>
    <x v="2386"/>
    <s v="TORNILLO HEX M20 X 100MM - PASO 2.5MM - GRADO 5"/>
    <n v="12"/>
    <m/>
    <n v="-12"/>
    <x v="6"/>
    <x v="0"/>
    <n v="1"/>
  </r>
  <r>
    <s v="Tornillería"/>
    <s v="Tornillo M"/>
    <x v="2387"/>
    <s v="TORNILLO HEX M20 X 50MM - PASO 2.5MM - GRADO 5"/>
    <n v="2"/>
    <m/>
    <n v="-2"/>
    <x v="6"/>
    <x v="0"/>
    <n v="1"/>
  </r>
  <r>
    <s v="Tornillería"/>
    <s v="Tornillo M"/>
    <x v="2388"/>
    <s v="TORNILLO HEX M20 X 50MM - PASO 2.5MM - GRADO 8"/>
    <n v="8"/>
    <m/>
    <n v="-8"/>
    <x v="6"/>
    <x v="0"/>
    <n v="1"/>
  </r>
  <r>
    <s v="Tornillería"/>
    <s v="Tornillo M"/>
    <x v="2389"/>
    <s v="TORNILLO HEX M20 X 76MM - PASO 2.5MM - GRADO 8"/>
    <n v="8"/>
    <m/>
    <n v="-8"/>
    <x v="6"/>
    <x v="0"/>
    <n v="1"/>
  </r>
  <r>
    <s v="Tornillería"/>
    <s v="Tornillo M"/>
    <x v="2390"/>
    <s v="TORNILLO HEX M20 X 80MM - PASO 2.5MM - GRADO 5"/>
    <n v="1"/>
    <m/>
    <n v="-1"/>
    <x v="6"/>
    <x v="0"/>
    <n v="1"/>
  </r>
  <r>
    <s v="Tornillería"/>
    <s v="Tornillo M"/>
    <x v="2391"/>
    <s v="TORNILLO HEX M24 X 150 MM - PASO 3.0 MM GRADO 5"/>
    <n v="12"/>
    <m/>
    <n v="-12"/>
    <x v="6"/>
    <x v="0"/>
    <n v="1"/>
  </r>
  <r>
    <s v="Tornillería"/>
    <s v="Tornillo M"/>
    <x v="2392"/>
    <s v="TORNILLO HEX M24 X 45 MM - PASO 3 MM"/>
    <n v="18"/>
    <m/>
    <n v="-18"/>
    <x v="6"/>
    <x v="0"/>
    <n v="1"/>
  </r>
  <r>
    <s v="Tornillería"/>
    <s v="Tornillo M"/>
    <x v="2393"/>
    <s v="TORNILLO HEX M24 X 60 MM - PASO 3 MM"/>
    <n v="12"/>
    <m/>
    <n v="-12"/>
    <x v="6"/>
    <x v="0"/>
    <n v="1"/>
  </r>
  <r>
    <s v="Tornillería"/>
    <s v="Tornillo M"/>
    <x v="2394"/>
    <s v="TORNILLO HEX M24 X 80 MM PASO 3.0 MM - GRADO 5"/>
    <n v="14"/>
    <m/>
    <n v="-14"/>
    <x v="6"/>
    <x v="0"/>
    <n v="1"/>
  </r>
  <r>
    <s v="Tornillería"/>
    <s v="Tornillo M"/>
    <x v="2395"/>
    <s v="TORNILLO HEX M6 X 20MM - PASO 1.0MM"/>
    <n v="1"/>
    <m/>
    <n v="-1"/>
    <x v="6"/>
    <x v="0"/>
    <n v="1"/>
  </r>
  <r>
    <s v="Tornillería"/>
    <s v="Tornillo M"/>
    <x v="2396"/>
    <s v="TORNILLO HEX M8 X 25MM - PASO 1.25MM - INOX"/>
    <n v="2"/>
    <m/>
    <n v="-2"/>
    <x v="6"/>
    <x v="0"/>
    <n v="1"/>
  </r>
  <r>
    <s v="Tornillería"/>
    <s v="Tornillo M"/>
    <x v="2397"/>
    <s v="TORNILLO HEX M8 X 30MM - PASO 1.25MM - INOX"/>
    <n v="10"/>
    <m/>
    <n v="-10"/>
    <x v="6"/>
    <x v="0"/>
    <n v="1"/>
  </r>
  <r>
    <s v="Tornillería"/>
    <s v="Tornillo M"/>
    <x v="2398"/>
    <s v="TORNILLO HEX M8 X 35MM - PASO 1.25MM - INOX"/>
    <n v="1"/>
    <m/>
    <n v="-1"/>
    <x v="6"/>
    <x v="0"/>
    <n v="1"/>
  </r>
  <r>
    <s v="Tornillería"/>
    <s v="Tornillo Hexágono"/>
    <x v="2399"/>
    <s v="TORNILLO HEXAGONAL M10 X 100MM - PASO 1.5MM - GRADO 8.8"/>
    <n v="3"/>
    <m/>
    <n v="-3"/>
    <x v="6"/>
    <x v="0"/>
    <n v="1"/>
  </r>
  <r>
    <s v="Tornillería"/>
    <s v="Tornillo M"/>
    <x v="2400"/>
    <s v="TORNILLO M12 X 100MM - PASO 1.75MM"/>
    <n v="16"/>
    <m/>
    <n v="-16"/>
    <x v="6"/>
    <x v="0"/>
    <n v="1"/>
  </r>
  <r>
    <s v="Tornillería"/>
    <s v="Tornillo M"/>
    <x v="2401"/>
    <s v="TORNILLO M12 X 35MM - PASO 1.75MM - INOX"/>
    <n v="12"/>
    <m/>
    <n v="-12"/>
    <x v="6"/>
    <x v="0"/>
    <n v="1"/>
  </r>
  <r>
    <s v="Tornillería"/>
    <s v="Tornillo M"/>
    <x v="2402"/>
    <s v="TORNILLO M12 X 50MM - PASO 1.75MM"/>
    <n v="10"/>
    <m/>
    <n v="-10"/>
    <x v="6"/>
    <x v="0"/>
    <n v="1"/>
  </r>
  <r>
    <s v="Tornillería"/>
    <s v="Tornillo M"/>
    <x v="2403"/>
    <s v="TORNILLO M12 X 50MM - PASO 1.75MM - INOX"/>
    <n v="2"/>
    <m/>
    <n v="-2"/>
    <x v="6"/>
    <x v="0"/>
    <n v="1"/>
  </r>
  <r>
    <s v="Tornillería"/>
    <s v="Tornillo M"/>
    <x v="2404"/>
    <s v="TORNILLO M12 X 80MM - PASO 1.75MM"/>
    <n v="24"/>
    <m/>
    <n v="-24"/>
    <x v="6"/>
    <x v="0"/>
    <n v="1"/>
  </r>
  <r>
    <s v="Tornillería"/>
    <s v="Tuerca Hexágona Grado"/>
    <x v="2405"/>
    <s v="TUERCA HEX 1 1/2  GRADO 5"/>
    <n v="33"/>
    <m/>
    <n v="-33"/>
    <x v="6"/>
    <x v="0"/>
    <n v="1"/>
  </r>
  <r>
    <s v="Tornillería"/>
    <s v="Tuerca Hexágona Grado"/>
    <x v="2406"/>
    <s v="TUERCA HEX 1 1/4 GRADO 5 - 7HPP"/>
    <n v="14"/>
    <m/>
    <n v="-14"/>
    <x v="6"/>
    <x v="0"/>
    <n v="1"/>
  </r>
  <r>
    <s v="Tornillería"/>
    <s v="Tuerca Hexágona Grado"/>
    <x v="2406"/>
    <s v="TUERCA HEX 1 1/4 GRADO 5 - 7HPP"/>
    <n v="25"/>
    <m/>
    <n v="-25"/>
    <x v="6"/>
    <x v="0"/>
    <n v="1"/>
  </r>
  <r>
    <s v="Tornillería"/>
    <s v="Tuerca Hexágona Grado"/>
    <x v="2407"/>
    <s v="TUERCA HEX 1 GRADO 5"/>
    <n v="38"/>
    <m/>
    <n v="-38"/>
    <x v="6"/>
    <x v="0"/>
    <n v="1"/>
  </r>
  <r>
    <s v="Tornillería"/>
    <s v="Tuerca Hexágona Grado"/>
    <x v="2408"/>
    <s v="TUERCA HEX 1 GRADO 8"/>
    <n v="14"/>
    <m/>
    <n v="-14"/>
    <x v="6"/>
    <x v="0"/>
    <n v="1"/>
  </r>
  <r>
    <s v="Tornillería"/>
    <s v="Tuerca Hexágona Grado"/>
    <x v="2408"/>
    <s v="TUERCA HEX 1 GRADO 8"/>
    <n v="1"/>
    <m/>
    <n v="-1"/>
    <x v="6"/>
    <x v="0"/>
    <n v="1"/>
  </r>
  <r>
    <s v="Tornillería"/>
    <s v="Tuerca Hexágona Grado"/>
    <x v="2409"/>
    <s v="TUERCA HEX 1/2 GRADO 5"/>
    <n v="5099"/>
    <m/>
    <n v="-5099"/>
    <x v="6"/>
    <x v="0"/>
    <n v="1"/>
  </r>
  <r>
    <s v="Tornillería"/>
    <s v="Tuerca Hexágona Grado"/>
    <x v="2409"/>
    <s v="TUERCA HEX 1/2 GRADO 5"/>
    <n v="85"/>
    <m/>
    <n v="-85"/>
    <x v="6"/>
    <x v="0"/>
    <n v="1"/>
  </r>
  <r>
    <s v="Tornillería"/>
    <s v="Tuerca Hexágona Grado"/>
    <x v="2410"/>
    <s v="TUERCA HEX 1/2 GRADO 8"/>
    <n v="76"/>
    <m/>
    <n v="-76"/>
    <x v="6"/>
    <x v="0"/>
    <n v="1"/>
  </r>
  <r>
    <s v="Tornillería"/>
    <s v="Tuerca Hexágona Grado"/>
    <x v="2411"/>
    <s v="TUERCA HEX 1/4 GRADO 5"/>
    <n v="100"/>
    <m/>
    <n v="-100"/>
    <x v="6"/>
    <x v="0"/>
    <n v="1"/>
  </r>
  <r>
    <s v="Tornillería"/>
    <s v="Tuerca Hexágona Grado"/>
    <x v="2412"/>
    <s v="TUERCA HEX 3/4 GRADO 5"/>
    <n v="232"/>
    <m/>
    <n v="-232"/>
    <x v="6"/>
    <x v="0"/>
    <n v="1"/>
  </r>
  <r>
    <s v="Tornillería"/>
    <s v="Tuerca Hexágona Grado"/>
    <x v="2412"/>
    <s v="TUERCA HEX 3/4 GRADO 5"/>
    <n v="53"/>
    <m/>
    <n v="-53"/>
    <x v="6"/>
    <x v="0"/>
    <n v="1"/>
  </r>
  <r>
    <s v="Tornillería"/>
    <s v="Tuerca Hexágona Grado"/>
    <x v="2413"/>
    <s v="TUERCA HEX 3/4 GRADO 8"/>
    <n v="43"/>
    <m/>
    <n v="-43"/>
    <x v="6"/>
    <x v="0"/>
    <n v="1"/>
  </r>
  <r>
    <s v="Tornillería"/>
    <s v="Tuerca Hexágona Grado"/>
    <x v="2414"/>
    <s v="TUERCA HEX 3/8 GRADO 5"/>
    <n v="3434"/>
    <m/>
    <n v="-3434"/>
    <x v="6"/>
    <x v="0"/>
    <n v="1"/>
  </r>
  <r>
    <s v="Tornillería"/>
    <s v="Tuerca Hexágona Grado"/>
    <x v="2414"/>
    <s v="TUERCA HEX 3/8 GRADO 5"/>
    <n v="13"/>
    <m/>
    <n v="-13"/>
    <x v="6"/>
    <x v="0"/>
    <n v="1"/>
  </r>
  <r>
    <s v="Tornillería"/>
    <s v="Tuerca Hexágona Grado"/>
    <x v="2415"/>
    <s v="TUERCA HEX 3/8 GRADO 8"/>
    <n v="96"/>
    <m/>
    <n v="-96"/>
    <x v="6"/>
    <x v="0"/>
    <n v="1"/>
  </r>
  <r>
    <s v="Tornillería"/>
    <s v="Tuerca Hexágona Grado"/>
    <x v="2415"/>
    <s v="TUERCA HEX 3/8 GRADO 8"/>
    <n v="76"/>
    <m/>
    <n v="-76"/>
    <x v="6"/>
    <x v="0"/>
    <n v="1"/>
  </r>
  <r>
    <s v="Tornillería"/>
    <s v="Tuerca Hexágona Zincada"/>
    <x v="2416"/>
    <s v="TUERCA HEX 3/8 ZINCADA"/>
    <n v="136"/>
    <m/>
    <n v="-136"/>
    <x v="6"/>
    <x v="0"/>
    <n v="1"/>
  </r>
  <r>
    <s v="Tornillería"/>
    <s v="Tuerca Hexágona Grado"/>
    <x v="2417"/>
    <s v="TUERCA HEX 5/16 GRADO 5"/>
    <n v="1100"/>
    <m/>
    <n v="-1100"/>
    <x v="6"/>
    <x v="0"/>
    <n v="1"/>
  </r>
  <r>
    <s v="Tornillería"/>
    <s v="Tuerca Hexágona Grado"/>
    <x v="2417"/>
    <s v="TUERCA HEX 5/16 GRADO 5"/>
    <n v="10"/>
    <m/>
    <n v="-10"/>
    <x v="6"/>
    <x v="0"/>
    <n v="1"/>
  </r>
  <r>
    <s v="Tornillería"/>
    <s v="Tuerca Hexágona Grado"/>
    <x v="2418"/>
    <s v="TUERCA HEX 5/16 GRADO 8"/>
    <n v="4"/>
    <m/>
    <n v="-4"/>
    <x v="6"/>
    <x v="0"/>
    <n v="1"/>
  </r>
  <r>
    <s v="Tornillería"/>
    <s v="Tuerca Hexágona Grado"/>
    <x v="2419"/>
    <s v="TUERCA HEX 5/8 GRADO 5"/>
    <n v="488"/>
    <m/>
    <n v="-488"/>
    <x v="6"/>
    <x v="0"/>
    <n v="1"/>
  </r>
  <r>
    <s v="Tornillería"/>
    <s v="Tuerca Hexágona Grado"/>
    <x v="2420"/>
    <s v="TUERCA HEX 5/8 GRADO 8"/>
    <n v="497"/>
    <m/>
    <n v="-497"/>
    <x v="6"/>
    <x v="0"/>
    <n v="1"/>
  </r>
  <r>
    <s v="Tornillería"/>
    <s v="Tuerca Hexágona Grado"/>
    <x v="2421"/>
    <s v="TUERCA HEX 7/8 GRADO 5"/>
    <n v="22"/>
    <m/>
    <n v="-22"/>
    <x v="6"/>
    <x v="0"/>
    <n v="1"/>
  </r>
  <r>
    <s v="Tornillería"/>
    <s v="Tuerca Hexágona Grado"/>
    <x v="2422"/>
    <s v="TUERCA HEX 7/8 GRADO 8"/>
    <n v="4"/>
    <m/>
    <n v="-4"/>
    <x v="6"/>
    <x v="0"/>
    <n v="1"/>
  </r>
  <r>
    <s v="Tornillería"/>
    <s v="Tuerca Hexágona Grado"/>
    <x v="2422"/>
    <s v="TUERCA HEX 7/8 GRADO 8"/>
    <n v="6"/>
    <m/>
    <n v="-6"/>
    <x v="6"/>
    <x v="0"/>
    <n v="1"/>
  </r>
  <r>
    <s v="Perfilería"/>
    <s v="Angulo HR"/>
    <x v="825"/>
    <s v="ANGULO HR 1 1/2 X 1/4"/>
    <n v="46.99"/>
    <n v="0.78999999999999915"/>
    <n v="-46.2"/>
    <x v="7"/>
    <x v="0"/>
    <n v="1"/>
  </r>
  <r>
    <s v="Perfilería"/>
    <s v="Angulo HR"/>
    <x v="1026"/>
    <s v="ANGULO HR 1 1/2 X 1/8"/>
    <n v="40.31"/>
    <n v="-7.0000000000000284E-2"/>
    <n v="-40.380000000000003"/>
    <x v="7"/>
    <x v="0"/>
    <n v="1"/>
  </r>
  <r>
    <s v="Perfilería"/>
    <s v="Angulo HR"/>
    <x v="1752"/>
    <s v="ANGULO HR 1 1/2 X 3/16"/>
    <n v="667.8"/>
    <n v="0"/>
    <n v="-667.8"/>
    <x v="7"/>
    <x v="0"/>
    <n v="1"/>
  </r>
  <r>
    <s v="Perfilería"/>
    <s v="Angulo HR"/>
    <x v="1916"/>
    <s v="ANGULO HR 1 1/4 X 3/16"/>
    <n v="218.5"/>
    <n v="1.75"/>
    <n v="-216.75"/>
    <x v="7"/>
    <x v="0"/>
    <n v="1"/>
  </r>
  <r>
    <s v="Perfilería"/>
    <s v="Angulo HR"/>
    <x v="826"/>
    <s v="ANGULO HR 1 X 1/8"/>
    <n v="477.77"/>
    <n v="0.52000000000003865"/>
    <n v="-477.24999999999994"/>
    <x v="7"/>
    <x v="0"/>
    <n v="1"/>
  </r>
  <r>
    <s v="Perfilería"/>
    <s v="Angulo HR"/>
    <x v="827"/>
    <s v="ANGULO HR 1 X 3/16"/>
    <n v="67.073999999999998"/>
    <n v="0"/>
    <n v="-67.073999999999998"/>
    <x v="7"/>
    <x v="0"/>
    <n v="1"/>
  </r>
  <r>
    <s v="Perfilería"/>
    <s v="Angulo HR"/>
    <x v="1917"/>
    <s v="ANGULO HR 2 1/2 X 1/4"/>
    <n v="55.393000000000001"/>
    <n v="1.4570000000000007"/>
    <n v="-53.936"/>
    <x v="7"/>
    <x v="0"/>
    <n v="1"/>
  </r>
  <r>
    <s v="Perfilería"/>
    <s v="Angulo HR"/>
    <x v="828"/>
    <s v="ANGULO HR 2 1/2 X 3/16"/>
    <n v="37.770000000000003"/>
    <n v="-0.75000000000000711"/>
    <n v="-38.52000000000001"/>
    <x v="7"/>
    <x v="0"/>
    <n v="1"/>
  </r>
  <r>
    <s v="Perfilería"/>
    <s v="Angulo HR"/>
    <x v="1768"/>
    <s v="ANGULO HR 2 X 1/4"/>
    <n v="202.77"/>
    <n v="-9.9899999999999523"/>
    <n v="-212.75999999999996"/>
    <x v="7"/>
    <x v="0"/>
    <n v="1"/>
  </r>
  <r>
    <s v="Perfilería"/>
    <s v="Angulo HR"/>
    <x v="1754"/>
    <s v="ANGULO HR 2 X 3/16"/>
    <n v="289.41000000000003"/>
    <n v="-1.5600000000000023"/>
    <n v="-290.97000000000003"/>
    <x v="7"/>
    <x v="0"/>
    <n v="1"/>
  </r>
  <r>
    <s v="Perfilería"/>
    <s v="Angulo HR"/>
    <x v="1755"/>
    <s v="ANGULO HR 3 X 1/4"/>
    <n v="89.72"/>
    <n v="4.7800000000000011"/>
    <n v="-84.94"/>
    <x v="7"/>
    <x v="0"/>
    <n v="1"/>
  </r>
  <r>
    <s v="Perfilería"/>
    <s v="Angulo HR"/>
    <x v="829"/>
    <s v="ANGULO HR 3 X 3/8"/>
    <n v="12.04"/>
    <n v="0.98000000000000043"/>
    <n v="-11.059999999999999"/>
    <x v="7"/>
    <x v="0"/>
    <n v="1"/>
  </r>
  <r>
    <s v="Perfilería"/>
    <s v="Angulo HR"/>
    <x v="830"/>
    <s v="ANGULO HR 3/4 X 1/8"/>
    <n v="12"/>
    <n v="0"/>
    <n v="-12"/>
    <x v="7"/>
    <x v="0"/>
    <n v="1"/>
  </r>
  <r>
    <s v="Perfilería"/>
    <s v="Angulo HR"/>
    <x v="831"/>
    <s v="ANGULO HR 4 X 1/2"/>
    <n v="4.3099999999999996"/>
    <n v="0.60000000000000053"/>
    <n v="-3.7099999999999991"/>
    <x v="7"/>
    <x v="0"/>
    <n v="1"/>
  </r>
  <r>
    <s v="Perfilería"/>
    <s v="Angulo HR"/>
    <x v="832"/>
    <s v="ANGULO HR 4 X 1/4"/>
    <n v="14.56"/>
    <n v="0.15999999999999837"/>
    <n v="-14.400000000000002"/>
    <x v="7"/>
    <x v="0"/>
    <n v="1"/>
  </r>
  <r>
    <s v="Perfilería"/>
    <s v="Angulo HR"/>
    <x v="833"/>
    <s v="ANGULO HR 4 X 3/8"/>
    <n v="9.52"/>
    <n v="-9.9999999999997868E-3"/>
    <n v="-9.5299999999999994"/>
    <x v="7"/>
    <x v="0"/>
    <n v="1"/>
  </r>
  <r>
    <s v="Perfilería"/>
    <s v="Angulo HR"/>
    <x v="834"/>
    <s v="ANGULO HR 6 X 1/2"/>
    <n v="18.45"/>
    <n v="0.10999999999999943"/>
    <n v="-18.34"/>
    <x v="7"/>
    <x v="0"/>
    <n v="1"/>
  </r>
  <r>
    <s v="Perfilería"/>
    <s v="Angulo HR"/>
    <x v="2423"/>
    <s v="ANGULO HR 2 X 1/8"/>
    <n v="0.66"/>
    <n v="-0.66"/>
    <n v="-1.32"/>
    <x v="7"/>
    <x v="0"/>
    <n v="1"/>
  </r>
  <r>
    <s v="Perfilería"/>
    <s v="Angulo HR"/>
    <x v="2424"/>
    <s v="ANGULO HR 5 X 1/2"/>
    <n v="12.95"/>
    <n v="0"/>
    <n v="-12.95"/>
    <x v="7"/>
    <x v="0"/>
    <n v="1"/>
  </r>
  <r>
    <s v="Bandas"/>
    <s v="Bandas"/>
    <x v="2425"/>
    <s v="BANDA 10&quot; X 3 LONAS ENL 200 RESISTENTE A GRASAS Y ACEITES VEGETALES PERFORADAS"/>
    <n v="70"/>
    <n v="70"/>
    <n v="0"/>
    <x v="7"/>
    <x v="0"/>
    <n v="0"/>
  </r>
  <r>
    <s v="Bandas"/>
    <s v="Bandas"/>
    <x v="559"/>
    <s v="BANDA 14&quot; X 2 LONAS ANL 150 3/16 X 1 1/16 RESISTENTE A GRASAS Y ACEITES VEGETALES"/>
    <n v="2.64"/>
    <n v="0"/>
    <n v="-2.64"/>
    <x v="7"/>
    <x v="0"/>
    <n v="1"/>
  </r>
  <r>
    <s v="Bandas"/>
    <s v="Bandas"/>
    <x v="560"/>
    <s v="BANDA 14&quot; X 2 LONAS ESPINA DE PESCADO"/>
    <n v="2.88"/>
    <n v="2.88"/>
    <n v="0"/>
    <x v="7"/>
    <x v="0"/>
    <n v="0"/>
  </r>
  <r>
    <s v="Bandas"/>
    <s v="Bandas"/>
    <x v="561"/>
    <s v="BANDA 2&quot; X 2 LONAS RUBERCOR"/>
    <n v="21.93"/>
    <n v="21.93"/>
    <n v="0"/>
    <x v="7"/>
    <x v="0"/>
    <n v="0"/>
  </r>
  <r>
    <s v="Bandas"/>
    <s v="Bandas"/>
    <x v="562"/>
    <s v="BANDA 8&quot; X 3 LONAS ENL 150 CON CUBIERTA EN CAUCHO - ESPESOR 1.5MM  X 1.5MM - RESISTENTE A GRASAS Y ACEITES VEGETALES"/>
    <n v="49.7"/>
    <n v="49.7"/>
    <n v="0"/>
    <x v="7"/>
    <x v="0"/>
    <n v="0"/>
  </r>
  <r>
    <s v="Bandas"/>
    <s v="Bandas"/>
    <x v="543"/>
    <s v="BANDA 8&quot; X 3 LONAS ENL 200 RESISTENTE A GRASAS Y ACEITES VEGETALES CON RECUBRIMIENTO"/>
    <n v="39.9"/>
    <n v="39.9"/>
    <n v="0"/>
    <x v="7"/>
    <x v="0"/>
    <n v="0"/>
  </r>
  <r>
    <s v="Bandas"/>
    <s v="Bandas"/>
    <x v="563"/>
    <s v="BANDA 8&quot; X 4 LONAS ENL 150 CUBIETA EN CAUCHO 1.5 X 1.5 RESISTENTE A GRASES Y ACEITES  VEGETALES"/>
    <n v="0.9"/>
    <n v="0.9"/>
    <n v="0"/>
    <x v="7"/>
    <x v="0"/>
    <n v="0"/>
  </r>
  <r>
    <s v="Bandas"/>
    <s v="Bandas"/>
    <x v="2426"/>
    <s v="BANDA 8&quot; X 4 LONAS ENL 200 CON CUBIERTAS EN CAUCHO DE 1,6MM - RESISTENTE A GRASAS Y ACEITES VEGETALES PERFORADAS"/>
    <n v="36"/>
    <n v="36"/>
    <n v="0"/>
    <x v="7"/>
    <x v="0"/>
    <n v="0"/>
  </r>
  <r>
    <s v="Bandas"/>
    <s v="Bandas"/>
    <x v="565"/>
    <s v="BANDA 9&quot; X 3 LONAS CORFLEX"/>
    <n v="17.7"/>
    <n v="17.7"/>
    <n v="0"/>
    <x v="7"/>
    <x v="0"/>
    <n v="0"/>
  </r>
  <r>
    <s v="Bandas"/>
    <s v="Bandas"/>
    <x v="566"/>
    <s v="BANDA 9&quot; X 3 LONAS ENL 150 CON CUBIERTAS EN CAUCHO - RESISTENTE A GRASAS Y ACEITES VEGETALES"/>
    <n v="38"/>
    <n v="38"/>
    <n v="0"/>
    <x v="7"/>
    <x v="0"/>
    <n v="0"/>
  </r>
  <r>
    <s v="Bandas"/>
    <s v="Bandas"/>
    <x v="567"/>
    <s v="BANDA 9&quot; X 3 LONAS ENL 450 CON CUBIERTAS EN CAUCHO - RESISTENTE A GRASAS Y ACEITES VEGETALES"/>
    <n v="20"/>
    <n v="20"/>
    <n v="0"/>
    <x v="7"/>
    <x v="0"/>
    <n v="0"/>
  </r>
  <r>
    <s v="Bandas"/>
    <s v="Bandas"/>
    <x v="2427"/>
    <s v="BANDA CAUCHO CMU EN ROMBOS 3/8 X 15&quot; DE ANCHO"/>
    <n v="4"/>
    <n v="4"/>
    <n v="0"/>
    <x v="7"/>
    <x v="0"/>
    <n v="0"/>
  </r>
  <r>
    <s v="Bandas"/>
    <s v="Bandas"/>
    <x v="545"/>
    <s v="BANDA CAUCHO CMU EN ROMBOS 3/8 X 16&quot; DE ANCHO"/>
    <n v="2.5"/>
    <n v="4.07"/>
    <n v="1.5700000000000003"/>
    <x v="7"/>
    <x v="0"/>
    <n v="1"/>
  </r>
  <r>
    <s v="Bandas"/>
    <s v="Bandas"/>
    <x v="547"/>
    <s v="BANDA CAUCHO CMU EN ROMBOS 3/8 X 9&quot; DE ANCHO"/>
    <n v="1.6"/>
    <n v="1.6"/>
    <n v="0"/>
    <x v="7"/>
    <x v="0"/>
    <n v="0"/>
  </r>
  <r>
    <s v="Bandas"/>
    <s v="Bandas"/>
    <x v="568"/>
    <s v="BANDA GUARDERA 4&quot; X 1/4 DE ESPESOR"/>
    <n v="21.2"/>
    <n v="21.2"/>
    <n v="0"/>
    <x v="7"/>
    <x v="0"/>
    <n v="0"/>
  </r>
  <r>
    <s v="Bandas"/>
    <s v="Bandas"/>
    <x v="569"/>
    <s v="BANDA GUARDERA 6&quot; X 1/4 DE ESPESOR"/>
    <n v="39.950000000000003"/>
    <n v="39.950000000000003"/>
    <n v="0"/>
    <x v="7"/>
    <x v="0"/>
    <n v="0"/>
  </r>
  <r>
    <s v="Bandas"/>
    <s v="Bandas"/>
    <x v="549"/>
    <s v="BANDA POLIURETANO 2 LONAS RESISTENTE A GRASAS Y ACEITES, ESPESOR DE 2 MM EN 22” DE ANCHO X 1,80 MTS"/>
    <n v="1"/>
    <n v="1"/>
    <n v="0"/>
    <x v="7"/>
    <x v="0"/>
    <n v="0"/>
  </r>
  <r>
    <s v="Bandas"/>
    <s v="Bandas"/>
    <x v="570"/>
    <s v="BANDA SINTETICA ANTIFRICCION 5&quot; REF. 2N71"/>
    <n v="33.1"/>
    <n v="33.1"/>
    <n v="0"/>
    <x v="7"/>
    <x v="0"/>
    <n v="0"/>
  </r>
  <r>
    <s v="1.4.05.14 | Bandas"/>
    <s v="Bandas"/>
    <x v="544"/>
    <s v="BANDA CAUCHO CMU EN ROMBOS 3/8 X 13&quot; DE ANCHO"/>
    <n v="0"/>
    <n v="0.6"/>
    <n v="0.6"/>
    <x v="7"/>
    <x v="0"/>
    <n v="1"/>
  </r>
  <r>
    <m/>
    <m/>
    <x v="2428"/>
    <s v="BANDA 14&quot; X 4 LONAS TIPO 150 BLANCA LISA RESISTENTE A GRASAS Y ACEITES VEGETALES Ref: ICOBANDAS"/>
    <n v="0"/>
    <n v="0.6"/>
    <n v="0.6"/>
    <x v="7"/>
    <x v="0"/>
    <n v="1"/>
  </r>
  <r>
    <m/>
    <m/>
    <x v="1618"/>
    <s v="RECUBRIMIENTO RODILLO BIT 20 CM X 12 MM X 6.5 MTS"/>
    <n v="0"/>
    <n v="2"/>
    <n v="2"/>
    <x v="7"/>
    <x v="0"/>
    <n v="1"/>
  </r>
  <r>
    <s v="Eléctricos y Electrónicos"/>
    <s v="Cables"/>
    <x v="1334"/>
    <s v="CABLE  VEHICULO # 18 ROJO Ref.: 31354001601-RJ PROCABLES"/>
    <n v="620"/>
    <n v="620"/>
    <n v="0"/>
    <x v="7"/>
    <x v="0"/>
    <n v="0"/>
  </r>
  <r>
    <s v="Eléctricos y Electrónicos"/>
    <s v="Cables"/>
    <x v="1258"/>
    <s v="CABLE # 12 AWG LSHF 600V - COLOR BLANCO"/>
    <n v="25"/>
    <n v="25"/>
    <n v="0"/>
    <x v="7"/>
    <x v="0"/>
    <n v="0"/>
  </r>
  <r>
    <s v="Eléctricos y Electrónicos"/>
    <s v="Cables"/>
    <x v="2429"/>
    <s v="CABLE # 12 AWG LSHF 600V - COLOR VERDE"/>
    <n v="12"/>
    <n v="12"/>
    <n v="0"/>
    <x v="7"/>
    <x v="0"/>
    <n v="0"/>
  </r>
  <r>
    <s v="Eléctricos y Electrónicos"/>
    <s v="Cables"/>
    <x v="2430"/>
    <s v="CABLE DE ILUMINACION 105°C CU # 10 600V NG Ref.: 02VHI10N CENTELSA"/>
    <n v="96"/>
    <n v="96"/>
    <n v="0"/>
    <x v="7"/>
    <x v="0"/>
    <n v="0"/>
  </r>
  <r>
    <s v="Eléctricos y Electrónicos"/>
    <s v="Cables"/>
    <x v="2431"/>
    <s v="CABLE DE PODER PARA PC"/>
    <n v="4"/>
    <n v="4"/>
    <n v="0"/>
    <x v="7"/>
    <x v="0"/>
    <n v="0"/>
  </r>
  <r>
    <s v="Eléctricos y Electrónicos"/>
    <s v="Cables"/>
    <x v="1253"/>
    <s v="CABLE PARA INSTRUMENTACION PLTC 105ºC 300 CAL .2 X 16 + 20"/>
    <n v="54"/>
    <n v="54"/>
    <n v="0"/>
    <x v="7"/>
    <x v="0"/>
    <n v="0"/>
  </r>
  <r>
    <s v="Eléctricos y Electrónicos"/>
    <s v="Cables"/>
    <x v="2432"/>
    <s v="CABLE PARA INSTRUMENTACION PLTC 105ºC 300 CAL. 4 X 18 Ref.: 201224--NG CENTELSA"/>
    <n v="9"/>
    <n v="9"/>
    <n v="0"/>
    <x v="7"/>
    <x v="0"/>
    <n v="0"/>
  </r>
  <r>
    <s v="Eléctricos y Electrónicos"/>
    <s v="Cables"/>
    <x v="2432"/>
    <s v="CABLE PARA INSTRUMENTACION PLTC 105ºC 300 CAL. 4 X 18 Ref.: 201224--NG CENTELSA"/>
    <n v="12"/>
    <n v="12"/>
    <n v="0"/>
    <x v="7"/>
    <x v="0"/>
    <n v="0"/>
  </r>
  <r>
    <s v="Eléctricos y Electrónicos"/>
    <s v="Cables"/>
    <x v="1373"/>
    <s v="CABLE PLANO 4 X 10 AWG Ref.: NEGRO Genérico"/>
    <n v="26"/>
    <n v="26"/>
    <n v="0"/>
    <x v="7"/>
    <x v="0"/>
    <n v="0"/>
  </r>
  <r>
    <s v="Eléctricos y Electrónicos"/>
    <s v="Cables"/>
    <x v="2433"/>
    <s v="CABLE SOLDADOR CAL. # 4 - 105ºC 600V HF 170 AMP"/>
    <n v="30"/>
    <n v="30"/>
    <n v="0"/>
    <x v="7"/>
    <x v="0"/>
    <n v="0"/>
  </r>
  <r>
    <s v="Eléctricos y Electrónicos"/>
    <s v="Cables"/>
    <x v="1318"/>
    <s v="CABLE TFF 60°C 600V CAL. # 18 - COLOR AZUL"/>
    <n v="330"/>
    <n v="330"/>
    <n v="0"/>
    <x v="7"/>
    <x v="0"/>
    <n v="0"/>
  </r>
  <r>
    <s v="Eléctricos y Electrónicos"/>
    <s v="Cables"/>
    <x v="1300"/>
    <s v="CABLE TFF 60°C 600V CAL. # 18 - COLOR NEGRO"/>
    <n v="145"/>
    <n v="190"/>
    <n v="45"/>
    <x v="7"/>
    <x v="0"/>
    <n v="1"/>
  </r>
  <r>
    <s v="Eléctricos y Electrónicos"/>
    <s v="Cables"/>
    <x v="2434"/>
    <s v="CABLE THHN/THWN 2 90ºC 600V CT CAL. # 10 Ref.: 200359--NG CENTELSA"/>
    <n v="14.9"/>
    <n v="14.9"/>
    <n v="0"/>
    <x v="7"/>
    <x v="0"/>
    <n v="0"/>
  </r>
  <r>
    <s v="Eléctricos y Electrónicos"/>
    <s v="Cables"/>
    <x v="1276"/>
    <s v="CABLE THHN/THWN 2 90ºC 600V CT CAL. # 12"/>
    <n v="20"/>
    <n v="20"/>
    <n v="0"/>
    <x v="7"/>
    <x v="0"/>
    <n v="0"/>
  </r>
  <r>
    <s v="Eléctricos y Electrónicos"/>
    <s v="Cables"/>
    <x v="2435"/>
    <s v="CABLE THHN/THWN 2 90ºC 600V CT CAL. # 8"/>
    <n v="120"/>
    <n v="120"/>
    <n v="0"/>
    <x v="7"/>
    <x v="0"/>
    <n v="0"/>
  </r>
  <r>
    <s v="Eléctricos y Electrónicos"/>
    <s v="Cables"/>
    <x v="1220"/>
    <s v="CABLE TWK 60ºC 600V CAL. # 12 Ref.: 201620--NG CENTELSA"/>
    <n v="20"/>
    <n v="20"/>
    <n v="0"/>
    <x v="7"/>
    <x v="0"/>
    <n v="0"/>
  </r>
  <r>
    <s v="Eléctricos y Electrónicos"/>
    <s v="Cables"/>
    <x v="1270"/>
    <s v="CABLE UTP PATCH CORD CATEGORIA 6  X 1 METRO - COLOR AZUL"/>
    <n v="2"/>
    <n v="3"/>
    <n v="1"/>
    <x v="7"/>
    <x v="0"/>
    <n v="1"/>
  </r>
  <r>
    <s v="Eléctricos y Electrónicos"/>
    <s v="Cables"/>
    <x v="1304"/>
    <s v="CABLE UTP PATCH CORD CATEGORIA 6  X 1.5 METROS - COLOR AZUL Ref.: HC6B05 HBM"/>
    <n v="2"/>
    <n v="2"/>
    <n v="0"/>
    <x v="7"/>
    <x v="0"/>
    <n v="0"/>
  </r>
  <r>
    <s v="Eléctricos y Electrónicos"/>
    <s v="Cables"/>
    <x v="2436"/>
    <s v="CABLE UTP PATCH CORD CATEGORIA 6  X 10 METROS - COLOR  AZUL"/>
    <n v="1"/>
    <n v="1"/>
    <n v="0"/>
    <x v="7"/>
    <x v="0"/>
    <n v="0"/>
  </r>
  <r>
    <s v="Eléctricos y Electrónicos"/>
    <s v="Cables"/>
    <x v="2437"/>
    <s v="CABLE UTP PATCH CORD CATEGORIA 6  X 3 METROS - COLOR AZUL Ref.: HC6B10 HUB"/>
    <n v="1"/>
    <n v="1"/>
    <n v="0"/>
    <x v="7"/>
    <x v="0"/>
    <n v="0"/>
  </r>
  <r>
    <s v="Eléctricos y Electrónicos"/>
    <s v="Cables"/>
    <x v="2438"/>
    <s v="CABLE VEHICULO # 10 NEGRO Ref.: 31354240101R-NG PROCABLES"/>
    <n v="110"/>
    <n v="110"/>
    <n v="0"/>
    <x v="7"/>
    <x v="0"/>
    <n v="0"/>
  </r>
  <r>
    <s v="Eléctricos y Electrónicos"/>
    <s v="Cables"/>
    <x v="1261"/>
    <s v="CABLE VEHICULO # 12 COLOR NEGRO Ref.: NG Genérico"/>
    <n v="25"/>
    <n v="25"/>
    <n v="0"/>
    <x v="7"/>
    <x v="0"/>
    <n v="0"/>
  </r>
  <r>
    <s v="Eléctricos y Electrónicos"/>
    <s v="Cables"/>
    <x v="1282"/>
    <s v="CABLE VEHICULO # 18 AMARILLO Ref.: 31354001601-AM. PROCABLES"/>
    <n v="600"/>
    <n v="600"/>
    <n v="0"/>
    <x v="7"/>
    <x v="0"/>
    <n v="0"/>
  </r>
  <r>
    <s v="Eléctricos y Electrónicos"/>
    <s v="Cables"/>
    <x v="1331"/>
    <s v="CABLE VEHICULO # 18 BLANCO Ref.: 31354001601R-BL. PROCABLES"/>
    <n v="20"/>
    <n v="20"/>
    <n v="0"/>
    <x v="7"/>
    <x v="0"/>
    <n v="0"/>
  </r>
  <r>
    <s v="Eléctricos y Electrónicos"/>
    <s v="Cables"/>
    <x v="1272"/>
    <s v="CABLE VEHICULO # 18 NEGRO Ref.: NEGRO PROCABLES"/>
    <n v="10"/>
    <n v="12"/>
    <n v="2"/>
    <x v="7"/>
    <x v="0"/>
    <n v="1"/>
  </r>
  <r>
    <s v="Eléctricos y Electrónicos"/>
    <s v="Cables"/>
    <x v="2439"/>
    <s v="CABLE VEHICULO AWG # 14 ROJO Ref.: 31354002001R-RJ PROCABLES"/>
    <n v="150"/>
    <n v="150"/>
    <n v="0"/>
    <x v="7"/>
    <x v="0"/>
    <n v="0"/>
  </r>
  <r>
    <s v="Eléctricos y Electrónicos"/>
    <s v="Cables"/>
    <x v="2440"/>
    <s v="CABLE DE CONTROL 600V, TC, CON FOIL + HILO DE DRENAJE, PVC-NYLON / PVC,  90°C. CAL. 9 X 18 +18 "/>
    <n v="72"/>
    <n v="72"/>
    <n v="0"/>
    <x v="7"/>
    <x v="0"/>
    <n v="0"/>
  </r>
  <r>
    <s v="Consumible Maquinaria y Equipos"/>
    <s v="Materiales y Suministros"/>
    <x v="192"/>
    <s v="CABLE CENTELFLEX PLUS 2 X 14"/>
    <n v="100"/>
    <n v="33"/>
    <n v="-67"/>
    <x v="7"/>
    <x v="0"/>
    <n v="1"/>
  </r>
  <r>
    <s v="Eléctricos y Electrónicos"/>
    <s v="Cables"/>
    <x v="1221"/>
    <s v="CABLE DUPLEX 2 X 14 AWG"/>
    <n v="0"/>
    <n v="100"/>
    <n v="100"/>
    <x v="7"/>
    <x v="0"/>
    <n v="1"/>
  </r>
  <r>
    <s v="Eléctricos y Electrónicos"/>
    <s v="Eléctricos"/>
    <x v="1216"/>
    <s v="CANALETA 100X45 BL DEXSON"/>
    <n v="8"/>
    <n v="8"/>
    <n v="0"/>
    <x v="7"/>
    <x v="0"/>
    <n v="0"/>
  </r>
  <r>
    <s v="Eléctricos y Electrónicos"/>
    <s v="Eléctricos"/>
    <x v="1359"/>
    <s v="CANALETA PLASTICA 13 MM X 7 MM CON ADHESIVO"/>
    <n v="2"/>
    <n v="0"/>
    <n v="-2"/>
    <x v="7"/>
    <x v="0"/>
    <n v="1"/>
  </r>
  <r>
    <s v="Eléctricos y Electrónicos"/>
    <s v="Eléctricos"/>
    <x v="1338"/>
    <s v="CANALETA PLASTICA 20 MM X 12 MM CON ADHESIVO Ref.: DXN10051 DEXSON"/>
    <n v="3"/>
    <n v="0"/>
    <n v="-3"/>
    <x v="7"/>
    <x v="0"/>
    <n v="1"/>
  </r>
  <r>
    <s v="Eléctricos y Electrónicos"/>
    <s v="Eléctricos"/>
    <x v="1313"/>
    <s v="CANALETA PLASTICA RANURADA 25 MM X 25 MM Ref.: DXN10032 SCHNEIDER"/>
    <n v="3"/>
    <n v="3"/>
    <n v="0"/>
    <x v="7"/>
    <x v="0"/>
    <n v="0"/>
  </r>
  <r>
    <s v="Eléctricos y Electrónicos"/>
    <s v="Eléctricos"/>
    <x v="1313"/>
    <s v="CANALETA PLASTICA RANURADA 25 MM X 25 MM Ref.: DXN10032 SCHNEIDER"/>
    <n v="1"/>
    <n v="3"/>
    <n v="2"/>
    <x v="7"/>
    <x v="0"/>
    <n v="1"/>
  </r>
  <r>
    <s v="Eléctricos y Electrónicos"/>
    <s v="Eléctricos"/>
    <x v="1273"/>
    <s v="CANALETA PLASTICA RANURADA 40 MM X 40 MM Ref.: DXN10062 SCHNEIDER"/>
    <n v="2"/>
    <n v="20"/>
    <n v="18"/>
    <x v="7"/>
    <x v="0"/>
    <n v="1"/>
  </r>
  <r>
    <s v="Eléctricos y Electrónicos"/>
    <s v="Eléctricos"/>
    <x v="1256"/>
    <s v="CANALETA PLASTICA RANURADA CON TAPA 40 X 60 M"/>
    <n v="4"/>
    <n v="0"/>
    <n v="-4"/>
    <x v="7"/>
    <x v="0"/>
    <n v="1"/>
  </r>
  <r>
    <s v="Eléctricos y Electrónicos"/>
    <s v="Eléctricos"/>
    <x v="1210"/>
    <s v="CANALETA PLASTICA RANURADA CON TAPA 60 MM X 60MM"/>
    <n v="0"/>
    <n v="8"/>
    <n v="8"/>
    <x v="7"/>
    <x v="0"/>
    <n v="1"/>
  </r>
  <r>
    <s v="Eléctricos y Electrónicos"/>
    <s v="Eléctricos"/>
    <x v="2441"/>
    <s v="CANALETA PLASTICA RANURADA CON TAPA 25 MM X 40 MM CON ADHESIVO"/>
    <n v="0"/>
    <n v="2"/>
    <n v="2"/>
    <x v="7"/>
    <x v="0"/>
    <n v="1"/>
  </r>
  <r>
    <s v="Neumático"/>
    <s v="Cilindros"/>
    <x v="1405"/>
    <s v="CILINDRO NEUMATICO Ø 100 MM X Ø 250 MM"/>
    <n v="2"/>
    <n v="2"/>
    <n v="0"/>
    <x v="7"/>
    <x v="0"/>
    <n v="0"/>
  </r>
  <r>
    <s v="Neumático"/>
    <s v="Cilindros"/>
    <x v="2115"/>
    <s v="CILINDRO NEUMATICO Ø 100 MM X Ø 300 MM DOBLE AMORTIGUACION"/>
    <n v="1"/>
    <n v="1"/>
    <n v="0"/>
    <x v="7"/>
    <x v="0"/>
    <n v="0"/>
  </r>
  <r>
    <s v="Neumático"/>
    <s v="Cilindros"/>
    <x v="1415"/>
    <s v="CILINDRO NEUMATICO Ø 100 MM X Ø 40 MM VASTAGO ALARGADO 350 MM ROSCA 100 MM + 2 TUERCAS"/>
    <n v="1"/>
    <n v="1"/>
    <n v="0"/>
    <x v="7"/>
    <x v="0"/>
    <n v="0"/>
  </r>
  <r>
    <s v="Neumático"/>
    <s v="Cilindros"/>
    <x v="2131"/>
    <s v="CILINDRO NEUMATICO Ø 100 MM X Ø 600 MM"/>
    <n v="1"/>
    <n v="1"/>
    <n v="0"/>
    <x v="7"/>
    <x v="0"/>
    <n v="0"/>
  </r>
  <r>
    <s v="Neumático"/>
    <s v="Cilindros"/>
    <x v="2120"/>
    <s v="CILINDRO NEUMATICO Ø 125 MM X Ø 300 MM"/>
    <n v="1"/>
    <n v="1"/>
    <n v="0"/>
    <x v="7"/>
    <x v="0"/>
    <n v="0"/>
  </r>
  <r>
    <s v="Neumático"/>
    <s v="Cilindros"/>
    <x v="2442"/>
    <s v="CILINDRO NEUMATICO Ø 32 MM X Ø 160 MM"/>
    <n v="1"/>
    <n v="1"/>
    <n v="0"/>
    <x v="7"/>
    <x v="0"/>
    <n v="0"/>
  </r>
  <r>
    <s v="Neumático"/>
    <s v="Cilindros"/>
    <x v="2443"/>
    <s v="CILINDRO NEUMATICO Ø 32 MM X Ø 80 MM"/>
    <n v="1"/>
    <n v="1"/>
    <n v="0"/>
    <x v="7"/>
    <x v="0"/>
    <n v="0"/>
  </r>
  <r>
    <s v="Neumático"/>
    <s v="Cilindros"/>
    <x v="2444"/>
    <s v="CILINDRO NEUMATICO Ø 32 MM X Ø 80 MM DOBLE EFECTO AMORTIGUACION"/>
    <n v="7"/>
    <n v="7"/>
    <n v="0"/>
    <x v="7"/>
    <x v="0"/>
    <n v="0"/>
  </r>
  <r>
    <s v="Neumático"/>
    <s v="Cilindros"/>
    <x v="1419"/>
    <s v="CILINDRO NEUMATICO Ø 40 MM X Ø 100 MM"/>
    <n v="3"/>
    <n v="3"/>
    <n v="0"/>
    <x v="7"/>
    <x v="0"/>
    <n v="0"/>
  </r>
  <r>
    <s v="Neumático"/>
    <s v="Cilindros"/>
    <x v="2122"/>
    <s v="CILINDRO NEUMATICO Ø 40 MM X Ø 120 MM"/>
    <n v="4"/>
    <n v="4"/>
    <n v="0"/>
    <x v="7"/>
    <x v="0"/>
    <n v="0"/>
  </r>
  <r>
    <s v="Neumático"/>
    <s v="Cilindros"/>
    <x v="1409"/>
    <s v="CILINDRO NEUMATICO Ø 40 MM X Ø 125 MM"/>
    <n v="5"/>
    <n v="3"/>
    <n v="-2"/>
    <x v="7"/>
    <x v="0"/>
    <n v="1"/>
  </r>
  <r>
    <s v="Neumático"/>
    <s v="Cilindros"/>
    <x v="1409"/>
    <s v="CILINDRO NEUMATICO Ø 40 MM X Ø 125 MM"/>
    <n v="5"/>
    <n v="5"/>
    <n v="0"/>
    <x v="7"/>
    <x v="0"/>
    <n v="0"/>
  </r>
  <r>
    <s v="Neumático"/>
    <s v="Cilindros"/>
    <x v="2121"/>
    <s v="CILINDRO NEUMATICO Ø 40 MM X Ø 250 MM"/>
    <n v="1"/>
    <n v="1"/>
    <n v="0"/>
    <x v="7"/>
    <x v="0"/>
    <n v="0"/>
  </r>
  <r>
    <s v="Neumático"/>
    <s v="Cilindros"/>
    <x v="2121"/>
    <s v="CILINDRO NEUMATICO Ø 40 MM X Ø 250 MM"/>
    <n v="3"/>
    <n v="3"/>
    <n v="0"/>
    <x v="7"/>
    <x v="0"/>
    <n v="0"/>
  </r>
  <r>
    <s v="Neumático"/>
    <s v="Cilindros"/>
    <x v="2123"/>
    <s v="CILINDRO NEUMATICO Ø 40 MM X Ø 330 MM"/>
    <n v="4"/>
    <n v="4"/>
    <n v="0"/>
    <x v="7"/>
    <x v="0"/>
    <n v="0"/>
  </r>
  <r>
    <s v="Neumático"/>
    <s v="Cilindros"/>
    <x v="960"/>
    <s v="CILINDRO NEUMATICO Ø 40 MM X Ø 80 MM"/>
    <n v="2"/>
    <n v="4"/>
    <n v="2"/>
    <x v="7"/>
    <x v="0"/>
    <n v="1"/>
  </r>
  <r>
    <s v="Neumático"/>
    <s v="Cilindros"/>
    <x v="2124"/>
    <s v="CILINDRO NEUMATICO Ø 50 MM X Ø 110 MM"/>
    <n v="1"/>
    <n v="1"/>
    <n v="0"/>
    <x v="7"/>
    <x v="0"/>
    <n v="0"/>
  </r>
  <r>
    <s v="Neumático"/>
    <s v="Cilindros"/>
    <x v="1417"/>
    <s v="CILINDRO NEUMATICO Ø 50 MM X Ø 125 MM"/>
    <n v="2"/>
    <n v="2"/>
    <n v="0"/>
    <x v="7"/>
    <x v="0"/>
    <n v="0"/>
  </r>
  <r>
    <s v="Neumático"/>
    <s v="Cilindros"/>
    <x v="2125"/>
    <s v="CILINDRO NEUMATICO Ø 50 MM X Ø 160 MM"/>
    <n v="1"/>
    <n v="1"/>
    <n v="0"/>
    <x v="7"/>
    <x v="0"/>
    <n v="0"/>
  </r>
  <r>
    <s v="Neumático"/>
    <s v="Cilindros"/>
    <x v="1408"/>
    <s v="CILINDRO NEUMATICO Ø 50 MM X Ø 250 MM"/>
    <n v="4"/>
    <n v="4"/>
    <n v="0"/>
    <x v="7"/>
    <x v="0"/>
    <n v="0"/>
  </r>
  <r>
    <s v="Neumático"/>
    <s v="Cilindros"/>
    <x v="2132"/>
    <s v="CILINDRO NEUMATICO Ø 50 MM X Ø 340 MM"/>
    <n v="2"/>
    <n v="2"/>
    <n v="0"/>
    <x v="7"/>
    <x v="0"/>
    <n v="0"/>
  </r>
  <r>
    <s v="Neumático"/>
    <s v="Cilindros"/>
    <x v="2116"/>
    <s v="CILINDRO NEUMÁTICO Ø 50 MM X Ø 410 MM"/>
    <n v="1"/>
    <n v="1"/>
    <n v="0"/>
    <x v="7"/>
    <x v="0"/>
    <n v="0"/>
  </r>
  <r>
    <s v="Neumático"/>
    <s v="Cilindros"/>
    <x v="1407"/>
    <s v="CILINDRO NEUMATICO Ø 50 MM X Ø 600 MM"/>
    <n v="3"/>
    <n v="3"/>
    <n v="0"/>
    <x v="7"/>
    <x v="0"/>
    <n v="0"/>
  </r>
  <r>
    <s v="Neumático"/>
    <s v="Cilindros"/>
    <x v="2117"/>
    <s v="CILINDRO NEUMATICO Ø 50 MM X Ø 750 MM"/>
    <n v="14"/>
    <n v="14"/>
    <n v="0"/>
    <x v="7"/>
    <x v="0"/>
    <n v="0"/>
  </r>
  <r>
    <s v="Neumático"/>
    <s v="Cilindros"/>
    <x v="2133"/>
    <s v="CILINDRO NEUMATICO Ø 50 MM X Ø 80 MM"/>
    <n v="1"/>
    <n v="1"/>
    <n v="0"/>
    <x v="7"/>
    <x v="0"/>
    <n v="0"/>
  </r>
  <r>
    <s v="Neumático"/>
    <s v="Cilindros"/>
    <x v="2134"/>
    <s v="CILINDRO NEUMATICO Ø 63 MM X 900 MM"/>
    <n v="1"/>
    <n v="1"/>
    <n v="0"/>
    <x v="7"/>
    <x v="0"/>
    <n v="0"/>
  </r>
  <r>
    <s v="Neumático"/>
    <s v="Cilindros"/>
    <x v="1412"/>
    <s v="CILINDRO NEUMATICO Ø 63 MM X Ø 1000 MM DOBLE AMORTIGUACION Ref.: MCQI Genérico"/>
    <n v="1"/>
    <n v="1"/>
    <n v="0"/>
    <x v="7"/>
    <x v="0"/>
    <n v="0"/>
  </r>
  <r>
    <s v="Neumático"/>
    <s v="Cilindros"/>
    <x v="2126"/>
    <s v="CILINDRO NEUMATICO Ø 63 MM X Ø 220 MM"/>
    <n v="3"/>
    <n v="3"/>
    <n v="0"/>
    <x v="7"/>
    <x v="0"/>
    <n v="0"/>
  </r>
  <r>
    <s v="Neumático"/>
    <s v="Cilindros"/>
    <x v="2118"/>
    <s v="CILINDRO NEUMATICO Ø 63 MM X Ø 300 MM"/>
    <n v="2"/>
    <n v="2"/>
    <n v="0"/>
    <x v="7"/>
    <x v="0"/>
    <n v="0"/>
  </r>
  <r>
    <s v="Neumático"/>
    <s v="Cilindros"/>
    <x v="1420"/>
    <s v="CILINDRO NEUMATICO Ø 63 MM X Ø 400 MM"/>
    <n v="1"/>
    <n v="1"/>
    <n v="0"/>
    <x v="7"/>
    <x v="0"/>
    <n v="0"/>
  </r>
  <r>
    <s v="Neumático"/>
    <s v="Cilindros"/>
    <x v="2127"/>
    <s v="CILINDRO NEUMATICO Ø 63 MM X Ø 450 MM"/>
    <n v="2"/>
    <n v="2"/>
    <n v="0"/>
    <x v="7"/>
    <x v="0"/>
    <n v="0"/>
  </r>
  <r>
    <s v="Neumático"/>
    <s v="Cilindros"/>
    <x v="2119"/>
    <s v="CILINDRO NEUMATICO Ø 63 MM X Ø 650MM"/>
    <n v="2"/>
    <n v="2"/>
    <n v="0"/>
    <x v="7"/>
    <x v="0"/>
    <n v="0"/>
  </r>
  <r>
    <s v="Neumático"/>
    <s v="Cilindros"/>
    <x v="2128"/>
    <s v="CILINDRO NEUMATICO Ø 63 MM X Ø 85 MM"/>
    <n v="4"/>
    <n v="4"/>
    <n v="0"/>
    <x v="7"/>
    <x v="0"/>
    <n v="0"/>
  </r>
  <r>
    <s v="Neumático"/>
    <s v="Cilindros"/>
    <x v="1411"/>
    <s v="CILINDRO NEUMATICO Ø 80 MM X 450 MM"/>
    <n v="1"/>
    <n v="1"/>
    <n v="0"/>
    <x v="7"/>
    <x v="0"/>
    <n v="0"/>
  </r>
  <r>
    <s v="Neumático"/>
    <s v="Cilindros"/>
    <x v="2129"/>
    <s v="CILINDRO NEUMATICO Ø 80 MM X Ø 160 MM DOBLE AMORTIGUACION Ref.: MCQP Genérico"/>
    <n v="2"/>
    <n v="2"/>
    <n v="0"/>
    <x v="7"/>
    <x v="0"/>
    <n v="0"/>
  </r>
  <r>
    <s v="Neumático"/>
    <s v="Cilindros"/>
    <x v="2135"/>
    <s v="CILINDRO NEUMATICO Ø 80 MM X Ø 400 MM"/>
    <n v="4"/>
    <n v="4"/>
    <n v="0"/>
    <x v="7"/>
    <x v="0"/>
    <n v="0"/>
  </r>
  <r>
    <s v="Neumático"/>
    <s v="Cilindros"/>
    <x v="1404"/>
    <s v="CILINDRO NEUMATICO Ø 80 MM X Ø 500 MM"/>
    <n v="8"/>
    <n v="8"/>
    <n v="0"/>
    <x v="7"/>
    <x v="0"/>
    <n v="0"/>
  </r>
  <r>
    <s v="Neumático"/>
    <s v="Cilindros"/>
    <x v="2130"/>
    <s v="CILINDRO NEUMATICO Ø 80 MM X Ø 80 MM"/>
    <n v="2"/>
    <n v="2"/>
    <n v="0"/>
    <x v="7"/>
    <x v="0"/>
    <n v="0"/>
  </r>
  <r>
    <s v="Neumático"/>
    <s v="Cilindros"/>
    <x v="2445"/>
    <s v="CILINDRO NEUMATICO REF. DSBC-32-125-PPVA-N3 - FESTO"/>
    <n v="4"/>
    <n v="4"/>
    <n v="0"/>
    <x v="7"/>
    <x v="0"/>
    <n v="0"/>
  </r>
  <r>
    <s v="Neumático"/>
    <s v="Cilindros"/>
    <x v="2446"/>
    <s v="CILINDRO NEUMATICO REF. DSBC-40-120-PPVA-N3 - FESTO"/>
    <n v="2"/>
    <n v="2"/>
    <n v="0"/>
    <x v="7"/>
    <x v="0"/>
    <n v="0"/>
  </r>
  <r>
    <s v="Eléctricos y Electrónicos"/>
    <s v="Electrónicos"/>
    <x v="1155"/>
    <s v="ABRASION SHIELD 1 1/4&quot; NPT MOUNT REF. BAS"/>
    <n v="23"/>
    <n v="23"/>
    <n v="0"/>
    <x v="7"/>
    <x v="0"/>
    <n v="0"/>
  </r>
  <r>
    <s v="Eléctricos y Electrónicos"/>
    <s v="Electrónicos"/>
    <x v="1147"/>
    <s v="ACOPLADOR DE BUS ETHERNET/IP CON MODULO BASE Y CONECTOR Ref.: AXL F BK EIP - 2688394 PH.CON"/>
    <n v="1"/>
    <n v="1"/>
    <n v="0"/>
    <x v="7"/>
    <x v="0"/>
    <n v="0"/>
  </r>
  <r>
    <s v="Eléctricos y Electrónicos"/>
    <s v="Electrónicos"/>
    <x v="1206"/>
    <s v="ACOPLADOR EJE SOLIDO GRSS-1 SENSOR PALETA Ref.: 299-0004 Genérico"/>
    <n v="5"/>
    <n v="5"/>
    <n v="0"/>
    <x v="7"/>
    <x v="0"/>
    <n v="0"/>
  </r>
  <r>
    <s v="Eléctricos y Electrónicos"/>
    <s v="Eléctricos"/>
    <x v="1167"/>
    <s v="ACTUADOR NEUMATICO DOBLE EFECTO 140 PSI PARA VALVULAS 2 1/2&quot; Ref.: S.92-83 Genérico"/>
    <n v="2"/>
    <n v="0"/>
    <n v="-2"/>
    <x v="7"/>
    <x v="0"/>
    <n v="1"/>
  </r>
  <r>
    <s v="Eléctricos y Electrónicos"/>
    <s v="Eléctricos"/>
    <x v="1168"/>
    <s v="ACTUADOR NEUMATICO DOBLE EFECTO 140 PSI PARA VALVULAS 3&quot; Ref.: 92-83 Genérico"/>
    <n v="2"/>
    <n v="4"/>
    <n v="2"/>
    <x v="7"/>
    <x v="0"/>
    <n v="1"/>
  </r>
  <r>
    <s v="Eléctricos y Electrónicos"/>
    <s v="Eléctricos"/>
    <x v="1168"/>
    <s v="ACTUADOR NEUMATICO DOBLE EFECTO 140 PSI PARA VALVULAS 3&quot; Ref.: 92-83 Genérico"/>
    <n v="2"/>
    <n v="2"/>
    <n v="0"/>
    <x v="7"/>
    <x v="0"/>
    <n v="0"/>
  </r>
  <r>
    <s v="Eléctricos y Electrónicos"/>
    <s v="Eléctricos"/>
    <x v="1247"/>
    <s v="ADAPTADOR VASTAGO PARA ACTUADOR REF.B1 PARA VALVULA 2 1/2&quot; - ACTUADOR 83"/>
    <n v="2"/>
    <n v="2"/>
    <n v="0"/>
    <x v="7"/>
    <x v="0"/>
    <n v="0"/>
  </r>
  <r>
    <s v="Eléctricos y Electrónicos"/>
    <s v="Eléctricos"/>
    <x v="1344"/>
    <s v="AMARRE PLASTICO 10 CMS NEGRO"/>
    <n v="1157"/>
    <n v="1247"/>
    <n v="90"/>
    <x v="7"/>
    <x v="0"/>
    <n v="1"/>
  </r>
  <r>
    <s v="Eléctricos y Electrónicos"/>
    <s v="Eléctricos"/>
    <x v="1337"/>
    <s v="AMARRE PLASTICO 20 CMS NEGRO"/>
    <n v="64"/>
    <n v="60"/>
    <n v="-4"/>
    <x v="7"/>
    <x v="0"/>
    <n v="1"/>
  </r>
  <r>
    <s v="Eléctricos y Electrónicos"/>
    <s v="Eléctricos"/>
    <x v="1349"/>
    <s v="AMARRE PLASTICO 25 CMS BLANCO Ref.: DXN3010B DEXSON"/>
    <n v="33"/>
    <n v="15"/>
    <n v="-18"/>
    <x v="7"/>
    <x v="0"/>
    <n v="1"/>
  </r>
  <r>
    <s v="Eléctricos y Electrónicos"/>
    <s v="Eléctricos"/>
    <x v="1316"/>
    <s v="AMARRE PLASTICO 25 CMS NEGRO"/>
    <n v="690"/>
    <n v="689"/>
    <n v="-1"/>
    <x v="7"/>
    <x v="0"/>
    <n v="1"/>
  </r>
  <r>
    <s v="Eléctricos y Electrónicos"/>
    <s v="Eléctricos"/>
    <x v="2447"/>
    <s v="ARRANCADOR DIRECTO PARA (3 HP - 44OV ) CON GUARDAMOTOR Y CONTACTO, 4,5 - 6,3 AMPRERIOS Ref.: 3RE1026 SIEMENS"/>
    <n v="1"/>
    <n v="1"/>
    <n v="0"/>
    <x v="7"/>
    <x v="0"/>
    <n v="0"/>
  </r>
  <r>
    <s v="Eléctricos y Electrónicos"/>
    <s v="Eléctricos"/>
    <x v="2448"/>
    <s v="ARRANCADOR SUAVE DE 72 AMPERIOS PARA (40 HP - 440V) BYPASS INCORPORADO, PROTECCION TERMICA INTEGRADA, VOLTAJE DE CONTROL 110V Ref.: 3RW4038-1BB14 SIEMENS"/>
    <n v="1"/>
    <n v="1"/>
    <n v="0"/>
    <x v="7"/>
    <x v="0"/>
    <n v="0"/>
  </r>
  <r>
    <s v="Eléctricos y Electrónicos"/>
    <s v="Eléctricos"/>
    <x v="2449"/>
    <s v="BALASTRO ELECTRONICO MULTIVOLTAJE 1 X 40 W Ref.: T12-40W Genérico"/>
    <n v="1"/>
    <n v="1"/>
    <n v="0"/>
    <x v="7"/>
    <x v="0"/>
    <n v="0"/>
  </r>
  <r>
    <s v="Eléctricos y Electrónicos"/>
    <s v="Eléctricos"/>
    <x v="1275"/>
    <s v="BARRERA FINAL PARA BORNERA DOBLE Ref.: 1492-EBJD3 ALLEN-BRADLEY"/>
    <n v="13"/>
    <n v="11"/>
    <n v="-2"/>
    <x v="7"/>
    <x v="0"/>
    <n v="1"/>
  </r>
  <r>
    <s v="Eléctricos y Electrónicos"/>
    <s v="Eléctricos"/>
    <x v="1330"/>
    <s v="BARRERA FINAL PARA BORNERA Ref.: 1492-EBJ3 ALLEN-BRADLEY"/>
    <n v="3"/>
    <n v="3"/>
    <n v="0"/>
    <x v="7"/>
    <x v="0"/>
    <n v="0"/>
  </r>
  <r>
    <s v="Eléctricos y Electrónicos"/>
    <s v="Eléctricos"/>
    <x v="1330"/>
    <s v="BARRERA FINAL PARA BORNERA Ref.: 1492-EBJ3 ALLEN-BRADLEY"/>
    <n v="2"/>
    <n v="2"/>
    <n v="0"/>
    <x v="7"/>
    <x v="0"/>
    <n v="0"/>
  </r>
  <r>
    <s v="Eléctricos y Electrónicos"/>
    <s v="Eléctricos"/>
    <x v="1290"/>
    <s v="BASE ADHESIVA GUIA CABLE Ref.: DXN3200B DEXSON"/>
    <n v="62"/>
    <n v="62"/>
    <n v="0"/>
    <x v="7"/>
    <x v="0"/>
    <n v="0"/>
  </r>
  <r>
    <s v="Eléctricos y Electrónicos"/>
    <s v="Eléctricos"/>
    <x v="1290"/>
    <s v="BASE ADHESIVA GUIA CABLE Ref.: DXN3200B DEXSON"/>
    <n v="24"/>
    <n v="18"/>
    <n v="-6"/>
    <x v="7"/>
    <x v="0"/>
    <n v="1"/>
  </r>
  <r>
    <s v="Eléctricos y Electrónicos"/>
    <s v="Eléctricos"/>
    <x v="1135"/>
    <s v="BASE RELEVO SLIM PI6WB-1P-115VAC/DC Ref.: PI6W-1P-115VAC/DC RAWELT"/>
    <n v="35"/>
    <n v="35"/>
    <n v="0"/>
    <x v="7"/>
    <x v="0"/>
    <n v="0"/>
  </r>
  <r>
    <s v="Eléctricos y Electrónicos"/>
    <s v="Eléctricos"/>
    <x v="1182"/>
    <s v="BASE RELEVO SLIM PI6WB-1PS-12/24VDC Ref.: PI6WB-1PS-12/24VDC RAWELT"/>
    <n v="74"/>
    <n v="74"/>
    <n v="0"/>
    <x v="7"/>
    <x v="0"/>
    <n v="0"/>
  </r>
  <r>
    <s v="Eléctricos y Electrónicos"/>
    <s v="Electrónicos"/>
    <x v="2450"/>
    <s v="BATERIA DE ION LITIO 48 MAH Ref.: M4T28-BR12SH1 Genérico"/>
    <n v="3"/>
    <n v="3"/>
    <n v="0"/>
    <x v="7"/>
    <x v="0"/>
    <n v="0"/>
  </r>
  <r>
    <s v="Eléctricos y Electrónicos"/>
    <s v="Eléctricos"/>
    <x v="1251"/>
    <s v="BLOQUE AUXILIAR DE CONTACTO LATERAL PARA GUARDA MOTOR Ref.: GVAN11 SCHNEIDER"/>
    <n v="2"/>
    <n v="2"/>
    <n v="0"/>
    <x v="7"/>
    <x v="0"/>
    <n v="0"/>
  </r>
  <r>
    <s v="Eléctricos y Electrónicos"/>
    <s v="Guardamotores"/>
    <x v="1248"/>
    <s v="BLOQUE CONTACTOR ABIERTO PARA PULSADOR (XB4 Y XB5) Ref.: ZBE101 SCHNEIDER"/>
    <n v="5"/>
    <n v="5"/>
    <n v="0"/>
    <x v="7"/>
    <x v="0"/>
    <n v="0"/>
  </r>
  <r>
    <s v="Eléctricos y Electrónicos"/>
    <s v="Eléctricos"/>
    <x v="1214"/>
    <s v="BLOQUE DE CONTACTOS AUXILIAR FRONTAL REF. 1NA/1NC"/>
    <n v="0"/>
    <n v="4"/>
    <n v="4"/>
    <x v="7"/>
    <x v="0"/>
    <n v="1"/>
  </r>
  <r>
    <s v="Eléctricos y Electrónicos"/>
    <s v="Eléctricos"/>
    <x v="1327"/>
    <s v="BOMBILLO 9W LED E27 TOLEDO 6500K Ref.: P27621 SYLVANIA"/>
    <n v="2"/>
    <n v="2"/>
    <n v="0"/>
    <x v="7"/>
    <x v="0"/>
    <n v="0"/>
  </r>
  <r>
    <s v="Eléctricos y Electrónicos"/>
    <s v="Eléctricos"/>
    <x v="1321"/>
    <s v="BOMBILLO AMARILLO 100 WATIOS - 100 A 130 VOLTIOS"/>
    <n v="3"/>
    <n v="2"/>
    <n v="-1"/>
    <x v="7"/>
    <x v="0"/>
    <n v="1"/>
  </r>
  <r>
    <s v="Eléctricos y Electrónicos"/>
    <s v="Tubería Eléctrica"/>
    <x v="2451"/>
    <s v="BOQUILLA CON ARANDELA TUBERIA IMC 1 1/2&quot;"/>
    <n v="2"/>
    <n v="1"/>
    <n v="-1"/>
    <x v="7"/>
    <x v="0"/>
    <n v="1"/>
  </r>
  <r>
    <s v="Eléctricos y Electrónicos"/>
    <s v="Tubería Eléctrica"/>
    <x v="2452"/>
    <s v="BOQUILLA CON ARANDELA TUBERIA IMC 1&quot;"/>
    <n v="8"/>
    <n v="4"/>
    <n v="-4"/>
    <x v="7"/>
    <x v="0"/>
    <n v="1"/>
  </r>
  <r>
    <s v="Eléctricos y Electrónicos"/>
    <s v="Tubería Eléctrica"/>
    <x v="2453"/>
    <s v="BOQUILLA TERMINAL Y CONTRATUERCA TUBERIA IMC 3&quot;"/>
    <n v="1"/>
    <n v="1"/>
    <n v="0"/>
    <x v="7"/>
    <x v="0"/>
    <n v="0"/>
  </r>
  <r>
    <s v="Eléctricos y Electrónicos"/>
    <s v="Eléctricos"/>
    <x v="2454"/>
    <s v="BORNE DE BASE PLC DE 6,2 MM CONTRA CORRIENTES PARASITAS O TENSIONES PARASITAS EN EL LADO DE CONTROL CON CONEXIÓN POR TORNILLO, SIN EQUIPAMIENTO DE RELE O RELE DE ESTADO SOLIDO, PARA MONTAR SOBRE EQUIPO Ref.: PLC-BSC-120UC/21/SO46 PH.CON"/>
    <n v="70"/>
    <n v="70"/>
    <n v="0"/>
    <x v="7"/>
    <x v="0"/>
    <n v="0"/>
  </r>
  <r>
    <s v="Eléctricos y Electrónicos"/>
    <s v="Eléctricos"/>
    <x v="1174"/>
    <s v="BORNERA 20 AMPERIOS DOBLE NIVEL Ref.: 1492-JD3 ALLEN-BRADLEY"/>
    <n v="65"/>
    <n v="68"/>
    <n v="3"/>
    <x v="7"/>
    <x v="0"/>
    <n v="1"/>
  </r>
  <r>
    <s v="Eléctricos y Electrónicos"/>
    <s v="Eléctricos"/>
    <x v="1343"/>
    <s v="BORNERA CABLE 10 ( 4MM2 ) - CONEXION POR TORNILLO Ref.: TB4 I MS PH.CON"/>
    <n v="6"/>
    <n v="6"/>
    <n v="0"/>
    <x v="7"/>
    <x v="0"/>
    <n v="0"/>
  </r>
  <r>
    <s v="Eléctricos y Electrónicos"/>
    <s v="Eléctricos"/>
    <x v="1245"/>
    <s v="BORNERA CABLE 8 ( 6MM2 ) - CONEXION POR TORNILLO Ref.: TB6 I MS PH.CON"/>
    <n v="50"/>
    <n v="50"/>
    <n v="0"/>
    <x v="7"/>
    <x v="0"/>
    <n v="0"/>
  </r>
  <r>
    <s v="Eléctricos y Electrónicos"/>
    <s v="Conectores"/>
    <x v="1215"/>
    <s v="BORNERA DE TIERRA VERDE AMARILLO 20 AMPERIOS Ref.: 1492-JG3 ALLEN-BRADLEY"/>
    <n v="9"/>
    <n v="9"/>
    <n v="0"/>
    <x v="7"/>
    <x v="0"/>
    <n v="0"/>
  </r>
  <r>
    <s v="Eléctricos y Electrónicos"/>
    <s v="Conectores"/>
    <x v="1215"/>
    <s v="BORNERA DE TIERRA VERDE AMARILLO 20 AMPERIOS Ref.: 1492-JG3 ALLEN-BRADLEY"/>
    <n v="5"/>
    <n v="1"/>
    <n v="-4"/>
    <x v="7"/>
    <x v="0"/>
    <n v="1"/>
  </r>
  <r>
    <s v="Eléctricos y Electrónicos"/>
    <s v="Eléctricos"/>
    <x v="1346"/>
    <s v="BORNERA DOBLE PISO CABLE, 20 - 12, ( 0,5 MM² - 4 MM² ) CONEXION POR TORNILLO, MONTAJE: NS 35/7,5, NS 35/15, NS 32 Ref.: TB2,5-2L I PH.CON"/>
    <n v="2"/>
    <n v="2"/>
    <n v="0"/>
    <x v="7"/>
    <x v="0"/>
    <n v="0"/>
  </r>
  <r>
    <s v="Eléctricos y Electrónicos"/>
    <s v="Eléctricos"/>
    <x v="1271"/>
    <s v="BORNERA GRIS 35 AMPERIOS   1492-J4"/>
    <n v="1"/>
    <n v="1"/>
    <n v="0"/>
    <x v="7"/>
    <x v="0"/>
    <n v="0"/>
  </r>
  <r>
    <s v="Eléctricos y Electrónicos"/>
    <s v="Conectores"/>
    <x v="2455"/>
    <s v="BORNERA GRIS 50 AMPERIOS REF. 1492-J10"/>
    <n v="45"/>
    <n v="45"/>
    <n v="0"/>
    <x v="7"/>
    <x v="0"/>
    <n v="0"/>
  </r>
  <r>
    <s v="Eléctricos y Electrónicos"/>
    <s v="Conectores"/>
    <x v="1280"/>
    <s v="BORNERA GRIS 50 AMPERIOS Ref.: 1492-J6 ALLEN-BRADLEY"/>
    <n v="29"/>
    <n v="29"/>
    <n v="0"/>
    <x v="7"/>
    <x v="0"/>
    <n v="0"/>
  </r>
  <r>
    <s v="Eléctricos y Electrónicos"/>
    <s v="Conectores"/>
    <x v="1280"/>
    <s v="BORNERA GRIS 50 AMPERIOS Ref.: 1492-J6 ALLEN-BRADLEY"/>
    <n v="13"/>
    <n v="13"/>
    <n v="0"/>
    <x v="7"/>
    <x v="0"/>
    <n v="0"/>
  </r>
  <r>
    <s v="Eléctricos y Electrónicos"/>
    <s v="Conectores"/>
    <x v="1295"/>
    <s v="BORNERA PARA CABLE # 12 Ref.: 1492-J3 ALLEN-BRADLEY"/>
    <n v="12"/>
    <n v="0"/>
    <n v="-12"/>
    <x v="7"/>
    <x v="0"/>
    <n v="1"/>
  </r>
  <r>
    <s v="Eléctricos y Electrónicos"/>
    <s v="Eléctricos"/>
    <x v="1237"/>
    <s v="BORNERA PARA CABLE # 12, 25 AMPERIOS Ref.: 1492-J3 ALLEN-BRADLEY"/>
    <n v="68"/>
    <n v="86"/>
    <n v="18"/>
    <x v="7"/>
    <x v="0"/>
    <n v="1"/>
  </r>
  <r>
    <s v="Eléctricos y Electrónicos"/>
    <s v="Eléctricos"/>
    <x v="1237"/>
    <s v="BORNERA PARA CABLE # 12, 25 AMPERIOS Ref.: 1492-J3 ALLEN-BRADLEY"/>
    <n v="8"/>
    <n v="8"/>
    <n v="0"/>
    <x v="7"/>
    <x v="0"/>
    <n v="0"/>
  </r>
  <r>
    <s v="Eléctricos y Electrónicos"/>
    <s v="Eléctricos"/>
    <x v="1268"/>
    <s v="BORNERA PORTAFUSIBLE 2 AMPERIOS Ref.: 1492-WFB4 ALLEN-BRADLEY"/>
    <n v="27"/>
    <n v="27"/>
    <n v="0"/>
    <x v="7"/>
    <x v="0"/>
    <n v="0"/>
  </r>
  <r>
    <s v="Eléctricos y Electrónicos"/>
    <s v="Pulsadores"/>
    <x v="2456"/>
    <s v="BOTON PULSADOR DOBLE 1 NA/NC VERDE RASANTE + 1 ROJO SOBRESA Ref.: XB4BL73415 SCHNEIDER"/>
    <n v="3"/>
    <n v="3"/>
    <n v="0"/>
    <x v="7"/>
    <x v="0"/>
    <n v="0"/>
  </r>
  <r>
    <s v="Eléctricos y Electrónicos"/>
    <s v="Eléctricos"/>
    <x v="1281"/>
    <s v="BREAKER BIPOLAR AUTOMATICO IC60N PARA 10 AMPERIOS Ref.: A9F74210 SCHNEIDER"/>
    <n v="1"/>
    <n v="1"/>
    <n v="0"/>
    <x v="7"/>
    <x v="0"/>
    <n v="0"/>
  </r>
  <r>
    <s v="Eléctricos y Electrónicos"/>
    <s v="Eléctricos"/>
    <x v="2457"/>
    <s v="BREAKER BIPOLAR PARA 2 AMPERIOS - 220 V Ref.: 24332 SCHNEIDER"/>
    <n v="2"/>
    <n v="2"/>
    <n v="0"/>
    <x v="7"/>
    <x v="0"/>
    <n v="0"/>
  </r>
  <r>
    <s v="Eléctricos y Electrónicos"/>
    <s v="Eléctricos"/>
    <x v="1242"/>
    <s v="BREAKER BIPOLAR PARA 4 AMPERIOS Ref.: A9F74204 SCHNEIDER"/>
    <n v="1"/>
    <n v="1"/>
    <n v="0"/>
    <x v="7"/>
    <x v="0"/>
    <n v="0"/>
  </r>
  <r>
    <s v="Eléctricos y Electrónicos"/>
    <s v="Eléctricos"/>
    <x v="1222"/>
    <s v="BREAKER EASYPACK CVS TMD80 (56-80A, 40 KA/220V) Ref.: LV510306 SCHNEIDER"/>
    <n v="1"/>
    <n v="1"/>
    <n v="0"/>
    <x v="7"/>
    <x v="0"/>
    <n v="0"/>
  </r>
  <r>
    <s v="Eléctricos y Electrónicos"/>
    <s v="Eléctricos"/>
    <x v="2458"/>
    <s v="BREAKER MONOFASICO AUTOMATICO IC60N PARA 2 AMPERIOS"/>
    <n v="1"/>
    <n v="1"/>
    <n v="0"/>
    <x v="7"/>
    <x v="0"/>
    <n v="0"/>
  </r>
  <r>
    <s v="Eléctricos y Electrónicos"/>
    <s v="Eléctricos"/>
    <x v="1257"/>
    <s v="BREAKER MONOFASICO AUTOMATICO IC60N PARA 6 AMPERIOS Ref.: A9F74106 SCHNEIDER"/>
    <n v="2"/>
    <n v="2"/>
    <n v="0"/>
    <x v="7"/>
    <x v="0"/>
    <n v="0"/>
  </r>
  <r>
    <m/>
    <m/>
    <x v="1257"/>
    <s v="BREAKER MONOFASICO AUTOMATICO IC60N PARA 6 AMPERIOS"/>
    <m/>
    <n v="2"/>
    <n v="2"/>
    <x v="7"/>
    <x v="0"/>
    <n v="1"/>
  </r>
  <r>
    <s v="Eléctricos y Electrónicos"/>
    <s v="Eléctricos"/>
    <x v="1201"/>
    <s v="BREAKER MONOPOLAR AUTOMATICO IC60N PARA 63 AMPERIOS Ref.: A9F74163 SCHNEIDER"/>
    <n v="3"/>
    <n v="3"/>
    <n v="0"/>
    <x v="7"/>
    <x v="0"/>
    <n v="0"/>
  </r>
  <r>
    <s v="Eléctricos y Electrónicos"/>
    <s v="Eléctricos"/>
    <x v="2459"/>
    <s v="BREAKER TRIPOLAR AUTOMÁTICO I60N PARA 2 AMPERIOS Ref.: A9F7420 SCHNEIDER"/>
    <n v="2"/>
    <n v="2"/>
    <n v="0"/>
    <x v="7"/>
    <x v="0"/>
    <n v="0"/>
  </r>
  <r>
    <s v="Eléctricos y Electrónicos"/>
    <s v="Electrónicos"/>
    <x v="1180"/>
    <s v="BRIDA PARA MONTAJE SENSOR PALETA GRMP-1 Ref.: 730-0020 Genérico"/>
    <n v="6"/>
    <n v="7"/>
    <n v="1"/>
    <x v="7"/>
    <x v="0"/>
    <n v="1"/>
  </r>
  <r>
    <s v="Eléctricos y Electrónicos"/>
    <s v="Cables"/>
    <x v="1334"/>
    <s v="CABLE  VEHICULO # 18 ROJO Ref.: 31354001601-RJ PROCABLES"/>
    <n v="600"/>
    <n v="600"/>
    <n v="0"/>
    <x v="7"/>
    <x v="0"/>
    <n v="0"/>
  </r>
  <r>
    <s v="Eléctricos y Electrónicos"/>
    <s v="Cables"/>
    <x v="1258"/>
    <s v="CABLE # 12 AWG LSHF 600V - COLOR BLANCO"/>
    <n v="25"/>
    <n v="25"/>
    <n v="0"/>
    <x v="7"/>
    <x v="0"/>
    <n v="0"/>
  </r>
  <r>
    <s v="Eléctricos y Electrónicos"/>
    <s v="Cables"/>
    <x v="2430"/>
    <s v="CABLE DE ILUMINACION 105°C CU # 10 600V NG Ref.: 02VHI10N CENTELSA"/>
    <n v="96"/>
    <n v="96"/>
    <n v="0"/>
    <x v="7"/>
    <x v="0"/>
    <n v="0"/>
  </r>
  <r>
    <s v="Eléctricos y Electrónicos"/>
    <s v="Cables"/>
    <x v="2431"/>
    <s v="CABLE DE PODER PARA PC"/>
    <n v="4"/>
    <n v="4"/>
    <n v="0"/>
    <x v="7"/>
    <x v="0"/>
    <n v="0"/>
  </r>
  <r>
    <s v="Eléctricos y Electrónicos"/>
    <s v="Cables"/>
    <x v="1221"/>
    <s v="CABLE DUPLEX 2 X 14 AWG"/>
    <n v="100"/>
    <n v="150"/>
    <n v="50"/>
    <x v="7"/>
    <x v="0"/>
    <n v="1"/>
  </r>
  <r>
    <s v="Eléctricos y Electrónicos"/>
    <s v="Cables"/>
    <x v="1213"/>
    <s v="CABLE ENCAUCHETADO 2 X 12 Ref.: 201553--NG CENTELSA"/>
    <n v="20"/>
    <n v="20"/>
    <n v="0"/>
    <x v="7"/>
    <x v="0"/>
    <n v="0"/>
  </r>
  <r>
    <s v="Eléctricos y Electrónicos"/>
    <s v="Cables"/>
    <x v="1253"/>
    <s v="CABLE PARA INSTRUMENTACION PLTC 105ºC 300 CAL .2 X 16 + 20"/>
    <n v="54"/>
    <n v="19"/>
    <n v="-35"/>
    <x v="7"/>
    <x v="0"/>
    <n v="1"/>
  </r>
  <r>
    <s v="Eléctricos y Electrónicos"/>
    <s v="Cables"/>
    <x v="2432"/>
    <s v="CABLE PARA INSTRUMENTACION PLTC 105ºC 300 CAL. 4 X 18 Ref.: 201224--NG CENTELSA"/>
    <n v="12"/>
    <n v="12"/>
    <n v="0"/>
    <x v="7"/>
    <x v="0"/>
    <n v="0"/>
  </r>
  <r>
    <s v="Eléctricos y Electrónicos"/>
    <s v="Cables"/>
    <x v="2432"/>
    <s v="CABLE PARA INSTRUMENTACION PLTC 105ºC 300 CAL. 4 X 18 Ref.: 201224--NG CENTELSA"/>
    <n v="9"/>
    <n v="9"/>
    <n v="0"/>
    <x v="7"/>
    <x v="0"/>
    <n v="0"/>
  </r>
  <r>
    <s v="Eléctricos y Electrónicos"/>
    <s v="Cables"/>
    <x v="1373"/>
    <s v="CABLE PLANO 4 X 10 AWG Ref.: NEGRO Genérico"/>
    <n v="26"/>
    <n v="26"/>
    <n v="0"/>
    <x v="7"/>
    <x v="0"/>
    <n v="0"/>
  </r>
  <r>
    <s v="Eléctricos y Electrónicos"/>
    <s v="Cables"/>
    <x v="2433"/>
    <s v="CABLE SOLDADOR CAL. # 4 - 105ºC 600V HF 170 AMP"/>
    <n v="30"/>
    <n v="30"/>
    <n v="0"/>
    <x v="7"/>
    <x v="0"/>
    <n v="0"/>
  </r>
  <r>
    <s v="Eléctricos y Electrónicos"/>
    <s v="Cables"/>
    <x v="1318"/>
    <s v="CABLE TFF 60°C 600V CAL. # 18 - COLOR AZUL"/>
    <n v="310"/>
    <n v="310"/>
    <n v="0"/>
    <x v="7"/>
    <x v="0"/>
    <n v="0"/>
  </r>
  <r>
    <s v="Eléctricos y Electrónicos"/>
    <s v="Cables"/>
    <x v="1300"/>
    <s v="CABLE TFF 60°C 600V CAL. # 18 - COLOR NEGRO"/>
    <n v="25"/>
    <n v="10"/>
    <n v="-15"/>
    <x v="7"/>
    <x v="0"/>
    <n v="1"/>
  </r>
  <r>
    <s v="Eléctricos y Electrónicos"/>
    <s v="Cables"/>
    <x v="1300"/>
    <s v="CABLE TFF 60°C 600V CAL. # 18 - COLOR NEGRO"/>
    <n v="45"/>
    <m/>
    <n v="-45"/>
    <x v="7"/>
    <x v="0"/>
    <n v="1"/>
  </r>
  <r>
    <s v="Eléctricos y Electrónicos"/>
    <s v="Cables"/>
    <x v="2434"/>
    <s v="CABLE THHN/THWN 2 90ºC 600V CT CAL. # 10 Ref.: 200359--NG CENTELSA"/>
    <n v="14.9"/>
    <n v="14.9"/>
    <n v="0"/>
    <x v="7"/>
    <x v="0"/>
    <n v="0"/>
  </r>
  <r>
    <s v="Eléctricos y Electrónicos"/>
    <s v="Cables"/>
    <x v="1276"/>
    <s v="CABLE THHN/THWN 2 90ºC 600V CT CAL. # 12"/>
    <n v="20"/>
    <n v="20"/>
    <n v="0"/>
    <x v="7"/>
    <x v="0"/>
    <n v="0"/>
  </r>
  <r>
    <s v="Eléctricos y Electrónicos"/>
    <s v="Cables"/>
    <x v="2435"/>
    <s v="CABLE THHN/THWN 2 90ºC 600V CT CAL. # 8"/>
    <n v="120"/>
    <n v="112"/>
    <n v="-8"/>
    <x v="7"/>
    <x v="0"/>
    <n v="1"/>
  </r>
  <r>
    <s v="Eléctricos y Electrónicos"/>
    <s v="Cables"/>
    <x v="1270"/>
    <s v="CABLE UTP PATCH CORD CATEGORIA 6  X 1 METRO - COLOR AZUL"/>
    <n v="1"/>
    <n v="1"/>
    <n v="0"/>
    <x v="7"/>
    <x v="0"/>
    <n v="0"/>
  </r>
  <r>
    <s v="Eléctricos y Electrónicos"/>
    <s v="Cables"/>
    <x v="2436"/>
    <s v="CABLE UTP PATCH CORD CATEGORIA 6  X 10 METROS - COLOR  AZUL"/>
    <n v="3"/>
    <n v="2"/>
    <n v="-1"/>
    <x v="7"/>
    <x v="0"/>
    <n v="1"/>
  </r>
  <r>
    <s v="Eléctricos y Electrónicos"/>
    <s v="Cables"/>
    <x v="2438"/>
    <s v="CABLE VEHICULO # 10 NEGRO Ref.: 31354240101R-NG PROCABLES"/>
    <n v="110"/>
    <n v="110"/>
    <n v="0"/>
    <x v="7"/>
    <x v="0"/>
    <n v="0"/>
  </r>
  <r>
    <s v="Eléctricos y Electrónicos"/>
    <s v="Cables"/>
    <x v="1261"/>
    <s v="CABLE VEHICULO # 12 COLOR NEGRO Ref.: NG Genérico"/>
    <n v="25"/>
    <n v="25"/>
    <n v="0"/>
    <x v="7"/>
    <x v="0"/>
    <n v="0"/>
  </r>
  <r>
    <s v="Eléctricos y Electrónicos"/>
    <s v="Cables"/>
    <x v="1282"/>
    <s v="CABLE VEHICULO # 18 AMARILLO Ref.: 31354001601-AM. PROCABLES"/>
    <n v="400"/>
    <n v="400"/>
    <n v="0"/>
    <x v="7"/>
    <x v="0"/>
    <n v="0"/>
  </r>
  <r>
    <s v="Eléctricos y Electrónicos"/>
    <s v="Cables"/>
    <x v="1272"/>
    <s v="CABLE VEHICULO # 18 NEGRO Ref.: NEGRO PROCABLES"/>
    <n v="10"/>
    <n v="10"/>
    <n v="0"/>
    <x v="7"/>
    <x v="0"/>
    <n v="0"/>
  </r>
  <r>
    <s v="Eléctricos y Electrónicos"/>
    <s v="Cables"/>
    <x v="1272"/>
    <s v="CABLE VEHICULO # 18 NEGRO Ref.: NEGRO PROCABLES"/>
    <n v="2"/>
    <n v="2"/>
    <n v="0"/>
    <x v="7"/>
    <x v="0"/>
    <n v="0"/>
  </r>
  <r>
    <s v="Eléctricos y Electrónicos"/>
    <s v="Cables"/>
    <x v="2439"/>
    <s v="CABLE VEHICULO AWG # 14 ROJO Ref.: 31354002001R-RJ PROCABLES"/>
    <n v="150"/>
    <n v="150"/>
    <n v="0"/>
    <x v="7"/>
    <x v="0"/>
    <n v="0"/>
  </r>
  <r>
    <s v="Eléctricos y Electrónicos"/>
    <s v="Cables"/>
    <x v="2440"/>
    <s v="CABLE DE CONTROL 600V, TC, CON FOIL + HILO DE DRENAJE, PVC-NYLON / PVC,  90°C. CAL. 9 X 18 +18 "/>
    <n v="72"/>
    <n v="72"/>
    <n v="0"/>
    <x v="7"/>
    <x v="0"/>
    <n v="0"/>
  </r>
  <r>
    <s v="Eléctricos y Electrónicos"/>
    <s v="Eléctricos"/>
    <x v="1250"/>
    <s v="CAJA CUADRADA METALICA TIPO INTERPERIE 3 ENTRADAS Ø 3/4 Ref.: TGB75-3 3ENT3/4 RAWELT"/>
    <n v="5"/>
    <n v="3"/>
    <n v="-2"/>
    <x v="7"/>
    <x v="0"/>
    <n v="1"/>
  </r>
  <r>
    <s v="Eléctricos y Electrónicos"/>
    <s v="Electrónicos"/>
    <x v="2460"/>
    <s v="CAJA DE FUSIBLES  AUTOMOTRIZ Ref.: B075DRQSF6 Genérico"/>
    <n v="3"/>
    <n v="3"/>
    <n v="0"/>
    <x v="7"/>
    <x v="0"/>
    <n v="0"/>
  </r>
  <r>
    <s v="Eléctricos y Electrónicos"/>
    <s v="Eléctricos"/>
    <x v="1259"/>
    <s v="CAJA METALICA RECTANGULAR 1/2"/>
    <n v="5"/>
    <m/>
    <n v="-5"/>
    <x v="7"/>
    <x v="0"/>
    <n v="1"/>
  </r>
  <r>
    <s v="Eléctricos y Electrónicos"/>
    <s v="Eléctricos"/>
    <x v="1227"/>
    <s v="CAJA PASO 15 X 20 X 10 CHAPA PLASTICA"/>
    <n v="4"/>
    <n v="4"/>
    <n v="0"/>
    <x v="7"/>
    <x v="0"/>
    <n v="0"/>
  </r>
  <r>
    <s v="Eléctricos y Electrónicos"/>
    <s v="Eléctricos"/>
    <x v="2461"/>
    <s v="CAJA PLASTICA PARA DERIVACION 180 MM X 140 MM X 80 MM Ref.: DXN501DG SCHNEIDER"/>
    <n v="2"/>
    <n v="2"/>
    <n v="0"/>
    <x v="7"/>
    <x v="0"/>
    <n v="0"/>
  </r>
  <r>
    <s v="Eléctricos y Electrónicos"/>
    <s v="Eléctricos"/>
    <x v="1235"/>
    <s v="CAJA REDONDA 3/4 5 HUECOS RAWELT"/>
    <n v="10"/>
    <n v="10"/>
    <n v="0"/>
    <x v="7"/>
    <x v="0"/>
    <n v="0"/>
  </r>
  <r>
    <s v="Eléctricos y Electrónicos"/>
    <s v="Tarjeta Electrónica"/>
    <x v="2462"/>
    <s v="CANAL DE 16 ENTRADAS/SALIDAS DIGITALES 920I Ref.: 52314 RICE LAKE"/>
    <n v="2"/>
    <n v="2"/>
    <n v="0"/>
    <x v="7"/>
    <x v="0"/>
    <n v="0"/>
  </r>
  <r>
    <s v="Eléctricos y Electrónicos"/>
    <s v="Eléctricos"/>
    <x v="1216"/>
    <s v="CANALETA 100X45 BL DEXSON"/>
    <n v="8"/>
    <m/>
    <n v="-8"/>
    <x v="7"/>
    <x v="0"/>
    <n v="1"/>
  </r>
  <r>
    <s v="Eléctricos y Electrónicos"/>
    <s v="Eléctricos"/>
    <x v="1359"/>
    <s v="CANALETA PLASTICA 13 MM X 7 MM CON ADHESIVO"/>
    <n v="2"/>
    <m/>
    <n v="-2"/>
    <x v="7"/>
    <x v="0"/>
    <n v="1"/>
  </r>
  <r>
    <s v="Eléctricos y Electrónicos"/>
    <s v="Eléctricos"/>
    <x v="1338"/>
    <s v="CANALETA PLASTICA 20 MM X 12 MM CON ADHESIVO Ref.: DXN10051 DEXSON"/>
    <n v="3"/>
    <m/>
    <n v="-3"/>
    <x v="7"/>
    <x v="0"/>
    <n v="1"/>
  </r>
  <r>
    <s v="Eléctricos y Electrónicos"/>
    <s v="Eléctricos"/>
    <x v="1313"/>
    <s v="CANALETA PLASTICA RANURADA 25 MM X 25 MM Ref.: DXN10032 SCHNEIDER"/>
    <n v="3"/>
    <n v="3"/>
    <n v="0"/>
    <x v="7"/>
    <x v="0"/>
    <n v="0"/>
  </r>
  <r>
    <s v="Eléctricos y Electrónicos"/>
    <s v="Eléctricos"/>
    <x v="1313"/>
    <s v="CANALETA PLASTICA RANURADA 25 MM X 25 MM Ref.: DXN10032 SCHNEIDER"/>
    <n v="1"/>
    <n v="1"/>
    <n v="0"/>
    <x v="7"/>
    <x v="0"/>
    <n v="0"/>
  </r>
  <r>
    <s v="Eléctricos y Electrónicos"/>
    <s v="Eléctricos"/>
    <x v="1273"/>
    <s v="CANALETA PLASTICA RANURADA 40 MM X 40 MM Ref.: DXN10062 SCHNEIDER"/>
    <n v="2"/>
    <n v="2"/>
    <n v="0"/>
    <x v="7"/>
    <x v="0"/>
    <n v="0"/>
  </r>
  <r>
    <s v="Eléctricos y Electrónicos"/>
    <s v="Eléctricos"/>
    <x v="1256"/>
    <s v="CANALETA PLASTICA RANURADA CON TAPA 40 X 60 M"/>
    <n v="8"/>
    <m/>
    <n v="-8"/>
    <x v="7"/>
    <x v="0"/>
    <n v="1"/>
  </r>
  <r>
    <s v="Eléctricos y Electrónicos"/>
    <s v="Electrónicos"/>
    <x v="2463"/>
    <s v="CARTUCHO PARA CABLE # 10 - 12 AWG 1/2&quot; S050 X 0125V"/>
    <n v="2"/>
    <n v="2"/>
    <n v="0"/>
    <x v="7"/>
    <x v="0"/>
    <n v="0"/>
  </r>
  <r>
    <s v="Eléctricos y Electrónicos"/>
    <s v="Electrónicos"/>
    <x v="1187"/>
    <s v="CARTUCHO PARA CABLE # 18 - 14 AWG 1/2&quot; S050 X 075VA"/>
    <n v="4"/>
    <n v="4"/>
    <n v="0"/>
    <x v="7"/>
    <x v="0"/>
    <n v="0"/>
  </r>
  <r>
    <s v="Eléctricos y Electrónicos"/>
    <s v="Electrónicos"/>
    <x v="1187"/>
    <s v="CARTUCHO PARA CABLE # 18 - 14 AWG 1/2&quot; S050 X 075VA"/>
    <n v="4"/>
    <n v="4"/>
    <n v="0"/>
    <x v="7"/>
    <x v="0"/>
    <n v="0"/>
  </r>
  <r>
    <s v="Eléctricos y Electrónicos"/>
    <s v="Celdas de Carga"/>
    <x v="1141"/>
    <s v="CELDA DE CARGA  SHB SS  PH 17-4 DE 2500 LIBRAS EN ACERO INOXIDABLE"/>
    <n v="3"/>
    <n v="3"/>
    <n v="0"/>
    <x v="7"/>
    <x v="0"/>
    <n v="0"/>
  </r>
  <r>
    <s v="Eléctricos y Electrónicos"/>
    <s v="Celdas de Carga"/>
    <x v="2464"/>
    <s v="CELDA DE CARGA EN ACERO INOX MOD. 300 DE 20 KILOS, IP 68 Ref.: 64-135 UTIL"/>
    <n v="4"/>
    <n v="4"/>
    <n v="0"/>
    <x v="7"/>
    <x v="0"/>
    <n v="0"/>
  </r>
  <r>
    <s v="Eléctricos y Electrónicos"/>
    <s v="Celdas de Carga"/>
    <x v="1149"/>
    <s v="CELDA DE CARGA FUELLE - 100 KILOS  - TRUMAX"/>
    <n v="11"/>
    <n v="12"/>
    <n v="1"/>
    <x v="7"/>
    <x v="0"/>
    <n v="1"/>
  </r>
  <r>
    <s v="Eléctricos y Electrónicos"/>
    <s v="Celdas de Carga"/>
    <x v="1133"/>
    <s v="CELDA DE CARGA TIPO FUELLE MARCA TRUMAX - 50 KG"/>
    <n v="3"/>
    <n v="3"/>
    <n v="0"/>
    <x v="7"/>
    <x v="0"/>
    <n v="0"/>
  </r>
  <r>
    <s v="Eléctricos y Electrónicos"/>
    <s v="Celdas de Carga"/>
    <x v="2465"/>
    <s v="CELDA DE CARGA TIPO VIGA 3 MV/V 1000 LIBRAS"/>
    <n v="7"/>
    <n v="7"/>
    <n v="0"/>
    <x v="7"/>
    <x v="0"/>
    <n v="0"/>
  </r>
  <r>
    <s v="Eléctricos y Electrónicos"/>
    <s v="Celdas de Carga"/>
    <x v="2466"/>
    <s v="CELDA DE CARGA TIPO VIGA 3 MV/V 500 LIBRAS Ref.: 1-H35AN5/500-1 HAN"/>
    <n v="4"/>
    <n v="4"/>
    <n v="0"/>
    <x v="7"/>
    <x v="0"/>
    <n v="0"/>
  </r>
  <r>
    <s v="Eléctricos y Electrónicos"/>
    <s v="Celdas de Carga"/>
    <x v="1140"/>
    <s v="CELDA DE CARGA TIPO VIGA 3 MV/V - 2500 LIBRAS"/>
    <n v="2"/>
    <n v="2"/>
    <n v="0"/>
    <x v="7"/>
    <x v="0"/>
    <n v="0"/>
  </r>
  <r>
    <s v="Eléctricos y Electrónicos"/>
    <s v="Celdas de Carga"/>
    <x v="2467"/>
    <s v="CELDA DE CARGA TIPO VIGA 3 MV/V - 4000 LIBRAS"/>
    <n v="4"/>
    <n v="3"/>
    <n v="-1"/>
    <x v="7"/>
    <x v="0"/>
    <n v="1"/>
  </r>
  <r>
    <s v="Eléctricos y Electrónicos"/>
    <s v="Electrónicos"/>
    <x v="1162"/>
    <s v="CHANNEL ANALOG CURRENT INPUT MODULE Ref.: 1734-IE2C ALLEN-BRADLEY"/>
    <n v="1"/>
    <n v="1"/>
    <n v="0"/>
    <x v="7"/>
    <x v="0"/>
    <n v="0"/>
  </r>
  <r>
    <s v="Eléctricos y Electrónicos"/>
    <s v="Electrónicos"/>
    <x v="2468"/>
    <s v="CHANNEL HIGH - DENSITY ANALOG CURRENT INPUT MODULE Ref.: 1734-IE8C ALLEN-BRADLEY"/>
    <n v="1"/>
    <n v="1"/>
    <n v="0"/>
    <x v="7"/>
    <x v="0"/>
    <n v="0"/>
  </r>
  <r>
    <s v="Eléctricos y Electrónicos"/>
    <s v="Eléctricos"/>
    <x v="1207"/>
    <s v="CLAVIJA  CAUCHO TRIFILAR 50 AMPERIOS 250 V Ref.: C-007 CODELCA"/>
    <n v="11"/>
    <n v="11"/>
    <n v="0"/>
    <x v="7"/>
    <x v="0"/>
    <n v="0"/>
  </r>
  <r>
    <s v="Eléctricos y Electrónicos"/>
    <s v="Eléctricos"/>
    <x v="1306"/>
    <s v="CLAVIJA CAUCHO CON TERMINAL DE POLO A TIERRA 15 AMPERIOS Ref.: C-003 CODELCA"/>
    <n v="3"/>
    <m/>
    <n v="-3"/>
    <x v="7"/>
    <x v="0"/>
    <n v="1"/>
  </r>
  <r>
    <s v="Eléctricos y Electrónicos"/>
    <s v="Eléctricos"/>
    <x v="1319"/>
    <s v="CLAVIJA DE CAUCHO 110 V Ref.: C-002 CODELCA"/>
    <n v="9"/>
    <n v="9"/>
    <n v="0"/>
    <x v="7"/>
    <x v="0"/>
    <n v="0"/>
  </r>
  <r>
    <s v="Eléctricos y Electrónicos"/>
    <s v="Eléctricos"/>
    <x v="1249"/>
    <s v="CLAVIJA DE SEGURIDAD 20A 250V - COLOR AMARILLO Ref.: C-024 CODELCA"/>
    <n v="14"/>
    <n v="14"/>
    <n v="0"/>
    <x v="7"/>
    <x v="0"/>
    <n v="0"/>
  </r>
  <r>
    <s v="Eléctricos y Electrónicos"/>
    <s v="Eléctricos"/>
    <x v="1249"/>
    <s v="CLAVIJA DE SEGURIDAD 20A 250V - COLOR AMARILLO Ref.: C-024 CODELCA"/>
    <n v="8"/>
    <n v="0"/>
    <n v="-8"/>
    <x v="7"/>
    <x v="0"/>
    <n v="1"/>
  </r>
  <r>
    <s v="Eléctricos y Electrónicos"/>
    <s v="Cofres Metálicos"/>
    <x v="1209"/>
    <s v="COFRE METALICO 30 CMS X 20 CMS X 16 CMS - DOBLE FONDO"/>
    <n v="1"/>
    <n v="1"/>
    <n v="0"/>
    <x v="7"/>
    <x v="0"/>
    <n v="0"/>
  </r>
  <r>
    <s v="Eléctricos y Electrónicos"/>
    <s v="Cofres Metálicos"/>
    <x v="2469"/>
    <s v="COFRE METALICO 40 CMS X 60 CMS X 25 CMS - DOBLE FONDO - INOX"/>
    <n v="1"/>
    <n v="1"/>
    <n v="0"/>
    <x v="7"/>
    <x v="0"/>
    <n v="0"/>
  </r>
  <r>
    <s v="Eléctricos y Electrónicos"/>
    <s v="Cofres Metálicos"/>
    <x v="1150"/>
    <s v="COFRE METALICO 60 CMS X 70 CMS X 25 CMS - DOBLE FONDO - INOX"/>
    <n v="1"/>
    <n v="1"/>
    <n v="0"/>
    <x v="7"/>
    <x v="0"/>
    <n v="0"/>
  </r>
  <r>
    <s v="Eléctricos y Electrónicos"/>
    <s v="Cofres Metálicos"/>
    <x v="1186"/>
    <s v="COFRE PLASTICO 29 CMS X 28 CMS X 14 CMS GRIS POLIPROPILENO Ref.: WP2508RBCS TABLEPLAST"/>
    <n v="3"/>
    <n v="3"/>
    <n v="0"/>
    <x v="7"/>
    <x v="0"/>
    <n v="0"/>
  </r>
  <r>
    <s v="Eléctricos y Electrónicos"/>
    <s v="Eléctricos"/>
    <x v="1124"/>
    <s v="COLUMNA DE ANILLOS (SLIPRING COLUMN)  - MARCA CAVOTEC Ref.: TIPO GSK-4704/140/KL/SO Genérico"/>
    <n v="2"/>
    <n v="2"/>
    <n v="0"/>
    <x v="7"/>
    <x v="0"/>
    <n v="0"/>
  </r>
  <r>
    <s v="Eléctricos y Electrónicos"/>
    <s v="Tubería Eléctrica"/>
    <x v="2470"/>
    <s v="CONDULINEA Ø 1 1/2&quot; TIPO LB"/>
    <n v="1"/>
    <n v="1"/>
    <n v="0"/>
    <x v="7"/>
    <x v="0"/>
    <n v="0"/>
  </r>
  <r>
    <s v="Eléctricos y Electrónicos"/>
    <s v="Tubería Eléctrica"/>
    <x v="2471"/>
    <s v="CONDULINEA Ø 1&quot; TIPO C"/>
    <n v="4"/>
    <n v="4"/>
    <n v="0"/>
    <x v="7"/>
    <x v="0"/>
    <n v="0"/>
  </r>
  <r>
    <s v="Eléctricos y Electrónicos"/>
    <s v="Tubería Eléctrica"/>
    <x v="2472"/>
    <s v="CONDULINEA Ø 1&quot; TIPO LB"/>
    <n v="9"/>
    <n v="9"/>
    <n v="0"/>
    <x v="7"/>
    <x v="0"/>
    <n v="0"/>
  </r>
  <r>
    <s v="Eléctricos y Electrónicos"/>
    <s v="Tubería Eléctrica"/>
    <x v="2473"/>
    <s v="CONDULINEA Ø 1&quot; TIPO LL"/>
    <n v="2"/>
    <n v="2"/>
    <n v="0"/>
    <x v="7"/>
    <x v="0"/>
    <n v="0"/>
  </r>
  <r>
    <s v="Eléctricos y Electrónicos"/>
    <s v="Tubería Eléctrica"/>
    <x v="1255"/>
    <s v="CONDULINEA Ø 1&quot; TIPO T"/>
    <n v="8"/>
    <n v="8"/>
    <n v="0"/>
    <x v="7"/>
    <x v="0"/>
    <n v="0"/>
  </r>
  <r>
    <s v="Eléctricos y Electrónicos"/>
    <s v="Tubería Eléctrica"/>
    <x v="1302"/>
    <s v="CONDULINEA Ø 1/2&quot; TIPO T"/>
    <n v="4"/>
    <n v="4"/>
    <n v="0"/>
    <x v="7"/>
    <x v="0"/>
    <n v="0"/>
  </r>
  <r>
    <s v="Eléctricos y Electrónicos"/>
    <s v="Tubería Eléctrica"/>
    <x v="1324"/>
    <s v="CONDULINEA Ø 3/4&quot; TIPO L"/>
    <n v="2"/>
    <n v="0"/>
    <n v="-2"/>
    <x v="7"/>
    <x v="0"/>
    <n v="1"/>
  </r>
  <r>
    <s v="Eléctricos y Electrónicos"/>
    <s v="Tubería Eléctrica"/>
    <x v="1277"/>
    <s v="CONDULINEA Ø 3/4&quot; TIPO LB"/>
    <n v="8"/>
    <n v="8"/>
    <n v="0"/>
    <x v="7"/>
    <x v="0"/>
    <n v="0"/>
  </r>
  <r>
    <s v="Eléctricos y Electrónicos"/>
    <s v="Tubería Eléctrica"/>
    <x v="1277"/>
    <s v="CONDULINEA Ø 3/4&quot; TIPO LB"/>
    <n v="4"/>
    <n v="8"/>
    <n v="4"/>
    <x v="7"/>
    <x v="0"/>
    <n v="1"/>
  </r>
  <r>
    <s v="Eléctricos y Electrónicos"/>
    <s v="Tubería Eléctrica"/>
    <x v="1266"/>
    <s v="CONDULINEA Ø 3/4&quot; TIPO T"/>
    <n v="10"/>
    <n v="10"/>
    <n v="0"/>
    <x v="7"/>
    <x v="0"/>
    <n v="0"/>
  </r>
  <r>
    <s v="Eléctricos y Electrónicos"/>
    <s v="Conectores"/>
    <x v="2474"/>
    <s v="CONECTOR DE CORTANTE TIPO ESPIGO Ø 3/4&quot;"/>
    <n v="49"/>
    <m/>
    <n v="-49"/>
    <x v="7"/>
    <x v="0"/>
    <n v="1"/>
  </r>
  <r>
    <s v="Eléctricos y Electrónicos"/>
    <s v="Eléctricos"/>
    <x v="1317"/>
    <s v="CONECTOR PACHA DE 2 TERMINALES"/>
    <n v="60"/>
    <n v="62"/>
    <n v="2"/>
    <x v="7"/>
    <x v="0"/>
    <n v="1"/>
  </r>
  <r>
    <s v="Eléctricos y Electrónicos"/>
    <s v="Eléctricos"/>
    <x v="1197"/>
    <s v="CONECTOR PARA 16 ENTRADAS Y SALIDAS DIGITALES HE10/LIBRE 3M P/TM3 Ref.: TWDFCW30K SCHNEIDER"/>
    <n v="3"/>
    <n v="1"/>
    <n v="-2"/>
    <x v="7"/>
    <x v="0"/>
    <n v="1"/>
  </r>
  <r>
    <s v="Eléctricos y Electrónicos"/>
    <s v="Electrónicos"/>
    <x v="1136"/>
    <s v="CONECTOR PARA 64 ENTRADAS Y SALIDAS DIGITALES(X80) Ref.: BMXFCW303 SCHNEIDER"/>
    <n v="7"/>
    <n v="7"/>
    <n v="0"/>
    <x v="7"/>
    <x v="0"/>
    <n v="0"/>
  </r>
  <r>
    <s v="Eléctricos y Electrónicos"/>
    <s v="Eléctricos"/>
    <x v="1158"/>
    <s v="CONECTOR PARA TERMOMETRIA  REF. SPL-10 - MARCA ROLFES BOONE"/>
    <n v="500"/>
    <n v="500"/>
    <n v="0"/>
    <x v="7"/>
    <x v="0"/>
    <n v="0"/>
  </r>
  <r>
    <s v="Eléctricos y Electrónicos"/>
    <s v="Conectores"/>
    <x v="2475"/>
    <s v="CONECTOR RECTO PARA CORAZA Ø 1&quot;"/>
    <n v="25"/>
    <n v="26"/>
    <n v="1"/>
    <x v="7"/>
    <x v="0"/>
    <n v="1"/>
  </r>
  <r>
    <s v="Eléctricos y Electrónicos"/>
    <s v="Conectores"/>
    <x v="1303"/>
    <s v="CONECTOR RECTO PARA CORAZA Ø 1/2&quot;"/>
    <n v="10"/>
    <n v="10"/>
    <n v="0"/>
    <x v="7"/>
    <x v="0"/>
    <n v="0"/>
  </r>
  <r>
    <s v="Eléctricos y Electrónicos"/>
    <s v="Conectores"/>
    <x v="1303"/>
    <s v="CONECTOR RECTO PARA CORAZA Ø 1/2&quot;"/>
    <n v="3"/>
    <n v="3"/>
    <n v="0"/>
    <x v="7"/>
    <x v="0"/>
    <n v="0"/>
  </r>
  <r>
    <s v="Eléctricos y Electrónicos"/>
    <s v="Conectores"/>
    <x v="1246"/>
    <s v="CONECTOR RESORTE 18-8 AWG ROJO AMARILLO"/>
    <n v="117"/>
    <n v="117"/>
    <n v="0"/>
    <x v="7"/>
    <x v="0"/>
    <n v="0"/>
  </r>
  <r>
    <s v="Eléctricos y Electrónicos"/>
    <s v="Conectores"/>
    <x v="2476"/>
    <s v="CONECTOR RJ45 PARA CABLE 2 X 2  PROFINET Ref.: 6GK1901-1BB10-2AB0 Genérico"/>
    <n v="7"/>
    <n v="7"/>
    <n v="0"/>
    <x v="7"/>
    <x v="0"/>
    <n v="0"/>
  </r>
  <r>
    <s v="Eléctricos y Electrónicos"/>
    <s v="Eléctricos"/>
    <x v="1188"/>
    <s v="CONTACTOR 24- 60 VOLTIOS CORRIENTE DC - 3 POLOS - 9 AMPERIOS Ref.: LC1D09BNE SCHNEIDER"/>
    <n v="2"/>
    <n v="2"/>
    <n v="0"/>
    <x v="7"/>
    <x v="0"/>
    <n v="0"/>
  </r>
  <r>
    <s v="Eléctricos y Electrónicos"/>
    <s v="Controladores"/>
    <x v="2477"/>
    <s v="CONTROLADOR DE TEMPERATURA, SALIDA A RELEVO, 100 -240 VAC Ref.: TC4S-14R AUTONICS"/>
    <n v="2"/>
    <n v="2"/>
    <n v="0"/>
    <x v="7"/>
    <x v="0"/>
    <n v="0"/>
  </r>
  <r>
    <s v="Eléctricos y Electrónicos"/>
    <s v="Electrónicos"/>
    <x v="2478"/>
    <s v="CONTROLADOR LOGICO PROGRAMABLE MICRO820. ALIMENTACION 24 VOLTIOS, 12 ENTRADAS 4 ANALOGICAS, 7 SALIDAS 1ANALOGICA Ref.: 2080-LC20-20QBB ALLEN-BRADLEY"/>
    <n v="3"/>
    <n v="3"/>
    <n v="0"/>
    <x v="7"/>
    <x v="0"/>
    <n v="0"/>
  </r>
  <r>
    <s v="Eléctricos y Electrónicos"/>
    <s v="Tubería Eléctrica"/>
    <x v="1368"/>
    <s v="CORAZA METALICA FLEXIBLE LT Ø 3/4&quot;"/>
    <n v="3.8"/>
    <n v="6"/>
    <n v="2.2000000000000002"/>
    <x v="7"/>
    <x v="0"/>
    <n v="1"/>
  </r>
  <r>
    <s v="Eléctricos y Electrónicos"/>
    <s v="Eléctricos"/>
    <x v="2479"/>
    <s v="CORAZA METALICA FLEXIBLE Ø 1&quot;"/>
    <n v="71"/>
    <n v="71"/>
    <n v="0"/>
    <x v="7"/>
    <x v="0"/>
    <n v="0"/>
  </r>
  <r>
    <s v="Eléctricos y Electrónicos"/>
    <s v="Eléctricos"/>
    <x v="1254"/>
    <s v="CURVA 90º CONDUIT IMC Ø 1&quot;"/>
    <n v="11"/>
    <m/>
    <n v="-11"/>
    <x v="7"/>
    <x v="0"/>
    <n v="1"/>
  </r>
  <r>
    <s v="Eléctricos y Electrónicos"/>
    <s v="Electrónicos"/>
    <x v="1137"/>
    <s v="DETECTOR NIVEL PARA LIQUIDOS - MARCA VEGA Ref.: SG51.XXSNBCPV, 3/4&quot;NPT, 20-250VAC, K-IP65 Genérico"/>
    <n v="1"/>
    <m/>
    <n v="-1"/>
    <x v="7"/>
    <x v="0"/>
    <n v="1"/>
  </r>
  <r>
    <s v="Eléctricos y Electrónicos"/>
    <s v="Electrónicos"/>
    <x v="1144"/>
    <s v="DISPLAY PARA PANEL PC 10.4” RESOLUCIÓN 1024X768 Ref.: CLAA104XA01CW Genérico"/>
    <n v="2"/>
    <n v="2"/>
    <n v="0"/>
    <x v="7"/>
    <x v="0"/>
    <n v="0"/>
  </r>
  <r>
    <s v="Eléctricos y Electrónicos"/>
    <s v="Eléctricos"/>
    <x v="2480"/>
    <s v="DISPOSITIVO PARA SOBRETENSIONES - CARTUCHO EXTERIOR 1P 40KA Ref.: A9L40100 Genérico"/>
    <n v="1"/>
    <n v="1"/>
    <n v="0"/>
    <x v="7"/>
    <x v="0"/>
    <n v="0"/>
  </r>
  <r>
    <s v="Eléctricos y Electrónicos"/>
    <s v="Eléctricos"/>
    <x v="1166"/>
    <s v="ELECTRODO DE NIVEL TIPO WARRICK REF. 3B-1B"/>
    <n v="6"/>
    <n v="6"/>
    <n v="0"/>
    <x v="7"/>
    <x v="0"/>
    <n v="0"/>
  </r>
  <r>
    <s v="Eléctricos y Electrónicos"/>
    <s v="Eléctricos"/>
    <x v="1224"/>
    <s v="ELECTRODO LONG 500MM ROSCA M4 ACERO REF.072.500"/>
    <n v="8"/>
    <n v="9"/>
    <n v="1"/>
    <x v="7"/>
    <x v="0"/>
    <n v="1"/>
  </r>
  <r>
    <s v="Eléctricos y Electrónicos"/>
    <s v="Electrónicos"/>
    <x v="1148"/>
    <s v="ELECTROVENTILADOR EXTRACTOR AXIAL Ø 10&quot; 24V IP68 IMOBRAS  Ref: 1013501"/>
    <n v="13"/>
    <n v="13"/>
    <n v="0"/>
    <x v="7"/>
    <x v="0"/>
    <n v="0"/>
  </r>
  <r>
    <s v="Eléctricos y Electrónicos"/>
    <s v="Electrónicos"/>
    <x v="2481"/>
    <s v="ELECTROVENTILADOR EXTRACTOR AXIAL Ø 11&quot; 24V Ref.: 13.002.24 Genérico"/>
    <n v="4"/>
    <n v="4"/>
    <n v="0"/>
    <x v="7"/>
    <x v="0"/>
    <n v="0"/>
  </r>
  <r>
    <s v="Eléctricos y Electrónicos"/>
    <s v="Electrónicos"/>
    <x v="2482"/>
    <s v="ELECTROVENTILADOR SOPLANTE AXIAL Ø 10&quot; 24V IP68 IMOBRAS  Ref: 1013500"/>
    <n v="12"/>
    <n v="12"/>
    <n v="0"/>
    <x v="7"/>
    <x v="0"/>
    <n v="0"/>
  </r>
  <r>
    <s v="Eléctricos y Electrónicos"/>
    <s v="Electrónicos"/>
    <x v="2483"/>
    <s v="ELECTROVENTILADOR SOPLANTE AXIAL Ø 11&quot; 24V Ref.: 13.001.24 Genérico"/>
    <n v="6"/>
    <n v="6"/>
    <n v="0"/>
    <x v="7"/>
    <x v="0"/>
    <n v="0"/>
  </r>
  <r>
    <s v="Eléctricos y Electrónicos"/>
    <s v="Eléctricos"/>
    <x v="1305"/>
    <s v="ESPIRAL PARA CABLE Ø 1/4&quot;"/>
    <n v="20"/>
    <m/>
    <n v="-20"/>
    <x v="7"/>
    <x v="0"/>
    <n v="1"/>
  </r>
  <r>
    <s v="Eléctricos y Electrónicos"/>
    <s v="Eléctricos"/>
    <x v="1305"/>
    <s v="ESPIRAL PARA CABLE Ø 1/4&quot;"/>
    <n v="2"/>
    <m/>
    <n v="-2"/>
    <x v="7"/>
    <x v="0"/>
    <n v="1"/>
  </r>
  <r>
    <s v="Eléctricos y Electrónicos"/>
    <s v="Eléctricos"/>
    <x v="2484"/>
    <s v="FIJADOR PARA TUBO 3&quot; Ref.: AA3 Genérico"/>
    <n v="2"/>
    <n v="4"/>
    <n v="2"/>
    <x v="7"/>
    <x v="0"/>
    <n v="1"/>
  </r>
  <r>
    <s v="Eléctricos y Electrónicos"/>
    <s v="Eléctricos"/>
    <x v="1193"/>
    <s v="FRENO PARA BORNERA REF. BTU"/>
    <n v="85"/>
    <n v="90"/>
    <n v="5"/>
    <x v="7"/>
    <x v="0"/>
    <n v="1"/>
  </r>
  <r>
    <s v="Eléctricos y Electrónicos"/>
    <s v="Eléctricos"/>
    <x v="1229"/>
    <s v="FUENTE DE 12VDC - 3.5 AMPERIOS - 40 WATIOS - CON RIEL DIN INP 110/220V AC"/>
    <n v="1"/>
    <n v="1"/>
    <n v="0"/>
    <x v="7"/>
    <x v="0"/>
    <n v="0"/>
  </r>
  <r>
    <s v="Eléctricos y Electrónicos"/>
    <s v="Electrónicos"/>
    <x v="1153"/>
    <s v="FUENTE DE ALIMENTACIÓN 110/220 VCA A 24 V - 3 AMPERIOS Ref.: 1794-PS3 Genérico"/>
    <n v="1"/>
    <n v="1"/>
    <n v="0"/>
    <x v="7"/>
    <x v="0"/>
    <n v="0"/>
  </r>
  <r>
    <s v="Eléctricos y Electrónicos"/>
    <s v="Eléctricos"/>
    <x v="2485"/>
    <s v="FUSIBLE AUTOMOTRIZ 3 AMPERIOS REF. FUSVEH3A"/>
    <n v="18"/>
    <m/>
    <n v="-18"/>
    <x v="7"/>
    <x v="0"/>
    <n v="1"/>
  </r>
  <r>
    <s v="Eléctricos y Electrónicos"/>
    <s v="Eléctricos"/>
    <x v="2486"/>
    <s v="FUSIBLE AUTOMOTRIZ 5 AMPERIOS REF. FUSVEH5A"/>
    <n v="18"/>
    <m/>
    <n v="-18"/>
    <x v="7"/>
    <x v="0"/>
    <n v="1"/>
  </r>
  <r>
    <s v="Eléctricos y Electrónicos"/>
    <s v="Eléctricos"/>
    <x v="1332"/>
    <s v="FUSIBLE DE CRISTAL ( 5 MM X 20 MM) 2 AMPERIOS"/>
    <n v="20"/>
    <m/>
    <n v="-20"/>
    <x v="7"/>
    <x v="0"/>
    <n v="1"/>
  </r>
  <r>
    <s v="Eléctricos y Electrónicos"/>
    <s v="Eléctricos"/>
    <x v="1332"/>
    <s v="FUSIBLE DE CRISTAL ( 5 MM X 20 MM) 2 AMPERIOS"/>
    <n v="10"/>
    <m/>
    <n v="-10"/>
    <x v="7"/>
    <x v="0"/>
    <n v="1"/>
  </r>
  <r>
    <s v="Eléctricos y Electrónicos"/>
    <s v="Eléctricos"/>
    <x v="1369"/>
    <s v="FUSIBLE DE CRISTAL ( 5 MM X 20 MM) 5 AMPERIOS"/>
    <n v="5"/>
    <m/>
    <n v="-5"/>
    <x v="7"/>
    <x v="0"/>
    <n v="1"/>
  </r>
  <r>
    <s v="Eléctricos y Electrónicos"/>
    <s v="Eléctricos"/>
    <x v="1274"/>
    <s v="GRAPA CONDUIT GALVANIZADA 1&quot; - DOBLE OREJA"/>
    <n v="30"/>
    <n v="30"/>
    <n v="0"/>
    <x v="7"/>
    <x v="0"/>
    <n v="0"/>
  </r>
  <r>
    <s v="Eléctricos y Electrónicos"/>
    <s v="Eléctricos"/>
    <x v="1274"/>
    <s v="GRAPA CONDUIT GALVANIZADA 1&quot; - DOBLE OREJA"/>
    <n v="60"/>
    <n v="60"/>
    <n v="0"/>
    <x v="7"/>
    <x v="0"/>
    <n v="0"/>
  </r>
  <r>
    <s v="Eléctricos y Electrónicos"/>
    <s v="Eléctricos"/>
    <x v="1347"/>
    <s v="GRAPA CONDUIT GALVANIZADA 1/2&quot; - DOBLE OREJA"/>
    <n v="20"/>
    <m/>
    <n v="-20"/>
    <x v="7"/>
    <x v="0"/>
    <n v="1"/>
  </r>
  <r>
    <s v="Eléctricos y Electrónicos"/>
    <s v="Eléctricos"/>
    <x v="1312"/>
    <s v="GRAPA CONDUIT GALVANIZADA 3/4&quot; - DOBLE OREJA"/>
    <n v="22"/>
    <n v="25"/>
    <n v="3"/>
    <x v="7"/>
    <x v="0"/>
    <n v="1"/>
  </r>
  <r>
    <s v="Eléctricos y Electrónicos"/>
    <s v="Eléctricos"/>
    <x v="1329"/>
    <s v="HEBILLA PARA CINTA BANDING DE 3/4&quot; (GRAPA METALICA)"/>
    <n v="15"/>
    <n v="27"/>
    <n v="12"/>
    <x v="7"/>
    <x v="0"/>
    <n v="1"/>
  </r>
  <r>
    <s v="Eléctricos y Electrónicos"/>
    <s v="Eléctricos"/>
    <x v="1219"/>
    <s v="INDICADOR DE POSICION APL10N PARA ACTUADOR NEUMATICO ROTATIVO V-TORK"/>
    <n v="1"/>
    <n v="1"/>
    <n v="0"/>
    <x v="7"/>
    <x v="0"/>
    <n v="0"/>
  </r>
  <r>
    <s v="Eléctricos y Electrónicos"/>
    <s v="Eléctricos"/>
    <x v="1181"/>
    <s v="INTERFACE CONNECTOR, PLASTIC REF.75.60 - MARCA IGUS"/>
    <n v="32"/>
    <n v="32"/>
    <n v="0"/>
    <x v="7"/>
    <x v="0"/>
    <n v="0"/>
  </r>
  <r>
    <s v="Eléctricos y Electrónicos"/>
    <s v="Eléctricos"/>
    <x v="1181"/>
    <s v="INTERFACE CONNECTOR, PLASTIC REF.75.60 - MARCA IGUS"/>
    <n v="2"/>
    <n v="2"/>
    <n v="0"/>
    <x v="7"/>
    <x v="0"/>
    <n v="0"/>
  </r>
  <r>
    <s v="Eléctricos y Electrónicos"/>
    <s v="Eléctricos"/>
    <x v="1333"/>
    <s v="INTERRUPTOR CODILLO 20A 3 POSICIONES 3 TORNILLOS Ref.: HY29 KEDU"/>
    <n v="1"/>
    <n v="1"/>
    <n v="0"/>
    <x v="7"/>
    <x v="0"/>
    <n v="0"/>
  </r>
  <r>
    <s v="Eléctricos y Electrónicos"/>
    <s v="Eléctricos"/>
    <x v="1176"/>
    <s v="INTERRUPTOR DE POSICION Ref.: XCKJ10541 SCHNEIDER"/>
    <n v="3"/>
    <n v="3"/>
    <n v="0"/>
    <x v="7"/>
    <x v="0"/>
    <n v="0"/>
  </r>
  <r>
    <s v="Eléctricos y Electrónicos"/>
    <s v="Eléctricos"/>
    <x v="1164"/>
    <s v="KIT RESORTE PARA ACTUADOR 83 VALVULA 2 1/2&quot; Ref.: S93/83 PN930830-21931536 Genérico"/>
    <n v="20"/>
    <n v="20"/>
    <n v="0"/>
    <x v="7"/>
    <x v="0"/>
    <n v="0"/>
  </r>
  <r>
    <s v="Eléctricos y Electrónicos"/>
    <s v="Eléctricos"/>
    <x v="1156"/>
    <s v="KIT RESORTE PARA ACTUADOR 83 VALVULA 3&quot; Ref.: S93/83 PN930830-21931536 Genérico"/>
    <n v="24"/>
    <n v="24"/>
    <n v="0"/>
    <x v="7"/>
    <x v="0"/>
    <n v="0"/>
  </r>
  <r>
    <s v="Eléctricos y Electrónicos"/>
    <s v="Eléctricos"/>
    <x v="2487"/>
    <s v="LAMPARA LED HIGH BAY 200W DL GC015 REF. 15SLP23719-36"/>
    <n v="3"/>
    <n v="0"/>
    <n v="-3"/>
    <x v="7"/>
    <x v="0"/>
    <n v="1"/>
  </r>
  <r>
    <s v="Eléctricos y Electrónicos"/>
    <s v="Electrónicos"/>
    <x v="1198"/>
    <s v="MICRO SWITCH REF XCK M115 TELEMECANIQUE"/>
    <n v="6"/>
    <n v="6"/>
    <n v="0"/>
    <x v="7"/>
    <x v="0"/>
    <n v="0"/>
  </r>
  <r>
    <s v="Eléctricos y Electrónicos"/>
    <s v="Electrónicos"/>
    <x v="1198"/>
    <s v="MICRO SWITCH REF XCK M115 TELEMECANIQUE"/>
    <n v="1"/>
    <n v="1"/>
    <n v="0"/>
    <x v="7"/>
    <x v="0"/>
    <n v="0"/>
  </r>
  <r>
    <s v="Eléctricos y Electrónicos"/>
    <s v="Eléctricos"/>
    <x v="1172"/>
    <s v="MICRO SWITCH XCKJ-167 A 240V"/>
    <n v="3"/>
    <n v="3"/>
    <n v="0"/>
    <x v="7"/>
    <x v="0"/>
    <n v="0"/>
  </r>
  <r>
    <s v="Eléctricos y Electrónicos"/>
    <s v="Controladores"/>
    <x v="1139"/>
    <s v="MODULO 32 ENTRADAS - DIGITAL A 24 VCC - Ref.: 1794-IB32 ALLEN-BRADLEY"/>
    <n v="1"/>
    <n v="1"/>
    <n v="0"/>
    <x v="7"/>
    <x v="0"/>
    <n v="0"/>
  </r>
  <r>
    <s v="Eléctricos y Electrónicos"/>
    <s v="Controladores"/>
    <x v="2488"/>
    <s v="MODULO 8 ENTRADAS ANALOGICAS Ref.: 1769-IF8 ALLEN-BRADLEY"/>
    <n v="1"/>
    <n v="2"/>
    <n v="1"/>
    <x v="7"/>
    <x v="0"/>
    <n v="1"/>
  </r>
  <r>
    <s v="Eléctricos y Electrónicos"/>
    <s v="Electrónicos"/>
    <x v="2489"/>
    <s v="MODULO DE 4 ENTRADAS Y 4 SALIDAS PARA MICRO 820 Ref.: 2080-IQ4OB4 ALLEN-BRADLEY"/>
    <n v="2"/>
    <m/>
    <n v="-2"/>
    <x v="7"/>
    <x v="0"/>
    <n v="1"/>
  </r>
  <r>
    <s v="Eléctricos y Electrónicos"/>
    <s v="Electrónicos"/>
    <x v="1159"/>
    <s v="MODULO DE 8 ENTRADAS ANALOGAS Ref.: TM3AI8 SCHNEIDER"/>
    <n v="1"/>
    <n v="1"/>
    <n v="0"/>
    <x v="7"/>
    <x v="0"/>
    <n v="0"/>
  </r>
  <r>
    <s v="Eléctricos y Electrónicos"/>
    <s v="Electrónicos"/>
    <x v="1159"/>
    <s v="MODULO DE 8 ENTRADAS ANALOGAS Ref.: TM3AI8 SCHNEIDER"/>
    <n v="1"/>
    <m/>
    <n v="-1"/>
    <x v="7"/>
    <x v="0"/>
    <n v="1"/>
  </r>
  <r>
    <s v="Eléctricos y Electrónicos"/>
    <s v="Eléctricos"/>
    <x v="1179"/>
    <s v="MODULO DE ENTRADAS DIGITALES - 32 ENTRADAS - 24VDC -  CON BASE BUS Ref.: AXL F DI32/1 1F-2688035 PH.CON"/>
    <n v="1"/>
    <n v="1"/>
    <n v="0"/>
    <x v="7"/>
    <x v="0"/>
    <n v="0"/>
  </r>
  <r>
    <s v="Eléctricos y Electrónicos"/>
    <s v="Eléctricos"/>
    <x v="1152"/>
    <s v="MODULO DE ENTRADAS DIGITALES - 64 ENTRADAS - 24VDC -  CON MODULO ZOCALO BUS Ref.: AXL F DI64/1 2F-2701450 PH.CON"/>
    <n v="1"/>
    <n v="1"/>
    <n v="0"/>
    <x v="7"/>
    <x v="0"/>
    <n v="0"/>
  </r>
  <r>
    <s v="Eléctricos y Electrónicos"/>
    <s v="Eléctricos"/>
    <x v="2490"/>
    <s v="MODULO DE EXPANSION LOGO 8 DM 16/230R 6ED1055-1FB10-0BA0"/>
    <n v="1"/>
    <n v="1"/>
    <n v="0"/>
    <x v="7"/>
    <x v="0"/>
    <n v="0"/>
  </r>
  <r>
    <s v="Eléctricos y Electrónicos"/>
    <s v="Eléctricos"/>
    <x v="1173"/>
    <s v="MODULO DE SALIDAS DIGITALES - 32 SALIDAS - 24VDC -  CON MODULO ZOCALO BUS Ref.: AXL F DO32/1 2F-2688051 PH.CON"/>
    <n v="1"/>
    <n v="1"/>
    <n v="0"/>
    <x v="7"/>
    <x v="0"/>
    <n v="0"/>
  </r>
  <r>
    <s v="Eléctricos y Electrónicos"/>
    <s v="Eléctricos"/>
    <x v="1154"/>
    <s v="MODULO DE SALIDAS DIGITALES - 64 SALIDAS - 24VDC -  CON MODULO ZOCALO BUS Ref.: AXL F DO64/1 2F-2702053 PH.CON"/>
    <n v="1"/>
    <n v="1"/>
    <n v="0"/>
    <x v="7"/>
    <x v="0"/>
    <n v="0"/>
  </r>
  <r>
    <s v="Eléctricos y Electrónicos"/>
    <s v="Eléctricos"/>
    <x v="1315"/>
    <s v="MULTITOMA DE PARED CON 6 SALIDAS CON POLO A TIERRA"/>
    <n v="2"/>
    <n v="2"/>
    <n v="0"/>
    <x v="7"/>
    <x v="0"/>
    <n v="0"/>
  </r>
  <r>
    <s v="Eléctricos y Electrónicos"/>
    <s v="Electrónicos"/>
    <x v="1205"/>
    <s v="ONE - PIECE TERMINAL BASE, 8-POINT, SCREW CLAMP TERMINALS Ref.: 1734-TOP ALLEN-BRADLEY"/>
    <n v="5"/>
    <n v="5"/>
    <n v="0"/>
    <x v="7"/>
    <x v="0"/>
    <n v="0"/>
  </r>
  <r>
    <s v="Eléctricos y Electrónicos"/>
    <s v="Eléctricos"/>
    <x v="1232"/>
    <s v="PANEL 40 W LED"/>
    <n v="1"/>
    <n v="1"/>
    <n v="0"/>
    <x v="7"/>
    <x v="0"/>
    <n v="0"/>
  </r>
  <r>
    <s v="Eléctricos y Electrónicos"/>
    <s v="Electrónicos"/>
    <x v="2491"/>
    <s v="PANEL FRONTAL DE PLASTICO ABS RESISTENTE PARA CAMION DE 4 INTERRUPTORES LED, VOLTIMETRO Y DUAL PUERTO USB  24VDC Ref.: B001P6FTHC Genérico"/>
    <n v="3"/>
    <n v="3"/>
    <n v="0"/>
    <x v="7"/>
    <x v="0"/>
    <n v="0"/>
  </r>
  <r>
    <s v="Eléctricos y Electrónicos"/>
    <s v="Electrónicos"/>
    <x v="1122"/>
    <s v="PANEL PC INDUSTRIAL 10.4'' INTEL CORE N2800 1.86GHZ + POWER ON/OFF IN FRONT, DDR3 4 GB Ref.: PPC-104C Genérico"/>
    <n v="3"/>
    <n v="2"/>
    <n v="-1"/>
    <x v="7"/>
    <x v="0"/>
    <n v="1"/>
  </r>
  <r>
    <s v="Eléctricos y Electrónicos"/>
    <s v="Electrónicos"/>
    <x v="2492"/>
    <s v="PANEL PC INDUSTRIAL 12.1&quot; IP65,CAPACITIVE TOUCH SCREEN,6TH GEN I3,RAM 4G, SDD 64G,4 USB,6RS232,2 LAN VGA HDMI STANDARD 12V/5A ADAPTOR. Ref.: TQ12-73AC"/>
    <n v="3"/>
    <n v="3"/>
    <n v="0"/>
    <x v="7"/>
    <x v="0"/>
    <n v="0"/>
  </r>
  <r>
    <s v="Eléctricos y Electrónicos"/>
    <s v="Electrónicos"/>
    <x v="1145"/>
    <s v="PANTALLA PLC ZAMBA SM43-J-R20"/>
    <n v="1"/>
    <n v="1"/>
    <n v="0"/>
    <x v="7"/>
    <x v="0"/>
    <n v="0"/>
  </r>
  <r>
    <s v="Eléctricos y Electrónicos"/>
    <s v="Eléctricos"/>
    <x v="1238"/>
    <s v="PILA DOBLE A RECARGABLE"/>
    <n v="3"/>
    <n v="3"/>
    <n v="0"/>
    <x v="7"/>
    <x v="0"/>
    <n v="0"/>
  </r>
  <r>
    <s v="Eléctricos y Electrónicos"/>
    <s v="Eléctricos"/>
    <x v="1238"/>
    <s v="PILA DOBLE A RECARGABLE"/>
    <n v="1"/>
    <n v="1"/>
    <n v="0"/>
    <x v="7"/>
    <x v="0"/>
    <n v="0"/>
  </r>
  <r>
    <s v="Eléctricos y Electrónicos"/>
    <s v="Eléctricos"/>
    <x v="1252"/>
    <s v="PILA TRIPLE A RECARGABLE"/>
    <n v="7"/>
    <n v="7"/>
    <n v="0"/>
    <x v="7"/>
    <x v="0"/>
    <n v="0"/>
  </r>
  <r>
    <s v="Eléctricos y Electrónicos"/>
    <s v="Eléctricos"/>
    <x v="2493"/>
    <s v="PILOTO Ø 22MM/ 24 VDC VERDE"/>
    <n v="18"/>
    <m/>
    <n v="-18"/>
    <x v="7"/>
    <x v="0"/>
    <n v="1"/>
  </r>
  <r>
    <s v="Eléctricos y Electrónicos"/>
    <s v="Eléctricos"/>
    <x v="1345"/>
    <s v="PLAFON PLASTICO BLANCO 127 V. BASE E - 27 150W"/>
    <n v="3"/>
    <n v="3"/>
    <n v="0"/>
    <x v="7"/>
    <x v="0"/>
    <n v="0"/>
  </r>
  <r>
    <s v="Eléctricos y Electrónicos"/>
    <s v="Electrónicos"/>
    <x v="1125"/>
    <s v="PLC CPU M241 24 IO TRANSISTOR PNP ETHERNET/IP Ref.: TM241CE24T SCHNEIDER"/>
    <n v="1"/>
    <n v="1"/>
    <n v="0"/>
    <x v="7"/>
    <x v="0"/>
    <n v="0"/>
  </r>
  <r>
    <s v="Eléctricos y Electrónicos"/>
    <s v="Eléctricos"/>
    <x v="1372"/>
    <s v="PLUG TELFONICO RJ-11"/>
    <n v="1"/>
    <m/>
    <n v="-1"/>
    <x v="7"/>
    <x v="0"/>
    <n v="1"/>
  </r>
  <r>
    <s v="Eléctricos y Electrónicos"/>
    <s v="Electrónicos"/>
    <x v="1165"/>
    <s v="POINT ANALOG CURRENT OUTPUT MODULE Ref.: 1734-OE2C ALLEN-BRADLEY"/>
    <n v="1"/>
    <n v="1"/>
    <n v="0"/>
    <x v="7"/>
    <x v="0"/>
    <n v="0"/>
  </r>
  <r>
    <s v="Eléctricos y Electrónicos"/>
    <s v="Electrónicos"/>
    <x v="1178"/>
    <s v="POINT SINK INPUT MODULE - 24V DC 8 Ref.: A1734-IB8 ALLEN-BRADLEY"/>
    <n v="2"/>
    <n v="2"/>
    <n v="0"/>
    <x v="7"/>
    <x v="0"/>
    <n v="0"/>
  </r>
  <r>
    <s v="Eléctricos y Electrónicos"/>
    <s v="Electrónicos"/>
    <x v="1195"/>
    <s v="POINT SOURCE OUTPUT MODULE - 24V DC 8 Ref.: 1734-OB8 ALLEN-BRADLEY"/>
    <n v="1"/>
    <n v="1"/>
    <n v="0"/>
    <x v="7"/>
    <x v="0"/>
    <n v="0"/>
  </r>
  <r>
    <s v="Eléctricos y Electrónicos"/>
    <s v="Eléctricos"/>
    <x v="1196"/>
    <s v="PORTAELECTRODO TRIPOLAR PARA SUJETADOR CON ROSCA G3/8&quot; + 130 °C Ref.: 072.53 Genérico"/>
    <n v="2"/>
    <n v="2"/>
    <n v="0"/>
    <x v="7"/>
    <x v="0"/>
    <n v="0"/>
  </r>
  <r>
    <s v="Eléctricos y Electrónicos"/>
    <s v="Eléctricos"/>
    <x v="2494"/>
    <s v="PRENSA ESTOPA 20 MM PG - 13.5"/>
    <n v="2"/>
    <m/>
    <n v="-2"/>
    <x v="7"/>
    <x v="0"/>
    <n v="1"/>
  </r>
  <r>
    <s v="Eléctricos y Electrónicos"/>
    <s v="Eléctricos"/>
    <x v="2494"/>
    <s v="PRENSA ESTOPA 20 MM PG - 13.5"/>
    <n v="14"/>
    <m/>
    <n v="-14"/>
    <x v="7"/>
    <x v="0"/>
    <n v="1"/>
  </r>
  <r>
    <s v="Eléctricos y Electrónicos"/>
    <s v="Eléctricos"/>
    <x v="2495"/>
    <s v="PRENSA ESTOPA PG 11 Ref.: DXN5020 DEXSON"/>
    <n v="41"/>
    <n v="37"/>
    <n v="-4"/>
    <x v="7"/>
    <x v="0"/>
    <n v="1"/>
  </r>
  <r>
    <s v="Eléctricos y Electrónicos"/>
    <s v="Eléctricos"/>
    <x v="1355"/>
    <s v="PRENSA ESTOPA PG 16 ROSCA 7/8&quot;"/>
    <n v="7"/>
    <n v="7"/>
    <n v="0"/>
    <x v="7"/>
    <x v="0"/>
    <n v="0"/>
  </r>
  <r>
    <s v="Eléctricos y Electrónicos"/>
    <s v="Eléctricos"/>
    <x v="1355"/>
    <s v="PRENSA ESTOPA PG 16 ROSCA 7/8&quot;"/>
    <n v="1"/>
    <n v="1"/>
    <n v="0"/>
    <x v="7"/>
    <x v="0"/>
    <n v="0"/>
  </r>
  <r>
    <s v="Eléctricos y Electrónicos"/>
    <s v="Eléctricos"/>
    <x v="2496"/>
    <s v="PRENSA ESTOPA PG 21 ROSCA 1 1/8&quot; Ref.: DXN35060 DEXSON"/>
    <n v="17"/>
    <n v="17"/>
    <n v="0"/>
    <x v="7"/>
    <x v="0"/>
    <n v="0"/>
  </r>
  <r>
    <s v="Eléctricos y Electrónicos"/>
    <s v="Eléctricos"/>
    <x v="2497"/>
    <s v="PRENSA ESTOPA PG 7"/>
    <n v="35"/>
    <n v="35"/>
    <n v="0"/>
    <x v="7"/>
    <x v="0"/>
    <n v="0"/>
  </r>
  <r>
    <s v="Eléctricos y Electrónicos"/>
    <s v="Eléctricos"/>
    <x v="2498"/>
    <s v="PRENSA ESTOPA PG 9"/>
    <n v="30"/>
    <n v="33"/>
    <n v="3"/>
    <x v="7"/>
    <x v="0"/>
    <n v="1"/>
  </r>
  <r>
    <s v="Eléctricos y Electrónicos"/>
    <s v="Eléctricos"/>
    <x v="2499"/>
    <s v="PRENSA ESTOPA PG 9  CABLE 2 X 16"/>
    <n v="3"/>
    <n v="0"/>
    <n v="-3"/>
    <x v="7"/>
    <x v="0"/>
    <n v="1"/>
  </r>
  <r>
    <s v="Eléctricos y Electrónicos"/>
    <s v="Eléctricos"/>
    <x v="1357"/>
    <s v="PRENSAESTOPA METALICA - CON CONTRATUERCA - 3/4&quot;"/>
    <n v="1"/>
    <n v="1"/>
    <n v="0"/>
    <x v="7"/>
    <x v="0"/>
    <n v="0"/>
  </r>
  <r>
    <s v="Eléctricos y Electrónicos"/>
    <s v="Eléctricos"/>
    <x v="1340"/>
    <s v="PUENTE CENTRAL BORNERA Ref.: 1492-CJLJ6-10 ALLEN-BRADLEY"/>
    <n v="3"/>
    <n v="4"/>
    <n v="1"/>
    <x v="7"/>
    <x v="0"/>
    <n v="1"/>
  </r>
  <r>
    <s v="Eléctricos y Electrónicos"/>
    <s v="Eléctricos"/>
    <x v="1362"/>
    <s v="PUENTE CENTRAL PARA BORNERA 10 POLOS 16 - 8 AWG Ref.: SCBI 10-8 W 3000835 PH.CON"/>
    <n v="1"/>
    <n v="1"/>
    <n v="0"/>
    <x v="7"/>
    <x v="0"/>
    <n v="0"/>
  </r>
  <r>
    <s v="Eléctricos y Electrónicos"/>
    <s v="Eléctricos"/>
    <x v="1362"/>
    <s v="PUENTE CENTRAL PARA BORNERA 10 POLOS 16 - 8 AWG Ref.: SCBI 10-8 W 3000835 PH.CON"/>
    <n v="1"/>
    <n v="1"/>
    <n v="0"/>
    <x v="7"/>
    <x v="0"/>
    <n v="0"/>
  </r>
  <r>
    <s v="Eléctricos y Electrónicos"/>
    <s v="Eléctricos"/>
    <x v="1364"/>
    <s v="PUENTE CENTRAL PARA BORNERA 10 POLOS 20 - 12 AWG Ref.: SCBI 10-5 N W 3000833 PH.CON"/>
    <n v="1"/>
    <n v="1"/>
    <n v="0"/>
    <x v="7"/>
    <x v="0"/>
    <n v="0"/>
  </r>
  <r>
    <s v="Eléctricos y Electrónicos"/>
    <s v="Eléctricos"/>
    <x v="1364"/>
    <s v="PUENTE CENTRAL PARA BORNERA 10 POLOS 20 - 12 AWG Ref.: SCBI 10-5 N W 3000833 PH.CON"/>
    <n v="4"/>
    <n v="4"/>
    <n v="0"/>
    <x v="7"/>
    <x v="0"/>
    <n v="0"/>
  </r>
  <r>
    <s v="Eléctricos y Electrónicos"/>
    <s v="Eléctricos"/>
    <x v="1262"/>
    <s v="PUENTE CENTRAL PARA RELE SLIM COLOR AZUL Ref.: 700-TBJ20B ALLEN-BRADLEY"/>
    <n v="2"/>
    <n v="2"/>
    <n v="0"/>
    <x v="7"/>
    <x v="0"/>
    <n v="0"/>
  </r>
  <r>
    <s v="Eléctricos y Electrónicos"/>
    <s v="Eléctricos"/>
    <x v="1262"/>
    <s v="PUENTE CENTRAL PARA RELE SLIM COLOR AZUL Ref.: 700-TBJ20B ALLEN-BRADLEY"/>
    <n v="1"/>
    <n v="0"/>
    <n v="-1"/>
    <x v="7"/>
    <x v="0"/>
    <n v="1"/>
  </r>
  <r>
    <s v="Eléctricos y Electrónicos"/>
    <s v="Conectores"/>
    <x v="2500"/>
    <s v="PUENTE DE CONEXION  GRIS 20 - WAY JUMPER Ref.: 700-TBJ20G ALLEN-BRADLEY"/>
    <n v="2"/>
    <n v="2"/>
    <n v="0"/>
    <x v="7"/>
    <x v="0"/>
    <n v="0"/>
  </r>
  <r>
    <s v="Eléctricos y Electrónicos"/>
    <s v="Conectores"/>
    <x v="1301"/>
    <s v="PUENTE DE CONEXION CENTRAL BORNERA 4 POLOS Ref.: 1492-CJJ5-4 ALLEN-BRADLEY"/>
    <n v="4"/>
    <n v="4"/>
    <n v="0"/>
    <x v="7"/>
    <x v="0"/>
    <n v="0"/>
  </r>
  <r>
    <s v="Eléctricos y Electrónicos"/>
    <s v="Eléctricos"/>
    <x v="1225"/>
    <s v="PUENTE DE CONEXION CENTRAL BORNERA Ref.: 1492-CJJ5-10 ALLEN-BRADLEY"/>
    <n v="9"/>
    <n v="9"/>
    <n v="0"/>
    <x v="7"/>
    <x v="0"/>
    <n v="0"/>
  </r>
  <r>
    <s v="Eléctricos y Electrónicos"/>
    <s v="Eléctricos"/>
    <x v="1225"/>
    <s v="PUENTE DE CONEXION CENTRAL BORNERA Ref.: 1492-CJJ5-10 ALLEN-BRADLEY"/>
    <n v="3"/>
    <n v="3"/>
    <n v="0"/>
    <x v="7"/>
    <x v="0"/>
    <n v="0"/>
  </r>
  <r>
    <s v="Eléctricos y Electrónicos"/>
    <s v="Eléctricos"/>
    <x v="1208"/>
    <s v="PUENTE SIN FIN PARA RELE INTERFAZ PLC Ref.: FBST 500-PLC GY  2966838 PH.CON"/>
    <n v="5"/>
    <m/>
    <n v="-5"/>
    <x v="7"/>
    <x v="0"/>
    <n v="1"/>
  </r>
  <r>
    <s v="Eléctricos y Electrónicos"/>
    <s v="Eléctricos"/>
    <x v="1208"/>
    <s v="PUENTE SIN FIN PARA RELE INTERFAZ PLC Ref.: FBST 500-PLC GY  2966838 PH.CON"/>
    <n v="2"/>
    <m/>
    <n v="-2"/>
    <x v="7"/>
    <x v="0"/>
    <n v="1"/>
  </r>
  <r>
    <s v="Eléctricos y Electrónicos"/>
    <s v="Electrónicos"/>
    <x v="2501"/>
    <s v="REGULADOR DE VOLTAJE PARA CARRO 12 V Ref.: GA008 Genérico"/>
    <n v="1"/>
    <n v="1"/>
    <n v="0"/>
    <x v="7"/>
    <x v="0"/>
    <n v="0"/>
  </r>
  <r>
    <s v="Eléctricos y Electrónicos"/>
    <s v="Electrónicos"/>
    <x v="2502"/>
    <s v="REGULADOR DE VOLTAJE PARA CARRO 124 V Ref.: P8-393 Genérico"/>
    <n v="1"/>
    <n v="1"/>
    <n v="0"/>
    <x v="7"/>
    <x v="0"/>
    <n v="0"/>
  </r>
  <r>
    <s v="Eléctricos y Electrónicos"/>
    <s v="Electrónicos"/>
    <x v="1202"/>
    <s v="RELE AISLAMIENTO 1CO A 110 V SUPRESOR Ref.: 700-HLT1L1 ALLEN-BRADLEY"/>
    <n v="4"/>
    <n v="4"/>
    <n v="0"/>
    <x v="7"/>
    <x v="0"/>
    <n v="0"/>
  </r>
  <r>
    <s v="Eléctricos y Electrónicos"/>
    <s v="Eléctricos"/>
    <x v="1161"/>
    <s v="RELE AISLAMIENTO 24V 700 - HLT 1Z24 Ref.: HLT 1Z24 ALLEN-BRADLEY"/>
    <n v="19"/>
    <n v="19"/>
    <n v="0"/>
    <x v="7"/>
    <x v="0"/>
    <n v="0"/>
  </r>
  <r>
    <s v="Eléctricos y Electrónicos"/>
    <s v="Electrónicos"/>
    <x v="2503"/>
    <s v="RELE DE CONTROL DE MONITOR DE ALTO Y BAJO VOLTAJE  24VDC . MARCA GINRI Ref.: DVRD Genérico"/>
    <n v="3"/>
    <m/>
    <n v="-3"/>
    <x v="7"/>
    <x v="0"/>
    <n v="1"/>
  </r>
  <r>
    <s v="Eléctricos y Electrónicos"/>
    <s v="Eléctricos"/>
    <x v="1204"/>
    <s v="RELE DE CONTROL DE NIVEL PARA LIQUIDOS CONDUCTIVOS POR ELECTRODOS 1 CONTACTO CONMUTADO. ALIMENTACION 120VAC. IP20 Ref.: 72018125000 Genérico"/>
    <n v="2"/>
    <n v="2"/>
    <n v="0"/>
    <x v="7"/>
    <x v="0"/>
    <n v="0"/>
  </r>
  <r>
    <s v="Eléctricos y Electrónicos"/>
    <s v="Eléctricos"/>
    <x v="2504"/>
    <s v="RELE INTERFACE MODULAR CM2C024, BOBINA 24VDC 2 CANALES DE CONTACTOS CON CAPACIDAD  8A/250VAC"/>
    <n v="18"/>
    <n v="18"/>
    <n v="0"/>
    <x v="7"/>
    <x v="0"/>
    <n v="0"/>
  </r>
  <r>
    <s v="Eléctricos y Electrónicos"/>
    <s v="Eléctricos"/>
    <x v="1151"/>
    <s v="RELE MODULO PREMONTADO,  24VDC, ZOCALO EYECTOR. 1 CONTACTO INVER Ref.: RIF-0-RPT-24DC/21 PH.CON"/>
    <n v="30"/>
    <m/>
    <n v="-30"/>
    <x v="7"/>
    <x v="0"/>
    <n v="1"/>
  </r>
  <r>
    <s v="Eléctricos y Electrónicos"/>
    <s v="Eléctricos"/>
    <x v="1127"/>
    <s v="RELE SLIM 120V INTERFAZ PLC, BASE PLC-BSC/21, 1 CONTACTO CONMU Ref.: PLC-RSC-120UC/21 PH.CON"/>
    <n v="60"/>
    <n v="60"/>
    <n v="0"/>
    <x v="7"/>
    <x v="0"/>
    <n v="0"/>
  </r>
  <r>
    <s v="Eléctricos y Electrónicos"/>
    <s v="Eléctricos"/>
    <x v="1127"/>
    <s v="RELE SLIM 120V INTERFAZ PLC, BASE PLC-BSC/21, 1 CONTACTO CONMU Ref.: PLC-RSC-120UC/21 PH.CON"/>
    <n v="30"/>
    <n v="30"/>
    <n v="0"/>
    <x v="7"/>
    <x v="0"/>
    <n v="0"/>
  </r>
  <r>
    <s v="Eléctricos y Electrónicos"/>
    <s v="Eléctricos"/>
    <x v="1177"/>
    <s v="RELE SLIM 120VAC  INTERFAZ PLC (60VDC) Ref.: REL-MR- 60DC/21 PH.CON"/>
    <n v="20"/>
    <n v="20"/>
    <n v="0"/>
    <x v="7"/>
    <x v="0"/>
    <n v="0"/>
  </r>
  <r>
    <s v="Eléctricos y Electrónicos"/>
    <s v="Eléctricos"/>
    <x v="2505"/>
    <s v="RELEVO 14 PINES 24 VDC CON BASE Ref.: RXM4AB28D SCHNEIDER"/>
    <n v="4"/>
    <n v="4"/>
    <n v="0"/>
    <x v="7"/>
    <x v="0"/>
    <n v="0"/>
  </r>
  <r>
    <s v="Eléctricos y Electrónicos"/>
    <s v="Eléctricos"/>
    <x v="1160"/>
    <s v="RELEVO SLIM 24 VDC 1 COM UL SIN BASE Ref.: RM699BV-3011-85-1024 RAWELT"/>
    <n v="77"/>
    <n v="77"/>
    <n v="0"/>
    <x v="7"/>
    <x v="0"/>
    <n v="0"/>
  </r>
  <r>
    <s v="Eléctricos y Electrónicos"/>
    <s v="Eléctricos"/>
    <x v="1289"/>
    <s v="RIEL OMEGA"/>
    <n v="2.85"/>
    <m/>
    <n v="-2.85"/>
    <x v="7"/>
    <x v="0"/>
    <n v="1"/>
  </r>
  <r>
    <s v="Eléctricos y Electrónicos"/>
    <s v="Eléctricos"/>
    <x v="1289"/>
    <s v="RIEL OMEGA"/>
    <n v="6"/>
    <m/>
    <n v="-6"/>
    <x v="7"/>
    <x v="0"/>
    <n v="1"/>
  </r>
  <r>
    <s v="Eléctricos y Electrónicos"/>
    <s v="Eléctricos"/>
    <x v="1286"/>
    <s v="SELECTOR 2 POSICIONES 1NA METALICO Ref.: XB4BD21 SCHNEIDER"/>
    <n v="1"/>
    <n v="1"/>
    <n v="0"/>
    <x v="7"/>
    <x v="0"/>
    <n v="0"/>
  </r>
  <r>
    <s v="Eléctricos y Electrónicos"/>
    <s v="Eléctricos"/>
    <x v="1286"/>
    <s v="SELECTOR 2 POSICIONES 1NA METALICO Ref.: XB4BD21 SCHNEIDER"/>
    <n v="1"/>
    <n v="1"/>
    <n v="0"/>
    <x v="7"/>
    <x v="0"/>
    <n v="0"/>
  </r>
  <r>
    <s v="Eléctricos y Electrónicos"/>
    <s v="Eléctricos"/>
    <x v="2506"/>
    <s v="SELECTOR 2 POSICIONES FIJAS 1NA Ref.: XB4BD21 SCHNEIDER"/>
    <n v="24"/>
    <n v="24"/>
    <n v="0"/>
    <x v="7"/>
    <x v="0"/>
    <n v="0"/>
  </r>
  <r>
    <s v="Eléctricos y Electrónicos"/>
    <s v="Eléctricos"/>
    <x v="2507"/>
    <s v="SELECTOR DE MULETILLA 3 POSICIONES Ref.: XB4BD33 SCHNEIDER"/>
    <n v="3"/>
    <m/>
    <n v="-3"/>
    <x v="7"/>
    <x v="0"/>
    <n v="1"/>
  </r>
  <r>
    <s v="Eléctricos y Electrónicos"/>
    <s v="Sensores"/>
    <x v="1120"/>
    <s v="SENSOR BASICSWITCH ELITE 5-WIRE Ref.: BSE1V10C 4B COMPONENTS"/>
    <n v="22"/>
    <n v="22"/>
    <n v="0"/>
    <x v="7"/>
    <x v="0"/>
    <n v="0"/>
  </r>
  <r>
    <s v="Eléctricos y Electrónicos"/>
    <s v="Sensores"/>
    <x v="2508"/>
    <s v="SENSOR CAPACITIVO PROCAB I REF. 730-0518"/>
    <n v="1"/>
    <m/>
    <n v="-1"/>
    <x v="7"/>
    <x v="0"/>
    <n v="1"/>
  </r>
  <r>
    <s v="Eléctricos y Electrónicos"/>
    <s v="Sensores"/>
    <x v="1128"/>
    <s v="SENSOR CAPACITIVO PROCAP II REF. 730-0517"/>
    <n v="4"/>
    <n v="4"/>
    <n v="0"/>
    <x v="7"/>
    <x v="0"/>
    <n v="0"/>
  </r>
  <r>
    <s v="Eléctricos y Electrónicos"/>
    <s v="Sensores"/>
    <x v="2509"/>
    <s v="SENSOR DE NIVEL PARA LIQUIDOS - MONTAJE LATERAL EXTERNO - ROSCA 1/2&quot; NPT, CON CONECTOR DIN 4350 Ref.: LA32NP Genérico"/>
    <n v="7"/>
    <n v="7"/>
    <n v="0"/>
    <x v="7"/>
    <x v="0"/>
    <n v="0"/>
  </r>
  <r>
    <s v="Eléctricos y Electrónicos"/>
    <s v="Sensores"/>
    <x v="2510"/>
    <s v="SENSOR GYRIJET VIGIRO - SV-26  VOLTAJE 20 - 264V AC/DC Ref.: 55CRMV91205TE STIF"/>
    <n v="9"/>
    <n v="9"/>
    <n v="0"/>
    <x v="7"/>
    <x v="0"/>
    <n v="0"/>
  </r>
  <r>
    <s v="Eléctricos y Electrónicos"/>
    <s v="Eléctricos"/>
    <x v="1132"/>
    <s v="SENSOR INDUCTIVO 18 MM X 8 MM 3 HILOS 24 VDC NORMALMENTE ABIERTO Ref.: PNP PR18-8DP AUTONICS"/>
    <n v="26"/>
    <n v="25"/>
    <n v="-1"/>
    <x v="7"/>
    <x v="0"/>
    <n v="1"/>
  </r>
  <r>
    <s v="Eléctricos y Electrónicos"/>
    <s v="Sensores"/>
    <x v="2511"/>
    <s v="SENSOR INDUCTIVO Ø 18 MM X 5 MM ALCANCE 2 HILOS 100 A 240 VAC NORMALMENTE CERRADO Ref.: PR18-5AC AUTONICS"/>
    <n v="15"/>
    <m/>
    <n v="-15"/>
    <x v="7"/>
    <x v="0"/>
    <n v="1"/>
  </r>
  <r>
    <s v="Eléctricos y Electrónicos"/>
    <s v="Sensores"/>
    <x v="1129"/>
    <s v="SENSOR INDUCTIVO Ø 18 MM X 8 MM ALCANCE 2 HILOS 100 - 240 VAC NORMALMENTE ABIERTO Ref.: PR18-8AO AUTONICS"/>
    <n v="100"/>
    <n v="100"/>
    <n v="0"/>
    <x v="7"/>
    <x v="0"/>
    <n v="0"/>
  </r>
  <r>
    <s v="Eléctricos y Electrónicos"/>
    <s v="Sensores"/>
    <x v="1129"/>
    <s v="SENSOR INDUCTIVO Ø 18 MM X 8 MM ALCANCE 2 HILOS 100 - 240 VAC NORMALMENTE ABIERTO Ref.: PR18-8AO AUTONICS"/>
    <n v="2"/>
    <n v="2"/>
    <n v="0"/>
    <x v="7"/>
    <x v="0"/>
    <n v="0"/>
  </r>
  <r>
    <s v="Eléctricos y Electrónicos"/>
    <s v="Sensores"/>
    <x v="1130"/>
    <s v="SENSOR PALETA GIRATORIA BMRX - 115 115 VAC Ref.: 730-0504 Genérico"/>
    <n v="4"/>
    <n v="4"/>
    <n v="0"/>
    <x v="7"/>
    <x v="0"/>
    <n v="0"/>
  </r>
  <r>
    <s v="Eléctricos y Electrónicos"/>
    <s v="Eléctricos"/>
    <x v="1353"/>
    <s v="SOCKET PEQUEÑO REF. T8"/>
    <n v="5"/>
    <n v="10"/>
    <n v="5"/>
    <x v="7"/>
    <x v="0"/>
    <n v="1"/>
  </r>
  <r>
    <s v="Eléctricos y Electrónicos"/>
    <s v="Electrónicos"/>
    <x v="2512"/>
    <s v="TABLET RUGGED WINDOWS - 8 INCH TACTIL HDMI UBLOX GPS RS232 USB IP67 EXTREME RESISTENTE AL AGUA CON SOPORTE PARA VEHICULO."/>
    <n v="5"/>
    <n v="5"/>
    <n v="0"/>
    <x v="7"/>
    <x v="0"/>
    <n v="0"/>
  </r>
  <r>
    <s v="Eléctricos y Electrónicos"/>
    <s v="Tubería Eléctrica"/>
    <x v="2513"/>
    <s v="TAPA METALICA TOMA DOBLE Ref.: TR-0422 Genérico"/>
    <n v="2"/>
    <n v="2"/>
    <n v="0"/>
    <x v="7"/>
    <x v="0"/>
    <n v="0"/>
  </r>
  <r>
    <s v="Eléctricos y Electrónicos"/>
    <s v="Eléctricos"/>
    <x v="1356"/>
    <s v="TAPA PARA TOMA DOBLE"/>
    <n v="3"/>
    <n v="3"/>
    <n v="0"/>
    <x v="7"/>
    <x v="0"/>
    <n v="0"/>
  </r>
  <r>
    <s v="Eléctricos y Electrónicos"/>
    <s v="Eléctricos"/>
    <x v="1367"/>
    <s v="TAPA PLASTICA PARA TOMA DOBLE - COLOR NARANJA Ref.: DXN500N DEXSON"/>
    <n v="2"/>
    <n v="2"/>
    <n v="0"/>
    <x v="7"/>
    <x v="0"/>
    <n v="0"/>
  </r>
  <r>
    <s v="Eléctricos y Electrónicos"/>
    <s v="Eléctricos"/>
    <x v="1296"/>
    <s v="TAPA REDONDA 3/4&quot; RAWELT"/>
    <n v="10"/>
    <n v="10"/>
    <n v="0"/>
    <x v="7"/>
    <x v="0"/>
    <n v="0"/>
  </r>
  <r>
    <s v="Eléctricos y Electrónicos"/>
    <s v="Eléctricos"/>
    <x v="1294"/>
    <s v="TAPA TIPO INTERPERIE PARA TOMA DOBLE LEVITON Ref.: 4976-FS Genérico"/>
    <n v="2"/>
    <n v="1"/>
    <n v="-1"/>
    <x v="7"/>
    <x v="0"/>
    <n v="1"/>
  </r>
  <r>
    <s v="Eléctricos y Electrónicos"/>
    <s v="Tarjeta Electrónica"/>
    <x v="2514"/>
    <s v="TARJETA SECUENCIAL 4 VÁLVULAS Ref.: TBDAC GOYEN"/>
    <n v="2"/>
    <n v="2"/>
    <n v="0"/>
    <x v="7"/>
    <x v="0"/>
    <n v="0"/>
  </r>
  <r>
    <s v="Eléctricos y Electrónicos"/>
    <s v="Terminales"/>
    <x v="1348"/>
    <s v="TERMINAL &quot;PUNTERA HUECA&quot; PARA CABLE 18AWG COLOR ROJO Ref.: VTPU10008 VCP"/>
    <n v="50"/>
    <m/>
    <n v="-50"/>
    <x v="7"/>
    <x v="0"/>
    <n v="1"/>
  </r>
  <r>
    <s v="Eléctricos y Electrónicos"/>
    <s v="Terminales"/>
    <x v="1230"/>
    <s v="TERMINAL 3/4&quot; EMT GALVANIZADO"/>
    <n v="145"/>
    <n v="145"/>
    <n v="0"/>
    <x v="7"/>
    <x v="0"/>
    <n v="0"/>
  </r>
  <r>
    <s v="Eléctricos y Electrónicos"/>
    <s v="Terminales"/>
    <x v="1230"/>
    <s v="TERMINAL 3/4&quot; EMT GALVANIZADO"/>
    <n v="4"/>
    <m/>
    <n v="-4"/>
    <x v="7"/>
    <x v="0"/>
    <n v="1"/>
  </r>
  <r>
    <s v="Eléctricos y Electrónicos"/>
    <s v="Terminales"/>
    <x v="2515"/>
    <s v="TERMINAL AISLADO DOBLE TIPO &quot;PUNTERA HUECA&quot;  PARA CABLE 14 AWG COLOR GRIS EBCX Ref.: 34619 EBC"/>
    <n v="100"/>
    <n v="100"/>
    <n v="0"/>
    <x v="7"/>
    <x v="0"/>
    <n v="0"/>
  </r>
  <r>
    <s v="Eléctricos y Electrónicos"/>
    <s v="Eléctricos"/>
    <x v="2516"/>
    <s v="TERMINAL AISLADO TIPO &quot;FASTON HEMBRA&quot; PARA CABLE  10 - 12AWG COLOR AMARILLO Ref.: VTFC-FY250 VCP"/>
    <n v="60"/>
    <n v="60"/>
    <n v="0"/>
    <x v="7"/>
    <x v="0"/>
    <n v="0"/>
  </r>
  <r>
    <s v="Eléctricos y Electrónicos"/>
    <s v="Terminales"/>
    <x v="2517"/>
    <s v="TERMINAL AISLADO TIPO &quot;FASTON MACHO&quot; PARA CABLE  10 - 12AWG COLOR AMARILLO"/>
    <n v="60"/>
    <n v="60"/>
    <n v="0"/>
    <x v="7"/>
    <x v="0"/>
    <n v="0"/>
  </r>
  <r>
    <s v="Eléctricos y Electrónicos"/>
    <s v="Terminales"/>
    <x v="2518"/>
    <s v="TERMINAL AISLADO TIPO &quot;PUNTERA HUECA&quot; PARA CABLE 14AWG COLOR AZUL Ref.: VTPU-25012 VCP"/>
    <n v="150"/>
    <n v="150"/>
    <n v="0"/>
    <x v="7"/>
    <x v="0"/>
    <n v="0"/>
  </r>
  <r>
    <s v="Eléctricos y Electrónicos"/>
    <s v="Terminales"/>
    <x v="1314"/>
    <s v="TERMINAL AISLADO TIPO &quot;PUNTERA HUECA&quot; PARA CABLE 18AWG COLOR ROJO Ref.: VTPU-10008 VCP"/>
    <n v="663"/>
    <n v="361"/>
    <n v="-302"/>
    <x v="7"/>
    <x v="0"/>
    <n v="1"/>
  </r>
  <r>
    <s v="Eléctricos y Electrónicos"/>
    <s v="Terminales"/>
    <x v="2519"/>
    <s v="TERMINAL AISLADO TIPO “U” PARA CABLE # 16 - 14  COLOR AZUL Ref.: 34416 Genérico"/>
    <n v="44"/>
    <n v="36"/>
    <n v="-8"/>
    <x v="7"/>
    <x v="0"/>
    <n v="1"/>
  </r>
  <r>
    <s v="Eléctricos y Electrónicos"/>
    <s v="Terminales"/>
    <x v="2520"/>
    <s v="TERMINAL AISLADO TIPO “U” PARA CABLE 10  -12AWG COLOR AMARILLO 5/32 Ref.: VTU-5.5-4 VCP"/>
    <n v="150"/>
    <n v="150"/>
    <n v="0"/>
    <x v="7"/>
    <x v="0"/>
    <n v="0"/>
  </r>
  <r>
    <s v="Eléctricos y Electrónicos"/>
    <s v="Terminales"/>
    <x v="2521"/>
    <s v="TERMINAL AISLADO TIPO “U” PARA CABLE 14  -16AWG COLOR AZUL 1/8 Ref.: VTU-2-3 VCP"/>
    <n v="300"/>
    <n v="300"/>
    <n v="0"/>
    <x v="7"/>
    <x v="0"/>
    <n v="0"/>
  </r>
  <r>
    <s v="Eléctricos y Electrónicos"/>
    <s v="Terminales"/>
    <x v="2522"/>
    <s v="TERMINAL AISLADO TIPO “U” PARA CABLE 18 - 22AWG COLOR ROJO 5/32 Ref.: VTU1.25-4 Genérico"/>
    <n v="50"/>
    <n v="50"/>
    <n v="0"/>
    <x v="7"/>
    <x v="0"/>
    <n v="0"/>
  </r>
  <r>
    <s v="Eléctricos y Electrónicos"/>
    <s v="Terminales"/>
    <x v="2523"/>
    <s v="TERMINAL CURVO 90 PARA CORAZA METALICA FLEXIBLE DE 1” Ref.: CUR-10 METALCORAZA"/>
    <n v="17"/>
    <n v="17"/>
    <n v="0"/>
    <x v="7"/>
    <x v="0"/>
    <n v="0"/>
  </r>
  <r>
    <s v="Eléctricos y Electrónicos"/>
    <s v="Terminales"/>
    <x v="2523"/>
    <s v="TERMINAL CURVO 90 PARA CORAZA METALICA FLEXIBLE DE 1” Ref.: CUR-10 METALCORAZA"/>
    <n v="1"/>
    <n v="1"/>
    <n v="0"/>
    <x v="7"/>
    <x v="0"/>
    <n v="0"/>
  </r>
  <r>
    <s v="Eléctricos y Electrónicos"/>
    <s v="Terminales"/>
    <x v="2524"/>
    <s v="TERMINAL CURVO 90° PARA CORAZA METALICA FLEXIBLE DE 1 1/2”"/>
    <n v="1"/>
    <m/>
    <n v="-1"/>
    <x v="7"/>
    <x v="0"/>
    <n v="1"/>
  </r>
  <r>
    <s v="Eléctricos y Electrónicos"/>
    <s v="Terminales"/>
    <x v="2525"/>
    <s v="TERMINAL EMT 1&quot;"/>
    <n v="4"/>
    <m/>
    <n v="-4"/>
    <x v="7"/>
    <x v="0"/>
    <n v="1"/>
  </r>
  <r>
    <s v="Eléctricos y Electrónicos"/>
    <s v="Terminales"/>
    <x v="1341"/>
    <s v="TERMINAL EMT 1/2&quot;"/>
    <n v="10"/>
    <m/>
    <n v="-10"/>
    <x v="7"/>
    <x v="0"/>
    <n v="1"/>
  </r>
  <r>
    <s v="Eléctricos y Electrónicos"/>
    <s v="Terminales"/>
    <x v="2526"/>
    <s v="TERMINAL RECTO 1 1/2&quot;  PARA CORAZA METALICA"/>
    <n v="1"/>
    <m/>
    <n v="-1"/>
    <x v="7"/>
    <x v="0"/>
    <n v="1"/>
  </r>
  <r>
    <s v="Eléctricos y Electrónicos"/>
    <s v="Terminales"/>
    <x v="1309"/>
    <s v="TERMINAL RECTO 1&quot; PARA CORAZA METALICA"/>
    <n v="13"/>
    <n v="13"/>
    <n v="0"/>
    <x v="7"/>
    <x v="0"/>
    <n v="0"/>
  </r>
  <r>
    <s v="Eléctricos y Electrónicos"/>
    <s v="Terminales"/>
    <x v="2527"/>
    <s v="TERMINAL RECTO 3&quot; PARA CORAZA METALICA"/>
    <n v="1"/>
    <m/>
    <n v="-1"/>
    <x v="7"/>
    <x v="0"/>
    <n v="1"/>
  </r>
  <r>
    <s v="Eléctricos y Electrónicos"/>
    <s v="Terminales"/>
    <x v="2528"/>
    <s v="TERMINAL TIPO OJO CAÑON CORTO Ø 1/4&quot; PARA CABLE # 4 Ref.: YA4C L Genérico"/>
    <n v="15"/>
    <n v="15"/>
    <n v="0"/>
    <x v="7"/>
    <x v="0"/>
    <n v="0"/>
  </r>
  <r>
    <s v="Eléctricos y Electrónicos"/>
    <s v="Eléctricos"/>
    <x v="1184"/>
    <s v="TERMOSTATO PARA VENTILACION, CONTACTO NO, RANGO TEMP 0-90°C CONTACTO SPDT 20A 250VAC,MONTAJE EN RIEL DIN- MARCA RAINBOW Ref.: 71092 Genérico"/>
    <n v="4"/>
    <n v="4"/>
    <n v="0"/>
    <x v="7"/>
    <x v="0"/>
    <n v="0"/>
  </r>
  <r>
    <s v="Eléctricos y Electrónicos"/>
    <s v="Eléctricos"/>
    <x v="1278"/>
    <s v="TOMA AEREA 15 AMPERIOS 125V - AMARILLA - CON POLO A TIERA Ref.: 515-CV LEVINTON"/>
    <n v="9"/>
    <n v="9"/>
    <n v="0"/>
    <x v="7"/>
    <x v="0"/>
    <n v="0"/>
  </r>
  <r>
    <s v="Eléctricos y Electrónicos"/>
    <s v="Eléctricos"/>
    <x v="1231"/>
    <s v="TOMA AEREA 4 X 63 AMPERIOS A 440V IP67 ROJA Ref.: TAR63/2345-6 VCP"/>
    <n v="1"/>
    <n v="1"/>
    <n v="0"/>
    <x v="7"/>
    <x v="0"/>
    <n v="0"/>
  </r>
  <r>
    <s v="Eléctricos y Electrónicos"/>
    <s v="Eléctricos"/>
    <x v="1351"/>
    <s v="TOMA AEREA EN CAUCHO DE 110 V -  15 AMPERIOS CON POLO A TIERRA Ref.: C-011 CODELCA"/>
    <n v="8"/>
    <n v="8"/>
    <n v="0"/>
    <x v="7"/>
    <x v="0"/>
    <n v="0"/>
  </r>
  <r>
    <s v="Eléctricos y Electrónicos"/>
    <s v="Eléctricos"/>
    <x v="1323"/>
    <s v="TOMA AEREA EN CAUCHO DE 110 V -  15 AMPERIOS Ref.: C-010 CODELCA"/>
    <n v="7"/>
    <n v="7"/>
    <n v="0"/>
    <x v="7"/>
    <x v="0"/>
    <n v="0"/>
  </r>
  <r>
    <s v="Eléctricos y Electrónicos"/>
    <s v="Eléctricos"/>
    <x v="1218"/>
    <s v="TOMA CORRIENTE RIEL DIN, 15 A,  STANDAR DUPLEX. Ref.: 22T11492 - REC15 ALLEN-BRADLEY"/>
    <n v="1"/>
    <m/>
    <n v="-1"/>
    <x v="7"/>
    <x v="0"/>
    <n v="1"/>
  </r>
  <r>
    <s v="Eléctricos y Electrónicos"/>
    <s v="Eléctricos"/>
    <x v="1212"/>
    <s v="TOMA CUADRADA PARA INCRUSTAR TRIFILAR 250 V X 50 AMPERIOS Ref.: C-015 CODELCA"/>
    <n v="15"/>
    <n v="15"/>
    <n v="0"/>
    <x v="7"/>
    <x v="0"/>
    <n v="0"/>
  </r>
  <r>
    <s v="Eléctricos y Electrónicos"/>
    <s v="Eléctricos"/>
    <x v="1322"/>
    <s v="TOMA DE CAUCHO DE 220 V"/>
    <n v="3"/>
    <n v="3"/>
    <n v="0"/>
    <x v="7"/>
    <x v="0"/>
    <n v="0"/>
  </r>
  <r>
    <s v="Eléctricos y Electrónicos"/>
    <s v="Eléctricos"/>
    <x v="1285"/>
    <s v="TOMA DOBLE 15 AMPERIOS - 125V CON POLO A TIERRA - COLOR NARANJA Ref.: 8200-OIG LEVINTON"/>
    <n v="2"/>
    <m/>
    <n v="-2"/>
    <x v="7"/>
    <x v="0"/>
    <n v="1"/>
  </r>
  <r>
    <s v="Eléctricos y Electrónicos"/>
    <s v="Eléctricos"/>
    <x v="1298"/>
    <s v="TOMA PARA INCRUSTAR 110 V DOBLE CON TAPA"/>
    <n v="2"/>
    <n v="2"/>
    <n v="0"/>
    <x v="7"/>
    <x v="0"/>
    <n v="0"/>
  </r>
  <r>
    <s v="Eléctricos y Electrónicos"/>
    <s v="Eléctricos"/>
    <x v="1192"/>
    <s v="TRANSDUCTOR DE CORRIENTE 0 - 5A / 4 - 20M A Ref.: RMCA61BD SCHNEIDER"/>
    <n v="1"/>
    <n v="1"/>
    <n v="0"/>
    <x v="7"/>
    <x v="0"/>
    <n v="0"/>
  </r>
  <r>
    <s v="Eléctricos y Electrónicos"/>
    <s v="Eléctricos"/>
    <x v="1138"/>
    <s v="TRANSDUCTOR DE TEMPERATURA Y HUMEDAD &quot;THD-DD1-C&quot; TIPO MONTAJE DUCTO, CON PANTALLA LED"/>
    <n v="1"/>
    <n v="1"/>
    <n v="0"/>
    <x v="7"/>
    <x v="0"/>
    <n v="0"/>
  </r>
  <r>
    <s v="Eléctricos y Electrónicos"/>
    <s v="Electrónicos"/>
    <x v="1171"/>
    <s v="TRANSDUCTOR DE TEMPERATURA Y HUMEDAD THD-W1C"/>
    <n v="1"/>
    <n v="1"/>
    <n v="0"/>
    <x v="7"/>
    <x v="0"/>
    <n v="0"/>
  </r>
  <r>
    <s v="Eléctricos y Electrónicos"/>
    <s v="Eléctricos"/>
    <x v="2529"/>
    <s v="TRANSFORMADOR DE CORRIENTE 300/5 A"/>
    <n v="4"/>
    <n v="4"/>
    <n v="0"/>
    <x v="7"/>
    <x v="0"/>
    <n v="0"/>
  </r>
  <r>
    <s v="Eléctricos y Electrónicos"/>
    <s v="Eléctricos"/>
    <x v="1260"/>
    <s v="TRANSFORMADOR DE CORRIENTE PAR BARRA DE 32 X 65 DE 250A Ref.: SECT5MA025 SCHNEIDER"/>
    <n v="1"/>
    <n v="1"/>
    <n v="0"/>
    <x v="7"/>
    <x v="0"/>
    <n v="0"/>
  </r>
  <r>
    <s v="Eléctricos y Electrónicos"/>
    <s v="Eléctricos"/>
    <x v="2530"/>
    <s v="TRANSMISOR DE CONTROL REMOTO MARCA FOMOTECH MODELO ALPHA4012-1"/>
    <n v="2"/>
    <n v="2"/>
    <n v="0"/>
    <x v="7"/>
    <x v="0"/>
    <n v="0"/>
  </r>
  <r>
    <s v="Eléctricos y Electrónicos"/>
    <s v="Electrónicos"/>
    <x v="1119"/>
    <s v="TRANSMISOR INDICADOR DE PESO ETHERNET IP - DIGITAL 12-24VDC DIN MOUNT - SCT20-IP Ref.: 129398-119172818 RICE LAKE"/>
    <n v="3"/>
    <n v="2"/>
    <n v="-1"/>
    <x v="7"/>
    <x v="0"/>
    <n v="1"/>
  </r>
  <r>
    <s v="Eléctricos y Electrónicos"/>
    <s v="Tubería Eléctrica"/>
    <x v="1240"/>
    <s v="TUBO CONDUIT IMC 1 1/4&quot;"/>
    <n v="3"/>
    <m/>
    <n v="-3"/>
    <x v="7"/>
    <x v="0"/>
    <n v="1"/>
  </r>
  <r>
    <s v="Eléctricos y Electrónicos"/>
    <s v="Eléctricos"/>
    <x v="1342"/>
    <s v="TUBO FLUORESCENTE 17W F17T8"/>
    <n v="2"/>
    <m/>
    <n v="-2"/>
    <x v="7"/>
    <x v="0"/>
    <n v="1"/>
  </r>
  <r>
    <s v="Eléctricos y Electrónicos"/>
    <s v="Eléctricos"/>
    <x v="1265"/>
    <s v="TUBO FLUORESCENTE 18W LED T8 6500K - 120 CMS Ref.: P27900 SYLVANIA"/>
    <n v="4"/>
    <m/>
    <n v="-4"/>
    <x v="7"/>
    <x v="0"/>
    <n v="1"/>
  </r>
  <r>
    <s v="Eléctricos y Electrónicos"/>
    <s v="Tubería Eléctrica"/>
    <x v="1269"/>
    <s v="UNION EMT Ø 3/4&quot; GALVANIZADA"/>
    <n v="67"/>
    <n v="67"/>
    <n v="0"/>
    <x v="7"/>
    <x v="0"/>
    <n v="0"/>
  </r>
  <r>
    <s v="Eléctricos y Electrónicos"/>
    <s v="Tubería Eléctrica"/>
    <x v="1269"/>
    <s v="UNION EMT Ø 3/4&quot; GALVANIZADA"/>
    <n v="2"/>
    <n v="2"/>
    <n v="0"/>
    <x v="7"/>
    <x v="0"/>
    <n v="0"/>
  </r>
  <r>
    <s v="Eléctricos y Electrónicos"/>
    <s v="Tubería Eléctrica"/>
    <x v="1360"/>
    <s v="UNION EN PVC Ø 1&quot;"/>
    <n v="5"/>
    <m/>
    <n v="-5"/>
    <x v="7"/>
    <x v="0"/>
    <n v="1"/>
  </r>
  <r>
    <s v="Eléctricos y Electrónicos"/>
    <s v="Tubería Eléctrica"/>
    <x v="1363"/>
    <s v="UNION Ø 1 1/4&quot; IMC  GALVANIZADA"/>
    <n v="1"/>
    <m/>
    <n v="-1"/>
    <x v="7"/>
    <x v="0"/>
    <n v="1"/>
  </r>
  <r>
    <s v="Eléctricos y Electrónicos"/>
    <s v="Tubería Eléctrica"/>
    <x v="1363"/>
    <s v="UNION Ø 1 1/4&quot; IMC  GALVANIZADA"/>
    <n v="1"/>
    <m/>
    <n v="-1"/>
    <x v="7"/>
    <x v="0"/>
    <n v="1"/>
  </r>
  <r>
    <s v="Eléctricos y Electrónicos"/>
    <s v="Tubería Eléctrica"/>
    <x v="2531"/>
    <s v="UNION Ø 1&quot; GALVANIZADA"/>
    <n v="3"/>
    <m/>
    <n v="-3"/>
    <x v="7"/>
    <x v="0"/>
    <n v="1"/>
  </r>
  <r>
    <s v="Eléctricos y Electrónicos"/>
    <s v="Tubería Eléctrica"/>
    <x v="1307"/>
    <s v="UNION Ø 1&quot; IMC  GALVANIZADA"/>
    <n v="18"/>
    <n v="14"/>
    <n v="-4"/>
    <x v="7"/>
    <x v="0"/>
    <n v="1"/>
  </r>
  <r>
    <s v="Eléctricos y Electrónicos"/>
    <s v="Tubería Eléctrica"/>
    <x v="1307"/>
    <s v="UNION Ø 1&quot; IMC  GALVANIZADA"/>
    <n v="1"/>
    <m/>
    <n v="-1"/>
    <x v="7"/>
    <x v="0"/>
    <n v="1"/>
  </r>
  <r>
    <s v="Eléctricos y Electrónicos"/>
    <s v="Tubería Eléctrica"/>
    <x v="2532"/>
    <s v="UNION Ø 3&quot; IMC  GALVANIZADA"/>
    <n v="2"/>
    <m/>
    <n v="-2"/>
    <x v="7"/>
    <x v="0"/>
    <n v="1"/>
  </r>
  <r>
    <s v="Eléctricos y Electrónicos"/>
    <s v="Variadores"/>
    <x v="2533"/>
    <s v="VARIADOR VELOCIDAD POWERFLEX 525AC Ref.: 25B-D2P3N104 Genérico"/>
    <n v="2"/>
    <n v="2"/>
    <n v="0"/>
    <x v="7"/>
    <x v="0"/>
    <n v="0"/>
  </r>
  <r>
    <s v="Eléctricos y Electrónicos"/>
    <s v="Eléctricos"/>
    <x v="2534"/>
    <s v="VARILLA DE COBRE 5/8&quot;"/>
    <n v="0.6"/>
    <m/>
    <n v="-0.6"/>
    <x v="7"/>
    <x v="0"/>
    <n v="1"/>
  </r>
  <r>
    <s v="Elementos de Protección"/>
    <s v="Elementos de Protección"/>
    <x v="21"/>
    <s v="ACETATO CARETA DE PULIR BORDE METALICO"/>
    <n v="13"/>
    <n v="13"/>
    <n v="0"/>
    <x v="7"/>
    <x v="0"/>
    <n v="0"/>
  </r>
  <r>
    <s v="Elementos de Protección"/>
    <s v="Elementos de Protección"/>
    <x v="22"/>
    <s v="ACETATO LENTE PARA MASCARA 6800 REF. 6885"/>
    <n v="6"/>
    <n v="6"/>
    <n v="0"/>
    <x v="7"/>
    <x v="0"/>
    <n v="0"/>
  </r>
  <r>
    <s v="Elementos de Protección"/>
    <s v="Elementos de Protección"/>
    <x v="53"/>
    <s v="ACETATO PARA CARETA DE AISLAMIENTO FACIAL COVID-19"/>
    <n v="21"/>
    <n v="21"/>
    <n v="0"/>
    <x v="7"/>
    <x v="0"/>
    <n v="0"/>
  </r>
  <r>
    <s v="Elementos de Protección"/>
    <s v="Elementos de Protección"/>
    <x v="54"/>
    <s v="ADAPTADOR PARA MASCARA FULL FACE 6800 - REF.6864"/>
    <n v="2"/>
    <n v="2"/>
    <n v="0"/>
    <x v="7"/>
    <x v="0"/>
    <n v="0"/>
  </r>
  <r>
    <s v="Elementos de Protección"/>
    <s v="Elementos de Protección"/>
    <x v="23"/>
    <s v="ARAÑA PARA CASCO DIELECTRICO"/>
    <n v="11"/>
    <n v="11"/>
    <n v="0"/>
    <x v="7"/>
    <x v="0"/>
    <n v="0"/>
  </r>
  <r>
    <s v="Elementos de Protección"/>
    <s v="Elementos de Protección"/>
    <x v="1382"/>
    <s v="ARNES PARA RESPIRADOR REF. 6897"/>
    <n v="3"/>
    <n v="3"/>
    <n v="0"/>
    <x v="7"/>
    <x v="0"/>
    <n v="0"/>
  </r>
  <r>
    <s v="Elementos de Protección"/>
    <s v="Elementos de Protección"/>
    <x v="1382"/>
    <s v="ARNES PARA RESPIRADOR REF. 6897"/>
    <n v="4"/>
    <n v="4"/>
    <n v="0"/>
    <x v="7"/>
    <x v="0"/>
    <n v="0"/>
  </r>
  <r>
    <s v="Elementos de Protección"/>
    <s v="Elementos de Protección"/>
    <x v="24"/>
    <s v="BARBUQUEJO RIGIDO MENTONERA PARA CASCO - 3 APOYOS"/>
    <n v="18"/>
    <n v="25"/>
    <n v="7"/>
    <x v="7"/>
    <x v="0"/>
    <n v="1"/>
  </r>
  <r>
    <s v="Elementos de Protección"/>
    <s v="Elementos de Protección"/>
    <x v="59"/>
    <s v="CABEZAL PARA CARETA INTELIGENTE REF. A20 MARCA ESAB Ref.: 614583 Genérico"/>
    <n v="1"/>
    <n v="1"/>
    <n v="0"/>
    <x v="7"/>
    <x v="0"/>
    <n v="0"/>
  </r>
  <r>
    <s v="Elementos de Protección"/>
    <s v="Elementos de Protección"/>
    <x v="59"/>
    <s v="CABEZAL PARA CARETA INTELIGENTE REF. A20 MARCA ESAB Ref.: 614583 Genérico"/>
    <n v="9"/>
    <n v="9"/>
    <n v="0"/>
    <x v="7"/>
    <x v="0"/>
    <n v="0"/>
  </r>
  <r>
    <s v="Elementos de Protección"/>
    <s v="Elementos de Protección"/>
    <x v="25"/>
    <s v="CAPUCHON EN INDIGO TRUIL DE 7 ONZAS, FORRADO EN DACRON, CON 3 BROCHES"/>
    <n v="21"/>
    <n v="21"/>
    <n v="0"/>
    <x v="7"/>
    <x v="0"/>
    <n v="0"/>
  </r>
  <r>
    <s v="Elementos de Protección"/>
    <s v="Elementos de Protección"/>
    <x v="26"/>
    <s v="CAPUCHON SOLDADOR EN DRIL"/>
    <n v="2"/>
    <n v="4"/>
    <n v="2"/>
    <x v="7"/>
    <x v="0"/>
    <n v="1"/>
  </r>
  <r>
    <s v="Elementos de Protección"/>
    <s v="Elementos de Protección"/>
    <x v="60"/>
    <s v="CARETA DE AISLAMIENTO FACIAL COVID-19 CON IVA"/>
    <n v="11"/>
    <n v="11"/>
    <n v="0"/>
    <x v="7"/>
    <x v="0"/>
    <n v="0"/>
  </r>
  <r>
    <s v="Elementos de Protección"/>
    <s v="Elementos de Protección"/>
    <x v="27"/>
    <s v="CARETA ESMERILAR CON BORDE METALICO"/>
    <n v="9"/>
    <n v="9"/>
    <n v="0"/>
    <x v="7"/>
    <x v="0"/>
    <n v="0"/>
  </r>
  <r>
    <s v="Elementos de Protección"/>
    <s v="Elementos de Protección"/>
    <x v="28"/>
    <s v="CARETA PARA SOLDAR (PARA MONTAJES)"/>
    <n v="6"/>
    <n v="6"/>
    <n v="0"/>
    <x v="7"/>
    <x v="0"/>
    <n v="0"/>
  </r>
  <r>
    <s v="Elementos de Protección"/>
    <s v="Elementos de Protección"/>
    <x v="29"/>
    <s v="CARTUCHO 3M 6003 PARA VAPORES ORGANICOS Y GASES ACIDOS"/>
    <n v="23"/>
    <n v="23"/>
    <n v="0"/>
    <x v="7"/>
    <x v="0"/>
    <n v="0"/>
  </r>
  <r>
    <s v="Elementos de Protección"/>
    <s v="Elementos de Protección"/>
    <x v="30"/>
    <s v="CASCO DIELECTRICO CON RACHET - COLOR AMARILLO"/>
    <n v="9"/>
    <n v="9"/>
    <n v="0"/>
    <x v="7"/>
    <x v="0"/>
    <n v="0"/>
  </r>
  <r>
    <s v="Elementos de Protección"/>
    <s v="Elementos de Protección"/>
    <x v="31"/>
    <s v="CASCO DIELECTRICO CON RACHET - COLOR AZUL"/>
    <n v="2"/>
    <n v="2"/>
    <n v="0"/>
    <x v="7"/>
    <x v="0"/>
    <n v="0"/>
  </r>
  <r>
    <s v="Elementos de Protección"/>
    <s v="Elementos de Protección"/>
    <x v="32"/>
    <s v="CASCO DIELECTRICO CON RACHET - COLOR BLANCO"/>
    <n v="2"/>
    <n v="2"/>
    <n v="0"/>
    <x v="7"/>
    <x v="0"/>
    <n v="0"/>
  </r>
  <r>
    <s v="Elementos de Protección"/>
    <s v="Elementos de Protección"/>
    <x v="61"/>
    <s v="CHALECO REFLECTIVO CITYLUX COLOR NARANJA"/>
    <n v="1"/>
    <n v="1"/>
    <n v="0"/>
    <x v="7"/>
    <x v="0"/>
    <n v="0"/>
  </r>
  <r>
    <s v="Elementos de Protección"/>
    <s v="Elementos de Protección"/>
    <x v="61"/>
    <s v="CHALECO REFLECTIVO CITYLUX COLOR NARANJA"/>
    <n v="5"/>
    <n v="5"/>
    <n v="0"/>
    <x v="7"/>
    <x v="0"/>
    <n v="0"/>
  </r>
  <r>
    <s v="Elementos de Protección"/>
    <s v="Elementos de Protección"/>
    <x v="63"/>
    <s v="COPA NASAL PARA MASCARA CARA COMPLETA REF. 6800 Ref.: 6894 Genérico"/>
    <n v="2"/>
    <n v="2"/>
    <n v="0"/>
    <x v="7"/>
    <x v="0"/>
    <n v="0"/>
  </r>
  <r>
    <s v="Elementos de Protección"/>
    <s v="Elementos de Protección"/>
    <x v="33"/>
    <s v="DELANTAL PARA SOLDADOR EN CARNAZA 60 CMS X 90 CMS"/>
    <n v="2"/>
    <n v="2"/>
    <n v="0"/>
    <x v="7"/>
    <x v="0"/>
    <n v="0"/>
  </r>
  <r>
    <s v="Elementos de Protección"/>
    <s v="Elementos de Protección"/>
    <x v="67"/>
    <s v="FILTRO PARA MATERIAL PARTICULADO REF. 7093  (P100)"/>
    <n v="4"/>
    <n v="4"/>
    <n v="0"/>
    <x v="7"/>
    <x v="0"/>
    <n v="0"/>
  </r>
  <r>
    <s v="Elementos de Protección"/>
    <s v="Elementos de Protección"/>
    <x v="34"/>
    <s v="FILTRO PARA PARTICULAS REF. 2097 07184 MARCA 3M (P100)"/>
    <n v="101"/>
    <n v="101"/>
    <n v="0"/>
    <x v="7"/>
    <x v="0"/>
    <n v="0"/>
  </r>
  <r>
    <s v="Elementos de Protección"/>
    <s v="Elementos de Protección"/>
    <x v="35"/>
    <s v="GAFAS ANTIEMPAÑANTES NEGRAS REF. SPY Ref.: 352451590100 Genérico"/>
    <n v="12"/>
    <n v="12"/>
    <n v="0"/>
    <x v="7"/>
    <x v="0"/>
    <n v="0"/>
  </r>
  <r>
    <s v="Elementos de Protección"/>
    <s v="Elementos de Protección"/>
    <x v="1380"/>
    <s v="GAFAS ANTIEMPAÑANTES NEGRAS REF. SPYFLEX Ref.: 201020232 Genérico"/>
    <n v="88"/>
    <n v="100"/>
    <n v="12"/>
    <x v="7"/>
    <x v="0"/>
    <n v="1"/>
  </r>
  <r>
    <s v="Elementos de Protección"/>
    <s v="Elementos de Protección"/>
    <x v="36"/>
    <s v="GAFAS ANTIEMPAÑANTES TRANSPARENTES REF. SPYFLEX Ref.: 201020231 Genérico"/>
    <n v="180"/>
    <n v="180"/>
    <n v="0"/>
    <x v="7"/>
    <x v="0"/>
    <n v="0"/>
  </r>
  <r>
    <s v="Elementos de Protección"/>
    <s v="Elementos de Protección"/>
    <x v="69"/>
    <s v="GAFAS PARA LENTES FORMULADOS - BRAZOS EXTENDIBLES - MONTURA UNOVERSAL - RX II - Ref.: 11885530 ZUB"/>
    <n v="10"/>
    <n v="10"/>
    <n v="0"/>
    <x v="7"/>
    <x v="0"/>
    <n v="0"/>
  </r>
  <r>
    <s v="Elementos de Protección"/>
    <s v="Elementos de Protección"/>
    <x v="70"/>
    <s v="GUANTE DE LATEX TALLA L  - COLOR NEGRO"/>
    <n v="100"/>
    <n v="100"/>
    <n v="0"/>
    <x v="7"/>
    <x v="0"/>
    <n v="0"/>
  </r>
  <r>
    <s v="Elementos de Protección"/>
    <s v="Guantes"/>
    <x v="2535"/>
    <s v="GUANTE EN LANILLA COLOR NEGRO - TALLA L"/>
    <n v="12"/>
    <n v="12"/>
    <n v="0"/>
    <x v="7"/>
    <x v="0"/>
    <n v="0"/>
  </r>
  <r>
    <s v="Elementos de Protección"/>
    <s v="Guantes"/>
    <x v="90"/>
    <s v="GUANTE G40 POLIURETANO MANTENIMIENTO # 9"/>
    <n v="138"/>
    <n v="138"/>
    <n v="0"/>
    <x v="7"/>
    <x v="0"/>
    <n v="0"/>
  </r>
  <r>
    <s v="Elementos de Protección"/>
    <s v="Guantes"/>
    <x v="2536"/>
    <s v="GUANTE MULTIFLEX CUT 5 TALLA L"/>
    <n v="3"/>
    <n v="3"/>
    <n v="0"/>
    <x v="7"/>
    <x v="0"/>
    <n v="0"/>
  </r>
  <r>
    <s v="Elementos de Protección"/>
    <s v="Guantes"/>
    <x v="1385"/>
    <s v="GUANTE NITRILO 13&quot; # 9"/>
    <n v="17"/>
    <n v="19"/>
    <n v="2"/>
    <x v="7"/>
    <x v="0"/>
    <n v="1"/>
  </r>
  <r>
    <s v="Elementos de Protección"/>
    <s v="Guantes"/>
    <x v="1374"/>
    <s v="GUANTE SOLDADOR 16&quot; EN CARNAZA"/>
    <n v="16"/>
    <n v="24"/>
    <n v="8"/>
    <x v="7"/>
    <x v="0"/>
    <n v="1"/>
  </r>
  <r>
    <s v="Elementos de Protección"/>
    <s v="Guantes"/>
    <x v="87"/>
    <s v="GUANTE SOLDADOR 16&quot; EN CARNAZA (ESPECIAL)"/>
    <n v="20"/>
    <n v="20"/>
    <n v="0"/>
    <x v="7"/>
    <x v="0"/>
    <n v="0"/>
  </r>
  <r>
    <s v="Elementos de Protección"/>
    <s v="Guantes"/>
    <x v="1378"/>
    <s v="GUANTE SOLVEX EN NITRILO COLOR VERDE - CAL. 22 - 18 &quot; LARGO Ref.: 37-185 Genérico"/>
    <n v="22"/>
    <n v="22"/>
    <n v="0"/>
    <x v="7"/>
    <x v="0"/>
    <n v="0"/>
  </r>
  <r>
    <s v="Elementos de Protección"/>
    <s v="Guantes"/>
    <x v="89"/>
    <s v="GUANTE TIPO INGENIERO EN VAQUETA CON REFUERZO EN PALMA Y DEDOS - MANOPLA DE 10 CMS"/>
    <n v="115"/>
    <n v="115"/>
    <n v="0"/>
    <x v="7"/>
    <x v="0"/>
    <n v="0"/>
  </r>
  <r>
    <s v="Elementos de Protección"/>
    <s v="Guantes"/>
    <x v="88"/>
    <s v="GUANTE TIPO INGENIERO EN VAQUETA CON REFUERZO EN PALMA Y DEDOS - MANOPLA DE 10 CMS (MANO IZQUIERDA ESPECIAL)"/>
    <n v="2"/>
    <n v="2"/>
    <n v="0"/>
    <x v="7"/>
    <x v="0"/>
    <n v="0"/>
  </r>
  <r>
    <s v="Elementos de Protección"/>
    <s v="Guantes"/>
    <x v="88"/>
    <s v="GUANTE TIPO INGENIERO EN VAQUETA CON REFUERZO EN PALMA Y DEDOS - MANOPLA DE 10 CMS (MANO IZQUIERDA ESPECIAL)"/>
    <n v="1"/>
    <n v="1"/>
    <n v="0"/>
    <x v="7"/>
    <x v="0"/>
    <n v="0"/>
  </r>
  <r>
    <s v="Elementos de Protección"/>
    <s v="Guantes"/>
    <x v="1375"/>
    <s v="GUANTE TIPO INGENIERO EN VAQUETA LARGO"/>
    <n v="67"/>
    <n v="82"/>
    <n v="15"/>
    <x v="7"/>
    <x v="0"/>
    <n v="1"/>
  </r>
  <r>
    <s v="Elementos de Protección"/>
    <s v="Elementos de Protección"/>
    <x v="72"/>
    <s v="LINEA DE VIDA VERTICAL 13 MM X 120 METROS MARCA EPI"/>
    <n v="2"/>
    <n v="2"/>
    <n v="0"/>
    <x v="7"/>
    <x v="0"/>
    <n v="0"/>
  </r>
  <r>
    <s v="Elementos de Protección"/>
    <s v="Elementos de Protección"/>
    <x v="73"/>
    <s v="LINEA DE VIDA VERTICAL 13 MM X 20 METROS MARCA EPI"/>
    <n v="2"/>
    <n v="2"/>
    <n v="0"/>
    <x v="7"/>
    <x v="0"/>
    <n v="0"/>
  </r>
  <r>
    <s v="Elementos de Protección"/>
    <s v="Elementos de Protección"/>
    <x v="39"/>
    <s v="MANGA PARA SOLDADOR EN CARNAZA"/>
    <n v="15"/>
    <n v="17"/>
    <n v="2"/>
    <x v="7"/>
    <x v="0"/>
    <n v="1"/>
  </r>
  <r>
    <s v="Elementos de Protección"/>
    <s v="Elementos de Protección"/>
    <x v="75"/>
    <s v="MASCARA CARA COMPLETA REF. 6800"/>
    <n v="1"/>
    <n v="1"/>
    <n v="0"/>
    <x v="7"/>
    <x v="0"/>
    <n v="0"/>
  </r>
  <r>
    <s v="Elementos de Protección"/>
    <s v="Elementos de Protección"/>
    <x v="76"/>
    <s v="MASCARILLA DESECHABLE 8247 3M (R95)"/>
    <n v="12"/>
    <n v="25"/>
    <n v="13"/>
    <x v="7"/>
    <x v="0"/>
    <n v="1"/>
  </r>
  <r>
    <s v="Elementos de Protección"/>
    <s v="Elementos de Protección"/>
    <x v="1381"/>
    <s v="MASCARILLA DESECHABLE KN95 - 5 CAPAS - COLOR CELESTE"/>
    <n v="163"/>
    <n v="163"/>
    <n v="0"/>
    <x v="7"/>
    <x v="0"/>
    <n v="0"/>
  </r>
  <r>
    <s v="Elementos de Protección"/>
    <s v="Elementos de Protección"/>
    <x v="77"/>
    <s v="MONOGAFA 334AF PARA SALPICADURA QUIMICOS REF.40-661"/>
    <n v="1"/>
    <n v="1"/>
    <n v="0"/>
    <x v="7"/>
    <x v="0"/>
    <n v="0"/>
  </r>
  <r>
    <s v="Elementos de Protección"/>
    <s v="Elementos de Protección"/>
    <x v="78"/>
    <s v="OVEROL TYCHEM REF. 35127/QC127S"/>
    <n v="1"/>
    <n v="1"/>
    <n v="0"/>
    <x v="7"/>
    <x v="0"/>
    <n v="0"/>
  </r>
  <r>
    <s v="Elementos de Protección"/>
    <s v="Elementos de Protección"/>
    <x v="1389"/>
    <s v="POLAINA LARGA EN VAQUETA TULA CON VELCRO"/>
    <n v="1"/>
    <n v="1"/>
    <n v="0"/>
    <x v="7"/>
    <x v="0"/>
    <n v="0"/>
  </r>
  <r>
    <s v="Elementos de Protección"/>
    <s v="Elementos de Protección"/>
    <x v="40"/>
    <s v="PREFILTRO PARA MATERIAL PARTICULADO REF. 5N11 (N95)"/>
    <n v="71"/>
    <n v="71"/>
    <n v="0"/>
    <x v="7"/>
    <x v="0"/>
    <n v="0"/>
  </r>
  <r>
    <s v="Elementos de Protección"/>
    <s v="Elementos de Protección"/>
    <x v="80"/>
    <s v="PROTECTOR AUDITIVO ESPUMA SIN CORDON"/>
    <n v="65"/>
    <n v="65"/>
    <n v="0"/>
    <x v="7"/>
    <x v="0"/>
    <n v="0"/>
  </r>
  <r>
    <s v="Elementos de Protección"/>
    <s v="Elementos de Protección"/>
    <x v="81"/>
    <s v="PROTECTOR AUDITIVO TIPO COPA PARA INSERCION A CASCO"/>
    <n v="3"/>
    <n v="3"/>
    <n v="0"/>
    <x v="7"/>
    <x v="0"/>
    <n v="0"/>
  </r>
  <r>
    <s v="Elementos de Protección"/>
    <s v="Elementos de Protección"/>
    <x v="41"/>
    <s v="PROTECTOR AUDITIVO TIPO TAPON CON ESTUCHE"/>
    <n v="36"/>
    <n v="64"/>
    <n v="28"/>
    <x v="7"/>
    <x v="0"/>
    <n v="1"/>
  </r>
  <r>
    <s v="Elementos de Protección"/>
    <s v="Elementos de Protección"/>
    <x v="2537"/>
    <s v="PUNTERA DE SEGURIDAD NEGRA"/>
    <n v="3"/>
    <n v="3"/>
    <n v="0"/>
    <x v="7"/>
    <x v="0"/>
    <n v="0"/>
  </r>
  <r>
    <s v="Elementos de Protección"/>
    <s v="Elementos de Protección"/>
    <x v="42"/>
    <s v="REATA CON RACHE DE 2&quot; X 8 METROS"/>
    <n v="14"/>
    <n v="14"/>
    <n v="0"/>
    <x v="7"/>
    <x v="0"/>
    <n v="0"/>
  </r>
  <r>
    <s v="Elementos de Protección"/>
    <s v="Elementos de Protección"/>
    <x v="82"/>
    <s v="RESPIRADOR 3M 7501 DE SILICONA SUAVIZADA - TALLA S"/>
    <n v="10"/>
    <n v="10"/>
    <n v="0"/>
    <x v="7"/>
    <x v="0"/>
    <n v="0"/>
  </r>
  <r>
    <s v="Elementos de Protección"/>
    <s v="Elementos de Protección"/>
    <x v="43"/>
    <s v="RESPIRADOR 3M 7502 DE SILICONA SUAVIZADA - TALLA M"/>
    <n v="10"/>
    <n v="10"/>
    <n v="0"/>
    <x v="7"/>
    <x v="0"/>
    <n v="0"/>
  </r>
  <r>
    <s v="Elementos de Protección"/>
    <s v="Elementos de Protección"/>
    <x v="44"/>
    <s v="RETENEDOR PARA CARTUCHO CON FILTRO 3M REF. 501"/>
    <n v="26"/>
    <n v="10.5"/>
    <n v="-15.5"/>
    <x v="7"/>
    <x v="0"/>
    <n v="1"/>
  </r>
  <r>
    <s v="Elementos de Protección"/>
    <s v="Elementos de Protección"/>
    <x v="44"/>
    <s v="RETENEDOR PARA CARTUCHO CON FILTRO 3M REF. 501"/>
    <n v="13"/>
    <n v="13"/>
    <n v="0"/>
    <x v="7"/>
    <x v="0"/>
    <n v="0"/>
  </r>
  <r>
    <s v="Elementos de Protección"/>
    <s v="Elementos de Protección"/>
    <x v="83"/>
    <s v="RETENEDOR PARA CARTUCHO CON FILTRO 3M REF. 502"/>
    <n v="2"/>
    <n v="2"/>
    <n v="0"/>
    <x v="7"/>
    <x v="0"/>
    <n v="0"/>
  </r>
  <r>
    <s v="Elementos de Protección"/>
    <s v="Elementos de Protección"/>
    <x v="84"/>
    <s v="SET DE PROTECTORES DE AJUSTE SEGURO (RODILLERAS - CODERAS - MUÑEQUERAS)"/>
    <n v="1"/>
    <n v="1"/>
    <n v="0"/>
    <x v="7"/>
    <x v="0"/>
    <n v="0"/>
  </r>
  <r>
    <s v="Elementos de Protección"/>
    <s v="Elementos de Protección"/>
    <x v="85"/>
    <s v="SOPORTE PARA CARTUCHO LINEA 7500 REF.7586"/>
    <n v="5"/>
    <n v="5"/>
    <n v="0"/>
    <x v="7"/>
    <x v="0"/>
    <n v="0"/>
  </r>
  <r>
    <s v="Elementos de Protección"/>
    <s v="Elementos de Protección"/>
    <x v="1379"/>
    <s v="TAPABOCA CONICO REUTILIZABLE GRANDE COLOR AZUL EN TELA ANTIFLUIDO CON LOGO"/>
    <n v="150"/>
    <n v="150"/>
    <n v="0"/>
    <x v="7"/>
    <x v="0"/>
    <n v="0"/>
  </r>
  <r>
    <s v="Elementos de Protección"/>
    <s v="Elementos de Protección"/>
    <x v="86"/>
    <s v="TAPABOCA CONICO REUTILIZABLE GRANDE COLOR GRIS EN TELA ANTIFLUIDO CON LOGO"/>
    <n v="2"/>
    <n v="2"/>
    <n v="0"/>
    <x v="7"/>
    <x v="0"/>
    <n v="0"/>
  </r>
  <r>
    <s v="Elementos de Protección"/>
    <s v="Elementos de Protección"/>
    <x v="86"/>
    <s v="TAPABOCA CONICO REUTILIZABLE GRANDE COLOR GRIS EN TELA ANTIFLUIDO CON LOGO"/>
    <n v="193"/>
    <n v="172"/>
    <n v="-21"/>
    <x v="7"/>
    <x v="0"/>
    <n v="1"/>
  </r>
  <r>
    <s v="Elementos de Protección"/>
    <s v="Elementos de Protección"/>
    <x v="45"/>
    <s v="TAPABOCA CONICO REUTILIZABLE PEQUEÑO COLOR AZUL EN TELA ANTIFLUIDO CON LOGO"/>
    <n v="8"/>
    <n v="18"/>
    <n v="10"/>
    <x v="7"/>
    <x v="0"/>
    <n v="1"/>
  </r>
  <r>
    <s v="Elementos de Protección"/>
    <s v="Elementos de Protección"/>
    <x v="46"/>
    <s v="TAPABOCA CONICO REUTILIZABLE PEQUEÑO COLOR GRIS EN TELA ANTIFLUIDO CON LOGO"/>
    <n v="9"/>
    <n v="27"/>
    <n v="18"/>
    <x v="7"/>
    <x v="0"/>
    <n v="1"/>
  </r>
  <r>
    <s v="Elementos de Protección"/>
    <s v="Elementos de Protección"/>
    <x v="46"/>
    <s v="TAPABOCA CONICO REUTILIZABLE PEQUEÑO COLOR GRIS EN TELA ANTIFLUIDO CON LOGO"/>
    <n v="23"/>
    <n v="23"/>
    <n v="0"/>
    <x v="7"/>
    <x v="0"/>
    <n v="0"/>
  </r>
  <r>
    <s v="Elementos de Protección"/>
    <s v="Elementos de Protección"/>
    <x v="47"/>
    <s v="TRAJE DE PROTECCION TYVEK CLASIC REF. CHF5 MARCA DUPONT"/>
    <n v="75"/>
    <n v="71"/>
    <n v="-4"/>
    <x v="7"/>
    <x v="0"/>
    <n v="1"/>
  </r>
  <r>
    <s v="Elementos de Protección"/>
    <s v="Elementos de Protección"/>
    <x v="2538"/>
    <s v="VALVULA DE EXHALACION LINEA 7500 REF. 7583"/>
    <n v="1"/>
    <n v="1"/>
    <n v="0"/>
    <x v="7"/>
    <x v="0"/>
    <n v="0"/>
  </r>
  <r>
    <s v="Elementos de Protección"/>
    <s v="Elementos de Protección"/>
    <x v="48"/>
    <s v="VALVULA DE INHALACION LINEA 7500 REF. 7582"/>
    <n v="4"/>
    <n v="4"/>
    <n v="0"/>
    <x v="7"/>
    <x v="0"/>
    <n v="0"/>
  </r>
  <r>
    <s v="Elementos de Protección"/>
    <s v="Elementos de Protección"/>
    <x v="1391"/>
    <s v="VALVULA DE INHALACION PARAMASCARA 6000 REF. 6893"/>
    <n v="2"/>
    <n v="2"/>
    <n v="0"/>
    <x v="7"/>
    <x v="0"/>
    <n v="0"/>
  </r>
  <r>
    <s v="Elementos de Protección"/>
    <s v="Elementos de Protección"/>
    <x v="49"/>
    <s v="VIDRIO CLARO DE 108 MM X 50 MM"/>
    <n v="237"/>
    <n v="243"/>
    <n v="6"/>
    <x v="7"/>
    <x v="0"/>
    <n v="1"/>
  </r>
  <r>
    <s v="Elementos de Protección"/>
    <s v="Elementos de Protección"/>
    <x v="50"/>
    <s v="VIDRIO EXTERNO PARA CARETA INTELIGENTE EXTREME REF. 436184"/>
    <n v="9"/>
    <n v="9"/>
    <n v="0"/>
    <x v="7"/>
    <x v="0"/>
    <n v="0"/>
  </r>
  <r>
    <s v="Elementos de Protección"/>
    <s v="Elementos de Protección"/>
    <x v="51"/>
    <s v="VIDRIO INTERNO PARA CARETA INTELIGENTE EXTREME REF. 436185"/>
    <n v="35"/>
    <n v="35"/>
    <n v="0"/>
    <x v="7"/>
    <x v="0"/>
    <n v="0"/>
  </r>
  <r>
    <s v="Elementos de Protección"/>
    <s v="Elementos de Protección"/>
    <x v="1388"/>
    <s v="VIDRIO NEGRO # 10 DE 108 MM X 50 MM"/>
    <n v="6"/>
    <n v="6"/>
    <n v="0"/>
    <x v="7"/>
    <x v="0"/>
    <n v="0"/>
  </r>
  <r>
    <s v="Elementos de Protección"/>
    <s v="Elementos de Protección"/>
    <x v="1388"/>
    <s v="VIDRIO NEGRO # 10 DE 108 MM X 50 MM"/>
    <n v="49"/>
    <n v="49"/>
    <n v="0"/>
    <x v="7"/>
    <x v="0"/>
    <n v="0"/>
  </r>
  <r>
    <s v="Elementos de Protección"/>
    <s v="Elementos de Protección"/>
    <x v="52"/>
    <s v="VIDRIO NEGRO # 11 DE 108 MM X 50 MM"/>
    <n v="23"/>
    <n v="32"/>
    <n v="9"/>
    <x v="7"/>
    <x v="0"/>
    <n v="1"/>
  </r>
  <r>
    <s v="Elementos de Protección"/>
    <s v="Elementos de Protección"/>
    <x v="1390"/>
    <s v="VIDRIO NEGRO # 12 DE 108 MM X 50 MM"/>
    <n v="2"/>
    <n v="2"/>
    <n v="0"/>
    <x v="7"/>
    <x v="0"/>
    <n v="0"/>
  </r>
  <r>
    <s v="Elementos de Protección"/>
    <s v="Elementos de Protección"/>
    <x v="1390"/>
    <s v="VIDRIO NEGRO # 12 DE 108 MM X 50 MM"/>
    <n v="35"/>
    <n v="35"/>
    <n v="0"/>
    <x v="7"/>
    <x v="0"/>
    <n v="0"/>
  </r>
  <r>
    <s v="Elementos de Protección"/>
    <s v="Elementos de Protección"/>
    <x v="2539"/>
    <s v="VISOR EN ACRILICO PARA MASCARA FULL FACE REF. 6898"/>
    <n v="1"/>
    <n v="1"/>
    <n v="0"/>
    <x v="7"/>
    <x v="0"/>
    <n v="0"/>
  </r>
  <r>
    <s v="Tornillería"/>
    <s v="Tornillo Hexágono"/>
    <x v="2540"/>
    <s v="TORNILLO HEX 3/8 X 3/4 ZINCADO"/>
    <n v="15185"/>
    <n v="23217"/>
    <n v="8032"/>
    <x v="7"/>
    <x v="0"/>
    <n v="1"/>
  </r>
  <r>
    <s v="Tornillería"/>
    <s v="Tornillo Hexágono"/>
    <x v="2541"/>
    <s v="TORNILLO HEX 1/2 X 1 1/4 ZINCADO"/>
    <n v="1202"/>
    <n v="906"/>
    <n v="-296"/>
    <x v="7"/>
    <x v="0"/>
    <n v="1"/>
  </r>
  <r>
    <s v="Tornillería"/>
    <s v="Tuerca Hexágona Grado"/>
    <x v="2417"/>
    <s v="TUERCA HEX 5/16 GRADO 5"/>
    <n v="30"/>
    <n v="54"/>
    <n v="24"/>
    <x v="7"/>
    <x v="0"/>
    <n v="1"/>
  </r>
  <r>
    <s v="Tornillería"/>
    <s v="Tuerca Hexágona Grado"/>
    <x v="2542"/>
    <s v="TUERCA DE SEGURIDAD 3/8 ZINCADA"/>
    <n v="7963"/>
    <n v="10488"/>
    <n v="2525"/>
    <x v="7"/>
    <x v="0"/>
    <n v="1"/>
  </r>
  <r>
    <s v="Varios"/>
    <s v="Elementos de Fundición"/>
    <x v="1596"/>
    <s v="ARO DE DESGASTE PLTZ-25 - EN FUNDICION 4340"/>
    <n v="6"/>
    <n v="6"/>
    <n v="0"/>
    <x v="8"/>
    <x v="0"/>
    <n v="0"/>
  </r>
  <r>
    <s v="Varios"/>
    <s v="Elementos de Fundición"/>
    <x v="1592"/>
    <s v="BASE GUADAÑA PARA PELETIZADORA PLTZ-8022 EN FUNDICION INOX 420 SEGUN MODELO"/>
    <n v="1"/>
    <n v="1"/>
    <n v="0"/>
    <x v="8"/>
    <x v="0"/>
    <n v="0"/>
  </r>
  <r>
    <s v="Varios"/>
    <s v="Elementos de Fundición"/>
    <x v="1671"/>
    <s v="BASE PARA GUADAÑA - EN FUNDICION 1045"/>
    <n v="1"/>
    <n v="1"/>
    <n v="0"/>
    <x v="8"/>
    <x v="0"/>
    <n v="0"/>
  </r>
  <r>
    <s v="Varios"/>
    <s v="Elementos de Fundición"/>
    <x v="1590"/>
    <s v="BASE PELETIZADORA PLTZ-25 - EN FUNDICION GRIS"/>
    <n v="2"/>
    <n v="1"/>
    <n v="-1"/>
    <x v="8"/>
    <x v="0"/>
    <n v="1"/>
  </r>
  <r>
    <s v="Varios"/>
    <s v="Elementos de Fundición"/>
    <x v="2543"/>
    <s v="CAMPANA PRINCIPAL DE PELETIZADORA PLTZ-16 - EN FUNDICION 4340"/>
    <n v="2"/>
    <n v="1"/>
    <n v="-1"/>
    <x v="8"/>
    <x v="0"/>
    <n v="1"/>
  </r>
  <r>
    <s v="Varios"/>
    <s v="Elementos de Fundición"/>
    <x v="1631"/>
    <s v="CORONA PORTAFUSIBLE PLTZ - 25 - EN FUNDICION EN ACERO 1020"/>
    <n v="2"/>
    <n v="2"/>
    <n v="0"/>
    <x v="8"/>
    <x v="0"/>
    <n v="0"/>
  </r>
  <r>
    <s v="Varios"/>
    <s v="Elementos de Fundición"/>
    <x v="2544"/>
    <s v="ENGRANAJE DIENTE RECTO M- 3Z - 62 Ø EXT. 192 X 16 ACERO 4140"/>
    <n v="2"/>
    <n v="0"/>
    <n v="-2"/>
    <x v="8"/>
    <x v="0"/>
    <n v="1"/>
  </r>
  <r>
    <s v="Varios"/>
    <s v="Elementos de Fundición"/>
    <x v="2545"/>
    <s v="ENGRANAJE DIENTE RECTO M- 3Z- 30 Ø EXT. 96 MM X 37 MM ACERO 8620"/>
    <n v="2"/>
    <n v="0"/>
    <n v="-2"/>
    <x v="8"/>
    <x v="0"/>
    <n v="1"/>
  </r>
  <r>
    <s v="Varios"/>
    <s v="Elementos de Fundición"/>
    <x v="2546"/>
    <s v="ENGRANAJE DIENTE RECTO M- 3Z- 62 Ø EXT. 192 MM X 27 MM ACERO 8620"/>
    <n v="2"/>
    <n v="0"/>
    <n v="-2"/>
    <x v="8"/>
    <x v="0"/>
    <n v="1"/>
  </r>
  <r>
    <s v="Varios"/>
    <s v="Elementos de Fundición"/>
    <x v="2547"/>
    <s v="ENGRANAJE HELICOIDAL 24 DIENTES - MODULO 8 ANGULO DE HELICE 25° ANGULO DE PRESION 20° Y ANCHO 70 MM"/>
    <n v="1"/>
    <n v="0"/>
    <n v="-1"/>
    <x v="8"/>
    <x v="0"/>
    <n v="1"/>
  </r>
  <r>
    <s v="Varios"/>
    <s v="Elementos de Fundición"/>
    <x v="2548"/>
    <s v="ENGRANAJE HELICOIDAL 48 DIENTES - MODULO 8 ANGULO DE HELICE 25° ANGULO DE PRESION 20° Y ANCHO 70 MM"/>
    <n v="1"/>
    <n v="0"/>
    <n v="-1"/>
    <x v="8"/>
    <x v="0"/>
    <n v="1"/>
  </r>
  <r>
    <s v="Varios"/>
    <s v="Elementos de Fundición"/>
    <x v="1623"/>
    <s v="GRADUADOR PORTA CUCHILLA PLTZ-25 - EN FUNDICION 1045"/>
    <n v="8"/>
    <n v="8"/>
    <n v="0"/>
    <x v="8"/>
    <x v="0"/>
    <n v="0"/>
  </r>
  <r>
    <s v="Varios"/>
    <s v="Elementos de Fundición"/>
    <x v="1616"/>
    <s v="PERILLA EN ALUMINIO"/>
    <n v="121"/>
    <n v="150"/>
    <n v="29"/>
    <x v="8"/>
    <x v="0"/>
    <n v="1"/>
  </r>
  <r>
    <s v="Varios"/>
    <s v="Elementos de Fundición"/>
    <x v="1648"/>
    <s v="PIÑON CADENA MILLE PASO 100 - 10 DIENTES CON MANZANA Ø 150 - EN FUNDICION GRIS"/>
    <n v="3"/>
    <n v="3"/>
    <n v="0"/>
    <x v="8"/>
    <x v="0"/>
    <n v="0"/>
  </r>
  <r>
    <s v="Varios"/>
    <s v="Elementos de Fundición"/>
    <x v="1629"/>
    <s v="TOCHO Ø 235 X 215 MM - EN FUNDICION GRIS"/>
    <n v="2"/>
    <n v="2"/>
    <n v="0"/>
    <x v="8"/>
    <x v="0"/>
    <n v="0"/>
  </r>
  <r>
    <s v="Varios"/>
    <s v="Elementos de Fundición"/>
    <x v="1614"/>
    <s v="TOCHO Ø 290 MM CON HUECO Ø 80 MM X 265 MM LARGO - EN FUNDICION GRIS"/>
    <n v="2"/>
    <n v="2"/>
    <n v="0"/>
    <x v="8"/>
    <x v="0"/>
    <n v="0"/>
  </r>
  <r>
    <s v="Varios"/>
    <s v="Elementos de Fundición"/>
    <x v="1595"/>
    <s v="TOCHO POLEA PRINCIPAL Ø 42&quot; PARA PELETIZADORA - EN FUNDICION GRIS"/>
    <n v="2"/>
    <n v="2"/>
    <n v="0"/>
    <x v="8"/>
    <x v="0"/>
    <n v="0"/>
  </r>
  <r>
    <s v="Varios"/>
    <s v="Elementos de Fundición"/>
    <x v="1667"/>
    <s v="TUERCA EJE EXCENTRICO PLTZ-25 SEGUN MODELO - EN FUNDICION 1045"/>
    <n v="2"/>
    <m/>
    <n v="-2"/>
    <x v="8"/>
    <x v="0"/>
    <n v="1"/>
  </r>
  <r>
    <s v="Varios"/>
    <s v="Elementos de Fundición"/>
    <x v="2549"/>
    <s v="TUERCA EJE EXCENTRICO PLTZ-8022 SEGUN MODELO - EN FUNDICION 4340"/>
    <n v="2"/>
    <n v="2"/>
    <n v="0"/>
    <x v="8"/>
    <x v="0"/>
    <n v="0"/>
  </r>
  <r>
    <s v="Varios"/>
    <s v="Elementos de Fundición"/>
    <x v="1669"/>
    <s v="VOLANTE Ø 10&quot; - EN FUNDICION GRIS"/>
    <n v="2"/>
    <n v="2"/>
    <n v="0"/>
    <x v="8"/>
    <x v="0"/>
    <n v="0"/>
  </r>
  <r>
    <s v="Varios"/>
    <s v="Elementos de Fundición"/>
    <x v="2550"/>
    <s v="ARANDELA ESTRIADA EN FUNDICION ACERO"/>
    <n v="20"/>
    <n v="20"/>
    <n v="0"/>
    <x v="8"/>
    <x v="0"/>
    <n v="0"/>
  </r>
  <r>
    <s v="Varios"/>
    <s v="Elementos de Fundición"/>
    <x v="2551"/>
    <s v="CARCAZA PARA MANDO UNIFICADO - EN FUNDICION GRIS"/>
    <n v="1"/>
    <n v="1"/>
    <n v="0"/>
    <x v="8"/>
    <x v="0"/>
    <n v="0"/>
  </r>
  <r>
    <s v="Varios"/>
    <s v="Elementos de Fundición"/>
    <x v="1631"/>
    <s v="CORONA PORTAFUSIBLE PLTZ - 25 - EN FUNDICION EN ACERO 1020"/>
    <n v="1"/>
    <n v="1"/>
    <n v="0"/>
    <x v="8"/>
    <x v="0"/>
    <n v="0"/>
  </r>
  <r>
    <s v="Varios"/>
    <s v="Elementos de Fundición"/>
    <x v="2552"/>
    <s v="PIVOTE POLEA QUEBRANTADOR REF.QUBR-0960 - EN FUNDICION GRIS"/>
    <n v="2"/>
    <n v="2"/>
    <n v="0"/>
    <x v="8"/>
    <x v="0"/>
    <n v="0"/>
  </r>
  <r>
    <s v="Varios"/>
    <s v="Elementos de Fundición"/>
    <x v="2553"/>
    <s v="TAPA PARA VIBRADOR -  FUNDICION EN ALUMINIO"/>
    <n v="10"/>
    <n v="11"/>
    <n v="1"/>
    <x v="8"/>
    <x v="0"/>
    <n v="1"/>
  </r>
  <r>
    <s v="Varios"/>
    <s v="Elementos de Fundición"/>
    <x v="2554"/>
    <s v="VOLANTE Ø 8&quot; - EN FUNDICION GRIS"/>
    <n v="2"/>
    <n v="2"/>
    <n v="0"/>
    <x v="8"/>
    <x v="0"/>
    <n v="0"/>
  </r>
  <r>
    <m/>
    <s v="Tornillo Avellanado"/>
    <x v="2555"/>
    <s v="TORNILLO AVELLAN 1/4 X 1 - ESTRELLA"/>
    <n v="7"/>
    <m/>
    <n v="-7"/>
    <x v="8"/>
    <x v="0"/>
    <n v="1"/>
  </r>
  <r>
    <m/>
    <s v="Tornillo Avellanado"/>
    <x v="2556"/>
    <s v="TORNILLO AVELLAN 1/4 X 1 1/2 - ESTRELLA"/>
    <n v="48"/>
    <m/>
    <n v="-48"/>
    <x v="8"/>
    <x v="0"/>
    <n v="1"/>
  </r>
  <r>
    <m/>
    <s v="Tornillo Avellanado"/>
    <x v="2557"/>
    <s v="TORNILLO AVELLAN 1/4 X 1 1/4 - ESTRELLA"/>
    <n v="8"/>
    <m/>
    <n v="-8"/>
    <x v="8"/>
    <x v="0"/>
    <n v="1"/>
  </r>
  <r>
    <m/>
    <s v="Tornillo Avellanado"/>
    <x v="2558"/>
    <s v="TORNILLO AVELLAN 1/4 X 1 1/4 - PALA"/>
    <n v="4"/>
    <m/>
    <n v="-4"/>
    <x v="8"/>
    <x v="0"/>
    <n v="1"/>
  </r>
  <r>
    <m/>
    <s v="Tornillo Avellanado"/>
    <x v="2559"/>
    <s v="TORNILLO AVELLAN 1/4 X 1/2 - ESTRELLA"/>
    <n v="79"/>
    <m/>
    <n v="-79"/>
    <x v="8"/>
    <x v="0"/>
    <n v="1"/>
  </r>
  <r>
    <m/>
    <s v="Tornillo Avellanado"/>
    <x v="2560"/>
    <s v="TORNILLO AVELLAN 1/4 X 3/4 - ESTRELLA"/>
    <n v="393"/>
    <m/>
    <n v="-393"/>
    <x v="8"/>
    <x v="0"/>
    <n v="1"/>
  </r>
  <r>
    <m/>
    <s v="Tornillo Avellanado"/>
    <x v="2561"/>
    <s v="TORNILLO AVELLAN 3/8  X 1 1/4 - PALA"/>
    <n v="15"/>
    <m/>
    <n v="-15"/>
    <x v="8"/>
    <x v="0"/>
    <n v="1"/>
  </r>
  <r>
    <m/>
    <s v="Tornillo Avellanado"/>
    <x v="2562"/>
    <s v="TORNILLO AVELLAN 3/8 X 1 - PALA"/>
    <n v="123"/>
    <m/>
    <n v="-123"/>
    <x v="8"/>
    <x v="0"/>
    <n v="1"/>
  </r>
  <r>
    <m/>
    <s v="Tornillo Avellanado"/>
    <x v="2563"/>
    <s v="TORNILLO AVELLAN 3/8 X 3/4 - PALA"/>
    <n v="17"/>
    <m/>
    <n v="-17"/>
    <x v="8"/>
    <x v="0"/>
    <n v="1"/>
  </r>
  <r>
    <m/>
    <s v="Tornillo Avellanado"/>
    <x v="2564"/>
    <s v="TORNILLO AVELLAN 5/16 X 1 1/4 - PALA"/>
    <n v="42"/>
    <m/>
    <n v="-42"/>
    <x v="8"/>
    <x v="0"/>
    <n v="1"/>
  </r>
  <r>
    <m/>
    <s v="Tornillo Avellanado"/>
    <x v="2565"/>
    <s v="TORNILLO AVELLAN 5/16 X 3/4 - PALA"/>
    <n v="75"/>
    <m/>
    <n v="-75"/>
    <x v="8"/>
    <x v="0"/>
    <n v="1"/>
  </r>
  <r>
    <m/>
    <s v="Tornillo Avellanado"/>
    <x v="2566"/>
    <s v="TORNILLO BRISTOL  AVELLAN M8 X 30MM - PASO 1.25 - INOX"/>
    <n v="30"/>
    <m/>
    <n v="-30"/>
    <x v="8"/>
    <x v="0"/>
    <n v="1"/>
  </r>
  <r>
    <m/>
    <s v="Tornillo Avellanado"/>
    <x v="2567"/>
    <s v="TORNILLO BRISTOL AVELLAN  1/2 X 2"/>
    <n v="47"/>
    <n v="47"/>
    <n v="0"/>
    <x v="8"/>
    <x v="0"/>
    <n v="0"/>
  </r>
  <r>
    <m/>
    <s v="Tornillo Avellanado"/>
    <x v="2568"/>
    <s v="TORNILLO BRISTOL AVELLAN 1/2 X 1 1/2"/>
    <n v="1"/>
    <n v="1"/>
    <n v="0"/>
    <x v="8"/>
    <x v="0"/>
    <n v="0"/>
  </r>
  <r>
    <m/>
    <s v="Tornillo Avellanado"/>
    <x v="2568"/>
    <s v="TORNILLO BRISTOL AVELLAN 1/2 X 1 1/2"/>
    <n v="17"/>
    <n v="17"/>
    <n v="0"/>
    <x v="8"/>
    <x v="0"/>
    <n v="0"/>
  </r>
  <r>
    <m/>
    <s v="Tornillo Avellanado"/>
    <x v="2569"/>
    <s v="TORNILLO BRISTOL AVELLAN 1/2 X 1 1/4 - INOX"/>
    <n v="3"/>
    <m/>
    <n v="-3"/>
    <x v="8"/>
    <x v="0"/>
    <n v="1"/>
  </r>
  <r>
    <m/>
    <s v="Tornillo Avellanado"/>
    <x v="2570"/>
    <s v="TORNILLO BRISTOL AVELLAN 1/4 X  3/4"/>
    <n v="11"/>
    <n v="11"/>
    <n v="0"/>
    <x v="8"/>
    <x v="0"/>
    <n v="0"/>
  </r>
  <r>
    <m/>
    <s v="Tornillo Avellanado"/>
    <x v="2570"/>
    <s v="TORNILLO BRISTOL AVELLAN 1/4 X  3/4"/>
    <n v="721"/>
    <n v="721"/>
    <n v="0"/>
    <x v="8"/>
    <x v="0"/>
    <n v="0"/>
  </r>
  <r>
    <m/>
    <s v="Tornillo Avellanado"/>
    <x v="2571"/>
    <s v="TORNILLO BRISTOL AVELLAN 1/4 X 1"/>
    <n v="75"/>
    <n v="75"/>
    <n v="0"/>
    <x v="8"/>
    <x v="0"/>
    <n v="0"/>
  </r>
  <r>
    <m/>
    <s v="Tornillo Avellanado"/>
    <x v="2571"/>
    <s v="TORNILLO BRISTOL AVELLAN 1/4 X 1"/>
    <n v="1"/>
    <n v="1"/>
    <n v="0"/>
    <x v="8"/>
    <x v="0"/>
    <n v="0"/>
  </r>
  <r>
    <m/>
    <s v="Tornillo Avellanado"/>
    <x v="2572"/>
    <s v="TORNILLO BRISTOL AVELLAN 1/4 X 1 1/2"/>
    <n v="19"/>
    <n v="19"/>
    <n v="0"/>
    <x v="8"/>
    <x v="0"/>
    <n v="0"/>
  </r>
  <r>
    <m/>
    <s v="Tornillo Avellanado"/>
    <x v="2573"/>
    <s v="TORNILLO BRISTOL AVELLAN 1/4 X 1 1/2 - INOX"/>
    <n v="33"/>
    <m/>
    <n v="-33"/>
    <x v="8"/>
    <x v="0"/>
    <n v="1"/>
  </r>
  <r>
    <m/>
    <s v="Tornillo Avellanado"/>
    <x v="2574"/>
    <s v="TORNILLO BRISTOL AVELLAN 3/16 X 3/4"/>
    <n v="27"/>
    <m/>
    <n v="-27"/>
    <x v="8"/>
    <x v="0"/>
    <n v="1"/>
  </r>
  <r>
    <m/>
    <s v="Tornillo Avellanado"/>
    <x v="2575"/>
    <s v="TORNILLO BRISTOL AVELLAN 3/4 X 1 1/2"/>
    <n v="64"/>
    <n v="64"/>
    <n v="0"/>
    <x v="8"/>
    <x v="0"/>
    <n v="0"/>
  </r>
  <r>
    <m/>
    <s v="Tornillo Avellanado"/>
    <x v="2576"/>
    <s v="TORNILLO BRISTOL AVELLAN 3/8 X 1"/>
    <n v="61"/>
    <n v="61"/>
    <n v="0"/>
    <x v="8"/>
    <x v="0"/>
    <n v="0"/>
  </r>
  <r>
    <m/>
    <s v="Tornillo Avellanado"/>
    <x v="2576"/>
    <s v="TORNILLO BRISTOL AVELLAN 3/8 X 1"/>
    <n v="90"/>
    <n v="90"/>
    <n v="0"/>
    <x v="8"/>
    <x v="0"/>
    <n v="0"/>
  </r>
  <r>
    <m/>
    <s v="Tornillo Avellanado"/>
    <x v="2577"/>
    <s v="TORNILLO BRISTOL AVELLAN 3/8 X 1 1/2 - INOX"/>
    <n v="47"/>
    <m/>
    <n v="-47"/>
    <x v="8"/>
    <x v="0"/>
    <n v="1"/>
  </r>
  <r>
    <m/>
    <s v="Tornillo Avellanado"/>
    <x v="2578"/>
    <s v="TORNILLO BRISTOL AVELLAN 3/8 X 3/4"/>
    <n v="57"/>
    <n v="57"/>
    <n v="0"/>
    <x v="8"/>
    <x v="0"/>
    <n v="0"/>
  </r>
  <r>
    <m/>
    <s v="Tornillo Avellanado"/>
    <x v="2579"/>
    <s v="TORNILLO BRISTOL AVELLAN 5/16 X 1"/>
    <n v="155"/>
    <n v="170"/>
    <n v="15"/>
    <x v="8"/>
    <x v="0"/>
    <n v="1"/>
  </r>
  <r>
    <m/>
    <s v="Tornillo Avellanado"/>
    <x v="2579"/>
    <s v="TORNILLO BRISTOL AVELLAN 5/16 X 1"/>
    <n v="305"/>
    <n v="305"/>
    <n v="0"/>
    <x v="8"/>
    <x v="0"/>
    <n v="0"/>
  </r>
  <r>
    <m/>
    <s v="Tornillo Avellanado"/>
    <x v="2580"/>
    <s v="TORNILLO BRISTOL AVELLAN 5/16 X 1 - INOX"/>
    <n v="4"/>
    <m/>
    <n v="-4"/>
    <x v="8"/>
    <x v="0"/>
    <n v="1"/>
  </r>
  <r>
    <m/>
    <s v="Tornillo Avellanado"/>
    <x v="2581"/>
    <s v="TORNILLO BRISTOL AVELLAN 5/16 X 1 1/2"/>
    <n v="3"/>
    <n v="3"/>
    <n v="0"/>
    <x v="8"/>
    <x v="0"/>
    <n v="0"/>
  </r>
  <r>
    <m/>
    <s v="Tornillo Avellanado"/>
    <x v="2582"/>
    <s v="TORNILLO BRISTOL AVELLAN 5/16 X 1 1/4"/>
    <n v="24"/>
    <n v="24"/>
    <n v="0"/>
    <x v="8"/>
    <x v="0"/>
    <n v="0"/>
  </r>
  <r>
    <m/>
    <s v="Tornillo Bristol con cabeza"/>
    <x v="2583"/>
    <s v="TORNILLO BRISTOL AVELLAN 5/16 X 1/2"/>
    <n v="95"/>
    <n v="95"/>
    <n v="0"/>
    <x v="8"/>
    <x v="0"/>
    <n v="0"/>
  </r>
  <r>
    <m/>
    <s v="Tornillo Avellanado"/>
    <x v="2584"/>
    <s v="TORNILLO BRISTOL AVELLAN 5/16 X 2 1/2"/>
    <n v="26"/>
    <n v="26"/>
    <n v="0"/>
    <x v="8"/>
    <x v="0"/>
    <n v="0"/>
  </r>
  <r>
    <m/>
    <s v="Tornillo Bristol con cabeza"/>
    <x v="2585"/>
    <s v="TORNILLO BRISTOL AVELLAN 5/16 X 2 1/2 - INOX"/>
    <n v="12"/>
    <m/>
    <n v="-12"/>
    <x v="8"/>
    <x v="0"/>
    <n v="1"/>
  </r>
  <r>
    <m/>
    <s v="Tornillo Bristol con cabeza"/>
    <x v="2586"/>
    <s v="TORNILLO BRISTOL AVELLAN 5/16 X 3/4"/>
    <n v="16"/>
    <n v="16"/>
    <n v="0"/>
    <x v="8"/>
    <x v="0"/>
    <n v="0"/>
  </r>
  <r>
    <m/>
    <s v="Tornillo Bristol con cabeza"/>
    <x v="2586"/>
    <s v="TORNILLO BRISTOL AVELLAN 5/16 X 3/4"/>
    <n v="30"/>
    <n v="30"/>
    <n v="0"/>
    <x v="8"/>
    <x v="0"/>
    <n v="0"/>
  </r>
  <r>
    <m/>
    <s v="Tornillo Avellanado"/>
    <x v="2587"/>
    <s v="TORNILLO BRISTOL AVELLAN 5/16 X 3/4 - INOX"/>
    <n v="20"/>
    <m/>
    <n v="-20"/>
    <x v="8"/>
    <x v="0"/>
    <n v="1"/>
  </r>
  <r>
    <m/>
    <s v="Tornillo Avellanado"/>
    <x v="2588"/>
    <s v="TORNILLO BRISTOL AVELLAN M10 X 30MM - PASO 1.5MM - GRADO 5"/>
    <n v="19"/>
    <n v="19"/>
    <n v="0"/>
    <x v="8"/>
    <x v="0"/>
    <n v="0"/>
  </r>
  <r>
    <m/>
    <s v="Tornillo Avellanado"/>
    <x v="2589"/>
    <s v="TORNILLO BRISTOL AVELLAN M10 X 35MM - PASO 1.5MM - GRADO 8"/>
    <n v="34"/>
    <m/>
    <n v="-34"/>
    <x v="8"/>
    <x v="0"/>
    <n v="1"/>
  </r>
  <r>
    <m/>
    <s v="Tornillo Avellanado"/>
    <x v="2590"/>
    <s v="TORNILLO BRISTOL AVELLAN M10 X 35MM - PASO 1.5MM - INOX"/>
    <n v="5"/>
    <m/>
    <n v="-5"/>
    <x v="8"/>
    <x v="0"/>
    <n v="1"/>
  </r>
  <r>
    <m/>
    <s v="Tornillo Avellanado"/>
    <x v="2590"/>
    <s v="TORNILLO BRISTOL AVELLAN M10 X 35MM - PASO 1.5MM - INOX"/>
    <n v="5"/>
    <m/>
    <n v="-5"/>
    <x v="8"/>
    <x v="0"/>
    <n v="1"/>
  </r>
  <r>
    <m/>
    <s v="Tornillo Avellanado"/>
    <x v="2591"/>
    <s v="TORNILLO BRISTOL AVELLAN M12 X 30MM - PASO 1.75MM - INOX"/>
    <n v="5"/>
    <m/>
    <n v="-5"/>
    <x v="8"/>
    <x v="0"/>
    <n v="1"/>
  </r>
  <r>
    <m/>
    <s v="Tornillo Avellanado"/>
    <x v="2591"/>
    <s v="TORNILLO BRISTOL AVELLAN M12 X 30MM - PASO 1.75MM - INOX"/>
    <n v="4"/>
    <m/>
    <n v="-4"/>
    <x v="8"/>
    <x v="0"/>
    <n v="1"/>
  </r>
  <r>
    <m/>
    <s v="Tornillo Avellanado"/>
    <x v="2592"/>
    <s v="TORNILLO BRISTOL AVELLAN M12 X 35MM - PASO 1.75MM -  INOX"/>
    <n v="13"/>
    <m/>
    <n v="-13"/>
    <x v="8"/>
    <x v="0"/>
    <n v="1"/>
  </r>
  <r>
    <m/>
    <s v="Tornillo Avellanado"/>
    <x v="2593"/>
    <s v="TORNILLO BRISTOL AVELLAN M16 X 30MM - PASO 2MM - GRADO 8"/>
    <n v="4"/>
    <m/>
    <n v="-4"/>
    <x v="8"/>
    <x v="0"/>
    <n v="1"/>
  </r>
  <r>
    <m/>
    <s v="Tornillo Avellanado"/>
    <x v="2594"/>
    <s v="TORNILLO BRISTOL AVELLAN M8 X 25MM - PASO 1.25MM"/>
    <n v="2"/>
    <n v="2"/>
    <n v="0"/>
    <x v="8"/>
    <x v="0"/>
    <n v="0"/>
  </r>
  <r>
    <m/>
    <s v="Tornillo Bristol con cabeza"/>
    <x v="2595"/>
    <s v="TORNILLO BRISTOL CON CABEZA 1/2  X 1 1/4"/>
    <n v="19"/>
    <n v="19"/>
    <n v="0"/>
    <x v="8"/>
    <x v="0"/>
    <n v="0"/>
  </r>
  <r>
    <m/>
    <s v="Tornillo Bristol con cabeza"/>
    <x v="2596"/>
    <s v="TORNILLO BRISTOL CON CABEZA 1/2 X 1"/>
    <n v="25"/>
    <n v="25"/>
    <n v="0"/>
    <x v="8"/>
    <x v="0"/>
    <n v="0"/>
  </r>
  <r>
    <m/>
    <s v="Tornillo Bristol con cabeza"/>
    <x v="2597"/>
    <s v="TORNILLO BRISTOL CON CABEZA 1/2 X 1 1/2"/>
    <n v="116"/>
    <n v="116"/>
    <n v="0"/>
    <x v="8"/>
    <x v="0"/>
    <n v="0"/>
  </r>
  <r>
    <m/>
    <s v="Tornillo Bristol con cabeza"/>
    <x v="2598"/>
    <s v="TORNILLO BRISTOL CON CABEZA 1/2 X 1 1/2 - GRADO 8"/>
    <n v="11"/>
    <n v="11"/>
    <n v="0"/>
    <x v="8"/>
    <x v="0"/>
    <n v="0"/>
  </r>
  <r>
    <m/>
    <s v="Tornillo Bristol con cabeza"/>
    <x v="2598"/>
    <s v="TORNILLO BRISTOL CON CABEZA 1/2 X 1 1/2 - GRADO 8"/>
    <n v="123"/>
    <m/>
    <n v="-123"/>
    <x v="8"/>
    <x v="0"/>
    <n v="1"/>
  </r>
  <r>
    <m/>
    <s v="Tornillo Bristol con cabeza"/>
    <x v="2599"/>
    <s v="TORNILLO BRISTOL CON CABEZA 1/2 X 2"/>
    <n v="9"/>
    <m/>
    <n v="-9"/>
    <x v="8"/>
    <x v="0"/>
    <n v="1"/>
  </r>
  <r>
    <m/>
    <s v="Tornillo Bristol con cabeza"/>
    <x v="2599"/>
    <s v="TORNILLO BRISTOL CON CABEZA 1/2 X 2"/>
    <n v="10"/>
    <m/>
    <n v="-10"/>
    <x v="8"/>
    <x v="0"/>
    <n v="1"/>
  </r>
  <r>
    <m/>
    <s v="Tornillo Bristol con cabeza"/>
    <x v="2600"/>
    <s v="TORNILLO BRISTOL CON CABEZA 1/2 X 2 - GRADO 8"/>
    <n v="3"/>
    <n v="3"/>
    <n v="0"/>
    <x v="8"/>
    <x v="0"/>
    <n v="0"/>
  </r>
  <r>
    <m/>
    <s v="Tornillo Bristol con cabeza"/>
    <x v="2601"/>
    <s v="TORNILLO BRISTOL CON CABEZA 1/2 X 2 1/2"/>
    <n v="14"/>
    <n v="14"/>
    <n v="0"/>
    <x v="8"/>
    <x v="0"/>
    <n v="0"/>
  </r>
  <r>
    <m/>
    <s v="Tornillo Bristol con cabeza"/>
    <x v="2601"/>
    <s v="TORNILLO BRISTOL CON CABEZA 1/2 X 2 1/2"/>
    <n v="10"/>
    <n v="10"/>
    <n v="0"/>
    <x v="8"/>
    <x v="0"/>
    <n v="0"/>
  </r>
  <r>
    <m/>
    <s v="Tornillo Bristol con cabeza"/>
    <x v="2602"/>
    <s v="TORNILLO BRISTOL CON CABEZA 1/4 X 1 1/2"/>
    <n v="1"/>
    <n v="1"/>
    <n v="0"/>
    <x v="8"/>
    <x v="0"/>
    <n v="0"/>
  </r>
  <r>
    <m/>
    <s v="Tornillo Bristol con cabeza"/>
    <x v="2603"/>
    <s v="TORNILLO BRISTOL CON CABEZA 1/4 X 1/2"/>
    <n v="24"/>
    <n v="12"/>
    <n v="-12"/>
    <x v="8"/>
    <x v="0"/>
    <n v="1"/>
  </r>
  <r>
    <m/>
    <s v="Tornillo Bristol con cabeza"/>
    <x v="2603"/>
    <s v="TORNILLO BRISTOL CON CABEZA 1/4 X 1/2"/>
    <n v="2"/>
    <n v="2"/>
    <n v="0"/>
    <x v="8"/>
    <x v="0"/>
    <n v="0"/>
  </r>
  <r>
    <m/>
    <s v="Tornillo Bristol con cabeza"/>
    <x v="2604"/>
    <s v="TORNILLO BRISTOL CON CABEZA 1/4 X 2"/>
    <n v="6"/>
    <n v="6"/>
    <n v="0"/>
    <x v="8"/>
    <x v="0"/>
    <n v="0"/>
  </r>
  <r>
    <m/>
    <s v="Tornillo Bristol con cabeza"/>
    <x v="2604"/>
    <s v="TORNILLO BRISTOL CON CABEZA 1/4 X 2"/>
    <n v="7"/>
    <n v="7"/>
    <n v="0"/>
    <x v="8"/>
    <x v="0"/>
    <n v="0"/>
  </r>
  <r>
    <m/>
    <s v="Tornillo Bristol con cabeza"/>
    <x v="2605"/>
    <s v="TORNILLO BRISTOL CON CABEZA 1/4 X 3/4"/>
    <n v="32"/>
    <n v="33"/>
    <n v="1"/>
    <x v="8"/>
    <x v="0"/>
    <n v="1"/>
  </r>
  <r>
    <m/>
    <s v="Tornillo Bristol con cabeza"/>
    <x v="2606"/>
    <s v="TORNILLO BRISTOL CON CABEZA 3/16 X 2"/>
    <n v="2"/>
    <m/>
    <n v="-2"/>
    <x v="8"/>
    <x v="0"/>
    <n v="1"/>
  </r>
  <r>
    <m/>
    <s v="Tornillo Bristol con cabeza"/>
    <x v="2607"/>
    <s v="TORNILLO BRISTOL CON CABEZA 3/4 X 1 1/2"/>
    <n v="16"/>
    <n v="16"/>
    <n v="0"/>
    <x v="8"/>
    <x v="0"/>
    <n v="0"/>
  </r>
  <r>
    <m/>
    <s v="Tornillo Bristol con cabeza"/>
    <x v="2608"/>
    <s v="TORNILLO BRISTOL CON CABEZA 3/4 X 4"/>
    <n v="4"/>
    <n v="4"/>
    <n v="0"/>
    <x v="8"/>
    <x v="0"/>
    <n v="0"/>
  </r>
  <r>
    <m/>
    <s v="Tornillo Bristol con cabeza"/>
    <x v="2609"/>
    <s v="TORNILLO BRISTOL CON CABEZA 3/4 X 5"/>
    <n v="2"/>
    <n v="2"/>
    <n v="0"/>
    <x v="8"/>
    <x v="0"/>
    <n v="0"/>
  </r>
  <r>
    <m/>
    <s v="Tornillo Bristol con cabeza"/>
    <x v="2610"/>
    <s v="TORNILLO BRISTOL CON CABEZA 3/8 X 1"/>
    <n v="15"/>
    <n v="15"/>
    <n v="0"/>
    <x v="8"/>
    <x v="0"/>
    <n v="0"/>
  </r>
  <r>
    <m/>
    <s v="Tornillo Bristol con cabeza"/>
    <x v="2610"/>
    <s v="TORNILLO BRISTOL CON CABEZA 3/8 X 1"/>
    <n v="6"/>
    <n v="4"/>
    <n v="-2"/>
    <x v="8"/>
    <x v="0"/>
    <n v="1"/>
  </r>
  <r>
    <m/>
    <s v="Tornillo Bristol con cabeza"/>
    <x v="2611"/>
    <s v="TORNILLO BRISTOL CON CABEZA 3/8 X 1 - INOX"/>
    <n v="10"/>
    <m/>
    <n v="-10"/>
    <x v="8"/>
    <x v="0"/>
    <n v="1"/>
  </r>
  <r>
    <m/>
    <s v="Tornillo Bristol con cabeza"/>
    <x v="2612"/>
    <s v="TORNILLO BRISTOL CON CABEZA 3/8 X 1 1/2"/>
    <n v="26"/>
    <n v="16"/>
    <n v="-10"/>
    <x v="8"/>
    <x v="0"/>
    <n v="1"/>
  </r>
  <r>
    <m/>
    <s v="Tornillo Bristol con cabeza"/>
    <x v="2613"/>
    <s v="TORNILLO BRISTOL CON CABEZA 3/8 X 1 1/2 - INOX"/>
    <n v="10"/>
    <m/>
    <n v="-10"/>
    <x v="8"/>
    <x v="0"/>
    <n v="1"/>
  </r>
  <r>
    <m/>
    <s v="Tornillo Bristol con cabeza"/>
    <x v="2613"/>
    <s v="TORNILLO BRISTOL CON CABEZA 3/8 X 1 1/2 - INOX"/>
    <n v="8"/>
    <m/>
    <n v="-8"/>
    <x v="8"/>
    <x v="0"/>
    <n v="1"/>
  </r>
  <r>
    <m/>
    <s v="Tornillo Bristol con cabeza"/>
    <x v="2614"/>
    <s v="TORNILLO BRISTOL CON CABEZA 3/8 X 1 1/4"/>
    <n v="113"/>
    <n v="113"/>
    <n v="0"/>
    <x v="8"/>
    <x v="0"/>
    <n v="0"/>
  </r>
  <r>
    <m/>
    <s v="Tornillo Bristol con cabeza"/>
    <x v="2615"/>
    <s v="TORNILLO BRISTOL CON CABEZA 3/8 X 2"/>
    <n v="1"/>
    <n v="3"/>
    <n v="2"/>
    <x v="8"/>
    <x v="0"/>
    <n v="1"/>
  </r>
  <r>
    <m/>
    <s v="Tornillo Bristol con cabeza"/>
    <x v="2616"/>
    <s v="TORNILLO BRISTOL CON CABEZA 3/8 X 3"/>
    <n v="14"/>
    <n v="14"/>
    <n v="0"/>
    <x v="8"/>
    <x v="0"/>
    <n v="0"/>
  </r>
  <r>
    <m/>
    <s v="Tornillo Bristol con cabeza"/>
    <x v="2617"/>
    <s v="TORNILLO BRISTOL CON CABEZA 5/16 X 1"/>
    <n v="19"/>
    <n v="19"/>
    <n v="0"/>
    <x v="8"/>
    <x v="0"/>
    <n v="0"/>
  </r>
  <r>
    <m/>
    <s v="Tornillo Bristol con cabeza"/>
    <x v="2617"/>
    <s v="TORNILLO BRISTOL CON CABEZA 5/16 X 1"/>
    <n v="31"/>
    <n v="31"/>
    <n v="0"/>
    <x v="8"/>
    <x v="0"/>
    <n v="0"/>
  </r>
  <r>
    <m/>
    <s v="Tornillo Bristol con cabeza"/>
    <x v="2618"/>
    <s v="TORNILLO BRISTOL CON CABEZA 5/16 X 1 1/2"/>
    <n v="48"/>
    <n v="48"/>
    <n v="0"/>
    <x v="8"/>
    <x v="0"/>
    <n v="0"/>
  </r>
  <r>
    <m/>
    <s v="Tornillo Bristol con cabeza"/>
    <x v="2619"/>
    <s v="TORNILLO BRISTOL CON CABEZA 5/16 X 1 1/4"/>
    <n v="2"/>
    <n v="2"/>
    <n v="0"/>
    <x v="8"/>
    <x v="0"/>
    <n v="0"/>
  </r>
  <r>
    <m/>
    <s v="Tornillo Bristol con cabeza"/>
    <x v="2619"/>
    <s v="TORNILLO BRISTOL CON CABEZA 5/16 X 1 1/4"/>
    <n v="43"/>
    <n v="23"/>
    <n v="-20"/>
    <x v="8"/>
    <x v="0"/>
    <n v="1"/>
  </r>
  <r>
    <m/>
    <s v="Tornillo Bristol con cabeza"/>
    <x v="2620"/>
    <s v="TORNILLO BRISTOL CON CABEZA 5/16 X 1/2"/>
    <n v="27"/>
    <n v="27"/>
    <n v="0"/>
    <x v="8"/>
    <x v="0"/>
    <n v="0"/>
  </r>
  <r>
    <m/>
    <s v="Tornillo Bristol con cabeza"/>
    <x v="2621"/>
    <s v="TORNILLO BRISTOL CON CABEZA 5/16 X 2"/>
    <n v="7"/>
    <n v="7"/>
    <n v="0"/>
    <x v="8"/>
    <x v="0"/>
    <n v="0"/>
  </r>
  <r>
    <m/>
    <s v="Tornillo Bristol con cabeza"/>
    <x v="2621"/>
    <s v="TORNILLO BRISTOL CON CABEZA 5/16 X 2"/>
    <n v="5"/>
    <n v="5"/>
    <n v="0"/>
    <x v="8"/>
    <x v="0"/>
    <n v="0"/>
  </r>
  <r>
    <m/>
    <s v="Tornillo Bristol con cabeza"/>
    <x v="2622"/>
    <s v="TORNILLO BRISTOL CON CABEZA 5/16 X 3/4"/>
    <n v="6"/>
    <n v="6"/>
    <n v="0"/>
    <x v="8"/>
    <x v="0"/>
    <n v="0"/>
  </r>
  <r>
    <m/>
    <s v="Tornillo Bristol con cabeza"/>
    <x v="2623"/>
    <s v="TORNILLO BRISTOL CON CABEZA 5/8 X 1 1/2"/>
    <n v="18"/>
    <n v="18"/>
    <n v="0"/>
    <x v="8"/>
    <x v="0"/>
    <n v="0"/>
  </r>
  <r>
    <m/>
    <s v="Tornillo Bristol con cabeza"/>
    <x v="2624"/>
    <s v="TORNILLO BRISTOL CON CABEZA 5/8 X 2"/>
    <n v="1"/>
    <n v="1"/>
    <n v="0"/>
    <x v="8"/>
    <x v="0"/>
    <n v="0"/>
  </r>
  <r>
    <m/>
    <s v="Tornillo Bristol con cabeza"/>
    <x v="2625"/>
    <s v="TORNILLO BRISTOL CON CABEZA 5/8 X 3 1/2 - GRADO 5"/>
    <n v="3"/>
    <m/>
    <n v="-3"/>
    <x v="8"/>
    <x v="0"/>
    <n v="1"/>
  </r>
  <r>
    <m/>
    <s v="Tornillo Bristol con cabeza"/>
    <x v="2626"/>
    <s v="TORNILLO BRISTOL CON CABEZA 5/8 X 3 1/2 - GRADO 8"/>
    <n v="16"/>
    <n v="16"/>
    <n v="0"/>
    <x v="8"/>
    <x v="0"/>
    <n v="0"/>
  </r>
  <r>
    <m/>
    <s v="Tornillo Bristol con cabeza"/>
    <x v="2627"/>
    <s v="TORNILLO BRISTOL CON CABEZA 5/8 X 4 1/2"/>
    <n v="3"/>
    <n v="3"/>
    <n v="0"/>
    <x v="8"/>
    <x v="0"/>
    <n v="0"/>
  </r>
  <r>
    <m/>
    <s v="Tornillo Bristol con cabeza"/>
    <x v="2628"/>
    <s v="TORNILLO BRISTOL CON CABEZA 7/8 X 4"/>
    <n v="1"/>
    <m/>
    <n v="-1"/>
    <x v="8"/>
    <x v="0"/>
    <n v="1"/>
  </r>
  <r>
    <m/>
    <s v="Tornillo Bristol con cabeza"/>
    <x v="2628"/>
    <s v="TORNILLO BRISTOL CON CABEZA 7/8 X 4"/>
    <n v="1"/>
    <n v="1"/>
    <n v="0"/>
    <x v="8"/>
    <x v="0"/>
    <n v="0"/>
  </r>
  <r>
    <m/>
    <s v="Tornillo Bristol con cabeza"/>
    <x v="2629"/>
    <s v="TORNILLO BRISTOL CON CABEZA M10 X 20MM - PASO 1.5MM - GRADO 8"/>
    <n v="3058"/>
    <m/>
    <n v="-3058"/>
    <x v="8"/>
    <x v="0"/>
    <n v="1"/>
  </r>
  <r>
    <m/>
    <s v="Tornillo Bristol con cabeza"/>
    <x v="2630"/>
    <s v="TORNILLO BRISTOL CON CABEZA M10 X 20MM - PASO 1.5MM INOX"/>
    <n v="8"/>
    <m/>
    <n v="-8"/>
    <x v="8"/>
    <x v="0"/>
    <n v="1"/>
  </r>
  <r>
    <m/>
    <s v="Tornillo Bristol con cabeza"/>
    <x v="2631"/>
    <s v="TORNILLO BRISTOL CON CABEZA M10 X 25MM - PASO 1.5MM - GRADO 8"/>
    <n v="36"/>
    <m/>
    <n v="-36"/>
    <x v="8"/>
    <x v="0"/>
    <n v="1"/>
  </r>
  <r>
    <m/>
    <s v="Tornillo Bristol con cabeza"/>
    <x v="2631"/>
    <s v="TORNILLO BRISTOL CON CABEZA M10 X 25MM - PASO 1.5MM - GRADO 8"/>
    <n v="8"/>
    <m/>
    <n v="-8"/>
    <x v="8"/>
    <x v="0"/>
    <n v="1"/>
  </r>
  <r>
    <m/>
    <s v="Tornillo Bristol con cabeza"/>
    <x v="2632"/>
    <s v="TORNILLO BRISTOL CON CABEZA M10 X 25MM - PASO 1.5MM - INOX"/>
    <n v="118"/>
    <m/>
    <n v="-118"/>
    <x v="8"/>
    <x v="0"/>
    <n v="1"/>
  </r>
  <r>
    <m/>
    <s v="Tornillo Bristol con cabeza"/>
    <x v="2633"/>
    <s v="TORNILLO BRISTOL CON CABEZA M10 X 35MM - PASO 1.50MM"/>
    <n v="24"/>
    <m/>
    <n v="-24"/>
    <x v="8"/>
    <x v="0"/>
    <n v="1"/>
  </r>
  <r>
    <m/>
    <s v="Tornillo Bristol con cabeza"/>
    <x v="2633"/>
    <s v="TORNILLO BRISTOL CON CABEZA M10 X 35MM - PASO 1.50MM"/>
    <n v="2"/>
    <m/>
    <n v="-2"/>
    <x v="8"/>
    <x v="0"/>
    <n v="1"/>
  </r>
  <r>
    <m/>
    <s v="Tornillo Bristol con cabeza"/>
    <x v="2634"/>
    <s v="TORNILLO BRISTOL CON CABEZA M10 X 45MM - PASO 1.50MM"/>
    <n v="4"/>
    <m/>
    <n v="-4"/>
    <x v="8"/>
    <x v="0"/>
    <n v="1"/>
  </r>
  <r>
    <m/>
    <s v="Tornillo Bristol con cabeza"/>
    <x v="2635"/>
    <s v="TORNILLO BRISTOL CON CABEZA M10 X 60 MM - PASO 1.5 MM"/>
    <n v="8"/>
    <m/>
    <n v="-8"/>
    <x v="8"/>
    <x v="0"/>
    <n v="1"/>
  </r>
  <r>
    <m/>
    <s v="Tornillo Bristol con cabeza"/>
    <x v="2636"/>
    <s v="TORNILLO BRISTOL CON CABEZA M12 X 25MM - PASO 1.75MM - INOX"/>
    <n v="11"/>
    <m/>
    <n v="-11"/>
    <x v="8"/>
    <x v="0"/>
    <n v="1"/>
  </r>
  <r>
    <m/>
    <s v="Tornillo Bristol con cabeza"/>
    <x v="2637"/>
    <s v="TORNILLO BRISTOL CON CABEZA M12 X 30MM - PASO 1.75MM - INOX"/>
    <n v="24"/>
    <m/>
    <n v="-24"/>
    <x v="8"/>
    <x v="0"/>
    <n v="1"/>
  </r>
  <r>
    <m/>
    <s v="Tornillo Bristol con cabeza"/>
    <x v="2638"/>
    <s v="TORNILLO BRISTOL CON CABEZA M12 X 35MM - PASO 1.75MM - INOX"/>
    <n v="2"/>
    <m/>
    <n v="-2"/>
    <x v="8"/>
    <x v="0"/>
    <n v="1"/>
  </r>
  <r>
    <m/>
    <s v="Tornillo Bristol con cabeza"/>
    <x v="2639"/>
    <s v="TORNILLO BRISTOL CON CABEZA M12 X 40MM PASO 1.75MM"/>
    <n v="19"/>
    <m/>
    <n v="-19"/>
    <x v="8"/>
    <x v="0"/>
    <n v="1"/>
  </r>
  <r>
    <m/>
    <s v="Tornillo Bristol con cabeza"/>
    <x v="2640"/>
    <s v="TORNILLO BRISTOL CON CABEZA M14 X 45 MM PASO 2.0 INOX"/>
    <n v="2"/>
    <m/>
    <n v="-2"/>
    <x v="8"/>
    <x v="0"/>
    <n v="1"/>
  </r>
  <r>
    <m/>
    <s v="Tornillo Bristol con cabeza"/>
    <x v="2641"/>
    <s v="TORNILLO BRISTOL CON CABEZA M14 X 70MM - PASO 2.0MM"/>
    <n v="62"/>
    <m/>
    <n v="-62"/>
    <x v="8"/>
    <x v="0"/>
    <n v="1"/>
  </r>
  <r>
    <m/>
    <s v="Tornillo Bristol con cabeza"/>
    <x v="2641"/>
    <s v="TORNILLO BRISTOL CON CABEZA M14 X 70MM - PASO 2.0MM"/>
    <n v="20"/>
    <m/>
    <n v="-20"/>
    <x v="8"/>
    <x v="0"/>
    <n v="1"/>
  </r>
  <r>
    <m/>
    <s v="Tornillo Bristol con cabeza"/>
    <x v="2642"/>
    <s v="TORNILLO BRISTOL CON CABEZA M16 X 100MM - PASO 2.0MM - GRADO 5"/>
    <n v="10"/>
    <m/>
    <n v="-10"/>
    <x v="8"/>
    <x v="0"/>
    <n v="1"/>
  </r>
  <r>
    <m/>
    <s v="Tornillo Bristol con cabeza"/>
    <x v="2642"/>
    <s v="TORNILLO BRISTOL CON CABEZA M16 X 100MM - PASO 2.0MM - GRADO 5"/>
    <n v="9"/>
    <m/>
    <n v="-9"/>
    <x v="8"/>
    <x v="0"/>
    <n v="1"/>
  </r>
  <r>
    <m/>
    <s v="Tornillo Bristol con cabeza"/>
    <x v="2643"/>
    <s v="TORNILLO BRISTOL CON CABEZA M16 X 50MM - PASO 2 GRADO 12.9_x0009_"/>
    <n v="3"/>
    <m/>
    <n v="-3"/>
    <x v="8"/>
    <x v="0"/>
    <n v="1"/>
  </r>
  <r>
    <m/>
    <s v="Tornillo Bristol con cabeza"/>
    <x v="2644"/>
    <s v="TORNILLO BRISTOL CON CABEZA M18 X 130MM - PASO 2.5MM"/>
    <n v="2"/>
    <m/>
    <n v="-2"/>
    <x v="8"/>
    <x v="0"/>
    <n v="1"/>
  </r>
  <r>
    <m/>
    <s v="Tornillo Bristol con cabeza"/>
    <x v="2645"/>
    <s v="TORNILLO BRISTOL CON CABEZA M20 X 100MM - PASO 2.5MM"/>
    <n v="1"/>
    <n v="1"/>
    <n v="0"/>
    <x v="8"/>
    <x v="0"/>
    <n v="0"/>
  </r>
  <r>
    <m/>
    <s v="Tornillo Bristol con cabeza"/>
    <x v="2645"/>
    <s v="TORNILLO BRISTOL CON CABEZA M20 X 100MM - PASO 2.5MM"/>
    <n v="23"/>
    <n v="23"/>
    <n v="0"/>
    <x v="8"/>
    <x v="0"/>
    <n v="0"/>
  </r>
  <r>
    <m/>
    <s v="Tornillo Bristol con cabeza"/>
    <x v="2646"/>
    <s v="TORNILLO BRISTOL CON CABEZA M20 X 180MM - PASO 2.5MM"/>
    <n v="7"/>
    <n v="7"/>
    <n v="0"/>
    <x v="8"/>
    <x v="0"/>
    <n v="0"/>
  </r>
  <r>
    <m/>
    <s v="Tornillo Bristol con cabeza"/>
    <x v="2647"/>
    <s v="TORNILLO BRISTOL CON CABEZA M20 X 220MM - PASO 2.5MM"/>
    <n v="8"/>
    <m/>
    <n v="-8"/>
    <x v="8"/>
    <x v="0"/>
    <n v="1"/>
  </r>
  <r>
    <m/>
    <s v="Tornillo Bristol con cabeza"/>
    <x v="2648"/>
    <s v="TORNILLO BRISTOL CON CABEZA M20 X 80MM - PASO 2.5MM"/>
    <n v="1"/>
    <m/>
    <n v="-1"/>
    <x v="8"/>
    <x v="0"/>
    <n v="1"/>
  </r>
  <r>
    <m/>
    <s v="Tornillo M"/>
    <x v="2649"/>
    <s v="TORNILLO BRISTOL CON CABEZA M27 X 140MM - PASO 3.0MM"/>
    <n v="48"/>
    <m/>
    <n v="-48"/>
    <x v="8"/>
    <x v="0"/>
    <n v="1"/>
  </r>
  <r>
    <m/>
    <s v="Tornillo Bristol con cabeza"/>
    <x v="2650"/>
    <s v="TORNILLO BRISTOL CON CABEZA M5 X 12MM - PASO 0.8MM - INOX"/>
    <n v="37"/>
    <m/>
    <n v="-37"/>
    <x v="8"/>
    <x v="0"/>
    <n v="1"/>
  </r>
  <r>
    <m/>
    <s v="Tornillo Bristol con cabeza"/>
    <x v="2651"/>
    <s v="TORNILLO BRISTOL CON CABEZA M5 X 30 MM - PASO 0.8MM - INOX"/>
    <n v="4"/>
    <m/>
    <n v="-4"/>
    <x v="8"/>
    <x v="0"/>
    <n v="1"/>
  </r>
  <r>
    <m/>
    <s v="Tornillo Bristol con cabeza"/>
    <x v="2652"/>
    <s v="TORNILLO BRISTOL CON CABEZA M6 X 10MM - PASO 1.0MM - INOX"/>
    <n v="16"/>
    <m/>
    <n v="-16"/>
    <x v="8"/>
    <x v="0"/>
    <n v="1"/>
  </r>
  <r>
    <m/>
    <s v="Tornillo Bristol con cabeza"/>
    <x v="2653"/>
    <s v="TORNILLO BRISTOL CON CABEZA M6 X 15MM - PASO 1.0MM"/>
    <n v="9"/>
    <m/>
    <n v="-9"/>
    <x v="8"/>
    <x v="0"/>
    <n v="1"/>
  </r>
  <r>
    <m/>
    <s v="Tornillo Bristol con cabeza"/>
    <x v="2654"/>
    <s v="TORNILLO BRISTOL CON CABEZA M6 X 20MM - PASO 1.0MM"/>
    <n v="21"/>
    <m/>
    <n v="-21"/>
    <x v="8"/>
    <x v="0"/>
    <n v="1"/>
  </r>
  <r>
    <m/>
    <s v="Tornillo Bristol con cabeza"/>
    <x v="2654"/>
    <s v="TORNILLO BRISTOL CON CABEZA M6 X 20MM - PASO 1.0MM"/>
    <n v="6"/>
    <m/>
    <n v="-6"/>
    <x v="8"/>
    <x v="0"/>
    <n v="1"/>
  </r>
  <r>
    <m/>
    <s v="Tornillo Bristol con cabeza"/>
    <x v="2655"/>
    <s v="TORNILLO BRISTOL CON CABEZA M6 X 30MM - PASO 1MM"/>
    <n v="21"/>
    <m/>
    <n v="-21"/>
    <x v="8"/>
    <x v="0"/>
    <n v="1"/>
  </r>
  <r>
    <m/>
    <s v="Tornillo Bristol con cabeza"/>
    <x v="2655"/>
    <s v="TORNILLO BRISTOL CON CABEZA M6 X 30MM - PASO 1MM"/>
    <n v="7"/>
    <m/>
    <n v="-7"/>
    <x v="8"/>
    <x v="0"/>
    <n v="1"/>
  </r>
  <r>
    <m/>
    <s v="Tornillo Bristol con cabeza"/>
    <x v="2656"/>
    <s v="TORNILLO BRISTOL CON CABEZA M8 X 15 MM - PASO 1.25MM"/>
    <n v="20"/>
    <m/>
    <n v="-20"/>
    <x v="8"/>
    <x v="0"/>
    <n v="1"/>
  </r>
  <r>
    <m/>
    <s v="Tornillo Bristol con cabeza"/>
    <x v="2657"/>
    <s v="TORNILLO BRISTOL CON CABEZA M8 X 20 MM - PASO 1.25MM"/>
    <n v="13"/>
    <m/>
    <n v="-13"/>
    <x v="8"/>
    <x v="0"/>
    <n v="1"/>
  </r>
  <r>
    <m/>
    <s v="Tornillo M"/>
    <x v="2658"/>
    <s v="TORNILLO BRISTOL M10 X 45 GRADO 12.9 PASO 1.5"/>
    <n v="16"/>
    <m/>
    <n v="-16"/>
    <x v="8"/>
    <x v="0"/>
    <n v="1"/>
  </r>
  <r>
    <m/>
    <s v="Tormillo Bristol sin Cabeza"/>
    <x v="2659"/>
    <s v="TORNILLO BRISTOL SIN CABEZA 1/2 X 1"/>
    <n v="37"/>
    <n v="37"/>
    <n v="0"/>
    <x v="8"/>
    <x v="0"/>
    <n v="0"/>
  </r>
  <r>
    <m/>
    <s v="Tormillo Bristol sin Cabeza"/>
    <x v="2659"/>
    <s v="TORNILLO BRISTOL SIN CABEZA 1/2 X 1"/>
    <n v="7"/>
    <n v="7"/>
    <n v="0"/>
    <x v="8"/>
    <x v="0"/>
    <n v="0"/>
  </r>
  <r>
    <m/>
    <s v="Tormillo Bristol sin Cabeza"/>
    <x v="2660"/>
    <s v="TORNILLO BRISTOL SIN CABEZA 1/2 X 1 1/2"/>
    <n v="17"/>
    <n v="17"/>
    <n v="0"/>
    <x v="8"/>
    <x v="0"/>
    <n v="0"/>
  </r>
  <r>
    <m/>
    <s v="Tormillo Bristol sin Cabeza"/>
    <x v="2660"/>
    <s v="TORNILLO BRISTOL SIN CABEZA 1/2 X 1 1/2"/>
    <n v="6"/>
    <n v="6"/>
    <n v="0"/>
    <x v="8"/>
    <x v="0"/>
    <n v="0"/>
  </r>
  <r>
    <m/>
    <s v="Tormillo Bristol sin Cabeza"/>
    <x v="2661"/>
    <s v="TORNILLO BRISTOL SIN CABEZA 1/2 X 1/2"/>
    <n v="37"/>
    <n v="37"/>
    <n v="0"/>
    <x v="8"/>
    <x v="0"/>
    <n v="0"/>
  </r>
  <r>
    <m/>
    <s v="Tormillo Bristol sin Cabeza"/>
    <x v="2661"/>
    <s v="TORNILLO BRISTOL SIN CABEZA 1/2 X 1/2"/>
    <n v="10"/>
    <n v="10"/>
    <n v="0"/>
    <x v="8"/>
    <x v="0"/>
    <n v="0"/>
  </r>
  <r>
    <m/>
    <s v="Tormillo Bristol sin Cabeza"/>
    <x v="2662"/>
    <s v="TORNILLO BRISTOL SIN CABEZA 1/2 X 2"/>
    <n v="2"/>
    <n v="2"/>
    <n v="0"/>
    <x v="8"/>
    <x v="0"/>
    <n v="0"/>
  </r>
  <r>
    <m/>
    <s v="Tormillo Bristol sin Cabeza"/>
    <x v="2662"/>
    <s v="TORNILLO BRISTOL SIN CABEZA 1/2 X 2"/>
    <n v="24"/>
    <n v="24"/>
    <n v="0"/>
    <x v="8"/>
    <x v="0"/>
    <n v="0"/>
  </r>
  <r>
    <m/>
    <s v="Tormillo Bristol sin Cabeza"/>
    <x v="2663"/>
    <s v="TORNILLO BRISTOL SIN CABEZA 1/2 X 3/4"/>
    <n v="27"/>
    <n v="27"/>
    <n v="0"/>
    <x v="8"/>
    <x v="0"/>
    <n v="0"/>
  </r>
  <r>
    <m/>
    <s v="Tormillo Bristol sin Cabeza"/>
    <x v="2663"/>
    <s v="TORNILLO BRISTOL SIN CABEZA 1/2 X 3/4"/>
    <n v="4"/>
    <n v="4"/>
    <n v="0"/>
    <x v="8"/>
    <x v="0"/>
    <n v="0"/>
  </r>
  <r>
    <m/>
    <s v="Tormillo Bristol sin Cabeza"/>
    <x v="2664"/>
    <s v="TORNILLO BRISTOL SIN CABEZA 1/4 X 1 1/2"/>
    <n v="35"/>
    <n v="35"/>
    <n v="0"/>
    <x v="8"/>
    <x v="0"/>
    <n v="0"/>
  </r>
  <r>
    <m/>
    <s v="Tormillo Bristol sin Cabeza"/>
    <x v="2665"/>
    <s v="TORNILLO BRISTOL SIN CABEZA 1/4 X 1 1/4"/>
    <n v="17"/>
    <n v="17"/>
    <n v="0"/>
    <x v="8"/>
    <x v="0"/>
    <n v="0"/>
  </r>
  <r>
    <m/>
    <s v="Tormillo Bristol sin Cabeza"/>
    <x v="2665"/>
    <s v="TORNILLO BRISTOL SIN CABEZA 1/4 X 1 1/4"/>
    <n v="2"/>
    <n v="2"/>
    <n v="0"/>
    <x v="8"/>
    <x v="0"/>
    <n v="0"/>
  </r>
  <r>
    <m/>
    <s v="Tormillo Bristol sin Cabeza"/>
    <x v="2666"/>
    <s v="TORNILLO BRISTOL SIN CABEZA 1/4 X 1/2"/>
    <n v="20"/>
    <n v="20"/>
    <n v="0"/>
    <x v="8"/>
    <x v="0"/>
    <n v="0"/>
  </r>
  <r>
    <m/>
    <s v="Tormillo Bristol sin Cabeza"/>
    <x v="2667"/>
    <s v="TORNILLO BRISTOL SIN CABEZA 1/4 X 1/4"/>
    <n v="2"/>
    <n v="2"/>
    <n v="0"/>
    <x v="8"/>
    <x v="0"/>
    <n v="0"/>
  </r>
  <r>
    <m/>
    <s v="Tormillo Bristol sin Cabeza"/>
    <x v="2668"/>
    <s v="TORNILLO BRISTOL SIN CABEZA 1/4 X 3/4"/>
    <n v="8"/>
    <n v="8"/>
    <n v="0"/>
    <x v="8"/>
    <x v="0"/>
    <n v="0"/>
  </r>
  <r>
    <m/>
    <s v="Tormillo Bristol sin Cabeza"/>
    <x v="2669"/>
    <s v="TORNILLO BRISTOL SIN CABEZA 1/4 X 5/8 - INOX"/>
    <n v="3"/>
    <n v="3"/>
    <n v="0"/>
    <x v="8"/>
    <x v="0"/>
    <n v="0"/>
  </r>
  <r>
    <m/>
    <s v="Tormillo Bristol sin Cabeza"/>
    <x v="2670"/>
    <s v="TORNILLO BRISTOL SIN CABEZA 3/16 X 1/2"/>
    <n v="95"/>
    <m/>
    <n v="-95"/>
    <x v="8"/>
    <x v="0"/>
    <n v="1"/>
  </r>
  <r>
    <m/>
    <s v="Tormillo Bristol sin Cabeza"/>
    <x v="2671"/>
    <s v="TORNILLO BRISTOL SIN CABEZA 3/8 X 1"/>
    <n v="17"/>
    <n v="17"/>
    <n v="0"/>
    <x v="8"/>
    <x v="0"/>
    <n v="0"/>
  </r>
  <r>
    <m/>
    <s v="Tormillo Bristol sin Cabeza"/>
    <x v="2671"/>
    <s v="TORNILLO BRISTOL SIN CABEZA 3/8 X 1"/>
    <n v="5"/>
    <n v="5"/>
    <n v="0"/>
    <x v="8"/>
    <x v="0"/>
    <n v="0"/>
  </r>
  <r>
    <m/>
    <s v="Tormillo Bristol sin Cabeza"/>
    <x v="2672"/>
    <s v="TORNILLO BRISTOL SIN CABEZA 3/8 X 1 1/2"/>
    <n v="11"/>
    <n v="11"/>
    <n v="0"/>
    <x v="8"/>
    <x v="0"/>
    <n v="0"/>
  </r>
  <r>
    <m/>
    <s v="Tormillo Bristol sin Cabeza"/>
    <x v="2673"/>
    <s v="TORNILLO BRISTOL SIN CABEZA 3/8 X 1 1/4"/>
    <n v="1"/>
    <n v="1"/>
    <n v="0"/>
    <x v="8"/>
    <x v="0"/>
    <n v="0"/>
  </r>
  <r>
    <m/>
    <s v="Tormillo Bristol sin Cabeza"/>
    <x v="2674"/>
    <s v="TORNILLO BRISTOL SIN CABEZA 3/8 X 1/2"/>
    <n v="15"/>
    <n v="15"/>
    <n v="0"/>
    <x v="8"/>
    <x v="0"/>
    <n v="0"/>
  </r>
  <r>
    <m/>
    <s v="Tormillo Bristol sin Cabeza"/>
    <x v="2674"/>
    <s v="TORNILLO BRISTOL SIN CABEZA 3/8 X 1/2"/>
    <n v="5"/>
    <n v="5"/>
    <n v="0"/>
    <x v="8"/>
    <x v="0"/>
    <n v="0"/>
  </r>
  <r>
    <m/>
    <s v="Tormillo Bristol sin Cabeza"/>
    <x v="2675"/>
    <s v="TORNILLO BRISTOL SIN CABEZA 3/8 X 2 1/2"/>
    <n v="4"/>
    <n v="4"/>
    <n v="0"/>
    <x v="8"/>
    <x v="0"/>
    <n v="0"/>
  </r>
  <r>
    <m/>
    <s v="Tormillo Bristol sin Cabeza"/>
    <x v="2675"/>
    <s v="TORNILLO BRISTOL SIN CABEZA 3/8 X 2 1/2"/>
    <n v="6"/>
    <n v="6"/>
    <n v="0"/>
    <x v="8"/>
    <x v="0"/>
    <n v="0"/>
  </r>
  <r>
    <m/>
    <s v="Tormillo Bristol sin Cabeza"/>
    <x v="2676"/>
    <s v="TORNILLO BRISTOL SIN CABEZA 3/8 X 3/4"/>
    <n v="32"/>
    <n v="32"/>
    <n v="0"/>
    <x v="8"/>
    <x v="0"/>
    <n v="0"/>
  </r>
  <r>
    <m/>
    <s v="Tormillo Bristol sin Cabeza"/>
    <x v="2676"/>
    <s v="TORNILLO BRISTOL SIN CABEZA 3/8 X 3/4"/>
    <n v="5"/>
    <n v="5"/>
    <n v="0"/>
    <x v="8"/>
    <x v="0"/>
    <n v="0"/>
  </r>
  <r>
    <m/>
    <s v="Tormillo Bristol sin Cabeza"/>
    <x v="2677"/>
    <s v="TORNILLO BRISTOL SIN CABEZA 5/16 X 1"/>
    <n v="3"/>
    <n v="3"/>
    <n v="0"/>
    <x v="8"/>
    <x v="0"/>
    <n v="0"/>
  </r>
  <r>
    <m/>
    <s v="Tormillo Bristol sin Cabeza"/>
    <x v="2678"/>
    <s v="TORNILLO BRISTOL SIN CABEZA 5/16 X 1 1/2"/>
    <n v="2"/>
    <n v="2"/>
    <n v="0"/>
    <x v="8"/>
    <x v="0"/>
    <n v="0"/>
  </r>
  <r>
    <m/>
    <s v="Tormillo Bristol sin Cabeza"/>
    <x v="2679"/>
    <s v="TORNILLO BRISTOL SIN CABEZA 5/16 X 1/2"/>
    <n v="17"/>
    <n v="17"/>
    <n v="0"/>
    <x v="8"/>
    <x v="0"/>
    <n v="0"/>
  </r>
  <r>
    <m/>
    <s v="Tormillo Bristol sin Cabeza"/>
    <x v="2679"/>
    <s v="TORNILLO BRISTOL SIN CABEZA 5/16 X 1/2"/>
    <n v="6"/>
    <n v="6"/>
    <n v="0"/>
    <x v="8"/>
    <x v="0"/>
    <n v="0"/>
  </r>
  <r>
    <m/>
    <s v="Tormillo Bristol sin Cabeza"/>
    <x v="2680"/>
    <s v="TORNILLO BRISTOL SIN CABEZA 5/16 X 1/4"/>
    <n v="8"/>
    <n v="8"/>
    <n v="0"/>
    <x v="8"/>
    <x v="0"/>
    <n v="0"/>
  </r>
  <r>
    <m/>
    <s v="Tormillo Bristol sin Cabeza"/>
    <x v="2680"/>
    <s v="TORNILLO BRISTOL SIN CABEZA 5/16 X 1/4"/>
    <n v="60"/>
    <n v="60"/>
    <n v="0"/>
    <x v="8"/>
    <x v="0"/>
    <n v="0"/>
  </r>
  <r>
    <m/>
    <s v="Tormillo Bristol sin Cabeza"/>
    <x v="2681"/>
    <s v="TORNILLO BRISTOL SIN CABEZA 5/16 X 3/4"/>
    <n v="7"/>
    <n v="7"/>
    <n v="0"/>
    <x v="8"/>
    <x v="0"/>
    <n v="0"/>
  </r>
  <r>
    <m/>
    <s v="Tormillo Bristol sin Cabeza"/>
    <x v="2682"/>
    <s v="TORNILLO BRISTOL SIN CABEZA 5/8 X 1"/>
    <n v="3"/>
    <n v="3"/>
    <n v="0"/>
    <x v="8"/>
    <x v="0"/>
    <n v="0"/>
  </r>
  <r>
    <m/>
    <s v="Tormillo Bristol sin Cabeza"/>
    <x v="2683"/>
    <s v="TORNILLO BRISTOL SIN CABEZA 5/8 X 1 1/4"/>
    <n v="1"/>
    <n v="1"/>
    <n v="0"/>
    <x v="8"/>
    <x v="0"/>
    <n v="0"/>
  </r>
  <r>
    <m/>
    <s v="Tormillo Bristol sin Cabeza"/>
    <x v="2684"/>
    <s v="TORNILLO BRISTOL SIN CABEZA 5/8 X 2"/>
    <n v="2"/>
    <n v="2"/>
    <n v="0"/>
    <x v="8"/>
    <x v="0"/>
    <n v="0"/>
  </r>
  <r>
    <m/>
    <s v="Tormillo Bristol sin Cabeza"/>
    <x v="2685"/>
    <s v="TORNILLO BRISTOL SIN CABEZA M10 X 12MM - PASO 1,5MM"/>
    <n v="6"/>
    <n v="6"/>
    <n v="0"/>
    <x v="8"/>
    <x v="0"/>
    <n v="0"/>
  </r>
  <r>
    <m/>
    <s v="Tornillo M"/>
    <x v="2686"/>
    <s v="TORNILLO BRISTOL SIN CABEZA M16 X 35MM - PASO 2.0MM"/>
    <n v="4"/>
    <n v="4"/>
    <n v="0"/>
    <x v="8"/>
    <x v="0"/>
    <n v="0"/>
  </r>
  <r>
    <m/>
    <s v="Tornillo M"/>
    <x v="2686"/>
    <s v="TORNILLO BRISTOL SIN CABEZA M16 X 35MM - PASO 2.0MM"/>
    <n v="2"/>
    <n v="2"/>
    <n v="0"/>
    <x v="8"/>
    <x v="0"/>
    <n v="0"/>
  </r>
  <r>
    <m/>
    <s v="Tormillo Bristol sin Cabeza"/>
    <x v="2687"/>
    <s v="TORNILLO BRISTOL SIN CABEZA M8 X 10MM - PASO 1,25MM"/>
    <n v="6"/>
    <n v="6"/>
    <n v="0"/>
    <x v="8"/>
    <x v="0"/>
    <n v="0"/>
  </r>
  <r>
    <s v="Accesorios Tuberia"/>
    <s v="Tubería Bridas"/>
    <x v="2688"/>
    <s v="BRIDA CIEGA SIN AGUJERO EN EL CENTRO Ø 2 1/2&quot; X 150 PSI - ACERO AL CARBON"/>
    <n v="1"/>
    <n v="1"/>
    <n v="0"/>
    <x v="9"/>
    <x v="3"/>
    <n v="0"/>
  </r>
  <r>
    <s v="Accesorios Tuberia"/>
    <s v="Tubería Bridas"/>
    <x v="2689"/>
    <s v="BRIDA CIEGA SIN AGUJERO EN EL CENTRO Ø 4&quot; X 300 PSI - ACERO AL CARBON"/>
    <n v="1"/>
    <n v="1"/>
    <n v="0"/>
    <x v="9"/>
    <x v="3"/>
    <n v="0"/>
  </r>
  <r>
    <s v="Accesorios Tuberia"/>
    <s v="Tubería Bridas"/>
    <x v="1100"/>
    <s v="BRIDA DESLIZANTE Ø 1&quot; X 150 PSI - ACERO AL CARBON"/>
    <n v="7"/>
    <n v="7"/>
    <n v="0"/>
    <x v="9"/>
    <x v="3"/>
    <n v="0"/>
  </r>
  <r>
    <s v="Accesorios Tuberia"/>
    <s v="Tubería Bridas"/>
    <x v="2690"/>
    <s v="BRIDA DESLIZANTE Ø 2 1/2&quot; X 300 PSI - ACERO AL CARBON"/>
    <n v="1"/>
    <n v="1"/>
    <n v="0"/>
    <x v="9"/>
    <x v="3"/>
    <n v="0"/>
  </r>
  <r>
    <s v="Accesorios Tuberia"/>
    <s v="Tubería Bridas"/>
    <x v="1090"/>
    <s v="BRIDA DESLIZANTE Ø 3&quot; X 150 PSI - ACERO AL CARBON"/>
    <n v="4"/>
    <n v="4"/>
    <n v="0"/>
    <x v="9"/>
    <x v="3"/>
    <n v="0"/>
  </r>
  <r>
    <s v="Accesorios Tuberia"/>
    <s v="Tubería Codos"/>
    <x v="2048"/>
    <s v="CODO CALLE SCH 40 Ø 1&quot; INOX"/>
    <n v="7"/>
    <n v="7"/>
    <n v="0"/>
    <x v="9"/>
    <x v="3"/>
    <n v="0"/>
  </r>
  <r>
    <s v="Accesorios Tuberia"/>
    <s v="Tubería Codos"/>
    <x v="2050"/>
    <s v="CODO INOX Ø 1/4&quot;"/>
    <n v="1"/>
    <n v="1"/>
    <n v="0"/>
    <x v="9"/>
    <x v="3"/>
    <n v="0"/>
  </r>
  <r>
    <s v="Accesorios Tuberia"/>
    <s v="Tubería Codos"/>
    <x v="2691"/>
    <s v="CODO Ø 10&quot; A 90º  SCH20 - ESPESOR 6.35MM SIN COSTURA - RADIO 1300 MM - ACERO AL CARBONO."/>
    <n v="20"/>
    <n v="20"/>
    <n v="0"/>
    <x v="9"/>
    <x v="3"/>
    <n v="0"/>
  </r>
  <r>
    <s v="Accesorios Tuberia"/>
    <s v="Tubería Codos"/>
    <x v="2692"/>
    <s v="CODO Ø 8&quot; A 90° SCH10 - ESPESOR 3.76 MM- RADIO 1300 MM - ACERO AL CARBON"/>
    <n v="11"/>
    <n v="11"/>
    <n v="0"/>
    <x v="9"/>
    <x v="3"/>
    <n v="0"/>
  </r>
  <r>
    <s v="Accesorios Tuberia"/>
    <s v="Tubería Codos"/>
    <x v="1109"/>
    <s v="CODO ROSCADO Ø 1&quot; X 150 PSI - ACERO AL CARBON"/>
    <n v="1"/>
    <n v="1"/>
    <n v="0"/>
    <x v="9"/>
    <x v="3"/>
    <n v="0"/>
  </r>
  <r>
    <m/>
    <m/>
    <x v="871"/>
    <m/>
    <m/>
    <m/>
    <n v="0"/>
    <x v="9"/>
    <x v="3"/>
    <n v="0"/>
  </r>
  <r>
    <s v="Accesorios Tuberia"/>
    <s v="Tubería Codos"/>
    <x v="1099"/>
    <s v="CODO ROSCADO Ø 1/2&quot; X 150 PSI - ACERO AL CARBON"/>
    <n v="1"/>
    <n v="1"/>
    <n v="0"/>
    <x v="9"/>
    <x v="3"/>
    <n v="0"/>
  </r>
  <r>
    <s v="Accesorios Tuberia"/>
    <s v="Tubería Codos"/>
    <x v="1099"/>
    <s v="CODO ROSCADO Ø 1/2&quot; X 150 PSI - ACERO AL CARBON"/>
    <n v="8"/>
    <n v="8"/>
    <n v="0"/>
    <x v="9"/>
    <x v="3"/>
    <n v="0"/>
  </r>
  <r>
    <s v="Accesorios Tuberia"/>
    <s v="Tubería Bridas"/>
    <x v="1086"/>
    <s v="BRIDA DESLIZANTE Ø 4&quot; X 150 PSI - ACERO AL CARBON"/>
    <n v="2"/>
    <n v="3"/>
    <n v="1"/>
    <x v="9"/>
    <x v="3"/>
    <n v="1"/>
  </r>
  <r>
    <s v="Accesorios Tuberia"/>
    <s v="Tubería Codos"/>
    <x v="2054"/>
    <s v="CODO ROSCADO Ø 3/8&quot; X 150 PSI - ACERO AL CARBON"/>
    <n v="36"/>
    <n v="36"/>
    <n v="0"/>
    <x v="9"/>
    <x v="3"/>
    <n v="0"/>
  </r>
  <r>
    <s v="Accesorios Tuberia"/>
    <s v="Tubería Codos"/>
    <x v="2693"/>
    <s v="CODO ROSCADO SCH 40 Ø 1 1/2&quot; X 90ª  X 300 PSI - ACERO AL CARBON"/>
    <n v="1"/>
    <n v="1"/>
    <n v="0"/>
    <x v="9"/>
    <x v="3"/>
    <n v="0"/>
  </r>
  <r>
    <s v="Accesorios Tuberia"/>
    <s v="Tubería Codos"/>
    <x v="2694"/>
    <s v="CODO CALLE SCH 40 Ø 1/2&quot; ACERO AL CARBON"/>
    <n v="2"/>
    <n v="0"/>
    <n v="-2"/>
    <x v="9"/>
    <x v="3"/>
    <n v="1"/>
  </r>
  <r>
    <s v="Accesorios Tuberia"/>
    <s v="Tubería Codos"/>
    <x v="2051"/>
    <s v="CODO ROSCADO Ø 1&quot; X 150 PSI - GALVANIZADO"/>
    <n v="5"/>
    <n v="8"/>
    <n v="3"/>
    <x v="9"/>
    <x v="3"/>
    <n v="1"/>
  </r>
  <r>
    <s v="Accesorios Tuberia"/>
    <s v="Tubería Codos"/>
    <x v="1080"/>
    <s v="CODO SCH 40 Ø 1 1/4&quot; X 90º - ACERO AL CARBON"/>
    <n v="11"/>
    <n v="11"/>
    <n v="0"/>
    <x v="9"/>
    <x v="3"/>
    <n v="0"/>
  </r>
  <r>
    <s v="Accesorios Tuberia"/>
    <s v="Tubería Codos"/>
    <x v="2053"/>
    <s v="CODO ROSCADO Ø 3/4&quot; X 150 PSI - ACERO AL CARBON"/>
    <n v="6"/>
    <n v="8"/>
    <n v="2"/>
    <x v="9"/>
    <x v="3"/>
    <n v="1"/>
  </r>
  <r>
    <s v="Accesorios Tuberia"/>
    <s v="Tubería Codos"/>
    <x v="1088"/>
    <s v="CODO SCH 40 Ø 1&quot; X 90° - ACERO AL CARBON"/>
    <n v="14"/>
    <n v="14"/>
    <n v="0"/>
    <x v="9"/>
    <x v="3"/>
    <n v="0"/>
  </r>
  <r>
    <s v="Accesorios Tuberia"/>
    <s v="Tubería Codos"/>
    <x v="2058"/>
    <s v="CODO SCH 40 Ø 2 1/2 &quot; X 45º  - ACERO AL CARBON"/>
    <n v="1"/>
    <n v="1"/>
    <n v="0"/>
    <x v="9"/>
    <x v="3"/>
    <n v="0"/>
  </r>
  <r>
    <s v="Accesorios Tuberia"/>
    <s v="Tubería Codos"/>
    <x v="2695"/>
    <s v="CODO SCH 40 Ø 3&quot; X 45º -  ACERO AL CARBON"/>
    <n v="2"/>
    <n v="2"/>
    <n v="0"/>
    <x v="9"/>
    <x v="3"/>
    <n v="0"/>
  </r>
  <r>
    <s v="Accesorios Tuberia"/>
    <s v="Tubería Codos"/>
    <x v="2057"/>
    <s v="CODO SCH 40 Ø 1 1/2&quot; X 90º - ACERO AL CARBON"/>
    <n v="1"/>
    <n v="4"/>
    <n v="3"/>
    <x v="9"/>
    <x v="3"/>
    <n v="1"/>
  </r>
  <r>
    <s v="Accesorios Tuberia"/>
    <s v="Tubería Codos"/>
    <x v="2696"/>
    <s v="CODO SCH 40 Ø 4&quot; X 90º -  ACERO AL CARBON"/>
    <n v="1"/>
    <n v="1"/>
    <n v="0"/>
    <x v="9"/>
    <x v="3"/>
    <n v="0"/>
  </r>
  <r>
    <s v="Accesorios Tuberia"/>
    <s v="Tubería Codos"/>
    <x v="1080"/>
    <s v="CODO SCH 40 Ø 1 1/4&quot; X 90º - ACERO AL CARBON"/>
    <n v="3"/>
    <n v="6"/>
    <n v="3"/>
    <x v="9"/>
    <x v="3"/>
    <n v="1"/>
  </r>
  <r>
    <s v="Accesorios Tuberia"/>
    <s v="Tubería Codos"/>
    <x v="2697"/>
    <s v="CODO SCH 40 Ø 1&quot; - GALVANIZADO NPT"/>
    <n v="3"/>
    <n v="0"/>
    <n v="-3"/>
    <x v="9"/>
    <x v="3"/>
    <n v="1"/>
  </r>
  <r>
    <s v="Accesorios Tuberia"/>
    <s v="Tubería Niples"/>
    <x v="1108"/>
    <s v="NIPLE ACERO AL CARBON Ø 1&quot; X 50 MM  ROSCA EN 1 EXTREMO"/>
    <n v="3"/>
    <n v="3"/>
    <n v="0"/>
    <x v="9"/>
    <x v="3"/>
    <n v="0"/>
  </r>
  <r>
    <s v="Accesorios Tuberia"/>
    <s v="Tubería Niples"/>
    <x v="1108"/>
    <s v="NIPLE ACERO AL CARBON Ø 1&quot; X 50 MM  ROSCA EN 1 EXTREMO"/>
    <n v="1"/>
    <n v="1"/>
    <n v="0"/>
    <x v="9"/>
    <x v="3"/>
    <n v="0"/>
  </r>
  <r>
    <s v="Accesorios Tuberia"/>
    <s v="Tubería Codos"/>
    <x v="2698"/>
    <s v="CODO SCH 40 Ø 3&quot; X 90º -  ACERO AL CARBON"/>
    <n v="2"/>
    <n v="10"/>
    <n v="8"/>
    <x v="9"/>
    <x v="3"/>
    <n v="1"/>
  </r>
  <r>
    <s v="Accesorios Tuberia"/>
    <s v="Tubería Codos"/>
    <x v="2699"/>
    <s v="CURVA/CODO 45º TUBO AGUAS NEGRAS Ø 1&quot;"/>
    <n v="11"/>
    <n v="14"/>
    <n v="3"/>
    <x v="9"/>
    <x v="3"/>
    <n v="1"/>
  </r>
  <r>
    <s v="Accesorios Tuberia"/>
    <s v="Tubería Niples"/>
    <x v="2066"/>
    <s v="NIPLE ACERO AL CARBON SCH 40 Ø 3/4&quot; X 40 MM ROSCA EN 1 EXTREMO"/>
    <n v="1"/>
    <n v="1"/>
    <n v="0"/>
    <x v="9"/>
    <x v="3"/>
    <n v="0"/>
  </r>
  <r>
    <s v="Accesorios Tuberia"/>
    <s v="Tubería Niples"/>
    <x v="1084"/>
    <s v="NIPLE ACERO AL CARBON Ø 1 1/2&quot; X 65 MM ROSCA EN 1 EXTREMO"/>
    <n v="2"/>
    <n v="5"/>
    <n v="3"/>
    <x v="9"/>
    <x v="3"/>
    <n v="1"/>
  </r>
  <r>
    <s v="Accesorios Tuberia"/>
    <s v="Tubería Niples"/>
    <x v="2067"/>
    <s v="NIPLE GALVANIZADO Ø 1 1/4&quot; X 190 MM ROSCA EN 1 EXTREMO DE 25 MM"/>
    <n v="14"/>
    <n v="14"/>
    <n v="0"/>
    <x v="9"/>
    <x v="3"/>
    <n v="0"/>
  </r>
  <r>
    <s v="Accesorios Tuberia"/>
    <s v="Tubería Niples"/>
    <x v="2068"/>
    <s v="NIPLE GALVANIZADO Ø 1 1/4&quot; X 65 MM ROSCA EN 1 EXTREMO"/>
    <n v="11"/>
    <n v="11"/>
    <n v="0"/>
    <x v="9"/>
    <x v="3"/>
    <n v="0"/>
  </r>
  <r>
    <s v="Accesorios Tuberia"/>
    <s v="Tubería Niples"/>
    <x v="2069"/>
    <s v="NIPLE GALVANIZADO Ø 1&quot; X 127 MM ROSCA EN 2 EXTREMOS"/>
    <n v="2"/>
    <n v="2"/>
    <n v="0"/>
    <x v="9"/>
    <x v="3"/>
    <n v="0"/>
  </r>
  <r>
    <s v="Accesorios Tuberia"/>
    <s v="Tubería Niples"/>
    <x v="2070"/>
    <s v="NIPLE GALVANIZADO Ø 1&quot; X 190 MM  ROSCA EN 1 EXTREMO"/>
    <n v="2"/>
    <n v="2"/>
    <n v="0"/>
    <x v="9"/>
    <x v="3"/>
    <n v="0"/>
  </r>
  <r>
    <s v="Accesorios Tuberia"/>
    <s v="Tubería Niples"/>
    <x v="2063"/>
    <s v="NIPLE ACERO AL CARBON Ø 1&quot; X 50 MM ROSCA 2 EXTREMOS"/>
    <n v="1"/>
    <n v="4"/>
    <n v="3"/>
    <x v="9"/>
    <x v="3"/>
    <n v="1"/>
  </r>
  <r>
    <s v="Accesorios Tuberia"/>
    <s v="Tubería Niples"/>
    <x v="2072"/>
    <s v="NIPLE GALVANIZADO Ø 3/4&quot; X 45 MM X ROSCA EN 1 EXTREMO"/>
    <n v="2"/>
    <n v="2"/>
    <n v="0"/>
    <x v="9"/>
    <x v="3"/>
    <n v="0"/>
  </r>
  <r>
    <s v="Accesorios Tuberia"/>
    <s v="Tubería Niples"/>
    <x v="2073"/>
    <s v="NIPLE INOX SCH40 Ø 3/4 X 40 MM ROSCA EN 1 EXTREMO"/>
    <n v="16"/>
    <n v="16"/>
    <n v="0"/>
    <x v="9"/>
    <x v="3"/>
    <n v="0"/>
  </r>
  <r>
    <s v="Accesorios Tuberia"/>
    <s v="Tubería Niples"/>
    <x v="2074"/>
    <s v="NIPLE INOX SCH40 Ø 3/4&quot; X 140 MM ROSCA EN 2 EXTREMOS"/>
    <n v="5"/>
    <n v="5"/>
    <n v="0"/>
    <x v="9"/>
    <x v="3"/>
    <n v="0"/>
  </r>
  <r>
    <s v="Accesorios Tuberia"/>
    <s v="Tubería Niples"/>
    <x v="2075"/>
    <s v="NIPLE SCH 40 Ø 1 1/2&quot; X 100 MM ROSCA EN 1 EXTREMO"/>
    <n v="8"/>
    <n v="8"/>
    <n v="0"/>
    <x v="9"/>
    <x v="3"/>
    <n v="0"/>
  </r>
  <r>
    <s v="Accesorios Tuberia"/>
    <s v="Tubería Niples"/>
    <x v="2700"/>
    <s v="NIPLE SCH 40 Ø 1 1/2&quot; X 1000 MM ROSCA EN 2 EXTREMOS - SIN COSTURA"/>
    <n v="1"/>
    <n v="1"/>
    <n v="0"/>
    <x v="9"/>
    <x v="3"/>
    <n v="0"/>
  </r>
  <r>
    <s v="Accesorios Tuberia"/>
    <s v="Tubería Niples"/>
    <x v="2701"/>
    <s v="NIPLE SCH 40 Ø 1 1/2&quot; X 150 MM ROSCA EN 2 EXTREMOS - SIN COSTURA"/>
    <n v="6"/>
    <n v="6"/>
    <n v="0"/>
    <x v="9"/>
    <x v="3"/>
    <n v="0"/>
  </r>
  <r>
    <s v="Accesorios Tuberia"/>
    <s v="Tubería Niples"/>
    <x v="2702"/>
    <s v="NIPLE SCH 40 Ø 1 1/2&quot; X 300 MM ROSCA EN 2 EXTREMOS - SIN COSTURA"/>
    <n v="2"/>
    <n v="2"/>
    <n v="0"/>
    <x v="9"/>
    <x v="3"/>
    <n v="0"/>
  </r>
  <r>
    <s v="Accesorios Tuberia"/>
    <s v="Tubería Niples"/>
    <x v="2076"/>
    <s v="NIPLE SCH 40 Ø 1&quot; X 120 MM ROSCA EN 2 EXTREMOS"/>
    <n v="3"/>
    <n v="3"/>
    <n v="0"/>
    <x v="9"/>
    <x v="3"/>
    <n v="0"/>
  </r>
  <r>
    <s v="Accesorios Tuberia"/>
    <s v="Tubería Niples"/>
    <x v="2077"/>
    <s v="NIPLE SCH 40 Ø 1/2&quot; X 210 MM ROSCA NPT"/>
    <n v="2"/>
    <n v="2"/>
    <n v="0"/>
    <x v="9"/>
    <x v="3"/>
    <n v="0"/>
  </r>
  <r>
    <s v="Accesorios Tuberia"/>
    <s v="Tubería Niples"/>
    <x v="1117"/>
    <s v="NIPLE SCH 40 Ø 1/2&quot; X 50 MM ROSCA NPT"/>
    <n v="1"/>
    <n v="1"/>
    <n v="0"/>
    <x v="9"/>
    <x v="3"/>
    <n v="0"/>
  </r>
  <r>
    <s v="Accesorios Tuberia"/>
    <s v="Tubería Niples"/>
    <x v="2078"/>
    <s v="NIPLE SCH 40 Ø 3/4&quot; X 155 MM ROSCA EN 1 EXTREMO"/>
    <n v="17"/>
    <n v="17"/>
    <n v="0"/>
    <x v="9"/>
    <x v="3"/>
    <n v="0"/>
  </r>
  <r>
    <s v="Accesorios Tuberia"/>
    <s v="Tubería Niples"/>
    <x v="2079"/>
    <s v="NIPLE SCH 40 Ø 3/4&quot; X 80 MM ROSCA EN 1 EXTREMO"/>
    <n v="40"/>
    <n v="40"/>
    <n v="0"/>
    <x v="9"/>
    <x v="3"/>
    <n v="0"/>
  </r>
  <r>
    <s v="Accesorios Tuberia"/>
    <s v="Tubería Niples"/>
    <x v="2080"/>
    <s v="NIPLE SCH 40 Ø 3/8&quot; X 100 MM ROSCA EN 1 EXTREMOS"/>
    <n v="1"/>
    <n v="1"/>
    <n v="0"/>
    <x v="9"/>
    <x v="3"/>
    <n v="0"/>
  </r>
  <r>
    <s v="Accesorios Tuberia"/>
    <s v="Tubería Niples"/>
    <x v="2064"/>
    <s v="NIPLE SCH 40 Ø 4&quot; X 4 1/2&quot; ROSCA EN 1 EXTREMO"/>
    <n v="1"/>
    <n v="1"/>
    <n v="0"/>
    <x v="9"/>
    <x v="3"/>
    <n v="0"/>
  </r>
  <r>
    <s v="Accesorios Tuberia"/>
    <s v="Tubería Reducción"/>
    <x v="2703"/>
    <s v="REDUCCION BRONCE Ø 1/2&quot; A Ø 3/8&quot;"/>
    <n v="1"/>
    <n v="1"/>
    <n v="0"/>
    <x v="9"/>
    <x v="3"/>
    <n v="0"/>
  </r>
  <r>
    <s v="Accesorios Tuberia"/>
    <s v="Tubería Reducción"/>
    <x v="2704"/>
    <s v="REDUCCION BRONCE Ø 1/8&quot; NPT A Ø 1/4&quot; NPT"/>
    <n v="2"/>
    <n v="2"/>
    <n v="0"/>
    <x v="9"/>
    <x v="3"/>
    <n v="0"/>
  </r>
  <r>
    <s v="Accesorios Tuberia"/>
    <s v="Tubería Reducción"/>
    <x v="2705"/>
    <s v="REDUCCION BUSHING CONDUIT Ø 1&quot; A 3/4&quot; Ref.: RE32 Genérico"/>
    <n v="2"/>
    <n v="2"/>
    <n v="0"/>
    <x v="9"/>
    <x v="3"/>
    <n v="0"/>
  </r>
  <r>
    <s v="Accesorios Tuberia"/>
    <s v="Tubería Reducción"/>
    <x v="2706"/>
    <s v="REDUCCION BUSHING Ø 1&quot; A Ø 1/2&quot;"/>
    <n v="1"/>
    <n v="1"/>
    <n v="0"/>
    <x v="9"/>
    <x v="3"/>
    <n v="0"/>
  </r>
  <r>
    <s v="Accesorios Tuberia"/>
    <s v="Tubería Reducción"/>
    <x v="1103"/>
    <s v="REDUCCION BUSHING Ø 1&quot; A Ø 1/2&quot; NPT - INOX"/>
    <n v="1"/>
    <n v="1"/>
    <n v="0"/>
    <x v="9"/>
    <x v="3"/>
    <n v="0"/>
  </r>
  <r>
    <s v="Accesorios Tuberia"/>
    <s v="Tubería Reducción"/>
    <x v="2707"/>
    <s v="REDUCCION BUSHING Ø 1/2&quot; A Ø 1/4&quot; NPT - ACERO AL CARBON"/>
    <n v="1"/>
    <n v="1"/>
    <n v="0"/>
    <x v="9"/>
    <x v="3"/>
    <n v="0"/>
  </r>
  <r>
    <s v="Accesorios Tuberia"/>
    <s v="Tubería Niples"/>
    <x v="2065"/>
    <s v="NIPLE ACERO AL CARBON SCH 40 Ø 3/4&quot; X 4&quot; ROSCA EN AMBOS EXTREMOS"/>
    <n v="3"/>
    <n v="2"/>
    <n v="-1"/>
    <x v="9"/>
    <x v="3"/>
    <n v="1"/>
  </r>
  <r>
    <s v="Accesorios Tuberia"/>
    <s v="Tubería Niples"/>
    <x v="1089"/>
    <s v="NIPLE GALVANIZADO Ø 1 1/2&quot; X 190 MM ROSCA EN 1 EXTREMO DE 25 MM"/>
    <n v="1"/>
    <n v="3"/>
    <n v="2"/>
    <x v="9"/>
    <x v="3"/>
    <n v="1"/>
  </r>
  <r>
    <s v="Accesorios Tuberia"/>
    <s v="Tubería Niples"/>
    <x v="2071"/>
    <s v="NIPLE GALVANIZADO Ø 1&quot; X 50 MM ROSCA 2 EXTREMOS"/>
    <n v="7"/>
    <n v="4"/>
    <n v="-3"/>
    <x v="9"/>
    <x v="3"/>
    <n v="1"/>
  </r>
  <r>
    <s v="Accesorios Tuberia"/>
    <s v="Tubería Reducción"/>
    <x v="2708"/>
    <s v="REDUCCION CONCENTRICA Ø 1/2&quot; X Ø 3/8&quot; - ACERO AL CARBON"/>
    <n v="2"/>
    <n v="2"/>
    <n v="0"/>
    <x v="9"/>
    <x v="3"/>
    <n v="0"/>
  </r>
  <r>
    <s v="Accesorios Tuberia"/>
    <s v="Tubería Reducción"/>
    <x v="1101"/>
    <s v="REDUCCION CONCENTRICA ROSCADA SCH 40 Ø 1 1/4&quot; X Ø 1&quot; ACERO AL CARBONO"/>
    <n v="2"/>
    <n v="2"/>
    <n v="0"/>
    <x v="9"/>
    <x v="3"/>
    <n v="0"/>
  </r>
  <r>
    <s v="Accesorios Tuberia"/>
    <s v="Tubería Reducción"/>
    <x v="1110"/>
    <s v="REDUCCION CONCENTRICA ROSCADA SCH 40 Ø 1&quot; X Ø 1/2&quot;"/>
    <n v="1"/>
    <n v="1"/>
    <n v="0"/>
    <x v="9"/>
    <x v="3"/>
    <n v="0"/>
  </r>
  <r>
    <s v="Accesorios Tuberia"/>
    <s v="Tubería Reducción"/>
    <x v="1113"/>
    <s v="REDUCCION CONCENTRICA ROSCADA SCH 40 Ø 2&quot; X Ø 1&quot;"/>
    <n v="1"/>
    <n v="1"/>
    <n v="0"/>
    <x v="9"/>
    <x v="3"/>
    <n v="0"/>
  </r>
  <r>
    <s v="Accesorios Tuberia"/>
    <s v="Tubería Reducción"/>
    <x v="2709"/>
    <s v="REDUCCION CONCENTRICA SCH 40 Ø 1 1/2&quot; X Ø 1&quot; - ACERO AL CARBON"/>
    <n v="1"/>
    <n v="1"/>
    <n v="0"/>
    <x v="9"/>
    <x v="3"/>
    <n v="0"/>
  </r>
  <r>
    <s v="Accesorios Tuberia"/>
    <s v="Tubería Reducción"/>
    <x v="2710"/>
    <s v="REDUCCION CONCENTRICA SCH 40 Ø 1 1/2&quot; X Ø 3/4&quot; - ACERO AL CARBON"/>
    <n v="1"/>
    <n v="1"/>
    <n v="0"/>
    <x v="9"/>
    <x v="3"/>
    <n v="0"/>
  </r>
  <r>
    <s v="Accesorios Tuberia"/>
    <s v="Tubería Reducción"/>
    <x v="2711"/>
    <s v="REDUCCION CONCENTRICA SCH 40 Ø 2'' X Ø 1 1/4&quot; - ACERO AL CARBON"/>
    <n v="1"/>
    <n v="1"/>
    <n v="0"/>
    <x v="9"/>
    <x v="3"/>
    <n v="0"/>
  </r>
  <r>
    <s v="Accesorios Tuberia"/>
    <s v="Tubería Reducción"/>
    <x v="2712"/>
    <s v="REDUCCION CONCENTRICA SCH 40 Ø 3&quot; X Ø 1 1/2&quot; - ACERO AL CARBON"/>
    <n v="1"/>
    <n v="1"/>
    <n v="0"/>
    <x v="9"/>
    <x v="3"/>
    <n v="0"/>
  </r>
  <r>
    <s v="Accesorios Tuberia"/>
    <s v="Tubería Reducción"/>
    <x v="2713"/>
    <s v="REDUCCION CONCENTRICA SCH 40 Ø 4'' X Ø 3&quot; - ACERO AL CARBON"/>
    <n v="1"/>
    <n v="1"/>
    <n v="0"/>
    <x v="9"/>
    <x v="3"/>
    <n v="0"/>
  </r>
  <r>
    <s v="Accesorios Tuberia"/>
    <s v="Tubería Reducción"/>
    <x v="2714"/>
    <s v="REDUCCION EN BRONCE Ø 1/8&quot; MACHO A Ø 1/4&quot; HEMBRA NPT"/>
    <n v="1"/>
    <n v="1"/>
    <n v="0"/>
    <x v="9"/>
    <x v="3"/>
    <n v="0"/>
  </r>
  <r>
    <s v="Accesorios Tuberia"/>
    <s v="Tubería Reducción"/>
    <x v="2715"/>
    <s v="REDUCCION Ø 1/2&quot; X Ø 3/8&quot; MACHO - MACHO"/>
    <n v="3"/>
    <n v="3"/>
    <n v="0"/>
    <x v="9"/>
    <x v="3"/>
    <n v="0"/>
  </r>
  <r>
    <s v="Accesorios Tuberia"/>
    <s v="Accesorios Tubería"/>
    <x v="2716"/>
    <s v="SIFON COLA MARRANO Ø 1/2&quot; ACERO AL CARBON"/>
    <n v="2"/>
    <n v="2"/>
    <n v="0"/>
    <x v="9"/>
    <x v="3"/>
    <n v="0"/>
  </r>
  <r>
    <s v="Accesorios Tuberia"/>
    <s v="Accesorios Tubería"/>
    <x v="1104"/>
    <s v="TAPA TIPO CAP PARA TUBO SCH 40 Ø 1&quot;"/>
    <n v="2"/>
    <n v="2"/>
    <n v="0"/>
    <x v="9"/>
    <x v="3"/>
    <n v="0"/>
  </r>
  <r>
    <s v="Accesorios Tuberia"/>
    <s v="Tubería Tapas"/>
    <x v="2717"/>
    <s v="TAPA TIPO CAP PARA TUBO SCH 40 Ø 4&quot;"/>
    <n v="1"/>
    <n v="1"/>
    <n v="0"/>
    <x v="9"/>
    <x v="3"/>
    <n v="0"/>
  </r>
  <r>
    <s v="Accesorios Tuberia"/>
    <s v="Tubería Reducción"/>
    <x v="1114"/>
    <s v="REDUCCION BUSHING Ø 1/2&quot; MACHO A Ø 3/8&quot; HEMBRA"/>
    <n v="1"/>
    <n v="2"/>
    <n v="1"/>
    <x v="9"/>
    <x v="3"/>
    <n v="1"/>
  </r>
  <r>
    <s v="Accesorios Tuberia"/>
    <s v="Accesorios Tubería"/>
    <x v="1093"/>
    <s v="TAPON HEMBRA Ø 1 1/2&quot; INOX ROSCADO"/>
    <n v="1"/>
    <n v="1"/>
    <n v="0"/>
    <x v="9"/>
    <x v="3"/>
    <n v="0"/>
  </r>
  <r>
    <s v="Accesorios Tuberia"/>
    <s v="Accesorios Tubería"/>
    <x v="2718"/>
    <s v="TAPON HEMBRA Ø 2&quot; SCH 40"/>
    <n v="1"/>
    <n v="1"/>
    <n v="0"/>
    <x v="9"/>
    <x v="3"/>
    <n v="0"/>
  </r>
  <r>
    <s v="Accesorios Tuberia"/>
    <s v="Accesorios Tubería"/>
    <x v="2719"/>
    <s v="TAPON HEMBRA Ø 3&quot; SCH 40 ROSCADO"/>
    <n v="2"/>
    <n v="2"/>
    <n v="0"/>
    <x v="9"/>
    <x v="3"/>
    <n v="0"/>
  </r>
  <r>
    <s v="Accesorios Tuberia"/>
    <s v="Tubería Reducción"/>
    <x v="1096"/>
    <s v="REDUCCION BUSHING Ø 3/8&quot; MACHO X Ø 1/4&quot; HEMBRA"/>
    <n v="7"/>
    <n v="11"/>
    <n v="4"/>
    <x v="9"/>
    <x v="3"/>
    <n v="1"/>
  </r>
  <r>
    <s v="Accesorios Tuberia"/>
    <s v="Accesorios Tubería"/>
    <x v="2720"/>
    <s v="TAPON HEMBRA Ø 3/4&quot; INOX"/>
    <n v="1"/>
    <n v="1"/>
    <n v="0"/>
    <x v="9"/>
    <x v="3"/>
    <n v="0"/>
  </r>
  <r>
    <s v="Accesorios Tuberia"/>
    <s v="Accesorios Tubería"/>
    <x v="2721"/>
    <s v="TAPON HEMBRA Ø 4&quot;"/>
    <n v="1"/>
    <n v="1"/>
    <n v="0"/>
    <x v="9"/>
    <x v="3"/>
    <n v="0"/>
  </r>
  <r>
    <s v="Accesorios Tuberia"/>
    <s v="Accesorios Tubería"/>
    <x v="1106"/>
    <s v="TAPON MACHO NPT Ø 1 1/4&quot; ACERO AL CARBON ROSCADO"/>
    <n v="1"/>
    <n v="1"/>
    <n v="0"/>
    <x v="9"/>
    <x v="3"/>
    <n v="0"/>
  </r>
  <r>
    <s v="Accesorios Tuberia"/>
    <s v="Accesorios Tubería"/>
    <x v="2722"/>
    <s v="TAPON MACHO Ø 1 1/2&quot; ACERO AL CARBON"/>
    <n v="3"/>
    <n v="3"/>
    <n v="0"/>
    <x v="9"/>
    <x v="3"/>
    <n v="0"/>
  </r>
  <r>
    <s v="Accesorios Tuberia"/>
    <s v="Accesorios Tubería"/>
    <x v="2103"/>
    <s v="TAPON MACHO Ø 1 1/4 NPT INOX"/>
    <n v="1"/>
    <n v="1"/>
    <n v="0"/>
    <x v="9"/>
    <x v="3"/>
    <n v="0"/>
  </r>
  <r>
    <s v="Accesorios Tuberia"/>
    <s v="Accesorios Tubería"/>
    <x v="2104"/>
    <s v="TAPON MACHO Ø 1&quot;"/>
    <n v="1"/>
    <n v="1"/>
    <n v="0"/>
    <x v="9"/>
    <x v="3"/>
    <n v="0"/>
  </r>
  <r>
    <s v="Accesorios Tuberia"/>
    <s v="Accesorios Tubería"/>
    <x v="1116"/>
    <s v="TAPON MACHO Ø 1/2&quot;"/>
    <n v="5"/>
    <n v="5"/>
    <n v="0"/>
    <x v="9"/>
    <x v="3"/>
    <n v="0"/>
  </r>
  <r>
    <s v="Accesorios Tuberia"/>
    <s v="Accesorios Tubería"/>
    <x v="1116"/>
    <s v="TAPON MACHO Ø 1/2&quot;"/>
    <n v="1"/>
    <n v="1"/>
    <n v="0"/>
    <x v="9"/>
    <x v="3"/>
    <n v="0"/>
  </r>
  <r>
    <s v="Accesorios Tuberia"/>
    <s v="Accesorios Tubería"/>
    <x v="2723"/>
    <s v="TAPON MACHO Ø 1/2&quot; GALVANIZADO"/>
    <n v="2"/>
    <n v="2"/>
    <n v="0"/>
    <x v="9"/>
    <x v="3"/>
    <n v="0"/>
  </r>
  <r>
    <s v="Accesorios Tuberia"/>
    <s v="Accesorios Tubería"/>
    <x v="2105"/>
    <s v="TAPON MACHO Ø 3/4&quot;"/>
    <n v="8"/>
    <n v="8"/>
    <n v="0"/>
    <x v="9"/>
    <x v="3"/>
    <n v="0"/>
  </r>
  <r>
    <s v="Accesorios Tuberia"/>
    <s v="Accesorios Tubería"/>
    <x v="2106"/>
    <s v="TAPON MACHO Ø 3/4&quot; INOX"/>
    <n v="3"/>
    <n v="3"/>
    <n v="0"/>
    <x v="9"/>
    <x v="3"/>
    <n v="0"/>
  </r>
  <r>
    <s v="Accesorios Tuberia"/>
    <s v="Tubería TE"/>
    <x v="2724"/>
    <s v="TE ROSCADA Ø 1 1/2&quot; X 150 PSI ACERO AL CARBON"/>
    <n v="1"/>
    <n v="1"/>
    <n v="0"/>
    <x v="9"/>
    <x v="3"/>
    <n v="0"/>
  </r>
  <r>
    <s v="Accesorios Tuberia"/>
    <s v="Tubería TE"/>
    <x v="2107"/>
    <s v="TEE Ø 1&quot; SCH 40"/>
    <n v="16"/>
    <n v="16"/>
    <n v="0"/>
    <x v="9"/>
    <x v="3"/>
    <n v="0"/>
  </r>
  <r>
    <s v="Accesorios Tuberia"/>
    <s v="Tubería TE"/>
    <x v="2108"/>
    <s v="TEE Ø 1&quot; X 150 PSI ROSCADA GALVANIZADA"/>
    <n v="13"/>
    <n v="13"/>
    <n v="0"/>
    <x v="9"/>
    <x v="3"/>
    <n v="0"/>
  </r>
  <r>
    <s v="Accesorios Tuberia"/>
    <s v="Tubería TE"/>
    <x v="2109"/>
    <s v="TEE Ø 1/2&quot; SCH 40"/>
    <n v="5"/>
    <n v="5"/>
    <n v="0"/>
    <x v="9"/>
    <x v="3"/>
    <n v="0"/>
  </r>
  <r>
    <s v="Accesorios Tuberia"/>
    <s v="Tubería TE"/>
    <x v="2110"/>
    <s v="TEE Ø 1/2&quot; X 150 PSI ROSCADA - ACERO AL CARBON"/>
    <n v="2"/>
    <n v="2"/>
    <n v="0"/>
    <x v="9"/>
    <x v="3"/>
    <n v="0"/>
  </r>
  <r>
    <s v="Accesorios Tuberia"/>
    <s v="Tubería TE"/>
    <x v="2111"/>
    <s v="TEE Ø 1/2&quot; X 150 PSI ROSCADA - GALVANIZADA"/>
    <n v="1"/>
    <n v="1"/>
    <n v="0"/>
    <x v="9"/>
    <x v="3"/>
    <n v="0"/>
  </r>
  <r>
    <s v="Accesorios Tuberia"/>
    <s v="Tubería TE"/>
    <x v="2725"/>
    <s v="TEE Ø 3&quot; SCH 40"/>
    <n v="1"/>
    <n v="1"/>
    <n v="0"/>
    <x v="9"/>
    <x v="3"/>
    <n v="0"/>
  </r>
  <r>
    <s v="Accesorios Tuberia"/>
    <s v="Tubería TE"/>
    <x v="2112"/>
    <s v="TEE Ø 3/4&quot; GALVANIZADA"/>
    <n v="6"/>
    <n v="6"/>
    <n v="0"/>
    <x v="9"/>
    <x v="3"/>
    <n v="0"/>
  </r>
  <r>
    <s v="Accesorios Tuberia"/>
    <s v="Tubería TE"/>
    <x v="2113"/>
    <s v="TEE Ø 3/8&quot; GALVANIZADA"/>
    <n v="2"/>
    <n v="2"/>
    <n v="0"/>
    <x v="9"/>
    <x v="3"/>
    <n v="0"/>
  </r>
  <r>
    <s v="Accesorios Tuberia"/>
    <s v="Tubería Reducción"/>
    <x v="2726"/>
    <s v="REDUCCION CONCENTRICA Ø 1&quot; X Ø 3/4&quot; - GALVANIZADA"/>
    <n v="1"/>
    <n v="2"/>
    <n v="1"/>
    <x v="9"/>
    <x v="3"/>
    <n v="1"/>
  </r>
  <r>
    <s v="Accesorios Tuberia"/>
    <s v="Accesorios Tubería"/>
    <x v="2101"/>
    <s v="TAPON GALVANIZADO Ø 1/4&quot;"/>
    <n v="1"/>
    <n v="0"/>
    <n v="-1"/>
    <x v="9"/>
    <x v="3"/>
    <n v="1"/>
  </r>
  <r>
    <s v="Accesorios Tuberia"/>
    <s v="Accesorios Tubería"/>
    <x v="1077"/>
    <s v="TERMOMETRO CARATULA 3&quot; - BULBO 4&quot; - ROSCA 1/2&quot; - 20 A 120ºC"/>
    <n v="1"/>
    <n v="1"/>
    <n v="0"/>
    <x v="9"/>
    <x v="3"/>
    <n v="0"/>
  </r>
  <r>
    <s v="Accesorios Tuberia"/>
    <s v="Accesorios Tubería"/>
    <x v="2727"/>
    <s v="TRAMPA TERMODINAMICA TD - 52 Ø 1&quot; ROSCADA"/>
    <n v="2"/>
    <n v="2"/>
    <n v="0"/>
    <x v="9"/>
    <x v="3"/>
    <n v="0"/>
  </r>
  <r>
    <s v="Accesorios Tuberia"/>
    <s v="Tubería Uniones"/>
    <x v="1112"/>
    <s v="UNION CODO Ø 8 MM"/>
    <n v="2"/>
    <n v="2"/>
    <n v="0"/>
    <x v="9"/>
    <x v="3"/>
    <n v="0"/>
  </r>
  <r>
    <s v="Accesorios Tuberia"/>
    <s v="Accesorios Tubería"/>
    <x v="2728"/>
    <s v="TAPON HEMBRA Ø 3/4&quot; GALVANIZADO"/>
    <n v="2"/>
    <n v="6"/>
    <n v="4"/>
    <x v="9"/>
    <x v="3"/>
    <n v="1"/>
  </r>
  <r>
    <s v="Accesorios Tuberia"/>
    <s v="Tubería TE"/>
    <x v="2114"/>
    <s v="TEE ROSCADA Ø 3/4&quot; X 150 PSI"/>
    <n v="7"/>
    <n v="1"/>
    <n v="-6"/>
    <x v="9"/>
    <x v="3"/>
    <n v="1"/>
  </r>
  <r>
    <s v="Accesorios Tuberia"/>
    <s v="Tubería Uniones"/>
    <x v="1115"/>
    <s v="UNION HEMBRA Ø 1/2&quot; NPT - ACERO AL CARBON"/>
    <n v="6"/>
    <n v="4"/>
    <n v="-2"/>
    <x v="9"/>
    <x v="3"/>
    <n v="1"/>
  </r>
  <r>
    <s v="Accesorios Tuberia"/>
    <s v="Tubería Uniones"/>
    <x v="1105"/>
    <s v="UNION HEMBRA Ø 1/2&quot; X 3000 PSI ROSCADA - ACERO AL CARBON"/>
    <n v="2"/>
    <n v="1"/>
    <n v="-1"/>
    <x v="9"/>
    <x v="3"/>
    <n v="1"/>
  </r>
  <r>
    <s v="Accesorios Tuberia"/>
    <s v="Tubería Uniones"/>
    <x v="2729"/>
    <s v="UNION HEMBRA Ø 1/2&quot; X 6000 PSI ROSCADA - ACERO AL CARBON"/>
    <n v="1"/>
    <n v="1"/>
    <n v="0"/>
    <x v="9"/>
    <x v="3"/>
    <n v="0"/>
  </r>
  <r>
    <s v="Accesorios Tuberia"/>
    <s v="Tubería Uniones"/>
    <x v="2730"/>
    <s v="UNION HEMBRA Ø 1/4&quot; NPT EN BRONCE"/>
    <n v="1"/>
    <n v="1"/>
    <n v="0"/>
    <x v="9"/>
    <x v="3"/>
    <n v="0"/>
  </r>
  <r>
    <s v="Accesorios Tuberia"/>
    <s v="Tubería Uniones"/>
    <x v="2731"/>
    <s v="UNION HEMBRA Ø 1/8&quot; NPT EN BRONCE"/>
    <n v="1"/>
    <n v="1"/>
    <n v="0"/>
    <x v="9"/>
    <x v="3"/>
    <n v="0"/>
  </r>
  <r>
    <s v="Accesorios Tuberia"/>
    <s v="Tubería Uniones"/>
    <x v="2732"/>
    <s v="UNION HEMBRA Ø 3&quot; ROSCADA - ACERO CARBON"/>
    <n v="2"/>
    <n v="2"/>
    <n v="0"/>
    <x v="9"/>
    <x v="3"/>
    <n v="0"/>
  </r>
  <r>
    <s v="Accesorios Tuberia"/>
    <s v="Tubería Uniones"/>
    <x v="2733"/>
    <s v="UNION HEMBRA Ø 3/4&quot; X 3000 PSI ROSCADA - ACERO AL CARBON"/>
    <n v="5"/>
    <n v="5"/>
    <n v="0"/>
    <x v="9"/>
    <x v="3"/>
    <n v="0"/>
  </r>
  <r>
    <s v="Accesorios Tuberia"/>
    <s v="Tubería Uniones"/>
    <x v="2734"/>
    <s v="UNION INOX Ø 1 1/4&quot;"/>
    <n v="1"/>
    <n v="1"/>
    <n v="0"/>
    <x v="9"/>
    <x v="3"/>
    <n v="0"/>
  </r>
  <r>
    <s v="Accesorios Tuberia"/>
    <s v="Tubería Uniones"/>
    <x v="2735"/>
    <s v="UNION INOX Ø 1/4&quot; NPT"/>
    <n v="5"/>
    <n v="5"/>
    <n v="0"/>
    <x v="9"/>
    <x v="3"/>
    <n v="0"/>
  </r>
  <r>
    <s v="Accesorios Tuberia"/>
    <s v="Tubería Uniones"/>
    <x v="2736"/>
    <s v="UNION INOX Ø 3/4&quot;"/>
    <n v="3"/>
    <n v="3"/>
    <n v="0"/>
    <x v="9"/>
    <x v="3"/>
    <n v="0"/>
  </r>
  <r>
    <s v="Accesorios Tuberia"/>
    <s v="Tubería Uniones"/>
    <x v="2737"/>
    <s v="UNION INOX Ø 4&quot;"/>
    <n v="1"/>
    <n v="1"/>
    <n v="0"/>
    <x v="9"/>
    <x v="3"/>
    <n v="0"/>
  </r>
  <r>
    <s v="Accesorios Tuberia"/>
    <s v="Tubería Uniones"/>
    <x v="1105"/>
    <s v="UNION HEMBRA Ø 1/2&quot; X 3000 PSI ROSCADA - ACERO AL CARBON"/>
    <n v="1"/>
    <n v="0"/>
    <n v="-1"/>
    <x v="9"/>
    <x v="3"/>
    <n v="1"/>
  </r>
  <r>
    <s v="Accesorios Tuberia"/>
    <s v="Tubería Uniones"/>
    <x v="2738"/>
    <s v="UNION MACHO Ø 3/16&quot; X Ø 1/8&quot; MACHO - EN BRONCE"/>
    <n v="2"/>
    <n v="2"/>
    <n v="0"/>
    <x v="9"/>
    <x v="3"/>
    <n v="0"/>
  </r>
  <r>
    <s v="Accesorios Tuberia"/>
    <s v="Tubería Uniones"/>
    <x v="2739"/>
    <s v="UNION MACHO Ø 3/4&quot; X Ø 3/4&quot; HEMBRA"/>
    <n v="15"/>
    <n v="15"/>
    <n v="0"/>
    <x v="9"/>
    <x v="3"/>
    <n v="0"/>
  </r>
  <r>
    <s v="Accesorios Tuberia"/>
    <s v="Tubería Uniones"/>
    <x v="2740"/>
    <s v="UNION Ø 1&quot; - ACERO AL CARBON"/>
    <n v="2"/>
    <n v="2"/>
    <n v="0"/>
    <x v="9"/>
    <x v="3"/>
    <n v="0"/>
  </r>
  <r>
    <s v="Accesorios Tuberia"/>
    <s v="Tubería Uniones"/>
    <x v="2741"/>
    <s v="UNION Ø 1/2&quot; PRESTOLOOK"/>
    <n v="2"/>
    <n v="0"/>
    <n v="-2"/>
    <x v="9"/>
    <x v="3"/>
    <n v="1"/>
  </r>
  <r>
    <s v="Accesorios Tuberia"/>
    <s v="Tubería Uniones"/>
    <x v="1094"/>
    <s v="UNION Ø 1/4&quot; X 300 PSI ACERO AL CARBON"/>
    <n v="5"/>
    <n v="5"/>
    <n v="0"/>
    <x v="9"/>
    <x v="3"/>
    <n v="0"/>
  </r>
  <r>
    <s v="Accesorios Tuberia"/>
    <s v="Tubería Uniones"/>
    <x v="2742"/>
    <s v="UNION Ø 2&quot; ROSCADA - ACERO AL CARBON"/>
    <n v="3"/>
    <n v="3"/>
    <n v="0"/>
    <x v="9"/>
    <x v="3"/>
    <n v="0"/>
  </r>
  <r>
    <s v="Accesorios Tuberia"/>
    <s v="Tubería Uniones"/>
    <x v="2743"/>
    <s v="UNION Ø 3/4&quot; X 150 PSI - ACERO AL CARBON"/>
    <n v="18"/>
    <n v="18"/>
    <n v="0"/>
    <x v="9"/>
    <x v="3"/>
    <n v="0"/>
  </r>
  <r>
    <s v="Accesorios Tuberia"/>
    <s v="Tubería Uniones"/>
    <x v="2263"/>
    <s v="UNION RECTA Ø 10 MM"/>
    <n v="12"/>
    <n v="12"/>
    <n v="0"/>
    <x v="9"/>
    <x v="3"/>
    <n v="0"/>
  </r>
  <r>
    <s v="Accesorios Tuberia"/>
    <s v="Tubería Uniones"/>
    <x v="1083"/>
    <s v="UNION RECTA Ø 6 MM"/>
    <n v="6"/>
    <n v="4"/>
    <n v="-2"/>
    <x v="9"/>
    <x v="3"/>
    <n v="1"/>
  </r>
  <r>
    <s v="Accesorios Tuberia"/>
    <s v="Tubería Uniones"/>
    <x v="2744"/>
    <s v="UNION ROSCADA INOX Ø 1"/>
    <n v="21"/>
    <n v="17"/>
    <n v="-4"/>
    <x v="9"/>
    <x v="3"/>
    <n v="1"/>
  </r>
  <r>
    <s v="Accesorios Tuberia"/>
    <s v="Tubería Uniones"/>
    <x v="2745"/>
    <s v="UNION ROSCADA Ø 1 1/2&quot; X 300 PSI - ACERO AL CARBON"/>
    <n v="3"/>
    <n v="3"/>
    <n v="0"/>
    <x v="9"/>
    <x v="3"/>
    <n v="0"/>
  </r>
  <r>
    <s v="Accesorios Tuberia"/>
    <s v="Tubería Uniones"/>
    <x v="2746"/>
    <s v="UNION ROSCADA Ø 1&quot; X 150 PSI - ACERO AL CARBON"/>
    <n v="4"/>
    <n v="4"/>
    <n v="0"/>
    <x v="9"/>
    <x v="3"/>
    <n v="0"/>
  </r>
  <r>
    <s v="Accesorios Tuberia"/>
    <s v="Tubería Uniones"/>
    <x v="2747"/>
    <s v="UNION ROSCADA Ø 1/2&quot; X 150 PSI - ACERO AL CARBON"/>
    <n v="4"/>
    <n v="2"/>
    <n v="-2"/>
    <x v="9"/>
    <x v="3"/>
    <n v="1"/>
  </r>
  <r>
    <s v="Accesorios Tuberia"/>
    <s v="Tubería Uniones"/>
    <x v="2748"/>
    <s v="UNION ROSCADA Ø 3/4&quot; X 300 PSI - ACERO AL CARBON"/>
    <n v="1"/>
    <n v="1"/>
    <n v="0"/>
    <x v="9"/>
    <x v="3"/>
    <n v="0"/>
  </r>
  <r>
    <s v="Accesorios Tuberia"/>
    <s v="Tubería Uniones"/>
    <x v="2749"/>
    <s v="UNION ROSCADA Ø 3/8 X 3000 PSI - ROSCA NPT - ACERO AL CARBON"/>
    <n v="44"/>
    <n v="44"/>
    <n v="0"/>
    <x v="9"/>
    <x v="3"/>
    <n v="0"/>
  </r>
  <r>
    <s v="Accesorios Tuberia"/>
    <s v="Tubería Uniones"/>
    <x v="2750"/>
    <s v="UNION ROSCADA Ø 3/8&quot; X 150 PSI - ACERO AL CARBON"/>
    <n v="11"/>
    <n v="11"/>
    <n v="0"/>
    <x v="9"/>
    <x v="3"/>
    <n v="0"/>
  </r>
  <r>
    <s v="Accesorios Tuberia"/>
    <s v="Tubería Uniones"/>
    <x v="1095"/>
    <s v="UNION SIMPLE Ø 3/8&quot; X 3000 NPT - ACERO AL CARBON"/>
    <n v="19"/>
    <n v="19"/>
    <n v="0"/>
    <x v="9"/>
    <x v="3"/>
    <n v="0"/>
  </r>
  <r>
    <s v="Accesorios Tuberia"/>
    <s v="Tubería Uniones"/>
    <x v="1095"/>
    <s v="UNION SIMPLE Ø 3/8&quot; X 3000 NPT - ACERO AL CARBON"/>
    <n v="2"/>
    <n v="2"/>
    <n v="0"/>
    <x v="9"/>
    <x v="3"/>
    <n v="0"/>
  </r>
  <r>
    <s v="Accesorios Tuberia"/>
    <s v="Tubería Uniones"/>
    <x v="2266"/>
    <s v="UNION TEE Ø 10 MM O.D."/>
    <n v="2"/>
    <n v="3"/>
    <n v="1"/>
    <x v="9"/>
    <x v="3"/>
    <n v="1"/>
  </r>
  <r>
    <s v="Accesorios Tuberia"/>
    <s v="Tubería Accesorios Universales"/>
    <x v="2751"/>
    <s v="UNIVERSAL Ø 1 1/2&quot; X 300 PSI ACERO AL CARBON"/>
    <n v="1"/>
    <n v="1"/>
    <n v="0"/>
    <x v="9"/>
    <x v="3"/>
    <n v="0"/>
  </r>
  <r>
    <s v="Accesorios Tuberia"/>
    <s v="Tubería Accesorios Universales"/>
    <x v="2752"/>
    <s v="UNIVERSAL Ø 1&quot; X 150 PSI ACERO AL CARBON"/>
    <n v="2"/>
    <n v="2"/>
    <n v="0"/>
    <x v="9"/>
    <x v="3"/>
    <n v="0"/>
  </r>
  <r>
    <s v="Accesorios Tuberia"/>
    <s v="Tubería Accesorios Universales"/>
    <x v="2753"/>
    <s v="UNIVERSAL Ø 2&quot; X 150 PSI GALVANIZADA"/>
    <n v="1"/>
    <n v="1"/>
    <n v="0"/>
    <x v="9"/>
    <x v="3"/>
    <n v="0"/>
  </r>
  <r>
    <s v="Accesorios Tuberia"/>
    <s v="Tubería Accesorios Universales"/>
    <x v="2754"/>
    <s v="UNIVERSAL Ø 3/8&quot; GALVANIZADA"/>
    <n v="1"/>
    <n v="1"/>
    <n v="0"/>
    <x v="9"/>
    <x v="3"/>
    <n v="0"/>
  </r>
  <r>
    <s v="Accesorios Tuberia"/>
    <s v="Tubería Válvulas"/>
    <x v="2755"/>
    <s v="VALVULA DE BOLA Ø 1 1/2&quot; X 150 PSI -  INOX - ROSCADA"/>
    <n v="3"/>
    <n v="3"/>
    <n v="0"/>
    <x v="9"/>
    <x v="3"/>
    <n v="0"/>
  </r>
  <r>
    <s v="Accesorios Tuberia"/>
    <s v="Tubería Válvulas"/>
    <x v="1085"/>
    <s v="VALVULA DE BOLA Ø 1&quot; 150 PSI - ROSCADA -  INOX"/>
    <n v="1"/>
    <n v="1"/>
    <n v="0"/>
    <x v="9"/>
    <x v="3"/>
    <n v="0"/>
  </r>
  <r>
    <s v="Accesorios Tuberia"/>
    <s v="Tubería Válvulas"/>
    <x v="2756"/>
    <s v="VALVULA DE BOLA Ø 1&quot; X 150 PSI FLANCHADA - ACERO AL CARBON"/>
    <n v="2"/>
    <n v="2"/>
    <n v="0"/>
    <x v="9"/>
    <x v="3"/>
    <n v="0"/>
  </r>
  <r>
    <s v="Accesorios Tuberia"/>
    <s v="Tubería Válvulas"/>
    <x v="2757"/>
    <s v="VALVULA DE BOLA Ø 1/2&quot; X 300 PSI ROSCADA -  ACERO AL CARBON"/>
    <n v="2"/>
    <n v="2"/>
    <n v="0"/>
    <x v="9"/>
    <x v="3"/>
    <n v="0"/>
  </r>
  <r>
    <s v="Accesorios Tuberia"/>
    <s v="Tubería Válvulas"/>
    <x v="2758"/>
    <s v="VALVULA DE GLOBO Ø 6” X 300 PSI ACERO AL CARBON - FLANCHADA MARCA CRANE"/>
    <n v="2"/>
    <n v="2"/>
    <n v="0"/>
    <x v="9"/>
    <x v="3"/>
    <n v="0"/>
  </r>
  <r>
    <s v="Accesorios Tuberia"/>
    <s v="Tubería Válvulas"/>
    <x v="1082"/>
    <s v="VALVULA DE SEGURIDAD Ø 1/2&quot; X 150 PSI - ROSCADA"/>
    <n v="4"/>
    <n v="5"/>
    <n v="1"/>
    <x v="9"/>
    <x v="3"/>
    <n v="1"/>
  </r>
  <r>
    <s v="Accesorios Tuberia"/>
    <s v="Tubería Válvulas"/>
    <x v="2759"/>
    <s v="VALVULA DIAFRAGMA RCA 20T Ø 3/4&quot;"/>
    <n v="4"/>
    <n v="4"/>
    <n v="0"/>
    <x v="9"/>
    <x v="3"/>
    <n v="0"/>
  </r>
  <r>
    <s v="Accesorios Tuberia"/>
    <s v="Tubería Válvulas"/>
    <x v="1075"/>
    <s v="VALVULA DIAFRAGMA RCA 25T Ø 1&quot;"/>
    <n v="32"/>
    <n v="32"/>
    <n v="0"/>
    <x v="9"/>
    <x v="3"/>
    <n v="0"/>
  </r>
  <r>
    <s v="Accesorios Tuberia"/>
    <s v="Tubería Válvulas"/>
    <x v="2760"/>
    <s v="VALVULA DIAFRAGMA VPCF-25 AC110V Ø 1&quot; CON BOBINA"/>
    <n v="8"/>
    <n v="8"/>
    <n v="0"/>
    <x v="9"/>
    <x v="3"/>
    <n v="0"/>
  </r>
  <r>
    <s v="Accesorios Tuberia"/>
    <s v="Tubería Válvulas"/>
    <x v="2760"/>
    <s v="VALVULA DIAFRAGMA VPCF-25 AC110V Ø 1&quot; CON BOBINA"/>
    <n v="16"/>
    <n v="16"/>
    <n v="0"/>
    <x v="9"/>
    <x v="3"/>
    <n v="0"/>
  </r>
  <r>
    <s v="Accesorios Tuberia"/>
    <s v="Tubería Válvulas"/>
    <x v="1074"/>
    <s v="VALVULA DIAFRAGMA VPCF-40 AC110V Ø 1 1/2&quot; CON BOBINA"/>
    <n v="50"/>
    <n v="50"/>
    <n v="0"/>
    <x v="9"/>
    <x v="3"/>
    <n v="0"/>
  </r>
  <r>
    <s v="Accesorios Tuberia"/>
    <s v="Tubería Válvulas"/>
    <x v="2761"/>
    <s v="VALVULA MARIPOSA Ø 3&quot; BRAY SERIE 40 CON MANIJA DE ACCIONAMIENTO MANUAL"/>
    <n v="2"/>
    <n v="2"/>
    <n v="0"/>
    <x v="9"/>
    <x v="3"/>
    <n v="0"/>
  </r>
  <r>
    <s v="Accesorios Tuberia"/>
    <s v="Tubería Válvulas"/>
    <x v="2762"/>
    <s v="VALVULA MARIPOSA S42 AC  12&quot; ASIENTO TEFLON, CON VOLANTE - MARCA BRAY"/>
    <n v="1"/>
    <n v="1"/>
    <n v="0"/>
    <x v="9"/>
    <x v="3"/>
    <n v="0"/>
  </r>
  <r>
    <s v="Accesorios Tuberia"/>
    <s v="Tubería Reducción"/>
    <x v="2763"/>
    <s v="REDUCCION BUSHING Ø 1&quot; A 3/4&quot; INOX"/>
    <m/>
    <n v="8"/>
    <n v="8"/>
    <x v="9"/>
    <x v="3"/>
    <n v="1"/>
  </r>
  <r>
    <s v="Accesorios Tuberia"/>
    <s v="Tubería Reducción"/>
    <x v="2764"/>
    <s v="REDUCCION BUSHING Ø 1&quot; X Ø  3/8 GALVANIZADO"/>
    <m/>
    <n v="14"/>
    <n v="14"/>
    <x v="9"/>
    <x v="3"/>
    <n v="1"/>
  </r>
  <r>
    <s v="Accesorios Tuberia"/>
    <s v="Tubería Reducción"/>
    <x v="2765"/>
    <s v="REDUCCION CONCENTRICA ROSCADA SCH 40 Ø 3/8&quot; X Ø 1/4&quot; INOX"/>
    <m/>
    <n v="2"/>
    <n v="2"/>
    <x v="9"/>
    <x v="3"/>
    <n v="1"/>
  </r>
  <r>
    <s v="Eléctricos y Electrónicos"/>
    <s v="Tubería Eléctrica"/>
    <x v="2766"/>
    <s v="UNION Ø 1 1/2&quot; GALVANIZADA"/>
    <m/>
    <n v="4"/>
    <n v="4"/>
    <x v="9"/>
    <x v="3"/>
    <n v="1"/>
  </r>
  <r>
    <s v="Accesorios Tuberia"/>
    <s v="Accesorios Tubería"/>
    <x v="2767"/>
    <s v="VALVULA BOLA Ø 3/4 ROSCADA ACERO AL CARBON"/>
    <m/>
    <n v="1"/>
    <n v="1"/>
    <x v="9"/>
    <x v="3"/>
    <n v="1"/>
  </r>
  <r>
    <s v="Accesorios Tuberia"/>
    <s v="Accesorios Tubería"/>
    <x v="2768"/>
    <s v="VALVULA CHEQUE EN LINEA Ø 1&quot; PARA AIRE"/>
    <m/>
    <n v="4"/>
    <n v="4"/>
    <x v="9"/>
    <x v="3"/>
    <n v="1"/>
  </r>
  <r>
    <s v="Accesorios Tuberia"/>
    <s v="Accesorios Tubería"/>
    <x v="2769"/>
    <s v="VALVULA CHEQUE EN LINEA Ø 1/2&quot; PARA AIRE"/>
    <m/>
    <n v="6"/>
    <n v="6"/>
    <x v="9"/>
    <x v="3"/>
    <n v="1"/>
  </r>
  <r>
    <s v="Accesorios Tuberia"/>
    <s v="Accesorios Tubería"/>
    <x v="2770"/>
    <s v="VALVULA DE BOLA Ø 2&quot; X 1000 LIBRAS ROSCADA - INOX"/>
    <m/>
    <n v="1"/>
    <n v="1"/>
    <x v="9"/>
    <x v="3"/>
    <n v="1"/>
  </r>
  <r>
    <s v="Accesorios Tuberia"/>
    <s v="Accesorios Tubería"/>
    <x v="2771"/>
    <s v="VALVULA DE BOLA Ø 3/4&quot; X 1000 NPT INOX"/>
    <m/>
    <n v="2"/>
    <n v="2"/>
    <x v="9"/>
    <x v="3"/>
    <n v="1"/>
  </r>
  <r>
    <s v="Bandas"/>
    <s v="Bandas"/>
    <x v="2425"/>
    <s v="BANDA 10&quot; X 3 LONAS ENL 200 RESISTENTE A GRASAS Y ACEITES VEGETALES PERFORADAS"/>
    <n v="68"/>
    <n v="68"/>
    <n v="0"/>
    <x v="9"/>
    <x v="3"/>
    <n v="0"/>
  </r>
  <r>
    <s v="Bandas"/>
    <s v="Bandas"/>
    <x v="560"/>
    <s v="BANDA 14&quot; X 2 LONAS ESPINA DE PESCADO"/>
    <n v="2.88"/>
    <n v="2.88"/>
    <n v="0"/>
    <x v="9"/>
    <x v="3"/>
    <n v="0"/>
  </r>
  <r>
    <s v="Bandas"/>
    <s v="Bandas"/>
    <x v="2428"/>
    <s v="BANDA 14&quot; X 4 LONAS TIPO 150 BLANCA LISA RESISTENTE A GRASAS Y ACEITES VEGETALES Ref.: ICOBANDAS Genérico"/>
    <n v="0.6"/>
    <n v="0.6"/>
    <n v="0"/>
    <x v="9"/>
    <x v="3"/>
    <n v="0"/>
  </r>
  <r>
    <s v="Bandas"/>
    <s v="Bandas"/>
    <x v="2772"/>
    <s v="BANDA 15&quot; X 4 LONAS ENL 150 RESISTENTE A GRASAS Y ACEITES VEGETALES"/>
    <n v="282"/>
    <n v="282"/>
    <n v="0"/>
    <x v="9"/>
    <x v="3"/>
    <n v="0"/>
  </r>
  <r>
    <s v="Bandas"/>
    <s v="Bandas"/>
    <x v="2773"/>
    <s v="BANDA 17&quot; X 3 LONAS ENL 330 PIW AUTOEXTINGUIBLE - ANTIESTATICA - RESISTENTE ACEITES - BORDES CORTADOS - NEGRA - LISA - CON  CUBIERTAS DE 1.6 X 1.6 MM"/>
    <n v="42"/>
    <n v="42"/>
    <n v="0"/>
    <x v="9"/>
    <x v="3"/>
    <n v="0"/>
  </r>
  <r>
    <s v="Bandas"/>
    <s v="Bandas"/>
    <x v="561"/>
    <s v="BANDA 2&quot; X 2 LONAS RUBERCOR"/>
    <n v="21.93"/>
    <n v="21.93"/>
    <n v="0"/>
    <x v="9"/>
    <x v="3"/>
    <n v="0"/>
  </r>
  <r>
    <s v="Bandas"/>
    <s v="Bandas"/>
    <x v="562"/>
    <s v="BANDA 8&quot; X 3 LONAS ENL 150 CON CUBIERTA EN CAUCHO - ESPESOR 1.5MM  X 1.5MM - RESISTENTE A GRASAS Y ACEITES VEGETALES"/>
    <n v="49.7"/>
    <n v="49.7"/>
    <n v="0"/>
    <x v="9"/>
    <x v="3"/>
    <n v="0"/>
  </r>
  <r>
    <s v="Bandas"/>
    <s v="Bandas"/>
    <x v="543"/>
    <s v="BANDA 8&quot; X 3 LONAS ENL 200 RESISTENTE A GRASAS Y ACEITES VEGETALES CON RECUBRIMIENTO"/>
    <n v="39.9"/>
    <n v="18"/>
    <n v="-21.9"/>
    <x v="9"/>
    <x v="3"/>
    <n v="1"/>
  </r>
  <r>
    <s v="Bandas"/>
    <s v="Bandas"/>
    <x v="563"/>
    <s v="BANDA 8&quot; X 4 LONAS ENL 150 CUBIETA EN CAUCHO 1.5 X 1.5 RESISTENTE A GRASES Y ACEITES  VEGETALES"/>
    <n v="0.9"/>
    <n v="0.9"/>
    <n v="0"/>
    <x v="9"/>
    <x v="3"/>
    <n v="0"/>
  </r>
  <r>
    <s v="Bandas"/>
    <s v="Bandas"/>
    <x v="2426"/>
    <s v="BANDA 8&quot; X 4 LONAS ENL 200 CON CUBIERTAS EN CAUCHO DE 1,6MM - RESISTENTE A GRASAS Y ACEITES VEGETALES PERFORADAS"/>
    <n v="36"/>
    <n v="36"/>
    <n v="0"/>
    <x v="9"/>
    <x v="3"/>
    <n v="0"/>
  </r>
  <r>
    <s v="Bandas"/>
    <s v="Bandas"/>
    <x v="565"/>
    <s v="BANDA 9&quot; X 3 LONAS CORFLEX"/>
    <n v="17.7"/>
    <n v="17.7"/>
    <n v="0"/>
    <x v="9"/>
    <x v="3"/>
    <n v="0"/>
  </r>
  <r>
    <s v="Bandas"/>
    <s v="Bandas"/>
    <x v="566"/>
    <s v="BANDA 9&quot; X 3 LONAS ENL 150 CON CUBIERTAS EN CAUCHO - RESISTENTE A GRASAS Y ACEITES VEGETALES"/>
    <n v="38"/>
    <n v="38"/>
    <n v="0"/>
    <x v="9"/>
    <x v="3"/>
    <n v="0"/>
  </r>
  <r>
    <s v="Bandas"/>
    <s v="Bandas"/>
    <x v="2774"/>
    <s v="BANDA 9&quot; X 3 LONAS ENL 450 CON CUBIERTAS EN CAUCHO - RESISTENTE A GRASAS Y ACEITES VEGETALES PERFORADAS"/>
    <n v="20"/>
    <n v="20"/>
    <n v="0"/>
    <x v="9"/>
    <x v="3"/>
    <n v="0"/>
  </r>
  <r>
    <s v="Bandas"/>
    <s v="Bandas"/>
    <x v="544"/>
    <s v="BANDA CAUCHO CMU EN ROMBOS 3/8 X 13&quot; DE ANCHO"/>
    <n v="0.6"/>
    <n v="0.6"/>
    <n v="0"/>
    <x v="9"/>
    <x v="3"/>
    <n v="0"/>
  </r>
  <r>
    <s v="Bandas"/>
    <s v="Bandas"/>
    <x v="544"/>
    <s v="BANDA CAUCHO CMU EN ROMBOS 3/8 X 13&quot; DE ANCHO"/>
    <n v="2.02"/>
    <n v="2.02"/>
    <n v="0"/>
    <x v="9"/>
    <x v="3"/>
    <n v="0"/>
  </r>
  <r>
    <s v="Bandas"/>
    <s v="Bandas"/>
    <x v="2427"/>
    <s v="BANDA CAUCHO CMU EN ROMBOS 3/8 X 15&quot; DE ANCHO"/>
    <n v="4"/>
    <n v="4"/>
    <n v="0"/>
    <x v="9"/>
    <x v="3"/>
    <n v="0"/>
  </r>
  <r>
    <s v="Bandas"/>
    <s v="Bandas"/>
    <x v="545"/>
    <s v="BANDA CAUCHO CMU EN ROMBOS 3/8 X 16&quot; DE ANCHO"/>
    <n v="1.57"/>
    <n v="1.57"/>
    <n v="0"/>
    <x v="9"/>
    <x v="3"/>
    <n v="0"/>
  </r>
  <r>
    <s v="Bandas"/>
    <s v="Bandas"/>
    <x v="545"/>
    <s v="BANDA CAUCHO CMU EN ROMBOS 3/8 X 16&quot; DE ANCHO"/>
    <n v="2.5"/>
    <n v="2.5"/>
    <n v="0"/>
    <x v="9"/>
    <x v="3"/>
    <n v="0"/>
  </r>
  <r>
    <s v="Bandas"/>
    <s v="Bandas"/>
    <x v="547"/>
    <s v="BANDA CAUCHO CMU EN ROMBOS 3/8 X 9&quot; DE ANCHO"/>
    <n v="1.6"/>
    <n v="1.6"/>
    <n v="0"/>
    <x v="9"/>
    <x v="3"/>
    <n v="0"/>
  </r>
  <r>
    <s v="Bandas"/>
    <s v="Bandas"/>
    <x v="568"/>
    <s v="BANDA GUARDERA 4&quot; X 1/4 DE ESPESOR"/>
    <n v="21.2"/>
    <n v="21.2"/>
    <n v="0"/>
    <x v="9"/>
    <x v="3"/>
    <n v="0"/>
  </r>
  <r>
    <s v="Bandas"/>
    <s v="Bandas"/>
    <x v="569"/>
    <s v="BANDA GUARDERA 6&quot; X 1/4 DE ESPESOR"/>
    <n v="41.05"/>
    <n v="41.05"/>
    <n v="0"/>
    <x v="9"/>
    <x v="3"/>
    <n v="0"/>
  </r>
  <r>
    <s v="Bandas"/>
    <s v="Bandas"/>
    <x v="549"/>
    <s v="BANDA POLIURETANO 2 LONAS RESISTENTE A GRASAS Y ACEITES, ESPESOR DE 2 MM EN 22” DE ANCHO X 1,80 MTS"/>
    <n v="1"/>
    <n v="1"/>
    <n v="0"/>
    <x v="9"/>
    <x v="3"/>
    <n v="0"/>
  </r>
  <r>
    <s v="Bandas"/>
    <s v="Bandas"/>
    <x v="570"/>
    <s v="BANDA SINTETICA ANTIFRICCION 5&quot; REF. 2N71"/>
    <n v="33.1"/>
    <n v="30"/>
    <n v="-3.1000000000000014"/>
    <x v="9"/>
    <x v="3"/>
    <n v="1"/>
  </r>
  <r>
    <s v="Bandas"/>
    <s v="Bandas"/>
    <x v="2775"/>
    <s v="BANDA SINTETICA EN POLIURETANO 2T30 3 MM 0.51 X 1.52 METROS"/>
    <n v="1"/>
    <n v="1"/>
    <n v="0"/>
    <x v="9"/>
    <x v="3"/>
    <n v="0"/>
  </r>
  <r>
    <s v="Bandas"/>
    <s v="Cangilones"/>
    <x v="571"/>
    <s v="CANGILON EN POLIETILENO AZUL TIPO CC-DH  14 X 7 MARCA TAPCO Ref.: Y0302015 Genérico"/>
    <n v="158"/>
    <n v="158"/>
    <n v="0"/>
    <x v="9"/>
    <x v="3"/>
    <n v="0"/>
  </r>
  <r>
    <s v="Bandas"/>
    <s v="Cangilones"/>
    <x v="572"/>
    <s v="CANGILON PLASTICO 11 X 6 RD"/>
    <n v="14"/>
    <n v="445"/>
    <n v="431"/>
    <x v="9"/>
    <x v="3"/>
    <n v="1"/>
  </r>
  <r>
    <s v="Bandas"/>
    <s v="Cangilones"/>
    <x v="2776"/>
    <s v="CANGILON PLASTICO 14 X 7 HD STAX - MAXILIFT"/>
    <n v="1365"/>
    <n v="1373"/>
    <n v="8"/>
    <x v="9"/>
    <x v="3"/>
    <n v="1"/>
  </r>
  <r>
    <s v="Bandas"/>
    <s v="Cangilones"/>
    <x v="573"/>
    <s v="CANGILON PLASTICO 7T X 5 - TAPCO"/>
    <n v="10"/>
    <n v="63"/>
    <n v="53"/>
    <x v="9"/>
    <x v="3"/>
    <n v="1"/>
  </r>
  <r>
    <s v="Bandas"/>
    <s v="Cangilones"/>
    <x v="574"/>
    <s v="CANGILON PLASTICO 8 X 5 - HD STAX - MAXILIFT"/>
    <n v="4"/>
    <n v="49"/>
    <n v="45"/>
    <x v="9"/>
    <x v="3"/>
    <n v="1"/>
  </r>
  <r>
    <s v="Bandas"/>
    <s v="Cangilones"/>
    <x v="575"/>
    <s v="CANGILON PLASTICO 8T"/>
    <n v="36"/>
    <n v="36"/>
    <n v="0"/>
    <x v="9"/>
    <x v="3"/>
    <n v="0"/>
  </r>
  <r>
    <s v="Bandas"/>
    <s v="Cangilones"/>
    <x v="576"/>
    <s v="CANGILON PLASTICO 8T X 5"/>
    <n v="88"/>
    <n v="88"/>
    <n v="0"/>
    <x v="9"/>
    <x v="3"/>
    <n v="0"/>
  </r>
  <r>
    <s v="Bandas"/>
    <s v="Cangilones"/>
    <x v="553"/>
    <s v="CANGILON PLASTICO 9 X 6 HD STAX - MAXILIFT"/>
    <n v="70"/>
    <n v="68"/>
    <n v="-2"/>
    <x v="9"/>
    <x v="3"/>
    <n v="1"/>
  </r>
  <r>
    <s v="Bandas"/>
    <s v="Cangilones"/>
    <x v="577"/>
    <s v="CANGILON PLASTICO 9T X 5"/>
    <n v="280"/>
    <n v="280"/>
    <n v="0"/>
    <x v="9"/>
    <x v="3"/>
    <n v="0"/>
  </r>
  <r>
    <s v="Bandas"/>
    <s v="Rodillos de Transportadores Tipo Banda"/>
    <x v="578"/>
    <s v="RODILLO DE CARGA Ø 4 1/2&quot; LONGITUD 330 MM"/>
    <n v="1"/>
    <n v="1"/>
    <n v="0"/>
    <x v="9"/>
    <x v="3"/>
    <n v="0"/>
  </r>
  <r>
    <s v="Bandas"/>
    <s v="Rodillos de Transportadores Tipo Banda"/>
    <x v="579"/>
    <s v="RODILLO DE RETORNO Ø 1.9 X 450 MM - EJE HEX 7/16&quot; X 490 MM LARGO RECTRATIL - CAL. 16 - GALV"/>
    <n v="1"/>
    <n v="1"/>
    <n v="0"/>
    <x v="9"/>
    <x v="3"/>
    <n v="0"/>
  </r>
  <r>
    <s v="Bandas"/>
    <s v="Rodillos de Transportadores Tipo Banda"/>
    <x v="2777"/>
    <s v="RODILLO ESTRIADO Ø 30 CMS X 180 CMS FIJO CONDUCIDO &quot;MASA QUEBRANTADOR&quot;"/>
    <n v="1"/>
    <n v="1"/>
    <n v="0"/>
    <x v="9"/>
    <x v="3"/>
    <n v="0"/>
  </r>
  <r>
    <s v="Bandas"/>
    <s v="Rodillos de Transportadores Tipo Banda"/>
    <x v="2778"/>
    <s v="RODILLO ESTRIADO Ø 30 CMS X 180 CMS MOTRIZ &quot;MASA QUEBRANTADOR&quot;"/>
    <n v="1"/>
    <n v="1"/>
    <n v="0"/>
    <x v="9"/>
    <x v="3"/>
    <n v="0"/>
  </r>
  <r>
    <s v="Bandas"/>
    <s v="Rodillos de Transportadores Tipo Banda"/>
    <x v="556"/>
    <s v="RODILLO ESTRIADO Ø 9&quot; X 60&quot; FIJO CONDUCIDO &quot;MASA QUEBRANTADOR&quot;"/>
    <n v="1"/>
    <n v="1"/>
    <n v="0"/>
    <x v="9"/>
    <x v="3"/>
    <n v="0"/>
  </r>
  <r>
    <s v="Bandas"/>
    <s v="Rodillos de Transportadores Tipo Banda"/>
    <x v="557"/>
    <s v="RODILLO ESTRIADO Ø 9&quot; X 60&quot; MOTRIZ  &quot;MASA QUEBRANTADOR&quot;"/>
    <n v="1"/>
    <n v="1"/>
    <n v="0"/>
    <x v="9"/>
    <x v="3"/>
    <n v="0"/>
  </r>
  <r>
    <s v="Bandas"/>
    <s v="Cangilones"/>
    <x v="2779"/>
    <s v="CANGILON PLASTICO 11 X 7 - TAPCO"/>
    <m/>
    <n v="202"/>
    <n v="202"/>
    <x v="9"/>
    <x v="3"/>
    <n v="1"/>
  </r>
  <r>
    <s v="Bandas"/>
    <s v="Cangilones"/>
    <x v="2780"/>
    <s v="CANGILON PLASTICO 7T X 5 - LUFELLO"/>
    <m/>
    <n v="178"/>
    <n v="178"/>
    <x v="9"/>
    <x v="3"/>
    <n v="1"/>
  </r>
  <r>
    <s v="Bandas"/>
    <s v="Cangilones"/>
    <x v="2781"/>
    <s v="CANGILON PLASTICO 7T X 4"/>
    <m/>
    <n v="284"/>
    <n v="284"/>
    <x v="9"/>
    <x v="3"/>
    <n v="1"/>
  </r>
  <r>
    <s v="Bandas"/>
    <s v="Cangilones"/>
    <x v="2782"/>
    <s v="CANGILON PLASTICO 16 X 8 CCLP - HD POLIETILENO AZUL - TAPCO"/>
    <m/>
    <n v="112"/>
    <n v="112"/>
    <x v="9"/>
    <x v="3"/>
    <n v="1"/>
  </r>
  <r>
    <s v="Bandas"/>
    <s v="Cangilones"/>
    <x v="550"/>
    <s v="CANGILON PLASTICO 14 X 7 BAJO PERFIL HD STAX - MAXILIFT - BLANCO - POLIETILENO"/>
    <m/>
    <n v="22"/>
    <n v="22"/>
    <x v="9"/>
    <x v="3"/>
    <n v="1"/>
  </r>
  <r>
    <s v="Bandas"/>
    <s v="Cangilones"/>
    <x v="2783"/>
    <s v="CANGILON PLASTICO 9T X 6"/>
    <m/>
    <n v="175"/>
    <n v="175"/>
    <x v="9"/>
    <x v="3"/>
    <n v="1"/>
  </r>
  <r>
    <s v="Bandas"/>
    <s v="Cangilones"/>
    <x v="2784"/>
    <s v="CANGILON PLASTICO 8T X 5 - TAPCO"/>
    <m/>
    <n v="192"/>
    <n v="192"/>
    <x v="9"/>
    <x v="3"/>
    <n v="1"/>
  </r>
  <r>
    <s v="Bandas"/>
    <s v="Cangilones"/>
    <x v="2785"/>
    <s v="CANGILON PLASTICO 18 X 8 - TAPCO"/>
    <m/>
    <n v="136"/>
    <n v="136"/>
    <x v="9"/>
    <x v="3"/>
    <n v="1"/>
  </r>
  <r>
    <s v="Bandas"/>
    <s v="Bandas"/>
    <x v="2786"/>
    <s v="BANDA 8&quot; X 3 LONAS ENL 200 RESISTENTE A GRASAS Y ACEITES VEGETALES SIN RECUBRIMIENTO PERFORADA"/>
    <m/>
    <n v="24"/>
    <n v="24"/>
    <x v="9"/>
    <x v="3"/>
    <n v="1"/>
  </r>
  <r>
    <s v="Eléctricos y Electrónicos"/>
    <s v="Eléctricos"/>
    <x v="1155"/>
    <s v="ABRASION SHIELD 1 1/4&quot; NPT MOUNT REF. BAS"/>
    <n v="27"/>
    <n v="27"/>
    <n v="0"/>
    <x v="9"/>
    <x v="3"/>
    <n v="0"/>
  </r>
  <r>
    <s v="Eléctricos y Electrónicos"/>
    <s v="Electrónicos"/>
    <x v="1147"/>
    <s v="ACOPLADOR DE BUS ETHERNET/IP CON MODULO BASE Y CONECTOR Ref.: AXL F BK EIP - 2688394 PH.CON"/>
    <n v="1"/>
    <n v="1"/>
    <n v="0"/>
    <x v="9"/>
    <x v="3"/>
    <n v="0"/>
  </r>
  <r>
    <s v="Eléctricos y Electrónicos"/>
    <s v="Electrónicos"/>
    <x v="1206"/>
    <s v="ACOPLADOR EJE SOLIDO GRSS-1 SENSOR PALETA Ref.: 299-0004 Genérico"/>
    <n v="1"/>
    <n v="1"/>
    <n v="0"/>
    <x v="9"/>
    <x v="3"/>
    <n v="0"/>
  </r>
  <r>
    <s v="Eléctricos y Electrónicos"/>
    <s v="Eléctricos"/>
    <x v="1167"/>
    <s v="ACTUADOR NEUMATICO DOBLE EFECTO 140 PSI PARA VALVULAS 2 1/2&quot; Ref.: S.92-83 Genérico"/>
    <n v="2"/>
    <n v="0"/>
    <n v="-2"/>
    <x v="9"/>
    <x v="3"/>
    <n v="1"/>
  </r>
  <r>
    <s v="Eléctricos y Electrónicos"/>
    <s v="Eléctricos"/>
    <x v="1168"/>
    <s v="ACTUADOR NEUMATICO DOBLE EFECTO 140 PSI PARA VALVULAS 3&quot; Ref.: 92-83 Genérico"/>
    <n v="2"/>
    <n v="4"/>
    <n v="2"/>
    <x v="9"/>
    <x v="3"/>
    <n v="1"/>
  </r>
  <r>
    <s v="Eléctricos y Electrónicos"/>
    <s v="Eléctricos"/>
    <x v="1168"/>
    <s v="ACTUADOR NEUMATICO DOBLE EFECTO 140 PSI PARA VALVULAS 3&quot; Ref.: 92-83 Genérico"/>
    <n v="2"/>
    <n v="2"/>
    <n v="0"/>
    <x v="9"/>
    <x v="3"/>
    <n v="0"/>
  </r>
  <r>
    <s v="Eléctricos y Electrónicos"/>
    <s v="Controladores"/>
    <x v="2787"/>
    <s v="ADAPTADOR PARA TUBO A34 NPT Ref.: A34NPT 4B COMPONENTS"/>
    <n v="24"/>
    <n v="24"/>
    <n v="0"/>
    <x v="9"/>
    <x v="3"/>
    <n v="0"/>
  </r>
  <r>
    <s v="Eléctricos y Electrónicos"/>
    <s v="Eléctricos"/>
    <x v="1247"/>
    <s v="ADAPTADOR VASTAGO PARA ACTUADOR REF.B1 PARA VALVULA 2 1/2&quot; - ACTUADOR 83"/>
    <n v="2"/>
    <n v="2"/>
    <n v="0"/>
    <x v="9"/>
    <x v="3"/>
    <n v="0"/>
  </r>
  <r>
    <s v="Eléctricos y Electrónicos"/>
    <s v="Eléctricos"/>
    <x v="1344"/>
    <s v="AMARRE PLASTICO 10 CMS NEGRO"/>
    <n v="942"/>
    <n v="933"/>
    <n v="-9"/>
    <x v="9"/>
    <x v="3"/>
    <n v="1"/>
  </r>
  <r>
    <s v="Eléctricos y Electrónicos"/>
    <s v="Eléctricos"/>
    <x v="1337"/>
    <s v="AMARRE PLASTICO 20 CMS NEGRO"/>
    <n v="64"/>
    <n v="60"/>
    <n v="-4"/>
    <x v="9"/>
    <x v="3"/>
    <n v="1"/>
  </r>
  <r>
    <s v="Eléctricos y Electrónicos"/>
    <s v="Eléctricos"/>
    <x v="1349"/>
    <s v="AMARRE PLASTICO 25 CMS BLANCO Ref.: DXN3010B DEXSON"/>
    <n v="33"/>
    <n v="313"/>
    <n v="280"/>
    <x v="9"/>
    <x v="3"/>
    <n v="1"/>
  </r>
  <r>
    <s v="Eléctricos y Electrónicos"/>
    <s v="Eléctricos"/>
    <x v="1316"/>
    <s v="AMARRE PLASTICO 25 CMS NEGRO"/>
    <n v="680"/>
    <n v="700"/>
    <n v="20"/>
    <x v="9"/>
    <x v="3"/>
    <n v="1"/>
  </r>
  <r>
    <s v="Eléctricos y Electrónicos"/>
    <s v="Eléctricos"/>
    <x v="2447"/>
    <s v="ARRANCADOR DIRECTO PARA (3 HP - 44OV ) CON GUARDAMOTOR Y CONTACTO, 4,5 - 6,3 AMPRERIOS Ref.: 3RE1026 SIEMENS"/>
    <n v="1"/>
    <n v="1"/>
    <n v="0"/>
    <x v="9"/>
    <x v="3"/>
    <n v="0"/>
  </r>
  <r>
    <s v="Eléctricos y Electrónicos"/>
    <s v="Eléctricos"/>
    <x v="2448"/>
    <s v="ARRANCADOR SUAVE DE 72 AMPERIOS PARA (40 HP - 440V) BYPASS INCORPORADO, PROTECCION TERMICA INTEGRADA, VOLTAJE DE CONTROL 110V Ref.: 3RW4038-1BB14 SIEMENS"/>
    <n v="1"/>
    <n v="1"/>
    <n v="0"/>
    <x v="9"/>
    <x v="3"/>
    <n v="0"/>
  </r>
  <r>
    <s v="Eléctricos y Electrónicos"/>
    <s v="Eléctricos"/>
    <x v="2449"/>
    <s v="BALASTRO ELECTRONICO MULTIVOLTAJE 1 X 40 W Ref.: T12-40W Genérico"/>
    <n v="1"/>
    <n v="1"/>
    <n v="0"/>
    <x v="9"/>
    <x v="3"/>
    <n v="0"/>
  </r>
  <r>
    <s v="Eléctricos y Electrónicos"/>
    <s v="Eléctricos"/>
    <x v="1275"/>
    <s v="BARRERA FINAL PARA BORNERA DOBLE Ref.: 1492-EBJD3 ALLEN-BRADLEY"/>
    <n v="15"/>
    <n v="13"/>
    <n v="-2"/>
    <x v="9"/>
    <x v="3"/>
    <n v="1"/>
  </r>
  <r>
    <s v="Eléctricos y Electrónicos"/>
    <s v="Eléctricos"/>
    <x v="1330"/>
    <s v="BARRERA FINAL PARA BORNERA Ref.: 1492-EBJ3 ALLEN-BRADLEY"/>
    <n v="5"/>
    <n v="5"/>
    <n v="0"/>
    <x v="9"/>
    <x v="3"/>
    <n v="0"/>
  </r>
  <r>
    <s v="Eléctricos y Electrónicos"/>
    <s v="Eléctricos"/>
    <x v="1330"/>
    <s v="BARRERA FINAL PARA BORNERA Ref.: 1492-EBJ3 ALLEN-BRADLEY"/>
    <n v="2"/>
    <n v="2"/>
    <n v="0"/>
    <x v="9"/>
    <x v="3"/>
    <n v="0"/>
  </r>
  <r>
    <s v="Eléctricos y Electrónicos"/>
    <s v="Eléctricos"/>
    <x v="1290"/>
    <s v="BASE ADHESIVA GUIA CABLE Ref.: DXN3200B DEXSON"/>
    <n v="178"/>
    <n v="175"/>
    <n v="-3"/>
    <x v="9"/>
    <x v="3"/>
    <n v="1"/>
  </r>
  <r>
    <s v="Eléctricos y Electrónicos"/>
    <s v="Eléctricos"/>
    <x v="1135"/>
    <s v="BASE RELEVO SLIM PI6WB-1P-115VAC/DC Ref.: PI6W-1P-115VAC/DC RAWELT"/>
    <n v="60"/>
    <n v="60"/>
    <n v="0"/>
    <x v="9"/>
    <x v="3"/>
    <n v="0"/>
  </r>
  <r>
    <s v="Eléctricos y Electrónicos"/>
    <s v="Eléctricos"/>
    <x v="1182"/>
    <s v="BASE RELEVO SLIM PI6WB-1PS-12/24VDC Ref.: PI6WB-1PS-12/24VDC RAWELT"/>
    <n v="40"/>
    <n v="40"/>
    <n v="0"/>
    <x v="9"/>
    <x v="3"/>
    <n v="0"/>
  </r>
  <r>
    <s v="Eléctricos y Electrónicos"/>
    <s v="Electrónicos"/>
    <x v="2450"/>
    <s v="BATERIA DE ION LITIO 48 MAH Ref.: M4T28-BR12SH1 Genérico"/>
    <n v="3"/>
    <n v="3"/>
    <n v="0"/>
    <x v="9"/>
    <x v="3"/>
    <n v="0"/>
  </r>
  <r>
    <s v="Eléctricos y Electrónicos"/>
    <s v="Eléctricos"/>
    <x v="1251"/>
    <s v="BLOQUE AUXILIAR DE CONTACTO LATERAL PARA GUARDA MOTOR Ref.: GVAN11 SCHNEIDER"/>
    <n v="2"/>
    <n v="2"/>
    <n v="0"/>
    <x v="9"/>
    <x v="3"/>
    <n v="0"/>
  </r>
  <r>
    <s v="Eléctricos y Electrónicos"/>
    <s v="Guardamotores"/>
    <x v="1248"/>
    <s v="BLOQUE CONTACTOR ABIERTO PARA PULSADOR (XB4 Y XB5) Ref.: ZBE101 SCHNEIDER"/>
    <n v="5"/>
    <n v="5"/>
    <n v="0"/>
    <x v="9"/>
    <x v="3"/>
    <n v="0"/>
  </r>
  <r>
    <s v="Eléctricos y Electrónicos"/>
    <s v="Eléctricos"/>
    <x v="1214"/>
    <s v="BLOQUE DE CONTACTOS AUXILIAR FRONTAL REF. 1NA/1NC Ref.: GVAE11 SCHNEIDER"/>
    <n v="4"/>
    <n v="4"/>
    <n v="0"/>
    <x v="9"/>
    <x v="3"/>
    <n v="0"/>
  </r>
  <r>
    <s v="Eléctricos y Electrónicos"/>
    <s v="Eléctricos"/>
    <x v="1327"/>
    <s v="BOMBILLO 9W LED E27 TOLEDO 6500K Ref.: P27621 SYLVANIA"/>
    <n v="2"/>
    <n v="2"/>
    <n v="0"/>
    <x v="9"/>
    <x v="3"/>
    <n v="0"/>
  </r>
  <r>
    <s v="Eléctricos y Electrónicos"/>
    <s v="Eléctricos"/>
    <x v="1321"/>
    <s v="BOMBILLO AMARILLO 100 WATIOS - 100 A 130 VOLTIOS"/>
    <n v="21"/>
    <n v="21"/>
    <n v="0"/>
    <x v="9"/>
    <x v="3"/>
    <n v="0"/>
  </r>
  <r>
    <s v="Eléctricos y Electrónicos"/>
    <s v="Tubería Eléctrica"/>
    <x v="2451"/>
    <s v="BOQUILLA CON ARANDELA TUBERIA IMC 1 1/2&quot;"/>
    <n v="2"/>
    <n v="1"/>
    <n v="-1"/>
    <x v="9"/>
    <x v="3"/>
    <n v="1"/>
  </r>
  <r>
    <s v="Eléctricos y Electrónicos"/>
    <s v="Tubería Eléctrica"/>
    <x v="2452"/>
    <s v="BOQUILLA CON ARANDELA TUBERIA IMC 1&quot;"/>
    <n v="8"/>
    <n v="8"/>
    <n v="0"/>
    <x v="9"/>
    <x v="3"/>
    <n v="0"/>
  </r>
  <r>
    <s v="Eléctricos y Electrónicos"/>
    <s v="Tubería Eléctrica"/>
    <x v="2788"/>
    <s v="BOQUILLA CON ARANDELA TUBERIA IMC 3/4&quot;"/>
    <n v="4"/>
    <n v="4"/>
    <n v="0"/>
    <x v="9"/>
    <x v="3"/>
    <n v="0"/>
  </r>
  <r>
    <s v="Eléctricos y Electrónicos"/>
    <s v="Tubería Eléctrica"/>
    <x v="2453"/>
    <s v="BOQUILLA TERMINAL Y CONTRATUERCA TUBERIA IMC 3&quot;"/>
    <n v="1"/>
    <n v="1"/>
    <n v="0"/>
    <x v="9"/>
    <x v="3"/>
    <n v="0"/>
  </r>
  <r>
    <s v="Eléctricos y Electrónicos"/>
    <s v="Eléctricos"/>
    <x v="2454"/>
    <s v="BORNE DE BASE PLC DE 6,2 MM CONTRA CORRIENTES PARASITAS O TENSIONES PARASITAS EN EL LADO DE CONTROL CON CONEXIÓN POR TORNILLO, SIN EQUIPAMIENTO DE RELE O RELE DE ESTADO SOLIDO, PARA MONTAR SOBRE EQUIPO Ref.: PLC-BSC-120UC/21/SO46 PH.CON"/>
    <n v="20"/>
    <n v="82"/>
    <n v="62"/>
    <x v="9"/>
    <x v="3"/>
    <n v="1"/>
  </r>
  <r>
    <s v="Eléctricos y Electrónicos"/>
    <s v="Conectores"/>
    <x v="2789"/>
    <s v="BORNERA 15 AMPERIOS LEGRAND Ref.: 37160 LEGRAND"/>
    <n v="6"/>
    <n v="6"/>
    <n v="0"/>
    <x v="9"/>
    <x v="3"/>
    <n v="0"/>
  </r>
  <r>
    <s v="Eléctricos y Electrónicos"/>
    <s v="Eléctricos"/>
    <x v="1174"/>
    <s v="BORNERA 20 AMPERIOS DOBLE NIVEL Ref.: 1492-JD3 ALLEN-BRADLEY"/>
    <n v="147"/>
    <n v="150"/>
    <n v="3"/>
    <x v="9"/>
    <x v="3"/>
    <n v="1"/>
  </r>
  <r>
    <s v="Eléctricos y Electrónicos"/>
    <s v="Eléctricos"/>
    <x v="1343"/>
    <s v="BORNERA CABLE 10 ( 4MM2 ) - CONEXION POR TORNILLO Ref.: TB4 I MS PH.CON"/>
    <n v="6"/>
    <n v="6"/>
    <n v="0"/>
    <x v="9"/>
    <x v="3"/>
    <n v="0"/>
  </r>
  <r>
    <s v="Eléctricos y Electrónicos"/>
    <s v="Eléctricos"/>
    <x v="2790"/>
    <s v="BORNERA CABLE 20 - 12 ( 2,5MM2 ) - CONEXION POR TORNILLO Ref.: TB 2.5 I MS PH.CON"/>
    <n v="7"/>
    <n v="7"/>
    <n v="0"/>
    <x v="9"/>
    <x v="3"/>
    <n v="0"/>
  </r>
  <r>
    <s v="Eléctricos y Electrónicos"/>
    <s v="Eléctricos"/>
    <x v="1245"/>
    <s v="BORNERA CABLE 8 ( 6MM2 ) - CONEXION POR TORNILLO Ref.: TB6 I MS PH.CON"/>
    <n v="50"/>
    <n v="50"/>
    <n v="0"/>
    <x v="9"/>
    <x v="3"/>
    <n v="0"/>
  </r>
  <r>
    <s v="Eléctricos y Electrónicos"/>
    <s v="Conectores"/>
    <x v="1288"/>
    <s v="BORNERA DE TIERRA PARA CABLE # 24 - # 12 AWG Ref.: 1492-JG3 ALLEN-BRADLEY"/>
    <n v="2"/>
    <n v="2"/>
    <n v="0"/>
    <x v="9"/>
    <x v="3"/>
    <n v="0"/>
  </r>
  <r>
    <s v="Eléctricos y Electrónicos"/>
    <s v="Conectores"/>
    <x v="1215"/>
    <s v="BORNERA DE TIERRA VERDE AMARILLO 20 AMPERIOS Ref.: 1492-JG3 ALLEN-BRADLEY"/>
    <n v="9"/>
    <n v="9"/>
    <n v="0"/>
    <x v="9"/>
    <x v="3"/>
    <n v="0"/>
  </r>
  <r>
    <s v="Eléctricos y Electrónicos"/>
    <s v="Conectores"/>
    <x v="1215"/>
    <s v="BORNERA DE TIERRA VERDE AMARILLO 20 AMPERIOS Ref.: 1492-JG3 ALLEN-BRADLEY"/>
    <n v="5"/>
    <n v="1"/>
    <n v="-4"/>
    <x v="9"/>
    <x v="3"/>
    <n v="1"/>
  </r>
  <r>
    <s v="Eléctricos y Electrónicos"/>
    <s v="Eléctricos"/>
    <x v="1346"/>
    <s v="BORNERA DOBLE PISO CABLE, 20 - 12, ( 0,5 MM² - 4 MM² ) CONEXION POR TORNILLO, MONTAJE: NS 35/7,5, NS 35/15, NS 32 Ref.: TB2,5-2L I PH.CON"/>
    <n v="2"/>
    <n v="2"/>
    <n v="0"/>
    <x v="9"/>
    <x v="3"/>
    <n v="0"/>
  </r>
  <r>
    <s v="Eléctricos y Electrónicos"/>
    <s v="Conectores"/>
    <x v="1271"/>
    <s v="BORNERA GRIS 35 AMPERIOS Ref.: 1492-J4 ALLEN-BRADLEY"/>
    <n v="5"/>
    <n v="5"/>
    <n v="0"/>
    <x v="9"/>
    <x v="3"/>
    <n v="0"/>
  </r>
  <r>
    <s v="Eléctricos y Electrónicos"/>
    <s v="Conectores"/>
    <x v="1271"/>
    <s v="BORNERA GRIS 35 AMPERIOS Ref.: 1492-J4 ALLEN-BRADLEY"/>
    <n v="1"/>
    <n v="1"/>
    <n v="0"/>
    <x v="9"/>
    <x v="3"/>
    <n v="0"/>
  </r>
  <r>
    <s v="Eléctricos y Electrónicos"/>
    <s v="Conectores"/>
    <x v="2455"/>
    <s v="BORNERA GRIS 50 AMPERIOS REF. 1492-J10"/>
    <n v="45"/>
    <n v="45"/>
    <n v="0"/>
    <x v="9"/>
    <x v="3"/>
    <n v="0"/>
  </r>
  <r>
    <s v="Eléctricos y Electrónicos"/>
    <s v="Conectores"/>
    <x v="1280"/>
    <s v="BORNERA GRIS 50 AMPERIOS Ref.: 1492-J6 ALLEN-BRADLEY"/>
    <n v="29"/>
    <n v="29"/>
    <n v="0"/>
    <x v="9"/>
    <x v="3"/>
    <n v="0"/>
  </r>
  <r>
    <s v="Eléctricos y Electrónicos"/>
    <s v="Conectores"/>
    <x v="1280"/>
    <s v="BORNERA GRIS 50 AMPERIOS Ref.: 1492-J6 ALLEN-BRADLEY"/>
    <n v="13"/>
    <n v="13"/>
    <n v="0"/>
    <x v="9"/>
    <x v="3"/>
    <n v="0"/>
  </r>
  <r>
    <s v="Eléctricos y Electrónicos"/>
    <s v="Eléctricos"/>
    <x v="1237"/>
    <s v="BORNERA PARA CABLE # 12, 25 AMPERIOS Ref.: 1492-J3 ALLEN-BRADLEY"/>
    <n v="114"/>
    <n v="114"/>
    <n v="0"/>
    <x v="9"/>
    <x v="3"/>
    <n v="0"/>
  </r>
  <r>
    <s v="Eléctricos y Electrónicos"/>
    <s v="Eléctricos"/>
    <x v="1237"/>
    <s v="BORNERA PARA CABLE # 12, 25 AMPERIOS Ref.: 1492-J3 ALLEN-BRADLEY"/>
    <n v="8"/>
    <n v="13"/>
    <n v="5"/>
    <x v="9"/>
    <x v="3"/>
    <n v="1"/>
  </r>
  <r>
    <s v="Eléctricos y Electrónicos"/>
    <s v="Eléctricos"/>
    <x v="1268"/>
    <s v="BORNERA PORTAFUSIBLE 2 AMPERIOS Ref.: 1492-WFB4 ALLEN-BRADLEY"/>
    <n v="27"/>
    <n v="27"/>
    <n v="0"/>
    <x v="9"/>
    <x v="3"/>
    <n v="0"/>
  </r>
  <r>
    <s v="Eléctricos y Electrónicos"/>
    <s v="Pulsadores"/>
    <x v="2456"/>
    <s v="BOTON PULSADOR DOBLE 1 NA/NC VERDE RASANTE + 1 ROJO SOBRESA Ref.: XB4BL73415 SCHNEIDER"/>
    <n v="1"/>
    <n v="1"/>
    <n v="0"/>
    <x v="9"/>
    <x v="3"/>
    <n v="0"/>
  </r>
  <r>
    <s v="Eléctricos y Electrónicos"/>
    <s v="Eléctricos"/>
    <x v="1281"/>
    <s v="BREAKER BIPOLAR AUTOMATICO IC60N PARA 10 AMPERIOS Ref.: A9F74210 SCHNEIDER"/>
    <n v="1"/>
    <n v="1"/>
    <n v="0"/>
    <x v="9"/>
    <x v="3"/>
    <n v="0"/>
  </r>
  <r>
    <s v="Eléctricos y Electrónicos"/>
    <s v="Eléctricos"/>
    <x v="2457"/>
    <s v="BREAKER BIPOLAR PARA 2 AMPERIOS - 220 V Ref.: A9F74202 SCHNEIDER"/>
    <n v="2"/>
    <n v="2"/>
    <n v="0"/>
    <x v="9"/>
    <x v="3"/>
    <n v="0"/>
  </r>
  <r>
    <s v="Eléctricos y Electrónicos"/>
    <s v="Eléctricos"/>
    <x v="1242"/>
    <s v="BREAKER BIPOLAR PARA 4 AMPERIOS Ref.: A9F74204  CS 30323 F-92506 SCHNEIDER"/>
    <n v="1"/>
    <n v="1"/>
    <n v="0"/>
    <x v="9"/>
    <x v="3"/>
    <n v="0"/>
  </r>
  <r>
    <s v="Eléctricos y Electrónicos"/>
    <s v="Eléctricos"/>
    <x v="1222"/>
    <s v="BREAKER EASYPACK CVS TMD80 (56-80A, 40 KA/220V) Ref.: LV510306 SCHNEIDER"/>
    <n v="1"/>
    <n v="1"/>
    <n v="0"/>
    <x v="9"/>
    <x v="3"/>
    <n v="0"/>
  </r>
  <r>
    <s v="Eléctricos y Electrónicos"/>
    <s v="Eléctricos"/>
    <x v="2458"/>
    <s v="BREAKER MONOFASICO AUTOMATICO IC60N PARA 2 AMPERIOS Ref.: A9F74102 SCHNEIDER"/>
    <n v="1"/>
    <n v="1"/>
    <n v="0"/>
    <x v="9"/>
    <x v="3"/>
    <n v="0"/>
  </r>
  <r>
    <s v="Eléctricos y Electrónicos"/>
    <s v="Eléctricos"/>
    <x v="1257"/>
    <s v="BREAKER MONOFASICO AUTOMATICO IC60N PARA 6 AMPERIOS Ref.: A9F74106 SCHNEIDER"/>
    <n v="2"/>
    <n v="2"/>
    <n v="0"/>
    <x v="9"/>
    <x v="3"/>
    <n v="0"/>
  </r>
  <r>
    <s v="Eléctricos y Electrónicos"/>
    <s v="Eléctricos"/>
    <x v="1257"/>
    <s v="BREAKER MONOFASICO AUTOMATICO IC60N PARA 6 AMPERIOS Ref.: A9F74106 SCHNEIDER"/>
    <n v="2"/>
    <n v="2"/>
    <n v="0"/>
    <x v="9"/>
    <x v="3"/>
    <n v="0"/>
  </r>
  <r>
    <s v="Eléctricos y Electrónicos"/>
    <s v="Eléctricos"/>
    <x v="1279"/>
    <s v="BREAKER MONOPOLAR AUTOMÁTICO IC60N PARA 20 AMPERIOS - 120 V-20 KA Ref.: A9F74120 SCHNEIDER"/>
    <n v="2"/>
    <n v="0"/>
    <n v="-2"/>
    <x v="9"/>
    <x v="3"/>
    <n v="1"/>
  </r>
  <r>
    <s v="Eléctricos y Electrónicos"/>
    <s v="Eléctricos"/>
    <x v="1201"/>
    <s v="BREAKER MONOPOLAR AUTOMATICO IC60N PARA 63 AMPERIOS Ref.: A9F74163 SCHNEIDER"/>
    <n v="1"/>
    <n v="1"/>
    <n v="0"/>
    <x v="9"/>
    <x v="3"/>
    <n v="0"/>
  </r>
  <r>
    <s v="Eléctricos y Electrónicos"/>
    <s v="Eléctricos"/>
    <x v="2459"/>
    <s v="BREAKER TRIPOLAR AUTOMÁTICO I60N PARA 2 AMPERIOS Ref.: A9F7420 SCHNEIDER"/>
    <n v="2"/>
    <n v="2"/>
    <n v="0"/>
    <x v="9"/>
    <x v="3"/>
    <n v="0"/>
  </r>
  <r>
    <s v="Eléctricos y Electrónicos"/>
    <s v="Electrónicos"/>
    <x v="1180"/>
    <s v="BRIDA PARA MONTAJE SENSOR PALETA GRMP-1 Ref.: 730-0020 Genérico"/>
    <n v="2"/>
    <n v="2"/>
    <n v="0"/>
    <x v="9"/>
    <x v="3"/>
    <n v="0"/>
  </r>
  <r>
    <s v="Eléctricos y Electrónicos"/>
    <s v="Electrónicos"/>
    <x v="1180"/>
    <s v="BRIDA PARA MONTAJE SENSOR PALETA GRMP-1 Ref.: 730-0020 Genérico"/>
    <n v="3"/>
    <n v="3"/>
    <n v="0"/>
    <x v="9"/>
    <x v="3"/>
    <n v="0"/>
  </r>
  <r>
    <s v="Eléctricos y Electrónicos"/>
    <s v="Cables"/>
    <x v="1334"/>
    <s v="CABLE  VEHICULO # 18 ROJO Ref.: 31354001601-RJ PROCABLES"/>
    <n v="600"/>
    <n v="600"/>
    <n v="0"/>
    <x v="9"/>
    <x v="3"/>
    <n v="0"/>
  </r>
  <r>
    <s v="Eléctricos y Electrónicos"/>
    <s v="Cables"/>
    <x v="1258"/>
    <s v="CABLE # 12 AWG LSHF 600V - COLOR BLANCO"/>
    <n v="25"/>
    <n v="25"/>
    <n v="0"/>
    <x v="9"/>
    <x v="3"/>
    <n v="0"/>
  </r>
  <r>
    <s v="Eléctricos y Electrónicos"/>
    <s v="Cables"/>
    <x v="192"/>
    <s v="CABLE CENTELFLEX PLUS 2 X 14 Ref.: 02EN214 CENTELSA"/>
    <n v="33"/>
    <n v="33"/>
    <n v="0"/>
    <x v="9"/>
    <x v="3"/>
    <n v="0"/>
  </r>
  <r>
    <s v="Eléctricos y Electrónicos"/>
    <s v="Cables"/>
    <x v="2430"/>
    <s v="CABLE DE ILUMINACION 105°C CU # 10 600V NG Ref.: 02VHI10N CENTELSA"/>
    <n v="96"/>
    <n v="96"/>
    <n v="0"/>
    <x v="9"/>
    <x v="3"/>
    <n v="0"/>
  </r>
  <r>
    <s v="Eléctricos y Electrónicos"/>
    <s v="Cables"/>
    <x v="2431"/>
    <s v="CABLE DE PODER PARA PC"/>
    <n v="4"/>
    <n v="4"/>
    <n v="0"/>
    <x v="9"/>
    <x v="3"/>
    <n v="0"/>
  </r>
  <r>
    <s v="Eléctricos y Electrónicos"/>
    <s v="Cables"/>
    <x v="1221"/>
    <s v="CABLE DUPLEX 2 X 14 AWG"/>
    <n v="150"/>
    <n v="150"/>
    <n v="0"/>
    <x v="9"/>
    <x v="3"/>
    <n v="0"/>
  </r>
  <r>
    <s v="Eléctricos y Electrónicos"/>
    <s v="Cables"/>
    <x v="1213"/>
    <s v="CABLE ENCAUCHETADO 2 X 12 Ref.: 201553--NG CENTELSA"/>
    <n v="20"/>
    <n v="20"/>
    <n v="0"/>
    <x v="9"/>
    <x v="3"/>
    <n v="0"/>
  </r>
  <r>
    <s v="Eléctricos y Electrónicos"/>
    <s v="Cables"/>
    <x v="2791"/>
    <s v="CABLE ENCAUCHETADO 4 X 12 Ref.: 201557--NG CENTELSA"/>
    <n v="30"/>
    <n v="30"/>
    <n v="0"/>
    <x v="9"/>
    <x v="3"/>
    <n v="0"/>
  </r>
  <r>
    <s v="Eléctricos y Electrónicos"/>
    <s v="Cables"/>
    <x v="1253"/>
    <s v="CABLE PARA INSTRUMENTACION PLTC 105ºC 300 CAL .2 X 16 + 20"/>
    <n v="19"/>
    <n v="19"/>
    <n v="0"/>
    <x v="9"/>
    <x v="3"/>
    <n v="0"/>
  </r>
  <r>
    <s v="Eléctricos y Electrónicos"/>
    <s v="Cables"/>
    <x v="2432"/>
    <s v="CABLE PARA INSTRUMENTACION PLTC 105ºC 300 CAL. 4 X 18 Ref.: 201224--NG CENTELSA"/>
    <n v="12"/>
    <n v="12"/>
    <n v="0"/>
    <x v="9"/>
    <x v="3"/>
    <n v="0"/>
  </r>
  <r>
    <s v="Eléctricos y Electrónicos"/>
    <s v="Cables"/>
    <x v="2432"/>
    <s v="CABLE PARA INSTRUMENTACION PLTC 105ºC 300 CAL. 4 X 18 Ref.: 201224--NG CENTELSA"/>
    <n v="9"/>
    <n v="9"/>
    <n v="0"/>
    <x v="9"/>
    <x v="3"/>
    <n v="0"/>
  </r>
  <r>
    <s v="Eléctricos y Electrónicos"/>
    <s v="Cables"/>
    <x v="1373"/>
    <s v="CABLE PLANO 4 X 10 AWG Ref.: NEGRO Genérico"/>
    <n v="26"/>
    <n v="30"/>
    <n v="4"/>
    <x v="9"/>
    <x v="3"/>
    <n v="1"/>
  </r>
  <r>
    <s v="Eléctricos y Electrónicos"/>
    <s v="Cables"/>
    <x v="2433"/>
    <s v="CABLE SOLDADOR CAL. # 4 - 105ºC 600V HF 170 AMP"/>
    <n v="30"/>
    <n v="30"/>
    <n v="0"/>
    <x v="9"/>
    <x v="3"/>
    <n v="0"/>
  </r>
  <r>
    <s v="Eléctricos y Electrónicos"/>
    <s v="Cables"/>
    <x v="1318"/>
    <s v="CABLE TFF 60°C 600V CAL. # 18 - COLOR AZUL"/>
    <n v="310"/>
    <n v="310"/>
    <n v="0"/>
    <x v="9"/>
    <x v="3"/>
    <n v="0"/>
  </r>
  <r>
    <s v="Eléctricos y Electrónicos"/>
    <s v="Cables"/>
    <x v="1300"/>
    <s v="CABLE TFF 60°C 600V CAL. # 18 - COLOR NEGRO"/>
    <n v="37"/>
    <n v="37"/>
    <n v="0"/>
    <x v="9"/>
    <x v="3"/>
    <n v="0"/>
  </r>
  <r>
    <s v="Eléctricos y Electrónicos"/>
    <s v="Cables"/>
    <x v="1300"/>
    <s v="CABLE TFF 60°C 600V CAL. # 18 - COLOR NEGRO"/>
    <n v="45"/>
    <n v="41"/>
    <n v="-4"/>
    <x v="9"/>
    <x v="3"/>
    <n v="1"/>
  </r>
  <r>
    <s v="Eléctricos y Electrónicos"/>
    <s v="Cables"/>
    <x v="2434"/>
    <s v="CABLE THHN/THWN 2 90ºC 600V CT CAL. # 10 Ref.: 200359--NG CENTELSA"/>
    <n v="14.9"/>
    <n v="14.9"/>
    <n v="0"/>
    <x v="9"/>
    <x v="3"/>
    <n v="0"/>
  </r>
  <r>
    <s v="Eléctricos y Electrónicos"/>
    <s v="Cables"/>
    <x v="1276"/>
    <s v="CABLE THHN/THWN 2 90ºC 600V CT CAL. # 12"/>
    <n v="20"/>
    <n v="20"/>
    <n v="0"/>
    <x v="9"/>
    <x v="3"/>
    <n v="0"/>
  </r>
  <r>
    <s v="Eléctricos y Electrónicos"/>
    <s v="Cables"/>
    <x v="2792"/>
    <s v="CABLE THHN/THWN 2 90ºC 600V CT CAL. # 2 Ref.: 200383--NG CENTELSA"/>
    <n v="4"/>
    <n v="4"/>
    <n v="0"/>
    <x v="9"/>
    <x v="3"/>
    <n v="0"/>
  </r>
  <r>
    <s v="Eléctricos y Electrónicos"/>
    <s v="Cables"/>
    <x v="2435"/>
    <s v="CABLE THHN/THWN 2 90ºC 600V CT CAL. # 8"/>
    <n v="120"/>
    <n v="112"/>
    <n v="-8"/>
    <x v="9"/>
    <x v="3"/>
    <n v="1"/>
  </r>
  <r>
    <s v="Eléctricos y Electrónicos"/>
    <s v="Cables"/>
    <x v="1244"/>
    <s v="CABLE UTP PATCH CORD CATEGORIA 6  X 0.5 METROS - COLOR AZUL Ref.: VOL-6UP-L0.5 3M"/>
    <n v="2"/>
    <n v="2"/>
    <n v="0"/>
    <x v="9"/>
    <x v="3"/>
    <n v="0"/>
  </r>
  <r>
    <s v="Eléctricos y Electrónicos"/>
    <s v="Cables"/>
    <x v="1270"/>
    <s v="CABLE UTP PATCH CORD CATEGORIA 6  X 1 METRO - COLOR AZUL"/>
    <n v="1"/>
    <n v="1"/>
    <n v="0"/>
    <x v="9"/>
    <x v="3"/>
    <n v="0"/>
  </r>
  <r>
    <s v="Eléctricos y Electrónicos"/>
    <s v="Cables"/>
    <x v="2436"/>
    <s v="CABLE UTP PATCH CORD CATEGORIA 6  X 10 METROS - COLOR  AZUL"/>
    <n v="3"/>
    <n v="3"/>
    <n v="0"/>
    <x v="9"/>
    <x v="3"/>
    <n v="0"/>
  </r>
  <r>
    <s v="Eléctricos y Electrónicos"/>
    <s v="Cables"/>
    <x v="2438"/>
    <s v="CABLE VEHICULO # 10 NEGRO Ref.: 31354240101R-NG PROCABLES"/>
    <n v="110"/>
    <n v="110"/>
    <n v="0"/>
    <x v="9"/>
    <x v="3"/>
    <n v="0"/>
  </r>
  <r>
    <s v="Eléctricos y Electrónicos"/>
    <s v="Cables"/>
    <x v="1261"/>
    <s v="CABLE VEHICULO # 12 COLOR NEGRO Ref.: NG Genérico"/>
    <n v="25"/>
    <n v="25"/>
    <n v="0"/>
    <x v="9"/>
    <x v="3"/>
    <n v="0"/>
  </r>
  <r>
    <s v="Eléctricos y Electrónicos"/>
    <s v="Cables"/>
    <x v="1282"/>
    <s v="CABLE VEHICULO # 18 AMARILLO Ref.: 31354001601-AM. PROCABLES"/>
    <n v="500"/>
    <n v="500"/>
    <n v="0"/>
    <x v="9"/>
    <x v="3"/>
    <n v="0"/>
  </r>
  <r>
    <s v="Eléctricos y Electrónicos"/>
    <s v="Cables"/>
    <x v="1272"/>
    <s v="CABLE VEHICULO # 18 NEGRO Ref.: NEGRO PROCABLES"/>
    <n v="10"/>
    <n v="10"/>
    <n v="0"/>
    <x v="9"/>
    <x v="3"/>
    <n v="0"/>
  </r>
  <r>
    <s v="Eléctricos y Electrónicos"/>
    <s v="Cables"/>
    <x v="1272"/>
    <s v="CABLE VEHICULO # 18 NEGRO Ref.: NEGRO PROCABLES"/>
    <n v="2"/>
    <n v="2"/>
    <n v="0"/>
    <x v="9"/>
    <x v="3"/>
    <n v="0"/>
  </r>
  <r>
    <s v="Eléctricos y Electrónicos"/>
    <s v="Cables"/>
    <x v="2439"/>
    <s v="CABLE VEHICULO AWG # 14 ROJO Ref.: 31354002001R-RJ PROCABLES"/>
    <n v="50"/>
    <n v="50"/>
    <n v="0"/>
    <x v="9"/>
    <x v="3"/>
    <n v="0"/>
  </r>
  <r>
    <s v="Eléctricos y Electrónicos"/>
    <s v="Cables"/>
    <x v="2440"/>
    <s v="CABLE DE CONTROL 600V, TC, CON FOIL + HILO DE DRENAJE, PVC-NYLON / PVC,  90°C. CAL. 9 X 18 +18 "/>
    <n v="72"/>
    <n v="72"/>
    <n v="0"/>
    <x v="9"/>
    <x v="3"/>
    <n v="0"/>
  </r>
  <r>
    <s v="Eléctricos y Electrónicos"/>
    <s v="Eléctricos"/>
    <x v="1250"/>
    <s v="CAJA CUADRADA METALICA TIPO INTERPERIE 3 ENTRADAS Ø 3/4 Ref.: TGB75-3 3ENT3/4 RAWELT"/>
    <n v="3"/>
    <n v="2"/>
    <n v="-1"/>
    <x v="9"/>
    <x v="3"/>
    <n v="1"/>
  </r>
  <r>
    <s v="Eléctricos y Electrónicos"/>
    <s v="Electrónicos"/>
    <x v="2460"/>
    <s v="CAJA DE FUSIBLES  AUTOMOTRIZ Ref.: B075DRQSF6 Genérico"/>
    <n v="1"/>
    <n v="1"/>
    <n v="0"/>
    <x v="9"/>
    <x v="3"/>
    <n v="0"/>
  </r>
  <r>
    <s v="Eléctricos y Electrónicos"/>
    <s v="Eléctricos"/>
    <x v="2793"/>
    <s v="CAJA METALICA 10 X 10 CON TAPA"/>
    <n v="2"/>
    <n v="2"/>
    <n v="0"/>
    <x v="9"/>
    <x v="3"/>
    <n v="0"/>
  </r>
  <r>
    <s v="Eléctricos y Electrónicos"/>
    <s v="Eléctricos"/>
    <x v="2794"/>
    <s v="CAJA METALICA RECTANGULAR 1&quot; CON TAPA"/>
    <n v="1"/>
    <n v="1"/>
    <n v="0"/>
    <x v="9"/>
    <x v="3"/>
    <n v="0"/>
  </r>
  <r>
    <s v="Eléctricos y Electrónicos"/>
    <s v="Eléctricos"/>
    <x v="1259"/>
    <s v="CAJA METALICA RECTANGULAR 1/2"/>
    <n v="64"/>
    <n v="64"/>
    <n v="0"/>
    <x v="9"/>
    <x v="3"/>
    <n v="0"/>
  </r>
  <r>
    <s v="Eléctricos y Electrónicos"/>
    <s v="Eléctricos"/>
    <x v="1227"/>
    <s v="CAJA PASO 15 X 20 X 10 CHAPA PLASTICA"/>
    <n v="3"/>
    <n v="0"/>
    <n v="-3"/>
    <x v="9"/>
    <x v="3"/>
    <n v="1"/>
  </r>
  <r>
    <s v="Eléctricos y Electrónicos"/>
    <s v="Eléctricos"/>
    <x v="2795"/>
    <s v="CAJA PLASTICA 14 X 18 X 80 MM"/>
    <n v="1"/>
    <n v="1"/>
    <n v="0"/>
    <x v="9"/>
    <x v="3"/>
    <n v="0"/>
  </r>
  <r>
    <s v="Eléctricos y Electrónicos"/>
    <s v="Eléctricos"/>
    <x v="1235"/>
    <s v="CAJA REDONDA 3/4 5 HUECOS RAWELT"/>
    <n v="10"/>
    <n v="10"/>
    <n v="0"/>
    <x v="9"/>
    <x v="3"/>
    <n v="0"/>
  </r>
  <r>
    <s v="Eléctricos y Electrónicos"/>
    <s v="Tarjeta Electrónica"/>
    <x v="2462"/>
    <s v="CANAL DE 16 ENTRADAS/SALIDAS DIGITALES 920I (70LRCK16-HL) REF:52314"/>
    <n v="2"/>
    <n v="2"/>
    <n v="0"/>
    <x v="9"/>
    <x v="3"/>
    <n v="0"/>
  </r>
  <r>
    <s v="Eléctricos y Electrónicos"/>
    <s v="Electrónicos"/>
    <x v="2796"/>
    <s v="CANAL DE 24 ENTRADAS/SALIDAS DIGITALES- RACE LAKE 920I 67601 Ref.: 67601 RICE LAKE"/>
    <n v="1"/>
    <n v="1"/>
    <n v="0"/>
    <x v="9"/>
    <x v="3"/>
    <n v="0"/>
  </r>
  <r>
    <s v="Eléctricos y Electrónicos"/>
    <s v="Eléctricos"/>
    <x v="1216"/>
    <s v="CANALETA 100X45 BL DEXSON"/>
    <n v="8"/>
    <n v="8"/>
    <n v="0"/>
    <x v="9"/>
    <x v="3"/>
    <n v="0"/>
  </r>
  <r>
    <s v="Eléctricos y Electrónicos"/>
    <s v="Eléctricos"/>
    <x v="1239"/>
    <s v="CANALETA PLASTICA 40 MM X 40 MM"/>
    <n v="4"/>
    <n v="4"/>
    <n v="0"/>
    <x v="9"/>
    <x v="3"/>
    <n v="0"/>
  </r>
  <r>
    <s v="Eléctricos y Electrónicos"/>
    <s v="Eléctricos"/>
    <x v="1313"/>
    <s v="CANALETA PLASTICA RANURADA 25 MM X 25 MM Ref.: DXN10032 SCHNEIDER"/>
    <n v="3"/>
    <n v="3"/>
    <n v="0"/>
    <x v="9"/>
    <x v="3"/>
    <n v="0"/>
  </r>
  <r>
    <s v="Eléctricos y Electrónicos"/>
    <s v="Eléctricos"/>
    <x v="1313"/>
    <s v="CANALETA PLASTICA RANURADA 25 MM X 25 MM Ref.: DXN10032 SCHNEIDER"/>
    <n v="3"/>
    <n v="3"/>
    <n v="0"/>
    <x v="9"/>
    <x v="3"/>
    <n v="0"/>
  </r>
  <r>
    <s v="Eléctricos y Electrónicos"/>
    <s v="Eléctricos"/>
    <x v="1273"/>
    <s v="CANALETA PLASTICA RANURADA 40 MM X 40 MM Ref.: DXN10062 SCHNEIDER"/>
    <n v="2"/>
    <n v="2"/>
    <n v="0"/>
    <x v="9"/>
    <x v="3"/>
    <n v="0"/>
  </r>
  <r>
    <s v="Eléctricos y Electrónicos"/>
    <s v="Eléctricos"/>
    <x v="1273"/>
    <s v="CANALETA PLASTICA RANURADA 40 MM X 40 MM Ref.: DXN10062 SCHNEIDER"/>
    <n v="18"/>
    <n v="18"/>
    <n v="0"/>
    <x v="9"/>
    <x v="3"/>
    <n v="0"/>
  </r>
  <r>
    <s v="Eléctricos y Electrónicos"/>
    <s v="Eléctricos"/>
    <x v="2441"/>
    <s v="CANALETA PLASTICA RANURADA CON TAPA 25 MM X 40 MM CON ADHESIVO"/>
    <n v="2"/>
    <n v="2"/>
    <n v="0"/>
    <x v="9"/>
    <x v="3"/>
    <n v="0"/>
  </r>
  <r>
    <s v="Eléctricos y Electrónicos"/>
    <s v="Eléctricos"/>
    <x v="1256"/>
    <s v="CANALETA PLASTICA RANURADA CON TAPA 40 X 60 M"/>
    <n v="2"/>
    <n v="2"/>
    <n v="0"/>
    <x v="9"/>
    <x v="3"/>
    <n v="0"/>
  </r>
  <r>
    <s v="Eléctricos y Electrónicos"/>
    <s v="Eléctricos"/>
    <x v="1210"/>
    <s v="CANALETA PLASTICA RANURADA CON TAPA 60 MM X 60MM Ref.: DXN10092 DEXSON"/>
    <n v="8"/>
    <n v="8"/>
    <n v="0"/>
    <x v="9"/>
    <x v="3"/>
    <n v="0"/>
  </r>
  <r>
    <s v="Eléctricos y Electrónicos"/>
    <s v="Electrónicos"/>
    <x v="2463"/>
    <s v="CARTUCHO PARA CABLE # 10 - 12 AWG 1/2&quot; S050 X 0125V"/>
    <n v="2"/>
    <n v="0"/>
    <n v="-2"/>
    <x v="9"/>
    <x v="3"/>
    <n v="1"/>
  </r>
  <r>
    <s v="Eléctricos y Electrónicos"/>
    <s v="Electrónicos"/>
    <x v="1187"/>
    <s v="CARTUCHO PARA CABLE # 18 - 14 AWG 1/2&quot; S050 X 075VA"/>
    <n v="4"/>
    <n v="0"/>
    <n v="-4"/>
    <x v="9"/>
    <x v="3"/>
    <n v="1"/>
  </r>
  <r>
    <s v="Eléctricos y Electrónicos"/>
    <s v="Electrónicos"/>
    <x v="1187"/>
    <s v="CARTUCHO PARA CABLE # 18 - 14 AWG 1/2&quot; S050 X 075VA"/>
    <n v="4"/>
    <n v="0"/>
    <n v="-4"/>
    <x v="9"/>
    <x v="3"/>
    <n v="1"/>
  </r>
  <r>
    <s v="Eléctricos y Electrónicos"/>
    <s v="Celdas de Carga"/>
    <x v="2797"/>
    <s v="CELDA DE CARGA DE 1000 LIBRAS - MARCA LEXUS REF: SHB MA SS"/>
    <n v="8"/>
    <n v="8"/>
    <n v="0"/>
    <x v="9"/>
    <x v="3"/>
    <n v="0"/>
  </r>
  <r>
    <s v="Eléctricos y Electrónicos"/>
    <s v="Celdas de Carga"/>
    <x v="2464"/>
    <s v="CELDA DE CARGA EN ACERO INOX MOD. 300 DE 20 KILOS, IP 68 Ref.: 64-135 UTIL"/>
    <n v="4"/>
    <n v="4"/>
    <n v="0"/>
    <x v="9"/>
    <x v="3"/>
    <n v="0"/>
  </r>
  <r>
    <s v="Eléctricos y Electrónicos"/>
    <s v="Celdas de Carga"/>
    <x v="1149"/>
    <s v="CELDA DE CARGA FUELLE - 100 KILOS  - TRUMAX"/>
    <n v="8"/>
    <n v="8"/>
    <n v="0"/>
    <x v="9"/>
    <x v="3"/>
    <n v="0"/>
  </r>
  <r>
    <s v="Eléctricos y Electrónicos"/>
    <s v="Celdas de Carga"/>
    <x v="1149"/>
    <s v="CELDA DE CARGA FUELLE - 100 KILOS  - TRUMAX"/>
    <n v="1"/>
    <n v="3"/>
    <n v="2"/>
    <x v="9"/>
    <x v="3"/>
    <n v="1"/>
  </r>
  <r>
    <s v="Eléctricos y Electrónicos"/>
    <s v="Celdas de Carga"/>
    <x v="1133"/>
    <s v="CELDA DE CARGA TIPO FUELLE MARCA TRUMAX - 50 KG"/>
    <n v="3"/>
    <n v="2"/>
    <n v="-1"/>
    <x v="9"/>
    <x v="3"/>
    <n v="1"/>
  </r>
  <r>
    <s v="Eléctricos y Electrónicos"/>
    <s v="Celdas de Carga"/>
    <x v="2467"/>
    <s v="CELDA DE CARGA TIPO VIGA  4000 LIBRAS Ref.: H35-4K HBM"/>
    <n v="4"/>
    <n v="3"/>
    <n v="-1"/>
    <x v="9"/>
    <x v="3"/>
    <n v="1"/>
  </r>
  <r>
    <s v="Eléctricos y Electrónicos"/>
    <s v="Celdas de Carga"/>
    <x v="2466"/>
    <s v="CELDA DE CARGA TIPO VIGA 3 MV/V 500 LIBRAS Ref.: 1-H35AN5/500-1 HAN"/>
    <n v="4"/>
    <n v="4"/>
    <n v="0"/>
    <x v="9"/>
    <x v="3"/>
    <n v="0"/>
  </r>
  <r>
    <s v="Eléctricos y Electrónicos"/>
    <s v="Celdas de Carga"/>
    <x v="1140"/>
    <s v="CELDA DE CARGA TIPO VIGA 3MV/V 2500 LIBRAS Ref.: H35-2. 5K Genérico"/>
    <n v="2"/>
    <n v="2"/>
    <n v="0"/>
    <x v="9"/>
    <x v="3"/>
    <n v="0"/>
  </r>
  <r>
    <s v="Eléctricos y Electrónicos"/>
    <s v="Electrónicos"/>
    <x v="1162"/>
    <s v="CHANNEL ANALOG CURRENT INPUT MODULE Ref.: 1734-IE2C ALLEN-BRADLEY"/>
    <n v="1"/>
    <n v="1"/>
    <n v="0"/>
    <x v="9"/>
    <x v="3"/>
    <n v="0"/>
  </r>
  <r>
    <s v="Eléctricos y Electrónicos"/>
    <s v="Electrónicos"/>
    <x v="2468"/>
    <s v="CHANNEL HIGH - DENSITY ANALOG CURRENT INPUT MODULE Ref.: 1734-IE8C ALLEN-BRADLEY"/>
    <n v="1"/>
    <n v="1"/>
    <n v="0"/>
    <x v="9"/>
    <x v="3"/>
    <n v="0"/>
  </r>
  <r>
    <s v="Eléctricos y Electrónicos"/>
    <s v="Eléctricos"/>
    <x v="1207"/>
    <s v="CLAVIJA  CAUCHO TRIFILAR 50 AMPERIOS 250 V Ref.: C-007 CODELCA"/>
    <n v="8"/>
    <n v="12"/>
    <n v="4"/>
    <x v="9"/>
    <x v="3"/>
    <n v="1"/>
  </r>
  <r>
    <s v="Eléctricos y Electrónicos"/>
    <s v="Eléctricos"/>
    <x v="1310"/>
    <s v="CLAVIJA 15 AMPERIOR 125 VOLTIOS CON POLO A TIERRA REF. 515-PV"/>
    <n v="2"/>
    <n v="2"/>
    <n v="0"/>
    <x v="9"/>
    <x v="3"/>
    <n v="0"/>
  </r>
  <r>
    <s v="Eléctricos y Electrónicos"/>
    <s v="Eléctricos"/>
    <x v="1264"/>
    <s v="CLAVIJA 4 X 16 AMPERIOS 220V IP44 AZUL"/>
    <n v="4"/>
    <n v="4"/>
    <n v="0"/>
    <x v="9"/>
    <x v="3"/>
    <n v="0"/>
  </r>
  <r>
    <s v="Eléctricos y Electrónicos"/>
    <s v="Eléctricos"/>
    <x v="2798"/>
    <s v="CLAVIJA AEREA 125 AMPERIOS, 440V, 3P+N+T IP 67 Ref.: CLA125/0455-6 VCP"/>
    <n v="1"/>
    <n v="1"/>
    <n v="0"/>
    <x v="9"/>
    <x v="3"/>
    <n v="0"/>
  </r>
  <r>
    <s v="Eléctricos y Electrónicos"/>
    <s v="Eléctricos"/>
    <x v="1306"/>
    <s v="CLAVIJA CAUCHO CON TERMINAL DE POLO A TIERRA 15 AMPERIOS Ref.: C-003 CODELCA"/>
    <n v="2"/>
    <n v="0"/>
    <n v="-2"/>
    <x v="9"/>
    <x v="3"/>
    <n v="1"/>
  </r>
  <r>
    <s v="Eléctricos y Electrónicos"/>
    <s v="Eléctricos"/>
    <x v="1319"/>
    <s v="CLAVIJA DE CAUCHO 110 V Ref.: C-002 CODELCA"/>
    <n v="16"/>
    <n v="17"/>
    <n v="1"/>
    <x v="9"/>
    <x v="3"/>
    <n v="1"/>
  </r>
  <r>
    <s v="Eléctricos y Electrónicos"/>
    <s v="Eléctricos"/>
    <x v="1249"/>
    <s v="CLAVIJA DE SEGURIDAD 20A 250V - COLOR AMARILLO Ref.: C-024 CODELCA"/>
    <n v="14"/>
    <n v="15"/>
    <n v="1"/>
    <x v="9"/>
    <x v="3"/>
    <n v="1"/>
  </r>
  <r>
    <s v="Eléctricos y Electrónicos"/>
    <s v="Eléctricos"/>
    <x v="2799"/>
    <s v="CODO EN PVC Ø 1/2"/>
    <n v="2"/>
    <n v="2"/>
    <n v="0"/>
    <x v="9"/>
    <x v="3"/>
    <n v="0"/>
  </r>
  <r>
    <s v="Eléctricos y Electrónicos"/>
    <s v="Cofres Metálicos"/>
    <x v="2800"/>
    <s v="COFRE ELECTRICO - ENCERRAMIENTO TIPO GABINETE ABS/PC 300 X 200 X 180  IP66 ZCEBOX"/>
    <n v="1"/>
    <n v="1"/>
    <n v="0"/>
    <x v="9"/>
    <x v="3"/>
    <n v="0"/>
  </r>
  <r>
    <s v="Eléctricos y Electrónicos"/>
    <s v="Cofres Metálicos"/>
    <x v="1209"/>
    <s v="COFRE METALICO 30 CMS X 20 CMS X 16 CMS - DOBLE FONDO"/>
    <n v="1"/>
    <n v="1"/>
    <n v="0"/>
    <x v="9"/>
    <x v="3"/>
    <n v="0"/>
  </r>
  <r>
    <s v="Eléctricos y Electrónicos"/>
    <s v="Cofres Metálicos"/>
    <x v="1209"/>
    <s v="COFRE METALICO 30 CMS X 20 CMS X 16 CMS - DOBLE FONDO"/>
    <n v="1"/>
    <n v="1"/>
    <n v="0"/>
    <x v="9"/>
    <x v="3"/>
    <n v="0"/>
  </r>
  <r>
    <s v="Eléctricos y Electrónicos"/>
    <s v="Cofres Metálicos"/>
    <x v="1226"/>
    <s v="COFRE METALICO 40 CMS X 30 CMS X 20 CMS - DOBLE FONDO"/>
    <n v="1"/>
    <n v="1"/>
    <n v="0"/>
    <x v="9"/>
    <x v="3"/>
    <n v="0"/>
  </r>
  <r>
    <s v="Eléctricos y Electrónicos"/>
    <s v="Cofres Metálicos"/>
    <x v="2469"/>
    <s v="COFRE METALICO 40 CMS X 60 CMS X 25 CMS - DOBLE FONDO - INOX"/>
    <n v="1"/>
    <n v="1"/>
    <n v="0"/>
    <x v="9"/>
    <x v="3"/>
    <n v="0"/>
  </r>
  <r>
    <s v="Eléctricos y Electrónicos"/>
    <s v="Cofres Metálicos"/>
    <x v="1150"/>
    <s v="COFRE METALICO 60 CMS X 70 CMS X 25 CMS - DOBLE FONDO - INOX"/>
    <n v="1"/>
    <n v="1"/>
    <n v="0"/>
    <x v="9"/>
    <x v="3"/>
    <n v="0"/>
  </r>
  <r>
    <s v="Eléctricos y Electrónicos"/>
    <s v="Cofres Metálicos"/>
    <x v="1186"/>
    <s v="COFRE PLASTICO 29 CMS X 28 CMS X 14 CMS GRIS POLIPROPILENO Ref.: WP2508RBCS TABLEPLAST"/>
    <n v="3"/>
    <n v="3"/>
    <n v="0"/>
    <x v="9"/>
    <x v="3"/>
    <n v="0"/>
  </r>
  <r>
    <s v="Eléctricos y Electrónicos"/>
    <s v="Eléctricos"/>
    <x v="1124"/>
    <s v="COLUMNA DE ANILLOS (SLIPRING COLUMN)  - MARCA CAVOTEC Ref.: TIPO GSK-4704/140/KL/SO Genérico"/>
    <n v="2"/>
    <n v="2"/>
    <n v="0"/>
    <x v="9"/>
    <x v="3"/>
    <n v="0"/>
  </r>
  <r>
    <s v="Eléctricos y Electrónicos"/>
    <s v="Tubería Eléctrica"/>
    <x v="2470"/>
    <s v="CONDULINEA Ø 1 1/2&quot; TIPO LB"/>
    <n v="1"/>
    <n v="1"/>
    <n v="0"/>
    <x v="9"/>
    <x v="3"/>
    <n v="0"/>
  </r>
  <r>
    <s v="Eléctricos y Electrónicos"/>
    <s v="Tubería Eléctrica"/>
    <x v="2471"/>
    <s v="CONDULINEA Ø 1&quot; TIPO C"/>
    <n v="4"/>
    <n v="4"/>
    <n v="0"/>
    <x v="9"/>
    <x v="3"/>
    <n v="0"/>
  </r>
  <r>
    <s v="Eléctricos y Electrónicos"/>
    <s v="Tubería Eléctrica"/>
    <x v="2472"/>
    <s v="CONDULINEA Ø 1&quot; TIPO LB"/>
    <n v="9"/>
    <n v="9"/>
    <n v="0"/>
    <x v="9"/>
    <x v="3"/>
    <n v="0"/>
  </r>
  <r>
    <s v="Eléctricos y Electrónicos"/>
    <s v="Tubería Eléctrica"/>
    <x v="2473"/>
    <s v="CONDULINEA Ø 1&quot; TIPO LL"/>
    <n v="2"/>
    <n v="2"/>
    <n v="0"/>
    <x v="9"/>
    <x v="3"/>
    <n v="0"/>
  </r>
  <r>
    <s v="Eléctricos y Electrónicos"/>
    <s v="Tubería Eléctrica"/>
    <x v="1255"/>
    <s v="CONDULINEA Ø 1&quot; TIPO T"/>
    <n v="6"/>
    <n v="6"/>
    <n v="0"/>
    <x v="9"/>
    <x v="3"/>
    <n v="0"/>
  </r>
  <r>
    <s v="Eléctricos y Electrónicos"/>
    <s v="Tubería Eléctrica"/>
    <x v="2801"/>
    <s v="CONDULINEA Ø 1/2&quot; TIPO LB"/>
    <n v="2"/>
    <n v="2"/>
    <n v="0"/>
    <x v="9"/>
    <x v="3"/>
    <n v="0"/>
  </r>
  <r>
    <s v="Eléctricos y Electrónicos"/>
    <s v="Tubería Eléctrica"/>
    <x v="1302"/>
    <s v="CONDULINEA Ø 1/2&quot; TIPO T"/>
    <n v="4"/>
    <n v="4"/>
    <n v="0"/>
    <x v="9"/>
    <x v="3"/>
    <n v="0"/>
  </r>
  <r>
    <s v="Eléctricos y Electrónicos"/>
    <s v="Tubería Eléctrica"/>
    <x v="1324"/>
    <s v="CONDULINEA Ø 3/4&quot; TIPO L"/>
    <n v="2"/>
    <n v="0"/>
    <n v="-2"/>
    <x v="9"/>
    <x v="3"/>
    <n v="1"/>
  </r>
  <r>
    <s v="Eléctricos y Electrónicos"/>
    <s v="Tubería Eléctrica"/>
    <x v="1277"/>
    <s v="CONDULINEA Ø 3/4&quot; TIPO LB"/>
    <n v="8"/>
    <n v="8"/>
    <n v="0"/>
    <x v="9"/>
    <x v="3"/>
    <n v="0"/>
  </r>
  <r>
    <s v="Eléctricos y Electrónicos"/>
    <s v="Tubería Eléctrica"/>
    <x v="1277"/>
    <s v="CONDULINEA Ø 3/4&quot; TIPO LB"/>
    <n v="8"/>
    <n v="8"/>
    <n v="0"/>
    <x v="9"/>
    <x v="3"/>
    <n v="0"/>
  </r>
  <r>
    <s v="Eléctricos y Electrónicos"/>
    <s v="Tubería Eléctrica"/>
    <x v="1266"/>
    <s v="CONDULINEA Ø 3/4&quot; TIPO T"/>
    <n v="10"/>
    <n v="10"/>
    <n v="0"/>
    <x v="9"/>
    <x v="3"/>
    <n v="0"/>
  </r>
  <r>
    <s v="Eléctricos y Electrónicos"/>
    <s v="Tubería Eléctrica"/>
    <x v="1266"/>
    <s v="CONDULINEA Ø 3/4&quot; TIPO T"/>
    <n v="2"/>
    <n v="2"/>
    <n v="0"/>
    <x v="9"/>
    <x v="3"/>
    <n v="0"/>
  </r>
  <r>
    <s v="Eléctricos y Electrónicos"/>
    <s v="Eléctricos"/>
    <x v="2802"/>
    <s v="CONECTOR CODO M12 - 4 PINES -  LONGITUD 5M . Ref.: 1668247 PH.CON"/>
    <n v="6"/>
    <n v="6"/>
    <n v="0"/>
    <x v="9"/>
    <x v="3"/>
    <n v="0"/>
  </r>
  <r>
    <s v="Eléctricos y Electrónicos"/>
    <s v="Conectores"/>
    <x v="2474"/>
    <s v="CONECTOR DE CORTANTE TIPO ESPIGO Ø 3/4&quot;"/>
    <n v="49"/>
    <n v="65"/>
    <n v="16"/>
    <x v="9"/>
    <x v="3"/>
    <n v="1"/>
  </r>
  <r>
    <s v="Eléctricos y Electrónicos"/>
    <s v="Eléctricos"/>
    <x v="2803"/>
    <s v="CONECTOR JACK RJ45 CAT 6 Ref.: BLDG 264 Genérico"/>
    <n v="5"/>
    <n v="5"/>
    <n v="0"/>
    <x v="9"/>
    <x v="3"/>
    <n v="0"/>
  </r>
  <r>
    <s v="Eléctricos y Electrónicos"/>
    <s v="Eléctricos"/>
    <x v="1317"/>
    <s v="CONECTOR PACHA DE 2 TERMINALES"/>
    <n v="60"/>
    <n v="60"/>
    <n v="0"/>
    <x v="9"/>
    <x v="3"/>
    <n v="0"/>
  </r>
  <r>
    <s v="Eléctricos y Electrónicos"/>
    <s v="Eléctricos"/>
    <x v="1197"/>
    <s v="CONECTOR PARA 16 ENTRADAS Y SALIDAS DIGITALES HE10/LIBRE 3M P/TM3 Ref.: TWDFCW30K SCHNEIDER"/>
    <n v="4"/>
    <n v="4"/>
    <n v="0"/>
    <x v="9"/>
    <x v="3"/>
    <n v="0"/>
  </r>
  <r>
    <s v="Eléctricos y Electrónicos"/>
    <s v="Electrónicos"/>
    <x v="1136"/>
    <s v="CONECTOR PARA 64 ENTRADAS Y SALIDAS DIGITALES(X80) Ref.: BMXFCW303 SCHNEIDER"/>
    <n v="7"/>
    <n v="7"/>
    <n v="0"/>
    <x v="9"/>
    <x v="3"/>
    <n v="0"/>
  </r>
  <r>
    <s v="Eléctricos y Electrónicos"/>
    <s v="Eléctricos"/>
    <x v="1158"/>
    <s v="CONECTOR PARA TERMOMETRIA  REF. SPL-10 - MARCA ROLFES BOONE"/>
    <n v="500"/>
    <n v="500"/>
    <n v="0"/>
    <x v="9"/>
    <x v="3"/>
    <n v="0"/>
  </r>
  <r>
    <s v="Eléctricos y Electrónicos"/>
    <s v="Conectores"/>
    <x v="2804"/>
    <s v="CONECTOR RECTO PARA CORAZA Ø 1 1/4"/>
    <n v="10"/>
    <n v="10"/>
    <n v="0"/>
    <x v="9"/>
    <x v="3"/>
    <n v="0"/>
  </r>
  <r>
    <s v="Eléctricos y Electrónicos"/>
    <s v="Conectores"/>
    <x v="2475"/>
    <s v="CONECTOR RECTO PARA CORAZA Ø 1&quot;"/>
    <n v="25"/>
    <n v="26"/>
    <n v="1"/>
    <x v="9"/>
    <x v="3"/>
    <n v="1"/>
  </r>
  <r>
    <s v="Eléctricos y Electrónicos"/>
    <s v="Conectores"/>
    <x v="1303"/>
    <s v="CONECTOR RECTO PARA CORAZA Ø 1/2&quot;"/>
    <n v="10"/>
    <n v="10"/>
    <n v="0"/>
    <x v="9"/>
    <x v="3"/>
    <n v="0"/>
  </r>
  <r>
    <s v="Eléctricos y Electrónicos"/>
    <s v="Conectores"/>
    <x v="1303"/>
    <s v="CONECTOR RECTO PARA CORAZA Ø 1/2&quot;"/>
    <n v="3"/>
    <n v="3"/>
    <n v="0"/>
    <x v="9"/>
    <x v="3"/>
    <n v="0"/>
  </r>
  <r>
    <s v="Eléctricos y Electrónicos"/>
    <s v="Conectores"/>
    <x v="1246"/>
    <s v="CONECTOR RESORTE 18-8 AWG ROJO AMARILLO"/>
    <n v="117"/>
    <n v="117"/>
    <n v="0"/>
    <x v="9"/>
    <x v="3"/>
    <n v="0"/>
  </r>
  <r>
    <s v="Eléctricos y Electrónicos"/>
    <s v="Conectores"/>
    <x v="2476"/>
    <s v="CONECTOR RJ45 PARA CABLE 2 X 2  PROFINET Ref.: 6GK1901-1BB10-2AB0 Genérico"/>
    <n v="7"/>
    <n v="7"/>
    <n v="0"/>
    <x v="9"/>
    <x v="3"/>
    <n v="0"/>
  </r>
  <r>
    <s v="Eléctricos y Electrónicos"/>
    <s v="Eléctricos"/>
    <x v="1188"/>
    <s v="CONTACTOR 24- 60 VOLTIOS CORRIENTE DC - 3 POLOS - 9 AMPERIOS Ref.: LC1D09BNE SCHNEIDER"/>
    <n v="2"/>
    <n v="2"/>
    <n v="0"/>
    <x v="9"/>
    <x v="3"/>
    <n v="0"/>
  </r>
  <r>
    <s v="Eléctricos y Electrónicos"/>
    <s v="Contactores"/>
    <x v="2805"/>
    <s v="CONTACTOR ZBE-101 NORMALMENTE ABIERTO"/>
    <n v="6"/>
    <n v="6"/>
    <n v="0"/>
    <x v="9"/>
    <x v="3"/>
    <n v="0"/>
  </r>
  <r>
    <s v="Eléctricos y Electrónicos"/>
    <s v="Controladores"/>
    <x v="2477"/>
    <s v="CONTROLADOR DE TEMPERATURA, SALIDA A RELEVO, 100 -240 VAC Ref.: TC4S-14R AUTONICS"/>
    <n v="2"/>
    <n v="2"/>
    <n v="0"/>
    <x v="9"/>
    <x v="3"/>
    <n v="0"/>
  </r>
  <r>
    <s v="Eléctricos y Electrónicos"/>
    <s v="Electrónicos"/>
    <x v="2478"/>
    <s v="CONTROLADOR LOGICO PROGRAMABLE MICRO820. ALIMENTACION 24 VOLTIOS, 12 ENTRADAS 4 ANALOGICAS, 7 SALIDAS 1ANALOGICA Ref.: 2080-LC20-20QBB ALLEN-BRADLEY"/>
    <n v="1"/>
    <n v="1"/>
    <n v="0"/>
    <x v="9"/>
    <x v="3"/>
    <n v="0"/>
  </r>
  <r>
    <s v="Eléctricos y Electrónicos"/>
    <s v="Tubería Eléctrica"/>
    <x v="1368"/>
    <s v="CORAZA METALICA FLEXIBLE LT Ø 3/4&quot;"/>
    <n v="19.8"/>
    <n v="25"/>
    <n v="5.1999999999999993"/>
    <x v="9"/>
    <x v="3"/>
    <n v="1"/>
  </r>
  <r>
    <s v="Eléctricos y Electrónicos"/>
    <s v="Eléctricos"/>
    <x v="2479"/>
    <s v="CORAZA METALICA FLEXIBLE Ø 1&quot;"/>
    <n v="60"/>
    <n v="60"/>
    <n v="0"/>
    <x v="9"/>
    <x v="3"/>
    <n v="0"/>
  </r>
  <r>
    <s v="Eléctricos y Electrónicos"/>
    <s v="Eléctricos"/>
    <x v="1254"/>
    <s v="CURVA 90º CONDUIT IMC Ø 1&quot;"/>
    <n v="11"/>
    <n v="11"/>
    <n v="0"/>
    <x v="9"/>
    <x v="3"/>
    <n v="0"/>
  </r>
  <r>
    <s v="Eléctricos y Electrónicos"/>
    <s v="Tubería Eléctrica"/>
    <x v="2806"/>
    <s v="CURVA/CODO TUBO EMT Ø 1/2&quot;"/>
    <n v="6"/>
    <n v="6"/>
    <n v="0"/>
    <x v="9"/>
    <x v="3"/>
    <n v="0"/>
  </r>
  <r>
    <s v="Eléctricos y Electrónicos"/>
    <s v="Electrónicos"/>
    <x v="1137"/>
    <s v="DETECTOR NIVEL PARA LIQUIDOS - MARCA VEGA Ref.: SG51.XXSNBCPV, 3/4&quot;NPT, 20-250VAC, K-IP65 Genérico"/>
    <n v="1"/>
    <n v="1"/>
    <n v="0"/>
    <x v="9"/>
    <x v="3"/>
    <n v="0"/>
  </r>
  <r>
    <s v="Eléctricos y Electrónicos"/>
    <s v="Electrónicos"/>
    <x v="1144"/>
    <s v="DISPLAY PARA PANEL PC 10.4” RESOLUCIÓN 1024X768 Ref.: CLAA104XA01CW Genérico"/>
    <n v="2"/>
    <n v="2"/>
    <n v="0"/>
    <x v="9"/>
    <x v="3"/>
    <n v="0"/>
  </r>
  <r>
    <s v="Eléctricos y Electrónicos"/>
    <s v="Eléctricos"/>
    <x v="2480"/>
    <s v="DISPOSITIVO PARA SOBRETENSIONES - CARTUCHO EXTERIOR 1P 40KA Ref.: A9L40100 Genérico"/>
    <n v="1"/>
    <n v="1"/>
    <n v="0"/>
    <x v="9"/>
    <x v="3"/>
    <n v="0"/>
  </r>
  <r>
    <s v="Eléctricos y Electrónicos"/>
    <s v="Electrónicos"/>
    <x v="2807"/>
    <s v="ECONOMIZADOR 8 SALIDAS HABILITADAS A 110 VAC REF. 1022"/>
    <n v="1"/>
    <n v="1"/>
    <n v="0"/>
    <x v="9"/>
    <x v="3"/>
    <n v="0"/>
  </r>
  <r>
    <s v="Eléctricos y Electrónicos"/>
    <s v="Eléctricos"/>
    <x v="1166"/>
    <s v="ELECTRODO DE NIVEL TIPO WARRICK REF. 3B-1B"/>
    <n v="6"/>
    <n v="6"/>
    <n v="0"/>
    <x v="9"/>
    <x v="3"/>
    <n v="0"/>
  </r>
  <r>
    <s v="Eléctricos y Electrónicos"/>
    <s v="Eléctricos"/>
    <x v="1224"/>
    <s v="ELECTRODO LONG 500MM ROSCA M4 ACERO REF.072.500"/>
    <n v="8"/>
    <n v="8"/>
    <n v="0"/>
    <x v="9"/>
    <x v="3"/>
    <n v="0"/>
  </r>
  <r>
    <s v="Eléctricos y Electrónicos"/>
    <s v="Eléctricos"/>
    <x v="1224"/>
    <s v="ELECTRODO LONG 500MM ROSCA M4 ACERO REF.072.500"/>
    <n v="1"/>
    <n v="1"/>
    <n v="0"/>
    <x v="9"/>
    <x v="3"/>
    <n v="0"/>
  </r>
  <r>
    <s v="Eléctricos y Electrónicos"/>
    <s v="Electrónicos"/>
    <x v="1148"/>
    <s v="ELECTROVENTILADOR EXTRACTOR AXIAL Ø 10&quot; 24V IP68 IMOBRAS Ref.: 1013501 Genérico"/>
    <n v="23"/>
    <n v="23"/>
    <n v="0"/>
    <x v="9"/>
    <x v="3"/>
    <n v="0"/>
  </r>
  <r>
    <s v="Eléctricos y Electrónicos"/>
    <s v="Electrónicos"/>
    <x v="2481"/>
    <s v="ELECTROVENTILADOR EXTRACTOR AXIAL Ø 11&quot; 24V Ref.: 13.002.24 Genérico"/>
    <n v="4"/>
    <n v="4"/>
    <n v="0"/>
    <x v="9"/>
    <x v="3"/>
    <n v="0"/>
  </r>
  <r>
    <s v="Eléctricos y Electrónicos"/>
    <s v="Electrónicos"/>
    <x v="2482"/>
    <s v="ELECTROVENTILADOR SOPLANTE AXIAL Ø 10&quot; 24V IP68 IMOBRAS Ref.: 1013500 Genérico"/>
    <n v="22"/>
    <n v="22"/>
    <n v="0"/>
    <x v="9"/>
    <x v="3"/>
    <n v="0"/>
  </r>
  <r>
    <s v="Eléctricos y Electrónicos"/>
    <s v="Electrónicos"/>
    <x v="2483"/>
    <s v="ELECTROVENTILADOR SOPLANTE AXIAL Ø 11&quot; 24V Ref.: 13.001.24 Genérico"/>
    <n v="6"/>
    <n v="6"/>
    <n v="0"/>
    <x v="9"/>
    <x v="3"/>
    <n v="0"/>
  </r>
  <r>
    <s v="Eléctricos y Electrónicos"/>
    <s v="Eléctricos"/>
    <x v="2808"/>
    <s v="ESPIRAL PARA CABLE Ø 1/2&quot;"/>
    <n v="10"/>
    <n v="10"/>
    <n v="0"/>
    <x v="9"/>
    <x v="3"/>
    <n v="0"/>
  </r>
  <r>
    <s v="Eléctricos y Electrónicos"/>
    <s v="Eléctricos"/>
    <x v="1305"/>
    <s v="ESPIRAL PARA CABLE Ø 1/4&quot;"/>
    <n v="20"/>
    <n v="10"/>
    <n v="-10"/>
    <x v="9"/>
    <x v="3"/>
    <n v="1"/>
  </r>
  <r>
    <s v="Eléctricos y Electrónicos"/>
    <s v="Eléctricos"/>
    <x v="2484"/>
    <s v="FIJADOR PARA TUBO 3&quot; Ref.: AA3 Genérico"/>
    <n v="2"/>
    <n v="2"/>
    <n v="0"/>
    <x v="9"/>
    <x v="3"/>
    <n v="0"/>
  </r>
  <r>
    <s v="Eléctricos y Electrónicos"/>
    <s v="Eléctricos"/>
    <x v="2809"/>
    <s v="FIJADOR PARA TUBO Ø 3/4&quot;"/>
    <n v="30"/>
    <n v="30"/>
    <n v="0"/>
    <x v="9"/>
    <x v="3"/>
    <n v="0"/>
  </r>
  <r>
    <s v="Eléctricos y Electrónicos"/>
    <s v="Eléctricos"/>
    <x v="1193"/>
    <s v="FRENO PARA BORNERA REF. BTU"/>
    <n v="60"/>
    <n v="65"/>
    <n v="5"/>
    <x v="9"/>
    <x v="3"/>
    <n v="1"/>
  </r>
  <r>
    <s v="Eléctricos y Electrónicos"/>
    <s v="Eléctricos"/>
    <x v="1229"/>
    <s v="FUENTE DE 12VDC - 3.5 AMPERIOS - 40 WATIOS - CON RIEL DIN INP 110/220V AC"/>
    <n v="1"/>
    <n v="1"/>
    <n v="0"/>
    <x v="9"/>
    <x v="3"/>
    <n v="0"/>
  </r>
  <r>
    <s v="Eléctricos y Electrónicos"/>
    <s v="Electrónicos"/>
    <x v="1153"/>
    <s v="FUENTE DE ALIMENTACIÓN 110/220 VCA A 24 V - 3 AMPERIOS Ref.: 1794-PS3 Genérico"/>
    <n v="1"/>
    <n v="1"/>
    <n v="0"/>
    <x v="9"/>
    <x v="3"/>
    <n v="0"/>
  </r>
  <r>
    <s v="Eléctricos y Electrónicos"/>
    <s v="Eléctricos"/>
    <x v="2485"/>
    <s v="FUSIBLE AUTOMOTRIZ 3 AMPERIOS REF. FUSVEH3A"/>
    <n v="6"/>
    <n v="6"/>
    <n v="0"/>
    <x v="9"/>
    <x v="3"/>
    <n v="0"/>
  </r>
  <r>
    <s v="Eléctricos y Electrónicos"/>
    <s v="Eléctricos"/>
    <x v="2486"/>
    <s v="FUSIBLE AUTOMOTRIZ 5 AMPERIOS REF. FUSVEH5A"/>
    <n v="6"/>
    <n v="6"/>
    <n v="0"/>
    <x v="9"/>
    <x v="3"/>
    <n v="0"/>
  </r>
  <r>
    <s v="Eléctricos y Electrónicos"/>
    <s v="Eléctricos"/>
    <x v="2810"/>
    <s v="FUSIBLE DE CRISTAL ( 5 MM X 20 MM) 1 AMPERIO"/>
    <n v="30"/>
    <n v="30"/>
    <n v="0"/>
    <x v="9"/>
    <x v="3"/>
    <n v="0"/>
  </r>
  <r>
    <s v="Eléctricos y Electrónicos"/>
    <s v="Eléctricos"/>
    <x v="1332"/>
    <s v="FUSIBLE DE CRISTAL ( 5 MM X 20 MM) 2 AMPERIOS"/>
    <n v="4"/>
    <n v="4"/>
    <n v="0"/>
    <x v="9"/>
    <x v="3"/>
    <n v="0"/>
  </r>
  <r>
    <s v="Eléctricos y Electrónicos"/>
    <s v="Eléctricos"/>
    <x v="1332"/>
    <s v="FUSIBLE DE CRISTAL ( 5 MM X 20 MM) 2 AMPERIOS"/>
    <n v="10"/>
    <n v="10"/>
    <n v="0"/>
    <x v="9"/>
    <x v="3"/>
    <n v="0"/>
  </r>
  <r>
    <s v="Eléctricos y Electrónicos"/>
    <s v="Eléctricos"/>
    <x v="1369"/>
    <s v="FUSIBLE DE CRISTAL ( 5 MM X 20 MM) 5 AMPERIOS"/>
    <n v="5"/>
    <n v="5"/>
    <n v="0"/>
    <x v="9"/>
    <x v="3"/>
    <n v="0"/>
  </r>
  <r>
    <s v="Eléctricos y Electrónicos"/>
    <s v="Eléctricos"/>
    <x v="1274"/>
    <s v="GRAPA CONDUIT GALVANIZADA 1&quot; - DOBLE OREJA"/>
    <n v="30"/>
    <n v="30"/>
    <n v="0"/>
    <x v="9"/>
    <x v="3"/>
    <n v="0"/>
  </r>
  <r>
    <s v="Eléctricos y Electrónicos"/>
    <s v="Eléctricos"/>
    <x v="1347"/>
    <s v="GRAPA CONDUIT GALVANIZADA 1/2&quot; - DOBLE OREJA"/>
    <n v="20"/>
    <n v="0"/>
    <n v="-20"/>
    <x v="9"/>
    <x v="3"/>
    <n v="1"/>
  </r>
  <r>
    <s v="Eléctricos y Electrónicos"/>
    <s v="Eléctricos"/>
    <x v="1312"/>
    <s v="GRAPA CONDUIT GALVANIZADA 3/4&quot; - DOBLE OREJA"/>
    <n v="22"/>
    <n v="25"/>
    <n v="3"/>
    <x v="9"/>
    <x v="3"/>
    <n v="1"/>
  </r>
  <r>
    <s v="Eléctricos y Electrónicos"/>
    <s v="Eléctricos"/>
    <x v="1329"/>
    <s v="HEBILLA PARA CINTA BANDING DE 3/4&quot; (GRAPA METALICA)"/>
    <n v="27"/>
    <n v="25"/>
    <n v="-2"/>
    <x v="9"/>
    <x v="3"/>
    <n v="1"/>
  </r>
  <r>
    <s v="Eléctricos y Electrónicos"/>
    <s v="Eléctricos"/>
    <x v="1219"/>
    <s v="INDICADOR DE POSICION APL10N PARA ACTUADOR NEUMATICO ROTATIVO V-TORK"/>
    <n v="1"/>
    <n v="1"/>
    <n v="0"/>
    <x v="9"/>
    <x v="3"/>
    <n v="0"/>
  </r>
  <r>
    <s v="Eléctricos y Electrónicos"/>
    <s v="Eléctricos"/>
    <x v="1181"/>
    <s v="INTERFACE CONNECTOR, PLASTIC REF.75.60 - MARCA IGUS"/>
    <n v="32"/>
    <n v="32"/>
    <n v="0"/>
    <x v="9"/>
    <x v="3"/>
    <n v="0"/>
  </r>
  <r>
    <s v="Eléctricos y Electrónicos"/>
    <s v="Eléctricos"/>
    <x v="1181"/>
    <s v="INTERFACE CONNECTOR, PLASTIC REF.75.60 - MARCA IGUS"/>
    <n v="2"/>
    <n v="1"/>
    <n v="-1"/>
    <x v="9"/>
    <x v="3"/>
    <n v="1"/>
  </r>
  <r>
    <s v="Eléctricos y Electrónicos"/>
    <s v="Eléctricos"/>
    <x v="2811"/>
    <s v="INTERRUPTOR AUTOMÁTICO FIJO EASYPACT EZC100H TMD 100 A 3P3D"/>
    <n v="1"/>
    <n v="0"/>
    <n v="-1"/>
    <x v="9"/>
    <x v="3"/>
    <n v="1"/>
  </r>
  <r>
    <s v="Eléctricos y Electrónicos"/>
    <s v="Eléctricos"/>
    <x v="1333"/>
    <s v="INTERRUPTOR CODILLO 20A 3 POSICIONES 3 TORNILLOS Ref.: HY29 KEDU"/>
    <n v="1"/>
    <n v="1"/>
    <n v="0"/>
    <x v="9"/>
    <x v="3"/>
    <n v="0"/>
  </r>
  <r>
    <s v="Eléctricos y Electrónicos"/>
    <s v="Eléctricos"/>
    <x v="1176"/>
    <s v="INTERRUPTOR DE POSICION Ref.: XCKJ10541 SCHNEIDER"/>
    <n v="10"/>
    <n v="10"/>
    <n v="0"/>
    <x v="9"/>
    <x v="3"/>
    <n v="0"/>
  </r>
  <r>
    <s v="Eléctricos y Electrónicos"/>
    <s v="Eléctricos"/>
    <x v="2812"/>
    <s v="INTERRUPTOR DE POSICION. Ref.: XCKJ167 SCHNEIDER"/>
    <n v="1"/>
    <n v="1"/>
    <n v="0"/>
    <x v="9"/>
    <x v="3"/>
    <n v="0"/>
  </r>
  <r>
    <s v="Eléctricos y Electrónicos"/>
    <s v="Eléctricos"/>
    <x v="1164"/>
    <s v="KIT RESORTE PARA ACTUADOR 83 VALVULA 2 1/2&quot; Ref.: S93/83 PN930830-21931536 Genérico"/>
    <n v="20"/>
    <n v="20"/>
    <n v="0"/>
    <x v="9"/>
    <x v="3"/>
    <n v="0"/>
  </r>
  <r>
    <s v="Eléctricos y Electrónicos"/>
    <s v="Eléctricos"/>
    <x v="1156"/>
    <s v="KIT RESORTE PARA ACTUADOR 83 VALVULA 3&quot; Ref.: S93/83 PN930830-21931536 Genérico"/>
    <n v="24"/>
    <n v="24"/>
    <n v="0"/>
    <x v="9"/>
    <x v="3"/>
    <n v="0"/>
  </r>
  <r>
    <s v="Eléctricos y Electrónicos"/>
    <s v="Electrónicos"/>
    <x v="1198"/>
    <s v="MICRO SWITCH REF XCK M115 TELEMECANIQUE"/>
    <n v="2"/>
    <n v="2"/>
    <n v="0"/>
    <x v="9"/>
    <x v="3"/>
    <n v="0"/>
  </r>
  <r>
    <s v="Eléctricos y Electrónicos"/>
    <s v="Electrónicos"/>
    <x v="1198"/>
    <s v="MICRO SWITCH REF XCK M115 TELEMECANIQUE"/>
    <n v="1"/>
    <n v="1"/>
    <n v="0"/>
    <x v="9"/>
    <x v="3"/>
    <n v="0"/>
  </r>
  <r>
    <s v="Eléctricos y Electrónicos"/>
    <s v="Eléctricos"/>
    <x v="1172"/>
    <s v="MICRO SWITCH XCKJ-167 A 240V"/>
    <n v="5"/>
    <n v="5"/>
    <n v="0"/>
    <x v="9"/>
    <x v="3"/>
    <n v="0"/>
  </r>
  <r>
    <s v="Eléctricos y Electrónicos"/>
    <s v="Eléctricos"/>
    <x v="2813"/>
    <s v="MODULO 16E DIGITALES Ref.: TM3DI16 SCHNEIDER"/>
    <n v="1"/>
    <n v="1"/>
    <n v="0"/>
    <x v="9"/>
    <x v="3"/>
    <n v="0"/>
  </r>
  <r>
    <s v="Eléctricos y Electrónicos"/>
    <s v="Eléctricos"/>
    <x v="2814"/>
    <s v="MODULO 16S PNP Ref.: TM3DQ16T SCHNEIDER"/>
    <n v="1"/>
    <n v="1"/>
    <n v="0"/>
    <x v="9"/>
    <x v="3"/>
    <n v="0"/>
  </r>
  <r>
    <s v="Eléctricos y Electrónicos"/>
    <s v="Controladores"/>
    <x v="1139"/>
    <s v="MODULO 32 ENTRADAS - DIGITAL A 24 VCC - Ref.: 1794-IB32 ALLEN-BRADLEY"/>
    <n v="1"/>
    <n v="1"/>
    <n v="0"/>
    <x v="9"/>
    <x v="3"/>
    <n v="0"/>
  </r>
  <r>
    <s v="Eléctricos y Electrónicos"/>
    <s v="Controladores"/>
    <x v="2488"/>
    <s v="MODULO 8 ENTRADAS ANALOGICAS Ref.: 1769-IF8 ALLEN-BRADLEY"/>
    <n v="2"/>
    <n v="2"/>
    <n v="0"/>
    <x v="9"/>
    <x v="3"/>
    <n v="0"/>
  </r>
  <r>
    <s v="Eléctricos y Electrónicos"/>
    <s v="Electrónicos"/>
    <x v="2815"/>
    <s v="MODULO DE 32 ENTRADAS DIGITALES DE 24VCC COMUN POSITIVO HE10 Ref.: TM3DI32K SCHNEIDER"/>
    <n v="1"/>
    <n v="1"/>
    <n v="0"/>
    <x v="9"/>
    <x v="3"/>
    <n v="0"/>
  </r>
  <r>
    <s v="Eléctricos y Electrónicos"/>
    <s v="Electrónicos"/>
    <x v="2816"/>
    <s v="MODULO DE 32 SALIDAS DIGITALES DE 24VCC SOURCE COMUN NEGATIVO PNP HE10 Ref.: TM3DQ32TK SCHNEIDER"/>
    <n v="1"/>
    <n v="1"/>
    <n v="0"/>
    <x v="9"/>
    <x v="3"/>
    <n v="0"/>
  </r>
  <r>
    <s v="Eléctricos y Electrónicos"/>
    <s v="Electrónicos"/>
    <x v="1159"/>
    <s v="MODULO DE 8 ENTRADAS ANALOGAS Ref.: TM3AI8 SCHNEIDER"/>
    <n v="1"/>
    <n v="1"/>
    <n v="0"/>
    <x v="9"/>
    <x v="3"/>
    <n v="0"/>
  </r>
  <r>
    <s v="Eléctricos y Electrónicos"/>
    <s v="Electrónicos"/>
    <x v="1159"/>
    <s v="MODULO DE 8 ENTRADAS ANALOGAS Ref.: TM3AI8 SCHNEIDER"/>
    <n v="1"/>
    <n v="0"/>
    <n v="-1"/>
    <x v="9"/>
    <x v="3"/>
    <n v="1"/>
  </r>
  <r>
    <s v="Eléctricos y Electrónicos"/>
    <s v="Eléctricos"/>
    <x v="1179"/>
    <s v="MODULO DE ENTRADAS DIGITALES - 32 ENTRADAS - 24VDC -  CON BASE BUS Ref.: AXL F DI32/1 1F-2688035 PH.CON"/>
    <n v="1"/>
    <n v="1"/>
    <n v="0"/>
    <x v="9"/>
    <x v="3"/>
    <n v="0"/>
  </r>
  <r>
    <s v="Eléctricos y Electrónicos"/>
    <s v="Eléctricos"/>
    <x v="1152"/>
    <s v="MODULO DE ENTRADAS DIGITALES - 64 ENTRADAS - 24VDC -  CON MODULO ZOCALO BUS Ref.: AXL F DI64/1 2F-2701450 PH.CON"/>
    <n v="1"/>
    <n v="1"/>
    <n v="0"/>
    <x v="9"/>
    <x v="3"/>
    <n v="0"/>
  </r>
  <r>
    <s v="Eléctricos y Electrónicos"/>
    <s v="Eléctricos"/>
    <x v="2490"/>
    <s v="MODULO DE EXPANSION LOGO 8 DM 16/230R 6ED1055-1FB10-0BA0"/>
    <n v="1"/>
    <n v="1"/>
    <n v="0"/>
    <x v="9"/>
    <x v="3"/>
    <n v="0"/>
  </r>
  <r>
    <s v="Eléctricos y Electrónicos"/>
    <s v="Eléctricos"/>
    <x v="1173"/>
    <s v="MODULO DE SALIDAS DIGITALES - 32 SALIDAS - 24VDC -  CON MODULO ZOCALO BUS Ref.: AXL F DO32/1 2F-2688051 PH.CON"/>
    <n v="1"/>
    <n v="1"/>
    <n v="0"/>
    <x v="9"/>
    <x v="3"/>
    <n v="0"/>
  </r>
  <r>
    <s v="Eléctricos y Electrónicos"/>
    <s v="Eléctricos"/>
    <x v="1154"/>
    <s v="MODULO DE SALIDAS DIGITALES - 64 SALIDAS - 24VDC -  CON MODULO ZOCALO BUS Ref.: AXL F DO64/1 2F-2702053 PH.CON"/>
    <n v="1"/>
    <n v="1"/>
    <n v="0"/>
    <x v="9"/>
    <x v="3"/>
    <n v="0"/>
  </r>
  <r>
    <s v="Eléctricos y Electrónicos"/>
    <s v="Electrónicos"/>
    <x v="2817"/>
    <s v="MODULO SENSOR TEMPERATURA DHT11 DFR0067"/>
    <n v="1"/>
    <n v="1"/>
    <n v="0"/>
    <x v="9"/>
    <x v="3"/>
    <n v="0"/>
  </r>
  <r>
    <s v="Eléctricos y Electrónicos"/>
    <s v="Eléctricos"/>
    <x v="2818"/>
    <s v="MONITOR WATCHDOG SUPER ELITE, 110 VAC / 240 VAC AND 24 VDC Ref.: WDC4V46C 4B COMPONENTS"/>
    <n v="10"/>
    <n v="10"/>
    <n v="0"/>
    <x v="9"/>
    <x v="3"/>
    <n v="0"/>
  </r>
  <r>
    <s v="Eléctricos y Electrónicos"/>
    <s v="Eléctricos"/>
    <x v="1315"/>
    <s v="MULTITOMA DE PARED CON 6 SALIDAS CON POLO A TIERRA"/>
    <n v="2"/>
    <n v="4"/>
    <n v="2"/>
    <x v="9"/>
    <x v="3"/>
    <n v="1"/>
  </r>
  <r>
    <s v="Eléctricos y Electrónicos"/>
    <s v="Electrónicos"/>
    <x v="1205"/>
    <s v="ONE - PIECE TERMINAL BASE, 8-POINT, SCREW CLAMP TERMINALS Ref.: 1734-TOP ALLEN-BRADLEY"/>
    <n v="5"/>
    <n v="5"/>
    <n v="0"/>
    <x v="9"/>
    <x v="3"/>
    <n v="0"/>
  </r>
  <r>
    <s v="Eléctricos y Electrónicos"/>
    <s v="Electrónicos"/>
    <x v="2491"/>
    <s v="PANEL FRONTAL DE PLASTICO ABS RESISTENTE PARA CAMION DE 4 INTERRUPTORES LED, VOLTIMETRO Y DUAL PUERTO USB  24VDC Ref.: B001P6FTHC Genérico"/>
    <n v="3"/>
    <n v="3"/>
    <n v="0"/>
    <x v="9"/>
    <x v="3"/>
    <n v="0"/>
  </r>
  <r>
    <s v="Eléctricos y Electrónicos"/>
    <s v="Electrónicos"/>
    <x v="1122"/>
    <s v="PANEL PC INDUSTRIAL 10.4'' INTEL CORE N2800 1.86GHZ + POWER ON/OFF IN FRONT, DDR3 4 GB Ref.: PPC-104C Genérico"/>
    <n v="2"/>
    <n v="2"/>
    <n v="0"/>
    <x v="9"/>
    <x v="3"/>
    <n v="0"/>
  </r>
  <r>
    <s v="Eléctricos y Electrónicos"/>
    <s v="Electrónicos"/>
    <x v="2492"/>
    <s v="PANEL PC INDUSTRIAL 12.1&quot; IP65,CAPACITIVE TOUCH SCREEN,6TH GEN I3,RAM 4G, SDD 64G,4 USB,6RS232,2 LAN VGA HDMI STANDARD 12V/5A ADAPTOR. Ref.: TQ12-73AC Genérico"/>
    <n v="2"/>
    <n v="2"/>
    <n v="0"/>
    <x v="9"/>
    <x v="3"/>
    <n v="0"/>
  </r>
  <r>
    <s v="Eléctricos y Electrónicos"/>
    <s v="Electrónicos"/>
    <x v="1145"/>
    <s v="PANTALLA PLC ZAMBA SM43-J-R20"/>
    <n v="1"/>
    <n v="1"/>
    <n v="0"/>
    <x v="9"/>
    <x v="3"/>
    <n v="0"/>
  </r>
  <r>
    <s v="Eléctricos y Electrónicos"/>
    <s v="Eléctricos"/>
    <x v="2819"/>
    <s v="PASAMURO PARA TABLERO - CONECTOR ADAPTADOR RJ45 (CAT6)  REF:  RAE8FD-C6"/>
    <n v="1"/>
    <n v="1"/>
    <n v="0"/>
    <x v="9"/>
    <x v="3"/>
    <n v="0"/>
  </r>
  <r>
    <s v="Eléctricos y Electrónicos"/>
    <s v="Eléctricos"/>
    <x v="1238"/>
    <s v="PILA DOBLE A RECARGABLE"/>
    <n v="2"/>
    <n v="2"/>
    <n v="0"/>
    <x v="9"/>
    <x v="3"/>
    <n v="0"/>
  </r>
  <r>
    <s v="Eléctricos y Electrónicos"/>
    <s v="Eléctricos"/>
    <x v="1238"/>
    <s v="PILA DOBLE A RECARGABLE"/>
    <n v="3"/>
    <n v="3"/>
    <n v="0"/>
    <x v="9"/>
    <x v="3"/>
    <n v="0"/>
  </r>
  <r>
    <s v="Eléctricos y Electrónicos"/>
    <s v="Eléctricos"/>
    <x v="1252"/>
    <s v="PILA TRIPLE A RECARGABLE"/>
    <n v="4"/>
    <n v="4"/>
    <n v="0"/>
    <x v="9"/>
    <x v="3"/>
    <n v="0"/>
  </r>
  <r>
    <s v="Eléctricos y Electrónicos"/>
    <s v="Eléctricos"/>
    <x v="1252"/>
    <s v="PILA TRIPLE A RECARGABLE"/>
    <n v="1"/>
    <n v="1"/>
    <n v="0"/>
    <x v="9"/>
    <x v="3"/>
    <n v="0"/>
  </r>
  <r>
    <s v="Eléctricos y Electrónicos"/>
    <s v="Eléctricos"/>
    <x v="2493"/>
    <s v="PILOTO Ø 22MM/ 24 VDC VERDE"/>
    <n v="6"/>
    <n v="6"/>
    <n v="0"/>
    <x v="9"/>
    <x v="3"/>
    <n v="0"/>
  </r>
  <r>
    <s v="Eléctricos y Electrónicos"/>
    <s v="Eléctricos"/>
    <x v="1345"/>
    <s v="PLAFON PLASTICO BLANCO 127 V. BASE E - 27 150W"/>
    <n v="3"/>
    <n v="3"/>
    <n v="0"/>
    <x v="9"/>
    <x v="3"/>
    <n v="0"/>
  </r>
  <r>
    <s v="Eléctricos y Electrónicos"/>
    <s v="Eléctricos"/>
    <x v="2820"/>
    <s v="PLC CPU DC SWITCH 2XETHERNET ETHERNET I/O Ref.: TM251MESE SCHNEIDER"/>
    <n v="2"/>
    <n v="2"/>
    <n v="0"/>
    <x v="9"/>
    <x v="3"/>
    <n v="0"/>
  </r>
  <r>
    <s v="Eléctricos y Electrónicos"/>
    <s v="Electrónicos"/>
    <x v="1125"/>
    <s v="PLC CPU M241 24 IO TRANSISTOR PNP ETHERNET/IP Ref.: TM241CE24T SCHNEIDER"/>
    <n v="1"/>
    <n v="1"/>
    <n v="0"/>
    <x v="9"/>
    <x v="3"/>
    <n v="0"/>
  </r>
  <r>
    <s v="Eléctricos y Electrónicos"/>
    <s v="Eléctricos"/>
    <x v="1131"/>
    <s v="PLC CPU M241 40 IO TRANSISTOR PNP ETHERNET/IP Ref.: TM241CE40T SCHNEIDER"/>
    <n v="1"/>
    <n v="1"/>
    <n v="0"/>
    <x v="9"/>
    <x v="3"/>
    <n v="0"/>
  </r>
  <r>
    <s v="Eléctricos y Electrónicos"/>
    <s v="Eléctricos"/>
    <x v="1372"/>
    <s v="PLUG TELFONICO RJ-11"/>
    <n v="1"/>
    <n v="1"/>
    <n v="0"/>
    <x v="9"/>
    <x v="3"/>
    <n v="0"/>
  </r>
  <r>
    <s v="Eléctricos y Electrónicos"/>
    <s v="Electrónicos"/>
    <x v="1165"/>
    <s v="POINT ANALOG CURRENT OUTPUT MODULE Ref.: 1734-OE2C ALLEN-BRADLEY"/>
    <n v="1"/>
    <n v="1"/>
    <n v="0"/>
    <x v="9"/>
    <x v="3"/>
    <n v="0"/>
  </r>
  <r>
    <s v="Eléctricos y Electrónicos"/>
    <s v="Electrónicos"/>
    <x v="1178"/>
    <s v="POINT SINK INPUT MODULE - 24V DC 8 Ref.: A1734-IB8 ALLEN-BRADLEY"/>
    <n v="2"/>
    <n v="2"/>
    <n v="0"/>
    <x v="9"/>
    <x v="3"/>
    <n v="0"/>
  </r>
  <r>
    <s v="Eléctricos y Electrónicos"/>
    <s v="Electrónicos"/>
    <x v="1195"/>
    <s v="POINT SOURCE OUTPUT MODULE - 24V DC 8 Ref.: 1734-OB8 ALLEN-BRADLEY"/>
    <n v="1"/>
    <n v="1"/>
    <n v="0"/>
    <x v="9"/>
    <x v="3"/>
    <n v="0"/>
  </r>
  <r>
    <s v="Eléctricos y Electrónicos"/>
    <s v="Eléctricos"/>
    <x v="1196"/>
    <s v="PORTAELECTRODO TRIPOLAR PARA SUJETADOR CON ROSCA G3/8&quot; + 130 °C Ref.: 072.53 Genérico"/>
    <n v="2"/>
    <n v="2"/>
    <n v="0"/>
    <x v="9"/>
    <x v="3"/>
    <n v="0"/>
  </r>
  <r>
    <s v="Eléctricos y Electrónicos"/>
    <s v="Eléctricos"/>
    <x v="2494"/>
    <s v="PRENSA ESTOPA 20 MM PG - 13.5"/>
    <n v="2"/>
    <n v="2"/>
    <n v="0"/>
    <x v="9"/>
    <x v="3"/>
    <n v="0"/>
  </r>
  <r>
    <s v="Eléctricos y Electrónicos"/>
    <s v="Eléctricos"/>
    <x v="2494"/>
    <s v="PRENSA ESTOPA 20 MM PG - 13.5"/>
    <n v="15"/>
    <n v="5"/>
    <n v="-10"/>
    <x v="9"/>
    <x v="3"/>
    <n v="1"/>
  </r>
  <r>
    <s v="Eléctricos y Electrónicos"/>
    <s v="Eléctricos"/>
    <x v="2495"/>
    <s v="PRENSA ESTOPA PG 11 Ref.: DXN5020 DEXSON"/>
    <n v="12"/>
    <n v="12"/>
    <n v="0"/>
    <x v="9"/>
    <x v="3"/>
    <n v="0"/>
  </r>
  <r>
    <s v="Eléctricos y Electrónicos"/>
    <s v="Eléctricos"/>
    <x v="2495"/>
    <s v="PRENSA ESTOPA PG 11 Ref.: DXN5020 DEXSON"/>
    <n v="28"/>
    <n v="7"/>
    <n v="-21"/>
    <x v="9"/>
    <x v="3"/>
    <n v="1"/>
  </r>
  <r>
    <s v="Eléctricos y Electrónicos"/>
    <s v="Eléctricos"/>
    <x v="1355"/>
    <s v="PRENSA ESTOPA PG 16 ROSCA 7/8&quot;"/>
    <n v="7"/>
    <n v="7"/>
    <n v="0"/>
    <x v="9"/>
    <x v="3"/>
    <n v="0"/>
  </r>
  <r>
    <s v="Eléctricos y Electrónicos"/>
    <s v="Eléctricos"/>
    <x v="1355"/>
    <s v="PRENSA ESTOPA PG 16 ROSCA 7/8&quot;"/>
    <n v="1"/>
    <n v="0"/>
    <n v="-1"/>
    <x v="9"/>
    <x v="3"/>
    <n v="1"/>
  </r>
  <r>
    <s v="Eléctricos y Electrónicos"/>
    <s v="Eléctricos"/>
    <x v="2496"/>
    <s v="PRENSA ESTOPA PG 21 ROSCA 1 1/8&quot; Ref.: DXN35060 DEXSON"/>
    <n v="17"/>
    <n v="17"/>
    <n v="0"/>
    <x v="9"/>
    <x v="3"/>
    <n v="0"/>
  </r>
  <r>
    <s v="Eléctricos y Electrónicos"/>
    <s v="Eléctricos"/>
    <x v="1361"/>
    <s v="PRENSA ESTOPA PG 29 Ref.: DXN35070 DEXSON"/>
    <n v="1"/>
    <n v="1"/>
    <n v="0"/>
    <x v="9"/>
    <x v="3"/>
    <n v="0"/>
  </r>
  <r>
    <s v="Eléctricos y Electrónicos"/>
    <s v="Eléctricos"/>
    <x v="2497"/>
    <s v="PRENSA ESTOPA PG 7"/>
    <n v="20"/>
    <n v="20"/>
    <n v="0"/>
    <x v="9"/>
    <x v="3"/>
    <n v="0"/>
  </r>
  <r>
    <s v="Eléctricos y Electrónicos"/>
    <s v="Eléctricos"/>
    <x v="2498"/>
    <s v="PRENSA ESTOPA PG 9"/>
    <n v="33"/>
    <n v="33"/>
    <n v="0"/>
    <x v="9"/>
    <x v="3"/>
    <n v="0"/>
  </r>
  <r>
    <s v="Eléctricos y Electrónicos"/>
    <s v="Eléctricos"/>
    <x v="1340"/>
    <s v="PUENTE CENTRAL BORNERA Ref.: 1492-CJLJ6-10 ALLEN-BRADLEY"/>
    <n v="3"/>
    <n v="3"/>
    <n v="0"/>
    <x v="9"/>
    <x v="3"/>
    <n v="0"/>
  </r>
  <r>
    <s v="Eléctricos y Electrónicos"/>
    <s v="Eléctricos"/>
    <x v="1340"/>
    <s v="PUENTE CENTRAL BORNERA Ref.: 1492-CJLJ6-10 ALLEN-BRADLEY"/>
    <n v="1"/>
    <n v="1"/>
    <n v="0"/>
    <x v="9"/>
    <x v="3"/>
    <n v="0"/>
  </r>
  <r>
    <s v="Eléctricos y Electrónicos"/>
    <s v="Eléctricos"/>
    <x v="1362"/>
    <s v="PUENTE CENTRAL PARA BORNERA 10 POLOS 16 - 8 AWG Ref.: SCBI 10-8 W 3000835 PH.CON"/>
    <n v="1"/>
    <n v="1"/>
    <n v="0"/>
    <x v="9"/>
    <x v="3"/>
    <n v="0"/>
  </r>
  <r>
    <s v="Eléctricos y Electrónicos"/>
    <s v="Eléctricos"/>
    <x v="1362"/>
    <s v="PUENTE CENTRAL PARA BORNERA 10 POLOS 16 - 8 AWG Ref.: SCBI 10-8 W 3000835 PH.CON"/>
    <n v="1"/>
    <n v="1"/>
    <n v="0"/>
    <x v="9"/>
    <x v="3"/>
    <n v="0"/>
  </r>
  <r>
    <s v="Eléctricos y Electrónicos"/>
    <s v="Eléctricos"/>
    <x v="1364"/>
    <s v="PUENTE CENTRAL PARA BORNERA 10 POLOS 20 - 12 AWG Ref.: SCBI 10-5 N W 3000833 PH.CON"/>
    <n v="1"/>
    <n v="1"/>
    <n v="0"/>
    <x v="9"/>
    <x v="3"/>
    <n v="0"/>
  </r>
  <r>
    <s v="Eléctricos y Electrónicos"/>
    <s v="Eléctricos"/>
    <x v="1364"/>
    <s v="PUENTE CENTRAL PARA BORNERA 10 POLOS 20 - 12 AWG Ref.: SCBI 10-5 N W 3000833 PH.CON"/>
    <n v="4"/>
    <n v="4"/>
    <n v="0"/>
    <x v="9"/>
    <x v="3"/>
    <n v="0"/>
  </r>
  <r>
    <s v="Eléctricos y Electrónicos"/>
    <s v="Eléctricos"/>
    <x v="1262"/>
    <s v="PUENTE CENTRAL PARA RELE SLIM COLOR AZUL Ref.: 700-TBJ20B ALLEN-BRADLEY"/>
    <n v="2"/>
    <n v="3"/>
    <n v="1"/>
    <x v="9"/>
    <x v="3"/>
    <n v="1"/>
  </r>
  <r>
    <s v="Eléctricos y Electrónicos"/>
    <s v="Conectores"/>
    <x v="2500"/>
    <s v="PUENTE DE CONEXION  GRIS 20 - WAY JUMPER Ref.: 700-TBJ20G ALLEN-BRADLEY"/>
    <n v="2"/>
    <n v="2"/>
    <n v="0"/>
    <x v="9"/>
    <x v="3"/>
    <n v="0"/>
  </r>
  <r>
    <s v="Eléctricos y Electrónicos"/>
    <s v="Conectores"/>
    <x v="1301"/>
    <s v="PUENTE DE CONEXION CENTRAL BORNERA 4 POLOS Ref.: 1492-CJJ5-4 ALLEN-BRADLEY"/>
    <n v="4"/>
    <n v="4"/>
    <n v="0"/>
    <x v="9"/>
    <x v="3"/>
    <n v="0"/>
  </r>
  <r>
    <s v="Eléctricos y Electrónicos"/>
    <s v="Conectores"/>
    <x v="1301"/>
    <s v="PUENTE DE CONEXION CENTRAL BORNERA 4 POLOS Ref.: 1492-CJJ5-4 ALLEN-BRADLEY"/>
    <n v="2"/>
    <n v="0"/>
    <n v="-2"/>
    <x v="9"/>
    <x v="3"/>
    <n v="1"/>
  </r>
  <r>
    <s v="Eléctricos y Electrónicos"/>
    <s v="Eléctricos"/>
    <x v="1225"/>
    <s v="PUENTE DE CONEXION CENTRAL BORNERA Ref.: 1492-CJJ5-10 ALLEN-BRADLEY"/>
    <n v="10"/>
    <n v="10"/>
    <n v="0"/>
    <x v="9"/>
    <x v="3"/>
    <n v="0"/>
  </r>
  <r>
    <s v="Eléctricos y Electrónicos"/>
    <s v="Eléctricos"/>
    <x v="1225"/>
    <s v="PUENTE DE CONEXION CENTRAL BORNERA Ref.: 1492-CJJ5-10 ALLEN-BRADLEY"/>
    <n v="3"/>
    <n v="5"/>
    <n v="2"/>
    <x v="9"/>
    <x v="3"/>
    <n v="1"/>
  </r>
  <r>
    <s v="Eléctricos y Electrónicos"/>
    <s v="Eléctricos"/>
    <x v="1208"/>
    <s v="PUENTE SIN FIN PARA RELE INTERFAZ PLC Ref.: FBST 500-PLC GY  2966838 PH.CON"/>
    <n v="5"/>
    <n v="5"/>
    <n v="0"/>
    <x v="9"/>
    <x v="3"/>
    <n v="0"/>
  </r>
  <r>
    <s v="Eléctricos y Electrónicos"/>
    <s v="Eléctricos"/>
    <x v="1208"/>
    <s v="PUENTE SIN FIN PARA RELE INTERFAZ PLC Ref.: FBST 500-PLC GY  2966838 PH.CON"/>
    <n v="2"/>
    <n v="2"/>
    <n v="0"/>
    <x v="9"/>
    <x v="3"/>
    <n v="0"/>
  </r>
  <r>
    <s v="Eléctricos y Electrónicos"/>
    <s v="Electrónicos"/>
    <x v="2821"/>
    <s v="REGULADOR DE VOLTAJE DC A DC -  XL4016. ENTRADA 4-36V, SALIDA 1.25-36V, CORRIENTE 8A, POTENCIA 250W. BASE RIEL DIN"/>
    <n v="1"/>
    <n v="1"/>
    <n v="0"/>
    <x v="9"/>
    <x v="3"/>
    <n v="0"/>
  </r>
  <r>
    <s v="Eléctricos y Electrónicos"/>
    <s v="Electrónicos"/>
    <x v="2501"/>
    <s v="REGULADOR DE VOLTAJE PARA CARRO 12 V Ref.: GA008 Genérico"/>
    <n v="1"/>
    <n v="1"/>
    <n v="0"/>
    <x v="9"/>
    <x v="3"/>
    <n v="0"/>
  </r>
  <r>
    <s v="Eléctricos y Electrónicos"/>
    <s v="Electrónicos"/>
    <x v="2502"/>
    <s v="REGULADOR DE VOLTAJE PARA CARRO 124 V Ref.: P8-393 Genérico"/>
    <n v="1"/>
    <n v="1"/>
    <n v="0"/>
    <x v="9"/>
    <x v="3"/>
    <n v="0"/>
  </r>
  <r>
    <s v="Eléctricos y Electrónicos"/>
    <s v="Eléctricos"/>
    <x v="1191"/>
    <s v="REJILLA CON FILTRO DE POLVO 148.5 X 148.5  SK 3238.200"/>
    <n v="1"/>
    <n v="1"/>
    <n v="0"/>
    <x v="9"/>
    <x v="3"/>
    <n v="0"/>
  </r>
  <r>
    <s v="Eléctricos y Electrónicos"/>
    <s v="Electrónicos"/>
    <x v="1202"/>
    <s v="RELE AISLAMIENTO 1CO A 110 V SUPRESOR Ref.: 700-HLT1L1 ALLEN-BRADLEY"/>
    <n v="4"/>
    <n v="4"/>
    <n v="0"/>
    <x v="9"/>
    <x v="3"/>
    <n v="0"/>
  </r>
  <r>
    <s v="Eléctricos y Electrónicos"/>
    <s v="Eléctricos"/>
    <x v="1161"/>
    <s v="RELE AISLAMIENTO 24V 700 - HLT 1Z24 Ref.: HLT 1Z24 ALLEN-BRADLEY"/>
    <n v="19"/>
    <n v="19"/>
    <n v="0"/>
    <x v="9"/>
    <x v="3"/>
    <n v="0"/>
  </r>
  <r>
    <s v="Eléctricos y Electrónicos"/>
    <s v="Electrónicos"/>
    <x v="2503"/>
    <s v="RELE DE CONTROL DE MONITOR DE ALTO Y BAJO VOLTAJE  24VDC MARCA FTVOGUE Ref.: DVRD-24 Genérico"/>
    <n v="1"/>
    <n v="1"/>
    <n v="0"/>
    <x v="9"/>
    <x v="3"/>
    <n v="0"/>
  </r>
  <r>
    <s v="Eléctricos y Electrónicos"/>
    <s v="Eléctricos"/>
    <x v="1204"/>
    <s v="RELE DE CONTROL DE NIVEL PARA LIQUIDOS CONDUCTIVOS POR ELECTRODOS 1 CONTACTO CONMUTADO. ALIMENTACION 120VAC. IP20 Ref.: 72018125000 Genérico"/>
    <n v="2"/>
    <n v="2"/>
    <n v="0"/>
    <x v="9"/>
    <x v="3"/>
    <n v="0"/>
  </r>
  <r>
    <s v="Eléctricos y Electrónicos"/>
    <s v="Eléctricos"/>
    <x v="2504"/>
    <s v="RELE INTERFACE MODULAR CM2C024, BOBINA 24VDC 2 CANALES DE CONTACTOS CON CAPACIDAD  8A/250VAC"/>
    <n v="6"/>
    <n v="6"/>
    <n v="0"/>
    <x v="9"/>
    <x v="3"/>
    <n v="0"/>
  </r>
  <r>
    <s v="Eléctricos y Electrónicos"/>
    <s v="Eléctricos"/>
    <x v="1151"/>
    <s v="RELE MODULO PREMONTADO,  24VDC, ZOCALO EYECTOR. 1 CONTACTO INVER Ref.: RIF-0-RPT-24DC/21 PH.CON"/>
    <n v="30"/>
    <n v="0"/>
    <n v="-30"/>
    <x v="9"/>
    <x v="3"/>
    <n v="1"/>
  </r>
  <r>
    <s v="Eléctricos y Electrónicos"/>
    <s v="Eléctricos"/>
    <x v="1127"/>
    <s v="RELE SLIM 120V INTERFAZ PLC, BASE PLC-BSC/21, 1 CONTACTO CONMU Ref.: PLC-RSC-120UC/21 PH.CON"/>
    <n v="60"/>
    <n v="60"/>
    <n v="0"/>
    <x v="9"/>
    <x v="3"/>
    <n v="0"/>
  </r>
  <r>
    <s v="Eléctricos y Electrónicos"/>
    <s v="Eléctricos"/>
    <x v="1127"/>
    <s v="RELE SLIM 120V INTERFAZ PLC, BASE PLC-BSC/21, 1 CONTACTO CONMU Ref.: PLC-RSC-120UC/21 PH.CON"/>
    <n v="30"/>
    <n v="8"/>
    <n v="-22"/>
    <x v="9"/>
    <x v="3"/>
    <n v="1"/>
  </r>
  <r>
    <s v="Eléctricos y Electrónicos"/>
    <s v="Eléctricos"/>
    <x v="1177"/>
    <s v="RELE SLIM 120VAC  INTERFAZ PLC (60VDC) Ref.: REL-MR- 60DC/21 PH.CON"/>
    <n v="20"/>
    <n v="20"/>
    <n v="0"/>
    <x v="9"/>
    <x v="3"/>
    <n v="0"/>
  </r>
  <r>
    <s v="Eléctricos y Electrónicos"/>
    <s v="Eléctricos"/>
    <x v="2505"/>
    <s v="RELEVO 14 PINES 24 VDC CON BASE Ref.: RXM4AB28D SCHNEIDER"/>
    <n v="4"/>
    <n v="4"/>
    <n v="0"/>
    <x v="9"/>
    <x v="3"/>
    <n v="0"/>
  </r>
  <r>
    <s v="Eléctricos y Electrónicos"/>
    <s v="Eléctricos"/>
    <x v="1160"/>
    <s v="RELEVO SLIM 24 VDC 1 COM UL SIN BASE 46984 Ref.: RM699BV-3011-85-1024 RAWELT"/>
    <n v="49"/>
    <n v="49"/>
    <n v="0"/>
    <x v="9"/>
    <x v="3"/>
    <n v="0"/>
  </r>
  <r>
    <s v="Eléctricos y Electrónicos"/>
    <s v="Eléctricos"/>
    <x v="1289"/>
    <s v="RIEL OMEGA"/>
    <n v="4.3499999999999996"/>
    <n v="4.3499999999999996"/>
    <n v="0"/>
    <x v="9"/>
    <x v="3"/>
    <n v="0"/>
  </r>
  <r>
    <s v="Eléctricos y Electrónicos"/>
    <s v="Eléctricos"/>
    <x v="1289"/>
    <s v="RIEL OMEGA"/>
    <n v="6"/>
    <n v="2"/>
    <n v="-4"/>
    <x v="9"/>
    <x v="3"/>
    <n v="1"/>
  </r>
  <r>
    <s v="Eléctricos y Electrónicos"/>
    <s v="Eléctricos"/>
    <x v="1286"/>
    <s v="SELECTOR 2 POSICIONES 1NA METALICO Ref.: XB4BD21 SCHNEIDER"/>
    <n v="1"/>
    <n v="1"/>
    <n v="0"/>
    <x v="9"/>
    <x v="3"/>
    <n v="0"/>
  </r>
  <r>
    <s v="Eléctricos y Electrónicos"/>
    <s v="Eléctricos"/>
    <x v="1286"/>
    <s v="SELECTOR 2 POSICIONES 1NA METALICO Ref.: XB4BD21 SCHNEIDER"/>
    <n v="1"/>
    <n v="1"/>
    <n v="0"/>
    <x v="9"/>
    <x v="3"/>
    <n v="0"/>
  </r>
  <r>
    <s v="Eléctricos y Electrónicos"/>
    <s v="Eléctricos"/>
    <x v="2506"/>
    <s v="SELECTOR 2 POSICIONES FIJAS 1NA Ref.: XB4BD21 SCHNEIDER"/>
    <n v="6"/>
    <n v="6"/>
    <n v="0"/>
    <x v="9"/>
    <x v="3"/>
    <n v="0"/>
  </r>
  <r>
    <s v="Eléctricos y Electrónicos"/>
    <s v="Eléctricos"/>
    <x v="2506"/>
    <s v="SELECTOR 2 POSICIONES FIJAS 1NA Ref.: XB4BD21 SCHNEIDER"/>
    <n v="6"/>
    <n v="6"/>
    <n v="0"/>
    <x v="9"/>
    <x v="3"/>
    <n v="0"/>
  </r>
  <r>
    <s v="Eléctricos y Electrónicos"/>
    <s v="Eléctricos"/>
    <x v="2507"/>
    <s v="SELECTOR DE MULETILLA 3 POSICIONES Ref.: XB4BD33 SCHNEIDER"/>
    <n v="1"/>
    <n v="1"/>
    <n v="0"/>
    <x v="9"/>
    <x v="3"/>
    <n v="0"/>
  </r>
  <r>
    <s v="Eléctricos y Electrónicos"/>
    <s v="Sensores"/>
    <x v="1120"/>
    <s v="SENSOR BINSWITCH ELITE 5-WIRE Ref.: BSE1V10C 4B COMPONENTS"/>
    <n v="25"/>
    <n v="25"/>
    <n v="0"/>
    <x v="9"/>
    <x v="3"/>
    <n v="0"/>
  </r>
  <r>
    <s v="Eléctricos y Electrónicos"/>
    <s v="Sensores"/>
    <x v="2508"/>
    <s v="SENSOR CAPACITIVO PROCAB I REF. 730-0518"/>
    <n v="1"/>
    <n v="0"/>
    <n v="-1"/>
    <x v="9"/>
    <x v="3"/>
    <n v="1"/>
  </r>
  <r>
    <s v="Eléctricos y Electrónicos"/>
    <s v="Sensores"/>
    <x v="1128"/>
    <s v="SENSOR CAPACITIVO PROCAP II REF. 730-0517"/>
    <n v="1"/>
    <n v="1"/>
    <n v="0"/>
    <x v="9"/>
    <x v="3"/>
    <n v="0"/>
  </r>
  <r>
    <s v="Eléctricos y Electrónicos"/>
    <s v="Sensores"/>
    <x v="2822"/>
    <s v="SENSOR DE ALINEACION DE BANDA TOUCHSWITCH 6 HILOS 12-24VDC Ref.: TS2V4C 4B COMPONENTS"/>
    <n v="12"/>
    <n v="12"/>
    <n v="0"/>
    <x v="9"/>
    <x v="3"/>
    <n v="0"/>
  </r>
  <r>
    <s v="Eléctricos y Electrónicos"/>
    <s v="Sensores"/>
    <x v="2509"/>
    <s v="SENSOR DE NIVEL PARA LIQUIDOS - MONTAJE LATERAL EXTERNO - ROSCA 1/2&quot; NPT, CON CONECTOR DIN 4350 Ref.: LA32NP Genérico"/>
    <n v="7"/>
    <n v="7"/>
    <n v="0"/>
    <x v="9"/>
    <x v="3"/>
    <n v="0"/>
  </r>
  <r>
    <s v="Eléctricos y Electrónicos"/>
    <s v="Sensores"/>
    <x v="2823"/>
    <s v="SENSOR DE TEMPERATURA DE RODAMIENTOS 1/8 NPT ROSCA 1/2 NPT CONDUIT NTC TIPO ESTANDAR PARA LOS SISTEMAS WATCHDOG DE 4B Ref.: ADB20V3C/D3 4B COMPONENTS"/>
    <n v="40"/>
    <n v="40"/>
    <n v="0"/>
    <x v="9"/>
    <x v="3"/>
    <n v="0"/>
  </r>
  <r>
    <s v="Eléctricos y Electrónicos"/>
    <s v="Sensores"/>
    <x v="2824"/>
    <s v="SENSOR DE VELOCIDAD INDUCTIVO 10-30VDC 4 HILOS P800 Ref.: P8004V10C 4B COMPONENTS"/>
    <n v="10"/>
    <n v="10"/>
    <n v="0"/>
    <x v="9"/>
    <x v="3"/>
    <n v="0"/>
  </r>
  <r>
    <s v="Eléctricos y Electrónicos"/>
    <s v="Sensores"/>
    <x v="2510"/>
    <s v="SENSOR GYRIJET VIGIRO - SV-26  VOLTAJE 20 - 264V AC/DC Ref.: 55CRMV91205TE STIF"/>
    <n v="11"/>
    <n v="11"/>
    <n v="0"/>
    <x v="9"/>
    <x v="3"/>
    <n v="0"/>
  </r>
  <r>
    <s v="Eléctricos y Electrónicos"/>
    <s v="Eléctricos"/>
    <x v="1132"/>
    <s v="SENSOR INDUCTIVO 18 MM X 8 MM 3 HILOS 24 VDC NORMALMENTE ABIERTO Ref.: PNP PR18-8DP AUTONICS"/>
    <n v="27"/>
    <n v="27"/>
    <n v="0"/>
    <x v="9"/>
    <x v="3"/>
    <n v="0"/>
  </r>
  <r>
    <s v="Eléctricos y Electrónicos"/>
    <s v="Sensores"/>
    <x v="2511"/>
    <s v="SENSOR INDUCTIVO Ø 18 MM X 5 MM ALCANCE 2 HILOS 100 A 240 VAC NORMALMENTE CERRADO Ref.: PR18-5AC AUTONICS"/>
    <n v="15"/>
    <n v="15"/>
    <n v="0"/>
    <x v="9"/>
    <x v="3"/>
    <n v="0"/>
  </r>
  <r>
    <s v="Eléctricos y Electrónicos"/>
    <s v="Sensores"/>
    <x v="1129"/>
    <s v="SENSOR INDUCTIVO Ø 18 MM X 8 MM ALCANCE 2 HILOS 100 - 240 VAC NORMALMENTE ABIERTO Ref.: PR18-8AO AUTONICS"/>
    <n v="59"/>
    <n v="59"/>
    <n v="0"/>
    <x v="9"/>
    <x v="3"/>
    <n v="0"/>
  </r>
  <r>
    <s v="Eléctricos y Electrónicos"/>
    <s v="Sensores"/>
    <x v="1129"/>
    <s v="SENSOR INDUCTIVO Ø 18 MM X 8 MM ALCANCE 2 HILOS 100 - 240 VAC NORMALMENTE ABIERTO Ref.: PR18-8AO AUTONICS"/>
    <n v="2"/>
    <n v="6"/>
    <n v="4"/>
    <x v="9"/>
    <x v="3"/>
    <n v="1"/>
  </r>
  <r>
    <s v="Eléctricos y Electrónicos"/>
    <s v="Sensores"/>
    <x v="2825"/>
    <s v="SENSOR INDUCTIVO Ø 18 MM X 8 MM ALCANCE 3 HILOS 12 - 24 VDC Ref.: PR18-8DP AUTONICS"/>
    <n v="4"/>
    <n v="8"/>
    <n v="4"/>
    <x v="9"/>
    <x v="3"/>
    <n v="1"/>
  </r>
  <r>
    <s v="Eléctricos y Electrónicos"/>
    <s v="Sensores"/>
    <x v="2826"/>
    <s v="SENSOR INDUCTIVO Ø 30 MM X 15 MM ALCANCE 2 HILOS 100 A 240 VAC NORMALMENTE ABIERTO Ref.: PR-3015AO AUTONICS"/>
    <n v="3"/>
    <n v="3"/>
    <n v="0"/>
    <x v="9"/>
    <x v="3"/>
    <n v="0"/>
  </r>
  <r>
    <s v="Eléctricos y Electrónicos"/>
    <s v="Sensores"/>
    <x v="2827"/>
    <s v="SENSOR INDUCTIVO PROXSWITCH REF P8004V10C"/>
    <n v="5"/>
    <n v="5"/>
    <n v="0"/>
    <x v="9"/>
    <x v="3"/>
    <n v="0"/>
  </r>
  <r>
    <s v="Eléctricos y Electrónicos"/>
    <s v="Sensores"/>
    <x v="1130"/>
    <s v="SENSOR PALETA GIRATORIA BMRX - 115 115 VAC Ref.: 730-0504 Genérico"/>
    <n v="2"/>
    <n v="2"/>
    <n v="0"/>
    <x v="9"/>
    <x v="3"/>
    <n v="0"/>
  </r>
  <r>
    <s v="Eléctricos y Electrónicos"/>
    <s v="Sensores"/>
    <x v="2828"/>
    <s v="SENSOR PT100 1/4 X 6 X 1/2 NPT, CO, TRANSMISOR 0-200°C SIN TERMOPOZO, 4-20 MA - MARCA INSTRUMATIC - SIMEX"/>
    <n v="1"/>
    <n v="1"/>
    <n v="0"/>
    <x v="9"/>
    <x v="3"/>
    <n v="0"/>
  </r>
  <r>
    <s v="Eléctricos y Electrónicos"/>
    <s v="Eléctricos"/>
    <x v="1353"/>
    <s v="SOCKET PEQUEÑO REF. T8"/>
    <n v="5"/>
    <n v="10"/>
    <n v="5"/>
    <x v="9"/>
    <x v="3"/>
    <n v="1"/>
  </r>
  <r>
    <s v="Eléctricos y Electrónicos"/>
    <s v="Electrónicos"/>
    <x v="2512"/>
    <s v="TABLET RUGGED WINDOWS - 8 INCH TACTIL HDMI UBLOX GPS RS232 USB IP67 EXTREME RESISTENTE AL AGUA CON SOPORTE PARA VEHICULO."/>
    <n v="3"/>
    <n v="3"/>
    <n v="0"/>
    <x v="9"/>
    <x v="3"/>
    <n v="0"/>
  </r>
  <r>
    <s v="Eléctricos y Electrónicos"/>
    <s v="Eléctricos"/>
    <x v="1370"/>
    <s v="TAPA 80704-I PARA TOMA SENCILLA  5821 CREMA"/>
    <n v="1"/>
    <n v="0"/>
    <n v="-1"/>
    <x v="9"/>
    <x v="3"/>
    <n v="1"/>
  </r>
  <r>
    <s v="Eléctricos y Electrónicos"/>
    <s v="Tubería Eléctrica"/>
    <x v="2513"/>
    <s v="TAPA METALICA TOMA DOBLE Ref.: TR-0422 Genérico"/>
    <n v="2"/>
    <n v="2"/>
    <n v="0"/>
    <x v="9"/>
    <x v="3"/>
    <n v="0"/>
  </r>
  <r>
    <s v="Eléctricos y Electrónicos"/>
    <s v="Eléctricos"/>
    <x v="1356"/>
    <s v="TAPA PARA TOMA DOBLE"/>
    <n v="3"/>
    <n v="3"/>
    <n v="0"/>
    <x v="9"/>
    <x v="3"/>
    <n v="0"/>
  </r>
  <r>
    <s v="Eléctricos y Electrónicos"/>
    <s v="Eléctricos"/>
    <x v="1296"/>
    <s v="TAPA REDONDA 3/4&quot; RAWELT"/>
    <n v="10"/>
    <n v="10"/>
    <n v="0"/>
    <x v="9"/>
    <x v="3"/>
    <n v="0"/>
  </r>
  <r>
    <s v="Eléctricos y Electrónicos"/>
    <s v="Tarjeta Electrónica"/>
    <x v="2514"/>
    <s v="TARJETA SECUENCIAL 4 VÁLVULAS Ref.: TBDAC GOYEN"/>
    <n v="2"/>
    <n v="2"/>
    <n v="0"/>
    <x v="9"/>
    <x v="3"/>
    <n v="0"/>
  </r>
  <r>
    <s v="Eléctricos y Electrónicos"/>
    <s v="Tarjeta Electrónica"/>
    <x v="2829"/>
    <s v="TARJETA SUMADORA EN ACERO INOXIDABLE 4 CELDAS TRUMAX/LEXUS"/>
    <n v="3"/>
    <n v="3"/>
    <n v="0"/>
    <x v="9"/>
    <x v="3"/>
    <n v="0"/>
  </r>
  <r>
    <s v="Eléctricos y Electrónicos"/>
    <s v="Terminales"/>
    <x v="1348"/>
    <s v="TERMINAL &quot;PUNTERA HUECA&quot; PARA CABLE 18AWG COLOR ROJO Ref.: VTPU10008 VCP"/>
    <n v="100"/>
    <n v="100"/>
    <n v="0"/>
    <x v="9"/>
    <x v="3"/>
    <n v="0"/>
  </r>
  <r>
    <s v="Eléctricos y Electrónicos"/>
    <s v="Terminales"/>
    <x v="1230"/>
    <s v="TERMINAL 3/4&quot; EMT GALVANIZADO"/>
    <n v="145"/>
    <n v="145"/>
    <n v="0"/>
    <x v="9"/>
    <x v="3"/>
    <n v="0"/>
  </r>
  <r>
    <s v="Eléctricos y Electrónicos"/>
    <s v="Terminales"/>
    <x v="1230"/>
    <s v="TERMINAL 3/4&quot; EMT GALVANIZADO"/>
    <n v="4"/>
    <n v="5"/>
    <n v="1"/>
    <x v="9"/>
    <x v="3"/>
    <n v="1"/>
  </r>
  <r>
    <s v="Eléctricos y Electrónicos"/>
    <s v="Terminales"/>
    <x v="2515"/>
    <s v="TERMINAL AISLADO DOBLE TIPO &quot;PUNTERA HUECA&quot;  PARA CABLE 14 AWG COLOR GRIS EBCX Ref.: 34619 EBC"/>
    <n v="300"/>
    <n v="300"/>
    <n v="0"/>
    <x v="9"/>
    <x v="3"/>
    <n v="0"/>
  </r>
  <r>
    <s v="Eléctricos y Electrónicos"/>
    <s v="Eléctricos"/>
    <x v="2516"/>
    <s v="TERMINAL AISLADO TIPO &quot;FASTON HEMBRA&quot; PARA CABLE  10 - 12AWG COLOR AMARILLO Ref.: VTFC-FY250 VCP"/>
    <n v="30"/>
    <n v="30"/>
    <n v="0"/>
    <x v="9"/>
    <x v="3"/>
    <n v="0"/>
  </r>
  <r>
    <s v="Eléctricos y Electrónicos"/>
    <s v="Terminales"/>
    <x v="2518"/>
    <s v="TERMINAL AISLADO TIPO &quot;PUNTERA HUECA&quot; PARA CABLE 14AWG COLOR AZUL Ref.: VTPU-25012 VCP"/>
    <n v="50"/>
    <n v="50"/>
    <n v="0"/>
    <x v="9"/>
    <x v="3"/>
    <n v="0"/>
  </r>
  <r>
    <s v="Eléctricos y Electrónicos"/>
    <s v="Terminales"/>
    <x v="1314"/>
    <s v="TERMINAL AISLADO TIPO &quot;PUNTERA HUECA&quot; PARA CABLE 18AWG COLOR ROJO Ref.: VTPU-10008 VCP"/>
    <n v="692"/>
    <n v="742"/>
    <n v="50"/>
    <x v="9"/>
    <x v="3"/>
    <n v="1"/>
  </r>
  <r>
    <s v="Eléctricos y Electrónicos"/>
    <s v="Terminales"/>
    <x v="2519"/>
    <s v="TERMINAL AISLADO TIPO “U” PARA CABLE # 16 - 14  COLOR AZUL Ref.: 34416 Genérico"/>
    <n v="36"/>
    <n v="36"/>
    <n v="0"/>
    <x v="9"/>
    <x v="3"/>
    <n v="0"/>
  </r>
  <r>
    <s v="Eléctricos y Electrónicos"/>
    <s v="Terminales"/>
    <x v="2520"/>
    <s v="TERMINAL AISLADO TIPO “U” PARA CABLE 10  -12AWG COLOR AMARILLO 5/32 Ref.: VTU-5.5-4 VCP"/>
    <n v="50"/>
    <n v="50"/>
    <n v="0"/>
    <x v="9"/>
    <x v="3"/>
    <n v="0"/>
  </r>
  <r>
    <s v="Eléctricos y Electrónicos"/>
    <s v="Terminales"/>
    <x v="2521"/>
    <s v="TERMINAL AISLADO TIPO “U” PARA CABLE 14  -16AWG COLOR AZUL 1/8 Ref.: VTU-2-3 VCP"/>
    <n v="200"/>
    <n v="200"/>
    <n v="0"/>
    <x v="9"/>
    <x v="3"/>
    <n v="0"/>
  </r>
  <r>
    <s v="Eléctricos y Electrónicos"/>
    <s v="Terminales"/>
    <x v="2522"/>
    <s v="TERMINAL AISLADO TIPO “U” PARA CABLE 18 - 22AWG COLOR ROJO 5/32 Ref.: VTU1.25-4 Genérico"/>
    <n v="150"/>
    <n v="150"/>
    <n v="0"/>
    <x v="9"/>
    <x v="3"/>
    <n v="0"/>
  </r>
  <r>
    <s v="Eléctricos y Electrónicos"/>
    <s v="Terminales"/>
    <x v="1328"/>
    <s v="TERMINAL AISLADO TIPO PUNTERA HUECA PARA CABLE # 6 Ref.: FSD84-12-C PANDUIT"/>
    <n v="8"/>
    <n v="8"/>
    <n v="0"/>
    <x v="9"/>
    <x v="3"/>
    <n v="0"/>
  </r>
  <r>
    <s v="Eléctricos y Electrónicos"/>
    <s v="Terminales"/>
    <x v="2523"/>
    <s v="TERMINAL CURVO 90 PARA CORAZA METALICA FLEXIBLE DE 1” Ref.: CUR-10 METALCORAZA"/>
    <n v="13"/>
    <n v="13"/>
    <n v="0"/>
    <x v="9"/>
    <x v="3"/>
    <n v="0"/>
  </r>
  <r>
    <s v="Eléctricos y Electrónicos"/>
    <s v="Terminales"/>
    <x v="2523"/>
    <s v="TERMINAL CURVO 90 PARA CORAZA METALICA FLEXIBLE DE 1” Ref.: CUR-10 METALCORAZA"/>
    <n v="5"/>
    <n v="4"/>
    <n v="-1"/>
    <x v="9"/>
    <x v="3"/>
    <n v="1"/>
  </r>
  <r>
    <s v="Eléctricos y Electrónicos"/>
    <s v="Terminales"/>
    <x v="2830"/>
    <s v="TERMINAL CURVO 90 PARA CORAZA METALICA FLEXIBLE DE 3/4”"/>
    <n v="4"/>
    <n v="4"/>
    <n v="0"/>
    <x v="9"/>
    <x v="3"/>
    <n v="0"/>
  </r>
  <r>
    <s v="Eléctricos y Electrónicos"/>
    <s v="Terminales"/>
    <x v="2524"/>
    <s v="TERMINAL CURVO 90° PARA CORAZA METALICA FLEXIBLE DE 1 1/2”"/>
    <n v="1"/>
    <n v="1"/>
    <n v="0"/>
    <x v="9"/>
    <x v="3"/>
    <n v="0"/>
  </r>
  <r>
    <s v="Eléctricos y Electrónicos"/>
    <s v="Terminales"/>
    <x v="2525"/>
    <s v="TERMINAL EMT 1&quot;"/>
    <n v="4"/>
    <n v="4"/>
    <n v="0"/>
    <x v="9"/>
    <x v="3"/>
    <n v="0"/>
  </r>
  <r>
    <s v="Eléctricos y Electrónicos"/>
    <s v="Terminales"/>
    <x v="1341"/>
    <s v="TERMINAL EMT 1/2&quot;"/>
    <n v="20"/>
    <n v="20"/>
    <n v="0"/>
    <x v="9"/>
    <x v="3"/>
    <n v="0"/>
  </r>
  <r>
    <s v="Eléctricos y Electrónicos"/>
    <s v="Terminales"/>
    <x v="2831"/>
    <s v="TERMINAL EN PVC 1/2"/>
    <n v="3"/>
    <n v="3"/>
    <n v="0"/>
    <x v="9"/>
    <x v="3"/>
    <n v="0"/>
  </r>
  <r>
    <s v="Eléctricos y Electrónicos"/>
    <s v="Eléctricos"/>
    <x v="2832"/>
    <s v="TERMINAL PARA CABLE UTP RJ45"/>
    <n v="12"/>
    <n v="0"/>
    <n v="-12"/>
    <x v="9"/>
    <x v="3"/>
    <n v="1"/>
  </r>
  <r>
    <s v="Eléctricos y Electrónicos"/>
    <s v="Terminales"/>
    <x v="2833"/>
    <s v="TERMINAL POLIMERO REF. 2050.34PZB"/>
    <n v="2"/>
    <n v="2"/>
    <n v="0"/>
    <x v="9"/>
    <x v="3"/>
    <n v="0"/>
  </r>
  <r>
    <s v="Eléctricos y Electrónicos"/>
    <s v="Terminales"/>
    <x v="2526"/>
    <s v="TERMINAL RECTO 1 1/2&quot;  PARA CORAZA METALICA"/>
    <n v="1"/>
    <n v="1"/>
    <n v="0"/>
    <x v="9"/>
    <x v="3"/>
    <n v="0"/>
  </r>
  <r>
    <s v="Eléctricos y Electrónicos"/>
    <s v="Terminales"/>
    <x v="1309"/>
    <s v="TERMINAL RECTO 1&quot; PARA CORAZA METALICA"/>
    <n v="15"/>
    <n v="15"/>
    <n v="0"/>
    <x v="9"/>
    <x v="3"/>
    <n v="0"/>
  </r>
  <r>
    <s v="Eléctricos y Electrónicos"/>
    <s v="Terminales"/>
    <x v="2527"/>
    <s v="TERMINAL RECTO 3&quot; PARA CORAZA METALICA"/>
    <n v="1"/>
    <n v="1"/>
    <n v="0"/>
    <x v="9"/>
    <x v="3"/>
    <n v="0"/>
  </r>
  <r>
    <s v="Eléctricos y Electrónicos"/>
    <s v="Terminales"/>
    <x v="2834"/>
    <s v="TERMINAL RECTO 3/4&quot; PARA CORAZA METALICA"/>
    <n v="10"/>
    <n v="10"/>
    <n v="0"/>
    <x v="9"/>
    <x v="3"/>
    <n v="0"/>
  </r>
  <r>
    <s v="Eléctricos y Electrónicos"/>
    <s v="Terminales"/>
    <x v="2528"/>
    <s v="TERMINAL TIPO OJO CAÑON CORTO Ø 1/4&quot; PARA CABLE # 4 Ref.: YA4C L Genérico"/>
    <n v="15"/>
    <n v="15"/>
    <n v="0"/>
    <x v="9"/>
    <x v="3"/>
    <n v="0"/>
  </r>
  <r>
    <s v="Eléctricos y Electrónicos"/>
    <s v="Terminales"/>
    <x v="2835"/>
    <s v="TERMINAL TIPO OJO CAÑON CORTO Ø 1/4&quot; PARA CABLE # 6 Ref.: YA6C L1 BURNDY"/>
    <n v="11"/>
    <n v="11"/>
    <n v="0"/>
    <x v="9"/>
    <x v="3"/>
    <n v="0"/>
  </r>
  <r>
    <s v="Eléctricos y Electrónicos"/>
    <s v="Terminales"/>
    <x v="2836"/>
    <s v="TERMINAL TIPO OJO CAÑON CORTO Ø 3/8&quot; CABLE # 1/0 Ref.: YA25 L4 Genérico"/>
    <n v="6"/>
    <n v="6"/>
    <n v="0"/>
    <x v="9"/>
    <x v="3"/>
    <n v="0"/>
  </r>
  <r>
    <s v="Eléctricos y Electrónicos"/>
    <s v="Terminales"/>
    <x v="2837"/>
    <s v="TERMINAL TUBERIA PVC 1/2 CONDUIT CON TUERCA"/>
    <n v="1"/>
    <n v="1"/>
    <n v="0"/>
    <x v="9"/>
    <x v="3"/>
    <n v="0"/>
  </r>
  <r>
    <s v="Eléctricos y Electrónicos"/>
    <s v="Eléctricos"/>
    <x v="1184"/>
    <s v="TERMOSTATO PARA VENTILACION, CONTACTO NO, RANGO TEMP 0-90°C CONTACTO SPDT 20A 250VAC,MONTAJE EN RIEL DIN- MARCA RAINBOW Ref.: 71092 Genérico"/>
    <n v="4"/>
    <n v="4"/>
    <n v="0"/>
    <x v="9"/>
    <x v="3"/>
    <n v="0"/>
  </r>
  <r>
    <s v="Eléctricos y Electrónicos"/>
    <s v="Eléctricos"/>
    <x v="1278"/>
    <s v="TOMA AEREA 15 AMPERIOS 125V - AMARILLA - CON POLO A TIERA Ref.: 515-CV LEVINTON"/>
    <n v="5"/>
    <n v="5"/>
    <n v="0"/>
    <x v="9"/>
    <x v="3"/>
    <n v="0"/>
  </r>
  <r>
    <s v="Eléctricos y Electrónicos"/>
    <s v="Eléctricos"/>
    <x v="1231"/>
    <s v="TOMA AEREA 4 X 63 AMPERIOS A 440V IP67 ROJA Ref.: TAR63/2345-6 VCP"/>
    <n v="1"/>
    <n v="1"/>
    <n v="0"/>
    <x v="9"/>
    <x v="3"/>
    <n v="0"/>
  </r>
  <r>
    <s v="Eléctricos y Electrónicos"/>
    <s v="Eléctricos"/>
    <x v="1351"/>
    <s v="TOMA AEREA EN CAUCHO DE 110 V -  15 AMPERIOS CON POLO A TIERRA Ref.: C-011 CODELCA"/>
    <n v="8"/>
    <n v="4"/>
    <n v="-4"/>
    <x v="9"/>
    <x v="3"/>
    <n v="1"/>
  </r>
  <r>
    <s v="Eléctricos y Electrónicos"/>
    <s v="Eléctricos"/>
    <x v="1323"/>
    <s v="TOMA AEREA EN CAUCHO DE 110 V -  15 AMPERIOS Ref.: C-010 CODELCA"/>
    <n v="17"/>
    <n v="21"/>
    <n v="4"/>
    <x v="9"/>
    <x v="3"/>
    <n v="1"/>
  </r>
  <r>
    <s v="Eléctricos y Electrónicos"/>
    <s v="Eléctricos"/>
    <x v="1218"/>
    <s v="TOMA CORRIENTE RIEL DIN, 15 A,  STANDAR DUPLEX. Ref.: 22T11492 - REC15 ALLEN-BRADLEY"/>
    <n v="1"/>
    <n v="1"/>
    <n v="0"/>
    <x v="9"/>
    <x v="3"/>
    <n v="0"/>
  </r>
  <r>
    <s v="Eléctricos y Electrónicos"/>
    <s v="Eléctricos"/>
    <x v="1212"/>
    <s v="TOMA CUADRADA PARA INCRUSTAR TRIFILAR 250 V X 50 AMPERIOS Ref.: C-015 CODELCA"/>
    <n v="8"/>
    <n v="15"/>
    <n v="7"/>
    <x v="9"/>
    <x v="3"/>
    <n v="1"/>
  </r>
  <r>
    <s v="Eléctricos y Electrónicos"/>
    <s v="Eléctricos"/>
    <x v="1322"/>
    <s v="TOMA DE CAUCHO DE 220 V"/>
    <n v="3"/>
    <n v="3"/>
    <n v="0"/>
    <x v="9"/>
    <x v="3"/>
    <n v="0"/>
  </r>
  <r>
    <s v="Eléctricos y Electrónicos"/>
    <s v="Eléctricos"/>
    <x v="1339"/>
    <s v="TOMA DOBLE 15 AMPERIOS - 125V CON POLO A TIERRA Ref.: 5320-I Genérico"/>
    <n v="2"/>
    <n v="0"/>
    <n v="-2"/>
    <x v="9"/>
    <x v="3"/>
    <n v="1"/>
  </r>
  <r>
    <s v="Eléctricos y Electrónicos"/>
    <s v="Eléctricos"/>
    <x v="1298"/>
    <s v="TOMA PARA INCRUSTAR 110 V DOBLE CON TAPA"/>
    <n v="4"/>
    <n v="4"/>
    <n v="0"/>
    <x v="9"/>
    <x v="3"/>
    <n v="0"/>
  </r>
  <r>
    <s v="Eléctricos y Electrónicos"/>
    <s v="Eléctricos"/>
    <x v="1192"/>
    <s v="TRANSDUCTOR DE CORRIENTE 0 - 5A / 4 - 20M A Ref.: RMCA61BD SCHNEIDER"/>
    <n v="1"/>
    <n v="1"/>
    <n v="0"/>
    <x v="9"/>
    <x v="3"/>
    <n v="0"/>
  </r>
  <r>
    <s v="Eléctricos y Electrónicos"/>
    <s v="Eléctricos"/>
    <x v="1138"/>
    <s v="TRANSDUCTOR DE TEMPERATURA Y HUMEDAD &quot;THD-DD1-C&quot; TIPO MONTAJE DUCTO, CON PANTALLA LED"/>
    <n v="1"/>
    <n v="1"/>
    <n v="0"/>
    <x v="9"/>
    <x v="3"/>
    <n v="0"/>
  </r>
  <r>
    <s v="Eléctricos y Electrónicos"/>
    <s v="Eléctricos"/>
    <x v="2838"/>
    <s v="TRANSDUCTOR DE TEMPERATURA Y HUMEDAD CON PANTALLA LCD Ref.: THD-WD1-C AUTONICS"/>
    <n v="1"/>
    <n v="1"/>
    <n v="0"/>
    <x v="9"/>
    <x v="3"/>
    <n v="0"/>
  </r>
  <r>
    <s v="Eléctricos y Electrónicos"/>
    <s v="Electrónicos"/>
    <x v="1171"/>
    <s v="TRANSDUCTOR DE TEMPERATURA Y HUMEDAD THD-W1C"/>
    <n v="1"/>
    <n v="1"/>
    <n v="0"/>
    <x v="9"/>
    <x v="3"/>
    <n v="0"/>
  </r>
  <r>
    <s v="Eléctricos y Electrónicos"/>
    <s v="Eléctricos"/>
    <x v="2529"/>
    <s v="TRANSFORMADOR DE CORRIENTE 300/5 A"/>
    <n v="4"/>
    <n v="4"/>
    <n v="0"/>
    <x v="9"/>
    <x v="3"/>
    <n v="0"/>
  </r>
  <r>
    <s v="Eléctricos y Electrónicos"/>
    <s v="Eléctricos"/>
    <x v="1260"/>
    <s v="TRANSFORMADOR DE CORRIENTE PAR BARRA DE 32 X 65 DE 250A Ref.: SECT5MA025 SCHNEIDER"/>
    <n v="1"/>
    <n v="1"/>
    <n v="0"/>
    <x v="9"/>
    <x v="3"/>
    <n v="0"/>
  </r>
  <r>
    <s v="Eléctricos y Electrónicos"/>
    <s v="Electrónicos"/>
    <x v="1119"/>
    <s v="TRANSMISOR INDICADOR DE PESO ETHERNET IP - DIGITAL 12-24VDC DIN MOUNT - SCT20-IP RICE LAKE REF: 129398-119172818 Ref.: 129398-119172818 RICE LAKE"/>
    <n v="3"/>
    <n v="3"/>
    <n v="0"/>
    <x v="9"/>
    <x v="3"/>
    <n v="0"/>
  </r>
  <r>
    <s v="Eléctricos y Electrónicos"/>
    <s v="Electrónicos"/>
    <x v="2839"/>
    <s v="TRANSMISOR TLB4 CON 4 CANALES INDIVIDUALES + RS485 + ETHERNET IP - DOBLE PUERTO"/>
    <n v="1"/>
    <n v="1"/>
    <n v="0"/>
    <x v="9"/>
    <x v="3"/>
    <n v="0"/>
  </r>
  <r>
    <s v="Eléctricos y Electrónicos"/>
    <s v="Tubería Eléctrica"/>
    <x v="1240"/>
    <s v="TUBO CONDUIT IMC 1 1/4&quot;"/>
    <n v="3"/>
    <n v="3"/>
    <n v="0"/>
    <x v="9"/>
    <x v="3"/>
    <n v="0"/>
  </r>
  <r>
    <s v="Eléctricos y Electrónicos"/>
    <s v="Tubería Eléctrica"/>
    <x v="1336"/>
    <s v="TUBO CONDUIT IMC 3/4&quot;"/>
    <n v="21"/>
    <n v="21"/>
    <n v="0"/>
    <x v="9"/>
    <x v="3"/>
    <n v="0"/>
  </r>
  <r>
    <s v="Eléctricos y Electrónicos"/>
    <s v="Eléctricos"/>
    <x v="1342"/>
    <s v="TUBO FLUORESCENTE 17W F17T8"/>
    <n v="2"/>
    <n v="2"/>
    <n v="0"/>
    <x v="9"/>
    <x v="3"/>
    <n v="0"/>
  </r>
  <r>
    <s v="Eléctricos y Electrónicos"/>
    <s v="Eléctricos"/>
    <x v="1265"/>
    <s v="TUBO FLUORESCENTE 18W LED T8 6500K - 120 CMS Ref.: P27900 SYLVANIA"/>
    <n v="4"/>
    <n v="0"/>
    <n v="-4"/>
    <x v="9"/>
    <x v="3"/>
    <n v="1"/>
  </r>
  <r>
    <s v="Eléctricos y Electrónicos"/>
    <s v="Tubería Eléctrica"/>
    <x v="1269"/>
    <s v="UNION EMT Ø 3/4&quot; GALVANIZADA"/>
    <n v="67"/>
    <n v="67"/>
    <n v="0"/>
    <x v="9"/>
    <x v="3"/>
    <n v="0"/>
  </r>
  <r>
    <s v="Eléctricos y Electrónicos"/>
    <s v="Tubería Eléctrica"/>
    <x v="1269"/>
    <s v="UNION EMT Ø 3/4&quot; GALVANIZADA"/>
    <n v="2"/>
    <n v="2"/>
    <n v="0"/>
    <x v="9"/>
    <x v="3"/>
    <n v="0"/>
  </r>
  <r>
    <s v="Eléctricos y Electrónicos"/>
    <s v="Tubería Eléctrica"/>
    <x v="1360"/>
    <s v="UNION EN PVC Ø 1&quot;"/>
    <n v="5"/>
    <n v="0"/>
    <n v="-5"/>
    <x v="9"/>
    <x v="3"/>
    <n v="1"/>
  </r>
  <r>
    <s v="Eléctricos y Electrónicos"/>
    <s v="Tubería Eléctrica"/>
    <x v="2766"/>
    <s v="UNION Ø 1 1/2&quot; GALVANIZADA"/>
    <n v="4"/>
    <n v="4"/>
    <n v="0"/>
    <x v="9"/>
    <x v="3"/>
    <n v="0"/>
  </r>
  <r>
    <s v="Eléctricos y Electrónicos"/>
    <s v="Tubería Eléctrica"/>
    <x v="1363"/>
    <s v="UNION Ø 1 1/4&quot; IMC  GALVANIZADA"/>
    <n v="1"/>
    <n v="1"/>
    <n v="0"/>
    <x v="9"/>
    <x v="3"/>
    <n v="0"/>
  </r>
  <r>
    <s v="Eléctricos y Electrónicos"/>
    <s v="Tubería Eléctrica"/>
    <x v="1363"/>
    <s v="UNION Ø 1 1/4&quot; IMC  GALVANIZADA"/>
    <n v="1"/>
    <n v="4"/>
    <n v="3"/>
    <x v="9"/>
    <x v="3"/>
    <n v="1"/>
  </r>
  <r>
    <s v="Eléctricos y Electrónicos"/>
    <s v="Tubería Eléctrica"/>
    <x v="2531"/>
    <s v="UNION Ø 1&quot; GALVANIZADA"/>
    <n v="3"/>
    <n v="3"/>
    <n v="0"/>
    <x v="9"/>
    <x v="3"/>
    <n v="0"/>
  </r>
  <r>
    <s v="Eléctricos y Electrónicos"/>
    <s v="Tubería Eléctrica"/>
    <x v="1307"/>
    <s v="UNION Ø 1&quot; IMC  GALVANIZADA"/>
    <n v="18"/>
    <n v="18"/>
    <n v="0"/>
    <x v="9"/>
    <x v="3"/>
    <n v="0"/>
  </r>
  <r>
    <s v="Eléctricos y Electrónicos"/>
    <s v="Tubería Eléctrica"/>
    <x v="2532"/>
    <s v="UNION Ø 3&quot; IMC  GALVANIZADA"/>
    <n v="2"/>
    <n v="2"/>
    <n v="0"/>
    <x v="9"/>
    <x v="3"/>
    <n v="0"/>
  </r>
  <r>
    <s v="Eléctricos y Electrónicos"/>
    <s v="Tubería Eléctrica"/>
    <x v="2840"/>
    <s v="UNION Ø 3/4&quot; IMC GALVANIZADA"/>
    <n v="10"/>
    <n v="10"/>
    <n v="0"/>
    <x v="9"/>
    <x v="3"/>
    <n v="0"/>
  </r>
  <r>
    <s v="Eléctricos y Electrónicos"/>
    <s v="Variadores"/>
    <x v="2533"/>
    <s v="VARIADOR VELOCIDAD POWERFLEX 525AC Ref.: 25B-D2P3N104 Genérico"/>
    <n v="2"/>
    <n v="2"/>
    <n v="0"/>
    <x v="9"/>
    <x v="3"/>
    <n v="0"/>
  </r>
  <r>
    <s v="Eléctricos y Electrónicos"/>
    <s v="Eléctricos"/>
    <x v="2534"/>
    <s v="VARILLA DE COBRE 5/8&quot;"/>
    <n v="0.6"/>
    <n v="0.6"/>
    <n v="0"/>
    <x v="9"/>
    <x v="3"/>
    <n v="0"/>
  </r>
  <r>
    <s v="Eléctricos y Electrónicos"/>
    <s v="Eléctricos"/>
    <x v="2841"/>
    <s v="AMARRE PLASTICO 10 CMS BLANCO Ref: DXN3004B"/>
    <m/>
    <n v="97"/>
    <n v="97"/>
    <x v="9"/>
    <x v="3"/>
    <n v="1"/>
  </r>
  <r>
    <s v="Elementos de Protección"/>
    <s v="Elementos de Protección"/>
    <x v="21"/>
    <s v="ACETATO CARETA DE PULIR BORDE METALICO"/>
    <n v="65"/>
    <n v="65"/>
    <n v="0"/>
    <x v="9"/>
    <x v="3"/>
    <n v="0"/>
  </r>
  <r>
    <s v="Elementos de Protección"/>
    <s v="Elementos de Protección"/>
    <x v="22"/>
    <s v="ACETATO LENTE PARA MASCARA 6800 REF. 6885"/>
    <n v="4"/>
    <n v="4"/>
    <n v="0"/>
    <x v="9"/>
    <x v="3"/>
    <n v="0"/>
  </r>
  <r>
    <s v="Elementos de Protección"/>
    <s v="Elementos de Protección"/>
    <x v="53"/>
    <s v="ACETATO PARA CARETA DE AISLAMIENTO FACIAL COVID-19"/>
    <n v="21"/>
    <n v="21"/>
    <n v="0"/>
    <x v="9"/>
    <x v="3"/>
    <n v="0"/>
  </r>
  <r>
    <s v="Elementos de Protección"/>
    <s v="Elementos de Protección"/>
    <x v="54"/>
    <s v="ADAPTADOR PARA MASCARA FULL FACE 6800 - REF.6864"/>
    <n v="2"/>
    <n v="2"/>
    <n v="0"/>
    <x v="9"/>
    <x v="3"/>
    <n v="0"/>
  </r>
  <r>
    <s v="Elementos de Protección"/>
    <s v="Elementos de Protección"/>
    <x v="23"/>
    <s v="ARAÑA PARA CASCO DIELECTRICO"/>
    <n v="10"/>
    <n v="20"/>
    <n v="10"/>
    <x v="9"/>
    <x v="3"/>
    <n v="1"/>
  </r>
  <r>
    <s v="Elementos de Protección"/>
    <s v="Elementos de Protección Contracaídas"/>
    <x v="55"/>
    <s v="ARNES ARC FLASH, DE 4 PUNTOS EN REATA EN KEVLAR 8700 LB CON RECUBRIMIENTO RETARDANTE DE LLAMA Ref.: 405-ARC-X4 SAF"/>
    <n v="2"/>
    <n v="2"/>
    <n v="0"/>
    <x v="9"/>
    <x v="3"/>
    <n v="0"/>
  </r>
  <r>
    <s v="Elementos de Protección"/>
    <s v="Elementos de Protección Contracaídas"/>
    <x v="2842"/>
    <s v="ARNES EN X DIELECTRICO MULTIPROPOSITO CON ARGOLLAS RECUBIERTAS Ref.: 402-MT-X4-HD Genérico"/>
    <n v="1"/>
    <n v="0"/>
    <n v="-1"/>
    <x v="9"/>
    <x v="3"/>
    <n v="1"/>
  </r>
  <r>
    <s v="Elementos de Protección"/>
    <s v="Elementos de Protección Contracaídas"/>
    <x v="56"/>
    <s v="ARNES MULTIPROPOSITO 4 ARGOLLAS EN POLIURETANO REF. 8004-P INSAFE"/>
    <n v="2"/>
    <n v="2"/>
    <n v="0"/>
    <x v="9"/>
    <x v="3"/>
    <n v="0"/>
  </r>
  <r>
    <s v="Elementos de Protección"/>
    <s v="Elementos de Protección Contracaídas"/>
    <x v="56"/>
    <s v="ARNES MULTIPROPOSITO 4 ARGOLLAS EN POLIURETANO REF. 8004-P INSAFE"/>
    <n v="5"/>
    <n v="5"/>
    <n v="0"/>
    <x v="9"/>
    <x v="3"/>
    <n v="0"/>
  </r>
  <r>
    <s v="Elementos de Protección"/>
    <s v="Elementos de Protección Contracaídas"/>
    <x v="57"/>
    <s v="ARNES MULTIPROPOSITO,  CRUZADO DE 4 PUNTOS Ref.: 402-MT-X4 SAF"/>
    <n v="3"/>
    <n v="3"/>
    <n v="0"/>
    <x v="9"/>
    <x v="3"/>
    <n v="0"/>
  </r>
  <r>
    <s v="Elementos de Protección"/>
    <s v="Elementos de Protección Contracaídas"/>
    <x v="1383"/>
    <s v="ARNES PARA MASCARA LINEA 7500 Ref.: 7581 3M"/>
    <n v="3"/>
    <n v="3"/>
    <n v="0"/>
    <x v="9"/>
    <x v="3"/>
    <n v="0"/>
  </r>
  <r>
    <s v="Elementos de Protección"/>
    <s v="Elementos de Protección"/>
    <x v="1382"/>
    <s v="ARNES PARA RESPIRADOR REF. 6897"/>
    <n v="3"/>
    <n v="3"/>
    <n v="0"/>
    <x v="9"/>
    <x v="3"/>
    <n v="0"/>
  </r>
  <r>
    <s v="Elementos de Protección"/>
    <s v="Elementos de Protección"/>
    <x v="1382"/>
    <s v="ARNES PARA RESPIRADOR REF. 6897"/>
    <n v="4"/>
    <n v="4"/>
    <n v="0"/>
    <x v="9"/>
    <x v="3"/>
    <n v="0"/>
  </r>
  <r>
    <s v="Elementos de Protección"/>
    <s v="Elementos de Protección Contracaídas"/>
    <x v="1377"/>
    <s v="ARRESTADOR COMPATIBLE CON LINEA DE VIDA DE 13MM"/>
    <n v="2"/>
    <n v="2"/>
    <n v="0"/>
    <x v="9"/>
    <x v="3"/>
    <n v="0"/>
  </r>
  <r>
    <s v="Elementos de Protección"/>
    <s v="Elementos de Protección"/>
    <x v="24"/>
    <s v="BARBUQUEJO RIGIDO MENTONERA PARA CASCO - 3 APOYOS"/>
    <n v="20"/>
    <n v="20"/>
    <n v="0"/>
    <x v="9"/>
    <x v="3"/>
    <n v="0"/>
  </r>
  <r>
    <s v="Elementos de Protección"/>
    <s v="Equipos de Emergencia"/>
    <x v="58"/>
    <s v="BOLSO PARA BOTIQUIN CON SEPARADORES 27 CMS X 30 CMS X 15 CMS"/>
    <n v="2"/>
    <n v="2"/>
    <n v="0"/>
    <x v="9"/>
    <x v="3"/>
    <n v="0"/>
  </r>
  <r>
    <s v="Elementos de Protección"/>
    <s v="Elementos de Protección"/>
    <x v="59"/>
    <s v="CABEZAL PARA CARETA INTELIGENTE REF. A20 MARCA ESAB Ref.: 614583 Genérico"/>
    <n v="3"/>
    <n v="3"/>
    <n v="0"/>
    <x v="9"/>
    <x v="3"/>
    <n v="0"/>
  </r>
  <r>
    <s v="Elementos de Protección"/>
    <s v="Elementos de Protección"/>
    <x v="25"/>
    <s v="CAPUCHON EN INDIGO TRUIL DE 7 ONZAS, FORRADO EN DACRON, CON 3 BROCHES"/>
    <n v="9"/>
    <n v="9"/>
    <n v="0"/>
    <x v="9"/>
    <x v="3"/>
    <n v="0"/>
  </r>
  <r>
    <s v="Elementos de Protección"/>
    <s v="Elementos de Protección"/>
    <x v="26"/>
    <s v="CAPUCHON SOLDADOR EN DRIL"/>
    <n v="12"/>
    <n v="12"/>
    <n v="0"/>
    <x v="9"/>
    <x v="3"/>
    <n v="0"/>
  </r>
  <r>
    <s v="Elementos de Protección"/>
    <s v="Elementos de Protección"/>
    <x v="60"/>
    <s v="CARETA DE AISLAMIENTO FACIAL COVID-19 CON IVA"/>
    <n v="11"/>
    <n v="11"/>
    <n v="0"/>
    <x v="9"/>
    <x v="3"/>
    <n v="0"/>
  </r>
  <r>
    <s v="Elementos de Protección"/>
    <s v="Elementos de Protección"/>
    <x v="27"/>
    <s v="CARETA ESMERILAR CON BORDE METALICO"/>
    <n v="1"/>
    <n v="3"/>
    <n v="2"/>
    <x v="9"/>
    <x v="3"/>
    <n v="1"/>
  </r>
  <r>
    <s v="Elementos de Protección"/>
    <s v="Elementos de Protección"/>
    <x v="28"/>
    <s v="CARETA PARA SOLDAR (PARA MONTAJES)"/>
    <n v="1"/>
    <n v="1"/>
    <n v="0"/>
    <x v="9"/>
    <x v="3"/>
    <n v="0"/>
  </r>
  <r>
    <s v="Elementos de Protección"/>
    <s v="Elementos de Protección"/>
    <x v="29"/>
    <s v="CARTUCHO 3M 6003 PARA VAPORES ORGANICOS Y GASES ACIDOS"/>
    <n v="8"/>
    <n v="8"/>
    <n v="0"/>
    <x v="9"/>
    <x v="3"/>
    <n v="0"/>
  </r>
  <r>
    <s v="Elementos de Protección"/>
    <s v="Elementos de Protección"/>
    <x v="30"/>
    <s v="CASCO DIELECTRICO CON RACHET - COLOR AMARILLO"/>
    <n v="7"/>
    <n v="7"/>
    <n v="0"/>
    <x v="9"/>
    <x v="3"/>
    <n v="0"/>
  </r>
  <r>
    <s v="Elementos de Protección"/>
    <s v="Elementos de Protección"/>
    <x v="31"/>
    <s v="CASCO DIELECTRICO CON RACHET - COLOR AZUL"/>
    <n v="2"/>
    <n v="2"/>
    <n v="0"/>
    <x v="9"/>
    <x v="3"/>
    <n v="0"/>
  </r>
  <r>
    <s v="Elementos de Protección"/>
    <s v="Elementos de Protección"/>
    <x v="32"/>
    <s v="CASCO DIELECTRICO CON RACHET - COLOR BLANCO"/>
    <n v="2"/>
    <n v="2"/>
    <n v="0"/>
    <x v="9"/>
    <x v="3"/>
    <n v="0"/>
  </r>
  <r>
    <s v="Elementos de Protección"/>
    <s v="Elementos de Protección"/>
    <x v="61"/>
    <s v="CHALECO REFLECTIVO CITYLUX COLOR NARANJA"/>
    <n v="3"/>
    <n v="4"/>
    <n v="1"/>
    <x v="9"/>
    <x v="3"/>
    <n v="1"/>
  </r>
  <r>
    <s v="Elementos de Protección"/>
    <s v="Elementos de Protección"/>
    <x v="63"/>
    <s v="COPA NASAL PARA MASCARA CARA COMPLETA REF. 6800 Ref.: 6894 Genérico"/>
    <n v="2"/>
    <n v="2"/>
    <n v="0"/>
    <x v="9"/>
    <x v="3"/>
    <n v="0"/>
  </r>
  <r>
    <s v="Elementos de Protección"/>
    <s v="Elementos de Protección"/>
    <x v="33"/>
    <s v="DELANTAL PARA SOLDADOR EN CARNAZA 60 CMS X 90 CMS"/>
    <n v="59"/>
    <n v="59"/>
    <n v="0"/>
    <x v="9"/>
    <x v="3"/>
    <n v="0"/>
  </r>
  <r>
    <s v="Elementos de Protección"/>
    <s v="Elementos de Protección Contracaídas"/>
    <x v="2843"/>
    <s v="ESLINGA DIELECTRICA REGULABLE DE POSICIONAMIENTO CON GANCHOS Ref.: 301PR-DIE-2P Genérico"/>
    <n v="1"/>
    <n v="1"/>
    <n v="0"/>
    <x v="9"/>
    <x v="3"/>
    <n v="0"/>
  </r>
  <r>
    <s v="Elementos de Protección"/>
    <s v="Elementos de Protección Contracaídas"/>
    <x v="2844"/>
    <s v="ESLINGA DIELECTRICA REGULABLE TIPO &quot;Y&quot; DE POSICIONAMIENTO"/>
    <n v="1"/>
    <n v="1"/>
    <n v="0"/>
    <x v="9"/>
    <x v="3"/>
    <n v="0"/>
  </r>
  <r>
    <s v="Elementos de Protección"/>
    <s v="Elementos de Protección Contracaídas"/>
    <x v="2845"/>
    <s v="ESLINGA EN BANDA DE NYLON 2&quot; X 3 METROS - OJOS INVERTIDOS - CAPACIDAD VERTICAL 1 TON Ref.: EE1-902 Genérico"/>
    <n v="3"/>
    <n v="3"/>
    <n v="0"/>
    <x v="9"/>
    <x v="3"/>
    <n v="0"/>
  </r>
  <r>
    <s v="Elementos de Protección"/>
    <s v="Elementos de Protección Contracaídas"/>
    <x v="2846"/>
    <s v="ESLINGA EN BANDA DE NYLON 3&quot; X 5 METROS - OJOS INVERTIDOS - CAPACIDAD VERTICAL 4 TON Ref.: EEP-903 Genérico"/>
    <n v="1"/>
    <n v="1"/>
    <n v="0"/>
    <x v="9"/>
    <x v="3"/>
    <n v="0"/>
  </r>
  <r>
    <s v="Elementos de Protección"/>
    <s v="Elementos de Protección Contracaídas"/>
    <x v="64"/>
    <s v="ESLINGA EN Y CON PAQUETE ABSORBEDOR EN REATA KEVLAR - CON RECUBRIMIENTO RETARDANTE DE LLAMA Ref.: 300Y-ADIE-2G19 SAF"/>
    <n v="2"/>
    <n v="2"/>
    <n v="0"/>
    <x v="9"/>
    <x v="3"/>
    <n v="0"/>
  </r>
  <r>
    <s v="Elementos de Protección"/>
    <s v="Elementos de Protección Contracaídas"/>
    <x v="65"/>
    <s v="ESLINGA EN Y REGULABLE EN REATA PLANA DE DETENCION DE CAIDAS CON PAQUETE ABSORBEDOR Ref.: 301YR-A-2G1P SAF"/>
    <n v="4"/>
    <n v="3"/>
    <n v="-1"/>
    <x v="9"/>
    <x v="3"/>
    <n v="1"/>
  </r>
  <r>
    <s v="Elementos de Protección"/>
    <s v="Elementos de Protección Contracaídas"/>
    <x v="66"/>
    <s v="ESLINGA SENCILLA DE POSICIONAMIENTO Y/O RESTRICCION EN REATA PLANA DE 1.8 METROS Ref.: 301S-SA-2P SAF"/>
    <n v="3"/>
    <n v="3"/>
    <n v="0"/>
    <x v="9"/>
    <x v="3"/>
    <n v="0"/>
  </r>
  <r>
    <s v="Elementos de Protección"/>
    <s v="Elementos de Protección"/>
    <x v="2847"/>
    <s v="FILTRO PARA HUMOS METALICOS Y MATERIAL PARTICULADO REF. 2091 (P100)"/>
    <n v="2"/>
    <n v="2"/>
    <n v="0"/>
    <x v="9"/>
    <x v="3"/>
    <n v="0"/>
  </r>
  <r>
    <s v="Elementos de Protección"/>
    <s v="Elementos de Protección"/>
    <x v="67"/>
    <s v="FILTRO PARA MATERIAL PARTICULADO REF. 7093  (P100)"/>
    <n v="4"/>
    <n v="4"/>
    <n v="0"/>
    <x v="9"/>
    <x v="3"/>
    <n v="0"/>
  </r>
  <r>
    <s v="Elementos de Protección"/>
    <s v="Elementos de Protección"/>
    <x v="34"/>
    <s v="FILTRO PARA PARTICULAS REF. 2097 07184 MARCA 3M (P100)"/>
    <n v="43"/>
    <n v="48"/>
    <n v="5"/>
    <x v="9"/>
    <x v="3"/>
    <n v="1"/>
  </r>
  <r>
    <s v="Elementos de Protección"/>
    <s v="Elementos de Protección Contracaídas"/>
    <x v="68"/>
    <s v="FRENO YOKI PARA CUERDA DE 12.7 MM  A 14 MM REF. IN-616"/>
    <n v="1"/>
    <n v="1"/>
    <n v="0"/>
    <x v="9"/>
    <x v="3"/>
    <n v="0"/>
  </r>
  <r>
    <s v="Elementos de Protección"/>
    <s v="Elementos de Protección"/>
    <x v="35"/>
    <s v="GAFAS ANTIEMPAÑANTES NEGRAS REF. SPY Ref.: 352451590100 Genérico"/>
    <n v="1"/>
    <n v="1"/>
    <n v="0"/>
    <x v="9"/>
    <x v="3"/>
    <n v="0"/>
  </r>
  <r>
    <s v="Elementos de Protección"/>
    <s v="Elementos de Protección"/>
    <x v="1380"/>
    <s v="GAFAS ANTIEMPAÑANTES NEGRAS REF. SPYFLEX Ref.: 201020232 Genérico"/>
    <n v="56"/>
    <n v="64"/>
    <n v="8"/>
    <x v="9"/>
    <x v="3"/>
    <n v="1"/>
  </r>
  <r>
    <s v="Elementos de Protección"/>
    <s v="Elementos de Protección"/>
    <x v="36"/>
    <s v="GAFAS ANTIEMPAÑANTES TRANSPARENTES REF. SPYFLEX Ref.: 201020231 Genérico"/>
    <n v="124"/>
    <n v="124"/>
    <n v="0"/>
    <x v="9"/>
    <x v="3"/>
    <n v="0"/>
  </r>
  <r>
    <s v="Elementos de Protección"/>
    <s v="Elementos de Protección"/>
    <x v="69"/>
    <s v="GAFAS PARA LENTES FORMULADOS - BRAZOS EXTENDIBLES - MONTURA UNOVERSAL - RX II - Ref.: 11885530 ZUB"/>
    <n v="7"/>
    <n v="7"/>
    <n v="0"/>
    <x v="9"/>
    <x v="3"/>
    <n v="0"/>
  </r>
  <r>
    <s v="Elementos de Protección"/>
    <s v="Elementos de Protección"/>
    <x v="70"/>
    <s v="GUANTE DE LATEX TALLA L  - COLOR NEGRO"/>
    <n v="100"/>
    <n v="100"/>
    <n v="0"/>
    <x v="9"/>
    <x v="3"/>
    <n v="0"/>
  </r>
  <r>
    <s v="Elementos de Protección"/>
    <s v="Guantes"/>
    <x v="90"/>
    <s v="GUANTE G40 POLIURETANO MANTENIMIENTO # 9"/>
    <n v="227"/>
    <n v="227"/>
    <n v="0"/>
    <x v="9"/>
    <x v="3"/>
    <n v="0"/>
  </r>
  <r>
    <s v="Elementos de Protección"/>
    <s v="Guantes"/>
    <x v="2536"/>
    <s v="GUANTE MULTIFLEX CUT 5 TALLA L"/>
    <n v="2"/>
    <n v="2"/>
    <n v="0"/>
    <x v="9"/>
    <x v="3"/>
    <n v="0"/>
  </r>
  <r>
    <s v="Elementos de Protección"/>
    <s v="Guantes"/>
    <x v="1385"/>
    <s v="GUANTE NITRILO 13&quot; # 9"/>
    <n v="19"/>
    <n v="29"/>
    <n v="10"/>
    <x v="9"/>
    <x v="3"/>
    <n v="1"/>
  </r>
  <r>
    <s v="Elementos de Protección"/>
    <s v="Guantes"/>
    <x v="1374"/>
    <s v="GUANTE SOLDADOR 16&quot; EN CARNAZA"/>
    <n v="47"/>
    <n v="49"/>
    <n v="2"/>
    <x v="9"/>
    <x v="3"/>
    <n v="1"/>
  </r>
  <r>
    <s v="Elementos de Protección"/>
    <s v="Guantes"/>
    <x v="87"/>
    <s v="GUANTE SOLDADOR 16&quot; EN CARNAZA (ESPECIAL)"/>
    <n v="20"/>
    <n v="20"/>
    <n v="0"/>
    <x v="9"/>
    <x v="3"/>
    <n v="0"/>
  </r>
  <r>
    <s v="Elementos de Protección"/>
    <s v="Guantes"/>
    <x v="1378"/>
    <s v="GUANTE SOLVEX EN NITRILO COLOR VERDE - CAL. 22 - 18 &quot; LARGO Ref.: 37-185 Genérico"/>
    <n v="24"/>
    <n v="24"/>
    <n v="0"/>
    <x v="9"/>
    <x v="3"/>
    <n v="0"/>
  </r>
  <r>
    <s v="Elementos de Protección"/>
    <s v="Guantes"/>
    <x v="89"/>
    <s v="GUANTE TIPO INGENIERO EN VAQUETA CON REFUERZO EN PALMA Y DEDOS - MANOPLA DE 10 CMS"/>
    <n v="218"/>
    <n v="218"/>
    <n v="0"/>
    <x v="9"/>
    <x v="3"/>
    <n v="0"/>
  </r>
  <r>
    <s v="Elementos de Protección"/>
    <s v="Guantes"/>
    <x v="88"/>
    <s v="GUANTE TIPO INGENIERO EN VAQUETA CON REFUERZO EN PALMA Y DEDOS - MANOPLA DE 10 CMS (MANO IZQUIERDA ESPECIAL)"/>
    <n v="13"/>
    <n v="13"/>
    <n v="0"/>
    <x v="9"/>
    <x v="3"/>
    <n v="0"/>
  </r>
  <r>
    <s v="Elementos de Protección"/>
    <s v="Guantes"/>
    <x v="1375"/>
    <s v="GUANTE TIPO INGENIERO EN VAQUETA LARGO"/>
    <n v="29"/>
    <n v="33"/>
    <n v="4"/>
    <x v="9"/>
    <x v="3"/>
    <n v="1"/>
  </r>
  <r>
    <s v="Elementos de Protección"/>
    <s v="Equipos de Emergencia"/>
    <x v="71"/>
    <s v="KIT DE INMOVILIZADORES EN CARTON PLAST (CUELLO - TOBILLO - PIERNA Y BRAZO)"/>
    <n v="5"/>
    <n v="5"/>
    <n v="0"/>
    <x v="9"/>
    <x v="3"/>
    <n v="0"/>
  </r>
  <r>
    <s v="Elementos de Protección"/>
    <s v="Elementos de Protección"/>
    <x v="72"/>
    <s v="LINEA DE VIDA VERTICAL 13 MM X 120 METROS MARCA EPI"/>
    <n v="2"/>
    <n v="2"/>
    <n v="0"/>
    <x v="9"/>
    <x v="3"/>
    <n v="0"/>
  </r>
  <r>
    <s v="Elementos de Protección"/>
    <s v="Elementos de Protección"/>
    <x v="73"/>
    <s v="LINEA DE VIDA VERTICAL 13 MM X 20 METROS MARCA EPI"/>
    <n v="2"/>
    <n v="2"/>
    <n v="0"/>
    <x v="9"/>
    <x v="3"/>
    <n v="0"/>
  </r>
  <r>
    <s v="Elementos de Protección"/>
    <s v="Elementos de Protección Contracaídas"/>
    <x v="1376"/>
    <s v="LINEA DE VIDA VERTICAL X 30 METROS CUERDA 13 MM CON GANCHO"/>
    <n v="2"/>
    <n v="1"/>
    <n v="-1"/>
    <x v="9"/>
    <x v="3"/>
    <n v="1"/>
  </r>
  <r>
    <s v="Elementos de Protección"/>
    <s v="Elementos de Protección"/>
    <x v="39"/>
    <s v="MANGA PARA SOLDADOR EN CARNAZA"/>
    <n v="13"/>
    <n v="13"/>
    <n v="0"/>
    <x v="9"/>
    <x v="3"/>
    <n v="0"/>
  </r>
  <r>
    <s v="Elementos de Protección"/>
    <s v="Elementos de Protección"/>
    <x v="75"/>
    <s v="MASCARA CARA COMPLETA REF. 6800"/>
    <n v="1"/>
    <n v="1"/>
    <n v="0"/>
    <x v="9"/>
    <x v="3"/>
    <n v="0"/>
  </r>
  <r>
    <s v="Elementos de Protección"/>
    <s v="Elementos de Protección"/>
    <x v="76"/>
    <s v="MASCARILLA DESECHABLE 8247 3M (R95)"/>
    <n v="9"/>
    <n v="25"/>
    <n v="16"/>
    <x v="9"/>
    <x v="3"/>
    <n v="1"/>
  </r>
  <r>
    <s v="Elementos de Protección"/>
    <s v="Elementos de Protección"/>
    <x v="1381"/>
    <s v="MASCARILLA DESECHABLE KN95 - 5 CAPAS - COLOR CELESTE"/>
    <n v="109"/>
    <n v="109"/>
    <n v="0"/>
    <x v="9"/>
    <x v="3"/>
    <n v="0"/>
  </r>
  <r>
    <s v="Elementos de Protección"/>
    <s v="Elementos de Protección"/>
    <x v="77"/>
    <s v="MONOGAFA 334AF PARA SALPICADURA QUIMICOS REF.40-661"/>
    <n v="1"/>
    <n v="1"/>
    <n v="0"/>
    <x v="9"/>
    <x v="3"/>
    <n v="0"/>
  </r>
  <r>
    <s v="Elementos de Protección"/>
    <s v="Elementos de Protección"/>
    <x v="78"/>
    <s v="OVEROL TYCHEM REF. 35127/QC127S"/>
    <n v="1"/>
    <n v="1"/>
    <n v="0"/>
    <x v="9"/>
    <x v="3"/>
    <n v="0"/>
  </r>
  <r>
    <s v="Elementos de Protección"/>
    <s v="Elementos de Protección"/>
    <x v="1389"/>
    <s v="POLAINA LARGA EN VAQUETA TULA CON VELCRO"/>
    <n v="1"/>
    <n v="1"/>
    <n v="0"/>
    <x v="9"/>
    <x v="3"/>
    <n v="0"/>
  </r>
  <r>
    <s v="Elementos de Protección"/>
    <s v="Elementos de Protección"/>
    <x v="40"/>
    <s v="PREFILTRO PARA MATERIAL PARTICULADO REF. 5N11 (N95)"/>
    <n v="9"/>
    <n v="9"/>
    <n v="0"/>
    <x v="9"/>
    <x v="3"/>
    <n v="0"/>
  </r>
  <r>
    <s v="Elementos de Protección"/>
    <s v="Elementos de Protección"/>
    <x v="80"/>
    <s v="PROTECTOR AUDITIVO ESPUMA SIN CORDON"/>
    <n v="105"/>
    <n v="105"/>
    <n v="0"/>
    <x v="9"/>
    <x v="3"/>
    <n v="0"/>
  </r>
  <r>
    <s v="Elementos de Protección"/>
    <s v="Elementos de Protección"/>
    <x v="81"/>
    <s v="PROTECTOR AUDITIVO TIPO COPA PARA INSERCION A CASCO"/>
    <n v="3"/>
    <n v="4"/>
    <n v="1"/>
    <x v="9"/>
    <x v="3"/>
    <n v="1"/>
  </r>
  <r>
    <s v="Elementos de Protección"/>
    <s v="Elementos de Protección"/>
    <x v="41"/>
    <s v="PROTECTOR AUDITIVO TIPO TAPON CON ESTUCHE"/>
    <n v="4"/>
    <n v="13"/>
    <n v="9"/>
    <x v="9"/>
    <x v="3"/>
    <n v="1"/>
  </r>
  <r>
    <s v="Elementos de Protección"/>
    <s v="Elementos de Protección"/>
    <x v="2537"/>
    <s v="PUNTERA DE SEGURIDAD NEGRA"/>
    <n v="3"/>
    <n v="2"/>
    <n v="-1"/>
    <x v="9"/>
    <x v="3"/>
    <n v="1"/>
  </r>
  <r>
    <s v="Elementos de Protección"/>
    <s v="Elementos de Protección Contracaídas"/>
    <x v="2848"/>
    <s v="REATA CON RACHE DE 1&quot; X 5 METROS"/>
    <n v="30"/>
    <n v="30"/>
    <n v="0"/>
    <x v="9"/>
    <x v="3"/>
    <n v="0"/>
  </r>
  <r>
    <s v="Elementos de Protección"/>
    <s v="Elementos de Protección"/>
    <x v="42"/>
    <s v="REATA CON RACHE DE 2&quot; X 8 METROS"/>
    <n v="9"/>
    <n v="9"/>
    <n v="0"/>
    <x v="9"/>
    <x v="3"/>
    <n v="0"/>
  </r>
  <r>
    <s v="Elementos de Protección"/>
    <s v="Elementos de Protección"/>
    <x v="82"/>
    <s v="RESPIRADOR 3M 7501 DE SILICONA SUAVIZADA - TALLA S"/>
    <n v="6"/>
    <n v="6"/>
    <n v="0"/>
    <x v="9"/>
    <x v="3"/>
    <n v="0"/>
  </r>
  <r>
    <s v="Elementos de Protección"/>
    <s v="Elementos de Protección"/>
    <x v="43"/>
    <s v="RESPIRADOR 3M 7502 DE SILICONA SUAVIZADA - TALLA M"/>
    <n v="5"/>
    <n v="2"/>
    <n v="-3"/>
    <x v="9"/>
    <x v="3"/>
    <n v="1"/>
  </r>
  <r>
    <s v="Elementos de Protección"/>
    <s v="Elementos de Protección"/>
    <x v="44"/>
    <s v="RETENEDOR PARA CARTUCHO CON FILTRO 3M REF. 501"/>
    <n v="6"/>
    <n v="6"/>
    <n v="0"/>
    <x v="9"/>
    <x v="3"/>
    <n v="0"/>
  </r>
  <r>
    <s v="Elementos de Protección"/>
    <s v="Elementos de Protección"/>
    <x v="44"/>
    <s v="RETENEDOR PARA CARTUCHO CON FILTRO 3M REF. 501"/>
    <n v="3"/>
    <n v="3"/>
    <n v="0"/>
    <x v="9"/>
    <x v="3"/>
    <n v="0"/>
  </r>
  <r>
    <s v="Elementos de Protección"/>
    <s v="Elementos de Protección"/>
    <x v="83"/>
    <s v="RETENEDOR PARA CARTUCHO CON FILTRO 3M REF. 502"/>
    <n v="1"/>
    <n v="0"/>
    <n v="-1"/>
    <x v="9"/>
    <x v="3"/>
    <n v="1"/>
  </r>
  <r>
    <s v="Elementos de Protección"/>
    <s v="Elementos de Protección"/>
    <x v="84"/>
    <s v="SET DE PROTECTORES DE AJUSTE SEGURO (RODILLERAS - CODERAS - MUÑEQUERAS)"/>
    <n v="1"/>
    <n v="1"/>
    <n v="0"/>
    <x v="9"/>
    <x v="3"/>
    <n v="0"/>
  </r>
  <r>
    <s v="Elementos de Protección"/>
    <s v="Elementos de Protección"/>
    <x v="85"/>
    <s v="SOPORTE PARA CARTUCHO LINEA 7500 REF.7586"/>
    <n v="2"/>
    <n v="2"/>
    <n v="0"/>
    <x v="9"/>
    <x v="3"/>
    <n v="0"/>
  </r>
  <r>
    <s v="Elementos de Protección"/>
    <s v="Equipos de Emergencia"/>
    <x v="1384"/>
    <s v="TABLA DE INMOVILIZACION CON ARNES - CAMILLA"/>
    <n v="1"/>
    <n v="1"/>
    <n v="0"/>
    <x v="9"/>
    <x v="3"/>
    <n v="0"/>
  </r>
  <r>
    <s v="Elementos de Protección"/>
    <s v="Elementos de Protección"/>
    <x v="1379"/>
    <s v="TAPABOCA CONICO REUTILIZABLE GRANDE COLOR AZUL EN TELA ANTIFLUIDO CON LOGO"/>
    <n v="140"/>
    <n v="140"/>
    <n v="0"/>
    <x v="9"/>
    <x v="3"/>
    <n v="0"/>
  </r>
  <r>
    <s v="Elementos de Protección"/>
    <s v="Elementos de Protección"/>
    <x v="86"/>
    <s v="TAPABOCA CONICO REUTILIZABLE GRANDE COLOR GRIS EN TELA ANTIFLUIDO CON LOGO"/>
    <n v="169"/>
    <n v="172"/>
    <n v="3"/>
    <x v="9"/>
    <x v="3"/>
    <n v="1"/>
  </r>
  <r>
    <s v="Elementos de Protección"/>
    <s v="Elementos de Protección"/>
    <x v="45"/>
    <s v="TAPABOCA CONICO REUTILIZABLE PEQUEÑO COLOR AZUL EN TELA ANTIFLUIDO CON LOGO"/>
    <n v="9"/>
    <n v="10"/>
    <n v="1"/>
    <x v="9"/>
    <x v="3"/>
    <n v="1"/>
  </r>
  <r>
    <s v="Elementos de Protección"/>
    <s v="Elementos de Protección"/>
    <x v="45"/>
    <s v="TAPABOCA CONICO REUTILIZABLE PEQUEÑO COLOR AZUL EN TELA ANTIFLUIDO CON LOGO"/>
    <n v="8"/>
    <n v="8"/>
    <n v="0"/>
    <x v="9"/>
    <x v="3"/>
    <n v="0"/>
  </r>
  <r>
    <s v="Elementos de Protección"/>
    <s v="Elementos de Protección"/>
    <x v="46"/>
    <s v="TAPABOCA CONICO REUTILIZABLE PEQUEÑO COLOR GRIS EN TELA ANTIFLUIDO CON LOGO"/>
    <n v="15"/>
    <n v="16"/>
    <n v="1"/>
    <x v="9"/>
    <x v="3"/>
    <n v="1"/>
  </r>
  <r>
    <s v="Elementos de Protección"/>
    <s v="Elementos de Protección"/>
    <x v="46"/>
    <s v="TAPABOCA CONICO REUTILIZABLE PEQUEÑO COLOR GRIS EN TELA ANTIFLUIDO CON LOGO"/>
    <n v="19"/>
    <n v="19"/>
    <n v="0"/>
    <x v="9"/>
    <x v="3"/>
    <n v="0"/>
  </r>
  <r>
    <s v="Elementos de Protección"/>
    <s v="Elementos de Protección Contracaídas"/>
    <x v="2849"/>
    <s v="TIE OFF X 180 CMS - CON 2 ARGOLLAS Ref.: 304-N-2A SAF"/>
    <n v="10"/>
    <n v="10"/>
    <n v="0"/>
    <x v="9"/>
    <x v="3"/>
    <n v="0"/>
  </r>
  <r>
    <s v="Elementos de Protección"/>
    <s v="Elementos de Protección"/>
    <x v="47"/>
    <s v="TRAJE DE PROTECCION TYVEK CLASIC REF. CHF5 MARCA DUPONT"/>
    <n v="76"/>
    <n v="76"/>
    <n v="0"/>
    <x v="9"/>
    <x v="3"/>
    <n v="0"/>
  </r>
  <r>
    <s v="Elementos de Protección"/>
    <s v="Elementos de Protección"/>
    <x v="2538"/>
    <s v="VALVULA DE EXHALACION LINEA 7500 REF. 7583"/>
    <n v="1"/>
    <n v="1"/>
    <n v="0"/>
    <x v="9"/>
    <x v="3"/>
    <n v="0"/>
  </r>
  <r>
    <s v="Elementos de Protección"/>
    <s v="Elementos de Protección"/>
    <x v="48"/>
    <s v="VALVULA DE INHALACION LINEA 7500 REF. 7582"/>
    <n v="2"/>
    <n v="0"/>
    <n v="-2"/>
    <x v="9"/>
    <x v="3"/>
    <n v="1"/>
  </r>
  <r>
    <s v="Elementos de Protección"/>
    <s v="Elementos de Protección"/>
    <x v="1391"/>
    <s v="VALVULA DE INHALACION PARAMASCARA 6000 REF. 6893"/>
    <n v="2"/>
    <n v="3"/>
    <n v="1"/>
    <x v="9"/>
    <x v="3"/>
    <n v="1"/>
  </r>
  <r>
    <s v="Elementos de Protección"/>
    <s v="Elementos de Protección"/>
    <x v="49"/>
    <s v="VIDRIO CLARO DE 108 MM X 50 MM"/>
    <n v="324"/>
    <n v="324"/>
    <n v="0"/>
    <x v="9"/>
    <x v="3"/>
    <n v="0"/>
  </r>
  <r>
    <s v="Elementos de Protección"/>
    <s v="Elementos de Protección"/>
    <x v="51"/>
    <s v="VIDRIO INTERNO PARA CARETA INTELIGENTE EXTREME REF. 436185"/>
    <n v="10"/>
    <n v="10"/>
    <n v="0"/>
    <x v="9"/>
    <x v="3"/>
    <n v="0"/>
  </r>
  <r>
    <s v="Elementos de Protección"/>
    <s v="Elementos de Protección"/>
    <x v="1388"/>
    <s v="VIDRIO NEGRO # 10 DE 108 MM X 50 MM"/>
    <n v="31"/>
    <n v="36"/>
    <n v="5"/>
    <x v="9"/>
    <x v="3"/>
    <n v="1"/>
  </r>
  <r>
    <s v="Elementos de Protección"/>
    <s v="Elementos de Protección"/>
    <x v="52"/>
    <s v="VIDRIO NEGRO # 11 DE 108 MM X 50 MM"/>
    <n v="23"/>
    <n v="28"/>
    <n v="5"/>
    <x v="9"/>
    <x v="3"/>
    <n v="1"/>
  </r>
  <r>
    <s v="Elementos de Protección"/>
    <s v="Elementos de Protección"/>
    <x v="1390"/>
    <s v="VIDRIO NEGRO # 12 DE 108 MM X 50 MM"/>
    <n v="28"/>
    <n v="28"/>
    <n v="0"/>
    <x v="9"/>
    <x v="3"/>
    <n v="0"/>
  </r>
  <r>
    <s v="Elementos de Protección"/>
    <s v="Elementos de Protección"/>
    <x v="2539"/>
    <s v="VISOR EN ACRILICO PARA MASCARA FULL FACE REF. 6898"/>
    <n v="1"/>
    <n v="1"/>
    <n v="0"/>
    <x v="9"/>
    <x v="3"/>
    <n v="0"/>
  </r>
  <r>
    <s v="Materiales y Suministros"/>
    <s v="Materiales y Suministros"/>
    <x v="2850"/>
    <s v="PROTECTOR EN CARNAZA PARA ESLINGA DE 5 CMS X 60 CMS"/>
    <n v="4"/>
    <n v="4"/>
    <n v="0"/>
    <x v="9"/>
    <x v="3"/>
    <n v="0"/>
  </r>
  <r>
    <s v="Materiales y Suministros"/>
    <s v="Materiales y Suministros"/>
    <x v="2851"/>
    <s v="PROTECTOR EN CARNAZA PARA ESLINGA DE 3 CMS X 60 CMS"/>
    <n v="3"/>
    <n v="2"/>
    <n v="-1"/>
    <x v="9"/>
    <x v="3"/>
    <n v="1"/>
  </r>
  <r>
    <s v="Materiales y Suministros"/>
    <s v="Materiales y Suministros"/>
    <x v="2852"/>
    <s v="PROTECTOR EN CARNAZA PARA ESLINGA DE 8 CMS X 60 CMS"/>
    <n v="2"/>
    <n v="2"/>
    <n v="0"/>
    <x v="9"/>
    <x v="3"/>
    <n v="0"/>
  </r>
  <r>
    <s v="Elementos de Protección"/>
    <s v="Elementos de Protección"/>
    <x v="62"/>
    <s v="CHALECO REFLECTIVO COLOR VERDE"/>
    <n v="0"/>
    <n v="1"/>
    <n v="1"/>
    <x v="9"/>
    <x v="3"/>
    <n v="1"/>
  </r>
  <r>
    <s v="Gases"/>
    <s v="Gases"/>
    <x v="2853"/>
    <s v="GAS ARGON 6 MTS Ref.: 0901118 Genérico"/>
    <n v="1"/>
    <n v="1"/>
    <n v="0"/>
    <x v="9"/>
    <x v="3"/>
    <n v="0"/>
  </r>
  <r>
    <s v="Gases"/>
    <s v="Gases"/>
    <x v="2854"/>
    <s v="GAS ARGON 8 MTS Ref.: 0901118 Genérico"/>
    <n v="1"/>
    <n v="1"/>
    <n v="0"/>
    <x v="9"/>
    <x v="3"/>
    <n v="0"/>
  </r>
  <r>
    <s v="Gases"/>
    <s v="Gases"/>
    <x v="2855"/>
    <s v="GAS DIOXIDO DE CARBONO CO2 Ref.: 0302101 Genérico"/>
    <n v="25"/>
    <n v="0"/>
    <n v="-25"/>
    <x v="9"/>
    <x v="3"/>
    <n v="1"/>
  </r>
  <r>
    <s v="Gases"/>
    <s v="Gases"/>
    <x v="2856"/>
    <s v="GAS HELIO 5.0 ANALITICO Ref.: 0106402 Genérico"/>
    <n v="6"/>
    <n v="6"/>
    <n v="0"/>
    <x v="9"/>
    <x v="3"/>
    <n v="0"/>
  </r>
  <r>
    <s v="Gases"/>
    <s v="Gases"/>
    <x v="2857"/>
    <s v="GAS NITROGENO 5.0 ANALITICO Ref.: 0102505 Genérico"/>
    <n v="6.5"/>
    <n v="6.5"/>
    <n v="0"/>
    <x v="9"/>
    <x v="3"/>
    <n v="0"/>
  </r>
  <r>
    <s v="Gases"/>
    <s v="Gases"/>
    <x v="2858"/>
    <s v="GAS NITROGENO LIQUIDO EN THERMO Ref.: 0902253 Genérico"/>
    <n v="100"/>
    <n v="100"/>
    <n v="0"/>
    <x v="9"/>
    <x v="3"/>
    <n v="0"/>
  </r>
  <r>
    <s v="Gases"/>
    <s v="Gases"/>
    <x v="2859"/>
    <s v="GAS NITROGENO LIQUIDO Ref.: 0102201 Genérico"/>
    <n v="413"/>
    <n v="0"/>
    <n v="-413"/>
    <x v="9"/>
    <x v="3"/>
    <n v="1"/>
  </r>
  <r>
    <s v="Gases"/>
    <s v="Gases"/>
    <x v="2860"/>
    <s v="GAS OXIGENO LIQUIDO EN THERMO Ref.: 0101201 Genérico"/>
    <n v="194"/>
    <n v="194"/>
    <n v="0"/>
    <x v="9"/>
    <x v="3"/>
    <n v="0"/>
  </r>
  <r>
    <s v="Gases"/>
    <s v="Gases"/>
    <x v="2861"/>
    <s v="GAS PROPANO 40 LIBRAS SIN IVA"/>
    <n v="1"/>
    <n v="1"/>
    <n v="0"/>
    <x v="9"/>
    <x v="3"/>
    <n v="0"/>
  </r>
  <r>
    <s v="Gases"/>
    <s v="Gases"/>
    <x v="2862"/>
    <s v="GAS STARGOLD TUB X 7 M3 Ref.: 0901406 Genérico"/>
    <n v="2"/>
    <n v="2"/>
    <n v="0"/>
    <x v="9"/>
    <x v="3"/>
    <n v="0"/>
  </r>
  <r>
    <s v="Gases"/>
    <s v="Gases"/>
    <x v="2863"/>
    <s v="OXIGENO X 6 M3 Ref.: 0901107 Genérico"/>
    <n v="1"/>
    <n v="1"/>
    <n v="0"/>
    <x v="9"/>
    <x v="3"/>
    <n v="0"/>
  </r>
  <r>
    <s v="Combustibles y Lubricantes"/>
    <s v="A.C.P.M"/>
    <x v="1118"/>
    <s v="ACPM"/>
    <n v="5"/>
    <n v="5"/>
    <n v="0"/>
    <x v="9"/>
    <x v="3"/>
    <n v="0"/>
  </r>
  <r>
    <s v="Herramienta Desechable"/>
    <s v="Herramienta Desechable"/>
    <x v="2864"/>
    <s v="ALICATE AISLADO X 8&quot; Ref.: 84-056 STANLEY"/>
    <n v="2"/>
    <n v="0"/>
    <n v="-2"/>
    <x v="9"/>
    <x v="3"/>
    <n v="1"/>
  </r>
  <r>
    <s v="Herramienta Desechable"/>
    <s v="Herramienta Desechable"/>
    <x v="2865"/>
    <s v="ARGOLLA ELIPTICA CON MUESCA MF 1/2 G10 G"/>
    <n v="9"/>
    <n v="8"/>
    <n v="-1"/>
    <x v="9"/>
    <x v="3"/>
    <n v="1"/>
  </r>
  <r>
    <s v="Herramienta Desechable"/>
    <s v="Herramienta Desechable"/>
    <x v="2866"/>
    <s v="ARRESTADOR DE LLAMA REGULADOR ACETELINO - HARRIS"/>
    <n v="1"/>
    <n v="0"/>
    <n v="-1"/>
    <x v="9"/>
    <x v="3"/>
    <n v="1"/>
  </r>
  <r>
    <s v="Herramienta Desechable"/>
    <s v="Herramienta Desechable"/>
    <x v="2867"/>
    <s v="BARRA FORJADA X 18 LIBRAS CON PUNTA Y PALA HERRAGRO"/>
    <n v="1"/>
    <n v="0"/>
    <n v="-1"/>
    <x v="9"/>
    <x v="3"/>
    <n v="1"/>
  </r>
  <r>
    <s v="Herramienta Desechable"/>
    <s v="Herramienta Desechable"/>
    <x v="2868"/>
    <s v="BOQUILLA PARA CORTAR CON GAS # 1 VICTOR"/>
    <n v="3"/>
    <n v="0"/>
    <n v="-3"/>
    <x v="9"/>
    <x v="3"/>
    <n v="1"/>
  </r>
  <r>
    <s v="Herramienta Desechable"/>
    <s v="Broca"/>
    <x v="1943"/>
    <s v="BROCA CILINDRICA - MULTIPROPOSITO SDS-PLUS REF. TE-CX 1/2&quot;-12&quot;"/>
    <n v="1"/>
    <n v="0"/>
    <n v="-1"/>
    <x v="9"/>
    <x v="3"/>
    <n v="1"/>
  </r>
  <r>
    <s v="Herramienta Desechable"/>
    <s v="Broca"/>
    <x v="1948"/>
    <s v="BROCA CILINDRICA Ø 1/16&quot;"/>
    <n v="2"/>
    <n v="0"/>
    <n v="-2"/>
    <x v="9"/>
    <x v="3"/>
    <n v="1"/>
  </r>
  <r>
    <s v="Herramienta Desechable"/>
    <s v="Broca"/>
    <x v="1953"/>
    <s v="BROCA CILINDRICA Ø 1/8&quot; DORMER"/>
    <n v="5"/>
    <n v="0"/>
    <n v="-5"/>
    <x v="9"/>
    <x v="3"/>
    <n v="1"/>
  </r>
  <r>
    <s v="Herramienta Desechable"/>
    <s v="Broca"/>
    <x v="1975"/>
    <s v="BROCA CILINDRICA Ø 25/64&quot;"/>
    <n v="2"/>
    <n v="1"/>
    <n v="-1"/>
    <x v="9"/>
    <x v="3"/>
    <n v="1"/>
  </r>
  <r>
    <s v="Herramienta Desechable"/>
    <s v="Broca"/>
    <x v="1978"/>
    <s v="BROCA CILINDRICA Ø 3/16&quot;"/>
    <n v="8"/>
    <n v="5"/>
    <n v="-3"/>
    <x v="9"/>
    <x v="3"/>
    <n v="1"/>
  </r>
  <r>
    <s v="Herramienta Desechable"/>
    <s v="Broca"/>
    <x v="1984"/>
    <s v="BROCA CILINDRICA Ø 5/16&quot; X 12&quot;"/>
    <n v="1"/>
    <m/>
    <n v="-1"/>
    <x v="9"/>
    <x v="3"/>
    <n v="1"/>
  </r>
  <r>
    <s v="Herramienta Desechable"/>
    <s v="Broca"/>
    <x v="1986"/>
    <s v="BROCA CILINDRICA Ø 5/32&quot;"/>
    <n v="10"/>
    <n v="9"/>
    <n v="-1"/>
    <x v="9"/>
    <x v="3"/>
    <n v="1"/>
  </r>
  <r>
    <s v="Herramienta Desechable"/>
    <s v="Broca"/>
    <x v="1995"/>
    <s v="BROCA COPA PARA METAL 5/8&quot; ( 16 MM )"/>
    <n v="1"/>
    <n v="0"/>
    <n v="-1"/>
    <x v="9"/>
    <x v="3"/>
    <n v="1"/>
  </r>
  <r>
    <s v="Herramienta Desechable"/>
    <s v="Herramienta Desechable"/>
    <x v="2869"/>
    <s v="BURIL 5/16&quot; X 3&quot; HSS 12% COBALTO"/>
    <n v="4"/>
    <n v="3"/>
    <n v="-1"/>
    <x v="9"/>
    <x v="3"/>
    <n v="1"/>
  </r>
  <r>
    <s v="Herramienta Desechable"/>
    <s v="Herramienta Desechable"/>
    <x v="2870"/>
    <s v="CABO DE MADERA PARA MARTILLO DE BOLA"/>
    <n v="6"/>
    <n v="0"/>
    <n v="-6"/>
    <x v="9"/>
    <x v="3"/>
    <n v="1"/>
  </r>
  <r>
    <s v="Herramienta Desechable"/>
    <s v="Herramienta Desechable"/>
    <x v="2871"/>
    <s v="CABO DE MADERA PARA PORRA DE 20 LIBRAS"/>
    <n v="3"/>
    <n v="2"/>
    <n v="-1"/>
    <x v="9"/>
    <x v="3"/>
    <n v="1"/>
  </r>
  <r>
    <s v="Herramienta Desechable"/>
    <s v="Herramienta Desechable"/>
    <x v="2872"/>
    <s v="CABO DE MADERA PARA PORRA DE 3 LIBRAS"/>
    <n v="4"/>
    <n v="0"/>
    <n v="-4"/>
    <x v="9"/>
    <x v="3"/>
    <n v="1"/>
  </r>
  <r>
    <s v="Herramienta Desechable"/>
    <s v="Herramienta Desechable"/>
    <x v="2873"/>
    <s v="CABO DE MADERA PARA PORRA DE 4 LIBRAS"/>
    <n v="1"/>
    <n v="0"/>
    <n v="-1"/>
    <x v="9"/>
    <x v="3"/>
    <n v="1"/>
  </r>
  <r>
    <s v="Herramienta Desechable"/>
    <s v="Herramienta Desechable"/>
    <x v="2874"/>
    <s v="CABO DE MADERA PARA PORRA DE 6 LIBRAS"/>
    <n v="1"/>
    <n v="0"/>
    <n v="-1"/>
    <x v="9"/>
    <x v="3"/>
    <n v="1"/>
  </r>
  <r>
    <s v="Herramienta Desechable"/>
    <s v="Dispositivo Izaje"/>
    <x v="2875"/>
    <s v="CADENA GRADO 10 5/16 - GUNNEBO Ref.: KLA Z802301 Genérico"/>
    <n v="2"/>
    <n v="0"/>
    <n v="-2"/>
    <x v="9"/>
    <x v="3"/>
    <n v="1"/>
  </r>
  <r>
    <s v="Herramienta Desechable"/>
    <s v="Herramienta Desechable"/>
    <x v="2876"/>
    <s v="CALIBRADOR DE ROSCAS MIXTO PULGADAS Y MILIMETRICO (58 HOJAS)"/>
    <n v="1"/>
    <n v="0"/>
    <n v="-1"/>
    <x v="9"/>
    <x v="3"/>
    <n v="1"/>
  </r>
  <r>
    <s v="Herramienta Desechable"/>
    <s v="Herramienta Desechable"/>
    <x v="2877"/>
    <s v="CINCEL PLANO 1&quot; X 12&quot;"/>
    <n v="2"/>
    <n v="0"/>
    <n v="-2"/>
    <x v="9"/>
    <x v="3"/>
    <n v="1"/>
  </r>
  <r>
    <s v="Herramienta Desechable"/>
    <s v="Copa"/>
    <x v="2878"/>
    <s v="COPA DE IMPACTO 9/16&quot; X 1/2&quot; LARGA TIPO PESADO"/>
    <n v="2"/>
    <n v="0"/>
    <n v="-2"/>
    <x v="9"/>
    <x v="3"/>
    <n v="1"/>
  </r>
  <r>
    <s v="Herramienta Desechable"/>
    <s v="Copa"/>
    <x v="2187"/>
    <s v="COPA DE IMPACTO 13 MM X 1/2&quot; LARGA TIPO PESADO"/>
    <n v="4"/>
    <n v="3"/>
    <n v="-1"/>
    <x v="9"/>
    <x v="3"/>
    <n v="1"/>
  </r>
  <r>
    <s v="Herramienta Desechable"/>
    <s v="Herramienta Desechable"/>
    <x v="2879"/>
    <s v="COPA DE IMPACTO 30 MM X 3/4&quot; CORTA TIPO PESADO"/>
    <n v="1"/>
    <n v="0"/>
    <n v="-1"/>
    <x v="9"/>
    <x v="3"/>
    <n v="1"/>
  </r>
  <r>
    <s v="Herramienta Desechable"/>
    <s v="Copa"/>
    <x v="2880"/>
    <s v="COPA DE IMPACTO 9/16&quot; X 1/2&quot; LARGA TIPO PESADO"/>
    <n v="1"/>
    <n v="0"/>
    <n v="-1"/>
    <x v="9"/>
    <x v="3"/>
    <n v="1"/>
  </r>
  <r>
    <s v="Herramienta Desechable"/>
    <s v="Copa"/>
    <x v="2191"/>
    <s v="COPA MAGNETICA 5/16&quot;"/>
    <n v="3"/>
    <n v="0"/>
    <n v="-3"/>
    <x v="9"/>
    <x v="3"/>
    <n v="1"/>
  </r>
  <r>
    <s v="Herramienta Desechable"/>
    <s v="Herramienta Desechable"/>
    <x v="2881"/>
    <s v="DESTORNILLADOR DE ESTRELLA 1/4&quot; X 4&quot;"/>
    <n v="1"/>
    <n v="0"/>
    <n v="-1"/>
    <x v="9"/>
    <x v="3"/>
    <n v="1"/>
  </r>
  <r>
    <s v="Herramienta Desechable"/>
    <s v="Herramienta Desechable"/>
    <x v="2882"/>
    <s v="DIFERENCIAL MANUAL PARA 5 TONELADAS X 15 METROS DE CADENA MARCA YALE"/>
    <n v="2"/>
    <n v="0"/>
    <n v="-2"/>
    <x v="9"/>
    <x v="3"/>
    <n v="1"/>
  </r>
  <r>
    <s v="Herramienta Desechable"/>
    <s v="Herramienta Desechable"/>
    <x v="2883"/>
    <s v="ESCALERA EXTENSION DOBLE 32 PASOS (4.9 MTS CERRADA - 8.9 MTS EN USO) CON APOYA POSTE"/>
    <n v="1"/>
    <n v="0"/>
    <n v="-1"/>
    <x v="9"/>
    <x v="3"/>
    <n v="1"/>
  </r>
  <r>
    <s v="Herramienta Desechable"/>
    <s v="Escariadores"/>
    <x v="2884"/>
    <s v="ESCARIADOR Ø 1/4&quot; KENNAMETAL REF. 4SE0250IR075A KC633M"/>
    <n v="2"/>
    <n v="1"/>
    <n v="-1"/>
    <x v="9"/>
    <x v="3"/>
    <n v="1"/>
  </r>
  <r>
    <s v="Herramienta Desechable"/>
    <s v="Escariadores"/>
    <x v="2885"/>
    <s v="ESCARIADOR Ø 3/16&quot; REF. 4SE0187IR062A KC633M"/>
    <n v="2"/>
    <n v="1"/>
    <n v="-1"/>
    <x v="9"/>
    <x v="3"/>
    <n v="1"/>
  </r>
  <r>
    <s v="Herramienta Desechable"/>
    <s v="Escariadores"/>
    <x v="2886"/>
    <s v="ESCARIADOR Ø 5/16&quot; KENNAMETAL REF. 4SE0312IS050A"/>
    <n v="2"/>
    <n v="1"/>
    <n v="-1"/>
    <x v="9"/>
    <x v="3"/>
    <n v="1"/>
  </r>
  <r>
    <s v="Herramienta Desechable"/>
    <s v="Herramienta Desechable"/>
    <x v="2887"/>
    <s v="ESCOBILLA PARA ATORNILLADORA DEWALT DW293"/>
    <n v="7"/>
    <n v="6"/>
    <n v="-1"/>
    <x v="9"/>
    <x v="3"/>
    <n v="1"/>
  </r>
  <r>
    <s v="Herramienta Desechable"/>
    <s v="Herramienta Desechable"/>
    <x v="2888"/>
    <s v="ESCUADRA METALICA PROFESIONAL 12&quot; Ref.: 46-536 STANLEY"/>
    <n v="2"/>
    <n v="1"/>
    <n v="-1"/>
    <x v="9"/>
    <x v="3"/>
    <n v="1"/>
  </r>
  <r>
    <s v="Herramienta Desechable"/>
    <s v="Herramienta Desechable"/>
    <x v="2889"/>
    <s v="ESCUADRA METALICA PROFESIONAL 8&quot; Ref.: 46-532 STANLEY"/>
    <n v="8"/>
    <n v="5"/>
    <n v="-3"/>
    <x v="9"/>
    <x v="3"/>
    <n v="1"/>
  </r>
  <r>
    <s v="Herramienta Desechable"/>
    <s v="Herramienta Desechable"/>
    <x v="2890"/>
    <s v="GRILLETE G2130 1/2 CAPACIDAD 2 TON - CROSBY"/>
    <n v="15"/>
    <n v="14"/>
    <n v="-1"/>
    <x v="9"/>
    <x v="3"/>
    <n v="1"/>
  </r>
  <r>
    <s v="Herramienta Desechable"/>
    <s v="Herramienta Desechable"/>
    <x v="2891"/>
    <s v="HOMBRE SOLO DE PINZA X 11&quot; Ref.: 11R SAF"/>
    <n v="3"/>
    <n v="0"/>
    <n v="-3"/>
    <x v="9"/>
    <x v="3"/>
    <n v="1"/>
  </r>
  <r>
    <s v="Herramienta Desechable"/>
    <s v="Herramienta Desechable"/>
    <x v="886"/>
    <s v="INSERTO 3ER AG60 VKX"/>
    <n v="19"/>
    <n v="10"/>
    <n v="-9"/>
    <x v="9"/>
    <x v="3"/>
    <n v="1"/>
  </r>
  <r>
    <s v="Herramienta Desechable"/>
    <s v="Inserto"/>
    <x v="915"/>
    <s v="INSERTO TORNEADO INTERIOR REF. NA3R4 KC5025"/>
    <n v="5"/>
    <n v="0"/>
    <n v="-5"/>
    <x v="9"/>
    <x v="3"/>
    <n v="1"/>
  </r>
  <r>
    <s v="Herramienta Desechable"/>
    <s v="Inserto"/>
    <x v="915"/>
    <s v="INSERTO TORNEADO INTERIOR REF. NA3R4 KC5025"/>
    <n v="10"/>
    <n v="0"/>
    <n v="-10"/>
    <x v="9"/>
    <x v="3"/>
    <n v="1"/>
  </r>
  <r>
    <s v="Herramienta Desechable"/>
    <s v="Inserto"/>
    <x v="916"/>
    <s v="INSERTO TORNEADO KENNAMETAL NG2M200LK KC730"/>
    <n v="6"/>
    <n v="5"/>
    <n v="-1"/>
    <x v="9"/>
    <x v="3"/>
    <n v="1"/>
  </r>
  <r>
    <s v="Herramienta Desechable"/>
    <s v="Inserto"/>
    <x v="918"/>
    <s v="INSERTO TORNEADO KENNAMETAL NT3RK KC5025"/>
    <n v="5"/>
    <n v="0"/>
    <n v="-5"/>
    <x v="9"/>
    <x v="3"/>
    <n v="1"/>
  </r>
  <r>
    <s v="Herramienta Desechable"/>
    <s v="Inserto"/>
    <x v="921"/>
    <s v="INSERTO TORNEADO WALTER WNMG080404-NM5 WAK20 424112-947"/>
    <n v="10"/>
    <n v="0"/>
    <n v="-10"/>
    <x v="9"/>
    <x v="3"/>
    <n v="1"/>
  </r>
  <r>
    <s v="Herramienta Desechable"/>
    <s v="Inserto"/>
    <x v="925"/>
    <s v="INSERTO WNNG 080408- MP MC6015 MITSUBISHI"/>
    <n v="10"/>
    <n v="0"/>
    <n v="-10"/>
    <x v="9"/>
    <x v="3"/>
    <n v="1"/>
  </r>
  <r>
    <s v="Herramienta Desechable"/>
    <s v="Llaves"/>
    <x v="2196"/>
    <s v="JUEGO DE LLAVES MIXTA 7 MM A 24 MM ( 14 PIEZAS )"/>
    <n v="3"/>
    <n v="2"/>
    <n v="-1"/>
    <x v="9"/>
    <x v="3"/>
    <n v="1"/>
  </r>
  <r>
    <s v="Herramienta Desechable"/>
    <s v="Herramienta Desechable"/>
    <x v="2892"/>
    <s v="KIT RODILLOS ESTRIADOS 0.045 VK-GR Ref.: 079607 Genérico"/>
    <n v="3"/>
    <n v="2"/>
    <n v="-1"/>
    <x v="9"/>
    <x v="3"/>
    <n v="1"/>
  </r>
  <r>
    <s v="Herramienta Desechable"/>
    <s v="Herramienta Desechable"/>
    <x v="2893"/>
    <s v="LIMA PLANA BASTARDA X 12&quot;"/>
    <n v="2"/>
    <n v="1"/>
    <n v="-1"/>
    <x v="9"/>
    <x v="3"/>
    <n v="1"/>
  </r>
  <r>
    <s v="Herramienta Desechable"/>
    <s v="Herramienta Desechable"/>
    <x v="2894"/>
    <s v="LIMA REDONDA BASTARDA 1/2&quot; X 12&quot;"/>
    <n v="4"/>
    <n v="2"/>
    <n v="-2"/>
    <x v="9"/>
    <x v="3"/>
    <n v="1"/>
  </r>
  <r>
    <s v="Herramienta Desechable"/>
    <s v="Herramienta Desechable"/>
    <x v="2895"/>
    <s v="LIMA ROTATIVA TUNGSTENO SF-5 1/4&quot; A X 1/2&quot; LONG (FRESA)"/>
    <n v="1"/>
    <n v="0"/>
    <n v="-1"/>
    <x v="9"/>
    <x v="3"/>
    <n v="1"/>
  </r>
  <r>
    <s v="Herramienta Desechable"/>
    <s v="Herramienta Desechable"/>
    <x v="2896"/>
    <s v="LLAVE EXPANSIVA 24&quot;"/>
    <n v="1"/>
    <n v="0"/>
    <n v="-1"/>
    <x v="9"/>
    <x v="3"/>
    <n v="1"/>
  </r>
  <r>
    <s v="Herramienta Desechable"/>
    <s v="Llaves"/>
    <x v="2211"/>
    <s v="LLAVE MIXTA 14 MM"/>
    <n v="4"/>
    <n v="1"/>
    <n v="-3"/>
    <x v="9"/>
    <x v="3"/>
    <n v="1"/>
  </r>
  <r>
    <s v="Herramienta Desechable"/>
    <s v="Llaves"/>
    <x v="2215"/>
    <s v="LLAVE MIXTA 3/8&quot; Ref.: 86-833 Genérico"/>
    <n v="8"/>
    <n v="6"/>
    <n v="-2"/>
    <x v="9"/>
    <x v="3"/>
    <n v="1"/>
  </r>
  <r>
    <s v="Herramienta Desechable"/>
    <s v="Machos"/>
    <x v="2897"/>
    <s v="MACHO HELICOIDAL Ø 5/16&quot; REF. 18RH3 A KSP32 - T838NC03125"/>
    <n v="1"/>
    <n v="0"/>
    <n v="-1"/>
    <x v="9"/>
    <x v="3"/>
    <n v="1"/>
  </r>
  <r>
    <s v="Herramienta Desechable"/>
    <s v="Machos"/>
    <x v="2898"/>
    <s v="MACHO M 22 X PASO 2.5 MM"/>
    <n v="1"/>
    <m/>
    <n v="-1"/>
    <x v="9"/>
    <x v="3"/>
    <n v="1"/>
  </r>
  <r>
    <s v="Herramienta Desechable"/>
    <s v="Machos"/>
    <x v="2899"/>
    <s v="MACHO M 36 X PASO 2 MM - JUEGO X 2 UNIDADES"/>
    <n v="3"/>
    <n v="2"/>
    <n v="-1"/>
    <x v="9"/>
    <x v="3"/>
    <n v="1"/>
  </r>
  <r>
    <s v="Herramienta Desechable"/>
    <s v="Machos"/>
    <x v="2900"/>
    <s v="MACHO M 8 X PASO 1.0 MM - JUEGO X 2 UNIDADES."/>
    <n v="1"/>
    <m/>
    <n v="-1"/>
    <x v="9"/>
    <x v="3"/>
    <n v="1"/>
  </r>
  <r>
    <s v="Herramienta Desechable"/>
    <s v="Machos"/>
    <x v="2901"/>
    <s v="MACHO NPT 10 MM X 1/4 MARCA PRESTOLOK"/>
    <n v="3"/>
    <n v="0"/>
    <n v="-3"/>
    <x v="9"/>
    <x v="3"/>
    <n v="1"/>
  </r>
  <r>
    <s v="Herramienta Desechable"/>
    <s v="Machos"/>
    <x v="2902"/>
    <s v="MACHO Ø 3/4&quot; X 10 ROSCA ORDINARIA - JUEGO X 3 UNIDADES"/>
    <n v="1"/>
    <n v="0"/>
    <n v="-1"/>
    <x v="9"/>
    <x v="3"/>
    <n v="1"/>
  </r>
  <r>
    <s v="Herramienta Desechable"/>
    <s v="Herramienta Desechable"/>
    <x v="2903"/>
    <s v="PELACABLES FUNCIONAL AUTOMATICO Ref.: 96-230 STANLEY"/>
    <n v="2"/>
    <n v="1"/>
    <n v="-1"/>
    <x v="9"/>
    <x v="3"/>
    <n v="1"/>
  </r>
  <r>
    <s v="Herramienta Desechable"/>
    <s v="Herramienta Desechable"/>
    <x v="2904"/>
    <s v="PISTOLA ANCHORFIX PARA DOBLE COMPONENTE Ref.: 4/3001 Genérico"/>
    <n v="2"/>
    <n v="1"/>
    <n v="-1"/>
    <x v="9"/>
    <x v="3"/>
    <n v="1"/>
  </r>
  <r>
    <s v="Herramienta Desechable"/>
    <s v="Herramienta Desechable"/>
    <x v="2905"/>
    <s v="PISTOLA DE AIRE 1/4&quot;"/>
    <n v="1"/>
    <n v="0"/>
    <n v="-1"/>
    <x v="9"/>
    <x v="3"/>
    <n v="1"/>
  </r>
  <r>
    <s v="Herramienta Desechable"/>
    <s v="Herramienta Desechable"/>
    <x v="2906"/>
    <s v="PLOMADA EN HIERRO DE 1 LIBRA"/>
    <n v="1"/>
    <n v="0"/>
    <n v="-1"/>
    <x v="9"/>
    <x v="3"/>
    <n v="1"/>
  </r>
  <r>
    <s v="Herramienta Desechable"/>
    <s v="Herramienta Desechable"/>
    <x v="2907"/>
    <s v="PORRA DE 3 LIBRAS CON CABO DE MADERA"/>
    <n v="4"/>
    <n v="3"/>
    <n v="-1"/>
    <x v="9"/>
    <x v="3"/>
    <n v="1"/>
  </r>
  <r>
    <s v="Herramienta Desechable"/>
    <s v="Herramienta Desechable"/>
    <x v="2908"/>
    <s v="PORRA DE 6 LIBRAS CON CABO DE MADERA"/>
    <n v="2"/>
    <n v="1"/>
    <n v="-1"/>
    <x v="9"/>
    <x v="3"/>
    <n v="1"/>
  </r>
  <r>
    <s v="Herramienta Desechable"/>
    <s v="Herramientas y Accesorios - Torno"/>
    <x v="933"/>
    <s v="PORTA HERRAMIENTA MTJNR 2525 M16N - DERECHO"/>
    <n v="2"/>
    <n v="1"/>
    <n v="-1"/>
    <x v="9"/>
    <x v="3"/>
    <n v="1"/>
  </r>
  <r>
    <s v="Herramienta Desechable"/>
    <s v="Herramienta Desechable"/>
    <x v="2909"/>
    <s v="PORTA TUNGSTENO 3/32 13N23"/>
    <n v="2"/>
    <n v="0"/>
    <n v="-2"/>
    <x v="9"/>
    <x v="3"/>
    <n v="1"/>
  </r>
  <r>
    <s v="Herramienta Desechable"/>
    <s v="Herramienta Desechable"/>
    <x v="2910"/>
    <s v="PRENSA EN F 40X10 MM DE 50 CMS LONG.- TIPO PESADO - MARCA URKO"/>
    <n v="1"/>
    <n v="0"/>
    <n v="-1"/>
    <x v="9"/>
    <x v="3"/>
    <n v="1"/>
  </r>
  <r>
    <s v="Herramienta Desechable"/>
    <s v="Herramienta Desechable"/>
    <x v="2911"/>
    <s v="PRENSA EN F 40X10 MM DE 60 CMS LONG - TIPO PESADO - MARCA URKO"/>
    <n v="1"/>
    <n v="0"/>
    <n v="-1"/>
    <x v="9"/>
    <x v="3"/>
    <n v="1"/>
  </r>
  <r>
    <s v="Herramienta Desechable"/>
    <s v="Herramienta Desechable"/>
    <x v="2912"/>
    <s v="PRENSA EN F REF 35 X 8 LONGITUD 32&quot;"/>
    <n v="3"/>
    <n v="0"/>
    <n v="-3"/>
    <x v="9"/>
    <x v="3"/>
    <n v="1"/>
  </r>
  <r>
    <s v="Herramienta Desechable"/>
    <s v="Herramienta Desechable"/>
    <x v="2913"/>
    <s v="RESORTE PARA PISTOLA AEROGRAFO"/>
    <n v="26"/>
    <n v="24"/>
    <n v="-2"/>
    <x v="9"/>
    <x v="3"/>
    <n v="1"/>
  </r>
  <r>
    <s v="Herramienta Desechable"/>
    <s v="Herramienta Desechable"/>
    <x v="2914"/>
    <s v="RETENEDOR D 28494 / 474W Ref.: 609970-00 Genérico"/>
    <n v="1"/>
    <n v="0"/>
    <n v="-1"/>
    <x v="9"/>
    <x v="3"/>
    <n v="1"/>
  </r>
  <r>
    <s v="Herramienta Desechable"/>
    <s v="Herramienta Desechable"/>
    <x v="2915"/>
    <s v="SACABOCADO DE GOLPE Ø 1/4 - 7 MM"/>
    <n v="1"/>
    <n v="0"/>
    <n v="-1"/>
    <x v="9"/>
    <x v="3"/>
    <n v="1"/>
  </r>
  <r>
    <s v="Herramienta Desechable"/>
    <s v="Herramienta Desechable"/>
    <x v="2916"/>
    <s v="SACABOCADO DE GOLPE Ø 5/16 - 8 MM"/>
    <n v="1"/>
    <n v="0"/>
    <n v="-1"/>
    <x v="9"/>
    <x v="3"/>
    <n v="1"/>
  </r>
  <r>
    <s v="Herramienta Desechable"/>
    <s v="Herramienta Desechable"/>
    <x v="2917"/>
    <s v="SIERRA CALADORA DEWALT REF. DW317"/>
    <n v="1"/>
    <n v="0"/>
    <n v="-1"/>
    <x v="9"/>
    <x v="3"/>
    <n v="1"/>
  </r>
  <r>
    <s v="Herramienta Desechable"/>
    <s v="Herramienta Desechable"/>
    <x v="2918"/>
    <s v="TIJERA DERECHA PARA CORTE DE LAMINA Ref.: D2073112 Genérico"/>
    <n v="1"/>
    <n v="0"/>
    <n v="-1"/>
    <x v="9"/>
    <x v="3"/>
    <n v="1"/>
  </r>
  <r>
    <s v="Herramienta Desechable"/>
    <s v="Herramienta Desechable"/>
    <x v="2919"/>
    <s v="TROLLEY MANUAL DE ENGRANAJE MODELO HTG/A-5000  ANCHO ALA. 90-220 MM"/>
    <n v="2"/>
    <n v="0"/>
    <n v="-2"/>
    <x v="9"/>
    <x v="3"/>
    <n v="1"/>
  </r>
  <r>
    <s v="Herramienta Desechable"/>
    <s v="Herramienta Desechable"/>
    <x v="2920"/>
    <s v="AGUJA PARA PISTOLA DE PINTAR AEROGRAFO HVLP"/>
    <n v="3"/>
    <n v="3"/>
    <n v="0"/>
    <x v="9"/>
    <x v="3"/>
    <n v="0"/>
  </r>
  <r>
    <s v="Herramienta Desechable"/>
    <s v="Herramienta Desechable"/>
    <x v="2921"/>
    <s v="ARGOLLA ELIPTICA CON MUESCA MF 5/8 G10"/>
    <n v="1"/>
    <n v="1"/>
    <n v="0"/>
    <x v="9"/>
    <x v="3"/>
    <n v="0"/>
  </r>
  <r>
    <s v="Herramienta Desechable"/>
    <s v="Herramienta Desechable"/>
    <x v="2922"/>
    <s v="AVELLANADOR 1&quot; X 1/2&quot; X 82°"/>
    <n v="1"/>
    <n v="1"/>
    <n v="0"/>
    <x v="9"/>
    <x v="3"/>
    <n v="0"/>
  </r>
  <r>
    <s v="Herramienta Desechable"/>
    <s v="Herramienta Desechable"/>
    <x v="2923"/>
    <s v="AVELLANADOR 7/8 ANGULO 82°"/>
    <n v="3"/>
    <n v="3"/>
    <n v="0"/>
    <x v="9"/>
    <x v="3"/>
    <n v="0"/>
  </r>
  <r>
    <s v="Herramienta Desechable"/>
    <s v="Broca"/>
    <x v="1935"/>
    <s v="BROCA ANULAR 1 1/16&quot; X 2&quot; - MARCA HOUGEN"/>
    <n v="1"/>
    <n v="1"/>
    <n v="0"/>
    <x v="9"/>
    <x v="3"/>
    <n v="0"/>
  </r>
  <r>
    <s v="Herramienta Desechable"/>
    <s v="Broca"/>
    <x v="1935"/>
    <s v="BROCA ANULAR 1 1/16&quot; X 2&quot; - MARCA HOUGEN"/>
    <n v="1"/>
    <n v="1"/>
    <n v="0"/>
    <x v="9"/>
    <x v="3"/>
    <n v="0"/>
  </r>
  <r>
    <s v="Herramienta Desechable"/>
    <s v="Broca"/>
    <x v="1936"/>
    <s v="BROCA ANULAR 1 5/16&quot; X 2&quot; - MARCA HOUGEN Ref.: HO-12242 Genérico"/>
    <n v="1"/>
    <n v="1"/>
    <n v="0"/>
    <x v="9"/>
    <x v="3"/>
    <n v="0"/>
  </r>
  <r>
    <s v="Herramienta Desechable"/>
    <s v="Broca"/>
    <x v="1937"/>
    <s v="BROCA ANULAR 11/16&quot; X 2&quot; - MARCA HOUGEN Ref.: HO-12222 Genérico"/>
    <n v="2"/>
    <n v="2"/>
    <n v="0"/>
    <x v="9"/>
    <x v="3"/>
    <n v="0"/>
  </r>
  <r>
    <s v="Herramienta Desechable"/>
    <s v="Broca"/>
    <x v="1938"/>
    <s v="BROCA ANULAR 14 MM X 25 MM - MARCA HOUGEN Ref.: HO-12314 Genérico"/>
    <n v="1"/>
    <n v="1"/>
    <n v="0"/>
    <x v="9"/>
    <x v="3"/>
    <n v="0"/>
  </r>
  <r>
    <s v="Herramienta Desechable"/>
    <s v="Broca"/>
    <x v="1938"/>
    <s v="BROCA ANULAR 14 MM X 25 MM - MARCA HOUGEN Ref.: HO-12314 Genérico"/>
    <n v="1"/>
    <n v="1"/>
    <n v="0"/>
    <x v="9"/>
    <x v="3"/>
    <n v="0"/>
  </r>
  <r>
    <s v="Herramienta Desechable"/>
    <s v="Broca"/>
    <x v="1939"/>
    <s v="BROCA ANULAR 20 MM X 25 MM - MARCA HOUGEN Ref.: HO-12320 Genérico"/>
    <n v="1"/>
    <n v="1"/>
    <n v="0"/>
    <x v="9"/>
    <x v="3"/>
    <n v="0"/>
  </r>
  <r>
    <s v="Herramienta Desechable"/>
    <s v="Broca"/>
    <x v="1940"/>
    <s v="BROCA ANULAR 3/4&quot; X 2&quot; - MARCA HOUGEN"/>
    <n v="1"/>
    <n v="1"/>
    <n v="0"/>
    <x v="9"/>
    <x v="3"/>
    <n v="0"/>
  </r>
  <r>
    <s v="Herramienta Desechable"/>
    <s v="Broca"/>
    <x v="1940"/>
    <s v="BROCA ANULAR 3/4&quot; X 2&quot; - MARCA HOUGEN"/>
    <n v="2"/>
    <n v="2"/>
    <n v="0"/>
    <x v="9"/>
    <x v="3"/>
    <n v="0"/>
  </r>
  <r>
    <s v="Herramienta Desechable"/>
    <s v="Broca"/>
    <x v="1941"/>
    <s v="BROCA ANULAR 5/8&quot; X 1&quot; - MARCA HOUGEN Ref.: HO-12120 Genérico"/>
    <n v="1"/>
    <n v="1"/>
    <n v="0"/>
    <x v="9"/>
    <x v="3"/>
    <n v="0"/>
  </r>
  <r>
    <s v="Herramienta Desechable"/>
    <s v="Broca"/>
    <x v="1941"/>
    <s v="BROCA ANULAR 5/8&quot; X 1&quot; - MARCA HOUGEN Ref.: HO-12120 Genérico"/>
    <n v="1"/>
    <n v="1"/>
    <n v="0"/>
    <x v="9"/>
    <x v="3"/>
    <n v="0"/>
  </r>
  <r>
    <s v="Herramienta Desechable"/>
    <s v="Broca"/>
    <x v="1942"/>
    <s v="BROCA CILINDRICA - MULTIPROPOSITO SDS-PLUS REF. TE-CX  9/16&quot; - 12&quot;"/>
    <n v="1"/>
    <n v="1"/>
    <n v="0"/>
    <x v="9"/>
    <x v="3"/>
    <n v="0"/>
  </r>
  <r>
    <s v="Herramienta Desechable"/>
    <s v="Broca"/>
    <x v="1944"/>
    <s v="BROCA CILINDRICA - MULTIPROPOSITO SDS-PLUS REF. TE-CX 3/4&quot;-8&quot;"/>
    <n v="1"/>
    <n v="1"/>
    <n v="0"/>
    <x v="9"/>
    <x v="3"/>
    <n v="0"/>
  </r>
  <r>
    <s v="Herramienta Desechable"/>
    <s v="Broca"/>
    <x v="1945"/>
    <s v="BROCA CILINDRICA - MULTIPROPOSITO SDS-PLUS REF. TE-CX 5/8&quot;-8&quot;"/>
    <n v="1"/>
    <n v="1"/>
    <n v="0"/>
    <x v="9"/>
    <x v="3"/>
    <n v="0"/>
  </r>
  <r>
    <s v="Herramienta Desechable"/>
    <s v="Broca"/>
    <x v="1946"/>
    <s v="BROCA CILINDRICA - MULTIPROPOSITO SDS-PLUS REF. TE-CX 7/8&quot;-10&quot;"/>
    <n v="1"/>
    <n v="1"/>
    <n v="0"/>
    <x v="9"/>
    <x v="3"/>
    <n v="0"/>
  </r>
  <r>
    <s v="Herramienta Desechable"/>
    <s v="Broca"/>
    <x v="1947"/>
    <s v="BROCA CILINDRICA - MULTIPROPOSITO SDS-PLUS REF. TE-CX 7/8&quot;-18&quot;"/>
    <n v="1"/>
    <n v="1"/>
    <n v="0"/>
    <x v="9"/>
    <x v="3"/>
    <n v="0"/>
  </r>
  <r>
    <s v="Herramienta Desechable"/>
    <s v="Broca"/>
    <x v="1949"/>
    <s v="BROCA CILINDRICA Ø 1/2&quot;"/>
    <n v="3"/>
    <n v="3"/>
    <n v="0"/>
    <x v="9"/>
    <x v="3"/>
    <n v="0"/>
  </r>
  <r>
    <s v="Herramienta Desechable"/>
    <s v="Broca"/>
    <x v="1950"/>
    <s v="BROCA CILINDRICA Ø 1/4&quot;"/>
    <n v="4"/>
    <n v="4"/>
    <n v="0"/>
    <x v="9"/>
    <x v="3"/>
    <n v="0"/>
  </r>
  <r>
    <s v="Herramienta Desechable"/>
    <s v="Broca"/>
    <x v="1951"/>
    <s v="BROCA CILINDRICA Ø 1/4&quot; X 12&quot;"/>
    <n v="1"/>
    <n v="1"/>
    <n v="0"/>
    <x v="9"/>
    <x v="3"/>
    <n v="0"/>
  </r>
  <r>
    <s v="Herramienta Desechable"/>
    <s v="Broca"/>
    <x v="1952"/>
    <s v="BROCA CILINDRICA Ø 1/4&quot; X 18&quot;"/>
    <n v="1"/>
    <n v="1"/>
    <n v="0"/>
    <x v="9"/>
    <x v="3"/>
    <n v="0"/>
  </r>
  <r>
    <s v="Herramienta Desechable"/>
    <s v="Broca"/>
    <x v="1952"/>
    <s v="BROCA CILINDRICA Ø 1/4&quot; X 18&quot;"/>
    <n v="1"/>
    <n v="1"/>
    <n v="0"/>
    <x v="9"/>
    <x v="3"/>
    <n v="0"/>
  </r>
  <r>
    <s v="Herramienta Desechable"/>
    <s v="Broca"/>
    <x v="1954"/>
    <s v="BROCA CILINDRICA Ø 11/16&quot;"/>
    <n v="1"/>
    <n v="1"/>
    <n v="0"/>
    <x v="9"/>
    <x v="3"/>
    <n v="0"/>
  </r>
  <r>
    <s v="Herramienta Desechable"/>
    <s v="Broca"/>
    <x v="1955"/>
    <s v="BROCA CILINDRICA Ø 11/32&quot;"/>
    <n v="5"/>
    <n v="5"/>
    <n v="0"/>
    <x v="9"/>
    <x v="3"/>
    <n v="0"/>
  </r>
  <r>
    <s v="Herramienta Desechable"/>
    <s v="Broca"/>
    <x v="1955"/>
    <s v="BROCA CILINDRICA Ø 11/32&quot;"/>
    <n v="7"/>
    <n v="7"/>
    <n v="0"/>
    <x v="9"/>
    <x v="3"/>
    <n v="0"/>
  </r>
  <r>
    <s v="Herramienta Desechable"/>
    <s v="Broca"/>
    <x v="1956"/>
    <s v="BROCA CILINDRICA Ø 11/64&quot;"/>
    <n v="2"/>
    <n v="2"/>
    <n v="0"/>
    <x v="9"/>
    <x v="3"/>
    <n v="0"/>
  </r>
  <r>
    <s v="Herramienta Desechable"/>
    <s v="Broca"/>
    <x v="1957"/>
    <s v="BROCA CILINDRICA Ø 13 MM"/>
    <n v="2"/>
    <n v="2"/>
    <n v="0"/>
    <x v="9"/>
    <x v="3"/>
    <n v="0"/>
  </r>
  <r>
    <s v="Herramienta Desechable"/>
    <s v="Broca"/>
    <x v="1958"/>
    <s v="BROCA CILINDRICA Ø 13/16&quot;"/>
    <n v="2"/>
    <n v="2"/>
    <n v="0"/>
    <x v="9"/>
    <x v="3"/>
    <n v="0"/>
  </r>
  <r>
    <s v="Herramienta Desechable"/>
    <s v="Broca"/>
    <x v="1958"/>
    <s v="BROCA CILINDRICA Ø 13/16&quot;"/>
    <n v="14"/>
    <n v="14"/>
    <n v="0"/>
    <x v="9"/>
    <x v="3"/>
    <n v="0"/>
  </r>
  <r>
    <s v="Herramienta Desechable"/>
    <s v="Broca"/>
    <x v="1959"/>
    <s v="BROCA CILINDRICA Ø 13/32&quot;"/>
    <n v="18"/>
    <n v="18"/>
    <n v="0"/>
    <x v="9"/>
    <x v="3"/>
    <n v="0"/>
  </r>
  <r>
    <s v="Herramienta Desechable"/>
    <s v="Broca"/>
    <x v="1960"/>
    <s v="BROCA CILINDRICA Ø 13/64&quot;"/>
    <n v="2"/>
    <n v="2"/>
    <n v="0"/>
    <x v="9"/>
    <x v="3"/>
    <n v="0"/>
  </r>
  <r>
    <s v="Herramienta Desechable"/>
    <s v="Broca"/>
    <x v="1961"/>
    <s v="BROCA CILINDRICA Ø 14 MM"/>
    <n v="2"/>
    <n v="2"/>
    <n v="0"/>
    <x v="9"/>
    <x v="3"/>
    <n v="0"/>
  </r>
  <r>
    <s v="Herramienta Desechable"/>
    <s v="Broca"/>
    <x v="1962"/>
    <s v="BROCA CILINDRICA Ø 15 MM"/>
    <n v="2"/>
    <n v="2"/>
    <n v="0"/>
    <x v="9"/>
    <x v="3"/>
    <n v="0"/>
  </r>
  <r>
    <s v="Herramienta Desechable"/>
    <s v="Broca"/>
    <x v="1963"/>
    <s v="BROCA CILINDRICA Ø 15/32&quot;"/>
    <n v="1"/>
    <n v="1"/>
    <n v="0"/>
    <x v="9"/>
    <x v="3"/>
    <n v="0"/>
  </r>
  <r>
    <s v="Herramienta Desechable"/>
    <s v="Broca"/>
    <x v="1964"/>
    <s v="BROCA CILINDRICA Ø 15/64&quot;"/>
    <n v="1"/>
    <n v="1"/>
    <n v="0"/>
    <x v="9"/>
    <x v="3"/>
    <n v="0"/>
  </r>
  <r>
    <s v="Herramienta Desechable"/>
    <s v="Broca"/>
    <x v="1965"/>
    <s v="BROCA CILINDRICA Ø 16 MM"/>
    <n v="1"/>
    <n v="1"/>
    <n v="0"/>
    <x v="9"/>
    <x v="3"/>
    <n v="0"/>
  </r>
  <r>
    <s v="Herramienta Desechable"/>
    <s v="Broca"/>
    <x v="1966"/>
    <s v="BROCA CILINDRICA Ø 17/32&quot;"/>
    <n v="1"/>
    <n v="1"/>
    <n v="0"/>
    <x v="9"/>
    <x v="3"/>
    <n v="0"/>
  </r>
  <r>
    <s v="Herramienta Desechable"/>
    <s v="Broca"/>
    <x v="1967"/>
    <s v="BROCA CILINDRICA Ø 17/64&quot;"/>
    <n v="2"/>
    <n v="2"/>
    <n v="0"/>
    <x v="9"/>
    <x v="3"/>
    <n v="0"/>
  </r>
  <r>
    <s v="Herramienta Desechable"/>
    <s v="Broca"/>
    <x v="1968"/>
    <s v="BROCA CILINDRICA Ø 19/32&quot;"/>
    <n v="2"/>
    <n v="2"/>
    <n v="0"/>
    <x v="9"/>
    <x v="3"/>
    <n v="0"/>
  </r>
  <r>
    <s v="Herramienta Desechable"/>
    <s v="Broca"/>
    <x v="2924"/>
    <s v="BROCA CILINDRICA Ø 19/64&quot;"/>
    <n v="21"/>
    <n v="21"/>
    <n v="0"/>
    <x v="9"/>
    <x v="3"/>
    <n v="0"/>
  </r>
  <r>
    <s v="Herramienta Desechable"/>
    <s v="Broca"/>
    <x v="1969"/>
    <s v="BROCA CILINDRICA Ø 20 MM"/>
    <n v="1"/>
    <n v="1"/>
    <n v="0"/>
    <x v="9"/>
    <x v="3"/>
    <n v="0"/>
  </r>
  <r>
    <s v="Herramienta Desechable"/>
    <s v="Broca"/>
    <x v="1971"/>
    <s v="BROCA CILINDRICA Ø 21/64&quot;"/>
    <n v="1"/>
    <n v="1"/>
    <n v="0"/>
    <x v="9"/>
    <x v="3"/>
    <n v="0"/>
  </r>
  <r>
    <s v="Herramienta Desechable"/>
    <s v="Broca"/>
    <x v="1972"/>
    <s v="BROCA CILINDRICA Ø 23 MM"/>
    <n v="1"/>
    <n v="1"/>
    <n v="0"/>
    <x v="9"/>
    <x v="3"/>
    <n v="0"/>
  </r>
  <r>
    <s v="Herramienta Desechable"/>
    <s v="Broca"/>
    <x v="1973"/>
    <s v="BROCA CILINDRICA Ø 23/64&quot;"/>
    <n v="1"/>
    <n v="1"/>
    <n v="0"/>
    <x v="9"/>
    <x v="3"/>
    <n v="0"/>
  </r>
  <r>
    <s v="Herramienta Desechable"/>
    <s v="Broca"/>
    <x v="1977"/>
    <s v="BROCA CILINDRICA Ø 3.5 MM"/>
    <n v="1"/>
    <n v="1"/>
    <n v="0"/>
    <x v="9"/>
    <x v="3"/>
    <n v="0"/>
  </r>
  <r>
    <s v="Herramienta Desechable"/>
    <s v="Broca"/>
    <x v="1979"/>
    <s v="BROCA CILINDRICA Ø 3/4&quot;"/>
    <n v="1"/>
    <n v="1"/>
    <n v="0"/>
    <x v="9"/>
    <x v="3"/>
    <n v="0"/>
  </r>
  <r>
    <s v="Herramienta Desechable"/>
    <s v="Broca"/>
    <x v="1979"/>
    <s v="BROCA CILINDRICA Ø 3/4&quot;"/>
    <n v="1"/>
    <n v="1"/>
    <n v="0"/>
    <x v="9"/>
    <x v="3"/>
    <n v="0"/>
  </r>
  <r>
    <s v="Herramienta Desechable"/>
    <s v="Broca"/>
    <x v="1980"/>
    <s v="BROCA CILINDRICA Ø 3/8&quot;"/>
    <n v="2"/>
    <n v="2"/>
    <n v="0"/>
    <x v="9"/>
    <x v="3"/>
    <n v="0"/>
  </r>
  <r>
    <s v="Herramienta Desechable"/>
    <s v="Broca"/>
    <x v="1980"/>
    <s v="BROCA CILINDRICA Ø 3/8&quot;"/>
    <n v="1"/>
    <n v="1"/>
    <n v="0"/>
    <x v="9"/>
    <x v="3"/>
    <n v="0"/>
  </r>
  <r>
    <s v="Herramienta Desechable"/>
    <s v="Broca"/>
    <x v="1981"/>
    <s v="BROCA CILINDRICA Ø 31/64&quot;"/>
    <n v="20"/>
    <n v="20"/>
    <n v="0"/>
    <x v="9"/>
    <x v="3"/>
    <n v="0"/>
  </r>
  <r>
    <s v="Herramienta Desechable"/>
    <s v="Broca"/>
    <x v="1982"/>
    <s v="BROCA CILINDRICA Ø 5.5 MM"/>
    <n v="2"/>
    <n v="2"/>
    <n v="0"/>
    <x v="9"/>
    <x v="3"/>
    <n v="0"/>
  </r>
  <r>
    <s v="Herramienta Desechable"/>
    <s v="Broca"/>
    <x v="1983"/>
    <s v="BROCA CILINDRICA Ø 5/16&quot;"/>
    <n v="5"/>
    <n v="5"/>
    <n v="0"/>
    <x v="9"/>
    <x v="3"/>
    <n v="0"/>
  </r>
  <r>
    <s v="Herramienta Desechable"/>
    <s v="Broca"/>
    <x v="1985"/>
    <s v="BROCA CILINDRICA Ø 5/16&quot; X 18&quot;"/>
    <n v="1"/>
    <n v="1"/>
    <n v="0"/>
    <x v="9"/>
    <x v="3"/>
    <n v="0"/>
  </r>
  <r>
    <s v="Herramienta Desechable"/>
    <s v="Broca"/>
    <x v="1987"/>
    <s v="BROCA CILINDRICA Ø 6 MM"/>
    <n v="2"/>
    <n v="2"/>
    <n v="0"/>
    <x v="9"/>
    <x v="3"/>
    <n v="0"/>
  </r>
  <r>
    <s v="Herramienta Desechable"/>
    <s v="Broca"/>
    <x v="1988"/>
    <s v="BROCA CILINDRICA Ø 7/16&quot;"/>
    <n v="3"/>
    <n v="3"/>
    <n v="0"/>
    <x v="9"/>
    <x v="3"/>
    <n v="0"/>
  </r>
  <r>
    <s v="Herramienta Desechable"/>
    <s v="Broca"/>
    <x v="1989"/>
    <s v="BROCA CILINDRICA Ø 7/8"/>
    <n v="2"/>
    <n v="2"/>
    <n v="0"/>
    <x v="9"/>
    <x v="3"/>
    <n v="0"/>
  </r>
  <r>
    <s v="Herramienta Desechable"/>
    <s v="Broca"/>
    <x v="1990"/>
    <s v="BROCA CILINDRICA Ø 8 MM"/>
    <n v="1"/>
    <n v="1"/>
    <n v="0"/>
    <x v="9"/>
    <x v="3"/>
    <n v="0"/>
  </r>
  <r>
    <s v="Herramienta Desechable"/>
    <s v="Broca"/>
    <x v="1991"/>
    <s v="BROCA CILINDRICA Ø 9/16&quot;"/>
    <n v="3"/>
    <n v="3"/>
    <n v="0"/>
    <x v="9"/>
    <x v="3"/>
    <n v="0"/>
  </r>
  <r>
    <s v="Herramienta Desechable"/>
    <s v="Broca"/>
    <x v="1992"/>
    <s v="BROCA CILINDRICA Ø 9/32&quot;"/>
    <n v="4"/>
    <n v="4"/>
    <n v="0"/>
    <x v="9"/>
    <x v="3"/>
    <n v="0"/>
  </r>
  <r>
    <s v="Herramienta Desechable"/>
    <s v="Broca"/>
    <x v="1993"/>
    <s v="BROCA CONICA Ø 1 1/8&quot;"/>
    <n v="1"/>
    <n v="1"/>
    <n v="0"/>
    <x v="9"/>
    <x v="3"/>
    <n v="0"/>
  </r>
  <r>
    <s v="Herramienta Desechable"/>
    <s v="Broca"/>
    <x v="1994"/>
    <s v="BROCA CONICA Ø 1&quot;"/>
    <n v="1"/>
    <n v="1"/>
    <n v="0"/>
    <x v="9"/>
    <x v="3"/>
    <n v="0"/>
  </r>
  <r>
    <s v="Herramienta Desechable"/>
    <s v="Broca"/>
    <x v="2925"/>
    <s v="BROCA CONICA Ø 22MM X 10&quot;"/>
    <n v="1"/>
    <n v="1"/>
    <n v="0"/>
    <x v="9"/>
    <x v="3"/>
    <n v="0"/>
  </r>
  <r>
    <s v="Herramienta Desechable"/>
    <s v="Broca"/>
    <x v="1996"/>
    <s v="BROCA DE CENTRO # 2 - DORMER"/>
    <n v="2"/>
    <n v="2"/>
    <n v="0"/>
    <x v="9"/>
    <x v="3"/>
    <n v="0"/>
  </r>
  <r>
    <s v="Herramienta Desechable"/>
    <s v="Broca"/>
    <x v="1997"/>
    <s v="BROCA DE CENTRO # 4 - DORMER"/>
    <n v="4"/>
    <n v="4"/>
    <n v="0"/>
    <x v="9"/>
    <x v="3"/>
    <n v="0"/>
  </r>
  <r>
    <s v="Herramienta Desechable"/>
    <s v="Broca"/>
    <x v="1998"/>
    <s v="BROCA DE CENTRO # 5 - DORMER"/>
    <n v="2"/>
    <n v="2"/>
    <n v="0"/>
    <x v="9"/>
    <x v="3"/>
    <n v="0"/>
  </r>
  <r>
    <s v="Herramienta Desechable"/>
    <s v="Broca"/>
    <x v="1999"/>
    <s v="BROCA DE CENTRO # 6"/>
    <n v="3"/>
    <n v="3"/>
    <n v="0"/>
    <x v="9"/>
    <x v="3"/>
    <n v="0"/>
  </r>
  <r>
    <s v="Herramienta Desechable"/>
    <s v="Broca"/>
    <x v="2926"/>
    <s v="BROCA Ø 1&quot; X 12&quot; TUNGSTENO RANURADA"/>
    <n v="1"/>
    <n v="1"/>
    <n v="0"/>
    <x v="9"/>
    <x v="3"/>
    <n v="0"/>
  </r>
  <r>
    <s v="Herramienta Desechable"/>
    <s v="Broca"/>
    <x v="2000"/>
    <s v="BROCA Ø 1/4&quot; X 4&quot; TUNGSTENO RANURADA"/>
    <n v="1"/>
    <n v="1"/>
    <n v="0"/>
    <x v="9"/>
    <x v="3"/>
    <n v="0"/>
  </r>
  <r>
    <s v="Herramienta Desechable"/>
    <s v="Broca"/>
    <x v="2001"/>
    <s v="BROCA Ø 1/4&quot; X 6&quot; TUNGSTENO RANURADA"/>
    <n v="1"/>
    <n v="1"/>
    <n v="0"/>
    <x v="9"/>
    <x v="3"/>
    <n v="0"/>
  </r>
  <r>
    <s v="Herramienta Desechable"/>
    <s v="Broca"/>
    <x v="2004"/>
    <s v="BROCA Ø 3/4&quot; X 12&quot; TUNGSTENO RANURADA"/>
    <n v="1"/>
    <n v="1"/>
    <n v="0"/>
    <x v="9"/>
    <x v="3"/>
    <n v="0"/>
  </r>
  <r>
    <s v="Herramienta Desechable"/>
    <s v="Broca"/>
    <x v="2002"/>
    <s v="BROCA Ø 3/8&quot; X 12&quot; TUNGSTENO RANURADA"/>
    <n v="1"/>
    <n v="1"/>
    <n v="0"/>
    <x v="9"/>
    <x v="3"/>
    <n v="0"/>
  </r>
  <r>
    <s v="Herramienta Desechable"/>
    <s v="Broca"/>
    <x v="2003"/>
    <s v="BROCA Ø 5/8&quot; X 12&quot; TUNGSTENO RANURADA"/>
    <n v="1"/>
    <n v="1"/>
    <n v="0"/>
    <x v="9"/>
    <x v="3"/>
    <n v="0"/>
  </r>
  <r>
    <s v="Herramienta Desechable"/>
    <s v="Herramienta Desechable"/>
    <x v="2927"/>
    <s v="BURIL 1&quot; CON PUNTA DE TUNSGTENO"/>
    <n v="1"/>
    <n v="1"/>
    <n v="0"/>
    <x v="9"/>
    <x v="3"/>
    <n v="0"/>
  </r>
  <r>
    <s v="Herramienta Desechable"/>
    <s v="Herramienta Desechable"/>
    <x v="2928"/>
    <s v="BURIL 1/2&quot; AL 17% COBALTO"/>
    <n v="1"/>
    <n v="1"/>
    <n v="0"/>
    <x v="9"/>
    <x v="3"/>
    <n v="0"/>
  </r>
  <r>
    <s v="Herramienta Desechable"/>
    <s v="Herramienta Desechable"/>
    <x v="2929"/>
    <s v="BURIL 1/2&quot; X 4&quot; HSS 10% COBALTO"/>
    <n v="1"/>
    <n v="1"/>
    <n v="0"/>
    <x v="9"/>
    <x v="3"/>
    <n v="0"/>
  </r>
  <r>
    <s v="Herramienta Desechable"/>
    <s v="Herramienta Desechable"/>
    <x v="2930"/>
    <s v="BURIL 3/8&quot; X 4&quot; AL 10% COBALTO"/>
    <n v="1"/>
    <n v="1"/>
    <n v="0"/>
    <x v="9"/>
    <x v="3"/>
    <n v="0"/>
  </r>
  <r>
    <s v="Herramienta Desechable"/>
    <s v="Herramienta Desechable"/>
    <x v="2931"/>
    <s v="BURIL 5/16&quot; AL 10% COBALTO"/>
    <n v="2"/>
    <n v="2"/>
    <n v="0"/>
    <x v="9"/>
    <x v="3"/>
    <n v="0"/>
  </r>
  <r>
    <s v="Herramienta Desechable"/>
    <s v="Herramienta Desechable"/>
    <x v="2932"/>
    <s v="BURIL RECTO 3/4 MARCA SANDVIK"/>
    <n v="3"/>
    <n v="3"/>
    <n v="0"/>
    <x v="9"/>
    <x v="3"/>
    <n v="0"/>
  </r>
  <r>
    <s v="Herramienta Desechable"/>
    <s v="Herramienta Desechable"/>
    <x v="2933"/>
    <s v="CABO DE MADERA PARA PORRA DE 14 LIBRAS"/>
    <n v="2"/>
    <n v="2"/>
    <n v="0"/>
    <x v="9"/>
    <x v="3"/>
    <n v="0"/>
  </r>
  <r>
    <s v="Herramienta Desechable"/>
    <s v="Herramienta Desechable"/>
    <x v="2934"/>
    <s v="CAJA ENGRANAJE PARA PULIDORA DWE4120-B (CARCAZA) Ref.: N153391 Genérico"/>
    <n v="6"/>
    <n v="6"/>
    <n v="0"/>
    <x v="9"/>
    <x v="3"/>
    <n v="0"/>
  </r>
  <r>
    <s v="Herramienta Desechable"/>
    <s v="Herramienta Desechable"/>
    <x v="2935"/>
    <s v="CAMPO PISTOLA ATORNILLADORA REF 293 DW Ref.: 617862-00SV Genérico"/>
    <n v="4"/>
    <n v="4"/>
    <n v="0"/>
    <x v="9"/>
    <x v="3"/>
    <n v="0"/>
  </r>
  <r>
    <s v="Herramienta Desechable"/>
    <s v="Herramienta Desechable"/>
    <x v="2936"/>
    <s v="CANDADO DE SEGURIDAD TIPO GRILLETE CORTO TIPO DE LLAVE UNICA LLAVE"/>
    <n v="3"/>
    <n v="3"/>
    <n v="0"/>
    <x v="9"/>
    <x v="3"/>
    <n v="0"/>
  </r>
  <r>
    <s v="Herramienta Desechable"/>
    <s v="Herramienta Desechable"/>
    <x v="2937"/>
    <s v="CAUTIN PROFESIONAL 40 WATTS - PUNTA FINA"/>
    <n v="2"/>
    <n v="2"/>
    <n v="0"/>
    <x v="9"/>
    <x v="3"/>
    <n v="0"/>
  </r>
  <r>
    <s v="Herramienta Desechable"/>
    <s v="Herramienta Desechable"/>
    <x v="2938"/>
    <s v="CENTRO PUNTO 1/2&quot; X 6&quot; Ref.: 16-325 Genérico"/>
    <n v="1"/>
    <n v="1"/>
    <n v="0"/>
    <x v="9"/>
    <x v="3"/>
    <n v="0"/>
  </r>
  <r>
    <s v="Herramienta Desechable"/>
    <s v="Herramienta Desechable"/>
    <x v="2939"/>
    <s v="CEPILLO CON CERDAS DE ACERO 6 HILERAS X 16 CON CABO DE MADERA"/>
    <n v="9"/>
    <n v="9"/>
    <n v="0"/>
    <x v="9"/>
    <x v="3"/>
    <n v="0"/>
  </r>
  <r>
    <s v="Herramienta Desechable"/>
    <s v="Copa"/>
    <x v="2182"/>
    <s v="COPA 36 MM X 3/4 Ref.: 5536M PHILIPS"/>
    <n v="1"/>
    <n v="1"/>
    <n v="0"/>
    <x v="9"/>
    <x v="3"/>
    <n v="0"/>
  </r>
  <r>
    <s v="Herramienta Desechable"/>
    <s v="Copa"/>
    <x v="2184"/>
    <s v="COPA DE IMPACTO 1 1/4&quot; X 3/4&quot; LARGA TIPO PESADO"/>
    <n v="1"/>
    <n v="1"/>
    <n v="0"/>
    <x v="9"/>
    <x v="3"/>
    <n v="0"/>
  </r>
  <r>
    <s v="Herramienta Desechable"/>
    <s v="Copa"/>
    <x v="2185"/>
    <s v="COPA DE IMPACTO 1 1/8&quot; X 3/4&quot; LARGA TIPO PESADO"/>
    <n v="1"/>
    <n v="1"/>
    <n v="0"/>
    <x v="9"/>
    <x v="3"/>
    <n v="0"/>
  </r>
  <r>
    <s v="Herramienta Desechable"/>
    <s v="Copa"/>
    <x v="2940"/>
    <s v="COPA DE IMPACTO 1/2&quot; X 1/2&quot; LARGA TIPO PESADO"/>
    <n v="2"/>
    <n v="2"/>
    <n v="0"/>
    <x v="9"/>
    <x v="3"/>
    <n v="0"/>
  </r>
  <r>
    <s v="Herramienta Desechable"/>
    <s v="Copa"/>
    <x v="2941"/>
    <s v="COPA DE IMPACTO 15 MM LARGA TIPO PESADO"/>
    <n v="2"/>
    <n v="2"/>
    <n v="0"/>
    <x v="9"/>
    <x v="3"/>
    <n v="0"/>
  </r>
  <r>
    <s v="Herramienta Desechable"/>
    <s v="Copa"/>
    <x v="2188"/>
    <s v="COPA DE IMPACTO 17 MM X 1/2&quot; LARGA TIPO PESADO"/>
    <n v="1"/>
    <n v="1"/>
    <n v="0"/>
    <x v="9"/>
    <x v="3"/>
    <n v="0"/>
  </r>
  <r>
    <s v="Herramienta Desechable"/>
    <s v="Copa"/>
    <x v="2942"/>
    <s v="COPA DE IMPACTO 30 MM X 1/2&quot; CORTA TIPO PESADO"/>
    <n v="2"/>
    <n v="2"/>
    <n v="0"/>
    <x v="9"/>
    <x v="3"/>
    <n v="0"/>
  </r>
  <r>
    <s v="Herramienta Desechable"/>
    <s v="Copa"/>
    <x v="2189"/>
    <s v="COPA DE IMPACTO 32MM X 1&quot; LARGA TIPO PESADO"/>
    <n v="1"/>
    <n v="1"/>
    <n v="0"/>
    <x v="9"/>
    <x v="3"/>
    <n v="0"/>
  </r>
  <r>
    <s v="Herramienta Desechable"/>
    <s v="Copa"/>
    <x v="2190"/>
    <s v="COPA MAGNETICA 1/4&quot;"/>
    <n v="1"/>
    <n v="1"/>
    <n v="0"/>
    <x v="9"/>
    <x v="3"/>
    <n v="0"/>
  </r>
  <r>
    <s v="Herramienta Desechable"/>
    <s v="Copa"/>
    <x v="2192"/>
    <s v="COPA SIERRA 38MM (1 1/2&quot;)"/>
    <n v="1"/>
    <n v="1"/>
    <n v="0"/>
    <x v="9"/>
    <x v="3"/>
    <n v="0"/>
  </r>
  <r>
    <s v="Herramienta Desechable"/>
    <s v="Copa"/>
    <x v="2193"/>
    <s v="COPA SIERRA Ø 1&quot; - MORSE"/>
    <n v="1"/>
    <n v="1"/>
    <n v="0"/>
    <x v="9"/>
    <x v="3"/>
    <n v="0"/>
  </r>
  <r>
    <s v="Herramienta Desechable"/>
    <s v="Copa"/>
    <x v="2193"/>
    <s v="COPA SIERRA Ø 1&quot; - MORSE"/>
    <n v="1"/>
    <n v="1"/>
    <n v="0"/>
    <x v="9"/>
    <x v="3"/>
    <n v="0"/>
  </r>
  <r>
    <s v="Herramienta Desechable"/>
    <s v="Copa"/>
    <x v="2194"/>
    <s v="COPA SIERRA Ø 22 MM - MORSE"/>
    <n v="4"/>
    <n v="4"/>
    <n v="0"/>
    <x v="9"/>
    <x v="3"/>
    <n v="0"/>
  </r>
  <r>
    <s v="Herramienta Desechable"/>
    <s v="Herramienta Desechable"/>
    <x v="2943"/>
    <s v="CUCHILLA PARA CALADORA DEWALT 331K (METAL) - JUEGO X 5 UNIDADES Ref.: T118A BOSH"/>
    <n v="2"/>
    <n v="2"/>
    <n v="0"/>
    <x v="9"/>
    <x v="3"/>
    <n v="0"/>
  </r>
  <r>
    <s v="Herramienta Desechable"/>
    <s v="Herramienta Desechable"/>
    <x v="2944"/>
    <s v="CUCHILLO INCA ZAPATERO # 2"/>
    <n v="1"/>
    <n v="1"/>
    <n v="0"/>
    <x v="9"/>
    <x v="3"/>
    <n v="0"/>
  </r>
  <r>
    <s v="Herramienta Desechable"/>
    <s v="Herramienta Desechable"/>
    <x v="2945"/>
    <s v="CUERPO DE ANTORCHA WELDCRAFT A - 200FV Ref.: WP-26FV Genérico"/>
    <n v="1"/>
    <n v="1"/>
    <n v="0"/>
    <x v="9"/>
    <x v="3"/>
    <n v="0"/>
  </r>
  <r>
    <s v="Herramienta Desechable"/>
    <s v="Herramienta Desechable"/>
    <x v="2946"/>
    <s v="DESTORNILLADOR DE ESTRELLA 5/16&quot; X 6&quot; Ref.: 69-148 Genérico"/>
    <n v="3"/>
    <n v="3"/>
    <n v="0"/>
    <x v="9"/>
    <x v="3"/>
    <n v="0"/>
  </r>
  <r>
    <s v="Herramienta Desechable"/>
    <s v="Herramienta Desechable"/>
    <x v="2947"/>
    <s v="DIFERENCIAL MANUAL PARA 1 TONELADA X 20 METROS DE CADENA MARCA CM"/>
    <n v="2"/>
    <n v="2"/>
    <n v="0"/>
    <x v="9"/>
    <x v="3"/>
    <n v="0"/>
  </r>
  <r>
    <s v="Herramienta Desechable"/>
    <s v="Herramienta Desechable"/>
    <x v="2948"/>
    <s v="DISPOSITIVO BLOQUEO MATERIAL ACERO COLOR ROJO TIPO PINZA"/>
    <n v="1"/>
    <n v="1"/>
    <n v="0"/>
    <x v="9"/>
    <x v="3"/>
    <n v="0"/>
  </r>
  <r>
    <s v="Herramienta Desechable"/>
    <s v="Escariadores"/>
    <x v="2949"/>
    <s v="ESCARIADOR 16 MM"/>
    <n v="1"/>
    <n v="1"/>
    <n v="0"/>
    <x v="9"/>
    <x v="3"/>
    <n v="0"/>
  </r>
  <r>
    <s v="Herramienta Desechable"/>
    <s v="Escariadores"/>
    <x v="2950"/>
    <s v="ESCARIADOR Ø 1/4&quot; KENNAMETAL REF. 4SE0250IR075A"/>
    <n v="1"/>
    <n v="1"/>
    <n v="0"/>
    <x v="9"/>
    <x v="3"/>
    <n v="0"/>
  </r>
  <r>
    <s v="Herramienta Desechable"/>
    <s v="Escariadores"/>
    <x v="2884"/>
    <s v="ESCARIADOR Ø 1/4&quot; KENNAMETAL REF. 4SE0250IR075A KC633M"/>
    <n v="2"/>
    <n v="2"/>
    <n v="0"/>
    <x v="9"/>
    <x v="3"/>
    <n v="0"/>
  </r>
  <r>
    <s v="Herramienta Desechable"/>
    <s v="Escariadores"/>
    <x v="2951"/>
    <s v="ESCARIADOR Ø 1/8&quot; KENNAMETAL REF. 4CH0125IL075A KC633M"/>
    <n v="1"/>
    <n v="1"/>
    <n v="0"/>
    <x v="9"/>
    <x v="3"/>
    <n v="0"/>
  </r>
  <r>
    <s v="Herramienta Desechable"/>
    <s v="Escariadores"/>
    <x v="2952"/>
    <s v="ESCARIADOR Ø 3/4&quot; EN TUGSTENO 4 CORTES"/>
    <n v="1"/>
    <n v="1"/>
    <n v="0"/>
    <x v="9"/>
    <x v="3"/>
    <n v="0"/>
  </r>
  <r>
    <s v="Herramienta Desechable"/>
    <s v="Escariadores"/>
    <x v="2953"/>
    <s v="ESCARIADOR REF. AQXR 204SA20L MITSUBISHI"/>
    <n v="2"/>
    <n v="2"/>
    <n v="0"/>
    <x v="9"/>
    <x v="3"/>
    <n v="0"/>
  </r>
  <r>
    <s v="Herramienta Desechable"/>
    <s v="Herramienta Desechable"/>
    <x v="2954"/>
    <s v="ESCUADRA MAGNETICA 5&quot; REF. 123282 SURTEK"/>
    <n v="5"/>
    <n v="5"/>
    <n v="0"/>
    <x v="9"/>
    <x v="3"/>
    <n v="0"/>
  </r>
  <r>
    <s v="Herramienta Desechable"/>
    <s v="Herramienta Desechable"/>
    <x v="2955"/>
    <s v="ESCUDO 100 AMPERIOS PARA ANTORCHA DURAMAX REF. 220992"/>
    <n v="6"/>
    <n v="6"/>
    <n v="0"/>
    <x v="9"/>
    <x v="3"/>
    <n v="0"/>
  </r>
  <r>
    <s v="Herramienta Desechable"/>
    <s v="Herramienta Desechable"/>
    <x v="2956"/>
    <s v="ESPATULA EN ACERO 2&quot; CON CABO"/>
    <n v="2"/>
    <n v="2"/>
    <n v="0"/>
    <x v="9"/>
    <x v="3"/>
    <n v="0"/>
  </r>
  <r>
    <s v="Herramienta Desechable"/>
    <s v="Herramienta Desechable"/>
    <x v="2957"/>
    <s v="ESTUCHE DE GRAPAS DE SUJECION DE 5/8 ROSCA DE 1/2 X 52 PIEZAS MARCA VERTEX"/>
    <n v="1"/>
    <n v="1"/>
    <n v="0"/>
    <x v="9"/>
    <x v="3"/>
    <n v="0"/>
  </r>
  <r>
    <s v="Herramienta Desechable"/>
    <s v="Herramienta Desechable"/>
    <x v="2958"/>
    <s v="EXTENSION MONOFASICA CABLE ENCAUCHETADO 3 X 10 A 110V X 30 METROS - CON CLAVIJA - Y TOMA AEREA"/>
    <n v="2"/>
    <n v="2"/>
    <n v="0"/>
    <x v="9"/>
    <x v="3"/>
    <n v="0"/>
  </r>
  <r>
    <s v="Herramienta Desechable"/>
    <s v="Herramienta Desechable"/>
    <x v="2959"/>
    <s v="EXTENSION TRIFASICA CABLE ENCAUCHETADO 3 X 8 A 220V X 30 METROS - CON CLAVIJA, TOMA Y CAJA CUADRADA"/>
    <n v="3"/>
    <n v="3"/>
    <n v="0"/>
    <x v="9"/>
    <x v="3"/>
    <n v="0"/>
  </r>
  <r>
    <s v="Herramienta Desechable"/>
    <s v="Herramienta Desechable"/>
    <x v="2960"/>
    <s v="FALSA ESCUADRA METALICA 8&quot;"/>
    <n v="1"/>
    <n v="4"/>
    <n v="3"/>
    <x v="9"/>
    <x v="3"/>
    <n v="1"/>
  </r>
  <r>
    <s v="Herramienta Desechable"/>
    <s v="Herramienta Desechable"/>
    <x v="2961"/>
    <s v="FLEXOMETRO 8 MTS X 25 MM Ref.: 30-626 STANLEY"/>
    <n v="4"/>
    <n v="4"/>
    <n v="0"/>
    <x v="9"/>
    <x v="3"/>
    <n v="0"/>
  </r>
  <r>
    <s v="Herramienta Desechable"/>
    <s v="Dispositivo Izaje"/>
    <x v="2962"/>
    <s v="GANCHO PARA CADENA A330 5/16&quot; - GUNNEBO"/>
    <n v="1"/>
    <n v="1"/>
    <n v="0"/>
    <x v="9"/>
    <x v="3"/>
    <n v="0"/>
  </r>
  <r>
    <s v="Herramienta Desechable"/>
    <s v="Herramienta Desechable"/>
    <x v="2963"/>
    <s v="GARVANZO PARA PISTOLA AEROGRAFO"/>
    <n v="7"/>
    <n v="7"/>
    <n v="0"/>
    <x v="9"/>
    <x v="3"/>
    <n v="0"/>
  </r>
  <r>
    <s v="Herramienta Desechable"/>
    <s v="Dispositivo Izaje"/>
    <x v="2964"/>
    <s v="GRILLETE  3/8 TIPO GROSBY 2 TON"/>
    <n v="8"/>
    <n v="8"/>
    <n v="0"/>
    <x v="9"/>
    <x v="3"/>
    <n v="0"/>
  </r>
  <r>
    <s v="Herramienta Desechable"/>
    <s v="Dispositivo Izaje"/>
    <x v="2965"/>
    <s v="GRILLETE G209 1/2&quot; CAPACIDAD 2 TON - CROSBY N.P"/>
    <n v="8"/>
    <n v="8"/>
    <n v="0"/>
    <x v="9"/>
    <x v="3"/>
    <n v="0"/>
  </r>
  <r>
    <s v="Herramienta Desechable"/>
    <s v="Herramienta Desechable"/>
    <x v="2966"/>
    <s v="HOMBRE SOLO DE UÑA X 9&quot; Ref.: 9R VISEG"/>
    <n v="4"/>
    <n v="4"/>
    <n v="0"/>
    <x v="9"/>
    <x v="3"/>
    <n v="0"/>
  </r>
  <r>
    <s v="Herramienta Desechable"/>
    <s v="Herramienta Desechable"/>
    <x v="2967"/>
    <s v="INDUCIDO PARA ATORNILLADORA DEWALT 293"/>
    <n v="2"/>
    <n v="2"/>
    <n v="0"/>
    <x v="9"/>
    <x v="3"/>
    <n v="0"/>
  </r>
  <r>
    <s v="Herramienta Desechable"/>
    <s v="Inserto"/>
    <x v="887"/>
    <s v="INSERTO ALESADO KENNAMETAL CNGP120404 KCU10"/>
    <n v="5"/>
    <n v="5"/>
    <n v="0"/>
    <x v="9"/>
    <x v="3"/>
    <n v="0"/>
  </r>
  <r>
    <s v="Herramienta Desechable"/>
    <s v="Inserto"/>
    <x v="888"/>
    <s v="INSERTO CCMT 060204-LP MC6015"/>
    <n v="10"/>
    <n v="10"/>
    <n v="0"/>
    <x v="9"/>
    <x v="3"/>
    <n v="0"/>
  </r>
  <r>
    <s v="Herramienta Desechable"/>
    <s v="Inserto"/>
    <x v="889"/>
    <s v="INSERTO CNMG 16061-MP MC 6025"/>
    <n v="19"/>
    <n v="19"/>
    <n v="0"/>
    <x v="9"/>
    <x v="3"/>
    <n v="0"/>
  </r>
  <r>
    <s v="Herramienta Desechable"/>
    <s v="Inserto"/>
    <x v="890"/>
    <s v="INSERTO DNMG 150408 UC5115"/>
    <n v="20"/>
    <n v="20"/>
    <n v="0"/>
    <x v="9"/>
    <x v="3"/>
    <n v="0"/>
  </r>
  <r>
    <s v="Herramienta Desechable"/>
    <s v="Inserto"/>
    <x v="891"/>
    <s v="INSERTO DNMG 150408-MP MC6015"/>
    <n v="10"/>
    <n v="10"/>
    <n v="0"/>
    <x v="9"/>
    <x v="3"/>
    <n v="0"/>
  </r>
  <r>
    <s v="Herramienta Desechable"/>
    <s v="Inserto"/>
    <x v="892"/>
    <s v="INSERTO FRESADO JIMMORE N9MT11T3CT-NC40"/>
    <n v="10"/>
    <n v="10"/>
    <n v="0"/>
    <x v="9"/>
    <x v="3"/>
    <n v="0"/>
  </r>
  <r>
    <s v="Herramienta Desechable"/>
    <s v="Inserto"/>
    <x v="2968"/>
    <s v="INSERTO FRESADO REF. SOMT 12T308OPEER - JM F7030"/>
    <n v="10"/>
    <n v="10"/>
    <n v="0"/>
    <x v="9"/>
    <x v="3"/>
    <n v="0"/>
  </r>
  <r>
    <s v="Herramienta Desechable"/>
    <s v="Inserto"/>
    <x v="893"/>
    <s v="INSERTO FRESADO SOMT 12T308PEER-JM VP15TF - ACERO INOX"/>
    <n v="20"/>
    <n v="20"/>
    <n v="0"/>
    <x v="9"/>
    <x v="3"/>
    <n v="0"/>
  </r>
  <r>
    <s v="Herramienta Desechable"/>
    <s v="Inserto"/>
    <x v="2969"/>
    <s v="INSERTO FRESADO SOMT 12T308PEER-JM VP30RT Y"/>
    <n v="20"/>
    <n v="20"/>
    <n v="0"/>
    <x v="9"/>
    <x v="3"/>
    <n v="0"/>
  </r>
  <r>
    <s v="Herramienta Desechable"/>
    <s v="Inserto"/>
    <x v="894"/>
    <s v="INSERTO GY2M 0300F040N - MM VP20RT"/>
    <n v="19"/>
    <n v="19"/>
    <n v="0"/>
    <x v="9"/>
    <x v="3"/>
    <n v="0"/>
  </r>
  <r>
    <s v="Herramienta Desechable"/>
    <s v="Inserto"/>
    <x v="895"/>
    <s v="INSERTO GY2M 0400G040N - MNM VP20RT"/>
    <n v="17"/>
    <n v="17"/>
    <n v="0"/>
    <x v="9"/>
    <x v="3"/>
    <n v="0"/>
  </r>
  <r>
    <s v="Herramienta Desechable"/>
    <s v="Inserto"/>
    <x v="896"/>
    <s v="INSERTO QOMT 1035R-M2 VP15TF"/>
    <n v="20"/>
    <n v="20"/>
    <n v="0"/>
    <x v="9"/>
    <x v="3"/>
    <n v="0"/>
  </r>
  <r>
    <s v="Herramienta Desechable"/>
    <s v="Inserto"/>
    <x v="897"/>
    <s v="INSERTO QOMT 1342R-M2 VP15TF"/>
    <n v="10"/>
    <n v="10"/>
    <n v="0"/>
    <x v="9"/>
    <x v="3"/>
    <n v="0"/>
  </r>
  <r>
    <s v="Herramienta Desechable"/>
    <s v="Inserto"/>
    <x v="898"/>
    <s v="INSERTO RANURADO KENNAMETAL ESP. 1,5MM NG2M150LK KC5025"/>
    <n v="5"/>
    <n v="5"/>
    <n v="0"/>
    <x v="9"/>
    <x v="3"/>
    <n v="0"/>
  </r>
  <r>
    <s v="Herramienta Desechable"/>
    <s v="Inserto"/>
    <x v="899"/>
    <s v="INSERTO RANURADO KENNAMETAL ESPESOR 3MM EG0312M03U02GUN"/>
    <n v="5"/>
    <n v="5"/>
    <n v="0"/>
    <x v="9"/>
    <x v="3"/>
    <n v="0"/>
  </r>
  <r>
    <s v="Herramienta Desechable"/>
    <s v="Inserto"/>
    <x v="2970"/>
    <s v="INSERTO RANURADO Y TRONZADO WALTER GX24-2E300N03-UD6 WSM33S"/>
    <n v="10"/>
    <n v="10"/>
    <n v="0"/>
    <x v="9"/>
    <x v="3"/>
    <n v="0"/>
  </r>
  <r>
    <s v="Herramienta Desechable"/>
    <s v="Inserto"/>
    <x v="900"/>
    <s v="INSERTO RANURADO Y TRONZADO WALTER SX-4E400N02-CE4 WSM43S"/>
    <n v="15"/>
    <n v="15"/>
    <n v="0"/>
    <x v="9"/>
    <x v="3"/>
    <n v="0"/>
  </r>
  <r>
    <s v="Herramienta Desechable"/>
    <s v="Inserto"/>
    <x v="2971"/>
    <s v="INSERTO SPEN1203EDER NX 2525"/>
    <n v="10"/>
    <n v="10"/>
    <n v="0"/>
    <x v="9"/>
    <x v="3"/>
    <n v="0"/>
  </r>
  <r>
    <s v="Herramienta Desechable"/>
    <s v="Inserto"/>
    <x v="901"/>
    <s v="INSERTO SPKN 1203 M8340"/>
    <n v="20"/>
    <n v="20"/>
    <n v="0"/>
    <x v="9"/>
    <x v="3"/>
    <n v="0"/>
  </r>
  <r>
    <s v="Herramienta Desechable"/>
    <s v="Inserto"/>
    <x v="902"/>
    <s v="INSERTO SPKN 1203EDR F7030 FRESADO ACERO 1045"/>
    <n v="10"/>
    <n v="10"/>
    <n v="0"/>
    <x v="9"/>
    <x v="3"/>
    <n v="0"/>
  </r>
  <r>
    <s v="Herramienta Desechable"/>
    <s v="Inserto"/>
    <x v="903"/>
    <s v="INSERTO SPMW 090304 UP20M"/>
    <n v="10"/>
    <n v="10"/>
    <n v="0"/>
    <x v="9"/>
    <x v="3"/>
    <n v="0"/>
  </r>
  <r>
    <s v="Herramienta Desechable"/>
    <s v="Inserto"/>
    <x v="904"/>
    <s v="INSERTO TALADRADO KENNAMETAL DFT030304HP KC7140"/>
    <n v="10"/>
    <n v="10"/>
    <n v="0"/>
    <x v="9"/>
    <x v="3"/>
    <n v="0"/>
  </r>
  <r>
    <s v="Herramienta Desechable"/>
    <s v="Inserto"/>
    <x v="906"/>
    <s v="INSERTO TALADRADO KENNAMETAL SPGX060304RHP KC7140"/>
    <n v="5"/>
    <n v="5"/>
    <n v="0"/>
    <x v="9"/>
    <x v="3"/>
    <n v="0"/>
  </r>
  <r>
    <s v="Herramienta Desechable"/>
    <s v="Inserto"/>
    <x v="908"/>
    <s v="INSERTO TCMT 110204-LP MC 6015"/>
    <n v="10"/>
    <n v="10"/>
    <n v="0"/>
    <x v="9"/>
    <x v="3"/>
    <n v="0"/>
  </r>
  <r>
    <s v="Herramienta Desechable"/>
    <s v="Inserto"/>
    <x v="909"/>
    <s v="INSERTO TCMT 16T304-MP MC 6015"/>
    <n v="40"/>
    <n v="40"/>
    <n v="0"/>
    <x v="9"/>
    <x v="3"/>
    <n v="0"/>
  </r>
  <r>
    <s v="Herramienta Desechable"/>
    <s v="Inserto"/>
    <x v="2972"/>
    <s v="INSERTO TNMA 220408EN CTCK 120"/>
    <n v="9"/>
    <n v="9"/>
    <n v="0"/>
    <x v="9"/>
    <x v="3"/>
    <n v="0"/>
  </r>
  <r>
    <s v="Herramienta Desechable"/>
    <s v="Inserto"/>
    <x v="910"/>
    <s v="INSERTO TNMG 160404 - FH NX2525"/>
    <n v="10"/>
    <n v="10"/>
    <n v="0"/>
    <x v="9"/>
    <x v="3"/>
    <n v="0"/>
  </r>
  <r>
    <s v="Herramienta Desechable"/>
    <s v="Inserto"/>
    <x v="911"/>
    <s v="INSERTO TNMG 160404 - SH AP25N"/>
    <n v="20"/>
    <n v="20"/>
    <n v="0"/>
    <x v="9"/>
    <x v="3"/>
    <n v="0"/>
  </r>
  <r>
    <s v="Herramienta Desechable"/>
    <s v="Inserto"/>
    <x v="912"/>
    <s v="INSERTO TNMG 160408 M3 TP1501 - MARCA SECO"/>
    <n v="20"/>
    <n v="20"/>
    <n v="0"/>
    <x v="9"/>
    <x v="3"/>
    <n v="0"/>
  </r>
  <r>
    <s v="Herramienta Desechable"/>
    <s v="Inserto"/>
    <x v="913"/>
    <s v="INSERTO TNMG 160408 MC6015"/>
    <n v="60"/>
    <n v="60"/>
    <n v="0"/>
    <x v="9"/>
    <x v="3"/>
    <n v="0"/>
  </r>
  <r>
    <s v="Herramienta Desechable"/>
    <s v="Inserto"/>
    <x v="914"/>
    <s v="INSERTO TNMG 160408 MF5 TH1000 - MARCA SECO"/>
    <n v="10"/>
    <n v="10"/>
    <n v="0"/>
    <x v="9"/>
    <x v="3"/>
    <n v="0"/>
  </r>
  <r>
    <s v="Herramienta Desechable"/>
    <s v="Inserto"/>
    <x v="92"/>
    <s v="INSERTO TNMG 220404 MC 6015"/>
    <n v="12"/>
    <n v="12"/>
    <n v="0"/>
    <x v="9"/>
    <x v="3"/>
    <n v="0"/>
  </r>
  <r>
    <s v="Herramienta Desechable"/>
    <s v="Inserto"/>
    <x v="91"/>
    <s v="INSERTO TNMG 220408-MP MC6015"/>
    <n v="30"/>
    <n v="30"/>
    <n v="0"/>
    <x v="9"/>
    <x v="3"/>
    <n v="0"/>
  </r>
  <r>
    <s v="Herramienta Desechable"/>
    <s v="Inserto"/>
    <x v="917"/>
    <s v="INSERTO TORNEADO KENNAMETAL NT2L KC5025"/>
    <n v="5"/>
    <n v="5"/>
    <n v="0"/>
    <x v="9"/>
    <x v="3"/>
    <n v="0"/>
  </r>
  <r>
    <s v="Herramienta Desechable"/>
    <s v="Inserto"/>
    <x v="919"/>
    <s v="INSERTO TORNEADO PALBIT VNMG160404-MR PH5125"/>
    <n v="20"/>
    <n v="20"/>
    <n v="0"/>
    <x v="9"/>
    <x v="3"/>
    <n v="0"/>
  </r>
  <r>
    <s v="Herramienta Desechable"/>
    <s v="Inserto"/>
    <x v="920"/>
    <s v="INSERTO TORNEADO PALBIT WNMG080408 - HR PH5125"/>
    <n v="10"/>
    <n v="20"/>
    <n v="10"/>
    <x v="9"/>
    <x v="3"/>
    <n v="1"/>
  </r>
  <r>
    <s v="Herramienta Desechable"/>
    <s v="Inserto"/>
    <x v="920"/>
    <s v="INSERTO TORNEADO PALBIT WNMG080408 - HR PH5125"/>
    <n v="10"/>
    <n v="10"/>
    <n v="0"/>
    <x v="9"/>
    <x v="3"/>
    <n v="0"/>
  </r>
  <r>
    <s v="Herramienta Desechable"/>
    <s v="Inserto"/>
    <x v="922"/>
    <s v="INSERTO TPKN 2204 M8340 PRA"/>
    <n v="10"/>
    <n v="10"/>
    <n v="0"/>
    <x v="9"/>
    <x v="3"/>
    <n v="0"/>
  </r>
  <r>
    <s v="Herramienta Desechable"/>
    <s v="Inserto"/>
    <x v="923"/>
    <s v="INSERTO TRIANGULAR 4ER N60 VKX"/>
    <n v="36"/>
    <n v="36"/>
    <n v="0"/>
    <x v="9"/>
    <x v="3"/>
    <n v="0"/>
  </r>
  <r>
    <s v="Herramienta Desechable"/>
    <s v="Inserto"/>
    <x v="924"/>
    <s v="INSERTO VNMG 160404 MP MC6015"/>
    <n v="15"/>
    <n v="15"/>
    <n v="0"/>
    <x v="9"/>
    <x v="3"/>
    <n v="0"/>
  </r>
  <r>
    <s v="Herramienta Desechable"/>
    <s v="Inserto"/>
    <x v="93"/>
    <s v="INSERTO WNNG 080408- MP MC6025"/>
    <n v="28"/>
    <n v="28"/>
    <n v="0"/>
    <x v="9"/>
    <x v="3"/>
    <n v="0"/>
  </r>
  <r>
    <s v="Herramienta Desechable"/>
    <s v="Herramienta Desechable"/>
    <x v="2973"/>
    <s v="INTERRUPTOR PARA ATORNILLADORA DEWALT 293 Ref.: 616848-00 Genérico"/>
    <n v="3"/>
    <n v="5"/>
    <n v="2"/>
    <x v="9"/>
    <x v="3"/>
    <n v="1"/>
  </r>
  <r>
    <s v="Herramienta Desechable"/>
    <s v="Herramienta Desechable"/>
    <x v="2974"/>
    <s v="JUEGO DE LIMAS PARA JOYERO Ø 1/8 X 159 MM LARGO ( 6 UNIDADES )"/>
    <n v="2"/>
    <n v="2"/>
    <n v="0"/>
    <x v="9"/>
    <x v="3"/>
    <n v="0"/>
  </r>
  <r>
    <s v="Herramienta Desechable"/>
    <s v="Herramienta Desechable"/>
    <x v="2975"/>
    <s v="JUEGO LLAVES BRISTOL DE 1/16&quot; A 3/8&quot; (12 PIEZAS)"/>
    <n v="1"/>
    <n v="1"/>
    <n v="0"/>
    <x v="9"/>
    <x v="3"/>
    <n v="0"/>
  </r>
  <r>
    <s v="Herramienta Desechable"/>
    <s v="Llaves"/>
    <x v="2197"/>
    <s v="JUEGO LLAVES BRISTOL MILIMETRICO DE 1.5 MM A 10 MM (10 PIEZAS) - STANLEY"/>
    <n v="2"/>
    <n v="4"/>
    <n v="2"/>
    <x v="9"/>
    <x v="3"/>
    <n v="1"/>
  </r>
  <r>
    <s v="Herramienta Desechable"/>
    <s v="Llaves"/>
    <x v="2199"/>
    <s v="JUEGO LLAVES TORX 7 A 55   (13  PIEZAS)"/>
    <n v="1"/>
    <n v="1"/>
    <n v="0"/>
    <x v="9"/>
    <x v="3"/>
    <n v="0"/>
  </r>
  <r>
    <s v="Herramienta Desechable"/>
    <s v="Herramienta Desechable"/>
    <x v="2976"/>
    <s v="KIT RODILLO MILLER 0.035 - 0.045 REF. 190300"/>
    <n v="2"/>
    <n v="2"/>
    <n v="0"/>
    <x v="9"/>
    <x v="3"/>
    <n v="0"/>
  </r>
  <r>
    <s v="Herramienta Desechable"/>
    <s v="Herramienta Desechable"/>
    <x v="2976"/>
    <s v="KIT RODILLO MILLER 0.035 - 0.045 REF. 190300"/>
    <n v="2"/>
    <n v="2"/>
    <n v="0"/>
    <x v="9"/>
    <x v="3"/>
    <n v="0"/>
  </r>
  <r>
    <s v="Herramienta Desechable"/>
    <s v="Herramienta Desechable"/>
    <x v="2977"/>
    <s v="LAMPARA ILURAM 1 X 18W X 110V X 10 METROS DE CABLE - PORTATIL"/>
    <n v="3"/>
    <n v="3"/>
    <n v="0"/>
    <x v="9"/>
    <x v="3"/>
    <n v="0"/>
  </r>
  <r>
    <s v="Herramienta Desechable"/>
    <s v="Herramienta Desechable"/>
    <x v="2978"/>
    <s v="LIJA DE AGUA # 400 - 9&quot; X 11&quot; Ref.: CLAVE 1012 ABRACOL"/>
    <n v="12"/>
    <n v="12"/>
    <n v="0"/>
    <x v="9"/>
    <x v="3"/>
    <n v="0"/>
  </r>
  <r>
    <s v="Herramienta Desechable"/>
    <s v="Herramienta Desechable"/>
    <x v="2979"/>
    <s v="LIMA MEDIA CAÑA X 12&quot;"/>
    <n v="4"/>
    <n v="4"/>
    <n v="0"/>
    <x v="9"/>
    <x v="3"/>
    <n v="0"/>
  </r>
  <r>
    <s v="Herramienta Desechable"/>
    <s v="Herramienta Desechable"/>
    <x v="2980"/>
    <s v="LIMA ROTATIVA TUNGSTENO SB-5 1/4&quot; A X 1/2&quot; LONG (FRESA)"/>
    <n v="1"/>
    <n v="3"/>
    <n v="2"/>
    <x v="9"/>
    <x v="3"/>
    <n v="1"/>
  </r>
  <r>
    <s v="Herramienta Desechable"/>
    <s v="Herramienta Desechable"/>
    <x v="2981"/>
    <s v="LIMA TRIANGULAR FINA 6&quot; Ref.: 1-170-06-1-2 Genérico"/>
    <n v="1"/>
    <n v="1"/>
    <n v="0"/>
    <x v="9"/>
    <x v="3"/>
    <n v="0"/>
  </r>
  <r>
    <s v="Herramienta Desechable"/>
    <s v="Llaves"/>
    <x v="2200"/>
    <s v="LLAVE BRISTOL 1/4&quot;"/>
    <n v="1"/>
    <n v="1"/>
    <n v="0"/>
    <x v="9"/>
    <x v="3"/>
    <n v="0"/>
  </r>
  <r>
    <s v="Herramienta Desechable"/>
    <s v="Herramienta Desechable"/>
    <x v="2982"/>
    <s v="LLAVE BRISTOL 19MM LARGA"/>
    <n v="2"/>
    <n v="2"/>
    <n v="0"/>
    <x v="9"/>
    <x v="3"/>
    <n v="0"/>
  </r>
  <r>
    <s v="Herramienta Desechable"/>
    <s v="Llaves"/>
    <x v="2201"/>
    <s v="LLAVE BRISTOL 3/4&quot;"/>
    <n v="1"/>
    <n v="1"/>
    <n v="0"/>
    <x v="9"/>
    <x v="3"/>
    <n v="0"/>
  </r>
  <r>
    <s v="Herramienta Desechable"/>
    <s v="Llaves"/>
    <x v="2202"/>
    <s v="LLAVE BRISTOL 5/8&quot; LARGA"/>
    <n v="1"/>
    <n v="1"/>
    <n v="0"/>
    <x v="9"/>
    <x v="3"/>
    <n v="0"/>
  </r>
  <r>
    <s v="Herramienta Desechable"/>
    <s v="Llaves"/>
    <x v="2203"/>
    <s v="LLAVE BRISTOL EN T 3MM - PLASTIFICADA Ref.: 57844 ALLEN"/>
    <n v="1"/>
    <n v="1"/>
    <n v="0"/>
    <x v="9"/>
    <x v="3"/>
    <n v="0"/>
  </r>
  <r>
    <s v="Herramienta Desechable"/>
    <s v="Llaves"/>
    <x v="2204"/>
    <s v="LLAVE EXPANSIVA 15&quot; CROMADA Ref.: 87-435 STANLEY"/>
    <n v="2"/>
    <n v="2"/>
    <n v="0"/>
    <x v="9"/>
    <x v="3"/>
    <n v="0"/>
  </r>
  <r>
    <s v="Herramienta Desechable"/>
    <s v="Llaves"/>
    <x v="2205"/>
    <s v="LLAVE MIXTA 1 1/16&quot;"/>
    <n v="1"/>
    <n v="1"/>
    <n v="0"/>
    <x v="9"/>
    <x v="3"/>
    <n v="0"/>
  </r>
  <r>
    <s v="Herramienta Desechable"/>
    <s v="Llaves"/>
    <x v="2983"/>
    <s v="LLAVE MIXTA 1 1/4&quot;"/>
    <n v="2"/>
    <n v="2"/>
    <n v="0"/>
    <x v="9"/>
    <x v="3"/>
    <n v="0"/>
  </r>
  <r>
    <s v="Herramienta Desechable"/>
    <s v="Llaves"/>
    <x v="2206"/>
    <s v="LLAVE MIXTA 1 1/8&quot; Ref.: 86-845 Genérico"/>
    <n v="2"/>
    <n v="2"/>
    <n v="0"/>
    <x v="9"/>
    <x v="3"/>
    <n v="0"/>
  </r>
  <r>
    <s v="Herramienta Desechable"/>
    <s v="Llaves"/>
    <x v="2206"/>
    <s v="LLAVE MIXTA 1 1/8&quot; Ref.: 86-845 Genérico"/>
    <n v="8"/>
    <n v="8"/>
    <n v="0"/>
    <x v="9"/>
    <x v="3"/>
    <n v="0"/>
  </r>
  <r>
    <s v="Herramienta Desechable"/>
    <s v="Llaves"/>
    <x v="2207"/>
    <s v="LLAVE MIXTA 1 3/8&quot;"/>
    <n v="1"/>
    <n v="1"/>
    <n v="0"/>
    <x v="9"/>
    <x v="3"/>
    <n v="0"/>
  </r>
  <r>
    <s v="Herramienta Desechable"/>
    <s v="Llaves"/>
    <x v="2209"/>
    <s v="LLAVE MIXTA 1/4&quot; Ref.: 86-831 Genérico"/>
    <n v="6"/>
    <n v="6"/>
    <n v="0"/>
    <x v="9"/>
    <x v="3"/>
    <n v="0"/>
  </r>
  <r>
    <s v="Herramienta Desechable"/>
    <s v="Llaves"/>
    <x v="2210"/>
    <s v="LLAVE MIXTA 11/16&quot; Ref.: 86-838 Genérico"/>
    <n v="9"/>
    <n v="9"/>
    <n v="0"/>
    <x v="9"/>
    <x v="3"/>
    <n v="0"/>
  </r>
  <r>
    <s v="Herramienta Desechable"/>
    <s v="Llaves"/>
    <x v="2210"/>
    <s v="LLAVE MIXTA 11/16&quot; Ref.: 86-838 Genérico"/>
    <n v="4"/>
    <n v="4"/>
    <n v="0"/>
    <x v="9"/>
    <x v="3"/>
    <n v="0"/>
  </r>
  <r>
    <s v="Herramienta Desechable"/>
    <s v="Llaves"/>
    <x v="2212"/>
    <s v="LLAVE MIXTA 15/16&quot; Ref.: 86-842 Genérico"/>
    <n v="1"/>
    <n v="1"/>
    <n v="0"/>
    <x v="9"/>
    <x v="3"/>
    <n v="0"/>
  </r>
  <r>
    <s v="Herramienta Desechable"/>
    <s v="Llaves"/>
    <x v="2212"/>
    <s v="LLAVE MIXTA 15/16&quot; Ref.: 86-842 Genérico"/>
    <n v="6"/>
    <n v="6"/>
    <n v="0"/>
    <x v="9"/>
    <x v="3"/>
    <n v="0"/>
  </r>
  <r>
    <s v="Herramienta Desechable"/>
    <s v="Llaves"/>
    <x v="2213"/>
    <s v="LLAVE MIXTA 22 MM"/>
    <n v="1"/>
    <n v="1"/>
    <n v="0"/>
    <x v="9"/>
    <x v="3"/>
    <n v="0"/>
  </r>
  <r>
    <s v="Herramienta Desechable"/>
    <s v="Llaves"/>
    <x v="2214"/>
    <s v="LLAVE MIXTA 3/4&quot; Ref.: 86-839 Genérico"/>
    <n v="8"/>
    <n v="8"/>
    <n v="0"/>
    <x v="9"/>
    <x v="3"/>
    <n v="0"/>
  </r>
  <r>
    <s v="Herramienta Desechable"/>
    <s v="Llaves"/>
    <x v="2217"/>
    <s v="LLAVE MIXTA 5/8&quot; Ref.: 86-837 Genérico"/>
    <n v="1"/>
    <n v="1"/>
    <n v="0"/>
    <x v="9"/>
    <x v="3"/>
    <n v="0"/>
  </r>
  <r>
    <s v="Herramienta Desechable"/>
    <s v="Llaves"/>
    <x v="2218"/>
    <s v="LLAVE PARA MANDRIL K-32"/>
    <n v="1"/>
    <n v="1"/>
    <n v="0"/>
    <x v="9"/>
    <x v="3"/>
    <n v="0"/>
  </r>
  <r>
    <s v="Herramienta Desechable"/>
    <s v="Llaves"/>
    <x v="2219"/>
    <s v="LLAVE PARA MANDRIL K-4"/>
    <n v="1"/>
    <n v="1"/>
    <n v="0"/>
    <x v="9"/>
    <x v="3"/>
    <n v="0"/>
  </r>
  <r>
    <s v="Herramienta Desechable"/>
    <s v="Llaves"/>
    <x v="2220"/>
    <s v="LLAVE PARA MANDRIL ROHM S-3"/>
    <n v="2"/>
    <n v="2"/>
    <n v="0"/>
    <x v="9"/>
    <x v="3"/>
    <n v="0"/>
  </r>
  <r>
    <s v="Herramienta Desechable"/>
    <s v="Machos"/>
    <x v="2984"/>
    <s v="MACHO HELICOIDAL Ø 1/2&quot; REF. 13R3BX A KP6525 - T630N05000"/>
    <n v="1"/>
    <n v="1"/>
    <n v="0"/>
    <x v="9"/>
    <x v="3"/>
    <n v="0"/>
  </r>
  <r>
    <s v="Herramienta Desechable"/>
    <s v="Machos"/>
    <x v="2985"/>
    <s v="MACHO HELICOIDAL Ø 1/4&quot; REF. 20R3BX A KM6515 - T630NC025000"/>
    <n v="1"/>
    <n v="1"/>
    <n v="0"/>
    <x v="9"/>
    <x v="3"/>
    <n v="0"/>
  </r>
  <r>
    <s v="Herramienta Desechable"/>
    <s v="Machos"/>
    <x v="2986"/>
    <s v="MACHO HELICOIDAL Ø 3/8&quot;"/>
    <n v="2"/>
    <n v="2"/>
    <n v="0"/>
    <x v="9"/>
    <x v="3"/>
    <n v="0"/>
  </r>
  <r>
    <s v="Herramienta Desechable"/>
    <s v="Machos"/>
    <x v="2987"/>
    <s v="MACHO HELICOIDAL Ø 3/8&quot; REF. 16RH3 A KSP32 - T8300NC03750"/>
    <n v="1"/>
    <n v="1"/>
    <n v="0"/>
    <x v="9"/>
    <x v="3"/>
    <n v="0"/>
  </r>
  <r>
    <s v="Herramienta Desechable"/>
    <s v="Machos"/>
    <x v="2988"/>
    <s v="MACHO HELICOIDAL Ø 3/8&quot; REF. 2844-9.525 - MARCA STOCK"/>
    <n v="3"/>
    <n v="3"/>
    <n v="0"/>
    <x v="9"/>
    <x v="3"/>
    <n v="0"/>
  </r>
  <r>
    <s v="Herramienta Desechable"/>
    <s v="Machos"/>
    <x v="2989"/>
    <s v="MACHO HELICOIDAL Ø 5/16&quot; HSS ROSCA ORDINARIA"/>
    <n v="2"/>
    <n v="2"/>
    <n v="0"/>
    <x v="9"/>
    <x v="3"/>
    <n v="0"/>
  </r>
  <r>
    <s v="Herramienta Desechable"/>
    <s v="Machos"/>
    <x v="2990"/>
    <s v="MACHO HELICOIDAL Ø 5/16&quot; REF. T838NC03125-18RH3-A KSP32"/>
    <n v="3"/>
    <n v="3"/>
    <n v="0"/>
    <x v="9"/>
    <x v="3"/>
    <n v="0"/>
  </r>
  <r>
    <s v="Herramienta Desechable"/>
    <s v="Machos"/>
    <x v="2991"/>
    <s v="MACHO HELICOIDAL Ø 5/8&quot;  REF: T830NF06250 - 18R2B-D6  ROSCA FINA"/>
    <n v="1"/>
    <n v="1"/>
    <n v="0"/>
    <x v="9"/>
    <x v="3"/>
    <n v="0"/>
  </r>
  <r>
    <s v="Herramienta Desechable"/>
    <s v="Machos"/>
    <x v="2992"/>
    <s v="MACHO HS-E HELICOIDAL UNC 10 Ø 3/4&quot; ROSCA ORDINARIA - SIN RECUBRIMIENTO REF. GHURING"/>
    <n v="1"/>
    <n v="1"/>
    <n v="0"/>
    <x v="9"/>
    <x v="3"/>
    <n v="0"/>
  </r>
  <r>
    <s v="Herramienta Desechable"/>
    <s v="Machos"/>
    <x v="2993"/>
    <s v="MACHO M 10 X PASO 1.25 MM"/>
    <n v="1"/>
    <n v="1"/>
    <n v="0"/>
    <x v="9"/>
    <x v="3"/>
    <n v="0"/>
  </r>
  <r>
    <s v="Herramienta Desechable"/>
    <s v="Machos"/>
    <x v="2994"/>
    <s v="MACHO M 10 X PASO 1.5 MM"/>
    <n v="1"/>
    <n v="1"/>
    <n v="0"/>
    <x v="9"/>
    <x v="3"/>
    <n v="0"/>
  </r>
  <r>
    <s v="Herramienta Desechable"/>
    <s v="Machos"/>
    <x v="2995"/>
    <s v="MACHO M 12 X PASO 1.25MM - JUEGO X 3 UNIDADES"/>
    <n v="1"/>
    <n v="1"/>
    <n v="0"/>
    <x v="9"/>
    <x v="3"/>
    <n v="0"/>
  </r>
  <r>
    <s v="Herramienta Desechable"/>
    <s v="Machos"/>
    <x v="2996"/>
    <s v="MACHO M 12 X PASO 1.5 MM - JUEGO X 3 UNIDADES"/>
    <n v="1"/>
    <n v="1"/>
    <n v="0"/>
    <x v="9"/>
    <x v="3"/>
    <n v="0"/>
  </r>
  <r>
    <s v="Herramienta Desechable"/>
    <s v="Machos"/>
    <x v="2997"/>
    <s v="MACHO M 12 X PASO 1.75 MM - JUEGO X 3 UNIDADES"/>
    <n v="1"/>
    <n v="1"/>
    <n v="0"/>
    <x v="9"/>
    <x v="3"/>
    <n v="0"/>
  </r>
  <r>
    <s v="Herramienta Desechable"/>
    <s v="Machos"/>
    <x v="2998"/>
    <s v="MACHO M 14M PASO 2 MM - JUEGO X 3 UNIDADES"/>
    <n v="1"/>
    <n v="1"/>
    <n v="0"/>
    <x v="9"/>
    <x v="3"/>
    <n v="0"/>
  </r>
  <r>
    <s v="Herramienta Desechable"/>
    <s v="Machos"/>
    <x v="2999"/>
    <s v="MACHO M 16 X PASO 1.5 MM"/>
    <n v="1"/>
    <n v="1"/>
    <n v="0"/>
    <x v="9"/>
    <x v="3"/>
    <n v="0"/>
  </r>
  <r>
    <s v="Herramienta Desechable"/>
    <s v="Machos"/>
    <x v="3000"/>
    <s v="MACHO M 20 X PASO 1.0 MM - JUEGO X 3 UNIDADES"/>
    <n v="1"/>
    <n v="1"/>
    <n v="0"/>
    <x v="9"/>
    <x v="3"/>
    <n v="0"/>
  </r>
  <r>
    <s v="Herramienta Desechable"/>
    <s v="Machos"/>
    <x v="3001"/>
    <s v="MACHO M 20 X PASO 2.5 MM - JUEGO X 3 UNIDADES"/>
    <n v="1"/>
    <n v="1"/>
    <n v="0"/>
    <x v="9"/>
    <x v="3"/>
    <n v="0"/>
  </r>
  <r>
    <s v="Herramienta Desechable"/>
    <s v="Machos"/>
    <x v="3002"/>
    <s v="MACHO M 24 X PASO 3 MM"/>
    <n v="1"/>
    <n v="1"/>
    <n v="0"/>
    <x v="9"/>
    <x v="3"/>
    <n v="0"/>
  </r>
  <r>
    <s v="Herramienta Desechable"/>
    <s v="Machos"/>
    <x v="3003"/>
    <s v="MACHO M 27 X PASO 3 MM"/>
    <n v="1"/>
    <n v="1"/>
    <n v="0"/>
    <x v="9"/>
    <x v="3"/>
    <n v="0"/>
  </r>
  <r>
    <s v="Herramienta Desechable"/>
    <s v="Machos"/>
    <x v="3004"/>
    <s v="MACHO M 30 X PASO 2 MM - JUEGO X 2 UNIDADES"/>
    <n v="2"/>
    <n v="2"/>
    <n v="0"/>
    <x v="9"/>
    <x v="3"/>
    <n v="0"/>
  </r>
  <r>
    <s v="Herramienta Desechable"/>
    <s v="Machos"/>
    <x v="3005"/>
    <s v="MACHO M 4 X PASO 0.7 MM - JUEGO X 3 UNIDADES"/>
    <n v="1"/>
    <n v="1"/>
    <n v="0"/>
    <x v="9"/>
    <x v="3"/>
    <n v="0"/>
  </r>
  <r>
    <s v="Herramienta Desechable"/>
    <s v="Machos"/>
    <x v="3006"/>
    <s v="MACHO M 4 X PASO 0.75 MM - JUEGO X 3 UNIDADES"/>
    <n v="1"/>
    <n v="1"/>
    <n v="0"/>
    <x v="9"/>
    <x v="3"/>
    <n v="0"/>
  </r>
  <r>
    <s v="Herramienta Desechable"/>
    <s v="Machos"/>
    <x v="3007"/>
    <s v="MACHO M 6 X PASO 1.0 MM EN ACERO RAPIDO-  JUEGO X 3 UNIDADES"/>
    <n v="1"/>
    <n v="1"/>
    <n v="0"/>
    <x v="9"/>
    <x v="3"/>
    <n v="0"/>
  </r>
  <r>
    <s v="Herramienta Desechable"/>
    <s v="Machos"/>
    <x v="3008"/>
    <s v="MACHO M 8 X PASO 1.25 MM"/>
    <n v="2"/>
    <n v="2"/>
    <n v="0"/>
    <x v="9"/>
    <x v="3"/>
    <n v="0"/>
  </r>
  <r>
    <s v="Herramienta Desechable"/>
    <s v="Machos"/>
    <x v="3009"/>
    <s v="MACHO Ø 1 1/4&quot; X 7&quot; - ROSCA ORDINARIA - JUEGO X 3 UNIDADES"/>
    <n v="1"/>
    <n v="1"/>
    <n v="0"/>
    <x v="9"/>
    <x v="3"/>
    <n v="0"/>
  </r>
  <r>
    <s v="Herramienta Desechable"/>
    <s v="Machos"/>
    <x v="3010"/>
    <s v="MACHO Ø 1&quot; NPT"/>
    <n v="1"/>
    <n v="1"/>
    <n v="0"/>
    <x v="9"/>
    <x v="3"/>
    <n v="0"/>
  </r>
  <r>
    <s v="Herramienta Desechable"/>
    <s v="Machos"/>
    <x v="3011"/>
    <s v="MACHO Ø 1/16&quot; NPT"/>
    <n v="1"/>
    <n v="1"/>
    <n v="0"/>
    <x v="9"/>
    <x v="3"/>
    <n v="0"/>
  </r>
  <r>
    <s v="Herramienta Desechable"/>
    <s v="Machos"/>
    <x v="3012"/>
    <s v="MACHO Ø 1/2&quot; NPT"/>
    <n v="1"/>
    <n v="1"/>
    <n v="0"/>
    <x v="9"/>
    <x v="3"/>
    <n v="0"/>
  </r>
  <r>
    <s v="Herramienta Desechable"/>
    <s v="Machos"/>
    <x v="3013"/>
    <s v="MACHO Ø 1/2&quot; ROSCA FINA - JUEGO X 3 UNIDADES"/>
    <n v="1"/>
    <n v="1"/>
    <n v="0"/>
    <x v="9"/>
    <x v="3"/>
    <n v="0"/>
  </r>
  <r>
    <s v="Herramienta Desechable"/>
    <s v="Machos"/>
    <x v="3014"/>
    <s v="MACHO Ø 1/2&quot; ROSCA IZQUIERDA - JUEGO X 3 UNIDADES"/>
    <n v="1"/>
    <n v="1"/>
    <n v="0"/>
    <x v="9"/>
    <x v="3"/>
    <n v="0"/>
  </r>
  <r>
    <s v="Herramienta Desechable"/>
    <s v="Machos"/>
    <x v="3015"/>
    <s v="MACHO Ø 1/4&quot; NPT"/>
    <n v="1"/>
    <n v="1"/>
    <n v="0"/>
    <x v="9"/>
    <x v="3"/>
    <n v="0"/>
  </r>
  <r>
    <s v="Herramienta Desechable"/>
    <s v="Machos"/>
    <x v="3016"/>
    <s v="MACHO Ø 1/4&quot; ROSCA ORDINARIA - JUEGO X 3 UNIDADES"/>
    <n v="1"/>
    <n v="1"/>
    <n v="0"/>
    <x v="9"/>
    <x v="3"/>
    <n v="0"/>
  </r>
  <r>
    <s v="Herramienta Desechable"/>
    <s v="Machos"/>
    <x v="3017"/>
    <s v="MACHO Ø 1/4&quot; X 28  ROSCA FINA - JUEGO X 3 UNIDADES"/>
    <n v="1"/>
    <n v="1"/>
    <n v="0"/>
    <x v="9"/>
    <x v="3"/>
    <n v="0"/>
  </r>
  <r>
    <s v="Herramienta Desechable"/>
    <s v="Machos"/>
    <x v="3018"/>
    <s v="MACHO Ø 1/8&quot;  NPT"/>
    <n v="1"/>
    <n v="1"/>
    <n v="0"/>
    <x v="9"/>
    <x v="3"/>
    <n v="0"/>
  </r>
  <r>
    <s v="Herramienta Desechable"/>
    <s v="Machos"/>
    <x v="3019"/>
    <s v="MACHO Ø 3/16&quot; ROSCA ORDINARIA - JUEGO X 3 UNIDADES"/>
    <n v="1"/>
    <n v="1"/>
    <n v="0"/>
    <x v="9"/>
    <x v="3"/>
    <n v="0"/>
  </r>
  <r>
    <s v="Herramienta Desechable"/>
    <s v="Machos"/>
    <x v="3020"/>
    <s v="MACHO Ø 3/4&quot; ROSCA ORDINARIA  - JUEGOS X 3 UNIDADES"/>
    <n v="1"/>
    <n v="1"/>
    <n v="0"/>
    <x v="9"/>
    <x v="3"/>
    <n v="0"/>
  </r>
  <r>
    <s v="Herramienta Desechable"/>
    <s v="Machos"/>
    <x v="3021"/>
    <s v="MACHO Ø 3/8&quot; NPT"/>
    <n v="1"/>
    <n v="1"/>
    <n v="0"/>
    <x v="9"/>
    <x v="3"/>
    <n v="0"/>
  </r>
  <r>
    <s v="Herramienta Desechable"/>
    <s v="Machos"/>
    <x v="3022"/>
    <s v="MACHO Ø 3/8&quot; ROSCA ORDINARIA - JUEGO X 3 UNIDADES"/>
    <n v="1"/>
    <n v="1"/>
    <n v="0"/>
    <x v="9"/>
    <x v="3"/>
    <n v="0"/>
  </r>
  <r>
    <s v="Herramienta Desechable"/>
    <s v="Machos"/>
    <x v="3023"/>
    <s v="MACHO Ø 3/8&quot; UNF - JUEGO X 3 UNIDADES"/>
    <n v="1"/>
    <n v="1"/>
    <n v="0"/>
    <x v="9"/>
    <x v="3"/>
    <n v="0"/>
  </r>
  <r>
    <s v="Herramienta Desechable"/>
    <s v="Machos"/>
    <x v="3024"/>
    <s v="MACHO Ø 5/32&quot; ROSCA ORDINARIA - JUEGO X 3 UNIDADES"/>
    <n v="1"/>
    <n v="1"/>
    <n v="0"/>
    <x v="9"/>
    <x v="3"/>
    <n v="0"/>
  </r>
  <r>
    <s v="Herramienta Desechable"/>
    <s v="Machos"/>
    <x v="3025"/>
    <s v="MACHO Ø 5/8&quot; ROSCA ORDINARIA - JUEGO X 3 UNIDADES"/>
    <n v="3"/>
    <n v="3"/>
    <n v="0"/>
    <x v="9"/>
    <x v="3"/>
    <n v="0"/>
  </r>
  <r>
    <s v="Herramienta Desechable"/>
    <s v="Machos"/>
    <x v="3026"/>
    <s v="MACHO Ø 5/8&quot; ROSCA ORDINARIA - JUEGO X 3 UNIDADES   ROSCA IZQUIERDA"/>
    <n v="2"/>
    <n v="2"/>
    <n v="0"/>
    <x v="9"/>
    <x v="3"/>
    <n v="0"/>
  </r>
  <r>
    <s v="Herramienta Desechable"/>
    <s v="Machos"/>
    <x v="3027"/>
    <s v="MACHO Ø 5/8&quot; ROSCAFINA - JUEGO X 3 UNIDADES"/>
    <n v="1"/>
    <n v="1"/>
    <n v="0"/>
    <x v="9"/>
    <x v="3"/>
    <n v="0"/>
  </r>
  <r>
    <s v="Herramienta Desechable"/>
    <s v="Machos"/>
    <x v="3028"/>
    <s v="MACHO Ø 7/16&quot; ROSCA ORDINARIA - JUEGO X 3 UNIDADES"/>
    <n v="1"/>
    <n v="1"/>
    <n v="0"/>
    <x v="9"/>
    <x v="3"/>
    <n v="0"/>
  </r>
  <r>
    <s v="Herramienta Desechable"/>
    <s v="Machos"/>
    <x v="3029"/>
    <s v="MACHO Ø 7/32&quot; ROSCA ORDINARIA - JUEGO X 3 UNIDADES"/>
    <n v="1"/>
    <n v="1"/>
    <n v="0"/>
    <x v="9"/>
    <x v="3"/>
    <n v="0"/>
  </r>
  <r>
    <s v="Herramienta Desechable"/>
    <s v="Machos"/>
    <x v="3030"/>
    <s v="MACHO ROSCAFINA HSS Ø 3/4&quot; 16 HILOS - JUEGO X 3 UNIDADES"/>
    <n v="1"/>
    <n v="1"/>
    <n v="0"/>
    <x v="9"/>
    <x v="3"/>
    <n v="0"/>
  </r>
  <r>
    <s v="Herramienta Desechable"/>
    <s v="Herramienta Desechable"/>
    <x v="3031"/>
    <s v="MANDRIL 1/16&quot; - 3/8&quot; RE - 24 UNF (1.5 - 10MM) Ref.: WJ3510 Genérico"/>
    <n v="4"/>
    <n v="4"/>
    <n v="0"/>
    <x v="9"/>
    <x v="3"/>
    <n v="0"/>
  </r>
  <r>
    <s v="Herramienta Desechable"/>
    <s v="Herramienta Desechable"/>
    <x v="3032"/>
    <s v="MANDRIL 3/8&quot; - 1/2&quot; REF. 6214200A MARCA LFA"/>
    <n v="2"/>
    <n v="2"/>
    <n v="0"/>
    <x v="9"/>
    <x v="3"/>
    <n v="0"/>
  </r>
  <r>
    <s v="Herramienta Desechable"/>
    <s v="Herramienta Desechable"/>
    <x v="3033"/>
    <s v="MANGO DESLIZANTE EN T M12 Ref.: 86440 STANLEY"/>
    <n v="1"/>
    <n v="1"/>
    <n v="0"/>
    <x v="9"/>
    <x v="3"/>
    <n v="0"/>
  </r>
  <r>
    <s v="Herramienta Desechable"/>
    <s v="Herramienta Desechable"/>
    <x v="3034"/>
    <s v="MARCO PARA SEGUETA - PROFESIONAL X 12&quot; Ref.: 15-098 STANLEY"/>
    <n v="1"/>
    <n v="1"/>
    <n v="0"/>
    <x v="9"/>
    <x v="3"/>
    <n v="0"/>
  </r>
  <r>
    <s v="Herramienta Desechable"/>
    <s v="Herramienta Desechable"/>
    <x v="3034"/>
    <s v="MARCO PARA SEGUETA - PROFESIONAL X 12&quot; Ref.: 15-098 STANLEY"/>
    <n v="2"/>
    <n v="2"/>
    <n v="0"/>
    <x v="9"/>
    <x v="3"/>
    <n v="0"/>
  </r>
  <r>
    <s v="Herramienta Desechable"/>
    <s v="Herramienta Desechable"/>
    <x v="3035"/>
    <s v="MARTILLO DE BOLA X 3 LIBRAS Ref.: 54-193 STANLEY"/>
    <n v="1"/>
    <n v="1"/>
    <n v="0"/>
    <x v="9"/>
    <x v="3"/>
    <n v="0"/>
  </r>
  <r>
    <s v="Herramienta Desechable"/>
    <s v="Herramienta Desechable"/>
    <x v="3035"/>
    <s v="MARTILLO DE BOLA X 3 LIBRAS Ref.: 54-193 STANLEY"/>
    <n v="1"/>
    <n v="1"/>
    <n v="0"/>
    <x v="9"/>
    <x v="3"/>
    <n v="0"/>
  </r>
  <r>
    <s v="Herramienta Desechable"/>
    <s v="Herramienta Desechable"/>
    <x v="3036"/>
    <s v="MARTILLO MAZO DE DOBLE CABEZA GOMA/PLASTICO"/>
    <n v="2"/>
    <n v="2"/>
    <n v="0"/>
    <x v="9"/>
    <x v="3"/>
    <n v="0"/>
  </r>
  <r>
    <s v="Herramienta Desechable"/>
    <s v="Herramienta Desechable"/>
    <x v="3037"/>
    <s v="NIVEL DE ALUMINIO X 12&quot; Ref.: 42-072 STANLEY"/>
    <n v="2"/>
    <n v="2"/>
    <n v="0"/>
    <x v="9"/>
    <x v="3"/>
    <n v="0"/>
  </r>
  <r>
    <s v="Herramienta Desechable"/>
    <s v="Herramienta Desechable"/>
    <x v="3038"/>
    <s v="NIVEL MAGNETICO X 9&quot; MARCA EMPIRE Ref.: 581-9 Genérico"/>
    <n v="1"/>
    <n v="1"/>
    <n v="0"/>
    <x v="9"/>
    <x v="3"/>
    <n v="0"/>
  </r>
  <r>
    <s v="Herramienta Desechable"/>
    <s v="Herramienta Desechable"/>
    <x v="3039"/>
    <s v="PIEDRA ESMERIL 150 X 25 X 31.75 MM A36 GRANO 60"/>
    <n v="2"/>
    <n v="2"/>
    <n v="0"/>
    <x v="9"/>
    <x v="3"/>
    <n v="0"/>
  </r>
  <r>
    <s v="Herramienta Desechable"/>
    <s v="Herramienta Desechable"/>
    <x v="3040"/>
    <s v="PIEDRA ESMERIL 150 X 25 X 31.75 MM GRANO 80"/>
    <n v="1"/>
    <n v="1"/>
    <n v="0"/>
    <x v="9"/>
    <x v="3"/>
    <n v="0"/>
  </r>
  <r>
    <s v="Herramienta Desechable"/>
    <s v="Herramienta Desechable"/>
    <x v="3041"/>
    <s v="PISTOLA AEROGRAFO SEMIAMBIENTAL REF. HVLP H-827"/>
    <n v="1"/>
    <n v="1"/>
    <n v="0"/>
    <x v="9"/>
    <x v="3"/>
    <n v="0"/>
  </r>
  <r>
    <s v="Herramienta Desechable"/>
    <s v="Herramienta Desechable"/>
    <x v="3042"/>
    <s v="PISTOLA BAJA PRESION 8029"/>
    <n v="1"/>
    <n v="1"/>
    <n v="0"/>
    <x v="9"/>
    <x v="3"/>
    <n v="0"/>
  </r>
  <r>
    <s v="Herramienta Desechable"/>
    <s v="Herramienta Desechable"/>
    <x v="3043"/>
    <s v="PISTOLA PARA SILICONA - CALAFATEO"/>
    <n v="2"/>
    <n v="2"/>
    <n v="0"/>
    <x v="9"/>
    <x v="3"/>
    <n v="0"/>
  </r>
  <r>
    <s v="Herramienta Desechable"/>
    <s v="Herramienta Desechable"/>
    <x v="926"/>
    <s v="PLACA DE APOYO PARA PORTAHERRAMIENTA REF. 3009 / IWSN-433"/>
    <n v="3"/>
    <n v="3"/>
    <n v="0"/>
    <x v="9"/>
    <x v="3"/>
    <n v="0"/>
  </r>
  <r>
    <s v="Herramienta Desechable"/>
    <s v="Herramientas y Accesorios - Torno"/>
    <x v="927"/>
    <s v="PLACA DE APOYO PARA PORTAHERRAMIENTA REF. WPSTN33"/>
    <n v="1"/>
    <n v="1"/>
    <n v="0"/>
    <x v="9"/>
    <x v="3"/>
    <n v="0"/>
  </r>
  <r>
    <s v="Herramienta Desechable"/>
    <s v="Herramientas y Accesorios - Torno"/>
    <x v="928"/>
    <s v="PLACA DE APOYO PARA PORTAHERRAMIENTA REF. WPSTN43"/>
    <n v="2"/>
    <n v="2"/>
    <n v="0"/>
    <x v="9"/>
    <x v="3"/>
    <n v="0"/>
  </r>
  <r>
    <s v="Herramienta Desechable"/>
    <s v="Herramientas y Accesorios - Torno"/>
    <x v="929"/>
    <s v="PLACA DE APOYO REF. YE3 5057002083"/>
    <n v="1"/>
    <n v="1"/>
    <n v="0"/>
    <x v="9"/>
    <x v="3"/>
    <n v="0"/>
  </r>
  <r>
    <s v="Herramienta Desechable"/>
    <s v="Herramientas y Accesorios - Torno"/>
    <x v="930"/>
    <s v="PLACA DE APOYO REF. YE4 ( PARA PORTAHERRAMIENTA AL25-4 25X25 )"/>
    <n v="1"/>
    <n v="1"/>
    <n v="0"/>
    <x v="9"/>
    <x v="3"/>
    <n v="0"/>
  </r>
  <r>
    <s v="Herramienta Desechable"/>
    <s v="Herramientas y Accesorios - Torno"/>
    <x v="931"/>
    <s v="PLACA DE APOYO WPSTN33"/>
    <n v="2"/>
    <n v="2"/>
    <n v="0"/>
    <x v="9"/>
    <x v="3"/>
    <n v="0"/>
  </r>
  <r>
    <s v="Herramienta Desechable"/>
    <s v="Herramientas y Accesorios - Torno"/>
    <x v="932"/>
    <s v="PLACA DE APOYO YE3 5057002083"/>
    <n v="5"/>
    <n v="5"/>
    <n v="0"/>
    <x v="9"/>
    <x v="3"/>
    <n v="0"/>
  </r>
  <r>
    <s v="Herramienta Desechable"/>
    <s v="Accesorios de Andamios"/>
    <x v="3044"/>
    <s v="PLATAFORMA GALVANIZADA DE 0.32 METROS X 1.40 METROS SIN ACCESO (ANDAMIOS)"/>
    <n v="5"/>
    <n v="5"/>
    <n v="0"/>
    <x v="9"/>
    <x v="3"/>
    <n v="0"/>
  </r>
  <r>
    <s v="Herramienta Desechable"/>
    <s v="Accesorios de Andamios"/>
    <x v="3045"/>
    <s v="PLATAFORMA GALVANIZADA DE 0.60 METROS X 1.40 METROS SIN ACCESO (ANDAMIOS)"/>
    <n v="3"/>
    <n v="3"/>
    <n v="0"/>
    <x v="9"/>
    <x v="3"/>
    <n v="0"/>
  </r>
  <r>
    <s v="Herramienta Desechable"/>
    <s v="Herramienta Desechable"/>
    <x v="3046"/>
    <s v="PORTA ESCOBILLA PARA MOTOTOOL BOSCH Ref.: 2601323019 Genérico"/>
    <n v="2"/>
    <n v="2"/>
    <n v="0"/>
    <x v="9"/>
    <x v="3"/>
    <n v="0"/>
  </r>
  <r>
    <s v="Herramienta Desechable"/>
    <s v="Herramientas y Accesorios - Torno"/>
    <x v="934"/>
    <s v="PORTA INSERTO EXTERIOR MAROX H=25MM B=25MM L=150MM 93° MVJNR - 2525M16"/>
    <n v="1"/>
    <n v="1"/>
    <n v="0"/>
    <x v="9"/>
    <x v="3"/>
    <n v="0"/>
  </r>
  <r>
    <s v="Herramienta Desechable"/>
    <s v="Inserto"/>
    <x v="935"/>
    <s v="PORTA INSERTO MTJNL 2525 M16N"/>
    <n v="1"/>
    <n v="1"/>
    <n v="0"/>
    <x v="9"/>
    <x v="3"/>
    <n v="0"/>
  </r>
  <r>
    <s v="Herramienta Desechable"/>
    <s v="Inserto"/>
    <x v="936"/>
    <s v="PORTA INSERTO ROSCADO EXTERNO AL20-3 20X20"/>
    <n v="2"/>
    <n v="2"/>
    <n v="0"/>
    <x v="9"/>
    <x v="3"/>
    <n v="0"/>
  </r>
  <r>
    <s v="Herramienta Desechable"/>
    <s v="Herramienta Desechable"/>
    <x v="937"/>
    <s v="PORTA LOCALIZADOR GYHR 2525 M00 - M25R"/>
    <n v="1"/>
    <n v="1"/>
    <n v="0"/>
    <x v="9"/>
    <x v="3"/>
    <n v="0"/>
  </r>
  <r>
    <s v="Herramienta Desechable"/>
    <s v="Herramienta Desechable"/>
    <x v="3047"/>
    <s v="PULIDORA 4 1/2&quot; 4120 EJE 5/8 900W DEWALT"/>
    <n v="1"/>
    <n v="1"/>
    <n v="0"/>
    <x v="9"/>
    <x v="3"/>
    <n v="0"/>
  </r>
  <r>
    <s v="Herramienta Desechable"/>
    <s v="Herramienta Desechable"/>
    <x v="3048"/>
    <s v="PUNTA PARA MULTIMETRO"/>
    <n v="2"/>
    <n v="2"/>
    <n v="0"/>
    <x v="9"/>
    <x v="3"/>
    <n v="0"/>
  </r>
  <r>
    <s v="Herramienta Desechable"/>
    <s v="Herramienta Desechable"/>
    <x v="3049"/>
    <s v="PUNTA RECAMBIO PINZA ARANDELAS 4419J5"/>
    <n v="1"/>
    <n v="1"/>
    <n v="0"/>
    <x v="9"/>
    <x v="3"/>
    <n v="0"/>
  </r>
  <r>
    <s v="Herramienta Desechable"/>
    <s v="Herramienta Desechable"/>
    <x v="3050"/>
    <s v="RACHET 3/4 X 19&quot;"/>
    <n v="1"/>
    <n v="1"/>
    <n v="0"/>
    <x v="9"/>
    <x v="3"/>
    <n v="0"/>
  </r>
  <r>
    <s v="Herramienta Desechable"/>
    <s v="Herramienta Desechable"/>
    <x v="3051"/>
    <s v="REPUESTO TORNILLO INSERTO MD9004D125R03C20"/>
    <n v="10"/>
    <n v="10"/>
    <n v="0"/>
    <x v="9"/>
    <x v="3"/>
    <n v="0"/>
  </r>
  <r>
    <s v="Herramienta Desechable"/>
    <s v="Herramienta Desechable"/>
    <x v="3052"/>
    <s v="SACABOCADO DE GOLPE Ø 1/2"/>
    <n v="2"/>
    <n v="2"/>
    <n v="0"/>
    <x v="9"/>
    <x v="3"/>
    <n v="0"/>
  </r>
  <r>
    <s v="Herramienta Desechable"/>
    <s v="Herramienta Desechable"/>
    <x v="3053"/>
    <s v="SACABOCADO DE GOLPE Ø 7/16"/>
    <n v="4"/>
    <n v="4"/>
    <n v="0"/>
    <x v="9"/>
    <x v="3"/>
    <n v="0"/>
  </r>
  <r>
    <s v="Herramienta Desechable"/>
    <s v="Herramienta Desechable"/>
    <x v="3054"/>
    <s v="SEGUETA MANUAL DE 12&quot; X 18 DIENTES Ref.: 18D NICHOL"/>
    <n v="8"/>
    <n v="8"/>
    <n v="0"/>
    <x v="9"/>
    <x v="3"/>
    <n v="0"/>
  </r>
  <r>
    <s v="Herramienta Desechable"/>
    <s v="Herramienta Desechable"/>
    <x v="3055"/>
    <s v="SOPORTE ASPIRACION LIMPIA HOOKIT DE 6&quot; REF. 5865"/>
    <n v="4"/>
    <n v="4"/>
    <n v="0"/>
    <x v="9"/>
    <x v="3"/>
    <n v="0"/>
  </r>
  <r>
    <s v="Herramienta Desechable"/>
    <s v="Herramienta Desechable"/>
    <x v="3056"/>
    <s v="TENSOR TRINQUETE RS 3/8&quot; - GUNNEBO"/>
    <n v="1"/>
    <n v="1"/>
    <n v="0"/>
    <x v="9"/>
    <x v="3"/>
    <n v="0"/>
  </r>
  <r>
    <s v="Herramienta Desechable"/>
    <s v="Herramientas y Accesorios - Torno"/>
    <x v="938"/>
    <s v="TORNILLO PASADOR CCP33"/>
    <n v="4"/>
    <n v="4"/>
    <n v="0"/>
    <x v="9"/>
    <x v="3"/>
    <n v="0"/>
  </r>
  <r>
    <s v="Herramienta Desechable"/>
    <s v="Herramientas y Accesorios - Torno"/>
    <x v="939"/>
    <s v="TORNILLO PORTAHERRAMIENTA TORNEADO MTJNL 2525 M22N"/>
    <n v="2"/>
    <n v="2"/>
    <n v="0"/>
    <x v="9"/>
    <x v="3"/>
    <n v="0"/>
  </r>
  <r>
    <s v="Herramienta Desechable"/>
    <s v="Herramientas y Accesorios - Torno"/>
    <x v="940"/>
    <s v="TORNILLO SA3T"/>
    <n v="2"/>
    <n v="2"/>
    <n v="0"/>
    <x v="9"/>
    <x v="3"/>
    <n v="0"/>
  </r>
  <r>
    <s v="Herramienta Desechable"/>
    <s v="Dispositivo Izaje"/>
    <x v="3057"/>
    <s v="UNION CADENA G-8-10 5/16&quot; (PAQUETE X 2 PARTES) Ref.: G10 Genérico"/>
    <n v="9"/>
    <n v="9"/>
    <n v="0"/>
    <x v="9"/>
    <x v="3"/>
    <n v="0"/>
  </r>
  <r>
    <s v="Herramienta Desechable"/>
    <s v="Herramienta Desechable"/>
    <x v="3058"/>
    <s v="VALVULA PARA PISTOLA AEROGRAFO"/>
    <n v="1"/>
    <n v="1"/>
    <n v="0"/>
    <x v="9"/>
    <x v="3"/>
    <n v="0"/>
  </r>
  <r>
    <s v="Herramienta Desechable"/>
    <s v="Herramienta Desechable"/>
    <x v="3059"/>
    <s v="VOLVEDOR 1/2 X 15 &quot; SATA"/>
    <n v="1"/>
    <n v="1"/>
    <n v="0"/>
    <x v="9"/>
    <x v="3"/>
    <n v="0"/>
  </r>
  <r>
    <s v="Herramienta Desechable"/>
    <s v="Machos"/>
    <x v="3060"/>
    <s v="MACHO Ø 1/2&quot; X 3 1/2 ROSCA ORDINARIA - JUEGO X 3 UNIDADES"/>
    <n v="0"/>
    <n v="1"/>
    <n v="1"/>
    <x v="9"/>
    <x v="3"/>
    <n v="1"/>
  </r>
  <r>
    <s v="Herramienta Desechable"/>
    <s v="Machos"/>
    <x v="3061"/>
    <s v="MACHO HELICOIDAL Ø 1&quot; REF. 08R3BX-A KP6525 - T630NC10000"/>
    <n v="0"/>
    <n v="2"/>
    <n v="2"/>
    <x v="9"/>
    <x v="3"/>
    <n v="1"/>
  </r>
  <r>
    <s v="Herramienta Desechable"/>
    <s v="Escariadores"/>
    <x v="3062"/>
    <s v="ESCARIADOR Ø 1/2 HSS REF. 7021270"/>
    <n v="0"/>
    <n v="2"/>
    <n v="2"/>
    <x v="9"/>
    <x v="3"/>
    <n v="1"/>
  </r>
  <r>
    <s v="Herramienta Desechable"/>
    <s v="Herramienta Desechable"/>
    <x v="3063"/>
    <s v="RIMA CONICA # 7 DE 8.37 MM A 11.2 MM"/>
    <n v="0"/>
    <n v="1"/>
    <n v="1"/>
    <x v="9"/>
    <x v="3"/>
    <n v="1"/>
  </r>
  <r>
    <s v="Materiales y Suministros"/>
    <s v="Consumible Pulidoras,Taladros y Atornilladoras"/>
    <x v="294"/>
    <s v="ABRAZADERA PARA PULIDORA 4120 Ref.: 619328-00 Genérico"/>
    <n v="6"/>
    <n v="6"/>
    <n v="0"/>
    <x v="9"/>
    <x v="3"/>
    <n v="0"/>
  </r>
  <r>
    <s v="Materiales y Suministros"/>
    <s v="Aceites - Lubricantes y Grasas"/>
    <x v="2272"/>
    <s v="ACEITE 15W 40"/>
    <n v="12"/>
    <n v="12"/>
    <n v="0"/>
    <x v="9"/>
    <x v="3"/>
    <n v="0"/>
  </r>
  <r>
    <s v="Materiales y Suministros"/>
    <s v="Aceites - Lubricantes y Grasas"/>
    <x v="393"/>
    <s v="ACEITE DE COCINA X 1000 CM3"/>
    <n v="3"/>
    <n v="3"/>
    <n v="0"/>
    <x v="9"/>
    <x v="3"/>
    <n v="0"/>
  </r>
  <r>
    <s v="Materiales y Suministros"/>
    <s v="Aceites - Lubricantes y Grasas"/>
    <x v="394"/>
    <s v="ACEITE DE CORTE CUT OIL PI"/>
    <n v="4"/>
    <n v="4"/>
    <n v="0"/>
    <x v="9"/>
    <x v="3"/>
    <n v="0"/>
  </r>
  <r>
    <s v="Materiales y Suministros"/>
    <s v="Aceites - Lubricantes y Grasas"/>
    <x v="395"/>
    <s v="ACEITE DE LUBRICACION LUBRYGUIA 68"/>
    <n v="5"/>
    <n v="5"/>
    <n v="0"/>
    <x v="9"/>
    <x v="3"/>
    <n v="0"/>
  </r>
  <r>
    <s v="Materiales y Suministros"/>
    <s v="Aceites - Lubricantes y Grasas"/>
    <x v="396"/>
    <s v="ACEITE HIDRAULICO ISO 68"/>
    <n v="10"/>
    <n v="10"/>
    <n v="0"/>
    <x v="9"/>
    <x v="3"/>
    <n v="0"/>
  </r>
  <r>
    <s v="Materiales y Suministros"/>
    <s v="Aceites - Lubricantes y Grasas"/>
    <x v="398"/>
    <s v="ACEITE OMALA S2 G 220 -"/>
    <n v="5"/>
    <n v="5"/>
    <n v="0"/>
    <x v="9"/>
    <x v="3"/>
    <n v="0"/>
  </r>
  <r>
    <s v="Materiales y Suministros"/>
    <s v="Aceites - Lubricantes y Grasas"/>
    <x v="398"/>
    <s v="ACEITE OMALA S2 G 220 -"/>
    <n v="7"/>
    <n v="7"/>
    <n v="0"/>
    <x v="9"/>
    <x v="3"/>
    <n v="0"/>
  </r>
  <r>
    <s v="Materiales y Suministros"/>
    <s v="Materiales y Suministros"/>
    <x v="3064"/>
    <s v="ACEITE PARA CADENAS Y CABLE CCX-77"/>
    <n v="2.5"/>
    <n v="2.5"/>
    <n v="0"/>
    <x v="9"/>
    <x v="3"/>
    <n v="0"/>
  </r>
  <r>
    <s v="Materiales y Suministros"/>
    <s v="Aceites - Lubricantes y Grasas"/>
    <x v="2273"/>
    <s v="ACEITE PARA MOTOR 2 T"/>
    <n v="0.25"/>
    <n v="0.25"/>
    <n v="0"/>
    <x v="9"/>
    <x v="3"/>
    <n v="0"/>
  </r>
  <r>
    <s v="Materiales y Suministros"/>
    <s v="Aceites - Lubricantes y Grasas"/>
    <x v="399"/>
    <s v="ACEITE SAE 20W-50 - HELIX"/>
    <n v="2"/>
    <n v="2"/>
    <n v="0"/>
    <x v="9"/>
    <x v="3"/>
    <n v="0"/>
  </r>
  <r>
    <s v="Materiales y Suministros"/>
    <s v="Aceites - Lubricantes y Grasas"/>
    <x v="400"/>
    <s v="ACEITE SINTETICO S-460 - KAESER Ref.: ANS460 Genérico"/>
    <n v="1"/>
    <n v="1"/>
    <n v="0"/>
    <x v="9"/>
    <x v="3"/>
    <n v="0"/>
  </r>
  <r>
    <s v="Materiales y Suministros"/>
    <s v="Aceites - Lubricantes y Grasas"/>
    <x v="401"/>
    <s v="ACEITE SOLUBLE STEEL PI TALADRINA"/>
    <n v="4"/>
    <n v="4"/>
    <n v="0"/>
    <x v="9"/>
    <x v="3"/>
    <n v="0"/>
  </r>
  <r>
    <s v="Materiales y Suministros"/>
    <s v="Aceites - Lubricantes y Grasas"/>
    <x v="3065"/>
    <s v="ACEITE TELLUS S2 M46 - SHELL"/>
    <n v="5"/>
    <n v="5"/>
    <n v="0"/>
    <x v="9"/>
    <x v="3"/>
    <n v="0"/>
  </r>
  <r>
    <s v="Materiales y Suministros"/>
    <s v="Consumible Maquinaria y Equipos"/>
    <x v="177"/>
    <s v="ACOPLE HIDRAULICO AGUJA 1/4&quot; - 3000 PSI - MARCA SAFEWAY"/>
    <n v="16"/>
    <n v="16"/>
    <n v="0"/>
    <x v="9"/>
    <x v="3"/>
    <n v="0"/>
  </r>
  <r>
    <s v="Materiales y Suministros"/>
    <s v="Consumible Maquinaria y Equipos"/>
    <x v="3066"/>
    <s v="ADAPTADOR CILINDRO ARGON - CO2 - MACHO MACHO"/>
    <n v="2"/>
    <n v="2"/>
    <n v="0"/>
    <x v="9"/>
    <x v="3"/>
    <n v="0"/>
  </r>
  <r>
    <s v="Materiales y Suministros"/>
    <s v="Consumible Maquinaria y Equipos"/>
    <x v="178"/>
    <s v="ADAPTADOR CILINDRO CO2 - ARGON - HEMBRA"/>
    <n v="2"/>
    <n v="2"/>
    <n v="0"/>
    <x v="9"/>
    <x v="3"/>
    <n v="0"/>
  </r>
  <r>
    <s v="Materiales y Suministros"/>
    <s v="Consumible Maquinaria y Equipos"/>
    <x v="179"/>
    <s v="ADAPTADOR PLUG 70MM 2/ Ref.: CX0070 Genérico"/>
    <n v="4"/>
    <n v="4"/>
    <n v="0"/>
    <x v="9"/>
    <x v="3"/>
    <n v="0"/>
  </r>
  <r>
    <s v="Materiales y Suministros"/>
    <s v="Materiales y Suministros"/>
    <x v="3067"/>
    <s v="ADHESIVO IMPRESO Y LAMINA PARA MARCACION AREA 15 X 8 CM"/>
    <n v="50"/>
    <n v="50"/>
    <n v="0"/>
    <x v="9"/>
    <x v="3"/>
    <n v="0"/>
  </r>
  <r>
    <s v="Materiales y Suministros"/>
    <s v="Materiales y Suministros"/>
    <x v="402"/>
    <s v="ADHESIVO SENTIDO DE ROTACION DERECHA 15 CMS X 9 CMS"/>
    <n v="3"/>
    <n v="7"/>
    <n v="4"/>
    <x v="9"/>
    <x v="3"/>
    <n v="1"/>
  </r>
  <r>
    <s v="Materiales y Suministros"/>
    <s v="Materiales y Suministros"/>
    <x v="403"/>
    <s v="ADHESIVO SENTIDO DE ROTACION IZQUIERDA 15 CMS X 9 CMS"/>
    <n v="5"/>
    <n v="5"/>
    <n v="0"/>
    <x v="9"/>
    <x v="3"/>
    <n v="0"/>
  </r>
  <r>
    <s v="Materiales y Suministros"/>
    <s v="Materiales y Suministros"/>
    <x v="403"/>
    <s v="ADHESIVO SENTIDO DE ROTACION IZQUIERDA 15 CMS X 9 CMS"/>
    <n v="1"/>
    <n v="1"/>
    <n v="0"/>
    <x v="9"/>
    <x v="3"/>
    <n v="0"/>
  </r>
  <r>
    <s v="Materiales y Suministros"/>
    <s v="Materiales y Suministros"/>
    <x v="404"/>
    <s v="ALCOHOL INDUSTRIAL AL 70%"/>
    <n v="1"/>
    <n v="1"/>
    <n v="0"/>
    <x v="9"/>
    <x v="3"/>
    <n v="0"/>
  </r>
  <r>
    <s v="Materiales y Suministros"/>
    <s v="Consumible Laser"/>
    <x v="153"/>
    <s v="ALUMINA SUSPENSION TOPOL 2 80ML REF. 367432 - LASER"/>
    <n v="1"/>
    <n v="1"/>
    <n v="0"/>
    <x v="9"/>
    <x v="3"/>
    <n v="0"/>
  </r>
  <r>
    <s v="Materiales y Suministros"/>
    <s v="Consumible Maquinaria y Equipos"/>
    <x v="180"/>
    <s v="ANCLAJE EXPANSIVO 3/4 X 6 1/4"/>
    <n v="27"/>
    <n v="27"/>
    <n v="0"/>
    <x v="9"/>
    <x v="3"/>
    <n v="0"/>
  </r>
  <r>
    <s v="Materiales y Suministros"/>
    <s v="Consumible Maquinaria y Equipos"/>
    <x v="180"/>
    <s v="ANCLAJE EXPANSIVO 3/4 X 6 1/4"/>
    <n v="12"/>
    <n v="12"/>
    <n v="0"/>
    <x v="9"/>
    <x v="3"/>
    <n v="0"/>
  </r>
  <r>
    <s v="Materiales y Suministros"/>
    <s v="Consumible Maquinaria y Equipos"/>
    <x v="181"/>
    <s v="ANILLO DIFUSOR PMX 30XP 15/45A REF. 420211"/>
    <n v="3"/>
    <n v="3"/>
    <n v="0"/>
    <x v="9"/>
    <x v="3"/>
    <n v="0"/>
  </r>
  <r>
    <s v="Materiales y Suministros"/>
    <s v="Consumible Maquinaria y Equipos"/>
    <x v="182"/>
    <s v="ANILLO DIFUSOR PMX 65A/85A REF. 220857"/>
    <n v="7"/>
    <n v="7"/>
    <n v="0"/>
    <x v="9"/>
    <x v="3"/>
    <n v="0"/>
  </r>
  <r>
    <s v="Materiales y Suministros"/>
    <s v="Consumible Maquinaria y Equipos"/>
    <x v="3068"/>
    <s v="ANTORCHA TIG WELDCRAFT W-350V PKG, 25FT, BRAIDED Ref.: WP-18V-25-R Genérico"/>
    <n v="1"/>
    <n v="1"/>
    <n v="0"/>
    <x v="9"/>
    <x v="3"/>
    <n v="0"/>
  </r>
  <r>
    <s v="Materiales y Suministros"/>
    <s v="Consumible Pulidoras,Taladros y Atornilladoras"/>
    <x v="295"/>
    <s v="ARANDELA PLASTICA PULIDORA 28476 Y 4577 REF 445928-01"/>
    <n v="3"/>
    <n v="3"/>
    <n v="0"/>
    <x v="9"/>
    <x v="3"/>
    <n v="0"/>
  </r>
  <r>
    <s v="Materiales y Suministros"/>
    <s v="Materiales y Suministros"/>
    <x v="405"/>
    <s v="BOLSA PARA ASPIRADORA REF. UZ 930"/>
    <n v="4"/>
    <n v="4"/>
    <n v="0"/>
    <x v="9"/>
    <x v="3"/>
    <n v="0"/>
  </r>
  <r>
    <s v="Materiales y Suministros"/>
    <s v="Consumible Maquinaria y Equipos"/>
    <x v="184"/>
    <s v="BOQUILLA PLASMA PMX 1650 REF. 220990 Ref.: SKU 228797 Genérico"/>
    <n v="3"/>
    <n v="0"/>
    <n v="-3"/>
    <x v="9"/>
    <x v="3"/>
    <n v="1"/>
  </r>
  <r>
    <s v="Materiales y Suministros"/>
    <s v="Consumible Maquinaria y Equipos"/>
    <x v="184"/>
    <s v="BOQUILLA PLASMA PMX 1650 REF. 220990 Ref.: SKU 228797 Genérico"/>
    <n v="73"/>
    <n v="73"/>
    <n v="0"/>
    <x v="9"/>
    <x v="3"/>
    <n v="0"/>
  </r>
  <r>
    <s v="Materiales y Suministros"/>
    <s v="Consumible Maquinaria y Equipos"/>
    <x v="185"/>
    <s v="BOQUILLA PLASMA PMX 30XP REF.420118"/>
    <n v="5"/>
    <n v="5"/>
    <n v="0"/>
    <x v="9"/>
    <x v="3"/>
    <n v="0"/>
  </r>
  <r>
    <s v="Materiales y Suministros"/>
    <s v="Consumible Maquinaria y Equipos"/>
    <x v="185"/>
    <s v="BOQUILLA PLASMA PMX 30XP REF.420118"/>
    <n v="11"/>
    <n v="11"/>
    <n v="0"/>
    <x v="9"/>
    <x v="3"/>
    <n v="0"/>
  </r>
  <r>
    <s v="Materiales y Suministros"/>
    <s v="Materiales y Suministros"/>
    <x v="408"/>
    <s v="BOTELLON DE AGUA X 20 LITROS"/>
    <n v="1"/>
    <n v="1"/>
    <n v="0"/>
    <x v="9"/>
    <x v="3"/>
    <n v="0"/>
  </r>
  <r>
    <s v="Materiales y Suministros"/>
    <s v="Consumible Pulidoras,Taladros y Atornilladoras"/>
    <x v="296"/>
    <s v="BOTON PARA PULIDORA 28111 Ref.: 625323-00 Genérico"/>
    <n v="1"/>
    <n v="3"/>
    <n v="2"/>
    <x v="9"/>
    <x v="3"/>
    <n v="1"/>
  </r>
  <r>
    <s v="Materiales y Suministros"/>
    <s v="Consumible Pulidoras,Taladros y Atornilladoras"/>
    <x v="296"/>
    <s v="BOTON PARA PULIDORA 28111 Ref.: 625323-00 Genérico"/>
    <n v="1"/>
    <n v="1"/>
    <n v="0"/>
    <x v="9"/>
    <x v="3"/>
    <n v="0"/>
  </r>
  <r>
    <s v="Materiales y Suministros"/>
    <s v="Consumible Pulidoras,Taladros y Atornilladoras"/>
    <x v="297"/>
    <s v="BOTON SEGURO PARA PULIDORA DEWALT 4120 REF N124292 -562210 -00 N221693"/>
    <n v="2"/>
    <n v="2"/>
    <n v="0"/>
    <x v="9"/>
    <x v="3"/>
    <n v="0"/>
  </r>
  <r>
    <s v="Materiales y Suministros"/>
    <s v="Consumible Maquinaria y Equipos"/>
    <x v="186"/>
    <s v="BRIDA BARRA ALESADO S16Q MCLNR12 Ref.: CP50-26 Genérico"/>
    <n v="4"/>
    <n v="4"/>
    <n v="0"/>
    <x v="9"/>
    <x v="3"/>
    <n v="0"/>
  </r>
  <r>
    <s v="Materiales y Suministros"/>
    <s v="Consumible Maquinaria y Equipos"/>
    <x v="187"/>
    <s v="BRIDA BARRA ALESADO S32S-MWLNL08 Ref.: CP50-22 Genérico"/>
    <n v="5"/>
    <n v="5"/>
    <n v="0"/>
    <x v="9"/>
    <x v="3"/>
    <n v="0"/>
  </r>
  <r>
    <s v="Materiales y Suministros"/>
    <s v="Consumible Maquinaria y Equipos"/>
    <x v="188"/>
    <s v="BRIDA BARRA ROSCADO S25R-UNTOR3 Ref.: CPK2 Genérico"/>
    <n v="5"/>
    <n v="5"/>
    <n v="0"/>
    <x v="9"/>
    <x v="3"/>
    <n v="0"/>
  </r>
  <r>
    <s v="Materiales y Suministros"/>
    <s v="Consumible Maquinaria y Equipos"/>
    <x v="189"/>
    <s v="BRIDA BARRA ROSCADO USR-2525M3 Ref.: CPK1 Genérico"/>
    <n v="3"/>
    <n v="3"/>
    <n v="0"/>
    <x v="9"/>
    <x v="3"/>
    <n v="0"/>
  </r>
  <r>
    <s v="Materiales y Suministros"/>
    <s v="Consumible Maquinaria y Equipos"/>
    <x v="190"/>
    <s v="BRIDA BARRA TORNEADO MVJNR-2525M16 Ref.: CP50-25 Genérico"/>
    <n v="5"/>
    <n v="5"/>
    <n v="0"/>
    <x v="9"/>
    <x v="3"/>
    <n v="0"/>
  </r>
  <r>
    <s v="Materiales y Suministros"/>
    <s v="Consumible Maquinaria y Equipos"/>
    <x v="191"/>
    <s v="BRIDA BARRA TORNEADO MWLNR-2525M08 Ref.: CP50-22 Genérico"/>
    <n v="6"/>
    <n v="6"/>
    <n v="0"/>
    <x v="9"/>
    <x v="3"/>
    <n v="0"/>
  </r>
  <r>
    <s v="Materiales y Suministros"/>
    <s v="Materiales y Suministros"/>
    <x v="409"/>
    <s v="BROCHA 2 1/2&quot; - MARCA LA MONA"/>
    <n v="6"/>
    <n v="6"/>
    <n v="0"/>
    <x v="9"/>
    <x v="3"/>
    <n v="0"/>
  </r>
  <r>
    <s v="Materiales y Suministros"/>
    <s v="Materiales y Suministros"/>
    <x v="410"/>
    <s v="BROCHA 2&quot; - MARCA LA MONA"/>
    <n v="28"/>
    <n v="28"/>
    <n v="0"/>
    <x v="9"/>
    <x v="3"/>
    <n v="0"/>
  </r>
  <r>
    <s v="Materiales y Suministros"/>
    <s v="Materiales y Suministros"/>
    <x v="411"/>
    <s v="BROCHA 3&quot; - MARCA LA MONA"/>
    <n v="10"/>
    <n v="10"/>
    <n v="0"/>
    <x v="9"/>
    <x v="3"/>
    <n v="0"/>
  </r>
  <r>
    <s v="Materiales y Suministros"/>
    <s v="Materiales y Suministros"/>
    <x v="412"/>
    <s v="BROCHA 4&quot; - MARCA LA MONA"/>
    <n v="1"/>
    <n v="1"/>
    <n v="0"/>
    <x v="9"/>
    <x v="3"/>
    <n v="0"/>
  </r>
  <r>
    <s v="Materiales y Suministros"/>
    <s v="Materiales y Suministros"/>
    <x v="412"/>
    <s v="BROCHA 4&quot; - MARCA LA MONA"/>
    <n v="6"/>
    <n v="6"/>
    <n v="0"/>
    <x v="9"/>
    <x v="3"/>
    <n v="0"/>
  </r>
  <r>
    <s v="Materiales y Suministros"/>
    <s v="Consumible Laser"/>
    <x v="154"/>
    <s v="BRUSH A=25 B=45 C=70 REF: 133612"/>
    <n v="2"/>
    <n v="2"/>
    <n v="0"/>
    <x v="9"/>
    <x v="3"/>
    <n v="0"/>
  </r>
  <r>
    <s v="Materiales y Suministros"/>
    <s v="Consumible Maquinaria y Equipos"/>
    <x v="193"/>
    <s v="CADENA 12B-1 SENCILLA"/>
    <n v="6.1"/>
    <n v="6.1"/>
    <n v="0"/>
    <x v="9"/>
    <x v="3"/>
    <n v="0"/>
  </r>
  <r>
    <s v="Materiales y Suministros"/>
    <s v="Modelo en Madera"/>
    <x v="3069"/>
    <s v="CAJA DE MACHOS Ø 44 MM X 100 DE LONGITUD PARA MODELO EN MADERA PIÑÓN 10 DIENTES PASO 100 BULLON 18 CON MANZANA DE Ø 150MM PARA CADENA DE ALETA DERIVADA (FUNDICION SAE 1045)"/>
    <n v="1"/>
    <n v="1"/>
    <n v="0"/>
    <x v="9"/>
    <x v="3"/>
    <n v="0"/>
  </r>
  <r>
    <s v="Materiales y Suministros"/>
    <s v="Modelo en Madera"/>
    <x v="3070"/>
    <s v="CAJA DE MACHOS Ø 44 MM X 127 MM DE LONGITUD PARA MODELO EN MADERA PIÑON 10 DIENTES PASO 100 BULLON 25 CON MANZANA DE Ø 165MM PARA CADENA DE ALETA DERIVADA (FUNDICION SAE 1045)"/>
    <n v="1"/>
    <n v="1"/>
    <n v="0"/>
    <x v="9"/>
    <x v="3"/>
    <n v="0"/>
  </r>
  <r>
    <s v="Materiales y Suministros"/>
    <s v="Modelo en Madera"/>
    <x v="3071"/>
    <s v="CAJA DE MACHOS Ø 44 MM X 127 MM DE LONGITUD PARA MODELO EN MADERA PIÑÓN 18 DIENTES PASO 2.609&quot;  BULLON 0.88&quot; CON MANZANA DE Ø 165MM PARA CADENA 81XHH (FUNDICION SAE 1045)"/>
    <n v="1"/>
    <n v="1"/>
    <n v="0"/>
    <x v="9"/>
    <x v="3"/>
    <n v="0"/>
  </r>
  <r>
    <s v="Materiales y Suministros"/>
    <s v="Consumible Pulidoras,Taladros y Atornilladoras"/>
    <x v="3072"/>
    <s v="CAJA ENGRANAGE PARA PULUDORA DW 28476 (CARCAZA) Ref.: 398618-00SV Genérico"/>
    <n v="3"/>
    <n v="3"/>
    <n v="0"/>
    <x v="9"/>
    <x v="3"/>
    <n v="0"/>
  </r>
  <r>
    <s v="Materiales y Suministros"/>
    <s v="Consumible Pulidoras,Taladros y Atornilladoras"/>
    <x v="298"/>
    <s v="CAJA ENGRANAGE PARA PULUDORA DWE4577 (CARCAZA) Ref.: N252619 Genérico"/>
    <n v="2"/>
    <n v="2"/>
    <n v="0"/>
    <x v="9"/>
    <x v="3"/>
    <n v="0"/>
  </r>
  <r>
    <s v="Materiales y Suministros"/>
    <s v="Materiales y Suministros"/>
    <x v="413"/>
    <s v="CAL HIDRATADA - BULTO X 10 KILOS"/>
    <n v="2"/>
    <n v="2"/>
    <n v="0"/>
    <x v="9"/>
    <x v="3"/>
    <n v="0"/>
  </r>
  <r>
    <s v="Materiales y Suministros"/>
    <s v="Consumible Pulidoras,Taladros y Atornilladoras"/>
    <x v="301"/>
    <s v="CAMPO PARA PULIDORA DW 4120 Ref.: N232485 - N156823T - 020118-47 Genérico"/>
    <n v="7"/>
    <n v="7"/>
    <n v="0"/>
    <x v="9"/>
    <x v="3"/>
    <n v="0"/>
  </r>
  <r>
    <s v="Materiales y Suministros"/>
    <s v="Consumible Pulidoras,Taladros y Atornilladoras"/>
    <x v="302"/>
    <s v="CAMPO PARA PULIDORA DW 4577-B3 Ref.: N203635 Genérico"/>
    <n v="9"/>
    <n v="9"/>
    <n v="0"/>
    <x v="9"/>
    <x v="3"/>
    <n v="0"/>
  </r>
  <r>
    <s v="Materiales y Suministros"/>
    <s v="Consumible Pulidoras,Taladros y Atornilladoras"/>
    <x v="303"/>
    <s v="CAMPO PARA TALADRO BOSH DE 3/8 REF. 6SB 20-2RE Ref.: 9618089014 Genérico"/>
    <n v="2"/>
    <n v="2"/>
    <n v="0"/>
    <x v="9"/>
    <x v="3"/>
    <n v="0"/>
  </r>
  <r>
    <s v="Materiales y Suministros"/>
    <s v="Materiales y Suministros"/>
    <x v="414"/>
    <s v="CANDADO DE SEGURIDAD REF. 850 YALE"/>
    <n v="1"/>
    <n v="0"/>
    <n v="-1"/>
    <x v="9"/>
    <x v="3"/>
    <n v="1"/>
  </r>
  <r>
    <s v="Materiales y Suministros"/>
    <s v="Materiales y Suministros"/>
    <x v="415"/>
    <s v="CAP REF. 95826 - LASER Ref.: 308001030470002 Genérico"/>
    <n v="9"/>
    <n v="9"/>
    <n v="0"/>
    <x v="9"/>
    <x v="3"/>
    <n v="0"/>
  </r>
  <r>
    <s v="Materiales y Suministros"/>
    <s v="Materiales y Suministros"/>
    <x v="416"/>
    <s v="CARTUCHO ROTULADORA DYMO BLANCO 45013 D1"/>
    <n v="1"/>
    <n v="1"/>
    <n v="0"/>
    <x v="9"/>
    <x v="3"/>
    <n v="0"/>
  </r>
  <r>
    <s v="Materiales y Suministros"/>
    <s v="Consumible Pulidoras,Taladros y Atornilladoras"/>
    <x v="304"/>
    <s v="CAUCHO RODAMIENTO ATORNILLADORA 293 REF: 445217-02"/>
    <n v="2"/>
    <n v="2"/>
    <n v="0"/>
    <x v="9"/>
    <x v="3"/>
    <n v="0"/>
  </r>
  <r>
    <s v="Materiales y Suministros"/>
    <s v="Consumible Maquinaria y Equipos"/>
    <x v="196"/>
    <s v="CELDA TERMOELECTRICA REF. TEC1-12706 - MARCA PELTIER"/>
    <n v="1"/>
    <n v="1"/>
    <n v="0"/>
    <x v="9"/>
    <x v="3"/>
    <n v="0"/>
  </r>
  <r>
    <s v="Materiales y Suministros"/>
    <s v="Materiales y Suministros"/>
    <x v="417"/>
    <s v="CEPILLO INOX 1000Z - JAZZ"/>
    <n v="1"/>
    <n v="1"/>
    <n v="0"/>
    <x v="9"/>
    <x v="3"/>
    <n v="0"/>
  </r>
  <r>
    <s v="Materiales y Suministros"/>
    <s v="Consumible Laser"/>
    <x v="155"/>
    <s v="CERAMIC PART REF. 260432 - LASER Ref.: 308001030290012 Genérico"/>
    <n v="5"/>
    <n v="5"/>
    <n v="0"/>
    <x v="9"/>
    <x v="3"/>
    <n v="0"/>
  </r>
  <r>
    <s v="Materiales y Suministros"/>
    <s v="Consumible Maquinaria y Equipos"/>
    <x v="3073"/>
    <s v="CHAPA METALICA CON LLAVE PARA COFRE METALICO"/>
    <n v="1"/>
    <n v="1"/>
    <n v="0"/>
    <x v="9"/>
    <x v="3"/>
    <n v="0"/>
  </r>
  <r>
    <s v="Materiales y Suministros"/>
    <s v="Materiales y Suministros"/>
    <x v="418"/>
    <s v="CHAZO PLASTICO Ø 1/4&quot;  CON TORNILLO"/>
    <n v="20"/>
    <n v="20"/>
    <n v="0"/>
    <x v="9"/>
    <x v="3"/>
    <n v="0"/>
  </r>
  <r>
    <s v="Materiales y Suministros"/>
    <s v="Materiales y Suministros"/>
    <x v="420"/>
    <s v="CHISPERO PARA SOLDADURA AUTOGENA"/>
    <n v="1"/>
    <n v="1"/>
    <n v="0"/>
    <x v="9"/>
    <x v="3"/>
    <n v="0"/>
  </r>
  <r>
    <s v="Materiales y Suministros"/>
    <s v="Materiales y Suministros"/>
    <x v="421"/>
    <s v="CINTA AISLANTE 3/4&quot; ( 19 MM ) X 10 METROS"/>
    <n v="25"/>
    <n v="25"/>
    <n v="0"/>
    <x v="9"/>
    <x v="3"/>
    <n v="0"/>
  </r>
  <r>
    <s v="Materiales y Suministros"/>
    <s v="Materiales y Suministros"/>
    <x v="3074"/>
    <s v="CINTA AISLANTE X 3/4&quot; TEMFLEX X 18 METROS - COLOR AMARILLA"/>
    <n v="1"/>
    <n v="1"/>
    <n v="0"/>
    <x v="9"/>
    <x v="3"/>
    <n v="0"/>
  </r>
  <r>
    <s v="Materiales y Suministros"/>
    <s v="Materiales y Suministros"/>
    <x v="3075"/>
    <s v="CINTA AISLANTE X 3/4&quot; TEMFLEX X 18 METROS - COLOR AZUL"/>
    <n v="1"/>
    <n v="1"/>
    <n v="0"/>
    <x v="9"/>
    <x v="3"/>
    <n v="0"/>
  </r>
  <r>
    <s v="Materiales y Suministros"/>
    <s v="Materiales y Suministros"/>
    <x v="3076"/>
    <s v="CINTA AISLANTE X 3/4&quot; TEMFLEX X 18 METROS - COLOR BLANCA"/>
    <n v="1"/>
    <n v="1"/>
    <n v="0"/>
    <x v="9"/>
    <x v="3"/>
    <n v="0"/>
  </r>
  <r>
    <s v="Materiales y Suministros"/>
    <s v="Materiales y Suministros"/>
    <x v="3077"/>
    <s v="CINTA AISLANTE X 3/4&quot; TEMFLEX X 18 METROS - COLOR VERDE"/>
    <n v="1"/>
    <n v="1"/>
    <n v="0"/>
    <x v="9"/>
    <x v="3"/>
    <n v="0"/>
  </r>
  <r>
    <s v="Materiales y Suministros"/>
    <s v="Materiales y Suministros"/>
    <x v="422"/>
    <s v="CINTA AISLANTE X 3/4&quot; X 33 SUPER PLUSS X 10 METROS"/>
    <n v="6"/>
    <n v="6"/>
    <n v="0"/>
    <x v="9"/>
    <x v="3"/>
    <n v="0"/>
  </r>
  <r>
    <s v="Materiales y Suministros"/>
    <s v="Materiales y Suministros"/>
    <x v="3078"/>
    <s v="CINTA AISLANTE X 3/4&quot; X 33 SUPER PLUSS X 10 METROS - COLOR NEGRA"/>
    <n v="9"/>
    <n v="9"/>
    <n v="0"/>
    <x v="9"/>
    <x v="3"/>
    <n v="0"/>
  </r>
  <r>
    <s v="Materiales y Suministros"/>
    <s v="Materiales y Suministros"/>
    <x v="3079"/>
    <s v="CINTA AISLANTE X 3/4&quot;TEMFLEX X 18 METROS - COLOR ROJA"/>
    <n v="1"/>
    <n v="1"/>
    <n v="0"/>
    <x v="9"/>
    <x v="3"/>
    <n v="0"/>
  </r>
  <r>
    <s v="Materiales y Suministros"/>
    <s v="Materiales y Suministros"/>
    <x v="3080"/>
    <s v="CINTA AISLANTE X 5 MTS"/>
    <n v="2"/>
    <n v="2"/>
    <n v="0"/>
    <x v="9"/>
    <x v="3"/>
    <n v="0"/>
  </r>
  <r>
    <s v="Materiales y Suministros"/>
    <s v="Materiales y Suministros"/>
    <x v="423"/>
    <s v="CINTA AUTODHESIVA DOBLE FAZ 3/4&quot; X 5 METROS Ref.: DXN33031 Genérico"/>
    <n v="3"/>
    <n v="3"/>
    <n v="0"/>
    <x v="9"/>
    <x v="3"/>
    <n v="0"/>
  </r>
  <r>
    <s v="Materiales y Suministros"/>
    <s v="Materiales y Suministros"/>
    <x v="424"/>
    <s v="CINTA BIMETALICA PARA CORTE DE METALES ANCHO 1&quot; - DIENTES POR PULGADA 4/6 - LARGO 3.35 MT"/>
    <n v="5"/>
    <n v="5"/>
    <n v="0"/>
    <x v="9"/>
    <x v="3"/>
    <n v="0"/>
  </r>
  <r>
    <s v="Materiales y Suministros"/>
    <s v="Materiales y Suministros"/>
    <x v="3081"/>
    <s v="CINTA DE ENMASCARAR 2&quot; X 40 METROS"/>
    <n v="1"/>
    <n v="1"/>
    <n v="0"/>
    <x v="9"/>
    <x v="3"/>
    <n v="0"/>
  </r>
  <r>
    <s v="Materiales y Suministros"/>
    <s v="Materiales y Suministros"/>
    <x v="425"/>
    <s v="CINTA DE ENMASCARAR FERRETERA 3/4 (18 MM) X 40 METROS MARCA CELLUX"/>
    <n v="42"/>
    <n v="42"/>
    <n v="0"/>
    <x v="9"/>
    <x v="3"/>
    <n v="0"/>
  </r>
  <r>
    <s v="Materiales y Suministros"/>
    <s v="Materiales y Suministros"/>
    <x v="426"/>
    <s v="CINTA DE SEÑALIZACION PELIGRO X 100 METROS"/>
    <n v="1"/>
    <n v="1"/>
    <n v="0"/>
    <x v="9"/>
    <x v="3"/>
    <n v="0"/>
  </r>
  <r>
    <s v="Materiales y Suministros"/>
    <s v="Materiales y Suministros"/>
    <x v="427"/>
    <s v="CINTA DE SEÑALIZACION PELIGRO X 500 METROS"/>
    <n v="1"/>
    <n v="1"/>
    <n v="0"/>
    <x v="9"/>
    <x v="3"/>
    <n v="0"/>
  </r>
  <r>
    <s v="Materiales y Suministros"/>
    <s v="Materiales y Suministros"/>
    <x v="430"/>
    <s v="CINTA ELECTRICA AISLAMIENTO 18MM X 18M - COLOR VERDE"/>
    <n v="1"/>
    <n v="1"/>
    <n v="0"/>
    <x v="9"/>
    <x v="3"/>
    <n v="0"/>
  </r>
  <r>
    <s v="Materiales y Suministros"/>
    <s v="Materiales y Suministros"/>
    <x v="431"/>
    <s v="CINTA MULTISEAL - 15 ALUMINIO X 10 METROS Ref.: 87720 SIKA"/>
    <n v="1"/>
    <n v="1"/>
    <n v="0"/>
    <x v="9"/>
    <x v="3"/>
    <n v="0"/>
  </r>
  <r>
    <s v="Materiales y Suministros"/>
    <s v="Materiales y Suministros"/>
    <x v="432"/>
    <s v="CINTA SIERRA PARA CORTE DE METALES ANCHO 1&quot; X 4.15 MTS PASO 4/6"/>
    <n v="7"/>
    <n v="7"/>
    <n v="0"/>
    <x v="9"/>
    <x v="3"/>
    <n v="0"/>
  </r>
  <r>
    <s v="Materiales y Suministros"/>
    <s v="Materiales y Suministros"/>
    <x v="433"/>
    <s v="CINTA TEFLON INDUSTRIAL 3/4&quot; ( 19 MM ) X 0.2 MM X 15 METROS"/>
    <n v="5"/>
    <n v="5"/>
    <n v="0"/>
    <x v="9"/>
    <x v="3"/>
    <n v="0"/>
  </r>
  <r>
    <s v="Materiales y Suministros"/>
    <s v="Consumible Maquinaria y Equipos"/>
    <x v="3082"/>
    <s v="CLAVIJA 4 X 32 AMPERIOS 440V IP44 ROJA Ref.: CLA327024-6 VCP"/>
    <n v="3"/>
    <n v="3"/>
    <n v="0"/>
    <x v="9"/>
    <x v="3"/>
    <n v="0"/>
  </r>
  <r>
    <s v="Materiales y Suministros"/>
    <s v="Consumible Maquinaria y Equipos"/>
    <x v="197"/>
    <s v="COLLET 1/4 DWE4887-B3 N383609"/>
    <n v="4"/>
    <n v="4"/>
    <n v="0"/>
    <x v="9"/>
    <x v="3"/>
    <n v="0"/>
  </r>
  <r>
    <s v="Materiales y Suministros"/>
    <s v="Consumible Maquinaria y Equipos"/>
    <x v="198"/>
    <s v="COLLET 1/8 DWE4887-B3 N3808879"/>
    <n v="4"/>
    <n v="4"/>
    <n v="0"/>
    <x v="9"/>
    <x v="3"/>
    <n v="0"/>
  </r>
  <r>
    <s v="Materiales y Suministros"/>
    <s v="Consumible Maquinaria y Equipos"/>
    <x v="199"/>
    <s v="COLLET BODY 3/32 (FILTRO PARA TIG) REF. 10N32-G"/>
    <n v="8"/>
    <n v="8"/>
    <n v="0"/>
    <x v="9"/>
    <x v="3"/>
    <n v="0"/>
  </r>
  <r>
    <s v="Materiales y Suministros"/>
    <s v="Consumible Maquinaria y Equipos"/>
    <x v="200"/>
    <s v="CONDULINEA Ø 2&quot; TIPO LR"/>
    <n v="2"/>
    <n v="2"/>
    <n v="0"/>
    <x v="9"/>
    <x v="3"/>
    <n v="0"/>
  </r>
  <r>
    <s v="Materiales y Suministros"/>
    <s v="Consumible Maquinaria y Equipos"/>
    <x v="201"/>
    <s v="CONECTOR CATERPILLAR 2 TERMINALES CON .CONEXION HEMBRA STANDAR"/>
    <n v="1"/>
    <n v="1"/>
    <n v="0"/>
    <x v="9"/>
    <x v="3"/>
    <n v="0"/>
  </r>
  <r>
    <s v="Materiales y Suministros"/>
    <s v="Consumible Maquinaria y Equipos"/>
    <x v="201"/>
    <s v="CONECTOR CATERPILLAR 2 TERMINALES CON .CONEXION HEMBRA STANDAR"/>
    <n v="2"/>
    <n v="2"/>
    <n v="0"/>
    <x v="9"/>
    <x v="3"/>
    <n v="0"/>
  </r>
  <r>
    <s v="Materiales y Suministros"/>
    <s v="Consumible Maquinaria y Equipos"/>
    <x v="202"/>
    <s v="CONECTOR CATERPILLAR 2 TERMINALES CON CONEXION MACHO STANDAR"/>
    <n v="2"/>
    <n v="2"/>
    <n v="0"/>
    <x v="9"/>
    <x v="3"/>
    <n v="0"/>
  </r>
  <r>
    <s v="Materiales y Suministros"/>
    <s v="Consumible Maquinaria y Equipos"/>
    <x v="202"/>
    <s v="CONECTOR CATERPILLAR 2 TERMINALES CON CONEXION MACHO STANDAR"/>
    <n v="1"/>
    <n v="1"/>
    <n v="0"/>
    <x v="9"/>
    <x v="3"/>
    <n v="0"/>
  </r>
  <r>
    <s v="Materiales y Suministros"/>
    <s v="Consumible Maquinaria y Equipos"/>
    <x v="203"/>
    <s v="CONECTOR DE GATILLO PARA PISTOLA MIG Ref.: 5662 Genérico"/>
    <n v="3"/>
    <n v="3"/>
    <n v="0"/>
    <x v="9"/>
    <x v="3"/>
    <n v="0"/>
  </r>
  <r>
    <s v="Materiales y Suministros"/>
    <s v="Consumible Maquinaria y Equipos"/>
    <x v="204"/>
    <s v="CONECTOR HEMBRA TIPO DINSE 50 MM"/>
    <n v="1"/>
    <n v="1"/>
    <n v="0"/>
    <x v="9"/>
    <x v="3"/>
    <n v="0"/>
  </r>
  <r>
    <s v="Materiales y Suministros"/>
    <s v="Consumible Maquinaria y Equipos"/>
    <x v="204"/>
    <s v="CONECTOR HEMBRA TIPO DINSE 50 MM"/>
    <n v="3"/>
    <n v="3"/>
    <n v="0"/>
    <x v="9"/>
    <x v="3"/>
    <n v="0"/>
  </r>
  <r>
    <s v="Materiales y Suministros"/>
    <s v="Consumible Maquinaria y Equipos"/>
    <x v="3083"/>
    <s v="CONECTOR INOX TEE 1&quot; OD X OD SWAGELOK"/>
    <n v="1"/>
    <n v="0"/>
    <n v="-1"/>
    <x v="9"/>
    <x v="3"/>
    <n v="1"/>
  </r>
  <r>
    <s v="Materiales y Suministros"/>
    <s v="Consumible Maquinaria y Equipos"/>
    <x v="205"/>
    <s v="CONECTOR MACHO TIPO DINSE 50 MM"/>
    <n v="10"/>
    <n v="10"/>
    <n v="0"/>
    <x v="9"/>
    <x v="3"/>
    <n v="0"/>
  </r>
  <r>
    <s v="Materiales y Suministros"/>
    <s v="Consumible Maquinaria y Equipos"/>
    <x v="206"/>
    <s v="CONECTOR PARA CABLE 1/0, 2/0 Y 3/0 (MACHO-HEMBRA) Ref.: 9425-1200 TWC"/>
    <n v="2"/>
    <n v="2"/>
    <n v="0"/>
    <x v="9"/>
    <x v="3"/>
    <n v="0"/>
  </r>
  <r>
    <s v="Materiales y Suministros"/>
    <s v="Consumible Pulidoras,Taladros y Atornilladoras"/>
    <x v="305"/>
    <s v="CONJUNTO LED PULIDORA DW 4577 Ref.: N103805 Genérico"/>
    <n v="1"/>
    <n v="1"/>
    <n v="0"/>
    <x v="9"/>
    <x v="3"/>
    <n v="0"/>
  </r>
  <r>
    <s v="Materiales y Suministros"/>
    <s v="Consumible Equipo de Soldadura"/>
    <x v="137"/>
    <s v="CONTACT TIP 0.035 Ref.: 403-20-35 TREG"/>
    <n v="13"/>
    <n v="27"/>
    <n v="14"/>
    <x v="9"/>
    <x v="3"/>
    <n v="1"/>
  </r>
  <r>
    <s v="Materiales y Suministros"/>
    <s v="Consumible Equipo de Soldadura"/>
    <x v="138"/>
    <s v="CONTACT TIP 0.045 Ref.: 403-20-45 Genérico"/>
    <n v="52"/>
    <n v="52"/>
    <n v="0"/>
    <x v="9"/>
    <x v="3"/>
    <n v="0"/>
  </r>
  <r>
    <s v="Materiales y Suministros"/>
    <s v="Consumible Equipo de Soldadura"/>
    <x v="139"/>
    <s v="CONTACT TIP 0.35 - TWECO (ESAB)"/>
    <n v="8"/>
    <n v="8"/>
    <n v="0"/>
    <x v="9"/>
    <x v="3"/>
    <n v="0"/>
  </r>
  <r>
    <s v="Materiales y Suministros"/>
    <s v="Consumible Equipo de Soldadura"/>
    <x v="139"/>
    <s v="CONTACT TIP 0.35 - TWECO (ESAB)"/>
    <n v="14"/>
    <n v="21"/>
    <n v="7"/>
    <x v="9"/>
    <x v="3"/>
    <n v="1"/>
  </r>
  <r>
    <s v="Materiales y Suministros"/>
    <s v="Consumible Equipo de Soldadura"/>
    <x v="140"/>
    <s v="CONTACT TIP 0.45 - TWECO (ESAB)"/>
    <n v="1"/>
    <n v="6"/>
    <n v="5"/>
    <x v="9"/>
    <x v="3"/>
    <n v="1"/>
  </r>
  <r>
    <s v="Materiales y Suministros"/>
    <s v="Consumible Maquinaria y Equipos"/>
    <x v="207"/>
    <s v="CONTACTOR AUXILIAR, 4NA 24VDC Ref.: 3RH1140-2BB40 SIEMENS"/>
    <n v="1"/>
    <n v="1"/>
    <n v="0"/>
    <x v="9"/>
    <x v="3"/>
    <n v="0"/>
  </r>
  <r>
    <s v="Materiales y Suministros"/>
    <s v="Consumible Pulidoras,Taladros y Atornilladoras"/>
    <x v="306"/>
    <s v="CONTRATUERCA PARA PULIDORA DW 28111 - DW 4120 Ref.: 633257-00SV Genérico"/>
    <n v="2"/>
    <n v="2"/>
    <n v="0"/>
    <x v="9"/>
    <x v="3"/>
    <n v="0"/>
  </r>
  <r>
    <s v="Materiales y Suministros"/>
    <s v="Consumible Pulidoras,Taladros y Atornilladoras"/>
    <x v="3084"/>
    <s v="CONTRATUERCA PULIDORA 4577 REF: N218833"/>
    <n v="16"/>
    <n v="16"/>
    <n v="0"/>
    <x v="9"/>
    <x v="3"/>
    <n v="0"/>
  </r>
  <r>
    <s v="Materiales y Suministros"/>
    <s v="Consumible Maquinaria y Equipos"/>
    <x v="208"/>
    <s v="COPA SIERRA 89 MM ( 3 1/2&quot; )"/>
    <n v="1"/>
    <n v="1"/>
    <n v="0"/>
    <x v="9"/>
    <x v="3"/>
    <n v="0"/>
  </r>
  <r>
    <s v="Materiales y Suministros"/>
    <s v="Consumible Maquinaria y Equipos"/>
    <x v="209"/>
    <s v="CORDON PLUMAGINADO 1/2 GRAFITO"/>
    <n v="3.75"/>
    <n v="3.75"/>
    <n v="0"/>
    <x v="9"/>
    <x v="3"/>
    <n v="0"/>
  </r>
  <r>
    <s v="Materiales y Suministros"/>
    <s v="Consumible Maquinaria y Equipos"/>
    <x v="209"/>
    <s v="CORDON PLUMAGINADO 1/2 GRAFITO"/>
    <n v="1.5"/>
    <n v="1.5"/>
    <n v="0"/>
    <x v="9"/>
    <x v="3"/>
    <n v="0"/>
  </r>
  <r>
    <s v="Materiales y Suministros"/>
    <s v="Consumible Maquinaria y Equipos"/>
    <x v="210"/>
    <s v="CORREA EN V TIPO A018"/>
    <n v="3"/>
    <n v="3"/>
    <n v="0"/>
    <x v="9"/>
    <x v="3"/>
    <n v="0"/>
  </r>
  <r>
    <s v="Materiales y Suministros"/>
    <s v="Consumible Laser"/>
    <x v="157"/>
    <s v="COVER REF. 234485 LASER Ref.: 308001030290011 Genérico"/>
    <n v="7"/>
    <n v="7"/>
    <n v="0"/>
    <x v="9"/>
    <x v="3"/>
    <n v="0"/>
  </r>
  <r>
    <s v="Materiales y Suministros"/>
    <s v="Materiales y Suministros"/>
    <x v="434"/>
    <s v="CUCHILLA BELLOTA GUADAÑA ROJA REF 352425"/>
    <n v="1"/>
    <n v="1"/>
    <n v="0"/>
    <x v="9"/>
    <x v="3"/>
    <n v="0"/>
  </r>
  <r>
    <s v="Materiales y Suministros"/>
    <s v="Materiales y Suministros"/>
    <x v="435"/>
    <s v="CUCHILLA BISTURI 11931 - JUEGO X 5 UNIDADES"/>
    <n v="15"/>
    <n v="15"/>
    <n v="0"/>
    <x v="9"/>
    <x v="3"/>
    <n v="0"/>
  </r>
  <r>
    <s v="Materiales y Suministros"/>
    <s v="Materiales y Suministros"/>
    <x v="436"/>
    <s v="CUCHILLA PARA TRONZADORA 10% COLBATO 7/8&quot; X 1/8&quot; X 6"/>
    <n v="3"/>
    <n v="3"/>
    <n v="0"/>
    <x v="9"/>
    <x v="3"/>
    <n v="0"/>
  </r>
  <r>
    <s v="Materiales y Suministros"/>
    <s v="Consumible Equipo de Soldadura"/>
    <x v="3085"/>
    <s v="CUELLO BERNARD QT3-45 Ref.: 431341 Genérico"/>
    <n v="2"/>
    <n v="2"/>
    <n v="0"/>
    <x v="9"/>
    <x v="3"/>
    <n v="0"/>
  </r>
  <r>
    <s v="Materiales y Suministros"/>
    <s v="Consumible Maquinaria y Equipos"/>
    <x v="211"/>
    <s v="CURVA/CODO TUBO EMT Ø 2&quot;"/>
    <n v="1"/>
    <n v="1"/>
    <n v="0"/>
    <x v="9"/>
    <x v="3"/>
    <n v="0"/>
  </r>
  <r>
    <s v="Materiales y Suministros"/>
    <s v="Materiales y Suministros"/>
    <x v="437"/>
    <s v="DECAPANTE INDUSTRIAL PARA ACERO INNOX PI"/>
    <n v="4"/>
    <n v="4"/>
    <n v="0"/>
    <x v="9"/>
    <x v="3"/>
    <n v="0"/>
  </r>
  <r>
    <s v="Materiales y Suministros"/>
    <s v="Materiales y Suministros"/>
    <x v="438"/>
    <s v="DESENGRASANTE HIDROSOLUBLE P1 - 15"/>
    <n v="5"/>
    <n v="5"/>
    <n v="0"/>
    <x v="9"/>
    <x v="3"/>
    <n v="0"/>
  </r>
  <r>
    <s v="Materiales y Suministros"/>
    <s v="Materiales y Suministros"/>
    <x v="439"/>
    <s v="DESINFECTANTE INDUSTIRAL BIODEGRADABLE A BASE DE HIPOCLORITO DE SODIO AL 13% - SANIT PI"/>
    <n v="20"/>
    <n v="20"/>
    <n v="0"/>
    <x v="9"/>
    <x v="3"/>
    <n v="0"/>
  </r>
  <r>
    <s v="Materiales y Suministros"/>
    <s v="Consumible Maquinaria y Equipos"/>
    <x v="212"/>
    <s v="DIFUSOR CONICO 260 AMPERIOS REF. 404-18"/>
    <n v="21"/>
    <n v="54"/>
    <n v="33"/>
    <x v="9"/>
    <x v="3"/>
    <n v="1"/>
  </r>
  <r>
    <s v="Materiales y Suministros"/>
    <s v="Consumible Maquinaria y Equipos"/>
    <x v="213"/>
    <s v="DIFUSOR DE GAS (ESAB) REF. HD54-16"/>
    <n v="12"/>
    <n v="12"/>
    <n v="0"/>
    <x v="9"/>
    <x v="3"/>
    <n v="0"/>
  </r>
  <r>
    <s v="Materiales y Suministros"/>
    <s v="Consumible Equipo de Soldadura"/>
    <x v="141"/>
    <s v="DIFUSOR DE GAS REF. DS-1"/>
    <n v="3"/>
    <n v="3"/>
    <n v="0"/>
    <x v="9"/>
    <x v="3"/>
    <n v="0"/>
  </r>
  <r>
    <s v="Materiales y Suministros"/>
    <s v="Consumible Equipo de Soldadura"/>
    <x v="141"/>
    <s v="DIFUSOR DE GAS REF. DS-1"/>
    <n v="10"/>
    <n v="10"/>
    <n v="0"/>
    <x v="9"/>
    <x v="3"/>
    <n v="0"/>
  </r>
  <r>
    <s v="Materiales y Suministros"/>
    <s v="Disco Varios"/>
    <x v="4"/>
    <s v="DISCO 14&quot; X 3/32 PARA TRONZADORA"/>
    <n v="3"/>
    <n v="3"/>
    <n v="0"/>
    <x v="9"/>
    <x v="3"/>
    <n v="0"/>
  </r>
  <r>
    <s v="Materiales y Suministros"/>
    <s v="Disco Varios"/>
    <x v="0"/>
    <s v="DISCO 3M 6&quot; (ALMOHADILLA) ASPIRACION LIMPIA REF. 5777"/>
    <n v="5"/>
    <n v="5"/>
    <n v="0"/>
    <x v="9"/>
    <x v="3"/>
    <n v="0"/>
  </r>
  <r>
    <s v="Materiales y Suministros"/>
    <s v="Disco Varios"/>
    <x v="5"/>
    <s v="DISCO 3M 6&quot; ASPIRACION LIMPIA GRANO 180"/>
    <n v="88"/>
    <n v="88"/>
    <n v="0"/>
    <x v="9"/>
    <x v="3"/>
    <n v="0"/>
  </r>
  <r>
    <s v="Materiales y Suministros"/>
    <s v="Disco Varios"/>
    <x v="6"/>
    <s v="DISCO 3M 6&quot; ASPIRACION LIMPIA GRANO 80"/>
    <n v="106"/>
    <n v="106"/>
    <n v="0"/>
    <x v="9"/>
    <x v="3"/>
    <n v="0"/>
  </r>
  <r>
    <s v="Materiales y Suministros"/>
    <s v="Disco de Pulir"/>
    <x v="3086"/>
    <s v="DISCO CARBOSTRIP 100 X 6.00 MM 4 X 1/4"/>
    <n v="3"/>
    <n v="3"/>
    <n v="0"/>
    <x v="9"/>
    <x v="3"/>
    <n v="0"/>
  </r>
  <r>
    <s v="Materiales y Suministros"/>
    <s v="Disco de Corte"/>
    <x v="10"/>
    <s v="DISCO CORTE 4 1/2&quot; X 1/16&quot; X 7/8&quot; A46T TIPO 1 Ref.: CLAVE 422 Genérico"/>
    <n v="162"/>
    <n v="162"/>
    <n v="0"/>
    <x v="9"/>
    <x v="3"/>
    <n v="0"/>
  </r>
  <r>
    <s v="Materiales y Suministros"/>
    <s v="Disco de Corte"/>
    <x v="11"/>
    <s v="DISCO CORTE 4 1/2&quot; X 1/8&quot; X 7/8&quot; A30T TIPO 42 Ref.: CLAVE 946 Genérico"/>
    <n v="98"/>
    <n v="98"/>
    <n v="0"/>
    <x v="9"/>
    <x v="3"/>
    <n v="0"/>
  </r>
  <r>
    <s v="Materiales y Suministros"/>
    <s v="Disco de Corte"/>
    <x v="8"/>
    <s v="DISCO CORTE 7&quot; X 1/16&quot; X 7/8&quot; A46T TIPO 42 Ref.: CLAVE 443 Genérico"/>
    <n v="24"/>
    <n v="24"/>
    <n v="0"/>
    <x v="9"/>
    <x v="3"/>
    <n v="0"/>
  </r>
  <r>
    <s v="Materiales y Suministros"/>
    <s v="Disco de Corte"/>
    <x v="18"/>
    <s v="DISCO CORTE 7&quot; X 1/16&quot; X 7/8&quot; A46T TIPO1 Ref.: CLAVE 423 Genérico"/>
    <n v="13"/>
    <n v="13"/>
    <n v="0"/>
    <x v="9"/>
    <x v="3"/>
    <n v="0"/>
  </r>
  <r>
    <s v="Materiales y Suministros"/>
    <s v="Disco de Corte"/>
    <x v="18"/>
    <s v="DISCO CORTE 7&quot; X 1/16&quot; X 7/8&quot; A46T TIPO1 Ref.: CLAVE 423 Genérico"/>
    <n v="83"/>
    <n v="83"/>
    <n v="0"/>
    <x v="9"/>
    <x v="3"/>
    <n v="0"/>
  </r>
  <r>
    <s v="Materiales y Suministros"/>
    <s v="Disco de Corte"/>
    <x v="9"/>
    <s v="DISCO CORTE 7&quot; X 1/8&quot; X 7/8&quot;  A30T  TIPO 42 Ref.: CLAVE 948 Genérico"/>
    <n v="27"/>
    <n v="27"/>
    <n v="0"/>
    <x v="9"/>
    <x v="3"/>
    <n v="0"/>
  </r>
  <r>
    <s v="Materiales y Suministros"/>
    <s v="Disco de Pulir"/>
    <x v="3087"/>
    <s v="DISCO DE TELA MEZCLILLA PARA PULIR DE 6&quot; - ACERO INOXIDABLE"/>
    <n v="2"/>
    <n v="2"/>
    <n v="0"/>
    <x v="9"/>
    <x v="3"/>
    <n v="0"/>
  </r>
  <r>
    <s v="Materiales y Suministros"/>
    <s v="Disco de Pulir"/>
    <x v="13"/>
    <s v="DISCO DESBASTE 4 1/2&quot; X 1/4&quot; X 7/8&quot; A24T TIPO 27 Ref.: CLAVE 904 Genérico"/>
    <n v="62"/>
    <n v="62"/>
    <n v="0"/>
    <x v="9"/>
    <x v="3"/>
    <n v="0"/>
  </r>
  <r>
    <s v="Materiales y Suministros"/>
    <s v="Disco de Pulir"/>
    <x v="12"/>
    <s v="DISCO DESBASTE 7&quot; X 1/4&quot; X 7/8&quot; A24T TIPO 27 Ref.: CLAVE 906 Genérico"/>
    <n v="86"/>
    <n v="86"/>
    <n v="0"/>
    <x v="9"/>
    <x v="3"/>
    <n v="0"/>
  </r>
  <r>
    <s v="Materiales y Suministros"/>
    <s v="Disco Varios"/>
    <x v="3088"/>
    <s v="DISCO FLAP 4 1/2&quot; GRANO 120"/>
    <n v="7"/>
    <n v="7"/>
    <n v="0"/>
    <x v="9"/>
    <x v="3"/>
    <n v="0"/>
  </r>
  <r>
    <s v="Materiales y Suministros"/>
    <s v="Disco Varios"/>
    <x v="369"/>
    <s v="DISCO FLAP 4 1/2&quot; X 7/8&quot; GRANO 60"/>
    <n v="157"/>
    <n v="157"/>
    <n v="0"/>
    <x v="9"/>
    <x v="3"/>
    <n v="0"/>
  </r>
  <r>
    <s v="Materiales y Suministros"/>
    <s v="Disco Varios"/>
    <x v="2"/>
    <s v="DISCO FLAP 7&quot; X 7/8 GRANO 60"/>
    <n v="1"/>
    <n v="1"/>
    <n v="0"/>
    <x v="9"/>
    <x v="3"/>
    <n v="0"/>
  </r>
  <r>
    <s v="Materiales y Suministros"/>
    <s v="Disco Varios"/>
    <x v="2"/>
    <s v="DISCO FLAP 7&quot; X 7/8 GRANO 60"/>
    <n v="22"/>
    <n v="22"/>
    <n v="0"/>
    <x v="9"/>
    <x v="3"/>
    <n v="0"/>
  </r>
  <r>
    <s v="Materiales y Suministros"/>
    <s v="Materiales y Suministros"/>
    <x v="20"/>
    <s v="DISCO PARA SIERRA CIRCULAR TUNGSTENO MULTIMATERIAL 10&quot; X 100 BOSCH ACCESORIOS"/>
    <n v="1"/>
    <n v="1"/>
    <n v="0"/>
    <x v="9"/>
    <x v="3"/>
    <n v="0"/>
  </r>
  <r>
    <s v="Materiales y Suministros"/>
    <s v="Disco Varios"/>
    <x v="3"/>
    <s v="DISCO STRIP 4&quot; X 1/4&quot;"/>
    <n v="7"/>
    <n v="7"/>
    <n v="0"/>
    <x v="9"/>
    <x v="3"/>
    <n v="0"/>
  </r>
  <r>
    <s v="Materiales y Suministros"/>
    <s v="Consumible Laser"/>
    <x v="3089"/>
    <s v="DISK BELLOWS - LASER Ref.: 1306466 Genérico"/>
    <n v="1"/>
    <n v="1"/>
    <n v="0"/>
    <x v="9"/>
    <x v="3"/>
    <n v="0"/>
  </r>
  <r>
    <s v="Materiales y Suministros"/>
    <s v="Consumible Maquinaria y Equipos"/>
    <x v="214"/>
    <s v="ELECTRODO PARA PLASMA PMX 1650 REF. 220842"/>
    <n v="151"/>
    <n v="151"/>
    <n v="0"/>
    <x v="9"/>
    <x v="3"/>
    <n v="0"/>
  </r>
  <r>
    <s v="Materiales y Suministros"/>
    <s v="Consumible Maquinaria y Equipos"/>
    <x v="215"/>
    <s v="ELECTRODO PARA PLASMA PMX 30 XP REF. 420120"/>
    <n v="7"/>
    <n v="7"/>
    <n v="0"/>
    <x v="9"/>
    <x v="3"/>
    <n v="0"/>
  </r>
  <r>
    <s v="Materiales y Suministros"/>
    <s v="Consumible Maquinaria y Equipos"/>
    <x v="215"/>
    <s v="ELECTRODO PARA PLASMA PMX 30 XP REF. 420120"/>
    <n v="9"/>
    <n v="9"/>
    <n v="0"/>
    <x v="9"/>
    <x v="3"/>
    <n v="0"/>
  </r>
  <r>
    <s v="Materiales y Suministros"/>
    <s v="Materiales y Suministros"/>
    <x v="3090"/>
    <s v="EMBUDO PLASTICO Ø 23 CMS"/>
    <n v="1"/>
    <n v="1"/>
    <n v="0"/>
    <x v="9"/>
    <x v="3"/>
    <n v="0"/>
  </r>
  <r>
    <s v="Materiales y Suministros"/>
    <s v="Consumible Maquinaria y Equipos"/>
    <x v="216"/>
    <s v="EMPAQUE MATAFILO IC 560"/>
    <n v="20.2"/>
    <n v="20.2"/>
    <n v="0"/>
    <x v="9"/>
    <x v="3"/>
    <n v="0"/>
  </r>
  <r>
    <s v="Materiales y Suministros"/>
    <s v="Consumible Maquinaria y Equipos"/>
    <x v="217"/>
    <s v="EMPAQUE PRENSA ESTOPA MARCA DEVILBISS REF. SGK-00537"/>
    <n v="2"/>
    <n v="2"/>
    <n v="0"/>
    <x v="9"/>
    <x v="3"/>
    <n v="0"/>
  </r>
  <r>
    <s v="Materiales y Suministros"/>
    <s v="Materiales y Suministros"/>
    <x v="440"/>
    <s v="ESCOBA MUNICIPIO DE PAJA REF. P 1.20"/>
    <n v="5"/>
    <n v="5"/>
    <n v="0"/>
    <x v="9"/>
    <x v="3"/>
    <n v="0"/>
  </r>
  <r>
    <s v="Materiales y Suministros"/>
    <s v="Materiales y Suministros"/>
    <x v="441"/>
    <s v="ESCOBA PLASTICA ZULIA DURA P X 120"/>
    <n v="4"/>
    <n v="4"/>
    <n v="0"/>
    <x v="9"/>
    <x v="3"/>
    <n v="0"/>
  </r>
  <r>
    <s v="Materiales y Suministros"/>
    <s v="Consumible Pulidoras,Taladros y Atornilladoras"/>
    <x v="308"/>
    <s v="ESCOBILLA PARA ATORNILLADORA DEWALT DW290 Ref.: B-51 Genérico"/>
    <n v="1"/>
    <n v="1"/>
    <n v="0"/>
    <x v="9"/>
    <x v="3"/>
    <n v="0"/>
  </r>
  <r>
    <s v="Materiales y Suministros"/>
    <s v="Consumible Pulidoras,Taladros y Atornilladoras"/>
    <x v="309"/>
    <s v="ESCOBILLA PARA MOTOTOOL 10MM REF. GGS28 BOSH"/>
    <n v="1"/>
    <n v="1"/>
    <n v="0"/>
    <x v="9"/>
    <x v="3"/>
    <n v="0"/>
  </r>
  <r>
    <s v="Materiales y Suministros"/>
    <s v="Consumible Pulidoras,Taladros y Atornilladoras"/>
    <x v="310"/>
    <s v="ESCOBILLA PARA PULIDORA 4 1/2&quot; REF. 6140 MILWAUKE"/>
    <n v="2"/>
    <n v="2"/>
    <n v="0"/>
    <x v="9"/>
    <x v="3"/>
    <n v="0"/>
  </r>
  <r>
    <s v="Materiales y Suministros"/>
    <s v="Consumible Pulidoras,Taladros y Atornilladoras"/>
    <x v="311"/>
    <s v="ESCOBILLA PARA PULIDORA DEWALT 28111"/>
    <n v="12"/>
    <n v="12"/>
    <n v="0"/>
    <x v="9"/>
    <x v="3"/>
    <n v="0"/>
  </r>
  <r>
    <s v="Materiales y Suministros"/>
    <s v="Consumible Pulidoras,Taladros y Atornilladoras"/>
    <x v="312"/>
    <s v="ESCOBILLA PARA PULIDORA DEWALT 28476"/>
    <n v="2"/>
    <n v="2"/>
    <n v="0"/>
    <x v="9"/>
    <x v="3"/>
    <n v="0"/>
  </r>
  <r>
    <s v="Materiales y Suministros"/>
    <s v="Consumible Pulidoras,Taladros y Atornilladoras"/>
    <x v="313"/>
    <s v="ESCOBILLA PARA PULIDORA DEWALT 4120-B3"/>
    <n v="23"/>
    <n v="23"/>
    <n v="0"/>
    <x v="9"/>
    <x v="3"/>
    <n v="0"/>
  </r>
  <r>
    <s v="Materiales y Suministros"/>
    <s v="Consumible Pulidoras,Taladros y Atornilladoras"/>
    <x v="3091"/>
    <s v="ESCOBILLA PARA PULIDORA DEWALT 4212"/>
    <n v="1"/>
    <n v="1"/>
    <n v="0"/>
    <x v="9"/>
    <x v="3"/>
    <n v="0"/>
  </r>
  <r>
    <s v="Materiales y Suministros"/>
    <s v="Consumible Pulidoras,Taladros y Atornilladoras"/>
    <x v="314"/>
    <s v="ESCOBILLA PARA PULIDORA DEWALT 4577"/>
    <n v="5"/>
    <n v="5"/>
    <n v="0"/>
    <x v="9"/>
    <x v="3"/>
    <n v="0"/>
  </r>
  <r>
    <s v="Materiales y Suministros"/>
    <s v="Consumible Pulidoras,Taladros y Atornilladoras"/>
    <x v="315"/>
    <s v="ESCOBILLA PARA TALADRO BOSCH GBM-13-2RE"/>
    <n v="4"/>
    <n v="4"/>
    <n v="0"/>
    <x v="9"/>
    <x v="3"/>
    <n v="0"/>
  </r>
  <r>
    <s v="Materiales y Suministros"/>
    <s v="Consumible Pulidoras,Taladros y Atornilladoras"/>
    <x v="316"/>
    <s v="ESCOBILLA PARA TALADRO BOSCH GSB-20--2RE Ref.: 1.617.000.525 Genérico"/>
    <n v="1"/>
    <n v="1"/>
    <n v="0"/>
    <x v="9"/>
    <x v="3"/>
    <n v="0"/>
  </r>
  <r>
    <s v="Materiales y Suministros"/>
    <s v="Consumible Pulidoras,Taladros y Atornilladoras"/>
    <x v="317"/>
    <s v="ESCOBILLA PARA TALADRO MAGNETICO MILWAKEE"/>
    <n v="2"/>
    <n v="2"/>
    <n v="0"/>
    <x v="9"/>
    <x v="3"/>
    <n v="0"/>
  </r>
  <r>
    <s v="Materiales y Suministros"/>
    <s v="Consumible Pulidoras,Taladros y Atornilladoras"/>
    <x v="3092"/>
    <s v="ESCOBILLA PARA TALADRO MAGNETICO MILWAUKEE REF: 4270-20 Ref.: 22-18-1010 Genérico"/>
    <n v="2"/>
    <n v="2"/>
    <n v="0"/>
    <x v="9"/>
    <x v="3"/>
    <n v="0"/>
  </r>
  <r>
    <s v="Materiales y Suministros"/>
    <s v="Consumible Maquinaria y Equipos"/>
    <x v="218"/>
    <s v="ESCUDO CORTE MANUAL 15/30 AMPERIOS REF. 420116"/>
    <n v="2"/>
    <n v="2"/>
    <n v="0"/>
    <x v="9"/>
    <x v="3"/>
    <n v="0"/>
  </r>
  <r>
    <s v="Materiales y Suministros"/>
    <s v="Consumible Maquinaria y Equipos"/>
    <x v="218"/>
    <s v="ESCUDO CORTE MANUAL 15/30 AMPERIOS REF. 420116"/>
    <n v="7"/>
    <n v="7"/>
    <n v="0"/>
    <x v="9"/>
    <x v="3"/>
    <n v="0"/>
  </r>
  <r>
    <s v="Materiales y Suministros"/>
    <s v="Consumible Equipo de Soldadura"/>
    <x v="142"/>
    <s v="ESCUDO CORTE MANUAL 65/85 AMPERIOS 220818"/>
    <n v="3"/>
    <n v="3"/>
    <n v="0"/>
    <x v="9"/>
    <x v="3"/>
    <n v="0"/>
  </r>
  <r>
    <s v="Materiales y Suministros"/>
    <s v="Materiales y Suministros"/>
    <x v="3093"/>
    <s v="ESPATULA PLASTICA 2&quot; CON CABO"/>
    <n v="4"/>
    <n v="4"/>
    <n v="0"/>
    <x v="9"/>
    <x v="3"/>
    <n v="0"/>
  </r>
  <r>
    <s v="Materiales y Suministros"/>
    <s v="Materiales y Suministros"/>
    <x v="3094"/>
    <s v="ESPATULA PLASTICA 4&quot; CON CABO"/>
    <n v="2"/>
    <n v="2"/>
    <n v="0"/>
    <x v="9"/>
    <x v="3"/>
    <n v="0"/>
  </r>
  <r>
    <s v="Materiales y Suministros"/>
    <s v="Materiales y Suministros"/>
    <x v="442"/>
    <s v="ESPATULA PLASTICA 4&quot; SIN CABO"/>
    <n v="1"/>
    <n v="1"/>
    <n v="0"/>
    <x v="9"/>
    <x v="3"/>
    <n v="0"/>
  </r>
  <r>
    <s v="Materiales y Suministros"/>
    <s v="Materiales y Suministros"/>
    <x v="442"/>
    <s v="ESPATULA PLASTICA 4&quot; SIN CABO"/>
    <n v="3"/>
    <n v="3"/>
    <n v="0"/>
    <x v="9"/>
    <x v="3"/>
    <n v="0"/>
  </r>
  <r>
    <s v="Materiales y Suministros"/>
    <s v="Materiales y Suministros"/>
    <x v="3095"/>
    <s v="ESPUMA EXPANDIBLE SEMI - RIGIDA SIKA BOOM X 300 ML Ref.: 200408 SIKA"/>
    <n v="2"/>
    <n v="2"/>
    <n v="0"/>
    <x v="9"/>
    <x v="3"/>
    <n v="0"/>
  </r>
  <r>
    <s v="Materiales y Suministros"/>
    <s v="Materiales y Suministros"/>
    <x v="443"/>
    <s v="ESTOPA WYPALL X - 60  ROLLO JUMBO X 890 PAÑOS DE 29 CM X 29 CM"/>
    <n v="5"/>
    <n v="5"/>
    <n v="0"/>
    <x v="9"/>
    <x v="3"/>
    <n v="0"/>
  </r>
  <r>
    <s v="Materiales y Suministros"/>
    <s v="Materiales y Suministros"/>
    <x v="444"/>
    <s v="ESTOPA WYPALL X - 80  ROLLO 80 PAÑOS DE 42 CM X 28 CM"/>
    <n v="48"/>
    <n v="48"/>
    <n v="0"/>
    <x v="9"/>
    <x v="3"/>
    <n v="0"/>
  </r>
  <r>
    <s v="Materiales y Suministros"/>
    <s v="Etiqueta"/>
    <x v="372"/>
    <s v="ETIQUETA PARA PRODUCTOS QUIMICOS - ACEITE LUBRICANTE LUBRIGRAS"/>
    <n v="6"/>
    <n v="6"/>
    <n v="0"/>
    <x v="9"/>
    <x v="3"/>
    <n v="0"/>
  </r>
  <r>
    <s v="Materiales y Suministros"/>
    <s v="Etiqueta"/>
    <x v="373"/>
    <s v="ETIQUETA PARA PRODUCTOS QUIMICOS - ACEITE USADO - 15 CMS X 10 CMS"/>
    <n v="4"/>
    <n v="4"/>
    <n v="0"/>
    <x v="9"/>
    <x v="3"/>
    <n v="0"/>
  </r>
  <r>
    <s v="Materiales y Suministros"/>
    <s v="Etiqueta"/>
    <x v="374"/>
    <s v="ETIQUETA PARA PRODUCTOS QUIMICOS - ACPM"/>
    <n v="9"/>
    <n v="9"/>
    <n v="0"/>
    <x v="9"/>
    <x v="3"/>
    <n v="0"/>
  </r>
  <r>
    <s v="Materiales y Suministros"/>
    <s v="Etiqueta"/>
    <x v="374"/>
    <s v="ETIQUETA PARA PRODUCTOS QUIMICOS - ACPM"/>
    <n v="1"/>
    <n v="1"/>
    <n v="0"/>
    <x v="9"/>
    <x v="3"/>
    <n v="0"/>
  </r>
  <r>
    <s v="Materiales y Suministros"/>
    <s v="Etiqueta"/>
    <x v="375"/>
    <s v="ETIQUETA PARA PRODUCTOS QUIMICOS - AGUA"/>
    <n v="13"/>
    <n v="13"/>
    <n v="0"/>
    <x v="9"/>
    <x v="3"/>
    <n v="0"/>
  </r>
  <r>
    <s v="Materiales y Suministros"/>
    <s v="Etiqueta"/>
    <x v="376"/>
    <s v="ETIQUETA PARA PRODUCTOS QUIMICOS - CATALIZADOR SIKA PERMACOR 82HS"/>
    <n v="5"/>
    <n v="5"/>
    <n v="0"/>
    <x v="9"/>
    <x v="3"/>
    <n v="0"/>
  </r>
  <r>
    <s v="Materiales y Suministros"/>
    <s v="Etiqueta"/>
    <x v="377"/>
    <s v="ETIQUETA PARA PRODUCTOS QUIMICOS - CUT OIL PI - 15 CMS X 10 CMS"/>
    <n v="6"/>
    <n v="6"/>
    <n v="0"/>
    <x v="9"/>
    <x v="3"/>
    <n v="0"/>
  </r>
  <r>
    <s v="Materiales y Suministros"/>
    <s v="Etiqueta"/>
    <x v="378"/>
    <s v="ETIQUETA PARA PRODUCTOS QUIMICOS - GASOLINA"/>
    <n v="8"/>
    <n v="8"/>
    <n v="0"/>
    <x v="9"/>
    <x v="3"/>
    <n v="0"/>
  </r>
  <r>
    <s v="Materiales y Suministros"/>
    <s v="Etiqueta"/>
    <x v="379"/>
    <s v="ETIQUETA PARA PRODUCTOS QUIMICOS - PI15"/>
    <n v="13"/>
    <n v="13"/>
    <n v="0"/>
    <x v="9"/>
    <x v="3"/>
    <n v="0"/>
  </r>
  <r>
    <s v="Materiales y Suministros"/>
    <s v="Etiqueta"/>
    <x v="380"/>
    <s v="ETIQUETA PARA PRODUCTOS QUIMICOS - PI3"/>
    <n v="10"/>
    <n v="10"/>
    <n v="0"/>
    <x v="9"/>
    <x v="3"/>
    <n v="0"/>
  </r>
  <r>
    <s v="Materiales y Suministros"/>
    <s v="Etiqueta"/>
    <x v="381"/>
    <s v="ETIQUETA PARA PRODUCTOS QUIMICOS - PRIMER ANTICORROSIVO VERDE OLIVA"/>
    <n v="6"/>
    <n v="6"/>
    <n v="0"/>
    <x v="9"/>
    <x v="3"/>
    <n v="0"/>
  </r>
  <r>
    <s v="Materiales y Suministros"/>
    <s v="Etiqueta"/>
    <x v="382"/>
    <s v="ETIQUETA PARA PRODUCTOS QUIMICOS - STEEL PI - 15 CMS X 10 CMS"/>
    <n v="15"/>
    <n v="15"/>
    <n v="0"/>
    <x v="9"/>
    <x v="3"/>
    <n v="0"/>
  </r>
  <r>
    <s v="Materiales y Suministros"/>
    <s v="Etiqueta"/>
    <x v="383"/>
    <s v="ETIQUETA PARA PRODUCTOS QUIMICOS - THINNER"/>
    <n v="8"/>
    <n v="8"/>
    <n v="0"/>
    <x v="9"/>
    <x v="3"/>
    <n v="0"/>
  </r>
  <r>
    <s v="Materiales y Suministros"/>
    <s v="Etiqueta"/>
    <x v="384"/>
    <s v="ETIQUETA PARA PRODUCTOS QUIMICOS - VARSOL - 15 CMS X 10 CMS"/>
    <n v="10"/>
    <n v="10"/>
    <n v="0"/>
    <x v="9"/>
    <x v="3"/>
    <n v="0"/>
  </r>
  <r>
    <s v="Materiales y Suministros"/>
    <s v="Materiales y Suministros"/>
    <x v="445"/>
    <s v="EXTINTOR ABC POLVO QUIMICO SECO X 10 LIBRAS"/>
    <n v="1"/>
    <n v="1"/>
    <n v="0"/>
    <x v="9"/>
    <x v="3"/>
    <n v="0"/>
  </r>
  <r>
    <s v="Materiales y Suministros"/>
    <s v="Materiales y Suministros"/>
    <x v="3096"/>
    <s v="EXTINTOR DIOXIDO DE CARBONO CO2 X 10 LIBRAS"/>
    <n v="2"/>
    <n v="0"/>
    <n v="-2"/>
    <x v="9"/>
    <x v="3"/>
    <n v="1"/>
  </r>
  <r>
    <s v="Materiales y Suministros"/>
    <s v="Materiales y Suministros"/>
    <x v="446"/>
    <s v="EXTINTOR MULTIPROPOSITO 20 LIBRAS ABC"/>
    <n v="2"/>
    <n v="2"/>
    <n v="0"/>
    <x v="9"/>
    <x v="3"/>
    <n v="0"/>
  </r>
  <r>
    <s v="Materiales y Suministros"/>
    <s v="Materiales y Suministros"/>
    <x v="447"/>
    <s v="FIBRODISCO 4&quot; GR80"/>
    <n v="7"/>
    <n v="14"/>
    <n v="7"/>
    <x v="9"/>
    <x v="3"/>
    <n v="1"/>
  </r>
  <r>
    <s v="Materiales y Suministros"/>
    <s v="Disco Varios"/>
    <x v="370"/>
    <s v="FIBRODISCO CUBITRON II 982C 7&quot; G-36"/>
    <n v="13"/>
    <n v="13"/>
    <n v="0"/>
    <x v="9"/>
    <x v="3"/>
    <n v="0"/>
  </r>
  <r>
    <s v="Materiales y Suministros"/>
    <s v="Materiales y Suministros"/>
    <x v="448"/>
    <s v="FIJADOR DE RODAMIENTOS X 50 MM -  REF. 609 LOCTITE"/>
    <n v="2"/>
    <n v="2"/>
    <n v="0"/>
    <x v="9"/>
    <x v="3"/>
    <n v="0"/>
  </r>
  <r>
    <s v="Materiales y Suministros"/>
    <s v="Materiales y Suministros"/>
    <x v="449"/>
    <s v="FIJADOR DE ROSCAS -  RESISTENCIA ALTA X 50 ML REF. 277  LOCTITE"/>
    <n v="2"/>
    <n v="2"/>
    <n v="0"/>
    <x v="9"/>
    <x v="3"/>
    <n v="0"/>
  </r>
  <r>
    <s v="Materiales y Suministros"/>
    <s v="Consumible Maquinaria y Equipos"/>
    <x v="219"/>
    <s v="FIJADOR PARA TUBO Ø 2&quot;"/>
    <n v="8"/>
    <n v="8"/>
    <n v="0"/>
    <x v="9"/>
    <x v="3"/>
    <n v="0"/>
  </r>
  <r>
    <s v="Materiales y Suministros"/>
    <s v="Consumible Maquinaria y Equipos"/>
    <x v="220"/>
    <s v="FIJAELECTRODO 3/32 10N24"/>
    <n v="10"/>
    <n v="10"/>
    <n v="0"/>
    <x v="9"/>
    <x v="3"/>
    <n v="0"/>
  </r>
  <r>
    <s v="Materiales y Suministros"/>
    <s v="Consumible Laser"/>
    <x v="160"/>
    <s v="FILTER ELEMENT 1006-18 REF. 123674 / 377006 LASER Ref.: 308001030010093 Genérico"/>
    <n v="7"/>
    <n v="7"/>
    <n v="0"/>
    <x v="9"/>
    <x v="3"/>
    <n v="0"/>
  </r>
  <r>
    <s v="Materiales y Suministros"/>
    <s v="Consumible Laser"/>
    <x v="161"/>
    <s v="FILTER ELEMENT AI REF. 377005 / 123675 - LASER Ref.: 308001030580012 Genérico"/>
    <n v="2"/>
    <n v="2"/>
    <n v="0"/>
    <x v="9"/>
    <x v="3"/>
    <n v="0"/>
  </r>
  <r>
    <s v="Materiales y Suministros"/>
    <s v="Consumible Laser"/>
    <x v="161"/>
    <s v="FILTER ELEMENT AI REF. 377005 / 123675 - LASER Ref.: 308001030580012 Genérico"/>
    <n v="3"/>
    <n v="3"/>
    <n v="0"/>
    <x v="9"/>
    <x v="3"/>
    <n v="0"/>
  </r>
  <r>
    <s v="Materiales y Suministros"/>
    <s v="Consumible Laser"/>
    <x v="162"/>
    <s v="FILTER ELEMENT POLYGLAS REF. 365785 - LASER Ref.: 308001030290119 Genérico"/>
    <n v="4"/>
    <n v="4"/>
    <n v="0"/>
    <x v="9"/>
    <x v="3"/>
    <n v="0"/>
  </r>
  <r>
    <s v="Materiales y Suministros"/>
    <s v="Consumible Laser"/>
    <x v="163"/>
    <s v="FILTER ELEMENT REF. 377004 - LASER Ref.: 308001030590022 Genérico"/>
    <n v="9"/>
    <n v="9"/>
    <n v="0"/>
    <x v="9"/>
    <x v="3"/>
    <n v="0"/>
  </r>
  <r>
    <s v="Materiales y Suministros"/>
    <s v="Consumible Maquinaria y Equipos"/>
    <x v="222"/>
    <s v="FILTRO AIRE IF 1636"/>
    <n v="2"/>
    <n v="2"/>
    <n v="0"/>
    <x v="9"/>
    <x v="3"/>
    <n v="0"/>
  </r>
  <r>
    <s v="Materiales y Suministros"/>
    <s v="Consumible Maquinaria y Equipos"/>
    <x v="222"/>
    <s v="FILTRO AIRE IF 1636"/>
    <n v="1"/>
    <n v="1"/>
    <n v="0"/>
    <x v="9"/>
    <x v="3"/>
    <n v="0"/>
  </r>
  <r>
    <s v="Materiales y Suministros"/>
    <s v="Consumible Maquinaria y Equipos"/>
    <x v="3097"/>
    <s v="FILTRO AIRE INTERNO MARCA AYZ  REF: AZ 246300 SY"/>
    <n v="2"/>
    <n v="2"/>
    <n v="0"/>
    <x v="9"/>
    <x v="3"/>
    <n v="0"/>
  </r>
  <r>
    <s v="Materiales y Suministros"/>
    <s v="Consumible Maquinaria y Equipos"/>
    <x v="223"/>
    <s v="FILTRO COMBUSTIBLE F-1203"/>
    <n v="2"/>
    <n v="2"/>
    <n v="0"/>
    <x v="9"/>
    <x v="3"/>
    <n v="0"/>
  </r>
  <r>
    <s v="Materiales y Suministros"/>
    <s v="Consumible Maquinaria y Equipos"/>
    <x v="224"/>
    <s v="FILTRO COMBUSTIBLE MONTACARGA"/>
    <n v="1"/>
    <n v="1"/>
    <n v="0"/>
    <x v="9"/>
    <x v="3"/>
    <n v="0"/>
  </r>
  <r>
    <s v="Materiales y Suministros"/>
    <s v="Consumible Maquinaria y Equipos"/>
    <x v="226"/>
    <s v="FILTRO DE ACEITE A14476"/>
    <n v="3"/>
    <n v="3"/>
    <n v="0"/>
    <x v="9"/>
    <x v="3"/>
    <n v="0"/>
  </r>
  <r>
    <s v="Materiales y Suministros"/>
    <s v="Consumible Maquinaria y Equipos"/>
    <x v="227"/>
    <s v="FILTRO DE ACEITE LF9009 FLEETGUARD"/>
    <n v="1"/>
    <n v="1"/>
    <n v="0"/>
    <x v="9"/>
    <x v="3"/>
    <n v="0"/>
  </r>
  <r>
    <s v="Materiales y Suministros"/>
    <s v="Consumible Maquinaria y Equipos"/>
    <x v="228"/>
    <s v="FILTRO DE ACEITE MONTACARGA"/>
    <n v="1"/>
    <n v="1"/>
    <n v="0"/>
    <x v="9"/>
    <x v="3"/>
    <n v="0"/>
  </r>
  <r>
    <s v="Materiales y Suministros"/>
    <s v="Consumible Maquinaria y Equipos"/>
    <x v="229"/>
    <s v="FILTRO DE AGUA REF. WF2071 FLEETGUARD"/>
    <n v="1"/>
    <n v="1"/>
    <n v="0"/>
    <x v="9"/>
    <x v="3"/>
    <n v="0"/>
  </r>
  <r>
    <s v="Materiales y Suministros"/>
    <s v="Consumible Maquinaria y Equipos"/>
    <x v="230"/>
    <s v="FILTRO DE AIRE Ref.: 91B6100912 GEC"/>
    <n v="2"/>
    <n v="2"/>
    <n v="0"/>
    <x v="9"/>
    <x v="3"/>
    <n v="0"/>
  </r>
  <r>
    <s v="Materiales y Suministros"/>
    <s v="Consumible Maquinaria y Equipos"/>
    <x v="231"/>
    <s v="FILTRO DE COMBUSTIBLE REF. FF5488 Ref.: B222100000424 Genérico"/>
    <n v="1"/>
    <n v="1"/>
    <n v="0"/>
    <x v="9"/>
    <x v="3"/>
    <n v="0"/>
  </r>
  <r>
    <s v="Materiales y Suministros"/>
    <s v="Consumible Laser"/>
    <x v="164"/>
    <s v="FILTRO DE VACIO VAF-PK-6 - LASER"/>
    <n v="2"/>
    <n v="2"/>
    <n v="0"/>
    <x v="9"/>
    <x v="3"/>
    <n v="0"/>
  </r>
  <r>
    <s v="Materiales y Suministros"/>
    <s v="Consumible Maquinaria y Equipos"/>
    <x v="232"/>
    <s v="FILTRO SECADOR DE AIRE"/>
    <n v="1"/>
    <n v="1"/>
    <n v="0"/>
    <x v="9"/>
    <x v="3"/>
    <n v="0"/>
  </r>
  <r>
    <s v="Materiales y Suministros"/>
    <s v="Consumible Maquinaria y Equipos"/>
    <x v="3098"/>
    <s v="FITTING HEMBRA 1/4 PARA AIRE AMERICANO"/>
    <n v="3"/>
    <n v="3"/>
    <n v="0"/>
    <x v="9"/>
    <x v="3"/>
    <n v="0"/>
  </r>
  <r>
    <s v="Materiales y Suministros"/>
    <s v="Aceites - Lubricantes y Grasas"/>
    <x v="450"/>
    <s v="FLUISINT 100 ACEITE SOLUBLE PARA CORTE"/>
    <n v="5"/>
    <n v="5"/>
    <n v="0"/>
    <x v="9"/>
    <x v="3"/>
    <n v="0"/>
  </r>
  <r>
    <s v="Materiales y Suministros"/>
    <s v="Consumible Laser"/>
    <x v="165"/>
    <s v="FRICTION BEARAING 10 X 1 X 12 GLY FLANGE REF. 121196 Ref.: 308001030010003 Genérico"/>
    <n v="2"/>
    <n v="2"/>
    <n v="0"/>
    <x v="9"/>
    <x v="3"/>
    <n v="0"/>
  </r>
  <r>
    <s v="Materiales y Suministros"/>
    <s v="Consumible Maquinaria y Equipos"/>
    <x v="233"/>
    <s v="FUSIBLE DE 10 AMPERIOS"/>
    <n v="10"/>
    <n v="10"/>
    <n v="0"/>
    <x v="9"/>
    <x v="3"/>
    <n v="0"/>
  </r>
  <r>
    <s v="Materiales y Suministros"/>
    <s v="Consumible Maquinaria y Equipos"/>
    <x v="234"/>
    <s v="FUSIBLE DE 15 AMPERIOS"/>
    <n v="2"/>
    <n v="2"/>
    <n v="0"/>
    <x v="9"/>
    <x v="3"/>
    <n v="0"/>
  </r>
  <r>
    <s v="Materiales y Suministros"/>
    <s v="Consumible Maquinaria y Equipos"/>
    <x v="234"/>
    <s v="FUSIBLE DE 15 AMPERIOS"/>
    <n v="3"/>
    <n v="3"/>
    <n v="0"/>
    <x v="9"/>
    <x v="3"/>
    <n v="0"/>
  </r>
  <r>
    <s v="Materiales y Suministros"/>
    <s v="Consumible Maquinaria y Equipos"/>
    <x v="235"/>
    <s v="FUSIBLE DE 20 AMPERIOS"/>
    <n v="2"/>
    <n v="2"/>
    <n v="0"/>
    <x v="9"/>
    <x v="3"/>
    <n v="0"/>
  </r>
  <r>
    <s v="Materiales y Suministros"/>
    <s v="Consumible Maquinaria y Equipos"/>
    <x v="235"/>
    <s v="FUSIBLE DE 20 AMPERIOS"/>
    <n v="1"/>
    <n v="1"/>
    <n v="0"/>
    <x v="9"/>
    <x v="3"/>
    <n v="0"/>
  </r>
  <r>
    <s v="Materiales y Suministros"/>
    <s v="Consumible Maquinaria y Equipos"/>
    <x v="236"/>
    <s v="FUSIBLE DE 25 AMPERIOS"/>
    <n v="1"/>
    <n v="1"/>
    <n v="0"/>
    <x v="9"/>
    <x v="3"/>
    <n v="0"/>
  </r>
  <r>
    <s v="Materiales y Suministros"/>
    <s v="Consumible Maquinaria y Equipos"/>
    <x v="237"/>
    <s v="FUSIBLE DE 30 AMPERIOS"/>
    <n v="10"/>
    <n v="10"/>
    <n v="0"/>
    <x v="9"/>
    <x v="3"/>
    <n v="0"/>
  </r>
  <r>
    <s v="Materiales y Suministros"/>
    <s v="Consumible Maquinaria y Equipos"/>
    <x v="238"/>
    <s v="FUSIBLE DE 5 AMPERIOS"/>
    <n v="2"/>
    <n v="2"/>
    <n v="0"/>
    <x v="9"/>
    <x v="3"/>
    <n v="0"/>
  </r>
  <r>
    <s v="Materiales y Suministros"/>
    <s v="Consumible Maquinaria y Equipos"/>
    <x v="239"/>
    <s v="FUSIBLE LEADWELL A60L-0001-0290/LM10 - INV 4839"/>
    <n v="2"/>
    <n v="2"/>
    <n v="0"/>
    <x v="9"/>
    <x v="3"/>
    <n v="0"/>
  </r>
  <r>
    <s v="Materiales y Suministros"/>
    <s v="Materiales y Suministros"/>
    <x v="455"/>
    <s v="GANCHO HERRAMIENTA REF. G-711B"/>
    <n v="5"/>
    <n v="5"/>
    <n v="0"/>
    <x v="9"/>
    <x v="3"/>
    <n v="0"/>
  </r>
  <r>
    <s v="Materiales y Suministros"/>
    <s v="Consumible Maquinaria y Equipos"/>
    <x v="3099"/>
    <s v="GANCHO INFERIOR DE 1 TON PARA DIFERENCIAL MARCA NITCHI Ref.: 47-1TON Genérico"/>
    <n v="5"/>
    <n v="5"/>
    <n v="0"/>
    <x v="9"/>
    <x v="3"/>
    <n v="0"/>
  </r>
  <r>
    <s v="Materiales y Suministros"/>
    <s v="Consumible Maquinaria y Equipos"/>
    <x v="3100"/>
    <s v="GANCHO SUPERIOR DE 1 TON PARA DIFERENCIAL MARCA NITCHI Ref.: 32-1TON Genérico"/>
    <n v="5"/>
    <n v="5"/>
    <n v="0"/>
    <x v="9"/>
    <x v="3"/>
    <n v="0"/>
  </r>
  <r>
    <s v="Materiales y Suministros"/>
    <s v="Materiales y Suministros"/>
    <x v="456"/>
    <s v="GASOLINA"/>
    <n v="5"/>
    <n v="5"/>
    <n v="0"/>
    <x v="9"/>
    <x v="3"/>
    <n v="0"/>
  </r>
  <r>
    <s v="Materiales y Suministros"/>
    <s v="Materiales y Suministros"/>
    <x v="457"/>
    <s v="GEL ANTIBACTERIAL CON 70% DE ALCOHOL"/>
    <n v="2"/>
    <n v="2"/>
    <n v="0"/>
    <x v="9"/>
    <x v="3"/>
    <n v="0"/>
  </r>
  <r>
    <s v="Materiales y Suministros"/>
    <s v="Materiales y Suministros"/>
    <x v="457"/>
    <s v="GEL ANTIBACTERIAL CON 70% DE ALCOHOL"/>
    <n v="7"/>
    <n v="7"/>
    <n v="0"/>
    <x v="9"/>
    <x v="3"/>
    <n v="0"/>
  </r>
  <r>
    <s v="Materiales y Suministros"/>
    <s v="Consumible Maquinaria y Equipos"/>
    <x v="240"/>
    <s v="GEL PARA BOQUILA PARA EQUIPO MIG X 400 GRAMOS"/>
    <n v="2"/>
    <n v="2"/>
    <n v="0"/>
    <x v="9"/>
    <x v="3"/>
    <n v="0"/>
  </r>
  <r>
    <s v="Materiales y Suministros"/>
    <s v="Aceites - Lubricantes y Grasas"/>
    <x v="458"/>
    <s v="GRASA FRIXO X 35 LIBRAS REF. 1771P-2"/>
    <n v="27"/>
    <n v="27"/>
    <n v="0"/>
    <x v="9"/>
    <x v="3"/>
    <n v="0"/>
  </r>
  <r>
    <s v="Materiales y Suministros"/>
    <s v="Aceites - Lubricantes y Grasas"/>
    <x v="458"/>
    <s v="GRASA FRIXO X 35 LIBRAS REF. 1771P-2"/>
    <n v="35"/>
    <n v="35"/>
    <n v="0"/>
    <x v="9"/>
    <x v="3"/>
    <n v="0"/>
  </r>
  <r>
    <s v="Materiales y Suministros"/>
    <s v="Materiales y Suministros"/>
    <x v="3101"/>
    <s v="GRASA GADUS S2 V220 2 - SHELL"/>
    <n v="11"/>
    <n v="11"/>
    <n v="0"/>
    <x v="9"/>
    <x v="3"/>
    <n v="0"/>
  </r>
  <r>
    <s v="Materiales y Suministros"/>
    <s v="Aceites - Lubricantes y Grasas"/>
    <x v="459"/>
    <s v="GRASA GADUS S3 V220 C 2  X 18  KILOS - SHELL"/>
    <n v="1"/>
    <n v="1"/>
    <n v="0"/>
    <x v="9"/>
    <x v="3"/>
    <n v="0"/>
  </r>
  <r>
    <s v="Materiales y Suministros"/>
    <s v="Aceites - Lubricantes y Grasas"/>
    <x v="3102"/>
    <s v="GRASA PRO 200 X 35 LIBRAS"/>
    <n v="26"/>
    <n v="26"/>
    <n v="0"/>
    <x v="9"/>
    <x v="3"/>
    <n v="0"/>
  </r>
  <r>
    <s v="Materiales y Suministros"/>
    <s v="Grata"/>
    <x v="385"/>
    <s v="GRATA DE COPA ENTORCHADA 4&quot; X 1/2&quot; X 5/8&quot; - FECIN"/>
    <n v="18"/>
    <n v="19"/>
    <n v="1"/>
    <x v="9"/>
    <x v="3"/>
    <n v="1"/>
  </r>
  <r>
    <s v="Materiales y Suministros"/>
    <s v="Grata"/>
    <x v="14"/>
    <s v="GRATA DE LIJA GRANO 120 X 2&quot;"/>
    <n v="1"/>
    <n v="1"/>
    <n v="0"/>
    <x v="9"/>
    <x v="3"/>
    <n v="0"/>
  </r>
  <r>
    <s v="Materiales y Suministros"/>
    <s v="Grata"/>
    <x v="386"/>
    <s v="GRATA DE LIJA GRANO 60 X 6 X 2"/>
    <n v="2"/>
    <n v="0"/>
    <n v="-2"/>
    <x v="9"/>
    <x v="3"/>
    <n v="1"/>
  </r>
  <r>
    <s v="Materiales y Suministros"/>
    <s v="Grata"/>
    <x v="16"/>
    <s v="GRATA PLANA ENTORCHADA 4 1/2&quot; X 5/8&quot; X 1/2&quot;"/>
    <n v="7"/>
    <n v="7"/>
    <n v="0"/>
    <x v="9"/>
    <x v="3"/>
    <n v="0"/>
  </r>
  <r>
    <s v="Materiales y Suministros"/>
    <s v="Grata"/>
    <x v="17"/>
    <s v="GRATA PLANA ENTORCHADA 6&quot; X 1/2&quot; X 5/8&quot; - JAZZ"/>
    <n v="8"/>
    <n v="8"/>
    <n v="0"/>
    <x v="9"/>
    <x v="3"/>
    <n v="0"/>
  </r>
  <r>
    <s v="Materiales y Suministros"/>
    <s v="Consumible Pulidoras,Taladros y Atornilladoras"/>
    <x v="318"/>
    <s v="GUARDA A PRESION PARA PULIDORA 28111 - NEGRA Ref.: 397661-02 Genérico"/>
    <n v="2"/>
    <n v="2"/>
    <n v="0"/>
    <x v="9"/>
    <x v="3"/>
    <n v="0"/>
  </r>
  <r>
    <s v="Materiales y Suministros"/>
    <s v="Consumible Pulidoras,Taladros y Atornilladoras"/>
    <x v="319"/>
    <s v="GUARDA A PRESION PARA PULIDORA 4120-B3 - PLATEADA Ref.: N105312 Genérico"/>
    <n v="2"/>
    <n v="2"/>
    <n v="0"/>
    <x v="9"/>
    <x v="3"/>
    <n v="0"/>
  </r>
  <r>
    <s v="Materiales y Suministros"/>
    <s v="Consumible Pulidoras,Taladros y Atornilladoras"/>
    <x v="320"/>
    <s v="GUARDA CON TORNILLO PARA PULIDORA 28111 DEWALT Ref.: 629358 Genérico"/>
    <n v="1"/>
    <n v="1"/>
    <n v="0"/>
    <x v="9"/>
    <x v="3"/>
    <n v="0"/>
  </r>
  <r>
    <s v="Materiales y Suministros"/>
    <s v="Consumible Pulidoras,Taladros y Atornilladoras"/>
    <x v="3103"/>
    <s v="GUARDA PARA PULIDORA 7&quot; PLANA REF: N036831"/>
    <n v="5"/>
    <n v="5"/>
    <n v="0"/>
    <x v="9"/>
    <x v="3"/>
    <n v="0"/>
  </r>
  <r>
    <s v="Materiales y Suministros"/>
    <s v="Consumible Pulidoras,Taladros y Atornilladoras"/>
    <x v="321"/>
    <s v="GUARDA PARA PULIDORA DW 28476 Ref.: N037746 Genérico"/>
    <n v="6"/>
    <n v="6"/>
    <n v="0"/>
    <x v="9"/>
    <x v="3"/>
    <n v="0"/>
  </r>
  <r>
    <s v="Materiales y Suministros"/>
    <s v="Materiales y Suministros"/>
    <x v="3104"/>
    <s v="GUATA DE POLIESTER DE 300 GRAMOS X 1.65 METROS DE ANCHO"/>
    <n v="20"/>
    <n v="20"/>
    <n v="0"/>
    <x v="9"/>
    <x v="3"/>
    <n v="0"/>
  </r>
  <r>
    <s v="Materiales y Suministros"/>
    <s v="Consumible Equipo de Soldadura"/>
    <x v="3105"/>
    <s v="GUAYA PARA ANTORCHA TWECO SPRAY 450 - 14401140 LINNER WS 44-3545-15"/>
    <n v="1"/>
    <n v="1"/>
    <n v="0"/>
    <x v="9"/>
    <x v="3"/>
    <n v="0"/>
  </r>
  <r>
    <s v="Materiales y Suministros"/>
    <s v="Consumible Equipo de Soldadura"/>
    <x v="3106"/>
    <s v="HANDLE KIT Q400 1880198 Ref.: 433827 Genérico"/>
    <n v="1"/>
    <n v="1"/>
    <n v="0"/>
    <x v="9"/>
    <x v="3"/>
    <n v="0"/>
  </r>
  <r>
    <s v="Materiales y Suministros"/>
    <s v="Consumible Laser"/>
    <x v="166"/>
    <s v="HIGH PRESSURE LENS 7.5&quot; REF. 97517 - LASER Ref.: 308001030290013 Genérico"/>
    <n v="5"/>
    <n v="5"/>
    <n v="0"/>
    <x v="9"/>
    <x v="3"/>
    <n v="0"/>
  </r>
  <r>
    <s v="Materiales y Suministros"/>
    <s v="Consumible Pulidoras,Taladros y Atornilladoras"/>
    <x v="322"/>
    <s v="INDUCIDO PARA PULIDORA DEWALT 28111 Ref.: 623584-02SV Genérico"/>
    <n v="3"/>
    <n v="3"/>
    <n v="0"/>
    <x v="9"/>
    <x v="3"/>
    <n v="0"/>
  </r>
  <r>
    <s v="Materiales y Suministros"/>
    <s v="Consumible Pulidoras,Taladros y Atornilladoras"/>
    <x v="323"/>
    <s v="INDUCIDO PARA PULIDORA DEWALT 28476 Ref.: 635998-00 Genérico"/>
    <n v="1"/>
    <n v="1"/>
    <n v="0"/>
    <x v="9"/>
    <x v="3"/>
    <n v="0"/>
  </r>
  <r>
    <s v="Materiales y Suministros"/>
    <s v="Consumible Pulidoras,Taladros y Atornilladoras"/>
    <x v="324"/>
    <s v="INDUCIDO PARA PULIDORA DEWALT 4120-B3 Ref.: N389431 Genérico"/>
    <n v="8"/>
    <n v="8"/>
    <n v="0"/>
    <x v="9"/>
    <x v="3"/>
    <n v="0"/>
  </r>
  <r>
    <s v="Materiales y Suministros"/>
    <s v="Consumible Pulidoras,Taladros y Atornilladoras"/>
    <x v="325"/>
    <s v="INDUCIDO PARA PULIDORA DEWALT 4577 Ref.: N203632 Genérico"/>
    <n v="6"/>
    <n v="6"/>
    <n v="0"/>
    <x v="9"/>
    <x v="3"/>
    <n v="0"/>
  </r>
  <r>
    <s v="Materiales y Suministros"/>
    <s v="Consumible Pulidoras,Taladros y Atornilladoras"/>
    <x v="3107"/>
    <s v="INDUCIDO PARA TALADRO BOSCH GBN132RE Ref.: 2604010857 Genérico"/>
    <n v="1"/>
    <n v="1"/>
    <n v="0"/>
    <x v="9"/>
    <x v="3"/>
    <n v="0"/>
  </r>
  <r>
    <s v="Materiales y Suministros"/>
    <s v="Consumible Pulidoras,Taladros y Atornilladoras"/>
    <x v="326"/>
    <s v="INDUCIDO PARA TALADRO BOSCH REF. 6SB 20-2RE Ref.: 9618089015 Genérico"/>
    <n v="1"/>
    <n v="1"/>
    <n v="0"/>
    <x v="9"/>
    <x v="3"/>
    <n v="0"/>
  </r>
  <r>
    <s v="Materiales y Suministros"/>
    <s v="Consumible Pulidoras,Taladros y Atornilladoras"/>
    <x v="327"/>
    <s v="INDUCIDO PARA TALADRO PERCUTOR DEWALT 25113"/>
    <n v="1"/>
    <n v="1"/>
    <n v="0"/>
    <x v="9"/>
    <x v="3"/>
    <n v="0"/>
  </r>
  <r>
    <s v="Materiales y Suministros"/>
    <s v="Consumible Maquinaria y Equipos"/>
    <x v="241"/>
    <s v="INSERTO ROSCADO ISCAR 16IRMAG-60-IC908"/>
    <n v="5"/>
    <n v="5"/>
    <n v="0"/>
    <x v="9"/>
    <x v="3"/>
    <n v="0"/>
  </r>
  <r>
    <s v="Materiales y Suministros"/>
    <s v="Consumible Maquinaria y Equipos"/>
    <x v="243"/>
    <s v="INSERTO ROSCADO ISCAR CNMG120408-GNIC907"/>
    <n v="10"/>
    <n v="10"/>
    <n v="0"/>
    <x v="9"/>
    <x v="3"/>
    <n v="0"/>
  </r>
  <r>
    <s v="Materiales y Suministros"/>
    <s v="Consumible Maquinaria y Equipos"/>
    <x v="244"/>
    <s v="INSERTO ROSCADO TRAPEZIAL ISCAR 22IL4TRIC908"/>
    <n v="3"/>
    <n v="3"/>
    <n v="0"/>
    <x v="9"/>
    <x v="3"/>
    <n v="0"/>
  </r>
  <r>
    <s v="Materiales y Suministros"/>
    <s v="Consumible Pulidoras,Taladros y Atornilladoras"/>
    <x v="3108"/>
    <s v="INTERRUPTOR BOSCH GENERICO REF: RG602"/>
    <n v="2"/>
    <n v="2"/>
    <n v="0"/>
    <x v="9"/>
    <x v="3"/>
    <n v="0"/>
  </r>
  <r>
    <s v="Materiales y Suministros"/>
    <s v="Consumible Pulidoras,Taladros y Atornilladoras"/>
    <x v="3109"/>
    <s v="INTERRUPTOR BOSCH NACIONAL"/>
    <n v="1"/>
    <n v="1"/>
    <n v="0"/>
    <x v="9"/>
    <x v="3"/>
    <n v="0"/>
  </r>
  <r>
    <s v="Materiales y Suministros"/>
    <s v="Consumible Pulidoras,Taladros y Atornilladoras"/>
    <x v="328"/>
    <s v="INTERRUPTOR PARA PULIDORA 28111"/>
    <n v="1"/>
    <n v="1"/>
    <n v="0"/>
    <x v="9"/>
    <x v="3"/>
    <n v="0"/>
  </r>
  <r>
    <s v="Materiales y Suministros"/>
    <s v="Consumible Pulidoras,Taladros y Atornilladoras"/>
    <x v="329"/>
    <s v="INTERRUPTOR PARA PULIDORA 28476"/>
    <n v="2"/>
    <n v="2"/>
    <n v="0"/>
    <x v="9"/>
    <x v="3"/>
    <n v="0"/>
  </r>
  <r>
    <s v="Materiales y Suministros"/>
    <s v="Consumible Pulidoras,Taladros y Atornilladoras"/>
    <x v="330"/>
    <s v="INTERRUPTOR PARA PULIDORA DW 4120 Ref.: N327459 Genérico"/>
    <n v="2"/>
    <n v="2"/>
    <n v="0"/>
    <x v="9"/>
    <x v="3"/>
    <n v="0"/>
  </r>
  <r>
    <s v="Materiales y Suministros"/>
    <s v="Consumible Pulidoras,Taladros y Atornilladoras"/>
    <x v="331"/>
    <s v="INTERRUPTOR PARA TALADRO BOSH 3/8&quot; Ref.: 160720034E-000 Genérico"/>
    <n v="3"/>
    <n v="3"/>
    <n v="0"/>
    <x v="9"/>
    <x v="3"/>
    <n v="0"/>
  </r>
  <r>
    <s v="Materiales y Suministros"/>
    <s v="Consumible Pulidoras,Taladros y Atornilladoras"/>
    <x v="332"/>
    <s v="INTERRUPTOR PARA TALADRO BOSH GSB 20 2RE Ref.: 2607200590 Genérico"/>
    <n v="6"/>
    <n v="6"/>
    <n v="0"/>
    <x v="9"/>
    <x v="3"/>
    <n v="0"/>
  </r>
  <r>
    <s v="Materiales y Suministros"/>
    <s v="Consumible Pulidoras,Taladros y Atornilladoras"/>
    <x v="333"/>
    <s v="INTERRUPTOR PARA TALADRO DW 131"/>
    <n v="3"/>
    <n v="3"/>
    <n v="0"/>
    <x v="9"/>
    <x v="3"/>
    <n v="0"/>
  </r>
  <r>
    <s v="Materiales y Suministros"/>
    <s v="Consumible Pulidoras,Taladros y Atornilladoras"/>
    <x v="334"/>
    <s v="INTERRUPTOR PARA TALADRO PERCUTOR DW Ref.: REF.D25133-B3 Genérico"/>
    <n v="2"/>
    <n v="2"/>
    <n v="0"/>
    <x v="9"/>
    <x v="3"/>
    <n v="0"/>
  </r>
  <r>
    <s v="Materiales y Suministros"/>
    <s v="Materiales y Suministros"/>
    <x v="461"/>
    <s v="JABON DESENGRASANTE HAND 4 PI"/>
    <n v="31"/>
    <n v="31"/>
    <n v="0"/>
    <x v="9"/>
    <x v="3"/>
    <n v="0"/>
  </r>
  <r>
    <s v="Materiales y Suministros"/>
    <s v="Consumible Pulidoras,Taladros y Atornilladoras"/>
    <x v="337"/>
    <s v="KIT CORONA Y PIÑON PARA PULIDORA DEWALT 28111 Ref.: 623586-00SV - 623564-00 Genérico"/>
    <n v="1"/>
    <n v="1"/>
    <n v="0"/>
    <x v="9"/>
    <x v="3"/>
    <n v="0"/>
  </r>
  <r>
    <s v="Materiales y Suministros"/>
    <s v="Consumible Pulidoras,Taladros y Atornilladoras"/>
    <x v="339"/>
    <s v="KIT CORONA Y PIÑON PARA PULIDORA DEWALT 4120 Ref.: N153126-N153125 Genérico"/>
    <n v="2"/>
    <n v="2"/>
    <n v="0"/>
    <x v="9"/>
    <x v="3"/>
    <n v="0"/>
  </r>
  <r>
    <s v="Materiales y Suministros"/>
    <s v="Consumible Pulidoras,Taladros y Atornilladoras"/>
    <x v="340"/>
    <s v="KIT CORONA Y PIÑON PARA PULIDORA DEWALT 4577-B3"/>
    <n v="1"/>
    <n v="1"/>
    <n v="0"/>
    <x v="9"/>
    <x v="3"/>
    <n v="0"/>
  </r>
  <r>
    <s v="Materiales y Suministros"/>
    <s v="Consumible Pulidoras,Taladros y Atornilladoras"/>
    <x v="340"/>
    <s v="KIT CORONA Y PIÑON PARA PULIDORA DEWALT 4577-B3"/>
    <n v="3"/>
    <n v="3"/>
    <n v="0"/>
    <x v="9"/>
    <x v="3"/>
    <n v="0"/>
  </r>
  <r>
    <s v="Materiales y Suministros"/>
    <s v="Consumible Maquinaria y Equipos"/>
    <x v="245"/>
    <s v="KIT DE REPARACION K-5029 PARA PISTOLA DE PINTURA SGK-600-PR"/>
    <n v="2"/>
    <n v="2"/>
    <n v="0"/>
    <x v="9"/>
    <x v="3"/>
    <n v="0"/>
  </r>
  <r>
    <s v="Materiales y Suministros"/>
    <s v="Consumible Maquinaria y Equipos"/>
    <x v="246"/>
    <s v="KIT DIODO DE RECUPERACION ULTRARRADA REF. 223422"/>
    <n v="1"/>
    <n v="1"/>
    <n v="0"/>
    <x v="9"/>
    <x v="3"/>
    <n v="0"/>
  </r>
  <r>
    <s v="Materiales y Suministros"/>
    <s v="Materiales y Suministros"/>
    <x v="462"/>
    <s v="KIT PARA PISTOLA DEVILBISS ( PICO DE FLUIDO - RESORTE EMPAQUE PRENSA ESTOPA )"/>
    <n v="1"/>
    <n v="1"/>
    <n v="0"/>
    <x v="9"/>
    <x v="3"/>
    <n v="0"/>
  </r>
  <r>
    <s v="Materiales y Suministros"/>
    <s v="Materiales y Suministros"/>
    <x v="3110"/>
    <s v="KIT RODILLO DE PRESION ALIMENTADOR ORIGO FEED REF 609075"/>
    <n v="3"/>
    <n v="3"/>
    <n v="0"/>
    <x v="9"/>
    <x v="3"/>
    <n v="0"/>
  </r>
  <r>
    <s v="Materiales y Suministros"/>
    <s v="Materiales y Suministros"/>
    <x v="3111"/>
    <s v="KIT RODILLO ESTRIADO 0.0045 REF 609011"/>
    <n v="2"/>
    <n v="2"/>
    <n v="0"/>
    <x v="9"/>
    <x v="3"/>
    <n v="0"/>
  </r>
  <r>
    <s v="Materiales y Suministros"/>
    <s v="Consumible Maquinaria y Equipos"/>
    <x v="3112"/>
    <s v="KIT RODILLO GUIA ALIMENTADOR ORIGO FEED L304, 0.035 - 0.045 REF:609009 O 608187"/>
    <n v="2"/>
    <n v="2"/>
    <n v="0"/>
    <x v="9"/>
    <x v="3"/>
    <n v="0"/>
  </r>
  <r>
    <s v="Materiales y Suministros"/>
    <s v="Materiales y Suministros"/>
    <x v="463"/>
    <s v="LANILLA ROJA"/>
    <n v="107.4"/>
    <n v="107.4"/>
    <n v="0"/>
    <x v="9"/>
    <x v="3"/>
    <n v="0"/>
  </r>
  <r>
    <s v="Materiales y Suministros"/>
    <s v="Materiales y Suministros"/>
    <x v="464"/>
    <s v="LIJA DE AGUA # 1200 - 9&quot; X 11&quot; Ref.: CLAVE 1016 ABRACOL"/>
    <n v="45"/>
    <n v="45"/>
    <n v="0"/>
    <x v="9"/>
    <x v="3"/>
    <n v="0"/>
  </r>
  <r>
    <s v="Materiales y Suministros"/>
    <s v="Materiales y Suministros"/>
    <x v="465"/>
    <s v="LIJA DE AGUA # 150 - 9&quot; X 11&quot; Ref.: CLAVE 1005 ABRACOL"/>
    <n v="28"/>
    <n v="35"/>
    <n v="7"/>
    <x v="9"/>
    <x v="3"/>
    <n v="1"/>
  </r>
  <r>
    <s v="Materiales y Suministros"/>
    <s v="Materiales y Suministros"/>
    <x v="466"/>
    <s v="LIJA DE AGUA # 180 - 9&quot; X 11&quot; Ref.: CLAVE 1006 ABRACOL"/>
    <n v="66"/>
    <n v="66"/>
    <n v="0"/>
    <x v="9"/>
    <x v="3"/>
    <n v="0"/>
  </r>
  <r>
    <s v="Materiales y Suministros"/>
    <s v="Materiales y Suministros"/>
    <x v="467"/>
    <s v="LIJA DE AGUA # 220 - 9&quot; X 11&quot; Ref.: CLAVE 1007 ABRACOL"/>
    <n v="18"/>
    <n v="18"/>
    <n v="0"/>
    <x v="9"/>
    <x v="3"/>
    <n v="0"/>
  </r>
  <r>
    <s v="Materiales y Suministros"/>
    <s v="Materiales y Suministros"/>
    <x v="468"/>
    <s v="LIJA DE AGUA # 60  - 9&quot; X 11&quot;"/>
    <n v="8"/>
    <n v="8"/>
    <n v="0"/>
    <x v="9"/>
    <x v="3"/>
    <n v="0"/>
  </r>
  <r>
    <s v="Materiales y Suministros"/>
    <s v="Materiales y Suministros"/>
    <x v="469"/>
    <s v="LIJA DE AGUA # 80  - 9&quot; X 11&quot; Ref.: CLAVE 1002 ABRACOL"/>
    <n v="86"/>
    <n v="115"/>
    <n v="29"/>
    <x v="9"/>
    <x v="3"/>
    <n v="1"/>
  </r>
  <r>
    <s v="Materiales y Suministros"/>
    <s v="Materiales y Suministros"/>
    <x v="470"/>
    <s v="LIJA DE TRAPO # 150 MULTI-FLEX  12&quot;"/>
    <n v="4.4000000000000004"/>
    <n v="4.4000000000000004"/>
    <n v="0"/>
    <x v="9"/>
    <x v="3"/>
    <n v="0"/>
  </r>
  <r>
    <s v="Materiales y Suministros"/>
    <s v="Materiales y Suministros"/>
    <x v="471"/>
    <s v="LIJA DE TRAPO # 36 - ABRACOL"/>
    <n v="20.6"/>
    <n v="20.6"/>
    <n v="0"/>
    <x v="9"/>
    <x v="3"/>
    <n v="0"/>
  </r>
  <r>
    <s v="Materiales y Suministros"/>
    <s v="Materiales y Suministros"/>
    <x v="472"/>
    <s v="LIJA DE TRAPO # 80 - MULTI-FLEX 12&quot; Ref.: CLAVE 1828 ABRACOL"/>
    <n v="9.1999999999999993"/>
    <n v="9.1999999999999993"/>
    <n v="0"/>
    <x v="9"/>
    <x v="3"/>
    <n v="0"/>
  </r>
  <r>
    <s v="Materiales y Suministros"/>
    <s v="Materiales y Suministros"/>
    <x v="473"/>
    <s v="LIJA ROJA # 150 - 9&quot; X 11&quot;"/>
    <n v="47"/>
    <n v="47"/>
    <n v="0"/>
    <x v="9"/>
    <x v="3"/>
    <n v="0"/>
  </r>
  <r>
    <s v="Materiales y Suministros"/>
    <s v="Materiales y Suministros"/>
    <x v="474"/>
    <s v="LIJA ROJA # 320 - 9&quot; X 11&quot;"/>
    <n v="3"/>
    <n v="3"/>
    <n v="0"/>
    <x v="9"/>
    <x v="3"/>
    <n v="0"/>
  </r>
  <r>
    <s v="Materiales y Suministros"/>
    <s v="Materiales y Suministros"/>
    <x v="475"/>
    <s v="LIJA ROJA # 80 - 9&quot; X 11&quot;"/>
    <n v="85"/>
    <n v="85"/>
    <n v="0"/>
    <x v="9"/>
    <x v="3"/>
    <n v="0"/>
  </r>
  <r>
    <s v="Materiales y Suministros"/>
    <s v="Consumible Maquinaria y Equipos"/>
    <x v="3113"/>
    <s v="LIMITADOR SWITCH DE 1/2 A 5 TON Ref.: C634 Genérico"/>
    <n v="1"/>
    <n v="1"/>
    <n v="0"/>
    <x v="9"/>
    <x v="3"/>
    <n v="0"/>
  </r>
  <r>
    <s v="Materiales y Suministros"/>
    <s v="Materiales y Suministros"/>
    <x v="476"/>
    <s v="LIMPIADOR DESENGRASANTE ELECTRONICO X 8 ONZAS Ref.: DIELLECT PI Genérico"/>
    <n v="14"/>
    <n v="14"/>
    <n v="0"/>
    <x v="9"/>
    <x v="3"/>
    <n v="0"/>
  </r>
  <r>
    <s v="Materiales y Suministros"/>
    <s v="Materiales y Suministros"/>
    <x v="477"/>
    <s v="LIMPIADOR DESINCRUSTANTE PARA PISOS ACID 2 PI"/>
    <n v="20"/>
    <n v="20"/>
    <n v="0"/>
    <x v="9"/>
    <x v="3"/>
    <n v="0"/>
  </r>
  <r>
    <s v="Materiales y Suministros"/>
    <s v="Materiales y Suministros"/>
    <x v="478"/>
    <s v="LINER 15 0.035 ROUND WOUND PARA ANTORCHA MIG - 400 AMPERIOS"/>
    <n v="1"/>
    <n v="1"/>
    <n v="0"/>
    <x v="9"/>
    <x v="3"/>
    <n v="0"/>
  </r>
  <r>
    <s v="Materiales y Suministros"/>
    <s v="Materiales y Suministros"/>
    <x v="479"/>
    <s v="LIQUIDO PARA FRENOS X 900 CM3"/>
    <n v="1"/>
    <n v="1"/>
    <n v="0"/>
    <x v="9"/>
    <x v="3"/>
    <n v="0"/>
  </r>
  <r>
    <s v="Materiales y Suministros"/>
    <s v="Consumible Maquinaria y Equipos"/>
    <x v="247"/>
    <s v="LLAVE INSERTO TRONZADO G2042.32N-4T50SX Ref.: FS1494 Genérico"/>
    <n v="2"/>
    <n v="2"/>
    <n v="0"/>
    <x v="9"/>
    <x v="3"/>
    <n v="0"/>
  </r>
  <r>
    <s v="Materiales y Suministros"/>
    <s v="Consumible Pulidoras,Taladros y Atornilladoras"/>
    <x v="341"/>
    <s v="LLAVE PARA MANDRIL S-2 - TALADRO BOSH 3/8&quot;"/>
    <n v="4"/>
    <n v="4"/>
    <n v="0"/>
    <x v="9"/>
    <x v="3"/>
    <n v="0"/>
  </r>
  <r>
    <s v="Materiales y Suministros"/>
    <s v="Logo Adhesivo"/>
    <x v="387"/>
    <s v="LOGO EN ADHESIVO METALTECO DE 15 CMS X 7 CMS"/>
    <n v="17"/>
    <n v="17"/>
    <n v="0"/>
    <x v="9"/>
    <x v="3"/>
    <n v="0"/>
  </r>
  <r>
    <s v="Materiales y Suministros"/>
    <s v="Logo Adhesivo"/>
    <x v="388"/>
    <s v="LOGO EN ADHESIVO METALTECO DE 20 CMS X 10 CMS"/>
    <n v="2"/>
    <n v="2"/>
    <n v="0"/>
    <x v="9"/>
    <x v="3"/>
    <n v="0"/>
  </r>
  <r>
    <s v="Materiales y Suministros"/>
    <s v="Logo Adhesivo"/>
    <x v="389"/>
    <s v="LOGO EN ADHESIVO METALTECO DE 30 CMS X 15 CMS"/>
    <n v="14"/>
    <n v="14"/>
    <n v="0"/>
    <x v="9"/>
    <x v="3"/>
    <n v="0"/>
  </r>
  <r>
    <s v="Materiales y Suministros"/>
    <s v="Logo Adhesivo"/>
    <x v="390"/>
    <s v="LOGO EN ADHESIVO METALTECO DE 40 CMS X 20 CMS"/>
    <n v="7"/>
    <n v="7"/>
    <n v="0"/>
    <x v="9"/>
    <x v="3"/>
    <n v="0"/>
  </r>
  <r>
    <s v="Materiales y Suministros"/>
    <s v="Logo Adhesivo"/>
    <x v="391"/>
    <s v="LOGO EN ADHESIVO METALTECO DE 50 CMS X 25 CMS"/>
    <n v="2"/>
    <n v="2"/>
    <n v="0"/>
    <x v="9"/>
    <x v="3"/>
    <n v="0"/>
  </r>
  <r>
    <s v="Materiales y Suministros"/>
    <s v="Logo Adhesivo"/>
    <x v="391"/>
    <s v="LOGO EN ADHESIVO METALTECO DE 50 CMS X 25 CMS"/>
    <n v="5"/>
    <n v="5"/>
    <n v="0"/>
    <x v="9"/>
    <x v="3"/>
    <n v="0"/>
  </r>
  <r>
    <s v="Materiales y Suministros"/>
    <s v="Logo Adhesivo"/>
    <x v="392"/>
    <s v="LOGO EN ADHESIVO METALTECO DE 60 CMS X 30 CMS"/>
    <n v="1"/>
    <n v="1"/>
    <n v="0"/>
    <x v="9"/>
    <x v="3"/>
    <n v="0"/>
  </r>
  <r>
    <s v="Materiales y Suministros"/>
    <s v="Logo Adhesivo"/>
    <x v="392"/>
    <s v="LOGO EN ADHESIVO METALTECO DE 60 CMS X 30 CMS"/>
    <n v="10"/>
    <n v="10"/>
    <n v="0"/>
    <x v="9"/>
    <x v="3"/>
    <n v="0"/>
  </r>
  <r>
    <s v="Materiales y Suministros"/>
    <s v="Materiales y Suministros"/>
    <x v="3114"/>
    <s v="LUBRICANTE GEL X 8 ONZAS - MARCA HOUGEN"/>
    <n v="1"/>
    <n v="1"/>
    <n v="0"/>
    <x v="9"/>
    <x v="3"/>
    <n v="0"/>
  </r>
  <r>
    <s v="Materiales y Suministros"/>
    <s v="Materiales y Suministros"/>
    <x v="480"/>
    <s v="LUBRICANTE PENETRANTE AFLOJADOR DE TUERCAS Y TORNILLOS ANTIOXIDANTE X 8 ONZAS Ref.: REST PI Genérico"/>
    <n v="11"/>
    <n v="11"/>
    <n v="0"/>
    <x v="9"/>
    <x v="3"/>
    <n v="0"/>
  </r>
  <r>
    <s v="Materiales y Suministros"/>
    <s v="Aceites - Lubricantes y Grasas"/>
    <x v="481"/>
    <s v="LUBRICANTE ROTAMAGIC - MARCA HOUGEN Ref.: HO-11742-1 Genérico"/>
    <n v="2"/>
    <n v="2"/>
    <n v="0"/>
    <x v="9"/>
    <x v="3"/>
    <n v="0"/>
  </r>
  <r>
    <s v="Materiales y Suministros"/>
    <s v="Consumible Pulidoras,Taladros y Atornilladoras"/>
    <x v="342"/>
    <s v="MANDRIL PARA TALADRO MILWAKEE 1/2 REF. 1660 -6 ROSCA DE 5/8"/>
    <n v="1"/>
    <n v="1"/>
    <n v="0"/>
    <x v="9"/>
    <x v="3"/>
    <n v="0"/>
  </r>
  <r>
    <s v="Materiales y Suministros"/>
    <s v="Consumible Pulidoras,Taladros y Atornilladoras"/>
    <x v="3115"/>
    <s v="MANDRIL PARA TALADRO MILWAKEE 5/8 ROSCA DE 5/8"/>
    <n v="1"/>
    <n v="1"/>
    <n v="0"/>
    <x v="9"/>
    <x v="3"/>
    <n v="0"/>
  </r>
  <r>
    <s v="Materiales y Suministros"/>
    <s v="Consumible Pulidoras,Taladros y Atornilladoras"/>
    <x v="3116"/>
    <s v="MANDRIL TALADRO BOSCH 1/2 20 UNF REF. 65B 20-2RE"/>
    <n v="2"/>
    <n v="2"/>
    <n v="0"/>
    <x v="9"/>
    <x v="3"/>
    <n v="0"/>
  </r>
  <r>
    <s v="Materiales y Suministros"/>
    <s v="Materiales y Suministros"/>
    <x v="482"/>
    <s v="MANGO PARA POLIPASTO 1-2-3 TON Ref.: LMH5 B010 Genérico"/>
    <n v="1"/>
    <n v="2"/>
    <n v="1"/>
    <x v="9"/>
    <x v="3"/>
    <n v="1"/>
  </r>
  <r>
    <s v="Materiales y Suministros"/>
    <s v="Consumible Pulidoras,Taladros y Atornilladoras"/>
    <x v="343"/>
    <s v="MANGO PARA PULIDORA DEWALT 7&quot; Ref.: 651858-00 Genérico"/>
    <n v="1"/>
    <n v="1"/>
    <n v="0"/>
    <x v="9"/>
    <x v="3"/>
    <n v="0"/>
  </r>
  <r>
    <s v="Materiales y Suministros"/>
    <s v="Consumible Pulidoras,Taladros y Atornilladoras"/>
    <x v="343"/>
    <s v="MANGO PARA PULIDORA DEWALT 7&quot; Ref.: 651858-00 Genérico"/>
    <n v="1"/>
    <n v="1"/>
    <n v="0"/>
    <x v="9"/>
    <x v="3"/>
    <n v="0"/>
  </r>
  <r>
    <s v="Materiales y Suministros"/>
    <s v="Consumible Pulidoras,Taladros y Atornilladoras"/>
    <x v="344"/>
    <s v="MANGO PARA PULIDORA DW 28111 Ref.: 614796-00 Genérico"/>
    <n v="1"/>
    <n v="1"/>
    <n v="0"/>
    <x v="9"/>
    <x v="3"/>
    <n v="0"/>
  </r>
  <r>
    <s v="Materiales y Suministros"/>
    <s v="Consumible Maquinaria y Equipos"/>
    <x v="248"/>
    <s v="MANGUERA PARA MEZCLA ARGON Y CO2 CON ACOPLE MACHO - MACHO X 3 METROS Ref.: 432774 Genérico"/>
    <n v="1"/>
    <n v="1"/>
    <n v="0"/>
    <x v="9"/>
    <x v="3"/>
    <n v="0"/>
  </r>
  <r>
    <s v="Materiales y Suministros"/>
    <s v="Materiales y Suministros"/>
    <x v="483"/>
    <s v="MARCADOR DE PINTURA 60 ML -  MARCA DALO MARKER"/>
    <n v="5"/>
    <n v="5"/>
    <n v="0"/>
    <x v="9"/>
    <x v="3"/>
    <n v="0"/>
  </r>
  <r>
    <s v="Materiales y Suministros"/>
    <s v="Materiales y Suministros"/>
    <x v="484"/>
    <s v="MARQUILLA EN ACRILICO NEGRO 15 MM X 50 MM X 2 MM"/>
    <n v="6"/>
    <n v="6"/>
    <n v="0"/>
    <x v="9"/>
    <x v="3"/>
    <n v="0"/>
  </r>
  <r>
    <s v="Materiales y Suministros"/>
    <s v="Materiales y Suministros"/>
    <x v="485"/>
    <s v="MASILLA POLIESTER P1500  - CON ENDURECEDOR Ref.: 010826 Genérico"/>
    <n v="5"/>
    <n v="5"/>
    <n v="0"/>
    <x v="9"/>
    <x v="3"/>
    <n v="0"/>
  </r>
  <r>
    <s v="Materiales y Suministros"/>
    <s v="Materiales y Suministros"/>
    <x v="486"/>
    <s v="MASILLA ROJA FORMULA # 1"/>
    <n v="1"/>
    <n v="1"/>
    <n v="0"/>
    <x v="9"/>
    <x v="3"/>
    <n v="0"/>
  </r>
  <r>
    <s v="Materiales y Suministros"/>
    <s v="Modelo en Madera"/>
    <x v="3117"/>
    <s v="MODELO EN MADERA POLEA Ø 280 MM 2 CANALES"/>
    <n v="2"/>
    <n v="0"/>
    <n v="-2"/>
    <x v="9"/>
    <x v="3"/>
    <n v="1"/>
  </r>
  <r>
    <s v="Materiales y Suministros"/>
    <s v="Consumible Laser"/>
    <x v="167"/>
    <s v="NIPPLE NW2, 7 M5 REF. 359913 LASER Ref.: 308002030730001 Genérico"/>
    <n v="8"/>
    <n v="8"/>
    <n v="0"/>
    <x v="9"/>
    <x v="3"/>
    <n v="0"/>
  </r>
  <r>
    <s v="Materiales y Suministros"/>
    <s v="Consumible Laser"/>
    <x v="167"/>
    <s v="NIPPLE NW2, 7 M5 REF. 359913 LASER Ref.: 308002030730001 Genérico"/>
    <n v="3"/>
    <n v="3"/>
    <n v="0"/>
    <x v="9"/>
    <x v="3"/>
    <n v="0"/>
  </r>
  <r>
    <s v="Materiales y Suministros"/>
    <s v="Consumible Equipo de Soldadura"/>
    <x v="143"/>
    <s v="NOZZLE (TOBERA) 5/8&quot; BORE 1/8&quot; RECESS (GENERICO) Ref.: 401-6-62-G Genérico"/>
    <n v="8"/>
    <n v="8"/>
    <n v="0"/>
    <x v="9"/>
    <x v="3"/>
    <n v="0"/>
  </r>
  <r>
    <s v="Materiales y Suministros"/>
    <s v="Consumible Equipo de Soldadura"/>
    <x v="3118"/>
    <s v="NOZZLE (TOBERA) 5/8&quot; BORE 1/8&quot; RECESS Ref.: 401-6-62 Genérico"/>
    <n v="24"/>
    <n v="24"/>
    <n v="0"/>
    <x v="9"/>
    <x v="3"/>
    <n v="0"/>
  </r>
  <r>
    <s v="Materiales y Suministros"/>
    <s v="Consumible Laser"/>
    <x v="168"/>
    <s v="NOZZLE D0.8 352280 REF. 124561 - LASER Ref.: 308001030470052 Genérico"/>
    <n v="9"/>
    <n v="9"/>
    <n v="0"/>
    <x v="9"/>
    <x v="3"/>
    <n v="0"/>
  </r>
  <r>
    <s v="Materiales y Suministros"/>
    <s v="Consumible Laser"/>
    <x v="169"/>
    <s v="NOZZLE D1.0 352281 REF. 124562 - LASER Ref.: 308001030290022 Genérico"/>
    <n v="4"/>
    <n v="4"/>
    <n v="0"/>
    <x v="9"/>
    <x v="3"/>
    <n v="0"/>
  </r>
  <r>
    <s v="Materiales y Suministros"/>
    <s v="Consumible Laser"/>
    <x v="170"/>
    <s v="NOZZLE D1.4 352283 REF. 237497 - LASER Ref.: 308001030010052 Genérico"/>
    <n v="8"/>
    <n v="8"/>
    <n v="0"/>
    <x v="9"/>
    <x v="3"/>
    <n v="0"/>
  </r>
  <r>
    <s v="Materiales y Suministros"/>
    <s v="Consumible Laser"/>
    <x v="3119"/>
    <s v="NOZZLE D1.7 237501 REF. 1257672 - LASER Ref.: 308001030340029 Genérico"/>
    <n v="9"/>
    <n v="9"/>
    <n v="0"/>
    <x v="9"/>
    <x v="3"/>
    <n v="0"/>
  </r>
  <r>
    <s v="Materiales y Suministros"/>
    <s v="Consumible Laser"/>
    <x v="171"/>
    <s v="NOZZLE D2,3 VERCHROMT 352285 - LASER"/>
    <n v="11"/>
    <n v="11"/>
    <n v="0"/>
    <x v="9"/>
    <x v="3"/>
    <n v="0"/>
  </r>
  <r>
    <s v="Materiales y Suministros"/>
    <s v="Consumible Laser"/>
    <x v="172"/>
    <s v="NOZZLE EAA D0.8 REF. 1324858 - LASER Ref.: 308001030590039 Genérico"/>
    <n v="29"/>
    <n v="29"/>
    <n v="0"/>
    <x v="9"/>
    <x v="3"/>
    <n v="0"/>
  </r>
  <r>
    <s v="Materiales y Suministros"/>
    <s v="Consumible Maquinaria y Equipos"/>
    <x v="249"/>
    <s v="NUCLEO DE FILTRO Ref.: B222100000451 Genérico"/>
    <n v="2"/>
    <n v="2"/>
    <n v="0"/>
    <x v="9"/>
    <x v="3"/>
    <n v="0"/>
  </r>
  <r>
    <s v="Materiales y Suministros"/>
    <s v="Consumible Laser"/>
    <x v="173"/>
    <s v="OPTICAL QUARTZ WINDOW REF. 1260822 - LASER Ref.: 308001030590063 Genérico"/>
    <n v="1"/>
    <n v="1"/>
    <n v="0"/>
    <x v="9"/>
    <x v="3"/>
    <n v="0"/>
  </r>
  <r>
    <s v="Materiales y Suministros"/>
    <s v="Consumible Laser"/>
    <x v="173"/>
    <s v="OPTICAL QUARTZ WINDOW REF. 1260822 - LASER Ref.: 308001030590063 Genérico"/>
    <n v="3"/>
    <n v="3"/>
    <n v="0"/>
    <x v="9"/>
    <x v="3"/>
    <n v="0"/>
  </r>
  <r>
    <s v="Materiales y Suministros"/>
    <s v="Consumible Maquinaria y Equipos"/>
    <x v="3120"/>
    <s v="ORING 020 NITRILO CARCAZA PULIDORA 4120"/>
    <n v="48"/>
    <n v="48"/>
    <n v="0"/>
    <x v="9"/>
    <x v="3"/>
    <n v="0"/>
  </r>
  <r>
    <s v="Materiales y Suministros"/>
    <s v="Consumible Maquinaria y Equipos"/>
    <x v="3121"/>
    <s v="ORING 22MM Ø EXT. 17MM Ø INT. 2MM"/>
    <n v="10"/>
    <n v="10"/>
    <n v="0"/>
    <x v="9"/>
    <x v="3"/>
    <n v="0"/>
  </r>
  <r>
    <s v="Materiales y Suministros"/>
    <s v="Consumible Maquinaria y Equipos"/>
    <x v="250"/>
    <s v="ORING Ø EXT. 10 MM X 3 MM"/>
    <n v="2"/>
    <n v="2"/>
    <n v="0"/>
    <x v="9"/>
    <x v="3"/>
    <n v="0"/>
  </r>
  <r>
    <s v="Materiales y Suministros"/>
    <s v="Consumible Pulidoras,Taladros y Atornilladoras"/>
    <x v="346"/>
    <s v="PALETA INTERIOR PARA PULIDORA 28111 Ref.: 623619-00S Genérico"/>
    <n v="4"/>
    <n v="4"/>
    <n v="0"/>
    <x v="9"/>
    <x v="3"/>
    <n v="0"/>
  </r>
  <r>
    <s v="Materiales y Suministros"/>
    <s v="Consumible Pulidoras,Taladros y Atornilladoras"/>
    <x v="347"/>
    <s v="PALETA INTERIOR PARA PULIDORA 4120 Ref.: N232486 Genérico"/>
    <n v="3"/>
    <n v="3"/>
    <n v="0"/>
    <x v="9"/>
    <x v="3"/>
    <n v="0"/>
  </r>
  <r>
    <s v="Materiales y Suministros"/>
    <s v="Materiales y Suministros"/>
    <x v="488"/>
    <s v="PAPEL PERIODICO"/>
    <n v="13.5"/>
    <n v="13.5"/>
    <n v="0"/>
    <x v="9"/>
    <x v="3"/>
    <n v="0"/>
  </r>
  <r>
    <s v="Materiales y Suministros"/>
    <s v="Consumible Pulidoras,Taladros y Atornilladoras"/>
    <x v="348"/>
    <s v="PASACABLE PARA PULIDORA 28476 Ref.: 604118-00 Genérico"/>
    <n v="8"/>
    <n v="8"/>
    <n v="0"/>
    <x v="9"/>
    <x v="3"/>
    <n v="0"/>
  </r>
  <r>
    <s v="Materiales y Suministros"/>
    <s v="Consumible Pulidoras,Taladros y Atornilladoras"/>
    <x v="349"/>
    <s v="PASACABLE SUPERIOR PARA PULIDORA 25477 Ref.: N138812 Genérico"/>
    <n v="3"/>
    <n v="3"/>
    <n v="0"/>
    <x v="9"/>
    <x v="3"/>
    <n v="0"/>
  </r>
  <r>
    <s v="Materiales y Suministros"/>
    <s v="Materiales y Suministros"/>
    <x v="3122"/>
    <s v="PASTA PARA MONTAJE DE ALUMINIO REF. ANTIEZE PI"/>
    <n v="0.5"/>
    <n v="0.5"/>
    <n v="0"/>
    <x v="9"/>
    <x v="3"/>
    <n v="0"/>
  </r>
  <r>
    <s v="Materiales y Suministros"/>
    <s v="Materiales y Suministros"/>
    <x v="489"/>
    <s v="PASTA PARA PULIR 3M"/>
    <n v="0.25"/>
    <n v="0.25"/>
    <n v="0"/>
    <x v="9"/>
    <x v="3"/>
    <n v="0"/>
  </r>
  <r>
    <s v="Materiales y Suministros"/>
    <s v="Materiales y Suministros"/>
    <x v="490"/>
    <s v="PEGANTE BOXER ETERNA A - 55  PARA MADERA"/>
    <n v="2.63"/>
    <n v="2.63"/>
    <n v="0"/>
    <x v="9"/>
    <x v="3"/>
    <n v="0"/>
  </r>
  <r>
    <s v="Materiales y Suministros"/>
    <s v="Materiales y Suministros"/>
    <x v="492"/>
    <s v="PEGANTE SINTESOLDA RAPIDO TRANSPARENTE DOS COMPONENENTES 10 MINUTOS"/>
    <n v="4"/>
    <n v="4"/>
    <n v="0"/>
    <x v="9"/>
    <x v="3"/>
    <n v="0"/>
  </r>
  <r>
    <s v="Materiales y Suministros"/>
    <s v="Materiales y Suministros"/>
    <x v="493"/>
    <s v="PEGANTE TIP-TOP REF. SC 2000 X 1 KG - 690 ML"/>
    <n v="17.5"/>
    <n v="24"/>
    <n v="6.5"/>
    <x v="9"/>
    <x v="3"/>
    <n v="1"/>
  </r>
  <r>
    <s v="Materiales y Suministros"/>
    <s v="Materiales y Suministros"/>
    <x v="494"/>
    <s v="PIEDRA ESMERIL DE COPA 5 X 2 A 203 TIPO 11.A"/>
    <n v="2"/>
    <n v="2"/>
    <n v="0"/>
    <x v="9"/>
    <x v="3"/>
    <n v="0"/>
  </r>
  <r>
    <s v="Materiales y Suministros"/>
    <s v="Materiales y Suministros"/>
    <x v="495"/>
    <s v="PIEDRA PARA CHISPERO X 5 UNIDADES"/>
    <n v="7"/>
    <n v="9"/>
    <n v="2"/>
    <x v="9"/>
    <x v="3"/>
    <n v="1"/>
  </r>
  <r>
    <s v="Materiales y Suministros"/>
    <s v="Consumible Pulidoras,Taladros y Atornilladoras"/>
    <x v="350"/>
    <s v="PILOTO BROCA ANULAR 5/8 A 2 3/8&quot; X 1&quot; - MARCA HOUGEN Ref.: HO-10527 Genérico"/>
    <n v="2"/>
    <n v="2"/>
    <n v="0"/>
    <x v="9"/>
    <x v="3"/>
    <n v="0"/>
  </r>
  <r>
    <s v="Materiales y Suministros"/>
    <s v="Consumible Pulidoras,Taladros y Atornilladoras"/>
    <x v="351"/>
    <s v="PILOTO BROCA ANULAR 5/8&quot; A 2 3/8&quot; X 2&quot; - MARCA HOUGEN Ref.: HO-10528 Genérico"/>
    <n v="1"/>
    <n v="1"/>
    <n v="0"/>
    <x v="9"/>
    <x v="3"/>
    <n v="0"/>
  </r>
  <r>
    <s v="Materiales y Suministros"/>
    <s v="Consumible Pulidoras,Taladros y Atornilladoras"/>
    <x v="352"/>
    <s v="PILOTO BROCA ANULAR 7/16&quot; A 9/16&quot; X 1&quot; - MARCA HOUGEN"/>
    <n v="2"/>
    <n v="2"/>
    <n v="0"/>
    <x v="9"/>
    <x v="3"/>
    <n v="0"/>
  </r>
  <r>
    <s v="Materiales y Suministros"/>
    <s v="Consumible Pulidoras,Taladros y Atornilladoras"/>
    <x v="353"/>
    <s v="PILOTO BROCA ANULAR 9/16&quot; A 2&quot; X 2&quot; - MARCA HOUGEN"/>
    <n v="1"/>
    <n v="1"/>
    <n v="0"/>
    <x v="9"/>
    <x v="3"/>
    <n v="0"/>
  </r>
  <r>
    <s v="Materiales y Suministros"/>
    <s v="Consumible Equipo de Soldadura"/>
    <x v="144"/>
    <s v="PINZA PARA MASA DE 300 AMPERIOS  TIPO JACKSON"/>
    <n v="7"/>
    <n v="7"/>
    <n v="0"/>
    <x v="9"/>
    <x v="3"/>
    <n v="0"/>
  </r>
  <r>
    <s v="Materiales y Suministros"/>
    <s v="Consumible Equipo de Soldadura"/>
    <x v="145"/>
    <s v="PINZA PORTAELECTRODO DE 300 AMPERIOS"/>
    <n v="13"/>
    <n v="13"/>
    <n v="0"/>
    <x v="9"/>
    <x v="3"/>
    <n v="0"/>
  </r>
  <r>
    <s v="Materiales y Suministros"/>
    <s v="Materiales y Suministros"/>
    <x v="496"/>
    <s v="PISTOLA METALICA PARA RIEGO"/>
    <n v="1"/>
    <n v="1"/>
    <n v="0"/>
    <x v="9"/>
    <x v="3"/>
    <n v="0"/>
  </r>
  <r>
    <s v="Materiales y Suministros"/>
    <s v="Consumible Maquinaria y Equipos"/>
    <x v="251"/>
    <s v="PLACA DE APOYO BARRA ALESADO S32S-MWLNL08 Ref.: SMW-432 Genérico"/>
    <n v="4"/>
    <n v="4"/>
    <n v="0"/>
    <x v="9"/>
    <x v="3"/>
    <n v="0"/>
  </r>
  <r>
    <s v="Materiales y Suministros"/>
    <s v="Consumible Maquinaria y Equipos"/>
    <x v="252"/>
    <s v="PLACA DE APOYO BARRA TORNEADO MVJNR-2525M16 Ref.: SMV-322 Genérico"/>
    <n v="1"/>
    <n v="0"/>
    <n v="-1"/>
    <x v="9"/>
    <x v="3"/>
    <n v="1"/>
  </r>
  <r>
    <s v="Materiales y Suministros"/>
    <s v="Consumible Maquinaria y Equipos"/>
    <x v="252"/>
    <s v="PLACA DE APOYO BARRA TORNEADO MVJNR-2525M16 Ref.: SMV-322 Genérico"/>
    <n v="2"/>
    <n v="1"/>
    <n v="-1"/>
    <x v="9"/>
    <x v="3"/>
    <n v="1"/>
  </r>
  <r>
    <s v="Materiales y Suministros"/>
    <s v="Consumible Maquinaria y Equipos"/>
    <x v="253"/>
    <s v="PLACA DE APOYO BARRA TORNEADO MWLNR-2525M08 Ref.: SMW-432 Genérico"/>
    <n v="3"/>
    <n v="0"/>
    <n v="-3"/>
    <x v="9"/>
    <x v="3"/>
    <n v="1"/>
  </r>
  <r>
    <s v="Materiales y Suministros"/>
    <s v="Consumible Maquinaria y Equipos"/>
    <x v="253"/>
    <s v="PLACA DE APOYO BARRA TORNEADO MWLNR-2525M08 Ref.: SMW-432 Genérico"/>
    <n v="2"/>
    <n v="0"/>
    <n v="-2"/>
    <x v="9"/>
    <x v="3"/>
    <n v="1"/>
  </r>
  <r>
    <s v="Materiales y Suministros"/>
    <s v="Materiales y Suministros"/>
    <x v="497"/>
    <s v="PLACA IDENTIFICACION PARA EQUIPOS  EN ACERO INOX CAL 24 - 92 MM X 105 MM MARCADA SEGÚN SUBORDEN"/>
    <n v="42"/>
    <n v="42"/>
    <n v="0"/>
    <x v="9"/>
    <x v="3"/>
    <n v="0"/>
  </r>
  <r>
    <s v="Materiales y Suministros"/>
    <s v="Materiales y Suministros"/>
    <x v="3123"/>
    <s v="PLACA IDENTIFICACION PARA EQUIPOS  EN ACERO INOX CAL 26 - 92 MM X 104 MM"/>
    <n v="2"/>
    <n v="0"/>
    <n v="-2"/>
    <x v="9"/>
    <x v="3"/>
    <n v="1"/>
  </r>
  <r>
    <s v="Materiales y Suministros"/>
    <s v="Materiales y Suministros"/>
    <x v="498"/>
    <s v="PLACA INSTITUCIONAL 2 EN ACERO INOX CAL. 24 -  26 CM X 6.5 CM"/>
    <n v="5"/>
    <n v="5"/>
    <n v="0"/>
    <x v="9"/>
    <x v="3"/>
    <n v="0"/>
  </r>
  <r>
    <s v="Materiales y Suministros"/>
    <s v="Materiales y Suministros"/>
    <x v="499"/>
    <s v="PLACA INSTITUCIONAL 3 EN ACERO INOX CAL. 24 -  26 CM X 10 CM"/>
    <n v="5"/>
    <n v="5"/>
    <n v="0"/>
    <x v="9"/>
    <x v="3"/>
    <n v="0"/>
  </r>
  <r>
    <s v="Materiales y Suministros"/>
    <s v="Materiales y Suministros"/>
    <x v="500"/>
    <s v="PLACA INSTITUCIONAL EN ACERO INOX CAL. 24 - 14.2 CMS X 3.7 CMS"/>
    <n v="34"/>
    <n v="34"/>
    <n v="0"/>
    <x v="9"/>
    <x v="3"/>
    <n v="0"/>
  </r>
  <r>
    <s v="Materiales y Suministros"/>
    <s v="Consumible Pulidoras,Taladros y Atornilladoras"/>
    <x v="354"/>
    <s v="PORTA ESCOBILLA PARA PULIDORA DW 28111"/>
    <n v="1"/>
    <n v="1"/>
    <n v="0"/>
    <x v="9"/>
    <x v="3"/>
    <n v="0"/>
  </r>
  <r>
    <s v="Materiales y Suministros"/>
    <s v="Consumible Pulidoras,Taladros y Atornilladoras"/>
    <x v="355"/>
    <s v="PORTA ESCOBILLA PARA PULIDORA DW 28476"/>
    <n v="30"/>
    <n v="30"/>
    <n v="0"/>
    <x v="9"/>
    <x v="3"/>
    <n v="0"/>
  </r>
  <r>
    <s v="Materiales y Suministros"/>
    <s v="Consumible Pulidoras,Taladros y Atornilladoras"/>
    <x v="356"/>
    <s v="PORTA ESCOBILLA PARA PULIDORA DW 4120 Ref.: N167600 Genérico"/>
    <n v="10"/>
    <n v="10"/>
    <n v="0"/>
    <x v="9"/>
    <x v="3"/>
    <n v="0"/>
  </r>
  <r>
    <s v="Materiales y Suministros"/>
    <s v="Consumible Pulidoras,Taladros y Atornilladoras"/>
    <x v="357"/>
    <s v="PORTAESCOBILLA PARA PULIDORA DEWALT 4577 Ref.: N106196 Genérico"/>
    <n v="4"/>
    <n v="4"/>
    <n v="0"/>
    <x v="9"/>
    <x v="3"/>
    <n v="0"/>
  </r>
  <r>
    <s v="Materiales y Suministros"/>
    <s v="Materiales y Suministros"/>
    <x v="502"/>
    <s v="PRECINTO PLASTICO EN RECINA DE POLOPROPILENO COLOR ROJO REF. EASY LOCK - 38 CMS X 22 CMS"/>
    <n v="2500"/>
    <n v="800"/>
    <n v="-1700"/>
    <x v="9"/>
    <x v="3"/>
    <n v="1"/>
  </r>
  <r>
    <s v="Materiales y Suministros"/>
    <s v="Consumible Pulidoras,Taladros y Atornilladoras"/>
    <x v="358"/>
    <s v="PROTECTOR CABLE PARA PULIDORA 25477 / 28111 / 4120 Ref.: 330005-01 Genérico"/>
    <n v="4"/>
    <n v="4"/>
    <n v="0"/>
    <x v="9"/>
    <x v="3"/>
    <n v="0"/>
  </r>
  <r>
    <s v="Materiales y Suministros"/>
    <s v="Materiales y Suministros"/>
    <x v="503"/>
    <s v="PROTECTOR EN CARNAZA PARA ESLINGA DE 10 CMS DE ANCHO X 60 CMS DE LARGO - FORRO"/>
    <n v="3"/>
    <n v="0"/>
    <n v="-3"/>
    <x v="9"/>
    <x v="3"/>
    <n v="1"/>
  </r>
  <r>
    <s v="Materiales y Suministros"/>
    <s v="Materiales y Suministros"/>
    <x v="2851"/>
    <s v="PROTECTOR EN CARNAZA PARA ESLINGA DE 3 CMS X 60 CMS"/>
    <n v="3"/>
    <n v="3"/>
    <n v="0"/>
    <x v="9"/>
    <x v="3"/>
    <n v="0"/>
  </r>
  <r>
    <s v="Materiales y Suministros"/>
    <s v="Materiales y Suministros"/>
    <x v="2850"/>
    <s v="PROTECTOR EN CARNAZA PARA ESLINGA DE 5 CMS X 60 CMS"/>
    <n v="4"/>
    <n v="4"/>
    <n v="0"/>
    <x v="9"/>
    <x v="3"/>
    <n v="0"/>
  </r>
  <r>
    <s v="Materiales y Suministros"/>
    <s v="Materiales y Suministros"/>
    <x v="2852"/>
    <s v="PROTECTOR EN CARNAZA PARA ESLINGA DE 8 CMS X 60 CMS"/>
    <n v="2"/>
    <n v="2"/>
    <n v="0"/>
    <x v="9"/>
    <x v="3"/>
    <n v="0"/>
  </r>
  <r>
    <s v="Materiales y Suministros"/>
    <s v="Materiales y Suministros"/>
    <x v="504"/>
    <s v="PROVITEC 30 - DESENGRASANTE NEUTRO PARA LAVADO DE ARNES"/>
    <n v="1"/>
    <n v="1"/>
    <n v="0"/>
    <x v="9"/>
    <x v="3"/>
    <n v="0"/>
  </r>
  <r>
    <s v="Materiales y Suministros"/>
    <s v="Consumible Maquinaria y Equipos"/>
    <x v="3124"/>
    <s v="PUENTE RECTIFICADOR 50 AMPERIOS 600 V Ref.: KBPC5006 Genérico"/>
    <n v="4"/>
    <n v="4"/>
    <n v="0"/>
    <x v="9"/>
    <x v="3"/>
    <n v="0"/>
  </r>
  <r>
    <s v="Materiales y Suministros"/>
    <s v="Consumible Maquinaria y Equipos"/>
    <x v="254"/>
    <s v="PUENTE RECTIFICADOR DE 1/2 - 1/2 / 3/5 TON REF. C677"/>
    <n v="2"/>
    <n v="2"/>
    <n v="0"/>
    <x v="9"/>
    <x v="3"/>
    <n v="0"/>
  </r>
  <r>
    <s v="Materiales y Suministros"/>
    <s v="Materiales y Suministros"/>
    <x v="3125"/>
    <s v="PULSADOR BLANCO AVE - 6.5 CMS X 5 CMS"/>
    <n v="1"/>
    <n v="1"/>
    <n v="0"/>
    <x v="9"/>
    <x v="3"/>
    <n v="0"/>
  </r>
  <r>
    <s v="Materiales y Suministros"/>
    <s v="Consumible Maquinaria y Equipos"/>
    <x v="255"/>
    <s v="PUNTA DE CONTACTO 1/16&quot; REF. 16S116"/>
    <n v="13"/>
    <n v="13"/>
    <n v="0"/>
    <x v="9"/>
    <x v="3"/>
    <n v="0"/>
  </r>
  <r>
    <s v="Materiales y Suministros"/>
    <s v="Consumible Equipo de Soldadura"/>
    <x v="146"/>
    <s v="PUNTA DE CONTACTO REF. 403-12-35-25"/>
    <n v="65"/>
    <n v="65"/>
    <n v="0"/>
    <x v="9"/>
    <x v="3"/>
    <n v="0"/>
  </r>
  <r>
    <s v="Materiales y Suministros"/>
    <s v="Consumible Equipo de Soldadura"/>
    <x v="147"/>
    <s v="PUNTA DE CONTACTO REF. TT-045"/>
    <n v="8"/>
    <n v="8"/>
    <n v="0"/>
    <x v="9"/>
    <x v="3"/>
    <n v="0"/>
  </r>
  <r>
    <s v="Materiales y Suministros"/>
    <s v="Consumible Equipo de Soldadura"/>
    <x v="147"/>
    <s v="PUNTA DE CONTACTO REF. TT-045"/>
    <n v="6"/>
    <n v="6"/>
    <n v="0"/>
    <x v="9"/>
    <x v="3"/>
    <n v="0"/>
  </r>
  <r>
    <s v="Materiales y Suministros"/>
    <s v="Consumible Pulidoras,Taladros y Atornilladoras"/>
    <x v="3126"/>
    <s v="PUNTA DE ESTRELLA  # 2 PARA TALADRO"/>
    <n v="3"/>
    <n v="3"/>
    <n v="0"/>
    <x v="9"/>
    <x v="3"/>
    <n v="0"/>
  </r>
  <r>
    <s v="Materiales y Suministros"/>
    <s v="Materiales y Suministros"/>
    <x v="505"/>
    <s v="PUNTILLA X 3&quot;"/>
    <n v="5"/>
    <n v="5"/>
    <n v="0"/>
    <x v="9"/>
    <x v="3"/>
    <n v="0"/>
  </r>
  <r>
    <s v="Materiales y Suministros"/>
    <s v="Aceites - Lubricantes y Grasas"/>
    <x v="506"/>
    <s v="REFRIGERANTE"/>
    <n v="5"/>
    <n v="5"/>
    <n v="0"/>
    <x v="9"/>
    <x v="3"/>
    <n v="0"/>
  </r>
  <r>
    <s v="Materiales y Suministros"/>
    <s v="Materiales y Suministros"/>
    <x v="3127"/>
    <s v="REGULADOR FLUJOMETRO PARA ARGON REF. H2051B-580"/>
    <n v="1"/>
    <n v="1"/>
    <n v="0"/>
    <x v="9"/>
    <x v="3"/>
    <n v="0"/>
  </r>
  <r>
    <s v="Materiales y Suministros"/>
    <s v="Consumible Maquinaria y Equipos"/>
    <x v="3128"/>
    <s v="RELAY DE SEGURIDAD DE 1/2 A 5 TON Ref.: C610-1/2-5TON Genérico"/>
    <n v="1"/>
    <n v="1"/>
    <n v="0"/>
    <x v="9"/>
    <x v="3"/>
    <n v="0"/>
  </r>
  <r>
    <s v="Materiales y Suministros"/>
    <s v="Consumible Maquinaria y Equipos"/>
    <x v="256"/>
    <s v="RELEVO 11 PINES VCP 24VDC CON BASE Ref.: VRPL11-24VDC VCP"/>
    <n v="3"/>
    <n v="3"/>
    <n v="0"/>
    <x v="9"/>
    <x v="3"/>
    <n v="0"/>
  </r>
  <r>
    <s v="Materiales y Suministros"/>
    <s v="Materiales y Suministros"/>
    <x v="3129"/>
    <s v="REPUESTO PRE - FILTRO EM X 3 UNIDADES - RENAWARE"/>
    <n v="3"/>
    <n v="0"/>
    <n v="-3"/>
    <x v="9"/>
    <x v="3"/>
    <n v="1"/>
  </r>
  <r>
    <s v="Materiales y Suministros"/>
    <s v="Materiales y Suministros"/>
    <x v="507"/>
    <s v="RESORTE EXTREMO GUIA CADENA DE 2 - 5 TON Ref.: LMH5 B536 Genérico"/>
    <n v="3"/>
    <n v="3"/>
    <n v="0"/>
    <x v="9"/>
    <x v="3"/>
    <n v="0"/>
  </r>
  <r>
    <s v="Materiales y Suministros"/>
    <s v="Consumible Pulidoras,Taladros y Atornilladoras"/>
    <x v="359"/>
    <s v="RESORTE PARA PULIDORA 28111 / 4120 Ref.: 562210 Genérico"/>
    <n v="5"/>
    <n v="5"/>
    <n v="0"/>
    <x v="9"/>
    <x v="3"/>
    <n v="0"/>
  </r>
  <r>
    <s v="Materiales y Suministros"/>
    <s v="Consumible Pulidoras,Taladros y Atornilladoras"/>
    <x v="359"/>
    <s v="RESORTE PARA PULIDORA 28111 / 4120 Ref.: 562210 Genérico"/>
    <n v="4"/>
    <n v="4"/>
    <n v="0"/>
    <x v="9"/>
    <x v="3"/>
    <n v="0"/>
  </r>
  <r>
    <s v="Materiales y Suministros"/>
    <s v="Consumible Pulidoras,Taladros y Atornilladoras"/>
    <x v="360"/>
    <s v="RESORTE PARA PULIDORA 4120 Ref.: N105579 Genérico"/>
    <n v="22"/>
    <n v="22"/>
    <n v="0"/>
    <x v="9"/>
    <x v="3"/>
    <n v="0"/>
  </r>
  <r>
    <s v="Materiales y Suministros"/>
    <s v="Materiales y Suministros"/>
    <x v="2097"/>
    <s v="RESORTE SOPORTE DE 2 A 5 TON - MARCA CHESTERTON Ref.: MH4020 B567 Genérico"/>
    <n v="2"/>
    <n v="2"/>
    <n v="0"/>
    <x v="9"/>
    <x v="3"/>
    <n v="0"/>
  </r>
  <r>
    <s v="Materiales y Suministros"/>
    <s v="Consumible Equipo de Soldadura"/>
    <x v="148"/>
    <s v="RETAINING HEAD (DIFUSOR DE GAS) REF. 404-26"/>
    <n v="19"/>
    <n v="19"/>
    <n v="0"/>
    <x v="9"/>
    <x v="3"/>
    <n v="0"/>
  </r>
  <r>
    <s v="Materiales y Suministros"/>
    <s v="Consumible Maquinaria y Equipos"/>
    <x v="257"/>
    <s v="RODAMIENTO 22206E -SKF"/>
    <n v="1"/>
    <n v="1"/>
    <n v="0"/>
    <x v="9"/>
    <x v="3"/>
    <n v="0"/>
  </r>
  <r>
    <s v="Materiales y Suministros"/>
    <s v="Consumible Maquinaria y Equipos"/>
    <x v="258"/>
    <s v="RODAMIENTO 6001 RS"/>
    <n v="9"/>
    <n v="9"/>
    <n v="0"/>
    <x v="9"/>
    <x v="3"/>
    <n v="0"/>
  </r>
  <r>
    <s v="Materiales y Suministros"/>
    <s v="Consumible Maquinaria y Equipos"/>
    <x v="3130"/>
    <s v="RODAMIENTO 609 ZZ"/>
    <n v="1"/>
    <n v="1"/>
    <n v="0"/>
    <x v="9"/>
    <x v="3"/>
    <n v="0"/>
  </r>
  <r>
    <s v="Materiales y Suministros"/>
    <s v="Consumible Maquinaria y Equipos"/>
    <x v="259"/>
    <s v="RODAMIENTO 6300 LU"/>
    <n v="1"/>
    <n v="1"/>
    <n v="0"/>
    <x v="9"/>
    <x v="3"/>
    <n v="0"/>
  </r>
  <r>
    <s v="Materiales y Suministros"/>
    <s v="Consumible Maquinaria y Equipos"/>
    <x v="260"/>
    <s v="RODAMIENTO 6306 2RS1/C3GJN SKF"/>
    <n v="2"/>
    <n v="2"/>
    <n v="0"/>
    <x v="9"/>
    <x v="3"/>
    <n v="0"/>
  </r>
  <r>
    <s v="Materiales y Suministros"/>
    <s v="Consumible Maquinaria y Equipos"/>
    <x v="3131"/>
    <s v="RODAMIENTO AXIAL 51106"/>
    <n v="1"/>
    <n v="1"/>
    <n v="0"/>
    <x v="9"/>
    <x v="3"/>
    <n v="0"/>
  </r>
  <r>
    <s v="Materiales y Suministros"/>
    <s v="Consumible Maquinaria y Equipos"/>
    <x v="3132"/>
    <s v="RODAMIENTO AXIAL 51206"/>
    <n v="1"/>
    <n v="1"/>
    <n v="0"/>
    <x v="9"/>
    <x v="3"/>
    <n v="0"/>
  </r>
  <r>
    <s v="Materiales y Suministros"/>
    <s v="Materiales y Suministros"/>
    <x v="509"/>
    <s v="RODILLO DE FELPA PARA PINTURA 5&quot;"/>
    <n v="2"/>
    <n v="2"/>
    <n v="0"/>
    <x v="9"/>
    <x v="3"/>
    <n v="0"/>
  </r>
  <r>
    <s v="Materiales y Suministros"/>
    <s v="Materiales y Suministros"/>
    <x v="510"/>
    <s v="RODILLO DE FELPA PARA PINTURA 9&quot;"/>
    <n v="2"/>
    <n v="2"/>
    <n v="0"/>
    <x v="9"/>
    <x v="3"/>
    <n v="0"/>
  </r>
  <r>
    <s v="Materiales y Suministros"/>
    <s v="Consumible Maquinaria y Equipos"/>
    <x v="3133"/>
    <s v="RODILLOS DE PRESION ALIMENTADOR ORIGO FEED REF 609075"/>
    <n v="1"/>
    <n v="1"/>
    <n v="0"/>
    <x v="9"/>
    <x v="3"/>
    <n v="0"/>
  </r>
  <r>
    <s v="Materiales y Suministros"/>
    <s v="Consumible Maquinaria y Equipos"/>
    <x v="261"/>
    <s v="RUEDA DEL VENTILADOR AXIAL Ø 220"/>
    <n v="1"/>
    <n v="1"/>
    <n v="0"/>
    <x v="9"/>
    <x v="3"/>
    <n v="0"/>
  </r>
  <r>
    <s v="Materiales y Suministros"/>
    <s v="Materiales y Suministros"/>
    <x v="3134"/>
    <s v="SABRA INDUSTIRAL 747 FIBRATEX 6 X 1/2"/>
    <n v="3.65"/>
    <n v="3.65"/>
    <n v="0"/>
    <x v="9"/>
    <x v="3"/>
    <n v="0"/>
  </r>
  <r>
    <s v="Materiales y Suministros"/>
    <s v="Consumible Pulidoras,Taladros y Atornilladoras"/>
    <x v="361"/>
    <s v="SEGURO BOTON PARA PULIDORA 4120 Ref.: N124292 Genérico"/>
    <n v="1"/>
    <n v="1"/>
    <n v="0"/>
    <x v="9"/>
    <x v="3"/>
    <n v="0"/>
  </r>
  <r>
    <s v="Materiales y Suministros"/>
    <s v="Consumible Pulidoras,Taladros y Atornilladoras"/>
    <x v="361"/>
    <s v="SEGURO BOTON PARA PULIDORA 4120 Ref.: N124292 Genérico"/>
    <n v="3"/>
    <n v="3"/>
    <n v="0"/>
    <x v="9"/>
    <x v="3"/>
    <n v="0"/>
  </r>
  <r>
    <s v="Materiales y Suministros"/>
    <s v="Consumible Pulidoras,Taladros y Atornilladoras"/>
    <x v="362"/>
    <s v="SEGURO CABLE PARA PULIDORA 28476 Ref.: 608780-00 Genérico"/>
    <n v="3"/>
    <n v="3"/>
    <n v="0"/>
    <x v="9"/>
    <x v="3"/>
    <n v="0"/>
  </r>
  <r>
    <s v="Materiales y Suministros"/>
    <s v="Consumible Maquinaria y Equipos"/>
    <x v="262"/>
    <s v="SEGURO DE GANCHO INFERIOR 2 A 5 TON Ref.: D13 Genérico"/>
    <n v="6"/>
    <n v="6"/>
    <n v="0"/>
    <x v="9"/>
    <x v="3"/>
    <n v="0"/>
  </r>
  <r>
    <s v="Materiales y Suministros"/>
    <s v="Consumible Maquinaria y Equipos"/>
    <x v="263"/>
    <s v="SELLO 2S4078"/>
    <n v="7"/>
    <n v="7"/>
    <n v="0"/>
    <x v="9"/>
    <x v="3"/>
    <n v="0"/>
  </r>
  <r>
    <s v="Materiales y Suministros"/>
    <s v="Consumible Maquinaria y Equipos"/>
    <x v="263"/>
    <s v="SELLO 2S4078"/>
    <n v="4"/>
    <n v="4"/>
    <n v="0"/>
    <x v="9"/>
    <x v="3"/>
    <n v="0"/>
  </r>
  <r>
    <s v="Materiales y Suministros"/>
    <s v="Materiales y Suministros"/>
    <x v="511"/>
    <s v="SEÑAL ADHESIVO 21 CM LARGO X 6 ANCHO - ETIQUETA DE SEGURIDAD LAMINADAS ACEITE MINERAL"/>
    <n v="110"/>
    <n v="110"/>
    <n v="0"/>
    <x v="9"/>
    <x v="3"/>
    <n v="0"/>
  </r>
  <r>
    <s v="Materiales y Suministros"/>
    <s v="Materiales y Suministros"/>
    <x v="512"/>
    <s v="SEÑAL ADHESIVO 21 CM LARGO X 6 ANCHO- ETIQUETA DE SEGURIDAD LAMINADAS PROVITEC 30"/>
    <n v="95"/>
    <n v="95"/>
    <n v="0"/>
    <x v="9"/>
    <x v="3"/>
    <n v="0"/>
  </r>
  <r>
    <s v="Materiales y Suministros"/>
    <s v="Consumible Laser"/>
    <x v="175"/>
    <s v="SIGTH GLASS REF. 341778 - LASER Ref.: 308001030470025 Genérico"/>
    <n v="1"/>
    <n v="1"/>
    <n v="0"/>
    <x v="9"/>
    <x v="3"/>
    <n v="0"/>
  </r>
  <r>
    <s v="Materiales y Suministros"/>
    <s v="Consumible Laser"/>
    <x v="175"/>
    <s v="SIGTH GLASS REF. 341778 - LASER Ref.: 308001030470025 Genérico"/>
    <n v="1"/>
    <n v="1"/>
    <n v="0"/>
    <x v="9"/>
    <x v="3"/>
    <n v="0"/>
  </r>
  <r>
    <s v="Materiales y Suministros"/>
    <s v="Materiales y Suministros"/>
    <x v="513"/>
    <s v="SIKAFLEX - FIX  BLANCO X 370 GRAMOS / 300 ML Ref.: 2560 SIKA"/>
    <n v="115"/>
    <n v="115"/>
    <n v="0"/>
    <x v="9"/>
    <x v="3"/>
    <n v="0"/>
  </r>
  <r>
    <s v="Materiales y Suministros"/>
    <s v="Materiales y Suministros"/>
    <x v="514"/>
    <s v="SIKAFLEX 221 BLANCO X 370 GRAMOS / 300 ML"/>
    <n v="27"/>
    <n v="27"/>
    <n v="0"/>
    <x v="9"/>
    <x v="3"/>
    <n v="0"/>
  </r>
  <r>
    <s v="Materiales y Suministros"/>
    <s v="Materiales y Suministros"/>
    <x v="515"/>
    <s v="SILICONA ALTA TEMPERATURA REF. 5699 GREY  LOCTITE"/>
    <n v="2"/>
    <n v="2"/>
    <n v="0"/>
    <x v="9"/>
    <x v="3"/>
    <n v="0"/>
  </r>
  <r>
    <s v="Materiales y Suministros"/>
    <s v="Materiales y Suministros"/>
    <x v="516"/>
    <s v="SILICONA EPOXICA SIKADUR ANCHOR FIX-4 600CC DOS COMPONENTES Ref.: 305074 SIKA"/>
    <n v="3"/>
    <n v="3"/>
    <n v="0"/>
    <x v="9"/>
    <x v="3"/>
    <n v="0"/>
  </r>
  <r>
    <s v="Materiales y Suministros"/>
    <s v="Materiales y Suministros"/>
    <x v="517"/>
    <s v="SILICONA ROJA INDUSTRIAL ALTA TEMPERATURA X 70 ML REF.SI 596"/>
    <n v="3"/>
    <n v="3"/>
    <n v="0"/>
    <x v="9"/>
    <x v="3"/>
    <n v="0"/>
  </r>
  <r>
    <s v="Materiales y Suministros"/>
    <s v="Materiales y Suministros"/>
    <x v="518"/>
    <s v="SOPORTE EN CANASTILLA PARA EXTINTOR DE 10 LIBRAS"/>
    <n v="1"/>
    <n v="1"/>
    <n v="0"/>
    <x v="9"/>
    <x v="3"/>
    <n v="0"/>
  </r>
  <r>
    <s v="Materiales y Suministros"/>
    <s v="Consumible Maquinaria y Equipos"/>
    <x v="264"/>
    <s v="TAPA LARGA PARA TIG REF. 57Y02-G"/>
    <n v="1"/>
    <n v="1"/>
    <n v="0"/>
    <x v="9"/>
    <x v="3"/>
    <n v="0"/>
  </r>
  <r>
    <s v="Materiales y Suministros"/>
    <s v="Materiales y Suministros"/>
    <x v="519"/>
    <s v="TEFLON LIQUIDO SELLADOR DE ROSCAS  567 LOCTITED 50M"/>
    <n v="2"/>
    <n v="2"/>
    <n v="0"/>
    <x v="9"/>
    <x v="3"/>
    <n v="0"/>
  </r>
  <r>
    <s v="Materiales y Suministros"/>
    <s v="Consumible Laser"/>
    <x v="3135"/>
    <s v="TENSION BOLT / 256187 - LASER Ref.: 308001030520182 Genérico"/>
    <n v="1"/>
    <n v="1"/>
    <n v="0"/>
    <x v="9"/>
    <x v="3"/>
    <n v="0"/>
  </r>
  <r>
    <s v="Materiales y Suministros"/>
    <s v="Materiales y Suministros"/>
    <x v="520"/>
    <s v="TIZA INDUSTRIAL"/>
    <n v="63"/>
    <n v="60"/>
    <n v="-3"/>
    <x v="9"/>
    <x v="3"/>
    <n v="1"/>
  </r>
  <r>
    <s v="Materiales y Suministros"/>
    <s v="Materiales y Suministros"/>
    <x v="521"/>
    <s v="TOALLA PARA MANOS FAMILIA X 100 REF. 73687"/>
    <n v="14"/>
    <n v="14"/>
    <n v="0"/>
    <x v="9"/>
    <x v="3"/>
    <n v="0"/>
  </r>
  <r>
    <s v="Materiales y Suministros"/>
    <s v="Consumible Equipo de Soldadura"/>
    <x v="150"/>
    <s v="TOBERA 3/8 REF. NST-3800B"/>
    <n v="3"/>
    <n v="3"/>
    <n v="0"/>
    <x v="9"/>
    <x v="3"/>
    <n v="0"/>
  </r>
  <r>
    <s v="Materiales y Suministros"/>
    <s v="Consumible Equipo de Soldadura"/>
    <x v="150"/>
    <s v="TOBERA 3/8 REF. NST-3800B"/>
    <n v="4"/>
    <n v="4"/>
    <n v="0"/>
    <x v="9"/>
    <x v="3"/>
    <n v="0"/>
  </r>
  <r>
    <s v="Materiales y Suministros"/>
    <s v="Consumible Equipo de Soldadura"/>
    <x v="151"/>
    <s v="TOBERA 3/8&quot; REDUCCION 1/16&quot; REF. 401-40-38"/>
    <n v="42"/>
    <n v="42"/>
    <n v="0"/>
    <x v="9"/>
    <x v="3"/>
    <n v="0"/>
  </r>
  <r>
    <s v="Materiales y Suministros"/>
    <s v="Consumible Maquinaria y Equipos"/>
    <x v="265"/>
    <s v="TOBERA 5/8 (NOZZLE) ESAB REF. HD24-62"/>
    <n v="4"/>
    <n v="4"/>
    <n v="0"/>
    <x v="9"/>
    <x v="3"/>
    <n v="0"/>
  </r>
  <r>
    <s v="Materiales y Suministros"/>
    <s v="Consumible Maquinaria y Equipos"/>
    <x v="265"/>
    <s v="TOBERA 5/8 (NOZZLE) ESAB REF. HD24-62"/>
    <n v="17"/>
    <n v="17"/>
    <n v="0"/>
    <x v="9"/>
    <x v="3"/>
    <n v="0"/>
  </r>
  <r>
    <s v="Materiales y Suministros"/>
    <s v="Consumible Maquinaria y Equipos"/>
    <x v="266"/>
    <s v="TOBERA 65 AMPERIOS CUT (NOZZLE) REF. 220819"/>
    <n v="2"/>
    <n v="2"/>
    <n v="0"/>
    <x v="9"/>
    <x v="3"/>
    <n v="0"/>
  </r>
  <r>
    <s v="Materiales y Suministros"/>
    <s v="Consumible Maquinaria y Equipos"/>
    <x v="266"/>
    <s v="TOBERA 65 AMPERIOS CUT (NOZZLE) REF. 220819"/>
    <n v="16"/>
    <n v="19"/>
    <n v="3"/>
    <x v="9"/>
    <x v="3"/>
    <n v="1"/>
  </r>
  <r>
    <s v="Materiales y Suministros"/>
    <s v="Consumible Maquinaria y Equipos"/>
    <x v="267"/>
    <s v="TOBERA CERAMICA PARA TIG # 10 REF.53N28"/>
    <n v="1"/>
    <n v="1"/>
    <n v="0"/>
    <x v="9"/>
    <x v="3"/>
    <n v="0"/>
  </r>
  <r>
    <s v="Materiales y Suministros"/>
    <s v="Consumible Maquinaria y Equipos"/>
    <x v="268"/>
    <s v="TOBERA CERAMICA PARA TIG # 5 Ref.: 10N49-6 Genérico"/>
    <n v="1"/>
    <n v="1"/>
    <n v="0"/>
    <x v="9"/>
    <x v="3"/>
    <n v="0"/>
  </r>
  <r>
    <s v="Materiales y Suministros"/>
    <s v="Consumible Maquinaria y Equipos"/>
    <x v="268"/>
    <s v="TOBERA CERAMICA PARA TIG # 5 Ref.: 10N49-6 Genérico"/>
    <n v="4"/>
    <n v="4"/>
    <n v="0"/>
    <x v="9"/>
    <x v="3"/>
    <n v="0"/>
  </r>
  <r>
    <s v="Materiales y Suministros"/>
    <s v="Consumible Maquinaria y Equipos"/>
    <x v="269"/>
    <s v="TOBERA CERAMICA PARA TIG # 6 Ref.: 10N48 Genérico"/>
    <n v="8"/>
    <n v="8"/>
    <n v="0"/>
    <x v="9"/>
    <x v="3"/>
    <n v="0"/>
  </r>
  <r>
    <s v="Materiales y Suministros"/>
    <s v="Consumible Maquinaria y Equipos"/>
    <x v="270"/>
    <s v="TOBERA CERAMICA PARA TIG # 8 Ref.: 10N46-G Genérico"/>
    <n v="6"/>
    <n v="13"/>
    <n v="7"/>
    <x v="9"/>
    <x v="3"/>
    <n v="1"/>
  </r>
  <r>
    <s v="Materiales y Suministros"/>
    <s v="Consumible Maquinaria y Equipos"/>
    <x v="271"/>
    <s v="TOBERA DURAMAX PMX 65A/85A/105A REF. 220854"/>
    <n v="1"/>
    <n v="1"/>
    <n v="0"/>
    <x v="9"/>
    <x v="3"/>
    <n v="0"/>
  </r>
  <r>
    <s v="Materiales y Suministros"/>
    <s v="Consumible Maquinaria y Equipos"/>
    <x v="272"/>
    <s v="TOBERA HYPERTHERM PMX 30XP 30 AMP"/>
    <n v="2"/>
    <n v="2"/>
    <n v="0"/>
    <x v="9"/>
    <x v="3"/>
    <n v="0"/>
  </r>
  <r>
    <s v="Materiales y Suministros"/>
    <s v="Consumible Maquinaria y Equipos"/>
    <x v="273"/>
    <s v="TOCHO EN FUNDICION Ø 4 1/2&quot; X 3&quot;"/>
    <n v="1"/>
    <n v="1"/>
    <n v="0"/>
    <x v="9"/>
    <x v="3"/>
    <n v="0"/>
  </r>
  <r>
    <s v="Materiales y Suministros"/>
    <s v="Consumible Maquinaria y Equipos"/>
    <x v="3136"/>
    <s v="TOMA AEREA 4 X 32 AMPERIOS 440V IP44 ROJA Ref.: TAR32/224-6 VCP"/>
    <n v="3"/>
    <n v="3"/>
    <n v="0"/>
    <x v="9"/>
    <x v="3"/>
    <n v="0"/>
  </r>
  <r>
    <s v="Materiales y Suministros"/>
    <s v="Consumible Maquinaria y Equipos"/>
    <x v="274"/>
    <s v="TORNILLO BARRA ROSCADO INTERNO ISCAR SIL13 M16"/>
    <n v="5"/>
    <n v="5"/>
    <n v="0"/>
    <x v="9"/>
    <x v="3"/>
    <n v="0"/>
  </r>
  <r>
    <s v="Materiales y Suministros"/>
    <s v="Consumible Maquinaria y Equipos"/>
    <x v="275"/>
    <s v="TORNILLO BARRA ROSCADO INTERNO ISCAR SIR20P22"/>
    <n v="2"/>
    <n v="2"/>
    <n v="0"/>
    <x v="9"/>
    <x v="3"/>
    <n v="0"/>
  </r>
  <r>
    <s v="Materiales y Suministros"/>
    <s v="Consumible Maquinaria y Equipos"/>
    <x v="276"/>
    <s v="TORNILLO BRIDA BARRA ALESADO S16Q MCLNR12 Ref.: CS7-5018 Genérico"/>
    <n v="4"/>
    <n v="4"/>
    <n v="0"/>
    <x v="9"/>
    <x v="3"/>
    <n v="0"/>
  </r>
  <r>
    <s v="Materiales y Suministros"/>
    <s v="Consumible Maquinaria y Equipos"/>
    <x v="277"/>
    <s v="TORNILLO BRIDA BARRA ALESADO S32S-MWLNL08 Ref.: CS7-6030 Genérico"/>
    <n v="5"/>
    <n v="5"/>
    <n v="0"/>
    <x v="9"/>
    <x v="3"/>
    <n v="0"/>
  </r>
  <r>
    <s v="Materiales y Suministros"/>
    <s v="Consumible Maquinaria y Equipos"/>
    <x v="278"/>
    <s v="TORNILLO BRIDA BARRA ROSCADO S25R-UNTOR3 Ref.: CSH0516 Genérico"/>
    <n v="3"/>
    <n v="3"/>
    <n v="0"/>
    <x v="9"/>
    <x v="3"/>
    <n v="0"/>
  </r>
  <r>
    <s v="Materiales y Suministros"/>
    <s v="Consumible Maquinaria y Equipos"/>
    <x v="279"/>
    <s v="TORNILLO BRIDA BARRA ROSCADO USR-2525M3 Ref.: CSH0516 Genérico"/>
    <n v="5"/>
    <n v="5"/>
    <n v="0"/>
    <x v="9"/>
    <x v="3"/>
    <n v="0"/>
  </r>
  <r>
    <s v="Materiales y Suministros"/>
    <s v="Consumible Maquinaria y Equipos"/>
    <x v="280"/>
    <s v="TORNILLO BRIDA BARRA TORNEADO MVJNR-2525M16 Ref.: CS7-6030 Genérico"/>
    <n v="4"/>
    <n v="0"/>
    <n v="-4"/>
    <x v="9"/>
    <x v="3"/>
    <n v="1"/>
  </r>
  <r>
    <s v="Materiales y Suministros"/>
    <s v="Consumible Maquinaria y Equipos"/>
    <x v="281"/>
    <s v="TORNILLO BRIDA BARRA TORNEADO MWLNR-2525M08 Ref.: CS7-6030 Genérico"/>
    <n v="4"/>
    <n v="4"/>
    <n v="0"/>
    <x v="9"/>
    <x v="3"/>
    <n v="0"/>
  </r>
  <r>
    <s v="Materiales y Suministros"/>
    <s v="Consumible Maquinaria y Equipos"/>
    <x v="282"/>
    <s v="TORNILLO BRISTOL CON CABEZA M10 X 50MM - PASO 1.50MM"/>
    <n v="15"/>
    <n v="15"/>
    <n v="0"/>
    <x v="9"/>
    <x v="3"/>
    <n v="0"/>
  </r>
  <r>
    <s v="Materiales y Suministros"/>
    <s v="Consumible Maquinaria y Equipos"/>
    <x v="282"/>
    <s v="TORNILLO BRISTOL CON CABEZA M10 X 50MM - PASO 1.50MM"/>
    <n v="3"/>
    <n v="3"/>
    <n v="0"/>
    <x v="9"/>
    <x v="3"/>
    <n v="0"/>
  </r>
  <r>
    <s v="Materiales y Suministros"/>
    <s v="Consumible Maquinaria y Equipos"/>
    <x v="283"/>
    <s v="TORNILLO BRISTOL CON CABEZA M8 X 45 MM - PASO 1.25MM"/>
    <n v="1"/>
    <n v="0"/>
    <n v="-1"/>
    <x v="9"/>
    <x v="3"/>
    <n v="1"/>
  </r>
  <r>
    <s v="Materiales y Suministros"/>
    <s v="Consumible Maquinaria y Equipos"/>
    <x v="284"/>
    <s v="TORNILLO INSERTO BARRA ALESADO S16Q MCLNR12 Ref.: LCS-511 Genérico"/>
    <n v="1"/>
    <n v="1"/>
    <n v="0"/>
    <x v="9"/>
    <x v="3"/>
    <n v="0"/>
  </r>
  <r>
    <s v="Materiales y Suministros"/>
    <s v="Consumible Maquinaria y Equipos"/>
    <x v="284"/>
    <s v="TORNILLO INSERTO BARRA ALESADO S16Q MCLNR12 Ref.: LCS-511 Genérico"/>
    <n v="1"/>
    <n v="1"/>
    <n v="0"/>
    <x v="9"/>
    <x v="3"/>
    <n v="0"/>
  </r>
  <r>
    <s v="Materiales y Suministros"/>
    <s v="Consumible Maquinaria y Equipos"/>
    <x v="285"/>
    <s v="TORNILLO INSERTO BARRA CHAFLANADO SB16-CT-15-02S 00-99616-14-02S Ref.: NS-35080 Genérico"/>
    <n v="2"/>
    <n v="2"/>
    <n v="0"/>
    <x v="9"/>
    <x v="3"/>
    <n v="0"/>
  </r>
  <r>
    <s v="Materiales y Suministros"/>
    <s v="Consumible Maquinaria y Equipos"/>
    <x v="285"/>
    <s v="TORNILLO INSERTO BARRA CHAFLANADO SB16-CT-15-02S 00-99616-14-02S Ref.: NS-35080 Genérico"/>
    <n v="3"/>
    <n v="3"/>
    <n v="0"/>
    <x v="9"/>
    <x v="3"/>
    <n v="0"/>
  </r>
  <r>
    <s v="Materiales y Suministros"/>
    <s v="Consumible Maquinaria y Equipos"/>
    <x v="286"/>
    <s v="TORNILLO INSERTO BROCA DFSP200R5WB25M Ref.: MS1152 Genérico"/>
    <n v="9"/>
    <n v="9"/>
    <n v="0"/>
    <x v="9"/>
    <x v="3"/>
    <n v="0"/>
  </r>
  <r>
    <s v="Materiales y Suministros"/>
    <s v="Consumible Maquinaria y Equipos"/>
    <x v="287"/>
    <s v="TORNILLO INSERTO BROCA DFSP320R5WB40M Ref.: 191.924 Genérico"/>
    <n v="6"/>
    <n v="6"/>
    <n v="0"/>
    <x v="9"/>
    <x v="3"/>
    <n v="0"/>
  </r>
  <r>
    <s v="Materiales y Suministros"/>
    <s v="Consumible Pulidoras,Taladros y Atornilladoras"/>
    <x v="364"/>
    <s v="TORNILLO PARA PULIDORA 28111 REF: 385676-01"/>
    <n v="16"/>
    <n v="16"/>
    <n v="0"/>
    <x v="9"/>
    <x v="3"/>
    <n v="0"/>
  </r>
  <r>
    <s v="Materiales y Suministros"/>
    <s v="Consumible Pulidoras,Taladros y Atornilladoras"/>
    <x v="365"/>
    <s v="TORNILLO PARA PULIDORA 28476 / 25477 Ref.: 330019-11 Genérico"/>
    <n v="4"/>
    <n v="4"/>
    <n v="0"/>
    <x v="9"/>
    <x v="3"/>
    <n v="0"/>
  </r>
  <r>
    <s v="Materiales y Suministros"/>
    <s v="Consumible Pulidoras,Taladros y Atornilladoras"/>
    <x v="366"/>
    <s v="TORNILLO PARA PULIDORA 4120 Ref.: 562097-00 Genérico"/>
    <n v="8"/>
    <n v="8"/>
    <n v="0"/>
    <x v="9"/>
    <x v="3"/>
    <n v="0"/>
  </r>
  <r>
    <s v="Materiales y Suministros"/>
    <s v="Consumible Maquinaria y Equipos"/>
    <x v="288"/>
    <s v="TORNILLO PLACA APOYO BARRA ALESADO S32S-MWLNL08 Ref.: LCS-617 Genérico"/>
    <n v="5"/>
    <n v="0"/>
    <n v="-5"/>
    <x v="9"/>
    <x v="3"/>
    <n v="1"/>
  </r>
  <r>
    <s v="Materiales y Suministros"/>
    <s v="Consumible Maquinaria y Equipos"/>
    <x v="289"/>
    <s v="TORNILLO PLACA APOYO BARRA TORNEADO MVJNR-2525M16 Ref.: LCS-513 Genérico"/>
    <n v="2"/>
    <n v="2"/>
    <n v="0"/>
    <x v="9"/>
    <x v="3"/>
    <n v="0"/>
  </r>
  <r>
    <s v="Materiales y Suministros"/>
    <s v="Consumible Maquinaria y Equipos"/>
    <x v="289"/>
    <s v="TORNILLO PLACA APOYO BARRA TORNEADO MVJNR-2525M16 Ref.: LCS-513 Genérico"/>
    <n v="4"/>
    <n v="4"/>
    <n v="0"/>
    <x v="9"/>
    <x v="3"/>
    <n v="0"/>
  </r>
  <r>
    <s v="Materiales y Suministros"/>
    <s v="Consumible Maquinaria y Equipos"/>
    <x v="290"/>
    <s v="TORNILLO PLACA APOYO BARRA TORNEADO MWLNR-2525M08 Ref.: LCS-617 Genérico"/>
    <n v="3"/>
    <n v="3"/>
    <n v="0"/>
    <x v="9"/>
    <x v="3"/>
    <n v="0"/>
  </r>
  <r>
    <s v="Materiales y Suministros"/>
    <s v="Consumible Maquinaria y Equipos"/>
    <x v="290"/>
    <s v="TORNILLO PLACA APOYO BARRA TORNEADO MWLNR-2525M08 Ref.: LCS-617 Genérico"/>
    <n v="3"/>
    <n v="3"/>
    <n v="0"/>
    <x v="9"/>
    <x v="3"/>
    <n v="0"/>
  </r>
  <r>
    <s v="Materiales y Suministros"/>
    <s v="Consumible Equipo de Soldadura"/>
    <x v="3137"/>
    <s v="TRIGGER ASSEMBLY 5662 Ref.: 431235 Genérico"/>
    <n v="1"/>
    <n v="1"/>
    <n v="0"/>
    <x v="9"/>
    <x v="3"/>
    <n v="0"/>
  </r>
  <r>
    <s v="Materiales y Suministros"/>
    <s v="Consumible Maquinaria y Equipos"/>
    <x v="291"/>
    <s v="TUBO LED 18W T8 120 CM LUZ VERDE"/>
    <n v="1"/>
    <n v="1"/>
    <n v="0"/>
    <x v="9"/>
    <x v="3"/>
    <n v="0"/>
  </r>
  <r>
    <s v="Materiales y Suministros"/>
    <s v="Consumible Pulidoras,Taladros y Atornilladoras"/>
    <x v="367"/>
    <s v="TUERCA 22191 - PULIDORA 28476 Ref.: 22191-00 Genérico"/>
    <n v="11"/>
    <n v="11"/>
    <n v="0"/>
    <x v="9"/>
    <x v="3"/>
    <n v="0"/>
  </r>
  <r>
    <s v="Materiales y Suministros"/>
    <s v="Consumible Pulidoras,Taladros y Atornilladoras"/>
    <x v="3138"/>
    <s v="TUERCA PARA MOTOTOOL  DWE4887 Ref.: N382458 Genérico"/>
    <n v="3"/>
    <n v="3"/>
    <n v="0"/>
    <x v="9"/>
    <x v="3"/>
    <n v="0"/>
  </r>
  <r>
    <s v="Materiales y Suministros"/>
    <s v="Consumible Pulidoras,Taladros y Atornilladoras"/>
    <x v="368"/>
    <s v="TUERCA PARA PULIDORA DW 28111"/>
    <n v="3"/>
    <n v="3"/>
    <n v="0"/>
    <x v="9"/>
    <x v="3"/>
    <n v="0"/>
  </r>
  <r>
    <s v="Materiales y Suministros"/>
    <s v="Consumible Maquinaria y Equipos"/>
    <x v="3139"/>
    <s v="UNION EMT 1/2 GALVANIZADA"/>
    <n v="165"/>
    <n v="165"/>
    <n v="0"/>
    <x v="9"/>
    <x v="3"/>
    <n v="0"/>
  </r>
  <r>
    <s v="Materiales y Suministros"/>
    <s v="Materiales y Suministros"/>
    <x v="522"/>
    <s v="UNION EN PVC PARA AGUA Ø  1 1/4&quot;"/>
    <n v="6"/>
    <n v="6"/>
    <n v="0"/>
    <x v="9"/>
    <x v="3"/>
    <n v="0"/>
  </r>
  <r>
    <s v="Materiales y Suministros"/>
    <s v="Consumible Maquinaria y Equipos"/>
    <x v="3140"/>
    <s v="UNION ESPIGO PARA MANGUERA DE 1/4"/>
    <n v="4"/>
    <n v="4"/>
    <n v="0"/>
    <x v="9"/>
    <x v="3"/>
    <n v="0"/>
  </r>
  <r>
    <s v="Materiales y Suministros"/>
    <s v="Consumible Maquinaria y Equipos"/>
    <x v="292"/>
    <s v="UNION Ø 2&quot; EMT GALVANIZADA"/>
    <n v="1"/>
    <n v="1"/>
    <n v="0"/>
    <x v="9"/>
    <x v="3"/>
    <n v="0"/>
  </r>
  <r>
    <s v="Materiales y Suministros"/>
    <s v="Consumible Laser"/>
    <x v="2264"/>
    <s v="UNION RECTA Ø 3/8 MM"/>
    <n v="8"/>
    <n v="8"/>
    <n v="0"/>
    <x v="9"/>
    <x v="3"/>
    <n v="0"/>
  </r>
  <r>
    <s v="Materiales y Suministros"/>
    <s v="Consumible Maquinaria y Equipos"/>
    <x v="293"/>
    <s v="VALVULA DE AGUJA ACERO CARBONO 1/4&quot; - 10.000 PSI WINTERS 30-20 MACHO X HEMBRA"/>
    <n v="2"/>
    <n v="0"/>
    <n v="-2"/>
    <x v="9"/>
    <x v="3"/>
    <n v="1"/>
  </r>
  <r>
    <s v="Materiales y Suministros"/>
    <s v="Materiales y Suministros"/>
    <x v="3141"/>
    <s v="VALVULA DE BOLA 1/2&quot; PARA AGUA MARCA GRIVAL"/>
    <n v="1"/>
    <n v="0"/>
    <n v="-1"/>
    <x v="9"/>
    <x v="3"/>
    <n v="1"/>
  </r>
  <r>
    <s v="Materiales y Suministros"/>
    <s v="Aceites - Lubricantes y Grasas"/>
    <x v="523"/>
    <s v="VALVULINA SAE 140"/>
    <n v="12.5"/>
    <n v="12.5"/>
    <n v="0"/>
    <x v="9"/>
    <x v="3"/>
    <n v="0"/>
  </r>
  <r>
    <s v="Materiales y Suministros"/>
    <s v="Materiales y Suministros"/>
    <x v="524"/>
    <s v="VASO PLASTICO PARA PISTOLA DE PINTAR MARCA MUZI"/>
    <n v="1"/>
    <n v="1"/>
    <n v="0"/>
    <x v="9"/>
    <x v="3"/>
    <n v="0"/>
  </r>
  <r>
    <s v="Materiales y Suministros"/>
    <s v="Consumible Laser"/>
    <x v="176"/>
    <s v="WASHER BN1276-5.3 REF. 121195 - LASER Ref.: 308001030010008 Genérico"/>
    <n v="2"/>
    <n v="2"/>
    <n v="0"/>
    <x v="9"/>
    <x v="3"/>
    <n v="0"/>
  </r>
  <r>
    <s v="Motores y Motorreductores"/>
    <s v="Accesorios de Motores"/>
    <x v="3142"/>
    <s v="BRIDA B5 PARA MOTOR ILE T132"/>
    <n v="1"/>
    <n v="1"/>
    <n v="0"/>
    <x v="9"/>
    <x v="3"/>
    <n v="0"/>
  </r>
  <r>
    <s v="Motores y Motorreductores"/>
    <s v="Accesorios de Motores"/>
    <x v="580"/>
    <s v="BRIDA B5 REF. FF-215"/>
    <n v="1"/>
    <n v="1"/>
    <n v="0"/>
    <x v="9"/>
    <x v="3"/>
    <n v="0"/>
  </r>
  <r>
    <s v="Motores y Motorreductores"/>
    <s v="Accesorios de Motores"/>
    <x v="584"/>
    <s v="CAJA REDUCTORA MANDO UNIFICADO CON TORNILLO DE 80 MM REF. SJ5-D-S-B-12-80-P"/>
    <n v="10"/>
    <n v="10"/>
    <n v="0"/>
    <x v="9"/>
    <x v="3"/>
    <n v="0"/>
  </r>
  <r>
    <s v="Motores y Motorreductores"/>
    <s v="Accesorios de Motores"/>
    <x v="583"/>
    <s v="CAJA REDUCTORA R77A PARA ACOPLAR A MOTOR DRS160M4 15 HP"/>
    <n v="1"/>
    <n v="1"/>
    <n v="0"/>
    <x v="9"/>
    <x v="3"/>
    <n v="0"/>
  </r>
  <r>
    <s v="Motores y Motorreductores"/>
    <s v="Accesorios de Motores"/>
    <x v="581"/>
    <s v="CAPERUSA  VENTILADOR DR112 / 132 BE/LN"/>
    <n v="1"/>
    <n v="1"/>
    <n v="0"/>
    <x v="9"/>
    <x v="3"/>
    <n v="0"/>
  </r>
  <r>
    <s v="Motores y Motorreductores"/>
    <s v="Accesorios de Motores"/>
    <x v="585"/>
    <s v="CAPERUSA PARA MOTOR 1LE T132"/>
    <n v="1"/>
    <n v="1"/>
    <n v="0"/>
    <x v="9"/>
    <x v="3"/>
    <n v="0"/>
  </r>
  <r>
    <s v="Motores y Motorreductores"/>
    <s v="Accesorios de Motores"/>
    <x v="587"/>
    <s v="ESTRELLA DE ARRASTRE BE5 - 11"/>
    <n v="1"/>
    <n v="1"/>
    <n v="0"/>
    <x v="9"/>
    <x v="3"/>
    <n v="0"/>
  </r>
  <r>
    <s v="Motores y Motorreductores"/>
    <s v="Accesorios de Motores"/>
    <x v="588"/>
    <s v="FRENO BE11A/110NM/460AC"/>
    <n v="1"/>
    <n v="1"/>
    <n v="0"/>
    <x v="9"/>
    <x v="3"/>
    <n v="0"/>
  </r>
  <r>
    <s v="Motores y Motorreductores"/>
    <s v="Accesorios de Motores"/>
    <x v="589"/>
    <s v="JUNTA FRENO BE11A"/>
    <n v="1"/>
    <n v="1"/>
    <n v="0"/>
    <x v="9"/>
    <x v="3"/>
    <n v="0"/>
  </r>
  <r>
    <s v="Motores y Motorreductores"/>
    <s v="Motores"/>
    <x v="594"/>
    <s v="MOTOR 1 HP 1200 RPM 090L IMB 3"/>
    <n v="1"/>
    <n v="1"/>
    <n v="0"/>
    <x v="9"/>
    <x v="3"/>
    <n v="0"/>
  </r>
  <r>
    <s v="Motores y Motorreductores"/>
    <s v="Motores"/>
    <x v="596"/>
    <s v="MOTOR 1 HP 3600 RPM CON BRIDA IE2"/>
    <n v="1"/>
    <n v="1"/>
    <n v="0"/>
    <x v="9"/>
    <x v="3"/>
    <n v="0"/>
  </r>
  <r>
    <s v="Motores y Motorreductores"/>
    <s v="Motores"/>
    <x v="3143"/>
    <s v="MOTOR 2 HP 1200 RPM FRAME 112M IE2"/>
    <n v="1"/>
    <n v="1"/>
    <n v="0"/>
    <x v="9"/>
    <x v="3"/>
    <n v="0"/>
  </r>
  <r>
    <s v="Motores y Motorreductores"/>
    <s v="Motores"/>
    <x v="604"/>
    <s v="MOTOR 2 HP 1200 RPM TAMAÑO 90LB IE2"/>
    <n v="2"/>
    <n v="2"/>
    <n v="0"/>
    <x v="9"/>
    <x v="3"/>
    <n v="0"/>
  </r>
  <r>
    <s v="Motores y Motorreductores"/>
    <s v="Motorreductores"/>
    <x v="3144"/>
    <s v="MOTOR 2 HP 1800 RPM IE3"/>
    <n v="1"/>
    <n v="1"/>
    <n v="0"/>
    <x v="9"/>
    <x v="3"/>
    <n v="0"/>
  </r>
  <r>
    <s v="Motores y Motorreductores"/>
    <s v="Motores"/>
    <x v="597"/>
    <s v="MOTOR 20 HP 1800 RPM IE3"/>
    <n v="2"/>
    <n v="2"/>
    <n v="0"/>
    <x v="9"/>
    <x v="3"/>
    <n v="0"/>
  </r>
  <r>
    <s v="Motores y Motorreductores"/>
    <s v="Motores"/>
    <x v="605"/>
    <s v="MOTOR 30 HP 1800 RPM IE2"/>
    <n v="1"/>
    <n v="1"/>
    <n v="0"/>
    <x v="9"/>
    <x v="3"/>
    <n v="0"/>
  </r>
  <r>
    <s v="Motores y Motorreductores"/>
    <s v="Motores"/>
    <x v="607"/>
    <s v="MOTOR 40 HP 1800 RPM - 220 - 440V TRIFASICO IE2"/>
    <n v="1"/>
    <n v="1"/>
    <n v="0"/>
    <x v="9"/>
    <x v="3"/>
    <n v="0"/>
  </r>
  <r>
    <s v="Motores y Motorreductores"/>
    <s v="Motores"/>
    <x v="3145"/>
    <s v="MOTOR 5 HP 1758 RPM PARA ACOPLAR A CAJA REDUCTORA R67 F.S 1.5 Ref.: DRN100L4/FG SEW"/>
    <n v="1"/>
    <n v="1"/>
    <n v="0"/>
    <x v="9"/>
    <x v="3"/>
    <n v="0"/>
  </r>
  <r>
    <s v="Motores y Motorreductores"/>
    <s v="Motorreductores"/>
    <x v="619"/>
    <s v="MOTORREDUCTOR 1 HP 17 RPM R77 DRS80S4 F.S 1.9"/>
    <n v="2"/>
    <n v="2"/>
    <n v="0"/>
    <x v="9"/>
    <x v="3"/>
    <n v="0"/>
  </r>
  <r>
    <s v="Motores y Motorreductores"/>
    <s v="Motorreductores"/>
    <x v="593"/>
    <s v="MOTORREDUCTOR 1 HP 35 RPM FCNDK75 - SINFIN CORONA CON BRAZO DE REACCION"/>
    <n v="1"/>
    <n v="1"/>
    <n v="0"/>
    <x v="9"/>
    <x v="3"/>
    <n v="0"/>
  </r>
  <r>
    <s v="Motores y Motorreductores"/>
    <s v="Motorreductores"/>
    <x v="1397"/>
    <s v="MOTORREDUCTOR 1.0 HP 29.2 RPM SK1S163 IEC80 RELACION 60 CON BRAZO DE TORQUE"/>
    <n v="1"/>
    <n v="1"/>
    <n v="0"/>
    <x v="9"/>
    <x v="3"/>
    <n v="0"/>
  </r>
  <r>
    <s v="Motores y Motorreductores"/>
    <s v="Motorreductores"/>
    <x v="591"/>
    <s v="MOTORREDUCTOR 1.5 HP 103 RPM GFA37 F.S 1.6"/>
    <n v="1"/>
    <n v="1"/>
    <n v="0"/>
    <x v="9"/>
    <x v="3"/>
    <n v="0"/>
  </r>
  <r>
    <s v="Motores y Motorreductores"/>
    <s v="Motorreductores"/>
    <x v="618"/>
    <s v="MOTORREDUCTOR 1.5 HP 29 RPM SK1SI75 IEC 90 S4, CON BRAZO DE TORQUE EJE HUECO"/>
    <n v="1"/>
    <n v="1"/>
    <n v="0"/>
    <x v="9"/>
    <x v="3"/>
    <n v="0"/>
  </r>
  <r>
    <s v="Motores y Motorreductores"/>
    <s v="Motorreductores"/>
    <x v="617"/>
    <s v="MOTORREDUCTOR 15 HP 101 RPM R87 DRS160M4"/>
    <n v="1"/>
    <n v="1"/>
    <n v="0"/>
    <x v="9"/>
    <x v="3"/>
    <n v="0"/>
  </r>
  <r>
    <s v="Motores y Motorreductores"/>
    <s v="Motorreductores"/>
    <x v="602"/>
    <s v="MOTORREDUCTOR 2 HP 50 RPM FA47 DRS90M4 F.S 1.38"/>
    <n v="2"/>
    <n v="2"/>
    <n v="0"/>
    <x v="9"/>
    <x v="3"/>
    <n v="0"/>
  </r>
  <r>
    <s v="Motores y Motorreductores"/>
    <s v="Motorreductores"/>
    <x v="603"/>
    <s v="MOTORREDUCTOR 2 HP 86 RPM, FA37/G DRN90L4, F.S 1.2"/>
    <n v="2"/>
    <n v="2"/>
    <n v="0"/>
    <x v="9"/>
    <x v="3"/>
    <n v="0"/>
  </r>
  <r>
    <s v="Motores y Motorreductores"/>
    <s v="Motorreductores"/>
    <x v="598"/>
    <s v="MOTORREDUCTOR 20 HP 78 RPM R97 DRS180S4 F.S 1.5"/>
    <n v="1"/>
    <n v="0"/>
    <n v="-1"/>
    <x v="9"/>
    <x v="3"/>
    <n v="1"/>
  </r>
  <r>
    <s v="Motores y Motorreductores"/>
    <s v="Motorreductores"/>
    <x v="600"/>
    <s v="MOTORREDUCTOR 25 HP 59 RPM R137 DRS180M4 F.S 2.64"/>
    <n v="1"/>
    <n v="1"/>
    <n v="0"/>
    <x v="9"/>
    <x v="3"/>
    <n v="0"/>
  </r>
  <r>
    <m/>
    <m/>
    <x v="871"/>
    <s v="MOTORREDUCTOR 2HP 92,2 RPM FA47 DRS90M4"/>
    <n v="0"/>
    <n v="1"/>
    <n v="1"/>
    <x v="9"/>
    <x v="3"/>
    <n v="1"/>
  </r>
  <r>
    <s v="Motores y Motorreductores"/>
    <s v="Motorreductores"/>
    <x v="622"/>
    <s v="MOTORREDUCTOR 3 HP 49 RPM SA67 DV100M4 CON BRAZO DE TORQUE"/>
    <n v="1"/>
    <n v="1"/>
    <n v="0"/>
    <x v="9"/>
    <x v="3"/>
    <n v="0"/>
  </r>
  <r>
    <s v="Motores y Motorreductores"/>
    <s v="Motorreductores"/>
    <x v="3146"/>
    <s v="MOTORREDUCTOR 3 HP 76.8 RPM R57 DRS90L4"/>
    <n v="1"/>
    <n v="1"/>
    <n v="0"/>
    <x v="9"/>
    <x v="3"/>
    <n v="0"/>
  </r>
  <r>
    <s v="Motores y Motorreductores"/>
    <s v="Motorreductores"/>
    <x v="609"/>
    <s v="MOTORREDUCTOR 4 HP 187 RPM FA47 DRS100M4 F.S 2.16"/>
    <n v="2"/>
    <n v="2"/>
    <n v="0"/>
    <x v="9"/>
    <x v="3"/>
    <n v="0"/>
  </r>
  <r>
    <s v="Motores y Motorreductores"/>
    <s v="Motorreductores"/>
    <x v="610"/>
    <s v="MOTORREDUCTOR 4 HP 284 RPM FA37/G DRS100M4 F.S: 1.35"/>
    <n v="1"/>
    <n v="1"/>
    <n v="0"/>
    <x v="9"/>
    <x v="3"/>
    <n v="0"/>
  </r>
  <r>
    <s v="Motores y Motorreductores"/>
    <s v="Motorreductores"/>
    <x v="3147"/>
    <s v="MOTORREDUCTOR 5.3 HP 89 RPM R67 DRN100L4/BE5 F.S 1.5 CON FRENO"/>
    <n v="1"/>
    <n v="1"/>
    <n v="0"/>
    <x v="9"/>
    <x v="3"/>
    <n v="0"/>
  </r>
  <r>
    <s v="Motores y Motorreductores"/>
    <s v="Motorreductores"/>
    <x v="606"/>
    <s v="MOTORREDUCTOR 7.4 HP 350 RPM R57 DRN132S4 F.S 2"/>
    <n v="2"/>
    <n v="2"/>
    <n v="0"/>
    <x v="9"/>
    <x v="3"/>
    <n v="0"/>
  </r>
  <r>
    <s v="Motores y Motorreductores"/>
    <s v="Motorreductores"/>
    <x v="615"/>
    <s v="MOTORREDUCTOR 7.4 HP 92 RPM R77 DRS132S4 .BE"/>
    <n v="1"/>
    <n v="1"/>
    <n v="0"/>
    <x v="9"/>
    <x v="3"/>
    <n v="0"/>
  </r>
  <r>
    <s v="Motores y Motorreductores"/>
    <s v="Motorreductores"/>
    <x v="601"/>
    <s v="MOTORREDUCTOR 7.5 HP 25 RPM KA87 DRN132S4 F.S. 1.3"/>
    <n v="1"/>
    <n v="1"/>
    <n v="0"/>
    <x v="9"/>
    <x v="3"/>
    <n v="0"/>
  </r>
  <r>
    <s v="Motores y Motorreductores"/>
    <s v="Motorreductores"/>
    <x v="620"/>
    <s v="MOTORREDUCTOR SINFIN CORONA 2 HP 8.06 RPM TACMETAL TF-120  FRENO"/>
    <n v="1"/>
    <n v="1"/>
    <n v="0"/>
    <x v="9"/>
    <x v="3"/>
    <n v="0"/>
  </r>
  <r>
    <s v="Motores y Motorreductores"/>
    <s v="Accesorios de Motores"/>
    <x v="3148"/>
    <s v="MOTOVIBRADOR 1.14 HP 1800 RPM MVE1400 / 18E-60A0"/>
    <n v="6"/>
    <n v="6"/>
    <n v="0"/>
    <x v="9"/>
    <x v="3"/>
    <n v="0"/>
  </r>
  <r>
    <s v="Motores y Motorreductores"/>
    <s v="Accesorios de Motores"/>
    <x v="3149"/>
    <s v="MOTOVIBRADOR 2.50 HP 1800 RPM MVE2400 / 18E-60A0"/>
    <n v="1"/>
    <n v="1"/>
    <n v="0"/>
    <x v="9"/>
    <x v="3"/>
    <n v="0"/>
  </r>
  <r>
    <s v="Motores y Motorreductores"/>
    <s v="Accesorios de Motores"/>
    <x v="626"/>
    <s v="RETENEDOR WA4560 BA-SD85 X 140 X 12/10 NBR"/>
    <n v="2"/>
    <n v="1"/>
    <n v="-1"/>
    <x v="9"/>
    <x v="3"/>
    <n v="1"/>
  </r>
  <r>
    <s v="Motores y Motorreductores"/>
    <s v="Accesorios de Motores"/>
    <x v="627"/>
    <s v="ROTOR DRS132M4 BE/RS RZ22"/>
    <n v="1"/>
    <n v="1"/>
    <n v="0"/>
    <x v="9"/>
    <x v="3"/>
    <n v="0"/>
  </r>
  <r>
    <s v="Motores y Motorreductores"/>
    <s v="Accesorios de Motores"/>
    <x v="628"/>
    <s v="TAPA FRENO DR112"/>
    <n v="1"/>
    <n v="1"/>
    <n v="0"/>
    <x v="9"/>
    <x v="3"/>
    <n v="0"/>
  </r>
  <r>
    <s v="Neumático"/>
    <s v="Neumática Diversos"/>
    <x v="959"/>
    <s v="ACTUADOR NEUMATICO ROTATIVO Ref.: DFPB-65090-F05 Genérico"/>
    <n v="1"/>
    <n v="1"/>
    <n v="0"/>
    <x v="9"/>
    <x v="3"/>
    <n v="0"/>
  </r>
  <r>
    <s v="Neumático"/>
    <s v="Neumática Diversos"/>
    <x v="3150"/>
    <s v="BOBINA MAGNETICA 110 VAC MARCA FESTO Ref.: VACF-B-B2-16B Genérico"/>
    <n v="44"/>
    <n v="44"/>
    <n v="0"/>
    <x v="9"/>
    <x v="3"/>
    <n v="0"/>
  </r>
  <r>
    <s v="Neumático"/>
    <s v="Neumática Diversos"/>
    <x v="3151"/>
    <s v="BOBINA MAGNETICA 110 VAC PARA ELECTROVALVULA Ø1/8&quot; MARCA FESTO P/N: 8025334 Ref.: VACS-C-C1-16B Genérico"/>
    <n v="4"/>
    <n v="4"/>
    <n v="0"/>
    <x v="9"/>
    <x v="3"/>
    <n v="0"/>
  </r>
  <r>
    <s v="Neumático"/>
    <s v="Cilindros"/>
    <x v="1405"/>
    <s v="CILINDRO NEUMATICO Ø 100 MM X Ø 250 MM"/>
    <n v="2"/>
    <n v="2"/>
    <n v="0"/>
    <x v="9"/>
    <x v="3"/>
    <n v="0"/>
  </r>
  <r>
    <s v="Neumático"/>
    <s v="Cilindros"/>
    <x v="1415"/>
    <s v="CILINDRO NEUMATICO Ø 100 MM X Ø 40 MM VASTAGO ALARGADO 350 MM ROSCA 100 MM + 2 TUERCAS"/>
    <n v="1"/>
    <n v="1"/>
    <n v="0"/>
    <x v="9"/>
    <x v="3"/>
    <n v="0"/>
  </r>
  <r>
    <s v="Neumático"/>
    <s v="Cilindros"/>
    <x v="2131"/>
    <s v="CILINDRO NEUMATICO Ø 100 MM X Ø 600 MM"/>
    <n v="1"/>
    <n v="1"/>
    <n v="0"/>
    <x v="9"/>
    <x v="3"/>
    <n v="0"/>
  </r>
  <r>
    <s v="Neumático"/>
    <s v="Cilindros"/>
    <x v="2120"/>
    <s v="CILINDRO NEUMATICO Ø 125 MM X Ø 300 MM"/>
    <n v="1"/>
    <n v="1"/>
    <n v="0"/>
    <x v="9"/>
    <x v="3"/>
    <n v="0"/>
  </r>
  <r>
    <s v="Neumático"/>
    <s v="Cilindros"/>
    <x v="3152"/>
    <s v="CILINDRO NEUMATICO Ø 32 MM X Ø 200 MM"/>
    <n v="2"/>
    <n v="2"/>
    <n v="0"/>
    <x v="9"/>
    <x v="3"/>
    <n v="0"/>
  </r>
  <r>
    <s v="Neumático"/>
    <s v="Cilindros"/>
    <x v="1419"/>
    <s v="CILINDRO NEUMATICO Ø 40 MM X Ø 100 MM"/>
    <n v="2"/>
    <n v="2"/>
    <n v="0"/>
    <x v="9"/>
    <x v="3"/>
    <n v="0"/>
  </r>
  <r>
    <s v="Neumático"/>
    <s v="Cilindros"/>
    <x v="1409"/>
    <s v="CILINDRO NEUMATICO Ø 40 MM X Ø 125 MM"/>
    <n v="3"/>
    <n v="3"/>
    <n v="0"/>
    <x v="9"/>
    <x v="3"/>
    <n v="0"/>
  </r>
  <r>
    <s v="Neumático"/>
    <s v="Cilindros"/>
    <x v="1409"/>
    <s v="CILINDRO NEUMATICO Ø 40 MM X Ø 125 MM"/>
    <n v="3"/>
    <n v="3"/>
    <n v="0"/>
    <x v="9"/>
    <x v="3"/>
    <n v="0"/>
  </r>
  <r>
    <s v="Neumático"/>
    <s v="Cilindros"/>
    <x v="3153"/>
    <s v="CILINDRO NEUMATICO Ø 40 MM X Ø 200 MM CON SOPORTE OSCILANTE DELANTERO"/>
    <n v="1"/>
    <n v="1"/>
    <n v="0"/>
    <x v="9"/>
    <x v="3"/>
    <n v="0"/>
  </r>
  <r>
    <s v="Neumático"/>
    <s v="Cilindros"/>
    <x v="2121"/>
    <s v="CILINDRO NEUMATICO Ø 40 MM X Ø 250 MM"/>
    <n v="14"/>
    <n v="14"/>
    <n v="0"/>
    <x v="9"/>
    <x v="3"/>
    <n v="0"/>
  </r>
  <r>
    <s v="Neumático"/>
    <s v="Cilindros"/>
    <x v="2123"/>
    <s v="CILINDRO NEUMATICO Ø 40 MM X Ø 330 MM"/>
    <n v="4"/>
    <n v="4"/>
    <n v="0"/>
    <x v="9"/>
    <x v="3"/>
    <n v="0"/>
  </r>
  <r>
    <s v="Neumático"/>
    <s v="Cilindros"/>
    <x v="960"/>
    <s v="CILINDRO NEUMATICO Ø 40 MM X Ø 80 MM"/>
    <n v="2"/>
    <n v="2"/>
    <n v="0"/>
    <x v="9"/>
    <x v="3"/>
    <n v="0"/>
  </r>
  <r>
    <s v="Neumático"/>
    <s v="Cilindros"/>
    <x v="2124"/>
    <s v="CILINDRO NEUMATICO Ø 50 MM X Ø 110 MM"/>
    <n v="1"/>
    <n v="1"/>
    <n v="0"/>
    <x v="9"/>
    <x v="3"/>
    <n v="0"/>
  </r>
  <r>
    <s v="Neumático"/>
    <s v="Cilindros"/>
    <x v="1417"/>
    <s v="CILINDRO NEUMATICO Ø 50 MM X Ø 125 MM"/>
    <n v="2"/>
    <n v="2"/>
    <n v="0"/>
    <x v="9"/>
    <x v="3"/>
    <n v="0"/>
  </r>
  <r>
    <s v="Neumático"/>
    <s v="Cilindros"/>
    <x v="2125"/>
    <s v="CILINDRO NEUMATICO Ø 50 MM X Ø 160 MM"/>
    <n v="1"/>
    <n v="1"/>
    <n v="0"/>
    <x v="9"/>
    <x v="3"/>
    <n v="0"/>
  </r>
  <r>
    <s v="Neumático"/>
    <s v="Cilindros"/>
    <x v="1408"/>
    <s v="CILINDRO NEUMATICO Ø 50 MM X Ø 250 MM"/>
    <n v="2"/>
    <n v="2"/>
    <n v="0"/>
    <x v="9"/>
    <x v="3"/>
    <n v="0"/>
  </r>
  <r>
    <s v="Neumático"/>
    <s v="Cilindros"/>
    <x v="2132"/>
    <s v="CILINDRO NEUMATICO Ø 50 MM X Ø 340 MM"/>
    <n v="2"/>
    <n v="2"/>
    <n v="0"/>
    <x v="9"/>
    <x v="3"/>
    <n v="0"/>
  </r>
  <r>
    <s v="Neumático"/>
    <s v="Cilindros"/>
    <x v="3154"/>
    <s v="CILINDRO NEUMATICO Ø 50 MM X Ø 400 MM DOBLE AMORTIGUACION"/>
    <n v="1"/>
    <n v="1"/>
    <n v="0"/>
    <x v="9"/>
    <x v="3"/>
    <n v="0"/>
  </r>
  <r>
    <s v="Neumático"/>
    <s v="Cilindros"/>
    <x v="2116"/>
    <s v="CILINDRO NEUMÁTICO Ø 50 MM X Ø 410 MM"/>
    <n v="1"/>
    <n v="1"/>
    <n v="0"/>
    <x v="9"/>
    <x v="3"/>
    <n v="0"/>
  </r>
  <r>
    <s v="Neumático"/>
    <s v="Cilindros"/>
    <x v="1407"/>
    <s v="CILINDRO NEUMATICO Ø 50 MM X Ø 600 MM"/>
    <n v="3"/>
    <n v="3"/>
    <n v="0"/>
    <x v="9"/>
    <x v="3"/>
    <n v="0"/>
  </r>
  <r>
    <s v="Neumático"/>
    <s v="Cilindros"/>
    <x v="2133"/>
    <s v="CILINDRO NEUMATICO Ø 50 MM X Ø 80 MM"/>
    <n v="1"/>
    <n v="1"/>
    <n v="0"/>
    <x v="9"/>
    <x v="3"/>
    <n v="0"/>
  </r>
  <r>
    <s v="Neumático"/>
    <s v="Cilindros"/>
    <x v="2133"/>
    <s v="CILINDRO NEUMATICO Ø 50 MM X Ø 80 MM"/>
    <n v="12"/>
    <n v="12"/>
    <n v="0"/>
    <x v="9"/>
    <x v="3"/>
    <n v="0"/>
  </r>
  <r>
    <s v="Neumático"/>
    <s v="Cilindros"/>
    <x v="2134"/>
    <s v="CILINDRO NEUMATICO Ø 63 MM X 900 MM"/>
    <n v="1"/>
    <n v="1"/>
    <n v="0"/>
    <x v="9"/>
    <x v="3"/>
    <n v="0"/>
  </r>
  <r>
    <s v="Neumático"/>
    <s v="Cilindros"/>
    <x v="1412"/>
    <s v="CILINDRO NEUMATICO Ø 63 MM X Ø 1000 MM DOBLE AMORTIGUACION Ref.: MCQI Genérico"/>
    <n v="1"/>
    <n v="1"/>
    <n v="0"/>
    <x v="9"/>
    <x v="3"/>
    <n v="0"/>
  </r>
  <r>
    <s v="Neumático"/>
    <s v="Cilindros"/>
    <x v="2126"/>
    <s v="CILINDRO NEUMATICO Ø 63 MM X Ø 220 MM"/>
    <n v="3"/>
    <n v="3"/>
    <n v="0"/>
    <x v="9"/>
    <x v="3"/>
    <n v="0"/>
  </r>
  <r>
    <s v="Neumático"/>
    <s v="Cilindros"/>
    <x v="1420"/>
    <s v="CILINDRO NEUMATICO Ø 63 MM X Ø 400 MM"/>
    <n v="5"/>
    <n v="5"/>
    <n v="0"/>
    <x v="9"/>
    <x v="3"/>
    <n v="0"/>
  </r>
  <r>
    <s v="Neumático"/>
    <s v="Cilindros"/>
    <x v="2127"/>
    <s v="CILINDRO NEUMATICO Ø 63 MM X Ø 450 MM"/>
    <n v="2"/>
    <n v="2"/>
    <n v="0"/>
    <x v="9"/>
    <x v="3"/>
    <n v="0"/>
  </r>
  <r>
    <s v="Neumático"/>
    <s v="Cilindros"/>
    <x v="2119"/>
    <s v="CILINDRO NEUMATICO Ø 63 MM X Ø 650MM"/>
    <n v="2"/>
    <n v="2"/>
    <n v="0"/>
    <x v="9"/>
    <x v="3"/>
    <n v="0"/>
  </r>
  <r>
    <s v="Neumático"/>
    <s v="Cilindros"/>
    <x v="2128"/>
    <s v="CILINDRO NEUMATICO Ø 63 MM X Ø 85 MM"/>
    <n v="4"/>
    <n v="4"/>
    <n v="0"/>
    <x v="9"/>
    <x v="3"/>
    <n v="0"/>
  </r>
  <r>
    <s v="Neumático"/>
    <s v="Cilindros"/>
    <x v="1411"/>
    <s v="CILINDRO NEUMATICO Ø 80 MM X 450 MM"/>
    <n v="1"/>
    <n v="1"/>
    <n v="0"/>
    <x v="9"/>
    <x v="3"/>
    <n v="0"/>
  </r>
  <r>
    <s v="Neumático"/>
    <s v="Cilindros"/>
    <x v="2129"/>
    <s v="CILINDRO NEUMATICO Ø 80 MM X Ø 160 MM DOBLE AMORTIGUACION Ref.: MCQP Genérico"/>
    <n v="2"/>
    <n v="2"/>
    <n v="0"/>
    <x v="9"/>
    <x v="3"/>
    <n v="0"/>
  </r>
  <r>
    <s v="Neumático"/>
    <s v="Cilindros"/>
    <x v="2135"/>
    <s v="CILINDRO NEUMATICO Ø 80 MM X Ø 400 MM"/>
    <n v="4"/>
    <n v="4"/>
    <n v="0"/>
    <x v="9"/>
    <x v="3"/>
    <n v="0"/>
  </r>
  <r>
    <s v="Neumático"/>
    <s v="Cilindros"/>
    <x v="1404"/>
    <s v="CILINDRO NEUMATICO Ø 80 MM X Ø 500 MM"/>
    <n v="1"/>
    <n v="1"/>
    <n v="0"/>
    <x v="9"/>
    <x v="3"/>
    <n v="0"/>
  </r>
  <r>
    <s v="Neumático"/>
    <s v="Cilindros"/>
    <x v="2130"/>
    <s v="CILINDRO NEUMATICO Ø 80 MM X Ø 80 MM"/>
    <n v="2"/>
    <n v="2"/>
    <n v="0"/>
    <x v="9"/>
    <x v="3"/>
    <n v="0"/>
  </r>
  <r>
    <s v="Neumático"/>
    <s v="Neumática Diversos"/>
    <x v="3155"/>
    <s v="CONECTOR BOBINA MSSD-F"/>
    <n v="44"/>
    <n v="44"/>
    <n v="0"/>
    <x v="9"/>
    <x v="3"/>
    <n v="0"/>
  </r>
  <r>
    <s v="Neumático"/>
    <s v="Neumática Diversos"/>
    <x v="3156"/>
    <s v="CONECTOR PARA ELECTROVALVULA Ø 1/8&quot; MARCA FESTO P/N: 151687 Ref.: MSSD-EB Genérico"/>
    <n v="4"/>
    <n v="4"/>
    <n v="0"/>
    <x v="9"/>
    <x v="3"/>
    <n v="0"/>
  </r>
  <r>
    <s v="Neumático"/>
    <s v="Control de Flujo"/>
    <x v="2243"/>
    <s v="CONTROL DE FLUJO Ø 1/2 NPT CON SILENCIADOR"/>
    <n v="1"/>
    <n v="1"/>
    <n v="0"/>
    <x v="9"/>
    <x v="3"/>
    <n v="0"/>
  </r>
  <r>
    <s v="Neumático"/>
    <s v="Reguladores"/>
    <x v="1019"/>
    <s v="REGULADOR FLUJOMETRO PARA CO2 Ref.: 31-50-320 MIL"/>
    <n v="1"/>
    <n v="1"/>
    <n v="0"/>
    <x v="9"/>
    <x v="3"/>
    <n v="0"/>
  </r>
  <r>
    <s v="Neumático"/>
    <s v="Control de Flujo"/>
    <x v="961"/>
    <s v="CONTROL DE FLUJO Ø 1/4&quot; CON SILENCIADOR"/>
    <n v="36"/>
    <n v="36"/>
    <n v="0"/>
    <x v="9"/>
    <x v="3"/>
    <n v="0"/>
  </r>
  <r>
    <s v="Neumático"/>
    <s v="Reguladores"/>
    <x v="1019"/>
    <s v="REGULADOR FLUJOMETRO PARA CO2 Ref.: 31-50-320 MIL"/>
    <n v="2"/>
    <n v="2"/>
    <n v="0"/>
    <x v="9"/>
    <x v="3"/>
    <n v="0"/>
  </r>
  <r>
    <s v="Neumático"/>
    <s v="Control de Flujo"/>
    <x v="1424"/>
    <s v="CONTROL DE FLUJO Ø 1/8&quot; CON SILENCIADOR"/>
    <n v="20"/>
    <n v="20"/>
    <n v="0"/>
    <x v="9"/>
    <x v="3"/>
    <n v="0"/>
  </r>
  <r>
    <s v="Neumático"/>
    <s v="Electro-Valvulas"/>
    <x v="1418"/>
    <s v="ELECTROVALVULA 5/2 VIAS X 1/4&quot; NPT 110 V MONOESTABLE"/>
    <n v="5"/>
    <n v="5"/>
    <n v="0"/>
    <x v="9"/>
    <x v="3"/>
    <n v="0"/>
  </r>
  <r>
    <s v="Neumático"/>
    <s v="Control de Flujo"/>
    <x v="962"/>
    <s v="CONTROL DE FLUJO Ø 3/8&quot; CON SILENCIADOR"/>
    <n v="64"/>
    <n v="64"/>
    <n v="0"/>
    <x v="9"/>
    <x v="3"/>
    <n v="0"/>
  </r>
  <r>
    <s v="Neumático"/>
    <s v="Control de Flujo"/>
    <x v="2244"/>
    <s v="CONTROL FLUJO Ø 3/8&quot; X 10MM MONTAJE DIRECTO"/>
    <n v="8"/>
    <n v="8"/>
    <n v="0"/>
    <x v="9"/>
    <x v="3"/>
    <n v="0"/>
  </r>
  <r>
    <s v="Neumático"/>
    <s v="Electro-Valvulas"/>
    <x v="3157"/>
    <s v="ELECTROVALVULA 2/2 VIAS X 1/4&quot; 24 VDC - DANFOSS"/>
    <n v="1"/>
    <n v="1"/>
    <n v="0"/>
    <x v="9"/>
    <x v="3"/>
    <n v="0"/>
  </r>
  <r>
    <s v="Neumático"/>
    <s v="Electro-Valvulas"/>
    <x v="963"/>
    <s v="ELECTROVALVULA 3/2 VIAS X 1/4&quot; NPT 110 V MONOESTABLE"/>
    <n v="3"/>
    <n v="3"/>
    <n v="0"/>
    <x v="9"/>
    <x v="3"/>
    <n v="0"/>
  </r>
  <r>
    <s v="Neumático"/>
    <s v="Electro-Valvulas"/>
    <x v="2246"/>
    <s v="ELECTROVALVULA 5/2 VIAS 1/4&quot; G ROSCA CILINDRICA 110V MONOESTABLE Ref.: 0.220.002.522/202 Genérico"/>
    <n v="2"/>
    <n v="2"/>
    <n v="0"/>
    <x v="9"/>
    <x v="3"/>
    <n v="0"/>
  </r>
  <r>
    <s v="Neumático"/>
    <s v="Electro-Valvulas"/>
    <x v="3158"/>
    <s v="ELECTROVALVULA 5/2 VIAS BIESTABLE 1/4&quot; MARCA FESTO (NO INCLUYE BOBINA Y CONECTOR) Ref.: VUVS-L25-B52-D-G14-F8 Genérico"/>
    <n v="13"/>
    <n v="13"/>
    <n v="0"/>
    <x v="9"/>
    <x v="3"/>
    <n v="0"/>
  </r>
  <r>
    <s v="Neumático"/>
    <s v="Electro-Valvulas"/>
    <x v="3159"/>
    <s v="ELECTROVALVULA 5/2 VIAS MONOESTABLE 1/4&quot; MARCA FESTO (NO INCLUYE BOBINA Y CONECTOR)_x000a_ Ref.: VUVS-L25-M52-AD-G14-F8 Genérico"/>
    <n v="14"/>
    <n v="14"/>
    <n v="0"/>
    <x v="9"/>
    <x v="3"/>
    <n v="0"/>
  </r>
  <r>
    <s v="Neumático"/>
    <s v="Electro-Valvulas"/>
    <x v="3160"/>
    <s v="ELECTROVALVULA 5/2 VIAS MONOESTABLE 3/8&quot; MARCA FESTO (NO INCLUYE BOBINA Y CONECTOR) Ref.: VUVS-L30-M52-AD-G38-F8 Genérico"/>
    <n v="3"/>
    <n v="3"/>
    <n v="0"/>
    <x v="9"/>
    <x v="3"/>
    <n v="0"/>
  </r>
  <r>
    <s v="Neumático"/>
    <s v="Electro-Valvulas"/>
    <x v="3161"/>
    <s v="ELECTROVALVULA 5/2 VIAS MONOESTABLE Ø1/8&quot; MARCA FESTO (NO INCLUYE BOBINA Y CONECTOR) P/N: 575249 Ref.: VUVS-L20-M52-AD-G18-F7 Genérico"/>
    <n v="4"/>
    <n v="4"/>
    <n v="0"/>
    <x v="9"/>
    <x v="3"/>
    <n v="0"/>
  </r>
  <r>
    <s v="Neumático"/>
    <s v="Horquillas Neumáticos"/>
    <x v="975"/>
    <s v="HORQUILLA PASADOR PARA CILINDRO Ø 63 MM ROSCA M16 X 1.25"/>
    <n v="10"/>
    <n v="11"/>
    <n v="1"/>
    <x v="9"/>
    <x v="3"/>
    <n v="1"/>
  </r>
  <r>
    <s v="Neumático"/>
    <s v="Horquillas Neumáticos"/>
    <x v="976"/>
    <s v="HORQUILLA PASADOR PARA CILINDRO Ø 80 MM"/>
    <n v="1"/>
    <n v="2"/>
    <n v="1"/>
    <x v="9"/>
    <x v="3"/>
    <n v="1"/>
  </r>
  <r>
    <s v="Neumático"/>
    <s v="Mangueras Neumáticas"/>
    <x v="986"/>
    <s v="MANGUERA CORRUGADA 1&quot; - ROLLO 10 MTS RANURADA AUTOMOTRIZ"/>
    <n v="3"/>
    <n v="2"/>
    <n v="-1"/>
    <x v="9"/>
    <x v="3"/>
    <n v="1"/>
  </r>
  <r>
    <s v="Neumático"/>
    <s v="Electro-Valvulas"/>
    <x v="3162"/>
    <s v="ELECTROVALVULA 5/2 VIAS X 1/8&quot; NPT 110 V MONOESTABLE"/>
    <n v="2"/>
    <n v="2"/>
    <n v="0"/>
    <x v="9"/>
    <x v="3"/>
    <n v="0"/>
  </r>
  <r>
    <s v="Neumático"/>
    <s v="Electro-Valvulas"/>
    <x v="967"/>
    <s v="ELECTROVALVULA 5/2 VIAS X 3/8&quot; NPT A 110V MONOESTABLE"/>
    <n v="4"/>
    <n v="4"/>
    <n v="0"/>
    <x v="9"/>
    <x v="3"/>
    <n v="0"/>
  </r>
  <r>
    <s v="Neumático"/>
    <s v="Electro-Valvulas"/>
    <x v="2245"/>
    <s v="ELECTROVALVULA 5/2 VIAS X 3/8&quot; NPT A 220 V BIESTABLE"/>
    <n v="3"/>
    <n v="3"/>
    <n v="0"/>
    <x v="9"/>
    <x v="3"/>
    <n v="0"/>
  </r>
  <r>
    <s v="Neumático"/>
    <s v="Electro-Valvulas"/>
    <x v="2247"/>
    <s v="ELECTROVALVULA SOLENOIDE 2/2 VIAS CONEXION 1/4&quot; NPT NORMALMENTE CERRADA 110 V"/>
    <n v="1"/>
    <n v="1"/>
    <n v="0"/>
    <x v="9"/>
    <x v="3"/>
    <n v="0"/>
  </r>
  <r>
    <s v="Neumático"/>
    <s v="Neumática Diversos"/>
    <x v="3163"/>
    <s v="ESCUADRA DE FIJACION MARCA FESTO Ref.: MS4-WP Genérico"/>
    <n v="2"/>
    <n v="2"/>
    <n v="0"/>
    <x v="9"/>
    <x v="3"/>
    <n v="0"/>
  </r>
  <r>
    <s v="Neumático"/>
    <s v="Neumática Diversos"/>
    <x v="3164"/>
    <s v="ESTRANGULADOR DE ESCAPE MARCA FESTO Ref.: GRE-1/8 Genérico"/>
    <n v="8"/>
    <n v="8"/>
    <n v="0"/>
    <x v="9"/>
    <x v="3"/>
    <n v="0"/>
  </r>
  <r>
    <s v="Neumático"/>
    <s v="Mangueras Neumáticas"/>
    <x v="988"/>
    <s v="MANGUERA EN CAUCHO LONA Ø 1&quot; PARA RADIADOR"/>
    <n v="0.8"/>
    <n v="0.3"/>
    <n v="-0.5"/>
    <x v="9"/>
    <x v="3"/>
    <n v="1"/>
  </r>
  <r>
    <s v="Neumático"/>
    <s v="Flanches"/>
    <x v="970"/>
    <s v="FLANCHE FRONTAL PARA CILINDRO Ø 50 MM"/>
    <n v="1"/>
    <n v="1"/>
    <n v="0"/>
    <x v="9"/>
    <x v="3"/>
    <n v="0"/>
  </r>
  <r>
    <s v="Neumático"/>
    <s v="Flanches"/>
    <x v="970"/>
    <s v="FLANCHE FRONTAL PARA CILINDRO Ø 50 MM"/>
    <n v="5"/>
    <n v="5"/>
    <n v="0"/>
    <x v="9"/>
    <x v="3"/>
    <n v="0"/>
  </r>
  <r>
    <s v="Neumático"/>
    <s v="Flanches"/>
    <x v="1428"/>
    <s v="FLANCHE FRONTAL PARA CILINDRO Ø 63 MM"/>
    <n v="2"/>
    <n v="2"/>
    <n v="0"/>
    <x v="9"/>
    <x v="3"/>
    <n v="0"/>
  </r>
  <r>
    <s v="Neumático"/>
    <s v="Flanches"/>
    <x v="1410"/>
    <s v="FLANCHE FRONTAL PARA CILINDRO Ø 80 MM"/>
    <n v="1"/>
    <n v="1"/>
    <n v="0"/>
    <x v="9"/>
    <x v="3"/>
    <n v="0"/>
  </r>
  <r>
    <s v="Neumático"/>
    <s v="Horquillas Neumáticos"/>
    <x v="971"/>
    <s v="HORQUILLA Ø 80 MM X 100 MM ROSCA DERECHA - HEMBRA"/>
    <n v="1"/>
    <n v="1"/>
    <n v="0"/>
    <x v="9"/>
    <x v="3"/>
    <n v="0"/>
  </r>
  <r>
    <s v="Neumático"/>
    <s v="Horquillas Neumáticos"/>
    <x v="3165"/>
    <s v="HORQUILLA PASADOR PARA CILINDRO Ø 32 MM ROSCA M10 X 1.25"/>
    <n v="2"/>
    <n v="2"/>
    <n v="0"/>
    <x v="9"/>
    <x v="3"/>
    <n v="0"/>
  </r>
  <r>
    <s v="Neumático"/>
    <s v="Mangueras Neumáticas"/>
    <x v="996"/>
    <s v="MANGUERA R5 Ø 3/16&quot; CON PUNTA MACHO RECTA LOCA DE 1/4 NPT Y OTRA PUNTA MACHO RECTO FIJO DE 1/4 NPT - LONGITUD 450 MM"/>
    <n v="2"/>
    <n v="2"/>
    <n v="0"/>
    <x v="9"/>
    <x v="3"/>
    <n v="0"/>
  </r>
  <r>
    <s v="Neumático"/>
    <s v="Mangueras Neumáticas"/>
    <x v="997"/>
    <s v="MANGUERA R5 Ø 3/16&quot; CON PUNTA MACHO RECTA LOCA DE 1/4 NPT Y OTRA PUNTA MACHO RECTO FIJO DE 1/4 NPT - LONGITUD 600 MM"/>
    <n v="2"/>
    <n v="2"/>
    <n v="0"/>
    <x v="9"/>
    <x v="3"/>
    <n v="0"/>
  </r>
  <r>
    <s v="Neumático"/>
    <s v="Horquillas Neumáticos"/>
    <x v="974"/>
    <s v="HORQUILLA PASADOR PARA CILINDRO Ø 50 MM"/>
    <n v="17"/>
    <n v="17"/>
    <n v="0"/>
    <x v="9"/>
    <x v="3"/>
    <n v="0"/>
  </r>
  <r>
    <s v="Neumático"/>
    <s v="Racores"/>
    <x v="1003"/>
    <s v="RACOR CODO Ø 1/2&quot; NPT X Ø 10 MM O.D"/>
    <n v="1"/>
    <m/>
    <n v="-1"/>
    <x v="9"/>
    <x v="3"/>
    <n v="1"/>
  </r>
  <r>
    <s v="Neumático"/>
    <s v="Racores"/>
    <x v="1006"/>
    <s v="RACOR CODO Ø 1/4&quot; NPT X Ø 10 MM O.D - FESTO"/>
    <n v="6"/>
    <n v="1"/>
    <n v="-5"/>
    <x v="9"/>
    <x v="3"/>
    <n v="1"/>
  </r>
  <r>
    <s v="Neumático"/>
    <s v="Horquillas Neumáticos"/>
    <x v="977"/>
    <s v="HORQUILLA ROTULA 12 M X 1.75 ROSCA DERECHA - HEMBRA"/>
    <n v="2"/>
    <n v="2"/>
    <n v="0"/>
    <x v="9"/>
    <x v="3"/>
    <n v="0"/>
  </r>
  <r>
    <s v="Neumático"/>
    <s v="Horquillas Neumáticos"/>
    <x v="978"/>
    <s v="HORQUILLA ROTULA HEMBRA M 16 X 1.5 MM ROSCA DERECHA"/>
    <n v="7"/>
    <n v="7"/>
    <n v="0"/>
    <x v="9"/>
    <x v="3"/>
    <n v="0"/>
  </r>
  <r>
    <s v="Neumático"/>
    <s v="Horquillas Neumáticos"/>
    <x v="978"/>
    <s v="HORQUILLA ROTULA HEMBRA M 16 X 1.5 MM ROSCA DERECHA"/>
    <n v="2"/>
    <n v="2"/>
    <n v="0"/>
    <x v="9"/>
    <x v="3"/>
    <n v="0"/>
  </r>
  <r>
    <s v="Neumático"/>
    <s v="Horquillas Neumáticos"/>
    <x v="979"/>
    <s v="HORQUILLA ROTULA HEMBRA Ø 1/2&quot; ROSCA DERECHA"/>
    <n v="4"/>
    <n v="4"/>
    <n v="0"/>
    <x v="9"/>
    <x v="3"/>
    <n v="0"/>
  </r>
  <r>
    <s v="Neumático"/>
    <s v="Horquillas Neumáticos"/>
    <x v="3166"/>
    <s v="HORQUILLA ROTULA HEMBRA Ø 1/2&quot; ROSCA FINA DERECHA PASO 1.25 MM"/>
    <n v="1"/>
    <n v="1"/>
    <n v="0"/>
    <x v="9"/>
    <x v="3"/>
    <n v="0"/>
  </r>
  <r>
    <s v="Neumático"/>
    <s v="Racores"/>
    <x v="1007"/>
    <s v="RACOR CODO Ø 1/8&quot; NPT X Ø 6 MM O.D"/>
    <n v="3"/>
    <n v="1"/>
    <n v="-2"/>
    <x v="9"/>
    <x v="3"/>
    <n v="1"/>
  </r>
  <r>
    <s v="Neumático"/>
    <s v="Horquillas Neumáticos"/>
    <x v="981"/>
    <s v="HORQUILLA ROTULA MACHO M20 X 1.5 MM"/>
    <n v="20"/>
    <n v="20"/>
    <n v="0"/>
    <x v="9"/>
    <x v="3"/>
    <n v="0"/>
  </r>
  <r>
    <s v="Neumático"/>
    <s v="Horquillas Neumáticos"/>
    <x v="982"/>
    <s v="HORQUILLA ROTULA Ø 12 MM X 1.25 MM ROSCA DERECHA - HEMBRA"/>
    <n v="1"/>
    <n v="1"/>
    <n v="0"/>
    <x v="9"/>
    <x v="3"/>
    <n v="0"/>
  </r>
  <r>
    <s v="Neumático"/>
    <s v="Horquillas Neumáticos"/>
    <x v="983"/>
    <s v="HORQUILLA ROTULA Ø 12 MM X 1.25 MM ROSCA DERECHA - MACHO"/>
    <n v="1"/>
    <n v="1"/>
    <n v="0"/>
    <x v="9"/>
    <x v="3"/>
    <n v="0"/>
  </r>
  <r>
    <s v="Neumático"/>
    <s v="Racores"/>
    <x v="1008"/>
    <s v="RACOR CODO Ø 3/8&quot; NPT X Ø 10 MM O.D"/>
    <n v="2"/>
    <m/>
    <n v="-2"/>
    <x v="9"/>
    <x v="3"/>
    <n v="1"/>
  </r>
  <r>
    <s v="Neumático"/>
    <s v="Horquillas Neumáticos"/>
    <x v="984"/>
    <s v="HORQUILLA ROTULA Ø 5/16&quot; ROSCA FINA DERECHA - HEMBRA"/>
    <n v="2"/>
    <n v="2"/>
    <n v="0"/>
    <x v="9"/>
    <x v="3"/>
    <n v="0"/>
  </r>
  <r>
    <s v="Neumático"/>
    <s v="Horquillas Neumáticos"/>
    <x v="985"/>
    <s v="HORQUILLA ROTULA Ø 5/16&quot; ROSCA FINA IZQUIERDA - HEMBRA"/>
    <n v="2"/>
    <n v="2"/>
    <n v="0"/>
    <x v="9"/>
    <x v="3"/>
    <n v="0"/>
  </r>
  <r>
    <s v="Neumático"/>
    <s v="Neumática Diversos"/>
    <x v="3167"/>
    <s v="INDICADOR DE NIVEL VISUAL ROSCADO 3/4&quot; BSP CON CONTRATUERCA"/>
    <n v="8"/>
    <n v="8"/>
    <n v="0"/>
    <x v="9"/>
    <x v="3"/>
    <n v="0"/>
  </r>
  <r>
    <s v="Neumático"/>
    <s v="Neumática Diversos"/>
    <x v="3168"/>
    <s v="INDICADOR DE NIVEL VISUAL ROSCADO 3/4&quot; BSP SIN CONTRATUERCA"/>
    <n v="1"/>
    <n v="1"/>
    <n v="0"/>
    <x v="9"/>
    <x v="3"/>
    <n v="0"/>
  </r>
  <r>
    <s v="Neumático"/>
    <s v="Neumática Diversos"/>
    <x v="3169"/>
    <s v="LUBRICADOR MARCA FESTO Ref.: MS4-LOE-1/4-R Genérico"/>
    <n v="1"/>
    <n v="1"/>
    <n v="0"/>
    <x v="9"/>
    <x v="3"/>
    <n v="0"/>
  </r>
  <r>
    <s v="Neumático"/>
    <s v="Mangueras Neumáticas"/>
    <x v="986"/>
    <s v="MANGUERA CORRUGADA 1&quot; - ROLLO 10 MTS RANURADA AUTOMOTRIZ"/>
    <n v="1"/>
    <n v="1"/>
    <n v="0"/>
    <x v="9"/>
    <x v="3"/>
    <n v="0"/>
  </r>
  <r>
    <s v="Neumático"/>
    <s v="Neumática Diversos"/>
    <x v="3170"/>
    <s v="RACOR RECTO Ø 3/8&quot; X Ø 10 MM O.D MARCA FESTO P/N: 153008 Ref.: QS-3/8-10 Genérico"/>
    <n v="4"/>
    <n v="4"/>
    <n v="0"/>
    <x v="9"/>
    <x v="3"/>
    <n v="0"/>
  </r>
  <r>
    <s v="Neumático"/>
    <s v="Mangueras Neumáticas"/>
    <x v="987"/>
    <s v="MANGUERA CORRUGADA 1/2&quot; - ROLLO 10 MTS RANURADA AUTOMOTRIZ"/>
    <n v="1"/>
    <n v="1"/>
    <n v="0"/>
    <x v="9"/>
    <x v="3"/>
    <n v="0"/>
  </r>
  <r>
    <s v="Neumático"/>
    <s v="Mangueras Neumáticas"/>
    <x v="987"/>
    <s v="MANGUERA CORRUGADA 1/2&quot; - ROLLO 10 MTS RANURADA AUTOMOTRIZ"/>
    <n v="9"/>
    <n v="9"/>
    <n v="0"/>
    <x v="9"/>
    <x v="3"/>
    <n v="0"/>
  </r>
  <r>
    <s v="Neumático"/>
    <s v="Mangueras Neumáticas"/>
    <x v="1431"/>
    <s v="MANGUERA CORRUGADA 1/4&quot; - ROLLO 10 MTS RANURADA AUTOMOTRIZ."/>
    <n v="4"/>
    <n v="4"/>
    <n v="0"/>
    <x v="9"/>
    <x v="3"/>
    <n v="0"/>
  </r>
  <r>
    <s v="Neumático"/>
    <s v="Racores"/>
    <x v="1018"/>
    <s v="RACOR T Ø 10 MM O.D"/>
    <n v="10"/>
    <n v="10"/>
    <n v="0"/>
    <x v="9"/>
    <x v="3"/>
    <n v="0"/>
  </r>
  <r>
    <s v="Neumático"/>
    <s v="Silenciadores"/>
    <x v="1433"/>
    <s v="SILENCIADOR 1/8&quot; NPT"/>
    <n v="2"/>
    <m/>
    <n v="-2"/>
    <x v="9"/>
    <x v="3"/>
    <n v="1"/>
  </r>
  <r>
    <s v="Neumático"/>
    <s v="Mangueras Neumáticas"/>
    <x v="991"/>
    <s v="MANGUERA NEUMATICA Ø 6 MM OD"/>
    <n v="2"/>
    <n v="2"/>
    <n v="0"/>
    <x v="9"/>
    <x v="3"/>
    <n v="0"/>
  </r>
  <r>
    <s v="Neumático"/>
    <s v="Silenciadores"/>
    <x v="1021"/>
    <s v="SILENCIADOR CONICO EN BRONCE CONEXION 1/4&quot;"/>
    <n v="2"/>
    <n v="6"/>
    <n v="4"/>
    <x v="9"/>
    <x v="3"/>
    <n v="1"/>
  </r>
  <r>
    <s v="Neumático"/>
    <s v="Mangueras Neumáticas"/>
    <x v="992"/>
    <s v="MANGUERA NEUMATICA Ø 8 MM OD"/>
    <n v="1"/>
    <n v="1"/>
    <n v="0"/>
    <x v="9"/>
    <x v="3"/>
    <n v="0"/>
  </r>
  <r>
    <s v="Neumático"/>
    <s v="Control de Flujo"/>
    <x v="961"/>
    <s v="CONTROL DE FLUJO Ø 1/4&quot; CON SILENCIADOR"/>
    <n v="34"/>
    <n v="36"/>
    <n v="2"/>
    <x v="9"/>
    <x v="3"/>
    <n v="1"/>
  </r>
  <r>
    <s v="Neumático"/>
    <s v="Mangueras Neumáticas"/>
    <x v="993"/>
    <s v="MANGUERA Ø 1/4&quot; PARA AIRE - GRAFADA CON ACOPLES MACHO - MACHO"/>
    <n v="1"/>
    <n v="1"/>
    <n v="0"/>
    <x v="9"/>
    <x v="3"/>
    <n v="0"/>
  </r>
  <r>
    <s v="Neumático"/>
    <s v="Control de Flujo"/>
    <x v="1424"/>
    <s v="CONTROL DE FLUJO Ø 1/8&quot; CON SILENCIADOR"/>
    <n v="1"/>
    <n v="8"/>
    <n v="7"/>
    <x v="9"/>
    <x v="3"/>
    <n v="1"/>
  </r>
  <r>
    <s v="Neumático"/>
    <s v="Mangueras Neumáticas"/>
    <x v="995"/>
    <s v="MANGUERA R1 Ø 3/16&quot; CON 2 ACOPLES MACHOS 1/8&quot; NPT Y UNION HEMBRA 1/8&quot; - LARGO 220MM"/>
    <n v="1"/>
    <n v="1"/>
    <n v="0"/>
    <x v="9"/>
    <x v="3"/>
    <n v="0"/>
  </r>
  <r>
    <s v="Neumático"/>
    <s v="Control de Flujo"/>
    <x v="962"/>
    <s v="CONTROL DE FLUJO Ø 3/8&quot; CON SILENCIADOR"/>
    <n v="54"/>
    <n v="52"/>
    <n v="-2"/>
    <x v="9"/>
    <x v="3"/>
    <n v="1"/>
  </r>
  <r>
    <s v="Neumático"/>
    <s v="Electro-Valvulas"/>
    <x v="965"/>
    <s v="ELECTROVALVULA 5/2 VIAS X 1/4&quot; NPT A 110 V BIESTABLE"/>
    <n v="2"/>
    <n v="3"/>
    <n v="1"/>
    <x v="9"/>
    <x v="3"/>
    <n v="1"/>
  </r>
  <r>
    <s v="Neumático"/>
    <s v="Mangueras Neumáticas"/>
    <x v="998"/>
    <s v="MANGUERA TRAMO LISO 3&quot; X 90 CM"/>
    <n v="1"/>
    <n v="1"/>
    <n v="0"/>
    <x v="9"/>
    <x v="3"/>
    <n v="0"/>
  </r>
  <r>
    <s v="Neumático"/>
    <s v="Neumática Diversos"/>
    <x v="2248"/>
    <s v="MANIFOLD PARA 3 ELECTROVALVULAS 1/4&quot;"/>
    <n v="1"/>
    <n v="1"/>
    <n v="0"/>
    <x v="9"/>
    <x v="3"/>
    <n v="0"/>
  </r>
  <r>
    <s v="Neumático"/>
    <s v="Neumática Diversos"/>
    <x v="3171"/>
    <s v="MANOMETRO 0 - 100 PSI CARATULA Ø 6&quot; ROSCA 1/2&quot;"/>
    <n v="1"/>
    <n v="1"/>
    <n v="0"/>
    <x v="9"/>
    <x v="3"/>
    <n v="0"/>
  </r>
  <r>
    <s v="Neumático"/>
    <s v="Neumática Diversos"/>
    <x v="3172"/>
    <s v="MANOMETRO 0 - 150 PSI CARATULA Ø 2&quot; ROSCA NPT 1/4&quot;"/>
    <n v="1"/>
    <n v="1"/>
    <n v="0"/>
    <x v="9"/>
    <x v="3"/>
    <n v="0"/>
  </r>
  <r>
    <s v="Neumático"/>
    <s v="Neumática Diversos"/>
    <x v="3173"/>
    <s v="MANOMETRO 0 - 400 PSI CARATULA Ø 6&quot; ROSCA 1/2&quot;"/>
    <n v="1"/>
    <n v="1"/>
    <n v="0"/>
    <x v="9"/>
    <x v="3"/>
    <n v="0"/>
  </r>
  <r>
    <s v="Neumático"/>
    <s v="Electro-Valvulas"/>
    <x v="1426"/>
    <s v="ELECTROVALVULA 5/2 VIAS X 1/4&quot; NPT A 220V BIESTABLE"/>
    <n v="2"/>
    <n v="3"/>
    <n v="1"/>
    <x v="9"/>
    <x v="3"/>
    <n v="1"/>
  </r>
  <r>
    <s v="Neumático"/>
    <s v="Racores"/>
    <x v="999"/>
    <s v="PASAMURO Ø 1 1/2&quot; (BH 40 DD)  GOYEN"/>
    <n v="5"/>
    <n v="5"/>
    <n v="0"/>
    <x v="9"/>
    <x v="3"/>
    <n v="0"/>
  </r>
  <r>
    <s v="Neumático"/>
    <s v="Flanches"/>
    <x v="969"/>
    <s v="FLANCHE FRONTAL PARA CILINDRO Ø 40 MM"/>
    <n v="14"/>
    <n v="23"/>
    <n v="9"/>
    <x v="9"/>
    <x v="3"/>
    <n v="1"/>
  </r>
  <r>
    <s v="Neumático"/>
    <s v="Neumática Diversos"/>
    <x v="3174"/>
    <s v="PASAMURO Ø 8 MM O.D MARCA FESTO P/N: 153159 Ref.: QSS-8 Genérico"/>
    <n v="2"/>
    <n v="2"/>
    <n v="0"/>
    <x v="9"/>
    <x v="3"/>
    <n v="0"/>
  </r>
  <r>
    <s v="Neumático"/>
    <s v="Horquillas Neumáticos"/>
    <x v="972"/>
    <s v="HORQUILLA PASADOR PARA CILINDRO Ø 40 MM"/>
    <n v="20"/>
    <n v="19"/>
    <n v="-1"/>
    <x v="9"/>
    <x v="3"/>
    <n v="1"/>
  </r>
  <r>
    <s v="Neumático"/>
    <s v="Horquillas Neumáticos"/>
    <x v="974"/>
    <s v="HORQUILLA PASADOR PARA CILINDRO Ø 50 MM"/>
    <n v="3"/>
    <n v="1"/>
    <n v="-2"/>
    <x v="9"/>
    <x v="3"/>
    <n v="1"/>
  </r>
  <r>
    <s v="Neumático"/>
    <s v="Horquillas Neumáticos"/>
    <x v="980"/>
    <s v="HORQUILLA ROTULA HEMBRA Ø 1/2&quot; ROSCA IZQUIERDA M12 PASO 1.25"/>
    <n v="4"/>
    <n v="6"/>
    <n v="2"/>
    <x v="9"/>
    <x v="3"/>
    <n v="1"/>
  </r>
  <r>
    <s v="Neumático"/>
    <s v="Pivotes"/>
    <x v="1425"/>
    <s v="PIVOTE POSTERIOR HEMBRA Ø 40 MM"/>
    <n v="3"/>
    <n v="3"/>
    <n v="0"/>
    <x v="9"/>
    <x v="3"/>
    <n v="0"/>
  </r>
  <r>
    <s v="Neumático"/>
    <s v="Horquillas Neumáticos"/>
    <x v="2262"/>
    <s v="HORQUILLA ROTULA Ø 25 MM X 2 MM ROSCA DERECHA - HEMBRA Ref.: PHS 25 Genérico"/>
    <n v="1"/>
    <n v="2"/>
    <n v="1"/>
    <x v="9"/>
    <x v="3"/>
    <n v="1"/>
  </r>
  <r>
    <s v="Neumático"/>
    <s v="Mangueras Neumáticas"/>
    <x v="989"/>
    <s v="MANGUERA NEUMATICA Ø 10 MM OD"/>
    <n v="101.19"/>
    <n v="124"/>
    <n v="22.810000000000002"/>
    <x v="9"/>
    <x v="3"/>
    <n v="1"/>
  </r>
  <r>
    <s v="Neumático"/>
    <s v="Pivotes"/>
    <x v="2250"/>
    <s v="PIVOTE POSTERIOR MACHO PARA CILINDRO Ø 125 MM"/>
    <n v="1"/>
    <n v="1"/>
    <n v="0"/>
    <x v="9"/>
    <x v="3"/>
    <n v="0"/>
  </r>
  <r>
    <s v="Neumático"/>
    <s v="Pivotes"/>
    <x v="1001"/>
    <s v="PIVOTE POSTERIOR MACHO PARA CILINDRO Ø 40 MM"/>
    <n v="1"/>
    <n v="1"/>
    <n v="0"/>
    <x v="9"/>
    <x v="3"/>
    <n v="0"/>
  </r>
  <r>
    <s v="Neumático"/>
    <s v="Racores"/>
    <x v="2251"/>
    <s v="RACOR B103 Ø 1/8&quot; X Ø 1/8&quot;"/>
    <n v="2"/>
    <n v="2"/>
    <n v="0"/>
    <x v="9"/>
    <x v="3"/>
    <n v="0"/>
  </r>
  <r>
    <s v="Neumático"/>
    <s v="Racores"/>
    <x v="1432"/>
    <s v="RACOR B120 1/4 X 1/4"/>
    <n v="3"/>
    <n v="3"/>
    <n v="0"/>
    <x v="9"/>
    <x v="3"/>
    <n v="0"/>
  </r>
  <r>
    <s v="Neumático"/>
    <s v="Mangueras Neumáticas"/>
    <x v="991"/>
    <s v="MANGUERA NEUMATICA Ø 6 MM OD"/>
    <n v="28"/>
    <n v="23"/>
    <n v="-5"/>
    <x v="9"/>
    <x v="3"/>
    <n v="1"/>
  </r>
  <r>
    <s v="Neumático"/>
    <s v="Mangueras Neumáticas"/>
    <x v="992"/>
    <s v="MANGUERA NEUMATICA Ø 8 MM OD"/>
    <n v="185"/>
    <n v="212"/>
    <n v="27"/>
    <x v="9"/>
    <x v="3"/>
    <n v="1"/>
  </r>
  <r>
    <s v="Neumático"/>
    <s v="Racores"/>
    <x v="2253"/>
    <s v="RACOR CODO Ø 1/4&quot; NPT X Ø 1/4 O.D"/>
    <n v="3"/>
    <n v="3"/>
    <n v="0"/>
    <x v="9"/>
    <x v="3"/>
    <n v="0"/>
  </r>
  <r>
    <s v="Neumático"/>
    <s v="Mangueras Neumáticas"/>
    <x v="994"/>
    <s v="MANGUERA PLASTICA FLEXIBLE Ø 2 1/2&quot;"/>
    <n v="0.6"/>
    <n v="0.6"/>
    <n v="0"/>
    <x v="9"/>
    <x v="3"/>
    <n v="0"/>
  </r>
  <r>
    <s v="Neumático"/>
    <s v="Racores"/>
    <x v="999"/>
    <s v="PASAMURO Ø 1 1/2&quot; (BH 40 DD)  GOYEN"/>
    <n v="4"/>
    <n v="6"/>
    <n v="2"/>
    <x v="9"/>
    <x v="3"/>
    <n v="1"/>
  </r>
  <r>
    <s v="Neumático"/>
    <s v="Racores"/>
    <x v="2249"/>
    <s v="PASAMURO Ø 1&quot; GOYEN"/>
    <n v="14"/>
    <n v="13"/>
    <n v="-1"/>
    <x v="9"/>
    <x v="3"/>
    <n v="1"/>
  </r>
  <r>
    <s v="Neumático"/>
    <s v="Racores"/>
    <x v="1422"/>
    <s v="RACOR CODO Ø 1/8&quot; NPT X Ø 10 MM O.D - FESTO"/>
    <n v="2"/>
    <n v="2"/>
    <n v="0"/>
    <x v="9"/>
    <x v="3"/>
    <n v="0"/>
  </r>
  <r>
    <s v="Neumático"/>
    <s v="Racores"/>
    <x v="1422"/>
    <s v="RACOR CODO Ø 1/8&quot; NPT X Ø 10 MM O.D - FESTO"/>
    <n v="10"/>
    <n v="10"/>
    <n v="0"/>
    <x v="9"/>
    <x v="3"/>
    <n v="0"/>
  </r>
  <r>
    <s v="Neumático"/>
    <s v="Neumática Diversos"/>
    <x v="3175"/>
    <s v="PISTON NEUMATICO PARA PUERTA DE PRESION DE 120N"/>
    <n v="1"/>
    <m/>
    <n v="-1"/>
    <x v="9"/>
    <x v="3"/>
    <n v="1"/>
  </r>
  <r>
    <s v="Neumático"/>
    <s v="Neumática Diversos"/>
    <x v="3176"/>
    <s v="PISTON NEUMATICO PARA PUERTA DE PRESION DE 150N"/>
    <n v="2"/>
    <n v="1"/>
    <n v="-1"/>
    <x v="9"/>
    <x v="3"/>
    <n v="1"/>
  </r>
  <r>
    <s v="Neumático"/>
    <s v="Racores"/>
    <x v="2255"/>
    <s v="RACOR CODO Ø 1/8&quot; NPT X Ø 8 MM O.D"/>
    <n v="6"/>
    <n v="6"/>
    <n v="0"/>
    <x v="9"/>
    <x v="3"/>
    <n v="0"/>
  </r>
  <r>
    <s v="Neumático"/>
    <s v="Pivotes"/>
    <x v="1425"/>
    <s v="PIVOTE POSTERIOR HEMBRA Ø 40 MM"/>
    <n v="2"/>
    <n v="1"/>
    <n v="-1"/>
    <x v="9"/>
    <x v="3"/>
    <n v="1"/>
  </r>
  <r>
    <s v="Neumático"/>
    <s v="Racores"/>
    <x v="1008"/>
    <s v="RACOR CODO Ø 3/8&quot; NPT X Ø 10 MM O.D"/>
    <n v="19"/>
    <n v="19"/>
    <n v="0"/>
    <x v="9"/>
    <x v="3"/>
    <n v="0"/>
  </r>
  <r>
    <s v="HORQUILLA PASADOR PARA CILINDRO Ø 50 MM"/>
    <s v="HORQUILLA PASADOR PARA CILINDRO Ø 50 MM"/>
    <x v="3177"/>
    <s v="HORQUILLA PASADOR PARA CILINDRO Ø 50 MM"/>
    <n v="3"/>
    <n v="1"/>
    <n v="-2"/>
    <x v="9"/>
    <x v="3"/>
    <n v="1"/>
  </r>
  <r>
    <s v="Neumático"/>
    <s v="Pivotes"/>
    <x v="1000"/>
    <s v="PIVOTE POSTERIOR HEMBRA Ø 63 MM"/>
    <n v="12"/>
    <n v="14"/>
    <n v="2"/>
    <x v="9"/>
    <x v="3"/>
    <n v="1"/>
  </r>
  <r>
    <s v="Neumático"/>
    <s v="Racores"/>
    <x v="2252"/>
    <s v="RACOR B3 Ø 1/4&quot; X Ø 1/4&quot;"/>
    <n v="17"/>
    <n v="15"/>
    <n v="-2"/>
    <x v="9"/>
    <x v="3"/>
    <n v="1"/>
  </r>
  <r>
    <s v="Neumático"/>
    <s v="Racores"/>
    <x v="1005"/>
    <s v="RACOR CODO Ø 1/4&quot; NPT X Ø 10 MM O.D"/>
    <n v="2"/>
    <n v="3"/>
    <n v="1"/>
    <x v="9"/>
    <x v="3"/>
    <n v="1"/>
  </r>
  <r>
    <s v="Neumático"/>
    <s v="Racores"/>
    <x v="3178"/>
    <s v="RACOR RECTO Ø 1/2&quot; X Ø 10 MM O.D MARCA FESTO P/N: 190646 Ref.: QS-1/2-10 Genérico"/>
    <n v="1"/>
    <n v="1"/>
    <n v="0"/>
    <x v="9"/>
    <x v="3"/>
    <n v="0"/>
  </r>
  <r>
    <s v="Neumático"/>
    <s v="Racores"/>
    <x v="1429"/>
    <s v="RACOR CODO Ø 1/4&quot; NPT X Ø 8 MM O.D"/>
    <n v="73"/>
    <n v="74"/>
    <n v="1"/>
    <x v="9"/>
    <x v="3"/>
    <n v="1"/>
  </r>
  <r>
    <s v="Neumático"/>
    <s v="Racores"/>
    <x v="1013"/>
    <s v="RACOR RECTO Ø 1/4&quot; NPT X Ø 10 MM O.D"/>
    <n v="3"/>
    <n v="3"/>
    <n v="0"/>
    <x v="9"/>
    <x v="3"/>
    <n v="0"/>
  </r>
  <r>
    <s v="Neumático"/>
    <s v="Racores"/>
    <x v="2255"/>
    <s v="RACOR CODO Ø 1/8&quot; NPT X Ø 8 MM O.D"/>
    <n v="4"/>
    <n v="6"/>
    <n v="2"/>
    <x v="9"/>
    <x v="3"/>
    <n v="1"/>
  </r>
  <r>
    <s v="Neumático"/>
    <s v="Racores"/>
    <x v="1014"/>
    <s v="RACOR RECTO Ø 1/4&quot; NPT X Ø 8 MM O.D"/>
    <n v="93"/>
    <n v="93"/>
    <n v="0"/>
    <x v="9"/>
    <x v="3"/>
    <n v="0"/>
  </r>
  <r>
    <s v="Neumático"/>
    <s v="Racores"/>
    <x v="3179"/>
    <s v="RACOR RECTO Ø 1/4&quot; X Ø 10 MM O.D MARCA FESTO P/N: 153007 Ref.: QS-1/4-10 Genérico"/>
    <n v="3"/>
    <n v="3"/>
    <n v="0"/>
    <x v="9"/>
    <x v="3"/>
    <n v="0"/>
  </r>
  <r>
    <s v="Neumático"/>
    <s v="Racores"/>
    <x v="3180"/>
    <s v="RACOR RECTO Ø 1/8&quot; X Ø 8 MM O.D MARCA FESTO P/N: 153004 Ref.: QS-1/8-8 Genérico"/>
    <n v="12"/>
    <n v="12"/>
    <n v="0"/>
    <x v="9"/>
    <x v="3"/>
    <n v="0"/>
  </r>
  <r>
    <s v="Neumático"/>
    <s v="Racores"/>
    <x v="1009"/>
    <s v="RACOR CODO Ø 3/8&quot; NPT X Ø 8 MM O.D"/>
    <n v="10"/>
    <n v="8"/>
    <n v="-2"/>
    <x v="9"/>
    <x v="3"/>
    <n v="1"/>
  </r>
  <r>
    <s v="Neumático"/>
    <s v="Racores"/>
    <x v="1016"/>
    <s v="RACOR RECTO Ø 3/8&quot; NPT X Ø 10 MM O.D"/>
    <n v="41"/>
    <n v="41"/>
    <n v="0"/>
    <x v="9"/>
    <x v="3"/>
    <n v="0"/>
  </r>
  <r>
    <s v="Neumático"/>
    <s v="Racores"/>
    <x v="1011"/>
    <s v="RACOR RECTO 1/4&quot; NPT X Ø 6 MM O.D"/>
    <n v="3"/>
    <n v="5"/>
    <n v="2"/>
    <x v="9"/>
    <x v="3"/>
    <n v="1"/>
  </r>
  <r>
    <s v="Neumático"/>
    <s v="Racores"/>
    <x v="2257"/>
    <s v="RACOR T Ø 1/2&quot; NPT X Ø 12 MM O.D"/>
    <n v="6"/>
    <n v="6"/>
    <n v="0"/>
    <x v="9"/>
    <x v="3"/>
    <n v="0"/>
  </r>
  <r>
    <s v="Neumático"/>
    <s v="Racores"/>
    <x v="3181"/>
    <s v="RACOR RECTO 1/8&quot; NPT X 8 MM O.D"/>
    <n v="4"/>
    <n v="8"/>
    <n v="4"/>
    <x v="9"/>
    <x v="3"/>
    <n v="1"/>
  </r>
  <r>
    <s v="Neumático"/>
    <s v="Racores"/>
    <x v="1012"/>
    <s v="RACOR RECTO Ø 1/2&quot; NPT X Ø 8 MM O.D"/>
    <n v="4"/>
    <n v="7"/>
    <n v="3"/>
    <x v="9"/>
    <x v="3"/>
    <n v="1"/>
  </r>
  <r>
    <s v="Neumático"/>
    <s v="Racores"/>
    <x v="1013"/>
    <s v="RACOR RECTO Ø 1/4&quot; NPT X Ø 10 MM O.D"/>
    <n v="7"/>
    <n v="8"/>
    <n v="1"/>
    <x v="9"/>
    <x v="3"/>
    <n v="1"/>
  </r>
  <r>
    <s v="Neumático"/>
    <s v="Neumática Diversos"/>
    <x v="1020"/>
    <s v="SILENCIADOR 1/4&quot; NPT"/>
    <n v="1"/>
    <n v="1"/>
    <n v="0"/>
    <x v="9"/>
    <x v="3"/>
    <n v="0"/>
  </r>
  <r>
    <s v="Neumático"/>
    <s v="Racores"/>
    <x v="1014"/>
    <s v="RACOR RECTO Ø 1/4&quot; NPT X Ø 8 MM O.D"/>
    <n v="2"/>
    <n v="5"/>
    <n v="3"/>
    <x v="9"/>
    <x v="3"/>
    <n v="1"/>
  </r>
  <r>
    <s v="Neumático"/>
    <s v="Silenciadores"/>
    <x v="1433"/>
    <s v="SILENCIADOR 1/8&quot; NPT"/>
    <n v="2"/>
    <n v="2"/>
    <n v="0"/>
    <x v="9"/>
    <x v="3"/>
    <n v="0"/>
  </r>
  <r>
    <s v="Neumático"/>
    <s v="Silenciadores"/>
    <x v="2259"/>
    <s v="SILENCIADOR 3/8&quot; NPT"/>
    <n v="30"/>
    <n v="30"/>
    <n v="0"/>
    <x v="9"/>
    <x v="3"/>
    <n v="0"/>
  </r>
  <r>
    <s v="Neumático"/>
    <s v="Racores"/>
    <x v="1016"/>
    <s v="RACOR RECTO Ø 3/8&quot; NPT X Ø 10 MM O.D"/>
    <n v="12"/>
    <n v="15"/>
    <n v="3"/>
    <x v="9"/>
    <x v="3"/>
    <n v="1"/>
  </r>
  <r>
    <s v="Neumático"/>
    <s v="Silenciadores"/>
    <x v="3182"/>
    <s v="SILENCIADOR Ø 1/8&quot; MARCA FESTO P/N: 1205860 Ref.: AMTE-M-LH-G18 Genérico"/>
    <n v="8"/>
    <n v="8"/>
    <n v="0"/>
    <x v="9"/>
    <x v="3"/>
    <n v="0"/>
  </r>
  <r>
    <s v="Neumático"/>
    <s v="Neumática Diversos"/>
    <x v="3183"/>
    <s v="SOPORTE OSCILANTE DELANTERO PARA CILINDRO Ø 32 MM"/>
    <n v="4"/>
    <n v="4"/>
    <n v="0"/>
    <x v="9"/>
    <x v="3"/>
    <n v="0"/>
  </r>
  <r>
    <s v="Neumático"/>
    <s v="Neumática Diversos"/>
    <x v="1022"/>
    <s v="SUB - PLACA 2 ESTACIONES CVX X 3/8&quot; NPT"/>
    <n v="8"/>
    <n v="8"/>
    <n v="0"/>
    <x v="9"/>
    <x v="3"/>
    <n v="0"/>
  </r>
  <r>
    <s v="Neumático"/>
    <s v="Neumática Diversos"/>
    <x v="3184"/>
    <s v="UNIDAD - CONECTOR PARA PRESOSTATO MARCA FESTO P/N: 171157 Ref.: MSSD-C-4P Genérico"/>
    <n v="1"/>
    <n v="1"/>
    <n v="0"/>
    <x v="9"/>
    <x v="3"/>
    <n v="0"/>
  </r>
  <r>
    <s v="Neumático"/>
    <s v="Neumática Diversos"/>
    <x v="3185"/>
    <s v="UNIDAD DE FILTRO Y REGULADOR MARCA FESTO Ref.: MS4-LFR-1/4-D7-ERM-AS Genérico"/>
    <n v="1"/>
    <n v="1"/>
    <n v="0"/>
    <x v="9"/>
    <x v="3"/>
    <n v="0"/>
  </r>
  <r>
    <s v="Neumático"/>
    <s v="Racores"/>
    <x v="2260"/>
    <s v="UNION RECTA Ø 10 MM - FESTO"/>
    <n v="10"/>
    <n v="12"/>
    <n v="2"/>
    <x v="9"/>
    <x v="3"/>
    <n v="1"/>
  </r>
  <r>
    <s v="Neumático"/>
    <s v="Racores"/>
    <x v="1427"/>
    <s v="UNION RECTA Ø 8 MM - FESTO"/>
    <n v="7"/>
    <n v="6"/>
    <n v="-1"/>
    <x v="9"/>
    <x v="3"/>
    <n v="1"/>
  </r>
  <r>
    <s v="Neumático"/>
    <s v="Racores"/>
    <x v="1025"/>
    <s v="UNION TEE Ø 10 MM O.D. - FESTO"/>
    <n v="10"/>
    <n v="12"/>
    <n v="2"/>
    <x v="9"/>
    <x v="3"/>
    <n v="1"/>
  </r>
  <r>
    <s v="Neumático"/>
    <s v="Racores"/>
    <x v="1413"/>
    <s v="UNION TEE Ø 8 MM O.D. - FESTO"/>
    <n v="19"/>
    <n v="21"/>
    <n v="2"/>
    <x v="9"/>
    <x v="3"/>
    <n v="1"/>
  </r>
  <r>
    <s v="Neumático"/>
    <s v="Electro-Valvulas"/>
    <x v="3186"/>
    <s v="VALVULA SOLENOIDE 2/2 VIAS Ø 3/8&quot; BOBINA 24 VDC"/>
    <n v="1"/>
    <n v="1"/>
    <n v="0"/>
    <x v="9"/>
    <x v="3"/>
    <n v="0"/>
  </r>
  <r>
    <s v="Neumático"/>
    <s v="Mangueras Neumáticas"/>
    <x v="992"/>
    <s v="MANGUERA NEUMATICA Ø 8 MM OD"/>
    <n v="0"/>
    <n v="14"/>
    <n v="14"/>
    <x v="9"/>
    <x v="3"/>
    <n v="1"/>
  </r>
  <r>
    <s v="Perfilería"/>
    <s v="Angulo Aluminio"/>
    <x v="3187"/>
    <s v="ANGULO ALUMINIO 1 1/2 x 1/8"/>
    <n v="12"/>
    <n v="12"/>
    <n v="0"/>
    <x v="9"/>
    <x v="3"/>
    <n v="0"/>
  </r>
  <r>
    <s v="Perfilería"/>
    <s v="Angulo Aluminio"/>
    <x v="3188"/>
    <s v="ANGULO ALUMINIO 1 1/2 x 3/16"/>
    <n v="0.88"/>
    <n v="0.88"/>
    <n v="0"/>
    <x v="9"/>
    <x v="3"/>
    <n v="0"/>
  </r>
  <r>
    <s v="Perfilería"/>
    <s v="Angulo Aluminio"/>
    <x v="3189"/>
    <s v="ANGULO ALUMINIO 1 1/4 x 1/8"/>
    <n v="1.56"/>
    <n v="1.56"/>
    <n v="0"/>
    <x v="9"/>
    <x v="3"/>
    <n v="0"/>
  </r>
  <r>
    <s v="Perfilería"/>
    <s v="Angulo Aluminio"/>
    <x v="3190"/>
    <s v="ANGULO ALUMINIO 2 X 1/4"/>
    <n v="1"/>
    <n v="1"/>
    <n v="0"/>
    <x v="9"/>
    <x v="3"/>
    <n v="0"/>
  </r>
  <r>
    <s v="Perfilería"/>
    <s v="Angulo Aluminio"/>
    <x v="3191"/>
    <s v="ANGULO ALUMINIO 2 X 3/16"/>
    <n v="0.78"/>
    <n v="0.78"/>
    <n v="0"/>
    <x v="9"/>
    <x v="3"/>
    <n v="0"/>
  </r>
  <r>
    <s v="Perfilería"/>
    <s v="Angulo HR"/>
    <x v="825"/>
    <s v="ANGULO HR 1 1/2 X 1/4"/>
    <n v="69.099999999999994"/>
    <n v="69.849999999999994"/>
    <n v="0.75"/>
    <x v="9"/>
    <x v="3"/>
    <n v="1"/>
  </r>
  <r>
    <s v="Perfilería"/>
    <s v="Angulo HR"/>
    <x v="1026"/>
    <s v="ANGULO HR 1 1/2 X 1/8"/>
    <n v="22.32"/>
    <n v="22.32"/>
    <n v="0"/>
    <x v="9"/>
    <x v="3"/>
    <n v="0"/>
  </r>
  <r>
    <s v="Perfilería"/>
    <s v="Angulo HR"/>
    <x v="1026"/>
    <s v="ANGULO HR 1 1/2 X 1/8"/>
    <n v="12.92"/>
    <n v="12.92"/>
    <n v="0"/>
    <x v="9"/>
    <x v="3"/>
    <n v="0"/>
  </r>
  <r>
    <s v="Perfilería"/>
    <s v="Angulo HR"/>
    <x v="1752"/>
    <s v="ANGULO HR 1 1/2 X 3/16"/>
    <n v="679.23"/>
    <n v="682.16"/>
    <n v="2.92999999999995"/>
    <x v="9"/>
    <x v="3"/>
    <n v="1"/>
  </r>
  <r>
    <s v="Perfilería"/>
    <s v="Angulo HR"/>
    <x v="1916"/>
    <s v="ANGULO HR 1 1/4 X 3/16"/>
    <n v="200.01"/>
    <n v="200.01000000000002"/>
    <n v="0"/>
    <x v="9"/>
    <x v="3"/>
    <n v="0"/>
  </r>
  <r>
    <s v="Perfilería"/>
    <s v="Angulo HR"/>
    <x v="826"/>
    <s v="ANGULO HR 1 X 1/8"/>
    <n v="302.81"/>
    <n v="302.81000000000006"/>
    <n v="0"/>
    <x v="9"/>
    <x v="3"/>
    <n v="0"/>
  </r>
  <r>
    <s v="Perfilería"/>
    <s v="Angulo HR"/>
    <x v="827"/>
    <s v="ANGULO HR 1 X 3/16"/>
    <n v="10.706"/>
    <n v="10.705999999999998"/>
    <n v="0"/>
    <x v="9"/>
    <x v="3"/>
    <n v="0"/>
  </r>
  <r>
    <s v="Perfilería"/>
    <s v="Angulo HR"/>
    <x v="827"/>
    <s v="ANGULO HR 1 X 3/16"/>
    <n v="49.584000000000003"/>
    <n v="49.584000000000003"/>
    <n v="0"/>
    <x v="9"/>
    <x v="3"/>
    <n v="0"/>
  </r>
  <r>
    <s v="Perfilería"/>
    <s v="Angulo HR"/>
    <x v="1917"/>
    <s v="ANGULO HR 2 1/2 X 1/4"/>
    <n v="52.61"/>
    <n v="56.099999999999994"/>
    <n v="3.4899999999999949"/>
    <x v="9"/>
    <x v="3"/>
    <n v="1"/>
  </r>
  <r>
    <s v="Perfilería"/>
    <s v="Angulo HR"/>
    <x v="828"/>
    <s v="ANGULO HR 2 1/2 X 3/16"/>
    <n v="20.7"/>
    <n v="29.9"/>
    <n v="9.1999999999999993"/>
    <x v="9"/>
    <x v="3"/>
    <n v="1"/>
  </r>
  <r>
    <s v="Perfilería"/>
    <s v="Angulo HR"/>
    <x v="1768"/>
    <s v="ANGULO HR 2 X 1/4"/>
    <n v="211.88"/>
    <n v="212.11999999999998"/>
    <n v="0.23999999999998067"/>
    <x v="9"/>
    <x v="3"/>
    <n v="1"/>
  </r>
  <r>
    <s v="Perfilería"/>
    <s v="Angulo HR"/>
    <x v="1754"/>
    <s v="ANGULO HR 2 X 3/16"/>
    <n v="225.96"/>
    <n v="225.96"/>
    <n v="0"/>
    <x v="9"/>
    <x v="3"/>
    <n v="0"/>
  </r>
  <r>
    <s v="Perfilería"/>
    <s v="Angulo HR"/>
    <x v="1755"/>
    <s v="ANGULO HR 3 X 1/4"/>
    <n v="94.11"/>
    <n v="96"/>
    <n v="1.8900000000000006"/>
    <x v="9"/>
    <x v="3"/>
    <n v="1"/>
  </r>
  <r>
    <s v="Perfilería"/>
    <s v="Angulo HR"/>
    <x v="829"/>
    <s v="ANGULO HR 3 X 3/8"/>
    <n v="13.02"/>
    <n v="13.02"/>
    <n v="0"/>
    <x v="9"/>
    <x v="3"/>
    <n v="0"/>
  </r>
  <r>
    <s v="Perfilería"/>
    <s v="Angulo HR"/>
    <x v="830"/>
    <s v="ANGULO HR 3/4 X 1/8"/>
    <n v="12"/>
    <n v="12"/>
    <n v="0"/>
    <x v="9"/>
    <x v="3"/>
    <n v="0"/>
  </r>
  <r>
    <s v="Perfilería"/>
    <s v="Angulo HR"/>
    <x v="831"/>
    <s v="ANGULO HR 4 X 1/2"/>
    <n v="4.3099999999999996"/>
    <n v="4.3100000000000005"/>
    <n v="0"/>
    <x v="9"/>
    <x v="3"/>
    <n v="0"/>
  </r>
  <r>
    <s v="Perfilería"/>
    <s v="Angulo HR"/>
    <x v="831"/>
    <s v="ANGULO HR 4 X 1/2"/>
    <n v="0.6"/>
    <n v="0.6"/>
    <n v="0"/>
    <x v="9"/>
    <x v="3"/>
    <n v="0"/>
  </r>
  <r>
    <s v="Perfilería"/>
    <s v="Angulo HR"/>
    <x v="832"/>
    <s v="ANGULO HR 4 X 1/4"/>
    <n v="13.92"/>
    <n v="13.92"/>
    <n v="0"/>
    <x v="9"/>
    <x v="3"/>
    <n v="0"/>
  </r>
  <r>
    <s v="Perfilería"/>
    <s v="Angulo HR"/>
    <x v="833"/>
    <s v="ANGULO HR 4 X 3/8"/>
    <n v="9.51"/>
    <n v="9.51"/>
    <n v="0"/>
    <x v="9"/>
    <x v="3"/>
    <n v="0"/>
  </r>
  <r>
    <s v="Perfilería"/>
    <s v="Angulo HR"/>
    <x v="2424"/>
    <s v="ANGULO HR 5 X 1/2"/>
    <n v="12.95"/>
    <n v="12.95"/>
    <n v="0"/>
    <x v="9"/>
    <x v="3"/>
    <n v="0"/>
  </r>
  <r>
    <s v="Perfilería"/>
    <s v="Angulo HR"/>
    <x v="834"/>
    <s v="ANGULO HR 6 X 1/2"/>
    <n v="18.559999999999999"/>
    <n v="18.559999999999999"/>
    <n v="0"/>
    <x v="9"/>
    <x v="3"/>
    <n v="0"/>
  </r>
  <r>
    <s v="Perfilería"/>
    <s v="Angulo Inoxidable"/>
    <x v="835"/>
    <s v="ANGULO INOX 1 1/2 X 3/16"/>
    <n v="0.82"/>
    <n v="0.82000000000000006"/>
    <n v="0"/>
    <x v="9"/>
    <x v="3"/>
    <n v="0"/>
  </r>
  <r>
    <s v="Perfilería"/>
    <s v="Angulo Inoxidable"/>
    <x v="836"/>
    <s v="ANGULO INOX 1 X 3/16"/>
    <n v="8.26"/>
    <n v="8.26"/>
    <n v="0"/>
    <x v="9"/>
    <x v="3"/>
    <n v="0"/>
  </r>
  <r>
    <s v="Perfilería"/>
    <s v="Angulo Inoxidable"/>
    <x v="836"/>
    <s v="ANGULO INOX 1 X 3/16"/>
    <n v="2.5099999999999998"/>
    <n v="2.33"/>
    <n v="-0.17999999999999972"/>
    <x v="9"/>
    <x v="3"/>
    <n v="1"/>
  </r>
  <r>
    <s v="Perfilería"/>
    <s v="Angulo Inoxidable"/>
    <x v="3192"/>
    <s v="ANGULO INOX 2 X 1/4"/>
    <n v="0.37"/>
    <n v="0.37"/>
    <n v="0"/>
    <x v="9"/>
    <x v="3"/>
    <n v="0"/>
  </r>
  <r>
    <s v="Perfilería"/>
    <s v="Angulo Inoxidable"/>
    <x v="3193"/>
    <s v="ANGULO INOX 3 X 3/16"/>
    <n v="3.68"/>
    <n v="3.68"/>
    <n v="0"/>
    <x v="9"/>
    <x v="3"/>
    <n v="0"/>
  </r>
  <r>
    <s v="Perfilería"/>
    <s v="Angulo Inoxidable"/>
    <x v="3194"/>
    <s v="ANGULO INOX 304 DE  9 X 75MM"/>
    <n v="0.2"/>
    <n v="0.2"/>
    <n v="0"/>
    <x v="9"/>
    <x v="3"/>
    <n v="0"/>
  </r>
  <r>
    <s v="Perfilería"/>
    <s v="Perfiles U"/>
    <x v="1756"/>
    <s v="CANAL U 10 X 15.3 LIBRAS/PIE"/>
    <n v="3.99"/>
    <n v="3.99"/>
    <n v="0"/>
    <x v="9"/>
    <x v="3"/>
    <n v="0"/>
  </r>
  <r>
    <s v="Perfilería"/>
    <s v="Perfiles U"/>
    <x v="1027"/>
    <s v="CANAL U 3 X 4.1 LIBRAS/PIE"/>
    <n v="274.45999999999998"/>
    <n v="283.53999999999996"/>
    <n v="9.0799999999999841"/>
    <x v="9"/>
    <x v="3"/>
    <n v="1"/>
  </r>
  <r>
    <s v="Perfilería"/>
    <s v="Perfiles U"/>
    <x v="1027"/>
    <s v="CANAL U 3 X 4.1 LIBRAS/PIE"/>
    <n v="7.85"/>
    <n v="7.85"/>
    <n v="0"/>
    <x v="9"/>
    <x v="3"/>
    <n v="0"/>
  </r>
  <r>
    <s v="Perfilería"/>
    <s v="Perfiles U"/>
    <x v="1918"/>
    <s v="CANAL U 4 X 5.4 LIBRAS/PIE"/>
    <n v="333.51"/>
    <n v="333.51"/>
    <n v="0"/>
    <x v="9"/>
    <x v="3"/>
    <n v="0"/>
  </r>
  <r>
    <s v="Perfilería"/>
    <s v="Perfiles U"/>
    <x v="1757"/>
    <s v="CANAL U 6 X 8.2 LIBRAS/PIE"/>
    <n v="169.13"/>
    <n v="192"/>
    <n v="22.870000000000005"/>
    <x v="9"/>
    <x v="3"/>
    <n v="1"/>
  </r>
  <r>
    <s v="Perfilería"/>
    <s v="Perfiles U"/>
    <x v="837"/>
    <s v="CANAL U 8 X 11.5 LIBRAS/PIE"/>
    <n v="1.6020000000000001"/>
    <n v="2.1019999999999999"/>
    <n v="0.49999999999999978"/>
    <x v="9"/>
    <x v="3"/>
    <n v="1"/>
  </r>
  <r>
    <s v="Perfilería"/>
    <s v="Perfiles U"/>
    <x v="837"/>
    <s v="CANAL U 8 X 11.5 LIBRAS/PIE"/>
    <n v="11.898"/>
    <n v="11.898"/>
    <n v="0"/>
    <x v="9"/>
    <x v="3"/>
    <n v="0"/>
  </r>
  <r>
    <s v="Perfilería"/>
    <s v="Perfiles U"/>
    <x v="1758"/>
    <s v="CANAL U A572 6 X 8.2 LIBRAS/PIE"/>
    <n v="8.5"/>
    <n v="8.5"/>
    <n v="0"/>
    <x v="9"/>
    <x v="3"/>
    <n v="0"/>
  </r>
  <r>
    <s v="Perfilería"/>
    <s v="Cuñas"/>
    <x v="1759"/>
    <s v="CUÑA 1 1/2&quot; ( 38.10 MM )"/>
    <n v="1.02"/>
    <n v="1.5"/>
    <n v="0.48"/>
    <x v="9"/>
    <x v="3"/>
    <n v="1"/>
  </r>
  <r>
    <s v="Perfilería"/>
    <s v="Cuñas"/>
    <x v="1759"/>
    <s v="CUÑA 1 1/2&quot; ( 38.10 MM )"/>
    <n v="1.92"/>
    <n v="1.92"/>
    <n v="0"/>
    <x v="9"/>
    <x v="3"/>
    <n v="0"/>
  </r>
  <r>
    <s v="Perfilería"/>
    <s v="Cuñas"/>
    <x v="1760"/>
    <s v="CUÑA 1&quot; ( 25.40 MM )"/>
    <n v="8.4600000000000009"/>
    <n v="8.64"/>
    <n v="0.17999999999999972"/>
    <x v="9"/>
    <x v="3"/>
    <n v="1"/>
  </r>
  <r>
    <s v="Perfilería"/>
    <s v="Cuñas"/>
    <x v="1028"/>
    <s v="CUÑA 1/2&quot; ( 12.7 MM )"/>
    <n v="0.12"/>
    <n v="0.6"/>
    <n v="0.48"/>
    <x v="9"/>
    <x v="3"/>
    <n v="1"/>
  </r>
  <r>
    <s v="Perfilería"/>
    <s v="Cuñas"/>
    <x v="1028"/>
    <s v="CUÑA 1/2&quot; ( 12.7 MM )"/>
    <n v="24.38"/>
    <n v="24.38"/>
    <n v="0"/>
    <x v="9"/>
    <x v="3"/>
    <n v="0"/>
  </r>
  <r>
    <s v="Perfilería"/>
    <s v="Cuñas"/>
    <x v="1761"/>
    <s v="CUÑA 1/4&quot; ( 6.35 MM )"/>
    <n v="3.87"/>
    <n v="3.8699999999999997"/>
    <n v="0"/>
    <x v="9"/>
    <x v="3"/>
    <n v="0"/>
  </r>
  <r>
    <s v="Perfilería"/>
    <s v="Cuñas"/>
    <x v="1761"/>
    <s v="CUÑA 1/4&quot; ( 6.35 MM )"/>
    <n v="2.68"/>
    <n v="1.81"/>
    <n v="-0.87000000000000011"/>
    <x v="9"/>
    <x v="3"/>
    <n v="1"/>
  </r>
  <r>
    <s v="Perfilería"/>
    <s v="Cuñas"/>
    <x v="1762"/>
    <s v="CUÑA 1020  1 1/4&quot; ( 31.75 MM )"/>
    <n v="0.1"/>
    <n v="1.1399999999999999"/>
    <n v="1.0399999999999998"/>
    <x v="9"/>
    <x v="3"/>
    <n v="1"/>
  </r>
  <r>
    <s v="Perfilería"/>
    <s v="Cuñas"/>
    <x v="1762"/>
    <s v="CUÑA 1020  1 1/4&quot; ( 31.75 MM )"/>
    <n v="3.48"/>
    <n v="3.4800000000000004"/>
    <n v="0"/>
    <x v="9"/>
    <x v="3"/>
    <n v="0"/>
  </r>
  <r>
    <s v="Perfilería"/>
    <s v="Cuñas"/>
    <x v="1763"/>
    <s v="CUÑA 1020 3/4&quot; ( 19.05 MM )"/>
    <n v="1.23"/>
    <n v="2.96"/>
    <n v="1.73"/>
    <x v="9"/>
    <x v="3"/>
    <n v="1"/>
  </r>
  <r>
    <s v="Perfilería"/>
    <s v="Cuñas"/>
    <x v="1763"/>
    <s v="CUÑA 1020 3/4&quot; ( 19.05 MM )"/>
    <n v="19.309999999999999"/>
    <n v="19.309999999999999"/>
    <n v="0"/>
    <x v="9"/>
    <x v="3"/>
    <n v="0"/>
  </r>
  <r>
    <s v="Perfilería"/>
    <s v="Cuñas"/>
    <x v="1029"/>
    <s v="CUÑA 2&quot; ( 50.80 MM )"/>
    <n v="0.09"/>
    <n v="0.12"/>
    <n v="0.03"/>
    <x v="9"/>
    <x v="3"/>
    <n v="1"/>
  </r>
  <r>
    <s v="Perfilería"/>
    <s v="Cuñas"/>
    <x v="1029"/>
    <s v="CUÑA 2&quot; ( 50.80 MM )"/>
    <n v="3.83"/>
    <n v="3.83"/>
    <n v="0"/>
    <x v="9"/>
    <x v="3"/>
    <n v="0"/>
  </r>
  <r>
    <s v="Perfilería"/>
    <s v="Cuñas"/>
    <x v="1030"/>
    <s v="CUÑA 3/16&quot; ( 4.76 MM )"/>
    <n v="2.0499999999999998"/>
    <n v="2.4700000000000002"/>
    <n v="0.42000000000000037"/>
    <x v="9"/>
    <x v="3"/>
    <n v="1"/>
  </r>
  <r>
    <s v="Perfilería"/>
    <s v="Cuñas"/>
    <x v="1030"/>
    <s v="CUÑA 3/16&quot; ( 4.76 MM )"/>
    <n v="1.05"/>
    <n v="1.0499999999999998"/>
    <n v="0"/>
    <x v="9"/>
    <x v="3"/>
    <n v="0"/>
  </r>
  <r>
    <s v="Perfilería"/>
    <s v="Cuñas"/>
    <x v="1031"/>
    <s v="CUÑA 3/8&quot; ( 9.52 MM )"/>
    <n v="7.18"/>
    <n v="7.18"/>
    <n v="0"/>
    <x v="9"/>
    <x v="3"/>
    <n v="0"/>
  </r>
  <r>
    <s v="Perfilería"/>
    <s v="Cuñas"/>
    <x v="1031"/>
    <s v="CUÑA 3/8&quot; ( 9.52 MM )"/>
    <n v="0.94"/>
    <n v="0.94"/>
    <n v="0"/>
    <x v="9"/>
    <x v="3"/>
    <n v="0"/>
  </r>
  <r>
    <s v="Perfilería"/>
    <s v="Cuñas"/>
    <x v="1767"/>
    <s v="CUÑA 5/16&quot; ( 7.93 MM )"/>
    <n v="9.7000000000000003E-2"/>
    <n v="0.35699999999999998"/>
    <n v="0.26"/>
    <x v="9"/>
    <x v="3"/>
    <n v="1"/>
  </r>
  <r>
    <s v="Perfilería"/>
    <s v="Cuñas"/>
    <x v="1767"/>
    <s v="CUÑA 5/16&quot; ( 7.93 MM )"/>
    <n v="3.5830000000000002"/>
    <n v="3.5829999999999993"/>
    <n v="0"/>
    <x v="9"/>
    <x v="3"/>
    <n v="0"/>
  </r>
  <r>
    <s v="Perfilería"/>
    <s v="Cuñas"/>
    <x v="1032"/>
    <s v="CUÑA 5/8&quot; ( 15.87 MM )"/>
    <n v="9.5500000000000007"/>
    <n v="9.5500000000000025"/>
    <n v="0"/>
    <x v="9"/>
    <x v="3"/>
    <n v="0"/>
  </r>
  <r>
    <s v="Perfilería"/>
    <s v="Cuñas"/>
    <x v="1032"/>
    <s v="CUÑA 5/8&quot; ( 15.87 MM )"/>
    <n v="0.3"/>
    <n v="0.3"/>
    <n v="0"/>
    <x v="9"/>
    <x v="3"/>
    <n v="0"/>
  </r>
  <r>
    <s v="Perfilería"/>
    <s v="Cuñas"/>
    <x v="1033"/>
    <s v="CUÑA 7/8&quot; ( 22.22 MM )"/>
    <n v="1.72"/>
    <n v="1.7199999999999998"/>
    <n v="0"/>
    <x v="9"/>
    <x v="3"/>
    <n v="0"/>
  </r>
  <r>
    <s v="Perfilería"/>
    <s v="Cuñas"/>
    <x v="1033"/>
    <s v="CUÑA 7/8&quot; ( 22.22 MM )"/>
    <n v="2.34"/>
    <n v="2.34"/>
    <n v="0"/>
    <x v="9"/>
    <x v="3"/>
    <n v="0"/>
  </r>
  <r>
    <s v="Perfilería"/>
    <s v="Ejes 8620"/>
    <x v="3195"/>
    <s v="EJE 8620 Ø 1 1/2 ( 38.10 MM )"/>
    <n v="0.23"/>
    <n v="0.23"/>
    <n v="0"/>
    <x v="9"/>
    <x v="3"/>
    <n v="0"/>
  </r>
  <r>
    <s v="Perfilería"/>
    <s v="Eje Hexagono"/>
    <x v="1769"/>
    <s v="EJE AISI 420 Ø 71 MM"/>
    <n v="0.04"/>
    <n v="0.04"/>
    <n v="0"/>
    <x v="9"/>
    <x v="3"/>
    <n v="0"/>
  </r>
  <r>
    <s v="Perfilería"/>
    <s v="Eje Inoxidable 304"/>
    <x v="1034"/>
    <s v="EJE HEXAGONO INOX 304 Ø 1 1/4&quot; ( 31.75 MM )"/>
    <n v="0.56699999999999995"/>
    <n v="0.56699999999999995"/>
    <n v="0"/>
    <x v="9"/>
    <x v="3"/>
    <n v="0"/>
  </r>
  <r>
    <s v="Perfilería"/>
    <s v="Eje Inoxidable 304"/>
    <x v="1034"/>
    <s v="EJE HEXAGONO INOX 304 Ø 1 1/4&quot; ( 31.75 MM )"/>
    <n v="0.57299999999999995"/>
    <n v="0.57299999999999995"/>
    <n v="0"/>
    <x v="9"/>
    <x v="3"/>
    <n v="0"/>
  </r>
  <r>
    <s v="Perfilería"/>
    <s v="Eje Hexagono"/>
    <x v="1919"/>
    <s v="EJE HEXAGONO Ø 1 1/2&quot; ( 38.10 MM )"/>
    <n v="0.99"/>
    <n v="1.38"/>
    <n v="0.3899999999999999"/>
    <x v="9"/>
    <x v="3"/>
    <n v="1"/>
  </r>
  <r>
    <s v="Perfilería"/>
    <s v="Eje Hexagono"/>
    <x v="1919"/>
    <s v="EJE HEXAGONO Ø 1 1/2&quot; ( 38.10 MM )"/>
    <n v="4.51"/>
    <n v="4.51"/>
    <n v="0"/>
    <x v="9"/>
    <x v="3"/>
    <n v="0"/>
  </r>
  <r>
    <s v="Perfilería"/>
    <s v="Eje Hexagono"/>
    <x v="1035"/>
    <s v="EJE HEXAGONO Ø 1 3/4&quot; ( 44.45 MM )"/>
    <n v="3.52"/>
    <n v="3.81"/>
    <n v="0.29000000000000004"/>
    <x v="9"/>
    <x v="3"/>
    <n v="1"/>
  </r>
  <r>
    <s v="Perfilería"/>
    <s v="Eje Hexagono"/>
    <x v="1738"/>
    <s v="EJE HEXAGONO Ø 2 1/2&quot; 12 L14 ( 63.5 MM )"/>
    <n v="0.12"/>
    <n v="0.12"/>
    <n v="0"/>
    <x v="9"/>
    <x v="3"/>
    <n v="0"/>
  </r>
  <r>
    <s v="Perfilería"/>
    <s v="Eje Hexagono"/>
    <x v="3196"/>
    <s v="EJE HEXAGONO Ø 2&quot; ( 50.8 MM )"/>
    <n v="0.02"/>
    <n v="1.9999999999999997E-2"/>
    <n v="0"/>
    <x v="9"/>
    <x v="3"/>
    <n v="0"/>
  </r>
  <r>
    <s v="Perfilería"/>
    <s v="Eje Hexagono"/>
    <x v="1779"/>
    <s v="EJE HEXAGONO Ø 2&quot; 12 L14 ( 50.8 MM )"/>
    <n v="0.17"/>
    <n v="0.17"/>
    <n v="0"/>
    <x v="9"/>
    <x v="3"/>
    <n v="0"/>
  </r>
  <r>
    <s v="Perfilería"/>
    <s v="Eje Hexagono"/>
    <x v="1770"/>
    <s v="EJE HEXAGONO Ø 3/4&quot; ( 19.05 MM )"/>
    <n v="0.5"/>
    <n v="0.5"/>
    <n v="0"/>
    <x v="9"/>
    <x v="3"/>
    <n v="0"/>
  </r>
  <r>
    <s v="Perfilería"/>
    <s v="Eje Hexagono"/>
    <x v="3197"/>
    <s v="EJE HEXAGONO Ø 30MM ( 1 3/16 ) TIPO 12L14"/>
    <n v="1.1399999999999999"/>
    <n v="1.1399999999999999"/>
    <n v="0"/>
    <x v="9"/>
    <x v="3"/>
    <n v="0"/>
  </r>
  <r>
    <s v="Perfilería"/>
    <s v="Eje Inoxidable 304"/>
    <x v="1771"/>
    <s v="EJE INOX 304 Ø 1 1/2&quot; ( 38.10 MM )"/>
    <n v="1.77"/>
    <n v="1.77"/>
    <n v="0"/>
    <x v="9"/>
    <x v="3"/>
    <n v="0"/>
  </r>
  <r>
    <s v="Perfilería"/>
    <s v="Eje Inoxidable 304"/>
    <x v="1036"/>
    <s v="EJE INOX 304 Ø 1 1/4&quot; ( 31.75 MM )"/>
    <n v="0.56000000000000005"/>
    <n v="0.56000000000000005"/>
    <n v="0"/>
    <x v="9"/>
    <x v="3"/>
    <n v="0"/>
  </r>
  <r>
    <s v="Perfilería"/>
    <s v="Eje Inoxidable 304"/>
    <x v="1036"/>
    <s v="EJE INOX 304 Ø 1 1/4&quot; ( 31.75 MM )"/>
    <n v="0.37"/>
    <n v="0.28000000000000003"/>
    <n v="-8.9999999999999969E-2"/>
    <x v="9"/>
    <x v="3"/>
    <n v="1"/>
  </r>
  <r>
    <s v="Perfilería"/>
    <s v="Eje Inoxidable 304"/>
    <x v="1739"/>
    <s v="EJE INOX 304 Ø 1 3/4&quot; ( 44.45 MM )"/>
    <n v="0.39"/>
    <n v="0.39"/>
    <n v="0"/>
    <x v="9"/>
    <x v="3"/>
    <n v="0"/>
  </r>
  <r>
    <s v="Perfilería"/>
    <s v="Eje Inoxidable 304"/>
    <x v="1037"/>
    <s v="EJE INOX 304 Ø 1&quot; ( 25.4 MM )"/>
    <n v="9.81"/>
    <n v="9.81"/>
    <n v="0"/>
    <x v="9"/>
    <x v="3"/>
    <n v="0"/>
  </r>
  <r>
    <s v="Perfilería"/>
    <s v="Eje Inoxidable 304"/>
    <x v="1037"/>
    <s v="EJE INOX 304 Ø 1&quot; ( 25.4 MM )"/>
    <n v="0.52"/>
    <n v="0.52"/>
    <n v="0"/>
    <x v="9"/>
    <x v="3"/>
    <n v="0"/>
  </r>
  <r>
    <s v="Perfilería"/>
    <s v="Eje Inoxidable 304"/>
    <x v="1038"/>
    <s v="EJE INOX 304 Ø 1/2&quot; ( 12.70 MM )"/>
    <n v="0.83"/>
    <n v="0.87"/>
    <n v="4.0000000000000036E-2"/>
    <x v="9"/>
    <x v="3"/>
    <n v="1"/>
  </r>
  <r>
    <s v="Perfilería"/>
    <s v="Eje Inoxidable 304"/>
    <x v="1038"/>
    <s v="EJE INOX 304 Ø 1/2&quot; ( 12.70 MM )"/>
    <n v="6.59"/>
    <n v="6.589999999999999"/>
    <n v="0"/>
    <x v="9"/>
    <x v="3"/>
    <n v="0"/>
  </r>
  <r>
    <s v="Perfilería"/>
    <s v="Eje Inoxidable 304"/>
    <x v="1039"/>
    <s v="EJE INOX 304 Ø 1/4&quot; ( 6.35 MM )"/>
    <n v="0.84"/>
    <n v="0.8400000000000003"/>
    <n v="0"/>
    <x v="9"/>
    <x v="3"/>
    <n v="0"/>
  </r>
  <r>
    <s v="Perfilería"/>
    <s v="Eje Inoxidable 304"/>
    <x v="1039"/>
    <s v="EJE INOX 304 Ø 1/4&quot; ( 6.35 MM )"/>
    <n v="4.8899999999999997"/>
    <n v="3.86"/>
    <n v="-1.0299999999999998"/>
    <x v="9"/>
    <x v="3"/>
    <n v="1"/>
  </r>
  <r>
    <s v="Perfilería"/>
    <s v="Eje Inoxidable 304"/>
    <x v="1908"/>
    <s v="EJE INOX 304 Ø 2 1/2&quot; ( 63.5 MM )"/>
    <n v="0.28000000000000003"/>
    <n v="0.28000000000000003"/>
    <n v="0"/>
    <x v="9"/>
    <x v="3"/>
    <n v="0"/>
  </r>
  <r>
    <s v="Perfilería"/>
    <s v="Eje Inoxidable 304"/>
    <x v="1908"/>
    <s v="EJE INOX 304 Ø 2 1/2&quot; ( 63.5 MM )"/>
    <n v="1.56"/>
    <n v="1.5599999999999998"/>
    <n v="0"/>
    <x v="9"/>
    <x v="3"/>
    <n v="0"/>
  </r>
  <r>
    <s v="Perfilería"/>
    <s v="Eje Inoxidable 304"/>
    <x v="3198"/>
    <s v="EJE INOX 304 Ø 2 1/4&quot; ( 57.15 MM )"/>
    <n v="0.4"/>
    <n v="0.4"/>
    <n v="0"/>
    <x v="9"/>
    <x v="3"/>
    <n v="0"/>
  </r>
  <r>
    <s v="Perfilería"/>
    <s v="Eje Inoxidable 304"/>
    <x v="1772"/>
    <s v="EJE INOX 304 Ø 3/4&quot; ( 19.05 MM )"/>
    <n v="0.24"/>
    <n v="0.7"/>
    <n v="0.45999999999999996"/>
    <x v="9"/>
    <x v="3"/>
    <n v="1"/>
  </r>
  <r>
    <s v="Perfilería"/>
    <s v="Eje Inoxidable 304"/>
    <x v="1773"/>
    <s v="EJE INOX 304 Ø 3/8&quot; ( 9.52 MM )"/>
    <n v="5.08"/>
    <n v="5.08"/>
    <n v="0"/>
    <x v="9"/>
    <x v="3"/>
    <n v="0"/>
  </r>
  <r>
    <s v="Perfilería"/>
    <s v="Eje Inoxidable 304"/>
    <x v="1780"/>
    <s v="EJE INOX 304 Ø 5/8&quot; ( 15.87 MM )"/>
    <n v="11.14"/>
    <n v="11.139999999999999"/>
    <n v="0"/>
    <x v="9"/>
    <x v="3"/>
    <n v="0"/>
  </r>
  <r>
    <s v="Perfilería"/>
    <s v="Eje Inoxidable 304"/>
    <x v="1780"/>
    <s v="EJE INOX 304 Ø 5/8&quot; ( 15.87 MM )"/>
    <n v="0.16"/>
    <n v="0.16"/>
    <n v="0"/>
    <x v="9"/>
    <x v="3"/>
    <n v="0"/>
  </r>
  <r>
    <s v="Perfilería"/>
    <s v="Eje Inoxidable 304"/>
    <x v="1774"/>
    <s v="EJE INOX 304 Ø 7&quot; ( 177.8 MM )"/>
    <n v="0.08"/>
    <n v="0.08"/>
    <n v="0"/>
    <x v="9"/>
    <x v="3"/>
    <n v="0"/>
  </r>
  <r>
    <s v="Perfilería"/>
    <s v="Eje Inoxidable 304"/>
    <x v="1782"/>
    <s v="EJE INOX 304 Ø 7/8&quot; ( 22.22 MM )"/>
    <n v="3.1396000000000002"/>
    <n v="3.14"/>
    <n v="3.9999999999995595E-4"/>
    <x v="9"/>
    <x v="3"/>
    <n v="1"/>
  </r>
  <r>
    <s v="Perfilería"/>
    <s v="Eje Inoxidable 304"/>
    <x v="1782"/>
    <s v="EJE INOX 304 Ø 7/8&quot; ( 22.22 MM )"/>
    <n v="0.84"/>
    <n v="0.84"/>
    <n v="0"/>
    <x v="9"/>
    <x v="3"/>
    <n v="0"/>
  </r>
  <r>
    <s v="Perfilería"/>
    <s v="Eje Inoxidable 316"/>
    <x v="3199"/>
    <s v="EJE INOX 316 Ø 5&quot; ( 127 MM )"/>
    <n v="0.12"/>
    <n v="0.12"/>
    <n v="0"/>
    <x v="9"/>
    <x v="3"/>
    <n v="0"/>
  </r>
  <r>
    <s v="Perfilería"/>
    <s v="Eje Inoxidable 304"/>
    <x v="3200"/>
    <s v="EJE INOX 316 Ø 6&quot; ( 152.40 MM )"/>
    <n v="0.99"/>
    <n v="0.99"/>
    <n v="0"/>
    <x v="9"/>
    <x v="3"/>
    <n v="0"/>
  </r>
  <r>
    <s v="Perfilería"/>
    <s v="Eje Inoxidable 420"/>
    <x v="1776"/>
    <s v="EJE INOX 420 GRADO MECANICO Ø 4&quot; ( 101.60 MM )"/>
    <n v="5.4"/>
    <n v="5.4"/>
    <n v="0"/>
    <x v="9"/>
    <x v="3"/>
    <n v="0"/>
  </r>
  <r>
    <s v="Perfilería"/>
    <s v="Eje Inoxidable 304"/>
    <x v="3201"/>
    <s v="EJE INOX 420 Ø 20 MM"/>
    <n v="0.14000000000000001"/>
    <n v="0.14000000000000001"/>
    <n v="0"/>
    <x v="9"/>
    <x v="3"/>
    <n v="0"/>
  </r>
  <r>
    <s v="Perfilería"/>
    <s v="Ejes 1020"/>
    <x v="1777"/>
    <s v="EJE SAE 1020 Ø 1 1/2&quot; ( 38.10 MM )"/>
    <n v="3.47"/>
    <n v="4.07"/>
    <n v="0.60000000000000009"/>
    <x v="9"/>
    <x v="3"/>
    <n v="1"/>
  </r>
  <r>
    <s v="Perfilería"/>
    <s v="Ejes 1020"/>
    <x v="1741"/>
    <s v="EJE SAE 1020 Ø 1 1/4&quot; ( 31.75 MM )"/>
    <n v="17.27"/>
    <n v="17.270000000000003"/>
    <n v="0"/>
    <x v="9"/>
    <x v="3"/>
    <n v="0"/>
  </r>
  <r>
    <s v="Perfilería"/>
    <s v="Ejes 1020"/>
    <x v="1778"/>
    <s v="EJE SAE 1020 Ø 1 1/8&quot; ( 28.57 MM )"/>
    <n v="0.08"/>
    <n v="8.0000000000000071E-2"/>
    <n v="0"/>
    <x v="9"/>
    <x v="3"/>
    <n v="0"/>
  </r>
  <r>
    <s v="Perfilería"/>
    <s v="Ejes 1020"/>
    <x v="1778"/>
    <s v="EJE SAE 1020 Ø 1 1/8&quot; ( 28.57 MM )"/>
    <n v="1.71"/>
    <n v="1.71"/>
    <n v="0"/>
    <x v="9"/>
    <x v="3"/>
    <n v="0"/>
  </r>
  <r>
    <s v="Perfilería"/>
    <s v="Ejes 1020"/>
    <x v="1040"/>
    <s v="EJE SAE 1020 Ø 1 3/4&quot; ( 44.45 MM )"/>
    <n v="3.629"/>
    <n v="3.63"/>
    <n v="9.9999999999988987E-4"/>
    <x v="9"/>
    <x v="3"/>
    <n v="1"/>
  </r>
  <r>
    <s v="Perfilería"/>
    <s v="Ejes 1020"/>
    <x v="1040"/>
    <s v="EJE SAE 1020 Ø 1 3/4&quot; ( 44.45 MM )"/>
    <n v="0.42099999999999999"/>
    <n v="0.42100000000000004"/>
    <n v="0"/>
    <x v="9"/>
    <x v="3"/>
    <n v="0"/>
  </r>
  <r>
    <s v="Perfilería"/>
    <s v="Ejes 1020"/>
    <x v="1915"/>
    <s v="EJE SAE 1020 Ø 1&quot; ( 25.40 MM )"/>
    <n v="11.073"/>
    <n v="13.51"/>
    <n v="2.4369999999999994"/>
    <x v="9"/>
    <x v="3"/>
    <n v="1"/>
  </r>
  <r>
    <s v="Perfilería"/>
    <s v="Ejes 1020"/>
    <x v="1041"/>
    <s v="EJE SAE 1020 Ø 1/2&quot; ( 12.70 MM )"/>
    <n v="2.96"/>
    <n v="2.9600000000000004"/>
    <n v="0"/>
    <x v="9"/>
    <x v="3"/>
    <n v="0"/>
  </r>
  <r>
    <s v="Perfilería"/>
    <s v="Ejes 1020"/>
    <x v="1041"/>
    <s v="EJE SAE 1020 Ø 1/2&quot; ( 12.70 MM )"/>
    <n v="1.73"/>
    <n v="1.73"/>
    <n v="0"/>
    <x v="9"/>
    <x v="3"/>
    <n v="0"/>
  </r>
  <r>
    <s v="Perfilería"/>
    <s v="Ejes 1020"/>
    <x v="1042"/>
    <s v="EJE SAE 1020 Ø 1/4&quot; ( 6.35 MM )"/>
    <n v="13.59"/>
    <n v="14.75"/>
    <n v="1.1600000000000001"/>
    <x v="9"/>
    <x v="3"/>
    <n v="1"/>
  </r>
  <r>
    <s v="Perfilería"/>
    <s v="Ejes 1020"/>
    <x v="1042"/>
    <s v="EJE SAE 1020 Ø 1/4&quot; ( 6.35 MM )"/>
    <n v="0.55000000000000004"/>
    <n v="0.55000000000000071"/>
    <n v="0"/>
    <x v="9"/>
    <x v="3"/>
    <n v="0"/>
  </r>
  <r>
    <s v="Perfilería"/>
    <s v="Ejes 1020"/>
    <x v="1785"/>
    <s v="EJE SAE 1020 Ø 2 1/2&quot; ( 63.50 MM )"/>
    <n v="6.8049999999999997"/>
    <n v="6.8050000000000006"/>
    <n v="0"/>
    <x v="9"/>
    <x v="3"/>
    <n v="0"/>
  </r>
  <r>
    <s v="Perfilería"/>
    <s v="Ejes 1020"/>
    <x v="1785"/>
    <s v="EJE SAE 1020 Ø 2 1/2&quot; ( 63.50 MM )"/>
    <n v="0.44"/>
    <n v="0.44"/>
    <n v="0"/>
    <x v="9"/>
    <x v="3"/>
    <n v="0"/>
  </r>
  <r>
    <s v="Perfilería"/>
    <s v="Ejes 1020"/>
    <x v="1043"/>
    <s v="EJE SAE 1020 Ø 2 1/4&quot; ( 57.15 MM )"/>
    <n v="2.12E-2"/>
    <n v="0.09"/>
    <n v="6.88E-2"/>
    <x v="9"/>
    <x v="3"/>
    <n v="1"/>
  </r>
  <r>
    <s v="Perfilería"/>
    <s v="Ejes 1020"/>
    <x v="1043"/>
    <s v="EJE SAE 1020 Ø 2 1/4&quot; ( 57.15 MM )"/>
    <n v="0.71879999999999999"/>
    <n v="0.72000000000000008"/>
    <n v="1.2000000000000899E-3"/>
    <x v="9"/>
    <x v="3"/>
    <n v="1"/>
  </r>
  <r>
    <s v="Perfilería"/>
    <s v="Ejes 1020"/>
    <x v="1781"/>
    <s v="EJE SAE 1020 Ø 2 3/4&quot; ( 69.85 MM )"/>
    <n v="3.16"/>
    <n v="3.16"/>
    <n v="0"/>
    <x v="9"/>
    <x v="3"/>
    <n v="0"/>
  </r>
  <r>
    <s v="Perfilería"/>
    <s v="Ejes 1020"/>
    <x v="1044"/>
    <s v="EJE SAE 1020 Ø 2&quot; ( 50.80 MM )"/>
    <n v="5.13"/>
    <n v="5.13"/>
    <n v="0"/>
    <x v="9"/>
    <x v="3"/>
    <n v="0"/>
  </r>
  <r>
    <s v="Perfilería"/>
    <s v="Ejes 1020"/>
    <x v="1783"/>
    <s v="EJE SAE 1020 Ø 3&quot; ( 76.20 MM )"/>
    <n v="3.17"/>
    <n v="3.17"/>
    <n v="0"/>
    <x v="9"/>
    <x v="3"/>
    <n v="0"/>
  </r>
  <r>
    <s v="Perfilería"/>
    <s v="Ejes 1020"/>
    <x v="1045"/>
    <s v="EJE SAE 1020 Ø 3/4&quot; ( 19.05 MM )"/>
    <n v="3.7839999999999998"/>
    <n v="3.7840000000000007"/>
    <n v="0"/>
    <x v="9"/>
    <x v="3"/>
    <n v="0"/>
  </r>
  <r>
    <s v="Perfilería"/>
    <s v="Ejes 1020"/>
    <x v="1045"/>
    <s v="EJE SAE 1020 Ø 3/4&quot; ( 19.05 MM )"/>
    <n v="7.016"/>
    <n v="7.016"/>
    <n v="0"/>
    <x v="9"/>
    <x v="3"/>
    <n v="0"/>
  </r>
  <r>
    <s v="Perfilería"/>
    <s v="Ejes 1020"/>
    <x v="1914"/>
    <s v="EJE SAE 1020 Ø 3/8&quot; ( 9.52 MM )"/>
    <n v="4.08"/>
    <n v="4.08"/>
    <n v="0"/>
    <x v="9"/>
    <x v="3"/>
    <n v="0"/>
  </r>
  <r>
    <s v="Perfilería"/>
    <s v="Ejes 1020"/>
    <x v="1789"/>
    <s v="EJE SAE 1020 Ø 4 1/2&quot; (115 MM)"/>
    <n v="1.4999999999999999E-2"/>
    <n v="1.4999999999999999E-2"/>
    <n v="0"/>
    <x v="9"/>
    <x v="3"/>
    <n v="0"/>
  </r>
  <r>
    <s v="Perfilería"/>
    <s v="Ejes 1020"/>
    <x v="1789"/>
    <s v="EJE SAE 1020 Ø 4 1/2&quot; (115 MM)"/>
    <n v="0.09"/>
    <n v="0.09"/>
    <n v="0"/>
    <x v="9"/>
    <x v="3"/>
    <n v="0"/>
  </r>
  <r>
    <s v="Perfilería"/>
    <s v="Ejes 1020"/>
    <x v="1793"/>
    <s v="EJE SAE 1020 Ø 4&quot; ( 101.60 MM )"/>
    <n v="0.23"/>
    <n v="0.23"/>
    <n v="0"/>
    <x v="9"/>
    <x v="3"/>
    <n v="0"/>
  </r>
  <r>
    <s v="Perfilería"/>
    <s v="Ejes 1020"/>
    <x v="1794"/>
    <s v="EJE SAE 1020 Ø 5&quot; ( 127 MM )"/>
    <n v="0.47"/>
    <n v="0.47"/>
    <n v="0"/>
    <x v="9"/>
    <x v="3"/>
    <n v="0"/>
  </r>
  <r>
    <s v="Perfilería"/>
    <s v="Ejes 1020"/>
    <x v="1794"/>
    <s v="EJE SAE 1020 Ø 5&quot; ( 127 MM )"/>
    <n v="0.11"/>
    <n v="0.11"/>
    <n v="0"/>
    <x v="9"/>
    <x v="3"/>
    <n v="0"/>
  </r>
  <r>
    <s v="Perfilería"/>
    <s v="Ejes 1020"/>
    <x v="1046"/>
    <s v="EJE SAE 1020 Ø 5/16&quot; ( 7.93 MM )"/>
    <n v="2.4700000000000002"/>
    <n v="1.83"/>
    <n v="-0.64000000000000012"/>
    <x v="9"/>
    <x v="3"/>
    <n v="1"/>
  </r>
  <r>
    <s v="Perfilería"/>
    <s v="Ejes 1020"/>
    <x v="1047"/>
    <s v="EJE SAE 1020 Ø 5/8&quot; ( 15.87 MM )"/>
    <n v="18.16"/>
    <n v="28.59"/>
    <n v="10.43"/>
    <x v="9"/>
    <x v="3"/>
    <n v="1"/>
  </r>
  <r>
    <s v="Perfilería"/>
    <s v="Ejes 1020"/>
    <x v="1047"/>
    <s v="EJE SAE 1020 Ø 5/8&quot; ( 15.87 MM )"/>
    <n v="1.41"/>
    <n v="1.41"/>
    <n v="0"/>
    <x v="9"/>
    <x v="3"/>
    <n v="0"/>
  </r>
  <r>
    <s v="Perfilería"/>
    <s v="Ejes 1020"/>
    <x v="1787"/>
    <s v="EJE SAE 1020 Ø 6&quot; ( 152.40 MM )"/>
    <n v="0.72"/>
    <n v="0.72"/>
    <n v="0"/>
    <x v="9"/>
    <x v="3"/>
    <n v="0"/>
  </r>
  <r>
    <s v="Perfilería"/>
    <s v="Ejes 1020"/>
    <x v="1788"/>
    <s v="EJE SAE 1020 Ø 7&quot; ( 177.80 MM )"/>
    <n v="0.36"/>
    <n v="0.36"/>
    <n v="0"/>
    <x v="9"/>
    <x v="3"/>
    <n v="0"/>
  </r>
  <r>
    <s v="Perfilería"/>
    <s v="Ejes 1020"/>
    <x v="1048"/>
    <s v="EJE SAE 1020 Ø 7/8&quot; ( 22.22 MM )"/>
    <n v="4.4779999999999998"/>
    <n v="4.4800000000000004"/>
    <n v="2.0000000000006679E-3"/>
    <x v="9"/>
    <x v="3"/>
    <n v="1"/>
  </r>
  <r>
    <s v="Perfilería"/>
    <s v="Ejes 1020"/>
    <x v="1048"/>
    <s v="EJE SAE 1020 Ø 7/8&quot; ( 22.22 MM )"/>
    <n v="7.8819999999999997"/>
    <n v="7.8839999999999986"/>
    <n v="1.9999999999988916E-3"/>
    <x v="9"/>
    <x v="3"/>
    <n v="1"/>
  </r>
  <r>
    <s v="Perfilería"/>
    <s v="Ejes 1045"/>
    <x v="1049"/>
    <s v="EJE SAE 1045 Ø 1 1/2&quot; (38.10 MM )"/>
    <n v="5.9130000000000003"/>
    <n v="5.91"/>
    <n v="-3.0000000000001137E-3"/>
    <x v="9"/>
    <x v="3"/>
    <n v="1"/>
  </r>
  <r>
    <s v="Perfilería"/>
    <s v="Ejes 1045"/>
    <x v="1049"/>
    <s v="EJE SAE 1045 Ø 1 1/2&quot; (38.10 MM )"/>
    <n v="1.5569999999999999"/>
    <n v="0.2"/>
    <n v="-1.357"/>
    <x v="9"/>
    <x v="3"/>
    <n v="1"/>
  </r>
  <r>
    <s v="Perfilería"/>
    <s v="Ejes 1045"/>
    <x v="1920"/>
    <s v="EJE SAE 1045 Ø 1 1/4&quot; ( 31.75 MM )"/>
    <n v="6.3470000000000004"/>
    <n v="6.3499999999999988"/>
    <n v="2.9999999999983373E-3"/>
    <x v="9"/>
    <x v="3"/>
    <n v="1"/>
  </r>
  <r>
    <s v="Perfilería"/>
    <s v="Ejes 1045"/>
    <x v="1920"/>
    <s v="EJE SAE 1045 Ø 1 1/4&quot; ( 31.75 MM )"/>
    <n v="4.7629999999999999"/>
    <n v="4.7629999999999999"/>
    <n v="0"/>
    <x v="9"/>
    <x v="3"/>
    <n v="0"/>
  </r>
  <r>
    <s v="Perfilería"/>
    <s v="Ejes 1045"/>
    <x v="1742"/>
    <s v="EJE SAE 1045 Ø 1 3/4&quot; ( 44.45 MM )"/>
    <n v="9.81"/>
    <n v="10.719999999999999"/>
    <n v="0.90999999999999837"/>
    <x v="9"/>
    <x v="3"/>
    <n v="1"/>
  </r>
  <r>
    <s v="Perfilería"/>
    <s v="Ejes 1045"/>
    <x v="1790"/>
    <s v="EJE SAE 1045 Ø 1 3/8&quot; ( 34.92 MM )"/>
    <n v="0.14000000000000001"/>
    <n v="0.14000000000000001"/>
    <n v="0"/>
    <x v="9"/>
    <x v="3"/>
    <n v="0"/>
  </r>
  <r>
    <s v="Perfilería"/>
    <s v="Ejes 1045"/>
    <x v="1743"/>
    <s v="EJE SAE 1045 Ø 1&quot; ( 25.40 MM )"/>
    <n v="28.83"/>
    <n v="29.29"/>
    <n v="0.46000000000000085"/>
    <x v="9"/>
    <x v="3"/>
    <n v="1"/>
  </r>
  <r>
    <s v="Perfilería"/>
    <s v="Ejes 1045"/>
    <x v="1050"/>
    <s v="EJE SAE 1045 Ø 1/2&quot; ( 12.70 MM )"/>
    <n v="1.49"/>
    <n v="1.4900000000000002"/>
    <n v="0"/>
    <x v="9"/>
    <x v="3"/>
    <n v="0"/>
  </r>
  <r>
    <s v="Perfilería"/>
    <s v="Ejes 1045"/>
    <x v="1050"/>
    <s v="EJE SAE 1045 Ø 1/2&quot; ( 12.70 MM )"/>
    <n v="2.37"/>
    <n v="2.3699999999999997"/>
    <n v="0"/>
    <x v="9"/>
    <x v="3"/>
    <n v="0"/>
  </r>
  <r>
    <s v="Perfilería"/>
    <s v="Ejes 1045"/>
    <x v="1791"/>
    <s v="EJE SAE 1045 Ø 10&quot; ( 254 MM )"/>
    <n v="0.1"/>
    <n v="0.1"/>
    <n v="0"/>
    <x v="9"/>
    <x v="3"/>
    <n v="0"/>
  </r>
  <r>
    <s v="Perfilería"/>
    <s v="Ejes 1045"/>
    <x v="1792"/>
    <s v="EJE SAE 1045 Ø 114 MM"/>
    <n v="0.19"/>
    <n v="0.19"/>
    <n v="0"/>
    <x v="9"/>
    <x v="3"/>
    <n v="0"/>
  </r>
  <r>
    <s v="Perfilería"/>
    <s v="Ejes 1045"/>
    <x v="3202"/>
    <s v="EJE SAE 1045 Ø 150 MM"/>
    <n v="0.11"/>
    <n v="0.11"/>
    <n v="0"/>
    <x v="9"/>
    <x v="3"/>
    <n v="0"/>
  </r>
  <r>
    <s v="Perfilería"/>
    <s v="Ejes 1045"/>
    <x v="1735"/>
    <s v="EJE SAE 1045 Ø 2 1/2&quot; ( 63.50 MM )"/>
    <n v="8.0000000000000002E-3"/>
    <n v="0.95799999999999996"/>
    <n v="0.95"/>
    <x v="9"/>
    <x v="3"/>
    <n v="1"/>
  </r>
  <r>
    <s v="Perfilería"/>
    <s v="Ejes 1045"/>
    <x v="1735"/>
    <s v="EJE SAE 1045 Ø 2 1/2&quot; ( 63.50 MM )"/>
    <n v="10.612"/>
    <n v="10.612"/>
    <n v="0"/>
    <x v="9"/>
    <x v="3"/>
    <n v="0"/>
  </r>
  <r>
    <s v="Perfilería"/>
    <s v="Ejes 1045"/>
    <x v="1934"/>
    <s v="EJE SAE 1045 Ø 2 1/4&quot; ( 57.15 MM )"/>
    <n v="12.94"/>
    <n v="15.400000000000002"/>
    <n v="2.4600000000000026"/>
    <x v="9"/>
    <x v="3"/>
    <n v="1"/>
  </r>
  <r>
    <s v="Perfilería"/>
    <s v="Ejes 1045"/>
    <x v="1736"/>
    <s v="EJE SAE 1045 Ø 2 3/4&quot; ( 69.85 MM )"/>
    <n v="6.14"/>
    <n v="6.1400000000000006"/>
    <n v="0"/>
    <x v="9"/>
    <x v="3"/>
    <n v="0"/>
  </r>
  <r>
    <s v="Perfilería"/>
    <s v="Ejes 1045"/>
    <x v="1736"/>
    <s v="EJE SAE 1045 Ø 2 3/4&quot; ( 69.85 MM )"/>
    <n v="0.8"/>
    <n v="0.8"/>
    <n v="0"/>
    <x v="9"/>
    <x v="3"/>
    <n v="0"/>
  </r>
  <r>
    <s v="Perfilería"/>
    <s v="Ejes 1045"/>
    <x v="1051"/>
    <s v="EJE SAE 1045 Ø 2&quot; ( 50.80 MM )"/>
    <n v="0.27600000000000002"/>
    <n v="0.36899999999999999"/>
    <n v="9.2999999999999972E-2"/>
    <x v="9"/>
    <x v="3"/>
    <n v="1"/>
  </r>
  <r>
    <s v="Perfilería"/>
    <s v="Ejes 1045"/>
    <x v="1051"/>
    <s v="EJE SAE 1045 Ø 2&quot; ( 50.80 MM )"/>
    <n v="6.5709999999999997"/>
    <n v="6.5709999999999997"/>
    <n v="0"/>
    <x v="9"/>
    <x v="3"/>
    <n v="0"/>
  </r>
  <r>
    <s v="Perfilería"/>
    <s v="Ejes 1045"/>
    <x v="3203"/>
    <s v="EJE SAE 1045 Ø 210 MM"/>
    <n v="0.03"/>
    <n v="0.03"/>
    <n v="0"/>
    <x v="9"/>
    <x v="3"/>
    <n v="0"/>
  </r>
  <r>
    <s v="Perfilería"/>
    <s v="Ejes 1045"/>
    <x v="3204"/>
    <s v="EJE SAE 1045 Ø 230 MM"/>
    <n v="0.36"/>
    <m/>
    <n v="-0.36"/>
    <x v="9"/>
    <x v="3"/>
    <n v="1"/>
  </r>
  <r>
    <s v="Perfilería"/>
    <s v="Ejes 1045"/>
    <x v="3205"/>
    <s v="EJE SAE 1045 Ø 280 MM"/>
    <n v="0.06"/>
    <n v="0.06"/>
    <n v="0"/>
    <x v="9"/>
    <x v="3"/>
    <n v="0"/>
  </r>
  <r>
    <s v="Perfilería"/>
    <s v="Ejes 1045"/>
    <x v="1909"/>
    <s v="EJE SAE 1045 Ø 3 1/2&quot; ( 88.90 MM )"/>
    <n v="2.7850000000000001"/>
    <n v="2.79"/>
    <n v="4.9999999999998934E-3"/>
    <x v="9"/>
    <x v="3"/>
    <n v="1"/>
  </r>
  <r>
    <s v="Perfilería"/>
    <s v="Ejes 1045"/>
    <x v="1909"/>
    <s v="EJE SAE 1045 Ø 3 1/2&quot; ( 88.90 MM )"/>
    <n v="2.125"/>
    <n v="2.125"/>
    <n v="0"/>
    <x v="9"/>
    <x v="3"/>
    <n v="0"/>
  </r>
  <r>
    <s v="Perfilería"/>
    <s v="Ejes 1045"/>
    <x v="1737"/>
    <s v="EJE SAE 1045 Ø 3 1/4&quot; ( 82.55 MM )"/>
    <n v="0.19"/>
    <n v="0.34"/>
    <n v="0.15000000000000002"/>
    <x v="9"/>
    <x v="3"/>
    <n v="1"/>
  </r>
  <r>
    <s v="Perfilería"/>
    <s v="Ejes 1045"/>
    <x v="1737"/>
    <s v="EJE SAE 1045 Ø 3 1/4&quot; ( 82.55 MM )"/>
    <n v="6.54"/>
    <n v="6.54"/>
    <n v="0"/>
    <x v="9"/>
    <x v="3"/>
    <n v="0"/>
  </r>
  <r>
    <s v="Perfilería"/>
    <s v="Ejes 1045"/>
    <x v="1910"/>
    <s v="EJE SAE 1045 Ø 3&quot; ( 76.20 MM )"/>
    <n v="0.06"/>
    <n v="0.64"/>
    <n v="0.58000000000000007"/>
    <x v="9"/>
    <x v="3"/>
    <n v="1"/>
  </r>
  <r>
    <s v="Perfilería"/>
    <s v="Ejes 1045"/>
    <x v="1910"/>
    <s v="EJE SAE 1045 Ø 3&quot; ( 76.20 MM )"/>
    <n v="2.89"/>
    <n v="2.89"/>
    <n v="0"/>
    <x v="9"/>
    <x v="3"/>
    <n v="0"/>
  </r>
  <r>
    <s v="Perfilería"/>
    <s v="Ejes 1045"/>
    <x v="1795"/>
    <s v="EJE SAE 1045 Ø 3/4&quot; ( 19.05 MM )"/>
    <n v="15.1"/>
    <n v="15.66"/>
    <n v="0.5600000000000005"/>
    <x v="9"/>
    <x v="3"/>
    <n v="1"/>
  </r>
  <r>
    <s v="Perfilería"/>
    <s v="Ejes 1045"/>
    <x v="1796"/>
    <s v="EJE SAE 1045 Ø 3/8&quot; ( 9.52 MM )"/>
    <n v="0.44"/>
    <n v="0.44"/>
    <n v="0"/>
    <x v="9"/>
    <x v="3"/>
    <n v="0"/>
  </r>
  <r>
    <s v="Perfilería"/>
    <s v="Ejes 1045"/>
    <x v="1797"/>
    <s v="EJE SAE 1045 Ø 4 1/2&quot; ( 114.30 MM )"/>
    <n v="0.15"/>
    <n v="0.47"/>
    <n v="0.31999999999999995"/>
    <x v="9"/>
    <x v="3"/>
    <n v="1"/>
  </r>
  <r>
    <s v="Perfilería"/>
    <s v="Ejes 1045"/>
    <x v="1797"/>
    <s v="EJE SAE 1045 Ø 4 1/2&quot; ( 114.30 MM )"/>
    <n v="1.63"/>
    <n v="1.6299999999999997"/>
    <n v="0"/>
    <x v="9"/>
    <x v="3"/>
    <n v="0"/>
  </r>
  <r>
    <s v="Perfilería"/>
    <s v="Ejes 1045"/>
    <x v="3206"/>
    <s v="EJE SAE 1045 Ø 4 1/4&quot; ( 107.95 MM )"/>
    <n v="0.72"/>
    <n v="0.68"/>
    <n v="-3.9999999999999925E-2"/>
    <x v="9"/>
    <x v="3"/>
    <n v="1"/>
  </r>
  <r>
    <s v="Perfilería"/>
    <s v="Ejes 1045"/>
    <x v="1740"/>
    <s v="EJE SAE 1045 Ø 4&quot; ( 101.60 MM )"/>
    <n v="1.8"/>
    <n v="1.93"/>
    <n v="0.12999999999999989"/>
    <x v="9"/>
    <x v="3"/>
    <n v="1"/>
  </r>
  <r>
    <s v="Perfilería"/>
    <s v="Ejes 1045"/>
    <x v="1799"/>
    <s v="EJE SAE 1045 Ø 5&quot; ( 127 MM )"/>
    <n v="4.07"/>
    <n v="4.07"/>
    <n v="0"/>
    <x v="9"/>
    <x v="3"/>
    <n v="0"/>
  </r>
  <r>
    <s v="Perfilería"/>
    <s v="Ejes 1045"/>
    <x v="1052"/>
    <s v="EJE SAE 1045 Ø 5/8&quot; ( 15.87 MM )"/>
    <n v="5.665"/>
    <n v="6.1449999999999996"/>
    <n v="0.47999999999999954"/>
    <x v="9"/>
    <x v="3"/>
    <n v="1"/>
  </r>
  <r>
    <s v="Perfilería"/>
    <s v="Ejes 1045"/>
    <x v="1052"/>
    <s v="EJE SAE 1045 Ø 5/8&quot; ( 15.87 MM )"/>
    <n v="358.08499999999998"/>
    <n v="358.08500000000004"/>
    <n v="0"/>
    <x v="9"/>
    <x v="3"/>
    <n v="0"/>
  </r>
  <r>
    <s v="Perfilería"/>
    <s v="Ejes 1045"/>
    <x v="1800"/>
    <s v="EJE SAE 1045 Ø 6 1/2&quot; ( 165.10 MM )"/>
    <n v="0.23"/>
    <n v="0.22999999999999998"/>
    <n v="0"/>
    <x v="9"/>
    <x v="3"/>
    <n v="0"/>
  </r>
  <r>
    <s v="Perfilería"/>
    <s v="Ejes 1045"/>
    <x v="1053"/>
    <s v="EJE SAE 1045 Ø 6&quot; ( 152.40 MM )"/>
    <n v="0.16"/>
    <n v="0.16000000000000003"/>
    <n v="0"/>
    <x v="9"/>
    <x v="3"/>
    <n v="0"/>
  </r>
  <r>
    <s v="Perfilería"/>
    <s v="Ejes 1045"/>
    <x v="1053"/>
    <s v="EJE SAE 1045 Ø 6&quot; ( 152.40 MM )"/>
    <n v="0.43"/>
    <n v="0.38"/>
    <n v="-4.9999999999999989E-2"/>
    <x v="9"/>
    <x v="3"/>
    <n v="1"/>
  </r>
  <r>
    <s v="Perfilería"/>
    <s v="Ejes 1045"/>
    <x v="1801"/>
    <s v="EJE SAE 1045 Ø 7&quot; ( 177.80 MM )"/>
    <n v="0.16"/>
    <n v="0.16"/>
    <n v="0"/>
    <x v="9"/>
    <x v="3"/>
    <n v="0"/>
  </r>
  <r>
    <s v="Perfilería"/>
    <s v="Ejes 1045"/>
    <x v="1802"/>
    <s v="EJE SAE 1045 Ø 7/8&quot; ( 22.22 MM )"/>
    <n v="6.33"/>
    <n v="6.33"/>
    <n v="0"/>
    <x v="9"/>
    <x v="3"/>
    <n v="0"/>
  </r>
  <r>
    <s v="Perfilería"/>
    <s v="Ejes 1045"/>
    <x v="1803"/>
    <s v="EJE SAE 1045 Ø 8 1/2 &quot; ( 215.9 MM )"/>
    <n v="0.03"/>
    <n v="0.03"/>
    <n v="0"/>
    <x v="9"/>
    <x v="3"/>
    <n v="0"/>
  </r>
  <r>
    <s v="Perfilería"/>
    <s v="Ejes 1045"/>
    <x v="1804"/>
    <s v="EJE SAE 1045 Ø 9&quot; ( 228.60 MM )"/>
    <n v="0.18"/>
    <n v="0.18"/>
    <n v="0"/>
    <x v="9"/>
    <x v="3"/>
    <n v="0"/>
  </r>
  <r>
    <s v="Perfilería"/>
    <s v="Ejes 1045"/>
    <x v="1805"/>
    <s v="EJE SAE 1045 Ø 95 MM"/>
    <n v="0.85"/>
    <n v="0.85"/>
    <n v="0"/>
    <x v="9"/>
    <x v="3"/>
    <n v="0"/>
  </r>
  <r>
    <s v="Perfilería"/>
    <s v="Ejes 4140"/>
    <x v="1807"/>
    <s v="EJE SAE 4140 Ø 1 3/4&quot; ( 44.45 MM )"/>
    <n v="4.55"/>
    <n v="4.55"/>
    <n v="0"/>
    <x v="9"/>
    <x v="3"/>
    <n v="0"/>
  </r>
  <r>
    <s v="Perfilería"/>
    <s v="Ejes 4140"/>
    <x v="1807"/>
    <s v="EJE SAE 4140 Ø 1 3/4&quot; ( 44.45 MM )"/>
    <n v="0.2"/>
    <n v="0.2"/>
    <n v="0"/>
    <x v="9"/>
    <x v="3"/>
    <n v="0"/>
  </r>
  <r>
    <s v="Perfilería"/>
    <s v="Ejes 4140"/>
    <x v="1054"/>
    <s v="EJE SAE 4140 Ø 1&quot; ( 25.40 MM )"/>
    <n v="3.5876000000000001"/>
    <n v="4.3075999999999999"/>
    <n v="0.71999999999999975"/>
    <x v="9"/>
    <x v="3"/>
    <n v="1"/>
  </r>
  <r>
    <s v="Perfilería"/>
    <s v="Ejes 4140"/>
    <x v="1054"/>
    <s v="EJE SAE 4140 Ø 1&quot; ( 25.40 MM )"/>
    <n v="6.6723999999999997"/>
    <n v="6.6724000000000006"/>
    <n v="0"/>
    <x v="9"/>
    <x v="3"/>
    <n v="0"/>
  </r>
  <r>
    <s v="Perfilería"/>
    <s v="Ejes 4140"/>
    <x v="1808"/>
    <s v="EJE SAE 4140 Ø 2 1/2&quot; ( 63.50 MM )"/>
    <n v="0.75"/>
    <n v="0.89999999999999991"/>
    <n v="0.14999999999999991"/>
    <x v="9"/>
    <x v="3"/>
    <n v="1"/>
  </r>
  <r>
    <s v="Perfilería"/>
    <s v="Ejes 4140"/>
    <x v="1809"/>
    <s v="EJE SAE 4140 Ø 2 1/4&quot; ( 57.15 MM )"/>
    <n v="0.67"/>
    <n v="0.67"/>
    <n v="0"/>
    <x v="9"/>
    <x v="3"/>
    <n v="0"/>
  </r>
  <r>
    <s v="Perfilería"/>
    <s v="Ejes 4140"/>
    <x v="1055"/>
    <s v="EJE SAE 4140 Ø 2&quot; ( 50.80 MM )"/>
    <n v="0.32"/>
    <n v="0.51"/>
    <n v="0.19"/>
    <x v="9"/>
    <x v="3"/>
    <n v="1"/>
  </r>
  <r>
    <s v="Perfilería"/>
    <s v="Ejes 4140"/>
    <x v="3207"/>
    <s v="EJE SAE 4140 Ø 3 1/4&quot; ( 82.55 MM )"/>
    <n v="0.01"/>
    <n v="0.01"/>
    <n v="0"/>
    <x v="9"/>
    <x v="3"/>
    <n v="0"/>
  </r>
  <r>
    <s v="Perfilería"/>
    <s v="Ejes 4140"/>
    <x v="1811"/>
    <s v="EJE SAE 4140 Ø 4 1/2&quot; ( 114.3 MM )"/>
    <n v="1.1100000000000001"/>
    <n v="1.1100000000000001"/>
    <n v="0"/>
    <x v="9"/>
    <x v="3"/>
    <n v="0"/>
  </r>
  <r>
    <s v="Perfilería"/>
    <s v="Ejes 4140"/>
    <x v="1813"/>
    <s v="EJE SAE 4140 Ø 5 1/2&quot; ( 139.70 MM )"/>
    <n v="3.06"/>
    <n v="3.06"/>
    <n v="0"/>
    <x v="9"/>
    <x v="3"/>
    <n v="0"/>
  </r>
  <r>
    <s v="Perfilería"/>
    <s v="Ejes 4140"/>
    <x v="1744"/>
    <s v="EJE SAE 4140 Ø 5/8&quot; ( 15.87 MM )"/>
    <n v="0.5"/>
    <n v="0.67"/>
    <n v="0.17000000000000004"/>
    <x v="9"/>
    <x v="3"/>
    <n v="1"/>
  </r>
  <r>
    <s v="Perfilería"/>
    <s v="Ejes 4140"/>
    <x v="3208"/>
    <s v="EJE SAE 4140 Ø 74 MM"/>
    <n v="3.3"/>
    <n v="3.3000000000000003"/>
    <n v="0"/>
    <x v="9"/>
    <x v="3"/>
    <n v="0"/>
  </r>
  <r>
    <s v="Perfilería"/>
    <s v="Ejes 4340"/>
    <x v="1745"/>
    <s v="EJE SAE 4340 Ø 3&quot; ( 76.20 MM )"/>
    <n v="0.44"/>
    <n v="0.44"/>
    <n v="0"/>
    <x v="9"/>
    <x v="3"/>
    <n v="0"/>
  </r>
  <r>
    <s v="Perfilería"/>
    <s v="Ejes 4340"/>
    <x v="1815"/>
    <s v="EJE SAE 4340 Ø 7&quot; ( 177.80 MM )"/>
    <n v="6.46"/>
    <n v="6.46"/>
    <n v="0"/>
    <x v="9"/>
    <x v="3"/>
    <n v="0"/>
  </r>
  <r>
    <s v="Perfilería"/>
    <s v="Perfilería Diversos"/>
    <x v="3209"/>
    <s v="PALANQUILLA 1045 1 1/2&quot; ( 38.10 MM )"/>
    <n v="1.01"/>
    <n v="1.01"/>
    <n v="0"/>
    <x v="9"/>
    <x v="3"/>
    <n v="0"/>
  </r>
  <r>
    <s v="Perfilería"/>
    <s v="Perfilería Diversos"/>
    <x v="3210"/>
    <s v="PALANQUILLA 1045 1 1/8&quot; ( 28.57 MM )"/>
    <n v="0.66"/>
    <n v="0.66"/>
    <n v="0"/>
    <x v="9"/>
    <x v="3"/>
    <n v="0"/>
  </r>
  <r>
    <s v="Perfilería"/>
    <s v="Perfilería Diversos"/>
    <x v="3211"/>
    <s v="PALANQUILLA 1045 1&quot; ( 25.4 MM )"/>
    <n v="6.84"/>
    <n v="6.84"/>
    <n v="0"/>
    <x v="9"/>
    <x v="3"/>
    <n v="0"/>
  </r>
  <r>
    <s v="Perfilería"/>
    <s v="Perfilería Diversos"/>
    <x v="3212"/>
    <s v="PALANQUILLA 1045 2 1/2&quot; ( 63.50 MM )"/>
    <n v="3.39"/>
    <n v="3.54"/>
    <n v="0.14999999999999991"/>
    <x v="9"/>
    <x v="3"/>
    <n v="1"/>
  </r>
  <r>
    <s v="Perfilería"/>
    <s v="Perfilería Diversos"/>
    <x v="3213"/>
    <s v="PALANQUILLA 1045 2&quot; ( 50.80 MM )"/>
    <n v="0.31"/>
    <m/>
    <n v="-0.31"/>
    <x v="9"/>
    <x v="3"/>
    <n v="1"/>
  </r>
  <r>
    <s v="Perfilería"/>
    <s v="Perfiles ACESCO"/>
    <x v="100"/>
    <s v="PERFIL ACESCO 305 MM X 80 MM CAL. 3 MM"/>
    <n v="6"/>
    <n v="6"/>
    <n v="0"/>
    <x v="9"/>
    <x v="3"/>
    <n v="0"/>
  </r>
  <r>
    <s v="Perfilería"/>
    <s v="Perfiles ACESCO"/>
    <x v="3214"/>
    <s v="PERFIL ACESCO HR 100 MM X 50 MM CAL. 12 - 2.5 MM"/>
    <n v="104"/>
    <n v="104"/>
    <n v="0"/>
    <x v="9"/>
    <x v="3"/>
    <n v="0"/>
  </r>
  <r>
    <s v="Perfilería"/>
    <s v="Perfiles ACESCO"/>
    <x v="1817"/>
    <s v="PERFIL ACESCO HR 120 MM X 60 MM CAL. 14  - 2 MM"/>
    <n v="6"/>
    <n v="6"/>
    <n v="0"/>
    <x v="9"/>
    <x v="3"/>
    <n v="0"/>
  </r>
  <r>
    <s v="Perfilería"/>
    <s v="Perfiles ACESCO"/>
    <x v="96"/>
    <s v="PERFIL ACESCO HR 160 MM X 60 MM X 1.5 MM"/>
    <n v="39.299999999999997"/>
    <n v="36"/>
    <n v="-3.2999999999999972"/>
    <x v="9"/>
    <x v="3"/>
    <n v="1"/>
  </r>
  <r>
    <s v="Perfilería"/>
    <s v="Perfiles ACESCO"/>
    <x v="94"/>
    <s v="PERFIL ACESCO HR EN C - 100 MM X 50 MM CAL. 14 - 2 MM"/>
    <n v="180"/>
    <n v="180"/>
    <n v="0"/>
    <x v="9"/>
    <x v="3"/>
    <n v="0"/>
  </r>
  <r>
    <s v="Perfilería"/>
    <s v="Perfiles ACESCO"/>
    <x v="97"/>
    <s v="PERFIL ACESCO HR EN C - 160 MM X 60 MM CAL. 2.5 MM"/>
    <n v="54"/>
    <n v="54"/>
    <n v="0"/>
    <x v="9"/>
    <x v="3"/>
    <n v="0"/>
  </r>
  <r>
    <s v="Perfilería"/>
    <s v="Perfiles ACESCO"/>
    <x v="98"/>
    <s v="PERFIL ACESCO HR EN C - 203 MM X 67 MM CAL. 3 MM"/>
    <n v="27.63"/>
    <n v="27.63"/>
    <n v="0"/>
    <x v="9"/>
    <x v="3"/>
    <n v="0"/>
  </r>
  <r>
    <s v="Perfilería"/>
    <s v="Perfiles ACESCO"/>
    <x v="99"/>
    <s v="PERFIL ACESCO HR EN C - 220 MM X 80 MM CAL. 12 - 2.5 MM"/>
    <n v="4.2300000000000004"/>
    <n v="4.2300000000000004"/>
    <n v="0"/>
    <x v="9"/>
    <x v="3"/>
    <n v="0"/>
  </r>
  <r>
    <s v="Perfilería"/>
    <s v="Perfiles ACESCO"/>
    <x v="101"/>
    <s v="PERFIL ACESCO HR EN C 100 MM X 50 MM CAL. 10 - 3 MM"/>
    <n v="30"/>
    <n v="30"/>
    <n v="0"/>
    <x v="9"/>
    <x v="3"/>
    <n v="0"/>
  </r>
  <r>
    <s v="Perfilería"/>
    <s v="Perfiles HEA"/>
    <x v="104"/>
    <s v="PERFIL HEA 100"/>
    <n v="1.1499999999999999"/>
    <n v="1.1499999999999999"/>
    <n v="0"/>
    <x v="9"/>
    <x v="3"/>
    <n v="0"/>
  </r>
  <r>
    <s v="Perfilería"/>
    <s v="Perfiles HEA"/>
    <x v="105"/>
    <s v="PERFIL HEA 120"/>
    <n v="5.26"/>
    <n v="5.26"/>
    <n v="0"/>
    <x v="9"/>
    <x v="3"/>
    <n v="0"/>
  </r>
  <r>
    <s v="Perfilería"/>
    <s v="Perfiles HEA"/>
    <x v="105"/>
    <s v="PERFIL HEA 120"/>
    <n v="0.74"/>
    <n v="0.74"/>
    <n v="0"/>
    <x v="9"/>
    <x v="3"/>
    <n v="0"/>
  </r>
  <r>
    <s v="Perfilería"/>
    <s v="Perfiles HEA"/>
    <x v="106"/>
    <s v="PERFIL HEA 140"/>
    <n v="1.97"/>
    <n v="4.17"/>
    <n v="2.2000000000000002"/>
    <x v="9"/>
    <x v="3"/>
    <n v="1"/>
  </r>
  <r>
    <s v="Perfilería"/>
    <s v="Perfiles HEA"/>
    <x v="106"/>
    <s v="PERFIL HEA 140"/>
    <n v="11.23"/>
    <n v="11.23"/>
    <n v="0"/>
    <x v="9"/>
    <x v="3"/>
    <n v="0"/>
  </r>
  <r>
    <s v="Perfilería"/>
    <s v="Perfiles HEA"/>
    <x v="107"/>
    <s v="PERFIL HEA 160"/>
    <n v="26.62"/>
    <n v="26.619999999999997"/>
    <n v="0"/>
    <x v="9"/>
    <x v="3"/>
    <n v="0"/>
  </r>
  <r>
    <s v="Perfilería"/>
    <s v="Perfiles HEA"/>
    <x v="102"/>
    <s v="PERFIL HEA 180"/>
    <n v="2.0249999999999999"/>
    <n v="2.5"/>
    <n v="0.47500000000000009"/>
    <x v="9"/>
    <x v="3"/>
    <n v="1"/>
  </r>
  <r>
    <s v="Perfilería"/>
    <s v="Perfiles HEA"/>
    <x v="108"/>
    <s v="PERFIL HEA 200"/>
    <n v="17.3"/>
    <n v="17.3"/>
    <n v="0"/>
    <x v="9"/>
    <x v="3"/>
    <n v="0"/>
  </r>
  <r>
    <s v="Perfilería"/>
    <s v="Perfiles HEA"/>
    <x v="108"/>
    <s v="PERFIL HEA 200"/>
    <n v="1.43"/>
    <n v="1.43"/>
    <n v="0"/>
    <x v="9"/>
    <x v="3"/>
    <n v="0"/>
  </r>
  <r>
    <s v="Perfilería"/>
    <s v="Perfiles HEA"/>
    <x v="109"/>
    <s v="PERFIL HEA 220"/>
    <n v="2"/>
    <n v="2"/>
    <n v="0"/>
    <x v="9"/>
    <x v="3"/>
    <n v="0"/>
  </r>
  <r>
    <s v="Perfilería"/>
    <s v="Perfiles HEA"/>
    <x v="110"/>
    <s v="PERFIL HEA 240"/>
    <n v="4.8"/>
    <n v="7.15"/>
    <n v="2.3500000000000005"/>
    <x v="9"/>
    <x v="3"/>
    <n v="1"/>
  </r>
  <r>
    <s v="Perfilería"/>
    <s v="Perfiles HEA"/>
    <x v="111"/>
    <s v="PERFIL HEA 280"/>
    <n v="6"/>
    <n v="6"/>
    <n v="0"/>
    <x v="9"/>
    <x v="3"/>
    <n v="0"/>
  </r>
  <r>
    <s v="Perfilería"/>
    <s v="Perfiles HEA"/>
    <x v="112"/>
    <s v="PERFIL HEA 300"/>
    <n v="7.4"/>
    <n v="7.4"/>
    <n v="0"/>
    <x v="9"/>
    <x v="3"/>
    <n v="0"/>
  </r>
  <r>
    <s v="Perfilería"/>
    <s v="Perfiles HEA"/>
    <x v="113"/>
    <s v="PERFIL HEA 320"/>
    <n v="6"/>
    <n v="6"/>
    <n v="0"/>
    <x v="9"/>
    <x v="3"/>
    <n v="0"/>
  </r>
  <r>
    <s v="Perfilería"/>
    <s v="Perfiles HEA"/>
    <x v="114"/>
    <s v="PERFIL HEA 340"/>
    <n v="6"/>
    <n v="6"/>
    <n v="0"/>
    <x v="9"/>
    <x v="3"/>
    <n v="0"/>
  </r>
  <r>
    <s v="Perfilería"/>
    <s v="Perfiles HEA"/>
    <x v="115"/>
    <s v="PERFIL HEA 360"/>
    <n v="7.5"/>
    <n v="7.5"/>
    <n v="0"/>
    <x v="9"/>
    <x v="3"/>
    <n v="0"/>
  </r>
  <r>
    <s v="Perfilería"/>
    <s v="Perfiles HEA"/>
    <x v="116"/>
    <s v="PERFIL HEA 400"/>
    <n v="2.17"/>
    <n v="2.17"/>
    <n v="0"/>
    <x v="9"/>
    <x v="3"/>
    <n v="0"/>
  </r>
  <r>
    <s v="Perfilería"/>
    <s v="Perfiles HEA"/>
    <x v="103"/>
    <s v="PERFIL HEA 450"/>
    <n v="5.2"/>
    <n v="5.2"/>
    <n v="0"/>
    <x v="9"/>
    <x v="3"/>
    <n v="0"/>
  </r>
  <r>
    <s v="Perfilería"/>
    <s v="Perfiles HEA"/>
    <x v="117"/>
    <s v="PERFIL HEA 600"/>
    <n v="12"/>
    <n v="12"/>
    <n v="0"/>
    <x v="9"/>
    <x v="3"/>
    <n v="0"/>
  </r>
  <r>
    <s v="Perfilería"/>
    <s v="Perfiles HEA"/>
    <x v="117"/>
    <s v="PERFIL HEA 600"/>
    <n v="6"/>
    <n v="6"/>
    <n v="0"/>
    <x v="9"/>
    <x v="3"/>
    <n v="0"/>
  </r>
  <r>
    <s v="Perfilería"/>
    <s v="Perfiles IPE"/>
    <x v="118"/>
    <s v="PERFIL IPE 100"/>
    <n v="1.7"/>
    <n v="1.7000000000000002"/>
    <n v="0"/>
    <x v="9"/>
    <x v="3"/>
    <n v="0"/>
  </r>
  <r>
    <s v="Perfilería"/>
    <s v="Perfiles IPE"/>
    <x v="1056"/>
    <s v="PERFIL IPE 120"/>
    <n v="8.32"/>
    <n v="8.32"/>
    <n v="0"/>
    <x v="9"/>
    <x v="3"/>
    <n v="0"/>
  </r>
  <r>
    <s v="Perfilería"/>
    <s v="Perfiles IPE"/>
    <x v="1056"/>
    <s v="PERFIL IPE 120"/>
    <n v="3.68"/>
    <n v="3.68"/>
    <n v="0"/>
    <x v="9"/>
    <x v="3"/>
    <n v="0"/>
  </r>
  <r>
    <s v="Perfilería"/>
    <s v="Perfiles IPE"/>
    <x v="119"/>
    <s v="PERFIL IPE 140"/>
    <n v="0.13"/>
    <n v="9.93"/>
    <n v="9.7999999999999989"/>
    <x v="9"/>
    <x v="3"/>
    <n v="1"/>
  </r>
  <r>
    <s v="Perfilería"/>
    <s v="Perfiles IPE"/>
    <x v="119"/>
    <s v="PERFIL IPE 140"/>
    <n v="8.07"/>
    <n v="8.07"/>
    <n v="0"/>
    <x v="9"/>
    <x v="3"/>
    <n v="0"/>
  </r>
  <r>
    <s v="Perfilería"/>
    <s v="Perfiles IPE"/>
    <x v="120"/>
    <s v="PERFIL IPE 160"/>
    <n v="17.399999999999999"/>
    <n v="24.099999999999998"/>
    <n v="6.6999999999999993"/>
    <x v="9"/>
    <x v="3"/>
    <n v="1"/>
  </r>
  <r>
    <s v="Perfilería"/>
    <s v="Perfiles IPE"/>
    <x v="121"/>
    <s v="PERFIL IPE 180"/>
    <n v="6.23"/>
    <n v="12.75"/>
    <n v="6.52"/>
    <x v="9"/>
    <x v="3"/>
    <n v="1"/>
  </r>
  <r>
    <s v="Perfilería"/>
    <s v="Perfiles IPE"/>
    <x v="121"/>
    <s v="PERFIL IPE 180"/>
    <n v="11.25"/>
    <n v="11.25"/>
    <n v="0"/>
    <x v="9"/>
    <x v="3"/>
    <n v="0"/>
  </r>
  <r>
    <s v="Perfilería"/>
    <s v="Perfiles IPE"/>
    <x v="122"/>
    <s v="PERFIL IPE 200"/>
    <n v="0.64800000000000002"/>
    <n v="12.888"/>
    <n v="12.24"/>
    <x v="9"/>
    <x v="3"/>
    <n v="1"/>
  </r>
  <r>
    <s v="Perfilería"/>
    <s v="Perfiles IPE"/>
    <x v="122"/>
    <s v="PERFIL IPE 200"/>
    <n v="29.111999999999998"/>
    <n v="29.112000000000002"/>
    <n v="0"/>
    <x v="9"/>
    <x v="3"/>
    <n v="0"/>
  </r>
  <r>
    <s v="Perfilería"/>
    <s v="Perfiles IPE"/>
    <x v="123"/>
    <s v="PERFIL IPE 220"/>
    <n v="17.760000000000002"/>
    <n v="18"/>
    <n v="0.23999999999999844"/>
    <x v="9"/>
    <x v="3"/>
    <n v="1"/>
  </r>
  <r>
    <s v="Perfilería"/>
    <s v="Perfiles IPE"/>
    <x v="124"/>
    <s v="PERFIL IPE 240"/>
    <n v="15.92"/>
    <n v="15.92"/>
    <n v="0"/>
    <x v="9"/>
    <x v="3"/>
    <n v="0"/>
  </r>
  <r>
    <s v="Perfilería"/>
    <s v="Perfiles IPE"/>
    <x v="125"/>
    <s v="PERFIL IPE 270"/>
    <n v="29.06"/>
    <n v="29.060000000000002"/>
    <n v="0"/>
    <x v="9"/>
    <x v="3"/>
    <n v="0"/>
  </r>
  <r>
    <s v="Perfilería"/>
    <s v="Perfiles IPE"/>
    <x v="126"/>
    <s v="PERFIL IPE 300"/>
    <n v="12.3"/>
    <n v="12.3"/>
    <n v="0"/>
    <x v="9"/>
    <x v="3"/>
    <n v="0"/>
  </r>
  <r>
    <s v="Perfilería"/>
    <s v="Perfiles IPE"/>
    <x v="126"/>
    <s v="PERFIL IPE 300"/>
    <n v="2.09"/>
    <n v="2.09"/>
    <n v="0"/>
    <x v="9"/>
    <x v="3"/>
    <n v="0"/>
  </r>
  <r>
    <s v="Perfilería"/>
    <s v="Perfiles IPE"/>
    <x v="127"/>
    <s v="PERFIL IPE 330"/>
    <n v="19.579999999999998"/>
    <n v="20.54"/>
    <n v="0.96000000000000085"/>
    <x v="9"/>
    <x v="3"/>
    <n v="1"/>
  </r>
  <r>
    <s v="Perfilería"/>
    <s v="Perfiles IPE"/>
    <x v="127"/>
    <s v="PERFIL IPE 330"/>
    <n v="8.02"/>
    <n v="8.02"/>
    <n v="0"/>
    <x v="9"/>
    <x v="3"/>
    <n v="0"/>
  </r>
  <r>
    <s v="Perfilería"/>
    <s v="Perfiles IPE"/>
    <x v="128"/>
    <s v="PERFIL IPE 360"/>
    <n v="10.9"/>
    <n v="11.5"/>
    <n v="0.59999999999999964"/>
    <x v="9"/>
    <x v="3"/>
    <n v="1"/>
  </r>
  <r>
    <s v="Perfilería"/>
    <s v="Perfiles IPE"/>
    <x v="128"/>
    <s v="PERFIL IPE 360"/>
    <n v="9.6999999999999993"/>
    <n v="9.6999999999999993"/>
    <n v="0"/>
    <x v="9"/>
    <x v="3"/>
    <n v="0"/>
  </r>
  <r>
    <s v="Perfilería"/>
    <s v="Perfiles IPE"/>
    <x v="129"/>
    <s v="PERFIL IPE 400"/>
    <n v="22.52"/>
    <n v="22.52"/>
    <n v="0"/>
    <x v="9"/>
    <x v="3"/>
    <n v="0"/>
  </r>
  <r>
    <s v="Perfilería"/>
    <s v="Perfiles IPE"/>
    <x v="130"/>
    <s v="PERFIL IPE 450"/>
    <n v="7"/>
    <n v="7"/>
    <n v="0"/>
    <x v="9"/>
    <x v="3"/>
    <n v="0"/>
  </r>
  <r>
    <s v="Perfilería"/>
    <s v="Perfiles U"/>
    <x v="131"/>
    <s v="PERFIL UPE 160"/>
    <n v="1"/>
    <n v="1"/>
    <n v="0"/>
    <x v="9"/>
    <x v="3"/>
    <n v="0"/>
  </r>
  <r>
    <s v="Perfilería"/>
    <s v="Perfilería Diversos"/>
    <x v="132"/>
    <s v="PERFIL UPN 160"/>
    <n v="0.66"/>
    <n v="0.66000000000000014"/>
    <n v="0"/>
    <x v="9"/>
    <x v="3"/>
    <n v="0"/>
  </r>
  <r>
    <s v="Perfilería"/>
    <s v="Perfilería Diversos"/>
    <x v="132"/>
    <s v="PERFIL UPN 160"/>
    <n v="2.92"/>
    <n v="2.92"/>
    <n v="0"/>
    <x v="9"/>
    <x v="3"/>
    <n v="0"/>
  </r>
  <r>
    <s v="Perfilería"/>
    <s v="Perfilería Diversos"/>
    <x v="3215"/>
    <s v="PERFIL UPN 200"/>
    <n v="4.4000000000000004"/>
    <n v="4.4000000000000004"/>
    <n v="0"/>
    <x v="9"/>
    <x v="3"/>
    <n v="0"/>
  </r>
  <r>
    <s v="Perfilería"/>
    <s v="Perfiles WF"/>
    <x v="133"/>
    <s v="PERFIL W 10&quot; X 49 LIBRAS/PIE"/>
    <n v="12"/>
    <n v="12"/>
    <n v="0"/>
    <x v="9"/>
    <x v="3"/>
    <n v="0"/>
  </r>
  <r>
    <s v="Perfilería"/>
    <s v="Perfiles WF"/>
    <x v="134"/>
    <s v="PERFIL WF 10&quot; X 45 LIBRAS/PIE"/>
    <n v="2.84"/>
    <n v="2.84"/>
    <n v="0"/>
    <x v="9"/>
    <x v="3"/>
    <n v="0"/>
  </r>
  <r>
    <s v="Perfilería"/>
    <s v="Perfiles WF"/>
    <x v="135"/>
    <s v="PERFIL WF 12&quot; X 30 LIBRAS/PIE"/>
    <n v="4.4000000000000004"/>
    <n v="4.4000000000000004"/>
    <n v="0"/>
    <x v="9"/>
    <x v="3"/>
    <n v="0"/>
  </r>
  <r>
    <s v="Perfilería"/>
    <s v="Perfiles WF"/>
    <x v="95"/>
    <s v="PERFIL WF 12&quot; X 53 LIBRAS/PIE"/>
    <n v="48"/>
    <n v="0"/>
    <n v="-48"/>
    <x v="9"/>
    <x v="3"/>
    <n v="1"/>
  </r>
  <r>
    <s v="Perfilería"/>
    <s v="Perfiles WF"/>
    <x v="136"/>
    <s v="PERFIL WF 16&quot; X 36 LIBRAS/PIE"/>
    <n v="13.7"/>
    <n v="14.1"/>
    <n v="0.40000000000000036"/>
    <x v="9"/>
    <x v="3"/>
    <n v="1"/>
  </r>
  <r>
    <s v="Perfilería"/>
    <s v="Platina HR"/>
    <x v="3216"/>
    <s v="PLATINA 1016 2 1/2  X 1/4 CALIBRADA"/>
    <n v="12"/>
    <n v="9.99"/>
    <n v="-2.0099999999999998"/>
    <x v="9"/>
    <x v="3"/>
    <n v="1"/>
  </r>
  <r>
    <s v="Perfilería"/>
    <s v="Perfilería Diversos"/>
    <x v="3217"/>
    <s v="PLATINA 5160 2 1/2 X 3/8"/>
    <n v="2.3199999999999998"/>
    <n v="2.52"/>
    <n v="0.20000000000000018"/>
    <x v="9"/>
    <x v="3"/>
    <n v="1"/>
  </r>
  <r>
    <s v="Perfilería"/>
    <s v="Platina HR"/>
    <x v="3218"/>
    <s v="PLATINA 5160 2 X 3/8"/>
    <n v="2.4900000000000002"/>
    <n v="0.59"/>
    <n v="-1.9000000000000004"/>
    <x v="9"/>
    <x v="3"/>
    <n v="1"/>
  </r>
  <r>
    <s v="Perfilería"/>
    <s v="Platina Aluminio"/>
    <x v="3219"/>
    <s v="PLATINA ALUMINIO 1 1/2 X 1/4"/>
    <n v="1"/>
    <n v="1"/>
    <n v="0"/>
    <x v="9"/>
    <x v="3"/>
    <n v="0"/>
  </r>
  <r>
    <s v="Perfilería"/>
    <s v="Platina Aluminio"/>
    <x v="3220"/>
    <s v="PLATINA ALUMINIO 1 1/2 X 1/8"/>
    <n v="10.18"/>
    <n v="10.18"/>
    <n v="0"/>
    <x v="9"/>
    <x v="3"/>
    <n v="0"/>
  </r>
  <r>
    <s v="Perfilería"/>
    <s v="Platina Aluminio"/>
    <x v="3221"/>
    <s v="PLATINA ALUMINIO 1 1/4 X 1/8"/>
    <n v="22.52"/>
    <n v="22.52"/>
    <n v="0"/>
    <x v="9"/>
    <x v="3"/>
    <n v="0"/>
  </r>
  <r>
    <s v="Perfilería"/>
    <s v="Platina Aluminio"/>
    <x v="3222"/>
    <s v="PLATINA ALUMINIO 1 X 1/8"/>
    <n v="5.82"/>
    <n v="5.82"/>
    <n v="0"/>
    <x v="9"/>
    <x v="3"/>
    <n v="0"/>
  </r>
  <r>
    <s v="Perfilería"/>
    <s v="Platina HR"/>
    <x v="1818"/>
    <s v="PLATINA HR 1 1/2 X 1/2"/>
    <n v="1.72"/>
    <n v="2.97"/>
    <n v="1.2500000000000002"/>
    <x v="9"/>
    <x v="3"/>
    <n v="1"/>
  </r>
  <r>
    <s v="Perfilería"/>
    <s v="Platina HR"/>
    <x v="1818"/>
    <s v="PLATINA HR 1 1/2 X 1/2"/>
    <n v="6.04"/>
    <n v="6.0399999999999991"/>
    <n v="0"/>
    <x v="9"/>
    <x v="3"/>
    <n v="0"/>
  </r>
  <r>
    <s v="Perfilería"/>
    <s v="Platina HR"/>
    <x v="1057"/>
    <s v="PLATINA HR 1 1/2 X 1/4"/>
    <n v="312.92"/>
    <n v="312.92"/>
    <n v="0"/>
    <x v="9"/>
    <x v="3"/>
    <n v="0"/>
  </r>
  <r>
    <s v="Perfilería"/>
    <s v="Platina HR"/>
    <x v="1057"/>
    <s v="PLATINA HR 1 1/2 X 1/4"/>
    <n v="29.48"/>
    <n v="29.480000000000004"/>
    <n v="0"/>
    <x v="9"/>
    <x v="3"/>
    <n v="0"/>
  </r>
  <r>
    <s v="Perfilería"/>
    <s v="Platina HR"/>
    <x v="3223"/>
    <s v="PLATINA HR 1 1/2 X 1/8"/>
    <n v="21.19"/>
    <n v="33"/>
    <n v="11.809999999999999"/>
    <x v="9"/>
    <x v="3"/>
    <n v="1"/>
  </r>
  <r>
    <s v="Perfilería"/>
    <s v="Platina HR"/>
    <x v="1921"/>
    <s v="PLATINA HR 1 1/2 X 3/16"/>
    <n v="421.15600000000001"/>
    <n v="421.16"/>
    <n v="4.0000000000190994E-3"/>
    <x v="9"/>
    <x v="3"/>
    <n v="1"/>
  </r>
  <r>
    <s v="Perfilería"/>
    <s v="Platina HR"/>
    <x v="1921"/>
    <s v="PLATINA HR 1 1/2 X 3/16"/>
    <n v="11.9"/>
    <n v="11.9"/>
    <n v="0"/>
    <x v="9"/>
    <x v="3"/>
    <n v="0"/>
  </r>
  <r>
    <s v="Perfilería"/>
    <s v="Platina HR"/>
    <x v="1922"/>
    <s v="PLATINA HR 1 1/2 X 3/8"/>
    <n v="14.09"/>
    <n v="25.39"/>
    <n v="11.3"/>
    <x v="9"/>
    <x v="3"/>
    <n v="1"/>
  </r>
  <r>
    <s v="Perfilería"/>
    <s v="Platina HR"/>
    <x v="1058"/>
    <s v="PLATINA HR 1 1/4 X 1/4"/>
    <n v="0.75"/>
    <n v="0.75"/>
    <n v="0"/>
    <x v="9"/>
    <x v="3"/>
    <n v="0"/>
  </r>
  <r>
    <s v="Perfilería"/>
    <s v="Platina HR"/>
    <x v="1058"/>
    <s v="PLATINA HR 1 1/4 X 1/4"/>
    <n v="9.65"/>
    <n v="9.65"/>
    <n v="0"/>
    <x v="9"/>
    <x v="3"/>
    <n v="0"/>
  </r>
  <r>
    <s v="Perfilería"/>
    <s v="Platina HR"/>
    <x v="3224"/>
    <s v="PLATINA HR 1 1/4 X 1/8"/>
    <n v="7.17"/>
    <n v="14.43"/>
    <n v="7.26"/>
    <x v="9"/>
    <x v="3"/>
    <n v="1"/>
  </r>
  <r>
    <s v="Perfilería"/>
    <s v="Platina HR"/>
    <x v="1819"/>
    <s v="PLATINA HR 1 1/4 X 3/16"/>
    <n v="20.22"/>
    <n v="20.22"/>
    <n v="0"/>
    <x v="9"/>
    <x v="3"/>
    <n v="0"/>
  </r>
  <r>
    <s v="Perfilería"/>
    <s v="Platina HR"/>
    <x v="1059"/>
    <s v="PLATINA HR 1 X 1/2"/>
    <n v="85.62"/>
    <n v="85.62"/>
    <n v="0"/>
    <x v="9"/>
    <x v="3"/>
    <n v="0"/>
  </r>
  <r>
    <s v="Perfilería"/>
    <s v="Platina HR"/>
    <x v="1059"/>
    <s v="PLATINA HR 1 X 1/2"/>
    <n v="2.46"/>
    <n v="2.46"/>
    <n v="0"/>
    <x v="9"/>
    <x v="3"/>
    <n v="0"/>
  </r>
  <r>
    <s v="Perfilería"/>
    <s v="Platina HR"/>
    <x v="1820"/>
    <s v="PLATINA HR 1 X 1/4"/>
    <n v="232.45"/>
    <n v="232.45000000000002"/>
    <n v="0"/>
    <x v="9"/>
    <x v="3"/>
    <n v="0"/>
  </r>
  <r>
    <s v="Perfilería"/>
    <s v="Platina HR"/>
    <x v="1820"/>
    <s v="PLATINA HR 1 X 1/4"/>
    <n v="5"/>
    <n v="5"/>
    <n v="0"/>
    <x v="9"/>
    <x v="3"/>
    <n v="0"/>
  </r>
  <r>
    <s v="Perfilería"/>
    <s v="Platina HR"/>
    <x v="1060"/>
    <s v="PLATINA HR 1 X 1/8"/>
    <n v="105.63"/>
    <n v="105.63000000000002"/>
    <n v="0"/>
    <x v="9"/>
    <x v="3"/>
    <n v="0"/>
  </r>
  <r>
    <s v="Perfilería"/>
    <s v="Platina HR"/>
    <x v="1060"/>
    <s v="PLATINA HR 1 X 1/8"/>
    <n v="47.78"/>
    <n v="47.78"/>
    <n v="0"/>
    <x v="9"/>
    <x v="3"/>
    <n v="0"/>
  </r>
  <r>
    <s v="Perfilería"/>
    <s v="Platina HR"/>
    <x v="1821"/>
    <s v="PLATINA HR 1 X 3/16"/>
    <n v="11.96"/>
    <n v="13.71"/>
    <n v="1.75"/>
    <x v="9"/>
    <x v="3"/>
    <n v="1"/>
  </r>
  <r>
    <s v="Perfilería"/>
    <s v="Platina HR"/>
    <x v="1821"/>
    <s v="PLATINA HR 1 X 3/16"/>
    <n v="64.53"/>
    <n v="64.53"/>
    <n v="0"/>
    <x v="9"/>
    <x v="3"/>
    <n v="0"/>
  </r>
  <r>
    <s v="Perfilería"/>
    <s v="Platina HR"/>
    <x v="1822"/>
    <s v="PLATINA HR 1 X 3/8"/>
    <n v="40.9"/>
    <n v="40.9"/>
    <n v="0"/>
    <x v="9"/>
    <x v="3"/>
    <n v="0"/>
  </r>
  <r>
    <s v="Perfilería"/>
    <s v="Platina HR"/>
    <x v="1822"/>
    <s v="PLATINA HR 1 X 3/8"/>
    <n v="2.87"/>
    <n v="2.87"/>
    <n v="0"/>
    <x v="9"/>
    <x v="3"/>
    <n v="0"/>
  </r>
  <r>
    <s v="Perfilería"/>
    <s v="Platina HR"/>
    <x v="1823"/>
    <s v="PLATINA HR 1/2  X 3/16"/>
    <n v="11.5"/>
    <n v="11.5"/>
    <n v="0"/>
    <x v="9"/>
    <x v="3"/>
    <n v="0"/>
  </r>
  <r>
    <s v="Perfilería"/>
    <s v="Platina HR"/>
    <x v="1823"/>
    <s v="PLATINA HR 1/2  X 3/16"/>
    <n v="3.65"/>
    <n v="3.6500000000000004"/>
    <n v="0"/>
    <x v="9"/>
    <x v="3"/>
    <n v="0"/>
  </r>
  <r>
    <s v="Perfilería"/>
    <s v="Platina HR"/>
    <x v="1824"/>
    <s v="PLATINA HR 1/2 X 1/4"/>
    <n v="2.6"/>
    <n v="2.92"/>
    <n v="0.31999999999999984"/>
    <x v="9"/>
    <x v="3"/>
    <n v="1"/>
  </r>
  <r>
    <s v="Perfilería"/>
    <s v="Platina HR"/>
    <x v="1824"/>
    <s v="PLATINA HR 1/2 X 1/4"/>
    <n v="14.88"/>
    <n v="14.88"/>
    <n v="0"/>
    <x v="9"/>
    <x v="3"/>
    <n v="0"/>
  </r>
  <r>
    <s v="Perfilería"/>
    <s v="Platina HR"/>
    <x v="1061"/>
    <s v="PLATINA HR 2 1/2 X 1/4"/>
    <n v="48.645000000000003"/>
    <n v="48.645000000000003"/>
    <n v="0"/>
    <x v="9"/>
    <x v="3"/>
    <n v="0"/>
  </r>
  <r>
    <s v="Perfilería"/>
    <s v="Platina HR"/>
    <x v="1061"/>
    <s v="PLATINA HR 2 1/2 X 1/4"/>
    <n v="2.9550000000000001"/>
    <n v="2.9550000000000001"/>
    <n v="0"/>
    <x v="9"/>
    <x v="3"/>
    <n v="0"/>
  </r>
  <r>
    <s v="Perfilería"/>
    <s v="Platina HR"/>
    <x v="1924"/>
    <s v="PLATINA HR 2 1/2 X 3/8"/>
    <n v="2.38"/>
    <n v="2.38"/>
    <n v="0"/>
    <x v="9"/>
    <x v="3"/>
    <n v="0"/>
  </r>
  <r>
    <s v="Perfilería"/>
    <s v="Platina HR"/>
    <x v="1924"/>
    <s v="PLATINA HR 2 1/2 X 3/8"/>
    <n v="0.5"/>
    <n v="0.5"/>
    <n v="0"/>
    <x v="9"/>
    <x v="3"/>
    <n v="0"/>
  </r>
  <r>
    <s v="Perfilería"/>
    <s v="Platina HR"/>
    <x v="1825"/>
    <s v="PLATINA HR 2 X 1/2"/>
    <n v="12.07"/>
    <n v="12.07"/>
    <n v="0"/>
    <x v="9"/>
    <x v="3"/>
    <n v="0"/>
  </r>
  <r>
    <s v="Perfilería"/>
    <s v="Platina HR"/>
    <x v="1062"/>
    <s v="PLATINA HR 2 X 1/4"/>
    <n v="2.61"/>
    <n v="16.649999999999999"/>
    <n v="14.04"/>
    <x v="9"/>
    <x v="3"/>
    <n v="1"/>
  </r>
  <r>
    <s v="Perfilería"/>
    <s v="Platina HR"/>
    <x v="1062"/>
    <s v="PLATINA HR 2 X 1/4"/>
    <n v="180.61"/>
    <n v="180.60999999999999"/>
    <n v="0"/>
    <x v="9"/>
    <x v="3"/>
    <n v="0"/>
  </r>
  <r>
    <s v="Perfilería"/>
    <s v="Platina HR"/>
    <x v="1063"/>
    <s v="PLATINA HR 2 X 3/16"/>
    <n v="7.52"/>
    <n v="34.56"/>
    <n v="27.040000000000003"/>
    <x v="9"/>
    <x v="3"/>
    <n v="1"/>
  </r>
  <r>
    <s v="Perfilería"/>
    <s v="Platina HR"/>
    <x v="1063"/>
    <s v="PLATINA HR 2 X 3/16"/>
    <n v="101.19"/>
    <n v="101.19000000000003"/>
    <n v="0"/>
    <x v="9"/>
    <x v="3"/>
    <n v="0"/>
  </r>
  <r>
    <s v="Perfilería"/>
    <s v="Platina HR"/>
    <x v="1064"/>
    <s v="PLATINA HR 2 X 3/8"/>
    <n v="163.33000000000001"/>
    <n v="163.32999999999998"/>
    <n v="0"/>
    <x v="9"/>
    <x v="3"/>
    <n v="0"/>
  </r>
  <r>
    <s v="Perfilería"/>
    <s v="Platina HR"/>
    <x v="1064"/>
    <s v="PLATINA HR 2 X 3/8"/>
    <n v="10.67"/>
    <n v="10.67"/>
    <n v="0"/>
    <x v="9"/>
    <x v="3"/>
    <n v="0"/>
  </r>
  <r>
    <s v="Perfilería"/>
    <s v="Platina HR"/>
    <x v="3225"/>
    <s v="PLATINA HR 3 X 1/2"/>
    <n v="3.29"/>
    <n v="2.89"/>
    <n v="-0.39999999999999991"/>
    <x v="9"/>
    <x v="3"/>
    <n v="1"/>
  </r>
  <r>
    <s v="Perfilería"/>
    <s v="Platina HR"/>
    <x v="1065"/>
    <s v="PLATINA HR 3 X 1/4"/>
    <n v="30"/>
    <n v="30"/>
    <n v="0"/>
    <x v="9"/>
    <x v="3"/>
    <n v="0"/>
  </r>
  <r>
    <s v="Perfilería"/>
    <s v="Platina HR"/>
    <x v="1065"/>
    <s v="PLATINA HR 3 X 1/4"/>
    <n v="0.15"/>
    <n v="0.15"/>
    <n v="0"/>
    <x v="9"/>
    <x v="3"/>
    <n v="0"/>
  </r>
  <r>
    <s v="Perfilería"/>
    <s v="Platina HR"/>
    <x v="1065"/>
    <s v="PLATINA HR 3 X 1/4"/>
    <n v="17.03"/>
    <n v="14.21"/>
    <n v="-2.8200000000000003"/>
    <x v="9"/>
    <x v="3"/>
    <n v="1"/>
  </r>
  <r>
    <s v="Perfilería"/>
    <s v="Platina HR"/>
    <x v="3226"/>
    <s v="PLATINA HR 3 X 3/16"/>
    <n v="18.68"/>
    <n v="18.679999999999996"/>
    <n v="0"/>
    <x v="9"/>
    <x v="3"/>
    <n v="0"/>
  </r>
  <r>
    <s v="Perfilería"/>
    <s v="Platina HR"/>
    <x v="3227"/>
    <s v="PLATINA HR 3/16 X 2 1/2"/>
    <n v="8.52"/>
    <n v="8.52"/>
    <n v="0"/>
    <x v="9"/>
    <x v="3"/>
    <n v="0"/>
  </r>
  <r>
    <s v="Perfilería"/>
    <s v="Platina HR"/>
    <x v="3228"/>
    <s v="PLATINA HR 3/4 X 1/4"/>
    <n v="9.1"/>
    <n v="9.1"/>
    <n v="0"/>
    <x v="9"/>
    <x v="3"/>
    <n v="0"/>
  </r>
  <r>
    <s v="Perfilería"/>
    <s v="Platina HR"/>
    <x v="3229"/>
    <s v="PLATINA HR 3/4 X 1/8"/>
    <n v="0.33"/>
    <n v="0.8"/>
    <n v="0.47000000000000003"/>
    <x v="9"/>
    <x v="3"/>
    <n v="1"/>
  </r>
  <r>
    <s v="Perfilería"/>
    <s v="Platina HR"/>
    <x v="1066"/>
    <s v="PLATINA HR 4 X 1/4"/>
    <n v="8.35"/>
    <n v="8.3500000000000014"/>
    <n v="0"/>
    <x v="9"/>
    <x v="3"/>
    <n v="0"/>
  </r>
  <r>
    <s v="Perfilería"/>
    <s v="Platina HR"/>
    <x v="1066"/>
    <s v="PLATINA HR 4 X 1/4"/>
    <n v="1.03"/>
    <n v="1.03"/>
    <n v="0"/>
    <x v="9"/>
    <x v="3"/>
    <n v="0"/>
  </r>
  <r>
    <s v="Perfilería"/>
    <s v="Platina HR"/>
    <x v="3230"/>
    <s v="PLATINA HR 4 X 3/16"/>
    <n v="1.42"/>
    <n v="1.22"/>
    <n v="-0.19999999999999996"/>
    <x v="9"/>
    <x v="3"/>
    <n v="1"/>
  </r>
  <r>
    <s v="Perfilería"/>
    <s v="Platina HR"/>
    <x v="1067"/>
    <s v="PLATINA HR 4 X 3/8"/>
    <n v="0.27"/>
    <n v="1.65"/>
    <n v="1.38"/>
    <x v="9"/>
    <x v="3"/>
    <n v="1"/>
  </r>
  <r>
    <s v="Perfilería"/>
    <s v="Platina HR"/>
    <x v="1067"/>
    <s v="PLATINA HR 4 X 3/8"/>
    <n v="5.18"/>
    <n v="5.18"/>
    <n v="0"/>
    <x v="9"/>
    <x v="3"/>
    <n v="0"/>
  </r>
  <r>
    <s v="Perfilería"/>
    <s v="Platina Inoxidable"/>
    <x v="1068"/>
    <s v="PLATINA INOX 1 1/2 X 1/4"/>
    <n v="0.49"/>
    <n v="1.57"/>
    <n v="1.08"/>
    <x v="9"/>
    <x v="3"/>
    <n v="1"/>
  </r>
  <r>
    <s v="Perfilería"/>
    <s v="Platina Inoxidable"/>
    <x v="1068"/>
    <s v="PLATINA INOX 1 1/2 X 1/4"/>
    <n v="4.43"/>
    <n v="4.43"/>
    <n v="0"/>
    <x v="9"/>
    <x v="3"/>
    <n v="0"/>
  </r>
  <r>
    <s v="Perfilería"/>
    <s v="Platina Inoxidable"/>
    <x v="1911"/>
    <s v="PLATINA INOX 1 X 1/4"/>
    <n v="3.8"/>
    <n v="4.3"/>
    <n v="0.5"/>
    <x v="9"/>
    <x v="3"/>
    <n v="1"/>
  </r>
  <r>
    <s v="Perfilería"/>
    <s v="Platina Inoxidable"/>
    <x v="1911"/>
    <s v="PLATINA INOX 1 X 1/4"/>
    <n v="7.69"/>
    <n v="7.69"/>
    <n v="0"/>
    <x v="9"/>
    <x v="3"/>
    <n v="0"/>
  </r>
  <r>
    <s v="Perfilería"/>
    <s v="Platina Inoxidable"/>
    <x v="1069"/>
    <s v="PLATINA INOX 1 X 3/8"/>
    <n v="1.61"/>
    <n v="1.6100000000000003"/>
    <n v="0"/>
    <x v="9"/>
    <x v="3"/>
    <n v="0"/>
  </r>
  <r>
    <s v="Perfilería"/>
    <s v="Platina Inoxidable"/>
    <x v="1069"/>
    <s v="PLATINA INOX 1 X 3/8"/>
    <n v="5.55"/>
    <n v="5.55"/>
    <n v="0"/>
    <x v="9"/>
    <x v="3"/>
    <n v="0"/>
  </r>
  <r>
    <s v="Perfilería"/>
    <s v="Platina Inoxidable"/>
    <x v="3231"/>
    <s v="PLATINA INOX 2 X 1/4"/>
    <n v="4.0599999999999996"/>
    <n v="6"/>
    <n v="1.9400000000000004"/>
    <x v="9"/>
    <x v="3"/>
    <n v="1"/>
  </r>
  <r>
    <s v="Perfilería"/>
    <s v="Platina Inoxidable"/>
    <x v="1827"/>
    <s v="PLATINA INOX 2 X 3/16"/>
    <n v="5.28"/>
    <n v="5.28"/>
    <n v="0"/>
    <x v="9"/>
    <x v="3"/>
    <n v="0"/>
  </r>
  <r>
    <s v="Perfilería"/>
    <s v="Platina Inoxidable"/>
    <x v="3232"/>
    <s v="PLATINA INOX 2 X 3/8"/>
    <n v="12.54"/>
    <n v="13.2"/>
    <n v="0.66000000000000014"/>
    <x v="9"/>
    <x v="3"/>
    <n v="1"/>
  </r>
  <r>
    <s v="Perfilería"/>
    <s v="Platina Inoxidable"/>
    <x v="3233"/>
    <s v="PLATINA INOX 3 MM X 25 MM"/>
    <n v="6.99"/>
    <n v="7.5600000000000005"/>
    <n v="0.57000000000000028"/>
    <x v="9"/>
    <x v="3"/>
    <n v="1"/>
  </r>
  <r>
    <s v="Perfilería"/>
    <s v="Platina Inoxidable"/>
    <x v="1828"/>
    <s v="PLATINA INOX 3/8 X 1 1/2"/>
    <n v="0.53"/>
    <n v="0.53"/>
    <n v="0"/>
    <x v="9"/>
    <x v="3"/>
    <n v="0"/>
  </r>
  <r>
    <s v="Perfilería"/>
    <s v="Varilla Corrugada"/>
    <x v="3234"/>
    <s v="VARILLA  CORRUGADA 1/2"/>
    <n v="116.3"/>
    <n v="92.1"/>
    <n v="-24.200000000000003"/>
    <x v="9"/>
    <x v="3"/>
    <n v="1"/>
  </r>
  <r>
    <s v="Perfilería"/>
    <s v="Varilla Lisa"/>
    <x v="3235"/>
    <s v="VARILLA ALUMINIO Ø 12 MM (1/2)"/>
    <n v="6.44"/>
    <n v="6.44"/>
    <n v="0"/>
    <x v="9"/>
    <x v="3"/>
    <n v="0"/>
  </r>
  <r>
    <s v="Perfilería"/>
    <s v="Varilla Corrugada"/>
    <x v="1829"/>
    <s v="VARILLA CORRUGADA HR 1&quot;"/>
    <n v="2.21"/>
    <n v="2.21"/>
    <n v="0"/>
    <x v="9"/>
    <x v="3"/>
    <n v="0"/>
  </r>
  <r>
    <s v="Perfilería"/>
    <s v="Varilla Corrugada"/>
    <x v="1829"/>
    <s v="VARILLA CORRUGADA HR 1&quot;"/>
    <n v="0.12"/>
    <n v="0.12"/>
    <n v="0"/>
    <x v="9"/>
    <x v="3"/>
    <n v="0"/>
  </r>
  <r>
    <s v="Perfilería"/>
    <s v="Varilla Corrugada"/>
    <x v="3236"/>
    <s v="VARILLA CORRUGADA HR 3/4"/>
    <n v="8.1"/>
    <n v="8.1"/>
    <n v="0"/>
    <x v="9"/>
    <x v="3"/>
    <n v="0"/>
  </r>
  <r>
    <s v="Perfilería"/>
    <s v="Varilla Corrugada"/>
    <x v="1830"/>
    <s v="VARILLA CORRUGADA HR 5/8"/>
    <n v="6"/>
    <n v="6.86"/>
    <n v="0.86000000000000032"/>
    <x v="9"/>
    <x v="3"/>
    <n v="1"/>
  </r>
  <r>
    <s v="Perfilería"/>
    <s v="Varilla Corrugada"/>
    <x v="1830"/>
    <s v="VARILLA CORRUGADA HR 5/8"/>
    <n v="4"/>
    <n v="3.9999999999999991"/>
    <n v="0"/>
    <x v="9"/>
    <x v="3"/>
    <n v="0"/>
  </r>
  <r>
    <s v="Perfilería"/>
    <s v="Varilla Cuadrada"/>
    <x v="1070"/>
    <s v="VARILLA HR CUADRADA 1/2 (12 MM)"/>
    <n v="6.22"/>
    <n v="6.2200000000000006"/>
    <n v="0"/>
    <x v="9"/>
    <x v="3"/>
    <n v="0"/>
  </r>
  <r>
    <s v="Perfilería"/>
    <s v="Varilla Cuadrada"/>
    <x v="1831"/>
    <s v="VARILLA HR CUADRADA 3/8&quot; ( 9.52 MM )"/>
    <n v="39.905999999999999"/>
    <n v="39.910000000000004"/>
    <n v="4.0000000000048885E-3"/>
    <x v="9"/>
    <x v="3"/>
    <n v="1"/>
  </r>
  <r>
    <s v="Perfilería"/>
    <s v="Varilla Cuadrada"/>
    <x v="3237"/>
    <s v="VARILLA HR CUADRADA 5/8&quot;"/>
    <n v="6"/>
    <n v="5.38"/>
    <n v="-0.62000000000000011"/>
    <x v="9"/>
    <x v="3"/>
    <n v="1"/>
  </r>
  <r>
    <s v="Perfilería"/>
    <s v="Varilla Lisa"/>
    <x v="1832"/>
    <s v="VARILLA HR LISA Ø 3/16&quot; ( 4.76 MM )"/>
    <n v="104.7"/>
    <n v="114"/>
    <n v="9.2999999999999972"/>
    <x v="9"/>
    <x v="3"/>
    <n v="1"/>
  </r>
  <r>
    <s v="Perfilería"/>
    <s v="Varilla Lisa"/>
    <x v="1833"/>
    <s v="VARILLA HR LISA Ø 9 MM"/>
    <n v="7.8"/>
    <n v="7.8"/>
    <n v="0"/>
    <x v="9"/>
    <x v="3"/>
    <n v="0"/>
  </r>
  <r>
    <s v="Perfilería"/>
    <s v="Perfilería Diversos"/>
    <x v="1834"/>
    <s v="VARILLA INOX 304 5/16&quot; ( 7.93 MM )"/>
    <n v="1.46"/>
    <n v="1.46"/>
    <n v="0"/>
    <x v="9"/>
    <x v="3"/>
    <n v="0"/>
  </r>
  <r>
    <s v="Perfilería"/>
    <s v="Varilla Lisa"/>
    <x v="3238"/>
    <s v="VARILLA REDONDA LISA Ø 1 1/4&quot;"/>
    <n v="1.55"/>
    <n v="1.55"/>
    <n v="0"/>
    <x v="9"/>
    <x v="3"/>
    <n v="0"/>
  </r>
  <r>
    <s v="Perfilería"/>
    <s v="Varilla Lisa"/>
    <x v="1835"/>
    <s v="VARILLA REDONDA LISA Ø 1&quot;"/>
    <n v="10.56"/>
    <n v="10.559999999999999"/>
    <n v="0"/>
    <x v="9"/>
    <x v="3"/>
    <n v="0"/>
  </r>
  <r>
    <s v="Perfilería"/>
    <s v="Varilla Lisa"/>
    <x v="1836"/>
    <s v="VARILLA REDONDA LISA Ø 1/2&quot; ( 12.70 MM )"/>
    <n v="99.63"/>
    <n v="99.63000000000001"/>
    <n v="0"/>
    <x v="9"/>
    <x v="3"/>
    <n v="0"/>
  </r>
  <r>
    <s v="Perfilería"/>
    <s v="Varilla Lisa"/>
    <x v="1071"/>
    <s v="VARILLA REDONDA LISA Ø 1/4&quot; ( 6 MM )"/>
    <n v="3.69"/>
    <n v="3.69"/>
    <n v="0"/>
    <x v="9"/>
    <x v="3"/>
    <n v="0"/>
  </r>
  <r>
    <s v="Perfilería"/>
    <s v="Varilla Lisa"/>
    <x v="1071"/>
    <s v="VARILLA REDONDA LISA Ø 1/4&quot; ( 6 MM )"/>
    <n v="24.2"/>
    <n v="24.2"/>
    <n v="0"/>
    <x v="9"/>
    <x v="3"/>
    <n v="0"/>
  </r>
  <r>
    <s v="Perfilería"/>
    <s v="Varilla Lisa"/>
    <x v="1837"/>
    <s v="VARILLA REDONDA LISA Ø 1/4&quot; INOX ( 6 MM )"/>
    <n v="4.74"/>
    <n v="4.74"/>
    <n v="0"/>
    <x v="9"/>
    <x v="3"/>
    <n v="0"/>
  </r>
  <r>
    <s v="Perfilería"/>
    <s v="Varilla Lisa"/>
    <x v="1837"/>
    <s v="VARILLA REDONDA LISA Ø 1/4&quot; INOX ( 6 MM )"/>
    <n v="0.99"/>
    <n v="0.77"/>
    <n v="-0.21999999999999997"/>
    <x v="9"/>
    <x v="3"/>
    <n v="1"/>
  </r>
  <r>
    <s v="Perfilería"/>
    <s v="Varilla Lisa"/>
    <x v="1072"/>
    <s v="VARILLA REDONDA LISA Ø 3/4&quot;"/>
    <n v="14.44"/>
    <n v="14.44"/>
    <n v="0"/>
    <x v="9"/>
    <x v="3"/>
    <n v="0"/>
  </r>
  <r>
    <s v="Perfilería"/>
    <s v="Varilla Lisa"/>
    <x v="1072"/>
    <s v="VARILLA REDONDA LISA Ø 3/4&quot;"/>
    <n v="1.4"/>
    <n v="1.4"/>
    <n v="0"/>
    <x v="9"/>
    <x v="3"/>
    <n v="0"/>
  </r>
  <r>
    <s v="Perfilería"/>
    <s v="Varilla Lisa"/>
    <x v="1073"/>
    <s v="VARILLA REDONDA LISA Ø 3/8&quot; ( 9 MM )"/>
    <n v="2.14"/>
    <n v="5.1100000000000003"/>
    <n v="2.97"/>
    <x v="9"/>
    <x v="3"/>
    <n v="1"/>
  </r>
  <r>
    <s v="Perfilería"/>
    <s v="Varilla Lisa"/>
    <x v="1073"/>
    <s v="VARILLA REDONDA LISA Ø 3/8&quot; ( 9 MM )"/>
    <n v="89.09"/>
    <n v="89.09"/>
    <n v="0"/>
    <x v="9"/>
    <x v="3"/>
    <n v="0"/>
  </r>
  <r>
    <s v="Perfilería"/>
    <s v="Varilla Lisa"/>
    <x v="1838"/>
    <s v="VARILLA REDONDA LISA Ø 5/8&quot; ( 15.87 MM )"/>
    <n v="359.47"/>
    <n v="359.47"/>
    <n v="0"/>
    <x v="9"/>
    <x v="3"/>
    <n v="0"/>
  </r>
  <r>
    <s v="Perfilería"/>
    <s v="Varilla Lisa"/>
    <x v="3239"/>
    <s v="VARILLA REDONDA LISA Ø 7/8&quot;"/>
    <n v="5.3"/>
    <n v="5.3"/>
    <n v="0"/>
    <x v="9"/>
    <x v="3"/>
    <n v="0"/>
  </r>
  <r>
    <s v="Pintura"/>
    <s v="Pintura Diversos"/>
    <x v="1472"/>
    <s v="AJUSTADOR EPOXICO PARA PISO - SAPOLIN"/>
    <n v="2"/>
    <n v="2"/>
    <n v="0"/>
    <x v="9"/>
    <x v="3"/>
    <n v="0"/>
  </r>
  <r>
    <s v="Pintura"/>
    <s v="Pintura Epoxica"/>
    <x v="1438"/>
    <s v="AJUSTADOR EPOXICO REF. T598702-80 SIKA"/>
    <n v="67.5"/>
    <n v="67.5"/>
    <n v="0"/>
    <x v="9"/>
    <x v="3"/>
    <n v="0"/>
  </r>
  <r>
    <s v="Pintura"/>
    <s v="Pintura Anticorrosiva"/>
    <x v="1440"/>
    <s v="ANTICORROSIVO ALQUIDICO BIFUNCIONAL - COLOR BLANCO"/>
    <n v="67"/>
    <n v="72"/>
    <n v="5"/>
    <x v="9"/>
    <x v="3"/>
    <n v="1"/>
  </r>
  <r>
    <s v="Pintura"/>
    <s v="Pintura Anticorrosiva"/>
    <x v="1436"/>
    <s v="ANTICORROSIVO ALQUIDICO BIFUNCIONAL - COLOR GRIS Ref.: RAL 7037 AGATE GREY SW"/>
    <n v="42.625"/>
    <n v="42.625"/>
    <n v="0"/>
    <x v="9"/>
    <x v="3"/>
    <n v="0"/>
  </r>
  <r>
    <s v="Pintura"/>
    <s v="Pintura Anticorrosiva"/>
    <x v="1436"/>
    <s v="ANTICORROSIVO ALQUIDICO BIFUNCIONAL - COLOR GRIS Ref.: RAL 7037 AGATE GREY SW"/>
    <n v="4"/>
    <n v="4"/>
    <n v="0"/>
    <x v="9"/>
    <x v="3"/>
    <n v="0"/>
  </r>
  <r>
    <s v="Pintura"/>
    <s v="Pintura Anticorrosiva"/>
    <x v="3240"/>
    <s v="ANTICORROSIVO EPOXICO RAPIDO SECADO SUMADUR FC HP - COMPONENTE A (A:B=1:1)"/>
    <n v="1"/>
    <n v="1"/>
    <n v="0"/>
    <x v="9"/>
    <x v="3"/>
    <n v="0"/>
  </r>
  <r>
    <s v="Pintura"/>
    <s v="Catalizadores"/>
    <x v="1446"/>
    <s v="CATALIZADOR DE SERIE 33 - COMPONENTE B (A:B=1:1) Ref.: 092026-80 SIKA"/>
    <n v="4"/>
    <n v="4"/>
    <n v="0"/>
    <x v="9"/>
    <x v="3"/>
    <n v="0"/>
  </r>
  <r>
    <s v="Pintura"/>
    <s v="Catalizadores"/>
    <x v="1457"/>
    <s v="CATALIZADOR EPOXICO SUMADUR FC HP AUTOIMPRIMANTE COMPONENTE B (A:B=1G)"/>
    <n v="8"/>
    <n v="8"/>
    <n v="0"/>
    <x v="9"/>
    <x v="3"/>
    <n v="0"/>
  </r>
  <r>
    <s v="Pintura"/>
    <s v="Catalizadores"/>
    <x v="1471"/>
    <s v="CATALIZADOR POLIAMIDICA PARA PISO - SAPOLIN"/>
    <n v="0.5"/>
    <n v="0.5"/>
    <n v="0"/>
    <x v="9"/>
    <x v="3"/>
    <n v="0"/>
  </r>
  <r>
    <s v="Pintura"/>
    <s v="Catalizadores"/>
    <x v="2005"/>
    <s v="CATALIZADOR RAPIDO SECADO (ACTIVADOR) 10128105 POLIURETANO MEDIOS SOLIDOS PARTE B (A:4G B:1G)"/>
    <n v="0.25"/>
    <n v="0.25"/>
    <n v="0"/>
    <x v="9"/>
    <x v="3"/>
    <n v="0"/>
  </r>
  <r>
    <s v="Pintura"/>
    <s v="Catalizadores"/>
    <x v="1437"/>
    <s v="CATALIZADOR SIKACOR PRIMER FZ COMPONENTE B (A:B=1:1) Ref.: T096526-82 Genérico"/>
    <n v="28"/>
    <n v="30"/>
    <n v="2"/>
    <x v="9"/>
    <x v="3"/>
    <n v="1"/>
  </r>
  <r>
    <s v="Pintura"/>
    <s v="Pintura Diversos"/>
    <x v="1448"/>
    <s v="DISOLVENTE ( AJUSTADOR ) URETANO Ref.: T598802-60 SIKA"/>
    <n v="8"/>
    <n v="8"/>
    <n v="0"/>
    <x v="9"/>
    <x v="3"/>
    <n v="0"/>
  </r>
  <r>
    <s v="Pintura"/>
    <s v="Pintura Diversos"/>
    <x v="1469"/>
    <s v="DISOLVENTE EPOXICO"/>
    <n v="1"/>
    <n v="1"/>
    <n v="0"/>
    <x v="9"/>
    <x v="3"/>
    <n v="0"/>
  </r>
  <r>
    <s v="Pintura"/>
    <s v="Pintura Diversos"/>
    <x v="1470"/>
    <s v="DISOLVENTE POLIURETANO"/>
    <n v="0.5"/>
    <n v="3"/>
    <n v="2.5"/>
    <x v="9"/>
    <x v="3"/>
    <n v="1"/>
  </r>
  <r>
    <s v="Pintura"/>
    <s v="Catalizadores"/>
    <x v="1467"/>
    <s v="ENDURECEDOR ( CATALIZADOR ) POLIURETANO HI SOLIDS - COMPONENTE T (S:T=1G:1T 0.68L) Ref.: B60 V 30 30-4141 SW"/>
    <n v="2"/>
    <n v="2"/>
    <n v="0"/>
    <x v="9"/>
    <x v="3"/>
    <n v="0"/>
  </r>
  <r>
    <s v="Pintura"/>
    <s v="Pintura Epoxica"/>
    <x v="1439"/>
    <s v="ESMALTE EPOXICO ALUMINIO - COMPONENTE A -  (A:B=1:1) REF. T091926-34 SIKA"/>
    <n v="3"/>
    <n v="4"/>
    <n v="1"/>
    <x v="9"/>
    <x v="3"/>
    <n v="1"/>
  </r>
  <r>
    <s v="Pintura"/>
    <s v="Pintura Diversos"/>
    <x v="1452"/>
    <s v="PINTURA ALUMINIO 904 ALTA TEMPERATURA"/>
    <n v="0.5"/>
    <n v="0.5"/>
    <n v="0"/>
    <x v="9"/>
    <x v="3"/>
    <n v="0"/>
  </r>
  <r>
    <s v="Pintura"/>
    <s v="Pintura Diversos"/>
    <x v="1452"/>
    <s v="PINTURA ALUMINIO 904 ALTA TEMPERATURA"/>
    <n v="1.5"/>
    <n v="1.5"/>
    <n v="0"/>
    <x v="9"/>
    <x v="3"/>
    <n v="0"/>
  </r>
  <r>
    <s v="Pintura"/>
    <s v="Pintura Anticorrosiva"/>
    <x v="1444"/>
    <s v="PINTURA ANTICORROSIVO EPOXICO + CATALIZADOR GRIS (KIT)"/>
    <n v="5"/>
    <n v="5"/>
    <n v="0"/>
    <x v="9"/>
    <x v="3"/>
    <n v="0"/>
  </r>
  <r>
    <s v="Pintura"/>
    <s v="Pintura Anticorrosiva"/>
    <x v="1444"/>
    <s v="PINTURA ANTICORROSIVO EPOXICO + CATALIZADOR GRIS (KIT)"/>
    <n v="1"/>
    <n v="2"/>
    <n v="1"/>
    <x v="9"/>
    <x v="3"/>
    <n v="1"/>
  </r>
  <r>
    <s v="Pintura"/>
    <s v="Pintura Epoxica"/>
    <x v="2007"/>
    <s v="PINTURA EPOXICA GRADO ALIMENTICIO DURAPALIT UHF ( KIT - ESMALTE PARTE A:4 - CATALIZADOR PARTE B:1 ) X 5 GALONES"/>
    <n v="5"/>
    <n v="5"/>
    <n v="0"/>
    <x v="9"/>
    <x v="3"/>
    <n v="0"/>
  </r>
  <r>
    <s v="Pintura"/>
    <s v="Pintura Diversos"/>
    <x v="1465"/>
    <s v="PINTURA EPOXICA PARA PISO COLOR AMARILLO - SAPOLIN"/>
    <n v="1"/>
    <n v="1"/>
    <n v="0"/>
    <x v="9"/>
    <x v="3"/>
    <n v="0"/>
  </r>
  <r>
    <s v="Pintura"/>
    <s v="Pintura Diversos"/>
    <x v="1466"/>
    <s v="PINTURA EPOXICA PARA PISO COLOR BEIGE - SAPOLIN"/>
    <n v="1"/>
    <n v="1"/>
    <n v="0"/>
    <x v="9"/>
    <x v="3"/>
    <n v="0"/>
  </r>
  <r>
    <s v="Pintura"/>
    <s v="Pintura Epoxica"/>
    <x v="1441"/>
    <s v="PINTURA EPOXICA SUMADUR FC HP BLANCO AUTOIMPRIMANTE COMPONENTE A (A:B=1:G)"/>
    <n v="13"/>
    <n v="15.5"/>
    <n v="2.5"/>
    <x v="9"/>
    <x v="3"/>
    <n v="1"/>
  </r>
  <r>
    <s v="Pintura"/>
    <s v="Pintura Esmalte"/>
    <x v="2008"/>
    <s v="PINTURA ESMALTE ACRILICO DTM - TEMPERATURA 150ª GRIS TELE 4 (RAL 7047)"/>
    <n v="2"/>
    <n v="2"/>
    <n v="0"/>
    <x v="9"/>
    <x v="3"/>
    <n v="0"/>
  </r>
  <r>
    <s v="Pintura"/>
    <s v="Pintura Esmalte"/>
    <x v="1449"/>
    <s v="PINTURA ESMALTE ALQUIDICO - VERDE MAQUINA - RAL 6019 - PINTUCO"/>
    <n v="18"/>
    <n v="32"/>
    <n v="14"/>
    <x v="9"/>
    <x v="3"/>
    <n v="1"/>
  </r>
  <r>
    <s v="Pintura"/>
    <s v="Pintura Esmalte"/>
    <x v="1447"/>
    <s v="PINTURA ESMALTE ALQUIDICO AMARILLO - RAL 1003 -  PINTUCO"/>
    <n v="34"/>
    <n v="38"/>
    <n v="4"/>
    <x v="9"/>
    <x v="3"/>
    <n v="1"/>
  </r>
  <r>
    <s v="Pintura"/>
    <s v="Pintura Esmalte"/>
    <x v="1453"/>
    <s v="PINTURA ESMALTE ALQUIDICO AMARILLO REF. P18."/>
    <n v="4"/>
    <n v="6"/>
    <n v="2"/>
    <x v="9"/>
    <x v="3"/>
    <n v="1"/>
  </r>
  <r>
    <s v="Pintura"/>
    <s v="Pintura Esmalte"/>
    <x v="1453"/>
    <s v="PINTURA ESMALTE ALQUIDICO AMARILLO REF. P18."/>
    <n v="1"/>
    <n v="2.5"/>
    <n v="1.5"/>
    <x v="9"/>
    <x v="3"/>
    <n v="1"/>
  </r>
  <r>
    <s v="Pintura"/>
    <s v="Pintura Esmalte"/>
    <x v="3241"/>
    <s v="PINTURA ESMALTE ALQUIDICO AZUL CIELO RAL 5015"/>
    <n v="1"/>
    <n v="1"/>
    <n v="0"/>
    <x v="9"/>
    <x v="3"/>
    <n v="0"/>
  </r>
  <r>
    <s v="Pintura"/>
    <s v="Pintura Esmalte"/>
    <x v="3242"/>
    <s v="PINTURA ESMALTE ALQUIDICO AZUL TRAFICO RAL 5017"/>
    <n v="1"/>
    <n v="1"/>
    <n v="0"/>
    <x v="9"/>
    <x v="3"/>
    <n v="0"/>
  </r>
  <r>
    <s v="Pintura"/>
    <s v="Pintura Esmalte"/>
    <x v="3243"/>
    <s v="PINTURA ESMALTE ALQUIDICO BEIGE RAL 1002"/>
    <n v="1"/>
    <n v="1"/>
    <n v="0"/>
    <x v="9"/>
    <x v="3"/>
    <n v="0"/>
  </r>
  <r>
    <s v="Pintura"/>
    <s v="Pintura Esmalte"/>
    <x v="1475"/>
    <s v="PINTURA ESMALTE ALQUIDICO INDUSTRIAL ENAMEL SR - AMARILLO Ref.: RAL 1003 SW"/>
    <n v="38"/>
    <n v="39"/>
    <n v="1"/>
    <x v="9"/>
    <x v="3"/>
    <n v="1"/>
  </r>
  <r>
    <s v="Pintura"/>
    <s v="Pintura Esmalte"/>
    <x v="1445"/>
    <s v="PINTURA ESMALTE ALQUIDICO INDUSTRIAL ENAMEL SR - BLANCO Ref.: RAL 9003 SW"/>
    <n v="19"/>
    <n v="19"/>
    <n v="0"/>
    <x v="9"/>
    <x v="3"/>
    <n v="0"/>
  </r>
  <r>
    <s v="Pintura"/>
    <s v="Pintura Esmalte"/>
    <x v="1473"/>
    <s v="PINTURA ESMALTE ALQUIDICO INDUSTRIAL ENAMEL SR - GRIS PLATA Ref.: RAL 7038 AGATE GREY SW"/>
    <n v="0.32"/>
    <n v="0"/>
    <n v="-0.32"/>
    <x v="9"/>
    <x v="3"/>
    <n v="1"/>
  </r>
  <r>
    <s v="Pintura"/>
    <s v="Pintura Esmalte"/>
    <x v="1473"/>
    <s v="PINTURA ESMALTE ALQUIDICO INDUSTRIAL ENAMEL SR - GRIS PLATA Ref.: RAL 7038 AGATE GREY SW"/>
    <n v="18.5"/>
    <n v="0"/>
    <n v="-18.5"/>
    <x v="9"/>
    <x v="3"/>
    <n v="1"/>
  </r>
  <r>
    <s v="Pintura"/>
    <s v="Pintura Esmalte"/>
    <x v="1435"/>
    <s v="PINTURA ESMALTE ALQUIDICO INDUSTRIAL ENAMEL SR - GRIS TELE 4 Ref.: RAL 7047 Genérico"/>
    <n v="143"/>
    <n v="143"/>
    <n v="0"/>
    <x v="9"/>
    <x v="3"/>
    <n v="0"/>
  </r>
  <r>
    <s v="Pintura"/>
    <s v="Pintura Esmalte"/>
    <x v="1456"/>
    <s v="PINTURA ESMALTE ALQUIDICO INDUSTRIAL ENAMEL SR - NARANJA PURO Ref.: RAL 2004 Genérico"/>
    <n v="4"/>
    <n v="4"/>
    <n v="0"/>
    <x v="9"/>
    <x v="3"/>
    <n v="0"/>
  </r>
  <r>
    <s v="Pintura"/>
    <s v="Pintura Esmalte"/>
    <x v="1458"/>
    <s v="PINTURA ESMALTE ALQUIDICO INDUSTRIAL ENAMEL SR - NEGRO Ref.: RAL 9005 SW"/>
    <n v="6"/>
    <n v="6"/>
    <n v="0"/>
    <x v="9"/>
    <x v="3"/>
    <n v="0"/>
  </r>
  <r>
    <s v="Pintura"/>
    <s v="Pintura Esmalte"/>
    <x v="1455"/>
    <s v="PINTURA ESMALTE ALQUIDICO INDUSTRIAL ENAMEL SR - ROJO BERBELLON Ref.: RAL 3020 SW"/>
    <n v="3"/>
    <n v="3"/>
    <n v="0"/>
    <x v="9"/>
    <x v="3"/>
    <n v="0"/>
  </r>
  <r>
    <s v="Pintura"/>
    <s v="Pintura Esmalte"/>
    <x v="1442"/>
    <s v="PINTURA ESMALTE ALQUIDICO INDUSTRIAL ENAMEL SR - VERDE MAQUINA Ref.: RAL 6019 SW"/>
    <n v="49"/>
    <n v="49"/>
    <n v="0"/>
    <x v="9"/>
    <x v="3"/>
    <n v="0"/>
  </r>
  <r>
    <s v="Pintura"/>
    <s v="Pintura Esmalte"/>
    <x v="3244"/>
    <s v="PINTURA ESMALTE ALQUIDICO NARANJA PURO RAL 2004 - PINTUCO"/>
    <n v="2"/>
    <n v="2"/>
    <n v="0"/>
    <x v="9"/>
    <x v="3"/>
    <n v="0"/>
  </r>
  <r>
    <s v="Pintura"/>
    <s v="Pintura Esmalte"/>
    <x v="1468"/>
    <s v="PINTURA ESMALTE DOMESTICO AZUL ESPAÑOL REF. 40"/>
    <n v="3.75"/>
    <n v="4"/>
    <n v="0.25"/>
    <x v="9"/>
    <x v="3"/>
    <n v="1"/>
  </r>
  <r>
    <s v="Pintura"/>
    <s v="Pintura Diversos"/>
    <x v="1463"/>
    <s v="PINTURA ESMALTE DOMESTICO BLANCO"/>
    <n v="5"/>
    <n v="5"/>
    <n v="0"/>
    <x v="9"/>
    <x v="3"/>
    <n v="0"/>
  </r>
  <r>
    <s v="Pintura"/>
    <s v="Pintura Esmalte"/>
    <x v="1464"/>
    <s v="PINTURA ESMALTE PINTULUX NEGRO BRILLANTE 3 EN 1 REF: T 95"/>
    <n v="4"/>
    <n v="5"/>
    <n v="1"/>
    <x v="9"/>
    <x v="3"/>
    <n v="1"/>
  </r>
  <r>
    <s v="Pintura"/>
    <s v="Pintura Esmalte"/>
    <x v="3245"/>
    <s v="PINTURA ESMALTE POLIURETANO AMARILLO RAL 1003  (KIT - ESMALTE (1) - CATALIZADOR (1/4) - DISOLVENTE (1/2) )"/>
    <n v="1"/>
    <n v="1"/>
    <n v="0"/>
    <x v="9"/>
    <x v="3"/>
    <n v="0"/>
  </r>
  <r>
    <s v="Pintura"/>
    <s v="Pintura Diversos"/>
    <x v="1450"/>
    <s v="PINTURA ESMALTE POLIURETANO GRIS TELE PINTURA RAL 7047 PREPARADO ( KIT - ESMALTE (1) - CATALIZADOR (1/4) - AJUSTADOR (1/2) )"/>
    <n v="6"/>
    <n v="6"/>
    <n v="0"/>
    <x v="9"/>
    <x v="3"/>
    <n v="0"/>
  </r>
  <r>
    <s v="Pintura"/>
    <s v="Pintura Diversos"/>
    <x v="1451"/>
    <s v="PINTURA ESMALTE POLIURETANO NARANJA PURO PINTURA RAL 2004 - PINTUCO ( KIT - ESMALTE (1) - CATALIZADOR (1/4) - AJUSTADOR (1/2) )"/>
    <n v="4"/>
    <n v="4"/>
    <n v="0"/>
    <x v="9"/>
    <x v="3"/>
    <n v="0"/>
  </r>
  <r>
    <s v="Pintura"/>
    <s v="Pintura Esmalte"/>
    <x v="3246"/>
    <s v="PINTURA ESMALTE POLIURETANO NEGRO  (KIT - ESMALTE (1) - CATALIZADOR (1/4) - DISOLVENTE (1/2) )"/>
    <n v="1"/>
    <n v="1"/>
    <n v="0"/>
    <x v="9"/>
    <x v="3"/>
    <n v="0"/>
  </r>
  <r>
    <s v="Pintura"/>
    <s v="Pintura Esmalte"/>
    <x v="3247"/>
    <s v="PINTURA ESMALTE POLIURETANO SUMATANE 355 RAL 3020 COMPONENTE A (A=0.82G:B=0.18G)"/>
    <n v="1"/>
    <n v="1"/>
    <n v="0"/>
    <x v="9"/>
    <x v="3"/>
    <n v="0"/>
  </r>
  <r>
    <s v="Pintura"/>
    <s v="Pintura Diversos"/>
    <x v="2006"/>
    <s v="PINTURA ESMALTE POLIURETANO SUMATANE 355 RAL 9006 ALUMINIO COMPONENTE A (A=0.82G:B=0.18G)"/>
    <n v="1"/>
    <n v="1"/>
    <n v="0"/>
    <x v="9"/>
    <x v="3"/>
    <n v="0"/>
  </r>
  <r>
    <s v="Pintura"/>
    <s v="Pintura Esmalte"/>
    <x v="1461"/>
    <s v="PINTURA ESMALTE POLIURETANO VERDE MAQUINA 6019  (KIT ESMALTE - CATALIZADOR - DISOLVENTE)"/>
    <n v="1"/>
    <n v="1"/>
    <n v="0"/>
    <x v="9"/>
    <x v="3"/>
    <n v="0"/>
  </r>
  <r>
    <s v="Pintura"/>
    <s v="Pintura Esmalte"/>
    <x v="1460"/>
    <s v="PINTURA ESMALTE VERDE MAQUINA REF. 47"/>
    <n v="1"/>
    <n v="3"/>
    <n v="2"/>
    <x v="9"/>
    <x v="3"/>
    <n v="1"/>
  </r>
  <r>
    <s v="Pintura"/>
    <s v="Pintura Anticorrosiva"/>
    <x v="1434"/>
    <s v="SIKACOR PRIMER FZ GRIS CLARO COMPONENTE A- SIKA REF. T096426-36"/>
    <n v="35"/>
    <n v="35"/>
    <n v="0"/>
    <x v="9"/>
    <x v="3"/>
    <n v="0"/>
  </r>
  <r>
    <s v="Pintura"/>
    <s v="Pintura Diversos"/>
    <x v="1443"/>
    <s v="THINER"/>
    <n v="60.745999999999995"/>
    <n v="70.745999999999995"/>
    <n v="10"/>
    <x v="9"/>
    <x v="3"/>
    <n v="1"/>
  </r>
  <r>
    <s v="Pintura"/>
    <s v="Pintura Diversos"/>
    <x v="1454"/>
    <s v="VARSOL - DISOLVENTE # 4"/>
    <n v="12"/>
    <n v="12"/>
    <n v="0"/>
    <x v="9"/>
    <x v="3"/>
    <n v="0"/>
  </r>
  <r>
    <s v="Rodamientos"/>
    <s v="Carcaza"/>
    <x v="637"/>
    <s v="CARCAZA CHUMACERA SNK 516-613 FSQ (CON ANILLOS Y SELLOS)"/>
    <n v="2"/>
    <n v="2"/>
    <n v="0"/>
    <x v="9"/>
    <x v="3"/>
    <n v="0"/>
  </r>
  <r>
    <s v="Rodamientos"/>
    <s v="Chumacera"/>
    <x v="695"/>
    <s v="CHUMACERA PARCHE FY Ø 2&quot; - FAG"/>
    <n v="2"/>
    <n v="0"/>
    <n v="-2"/>
    <x v="9"/>
    <x v="3"/>
    <n v="1"/>
  </r>
  <r>
    <s v="Rodamientos"/>
    <s v="Chumacera"/>
    <x v="678"/>
    <s v="CHUMACERA PARCHE Ø 3&quot; - NSK"/>
    <n v="2"/>
    <n v="2"/>
    <n v="0"/>
    <x v="9"/>
    <x v="3"/>
    <n v="0"/>
  </r>
  <r>
    <s v="Rodamientos"/>
    <s v="Rodamientos Diversos"/>
    <x v="3248"/>
    <s v="ACOPLE RAPIDO 1/2&quot; CON FITTING MACHO DE 1/2&quot;"/>
    <n v="2"/>
    <n v="2"/>
    <n v="0"/>
    <x v="9"/>
    <x v="3"/>
    <n v="0"/>
  </r>
  <r>
    <s v="Rodamientos"/>
    <s v="Rodamientos Diversos"/>
    <x v="630"/>
    <s v="ACOPLE RAPIDO 1/4&quot; FITTING - AMERICANO"/>
    <n v="6"/>
    <n v="6"/>
    <n v="0"/>
    <x v="9"/>
    <x v="3"/>
    <n v="0"/>
  </r>
  <r>
    <s v="Rodamientos"/>
    <s v="Rodamientos Diversos"/>
    <x v="3249"/>
    <s v="ACOPLE OMEGA E - 60"/>
    <n v="0"/>
    <n v="1"/>
    <n v="1"/>
    <x v="9"/>
    <x v="3"/>
    <n v="1"/>
  </r>
  <r>
    <s v="Rodamientos"/>
    <s v="Anillos Guía"/>
    <x v="632"/>
    <s v="ANILLO GUIA FRB 10/150"/>
    <n v="4"/>
    <n v="4"/>
    <n v="0"/>
    <x v="9"/>
    <x v="3"/>
    <n v="0"/>
  </r>
  <r>
    <s v="Rodamientos"/>
    <s v="Anillos Guía"/>
    <x v="3250"/>
    <s v="ANILLO GUIA FRB 12.5/140"/>
    <n v="4"/>
    <n v="4"/>
    <n v="0"/>
    <x v="9"/>
    <x v="3"/>
    <n v="0"/>
  </r>
  <r>
    <s v="Rodamientos"/>
    <s v="Anillos Guía"/>
    <x v="1498"/>
    <s v="ANILLO GUIA FRB 12.5/160"/>
    <n v="2"/>
    <n v="2"/>
    <n v="0"/>
    <x v="9"/>
    <x v="3"/>
    <n v="0"/>
  </r>
  <r>
    <s v="Rodamientos"/>
    <s v="Anillos Guía"/>
    <x v="1495"/>
    <s v="ANILLO GUIA FRB 12/180 - SKF"/>
    <n v="2"/>
    <n v="2"/>
    <n v="0"/>
    <x v="9"/>
    <x v="3"/>
    <n v="0"/>
  </r>
  <r>
    <s v="Rodamientos"/>
    <s v="Anillos Guía"/>
    <x v="824"/>
    <s v="ANILLO GUIA FRB 14/160"/>
    <n v="4"/>
    <n v="4"/>
    <n v="0"/>
    <x v="9"/>
    <x v="3"/>
    <n v="0"/>
  </r>
  <r>
    <s v="Rodamientos"/>
    <s v="Anillos Guía"/>
    <x v="631"/>
    <s v="ANILLO GUIA FRB 9.5/100 - SKF"/>
    <n v="4"/>
    <n v="4"/>
    <n v="0"/>
    <x v="9"/>
    <x v="3"/>
    <n v="0"/>
  </r>
  <r>
    <s v="Rodamientos"/>
    <s v="Anillos Guía"/>
    <x v="3251"/>
    <s v="ANILLO GUIA FRM 110/10 – FAG"/>
    <n v="8"/>
    <n v="8"/>
    <n v="0"/>
    <x v="9"/>
    <x v="3"/>
    <n v="0"/>
  </r>
  <r>
    <s v="Rodamientos"/>
    <s v="Arandela de Retención"/>
    <x v="633"/>
    <s v="ARANDELA RETENCION MB 12"/>
    <n v="2"/>
    <n v="2"/>
    <n v="0"/>
    <x v="9"/>
    <x v="3"/>
    <n v="0"/>
  </r>
  <r>
    <s v="Rodamientos"/>
    <s v="Arandela de Retención"/>
    <x v="634"/>
    <s v="ARANDELA RETENCION MB 15"/>
    <n v="1"/>
    <n v="1"/>
    <n v="0"/>
    <x v="9"/>
    <x v="3"/>
    <n v="0"/>
  </r>
  <r>
    <s v="Rodamientos"/>
    <s v="Arandela de Retención"/>
    <x v="635"/>
    <s v="ARANDELA RETENCION MB 20"/>
    <n v="6"/>
    <n v="6"/>
    <n v="0"/>
    <x v="9"/>
    <x v="3"/>
    <n v="0"/>
  </r>
  <r>
    <s v="Rodamientos"/>
    <s v="Arandela de Retención"/>
    <x v="3252"/>
    <s v="ARANDELA RETENCION MB 24"/>
    <n v="2"/>
    <n v="2"/>
    <n v="0"/>
    <x v="9"/>
    <x v="3"/>
    <n v="0"/>
  </r>
  <r>
    <s v="Rodamientos"/>
    <s v="Arandela de Retención"/>
    <x v="636"/>
    <s v="ARANDELA RETENCION MB 30"/>
    <n v="5"/>
    <n v="5"/>
    <n v="0"/>
    <x v="9"/>
    <x v="3"/>
    <n v="0"/>
  </r>
  <r>
    <s v="Rodamientos"/>
    <s v="Carcaza"/>
    <x v="3253"/>
    <s v="CARCASA CHUMACERA SNL 516-613 - SKF"/>
    <n v="2"/>
    <n v="2"/>
    <n v="0"/>
    <x v="9"/>
    <x v="3"/>
    <n v="0"/>
  </r>
  <r>
    <s v="Rodamientos"/>
    <s v="Carcaza"/>
    <x v="3254"/>
    <s v="CARCASA CHUMACERA SNV 110 - FAG"/>
    <n v="4"/>
    <n v="4"/>
    <n v="0"/>
    <x v="9"/>
    <x v="3"/>
    <n v="0"/>
  </r>
  <r>
    <s v="Rodamientos"/>
    <s v="Carcaza"/>
    <x v="641"/>
    <s v="CARCAZA CHUMACERA COLGANTE Ø 95 MM X 105 MM  CON ESPIGO - EN FUNDICION GRIS"/>
    <n v="4"/>
    <n v="4"/>
    <n v="0"/>
    <x v="9"/>
    <x v="3"/>
    <n v="0"/>
  </r>
  <r>
    <s v="Rodamientos"/>
    <s v="Carcaza"/>
    <x v="639"/>
    <s v="CARCAZA CHUMACERA SNH 510 - SKF"/>
    <n v="2"/>
    <n v="2"/>
    <n v="0"/>
    <x v="9"/>
    <x v="3"/>
    <n v="0"/>
  </r>
  <r>
    <s v="Rodamientos"/>
    <s v="Carcaza"/>
    <x v="643"/>
    <s v="CARCAZA CHUMACERA SNH 515"/>
    <n v="2"/>
    <n v="2"/>
    <n v="0"/>
    <x v="9"/>
    <x v="3"/>
    <n v="0"/>
  </r>
  <r>
    <s v="Rodamientos"/>
    <s v="Carcaza"/>
    <x v="640"/>
    <s v="CARCAZA CHUMACERA SNH 517"/>
    <n v="4"/>
    <n v="4"/>
    <n v="0"/>
    <x v="9"/>
    <x v="3"/>
    <n v="0"/>
  </r>
  <r>
    <s v="Rodamientos"/>
    <s v="Carcaza"/>
    <x v="642"/>
    <s v="CARCAZA CHUMACERA SNH 519"/>
    <n v="1"/>
    <n v="1"/>
    <n v="0"/>
    <x v="9"/>
    <x v="3"/>
    <n v="0"/>
  </r>
  <r>
    <s v="Rodamientos"/>
    <s v="Carcaza"/>
    <x v="1484"/>
    <s v="CARCAZA CHUMACERA SNL 518 Ø 80MM"/>
    <n v="1"/>
    <n v="1"/>
    <n v="0"/>
    <x v="9"/>
    <x v="3"/>
    <n v="0"/>
  </r>
  <r>
    <s v="Rodamientos"/>
    <s v="Carcaza"/>
    <x v="1482"/>
    <s v="CARCAZA CHUMACERA SNL 520 - SKF"/>
    <n v="1"/>
    <n v="1"/>
    <n v="0"/>
    <x v="9"/>
    <x v="3"/>
    <n v="0"/>
  </r>
  <r>
    <s v="Rodamientos"/>
    <s v="Carcaza"/>
    <x v="1479"/>
    <s v="CARCAZA CHUMACERA SNL 522-619 MARCA FSQ (CON ANILLOS Y SELLOS)"/>
    <n v="2"/>
    <n v="2"/>
    <n v="0"/>
    <x v="9"/>
    <x v="3"/>
    <n v="0"/>
  </r>
  <r>
    <s v="Rodamientos"/>
    <s v="Chaveta Tipo A (para Ejes)"/>
    <x v="644"/>
    <s v="CHAVETA TIPO A 11 Ø INT. 10.2 MM"/>
    <n v="16"/>
    <n v="16"/>
    <n v="0"/>
    <x v="9"/>
    <x v="3"/>
    <n v="0"/>
  </r>
  <r>
    <s v="Rodamientos"/>
    <s v="Chaveta Tipo A (para Ejes)"/>
    <x v="1504"/>
    <s v="CHAVETA TIPO A 12 Ø INT. 11 MM"/>
    <n v="11"/>
    <n v="12"/>
    <n v="1"/>
    <x v="9"/>
    <x v="3"/>
    <n v="1"/>
  </r>
  <r>
    <s v="Tornillería"/>
    <s v="Chavetas"/>
    <x v="3255"/>
    <s v="CHAVETA 1/8 X 2 1/2 PARA GUAYA DE ZARANDA"/>
    <n v="0"/>
    <n v="7"/>
    <n v="7"/>
    <x v="9"/>
    <x v="3"/>
    <n v="1"/>
  </r>
  <r>
    <s v="Rodamientos"/>
    <s v="Chaveta Tipo A (para Ejes)"/>
    <x v="645"/>
    <s v="CHAVETA TIPO A 14 Ø INT. 12.9 MM"/>
    <n v="10"/>
    <n v="14"/>
    <n v="4"/>
    <x v="9"/>
    <x v="3"/>
    <n v="1"/>
  </r>
  <r>
    <s v="Rodamientos"/>
    <s v="Chaveta Tipo A (para Ejes)"/>
    <x v="669"/>
    <s v="CHAVETA TIPO A 18 Ø INT. 16.5 MM"/>
    <n v="19"/>
    <n v="19"/>
    <n v="0"/>
    <x v="9"/>
    <x v="3"/>
    <n v="0"/>
  </r>
  <r>
    <s v="Rodamientos"/>
    <s v="Chaveta Tipo A (para Ejes)"/>
    <x v="646"/>
    <s v="CHAVETA TIPO A 19 Ø INT. 17.5 MM"/>
    <n v="31"/>
    <n v="31"/>
    <n v="0"/>
    <x v="9"/>
    <x v="3"/>
    <n v="0"/>
  </r>
  <r>
    <s v="Rodamientos"/>
    <s v="Chaveta Tipo A (para Ejes)"/>
    <x v="671"/>
    <s v="CHAVETA TIPO A 27 Ø INT. 24.9 MM"/>
    <n v="2"/>
    <n v="2"/>
    <n v="0"/>
    <x v="9"/>
    <x v="3"/>
    <n v="0"/>
  </r>
  <r>
    <s v="Rodamientos"/>
    <s v="Chaveta Tipo A (para Ejes)"/>
    <x v="648"/>
    <s v="CHAVETA TIPO A 29 Ø INT. 26.9 MM"/>
    <n v="13"/>
    <n v="13"/>
    <n v="0"/>
    <x v="9"/>
    <x v="3"/>
    <n v="0"/>
  </r>
  <r>
    <s v="Rodamientos"/>
    <s v="Chaveta Tipo A (para Ejes)"/>
    <x v="649"/>
    <s v="CHAVETA TIPO A 30 Ø INT. 27.9 MM"/>
    <n v="11"/>
    <n v="11"/>
    <n v="0"/>
    <x v="9"/>
    <x v="3"/>
    <n v="0"/>
  </r>
  <r>
    <s v="Motores y Motorreductores"/>
    <s v="Accesorios de Motores"/>
    <x v="586"/>
    <s v="CHAVETA DIN6885-1 A10 X 8 X 40+C"/>
    <n v="0"/>
    <n v="1"/>
    <n v="1"/>
    <x v="9"/>
    <x v="3"/>
    <n v="1"/>
  </r>
  <r>
    <s v="Rodamientos"/>
    <s v="Chaveta Tipo A (para Ejes)"/>
    <x v="647"/>
    <s v="CHAVETA TIPO A 20 Ø INT. 18.5 MM"/>
    <n v="0"/>
    <n v="4"/>
    <n v="4"/>
    <x v="9"/>
    <x v="3"/>
    <n v="1"/>
  </r>
  <r>
    <s v="Rodamientos"/>
    <s v="Chaveta Tipo A (para Ejes)"/>
    <x v="650"/>
    <s v="CHAVETA TIPO A 31 Ø INT. 28.6 MM"/>
    <n v="40"/>
    <n v="40"/>
    <n v="0"/>
    <x v="9"/>
    <x v="3"/>
    <n v="0"/>
  </r>
  <r>
    <s v="Rodamientos"/>
    <s v="Chaveta Tipo A (para Ejes)"/>
    <x v="651"/>
    <s v="CHAVETA TIPO A 32 Ø INT. 29.6 MM"/>
    <n v="49"/>
    <n v="50"/>
    <n v="1"/>
    <x v="9"/>
    <x v="3"/>
    <n v="1"/>
  </r>
  <r>
    <s v="Rodamientos"/>
    <s v="Chaveta Tipo I (para Agujeros)"/>
    <x v="653"/>
    <s v="CHAVETA TIPO A 37 Ø INT. 34.2 MM"/>
    <n v="4"/>
    <n v="4"/>
    <n v="0"/>
    <x v="9"/>
    <x v="3"/>
    <n v="0"/>
  </r>
  <r>
    <s v="Rodamientos"/>
    <s v="Chaveta Tipo I (para Agujeros)"/>
    <x v="653"/>
    <s v="CHAVETA TIPO A 37 Ø INT. 34.2 MM"/>
    <n v="4"/>
    <n v="4"/>
    <n v="0"/>
    <x v="9"/>
    <x v="3"/>
    <n v="0"/>
  </r>
  <r>
    <s v="Rodamientos"/>
    <s v="Chaveta Tipo A (para Ejes)"/>
    <x v="654"/>
    <s v="CHAVETA TIPO A 39 Ø INT. 36 MM"/>
    <n v="5"/>
    <n v="5"/>
    <n v="0"/>
    <x v="9"/>
    <x v="3"/>
    <n v="0"/>
  </r>
  <r>
    <s v="Rodamientos"/>
    <s v="Chaveta Tipo A (para Ejes)"/>
    <x v="655"/>
    <s v="CHAVETA TIPO A 41 Ø INT. 37.5 MM"/>
    <n v="2"/>
    <n v="2"/>
    <n v="0"/>
    <x v="9"/>
    <x v="3"/>
    <n v="0"/>
  </r>
  <r>
    <s v="Rodamientos"/>
    <s v="Chaveta Tipo A (para Ejes)"/>
    <x v="656"/>
    <s v="CHAVETA TIPO A 60 Ø INT. 55.8 MM"/>
    <n v="2"/>
    <n v="2"/>
    <n v="0"/>
    <x v="9"/>
    <x v="3"/>
    <n v="0"/>
  </r>
  <r>
    <s v="Rodamientos"/>
    <s v="Chaveta Tipo A (para Ejes)"/>
    <x v="657"/>
    <s v="CHAVETA TIPO A 77 Ø INT. 67.5 MM"/>
    <n v="16"/>
    <n v="16"/>
    <n v="0"/>
    <x v="9"/>
    <x v="3"/>
    <n v="0"/>
  </r>
  <r>
    <s v="Rodamientos"/>
    <s v="Chaveta Tipo A (para Ejes)"/>
    <x v="2047"/>
    <s v="CHAVETA TIPO A 8 MM"/>
    <n v="2"/>
    <n v="2"/>
    <n v="0"/>
    <x v="9"/>
    <x v="3"/>
    <n v="0"/>
  </r>
  <r>
    <s v="Rodamientos"/>
    <s v="Chaveta Tipo A (para Ejes)"/>
    <x v="670"/>
    <s v="CHAVETA TIPO A 8 Ø INT. 7 MM"/>
    <n v="3"/>
    <n v="3"/>
    <n v="0"/>
    <x v="9"/>
    <x v="3"/>
    <n v="0"/>
  </r>
  <r>
    <s v="Rodamientos"/>
    <s v="Chaveta Tipo I (para Agujeros)"/>
    <x v="659"/>
    <s v="CHAVETA TIPO I 220 Ø EXT. 209.5 MM"/>
    <n v="14"/>
    <n v="14"/>
    <n v="0"/>
    <x v="9"/>
    <x v="3"/>
    <n v="0"/>
  </r>
  <r>
    <s v="Rodamientos"/>
    <s v="Chaveta Tipo I (para Agujeros)"/>
    <x v="660"/>
    <s v="CHAVETA TIPO I 25 Ø EXT. 26.9"/>
    <n v="2"/>
    <n v="2"/>
    <n v="0"/>
    <x v="9"/>
    <x v="3"/>
    <n v="0"/>
  </r>
  <r>
    <s v="Rodamientos"/>
    <s v="Chaveta Tipo I (para Agujeros)"/>
    <x v="661"/>
    <s v="CHAVETA TIPO I 30 Ø EXT. 32.1 MM"/>
    <n v="1"/>
    <n v="1"/>
    <n v="0"/>
    <x v="9"/>
    <x v="3"/>
    <n v="0"/>
  </r>
  <r>
    <s v="Rodamientos"/>
    <s v="Chaveta Tipo I (para Agujeros)"/>
    <x v="662"/>
    <s v="CHAVETA TIPO I 35 MM"/>
    <n v="3"/>
    <n v="3"/>
    <n v="0"/>
    <x v="9"/>
    <x v="3"/>
    <n v="0"/>
  </r>
  <r>
    <s v="Rodamientos"/>
    <s v="Chaveta Tipo I (para Agujeros)"/>
    <x v="663"/>
    <s v="CHAVETA TIPO I 47 Ø EXT. 50.5 MM"/>
    <n v="12"/>
    <n v="12"/>
    <n v="0"/>
    <x v="9"/>
    <x v="3"/>
    <n v="0"/>
  </r>
  <r>
    <s v="Rodamientos"/>
    <s v="Chaveta Tipo I (para Agujeros)"/>
    <x v="664"/>
    <s v="CHAVETA TIPO I 52 Ø EXT. 56.2 MM"/>
    <n v="33"/>
    <n v="39"/>
    <n v="6"/>
    <x v="9"/>
    <x v="3"/>
    <n v="1"/>
  </r>
  <r>
    <s v="Rodamientos"/>
    <s v="Chaveta Tipo I (para Agujeros)"/>
    <x v="665"/>
    <s v="CHAVETA TIPO I 55 Ø EXT. 58.2 MM"/>
    <n v="8"/>
    <n v="8"/>
    <n v="0"/>
    <x v="9"/>
    <x v="3"/>
    <n v="0"/>
  </r>
  <r>
    <s v="Rodamientos"/>
    <s v="Chaveta Tipo I (para Agujeros)"/>
    <x v="666"/>
    <s v="CHAVETA TIPO I 58 Ø EXT. 62.2 MM"/>
    <n v="7"/>
    <n v="7"/>
    <n v="0"/>
    <x v="9"/>
    <x v="3"/>
    <n v="0"/>
  </r>
  <r>
    <s v="Rodamientos"/>
    <s v="Chaveta Tipo I (para Agujeros)"/>
    <x v="667"/>
    <s v="CHAVETA TIPO I 70 Ø EXT. 74.5 MM"/>
    <n v="5"/>
    <n v="5"/>
    <n v="0"/>
    <x v="9"/>
    <x v="3"/>
    <n v="0"/>
  </r>
  <r>
    <s v="Rodamientos"/>
    <s v="Chaveta Tipo A (para Ejes)"/>
    <x v="2045"/>
    <s v="CHAVETA TIPO A 16 Ø INT. 14.7 MM"/>
    <n v="0"/>
    <n v="1"/>
    <n v="1"/>
    <x v="9"/>
    <x v="3"/>
    <n v="1"/>
  </r>
  <r>
    <s v="Rodamientos"/>
    <s v="Chumacera"/>
    <x v="3256"/>
    <s v="CHUMACERA PARCHE ESTAMPADA Ø 1&quot; PFT- 52 - SKF"/>
    <n v="24"/>
    <n v="24"/>
    <n v="0"/>
    <x v="9"/>
    <x v="3"/>
    <n v="0"/>
  </r>
  <r>
    <s v="Rodamientos"/>
    <s v="Chumacera"/>
    <x v="674"/>
    <s v="CHUMACERA PARCHE FY Ø 1 3/16&quot; - NTN"/>
    <n v="2"/>
    <n v="2"/>
    <n v="0"/>
    <x v="9"/>
    <x v="3"/>
    <n v="0"/>
  </r>
  <r>
    <s v="Rodamientos"/>
    <s v="Chumacera"/>
    <x v="2222"/>
    <s v="CHUMACERA PARCHE FY Ø 1 3/4&quot; - FAG"/>
    <n v="1"/>
    <n v="1"/>
    <n v="0"/>
    <x v="9"/>
    <x v="3"/>
    <n v="0"/>
  </r>
  <r>
    <s v="Rodamientos"/>
    <s v="Chumacera"/>
    <x v="3257"/>
    <s v="CHUMACERA PARCHE FY Ø 1 3/4&quot; - SKF"/>
    <n v="1"/>
    <n v="1"/>
    <n v="0"/>
    <x v="9"/>
    <x v="3"/>
    <n v="0"/>
  </r>
  <r>
    <s v="Rodamientos"/>
    <s v="Chumacera"/>
    <x v="676"/>
    <s v="CHUMACERA PARCHE FY Ø 2 1/4&quot; - FAG"/>
    <n v="4"/>
    <n v="4"/>
    <n v="0"/>
    <x v="9"/>
    <x v="3"/>
    <n v="0"/>
  </r>
  <r>
    <s v="Rodamientos"/>
    <s v="Chumacera"/>
    <x v="3258"/>
    <s v="CHUMACERA PARCHE FY Ø 2 3/4&quot; - FAG"/>
    <n v="1"/>
    <n v="1"/>
    <n v="0"/>
    <x v="9"/>
    <x v="3"/>
    <n v="0"/>
  </r>
  <r>
    <s v="Rodamientos"/>
    <s v="Chumacera"/>
    <x v="675"/>
    <s v="CHUMACERA PARCHE FY Ø 2&quot; - NTN"/>
    <n v="2"/>
    <n v="2"/>
    <n v="0"/>
    <x v="9"/>
    <x v="3"/>
    <n v="0"/>
  </r>
  <r>
    <s v="Rodamientos"/>
    <s v="Chumacera"/>
    <x v="3259"/>
    <s v="CHUMACERA PARCHE FY Ø 3/4&quot; - FAG"/>
    <n v="2"/>
    <n v="2"/>
    <n v="0"/>
    <x v="9"/>
    <x v="3"/>
    <n v="0"/>
  </r>
  <r>
    <s v="Rodamientos"/>
    <s v="Chumacera"/>
    <x v="699"/>
    <s v="CHUMACERA PARCHE FYTB Ø 7/8&quot;"/>
    <n v="2"/>
    <n v="2"/>
    <n v="0"/>
    <x v="9"/>
    <x v="3"/>
    <n v="0"/>
  </r>
  <r>
    <s v="Rodamientos"/>
    <s v="Chumacera"/>
    <x v="3260"/>
    <s v="CHUMACERA PARCHE Ø 1 1/2&quot; -  SKF"/>
    <n v="0"/>
    <n v="2"/>
    <n v="2"/>
    <x v="9"/>
    <x v="3"/>
    <n v="1"/>
  </r>
  <r>
    <s v="Rodamientos"/>
    <s v="Chumacera"/>
    <x v="690"/>
    <s v="CHUMACERA PARCHE Ø 1 1/2&quot; - FAG"/>
    <n v="2"/>
    <n v="0"/>
    <n v="-2"/>
    <x v="9"/>
    <x v="3"/>
    <n v="1"/>
  </r>
  <r>
    <s v="Rodamientos"/>
    <s v="Chumacera"/>
    <x v="673"/>
    <s v="CHUMACERA PARCHE Ø 1 1/4 - NTN"/>
    <n v="2"/>
    <n v="2"/>
    <n v="0"/>
    <x v="9"/>
    <x v="3"/>
    <n v="0"/>
  </r>
  <r>
    <s v="Rodamientos"/>
    <s v="Chumacera"/>
    <x v="672"/>
    <s v="CHUMACERA PARCHE Ø 1&quot; - FAG"/>
    <n v="2"/>
    <n v="2"/>
    <n v="0"/>
    <x v="9"/>
    <x v="3"/>
    <n v="0"/>
  </r>
  <r>
    <s v="Rodamientos"/>
    <s v="Chumacera"/>
    <x v="694"/>
    <s v="CHUMACERA PARCHE Ø 2 7/16&quot; - F4B-SCM-207 MARCA DODGE Ref.: 126194 Genérico"/>
    <n v="3"/>
    <n v="0"/>
    <n v="-3"/>
    <x v="9"/>
    <x v="3"/>
    <n v="1"/>
  </r>
  <r>
    <s v="Rodamientos"/>
    <s v="Chumacera"/>
    <x v="677"/>
    <s v="CHUMACERA PARCHE Ø 3 1/2&quot; - NTN"/>
    <n v="1"/>
    <n v="1"/>
    <n v="0"/>
    <x v="9"/>
    <x v="3"/>
    <n v="0"/>
  </r>
  <r>
    <s v="Rodamientos"/>
    <s v="Chumacera"/>
    <x v="680"/>
    <s v="CHUMACERA PARCHE Ø 50 MM"/>
    <n v="2"/>
    <n v="2"/>
    <n v="0"/>
    <x v="9"/>
    <x v="3"/>
    <n v="0"/>
  </r>
  <r>
    <s v="Rodamientos"/>
    <s v="Chumacera"/>
    <x v="692"/>
    <s v="CHUMACERA PARCHE FY Ø 2 1/2&quot; - FAG"/>
    <n v="0"/>
    <n v="1"/>
    <n v="1"/>
    <x v="9"/>
    <x v="3"/>
    <n v="1"/>
  </r>
  <r>
    <s v="Rodamientos"/>
    <s v="Chumacera"/>
    <x v="3261"/>
    <s v="CHUMACERA PARCHE Ø 2 7/16 CON ANILLO DE FIJACION EXCENTRICO"/>
    <n v="0"/>
    <n v="4"/>
    <n v="4"/>
    <x v="9"/>
    <x v="3"/>
    <n v="1"/>
  </r>
  <r>
    <s v="Rodamientos"/>
    <s v="Chumacera"/>
    <x v="691"/>
    <s v="CHUMACERA PARCHE OVALADA Ø 1 1/4&quot; FYTB - NTN"/>
    <n v="2"/>
    <n v="2"/>
    <n v="0"/>
    <x v="9"/>
    <x v="3"/>
    <n v="0"/>
  </r>
  <r>
    <s v="Rodamientos"/>
    <s v="Chumacera"/>
    <x v="681"/>
    <s v="CHUMACERA PARCHE OVALADA Ø 1&quot; FYTB"/>
    <n v="2"/>
    <n v="2"/>
    <n v="0"/>
    <x v="9"/>
    <x v="3"/>
    <n v="0"/>
  </r>
  <r>
    <s v="Rodamientos"/>
    <s v="Chumacera"/>
    <x v="682"/>
    <s v="CHUMACERA PARCHE OVALADA Ø 3/4&quot; FY TB"/>
    <n v="10"/>
    <n v="9"/>
    <n v="-1"/>
    <x v="9"/>
    <x v="3"/>
    <n v="1"/>
  </r>
  <r>
    <s v="Rodamientos"/>
    <s v="Chumacera"/>
    <x v="683"/>
    <s v="CHUMACERA PEDESTAL Ø 1 1/2&quot;"/>
    <n v="1"/>
    <n v="1"/>
    <n v="0"/>
    <x v="9"/>
    <x v="3"/>
    <n v="0"/>
  </r>
  <r>
    <s v="Rodamientos"/>
    <s v="Chumacera"/>
    <x v="3262"/>
    <s v="CHUMACERA PEDESTAL Ø 1 3/4&quot; - NTN"/>
    <n v="2"/>
    <n v="2"/>
    <n v="0"/>
    <x v="9"/>
    <x v="3"/>
    <n v="0"/>
  </r>
  <r>
    <s v="Rodamientos"/>
    <s v="Chumacera"/>
    <x v="684"/>
    <s v="CHUMACERA PEDESTAL Ø 1&quot; - SY"/>
    <n v="6"/>
    <n v="6"/>
    <n v="0"/>
    <x v="9"/>
    <x v="3"/>
    <n v="0"/>
  </r>
  <r>
    <s v="Rodamientos"/>
    <s v="Chumacera"/>
    <x v="685"/>
    <s v="CHUMACERA PEDESTAL Ø 2 1/2&quot; - FAG"/>
    <n v="2"/>
    <n v="2"/>
    <n v="0"/>
    <x v="9"/>
    <x v="3"/>
    <n v="0"/>
  </r>
  <r>
    <s v="Rodamientos"/>
    <s v="Chumacera"/>
    <x v="1487"/>
    <s v="CHUMACERA PEDESTAL Ø 2 3/16&quot;"/>
    <n v="3"/>
    <n v="3"/>
    <n v="0"/>
    <x v="9"/>
    <x v="3"/>
    <n v="0"/>
  </r>
  <r>
    <s v="Rodamientos"/>
    <s v="Chumacera"/>
    <x v="686"/>
    <s v="CHUMACERA PEDESTAL Ø 3&quot;"/>
    <n v="2"/>
    <n v="2"/>
    <n v="0"/>
    <x v="9"/>
    <x v="3"/>
    <n v="0"/>
  </r>
  <r>
    <s v="Rodamientos"/>
    <s v="Chumacera"/>
    <x v="687"/>
    <s v="CHUMACERA PEDESTAL Ø 3/4&quot; - SY"/>
    <n v="3"/>
    <n v="3"/>
    <n v="0"/>
    <x v="9"/>
    <x v="3"/>
    <n v="0"/>
  </r>
  <r>
    <s v="Rodamientos"/>
    <s v="Manguito de Fijación"/>
    <x v="1490"/>
    <s v="MANGUITO DE FIJACION H318"/>
    <n v="1"/>
    <n v="1"/>
    <n v="0"/>
    <x v="9"/>
    <x v="3"/>
    <n v="0"/>
  </r>
  <r>
    <s v="Rodamientos"/>
    <s v="Manguito de Fijación"/>
    <x v="3263"/>
    <s v="MANGUITO DE FIJACION HE 316 - SKF"/>
    <n v="2"/>
    <n v="2"/>
    <n v="0"/>
    <x v="9"/>
    <x v="3"/>
    <n v="0"/>
  </r>
  <r>
    <s v="Rodamientos"/>
    <s v="Manguito de Fijación"/>
    <x v="708"/>
    <s v="MANGUITO FIJACION H 215"/>
    <n v="4"/>
    <n v="4"/>
    <n v="0"/>
    <x v="9"/>
    <x v="3"/>
    <n v="0"/>
  </r>
  <r>
    <s v="Rodamientos"/>
    <s v="Manguito de Fijación"/>
    <x v="710"/>
    <s v="MANGUITO FIJACION H 311 - SKF"/>
    <n v="2"/>
    <n v="2"/>
    <n v="0"/>
    <x v="9"/>
    <x v="3"/>
    <n v="0"/>
  </r>
  <r>
    <s v="Rodamientos"/>
    <s v="Manguito de Fijación"/>
    <x v="3264"/>
    <s v="MANGUITO FIJACION H 312 - FAG"/>
    <n v="4"/>
    <n v="4"/>
    <n v="0"/>
    <x v="9"/>
    <x v="3"/>
    <n v="0"/>
  </r>
  <r>
    <s v="Rodamientos"/>
    <s v="Manguito de Fijación"/>
    <x v="3265"/>
    <s v="MANGUITO FIJACION H 313 - SKF"/>
    <n v="1"/>
    <n v="1"/>
    <n v="0"/>
    <x v="9"/>
    <x v="3"/>
    <n v="0"/>
  </r>
  <r>
    <s v="Rodamientos"/>
    <s v="Manguito de Fijación"/>
    <x v="712"/>
    <s v="MANGUITO FIJACION H 317"/>
    <n v="2"/>
    <n v="2"/>
    <n v="0"/>
    <x v="9"/>
    <x v="3"/>
    <n v="0"/>
  </r>
  <r>
    <s v="Rodamientos"/>
    <s v="Manguito de Fijación"/>
    <x v="1488"/>
    <s v="MANGUITO FIJACION H 320 - SKF"/>
    <n v="1"/>
    <n v="1"/>
    <n v="0"/>
    <x v="9"/>
    <x v="3"/>
    <n v="0"/>
  </r>
  <r>
    <s v="Rodamientos"/>
    <s v="Manguito de Fijación"/>
    <x v="1486"/>
    <s v="MANGUITO FIJACION H 322 - FSQ"/>
    <n v="2"/>
    <n v="2"/>
    <n v="0"/>
    <x v="9"/>
    <x v="3"/>
    <n v="0"/>
  </r>
  <r>
    <s v="Rodamientos"/>
    <s v="Manguito de Fijación"/>
    <x v="707"/>
    <s v="MANGUITO FIJACION HE 309"/>
    <n v="2"/>
    <n v="2"/>
    <n v="0"/>
    <x v="9"/>
    <x v="3"/>
    <n v="0"/>
  </r>
  <r>
    <s v="Rodamientos"/>
    <s v="Manguito de Fijación"/>
    <x v="707"/>
    <s v="MANGUITO FIJACION HE 309"/>
    <n v="1"/>
    <n v="1"/>
    <n v="0"/>
    <x v="9"/>
    <x v="3"/>
    <n v="0"/>
  </r>
  <r>
    <s v="Rodamientos"/>
    <s v="Manguito de Fijación"/>
    <x v="713"/>
    <s v="MANGUITO FIJACION HE 310 - SKF"/>
    <n v="2"/>
    <n v="2"/>
    <n v="0"/>
    <x v="9"/>
    <x v="3"/>
    <n v="0"/>
  </r>
  <r>
    <s v="Rodamientos"/>
    <s v="Manguito de Fijación"/>
    <x v="714"/>
    <s v="MANGUITO FIJACION HE 313 - NTN"/>
    <n v="4"/>
    <n v="4"/>
    <n v="0"/>
    <x v="9"/>
    <x v="3"/>
    <n v="0"/>
  </r>
  <r>
    <s v="Rodamientos"/>
    <s v="Manguito de Fijación"/>
    <x v="711"/>
    <s v="MANGUITO FIJACION HE 315 - SKF"/>
    <n v="2"/>
    <n v="2"/>
    <n v="0"/>
    <x v="9"/>
    <x v="3"/>
    <n v="0"/>
  </r>
  <r>
    <s v="Rodamientos"/>
    <s v="Manguito de Fijación"/>
    <x v="715"/>
    <s v="MANGUITO FIJACION HE 317"/>
    <n v="2"/>
    <n v="2"/>
    <n v="0"/>
    <x v="9"/>
    <x v="3"/>
    <n v="0"/>
  </r>
  <r>
    <s v="Rodamientos"/>
    <s v="Pin Tubular"/>
    <x v="719"/>
    <s v="PIN TUBULAR 1/4 X 1 1/4"/>
    <n v="1"/>
    <n v="1"/>
    <n v="0"/>
    <x v="9"/>
    <x v="3"/>
    <n v="0"/>
  </r>
  <r>
    <s v="Rodamientos"/>
    <s v="Pin Tubular"/>
    <x v="719"/>
    <s v="PIN TUBULAR 1/4 X 1 1/4"/>
    <n v="1"/>
    <n v="1"/>
    <n v="0"/>
    <x v="9"/>
    <x v="3"/>
    <n v="0"/>
  </r>
  <r>
    <s v="Rodamientos"/>
    <s v="Pin Tubular"/>
    <x v="716"/>
    <s v="PIN TUBULAR 1/8 X 1 1/2"/>
    <n v="26"/>
    <n v="26"/>
    <n v="0"/>
    <x v="9"/>
    <x v="3"/>
    <n v="0"/>
  </r>
  <r>
    <s v="Rodamientos"/>
    <s v="Pin Tubular"/>
    <x v="716"/>
    <s v="PIN TUBULAR 1/8 X 1 1/2"/>
    <n v="3"/>
    <n v="3"/>
    <n v="0"/>
    <x v="9"/>
    <x v="3"/>
    <n v="0"/>
  </r>
  <r>
    <s v="Rodamientos"/>
    <s v="Pin Tubular"/>
    <x v="718"/>
    <s v="PIN TUBULAR 1/8 X 1 1/4"/>
    <n v="10"/>
    <n v="10"/>
    <n v="0"/>
    <x v="9"/>
    <x v="3"/>
    <n v="0"/>
  </r>
  <r>
    <s v="Rodamientos"/>
    <s v="Pin Tubular"/>
    <x v="720"/>
    <s v="PIN TUBULAR 1/8 X 2"/>
    <n v="32"/>
    <n v="38"/>
    <n v="6"/>
    <x v="9"/>
    <x v="3"/>
    <n v="1"/>
  </r>
  <r>
    <s v="Rodamientos"/>
    <s v="Pin Tubular"/>
    <x v="717"/>
    <s v="PIN TUBULAR 3/16 X 2"/>
    <n v="5"/>
    <n v="5"/>
    <n v="0"/>
    <x v="9"/>
    <x v="3"/>
    <n v="0"/>
  </r>
  <r>
    <s v="Rodamientos"/>
    <s v="Pin Tubular"/>
    <x v="717"/>
    <s v="PIN TUBULAR 3/16 X 2"/>
    <n v="3"/>
    <n v="3"/>
    <n v="0"/>
    <x v="9"/>
    <x v="3"/>
    <n v="0"/>
  </r>
  <r>
    <s v="Rodamientos"/>
    <s v="Pin Tubular"/>
    <x v="2089"/>
    <s v="PIN TUBULAR 3/8 X 2"/>
    <n v="4"/>
    <n v="4"/>
    <n v="0"/>
    <x v="9"/>
    <x v="3"/>
    <n v="0"/>
  </r>
  <r>
    <s v="Rodamientos"/>
    <s v="Retenedores"/>
    <x v="723"/>
    <s v="RETENEDOR 110 MM X 80 MM X 12 MM"/>
    <n v="1"/>
    <n v="1"/>
    <n v="0"/>
    <x v="9"/>
    <x v="3"/>
    <n v="0"/>
  </r>
  <r>
    <s v="Rodamientos"/>
    <s v="Retenedores"/>
    <x v="724"/>
    <s v="RETENEDOR 120 MM X 90 MM X 12 MM"/>
    <n v="1"/>
    <n v="2"/>
    <n v="1"/>
    <x v="9"/>
    <x v="3"/>
    <n v="1"/>
  </r>
  <r>
    <s v="Rodamientos"/>
    <s v="Retenedores"/>
    <x v="722"/>
    <s v="RETENEDOR 130 MM X 100 MM X 12 MM"/>
    <n v="4"/>
    <n v="4"/>
    <n v="0"/>
    <x v="9"/>
    <x v="3"/>
    <n v="0"/>
  </r>
  <r>
    <s v="Rodamientos"/>
    <s v="Retenedores"/>
    <x v="725"/>
    <s v="RETENEDOR 140 MM X 100 MM X 13 MM"/>
    <n v="2"/>
    <n v="2"/>
    <n v="0"/>
    <x v="9"/>
    <x v="3"/>
    <n v="0"/>
  </r>
  <r>
    <s v="Rodamientos"/>
    <s v="Retenedores"/>
    <x v="729"/>
    <s v="RETENEDOR 2 1/4&quot; X 2 3/4&quot; X 1/4&quot;"/>
    <n v="1"/>
    <n v="1"/>
    <n v="0"/>
    <x v="9"/>
    <x v="3"/>
    <n v="0"/>
  </r>
  <r>
    <s v="Rodamientos"/>
    <s v="Retenedores"/>
    <x v="726"/>
    <s v="RETENEDOR 2 3/8 X 3 1/8 X 3/8"/>
    <n v="4"/>
    <n v="4"/>
    <n v="0"/>
    <x v="9"/>
    <x v="3"/>
    <n v="0"/>
  </r>
  <r>
    <s v="Rodamientos"/>
    <s v="Retenedores"/>
    <x v="727"/>
    <s v="RETENEDOR 2 3/8&quot; X 1 1/2&quot; X 5/16&quot;"/>
    <n v="2"/>
    <n v="2"/>
    <n v="0"/>
    <x v="9"/>
    <x v="3"/>
    <n v="0"/>
  </r>
  <r>
    <s v="Rodamientos"/>
    <s v="Retenedores"/>
    <x v="728"/>
    <s v="RETENEDOR 200 X 230 X 15 TIPO 6"/>
    <n v="4"/>
    <n v="4"/>
    <n v="0"/>
    <x v="9"/>
    <x v="3"/>
    <n v="0"/>
  </r>
  <r>
    <s v="Rodamientos"/>
    <s v="Retenedores"/>
    <x v="730"/>
    <s v="RETENEDOR 230 MM X 260 MM X 15 MM VITON"/>
    <n v="3"/>
    <n v="3"/>
    <n v="0"/>
    <x v="9"/>
    <x v="3"/>
    <n v="0"/>
  </r>
  <r>
    <s v="Rodamientos"/>
    <s v="Retenedores"/>
    <x v="731"/>
    <s v="RETENEDOR 24 MM X 16 MM X 5 MM"/>
    <n v="2"/>
    <n v="2"/>
    <n v="0"/>
    <x v="9"/>
    <x v="3"/>
    <n v="0"/>
  </r>
  <r>
    <s v="Rodamientos"/>
    <s v="Retenedores"/>
    <x v="732"/>
    <s v="RETENEDOR 250 MM X 280 MM X 16 MM VITON"/>
    <n v="2"/>
    <n v="2"/>
    <n v="0"/>
    <x v="9"/>
    <x v="3"/>
    <n v="0"/>
  </r>
  <r>
    <s v="Rodamientos"/>
    <s v="Retenedores"/>
    <x v="733"/>
    <s v="RETENEDOR 35 MM X 65 MM X 10 MM"/>
    <n v="16"/>
    <n v="16"/>
    <n v="0"/>
    <x v="9"/>
    <x v="3"/>
    <n v="0"/>
  </r>
  <r>
    <s v="Rodamientos"/>
    <s v="Retenedores"/>
    <x v="734"/>
    <s v="RETENEDOR 4 1/2&quot; X 3 1/2&quot; X 1/2&quot;"/>
    <n v="4"/>
    <n v="4"/>
    <n v="0"/>
    <x v="9"/>
    <x v="3"/>
    <n v="0"/>
  </r>
  <r>
    <s v="Rodamientos"/>
    <s v="Retenedores"/>
    <x v="735"/>
    <s v="RETENEDOR 40 MM X 60 MM X 8 MM"/>
    <n v="2"/>
    <n v="2"/>
    <n v="0"/>
    <x v="9"/>
    <x v="3"/>
    <n v="0"/>
  </r>
  <r>
    <s v="Rodamientos"/>
    <s v="Retenedores"/>
    <x v="738"/>
    <s v="RETENEDOR 50 MM X 70 MM X 10 MM"/>
    <n v="1"/>
    <n v="1"/>
    <n v="0"/>
    <x v="9"/>
    <x v="3"/>
    <n v="0"/>
  </r>
  <r>
    <s v="Rodamientos"/>
    <s v="Retenedores"/>
    <x v="737"/>
    <s v="RETENEDOR 50 MM X 72 X 10 MM - METALICO - DOBLE LABIO"/>
    <n v="2"/>
    <n v="2"/>
    <n v="0"/>
    <x v="9"/>
    <x v="3"/>
    <n v="0"/>
  </r>
  <r>
    <s v="Rodamientos"/>
    <s v="Retenedores"/>
    <x v="740"/>
    <s v="RETENEDOR 52 MM X 25 MM X 7 MM"/>
    <n v="3"/>
    <n v="3"/>
    <n v="0"/>
    <x v="9"/>
    <x v="3"/>
    <n v="0"/>
  </r>
  <r>
    <s v="Rodamientos"/>
    <s v="Retenedores"/>
    <x v="739"/>
    <s v="RETENEDOR 52 MM X 72 MM X 7.5 MM"/>
    <n v="2"/>
    <n v="2"/>
    <n v="0"/>
    <x v="9"/>
    <x v="3"/>
    <n v="0"/>
  </r>
  <r>
    <s v="Rodamientos"/>
    <s v="Retenedores"/>
    <x v="742"/>
    <s v="RETENEDOR 55 MM X 72 MM X 10 MM"/>
    <n v="17"/>
    <n v="17"/>
    <n v="0"/>
    <x v="9"/>
    <x v="3"/>
    <n v="0"/>
  </r>
  <r>
    <s v="Rodamientos"/>
    <s v="Retenedores"/>
    <x v="744"/>
    <s v="RETENEDOR 60 MM X 45 MM X 10 MM"/>
    <n v="1"/>
    <n v="1"/>
    <n v="0"/>
    <x v="9"/>
    <x v="3"/>
    <n v="0"/>
  </r>
  <r>
    <s v="Rodamientos"/>
    <s v="Retenedores"/>
    <x v="743"/>
    <s v="RETENEDOR 60 MM X 45 MM X 8 MM"/>
    <n v="2"/>
    <n v="2"/>
    <n v="0"/>
    <x v="9"/>
    <x v="3"/>
    <n v="0"/>
  </r>
  <r>
    <s v="Rodamientos"/>
    <s v="Retenedores"/>
    <x v="745"/>
    <s v="RETENEDOR 62 MM X 45 MM X 10 MM"/>
    <n v="1"/>
    <n v="1"/>
    <n v="0"/>
    <x v="9"/>
    <x v="3"/>
    <n v="0"/>
  </r>
  <r>
    <s v="Rodamientos"/>
    <s v="Retenedores"/>
    <x v="746"/>
    <s v="RETENEDOR 65 MM X 90 MM X 7 MM"/>
    <n v="3"/>
    <n v="3"/>
    <n v="0"/>
    <x v="9"/>
    <x v="3"/>
    <n v="0"/>
  </r>
  <r>
    <s v="Rodamientos"/>
    <s v="Retenedores"/>
    <x v="746"/>
    <s v="RETENEDOR 65 MM X 90 MM X 7 MM"/>
    <n v="1"/>
    <n v="1"/>
    <n v="0"/>
    <x v="9"/>
    <x v="3"/>
    <n v="0"/>
  </r>
  <r>
    <s v="Rodamientos"/>
    <s v="Retenedores"/>
    <x v="747"/>
    <s v="RETENEDOR 80 MM X 48 MM X 8 MM"/>
    <n v="2"/>
    <n v="2"/>
    <n v="0"/>
    <x v="9"/>
    <x v="3"/>
    <n v="0"/>
  </r>
  <r>
    <s v="Rodamientos"/>
    <s v="Retenedores"/>
    <x v="748"/>
    <s v="RETENEDOR 80 MM X 95 MM X 8 MM"/>
    <n v="6"/>
    <n v="6"/>
    <n v="0"/>
    <x v="9"/>
    <x v="3"/>
    <n v="0"/>
  </r>
  <r>
    <s v="Rodamientos"/>
    <s v="Retenedores"/>
    <x v="721"/>
    <s v="RETENEDOR 85 MM X 65 MM X 12 MM"/>
    <n v="1"/>
    <n v="1"/>
    <n v="0"/>
    <x v="9"/>
    <x v="3"/>
    <n v="0"/>
  </r>
  <r>
    <s v="Rodamientos"/>
    <s v="Retenedores"/>
    <x v="3266"/>
    <s v="RETENEDOR 90 MM X 110  MM X 8 MM"/>
    <n v="1"/>
    <n v="1"/>
    <n v="0"/>
    <x v="9"/>
    <x v="3"/>
    <n v="0"/>
  </r>
  <r>
    <s v="Rodamientos"/>
    <s v="Retenedores"/>
    <x v="741"/>
    <s v="RETENEDOR GARLOC 53 X 3335  Ø EXT 7&quot; Ø INT 5.937&quot; X 1/2"/>
    <n v="3"/>
    <n v="3"/>
    <n v="0"/>
    <x v="9"/>
    <x v="3"/>
    <n v="0"/>
  </r>
  <r>
    <s v="Rodamientos"/>
    <s v="Retenedores"/>
    <x v="749"/>
    <s v="RETENEDOR SOG 240-270-15"/>
    <n v="1"/>
    <n v="1"/>
    <n v="0"/>
    <x v="9"/>
    <x v="3"/>
    <n v="0"/>
  </r>
  <r>
    <s v="Rodamientos"/>
    <s v="Retenedores"/>
    <x v="750"/>
    <s v="RETENEDOR SOG 340-380-18 VITON"/>
    <n v="1"/>
    <n v="1"/>
    <n v="0"/>
    <x v="9"/>
    <x v="3"/>
    <n v="0"/>
  </r>
  <r>
    <s v="Rodamientos"/>
    <s v="Rodamientos"/>
    <x v="794"/>
    <s v="ROD.RAD.RIG DIN625 6207 - 2RS - JC3 - K08"/>
    <n v="2"/>
    <n v="2"/>
    <n v="0"/>
    <x v="9"/>
    <x v="3"/>
    <n v="0"/>
  </r>
  <r>
    <s v="Rodamientos"/>
    <s v="Rodamientos"/>
    <x v="751"/>
    <s v="RODAMIENTO 1215  K"/>
    <n v="4"/>
    <n v="4"/>
    <n v="0"/>
    <x v="9"/>
    <x v="3"/>
    <n v="0"/>
  </r>
  <r>
    <s v="Rodamientos"/>
    <s v="Rodamientos"/>
    <x v="752"/>
    <s v="RODAMIENTO 21313 EK/C3 - NTN"/>
    <n v="2"/>
    <n v="2"/>
    <n v="0"/>
    <x v="9"/>
    <x v="3"/>
    <n v="0"/>
  </r>
  <r>
    <s v="Rodamientos"/>
    <s v="Rodamientos"/>
    <x v="753"/>
    <s v="RODAMIENTO 2205 NJ - SKF"/>
    <n v="16"/>
    <n v="16"/>
    <n v="0"/>
    <x v="9"/>
    <x v="3"/>
    <n v="0"/>
  </r>
  <r>
    <s v="Rodamientos"/>
    <s v="Rodamientos"/>
    <x v="756"/>
    <s v="RODAMIENTO 22208 CCK"/>
    <n v="4"/>
    <n v="4"/>
    <n v="0"/>
    <x v="9"/>
    <x v="3"/>
    <n v="0"/>
  </r>
  <r>
    <s v="Rodamientos"/>
    <s v="Rodamientos"/>
    <x v="754"/>
    <s v="RODAMIENTO 22209 EK"/>
    <n v="3"/>
    <n v="3"/>
    <n v="0"/>
    <x v="9"/>
    <x v="3"/>
    <n v="0"/>
  </r>
  <r>
    <s v="Rodamientos"/>
    <s v="Rodamientos"/>
    <x v="757"/>
    <s v="RODAMIENTO 22211 CCK - SKF"/>
    <n v="2"/>
    <n v="2"/>
    <n v="0"/>
    <x v="9"/>
    <x v="3"/>
    <n v="0"/>
  </r>
  <r>
    <s v="Rodamientos"/>
    <s v="Rodamientos"/>
    <x v="3267"/>
    <s v="RODAMIENTO 22212 E1AKMC3 - FAG"/>
    <n v="4"/>
    <n v="4"/>
    <n v="0"/>
    <x v="9"/>
    <x v="3"/>
    <n v="0"/>
  </r>
  <r>
    <s v="Rodamientos"/>
    <s v="Rodamientos"/>
    <x v="3268"/>
    <s v="RODAMIENTO 22216 EK/C3 - SKF"/>
    <n v="2"/>
    <n v="2"/>
    <n v="0"/>
    <x v="9"/>
    <x v="3"/>
    <n v="0"/>
  </r>
  <r>
    <s v="Rodamientos"/>
    <s v="Rodamientos"/>
    <x v="759"/>
    <s v="RODAMIENTO 22217 CCK"/>
    <n v="2"/>
    <n v="2"/>
    <n v="0"/>
    <x v="9"/>
    <x v="3"/>
    <n v="0"/>
  </r>
  <r>
    <s v="Rodamientos"/>
    <s v="Rodamientos"/>
    <x v="1483"/>
    <s v="RODAMIENTO 22218 EK"/>
    <n v="1"/>
    <n v="1"/>
    <n v="0"/>
    <x v="9"/>
    <x v="3"/>
    <n v="0"/>
  </r>
  <r>
    <s v="Rodamientos"/>
    <s v="Rodamientos"/>
    <x v="1481"/>
    <s v="RODAMIENTO 22220 EK - SKF"/>
    <n v="1"/>
    <n v="1"/>
    <n v="0"/>
    <x v="9"/>
    <x v="3"/>
    <n v="0"/>
  </r>
  <r>
    <s v="Rodamientos"/>
    <s v="Rodamientos"/>
    <x v="760"/>
    <s v="RODAMIENTO 22226 CK"/>
    <n v="1"/>
    <n v="1"/>
    <n v="0"/>
    <x v="9"/>
    <x v="3"/>
    <n v="0"/>
  </r>
  <r>
    <s v="Rodamientos"/>
    <s v="Rodamientos"/>
    <x v="762"/>
    <s v="RODAMIENTO 32232 J2 - SKF"/>
    <n v="9"/>
    <n v="9"/>
    <n v="0"/>
    <x v="9"/>
    <x v="3"/>
    <n v="0"/>
  </r>
  <r>
    <s v="Rodamientos"/>
    <s v="Rodamientos"/>
    <x v="762"/>
    <s v="RODAMIENTO 32232 J2 - SKF"/>
    <n v="1"/>
    <n v="1"/>
    <n v="0"/>
    <x v="9"/>
    <x v="3"/>
    <n v="0"/>
  </r>
  <r>
    <s v="Rodamientos"/>
    <s v="Rodamientos"/>
    <x v="764"/>
    <s v="RODAMIENTO 6000 RS"/>
    <n v="2"/>
    <n v="2"/>
    <n v="0"/>
    <x v="9"/>
    <x v="3"/>
    <n v="0"/>
  </r>
  <r>
    <s v="Rodamientos"/>
    <s v="Rodamientos"/>
    <x v="1501"/>
    <s v="RODAMIENTO 6004 2RS - SELLO CAUCHO"/>
    <n v="4"/>
    <n v="4"/>
    <n v="0"/>
    <x v="9"/>
    <x v="3"/>
    <n v="0"/>
  </r>
  <r>
    <s v="Rodamientos"/>
    <s v="Rodamientos"/>
    <x v="766"/>
    <s v="RODAMIENTO 6005 2RS"/>
    <n v="3"/>
    <n v="3"/>
    <n v="0"/>
    <x v="9"/>
    <x v="3"/>
    <n v="0"/>
  </r>
  <r>
    <s v="Rodamientos"/>
    <s v="Rodamientos Diversos"/>
    <x v="765"/>
    <s v="RODAMIENTO 6005 RS"/>
    <n v="1"/>
    <n v="1"/>
    <n v="0"/>
    <x v="9"/>
    <x v="3"/>
    <n v="0"/>
  </r>
  <r>
    <s v="Rodamientos"/>
    <s v="Rodamientos"/>
    <x v="3269"/>
    <s v="RODAMIENTO 6006 ZZ - SKF"/>
    <n v="1"/>
    <n v="1"/>
    <n v="0"/>
    <x v="9"/>
    <x v="3"/>
    <n v="0"/>
  </r>
  <r>
    <s v="Rodamientos"/>
    <s v="Rodamientos"/>
    <x v="3270"/>
    <s v="RODAMIENTO 6009"/>
    <n v="8"/>
    <n v="8"/>
    <n v="0"/>
    <x v="9"/>
    <x v="3"/>
    <n v="0"/>
  </r>
  <r>
    <s v="Rodamientos"/>
    <s v="Rodamientos"/>
    <x v="771"/>
    <s v="RODAMIENTO 608 ZZ"/>
    <n v="1"/>
    <n v="1"/>
    <n v="0"/>
    <x v="9"/>
    <x v="3"/>
    <n v="0"/>
  </r>
  <r>
    <s v="Rodamientos"/>
    <s v="Rodamientos"/>
    <x v="774"/>
    <s v="RODAMIENTO 6200 ZZ"/>
    <n v="1"/>
    <n v="1"/>
    <n v="0"/>
    <x v="9"/>
    <x v="3"/>
    <n v="0"/>
  </r>
  <r>
    <s v="Rodamientos"/>
    <s v="Rodamientos"/>
    <x v="775"/>
    <s v="RODAMIENTO 6201 ZZ"/>
    <n v="2"/>
    <n v="2"/>
    <n v="0"/>
    <x v="9"/>
    <x v="3"/>
    <n v="0"/>
  </r>
  <r>
    <s v="Rodamientos"/>
    <s v="Rodamientos"/>
    <x v="773"/>
    <s v="RODAMIENTO 6203 2Z"/>
    <n v="3"/>
    <n v="3"/>
    <n v="0"/>
    <x v="9"/>
    <x v="3"/>
    <n v="0"/>
  </r>
  <r>
    <s v="Rodamientos"/>
    <s v="Rodamientos"/>
    <x v="780"/>
    <s v="RODAMIENTO 626 RS"/>
    <n v="8"/>
    <n v="8"/>
    <n v="0"/>
    <x v="9"/>
    <x v="3"/>
    <n v="0"/>
  </r>
  <r>
    <s v="Rodamientos"/>
    <s v="Rodamientos"/>
    <x v="761"/>
    <s v="RODAMIENTO 6309 2RS / C3"/>
    <n v="3"/>
    <n v="3"/>
    <n v="0"/>
    <x v="9"/>
    <x v="3"/>
    <n v="0"/>
  </r>
  <r>
    <s v="Rodamientos"/>
    <s v="Rodamientos"/>
    <x v="782"/>
    <s v="RODAMIENTO 6310 ZRS"/>
    <n v="8"/>
    <n v="8"/>
    <n v="0"/>
    <x v="9"/>
    <x v="3"/>
    <n v="0"/>
  </r>
  <r>
    <s v="Rodamientos"/>
    <s v="Rodamientos"/>
    <x v="793"/>
    <s v="RODAMIENTO CONICO 67048"/>
    <n v="2"/>
    <n v="2"/>
    <n v="0"/>
    <x v="9"/>
    <x v="3"/>
    <n v="0"/>
  </r>
  <r>
    <s v="Rodamientos"/>
    <s v="Rodamientos"/>
    <x v="789"/>
    <s v="RODAMIENTO DE BOLAS 6005 2Z"/>
    <n v="4"/>
    <n v="4"/>
    <n v="0"/>
    <x v="9"/>
    <x v="3"/>
    <n v="0"/>
  </r>
  <r>
    <s v="Rodamientos"/>
    <s v="Rodamientos"/>
    <x v="767"/>
    <s v="RODAMIENTO DE BOLAS 6006 2Z"/>
    <n v="4"/>
    <n v="4"/>
    <n v="0"/>
    <x v="9"/>
    <x v="3"/>
    <n v="0"/>
  </r>
  <r>
    <s v="Rodamientos"/>
    <s v="Rodamientos"/>
    <x v="785"/>
    <s v="RODAMIENTO DE BOLAS 6008 2RS"/>
    <n v="2"/>
    <n v="2"/>
    <n v="0"/>
    <x v="9"/>
    <x v="3"/>
    <n v="0"/>
  </r>
  <r>
    <s v="Rodamientos"/>
    <s v="Rodamientos"/>
    <x v="768"/>
    <s v="RODAMIENTO DE BOLAS 607 RS"/>
    <n v="7"/>
    <n v="7"/>
    <n v="0"/>
    <x v="9"/>
    <x v="3"/>
    <n v="0"/>
  </r>
  <r>
    <s v="Rodamientos"/>
    <s v="Rodamientos"/>
    <x v="770"/>
    <s v="RODAMIENTO DE BOLAS 608 2RS C3"/>
    <n v="2"/>
    <n v="2"/>
    <n v="0"/>
    <x v="9"/>
    <x v="3"/>
    <n v="0"/>
  </r>
  <r>
    <s v="Rodamientos"/>
    <s v="Rodamientos"/>
    <x v="770"/>
    <s v="RODAMIENTO DE BOLAS 608 2RS C3"/>
    <n v="2"/>
    <n v="2"/>
    <n v="0"/>
    <x v="9"/>
    <x v="3"/>
    <n v="0"/>
  </r>
  <r>
    <s v="Rodamientos"/>
    <s v="Rodamientos"/>
    <x v="769"/>
    <s v="RODAMIENTO DE BOLAS 608 2RSI"/>
    <n v="22"/>
    <n v="22"/>
    <n v="0"/>
    <x v="9"/>
    <x v="3"/>
    <n v="0"/>
  </r>
  <r>
    <s v="Rodamientos"/>
    <s v="Rodamientos"/>
    <x v="776"/>
    <s v="RODAMIENTO DE BOLAS 6204"/>
    <n v="2"/>
    <n v="2"/>
    <n v="0"/>
    <x v="9"/>
    <x v="3"/>
    <n v="0"/>
  </r>
  <r>
    <s v="Rodamientos"/>
    <s v="Rodamientos"/>
    <x v="3271"/>
    <s v="RODAMIENTO DE BOLAS 6205 2RS1"/>
    <n v="2"/>
    <n v="2"/>
    <n v="0"/>
    <x v="9"/>
    <x v="3"/>
    <n v="0"/>
  </r>
  <r>
    <s v="Rodamientos"/>
    <s v="Rodamientos"/>
    <x v="778"/>
    <s v="RODAMIENTO DE BOLAS 6207 2Z - SKF"/>
    <n v="4"/>
    <n v="5"/>
    <n v="1"/>
    <x v="9"/>
    <x v="3"/>
    <n v="1"/>
  </r>
  <r>
    <s v="Rodamientos"/>
    <s v="Rodamientos"/>
    <x v="790"/>
    <s v="RODAMIENTO DE BOLAS 6304 2Z"/>
    <n v="14"/>
    <n v="14"/>
    <n v="0"/>
    <x v="9"/>
    <x v="3"/>
    <n v="0"/>
  </r>
  <r>
    <s v="Rodamientos"/>
    <s v="Rodamientos"/>
    <x v="781"/>
    <s v="RODAMIENTO DE BOLAS 6305 ARSR"/>
    <n v="4"/>
    <n v="4"/>
    <n v="0"/>
    <x v="9"/>
    <x v="3"/>
    <n v="0"/>
  </r>
  <r>
    <s v="Rodamientos"/>
    <s v="Rodamientos"/>
    <x v="787"/>
    <s v="RODAMIENTO DE BOLAS 6307 2Z"/>
    <n v="2"/>
    <n v="2"/>
    <n v="0"/>
    <x v="9"/>
    <x v="3"/>
    <n v="0"/>
  </r>
  <r>
    <s v="Rodamientos"/>
    <s v="Rodamientos"/>
    <x v="791"/>
    <s v="RODAMIENTO DE BOLAS 6407 ZZ"/>
    <n v="2"/>
    <n v="2"/>
    <n v="0"/>
    <x v="9"/>
    <x v="3"/>
    <n v="0"/>
  </r>
  <r>
    <s v="Rodamientos"/>
    <s v="Rodamientos"/>
    <x v="788"/>
    <s v="RODAMIENTO DE BOLAS RL12 2RS"/>
    <n v="3"/>
    <n v="3"/>
    <n v="0"/>
    <x v="9"/>
    <x v="3"/>
    <n v="0"/>
  </r>
  <r>
    <s v="Rodamientos"/>
    <s v="Rodamientos"/>
    <x v="801"/>
    <s v="RODAMIENTO DE RODILLOS 22212"/>
    <n v="2"/>
    <n v="2"/>
    <n v="0"/>
    <x v="9"/>
    <x v="3"/>
    <n v="0"/>
  </r>
  <r>
    <s v="Rodamientos"/>
    <s v="Rodamientos"/>
    <x v="3272"/>
    <s v="RODAMIENTO DE RODILLOS A ROTULA 22317 EK CON EJE CONICO"/>
    <n v="1"/>
    <n v="1"/>
    <n v="0"/>
    <x v="9"/>
    <x v="3"/>
    <n v="0"/>
  </r>
  <r>
    <s v="Rodamientos"/>
    <s v="Rodamientos"/>
    <x v="802"/>
    <s v="RODAMIENTO DE RODILLOS A ROTULA 23226 - SKF"/>
    <n v="1"/>
    <n v="1"/>
    <n v="0"/>
    <x v="9"/>
    <x v="3"/>
    <n v="0"/>
  </r>
  <r>
    <s v="Rodamientos"/>
    <s v="Rodamientos"/>
    <x v="800"/>
    <s v="RODAMIENTO DE RODILLOS A ROTULA 29326 E - SKF"/>
    <n v="2"/>
    <n v="2"/>
    <n v="0"/>
    <x v="9"/>
    <x v="3"/>
    <n v="0"/>
  </r>
  <r>
    <s v="Rodamientos"/>
    <s v="Rodamientos"/>
    <x v="799"/>
    <s v="RODAMIENTO DE RODILLOS CONICOS 23026  SKF Ref.: CC/C3W33 SKF"/>
    <n v="4"/>
    <n v="4"/>
    <n v="0"/>
    <x v="9"/>
    <x v="3"/>
    <n v="0"/>
  </r>
  <r>
    <s v="Rodamientos"/>
    <s v="Rodamientos"/>
    <x v="798"/>
    <s v="RODAMIENTO DE RODILLOS CONICOS 32234 TIMKEN"/>
    <n v="5"/>
    <n v="5"/>
    <n v="0"/>
    <x v="9"/>
    <x v="3"/>
    <n v="0"/>
  </r>
  <r>
    <s v="Rodamientos"/>
    <s v="Rodamientos"/>
    <x v="804"/>
    <s v="RODAMIENTO DE RODILLOS CONICOS 32320 J"/>
    <n v="4"/>
    <n v="4"/>
    <n v="0"/>
    <x v="9"/>
    <x v="3"/>
    <n v="0"/>
  </r>
  <r>
    <s v="Rodamientos"/>
    <s v="Rodamientos"/>
    <x v="2228"/>
    <s v="RODAMIENTO DE RODILLOS CONICOS 32320 TIMKEN"/>
    <n v="12"/>
    <n v="12"/>
    <n v="0"/>
    <x v="9"/>
    <x v="3"/>
    <n v="0"/>
  </r>
  <r>
    <s v="Rodamientos"/>
    <s v="Rodamientos"/>
    <x v="3273"/>
    <s v="RODAMIENTO DE RODILLOS CONICOS 32324 - TIMKEN"/>
    <n v="4"/>
    <n v="0"/>
    <n v="-4"/>
    <x v="9"/>
    <x v="3"/>
    <n v="1"/>
  </r>
  <r>
    <s v="Rodamientos"/>
    <s v="Rodamientos"/>
    <x v="795"/>
    <s v="RODAMIENTO OSCILANTE DE RODILLOS CONICOS REF 23324 ASMAT41A - FAG"/>
    <n v="6"/>
    <n v="6"/>
    <n v="0"/>
    <x v="9"/>
    <x v="3"/>
    <n v="0"/>
  </r>
  <r>
    <s v="Rodamientos"/>
    <s v="Rodamientos"/>
    <x v="1478"/>
    <s v="RODAMIENTO RODILLOS A ROTULA 22222 EK MARCA ZBL"/>
    <n v="2"/>
    <n v="2"/>
    <n v="0"/>
    <x v="9"/>
    <x v="3"/>
    <n v="0"/>
  </r>
  <r>
    <s v="Rodamientos"/>
    <s v="Rodamientos"/>
    <x v="806"/>
    <s v="RODAMIENTO TRINQUETE GV50"/>
    <n v="5"/>
    <n v="5"/>
    <n v="0"/>
    <x v="9"/>
    <x v="3"/>
    <n v="0"/>
  </r>
  <r>
    <s v="Rodamientos"/>
    <s v="Rodamientos"/>
    <x v="807"/>
    <s v="RODAMIENTO TRINQUETE GV80"/>
    <n v="3"/>
    <n v="3"/>
    <n v="0"/>
    <x v="9"/>
    <x v="3"/>
    <n v="0"/>
  </r>
  <r>
    <s v="Rodamientos"/>
    <s v="Rodamientos"/>
    <x v="796"/>
    <s v="RODILLO DE RETORNO Ø 1.9 X 394 MM LARGO CON EJE HEX 7/16&quot; X 465 MM LARGO - PINADO - CAL. 16 - GALV"/>
    <n v="4"/>
    <n v="4"/>
    <n v="0"/>
    <x v="9"/>
    <x v="3"/>
    <n v="0"/>
  </r>
  <r>
    <s v="Rodamientos"/>
    <s v="Rotulas"/>
    <x v="3274"/>
    <s v="ROTULA DE Ø 1/2 INTERIOR"/>
    <n v="4"/>
    <n v="4"/>
    <n v="0"/>
    <x v="9"/>
    <x v="3"/>
    <n v="0"/>
  </r>
  <r>
    <s v="Rodamientos"/>
    <s v="Rotulas"/>
    <x v="808"/>
    <s v="ROTULA Ø M10 X 1.25 MM DERECHA"/>
    <n v="3"/>
    <n v="3"/>
    <n v="0"/>
    <x v="9"/>
    <x v="3"/>
    <n v="0"/>
  </r>
  <r>
    <s v="Rodamientos"/>
    <s v="Rotulas"/>
    <x v="3275"/>
    <s v="ROTULA Ø M10 X 1.25 MM IZQUIERDA"/>
    <n v="4"/>
    <n v="4"/>
    <n v="0"/>
    <x v="9"/>
    <x v="3"/>
    <n v="0"/>
  </r>
  <r>
    <s v="Rodamientos"/>
    <s v="Sellos"/>
    <x v="809"/>
    <s v="SELLO DE CAUCHO TSN G-515 ( JUEGO X 4 MITADES )"/>
    <n v="3"/>
    <n v="3"/>
    <n v="0"/>
    <x v="9"/>
    <x v="3"/>
    <n v="0"/>
  </r>
  <r>
    <s v="Rodamientos"/>
    <s v="Sellos"/>
    <x v="818"/>
    <s v="SELLO DE FIELTRO SKF TSNA - 517C"/>
    <n v="3"/>
    <n v="3"/>
    <n v="0"/>
    <x v="9"/>
    <x v="3"/>
    <n v="0"/>
  </r>
  <r>
    <s v="Rodamientos"/>
    <s v="Sellos"/>
    <x v="819"/>
    <s v="SELLO DE FIELTRO TSN - C 520 - SKF"/>
    <n v="1"/>
    <n v="1"/>
    <n v="0"/>
    <x v="9"/>
    <x v="3"/>
    <n v="0"/>
  </r>
  <r>
    <s v="Rodamientos"/>
    <s v="Sellos"/>
    <x v="817"/>
    <s v="SELLO DE FIELTRO TSN - C 530 ( JUEGO X 4 MITADES )"/>
    <n v="1"/>
    <n v="1"/>
    <n v="0"/>
    <x v="9"/>
    <x v="3"/>
    <n v="0"/>
  </r>
  <r>
    <s v="Rodamientos"/>
    <s v="Sellos"/>
    <x v="820"/>
    <s v="SELLO DE FIELTRO TSNA - 526"/>
    <n v="1"/>
    <n v="1"/>
    <n v="0"/>
    <x v="9"/>
    <x v="3"/>
    <n v="0"/>
  </r>
  <r>
    <s v="Rodamientos"/>
    <s v="Sellos"/>
    <x v="3276"/>
    <s v="SELLO DH 512 - FAG ( JUEGO X 4 MITADES )"/>
    <n v="4"/>
    <n v="4"/>
    <n v="0"/>
    <x v="9"/>
    <x v="3"/>
    <n v="0"/>
  </r>
  <r>
    <s v="Rodamientos"/>
    <s v="Sellos"/>
    <x v="1496"/>
    <s v="SELLO DOBLE LABIO SKF TSN 518L ( JUEGO X 4 MITADES )"/>
    <n v="1"/>
    <n v="1"/>
    <n v="0"/>
    <x v="9"/>
    <x v="3"/>
    <n v="0"/>
  </r>
  <r>
    <s v="Rodamientos"/>
    <s v="Sellos"/>
    <x v="812"/>
    <s v="SELLO DOBLE LABIO SKF TSNA 510 ( JUEGO X 4 MITADES )"/>
    <n v="2"/>
    <n v="2"/>
    <n v="0"/>
    <x v="9"/>
    <x v="3"/>
    <n v="0"/>
  </r>
  <r>
    <s v="Rodamientos"/>
    <s v="Sellos"/>
    <x v="816"/>
    <s v="SELLO DOBLE LABIO SKF TSNA 522 G"/>
    <n v="1"/>
    <n v="1"/>
    <n v="0"/>
    <x v="9"/>
    <x v="3"/>
    <n v="0"/>
  </r>
  <r>
    <s v="Rodamientos"/>
    <s v="Sellos"/>
    <x v="815"/>
    <s v="SELLO DOBLE LABIO TSN 519 L"/>
    <n v="4"/>
    <n v="4"/>
    <n v="0"/>
    <x v="9"/>
    <x v="3"/>
    <n v="0"/>
  </r>
  <r>
    <s v="Rodamientos"/>
    <s v="Sellos"/>
    <x v="810"/>
    <s v="SELLO DOBLE LABIO TSN 520L ( JUEGO X 4 MITADES )"/>
    <n v="2"/>
    <n v="5"/>
    <n v="3"/>
    <x v="9"/>
    <x v="3"/>
    <n v="1"/>
  </r>
  <r>
    <s v="Rodamientos"/>
    <s v="Sellos"/>
    <x v="811"/>
    <s v="SELLO DOBLE LABIO TSN 520L ( JUEGO X 4 MITADES ) - SKF"/>
    <n v="1"/>
    <n v="2"/>
    <n v="1"/>
    <x v="9"/>
    <x v="3"/>
    <n v="1"/>
  </r>
  <r>
    <s v="Rodamientos"/>
    <s v="Sellos"/>
    <x v="3277"/>
    <s v="SELLO DOBLE LABIO TSN 522L ( JUEGO X 4 MITADES ) - SKF"/>
    <n v="4"/>
    <n v="4"/>
    <n v="0"/>
    <x v="9"/>
    <x v="3"/>
    <n v="0"/>
  </r>
  <r>
    <s v="Rodamientos"/>
    <s v="Sellos"/>
    <x v="3278"/>
    <s v="SELLO DOBLE LABIO TSN 530L ( JUEGO X 4 MITADES ) - SKF"/>
    <n v="1"/>
    <n v="1"/>
    <n v="0"/>
    <x v="9"/>
    <x v="3"/>
    <n v="0"/>
  </r>
  <r>
    <s v="Rodamientos"/>
    <s v="Sellos"/>
    <x v="2099"/>
    <s v="SELLO DOBLE LABIO SKF TSNA 518 ( JUEGO X 4 MITADES )"/>
    <n v="0"/>
    <n v="6"/>
    <n v="6"/>
    <x v="9"/>
    <x v="3"/>
    <n v="1"/>
  </r>
  <r>
    <s v="Rodamientos"/>
    <s v="Sellos"/>
    <x v="2099"/>
    <s v="SELLO DOBLE LABIO TSN 518 G ( JUEGO X 4 MITADES )"/>
    <n v="0"/>
    <n v="1"/>
    <n v="1"/>
    <x v="9"/>
    <x v="3"/>
    <n v="1"/>
  </r>
  <r>
    <s v="Rodamientos"/>
    <s v="Sellos"/>
    <x v="813"/>
    <s v="SELLO DOBLE LABIO TSNA 513 G ( JUEGO X 4 MITADES ) - SKF"/>
    <n v="1"/>
    <n v="2"/>
    <n v="1"/>
    <x v="9"/>
    <x v="3"/>
    <n v="1"/>
  </r>
  <r>
    <s v="Rodamientos"/>
    <s v="Sellos"/>
    <x v="814"/>
    <s v="SELLO DOBLE LABIO TSNA 517L ( JUEGO X 4 MITADES )"/>
    <n v="1"/>
    <n v="1"/>
    <n v="0"/>
    <x v="9"/>
    <x v="3"/>
    <n v="0"/>
  </r>
  <r>
    <s v="Rodamientos"/>
    <s v="Sellos"/>
    <x v="3279"/>
    <s v="SELLO DOBLE LABIO TSNA 524 ( JUEGO X 4 MITADES ) - SKF"/>
    <n v="2"/>
    <n v="2"/>
    <n v="0"/>
    <x v="9"/>
    <x v="3"/>
    <n v="0"/>
  </r>
  <r>
    <s v="Rodamientos"/>
    <s v="Sellos"/>
    <x v="2100"/>
    <s v="SELLO PARA CARCAZA CHUMACERA SNH 528"/>
    <n v="2"/>
    <n v="2"/>
    <n v="0"/>
    <x v="9"/>
    <x v="3"/>
    <n v="0"/>
  </r>
  <r>
    <s v="Rodamientos"/>
    <s v="Tuercas de Fijación"/>
    <x v="3280"/>
    <s v="TUERCA FIJACION KM 12"/>
    <n v="4"/>
    <n v="4"/>
    <n v="0"/>
    <x v="9"/>
    <x v="3"/>
    <n v="0"/>
  </r>
  <r>
    <s v="Rodamientos"/>
    <s v="Tuercas de Fijación"/>
    <x v="822"/>
    <s v="TUERCA FIJACION KM 17"/>
    <n v="2"/>
    <n v="2"/>
    <n v="0"/>
    <x v="9"/>
    <x v="3"/>
    <n v="0"/>
  </r>
  <r>
    <s v="Rodamientos"/>
    <s v="Tuercas de Fijación"/>
    <x v="822"/>
    <s v="TUERCA FIJACION KM 17"/>
    <n v="3"/>
    <n v="3"/>
    <n v="0"/>
    <x v="9"/>
    <x v="3"/>
    <n v="0"/>
  </r>
  <r>
    <s v="Rodamientos"/>
    <s v="Tuercas de Fijación"/>
    <x v="3281"/>
    <s v="TUERCA FIJACION KM 19"/>
    <n v="1"/>
    <n v="1"/>
    <n v="0"/>
    <x v="9"/>
    <x v="3"/>
    <n v="0"/>
  </r>
  <r>
    <s v="Rodamientos"/>
    <s v="Tuercas de Fijación"/>
    <x v="823"/>
    <s v="TUERCA FIJACION KM 20"/>
    <n v="11"/>
    <n v="11"/>
    <n v="0"/>
    <x v="9"/>
    <x v="3"/>
    <n v="0"/>
  </r>
  <r>
    <s v="Rodamientos"/>
    <s v="Tuercas de Fijación"/>
    <x v="3282"/>
    <s v="TUERCA FIJACION KM 22 - SKF"/>
    <n v="1"/>
    <n v="1"/>
    <n v="0"/>
    <x v="9"/>
    <x v="3"/>
    <n v="0"/>
  </r>
  <r>
    <s v="Materiales y Suministros"/>
    <s v="Consumible Maquinaria y Equipos"/>
    <x v="258"/>
    <s v="RODAMIENTO 6001 RS"/>
    <n v="8"/>
    <n v="8"/>
    <n v="0"/>
    <x v="9"/>
    <x v="3"/>
    <n v="0"/>
  </r>
  <r>
    <s v="Materiales y Suministros"/>
    <s v="Consumible Maquinaria y Equipos"/>
    <x v="3132"/>
    <s v="RODAMIENTO AXIAL 51206"/>
    <n v="1"/>
    <n v="1"/>
    <n v="0"/>
    <x v="9"/>
    <x v="3"/>
    <n v="0"/>
  </r>
  <r>
    <s v="Materiales y Suministros"/>
    <s v="Consumible Maquinaria y Equipos"/>
    <x v="257"/>
    <s v="RODAMIENTO 22206E -SKF"/>
    <n v="2"/>
    <n v="1"/>
    <n v="-1"/>
    <x v="9"/>
    <x v="3"/>
    <n v="1"/>
  </r>
  <r>
    <s v="Materiales y Suministros"/>
    <s v="Consumible Maquinaria y Equipos"/>
    <x v="3130"/>
    <s v="RODAMIENTO 609 ZZ"/>
    <n v="1"/>
    <n v="1"/>
    <n v="0"/>
    <x v="9"/>
    <x v="3"/>
    <n v="0"/>
  </r>
  <r>
    <s v="Materiales y Suministros"/>
    <s v="Consumible Maquinaria y Equipos"/>
    <x v="259"/>
    <s v="RODAMIENTO 6300 LU"/>
    <n v="2"/>
    <n v="1"/>
    <n v="-1"/>
    <x v="9"/>
    <x v="3"/>
    <n v="1"/>
  </r>
  <r>
    <s v="Materiales y Suministros"/>
    <s v="Consumible Maquinaria y Equipos"/>
    <x v="260"/>
    <s v="RODAMIENTO 6306 2RS1/C3GJN SKF"/>
    <n v="4"/>
    <n v="2"/>
    <n v="-2"/>
    <x v="9"/>
    <x v="3"/>
    <n v="1"/>
  </r>
  <r>
    <s v="Materiales y Suministros"/>
    <s v="Consumible Maquinaria y Equipos"/>
    <x v="3131"/>
    <s v="RODAMIENTO AXIAL 51106"/>
    <n v="1"/>
    <n v="1"/>
    <n v="0"/>
    <x v="9"/>
    <x v="3"/>
    <n v="0"/>
  </r>
  <r>
    <s v="Soldadura"/>
    <s v="Soldadura Diversos"/>
    <x v="1505"/>
    <s v="SOLDADURA 0.45 ET71T-1C TUBULAR"/>
    <n v="628"/>
    <n v="628"/>
    <n v="0"/>
    <x v="9"/>
    <x v="3"/>
    <n v="0"/>
  </r>
  <r>
    <s v="Soldadura"/>
    <s v="Soldadura Diversos"/>
    <x v="3283"/>
    <s v="SOLDADURA 1/4 X 12 ELECTRODO CARBON ARCAIN"/>
    <n v="118"/>
    <n v="104"/>
    <n v="-14"/>
    <x v="9"/>
    <x v="3"/>
    <n v="1"/>
  </r>
  <r>
    <s v="Soldadura"/>
    <s v="Soldadura Diversos"/>
    <x v="1529"/>
    <s v="SOLDADURA 11018 1/8"/>
    <n v="160"/>
    <n v="160"/>
    <n v="0"/>
    <x v="9"/>
    <x v="3"/>
    <n v="0"/>
  </r>
  <r>
    <s v="Soldadura"/>
    <s v="Soldadura Diversos"/>
    <x v="1529"/>
    <s v="SOLDADURA 11018 1/8"/>
    <n v="4"/>
    <n v="4"/>
    <n v="0"/>
    <x v="9"/>
    <x v="3"/>
    <n v="0"/>
  </r>
  <r>
    <s v="Soldadura"/>
    <s v="Soldadura 6010"/>
    <x v="1509"/>
    <s v="SOLDADURA 6010 1/8"/>
    <n v="296.42"/>
    <n v="280.3"/>
    <n v="-16.120000000000005"/>
    <x v="9"/>
    <x v="3"/>
    <n v="1"/>
  </r>
  <r>
    <s v="Soldadura"/>
    <s v="Soldadura 6010"/>
    <x v="3284"/>
    <s v="SOLDADURA 6010 3/32"/>
    <n v="19.454999999999998"/>
    <n v="27"/>
    <n v="7.5450000000000017"/>
    <x v="9"/>
    <x v="3"/>
    <n v="1"/>
  </r>
  <r>
    <s v="Soldadura"/>
    <s v="Soldadura 6010"/>
    <x v="3284"/>
    <s v="SOLDADURA 6010 3/32"/>
    <n v="20"/>
    <n v="20"/>
    <n v="0"/>
    <x v="9"/>
    <x v="3"/>
    <n v="0"/>
  </r>
  <r>
    <s v="Soldadura"/>
    <s v="Soldadura 6013"/>
    <x v="1510"/>
    <s v="SOLDADURA 6013 1/8"/>
    <n v="138.19730000000001"/>
    <n v="138.19999999999999"/>
    <n v="2.6999999999759439E-3"/>
    <x v="9"/>
    <x v="3"/>
    <n v="1"/>
  </r>
  <r>
    <s v="Soldadura"/>
    <s v="Soldadura 6013"/>
    <x v="1512"/>
    <s v="SOLDADURA 6013 3/32"/>
    <n v="1.46"/>
    <n v="8.81"/>
    <n v="7.3500000000000005"/>
    <x v="9"/>
    <x v="3"/>
    <n v="1"/>
  </r>
  <r>
    <s v="Soldadura"/>
    <s v="Soldadura 6013"/>
    <x v="1512"/>
    <s v="SOLDADURA 6013 3/32"/>
    <n v="48.191000000000003"/>
    <n v="48.19"/>
    <n v="-1.0000000000047748E-3"/>
    <x v="9"/>
    <x v="3"/>
    <n v="1"/>
  </r>
  <r>
    <s v="Soldadura"/>
    <s v="Soldadura 6013"/>
    <x v="3285"/>
    <s v="SOLDADURA 6013 5/32"/>
    <n v="125.5"/>
    <n v="60.5"/>
    <n v="-65"/>
    <x v="9"/>
    <x v="3"/>
    <n v="1"/>
  </r>
  <r>
    <s v="Soldadura"/>
    <s v="Soldadura 7018"/>
    <x v="1507"/>
    <s v="SOLDADURA 7018 1/8"/>
    <n v="527.56399999999996"/>
    <n v="533.55999999999995"/>
    <n v="5.9959999999999809"/>
    <x v="9"/>
    <x v="3"/>
    <n v="1"/>
  </r>
  <r>
    <s v="Soldadura"/>
    <s v="Soldadura 7018"/>
    <x v="1515"/>
    <s v="SOLDADURA 7018 3/32"/>
    <n v="12.87"/>
    <n v="31.5"/>
    <n v="18.630000000000003"/>
    <x v="9"/>
    <x v="3"/>
    <n v="1"/>
  </r>
  <r>
    <s v="Soldadura"/>
    <s v="Soldadura 7018"/>
    <x v="1522"/>
    <s v="SOLDADURA 7018 5/32"/>
    <n v="10"/>
    <n v="10"/>
    <n v="0"/>
    <x v="9"/>
    <x v="3"/>
    <n v="0"/>
  </r>
  <r>
    <s v="Soldadura"/>
    <s v="Soldadura Diversos"/>
    <x v="3286"/>
    <s v="SOLDADURA 7024 5/32"/>
    <n v="118.5"/>
    <n v="118.5"/>
    <n v="0"/>
    <x v="9"/>
    <x v="3"/>
    <n v="0"/>
  </r>
  <r>
    <s v="Soldadura"/>
    <s v="Soldadura Diversos"/>
    <x v="3287"/>
    <s v="SOLDADURA AUTOPROTEGIDA TUBULAR 81N1 X 1.6MM (1/16&quot;) Ref.: E71T8-NI1 Genérico"/>
    <n v="16"/>
    <n v="16"/>
    <n v="0"/>
    <x v="9"/>
    <x v="3"/>
    <n v="0"/>
  </r>
  <r>
    <s v="Soldadura"/>
    <s v="Soldadura Diversos"/>
    <x v="1514"/>
    <s v="SOLDADURA BIMETAL CAST Ø 1/8"/>
    <n v="106"/>
    <n v="95"/>
    <n v="-11"/>
    <x v="9"/>
    <x v="3"/>
    <n v="1"/>
  </r>
  <r>
    <s v="Soldadura"/>
    <s v="Soldadura Diversos"/>
    <x v="3288"/>
    <s v="SOLDADURA CROMARCO 312L-16 1/8"/>
    <n v="105"/>
    <n v="105"/>
    <n v="0"/>
    <x v="9"/>
    <x v="3"/>
    <n v="0"/>
  </r>
  <r>
    <s v="Soldadura"/>
    <s v="Soldadura Diversos"/>
    <x v="3289"/>
    <s v="SOLDADURA ELECTRODO TUNGSTENO 3/32 - PUNTO VERDE"/>
    <n v="3"/>
    <n v="3"/>
    <n v="0"/>
    <x v="9"/>
    <x v="3"/>
    <n v="0"/>
  </r>
  <r>
    <s v="Soldadura"/>
    <s v="Soldadura Diversos"/>
    <x v="1524"/>
    <s v="SOLDADURA ELECTRODO TUNGSTENO 3/32 - TIERRAS RARAS Ref.: WG332X7 Genérico"/>
    <n v="13"/>
    <n v="13"/>
    <n v="0"/>
    <x v="9"/>
    <x v="3"/>
    <n v="0"/>
  </r>
  <r>
    <s v="Soldadura"/>
    <s v="Soldadura Diversos"/>
    <x v="1523"/>
    <s v="SOLDADURA INOX WELDINOX 629 1/8"/>
    <n v="10"/>
    <n v="0"/>
    <n v="-10"/>
    <x v="9"/>
    <x v="3"/>
    <n v="1"/>
  </r>
  <r>
    <s v="Soldadura"/>
    <s v="Soldadura Diversos"/>
    <x v="1523"/>
    <s v="SOLDADURA INOX WELDINOX 629 1/8"/>
    <n v="34"/>
    <n v="34"/>
    <n v="0"/>
    <x v="9"/>
    <x v="3"/>
    <n v="0"/>
  </r>
  <r>
    <s v="Soldadura"/>
    <s v="Soldadura MIG"/>
    <x v="1506"/>
    <s v="SOLDADURA MIG 0.35"/>
    <n v="53"/>
    <n v="53"/>
    <n v="0"/>
    <x v="9"/>
    <x v="3"/>
    <n v="0"/>
  </r>
  <r>
    <s v="Soldadura"/>
    <s v="Soldadura MIG"/>
    <x v="3290"/>
    <s v="SOLDADURA MIG 0.45"/>
    <n v="2"/>
    <n v="3"/>
    <n v="1"/>
    <x v="9"/>
    <x v="3"/>
    <n v="1"/>
  </r>
  <r>
    <s v="Soldadura"/>
    <s v="Soldadura Diversos"/>
    <x v="3291"/>
    <s v="SOLDADURA NA 182 1/8"/>
    <n v="24"/>
    <n v="24"/>
    <n v="0"/>
    <x v="9"/>
    <x v="3"/>
    <n v="0"/>
  </r>
  <r>
    <s v="Soldadura"/>
    <s v="Soldadura Diversos"/>
    <x v="1521"/>
    <s v="SOLDADURA PARA HIERRO FUNDIDO (NIQUEL 100) 1/8 REF. 3055"/>
    <n v="21"/>
    <n v="27"/>
    <n v="6"/>
    <x v="9"/>
    <x v="3"/>
    <n v="1"/>
  </r>
  <r>
    <s v="Soldadura"/>
    <s v="Soldadura TIG"/>
    <x v="1525"/>
    <s v="SOLDADURA TIG 308 1/16"/>
    <n v="107"/>
    <n v="127"/>
    <n v="20"/>
    <x v="9"/>
    <x v="3"/>
    <n v="1"/>
  </r>
  <r>
    <s v="Soldadura"/>
    <s v="Soldadura TIG"/>
    <x v="3292"/>
    <s v="SOLDADURA TIG 308 1/8"/>
    <n v="33"/>
    <n v="87"/>
    <n v="54"/>
    <x v="9"/>
    <x v="3"/>
    <n v="1"/>
  </r>
  <r>
    <s v="Soldadura"/>
    <s v="Soldadura TIG"/>
    <x v="1526"/>
    <s v="SOLDADURA TIG 308 3/32"/>
    <n v="56"/>
    <n v="47"/>
    <n v="-9"/>
    <x v="9"/>
    <x v="3"/>
    <n v="1"/>
  </r>
  <r>
    <s v="Soldadura"/>
    <s v="Soldadura TIG"/>
    <x v="1527"/>
    <s v="SOLDADURA TIG ACERO AL CARBON WA 70 S6 3/32"/>
    <n v="67"/>
    <n v="58"/>
    <n v="-9"/>
    <x v="9"/>
    <x v="3"/>
    <n v="1"/>
  </r>
  <r>
    <s v="Soldadura"/>
    <s v="Soldadura TIG"/>
    <x v="3293"/>
    <s v="SOLDADURA TIG ALUMINIO 1/8"/>
    <n v="152"/>
    <n v="148"/>
    <n v="-4"/>
    <x v="9"/>
    <x v="3"/>
    <n v="1"/>
  </r>
  <r>
    <s v="Soldadura"/>
    <s v="Soldadura Diversos"/>
    <x v="3294"/>
    <s v="SOLDADURA TUBULAR 1.2MM REF. E71T-1M/T9M/T12M - 70 ULTRA"/>
    <n v="60"/>
    <n v="45"/>
    <n v="-15"/>
    <x v="9"/>
    <x v="3"/>
    <n v="1"/>
  </r>
  <r>
    <s v="Soldadura"/>
    <s v="Soldadura Diversos"/>
    <x v="1528"/>
    <s v="SOLDADURA VANCAR E 5/32&quot; (4.0 MM)"/>
    <n v="54"/>
    <n v="0"/>
    <n v="-54"/>
    <x v="9"/>
    <x v="3"/>
    <n v="1"/>
  </r>
  <r>
    <s v="Soldadura"/>
    <s v="Soldadura Diversos"/>
    <x v="1528"/>
    <s v="SOLDADURA VANCAR E 5/32&quot; (4.0 MM)"/>
    <n v="6"/>
    <n v="0"/>
    <n v="-6"/>
    <x v="9"/>
    <x v="3"/>
    <n v="1"/>
  </r>
  <r>
    <s v="Soldadura"/>
    <s v="Soldadura WEST CROM"/>
    <x v="1516"/>
    <s v="SOLDADURA WEST CROME 1/8"/>
    <n v="391"/>
    <n v="389"/>
    <n v="-2"/>
    <x v="9"/>
    <x v="3"/>
    <n v="1"/>
  </r>
  <r>
    <s v="Soldadura"/>
    <s v="Soldadura WEST HARD"/>
    <x v="1513"/>
    <s v="SOLDADURA WEST HARD 70 1/8"/>
    <n v="306"/>
    <n v="306"/>
    <n v="0"/>
    <x v="9"/>
    <x v="3"/>
    <n v="0"/>
  </r>
  <r>
    <s v="Soldadura"/>
    <s v="Soldadura Diversos"/>
    <x v="1518"/>
    <s v="SOLDADURA WEST INOX 308L 1/8"/>
    <n v="174"/>
    <n v="286"/>
    <n v="112"/>
    <x v="9"/>
    <x v="3"/>
    <n v="1"/>
  </r>
  <r>
    <s v="Soldadura"/>
    <s v="Soldadura WEST RODE"/>
    <x v="3295"/>
    <s v="SOLDADURA WEST RODE 09 1/8"/>
    <n v="82"/>
    <n v="82"/>
    <n v="0"/>
    <x v="9"/>
    <x v="3"/>
    <n v="0"/>
  </r>
  <r>
    <s v="Soldadura"/>
    <s v="Soldadura WEST RODE"/>
    <x v="3296"/>
    <s v="SOLDADURA WEST RODE 10 1/8"/>
    <n v="48"/>
    <n v="48"/>
    <n v="0"/>
    <x v="9"/>
    <x v="3"/>
    <n v="0"/>
  </r>
  <r>
    <s v="Soldadura"/>
    <s v="Soldadura WEST RODE"/>
    <x v="3297"/>
    <s v="SOLDADURA WEST RODE 1345 5/32"/>
    <n v="61"/>
    <n v="61"/>
    <n v="0"/>
    <x v="9"/>
    <x v="3"/>
    <n v="0"/>
  </r>
  <r>
    <s v="Soldadura"/>
    <s v="Soldadura WEST RODE"/>
    <x v="1511"/>
    <s v="SOLDADURA WEST RODE 2212 1/8"/>
    <n v="874"/>
    <n v="916"/>
    <n v="42"/>
    <x v="9"/>
    <x v="3"/>
    <n v="1"/>
  </r>
  <r>
    <s v="Soldadura"/>
    <s v="Soldadura WEST RODE"/>
    <x v="1519"/>
    <s v="SOLDADURA WEST RODE 2212 3/32"/>
    <n v="898"/>
    <n v="898"/>
    <n v="0"/>
    <x v="9"/>
    <x v="3"/>
    <n v="0"/>
  </r>
  <r>
    <s v="Soldadura"/>
    <s v="Soldadura WEST RODE"/>
    <x v="3298"/>
    <s v="SOLDADURA WEST RODE 3L 1/8"/>
    <n v="27"/>
    <n v="27"/>
    <n v="0"/>
    <x v="9"/>
    <x v="3"/>
    <n v="0"/>
  </r>
  <r>
    <s v="Soldadura"/>
    <s v="Soldadura WEST RODE"/>
    <x v="1517"/>
    <s v="SOLDADURA WEST RODE 4L 3/32"/>
    <n v="240"/>
    <n v="334"/>
    <n v="94"/>
    <x v="9"/>
    <x v="3"/>
    <n v="1"/>
  </r>
  <r>
    <s v="Soldadura"/>
    <s v="Soldadura Diversos"/>
    <x v="3299"/>
    <s v="SOLDADURA Y POMADA ESTAÑO DELGADA 1/4 - CARRETE X 100 GRAMOS"/>
    <n v="6"/>
    <n v="2"/>
    <n v="-4"/>
    <x v="9"/>
    <x v="3"/>
    <n v="1"/>
  </r>
  <r>
    <s v="Transmisión"/>
    <s v="Cadenas de Transmisión"/>
    <x v="3300"/>
    <s v="ACOPLE DE CADENA C - 4016 SIN CARCAZA"/>
    <n v="2"/>
    <n v="2"/>
    <n v="0"/>
    <x v="9"/>
    <x v="3"/>
    <n v="0"/>
  </r>
  <r>
    <s v="Transmisión"/>
    <s v="Cadenas de Transmisión"/>
    <x v="1553"/>
    <s v="CADENA 100 SENCILLA"/>
    <n v="13.12"/>
    <n v="13.119999999999997"/>
    <n v="0"/>
    <x v="9"/>
    <x v="3"/>
    <n v="0"/>
  </r>
  <r>
    <s v="Transmisión"/>
    <s v="Cadenas de Transmisión"/>
    <x v="1544"/>
    <s v="CADENA 120 SENCILLA"/>
    <n v="11.55"/>
    <n v="14.799999999999999"/>
    <n v="3.2499999999999982"/>
    <x v="9"/>
    <x v="3"/>
    <n v="1"/>
  </r>
  <r>
    <s v="Transmisión"/>
    <s v="Cadenas de Transmisión"/>
    <x v="3301"/>
    <s v="CADENA 140 SENCILLA"/>
    <n v="3.05"/>
    <n v="3.05"/>
    <n v="0"/>
    <x v="9"/>
    <x v="3"/>
    <n v="0"/>
  </r>
  <r>
    <s v="Transmisión"/>
    <s v="Cadenas de Transmisión"/>
    <x v="3301"/>
    <s v="CADENA 140 SENCILLA"/>
    <n v="1"/>
    <n v="0"/>
    <n v="-1"/>
    <x v="9"/>
    <x v="3"/>
    <n v="1"/>
  </r>
  <r>
    <s v="Transmisión"/>
    <s v="Cadenas de Transmisión"/>
    <x v="872"/>
    <s v="CADENA 150KN / 25-100-320 - ALETA DERIVADA - PLATINA 6 MM"/>
    <n v="639"/>
    <n v="645"/>
    <n v="6"/>
    <x v="9"/>
    <x v="3"/>
    <n v="1"/>
  </r>
  <r>
    <s v="Transmisión"/>
    <s v="Cadenas de Transmisión"/>
    <x v="3302"/>
    <s v="CADENA 160 SENCILLA"/>
    <n v="2.5"/>
    <n v="0"/>
    <n v="-2.5"/>
    <x v="9"/>
    <x v="3"/>
    <n v="1"/>
  </r>
  <r>
    <s v="Transmisión"/>
    <s v="Cadenas de Transmisión"/>
    <x v="874"/>
    <s v="CADENA 18 - 100 - 320 - ALETA SOLDADA - PLATINA 6 MM Ref.: 98KN Genérico"/>
    <n v="4.7"/>
    <n v="7.65"/>
    <n v="2.95"/>
    <x v="9"/>
    <x v="3"/>
    <n v="1"/>
  </r>
  <r>
    <s v="Transmisión"/>
    <s v="Cadenas de Transmisión"/>
    <x v="875"/>
    <s v="CADENA 22 - 125 - 380 - PALETA DERIVADA"/>
    <n v="44.1"/>
    <n v="47.83"/>
    <n v="3.7299999999999969"/>
    <x v="9"/>
    <x v="3"/>
    <n v="1"/>
  </r>
  <r>
    <s v="Transmisión"/>
    <s v="Cadenas de Transmisión"/>
    <x v="876"/>
    <s v="CADENA 25 - 101.6 - 285 - ALETA DERIVADA - PLATINA 6 MM Ref.: 150KN Genérico"/>
    <n v="175"/>
    <n v="176.7"/>
    <n v="1.6999999999999886"/>
    <x v="9"/>
    <x v="3"/>
    <n v="1"/>
  </r>
  <r>
    <s v="Transmisión"/>
    <s v="Cadenas de Transmisión"/>
    <x v="1572"/>
    <s v="CADENA 40 SENCILLA"/>
    <n v="2.2000000000000002"/>
    <n v="2.2000000000000002"/>
    <n v="0"/>
    <x v="9"/>
    <x v="3"/>
    <n v="0"/>
  </r>
  <r>
    <s v="Transmisión"/>
    <s v="Cadenas de Transmisión"/>
    <x v="1556"/>
    <s v="CADENA 60 SENCILLA"/>
    <n v="4.9000000000000004"/>
    <n v="6.1"/>
    <n v="1.1999999999999993"/>
    <x v="9"/>
    <x v="3"/>
    <n v="1"/>
  </r>
  <r>
    <s v="Transmisión"/>
    <s v="Cadenas de Transmisión"/>
    <x v="1542"/>
    <s v="CADENA 80 SENCILLA"/>
    <n v="9.69"/>
    <n v="14.55"/>
    <n v="4.8600000000000012"/>
    <x v="9"/>
    <x v="3"/>
    <n v="1"/>
  </r>
  <r>
    <s v="Transmisión"/>
    <s v="Cadenas de Transmisión"/>
    <x v="1551"/>
    <s v="CADENA 80 SENCILLA - SKF REF: PHC 80-1X10FT"/>
    <n v="1.77"/>
    <n v="1.77"/>
    <n v="0"/>
    <x v="9"/>
    <x v="3"/>
    <n v="0"/>
  </r>
  <r>
    <s v="Transmisión"/>
    <s v="Cadenas de Transmisión"/>
    <x v="877"/>
    <s v="CADENA 98KN / 18-100-230 - ALETA DERIVADA - PLATINA 6 MM Ref.: 98KN Genérico"/>
    <n v="1445.1"/>
    <n v="1433"/>
    <n v="-12.099999999999909"/>
    <x v="9"/>
    <x v="3"/>
    <n v="1"/>
  </r>
  <r>
    <s v="Transmisión"/>
    <s v="Cadenas de Transmisión"/>
    <x v="878"/>
    <s v="CADENA 98KN / 18-100-320 - ALETA DERIVADA - PLATINA 6 MM Ref.: 98KN Genérico"/>
    <n v="3242.71"/>
    <n v="3229.1"/>
    <n v="-13.610000000000127"/>
    <x v="9"/>
    <x v="3"/>
    <n v="1"/>
  </r>
  <r>
    <s v="Transmisión"/>
    <s v="Cadenas de Transmisión"/>
    <x v="3303"/>
    <s v="CADENA ACERO 3000 KD PASO 3&quot; CON ALETA"/>
    <n v="300"/>
    <n v="300"/>
    <n v="0"/>
    <x v="9"/>
    <x v="3"/>
    <n v="0"/>
  </r>
  <r>
    <s v="Transmisión"/>
    <s v="Cadenas de Transmisión"/>
    <x v="3304"/>
    <s v="CADENA ACERO 81XHH PASO 2.609&quot; CON ALETA"/>
    <n v="689.9"/>
    <n v="738.7"/>
    <n v="48.800000000000068"/>
    <x v="9"/>
    <x v="3"/>
    <n v="1"/>
  </r>
  <r>
    <s v="Transmisión"/>
    <s v="Cadenas de Transmisión"/>
    <x v="3305"/>
    <s v="CADENA DESMONTABLE GEN-MIL REF. 88 - PASO 2.609” CON ADITAMENTO K-1 CADA 3 ESLABONES"/>
    <n v="35"/>
    <n v="35"/>
    <n v="0"/>
    <x v="9"/>
    <x v="3"/>
    <n v="0"/>
  </r>
  <r>
    <s v="Transmisión"/>
    <s v="Cadenas de Transmisión"/>
    <x v="1552"/>
    <s v="CADENA DOBLE 100"/>
    <n v="1.7"/>
    <n v="1.7"/>
    <n v="0"/>
    <x v="9"/>
    <x v="3"/>
    <n v="0"/>
  </r>
  <r>
    <s v="Transmisión"/>
    <s v="Cadenas de Transmisión"/>
    <x v="1541"/>
    <s v="CADENA DOBLE 120"/>
    <n v="4.01"/>
    <n v="4.0999999999999996"/>
    <n v="8.9999999999999858E-2"/>
    <x v="9"/>
    <x v="3"/>
    <n v="1"/>
  </r>
  <r>
    <s v="Transmisión"/>
    <s v="Cadenas de Transmisión"/>
    <x v="1531"/>
    <s v="CADENA DOBLE 140"/>
    <n v="21.35"/>
    <n v="21.35"/>
    <n v="0"/>
    <x v="9"/>
    <x v="3"/>
    <n v="0"/>
  </r>
  <r>
    <s v="Transmisión"/>
    <s v="Cadenas de Transmisión"/>
    <x v="3306"/>
    <s v="CADENA DOBLE 50"/>
    <n v="3.05"/>
    <n v="3.05"/>
    <n v="0"/>
    <x v="9"/>
    <x v="3"/>
    <n v="0"/>
  </r>
  <r>
    <s v="Transmisión"/>
    <s v="Cadenas de Transmisión"/>
    <x v="1546"/>
    <s v="CADENA DOBLE 80"/>
    <n v="5.8"/>
    <n v="5.8"/>
    <n v="0"/>
    <x v="9"/>
    <x v="3"/>
    <n v="0"/>
  </r>
  <r>
    <s v="Transmisión"/>
    <s v="Cadenas de Transmisión"/>
    <x v="1573"/>
    <s v="CADENA ESLABONADA 1/8 GALVANIZADA"/>
    <n v="6.36"/>
    <n v="6.36"/>
    <n v="0"/>
    <x v="9"/>
    <x v="3"/>
    <n v="0"/>
  </r>
  <r>
    <s v="Transmisión"/>
    <s v="Cadenas de Transmisión"/>
    <x v="3307"/>
    <s v="CADENA ESLABONADA 3/16 ESLABON GRANDE"/>
    <n v="3.53"/>
    <n v="1.5"/>
    <n v="-2.0299999999999998"/>
    <x v="9"/>
    <x v="3"/>
    <n v="1"/>
  </r>
  <r>
    <s v="Transmisión"/>
    <s v="Cadenas de Transmisión"/>
    <x v="1583"/>
    <s v="CADENA ESLABONADA 3/16 GALVANIZADA"/>
    <n v="0.2"/>
    <m/>
    <n v="-0.2"/>
    <x v="9"/>
    <x v="3"/>
    <n v="1"/>
  </r>
  <r>
    <s v="Transmisión"/>
    <s v="Cadenas de Transmisión"/>
    <x v="1557"/>
    <s v="CADENA ESLABONADA 3/8 GALVANIZADA"/>
    <n v="0.1"/>
    <n v="0.1"/>
    <n v="0"/>
    <x v="9"/>
    <x v="3"/>
    <n v="0"/>
  </r>
  <r>
    <s v="Transmisión"/>
    <s v="Cadenas de Transmisión"/>
    <x v="1557"/>
    <s v="CADENA ESLABONADA 3/8 GALVANIZADA"/>
    <n v="6"/>
    <n v="0.9"/>
    <n v="-5.0999999999999996"/>
    <x v="9"/>
    <x v="3"/>
    <n v="1"/>
  </r>
  <r>
    <s v="Transmisión"/>
    <s v="Cadenas de Transmisión"/>
    <x v="882"/>
    <s v="CADENA GEN MIL PASO SS102B-M DE 4&quot; PASO ADIDTAMENTO G-16 PASADOR 1/2 Y BUJE 1 EN ACERO INOX 420"/>
    <n v="2.35"/>
    <n v="2.35"/>
    <n v="0"/>
    <x v="9"/>
    <x v="3"/>
    <n v="0"/>
  </r>
  <r>
    <s v="Transmisión"/>
    <s v="Cadenas de Transmisión"/>
    <x v="883"/>
    <s v="CADENA MILLE 100 - 18 RUEDAS - 50 MM"/>
    <n v="34.65"/>
    <n v="34.65"/>
    <n v="0"/>
    <x v="9"/>
    <x v="3"/>
    <n v="0"/>
  </r>
  <r>
    <s v="Transmisión"/>
    <s v="Cadenas de Transmisión"/>
    <x v="884"/>
    <s v="CADENA MILLE 22 - 125 SIN PALETA"/>
    <n v="84.41"/>
    <n v="84.41"/>
    <n v="0"/>
    <x v="9"/>
    <x v="3"/>
    <n v="0"/>
  </r>
  <r>
    <s v="Transmisión"/>
    <s v="Cadenas de Transmisión"/>
    <x v="879"/>
    <s v="CADENA PARA ACEITE DE PALMA P152 F29 DERECHA CON PIN EXTENDIDO CADA 6 ESLABONES"/>
    <n v="237.45"/>
    <n v="237.45"/>
    <n v="0"/>
    <x v="9"/>
    <x v="3"/>
    <n v="0"/>
  </r>
  <r>
    <s v="Transmisión"/>
    <s v="Cadenas de Transmisión"/>
    <x v="880"/>
    <s v="CADENA PARA ACEITE DE PALMA P152 F29 IZQUIERDA CON PIN EXTENDIDO CADA 6 ESLABONES"/>
    <n v="237.4"/>
    <n v="237.4"/>
    <n v="0"/>
    <x v="9"/>
    <x v="3"/>
    <n v="0"/>
  </r>
  <r>
    <s v="Transmisión"/>
    <s v="Cadenas de Transmisión"/>
    <x v="885"/>
    <s v="CADENA PARA TRANSPORTADOR PASO 1.25"/>
    <n v="300"/>
    <n v="300"/>
    <n v="0"/>
    <x v="9"/>
    <x v="3"/>
    <n v="0"/>
  </r>
  <r>
    <s v="Transmisión"/>
    <s v="Cadenas de Transmisión"/>
    <x v="881"/>
    <s v="CADENA SS102B ADITAMENTO K2 CADA 2 ESLABONES EXTERNOS"/>
    <n v="40.869999999999997"/>
    <n v="40.869999999999997"/>
    <n v="0"/>
    <x v="9"/>
    <x v="3"/>
    <n v="0"/>
  </r>
  <r>
    <s v="Transmisión"/>
    <s v="Cadenas de Transmisión"/>
    <x v="3308"/>
    <s v="CADENA TRIPLE 140"/>
    <n v="1.44"/>
    <n v="0"/>
    <n v="-1.44"/>
    <x v="9"/>
    <x v="3"/>
    <n v="1"/>
  </r>
  <r>
    <s v="Transmisión"/>
    <s v="Cadenas de Transmisión"/>
    <x v="3309"/>
    <s v="CADENA TRIPLE 160"/>
    <n v="2.15"/>
    <n v="2.15"/>
    <n v="0"/>
    <x v="9"/>
    <x v="3"/>
    <n v="0"/>
  </r>
  <r>
    <s v="Transmisión"/>
    <s v="Correas"/>
    <x v="1533"/>
    <s v="CORREA 5V 1800"/>
    <n v="22"/>
    <n v="22"/>
    <n v="0"/>
    <x v="9"/>
    <x v="3"/>
    <n v="0"/>
  </r>
  <r>
    <s v="Transmisión"/>
    <s v="Correas"/>
    <x v="2137"/>
    <s v="CORREA 5VX 1500"/>
    <n v="4"/>
    <n v="4"/>
    <n v="0"/>
    <x v="9"/>
    <x v="3"/>
    <n v="0"/>
  </r>
  <r>
    <s v="Transmisión"/>
    <s v="Correas"/>
    <x v="1543"/>
    <s v="CORREA 5VX 1600"/>
    <n v="3"/>
    <n v="3"/>
    <n v="0"/>
    <x v="9"/>
    <x v="3"/>
    <n v="0"/>
  </r>
  <r>
    <s v="Transmisión"/>
    <s v="Correas"/>
    <x v="2139"/>
    <s v="CORREA 5VX 630"/>
    <n v="4"/>
    <n v="4"/>
    <n v="0"/>
    <x v="9"/>
    <x v="3"/>
    <n v="0"/>
  </r>
  <r>
    <s v="Transmisión"/>
    <s v="Correas"/>
    <x v="2140"/>
    <s v="CORREA 5VX 710"/>
    <n v="4"/>
    <n v="4"/>
    <n v="0"/>
    <x v="9"/>
    <x v="3"/>
    <n v="0"/>
  </r>
  <r>
    <s v="Transmisión"/>
    <s v="Correas"/>
    <x v="1571"/>
    <s v="CORREA DAYCO REF: 17480"/>
    <n v="2"/>
    <n v="2"/>
    <n v="0"/>
    <x v="9"/>
    <x v="3"/>
    <n v="0"/>
  </r>
  <r>
    <s v="Transmisión"/>
    <s v="Correas"/>
    <x v="2141"/>
    <s v="CORREA DOBLE EN V REF. BB83 - MARCA OPTIBELT"/>
    <n v="4"/>
    <n v="4"/>
    <n v="0"/>
    <x v="9"/>
    <x v="3"/>
    <n v="0"/>
  </r>
  <r>
    <s v="Transmisión"/>
    <s v="Correas"/>
    <x v="2142"/>
    <s v="CORREA DOBLE EN V REF. BB83 - MARCA SKYLINE"/>
    <n v="4"/>
    <n v="4"/>
    <n v="0"/>
    <x v="9"/>
    <x v="3"/>
    <n v="0"/>
  </r>
  <r>
    <s v="Transmisión"/>
    <s v="Correas"/>
    <x v="1577"/>
    <s v="CORREA TIPO A 21"/>
    <n v="1"/>
    <n v="1"/>
    <n v="0"/>
    <x v="9"/>
    <x v="3"/>
    <n v="0"/>
  </r>
  <r>
    <s v="Transmisión"/>
    <s v="Correas"/>
    <x v="2143"/>
    <s v="CORREA TIPO A 47"/>
    <n v="3"/>
    <n v="3"/>
    <n v="0"/>
    <x v="9"/>
    <x v="3"/>
    <n v="0"/>
  </r>
  <r>
    <s v="Materiales y Suministros"/>
    <s v="Consumible Maquinaria y Equipos"/>
    <x v="210"/>
    <s v="CORREA EN V TIPO A018"/>
    <n v="3"/>
    <n v="3"/>
    <n v="0"/>
    <x v="9"/>
    <x v="3"/>
    <n v="0"/>
  </r>
  <r>
    <s v="Transmisión"/>
    <s v="Correas"/>
    <x v="3310"/>
    <s v="CORREA TIPO A 82"/>
    <n v="0"/>
    <n v="1"/>
    <n v="1"/>
    <x v="9"/>
    <x v="3"/>
    <n v="1"/>
  </r>
  <r>
    <s v="Transmisión"/>
    <s v="Correas"/>
    <x v="2144"/>
    <s v="CORREA TIPO A 50"/>
    <n v="1"/>
    <n v="1"/>
    <n v="0"/>
    <x v="9"/>
    <x v="3"/>
    <n v="0"/>
  </r>
  <r>
    <s v="Transmisión"/>
    <s v="Correas"/>
    <x v="1579"/>
    <s v="CORREA TIPO A 60"/>
    <n v="1"/>
    <n v="2"/>
    <n v="1"/>
    <x v="9"/>
    <x v="3"/>
    <n v="1"/>
  </r>
  <r>
    <s v="Transmisión"/>
    <s v="Correas"/>
    <x v="2146"/>
    <s v="CORREA TIPO A 68"/>
    <n v="2"/>
    <n v="2"/>
    <n v="0"/>
    <x v="9"/>
    <x v="3"/>
    <n v="0"/>
  </r>
  <r>
    <s v="Transmisión"/>
    <s v="Correas"/>
    <x v="2147"/>
    <s v="CORREA TIPO A 79"/>
    <n v="4"/>
    <n v="4"/>
    <n v="0"/>
    <x v="9"/>
    <x v="3"/>
    <n v="0"/>
  </r>
  <r>
    <s v="Transmisión"/>
    <s v="Correas"/>
    <x v="2151"/>
    <s v="CORREA TIPO A 83"/>
    <n v="1"/>
    <n v="2"/>
    <n v="1"/>
    <x v="9"/>
    <x v="3"/>
    <n v="1"/>
  </r>
  <r>
    <s v="Transmisión"/>
    <s v="Correas"/>
    <x v="2148"/>
    <s v="CORREA TIPO A 88"/>
    <n v="2"/>
    <n v="2"/>
    <n v="0"/>
    <x v="9"/>
    <x v="3"/>
    <n v="0"/>
  </r>
  <r>
    <s v="Transmisión"/>
    <s v="Correas"/>
    <x v="2149"/>
    <s v="CORREA TIPO B 140 POWER FLEX"/>
    <n v="4"/>
    <n v="4"/>
    <n v="0"/>
    <x v="9"/>
    <x v="3"/>
    <n v="0"/>
  </r>
  <r>
    <s v="Transmisión"/>
    <s v="Correas"/>
    <x v="1559"/>
    <s v="CORREA TIPO B 82"/>
    <n v="6"/>
    <n v="6"/>
    <n v="0"/>
    <x v="9"/>
    <x v="3"/>
    <n v="0"/>
  </r>
  <r>
    <s v="Transmisión"/>
    <s v="Correas"/>
    <x v="3311"/>
    <s v="CORREA TIPO C 77"/>
    <n v="6"/>
    <n v="6"/>
    <n v="0"/>
    <x v="9"/>
    <x v="3"/>
    <n v="0"/>
  </r>
  <r>
    <s v="Transmisión"/>
    <s v="Correas"/>
    <x v="3312"/>
    <s v="CORREA TIPO C82"/>
    <n v="9"/>
    <n v="9"/>
    <n v="0"/>
    <x v="9"/>
    <x v="3"/>
    <n v="0"/>
  </r>
  <r>
    <s v="Transmisión"/>
    <s v="Piñones"/>
    <x v="3313"/>
    <s v="PIÑON 100B 14 DIENTES"/>
    <n v="2"/>
    <n v="2"/>
    <n v="0"/>
    <x v="9"/>
    <x v="3"/>
    <n v="0"/>
  </r>
  <r>
    <s v="Transmisión"/>
    <s v="Piñones"/>
    <x v="3314"/>
    <s v="PIÑON 100B 23 DIENTES"/>
    <n v="1"/>
    <n v="1"/>
    <n v="0"/>
    <x v="9"/>
    <x v="3"/>
    <n v="0"/>
  </r>
  <r>
    <s v="Transmisión"/>
    <s v="Piñones"/>
    <x v="3315"/>
    <s v="PIÑON 100B 24 DIENTES"/>
    <n v="1"/>
    <n v="1"/>
    <n v="0"/>
    <x v="9"/>
    <x v="3"/>
    <n v="0"/>
  </r>
  <r>
    <s v="Transmisión"/>
    <s v="Piñones"/>
    <x v="3316"/>
    <s v="PIÑON 100B 27 DIENTES"/>
    <n v="1"/>
    <n v="1"/>
    <n v="0"/>
    <x v="9"/>
    <x v="3"/>
    <n v="0"/>
  </r>
  <r>
    <s v="Transmisión"/>
    <s v="Piñones"/>
    <x v="3317"/>
    <s v="PIÑON 100B 31 DIENTES"/>
    <n v="1"/>
    <m/>
    <n v="-1"/>
    <x v="9"/>
    <x v="3"/>
    <n v="1"/>
  </r>
  <r>
    <s v="Transmisión"/>
    <s v="Piñones"/>
    <x v="1549"/>
    <s v="PIÑON 100B 32 DIENTES"/>
    <n v="1"/>
    <n v="1"/>
    <n v="0"/>
    <x v="9"/>
    <x v="3"/>
    <n v="0"/>
  </r>
  <r>
    <s v="Transmisión"/>
    <s v="Piñones"/>
    <x v="1549"/>
    <s v="PIÑON 100B 32 DIENTES"/>
    <n v="1"/>
    <n v="1"/>
    <n v="0"/>
    <x v="9"/>
    <x v="3"/>
    <n v="0"/>
  </r>
  <r>
    <s v="Transmisión"/>
    <s v="Piñones"/>
    <x v="3318"/>
    <s v="PIÑON 100B 36 DIENTES"/>
    <n v="1"/>
    <n v="1"/>
    <n v="0"/>
    <x v="9"/>
    <x v="3"/>
    <n v="0"/>
  </r>
  <r>
    <s v="Transmisión"/>
    <s v="Piñones"/>
    <x v="3319"/>
    <s v="PIÑON 100B 37 DIENTES"/>
    <n v="1"/>
    <n v="1"/>
    <n v="0"/>
    <x v="9"/>
    <x v="3"/>
    <n v="0"/>
  </r>
  <r>
    <s v="Transmisión"/>
    <s v="Piñones"/>
    <x v="3320"/>
    <s v="PIÑON 100B 45 DIENTES"/>
    <n v="1"/>
    <n v="1"/>
    <n v="0"/>
    <x v="9"/>
    <x v="3"/>
    <n v="0"/>
  </r>
  <r>
    <s v="Transmisión"/>
    <s v="Piñones"/>
    <x v="3321"/>
    <s v="PIÑON 120B 12 DIENTES"/>
    <n v="1"/>
    <n v="1"/>
    <n v="0"/>
    <x v="9"/>
    <x v="3"/>
    <n v="0"/>
  </r>
  <r>
    <s v="Transmisión"/>
    <s v="Piñones"/>
    <x v="3322"/>
    <s v="PIÑON 120B 13 DIENTES"/>
    <n v="1"/>
    <n v="1"/>
    <n v="0"/>
    <x v="9"/>
    <x v="3"/>
    <n v="0"/>
  </r>
  <r>
    <s v="Transmisión"/>
    <s v="Piñones"/>
    <x v="3323"/>
    <s v="PIÑON 120B 23 DIENTES"/>
    <n v="1"/>
    <n v="1"/>
    <n v="0"/>
    <x v="9"/>
    <x v="3"/>
    <n v="0"/>
  </r>
  <r>
    <s v="Transmisión"/>
    <s v="Piñones"/>
    <x v="3324"/>
    <s v="PIÑON 120B 25 DIENTES"/>
    <n v="1"/>
    <n v="1"/>
    <n v="0"/>
    <x v="9"/>
    <x v="3"/>
    <n v="0"/>
  </r>
  <r>
    <s v="Transmisión"/>
    <s v="Piñones"/>
    <x v="3325"/>
    <s v="PIÑON 120B 32 DIENTES"/>
    <n v="1"/>
    <n v="0"/>
    <n v="-1"/>
    <x v="9"/>
    <x v="3"/>
    <n v="1"/>
  </r>
  <r>
    <s v="Transmisión"/>
    <s v="Piñones"/>
    <x v="3326"/>
    <s v="PIÑON 120B 36 DIENTES"/>
    <n v="1"/>
    <n v="1"/>
    <n v="0"/>
    <x v="9"/>
    <x v="3"/>
    <n v="0"/>
  </r>
  <r>
    <s v="Transmisión"/>
    <s v="Piñones"/>
    <x v="3327"/>
    <s v="PIÑON 120B 42 DIENTES"/>
    <n v="1"/>
    <n v="0"/>
    <n v="-1"/>
    <x v="9"/>
    <x v="3"/>
    <n v="1"/>
  </r>
  <r>
    <s v="Transmisión"/>
    <s v="Piñones"/>
    <x v="3328"/>
    <s v="PIÑON 140B 14 DIENTES"/>
    <n v="1"/>
    <n v="1"/>
    <n v="0"/>
    <x v="9"/>
    <x v="3"/>
    <n v="0"/>
  </r>
  <r>
    <s v="Transmisión"/>
    <s v="Piñones"/>
    <x v="3329"/>
    <s v="PIÑON 140B 20 DIENTES"/>
    <n v="1"/>
    <n v="1"/>
    <n v="0"/>
    <x v="9"/>
    <x v="3"/>
    <n v="0"/>
  </r>
  <r>
    <s v="Transmisión"/>
    <s v="Piñones"/>
    <x v="3330"/>
    <s v="PIÑON 140B 21 DIENTES"/>
    <n v="3"/>
    <n v="3"/>
    <n v="0"/>
    <x v="9"/>
    <x v="3"/>
    <n v="0"/>
  </r>
  <r>
    <s v="Transmisión"/>
    <s v="Piñones"/>
    <x v="3331"/>
    <s v="PIÑON 140B 24 DIENTES"/>
    <n v="1"/>
    <n v="1"/>
    <n v="0"/>
    <x v="9"/>
    <x v="3"/>
    <n v="0"/>
  </r>
  <r>
    <s v="Transmisión"/>
    <s v="Piñones"/>
    <x v="3332"/>
    <s v="PIÑON 40B 38 DIENTES"/>
    <n v="1"/>
    <n v="1"/>
    <n v="0"/>
    <x v="9"/>
    <x v="3"/>
    <n v="0"/>
  </r>
  <r>
    <s v="Transmisión"/>
    <s v="Piñones"/>
    <x v="1574"/>
    <s v="PIÑON 50B 12 DIENTES"/>
    <n v="2"/>
    <n v="2"/>
    <n v="0"/>
    <x v="9"/>
    <x v="3"/>
    <n v="0"/>
  </r>
  <r>
    <s v="Transmisión"/>
    <s v="Piñones"/>
    <x v="3333"/>
    <s v="PIÑON 50B 17 DIENTES"/>
    <n v="1"/>
    <n v="1"/>
    <n v="0"/>
    <x v="9"/>
    <x v="3"/>
    <n v="0"/>
  </r>
  <r>
    <s v="Transmisión"/>
    <s v="Piñones"/>
    <x v="3334"/>
    <s v="PIÑON 50B 21 DIENTES"/>
    <n v="1"/>
    <n v="1"/>
    <n v="0"/>
    <x v="9"/>
    <x v="3"/>
    <n v="0"/>
  </r>
  <r>
    <s v="Transmisión"/>
    <s v="Piñones"/>
    <x v="3335"/>
    <s v="PIÑON 50B 45 DIENTES"/>
    <n v="2"/>
    <n v="2"/>
    <n v="0"/>
    <x v="9"/>
    <x v="3"/>
    <n v="0"/>
  </r>
  <r>
    <s v="Transmisión"/>
    <s v="Piñones"/>
    <x v="1570"/>
    <s v="PIÑON 60B 24 DIENTES"/>
    <n v="1"/>
    <n v="1"/>
    <n v="0"/>
    <x v="9"/>
    <x v="3"/>
    <n v="0"/>
  </r>
  <r>
    <s v="Transmisión"/>
    <s v="Piñones"/>
    <x v="3336"/>
    <s v="PIÑON 60B 25 DIENTES"/>
    <n v="1"/>
    <n v="1"/>
    <n v="0"/>
    <x v="9"/>
    <x v="3"/>
    <n v="0"/>
  </r>
  <r>
    <s v="Transmisión"/>
    <s v="Piñones"/>
    <x v="3337"/>
    <s v="PIÑON 60B 26 DIENTES"/>
    <n v="1"/>
    <n v="1"/>
    <n v="0"/>
    <x v="9"/>
    <x v="3"/>
    <n v="0"/>
  </r>
  <r>
    <s v="Transmisión"/>
    <s v="Piñones"/>
    <x v="3338"/>
    <s v="PIÑON 60B 29 DIENTES"/>
    <n v="1"/>
    <n v="1"/>
    <n v="0"/>
    <x v="9"/>
    <x v="3"/>
    <n v="0"/>
  </r>
  <r>
    <s v="Transmisión"/>
    <s v="Piñones"/>
    <x v="3339"/>
    <s v="PIÑON 60B 43 DIENTES"/>
    <n v="2"/>
    <n v="2"/>
    <n v="0"/>
    <x v="9"/>
    <x v="3"/>
    <n v="0"/>
  </r>
  <r>
    <s v="Transmisión"/>
    <s v="Piñones"/>
    <x v="3340"/>
    <s v="PIÑON 80B 40 DIENTES"/>
    <n v="1"/>
    <n v="1"/>
    <n v="0"/>
    <x v="9"/>
    <x v="3"/>
    <n v="0"/>
  </r>
  <r>
    <s v="Transmisión"/>
    <s v="Piñones"/>
    <x v="3341"/>
    <s v="PIÑON 80B 45 DIENTES"/>
    <n v="1"/>
    <n v="1"/>
    <n v="0"/>
    <x v="9"/>
    <x v="3"/>
    <n v="0"/>
  </r>
  <r>
    <s v="Transmisión"/>
    <s v="Piñones"/>
    <x v="1532"/>
    <s v="PIÑON CADENA 25 - 100 - 10 DIENTES CON MANZANA Ø 165 MM - EN SAE 1045"/>
    <n v="5"/>
    <n v="5"/>
    <n v="0"/>
    <x v="9"/>
    <x v="3"/>
    <n v="0"/>
  </r>
  <r>
    <s v="Transmisión"/>
    <s v="Piñones"/>
    <x v="1540"/>
    <s v="PIÑON CADENA 3000 KD 13 DIENTES"/>
    <n v="2"/>
    <n v="2"/>
    <n v="0"/>
    <x v="9"/>
    <x v="3"/>
    <n v="0"/>
  </r>
  <r>
    <s v="Transmisión"/>
    <s v="Piñones"/>
    <x v="1537"/>
    <s v="PIÑON CADENA 3000 KD 17 DIENTES"/>
    <n v="2"/>
    <n v="2"/>
    <n v="0"/>
    <x v="9"/>
    <x v="3"/>
    <n v="0"/>
  </r>
  <r>
    <s v="Transmisión"/>
    <s v="Piñones"/>
    <x v="1539"/>
    <s v="PIÑON CADENA 81XHH - 21 DIENTES"/>
    <n v="2"/>
    <n v="2"/>
    <n v="0"/>
    <x v="9"/>
    <x v="3"/>
    <n v="0"/>
  </r>
  <r>
    <s v="Transmisión"/>
    <s v="Piñones"/>
    <x v="1535"/>
    <s v="PIÑON CADENA MILLE PASO 100 - 10 DIENTES CON MANZANA Ø 100 - EN FUNDICION GRIS"/>
    <n v="17"/>
    <n v="17"/>
    <n v="0"/>
    <x v="9"/>
    <x v="3"/>
    <n v="0"/>
  </r>
  <r>
    <s v="Transmisión"/>
    <s v="Piñones"/>
    <x v="3342"/>
    <s v="PIÑON DOBLE 100B 15 DIENTES"/>
    <n v="1"/>
    <n v="1"/>
    <n v="0"/>
    <x v="9"/>
    <x v="3"/>
    <n v="0"/>
  </r>
  <r>
    <s v="Transmisión"/>
    <s v="Piñones"/>
    <x v="3343"/>
    <s v="PIÑON DOBLE 100B 39 DIENTES"/>
    <n v="1"/>
    <n v="1"/>
    <n v="0"/>
    <x v="9"/>
    <x v="3"/>
    <n v="0"/>
  </r>
  <r>
    <s v="Transmisión"/>
    <s v="Piñones"/>
    <x v="3344"/>
    <s v="PIÑON DOBLE 100B 41 DIENTES"/>
    <n v="1"/>
    <n v="1"/>
    <n v="0"/>
    <x v="9"/>
    <x v="3"/>
    <n v="0"/>
  </r>
  <r>
    <s v="Transmisión"/>
    <s v="Piñones"/>
    <x v="3345"/>
    <s v="PIÑON DOBLE 80B 42 DIENTES"/>
    <n v="1"/>
    <n v="1"/>
    <n v="0"/>
    <x v="9"/>
    <x v="3"/>
    <n v="0"/>
  </r>
  <r>
    <s v="Transmisión"/>
    <s v="Piñones"/>
    <x v="3346"/>
    <s v="PIÑON ENFRIADORA 6 DIENTES"/>
    <n v="9"/>
    <n v="9"/>
    <n v="0"/>
    <x v="9"/>
    <x v="3"/>
    <n v="0"/>
  </r>
  <r>
    <s v="Transmisión"/>
    <s v="Piñones"/>
    <x v="3347"/>
    <s v="PIÑON ESTRIADO 104 DIENTES"/>
    <n v="1"/>
    <n v="1"/>
    <n v="0"/>
    <x v="9"/>
    <x v="3"/>
    <n v="0"/>
  </r>
  <r>
    <s v="Transmisión"/>
    <s v="Piñones"/>
    <x v="1534"/>
    <s v="PIÑON P152F29 - 14 DIENTES"/>
    <n v="4"/>
    <n v="4"/>
    <n v="0"/>
    <x v="9"/>
    <x v="3"/>
    <n v="0"/>
  </r>
  <r>
    <s v="Transmisión"/>
    <s v="Piñones"/>
    <x v="3348"/>
    <s v="PIÑON TRIPLE 160B 42 DIENTES"/>
    <n v="2"/>
    <n v="2"/>
    <n v="0"/>
    <x v="9"/>
    <x v="3"/>
    <n v="0"/>
  </r>
  <r>
    <s v="Transmisión"/>
    <s v="Cadenas de Transmisión"/>
    <x v="3349"/>
    <s v="PLATINA 18 - 100 - 230 ALETA DERIVADA"/>
    <n v="336"/>
    <n v="336"/>
    <n v="0"/>
    <x v="9"/>
    <x v="3"/>
    <n v="0"/>
  </r>
  <r>
    <s v="Transmisión"/>
    <s v="Poleas"/>
    <x v="3350"/>
    <s v="POLEA CABRESTANTE 330 MM X 19 MM - EN FUNDICION 1020"/>
    <n v="3"/>
    <n v="3"/>
    <n v="0"/>
    <x v="9"/>
    <x v="3"/>
    <n v="0"/>
  </r>
  <r>
    <s v="Transmisión"/>
    <s v="Poleas"/>
    <x v="1545"/>
    <s v="POLEA CONDUCTORA Ø 10&quot; - EN FUNDICION GRIS"/>
    <n v="1"/>
    <n v="1"/>
    <n v="0"/>
    <x v="9"/>
    <x v="3"/>
    <n v="0"/>
  </r>
  <r>
    <s v="Transmisión"/>
    <s v="Poleas"/>
    <x v="1548"/>
    <s v="POLEA FRENO ELEVADOR - EN FUNDICION GRIS"/>
    <n v="4"/>
    <n v="4"/>
    <n v="0"/>
    <x v="9"/>
    <x v="3"/>
    <n v="0"/>
  </r>
  <r>
    <s v="Transmisión"/>
    <s v="Poleas"/>
    <x v="1550"/>
    <s v="POLEA Ø 12&quot; X 1 RANURAS TIPO B - EN FUNDICION GRIS"/>
    <n v="1"/>
    <n v="1"/>
    <n v="0"/>
    <x v="9"/>
    <x v="3"/>
    <n v="0"/>
  </r>
  <r>
    <s v="Transmisión"/>
    <s v="Poleas"/>
    <x v="1550"/>
    <s v="POLEA Ø 12&quot; X 1 RANURAS TIPO B - EN FUNDICION GRIS"/>
    <n v="1"/>
    <n v="1"/>
    <n v="0"/>
    <x v="9"/>
    <x v="3"/>
    <n v="0"/>
  </r>
  <r>
    <s v="Transmisión"/>
    <s v="Poleas"/>
    <x v="3351"/>
    <s v="POLEA Ø 12&quot; X 3 RANURAS TIPO A - EN FUNDICION GRIS"/>
    <n v="1"/>
    <n v="1"/>
    <n v="0"/>
    <x v="9"/>
    <x v="3"/>
    <n v="0"/>
  </r>
  <r>
    <s v="Transmisión"/>
    <s v="Poleas"/>
    <x v="1558"/>
    <s v="POLEA Ø 125 MM X 1 RANURA TIPO A - EN FUNDICION GRIS"/>
    <n v="2"/>
    <n v="2"/>
    <n v="0"/>
    <x v="9"/>
    <x v="3"/>
    <n v="0"/>
  </r>
  <r>
    <s v="Transmisión"/>
    <s v="Poleas"/>
    <x v="3352"/>
    <s v="POLEA Ø 14&quot; X 3 RANURAS TIPO B"/>
    <n v="1"/>
    <n v="1"/>
    <n v="0"/>
    <x v="9"/>
    <x v="3"/>
    <n v="0"/>
  </r>
  <r>
    <s v="Transmisión"/>
    <s v="Poleas"/>
    <x v="3353"/>
    <s v="POLEA Ø 15&quot; X 3 RANURAS TIPO A - EN FUNDICION GRIS"/>
    <n v="2"/>
    <n v="2"/>
    <n v="0"/>
    <x v="9"/>
    <x v="3"/>
    <n v="0"/>
  </r>
  <r>
    <s v="Transmisión"/>
    <s v="Poleas"/>
    <x v="3354"/>
    <s v="POLEA Ø 16&quot; X 2 RANURAS TIPO A - EN FUNDICION GRIS"/>
    <n v="1"/>
    <n v="1"/>
    <n v="0"/>
    <x v="9"/>
    <x v="3"/>
    <n v="0"/>
  </r>
  <r>
    <s v="Transmisión"/>
    <s v="Poleas"/>
    <x v="3355"/>
    <s v="POLEA Ø 160 MM X 1 RANURA TIPO A - EN FUNDICION GRIS"/>
    <n v="1"/>
    <n v="1"/>
    <n v="0"/>
    <x v="9"/>
    <x v="3"/>
    <n v="0"/>
  </r>
  <r>
    <s v="Transmisión"/>
    <s v="Poleas"/>
    <x v="3356"/>
    <s v="POLEA Ø 190 MM X 4 RANULAS TIPO B CON EJE DE 45MM - CUÑA DE 14 MM X 4 MM - FUNDICION GRIS"/>
    <n v="1"/>
    <n v="1"/>
    <n v="0"/>
    <x v="9"/>
    <x v="3"/>
    <n v="0"/>
  </r>
  <r>
    <s v="Transmisión"/>
    <s v="Poleas"/>
    <x v="3357"/>
    <s v="POLEA Ø 22 CMS X 2 RANURAS TIPO B"/>
    <n v="1"/>
    <n v="1"/>
    <n v="0"/>
    <x v="9"/>
    <x v="3"/>
    <n v="0"/>
  </r>
  <r>
    <s v="Transmisión"/>
    <s v="Poleas"/>
    <x v="3358"/>
    <s v="POLEA Ø 3 3/4&quot; X 3 RANURAS TIPO A"/>
    <n v="1"/>
    <n v="1"/>
    <n v="0"/>
    <x v="9"/>
    <x v="3"/>
    <n v="0"/>
  </r>
  <r>
    <s v="Transmisión"/>
    <s v="Poleas"/>
    <x v="3359"/>
    <s v="POLEA Ø 4&quot; X 2 RANURAS TIPO A - EN FUNDICION GRIS"/>
    <n v="1"/>
    <n v="1"/>
    <n v="0"/>
    <x v="9"/>
    <x v="3"/>
    <n v="0"/>
  </r>
  <r>
    <s v="Transmisión"/>
    <s v="Poleas"/>
    <x v="3360"/>
    <s v="POLEA Ø 4.5&quot; X 1 RANURA TIPO A - EN FUNDICION GRIS"/>
    <n v="1"/>
    <n v="1"/>
    <n v="0"/>
    <x v="9"/>
    <x v="3"/>
    <n v="0"/>
  </r>
  <r>
    <s v="Transmisión"/>
    <s v="Poleas"/>
    <x v="1530"/>
    <s v="POLEA PRINCIPAL PELETIZADORA  REF. PLTZ-25 - EN FUNDICION GRIS"/>
    <n v="2"/>
    <n v="2"/>
    <n v="0"/>
    <x v="9"/>
    <x v="3"/>
    <n v="0"/>
  </r>
  <r>
    <s v="Transmisión"/>
    <s v="Cadenas de Transmisión"/>
    <x v="1576"/>
    <s v="UNION CADENA 100"/>
    <n v="6"/>
    <n v="6"/>
    <n v="0"/>
    <x v="9"/>
    <x v="3"/>
    <n v="0"/>
  </r>
  <r>
    <s v="Transmisión"/>
    <s v="Cadenas de Transmisión"/>
    <x v="1576"/>
    <s v="UNION CADENA 100"/>
    <n v="3"/>
    <n v="3"/>
    <n v="0"/>
    <x v="9"/>
    <x v="3"/>
    <n v="0"/>
  </r>
  <r>
    <s v="Transmisión"/>
    <s v="Cadenas de Transmisión"/>
    <x v="1562"/>
    <s v="UNION CADENA 120"/>
    <n v="5"/>
    <n v="5"/>
    <n v="0"/>
    <x v="9"/>
    <x v="3"/>
    <n v="0"/>
  </r>
  <r>
    <s v="Transmisión"/>
    <s v="Cadenas de Transmisión"/>
    <x v="1562"/>
    <s v="UNION CADENA 120"/>
    <n v="11"/>
    <n v="13"/>
    <n v="2"/>
    <x v="9"/>
    <x v="3"/>
    <n v="1"/>
  </r>
  <r>
    <s v="Transmisión"/>
    <s v="Cadenas de Transmisión"/>
    <x v="3361"/>
    <s v="UNION CADENA 140"/>
    <n v="1"/>
    <n v="1"/>
    <n v="0"/>
    <x v="9"/>
    <x v="3"/>
    <n v="0"/>
  </r>
  <r>
    <s v="Transmisión"/>
    <s v="Cadenas de Transmisión"/>
    <x v="3362"/>
    <s v="UNION CADENA 160"/>
    <n v="1"/>
    <n v="1"/>
    <n v="0"/>
    <x v="9"/>
    <x v="3"/>
    <n v="0"/>
  </r>
  <r>
    <s v="Transmisión"/>
    <s v="Cadenas de Transmisión"/>
    <x v="3363"/>
    <s v="UNION CADENA 3000 KD"/>
    <n v="100"/>
    <n v="100"/>
    <n v="0"/>
    <x v="9"/>
    <x v="3"/>
    <n v="0"/>
  </r>
  <r>
    <s v="Transmisión"/>
    <s v="Cadenas de Transmisión"/>
    <x v="1582"/>
    <s v="UNION CADENA 40"/>
    <n v="1"/>
    <n v="1"/>
    <n v="0"/>
    <x v="9"/>
    <x v="3"/>
    <n v="0"/>
  </r>
  <r>
    <s v="Transmisión"/>
    <s v="Cadenas de Transmisión"/>
    <x v="3364"/>
    <s v="UNION CADENA 50"/>
    <n v="53"/>
    <n v="53"/>
    <n v="0"/>
    <x v="9"/>
    <x v="3"/>
    <n v="0"/>
  </r>
  <r>
    <s v="Transmisión"/>
    <s v="Cadenas de Transmisión"/>
    <x v="1581"/>
    <s v="UNION CADENA 60"/>
    <n v="4"/>
    <n v="4"/>
    <n v="0"/>
    <x v="9"/>
    <x v="3"/>
    <n v="0"/>
  </r>
  <r>
    <s v="Transmisión"/>
    <s v="Cadenas de Transmisión"/>
    <x v="1581"/>
    <s v="UNION CADENA 60"/>
    <n v="1"/>
    <n v="1"/>
    <n v="0"/>
    <x v="9"/>
    <x v="3"/>
    <n v="0"/>
  </r>
  <r>
    <s v="Transmisión"/>
    <s v="Cadenas de Transmisión"/>
    <x v="1569"/>
    <s v="UNION CADENA 80"/>
    <n v="8"/>
    <n v="8"/>
    <n v="0"/>
    <x v="9"/>
    <x v="3"/>
    <n v="0"/>
  </r>
  <r>
    <s v="Transmisión"/>
    <s v="Cadenas de Transmisión"/>
    <x v="1569"/>
    <s v="UNION CADENA 80"/>
    <n v="12"/>
    <n v="12"/>
    <n v="0"/>
    <x v="9"/>
    <x v="3"/>
    <n v="0"/>
  </r>
  <r>
    <s v="Transmisión"/>
    <s v="Cadenas de Transmisión"/>
    <x v="1568"/>
    <s v="UNION CADENA DOBLE 100"/>
    <n v="2"/>
    <n v="2"/>
    <n v="0"/>
    <x v="9"/>
    <x v="3"/>
    <n v="0"/>
  </r>
  <r>
    <s v="Transmisión"/>
    <s v="Cadenas de Transmisión"/>
    <x v="1568"/>
    <s v="UNION CADENA DOBLE 100"/>
    <n v="3"/>
    <n v="4"/>
    <n v="1"/>
    <x v="9"/>
    <x v="3"/>
    <n v="1"/>
  </r>
  <r>
    <s v="Transmisión"/>
    <s v="Cadenas de Transmisión"/>
    <x v="1563"/>
    <s v="UNION CADENA DOBLE 140"/>
    <n v="8"/>
    <n v="8"/>
    <n v="0"/>
    <x v="9"/>
    <x v="3"/>
    <n v="0"/>
  </r>
  <r>
    <s v="Transmisión"/>
    <s v="Cadenas de Transmisión"/>
    <x v="3365"/>
    <s v="UNION CADENA DOBLE 160"/>
    <n v="1"/>
    <n v="1"/>
    <n v="0"/>
    <x v="9"/>
    <x v="3"/>
    <n v="0"/>
  </r>
  <r>
    <s v="Transmisión"/>
    <s v="Cadenas de Transmisión"/>
    <x v="1538"/>
    <s v="UNION CADENA PASO 100 - 18"/>
    <n v="30"/>
    <n v="30"/>
    <n v="0"/>
    <x v="9"/>
    <x v="3"/>
    <n v="0"/>
  </r>
  <r>
    <s v="Transmisión"/>
    <s v="Cadenas de Transmisión"/>
    <x v="3366"/>
    <s v="UNION CADENA TRIPLE 160"/>
    <n v="1"/>
    <n v="1"/>
    <n v="0"/>
    <x v="9"/>
    <x v="3"/>
    <n v="0"/>
  </r>
  <r>
    <s v="Transmisión"/>
    <s v="Cadenas de Transmisión"/>
    <x v="1580"/>
    <s v="UNION MEDIO PASO 100"/>
    <n v="1"/>
    <n v="1"/>
    <n v="0"/>
    <x v="9"/>
    <x v="3"/>
    <n v="0"/>
  </r>
  <r>
    <s v="Transmisión"/>
    <s v="Cadenas de Transmisión"/>
    <x v="3367"/>
    <s v="UNION MEDIO PASO 100 DOBLE"/>
    <n v="1"/>
    <n v="1"/>
    <n v="0"/>
    <x v="9"/>
    <x v="3"/>
    <n v="0"/>
  </r>
  <r>
    <s v="Transmisión"/>
    <s v="Cadenas de Transmisión"/>
    <x v="3368"/>
    <s v="UNION MEDIO PASO 140"/>
    <n v="5"/>
    <n v="1"/>
    <n v="-4"/>
    <x v="9"/>
    <x v="3"/>
    <n v="1"/>
  </r>
  <r>
    <s v="Transmisión"/>
    <s v="Cadenas de Transmisión"/>
    <x v="3369"/>
    <s v="UNION MEDIO PASO 80"/>
    <n v="2"/>
    <n v="2"/>
    <n v="0"/>
    <x v="9"/>
    <x v="3"/>
    <n v="0"/>
  </r>
  <r>
    <s v="Transmisión"/>
    <s v="Cadenas de Transmisión"/>
    <x v="3370"/>
    <s v="UNION MEDIO PASO DOBLE 140"/>
    <n v="2"/>
    <n v="6"/>
    <n v="4"/>
    <x v="9"/>
    <x v="3"/>
    <n v="1"/>
  </r>
  <r>
    <s v="Tubería"/>
    <s v="Tubería Aguas Negras"/>
    <x v="1842"/>
    <s v="TUBO AGUAS NEGRAS Ø 3 - ESPESOR 2 MM"/>
    <n v="16.8"/>
    <n v="16.96"/>
    <n v="0.16000000000000014"/>
    <x v="9"/>
    <x v="3"/>
    <n v="1"/>
  </r>
  <r>
    <s v="Tubería"/>
    <s v="Tubería Estructural"/>
    <x v="1854"/>
    <s v="TUBO ESTRUCTURAL CUADRADO 50 MM X 50 MM X 2 MM"/>
    <n v="2.5"/>
    <n v="3.15"/>
    <n v="0.64999999999999991"/>
    <x v="9"/>
    <x v="3"/>
    <n v="1"/>
  </r>
  <r>
    <s v="Tubería"/>
    <s v="Tubería Estructural"/>
    <x v="1855"/>
    <s v="TUBO ESTRUCTURAL CUADRADO 50 MM X 50 MM X 2.5 MM"/>
    <n v="1.4"/>
    <n v="2.2799999999999998"/>
    <n v="0.87999999999999989"/>
    <x v="9"/>
    <x v="3"/>
    <n v="1"/>
  </r>
  <r>
    <s v="Tubería"/>
    <s v="Tubería SCH Inoxidable"/>
    <x v="1877"/>
    <s v="TUBO INOX 304 SCH 40 Ø 2&quot; CON COSTURA"/>
    <n v="4.6100000000000003"/>
    <n v="6"/>
    <n v="1.3899999999999997"/>
    <x v="9"/>
    <x v="3"/>
    <n v="1"/>
  </r>
  <r>
    <s v="Tubería"/>
    <s v="Tubería SCH Inoxidable"/>
    <x v="3371"/>
    <s v="TUBO INOX SCH 10 Ø 2&quot; CON COSTURA"/>
    <n v="4.79"/>
    <n v="5"/>
    <n v="0.20999999999999996"/>
    <x v="9"/>
    <x v="3"/>
    <n v="1"/>
  </r>
  <r>
    <s v="Tubería"/>
    <s v="Tubería SCH Inoxidable"/>
    <x v="3372"/>
    <s v="TUBO INOX SCH 10 Ø 3&quot; CON COSTURA"/>
    <n v="3.24"/>
    <n v="3.47"/>
    <n v="0.22999999999999998"/>
    <x v="9"/>
    <x v="3"/>
    <n v="1"/>
  </r>
  <r>
    <s v="Tubería"/>
    <s v="Tubería SCH"/>
    <x v="3373"/>
    <s v="TUBO SCH 80 Ø 10&quot; SIN COSTURA"/>
    <n v="3.19"/>
    <n v="3.19"/>
    <n v="0"/>
    <x v="9"/>
    <x v="3"/>
    <n v="0"/>
  </r>
  <r>
    <s v="Tubería"/>
    <s v="Tubería Diversos"/>
    <x v="3374"/>
    <s v="TELA DE REFUERZO PARA IMPERMEABILIZACIONES REF. SIKAFELT FPP-30"/>
    <n v="100"/>
    <n v="100"/>
    <n v="0"/>
    <x v="9"/>
    <x v="3"/>
    <n v="0"/>
  </r>
  <r>
    <s v="Tubería"/>
    <s v="Tubería Aguas Negras"/>
    <x v="1839"/>
    <s v="TUBO AGUAS NEGRAS Ø 1 1/2&quot; - ESPESOR 2 MM"/>
    <n v="5.63"/>
    <n v="5.63"/>
    <n v="0"/>
    <x v="9"/>
    <x v="3"/>
    <n v="0"/>
  </r>
  <r>
    <s v="Tubería"/>
    <s v="Tubería Aguas Negras"/>
    <x v="1839"/>
    <s v="TUBO AGUAS NEGRAS Ø 1 1/2&quot; - ESPESOR 2 MM"/>
    <n v="18"/>
    <n v="18"/>
    <n v="0"/>
    <x v="9"/>
    <x v="3"/>
    <n v="0"/>
  </r>
  <r>
    <s v="Tubería"/>
    <s v="Tubería Aguas Negras"/>
    <x v="1925"/>
    <s v="TUBO AGUAS NEGRAS Ø 1 1/4&quot; - ESPESOR 2 MM"/>
    <n v="623"/>
    <n v="623"/>
    <n v="0"/>
    <x v="9"/>
    <x v="3"/>
    <n v="0"/>
  </r>
  <r>
    <s v="Tubería"/>
    <s v="Tubería Aguas Negras"/>
    <x v="1926"/>
    <s v="TUBO AGUAS NEGRAS Ø 1&quot; - ESPESOR 2 MM"/>
    <n v="533.92999999999995"/>
    <n v="533.93000000000006"/>
    <n v="0"/>
    <x v="9"/>
    <x v="3"/>
    <n v="0"/>
  </r>
  <r>
    <s v="Tubería"/>
    <s v="Tubería Aguas Negras"/>
    <x v="1840"/>
    <s v="TUBO AGUAS NEGRAS Ø 1/2&quot; - ESPESOR 2 MM"/>
    <n v="5.4"/>
    <n v="5.4"/>
    <n v="0"/>
    <x v="9"/>
    <x v="3"/>
    <n v="0"/>
  </r>
  <r>
    <s v="Tubería"/>
    <s v="Tubería Aguas Negras"/>
    <x v="3375"/>
    <s v="TUBO AGUAS NEGRAS Ø 2 1/2&quot; - ESPESOR 2 MM"/>
    <n v="2.64"/>
    <n v="2.64"/>
    <n v="0"/>
    <x v="9"/>
    <x v="3"/>
    <n v="0"/>
  </r>
  <r>
    <s v="Tubería"/>
    <s v="Tubería Aguas Negras"/>
    <x v="1841"/>
    <s v="TUBO AGUAS NEGRAS Ø 2&quot; - ESPESOR 2 MM"/>
    <n v="0.69"/>
    <n v="0.69"/>
    <n v="0"/>
    <x v="9"/>
    <x v="3"/>
    <n v="0"/>
  </r>
  <r>
    <s v="Tubería"/>
    <s v="Tubería Aguas Negras"/>
    <x v="1842"/>
    <s v="TUBO AGUAS NEGRAS Ø 3 - ESPESOR 2 MM"/>
    <n v="16.84"/>
    <n v="16.84"/>
    <n v="0"/>
    <x v="9"/>
    <x v="3"/>
    <n v="0"/>
  </r>
  <r>
    <s v="Tubería"/>
    <s v="Tubería Aguas Negras"/>
    <x v="1843"/>
    <s v="TUBO AGUAS NEGRAS Ø 3 - ESPESOR 3 MM"/>
    <n v="49.62"/>
    <n v="49.62"/>
    <n v="0"/>
    <x v="9"/>
    <x v="3"/>
    <n v="0"/>
  </r>
  <r>
    <s v="Tubería"/>
    <s v="Tubería Aguas Negras"/>
    <x v="1747"/>
    <s v="TUBO AGUAS NEGRAS Ø 3&quot; X 2.5 MM"/>
    <n v="144.91999999999999"/>
    <n v="144.91999999999999"/>
    <n v="0"/>
    <x v="9"/>
    <x v="3"/>
    <n v="0"/>
  </r>
  <r>
    <s v="Tubería"/>
    <s v="Tubería Aguas Negras"/>
    <x v="1844"/>
    <s v="TUBO AGUAS NEGRAS Ø 3/4&quot; - ESPESOR 2 MM"/>
    <n v="215.98"/>
    <n v="215.98000000000002"/>
    <n v="0"/>
    <x v="9"/>
    <x v="3"/>
    <n v="0"/>
  </r>
  <r>
    <s v="Tubería"/>
    <s v="Tubería Aguas Negras"/>
    <x v="1844"/>
    <s v="TUBO AGUAS NEGRAS Ø 3/4&quot; - ESPESOR 2 MM"/>
    <n v="12"/>
    <n v="12"/>
    <n v="0"/>
    <x v="9"/>
    <x v="3"/>
    <n v="0"/>
  </r>
  <r>
    <s v="Tubería"/>
    <s v="Tubería Diversos"/>
    <x v="3376"/>
    <s v="TUBO EN ALUMINIO Ø 1 1/2&quot;"/>
    <n v="6.48"/>
    <n v="6.48"/>
    <n v="0"/>
    <x v="9"/>
    <x v="3"/>
    <n v="0"/>
  </r>
  <r>
    <s v="Tubería"/>
    <s v="Tubería Diversos"/>
    <x v="3377"/>
    <s v="TUBO EN ALUMINIO Ø 1 1/4 &quot;"/>
    <n v="6"/>
    <n v="6"/>
    <n v="0"/>
    <x v="9"/>
    <x v="3"/>
    <n v="0"/>
  </r>
  <r>
    <s v="Tubería"/>
    <s v="Tubería Diversos"/>
    <x v="3378"/>
    <s v="TUBO EN ALUMINIO Ø 2&quot;"/>
    <n v="1.37"/>
    <n v="1.37"/>
    <n v="0"/>
    <x v="9"/>
    <x v="3"/>
    <n v="0"/>
  </r>
  <r>
    <s v="Tubería"/>
    <s v="Tubería Aguas Negras"/>
    <x v="3379"/>
    <s v="TUBO EN PVC AGUAS LLUVIAS Ø 4&quot;"/>
    <n v="36"/>
    <n v="36"/>
    <n v="0"/>
    <x v="9"/>
    <x v="3"/>
    <n v="0"/>
  </r>
  <r>
    <s v="Tubería"/>
    <s v="Tubería Estructural"/>
    <x v="1845"/>
    <s v="TUBO ESTRUCTURAL CUADRADO 100 MM X 100 MM X 2.5 MM"/>
    <n v="3.24"/>
    <n v="3.24"/>
    <n v="0"/>
    <x v="9"/>
    <x v="3"/>
    <n v="0"/>
  </r>
  <r>
    <s v="Tubería"/>
    <s v="Tubería Estructural"/>
    <x v="1846"/>
    <s v="TUBO ESTRUCTURAL CUADRADO 100 MM X 100 MM X 3 MM"/>
    <n v="79.650000000000006"/>
    <n v="80.599999999999994"/>
    <n v="0.94999999999998863"/>
    <x v="9"/>
    <x v="3"/>
    <n v="1"/>
  </r>
  <r>
    <s v="Tubería"/>
    <s v="Tubería Estructural"/>
    <x v="1847"/>
    <s v="TUBO ESTRUCTURAL CUADRADO 100 MM X 100 MM X 4 MM"/>
    <n v="28.71"/>
    <n v="30"/>
    <n v="1.2899999999999991"/>
    <x v="9"/>
    <x v="3"/>
    <n v="1"/>
  </r>
  <r>
    <s v="Tubería"/>
    <s v="Tubería Estructural"/>
    <x v="1748"/>
    <s v="TUBO ESTRUCTURAL CUADRADO 100 MM X 100 MM X 6 MM"/>
    <n v="7.93"/>
    <n v="7.93"/>
    <n v="0"/>
    <x v="9"/>
    <x v="3"/>
    <n v="0"/>
  </r>
  <r>
    <s v="Tubería"/>
    <s v="Tubería Estructural"/>
    <x v="1848"/>
    <s v="TUBO ESTRUCTURAL CUADRADO 120 MM X 120 MM X 4 MM"/>
    <n v="8"/>
    <n v="7.9999999999999991"/>
    <n v="0"/>
    <x v="9"/>
    <x v="3"/>
    <n v="0"/>
  </r>
  <r>
    <s v="Tubería"/>
    <s v="Tubería Estructural"/>
    <x v="1848"/>
    <s v="TUBO ESTRUCTURAL CUADRADO 120 MM X 120 MM X 4 MM"/>
    <n v="2.79"/>
    <n v="2.79"/>
    <n v="0"/>
    <x v="9"/>
    <x v="3"/>
    <n v="0"/>
  </r>
  <r>
    <s v="Tubería"/>
    <s v="Tubería Estructural"/>
    <x v="1849"/>
    <s v="TUBO ESTRUCTURAL CUADRADO 135 MM X 135 MM X 4 MM"/>
    <n v="34.200000000000003"/>
    <n v="34.200000000000003"/>
    <n v="0"/>
    <x v="9"/>
    <x v="3"/>
    <n v="0"/>
  </r>
  <r>
    <s v="Tubería"/>
    <s v="Tubería Cuadrada"/>
    <x v="1927"/>
    <s v="TUBO ESTRUCTURAL CUADRADO 150 MM X 150 MM X 4 MM"/>
    <n v="7.14"/>
    <n v="7.14"/>
    <n v="0"/>
    <x v="9"/>
    <x v="3"/>
    <n v="0"/>
  </r>
  <r>
    <s v="Tubería"/>
    <s v="Tubería Cuadrada"/>
    <x v="1927"/>
    <s v="TUBO ESTRUCTURAL CUADRADO 150 MM X 150 MM X 4 MM"/>
    <n v="14.46"/>
    <n v="14.459999999999999"/>
    <n v="0"/>
    <x v="9"/>
    <x v="3"/>
    <n v="0"/>
  </r>
  <r>
    <s v="Tubería"/>
    <s v="Tubería Cuadrada"/>
    <x v="1850"/>
    <s v="TUBO ESTRUCTURAL CUADRADO 150 MM X 150 MM X 6 MM"/>
    <n v="28.03"/>
    <n v="28.03"/>
    <n v="0"/>
    <x v="9"/>
    <x v="3"/>
    <n v="0"/>
  </r>
  <r>
    <s v="Tubería"/>
    <s v="Tubería Estructural"/>
    <x v="3380"/>
    <s v="TUBO ESTRUCTURAL CUADRADO 155 MM X 155 MM X 4.5 MM"/>
    <n v="7.37"/>
    <n v="7.37"/>
    <n v="0"/>
    <x v="9"/>
    <x v="3"/>
    <n v="0"/>
  </r>
  <r>
    <s v="Tubería"/>
    <s v="Tubería Estructural"/>
    <x v="1851"/>
    <s v="TUBO ESTRUCTURAL CUADRADO 200 MM X 200 MM X 5 MM"/>
    <n v="2"/>
    <n v="2"/>
    <n v="0"/>
    <x v="9"/>
    <x v="3"/>
    <n v="0"/>
  </r>
  <r>
    <s v="Tubería"/>
    <s v="Tubería Estructural"/>
    <x v="1851"/>
    <s v="TUBO ESTRUCTURAL CUADRADO 200 MM X 200 MM X 5 MM"/>
    <n v="3.9"/>
    <n v="3.9"/>
    <n v="0"/>
    <x v="9"/>
    <x v="3"/>
    <n v="0"/>
  </r>
  <r>
    <s v="Tubería"/>
    <s v="Tubería Estructural"/>
    <x v="3381"/>
    <s v="TUBO ESTRUCTURAL CUADRADO 200 MM X 200 MM X 5.5 MM"/>
    <n v="1.98"/>
    <n v="1.8"/>
    <n v="-0.17999999999999994"/>
    <x v="9"/>
    <x v="3"/>
    <n v="1"/>
  </r>
  <r>
    <s v="Tubería"/>
    <s v="Tubería Cuadrada"/>
    <x v="1852"/>
    <s v="TUBO ESTRUCTURAL CUADRADO 25 MM X 25 MM X 1.5 MM"/>
    <n v="20.11"/>
    <n v="20.110000000000003"/>
    <n v="0"/>
    <x v="9"/>
    <x v="3"/>
    <n v="0"/>
  </r>
  <r>
    <s v="Tubería"/>
    <s v="Tubería Cuadrada"/>
    <x v="1852"/>
    <s v="TUBO ESTRUCTURAL CUADRADO 25 MM X 25 MM X 1.5 MM"/>
    <n v="1.49"/>
    <n v="1.49"/>
    <n v="0"/>
    <x v="9"/>
    <x v="3"/>
    <n v="0"/>
  </r>
  <r>
    <s v="Tubería"/>
    <s v="Tubería Estructural"/>
    <x v="1853"/>
    <s v="TUBO ESTRUCTURAL CUADRADO 25 MM X 25 MM X 2 MM"/>
    <n v="6"/>
    <n v="6"/>
    <n v="0"/>
    <x v="9"/>
    <x v="3"/>
    <n v="0"/>
  </r>
  <r>
    <s v="Tubería"/>
    <s v="Tubería Estructural"/>
    <x v="3382"/>
    <s v="TUBO ESTRUCTURAL CUADRADO 250 MM X 250 MM X 9 MM"/>
    <n v="2.5"/>
    <n v="2.5"/>
    <n v="0"/>
    <x v="9"/>
    <x v="3"/>
    <n v="0"/>
  </r>
  <r>
    <s v="Tubería"/>
    <s v="Tubería Estructural"/>
    <x v="3383"/>
    <s v="TUBO ESTRUCTURAL CUADRADO 260 MM X 260 MM X 9 MM"/>
    <n v="2.4500000000000002"/>
    <n v="2.4500000000000002"/>
    <n v="0"/>
    <x v="9"/>
    <x v="3"/>
    <n v="0"/>
  </r>
  <r>
    <s v="Tubería"/>
    <s v="Tubería Estructural"/>
    <x v="1854"/>
    <s v="TUBO ESTRUCTURAL CUADRADO 50 MM X 50 MM X 2 MM"/>
    <n v="2.85"/>
    <n v="2.85"/>
    <n v="0"/>
    <x v="9"/>
    <x v="3"/>
    <n v="0"/>
  </r>
  <r>
    <s v="Tubería"/>
    <s v="Tubería Estructural"/>
    <x v="1856"/>
    <s v="TUBO ESTRUCTURAL CUADRADO 50 MM X 50 MM X 3 MM"/>
    <n v="2.11"/>
    <n v="2.11"/>
    <n v="0"/>
    <x v="9"/>
    <x v="3"/>
    <n v="0"/>
  </r>
  <r>
    <s v="Tubería"/>
    <s v="Tubería Estructural"/>
    <x v="1749"/>
    <s v="TUBO ESTRUCTURAL CUADRADO 70 MM X 70 MM X 2.5 MM"/>
    <n v="0.03"/>
    <n v="0.03"/>
    <n v="0"/>
    <x v="9"/>
    <x v="3"/>
    <n v="0"/>
  </r>
  <r>
    <s v="Tubería"/>
    <s v="Tubería Estructural"/>
    <x v="1857"/>
    <s v="TUBO ESTRUCTURAL CUADRADO 70 MM X 70 MM X 3 MM"/>
    <n v="15.9"/>
    <n v="15.9"/>
    <n v="0"/>
    <x v="9"/>
    <x v="3"/>
    <n v="0"/>
  </r>
  <r>
    <s v="Tubería"/>
    <s v="Tubería Cuadrada"/>
    <x v="1858"/>
    <s v="TUBO ESTRUCTURAL CUADRADO 75 MM X 75 MM X 6 MM"/>
    <n v="0.83"/>
    <n v="0.83000000000000007"/>
    <n v="0"/>
    <x v="9"/>
    <x v="3"/>
    <n v="0"/>
  </r>
  <r>
    <s v="Tubería"/>
    <s v="Tubería Cuadrada"/>
    <x v="1858"/>
    <s v="TUBO ESTRUCTURAL CUADRADO 75 MM X 75 MM X 6 MM"/>
    <n v="2.06"/>
    <n v="2.06"/>
    <n v="0"/>
    <x v="9"/>
    <x v="3"/>
    <n v="0"/>
  </r>
  <r>
    <s v="Tubería"/>
    <s v="Tubería Estructural"/>
    <x v="1859"/>
    <s v="TUBO ESTRUCTURAL CUADRADO 90 MM X 90 MM X 3 MM"/>
    <n v="6"/>
    <n v="6"/>
    <n v="0"/>
    <x v="9"/>
    <x v="3"/>
    <n v="0"/>
  </r>
  <r>
    <s v="Tubería"/>
    <s v="Tubería Estructural"/>
    <x v="3384"/>
    <s v="TUBO ESTRUCTURAL CUADRADO A500 150 MM X 150 MM X 3 MM"/>
    <n v="8.4"/>
    <n v="12"/>
    <n v="3.5999999999999996"/>
    <x v="9"/>
    <x v="3"/>
    <n v="1"/>
  </r>
  <r>
    <s v="Tubería"/>
    <s v="Tubería Estructural"/>
    <x v="3385"/>
    <s v="TUBO ESTRUCTURAL CUADRADO A500 50 MM X 50 MM X 3 MM"/>
    <n v="2.1"/>
    <n v="0"/>
    <n v="-2.1"/>
    <x v="9"/>
    <x v="3"/>
    <n v="1"/>
  </r>
  <r>
    <s v="Tubería"/>
    <s v="Tubería Estructural"/>
    <x v="3386"/>
    <s v="TUBO ESTRUCTURAL CUADRADO A500 70 MM X 70 MM X 3 MM"/>
    <n v="1.49"/>
    <n v="1.49"/>
    <n v="0"/>
    <x v="9"/>
    <x v="3"/>
    <n v="0"/>
  </r>
  <r>
    <s v="Tubería"/>
    <s v="Tubería Estructural"/>
    <x v="3387"/>
    <s v="TUBO ESTRUCTURAL CUADRADO A500 90 MM X 90 MM X 3 MM"/>
    <n v="6.5"/>
    <n v="6.5"/>
    <n v="0"/>
    <x v="9"/>
    <x v="3"/>
    <n v="0"/>
  </r>
  <r>
    <s v="Tubería"/>
    <s v="Tubería Estructural"/>
    <x v="1860"/>
    <s v="TUBO ESTRUCTURAL RECTANGULAR 100 MM X 40 MM X 2 MM"/>
    <n v="6"/>
    <n v="6"/>
    <n v="0"/>
    <x v="9"/>
    <x v="3"/>
    <n v="0"/>
  </r>
  <r>
    <s v="Tubería"/>
    <s v="Tubería Estructural"/>
    <x v="1860"/>
    <s v="TUBO ESTRUCTURAL RECTANGULAR 100 MM X 40 MM X 2 MM"/>
    <n v="2.65"/>
    <n v="2.65"/>
    <n v="0"/>
    <x v="9"/>
    <x v="3"/>
    <n v="0"/>
  </r>
  <r>
    <s v="Tubería"/>
    <s v="Tubería Estructural"/>
    <x v="3388"/>
    <s v="TUBO ESTRUCTURAL RECTANGULAR 100 MM X 50 MM X 2 MM"/>
    <n v="1.4"/>
    <n v="1.4"/>
    <n v="0"/>
    <x v="9"/>
    <x v="3"/>
    <n v="0"/>
  </r>
  <r>
    <s v="Tubería"/>
    <s v="Tubería Estructural"/>
    <x v="1928"/>
    <s v="TUBO ESTRUCTURAL RECTANGULAR 100 MM X 50 MM X 2.5MM"/>
    <n v="26.7"/>
    <n v="26.700000000000003"/>
    <n v="0"/>
    <x v="9"/>
    <x v="3"/>
    <n v="0"/>
  </r>
  <r>
    <s v="Tubería"/>
    <s v="Tubería Estructural"/>
    <x v="3389"/>
    <s v="TUBO ESTRUCTURAL RECTANGULAR 100 MM X 50 MM X 3 MM"/>
    <n v="36"/>
    <n v="36"/>
    <n v="0"/>
    <x v="9"/>
    <x v="3"/>
    <n v="0"/>
  </r>
  <r>
    <s v="Tubería"/>
    <s v="Tubería Estructural"/>
    <x v="1861"/>
    <s v="TUBO ESTRUCTURAL RECTANGULAR 100 MM X 50 MM X 4 MM"/>
    <n v="12"/>
    <n v="12"/>
    <n v="0"/>
    <x v="9"/>
    <x v="3"/>
    <n v="0"/>
  </r>
  <r>
    <s v="Tubería"/>
    <s v="Tubería Estructural"/>
    <x v="3390"/>
    <s v="TUBO ESTRUCTURAL RECTANGULAR 110 MM X 70 MM X 2.5 MM"/>
    <n v="2.4"/>
    <n v="2.4000000000000004"/>
    <n v="0"/>
    <x v="9"/>
    <x v="3"/>
    <n v="0"/>
  </r>
  <r>
    <s v="Tubería"/>
    <s v="Tubería Estructural"/>
    <x v="3391"/>
    <s v="TUBO ESTRUCTURAL RECTANGULAR 120 MM X 60 MM X 3 MM"/>
    <n v="4.82"/>
    <n v="9.379999999999999"/>
    <n v="4.5599999999999987"/>
    <x v="9"/>
    <x v="3"/>
    <n v="1"/>
  </r>
  <r>
    <s v="Tubería"/>
    <s v="Tubería Estructural"/>
    <x v="3392"/>
    <s v="TUBO ESTRUCTURAL RECTANGULAR 130 MM X 50 MM X 2.5 MM"/>
    <n v="4.5"/>
    <n v="4.5"/>
    <n v="0"/>
    <x v="9"/>
    <x v="3"/>
    <n v="0"/>
  </r>
  <r>
    <s v="Tubería"/>
    <s v="Tubería Estructural"/>
    <x v="1862"/>
    <s v="TUBO ESTRUCTURAL RECTANGULAR 150 MM X 100 MM X 3 MM"/>
    <n v="1.97"/>
    <n v="1.97"/>
    <n v="0"/>
    <x v="9"/>
    <x v="3"/>
    <n v="0"/>
  </r>
  <r>
    <s v="Tubería"/>
    <s v="Tubería Estructural"/>
    <x v="1863"/>
    <s v="TUBO ESTRUCTURAL RECTANGULAR 150 MM X 50 MM X 3 MM"/>
    <n v="32.19"/>
    <n v="32.190000000000005"/>
    <n v="0"/>
    <x v="9"/>
    <x v="3"/>
    <n v="0"/>
  </r>
  <r>
    <s v="Tubería"/>
    <s v="Tubería Estructural"/>
    <x v="1864"/>
    <s v="TUBO ESTRUCTURAL RECTANGULAR 150 MM X100 MM X 4 MM"/>
    <n v="0.25"/>
    <n v="0.25"/>
    <n v="0"/>
    <x v="9"/>
    <x v="3"/>
    <n v="0"/>
  </r>
  <r>
    <s v="Tubería"/>
    <s v="Tubería Estructural"/>
    <x v="1864"/>
    <s v="TUBO ESTRUCTURAL RECTANGULAR 150 MM X100 MM X 4 MM"/>
    <n v="2.17"/>
    <n v="2.92"/>
    <n v="0.75"/>
    <x v="9"/>
    <x v="3"/>
    <n v="1"/>
  </r>
  <r>
    <s v="Tubería"/>
    <s v="Tubería Estructural"/>
    <x v="1929"/>
    <s v="TUBO ESTRUCTURAL RECTANGULAR 200 MM X 100 MM X 3 MM"/>
    <n v="2.29"/>
    <n v="2.29"/>
    <n v="0"/>
    <x v="9"/>
    <x v="3"/>
    <n v="0"/>
  </r>
  <r>
    <s v="Tubería"/>
    <s v="Tubería Estructural"/>
    <x v="3393"/>
    <s v="TUBO ESTRUCTURAL RECTANGULAR 200 MM X 100 MM X 4 MM"/>
    <n v="0.97"/>
    <n v="0.97"/>
    <n v="0"/>
    <x v="9"/>
    <x v="3"/>
    <n v="0"/>
  </r>
  <r>
    <s v="Tubería"/>
    <s v="Tubería Estructural"/>
    <x v="3394"/>
    <s v="TUBO ESTRUCTURAL RECTANGULAR 200 MM X 100 MM X 4.5 MM"/>
    <n v="1.93"/>
    <n v="1.93"/>
    <n v="0"/>
    <x v="9"/>
    <x v="3"/>
    <n v="0"/>
  </r>
  <r>
    <s v="Tubería"/>
    <s v="Tubería Estructural"/>
    <x v="1865"/>
    <s v="TUBO ESTRUCTURAL RECTANGULAR 60 MM X 40 MM X 2 MM"/>
    <n v="2.7"/>
    <n v="2.7"/>
    <n v="0"/>
    <x v="9"/>
    <x v="3"/>
    <n v="0"/>
  </r>
  <r>
    <s v="Tubería"/>
    <s v="Tubería Estructural"/>
    <x v="1866"/>
    <s v="TUBO ESTRUCTURAL RECTANGULAR 80 MM X 40 MM X 2.5 MM"/>
    <n v="6"/>
    <n v="6"/>
    <n v="0"/>
    <x v="9"/>
    <x v="3"/>
    <n v="0"/>
  </r>
  <r>
    <s v="Tubería"/>
    <s v="Tubería Estructural"/>
    <x v="1750"/>
    <s v="TUBO ESTRUCTURAL RECTANGULAR 80 MM X 40 MM X 3 MM"/>
    <n v="9.92"/>
    <n v="9.9199999999999982"/>
    <n v="0"/>
    <x v="9"/>
    <x v="3"/>
    <n v="0"/>
  </r>
  <r>
    <s v="Tubería"/>
    <s v="Tubería Estructural"/>
    <x v="3395"/>
    <s v="TUBO ESTRUCTURAL RECTANGULAR 90 MM X 50 MM X 2.5 MM"/>
    <n v="0.79"/>
    <n v="0.79"/>
    <n v="0"/>
    <x v="9"/>
    <x v="3"/>
    <n v="0"/>
  </r>
  <r>
    <s v="Tubería"/>
    <s v="Tubería Estructural"/>
    <x v="3396"/>
    <s v="TUBO ESTRUCTURAL RECTANGULAR A500 200 MM X 100 MM X 6 MM"/>
    <n v="15"/>
    <n v="15"/>
    <n v="0"/>
    <x v="9"/>
    <x v="3"/>
    <n v="0"/>
  </r>
  <r>
    <s v="Tubería"/>
    <s v="Tubería Estructural"/>
    <x v="1867"/>
    <s v="TUBO ESTRUCTURAL REDONDO Ø 1 1/2&quot;  X 2.5 MM"/>
    <n v="5.38"/>
    <n v="5.379999999999999"/>
    <n v="0"/>
    <x v="9"/>
    <x v="3"/>
    <n v="0"/>
  </r>
  <r>
    <s v="Tubería"/>
    <s v="Tubería Estructural"/>
    <x v="1867"/>
    <s v="TUBO ESTRUCTURAL REDONDO Ø 1 1/2&quot;  X 2.5 MM"/>
    <n v="1.1100000000000001"/>
    <n v="1.02"/>
    <n v="-9.000000000000008E-2"/>
    <x v="9"/>
    <x v="3"/>
    <n v="1"/>
  </r>
  <r>
    <s v="Tubería"/>
    <s v="Tubería Estructural"/>
    <x v="3397"/>
    <s v="TUBO ESTRUCTURAL REDONDO Ø 3&quot; X 4 MM"/>
    <n v="12.3"/>
    <n v="12.3"/>
    <n v="0"/>
    <x v="9"/>
    <x v="3"/>
    <n v="0"/>
  </r>
  <r>
    <s v="Tubería"/>
    <s v="Tubería Estructural"/>
    <x v="3398"/>
    <s v="TUBO ESTRUCTURAL REDONDO Ø 4&quot; X 3 MM"/>
    <n v="8.65"/>
    <n v="7.5"/>
    <n v="-1.1500000000000004"/>
    <x v="9"/>
    <x v="3"/>
    <n v="1"/>
  </r>
  <r>
    <s v="Tubería"/>
    <s v="Tubería Estructural"/>
    <x v="1868"/>
    <s v="TUBO ESTRUCTURAL REDONDO Ø 4&quot; X 6 MM"/>
    <n v="136"/>
    <n v="136"/>
    <n v="0"/>
    <x v="9"/>
    <x v="3"/>
    <n v="0"/>
  </r>
  <r>
    <s v="Tubería"/>
    <s v="Tubería Estructural"/>
    <x v="1868"/>
    <s v="TUBO ESTRUCTURAL REDONDO Ø 4&quot; X 6 MM"/>
    <n v="1.81"/>
    <n v="2"/>
    <n v="0.18999999999999995"/>
    <x v="9"/>
    <x v="3"/>
    <n v="1"/>
  </r>
  <r>
    <s v="Tubería"/>
    <s v="Tubería Estructural"/>
    <x v="1869"/>
    <s v="TUBO ESTRUCTURAL REDONDO Ø 6&quot; X 4.3 MM"/>
    <n v="12"/>
    <n v="12"/>
    <n v="0"/>
    <x v="9"/>
    <x v="3"/>
    <n v="0"/>
  </r>
  <r>
    <s v="Tubería"/>
    <s v="Tubería Estructural"/>
    <x v="1870"/>
    <s v="TUBO ESTRUCTURAL REDONDO Ø 6&quot; X 6 MM"/>
    <n v="18"/>
    <n v="18"/>
    <n v="0"/>
    <x v="9"/>
    <x v="3"/>
    <n v="0"/>
  </r>
  <r>
    <s v="Tubería"/>
    <s v="Tubería Estructural"/>
    <x v="3399"/>
    <s v="TUBO ESTRUCTURAL REDONDO Ø 75 MM X 3 MM"/>
    <n v="22.75"/>
    <n v="22.75"/>
    <n v="0"/>
    <x v="9"/>
    <x v="3"/>
    <n v="0"/>
  </r>
  <r>
    <s v="Tubería"/>
    <s v="Tubería Estructural"/>
    <x v="3400"/>
    <s v="TUBO ESTRUCTURAL REDONDO Ø 8&quot; X 8 MM A500 GRADO C"/>
    <n v="12"/>
    <n v="12"/>
    <n v="0"/>
    <x v="9"/>
    <x v="3"/>
    <n v="0"/>
  </r>
  <r>
    <s v="Tubería"/>
    <s v="Tubería Galvanizada"/>
    <x v="3401"/>
    <s v="TUBO GALVANIZADO Ø 1 1/2 &quot;"/>
    <n v="3.6"/>
    <n v="3.6"/>
    <n v="0"/>
    <x v="9"/>
    <x v="3"/>
    <n v="0"/>
  </r>
  <r>
    <s v="Tubería"/>
    <s v="Tubería Galvanizada"/>
    <x v="1872"/>
    <s v="TUBO GALVANIZADO Ø 1 1/4&quot;"/>
    <n v="29.2"/>
    <n v="29.2"/>
    <n v="0"/>
    <x v="9"/>
    <x v="3"/>
    <n v="0"/>
  </r>
  <r>
    <s v="Tubería"/>
    <s v="Tubería Galvanizada"/>
    <x v="1873"/>
    <s v="TUBO GALVANIZADO Ø 1&quot; CON COSTURA"/>
    <n v="4.28"/>
    <n v="4.28"/>
    <n v="0"/>
    <x v="9"/>
    <x v="3"/>
    <n v="0"/>
  </r>
  <r>
    <s v="Tubería"/>
    <s v="Tubería Galvanizada"/>
    <x v="1873"/>
    <s v="TUBO GALVANIZADO Ø 1&quot; CON COSTURA"/>
    <n v="0.89"/>
    <n v="0.89"/>
    <n v="0"/>
    <x v="9"/>
    <x v="3"/>
    <n v="0"/>
  </r>
  <r>
    <s v="Tubería"/>
    <s v="Tubería Galvanizada"/>
    <x v="1874"/>
    <s v="TUBO GALVANIZADO Ø 1/2&quot;"/>
    <n v="1.7"/>
    <n v="0.77"/>
    <n v="-0.92999999999999994"/>
    <x v="9"/>
    <x v="3"/>
    <n v="1"/>
  </r>
  <r>
    <s v="Tubería"/>
    <s v="Tubería Galvanizada"/>
    <x v="1874"/>
    <s v="TUBO GALVANIZADO Ø 1/2&quot;"/>
    <n v="0.3"/>
    <n v="0"/>
    <n v="-0.3"/>
    <x v="9"/>
    <x v="3"/>
    <n v="1"/>
  </r>
  <r>
    <s v="Tubería"/>
    <s v="Tubería Galvanizada"/>
    <x v="3402"/>
    <s v="TUBO GALVANIZADO Ø 2&quot;"/>
    <n v="14.2"/>
    <n v="26.2"/>
    <n v="12"/>
    <x v="9"/>
    <x v="3"/>
    <n v="1"/>
  </r>
  <r>
    <s v="Tubería"/>
    <s v="Tubería Galvanizada"/>
    <x v="3403"/>
    <s v="TUBO GALVANIZADO Ø 3&quot;"/>
    <n v="9.57"/>
    <n v="9.57"/>
    <n v="0"/>
    <x v="9"/>
    <x v="3"/>
    <n v="0"/>
  </r>
  <r>
    <s v="Tubería"/>
    <s v="Tubería Galvanizada"/>
    <x v="1875"/>
    <s v="TUBO GALVANIZADO Ø 3/4&quot;"/>
    <n v="5.8"/>
    <n v="5.8"/>
    <n v="0"/>
    <x v="9"/>
    <x v="3"/>
    <n v="0"/>
  </r>
  <r>
    <s v="Tubería"/>
    <s v="Tubería Galvanizada"/>
    <x v="3404"/>
    <s v="TUBO GALVANIZADO Ø 3/8&quot; NPT"/>
    <n v="3"/>
    <n v="3"/>
    <n v="0"/>
    <x v="9"/>
    <x v="3"/>
    <n v="0"/>
  </r>
  <r>
    <s v="Tubería"/>
    <s v="Tubería Cuadrada"/>
    <x v="1876"/>
    <s v="TUBO INOX 304 CUADRADO 2&quot;  CAL 14"/>
    <n v="5.76"/>
    <n v="5.76"/>
    <n v="0"/>
    <x v="9"/>
    <x v="3"/>
    <n v="0"/>
  </r>
  <r>
    <s v="Tubería"/>
    <s v="Tubería SCH Inoxidable"/>
    <x v="1878"/>
    <s v="TUBO INOX 304 SCH 40 Ø 4&quot; SIN COSTURA"/>
    <n v="4.38"/>
    <n v="4.3800000000000008"/>
    <n v="0"/>
    <x v="9"/>
    <x v="3"/>
    <n v="0"/>
  </r>
  <r>
    <s v="Tubería"/>
    <s v="Tubería SCH Inoxidable"/>
    <x v="1878"/>
    <s v="TUBO INOX 304 SCH 40 Ø 4&quot; SIN COSTURA"/>
    <n v="0.3"/>
    <n v="0.3"/>
    <n v="0"/>
    <x v="9"/>
    <x v="3"/>
    <n v="0"/>
  </r>
  <r>
    <s v="Tubería"/>
    <s v="Tubería SCH Inoxidable"/>
    <x v="3405"/>
    <s v="TUBO INOX SCH 10 Ø 1&quot; CON COSTURA"/>
    <n v="6.38"/>
    <n v="6.38"/>
    <n v="0"/>
    <x v="9"/>
    <x v="3"/>
    <n v="0"/>
  </r>
  <r>
    <s v="Tubería"/>
    <s v="Tubería SCH Inoxidable"/>
    <x v="3406"/>
    <s v="TUBO INOX SCH 10 Ø 2 1/2&quot; CON COSTURA"/>
    <n v="1.28"/>
    <n v="1.2"/>
    <n v="-8.0000000000000071E-2"/>
    <x v="9"/>
    <x v="3"/>
    <n v="1"/>
  </r>
  <r>
    <s v="Tubería"/>
    <s v="Tubería SCH Inoxidable"/>
    <x v="3407"/>
    <s v="TUBO INOX SCH 10 Ø 2&quot; SIN COSTURA"/>
    <n v="2.98"/>
    <n v="2.98"/>
    <n v="0"/>
    <x v="9"/>
    <x v="3"/>
    <n v="0"/>
  </r>
  <r>
    <s v="Tubería"/>
    <s v="Tubería SCH Inoxidable"/>
    <x v="3408"/>
    <s v="TUBO INOX SCH 10 Ø 3&quot; SIN COSTURA"/>
    <n v="0.9"/>
    <n v="0.9"/>
    <n v="0"/>
    <x v="9"/>
    <x v="3"/>
    <n v="0"/>
  </r>
  <r>
    <s v="Tubería"/>
    <s v="Tubería SCH Inoxidable"/>
    <x v="3409"/>
    <s v="TUBO INOX SCH 10 Ø 4&quot; CON COSTURA"/>
    <n v="2.42"/>
    <n v="2.42"/>
    <n v="0"/>
    <x v="9"/>
    <x v="3"/>
    <n v="0"/>
  </r>
  <r>
    <s v="Tubería"/>
    <s v="Tubería SCH Inoxidable"/>
    <x v="3410"/>
    <s v="TUBO INOX SCH 10 Ø 6&quot; CON COSTURA"/>
    <n v="3.6"/>
    <n v="3.6"/>
    <n v="0"/>
    <x v="9"/>
    <x v="3"/>
    <n v="0"/>
  </r>
  <r>
    <s v="Tubería"/>
    <s v="Tubería SCH Inoxidable"/>
    <x v="3411"/>
    <s v="TUBO INOX SCH 40 Ø 1 1/2&quot; SIN COSTURA"/>
    <n v="5.8"/>
    <n v="5.8"/>
    <n v="0"/>
    <x v="9"/>
    <x v="3"/>
    <n v="0"/>
  </r>
  <r>
    <s v="Tubería"/>
    <s v="Tubería SCH Inoxidable"/>
    <x v="1879"/>
    <s v="TUBO INOX SCH 40 Ø 1 1/4&quot; CON COSTURA"/>
    <n v="0.16"/>
    <n v="0.11"/>
    <n v="-0.05"/>
    <x v="9"/>
    <x v="3"/>
    <n v="1"/>
  </r>
  <r>
    <s v="Tubería"/>
    <s v="Tubería SCH Inoxidable"/>
    <x v="1880"/>
    <s v="TUBO INOX SCH 40 Ø 1&quot;"/>
    <n v="4.88"/>
    <n v="4.879999999999999"/>
    <n v="0"/>
    <x v="9"/>
    <x v="3"/>
    <n v="0"/>
  </r>
  <r>
    <s v="Tubería"/>
    <s v="Tubería SCH Inoxidable"/>
    <x v="1880"/>
    <s v="TUBO INOX SCH 40 Ø 1&quot;"/>
    <n v="0.66"/>
    <n v="0.66"/>
    <n v="0"/>
    <x v="9"/>
    <x v="3"/>
    <n v="0"/>
  </r>
  <r>
    <s v="Tubería"/>
    <s v="Tubería SCH Inoxidable"/>
    <x v="3412"/>
    <s v="TUBO INOX SCH 40 Ø 1/2&quot; SIN COSTURA"/>
    <n v="4.53"/>
    <n v="4.53"/>
    <n v="0"/>
    <x v="9"/>
    <x v="3"/>
    <n v="0"/>
  </r>
  <r>
    <s v="Tubería"/>
    <s v="Tubería SCH Inoxidable"/>
    <x v="1746"/>
    <s v="TUBO INOX SCH 40 Ø 2 1/2&quot; CON COSTURA"/>
    <n v="17.78"/>
    <n v="17.78"/>
    <n v="0"/>
    <x v="9"/>
    <x v="3"/>
    <n v="0"/>
  </r>
  <r>
    <s v="Tubería"/>
    <s v="Tubería SCH Inoxidable"/>
    <x v="3413"/>
    <s v="TUBO INOX SCH 40 Ø 3&quot; CON COSTURA"/>
    <n v="0.26"/>
    <n v="3.1"/>
    <n v="2.84"/>
    <x v="9"/>
    <x v="3"/>
    <n v="1"/>
  </r>
  <r>
    <s v="Tubería"/>
    <s v="Tubería SCH Inoxidable"/>
    <x v="1751"/>
    <s v="TUBO INOX SCH 40 Ø 3/4&quot; CON COSTURA"/>
    <n v="2.2400000000000002"/>
    <n v="2.2400000000000002"/>
    <n v="0"/>
    <x v="9"/>
    <x v="3"/>
    <n v="0"/>
  </r>
  <r>
    <s v="Tubería"/>
    <s v="Tubería SCH Inoxidable"/>
    <x v="1753"/>
    <s v="TUBO INOX SCH 40 Ø 3/8&quot; CON COSTURA"/>
    <n v="4.0999999999999996"/>
    <n v="4.0999999999999996"/>
    <n v="0"/>
    <x v="9"/>
    <x v="3"/>
    <n v="0"/>
  </r>
  <r>
    <s v="Tubería"/>
    <s v="Tubería SCH Inoxidable"/>
    <x v="3414"/>
    <s v="TUBO INOX SCH 40 Ø 6&quot; CON COSTURA"/>
    <n v="5.0599999999999996"/>
    <n v="4.78"/>
    <n v="-0.27999999999999936"/>
    <x v="9"/>
    <x v="3"/>
    <n v="1"/>
  </r>
  <r>
    <s v="Tubería"/>
    <s v="Tubería SCH Inoxidable"/>
    <x v="3415"/>
    <s v="TUBO INOX SCH 40 Ø 8&quot; CON COSTURA"/>
    <n v="5.61"/>
    <n v="5.61"/>
    <n v="0"/>
    <x v="9"/>
    <x v="3"/>
    <n v="0"/>
  </r>
  <r>
    <s v="Tubería"/>
    <s v="Tubería Diversos"/>
    <x v="1881"/>
    <s v="TUBO MUEBLE 1/2&quot; X 1&quot; CAL. 20"/>
    <n v="6"/>
    <n v="6"/>
    <n v="0"/>
    <x v="9"/>
    <x v="3"/>
    <n v="0"/>
  </r>
  <r>
    <s v="Tubería"/>
    <s v="Tubería Diversos"/>
    <x v="3416"/>
    <s v="TUBO PARA CERRAMIENTO GALVANIZADO 2 1/2&quot; Ø 2.3"/>
    <n v="3.1"/>
    <n v="3.1"/>
    <n v="0"/>
    <x v="9"/>
    <x v="3"/>
    <n v="0"/>
  </r>
  <r>
    <s v="Tubería"/>
    <s v="Tubería SCH"/>
    <x v="3417"/>
    <s v="TUBO SCH 160 Ø 6&quot; CON COSTURA"/>
    <n v="3.15"/>
    <n v="3.15"/>
    <n v="0"/>
    <x v="9"/>
    <x v="3"/>
    <n v="0"/>
  </r>
  <r>
    <s v="Tubería"/>
    <s v="Tubería SCH"/>
    <x v="3418"/>
    <s v="TUBO SCH 20 Ø 8&quot; CON COSTURA - ACERO AL CARBONO"/>
    <n v="2"/>
    <n v="2"/>
    <n v="0"/>
    <x v="9"/>
    <x v="3"/>
    <n v="0"/>
  </r>
  <r>
    <s v="Tubería"/>
    <s v="Tubería SCH"/>
    <x v="1882"/>
    <s v="TUBO SCH 40 Ø 1 1/2 SIN COSTURA"/>
    <n v="5.94"/>
    <n v="5.9400000000000013"/>
    <n v="0"/>
    <x v="9"/>
    <x v="3"/>
    <n v="0"/>
  </r>
  <r>
    <s v="Tubería"/>
    <s v="Tubería SCH"/>
    <x v="1882"/>
    <s v="TUBO SCH 40 Ø 1 1/2 SIN COSTURA"/>
    <n v="4.63"/>
    <n v="1.76"/>
    <n v="-2.87"/>
    <x v="9"/>
    <x v="3"/>
    <n v="1"/>
  </r>
  <r>
    <s v="Tubería"/>
    <s v="Tubería SCH"/>
    <x v="1883"/>
    <s v="TUBO SCH 40 Ø 1 1/2&quot; CON COSTURA"/>
    <n v="3.34"/>
    <n v="3.3400000000000003"/>
    <n v="0"/>
    <x v="9"/>
    <x v="3"/>
    <n v="0"/>
  </r>
  <r>
    <s v="Tubería"/>
    <s v="Tubería SCH"/>
    <x v="1883"/>
    <s v="TUBO SCH 40 Ø 1 1/2&quot; CON COSTURA"/>
    <n v="0.5"/>
    <n v="0.5"/>
    <n v="0"/>
    <x v="9"/>
    <x v="3"/>
    <n v="0"/>
  </r>
  <r>
    <s v="Tubería"/>
    <s v="Tubería SCH"/>
    <x v="1883"/>
    <s v="TUBO SCH 40 Ø 1 1/2&quot; CON COSTURA"/>
    <n v="4"/>
    <n v="4"/>
    <n v="0"/>
    <x v="9"/>
    <x v="3"/>
    <n v="0"/>
  </r>
  <r>
    <s v="Tubería"/>
    <s v="Tubería SCH"/>
    <x v="1884"/>
    <s v="TUBO SCH 40 Ø 1 1/2&quot; CON COSTURA GALVANIZADO"/>
    <n v="7.29"/>
    <n v="7.2899999999999991"/>
    <n v="0"/>
    <x v="9"/>
    <x v="3"/>
    <n v="0"/>
  </r>
  <r>
    <s v="Tubería"/>
    <s v="Tubería SCH"/>
    <x v="1884"/>
    <s v="TUBO SCH 40 Ø 1 1/2&quot; CON COSTURA GALVANIZADO"/>
    <n v="1.21"/>
    <n v="1.21"/>
    <n v="0"/>
    <x v="9"/>
    <x v="3"/>
    <n v="0"/>
  </r>
  <r>
    <s v="Tubería"/>
    <s v="Tubería SCH"/>
    <x v="1885"/>
    <s v="TUBO SCH 40 Ø 1 1/4 SIN COSTURA"/>
    <n v="1.1499999999999999"/>
    <n v="1.1500000000000004"/>
    <n v="0"/>
    <x v="9"/>
    <x v="3"/>
    <n v="0"/>
  </r>
  <r>
    <s v="Tubería"/>
    <s v="Tubería SCH"/>
    <x v="1885"/>
    <s v="TUBO SCH 40 Ø 1 1/4 SIN COSTURA"/>
    <n v="3.97"/>
    <n v="4.26"/>
    <n v="0.28999999999999959"/>
    <x v="9"/>
    <x v="3"/>
    <n v="1"/>
  </r>
  <r>
    <s v="Tubería"/>
    <s v="Tubería SCH"/>
    <x v="1886"/>
    <s v="TUBO SCH 40 Ø 1 1/4&quot; CON COSTURA"/>
    <n v="5.8"/>
    <n v="5.8"/>
    <n v="0"/>
    <x v="9"/>
    <x v="3"/>
    <n v="0"/>
  </r>
  <r>
    <s v="Tubería"/>
    <s v="Tubería SCH"/>
    <x v="1930"/>
    <s v="TUBO SCH 40 Ø 1&quot; SIN COSTURA"/>
    <n v="3.16"/>
    <n v="3.16"/>
    <n v="0"/>
    <x v="9"/>
    <x v="3"/>
    <n v="0"/>
  </r>
  <r>
    <s v="Tubería"/>
    <s v="Tubería SCH"/>
    <x v="1764"/>
    <s v="TUBO SCH 40 Ø 1/2&quot; CON COSTURA"/>
    <n v="21"/>
    <n v="21"/>
    <n v="0"/>
    <x v="9"/>
    <x v="3"/>
    <n v="0"/>
  </r>
  <r>
    <s v="Tubería"/>
    <s v="Tubería SCH"/>
    <x v="1887"/>
    <s v="TUBO SCH 40 Ø 1/2&quot; SIN COSTURA"/>
    <n v="0.06"/>
    <n v="0.06"/>
    <n v="0"/>
    <x v="9"/>
    <x v="3"/>
    <n v="0"/>
  </r>
  <r>
    <s v="Tubería"/>
    <s v="Tubería SCH"/>
    <x v="3419"/>
    <s v="TUBO SCH 40 Ø 1/8&quot; SIN COSTURA"/>
    <n v="3.81"/>
    <n v="3.81"/>
    <n v="0"/>
    <x v="9"/>
    <x v="3"/>
    <n v="0"/>
  </r>
  <r>
    <s v="Tubería"/>
    <s v="Tubería SCH"/>
    <x v="3420"/>
    <s v="TUBO SCH 40 Ø 10&quot; CON COSTURA"/>
    <n v="0.35"/>
    <n v="0.35"/>
    <n v="0"/>
    <x v="9"/>
    <x v="3"/>
    <n v="0"/>
  </r>
  <r>
    <s v="Tubería"/>
    <s v="Tubería SCH"/>
    <x v="3421"/>
    <s v="TUBO SCH 40 Ø 10&quot; SIN COSTURA"/>
    <n v="0.53"/>
    <n v="1.56"/>
    <n v="1.03"/>
    <x v="9"/>
    <x v="3"/>
    <n v="1"/>
  </r>
  <r>
    <s v="Tubería"/>
    <s v="Tubería SCH"/>
    <x v="1888"/>
    <s v="TUBO SCH 40 Ø 12&quot; CON COSTURA"/>
    <n v="0.42"/>
    <n v="0.33"/>
    <n v="-8.9999999999999969E-2"/>
    <x v="9"/>
    <x v="3"/>
    <n v="1"/>
  </r>
  <r>
    <s v="Tubería"/>
    <s v="Tubería SCH"/>
    <x v="1888"/>
    <s v="TUBO SCH 40 Ø 12&quot; CON COSTURA"/>
    <n v="0.1"/>
    <n v="0"/>
    <n v="-0.1"/>
    <x v="9"/>
    <x v="3"/>
    <n v="1"/>
  </r>
  <r>
    <s v="Tubería"/>
    <s v="Tubería SCH"/>
    <x v="1889"/>
    <s v="TUBO SCH 40 Ø 12&quot; SIN COTURA"/>
    <n v="4.16"/>
    <n v="3.82"/>
    <n v="-0.3400000000000003"/>
    <x v="9"/>
    <x v="3"/>
    <n v="1"/>
  </r>
  <r>
    <s v="Tubería"/>
    <s v="Tubería SCH"/>
    <x v="1890"/>
    <s v="TUBO SCH 40 Ø 2 1/2&quot; CON COSTURA"/>
    <n v="16.3"/>
    <n v="16.299999999999997"/>
    <n v="0"/>
    <x v="9"/>
    <x v="3"/>
    <n v="0"/>
  </r>
  <r>
    <s v="Tubería"/>
    <s v="Tubería SCH"/>
    <x v="1890"/>
    <s v="TUBO SCH 40 Ø 2 1/2&quot; CON COSTURA"/>
    <n v="0.35"/>
    <n v="1.1000000000000001"/>
    <n v="0.75000000000000011"/>
    <x v="9"/>
    <x v="3"/>
    <n v="1"/>
  </r>
  <r>
    <s v="Tubería"/>
    <s v="Tubería SCH"/>
    <x v="1932"/>
    <s v="TUBO SCH 40 Ø 2 1/2&quot; SIN COSTURA"/>
    <n v="0.64"/>
    <n v="0.64"/>
    <n v="0"/>
    <x v="9"/>
    <x v="3"/>
    <n v="0"/>
  </r>
  <r>
    <s v="Tubería"/>
    <s v="Tubería SCH"/>
    <x v="1932"/>
    <s v="TUBO SCH 40 Ø 2 1/2&quot; SIN COSTURA"/>
    <n v="35.97"/>
    <n v="37.770000000000003"/>
    <n v="1.8000000000000043"/>
    <x v="9"/>
    <x v="3"/>
    <n v="1"/>
  </r>
  <r>
    <s v="Tubería"/>
    <s v="Tubería SCH"/>
    <x v="1891"/>
    <s v="TUBO SCH 40 Ø 2&quot; CON COSTURA"/>
    <n v="5.0599999999999996"/>
    <n v="5.0599999999999996"/>
    <n v="0"/>
    <x v="9"/>
    <x v="3"/>
    <n v="0"/>
  </r>
  <r>
    <s v="Tubería"/>
    <s v="Tubería SCH"/>
    <x v="1892"/>
    <s v="TUBO SCH 40 Ø 2&quot; SIN COSTURA"/>
    <n v="11.67"/>
    <n v="11.67"/>
    <n v="0"/>
    <x v="9"/>
    <x v="3"/>
    <n v="0"/>
  </r>
  <r>
    <s v="Tubería"/>
    <s v="Tubería SCH"/>
    <x v="1892"/>
    <s v="TUBO SCH 40 Ø 2&quot; SIN COSTURA"/>
    <n v="0.16"/>
    <n v="1.31"/>
    <n v="1.1500000000000001"/>
    <x v="9"/>
    <x v="3"/>
    <n v="1"/>
  </r>
  <r>
    <s v="Tubería"/>
    <s v="Tubería SCH"/>
    <x v="1893"/>
    <s v="TUBO SCH 40 Ø 3&quot; CON COSTURA"/>
    <n v="5.29"/>
    <n v="5.29"/>
    <n v="0"/>
    <x v="9"/>
    <x v="3"/>
    <n v="0"/>
  </r>
  <r>
    <s v="Tubería"/>
    <s v="Tubería SCH"/>
    <x v="1893"/>
    <s v="TUBO SCH 40 Ø 3&quot; CON COSTURA"/>
    <n v="0.15"/>
    <n v="0.8"/>
    <n v="0.65"/>
    <x v="9"/>
    <x v="3"/>
    <n v="1"/>
  </r>
  <r>
    <s v="Tubería"/>
    <s v="Tubería SCH"/>
    <x v="1894"/>
    <s v="TUBO SCH 40 Ø 3&quot; SIN COSTURA"/>
    <n v="5.25"/>
    <n v="5.25"/>
    <n v="0"/>
    <x v="9"/>
    <x v="3"/>
    <n v="0"/>
  </r>
  <r>
    <s v="Tubería"/>
    <s v="Tubería SCH"/>
    <x v="1894"/>
    <s v="TUBO SCH 40 Ø 3&quot; SIN COSTURA"/>
    <n v="1.71"/>
    <n v="2.04"/>
    <n v="0.33000000000000007"/>
    <x v="9"/>
    <x v="3"/>
    <n v="1"/>
  </r>
  <r>
    <s v="Tubería"/>
    <s v="Tubería SCH"/>
    <x v="1895"/>
    <s v="TUBO SCH 40 Ø 3/4&quot; CON COSTURA"/>
    <n v="5.53"/>
    <n v="5.5299999999999994"/>
    <n v="0"/>
    <x v="9"/>
    <x v="3"/>
    <n v="0"/>
  </r>
  <r>
    <s v="Tubería"/>
    <s v="Tubería SCH"/>
    <x v="1895"/>
    <s v="TUBO SCH 40 Ø 3/4&quot; CON COSTURA"/>
    <n v="3.5"/>
    <n v="3.5"/>
    <n v="0"/>
    <x v="9"/>
    <x v="3"/>
    <n v="0"/>
  </r>
  <r>
    <s v="Tubería"/>
    <s v="Tubería SCH"/>
    <x v="1896"/>
    <s v="TUBO SCH 40 Ø 3/4&quot; SIN COSTURA"/>
    <n v="2.58"/>
    <n v="2.5799999999999992"/>
    <n v="0"/>
    <x v="9"/>
    <x v="3"/>
    <n v="0"/>
  </r>
  <r>
    <s v="Tubería"/>
    <s v="Tubería SCH"/>
    <x v="1896"/>
    <s v="TUBO SCH 40 Ø 3/4&quot; SIN COSTURA"/>
    <n v="4.66"/>
    <n v="4.9000000000000004"/>
    <n v="0.24000000000000021"/>
    <x v="9"/>
    <x v="3"/>
    <n v="1"/>
  </r>
  <r>
    <s v="Tubería"/>
    <s v="Tubería SCH"/>
    <x v="3422"/>
    <s v="TUBO SCH 40 Ø 3/8&quot; SIN COSTURA"/>
    <n v="36.82"/>
    <n v="36.82"/>
    <n v="0"/>
    <x v="9"/>
    <x v="3"/>
    <n v="0"/>
  </r>
  <r>
    <s v="Tubería"/>
    <s v="Tubería SCH"/>
    <x v="1897"/>
    <s v="TUBO SCH 40 Ø 4&quot; CON COSTURA"/>
    <n v="7.07"/>
    <n v="11.469999999999999"/>
    <n v="4.3999999999999986"/>
    <x v="9"/>
    <x v="3"/>
    <n v="1"/>
  </r>
  <r>
    <s v="Tubería"/>
    <s v="Tubería SCH"/>
    <x v="1933"/>
    <s v="TUBO SCH 40 Ø 4&quot; SIN COSTURA"/>
    <n v="2.29"/>
    <n v="30"/>
    <n v="27.71"/>
    <x v="9"/>
    <x v="3"/>
    <n v="1"/>
  </r>
  <r>
    <s v="Tubería"/>
    <s v="Tubería SCH"/>
    <x v="1898"/>
    <s v="TUBO SCH 40 Ø 5&quot; CON COSTURA"/>
    <n v="3.31"/>
    <n v="3.31"/>
    <n v="0"/>
    <x v="9"/>
    <x v="3"/>
    <n v="0"/>
  </r>
  <r>
    <s v="Tubería"/>
    <s v="Tubería SCH"/>
    <x v="1899"/>
    <s v="TUBO SCH 40 Ø 5&quot; SIN COSTURA"/>
    <n v="5.66"/>
    <n v="5.66"/>
    <n v="0"/>
    <x v="9"/>
    <x v="3"/>
    <n v="0"/>
  </r>
  <r>
    <s v="Tubería"/>
    <s v="Tubería SCH"/>
    <x v="1899"/>
    <s v="TUBO SCH 40 Ø 5&quot; SIN COSTURA"/>
    <n v="0.97"/>
    <n v="0.97"/>
    <n v="0"/>
    <x v="9"/>
    <x v="3"/>
    <n v="0"/>
  </r>
  <r>
    <s v="Tubería"/>
    <s v="Tubería SCH"/>
    <x v="1900"/>
    <s v="TUBO SCH 40 Ø 6&quot; CON COSTURA"/>
    <n v="10.24"/>
    <n v="10.239999999999998"/>
    <n v="0"/>
    <x v="9"/>
    <x v="3"/>
    <n v="0"/>
  </r>
  <r>
    <s v="Tubería"/>
    <s v="Tubería SCH"/>
    <x v="1900"/>
    <s v="TUBO SCH 40 Ø 6&quot; CON COSTURA"/>
    <n v="3.95"/>
    <n v="4.3600000000000003"/>
    <n v="0.41000000000000014"/>
    <x v="9"/>
    <x v="3"/>
    <n v="1"/>
  </r>
  <r>
    <s v="Tubería"/>
    <s v="Tubería SCH"/>
    <x v="1912"/>
    <s v="TUBO SCH 40 Ø 6&quot; SIN COSTURA"/>
    <n v="10.73"/>
    <n v="10.73"/>
    <n v="0"/>
    <x v="9"/>
    <x v="3"/>
    <n v="0"/>
  </r>
  <r>
    <s v="Tubería"/>
    <s v="Tubería SCH"/>
    <x v="1912"/>
    <s v="TUBO SCH 40 Ø 6&quot; SIN COSTURA"/>
    <n v="0.87"/>
    <n v="0.87"/>
    <n v="0"/>
    <x v="9"/>
    <x v="3"/>
    <n v="0"/>
  </r>
  <r>
    <s v="Tubería"/>
    <s v="Tubería SCH"/>
    <x v="1901"/>
    <s v="TUBO SCH 40 Ø 8&quot; CON COSTURA"/>
    <n v="8"/>
    <n v="8"/>
    <n v="0"/>
    <x v="9"/>
    <x v="3"/>
    <n v="0"/>
  </r>
  <r>
    <s v="Tubería"/>
    <s v="Tubería SCH"/>
    <x v="1765"/>
    <s v="TUBO SCH 40 Ø 8&quot; SIN COSTURA"/>
    <n v="3.17"/>
    <n v="3.17"/>
    <n v="0"/>
    <x v="9"/>
    <x v="3"/>
    <n v="0"/>
  </r>
  <r>
    <s v="Tubería"/>
    <s v="Tubería SCH"/>
    <x v="1765"/>
    <s v="TUBO SCH 40 Ø 8&quot; SIN COSTURA"/>
    <n v="1.71"/>
    <n v="1.71"/>
    <n v="0"/>
    <x v="9"/>
    <x v="3"/>
    <n v="0"/>
  </r>
  <r>
    <s v="Tubería"/>
    <s v="Tubería SCH"/>
    <x v="1902"/>
    <s v="TUBO SCH 80 Ø 1 1/2&quot; SIN COSTURA"/>
    <n v="5.05"/>
    <n v="5.05"/>
    <n v="0"/>
    <x v="9"/>
    <x v="3"/>
    <n v="0"/>
  </r>
  <r>
    <s v="Tubería"/>
    <s v="Tubería SCH"/>
    <x v="1903"/>
    <s v="TUBO SCH 80 Ø 1 1/4&quot; SIN COSTURA"/>
    <n v="4.93"/>
    <n v="4.49"/>
    <n v="-0.4399999999999995"/>
    <x v="9"/>
    <x v="3"/>
    <n v="1"/>
  </r>
  <r>
    <s v="Tubería"/>
    <s v="Tubería SCH"/>
    <x v="1766"/>
    <s v="TUBO SCH 80 Ø 1&quot; SIN COSTURA"/>
    <n v="3.91"/>
    <n v="3.91"/>
    <n v="0"/>
    <x v="9"/>
    <x v="3"/>
    <n v="0"/>
  </r>
  <r>
    <s v="Tubería"/>
    <s v="Tubería SCH"/>
    <x v="1904"/>
    <s v="TUBO SCH 80 Ø 1/2&quot; SIN COSTURA"/>
    <n v="7.93"/>
    <n v="7.93"/>
    <n v="0"/>
    <x v="9"/>
    <x v="3"/>
    <n v="0"/>
  </r>
  <r>
    <s v="Tubería"/>
    <s v="Tubería SCH"/>
    <x v="1904"/>
    <s v="TUBO SCH 80 Ø 1/2&quot; SIN COSTURA"/>
    <n v="0.02"/>
    <n v="0.6"/>
    <n v="0.57999999999999996"/>
    <x v="9"/>
    <x v="3"/>
    <n v="1"/>
  </r>
  <r>
    <s v="Tubería"/>
    <s v="Tubería SCH"/>
    <x v="1905"/>
    <s v="TUBO SCH 80 Ø 2 1/2&quot; SIN COSTURA"/>
    <n v="14.94"/>
    <n v="14.939999999999998"/>
    <n v="0"/>
    <x v="9"/>
    <x v="3"/>
    <n v="0"/>
  </r>
  <r>
    <s v="Tubería"/>
    <s v="Tubería SCH"/>
    <x v="1905"/>
    <s v="TUBO SCH 80 Ø 2 1/2&quot; SIN COSTURA"/>
    <n v="0.09"/>
    <n v="1.1599999999999999"/>
    <n v="1.0699999999999998"/>
    <x v="9"/>
    <x v="3"/>
    <n v="1"/>
  </r>
  <r>
    <s v="Tubería"/>
    <s v="Tubería SCH"/>
    <x v="3423"/>
    <s v="TUBO SCH 80 Ø 2&quot; SIN COSTURA"/>
    <n v="3.76"/>
    <n v="3.76"/>
    <n v="0"/>
    <x v="9"/>
    <x v="3"/>
    <n v="0"/>
  </r>
  <r>
    <s v="Tubería"/>
    <s v="Tubería SCH"/>
    <x v="1906"/>
    <s v="TUBO SCH 80 Ø 3&quot; SIN COSTURA"/>
    <n v="10.33"/>
    <n v="10.329999999999998"/>
    <n v="0"/>
    <x v="9"/>
    <x v="3"/>
    <n v="0"/>
  </r>
  <r>
    <s v="Tubería"/>
    <s v="Tubería SCH"/>
    <x v="1906"/>
    <s v="TUBO SCH 80 Ø 3&quot; SIN COSTURA"/>
    <n v="2.79"/>
    <n v="3.79"/>
    <n v="1"/>
    <x v="9"/>
    <x v="3"/>
    <n v="1"/>
  </r>
  <r>
    <s v="Tubería"/>
    <s v="Tubería SCH"/>
    <x v="3424"/>
    <s v="TUBO SCH 80 Ø 5&quot; SIN COSTURA"/>
    <n v="3.43"/>
    <n v="2.95"/>
    <n v="-0.48"/>
    <x v="9"/>
    <x v="3"/>
    <n v="1"/>
  </r>
  <r>
    <s v="Tubería"/>
    <s v="Tubería SCH"/>
    <x v="3425"/>
    <s v="TUBO SCH 80 Ø 6&quot; SIN COSTURA"/>
    <n v="1.87"/>
    <n v="1.8699999999999999"/>
    <n v="0"/>
    <x v="9"/>
    <x v="3"/>
    <n v="0"/>
  </r>
  <r>
    <s v="Tubería"/>
    <s v="Tubería SCH"/>
    <x v="1913"/>
    <s v="TUBO SCH 80 Ø 8&quot; SIN COSTURA"/>
    <n v="2.93"/>
    <n v="2.9299999999999997"/>
    <n v="0"/>
    <x v="9"/>
    <x v="3"/>
    <n v="0"/>
  </r>
  <r>
    <s v="Tubería"/>
    <s v="Tubería SCH"/>
    <x v="1913"/>
    <s v="TUBO SCH 80 Ø 8&quot; SIN COSTURA"/>
    <n v="1.54"/>
    <n v="1.57"/>
    <n v="3.0000000000000027E-2"/>
    <x v="9"/>
    <x v="3"/>
    <n v="1"/>
  </r>
  <r>
    <s v="Varios"/>
    <s v="Varios Diversos"/>
    <x v="3426"/>
    <s v="CILINDRO ULTRAPOL Ø 2 1/2&quot;"/>
    <n v="0.05"/>
    <n v="0.05"/>
    <n v="0"/>
    <x v="9"/>
    <x v="3"/>
    <n v="0"/>
  </r>
  <r>
    <s v="Varios"/>
    <s v="Varios Diversos"/>
    <x v="3427"/>
    <s v="EJE ULTRAPOL BARRA DIVARMIL Ø 6&quot; ( 152.40 MM )"/>
    <n v="0.02"/>
    <n v="0.02"/>
    <n v="0"/>
    <x v="9"/>
    <x v="3"/>
    <n v="0"/>
  </r>
  <r>
    <s v="Láminas"/>
    <s v="Lamina Ultrapol"/>
    <x v="529"/>
    <s v="LAMINA UHMW 1/4&quot; (6MM) ULTRAPOL"/>
    <n v="33.08"/>
    <n v="48.959999999999994"/>
    <n v="15.879999999999995"/>
    <x v="9"/>
    <x v="3"/>
    <n v="1"/>
  </r>
  <r>
    <s v="Láminas"/>
    <s v="Lamina Ultrapol"/>
    <x v="529"/>
    <s v="LAMINA UHMW 1/4&quot; (6MM) ULTRAPOL"/>
    <n v="0.89400000000000002"/>
    <n v="0.89400000000000002"/>
    <n v="0"/>
    <x v="9"/>
    <x v="3"/>
    <n v="0"/>
  </r>
  <r>
    <s v="Láminas"/>
    <s v="Lamina Ultrapol"/>
    <x v="530"/>
    <s v="LAMINA UHMW BLANCA  CAL. 1/2&quot;  ( 12MM ) ULTRAPOL"/>
    <n v="26.928699999999999"/>
    <n v="28.319999999999993"/>
    <n v="1.391299999999994"/>
    <x v="9"/>
    <x v="3"/>
    <n v="1"/>
  </r>
  <r>
    <s v="Láminas"/>
    <s v="Lamina Ultrapol"/>
    <x v="531"/>
    <s v="LAMINA UHMW BLANCA  CAL. 1/8&quot;  ( 3.18 MM ) ULTRAPOL"/>
    <n v="2.5215999999999998"/>
    <n v="2.5216000000000003"/>
    <n v="0"/>
    <x v="9"/>
    <x v="3"/>
    <n v="0"/>
  </r>
  <r>
    <s v="Láminas"/>
    <s v="Lamina Ultrapol"/>
    <x v="531"/>
    <s v="LAMINA UHMW BLANCA  CAL. 1/8&quot;  ( 3.18 MM ) ULTRAPOL"/>
    <n v="0.28839999999999999"/>
    <n v="0"/>
    <n v="-0.28839999999999999"/>
    <x v="9"/>
    <x v="3"/>
    <n v="1"/>
  </r>
  <r>
    <s v="Láminas"/>
    <s v="Lamina Ultrapol"/>
    <x v="532"/>
    <s v="LAMINA UHMW-PE BLANCA CAL. 3/8&quot; ( 9MM )  ULTRAPOL"/>
    <n v="58.099699999999999"/>
    <n v="68.399999999999991"/>
    <n v="10.300299999999993"/>
    <x v="9"/>
    <x v="3"/>
    <n v="1"/>
  </r>
  <r>
    <s v="Láminas"/>
    <s v="Lamina Ultrapol"/>
    <x v="533"/>
    <s v="LAMINA ULTRAPOL BLANCA 3MM CAL. 1/8"/>
    <n v="0.3"/>
    <n v="1.23"/>
    <n v="0.92999999999999994"/>
    <x v="9"/>
    <x v="3"/>
    <n v="1"/>
  </r>
  <r>
    <s v="Láminas"/>
    <s v="Lamina Ultrapol"/>
    <x v="536"/>
    <s v="LAMINA ULTRAPOL BLANCA CAL. 3/4&quot; ( 19MM )"/>
    <n v="1.8049999999999999"/>
    <n v="1.8050999999999999"/>
    <n v="9.9999999999988987E-5"/>
    <x v="9"/>
    <x v="3"/>
    <n v="1"/>
  </r>
  <r>
    <s v="Varios"/>
    <s v="Paleta Lámina Ultrapol"/>
    <x v="3428"/>
    <s v="PALETA EN LAMINA ULTRAPOL DE 1/2&quot; X 175MM X 42 MM"/>
    <n v="42"/>
    <n v="0"/>
    <n v="-42"/>
    <x v="9"/>
    <x v="3"/>
    <n v="1"/>
  </r>
  <r>
    <s v="Varios"/>
    <s v="Paleta Lámina Ultrapol"/>
    <x v="3429"/>
    <s v="PALETA EN LAMINA ULTRAPOL DE 3/8&quot; X 212 MM X 42 MM"/>
    <n v="12"/>
    <n v="0"/>
    <n v="-12"/>
    <x v="9"/>
    <x v="3"/>
    <n v="1"/>
  </r>
  <r>
    <s v="Tornillería"/>
    <s v="Varilla Toda Rosca"/>
    <x v="3430"/>
    <s v="VARILLA TODO ROSCA Ø 5/8&quot; GRADO 5"/>
    <n v="1.18"/>
    <n v="1.46"/>
    <n v="0.28000000000000003"/>
    <x v="9"/>
    <x v="3"/>
    <n v="1"/>
  </r>
  <r>
    <s v="Tornillería"/>
    <s v="Varilla Toda Rosca"/>
    <x v="3431"/>
    <s v="VARILLA TODOROSCA A193 GRADO B7 Ø 1 1/2&quot; - 8HPP"/>
    <n v="1"/>
    <n v="1"/>
    <n v="0"/>
    <x v="9"/>
    <x v="3"/>
    <n v="0"/>
  </r>
  <r>
    <s v="Tornillería"/>
    <s v="Varilla Toda Rosca"/>
    <x v="3432"/>
    <s v="VARILLA TODOROSCA A193 GRADO B7 Ø 1 1/4&quot; - 8HPP"/>
    <n v="2.71"/>
    <n v="3.6"/>
    <n v="0.89000000000000012"/>
    <x v="9"/>
    <x v="3"/>
    <n v="1"/>
  </r>
  <r>
    <s v="Tornillería"/>
    <s v="Varilla Toda Rosca"/>
    <x v="3432"/>
    <s v="VARILLA TODOROSCA A193 GRADO B7 Ø 1 1/4&quot; - 8HPP"/>
    <n v="0.06"/>
    <n v="0.06"/>
    <n v="0"/>
    <x v="9"/>
    <x v="3"/>
    <n v="0"/>
  </r>
  <r>
    <s v="Tornillería"/>
    <s v="Varilla Toda Rosca"/>
    <x v="3433"/>
    <s v="VARILLA TODOROSCA A193 GRADO B7 Ø 1 1/8&quot;"/>
    <n v="1.66"/>
    <n v="2"/>
    <n v="0.34000000000000008"/>
    <x v="9"/>
    <x v="3"/>
    <n v="1"/>
  </r>
  <r>
    <s v="Tornillería"/>
    <s v="Varilla Toda Rosca"/>
    <x v="3434"/>
    <s v="VARILLA TODOROSCA A193 GRADO B7 Ø 1&quot;"/>
    <n v="6.8"/>
    <n v="6.8"/>
    <n v="0"/>
    <x v="9"/>
    <x v="3"/>
    <n v="0"/>
  </r>
  <r>
    <s v="Tornillería"/>
    <s v="Varilla Toda Rosca"/>
    <x v="3434"/>
    <s v="VARILLA TODOROSCA A193 GRADO B7 Ø 1&quot;"/>
    <n v="1.25"/>
    <n v="1.32"/>
    <n v="7.0000000000000062E-2"/>
    <x v="9"/>
    <x v="3"/>
    <n v="1"/>
  </r>
  <r>
    <s v="Tornillería"/>
    <s v="Varilla Toda Rosca"/>
    <x v="3435"/>
    <s v="VARILLA TODOROSCA A193 GRADO B7 Ø 1/2&quot;"/>
    <n v="4.7297000000000002"/>
    <n v="4.59"/>
    <n v="-0.13970000000000038"/>
    <x v="9"/>
    <x v="3"/>
    <n v="1"/>
  </r>
  <r>
    <s v="Tornillería"/>
    <s v="Varilla Toda Rosca"/>
    <x v="3436"/>
    <s v="VARILLA TODOROSCA A193 GRADO B7 Ø 3/4&quot;"/>
    <n v="9.76"/>
    <n v="9.76"/>
    <n v="0"/>
    <x v="9"/>
    <x v="3"/>
    <n v="0"/>
  </r>
  <r>
    <s v="Tornillería"/>
    <s v="Varilla Toda Rosca"/>
    <x v="3437"/>
    <s v="VARILLA TODOROSCA A193 GRADO B7 Ø 5/8&quot;"/>
    <n v="0.73"/>
    <n v="0.73"/>
    <n v="0"/>
    <x v="9"/>
    <x v="3"/>
    <n v="0"/>
  </r>
  <r>
    <s v="Tornillería"/>
    <s v="Varilla Toda Rosca"/>
    <x v="3438"/>
    <s v="VARILLA TODOROSCA INOX M30 PASO 3.5MM"/>
    <n v="1"/>
    <n v="1"/>
    <n v="0"/>
    <x v="9"/>
    <x v="3"/>
    <n v="0"/>
  </r>
  <r>
    <s v="Tornillería"/>
    <s v="Varilla Toda Rosca"/>
    <x v="3439"/>
    <s v="VARILLA TODOROSCA Ø 1 1/2&quot; GALVANIZADA"/>
    <n v="4"/>
    <n v="4"/>
    <n v="0"/>
    <x v="9"/>
    <x v="3"/>
    <n v="0"/>
  </r>
  <r>
    <s v="Tornillería"/>
    <s v="Varilla Toda Rosca"/>
    <x v="3440"/>
    <s v="VARILLA TODOROSCA Ø 1 1/4&quot;  GRADO 5"/>
    <n v="4.3499999999999996"/>
    <n v="3.75"/>
    <n v="-0.59999999999999964"/>
    <x v="9"/>
    <x v="3"/>
    <n v="1"/>
  </r>
  <r>
    <s v="Tornillería"/>
    <s v="Varilla Toda Rosca"/>
    <x v="3441"/>
    <s v="VARILLA TODOROSCA Ø 1 1/4&quot; GALVANIZADA - 7HPP"/>
    <n v="3.08"/>
    <n v="3.06"/>
    <n v="-2.0000000000000018E-2"/>
    <x v="9"/>
    <x v="3"/>
    <n v="1"/>
  </r>
  <r>
    <s v="Tornillería"/>
    <s v="Varilla Toda Rosca"/>
    <x v="3442"/>
    <s v="VARILLA TODOROSCA Ø 1 1/4&quot; INOX"/>
    <n v="0.99"/>
    <n v="0.99"/>
    <n v="0"/>
    <x v="9"/>
    <x v="3"/>
    <n v="0"/>
  </r>
  <r>
    <s v="Tornillería"/>
    <s v="Varilla Toda Rosca"/>
    <x v="3443"/>
    <s v="VARILLA TODOROSCA Ø 1&quot; B7 GRADO 5"/>
    <n v="1.18"/>
    <n v="1.18"/>
    <n v="0"/>
    <x v="9"/>
    <x v="3"/>
    <n v="0"/>
  </r>
  <r>
    <s v="Tornillería"/>
    <s v="Varilla Toda Rosca"/>
    <x v="3443"/>
    <s v="VARILLA TODOROSCA Ø 1&quot; B7 GRADO 5"/>
    <n v="3.62"/>
    <n v="3.82"/>
    <n v="0.19999999999999973"/>
    <x v="9"/>
    <x v="3"/>
    <n v="1"/>
  </r>
  <r>
    <s v="Tornillería"/>
    <s v="Varilla Toda Rosca"/>
    <x v="3444"/>
    <s v="VARILLA TODOROSCA Ø 1&quot; B7 GRADO 8"/>
    <n v="0.28000000000000003"/>
    <n v="0.28000000000000003"/>
    <n v="0"/>
    <x v="9"/>
    <x v="3"/>
    <n v="0"/>
  </r>
  <r>
    <s v="Tornillería"/>
    <s v="Varilla Toda Rosca"/>
    <x v="3444"/>
    <s v="VARILLA TODOROSCA Ø 1&quot; B7 GRADO 8"/>
    <n v="5.34"/>
    <n v="7.72"/>
    <n v="2.38"/>
    <x v="9"/>
    <x v="3"/>
    <n v="1"/>
  </r>
  <r>
    <s v="Tornillería"/>
    <s v="Varilla Toda Rosca"/>
    <x v="3445"/>
    <s v="VARILLA TODOROSCA Ø 1&quot; GALVANIZADA"/>
    <n v="6.35"/>
    <n v="30"/>
    <n v="23.65"/>
    <x v="9"/>
    <x v="3"/>
    <n v="1"/>
  </r>
  <r>
    <s v="Tornillería"/>
    <s v="Varilla Toda Rosca"/>
    <x v="3446"/>
    <s v="VARILLA TODOROSCA Ø 1&quot; INOX"/>
    <n v="1.36"/>
    <n v="3"/>
    <n v="1.64"/>
    <x v="9"/>
    <x v="3"/>
    <n v="1"/>
  </r>
  <r>
    <s v="Tornillería"/>
    <s v="Varilla Toda Rosca"/>
    <x v="3447"/>
    <s v="VARILLA TODOROSCA Ø 1/2&quot;  GALVANIZADA"/>
    <n v="14.1"/>
    <n v="59"/>
    <n v="44.9"/>
    <x v="9"/>
    <x v="3"/>
    <n v="1"/>
  </r>
  <r>
    <s v="Tornillería"/>
    <s v="Varilla Toda Rosca"/>
    <x v="3448"/>
    <s v="VARILLA TODOROSCA Ø 1/2&quot; GRADO 8"/>
    <n v="6.32"/>
    <n v="7"/>
    <n v="0.67999999999999972"/>
    <x v="9"/>
    <x v="3"/>
    <n v="1"/>
  </r>
  <r>
    <s v="Tornillería"/>
    <s v="Varilla Toda Rosca"/>
    <x v="3449"/>
    <s v="VARILLA TODOROSCA Ø 1/4&quot; GALVANIZADA"/>
    <n v="0.2"/>
    <n v="1"/>
    <n v="0.8"/>
    <x v="9"/>
    <x v="3"/>
    <n v="1"/>
  </r>
  <r>
    <s v="Tornillería"/>
    <s v="Varilla Toda Rosca"/>
    <x v="3450"/>
    <s v="VARILLA TODOROSCA Ø 3/4&quot; GALVANIZADA"/>
    <n v="7.18"/>
    <n v="7.18"/>
    <n v="0"/>
    <x v="9"/>
    <x v="3"/>
    <n v="0"/>
  </r>
  <r>
    <s v="Tornillería"/>
    <s v="Varilla Toda Rosca"/>
    <x v="3451"/>
    <s v="VARILLA TODOROSCA Ø 3/4&quot; GRADO 5"/>
    <n v="3.26"/>
    <n v="3.2600000000000002"/>
    <n v="0"/>
    <x v="9"/>
    <x v="3"/>
    <n v="0"/>
  </r>
  <r>
    <s v="Tornillería"/>
    <s v="Varilla Toda Rosca"/>
    <x v="3452"/>
    <s v="VARILLA TODOROSCA Ø 3/4&quot; GRADO 8"/>
    <n v="2.25"/>
    <n v="2.25"/>
    <n v="0"/>
    <x v="9"/>
    <x v="3"/>
    <n v="0"/>
  </r>
  <r>
    <s v="Tornillería"/>
    <s v="Varilla Toda Rosca"/>
    <x v="3452"/>
    <s v="VARILLA TODOROSCA Ø 3/4&quot; GRADO 8"/>
    <n v="5.3"/>
    <n v="5.3"/>
    <n v="0"/>
    <x v="9"/>
    <x v="3"/>
    <n v="0"/>
  </r>
  <r>
    <s v="Tornillería"/>
    <s v="Varilla Toda Rosca"/>
    <x v="3453"/>
    <s v="VARILLA TODOROSCA Ø 3/4&quot; INOX 304"/>
    <n v="0.74"/>
    <n v="1"/>
    <n v="0.26"/>
    <x v="9"/>
    <x v="3"/>
    <n v="1"/>
  </r>
  <r>
    <s v="Tornillería"/>
    <s v="Varilla Toda Rosca"/>
    <x v="3454"/>
    <s v="VARILLA TODOROSCA Ø 3/8&quot; INOX"/>
    <n v="0.4"/>
    <n v="0.4"/>
    <n v="0"/>
    <x v="9"/>
    <x v="3"/>
    <n v="0"/>
  </r>
  <r>
    <s v="Tornillería"/>
    <s v="Varilla Toda Rosca"/>
    <x v="3455"/>
    <s v="VARILLA TODOROSCA Ø 3/8&quot;GALVANIZADA"/>
    <n v="11.51"/>
    <n v="12"/>
    <n v="0.49000000000000021"/>
    <x v="9"/>
    <x v="3"/>
    <n v="1"/>
  </r>
  <r>
    <s v="Tornillería"/>
    <s v="Varilla Toda Rosca"/>
    <x v="3456"/>
    <s v="VARILLA TODOROSCA Ø 5/16&quot; GALVANIZADA"/>
    <n v="1.92"/>
    <n v="1.92"/>
    <n v="0"/>
    <x v="9"/>
    <x v="3"/>
    <n v="0"/>
  </r>
  <r>
    <s v="Tornillería"/>
    <s v="Varilla Toda Rosca"/>
    <x v="3456"/>
    <s v="VARILLA TODOROSCA Ø 5/16&quot; GALVANIZADA"/>
    <n v="2.17"/>
    <n v="2.17"/>
    <n v="0"/>
    <x v="9"/>
    <x v="3"/>
    <n v="0"/>
  </r>
  <r>
    <s v="Tornillería"/>
    <s v="Varilla Toda Rosca"/>
    <x v="3457"/>
    <s v="VARILLA TODOROSCA Ø 5/8&quot; GALVANIZADA"/>
    <n v="15.58"/>
    <n v="15.58"/>
    <n v="0"/>
    <x v="9"/>
    <x v="3"/>
    <n v="0"/>
  </r>
  <r>
    <s v="Tornillería"/>
    <s v="Varilla Toda Rosca"/>
    <x v="3458"/>
    <s v="VARILLA TODOROSCA Ø 5/8&quot; GRADO 8"/>
    <n v="4.74"/>
    <n v="6"/>
    <n v="1.2599999999999998"/>
    <x v="9"/>
    <x v="3"/>
    <n v="1"/>
  </r>
  <r>
    <s v="Tornillería"/>
    <s v="Varilla Toda Rosca"/>
    <x v="3459"/>
    <s v="VARILLA TODOROSCA Ø 5/8&quot; INOX"/>
    <n v="0.96"/>
    <n v="0.55000000000000004"/>
    <n v="-0.40999999999999992"/>
    <x v="9"/>
    <x v="3"/>
    <n v="1"/>
  </r>
  <r>
    <s v="Tornillería"/>
    <s v="Varilla Toda Rosca"/>
    <x v="3460"/>
    <s v="VARILLA TODOROSCA Ø 7/8&quot; GALVANIZADA"/>
    <n v="6.15"/>
    <n v="7.89"/>
    <n v="1.7399999999999993"/>
    <x v="9"/>
    <x v="3"/>
    <n v="1"/>
  </r>
  <r>
    <s v="Tornillería"/>
    <s v="Varilla Toda Rosca"/>
    <x v="3461"/>
    <s v="VARILLA TODOROSCA Ø 7/8&quot; GRADO 8"/>
    <n v="5.34"/>
    <n v="5.34"/>
    <n v="0"/>
    <x v="9"/>
    <x v="3"/>
    <n v="0"/>
  </r>
  <r>
    <s v="Varios"/>
    <s v="Abrazaderas"/>
    <x v="3462"/>
    <s v="ABRAZADERA DE CREMALLERA METALICA PARA TUBO DE 3/4&quot;"/>
    <n v="400"/>
    <n v="400"/>
    <n v="0"/>
    <x v="9"/>
    <x v="3"/>
    <n v="0"/>
  </r>
  <r>
    <s v="Varios"/>
    <s v="Abrazaderas"/>
    <x v="1699"/>
    <s v="ABRAZADERA INDUSTRIAL Ø 4&quot; TITAN"/>
    <n v="6"/>
    <n v="6"/>
    <n v="0"/>
    <x v="9"/>
    <x v="3"/>
    <n v="0"/>
  </r>
  <r>
    <s v="Varios"/>
    <s v="Abrazaderas"/>
    <x v="2018"/>
    <s v="ABRAZADERA METALICA 1/2&quot;"/>
    <n v="4"/>
    <n v="4"/>
    <n v="0"/>
    <x v="9"/>
    <x v="3"/>
    <n v="0"/>
  </r>
  <r>
    <s v="Varios"/>
    <s v="Abrazaderas"/>
    <x v="1731"/>
    <s v="ABRAZADERA METALICA 1/4&quot;"/>
    <n v="8"/>
    <n v="8"/>
    <n v="0"/>
    <x v="9"/>
    <x v="3"/>
    <n v="0"/>
  </r>
  <r>
    <s v="Varios"/>
    <s v="Abrazaderas"/>
    <x v="1713"/>
    <s v="ABRAZADERA METALICA 2 1/2&quot;"/>
    <n v="4"/>
    <n v="4"/>
    <n v="0"/>
    <x v="9"/>
    <x v="3"/>
    <n v="0"/>
  </r>
  <r>
    <s v="Varios"/>
    <s v="Abrazaderas"/>
    <x v="1713"/>
    <s v="ABRAZADERA METALICA 2 1/2&quot;"/>
    <n v="6"/>
    <n v="6"/>
    <n v="0"/>
    <x v="9"/>
    <x v="3"/>
    <n v="0"/>
  </r>
  <r>
    <s v="Varios"/>
    <s v="Abrazaderas"/>
    <x v="2019"/>
    <s v="ABRAZADERA METALICA 2 1/2&quot; INOX"/>
    <n v="14"/>
    <n v="14"/>
    <n v="0"/>
    <x v="9"/>
    <x v="3"/>
    <n v="0"/>
  </r>
  <r>
    <s v="Varios"/>
    <s v="Abrazaderas"/>
    <x v="2020"/>
    <s v="ABRAZADERA METALICA 2&quot;"/>
    <n v="1"/>
    <n v="1"/>
    <n v="0"/>
    <x v="9"/>
    <x v="3"/>
    <n v="0"/>
  </r>
  <r>
    <s v="Varios"/>
    <s v="Abrazaderas"/>
    <x v="2021"/>
    <s v="ABRAZADERA METALICA 3 1/2&quot;"/>
    <n v="4"/>
    <n v="4"/>
    <n v="0"/>
    <x v="9"/>
    <x v="3"/>
    <n v="0"/>
  </r>
  <r>
    <s v="Varios"/>
    <s v="Abrazaderas"/>
    <x v="2022"/>
    <s v="ABRAZADERA METALICA 3/4&quot;"/>
    <n v="5"/>
    <n v="5"/>
    <n v="0"/>
    <x v="9"/>
    <x v="3"/>
    <n v="0"/>
  </r>
  <r>
    <s v="Varios"/>
    <s v="Abrazaderas"/>
    <x v="2023"/>
    <s v="ABRAZADERA METALICA 4&quot;"/>
    <n v="6"/>
    <n v="6"/>
    <n v="0"/>
    <x v="9"/>
    <x v="3"/>
    <n v="0"/>
  </r>
  <r>
    <s v="Varios"/>
    <s v="Abrazaderas"/>
    <x v="2024"/>
    <s v="ABRAZADERA METALICA 5&quot;"/>
    <n v="6"/>
    <n v="6"/>
    <n v="0"/>
    <x v="9"/>
    <x v="3"/>
    <n v="0"/>
  </r>
  <r>
    <s v="Varios"/>
    <s v="Varios Diversos"/>
    <x v="1706"/>
    <s v="ADAPTADOR CUADRANTE 1/2&quot; X 3/4&quot;"/>
    <n v="1"/>
    <n v="1"/>
    <n v="0"/>
    <x v="9"/>
    <x v="3"/>
    <n v="0"/>
  </r>
  <r>
    <s v="Varios"/>
    <s v="Varios Diversos"/>
    <x v="3463"/>
    <s v="ADAPTADOR MACHO 1 1/2&quot; NPT X ESPIGO MANGUERA Ø 2&quot; EN ALUMINIO"/>
    <n v="28"/>
    <n v="28"/>
    <n v="0"/>
    <x v="9"/>
    <x v="3"/>
    <n v="0"/>
  </r>
  <r>
    <s v="Varios"/>
    <s v="Varios Diversos"/>
    <x v="3464"/>
    <s v="ADAPTADOR MACHO 1&quot; NPT X ESPIGO MANGUERA Ø 1 1/4&quot; EN ALUMINIO"/>
    <n v="16"/>
    <n v="16"/>
    <n v="0"/>
    <x v="9"/>
    <x v="3"/>
    <n v="0"/>
  </r>
  <r>
    <s v="Varios"/>
    <s v="Varios Diversos"/>
    <x v="1727"/>
    <s v="ADAPTADOR MACHO MACHO 1/4&quot; NPT Ref.: 2083 Genérico"/>
    <n v="2"/>
    <n v="2"/>
    <n v="0"/>
    <x v="9"/>
    <x v="3"/>
    <n v="0"/>
  </r>
  <r>
    <s v="Varios"/>
    <s v="Varios Diversos"/>
    <x v="3465"/>
    <s v="ADAPTADOR USB 3.0V A RJ45 RED LAN"/>
    <n v="1"/>
    <n v="1"/>
    <n v="0"/>
    <x v="9"/>
    <x v="3"/>
    <n v="0"/>
  </r>
  <r>
    <s v="Varios"/>
    <s v="Varios Diversos"/>
    <x v="1637"/>
    <s v="AEROSOL GALVANIZADO EN FRIO X 15 ONZ REF: SF 7800"/>
    <n v="7"/>
    <n v="7"/>
    <n v="0"/>
    <x v="9"/>
    <x v="3"/>
    <n v="0"/>
  </r>
  <r>
    <s v="Varios"/>
    <s v="Elementos de Fundición"/>
    <x v="2550"/>
    <s v="ARANDELA ESTRIADA EN FUNDICION ACERO"/>
    <n v="20"/>
    <n v="51"/>
    <n v="31"/>
    <x v="9"/>
    <x v="3"/>
    <n v="1"/>
  </r>
  <r>
    <s v="Varios"/>
    <s v="Varios Diversos"/>
    <x v="1660"/>
    <s v="ARGOLLA DE 3/4&quot; X 32 PARA GUAYA DE ZARANDA"/>
    <n v="4"/>
    <n v="4"/>
    <n v="0"/>
    <x v="9"/>
    <x v="3"/>
    <n v="0"/>
  </r>
  <r>
    <s v="Varios"/>
    <s v="Elementos de Fundición"/>
    <x v="1596"/>
    <s v="ARO DE DESGASTE PLTZ-25 - EN FUNDICION 4340"/>
    <n v="6"/>
    <n v="6"/>
    <n v="0"/>
    <x v="9"/>
    <x v="3"/>
    <n v="0"/>
  </r>
  <r>
    <s v="Varios"/>
    <s v="Varios Diversos"/>
    <x v="1712"/>
    <s v="BARRA UHMW Ø 3&quot;"/>
    <n v="0.13"/>
    <n v="0.13"/>
    <n v="0"/>
    <x v="9"/>
    <x v="3"/>
    <n v="0"/>
  </r>
  <r>
    <s v="Varios"/>
    <s v="Elementos de Fundición"/>
    <x v="1592"/>
    <s v="BASE GUADAÑA PARA PELETIZADORA PLTZ-8022 EN FUNDICION INOX 420 SEGUN MODELO"/>
    <n v="1"/>
    <n v="1"/>
    <n v="0"/>
    <x v="9"/>
    <x v="3"/>
    <n v="0"/>
  </r>
  <r>
    <s v="Varios"/>
    <s v="Elementos de Fundición"/>
    <x v="1671"/>
    <s v="BASE PARA GUADAÑA - EN FUNDICION 1045"/>
    <n v="1"/>
    <n v="1"/>
    <n v="0"/>
    <x v="9"/>
    <x v="3"/>
    <n v="0"/>
  </r>
  <r>
    <s v="Varios"/>
    <s v="Elementos de Fundición"/>
    <x v="1590"/>
    <s v="BASE PELETIZADORA PLTZ-25 - EN FUNDICION GRIS"/>
    <n v="1"/>
    <n v="1"/>
    <n v="0"/>
    <x v="9"/>
    <x v="3"/>
    <n v="0"/>
  </r>
  <r>
    <s v="Varios"/>
    <s v="Bisagras"/>
    <x v="2043"/>
    <s v="BISAGRA DE ALETA EN ALUMINIO DE 11/16&quot; X 3&quot;"/>
    <n v="16"/>
    <n v="16"/>
    <n v="0"/>
    <x v="9"/>
    <x v="3"/>
    <n v="0"/>
  </r>
  <r>
    <s v="Varios"/>
    <s v="Bisagras"/>
    <x v="1625"/>
    <s v="BISAGRA FUELLE 3&quot; CAL. 2 MM GALVANIZADA CAL. 14"/>
    <n v="21.809000000000001"/>
    <n v="34"/>
    <n v="12.190999999999999"/>
    <x v="9"/>
    <x v="3"/>
    <n v="1"/>
  </r>
  <r>
    <s v="Varios"/>
    <s v="Varios Diversos"/>
    <x v="1597"/>
    <s v="BOCIN DE SALIDA PARA CANASTILLA Ø 120 MM INOX 304"/>
    <n v="50"/>
    <n v="50"/>
    <n v="0"/>
    <x v="9"/>
    <x v="3"/>
    <n v="0"/>
  </r>
  <r>
    <s v="Varios"/>
    <s v="Cauchos"/>
    <x v="1613"/>
    <s v="BOLA DESENTRAPADORA EN CAUCHO Ø 1 1/2&quot; ( 38.10MM ) PARA ZARANDA"/>
    <n v="229"/>
    <n v="281"/>
    <n v="52"/>
    <x v="9"/>
    <x v="3"/>
    <n v="1"/>
  </r>
  <r>
    <s v="Varios"/>
    <s v="Cauchos"/>
    <x v="1620"/>
    <s v="BOLA DESENTRAPADORA EN CAUCHO Ø 2&quot; ( 50.80 MM) PARA ZARANDA"/>
    <n v="248"/>
    <n v="347"/>
    <n v="99"/>
    <x v="9"/>
    <x v="3"/>
    <n v="1"/>
  </r>
  <r>
    <s v="Varios"/>
    <s v="Varios Diversos"/>
    <x v="3466"/>
    <s v="BOMBA DE ENGRANJES VIKING FH432"/>
    <n v="1"/>
    <n v="1"/>
    <n v="0"/>
    <x v="9"/>
    <x v="3"/>
    <n v="0"/>
  </r>
  <r>
    <s v="Varios"/>
    <s v="Bronces y Bujes"/>
    <x v="1626"/>
    <s v="BRONCE SAE 64 Ø EXT. 190MM X Ø INT. 150MM X 189MM LARGO"/>
    <n v="6"/>
    <n v="6"/>
    <n v="0"/>
    <x v="9"/>
    <x v="3"/>
    <n v="0"/>
  </r>
  <r>
    <s v="Varios"/>
    <s v="Bronces y Bujes"/>
    <x v="1670"/>
    <s v="BRONCE SAE 65 Ø 1 1/2&quot; ( 38.10 MM )"/>
    <n v="0.16"/>
    <n v="0.16"/>
    <n v="0"/>
    <x v="9"/>
    <x v="3"/>
    <n v="0"/>
  </r>
  <r>
    <s v="Varios"/>
    <s v="Bronces y Bujes"/>
    <x v="1724"/>
    <s v="BRONCE SAE 65 Ø 7/8 ( 22.22 MM )"/>
    <n v="0.03"/>
    <n v="0.03"/>
    <n v="0"/>
    <x v="9"/>
    <x v="3"/>
    <n v="0"/>
  </r>
  <r>
    <s v="Varios"/>
    <s v="Bronces y Bujes"/>
    <x v="1717"/>
    <s v="BUJE EN BRONCE FOSFORADO Ø 1 1/4&quot; ( 31.75 MM )  Ø INT. 3/4&quot;"/>
    <n v="0.06"/>
    <n v="0.06"/>
    <n v="0"/>
    <x v="9"/>
    <x v="3"/>
    <n v="0"/>
  </r>
  <r>
    <s v="Varios"/>
    <s v="Bronces y Bujes"/>
    <x v="1677"/>
    <s v="BUJE EN BRONCE FOSFORADO Ø 2 1/2&quot; ( 63.50MM ) X Ø 1 1/4&quot; (  31.75 MM ) X 65MM"/>
    <n v="2"/>
    <n v="2"/>
    <n v="0"/>
    <x v="9"/>
    <x v="3"/>
    <n v="0"/>
  </r>
  <r>
    <s v="Varios"/>
    <s v="Bronces y Bujes"/>
    <x v="3467"/>
    <s v="BUJE EN BRONCE SAE 65 Ø EXT. 1 3/4&quot; ( 44.45 MM ) X Ø INT. 1&quot; ( 25.40 MM )"/>
    <n v="0.17"/>
    <n v="0.16999999999999998"/>
    <n v="0"/>
    <x v="9"/>
    <x v="3"/>
    <n v="0"/>
  </r>
  <r>
    <s v="Varios"/>
    <s v="Bronces y Bujes"/>
    <x v="3468"/>
    <s v="BUJE EN BRONCE SAE 65 Ø EXT. 124MM X Ø INT. 76MM X 118MM LARGO"/>
    <n v="3"/>
    <n v="3"/>
    <n v="0"/>
    <x v="9"/>
    <x v="3"/>
    <n v="0"/>
  </r>
  <r>
    <s v="Varios"/>
    <s v="Bronces y Bujes"/>
    <x v="3469"/>
    <s v="BUJE EN BRONCE SAE 65 Ø EXT. 58MM X Ø INT. 30MM"/>
    <n v="0.04"/>
    <n v="0.04"/>
    <n v="0"/>
    <x v="9"/>
    <x v="3"/>
    <n v="0"/>
  </r>
  <r>
    <s v="Varios"/>
    <s v="Bronces y Bujes"/>
    <x v="3470"/>
    <s v="BUJE EN CAUCHO METAL  Ø EXT. 32.5MM X Ø INT. 5/8&quot;  LONGITUD 70MM Ref.: RB101 Genérico"/>
    <n v="1"/>
    <n v="1"/>
    <n v="0"/>
    <x v="9"/>
    <x v="3"/>
    <n v="0"/>
  </r>
  <r>
    <s v="Varios"/>
    <s v="Varios Diversos"/>
    <x v="3471"/>
    <s v="CABEZA PARA EJE PELETIZADORA 501 MARCA HD-16"/>
    <n v="1"/>
    <n v="1"/>
    <n v="0"/>
    <x v="9"/>
    <x v="3"/>
    <n v="0"/>
  </r>
  <r>
    <s v="Varios"/>
    <s v="Varios Diversos"/>
    <x v="1635"/>
    <s v="CADENA 1/2&quot; GRADO 80"/>
    <n v="2.2000000000000002"/>
    <n v="2.2000000000000002"/>
    <n v="0"/>
    <x v="9"/>
    <x v="3"/>
    <n v="0"/>
  </r>
  <r>
    <s v="Varios"/>
    <s v="Varios Diversos"/>
    <x v="3472"/>
    <s v="CAMISA RODILLO Ø EXT. 310 MM X Ø INT. 215 MM X 256 MM - PLTZ 25 DADO ANCHO"/>
    <n v="10"/>
    <n v="10"/>
    <n v="0"/>
    <x v="9"/>
    <x v="3"/>
    <n v="0"/>
  </r>
  <r>
    <s v="Varios"/>
    <s v="Varios Diversos"/>
    <x v="1587"/>
    <s v="CAMISA RODILLO Ø EXT. 395 MM X Ø INT. 260 MM  X 321 MM PARA PELETIZADORA MUYANG 1610 - ANCHO EFECTIVO 281 MM"/>
    <n v="2"/>
    <n v="2"/>
    <n v="0"/>
    <x v="9"/>
    <x v="3"/>
    <n v="0"/>
  </r>
  <r>
    <s v="Varios"/>
    <s v="Elementos de Fundición"/>
    <x v="2543"/>
    <s v="CAMPANA PRINCIPAL DE PELETIZADORA PLTZ-16 - EN FUNDICION 4340"/>
    <n v="1"/>
    <n v="1"/>
    <n v="0"/>
    <x v="9"/>
    <x v="3"/>
    <n v="0"/>
  </r>
  <r>
    <s v="Varios"/>
    <s v="Varios Diversos"/>
    <x v="1589"/>
    <s v="CANASTILLA PARA MANGA DE Ø 120 MM X 3000 MM DE LONGITUD CON BOCIN DE MONTAJE"/>
    <n v="10"/>
    <n v="10"/>
    <n v="0"/>
    <x v="9"/>
    <x v="3"/>
    <n v="0"/>
  </r>
  <r>
    <s v="Varios"/>
    <s v="Varios Diversos"/>
    <x v="1601"/>
    <s v="CANASTILLA PARA MANGA DE Ø 150 MM X 2400 MM DE LONGITUD"/>
    <n v="48"/>
    <n v="48"/>
    <n v="0"/>
    <x v="9"/>
    <x v="3"/>
    <n v="0"/>
  </r>
  <r>
    <s v="Varios"/>
    <s v="Varios Diversos"/>
    <x v="1642"/>
    <s v="CANCAMO S279 3/8 X 1 1/4 CROSBY 9900208 CAN093"/>
    <n v="16"/>
    <n v="16"/>
    <n v="0"/>
    <x v="9"/>
    <x v="3"/>
    <n v="0"/>
  </r>
  <r>
    <s v="Varios"/>
    <s v="Elementos de Fundición"/>
    <x v="2551"/>
    <s v="CARCAZA PARA MANDO UNIFICADO - EN FUNDICION GRIS"/>
    <n v="1"/>
    <n v="1"/>
    <n v="0"/>
    <x v="9"/>
    <x v="3"/>
    <n v="0"/>
  </r>
  <r>
    <s v="Varios"/>
    <s v="Varios Diversos"/>
    <x v="3473"/>
    <s v="CARTUCHO CINTAS INDUSTRIALES FLEXIBLES DE NAILON DE 12MM PARA ROTULADORA RHINO 5200 Ref.: 18488 Genérico"/>
    <n v="2"/>
    <n v="2"/>
    <n v="0"/>
    <x v="9"/>
    <x v="3"/>
    <n v="0"/>
  </r>
  <r>
    <s v="Varios"/>
    <s v="Varios Diversos"/>
    <x v="3474"/>
    <s v="CASQUILLO PARA GUAYA Ø 1/16"/>
    <n v="24"/>
    <n v="24"/>
    <n v="0"/>
    <x v="9"/>
    <x v="3"/>
    <n v="0"/>
  </r>
  <r>
    <s v="Varios"/>
    <s v="Cauchos"/>
    <x v="1679"/>
    <s v="CAUCHO LLANTA 40 MM X 450 MM X 19 MM ESPESOR"/>
    <n v="2"/>
    <n v="2"/>
    <n v="0"/>
    <x v="9"/>
    <x v="3"/>
    <n v="0"/>
  </r>
  <r>
    <s v="Varios"/>
    <s v="Cauchos"/>
    <x v="1676"/>
    <s v="CAUCHO LLANTA 40 MM X 60 MM X 19 MM ESPESOR"/>
    <n v="4"/>
    <n v="4"/>
    <n v="0"/>
    <x v="9"/>
    <x v="3"/>
    <n v="0"/>
  </r>
  <r>
    <s v="Varios"/>
    <s v="Cauchos"/>
    <x v="2241"/>
    <s v="CAUCHO SILLA RUEDA PARA PLATINA 1/2&quot; X 6 CMS"/>
    <n v="6"/>
    <n v="6"/>
    <n v="0"/>
    <x v="9"/>
    <x v="3"/>
    <n v="0"/>
  </r>
  <r>
    <s v="Varios"/>
    <s v="Varios Diversos"/>
    <x v="1728"/>
    <s v="CHAZO PLASTICO 3/8&quot; CON TORNILLO"/>
    <n v="12"/>
    <n v="12"/>
    <n v="0"/>
    <x v="9"/>
    <x v="3"/>
    <n v="0"/>
  </r>
  <r>
    <s v="Varios"/>
    <s v="Varios Diversos"/>
    <x v="1691"/>
    <s v="CIERRE RAPIDO 13ID001 ZINCADO"/>
    <n v="2"/>
    <n v="2"/>
    <n v="0"/>
    <x v="9"/>
    <x v="3"/>
    <n v="0"/>
  </r>
  <r>
    <s v="Varios"/>
    <s v="Varios Diversos"/>
    <x v="3426"/>
    <s v="CILINDRO ULTRAPOL Ø 2 1/2&quot;"/>
    <n v="0.05"/>
    <n v="0.05"/>
    <n v="0"/>
    <x v="9"/>
    <x v="3"/>
    <n v="0"/>
  </r>
  <r>
    <s v="Varios"/>
    <s v="Varios Diversos"/>
    <x v="3475"/>
    <s v="CINTA AUTOFUNDENTE 3M SCOTCH 23 DIM (5M X 19MM X 0.76MM) Ref.: XE00240086-1 Genérico"/>
    <n v="9"/>
    <n v="9"/>
    <n v="0"/>
    <x v="9"/>
    <x v="3"/>
    <n v="0"/>
  </r>
  <r>
    <s v="Varios"/>
    <s v="Varios Diversos"/>
    <x v="3476"/>
    <s v="CONECTOR MAGNETICO PARA WHIRLIGIG CON ROSCA M12 Ref.: MAG2000M 4B COMPONENTS"/>
    <n v="2"/>
    <n v="2"/>
    <n v="0"/>
    <x v="9"/>
    <x v="3"/>
    <n v="0"/>
  </r>
  <r>
    <s v="Varios"/>
    <s v="Cordones"/>
    <x v="3477"/>
    <s v="CORDON ASBESTADO 2&quot; X 1/8&quot;"/>
    <n v="16.5"/>
    <n v="16.5"/>
    <n v="0"/>
    <x v="9"/>
    <x v="3"/>
    <n v="0"/>
  </r>
  <r>
    <s v="Varios"/>
    <s v="Cordones"/>
    <x v="3478"/>
    <s v="CORDON PLUMAGINADO 3/4&quot; GRAFITO"/>
    <n v="3"/>
    <n v="3"/>
    <n v="0"/>
    <x v="9"/>
    <x v="3"/>
    <n v="0"/>
  </r>
  <r>
    <s v="Varios"/>
    <s v="Elementos de Fundición"/>
    <x v="1631"/>
    <s v="CORONA PORTAFUSIBLE PLTZ - 25 - EN FUNDICION EN ACERO 1020"/>
    <n v="1"/>
    <n v="1"/>
    <n v="0"/>
    <x v="9"/>
    <x v="3"/>
    <n v="0"/>
  </r>
  <r>
    <s v="Varios"/>
    <s v="Varios Diversos"/>
    <x v="3479"/>
    <s v="CORTINA PLASTICA REFORZADA LINEA 20 CMS - PARA CUARTO FRIO Ref.: 112348 Genérico"/>
    <n v="23.7"/>
    <n v="23.7"/>
    <n v="0"/>
    <x v="9"/>
    <x v="3"/>
    <n v="0"/>
  </r>
  <r>
    <s v="Varios"/>
    <s v="Varios Diversos"/>
    <x v="1608"/>
    <s v="CORTINA PLASTICA REFORZADA LINEA 30 CMS"/>
    <n v="63"/>
    <n v="63"/>
    <n v="0"/>
    <x v="9"/>
    <x v="3"/>
    <n v="0"/>
  </r>
  <r>
    <s v="Varios"/>
    <s v="Varios Diversos"/>
    <x v="3480"/>
    <s v="CUCHILLA BARREDORA - PELETIZADORA"/>
    <n v="2"/>
    <n v="2"/>
    <n v="0"/>
    <x v="9"/>
    <x v="3"/>
    <n v="0"/>
  </r>
  <r>
    <s v="Varios"/>
    <s v="Varios Diversos"/>
    <x v="1650"/>
    <s v="CUCHILLA PARA CORTE EXTRUDER"/>
    <n v="2"/>
    <n v="2"/>
    <n v="0"/>
    <x v="9"/>
    <x v="3"/>
    <n v="0"/>
  </r>
  <r>
    <s v="Varios"/>
    <s v="Varios Diversos"/>
    <x v="3481"/>
    <s v="DADO SW 501 Ø 4.5 MM X 70 MM/ 63 MM DE ANCHO EFECTIVO 142 MM - ANCHO TOTAL DE 182 MM"/>
    <n v="1"/>
    <n v="1"/>
    <n v="0"/>
    <x v="9"/>
    <x v="3"/>
    <n v="0"/>
  </r>
  <r>
    <s v="Varios"/>
    <s v="Varios Diversos"/>
    <x v="1693"/>
    <s v="DEFLECTOR PARA PISTOLA DE PINTURA SGK-600-PR"/>
    <n v="1"/>
    <n v="1"/>
    <n v="0"/>
    <x v="9"/>
    <x v="3"/>
    <n v="0"/>
  </r>
  <r>
    <s v="Varios"/>
    <s v="Varios Diversos"/>
    <x v="3482"/>
    <s v="DISTANCIADOR DE GUADAÑA PARA PELETIZADORA 501 MARCA HD-16"/>
    <n v="2"/>
    <n v="2"/>
    <n v="0"/>
    <x v="9"/>
    <x v="3"/>
    <n v="0"/>
  </r>
  <r>
    <s v="Varios"/>
    <s v="Varios Diversos"/>
    <x v="3483"/>
    <s v="EJE EXCENTRICO PARA RODILLO DE PELETIZADORA 501 MARCA HD-16"/>
    <n v="2"/>
    <n v="2"/>
    <n v="0"/>
    <x v="9"/>
    <x v="3"/>
    <n v="0"/>
  </r>
  <r>
    <s v="Varios"/>
    <s v="Varios Diversos"/>
    <x v="3484"/>
    <s v="EJE TEFLON Ø 4&quot; ( 101.60 MM )"/>
    <n v="0.05"/>
    <n v="0.05"/>
    <n v="0"/>
    <x v="9"/>
    <x v="3"/>
    <n v="0"/>
  </r>
  <r>
    <s v="Varios"/>
    <s v="Varios Diversos"/>
    <x v="3427"/>
    <s v="EJE ULTRAPOL BARRA DIVARMIL Ø 6&quot; ( 152.40 MM )"/>
    <n v="0.02"/>
    <n v="0.02"/>
    <n v="0"/>
    <x v="9"/>
    <x v="3"/>
    <n v="0"/>
  </r>
  <r>
    <s v="Varios"/>
    <s v="Empaques"/>
    <x v="1686"/>
    <s v="EMPAQUE CORDON GRAFITO Ø 1/2&quot;"/>
    <n v="4.7"/>
    <n v="4.7"/>
    <n v="0"/>
    <x v="9"/>
    <x v="3"/>
    <n v="0"/>
  </r>
  <r>
    <s v="Varios"/>
    <s v="Empaques"/>
    <x v="1725"/>
    <s v="EMPAQUE CORDON GRAFITO Ø 1/4&quot;"/>
    <n v="1.22"/>
    <n v="1.22"/>
    <n v="0"/>
    <x v="9"/>
    <x v="3"/>
    <n v="0"/>
  </r>
  <r>
    <s v="Varios"/>
    <s v="Empaques"/>
    <x v="1715"/>
    <s v="EMPAQUE CORDON GRAFITO Ø 3/8&quot;"/>
    <n v="2.67"/>
    <n v="2.67"/>
    <n v="0"/>
    <x v="9"/>
    <x v="3"/>
    <n v="0"/>
  </r>
  <r>
    <s v="Varios"/>
    <s v="Empaques"/>
    <x v="1704"/>
    <s v="EMPAQUE CORDON GRAFITO Ø 5/16&quot;"/>
    <n v="8"/>
    <n v="16.399999999999999"/>
    <n v="8.3999999999999986"/>
    <x v="9"/>
    <x v="3"/>
    <n v="1"/>
  </r>
  <r>
    <s v="Varios"/>
    <s v="Empaques"/>
    <x v="3485"/>
    <s v="EMPAQUE ESPIROMETALICO Ø 1 1/2&quot; X 300 PSI"/>
    <n v="2"/>
    <n v="2"/>
    <n v="0"/>
    <x v="9"/>
    <x v="3"/>
    <n v="0"/>
  </r>
  <r>
    <s v="Varios"/>
    <s v="Empaques"/>
    <x v="3486"/>
    <s v="EMPAQUE ESPIROMETALICO Ø 1&quot; X 150 PSI"/>
    <n v="4"/>
    <n v="4"/>
    <n v="0"/>
    <x v="9"/>
    <x v="3"/>
    <n v="0"/>
  </r>
  <r>
    <s v="Varios"/>
    <s v="Empaques"/>
    <x v="3487"/>
    <s v="EMPAQUE ESPIROMETALICO Ø 1/2&quot;  X 150 PSI"/>
    <n v="2"/>
    <n v="2"/>
    <n v="0"/>
    <x v="9"/>
    <x v="3"/>
    <n v="0"/>
  </r>
  <r>
    <s v="Varios"/>
    <s v="Varios Diversos"/>
    <x v="3488"/>
    <s v="EMPAQUE ESPIROMETALICO Ø 12&quot; X 300 PSI"/>
    <n v="2"/>
    <n v="2"/>
    <n v="0"/>
    <x v="9"/>
    <x v="3"/>
    <n v="0"/>
  </r>
  <r>
    <s v="Varios"/>
    <s v="Empaques"/>
    <x v="3489"/>
    <s v="EMPAQUE ESPIROMETALICO Ø 2&quot; X 150 PSI"/>
    <n v="1"/>
    <n v="1"/>
    <n v="0"/>
    <x v="9"/>
    <x v="3"/>
    <n v="0"/>
  </r>
  <r>
    <s v="Varios"/>
    <s v="Empaques"/>
    <x v="3490"/>
    <s v="EMPAQUE ESPIROMETALICO Ø 6&quot; X 150 PSI"/>
    <n v="2"/>
    <n v="2"/>
    <n v="0"/>
    <x v="9"/>
    <x v="3"/>
    <n v="0"/>
  </r>
  <r>
    <s v="Varios"/>
    <s v="Empaques"/>
    <x v="3491"/>
    <s v="EMPAQUE ESPIROMETALICO Ø 6&quot; X 300 PSI"/>
    <n v="9"/>
    <n v="9"/>
    <n v="0"/>
    <x v="9"/>
    <x v="3"/>
    <n v="0"/>
  </r>
  <r>
    <s v="Varios"/>
    <s v="Empaques"/>
    <x v="1661"/>
    <s v="EMPAQUE ESPUMOSO 1 1/2&quot; X 1/8&quot;"/>
    <n v="12"/>
    <n v="12"/>
    <n v="0"/>
    <x v="9"/>
    <x v="3"/>
    <n v="0"/>
  </r>
  <r>
    <s v="Varios"/>
    <s v="Empaques"/>
    <x v="3492"/>
    <s v="EMPAQUE ESPUMOSO 1&quot; X 1 1/4&quot;"/>
    <n v="2.2999999999999998"/>
    <n v="2.2999999999999998"/>
    <n v="0"/>
    <x v="9"/>
    <x v="3"/>
    <n v="0"/>
  </r>
  <r>
    <s v="Varios"/>
    <s v="Empaques"/>
    <x v="1666"/>
    <s v="EMPAQUE ESPUMOSO 1&quot; X 1/4&quot;"/>
    <n v="57.9"/>
    <n v="57.900000000000006"/>
    <n v="0"/>
    <x v="9"/>
    <x v="3"/>
    <n v="0"/>
  </r>
  <r>
    <s v="Varios"/>
    <s v="Empaques"/>
    <x v="1664"/>
    <s v="EMPAQUE ESPUMOSO 10 MM X 50 MM"/>
    <n v="27.58"/>
    <n v="21.28"/>
    <n v="-6.2999999999999972"/>
    <x v="9"/>
    <x v="3"/>
    <n v="1"/>
  </r>
  <r>
    <s v="Varios"/>
    <s v="Empaques"/>
    <x v="1702"/>
    <s v="EMPAQUE ESPUMOSO 2 X 3/16 REF. IC - 559"/>
    <n v="2.4"/>
    <n v="2"/>
    <n v="-0.39999999999999991"/>
    <x v="9"/>
    <x v="3"/>
    <n v="1"/>
  </r>
  <r>
    <s v="Varios"/>
    <s v="Empaques"/>
    <x v="3493"/>
    <s v="EMPAQUE MATAFILO"/>
    <n v="51.69"/>
    <n v="45.9"/>
    <n v="-5.7899999999999991"/>
    <x v="9"/>
    <x v="3"/>
    <n v="1"/>
  </r>
  <r>
    <s v="Varios"/>
    <s v="Empaques"/>
    <x v="3494"/>
    <s v="EMPAQUE PAPEL HUMEDO 1/32&quot;"/>
    <n v="0.3422"/>
    <n v="0.3422"/>
    <n v="0"/>
    <x v="9"/>
    <x v="3"/>
    <n v="0"/>
  </r>
  <r>
    <s v="Varios"/>
    <s v="Elementos de Fundición"/>
    <x v="2547"/>
    <s v="ENGRANAJE HELICOIDAL 24 DIENTES - MODULO 8 ANGULO DE HELICE 25° ANGULO DE PRESION 20° Y ANCHO 70 MM"/>
    <n v="1"/>
    <n v="1"/>
    <n v="0"/>
    <x v="9"/>
    <x v="3"/>
    <n v="0"/>
  </r>
  <r>
    <s v="Varios"/>
    <s v="Elementos de Fundición"/>
    <x v="2548"/>
    <s v="ENGRANAJE HELICOIDAL 48 DIENTES - MODULO 8 ANGULO DE HELICE 25° ANGULO DE PRESION 20° Y ANCHO 70 MM"/>
    <n v="1"/>
    <n v="1"/>
    <n v="0"/>
    <x v="9"/>
    <x v="3"/>
    <n v="0"/>
  </r>
  <r>
    <s v="Varios"/>
    <s v="Varios Diversos"/>
    <x v="3495"/>
    <s v="ESPARRAGO 2&quot; X 14&quot; B7 A193"/>
    <n v="1"/>
    <n v="1"/>
    <n v="0"/>
    <x v="9"/>
    <x v="3"/>
    <n v="0"/>
  </r>
  <r>
    <s v="Varios"/>
    <s v="Varios Diversos"/>
    <x v="3496"/>
    <s v="FIJADOR PARA TUBO Ø 1/2&quot;"/>
    <n v="30"/>
    <n v="30"/>
    <n v="0"/>
    <x v="9"/>
    <x v="3"/>
    <n v="0"/>
  </r>
  <r>
    <s v="Varios"/>
    <s v="Varios Diversos"/>
    <x v="2059"/>
    <s v="GANCHO CIERRE RAPIDO BAUL REF 7193 NEGRA"/>
    <n v="2"/>
    <n v="2"/>
    <n v="0"/>
    <x v="9"/>
    <x v="3"/>
    <n v="0"/>
  </r>
  <r>
    <s v="Varios"/>
    <s v="Varios Diversos"/>
    <x v="1668"/>
    <s v="GANCHO CIERRE RAPIDO GH 225D CON BLOQUEO GALVANIZADO"/>
    <n v="2"/>
    <n v="1"/>
    <n v="-1"/>
    <x v="9"/>
    <x v="3"/>
    <n v="1"/>
  </r>
  <r>
    <s v="Varios"/>
    <s v="Varios Diversos"/>
    <x v="1594"/>
    <s v="GANCHO CIERRE RAPIDO GH225D CON BLOQUEO - ZINCADO"/>
    <n v="55"/>
    <n v="58"/>
    <n v="3"/>
    <x v="9"/>
    <x v="3"/>
    <n v="1"/>
  </r>
  <r>
    <s v="Varios"/>
    <s v="Varios Diversos"/>
    <x v="1594"/>
    <s v="GANCHO CIERRE RAPIDO GH225D CON BLOQUEO - ZINCADO"/>
    <n v="389"/>
    <n v="389"/>
    <n v="0"/>
    <x v="9"/>
    <x v="3"/>
    <n v="0"/>
  </r>
  <r>
    <s v="Varios"/>
    <s v="Varios Diversos"/>
    <x v="1662"/>
    <s v="GANCHO CIERRE RAPIDO REF. 7191"/>
    <n v="8"/>
    <n v="8"/>
    <n v="0"/>
    <x v="9"/>
    <x v="3"/>
    <n v="0"/>
  </r>
  <r>
    <s v="Varios"/>
    <s v="Varios Diversos"/>
    <x v="2060"/>
    <s v="GANCHO SEGURO CAPO JEEP"/>
    <n v="17"/>
    <n v="17"/>
    <n v="0"/>
    <x v="9"/>
    <x v="3"/>
    <n v="0"/>
  </r>
  <r>
    <s v="Varios"/>
    <s v="Elementos de Fundición"/>
    <x v="1623"/>
    <s v="GRADUADOR PORTA CUCHILLA PLTZ-25 - EN FUNDICION 1045"/>
    <n v="6"/>
    <n v="6"/>
    <n v="0"/>
    <x v="9"/>
    <x v="3"/>
    <n v="0"/>
  </r>
  <r>
    <s v="Varios"/>
    <s v="Varios Diversos"/>
    <x v="1695"/>
    <s v="GRAPA METALICA 1 1/2 X 1/4&quot; L11"/>
    <n v="5000"/>
    <n v="5000"/>
    <n v="0"/>
    <x v="9"/>
    <x v="3"/>
    <n v="0"/>
  </r>
  <r>
    <s v="Varios"/>
    <s v="Varios Diversos"/>
    <x v="3497"/>
    <s v="GUADAÑA PARA PELETIZADORA 501 MARCA HD-16"/>
    <n v="1"/>
    <n v="1"/>
    <n v="0"/>
    <x v="9"/>
    <x v="3"/>
    <n v="0"/>
  </r>
  <r>
    <s v="Varios"/>
    <s v="Varios Diversos"/>
    <x v="1690"/>
    <s v="GUAYA ALMA YUTE Ø 1/4&quot;"/>
    <n v="3"/>
    <n v="12.6"/>
    <n v="9.6"/>
    <x v="9"/>
    <x v="3"/>
    <n v="1"/>
  </r>
  <r>
    <s v="Varios"/>
    <s v="Varios Diversos"/>
    <x v="1690"/>
    <s v="GUAYA ALMA YUTE Ø 1/4&quot;"/>
    <n v="15"/>
    <n v="15"/>
    <n v="0"/>
    <x v="9"/>
    <x v="3"/>
    <n v="0"/>
  </r>
  <r>
    <s v="Varios"/>
    <s v="Varios Diversos"/>
    <x v="1680"/>
    <s v="GUAYA ALMA YUTE Ø 3/8&quot;"/>
    <n v="13.7"/>
    <n v="46.7"/>
    <n v="33"/>
    <x v="9"/>
    <x v="3"/>
    <n v="1"/>
  </r>
  <r>
    <s v="Varios"/>
    <s v="Varios Diversos"/>
    <x v="1680"/>
    <s v="GUAYA ALMA YUTE Ø 3/8&quot;"/>
    <n v="16.3"/>
    <n v="16.3"/>
    <n v="0"/>
    <x v="9"/>
    <x v="3"/>
    <n v="0"/>
  </r>
  <r>
    <s v="Varios"/>
    <s v="Varios Diversos"/>
    <x v="1705"/>
    <s v="GUAYA ALMA YUTE Ø 5/16&quot;"/>
    <n v="21"/>
    <n v="19.5"/>
    <n v="-1.5"/>
    <x v="9"/>
    <x v="3"/>
    <n v="1"/>
  </r>
  <r>
    <s v="Varios"/>
    <s v="Varios Diversos"/>
    <x v="1705"/>
    <s v="GUAYA ALMA YUTE Ø 5/16&quot;"/>
    <n v="6"/>
    <n v="6"/>
    <n v="0"/>
    <x v="9"/>
    <x v="3"/>
    <n v="0"/>
  </r>
  <r>
    <s v="Varios"/>
    <s v="Varios Diversos"/>
    <x v="3498"/>
    <s v="GUAYA ENCAUCHETADA 3/32&quot; X 1/8&quot;"/>
    <n v="80"/>
    <n v="80"/>
    <n v="0"/>
    <x v="9"/>
    <x v="3"/>
    <n v="0"/>
  </r>
  <r>
    <s v="Varios"/>
    <s v="Varios Diversos"/>
    <x v="1685"/>
    <s v="GUAYA Ø 1/8&quot;"/>
    <n v="54"/>
    <n v="54"/>
    <n v="0"/>
    <x v="9"/>
    <x v="3"/>
    <n v="0"/>
  </r>
  <r>
    <s v="Varios"/>
    <s v="Varios Diversos"/>
    <x v="1606"/>
    <s v="IMAN 14&quot; X 9&quot; (MEDIDA EXTERNA) 12&quot; X 7&quot; (AREA MAGNETICA) SERIE 600"/>
    <n v="1"/>
    <n v="1"/>
    <n v="0"/>
    <x v="9"/>
    <x v="3"/>
    <n v="0"/>
  </r>
  <r>
    <s v="Varios"/>
    <s v="Varios Diversos"/>
    <x v="3499"/>
    <s v="IMAN 49&quot; X 9&quot; (MEDIDA EXTERNA) 47&quot; X 7&quot; (AREA MAGNETICA) SERIE 600"/>
    <n v="2"/>
    <n v="2"/>
    <n v="0"/>
    <x v="9"/>
    <x v="3"/>
    <n v="0"/>
  </r>
  <r>
    <s v="Varios"/>
    <s v="Varios Diversos"/>
    <x v="1603"/>
    <s v="IMAN INDUSTRIAL DE NEODIMIO 13&quot; X 8&quot;  (MEDIDA EXTERNA) 11&quot; X 6&quot; (AREA MAGNETICA) SERIE 600"/>
    <n v="1"/>
    <n v="1"/>
    <n v="0"/>
    <x v="9"/>
    <x v="3"/>
    <n v="0"/>
  </r>
  <r>
    <s v="Varios"/>
    <s v="Varios Diversos"/>
    <x v="3500"/>
    <s v="LLAVE PARA TANQUE DE THINER (INLUYE DOS NIPLES 3/4, UNA VALVULA DE BOLA DE 3/4 Y UN CODO DE 3/4)"/>
    <n v="1"/>
    <n v="1"/>
    <n v="0"/>
    <x v="9"/>
    <x v="3"/>
    <n v="0"/>
  </r>
  <r>
    <s v="Varios"/>
    <s v="Varios Diversos"/>
    <x v="3501"/>
    <s v="LONA CAMIONERA SUPER TRUCK X 15 CMS ANCHO"/>
    <n v="4.8"/>
    <n v="4.8"/>
    <n v="0"/>
    <x v="9"/>
    <x v="3"/>
    <n v="0"/>
  </r>
  <r>
    <s v="Varios"/>
    <s v="Varios Diversos"/>
    <x v="1692"/>
    <s v="LONA CAMIONERA SUPER TRUCK X 20 CMS ANCHO"/>
    <n v="20.5"/>
    <n v="17"/>
    <n v="-3.5"/>
    <x v="9"/>
    <x v="3"/>
    <n v="1"/>
  </r>
  <r>
    <s v="Varios"/>
    <s v="Varios Diversos"/>
    <x v="1692"/>
    <s v="LONA CAMIONERA SUPER TRUCK X 20 CMS ANCHO"/>
    <n v="4.0999999999999996"/>
    <n v="4.0999999999999996"/>
    <n v="0"/>
    <x v="9"/>
    <x v="3"/>
    <n v="0"/>
  </r>
  <r>
    <s v="Varios"/>
    <s v="Varios Diversos"/>
    <x v="3502"/>
    <s v="LONA CAMIONERA SUPER TRUCK X 25 CMS ANCHO"/>
    <n v="10.6"/>
    <n v="11.5"/>
    <n v="0.90000000000000036"/>
    <x v="9"/>
    <x v="3"/>
    <n v="1"/>
  </r>
  <r>
    <s v="Varios"/>
    <s v="Varios Diversos"/>
    <x v="3503"/>
    <s v="LONA CAMIONERA SUPER TRUCK X 90 CMS ANCHO"/>
    <n v="9.1"/>
    <n v="9.1"/>
    <n v="0"/>
    <x v="9"/>
    <x v="3"/>
    <n v="0"/>
  </r>
  <r>
    <s v="Varios"/>
    <s v="Varios Diversos"/>
    <x v="1653"/>
    <s v="LONA POLIDIAGONAL X 20 CMS DE ANCHO"/>
    <n v="18"/>
    <n v="18"/>
    <n v="0"/>
    <x v="9"/>
    <x v="3"/>
    <n v="0"/>
  </r>
  <r>
    <s v="Varios"/>
    <s v="Varios Diversos"/>
    <x v="3504"/>
    <s v="LONA POLIDIAGONAL X 36 CMS DE ANCHO"/>
    <n v="4"/>
    <n v="4"/>
    <n v="0"/>
    <x v="9"/>
    <x v="3"/>
    <n v="0"/>
  </r>
  <r>
    <s v="Varios"/>
    <s v="Varios Diversos"/>
    <x v="1591"/>
    <s v="MALACATE MANUAL CON FRENO AUTOMATICO 1000K REF. PWUL1000"/>
    <n v="3"/>
    <n v="3"/>
    <n v="0"/>
    <x v="9"/>
    <x v="3"/>
    <n v="0"/>
  </r>
  <r>
    <s v="Varios"/>
    <s v="Varios Diversos"/>
    <x v="1656"/>
    <s v="MANGA CONICA EN TELA DE ALTA TENACIDAD DOBLE CON ANILLO DE REFUERZO Ø 200 MM A Ø 400 MM - ALTURA DE 30 CM"/>
    <n v="2"/>
    <n v="2"/>
    <n v="0"/>
    <x v="9"/>
    <x v="3"/>
    <n v="0"/>
  </r>
  <r>
    <s v="Varios"/>
    <s v="Varios Diversos"/>
    <x v="1611"/>
    <s v="MANGA EN LONA Ø 150 MM X 2400 MM DE LARGO"/>
    <n v="39"/>
    <n v="39"/>
    <n v="0"/>
    <x v="9"/>
    <x v="3"/>
    <n v="0"/>
  </r>
  <r>
    <s v="Varios"/>
    <s v="Varios Diversos"/>
    <x v="1694"/>
    <s v="MANGA EN TELA DE ALTA TENACIDAD CON DOBLE ANILLO DE REFUERZO Ø 200 MM LARGO 30 CM"/>
    <n v="8"/>
    <n v="8"/>
    <n v="0"/>
    <x v="9"/>
    <x v="3"/>
    <n v="0"/>
  </r>
  <r>
    <s v="Varios"/>
    <s v="Varios Diversos"/>
    <x v="3505"/>
    <s v="MANGA EN TELA PARA CANASTILLA DE DESFOGUE Ø 260 MM X 460 MM DE LARGO"/>
    <n v="4"/>
    <n v="3"/>
    <n v="-1"/>
    <x v="9"/>
    <x v="3"/>
    <n v="1"/>
  </r>
  <r>
    <s v="Varios"/>
    <s v="Varios Diversos"/>
    <x v="1604"/>
    <s v="MANGA FILTRANTE INDUFELT POROTEX 12 OZ  Ø 120 MM X 3000 MM LONGITUD"/>
    <n v="2"/>
    <n v="2"/>
    <n v="0"/>
    <x v="9"/>
    <x v="3"/>
    <n v="0"/>
  </r>
  <r>
    <s v="Varios"/>
    <s v="Cauchos"/>
    <x v="1709"/>
    <s v="MANGO EN CAUCHO PARA CIERRE RAPIDO"/>
    <n v="1"/>
    <n v="1"/>
    <n v="0"/>
    <x v="9"/>
    <x v="3"/>
    <n v="0"/>
  </r>
  <r>
    <s v="Varios"/>
    <s v="Cauchos"/>
    <x v="1709"/>
    <s v="MANGO EN CAUCHO PARA CIERRE RAPIDO"/>
    <n v="6"/>
    <n v="6"/>
    <n v="0"/>
    <x v="9"/>
    <x v="3"/>
    <n v="0"/>
  </r>
  <r>
    <s v="Varios"/>
    <s v="Varios Diversos"/>
    <x v="1682"/>
    <s v="MANIJA POLIAMIDA NEGRA"/>
    <n v="25"/>
    <n v="30"/>
    <n v="5"/>
    <x v="9"/>
    <x v="3"/>
    <n v="1"/>
  </r>
  <r>
    <s v="Varios"/>
    <s v="Varios Diversos"/>
    <x v="3506"/>
    <s v="MANIJA VENTANA IZQUIERDA EN ALUMINO REF. 1058"/>
    <n v="2"/>
    <n v="2"/>
    <n v="0"/>
    <x v="9"/>
    <x v="3"/>
    <n v="0"/>
  </r>
  <r>
    <s v="Varios"/>
    <s v="Varios Diversos"/>
    <x v="2061"/>
    <s v="MANIJA VITAL 19 CM X 128MM INOX HUECA Ref.: REF: HMA021-03 Genérico"/>
    <n v="13"/>
    <n v="13"/>
    <n v="0"/>
    <x v="9"/>
    <x v="3"/>
    <n v="0"/>
  </r>
  <r>
    <s v="Varios"/>
    <s v="Varios Diversos"/>
    <x v="3507"/>
    <s v="MANILA Y/O LAZO Ø 10MM"/>
    <n v="20"/>
    <n v="20"/>
    <n v="0"/>
    <x v="9"/>
    <x v="3"/>
    <n v="0"/>
  </r>
  <r>
    <s v="Varios"/>
    <s v="Varios Diversos"/>
    <x v="3508"/>
    <s v="MANILA Y/O LAZO Ø 3/4&quot;"/>
    <n v="25"/>
    <n v="25"/>
    <n v="0"/>
    <x v="9"/>
    <x v="3"/>
    <n v="0"/>
  </r>
  <r>
    <s v="Varios"/>
    <s v="Varios Diversos"/>
    <x v="3509"/>
    <s v="MANILA Y/O LAZO Ø 5/16&quot;"/>
    <n v="100"/>
    <n v="100"/>
    <n v="0"/>
    <x v="9"/>
    <x v="3"/>
    <n v="0"/>
  </r>
  <r>
    <s v="Varios"/>
    <s v="Varios Diversos"/>
    <x v="1600"/>
    <s v="MARTILLO PARA MOLINO DE 50.8 MM X 174.0 MM X 6.35 MM CON REVESTIMIENTO TIPO B - MARCA JACOBS"/>
    <n v="65"/>
    <n v="65"/>
    <n v="0"/>
    <x v="9"/>
    <x v="3"/>
    <n v="0"/>
  </r>
  <r>
    <s v="Varios"/>
    <s v="Varios Diversos"/>
    <x v="1645"/>
    <s v="PALETA INOX Ø 5&quot;  REF. 416-0152"/>
    <n v="1"/>
    <n v="1"/>
    <n v="0"/>
    <x v="9"/>
    <x v="3"/>
    <n v="0"/>
  </r>
  <r>
    <s v="Varios"/>
    <s v="Varios Diversos"/>
    <x v="1640"/>
    <s v="PELDAÑO ANTIDESLIZANTE 750 X 275 HR CON REMATE EN LAMINA ALFAJOR"/>
    <n v="7"/>
    <n v="19"/>
    <n v="12"/>
    <x v="9"/>
    <x v="3"/>
    <n v="1"/>
  </r>
  <r>
    <s v="Varios"/>
    <s v="Elementos de Fundición"/>
    <x v="1616"/>
    <s v="PERILLA EN ALUMINIO"/>
    <n v="121"/>
    <n v="150"/>
    <n v="29"/>
    <x v="9"/>
    <x v="3"/>
    <n v="1"/>
  </r>
  <r>
    <s v="Varios"/>
    <s v="Varios Diversos"/>
    <x v="3510"/>
    <s v="PERNOS DE ANCLAJE HILTI, D. 3/4&quot; X LONGITUD 7&quot;"/>
    <n v="2"/>
    <n v="2"/>
    <n v="0"/>
    <x v="9"/>
    <x v="3"/>
    <n v="0"/>
  </r>
  <r>
    <s v="Varios"/>
    <s v="Varios Diversos"/>
    <x v="2082"/>
    <s v="PERRO PARA GUAYA Ø 1/2&quot; TIPO PESADO"/>
    <n v="152"/>
    <n v="152"/>
    <n v="0"/>
    <x v="9"/>
    <x v="3"/>
    <n v="0"/>
  </r>
  <r>
    <s v="Varios"/>
    <s v="Varios Diversos"/>
    <x v="1719"/>
    <s v="PERRO PARA GUAYA Ø 1/4&quot; TIPO PESADO"/>
    <n v="4"/>
    <n v="4"/>
    <n v="0"/>
    <x v="9"/>
    <x v="3"/>
    <n v="0"/>
  </r>
  <r>
    <s v="Varios"/>
    <s v="Varios Diversos"/>
    <x v="1700"/>
    <s v="PERRO PARA GUAYA Ø 1/8&quot; TIPO PESADO"/>
    <n v="131"/>
    <n v="131"/>
    <n v="0"/>
    <x v="9"/>
    <x v="3"/>
    <n v="0"/>
  </r>
  <r>
    <s v="Varios"/>
    <s v="Varios Diversos"/>
    <x v="2085"/>
    <s v="PERRO PARA GUAYA Ø 3/4&quot; TIPO PESADO"/>
    <n v="4"/>
    <n v="4"/>
    <n v="0"/>
    <x v="9"/>
    <x v="3"/>
    <n v="0"/>
  </r>
  <r>
    <s v="Varios"/>
    <s v="Abrazaderas"/>
    <x v="1729"/>
    <s v="PERRO PARA GUAYA Ø 5/16&quot; TIPO PESADO"/>
    <n v="21"/>
    <n v="21"/>
    <n v="0"/>
    <x v="9"/>
    <x v="3"/>
    <n v="0"/>
  </r>
  <r>
    <s v="Varios"/>
    <s v="Abrazaderas"/>
    <x v="1729"/>
    <s v="PERRO PARA GUAYA Ø 5/16&quot; TIPO PESADO"/>
    <n v="2"/>
    <n v="2"/>
    <n v="0"/>
    <x v="9"/>
    <x v="3"/>
    <n v="0"/>
  </r>
  <r>
    <s v="Varios"/>
    <s v="Varios Diversos"/>
    <x v="2088"/>
    <s v="PERRO PARA GUAYA Ø 5/8&quot; TIPO PESADO"/>
    <n v="1"/>
    <n v="1"/>
    <n v="0"/>
    <x v="9"/>
    <x v="3"/>
    <n v="0"/>
  </r>
  <r>
    <s v="Varios"/>
    <s v="Elementos de Fundición"/>
    <x v="1648"/>
    <s v="PIÑON CADENA MILLE PASO 100 - 10 DIENTES CON MANZANA Ø 150 - EN FUNDICION GRIS"/>
    <n v="3"/>
    <n v="3"/>
    <n v="0"/>
    <x v="9"/>
    <x v="3"/>
    <n v="0"/>
  </r>
  <r>
    <s v="Varios"/>
    <s v="Varios Diversos"/>
    <x v="1678"/>
    <s v="PISAMALLAS MADERA MONCORO PARA LIMPIADORA LPCD 2020 - 1950 MM (SEGÚN PLANO)"/>
    <n v="2"/>
    <n v="2"/>
    <n v="0"/>
    <x v="9"/>
    <x v="3"/>
    <n v="0"/>
  </r>
  <r>
    <s v="Varios"/>
    <s v="Varios Diversos"/>
    <x v="1678"/>
    <s v="PISAMALLAS MADERA MONCORO PARA LIMPIADORA LPCD 2020 - 1950 MM (SEGÚN PLANO)"/>
    <n v="8"/>
    <n v="8"/>
    <n v="0"/>
    <x v="9"/>
    <x v="3"/>
    <n v="0"/>
  </r>
  <r>
    <s v="Varios"/>
    <s v="Varios Diversos"/>
    <x v="3511"/>
    <s v="PISTON NEUMATICO PARA PUERTA LONGITUD 15 CMS PRESION 60N"/>
    <n v="1"/>
    <n v="1"/>
    <n v="0"/>
    <x v="9"/>
    <x v="3"/>
    <n v="0"/>
  </r>
  <r>
    <s v="Varios"/>
    <s v="Elementos de Fundición"/>
    <x v="2552"/>
    <s v="PIVOTE POLEA QUEBRANTADOR REF.QUBR-0960 - EN FUNDICION GRIS"/>
    <n v="2"/>
    <n v="2"/>
    <n v="0"/>
    <x v="9"/>
    <x v="3"/>
    <n v="0"/>
  </r>
  <r>
    <s v="Varios"/>
    <s v="Varios Diversos"/>
    <x v="3512"/>
    <s v="PLATINA EN MADERA ABARCO DE 900 MM X 80 MM X 10 MM PARA LIMPIADORA LPCD - 2020 (SEGUN PLANO)"/>
    <n v="18"/>
    <n v="18"/>
    <n v="0"/>
    <x v="9"/>
    <x v="3"/>
    <n v="0"/>
  </r>
  <r>
    <s v="Varios"/>
    <s v="Varios Diversos"/>
    <x v="3513"/>
    <s v="POLIPASTO TRIFASICO 220/440 DE 2 TON CON 6 METROS DE CADENA Y 8 METROS DE CABLE BOTONERA, SIN TROLLEY NIT REF: MH5-2-7"/>
    <n v="1"/>
    <n v="1"/>
    <n v="0"/>
    <x v="9"/>
    <x v="3"/>
    <n v="0"/>
  </r>
  <r>
    <s v="Varios"/>
    <s v="Varios Diversos"/>
    <x v="1730"/>
    <s v="PUNTILLA X 2&quot;"/>
    <n v="1"/>
    <n v="1"/>
    <n v="0"/>
    <x v="9"/>
    <x v="3"/>
    <n v="0"/>
  </r>
  <r>
    <s v="Varios"/>
    <s v="Varios Diversos"/>
    <x v="1618"/>
    <s v="RECUBRIMIENTO RODILLO BIT 20 CM X 12 MM X 6.5 MTS"/>
    <n v="2"/>
    <n v="2"/>
    <n v="0"/>
    <x v="9"/>
    <x v="3"/>
    <n v="0"/>
  </r>
  <r>
    <s v="Varios"/>
    <s v="Varios Diversos"/>
    <x v="1618"/>
    <s v="RECUBRIMIENTO RODILLO BIT 20 CM X 12 MM X 6.5 MTS"/>
    <n v="2"/>
    <n v="2"/>
    <n v="0"/>
    <x v="9"/>
    <x v="3"/>
    <n v="0"/>
  </r>
  <r>
    <s v="Varios"/>
    <s v="Varios Diversos"/>
    <x v="3514"/>
    <s v="REMACHE CLIP SUJETADOR AUTOMOTRIZ PROFUNIDAD 13MM ROSCA 3/16"/>
    <n v="6"/>
    <n v="6"/>
    <n v="0"/>
    <x v="9"/>
    <x v="3"/>
    <n v="0"/>
  </r>
  <r>
    <s v="Varios"/>
    <s v="Resortes"/>
    <x v="3515"/>
    <s v="RESORTE A TORSION Ø INT. 18MM - ALMABRE TEMPLADO 125 ALEMAN"/>
    <n v="11"/>
    <n v="11"/>
    <n v="0"/>
    <x v="9"/>
    <x v="3"/>
    <n v="0"/>
  </r>
  <r>
    <s v="Varios"/>
    <s v="Resortes"/>
    <x v="2090"/>
    <s v="RESORTE COMPRESION Ø EXT. 3/4&quot;  Ø INT. 1/2 GOYEN ALAMBRE 1/8&quot; -  PASO 1/4&quot; - LARGO 2 1/4&quot;"/>
    <n v="4"/>
    <n v="4"/>
    <n v="0"/>
    <x v="9"/>
    <x v="3"/>
    <n v="0"/>
  </r>
  <r>
    <s v="Varios"/>
    <s v="Resortes"/>
    <x v="1674"/>
    <s v="RESORTE COMPRESION Ø EXT. 35MM X Ø INT. 22MM - ALAMBRE 1/4&quot; - PASO 12.5 MM - LARGO 50MM"/>
    <n v="7"/>
    <n v="7"/>
    <n v="0"/>
    <x v="9"/>
    <x v="3"/>
    <n v="0"/>
  </r>
  <r>
    <s v="Varios"/>
    <s v="Resortes"/>
    <x v="1674"/>
    <s v="RESORTE COMPRESION Ø EXT. 35MM X Ø INT. 22MM - ALAMBRE 1/4&quot; - PASO 12.5 MM - LARGO 50MM"/>
    <n v="1"/>
    <n v="1"/>
    <n v="0"/>
    <x v="9"/>
    <x v="3"/>
    <n v="0"/>
  </r>
  <r>
    <s v="Varios"/>
    <s v="Resortes"/>
    <x v="2091"/>
    <s v="RESORTE DE COMPRESION ALAMBRE 1/2&quot; Ø EXT. 59MM X Ø INT. Ø 34MM - LONG 88 MM"/>
    <n v="4"/>
    <n v="4"/>
    <n v="0"/>
    <x v="9"/>
    <x v="3"/>
    <n v="0"/>
  </r>
  <r>
    <s v="Varios"/>
    <s v="Resortes"/>
    <x v="1688"/>
    <s v="RESORTE DE COMPRESION ALAMBRE 3/8&quot; Ø EXT. 60MM X Ø INT. Ø 40MM - LONG 100 MM - PASO 19 MM - CON TRATAMIENTO TÉRMICO"/>
    <n v="2"/>
    <n v="2"/>
    <n v="0"/>
    <x v="9"/>
    <x v="3"/>
    <n v="0"/>
  </r>
  <r>
    <s v="Varios"/>
    <s v="Resortes"/>
    <x v="3516"/>
    <s v="RESORTE DE COMPRESION ALAMBRE Ø1.8 MM - Ø EXT. 25/32&quot; X Ø INT. 5/8&quot; - LONG 56 MM - PASO 1/4&quot;"/>
    <n v="1"/>
    <n v="1"/>
    <n v="0"/>
    <x v="9"/>
    <x v="3"/>
    <n v="0"/>
  </r>
  <r>
    <s v="Varios"/>
    <s v="Resortes"/>
    <x v="2092"/>
    <s v="RESORTE DE COMPRESION Ø 46MM X Ø 107MM - PASO 18MM - ALAMBRE 8MM"/>
    <n v="4"/>
    <n v="4"/>
    <n v="0"/>
    <x v="9"/>
    <x v="3"/>
    <n v="0"/>
  </r>
  <r>
    <s v="Varios"/>
    <s v="Resortes"/>
    <x v="1721"/>
    <s v="RESORTE DE COMPRESION Ø EXT. 19.5MM - Ø INT. 15.9MM - LARGO 56.4MM - ALAMBRE Ø 1.8MM - PASO 6.4MM"/>
    <n v="2"/>
    <n v="2"/>
    <n v="0"/>
    <x v="9"/>
    <x v="3"/>
    <n v="0"/>
  </r>
  <r>
    <s v="Varios"/>
    <s v="Resortes"/>
    <x v="2093"/>
    <s v="RESORTE DE COMPRESION Ø EXT. 21MM X Ø INT. 15MM - ALAMBRE 1/8&quot; - LARGO 104MM"/>
    <n v="3"/>
    <n v="3"/>
    <n v="0"/>
    <x v="9"/>
    <x v="3"/>
    <n v="0"/>
  </r>
  <r>
    <s v="Varios"/>
    <s v="Resortes"/>
    <x v="2094"/>
    <s v="RESORTE DE COMPRESION Ø EXT. 48MM X Ø INT. 40MM - ALAMBRE 1/4&quot; - LARGO 67MM"/>
    <n v="3"/>
    <n v="3"/>
    <n v="0"/>
    <x v="9"/>
    <x v="3"/>
    <n v="0"/>
  </r>
  <r>
    <s v="Varios"/>
    <s v="Resortes"/>
    <x v="2095"/>
    <s v="RESORTE DE TENSION Ø 1 1/4&quot; - LARGO 90MM - ALAMBRE 3/16&quot;"/>
    <n v="1"/>
    <n v="1"/>
    <n v="0"/>
    <x v="9"/>
    <x v="3"/>
    <n v="0"/>
  </r>
  <r>
    <s v="Varios"/>
    <s v="Resortes"/>
    <x v="1714"/>
    <s v="RESORTE DE TENSION Ø EXT. 1 1/4&quot; X Ø INT. 7/8&quot; - LARGO 143MM - ALAMBRE Ø 3/16&quot;"/>
    <n v="3"/>
    <n v="3"/>
    <n v="0"/>
    <x v="9"/>
    <x v="3"/>
    <n v="0"/>
  </r>
  <r>
    <s v="Varios"/>
    <s v="Resortes"/>
    <x v="2096"/>
    <s v="RESORTE Ø EXT. 1 1/4 Ø  INT. 3/4  - ALAMBRE 1/4 - LARGO 1&quot;"/>
    <n v="16"/>
    <n v="16"/>
    <n v="0"/>
    <x v="9"/>
    <x v="3"/>
    <n v="0"/>
  </r>
  <r>
    <s v="Varios"/>
    <s v="Resortes"/>
    <x v="3517"/>
    <s v="RESORTE PARA HOMBRE SOLO"/>
    <n v="1"/>
    <n v="1"/>
    <n v="0"/>
    <x v="9"/>
    <x v="3"/>
    <n v="0"/>
  </r>
  <r>
    <s v="Varios"/>
    <s v="Resortes"/>
    <x v="1698"/>
    <s v="RESORTE TENSION Ø EXT 21MM X Ø INT. 18MM- LARGO 68 MM - ALAMBRE 1.5 MM."/>
    <n v="4"/>
    <n v="4"/>
    <n v="0"/>
    <x v="9"/>
    <x v="3"/>
    <n v="0"/>
  </r>
  <r>
    <s v="Varios"/>
    <s v="Resortes"/>
    <x v="2098"/>
    <s v="RESORTE TRACCION Ø EXT 33MM - LARGO 269MM - ALAMBRE Ø 3MM SPNM"/>
    <n v="2"/>
    <n v="2"/>
    <n v="0"/>
    <x v="9"/>
    <x v="3"/>
    <n v="0"/>
  </r>
  <r>
    <s v="Varios"/>
    <s v="Varios Diversos"/>
    <x v="3518"/>
    <s v="RUEDA 8&quot; TIPO PESADO CON BALINERA EJE 1&quot;"/>
    <n v="2"/>
    <n v="2"/>
    <n v="0"/>
    <x v="9"/>
    <x v="3"/>
    <n v="0"/>
  </r>
  <r>
    <s v="Varios"/>
    <s v="Varios Diversos"/>
    <x v="3519"/>
    <s v="SOPORTE PIE DE AMIGO 12&quot; X 12&quot;"/>
    <n v="2"/>
    <n v="2"/>
    <n v="0"/>
    <x v="9"/>
    <x v="3"/>
    <n v="0"/>
  </r>
  <r>
    <s v="Varios"/>
    <s v="Elementos de Fundición"/>
    <x v="2553"/>
    <s v="TAPA PARA VIBRADOR -  FUNDICION EN ALUMINIO"/>
    <n v="10"/>
    <n v="11"/>
    <n v="1"/>
    <x v="9"/>
    <x v="3"/>
    <n v="1"/>
  </r>
  <r>
    <s v="Varios"/>
    <s v="Cauchos"/>
    <x v="2242"/>
    <s v="TAPON EN CAUCHO TUBO Ø 1&quot; ( 25.40 MM )"/>
    <n v="12"/>
    <n v="12"/>
    <n v="0"/>
    <x v="9"/>
    <x v="3"/>
    <n v="0"/>
  </r>
  <r>
    <s v="Varios"/>
    <s v="Tejas"/>
    <x v="3520"/>
    <s v="TEJA ACESCO MASTER 1000 CALIBRE 28 X 1.0 METRO X 12 METROS PINTADA COLOR BLANCO ALMENDRA"/>
    <n v="18"/>
    <n v="0"/>
    <n v="-18"/>
    <x v="9"/>
    <x v="3"/>
    <n v="1"/>
  </r>
  <r>
    <s v="Varios"/>
    <s v="Bronces y Bujes"/>
    <x v="3521"/>
    <s v="TOCHO EN BRONCE SAE 65 EXT Ø 95MM INT. Ø 25MM - PREMECANIZADO"/>
    <n v="0.18"/>
    <n v="0.18"/>
    <n v="0"/>
    <x v="9"/>
    <x v="3"/>
    <n v="0"/>
  </r>
  <r>
    <s v="Varios"/>
    <s v="Elementos de Fundición"/>
    <x v="1614"/>
    <s v="TOCHO Ø 290 MM CON HUECO Ø 80 MM X 265 MM LARGO - EN FUNDICION GRIS"/>
    <n v="2"/>
    <n v="2"/>
    <n v="0"/>
    <x v="9"/>
    <x v="3"/>
    <n v="0"/>
  </r>
  <r>
    <s v="Varios"/>
    <s v="Cauchos"/>
    <x v="3522"/>
    <s v="TOPE REDONDO EN CAUCHO PARA BOMER CAMPERO"/>
    <n v="4"/>
    <n v="4"/>
    <n v="0"/>
    <x v="9"/>
    <x v="3"/>
    <n v="0"/>
  </r>
  <r>
    <s v="Varios"/>
    <s v="Varios Diversos"/>
    <x v="1683"/>
    <s v="VISOR DE ACEITE X 1&quot;"/>
    <n v="1"/>
    <n v="2"/>
    <n v="1"/>
    <x v="9"/>
    <x v="3"/>
    <n v="1"/>
  </r>
  <r>
    <s v="Ventiladores"/>
    <s v="Ventiladores Centrifugos"/>
    <x v="1733"/>
    <s v="VENTILADOR CENTRIFUGO  DH33 - 25 HP -1800 RPM - 10600 CFM - 8&quot; CA. – SIN MOTOR"/>
    <n v="1"/>
    <n v="1"/>
    <n v="0"/>
    <x v="9"/>
    <x v="3"/>
    <n v="0"/>
  </r>
  <r>
    <s v="Ventiladores"/>
    <s v="Ventiladores Centrifugos"/>
    <x v="1734"/>
    <s v="VENTILADOR CENTRIFUGO ACOPLE DIRECTO PB 1506 - 7.5 HP - 3600 RPM - 1460 CFM - S.P 10&quot; CA"/>
    <n v="1"/>
    <n v="1"/>
    <n v="0"/>
    <x v="9"/>
    <x v="3"/>
    <n v="0"/>
  </r>
  <r>
    <s v="Ventiladores"/>
    <s v="Ventiladores Centrifugos"/>
    <x v="3523"/>
    <s v="VENTILADOR CENTRIFUGO VERTICAL DH29- 40 HP -1800 RPM - 10600 CFM - 12&quot; CA. – SIN MOTOR"/>
    <n v="1"/>
    <n v="1"/>
    <n v="0"/>
    <x v="9"/>
    <x v="3"/>
    <n v="0"/>
  </r>
  <r>
    <s v="Ventiladores"/>
    <s v="Ventiladores Centrifugos"/>
    <x v="3524"/>
    <s v="VENTILADOR CENTRIFUGO ACOPLE DIRECTO AP2312SWSI - 7.5 HP - 1800 RPM - 3000 CFM - S 5&quot;"/>
    <n v="1"/>
    <n v="1"/>
    <n v="0"/>
    <x v="9"/>
    <x v="3"/>
    <n v="0"/>
  </r>
  <r>
    <s v="Perfilería"/>
    <s v="Perfilería"/>
    <x v="1754"/>
    <s v="ANGULO HR 2 X 3/16"/>
    <n v="232"/>
    <n v="233.47"/>
    <n v="1.4699999999999989"/>
    <x v="10"/>
    <x v="0"/>
    <n v="1"/>
  </r>
  <r>
    <s v="Envases y Empaques"/>
    <s v="Envases y Empaques"/>
    <x v="2152"/>
    <s v="BOLSA PLASTICA 0.15 KGS CAL. 4 - 15.5 CM X 11 CM Ref: BBDTRSTA 4.25&quot; X 6&quot; L6C2F0"/>
    <n v="1100"/>
    <n v="1000"/>
    <n v="-100"/>
    <x v="10"/>
    <x v="0"/>
    <n v="1"/>
  </r>
  <r>
    <s v="Envases y Empaques"/>
    <s v="Envases y Empaques"/>
    <x v="2153"/>
    <s v="BOLSA PLASTICA 0.5 KGS CAL. 4 - 12 CM X 20 CM Ref: BBDTRSTA 5&quot; X 8&quot; L8C4L0"/>
    <n v="800"/>
    <n v="500"/>
    <n v="-300"/>
    <x v="10"/>
    <x v="0"/>
    <n v="1"/>
  </r>
  <r>
    <s v="Envases y Empaques"/>
    <s v="Envases y Empaques"/>
    <x v="2154"/>
    <s v="BOLSA PLASTICA 0.8 KGS CAL. 4 - 17.5 CM X 25.5 CM Ref: BBDTRSTA 7&quot; X 10&quot; L10C4L0"/>
    <n v="4800"/>
    <n v="4400"/>
    <n v="-400"/>
    <x v="10"/>
    <x v="0"/>
    <n v="1"/>
  </r>
  <r>
    <s v="Envases y Empaques"/>
    <s v="Envases y Empaques"/>
    <x v="2155"/>
    <s v="BOLSA PLASTICA 1.5 KGS CAL. 4 - 20 CM X 30 CM Ref: BBDTRSTA 8 L12CF0"/>
    <n v="700"/>
    <n v="0"/>
    <n v="-700"/>
    <x v="10"/>
    <x v="0"/>
    <n v="1"/>
  </r>
  <r>
    <s v="Envases y Empaques"/>
    <s v="Envases y Empaques"/>
    <x v="2156"/>
    <s v="BOLSA PLASTICA 10.5 KGS CAL. 4 - 30,5 CM X  35.5 CM ( PLANOS ) Ref: BBDTRA12L14CC4CRO"/>
    <n v="250"/>
    <n v="250"/>
    <n v="0"/>
    <x v="10"/>
    <x v="0"/>
    <n v="0"/>
  </r>
  <r>
    <s v="Perfilería"/>
    <s v="Perfilería"/>
    <x v="1919"/>
    <s v="EJE HEXAGONO Ø 1 1/2&quot; ( 38.10 MM )"/>
    <n v="5.4799999999999995"/>
    <n v="5.4799999999999995"/>
    <n v="0"/>
    <x v="10"/>
    <x v="0"/>
    <n v="0"/>
  </r>
  <r>
    <s v="Perfilería"/>
    <s v="Perfilería"/>
    <x v="1920"/>
    <s v="EJE SAE 1045 Ø 1 1/4&quot; ( 31.75 MM )"/>
    <n v="6.21"/>
    <n v="8.4749999999999996"/>
    <n v="2.2649999999999997"/>
    <x v="10"/>
    <x v="0"/>
    <n v="1"/>
  </r>
  <r>
    <s v="Perfilería"/>
    <s v="Perfilería"/>
    <x v="1050"/>
    <s v="EJE SAE 1045 Ø 1/2&quot; ( 12.70 MM )"/>
    <n v="5.21"/>
    <n v="5.21"/>
    <n v="0"/>
    <x v="10"/>
    <x v="0"/>
    <n v="0"/>
  </r>
  <r>
    <s v="Envases y Empaques"/>
    <s v="Envases y Empaques"/>
    <x v="2174"/>
    <s v="GRAPA PLASTICA PARA ZUNCHO X 300"/>
    <n v="3.82"/>
    <n v="2"/>
    <n v="-1.8199999999999998"/>
    <x v="10"/>
    <x v="0"/>
    <n v="1"/>
  </r>
  <r>
    <s v="Tornillería"/>
    <s v="Tornillería"/>
    <x v="3525"/>
    <s v="GRASERA RECTA 1/4 NPT"/>
    <n v="50"/>
    <n v="47"/>
    <n v="-3"/>
    <x v="10"/>
    <x v="0"/>
    <n v="1"/>
  </r>
  <r>
    <s v="Láminas"/>
    <s v="Láminas"/>
    <x v="864"/>
    <s v="LAMINA HR 1&quot; ( 25.40 MM )"/>
    <n v="4.2027000000000001"/>
    <n v="4.7449000000000003"/>
    <n v="0.54220000000000024"/>
    <x v="10"/>
    <x v="0"/>
    <n v="1"/>
  </r>
  <r>
    <s v="Láminas"/>
    <s v="Láminas"/>
    <x v="942"/>
    <s v="LAMINA INOX 304 1.9 MM - CAL. 14 - ACABADO 2B"/>
    <n v="26.200600000000001"/>
    <n v="28.098099999999999"/>
    <n v="1.8974999999999973"/>
    <x v="10"/>
    <x v="0"/>
    <n v="1"/>
  </r>
  <r>
    <s v="Láminas"/>
    <s v="Láminas"/>
    <x v="947"/>
    <s v="LAMINA INOX 304 4.5 MM - CAL. 3/16&quot;"/>
    <n v="12.588800000000001"/>
    <n v="12.588800000000001"/>
    <n v="0"/>
    <x v="10"/>
    <x v="0"/>
    <n v="0"/>
  </r>
  <r>
    <s v="Láminas"/>
    <s v="Láminas"/>
    <x v="948"/>
    <s v="LAMINA INOX 304 8 MM - CAL. 5/16&quot;"/>
    <n v="9.0205000000000002"/>
    <n v="9.0205000000000002"/>
    <n v="0"/>
    <x v="10"/>
    <x v="0"/>
    <n v="0"/>
  </r>
  <r>
    <s v="Láminas"/>
    <s v="Láminas"/>
    <x v="951"/>
    <s v="LAMINA INOX 304 SATINADA 1.9MM - CAL. 14"/>
    <n v="5.1960000000000006"/>
    <n v="4.6360000000000001"/>
    <n v="-0.5600000000000005"/>
    <x v="10"/>
    <x v="0"/>
    <n v="1"/>
  </r>
  <r>
    <s v="Láminas"/>
    <s v="Láminas"/>
    <x v="3526"/>
    <s v="LAMINA MAXDUR 450 CAL. 1/4&quot; ( 6MM )"/>
    <n v="18.175699999999999"/>
    <n v="18.175999999999998"/>
    <n v="2.9999999999930083E-4"/>
    <x v="10"/>
    <x v="0"/>
    <n v="1"/>
  </r>
  <r>
    <s v="Láminas"/>
    <s v="Láminas"/>
    <x v="531"/>
    <s v="LAMINA UHMW BLANCA  CAL. 1/8&quot;  ( 3.18 MM ) ULTRAPOL"/>
    <n v="1.204"/>
    <n v="1.0855999999999999"/>
    <n v="-0.11840000000000006"/>
    <x v="10"/>
    <x v="0"/>
    <n v="1"/>
  </r>
  <r>
    <s v="Perfilería"/>
    <s v="Perfilería"/>
    <x v="108"/>
    <s v="PERFIL HEA 200"/>
    <n v="17.75"/>
    <n v="17.75"/>
    <n v="0"/>
    <x v="10"/>
    <x v="0"/>
    <n v="0"/>
  </r>
  <r>
    <s v="Envases y Empaques"/>
    <s v="Envases y Empaques"/>
    <x v="2176"/>
    <s v="PLASTICO SUPER STRETCH DE 16 CMS X 380 METROS CAL. 8"/>
    <n v="8"/>
    <n v="8"/>
    <n v="0"/>
    <x v="10"/>
    <x v="0"/>
    <n v="0"/>
  </r>
  <r>
    <s v="Envases y Empaques"/>
    <s v="Envases y Empaques"/>
    <x v="2177"/>
    <s v="PLASTICO SUPER STRETCH DE 30 CMS X 380 METROS CAL. 8"/>
    <n v="9"/>
    <n v="5"/>
    <n v="-4"/>
    <x v="10"/>
    <x v="0"/>
    <n v="1"/>
  </r>
  <r>
    <s v="Tubería"/>
    <s v="Tubería"/>
    <x v="1925"/>
    <s v="TUBO AGUAS NEGRAS Ø 1 1/4&quot; - ESPESOR 2 MM"/>
    <n v="546"/>
    <n v="546"/>
    <n v="0"/>
    <x v="10"/>
    <x v="0"/>
    <n v="0"/>
  </r>
  <r>
    <s v="Perfilería"/>
    <s v="Perfilería"/>
    <x v="1838"/>
    <s v="VARILLA REDONDA LISA Ø 5/8&quot; ( 15.87 MM )"/>
    <n v="291.7"/>
    <n v="314.60000000000002"/>
    <n v="22.900000000000034"/>
    <x v="10"/>
    <x v="0"/>
    <n v="1"/>
  </r>
  <r>
    <s v="Envases y Empaques"/>
    <s v="Envases y Empaques"/>
    <x v="2178"/>
    <s v="PLASTICO TRANSPARENTE CAL 6 X 3 METROS DE ANCHO"/>
    <n v="27"/>
    <n v="27"/>
    <n v="0"/>
    <x v="10"/>
    <x v="0"/>
    <n v="0"/>
  </r>
  <r>
    <m/>
    <m/>
    <x v="3527"/>
    <s v="BOLSA PLASTICA 2.65 KGS CAL. 4 - 30 CM X 46 CM Ref: BBDTRSTA 12&quot; X 18&quot; L18C4FO"/>
    <n v="0"/>
    <n v="300"/>
    <n v="300"/>
    <x v="10"/>
    <x v="0"/>
    <n v="1"/>
  </r>
  <r>
    <m/>
    <m/>
    <x v="3528"/>
    <s v="BOLSA PLASTICA CAL. 4 - 46 CM X 63.5 CM Ref: BBDTRA18L25C4CRD"/>
    <n v="0"/>
    <n v="110"/>
    <n v="110"/>
    <x v="10"/>
    <x v="0"/>
    <n v="1"/>
  </r>
  <r>
    <s v="Perfilería"/>
    <s v="Angulo HR"/>
    <x v="1752"/>
    <s v="ANGULO HR 1 1/2 X 3/16"/>
    <n v="877.18"/>
    <n v="877.18000000000006"/>
    <n v="0"/>
    <x v="10"/>
    <x v="0"/>
    <n v="0"/>
  </r>
  <r>
    <s v="Perfilería"/>
    <s v="Angulo HR"/>
    <x v="1768"/>
    <s v="ANGULO HR 2 X 1/4"/>
    <n v="157.79000000000002"/>
    <n v="158.97"/>
    <n v="1.1799999999999784"/>
    <x v="10"/>
    <x v="0"/>
    <n v="1"/>
  </r>
  <r>
    <s v="Transmisión"/>
    <s v="Cadenas de Transmisión"/>
    <x v="872"/>
    <s v="CADENA 150KN / 25-100-320 - ALETA DERIVADA - PLATINA 6 MM"/>
    <n v="192.1"/>
    <n v="194.6"/>
    <n v="2.5"/>
    <x v="10"/>
    <x v="0"/>
    <n v="1"/>
  </r>
  <r>
    <s v="Transmisión"/>
    <s v="Cadenas de Transmisión"/>
    <x v="877"/>
    <s v="CADENA 98KN / 18-100-230 - ALETA DERIVADA - PLATINA 6 MM REF: 98KN Ref: 98KN"/>
    <n v="1224.5"/>
    <n v="1242.4000000000001"/>
    <n v="17.900000000000091"/>
    <x v="10"/>
    <x v="0"/>
    <n v="1"/>
  </r>
  <r>
    <s v="Transmisión"/>
    <s v="Cadenas de Transmisión"/>
    <x v="878"/>
    <s v="CADENA 98KN / 18-100-320 - ALETA DERIVADA - PLATINA 6 MM Ref: 98KN"/>
    <n v="2937.71"/>
    <n v="2933.1"/>
    <n v="-4.6100000000001273"/>
    <x v="10"/>
    <x v="0"/>
    <n v="1"/>
  </r>
  <r>
    <s v="Perfilería"/>
    <s v="Perfiles U"/>
    <x v="1027"/>
    <s v="CANAL U 3 X 4.1 LIBRAS/PIE"/>
    <n v="302.02"/>
    <n v="302.61"/>
    <n v="0.59000000000003183"/>
    <x v="10"/>
    <x v="0"/>
    <n v="1"/>
  </r>
  <r>
    <s v="Perfilería"/>
    <s v="Perfiles U"/>
    <x v="1918"/>
    <s v="CANAL U 4 X 5.4 LIBRAS/PIE"/>
    <n v="183.5"/>
    <n v="190.5"/>
    <n v="7"/>
    <x v="10"/>
    <x v="0"/>
    <n v="1"/>
  </r>
  <r>
    <s v="Perfilería"/>
    <s v="Eje Inoxidable 420"/>
    <x v="3529"/>
    <s v="EJE INOX 420 RED RECOCIDO Ø 139.7 MM"/>
    <n v="4.5"/>
    <n v="4.5"/>
    <n v="0"/>
    <x v="10"/>
    <x v="0"/>
    <n v="0"/>
  </r>
  <r>
    <s v="Perfilería"/>
    <s v="Eje Inoxidable 420"/>
    <x v="3530"/>
    <s v="EJE INOX 420 RED RECOCIDO Ø 4&quot; (101.60 MM)"/>
    <n v="7.14"/>
    <n v="7.14"/>
    <n v="0"/>
    <x v="10"/>
    <x v="0"/>
    <n v="0"/>
  </r>
  <r>
    <s v="Perfilería"/>
    <s v="Ejes 1020"/>
    <x v="1783"/>
    <s v="EJE SAE 1020 Ø 3&quot; ( 76.20 MM )"/>
    <n v="1.855"/>
    <n v="1.855"/>
    <n v="0"/>
    <x v="10"/>
    <x v="0"/>
    <n v="0"/>
  </r>
  <r>
    <s v="Perfilería"/>
    <s v="Ejes 1045"/>
    <x v="1050"/>
    <s v="EJE SAE 1045 Ø 1/2&quot; ( 12.70 MM )"/>
    <n v="5.21"/>
    <n v="5.24"/>
    <n v="3.0000000000000249E-2"/>
    <x v="10"/>
    <x v="0"/>
    <n v="1"/>
  </r>
  <r>
    <s v="Perfilería"/>
    <s v="Ejes 4340"/>
    <x v="3531"/>
    <s v="EJE SAE 4340 Ø 12&quot; ( 304.80 MM )"/>
    <n v="1.39"/>
    <n v="1.39"/>
    <n v="0"/>
    <x v="10"/>
    <x v="0"/>
    <n v="0"/>
  </r>
  <r>
    <s v="Láminas"/>
    <s v="Lamina HR"/>
    <x v="864"/>
    <s v="LAMINA HR 1&quot; ( 25.40 MM )"/>
    <n v="3.9731000000000001"/>
    <n v="3.9731000000000001"/>
    <n v="0"/>
    <x v="10"/>
    <x v="0"/>
    <n v="0"/>
  </r>
  <r>
    <s v="Láminas"/>
    <s v="Lamina HR"/>
    <x v="843"/>
    <s v="LAMINA HR 12 MM - CAL. 1/2&quot; ( 12 MM )"/>
    <n v="94.241200000000006"/>
    <n v="94.241200000000006"/>
    <n v="0"/>
    <x v="10"/>
    <x v="0"/>
    <n v="0"/>
  </r>
  <r>
    <s v="Láminas"/>
    <s v="Lamina HR"/>
    <x v="857"/>
    <s v="LAMINA HR 19 MM - CAL. 3/4&quot; ( 19.05 MM )"/>
    <n v="6.0281000000000002"/>
    <n v="6.0285000000000002"/>
    <n v="3.9999999999995595E-4"/>
    <x v="10"/>
    <x v="0"/>
    <n v="1"/>
  </r>
  <r>
    <s v="Láminas"/>
    <s v="Lamina HR"/>
    <x v="842"/>
    <s v="LAMINA HR 4.5 MM - 5 MM CAL. 3/16&quot;"/>
    <n v="143.85849999999999"/>
    <n v="143.85849999999999"/>
    <n v="0"/>
    <x v="10"/>
    <x v="0"/>
    <n v="0"/>
  </r>
  <r>
    <s v="Láminas"/>
    <s v="Lamina HR"/>
    <x v="841"/>
    <s v="LAMINA HR 6 MM - CAL. 1/4&quot; ( 6 MM )"/>
    <n v="180.768"/>
    <n v="180.768"/>
    <n v="0"/>
    <x v="10"/>
    <x v="0"/>
    <n v="0"/>
  </r>
  <r>
    <s v="Láminas"/>
    <s v="Lamina HR"/>
    <x v="850"/>
    <s v="LAMINA HR 8 MM - CAL. 5/16&quot;"/>
    <n v="15.6822"/>
    <n v="15.6822"/>
    <n v="0"/>
    <x v="10"/>
    <x v="0"/>
    <n v="0"/>
  </r>
  <r>
    <s v="Láminas"/>
    <s v="Lamina HR"/>
    <x v="847"/>
    <s v="LAMINA HR 9 MM - CAL. 3/8&quot;"/>
    <n v="30.545000000000002"/>
    <n v="30.546900000000001"/>
    <n v="1.8999999999991246E-3"/>
    <x v="10"/>
    <x v="0"/>
    <n v="1"/>
  </r>
  <r>
    <s v="Láminas"/>
    <s v="Lamina Ultrapol"/>
    <x v="529"/>
    <s v="LAMINA UHMW 1/4&quot; (6MM) ULTRAPOL"/>
    <n v="45.78"/>
    <n v="45.78"/>
    <n v="0"/>
    <x v="10"/>
    <x v="0"/>
    <n v="0"/>
  </r>
  <r>
    <s v="Tubería"/>
    <s v="Tubería Aguas Negras"/>
    <x v="1925"/>
    <s v="TUBO AGUAS NEGRAS Ø 1 1/4&quot; - ESPESOR 2 MM"/>
    <n v="473"/>
    <n v="473"/>
    <n v="0"/>
    <x v="10"/>
    <x v="0"/>
    <n v="0"/>
  </r>
  <r>
    <s v="Tubería"/>
    <s v="Tubería Aguas Negras"/>
    <x v="1926"/>
    <s v="TUBO AGUAS NEGRAS Ø 1&quot; - ESPESOR 2 MM"/>
    <n v="355.16"/>
    <n v="358.9"/>
    <n v="3.7399999999999523"/>
    <x v="10"/>
    <x v="0"/>
    <n v="1"/>
  </r>
  <r>
    <s v="Tubería"/>
    <s v="Tubería Aguas Negras"/>
    <x v="1747"/>
    <s v="TUBO AGUAS NEGRAS Ø 3&quot; X 2.5 MM"/>
    <n v="144.91999999999999"/>
    <n v="144.91999999999999"/>
    <n v="0"/>
    <x v="10"/>
    <x v="0"/>
    <n v="0"/>
  </r>
  <r>
    <s v="Tubería"/>
    <s v="Tubería Estructural"/>
    <x v="1870"/>
    <s v="TUBO ESTRUCTURAL REDONDO Ø 6&quot; X 6 MM"/>
    <n v="18"/>
    <n v="18"/>
    <n v="0"/>
    <x v="10"/>
    <x v="0"/>
    <n v="0"/>
  </r>
  <r>
    <s v="Tubería"/>
    <s v="Tubería SCH Inoxidable"/>
    <x v="1878"/>
    <s v="TUBO INOX 304 SCH 40 Ø 4&quot; SIN COSTURA"/>
    <n v="4.68"/>
    <n v="4.68"/>
    <n v="0"/>
    <x v="10"/>
    <x v="0"/>
    <n v="0"/>
  </r>
  <r>
    <s v="Tubería"/>
    <s v="Tubería SCH"/>
    <x v="1901"/>
    <s v="TUBO SCH 40 Ø 8&quot; CON COSTURA"/>
    <n v="8"/>
    <n v="8"/>
    <n v="0"/>
    <x v="10"/>
    <x v="0"/>
    <n v="0"/>
  </r>
  <r>
    <s v="Tubería"/>
    <s v="Tubería SCH"/>
    <x v="1765"/>
    <s v="TUBO SCH 40 Ø 8&quot; SIN COSTURA"/>
    <n v="10.879999999999999"/>
    <n v="10.879999999999999"/>
    <n v="0"/>
    <x v="10"/>
    <x v="0"/>
    <n v="0"/>
  </r>
  <r>
    <s v="Perfilería"/>
    <s v="Angulo HR"/>
    <x v="1752"/>
    <s v="ANGULO HR 1 1/2 X 3/16"/>
    <n v="290.16000000000003"/>
    <n v="286.82"/>
    <n v="-3.3400000000000318"/>
    <x v="11"/>
    <x v="0"/>
    <n v="1"/>
  </r>
  <r>
    <s v="Perfilería"/>
    <s v="Angulo HR"/>
    <x v="827"/>
    <s v="ANGULO HR 1 X 3/16"/>
    <n v="71.66"/>
    <n v="71.849999999999994"/>
    <n v="0.18999999999999773"/>
    <x v="11"/>
    <x v="0"/>
    <n v="1"/>
  </r>
  <r>
    <s v="Perfilería"/>
    <s v="Angulo HR"/>
    <x v="827"/>
    <s v="ANGULO HR 1 X 3/16"/>
    <n v="0.15"/>
    <n v="0.15"/>
    <n v="0"/>
    <x v="11"/>
    <x v="0"/>
    <n v="0"/>
  </r>
  <r>
    <s v="Perfilería"/>
    <s v="Perfiles U"/>
    <x v="1756"/>
    <s v="CANAL U 10 X 15.3 LIBRAS/PIE"/>
    <n v="0.38"/>
    <n v="0"/>
    <n v="-0.38"/>
    <x v="11"/>
    <x v="0"/>
    <n v="1"/>
  </r>
  <r>
    <s v="Perfilería"/>
    <s v="Perfiles U"/>
    <x v="3532"/>
    <s v="CANAL U 12 X 20.7 LIBRAS/PIE"/>
    <n v="4.5"/>
    <n v="4.75"/>
    <n v="0.25"/>
    <x v="11"/>
    <x v="0"/>
    <n v="1"/>
  </r>
  <r>
    <s v="Perfilería"/>
    <s v="Perfiles U"/>
    <x v="1918"/>
    <s v="CANAL U 4 X 5.4 LIBRAS/PIE"/>
    <n v="142.5"/>
    <n v="144"/>
    <n v="1.5"/>
    <x v="11"/>
    <x v="0"/>
    <n v="1"/>
  </r>
  <r>
    <s v="Perfilería"/>
    <s v="Perfiles U"/>
    <x v="1757"/>
    <s v="CANAL U 6 X 8.2 LIBRAS/PIE"/>
    <n v="88.37"/>
    <n v="132"/>
    <n v="43.629999999999995"/>
    <x v="11"/>
    <x v="0"/>
    <n v="1"/>
  </r>
  <r>
    <s v="Perfilería"/>
    <s v="Perfiles U"/>
    <x v="837"/>
    <s v="CANAL U 8 X 11.5 LIBRAS/PIE"/>
    <n v="37.078000000000003"/>
    <n v="37.078000000000003"/>
    <n v="0"/>
    <x v="11"/>
    <x v="0"/>
    <n v="0"/>
  </r>
  <r>
    <s v="Perfilería"/>
    <s v="Perfiles U"/>
    <x v="837"/>
    <s v="CANAL U 8 X 11.5 LIBRAS/PIE"/>
    <n v="2.1019999999999999"/>
    <n v="1.024"/>
    <n v="-1.0779999999999998"/>
    <x v="11"/>
    <x v="0"/>
    <n v="1"/>
  </r>
  <r>
    <s v="Perfilería"/>
    <s v="Ejes 1020"/>
    <x v="1045"/>
    <s v="EJE SAE 1020 Ø 3/4&quot; ( 19.05 MM )"/>
    <n v="9.3840000000000003"/>
    <n v="9.3840000000000003"/>
    <n v="0"/>
    <x v="11"/>
    <x v="0"/>
    <n v="0"/>
  </r>
  <r>
    <s v="Perfilería"/>
    <s v="Ejes 1020"/>
    <x v="1045"/>
    <s v="EJE SAE 1020 Ø 3/4&quot; ( 19.05 MM )"/>
    <n v="2.2959999999999998"/>
    <n v="2.2959999999999998"/>
    <n v="0"/>
    <x v="11"/>
    <x v="0"/>
    <n v="0"/>
  </r>
  <r>
    <s v="Tubería"/>
    <s v="Tubería Aguas Negras"/>
    <x v="1840"/>
    <s v="TUBO AGUAS NEGRAS Ø 1/2&quot; - ESPESOR 2 MM"/>
    <n v="5.4"/>
    <n v="5.4"/>
    <n v="0"/>
    <x v="11"/>
    <x v="0"/>
    <n v="0"/>
  </r>
  <r>
    <s v="Tubería"/>
    <s v="Tubería Aguas Negras"/>
    <x v="3375"/>
    <s v="TUBO AGUAS NEGRAS Ø 2 1/2&quot; - ESPESOR 2 MM"/>
    <n v="2.14"/>
    <n v="2.14"/>
    <n v="0"/>
    <x v="11"/>
    <x v="0"/>
    <n v="0"/>
  </r>
  <r>
    <s v="Tubería"/>
    <s v="Tubería Aguas Negras"/>
    <x v="1841"/>
    <s v="TUBO AGUAS NEGRAS Ø 2&quot; - ESPESOR 2 MM"/>
    <n v="0.69"/>
    <n v="0.69"/>
    <n v="0"/>
    <x v="11"/>
    <x v="0"/>
    <n v="0"/>
  </r>
  <r>
    <s v="Tubería"/>
    <s v="Tubería Aguas Negras"/>
    <x v="1844"/>
    <s v="TUBO AGUAS NEGRAS Ø 3/4&quot; - ESPESOR 2 MM"/>
    <n v="250.98"/>
    <n v="250.98000000000002"/>
    <n v="0"/>
    <x v="11"/>
    <x v="0"/>
    <n v="0"/>
  </r>
  <r>
    <s v="Perfilería"/>
    <s v="Varilla Lisa"/>
    <x v="1836"/>
    <s v="VARILLA REDONDA LISA Ø 1/2&quot; ( 12.70 MM )"/>
    <n v="71.98"/>
    <n v="71.98"/>
    <n v="0"/>
    <x v="11"/>
    <x v="0"/>
    <n v="0"/>
  </r>
  <r>
    <s v="Láminas"/>
    <s v="Lamina HR"/>
    <x v="3533"/>
    <s v="LAMINA HR 1 1/4&quot; ( 31.75 MM )"/>
    <n v="0.77190000000000003"/>
    <n v="1.0137"/>
    <n v="0.24180000000000001"/>
    <x v="11"/>
    <x v="0"/>
    <n v="1"/>
  </r>
  <r>
    <s v="Láminas"/>
    <s v="Lamina HR"/>
    <x v="848"/>
    <s v="LAMINA HR 15 MM - CAL. 5/8&quot; ( 15.87 MM )"/>
    <n v="20.096699999999998"/>
    <n v="20.138999999999999"/>
    <n v="4.2300000000000892E-2"/>
    <x v="11"/>
    <x v="0"/>
    <n v="1"/>
  </r>
  <r>
    <s v="Láminas"/>
    <s v="Lamina HR"/>
    <x v="857"/>
    <s v="LAMINA HR 19 MM - CAL. 3/4&quot; ( 19.05 MM )"/>
    <n v="5.6380999999999997"/>
    <n v="5.4298999999999999"/>
    <n v="-0.20819999999999972"/>
    <x v="11"/>
    <x v="0"/>
    <n v="1"/>
  </r>
  <r>
    <s v="Láminas"/>
    <s v="Lamina HR"/>
    <x v="3534"/>
    <s v="LAMINA HR 2&quot; ( 50.80 MM )"/>
    <n v="4.0000000000000002E-4"/>
    <n v="3.0800000000000001E-2"/>
    <n v="3.04E-2"/>
    <x v="11"/>
    <x v="0"/>
    <n v="1"/>
  </r>
  <r>
    <s v="Láminas"/>
    <s v="Lamina HR"/>
    <x v="840"/>
    <s v="LAMINA HR 2.5 MM - CAL. 12"/>
    <n v="916.00459999999998"/>
    <n v="916.00459999999998"/>
    <n v="0"/>
    <x v="11"/>
    <x v="0"/>
    <n v="0"/>
  </r>
  <r>
    <s v="Perfilería"/>
    <s v="Cuñas"/>
    <x v="1759"/>
    <s v="CUÑA 1 1/2&quot; ( 38.10 MM )"/>
    <n v="2.16"/>
    <n v="2.16"/>
    <n v="0"/>
    <x v="11"/>
    <x v="0"/>
    <n v="0"/>
  </r>
  <r>
    <s v="Perfilería"/>
    <s v="Cuñas"/>
    <x v="1759"/>
    <s v="CUÑA 1 1/2&quot; ( 38.10 MM )"/>
    <n v="0.38"/>
    <n v="0.4"/>
    <n v="2.0000000000000018E-2"/>
    <x v="11"/>
    <x v="0"/>
    <n v="1"/>
  </r>
  <r>
    <s v="Perfilería"/>
    <s v="Cuñas"/>
    <x v="1761"/>
    <s v="CUÑA 1/4&quot; ( 6.35 MM )"/>
    <n v="6.22"/>
    <n v="6.9"/>
    <n v="0.6800000000000006"/>
    <x v="11"/>
    <x v="0"/>
    <n v="1"/>
  </r>
  <r>
    <s v="Perfilería"/>
    <s v="Cuñas"/>
    <x v="1761"/>
    <s v="CUÑA 1/4&quot; ( 6.35 MM )"/>
    <n v="1.24"/>
    <n v="1.24"/>
    <n v="0"/>
    <x v="11"/>
    <x v="0"/>
    <n v="0"/>
  </r>
  <r>
    <s v="Perfilería"/>
    <s v="Cuñas"/>
    <x v="1029"/>
    <s v="CUÑA 2&quot; ( 50.80 MM )"/>
    <n v="2.17"/>
    <n v="2.17"/>
    <n v="0"/>
    <x v="11"/>
    <x v="0"/>
    <n v="0"/>
  </r>
  <r>
    <s v="Perfilería"/>
    <s v="Eje Hexagono"/>
    <x v="1919"/>
    <s v="EJE HEXAGONO Ø 1 1/2&quot; ( 38.10 MM )"/>
    <n v="1.18"/>
    <n v="0.55000000000000004"/>
    <n v="-0.62999999999999989"/>
    <x v="11"/>
    <x v="0"/>
    <n v="1"/>
  </r>
  <r>
    <s v="Perfilería"/>
    <s v="Eje Hexagono"/>
    <x v="1919"/>
    <s v="EJE HEXAGONO Ø 1 1/2&quot; ( 38.10 MM )"/>
    <n v="0.99"/>
    <n v="0"/>
    <n v="-0.99"/>
    <x v="11"/>
    <x v="0"/>
    <n v="1"/>
  </r>
  <r>
    <s v="Perfilería"/>
    <s v="Eje Hexagono"/>
    <x v="1035"/>
    <s v="EJE HEXAGONO Ø 1 3/4&quot; ( 44.45 MM )"/>
    <n v="3.81"/>
    <n v="3.81"/>
    <n v="0"/>
    <x v="11"/>
    <x v="0"/>
    <n v="0"/>
  </r>
  <r>
    <s v="Perfilería"/>
    <s v="Ejes 1020"/>
    <x v="1041"/>
    <s v="EJE SAE 1020 Ø 1/2&quot; ( 12.70 MM )"/>
    <n v="2.12"/>
    <n v="2.79"/>
    <n v="0.66999999999999993"/>
    <x v="11"/>
    <x v="0"/>
    <n v="1"/>
  </r>
  <r>
    <s v="Perfilería"/>
    <s v="Ejes 1020"/>
    <x v="1041"/>
    <s v="EJE SAE 1020 Ø 1/2&quot; ( 12.70 MM )"/>
    <n v="0.55000000000000004"/>
    <n v="0.55000000000000004"/>
    <n v="0"/>
    <x v="11"/>
    <x v="0"/>
    <n v="0"/>
  </r>
  <r>
    <s v="Perfilería"/>
    <s v="Ejes 1020"/>
    <x v="1042"/>
    <s v="EJE SAE 1020 Ø 1/4&quot; ( 6.35 MM )"/>
    <n v="0.55000000000000004"/>
    <n v="0.55000000000000004"/>
    <n v="0"/>
    <x v="11"/>
    <x v="0"/>
    <n v="0"/>
  </r>
  <r>
    <s v="Perfilería"/>
    <s v="Ejes 1020"/>
    <x v="1042"/>
    <s v="EJE SAE 1020 Ø 1/4&quot; ( 6.35 MM )"/>
    <n v="9.23"/>
    <n v="7.92"/>
    <n v="-1.3100000000000005"/>
    <x v="11"/>
    <x v="0"/>
    <n v="1"/>
  </r>
  <r>
    <s v="Perfilería"/>
    <s v="Ejes 1020"/>
    <x v="1785"/>
    <s v="EJE SAE 1020 Ø 2 1/2&quot; ( 63.50 MM )"/>
    <n v="2.7549999999999999"/>
    <n v="2.7550000000000003"/>
    <n v="0"/>
    <x v="11"/>
    <x v="0"/>
    <n v="0"/>
  </r>
  <r>
    <s v="Perfilería"/>
    <s v="Ejes 1020"/>
    <x v="1785"/>
    <s v="EJE SAE 1020 Ø 2 1/2&quot; ( 63.50 MM )"/>
    <n v="0.4"/>
    <n v="0.39999999999999997"/>
    <n v="0"/>
    <x v="11"/>
    <x v="0"/>
    <n v="0"/>
  </r>
  <r>
    <s v="Perfilería"/>
    <s v="Ejes 1020"/>
    <x v="1783"/>
    <s v="EJE SAE 1020 Ø 3&quot; ( 76.20 MM )"/>
    <n v="1.8"/>
    <n v="3.77"/>
    <n v="1.97"/>
    <x v="11"/>
    <x v="0"/>
    <n v="1"/>
  </r>
  <r>
    <s v="Perfilería"/>
    <s v="Ejes 1045"/>
    <x v="1795"/>
    <s v="EJE SAE 1045 Ø 3/4&quot; ( 19.05 MM )"/>
    <n v="6.74"/>
    <n v="7.2200000000000006"/>
    <n v="0.48000000000000043"/>
    <x v="11"/>
    <x v="0"/>
    <n v="1"/>
  </r>
  <r>
    <s v="Perfilería"/>
    <s v="Platina HR"/>
    <x v="1922"/>
    <s v="PLATINA HR 1 1/2 X 3/8"/>
    <n v="39.03"/>
    <n v="39.25"/>
    <n v="0.21999999999999886"/>
    <x v="11"/>
    <x v="0"/>
    <n v="1"/>
  </r>
  <r>
    <s v="Perfilería"/>
    <s v="Platina HR"/>
    <x v="1922"/>
    <s v="PLATINA HR 1 1/2 X 3/8"/>
    <n v="0.74"/>
    <n v="0.74"/>
    <n v="0"/>
    <x v="11"/>
    <x v="0"/>
    <n v="0"/>
  </r>
  <r>
    <s v="Perfilería"/>
    <s v="Platina HR"/>
    <x v="1058"/>
    <s v="PLATINA HR 1 1/4 X 1/4"/>
    <n v="0.75"/>
    <n v="0.75"/>
    <n v="0"/>
    <x v="11"/>
    <x v="0"/>
    <n v="0"/>
  </r>
  <r>
    <s v="Perfilería"/>
    <s v="Platina HR"/>
    <x v="1058"/>
    <s v="PLATINA HR 1 1/4 X 1/4"/>
    <n v="9.65"/>
    <n v="9.65"/>
    <n v="0"/>
    <x v="11"/>
    <x v="0"/>
    <n v="0"/>
  </r>
  <r>
    <s v="Tornillería"/>
    <s v="Varilla Toda Rosca"/>
    <x v="3447"/>
    <s v="VARILLA TODOROSCA Ø 1/2&quot;  GALVANIZADA"/>
    <n v="10.56"/>
    <n v="10.560000000000002"/>
    <n v="0"/>
    <x v="11"/>
    <x v="0"/>
    <n v="0"/>
  </r>
  <r>
    <s v="Tornillería"/>
    <s v="Varilla Toda Rosca"/>
    <x v="3447"/>
    <s v="VARILLA TODOROSCA Ø 1/2&quot;  GALVANIZADA"/>
    <n v="42.45"/>
    <n v="42.45"/>
    <n v="0"/>
    <x v="11"/>
    <x v="0"/>
    <n v="0"/>
  </r>
  <r>
    <s v="Tornillería"/>
    <s v="Varilla Toda Rosca"/>
    <x v="3455"/>
    <s v="VARILLA TODOROSCA Ø 3/8&quot;GALVANIZADA"/>
    <n v="9.15"/>
    <n v="9.15"/>
    <n v="0"/>
    <x v="11"/>
    <x v="0"/>
    <n v="0"/>
  </r>
  <r>
    <s v="Tornillería"/>
    <s v="Varilla Toda Rosca"/>
    <x v="3455"/>
    <s v="VARILLA TODOROSCA Ø 3/8&quot;GALVANIZADA"/>
    <n v="0.09"/>
    <n v="3.85"/>
    <n v="3.7600000000000002"/>
    <x v="11"/>
    <x v="0"/>
    <n v="1"/>
  </r>
  <r>
    <s v="Herramienta Desechable"/>
    <s v="Broca"/>
    <x v="1962"/>
    <s v="BROCA CILINDRICA Ø 15 MM"/>
    <n v="1"/>
    <n v="1"/>
    <n v="0"/>
    <x v="11"/>
    <x v="0"/>
    <n v="0"/>
  </r>
  <r>
    <s v="Herramienta Desechable"/>
    <s v="Broca"/>
    <x v="2926"/>
    <s v="BROCA Ø 1&quot; X 12&quot; TUNGSTENO RANURADA"/>
    <n v="1"/>
    <n v="1"/>
    <n v="0"/>
    <x v="11"/>
    <x v="0"/>
    <n v="0"/>
  </r>
  <r>
    <s v="Elementos de Protección"/>
    <s v="Elementos de Protección"/>
    <x v="30"/>
    <s v="CASCO DIELECTRICO CON RACHET - COLOR AMARILLO"/>
    <n v="5"/>
    <n v="5"/>
    <n v="0"/>
    <x v="11"/>
    <x v="0"/>
    <n v="0"/>
  </r>
  <r>
    <s v="Materiales y Suministros"/>
    <s v="Consumible Maquinaria y Equipos"/>
    <x v="212"/>
    <s v="DIFUSOR CONICO 260 AMPERIOS REF. 404-18"/>
    <n v="10"/>
    <n v="10"/>
    <n v="0"/>
    <x v="11"/>
    <x v="0"/>
    <n v="0"/>
  </r>
  <r>
    <s v="Materiales y Suministros"/>
    <s v="Consumible Maquinaria y Equipos"/>
    <x v="212"/>
    <s v="DIFUSOR CONICO 260 AMPERIOS REF. 404-18"/>
    <n v="25"/>
    <n v="25"/>
    <n v="0"/>
    <x v="11"/>
    <x v="0"/>
    <n v="0"/>
  </r>
  <r>
    <s v="Eléctricos y Electrónicos"/>
    <s v="Electrónicos"/>
    <x v="2481"/>
    <s v="ELECTROVENTILADOR EXTRACTOR AXIAL Ø 11&quot; 24V REF: 13.002.24 REF: 13.002.24 Ref.: 13.002.24 Genérico"/>
    <n v="4"/>
    <n v="4"/>
    <n v="0"/>
    <x v="11"/>
    <x v="0"/>
    <n v="0"/>
  </r>
  <r>
    <s v="Materiales y Suministros"/>
    <s v="Consumible Pulidoras,Taladros y Atornilladoras"/>
    <x v="310"/>
    <s v="ESCOBILLA PARA PULIDORA 4 1/2&quot; REF. 6140 MILWAUKE"/>
    <n v="2"/>
    <n v="2"/>
    <n v="0"/>
    <x v="11"/>
    <x v="0"/>
    <n v="0"/>
  </r>
  <r>
    <s v="Elementos de Protección"/>
    <s v="Elementos de Protección Contracaídas"/>
    <x v="66"/>
    <s v="ESLINGA SENCILLA DE POSICIONAMIENTO Y/O RESTRICCION EN REATA PLANA DE 1.8 METROS Ref.: 301S-SA-2P SAF"/>
    <n v="3"/>
    <n v="3"/>
    <n v="0"/>
    <x v="11"/>
    <x v="0"/>
    <n v="0"/>
  </r>
  <r>
    <s v="Elementos de Protección"/>
    <s v="Elementos de Protección Contracaídas"/>
    <x v="66"/>
    <s v="ESLINGA SENCILLA DE POSICIONAMIENTO Y/O RESTRICCION EN REATA PLANA DE 1.8 METROS Ref.: 301S-SA-2P SAF"/>
    <n v="3"/>
    <n v="3"/>
    <n v="0"/>
    <x v="11"/>
    <x v="0"/>
    <n v="0"/>
  </r>
  <r>
    <s v="Materiales y Suministros"/>
    <s v="Etiqueta"/>
    <x v="376"/>
    <s v="ETIQUETA PARA PRODUCTOS QUIMICOS - CATALIZADOR SIKA PERMACOR 82HS"/>
    <n v="5"/>
    <n v="5"/>
    <n v="0"/>
    <x v="11"/>
    <x v="0"/>
    <n v="0"/>
  </r>
  <r>
    <s v="Materiales y Suministros"/>
    <s v="Materiales y Suministros"/>
    <x v="448"/>
    <s v="FIJADOR DE RODAMIENTOS X 50 MM -  REF. 609 LOCTITE"/>
    <n v="2"/>
    <n v="2"/>
    <n v="0"/>
    <x v="11"/>
    <x v="0"/>
    <n v="0"/>
  </r>
  <r>
    <s v="Elementos de Protección"/>
    <s v="Elementos de Protección"/>
    <x v="1380"/>
    <s v="GAFAS ANTIEMPAÑANTES NEGRAS REF. SPYFLEX REF: 201020232 Ref.: 201020232 Genérico"/>
    <n v="38"/>
    <n v="38"/>
    <n v="0"/>
    <x v="11"/>
    <x v="0"/>
    <n v="0"/>
  </r>
  <r>
    <s v="Elementos de Protección"/>
    <s v="Elementos de Protección"/>
    <x v="1380"/>
    <s v="GAFAS ANTIEMPAÑANTES NEGRAS REF. SPYFLEX REF: 201020232 Ref.: 201020232 Genérico"/>
    <n v="10"/>
    <n v="10"/>
    <n v="0"/>
    <x v="11"/>
    <x v="0"/>
    <n v="0"/>
  </r>
  <r>
    <s v="Elementos de Protección"/>
    <s v="Elementos de Protección"/>
    <x v="36"/>
    <s v="GAFAS ANTIEMPAÑANTES TRANSPARENTES REF. SPYFLEX Ref.: 201020231 Genérico"/>
    <n v="168"/>
    <n v="177"/>
    <n v="9"/>
    <x v="11"/>
    <x v="0"/>
    <n v="1"/>
  </r>
  <r>
    <s v="Elementos de Protección"/>
    <s v="Guantes"/>
    <x v="2536"/>
    <s v="GUANTE MULTIFLEX CUT 5 TALLA L"/>
    <n v="2"/>
    <n v="2"/>
    <n v="0"/>
    <x v="11"/>
    <x v="0"/>
    <n v="0"/>
  </r>
  <r>
    <s v="Elementos de Protección"/>
    <s v="Guantes"/>
    <x v="1385"/>
    <s v="GUANTE NITRILO 13&quot; # 9"/>
    <n v="11"/>
    <n v="11"/>
    <n v="0"/>
    <x v="11"/>
    <x v="0"/>
    <n v="0"/>
  </r>
  <r>
    <s v="Elementos de Protección"/>
    <s v="Guantes"/>
    <x v="1385"/>
    <s v="GUANTE NITRILO 13&quot; # 9"/>
    <n v="2"/>
    <n v="2"/>
    <n v="0"/>
    <x v="11"/>
    <x v="0"/>
    <n v="0"/>
  </r>
  <r>
    <s v="Elementos de Protección"/>
    <s v="Guantes"/>
    <x v="1374"/>
    <s v="GUANTE SOLDADOR 16&quot; EN CARNAZA"/>
    <n v="17"/>
    <n v="17"/>
    <n v="0"/>
    <x v="11"/>
    <x v="0"/>
    <n v="0"/>
  </r>
  <r>
    <s v="Elementos de Protección"/>
    <s v="Guantes"/>
    <x v="1374"/>
    <s v="GUANTE SOLDADOR 16&quot; EN CARNAZA"/>
    <n v="34"/>
    <n v="34"/>
    <n v="0"/>
    <x v="11"/>
    <x v="0"/>
    <n v="0"/>
  </r>
  <r>
    <s v="Elementos de Protección"/>
    <s v="Guantes"/>
    <x v="87"/>
    <s v="GUANTE SOLDADOR 16&quot; EN CARNAZA (ESPECIAL)"/>
    <n v="19"/>
    <n v="19"/>
    <n v="0"/>
    <x v="11"/>
    <x v="0"/>
    <n v="0"/>
  </r>
  <r>
    <s v="Herramienta Desechable"/>
    <s v="Inserto"/>
    <x v="888"/>
    <s v="INSERTO CCMT 060204-LP MC6015"/>
    <n v="10"/>
    <n v="10"/>
    <n v="0"/>
    <x v="11"/>
    <x v="0"/>
    <n v="0"/>
  </r>
  <r>
    <s v="Herramienta Desechable"/>
    <s v="Inserto"/>
    <x v="891"/>
    <s v="INSERTO DNMG 150408-MP MC6015"/>
    <n v="10"/>
    <n v="10"/>
    <n v="0"/>
    <x v="11"/>
    <x v="0"/>
    <n v="0"/>
  </r>
  <r>
    <s v="Herramienta Desechable"/>
    <s v="Herramienta Desechable"/>
    <x v="2976"/>
    <s v="KIT RODILLO MILLER 0.035 - 0.045 REF. 190300"/>
    <n v="2"/>
    <n v="2"/>
    <n v="0"/>
    <x v="11"/>
    <x v="0"/>
    <n v="0"/>
  </r>
  <r>
    <s v="Materiales y Suministros"/>
    <s v="Materiales y Suministros"/>
    <x v="479"/>
    <s v="LIQUIDO PARA FRENOS X 900 CM3"/>
    <n v="1"/>
    <n v="1"/>
    <n v="0"/>
    <x v="11"/>
    <x v="0"/>
    <n v="0"/>
  </r>
  <r>
    <s v="Materiales y Suministros"/>
    <s v="Consumible Pulidoras,Taladros y Atornilladoras"/>
    <x v="343"/>
    <s v="MANGO PARA PULIDORA DEWALT 7&quot; Ref.: 651858-00 Genérico"/>
    <n v="1"/>
    <n v="1"/>
    <n v="0"/>
    <x v="11"/>
    <x v="0"/>
    <n v="0"/>
  </r>
  <r>
    <s v="Materiales y Suministros"/>
    <s v="Consumible Pulidoras,Taladros y Atornilladoras"/>
    <x v="343"/>
    <s v="MANGO PARA PULIDORA DEWALT 7&quot; Ref.: 651858-00 Genérico"/>
    <n v="1"/>
    <n v="1"/>
    <n v="0"/>
    <x v="11"/>
    <x v="0"/>
    <n v="0"/>
  </r>
  <r>
    <s v="Varios"/>
    <s v="Empaques"/>
    <x v="3535"/>
    <s v="ORING Ø EXT. 44 MM X Ø 3 MM"/>
    <n v="2"/>
    <n v="2"/>
    <n v="0"/>
    <x v="11"/>
    <x v="0"/>
    <n v="0"/>
  </r>
  <r>
    <s v="Materiales y Suministros"/>
    <s v="Consumible Pulidoras,Taladros y Atornilladoras"/>
    <x v="353"/>
    <s v="PILOTO BROCA ANULAR 9/16&quot; A 2&quot; X 2&quot; - MARCA HOUGEN"/>
    <n v="1"/>
    <n v="1"/>
    <n v="0"/>
    <x v="11"/>
    <x v="0"/>
    <n v="0"/>
  </r>
  <r>
    <s v="Herramienta Desechable"/>
    <s v="Herramienta Desechable"/>
    <x v="2904"/>
    <s v="PISTOLA ANCHORFIX PARA DOBLE COMPONENTE Ref.: 4/3001 Genérico"/>
    <n v="1"/>
    <n v="1"/>
    <n v="0"/>
    <x v="11"/>
    <x v="0"/>
    <n v="0"/>
  </r>
  <r>
    <s v="Elementos de Protección"/>
    <s v="Elementos de Protección"/>
    <x v="1389"/>
    <s v="POLAINA LARGA EN VAQUETA TULA CON VELCRO"/>
    <n v="1"/>
    <n v="1"/>
    <n v="0"/>
    <x v="11"/>
    <x v="0"/>
    <n v="0"/>
  </r>
  <r>
    <s v="Materiales y Suministros"/>
    <s v="Consumible Equipo de Soldadura"/>
    <x v="147"/>
    <s v="PUNTA DE CONTACTO REF. TT-045"/>
    <n v="6"/>
    <n v="6"/>
    <n v="0"/>
    <x v="11"/>
    <x v="0"/>
    <n v="0"/>
  </r>
  <r>
    <s v="Materiales y Suministros"/>
    <s v="Consumible Equipo de Soldadura"/>
    <x v="147"/>
    <s v="PUNTA DE CONTACTO REF. TT-045"/>
    <n v="8"/>
    <n v="8"/>
    <n v="0"/>
    <x v="11"/>
    <x v="0"/>
    <n v="0"/>
  </r>
  <r>
    <s v="Soldadura"/>
    <s v="Soldadura 6010"/>
    <x v="3284"/>
    <s v="SOLDADURA 6010 3/32"/>
    <n v="19"/>
    <n v="19"/>
    <n v="0"/>
    <x v="11"/>
    <x v="0"/>
    <n v="0"/>
  </r>
  <r>
    <s v="Soldadura"/>
    <s v="Soldadura 6010"/>
    <x v="3284"/>
    <s v="SOLDADURA 6010 3/32"/>
    <n v="26.504999999999999"/>
    <n v="26.504999999999999"/>
    <n v="0"/>
    <x v="11"/>
    <x v="0"/>
    <n v="0"/>
  </r>
  <r>
    <s v="Soldadura"/>
    <s v="Soldadura MIG"/>
    <x v="3290"/>
    <s v="SOLDADURA MIG 0.45"/>
    <n v="3"/>
    <n v="3"/>
    <n v="0"/>
    <x v="11"/>
    <x v="0"/>
    <n v="0"/>
  </r>
  <r>
    <s v="Soldadura"/>
    <s v="Soldadura TIG"/>
    <x v="3292"/>
    <s v="SOLDADURA TIG 308 1/8"/>
    <n v="59"/>
    <n v="72"/>
    <n v="13"/>
    <x v="11"/>
    <x v="0"/>
    <n v="1"/>
  </r>
  <r>
    <s v="Soldadura"/>
    <s v="Soldadura WEST RODE"/>
    <x v="1519"/>
    <s v="SOLDADURA WEST RODE 2212 3/32"/>
    <n v="509"/>
    <n v="509"/>
    <n v="0"/>
    <x v="11"/>
    <x v="0"/>
    <n v="0"/>
  </r>
  <r>
    <s v="Tornillería"/>
    <s v="Tornillo Hexágono"/>
    <x v="3536"/>
    <s v="TORNILLO HEX 3/8 X 1 1/4 ZINCADO"/>
    <n v="9288"/>
    <n v="13109"/>
    <n v="3821"/>
    <x v="11"/>
    <x v="0"/>
    <n v="1"/>
  </r>
  <r>
    <s v="Tornillería"/>
    <s v="Tornillo Hexágono"/>
    <x v="3536"/>
    <s v="TORNILLO HEX 3/8 X 1 1/4 ZINCADO"/>
    <n v="168"/>
    <n v="168"/>
    <n v="0"/>
    <x v="11"/>
    <x v="0"/>
    <n v="0"/>
  </r>
  <r>
    <s v="Tornillería"/>
    <s v="Tornillo Hexágono"/>
    <x v="2540"/>
    <s v="TORNILLO HEX 3/8 X 3/4 ZINCADO"/>
    <n v="6516.4"/>
    <n v="11010"/>
    <n v="4493.6000000000004"/>
    <x v="11"/>
    <x v="0"/>
    <n v="1"/>
  </r>
  <r>
    <s v="Tornillería"/>
    <s v="Tornillo Hexágono"/>
    <x v="2540"/>
    <s v="TORNILLO HEX 3/8 X 3/4 ZINCADO"/>
    <n v="2075"/>
    <n v="2075"/>
    <n v="0"/>
    <x v="11"/>
    <x v="0"/>
    <n v="0"/>
  </r>
  <r>
    <s v="Elementos de Protección"/>
    <s v="Elementos de Protección"/>
    <x v="2539"/>
    <s v="VISOR EN ACRILICO PARA MASCARA FULL FACE REF. 6898"/>
    <n v="1"/>
    <n v="1"/>
    <n v="0"/>
    <x v="11"/>
    <x v="0"/>
    <n v="0"/>
  </r>
  <r>
    <s v="Materiales y Suministros"/>
    <s v="Disco Varios"/>
    <x v="4"/>
    <s v="DISCO 14&quot; X 3/32 PARA TRONZADORA"/>
    <n v="2"/>
    <n v="2"/>
    <n v="0"/>
    <x v="11"/>
    <x v="0"/>
    <n v="0"/>
  </r>
  <r>
    <s v="Materiales y Suministros"/>
    <s v="Disco Varios"/>
    <x v="0"/>
    <s v="DISCO 3M 6&quot; (ALMOHADILLA) ASPIRACION LIMPIA REF. 5777"/>
    <n v="5"/>
    <n v="5"/>
    <n v="0"/>
    <x v="11"/>
    <x v="0"/>
    <n v="0"/>
  </r>
  <r>
    <s v="Materiales y Suministros"/>
    <s v="Disco Varios"/>
    <x v="5"/>
    <s v="DISCO 3M 6&quot; ASPIRACION LIMPIA GRANO 180"/>
    <n v="493"/>
    <n v="493"/>
    <n v="0"/>
    <x v="11"/>
    <x v="0"/>
    <n v="0"/>
  </r>
  <r>
    <s v="Materiales y Suministros"/>
    <s v="Disco Varios"/>
    <x v="6"/>
    <s v="DISCO 3M 6&quot; ASPIRACION LIMPIA GRANO 80"/>
    <n v="391"/>
    <n v="391"/>
    <n v="0"/>
    <x v="11"/>
    <x v="0"/>
    <n v="0"/>
  </r>
  <r>
    <s v="Materiales y Suministros"/>
    <s v="Disco de Corte"/>
    <x v="10"/>
    <s v="DISCO CORTE 4 1/2&quot; X 1/16&quot; X 7/8&quot; A46T TIPO 1 Ref.: CLAVE 422 Genérico"/>
    <n v="316"/>
    <n v="327"/>
    <n v="11"/>
    <x v="11"/>
    <x v="0"/>
    <n v="1"/>
  </r>
  <r>
    <s v="Materiales y Suministros"/>
    <s v="Disco de Corte"/>
    <x v="11"/>
    <s v="DISCO CORTE 4 1/2&quot; X 1/8&quot; X 7/8&quot; A30T TIPO 42 Ref.: CLAVE 946 Genérico"/>
    <n v="231"/>
    <n v="231"/>
    <n v="0"/>
    <x v="11"/>
    <x v="0"/>
    <n v="0"/>
  </r>
  <r>
    <s v="Materiales y Suministros"/>
    <s v="Disco de Corte"/>
    <x v="8"/>
    <s v="DISCO CORTE 7&quot; X 1/16&quot; X 7/8&quot; A46T TIPO 42 Ref.: CLAVE 443 Genérico"/>
    <n v="101"/>
    <n v="101"/>
    <n v="0"/>
    <x v="11"/>
    <x v="0"/>
    <n v="0"/>
  </r>
  <r>
    <s v="Materiales y Suministros"/>
    <s v="Disco de Corte"/>
    <x v="18"/>
    <s v="DISCO CORTE 7&quot; X 1/16&quot; X 7/8&quot; A46T TIPO1 Ref.: CLAVE 423 Genérico"/>
    <n v="60"/>
    <n v="60"/>
    <n v="0"/>
    <x v="11"/>
    <x v="0"/>
    <n v="0"/>
  </r>
  <r>
    <s v="Materiales y Suministros"/>
    <s v="Disco de Corte"/>
    <x v="9"/>
    <s v="DISCO CORTE 7&quot; X 1/8&quot; X 7/8&quot;  A30T  TIPO 42 Ref.: CLAVE 948 Genérico"/>
    <n v="40"/>
    <n v="40"/>
    <n v="0"/>
    <x v="11"/>
    <x v="0"/>
    <n v="0"/>
  </r>
  <r>
    <s v="Materiales y Suministros"/>
    <s v="Disco de Pulir"/>
    <x v="3087"/>
    <s v="DISCO DE TELA MEZCLILLA PARA PULIR DE 6&quot; - ACERO INOXIDABLE"/>
    <n v="2"/>
    <n v="2"/>
    <n v="0"/>
    <x v="11"/>
    <x v="0"/>
    <n v="0"/>
  </r>
  <r>
    <s v="Materiales y Suministros"/>
    <s v="Disco de Pulir"/>
    <x v="13"/>
    <s v="DISCO DESBASTE 4 1/2&quot; X 1/4&quot; X 7/8&quot; A24T TIPO 27 Ref.: CLAVE 904 Genérico"/>
    <n v="49"/>
    <n v="59"/>
    <n v="10"/>
    <x v="11"/>
    <x v="0"/>
    <n v="1"/>
  </r>
  <r>
    <s v="Materiales y Suministros"/>
    <s v="Disco de Pulir"/>
    <x v="12"/>
    <s v="DISCO DESBASTE 7&quot; X 1/4&quot; X 7/8&quot; A24T TIPO 27 Ref.: CLAVE 906 Genérico"/>
    <n v="81"/>
    <n v="81"/>
    <n v="0"/>
    <x v="11"/>
    <x v="0"/>
    <n v="0"/>
  </r>
  <r>
    <s v="Materiales y Suministros"/>
    <s v="Disco de Pulir"/>
    <x v="12"/>
    <s v="DISCO DESBASTE 7&quot; X 1/4&quot; X 7/8&quot; A24T TIPO 27 Ref.: CLAVE 906 Genérico"/>
    <n v="18"/>
    <n v="37"/>
    <n v="19"/>
    <x v="11"/>
    <x v="0"/>
    <n v="1"/>
  </r>
  <r>
    <s v="Materiales y Suministros"/>
    <s v="Disco Varios"/>
    <x v="3088"/>
    <s v="DISCO FLAP 4 1/2&quot; GRANO 120"/>
    <n v="1"/>
    <n v="1"/>
    <n v="0"/>
    <x v="11"/>
    <x v="0"/>
    <n v="0"/>
  </r>
  <r>
    <s v="Materiales y Suministros"/>
    <s v="Disco Varios"/>
    <x v="369"/>
    <s v="DISCO FLAP 4 1/2&quot; X 7/8&quot; GRANO 60"/>
    <n v="178"/>
    <n v="178"/>
    <n v="0"/>
    <x v="11"/>
    <x v="0"/>
    <n v="0"/>
  </r>
  <r>
    <s v="Materiales y Suministros"/>
    <s v="Disco Varios"/>
    <x v="2"/>
    <s v="DISCO FLAP 7&quot; X 7/8 GRANO 60"/>
    <n v="22"/>
    <n v="22"/>
    <n v="0"/>
    <x v="11"/>
    <x v="0"/>
    <n v="0"/>
  </r>
  <r>
    <s v="Materiales y Suministros"/>
    <s v="Materiales y Suministros"/>
    <x v="20"/>
    <s v="DISCO PARA SIERRA CIRCULAR TUNGSTENO MULTIMATERIAL 10&quot; X 100 BOSCH ACCESORIOS"/>
    <n v="1"/>
    <n v="1"/>
    <n v="0"/>
    <x v="11"/>
    <x v="0"/>
    <n v="0"/>
  </r>
  <r>
    <s v="Materiales y Suministros"/>
    <s v="Disco Varios"/>
    <x v="3"/>
    <s v="DISCO STRIP 4&quot; X 1/4&quot;"/>
    <n v="7"/>
    <n v="7"/>
    <n v="0"/>
    <x v="11"/>
    <x v="0"/>
    <n v="0"/>
  </r>
  <r>
    <s v="Materiales y Suministros"/>
    <s v="Materiales y Suministros"/>
    <x v="447"/>
    <s v="FIBRODISCO 4&quot; GR80"/>
    <n v="12"/>
    <n v="12"/>
    <n v="0"/>
    <x v="11"/>
    <x v="0"/>
    <n v="0"/>
  </r>
  <r>
    <s v="Materiales y Suministros"/>
    <s v="Disco Varios"/>
    <x v="370"/>
    <s v="FIBRODISCO CUBITRON II 982C 7&quot; G-36"/>
    <n v="8"/>
    <n v="8"/>
    <n v="0"/>
    <x v="11"/>
    <x v="0"/>
    <n v="0"/>
  </r>
  <r>
    <s v="Materiales y Suministros"/>
    <s v="Disco Varios"/>
    <x v="371"/>
    <s v="SOPORTE FIBRODISCO CAUCHO 7&quot;"/>
    <n v="1"/>
    <n v="1"/>
    <n v="0"/>
    <x v="11"/>
    <x v="0"/>
    <n v="0"/>
  </r>
  <r>
    <s v="Tornillería"/>
    <s v="Tornillo Button"/>
    <x v="3537"/>
    <s v="TORNILLO BUTTON 3/16 X 3/4 CABEZA BRISTOL - INOX"/>
    <n v="5"/>
    <n v="5"/>
    <n v="0"/>
    <x v="11"/>
    <x v="0"/>
    <n v="0"/>
  </r>
  <r>
    <s v="Tornillería"/>
    <s v="Tornillo Hexágono"/>
    <x v="3538"/>
    <s v="TORNILLO HEX INOX 5/8 X 2"/>
    <n v="2"/>
    <n v="2"/>
    <n v="0"/>
    <x v="11"/>
    <x v="0"/>
    <n v="0"/>
  </r>
  <r>
    <s v="Tornillería"/>
    <s v="Tornillo M"/>
    <x v="2377"/>
    <s v="TORNILLO HEX M10 X 30MM - PASO 1.5MM - INOX"/>
    <n v="2"/>
    <n v="0"/>
    <n v="-2"/>
    <x v="11"/>
    <x v="0"/>
    <n v="1"/>
  </r>
  <r>
    <s v="Tornillería"/>
    <s v="Tornillo Bristol con cabeza"/>
    <x v="2613"/>
    <s v="TORNILLO BRISTOL CON CABEZA 3/8 X 1 1/2 - INOX"/>
    <n v="8"/>
    <n v="0"/>
    <n v="-8"/>
    <x v="11"/>
    <x v="0"/>
    <n v="1"/>
  </r>
  <r>
    <s v="Tornillería"/>
    <s v="Tornillo Bristol con cabeza"/>
    <x v="2636"/>
    <s v="TORNILLO BRISTOL CON CABEZA M12 X 25MM - PASO 1.75MM - INOX"/>
    <n v="11"/>
    <n v="5"/>
    <n v="-6"/>
    <x v="11"/>
    <x v="0"/>
    <n v="1"/>
  </r>
  <r>
    <s v="Tornillería"/>
    <s v="Tornillo Bristol con cabeza"/>
    <x v="2637"/>
    <s v="TORNILLO BRISTOL CON CABEZA M12 X 30MM - PASO 1.75MM - INOX"/>
    <n v="17"/>
    <n v="17"/>
    <n v="0"/>
    <x v="11"/>
    <x v="0"/>
    <n v="0"/>
  </r>
  <r>
    <s v="Tornillería"/>
    <s v="Tornillo Bristol con cabeza"/>
    <x v="3539"/>
    <s v="TORNILLO BRISTOL CON CABEZA M6 X 20MM - PASO 1.0MM - INOX"/>
    <n v="32"/>
    <n v="32"/>
    <n v="0"/>
    <x v="11"/>
    <x v="0"/>
    <n v="0"/>
  </r>
  <r>
    <s v="Tornillería"/>
    <s v="Tormillo Bristol sin Cabeza"/>
    <x v="2669"/>
    <s v="TORNILLO BRISTOL SIN CABEZA 1/4 X 5/8 - INOX"/>
    <n v="3"/>
    <n v="0"/>
    <n v="-3"/>
    <x v="11"/>
    <x v="0"/>
    <n v="1"/>
  </r>
  <r>
    <s v="Tornillería"/>
    <s v="Tornillo Button"/>
    <x v="3540"/>
    <s v="TORNILLO BUTTON 3/8 X 3/4 CABEZA BRISTOL - INOX"/>
    <n v="6"/>
    <n v="0"/>
    <n v="-6"/>
    <x v="11"/>
    <x v="0"/>
    <n v="1"/>
  </r>
  <r>
    <s v="Tornillería"/>
    <s v="Tornillo Avellanado"/>
    <x v="2566"/>
    <s v="TORNILLO BRISTOL  AVELLAN M8 X 30MM - PASO 1.25 - INOX"/>
    <n v="22"/>
    <n v="22"/>
    <n v="0"/>
    <x v="11"/>
    <x v="0"/>
    <n v="0"/>
  </r>
  <r>
    <s v="Tornillería"/>
    <s v="Tornillo Avellanado"/>
    <x v="2569"/>
    <s v="TORNILLO BRISTOL AVELLAN 1/2 X 1 1/4 - INOX"/>
    <n v="3"/>
    <n v="3"/>
    <n v="0"/>
    <x v="11"/>
    <x v="0"/>
    <n v="0"/>
  </r>
  <r>
    <s v="Tornillería"/>
    <s v="Tornillo Avellanado"/>
    <x v="2573"/>
    <s v="TORNILLO BRISTOL AVELLAN 1/4 X 1 1/2 - INOX"/>
    <n v="24"/>
    <n v="24"/>
    <n v="0"/>
    <x v="11"/>
    <x v="0"/>
    <n v="0"/>
  </r>
  <r>
    <s v="Tornillería"/>
    <s v="Tornillo Avellanado"/>
    <x v="2577"/>
    <s v="TORNILLO BRISTOL AVELLAN 3/8 X 1 1/2 - INOX"/>
    <n v="47"/>
    <n v="47"/>
    <n v="0"/>
    <x v="11"/>
    <x v="0"/>
    <n v="0"/>
  </r>
  <r>
    <s v="Tornillería"/>
    <s v="Tornillo Avellanado"/>
    <x v="2580"/>
    <s v="TORNILLO BRISTOL AVELLAN 5/16 X 1 - INOX"/>
    <n v="4"/>
    <n v="7"/>
    <n v="3"/>
    <x v="11"/>
    <x v="0"/>
    <n v="1"/>
  </r>
  <r>
    <s v="Tornillería"/>
    <s v="Tornillo Bristol con cabeza"/>
    <x v="2585"/>
    <s v="TORNILLO BRISTOL AVELLAN 5/16 X 2 1/2 - INOX"/>
    <n v="12"/>
    <n v="12"/>
    <n v="0"/>
    <x v="11"/>
    <x v="0"/>
    <n v="0"/>
  </r>
  <r>
    <s v="Tornillería"/>
    <s v="Tornillo Bristol con cabeza"/>
    <x v="2585"/>
    <s v="TORNILLO BRISTOL AVELLAN 5/16 X 2 1/2 - INOX"/>
    <n v="12"/>
    <n v="12"/>
    <n v="0"/>
    <x v="11"/>
    <x v="0"/>
    <n v="0"/>
  </r>
  <r>
    <s v="Tornillería"/>
    <s v="Tornillo Avellanado"/>
    <x v="2587"/>
    <s v="TORNILLO BRISTOL AVELLAN 5/16 X 3/4 - INOX"/>
    <n v="18"/>
    <n v="18"/>
    <n v="0"/>
    <x v="11"/>
    <x v="0"/>
    <n v="0"/>
  </r>
  <r>
    <s v="Tornillería"/>
    <s v="Tornillo Avellanado"/>
    <x v="2591"/>
    <s v="TORNILLO BRISTOL AVELLAN M12 X 30MM - PASO 1.75MM - INOX"/>
    <n v="5"/>
    <n v="5"/>
    <n v="0"/>
    <x v="11"/>
    <x v="0"/>
    <n v="0"/>
  </r>
  <r>
    <s v="Tornillería"/>
    <s v="Tornillo Avellanado"/>
    <x v="2591"/>
    <s v="TORNILLO BRISTOL AVELLAN M12 X 30MM - PASO 1.75MM - INOX"/>
    <n v="4"/>
    <n v="3"/>
    <n v="-1"/>
    <x v="11"/>
    <x v="0"/>
    <n v="1"/>
  </r>
  <r>
    <m/>
    <m/>
    <x v="3541"/>
    <s v="TORNILLO BRISTOL AVELLAN M10 X 30MM - PASO 1.5MM - INOX"/>
    <m/>
    <n v="38"/>
    <n v="38"/>
    <x v="11"/>
    <x v="0"/>
    <n v="1"/>
  </r>
  <r>
    <m/>
    <m/>
    <x v="3542"/>
    <s v="TORNILLO BRISTOL AVELLAN M8 X 50MM - PASO 1.25MM-INOX"/>
    <m/>
    <n v="8"/>
    <n v="8"/>
    <x v="11"/>
    <x v="0"/>
    <n v="1"/>
  </r>
  <r>
    <m/>
    <m/>
    <x v="2590"/>
    <s v="TORNILLO BRISTOL AVELLAN M10 X 35MM - PASO 1.5MM - INOX"/>
    <m/>
    <n v="13"/>
    <n v="13"/>
    <x v="11"/>
    <x v="0"/>
    <n v="1"/>
  </r>
  <r>
    <m/>
    <m/>
    <x v="3543"/>
    <s v="TORNILLO BRISTOL AVELLAN 5/16 X 2 INOX"/>
    <m/>
    <n v="6"/>
    <n v="6"/>
    <x v="11"/>
    <x v="0"/>
    <n v="1"/>
  </r>
  <r>
    <s v="Tornillería"/>
    <s v="Tornillo Avellanado"/>
    <x v="2592"/>
    <s v="TORNILLO BRISTOL AVELLAN M12 X 35MM - PASO 1.75MM -  INOX"/>
    <n v="13"/>
    <n v="14"/>
    <n v="1"/>
    <x v="11"/>
    <x v="0"/>
    <n v="1"/>
  </r>
  <r>
    <s v="Tornillería"/>
    <s v="Tornillo Bristol con cabeza"/>
    <x v="2611"/>
    <s v="TORNILLO BRISTOL CON CABEZA 3/8 X 1 - INOX"/>
    <n v="12"/>
    <n v="14"/>
    <n v="2"/>
    <x v="11"/>
    <x v="0"/>
    <n v="1"/>
  </r>
  <r>
    <s v="Tornillería"/>
    <s v="Tornillo Bristol con cabeza"/>
    <x v="2613"/>
    <s v="TORNILLO BRISTOL CON CABEZA 3/8 X 1 1/2 - INOX"/>
    <n v="10"/>
    <n v="10"/>
    <n v="0"/>
    <x v="11"/>
    <x v="0"/>
    <n v="0"/>
  </r>
  <r>
    <s v="Tornillería"/>
    <s v="Tornillo Bristol con cabeza"/>
    <x v="2630"/>
    <s v="TORNILLO BRISTOL CON CABEZA M10 X 20MM - PASO 1.5MM INOX"/>
    <n v="4"/>
    <n v="16"/>
    <n v="12"/>
    <x v="11"/>
    <x v="0"/>
    <n v="1"/>
  </r>
  <r>
    <s v="Tornillería"/>
    <s v="Tornillo Bristol con cabeza"/>
    <x v="2632"/>
    <s v="TORNILLO BRISTOL CON CABEZA M10 X 25MM - PASO 1.5MM - INOX"/>
    <n v="70"/>
    <n v="118"/>
    <n v="48"/>
    <x v="11"/>
    <x v="0"/>
    <n v="1"/>
  </r>
  <r>
    <s v="Tornillería"/>
    <s v="Tornillo Bristol con cabeza"/>
    <x v="2638"/>
    <s v="TORNILLO BRISTOL CON CABEZA M12 X 35MM - PASO 1.75MM - INOX"/>
    <n v="2"/>
    <n v="1"/>
    <n v="-1"/>
    <x v="11"/>
    <x v="0"/>
    <n v="1"/>
  </r>
  <r>
    <s v="Tornillería"/>
    <s v="Tornillo Bristol con cabeza"/>
    <x v="2650"/>
    <s v="TORNILLO BRISTOL CON CABEZA M5 X 12MM - PASO 0.8MM - INOX"/>
    <n v="37"/>
    <n v="37"/>
    <n v="0"/>
    <x v="11"/>
    <x v="0"/>
    <n v="0"/>
  </r>
  <r>
    <s v="Tornillería"/>
    <s v="Tornillo Bristol con cabeza"/>
    <x v="2651"/>
    <s v="TORNILLO BRISTOL CON CABEZA M5 X 30 MM - PASO 0.8MM - INOX"/>
    <n v="4"/>
    <n v="4"/>
    <n v="0"/>
    <x v="11"/>
    <x v="0"/>
    <n v="0"/>
  </r>
  <r>
    <s v="Tornillería"/>
    <s v="Tornillo Bristol con cabeza"/>
    <x v="2652"/>
    <s v="TORNILLO BRISTOL CON CABEZA M6 X 10MM - PASO 1.0MM - INOX"/>
    <n v="16"/>
    <n v="16"/>
    <n v="0"/>
    <x v="11"/>
    <x v="0"/>
    <n v="0"/>
  </r>
  <r>
    <s v="Tornillería"/>
    <s v="Tornillo Button"/>
    <x v="3544"/>
    <s v="TORNILLO BUTTON 3/16 X 1/2 CABEZA BRISTOL - INOX"/>
    <n v="27"/>
    <n v="35"/>
    <n v="8"/>
    <x v="11"/>
    <x v="0"/>
    <n v="1"/>
  </r>
  <r>
    <s v="Tornillería"/>
    <s v="Tornillo Button"/>
    <x v="3540"/>
    <s v="TORNILLO BUTTON 3/8 X 3/4 CABEZA BRISTOL - INOX"/>
    <n v="14"/>
    <n v="14"/>
    <n v="0"/>
    <x v="11"/>
    <x v="0"/>
    <n v="0"/>
  </r>
  <r>
    <s v="Tornillería"/>
    <s v="Tornillo Inox"/>
    <x v="3545"/>
    <s v="TORNILLO HEX  INOX 1/4 X 1 1/2"/>
    <n v="8"/>
    <n v="31"/>
    <n v="23"/>
    <x v="11"/>
    <x v="0"/>
    <n v="1"/>
  </r>
  <r>
    <s v="Tornillería"/>
    <s v="Tornillo M"/>
    <x v="2274"/>
    <s v="TORNILLO HEX  INOX M8 X 20MM - PASO 1.25MM"/>
    <n v="1"/>
    <n v="1"/>
    <n v="0"/>
    <x v="11"/>
    <x v="0"/>
    <n v="0"/>
  </r>
  <r>
    <s v="Tornillería"/>
    <s v="Tornillo Hexágono"/>
    <x v="3546"/>
    <s v="TORNILLO HEX 3/8 X 6 INOX"/>
    <n v="71"/>
    <n v="71"/>
    <n v="0"/>
    <x v="11"/>
    <x v="0"/>
    <n v="0"/>
  </r>
  <r>
    <s v="Tornillería"/>
    <s v="Tornillo Hexágono"/>
    <x v="3546"/>
    <s v="TORNILLO HEX 3/8 X 6 INOX"/>
    <n v="8"/>
    <n v="8"/>
    <n v="0"/>
    <x v="11"/>
    <x v="0"/>
    <n v="0"/>
  </r>
  <r>
    <s v="Tornillería"/>
    <s v="Tornillo Inox"/>
    <x v="3547"/>
    <s v="TORNILLO HEX INOX 1/2 X 1"/>
    <n v="24"/>
    <n v="26"/>
    <n v="2"/>
    <x v="11"/>
    <x v="0"/>
    <n v="1"/>
  </r>
  <r>
    <s v="Tornillería"/>
    <s v="Tornillo Inox"/>
    <x v="3547"/>
    <s v="TORNILLO HEX INOX 1/2 X 1"/>
    <n v="20"/>
    <n v="20"/>
    <n v="0"/>
    <x v="11"/>
    <x v="0"/>
    <n v="0"/>
  </r>
  <r>
    <s v="Tornillería"/>
    <s v="Tornillo Inox"/>
    <x v="3548"/>
    <s v="TORNILLO HEX INOX 1/2 X 1 1/2"/>
    <n v="167"/>
    <n v="183"/>
    <n v="16"/>
    <x v="11"/>
    <x v="0"/>
    <n v="1"/>
  </r>
  <r>
    <s v="Tornillería"/>
    <s v="Tornillo Inox"/>
    <x v="3548"/>
    <s v="TORNILLO HEX INOX 1/2 X 1 1/2"/>
    <n v="61"/>
    <n v="61"/>
    <n v="0"/>
    <x v="11"/>
    <x v="0"/>
    <n v="0"/>
  </r>
  <r>
    <s v="Tornillería"/>
    <s v="Tornillo Inox"/>
    <x v="3549"/>
    <s v="TORNILLO HEX INOX 1/2 X 1 1/4"/>
    <n v="102"/>
    <n v="102"/>
    <n v="0"/>
    <x v="11"/>
    <x v="0"/>
    <n v="0"/>
  </r>
  <r>
    <s v="Tornillería"/>
    <s v="Tornillo Inox"/>
    <x v="3550"/>
    <s v="TORNILLO HEX INOX 1/2 X 3"/>
    <n v="6"/>
    <n v="12"/>
    <n v="6"/>
    <x v="11"/>
    <x v="0"/>
    <n v="1"/>
  </r>
  <r>
    <s v="Tornillería"/>
    <s v="Tornillo Inox"/>
    <x v="3551"/>
    <s v="TORNILLO HEX INOX 1/4 X 1"/>
    <n v="46"/>
    <n v="46"/>
    <n v="0"/>
    <x v="11"/>
    <x v="0"/>
    <n v="0"/>
  </r>
  <r>
    <s v="Tornillería"/>
    <s v="Tornillo Inox"/>
    <x v="3552"/>
    <s v="TORNILLO HEX INOX 1/4 X 3/4"/>
    <n v="27"/>
    <n v="175"/>
    <n v="148"/>
    <x v="11"/>
    <x v="0"/>
    <n v="1"/>
  </r>
  <r>
    <s v="Tornillería"/>
    <s v="Tornillo Inox"/>
    <x v="3552"/>
    <s v="TORNILLO HEX INOX 1/4 X 3/4"/>
    <n v="15"/>
    <n v="15"/>
    <n v="0"/>
    <x v="11"/>
    <x v="0"/>
    <n v="0"/>
  </r>
  <r>
    <s v="Tornillería"/>
    <s v="Tornillo Hexágono"/>
    <x v="3553"/>
    <s v="TORNILLO HEX INOX 3/16 X 1/2"/>
    <n v="30"/>
    <n v="30"/>
    <n v="0"/>
    <x v="11"/>
    <x v="0"/>
    <n v="0"/>
  </r>
  <r>
    <s v="Tornillería"/>
    <s v="Tornillo Hexágono"/>
    <x v="3554"/>
    <s v="TORNILLO HEX INOX 3/16 X 3/4"/>
    <n v="45"/>
    <n v="45"/>
    <n v="0"/>
    <x v="11"/>
    <x v="0"/>
    <n v="0"/>
  </r>
  <r>
    <s v="Tornillería"/>
    <s v="Tornillo Inox"/>
    <x v="3555"/>
    <s v="TORNILLO HEX INOX 3/4 X 3 1/2"/>
    <n v="7"/>
    <n v="7"/>
    <n v="0"/>
    <x v="11"/>
    <x v="0"/>
    <n v="0"/>
  </r>
  <r>
    <s v="Tornillería"/>
    <s v="Tornillo Inox"/>
    <x v="3556"/>
    <s v="TORNILLO HEX INOX 3/8 X 1"/>
    <n v="119"/>
    <n v="135"/>
    <n v="16"/>
    <x v="11"/>
    <x v="0"/>
    <n v="1"/>
  </r>
  <r>
    <s v="Tornillería"/>
    <s v="Tornillo Inox"/>
    <x v="3557"/>
    <s v="TORNILLO HEX INOX 3/8 X 1 1/2"/>
    <n v="35"/>
    <n v="140"/>
    <n v="105"/>
    <x v="11"/>
    <x v="0"/>
    <n v="1"/>
  </r>
  <r>
    <s v="Tornillería"/>
    <s v="Tornillo Inox"/>
    <x v="3557"/>
    <s v="TORNILLO HEX INOX 3/8 X 1 1/2"/>
    <n v="205"/>
    <n v="205"/>
    <n v="0"/>
    <x v="11"/>
    <x v="0"/>
    <n v="0"/>
  </r>
  <r>
    <s v="Tornillería"/>
    <s v="Tornillo Inox"/>
    <x v="3558"/>
    <s v="TORNILLO HEX INOX 3/8 X 1 1/4"/>
    <n v="6"/>
    <n v="24"/>
    <n v="18"/>
    <x v="11"/>
    <x v="0"/>
    <n v="1"/>
  </r>
  <r>
    <s v="Tornillería"/>
    <s v="Tornillo Inox"/>
    <x v="3559"/>
    <s v="TORNILLO HEX INOX 3/8 X 3/4"/>
    <n v="12"/>
    <n v="81"/>
    <n v="69"/>
    <x v="11"/>
    <x v="0"/>
    <n v="1"/>
  </r>
  <r>
    <s v="Tornillería"/>
    <s v="Tornillo Inox"/>
    <x v="3559"/>
    <s v="TORNILLO HEX INOX 3/8 X 3/4"/>
    <n v="40"/>
    <n v="40"/>
    <n v="0"/>
    <x v="11"/>
    <x v="0"/>
    <n v="0"/>
  </r>
  <r>
    <s v="Tornillería"/>
    <s v="Tornillo Inox"/>
    <x v="3560"/>
    <s v="TORNILLO HEX INOX 3/8 X 6 - ROSCA 3&quot;"/>
    <n v="80"/>
    <n v="114"/>
    <n v="34"/>
    <x v="11"/>
    <x v="0"/>
    <n v="1"/>
  </r>
  <r>
    <s v="Tornillería"/>
    <s v="Tornillo Inox"/>
    <x v="3561"/>
    <s v="TORNILLO HEX INOX 5/16 X 1"/>
    <n v="10"/>
    <n v="14"/>
    <n v="4"/>
    <x v="11"/>
    <x v="0"/>
    <n v="1"/>
  </r>
  <r>
    <s v="Tornillería"/>
    <s v="Tornillo Inox"/>
    <x v="3562"/>
    <s v="TORNILLO HEX INOX 5/16 X 3/4"/>
    <n v="121"/>
    <n v="214"/>
    <n v="93"/>
    <x v="11"/>
    <x v="0"/>
    <n v="1"/>
  </r>
  <r>
    <s v="Tornillería"/>
    <s v="Tornillo Inox"/>
    <x v="3562"/>
    <s v="TORNILLO HEX INOX 5/16 X 3/4"/>
    <n v="27"/>
    <n v="27"/>
    <n v="0"/>
    <x v="11"/>
    <x v="0"/>
    <n v="0"/>
  </r>
  <r>
    <s v="Tornillería"/>
    <s v="Tornillo Inox"/>
    <x v="3563"/>
    <s v="TORNILLO HEX INOX 5/8 X 3"/>
    <n v="4"/>
    <n v="12"/>
    <n v="8"/>
    <x v="11"/>
    <x v="0"/>
    <n v="1"/>
  </r>
  <r>
    <s v="Tornillería"/>
    <s v="Tornillo Inox"/>
    <x v="3564"/>
    <s v="TORNILLO HEX INOX 5/8 X 3 1/2"/>
    <n v="4"/>
    <n v="4"/>
    <n v="0"/>
    <x v="11"/>
    <x v="0"/>
    <n v="0"/>
  </r>
  <r>
    <s v="Tornillería"/>
    <s v="Tornillo Inox"/>
    <x v="3564"/>
    <s v="TORNILLO HEX INOX 5/8 X 3 1/2"/>
    <n v="7"/>
    <n v="5"/>
    <n v="-2"/>
    <x v="11"/>
    <x v="0"/>
    <n v="1"/>
  </r>
  <r>
    <s v="Tornillería"/>
    <s v="Tornillo M"/>
    <x v="2382"/>
    <s v="TORNILLO HEX M14 X 50MM - PASO 2.0MM - INOX"/>
    <n v="16"/>
    <n v="40"/>
    <n v="24"/>
    <x v="11"/>
    <x v="0"/>
    <n v="1"/>
  </r>
  <r>
    <s v="Tornillería"/>
    <s v="Tornillo M"/>
    <x v="2384"/>
    <s v="TORNILLO HEX M16 X 35MM - PASO 2.0MM - INOX"/>
    <n v="3"/>
    <n v="3"/>
    <n v="0"/>
    <x v="11"/>
    <x v="0"/>
    <n v="0"/>
  </r>
  <r>
    <s v="Tornillería"/>
    <s v="Tornillo M"/>
    <x v="2397"/>
    <s v="TORNILLO HEX M8 X 30MM - PASO 1.25MM - INOX"/>
    <n v="10"/>
    <n v="10"/>
    <n v="0"/>
    <x v="11"/>
    <x v="0"/>
    <n v="0"/>
  </r>
  <r>
    <s v="Tornillería"/>
    <s v="Tornillo M"/>
    <x v="2398"/>
    <s v="TORNILLO HEX M8 X 35MM - PASO 1.25MM - INOX"/>
    <n v="18"/>
    <n v="18"/>
    <n v="0"/>
    <x v="11"/>
    <x v="0"/>
    <n v="0"/>
  </r>
  <r>
    <s v="Tornillería"/>
    <s v="Tornillo M"/>
    <x v="2401"/>
    <s v="TORNILLO M12 X 35MM - PASO 1.75MM - INOX"/>
    <n v="4"/>
    <n v="4"/>
    <n v="0"/>
    <x v="11"/>
    <x v="0"/>
    <n v="0"/>
  </r>
  <r>
    <s v="Tornillería"/>
    <s v="Tornillo M"/>
    <x v="2401"/>
    <s v="TORNILLO M12 X 35MM - PASO 1.75MM - INOX"/>
    <n v="10"/>
    <n v="10"/>
    <n v="0"/>
    <x v="11"/>
    <x v="0"/>
    <n v="0"/>
  </r>
  <r>
    <s v="Tornillería"/>
    <s v="Tornillo M"/>
    <x v="2403"/>
    <s v="TORNILLO M12 X 50MM - PASO 1.75MM - INOX"/>
    <n v="2"/>
    <n v="2"/>
    <n v="0"/>
    <x v="11"/>
    <x v="0"/>
    <n v="0"/>
  </r>
  <r>
    <m/>
    <m/>
    <x v="3565"/>
    <s v="TORNILLO HEX INOX 7/16 X 2"/>
    <m/>
    <n v="3"/>
    <n v="3"/>
    <x v="11"/>
    <x v="0"/>
    <n v="1"/>
  </r>
  <r>
    <m/>
    <m/>
    <x v="3566"/>
    <s v="TORNILLO HEX INOX 5/8 X 4"/>
    <m/>
    <n v="7"/>
    <n v="7"/>
    <x v="11"/>
    <x v="0"/>
    <n v="1"/>
  </r>
  <r>
    <m/>
    <m/>
    <x v="2396"/>
    <s v="TORNILLO HEX M8 X 25MM - PASO 1.25MM - INOX"/>
    <m/>
    <n v="2"/>
    <n v="2"/>
    <x v="11"/>
    <x v="0"/>
    <n v="1"/>
  </r>
  <r>
    <m/>
    <m/>
    <x v="3567"/>
    <s v="TORNILLO HEX INOX 5/8 X 1 1/2"/>
    <m/>
    <n v="12"/>
    <n v="12"/>
    <x v="11"/>
    <x v="0"/>
    <n v="1"/>
  </r>
  <r>
    <m/>
    <m/>
    <x v="3568"/>
    <s v="TORNILLO HEX INOX 3/4 X 2"/>
    <m/>
    <n v="8"/>
    <n v="8"/>
    <x v="11"/>
    <x v="0"/>
    <n v="1"/>
  </r>
  <r>
    <m/>
    <m/>
    <x v="3569"/>
    <s v="TORNILLO M14 X 70 MM - PASO 2.0 MM INOX"/>
    <m/>
    <n v="10"/>
    <n v="10"/>
    <x v="11"/>
    <x v="0"/>
    <n v="1"/>
  </r>
  <r>
    <m/>
    <m/>
    <x v="3570"/>
    <s v="TORNILLO HEX INOX 1/2 X 2"/>
    <m/>
    <n v="29"/>
    <n v="29"/>
    <x v="11"/>
    <x v="0"/>
    <n v="1"/>
  </r>
  <r>
    <m/>
    <m/>
    <x v="3571"/>
    <s v="TORNILLO HEX INOX 1/2 X 3 1/2"/>
    <m/>
    <n v="2"/>
    <n v="2"/>
    <x v="11"/>
    <x v="0"/>
    <n v="1"/>
  </r>
  <r>
    <m/>
    <m/>
    <x v="3572"/>
    <s v="TORNILLO HEX INOX M20 X 50MM - PASO 2.5MM"/>
    <m/>
    <n v="2"/>
    <n v="2"/>
    <x v="11"/>
    <x v="0"/>
    <n v="1"/>
  </r>
  <r>
    <m/>
    <m/>
    <x v="3573"/>
    <s v="TORNILLO HEX INOX 7/16 X 1 1/4"/>
    <m/>
    <n v="2"/>
    <n v="2"/>
    <x v="11"/>
    <x v="0"/>
    <n v="1"/>
  </r>
  <r>
    <m/>
    <m/>
    <x v="3574"/>
    <s v="TORNILLO BRISTOL CON CABEZA M8 X 30 MM - PASO 1.25 MM INOX"/>
    <m/>
    <n v="8"/>
    <n v="8"/>
    <x v="11"/>
    <x v="0"/>
    <n v="1"/>
  </r>
  <r>
    <m/>
    <m/>
    <x v="3575"/>
    <s v="TORNILLO BRISTOL CON CABEZA INOX M14 X 60MM PASO 2.0 MM"/>
    <m/>
    <n v="10"/>
    <n v="10"/>
    <x v="11"/>
    <x v="0"/>
    <n v="1"/>
  </r>
  <r>
    <s v="Tornillería"/>
    <s v="Arandela Presión"/>
    <x v="3576"/>
    <s v="ARANDELA PRESION 1 INOX"/>
    <n v="224"/>
    <n v="292"/>
    <n v="68"/>
    <x v="12"/>
    <x v="0"/>
    <n v="1"/>
  </r>
  <r>
    <s v="Tornillería"/>
    <s v="Arandela Presión"/>
    <x v="3577"/>
    <s v="ARANDELA PRESION 1/2 INOX"/>
    <n v="139"/>
    <n v="139"/>
    <n v="0"/>
    <x v="12"/>
    <x v="0"/>
    <n v="0"/>
  </r>
  <r>
    <s v="Tornillería"/>
    <s v="Arandela Presión"/>
    <x v="3577"/>
    <s v="ARANDELA PRESION 1/2 INOX"/>
    <n v="4"/>
    <n v="51"/>
    <n v="47"/>
    <x v="12"/>
    <x v="0"/>
    <n v="1"/>
  </r>
  <r>
    <s v="Tornillería"/>
    <s v="Arandela Presión"/>
    <x v="3578"/>
    <s v="ARANDELA PRESION 1/4 INOX"/>
    <n v="39"/>
    <n v="4"/>
    <n v="-35"/>
    <x v="12"/>
    <x v="0"/>
    <n v="1"/>
  </r>
  <r>
    <s v="Tornillería"/>
    <s v="Arandela Presión"/>
    <x v="3579"/>
    <s v="ARANDELA PRESION 3/8 INOX"/>
    <n v="238"/>
    <n v="131"/>
    <n v="-107"/>
    <x v="12"/>
    <x v="0"/>
    <n v="1"/>
  </r>
  <r>
    <s v="Tornillería"/>
    <s v="Arandela Presión"/>
    <x v="3579"/>
    <s v="ARANDELA PRESION 3/8 INOX"/>
    <n v="22"/>
    <n v="22"/>
    <n v="0"/>
    <x v="12"/>
    <x v="0"/>
    <n v="0"/>
  </r>
  <r>
    <s v="Tornillería"/>
    <s v="Arandela Presión"/>
    <x v="3580"/>
    <s v="ARANDELA PRESION 5/8 INOX"/>
    <n v="105"/>
    <n v="0"/>
    <n v="-105"/>
    <x v="12"/>
    <x v="0"/>
    <n v="1"/>
  </r>
  <r>
    <s v="Tornillería"/>
    <s v="Arandela Presión"/>
    <x v="3581"/>
    <s v="ARANDELA PRESION 7/8 INOX"/>
    <n v="8"/>
    <n v="8"/>
    <n v="0"/>
    <x v="12"/>
    <x v="0"/>
    <n v="0"/>
  </r>
  <r>
    <s v="Tornillería"/>
    <s v="Arandela de presion"/>
    <x v="3582"/>
    <s v="ARANDELA PRESION 5/16 INOX"/>
    <m/>
    <n v="97"/>
    <n v="97"/>
    <x v="12"/>
    <x v="0"/>
    <n v="1"/>
  </r>
  <r>
    <s v="Tornillería"/>
    <s v="Arandela Presión"/>
    <x v="3583"/>
    <s v="ARANDELA PRESION M10 INOX"/>
    <n v="1"/>
    <n v="1"/>
    <n v="0"/>
    <x v="12"/>
    <x v="0"/>
    <n v="0"/>
  </r>
  <r>
    <s v="Tornillería"/>
    <s v="Arandela Presión"/>
    <x v="3583"/>
    <s v="ARANDELA PRESION M10 INOX"/>
    <n v="8"/>
    <n v="25"/>
    <n v="17"/>
    <x v="12"/>
    <x v="0"/>
    <n v="1"/>
  </r>
  <r>
    <s v="Tornillería"/>
    <s v="Arandela Plana"/>
    <x v="3584"/>
    <s v="ARANDELA PLANA 1/2  INOX"/>
    <n v="25"/>
    <n v="57"/>
    <n v="32"/>
    <x v="12"/>
    <x v="0"/>
    <n v="1"/>
  </r>
  <r>
    <s v="Tornillería"/>
    <s v="Arandela Plana"/>
    <x v="3584"/>
    <s v="ARANDELA PLANA 1/2  INOX"/>
    <n v="18"/>
    <n v="18"/>
    <n v="0"/>
    <x v="12"/>
    <x v="0"/>
    <n v="0"/>
  </r>
  <r>
    <s v="Tornillería"/>
    <s v="Arandela Plana"/>
    <x v="3585"/>
    <s v="ARANDELA PLANA 1/4 INOX"/>
    <n v="12"/>
    <n v="12"/>
    <n v="0"/>
    <x v="12"/>
    <x v="0"/>
    <n v="0"/>
  </r>
  <r>
    <s v="Tornillería"/>
    <s v="Arandela Plana"/>
    <x v="3586"/>
    <s v="ARANDELA PLANA 3/16 INOX"/>
    <n v="18"/>
    <n v="18"/>
    <n v="0"/>
    <x v="12"/>
    <x v="0"/>
    <n v="0"/>
  </r>
  <r>
    <s v="Tornillería"/>
    <s v="Arandela Plana"/>
    <x v="3587"/>
    <s v="ARANDELA PLANA 3/8 INOX"/>
    <n v="93"/>
    <n v="118"/>
    <n v="25"/>
    <x v="12"/>
    <x v="0"/>
    <n v="1"/>
  </r>
  <r>
    <s v="Tornillería"/>
    <s v="Arandela Plana"/>
    <x v="3588"/>
    <s v="ARANDELA PLANA 5/16 INOX"/>
    <n v="115"/>
    <n v="124"/>
    <n v="9"/>
    <x v="12"/>
    <x v="0"/>
    <n v="1"/>
  </r>
  <r>
    <s v="Tornillería"/>
    <s v="Arandela Plana"/>
    <x v="3589"/>
    <s v="ARANDELA PLANA 5/8 INOX"/>
    <n v="18"/>
    <n v="31"/>
    <n v="13"/>
    <x v="12"/>
    <x v="0"/>
    <n v="1"/>
  </r>
  <r>
    <s v="Materiales y Suministros"/>
    <s v="Consumible Maquinaria y Equipos"/>
    <x v="3590"/>
    <s v="ARANDELA PLANA M6 INOX"/>
    <n v="432"/>
    <n v="432"/>
    <n v="0"/>
    <x v="12"/>
    <x v="0"/>
    <n v="0"/>
  </r>
  <r>
    <s v="Tornillería"/>
    <s v="Tuerca de Seguridad"/>
    <x v="3591"/>
    <s v="TUERCA DE SEGURIDAD 1/2  INOX"/>
    <m/>
    <n v="19"/>
    <n v="19"/>
    <x v="12"/>
    <x v="0"/>
    <n v="1"/>
  </r>
  <r>
    <s v="Tornillería"/>
    <s v="Tuerca de Seguridad"/>
    <x v="3592"/>
    <s v="TUERCA DE SEGURIDAD 1/4 INOX"/>
    <n v="13"/>
    <n v="22"/>
    <n v="9"/>
    <x v="12"/>
    <x v="0"/>
    <n v="1"/>
  </r>
  <r>
    <s v="Tornillería"/>
    <s v="Tuerca de Seguridad"/>
    <x v="3593"/>
    <s v="TUERCA DE SEGURIDAD 3/16 INOX"/>
    <n v="6"/>
    <n v="51"/>
    <n v="45"/>
    <x v="12"/>
    <x v="0"/>
    <n v="1"/>
  </r>
  <r>
    <s v="Tornillería"/>
    <s v="Tuerca de Seguridad"/>
    <x v="3594"/>
    <s v="TUERCA DE SEGURIDAD 3/8 INOX"/>
    <n v="14"/>
    <n v="14"/>
    <n v="0"/>
    <x v="12"/>
    <x v="0"/>
    <n v="0"/>
  </r>
  <r>
    <s v="Tornillería"/>
    <s v="Tuerca de Seguridad"/>
    <x v="3594"/>
    <s v="TUERCA DE SEGURIDAD 3/8 INOX"/>
    <n v="1"/>
    <n v="37"/>
    <n v="36"/>
    <x v="12"/>
    <x v="0"/>
    <n v="1"/>
  </r>
  <r>
    <s v="Tornillería"/>
    <s v="Tuerca de Seguridad"/>
    <x v="3595"/>
    <s v="TUERCA DE SEGURIDAD 5/16 INOX"/>
    <n v="44"/>
    <n v="44"/>
    <n v="0"/>
    <x v="12"/>
    <x v="0"/>
    <n v="0"/>
  </r>
  <r>
    <s v="Tornillería"/>
    <s v="Tuerca de Seguridad"/>
    <x v="3595"/>
    <s v="TUERCA DE SEGURIDAD 5/16 INOX"/>
    <n v="14"/>
    <n v="25"/>
    <n v="11"/>
    <x v="12"/>
    <x v="0"/>
    <n v="1"/>
  </r>
  <r>
    <s v="Tornillería"/>
    <s v="Tuerca de Seguridad"/>
    <x v="3596"/>
    <s v="TUERCA DE SEGURIDAD 5/8 INOX"/>
    <n v="9"/>
    <n v="20"/>
    <n v="11"/>
    <x v="12"/>
    <x v="0"/>
    <n v="1"/>
  </r>
  <r>
    <s v="Tornillería"/>
    <s v="Tuercas"/>
    <x v="3597"/>
    <s v="TUERCA HEX INOX 1 1/4"/>
    <n v="40"/>
    <n v="40"/>
    <n v="0"/>
    <x v="12"/>
    <x v="0"/>
    <n v="0"/>
  </r>
  <r>
    <s v="Tornillería"/>
    <s v="Tuercas"/>
    <x v="3597"/>
    <s v="TUERCA HEX INOX 1 1/4"/>
    <n v="142"/>
    <n v="142"/>
    <n v="0"/>
    <x v="12"/>
    <x v="0"/>
    <n v="0"/>
  </r>
  <r>
    <s v="Tornillería"/>
    <s v="Tuerca Hexágona Inoxidable"/>
    <x v="3598"/>
    <s v="TUERCA HEX INOX 1&quot;"/>
    <n v="4"/>
    <n v="4"/>
    <n v="0"/>
    <x v="12"/>
    <x v="0"/>
    <n v="0"/>
  </r>
  <r>
    <s v="Tornillería"/>
    <s v="Tuerca Hexágona Inoxidable"/>
    <x v="3598"/>
    <s v="TUERCA HEX INOX 1&quot;"/>
    <n v="161"/>
    <n v="185"/>
    <n v="24"/>
    <x v="12"/>
    <x v="0"/>
    <n v="1"/>
  </r>
  <r>
    <s v="Tornillería"/>
    <s v="Tuerca Hexágona Inoxidable"/>
    <x v="3599"/>
    <s v="TUERCA HEX INOX 1/2"/>
    <n v="213"/>
    <n v="349"/>
    <n v="136"/>
    <x v="12"/>
    <x v="0"/>
    <n v="1"/>
  </r>
  <r>
    <s v="Tornillería"/>
    <s v="Tuerca Hexágona Inoxidable"/>
    <x v="3600"/>
    <s v="TUERCA HEX INOX 1/4"/>
    <n v="66"/>
    <n v="66"/>
    <n v="0"/>
    <x v="12"/>
    <x v="0"/>
    <n v="0"/>
  </r>
  <r>
    <s v="Tornillería"/>
    <s v="Tuerca Hexágona Inoxidable"/>
    <x v="3600"/>
    <s v="TUERCA HEX INOX 1/4"/>
    <n v="56"/>
    <n v="58"/>
    <n v="2"/>
    <x v="12"/>
    <x v="0"/>
    <n v="1"/>
  </r>
  <r>
    <s v="Tornillería"/>
    <s v="Tuerca Hexágona Inoxidable"/>
    <x v="3601"/>
    <s v="TUERCA HEX INOX 3/4"/>
    <n v="1"/>
    <n v="11"/>
    <n v="10"/>
    <x v="12"/>
    <x v="0"/>
    <n v="1"/>
  </r>
  <r>
    <s v="Tornillería"/>
    <s v="Tuerca Hexágona Inoxidable"/>
    <x v="3602"/>
    <s v="TUERCA HEX INOX 3/8"/>
    <n v="82"/>
    <n v="82"/>
    <n v="0"/>
    <x v="12"/>
    <x v="0"/>
    <n v="0"/>
  </r>
  <r>
    <s v="Tornillería"/>
    <s v="Tuerca Hexágona Inoxidable"/>
    <x v="3603"/>
    <s v="TUERCA HEX INOX 3/16"/>
    <m/>
    <n v="15"/>
    <n v="15"/>
    <x v="12"/>
    <x v="0"/>
    <n v="1"/>
  </r>
  <r>
    <s v="Tornillería"/>
    <s v="Tuerca Hexágona Inoxidable"/>
    <x v="3602"/>
    <s v="TUERCA HEX INOX 3/8"/>
    <n v="224"/>
    <n v="698"/>
    <n v="474"/>
    <x v="12"/>
    <x v="0"/>
    <n v="1"/>
  </r>
  <r>
    <s v="Tornillería"/>
    <s v="Tuerca Hexágona Inoxidable"/>
    <x v="3604"/>
    <s v="TUERCA HEX INOX 5/8"/>
    <n v="15"/>
    <n v="15"/>
    <n v="0"/>
    <x v="12"/>
    <x v="0"/>
    <n v="0"/>
  </r>
  <r>
    <s v="Tornillería"/>
    <s v="Tuerca Hexágona Inoxidable"/>
    <x v="3604"/>
    <s v="TUERCA HEX INOX 5/8"/>
    <n v="14"/>
    <n v="19"/>
    <n v="5"/>
    <x v="12"/>
    <x v="0"/>
    <n v="1"/>
  </r>
  <r>
    <s v="Tornillería"/>
    <s v="Tuerca Hexágona Inoxidable"/>
    <x v="3605"/>
    <s v="TUERCA HEX INOX 5/16"/>
    <n v="135"/>
    <n v="178"/>
    <n v="43"/>
    <x v="12"/>
    <x v="0"/>
    <n v="1"/>
  </r>
  <r>
    <s v="Tornillería"/>
    <s v="Tuercas"/>
    <x v="3606"/>
    <s v="TUERCA M12 PASO 1.75 INOX"/>
    <n v="1"/>
    <n v="1"/>
    <n v="0"/>
    <x v="12"/>
    <x v="0"/>
    <n v="0"/>
  </r>
  <r>
    <s v="Tornillería"/>
    <s v="Tuercas"/>
    <x v="3606"/>
    <s v="TUERCA M12 PASO 1.75 INOX"/>
    <n v="2"/>
    <n v="2"/>
    <n v="0"/>
    <x v="12"/>
    <x v="0"/>
    <n v="0"/>
  </r>
  <r>
    <s v="Tornillería"/>
    <s v="Tuercas"/>
    <x v="3607"/>
    <s v="TUERCA M27 X PASO 3MM INOX"/>
    <n v="1"/>
    <n v="1"/>
    <n v="0"/>
    <x v="12"/>
    <x v="0"/>
    <n v="0"/>
  </r>
  <r>
    <s v="Tornillería"/>
    <s v="Tuercas"/>
    <x v="3607"/>
    <s v="TUERCA M27 X PASO 3MM INOX"/>
    <n v="5"/>
    <n v="5"/>
    <n v="0"/>
    <x v="12"/>
    <x v="0"/>
    <n v="0"/>
  </r>
  <r>
    <s v="Tornillería"/>
    <s v="Tuerca Hexágona Inoxidable"/>
    <x v="3608"/>
    <s v="TUERCA HEX INOX M20 X PASO 2.5MM"/>
    <n v="16"/>
    <n v="16"/>
    <n v="0"/>
    <x v="12"/>
    <x v="0"/>
    <n v="0"/>
  </r>
  <r>
    <s v="Tornillería"/>
    <s v="Tuerca Hexágona Inoxidable"/>
    <x v="3609"/>
    <s v="TUERCA HEX M30 PASO 3.5 MM INOX"/>
    <n v="2"/>
    <n v="2"/>
    <n v="0"/>
    <x v="12"/>
    <x v="0"/>
    <n v="0"/>
  </r>
  <r>
    <s v="Tornillería"/>
    <s v="Tuerca de Seguridad"/>
    <x v="3610"/>
    <s v="TUERCA DE SEGURIDAD INOX M6 X PASO 1"/>
    <n v="70"/>
    <n v="70"/>
    <n v="0"/>
    <x v="12"/>
    <x v="0"/>
    <n v="0"/>
  </r>
  <r>
    <s v="Tornillería"/>
    <s v="Tuerca de Seguridad"/>
    <x v="3611"/>
    <s v="TUERCA HEX DE SEGURIDAD M8 - PASO 1.25MM INOX"/>
    <n v="12"/>
    <n v="18"/>
    <n v="6"/>
    <x v="12"/>
    <x v="0"/>
    <n v="1"/>
  </r>
  <r>
    <s v="Tornillería"/>
    <s v="Tuerca Mariposa"/>
    <x v="3612"/>
    <s v="TUERCA MARIPOSA INOX 3/8"/>
    <n v="8"/>
    <n v="0"/>
    <n v="-8"/>
    <x v="12"/>
    <x v="0"/>
    <n v="1"/>
  </r>
  <r>
    <s v="Elementos de Protección"/>
    <s v="Elementos de Protección"/>
    <x v="22"/>
    <s v="ACETATO LENTE PARA MASCARA 6800 REF. 6885"/>
    <n v="5"/>
    <n v="5"/>
    <n v="0"/>
    <x v="12"/>
    <x v="0"/>
    <n v="0"/>
  </r>
  <r>
    <s v="Elementos de Protección"/>
    <s v="Elementos de Protección"/>
    <x v="22"/>
    <s v="ACETATO LENTE PARA MASCARA 6800 REF. 6885"/>
    <n v="1"/>
    <n v="1"/>
    <n v="0"/>
    <x v="12"/>
    <x v="0"/>
    <n v="0"/>
  </r>
  <r>
    <s v="Elementos de Protección"/>
    <s v="Elementos de Protección"/>
    <x v="53"/>
    <s v="ACETATO PARA CARETA DE AISLAMIENTO FACIAL COVID-19"/>
    <n v="21"/>
    <n v="21"/>
    <n v="0"/>
    <x v="12"/>
    <x v="0"/>
    <n v="0"/>
  </r>
  <r>
    <s v="Elementos de Protección"/>
    <s v="Elementos de Protección"/>
    <x v="54"/>
    <s v="ADAPTADOR PARA MASCARA FULL FACE 6800 - REF.6864"/>
    <n v="2"/>
    <n v="2"/>
    <n v="0"/>
    <x v="12"/>
    <x v="0"/>
    <n v="0"/>
  </r>
  <r>
    <s v="Elementos de Protección"/>
    <s v="Elementos de Protección"/>
    <x v="23"/>
    <s v="ARAÑA PARA CASCO DIELECTRICO"/>
    <n v="19"/>
    <n v="19"/>
    <n v="0"/>
    <x v="12"/>
    <x v="0"/>
    <n v="0"/>
  </r>
  <r>
    <s v="Elementos de Protección"/>
    <s v="Elementos de Protección Contracaídas"/>
    <x v="55"/>
    <s v="ARNES ARC FLASH, DE 4 PUNTOS EN REATA EN KEVLAR 8700 LB CON RECUBRIMIENTO RETARDANTE DE LLAMA Ref.: 405-ARC-X4 SAF"/>
    <n v="2"/>
    <n v="2"/>
    <n v="0"/>
    <x v="12"/>
    <x v="0"/>
    <n v="0"/>
  </r>
  <r>
    <s v="Elementos de Protección"/>
    <s v="Elementos de Protección Contracaídas"/>
    <x v="57"/>
    <s v="ARNES MULTIPROPOSITO,  CRUZADO DE 4 PUNTOS Ref.: 402-MT-X4 SAF"/>
    <n v="2"/>
    <n v="2"/>
    <n v="0"/>
    <x v="12"/>
    <x v="0"/>
    <n v="0"/>
  </r>
  <r>
    <s v="Elementos de Protección"/>
    <s v="Elementos de Protección Contracaídas"/>
    <x v="57"/>
    <s v="ARNES MULTIPROPOSITO,  CRUZADO DE 4 PUNTOS Ref.: 402-MT-X4 SAF"/>
    <n v="3"/>
    <n v="3"/>
    <n v="0"/>
    <x v="12"/>
    <x v="0"/>
    <n v="0"/>
  </r>
  <r>
    <s v="Elementos de Protección"/>
    <s v="Elementos de Protección Contracaídas"/>
    <x v="56"/>
    <s v="ARNES MULTIPROPOSITO 4 ARGOLLAS EN POLIURETANO REF. 8004-P INSAFE"/>
    <n v="7"/>
    <n v="6"/>
    <n v="-1"/>
    <x v="12"/>
    <x v="0"/>
    <n v="1"/>
  </r>
  <r>
    <s v="Elementos de Protección"/>
    <s v="Elementos de Protección"/>
    <x v="1382"/>
    <s v="ARNES PARA RESPIRADOR REF. 6897"/>
    <n v="7"/>
    <n v="7"/>
    <n v="0"/>
    <x v="12"/>
    <x v="0"/>
    <n v="0"/>
  </r>
  <r>
    <s v="Elementos de Protección"/>
    <s v="Equipos de Emergencia"/>
    <x v="58"/>
    <s v="BOLSO PARA BOTIQUIN CON SEPARADORES 27 CMS X 30 CMS X 15 CMS"/>
    <n v="1"/>
    <n v="1"/>
    <n v="0"/>
    <x v="12"/>
    <x v="0"/>
    <n v="0"/>
  </r>
  <r>
    <s v="Elementos de Protección"/>
    <s v="Equipos de Emergencia"/>
    <x v="58"/>
    <s v="BOLSO PARA BOTIQUIN CON SEPARADORES 27 CMS X 30 CMS X 15 CMS"/>
    <n v="2"/>
    <n v="2"/>
    <n v="0"/>
    <x v="12"/>
    <x v="0"/>
    <n v="0"/>
  </r>
  <r>
    <s v="Elementos de Protección"/>
    <s v="Elementos de Protección"/>
    <x v="60"/>
    <s v="CARETA DE AISLAMIENTO FACIAL COVID-19 CON IVA"/>
    <n v="11"/>
    <n v="11"/>
    <n v="0"/>
    <x v="12"/>
    <x v="0"/>
    <n v="0"/>
  </r>
  <r>
    <s v="Elementos de Protección"/>
    <s v="Elementos de Protección"/>
    <x v="30"/>
    <s v="CASCO DIELECTRICO CON RACHET - COLOR AMARILLO"/>
    <n v="17"/>
    <n v="17"/>
    <n v="0"/>
    <x v="12"/>
    <x v="0"/>
    <n v="0"/>
  </r>
  <r>
    <s v="Elementos de Protección"/>
    <s v="Elementos de Protección"/>
    <x v="30"/>
    <s v="CASCO DIELECTRICO CON RACHET - COLOR AMARILLO"/>
    <n v="3"/>
    <n v="3"/>
    <n v="0"/>
    <x v="12"/>
    <x v="0"/>
    <n v="0"/>
  </r>
  <r>
    <s v="Elementos de Protección"/>
    <s v="Elementos de Protección"/>
    <x v="31"/>
    <s v="CASCO DIELECTRICO CON RACHET - COLOR AZUL"/>
    <n v="1"/>
    <n v="1"/>
    <n v="0"/>
    <x v="12"/>
    <x v="0"/>
    <n v="0"/>
  </r>
  <r>
    <s v="Elementos de Protección"/>
    <s v="Elementos de Protección"/>
    <x v="63"/>
    <s v="COPA NASAL PARA MASCARA CARA COMPLETA REF. 6800 Ref.: 6894 Genérico"/>
    <n v="1"/>
    <n v="1"/>
    <n v="0"/>
    <x v="12"/>
    <x v="0"/>
    <n v="0"/>
  </r>
  <r>
    <s v="Elementos de Protección"/>
    <s v="Elementos de Protección"/>
    <x v="62"/>
    <s v="CHALECO REFLECTIVO COLOR VERDE"/>
    <n v="1"/>
    <n v="1"/>
    <n v="0"/>
    <x v="12"/>
    <x v="0"/>
    <n v="0"/>
  </r>
  <r>
    <s v="Elementos de Protección"/>
    <s v="Elementos de Protección Contracaídas"/>
    <x v="2843"/>
    <s v="ESLINGA DIELECTRICA REGULABLE DE POSICIONAMIENTO CON GANCHOS Ref.: 301PR-DIE-2P Genérico"/>
    <n v="1"/>
    <n v="1"/>
    <n v="0"/>
    <x v="12"/>
    <x v="0"/>
    <n v="0"/>
  </r>
  <r>
    <s v="Elementos de Protección"/>
    <s v="Elementos de Protección Contracaídas"/>
    <x v="2844"/>
    <s v="ESLINGA DIELECTRICA REGULABLE TIPO &quot;Y&quot; DE POSICIONAMIENTO"/>
    <n v="1"/>
    <n v="1"/>
    <n v="0"/>
    <x v="12"/>
    <x v="0"/>
    <n v="0"/>
  </r>
  <r>
    <s v="Elementos de Protección"/>
    <s v="Elementos de Protección Contracaídas"/>
    <x v="2845"/>
    <s v="ESLINGA EN BANDA DE NYLON 2&quot; X 3 METROS - OJOS INVERTIDOS - CAPACIDAD VERTICAL 1 TON Ref.: EE1-902 Genérico"/>
    <n v="1"/>
    <n v="1"/>
    <n v="0"/>
    <x v="12"/>
    <x v="0"/>
    <n v="0"/>
  </r>
  <r>
    <s v="Elementos de Protección"/>
    <s v="Elementos de Protección Contracaídas"/>
    <x v="2846"/>
    <s v="ESLINGA EN BANDA DE NYLON 3&quot; X 5 METROS - OJOS INVERTIDOS - CAPACIDAD VERTICAL 4 TON Ref.: EEP-903 Genérico"/>
    <n v="1"/>
    <n v="1"/>
    <n v="0"/>
    <x v="12"/>
    <x v="0"/>
    <n v="0"/>
  </r>
  <r>
    <s v="Elementos de Protección"/>
    <s v="Elementos de Protección Contracaídas"/>
    <x v="64"/>
    <s v="ESLINGA EN Y CON PAQUETE ABSORBEDOR EN REATA KEVLAR - CON RECUBRIMIENTO RETARDANTE DE LLAMA Ref.: 300Y-ADIE-2G19 SAF"/>
    <n v="2"/>
    <n v="2"/>
    <n v="0"/>
    <x v="12"/>
    <x v="0"/>
    <n v="0"/>
  </r>
  <r>
    <s v="Elementos de Protección"/>
    <s v="Elementos de Protección Contracaídas"/>
    <x v="65"/>
    <s v="ESLINGA EN Y REGULABLE EN REATA PLANA DE DETENCION DE CAIDAS CON PAQUETE ABSORBEDOR SAF REF: 301YR-A-2G1P Ref.: 301YR-A-2G1P SAF"/>
    <n v="3"/>
    <n v="3"/>
    <n v="0"/>
    <x v="12"/>
    <x v="0"/>
    <n v="0"/>
  </r>
  <r>
    <s v="Elementos de Protección"/>
    <s v="Elementos de Protección Contracaídas"/>
    <x v="65"/>
    <s v="ESLINGA EN Y REGULABLE EN REATA PLANA DE DETENCION DE CAIDAS CON PAQUETE ABSORBEDOR SAF REF: 301YR-A-2G1P Ref.: 301YR-A-2G1P SAF"/>
    <n v="2"/>
    <n v="2"/>
    <n v="0"/>
    <x v="12"/>
    <x v="0"/>
    <n v="0"/>
  </r>
  <r>
    <s v="Elementos de Protección"/>
    <s v="Elementos de Protección Contracaídas"/>
    <x v="66"/>
    <s v="ESLINGA SENCILLA DE POSICIONAMIENTO Y/O RESTRICCION EN REATA PLANA DE 1.8 METROS SAF REF: 301S-SA-2P Ref.: 301S-SA-2P SAF"/>
    <n v="2"/>
    <n v="2"/>
    <n v="0"/>
    <x v="12"/>
    <x v="0"/>
    <n v="0"/>
  </r>
  <r>
    <s v="Elementos de Protección"/>
    <s v="Elementos de Protección Contracaídas"/>
    <x v="66"/>
    <s v="ESLINGA SENCILLA DE POSICIONAMIENTO Y/O RESTRICCION EN REATA PLANA DE 1.8 METROS SAF REF: 301S-SA-2P Ref.: 301S-SA-2P SAF"/>
    <n v="3"/>
    <n v="3"/>
    <n v="0"/>
    <x v="12"/>
    <x v="0"/>
    <n v="0"/>
  </r>
  <r>
    <s v="Elementos de Protección"/>
    <s v="Elementos de Protección"/>
    <x v="67"/>
    <s v="FILTRO PARA MATERIAL PARTICULADO REF. 7093  (P100)"/>
    <n v="4"/>
    <n v="4"/>
    <n v="0"/>
    <x v="12"/>
    <x v="0"/>
    <n v="0"/>
  </r>
  <r>
    <s v="Elementos de Protección"/>
    <s v="Elementos de Protección Contracaídas"/>
    <x v="68"/>
    <s v="FRENO YOKI PARA CUERDA DE 12.7 MM  A 14 MM REF. IN-616"/>
    <n v="1"/>
    <n v="1"/>
    <n v="0"/>
    <x v="12"/>
    <x v="0"/>
    <n v="0"/>
  </r>
  <r>
    <s v="Elementos de Protección"/>
    <s v="Elementos de Protección"/>
    <x v="69"/>
    <s v="GAFAS PARA LENTES FORMULADOS - BRAZOS EXTENDIBLES - MONTURA UNOVERSAL - RX II - Ref.: 11885530 ZUB"/>
    <n v="1"/>
    <n v="1"/>
    <n v="0"/>
    <x v="12"/>
    <x v="0"/>
    <n v="0"/>
  </r>
  <r>
    <s v="Elementos de Protección"/>
    <s v="Elementos de Protección"/>
    <x v="70"/>
    <s v="GUANTE DE LATEX TALLA L  - COLOR NEGRO"/>
    <n v="100"/>
    <n v="100"/>
    <n v="0"/>
    <x v="12"/>
    <x v="0"/>
    <n v="0"/>
  </r>
  <r>
    <s v="Elementos de Protección"/>
    <s v="Guantes"/>
    <x v="2536"/>
    <s v="GUANTE MULTIFLEX CUT 5 TALLA L"/>
    <n v="2"/>
    <n v="2"/>
    <n v="0"/>
    <x v="12"/>
    <x v="0"/>
    <n v="0"/>
  </r>
  <r>
    <s v="Elementos de Protección"/>
    <s v="Guantes"/>
    <x v="1374"/>
    <s v="GUANTE SOLDADOR 16&quot; EN CARNAZA"/>
    <n v="13"/>
    <n v="13"/>
    <n v="0"/>
    <x v="12"/>
    <x v="0"/>
    <n v="0"/>
  </r>
  <r>
    <s v="Elementos de Protección"/>
    <s v="Guantes"/>
    <x v="1374"/>
    <s v="GUANTE SOLDADOR 16&quot; EN CARNAZA"/>
    <n v="34"/>
    <n v="34"/>
    <n v="0"/>
    <x v="12"/>
    <x v="0"/>
    <n v="0"/>
  </r>
  <r>
    <s v="Elementos de Protección"/>
    <s v="Guantes"/>
    <x v="87"/>
    <s v="GUANTE SOLDADOR 16&quot; EN CARNAZA (ESPECIAL)"/>
    <n v="19"/>
    <n v="19"/>
    <n v="0"/>
    <x v="12"/>
    <x v="0"/>
    <n v="0"/>
  </r>
  <r>
    <s v="Elementos de Protección"/>
    <s v="Guantes"/>
    <x v="88"/>
    <s v="GUANTE TIPO INGENIERO EN VAQUETA CON REFUERZO EN PALMA Y DEDOS - MANOPLA DE 10 CMS (MANO IZQUIERDA ESPECIAL)"/>
    <n v="10"/>
    <n v="10"/>
    <n v="0"/>
    <x v="12"/>
    <x v="0"/>
    <n v="0"/>
  </r>
  <r>
    <s v="Elementos de Protección"/>
    <s v="Equipos de Emergencia"/>
    <x v="71"/>
    <s v="KIT DE INMOVILIZADORES EN CARTON PLAST (CUELLO - TOBILLO - PIERNA Y BRAZO)"/>
    <n v="5"/>
    <n v="5"/>
    <n v="0"/>
    <x v="12"/>
    <x v="0"/>
    <n v="0"/>
  </r>
  <r>
    <s v="Elementos de Protección"/>
    <s v="Elementos de Protección"/>
    <x v="72"/>
    <s v="LINEA DE VIDA VERTICAL 13 MM X 120 METROS MARCA EPI"/>
    <n v="2"/>
    <n v="2"/>
    <n v="0"/>
    <x v="12"/>
    <x v="0"/>
    <n v="0"/>
  </r>
  <r>
    <s v="Elementos de Protección"/>
    <s v="Elementos de Protección"/>
    <x v="73"/>
    <s v="LINEA DE VIDA VERTICAL 13 MM X 20 METROS MARCA EPI"/>
    <n v="2"/>
    <n v="2"/>
    <n v="0"/>
    <x v="12"/>
    <x v="0"/>
    <n v="0"/>
  </r>
  <r>
    <s v="Elementos de Protección"/>
    <s v="Elementos de Protección Contracaídas"/>
    <x v="1376"/>
    <s v="LINEA DE VIDA VERTICAL X 30 METROS CUERDA 13 MM CON GANCHO"/>
    <n v="1"/>
    <n v="1"/>
    <n v="0"/>
    <x v="12"/>
    <x v="0"/>
    <n v="0"/>
  </r>
  <r>
    <s v="Elementos de Protección"/>
    <s v="Elementos de Protección"/>
    <x v="76"/>
    <s v="MASCARILLA DESECHABLE 8247 3M (R95)"/>
    <n v="23"/>
    <n v="23"/>
    <n v="0"/>
    <x v="12"/>
    <x v="0"/>
    <n v="0"/>
  </r>
  <r>
    <s v="Elementos de Protección"/>
    <s v="Elementos de Protección"/>
    <x v="77"/>
    <s v="MONOGAFA 334AF PARA SALPICADURA QUIMICOS REF.40-661"/>
    <n v="1"/>
    <n v="1"/>
    <n v="0"/>
    <x v="12"/>
    <x v="0"/>
    <n v="0"/>
  </r>
  <r>
    <s v="Elementos de Protección"/>
    <s v="Elementos de Protección"/>
    <x v="78"/>
    <s v="OVEROL TYCHEM REF. 35127/QC127S"/>
    <n v="1"/>
    <n v="1"/>
    <n v="0"/>
    <x v="12"/>
    <x v="0"/>
    <n v="0"/>
  </r>
  <r>
    <s v="Elementos de Protección"/>
    <s v="Elementos de Protección"/>
    <x v="79"/>
    <s v="POLAINA LARGA EN CARNAZA CON VELCRO"/>
    <n v="1"/>
    <n v="5"/>
    <n v="4"/>
    <x v="12"/>
    <x v="0"/>
    <n v="1"/>
  </r>
  <r>
    <s v="Elementos de Protección"/>
    <s v="Elementos de Protección"/>
    <x v="1389"/>
    <s v="POLAINA LARGA EN VAQUETA TULA CON VELCRO"/>
    <n v="1"/>
    <n v="1"/>
    <n v="0"/>
    <x v="12"/>
    <x v="0"/>
    <n v="0"/>
  </r>
  <r>
    <s v="Elementos de Protección"/>
    <s v="Elementos de Protección"/>
    <x v="80"/>
    <s v="PROTECTOR AUDITIVO ESPUMA SIN CORDON"/>
    <n v="50"/>
    <n v="50"/>
    <n v="0"/>
    <x v="12"/>
    <x v="0"/>
    <n v="0"/>
  </r>
  <r>
    <s v="Elementos de Protección"/>
    <s v="Elementos de Protección"/>
    <x v="80"/>
    <s v="PROTECTOR AUDITIVO ESPUMA SIN CORDON"/>
    <n v="33"/>
    <n v="33"/>
    <n v="0"/>
    <x v="12"/>
    <x v="0"/>
    <n v="0"/>
  </r>
  <r>
    <s v="Elementos de Protección"/>
    <s v="Elementos de Protección"/>
    <x v="81"/>
    <s v="PROTECTOR AUDITIVO TIPO COPA PARA INSERCION A CASCO"/>
    <n v="4"/>
    <n v="4"/>
    <n v="0"/>
    <x v="12"/>
    <x v="0"/>
    <n v="0"/>
  </r>
  <r>
    <s v="Elementos de Protección"/>
    <s v="Elementos de Protección"/>
    <x v="2537"/>
    <s v="PUNTERA DE SEGURIDAD NEGRA"/>
    <n v="2"/>
    <n v="2"/>
    <n v="0"/>
    <x v="12"/>
    <x v="0"/>
    <n v="0"/>
  </r>
  <r>
    <s v="Elementos de Protección"/>
    <s v="Elementos de Protección Contracaídas"/>
    <x v="2848"/>
    <s v="REATA CON RACHE DE 1&quot; X 5 METROS"/>
    <n v="30"/>
    <n v="30"/>
    <n v="0"/>
    <x v="12"/>
    <x v="0"/>
    <n v="0"/>
  </r>
  <r>
    <s v="Elementos de Protección"/>
    <s v="Elementos de Protección"/>
    <x v="42"/>
    <s v="REATA CON RACHE DE 2&quot; X 8 METROS"/>
    <n v="5"/>
    <n v="5"/>
    <n v="0"/>
    <x v="12"/>
    <x v="0"/>
    <n v="0"/>
  </r>
  <r>
    <s v="Elementos de Protección"/>
    <s v="Elementos de Protección"/>
    <x v="44"/>
    <s v="RETENEDOR PARA CARTUCHO CON FILTRO 3M REF. 501"/>
    <n v="13"/>
    <n v="13"/>
    <n v="0"/>
    <x v="12"/>
    <x v="0"/>
    <n v="0"/>
  </r>
  <r>
    <s v="Elementos de Protección"/>
    <s v="Elementos de Protección"/>
    <x v="44"/>
    <s v="RETENEDOR PARA CARTUCHO CON FILTRO 3M REF. 501"/>
    <n v="0.5"/>
    <n v="0"/>
    <n v="-0.5"/>
    <x v="12"/>
    <x v="0"/>
    <n v="1"/>
  </r>
  <r>
    <s v="Elementos de Protección"/>
    <s v="Elementos de Protección"/>
    <x v="84"/>
    <s v="SET DE PROTECTORES DE AJUSTE SEGURO (RODILLERAS - CODERAS - MUÑEQUERAS)"/>
    <n v="1"/>
    <n v="1"/>
    <n v="0"/>
    <x v="12"/>
    <x v="0"/>
    <n v="0"/>
  </r>
  <r>
    <s v="Elementos de Protección"/>
    <s v="Elementos de Protección"/>
    <x v="85"/>
    <s v="SOPORTE PARA CARTUCHO LINEA 7500 REF.7586 3M"/>
    <n v="2"/>
    <n v="2"/>
    <n v="0"/>
    <x v="12"/>
    <x v="0"/>
    <n v="0"/>
  </r>
  <r>
    <s v="Elementos de Protección"/>
    <s v="Elementos de Protección"/>
    <x v="1379"/>
    <s v="TAPABOCA CONICO REUTILIZABLE GRANDE COLOR AZUL EN TELA ANTIFLUIDO CON LOGO"/>
    <n v="129"/>
    <n v="129"/>
    <n v="0"/>
    <x v="12"/>
    <x v="0"/>
    <n v="0"/>
  </r>
  <r>
    <s v="Elementos de Protección"/>
    <s v="Elementos de Protección"/>
    <x v="86"/>
    <s v="TAPABOCA CONICO REUTILIZABLE GRANDE COLOR GRIS EN TELA ANTIFLUIDO CON LOGO"/>
    <n v="168"/>
    <n v="168"/>
    <n v="0"/>
    <x v="12"/>
    <x v="0"/>
    <n v="0"/>
  </r>
  <r>
    <s v="Elementos de Protección"/>
    <s v="Elementos de Protección"/>
    <x v="45"/>
    <s v="TAPABOCA CONICO REUTILIZABLE PEQUEÑO COLOR AZUL EN TELA ANTIFLUIDO CON LOGO"/>
    <n v="16"/>
    <n v="16"/>
    <n v="0"/>
    <x v="12"/>
    <x v="0"/>
    <n v="0"/>
  </r>
  <r>
    <s v="Elementos de Protección"/>
    <s v="Elementos de Protección"/>
    <x v="46"/>
    <s v="TAPABOCA CONICO REUTILIZABLE PEQUEÑO COLOR GRIS EN TELA ANTIFLUIDO CON LOGO"/>
    <n v="35"/>
    <n v="35"/>
    <n v="0"/>
    <x v="12"/>
    <x v="0"/>
    <n v="0"/>
  </r>
  <r>
    <s v="Elementos de Protección"/>
    <s v="Elementos de Protección Contracaídas"/>
    <x v="2849"/>
    <s v="TIE OFF X 180 CMS - CON 2 ARGOLLAS Ref.: 304-N-2A SAF"/>
    <n v="7"/>
    <n v="0"/>
    <n v="-7"/>
    <x v="12"/>
    <x v="0"/>
    <n v="1"/>
  </r>
  <r>
    <s v="Elementos de Protección"/>
    <s v="Elementos de Protección"/>
    <x v="2538"/>
    <s v="VALVULA DE EXHALACION LINEA 7500 REF. 7583"/>
    <n v="6"/>
    <n v="6"/>
    <n v="0"/>
    <x v="12"/>
    <x v="0"/>
    <n v="0"/>
  </r>
  <r>
    <s v="Elementos de Protección"/>
    <s v="Elementos de Protección"/>
    <x v="2538"/>
    <s v="VALVULA DE EXHALACION LINEA 7500 REF. 7583"/>
    <n v="1"/>
    <n v="1"/>
    <n v="0"/>
    <x v="12"/>
    <x v="0"/>
    <n v="0"/>
  </r>
  <r>
    <s v="Elementos de Protección"/>
    <s v="Elementos de Protección"/>
    <x v="1391"/>
    <s v="VALVULA DE INHALACION PARAMASCARA 6000 REF. 6893"/>
    <n v="3"/>
    <n v="3"/>
    <n v="0"/>
    <x v="12"/>
    <x v="0"/>
    <n v="0"/>
  </r>
  <r>
    <s v="Elementos de Protección"/>
    <s v="Elementos de Protección"/>
    <x v="49"/>
    <s v="VIDRIO CLARO DE 108 MM X 50 MM"/>
    <n v="339"/>
    <n v="339"/>
    <n v="0"/>
    <x v="12"/>
    <x v="0"/>
    <n v="0"/>
  </r>
  <r>
    <s v="Elementos de Protección"/>
    <s v="Elementos de Protección"/>
    <x v="49"/>
    <s v="VIDRIO CLARO DE 108 MM X 50 MM"/>
    <n v="76"/>
    <n v="76"/>
    <n v="0"/>
    <x v="12"/>
    <x v="0"/>
    <n v="0"/>
  </r>
  <r>
    <s v="Elementos de Protección"/>
    <s v="Elementos de Protección"/>
    <x v="1388"/>
    <s v="VIDRIO NEGRO # 10 DE 108 MM X 50 MM"/>
    <n v="10"/>
    <n v="10"/>
    <n v="0"/>
    <x v="12"/>
    <x v="0"/>
    <n v="0"/>
  </r>
  <r>
    <s v="Elementos de Protección"/>
    <s v="Elementos de Protección"/>
    <x v="1388"/>
    <s v="VIDRIO NEGRO # 10 DE 108 MM X 50 MM"/>
    <n v="12"/>
    <n v="12"/>
    <n v="0"/>
    <x v="12"/>
    <x v="0"/>
    <n v="0"/>
  </r>
  <r>
    <s v="Elementos de Protección"/>
    <s v="Elementos de Protección"/>
    <x v="1390"/>
    <s v="VIDRIO NEGRO # 12 DE 108 MM X 50 MM"/>
    <n v="15"/>
    <n v="15"/>
    <n v="0"/>
    <x v="12"/>
    <x v="0"/>
    <n v="0"/>
  </r>
  <r>
    <s v="Elementos de Protección"/>
    <s v="Elementos de Protección"/>
    <x v="1390"/>
    <s v="VIDRIO NEGRO # 12 DE 108 MM X 50 MM"/>
    <n v="10"/>
    <n v="10"/>
    <n v="0"/>
    <x v="12"/>
    <x v="0"/>
    <n v="0"/>
  </r>
  <r>
    <m/>
    <m/>
    <x v="3613"/>
    <s v="TIE - OFF X 150CMS - CON 2 ARGOLLAS Ref: 304-N-2A"/>
    <m/>
    <n v="4"/>
    <n v="4"/>
    <x v="12"/>
    <x v="0"/>
    <n v="1"/>
  </r>
  <r>
    <s v="Perfilería"/>
    <s v="Angulo HR"/>
    <x v="1752"/>
    <s v="ANGULO HR 1 1/2 X 3/16"/>
    <n v="294.72000000000003"/>
    <n v="292.2"/>
    <n v="-2.5200000000000387"/>
    <x v="12"/>
    <x v="0"/>
    <n v="1"/>
  </r>
  <r>
    <s v="Perfilería"/>
    <s v="Ejes 1020"/>
    <x v="1785"/>
    <s v="EJE SAE 1020 Ø 2 1/2&quot; ( 63.50 MM )"/>
    <n v="2.7549999999999999"/>
    <n v="2.7549999999999999"/>
    <n v="0"/>
    <x v="12"/>
    <x v="0"/>
    <n v="0"/>
  </r>
  <r>
    <s v="Perfilería"/>
    <s v="Ejes 1020"/>
    <x v="1785"/>
    <s v="EJE SAE 1020 Ø 2 1/2&quot; ( 63.50 MM )"/>
    <n v="0.14499999999999999"/>
    <n v="0.14500000000000002"/>
    <n v="0"/>
    <x v="12"/>
    <x v="0"/>
    <n v="0"/>
  </r>
  <r>
    <s v="Perfilería"/>
    <s v="Eje Hexagono"/>
    <x v="1919"/>
    <s v="EJE HEXAGONO Ø 1 1/2&quot; ( 38.10 MM )"/>
    <n v="1.18"/>
    <n v="0.55000000000000004"/>
    <n v="-0.62999999999999989"/>
    <x v="12"/>
    <x v="0"/>
    <n v="1"/>
  </r>
  <r>
    <s v="Perfilería"/>
    <s v="Eje Hexagono"/>
    <x v="1919"/>
    <s v="EJE HEXAGONO Ø 1 1/2&quot; ( 38.10 MM )"/>
    <n v="0.99"/>
    <n v="0"/>
    <n v="-0.99"/>
    <x v="12"/>
    <x v="0"/>
    <n v="1"/>
  </r>
  <r>
    <s v="Perfilería"/>
    <s v="Ejes 1020"/>
    <x v="1042"/>
    <s v="EJE SAE 1020 Ø 1/4&quot; ( 6.35 MM )"/>
    <n v="0.12"/>
    <n v="0.12"/>
    <n v="0"/>
    <x v="12"/>
    <x v="0"/>
    <n v="0"/>
  </r>
  <r>
    <s v="Perfilería"/>
    <s v="Ejes 1020"/>
    <x v="1042"/>
    <s v="EJE SAE 1020 Ø 1/4&quot; ( 6.35 MM )"/>
    <n v="7.11"/>
    <n v="5.63"/>
    <n v="-1.4800000000000004"/>
    <x v="12"/>
    <x v="0"/>
    <n v="1"/>
  </r>
  <r>
    <s v="Perfilería"/>
    <s v="Ejes 1020"/>
    <x v="1783"/>
    <s v="EJE SAE 1020 Ø 3&quot; ( 76.20 MM )"/>
    <n v="1.835"/>
    <n v="3.77"/>
    <n v="1.9350000000000001"/>
    <x v="12"/>
    <x v="0"/>
    <n v="1"/>
  </r>
  <r>
    <s v="Tornillería"/>
    <s v="Varilla Toda Rosca"/>
    <x v="3455"/>
    <s v="VARILLA TODOROSCA Ø 3/8&quot;GALVANIZADA"/>
    <n v="9.73"/>
    <n v="12.91"/>
    <n v="3.1799999999999997"/>
    <x v="12"/>
    <x v="0"/>
    <n v="1"/>
  </r>
  <r>
    <s v="Tornillería"/>
    <s v="Varilla Toda Rosca"/>
    <x v="3455"/>
    <s v="VARILLA TODOROSCA Ø 3/8&quot;GALVANIZADA"/>
    <n v="0.09"/>
    <n v="0.09"/>
    <n v="0"/>
    <x v="12"/>
    <x v="0"/>
    <n v="0"/>
  </r>
  <r>
    <s v="Perfilería"/>
    <s v="Platina HR"/>
    <x v="1822"/>
    <s v="PLATINA HR 1 X 3/8"/>
    <n v="49.65"/>
    <n v="52.830000000000005"/>
    <n v="3.1800000000000068"/>
    <x v="12"/>
    <x v="0"/>
    <n v="1"/>
  </r>
  <r>
    <s v="Perfilería"/>
    <s v="Platina HR"/>
    <x v="1822"/>
    <s v="PLATINA HR 1 X 3/8"/>
    <n v="2.87"/>
    <n v="2.87"/>
    <n v="0"/>
    <x v="12"/>
    <x v="0"/>
    <n v="0"/>
  </r>
  <r>
    <s v="Tornillería"/>
    <s v="Varilla Toda Rosca"/>
    <x v="3457"/>
    <s v="VARILLA TODOROSCA Ø 5/8&quot; GALVANIZADA"/>
    <n v="9.4201999999999995"/>
    <n v="8.4"/>
    <n v="-1.0201999999999991"/>
    <x v="12"/>
    <x v="0"/>
    <n v="1"/>
  </r>
  <r>
    <s v="Tornillería"/>
    <s v="Varilla Toda Rosca"/>
    <x v="3432"/>
    <s v="VARILLA TODOROSCA A193 GRADO B7 Ø 1 1/4&quot; - 8HPP"/>
    <n v="2.4900000000000002"/>
    <n v="4.55"/>
    <n v="2.0599999999999996"/>
    <x v="12"/>
    <x v="0"/>
    <n v="1"/>
  </r>
  <r>
    <s v="Tornillería"/>
    <s v="Varilla Toda Rosca"/>
    <x v="3432"/>
    <s v="VARILLA TODOROSCA A193 GRADO B7 Ø 1 1/4&quot; - 8HPP"/>
    <n v="0.18"/>
    <n v="0.18"/>
    <n v="0"/>
    <x v="12"/>
    <x v="0"/>
    <n v="0"/>
  </r>
  <r>
    <s v="Tubería"/>
    <s v="Tubería Aguas Negras"/>
    <x v="1926"/>
    <s v="TUBO AGUAS NEGRAS Ø 1&quot; - ESPESOR 2 MM"/>
    <n v="209.84"/>
    <n v="234"/>
    <n v="24.159999999999997"/>
    <x v="12"/>
    <x v="0"/>
    <n v="1"/>
  </r>
  <r>
    <s v="Tubería"/>
    <s v="Tubería Aguas Negras"/>
    <x v="1925"/>
    <s v="TUBO AGUAS NEGRAS Ø 1 1/4&quot; - ESPESOR 2 MM"/>
    <n v="523.5"/>
    <n v="516"/>
    <n v="-7.5"/>
    <x v="12"/>
    <x v="0"/>
    <n v="1"/>
  </r>
  <r>
    <s v="Pintura"/>
    <s v="Pintura Anticorrosiva"/>
    <x v="1440"/>
    <s v="ANTICORROSIVO ALQUIDICO BIFUNCIONAL - COLOR BLANCO"/>
    <n v="53"/>
    <n v="55"/>
    <n v="2"/>
    <x v="12"/>
    <x v="0"/>
    <n v="1"/>
  </r>
  <r>
    <s v="Pintura"/>
    <s v="Pintura Anticorrosiva"/>
    <x v="1436"/>
    <s v="ANTICORROSIVO ALQUIDICO BIFUNCIONAL - COLOR GRIS Ref.: RAL 7037 AGATE GREY SW"/>
    <n v="65.5"/>
    <n v="73"/>
    <n v="7.5"/>
    <x v="12"/>
    <x v="0"/>
    <n v="1"/>
  </r>
  <r>
    <s v="Materiales y Suministros"/>
    <s v="Materiales y Suministros"/>
    <x v="415"/>
    <s v="CAP REF. 95826 - LASER REF: 308001030470002 Ref.: 308001030470002 Genérico"/>
    <n v="8"/>
    <n v="8"/>
    <n v="0"/>
    <x v="12"/>
    <x v="0"/>
    <n v="0"/>
  </r>
  <r>
    <s v="Materiales y Suministros"/>
    <s v="Disco Varios"/>
    <x v="4"/>
    <s v="DISCO 14&quot; X 3/32 PARA TRONZADORA"/>
    <n v="4"/>
    <n v="4"/>
    <n v="0"/>
    <x v="12"/>
    <x v="0"/>
    <n v="0"/>
  </r>
  <r>
    <s v="Eléctricos y Electrónicos"/>
    <s v="Electrónicos"/>
    <x v="2481"/>
    <s v="ELECTROVENTILADOR EXTRACTOR AXIAL Ø 11&quot; 24V REF: 13.002.24 REF: 13.002.24 Ref.: 13.002.24 Genérico"/>
    <n v="4"/>
    <n v="4"/>
    <n v="0"/>
    <x v="12"/>
    <x v="0"/>
    <n v="0"/>
  </r>
  <r>
    <s v="Tornillería"/>
    <s v="Goznes"/>
    <x v="3614"/>
    <s v="GOZNE 1/2"/>
    <n v="104"/>
    <n v="155"/>
    <n v="51"/>
    <x v="12"/>
    <x v="0"/>
    <n v="1"/>
  </r>
  <r>
    <s v="Tornillería"/>
    <s v="Goznes"/>
    <x v="3615"/>
    <s v="GOZNE 1/2 CON ALETA"/>
    <n v="6"/>
    <n v="6"/>
    <n v="0"/>
    <x v="12"/>
    <x v="0"/>
    <n v="0"/>
  </r>
  <r>
    <s v="Tornillería"/>
    <s v="Goznes"/>
    <x v="3615"/>
    <s v="GOZNE 1/2 CON ALETA"/>
    <n v="3"/>
    <n v="0"/>
    <n v="-3"/>
    <x v="12"/>
    <x v="0"/>
    <n v="1"/>
  </r>
  <r>
    <s v="Tornillería"/>
    <s v="Goznes"/>
    <x v="3616"/>
    <s v="GOZNE 1/2 INOX"/>
    <n v="4"/>
    <n v="4"/>
    <n v="0"/>
    <x v="12"/>
    <x v="0"/>
    <n v="0"/>
  </r>
  <r>
    <s v="Elementos de Protección"/>
    <s v="Guantes"/>
    <x v="1385"/>
    <s v="GUANTE NITRILO 13&quot; # 9"/>
    <n v="10"/>
    <n v="7"/>
    <n v="-3"/>
    <x v="12"/>
    <x v="0"/>
    <n v="1"/>
  </r>
  <r>
    <s v="Herramienta Desechable"/>
    <s v="Inserto"/>
    <x v="892"/>
    <s v="INSERTO FRESADO JIMMORE N9MT11T3CT-NC40"/>
    <n v="10"/>
    <n v="10"/>
    <n v="0"/>
    <x v="12"/>
    <x v="0"/>
    <n v="0"/>
  </r>
  <r>
    <s v="Herramienta Desechable"/>
    <s v="Inserto"/>
    <x v="893"/>
    <s v="INSERTO FRESADO SOMT 12T308PEER-JM VP15TF - ACERO INOX MITSUBISHI"/>
    <n v="10"/>
    <n v="30"/>
    <n v="20"/>
    <x v="12"/>
    <x v="0"/>
    <n v="1"/>
  </r>
  <r>
    <s v="Herramienta Desechable"/>
    <s v="Inserto"/>
    <x v="92"/>
    <s v="INSERTO TNMG 220404 MC 6015 MITSUBISHI"/>
    <n v="12"/>
    <n v="12"/>
    <n v="0"/>
    <x v="12"/>
    <x v="0"/>
    <n v="0"/>
  </r>
  <r>
    <s v="Herramienta Desechable"/>
    <s v="Inserto"/>
    <x v="915"/>
    <s v="INSERTO TORNEADO INTERIOR REF. NA3R4 KC5025"/>
    <n v="10"/>
    <n v="25"/>
    <n v="15"/>
    <x v="12"/>
    <x v="0"/>
    <n v="1"/>
  </r>
  <r>
    <s v="Herramienta Desechable"/>
    <s v="Inserto"/>
    <x v="918"/>
    <s v="INSERTO TORNEADO KENNAMETAL NT3RK KC5025"/>
    <n v="9"/>
    <n v="15"/>
    <n v="6"/>
    <x v="12"/>
    <x v="0"/>
    <n v="1"/>
  </r>
  <r>
    <s v="Herramienta Desechable"/>
    <s v="Inserto"/>
    <x v="3617"/>
    <s v="INSERTO TORNEADO WALTER WNMG080404-MK5 WKK20S"/>
    <n v="10"/>
    <n v="20"/>
    <n v="10"/>
    <x v="12"/>
    <x v="0"/>
    <n v="1"/>
  </r>
  <r>
    <s v="Herramienta Desechable"/>
    <s v="Inserto"/>
    <x v="93"/>
    <s v="INSERTO WNNG 080408- MP MC6025 MITSUBISHI"/>
    <n v="28"/>
    <n v="28"/>
    <n v="0"/>
    <x v="12"/>
    <x v="0"/>
    <n v="0"/>
  </r>
  <r>
    <s v="Herramienta Desechable"/>
    <s v="Machos"/>
    <x v="2899"/>
    <s v="MACHO M 36 X PASO 2 MM - JUEGO X 2 UNIDADES"/>
    <n v="2"/>
    <n v="2"/>
    <n v="0"/>
    <x v="12"/>
    <x v="0"/>
    <n v="0"/>
  </r>
  <r>
    <s v="Herramienta Desechable"/>
    <s v="Machos"/>
    <x v="3618"/>
    <s v="MACHO M 5 X PASO 0.8 MM DORMER DORMER"/>
    <n v="2"/>
    <n v="2"/>
    <n v="0"/>
    <x v="12"/>
    <x v="0"/>
    <n v="0"/>
  </r>
  <r>
    <s v="Herramienta Desechable"/>
    <s v="Machos"/>
    <x v="3009"/>
    <s v="MACHO Ø 1 1/4&quot; X 7&quot; - ROSCA ORDINARIA - JUEGO X 3 UNIDADES"/>
    <n v="1"/>
    <n v="1"/>
    <n v="0"/>
    <x v="12"/>
    <x v="0"/>
    <n v="0"/>
  </r>
  <r>
    <s v="Herramienta Desechable"/>
    <s v="Machos"/>
    <x v="3060"/>
    <s v="MACHO Ø 1/2&quot; X 3 1/2 ROSCA ORDINARIA - JUEGO X 3 UNIDADES"/>
    <n v="2"/>
    <n v="1"/>
    <n v="-1"/>
    <x v="12"/>
    <x v="0"/>
    <n v="1"/>
  </r>
  <r>
    <s v="Herramienta Desechable"/>
    <s v="Machos"/>
    <x v="3022"/>
    <s v="MACHO Ø 3/8&quot; ROSCA ORDINARIA - JUEGO X 3 UNIDADES"/>
    <n v="1"/>
    <n v="0"/>
    <n v="-1"/>
    <x v="12"/>
    <x v="0"/>
    <n v="1"/>
  </r>
  <r>
    <s v="Pintura"/>
    <s v="Pintura Diversos"/>
    <x v="1452"/>
    <s v="PINTURA ALUMINIO 904 ALTA TEMPERATURA"/>
    <n v="2.5"/>
    <n v="2.5"/>
    <n v="0"/>
    <x v="12"/>
    <x v="0"/>
    <n v="0"/>
  </r>
  <r>
    <s v="Pintura"/>
    <s v="Pintura Diversos"/>
    <x v="1452"/>
    <s v="PINTURA ALUMINIO 904 ALTA TEMPERATURA"/>
    <n v="0.5"/>
    <n v="0.5"/>
    <n v="0"/>
    <x v="12"/>
    <x v="0"/>
    <n v="0"/>
  </r>
  <r>
    <s v="Pintura"/>
    <s v="Pintura Esmalte"/>
    <x v="1456"/>
    <s v="PINTURA ESMALTE ALQUIDICO INDUSTRIAL ENAMEL SR - NARANJA PURO Ref.: RAL 2004 Genérico"/>
    <n v="6"/>
    <n v="7"/>
    <n v="1"/>
    <x v="12"/>
    <x v="0"/>
    <n v="1"/>
  </r>
  <r>
    <s v="Pintura"/>
    <s v="Pintura Esmalte"/>
    <x v="3244"/>
    <s v="PINTURA ESMALTE ALQUIDICO NARANJA PURO RAL 2004 - PINTUCO"/>
    <n v="0.5"/>
    <n v="0.5"/>
    <n v="0"/>
    <x v="12"/>
    <x v="0"/>
    <n v="0"/>
  </r>
  <r>
    <s v="Pintura"/>
    <s v="Pintura Esmalte"/>
    <x v="3244"/>
    <s v="PINTURA ESMALTE ALQUIDICO NARANJA PURO RAL 2004 - PINTUCO"/>
    <n v="2"/>
    <n v="2"/>
    <n v="0"/>
    <x v="12"/>
    <x v="0"/>
    <n v="0"/>
  </r>
  <r>
    <s v="Pintura"/>
    <s v="Pintura Esmalte"/>
    <x v="1462"/>
    <s v="PINTURA ESMALTE ALQUIDICO NARANJA REF. P21"/>
    <n v="2"/>
    <n v="2"/>
    <n v="0"/>
    <x v="12"/>
    <x v="0"/>
    <n v="0"/>
  </r>
  <r>
    <s v="Pintura"/>
    <s v="Pintura Diversos"/>
    <x v="1451"/>
    <s v="PINTURA ESMALTE POLIURETANO NARANJA PURO PINTURA RAL 2004 - PINTUCO ( KIT - ESMALTE (1) - CATALIZADOR (1/4) - AJUSTADOR (1/2) )"/>
    <n v="4"/>
    <n v="4"/>
    <n v="0"/>
    <x v="12"/>
    <x v="0"/>
    <n v="0"/>
  </r>
  <r>
    <s v="Elementos de Protección"/>
    <s v="Elementos de Protección"/>
    <x v="80"/>
    <s v="PROTECTOR AUDITIVO ESPUMA SIN CORDON"/>
    <n v="34"/>
    <n v="33"/>
    <n v="-1"/>
    <x v="12"/>
    <x v="0"/>
    <n v="1"/>
  </r>
  <r>
    <s v="Elementos de Protección"/>
    <s v="Elementos de Protección"/>
    <x v="82"/>
    <s v="RESPIRADOR 3M 7501 DE SILICONA SUAVIZADA - TALLA S"/>
    <n v="11"/>
    <n v="10"/>
    <n v="-1"/>
    <x v="12"/>
    <x v="0"/>
    <n v="1"/>
  </r>
  <r>
    <s v="Herramienta Desechable"/>
    <s v="Herramienta Desechable"/>
    <x v="3054"/>
    <s v="SEGUETA MANUAL DE 12&quot; X 18 DIENTES NICHOL REF: 18D NICHOL REF: 18D NICHOL REF: 18D Ref.: 18D NICHOL"/>
    <n v="6"/>
    <n v="2"/>
    <n v="-4"/>
    <x v="12"/>
    <x v="0"/>
    <n v="1"/>
  </r>
  <r>
    <s v="Materiales y Suministros"/>
    <s v="Materiales y Suministros"/>
    <x v="516"/>
    <s v="SILICONA EPOXICA SIKADUR ANCHOR FIX-4 600CC DOS COMPONENTES Ref.: 305074 SIKA"/>
    <n v="4"/>
    <n v="2"/>
    <n v="-2"/>
    <x v="12"/>
    <x v="0"/>
    <n v="1"/>
  </r>
  <r>
    <s v="Soldadura"/>
    <s v="Soldadura Diversos"/>
    <x v="1518"/>
    <s v="SOLDADURA WEST INOX 308L 1/8"/>
    <n v="257"/>
    <n v="257"/>
    <n v="0"/>
    <x v="12"/>
    <x v="0"/>
    <n v="0"/>
  </r>
  <r>
    <s v="Tornillería"/>
    <s v="Tornillo Grado"/>
    <x v="2323"/>
    <s v="TORNILLO HEX 3/8 X 1 - GRADO 8"/>
    <n v="165"/>
    <n v="192"/>
    <n v="27"/>
    <x v="12"/>
    <x v="0"/>
    <n v="1"/>
  </r>
  <r>
    <s v="Tornillería"/>
    <s v="Tornillo Grado"/>
    <x v="2323"/>
    <s v="TORNILLO HEX 3/8 X 1 - GRADO 8"/>
    <n v="6"/>
    <n v="6"/>
    <n v="0"/>
    <x v="12"/>
    <x v="0"/>
    <n v="0"/>
  </r>
  <r>
    <s v="Perfilería"/>
    <s v="Angulo HR"/>
    <x v="1916"/>
    <s v="ANGULO HR 1 1/4 X 3/16"/>
    <n v="168.8"/>
    <n v="170.42"/>
    <n v="1.6199999999999761"/>
    <x v="12"/>
    <x v="0"/>
    <n v="1"/>
  </r>
  <r>
    <s v="Perfilería"/>
    <s v="Angulo HR"/>
    <x v="826"/>
    <s v="ANGULO HR 1 X 1/8"/>
    <n v="306.56"/>
    <n v="326.60000000000002"/>
    <n v="20.04000000000002"/>
    <x v="12"/>
    <x v="0"/>
    <n v="1"/>
  </r>
  <r>
    <s v="Perfilería"/>
    <s v="Angulo HR"/>
    <x v="1754"/>
    <s v="ANGULO HR 2 X 3/16"/>
    <n v="228.9"/>
    <n v="235.98"/>
    <n v="7.0799999999999841"/>
    <x v="12"/>
    <x v="0"/>
    <n v="1"/>
  </r>
  <r>
    <s v="Perfilería"/>
    <s v="Perfiles U"/>
    <x v="1027"/>
    <s v="CANAL U 3 X 4.1 LIBRAS/PIE"/>
    <n v="225.07"/>
    <n v="231.15"/>
    <n v="6.0800000000000125"/>
    <x v="12"/>
    <x v="0"/>
    <n v="1"/>
  </r>
  <r>
    <s v="Perfilería"/>
    <s v="Cuñas"/>
    <x v="1762"/>
    <s v="CUÑA 1020  1 1/4&quot; ( 31.75 MM )"/>
    <n v="4.5599999999999996"/>
    <n v="4.5599999999999996"/>
    <n v="0"/>
    <x v="12"/>
    <x v="0"/>
    <n v="0"/>
  </r>
  <r>
    <s v="Perfilería"/>
    <s v="Cuñas"/>
    <x v="1762"/>
    <s v="CUÑA 1020  1 1/4&quot; ( 31.75 MM )"/>
    <n v="0.3"/>
    <n v="0.3"/>
    <n v="0"/>
    <x v="12"/>
    <x v="0"/>
    <n v="0"/>
  </r>
  <r>
    <s v="Perfilería"/>
    <s v="Eje Inoxidable 304"/>
    <x v="1780"/>
    <s v="EJE INOX 304 Ø 5/8&quot; ( 15.87 MM )"/>
    <n v="11.01"/>
    <n v="13.07"/>
    <n v="2.0600000000000005"/>
    <x v="12"/>
    <x v="0"/>
    <n v="1"/>
  </r>
  <r>
    <s v="Perfilería"/>
    <s v="Eje Inoxidable 304"/>
    <x v="1780"/>
    <s v="EJE INOX 304 Ø 5/8&quot; ( 15.87 MM )"/>
    <n v="0.09"/>
    <n v="0.09"/>
    <n v="0"/>
    <x v="12"/>
    <x v="0"/>
    <n v="0"/>
  </r>
  <r>
    <s v="Perfilería"/>
    <s v="Ejes 1020"/>
    <x v="1042"/>
    <s v="EJE SAE 1020 Ø 1/4&quot; ( 6.35 MM )"/>
    <n v="0.12"/>
    <n v="0.12"/>
    <n v="0"/>
    <x v="12"/>
    <x v="0"/>
    <n v="0"/>
  </r>
  <r>
    <s v="Perfilería"/>
    <s v="Ejes 1020"/>
    <x v="1042"/>
    <s v="EJE SAE 1020 Ø 1/4&quot; ( 6.35 MM )"/>
    <n v="5.63"/>
    <n v="5.63"/>
    <n v="0"/>
    <x v="12"/>
    <x v="0"/>
    <n v="0"/>
  </r>
  <r>
    <s v="Perfilería"/>
    <s v="Ejes 1045"/>
    <x v="1735"/>
    <s v="EJE SAE 1045 Ø 2 1/2&quot; ( 63.50 MM )"/>
    <n v="7.9169999999999998"/>
    <n v="12.582000000000001"/>
    <n v="4.6650000000000009"/>
    <x v="12"/>
    <x v="0"/>
    <n v="1"/>
  </r>
  <r>
    <s v="Perfilería"/>
    <s v="Ejes 1045"/>
    <x v="1735"/>
    <s v="EJE SAE 1045 Ø 2 1/2&quot; ( 63.50 MM )"/>
    <n v="6.8000000000000005E-2"/>
    <n v="6.8000000000000005E-2"/>
    <n v="0"/>
    <x v="12"/>
    <x v="0"/>
    <n v="0"/>
  </r>
  <r>
    <s v="Perfilería"/>
    <s v="Perfiles HEA"/>
    <x v="112"/>
    <s v="PERFIL HEA 300"/>
    <n v="2.4"/>
    <n v="2.4"/>
    <n v="0"/>
    <x v="12"/>
    <x v="0"/>
    <n v="0"/>
  </r>
  <r>
    <s v="Perfilería"/>
    <s v="Perfiles HEA"/>
    <x v="115"/>
    <s v="PERFIL HEA 360"/>
    <n v="5"/>
    <n v="0"/>
    <n v="-5"/>
    <x v="12"/>
    <x v="0"/>
    <n v="1"/>
  </r>
  <r>
    <s v="Perfilería"/>
    <s v="Perfiles IPE"/>
    <x v="122"/>
    <s v="PERFIL IPE 200"/>
    <n v="18.562000000000001"/>
    <n v="19.112000000000002"/>
    <n v="0.55000000000000071"/>
    <x v="12"/>
    <x v="0"/>
    <n v="1"/>
  </r>
  <r>
    <s v="Perfilería"/>
    <s v="Perfiles IPE"/>
    <x v="122"/>
    <s v="PERFIL IPE 200"/>
    <n v="4.8879999999999999"/>
    <n v="4.8879999999999999"/>
    <n v="0"/>
    <x v="12"/>
    <x v="0"/>
    <n v="0"/>
  </r>
  <r>
    <s v="Perfilería"/>
    <s v="Platina HR"/>
    <x v="3223"/>
    <s v="PLATINA HR 1 1/2 X 1/8"/>
    <n v="21.76"/>
    <n v="21.759999999999998"/>
    <n v="0"/>
    <x v="12"/>
    <x v="0"/>
    <n v="0"/>
  </r>
  <r>
    <s v="Perfilería"/>
    <s v="Platina HR"/>
    <x v="1921"/>
    <s v="PLATINA HR 1 1/2 X 3/16"/>
    <n v="320.286"/>
    <n v="335.24"/>
    <n v="14.954000000000008"/>
    <x v="12"/>
    <x v="0"/>
    <n v="1"/>
  </r>
  <r>
    <s v="Perfilería"/>
    <s v="Platina HR"/>
    <x v="1921"/>
    <s v="PLATINA HR 1 1/2 X 3/16"/>
    <n v="0.76"/>
    <n v="0.76"/>
    <n v="0"/>
    <x v="12"/>
    <x v="0"/>
    <n v="0"/>
  </r>
  <r>
    <s v="Perfilería"/>
    <s v="Platina HR"/>
    <x v="1821"/>
    <s v="PLATINA HR 1 X 3/16"/>
    <n v="5.4"/>
    <n v="11.559999999999999"/>
    <n v="6.1599999999999984"/>
    <x v="12"/>
    <x v="0"/>
    <n v="1"/>
  </r>
  <r>
    <s v="Perfilería"/>
    <s v="Platina HR"/>
    <x v="1821"/>
    <s v="PLATINA HR 1 X 3/16"/>
    <n v="6.09"/>
    <n v="6.09"/>
    <n v="0"/>
    <x v="12"/>
    <x v="0"/>
    <n v="0"/>
  </r>
  <r>
    <s v="Perfilería"/>
    <s v="Platina HR"/>
    <x v="3619"/>
    <s v="PLATINA HR 3 X 3/8"/>
    <n v="4.5"/>
    <n v="4.5"/>
    <n v="0"/>
    <x v="12"/>
    <x v="0"/>
    <n v="0"/>
  </r>
  <r>
    <s v="Tornillería"/>
    <s v="Varilla Toda Rosca"/>
    <x v="3447"/>
    <s v="VARILLA TODOROSCA Ø 1/2&quot;  GALVANIZADA"/>
    <n v="8.32"/>
    <n v="8.32"/>
    <n v="0"/>
    <x v="12"/>
    <x v="0"/>
    <n v="0"/>
  </r>
  <r>
    <s v="Tornillería"/>
    <s v="Varilla Toda Rosca"/>
    <x v="3447"/>
    <s v="VARILLA TODOROSCA Ø 1/2&quot;  GALVANIZADA"/>
    <n v="40.44"/>
    <n v="34.68"/>
    <n v="-5.759999999999998"/>
    <x v="12"/>
    <x v="0"/>
    <n v="1"/>
  </r>
  <r>
    <s v="Láminas"/>
    <s v="Lamina HR"/>
    <x v="839"/>
    <s v="LAMINA HR 3 MM - CAL. 10 Ó 1/8&quot;"/>
    <n v="935.71709999999996"/>
    <n v="935.72709999999995"/>
    <n v="9.9999999999909051E-3"/>
    <x v="12"/>
    <x v="0"/>
    <n v="1"/>
  </r>
  <r>
    <s v="Láminas"/>
    <s v="Lamina Galvanizada"/>
    <x v="838"/>
    <s v="LAMINA GALVANIZADA 2.5 MM CAL. 12"/>
    <n v="598.73239999999998"/>
    <n v="599.25160000000005"/>
    <n v="0.51920000000006894"/>
    <x v="12"/>
    <x v="0"/>
    <n v="1"/>
  </r>
  <r>
    <s v="Láminas"/>
    <s v="Lamina Alfajor"/>
    <x v="845"/>
    <s v="LAMINA ALFAJOR 3 MM Ref.: 7225300000 Genérico"/>
    <n v="267.00200000000001"/>
    <n v="266.99779999999998"/>
    <n v="-4.2000000000257387E-3"/>
    <x v="12"/>
    <x v="0"/>
    <n v="1"/>
  </r>
  <r>
    <s v="Láminas"/>
    <s v="Lamina CR"/>
    <x v="856"/>
    <s v="LAMINA CR 1.5 MM - CAL. 16"/>
    <n v="563.745"/>
    <n v="564.42190000000005"/>
    <n v="0.67690000000004602"/>
    <x v="12"/>
    <x v="0"/>
    <n v="1"/>
  </r>
  <r>
    <s v="Láminas"/>
    <s v="Laminas Diversas"/>
    <x v="3620"/>
    <s v="LAMINA PREPINTADA CAL 26 BLANCO X 0.60 METROS - ACESCO"/>
    <n v="37.799999999999997"/>
    <n v="38"/>
    <n v="0.20000000000000284"/>
    <x v="12"/>
    <x v="0"/>
    <n v="1"/>
  </r>
  <r>
    <s v="Láminas"/>
    <s v="Lamina HR"/>
    <x v="847"/>
    <s v="LAMINA HR 9 MM - CAL. 3/8&quot;"/>
    <n v="60.744799999999998"/>
    <n v="63.281399999999998"/>
    <n v="2.5366"/>
    <x v="12"/>
    <x v="0"/>
    <n v="1"/>
  </r>
  <r>
    <s v="Láminas"/>
    <s v="Lamina HR"/>
    <x v="842"/>
    <s v="LAMINA HR 4.5 MM - 5 MM CAL. 3/16&quot;"/>
    <n v="232.93340000000001"/>
    <n v="235.233"/>
    <n v="2.2995999999999981"/>
    <x v="12"/>
    <x v="0"/>
    <n v="1"/>
  </r>
  <r>
    <s v="Herramienta Desechable"/>
    <s v="Machos"/>
    <x v="2984"/>
    <s v="MACHO HELICOIDAL Ø 1/2&quot; REF. 13R3BX A KP6525 - T630N05000"/>
    <n v="1"/>
    <n v="1"/>
    <n v="0"/>
    <x v="12"/>
    <x v="0"/>
    <n v="0"/>
  </r>
  <r>
    <s v="Herramienta Desechable"/>
    <s v="Machos"/>
    <x v="2987"/>
    <s v="MACHO HELICOIDAL Ø 3/8&quot; REF. 16RH3 A KSP32 - T8300NC03750"/>
    <n v="1"/>
    <n v="0"/>
    <n v="-1"/>
    <x v="12"/>
    <x v="0"/>
    <n v="1"/>
  </r>
  <r>
    <s v="Elementos de Protección"/>
    <s v="Elementos de Protección"/>
    <x v="28"/>
    <s v="CARETA PARA SOLDAR (PARA MONTAJES)"/>
    <n v="8"/>
    <n v="6"/>
    <n v="-2"/>
    <x v="12"/>
    <x v="0"/>
    <n v="1"/>
  </r>
  <r>
    <s v="Varios"/>
    <s v="Varios Diversos"/>
    <x v="1682"/>
    <s v="MANIJA POLIAMIDA NEGRA"/>
    <n v="15"/>
    <n v="15"/>
    <n v="0"/>
    <x v="12"/>
    <x v="0"/>
    <n v="0"/>
  </r>
  <r>
    <s v="Materiales y Suministros"/>
    <s v="Materiales y Suministros"/>
    <x v="489"/>
    <s v="PASTA PARA PULIR 3M"/>
    <n v="0.25"/>
    <n v="0.25"/>
    <n v="0"/>
    <x v="12"/>
    <x v="0"/>
    <n v="0"/>
  </r>
  <r>
    <s v="Eléctricos y Electrónicos"/>
    <s v="Electrónicos"/>
    <x v="2483"/>
    <s v="ELECTROVENTILADOR SOPLANTE AXIAL Ø 11&quot; 24V REF: 13.001.24 Ref.: 13.001.24 Genérico"/>
    <n v="6"/>
    <n v="6"/>
    <n v="0"/>
    <x v="12"/>
    <x v="0"/>
    <n v="0"/>
  </r>
  <r>
    <s v="Materiales y Suministros"/>
    <s v="Grata"/>
    <x v="385"/>
    <s v="GRATA DE COPA ENTORCHADA 4&quot; X 1/2&quot; X 5/8&quot; - FECIN"/>
    <n v="12"/>
    <n v="13"/>
    <n v="1"/>
    <x v="12"/>
    <x v="0"/>
    <n v="1"/>
  </r>
  <r>
    <s v="Herramienta Desechable"/>
    <s v="Inserto"/>
    <x v="890"/>
    <s v="INSERTO DNMG 150408 UC5115"/>
    <n v="20"/>
    <n v="20"/>
    <n v="0"/>
    <x v="12"/>
    <x v="0"/>
    <n v="0"/>
  </r>
  <r>
    <s v="Herramienta Desechable"/>
    <s v="Inserto"/>
    <x v="894"/>
    <s v="INSERTO GY2M 0300F040N - MM VP20RT MITSUBISHI"/>
    <n v="19"/>
    <n v="19"/>
    <n v="0"/>
    <x v="12"/>
    <x v="0"/>
    <n v="0"/>
  </r>
  <r>
    <s v="Materiales y Suministros"/>
    <s v="Materiales y Suministros"/>
    <x v="464"/>
    <s v="LIJA DE AGUA # 1200 - 9&quot; X 11&quot; Ref.: CLAVE 1016 ABRACOL"/>
    <n v="37"/>
    <n v="37"/>
    <n v="0"/>
    <x v="12"/>
    <x v="0"/>
    <n v="0"/>
  </r>
  <r>
    <s v="Materiales y Suministros"/>
    <s v="Materiales y Suministros"/>
    <x v="466"/>
    <s v="LIJA DE AGUA # 180 - 9&quot; X 11&quot; Ref.: CLAVE 1006 ABRACOL"/>
    <n v="66"/>
    <n v="63"/>
    <n v="-3"/>
    <x v="12"/>
    <x v="0"/>
    <n v="1"/>
  </r>
  <r>
    <s v="Materiales y Suministros"/>
    <s v="Materiales y Suministros"/>
    <x v="475"/>
    <s v="LIJA ROJA # 80 - 9&quot; X 11&quot;"/>
    <n v="84"/>
    <n v="50"/>
    <n v="-34"/>
    <x v="12"/>
    <x v="0"/>
    <n v="1"/>
  </r>
  <r>
    <s v="Materiales y Suministros"/>
    <s v="Materiales y Suministros"/>
    <x v="473"/>
    <s v="LIJA ROJA # 150 - 9&quot; X 11&quot;"/>
    <n v="47"/>
    <n v="47"/>
    <n v="0"/>
    <x v="12"/>
    <x v="0"/>
    <n v="0"/>
  </r>
  <r>
    <s v="Materiales y Suministros"/>
    <s v="Consumible Pulidoras,Taladros y Atornilladoras"/>
    <x v="355"/>
    <s v="PORTA ESCOBILLA PARA PULIDORA DW 28476"/>
    <n v="30"/>
    <n v="30"/>
    <n v="0"/>
    <x v="12"/>
    <x v="0"/>
    <n v="0"/>
  </r>
  <r>
    <s v="Materiales y Suministros"/>
    <s v="Consumible Maquinaria y Equipos"/>
    <x v="255"/>
    <s v="PUNTA DE CONTACTO 1/16&quot; REF. 16S116"/>
    <n v="13"/>
    <n v="13"/>
    <n v="0"/>
    <x v="12"/>
    <x v="0"/>
    <n v="0"/>
  </r>
  <r>
    <s v="Materiales y Suministros"/>
    <s v="Consumible Equipo de Soldadura"/>
    <x v="146"/>
    <s v="PUNTA DE CONTACTO REF. 403-12-35-25"/>
    <n v="68"/>
    <n v="56"/>
    <n v="-12"/>
    <x v="12"/>
    <x v="0"/>
    <n v="1"/>
  </r>
  <r>
    <s v="Varios"/>
    <s v="Resortes"/>
    <x v="3515"/>
    <s v="RESORTE A TORSION Ø INT. 18MM - ALMABRE TEMPLADO 125 ALEMAN"/>
    <n v="11"/>
    <n v="11"/>
    <n v="0"/>
    <x v="12"/>
    <x v="0"/>
    <n v="0"/>
  </r>
  <r>
    <s v="Rodamientos"/>
    <s v="Rodamientos"/>
    <x v="806"/>
    <s v="RODAMIENTO TRINQUETE GV50"/>
    <n v="5"/>
    <n v="5"/>
    <n v="0"/>
    <x v="12"/>
    <x v="0"/>
    <n v="0"/>
  </r>
  <r>
    <s v="Rodamientos"/>
    <s v="Rodamientos"/>
    <x v="807"/>
    <s v="RODAMIENTO TRINQUETE GV80"/>
    <n v="3"/>
    <n v="3"/>
    <n v="0"/>
    <x v="12"/>
    <x v="0"/>
    <n v="0"/>
  </r>
  <r>
    <s v="Soldadura"/>
    <s v="Soldadura 6010"/>
    <x v="3284"/>
    <s v="SOLDADURA 6010 3/32"/>
    <n v="18"/>
    <n v="18"/>
    <n v="0"/>
    <x v="12"/>
    <x v="0"/>
    <n v="0"/>
  </r>
  <r>
    <s v="Soldadura"/>
    <s v="Soldadura 6010"/>
    <x v="3284"/>
    <s v="SOLDADURA 6010 3/32"/>
    <n v="26.504999999999999"/>
    <n v="24"/>
    <n v="-2.504999999999999"/>
    <x v="12"/>
    <x v="0"/>
    <n v="1"/>
  </r>
  <r>
    <s v="Materiales y Suministros"/>
    <s v="Consumible Equipo de Soldadura"/>
    <x v="150"/>
    <s v="TOBERA 3/8 REF. NST-3800B"/>
    <n v="4"/>
    <n v="4"/>
    <n v="0"/>
    <x v="12"/>
    <x v="0"/>
    <n v="0"/>
  </r>
  <r>
    <s v="Materiales y Suministros"/>
    <s v="Consumible Equipo de Soldadura"/>
    <x v="150"/>
    <s v="TOBERA 3/8 REF. NST-3800B"/>
    <n v="3"/>
    <n v="3"/>
    <n v="0"/>
    <x v="12"/>
    <x v="0"/>
    <n v="0"/>
  </r>
  <r>
    <s v="Materiales y Suministros"/>
    <s v="Consumible Maquinaria y Equipos"/>
    <x v="276"/>
    <s v="TORNILLO BRIDA BARRA ALESADO S16Q MCLNR12 Ref.: CS7-5018 Genérico"/>
    <n v="3"/>
    <n v="3"/>
    <n v="0"/>
    <x v="12"/>
    <x v="0"/>
    <n v="0"/>
  </r>
  <r>
    <s v="Materiales y Suministros"/>
    <s v="Consumible Maquinaria y Equipos"/>
    <x v="279"/>
    <s v="TORNILLO BRIDA BARRA ROSCADO USR-2525M3 Ref.: CSH0516 Genérico"/>
    <n v="5"/>
    <n v="5"/>
    <n v="0"/>
    <x v="12"/>
    <x v="0"/>
    <n v="0"/>
  </r>
  <r>
    <s v="Materiales y Suministros"/>
    <s v="Consumible Maquinaria y Equipos"/>
    <x v="277"/>
    <s v="TORNILLO BRIDA BARRA ALESADO S32S-MWLNL08 Ref.: CS7-6030 Genérico"/>
    <n v="5"/>
    <n v="5"/>
    <n v="0"/>
    <x v="12"/>
    <x v="0"/>
    <n v="0"/>
  </r>
  <r>
    <s v="Materiales y Suministros"/>
    <s v="Consumible Maquinaria y Equipos"/>
    <x v="287"/>
    <s v="TORNILLO INSERTO BROCA DFSP320R5WB40M Ref.: 191.924 Genérico"/>
    <n v="6"/>
    <n v="6"/>
    <n v="0"/>
    <x v="12"/>
    <x v="0"/>
    <n v="0"/>
  </r>
  <r>
    <s v="Materiales y Suministros"/>
    <s v="Consumible Pulidoras,Taladros y Atornilladoras"/>
    <x v="365"/>
    <s v="TORNILLO PARA PULIDORA 28476 / 25477 Ref.: 330019-11 Genérico"/>
    <n v="4"/>
    <n v="4"/>
    <n v="0"/>
    <x v="12"/>
    <x v="0"/>
    <n v="0"/>
  </r>
  <r>
    <s v="Neumático"/>
    <s v="Cilindros"/>
    <x v="2122"/>
    <s v="CILINDRO NEUMATICO Ø 40 MM X Ø 120 MM"/>
    <n v="6"/>
    <n v="3"/>
    <n v="-3"/>
    <x v="12"/>
    <x v="0"/>
    <n v="1"/>
  </r>
  <r>
    <s v="Neumático"/>
    <s v="Cilindros"/>
    <x v="960"/>
    <s v="CILINDRO NEUMATICO Ø 40 MM X Ø 80 MM"/>
    <n v="2"/>
    <n v="2"/>
    <n v="0"/>
    <x v="12"/>
    <x v="0"/>
    <n v="0"/>
  </r>
  <r>
    <s v="Neumático"/>
    <s v="Cilindros"/>
    <x v="960"/>
    <s v="CILINDRO NEUMATICO Ø 40 MM X Ø 80 MM"/>
    <n v="1"/>
    <n v="1"/>
    <n v="0"/>
    <x v="12"/>
    <x v="0"/>
    <n v="0"/>
  </r>
  <r>
    <s v="Neumático"/>
    <s v="Control de Flujo"/>
    <x v="2243"/>
    <s v="CONTROL DE FLUJO Ø 1/2 NPT CON SILENCIADOR"/>
    <n v="2"/>
    <n v="2"/>
    <n v="0"/>
    <x v="12"/>
    <x v="0"/>
    <n v="0"/>
  </r>
  <r>
    <s v="Neumático"/>
    <s v="Control de Flujo"/>
    <x v="2243"/>
    <s v="CONTROL DE FLUJO Ø 1/2 NPT CON SILENCIADOR"/>
    <n v="1"/>
    <n v="1"/>
    <n v="0"/>
    <x v="12"/>
    <x v="0"/>
    <n v="0"/>
  </r>
  <r>
    <s v="Neumático"/>
    <s v="Control de Flujo"/>
    <x v="961"/>
    <s v="CONTROL DE FLUJO Ø 1/4&quot; CON SILENCIADOR"/>
    <n v="38"/>
    <n v="38"/>
    <n v="0"/>
    <x v="12"/>
    <x v="0"/>
    <n v="0"/>
  </r>
  <r>
    <s v="Neumático"/>
    <s v="Control de Flujo"/>
    <x v="1424"/>
    <s v="CONTROL DE FLUJO Ø 1/8&quot; CON SILENCIADOR"/>
    <n v="14"/>
    <n v="14"/>
    <n v="0"/>
    <x v="12"/>
    <x v="0"/>
    <n v="0"/>
  </r>
  <r>
    <s v="Neumático"/>
    <s v="Control de Flujo"/>
    <x v="1424"/>
    <s v="CONTROL DE FLUJO Ø 1/8&quot; CON SILENCIADOR"/>
    <n v="20"/>
    <n v="16"/>
    <n v="-4"/>
    <x v="12"/>
    <x v="0"/>
    <n v="1"/>
  </r>
  <r>
    <s v="Neumático"/>
    <s v="Control de Flujo"/>
    <x v="962"/>
    <s v="CONTROL DE FLUJO Ø 3/8&quot; CON SILENCIADOR"/>
    <n v="60"/>
    <n v="60"/>
    <n v="0"/>
    <x v="12"/>
    <x v="0"/>
    <n v="0"/>
  </r>
  <r>
    <s v="Neumático"/>
    <s v="Control de Flujo"/>
    <x v="962"/>
    <s v="CONTROL DE FLUJO Ø 3/8&quot; CON SILENCIADOR"/>
    <n v="42"/>
    <n v="41"/>
    <n v="-1"/>
    <x v="12"/>
    <x v="0"/>
    <n v="1"/>
  </r>
  <r>
    <s v="Neumático"/>
    <s v="Electro-Valvulas"/>
    <x v="2246"/>
    <s v="ELECTROVALVULA 5/2 VIAS 1/4&quot; G ROSCA CILINDRICA 110V MONOESTABLE REF: 0.220.002.522/202 Ref.: 0.220.002.522/202 Genérico"/>
    <n v="2"/>
    <n v="2"/>
    <n v="0"/>
    <x v="12"/>
    <x v="0"/>
    <n v="0"/>
  </r>
  <r>
    <s v="Neumático"/>
    <s v="Electro-Valvulas"/>
    <x v="3158"/>
    <s v="ELECTROVALVULA 5/2 VIAS BIESTABLE 1/4&quot; MARCA FESTO (NO INCLUYE BOBINA Y CONECTOR) REF: VUVS-L25-B52-D-G14-F8 Ref.: VUVS-L25-B52-D-G14-F8 Genérico"/>
    <n v="10"/>
    <n v="10"/>
    <n v="0"/>
    <x v="12"/>
    <x v="0"/>
    <n v="0"/>
  </r>
  <r>
    <s v="Neumático"/>
    <s v="Electro-Valvulas"/>
    <x v="3159"/>
    <s v="ELECTROVALVULA 5/2 VIAS MONOESTABLE 1/4&quot; MARCA FESTO (NO INCLUYE BOBINA Y CONECTOR)_x000a_ REF: VUVS-L25-M52-AD-G14-F8 Ref.: VUVS-L25-M52-AD-G14-F8 Genérico"/>
    <n v="8"/>
    <n v="8"/>
    <n v="0"/>
    <x v="12"/>
    <x v="0"/>
    <n v="0"/>
  </r>
  <r>
    <s v="Neumático"/>
    <s v="Electro-Valvulas"/>
    <x v="3160"/>
    <s v="ELECTROVALVULA 5/2 VIAS MONOESTABLE 3/8&quot; MARCA FESTO (NO INCLUYE BOBINA Y CONECTOR) REF: VUVS-L30-M52-AD-G38-F8 Ref.: VUVS-L30-M52-AD-G38-F8 Genérico"/>
    <n v="20"/>
    <n v="20"/>
    <n v="0"/>
    <x v="12"/>
    <x v="0"/>
    <n v="0"/>
  </r>
  <r>
    <s v="Neumático"/>
    <s v="Electro-Valvulas"/>
    <x v="3161"/>
    <s v="ELECTROVALVULA 5/2 VIAS MONOESTABLE Ø1/8&quot; MARCA FESTO (NO INCLUYE BOBINA Y CONECTOR) P/N: 575249 REF: VUVS-L20-M52-AD-G18-F7 Ref.: VUVS-L20-M52-AD-G18-F7 Genérico"/>
    <n v="4"/>
    <n v="4"/>
    <n v="0"/>
    <x v="12"/>
    <x v="0"/>
    <n v="0"/>
  </r>
  <r>
    <s v="Neumático"/>
    <s v="Electro-Valvulas"/>
    <x v="1418"/>
    <s v="ELECTROVALVULA 5/2 VIAS X 1/4&quot; NPT 110 V MONOESTABLE"/>
    <n v="5"/>
    <n v="5"/>
    <n v="0"/>
    <x v="12"/>
    <x v="0"/>
    <n v="0"/>
  </r>
  <r>
    <s v="Neumático"/>
    <s v="Electro-Valvulas"/>
    <x v="965"/>
    <s v="ELECTROVALVULA 5/2 VIAS X 1/4&quot; NPT A 110 V BIESTABLE"/>
    <n v="1"/>
    <n v="1"/>
    <n v="0"/>
    <x v="12"/>
    <x v="0"/>
    <n v="0"/>
  </r>
  <r>
    <s v="Neumático"/>
    <s v="Electro-Valvulas"/>
    <x v="965"/>
    <s v="ELECTROVALVULA 5/2 VIAS X 1/4&quot; NPT A 110 V BIESTABLE"/>
    <n v="4"/>
    <n v="4"/>
    <n v="0"/>
    <x v="12"/>
    <x v="0"/>
    <n v="0"/>
  </r>
  <r>
    <s v="Neumático"/>
    <s v="Electro-Valvulas"/>
    <x v="1426"/>
    <s v="ELECTROVALVULA 5/2 VIAS X 1/4&quot; NPT A 220V BIESTABLE"/>
    <n v="1"/>
    <n v="1"/>
    <n v="0"/>
    <x v="12"/>
    <x v="0"/>
    <n v="0"/>
  </r>
  <r>
    <s v="Neumático"/>
    <s v="Electro-Valvulas"/>
    <x v="1426"/>
    <s v="ELECTROVALVULA 5/2 VIAS X 1/4&quot; NPT A 220V BIESTABLE"/>
    <n v="5"/>
    <n v="4"/>
    <n v="-1"/>
    <x v="12"/>
    <x v="0"/>
    <n v="1"/>
  </r>
  <r>
    <s v="Neumático"/>
    <s v="Electro-Valvulas"/>
    <x v="3162"/>
    <s v="ELECTROVALVULA 5/2 VIAS X 1/8&quot; NPT 110 V MONOESTABLE"/>
    <n v="2"/>
    <n v="2"/>
    <n v="0"/>
    <x v="12"/>
    <x v="0"/>
    <n v="0"/>
  </r>
  <r>
    <s v="Neumático"/>
    <s v="Electro-Valvulas"/>
    <x v="967"/>
    <s v="ELECTROVALVULA 5/2 VIAS X 3/8&quot; NPT A 110V MONOESTABLE"/>
    <n v="3"/>
    <n v="3"/>
    <n v="0"/>
    <x v="12"/>
    <x v="0"/>
    <n v="0"/>
  </r>
  <r>
    <s v="Neumático"/>
    <s v="Electro-Valvulas"/>
    <x v="967"/>
    <s v="ELECTROVALVULA 5/2 VIAS X 3/8&quot; NPT A 110V MONOESTABLE"/>
    <n v="1"/>
    <n v="1"/>
    <n v="0"/>
    <x v="12"/>
    <x v="0"/>
    <n v="0"/>
  </r>
  <r>
    <s v="Neumático"/>
    <s v="Electro-Valvulas"/>
    <x v="2245"/>
    <s v="ELECTROVALVULA 5/2 VIAS X 3/8&quot; NPT A 220 V BIESTABLE"/>
    <n v="3"/>
    <n v="3"/>
    <n v="0"/>
    <x v="12"/>
    <x v="0"/>
    <n v="0"/>
  </r>
  <r>
    <s v="Neumático"/>
    <s v="Electro-Valvulas"/>
    <x v="3621"/>
    <s v="ELECTROVALVULA 5/2 VIAS X 3/8&quot; NPT A 24 VDC MONOESTABLE CON BOBINA A PRUEBA DE EXPLOSION"/>
    <n v="4"/>
    <n v="4"/>
    <n v="0"/>
    <x v="12"/>
    <x v="0"/>
    <n v="0"/>
  </r>
  <r>
    <s v="Accesorios Tuberia"/>
    <s v="Tubería Uniones"/>
    <x v="2263"/>
    <s v="UNION RECTA Ø 10 MM"/>
    <n v="11"/>
    <n v="11"/>
    <n v="0"/>
    <x v="12"/>
    <x v="0"/>
    <n v="0"/>
  </r>
  <r>
    <s v="Neumático"/>
    <s v="Racores"/>
    <x v="2260"/>
    <s v="UNION RECTA Ø 10 MM - FESTO"/>
    <n v="12"/>
    <n v="11"/>
    <n v="-1"/>
    <x v="12"/>
    <x v="0"/>
    <n v="1"/>
  </r>
  <r>
    <s v="Materiales y Suministros"/>
    <s v="Consumible Laser"/>
    <x v="2264"/>
    <s v="UNION RECTA Ø 3/8 MM"/>
    <n v="2"/>
    <n v="2"/>
    <n v="0"/>
    <x v="12"/>
    <x v="0"/>
    <n v="0"/>
  </r>
  <r>
    <s v="Accesorios Tuberia"/>
    <s v="Tubería Uniones"/>
    <x v="1083"/>
    <s v="UNION RECTA Ø 6 MM"/>
    <n v="2"/>
    <n v="2"/>
    <n v="0"/>
    <x v="12"/>
    <x v="0"/>
    <n v="0"/>
  </r>
  <r>
    <s v="Neumático"/>
    <s v="Racores"/>
    <x v="1427"/>
    <s v="UNION RECTA Ø 8 MM - FESTO"/>
    <n v="1"/>
    <n v="1"/>
    <n v="0"/>
    <x v="12"/>
    <x v="0"/>
    <n v="0"/>
  </r>
  <r>
    <m/>
    <m/>
    <x v="3622"/>
    <s v="ELECTROVALVULA 5/2 VIAS X 3/8&quot; NPT A 110V BIESTABLE"/>
    <n v="0"/>
    <n v="2"/>
    <n v="2"/>
    <x v="12"/>
    <x v="0"/>
    <n v="1"/>
  </r>
  <r>
    <s v="Tornillería"/>
    <s v="Tuerca Hexágona Galvanizada"/>
    <x v="3623"/>
    <s v="TUERCA HEX 1 1/4 GALVANIZADA - 8HPP"/>
    <n v="8"/>
    <n v="0"/>
    <n v="-8"/>
    <x v="12"/>
    <x v="0"/>
    <n v="1"/>
  </r>
  <r>
    <s v="Tornillería"/>
    <s v="Tornillo Garvanzo"/>
    <x v="3624"/>
    <s v="TORNILLO GARVANZO 1/4 X 1"/>
    <n v="1"/>
    <n v="1"/>
    <n v="0"/>
    <x v="12"/>
    <x v="0"/>
    <n v="0"/>
  </r>
  <r>
    <s v="Tornillería"/>
    <s v="Tornillo Garvanzo"/>
    <x v="3624"/>
    <s v="TORNILLO GARVANZO 1/4 X 1"/>
    <n v="398"/>
    <n v="431"/>
    <n v="33"/>
    <x v="12"/>
    <x v="0"/>
    <n v="1"/>
  </r>
  <r>
    <s v="Tornillería"/>
    <s v="Tornillo Garvanzo"/>
    <x v="3625"/>
    <s v="TORNILLO GARVANZO 1/4 X 1 1/2"/>
    <n v="16"/>
    <n v="14"/>
    <n v="-2"/>
    <x v="12"/>
    <x v="0"/>
    <n v="1"/>
  </r>
  <r>
    <s v="Tornillería"/>
    <s v="Tornillos Diversos"/>
    <x v="3626"/>
    <s v="TORNILLO GARVANZO 1/8 X 1"/>
    <n v="119"/>
    <n v="126"/>
    <n v="7"/>
    <x v="12"/>
    <x v="0"/>
    <n v="1"/>
  </r>
  <r>
    <s v="Tornillería"/>
    <s v="Tornillo Garvanzo"/>
    <x v="3627"/>
    <s v="TORNILLO GARVANZO 1/8 X 3/4"/>
    <n v="10"/>
    <n v="10"/>
    <n v="0"/>
    <x v="12"/>
    <x v="0"/>
    <n v="0"/>
  </r>
  <r>
    <s v="Tornillería"/>
    <s v="Tornillo Garvanzo"/>
    <x v="3627"/>
    <s v="TORNILLO GARVANZO 1/8 X 3/4"/>
    <n v="1"/>
    <n v="2"/>
    <n v="1"/>
    <x v="12"/>
    <x v="0"/>
    <n v="1"/>
  </r>
  <r>
    <s v="Tornillería"/>
    <s v="Tornillo Garvanzo"/>
    <x v="3628"/>
    <s v="TORNILLO GARVANZO 3/16 X 1"/>
    <n v="1"/>
    <n v="0"/>
    <n v="-1"/>
    <x v="12"/>
    <x v="0"/>
    <n v="1"/>
  </r>
  <r>
    <s v="Tornillería"/>
    <s v="Tornillo Garvanzo"/>
    <x v="3629"/>
    <s v="TORNILLO GARVANZO 3/16 X 1/2"/>
    <n v="3"/>
    <n v="92"/>
    <n v="89"/>
    <x v="12"/>
    <x v="0"/>
    <n v="1"/>
  </r>
  <r>
    <s v="Tornillería"/>
    <s v="Tornillo Garvanzo"/>
    <x v="3630"/>
    <s v="TORNILLO GARVANZO 3/16 X 3/4"/>
    <n v="28"/>
    <n v="0"/>
    <n v="-28"/>
    <x v="12"/>
    <x v="0"/>
    <n v="1"/>
  </r>
  <r>
    <s v="Tornillería"/>
    <s v="Tornillo Garvanzo"/>
    <x v="3631"/>
    <s v="TORNILLO GARVANZO 3/16 X 2"/>
    <n v="59"/>
    <n v="59"/>
    <n v="0"/>
    <x v="12"/>
    <x v="0"/>
    <n v="0"/>
  </r>
  <r>
    <s v="Tornillería"/>
    <s v="Tornillo Garvanzo"/>
    <x v="3632"/>
    <s v="TORNILLO GARVANZO 3/16 X 5"/>
    <n v="1"/>
    <n v="1"/>
    <n v="0"/>
    <x v="12"/>
    <x v="0"/>
    <n v="0"/>
  </r>
  <r>
    <s v="Tornillería"/>
    <s v="Tornillo Garvanzo"/>
    <x v="3632"/>
    <s v="TORNILLO GARVANZO 3/16 X 5"/>
    <n v="1"/>
    <n v="7"/>
    <n v="6"/>
    <x v="12"/>
    <x v="0"/>
    <n v="1"/>
  </r>
  <r>
    <s v="Tornillería"/>
    <s v="Tornillo Garvanzo"/>
    <x v="3633"/>
    <s v="TORNILLO GARVANZO 5/32 X 1 1/2"/>
    <n v="102"/>
    <n v="251"/>
    <n v="149"/>
    <x v="12"/>
    <x v="0"/>
    <n v="1"/>
  </r>
  <r>
    <s v="Tornillería"/>
    <s v="Tornillo Garvanzo"/>
    <x v="3634"/>
    <s v="TORNILLO GARVANZO 5/32 X 3/4"/>
    <n v="163"/>
    <n v="207"/>
    <n v="44"/>
    <x v="12"/>
    <x v="0"/>
    <n v="1"/>
  </r>
  <r>
    <s v="Tornillería"/>
    <s v="Tornillos Diversos"/>
    <x v="3635"/>
    <s v="TORNILLO GARVANZO DE FIJACION AUTOPERFORANTE 8 X 3/4 PLANA"/>
    <n v="200"/>
    <n v="0"/>
    <n v="-200"/>
    <x v="12"/>
    <x v="0"/>
    <n v="1"/>
  </r>
  <r>
    <s v="Tornillería"/>
    <s v="Tornillo Garvanzo"/>
    <x v="3636"/>
    <s v="TORNILLO GARVANZO M5 X 50 MM - PASO 0.80 MM"/>
    <n v="8"/>
    <n v="8"/>
    <n v="0"/>
    <x v="12"/>
    <x v="0"/>
    <n v="0"/>
  </r>
  <r>
    <s v="Tornillería"/>
    <s v="Tornillo Garvanzo"/>
    <x v="3636"/>
    <s v="TORNILLO GARVANZO M5 X 50 MM - PASO 0.80 MM"/>
    <n v="1"/>
    <n v="23"/>
    <n v="22"/>
    <x v="12"/>
    <x v="0"/>
    <n v="1"/>
  </r>
  <r>
    <s v="Tornillería"/>
    <s v="Tornillo Garvanzo"/>
    <x v="3637"/>
    <s v="TORNILLO GARVANZO 5/32 X 4"/>
    <n v="0"/>
    <n v="9"/>
    <n v="9"/>
    <x v="12"/>
    <x v="0"/>
    <n v="1"/>
  </r>
  <r>
    <s v="Tornillería"/>
    <s v="Tornillo Garvanzo"/>
    <x v="3638"/>
    <s v="TORNILLO GARVANZO 5/32 X 5"/>
    <n v="0"/>
    <n v="4"/>
    <n v="4"/>
    <x v="12"/>
    <x v="0"/>
    <n v="1"/>
  </r>
  <r>
    <s v="Tornillería"/>
    <s v="Tornillo Garvanzo"/>
    <x v="3639"/>
    <s v="TORNILLO GARVANZO 5/32 X 3"/>
    <n v="0"/>
    <n v="1"/>
    <n v="1"/>
    <x v="12"/>
    <x v="0"/>
    <n v="1"/>
  </r>
  <r>
    <s v="Tornillería"/>
    <s v="Tornillo Button"/>
    <x v="3640"/>
    <s v="TORNILLO BUTTON 3/8 X 1 1/4 CABEZA BRISTOL"/>
    <n v="85"/>
    <n v="85"/>
    <n v="0"/>
    <x v="12"/>
    <x v="0"/>
    <n v="0"/>
  </r>
  <r>
    <s v="Tornillería"/>
    <s v="Tornillo Button"/>
    <x v="3640"/>
    <s v="TORNILLO BUTTON 3/8 X 1 1/4 CABEZA BRISTOL"/>
    <n v="297"/>
    <n v="314"/>
    <n v="17"/>
    <x v="12"/>
    <x v="0"/>
    <n v="1"/>
  </r>
  <r>
    <s v="Tornillería"/>
    <s v="Tornillo Button"/>
    <x v="3641"/>
    <s v="TORNILLO BUTTON 3/8 X 1 CABEZA BRISTOL"/>
    <n v="53"/>
    <n v="67"/>
    <n v="14"/>
    <x v="12"/>
    <x v="0"/>
    <n v="1"/>
  </r>
  <r>
    <s v="Tornillería"/>
    <s v="Tornillo Button"/>
    <x v="3642"/>
    <s v="TORNILLO BUTTON 1/2 X 1 1/4 CABEZA BRISTOL"/>
    <n v="45"/>
    <n v="45"/>
    <n v="0"/>
    <x v="12"/>
    <x v="0"/>
    <n v="0"/>
  </r>
  <r>
    <s v="Tornillería"/>
    <s v="Tornillo Button"/>
    <x v="3643"/>
    <s v="TORNILLO BUTTON 1/4 X 1/2 CABEZA BRISTOL - INOX"/>
    <n v="64"/>
    <n v="69"/>
    <n v="5"/>
    <x v="12"/>
    <x v="0"/>
    <n v="1"/>
  </r>
  <r>
    <s v="Tornillería"/>
    <s v="Tornillo Button"/>
    <x v="3544"/>
    <s v="TORNILLO BUTTON 3/16 X 1/2 CABEZA BRISTOL - INOX"/>
    <n v="23"/>
    <n v="23"/>
    <n v="0"/>
    <x v="12"/>
    <x v="0"/>
    <n v="0"/>
  </r>
  <r>
    <s v="Tornillería"/>
    <s v="Tornillo Button"/>
    <x v="3644"/>
    <s v="TORNILLO BUTTON 3/8 X 1 1/2 CABEZA BRISTOL"/>
    <n v="82"/>
    <n v="110"/>
    <n v="28"/>
    <x v="12"/>
    <x v="0"/>
    <n v="1"/>
  </r>
  <r>
    <s v="Tornillería"/>
    <s v="Tornillo Button"/>
    <x v="3645"/>
    <s v="TORNILLO BUTTON 3/8 X 3/4 CABEZA BRISTOL"/>
    <n v="157"/>
    <n v="548"/>
    <n v="391"/>
    <x v="12"/>
    <x v="0"/>
    <n v="1"/>
  </r>
  <r>
    <s v="Tornillería"/>
    <s v="Tornillo Button"/>
    <x v="3540"/>
    <s v="TORNILLO BUTTON 3/8 X 3/4 CABEZA BRISTOL - INOX"/>
    <n v="14"/>
    <n v="14"/>
    <n v="0"/>
    <x v="12"/>
    <x v="0"/>
    <n v="0"/>
  </r>
  <r>
    <m/>
    <s v="Tornillo Button"/>
    <x v="3646"/>
    <s v="TORNILLO BUTTON 1/2 X 1 CABEZA BRISTOL"/>
    <m/>
    <n v="2"/>
    <n v="2"/>
    <x v="12"/>
    <x v="0"/>
    <n v="1"/>
  </r>
  <r>
    <s v="Materiales y Suministros"/>
    <s v="Aceites - Lubricantes y Grasas"/>
    <x v="398"/>
    <s v="ACEITE OMALA S2 G 220 -"/>
    <n v="5"/>
    <n v="5"/>
    <n v="0"/>
    <x v="13"/>
    <x v="0"/>
    <n v="0"/>
  </r>
  <r>
    <s v="Materiales y Suministros"/>
    <s v="Aceites - Lubricantes y Grasas"/>
    <x v="398"/>
    <s v="ACEITE OMALA S2 G 220 -"/>
    <n v="4"/>
    <n v="5"/>
    <n v="1"/>
    <x v="13"/>
    <x v="0"/>
    <n v="1"/>
  </r>
  <r>
    <s v="Rodamientos"/>
    <s v="Rodamientos Diversos"/>
    <x v="630"/>
    <s v="ACOPLE RAPIDO 1/4&quot; FITTING - AMERICANO"/>
    <n v="4"/>
    <n v="6"/>
    <n v="2"/>
    <x v="13"/>
    <x v="0"/>
    <n v="1"/>
  </r>
  <r>
    <s v="Eléctricos y Electrónicos"/>
    <s v="Eléctricos"/>
    <x v="1337"/>
    <s v="AMARRE PLASTICO 20 CMS NEGRO"/>
    <n v="39"/>
    <n v="17"/>
    <n v="-22"/>
    <x v="13"/>
    <x v="0"/>
    <n v="1"/>
  </r>
  <r>
    <s v="Eléctricos y Electrónicos"/>
    <s v="Eléctricos"/>
    <x v="1349"/>
    <s v="AMARRE PLASTICO 25 CMS BLANCO Ref.: DXN3010B DEXSON"/>
    <n v="173"/>
    <n v="0"/>
    <n v="-173"/>
    <x v="13"/>
    <x v="0"/>
    <n v="1"/>
  </r>
  <r>
    <s v="Eléctricos y Electrónicos"/>
    <s v="Eléctricos"/>
    <x v="1316"/>
    <s v="AMARRE PLASTICO 25 CMS NEGRO"/>
    <n v="280"/>
    <n v="241"/>
    <n v="-39"/>
    <x v="13"/>
    <x v="0"/>
    <n v="1"/>
  </r>
  <r>
    <s v="Perfilería"/>
    <s v="Angulo Aluminio"/>
    <x v="3187"/>
    <s v="ANGULO ALUMINIO 1 1/2 x 1/8"/>
    <n v="9.5"/>
    <n v="9.5"/>
    <n v="0"/>
    <x v="13"/>
    <x v="0"/>
    <n v="0"/>
  </r>
  <r>
    <s v="Perfilería"/>
    <s v="Angulo Aluminio"/>
    <x v="3189"/>
    <s v="ANGULO ALUMINIO 1 1/4 x 1/8"/>
    <n v="1.56"/>
    <n v="1.56"/>
    <n v="0"/>
    <x v="13"/>
    <x v="0"/>
    <n v="0"/>
  </r>
  <r>
    <s v="Perfilería"/>
    <s v="Angulo Aluminio"/>
    <x v="3190"/>
    <s v="ANGULO ALUMINIO 2 X 1/4"/>
    <n v="1"/>
    <n v="1"/>
    <n v="0"/>
    <x v="13"/>
    <x v="0"/>
    <n v="0"/>
  </r>
  <r>
    <s v="Perfilería"/>
    <s v="Angulo Aluminio"/>
    <x v="3191"/>
    <s v="ANGULO ALUMINIO 2 X 3/16"/>
    <n v="0.78"/>
    <n v="0.78"/>
    <n v="0"/>
    <x v="13"/>
    <x v="0"/>
    <n v="0"/>
  </r>
  <r>
    <s v="Perfilería"/>
    <s v="Angulo HR"/>
    <x v="1752"/>
    <s v="ANGULO HR 1 1/2 X 3/16"/>
    <n v="291.25"/>
    <n v="276"/>
    <n v="-15.25"/>
    <x v="13"/>
    <x v="0"/>
    <n v="1"/>
  </r>
  <r>
    <s v="Perfilería"/>
    <s v="Angulo HR"/>
    <x v="1917"/>
    <s v="ANGULO HR 2 1/2 X 1/4"/>
    <n v="65.62"/>
    <n v="65.62"/>
    <n v="0"/>
    <x v="13"/>
    <x v="0"/>
    <n v="0"/>
  </r>
  <r>
    <s v="Tornillería"/>
    <s v="Arandela Plana"/>
    <x v="3647"/>
    <s v="ARANDELA PLANA 3/16 ZINCADA"/>
    <n v="48"/>
    <n v="31"/>
    <n v="-17"/>
    <x v="13"/>
    <x v="0"/>
    <n v="1"/>
  </r>
  <r>
    <s v="Tornillería"/>
    <s v="Tuerca Hexágona Zincada"/>
    <x v="3648"/>
    <s v="ARANDELA PRESION 3/16 ZINCADA"/>
    <n v="0"/>
    <n v="96"/>
    <n v="96"/>
    <x v="13"/>
    <x v="0"/>
    <n v="1"/>
  </r>
  <r>
    <s v="Varios"/>
    <s v="Cauchos"/>
    <x v="1613"/>
    <s v="BOLA DESENTRAPADORA EN CAUCHO Ø 1 1/2&quot; ( 38.10MM ) PARA ZARANDA"/>
    <n v="222"/>
    <n v="283"/>
    <n v="61"/>
    <x v="13"/>
    <x v="0"/>
    <n v="1"/>
  </r>
  <r>
    <s v="Herramienta Desechable"/>
    <s v="Herramienta Desechable"/>
    <x v="2868"/>
    <s v="BOQUILLA PARA CORTAR CON GAS # 1 VICTOR"/>
    <n v="2"/>
    <n v="2"/>
    <n v="0"/>
    <x v="13"/>
    <x v="0"/>
    <n v="0"/>
  </r>
  <r>
    <s v="Herramienta Desechable"/>
    <s v="Herramienta Desechable"/>
    <x v="2868"/>
    <s v="BOQUILLA PARA CORTAR CON GAS # 1 VICTOR"/>
    <n v="1"/>
    <n v="2"/>
    <n v="1"/>
    <x v="13"/>
    <x v="0"/>
    <n v="1"/>
  </r>
  <r>
    <s v="Materiales y Suministros"/>
    <s v="Consumible Pulidoras,Taladros y Atornilladoras"/>
    <x v="296"/>
    <s v="BOTON PARA PULIDORA 28111 Ref.: 625323-00 Genérico"/>
    <n v="3"/>
    <n v="4"/>
    <n v="1"/>
    <x v="13"/>
    <x v="0"/>
    <n v="1"/>
  </r>
  <r>
    <s v="Materiales y Suministros"/>
    <s v="Consumible Maquinaria y Equipos"/>
    <x v="186"/>
    <s v="BRIDA BARRA ALESADO S16Q MCLNR12 Ref.: CP50-26 Genérico"/>
    <n v="3"/>
    <n v="3"/>
    <n v="0"/>
    <x v="13"/>
    <x v="0"/>
    <n v="0"/>
  </r>
  <r>
    <s v="Materiales y Suministros"/>
    <s v="Consumible Maquinaria y Equipos"/>
    <x v="187"/>
    <s v="BRIDA BARRA ALESADO S32S-MWLNL08 Ref.: CP50-22 Genérico"/>
    <n v="5"/>
    <n v="5"/>
    <n v="0"/>
    <x v="13"/>
    <x v="0"/>
    <n v="0"/>
  </r>
  <r>
    <s v="Materiales y Suministros"/>
    <s v="Consumible Maquinaria y Equipos"/>
    <x v="188"/>
    <s v="BRIDA BARRA ROSCADO S25R-UNTOR3 Ref.: CPK2 Genérico"/>
    <n v="5"/>
    <n v="5"/>
    <n v="0"/>
    <x v="13"/>
    <x v="0"/>
    <n v="0"/>
  </r>
  <r>
    <s v="Materiales y Suministros"/>
    <s v="Consumible Maquinaria y Equipos"/>
    <x v="189"/>
    <s v="BRIDA BARRA ROSCADO USR-2525M3 Ref.: CPK1 Genérico"/>
    <n v="3"/>
    <n v="3"/>
    <n v="0"/>
    <x v="13"/>
    <x v="0"/>
    <n v="0"/>
  </r>
  <r>
    <s v="Materiales y Suministros"/>
    <s v="Consumible Maquinaria y Equipos"/>
    <x v="190"/>
    <s v="BRIDA BARRA TORNEADO MVJNR-2525M16 Ref.: CP50-25 Genérico"/>
    <n v="5"/>
    <n v="5"/>
    <n v="0"/>
    <x v="13"/>
    <x v="0"/>
    <n v="0"/>
  </r>
  <r>
    <s v="Materiales y Suministros"/>
    <s v="Consumible Maquinaria y Equipos"/>
    <x v="191"/>
    <s v="BRIDA BARRA TORNEADO MWLNR-2525M08 Ref.: CP50-22 Genérico"/>
    <n v="6"/>
    <n v="6"/>
    <n v="0"/>
    <x v="13"/>
    <x v="0"/>
    <n v="0"/>
  </r>
  <r>
    <s v="Herramienta Desechable"/>
    <s v="Broca"/>
    <x v="2924"/>
    <s v="BROCA CILINDRICA Ø 19/64&quot;"/>
    <n v="21"/>
    <n v="21"/>
    <n v="0"/>
    <x v="13"/>
    <x v="0"/>
    <n v="0"/>
  </r>
  <r>
    <s v="Herramienta Desechable"/>
    <s v="Broca"/>
    <x v="1979"/>
    <s v="BROCA CILINDRICA Ø 3/4&quot;"/>
    <n v="1"/>
    <n v="1"/>
    <n v="0"/>
    <x v="13"/>
    <x v="0"/>
    <n v="0"/>
  </r>
  <r>
    <s v="Perfilería"/>
    <s v="Perfiles U"/>
    <x v="1918"/>
    <s v="CANAL U 4 X 5.4 LIBRAS/PIE"/>
    <n v="187.04"/>
    <n v="187.04"/>
    <n v="0"/>
    <x v="13"/>
    <x v="0"/>
    <n v="0"/>
  </r>
  <r>
    <s v="Eléctricos y Electrónicos"/>
    <s v="Eléctricos"/>
    <x v="1239"/>
    <s v="CANALETA PLASTICA 40 MM X 40 MM"/>
    <n v="6.5"/>
    <n v="4"/>
    <n v="-2.5"/>
    <x v="13"/>
    <x v="0"/>
    <n v="1"/>
  </r>
  <r>
    <s v="Eléctricos y Electrónicos"/>
    <s v="Eléctricos"/>
    <x v="1273"/>
    <s v="CANALETA PLASTICA RANURADA 40 MM X 40 MM Ref.: DXN10062 SCHNEIDER"/>
    <n v="18"/>
    <n v="16"/>
    <n v="-2"/>
    <x v="13"/>
    <x v="0"/>
    <n v="1"/>
  </r>
  <r>
    <s v="Eléctricos y Electrónicos"/>
    <s v="Eléctricos"/>
    <x v="1273"/>
    <s v="CANALETA PLASTICA RANURADA 40 MM X 40 MM Ref.: DXN10062 SCHNEIDER"/>
    <n v="2"/>
    <n v="2"/>
    <n v="0"/>
    <x v="13"/>
    <x v="0"/>
    <n v="0"/>
  </r>
  <r>
    <s v="Elementos de Protección"/>
    <s v="Elementos de Protección"/>
    <x v="61"/>
    <s v="CHALECO REFLECTIVO CITYLUX COLOR NARANJA"/>
    <n v="4"/>
    <n v="19"/>
    <n v="15"/>
    <x v="13"/>
    <x v="0"/>
    <n v="1"/>
  </r>
  <r>
    <s v="Tornillería"/>
    <s v="Chavetas"/>
    <x v="3649"/>
    <s v="CHAVETA 1/8 X 1"/>
    <n v="175"/>
    <n v="152"/>
    <n v="-23"/>
    <x v="13"/>
    <x v="0"/>
    <n v="1"/>
  </r>
  <r>
    <s v="Tornillería"/>
    <s v="Chavetas"/>
    <x v="3649"/>
    <s v="CHAVETA 1/8 X 1"/>
    <n v="29"/>
    <n v="29"/>
    <n v="0"/>
    <x v="13"/>
    <x v="0"/>
    <n v="0"/>
  </r>
  <r>
    <s v="Tornillería"/>
    <s v="Chavetas"/>
    <x v="3650"/>
    <s v="CHAVETA 1/8 X 1 1/2"/>
    <n v="2"/>
    <n v="2"/>
    <n v="0"/>
    <x v="13"/>
    <x v="0"/>
    <n v="0"/>
  </r>
  <r>
    <s v="Tornillería"/>
    <s v="Chavetas"/>
    <x v="3650"/>
    <s v="CHAVETA 1/8 X 1 1/2"/>
    <n v="4"/>
    <n v="8"/>
    <n v="4"/>
    <x v="13"/>
    <x v="0"/>
    <n v="1"/>
  </r>
  <r>
    <s v="Tornillería"/>
    <s v="Chavetas"/>
    <x v="3651"/>
    <s v="CHAVETA 1/8 X 2"/>
    <n v="6"/>
    <n v="6"/>
    <n v="0"/>
    <x v="13"/>
    <x v="0"/>
    <n v="0"/>
  </r>
  <r>
    <s v="Tornillería"/>
    <s v="Chavetas"/>
    <x v="3255"/>
    <s v="CHAVETA 1/8 X 2 1/2 PARA GUAYA DE ZARANDA"/>
    <n v="7"/>
    <n v="7"/>
    <n v="0"/>
    <x v="13"/>
    <x v="0"/>
    <n v="0"/>
  </r>
  <r>
    <s v="Materiales y Suministros"/>
    <s v="Consumible Maquinaria y Equipos"/>
    <x v="197"/>
    <s v="COLLET 1/4 DWE4887-B3 N383609"/>
    <n v="4"/>
    <n v="4"/>
    <n v="0"/>
    <x v="13"/>
    <x v="0"/>
    <n v="0"/>
  </r>
  <r>
    <s v="Materiales y Suministros"/>
    <s v="Consumible Maquinaria y Equipos"/>
    <x v="198"/>
    <s v="COLLET 1/8 DWE4887-B3 N3808879"/>
    <n v="4"/>
    <n v="4"/>
    <n v="0"/>
    <x v="13"/>
    <x v="0"/>
    <n v="0"/>
  </r>
  <r>
    <s v="Materiales y Suministros"/>
    <s v="Materiales y Suministros"/>
    <x v="436"/>
    <s v="CUCHILLA PARA TRONZADORA 10% COLBATO 7/8&quot; X 1/8&quot; X 6"/>
    <n v="3"/>
    <n v="3"/>
    <n v="0"/>
    <x v="13"/>
    <x v="0"/>
    <n v="0"/>
  </r>
  <r>
    <s v="Perfilería"/>
    <s v="Cuñas"/>
    <x v="1030"/>
    <s v="CUÑA 3/16&quot; ( 4.76 MM )"/>
    <n v="0.97"/>
    <n v="0.97"/>
    <n v="0"/>
    <x v="13"/>
    <x v="0"/>
    <n v="0"/>
  </r>
  <r>
    <s v="Perfilería"/>
    <s v="Cuñas"/>
    <x v="1030"/>
    <s v="CUÑA 3/16&quot; ( 4.76 MM )"/>
    <n v="0.97"/>
    <n v="0.97"/>
    <n v="0"/>
    <x v="13"/>
    <x v="0"/>
    <n v="0"/>
  </r>
  <r>
    <s v="Perfilería"/>
    <s v="Ejes 1020"/>
    <x v="1045"/>
    <s v="EJE SAE 1020 Ø 3/4&quot; ( 19.05 MM )"/>
    <n v="5.19"/>
    <n v="4.78"/>
    <n v="-0.41000000000000014"/>
    <x v="13"/>
    <x v="0"/>
    <n v="1"/>
  </r>
  <r>
    <s v="Perfilería"/>
    <s v="Ejes 1020"/>
    <x v="1045"/>
    <s v="EJE SAE 1020 Ø 3/4&quot; ( 19.05 MM )"/>
    <n v="0.28000000000000003"/>
    <n v="0.28000000000000003"/>
    <n v="0"/>
    <x v="13"/>
    <x v="0"/>
    <n v="0"/>
  </r>
  <r>
    <s v="Perfilería"/>
    <s v="Ejes 1045"/>
    <x v="1802"/>
    <s v="EJE SAE 1045 Ø 7/8&quot; ( 22.22 MM )"/>
    <n v="3.15"/>
    <n v="2.78"/>
    <n v="-0.37000000000000011"/>
    <x v="13"/>
    <x v="0"/>
    <n v="1"/>
  </r>
  <r>
    <s v="Envases y Empaques"/>
    <s v="Envases y Empaques"/>
    <x v="2167"/>
    <s v="ENVASE PLASTICO ATOMIZADOR 500 ML"/>
    <n v="7"/>
    <n v="5"/>
    <n v="-2"/>
    <x v="13"/>
    <x v="0"/>
    <n v="1"/>
  </r>
  <r>
    <s v="Materiales y Suministros"/>
    <s v="Consumible Pulidoras,Taladros y Atornilladoras"/>
    <x v="317"/>
    <s v="ESCOBILLA PARA TALADRO MAGNETICO MILWAKEE"/>
    <n v="2"/>
    <n v="2"/>
    <n v="0"/>
    <x v="13"/>
    <x v="0"/>
    <n v="0"/>
  </r>
  <r>
    <s v="Materiales y Suministros"/>
    <s v="Materiales y Suministros"/>
    <x v="443"/>
    <s v="ESTOPA WYPALL X - 60  ROLLO JUMBO X 890 PAÑOS DE 29 CM X 29 CM"/>
    <n v="2"/>
    <n v="2"/>
    <n v="0"/>
    <x v="13"/>
    <x v="0"/>
    <n v="0"/>
  </r>
  <r>
    <s v="Materiales y Suministros"/>
    <s v="Materiales y Suministros"/>
    <x v="444"/>
    <s v="ESTOPA WYPALL X - 80  ROLLO 80 PAÑOS DE 42 CM X 28 CM"/>
    <n v="23"/>
    <n v="19"/>
    <n v="-4"/>
    <x v="13"/>
    <x v="0"/>
    <n v="1"/>
  </r>
  <r>
    <s v="Materiales y Suministros"/>
    <s v="Materiales y Suministros"/>
    <x v="448"/>
    <s v="FIJADOR DE RODAMIENTOS X 50 MM -  REF. 609 LOCTITE"/>
    <n v="2"/>
    <n v="2"/>
    <n v="0"/>
    <x v="13"/>
    <x v="0"/>
    <n v="0"/>
  </r>
  <r>
    <s v="Herramienta Desechable"/>
    <s v="Inserto"/>
    <x v="913"/>
    <s v="INSERTO TNMG 160408 MC6015 MITSUBISHI"/>
    <n v="60"/>
    <n v="60"/>
    <n v="0"/>
    <x v="13"/>
    <x v="0"/>
    <n v="0"/>
  </r>
  <r>
    <s v="Herramienta Desechable"/>
    <s v="Inserto"/>
    <x v="914"/>
    <s v="INSERTO TNMG 160408 MF5 TH1000 - MARCA SECO"/>
    <n v="10"/>
    <n v="10"/>
    <n v="0"/>
    <x v="13"/>
    <x v="0"/>
    <n v="0"/>
  </r>
  <r>
    <s v="Materiales y Suministros"/>
    <s v="Consumible Pulidoras,Taladros y Atornilladoras"/>
    <x v="331"/>
    <s v="INTERRUPTOR PARA TALADRO BOSH 3/8&quot; Ref.: 160720034E-000 Genérico"/>
    <n v="3"/>
    <n v="3"/>
    <n v="0"/>
    <x v="13"/>
    <x v="0"/>
    <n v="0"/>
  </r>
  <r>
    <s v="Materiales y Suministros"/>
    <s v="Consumible Pulidoras,Taladros y Atornilladoras"/>
    <x v="334"/>
    <s v="INTERRUPTOR PARA TALADRO PERCUTOR DW Ref.: REF.D25133-B3 Genérico"/>
    <n v="2"/>
    <n v="2"/>
    <n v="0"/>
    <x v="13"/>
    <x v="0"/>
    <n v="0"/>
  </r>
  <r>
    <s v="Láminas"/>
    <s v="Lamina HR"/>
    <x v="841"/>
    <s v="LAMINA HR 6 MM - CAL. 1/4&quot; ( 6 MM )"/>
    <n v="260.3349"/>
    <n v="263.56659999999999"/>
    <n v="3.2316999999999894"/>
    <x v="13"/>
    <x v="0"/>
    <n v="1"/>
  </r>
  <r>
    <s v="Láminas"/>
    <s v="Lamina HR"/>
    <x v="841"/>
    <s v="LAMINA HR 6 MM - CAL. 1/4&quot; ( 6 MM )"/>
    <n v="0.70340000000000003"/>
    <n v="0.70340000000000003"/>
    <n v="0"/>
    <x v="13"/>
    <x v="0"/>
    <n v="0"/>
  </r>
  <r>
    <s v="Láminas"/>
    <s v="Lamina Inoxidable"/>
    <x v="854"/>
    <s v="LAMINA INOX 304 6 MM - CAL. 1/4&quot;"/>
    <n v="19.075399999999998"/>
    <n v="19.9892"/>
    <n v="0.91380000000000194"/>
    <x v="13"/>
    <x v="0"/>
    <n v="1"/>
  </r>
  <r>
    <s v="Láminas"/>
    <s v="Lamina Inoxidable"/>
    <x v="854"/>
    <s v="LAMINA INOX 304 6 MM - CAL. 1/4&quot;"/>
    <n v="0.85"/>
    <n v="0.85"/>
    <n v="0"/>
    <x v="13"/>
    <x v="0"/>
    <n v="0"/>
  </r>
  <r>
    <s v="Láminas"/>
    <s v="Lamina Inoxidable"/>
    <x v="948"/>
    <s v="LAMINA INOX 304 8 MM - CAL. 5/16&quot;"/>
    <n v="4.6055000000000001"/>
    <n v="3.7799999999999994"/>
    <n v="-0.82550000000000079"/>
    <x v="13"/>
    <x v="0"/>
    <n v="1"/>
  </r>
  <r>
    <s v="Láminas"/>
    <s v="Lamina Inoxidable"/>
    <x v="948"/>
    <s v="LAMINA INOX 304 8 MM - CAL. 5/16&quot;"/>
    <n v="0.78"/>
    <n v="0.78"/>
    <n v="0"/>
    <x v="13"/>
    <x v="0"/>
    <n v="0"/>
  </r>
  <r>
    <s v="Láminas"/>
    <s v="Lamina Ultrapol"/>
    <x v="531"/>
    <s v="LAMINA UHMW BLANCA  CAL. 1/8&quot;  ( 3.18 MM ) ULTRAPOL"/>
    <n v="3.226"/>
    <n v="0.83729999999999993"/>
    <n v="-2.3887"/>
    <x v="13"/>
    <x v="0"/>
    <n v="1"/>
  </r>
  <r>
    <s v="Láminas"/>
    <s v="Lamina Ultrapol"/>
    <x v="532"/>
    <s v="LAMINA UHMW-PE BLANCA CAL. 3/8&quot; ( 9MM )  ULTRAPOL"/>
    <n v="30.032499999999999"/>
    <n v="41.18"/>
    <n v="11.147500000000001"/>
    <x v="13"/>
    <x v="0"/>
    <n v="1"/>
  </r>
  <r>
    <s v="Láminas"/>
    <s v="Lamina Ultrapol"/>
    <x v="532"/>
    <s v="LAMINA UHMW-PE BLANCA CAL. 3/8&quot; ( 9MM )  ULTRAPOL"/>
    <n v="8.86"/>
    <n v="8.86"/>
    <n v="0"/>
    <x v="13"/>
    <x v="0"/>
    <n v="0"/>
  </r>
  <r>
    <s v="Materiales y Suministros"/>
    <s v="Aceites - Lubricantes y Grasas"/>
    <x v="481"/>
    <s v="LUBRICANTE ROTAMAGIC - MARCA HOUGEN Ref.: HO-11742-1 Genérico"/>
    <n v="2"/>
    <n v="2"/>
    <n v="0"/>
    <x v="13"/>
    <x v="0"/>
    <n v="0"/>
  </r>
  <r>
    <s v="Láminas"/>
    <s v="Malla Expandida"/>
    <x v="3652"/>
    <s v="MALLA EXPANDIDA HR IMT 100  CAL. 3/16&quot;"/>
    <n v="12.46"/>
    <n v="13.700000000000001"/>
    <n v="1.2400000000000002"/>
    <x v="13"/>
    <x v="0"/>
    <n v="1"/>
  </r>
  <r>
    <s v="Láminas"/>
    <s v="Malla Expandida"/>
    <x v="3652"/>
    <s v="MALLA EXPANDIDA HR IMT 100  CAL. 3/16&quot;"/>
    <n v="3.1"/>
    <n v="3.1"/>
    <n v="0"/>
    <x v="13"/>
    <x v="0"/>
    <n v="0"/>
  </r>
  <r>
    <s v="Neumático"/>
    <s v="Mangueras Neumáticas"/>
    <x v="990"/>
    <s v="MANGUERA NEUMATICA Ø 12 MM OD"/>
    <n v="62"/>
    <n v="56"/>
    <n v="-6"/>
    <x v="13"/>
    <x v="0"/>
    <n v="1"/>
  </r>
  <r>
    <s v="Neumático"/>
    <s v="Mangueras Neumáticas"/>
    <x v="992"/>
    <s v="MANGUERA NEUMATICA Ø 8 MM OD"/>
    <n v="114.6"/>
    <n v="164.6"/>
    <n v="50"/>
    <x v="13"/>
    <x v="0"/>
    <n v="1"/>
  </r>
  <r>
    <s v="Herramienta Desechable"/>
    <s v="Herramienta Desechable"/>
    <x v="3034"/>
    <s v="MARCO PARA SEGUETA - PROFESIONAL X 12&quot; STANLEY REF: 15-098"/>
    <n v="1"/>
    <n v="0"/>
    <n v="-1"/>
    <x v="13"/>
    <x v="0"/>
    <n v="1"/>
  </r>
  <r>
    <s v="Materiales y Suministros"/>
    <s v="Consumible Laser"/>
    <x v="171"/>
    <s v="NOZZLE D2,3 VERCHROMT 352285 - LASER"/>
    <n v="11"/>
    <n v="12"/>
    <n v="1"/>
    <x v="13"/>
    <x v="0"/>
    <n v="1"/>
  </r>
  <r>
    <s v="Materiales y Suministros"/>
    <s v="Materiales y Suministros"/>
    <x v="487"/>
    <s v="NYLON Ø 2 MM CARRETE X 50 METROS"/>
    <n v="2"/>
    <n v="2"/>
    <n v="0"/>
    <x v="13"/>
    <x v="0"/>
    <n v="0"/>
  </r>
  <r>
    <s v="Materiales y Suministros"/>
    <s v="Materiales y Suministros"/>
    <x v="489"/>
    <s v="PASTA PARA PULIR 3M"/>
    <n v="0.25"/>
    <n v="1"/>
    <n v="0.75"/>
    <x v="13"/>
    <x v="0"/>
    <n v="1"/>
  </r>
  <r>
    <s v="Perfilería"/>
    <s v="Perfiles IPE"/>
    <x v="120"/>
    <s v="PERFIL IPE 160"/>
    <n v="16.2"/>
    <n v="20"/>
    <n v="3.8000000000000007"/>
    <x v="13"/>
    <x v="0"/>
    <n v="1"/>
  </r>
  <r>
    <s v="Perfilería"/>
    <s v="Perfiles IPE"/>
    <x v="120"/>
    <s v="PERFIL IPE 160"/>
    <n v="3"/>
    <n v="3"/>
    <n v="0"/>
    <x v="13"/>
    <x v="0"/>
    <n v="0"/>
  </r>
  <r>
    <s v="Materiales y Suministros"/>
    <s v="Materiales y Suministros"/>
    <x v="494"/>
    <s v="PIEDRA ESMERIL DE COPA 5 X 2 A 203 TIPO 11.A"/>
    <n v="2"/>
    <n v="2"/>
    <n v="0"/>
    <x v="13"/>
    <x v="0"/>
    <n v="0"/>
  </r>
  <r>
    <s v="Materiales y Suministros"/>
    <s v="Consumible Pulidoras,Taladros y Atornilladoras"/>
    <x v="350"/>
    <s v="PILOTO BROCA ANULAR 5/8 A 2 3/8&quot; X 1&quot; - MARCA HOUGEN Ref.: HO-10527 Genérico"/>
    <n v="2"/>
    <n v="2"/>
    <n v="0"/>
    <x v="13"/>
    <x v="0"/>
    <n v="0"/>
  </r>
  <r>
    <s v="Pintura"/>
    <s v="Pintura Esmalte"/>
    <x v="1445"/>
    <s v="PINTURA ESMALTE ALQUIDICO INDUSTRIAL ENAMEL SR - BLANCO Ref.: RAL 9003 Genérico"/>
    <n v="9"/>
    <n v="9"/>
    <n v="0"/>
    <x v="13"/>
    <x v="0"/>
    <n v="0"/>
  </r>
  <r>
    <s v="Materiales y Suministros"/>
    <s v="Consumible Maquinaria y Equipos"/>
    <x v="251"/>
    <s v="PLACA DE APOYO BARRA ALESADO S32S-MWLNL08 Ref.: SMW-432 Genérico"/>
    <n v="4"/>
    <n v="2"/>
    <n v="-2"/>
    <x v="13"/>
    <x v="0"/>
    <n v="1"/>
  </r>
  <r>
    <s v="Envases y Empaques"/>
    <s v="Envases y Empaques"/>
    <x v="2176"/>
    <s v="PLASTICO SUPER STRETCH DE 16 CMS X 380 METROS CAL. 8"/>
    <n v="11"/>
    <n v="9"/>
    <n v="-2"/>
    <x v="13"/>
    <x v="0"/>
    <n v="1"/>
  </r>
  <r>
    <s v="Envases y Empaques"/>
    <s v="Envases y Empaques"/>
    <x v="2177"/>
    <s v="PLASTICO SUPER STRETCH DE 30 CMS X 380 METROS CAL. 8"/>
    <n v="14"/>
    <n v="12"/>
    <n v="-2"/>
    <x v="13"/>
    <x v="0"/>
    <n v="1"/>
  </r>
  <r>
    <s v="Perfilería"/>
    <s v="Platina HR"/>
    <x v="1921"/>
    <s v="PLATINA HR 1 1/2 X 3/16"/>
    <n v="323.24"/>
    <n v="323.15000000000003"/>
    <n v="-8.9999999999974989E-2"/>
    <x v="13"/>
    <x v="0"/>
    <n v="1"/>
  </r>
  <r>
    <s v="Perfilería"/>
    <s v="Platina HR"/>
    <x v="1921"/>
    <s v="PLATINA HR 1 1/2 X 3/16"/>
    <n v="0.76"/>
    <n v="0.76"/>
    <n v="0"/>
    <x v="13"/>
    <x v="0"/>
    <n v="0"/>
  </r>
  <r>
    <s v="Materiales y Suministros"/>
    <s v="Materiales y Suministros"/>
    <x v="505"/>
    <s v="PUNTILLA X 3&quot;"/>
    <n v="5"/>
    <n v="5"/>
    <n v="0"/>
    <x v="13"/>
    <x v="0"/>
    <n v="0"/>
  </r>
  <r>
    <s v="Eléctricos y Electrónicos"/>
    <s v="Eléctricos"/>
    <x v="1160"/>
    <s v="RELEVO SLIM 24 VDC 1 COM UL SIN BASE 46984 Ref.: RM699BV-3011-85-1024 RAWELT"/>
    <n v="18"/>
    <n v="18"/>
    <n v="0"/>
    <x v="13"/>
    <x v="0"/>
    <n v="0"/>
  </r>
  <r>
    <s v="Eléctricos y Electrónicos"/>
    <s v="Sensores"/>
    <x v="1120"/>
    <s v="SENSOR BINSWITCH ELITE 5-WIRE Ref.: BSE1V10C 4B COMPONENTS"/>
    <n v="25"/>
    <n v="25"/>
    <n v="0"/>
    <x v="13"/>
    <x v="0"/>
    <n v="0"/>
  </r>
  <r>
    <s v="Varios"/>
    <s v="Elementos de Fundición"/>
    <x v="1595"/>
    <s v="TOCHO POLEA PRINCIPAL Ø 42&quot; PARA PELETIZADORA - EN FUNDICION GRIS"/>
    <n v="1"/>
    <n v="0"/>
    <n v="-1"/>
    <x v="13"/>
    <x v="0"/>
    <n v="1"/>
  </r>
  <r>
    <s v="Tornillería"/>
    <s v="Tornillo Bristol con cabeza"/>
    <x v="2653"/>
    <s v="TORNILLO BRISTOL CON CABEZA M6 X 15MM - PASO 1.0MM"/>
    <n v="3"/>
    <n v="3"/>
    <n v="0"/>
    <x v="13"/>
    <x v="0"/>
    <n v="0"/>
  </r>
  <r>
    <s v="Tornillería"/>
    <s v="Tormillo Bristol sin Cabeza"/>
    <x v="2682"/>
    <s v="TORNILLO BRISTOL SIN CABEZA 5/8 X 1"/>
    <n v="5"/>
    <n v="5"/>
    <n v="0"/>
    <x v="13"/>
    <x v="0"/>
    <n v="0"/>
  </r>
  <r>
    <s v="Tornillería"/>
    <s v="Tormillo Bristol sin Cabeza"/>
    <x v="2683"/>
    <s v="TORNILLO BRISTOL SIN CABEZA 5/8 X 1 1/4"/>
    <n v="1"/>
    <n v="1"/>
    <n v="0"/>
    <x v="13"/>
    <x v="0"/>
    <n v="0"/>
  </r>
  <r>
    <s v="Tornillería"/>
    <s v="Tornillo Grado"/>
    <x v="2315"/>
    <s v="TORNILLO HEX 3/4 X 3 1/2 - GRADO 5"/>
    <n v="2"/>
    <n v="2"/>
    <n v="0"/>
    <x v="13"/>
    <x v="0"/>
    <n v="0"/>
  </r>
  <r>
    <s v="Tornillería"/>
    <s v="Tornillo Grado"/>
    <x v="2315"/>
    <s v="TORNILLO HEX 3/4 X 3 1/2 - GRADO 5"/>
    <n v="15"/>
    <n v="15"/>
    <n v="0"/>
    <x v="13"/>
    <x v="0"/>
    <n v="0"/>
  </r>
  <r>
    <s v="Tornillería"/>
    <s v="Tornillo Grado"/>
    <x v="2320"/>
    <s v="TORNILLO HEX 3/4 X 5 1/2 - GRADO 5"/>
    <n v="7"/>
    <n v="0"/>
    <n v="-7"/>
    <x v="13"/>
    <x v="0"/>
    <n v="1"/>
  </r>
  <r>
    <s v="Tornillería"/>
    <s v="Tornillo Grado"/>
    <x v="2320"/>
    <s v="TORNILLO HEX 3/4 X 5 1/2 - GRADO 5"/>
    <n v="8"/>
    <n v="7"/>
    <n v="-1"/>
    <x v="13"/>
    <x v="0"/>
    <n v="1"/>
  </r>
  <r>
    <s v="Tornillería"/>
    <s v="Tornillo Hexágono"/>
    <x v="3653"/>
    <s v="TORNILLO HEX 5/16 X 1 1/2 ZINCADO"/>
    <n v="44"/>
    <n v="0"/>
    <n v="-44"/>
    <x v="13"/>
    <x v="0"/>
    <n v="1"/>
  </r>
  <r>
    <s v="Tornillería"/>
    <s v="Tornillo Hexágono"/>
    <x v="3653"/>
    <s v="TORNILLO HEX 5/16 X 1 1/2 ZINCADO"/>
    <n v="158"/>
    <n v="143"/>
    <n v="-15"/>
    <x v="13"/>
    <x v="0"/>
    <n v="1"/>
  </r>
  <r>
    <s v="Tornillería"/>
    <s v="Tornillo Grado"/>
    <x v="2348"/>
    <s v="TORNILLO HEX 5/8 X 1 1/2 - GRADO 5"/>
    <n v="12"/>
    <n v="0"/>
    <n v="-12"/>
    <x v="13"/>
    <x v="0"/>
    <n v="1"/>
  </r>
  <r>
    <s v="Tornillería"/>
    <s v="Tornillo Grado"/>
    <x v="2348"/>
    <s v="TORNILLO HEX 5/8 X 1 1/2 - GRADO 5"/>
    <n v="88"/>
    <n v="88"/>
    <n v="0"/>
    <x v="13"/>
    <x v="0"/>
    <n v="0"/>
  </r>
  <r>
    <s v="Tornillería"/>
    <s v="Tornillo Hexágono"/>
    <x v="3654"/>
    <s v="TORNILLO HEX 5/8 X 1 1/4 ZINCADO"/>
    <n v="32"/>
    <n v="32"/>
    <n v="0"/>
    <x v="13"/>
    <x v="0"/>
    <n v="0"/>
  </r>
  <r>
    <s v="Tornillería"/>
    <s v="Tornillo Hexágono"/>
    <x v="3654"/>
    <s v="TORNILLO HEX 5/8 X 1 1/4 ZINCADO"/>
    <n v="146"/>
    <n v="285"/>
    <n v="139"/>
    <x v="13"/>
    <x v="0"/>
    <n v="1"/>
  </r>
  <r>
    <s v="Tornillería"/>
    <s v="Tornillo Inox"/>
    <x v="3556"/>
    <s v="TORNILLO HEX INOX 3/8 X 1"/>
    <n v="244"/>
    <n v="247"/>
    <n v="3"/>
    <x v="13"/>
    <x v="0"/>
    <n v="1"/>
  </r>
  <r>
    <s v="Eléctricos y Electrónicos"/>
    <s v="Electrónicos"/>
    <x v="1119"/>
    <s v="TRANSMISOR INDICADOR DE PESO ETHERNET IP - DIGITAL 12-24VDC DIN MOUNT - SCT20-IP Ref.: 129398-119172818 RICE LAKE"/>
    <n v="3"/>
    <n v="3"/>
    <n v="0"/>
    <x v="13"/>
    <x v="0"/>
    <n v="0"/>
  </r>
  <r>
    <s v="Tubería"/>
    <s v="Tubería Aguas Negras"/>
    <x v="1925"/>
    <s v="TUBO AGUAS NEGRAS Ø 1 1/4&quot; - ESPESOR 2 MM"/>
    <n v="530"/>
    <n v="537"/>
    <n v="7"/>
    <x v="13"/>
    <x v="0"/>
    <n v="1"/>
  </r>
  <r>
    <s v="Tubería"/>
    <s v="Tubería Aguas Negras"/>
    <x v="1926"/>
    <s v="TUBO AGUAS NEGRAS Ø 1&quot; - ESPESOR 2 MM"/>
    <n v="425.8"/>
    <n v="409.8"/>
    <n v="-16"/>
    <x v="13"/>
    <x v="0"/>
    <n v="1"/>
  </r>
  <r>
    <s v="Tubería"/>
    <s v="Tubería Diversos"/>
    <x v="3655"/>
    <s v="TUBO CR RECTANGULAR 1 1/2&quot; X 3/4&quot; CAL. 18"/>
    <n v="3"/>
    <n v="3"/>
    <n v="0"/>
    <x v="13"/>
    <x v="0"/>
    <n v="0"/>
  </r>
  <r>
    <s v="Tubería"/>
    <s v="Tubería Diversos"/>
    <x v="3376"/>
    <s v="TUBO EN ALUMINIO Ø 1 1/2&quot;"/>
    <n v="6.48"/>
    <n v="6.48"/>
    <n v="0"/>
    <x v="13"/>
    <x v="0"/>
    <n v="0"/>
  </r>
  <r>
    <s v="Tubería"/>
    <s v="Tubería Diversos"/>
    <x v="3377"/>
    <s v="TUBO EN ALUMINIO Ø 1 1/4 &quot;"/>
    <n v="6"/>
    <n v="6"/>
    <n v="0"/>
    <x v="13"/>
    <x v="0"/>
    <n v="0"/>
  </r>
  <r>
    <s v="Tubería"/>
    <s v="Tubería Diversos"/>
    <x v="3378"/>
    <s v="TUBO EN ALUMINIO Ø 2&quot;"/>
    <n v="1.37"/>
    <n v="1.37"/>
    <n v="0"/>
    <x v="13"/>
    <x v="0"/>
    <n v="0"/>
  </r>
  <r>
    <s v="Tubería"/>
    <s v="Tubería Diversos"/>
    <x v="3656"/>
    <s v="TUBO MUEBLE 1&quot; X 1&quot; CAL. 20"/>
    <n v="3.13"/>
    <n v="3.13"/>
    <n v="0"/>
    <x v="13"/>
    <x v="0"/>
    <n v="0"/>
  </r>
  <r>
    <s v="Tubería"/>
    <s v="Tubería Diversos"/>
    <x v="1881"/>
    <s v="TUBO MUEBLE 1/2&quot; X 1&quot; CAL. 20"/>
    <n v="5.14"/>
    <n v="5.14"/>
    <n v="0"/>
    <x v="13"/>
    <x v="0"/>
    <n v="0"/>
  </r>
  <r>
    <s v="Tubería"/>
    <s v="Tubería Diversos"/>
    <x v="3416"/>
    <s v="TUBO PARA CERRAMIENTO GALVANIZADO 2 1/2&quot; Ø 2.3"/>
    <n v="3.1"/>
    <n v="3.1"/>
    <n v="0"/>
    <x v="13"/>
    <x v="0"/>
    <n v="0"/>
  </r>
  <r>
    <s v="Tubería"/>
    <s v="Tubería SCH"/>
    <x v="1892"/>
    <s v="TUBO SCH 40 Ø 2&quot; SIN COSTURA"/>
    <n v="6.63"/>
    <n v="11"/>
    <n v="4.37"/>
    <x v="13"/>
    <x v="0"/>
    <n v="1"/>
  </r>
  <r>
    <s v="Tubería"/>
    <s v="Tubería SCH"/>
    <x v="1905"/>
    <s v="TUBO SCH 80 Ø 2 1/2&quot; SIN COSTURA"/>
    <n v="13.82"/>
    <n v="13.819999999999999"/>
    <n v="0"/>
    <x v="13"/>
    <x v="0"/>
    <n v="0"/>
  </r>
  <r>
    <s v="Tornillería"/>
    <s v="Tuerca de Seguridad"/>
    <x v="3657"/>
    <s v="TUERCA DE SEGURIDAD 3/16 ZINCADA"/>
    <n v="167"/>
    <n v="194"/>
    <n v="27"/>
    <x v="13"/>
    <x v="0"/>
    <n v="1"/>
  </r>
  <r>
    <s v="Tornillería"/>
    <s v="Tuerca Hexágona Zincada"/>
    <x v="3658"/>
    <s v="TUERCA HEX 3/16 ZINCADA"/>
    <n v="401"/>
    <n v="476"/>
    <n v="75"/>
    <x v="13"/>
    <x v="0"/>
    <n v="1"/>
  </r>
  <r>
    <s v="Tornillería"/>
    <s v="Tuerca Hexágona Zincada"/>
    <x v="3658"/>
    <s v="TUERCA HEX 3/16 ZINCADA"/>
    <n v="21"/>
    <n v="21"/>
    <n v="0"/>
    <x v="13"/>
    <x v="0"/>
    <n v="0"/>
  </r>
  <r>
    <s v="Tornillería"/>
    <s v="Tuerca Hexágona Zincada"/>
    <x v="3659"/>
    <s v="TUERCA HEX 5/32 ZINCADA"/>
    <n v="135"/>
    <n v="277"/>
    <n v="142"/>
    <x v="13"/>
    <x v="0"/>
    <n v="1"/>
  </r>
  <r>
    <s v="Tornillería"/>
    <s v="Tuerca Hexágona Zincada"/>
    <x v="3659"/>
    <s v="TUERCA HEX 5/32 ZINCADA"/>
    <n v="12"/>
    <n v="12"/>
    <n v="0"/>
    <x v="13"/>
    <x v="0"/>
    <n v="0"/>
  </r>
  <r>
    <s v="Accesorios Tuberia"/>
    <s v="Tubería Uniones"/>
    <x v="2266"/>
    <s v="UNION TEE Ø 10 MM O.D."/>
    <n v="2"/>
    <n v="0"/>
    <n v="-2"/>
    <x v="13"/>
    <x v="0"/>
    <n v="1"/>
  </r>
  <r>
    <s v="Neumático"/>
    <s v="Racores"/>
    <x v="1025"/>
    <s v="UNION TEE Ø 10 MM O.D. - FESTO"/>
    <n v="10"/>
    <n v="12"/>
    <n v="2"/>
    <x v="13"/>
    <x v="0"/>
    <n v="1"/>
  </r>
  <r>
    <s v="Accesorios Tuberia"/>
    <s v="Tubería Uniones"/>
    <x v="2265"/>
    <s v="UNION TEE Ø 8 MM O.D."/>
    <n v="10"/>
    <n v="6"/>
    <n v="-4"/>
    <x v="13"/>
    <x v="0"/>
    <n v="1"/>
  </r>
  <r>
    <s v="Neumático"/>
    <s v="Racores"/>
    <x v="1413"/>
    <s v="UNION TEE Ø 8 MM O.D. - FESTO"/>
    <n v="2"/>
    <n v="2"/>
    <n v="0"/>
    <x v="13"/>
    <x v="0"/>
    <n v="0"/>
  </r>
  <r>
    <s v="Neumático"/>
    <s v="Racores"/>
    <x v="1413"/>
    <s v="UNION TEE Ø 8 MM O.D. - FESTO"/>
    <n v="15"/>
    <n v="19"/>
    <n v="4"/>
    <x v="13"/>
    <x v="0"/>
    <n v="1"/>
  </r>
  <r>
    <s v="Accesorios Tuberia"/>
    <s v="Tubería Válvulas"/>
    <x v="1074"/>
    <s v="VALVULA DIAFRAGMA VPCF-40 AC110V Ø 1 1/2&quot; CON BOBINA"/>
    <n v="27"/>
    <n v="28"/>
    <n v="1"/>
    <x v="13"/>
    <x v="0"/>
    <n v="1"/>
  </r>
  <r>
    <s v="Tornillería"/>
    <s v="Varilla Toda Rosca"/>
    <x v="3447"/>
    <s v="VARILLA TODOROSCA Ø 1/2&quot;  GALVANIZADA"/>
    <n v="7.72"/>
    <n v="7.32"/>
    <n v="-0.39999999999999947"/>
    <x v="13"/>
    <x v="0"/>
    <n v="1"/>
  </r>
  <r>
    <s v="Tornillería"/>
    <s v="Varilla Toda Rosca"/>
    <x v="3447"/>
    <s v="VARILLA TODOROSCA Ø 1/2&quot;  GALVANIZADA"/>
    <n v="34.68"/>
    <n v="34.68"/>
    <n v="0"/>
    <x v="13"/>
    <x v="0"/>
    <n v="0"/>
  </r>
  <r>
    <s v="Tornillería"/>
    <s v="Varilla Toda Rosca"/>
    <x v="3456"/>
    <s v="VARILLA TODOROSCA Ø 5/16&quot; GALVANIZADA"/>
    <n v="1.52"/>
    <n v="1.52"/>
    <n v="0"/>
    <x v="13"/>
    <x v="0"/>
    <n v="0"/>
  </r>
  <r>
    <s v="Tornillería"/>
    <s v="Varilla Toda Rosca"/>
    <x v="3458"/>
    <s v="VARILLA TODOROSCA Ø 5/8&quot; GRADO 8"/>
    <n v="0.09"/>
    <n v="1.6300000000000001"/>
    <n v="1.54"/>
    <x v="13"/>
    <x v="0"/>
    <n v="1"/>
  </r>
  <r>
    <s v="Tornillería"/>
    <s v="Varilla Toda Rosca"/>
    <x v="3458"/>
    <s v="VARILLA TODOROSCA Ø 5/8&quot; GRADO 8"/>
    <n v="0.76"/>
    <n v="0.76"/>
    <n v="0"/>
    <x v="13"/>
    <x v="0"/>
    <n v="0"/>
  </r>
  <r>
    <s v="Elementos de Protección"/>
    <s v="Elementos de Protección"/>
    <x v="52"/>
    <s v="VIDRIO NEGRO # 11 DE 108 MM X 50 MM"/>
    <n v="24"/>
    <n v="28"/>
    <n v="4"/>
    <x v="13"/>
    <x v="0"/>
    <n v="1"/>
  </r>
  <r>
    <s v="Varios"/>
    <s v="Elementos de Fundición"/>
    <x v="2554"/>
    <s v="VOLANTE Ø 8&quot; - EN FUNDICION GRIS"/>
    <n v="2"/>
    <n v="2"/>
    <n v="0"/>
    <x v="13"/>
    <x v="0"/>
    <n v="0"/>
  </r>
  <r>
    <s v="Perfilería"/>
    <s v="Angulo HR"/>
    <x v="1768"/>
    <s v="ANGULO HR 2 X 1/4"/>
    <n v="239.66"/>
    <n v="245.76"/>
    <n v="6.0999999999999943"/>
    <x v="13"/>
    <x v="0"/>
    <n v="1"/>
  </r>
  <r>
    <s v="Perfilería"/>
    <s v="Angulo HR"/>
    <x v="1768"/>
    <s v="ANGULO HR 2 X 1/4"/>
    <n v="0.24"/>
    <n v="0.24"/>
    <n v="0"/>
    <x v="13"/>
    <x v="0"/>
    <n v="0"/>
  </r>
  <r>
    <s v="Perfilería"/>
    <s v="Angulo HR"/>
    <x v="1754"/>
    <s v="ANGULO HR 2 X 3/16"/>
    <n v="167.86410000000001"/>
    <n v="159.57"/>
    <n v="-8.2941000000000145"/>
    <x v="13"/>
    <x v="0"/>
    <n v="1"/>
  </r>
  <r>
    <s v="Perfilería"/>
    <s v="Angulo HR"/>
    <x v="1755"/>
    <s v="ANGULO HR 3 X 1/4"/>
    <n v="70.319999999999993"/>
    <n v="77.430000000000007"/>
    <n v="7.1100000000000136"/>
    <x v="13"/>
    <x v="0"/>
    <n v="1"/>
  </r>
  <r>
    <s v="Perfilería"/>
    <s v="Cuñas"/>
    <x v="1760"/>
    <s v="CUÑA 1&quot; ( 25.40 MM )"/>
    <n v="5.71"/>
    <n v="5.52"/>
    <n v="-0.19000000000000039"/>
    <x v="13"/>
    <x v="0"/>
    <n v="1"/>
  </r>
  <r>
    <s v="Láminas"/>
    <s v="Lamina Galvanizada"/>
    <x v="846"/>
    <s v="LAMINA GALVANIZADA 1.9 MM CAL.14"/>
    <n v="149.9188"/>
    <n v="153.66980000000001"/>
    <n v="3.7510000000000048"/>
    <x v="13"/>
    <x v="0"/>
    <n v="1"/>
  </r>
  <r>
    <s v="Láminas"/>
    <s v="Lamina Molinera"/>
    <x v="3660"/>
    <s v="LAMINA MOLINERA Ø 2.5 MM - CAL. 2.5 MM"/>
    <n v="9.5250000000000004"/>
    <n v="10.28"/>
    <n v="0.75499999999999901"/>
    <x v="13"/>
    <x v="0"/>
    <n v="1"/>
  </r>
  <r>
    <s v="Materiales y Suministros"/>
    <s v="Aceites - Lubricantes y Grasas"/>
    <x v="398"/>
    <s v="ACEITE OMALA S2 G 220 -"/>
    <n v="5"/>
    <n v="5"/>
    <n v="0"/>
    <x v="13"/>
    <x v="0"/>
    <n v="0"/>
  </r>
  <r>
    <s v="Materiales y Suministros"/>
    <s v="Aceites - Lubricantes y Grasas"/>
    <x v="398"/>
    <s v="ACEITE OMALA S2 G 220 -"/>
    <n v="5"/>
    <n v="5"/>
    <n v="0"/>
    <x v="13"/>
    <x v="0"/>
    <n v="0"/>
  </r>
  <r>
    <s v="Pintura"/>
    <s v="Pintura Epoxica"/>
    <x v="1438"/>
    <s v="AJUSTADOR EPOXICO REF. T598702-80 SIKA"/>
    <n v="74"/>
    <n v="80"/>
    <n v="6"/>
    <x v="13"/>
    <x v="0"/>
    <n v="1"/>
  </r>
  <r>
    <s v="Tornillería"/>
    <s v="Anclaje Expansivo"/>
    <x v="2030"/>
    <s v="ANCLAJE EXPANSIVO 1/2 X 3"/>
    <n v="47"/>
    <n v="50"/>
    <n v="3"/>
    <x v="13"/>
    <x v="0"/>
    <n v="1"/>
  </r>
  <r>
    <s v="Varios"/>
    <s v="Elementos de Fundición"/>
    <x v="2550"/>
    <s v="ARANDELA ESTRIADA EN FUNDICION ACERO"/>
    <n v="51"/>
    <n v="26"/>
    <n v="-25"/>
    <x v="13"/>
    <x v="0"/>
    <n v="1"/>
  </r>
  <r>
    <s v="Transmisión"/>
    <s v="Cadenas de Transmisión"/>
    <x v="877"/>
    <s v="CADENA 98KN / 18-100-230 - ALETA DERIVADA - PLATINA 6 MM REF: 98KN Ref.: 98KN Genérico"/>
    <n v="1102.5999999999999"/>
    <n v="1074"/>
    <n v="-28.599999999999909"/>
    <x v="13"/>
    <x v="0"/>
    <n v="1"/>
  </r>
  <r>
    <s v="Transmisión"/>
    <s v="Cadenas de Transmisión"/>
    <x v="878"/>
    <s v="CADENA 98KN / 18-100-320 - ALETA DERIVADA - PLATINA 6 MM Ref.: 98KN Genérico"/>
    <n v="2692.71"/>
    <n v="2696"/>
    <n v="3.2899999999999636"/>
    <x v="13"/>
    <x v="0"/>
    <n v="1"/>
  </r>
  <r>
    <s v="Envases y Empaques"/>
    <s v="Envases y Empaques"/>
    <x v="2164"/>
    <s v="CARTON CORRUGADO X METROS 1200 MM ANCHO"/>
    <n v="72.5"/>
    <n v="72.5"/>
    <n v="0"/>
    <x v="13"/>
    <x v="0"/>
    <n v="0"/>
  </r>
  <r>
    <s v="Envases y Empaques"/>
    <s v="Envases y Empaques"/>
    <x v="2165"/>
    <s v="CARTON CORRUGADO X METROS 1330 MM ANCHO"/>
    <n v="87.6"/>
    <n v="52.5"/>
    <n v="-35.099999999999994"/>
    <x v="13"/>
    <x v="0"/>
    <n v="1"/>
  </r>
  <r>
    <s v="Rodamientos"/>
    <s v="Chaveta Tipo A (para Ejes)"/>
    <x v="646"/>
    <s v="CHAVETA TIPO A 19 Ø INT. 17.5 MM"/>
    <n v="31"/>
    <n v="31"/>
    <n v="0"/>
    <x v="13"/>
    <x v="0"/>
    <n v="0"/>
  </r>
  <r>
    <s v="Rodamientos"/>
    <s v="Chaveta Tipo A (para Ejes)"/>
    <x v="646"/>
    <s v="CHAVETA TIPO A 19 Ø INT. 17.5 MM"/>
    <n v="1"/>
    <n v="1"/>
    <n v="0"/>
    <x v="13"/>
    <x v="0"/>
    <n v="0"/>
  </r>
  <r>
    <s v="Materiales y Suministros"/>
    <s v="Consumible Equipo de Soldadura"/>
    <x v="138"/>
    <s v="CONTACT TIP 0.045 Ref.: 403-20-45 Genérico"/>
    <n v="72"/>
    <n v="64"/>
    <n v="-8"/>
    <x v="13"/>
    <x v="0"/>
    <n v="1"/>
  </r>
  <r>
    <s v="Envases y Empaques"/>
    <s v="Envases y Empaques"/>
    <x v="2167"/>
    <s v="ENVASE PLASTICO ATOMIZADOR 500 ML"/>
    <n v="9"/>
    <n v="9"/>
    <n v="0"/>
    <x v="13"/>
    <x v="0"/>
    <n v="0"/>
  </r>
  <r>
    <s v="Materiales y Suministros"/>
    <s v="Materiales y Suministros"/>
    <x v="441"/>
    <s v="ESCOBA PLASTICA ZULIA DURA P X 120"/>
    <n v="5"/>
    <n v="5"/>
    <n v="0"/>
    <x v="13"/>
    <x v="0"/>
    <n v="0"/>
  </r>
  <r>
    <s v="Materiales y Suministros"/>
    <s v="Materiales y Suministros"/>
    <x v="443"/>
    <s v="ESTOPA WYPALL X - 60  ROLLO JUMBO X 890 PAÑOS DE 29 CM X 29 CM"/>
    <n v="2"/>
    <n v="2"/>
    <n v="0"/>
    <x v="13"/>
    <x v="0"/>
    <n v="0"/>
  </r>
  <r>
    <s v="Materiales y Suministros"/>
    <s v="Materiales y Suministros"/>
    <x v="444"/>
    <s v="ESTOPA WYPALL X - 80  ROLLO 80 PAÑOS DE 42 CM X 28 CM"/>
    <n v="45"/>
    <n v="45"/>
    <n v="0"/>
    <x v="13"/>
    <x v="0"/>
    <n v="0"/>
  </r>
  <r>
    <s v="Materiales y Suministros"/>
    <s v="Disco Varios"/>
    <x v="370"/>
    <s v="FIBRODISCO CUBITRON II 982C 7&quot; G-36"/>
    <n v="2"/>
    <n v="2"/>
    <n v="0"/>
    <x v="13"/>
    <x v="0"/>
    <n v="0"/>
  </r>
  <r>
    <s v="Materiales y Suministros"/>
    <s v="Aceites - Lubricantes y Grasas"/>
    <x v="450"/>
    <s v="FLUISINT 100 ACEITE SOLUBLE PARA CORTE"/>
    <n v="10"/>
    <n v="10"/>
    <n v="0"/>
    <x v="13"/>
    <x v="0"/>
    <n v="0"/>
  </r>
  <r>
    <s v="Elementos de Protección"/>
    <s v="Guantes"/>
    <x v="89"/>
    <s v="GUANTE TIPO INGENIERO EN VAQUETA CON REFUERZO EN PALMA Y DEDOS - MANOPLA DE 10 CMS"/>
    <n v="166"/>
    <n v="163"/>
    <n v="-3"/>
    <x v="13"/>
    <x v="0"/>
    <n v="1"/>
  </r>
  <r>
    <s v="Elementos de Protección"/>
    <s v="Guantes"/>
    <x v="88"/>
    <s v="GUANTE TIPO INGENIERO EN VAQUETA CON REFUERZO EN PALMA Y DEDOS - MANOPLA DE 10 CMS (MANO IZQUIERDA ESPECIAL)"/>
    <n v="6"/>
    <n v="6"/>
    <n v="0"/>
    <x v="13"/>
    <x v="0"/>
    <n v="0"/>
  </r>
  <r>
    <s v="Materiales y Suministros"/>
    <s v="Materiales y Suministros"/>
    <x v="471"/>
    <s v="LIJA DE TRAPO # 36 - ABRACOL"/>
    <n v="34.6"/>
    <n v="34"/>
    <n v="-0.60000000000000142"/>
    <x v="13"/>
    <x v="0"/>
    <n v="1"/>
  </r>
  <r>
    <s v="Herramienta Desechable"/>
    <s v="Machos"/>
    <x v="2989"/>
    <s v="MACHO HELICOIDAL Ø 5/16&quot; HSS ROSCA ORDINARIA"/>
    <n v="1"/>
    <n v="2"/>
    <n v="1"/>
    <x v="13"/>
    <x v="0"/>
    <n v="1"/>
  </r>
  <r>
    <s v="Neumático"/>
    <s v="Mangueras Neumáticas"/>
    <x v="989"/>
    <s v="MANGUERA NEUMATICA Ø 10 MM OD"/>
    <n v="71"/>
    <n v="76"/>
    <n v="5"/>
    <x v="13"/>
    <x v="0"/>
    <n v="1"/>
  </r>
  <r>
    <s v="Materiales y Suministros"/>
    <s v="Materiales y Suministros"/>
    <x v="488"/>
    <s v="PAPEL PERIODICO"/>
    <n v="8"/>
    <n v="8"/>
    <n v="0"/>
    <x v="13"/>
    <x v="0"/>
    <n v="0"/>
  </r>
  <r>
    <s v="Varios"/>
    <s v="Varios Diversos"/>
    <x v="1640"/>
    <s v="PELDAÑO ANTIDESLIZANTE 750 X 275 HR CON REMATE EN LAMINA ALFAJOR"/>
    <n v="12"/>
    <n v="3"/>
    <n v="-9"/>
    <x v="13"/>
    <x v="0"/>
    <n v="1"/>
  </r>
  <r>
    <s v="Varios"/>
    <s v="Varios Diversos"/>
    <x v="1640"/>
    <s v="PELDAÑO ANTIDESLIZANTE 750 X 275 HR CON REMATE EN LAMINA ALFAJOR"/>
    <n v="7"/>
    <n v="7"/>
    <n v="0"/>
    <x v="13"/>
    <x v="0"/>
    <n v="0"/>
  </r>
  <r>
    <s v="Varios"/>
    <s v="Varios Diversos"/>
    <x v="3661"/>
    <s v="PELDAÑO PLATINA ANTIDESLIZANTE 750 MM X 250 MM - GALVANIZADO - TIPO &quot;T-30X100&quot;"/>
    <n v="0"/>
    <n v="10"/>
    <n v="10"/>
    <x v="13"/>
    <x v="0"/>
    <n v="1"/>
  </r>
  <r>
    <s v="Varios"/>
    <s v="Elementos de Fundición"/>
    <x v="1616"/>
    <s v="PERILLA EN ALUMINIO"/>
    <n v="81"/>
    <n v="81"/>
    <n v="0"/>
    <x v="13"/>
    <x v="0"/>
    <n v="0"/>
  </r>
  <r>
    <s v="Varios"/>
    <s v="Elementos de Fundición"/>
    <x v="1616"/>
    <s v="PERILLA EN ALUMINIO"/>
    <n v="7"/>
    <n v="7"/>
    <n v="0"/>
    <x v="13"/>
    <x v="0"/>
    <n v="0"/>
  </r>
  <r>
    <s v="Rodamientos"/>
    <s v="Pin Tubular"/>
    <x v="716"/>
    <s v="PIN TUBULAR 1/8 X 1 1/2"/>
    <n v="3"/>
    <n v="3"/>
    <n v="0"/>
    <x v="13"/>
    <x v="0"/>
    <n v="0"/>
  </r>
  <r>
    <s v="Rodamientos"/>
    <s v="Pin Tubular"/>
    <x v="716"/>
    <s v="PIN TUBULAR 1/8 X 1 1/2"/>
    <n v="3"/>
    <n v="3"/>
    <n v="0"/>
    <x v="13"/>
    <x v="0"/>
    <n v="0"/>
  </r>
  <r>
    <s v="Envases y Empaques"/>
    <s v="Envases y Empaques"/>
    <x v="2176"/>
    <s v="PLASTICO SUPER STRETCH DE 16 CMS X 380 METROS CAL. 8"/>
    <n v="9"/>
    <n v="8"/>
    <n v="-1"/>
    <x v="13"/>
    <x v="0"/>
    <n v="1"/>
  </r>
  <r>
    <s v="Envases y Empaques"/>
    <s v="Envases y Empaques"/>
    <x v="2177"/>
    <s v="PLASTICO SUPER STRETCH DE 30 CMS X 380 METROS CAL. 8"/>
    <n v="8"/>
    <n v="8"/>
    <n v="0"/>
    <x v="13"/>
    <x v="0"/>
    <n v="0"/>
  </r>
  <r>
    <s v="Varios"/>
    <s v="Varios Diversos"/>
    <x v="1598"/>
    <s v="PLATAFORMA PLASTICA FILTRAFACIL 60 X 60 N - PRECEBO COLOR NEGRO - MARCA ESTRA REF: 4-1009812 - REF: 4-1009812 - REF: 4-1009812 - Ref.: 4-1009812 - Genérico"/>
    <n v="166"/>
    <n v="188"/>
    <n v="22"/>
    <x v="13"/>
    <x v="0"/>
    <n v="1"/>
  </r>
  <r>
    <s v="Materiales y Suministros"/>
    <s v="Consumible Equipo de Soldadura"/>
    <x v="147"/>
    <s v="PUNTA DE CONTACTO REF. TT-045"/>
    <n v="8"/>
    <n v="8"/>
    <n v="0"/>
    <x v="13"/>
    <x v="0"/>
    <n v="0"/>
  </r>
  <r>
    <s v="Materiales y Suministros"/>
    <s v="Consumible Equipo de Soldadura"/>
    <x v="147"/>
    <s v="PUNTA DE CONTACTO REF. TT-045"/>
    <n v="5"/>
    <n v="6"/>
    <n v="1"/>
    <x v="13"/>
    <x v="0"/>
    <n v="1"/>
  </r>
  <r>
    <s v="Pintura"/>
    <s v="Pintura Anticorrosiva"/>
    <x v="1434"/>
    <s v="SIKACOR PRIMER FZ GRIS CLARO COMPONENTE A- SIKA REF. T096426-36"/>
    <n v="54"/>
    <n v="56"/>
    <n v="2"/>
    <x v="13"/>
    <x v="0"/>
    <n v="1"/>
  </r>
  <r>
    <s v="Soldadura"/>
    <s v="Soldadura Diversos"/>
    <x v="1505"/>
    <s v="SOLDADURA 0.45 ET71T-1C TUBULAR"/>
    <n v="344"/>
    <n v="344"/>
    <n v="0"/>
    <x v="13"/>
    <x v="0"/>
    <n v="0"/>
  </r>
  <r>
    <s v="Soldadura"/>
    <s v="Soldadura Diversos"/>
    <x v="1524"/>
    <s v="SOLDADURA ELECTRODO TUNGSTENO 3/32 - TIERRAS RARAS Ref.: WG332X7 Genérico"/>
    <n v="7"/>
    <n v="6"/>
    <n v="-1"/>
    <x v="13"/>
    <x v="0"/>
    <n v="1"/>
  </r>
  <r>
    <s v="Soldadura"/>
    <s v="Soldadura TIG"/>
    <x v="1527"/>
    <s v="SOLDADURA TIG ACERO AL CARBON WA 70 S6 3/32"/>
    <n v="44"/>
    <n v="28"/>
    <n v="-16"/>
    <x v="13"/>
    <x v="0"/>
    <n v="1"/>
  </r>
  <r>
    <s v="Soldadura"/>
    <s v="Soldadura WEST RODE"/>
    <x v="1519"/>
    <s v="SOLDADURA WEST RODE 2212 3/32"/>
    <n v="373"/>
    <n v="373"/>
    <n v="0"/>
    <x v="13"/>
    <x v="0"/>
    <n v="0"/>
  </r>
  <r>
    <s v="Eléctricos y Electrónicos"/>
    <s v="Terminales"/>
    <x v="2834"/>
    <s v="TERMINAL RECTO 3/4&quot; PARA CORAZA METALICA"/>
    <n v="2"/>
    <n v="2"/>
    <n v="0"/>
    <x v="13"/>
    <x v="0"/>
    <n v="0"/>
  </r>
  <r>
    <s v="Materiales y Suministros"/>
    <s v="Materiales y Suministros"/>
    <x v="521"/>
    <s v="TOALLA PARA MANOS FAMILIA X 100 REF. 73687 - 73689"/>
    <n v="21"/>
    <n v="21"/>
    <n v="0"/>
    <x v="13"/>
    <x v="0"/>
    <n v="0"/>
  </r>
  <r>
    <s v="Eléctricos y Electrónicos"/>
    <s v="Eléctricos"/>
    <x v="1323"/>
    <s v="TOMA AEREA EN CAUCHO DE 110 V -  15 AMPERIOS CODELCA REF: C-010 Ref.: C-010 CODELCA"/>
    <n v="14"/>
    <n v="9"/>
    <n v="-5"/>
    <x v="13"/>
    <x v="0"/>
    <n v="1"/>
  </r>
  <r>
    <s v="Eléctricos y Electrónicos"/>
    <s v="Eléctricos"/>
    <x v="1351"/>
    <s v="TOMA AEREA EN CAUCHO DE 110 V -  15 AMPERIOS CON POLO A TIERRA CODELCA REF: C-011 Ref.: C-011 CODELCA"/>
    <n v="1"/>
    <n v="3"/>
    <n v="2"/>
    <x v="13"/>
    <x v="0"/>
    <n v="1"/>
  </r>
  <r>
    <s v="Tornillería"/>
    <s v="Tornillo Avellanado"/>
    <x v="2556"/>
    <s v="TORNILLO AVELLAN 1/4 X 1 1/2 - ESTRELLA"/>
    <n v="17"/>
    <n v="17"/>
    <n v="0"/>
    <x v="13"/>
    <x v="0"/>
    <n v="0"/>
  </r>
  <r>
    <s v="Tornillería"/>
    <s v="Tornillo Avellanado"/>
    <x v="2572"/>
    <s v="TORNILLO BRISTOL AVELLAN 1/4 X 1 1/2"/>
    <n v="19"/>
    <n v="19"/>
    <n v="0"/>
    <x v="13"/>
    <x v="0"/>
    <n v="0"/>
  </r>
  <r>
    <s v="Tornillería"/>
    <s v="Tornillo Hexágono"/>
    <x v="3662"/>
    <s v="TORNILLO HEX 3/16 X 3/4 ZINCADO"/>
    <n v="109"/>
    <n v="109"/>
    <n v="0"/>
    <x v="13"/>
    <x v="0"/>
    <n v="0"/>
  </r>
  <r>
    <s v="Tornillería"/>
    <s v="Tuerca Hexágona Zincada"/>
    <x v="3663"/>
    <s v="TUERCA HEX 1 1/4 ZINCADA - 7HPP"/>
    <n v="60"/>
    <n v="54"/>
    <n v="-6"/>
    <x v="13"/>
    <x v="0"/>
    <n v="1"/>
  </r>
  <r>
    <s v="Tornillería"/>
    <s v="Tuerca Hexágona Zincada"/>
    <x v="3663"/>
    <s v="TUERCA HEX 1 1/4 ZINCADA - 7HPP"/>
    <n v="14"/>
    <n v="14"/>
    <n v="0"/>
    <x v="13"/>
    <x v="0"/>
    <n v="0"/>
  </r>
  <r>
    <s v="Tornillería"/>
    <s v="Tuerca Hexágona Inoxidable"/>
    <x v="3600"/>
    <s v="TUERCA HEX INOX 1/4"/>
    <n v="44"/>
    <n v="44"/>
    <n v="0"/>
    <x v="13"/>
    <x v="0"/>
    <n v="0"/>
  </r>
  <r>
    <s v="Tornillería"/>
    <s v="Tuerca Hexágona Inoxidable"/>
    <x v="3600"/>
    <s v="TUERCA HEX INOX 1/4"/>
    <n v="66"/>
    <n v="66"/>
    <n v="0"/>
    <x v="13"/>
    <x v="0"/>
    <n v="0"/>
  </r>
  <r>
    <s v="Tornillería"/>
    <s v="Tuercas"/>
    <x v="3664"/>
    <s v="TUERCA M12 PASO 1.75MM"/>
    <n v="93"/>
    <n v="93"/>
    <n v="0"/>
    <x v="13"/>
    <x v="0"/>
    <n v="0"/>
  </r>
  <r>
    <s v="Tornillería"/>
    <s v="Tuercas"/>
    <x v="3664"/>
    <s v="TUERCA M12 PASO 1.75MM"/>
    <n v="1"/>
    <n v="4266"/>
    <n v="4265"/>
    <x v="13"/>
    <x v="0"/>
    <n v="1"/>
  </r>
  <r>
    <s v="Tornillería"/>
    <s v="Tuerca Mariposa"/>
    <x v="3665"/>
    <s v="TUERCA MARIPOSA CROMADA 1/4"/>
    <n v="26"/>
    <n v="25"/>
    <n v="-1"/>
    <x v="13"/>
    <x v="0"/>
    <n v="1"/>
  </r>
  <r>
    <s v="Accesorios Tuberia"/>
    <s v="Tubería Uniones"/>
    <x v="1115"/>
    <s v="UNION HEMBRA Ø 1/2&quot; NPT - ACERO AL CARBON"/>
    <n v="17"/>
    <n v="14"/>
    <n v="-3"/>
    <x v="13"/>
    <x v="0"/>
    <n v="1"/>
  </r>
  <r>
    <s v="Accesorios Tuberia"/>
    <s v="Tubería Válvulas"/>
    <x v="1075"/>
    <s v="VALVULA DIAFRAGMA RCA 25T Ø 1&quot;"/>
    <n v="32"/>
    <n v="31"/>
    <n v="-1"/>
    <x v="13"/>
    <x v="0"/>
    <n v="1"/>
  </r>
  <r>
    <s v="Accesorios Tuberia"/>
    <s v="Tubería Válvulas"/>
    <x v="2760"/>
    <s v="VALVULA DIAFRAGMA VPCF-25 AC110V Ø 1&quot; CON BOBINA"/>
    <n v="32"/>
    <n v="33"/>
    <n v="1"/>
    <x v="13"/>
    <x v="0"/>
    <n v="1"/>
  </r>
  <r>
    <s v="Elementos de Protección"/>
    <s v="Elementos de Protección"/>
    <x v="50"/>
    <s v="VIDRIO EXTERNO PARA CARETA INTELIGENTE EXTREME REF. 436184"/>
    <n v="32"/>
    <n v="32"/>
    <n v="0"/>
    <x v="13"/>
    <x v="0"/>
    <n v="0"/>
  </r>
  <r>
    <s v="Envases y Empaques"/>
    <s v="Envases y Empaques"/>
    <x v="2179"/>
    <s v="ZUNCHO METALICO 3/4 ( 19 MM )"/>
    <n v="377"/>
    <n v="352"/>
    <n v="-25"/>
    <x v="13"/>
    <x v="0"/>
    <n v="1"/>
  </r>
  <r>
    <s v="Perfilería"/>
    <s v="Eje Inoxidable 304"/>
    <x v="1780"/>
    <s v="EJE INOX 304 Ø 5/8&quot; ( 15.87 MM )"/>
    <n v="0.09"/>
    <m/>
    <n v="-0.09"/>
    <x v="13"/>
    <x v="0"/>
    <n v="1"/>
  </r>
  <r>
    <s v="Perfilería"/>
    <s v="Eje Inoxidable 304"/>
    <x v="1780"/>
    <s v="EJE INOX 304 Ø 5/8&quot; ( 15.87 MM )"/>
    <n v="12.77"/>
    <n v="12.77"/>
    <n v="0"/>
    <x v="13"/>
    <x v="0"/>
    <n v="0"/>
  </r>
  <r>
    <s v="Perfilería"/>
    <s v="Ejes 1020"/>
    <x v="1915"/>
    <s v="EJE SAE 1020 Ø 1&quot; ( 25.40 MM )"/>
    <n v="3.7829999999999999"/>
    <n v="4.9800000000000004"/>
    <n v="1.1970000000000005"/>
    <x v="13"/>
    <x v="0"/>
    <n v="1"/>
  </r>
  <r>
    <s v="Perfilería"/>
    <s v="Ejes 1045"/>
    <x v="1049"/>
    <s v="EJE SAE 1045 Ø 1 1/2&quot; (38.10 MM )"/>
    <n v="8.5030000000000001"/>
    <n v="8.5030000000000001"/>
    <n v="0"/>
    <x v="13"/>
    <x v="0"/>
    <n v="0"/>
  </r>
  <r>
    <s v="Perfilería"/>
    <s v="Ejes 1045"/>
    <x v="1049"/>
    <s v="EJE SAE 1045 Ø 1 1/2&quot; (38.10 MM )"/>
    <n v="9.7000000000000003E-2"/>
    <n v="9.7000000000000003E-2"/>
    <n v="0"/>
    <x v="13"/>
    <x v="0"/>
    <n v="0"/>
  </r>
  <r>
    <s v="Perfilería"/>
    <s v="Ejes 1045"/>
    <x v="1920"/>
    <s v="EJE SAE 1045 Ø 1 1/4&quot; ( 31.75 MM )"/>
    <n v="8.7750000000000004"/>
    <n v="4.43"/>
    <n v="-4.3450000000000006"/>
    <x v="13"/>
    <x v="0"/>
    <n v="1"/>
  </r>
  <r>
    <s v="Perfilería"/>
    <s v="Ejes 1045"/>
    <x v="1743"/>
    <s v="EJE SAE 1045 Ø 1&quot; ( 25.40 MM )"/>
    <n v="19.38"/>
    <n v="21.59"/>
    <n v="2.2100000000000009"/>
    <x v="13"/>
    <x v="0"/>
    <n v="1"/>
  </r>
  <r>
    <s v="Tubería"/>
    <s v="Tubería Aguas Negras"/>
    <x v="1925"/>
    <s v="TUBO AGUAS NEGRAS Ø 1 1/4&quot; - ESPESOR 2 MM"/>
    <n v="379"/>
    <n v="414"/>
    <n v="35"/>
    <x v="13"/>
    <x v="0"/>
    <n v="1"/>
  </r>
  <r>
    <s v="Tubería"/>
    <s v="Tubería Aguas Negras"/>
    <x v="1842"/>
    <s v="TUBO AGUAS NEGRAS Ø 3 - ESPESOR 2 MM"/>
    <n v="9.66"/>
    <n v="4.6100000000000003"/>
    <n v="-5.05"/>
    <x v="13"/>
    <x v="0"/>
    <n v="1"/>
  </r>
  <r>
    <s v="Tubería"/>
    <s v="Tubería Aguas Negras"/>
    <x v="1842"/>
    <s v="TUBO AGUAS NEGRAS Ø 3 - ESPESOR 2 MM"/>
    <n v="13.39"/>
    <n v="13.39"/>
    <n v="0"/>
    <x v="13"/>
    <x v="0"/>
    <n v="0"/>
  </r>
  <r>
    <s v="Tubería"/>
    <s v="Tubería SCH Inoxidable"/>
    <x v="3412"/>
    <s v="TUBO INOX SCH 40 Ø 1/2&quot; SIN COSTURA"/>
    <n v="3.95"/>
    <n v="3.95"/>
    <n v="0"/>
    <x v="13"/>
    <x v="0"/>
    <n v="0"/>
  </r>
  <r>
    <s v="Tubería"/>
    <s v="Tubería SCH Inoxidable"/>
    <x v="1751"/>
    <s v="TUBO INOX SCH 40 Ø 3/4&quot; CON COSTURA"/>
    <n v="1.05"/>
    <n v="0"/>
    <n v="-1.05"/>
    <x v="13"/>
    <x v="0"/>
    <n v="1"/>
  </r>
  <r>
    <s v="Tubería"/>
    <s v="Tubería SCH Inoxidable"/>
    <x v="1753"/>
    <s v="TUBO INOX SCH 40 Ø 3/8&quot; CON COSTURA"/>
    <n v="2.02"/>
    <n v="1.6099999999999999"/>
    <n v="-0.41000000000000014"/>
    <x v="13"/>
    <x v="0"/>
    <n v="1"/>
  </r>
  <r>
    <s v="Láminas"/>
    <s v="Lamina CR"/>
    <x v="852"/>
    <s v="LAMINA CR 1.9 MM - CAL. 14"/>
    <n v="627.7242"/>
    <n v="609.99040000000002"/>
    <n v="-17.733799999999974"/>
    <x v="13"/>
    <x v="0"/>
    <n v="1"/>
  </r>
  <r>
    <s v="Láminas"/>
    <s v="Lamina HR"/>
    <x v="843"/>
    <s v="LAMINA HR 12 MM - CAL. 1/2&quot; ( 12 MM )"/>
    <n v="56.1325"/>
    <n v="59.1325"/>
    <n v="3"/>
    <x v="13"/>
    <x v="0"/>
    <n v="1"/>
  </r>
  <r>
    <s v="Láminas"/>
    <s v="Lamina HR"/>
    <x v="841"/>
    <s v="LAMINA HR 6 MM - CAL. 1/4&quot; ( 6 MM )"/>
    <n v="293.13990000000001"/>
    <n v="307.42840000000001"/>
    <n v="14.288499999999999"/>
    <x v="13"/>
    <x v="0"/>
    <n v="1"/>
  </r>
  <r>
    <s v="Láminas"/>
    <s v="Lamina HR"/>
    <x v="841"/>
    <s v="LAMINA HR 6 MM - CAL. 1/4&quot; ( 6 MM )"/>
    <n v="0.6734"/>
    <n v="0.6734"/>
    <n v="0"/>
    <x v="13"/>
    <x v="0"/>
    <n v="0"/>
  </r>
  <r>
    <s v="Láminas"/>
    <s v="Lamina HR"/>
    <x v="847"/>
    <s v="LAMINA HR 9 MM - CAL. 3/8&quot;"/>
    <n v="84.601600000000005"/>
    <n v="84.675999999999988"/>
    <n v="7.4399999999982924E-2"/>
    <x v="13"/>
    <x v="0"/>
    <n v="1"/>
  </r>
  <r>
    <s v="Láminas"/>
    <s v="Lamina Molinera"/>
    <x v="3666"/>
    <s v="LAMINA MOLINERA Ø 2 MM"/>
    <n v="26.409099999999999"/>
    <n v="26.8"/>
    <n v="0.39090000000000202"/>
    <x v="13"/>
    <x v="0"/>
    <n v="1"/>
  </r>
  <r>
    <s v="Láminas"/>
    <s v="Malla Expandida"/>
    <x v="3652"/>
    <s v="MALLA EXPANDIDA HR IMT 100  CAL. 3/16&quot;"/>
    <n v="15.56"/>
    <n v="16.099999999999998"/>
    <n v="0.53999999999999737"/>
    <x v="13"/>
    <x v="0"/>
    <n v="1"/>
  </r>
  <r>
    <s v="Láminas"/>
    <s v="Malla Expandida"/>
    <x v="3652"/>
    <s v="MALLA EXPANDIDA HR IMT 100  CAL. 3/16&quot;"/>
    <n v="3.1"/>
    <n v="3.1"/>
    <n v="0"/>
    <x v="13"/>
    <x v="0"/>
    <n v="0"/>
  </r>
  <r>
    <s v="Materiales y Suministros"/>
    <s v="Disco Varios"/>
    <x v="4"/>
    <s v="DISCO 14&quot; X 3/32 PARA TRONZADORA"/>
    <n v="2"/>
    <n v="2"/>
    <n v="0"/>
    <x v="14"/>
    <x v="0"/>
    <n v="0"/>
  </r>
  <r>
    <s v="Materiales y Suministros"/>
    <s v="Disco Varios"/>
    <x v="0"/>
    <s v="DISCO 3M 6&quot; (ALMOHADILLA) ASPIRACION LIMPIA REF. 5777"/>
    <n v="3"/>
    <n v="3"/>
    <n v="0"/>
    <x v="14"/>
    <x v="0"/>
    <n v="0"/>
  </r>
  <r>
    <s v="Materiales y Suministros"/>
    <s v="Disco Varios"/>
    <x v="5"/>
    <s v="DISCO 3M 6&quot; ASPIRACION LIMPIA GRANO 180"/>
    <n v="506"/>
    <n v="501"/>
    <n v="-5"/>
    <x v="14"/>
    <x v="0"/>
    <n v="1"/>
  </r>
  <r>
    <s v="Materiales y Suministros"/>
    <s v="Disco Varios"/>
    <x v="6"/>
    <s v="DISCO 3M 6&quot; ASPIRACION LIMPIA GRANO 80"/>
    <n v="239"/>
    <n v="239"/>
    <n v="0"/>
    <x v="14"/>
    <x v="0"/>
    <n v="0"/>
  </r>
  <r>
    <s v="Materiales y Suministros"/>
    <s v="Disco de Corte"/>
    <x v="10"/>
    <s v="DISCO CORTE 4 1/2&quot; X 1/16&quot; X 7/8&quot; A46T TIPO 1 Ref.: CLAVE 422 Genérico"/>
    <n v="660"/>
    <n v="655"/>
    <n v="-5"/>
    <x v="14"/>
    <x v="0"/>
    <n v="1"/>
  </r>
  <r>
    <s v="Materiales y Suministros"/>
    <s v="Disco de Corte"/>
    <x v="11"/>
    <s v="DISCO CORTE 4 1/2&quot; X 1/8&quot; X 7/8&quot; A30T TIPO 42 Ref.: CLAVE 946 Genérico"/>
    <n v="277"/>
    <n v="285"/>
    <n v="8"/>
    <x v="14"/>
    <x v="0"/>
    <n v="1"/>
  </r>
  <r>
    <s v="Materiales y Suministros"/>
    <s v="Disco de Corte"/>
    <x v="8"/>
    <s v="DISCO CORTE 7&quot; X 1/16&quot; X 7/8&quot; A46T TIPO 42 Ref.: CLAVE 443 Genérico"/>
    <n v="172"/>
    <n v="171"/>
    <n v="-1"/>
    <x v="14"/>
    <x v="0"/>
    <n v="1"/>
  </r>
  <r>
    <s v="Materiales y Suministros"/>
    <s v="Disco de Corte"/>
    <x v="18"/>
    <s v="DISCO CORTE 7&quot; X 1/16&quot; X 7/8&quot; A46T TIPO1 Ref.: CLAVE 423 Genérico"/>
    <n v="69"/>
    <n v="85"/>
    <n v="16"/>
    <x v="14"/>
    <x v="0"/>
    <n v="1"/>
  </r>
  <r>
    <s v="Materiales y Suministros"/>
    <s v="Disco de Corte"/>
    <x v="9"/>
    <s v="DISCO CORTE 7&quot; X 1/8&quot; X 7/8&quot;  A30T  TIPO 42 REF: CLAVE 948 Ref.: CLAVE 948 Genérico"/>
    <n v="31"/>
    <n v="51"/>
    <n v="20"/>
    <x v="14"/>
    <x v="0"/>
    <n v="1"/>
  </r>
  <r>
    <s v="Materiales y Suministros"/>
    <s v="Disco de Pulir"/>
    <x v="3087"/>
    <s v="DISCO DE TELA MEZCLILLA PARA PULIR DE 6&quot; - ACERO INOXIDABLE"/>
    <n v="2"/>
    <n v="2"/>
    <n v="0"/>
    <x v="14"/>
    <x v="0"/>
    <n v="0"/>
  </r>
  <r>
    <s v="Materiales y Suministros"/>
    <s v="Disco de Pulir"/>
    <x v="12"/>
    <s v="DISCO DESBASTE 7&quot; X 1/4&quot; X 7/8&quot; A24T TIPO 27 Ref.: CLAVE 906 Genérico"/>
    <n v="57"/>
    <n v="57"/>
    <n v="0"/>
    <x v="14"/>
    <x v="0"/>
    <n v="0"/>
  </r>
  <r>
    <s v="Materiales y Suministros"/>
    <s v="Disco Varios"/>
    <x v="3088"/>
    <s v="DISCO FLAP 4 1/2&quot; GRANO 120"/>
    <n v="11"/>
    <n v="11"/>
    <n v="0"/>
    <x v="14"/>
    <x v="0"/>
    <n v="0"/>
  </r>
  <r>
    <s v="Materiales y Suministros"/>
    <s v="Disco Varios"/>
    <x v="369"/>
    <s v="DISCO FLAP 4 1/2&quot; X 7/8&quot; GRANO 60"/>
    <n v="403"/>
    <n v="412"/>
    <n v="9"/>
    <x v="14"/>
    <x v="0"/>
    <n v="1"/>
  </r>
  <r>
    <s v="Materiales y Suministros"/>
    <s v="Materiales y Suministros"/>
    <x v="20"/>
    <s v="DISCO PARA SIERRA CIRCULAR TUNGSTENO MULTIMATERIAL 10&quot; X 100 BOSCH ACCESORIOS"/>
    <n v="1"/>
    <n v="0"/>
    <n v="-1"/>
    <x v="14"/>
    <x v="0"/>
    <n v="1"/>
  </r>
  <r>
    <s v="Materiales y Suministros"/>
    <s v="Disco Varios"/>
    <x v="3"/>
    <s v="DISCO STRIP 4&quot; X 1/4&quot;"/>
    <n v="5"/>
    <n v="5"/>
    <n v="0"/>
    <x v="14"/>
    <x v="0"/>
    <n v="0"/>
  </r>
  <r>
    <s v="Materiales y Suministros"/>
    <s v="Materiales y Suministros"/>
    <x v="447"/>
    <s v="FIBRODISCO 4&quot; GR80"/>
    <n v="12"/>
    <n v="11"/>
    <n v="-1"/>
    <x v="14"/>
    <x v="0"/>
    <n v="1"/>
  </r>
  <r>
    <s v="Materiales y Suministros"/>
    <s v="Disco Varios"/>
    <x v="370"/>
    <s v="FIBRODISCO CUBITRON II 982C 7&quot; G-36"/>
    <n v="12"/>
    <n v="11"/>
    <n v="-1"/>
    <x v="14"/>
    <x v="0"/>
    <n v="1"/>
  </r>
  <r>
    <s v="Materiales y Suministros"/>
    <s v="Disco Varios"/>
    <x v="371"/>
    <s v="SOPORTE FIBRODISCO CAUCHO 7&quot;"/>
    <n v="1"/>
    <n v="1"/>
    <n v="0"/>
    <x v="14"/>
    <x v="0"/>
    <n v="0"/>
  </r>
  <r>
    <s v="Materiales y Suministros"/>
    <s v="Disco Varios"/>
    <x v="13"/>
    <s v="DISCO DESBASTE 4 1/2&quot; X 1/4&quot; X 7/8&quot; A24T TIPO 27 REF: CLAVE 904"/>
    <m/>
    <n v="17"/>
    <n v="17"/>
    <x v="14"/>
    <x v="0"/>
    <n v="1"/>
  </r>
  <r>
    <s v="Materiales y Suministros"/>
    <s v="Consumible Maquinaria y Equipos"/>
    <x v="178"/>
    <s v="ADAPTADOR CILINDRO CO2 - ARGON - HEMBRA"/>
    <n v="2"/>
    <n v="2"/>
    <n v="0"/>
    <x v="14"/>
    <x v="0"/>
    <n v="0"/>
  </r>
  <r>
    <s v="Materiales y Suministros"/>
    <s v="Consumible Maquinaria y Equipos"/>
    <x v="182"/>
    <s v="ANILLO DIFUSOR PMX 65A/85A REF. 220857"/>
    <n v="4"/>
    <n v="4"/>
    <n v="0"/>
    <x v="14"/>
    <x v="0"/>
    <n v="0"/>
  </r>
  <r>
    <s v="Pintura"/>
    <s v="Pintura Anticorrosiva"/>
    <x v="1436"/>
    <s v="ANTICORROSIVO ALQUIDICO BIFUNCIONAL - COLOR GRIS Ref.: RAL 7037 AGATE GREY SW"/>
    <n v="63"/>
    <n v="76"/>
    <n v="13"/>
    <x v="14"/>
    <x v="0"/>
    <n v="1"/>
  </r>
  <r>
    <s v="Varios"/>
    <s v="Bisagras"/>
    <x v="1625"/>
    <s v="BISAGRA FUELLE 3&quot; CAL. 2 MM GALVANIZADA CAL. 14"/>
    <n v="0.96"/>
    <n v="3.0609999999999999"/>
    <n v="2.101"/>
    <x v="14"/>
    <x v="0"/>
    <n v="1"/>
  </r>
  <r>
    <s v="Varios"/>
    <s v="Bisagras"/>
    <x v="1625"/>
    <s v="BISAGRA FUELLE 3&quot; CAL. 2 MM GALVANIZADA CAL. 14"/>
    <n v="11.339"/>
    <n v="11.339"/>
    <n v="0"/>
    <x v="14"/>
    <x v="0"/>
    <n v="0"/>
  </r>
  <r>
    <s v="Herramienta Desechable"/>
    <s v="Broca"/>
    <x v="1955"/>
    <s v="BROCA CILINDRICA Ø 11/32&quot;"/>
    <n v="2"/>
    <n v="2"/>
    <n v="0"/>
    <x v="14"/>
    <x v="0"/>
    <n v="0"/>
  </r>
  <r>
    <s v="Herramienta Desechable"/>
    <s v="Broca"/>
    <x v="1958"/>
    <s v="BROCA CILINDRICA Ø 13/16&quot;"/>
    <n v="11"/>
    <n v="11"/>
    <n v="0"/>
    <x v="14"/>
    <x v="0"/>
    <n v="0"/>
  </r>
  <r>
    <s v="Herramienta Desechable"/>
    <s v="Broca"/>
    <x v="1958"/>
    <s v="BROCA CILINDRICA Ø 13/16&quot;"/>
    <n v="3"/>
    <n v="3"/>
    <n v="0"/>
    <x v="14"/>
    <x v="0"/>
    <n v="0"/>
  </r>
  <r>
    <s v="Materiales y Suministros"/>
    <s v="Materiales y Suministros"/>
    <x v="410"/>
    <s v="BROCHA 2&quot; - MARCA LA MONA"/>
    <n v="10"/>
    <n v="6"/>
    <n v="-4"/>
    <x v="14"/>
    <x v="0"/>
    <n v="1"/>
  </r>
  <r>
    <s v="Eléctricos y Electrónicos"/>
    <s v="Cables"/>
    <x v="1213"/>
    <s v="CABLE ENCAUCHETADO 2 X 12 CENTELSA REF: 201553--NG Ref.: 201553--NG CENTELSA"/>
    <n v="20"/>
    <n v="20"/>
    <n v="0"/>
    <x v="14"/>
    <x v="0"/>
    <n v="0"/>
  </r>
  <r>
    <s v="Transmisión"/>
    <s v="Cadenas de Transmisión"/>
    <x v="877"/>
    <s v="CADENA 98KN / 18-100-230 - ALETA DERIVADA - PLATINA 6 MM REF: 98KN REF: 98KN Ref.: 98KN Genérico"/>
    <n v="1078.5999999999999"/>
    <n v="1083.2"/>
    <n v="4.6000000000001364"/>
    <x v="14"/>
    <x v="0"/>
    <n v="1"/>
  </r>
  <r>
    <s v="Eléctricos y Electrónicos"/>
    <s v="Eléctricos"/>
    <x v="1273"/>
    <s v="CANALETA PLASTICA RANURADA 40 MM X 40 MM Ref.: DXN10062 SCHNEIDER"/>
    <n v="16"/>
    <n v="20"/>
    <n v="4"/>
    <x v="14"/>
    <x v="0"/>
    <n v="1"/>
  </r>
  <r>
    <s v="Eléctricos y Electrónicos"/>
    <s v="Eléctricos"/>
    <x v="1273"/>
    <s v="CANALETA PLASTICA RANURADA 40 MM X 40 MM Ref.: DXN10062 SCHNEIDER"/>
    <n v="2"/>
    <n v="2"/>
    <n v="0"/>
    <x v="14"/>
    <x v="0"/>
    <n v="0"/>
  </r>
  <r>
    <s v="Elementos de Protección"/>
    <s v="Elementos de Protección"/>
    <x v="30"/>
    <s v="CASCO DIELECTRICO CON RACHET - COLOR AMARILLO"/>
    <n v="6"/>
    <n v="6"/>
    <n v="0"/>
    <x v="14"/>
    <x v="0"/>
    <n v="0"/>
  </r>
  <r>
    <s v="Elementos de Protección"/>
    <s v="Elementos de Protección"/>
    <x v="62"/>
    <s v="CHALECO REFLECTIVO COLOR VERDE"/>
    <n v="1"/>
    <n v="1"/>
    <n v="0"/>
    <x v="14"/>
    <x v="0"/>
    <n v="0"/>
  </r>
  <r>
    <s v="Materiales y Suministros"/>
    <s v="Materiales y Suministros"/>
    <x v="3080"/>
    <s v="CINTA AISLANTE X 5 MTS"/>
    <n v="2"/>
    <n v="2"/>
    <n v="0"/>
    <x v="14"/>
    <x v="0"/>
    <n v="0"/>
  </r>
  <r>
    <s v="Materiales y Suministros"/>
    <s v="Materiales y Suministros"/>
    <x v="425"/>
    <s v="CINTA DE ENMASCARAR FERRETERA 3/4 (18 MM) X 40 METROS MARCA CELLUX"/>
    <n v="16"/>
    <n v="10"/>
    <n v="-6"/>
    <x v="14"/>
    <x v="0"/>
    <n v="1"/>
  </r>
  <r>
    <s v="Materiales y Suministros"/>
    <s v="Materiales y Suministros"/>
    <x v="432"/>
    <s v="CINTA SIERRA PARA CORTE DE METALES ANCHO 1&quot; X 4.15 MTS PASO 4/6"/>
    <n v="3"/>
    <n v="3"/>
    <n v="0"/>
    <x v="14"/>
    <x v="0"/>
    <n v="0"/>
  </r>
  <r>
    <s v="Materiales y Suministros"/>
    <s v="Materiales y Suministros"/>
    <x v="444"/>
    <s v="ESTOPA WYPALL X - 80  ROLLO 80 PAÑOS DE 42 CM X 28 CM"/>
    <n v="7"/>
    <n v="7"/>
    <n v="0"/>
    <x v="14"/>
    <x v="0"/>
    <n v="0"/>
  </r>
  <r>
    <s v="Eléctricos y Electrónicos"/>
    <s v="Eléctricos"/>
    <x v="1193"/>
    <s v="FRENO PARA BORNERA REF. BTU"/>
    <n v="77"/>
    <n v="77"/>
    <n v="0"/>
    <x v="14"/>
    <x v="0"/>
    <n v="0"/>
  </r>
  <r>
    <s v="Materiales y Suministros"/>
    <s v="Materiales y Suministros"/>
    <x v="3667"/>
    <s v="GANCHO HERRAMIENTA REF. G-707A"/>
    <n v="40"/>
    <n v="0"/>
    <n v="-40"/>
    <x v="14"/>
    <x v="0"/>
    <n v="1"/>
  </r>
  <r>
    <s v="Materiales y Suministros"/>
    <s v="Materiales y Suministros"/>
    <x v="454"/>
    <s v="GANCHO HERRAMIENTA REF. G-711A"/>
    <n v="5"/>
    <n v="4"/>
    <n v="-1"/>
    <x v="14"/>
    <x v="0"/>
    <n v="1"/>
  </r>
  <r>
    <s v="Materiales y Suministros"/>
    <s v="Materiales y Suministros"/>
    <x v="455"/>
    <s v="GANCHO HERRAMIENTA REF. G-711B"/>
    <n v="1"/>
    <n v="8"/>
    <n v="7"/>
    <x v="14"/>
    <x v="0"/>
    <n v="1"/>
  </r>
  <r>
    <s v="Materiales y Suministros"/>
    <s v="Materiales y Suministros"/>
    <x v="3101"/>
    <s v="GRASA GADUS S2 V220 2 - SHELL"/>
    <n v="1"/>
    <n v="1"/>
    <n v="0"/>
    <x v="14"/>
    <x v="0"/>
    <n v="0"/>
  </r>
  <r>
    <s v="Tornillería"/>
    <s v="Tornillos Diversos"/>
    <x v="3525"/>
    <s v="GRASERA RECTA 1/4 NPT"/>
    <n v="4"/>
    <n v="10"/>
    <n v="6"/>
    <x v="14"/>
    <x v="0"/>
    <n v="1"/>
  </r>
  <r>
    <s v="Tornillería"/>
    <s v="Tornillos Diversos"/>
    <x v="3525"/>
    <s v="GRASERA RECTA 1/4 NPT"/>
    <n v="36"/>
    <n v="36"/>
    <n v="0"/>
    <x v="14"/>
    <x v="0"/>
    <n v="0"/>
  </r>
  <r>
    <s v="Tornillería"/>
    <s v="Tornillos Diversos"/>
    <x v="3668"/>
    <s v="GRASERA RECTA 1/8 NPT"/>
    <n v="31"/>
    <n v="47"/>
    <n v="16"/>
    <x v="14"/>
    <x v="0"/>
    <n v="1"/>
  </r>
  <r>
    <s v="Tornillería"/>
    <s v="Tornillos Diversos"/>
    <x v="3669"/>
    <s v="GRASERA RECTA M-6"/>
    <n v="1"/>
    <n v="0"/>
    <n v="-1"/>
    <x v="14"/>
    <x v="0"/>
    <n v="1"/>
  </r>
  <r>
    <s v="Herramienta Desechable"/>
    <s v="Dispositivo Izaje"/>
    <x v="2964"/>
    <s v="GRILLETE  3/8 TIPO GROSBY 2 TON"/>
    <n v="8"/>
    <n v="8"/>
    <n v="0"/>
    <x v="14"/>
    <x v="0"/>
    <n v="0"/>
  </r>
  <r>
    <s v="Herramienta Desechable"/>
    <s v="Dispositivo Izaje"/>
    <x v="2965"/>
    <s v="GRILLETE G209 1/2&quot; CAPACIDAD 2 TON - CROSBY N.P"/>
    <n v="8"/>
    <n v="8"/>
    <n v="0"/>
    <x v="14"/>
    <x v="0"/>
    <n v="0"/>
  </r>
  <r>
    <s v="Herramienta Desechable"/>
    <s v="Herramienta Desechable"/>
    <x v="2890"/>
    <s v="GRILLETE G2130 1/2 CAPACIDAD 2 TON - CROSBY"/>
    <n v="11"/>
    <n v="12"/>
    <n v="1"/>
    <x v="14"/>
    <x v="0"/>
    <n v="1"/>
  </r>
  <r>
    <s v="Elementos de Protección"/>
    <s v="Guantes"/>
    <x v="2536"/>
    <s v="GUANTE MULTIFLEX CUT 5 TALLA L STEL"/>
    <n v="2"/>
    <n v="2"/>
    <n v="0"/>
    <x v="14"/>
    <x v="0"/>
    <n v="0"/>
  </r>
  <r>
    <s v="Materiales y Suministros"/>
    <s v="Consumible Pulidoras,Taladros y Atornilladoras"/>
    <x v="322"/>
    <s v="INDUCIDO PARA PULIDORA DEWALT 28111 Ref.: 623584-02SV Genérico"/>
    <n v="1"/>
    <n v="1"/>
    <n v="0"/>
    <x v="14"/>
    <x v="0"/>
    <n v="0"/>
  </r>
  <r>
    <s v="Herramienta Desechable"/>
    <s v="Inserto"/>
    <x v="92"/>
    <s v="INSERTO TNMG 220404 MC 6015"/>
    <n v="10"/>
    <n v="10"/>
    <n v="0"/>
    <x v="14"/>
    <x v="0"/>
    <n v="0"/>
  </r>
  <r>
    <s v="Herramienta Desechable"/>
    <s v="Inserto"/>
    <x v="91"/>
    <s v="INSERTO TNMG 220408-MP MC6015"/>
    <n v="36"/>
    <n v="36"/>
    <n v="0"/>
    <x v="14"/>
    <x v="0"/>
    <n v="0"/>
  </r>
  <r>
    <s v="Materiales y Suministros"/>
    <s v="Consumible Pulidoras,Taladros y Atornilladoras"/>
    <x v="330"/>
    <s v="INTERRUPTOR PARA PULIDORA DW 4120 Ref.: N327459 Genérico"/>
    <n v="1"/>
    <n v="1"/>
    <n v="0"/>
    <x v="14"/>
    <x v="0"/>
    <n v="0"/>
  </r>
  <r>
    <s v="Materiales y Suministros"/>
    <s v="Materiales y Suministros"/>
    <x v="461"/>
    <s v="JABON DESENGRASANTE HAND 4 PI"/>
    <n v="82"/>
    <n v="72"/>
    <n v="-10"/>
    <x v="14"/>
    <x v="0"/>
    <n v="1"/>
  </r>
  <r>
    <s v="Herramienta Desechable"/>
    <s v="Herramienta Desechable"/>
    <x v="2892"/>
    <s v="KIT RODILLOS ESTRIADOS 0.045 VK-GR Ref.: 079607 Genérico"/>
    <n v="2"/>
    <n v="1"/>
    <n v="-1"/>
    <x v="14"/>
    <x v="0"/>
    <n v="1"/>
  </r>
  <r>
    <s v="Herramienta Desechable"/>
    <s v="Herramienta Desechable"/>
    <x v="2977"/>
    <s v="LAMPARA ILURAM 1 X 18W X 110V X 10 METROS DE CABLE - PORTATIL"/>
    <n v="3"/>
    <n v="0"/>
    <n v="-3"/>
    <x v="14"/>
    <x v="0"/>
    <n v="1"/>
  </r>
  <r>
    <s v="Materiales y Suministros"/>
    <s v="Materiales y Suministros"/>
    <x v="474"/>
    <s v="LIJA ROJA # 320 - 9&quot; X 11&quot;"/>
    <n v="4"/>
    <n v="3"/>
    <n v="-1"/>
    <x v="14"/>
    <x v="0"/>
    <n v="1"/>
  </r>
  <r>
    <s v="Herramienta Desechable"/>
    <s v="Llaves"/>
    <x v="2204"/>
    <s v="LLAVE EXPANSIVA 15&quot; CROMADA STANLEY Ref.: 87-435 STANLEY"/>
    <n v="3"/>
    <n v="3"/>
    <n v="0"/>
    <x v="14"/>
    <x v="0"/>
    <n v="0"/>
  </r>
  <r>
    <s v="Herramienta Desechable"/>
    <s v="Machos"/>
    <x v="3618"/>
    <s v="MACHO M 5 X PASO 0.8 MM"/>
    <n v="1"/>
    <n v="1"/>
    <n v="0"/>
    <x v="14"/>
    <x v="0"/>
    <n v="0"/>
  </r>
  <r>
    <s v="Herramienta Desechable"/>
    <s v="Machos"/>
    <x v="3022"/>
    <s v="MACHO Ø 3/8&quot; ROSCA ORDINARIA - JUEGO X 3 UNIDADES"/>
    <n v="3"/>
    <n v="4"/>
    <n v="1"/>
    <x v="14"/>
    <x v="0"/>
    <n v="1"/>
  </r>
  <r>
    <s v="Láminas"/>
    <s v="Laminas Diversas"/>
    <x v="3670"/>
    <s v="MADERA EN MONCORO DE 8 CM X 5 CM X 3 MTS."/>
    <n v="13"/>
    <n v="13"/>
    <n v="0"/>
    <x v="14"/>
    <x v="0"/>
    <n v="0"/>
  </r>
  <r>
    <s v="Neumático"/>
    <s v="Mangueras Neumáticas"/>
    <x v="989"/>
    <s v="MANGUERA NEUMATICA Ø 10 MM OD"/>
    <n v="56"/>
    <n v="56"/>
    <n v="0"/>
    <x v="14"/>
    <x v="0"/>
    <n v="0"/>
  </r>
  <r>
    <s v="Materiales y Suministros"/>
    <s v="Materiales y Suministros"/>
    <x v="483"/>
    <s v="MARCADOR DE PINTURA 60 ML -  MARCA DALO MARKER"/>
    <n v="5"/>
    <n v="2"/>
    <n v="-3"/>
    <x v="14"/>
    <x v="0"/>
    <n v="1"/>
  </r>
  <r>
    <s v="Materiales y Suministros"/>
    <s v="Consumible Equipo de Soldadura"/>
    <x v="143"/>
    <s v="NOZZLE (TOBERA) 5/8&quot; BORE 1/8&quot; RECESS (GENERICO) Ref.: 401-6-62-G Genérico"/>
    <n v="5"/>
    <n v="5"/>
    <n v="0"/>
    <x v="14"/>
    <x v="0"/>
    <n v="0"/>
  </r>
  <r>
    <s v="Materiales y Suministros"/>
    <s v="Consumible Equipo de Soldadura"/>
    <x v="3118"/>
    <s v="NOZZLE (TOBERA) 5/8&quot; BORE 1/8&quot; RECESS Ref.: 401-6-62 Genérico"/>
    <n v="10"/>
    <n v="10"/>
    <n v="0"/>
    <x v="14"/>
    <x v="0"/>
    <n v="0"/>
  </r>
  <r>
    <s v="Materiales y Suministros"/>
    <s v="Consumible Laser"/>
    <x v="170"/>
    <s v="NOZZLE D1.4 352283 REF. 237497 - LASER Ref.: 308001030010052 Genérico"/>
    <n v="3"/>
    <n v="3"/>
    <n v="0"/>
    <x v="14"/>
    <x v="0"/>
    <n v="0"/>
  </r>
  <r>
    <s v="Materiales y Suministros"/>
    <s v="Consumible Laser"/>
    <x v="171"/>
    <s v="NOZZLE D2,3 VERCHROMT 352285 - LASER"/>
    <n v="12"/>
    <n v="12"/>
    <n v="0"/>
    <x v="14"/>
    <x v="0"/>
    <n v="0"/>
  </r>
  <r>
    <s v="Materiales y Suministros"/>
    <s v="Consumible Laser"/>
    <x v="172"/>
    <s v="NOZZLE EAA D0.8 REF. 1324858 - LASER Ref.: 308001030590039 Genérico"/>
    <n v="29"/>
    <n v="29"/>
    <n v="0"/>
    <x v="14"/>
    <x v="0"/>
    <n v="0"/>
  </r>
  <r>
    <s v="Materiales y Suministros"/>
    <s v="Materiales y Suministros"/>
    <x v="488"/>
    <s v="PAPEL PERIODICO"/>
    <n v="8.5"/>
    <n v="8"/>
    <n v="-0.5"/>
    <x v="14"/>
    <x v="0"/>
    <n v="1"/>
  </r>
  <r>
    <s v="Materiales y Suministros"/>
    <s v="Materiales y Suministros"/>
    <x v="492"/>
    <s v="PEGANTE SINTESOLDA RAPIDO TRANSPARENTE DOS COMPONENENTES 10 MINUTOS"/>
    <n v="2"/>
    <n v="2"/>
    <n v="0"/>
    <x v="14"/>
    <x v="0"/>
    <n v="0"/>
  </r>
  <r>
    <s v="Materiales y Suministros"/>
    <s v="Materiales y Suministros"/>
    <x v="493"/>
    <s v="PEGANTE TIP-TOP REF. SC 2000 X 1 KG - 690 ML"/>
    <n v="6.5"/>
    <n v="6.5"/>
    <n v="0"/>
    <x v="14"/>
    <x v="0"/>
    <n v="0"/>
  </r>
  <r>
    <s v="Materiales y Suministros"/>
    <s v="Materiales y Suministros"/>
    <x v="493"/>
    <s v="PEGANTE TIP-TOP REF. SC 2000 X 1 KG - 690 ML"/>
    <n v="12"/>
    <n v="12"/>
    <n v="0"/>
    <x v="14"/>
    <x v="0"/>
    <n v="0"/>
  </r>
  <r>
    <s v="Pintura"/>
    <s v="Pintura Epoxica"/>
    <x v="1441"/>
    <s v="PINTURA EPOXICA SUMADUR FC HP BLANCO AUTOIMPRIMANTE COMPONENTE A (A:B=1:G)"/>
    <n v="9"/>
    <n v="9"/>
    <n v="0"/>
    <x v="14"/>
    <x v="0"/>
    <n v="0"/>
  </r>
  <r>
    <s v="Pintura"/>
    <s v="Pintura Epoxica"/>
    <x v="1441"/>
    <s v="PINTURA EPOXICA SUMADUR FC HP BLANCO AUTOIMPRIMANTE COMPONENTE A (A:B=1:G)"/>
    <n v="3.5"/>
    <n v="2.5"/>
    <n v="-1"/>
    <x v="14"/>
    <x v="0"/>
    <n v="1"/>
  </r>
  <r>
    <s v="Pintura"/>
    <s v="Pintura Esmalte"/>
    <x v="1449"/>
    <s v="PINTURA ESMALTE ALQUIDICO - VERDE MAQUINA - RAL 6019 - PINTUCO"/>
    <n v="12"/>
    <n v="14"/>
    <n v="2"/>
    <x v="14"/>
    <x v="0"/>
    <n v="1"/>
  </r>
  <r>
    <s v="Pintura"/>
    <s v="Pintura Esmalte"/>
    <x v="1449"/>
    <s v="PINTURA ESMALTE ALQUIDICO - VERDE MAQUINA - RAL 6019 - PINTUCO"/>
    <n v="19"/>
    <n v="19"/>
    <n v="0"/>
    <x v="14"/>
    <x v="0"/>
    <n v="0"/>
  </r>
  <r>
    <s v="Pintura"/>
    <s v="Pintura Esmalte"/>
    <x v="1435"/>
    <s v="PINTURA ESMALTE ALQUIDICO INDUSTRIAL ENAMEL SR - GRIS TELE 4 Ref.: RAL 7047 Genérico"/>
    <n v="56"/>
    <n v="65"/>
    <n v="9"/>
    <x v="14"/>
    <x v="0"/>
    <n v="1"/>
  </r>
  <r>
    <s v="Pintura"/>
    <s v="Pintura Esmalte"/>
    <x v="1468"/>
    <s v="PINTURA ESMALTE DOMESTICO AZUL ESPAÑOL REF. 40"/>
    <n v="1"/>
    <n v="2"/>
    <n v="1"/>
    <x v="14"/>
    <x v="0"/>
    <n v="1"/>
  </r>
  <r>
    <s v="Materiales y Suministros"/>
    <s v="Consumible Equipo de Soldadura"/>
    <x v="144"/>
    <s v="PINZA PARA MASA DE 300 AMPERIOS  TIPO JACKSON"/>
    <n v="9"/>
    <n v="10"/>
    <n v="1"/>
    <x v="14"/>
    <x v="0"/>
    <n v="1"/>
  </r>
  <r>
    <s v="Materiales y Suministros"/>
    <s v="Consumible Equipo de Soldadura"/>
    <x v="145"/>
    <s v="PINZA PORTAELECTRODO DE 300 AMPERIOS"/>
    <n v="14"/>
    <n v="14"/>
    <n v="0"/>
    <x v="14"/>
    <x v="0"/>
    <n v="0"/>
  </r>
  <r>
    <s v="Elementos de Protección"/>
    <s v="Elementos de Protección"/>
    <x v="40"/>
    <s v="PREFILTRO PARA MATERIAL PARTICULADO REF. 5N11 (N95)"/>
    <n v="29"/>
    <n v="34"/>
    <n v="5"/>
    <x v="14"/>
    <x v="0"/>
    <n v="1"/>
  </r>
  <r>
    <s v="Materiales y Suministros"/>
    <s v="Aceites - Lubricantes y Grasas"/>
    <x v="506"/>
    <s v="REFRIGERANTE"/>
    <n v="4"/>
    <n v="4"/>
    <n v="0"/>
    <x v="14"/>
    <x v="0"/>
    <n v="0"/>
  </r>
  <r>
    <s v="Tornillería"/>
    <s v="Remaches"/>
    <x v="3671"/>
    <s v="REMACHE MONOBOLT ACERO DE 3/16 X 1/2"/>
    <n v="226"/>
    <n v="288"/>
    <n v="62"/>
    <x v="14"/>
    <x v="0"/>
    <n v="1"/>
  </r>
  <r>
    <s v="Tornillería"/>
    <s v="Remaches"/>
    <x v="3672"/>
    <s v="REMACHE POP 1/8 X 1/2"/>
    <n v="44"/>
    <n v="46"/>
    <n v="2"/>
    <x v="14"/>
    <x v="0"/>
    <n v="1"/>
  </r>
  <r>
    <s v="Tornillería"/>
    <s v="Remaches"/>
    <x v="3673"/>
    <s v="REMACHE POP 1/8 X 1/4"/>
    <n v="498"/>
    <n v="471"/>
    <n v="-27"/>
    <x v="14"/>
    <x v="0"/>
    <n v="1"/>
  </r>
  <r>
    <s v="Tornillería"/>
    <s v="Remaches"/>
    <x v="3674"/>
    <s v="REMACHE POP 3/16 X 1/2"/>
    <n v="365"/>
    <n v="267"/>
    <n v="-98"/>
    <x v="14"/>
    <x v="0"/>
    <n v="1"/>
  </r>
  <r>
    <s v="Tornillería"/>
    <s v="Remaches"/>
    <x v="3675"/>
    <s v="REMACHE POP 5/32 X 3/4"/>
    <n v="100"/>
    <n v="130"/>
    <n v="30"/>
    <x v="14"/>
    <x v="0"/>
    <n v="1"/>
  </r>
  <r>
    <s v="Tornillería"/>
    <s v="Remaches"/>
    <x v="3676"/>
    <s v="REMACHE POP 5/32 X 3/8"/>
    <n v="59"/>
    <n v="382"/>
    <n v="323"/>
    <x v="14"/>
    <x v="0"/>
    <n v="1"/>
  </r>
  <r>
    <s v="Tornillería"/>
    <s v="Remaches"/>
    <x v="3676"/>
    <s v="REMACHE POP 5/32 X 3/8"/>
    <n v="118"/>
    <n v="118"/>
    <n v="0"/>
    <x v="14"/>
    <x v="0"/>
    <n v="0"/>
  </r>
  <r>
    <s v="Rodamientos"/>
    <s v="Rodamientos"/>
    <x v="785"/>
    <s v="RODAMIENTO DE BOLAS 6008 2RS"/>
    <n v="2"/>
    <n v="2"/>
    <n v="0"/>
    <x v="14"/>
    <x v="0"/>
    <n v="0"/>
  </r>
  <r>
    <s v="Soldadura"/>
    <s v="Soldadura Diversos"/>
    <x v="1505"/>
    <s v="SOLDADURA 0.45 ET71T-1C TUBULAR"/>
    <n v="525"/>
    <n v="525"/>
    <n v="0"/>
    <x v="14"/>
    <x v="0"/>
    <n v="0"/>
  </r>
  <r>
    <s v="Soldadura"/>
    <s v="Soldadura MIG"/>
    <x v="1506"/>
    <s v="SOLDADURA MIG 0.35"/>
    <n v="22"/>
    <n v="22"/>
    <n v="0"/>
    <x v="14"/>
    <x v="0"/>
    <n v="0"/>
  </r>
  <r>
    <s v="Materiales y Suministros"/>
    <s v="Materiales y Suministros"/>
    <x v="519"/>
    <s v="TEFLON LIQUIDO SELLADOR DE ROSCAS  567 LOCTITED 50M"/>
    <n v="1"/>
    <n v="1"/>
    <n v="0"/>
    <x v="14"/>
    <x v="0"/>
    <n v="0"/>
  </r>
  <r>
    <s v="Materiales y Suministros"/>
    <s v="Consumible Equipo de Soldadura"/>
    <x v="149"/>
    <s v="TERMINAL DE COBRE DE 250 AMPERIOS"/>
    <n v="1"/>
    <n v="1"/>
    <n v="0"/>
    <x v="14"/>
    <x v="0"/>
    <n v="0"/>
  </r>
  <r>
    <s v="Materiales y Suministros"/>
    <s v="Materiales y Suministros"/>
    <x v="520"/>
    <s v="TIZA INDUSTRIAL"/>
    <n v="29"/>
    <n v="23"/>
    <n v="-6"/>
    <x v="14"/>
    <x v="0"/>
    <n v="1"/>
  </r>
  <r>
    <s v="Materiales y Suministros"/>
    <s v="Consumible Maquinaria y Equipos"/>
    <x v="278"/>
    <s v="TORNILLO BRIDA BARRA ROSCADO S25R-UNTOR3 Ref.: CSH0516 Genérico"/>
    <n v="3"/>
    <n v="3"/>
    <n v="0"/>
    <x v="14"/>
    <x v="0"/>
    <n v="0"/>
  </r>
  <r>
    <s v="Tornillería"/>
    <s v="Tornillo Bristol con cabeza"/>
    <x v="2641"/>
    <s v="TORNILLO BRISTOL CON CABEZA M14 X 70MM - PASO 2.0MM"/>
    <n v="10"/>
    <n v="10"/>
    <n v="0"/>
    <x v="14"/>
    <x v="0"/>
    <n v="0"/>
  </r>
  <r>
    <s v="Tornillería"/>
    <s v="Tornillo Bristol con cabeza"/>
    <x v="2641"/>
    <s v="TORNILLO BRISTOL CON CABEZA M14 X 70MM - PASO 2.0MM"/>
    <n v="10"/>
    <n v="22"/>
    <n v="12"/>
    <x v="14"/>
    <x v="0"/>
    <n v="1"/>
  </r>
  <r>
    <s v="Tornillería"/>
    <s v="Tornillo Bristol con cabeza"/>
    <x v="2653"/>
    <s v="TORNILLO BRISTOL CON CABEZA M6 X 15MM - PASO 1.0MM"/>
    <n v="6"/>
    <n v="6"/>
    <n v="0"/>
    <x v="14"/>
    <x v="0"/>
    <n v="0"/>
  </r>
  <r>
    <s v="Tornillería"/>
    <s v="Tornillo Bristol con cabeza"/>
    <x v="2655"/>
    <s v="TORNILLO BRISTOL CON CABEZA M6 X 30MM - PASO 1MM"/>
    <n v="3"/>
    <n v="3"/>
    <n v="0"/>
    <x v="14"/>
    <x v="0"/>
    <n v="0"/>
  </r>
  <r>
    <s v="Tornillería"/>
    <s v="Tornillo Bristol con cabeza"/>
    <x v="2655"/>
    <s v="TORNILLO BRISTOL CON CABEZA M6 X 30MM - PASO 1MM"/>
    <n v="21"/>
    <n v="21"/>
    <n v="0"/>
    <x v="14"/>
    <x v="0"/>
    <n v="0"/>
  </r>
  <r>
    <s v="Tornillería"/>
    <s v="Tornillo Grado"/>
    <x v="2288"/>
    <s v="TORNILLO HEX 1/2 X 1 1/2 - GRADO 5"/>
    <n v="16"/>
    <n v="105"/>
    <n v="89"/>
    <x v="14"/>
    <x v="0"/>
    <n v="1"/>
  </r>
  <r>
    <s v="Tornillería"/>
    <s v="Tornillo Grado"/>
    <x v="2288"/>
    <s v="TORNILLO HEX 1/2 X 1 1/2 - GRADO 5"/>
    <n v="223"/>
    <n v="223"/>
    <n v="0"/>
    <x v="14"/>
    <x v="0"/>
    <n v="0"/>
  </r>
  <r>
    <s v="Tornillería"/>
    <s v="Tornillo Grado"/>
    <x v="2308"/>
    <s v="TORNILLO HEX 1/4 X 3/4 - GRADO 5"/>
    <n v="8"/>
    <n v="20"/>
    <n v="12"/>
    <x v="14"/>
    <x v="0"/>
    <n v="1"/>
  </r>
  <r>
    <s v="Tornillería"/>
    <s v="Tornillo Hexágono"/>
    <x v="3677"/>
    <s v="TORNILLO HEX 1/4 X 3/4 ZINCADO"/>
    <n v="936"/>
    <n v="1250"/>
    <n v="314"/>
    <x v="14"/>
    <x v="0"/>
    <n v="1"/>
  </r>
  <r>
    <s v="Tornillería"/>
    <s v="Tornillo Hexágono"/>
    <x v="3662"/>
    <s v="TORNILLO HEX 3/16 X 3/4 ZINCADO"/>
    <n v="70"/>
    <n v="68"/>
    <n v="-2"/>
    <x v="14"/>
    <x v="0"/>
    <n v="1"/>
  </r>
  <r>
    <s v="Tornillería"/>
    <s v="Tornillo Hexágono"/>
    <x v="3678"/>
    <s v="TORNILLO HEX 3/4 X 2 - GALVANIZADO REF. A325 TIPO 1"/>
    <n v="47"/>
    <n v="13"/>
    <n v="-34"/>
    <x v="14"/>
    <x v="0"/>
    <n v="1"/>
  </r>
  <r>
    <s v="Tornillería"/>
    <s v="Tornillo Grado"/>
    <x v="2340"/>
    <s v="TORNILLO HEX 5/16 X 1 1/2 GRADO 8"/>
    <n v="60"/>
    <n v="0"/>
    <n v="-60"/>
    <x v="14"/>
    <x v="0"/>
    <n v="1"/>
  </r>
  <r>
    <s v="Tornillería"/>
    <s v="Tornillo Hexágono"/>
    <x v="3653"/>
    <s v="TORNILLO HEX 5/16 X 1 1/2 ZINCADO"/>
    <n v="138"/>
    <n v="278"/>
    <n v="140"/>
    <x v="14"/>
    <x v="0"/>
    <n v="1"/>
  </r>
  <r>
    <s v="Tornillería"/>
    <s v="Tornillo Hexágono"/>
    <x v="3679"/>
    <s v="TORNILLO HEX 5/8 X 1 ZINCADO"/>
    <n v="8"/>
    <n v="8"/>
    <n v="0"/>
    <x v="14"/>
    <x v="0"/>
    <n v="0"/>
  </r>
  <r>
    <s v="Tornillería"/>
    <s v="Tornillo Hexágono"/>
    <x v="3679"/>
    <s v="TORNILLO HEX 5/8 X 1 ZINCADO"/>
    <n v="603"/>
    <n v="642"/>
    <n v="39"/>
    <x v="14"/>
    <x v="0"/>
    <n v="1"/>
  </r>
  <r>
    <s v="Tornillería"/>
    <s v="Tornillo M"/>
    <x v="3680"/>
    <s v="TORNILLO HEX M10 X 35MM - PASO 1.25MM - FLANGE"/>
    <n v="47"/>
    <n v="0"/>
    <n v="-47"/>
    <x v="14"/>
    <x v="0"/>
    <n v="1"/>
  </r>
  <r>
    <s v="Tornillería"/>
    <s v="Tornillo M"/>
    <x v="3681"/>
    <s v="TORNILLO HEX M10 X 35MM - PASO 1.5MM - FLANGE"/>
    <n v="4"/>
    <n v="10"/>
    <n v="6"/>
    <x v="14"/>
    <x v="0"/>
    <n v="1"/>
  </r>
  <r>
    <s v="Tornillería"/>
    <s v="Tuerca Hexágona Zincada"/>
    <x v="2416"/>
    <s v="TUERCA HEX 3/8 ZINCADA"/>
    <n v="9492"/>
    <n v="9492"/>
    <n v="0"/>
    <x v="14"/>
    <x v="0"/>
    <n v="0"/>
  </r>
  <r>
    <s v="Tornillería"/>
    <s v="Tuerca Hexágona Zincada"/>
    <x v="2416"/>
    <s v="TUERCA HEX 3/8 ZINCADA"/>
    <n v="107"/>
    <n v="8058"/>
    <n v="7951"/>
    <x v="14"/>
    <x v="0"/>
    <n v="1"/>
  </r>
  <r>
    <s v="Tornillería"/>
    <s v="Tuerca Hexágona Grado"/>
    <x v="2417"/>
    <s v="TUERCA HEX 5/16 GRADO 5"/>
    <n v="16"/>
    <n v="16"/>
    <n v="0"/>
    <x v="14"/>
    <x v="0"/>
    <n v="0"/>
  </r>
  <r>
    <s v="Tornillería"/>
    <s v="Tuerca Hexágona Grado"/>
    <x v="2417"/>
    <s v="TUERCA HEX 5/16 GRADO 5"/>
    <n v="26"/>
    <n v="26"/>
    <n v="0"/>
    <x v="14"/>
    <x v="0"/>
    <n v="0"/>
  </r>
  <r>
    <s v="Perfilería"/>
    <s v="Angulo HR"/>
    <x v="1752"/>
    <s v="ANGULO HR 1 1/2 X 3/16"/>
    <n v="271.66000000000003"/>
    <n v="274.39999999999998"/>
    <n v="2.7399999999999523"/>
    <x v="14"/>
    <x v="0"/>
    <n v="1"/>
  </r>
  <r>
    <s v="Perfilería"/>
    <s v="Angulo HR"/>
    <x v="826"/>
    <s v="ANGULO HR 1 X 1/8"/>
    <n v="206.44"/>
    <n v="197.62"/>
    <n v="-8.8199999999999932"/>
    <x v="14"/>
    <x v="0"/>
    <n v="1"/>
  </r>
  <r>
    <s v="Perfilería"/>
    <s v="Perfiles U"/>
    <x v="1027"/>
    <s v="CANAL U 3 X 4.1 LIBRAS/PIE"/>
    <n v="235.55080000000001"/>
    <n v="229.2"/>
    <n v="-6.3508000000000209"/>
    <x v="14"/>
    <x v="0"/>
    <n v="1"/>
  </r>
  <r>
    <s v="Perfilería"/>
    <s v="Perfiles U"/>
    <x v="1918"/>
    <s v="CANAL U 4 X 5.4 LIBRAS/PIE"/>
    <n v="150.86000000000001"/>
    <n v="156"/>
    <n v="5.1399999999999864"/>
    <x v="14"/>
    <x v="0"/>
    <n v="1"/>
  </r>
  <r>
    <s v="Perfilería"/>
    <s v="Cuñas"/>
    <x v="1760"/>
    <s v="CUÑA 1&quot; ( 25.40 MM )"/>
    <n v="12.16"/>
    <n v="12.03"/>
    <n v="-0.13000000000000078"/>
    <x v="14"/>
    <x v="0"/>
    <n v="1"/>
  </r>
  <r>
    <s v="Perfilería"/>
    <s v="Cuñas"/>
    <x v="1767"/>
    <s v="CUÑA 5/16&quot; ( 7.93 MM )"/>
    <n v="2.2599999999999998"/>
    <n v="2.48"/>
    <n v="0.2200000000000002"/>
    <x v="14"/>
    <x v="0"/>
    <n v="1"/>
  </r>
  <r>
    <s v="Perfilería"/>
    <s v="Ejes 1020"/>
    <x v="1040"/>
    <s v="EJE SAE 1020 Ø 1 3/4&quot; ( 44.45 MM )"/>
    <n v="3.4289999999999998"/>
    <n v="3.4699999999999998"/>
    <n v="4.0999999999999925E-2"/>
    <x v="14"/>
    <x v="0"/>
    <n v="1"/>
  </r>
  <r>
    <s v="Perfilería"/>
    <s v="Ejes 1020"/>
    <x v="1785"/>
    <s v="EJE SAE 1020 Ø 2 1/2&quot; ( 63.50 MM )"/>
    <n v="3.0750000000000002"/>
    <n v="3.0750000000000002"/>
    <n v="0"/>
    <x v="14"/>
    <x v="0"/>
    <n v="0"/>
  </r>
  <r>
    <s v="Perfilería"/>
    <s v="Ejes 1020"/>
    <x v="1785"/>
    <s v="EJE SAE 1020 Ø 2 1/2&quot; ( 63.50 MM )"/>
    <n v="6.5000000000000002E-2"/>
    <n v="0"/>
    <n v="-6.5000000000000002E-2"/>
    <x v="14"/>
    <x v="0"/>
    <n v="1"/>
  </r>
  <r>
    <s v="Perfilería"/>
    <s v="Ejes 1020"/>
    <x v="1781"/>
    <s v="EJE SAE 1020 Ø 2 3/4&quot; ( 69.85 MM )"/>
    <n v="3.08"/>
    <n v="3.08"/>
    <n v="0"/>
    <x v="14"/>
    <x v="0"/>
    <n v="0"/>
  </r>
  <r>
    <s v="Perfilería"/>
    <s v="Ejes 1045"/>
    <x v="1920"/>
    <s v="EJE SAE 1045 Ø 1 1/4&quot; ( 31.75 MM )"/>
    <n v="4.4349999999999996"/>
    <n v="3.87"/>
    <n v="-0.5649999999999995"/>
    <x v="14"/>
    <x v="0"/>
    <n v="1"/>
  </r>
  <r>
    <s v="Perfilería"/>
    <s v="Platina HR"/>
    <x v="1057"/>
    <s v="PLATINA HR 1 1/2 X 1/4"/>
    <n v="51.540999999999997"/>
    <n v="17.731000000000002"/>
    <n v="-33.809999999999995"/>
    <x v="14"/>
    <x v="0"/>
    <n v="1"/>
  </r>
  <r>
    <s v="Perfilería"/>
    <s v="Platina HR"/>
    <x v="1057"/>
    <s v="PLATINA HR 1 1/2 X 1/4"/>
    <n v="162.26900000000001"/>
    <n v="162.26900000000001"/>
    <n v="0"/>
    <x v="14"/>
    <x v="0"/>
    <n v="0"/>
  </r>
  <r>
    <s v="Tubería"/>
    <s v="Tubería Diversos"/>
    <x v="3374"/>
    <s v="TELA DE REFUERZO PARA IMPERMEABILIZACIONES REF. SIKAFELT FPP-30"/>
    <n v="100"/>
    <n v="100"/>
    <n v="0"/>
    <x v="14"/>
    <x v="0"/>
    <n v="0"/>
  </r>
  <r>
    <s v="Tubería"/>
    <s v="Tubería Diversos"/>
    <x v="3376"/>
    <s v="TUBO EN ALUMINIO Ø 1 1/2&quot;"/>
    <n v="6.48"/>
    <n v="6.48"/>
    <n v="0"/>
    <x v="14"/>
    <x v="0"/>
    <n v="0"/>
  </r>
  <r>
    <s v="Tubería"/>
    <s v="Tubería Diversos"/>
    <x v="3377"/>
    <s v="TUBO EN ALUMINIO Ø 1 1/4 &quot;"/>
    <n v="6"/>
    <n v="6"/>
    <n v="0"/>
    <x v="14"/>
    <x v="0"/>
    <n v="0"/>
  </r>
  <r>
    <s v="Tubería"/>
    <s v="Tubería Diversos"/>
    <x v="3378"/>
    <s v="TUBO EN ALUMINIO Ø 2&quot;"/>
    <n v="1.37"/>
    <n v="1.37"/>
    <n v="0"/>
    <x v="14"/>
    <x v="0"/>
    <n v="0"/>
  </r>
  <r>
    <s v="Tubería"/>
    <s v="Tubería Estructural"/>
    <x v="1868"/>
    <s v="TUBO ESTRUCTURAL REDONDO Ø 4&quot; X 6 MM"/>
    <n v="14"/>
    <n v="14"/>
    <n v="0"/>
    <x v="14"/>
    <x v="0"/>
    <n v="0"/>
  </r>
  <r>
    <s v="Tubería"/>
    <s v="Tubería Estructural"/>
    <x v="1868"/>
    <s v="TUBO ESTRUCTURAL REDONDO Ø 4&quot; X 6 MM"/>
    <n v="51"/>
    <n v="58"/>
    <n v="7"/>
    <x v="14"/>
    <x v="0"/>
    <n v="1"/>
  </r>
  <r>
    <s v="Tubería"/>
    <s v="Tubería SCH Inoxidable"/>
    <x v="1753"/>
    <s v="TUBO INOX SCH 40 Ø 3/8&quot; CON COSTURA"/>
    <n v="0.82"/>
    <n v="0.41"/>
    <n v="-0.41"/>
    <x v="14"/>
    <x v="0"/>
    <n v="1"/>
  </r>
  <r>
    <s v="Tubería"/>
    <s v="Tubería Diversos"/>
    <x v="3416"/>
    <s v="TUBO PARA CERRAMIENTO GALVANIZADO 2 1/2&quot; Ø 2.3"/>
    <n v="3.1"/>
    <n v="3.1"/>
    <n v="0"/>
    <x v="14"/>
    <x v="0"/>
    <n v="0"/>
  </r>
  <r>
    <s v="Perfilería"/>
    <s v="Varilla Cuadrada"/>
    <x v="1831"/>
    <s v="VARILLA HR CUADRADA 3/8&quot; ( 9.52 MM )"/>
    <n v="18.495999999999999"/>
    <n v="16.46"/>
    <n v="-2.0359999999999978"/>
    <x v="14"/>
    <x v="0"/>
    <n v="1"/>
  </r>
  <r>
    <s v="Perfilería"/>
    <s v="Varilla Lisa"/>
    <x v="1071"/>
    <s v="VARILLA REDONDA LISA Ø 1/4&quot; ( 6 MM )"/>
    <n v="0.59"/>
    <n v="0.59"/>
    <n v="0"/>
    <x v="14"/>
    <x v="0"/>
    <n v="0"/>
  </r>
  <r>
    <s v="Perfilería"/>
    <s v="Varilla Lisa"/>
    <x v="1071"/>
    <s v="VARILLA REDONDA LISA Ø 1/4&quot; ( 6 MM )"/>
    <n v="9.0500000000000007"/>
    <n v="14.11"/>
    <n v="5.0599999999999987"/>
    <x v="14"/>
    <x v="0"/>
    <n v="1"/>
  </r>
  <r>
    <s v="Tornillería"/>
    <s v="Varilla Toda Rosca"/>
    <x v="3441"/>
    <s v="VARILLA TODOROSCA Ø 1 1/4&quot; GALVANIZADA - 7HPP"/>
    <n v="2.46"/>
    <n v="2.46"/>
    <n v="0"/>
    <x v="14"/>
    <x v="0"/>
    <n v="0"/>
  </r>
  <r>
    <s v="Tornillería"/>
    <s v="Anclaje Expansivo"/>
    <x v="2035"/>
    <s v="ANCLAJE EXPANSIVO 3/8 X 1 7/8"/>
    <n v="29"/>
    <n v="20"/>
    <n v="-9"/>
    <x v="14"/>
    <x v="0"/>
    <n v="1"/>
  </r>
  <r>
    <s v="Tornillería"/>
    <s v="Arandela Plana"/>
    <x v="3682"/>
    <s v="ARANDELA PLANA 5/8 ZINCADA"/>
    <n v="27"/>
    <n v="154"/>
    <n v="127"/>
    <x v="14"/>
    <x v="0"/>
    <n v="1"/>
  </r>
  <r>
    <s v="Tornillería"/>
    <s v="Arandela Plana"/>
    <x v="3682"/>
    <s v="ARANDELA PLANA 5/8 ZINCADA"/>
    <n v="565"/>
    <n v="637"/>
    <n v="72"/>
    <x v="14"/>
    <x v="0"/>
    <n v="1"/>
  </r>
  <r>
    <s v="Eléctricos y Electrónicos"/>
    <s v="Tubería Eléctrica"/>
    <x v="2452"/>
    <s v="BOQUILLA CON ARANDELA TUBERIA IMC 1&quot;"/>
    <n v="8"/>
    <n v="0"/>
    <n v="-8"/>
    <x v="14"/>
    <x v="0"/>
    <n v="1"/>
  </r>
  <r>
    <s v="Eléctricos y Electrónicos"/>
    <s v="Eléctricos"/>
    <x v="1237"/>
    <s v="BORNERA PARA CABLE # 12, 25 AMPERIOS Ref.: 1492-J3 ALLEN-BRADLEY"/>
    <n v="8"/>
    <n v="9"/>
    <n v="1"/>
    <x v="14"/>
    <x v="0"/>
    <n v="1"/>
  </r>
  <r>
    <s v="Eléctricos y Electrónicos"/>
    <s v="Eléctricos"/>
    <x v="1237"/>
    <s v="BORNERA PARA CABLE # 12, 25 AMPERIOS Ref.: 1492-J3 ALLEN-BRADLEY"/>
    <n v="95"/>
    <n v="95"/>
    <n v="0"/>
    <x v="14"/>
    <x v="0"/>
    <n v="0"/>
  </r>
  <r>
    <s v="Herramienta Desechable"/>
    <s v="Broca"/>
    <x v="1978"/>
    <s v="BROCA CILINDRICA Ø 3/16&quot;"/>
    <n v="8"/>
    <n v="8"/>
    <n v="0"/>
    <x v="14"/>
    <x v="0"/>
    <n v="0"/>
  </r>
  <r>
    <s v="Eléctricos y Electrónicos"/>
    <s v="Cables"/>
    <x v="1276"/>
    <s v="CABLE THHN/THWN 2 90ºC 600V CT CAL. # 12"/>
    <n v="18"/>
    <n v="16"/>
    <n v="-2"/>
    <x v="14"/>
    <x v="0"/>
    <n v="1"/>
  </r>
  <r>
    <s v="Varios"/>
    <s v="Cauchos"/>
    <x v="1617"/>
    <s v="CAUCHO AMORTIGUADOR ZARANDA 3 1/2&quot; X 2 1/4&quot;"/>
    <n v="104"/>
    <n v="97"/>
    <n v="-7"/>
    <x v="14"/>
    <x v="0"/>
    <n v="1"/>
  </r>
  <r>
    <s v="Materiales y Suministros"/>
    <s v="Materiales y Suministros"/>
    <x v="418"/>
    <s v="CHAZO PLASTICO Ø 1/4&quot;  CON TORNILLO"/>
    <n v="30"/>
    <n v="30"/>
    <n v="0"/>
    <x v="14"/>
    <x v="0"/>
    <n v="0"/>
  </r>
  <r>
    <s v="Materiales y Suministros"/>
    <s v="Materiales y Suministros"/>
    <x v="433"/>
    <s v="CINTA TEFLON INDUSTRIAL 3/4&quot; ( 19 MM ) X 0.2 MM X 15 METROS"/>
    <n v="8"/>
    <n v="8"/>
    <n v="0"/>
    <x v="14"/>
    <x v="0"/>
    <n v="0"/>
  </r>
  <r>
    <s v="Accesorios Tuberia"/>
    <s v="Tubería Codos"/>
    <x v="2048"/>
    <s v="CODO CALLE SCH 40 Ø 1&quot; INOX"/>
    <n v="2"/>
    <n v="0"/>
    <n v="-2"/>
    <x v="14"/>
    <x v="0"/>
    <n v="1"/>
  </r>
  <r>
    <s v="Pintura"/>
    <s v="Pintura Diversos"/>
    <x v="1470"/>
    <s v="DISOLVENTE POLIURETANO SW "/>
    <n v="1"/>
    <n v="0"/>
    <n v="-1"/>
    <x v="14"/>
    <x v="0"/>
    <n v="1"/>
  </r>
  <r>
    <s v="Elementos de Protección"/>
    <s v="Elementos de Protección"/>
    <x v="1380"/>
    <s v="GAFAS ANTIEMPAÑANTES NEGRAS REF. SPYFLEX Ref.: 201020232 Genérico"/>
    <n v="93"/>
    <n v="93"/>
    <n v="0"/>
    <x v="14"/>
    <x v="0"/>
    <n v="0"/>
  </r>
  <r>
    <s v="Elementos de Protección"/>
    <s v="Guantes"/>
    <x v="1378"/>
    <s v="GUANTE SOLVEX EN NITRILO COLOR VERDE - CAL. 22 - 18 &quot; LARGO REF: 37-185 Ref.: 37-185 Genérico"/>
    <n v="19"/>
    <n v="19"/>
    <n v="0"/>
    <x v="14"/>
    <x v="0"/>
    <n v="0"/>
  </r>
  <r>
    <s v="Materiales y Suministros"/>
    <s v="Materiales y Suministros"/>
    <x v="463"/>
    <s v="LANILLA ROJA"/>
    <n v="45"/>
    <n v="108"/>
    <n v="63"/>
    <x v="14"/>
    <x v="0"/>
    <n v="1"/>
  </r>
  <r>
    <s v="Accesorios Tuberia"/>
    <s v="Tubería Niples"/>
    <x v="2067"/>
    <s v="NIPLE GALVANIZADO Ø 1 1/4&quot; X 190 MM ROSCA EN 1 EXTREMO DE 25 MM"/>
    <n v="14"/>
    <n v="14"/>
    <n v="0"/>
    <x v="14"/>
    <x v="0"/>
    <n v="0"/>
  </r>
  <r>
    <s v="Materiales y Suministros"/>
    <s v="Consumible Pulidoras,Taladros y Atornilladoras"/>
    <x v="348"/>
    <s v="PASACABLE PARA PULIDORA 28476 Ref.: 604118-00 Genérico"/>
    <n v="7"/>
    <n v="6"/>
    <n v="-1"/>
    <x v="14"/>
    <x v="0"/>
    <n v="1"/>
  </r>
  <r>
    <s v="Pintura"/>
    <s v="Pintura Esmalte"/>
    <x v="1453"/>
    <s v="PINTURA ESMALTE ALQUIDICO AMARILLO REF. P18."/>
    <n v="1.5"/>
    <n v="1.5"/>
    <n v="0"/>
    <x v="14"/>
    <x v="0"/>
    <n v="0"/>
  </r>
  <r>
    <s v="Pintura"/>
    <s v="Pintura Esmalte"/>
    <x v="1453"/>
    <s v="PINTURA ESMALTE ALQUIDICO AMARILLO REF. P18."/>
    <n v="2.5"/>
    <n v="1"/>
    <n v="-1.5"/>
    <x v="14"/>
    <x v="0"/>
    <n v="1"/>
  </r>
  <r>
    <s v="Herramienta Desechable"/>
    <s v="Herramienta Desechable"/>
    <x v="3041"/>
    <s v="PISTOLA AEROGRAFO SEMIAMBIENTAL REF. HVLP H-827"/>
    <n v="1"/>
    <n v="1"/>
    <n v="0"/>
    <x v="14"/>
    <x v="0"/>
    <n v="0"/>
  </r>
  <r>
    <s v="Accesorios Tuberia"/>
    <s v="Tubería Reducción"/>
    <x v="2726"/>
    <s v="REDUCCION CONCENTRICA Ø 1&quot; X Ø 3/4&quot; - GALVANIZADA"/>
    <n v="2"/>
    <n v="0"/>
    <n v="-2"/>
    <x v="14"/>
    <x v="0"/>
    <n v="1"/>
  </r>
  <r>
    <s v="Accesorios Tuberia"/>
    <s v="Tubería Reducción"/>
    <x v="2708"/>
    <s v="REDUCCION CONCENTRICA Ø 1/2&quot; X Ø 3/8&quot; - ACERO AL CARBON"/>
    <n v="2"/>
    <n v="0"/>
    <n v="-2"/>
    <x v="14"/>
    <x v="0"/>
    <n v="1"/>
  </r>
  <r>
    <s v="Materiales y Suministros"/>
    <s v="Consumible Maquinaria y Equipos"/>
    <x v="258"/>
    <s v="RODAMIENTO 6001 RS"/>
    <n v="1"/>
    <n v="1"/>
    <n v="0"/>
    <x v="14"/>
    <x v="0"/>
    <n v="0"/>
  </r>
  <r>
    <s v="Materiales y Suministros"/>
    <s v="Materiales y Suministros"/>
    <x v="513"/>
    <s v="SIKAFLEX - FIX  BLANCO X 370 GRAMOS / 300 ML Ref.: 2560 SIKA"/>
    <n v="45"/>
    <n v="45"/>
    <n v="0"/>
    <x v="14"/>
    <x v="0"/>
    <n v="0"/>
  </r>
  <r>
    <s v="Soldadura"/>
    <s v="Soldadura 6010"/>
    <x v="1509"/>
    <s v="SOLDADURA 6010 1/8"/>
    <n v="198.06899999999999"/>
    <n v="208"/>
    <n v="9.9310000000000116"/>
    <x v="14"/>
    <x v="0"/>
    <n v="1"/>
  </r>
  <r>
    <s v="Soldadura"/>
    <s v="Soldadura 7018"/>
    <x v="1507"/>
    <s v="SOLDADURA 7018 1/8"/>
    <n v="291.32400000000001"/>
    <n v="309"/>
    <n v="17.675999999999988"/>
    <x v="14"/>
    <x v="0"/>
    <n v="1"/>
  </r>
  <r>
    <s v="Soldadura"/>
    <s v="Soldadura Diversos"/>
    <x v="1524"/>
    <s v="SOLDADURA ELECTRODO TUNGSTENO 3/32 - TIERRAS RARAS Ref.: WG332X7 Genérico"/>
    <n v="10"/>
    <n v="10"/>
    <n v="0"/>
    <x v="14"/>
    <x v="0"/>
    <n v="0"/>
  </r>
  <r>
    <s v="Soldadura"/>
    <s v="Soldadura TIG"/>
    <x v="1525"/>
    <s v="SOLDADURA TIG 308 1/16"/>
    <n v="142"/>
    <n v="138"/>
    <n v="-4"/>
    <x v="14"/>
    <x v="0"/>
    <n v="1"/>
  </r>
  <r>
    <s v="Soldadura"/>
    <s v="Soldadura WEST RODE"/>
    <x v="1511"/>
    <s v="SOLDADURA WEST RODE 2212 1/8"/>
    <n v="422"/>
    <n v="500"/>
    <n v="78"/>
    <x v="14"/>
    <x v="0"/>
    <n v="1"/>
  </r>
  <r>
    <s v="Accesorios Tuberia"/>
    <s v="Tubería TE"/>
    <x v="2724"/>
    <s v="TE ROSCADA Ø 1 1/2&quot; X 150 PSI ACERO AL CARBON"/>
    <n v="1"/>
    <n v="0"/>
    <n v="-1"/>
    <x v="14"/>
    <x v="0"/>
    <n v="1"/>
  </r>
  <r>
    <s v="Materiales y Suministros"/>
    <s v="Materiales y Suministros"/>
    <x v="521"/>
    <s v="TOALLA PARA MANOS FAMILIA X 100 REF. 73687 - 73689"/>
    <n v="48"/>
    <n v="48"/>
    <n v="0"/>
    <x v="14"/>
    <x v="0"/>
    <n v="0"/>
  </r>
  <r>
    <s v="Eléctricos y Electrónicos"/>
    <s v="Eléctricos"/>
    <x v="1278"/>
    <s v="TOMA AEREA 15 AMPERIOS 125V - AMARILLA - CON POLO A TIERA Ref.: 515-CV LEVINTON"/>
    <n v="8"/>
    <n v="8"/>
    <n v="0"/>
    <x v="14"/>
    <x v="0"/>
    <n v="0"/>
  </r>
  <r>
    <s v="Eléctricos y Electrónicos"/>
    <s v="Eléctricos"/>
    <x v="1298"/>
    <s v="TOMA PARA INCRUSTAR 110 V DOBLE CON TAPA"/>
    <n v="2"/>
    <n v="2"/>
    <n v="0"/>
    <x v="14"/>
    <x v="0"/>
    <n v="0"/>
  </r>
  <r>
    <s v="Tornillería"/>
    <s v="Tornillo Avellanado"/>
    <x v="2560"/>
    <s v="TORNILLO AVELLAN 1/4 X 3/4 - ESTRELLA"/>
    <n v="286"/>
    <n v="350"/>
    <n v="64"/>
    <x v="14"/>
    <x v="0"/>
    <n v="1"/>
  </r>
  <r>
    <s v="Tornillería"/>
    <s v="Tornillo Avellanado"/>
    <x v="2570"/>
    <s v="TORNILLO BRISTOL AVELLAN 1/4 X  3/4"/>
    <n v="11"/>
    <n v="11"/>
    <n v="0"/>
    <x v="14"/>
    <x v="0"/>
    <n v="0"/>
  </r>
  <r>
    <s v="Tornillería"/>
    <s v="Tornillo Avellanado"/>
    <x v="2570"/>
    <s v="TORNILLO BRISTOL AVELLAN 1/4 X  3/4"/>
    <n v="669"/>
    <n v="710"/>
    <n v="41"/>
    <x v="14"/>
    <x v="0"/>
    <n v="1"/>
  </r>
  <r>
    <s v="Tornillería"/>
    <s v="Tornillo Bristol con cabeza"/>
    <x v="2610"/>
    <s v="TORNILLO BRISTOL CON CABEZA 3/8 X 1"/>
    <n v="9"/>
    <n v="9"/>
    <n v="0"/>
    <x v="14"/>
    <x v="0"/>
    <n v="0"/>
  </r>
  <r>
    <s v="Tornillería"/>
    <s v="Tornillo Bristol con cabeza"/>
    <x v="2610"/>
    <s v="TORNILLO BRISTOL CON CABEZA 3/8 X 1"/>
    <n v="6"/>
    <n v="4"/>
    <n v="-2"/>
    <x v="14"/>
    <x v="0"/>
    <n v="1"/>
  </r>
  <r>
    <s v="Tornillería"/>
    <s v="Tornillo Bristol con cabeza"/>
    <x v="2612"/>
    <s v="TORNILLO BRISTOL CON CABEZA 3/8 X 1 1/2"/>
    <n v="34"/>
    <n v="33"/>
    <n v="-1"/>
    <x v="14"/>
    <x v="0"/>
    <n v="1"/>
  </r>
  <r>
    <s v="Tornillería"/>
    <s v="Tornillo Bristol con cabeza"/>
    <x v="2614"/>
    <s v="TORNILLO BRISTOL CON CABEZA 3/8 X 1 1/4"/>
    <n v="113"/>
    <n v="113"/>
    <n v="0"/>
    <x v="14"/>
    <x v="0"/>
    <n v="0"/>
  </r>
  <r>
    <s v="Tornillería"/>
    <s v="Tormillo Bristol sin Cabeza"/>
    <x v="2675"/>
    <s v="TORNILLO BRISTOL SIN CABEZA 3/8 X 2 1/2"/>
    <n v="6"/>
    <n v="6"/>
    <n v="0"/>
    <x v="14"/>
    <x v="0"/>
    <n v="0"/>
  </r>
  <r>
    <s v="Tornillería"/>
    <s v="Tormillo Bristol sin Cabeza"/>
    <x v="2675"/>
    <s v="TORNILLO BRISTOL SIN CABEZA 3/8 X 2 1/2"/>
    <n v="4"/>
    <n v="4"/>
    <n v="0"/>
    <x v="14"/>
    <x v="0"/>
    <n v="0"/>
  </r>
  <r>
    <s v="Tornillería"/>
    <s v="Tornillo Grado"/>
    <x v="2290"/>
    <s v="TORNILLO HEX 1/2 X 1 1/4 - GRADO 5"/>
    <n v="216"/>
    <n v="146"/>
    <n v="-70"/>
    <x v="14"/>
    <x v="0"/>
    <n v="1"/>
  </r>
  <r>
    <s v="Tornillería"/>
    <s v="Tornillo Grado"/>
    <x v="2294"/>
    <s v="TORNILLO HEX 1/2 X 2 1/2 - GRADO 5"/>
    <n v="54"/>
    <n v="58"/>
    <n v="4"/>
    <x v="14"/>
    <x v="0"/>
    <n v="1"/>
  </r>
  <r>
    <s v="Tornillería"/>
    <s v="Tornillo Grado"/>
    <x v="2294"/>
    <s v="TORNILLO HEX 1/2 X 2 1/2 - GRADO 5"/>
    <n v="4"/>
    <n v="4"/>
    <n v="0"/>
    <x v="14"/>
    <x v="0"/>
    <n v="0"/>
  </r>
  <r>
    <s v="Tornillería"/>
    <s v="Tornillo Hexágono"/>
    <x v="3683"/>
    <s v="TORNILLO HEX 1/4 X 1 1/2 ZINCADO"/>
    <n v="408"/>
    <n v="328"/>
    <n v="-80"/>
    <x v="14"/>
    <x v="0"/>
    <n v="1"/>
  </r>
  <r>
    <s v="Tornillería"/>
    <s v="Tornillo Hexágono"/>
    <x v="3684"/>
    <s v="TORNILLO HEX 1/4 X 1 ZINCADO"/>
    <n v="101"/>
    <n v="101"/>
    <n v="0"/>
    <x v="14"/>
    <x v="0"/>
    <n v="0"/>
  </r>
  <r>
    <s v="Tornillería"/>
    <s v="Tornillo Hexágono"/>
    <x v="3684"/>
    <s v="TORNILLO HEX 1/4 X 1 ZINCADO"/>
    <n v="73"/>
    <n v="57"/>
    <n v="-16"/>
    <x v="14"/>
    <x v="0"/>
    <n v="1"/>
  </r>
  <r>
    <s v="Tornillería"/>
    <s v="Tornillo Hexágono"/>
    <x v="3685"/>
    <s v="TORNILLO HEX 3/8 X 1 ZINCADO"/>
    <n v="78"/>
    <n v="5861"/>
    <n v="5783"/>
    <x v="14"/>
    <x v="0"/>
    <n v="1"/>
  </r>
  <r>
    <s v="Tornillería"/>
    <s v="Tornillo Hexágono"/>
    <x v="3685"/>
    <s v="TORNILLO HEX 3/8 X 1 ZINCADO"/>
    <n v="10536"/>
    <n v="12076"/>
    <n v="1540"/>
    <x v="14"/>
    <x v="0"/>
    <n v="1"/>
  </r>
  <r>
    <s v="Tornillería"/>
    <s v="Tornillo Hexágono"/>
    <x v="2329"/>
    <s v="TORNILLO HEX 3/8 X 1/2  ZINCADO"/>
    <n v="4"/>
    <n v="4"/>
    <n v="0"/>
    <x v="14"/>
    <x v="0"/>
    <n v="0"/>
  </r>
  <r>
    <s v="Tornillería"/>
    <s v="Tornillo Hexágono"/>
    <x v="2329"/>
    <s v="TORNILLO HEX 3/8 X 1/2  ZINCADO"/>
    <n v="122"/>
    <n v="2176"/>
    <n v="2054"/>
    <x v="14"/>
    <x v="0"/>
    <n v="1"/>
  </r>
  <r>
    <s v="Tornillería"/>
    <s v="Tornillo Hexágono"/>
    <x v="2332"/>
    <s v="TORNILLO HEX 3/8 X 2 1/2  ZINCADO"/>
    <n v="3"/>
    <n v="3"/>
    <n v="0"/>
    <x v="14"/>
    <x v="0"/>
    <n v="0"/>
  </r>
  <r>
    <s v="Tornillería"/>
    <s v="Tornillo Hexágono"/>
    <x v="2332"/>
    <s v="TORNILLO HEX 3/8 X 2 1/2  ZINCADO"/>
    <n v="208"/>
    <n v="94"/>
    <n v="-114"/>
    <x v="14"/>
    <x v="0"/>
    <n v="1"/>
  </r>
  <r>
    <s v="Tornillería"/>
    <s v="Tornillo Grado"/>
    <x v="2348"/>
    <s v="TORNILLO HEX 5/8 X 1 1/2 - GRADO 5"/>
    <n v="37"/>
    <n v="57"/>
    <n v="20"/>
    <x v="14"/>
    <x v="0"/>
    <n v="1"/>
  </r>
  <r>
    <s v="Tornillería"/>
    <s v="Tornillo Hexágono"/>
    <x v="3686"/>
    <s v="TORNILLO HEX 5/8 X 1 1/2 ZINCADO"/>
    <n v="78"/>
    <n v="95"/>
    <n v="17"/>
    <x v="14"/>
    <x v="0"/>
    <n v="1"/>
  </r>
  <r>
    <s v="Tornillería"/>
    <s v="Tornillo Hexágono"/>
    <x v="3687"/>
    <s v="TORNILLO HEX 5/8 X 4 ZINCADO"/>
    <n v="17"/>
    <n v="2"/>
    <n v="-15"/>
    <x v="14"/>
    <x v="0"/>
    <n v="1"/>
  </r>
  <r>
    <s v="Tornillería"/>
    <s v="Tornillo Hexágono"/>
    <x v="3687"/>
    <s v="TORNILLO HEX 5/8 X 4 ZINCADO"/>
    <n v="3"/>
    <n v="3"/>
    <n v="0"/>
    <x v="14"/>
    <x v="0"/>
    <n v="0"/>
  </r>
  <r>
    <s v="Tornillería"/>
    <s v="Tornillo M"/>
    <x v="2381"/>
    <s v="TORNILLO HEX M12 X 80MM - PASO 1.75MM - GRADO 8"/>
    <n v="5"/>
    <n v="0"/>
    <n v="-5"/>
    <x v="14"/>
    <x v="0"/>
    <n v="1"/>
  </r>
  <r>
    <s v="Tornillería"/>
    <s v="Tornillo M"/>
    <x v="2381"/>
    <s v="TORNILLO HEX M12 X 80MM - PASO 1.75MM - GRADO 8"/>
    <n v="5"/>
    <n v="0"/>
    <n v="-5"/>
    <x v="14"/>
    <x v="0"/>
    <n v="1"/>
  </r>
  <r>
    <s v="Tornillería"/>
    <s v="Tornillo Prisionero Cabeza Cuadrada"/>
    <x v="3688"/>
    <s v="TORNILLO PRISIONERO 1/4 X 1/2 CABEZA CUADRADA"/>
    <n v="14"/>
    <n v="27"/>
    <n v="13"/>
    <x v="14"/>
    <x v="0"/>
    <n v="1"/>
  </r>
  <r>
    <s v="Tornillería"/>
    <s v="Tornillo Prisionero Cabeza Cuadrada"/>
    <x v="3689"/>
    <s v="TORNILLO PRISIONERO 3/8 X 1 1/2 CABEZA CUADRADA"/>
    <n v="6"/>
    <n v="6"/>
    <n v="0"/>
    <x v="14"/>
    <x v="0"/>
    <n v="0"/>
  </r>
  <r>
    <s v="Tornillería"/>
    <s v="Tornillo Prisionero Cabeza Cuadrada"/>
    <x v="3689"/>
    <s v="TORNILLO PRISIONERO 3/8 X 1 1/2 CABEZA CUADRADA"/>
    <n v="22"/>
    <n v="72"/>
    <n v="50"/>
    <x v="14"/>
    <x v="0"/>
    <n v="1"/>
  </r>
  <r>
    <s v="Tornillería"/>
    <s v="Tornillo Prisionero Cabeza Cuadrada"/>
    <x v="3690"/>
    <s v="TORNILLO PRISIONERO 3/8 X 2 CABEZA CUADRADA"/>
    <n v="33"/>
    <n v="33"/>
    <n v="0"/>
    <x v="14"/>
    <x v="0"/>
    <n v="0"/>
  </r>
  <r>
    <s v="Tornillería"/>
    <s v="Tornillo Prisionero Cabeza Cuadrada"/>
    <x v="3690"/>
    <s v="TORNILLO PRISIONERO 3/8 X 2 CABEZA CUADRADA"/>
    <n v="17"/>
    <n v="16"/>
    <n v="-1"/>
    <x v="14"/>
    <x v="0"/>
    <n v="1"/>
  </r>
  <r>
    <s v="Tornillería"/>
    <s v="Tornillo Prisionero Cabeza Cuadrada"/>
    <x v="3691"/>
    <s v="TORNILLO PRISIONERO 5/16 X 1 1/4 CABEZA CUADRADA"/>
    <n v="2"/>
    <n v="2"/>
    <n v="0"/>
    <x v="14"/>
    <x v="0"/>
    <n v="0"/>
  </r>
  <r>
    <s v="Eléctricos y Electrónicos"/>
    <s v="Eléctricos"/>
    <x v="2529"/>
    <s v="TRANSFORMADOR DE CORRIENTE 300/5 A"/>
    <n v="4"/>
    <n v="4"/>
    <n v="0"/>
    <x v="14"/>
    <x v="0"/>
    <n v="0"/>
  </r>
  <r>
    <s v="Tornillería"/>
    <s v="Tuerca de Seguridad"/>
    <x v="3692"/>
    <s v="TUERCA DE SEGURIDAD 5/8 ZINCADA"/>
    <n v="16"/>
    <n v="112"/>
    <n v="96"/>
    <x v="14"/>
    <x v="0"/>
    <n v="1"/>
  </r>
  <r>
    <s v="Tornillería"/>
    <s v="Tuerca de Seguridad"/>
    <x v="3692"/>
    <s v="TUERCA DE SEGURIDAD 5/8 ZINCADA"/>
    <n v="69"/>
    <n v="69"/>
    <n v="0"/>
    <x v="14"/>
    <x v="0"/>
    <n v="0"/>
  </r>
  <r>
    <s v="Tornillería"/>
    <s v="Tuerca Hexágona Grado"/>
    <x v="2409"/>
    <s v="TUERCA HEX 1/2 GRADO 5"/>
    <n v="97"/>
    <n v="614"/>
    <n v="517"/>
    <x v="14"/>
    <x v="0"/>
    <n v="1"/>
  </r>
  <r>
    <s v="Tornillería"/>
    <s v="Tuerca Hexágona Grado"/>
    <x v="2409"/>
    <s v="TUERCA HEX 1/2 GRADO 5"/>
    <n v="1175"/>
    <n v="1175"/>
    <n v="0"/>
    <x v="14"/>
    <x v="0"/>
    <n v="0"/>
  </r>
  <r>
    <s v="Tornillería"/>
    <s v="Tuerca Hexágona Grado"/>
    <x v="2412"/>
    <s v="TUERCA HEX 3/4 GRADO 5"/>
    <n v="99"/>
    <n v="99"/>
    <n v="0"/>
    <x v="14"/>
    <x v="0"/>
    <n v="0"/>
  </r>
  <r>
    <s v="Tornillería"/>
    <s v="Tuerca Hexágona Grado"/>
    <x v="2412"/>
    <s v="TUERCA HEX 3/4 GRADO 5"/>
    <n v="306"/>
    <n v="522"/>
    <n v="216"/>
    <x v="14"/>
    <x v="0"/>
    <n v="1"/>
  </r>
  <r>
    <s v="Tornillería"/>
    <s v="Tuerca Hexágona Zincada"/>
    <x v="3693"/>
    <s v="TUERCA HEX 5/8 ZINCADA"/>
    <n v="48"/>
    <n v="143"/>
    <n v="95"/>
    <x v="14"/>
    <x v="0"/>
    <n v="1"/>
  </r>
  <r>
    <s v="Tornillería"/>
    <s v="Tuerca Hexágona Zincada"/>
    <x v="3693"/>
    <s v="TUERCA HEX 5/8 ZINCADA"/>
    <n v="469"/>
    <n v="469"/>
    <n v="0"/>
    <x v="14"/>
    <x v="0"/>
    <n v="0"/>
  </r>
  <r>
    <s v="Accesorios Tuberia"/>
    <s v="Tubería Uniones"/>
    <x v="2729"/>
    <s v="UNION HEMBRA Ø 1/2&quot; X 6000 PSI ROSCADA - ACERO AL CARBON"/>
    <n v="1"/>
    <n v="0"/>
    <n v="-1"/>
    <x v="14"/>
    <x v="0"/>
    <n v="1"/>
  </r>
  <r>
    <s v="Accesorios Tuberia"/>
    <s v="Tubería Uniones"/>
    <x v="2740"/>
    <s v="UNION Ø 1&quot; - ACERO AL CARBON"/>
    <n v="2"/>
    <n v="0"/>
    <n v="-2"/>
    <x v="14"/>
    <x v="0"/>
    <n v="1"/>
  </r>
  <r>
    <s v="Accesorios Tuberia"/>
    <s v="Tubería Uniones"/>
    <x v="2750"/>
    <s v="UNION ROSCADA Ø 3/8&quot; X 150 PSI - ACERO AL CARBON"/>
    <n v="11"/>
    <n v="0"/>
    <n v="-11"/>
    <x v="14"/>
    <x v="0"/>
    <n v="1"/>
  </r>
  <r>
    <s v="Neumático"/>
    <s v="Racores"/>
    <x v="1025"/>
    <s v="UNION TEE Ø 10 MM O.D. - FESTO"/>
    <n v="11"/>
    <n v="11"/>
    <n v="0"/>
    <x v="14"/>
    <x v="0"/>
    <n v="0"/>
  </r>
  <r>
    <s v="Neumático"/>
    <s v="Racores"/>
    <x v="1025"/>
    <s v="UNION TEE Ø 10 MM O.D. - FESTO"/>
    <n v="1"/>
    <n v="1"/>
    <n v="0"/>
    <x v="14"/>
    <x v="0"/>
    <n v="0"/>
  </r>
  <r>
    <s v="Accesorios Tuberia"/>
    <s v="Tubería Uniones"/>
    <x v="2265"/>
    <s v="UNION TEE Ø 8 MM O.D."/>
    <n v="5"/>
    <n v="8"/>
    <n v="3"/>
    <x v="14"/>
    <x v="0"/>
    <n v="1"/>
  </r>
  <r>
    <s v="Neumático"/>
    <s v="Racores"/>
    <x v="1413"/>
    <s v="UNION TEE Ø 8 MM O.D. - FESTO"/>
    <n v="2"/>
    <n v="4"/>
    <n v="2"/>
    <x v="14"/>
    <x v="0"/>
    <n v="1"/>
  </r>
  <r>
    <s v="Neumático"/>
    <s v="Racores"/>
    <x v="1413"/>
    <s v="UNION TEE Ø 8 MM O.D. - FESTO"/>
    <n v="14"/>
    <n v="14"/>
    <n v="0"/>
    <x v="14"/>
    <x v="0"/>
    <n v="0"/>
  </r>
  <r>
    <s v="Elementos de Protección"/>
    <s v="Elementos de Protección"/>
    <x v="1388"/>
    <s v="VIDRIO NEGRO # 10 DE 108 MM X 50 MM"/>
    <n v="5"/>
    <n v="5"/>
    <n v="0"/>
    <x v="14"/>
    <x v="0"/>
    <n v="0"/>
  </r>
  <r>
    <s v="Elementos de Protección"/>
    <s v="Elementos de Protección"/>
    <x v="1388"/>
    <s v="VIDRIO NEGRO # 10 DE 108 MM X 50 MM"/>
    <n v="18"/>
    <n v="18"/>
    <n v="0"/>
    <x v="14"/>
    <x v="0"/>
    <n v="0"/>
  </r>
  <r>
    <s v="Bandas"/>
    <s v="Cangilones"/>
    <x v="2776"/>
    <s v="CANGILON PLASTICO 14 X 7 HD STAX - MAXILIFT"/>
    <n v="8"/>
    <n v="0"/>
    <n v="-8"/>
    <x v="14"/>
    <x v="0"/>
    <n v="1"/>
  </r>
  <r>
    <s v="Bandas"/>
    <s v="Cangilones"/>
    <x v="550"/>
    <s v="CANGILON PLASTICO 14 X 7 BAJO PERFIL HD STAX - MAXILIFT - BLANCO - POLIETILENO"/>
    <n v="22"/>
    <n v="33"/>
    <n v="11"/>
    <x v="14"/>
    <x v="0"/>
    <n v="1"/>
  </r>
  <r>
    <s v="Perfilería"/>
    <s v="Angulo HR"/>
    <x v="1754"/>
    <s v="ANGULO HR 2 X 3/16"/>
    <n v="382.88409999999999"/>
    <n v="392.35"/>
    <n v="9.4659000000000333"/>
    <x v="14"/>
    <x v="0"/>
    <n v="1"/>
  </r>
  <r>
    <s v="Perfilería"/>
    <s v="Cuñas"/>
    <x v="1761"/>
    <s v="CUÑA 1/4&quot; ( 6.35 MM )"/>
    <n v="1.21"/>
    <n v="1.21"/>
    <n v="0"/>
    <x v="14"/>
    <x v="0"/>
    <n v="0"/>
  </r>
  <r>
    <s v="Perfilería"/>
    <s v="Cuñas"/>
    <x v="1761"/>
    <s v="CUÑA 1/4&quot; ( 6.35 MM )"/>
    <n v="4.83"/>
    <n v="4.6500000000000004"/>
    <n v="-0.17999999999999972"/>
    <x v="14"/>
    <x v="0"/>
    <n v="1"/>
  </r>
  <r>
    <s v="Perfilería"/>
    <s v="Cuñas"/>
    <x v="1031"/>
    <s v="CUÑA 3/8&quot; ( 9.52 MM )"/>
    <n v="0.33"/>
    <n v="0.33"/>
    <n v="0"/>
    <x v="14"/>
    <x v="0"/>
    <n v="0"/>
  </r>
  <r>
    <s v="Perfilería"/>
    <s v="Cuñas"/>
    <x v="1031"/>
    <s v="CUÑA 3/8&quot; ( 9.52 MM )"/>
    <n v="5.09"/>
    <n v="5.1700000000000008"/>
    <n v="8.0000000000000959E-2"/>
    <x v="14"/>
    <x v="0"/>
    <n v="1"/>
  </r>
  <r>
    <s v="Perfilería"/>
    <s v="Cuñas"/>
    <x v="1032"/>
    <s v="CUÑA 5/8&quot; ( 15.87 MM )"/>
    <n v="7.54"/>
    <n v="7.54"/>
    <n v="0"/>
    <x v="14"/>
    <x v="0"/>
    <n v="0"/>
  </r>
  <r>
    <s v="Perfilería"/>
    <s v="Cuñas"/>
    <x v="1033"/>
    <s v="CUÑA 7/8&quot; ( 22.22 MM )"/>
    <n v="0.38"/>
    <n v="0.38"/>
    <n v="0"/>
    <x v="14"/>
    <x v="0"/>
    <n v="0"/>
  </r>
  <r>
    <s v="Perfilería"/>
    <s v="Cuñas"/>
    <x v="1033"/>
    <s v="CUÑA 7/8&quot; ( 22.22 MM )"/>
    <n v="3.57"/>
    <n v="4.3"/>
    <n v="0.73"/>
    <x v="14"/>
    <x v="0"/>
    <n v="1"/>
  </r>
  <r>
    <s v="Perfilería"/>
    <s v="Eje Inoxidable 304"/>
    <x v="1782"/>
    <s v="EJE INOX 304 Ø 7/8&quot; ( 22.22 MM )"/>
    <n v="0.5"/>
    <n v="0.5"/>
    <n v="0"/>
    <x v="14"/>
    <x v="0"/>
    <n v="0"/>
  </r>
  <r>
    <s v="Perfilería"/>
    <s v="Eje Inoxidable 304"/>
    <x v="1782"/>
    <s v="EJE INOX 304 Ø 7/8&quot; ( 22.22 MM )"/>
    <n v="1.2196"/>
    <n v="1.75"/>
    <n v="0.53039999999999998"/>
    <x v="14"/>
    <x v="0"/>
    <n v="1"/>
  </r>
  <r>
    <s v="Perfilería"/>
    <s v="Ejes 1020"/>
    <x v="1777"/>
    <s v="EJE SAE 1020 Ø 1 1/2&quot; ( 38.10 MM )"/>
    <n v="5.98"/>
    <n v="9.7899999999999991"/>
    <n v="3.8099999999999987"/>
    <x v="14"/>
    <x v="0"/>
    <n v="1"/>
  </r>
  <r>
    <s v="Perfilería"/>
    <s v="Ejes 1020"/>
    <x v="1741"/>
    <s v="EJE SAE 1020 Ø 1 1/4&quot; ( 31.75 MM )"/>
    <n v="10.8"/>
    <n v="10.899999999999999"/>
    <n v="9.9999999999997868E-2"/>
    <x v="14"/>
    <x v="0"/>
    <n v="1"/>
  </r>
  <r>
    <s v="Perfilería"/>
    <s v="Ejes 1020"/>
    <x v="1778"/>
    <s v="EJE SAE 1020 Ø 1 1/8&quot; ( 28.57 MM )"/>
    <n v="1.66"/>
    <n v="1.58"/>
    <n v="-7.9999999999999849E-2"/>
    <x v="14"/>
    <x v="0"/>
    <n v="1"/>
  </r>
  <r>
    <s v="Perfilería"/>
    <s v="Ejes 1020"/>
    <x v="1778"/>
    <s v="EJE SAE 1020 Ø 1 1/8&quot; ( 28.57 MM )"/>
    <n v="0.04"/>
    <n v="0.04"/>
    <n v="0"/>
    <x v="14"/>
    <x v="0"/>
    <n v="0"/>
  </r>
  <r>
    <s v="Perfilería"/>
    <s v="Ejes 1020"/>
    <x v="1040"/>
    <s v="EJE SAE 1020 Ø 1 3/4&quot; ( 44.45 MM )"/>
    <n v="3.42"/>
    <n v="3.42"/>
    <n v="0"/>
    <x v="14"/>
    <x v="0"/>
    <n v="0"/>
  </r>
  <r>
    <s v="Perfilería"/>
    <s v="Ejes 1020"/>
    <x v="1915"/>
    <s v="EJE SAE 1020 Ø 1&quot; ( 25.40 MM )"/>
    <n v="14.813000000000001"/>
    <n v="14.45"/>
    <n v="-0.36300000000000132"/>
    <x v="14"/>
    <x v="0"/>
    <n v="1"/>
  </r>
  <r>
    <s v="Perfilería"/>
    <s v="Ejes 1020"/>
    <x v="1041"/>
    <s v="EJE SAE 1020 Ø 1/2&quot; ( 12.70 MM )"/>
    <n v="0.01"/>
    <n v="0.01"/>
    <n v="0"/>
    <x v="14"/>
    <x v="0"/>
    <n v="0"/>
  </r>
  <r>
    <s v="Perfilería"/>
    <s v="Ejes 1020"/>
    <x v="1041"/>
    <s v="EJE SAE 1020 Ø 1/2&quot; ( 12.70 MM )"/>
    <n v="4.79"/>
    <n v="4.99"/>
    <n v="0.20000000000000018"/>
    <x v="14"/>
    <x v="0"/>
    <n v="1"/>
  </r>
  <r>
    <s v="Perfilería"/>
    <s v="Ejes 1020"/>
    <x v="1042"/>
    <s v="EJE SAE 1020 Ø 1/4&quot; ( 6.35 MM )"/>
    <n v="5.63"/>
    <n v="4.3499999999999996"/>
    <n v="-1.2800000000000002"/>
    <x v="14"/>
    <x v="0"/>
    <n v="1"/>
  </r>
  <r>
    <s v="Perfilería"/>
    <s v="Ejes 1020"/>
    <x v="1042"/>
    <s v="EJE SAE 1020 Ø 1/4&quot; ( 6.35 MM )"/>
    <n v="0.12"/>
    <n v="0.12"/>
    <n v="0"/>
    <x v="14"/>
    <x v="0"/>
    <n v="0"/>
  </r>
  <r>
    <s v="Perfilería"/>
    <s v="Ejes 1020"/>
    <x v="1785"/>
    <s v="EJE SAE 1020 Ø 2 1/2&quot; ( 63.50 MM )"/>
    <n v="3.0750000000000002"/>
    <n v="3.0750000000000002"/>
    <n v="0"/>
    <x v="14"/>
    <x v="0"/>
    <n v="0"/>
  </r>
  <r>
    <s v="Perfilería"/>
    <s v="Ejes 1020"/>
    <x v="1043"/>
    <s v="EJE SAE 1020 Ø 2 1/4&quot; ( 57.15 MM )"/>
    <n v="1.3688"/>
    <n v="1.87"/>
    <n v="0.50120000000000009"/>
    <x v="14"/>
    <x v="0"/>
    <n v="1"/>
  </r>
  <r>
    <s v="Perfilería"/>
    <s v="Ejes 1020"/>
    <x v="1043"/>
    <s v="EJE SAE 1020 Ø 2 1/4&quot; ( 57.15 MM )"/>
    <n v="9.1200000000000003E-2"/>
    <n v="9.1200000000000003E-2"/>
    <n v="0"/>
    <x v="14"/>
    <x v="0"/>
    <n v="0"/>
  </r>
  <r>
    <s v="Perfilería"/>
    <s v="Ejes 1020"/>
    <x v="1781"/>
    <s v="EJE SAE 1020 Ø 2 3/4&quot; ( 69.85 MM )"/>
    <n v="3"/>
    <n v="3"/>
    <n v="0"/>
    <x v="14"/>
    <x v="0"/>
    <n v="0"/>
  </r>
  <r>
    <s v="Perfilería"/>
    <s v="Ejes 1020"/>
    <x v="1044"/>
    <s v="EJE SAE 1020 Ø 2&quot; ( 50.80 MM )"/>
    <n v="8.7799999999999994"/>
    <n v="8.84"/>
    <n v="6.0000000000000497E-2"/>
    <x v="14"/>
    <x v="0"/>
    <n v="1"/>
  </r>
  <r>
    <s v="Perfilería"/>
    <s v="Ejes 1020"/>
    <x v="1783"/>
    <s v="EJE SAE 1020 Ø 3&quot; ( 76.20 MM )"/>
    <n v="3.77"/>
    <n v="4.7700000000000005"/>
    <n v="1.0000000000000004"/>
    <x v="14"/>
    <x v="0"/>
    <n v="1"/>
  </r>
  <r>
    <s v="Perfilería"/>
    <s v="Ejes 1020"/>
    <x v="1045"/>
    <s v="EJE SAE 1020 Ø 3/4&quot; ( 19.05 MM )"/>
    <n v="5.51"/>
    <n v="5.5900000000000007"/>
    <n v="8.0000000000000959E-2"/>
    <x v="14"/>
    <x v="0"/>
    <n v="1"/>
  </r>
  <r>
    <s v="Perfilería"/>
    <s v="Ejes 1020"/>
    <x v="1914"/>
    <s v="EJE SAE 1020 Ø 3/8&quot; ( 9.52 MM )"/>
    <n v="3.21"/>
    <n v="3.1399999999999997"/>
    <n v="-7.0000000000000284E-2"/>
    <x v="14"/>
    <x v="0"/>
    <n v="1"/>
  </r>
  <r>
    <s v="Perfilería"/>
    <s v="Ejes 1020"/>
    <x v="1789"/>
    <s v="EJE SAE 1020 Ø 4 1/2&quot; (115 MM)"/>
    <n v="0.09"/>
    <n v="0.09"/>
    <n v="0"/>
    <x v="14"/>
    <x v="0"/>
    <n v="0"/>
  </r>
  <r>
    <s v="Perfilería"/>
    <s v="Ejes 1020"/>
    <x v="1789"/>
    <s v="EJE SAE 1020 Ø 4 1/2&quot; (115 MM)"/>
    <n v="1.4999999999999999E-2"/>
    <n v="0.02"/>
    <n v="5.000000000000001E-3"/>
    <x v="14"/>
    <x v="0"/>
    <n v="1"/>
  </r>
  <r>
    <s v="Perfilería"/>
    <s v="Ejes 1020"/>
    <x v="1793"/>
    <s v="EJE SAE 1020 Ø 4&quot; ( 101.60 MM )"/>
    <n v="0.02"/>
    <n v="0.02"/>
    <n v="0"/>
    <x v="14"/>
    <x v="0"/>
    <n v="0"/>
  </r>
  <r>
    <s v="Perfilería"/>
    <s v="Ejes 1020"/>
    <x v="3694"/>
    <s v="EJE SAE 1020 Ø 5 1/2&quot; ( 139.7 MM )"/>
    <n v="0.28000000000000003"/>
    <n v="0.28000000000000003"/>
    <n v="0"/>
    <x v="14"/>
    <x v="0"/>
    <n v="0"/>
  </r>
  <r>
    <s v="Perfilería"/>
    <s v="Ejes 1020"/>
    <x v="1794"/>
    <s v="EJE SAE 1020 Ø 5&quot; ( 127 MM )"/>
    <n v="0.46"/>
    <n v="0.45999999999999996"/>
    <n v="0"/>
    <x v="14"/>
    <x v="0"/>
    <n v="0"/>
  </r>
  <r>
    <s v="Perfilería"/>
    <s v="Ejes 1020"/>
    <x v="1046"/>
    <s v="EJE SAE 1020 Ø 5/16&quot; ( 7.93 MM )"/>
    <n v="4.8"/>
    <n v="4.1500000000000004"/>
    <n v="-0.64999999999999947"/>
    <x v="14"/>
    <x v="0"/>
    <n v="1"/>
  </r>
  <r>
    <s v="Perfilería"/>
    <s v="Ejes 1020"/>
    <x v="1047"/>
    <s v="EJE SAE 1020 Ø 5/8&quot; ( 15.87 MM )"/>
    <n v="3.28"/>
    <n v="3.28"/>
    <n v="0"/>
    <x v="14"/>
    <x v="0"/>
    <n v="0"/>
  </r>
  <r>
    <s v="Perfilería"/>
    <s v="Ejes 1020"/>
    <x v="1047"/>
    <s v="EJE SAE 1020 Ø 5/8&quot; ( 15.87 MM )"/>
    <n v="34.07"/>
    <n v="57.519999999999996"/>
    <n v="23.449999999999996"/>
    <x v="14"/>
    <x v="0"/>
    <n v="1"/>
  </r>
  <r>
    <s v="Perfilería"/>
    <s v="Ejes 1020"/>
    <x v="1787"/>
    <s v="EJE SAE 1020 Ø 6&quot; ( 152.40 MM )"/>
    <n v="0.38"/>
    <n v="0.49"/>
    <n v="0.10999999999999999"/>
    <x v="14"/>
    <x v="0"/>
    <n v="1"/>
  </r>
  <r>
    <s v="Perfilería"/>
    <s v="Ejes 1020"/>
    <x v="1048"/>
    <s v="EJE SAE 1020 Ø 7/8&quot; ( 22.22 MM )"/>
    <n v="4.218"/>
    <n v="4.218"/>
    <n v="0"/>
    <x v="14"/>
    <x v="0"/>
    <n v="0"/>
  </r>
  <r>
    <s v="Perfilería"/>
    <s v="Ejes 1020"/>
    <x v="1048"/>
    <s v="EJE SAE 1020 Ø 7/8&quot; ( 22.22 MM )"/>
    <n v="7.3819999999999997"/>
    <n v="1.982"/>
    <n v="-5.3999999999999995"/>
    <x v="14"/>
    <x v="0"/>
    <n v="1"/>
  </r>
  <r>
    <s v="Perfilería"/>
    <s v="Ejes 1045"/>
    <x v="1910"/>
    <s v="EJE SAE 1045 Ø 3&quot; ( 76.20 MM )"/>
    <n v="0.38"/>
    <n v="0.38"/>
    <n v="0"/>
    <x v="14"/>
    <x v="0"/>
    <n v="0"/>
  </r>
  <r>
    <s v="Perfilería"/>
    <s v="Ejes 1045"/>
    <x v="1910"/>
    <s v="EJE SAE 1045 Ø 3&quot; ( 76.20 MM )"/>
    <n v="2.34"/>
    <n v="2.7800000000000002"/>
    <n v="0.44000000000000039"/>
    <x v="14"/>
    <x v="0"/>
    <n v="1"/>
  </r>
  <r>
    <s v="Perfilería"/>
    <s v="Ejes 1045"/>
    <x v="1795"/>
    <s v="EJE SAE 1045 Ø 3/4&quot; ( 19.05 MM )"/>
    <n v="15.71"/>
    <n v="15.709999999999999"/>
    <n v="0"/>
    <x v="14"/>
    <x v="0"/>
    <n v="0"/>
  </r>
  <r>
    <s v="Láminas"/>
    <s v="Lamina Ultrapol"/>
    <x v="532"/>
    <s v="LAMINA UHMW-PE BLANCA CAL. 3/8&quot; ( 9MM )  ULTRAPOL"/>
    <n v="8.86"/>
    <n v="8.86"/>
    <n v="0"/>
    <x v="14"/>
    <x v="0"/>
    <n v="0"/>
  </r>
  <r>
    <s v="Láminas"/>
    <s v="Lamina Ultrapol"/>
    <x v="532"/>
    <s v="LAMINA UHMW-PE BLANCA CAL. 3/8&quot; ( 9MM )  ULTRAPOL"/>
    <n v="17.232500000000002"/>
    <n v="23.54"/>
    <n v="6.3074999999999974"/>
    <x v="14"/>
    <x v="0"/>
    <n v="1"/>
  </r>
  <r>
    <s v="Perfilería"/>
    <s v="Platina HR"/>
    <x v="1057"/>
    <s v="PLATINA HR 1 1/2 X 1/4"/>
    <n v="17.731000000000002"/>
    <n v="17.731000000000002"/>
    <n v="0"/>
    <x v="14"/>
    <x v="0"/>
    <n v="0"/>
  </r>
  <r>
    <s v="Perfilería"/>
    <s v="Platina HR"/>
    <x v="1057"/>
    <s v="PLATINA HR 1 1/2 X 1/4"/>
    <n v="160.06899999999999"/>
    <n v="160.85"/>
    <n v="0.78100000000000591"/>
    <x v="14"/>
    <x v="0"/>
    <n v="1"/>
  </r>
  <r>
    <s v="Perfilería"/>
    <s v="Platina HR"/>
    <x v="1923"/>
    <s v="PLATINA HR 2 1/2 X 1/2"/>
    <n v="6"/>
    <n v="6"/>
    <n v="0"/>
    <x v="14"/>
    <x v="0"/>
    <n v="0"/>
  </r>
  <r>
    <s v="Tubería"/>
    <s v="Tubería Aguas Negras"/>
    <x v="1926"/>
    <s v="TUBO AGUAS NEGRAS Ø 1&quot; - ESPESOR 2 MM"/>
    <n v="339.4"/>
    <n v="337.05"/>
    <n v="-2.3499999999999659"/>
    <x v="14"/>
    <x v="0"/>
    <n v="1"/>
  </r>
  <r>
    <s v="Tubería"/>
    <s v="Tubería Estructural"/>
    <x v="1847"/>
    <s v="TUBO ESTRUCTURAL CUADRADO 100 MM X 100 MM X 4 MM"/>
    <n v="1.3"/>
    <n v="1.3"/>
    <n v="0"/>
    <x v="14"/>
    <x v="0"/>
    <n v="0"/>
  </r>
  <r>
    <s v="Tubería"/>
    <s v="Tubería Estructural"/>
    <x v="1847"/>
    <s v="TUBO ESTRUCTURAL CUADRADO 100 MM X 100 MM X 4 MM"/>
    <n v="289.00020000000001"/>
    <n v="289"/>
    <n v="-2.0000000000663931E-4"/>
    <x v="14"/>
    <x v="0"/>
    <n v="1"/>
  </r>
  <r>
    <s v="Tubería"/>
    <s v="Tubería Estructural"/>
    <x v="1868"/>
    <s v="TUBO ESTRUCTURAL REDONDO Ø 4&quot; X 6 MM"/>
    <n v="14"/>
    <n v="14"/>
    <n v="0"/>
    <x v="14"/>
    <x v="0"/>
    <n v="0"/>
  </r>
  <r>
    <s v="Tubería"/>
    <s v="Tubería Estructural"/>
    <x v="1868"/>
    <s v="TUBO ESTRUCTURAL REDONDO Ø 4&quot; X 6 MM"/>
    <n v="58"/>
    <n v="58"/>
    <n v="0"/>
    <x v="14"/>
    <x v="0"/>
    <n v="0"/>
  </r>
  <r>
    <s v="Tubería"/>
    <s v="Tubería SCH"/>
    <x v="1892"/>
    <s v="TUBO SCH 40 Ø 2&quot; SIN COSTURA"/>
    <n v="15.0002"/>
    <n v="15.0002"/>
    <n v="0"/>
    <x v="14"/>
    <x v="0"/>
    <n v="0"/>
  </r>
  <r>
    <s v="Tornillería"/>
    <s v="Varilla Toda Rosca"/>
    <x v="3455"/>
    <s v="VARILLA TODOROSCA Ø 3/8&quot;GALVANIZADA"/>
    <n v="0.09"/>
    <n v="0.09"/>
    <n v="0"/>
    <x v="14"/>
    <x v="0"/>
    <n v="0"/>
  </r>
  <r>
    <s v="Tornillería"/>
    <s v="Varilla Toda Rosca"/>
    <x v="3455"/>
    <s v="VARILLA TODOROSCA Ø 3/8&quot;GALVANIZADA"/>
    <n v="7.94"/>
    <n v="7.94"/>
    <n v="0"/>
    <x v="14"/>
    <x v="0"/>
    <n v="0"/>
  </r>
  <r>
    <s v="Tornillería"/>
    <s v="Varilla Toda Rosca"/>
    <x v="3457"/>
    <s v="VARILLA TODOROSCA Ø 5/8&quot; GALVANIZADA"/>
    <n v="7.7872000000000003"/>
    <n v="7.7872000000000003"/>
    <n v="0"/>
    <x v="14"/>
    <x v="0"/>
    <n v="0"/>
  </r>
  <r>
    <s v="Perfilería"/>
    <s v="Angulo HR"/>
    <x v="1768"/>
    <s v="ANGULO HR 2 X 1/4"/>
    <n v="211.27"/>
    <n v="211.26999999999998"/>
    <n v="0"/>
    <x v="15"/>
    <x v="0"/>
    <n v="0"/>
  </r>
  <r>
    <s v="Perfilería"/>
    <s v="Perfiles U"/>
    <x v="1027"/>
    <s v="CANAL U 3 X 4.1 LIBRAS/PIE"/>
    <n v="206.3192"/>
    <n v="202"/>
    <n v="-4.319199999999995"/>
    <x v="15"/>
    <x v="0"/>
    <n v="1"/>
  </r>
  <r>
    <s v="Perfilería"/>
    <s v="Perfiles ACESCO"/>
    <x v="3214"/>
    <s v="PERFIL ACESCO HR 100 MM X 50 MM CAL. 12 - 2.5 MM"/>
    <n v="42"/>
    <n v="42"/>
    <n v="0"/>
    <x v="15"/>
    <x v="0"/>
    <n v="0"/>
  </r>
  <r>
    <s v="Perfilería"/>
    <s v="Platina HR"/>
    <x v="1820"/>
    <s v="PLATINA HR 1 X 1/4"/>
    <n v="3.4"/>
    <m/>
    <n v="-3.4"/>
    <x v="15"/>
    <x v="0"/>
    <n v="1"/>
  </r>
  <r>
    <s v="Perfilería"/>
    <s v="Platina HR"/>
    <x v="1820"/>
    <s v="PLATINA HR 1 X 1/4"/>
    <n v="850.18"/>
    <m/>
    <n v="-850.18"/>
    <x v="15"/>
    <x v="0"/>
    <n v="1"/>
  </r>
  <r>
    <s v="Tubería"/>
    <s v="Tubería Aguas Negras"/>
    <x v="1926"/>
    <s v="TUBO AGUAS NEGRAS Ø 1&quot; - ESPESOR 2 MM"/>
    <n v="252.52"/>
    <n v="264"/>
    <n v="11.47999999999999"/>
    <x v="15"/>
    <x v="0"/>
    <n v="1"/>
  </r>
  <r>
    <s v="Tubería"/>
    <s v="Tubería Estructural"/>
    <x v="1845"/>
    <s v="TUBO ESTRUCTURAL CUADRADO 100 MM X 100 MM X 2.5 MM"/>
    <n v="2.12"/>
    <n v="2.12"/>
    <n v="0"/>
    <x v="15"/>
    <x v="0"/>
    <n v="0"/>
  </r>
  <r>
    <s v="Tubería"/>
    <s v="Tubería Estructural"/>
    <x v="1846"/>
    <s v="TUBO ESTRUCTURAL CUADRADO 100 MM X 100 MM X 3 MM"/>
    <n v="36"/>
    <n v="20.6"/>
    <n v="-15.399999999999999"/>
    <x v="15"/>
    <x v="0"/>
    <n v="1"/>
  </r>
  <r>
    <s v="Tubería"/>
    <s v="Tubería Estructural"/>
    <x v="3695"/>
    <s v="TUBO ESTRUCTURAL CUADRADO 135 MM X 135 MM X 4.5 MM"/>
    <n v="60.13"/>
    <n v="60.13"/>
    <n v="0"/>
    <x v="15"/>
    <x v="0"/>
    <n v="0"/>
  </r>
  <r>
    <s v="Perfilería"/>
    <s v="Varilla Corrugada"/>
    <x v="1830"/>
    <s v="VARILLA CORRUGADA HR 5/8"/>
    <n v="77.739999999999995"/>
    <n v="78.34"/>
    <n v="0.60000000000000853"/>
    <x v="15"/>
    <x v="0"/>
    <n v="1"/>
  </r>
  <r>
    <s v="Perfilería"/>
    <s v="Varilla Corrugada"/>
    <x v="1830"/>
    <s v="VARILLA CORRUGADA HR 5/8"/>
    <n v="6.86"/>
    <n v="6.86"/>
    <n v="0"/>
    <x v="15"/>
    <x v="0"/>
    <n v="0"/>
  </r>
  <r>
    <s v="Tornillería"/>
    <s v="Varilla Toda Rosca"/>
    <x v="3696"/>
    <s v="VARILLA ROSCADA 3/8&quot; A193 GRADO B7"/>
    <n v="10.98"/>
    <n v="10.98"/>
    <n v="0"/>
    <x v="15"/>
    <x v="0"/>
    <n v="0"/>
  </r>
  <r>
    <s v="Tornillería"/>
    <s v="Varilla Toda Rosca"/>
    <x v="3431"/>
    <s v="VARILLA TODOROSCA A193 GRADO B7 Ø 1 1/2&quot; - 8HPP"/>
    <n v="1"/>
    <n v="1"/>
    <n v="0"/>
    <x v="15"/>
    <x v="0"/>
    <n v="0"/>
  </r>
  <r>
    <s v="Tornillería"/>
    <s v="Varilla Toda Rosca"/>
    <x v="3431"/>
    <s v="VARILLA TODOROSCA A193 GRADO B7 Ø 1 1/2&quot; - 8HPP"/>
    <n v="3"/>
    <n v="3"/>
    <n v="0"/>
    <x v="15"/>
    <x v="0"/>
    <n v="0"/>
  </r>
  <r>
    <s v="Tornillería"/>
    <s v="Varilla Toda Rosca"/>
    <x v="3448"/>
    <s v="VARILLA TODOROSCA Ø 1/2&quot; GRADO 8"/>
    <n v="0.16"/>
    <n v="0.16"/>
    <n v="0"/>
    <x v="15"/>
    <x v="0"/>
    <n v="0"/>
  </r>
  <r>
    <s v="Tornillería"/>
    <s v="Varilla Toda Rosca"/>
    <x v="3448"/>
    <s v="VARILLA TODOROSCA Ø 1/2&quot; GRADO 8"/>
    <n v="1.84"/>
    <n v="1.84"/>
    <n v="0"/>
    <x v="15"/>
    <x v="0"/>
    <n v="0"/>
  </r>
  <r>
    <s v="Tornillería"/>
    <s v="Varilla Toda Rosca"/>
    <x v="3452"/>
    <s v="VARILLA TODOROSCA Ø 3/4&quot; GRADO 8"/>
    <n v="7"/>
    <n v="7"/>
    <n v="0"/>
    <x v="15"/>
    <x v="0"/>
    <n v="0"/>
  </r>
  <r>
    <s v="Tornillería"/>
    <s v="Varilla Toda Rosca"/>
    <x v="3452"/>
    <s v="VARILLA TODOROSCA Ø 3/4&quot; GRADO 8"/>
    <n v="3.32"/>
    <n v="2.85"/>
    <n v="-0.46999999999999975"/>
    <x v="15"/>
    <x v="0"/>
    <n v="1"/>
  </r>
  <r>
    <s v="Neumático"/>
    <s v="Neumática Diversos"/>
    <x v="959"/>
    <s v="ACTUADOR NEUMATICO ROTATIVO Ref.: DFPB-65090-F05 Genérico"/>
    <n v="1"/>
    <n v="1"/>
    <n v="0"/>
    <x v="15"/>
    <x v="0"/>
    <n v="0"/>
  </r>
  <r>
    <s v="Neumático"/>
    <s v="Neumática Diversos"/>
    <x v="3697"/>
    <s v="ADAPTADOR B120 1/4 X 1/8 ALARGUE NPT BRONCE"/>
    <n v="2"/>
    <m/>
    <n v="-2"/>
    <x v="15"/>
    <x v="0"/>
    <n v="1"/>
  </r>
  <r>
    <s v="Neumático"/>
    <s v="Neumática Diversos"/>
    <x v="3150"/>
    <s v="BOBINA MAGNETICA 110 VAC PARA ELECTROVALVULA 1/4&quot;-3/8&quot; P/N: 8030806 Ref.: VACF-B-B2-16B FESTO"/>
    <n v="74"/>
    <n v="18"/>
    <n v="-56"/>
    <x v="15"/>
    <x v="0"/>
    <n v="1"/>
  </r>
  <r>
    <s v="Neumático"/>
    <s v="Neumática Diversos"/>
    <x v="3151"/>
    <s v="BOBINA MAGNETICA 110 VAC PARA ELECTROVALVULA Ø1/8&quot; P/N: 8025334 Ref.: VACS-C-C1-16B FESTO"/>
    <n v="4"/>
    <n v="4"/>
    <n v="0"/>
    <x v="15"/>
    <x v="0"/>
    <n v="0"/>
  </r>
  <r>
    <s v="Neumático"/>
    <s v="Cilindros"/>
    <x v="1423"/>
    <s v="CILINDRO NEUMATICO DNC- Ø 40 MM X Ø 100 MM DOBLE EFECTO AMORTIGUACION"/>
    <n v="6"/>
    <n v="6"/>
    <n v="0"/>
    <x v="15"/>
    <x v="0"/>
    <n v="0"/>
  </r>
  <r>
    <s v="Neumático"/>
    <s v="Cilindros"/>
    <x v="1405"/>
    <s v="CILINDRO NEUMATICO Ø 100 MM X Ø 250 MM"/>
    <n v="2"/>
    <n v="2"/>
    <n v="0"/>
    <x v="15"/>
    <x v="0"/>
    <n v="0"/>
  </r>
  <r>
    <s v="Neumático"/>
    <s v="Cilindros"/>
    <x v="1415"/>
    <s v="CILINDRO NEUMATICO Ø 100 MM X Ø 40 MM VASTAGO ALARGADO 350 MM ROSCA 100 MM + 2 TUERCAS"/>
    <n v="1"/>
    <n v="1"/>
    <n v="0"/>
    <x v="15"/>
    <x v="0"/>
    <n v="0"/>
  </r>
  <r>
    <s v="Neumático"/>
    <s v="Cilindros"/>
    <x v="3698"/>
    <s v="CILINDRO NEUMATICO Ø 100 MM X Ø 570 MM"/>
    <n v="16"/>
    <n v="16"/>
    <n v="0"/>
    <x v="15"/>
    <x v="0"/>
    <n v="0"/>
  </r>
  <r>
    <s v="Neumático"/>
    <s v="Cilindros"/>
    <x v="2131"/>
    <s v="CILINDRO NEUMATICO Ø 100 MM X Ø 600 MM"/>
    <n v="1"/>
    <n v="1"/>
    <n v="0"/>
    <x v="15"/>
    <x v="0"/>
    <n v="0"/>
  </r>
  <r>
    <s v="Neumático"/>
    <s v="Cilindros"/>
    <x v="2120"/>
    <s v="CILINDRO NEUMATICO Ø 125 MM X Ø 300 MM"/>
    <n v="1"/>
    <n v="1"/>
    <n v="0"/>
    <x v="15"/>
    <x v="0"/>
    <n v="0"/>
  </r>
  <r>
    <s v="Neumático"/>
    <s v="Cilindros"/>
    <x v="3699"/>
    <s v="CILINDRO NEUMATICO Ø 125 MM X Ø 320 MM"/>
    <n v="2"/>
    <n v="2"/>
    <n v="0"/>
    <x v="15"/>
    <x v="0"/>
    <n v="0"/>
  </r>
  <r>
    <s v="Neumático"/>
    <s v="Cilindros"/>
    <x v="2444"/>
    <s v="CILINDRO NEUMATICO Ø 32 MM X Ø 80 MM DOBLE EFECTO AMORTIGUACION"/>
    <n v="8"/>
    <n v="8"/>
    <n v="0"/>
    <x v="15"/>
    <x v="0"/>
    <n v="0"/>
  </r>
  <r>
    <s v="Neumático"/>
    <s v="Cilindros"/>
    <x v="3700"/>
    <s v="CILINDRO NEUMATICO Ø 40 MM X 80 MM P/N: 1376659 Ref.: DSBC-40-80-PPVA-N3 FESTO"/>
    <n v="2"/>
    <n v="2"/>
    <n v="0"/>
    <x v="15"/>
    <x v="0"/>
    <n v="0"/>
  </r>
  <r>
    <s v="Neumático"/>
    <s v="Cilindros"/>
    <x v="1419"/>
    <s v="CILINDRO NEUMATICO Ø 40 MM X Ø 100 MM"/>
    <n v="1"/>
    <m/>
    <n v="-1"/>
    <x v="15"/>
    <x v="0"/>
    <n v="1"/>
  </r>
  <r>
    <s v="Neumático"/>
    <s v="Cilindros"/>
    <x v="2122"/>
    <s v="CILINDRO NEUMATICO Ø 40 MM X Ø 120 MM"/>
    <n v="3"/>
    <n v="3"/>
    <n v="0"/>
    <x v="15"/>
    <x v="0"/>
    <n v="0"/>
  </r>
  <r>
    <s v="Neumático"/>
    <s v="Cilindros"/>
    <x v="1409"/>
    <s v="CILINDRO NEUMATICO Ø 40 MM X Ø 125 MM"/>
    <n v="4"/>
    <n v="3"/>
    <n v="-1"/>
    <x v="15"/>
    <x v="0"/>
    <n v="1"/>
  </r>
  <r>
    <s v="Neumático"/>
    <s v="Cilindros"/>
    <x v="1409"/>
    <s v="CILINDRO NEUMATICO Ø 40 MM X Ø 125 MM"/>
    <n v="1"/>
    <n v="0"/>
    <n v="-1"/>
    <x v="15"/>
    <x v="0"/>
    <n v="1"/>
  </r>
  <r>
    <s v="Neumático"/>
    <s v="Cilindros"/>
    <x v="3153"/>
    <s v="CILINDRO NEUMATICO Ø 40 MM X Ø 200 MM CON SOPORTE OSCILANTE DELANTERO"/>
    <n v="1"/>
    <n v="0"/>
    <n v="-1"/>
    <x v="15"/>
    <x v="0"/>
    <n v="1"/>
  </r>
  <r>
    <s v="Neumático"/>
    <s v="Cilindros"/>
    <x v="2121"/>
    <s v="CILINDRO NEUMATICO Ø 40 MM X Ø 250 MM"/>
    <n v="15"/>
    <n v="15"/>
    <n v="0"/>
    <x v="15"/>
    <x v="0"/>
    <n v="0"/>
  </r>
  <r>
    <s v="Neumático"/>
    <s v="Cilindros"/>
    <x v="2123"/>
    <s v="CILINDRO NEUMATICO Ø 40 MM X Ø 330 MM"/>
    <n v="4"/>
    <n v="4"/>
    <n v="0"/>
    <x v="15"/>
    <x v="0"/>
    <n v="0"/>
  </r>
  <r>
    <s v="Neumático"/>
    <s v="Cilindros"/>
    <x v="3701"/>
    <s v="CILINDRO NEUMATICO Ø 40 MM X Ø 340 MM"/>
    <n v="4"/>
    <n v="3"/>
    <n v="-1"/>
    <x v="15"/>
    <x v="0"/>
    <n v="1"/>
  </r>
  <r>
    <s v="Neumático"/>
    <s v="Cilindros"/>
    <x v="960"/>
    <s v="CILINDRO NEUMATICO Ø 40 MM X Ø 80 MM"/>
    <n v="1"/>
    <n v="4"/>
    <n v="3"/>
    <x v="15"/>
    <x v="0"/>
    <n v="1"/>
  </r>
  <r>
    <s v="Neumático"/>
    <s v="Cilindros"/>
    <x v="960"/>
    <s v="CILINDRO NEUMATICO Ø 40 MM X Ø 80 MM"/>
    <n v="1"/>
    <n v="1"/>
    <n v="0"/>
    <x v="15"/>
    <x v="0"/>
    <n v="0"/>
  </r>
  <r>
    <s v="Neumático"/>
    <s v="Cilindros"/>
    <x v="2124"/>
    <s v="CILINDRO NEUMATICO Ø 50 MM X Ø 110 MM"/>
    <n v="1"/>
    <n v="1"/>
    <n v="0"/>
    <x v="15"/>
    <x v="0"/>
    <n v="0"/>
  </r>
  <r>
    <s v="Neumático"/>
    <s v="Cilindros"/>
    <x v="1417"/>
    <s v="CILINDRO NEUMATICO Ø 50 MM X Ø 125 MM"/>
    <n v="2"/>
    <n v="2"/>
    <n v="0"/>
    <x v="15"/>
    <x v="0"/>
    <n v="0"/>
  </r>
  <r>
    <s v="Neumático"/>
    <s v="Cilindros"/>
    <x v="2125"/>
    <s v="CILINDRO NEUMATICO Ø 50 MM X Ø 160 MM"/>
    <n v="1"/>
    <n v="1"/>
    <n v="0"/>
    <x v="15"/>
    <x v="0"/>
    <n v="0"/>
  </r>
  <r>
    <s v="Neumático"/>
    <s v="Cilindros"/>
    <x v="1408"/>
    <s v="CILINDRO NEUMATICO Ø 50 MM X Ø 250 MM"/>
    <n v="2"/>
    <n v="2"/>
    <n v="0"/>
    <x v="15"/>
    <x v="0"/>
    <n v="0"/>
  </r>
  <r>
    <s v="Neumático"/>
    <s v="Cilindros"/>
    <x v="2136"/>
    <s v="CILINDRO NEUMATICO Ø 50 MM X Ø 300 MM"/>
    <n v="2"/>
    <n v="2"/>
    <n v="0"/>
    <x v="15"/>
    <x v="0"/>
    <n v="0"/>
  </r>
  <r>
    <s v="Neumático"/>
    <s v="Cilindros"/>
    <x v="3702"/>
    <s v="CILINDRO NEUMATICO Ø 50 MM X Ø 350 MM"/>
    <n v="1"/>
    <n v="1"/>
    <n v="0"/>
    <x v="15"/>
    <x v="0"/>
    <n v="0"/>
  </r>
  <r>
    <s v="Neumático"/>
    <s v="Cilindros"/>
    <x v="2116"/>
    <s v="CILINDRO NEUMÁTICO Ø 50 MM X Ø 410 MM"/>
    <n v="1"/>
    <n v="1"/>
    <n v="0"/>
    <x v="15"/>
    <x v="0"/>
    <n v="0"/>
  </r>
  <r>
    <s v="Neumático"/>
    <s v="Cilindros"/>
    <x v="1407"/>
    <s v="CILINDRO NEUMATICO Ø 50 MM X Ø 600 MM"/>
    <n v="4"/>
    <n v="3"/>
    <n v="-1"/>
    <x v="15"/>
    <x v="0"/>
    <n v="1"/>
  </r>
  <r>
    <s v="Neumático"/>
    <s v="Cilindros"/>
    <x v="3703"/>
    <s v="CILINDRO NEUMATICO Ø 50 MM X Ø 700 MM"/>
    <n v="2"/>
    <n v="2"/>
    <n v="0"/>
    <x v="15"/>
    <x v="0"/>
    <n v="0"/>
  </r>
  <r>
    <s v="Neumático"/>
    <s v="Cilindros"/>
    <x v="2117"/>
    <s v="CILINDRO NEUMATICO Ø 50 MM X Ø 750 MM"/>
    <n v="3"/>
    <n v="1"/>
    <n v="-2"/>
    <x v="15"/>
    <x v="0"/>
    <n v="1"/>
  </r>
  <r>
    <s v="Neumático"/>
    <s v="Cilindros"/>
    <x v="2133"/>
    <s v="CILINDRO NEUMATICO Ø 50 MM X Ø 80 MM"/>
    <n v="2"/>
    <n v="1"/>
    <n v="-1"/>
    <x v="15"/>
    <x v="0"/>
    <n v="1"/>
  </r>
  <r>
    <s v="Neumático"/>
    <s v="Cilindros"/>
    <x v="2134"/>
    <s v="CILINDRO NEUMATICO Ø 63 MM X 900 MM"/>
    <n v="1"/>
    <n v="1"/>
    <n v="0"/>
    <x v="15"/>
    <x v="0"/>
    <n v="0"/>
  </r>
  <r>
    <s v="Neumático"/>
    <s v="Cilindros"/>
    <x v="1412"/>
    <s v="CILINDRO NEUMATICO Ø 63 MM X Ø 1000 MM DOBLE AMORTIGUACION REF: MCQI Ref.: MCQI Genérico"/>
    <n v="1"/>
    <n v="1"/>
    <n v="0"/>
    <x v="15"/>
    <x v="0"/>
    <n v="0"/>
  </r>
  <r>
    <s v="Neumático"/>
    <s v="Cilindros"/>
    <x v="2126"/>
    <s v="CILINDRO NEUMATICO Ø 63 MM X Ø 220 MM"/>
    <n v="3"/>
    <n v="3"/>
    <n v="0"/>
    <x v="15"/>
    <x v="0"/>
    <n v="0"/>
  </r>
  <r>
    <s v="Neumático"/>
    <s v="Cilindros"/>
    <x v="1420"/>
    <s v="CILINDRO NEUMATICO Ø 63 MM X Ø 400 MM"/>
    <n v="3"/>
    <n v="3"/>
    <n v="0"/>
    <x v="15"/>
    <x v="0"/>
    <n v="0"/>
  </r>
  <r>
    <s v="Neumático"/>
    <s v="Cilindros"/>
    <x v="2119"/>
    <s v="CILINDRO NEUMATICO Ø 63 MM X Ø 650MM"/>
    <n v="2"/>
    <n v="2"/>
    <n v="0"/>
    <x v="15"/>
    <x v="0"/>
    <n v="0"/>
  </r>
  <r>
    <s v="Neumático"/>
    <s v="Cilindros"/>
    <x v="2128"/>
    <s v="CILINDRO NEUMATICO Ø 63 MM X Ø 85 MM"/>
    <n v="4"/>
    <n v="4"/>
    <n v="0"/>
    <x v="15"/>
    <x v="0"/>
    <n v="0"/>
  </r>
  <r>
    <s v="Neumático"/>
    <s v="Cilindros"/>
    <x v="1411"/>
    <s v="CILINDRO NEUMATICO Ø 80 MM X 450 MM"/>
    <n v="1"/>
    <n v="1"/>
    <n v="0"/>
    <x v="15"/>
    <x v="0"/>
    <n v="0"/>
  </r>
  <r>
    <s v="Neumático"/>
    <s v="Cilindros"/>
    <x v="2129"/>
    <s v="CILINDRO NEUMATICO Ø 80 MM X Ø 160 MM DOBLE AMORTIGUACION Ref.: MCQP Genérico"/>
    <n v="2"/>
    <n v="2"/>
    <n v="0"/>
    <x v="15"/>
    <x v="0"/>
    <n v="0"/>
  </r>
  <r>
    <s v="Neumático"/>
    <s v="Cilindros"/>
    <x v="2135"/>
    <s v="CILINDRO NEUMATICO Ø 80 MM X Ø 400 MM"/>
    <n v="4"/>
    <n v="5"/>
    <n v="1"/>
    <x v="15"/>
    <x v="0"/>
    <n v="1"/>
  </r>
  <r>
    <s v="Neumático"/>
    <s v="Cilindros"/>
    <x v="1404"/>
    <s v="CILINDRO NEUMATICO Ø 80 MM X Ø 500 MM"/>
    <n v="1"/>
    <n v="1"/>
    <n v="0"/>
    <x v="15"/>
    <x v="0"/>
    <n v="0"/>
  </r>
  <r>
    <s v="Neumático"/>
    <s v="Cilindros"/>
    <x v="2130"/>
    <s v="CILINDRO NEUMATICO Ø 80 MM X Ø 80 MM"/>
    <n v="2"/>
    <n v="2"/>
    <n v="0"/>
    <x v="15"/>
    <x v="0"/>
    <n v="0"/>
  </r>
  <r>
    <s v="Neumático"/>
    <s v="Neumática Diversos"/>
    <x v="3155"/>
    <s v="CONECTOR PARA ELECTROVALVULA 1/4&quot;-3/8&quot; P/N: 34431 Ref.: MSSD-F FESTO"/>
    <n v="74"/>
    <n v="18"/>
    <n v="-56"/>
    <x v="15"/>
    <x v="0"/>
    <n v="1"/>
  </r>
  <r>
    <s v="Neumático"/>
    <s v="Neumática Diversos"/>
    <x v="3156"/>
    <s v="CONECTOR PARA ELECTROVALVULA Ø 1/8&quot; P/N: 151687 Ref.: MSSD-EB FESTO"/>
    <n v="4"/>
    <n v="4"/>
    <n v="0"/>
    <x v="15"/>
    <x v="0"/>
    <n v="0"/>
  </r>
  <r>
    <s v="Neumático"/>
    <s v="Neumática Diversos"/>
    <x v="3164"/>
    <s v="CONTROL DE FLUJO CON SILENCIADOR Ø1/8&quot; P/N: 10351 Ref.: GRE-1/8. FESTO"/>
    <n v="8"/>
    <n v="0"/>
    <n v="-8"/>
    <x v="15"/>
    <x v="0"/>
    <n v="1"/>
  </r>
  <r>
    <s v="Neumático"/>
    <s v="Control de Flujo"/>
    <x v="2243"/>
    <s v="CONTROL DE FLUJO Ø 1/2 NPT CON SILENCIADOR"/>
    <n v="1"/>
    <n v="1"/>
    <n v="0"/>
    <x v="15"/>
    <x v="0"/>
    <n v="0"/>
  </r>
  <r>
    <s v="Neumático"/>
    <s v="Control de Flujo"/>
    <x v="2243"/>
    <s v="CONTROL DE FLUJO Ø 1/2 NPT CON SILENCIADOR"/>
    <n v="2"/>
    <n v="2"/>
    <n v="0"/>
    <x v="15"/>
    <x v="0"/>
    <n v="0"/>
  </r>
  <r>
    <s v="Neumático"/>
    <s v="Control de Flujo"/>
    <x v="961"/>
    <s v="CONTROL DE FLUJO Ø 1/4&quot; CON SILENCIADOR"/>
    <n v="78"/>
    <n v="66"/>
    <n v="-12"/>
    <x v="15"/>
    <x v="0"/>
    <n v="1"/>
  </r>
  <r>
    <s v="Neumático"/>
    <s v="Control de Flujo"/>
    <x v="1424"/>
    <s v="CONTROL DE FLUJO Ø 1/8&quot; CON SILENCIADOR"/>
    <n v="2"/>
    <n v="2"/>
    <n v="0"/>
    <x v="15"/>
    <x v="0"/>
    <n v="0"/>
  </r>
  <r>
    <s v="Neumático"/>
    <s v="Control de Flujo"/>
    <x v="1424"/>
    <s v="CONTROL DE FLUJO Ø 1/8&quot; CON SILENCIADOR"/>
    <n v="20"/>
    <n v="20"/>
    <n v="0"/>
    <x v="15"/>
    <x v="0"/>
    <n v="0"/>
  </r>
  <r>
    <s v="Neumático"/>
    <s v="Control de Flujo"/>
    <x v="962"/>
    <s v="CONTROL DE FLUJO Ø 3/8&quot; CON SILENCIADOR"/>
    <n v="33"/>
    <n v="33"/>
    <n v="0"/>
    <x v="15"/>
    <x v="0"/>
    <n v="0"/>
  </r>
  <r>
    <s v="Neumático"/>
    <s v="Control de Flujo"/>
    <x v="962"/>
    <s v="CONTROL DE FLUJO Ø 3/8&quot; CON SILENCIADOR"/>
    <n v="54"/>
    <n v="59"/>
    <n v="5"/>
    <x v="15"/>
    <x v="0"/>
    <n v="1"/>
  </r>
  <r>
    <s v="Neumático"/>
    <s v="Control de Flujo"/>
    <x v="2244"/>
    <s v="CONTROL FLUJO Ø 3/8&quot; X 10MM MONTAJE DIRECTO"/>
    <n v="8"/>
    <n v="8"/>
    <n v="0"/>
    <x v="15"/>
    <x v="0"/>
    <n v="0"/>
  </r>
  <r>
    <s v="Neumático"/>
    <s v="Electro-Valvulas"/>
    <x v="3157"/>
    <s v="ELECTROVALVULA 2/2 VIAS X 1/4&quot; 24 VDC - DANFOSS"/>
    <n v="2"/>
    <n v="2"/>
    <n v="0"/>
    <x v="15"/>
    <x v="0"/>
    <n v="0"/>
  </r>
  <r>
    <s v="Neumático"/>
    <s v="Electro-Valvulas"/>
    <x v="3157"/>
    <s v="ELECTROVALVULA 2/2 VIAS X 1/4&quot; 24 VDC - DANFOSS"/>
    <n v="1"/>
    <n v="1"/>
    <n v="0"/>
    <x v="15"/>
    <x v="0"/>
    <n v="0"/>
  </r>
  <r>
    <s v="Neumático"/>
    <s v="Electro-Valvulas"/>
    <x v="963"/>
    <s v="ELECTROVALVULA 3/2 VIAS X 1/4&quot; NPT 110 V MONOESTABLE"/>
    <n v="3"/>
    <n v="3"/>
    <n v="0"/>
    <x v="15"/>
    <x v="0"/>
    <n v="0"/>
  </r>
  <r>
    <s v="Neumático"/>
    <s v="Electro-Valvulas"/>
    <x v="2246"/>
    <s v="ELECTROVALVULA 5/2 VIAS 1/4&quot; G ROSCA CILINDRICA 110V MONOESTABLE REF: 0.220.002.522/202 Ref.: 0.220.002.522/202 Genérico"/>
    <n v="2"/>
    <n v="2"/>
    <n v="0"/>
    <x v="15"/>
    <x v="0"/>
    <n v="0"/>
  </r>
  <r>
    <s v="Neumático"/>
    <s v="Electro-Valvulas"/>
    <x v="3158"/>
    <s v="ELECTROVALVULA 5/2 VIAS BIESTABLE 1/4&quot; (NO INCLUYE BOBINA Y CONECTOR) P/N 575516 Ref.: VUVS-L25-B52-D-G14-F8 FESTO"/>
    <n v="15"/>
    <n v="15"/>
    <n v="0"/>
    <x v="15"/>
    <x v="0"/>
    <n v="0"/>
  </r>
  <r>
    <s v="Neumático"/>
    <s v="Electro-Valvulas"/>
    <x v="3704"/>
    <s v="ELECTROVALVULA 5/2 VIAS BIESTABLE 3/8&quot; (NO INCLUYE BOBINA Y CONECTOR) P/N: 575609 Ref.: VUVS-L30-B52-D-G38-F8 FESTO"/>
    <n v="2"/>
    <n v="2"/>
    <n v="0"/>
    <x v="15"/>
    <x v="0"/>
    <n v="0"/>
  </r>
  <r>
    <s v="Neumático"/>
    <s v="Electro-Valvulas"/>
    <x v="3159"/>
    <s v="ELECTROVALVULA 5/2 VIAS MONOESTABLE 1/4&quot; MARCA FESTO (NO INCLUYE BOBINA Y CONECTOR)_x000a_ REF: VUVS-L25-M52-AD-G14-F8 Ref.: VUVS-L25-M52-AD-G14-F8 Genérico"/>
    <n v="15"/>
    <n v="15"/>
    <n v="0"/>
    <x v="15"/>
    <x v="0"/>
    <n v="0"/>
  </r>
  <r>
    <s v="Neumático"/>
    <s v="Electro-Valvulas"/>
    <x v="3160"/>
    <s v="ELECTROVALVULA 5/2 VIAS MONOESTABLE 3/8&quot; (NO INCLUYE BOBINA Y CONECTOR) P/N: 575594 Ref.: VUVS-L30-M52-AD-G38-F8 FESTO"/>
    <n v="19"/>
    <n v="18"/>
    <n v="-1"/>
    <x v="15"/>
    <x v="0"/>
    <n v="1"/>
  </r>
  <r>
    <s v="Neumático"/>
    <s v="Electro-Valvulas"/>
    <x v="3161"/>
    <s v="ELECTROVALVULA 5/2 VIAS MONOESTABLE Ø1/8&quot; (NO INCLUYE BOBINA Y CONECTOR) P/N: 575249 Ref.: VUVS-L20-M52-AD-G18-F7 FESTO"/>
    <n v="4"/>
    <n v="4"/>
    <n v="0"/>
    <x v="15"/>
    <x v="0"/>
    <n v="0"/>
  </r>
  <r>
    <s v="Neumático"/>
    <s v="Electro-Valvulas"/>
    <x v="3705"/>
    <s v="ELECTROVALVULA 5/2 VIAS X 1/2&quot; NPT A 110V MONOESTABLE"/>
    <n v="2"/>
    <n v="2"/>
    <n v="0"/>
    <x v="15"/>
    <x v="0"/>
    <n v="0"/>
  </r>
  <r>
    <s v="Neumático"/>
    <s v="Electro-Valvulas"/>
    <x v="1418"/>
    <s v="ELECTROVALVULA 5/2 VIAS X 1/4&quot; NPT 110 V MONOESTABLE"/>
    <n v="9"/>
    <n v="5"/>
    <n v="-4"/>
    <x v="15"/>
    <x v="0"/>
    <n v="1"/>
  </r>
  <r>
    <s v="Neumático"/>
    <s v="Electro-Valvulas"/>
    <x v="965"/>
    <s v="ELECTROVALVULA 5/2 VIAS X 1/4&quot; NPT A 110 V BIESTABLE"/>
    <n v="4"/>
    <n v="4"/>
    <n v="0"/>
    <x v="15"/>
    <x v="0"/>
    <n v="0"/>
  </r>
  <r>
    <s v="Neumático"/>
    <s v="Electro-Valvulas"/>
    <x v="965"/>
    <s v="ELECTROVALVULA 5/2 VIAS X 1/4&quot; NPT A 110 V BIESTABLE"/>
    <n v="1"/>
    <n v="1"/>
    <n v="0"/>
    <x v="15"/>
    <x v="0"/>
    <n v="0"/>
  </r>
  <r>
    <s v="Neumático"/>
    <s v="Electro-Valvulas"/>
    <x v="1426"/>
    <s v="ELECTROVALVULA 5/2 VIAS X 1/4&quot; NPT A 220V BIESTABLE"/>
    <n v="3"/>
    <n v="3"/>
    <n v="0"/>
    <x v="15"/>
    <x v="0"/>
    <n v="0"/>
  </r>
  <r>
    <s v="Neumático"/>
    <s v="Electro-Valvulas"/>
    <x v="1426"/>
    <s v="ELECTROVALVULA 5/2 VIAS X 1/4&quot; NPT A 220V BIESTABLE"/>
    <n v="1"/>
    <n v="1"/>
    <n v="0"/>
    <x v="15"/>
    <x v="0"/>
    <n v="0"/>
  </r>
  <r>
    <s v="Neumático"/>
    <s v="Electro-Valvulas"/>
    <x v="966"/>
    <s v="ELECTROVALVULA 5/2 VIAS X 1/4&quot; NPT A 24V DC BIESTABLE"/>
    <n v="1"/>
    <n v="0"/>
    <n v="-1"/>
    <x v="15"/>
    <x v="0"/>
    <n v="1"/>
  </r>
  <r>
    <s v="Neumático"/>
    <s v="Electro-Valvulas"/>
    <x v="3622"/>
    <s v="ELECTROVALVULA 5/2 VIAS X 3/8&quot; NPT A 110V BIESTABLE"/>
    <n v="2"/>
    <n v="2"/>
    <n v="0"/>
    <x v="15"/>
    <x v="0"/>
    <n v="0"/>
  </r>
  <r>
    <s v="Neumático"/>
    <s v="Electro-Valvulas"/>
    <x v="967"/>
    <s v="ELECTROVALVULA 5/2 VIAS X 3/8&quot; NPT A 110V MONOESTABLE"/>
    <n v="3"/>
    <n v="3"/>
    <n v="0"/>
    <x v="15"/>
    <x v="0"/>
    <n v="0"/>
  </r>
  <r>
    <s v="Neumático"/>
    <s v="Electro-Valvulas"/>
    <x v="2245"/>
    <s v="ELECTROVALVULA 5/2 VIAS X 3/8&quot; NPT A 220 V BIESTABLE"/>
    <n v="3"/>
    <n v="3"/>
    <n v="0"/>
    <x v="15"/>
    <x v="0"/>
    <n v="0"/>
  </r>
  <r>
    <s v="Neumático"/>
    <s v="Electro-Valvulas"/>
    <x v="1406"/>
    <s v="ELECTROVALVULA 5/2 VIAS X 3/8&quot; NPT A 24 VDC MONOESTABLE"/>
    <n v="3"/>
    <n v="0"/>
    <n v="-3"/>
    <x v="15"/>
    <x v="0"/>
    <n v="1"/>
  </r>
  <r>
    <s v="Neumático"/>
    <s v="Electro-Valvulas"/>
    <x v="3621"/>
    <s v="ELECTROVALVULA 5/2 VIAS X 3/8&quot; NPT A 24 VDC MONOESTABLE CON BOBINA A PRUEBA DE EXPLOSION"/>
    <n v="4"/>
    <n v="4"/>
    <n v="0"/>
    <x v="15"/>
    <x v="0"/>
    <n v="0"/>
  </r>
  <r>
    <s v="Neumático"/>
    <s v="Electro-Valvulas"/>
    <x v="3706"/>
    <s v="ELECTROVALVULA 5/3 CENTRO CERRADO X 1/4&quot; NPT A 110VAC BIESTABLE"/>
    <n v="1"/>
    <n v="1"/>
    <n v="0"/>
    <x v="15"/>
    <x v="0"/>
    <n v="0"/>
  </r>
  <r>
    <s v="Neumático"/>
    <s v="Electro-Valvulas"/>
    <x v="3707"/>
    <s v="ELECTROVALVULA SOLENOIDE 2/2 VIAS X 3/8 A 110 V"/>
    <n v="1"/>
    <n v="1"/>
    <n v="0"/>
    <x v="15"/>
    <x v="0"/>
    <n v="0"/>
  </r>
  <r>
    <s v="Neumático"/>
    <s v="Neumática Diversos"/>
    <x v="3163"/>
    <s v="ESCUADRA DE FIJACION Ref.: MS4-WP FESTO"/>
    <n v="2"/>
    <n v="2"/>
    <n v="0"/>
    <x v="15"/>
    <x v="0"/>
    <n v="0"/>
  </r>
  <r>
    <s v="Neumático"/>
    <s v="Flanches"/>
    <x v="3708"/>
    <s v="FLANCHE FRONTAL PARA CILINDRO Ø 100 MM"/>
    <n v="16"/>
    <n v="16"/>
    <n v="0"/>
    <x v="15"/>
    <x v="0"/>
    <n v="0"/>
  </r>
  <r>
    <s v="Neumático"/>
    <s v="Flanches"/>
    <x v="969"/>
    <s v="FLANCHE FRONTAL PARA CILINDRO Ø 40 MM"/>
    <n v="19"/>
    <n v="15"/>
    <n v="-4"/>
    <x v="15"/>
    <x v="0"/>
    <n v="1"/>
  </r>
  <r>
    <s v="Neumático"/>
    <s v="Flanches"/>
    <x v="970"/>
    <s v="FLANCHE FRONTAL PARA CILINDRO Ø 50 MM"/>
    <n v="9"/>
    <n v="7"/>
    <n v="-2"/>
    <x v="15"/>
    <x v="0"/>
    <n v="1"/>
  </r>
  <r>
    <s v="Neumático"/>
    <s v="Flanches"/>
    <x v="1428"/>
    <s v="FLANCHE FRONTAL PARA CILINDRO Ø 63 MM"/>
    <n v="1"/>
    <n v="0"/>
    <n v="-1"/>
    <x v="15"/>
    <x v="0"/>
    <n v="1"/>
  </r>
  <r>
    <s v="Neumático"/>
    <s v="Flanches"/>
    <x v="1410"/>
    <s v="FLANCHE FRONTAL PARA CILINDRO Ø 80 MM"/>
    <n v="1"/>
    <n v="1"/>
    <n v="0"/>
    <x v="15"/>
    <x v="0"/>
    <n v="0"/>
  </r>
  <r>
    <s v="Neumático"/>
    <s v="Horquillas Neumáticos"/>
    <x v="971"/>
    <s v="HORQUILLA Ø 80 MM X 100 MM ROSCA DERECHA - HEMBRA"/>
    <n v="1"/>
    <n v="1"/>
    <n v="0"/>
    <x v="15"/>
    <x v="0"/>
    <n v="0"/>
  </r>
  <r>
    <s v="Neumático"/>
    <s v="Horquillas Neumáticos"/>
    <x v="3709"/>
    <s v="HORQUILLA PASADOR PARA CILINDRO Ø 100 MM"/>
    <n v="16"/>
    <n v="16"/>
    <n v="0"/>
    <x v="15"/>
    <x v="0"/>
    <n v="0"/>
  </r>
  <r>
    <s v="Neumático"/>
    <s v="Horquillas Neumáticos"/>
    <x v="3710"/>
    <s v="HORQUILLA PASADOR PARA CILINDRO Ø 125 MM"/>
    <n v="2"/>
    <n v="2"/>
    <n v="0"/>
    <x v="15"/>
    <x v="0"/>
    <n v="0"/>
  </r>
  <r>
    <s v="Neumático"/>
    <s v="Horquillas Neumáticos"/>
    <x v="3711"/>
    <s v="HORQUILLA PASADOR PARA CILINDRO Ø 32 MM P/N: 6144 Ref.: SG-M10 X 1.25 FESTO"/>
    <n v="8"/>
    <n v="8"/>
    <n v="0"/>
    <x v="15"/>
    <x v="0"/>
    <n v="0"/>
  </r>
  <r>
    <s v="Neumático"/>
    <s v="Horquillas Neumáticos"/>
    <x v="972"/>
    <s v="HORQUILLA PASADOR PARA CILINDRO Ø 40 MM"/>
    <n v="2"/>
    <n v="7"/>
    <n v="5"/>
    <x v="15"/>
    <x v="0"/>
    <n v="1"/>
  </r>
  <r>
    <s v="Neumático"/>
    <s v="Horquillas Neumáticos"/>
    <x v="3712"/>
    <s v="HORQUILLA PASADOR PARA CILINDRO Ø 40 MM P/N: 6145 Ref.: SG-M12 X 1.25 FESTO"/>
    <n v="24"/>
    <n v="24"/>
    <n v="0"/>
    <x v="15"/>
    <x v="0"/>
    <n v="0"/>
  </r>
  <r>
    <s v="Neumático"/>
    <s v="Horquillas Neumáticos"/>
    <x v="973"/>
    <s v="HORQUILLA PASADOR PARA CILINDRO Ø 40 MM ROSCA M12 X 1.25"/>
    <n v="5"/>
    <n v="5"/>
    <n v="0"/>
    <x v="15"/>
    <x v="0"/>
    <n v="0"/>
  </r>
  <r>
    <s v="Neumático"/>
    <s v="Horquillas Neumáticos"/>
    <x v="974"/>
    <s v="HORQUILLA PASADOR PARA CILINDRO Ø 50 MM"/>
    <n v="10"/>
    <n v="7"/>
    <n v="-3"/>
    <x v="15"/>
    <x v="0"/>
    <n v="1"/>
  </r>
  <r>
    <s v="Neumático"/>
    <s v="Horquillas Neumáticos"/>
    <x v="3713"/>
    <s v="HORQUILLA PASADOR PARA CILINDRO Ø 50 MM - REF. SG-M16X1,5 - FESTO"/>
    <n v="1"/>
    <n v="0"/>
    <n v="-1"/>
    <x v="15"/>
    <x v="0"/>
    <n v="1"/>
  </r>
  <r>
    <s v="Neumático"/>
    <s v="Horquillas Neumáticos"/>
    <x v="975"/>
    <s v="HORQUILLA PASADOR PARA CILINDRO Ø 63 MM ROSCA M16 X 1.25"/>
    <n v="3"/>
    <n v="4"/>
    <n v="1"/>
    <x v="15"/>
    <x v="0"/>
    <n v="1"/>
  </r>
  <r>
    <s v="Neumático"/>
    <s v="Horquillas Neumáticos"/>
    <x v="976"/>
    <s v="HORQUILLA PASADOR PARA CILINDRO Ø 80 MM"/>
    <n v="1"/>
    <n v="1"/>
    <n v="0"/>
    <x v="15"/>
    <x v="0"/>
    <n v="0"/>
  </r>
  <r>
    <s v="Neumático"/>
    <s v="Horquillas Neumáticos"/>
    <x v="977"/>
    <s v="HORQUILLA ROTULA 12 M X 1.75 ROSCA DERECHA - HEMBRA"/>
    <n v="2"/>
    <n v="2"/>
    <n v="0"/>
    <x v="15"/>
    <x v="0"/>
    <n v="0"/>
  </r>
  <r>
    <s v="Neumático"/>
    <s v="Horquillas Neumáticos"/>
    <x v="978"/>
    <s v="HORQUILLA ROTULA HEMBRA M 16 X 1.5 MM ROSCA DERECHA"/>
    <n v="7"/>
    <n v="7"/>
    <n v="0"/>
    <x v="15"/>
    <x v="0"/>
    <n v="0"/>
  </r>
  <r>
    <s v="Neumático"/>
    <s v="Horquillas Neumáticos"/>
    <x v="978"/>
    <s v="HORQUILLA ROTULA HEMBRA M 16 X 1.5 MM ROSCA DERECHA"/>
    <n v="2"/>
    <n v="2"/>
    <n v="0"/>
    <x v="15"/>
    <x v="0"/>
    <n v="0"/>
  </r>
  <r>
    <s v="Neumático"/>
    <s v="Horquillas Neumáticos"/>
    <x v="979"/>
    <s v="HORQUILLA ROTULA HEMBRA Ø 1/2&quot; ROSCA DERECHA"/>
    <n v="4"/>
    <n v="4"/>
    <n v="0"/>
    <x v="15"/>
    <x v="0"/>
    <n v="0"/>
  </r>
  <r>
    <s v="Neumático"/>
    <s v="Horquillas Neumáticos"/>
    <x v="980"/>
    <s v="HORQUILLA ROTULA HEMBRA Ø 1/2&quot; ROSCA IZQUIERDA M12 PASO 1.25"/>
    <n v="4"/>
    <n v="4"/>
    <n v="0"/>
    <x v="15"/>
    <x v="0"/>
    <n v="0"/>
  </r>
  <r>
    <s v="Neumático"/>
    <s v="Horquillas Neumáticos"/>
    <x v="2261"/>
    <s v="HORQUILLA ROTULA HEMBRA Ø 10 MM X 1.25 MM ROSCA DERECHA - HEMBRA"/>
    <n v="8"/>
    <n v="8"/>
    <n v="0"/>
    <x v="15"/>
    <x v="0"/>
    <n v="0"/>
  </r>
  <r>
    <s v="Neumático"/>
    <s v="Horquillas Neumáticos"/>
    <x v="981"/>
    <s v="HORQUILLA ROTULA MACHO M20 X 1.5 MM"/>
    <n v="20"/>
    <n v="20"/>
    <n v="0"/>
    <x v="15"/>
    <x v="0"/>
    <n v="0"/>
  </r>
  <r>
    <s v="Neumático"/>
    <s v="Horquillas Neumáticos"/>
    <x v="982"/>
    <s v="HORQUILLA ROTULA Ø 12 MM X 1.25 MM ROSCA DERECHA - HEMBRA"/>
    <n v="1"/>
    <m/>
    <n v="-1"/>
    <x v="15"/>
    <x v="0"/>
    <n v="1"/>
  </r>
  <r>
    <s v="Neumático"/>
    <s v="Horquillas Neumáticos"/>
    <x v="983"/>
    <s v="HORQUILLA ROTULA Ø 12 MM X 1.25 MM ROSCA DERECHA - MACHO"/>
    <n v="1"/>
    <n v="1"/>
    <n v="0"/>
    <x v="15"/>
    <x v="0"/>
    <n v="0"/>
  </r>
  <r>
    <s v="Neumático"/>
    <s v="Horquillas Neumáticos"/>
    <x v="2262"/>
    <s v="HORQUILLA ROTULA Ø 25 MM X 2 MM ROSCA DERECHA - HEMBRA Ref.: PHS 25 Genérico"/>
    <n v="1"/>
    <n v="1"/>
    <n v="0"/>
    <x v="15"/>
    <x v="0"/>
    <n v="0"/>
  </r>
  <r>
    <s v="Neumático"/>
    <s v="Horquillas Neumáticos"/>
    <x v="984"/>
    <s v="HORQUILLA ROTULA Ø 5/16&quot; ROSCA FINA DERECHA - HEMBRA"/>
    <n v="2"/>
    <n v="2"/>
    <n v="0"/>
    <x v="15"/>
    <x v="0"/>
    <n v="0"/>
  </r>
  <r>
    <s v="Neumático"/>
    <s v="Horquillas Neumáticos"/>
    <x v="985"/>
    <s v="HORQUILLA ROTULA Ø 5/16&quot; ROSCA FINA IZQUIERDA - HEMBRA"/>
    <n v="2"/>
    <n v="2"/>
    <n v="0"/>
    <x v="15"/>
    <x v="0"/>
    <n v="0"/>
  </r>
  <r>
    <s v="Neumático"/>
    <s v="Neumática Diversos"/>
    <x v="3167"/>
    <s v="INDICADOR DE NIVEL VISUAL ROSCADO 3/4&quot; BSP CON CONTRATUERCA"/>
    <n v="10"/>
    <m/>
    <n v="-10"/>
    <x v="15"/>
    <x v="0"/>
    <n v="1"/>
  </r>
  <r>
    <s v="Neumático"/>
    <s v="Neumática Diversos"/>
    <x v="3169"/>
    <s v="LUBRICADOR MARCA FESTO REF: MS4-LOE-1/4-R Ref.: MS4-LOE-1/4-R Genérico"/>
    <n v="1"/>
    <n v="1"/>
    <n v="0"/>
    <x v="15"/>
    <x v="0"/>
    <n v="0"/>
  </r>
  <r>
    <s v="Neumático"/>
    <s v="Mangueras Neumáticas"/>
    <x v="3714"/>
    <s v="MANGUERA 6MM PARA BOQUILLAS DE NEBULIZACION MG-6MM MARCA: FESTO"/>
    <n v="5"/>
    <n v="5"/>
    <n v="0"/>
    <x v="15"/>
    <x v="0"/>
    <n v="0"/>
  </r>
  <r>
    <s v="Neumático"/>
    <s v="Mangueras Neumáticas"/>
    <x v="986"/>
    <s v="MANGUERA CORRUGADA 1&quot; - ROLLO 10 MTS RANURADA AUTOMOTRIZ"/>
    <n v="1"/>
    <m/>
    <n v="-1"/>
    <x v="15"/>
    <x v="0"/>
    <n v="1"/>
  </r>
  <r>
    <s v="Neumático"/>
    <s v="Mangueras Neumáticas"/>
    <x v="987"/>
    <s v="MANGUERA CORRUGADA 1/2&quot; - ROLLO 10 MTS RANURADA AUTOMOTRIZ"/>
    <n v="2.5"/>
    <m/>
    <n v="-2.5"/>
    <x v="15"/>
    <x v="0"/>
    <n v="1"/>
  </r>
  <r>
    <s v="Neumático"/>
    <s v="Mangueras Neumáticas"/>
    <x v="3715"/>
    <s v="MANGUERA DE ENGRASE PARA BRIDA INFERIOR ZRRT-142C"/>
    <n v="1"/>
    <m/>
    <n v="-1"/>
    <x v="15"/>
    <x v="0"/>
    <n v="1"/>
  </r>
  <r>
    <s v="Neumático"/>
    <s v="Mangueras Neumáticas"/>
    <x v="988"/>
    <s v="MANGUERA EN CAUCHO LONA Ø 1&quot; PARA RADIADOR"/>
    <n v="0.3"/>
    <m/>
    <n v="-0.3"/>
    <x v="15"/>
    <x v="0"/>
    <n v="1"/>
  </r>
  <r>
    <s v="Neumático"/>
    <s v="Mangueras Neumáticas"/>
    <x v="3716"/>
    <s v="MANGUERA ESPIROMETALICA CON ACOPLES MACHO 1&quot; X 350 MM"/>
    <n v="12"/>
    <m/>
    <n v="-12"/>
    <x v="15"/>
    <x v="0"/>
    <n v="1"/>
  </r>
  <r>
    <s v="Neumático"/>
    <s v="Mangueras Neumáticas"/>
    <x v="3717"/>
    <s v="MANGUERA LISA MULTIPROPOSITO Ø 1 1/4&quot; X 90 CMS"/>
    <n v="2"/>
    <m/>
    <n v="-2"/>
    <x v="15"/>
    <x v="0"/>
    <n v="1"/>
  </r>
  <r>
    <s v="Neumático"/>
    <s v="Mangueras Neumáticas"/>
    <x v="989"/>
    <s v="MANGUERA NEUMATICA Ø 10 MM OD"/>
    <n v="41.2"/>
    <n v="44.5"/>
    <n v="3.2999999999999972"/>
    <x v="15"/>
    <x v="0"/>
    <n v="1"/>
  </r>
  <r>
    <s v="Neumático"/>
    <s v="Mangueras Neumáticas"/>
    <x v="990"/>
    <s v="MANGUERA NEUMATICA Ø 12 MM OD"/>
    <n v="68"/>
    <n v="53"/>
    <n v="-15"/>
    <x v="15"/>
    <x v="0"/>
    <n v="1"/>
  </r>
  <r>
    <s v="Neumático"/>
    <s v="Mangueras Neumáticas"/>
    <x v="991"/>
    <s v="MANGUERA NEUMATICA Ø 6 MM OD"/>
    <n v="2"/>
    <n v="2"/>
    <n v="0"/>
    <x v="15"/>
    <x v="0"/>
    <n v="0"/>
  </r>
  <r>
    <s v="Neumático"/>
    <s v="Mangueras Neumáticas"/>
    <x v="991"/>
    <s v="MANGUERA NEUMATICA Ø 6 MM OD"/>
    <n v="28"/>
    <n v="30.5"/>
    <n v="2.5"/>
    <x v="15"/>
    <x v="0"/>
    <n v="1"/>
  </r>
  <r>
    <s v="Neumático"/>
    <s v="Mangueras Neumáticas"/>
    <x v="992"/>
    <s v="MANGUERA NEUMATICA Ø 8 MM OD"/>
    <n v="133.6"/>
    <n v="30"/>
    <n v="-103.6"/>
    <x v="15"/>
    <x v="0"/>
    <n v="1"/>
  </r>
  <r>
    <s v="Neumático"/>
    <s v="Mangueras Neumáticas"/>
    <x v="3718"/>
    <s v="MANGUERA NEUMATICA Ø 8 MM OD - NEGRA - FESTO"/>
    <n v="60"/>
    <m/>
    <n v="-60"/>
    <x v="15"/>
    <x v="0"/>
    <n v="1"/>
  </r>
  <r>
    <s v="Neumático"/>
    <s v="Mangueras Neumáticas"/>
    <x v="993"/>
    <s v="MANGUERA Ø 1/4&quot; PARA AIRE - GRAFADA CON ACOPLES MACHO - MACHO"/>
    <n v="35"/>
    <m/>
    <n v="-35"/>
    <x v="15"/>
    <x v="0"/>
    <n v="1"/>
  </r>
  <r>
    <s v="Neumático"/>
    <s v="Mangueras Neumáticas"/>
    <x v="994"/>
    <s v="MANGUERA PLASTICA FLEXIBLE Ø 2 1/2&quot;"/>
    <n v="0.6"/>
    <m/>
    <n v="-0.6"/>
    <x v="15"/>
    <x v="0"/>
    <n v="1"/>
  </r>
  <r>
    <s v="Neumático"/>
    <s v="Mangueras Neumáticas"/>
    <x v="995"/>
    <s v="MANGUERA R1 Ø 3/16&quot; CON 2 ACOPLES MACHOS 1/8&quot; NPT Y UNION HEMBRA 1/8&quot; - LARGO 220MM"/>
    <n v="1"/>
    <m/>
    <n v="-1"/>
    <x v="15"/>
    <x v="0"/>
    <n v="1"/>
  </r>
  <r>
    <s v="Neumático"/>
    <s v="Mangueras Neumáticas"/>
    <x v="996"/>
    <s v="MANGUERA R5 Ø 3/16&quot; CON PUNTA MACHO RECTA LOCA DE 1/4 NPT Y OTRA PUNTA MACHO RECTO FIJO DE 1/4 NPT - LONGITUD 450 MM"/>
    <n v="1"/>
    <m/>
    <n v="-1"/>
    <x v="15"/>
    <x v="0"/>
    <n v="1"/>
  </r>
  <r>
    <s v="Neumático"/>
    <s v="Mangueras Neumáticas"/>
    <x v="997"/>
    <s v="MANGUERA R5 Ø 3/16&quot; CON PUNTA MACHO RECTA LOCA DE 1/4 NPT Y OTRA PUNTA MACHO RECTO FIJO DE 1/4 NPT - LONGITUD 600 MM"/>
    <n v="1"/>
    <m/>
    <n v="-1"/>
    <x v="15"/>
    <x v="0"/>
    <n v="1"/>
  </r>
  <r>
    <s v="Neumático"/>
    <s v="Mangueras Neumáticas"/>
    <x v="3719"/>
    <s v="MANGUERA SUPERFLEX TRANSPARENTE Ø 1/2&quot; X 0.22 METROS - CON ACOPLE HEMBRA 3/8&quot; FIJO Y ACOPLE HEMBRE 3/8&quot; GIRATORIO - GRAFADA EN AMBOS EXTREMOS (SEGUN PLANO)"/>
    <n v="1"/>
    <m/>
    <n v="-1"/>
    <x v="15"/>
    <x v="0"/>
    <n v="1"/>
  </r>
  <r>
    <s v="Neumático"/>
    <s v="Mangueras Neumáticas"/>
    <x v="998"/>
    <s v="MANGUERA TRAMO LISO 3&quot; X 90 CM"/>
    <n v="1"/>
    <m/>
    <n v="-1"/>
    <x v="15"/>
    <x v="0"/>
    <n v="1"/>
  </r>
  <r>
    <s v="Neumático"/>
    <s v="Neumática Diversos"/>
    <x v="2248"/>
    <s v="MANIFOLD PARA 3 ELECTROVALVULAS 1/4&quot;"/>
    <n v="1"/>
    <n v="1"/>
    <n v="0"/>
    <x v="15"/>
    <x v="0"/>
    <n v="0"/>
  </r>
  <r>
    <s v="Neumático"/>
    <s v="Neumática Diversos"/>
    <x v="3720"/>
    <s v="MANOMETRO 0 - 15 PSI CARATULA Ø 2&quot; ROSCA NPT 1/4&quot;"/>
    <n v="1"/>
    <n v="1"/>
    <n v="0"/>
    <x v="15"/>
    <x v="0"/>
    <n v="0"/>
  </r>
  <r>
    <s v="Neumático"/>
    <s v="Neumática Diversos"/>
    <x v="3721"/>
    <s v="MANOMETRO 0 - 150 PSI CARATULA Ø 2 1/2&quot; ROSCA 1/4&quot;"/>
    <n v="1"/>
    <n v="1"/>
    <n v="0"/>
    <x v="15"/>
    <x v="0"/>
    <n v="0"/>
  </r>
  <r>
    <s v="Neumático"/>
    <s v="Racores"/>
    <x v="999"/>
    <s v="PASAMURO Ø 1 1/2&quot; (BH 40 DD)  GOYEN"/>
    <n v="4"/>
    <m/>
    <n v="-4"/>
    <x v="15"/>
    <x v="0"/>
    <n v="1"/>
  </r>
  <r>
    <s v="Neumático"/>
    <s v="Racores"/>
    <x v="2249"/>
    <s v="PASAMURO Ø 1&quot; GOYEN"/>
    <n v="13"/>
    <n v="14"/>
    <n v="1"/>
    <x v="15"/>
    <x v="0"/>
    <n v="1"/>
  </r>
  <r>
    <s v="Neumático"/>
    <s v="Racores"/>
    <x v="3722"/>
    <s v="PASAMURO Ø 8 MM O.D"/>
    <n v="8"/>
    <n v="8"/>
    <n v="0"/>
    <x v="15"/>
    <x v="0"/>
    <n v="0"/>
  </r>
  <r>
    <s v="Neumático"/>
    <s v="Neumática Diversos"/>
    <x v="3723"/>
    <s v="PERFIL DISTRIBUIDOR 5 POSICIONES PARA ELECTROVALVULA Ø 1/8&quot; P/N: 576366 Ref.: VABM-B10-20-G38-5-P53 FESTO"/>
    <n v="1"/>
    <n v="1"/>
    <n v="0"/>
    <x v="15"/>
    <x v="0"/>
    <n v="0"/>
  </r>
  <r>
    <s v="Neumático"/>
    <s v="Pivotes"/>
    <x v="3724"/>
    <s v="PIVOTE POSTERIOR HEMBRA Ø 125 MM"/>
    <n v="2"/>
    <n v="2"/>
    <n v="0"/>
    <x v="15"/>
    <x v="0"/>
    <n v="0"/>
  </r>
  <r>
    <s v="Neumático"/>
    <s v="Pivotes"/>
    <x v="1425"/>
    <s v="PIVOTE POSTERIOR HEMBRA Ø 40 MM"/>
    <n v="1"/>
    <n v="0"/>
    <n v="-1"/>
    <x v="15"/>
    <x v="0"/>
    <n v="1"/>
  </r>
  <r>
    <s v="Neumático"/>
    <s v="Pivotes"/>
    <x v="1425"/>
    <s v="PIVOTE POSTERIOR HEMBRA Ø 40 MM"/>
    <n v="9"/>
    <n v="7"/>
    <n v="-2"/>
    <x v="15"/>
    <x v="0"/>
    <n v="1"/>
  </r>
  <r>
    <s v="Neumático"/>
    <s v="Pivotes"/>
    <x v="1414"/>
    <s v="PIVOTE POSTERIOR HEMBRA Ø 50 MM"/>
    <n v="2"/>
    <n v="0"/>
    <n v="-2"/>
    <x v="15"/>
    <x v="0"/>
    <n v="1"/>
  </r>
  <r>
    <s v="Neumático"/>
    <s v="Pivotes"/>
    <x v="1000"/>
    <s v="PIVOTE POSTERIOR HEMBRA Ø 63 MM"/>
    <n v="10"/>
    <n v="10"/>
    <n v="0"/>
    <x v="15"/>
    <x v="0"/>
    <n v="0"/>
  </r>
  <r>
    <s v="Neumático"/>
    <s v="Pivotes"/>
    <x v="2267"/>
    <s v="PIVOTE POSTERIOR HEMBRA Ø 80MM"/>
    <n v="3"/>
    <n v="3"/>
    <n v="0"/>
    <x v="15"/>
    <x v="0"/>
    <n v="0"/>
  </r>
  <r>
    <s v="Neumático"/>
    <s v="Pivotes"/>
    <x v="3725"/>
    <s v="PIVOTE POSTERIOR HEMBRA PARA CILINDRO Ø 32 MM P/N:174390 Ref.: SNCB-32 FESTO"/>
    <n v="8"/>
    <n v="8"/>
    <n v="0"/>
    <x v="15"/>
    <x v="0"/>
    <n v="0"/>
  </r>
  <r>
    <s v="Neumático"/>
    <s v="Pivotes"/>
    <x v="2250"/>
    <s v="PIVOTE POSTERIOR MACHO PARA CILINDRO Ø 125 MM"/>
    <n v="1"/>
    <n v="1"/>
    <n v="0"/>
    <x v="15"/>
    <x v="0"/>
    <n v="0"/>
  </r>
  <r>
    <s v="Neumático"/>
    <s v="Pivotes"/>
    <x v="2250"/>
    <s v="PIVOTE POSTERIOR MACHO PARA CILINDRO Ø 125 MM"/>
    <n v="2"/>
    <n v="2"/>
    <n v="0"/>
    <x v="15"/>
    <x v="0"/>
    <n v="0"/>
  </r>
  <r>
    <s v="Neumático"/>
    <s v="Pivotes"/>
    <x v="1001"/>
    <s v="PIVOTE POSTERIOR MACHO PARA CILINDRO Ø 40 MM"/>
    <n v="2"/>
    <n v="0"/>
    <n v="-2"/>
    <x v="15"/>
    <x v="0"/>
    <n v="1"/>
  </r>
  <r>
    <s v="Neumático"/>
    <s v="Pivotes"/>
    <x v="2269"/>
    <s v="PIVOTE POSTERIOR MACHO PARA CILINDRO Ø 50 MM"/>
    <n v="1"/>
    <n v="1"/>
    <n v="0"/>
    <x v="15"/>
    <x v="0"/>
    <n v="0"/>
  </r>
  <r>
    <s v="Neumático"/>
    <s v="Racores"/>
    <x v="2251"/>
    <s v="RACOR B103 Ø 1/8&quot; X Ø 1/8&quot;"/>
    <n v="2"/>
    <n v="2"/>
    <n v="0"/>
    <x v="15"/>
    <x v="0"/>
    <n v="0"/>
  </r>
  <r>
    <s v="Neumático"/>
    <s v="Racores"/>
    <x v="1432"/>
    <s v="RACOR B120 1/4 X 1/4"/>
    <n v="3"/>
    <n v="3"/>
    <n v="0"/>
    <x v="15"/>
    <x v="0"/>
    <n v="0"/>
  </r>
  <r>
    <s v="Neumático"/>
    <s v="Racores"/>
    <x v="2252"/>
    <s v="RACOR B3 Ø 1/4&quot; X Ø 1/4&quot;"/>
    <n v="15"/>
    <n v="17"/>
    <n v="2"/>
    <x v="15"/>
    <x v="0"/>
    <n v="1"/>
  </r>
  <r>
    <s v="Neumático"/>
    <s v="Racores"/>
    <x v="1004"/>
    <s v="RACOR CODO Ø 1/2&quot; NPT X Ø 12 MM"/>
    <n v="32"/>
    <n v="32"/>
    <n v="0"/>
    <x v="15"/>
    <x v="0"/>
    <n v="0"/>
  </r>
  <r>
    <s v="Neumático"/>
    <s v="Racores"/>
    <x v="2254"/>
    <s v="RACOR CODO Ø 1/4 X Ø 8 MM O.D P/N: 153049 Ref.: QSL-1/4-8 FESTO"/>
    <n v="48"/>
    <n v="32"/>
    <n v="-16"/>
    <x v="15"/>
    <x v="0"/>
    <n v="1"/>
  </r>
  <r>
    <s v="Neumático"/>
    <s v="Racores"/>
    <x v="2253"/>
    <s v="RACOR CODO Ø 1/4&quot; NPT X Ø 1/4 O.D"/>
    <n v="3"/>
    <n v="3"/>
    <n v="0"/>
    <x v="15"/>
    <x v="0"/>
    <n v="0"/>
  </r>
  <r>
    <s v="Neumático"/>
    <s v="Racores"/>
    <x v="1005"/>
    <s v="RACOR CODO Ø 1/4&quot; NPT X Ø 10 MM O.D"/>
    <n v="10"/>
    <n v="4"/>
    <n v="-6"/>
    <x v="15"/>
    <x v="0"/>
    <n v="1"/>
  </r>
  <r>
    <s v="Neumático"/>
    <s v="Racores"/>
    <x v="1006"/>
    <s v="RACOR CODO Ø 1/4&quot; NPT X Ø 10 MM O.D - FESTO"/>
    <n v="1"/>
    <n v="0"/>
    <n v="-1"/>
    <x v="15"/>
    <x v="0"/>
    <n v="1"/>
  </r>
  <r>
    <s v="Neumático"/>
    <s v="Racores"/>
    <x v="1006"/>
    <s v="RACOR CODO Ø 1/4&quot; NPT X Ø 10 MM O.D - FESTO"/>
    <n v="1"/>
    <n v="0"/>
    <n v="-1"/>
    <x v="15"/>
    <x v="0"/>
    <n v="1"/>
  </r>
  <r>
    <s v="Neumático"/>
    <s v="Racores"/>
    <x v="1429"/>
    <s v="RACOR CODO Ø 1/4&quot; NPT X Ø 8 MM O.D"/>
    <n v="36"/>
    <n v="36"/>
    <n v="0"/>
    <x v="15"/>
    <x v="0"/>
    <n v="0"/>
  </r>
  <r>
    <s v="Neumático"/>
    <s v="Racores"/>
    <x v="1422"/>
    <s v="RACOR CODO Ø 1/8&quot; NPT X Ø 10 MM O.D - FESTO"/>
    <n v="2"/>
    <n v="0"/>
    <n v="-2"/>
    <x v="15"/>
    <x v="0"/>
    <n v="1"/>
  </r>
  <r>
    <s v="Neumático"/>
    <s v="Racores"/>
    <x v="1422"/>
    <s v="RACOR CODO Ø 1/8&quot; NPT X Ø 10 MM O.D - FESTO"/>
    <n v="10"/>
    <n v="10"/>
    <n v="0"/>
    <x v="15"/>
    <x v="0"/>
    <n v="0"/>
  </r>
  <r>
    <s v="Neumático"/>
    <s v="Racores"/>
    <x v="1007"/>
    <s v="RACOR CODO Ø 1/8&quot; NPT X Ø 6 MM O.D"/>
    <n v="1"/>
    <n v="1"/>
    <n v="0"/>
    <x v="15"/>
    <x v="0"/>
    <n v="0"/>
  </r>
  <r>
    <s v="Neumático"/>
    <s v="Racores"/>
    <x v="2255"/>
    <s v="RACOR CODO Ø 1/8&quot; NPT X Ø 8 MM O.D"/>
    <n v="2"/>
    <n v="5"/>
    <n v="3"/>
    <x v="15"/>
    <x v="0"/>
    <n v="1"/>
  </r>
  <r>
    <s v="Neumático"/>
    <s v="Racores"/>
    <x v="2255"/>
    <s v="RACOR CODO Ø 1/8&quot; NPT X Ø 8 MM O.D"/>
    <n v="2"/>
    <n v="2"/>
    <n v="0"/>
    <x v="15"/>
    <x v="0"/>
    <n v="0"/>
  </r>
  <r>
    <s v="Neumático"/>
    <s v="Racores"/>
    <x v="3726"/>
    <s v="RACOR CODO Ø 1/8&quot; NPT X Ø 8 MM O.D REF QSL-1/8-8"/>
    <n v="16"/>
    <n v="16"/>
    <n v="0"/>
    <x v="15"/>
    <x v="0"/>
    <n v="0"/>
  </r>
  <r>
    <s v="Neumático"/>
    <s v="Racores"/>
    <x v="1008"/>
    <s v="RACOR CODO Ø 3/8&quot; NPT X Ø 10 MM O.D"/>
    <n v="24"/>
    <n v="12"/>
    <n v="-12"/>
    <x v="15"/>
    <x v="0"/>
    <n v="1"/>
  </r>
  <r>
    <s v="Neumático"/>
    <s v="Racores"/>
    <x v="1009"/>
    <s v="RACOR CODO Ø 3/8&quot; NPT X Ø 8 MM O.D"/>
    <n v="3"/>
    <n v="0"/>
    <n v="-3"/>
    <x v="15"/>
    <x v="0"/>
    <n v="1"/>
  </r>
  <r>
    <s v="Neumático"/>
    <s v="Racores"/>
    <x v="3727"/>
    <s v="RACOR PASAMURO ROSCADO MARCA FESTO REF: QSSF-1/4-8-B Ref.: QSSF-1/4-8-B Genérico"/>
    <n v="15"/>
    <n v="0"/>
    <n v="-15"/>
    <x v="15"/>
    <x v="0"/>
    <n v="1"/>
  </r>
  <r>
    <s v="Neumático"/>
    <s v="Racores"/>
    <x v="3728"/>
    <s v="RACOR RAPIDO ROSCADO EN L MARCA FESTO REF: QSL-1/4-8 Ref.: QSL-1/4-8 Genérico"/>
    <n v="16"/>
    <n v="16"/>
    <n v="0"/>
    <x v="15"/>
    <x v="0"/>
    <n v="0"/>
  </r>
  <r>
    <s v="Neumático"/>
    <s v="Racores"/>
    <x v="1011"/>
    <s v="RACOR RECTO 1/4&quot; NPT X Ø 6 MM O.D"/>
    <n v="3"/>
    <n v="3"/>
    <n v="0"/>
    <x v="15"/>
    <x v="0"/>
    <n v="0"/>
  </r>
  <r>
    <s v="Neumático"/>
    <s v="Racores"/>
    <x v="3729"/>
    <s v="RACOR RECTO 1/8&quot; NPT X 6 MM O.D"/>
    <n v="8"/>
    <n v="8"/>
    <n v="0"/>
    <x v="15"/>
    <x v="0"/>
    <n v="0"/>
  </r>
  <r>
    <s v="Neumático"/>
    <s v="Racores"/>
    <x v="3730"/>
    <s v="RACOR RECTO HEMBRA 1/4&quot; - 8 MM  OD"/>
    <n v="1"/>
    <n v="2"/>
    <n v="1"/>
    <x v="15"/>
    <x v="0"/>
    <n v="1"/>
  </r>
  <r>
    <s v="Neumático"/>
    <s v="Racores"/>
    <x v="3731"/>
    <s v="RACOR RECTO Ø 1/2&quot; NPT X Ø 10 MM O.D"/>
    <n v="1"/>
    <n v="2"/>
    <n v="1"/>
    <x v="15"/>
    <x v="0"/>
    <n v="1"/>
  </r>
  <r>
    <s v="Neumático"/>
    <s v="Racores"/>
    <x v="2256"/>
    <s v="RACOR RECTO Ø 1/2&quot; NPT X Ø 12 MM"/>
    <n v="4"/>
    <n v="5"/>
    <n v="1"/>
    <x v="15"/>
    <x v="0"/>
    <n v="1"/>
  </r>
  <r>
    <s v="Neumático"/>
    <s v="Racores"/>
    <x v="1012"/>
    <s v="RACOR RECTO Ø 1/2&quot; NPT X Ø 8 MM O.D"/>
    <n v="5"/>
    <n v="6"/>
    <n v="1"/>
    <x v="15"/>
    <x v="0"/>
    <n v="1"/>
  </r>
  <r>
    <s v="Neumático"/>
    <s v="Racores"/>
    <x v="1013"/>
    <s v="RACOR RECTO Ø 1/4&quot; NPT X Ø 10 MM O.D"/>
    <n v="2"/>
    <n v="5"/>
    <n v="3"/>
    <x v="15"/>
    <x v="0"/>
    <n v="1"/>
  </r>
  <r>
    <s v="Neumático"/>
    <s v="Racores"/>
    <x v="1014"/>
    <s v="RACOR RECTO Ø 1/4&quot; NPT X Ø 8 MM O.D"/>
    <n v="28"/>
    <n v="31"/>
    <n v="3"/>
    <x v="15"/>
    <x v="0"/>
    <n v="1"/>
  </r>
  <r>
    <s v="Neumático"/>
    <s v="Racores"/>
    <x v="3732"/>
    <s v="RACOR RECTO Ø 1/4&quot; NPT X Ø 8 MM O.D REF: QS-1/4-8"/>
    <n v="90"/>
    <n v="90"/>
    <n v="0"/>
    <x v="15"/>
    <x v="0"/>
    <n v="0"/>
  </r>
  <r>
    <s v="Neumático"/>
    <s v="Racores"/>
    <x v="1015"/>
    <s v="RACOR RECTO Ø 1/4&quot; NTP X Ø 12 MM O.D"/>
    <n v="2"/>
    <n v="2"/>
    <n v="0"/>
    <x v="15"/>
    <x v="0"/>
    <n v="0"/>
  </r>
  <r>
    <s v="Neumático"/>
    <s v="Racores"/>
    <x v="3179"/>
    <s v="RACOR RECTO Ø 1/4&quot; X Ø 10 MM O.D MARCA FESTO P/N: 153007 REF: QS-1/4-10 Ref.: QS-1/4-10 Genérico"/>
    <n v="3"/>
    <n v="3"/>
    <n v="0"/>
    <x v="15"/>
    <x v="0"/>
    <n v="0"/>
  </r>
  <r>
    <s v="Neumático"/>
    <s v="Racores"/>
    <x v="3180"/>
    <s v="RACOR RECTO Ø 1/8&quot; X Ø 8 MM O.D P/N: 153004 Ref.: QS-1/8-8 FESTO"/>
    <n v="10"/>
    <n v="10"/>
    <n v="0"/>
    <x v="15"/>
    <x v="0"/>
    <n v="0"/>
  </r>
  <r>
    <s v="Neumático"/>
    <s v="Racores"/>
    <x v="1016"/>
    <s v="RACOR RECTO Ø 3/8&quot; NPT X Ø 10 MM O.D"/>
    <n v="2"/>
    <n v="13"/>
    <n v="11"/>
    <x v="15"/>
    <x v="0"/>
    <n v="1"/>
  </r>
  <r>
    <s v="Neumático"/>
    <s v="Racores"/>
    <x v="1016"/>
    <s v="RACOR RECTO Ø 3/8&quot; NPT X Ø 10 MM O.D"/>
    <n v="38"/>
    <n v="34"/>
    <n v="-4"/>
    <x v="15"/>
    <x v="0"/>
    <n v="1"/>
  </r>
  <r>
    <s v="Neumático"/>
    <s v="Racores"/>
    <x v="3733"/>
    <s v="RACOR RECTO Ø 3/8&quot; NPT X Ø 12 MM"/>
    <n v="48"/>
    <n v="48"/>
    <n v="0"/>
    <x v="15"/>
    <x v="0"/>
    <n v="0"/>
  </r>
  <r>
    <s v="Neumático"/>
    <s v="Neumática Diversos"/>
    <x v="3170"/>
    <s v="RACOR RECTO Ø 3/8&quot; X Ø 10 MM O.D P/N: 153008 Ref.: QS-3/8-10 FESTO"/>
    <n v="5"/>
    <n v="4"/>
    <n v="-1"/>
    <x v="15"/>
    <x v="0"/>
    <n v="1"/>
  </r>
  <r>
    <s v="Neumático"/>
    <s v="Racores"/>
    <x v="2257"/>
    <s v="RACOR T Ø 1/2&quot; NPT X Ø 12 MM O.D"/>
    <n v="6"/>
    <n v="0"/>
    <n v="-6"/>
    <x v="15"/>
    <x v="0"/>
    <n v="1"/>
  </r>
  <r>
    <s v="Neumático"/>
    <s v="Racores"/>
    <x v="1018"/>
    <s v="RACOR T Ø 10 MM O.D"/>
    <n v="2"/>
    <n v="2"/>
    <n v="0"/>
    <x v="15"/>
    <x v="0"/>
    <n v="0"/>
  </r>
  <r>
    <s v="Neumático"/>
    <s v="Reguladores"/>
    <x v="1019"/>
    <s v="REGULADOR FLUJOMETRO PARA CO2 MIL MIL REF: 31-50-320 Ref.: 31-50-320 MIL"/>
    <n v="2"/>
    <n v="2"/>
    <n v="0"/>
    <x v="15"/>
    <x v="0"/>
    <n v="0"/>
  </r>
  <r>
    <s v="Neumático"/>
    <s v="Neumática Diversos"/>
    <x v="1020"/>
    <s v="SILENCIADOR 1/4&quot; NPT"/>
    <n v="1"/>
    <n v="1"/>
    <n v="0"/>
    <x v="15"/>
    <x v="0"/>
    <n v="0"/>
  </r>
  <r>
    <s v="Neumático"/>
    <s v="Silenciadores"/>
    <x v="1433"/>
    <s v="SILENCIADOR 1/8&quot; NPT"/>
    <n v="4"/>
    <n v="6"/>
    <n v="2"/>
    <x v="15"/>
    <x v="0"/>
    <n v="1"/>
  </r>
  <r>
    <s v="Neumático"/>
    <s v="Silenciadores"/>
    <x v="2259"/>
    <s v="SILENCIADOR 3/8&quot; NPT"/>
    <n v="30"/>
    <n v="30"/>
    <n v="0"/>
    <x v="15"/>
    <x v="0"/>
    <n v="0"/>
  </r>
  <r>
    <s v="Neumático"/>
    <s v="Silenciadores"/>
    <x v="1021"/>
    <s v="SILENCIADOR CONICO EN BRONCE CONEXION 1/4&quot;"/>
    <n v="4"/>
    <n v="4"/>
    <n v="0"/>
    <x v="15"/>
    <x v="0"/>
    <n v="0"/>
  </r>
  <r>
    <s v="Neumático"/>
    <s v="Neumática Diversos"/>
    <x v="3734"/>
    <s v="SILENCIADOR MARCA FESTO REF: AMTE-N-LH-G14 Ref.: AMTE-N-LH-G14 Genérico"/>
    <n v="4"/>
    <n v="4"/>
    <n v="0"/>
    <x v="15"/>
    <x v="0"/>
    <n v="0"/>
  </r>
  <r>
    <s v="Neumático"/>
    <s v="Silenciadores"/>
    <x v="3182"/>
    <s v="SILENCIADOR Ø 1/8&quot; P/N: 1205860 Ref.: AMTE-M-LH-G18 FESTO"/>
    <n v="28"/>
    <n v="28"/>
    <n v="0"/>
    <x v="15"/>
    <x v="0"/>
    <n v="0"/>
  </r>
  <r>
    <s v="Neumático"/>
    <s v="Neumática Diversos"/>
    <x v="1022"/>
    <s v="SUB - PLACA 2 ESTACIONES CVX X 3/8&quot; NPT"/>
    <n v="8"/>
    <n v="8"/>
    <n v="0"/>
    <x v="15"/>
    <x v="0"/>
    <n v="0"/>
  </r>
  <r>
    <s v="Neumático"/>
    <s v="Neumática Diversos"/>
    <x v="3184"/>
    <s v="UNIDAD - CONECTOR PARA PRESOSTATO P/N: 171157 Ref.: MSSD-C-4P FESTO"/>
    <n v="1"/>
    <n v="1"/>
    <n v="0"/>
    <x v="15"/>
    <x v="0"/>
    <n v="0"/>
  </r>
  <r>
    <s v="Neumático"/>
    <s v="Neumática Diversos"/>
    <x v="3735"/>
    <s v="UNIDAD - PRESOSTATO + MODULO DE DERIVACION Ø 1/4&quot; MARCA FESTO (NO INCLUYE CONECTOR) P/N: 529556 Ref.: MS4-FRM-1/4-Y Genérico"/>
    <n v="1"/>
    <n v="1"/>
    <n v="0"/>
    <x v="15"/>
    <x v="0"/>
    <n v="0"/>
  </r>
  <r>
    <s v="Neumático"/>
    <s v="Neumática Diversos"/>
    <x v="3185"/>
    <s v="UNIDAD DE FILTRO Y REGULADOR MARCA FESTO REF: MS4-LFR-1/4-D7-ERM-AS Ref.: MS4-LFR-1/4-D7-ERM-AS Genérico"/>
    <n v="1"/>
    <n v="1"/>
    <n v="0"/>
    <x v="15"/>
    <x v="0"/>
    <n v="0"/>
  </r>
  <r>
    <s v="Neumático"/>
    <s v="Racores"/>
    <x v="2260"/>
    <s v="UNION RECTA Ø 10 MM - FESTO"/>
    <n v="11"/>
    <n v="11"/>
    <n v="0"/>
    <x v="15"/>
    <x v="0"/>
    <n v="0"/>
  </r>
  <r>
    <s v="Neumático"/>
    <s v="Racores"/>
    <x v="1427"/>
    <s v="UNION RECTA Ø 8 MM - FESTO"/>
    <n v="1"/>
    <n v="0"/>
    <n v="-1"/>
    <x v="15"/>
    <x v="0"/>
    <n v="1"/>
  </r>
  <r>
    <s v="Neumático"/>
    <s v="Racores"/>
    <x v="1025"/>
    <s v="UNION TEE Ø 10 MM O.D. - FESTO"/>
    <n v="11"/>
    <n v="11"/>
    <n v="0"/>
    <x v="15"/>
    <x v="0"/>
    <n v="0"/>
  </r>
  <r>
    <s v="Neumático"/>
    <s v="Racores"/>
    <x v="1025"/>
    <s v="UNION TEE Ø 10 MM O.D. - FESTO"/>
    <n v="1"/>
    <n v="1"/>
    <n v="0"/>
    <x v="15"/>
    <x v="0"/>
    <n v="0"/>
  </r>
  <r>
    <s v="Neumático"/>
    <s v="Racores"/>
    <x v="1413"/>
    <s v="UNION TEE Ø 8 MM O.D. - FESTO"/>
    <n v="4"/>
    <n v="8"/>
    <n v="4"/>
    <x v="15"/>
    <x v="0"/>
    <n v="1"/>
  </r>
  <r>
    <s v="Neumático"/>
    <s v="Racores"/>
    <x v="1413"/>
    <s v="UNION TEE Ø 8 MM O.D. - FESTO"/>
    <n v="14"/>
    <n v="18"/>
    <n v="4"/>
    <x v="15"/>
    <x v="0"/>
    <n v="1"/>
  </r>
  <r>
    <s v="Neumático"/>
    <s v="Electro-Valvulas"/>
    <x v="3736"/>
    <s v="VALVULA DE BOLA EN BRONCE 1/4&quot; X 150 LIBRAS"/>
    <n v="1"/>
    <n v="0"/>
    <n v="-1"/>
    <x v="15"/>
    <x v="0"/>
    <n v="1"/>
  </r>
  <r>
    <s v="Neumático"/>
    <s v="Electro-Valvulas"/>
    <x v="3186"/>
    <s v="VALVULA SOLENOIDE 2/2 VIAS Ø 3/8&quot; BOBINA 24 VDC"/>
    <n v="1"/>
    <n v="1"/>
    <n v="0"/>
    <x v="15"/>
    <x v="0"/>
    <n v="0"/>
  </r>
  <r>
    <s v="Perfilería"/>
    <s v="Perfilería Diversos"/>
    <x v="132"/>
    <s v="PERFIL UPN 160"/>
    <n v="3.58"/>
    <n v="3.5900000000000003"/>
    <n v="1.0000000000000231E-2"/>
    <x v="16"/>
    <x v="0"/>
    <n v="1"/>
  </r>
  <r>
    <s v="Perfilería"/>
    <s v="Perfilería Diversos"/>
    <x v="3215"/>
    <s v="PERFIL UPN 200"/>
    <n v="4.2"/>
    <n v="4.2"/>
    <n v="0"/>
    <x v="16"/>
    <x v="0"/>
    <n v="0"/>
  </r>
  <r>
    <s v="Perfilería"/>
    <s v="Platina HR"/>
    <x v="1824"/>
    <s v="PLATINA HR 1/2 X 1/4"/>
    <n v="17.55"/>
    <n v="17.649999999999999"/>
    <n v="9.9999999999997868E-2"/>
    <x v="16"/>
    <x v="0"/>
    <n v="1"/>
  </r>
  <r>
    <s v="Perfilería"/>
    <s v="Platina HR"/>
    <x v="3225"/>
    <s v="PLATINA HR 3 X 1/2"/>
    <n v="2.19"/>
    <n v="2.61"/>
    <n v="0.41999999999999993"/>
    <x v="16"/>
    <x v="0"/>
    <n v="1"/>
  </r>
  <r>
    <s v="Perfilería"/>
    <s v="Platina Inoxidable"/>
    <x v="3233"/>
    <s v="PLATINA INOX 3 MM X 25 MM"/>
    <n v="7.77"/>
    <n v="7.5600000000000005"/>
    <n v="-0.20999999999999908"/>
    <x v="16"/>
    <x v="0"/>
    <n v="1"/>
  </r>
  <r>
    <s v="Perfilería"/>
    <s v="Varilla Corrugada"/>
    <x v="1830"/>
    <s v="VARILLA CORRUGADA HR 5/8"/>
    <n v="85.2"/>
    <n v="86.23"/>
    <n v="1.0300000000000011"/>
    <x v="16"/>
    <x v="0"/>
    <n v="1"/>
  </r>
  <r>
    <s v="Rodamientos"/>
    <s v="Chaveta Tipo A (para Ejes)"/>
    <x v="2045"/>
    <s v="CHAVETA TIPO A 16 Ø INT. 14.7 MM"/>
    <n v="1"/>
    <n v="1"/>
    <n v="0"/>
    <x v="16"/>
    <x v="0"/>
    <n v="0"/>
  </r>
  <r>
    <s v="Rodamientos"/>
    <s v="Chaveta Tipo A (para Ejes)"/>
    <x v="669"/>
    <s v="CHAVETA TIPO A 18 Ø INT. 16.5 MM"/>
    <n v="19"/>
    <n v="19"/>
    <n v="0"/>
    <x v="16"/>
    <x v="0"/>
    <n v="0"/>
  </r>
  <r>
    <s v="Rodamientos"/>
    <s v="Chumacera"/>
    <x v="678"/>
    <s v="CHUMACERA PARCHE Ø 3&quot; - NSK"/>
    <n v="2"/>
    <n v="2"/>
    <n v="0"/>
    <x v="16"/>
    <x v="0"/>
    <n v="0"/>
  </r>
  <r>
    <s v="Rodamientos"/>
    <s v="Chumacera"/>
    <x v="687"/>
    <s v="CHUMACERA PEDESTAL Ø 3/4&quot; - SY"/>
    <n v="3"/>
    <n v="2"/>
    <n v="-1"/>
    <x v="16"/>
    <x v="0"/>
    <n v="1"/>
  </r>
  <r>
    <s v="Rodamientos"/>
    <s v="Pin Tubular"/>
    <x v="719"/>
    <s v="PIN TUBULAR 1/4 X 1 1/4"/>
    <n v="1"/>
    <n v="1"/>
    <n v="0"/>
    <x v="16"/>
    <x v="0"/>
    <n v="0"/>
  </r>
  <r>
    <s v="Rodamientos"/>
    <s v="Retenedores"/>
    <x v="742"/>
    <s v="RETENEDOR 55 MM X 72 MM X 10 MM"/>
    <n v="17"/>
    <n v="17"/>
    <n v="0"/>
    <x v="16"/>
    <x v="0"/>
    <n v="0"/>
  </r>
  <r>
    <s v="Rodamientos"/>
    <s v="Rodamientos"/>
    <x v="771"/>
    <s v="RODAMIENTO 608 ZZ"/>
    <n v="1"/>
    <n v="1"/>
    <n v="0"/>
    <x v="16"/>
    <x v="0"/>
    <n v="0"/>
  </r>
  <r>
    <s v="Rodamientos"/>
    <s v="Rodamientos"/>
    <x v="801"/>
    <s v="RODAMIENTO DE RODILLOS 22212"/>
    <n v="2"/>
    <n v="2"/>
    <n v="0"/>
    <x v="16"/>
    <x v="0"/>
    <n v="0"/>
  </r>
  <r>
    <s v="Rodamientos"/>
    <s v="Rodamientos"/>
    <x v="806"/>
    <s v="RODAMIENTO TRINQUETE GV50"/>
    <n v="5"/>
    <n v="5"/>
    <n v="0"/>
    <x v="16"/>
    <x v="0"/>
    <n v="0"/>
  </r>
  <r>
    <s v="Rodamientos"/>
    <s v="Sellos"/>
    <x v="818"/>
    <s v="SELLO DE FIELTRO SKF TSNA - 517C"/>
    <n v="3"/>
    <n v="3"/>
    <n v="0"/>
    <x v="16"/>
    <x v="0"/>
    <n v="0"/>
  </r>
  <r>
    <s v="Rodamientos"/>
    <s v="Sellos"/>
    <x v="816"/>
    <s v="SELLO DOBLE LABIO SKF TSNA 522 G"/>
    <n v="1"/>
    <n v="1"/>
    <n v="0"/>
    <x v="16"/>
    <x v="0"/>
    <n v="0"/>
  </r>
  <r>
    <s v="Tubería"/>
    <s v="Tubería Diversos"/>
    <x v="3374"/>
    <s v="TELA DE REFUERZO PARA IMPERMEABILIZACIONES REF. SIKAFELT FPP-30"/>
    <n v="100"/>
    <n v="100"/>
    <n v="0"/>
    <x v="16"/>
    <x v="0"/>
    <n v="0"/>
  </r>
  <r>
    <s v="Tubería"/>
    <s v="Tubería Cuadrada"/>
    <x v="1858"/>
    <s v="TUBO ESTRUCTURAL CUADRADO 75 MM X 75 MM X 6 MM"/>
    <n v="2.89"/>
    <n v="2.88"/>
    <n v="-1.0000000000000231E-2"/>
    <x v="16"/>
    <x v="0"/>
    <n v="1"/>
  </r>
  <r>
    <s v="Tubería"/>
    <s v="Tubería Estructural"/>
    <x v="3395"/>
    <s v="TUBO ESTRUCTURAL RECTANGULAR 90 MM X 50 MM X 2.5 MM"/>
    <n v="0.79"/>
    <n v="0.5"/>
    <n v="-0.29000000000000004"/>
    <x v="16"/>
    <x v="0"/>
    <n v="1"/>
  </r>
  <r>
    <s v="Tubería"/>
    <s v="Tubería SCH Inoxidable"/>
    <x v="3405"/>
    <s v="TUBO INOX SCH 10 Ø 1&quot; CON COSTURA"/>
    <n v="5.68"/>
    <n v="5.36"/>
    <n v="-0.3199999999999994"/>
    <x v="16"/>
    <x v="0"/>
    <n v="1"/>
  </r>
  <r>
    <s v="Tubería"/>
    <s v="Tubería SCH"/>
    <x v="3418"/>
    <s v="TUBO SCH 20 Ø 8&quot; CON COSTURA - ACERO AL CARBONO"/>
    <n v="2"/>
    <n v="2.2000000000000002"/>
    <n v="0.20000000000000018"/>
    <x v="16"/>
    <x v="0"/>
    <n v="1"/>
  </r>
  <r>
    <s v="Tubería"/>
    <s v="Tubería SCH"/>
    <x v="1885"/>
    <s v="TUBO SCH 40 Ø 1 1/4 SIN COSTURA"/>
    <n v="4.41"/>
    <n v="5.08"/>
    <n v="0.66999999999999993"/>
    <x v="16"/>
    <x v="0"/>
    <n v="1"/>
  </r>
  <r>
    <s v="Tubería"/>
    <s v="Tubería SCH"/>
    <x v="1765"/>
    <s v="TUBO SCH 40 Ø 8&quot; SIN COSTURA"/>
    <n v="6.86"/>
    <n v="7.27"/>
    <n v="0.40999999999999925"/>
    <x v="16"/>
    <x v="0"/>
    <n v="1"/>
  </r>
  <r>
    <s v="Materiales y Suministros"/>
    <s v="Consumible Laser"/>
    <x v="172"/>
    <s v="NOZZLE EAA D0.8 REF. 1324858 - LASER Ref.: 308001030590039 Genérico"/>
    <n v="29"/>
    <n v="29"/>
    <n v="0"/>
    <x v="16"/>
    <x v="0"/>
    <n v="0"/>
  </r>
  <r>
    <s v="Neumático"/>
    <s v="Racores"/>
    <x v="2249"/>
    <s v="PASAMURO Ø 1&quot; GOYEN"/>
    <n v="13"/>
    <n v="14"/>
    <n v="1"/>
    <x v="16"/>
    <x v="0"/>
    <n v="1"/>
  </r>
  <r>
    <s v="Neumático"/>
    <s v="Racores"/>
    <x v="2260"/>
    <s v="UNION RECTA Ø 10 MM - FESTO"/>
    <n v="11"/>
    <n v="11"/>
    <n v="0"/>
    <x v="16"/>
    <x v="0"/>
    <n v="0"/>
  </r>
  <r>
    <s v="Neumático"/>
    <s v="Neumática Diversos"/>
    <x v="959"/>
    <s v="ACTUADOR NEUMATICO ROTATIVO Ref.: DFPB-65090-F05 Genérico"/>
    <n v="1"/>
    <n v="1"/>
    <n v="0"/>
    <x v="16"/>
    <x v="0"/>
    <n v="0"/>
  </r>
  <r>
    <s v="Neumático"/>
    <s v="Neumática Diversos"/>
    <x v="3697"/>
    <s v="ADAPTADOR B120 1/4 X 1/8 ALARGUE NPT BRONCE"/>
    <n v="2"/>
    <n v="6"/>
    <n v="4"/>
    <x v="16"/>
    <x v="0"/>
    <n v="1"/>
  </r>
  <r>
    <s v="Neumático"/>
    <s v="Neumática Diversos"/>
    <x v="3151"/>
    <s v="BOBINA MAGNETICA 110 VAC PARA ELECTROVALVULA Ø1/8&quot; P/N: 8025334 Ref.: VACS-C-C1-16B FESTO"/>
    <n v="4"/>
    <n v="4"/>
    <n v="0"/>
    <x v="16"/>
    <x v="0"/>
    <n v="0"/>
  </r>
  <r>
    <s v="Neumático"/>
    <s v="Cilindros"/>
    <x v="1405"/>
    <s v="CILINDRO NEUMATICO Ø 100 MM X Ø 250 MM"/>
    <n v="2"/>
    <n v="2"/>
    <n v="0"/>
    <x v="16"/>
    <x v="0"/>
    <n v="0"/>
  </r>
  <r>
    <s v="Neumático"/>
    <s v="Cilindros"/>
    <x v="1415"/>
    <s v="CILINDRO NEUMATICO Ø 100 MM X Ø 40 MM VASTAGO ALARGADO 350 MM ROSCA 100 MM + 2 TUERCAS"/>
    <n v="1"/>
    <n v="1"/>
    <n v="0"/>
    <x v="16"/>
    <x v="0"/>
    <n v="0"/>
  </r>
  <r>
    <s v="Neumático"/>
    <s v="Cilindros"/>
    <x v="2131"/>
    <s v="CILINDRO NEUMATICO Ø 100 MM X Ø 600 MM"/>
    <n v="1"/>
    <n v="1"/>
    <n v="0"/>
    <x v="16"/>
    <x v="0"/>
    <n v="0"/>
  </r>
  <r>
    <s v="Neumático"/>
    <s v="Cilindros"/>
    <x v="2131"/>
    <s v="CILINDRO NEUMATICO Ø 100 MM X Ø 600 MM"/>
    <n v="1"/>
    <n v="1"/>
    <n v="0"/>
    <x v="16"/>
    <x v="0"/>
    <n v="0"/>
  </r>
  <r>
    <s v="Neumático"/>
    <s v="Cilindros"/>
    <x v="2120"/>
    <s v="CILINDRO NEUMATICO Ø 125 MM X Ø 300 MM"/>
    <n v="1"/>
    <n v="1"/>
    <n v="0"/>
    <x v="16"/>
    <x v="0"/>
    <n v="0"/>
  </r>
  <r>
    <s v="Neumático"/>
    <s v="Cilindros"/>
    <x v="2122"/>
    <s v="CILINDRO NEUMATICO Ø 40 MM X Ø 120 MM"/>
    <n v="3"/>
    <n v="3"/>
    <n v="0"/>
    <x v="16"/>
    <x v="0"/>
    <n v="0"/>
  </r>
  <r>
    <s v="Neumático"/>
    <s v="Cilindros"/>
    <x v="1409"/>
    <s v="CILINDRO NEUMATICO Ø 40 MM X Ø 125 MM"/>
    <n v="4"/>
    <n v="4"/>
    <n v="0"/>
    <x v="16"/>
    <x v="0"/>
    <n v="0"/>
  </r>
  <r>
    <s v="Neumático"/>
    <s v="Cilindros"/>
    <x v="1409"/>
    <s v="CILINDRO NEUMATICO Ø 40 MM X Ø 125 MM"/>
    <n v="1"/>
    <n v="2"/>
    <n v="1"/>
    <x v="16"/>
    <x v="0"/>
    <n v="1"/>
  </r>
  <r>
    <s v="Neumático"/>
    <s v="Cilindros"/>
    <x v="3153"/>
    <s v="CILINDRO NEUMATICO Ø 40 MM X Ø 200 MM CON SOPORTE OSCILANTE DELANTERO"/>
    <n v="1"/>
    <n v="0"/>
    <n v="-1"/>
    <x v="16"/>
    <x v="0"/>
    <n v="1"/>
  </r>
  <r>
    <s v="Neumático"/>
    <s v="Cilindros"/>
    <x v="2123"/>
    <s v="CILINDRO NEUMATICO Ø 40 MM X Ø 330 MM"/>
    <n v="4"/>
    <n v="4"/>
    <n v="0"/>
    <x v="16"/>
    <x v="0"/>
    <n v="0"/>
  </r>
  <r>
    <s v="Neumático"/>
    <s v="Cilindros"/>
    <x v="960"/>
    <s v="CILINDRO NEUMATICO Ø 40 MM X Ø 80 MM"/>
    <n v="1"/>
    <n v="4"/>
    <n v="3"/>
    <x v="16"/>
    <x v="0"/>
    <n v="1"/>
  </r>
  <r>
    <s v="Neumático"/>
    <s v="Cilindros"/>
    <x v="960"/>
    <s v="CILINDRO NEUMATICO Ø 40 MM X Ø 80 MM"/>
    <n v="3"/>
    <n v="3"/>
    <n v="0"/>
    <x v="16"/>
    <x v="0"/>
    <n v="0"/>
  </r>
  <r>
    <s v="Neumático"/>
    <s v="Cilindros"/>
    <x v="2124"/>
    <s v="CILINDRO NEUMATICO Ø 50 MM X Ø 110 MM"/>
    <n v="1"/>
    <n v="1"/>
    <n v="0"/>
    <x v="16"/>
    <x v="0"/>
    <n v="0"/>
  </r>
  <r>
    <s v="Neumático"/>
    <s v="Cilindros"/>
    <x v="1417"/>
    <s v="CILINDRO NEUMATICO Ø 50 MM X Ø 125 MM"/>
    <n v="2"/>
    <n v="2"/>
    <n v="0"/>
    <x v="16"/>
    <x v="0"/>
    <n v="0"/>
  </r>
  <r>
    <s v="Neumático"/>
    <s v="Cilindros"/>
    <x v="2125"/>
    <s v="CILINDRO NEUMATICO Ø 50 MM X Ø 160 MM"/>
    <n v="1"/>
    <n v="1"/>
    <n v="0"/>
    <x v="16"/>
    <x v="0"/>
    <n v="0"/>
  </r>
  <r>
    <s v="Neumático"/>
    <s v="Cilindros"/>
    <x v="1408"/>
    <s v="CILINDRO NEUMATICO Ø 50 MM X Ø 250 MM"/>
    <n v="2"/>
    <n v="2"/>
    <n v="0"/>
    <x v="16"/>
    <x v="0"/>
    <n v="0"/>
  </r>
  <r>
    <s v="Neumático"/>
    <s v="Cilindros"/>
    <x v="2136"/>
    <s v="CILINDRO NEUMATICO Ø 50 MM X Ø 300 MM"/>
    <n v="2"/>
    <n v="2"/>
    <n v="0"/>
    <x v="16"/>
    <x v="0"/>
    <n v="0"/>
  </r>
  <r>
    <s v="Neumático"/>
    <s v="Cilindros"/>
    <x v="3702"/>
    <s v="CILINDRO NEUMATICO Ø 50 MM X Ø 350 MM"/>
    <n v="1"/>
    <n v="1"/>
    <n v="0"/>
    <x v="16"/>
    <x v="0"/>
    <n v="0"/>
  </r>
  <r>
    <s v="Neumático"/>
    <s v="Cilindros"/>
    <x v="2116"/>
    <s v="CILINDRO NEUMÁTICO Ø 50 MM X Ø 410 MM"/>
    <n v="1"/>
    <n v="1"/>
    <n v="0"/>
    <x v="16"/>
    <x v="0"/>
    <n v="0"/>
  </r>
  <r>
    <s v="Neumático"/>
    <s v="Cilindros"/>
    <x v="1407"/>
    <s v="CILINDRO NEUMATICO Ø 50 MM X Ø 600 MM"/>
    <n v="3"/>
    <n v="3"/>
    <n v="0"/>
    <x v="16"/>
    <x v="0"/>
    <n v="0"/>
  </r>
  <r>
    <s v="Neumático"/>
    <s v="Cilindros"/>
    <x v="2117"/>
    <s v="CILINDRO NEUMATICO Ø 50 MM X Ø 750 MM"/>
    <n v="4"/>
    <n v="4"/>
    <n v="0"/>
    <x v="16"/>
    <x v="0"/>
    <n v="0"/>
  </r>
  <r>
    <s v="Neumático"/>
    <s v="Cilindros"/>
    <x v="2134"/>
    <s v="CILINDRO NEUMATICO Ø 63 MM X 900 MM"/>
    <n v="1"/>
    <n v="1"/>
    <n v="0"/>
    <x v="16"/>
    <x v="0"/>
    <n v="0"/>
  </r>
  <r>
    <s v="Neumático"/>
    <s v="Cilindros"/>
    <x v="1412"/>
    <s v="CILINDRO NEUMATICO Ø 63 MM X Ø 1000 MM DOBLE AMORTIGUACION REF: MCQI Ref.: MCQI Genérico"/>
    <n v="1"/>
    <n v="1"/>
    <n v="0"/>
    <x v="16"/>
    <x v="0"/>
    <n v="0"/>
  </r>
  <r>
    <s v="Neumático"/>
    <s v="Cilindros"/>
    <x v="2126"/>
    <s v="CILINDRO NEUMATICO Ø 63 MM X Ø 220 MM"/>
    <n v="3"/>
    <n v="3"/>
    <n v="0"/>
    <x v="16"/>
    <x v="0"/>
    <n v="0"/>
  </r>
  <r>
    <s v="Neumático"/>
    <s v="Cilindros"/>
    <x v="1420"/>
    <s v="CILINDRO NEUMATICO Ø 63 MM X Ø 400 MM"/>
    <n v="1"/>
    <n v="1"/>
    <n v="0"/>
    <x v="16"/>
    <x v="0"/>
    <n v="0"/>
  </r>
  <r>
    <s v="Neumático"/>
    <s v="Cilindros"/>
    <x v="2119"/>
    <s v="CILINDRO NEUMATICO Ø 63 MM X Ø 650MM"/>
    <n v="2"/>
    <n v="2"/>
    <n v="0"/>
    <x v="16"/>
    <x v="0"/>
    <n v="0"/>
  </r>
  <r>
    <s v="Neumático"/>
    <s v="Cilindros"/>
    <x v="2128"/>
    <s v="CILINDRO NEUMATICO Ø 63 MM X Ø 85 MM"/>
    <n v="4"/>
    <n v="4"/>
    <n v="0"/>
    <x v="16"/>
    <x v="0"/>
    <n v="0"/>
  </r>
  <r>
    <s v="Neumático"/>
    <s v="Cilindros"/>
    <x v="1411"/>
    <s v="CILINDRO NEUMATICO Ø 80 MM X 450 MM"/>
    <n v="1"/>
    <n v="1"/>
    <n v="0"/>
    <x v="16"/>
    <x v="0"/>
    <n v="0"/>
  </r>
  <r>
    <s v="Neumático"/>
    <s v="Cilindros"/>
    <x v="2129"/>
    <s v="CILINDRO NEUMATICO Ø 80 MM X Ø 160 MM DOBLE AMORTIGUACION Ref.: MCQP Genérico"/>
    <n v="2"/>
    <n v="2"/>
    <n v="0"/>
    <x v="16"/>
    <x v="0"/>
    <n v="0"/>
  </r>
  <r>
    <s v="Neumático"/>
    <s v="Cilindros"/>
    <x v="2135"/>
    <s v="CILINDRO NEUMATICO Ø 80 MM X Ø 400 MM"/>
    <n v="4"/>
    <n v="5"/>
    <n v="1"/>
    <x v="16"/>
    <x v="0"/>
    <n v="1"/>
  </r>
  <r>
    <s v="Neumático"/>
    <s v="Cilindros"/>
    <x v="1404"/>
    <s v="CILINDRO NEUMATICO Ø 80 MM X Ø 500 MM"/>
    <n v="1"/>
    <n v="1"/>
    <n v="0"/>
    <x v="16"/>
    <x v="0"/>
    <n v="0"/>
  </r>
  <r>
    <s v="Neumático"/>
    <s v="Cilindros"/>
    <x v="2130"/>
    <s v="CILINDRO NEUMATICO Ø 80 MM X Ø 80 MM"/>
    <n v="2"/>
    <n v="2"/>
    <n v="0"/>
    <x v="16"/>
    <x v="0"/>
    <n v="0"/>
  </r>
  <r>
    <s v="Neumático"/>
    <s v="Neumática Diversos"/>
    <x v="3156"/>
    <s v="CONECTOR PARA ELECTROVALVULA Ø 1/8&quot; P/N: 151687 Ref.: MSSD-EB FESTO"/>
    <n v="4"/>
    <n v="4"/>
    <n v="0"/>
    <x v="16"/>
    <x v="0"/>
    <n v="0"/>
  </r>
  <r>
    <s v="Neumático"/>
    <s v="Neumática Diversos"/>
    <x v="3164"/>
    <s v="CONTROL DE FLUJO CON SILENCIADOR Ø1/8&quot; P/N: 10351 Ref.: GRE-1/8. FESTO"/>
    <n v="8"/>
    <n v="8"/>
    <n v="0"/>
    <x v="16"/>
    <x v="0"/>
    <n v="0"/>
  </r>
  <r>
    <s v="Neumático"/>
    <s v="Control de Flujo"/>
    <x v="2243"/>
    <s v="CONTROL DE FLUJO Ø 1/2 NPT CON SILENCIADOR"/>
    <n v="1"/>
    <n v="1"/>
    <n v="0"/>
    <x v="16"/>
    <x v="0"/>
    <n v="0"/>
  </r>
  <r>
    <s v="Neumático"/>
    <s v="Control de Flujo"/>
    <x v="2243"/>
    <s v="CONTROL DE FLUJO Ø 1/2 NPT CON SILENCIADOR"/>
    <n v="3"/>
    <n v="3"/>
    <n v="0"/>
    <x v="16"/>
    <x v="0"/>
    <n v="0"/>
  </r>
  <r>
    <s v="Neumático"/>
    <s v="Control de Flujo"/>
    <x v="961"/>
    <s v="CONTROL DE FLUJO Ø 1/4&quot; CON SILENCIADOR"/>
    <n v="20"/>
    <n v="14"/>
    <n v="-6"/>
    <x v="16"/>
    <x v="0"/>
    <n v="1"/>
  </r>
  <r>
    <s v="Neumático"/>
    <s v="Control de Flujo"/>
    <x v="1424"/>
    <s v="CONTROL DE FLUJO Ø 1/8&quot; CON SILENCIADOR"/>
    <n v="2"/>
    <n v="2"/>
    <n v="0"/>
    <x v="16"/>
    <x v="0"/>
    <n v="0"/>
  </r>
  <r>
    <s v="Neumático"/>
    <s v="Control de Flujo"/>
    <x v="1424"/>
    <s v="CONTROL DE FLUJO Ø 1/8&quot; CON SILENCIADOR"/>
    <n v="16"/>
    <n v="24"/>
    <n v="8"/>
    <x v="16"/>
    <x v="0"/>
    <n v="1"/>
  </r>
  <r>
    <s v="Neumático"/>
    <s v="Control de Flujo"/>
    <x v="962"/>
    <s v="CONTROL DE FLUJO Ø 3/8&quot; CON SILENCIADOR"/>
    <n v="35"/>
    <n v="54"/>
    <n v="19"/>
    <x v="16"/>
    <x v="0"/>
    <n v="1"/>
  </r>
  <r>
    <s v="Neumático"/>
    <s v="Control de Flujo"/>
    <x v="2244"/>
    <s v="CONTROL FLUJO Ø 3/8&quot; X 10MM MONTAJE DIRECTO"/>
    <n v="8"/>
    <n v="8"/>
    <n v="0"/>
    <x v="16"/>
    <x v="0"/>
    <n v="0"/>
  </r>
  <r>
    <s v="Neumático"/>
    <s v="Electro-Valvulas"/>
    <x v="3157"/>
    <s v="ELECTROVALVULA 2/2 VIAS X 1/4&quot; 24 VDC - DANFOSS"/>
    <n v="1"/>
    <n v="1"/>
    <n v="0"/>
    <x v="16"/>
    <x v="0"/>
    <n v="0"/>
  </r>
  <r>
    <s v="Neumático"/>
    <s v="Electro-Valvulas"/>
    <x v="3157"/>
    <s v="ELECTROVALVULA 2/2 VIAS X 1/4&quot; 24 VDC - DANFOSS"/>
    <n v="2"/>
    <n v="2"/>
    <n v="0"/>
    <x v="16"/>
    <x v="0"/>
    <n v="0"/>
  </r>
  <r>
    <s v="Neumático"/>
    <s v="Electro-Valvulas"/>
    <x v="963"/>
    <s v="ELECTROVALVULA 3/2 VIAS X 1/4&quot; NPT 110 V MONOESTABLE"/>
    <n v="3"/>
    <n v="3"/>
    <n v="0"/>
    <x v="16"/>
    <x v="0"/>
    <n v="0"/>
  </r>
  <r>
    <s v="Neumático"/>
    <s v="Electro-Valvulas"/>
    <x v="2246"/>
    <s v="ELECTROVALVULA 5/2 VIAS 1/4&quot; G ROSCA CILINDRICA 110V MONOESTABLE REF: 0.220.002.522/202 Ref.: 0.220.002.522/202 Genérico"/>
    <n v="2"/>
    <n v="2"/>
    <n v="0"/>
    <x v="16"/>
    <x v="0"/>
    <n v="0"/>
  </r>
  <r>
    <s v="Neumático"/>
    <s v="Electro-Valvulas"/>
    <x v="3161"/>
    <s v="ELECTROVALVULA 5/2 VIAS MONOESTABLE Ø1/8&quot; (NO INCLUYE BOBINA Y CONECTOR) P/N: 575249 Ref.: VUVS-L20-M52-AD-G18-F7 FESTO"/>
    <n v="4"/>
    <n v="4"/>
    <n v="0"/>
    <x v="16"/>
    <x v="0"/>
    <n v="0"/>
  </r>
  <r>
    <s v="Neumático"/>
    <s v="Electro-Valvulas"/>
    <x v="3737"/>
    <s v="ELECTROVALVULA 5/2 VIAS X 1/2&quot; NPT MONOESTABLE"/>
    <n v="2"/>
    <n v="2"/>
    <n v="0"/>
    <x v="16"/>
    <x v="0"/>
    <n v="0"/>
  </r>
  <r>
    <s v="Neumático"/>
    <s v="Electro-Valvulas"/>
    <x v="1418"/>
    <s v="ELECTROVALVULA 5/2 VIAS X 1/4&quot; NPT 110 V MONOESTABLE"/>
    <n v="5"/>
    <n v="5"/>
    <n v="0"/>
    <x v="16"/>
    <x v="0"/>
    <n v="0"/>
  </r>
  <r>
    <s v="Neumático"/>
    <s v="Electro-Valvulas"/>
    <x v="965"/>
    <s v="ELECTROVALVULA 5/2 VIAS X 1/4&quot; NPT A 110 V BIESTABLE"/>
    <n v="4"/>
    <n v="4"/>
    <n v="0"/>
    <x v="16"/>
    <x v="0"/>
    <n v="0"/>
  </r>
  <r>
    <s v="Neumático"/>
    <s v="Electro-Valvulas"/>
    <x v="1426"/>
    <s v="ELECTROVALVULA 5/2 VIAS X 1/4&quot; NPT A 220V BIESTABLE"/>
    <n v="1"/>
    <n v="1"/>
    <n v="0"/>
    <x v="16"/>
    <x v="0"/>
    <n v="0"/>
  </r>
  <r>
    <s v="Neumático"/>
    <s v="Electro-Valvulas"/>
    <x v="1426"/>
    <s v="ELECTROVALVULA 5/2 VIAS X 1/4&quot; NPT A 220V BIESTABLE"/>
    <n v="3"/>
    <n v="3"/>
    <n v="0"/>
    <x v="16"/>
    <x v="0"/>
    <n v="0"/>
  </r>
  <r>
    <s v="Neumático"/>
    <s v="Electro-Valvulas"/>
    <x v="3622"/>
    <s v="ELECTROVALVULA 5/2 VIAS X 3/8&quot; NPT A 110V BIESTABLE"/>
    <n v="2"/>
    <n v="2"/>
    <n v="0"/>
    <x v="16"/>
    <x v="0"/>
    <n v="0"/>
  </r>
  <r>
    <s v="Neumático"/>
    <s v="Electro-Valvulas"/>
    <x v="967"/>
    <s v="ELECTROVALVULA 5/2 VIAS X 3/8&quot; NPT A 110V MONOESTABLE"/>
    <n v="6"/>
    <n v="6"/>
    <n v="0"/>
    <x v="16"/>
    <x v="0"/>
    <n v="0"/>
  </r>
  <r>
    <s v="Neumático"/>
    <s v="Electro-Valvulas"/>
    <x v="2245"/>
    <s v="ELECTROVALVULA 5/2 VIAS X 3/8&quot; NPT A 220 V BIESTABLE"/>
    <n v="3"/>
    <n v="3"/>
    <n v="0"/>
    <x v="16"/>
    <x v="0"/>
    <n v="0"/>
  </r>
  <r>
    <s v="Neumático"/>
    <s v="Electro-Valvulas"/>
    <x v="3738"/>
    <s v="ELECTROVALVULA 5/2 VIAS X 3/8&quot; NPT A 220 V MONOESTABLE"/>
    <n v="2"/>
    <n v="2"/>
    <n v="0"/>
    <x v="16"/>
    <x v="0"/>
    <n v="0"/>
  </r>
  <r>
    <s v="Neumático"/>
    <s v="Electro-Valvulas"/>
    <x v="3621"/>
    <s v="ELECTROVALVULA 5/2 VIAS X 3/8&quot; NPT A 24 VDC MONOESTABLE CON BOBINA A PRUEBA DE EXPLOSION"/>
    <n v="4"/>
    <n v="4"/>
    <n v="0"/>
    <x v="16"/>
    <x v="0"/>
    <n v="0"/>
  </r>
  <r>
    <s v="Neumático"/>
    <s v="Electro-Valvulas"/>
    <x v="3707"/>
    <s v="ELECTROVALVULA SOLENOIDE 2/2 VIAS X 3/8 A 110 V"/>
    <n v="1"/>
    <n v="1"/>
    <n v="0"/>
    <x v="16"/>
    <x v="0"/>
    <n v="0"/>
  </r>
  <r>
    <s v="Neumático"/>
    <s v="Neumática Diversos"/>
    <x v="3163"/>
    <s v="ESCUADRA DE FIJACION Ref.: MS4-WP FESTO"/>
    <n v="2"/>
    <n v="2"/>
    <n v="0"/>
    <x v="16"/>
    <x v="0"/>
    <n v="0"/>
  </r>
  <r>
    <s v="Neumático"/>
    <s v="Flanches"/>
    <x v="3708"/>
    <s v="FLANCHE FRONTAL PARA CILINDRO Ø 100 MM"/>
    <n v="2"/>
    <n v="2"/>
    <n v="0"/>
    <x v="16"/>
    <x v="0"/>
    <n v="0"/>
  </r>
  <r>
    <s v="Neumático"/>
    <s v="Flanches"/>
    <x v="970"/>
    <s v="FLANCHE FRONTAL PARA CILINDRO Ø 50 MM"/>
    <n v="8"/>
    <n v="10"/>
    <n v="2"/>
    <x v="16"/>
    <x v="0"/>
    <n v="1"/>
  </r>
  <r>
    <s v="Neumático"/>
    <s v="Flanches"/>
    <x v="1428"/>
    <s v="FLANCHE FRONTAL PARA CILINDRO Ø 63 MM"/>
    <n v="2"/>
    <n v="1"/>
    <n v="-1"/>
    <x v="16"/>
    <x v="0"/>
    <n v="1"/>
  </r>
  <r>
    <s v="Neumático"/>
    <s v="Flanches"/>
    <x v="1410"/>
    <s v="FLANCHE FRONTAL PARA CILINDRO Ø 80 MM"/>
    <n v="1"/>
    <n v="1"/>
    <n v="0"/>
    <x v="16"/>
    <x v="0"/>
    <n v="0"/>
  </r>
  <r>
    <s v="Neumático"/>
    <s v="Horquillas Neumáticos"/>
    <x v="971"/>
    <s v="HORQUILLA Ø 80 MM X 100 MM ROSCA DERECHA - HEMBRA"/>
    <n v="1"/>
    <n v="1"/>
    <n v="0"/>
    <x v="16"/>
    <x v="0"/>
    <n v="0"/>
  </r>
  <r>
    <s v="Neumático"/>
    <s v="Horquillas Neumáticos"/>
    <x v="3709"/>
    <s v="HORQUILLA PASADOR PARA CILINDRO Ø 100 MM"/>
    <n v="2"/>
    <n v="2"/>
    <n v="0"/>
    <x v="16"/>
    <x v="0"/>
    <n v="0"/>
  </r>
  <r>
    <s v="Neumático"/>
    <s v="Horquillas Neumáticos"/>
    <x v="972"/>
    <s v="HORQUILLA PASADOR PARA CILINDRO Ø 40 MM"/>
    <n v="4"/>
    <n v="6"/>
    <n v="2"/>
    <x v="16"/>
    <x v="0"/>
    <n v="1"/>
  </r>
  <r>
    <s v="Neumático"/>
    <s v="Horquillas Neumáticos"/>
    <x v="973"/>
    <s v="HORQUILLA PASADOR PARA CILINDRO Ø 40 MM ROSCA M12 X 1.25"/>
    <n v="2"/>
    <n v="2"/>
    <n v="0"/>
    <x v="16"/>
    <x v="0"/>
    <n v="0"/>
  </r>
  <r>
    <s v="Neumático"/>
    <s v="Horquillas Neumáticos"/>
    <x v="974"/>
    <s v="HORQUILLA PASADOR PARA CILINDRO Ø 50 MM"/>
    <n v="10"/>
    <n v="10"/>
    <n v="0"/>
    <x v="16"/>
    <x v="0"/>
    <n v="0"/>
  </r>
  <r>
    <s v="Neumático"/>
    <s v="Horquillas Neumáticos"/>
    <x v="975"/>
    <s v="HORQUILLA PASADOR PARA CILINDRO Ø 63 MM ROSCA M16 X 1.25"/>
    <n v="2"/>
    <n v="2"/>
    <n v="0"/>
    <x v="16"/>
    <x v="0"/>
    <n v="0"/>
  </r>
  <r>
    <s v="Neumático"/>
    <s v="Horquillas Neumáticos"/>
    <x v="976"/>
    <s v="HORQUILLA PASADOR PARA CILINDRO Ø 80 MM"/>
    <n v="1"/>
    <n v="1"/>
    <n v="0"/>
    <x v="16"/>
    <x v="0"/>
    <n v="0"/>
  </r>
  <r>
    <s v="Neumático"/>
    <s v="Horquillas Neumáticos"/>
    <x v="977"/>
    <s v="HORQUILLA ROTULA 12 M X 1.75 ROSCA DERECHA - HEMBRA"/>
    <n v="2"/>
    <n v="2"/>
    <n v="0"/>
    <x v="16"/>
    <x v="0"/>
    <n v="0"/>
  </r>
  <r>
    <s v="Neumático"/>
    <s v="Horquillas Neumáticos"/>
    <x v="978"/>
    <s v="HORQUILLA ROTULA HEMBRA M 16 X 1.5 MM ROSCA DERECHA"/>
    <n v="2"/>
    <n v="2"/>
    <n v="0"/>
    <x v="16"/>
    <x v="0"/>
    <n v="0"/>
  </r>
  <r>
    <s v="Neumático"/>
    <s v="Horquillas Neumáticos"/>
    <x v="978"/>
    <s v="HORQUILLA ROTULA HEMBRA M 16 X 1.5 MM ROSCA DERECHA"/>
    <n v="7"/>
    <n v="7"/>
    <n v="0"/>
    <x v="16"/>
    <x v="0"/>
    <n v="0"/>
  </r>
  <r>
    <s v="Neumático"/>
    <s v="Horquillas Neumáticos"/>
    <x v="979"/>
    <s v="HORQUILLA ROTULA HEMBRA Ø 1/2&quot; ROSCA DERECHA"/>
    <n v="4"/>
    <n v="4"/>
    <n v="0"/>
    <x v="16"/>
    <x v="0"/>
    <n v="0"/>
  </r>
  <r>
    <s v="Neumático"/>
    <s v="Horquillas Neumáticos"/>
    <x v="980"/>
    <s v="HORQUILLA ROTULA HEMBRA Ø 1/2&quot; ROSCA IZQUIERDA M12 PASO 1.25"/>
    <n v="4"/>
    <n v="4"/>
    <n v="0"/>
    <x v="16"/>
    <x v="0"/>
    <n v="0"/>
  </r>
  <r>
    <s v="Neumático"/>
    <s v="Horquillas Neumáticos"/>
    <x v="2261"/>
    <s v="HORQUILLA ROTULA HEMBRA Ø 10 MM X 1.25 MM ROSCA DERECHA - HEMBRA"/>
    <n v="8"/>
    <n v="8"/>
    <n v="0"/>
    <x v="16"/>
    <x v="0"/>
    <n v="0"/>
  </r>
  <r>
    <s v="Neumático"/>
    <s v="Horquillas Neumáticos"/>
    <x v="981"/>
    <s v="HORQUILLA ROTULA MACHO M20 X 1.5 MM"/>
    <n v="20"/>
    <n v="20"/>
    <n v="0"/>
    <x v="16"/>
    <x v="0"/>
    <n v="0"/>
  </r>
  <r>
    <s v="Neumático"/>
    <s v="Horquillas Neumáticos"/>
    <x v="982"/>
    <s v="HORQUILLA ROTULA Ø 12 MM X 1.25 MM ROSCA DERECHA - HEMBRA"/>
    <n v="1"/>
    <n v="1"/>
    <n v="0"/>
    <x v="16"/>
    <x v="0"/>
    <n v="0"/>
  </r>
  <r>
    <s v="Neumático"/>
    <s v="Horquillas Neumáticos"/>
    <x v="983"/>
    <s v="HORQUILLA ROTULA Ø 12 MM X 1.25 MM ROSCA DERECHA - MACHO"/>
    <n v="1"/>
    <n v="1"/>
    <n v="0"/>
    <x v="16"/>
    <x v="0"/>
    <n v="0"/>
  </r>
  <r>
    <s v="Neumático"/>
    <s v="Horquillas Neumáticos"/>
    <x v="2262"/>
    <s v="HORQUILLA ROTULA Ø 25 MM X 2 MM ROSCA DERECHA - HEMBRA Ref.: PHS 25 Genérico"/>
    <n v="1"/>
    <n v="1"/>
    <n v="0"/>
    <x v="16"/>
    <x v="0"/>
    <n v="0"/>
  </r>
  <r>
    <s v="Neumático"/>
    <s v="Horquillas Neumáticos"/>
    <x v="984"/>
    <s v="HORQUILLA ROTULA Ø 5/16&quot; ROSCA FINA DERECHA - HEMBRA"/>
    <n v="2"/>
    <n v="2"/>
    <n v="0"/>
    <x v="16"/>
    <x v="0"/>
    <n v="0"/>
  </r>
  <r>
    <s v="Neumático"/>
    <s v="Horquillas Neumáticos"/>
    <x v="985"/>
    <s v="HORQUILLA ROTULA Ø 5/16&quot; ROSCA FINA IZQUIERDA - HEMBRA"/>
    <n v="2"/>
    <n v="2"/>
    <n v="0"/>
    <x v="16"/>
    <x v="0"/>
    <n v="0"/>
  </r>
  <r>
    <s v="Neumático"/>
    <s v="Neumática Diversos"/>
    <x v="3167"/>
    <s v="INDICADOR DE NIVEL VISUAL ROSCADO 3/4&quot; BSP CON CONTRATUERCA"/>
    <n v="9"/>
    <n v="9"/>
    <n v="0"/>
    <x v="16"/>
    <x v="0"/>
    <n v="0"/>
  </r>
  <r>
    <s v="Neumático"/>
    <s v="Neumática Diversos"/>
    <x v="3169"/>
    <s v="LUBRICADOR MARCA FESTO REF: MS4-LOE-1/4-R Ref.: MS4-LOE-1/4-R Genérico"/>
    <n v="1"/>
    <n v="1"/>
    <n v="0"/>
    <x v="16"/>
    <x v="0"/>
    <n v="0"/>
  </r>
  <r>
    <s v="Neumático"/>
    <s v="Mangueras Neumáticas"/>
    <x v="3714"/>
    <s v="MANGUERA 6MM PARA BOQUILLAS DE NEBULIZACION MG-6MM MARCA: FESTO"/>
    <n v="5"/>
    <n v="5"/>
    <n v="0"/>
    <x v="16"/>
    <x v="0"/>
    <n v="0"/>
  </r>
  <r>
    <s v="Neumático"/>
    <s v="Mangueras Neumáticas"/>
    <x v="986"/>
    <s v="MANGUERA CORRUGADA 1&quot; - ROLLO 10 MTS RANURADA AUTOMOTRIZ"/>
    <n v="1"/>
    <n v="1"/>
    <n v="0"/>
    <x v="16"/>
    <x v="0"/>
    <n v="0"/>
  </r>
  <r>
    <s v="Neumático"/>
    <s v="Mangueras Neumáticas"/>
    <x v="987"/>
    <s v="MANGUERA CORRUGADA 1/2&quot; - ROLLO 10 MTS RANURADA AUTOMOTRIZ"/>
    <n v="2.5"/>
    <n v="2"/>
    <n v="-0.5"/>
    <x v="16"/>
    <x v="0"/>
    <n v="1"/>
  </r>
  <r>
    <s v="Neumático"/>
    <s v="Mangueras Neumáticas"/>
    <x v="3715"/>
    <s v="MANGUERA DE ENGRASE PARA BRIDA INFERIOR ZRRT-142C"/>
    <n v="1"/>
    <n v="0"/>
    <n v="-1"/>
    <x v="16"/>
    <x v="0"/>
    <n v="1"/>
  </r>
  <r>
    <s v="Neumático"/>
    <s v="Mangueras Neumáticas"/>
    <x v="988"/>
    <s v="MANGUERA EN CAUCHO LONA Ø 1&quot; PARA RADIADOR"/>
    <n v="0.3"/>
    <n v="0.3"/>
    <n v="0"/>
    <x v="16"/>
    <x v="0"/>
    <n v="0"/>
  </r>
  <r>
    <s v="Neumático"/>
    <s v="Mangueras Neumáticas"/>
    <x v="3716"/>
    <s v="MANGUERA ESPIROMETALICA CON ACOPLES MACHO 1&quot; X 350 MM"/>
    <n v="12"/>
    <n v="12"/>
    <n v="0"/>
    <x v="16"/>
    <x v="0"/>
    <n v="0"/>
  </r>
  <r>
    <s v="Neumático"/>
    <s v="Mangueras Neumáticas"/>
    <x v="989"/>
    <s v="MANGUERA NEUMATICA Ø 10 MM OD"/>
    <n v="95.2"/>
    <n v="82.9"/>
    <n v="-12.299999999999997"/>
    <x v="16"/>
    <x v="0"/>
    <n v="1"/>
  </r>
  <r>
    <s v="Neumático"/>
    <s v="Mangueras Neumáticas"/>
    <x v="990"/>
    <s v="MANGUERA NEUMATICA Ø 12 MM OD"/>
    <n v="20"/>
    <n v="17"/>
    <n v="-3"/>
    <x v="16"/>
    <x v="0"/>
    <n v="1"/>
  </r>
  <r>
    <s v="Neumático"/>
    <s v="Mangueras Neumáticas"/>
    <x v="991"/>
    <s v="MANGUERA NEUMATICA Ø 6 MM OD"/>
    <n v="2"/>
    <n v="2"/>
    <n v="0"/>
    <x v="16"/>
    <x v="0"/>
    <n v="0"/>
  </r>
  <r>
    <s v="Neumático"/>
    <s v="Mangueras Neumáticas"/>
    <x v="991"/>
    <s v="MANGUERA NEUMATICA Ø 6 MM OD"/>
    <n v="25"/>
    <n v="25"/>
    <n v="0"/>
    <x v="16"/>
    <x v="0"/>
    <n v="0"/>
  </r>
  <r>
    <s v="Neumático"/>
    <s v="Mangueras Neumáticas"/>
    <x v="992"/>
    <s v="MANGUERA NEUMATICA Ø 8 MM OD"/>
    <n v="157.1"/>
    <n v="215.34"/>
    <n v="58.240000000000009"/>
    <x v="16"/>
    <x v="0"/>
    <n v="1"/>
  </r>
  <r>
    <s v="Neumático"/>
    <s v="Mangueras Neumáticas"/>
    <x v="993"/>
    <s v="MANGUERA Ø 1/4&quot; PARA AIRE - GRAFADA CON ACOPLES MACHO - MACHO"/>
    <n v="35"/>
    <n v="35"/>
    <n v="0"/>
    <x v="16"/>
    <x v="0"/>
    <n v="0"/>
  </r>
  <r>
    <s v="Neumático"/>
    <s v="Mangueras Neumáticas"/>
    <x v="994"/>
    <s v="MANGUERA PLASTICA FLEXIBLE Ø 2 1/2&quot;"/>
    <n v="0.6"/>
    <n v="0.6"/>
    <n v="0"/>
    <x v="16"/>
    <x v="0"/>
    <n v="0"/>
  </r>
  <r>
    <s v="Neumático"/>
    <s v="Mangueras Neumáticas"/>
    <x v="995"/>
    <s v="MANGUERA R1 Ø 3/16&quot; CON 2 ACOPLES MACHOS 1/8&quot; NPT Y UNION HEMBRA 1/8&quot; - LARGO 220MM"/>
    <n v="1"/>
    <n v="1"/>
    <n v="0"/>
    <x v="16"/>
    <x v="0"/>
    <n v="0"/>
  </r>
  <r>
    <s v="Neumático"/>
    <s v="Mangueras Neumáticas"/>
    <x v="996"/>
    <s v="MANGUERA R5 Ø 3/16&quot; CON PUNTA MACHO RECTA LOCA DE 1/4 NPT Y OTRA PUNTA MACHO RECTO FIJO DE 1/4 NPT - LONGITUD 450 MM"/>
    <n v="1"/>
    <n v="1"/>
    <n v="0"/>
    <x v="16"/>
    <x v="0"/>
    <n v="0"/>
  </r>
  <r>
    <s v="Neumático"/>
    <s v="Mangueras Neumáticas"/>
    <x v="997"/>
    <s v="MANGUERA R5 Ø 3/16&quot; CON PUNTA MACHO RECTA LOCA DE 1/4 NPT Y OTRA PUNTA MACHO RECTO FIJO DE 1/4 NPT - LONGITUD 600 MM"/>
    <n v="1"/>
    <n v="1"/>
    <n v="0"/>
    <x v="16"/>
    <x v="0"/>
    <n v="0"/>
  </r>
  <r>
    <s v="Neumático"/>
    <s v="Mangueras Neumáticas"/>
    <x v="3719"/>
    <s v="MANGUERA SUPERFLEX TRANSPARENTE Ø 1/2&quot; X 0.22 METROS - CON ACOPLE HEMBRA 3/8&quot; FIJO Y ACOPLE HEMBRE 3/8&quot; GIRATORIO - GRAFADA EN AMBOS EXTREMOS (SEGUN PLANO)"/>
    <n v="1"/>
    <n v="1"/>
    <n v="0"/>
    <x v="16"/>
    <x v="0"/>
    <n v="0"/>
  </r>
  <r>
    <s v="Neumático"/>
    <s v="Mangueras Neumáticas"/>
    <x v="998"/>
    <s v="MANGUERA TRAMO LISO 3&quot; X 90 CM"/>
    <n v="1"/>
    <n v="1"/>
    <n v="0"/>
    <x v="16"/>
    <x v="0"/>
    <n v="0"/>
  </r>
  <r>
    <s v="Neumático"/>
    <s v="Neumática Diversos"/>
    <x v="2248"/>
    <s v="MANIFOLD PARA 3 ELECTROVALVULAS 1/4&quot;"/>
    <n v="1"/>
    <n v="1"/>
    <n v="0"/>
    <x v="16"/>
    <x v="0"/>
    <n v="0"/>
  </r>
  <r>
    <s v="Neumático"/>
    <s v="Neumática Diversos"/>
    <x v="3720"/>
    <s v="MANOMETRO 0 - 15 PSI CARATULA Ø 2&quot; ROSCA NPT 1/4&quot;"/>
    <n v="1"/>
    <n v="1"/>
    <n v="0"/>
    <x v="16"/>
    <x v="0"/>
    <n v="0"/>
  </r>
  <r>
    <s v="Neumático"/>
    <s v="Racores"/>
    <x v="999"/>
    <s v="PASAMURO Ø 1 1/2&quot; (BH 40 DD)  GOYEN"/>
    <n v="4"/>
    <n v="4"/>
    <n v="0"/>
    <x v="16"/>
    <x v="0"/>
    <n v="0"/>
  </r>
  <r>
    <s v="Neumático"/>
    <s v="Racores"/>
    <x v="2249"/>
    <s v="PASAMURO Ø 1&quot; GOYEN"/>
    <n v="13"/>
    <n v="14"/>
    <n v="1"/>
    <x v="16"/>
    <x v="0"/>
    <n v="1"/>
  </r>
  <r>
    <s v="Neumático"/>
    <s v="Racores"/>
    <x v="3722"/>
    <s v="PASAMURO Ø 8 MM O.D"/>
    <n v="8"/>
    <n v="8"/>
    <n v="0"/>
    <x v="16"/>
    <x v="0"/>
    <n v="0"/>
  </r>
  <r>
    <s v="Neumático"/>
    <s v="Neumática Diversos"/>
    <x v="3723"/>
    <s v="PERFIL DISTRIBUIDOR 5 POSICIONES PARA ELECTROVALVULA Ø 1/8&quot; P/N: 576366 Ref.: VABM-B10-20-G38-5-P53 FESTO"/>
    <n v="1"/>
    <n v="1"/>
    <n v="0"/>
    <x v="16"/>
    <x v="0"/>
    <n v="0"/>
  </r>
  <r>
    <s v="Neumático"/>
    <s v="Pivotes"/>
    <x v="1425"/>
    <s v="PIVOTE POSTERIOR HEMBRA Ø 40 MM"/>
    <n v="5"/>
    <n v="4"/>
    <n v="-1"/>
    <x v="16"/>
    <x v="0"/>
    <n v="1"/>
  </r>
  <r>
    <s v="Neumático"/>
    <s v="Pivotes"/>
    <x v="1425"/>
    <s v="PIVOTE POSTERIOR HEMBRA Ø 40 MM"/>
    <n v="1"/>
    <n v="0"/>
    <n v="-1"/>
    <x v="16"/>
    <x v="0"/>
    <n v="1"/>
  </r>
  <r>
    <s v="Neumático"/>
    <s v="Pivotes"/>
    <x v="1000"/>
    <s v="PIVOTE POSTERIOR HEMBRA Ø 63 MM"/>
    <n v="8"/>
    <n v="8"/>
    <n v="0"/>
    <x v="16"/>
    <x v="0"/>
    <n v="0"/>
  </r>
  <r>
    <s v="Neumático"/>
    <s v="Pivotes"/>
    <x v="2267"/>
    <s v="PIVOTE POSTERIOR HEMBRA Ø 80MM"/>
    <n v="3"/>
    <n v="3"/>
    <n v="0"/>
    <x v="16"/>
    <x v="0"/>
    <n v="0"/>
  </r>
  <r>
    <s v="Neumático"/>
    <s v="Pivotes"/>
    <x v="2250"/>
    <s v="PIVOTE POSTERIOR MACHO PARA CILINDRO Ø 125 MM"/>
    <n v="1"/>
    <n v="1"/>
    <n v="0"/>
    <x v="16"/>
    <x v="0"/>
    <n v="0"/>
  </r>
  <r>
    <s v="Neumático"/>
    <s v="Pivotes"/>
    <x v="1001"/>
    <s v="PIVOTE POSTERIOR MACHO PARA CILINDRO Ø 40 MM"/>
    <n v="1"/>
    <n v="1"/>
    <n v="0"/>
    <x v="16"/>
    <x v="0"/>
    <n v="0"/>
  </r>
  <r>
    <s v="Neumático"/>
    <s v="Pivotes"/>
    <x v="2269"/>
    <s v="PIVOTE POSTERIOR MACHO PARA CILINDRO Ø 50 MM"/>
    <n v="1"/>
    <n v="1"/>
    <n v="0"/>
    <x v="16"/>
    <x v="0"/>
    <n v="0"/>
  </r>
  <r>
    <s v="Neumático"/>
    <s v="Racores"/>
    <x v="2251"/>
    <s v="RACOR B103 Ø 1/8&quot; X Ø 1/8&quot;"/>
    <n v="2"/>
    <n v="2"/>
    <n v="0"/>
    <x v="16"/>
    <x v="0"/>
    <n v="0"/>
  </r>
  <r>
    <s v="Neumático"/>
    <s v="Racores"/>
    <x v="1432"/>
    <s v="RACOR B120 1/4 X 1/4"/>
    <n v="3"/>
    <n v="3"/>
    <n v="0"/>
    <x v="16"/>
    <x v="0"/>
    <n v="0"/>
  </r>
  <r>
    <s v="Neumático"/>
    <s v="Racores"/>
    <x v="2252"/>
    <s v="RACOR B3 Ø 1/4&quot; X Ø 1/4&quot;"/>
    <n v="15"/>
    <n v="15"/>
    <n v="0"/>
    <x v="16"/>
    <x v="0"/>
    <n v="0"/>
  </r>
  <r>
    <s v="Neumático"/>
    <s v="Racores"/>
    <x v="1004"/>
    <s v="RACOR CODO Ø 1/2&quot; NPT X Ø 12 MM"/>
    <n v="9"/>
    <n v="13"/>
    <n v="4"/>
    <x v="16"/>
    <x v="0"/>
    <n v="1"/>
  </r>
  <r>
    <s v="Neumático"/>
    <s v="Racores"/>
    <x v="2253"/>
    <s v="RACOR CODO Ø 1/4&quot; NPT X Ø 1/4 O.D"/>
    <n v="3"/>
    <n v="3"/>
    <n v="0"/>
    <x v="16"/>
    <x v="0"/>
    <n v="0"/>
  </r>
  <r>
    <s v="Neumático"/>
    <s v="Racores"/>
    <x v="1005"/>
    <s v="RACOR CODO Ø 1/4&quot; NPT X Ø 10 MM O.D"/>
    <n v="14"/>
    <n v="14"/>
    <n v="0"/>
    <x v="16"/>
    <x v="0"/>
    <n v="0"/>
  </r>
  <r>
    <s v="Neumático"/>
    <s v="Racores"/>
    <x v="1429"/>
    <s v="RACOR CODO Ø 1/4&quot; NPT X Ø 8 MM O.D"/>
    <n v="21"/>
    <n v="24"/>
    <n v="3"/>
    <x v="16"/>
    <x v="0"/>
    <n v="1"/>
  </r>
  <r>
    <s v="Neumático"/>
    <s v="Racores"/>
    <x v="1422"/>
    <s v="RACOR CODO Ø 1/8&quot; NPT X Ø 10 MM O.D - FESTO"/>
    <n v="10"/>
    <n v="10"/>
    <n v="0"/>
    <x v="16"/>
    <x v="0"/>
    <n v="0"/>
  </r>
  <r>
    <s v="Neumático"/>
    <s v="Racores"/>
    <x v="1422"/>
    <s v="RACOR CODO Ø 1/8&quot; NPT X Ø 10 MM O.D - FESTO"/>
    <n v="2"/>
    <n v="2"/>
    <n v="0"/>
    <x v="16"/>
    <x v="0"/>
    <n v="0"/>
  </r>
  <r>
    <s v="Neumático"/>
    <s v="Racores"/>
    <x v="1007"/>
    <s v="RACOR CODO Ø 1/8&quot; NPT X Ø 6 MM O.D"/>
    <n v="1"/>
    <n v="1"/>
    <n v="0"/>
    <x v="16"/>
    <x v="0"/>
    <n v="0"/>
  </r>
  <r>
    <s v="Neumático"/>
    <s v="Racores"/>
    <x v="1008"/>
    <s v="RACOR CODO Ø 3/8&quot; NPT X Ø 10 MM O.D"/>
    <n v="8"/>
    <n v="10"/>
    <n v="2"/>
    <x v="16"/>
    <x v="0"/>
    <n v="1"/>
  </r>
  <r>
    <s v="Neumático"/>
    <s v="Racores"/>
    <x v="1009"/>
    <s v="RACOR CODO Ø 3/8&quot; NPT X Ø 8 MM O.D"/>
    <n v="3"/>
    <n v="4"/>
    <n v="1"/>
    <x v="16"/>
    <x v="0"/>
    <n v="1"/>
  </r>
  <r>
    <s v="Neumático"/>
    <s v="Racores"/>
    <x v="3727"/>
    <s v="RACOR PASAMURO ROSCADO MARCA FESTO REF: QSSF-1/4-8-B Ref.: QSSF-1/4-8-B Genérico"/>
    <n v="15"/>
    <n v="15"/>
    <n v="0"/>
    <x v="16"/>
    <x v="0"/>
    <n v="0"/>
  </r>
  <r>
    <s v="Neumático"/>
    <s v="Racores"/>
    <x v="3728"/>
    <s v="RACOR RAPIDO ROSCADO EN L MARCA FESTO REF: QSL-1/4-8 Ref.: QSL-1/4-8 Genérico"/>
    <n v="16"/>
    <n v="16"/>
    <n v="0"/>
    <x v="16"/>
    <x v="0"/>
    <n v="0"/>
  </r>
  <r>
    <s v="Neumático"/>
    <s v="Racores"/>
    <x v="1011"/>
    <s v="RACOR RECTO 1/4&quot; NPT X Ø 6 MM O.D"/>
    <n v="3"/>
    <n v="3"/>
    <n v="0"/>
    <x v="16"/>
    <x v="0"/>
    <n v="0"/>
  </r>
  <r>
    <s v="Neumático"/>
    <s v="Racores"/>
    <x v="3729"/>
    <s v="RACOR RECTO 1/8&quot; NPT X 6 MM O.D"/>
    <n v="8"/>
    <n v="8"/>
    <n v="0"/>
    <x v="16"/>
    <x v="0"/>
    <n v="0"/>
  </r>
  <r>
    <s v="Neumático"/>
    <s v="Racores"/>
    <x v="3730"/>
    <s v="RACOR RECTO HEMBRA 1/4&quot; - 8 MM  OD"/>
    <n v="1"/>
    <n v="1"/>
    <n v="0"/>
    <x v="16"/>
    <x v="0"/>
    <n v="0"/>
  </r>
  <r>
    <s v="Neumático"/>
    <s v="Racores"/>
    <x v="3731"/>
    <s v="RACOR RECTO Ø 1/2&quot; NPT X Ø 10 MM O.D"/>
    <n v="1"/>
    <n v="1"/>
    <n v="0"/>
    <x v="16"/>
    <x v="0"/>
    <n v="0"/>
  </r>
  <r>
    <s v="Neumático"/>
    <s v="Racores"/>
    <x v="2256"/>
    <s v="RACOR RECTO Ø 1/2&quot; NPT X Ø 12 MM"/>
    <n v="6"/>
    <n v="3"/>
    <n v="-3"/>
    <x v="16"/>
    <x v="0"/>
    <n v="1"/>
  </r>
  <r>
    <s v="Neumático"/>
    <s v="Racores"/>
    <x v="1012"/>
    <s v="RACOR RECTO Ø 1/2&quot; NPT X Ø 8 MM O.D"/>
    <n v="5"/>
    <n v="5"/>
    <n v="0"/>
    <x v="16"/>
    <x v="0"/>
    <n v="0"/>
  </r>
  <r>
    <s v="Neumático"/>
    <s v="Racores"/>
    <x v="1013"/>
    <s v="RACOR RECTO Ø 1/4&quot; NPT X Ø 10 MM O.D"/>
    <n v="11"/>
    <n v="16"/>
    <n v="5"/>
    <x v="16"/>
    <x v="0"/>
    <n v="1"/>
  </r>
  <r>
    <s v="Neumático"/>
    <s v="Racores"/>
    <x v="1014"/>
    <s v="RACOR RECTO Ø 1/4&quot; NPT X Ø 8 MM O.D"/>
    <n v="15"/>
    <n v="19"/>
    <n v="4"/>
    <x v="16"/>
    <x v="0"/>
    <n v="1"/>
  </r>
  <r>
    <s v="Neumático"/>
    <s v="Racores"/>
    <x v="1015"/>
    <s v="RACOR RECTO Ø 1/4&quot; NTP X Ø 12 MM O.D"/>
    <n v="2"/>
    <n v="2"/>
    <n v="0"/>
    <x v="16"/>
    <x v="0"/>
    <n v="0"/>
  </r>
  <r>
    <s v="Neumático"/>
    <s v="Racores"/>
    <x v="3179"/>
    <s v="RACOR RECTO Ø 1/4&quot; X Ø 10 MM O.D MARCA FESTO P/N: 153007 REF: QS-1/4-10 Ref.: QS-1/4-10 Genérico"/>
    <n v="3"/>
    <n v="3"/>
    <n v="0"/>
    <x v="16"/>
    <x v="0"/>
    <n v="0"/>
  </r>
  <r>
    <s v="Neumático"/>
    <s v="Racores"/>
    <x v="3180"/>
    <s v="RACOR RECTO Ø 1/8&quot; X Ø 8 MM O.D P/N: 153004 Ref.: QS-1/8-8 FESTO"/>
    <n v="10"/>
    <n v="12"/>
    <n v="2"/>
    <x v="16"/>
    <x v="0"/>
    <n v="1"/>
  </r>
  <r>
    <s v="Neumático"/>
    <s v="Racores"/>
    <x v="1016"/>
    <s v="RACOR RECTO Ø 3/8&quot; NPT X Ø 10 MM O.D"/>
    <n v="34"/>
    <n v="47"/>
    <n v="13"/>
    <x v="16"/>
    <x v="0"/>
    <n v="1"/>
  </r>
  <r>
    <s v="Neumático"/>
    <s v="Neumática Diversos"/>
    <x v="3170"/>
    <s v="RACOR RECTO Ø 3/8&quot; X Ø 10 MM O.D P/N: 153008 Ref.: QS-3/8-10 FESTO"/>
    <n v="2"/>
    <n v="4"/>
    <n v="2"/>
    <x v="16"/>
    <x v="0"/>
    <n v="1"/>
  </r>
  <r>
    <s v="Neumático"/>
    <s v="Racores"/>
    <x v="2257"/>
    <s v="RACOR T Ø 1/2&quot; NPT X Ø 12 MM O.D"/>
    <n v="6"/>
    <n v="6"/>
    <n v="0"/>
    <x v="16"/>
    <x v="0"/>
    <n v="0"/>
  </r>
  <r>
    <s v="Neumático"/>
    <s v="Reguladores"/>
    <x v="1019"/>
    <s v="REGULADOR FLUJOMETRO PARA CO2 MIL MIL REF: 31-50-320 Ref.: 31-50-320 MIL"/>
    <n v="1"/>
    <n v="1"/>
    <n v="0"/>
    <x v="16"/>
    <x v="0"/>
    <n v="0"/>
  </r>
  <r>
    <s v="Neumático"/>
    <s v="Neumática Diversos"/>
    <x v="1020"/>
    <s v="SILENCIADOR 1/4&quot; NPT"/>
    <n v="1"/>
    <n v="0"/>
    <n v="-1"/>
    <x v="16"/>
    <x v="0"/>
    <n v="1"/>
  </r>
  <r>
    <s v="Neumático"/>
    <s v="Silenciadores"/>
    <x v="1433"/>
    <s v="SILENCIADOR 1/8&quot; NPT"/>
    <n v="4"/>
    <n v="4"/>
    <n v="0"/>
    <x v="16"/>
    <x v="0"/>
    <n v="0"/>
  </r>
  <r>
    <s v="Neumático"/>
    <s v="Silenciadores"/>
    <x v="2259"/>
    <s v="SILENCIADOR 3/8&quot; NPT"/>
    <n v="30"/>
    <n v="30"/>
    <n v="0"/>
    <x v="16"/>
    <x v="0"/>
    <n v="0"/>
  </r>
  <r>
    <s v="Neumático"/>
    <s v="Silenciadores"/>
    <x v="1021"/>
    <s v="SILENCIADOR CONICO EN BRONCE CONEXION 1/4&quot;"/>
    <n v="4"/>
    <n v="5"/>
    <n v="1"/>
    <x v="16"/>
    <x v="0"/>
    <n v="1"/>
  </r>
  <r>
    <s v="Neumático"/>
    <s v="Neumática Diversos"/>
    <x v="3734"/>
    <s v="SILENCIADOR MARCA FESTO REF: AMTE-N-LH-G14 Ref.: AMTE-N-LH-G14 Genérico"/>
    <n v="4"/>
    <n v="4"/>
    <n v="0"/>
    <x v="16"/>
    <x v="0"/>
    <n v="0"/>
  </r>
  <r>
    <s v="Neumático"/>
    <s v="Silenciadores"/>
    <x v="3182"/>
    <s v="SILENCIADOR Ø 1/8&quot; P/N: 1205860 Ref.: AMTE-M-LH-G18 FESTO"/>
    <n v="28"/>
    <n v="28"/>
    <n v="0"/>
    <x v="16"/>
    <x v="0"/>
    <n v="0"/>
  </r>
  <r>
    <s v="Neumático"/>
    <s v="Neumática Diversos"/>
    <x v="1022"/>
    <s v="SUB - PLACA 2 ESTACIONES CVX X 3/8&quot; NPT"/>
    <n v="8"/>
    <n v="8"/>
    <n v="0"/>
    <x v="16"/>
    <x v="0"/>
    <n v="0"/>
  </r>
  <r>
    <s v="Neumático"/>
    <s v="Neumática Diversos"/>
    <x v="3184"/>
    <s v="UNIDAD - CONECTOR PARA PRESOSTATO P/N: 171157 Ref.: MSSD-C-4P FESTO"/>
    <n v="1"/>
    <n v="1"/>
    <n v="0"/>
    <x v="16"/>
    <x v="0"/>
    <n v="0"/>
  </r>
  <r>
    <s v="Neumático"/>
    <s v="Neumática Diversos"/>
    <x v="3735"/>
    <s v="UNIDAD - PRESOSTATO + MODULO DE DERIVACION Ø 1/4&quot; MARCA FESTO (NO INCLUYE CONECTOR) P/N: 529556 Ref.: MS4-FRM-1/4-Y Genérico"/>
    <n v="1"/>
    <n v="1"/>
    <n v="0"/>
    <x v="16"/>
    <x v="0"/>
    <n v="0"/>
  </r>
  <r>
    <s v="Neumático"/>
    <s v="Neumática Diversos"/>
    <x v="3185"/>
    <s v="UNIDAD DE FILTRO Y REGULADOR MARCA FESTO REF: MS4-LFR-1/4-D7-ERM-AS Ref.: MS4-LFR-1/4-D7-ERM-AS Genérico"/>
    <n v="1"/>
    <n v="1"/>
    <n v="0"/>
    <x v="16"/>
    <x v="0"/>
    <n v="0"/>
  </r>
  <r>
    <s v="Neumático"/>
    <s v="Neumática Diversos"/>
    <x v="1023"/>
    <s v="UNIDAD DE MANTENIMIENTO 1/2&quot; CON FILTRO + REGULADOR + LUBRICADOR, PURGA MANUAL"/>
    <n v="1"/>
    <n v="1"/>
    <n v="0"/>
    <x v="16"/>
    <x v="0"/>
    <n v="0"/>
  </r>
  <r>
    <s v="Neumático"/>
    <s v="Racores"/>
    <x v="2260"/>
    <s v="UNION RECTA Ø 10 MM - FESTO"/>
    <n v="11"/>
    <n v="11"/>
    <n v="0"/>
    <x v="16"/>
    <x v="0"/>
    <n v="0"/>
  </r>
  <r>
    <s v="Neumático"/>
    <s v="Racores"/>
    <x v="1427"/>
    <s v="UNION RECTA Ø 8 MM - FESTO"/>
    <n v="1"/>
    <n v="1"/>
    <n v="0"/>
    <x v="16"/>
    <x v="0"/>
    <n v="0"/>
  </r>
  <r>
    <s v="Neumático"/>
    <s v="Racores"/>
    <x v="1025"/>
    <s v="UNION TEE Ø 10 MM O.D. - FESTO"/>
    <n v="11"/>
    <n v="11"/>
    <n v="0"/>
    <x v="16"/>
    <x v="0"/>
    <n v="0"/>
  </r>
  <r>
    <s v="Neumático"/>
    <s v="Racores"/>
    <x v="1413"/>
    <s v="UNION TEE Ø 8 MM O.D. - FESTO"/>
    <n v="11"/>
    <n v="13"/>
    <n v="2"/>
    <x v="16"/>
    <x v="0"/>
    <n v="1"/>
  </r>
  <r>
    <s v="Neumático"/>
    <s v="Racores"/>
    <x v="1413"/>
    <s v="UNION TEE Ø 8 MM O.D. - FESTO"/>
    <n v="4"/>
    <n v="4"/>
    <n v="0"/>
    <x v="16"/>
    <x v="0"/>
    <n v="0"/>
  </r>
  <r>
    <s v="Neumático"/>
    <s v="Electro-Valvulas"/>
    <x v="3736"/>
    <s v="VALVULA DE BOLA EN BRONCE 1/4&quot; X 150 LIBRAS"/>
    <n v="1"/>
    <n v="1"/>
    <n v="0"/>
    <x v="16"/>
    <x v="0"/>
    <n v="0"/>
  </r>
  <r>
    <s v="Neumático"/>
    <s v="Electro-Valvulas"/>
    <x v="3186"/>
    <s v="VALVULA SOLENOIDE 2/2 VIAS Ø 3/8&quot; BOBINA 24 VDC"/>
    <n v="1"/>
    <n v="1"/>
    <n v="0"/>
    <x v="16"/>
    <x v="0"/>
    <n v="0"/>
  </r>
  <r>
    <s v="Materiales y Suministros"/>
    <s v="Consumible Maquinaria y Equipos"/>
    <x v="3739"/>
    <s v="ELECTRODE XPR 300 AMPS NON-FERROUS REF: 436664 420356 Ref.: 436664 420356 Genérico"/>
    <n v="3"/>
    <n v="3"/>
    <n v="0"/>
    <x v="17"/>
    <x v="0"/>
    <n v="0"/>
  </r>
  <r>
    <s v="Materiales y Suministros"/>
    <s v="Consumible Maquinaria y Equipos"/>
    <x v="3740"/>
    <s v="ELECTRODE: XPR 50A MS - PLASMA COD 436765 Ref.: 420231 Genérico"/>
    <n v="5"/>
    <n v="5"/>
    <n v="0"/>
    <x v="17"/>
    <x v="0"/>
    <n v="0"/>
  </r>
  <r>
    <s v="Materiales y Suministros"/>
    <s v="Consumible Maquinaria y Equipos"/>
    <x v="3741"/>
    <s v="ELECTRODE: XPR 80 AMPS MILD STEEL - PLASMA COD 436581 Ref.: 420240 Genérico"/>
    <n v="4"/>
    <n v="4"/>
    <n v="0"/>
    <x v="17"/>
    <x v="0"/>
    <n v="0"/>
  </r>
  <r>
    <s v="Materiales y Suministros"/>
    <s v="Consumible Maquinaria y Equipos"/>
    <x v="3742"/>
    <s v="ELECTRODE: XPR130 AMPS MILD STEEL - PLASMA Ref.: 420249 Genérico"/>
    <n v="15"/>
    <n v="15"/>
    <n v="0"/>
    <x v="17"/>
    <x v="0"/>
    <n v="0"/>
  </r>
  <r>
    <s v="Materiales y Suministros"/>
    <s v="Consumible Maquinaria y Equipos"/>
    <x v="3743"/>
    <s v="ELECTRODE: XPR170 AMPS MILD STEELS/170A ALUMINUM AIR - PLASMA Ref.: 420258 Genérico"/>
    <n v="11"/>
    <n v="11"/>
    <n v="0"/>
    <x v="17"/>
    <x v="0"/>
    <n v="0"/>
  </r>
  <r>
    <s v="Materiales y Suministros"/>
    <s v="Consumible Maquinaria y Equipos"/>
    <x v="3744"/>
    <s v="NOZZLE ASSEMBLY XPR 170 AMPS NON-FERROUS REF: 436666 420324 Ref.: 436666 420324 Genérico"/>
    <n v="3"/>
    <n v="3"/>
    <n v="0"/>
    <x v="17"/>
    <x v="0"/>
    <n v="0"/>
  </r>
  <r>
    <s v="Materiales y Suministros"/>
    <s v="Consumible Maquinaria y Equipos"/>
    <x v="3745"/>
    <s v="NOZZLE: XPR 50 AMPS MILD STEEL - PLASMA COD 436763 Ref.: 420234 Genérico"/>
    <n v="4"/>
    <n v="4"/>
    <n v="0"/>
    <x v="17"/>
    <x v="0"/>
    <n v="0"/>
  </r>
  <r>
    <s v="Materiales y Suministros"/>
    <s v="Consumible Maquinaria y Equipos"/>
    <x v="3746"/>
    <s v="NOZZLE: XPR130 AMPS MILD STEEL - PLASMA Ref.: 420252 Genérico"/>
    <n v="8"/>
    <n v="8"/>
    <n v="0"/>
    <x v="17"/>
    <x v="0"/>
    <n v="0"/>
  </r>
  <r>
    <s v="Materiales y Suministros"/>
    <s v="Consumible Maquinaria y Equipos"/>
    <x v="3747"/>
    <s v="NOZZLE:XPR 80 AMPS MILD STEEL - PLASMA COD 436582 Ref.: 420243 Genérico"/>
    <n v="4"/>
    <n v="4"/>
    <n v="0"/>
    <x v="17"/>
    <x v="0"/>
    <n v="0"/>
  </r>
  <r>
    <s v="Materiales y Suministros"/>
    <s v="Consumible Maquinaria y Equipos"/>
    <x v="3748"/>
    <s v="NOZZLE:XPR170 AMPS MILD STEEL - PLASMA REF: 420261 Ref.: 420261 Genérico"/>
    <n v="15"/>
    <n v="15"/>
    <n v="0"/>
    <x v="17"/>
    <x v="0"/>
    <n v="0"/>
  </r>
  <r>
    <s v="Materiales y Suministros"/>
    <s v="Consumible Maquinaria y Equipos"/>
    <x v="3749"/>
    <s v="SHIELD ASSEMBLY XPR 170 AMPS NON-FERROUS Ref.: 436665 420327 Genérico"/>
    <n v="2"/>
    <n v="2"/>
    <n v="0"/>
    <x v="17"/>
    <x v="0"/>
    <n v="0"/>
  </r>
  <r>
    <s v="Materiales y Suministros"/>
    <s v="Consumible Maquinaria y Equipos"/>
    <x v="3750"/>
    <s v="SHIELD ASSEMBLY XPR 170 AMPS NON-FERROUS WATER Ref.: 436673 420472 Genérico"/>
    <n v="3"/>
    <n v="3"/>
    <n v="0"/>
    <x v="17"/>
    <x v="0"/>
    <n v="0"/>
  </r>
  <r>
    <s v="Materiales y Suministros"/>
    <s v="Consumible Maquinaria y Equipos"/>
    <x v="3751"/>
    <s v="SHIELD ASSEMBLY XPR 80 AMPS MILD STEEL - PLASMA COD 436583 Ref.: 420246 Genérico"/>
    <n v="4"/>
    <n v="4"/>
    <n v="0"/>
    <x v="17"/>
    <x v="0"/>
    <n v="0"/>
  </r>
  <r>
    <s v="Materiales y Suministros"/>
    <s v="Consumible Maquinaria y Equipos"/>
    <x v="3752"/>
    <s v="SHIELD ASSEMBLY: XPR 50A MILD STEEL COD 436762 Ref.: 420237 Genérico"/>
    <n v="5"/>
    <n v="5"/>
    <n v="0"/>
    <x v="17"/>
    <x v="0"/>
    <n v="0"/>
  </r>
  <r>
    <s v="Materiales y Suministros"/>
    <s v="Consumible Maquinaria y Equipos"/>
    <x v="3753"/>
    <s v="SHIELD ASSEMBLY: XPR130 AMPS MILD STEEL - PLASMA REF: 420255 Ref.: 420255 Genérico"/>
    <n v="6"/>
    <n v="6"/>
    <n v="0"/>
    <x v="17"/>
    <x v="0"/>
    <n v="0"/>
  </r>
  <r>
    <s v="Materiales y Suministros"/>
    <s v="Consumible Maquinaria y Equipos"/>
    <x v="3754"/>
    <s v="SHIELD ASSEMBLY: XPR170 AMPS MILD STEEL /170 AMPS AL AIR - PLASMA REF: 420513 Ref.: 420513 Genérico"/>
    <n v="7"/>
    <n v="7"/>
    <n v="0"/>
    <x v="17"/>
    <x v="0"/>
    <n v="0"/>
  </r>
  <r>
    <s v="Materiales y Suministros"/>
    <s v="Consumible Maquinaria y Equipos"/>
    <x v="3755"/>
    <s v="SWIRL RING XPR 40-170 AMPS NON-FERROUS MULTI PROCESS CLOCKWISE Ref.: 436656 420314 Genérico"/>
    <n v="3"/>
    <n v="3"/>
    <n v="0"/>
    <x v="17"/>
    <x v="0"/>
    <n v="0"/>
  </r>
  <r>
    <s v="Materiales y Suministros"/>
    <s v="Consumible Maquinaria y Equipos"/>
    <x v="3756"/>
    <s v="SWIRL RING: XPR 50A MS - PLASMA COD 436764 Ref.: 420233 Genérico"/>
    <n v="2"/>
    <n v="2"/>
    <n v="0"/>
    <x v="17"/>
    <x v="0"/>
    <n v="0"/>
  </r>
  <r>
    <s v="Materiales y Suministros"/>
    <s v="Consumible Maquinaria y Equipos"/>
    <x v="3757"/>
    <s v="SWIRL RING:XPR170 AMPS MILD STEEL/170 AMPS ALUMINUM AIR - PLASMA REF: 420260 Ref.: 420260 Genérico"/>
    <n v="3"/>
    <n v="3"/>
    <n v="0"/>
    <x v="17"/>
    <x v="0"/>
    <n v="0"/>
  </r>
  <r>
    <s v="Materiales y Suministros"/>
    <s v="Consumible Maquinaria y Equipos"/>
    <x v="3757"/>
    <s v="SWIRL RING:XPR80-130 AMPS MILD STEEL CLOCKWISE - PLASMA REF: 420242"/>
    <n v="2"/>
    <n v="2"/>
    <n v="0"/>
    <x v="17"/>
    <x v="0"/>
    <n v="0"/>
  </r>
  <r>
    <s v="Rodamientos"/>
    <s v="Rodamientos Diversos"/>
    <x v="3758"/>
    <s v="ANILLO GUIA 10/370 SKF"/>
    <n v="2"/>
    <n v="2"/>
    <n v="0"/>
    <x v="17"/>
    <x v="0"/>
    <n v="0"/>
  </r>
  <r>
    <s v="Rodamientos"/>
    <s v="Rodamientos Diversos"/>
    <x v="3759"/>
    <s v="ANILLO GUIA FRB 10/120 -"/>
    <n v="20"/>
    <n v="20"/>
    <n v="0"/>
    <x v="17"/>
    <x v="0"/>
    <n v="0"/>
  </r>
  <r>
    <s v="Rodamientos"/>
    <s v="Retenedores"/>
    <x v="632"/>
    <s v="ANILLO GUIA FRB 10/150"/>
    <n v="4"/>
    <n v="4"/>
    <n v="0"/>
    <x v="17"/>
    <x v="0"/>
    <n v="0"/>
  </r>
  <r>
    <s v="Rodamientos"/>
    <s v="Rodamientos Diversos"/>
    <x v="3760"/>
    <s v="ANILLO GUIA FRB 10/320 SKF"/>
    <n v="4"/>
    <n v="4"/>
    <n v="0"/>
    <x v="17"/>
    <x v="0"/>
    <n v="0"/>
  </r>
  <r>
    <s v="Rodamientos"/>
    <s v="Anillos Guía"/>
    <x v="1498"/>
    <s v="ANILLO GUIA FRB 12.5/160"/>
    <n v="2"/>
    <n v="2"/>
    <n v="0"/>
    <x v="17"/>
    <x v="0"/>
    <n v="0"/>
  </r>
  <r>
    <s v="Rodamientos"/>
    <s v="Anillos Guía"/>
    <x v="3761"/>
    <s v="ANILLO GUIA FRB 12.5/170"/>
    <n v="40"/>
    <n v="40"/>
    <n v="0"/>
    <x v="17"/>
    <x v="0"/>
    <n v="0"/>
  </r>
  <r>
    <s v="Rodamientos"/>
    <s v="Retenedores"/>
    <x v="824"/>
    <s v="ANILLO GUIA FRB 14/160"/>
    <n v="4"/>
    <n v="4"/>
    <n v="0"/>
    <x v="17"/>
    <x v="0"/>
    <n v="0"/>
  </r>
  <r>
    <s v="Rodamientos"/>
    <s v="Anillos Guía"/>
    <x v="3762"/>
    <s v="ANILLO GUIA FRB 14/215"/>
    <n v="68"/>
    <n v="68"/>
    <n v="0"/>
    <x v="17"/>
    <x v="0"/>
    <n v="0"/>
  </r>
  <r>
    <s v="Rodamientos"/>
    <s v="Anillos Guía"/>
    <x v="3763"/>
    <s v="ANILLO GUIA FRB 15/250 - SKF"/>
    <n v="28"/>
    <n v="28"/>
    <n v="0"/>
    <x v="17"/>
    <x v="0"/>
    <n v="0"/>
  </r>
  <r>
    <s v="Rodamientos"/>
    <s v="Anillos Guía"/>
    <x v="3764"/>
    <s v="ANILLO GUIA FRB 16.5/270."/>
    <n v="8"/>
    <n v="8"/>
    <n v="0"/>
    <x v="17"/>
    <x v="0"/>
    <n v="0"/>
  </r>
  <r>
    <s v="Rodamientos"/>
    <s v="Anillos Guía"/>
    <x v="3765"/>
    <s v="ANILLO GUIA FRB 17/280 SKF SKF"/>
    <n v="24"/>
    <n v="24"/>
    <n v="0"/>
    <x v="17"/>
    <x v="0"/>
    <n v="0"/>
  </r>
  <r>
    <s v="Rodamientos"/>
    <s v="Anillos Guía"/>
    <x v="3766"/>
    <s v="ANILLO GUIA FRB 17/290"/>
    <n v="12"/>
    <n v="12"/>
    <n v="0"/>
    <x v="17"/>
    <x v="0"/>
    <n v="0"/>
  </r>
  <r>
    <s v="Rodamientos"/>
    <s v="Retenedores"/>
    <x v="631"/>
    <s v="ANILLO GUIA FRB 9.5/100 - SKF"/>
    <n v="4"/>
    <n v="4"/>
    <n v="0"/>
    <x v="17"/>
    <x v="0"/>
    <n v="0"/>
  </r>
  <r>
    <s v="Rodamientos"/>
    <s v="Anillos Guía"/>
    <x v="3250"/>
    <s v="ANILLO GUIA FRB 12.5/140"/>
    <m/>
    <n v="4"/>
    <n v="4"/>
    <x v="17"/>
    <x v="0"/>
    <n v="1"/>
  </r>
  <r>
    <s v="Rodamientos"/>
    <s v="Retenedores"/>
    <x v="634"/>
    <s v="ARANDELA RETENCION MB 15"/>
    <n v="1"/>
    <n v="1"/>
    <n v="0"/>
    <x v="17"/>
    <x v="0"/>
    <n v="0"/>
  </r>
  <r>
    <s v="Rodamientos"/>
    <s v="Anillos Guía"/>
    <x v="635"/>
    <s v="ARANDELA RETENCION MB 20"/>
    <n v="2"/>
    <n v="2"/>
    <n v="0"/>
    <x v="17"/>
    <x v="0"/>
    <n v="0"/>
  </r>
  <r>
    <s v="Rodamientos"/>
    <s v="Anillos Guía"/>
    <x v="636"/>
    <s v="ARANDELA RETENCION MB 30"/>
    <n v="2"/>
    <n v="2"/>
    <n v="0"/>
    <x v="17"/>
    <x v="0"/>
    <n v="0"/>
  </r>
  <r>
    <s v="Rodamientos"/>
    <s v="Retenedores"/>
    <x v="644"/>
    <s v="CHAVETA TIPO A 11 Ø INT. 10.2 MM"/>
    <n v="16"/>
    <n v="15"/>
    <n v="-1"/>
    <x v="17"/>
    <x v="0"/>
    <n v="1"/>
  </r>
  <r>
    <s v="Rodamientos"/>
    <s v="Retenedores"/>
    <x v="645"/>
    <s v="CHAVETA TIPO A 14 Ø INT. 12.9 MM"/>
    <n v="12"/>
    <n v="12"/>
    <n v="0"/>
    <x v="17"/>
    <x v="0"/>
    <n v="0"/>
  </r>
  <r>
    <s v="Rodamientos"/>
    <s v="Retenedores"/>
    <x v="2045"/>
    <s v="CHAVETA TIPO A 16 Ø INT. 14.7 MM"/>
    <n v="1"/>
    <n v="1"/>
    <n v="0"/>
    <x v="17"/>
    <x v="0"/>
    <n v="0"/>
  </r>
  <r>
    <s v="Rodamientos"/>
    <s v="Retenedores"/>
    <x v="669"/>
    <s v="CHAVETA TIPO A 18 Ø INT. 16.5 MM"/>
    <n v="19"/>
    <n v="19"/>
    <n v="0"/>
    <x v="17"/>
    <x v="0"/>
    <n v="0"/>
  </r>
  <r>
    <s v="Rodamientos"/>
    <s v="Carcaza"/>
    <x v="646"/>
    <s v="CHAVETA TIPO A 19 Ø INT. 17.5 MM"/>
    <n v="1"/>
    <n v="1"/>
    <n v="0"/>
    <x v="17"/>
    <x v="0"/>
    <n v="0"/>
  </r>
  <r>
    <s v="Rodamientos"/>
    <s v="Retenedores"/>
    <x v="646"/>
    <s v="CHAVETA TIPO A 19 Ø INT. 17.5 MM"/>
    <n v="31"/>
    <n v="28"/>
    <n v="-3"/>
    <x v="17"/>
    <x v="0"/>
    <n v="1"/>
  </r>
  <r>
    <s v="Rodamientos"/>
    <s v="Carcaza"/>
    <x v="647"/>
    <s v="CHAVETA TIPO A 20 Ø INT. 18.5 MM"/>
    <n v="4"/>
    <n v="4"/>
    <n v="0"/>
    <x v="17"/>
    <x v="0"/>
    <n v="0"/>
  </r>
  <r>
    <s v="Rodamientos"/>
    <s v="Rodamientos"/>
    <x v="671"/>
    <s v="CHAVETA TIPO A 27 Ø INT. 24.9 MM"/>
    <n v="2"/>
    <n v="0"/>
    <n v="-2"/>
    <x v="17"/>
    <x v="0"/>
    <n v="1"/>
  </r>
  <r>
    <s v="Rodamientos"/>
    <s v="Rodamientos"/>
    <x v="648"/>
    <s v="CHAVETA TIPO A 29 Ø INT. 26.9 MM"/>
    <n v="13"/>
    <n v="13"/>
    <n v="0"/>
    <x v="17"/>
    <x v="0"/>
    <n v="0"/>
  </r>
  <r>
    <s v="Rodamientos"/>
    <s v="Rodamientos"/>
    <x v="649"/>
    <s v="CHAVETA TIPO A 30 Ø INT. 27.9 MM"/>
    <n v="10"/>
    <n v="10"/>
    <n v="0"/>
    <x v="17"/>
    <x v="0"/>
    <n v="0"/>
  </r>
  <r>
    <s v="Rodamientos"/>
    <s v="Rodamientos"/>
    <x v="651"/>
    <s v="CHAVETA TIPO A 32 Ø INT. 29.6 MM"/>
    <n v="50"/>
    <n v="50"/>
    <n v="0"/>
    <x v="17"/>
    <x v="0"/>
    <n v="0"/>
  </r>
  <r>
    <s v="Rodamientos"/>
    <s v="Carcaza"/>
    <x v="653"/>
    <s v="CHAVETA TIPO A 37 Ø INT. 34.2 MM"/>
    <n v="2"/>
    <n v="2"/>
    <n v="0"/>
    <x v="17"/>
    <x v="0"/>
    <n v="0"/>
  </r>
  <r>
    <s v="Rodamientos"/>
    <s v="Rodamientos"/>
    <x v="653"/>
    <s v="CHAVETA TIPO A 37 Ø INT. 34.2 MM"/>
    <n v="2"/>
    <n v="2"/>
    <n v="0"/>
    <x v="17"/>
    <x v="0"/>
    <n v="0"/>
  </r>
  <r>
    <s v="Rodamientos"/>
    <s v="Rodamientos"/>
    <x v="654"/>
    <s v="CHAVETA TIPO A 39 Ø INT. 36 MM"/>
    <n v="4"/>
    <n v="4"/>
    <n v="0"/>
    <x v="17"/>
    <x v="0"/>
    <n v="0"/>
  </r>
  <r>
    <s v="Rodamientos"/>
    <s v="Rodamientos"/>
    <x v="655"/>
    <s v="CHAVETA TIPO A 41 Ø INT. 37.5 MM"/>
    <n v="2"/>
    <n v="2"/>
    <n v="0"/>
    <x v="17"/>
    <x v="0"/>
    <n v="0"/>
  </r>
  <r>
    <s v="Rodamientos"/>
    <s v="Rodamientos"/>
    <x v="656"/>
    <s v="CHAVETA TIPO A 60 Ø INT. 55.8 MM"/>
    <n v="2"/>
    <n v="2"/>
    <n v="0"/>
    <x v="17"/>
    <x v="0"/>
    <n v="0"/>
  </r>
  <r>
    <s v="Rodamientos"/>
    <s v="Rodamientos"/>
    <x v="657"/>
    <s v="CHAVETA TIPO A 77 Ø INT. 67.5 MM"/>
    <n v="16"/>
    <n v="16"/>
    <n v="0"/>
    <x v="17"/>
    <x v="0"/>
    <n v="0"/>
  </r>
  <r>
    <s v="Rodamientos"/>
    <s v="Carcaza"/>
    <x v="2047"/>
    <s v="CHAVETA TIPO A 8 MM"/>
    <n v="2"/>
    <n v="2"/>
    <n v="0"/>
    <x v="17"/>
    <x v="0"/>
    <n v="0"/>
  </r>
  <r>
    <s v="Rodamientos"/>
    <s v="Rodamientos"/>
    <x v="670"/>
    <s v="CHAVETA TIPO A 8 Ø INT. 7 MM"/>
    <n v="3"/>
    <n v="3"/>
    <n v="0"/>
    <x v="17"/>
    <x v="0"/>
    <n v="0"/>
  </r>
  <r>
    <s v="Rodamientos"/>
    <s v="Carcaza"/>
    <x v="659"/>
    <s v="CHAVETA TIPO I 220 Ø EXT. 209.5 MM"/>
    <n v="6"/>
    <n v="6"/>
    <n v="0"/>
    <x v="17"/>
    <x v="0"/>
    <n v="0"/>
  </r>
  <r>
    <s v="Rodamientos"/>
    <s v="Rodamientos"/>
    <x v="660"/>
    <s v="CHAVETA TIPO I 25 Ø EXT. 26.9"/>
    <n v="2"/>
    <n v="2"/>
    <n v="0"/>
    <x v="17"/>
    <x v="0"/>
    <n v="0"/>
  </r>
  <r>
    <s v="Rodamientos"/>
    <s v="Carcaza"/>
    <x v="661"/>
    <s v="CHAVETA TIPO I 30 Ø EXT. 32.1 MM"/>
    <n v="1"/>
    <n v="1"/>
    <n v="0"/>
    <x v="17"/>
    <x v="0"/>
    <n v="0"/>
  </r>
  <r>
    <s v="Rodamientos"/>
    <s v="Rodamientos"/>
    <x v="662"/>
    <s v="CHAVETA TIPO I 35 MM"/>
    <n v="3"/>
    <n v="3"/>
    <n v="0"/>
    <x v="17"/>
    <x v="0"/>
    <n v="0"/>
  </r>
  <r>
    <s v="Rodamientos"/>
    <s v="Chumacera"/>
    <x v="663"/>
    <s v="CHAVETA TIPO I 47 Ø EXT. 50.5 MM"/>
    <n v="12"/>
    <n v="12"/>
    <n v="0"/>
    <x v="17"/>
    <x v="0"/>
    <n v="0"/>
  </r>
  <r>
    <s v="Rodamientos"/>
    <s v="Rodamientos"/>
    <x v="664"/>
    <s v="CHAVETA TIPO I 52 Ø EXT. 56.2 MM"/>
    <n v="39"/>
    <n v="39"/>
    <n v="0"/>
    <x v="17"/>
    <x v="0"/>
    <n v="0"/>
  </r>
  <r>
    <s v="Rodamientos"/>
    <s v="Rodamientos"/>
    <x v="665"/>
    <s v="CHAVETA TIPO I 55 Ø EXT. 58.2 MM"/>
    <n v="8"/>
    <n v="8"/>
    <n v="0"/>
    <x v="17"/>
    <x v="0"/>
    <n v="0"/>
  </r>
  <r>
    <s v="Rodamientos"/>
    <s v="Rodamientos"/>
    <x v="666"/>
    <s v="CHAVETA TIPO I 58 Ø EXT. 62.2 MM"/>
    <n v="7"/>
    <n v="7"/>
    <n v="0"/>
    <x v="17"/>
    <x v="0"/>
    <n v="0"/>
  </r>
  <r>
    <s v="Rodamientos"/>
    <s v="Rodamientos"/>
    <x v="667"/>
    <s v="CHAVETA TIPO I 70 Ø EXT. 74.5 MM"/>
    <n v="5"/>
    <n v="5"/>
    <n v="0"/>
    <x v="17"/>
    <x v="0"/>
    <n v="0"/>
  </r>
  <r>
    <s v="Rodamientos"/>
    <s v="Carcaza"/>
    <x v="668"/>
    <s v="CHAVETA TIPO I 72 Ø EXT. 76.5 MM"/>
    <n v="1"/>
    <n v="1"/>
    <n v="0"/>
    <x v="17"/>
    <x v="0"/>
    <n v="0"/>
  </r>
  <r>
    <s v="Rodamientos"/>
    <s v="Rodamientos"/>
    <x v="708"/>
    <s v="MANGUITO FIJACION H 215"/>
    <n v="4"/>
    <n v="4"/>
    <n v="0"/>
    <x v="17"/>
    <x v="0"/>
    <n v="0"/>
  </r>
  <r>
    <s v="Rodamientos"/>
    <s v="Chaveta Tipo I (para Agujeros)"/>
    <x v="3767"/>
    <s v="MANGUITO FIJACION H 3036 SKF SKF SKF"/>
    <n v="12"/>
    <n v="12"/>
    <n v="0"/>
    <x v="17"/>
    <x v="0"/>
    <n v="0"/>
  </r>
  <r>
    <s v="Rodamientos"/>
    <s v="Rodamientos"/>
    <x v="710"/>
    <s v="MANGUITO FIJACION H 311 - SKF"/>
    <n v="2"/>
    <n v="2"/>
    <n v="0"/>
    <x v="17"/>
    <x v="0"/>
    <n v="0"/>
  </r>
  <r>
    <s v="Rodamientos"/>
    <s v="Chaveta Tipo I (para Agujeros)"/>
    <x v="3768"/>
    <s v="MANGUITO FIJACION H 3124 - SKF"/>
    <n v="34"/>
    <n v="34"/>
    <n v="0"/>
    <x v="17"/>
    <x v="0"/>
    <n v="0"/>
  </r>
  <r>
    <s v="Rodamientos"/>
    <s v="Chaveta Tipo I (para Agujeros)"/>
    <x v="3769"/>
    <s v="MANGUITO FIJACION H 3128 - SKF"/>
    <n v="14"/>
    <n v="14"/>
    <n v="0"/>
    <x v="17"/>
    <x v="0"/>
    <n v="0"/>
  </r>
  <r>
    <s v="Rodamientos"/>
    <s v="Chaveta Tipo I (para Agujeros)"/>
    <x v="3265"/>
    <s v="MANGUITO FIJACION H 313"/>
    <n v="10"/>
    <n v="10"/>
    <n v="0"/>
    <x v="17"/>
    <x v="0"/>
    <n v="0"/>
  </r>
  <r>
    <s v="Rodamientos"/>
    <s v="Chaveta Tipo I (para Agujeros)"/>
    <x v="3770"/>
    <s v="MANGUITO FIJACION H 313 - FSQ"/>
    <n v="2"/>
    <n v="2"/>
    <n v="0"/>
    <x v="17"/>
    <x v="0"/>
    <n v="0"/>
  </r>
  <r>
    <s v="Rodamientos"/>
    <s v="Chaveta Tipo I (para Agujeros)"/>
    <x v="3771"/>
    <s v="MANGUITO FIJACION H 3130 - SKF"/>
    <n v="4"/>
    <n v="4"/>
    <n v="0"/>
    <x v="17"/>
    <x v="0"/>
    <n v="0"/>
  </r>
  <r>
    <s v="Rodamientos"/>
    <s v="Chaveta Tipo I (para Agujeros)"/>
    <x v="3772"/>
    <s v="MANGUITO FIJACION H 3132"/>
    <n v="6"/>
    <n v="6"/>
    <n v="0"/>
    <x v="17"/>
    <x v="0"/>
    <n v="0"/>
  </r>
  <r>
    <s v="Rodamientos"/>
    <s v="Chaveta Tipo I (para Agujeros)"/>
    <x v="3773"/>
    <s v="MANGUITO FIJACION H 3138 SKF"/>
    <n v="2"/>
    <n v="2"/>
    <n v="0"/>
    <x v="17"/>
    <x v="0"/>
    <n v="0"/>
  </r>
  <r>
    <s v="Rodamientos"/>
    <s v="Chaveta Tipo I (para Agujeros)"/>
    <x v="3774"/>
    <s v="MANGUITO FIJACION H 3144 SKF SKF SKF"/>
    <n v="1"/>
    <n v="1"/>
    <n v="0"/>
    <x v="17"/>
    <x v="0"/>
    <n v="0"/>
  </r>
  <r>
    <s v="Rodamientos"/>
    <s v="Rodamientos"/>
    <x v="712"/>
    <s v="MANGUITO FIJACION H 317"/>
    <n v="2"/>
    <n v="2"/>
    <n v="0"/>
    <x v="17"/>
    <x v="0"/>
    <n v="0"/>
  </r>
  <r>
    <s v="Rodamientos"/>
    <s v="Chumacera"/>
    <x v="706"/>
    <s v="MANGUITO FIJACION H 320"/>
    <n v="4"/>
    <n v="4"/>
    <n v="0"/>
    <x v="17"/>
    <x v="0"/>
    <n v="0"/>
  </r>
  <r>
    <s v="Rodamientos"/>
    <s v="Chumacera"/>
    <x v="1488"/>
    <s v="MANGUITO FIJACION H 320 - SKF"/>
    <n v="1"/>
    <n v="1"/>
    <n v="0"/>
    <x v="17"/>
    <x v="0"/>
    <n v="0"/>
  </r>
  <r>
    <s v="Rodamientos"/>
    <s v="Chumacera"/>
    <x v="1486"/>
    <s v="MANGUITO FIJACION H 322 - FSQ"/>
    <n v="1"/>
    <n v="1"/>
    <n v="0"/>
    <x v="17"/>
    <x v="0"/>
    <n v="0"/>
  </r>
  <r>
    <s v="Rodamientos"/>
    <s v="Chumacera"/>
    <x v="707"/>
    <s v="MANGUITO FIJACION HE 309"/>
    <n v="2"/>
    <n v="2"/>
    <n v="0"/>
    <x v="17"/>
    <x v="0"/>
    <n v="0"/>
  </r>
  <r>
    <s v="Rodamientos"/>
    <s v="Rodamientos"/>
    <x v="713"/>
    <s v="MANGUITO FIJACION HE 310 - SKF"/>
    <n v="2"/>
    <n v="2"/>
    <n v="0"/>
    <x v="17"/>
    <x v="0"/>
    <n v="0"/>
  </r>
  <r>
    <s v="Rodamientos"/>
    <s v="Rodamientos"/>
    <x v="711"/>
    <s v="MANGUITO FIJACION HE 315 - SKF"/>
    <n v="2"/>
    <n v="2"/>
    <n v="0"/>
    <x v="17"/>
    <x v="0"/>
    <n v="0"/>
  </r>
  <r>
    <s v="Rodamientos"/>
    <s v="Rodamientos"/>
    <x v="715"/>
    <s v="MANGUITO FIJACION HE 317"/>
    <n v="2"/>
    <n v="2"/>
    <n v="0"/>
    <x v="17"/>
    <x v="0"/>
    <n v="0"/>
  </r>
  <r>
    <s v="Rodamientos"/>
    <s v="Chumacera"/>
    <x v="3775"/>
    <s v="MANGUITO H 319"/>
    <n v="20"/>
    <n v="20"/>
    <n v="0"/>
    <x v="17"/>
    <x v="0"/>
    <n v="0"/>
  </r>
  <r>
    <s v="Rodamientos"/>
    <s v="Chumacera"/>
    <x v="3776"/>
    <s v="ORING 214 KIT"/>
    <n v="3"/>
    <n v="3"/>
    <n v="0"/>
    <x v="17"/>
    <x v="0"/>
    <n v="0"/>
  </r>
  <r>
    <s v="Rodamientos"/>
    <s v="Rodamientos"/>
    <x v="719"/>
    <s v="PIN TUBULAR 1/4 X 1 1/4"/>
    <n v="1"/>
    <n v="0"/>
    <n v="-1"/>
    <x v="17"/>
    <x v="0"/>
    <n v="1"/>
  </r>
  <r>
    <s v="Rodamientos"/>
    <s v="Chumacera"/>
    <x v="716"/>
    <s v="PIN TUBULAR 1/8 X 1 1/2"/>
    <n v="8"/>
    <n v="23"/>
    <n v="15"/>
    <x v="17"/>
    <x v="0"/>
    <n v="1"/>
  </r>
  <r>
    <s v="Rodamientos"/>
    <s v="Rodamientos"/>
    <x v="716"/>
    <s v="PIN TUBULAR 1/8 X 1 1/2"/>
    <n v="3"/>
    <n v="3"/>
    <n v="0"/>
    <x v="17"/>
    <x v="0"/>
    <n v="0"/>
  </r>
  <r>
    <s v="Rodamientos"/>
    <s v="Chumacera"/>
    <x v="718"/>
    <s v="PIN TUBULAR 1/8 X 1 1/4"/>
    <n v="2"/>
    <n v="1"/>
    <n v="-1"/>
    <x v="17"/>
    <x v="0"/>
    <n v="1"/>
  </r>
  <r>
    <s v="Rodamientos"/>
    <s v="Chumacera"/>
    <x v="720"/>
    <s v="PIN TUBULAR 1/8 X 2"/>
    <n v="39"/>
    <n v="41"/>
    <n v="2"/>
    <x v="17"/>
    <x v="0"/>
    <n v="1"/>
  </r>
  <r>
    <s v="Rodamientos"/>
    <s v="Chumacera"/>
    <x v="717"/>
    <s v="PIN TUBULAR 3/16 X 2"/>
    <n v="5"/>
    <n v="3"/>
    <n v="-2"/>
    <x v="17"/>
    <x v="0"/>
    <n v="1"/>
  </r>
  <r>
    <s v="Rodamientos"/>
    <s v="Rodamientos"/>
    <x v="717"/>
    <s v="PIN TUBULAR 3/16 X 2"/>
    <n v="3"/>
    <n v="0"/>
    <n v="-3"/>
    <x v="17"/>
    <x v="0"/>
    <n v="1"/>
  </r>
  <r>
    <s v="Rodamientos"/>
    <s v="Rodamientos"/>
    <x v="2089"/>
    <s v="PIN TUBULAR 3/8 X 2"/>
    <n v="4"/>
    <n v="4"/>
    <n v="0"/>
    <x v="17"/>
    <x v="0"/>
    <n v="0"/>
  </r>
  <r>
    <s v="Rodamientos"/>
    <s v="Rodamientos"/>
    <x v="723"/>
    <s v="RETENEDOR 110 MM X 80 MM X 12 MM"/>
    <n v="1"/>
    <n v="1"/>
    <n v="0"/>
    <x v="17"/>
    <x v="0"/>
    <n v="0"/>
  </r>
  <r>
    <s v="Rodamientos"/>
    <s v="Chumacera"/>
    <x v="3777"/>
    <s v="RETENEDOR 110 MM X 90 MM X 12 MM"/>
    <n v="6"/>
    <n v="6"/>
    <n v="0"/>
    <x v="17"/>
    <x v="0"/>
    <n v="0"/>
  </r>
  <r>
    <s v="Rodamientos"/>
    <s v="Rodamientos"/>
    <x v="722"/>
    <s v="RETENEDOR 130 MM X 100 MM X 12 MM"/>
    <n v="4"/>
    <n v="4"/>
    <n v="0"/>
    <x v="17"/>
    <x v="0"/>
    <n v="0"/>
  </r>
  <r>
    <s v="Rodamientos"/>
    <s v="Rodamientos"/>
    <x v="725"/>
    <s v="RETENEDOR 140 MM X 100 MM X 13 MM"/>
    <n v="2"/>
    <n v="2"/>
    <n v="0"/>
    <x v="17"/>
    <x v="0"/>
    <n v="0"/>
  </r>
  <r>
    <s v="Rodamientos"/>
    <s v="Chumacera"/>
    <x v="3778"/>
    <s v="RETENEDOR 140 MM X 110 MM X 12 MM"/>
    <n v="1"/>
    <n v="1"/>
    <n v="0"/>
    <x v="17"/>
    <x v="0"/>
    <n v="0"/>
  </r>
  <r>
    <s v="Rodamientos"/>
    <s v="Chumacera"/>
    <x v="3779"/>
    <s v="RETENEDOR 160 MM X 130 MM X 14 MM"/>
    <n v="6"/>
    <n v="6"/>
    <n v="0"/>
    <x v="17"/>
    <x v="0"/>
    <n v="0"/>
  </r>
  <r>
    <s v="Rodamientos"/>
    <s v="Chumacera"/>
    <x v="3780"/>
    <s v="RETENEDOR 180 MM X 210 MM X 15 MM EN VITON"/>
    <n v="2"/>
    <n v="2"/>
    <n v="0"/>
    <x v="17"/>
    <x v="0"/>
    <n v="0"/>
  </r>
  <r>
    <s v="Rodamientos"/>
    <s v="Chumacera"/>
    <x v="729"/>
    <s v="RETENEDOR 2 1/4&quot; X 2 3/4&quot; X 1/4&quot;"/>
    <n v="1"/>
    <n v="1"/>
    <n v="0"/>
    <x v="17"/>
    <x v="0"/>
    <n v="0"/>
  </r>
  <r>
    <s v="Rodamientos"/>
    <s v="Rodamientos"/>
    <x v="726"/>
    <s v="RETENEDOR 2 3/8 X 3 1/8 X 3/8"/>
    <n v="4"/>
    <n v="4"/>
    <n v="0"/>
    <x v="17"/>
    <x v="0"/>
    <n v="0"/>
  </r>
  <r>
    <s v="Rodamientos"/>
    <s v="Rodamientos"/>
    <x v="727"/>
    <s v="RETENEDOR 2 3/8&quot; X 1 1/2&quot; X 5/16&quot;"/>
    <n v="2"/>
    <n v="2"/>
    <n v="0"/>
    <x v="17"/>
    <x v="0"/>
    <n v="0"/>
  </r>
  <r>
    <s v="Rodamientos"/>
    <s v="Chumacera"/>
    <x v="728"/>
    <s v="RETENEDOR 200 X 230 X 15 TIPO 6"/>
    <n v="2"/>
    <n v="3"/>
    <n v="1"/>
    <x v="17"/>
    <x v="0"/>
    <n v="1"/>
  </r>
  <r>
    <s v="Rodamientos"/>
    <s v="Chumacera"/>
    <x v="730"/>
    <s v="RETENEDOR 230 MM X 260 MM X 15 MM VITON"/>
    <n v="2"/>
    <n v="2"/>
    <n v="0"/>
    <x v="17"/>
    <x v="0"/>
    <n v="0"/>
  </r>
  <r>
    <s v="Rodamientos"/>
    <s v="Rodamientos"/>
    <x v="731"/>
    <s v="RETENEDOR 24 MM X 16 MM X 5 MM"/>
    <n v="2"/>
    <n v="2"/>
    <n v="0"/>
    <x v="17"/>
    <x v="0"/>
    <n v="0"/>
  </r>
  <r>
    <s v="Rodamientos"/>
    <s v="Rodamientos"/>
    <x v="733"/>
    <s v="RETENEDOR 35 MM X 65 MM X 10 MM"/>
    <n v="16"/>
    <n v="16"/>
    <n v="0"/>
    <x v="17"/>
    <x v="0"/>
    <n v="0"/>
  </r>
  <r>
    <s v="Rodamientos"/>
    <s v="Rodamientos"/>
    <x v="734"/>
    <s v="RETENEDOR 4 1/2&quot; X 3 1/2&quot; X 1/2&quot;"/>
    <n v="4"/>
    <n v="4"/>
    <n v="0"/>
    <x v="17"/>
    <x v="0"/>
    <n v="0"/>
  </r>
  <r>
    <s v="Rodamientos"/>
    <s v="Rodamientos"/>
    <x v="735"/>
    <s v="RETENEDOR 40 MM X 60 MM X 8 MM"/>
    <n v="2"/>
    <n v="2"/>
    <n v="0"/>
    <x v="17"/>
    <x v="0"/>
    <n v="0"/>
  </r>
  <r>
    <s v="Rodamientos"/>
    <s v="Rodamientos"/>
    <x v="738"/>
    <s v="RETENEDOR 50 MM X 70 MM X 10 MM"/>
    <n v="1"/>
    <n v="1"/>
    <n v="0"/>
    <x v="17"/>
    <x v="0"/>
    <n v="0"/>
  </r>
  <r>
    <s v="Rodamientos"/>
    <s v="Chumacera"/>
    <x v="737"/>
    <s v="RETENEDOR 50 MM X 72 X 10 MM - METALICO - DOBLE LABIO"/>
    <n v="2"/>
    <n v="2"/>
    <n v="0"/>
    <x v="17"/>
    <x v="0"/>
    <n v="0"/>
  </r>
  <r>
    <s v="Rodamientos"/>
    <s v="Rodamientos"/>
    <x v="740"/>
    <s v="RETENEDOR 52 MM X 25 MM X 7 MM"/>
    <n v="3"/>
    <n v="3"/>
    <n v="0"/>
    <x v="17"/>
    <x v="0"/>
    <n v="0"/>
  </r>
  <r>
    <s v="Rodamientos"/>
    <s v="Rodamientos"/>
    <x v="739"/>
    <s v="RETENEDOR 52 MM X 72 MM X 7.5 MM"/>
    <n v="2"/>
    <n v="2"/>
    <n v="0"/>
    <x v="17"/>
    <x v="0"/>
    <n v="0"/>
  </r>
  <r>
    <s v="Rodamientos"/>
    <s v="Chumacera"/>
    <x v="3781"/>
    <s v="RETENEDOR 54 MM X 65 MM X 13 MM"/>
    <n v="1"/>
    <n v="1"/>
    <n v="0"/>
    <x v="17"/>
    <x v="0"/>
    <n v="0"/>
  </r>
  <r>
    <s v="Rodamientos"/>
    <s v="Rodamientos"/>
    <x v="742"/>
    <s v="RETENEDOR 55 MM X 72 MM X 10 MM"/>
    <n v="17"/>
    <n v="17"/>
    <n v="0"/>
    <x v="17"/>
    <x v="0"/>
    <n v="0"/>
  </r>
  <r>
    <s v="Rodamientos"/>
    <s v="Rodamientos"/>
    <x v="744"/>
    <s v="RETENEDOR 60 MM X 45 MM X 10 MM"/>
    <n v="1"/>
    <n v="1"/>
    <n v="0"/>
    <x v="17"/>
    <x v="0"/>
    <n v="0"/>
  </r>
  <r>
    <s v="Rodamientos"/>
    <s v="Rodamientos"/>
    <x v="743"/>
    <s v="RETENEDOR 60 MM X 45 MM X 8 MM"/>
    <n v="2"/>
    <n v="2"/>
    <n v="0"/>
    <x v="17"/>
    <x v="0"/>
    <n v="0"/>
  </r>
  <r>
    <s v="Rodamientos"/>
    <s v="Rodamientos"/>
    <x v="745"/>
    <s v="RETENEDOR 62 MM X 45 MM X 10 MM"/>
    <n v="1"/>
    <n v="1"/>
    <n v="0"/>
    <x v="17"/>
    <x v="0"/>
    <n v="0"/>
  </r>
  <r>
    <s v="Rodamientos"/>
    <s v="Chumacera"/>
    <x v="746"/>
    <s v="RETENEDOR 65 MM X 90 MM X 7 MM"/>
    <n v="3"/>
    <n v="3"/>
    <n v="0"/>
    <x v="17"/>
    <x v="0"/>
    <n v="0"/>
  </r>
  <r>
    <s v="Rodamientos"/>
    <s v="Rodamientos"/>
    <x v="746"/>
    <s v="RETENEDOR 65 MM X 90 MM X 7 MM"/>
    <n v="1"/>
    <n v="1"/>
    <n v="0"/>
    <x v="17"/>
    <x v="0"/>
    <n v="0"/>
  </r>
  <r>
    <s v="Rodamientos"/>
    <s v="Rodamientos"/>
    <x v="747"/>
    <s v="RETENEDOR 80 MM X 48 MM X 8 MM"/>
    <n v="2"/>
    <n v="2"/>
    <n v="0"/>
    <x v="17"/>
    <x v="0"/>
    <n v="0"/>
  </r>
  <r>
    <s v="Rodamientos"/>
    <s v="Rodamientos"/>
    <x v="748"/>
    <s v="RETENEDOR 80 MM X 95 MM X 8 MM"/>
    <n v="6"/>
    <n v="6"/>
    <n v="0"/>
    <x v="17"/>
    <x v="0"/>
    <n v="0"/>
  </r>
  <r>
    <s v="Rodamientos"/>
    <s v="Rodamientos"/>
    <x v="721"/>
    <s v="RETENEDOR 85 MM X 65 MM X 12 MM"/>
    <n v="1"/>
    <n v="1"/>
    <n v="0"/>
    <x v="17"/>
    <x v="0"/>
    <n v="0"/>
  </r>
  <r>
    <s v="Rodamientos"/>
    <s v="Chumacera"/>
    <x v="3782"/>
    <s v="RETENEDOR COMPACTO 140 MM X 115 MM"/>
    <n v="1"/>
    <n v="1"/>
    <n v="0"/>
    <x v="17"/>
    <x v="0"/>
    <n v="0"/>
  </r>
  <r>
    <s v="Rodamientos"/>
    <s v="Chumacera"/>
    <x v="3783"/>
    <s v="RETENEDOR CR 70 MM X 85 MM X 8 MM - REF. HMS5 V SKF"/>
    <n v="2"/>
    <n v="4"/>
    <n v="2"/>
    <x v="17"/>
    <x v="0"/>
    <n v="1"/>
  </r>
  <r>
    <s v="Rodamientos"/>
    <s v="Chumacera"/>
    <x v="3784"/>
    <s v="RETENEDOR CR 80 MM X 100 MM X 10 MM - REF. HMS5RG SKF"/>
    <n v="1"/>
    <n v="1"/>
    <n v="0"/>
    <x v="17"/>
    <x v="0"/>
    <n v="0"/>
  </r>
  <r>
    <s v="Rodamientos"/>
    <s v="Chumacera"/>
    <x v="3785"/>
    <s v="RETENEDOR CR 80 MM X 95 MM X 10 MM Ref.: CRSH13R SKF"/>
    <n v="1"/>
    <n v="1"/>
    <n v="0"/>
    <x v="17"/>
    <x v="0"/>
    <n v="0"/>
  </r>
  <r>
    <s v="Rodamientos"/>
    <s v="Chumacera"/>
    <x v="741"/>
    <s v="RETENEDOR GARLOC 53 X 3335  Ø EXT 7&quot; Ø INT 5.937&quot; X 1/2"/>
    <n v="1"/>
    <n v="1"/>
    <n v="0"/>
    <x v="17"/>
    <x v="0"/>
    <n v="0"/>
  </r>
  <r>
    <s v="Rodamientos"/>
    <s v="Chumacera"/>
    <x v="749"/>
    <s v="RETENEDOR SOG 240-270-15"/>
    <n v="1"/>
    <n v="1"/>
    <n v="0"/>
    <x v="17"/>
    <x v="0"/>
    <n v="0"/>
  </r>
  <r>
    <s v="Rodamientos"/>
    <s v="Chumacera"/>
    <x v="750"/>
    <s v="RETENEDOR SOG 340-380-18 VITON"/>
    <n v="1"/>
    <n v="1"/>
    <n v="0"/>
    <x v="17"/>
    <x v="0"/>
    <n v="0"/>
  </r>
  <r>
    <s v="Rodamientos"/>
    <s v="Sellos"/>
    <x v="808"/>
    <s v="ROTULA Ø M10 X 1.25 MM DERECHA"/>
    <n v="3"/>
    <n v="3"/>
    <n v="0"/>
    <x v="17"/>
    <x v="0"/>
    <n v="0"/>
  </r>
  <r>
    <s v="Rodamientos"/>
    <s v="Sellos"/>
    <x v="3275"/>
    <s v="ROTULA Ø M10 X 1.25 MM IZQUIERDA"/>
    <n v="4"/>
    <n v="0"/>
    <n v="-4"/>
    <x v="17"/>
    <x v="0"/>
    <n v="1"/>
  </r>
  <r>
    <s v="Rodamientos"/>
    <s v="Retenedores"/>
    <x v="3786"/>
    <s v="SELLO CUATRO LABIO TSN 513L  (JUEGO X 4 MITADES) SKF"/>
    <n v="10"/>
    <n v="10"/>
    <n v="0"/>
    <x v="17"/>
    <x v="0"/>
    <n v="0"/>
  </r>
  <r>
    <s v="Rodamientos"/>
    <s v="Retenedores"/>
    <x v="815"/>
    <s v="SELLO CUATRO LABIOS TSN 519 L (JUEGO X 4 MITADES) SKF"/>
    <n v="20"/>
    <n v="20"/>
    <n v="0"/>
    <x v="17"/>
    <x v="0"/>
    <n v="0"/>
  </r>
  <r>
    <s v="Rodamientos"/>
    <s v="Tuercas de Fijación"/>
    <x v="815"/>
    <s v="SELLO CUATRO LABIOS TSN 519 L (JUEGO X 4 MITADES) SKF"/>
    <n v="4"/>
    <n v="0"/>
    <n v="-4"/>
    <x v="17"/>
    <x v="0"/>
    <n v="1"/>
  </r>
  <r>
    <s v="Rodamientos"/>
    <s v="Retenedores"/>
    <x v="3279"/>
    <s v="SELLO CUATRO LABIOS TSN 524L ( JUEGO X 4 MITADES ) SKF"/>
    <n v="34"/>
    <n v="34"/>
    <n v="0"/>
    <x v="17"/>
    <x v="0"/>
    <n v="0"/>
  </r>
  <r>
    <s v="Rodamientos"/>
    <s v="Tuercas de Fijación"/>
    <x v="3279"/>
    <s v="SELLO CUATRO LABIOS TSN 524L ( JUEGO X 4 MITADES ) SKF"/>
    <n v="2"/>
    <n v="0"/>
    <n v="-2"/>
    <x v="17"/>
    <x v="0"/>
    <n v="1"/>
  </r>
  <r>
    <s v="Rodamientos"/>
    <s v="Tuercas de Fijación"/>
    <x v="809"/>
    <s v="SELLO DE CAUCHO TSN G-515 ( JUEGO X 4 MITADES )"/>
    <n v="3"/>
    <n v="3"/>
    <n v="0"/>
    <x v="17"/>
    <x v="0"/>
    <n v="0"/>
  </r>
  <r>
    <s v="Rodamientos"/>
    <s v="Tuercas de Fijación"/>
    <x v="818"/>
    <s v="SELLO DE FIELTRO SKF TSNA - 517C"/>
    <n v="3"/>
    <n v="3"/>
    <n v="0"/>
    <x v="17"/>
    <x v="0"/>
    <n v="0"/>
  </r>
  <r>
    <s v="Rodamientos"/>
    <s v="Tuercas de Fijación"/>
    <x v="819"/>
    <s v="SELLO DE FIELTRO TSN - C 520 - SKF"/>
    <n v="1"/>
    <n v="1"/>
    <n v="0"/>
    <x v="17"/>
    <x v="0"/>
    <n v="0"/>
  </r>
  <r>
    <s v="Rodamientos"/>
    <s v="Sellos"/>
    <x v="817"/>
    <s v="SELLO DE FIELTRO TSN - C 530 ( JUEGO X 4 MITADES )"/>
    <n v="1"/>
    <n v="1"/>
    <n v="0"/>
    <x v="17"/>
    <x v="0"/>
    <n v="0"/>
  </r>
  <r>
    <s v="Rodamientos"/>
    <s v="Sellos"/>
    <x v="820"/>
    <s v="SELLO DE FIELTRO TSNA - 526"/>
    <n v="1"/>
    <n v="1"/>
    <n v="0"/>
    <x v="17"/>
    <x v="0"/>
    <n v="0"/>
  </r>
  <r>
    <s v="Rodamientos"/>
    <s v="Retenedores"/>
    <x v="3787"/>
    <s v="SELLO DE SOPORTE TS 44 SKF SKF"/>
    <n v="2"/>
    <n v="2"/>
    <n v="0"/>
    <x v="17"/>
    <x v="0"/>
    <n v="0"/>
  </r>
  <r>
    <s v="Rodamientos"/>
    <s v="Sellos"/>
    <x v="812"/>
    <s v="SELLO DOBLE LABIO SKF TSNA 510 ( JUEGO X 4 MITADES )"/>
    <n v="2"/>
    <n v="2"/>
    <n v="0"/>
    <x v="17"/>
    <x v="0"/>
    <n v="0"/>
  </r>
  <r>
    <s v="Rodamientos"/>
    <s v="Sellos"/>
    <x v="2099"/>
    <s v="SELLO DOBLE LABIO SKF TSNA 518 ( JUEGO X 4 MITADES )"/>
    <n v="6"/>
    <n v="6"/>
    <n v="0"/>
    <x v="17"/>
    <x v="0"/>
    <n v="0"/>
  </r>
  <r>
    <s v="Rodamientos"/>
    <s v="Sellos"/>
    <x v="816"/>
    <s v="SELLO DOBLE LABIO SKF TSNA 522 G"/>
    <n v="1"/>
    <n v="1"/>
    <n v="0"/>
    <x v="17"/>
    <x v="0"/>
    <n v="0"/>
  </r>
  <r>
    <s v="Rodamientos"/>
    <s v="Sellos"/>
    <x v="3788"/>
    <s v="SELLO DOBLE LABIO TSN 518 G ( JUEGO X 4 MITADES )"/>
    <n v="1"/>
    <n v="1"/>
    <n v="0"/>
    <x v="17"/>
    <x v="0"/>
    <n v="0"/>
  </r>
  <r>
    <s v="Rodamientos"/>
    <s v="Retenedores"/>
    <x v="810"/>
    <s v="SELLO DOBLE LABIO TSN 520L ( JUEGO X 4 MITADES )"/>
    <n v="3"/>
    <n v="5"/>
    <n v="2"/>
    <x v="17"/>
    <x v="0"/>
    <n v="1"/>
  </r>
  <r>
    <s v="Rodamientos"/>
    <s v="Sellos"/>
    <x v="3277"/>
    <s v="SELLO DOBLE LABIO TSN 522L ( JUEGO X 4 MITADES ) - SKF"/>
    <n v="2"/>
    <n v="1"/>
    <n v="-1"/>
    <x v="17"/>
    <x v="0"/>
    <n v="1"/>
  </r>
  <r>
    <s v="Rodamientos"/>
    <s v="Retenedores"/>
    <x v="3789"/>
    <s v="SELLO DOBLE LABIO TSN 528L ( JUEGO X 4 MITADES ) - SKF"/>
    <n v="14"/>
    <n v="14"/>
    <n v="0"/>
    <x v="17"/>
    <x v="0"/>
    <n v="0"/>
  </r>
  <r>
    <s v="Rodamientos"/>
    <s v="Retenedores"/>
    <x v="3278"/>
    <s v="SELLO DOBLE LABIO TSN 530L ( JUEGO X 4 MITADES )"/>
    <n v="4"/>
    <n v="4"/>
    <n v="0"/>
    <x v="17"/>
    <x v="0"/>
    <n v="0"/>
  </r>
  <r>
    <s v="Rodamientos"/>
    <s v="Sellos"/>
    <x v="3278"/>
    <s v="SELLO DOBLE LABIO TSN 530L ( JUEGO X 4 MITADES )"/>
    <n v="1"/>
    <n v="1"/>
    <n v="0"/>
    <x v="17"/>
    <x v="0"/>
    <n v="0"/>
  </r>
  <r>
    <s v="Rodamientos"/>
    <s v="Sellos"/>
    <x v="813"/>
    <s v="SELLO DOBLE LABIO TSNA 513 G ( JUEGO X 4 MITADES ) - SKF"/>
    <n v="2"/>
    <n v="2"/>
    <n v="0"/>
    <x v="17"/>
    <x v="0"/>
    <n v="0"/>
  </r>
  <r>
    <s v="Rodamientos"/>
    <s v="Sellos"/>
    <x v="814"/>
    <s v="SELLO DOBLE LABIO TSNA 517L ( JUEGO X 4 MITADES )"/>
    <n v="1"/>
    <n v="1"/>
    <n v="0"/>
    <x v="17"/>
    <x v="0"/>
    <n v="0"/>
  </r>
  <r>
    <s v="Rodamientos"/>
    <s v="Sellos"/>
    <x v="2100"/>
    <s v="SELLO PARA CARCAZA CHUMACERA SNH 528"/>
    <n v="2"/>
    <n v="2"/>
    <n v="0"/>
    <x v="17"/>
    <x v="0"/>
    <n v="0"/>
  </r>
  <r>
    <s v="Rodamientos"/>
    <s v="Retenedores"/>
    <x v="3790"/>
    <s v="SELLO TIPO LABERINTO TS 36 SKF SKF SKF"/>
    <n v="24"/>
    <n v="24"/>
    <n v="0"/>
    <x v="17"/>
    <x v="0"/>
    <n v="0"/>
  </r>
  <r>
    <s v="Rodamientos"/>
    <s v="Retenedores"/>
    <x v="3791"/>
    <s v="SELLO TIPO LABERINTO TS 38 SKF SKF"/>
    <n v="4"/>
    <n v="4"/>
    <n v="0"/>
    <x v="17"/>
    <x v="0"/>
    <n v="0"/>
  </r>
  <r>
    <s v="Rodamientos"/>
    <s v="Retenedores"/>
    <x v="3792"/>
    <s v="SELLO TIPO LABERINTO TSN 532 L ( JUEGO X 4 MITADES)"/>
    <n v="6"/>
    <n v="6"/>
    <n v="0"/>
    <x v="17"/>
    <x v="0"/>
    <n v="0"/>
  </r>
  <r>
    <s v="Rodamientos"/>
    <s v="Retenedores"/>
    <x v="822"/>
    <s v="TUERCA FIJACION KM 17"/>
    <n v="2"/>
    <n v="2"/>
    <n v="0"/>
    <x v="17"/>
    <x v="0"/>
    <n v="0"/>
  </r>
  <r>
    <s v="Rodamientos"/>
    <s v="Tuercas de Fijación"/>
    <x v="822"/>
    <s v="TUERCA FIJACION KM 17"/>
    <n v="1"/>
    <n v="1"/>
    <n v="0"/>
    <x v="17"/>
    <x v="0"/>
    <n v="0"/>
  </r>
  <r>
    <s v="Rodamientos"/>
    <s v="Tuercas de Fijación"/>
    <x v="3281"/>
    <s v="TUERCA FIJACION KM 19"/>
    <n v="1"/>
    <n v="1"/>
    <n v="0"/>
    <x v="17"/>
    <x v="0"/>
    <n v="0"/>
  </r>
  <r>
    <s v="Rodamientos"/>
    <s v="Retenedores"/>
    <x v="823"/>
    <s v="TUERCA FIJACION KM 20"/>
    <n v="4"/>
    <n v="5"/>
    <n v="1"/>
    <x v="17"/>
    <x v="0"/>
    <n v="1"/>
  </r>
  <r>
    <s v="Rodamientos"/>
    <s v="Tuercas de Fijación"/>
    <x v="3282"/>
    <s v="TUERCA FIJACION KM 22 - SKF"/>
    <n v="1"/>
    <n v="1"/>
    <n v="0"/>
    <x v="17"/>
    <x v="0"/>
    <n v="0"/>
  </r>
  <r>
    <s v="Rodamientos"/>
    <s v="Retenedores"/>
    <x v="3793"/>
    <s v="RETENEDOR 25 MM X 42 MM X 7 MM"/>
    <n v="0"/>
    <n v="1"/>
    <n v="1"/>
    <x v="17"/>
    <x v="0"/>
    <n v="1"/>
  </r>
  <r>
    <s v="Tubería"/>
    <s v="Tubería Estructural"/>
    <x v="1845"/>
    <s v="TUBO ESTRUCTURAL CUADRADO 100 MM X 100 MM X 2.5 MM"/>
    <n v="2.12"/>
    <n v="2.12"/>
    <n v="0"/>
    <x v="17"/>
    <x v="0"/>
    <n v="0"/>
  </r>
  <r>
    <s v="Tubería"/>
    <s v="Tubería Estructural"/>
    <x v="1846"/>
    <s v="TUBO ESTRUCTURAL CUADRADO 100 MM X 100 MM X 3 MM"/>
    <n v="30"/>
    <n v="30"/>
    <n v="0"/>
    <x v="17"/>
    <x v="0"/>
    <n v="0"/>
  </r>
  <r>
    <s v="Tubería"/>
    <s v="Tubería Estructural"/>
    <x v="1847"/>
    <s v="TUBO ESTRUCTURAL CUADRADO 100 MM X 100 MM X 4 MM"/>
    <n v="486.6"/>
    <n v="486.6"/>
    <n v="0"/>
    <x v="17"/>
    <x v="0"/>
    <n v="0"/>
  </r>
  <r>
    <s v="Tubería"/>
    <s v="Tubería Estructural"/>
    <x v="1847"/>
    <s v="TUBO ESTRUCTURAL CUADRADO 100 MM X 100 MM X 4 MM"/>
    <n v="1.3"/>
    <n v="1.3"/>
    <n v="0"/>
    <x v="17"/>
    <x v="0"/>
    <n v="0"/>
  </r>
  <r>
    <s v="Tubería"/>
    <s v="Tubería Estructural"/>
    <x v="1748"/>
    <s v="TUBO ESTRUCTURAL CUADRADO 100 MM X 100 MM X 6 MM"/>
    <n v="13.94"/>
    <n v="13.9"/>
    <n v="-3.9999999999999147E-2"/>
    <x v="17"/>
    <x v="0"/>
    <n v="1"/>
  </r>
  <r>
    <s v="Tubería"/>
    <s v="Tubería Estructural"/>
    <x v="1848"/>
    <s v="TUBO ESTRUCTURAL CUADRADO 120 MM X 120 MM X 4 MM"/>
    <n v="2"/>
    <n v="0"/>
    <n v="-2"/>
    <x v="17"/>
    <x v="0"/>
    <n v="1"/>
  </r>
  <r>
    <s v="Tubería"/>
    <s v="Tubería Estructural"/>
    <x v="1848"/>
    <s v="TUBO ESTRUCTURAL CUADRADO 120 MM X 120 MM X 4 MM"/>
    <n v="2.79"/>
    <n v="0"/>
    <n v="-2.79"/>
    <x v="17"/>
    <x v="0"/>
    <n v="1"/>
  </r>
  <r>
    <s v="Tubería"/>
    <s v="Tubería Estructural"/>
    <x v="1849"/>
    <s v="TUBO ESTRUCTURAL CUADRADO 135 MM X 135 MM X 4 MM"/>
    <n v="0.02"/>
    <n v="0"/>
    <n v="-0.02"/>
    <x v="17"/>
    <x v="0"/>
    <n v="1"/>
  </r>
  <r>
    <s v="Tubería"/>
    <s v="Tubería Estructural"/>
    <x v="3695"/>
    <s v="TUBO ESTRUCTURAL CUADRADO 135 MM X 135 MM X 4.5 MM"/>
    <n v="43.01"/>
    <n v="43"/>
    <n v="-9.9999999999980105E-3"/>
    <x v="17"/>
    <x v="0"/>
    <n v="1"/>
  </r>
  <r>
    <s v="Tubería"/>
    <s v="Tubería Estructural"/>
    <x v="3794"/>
    <s v="TUBO ESTRUCTURAL CUADRADO 150 MM X 150 MM X 6 MM A500 GRADO C"/>
    <n v="300"/>
    <n v="300"/>
    <n v="0"/>
    <x v="17"/>
    <x v="0"/>
    <n v="0"/>
  </r>
  <r>
    <s v="Tubería"/>
    <s v="Tubería Estructural"/>
    <x v="3380"/>
    <s v="TUBO ESTRUCTURAL CUADRADO 155 MM X 155 MM X 4.5 MM"/>
    <n v="1.37"/>
    <n v="1.37"/>
    <n v="0"/>
    <x v="17"/>
    <x v="0"/>
    <n v="0"/>
  </r>
  <r>
    <s v="Tubería"/>
    <s v="Tubería Estructural"/>
    <x v="3795"/>
    <s v="TUBO ESTRUCTURAL CUADRADO 200 MM X 200 MM X 7 MM A500 GRADO C"/>
    <n v="72"/>
    <n v="72"/>
    <n v="0"/>
    <x v="17"/>
    <x v="0"/>
    <n v="0"/>
  </r>
  <r>
    <s v="Tubería"/>
    <s v="Tubería Estructural"/>
    <x v="1853"/>
    <s v="TUBO ESTRUCTURAL CUADRADO 25 MM X 25 MM X 2 MM"/>
    <n v="0.5"/>
    <n v="0"/>
    <n v="-0.5"/>
    <x v="17"/>
    <x v="0"/>
    <n v="1"/>
  </r>
  <r>
    <s v="Tubería"/>
    <s v="Tubería Estructural"/>
    <x v="1854"/>
    <s v="TUBO ESTRUCTURAL CUADRADO 50 MM X 50 MM X 2 MM"/>
    <n v="5.7"/>
    <n v="5.7"/>
    <n v="0"/>
    <x v="17"/>
    <x v="0"/>
    <n v="0"/>
  </r>
  <r>
    <s v="Tubería"/>
    <s v="Tubería Estructural"/>
    <x v="1855"/>
    <s v="TUBO ESTRUCTURAL CUADRADO 50 MM X 50 MM X 2.5 MM"/>
    <n v="141.26"/>
    <n v="105"/>
    <n v="-36.259999999999991"/>
    <x v="17"/>
    <x v="0"/>
    <n v="1"/>
  </r>
  <r>
    <s v="Tubería"/>
    <s v="Tubería Estructural"/>
    <x v="1856"/>
    <s v="TUBO ESTRUCTURAL CUADRADO 50 MM X 50 MM X 3 MM"/>
    <n v="28"/>
    <n v="28"/>
    <n v="0"/>
    <x v="17"/>
    <x v="0"/>
    <n v="0"/>
  </r>
  <r>
    <s v="Tubería"/>
    <s v="Tubería Estructural"/>
    <x v="1749"/>
    <s v="TUBO ESTRUCTURAL CUADRADO 70 MM X 70 MM X 2.5 MM"/>
    <n v="330"/>
    <n v="330"/>
    <n v="0"/>
    <x v="17"/>
    <x v="0"/>
    <n v="0"/>
  </r>
  <r>
    <s v="Tubería"/>
    <s v="Tubería Estructural"/>
    <x v="3796"/>
    <s v="TUBO ESTRUCTURAL CUADRADO 75 MM X 75 MM X 3 MM"/>
    <n v="3.35"/>
    <n v="3.35"/>
    <n v="0"/>
    <x v="17"/>
    <x v="0"/>
    <n v="0"/>
  </r>
  <r>
    <s v="Tubería"/>
    <s v="Tubería Estructural"/>
    <x v="1859"/>
    <s v="TUBO ESTRUCTURAL CUADRADO 90 MM X 90 MM X 3 MM"/>
    <n v="4.9000000000000004"/>
    <n v="4.9000000000000004"/>
    <n v="0"/>
    <x v="17"/>
    <x v="0"/>
    <n v="0"/>
  </r>
  <r>
    <s v="Tubería"/>
    <s v="Tubería Estructural"/>
    <x v="3387"/>
    <s v="TUBO ESTRUCTURAL CUADRADO A500 90 MM X 90 MM X 3 MM"/>
    <n v="7"/>
    <n v="7"/>
    <n v="0"/>
    <x v="17"/>
    <x v="0"/>
    <n v="0"/>
  </r>
  <r>
    <m/>
    <s v="Rodamientos Diversos"/>
    <x v="3797"/>
    <s v="ACOPLE ARAÑA L - 110"/>
    <n v="2"/>
    <n v="2"/>
    <n v="0"/>
    <x v="18"/>
    <x v="0"/>
    <n v="0"/>
  </r>
  <r>
    <m/>
    <s v="Rodamientos Diversos"/>
    <x v="3249"/>
    <s v="ACOPLE OMEGA E - 60"/>
    <n v="1"/>
    <n v="1"/>
    <n v="0"/>
    <x v="18"/>
    <x v="0"/>
    <n v="0"/>
  </r>
  <r>
    <m/>
    <s v="Rodamientos Diversos"/>
    <x v="3248"/>
    <s v="ACOPLE RAPIDO 1/2&quot; CON FITTING MACHO DE 1/2&quot;"/>
    <n v="2"/>
    <n v="2"/>
    <n v="0"/>
    <x v="18"/>
    <x v="0"/>
    <n v="0"/>
  </r>
  <r>
    <m/>
    <s v="Rodamientos Diversos"/>
    <x v="630"/>
    <s v="ACOPLE RAPIDO 1/4&quot; FITTING - AMERICANO"/>
    <n v="8"/>
    <n v="7"/>
    <n v="-1"/>
    <x v="18"/>
    <x v="0"/>
    <n v="1"/>
  </r>
  <r>
    <m/>
    <s v="Anillos Guía"/>
    <x v="3798"/>
    <s v="ANILLO GUIA FRB 12.5/130"/>
    <n v="4"/>
    <n v="0"/>
    <n v="-4"/>
    <x v="18"/>
    <x v="0"/>
    <n v="1"/>
  </r>
  <r>
    <m/>
    <s v="Anillos Guía"/>
    <x v="3251"/>
    <s v="ANILLO GUIA FRM 110/10 – FAG"/>
    <n v="4"/>
    <n v="4"/>
    <n v="0"/>
    <x v="18"/>
    <x v="0"/>
    <n v="0"/>
  </r>
  <r>
    <m/>
    <s v="Rodamientos"/>
    <x v="3799"/>
    <s v="ANTIRRETORNO DE LEVAS TSUBAKI Ref.: SERIE BSEU 40-35 Genérico"/>
    <n v="2"/>
    <n v="2"/>
    <n v="0"/>
    <x v="18"/>
    <x v="0"/>
    <n v="0"/>
  </r>
  <r>
    <m/>
    <s v="Arandela de Retención"/>
    <x v="633"/>
    <s v="ARANDELA RETENCION MB 12"/>
    <n v="1"/>
    <n v="1"/>
    <n v="0"/>
    <x v="18"/>
    <x v="0"/>
    <n v="0"/>
  </r>
  <r>
    <m/>
    <s v="Carcaza"/>
    <x v="3800"/>
    <s v="CARCASA CHUMACERA SES 512-610 - FAG"/>
    <n v="2"/>
    <n v="2"/>
    <n v="0"/>
    <x v="18"/>
    <x v="0"/>
    <n v="0"/>
  </r>
  <r>
    <m/>
    <s v="Carcaza"/>
    <x v="3801"/>
    <s v="CARCASA CHUMACERA SES 522-619  (CON ANILLOS Y SELLOS)"/>
    <n v="1"/>
    <n v="1"/>
    <n v="0"/>
    <x v="18"/>
    <x v="0"/>
    <n v="0"/>
  </r>
  <r>
    <m/>
    <s v="Carcaza"/>
    <x v="3802"/>
    <s v="CARCASA CHUMACERA SNL 3144_x0009__x0009__x0009__x0009__x0009__x0009_ SKF"/>
    <n v="8"/>
    <n v="8"/>
    <n v="0"/>
    <x v="18"/>
    <x v="0"/>
    <n v="0"/>
  </r>
  <r>
    <m/>
    <s v="Carcaza"/>
    <x v="3803"/>
    <s v="CARCASA CHUMACERA SNL 513 - 611 SKF"/>
    <n v="10"/>
    <n v="10"/>
    <n v="0"/>
    <x v="18"/>
    <x v="0"/>
    <n v="0"/>
  </r>
  <r>
    <m/>
    <s v="Carcaza"/>
    <x v="3804"/>
    <s v="CARCASA CHUMACERA SNL 519 - 616 SKF"/>
    <n v="20"/>
    <n v="20"/>
    <n v="0"/>
    <x v="18"/>
    <x v="0"/>
    <n v="0"/>
  </r>
  <r>
    <m/>
    <s v="Carcaza"/>
    <x v="3805"/>
    <s v="CARCASA CHUMACERA SNL 524 - 620"/>
    <n v="34"/>
    <n v="34"/>
    <n v="0"/>
    <x v="18"/>
    <x v="0"/>
    <n v="0"/>
  </r>
  <r>
    <m/>
    <s v="Carcaza"/>
    <x v="3806"/>
    <s v="CARCASA CHUMACERA SNL 528"/>
    <n v="14"/>
    <n v="14"/>
    <n v="0"/>
    <x v="18"/>
    <x v="0"/>
    <n v="0"/>
  </r>
  <r>
    <m/>
    <s v="Carcaza"/>
    <x v="641"/>
    <s v="CARCAZA CHUMACERA COLGANTE Ø 95 MM X 105 MM  CON ESPIGO - EN FUNDICION GRIS"/>
    <n v="2"/>
    <n v="2"/>
    <n v="0"/>
    <x v="18"/>
    <x v="0"/>
    <n v="0"/>
  </r>
  <r>
    <m/>
    <s v="Carcaza"/>
    <x v="639"/>
    <s v="CARCAZA CHUMACERA SNH 510 - SKF"/>
    <n v="2"/>
    <n v="2"/>
    <n v="0"/>
    <x v="18"/>
    <x v="0"/>
    <n v="0"/>
  </r>
  <r>
    <m/>
    <s v="Carcaza"/>
    <x v="643"/>
    <s v="CARCAZA CHUMACERA SNH 515"/>
    <n v="2"/>
    <n v="2"/>
    <n v="0"/>
    <x v="18"/>
    <x v="0"/>
    <n v="0"/>
  </r>
  <r>
    <m/>
    <s v="Carcaza"/>
    <x v="640"/>
    <s v="CARCAZA CHUMACERA SNH 517"/>
    <n v="4"/>
    <n v="4"/>
    <n v="0"/>
    <x v="18"/>
    <x v="0"/>
    <n v="0"/>
  </r>
  <r>
    <m/>
    <s v="Carcaza"/>
    <x v="642"/>
    <s v="CARCAZA CHUMACERA SNH 519"/>
    <n v="1"/>
    <n v="1"/>
    <n v="0"/>
    <x v="18"/>
    <x v="0"/>
    <n v="0"/>
  </r>
  <r>
    <m/>
    <s v="Carcaza"/>
    <x v="3807"/>
    <s v="CARCAZA CHUMACERA SNL 3036"/>
    <n v="12"/>
    <n v="12"/>
    <n v="0"/>
    <x v="18"/>
    <x v="0"/>
    <n v="0"/>
  </r>
  <r>
    <m/>
    <s v="Chumacera"/>
    <x v="3808"/>
    <s v="CARCAZA CHUMACERA SNL 3138 SKF"/>
    <n v="2"/>
    <n v="2"/>
    <n v="0"/>
    <x v="18"/>
    <x v="0"/>
    <n v="0"/>
  </r>
  <r>
    <m/>
    <s v="Carcaza"/>
    <x v="3809"/>
    <s v="CARCAZA CHUMACERA SNL 515-612 SKF"/>
    <n v="2"/>
    <n v="0"/>
    <n v="-2"/>
    <x v="18"/>
    <x v="0"/>
    <n v="1"/>
  </r>
  <r>
    <m/>
    <s v="Carcaza"/>
    <x v="1484"/>
    <s v="CARCAZA CHUMACERA SNL 518 Ø 80MM"/>
    <n v="1"/>
    <n v="1"/>
    <n v="0"/>
    <x v="18"/>
    <x v="0"/>
    <n v="0"/>
  </r>
  <r>
    <m/>
    <s v="Carcaza"/>
    <x v="3810"/>
    <s v="CARCAZA CHUMACERA SNL 530"/>
    <n v="4"/>
    <n v="4"/>
    <n v="0"/>
    <x v="18"/>
    <x v="0"/>
    <n v="0"/>
  </r>
  <r>
    <m/>
    <s v="Carcaza"/>
    <x v="3811"/>
    <s v="CARCAZA CHUMACERA SNL 532"/>
    <n v="6"/>
    <n v="6"/>
    <n v="0"/>
    <x v="18"/>
    <x v="0"/>
    <n v="0"/>
  </r>
  <r>
    <m/>
    <s v="Chumacera"/>
    <x v="3812"/>
    <s v="CHUMACERA DE PARCHE FY 2. TF"/>
    <n v="10"/>
    <n v="10"/>
    <n v="0"/>
    <x v="18"/>
    <x v="0"/>
    <n v="0"/>
  </r>
  <r>
    <m/>
    <s v="Chumacera"/>
    <x v="3813"/>
    <s v="CHUMACERA DE PARCHE FY 2.15/16 UTF SKF"/>
    <n v="4"/>
    <n v="4"/>
    <n v="0"/>
    <x v="18"/>
    <x v="0"/>
    <n v="0"/>
  </r>
  <r>
    <m/>
    <s v="Chumacera"/>
    <x v="3814"/>
    <s v="CHUMACERA DE PARCHE FY 2.7/16 TF SKF"/>
    <n v="2"/>
    <n v="2"/>
    <n v="0"/>
    <x v="18"/>
    <x v="0"/>
    <n v="0"/>
  </r>
  <r>
    <m/>
    <s v="Chumacera"/>
    <x v="3815"/>
    <s v="CHUMACERA DE PARCHE FY 65 TF"/>
    <n v="10"/>
    <n v="10"/>
    <n v="0"/>
    <x v="18"/>
    <x v="0"/>
    <n v="0"/>
  </r>
  <r>
    <m/>
    <s v="Chumacera"/>
    <x v="3816"/>
    <s v="CHUMACERA DE PARCHE FYJ 75 TF"/>
    <n v="2"/>
    <n v="2"/>
    <n v="0"/>
    <x v="18"/>
    <x v="0"/>
    <n v="0"/>
  </r>
  <r>
    <m/>
    <s v="Chumacera"/>
    <x v="674"/>
    <s v="CHUMACERA PARCHE FY Ø 1 3/16&quot; - NTN"/>
    <n v="2"/>
    <n v="2"/>
    <n v="0"/>
    <x v="18"/>
    <x v="0"/>
    <n v="0"/>
  </r>
  <r>
    <m/>
    <s v="Chumacera"/>
    <x v="2222"/>
    <s v="CHUMACERA PARCHE FY Ø 1 3/4&quot; - FAG"/>
    <n v="4"/>
    <n v="4"/>
    <n v="0"/>
    <x v="18"/>
    <x v="0"/>
    <n v="0"/>
  </r>
  <r>
    <m/>
    <s v="Chumacera"/>
    <x v="692"/>
    <s v="CHUMACERA PARCHE FY Ø 2 1/2&quot; - FAG"/>
    <n v="4"/>
    <n v="4"/>
    <n v="0"/>
    <x v="18"/>
    <x v="0"/>
    <n v="0"/>
  </r>
  <r>
    <m/>
    <s v="Chumacera"/>
    <x v="676"/>
    <s v="CHUMACERA PARCHE FY Ø 2 1/4&quot; - FAG"/>
    <n v="3"/>
    <n v="3"/>
    <n v="0"/>
    <x v="18"/>
    <x v="0"/>
    <n v="0"/>
  </r>
  <r>
    <m/>
    <s v="Chumacera"/>
    <x v="695"/>
    <s v="CHUMACERA PARCHE FY Ø 2&quot; - FAG"/>
    <n v="2"/>
    <n v="3"/>
    <n v="1"/>
    <x v="18"/>
    <x v="0"/>
    <n v="1"/>
  </r>
  <r>
    <m/>
    <s v="Chumacera"/>
    <x v="3817"/>
    <s v="CHUMACERA PARCHE FY Ø 3 1/2&quot; - FAG"/>
    <n v="1"/>
    <n v="1"/>
    <n v="0"/>
    <x v="18"/>
    <x v="0"/>
    <n v="0"/>
  </r>
  <r>
    <m/>
    <s v="Chumacera"/>
    <x v="3818"/>
    <s v="CHUMACERA PARCHE FY Ø 3 1/4&quot; - FAG"/>
    <n v="1"/>
    <n v="1"/>
    <n v="0"/>
    <x v="18"/>
    <x v="0"/>
    <n v="0"/>
  </r>
  <r>
    <m/>
    <s v="Chumacera"/>
    <x v="3819"/>
    <s v="CHUMACERA PARCHE FY Ø 3&quot; UTF"/>
    <n v="4"/>
    <n v="4"/>
    <n v="0"/>
    <x v="18"/>
    <x v="0"/>
    <n v="0"/>
  </r>
  <r>
    <m/>
    <s v="Chumacera"/>
    <x v="3259"/>
    <s v="CHUMACERA PARCHE FY Ø 3/4&quot; - FAG"/>
    <n v="2"/>
    <n v="2"/>
    <n v="0"/>
    <x v="18"/>
    <x v="0"/>
    <n v="0"/>
  </r>
  <r>
    <m/>
    <s v="Chumacera"/>
    <x v="699"/>
    <s v="CHUMACERA PARCHE FYTB Ø 7/8&quot;"/>
    <n v="2"/>
    <n v="2"/>
    <n v="0"/>
    <x v="18"/>
    <x v="0"/>
    <n v="0"/>
  </r>
  <r>
    <m/>
    <s v="Chumacera"/>
    <x v="3260"/>
    <s v="CHUMACERA PARCHE Ø 1 1/2&quot; -  SKF"/>
    <n v="2"/>
    <n v="2"/>
    <n v="0"/>
    <x v="18"/>
    <x v="0"/>
    <n v="0"/>
  </r>
  <r>
    <m/>
    <s v="Chumacera"/>
    <x v="690"/>
    <s v="CHUMACERA PARCHE Ø 1 1/2&quot; - FAG"/>
    <n v="4"/>
    <n v="4"/>
    <n v="0"/>
    <x v="18"/>
    <x v="0"/>
    <n v="0"/>
  </r>
  <r>
    <m/>
    <s v="Chumacera"/>
    <x v="673"/>
    <s v="CHUMACERA PARCHE Ø 1 1/4 - NTN"/>
    <n v="2"/>
    <n v="2"/>
    <n v="0"/>
    <x v="18"/>
    <x v="0"/>
    <n v="0"/>
  </r>
  <r>
    <m/>
    <s v="Chumacera"/>
    <x v="672"/>
    <s v="CHUMACERA PARCHE Ø 1&quot; - FAG"/>
    <n v="2"/>
    <n v="2"/>
    <n v="0"/>
    <x v="18"/>
    <x v="0"/>
    <n v="0"/>
  </r>
  <r>
    <m/>
    <s v="Chumacera"/>
    <x v="3261"/>
    <s v="CHUMACERA PARCHE Ø 2 7/16 CON ANILLO DE FIJACION EXCENTRICO"/>
    <n v="4"/>
    <n v="4"/>
    <n v="0"/>
    <x v="18"/>
    <x v="0"/>
    <n v="0"/>
  </r>
  <r>
    <m/>
    <s v="Chumacera"/>
    <x v="677"/>
    <s v="CHUMACERA PARCHE Ø 3 1/2&quot; - NTN"/>
    <n v="1"/>
    <n v="1"/>
    <n v="0"/>
    <x v="18"/>
    <x v="0"/>
    <n v="0"/>
  </r>
  <r>
    <m/>
    <s v="Chumacera"/>
    <x v="678"/>
    <s v="CHUMACERA PARCHE Ø 3&quot; - NSK"/>
    <n v="2"/>
    <n v="2"/>
    <n v="0"/>
    <x v="18"/>
    <x v="0"/>
    <n v="0"/>
  </r>
  <r>
    <m/>
    <s v="Chumacera"/>
    <x v="3820"/>
    <s v="CHUMACERA PARCHE Ø 3&quot; FAG"/>
    <n v="1"/>
    <n v="1"/>
    <n v="0"/>
    <x v="18"/>
    <x v="0"/>
    <n v="0"/>
  </r>
  <r>
    <m/>
    <s v="Chumacera"/>
    <x v="680"/>
    <s v="CHUMACERA PARCHE Ø 50 MM"/>
    <n v="2"/>
    <n v="2"/>
    <n v="0"/>
    <x v="18"/>
    <x v="0"/>
    <n v="0"/>
  </r>
  <r>
    <m/>
    <s v="Chumacera"/>
    <x v="3821"/>
    <s v="CHUMACERA PARCHE OVALADA Ø 1 1/4&quot; FYTB - FAG"/>
    <n v="4"/>
    <n v="4"/>
    <n v="0"/>
    <x v="18"/>
    <x v="0"/>
    <n v="0"/>
  </r>
  <r>
    <m/>
    <s v="Chumacera"/>
    <x v="681"/>
    <s v="CHUMACERA PARCHE OVALADA Ø 1&quot; FYTB"/>
    <n v="2"/>
    <n v="2"/>
    <n v="0"/>
    <x v="18"/>
    <x v="0"/>
    <n v="0"/>
  </r>
  <r>
    <m/>
    <s v="Chumacera"/>
    <x v="683"/>
    <s v="CHUMACERA PEDESTAL Ø 1 1/2&quot;"/>
    <n v="1"/>
    <n v="1"/>
    <n v="0"/>
    <x v="18"/>
    <x v="0"/>
    <n v="0"/>
  </r>
  <r>
    <m/>
    <s v="Chumacera"/>
    <x v="684"/>
    <s v="CHUMACERA PEDESTAL Ø 1&quot; - SY"/>
    <n v="0"/>
    <n v="6"/>
    <n v="6"/>
    <x v="18"/>
    <x v="0"/>
    <n v="1"/>
  </r>
  <r>
    <m/>
    <s v="Chumacera"/>
    <x v="685"/>
    <s v="CHUMACERA PEDESTAL Ø 2 1/2&quot; - FAG"/>
    <n v="2"/>
    <n v="2"/>
    <n v="0"/>
    <x v="18"/>
    <x v="0"/>
    <n v="0"/>
  </r>
  <r>
    <m/>
    <s v="Chumacera"/>
    <x v="1487"/>
    <s v="CHUMACERA PEDESTAL Ø 2 3/16&quot;"/>
    <n v="3"/>
    <n v="3"/>
    <n v="0"/>
    <x v="18"/>
    <x v="0"/>
    <n v="0"/>
  </r>
  <r>
    <m/>
    <s v="Chumacera"/>
    <x v="686"/>
    <s v="CHUMACERA PEDESTAL Ø 3&quot;"/>
    <n v="2"/>
    <n v="2"/>
    <n v="0"/>
    <x v="18"/>
    <x v="0"/>
    <n v="0"/>
  </r>
  <r>
    <m/>
    <s v="Chumacera"/>
    <x v="686"/>
    <s v="CHUMACERA PEDESTAL Ø 3&quot;"/>
    <n v="2"/>
    <n v="2"/>
    <n v="0"/>
    <x v="18"/>
    <x v="0"/>
    <n v="0"/>
  </r>
  <r>
    <m/>
    <s v="Chumacera"/>
    <x v="687"/>
    <s v="CHUMACERA PEDESTAL Ø 3/4&quot; - SY"/>
    <n v="3"/>
    <n v="3"/>
    <n v="0"/>
    <x v="18"/>
    <x v="0"/>
    <n v="0"/>
  </r>
  <r>
    <m/>
    <s v="Manguito de Fijación"/>
    <x v="3822"/>
    <s v="MANGUERA HIDRAULICA R2 Ø 3/8&quot; X 2 METROS  CON EXTREMOS HEMBRA JIC GIRATORIOS"/>
    <n v="2"/>
    <n v="0"/>
    <n v="-2"/>
    <x v="18"/>
    <x v="0"/>
    <n v="1"/>
  </r>
  <r>
    <m/>
    <s v="Manguito de Fijación"/>
    <x v="3264"/>
    <s v="MANGUITO FIJACION H 312 - FAG"/>
    <n v="2"/>
    <n v="2"/>
    <n v="0"/>
    <x v="18"/>
    <x v="0"/>
    <n v="0"/>
  </r>
  <r>
    <m/>
    <s v="Manguito de Fijación"/>
    <x v="711"/>
    <s v="MANGUITO FIJACION HE 315 - SKF"/>
    <n v="2"/>
    <n v="2"/>
    <n v="0"/>
    <x v="18"/>
    <x v="0"/>
    <n v="0"/>
  </r>
  <r>
    <m/>
    <s v="Retenedores"/>
    <x v="727"/>
    <s v="RETENEDOR 2 3/8&quot; X 1 1/2&quot; X 5/16&quot;"/>
    <n v="2"/>
    <n v="2"/>
    <n v="0"/>
    <x v="18"/>
    <x v="0"/>
    <n v="0"/>
  </r>
  <r>
    <m/>
    <s v="Rodamientos"/>
    <x v="794"/>
    <s v="ROD.RAD.RIG DIN625 6207 - 2RS - JC3 - K08"/>
    <n v="2"/>
    <n v="2"/>
    <n v="0"/>
    <x v="18"/>
    <x v="0"/>
    <n v="0"/>
  </r>
  <r>
    <m/>
    <s v="Rodamientos"/>
    <x v="751"/>
    <s v="RODAMIENTO 1215  K"/>
    <n v="4"/>
    <n v="4"/>
    <n v="0"/>
    <x v="18"/>
    <x v="0"/>
    <n v="0"/>
  </r>
  <r>
    <m/>
    <s v="Rodamientos"/>
    <x v="753"/>
    <s v="RODAMIENTO 2205 NJ -"/>
    <n v="16"/>
    <n v="16"/>
    <n v="0"/>
    <x v="18"/>
    <x v="0"/>
    <n v="0"/>
  </r>
  <r>
    <m/>
    <s v="Rodamientos"/>
    <x v="756"/>
    <s v="RODAMIENTO 22208 CCK"/>
    <n v="4"/>
    <n v="4"/>
    <n v="0"/>
    <x v="18"/>
    <x v="0"/>
    <n v="0"/>
  </r>
  <r>
    <m/>
    <s v="Rodamientos"/>
    <x v="754"/>
    <s v="RODAMIENTO 22209 EK"/>
    <n v="2"/>
    <n v="2"/>
    <n v="0"/>
    <x v="18"/>
    <x v="0"/>
    <n v="0"/>
  </r>
  <r>
    <m/>
    <s v="Rodamientos"/>
    <x v="757"/>
    <s v="RODAMIENTO 22211 CCK - SKF"/>
    <n v="2"/>
    <n v="2"/>
    <n v="0"/>
    <x v="18"/>
    <x v="0"/>
    <n v="0"/>
  </r>
  <r>
    <m/>
    <s v="Rodamientos"/>
    <x v="3267"/>
    <s v="RODAMIENTO 22212 E1AKMC3 - FAG"/>
    <n v="2"/>
    <n v="2"/>
    <n v="0"/>
    <x v="18"/>
    <x v="0"/>
    <n v="0"/>
  </r>
  <r>
    <m/>
    <s v="Rodamientos"/>
    <x v="3823"/>
    <s v="RODAMIENTO 22213 EK"/>
    <n v="10"/>
    <n v="10"/>
    <n v="0"/>
    <x v="18"/>
    <x v="0"/>
    <n v="0"/>
  </r>
  <r>
    <m/>
    <s v="Rodamientos"/>
    <x v="3824"/>
    <s v="RODAMIENTO 22215 EK - SKF"/>
    <n v="2"/>
    <n v="0"/>
    <n v="-2"/>
    <x v="18"/>
    <x v="0"/>
    <n v="1"/>
  </r>
  <r>
    <m/>
    <s v="Rodamientos"/>
    <x v="759"/>
    <s v="RODAMIENTO 22217 CCK"/>
    <n v="2"/>
    <n v="2"/>
    <n v="0"/>
    <x v="18"/>
    <x v="0"/>
    <n v="0"/>
  </r>
  <r>
    <m/>
    <s v="Rodamientos"/>
    <x v="1483"/>
    <s v="RODAMIENTO 22218 EK"/>
    <n v="1"/>
    <n v="1"/>
    <n v="0"/>
    <x v="18"/>
    <x v="0"/>
    <n v="0"/>
  </r>
  <r>
    <m/>
    <s v="Rodamientos"/>
    <x v="3825"/>
    <s v="RODAMIENTO 22219 EK"/>
    <n v="20"/>
    <n v="20"/>
    <n v="0"/>
    <x v="18"/>
    <x v="0"/>
    <n v="0"/>
  </r>
  <r>
    <m/>
    <s v="Rodamientos"/>
    <x v="755"/>
    <s v="RODAMIENTO 22220 EK"/>
    <n v="4"/>
    <n v="4"/>
    <n v="0"/>
    <x v="18"/>
    <x v="0"/>
    <n v="0"/>
  </r>
  <r>
    <m/>
    <s v="Rodamientos"/>
    <x v="3826"/>
    <s v="RODAMIENTO 22224 EK -"/>
    <n v="34"/>
    <n v="34"/>
    <n v="0"/>
    <x v="18"/>
    <x v="0"/>
    <n v="0"/>
  </r>
  <r>
    <m/>
    <s v="Rodamientos"/>
    <x v="760"/>
    <s v="RODAMIENTO 22226 CK"/>
    <n v="1"/>
    <n v="1"/>
    <n v="0"/>
    <x v="18"/>
    <x v="0"/>
    <n v="0"/>
  </r>
  <r>
    <m/>
    <s v="Rodamientos"/>
    <x v="762"/>
    <s v="RODAMIENTO 32232 J2 - SKF"/>
    <n v="1"/>
    <n v="1"/>
    <n v="0"/>
    <x v="18"/>
    <x v="0"/>
    <n v="0"/>
  </r>
  <r>
    <m/>
    <s v="Rodamientos"/>
    <x v="764"/>
    <s v="RODAMIENTO 6000 RS"/>
    <n v="3"/>
    <n v="3"/>
    <n v="0"/>
    <x v="18"/>
    <x v="0"/>
    <n v="0"/>
  </r>
  <r>
    <m/>
    <s v="Rodamientos"/>
    <x v="3269"/>
    <s v="RODAMIENTO 6006 ZZ"/>
    <n v="1"/>
    <n v="1"/>
    <n v="0"/>
    <x v="18"/>
    <x v="0"/>
    <n v="0"/>
  </r>
  <r>
    <m/>
    <s v="Rodamientos"/>
    <x v="774"/>
    <s v="RODAMIENTO 6200 ZZ"/>
    <n v="6"/>
    <n v="2"/>
    <n v="-4"/>
    <x v="18"/>
    <x v="0"/>
    <n v="1"/>
  </r>
  <r>
    <m/>
    <s v="Rodamientos"/>
    <x v="775"/>
    <s v="RODAMIENTO 6201 ZZ"/>
    <n v="2"/>
    <n v="2"/>
    <n v="0"/>
    <x v="18"/>
    <x v="0"/>
    <n v="0"/>
  </r>
  <r>
    <m/>
    <s v="Rodamientos"/>
    <x v="773"/>
    <s v="RODAMIENTO 6203 2Z NTN"/>
    <n v="1"/>
    <n v="1"/>
    <n v="0"/>
    <x v="18"/>
    <x v="0"/>
    <n v="0"/>
  </r>
  <r>
    <m/>
    <s v="Rodamientos"/>
    <x v="780"/>
    <s v="RODAMIENTO 626 RS"/>
    <n v="8"/>
    <n v="8"/>
    <n v="0"/>
    <x v="18"/>
    <x v="0"/>
    <n v="0"/>
  </r>
  <r>
    <m/>
    <s v="Rodamientos"/>
    <x v="761"/>
    <s v="RODAMIENTO 6309 2RS / C3"/>
    <n v="3"/>
    <n v="3"/>
    <n v="0"/>
    <x v="18"/>
    <x v="0"/>
    <n v="0"/>
  </r>
  <r>
    <m/>
    <s v="Rodamientos"/>
    <x v="782"/>
    <s v="RODAMIENTO 6310 ZRS"/>
    <n v="4"/>
    <n v="4"/>
    <n v="0"/>
    <x v="18"/>
    <x v="0"/>
    <n v="0"/>
  </r>
  <r>
    <m/>
    <s v="Rodamientos"/>
    <x v="793"/>
    <s v="RODAMIENTO CONICO 67048"/>
    <n v="2"/>
    <n v="2"/>
    <n v="0"/>
    <x v="18"/>
    <x v="0"/>
    <n v="0"/>
  </r>
  <r>
    <m/>
    <s v="Rodamientos"/>
    <x v="768"/>
    <s v="RODAMIENTO DE BOLAS 607 RS"/>
    <n v="7"/>
    <n v="6"/>
    <n v="-1"/>
    <x v="18"/>
    <x v="0"/>
    <n v="1"/>
  </r>
  <r>
    <m/>
    <s v="Rodamientos"/>
    <x v="770"/>
    <s v="RODAMIENTO DE BOLAS 608 2RS C3"/>
    <n v="1"/>
    <n v="1"/>
    <n v="0"/>
    <x v="18"/>
    <x v="0"/>
    <n v="0"/>
  </r>
  <r>
    <m/>
    <s v="Rodamientos"/>
    <x v="770"/>
    <s v="RODAMIENTO DE BOLAS 608 2RS C3"/>
    <n v="4"/>
    <n v="4"/>
    <n v="0"/>
    <x v="18"/>
    <x v="0"/>
    <n v="0"/>
  </r>
  <r>
    <m/>
    <s v="Rodamientos"/>
    <x v="769"/>
    <s v="RODAMIENTO DE BOLAS 608 2RSI"/>
    <n v="18"/>
    <n v="18"/>
    <n v="0"/>
    <x v="18"/>
    <x v="0"/>
    <n v="0"/>
  </r>
  <r>
    <m/>
    <s v="Rodamientos"/>
    <x v="776"/>
    <s v="RODAMIENTO DE BOLAS 6204"/>
    <n v="2"/>
    <n v="2"/>
    <n v="0"/>
    <x v="18"/>
    <x v="0"/>
    <n v="0"/>
  </r>
  <r>
    <m/>
    <s v="Rodamientos"/>
    <x v="786"/>
    <s v="RODAMIENTO DE BOLAS 6204 2RS"/>
    <n v="16"/>
    <n v="16"/>
    <n v="0"/>
    <x v="18"/>
    <x v="0"/>
    <n v="0"/>
  </r>
  <r>
    <m/>
    <s v="Rodamientos"/>
    <x v="3827"/>
    <s v="RODAMIENTO DE BOLAS 6205 2RS1 Ø INT 1&quot;"/>
    <n v="5"/>
    <n v="5"/>
    <n v="0"/>
    <x v="18"/>
    <x v="0"/>
    <n v="0"/>
  </r>
  <r>
    <m/>
    <s v="Rodamientos"/>
    <x v="778"/>
    <s v="RODAMIENTO DE BOLAS 6207 2Z - SKF"/>
    <n v="1"/>
    <n v="1"/>
    <n v="0"/>
    <x v="18"/>
    <x v="0"/>
    <n v="0"/>
  </r>
  <r>
    <m/>
    <s v="Rodamientos"/>
    <x v="790"/>
    <s v="RODAMIENTO DE BOLAS 6304 2Z"/>
    <n v="14"/>
    <n v="14"/>
    <n v="0"/>
    <x v="18"/>
    <x v="0"/>
    <n v="0"/>
  </r>
  <r>
    <m/>
    <s v="Rodamientos"/>
    <x v="781"/>
    <s v="RODAMIENTO DE BOLAS 6305 ARSR"/>
    <n v="4"/>
    <n v="4"/>
    <n v="0"/>
    <x v="18"/>
    <x v="0"/>
    <n v="0"/>
  </r>
  <r>
    <m/>
    <s v="Rodamientos"/>
    <x v="787"/>
    <s v="RODAMIENTO DE BOLAS 6307 2Z"/>
    <n v="2"/>
    <n v="2"/>
    <n v="0"/>
    <x v="18"/>
    <x v="0"/>
    <n v="0"/>
  </r>
  <r>
    <m/>
    <s v="Rodamientos"/>
    <x v="791"/>
    <s v="RODAMIENTO DE BOLAS 6407 ZZ"/>
    <n v="2"/>
    <n v="2"/>
    <n v="0"/>
    <x v="18"/>
    <x v="0"/>
    <n v="0"/>
  </r>
  <r>
    <m/>
    <s v="Rodamientos"/>
    <x v="788"/>
    <s v="RODAMIENTO DE BOLAS RL12 2RS"/>
    <n v="3"/>
    <n v="3"/>
    <n v="0"/>
    <x v="18"/>
    <x v="0"/>
    <n v="0"/>
  </r>
  <r>
    <m/>
    <s v="Rodamientos"/>
    <x v="801"/>
    <s v="RODAMIENTO DE RODILLOS 22212"/>
    <n v="2"/>
    <n v="2"/>
    <n v="0"/>
    <x v="18"/>
    <x v="0"/>
    <n v="0"/>
  </r>
  <r>
    <m/>
    <s v="Rodamientos"/>
    <x v="3828"/>
    <s v="RODAMIENTO DE RODILLOS A ROTULA 22228 CCK/W33"/>
    <n v="14"/>
    <n v="14"/>
    <n v="0"/>
    <x v="18"/>
    <x v="0"/>
    <n v="0"/>
  </r>
  <r>
    <m/>
    <s v="Rodamientos"/>
    <x v="3829"/>
    <s v="RODAMIENTO DE RODILLOS A ROTULA 22230 CCK/W33"/>
    <n v="4"/>
    <n v="4"/>
    <n v="0"/>
    <x v="18"/>
    <x v="0"/>
    <n v="0"/>
  </r>
  <r>
    <m/>
    <s v="Rodamientos"/>
    <x v="3830"/>
    <s v="RODAMIENTO DE RODILLOS A ROTULA 22232 CCK/W33 SKF"/>
    <n v="6"/>
    <n v="6"/>
    <n v="0"/>
    <x v="18"/>
    <x v="0"/>
    <n v="0"/>
  </r>
  <r>
    <m/>
    <s v="Rodamientos"/>
    <x v="3831"/>
    <s v="RODAMIENTO DE RODILLOS A ROTULA 23036 CCK/W33 SKF SKF SKF"/>
    <n v="12"/>
    <n v="12"/>
    <n v="0"/>
    <x v="18"/>
    <x v="0"/>
    <n v="0"/>
  </r>
  <r>
    <m/>
    <s v="Rodamientos"/>
    <x v="3832"/>
    <s v="RODAMIENTO DE RODILLOS A ROTULA 23138 CCK/W33 SKF"/>
    <n v="2"/>
    <n v="2"/>
    <n v="0"/>
    <x v="18"/>
    <x v="0"/>
    <n v="0"/>
  </r>
  <r>
    <m/>
    <s v="Rodamientos"/>
    <x v="3833"/>
    <s v="RODAMIENTO DE RODILLOS A ROTULA 23144 CCK/W33 SKF SKF"/>
    <n v="8"/>
    <n v="8"/>
    <n v="0"/>
    <x v="18"/>
    <x v="0"/>
    <n v="0"/>
  </r>
  <r>
    <m/>
    <s v="Rodamientos"/>
    <x v="802"/>
    <s v="RODAMIENTO DE RODILLOS A ROTULA 23226 - SKF"/>
    <n v="1"/>
    <n v="1"/>
    <n v="0"/>
    <x v="18"/>
    <x v="0"/>
    <n v="0"/>
  </r>
  <r>
    <m/>
    <s v="Rodamientos"/>
    <x v="798"/>
    <s v="RODAMIENTO DE RODILLOS CONICOS 32234 TIMKEN"/>
    <n v="1"/>
    <n v="1"/>
    <n v="0"/>
    <x v="18"/>
    <x v="0"/>
    <n v="0"/>
  </r>
  <r>
    <m/>
    <s v="Rodamientos"/>
    <x v="2228"/>
    <s v="RODAMIENTO DE RODILLOS CONICOS 32320 TIMKEN"/>
    <n v="4"/>
    <n v="4"/>
    <n v="0"/>
    <x v="18"/>
    <x v="0"/>
    <n v="0"/>
  </r>
  <r>
    <m/>
    <s v="Rodamientos"/>
    <x v="795"/>
    <s v="RODAMIENTO OSCILANTE DE RODILLOS CONICOS REF 23324 ASMAT41A - FAG"/>
    <n v="6"/>
    <n v="6"/>
    <n v="0"/>
    <x v="18"/>
    <x v="0"/>
    <n v="0"/>
  </r>
  <r>
    <m/>
    <s v="Rodamientos"/>
    <x v="3834"/>
    <s v="RODAMIENTO RODILLOS A ROTULA 22222 EK MARCA NTN"/>
    <n v="1"/>
    <n v="1"/>
    <n v="0"/>
    <x v="18"/>
    <x v="0"/>
    <n v="0"/>
  </r>
  <r>
    <m/>
    <s v="Rodamientos"/>
    <x v="806"/>
    <s v="RODAMIENTO TRINQUETE GV50"/>
    <n v="5"/>
    <n v="5"/>
    <n v="0"/>
    <x v="18"/>
    <x v="0"/>
    <n v="0"/>
  </r>
  <r>
    <m/>
    <s v="Rodamientos"/>
    <x v="807"/>
    <s v="RODAMIENTO TRINQUETE GV80"/>
    <n v="3"/>
    <n v="3"/>
    <n v="0"/>
    <x v="18"/>
    <x v="0"/>
    <n v="0"/>
  </r>
  <r>
    <m/>
    <s v="Rodamientos"/>
    <x v="796"/>
    <s v="RODILLO DE RETORNO Ø 1.9 X 394 MM LARGO CON EJE HEX 7/16&quot; X 465 MM LARGO - PINADO - CAL. 16 - GALV"/>
    <n v="4"/>
    <n v="2"/>
    <n v="-2"/>
    <x v="18"/>
    <x v="0"/>
    <n v="1"/>
  </r>
  <r>
    <m/>
    <s v="Sellos"/>
    <x v="3787"/>
    <s v="SELLO DE SOPORTE TS 44 SKF SKF"/>
    <n v="16"/>
    <n v="16"/>
    <n v="0"/>
    <x v="18"/>
    <x v="0"/>
    <n v="0"/>
  </r>
  <r>
    <m/>
    <s v="Sellos"/>
    <x v="3276"/>
    <s v="SELLO DH 512 - FAG ( JUEGO X 4 MITADES )"/>
    <n v="0"/>
    <n v="2"/>
    <n v="2"/>
    <x v="18"/>
    <x v="0"/>
    <n v="1"/>
  </r>
  <r>
    <m/>
    <s v="Sellos"/>
    <x v="3835"/>
    <s v="SELLO DOBLE LABIO SNU 519"/>
    <n v="0"/>
    <n v="4"/>
    <n v="4"/>
    <x v="18"/>
    <x v="0"/>
    <n v="1"/>
  </r>
  <r>
    <m/>
    <s v="Sellos"/>
    <x v="3836"/>
    <s v="SELLO DOBLE LABIO TSN - 526 L (JUEGO X 4 MITADES)"/>
    <n v="0"/>
    <n v="2"/>
    <n v="2"/>
    <x v="18"/>
    <x v="0"/>
    <n v="1"/>
  </r>
  <r>
    <m/>
    <s v="Sellos"/>
    <x v="3837"/>
    <s v="SELLO DOBLE LABIO TSN 515L ( JUEGO X 4 MITADES ) - SKF"/>
    <n v="2"/>
    <n v="2"/>
    <n v="0"/>
    <x v="18"/>
    <x v="0"/>
    <n v="0"/>
  </r>
  <r>
    <m/>
    <s v="Sellos"/>
    <x v="3838"/>
    <s v="SELLO DOBLE LABIO TSNG - 516  (JUEGO X 4 MITADES) FSQ"/>
    <n v="0"/>
    <n v="2"/>
    <n v="2"/>
    <x v="18"/>
    <x v="0"/>
    <n v="1"/>
  </r>
  <r>
    <m/>
    <s v="Sellos"/>
    <x v="3839"/>
    <s v="SELLO TSNG 512 - FSQ ( JUEGO X 4 MEDIA LUNAS )"/>
    <n v="2"/>
    <n v="2"/>
    <n v="0"/>
    <x v="18"/>
    <x v="0"/>
    <n v="0"/>
  </r>
  <r>
    <m/>
    <s v="Tuercas de Fijación"/>
    <x v="3280"/>
    <s v="TUERCA FIJACION KM 12"/>
    <n v="2"/>
    <n v="2"/>
    <n v="0"/>
    <x v="18"/>
    <x v="0"/>
    <n v="0"/>
  </r>
  <r>
    <s v="Materiales y Suministros"/>
    <s v="Disco Varios"/>
    <x v="4"/>
    <s v="DISCO 14&quot; X 3/32 PARA TRONZADORA"/>
    <n v="3"/>
    <n v="4"/>
    <n v="1"/>
    <x v="18"/>
    <x v="0"/>
    <n v="1"/>
  </r>
  <r>
    <s v="Materiales y Suministros"/>
    <s v="Disco Varios"/>
    <x v="0"/>
    <s v="DISCO 3M 6&quot; (ALMOHADILLA) ASPIRACION LIMPIA REF. 5777"/>
    <n v="3"/>
    <n v="3"/>
    <n v="0"/>
    <x v="18"/>
    <x v="0"/>
    <n v="0"/>
  </r>
  <r>
    <s v="Materiales y Suministros"/>
    <s v="Disco Varios"/>
    <x v="5"/>
    <s v="DISCO 3M 6&quot; ASPIRACION LIMPIA GRANO 180"/>
    <n v="420"/>
    <n v="420"/>
    <n v="0"/>
    <x v="18"/>
    <x v="0"/>
    <n v="0"/>
  </r>
  <r>
    <s v="Materiales y Suministros"/>
    <s v="Disco Varios"/>
    <x v="6"/>
    <s v="DISCO 3M 6&quot; ASPIRACION LIMPIA GRANO 80"/>
    <n v="495"/>
    <n v="486"/>
    <n v="-9"/>
    <x v="18"/>
    <x v="0"/>
    <n v="1"/>
  </r>
  <r>
    <s v="Materiales y Suministros"/>
    <s v="Disco de Corte"/>
    <x v="10"/>
    <s v="DISCO CORTE 4 1/2&quot; X 1/16&quot; X 7/8&quot; A46T TIPO 1 Ref.: CLAVE 422 Genérico"/>
    <n v="746"/>
    <n v="746"/>
    <n v="0"/>
    <x v="18"/>
    <x v="0"/>
    <n v="0"/>
  </r>
  <r>
    <s v="Materiales y Suministros"/>
    <s v="Disco de Corte"/>
    <x v="11"/>
    <s v="DISCO CORTE 4 1/2&quot; X 1/8&quot; X 7/8&quot; A30T TIPO 42 Ref.: CLAVE 946 3M"/>
    <n v="234"/>
    <n v="234"/>
    <n v="0"/>
    <x v="18"/>
    <x v="0"/>
    <n v="0"/>
  </r>
  <r>
    <s v="Materiales y Suministros"/>
    <s v="Disco de Corte"/>
    <x v="8"/>
    <s v="DISCO CORTE 7&quot; X 1/16&quot; X 7/8&quot; A46T TIPO 42 Ref.: CLAVE 443 Genérico"/>
    <n v="125"/>
    <n v="125"/>
    <n v="0"/>
    <x v="18"/>
    <x v="0"/>
    <n v="0"/>
  </r>
  <r>
    <s v="Materiales y Suministros"/>
    <s v="Disco de Corte"/>
    <x v="18"/>
    <s v="DISCO CORTE 7&quot; X 1/16&quot; X 7/8&quot; A46T TIPO1 Ref.: CLAVE 423 Genérico"/>
    <n v="115"/>
    <n v="115"/>
    <n v="0"/>
    <x v="18"/>
    <x v="0"/>
    <n v="0"/>
  </r>
  <r>
    <s v="Materiales y Suministros"/>
    <s v="Disco de Corte"/>
    <x v="9"/>
    <s v="DISCO CORTE 7&quot; X 1/8&quot; X 7/8&quot;  A30T  TIPO 42 Ref.: CLAVE 948 Genérico"/>
    <n v="97"/>
    <n v="99"/>
    <n v="2"/>
    <x v="18"/>
    <x v="0"/>
    <n v="1"/>
  </r>
  <r>
    <s v="Materiales y Suministros"/>
    <s v="Disco de Pulir"/>
    <x v="3087"/>
    <s v="DISCO DE TELA MEZCLILLA PARA PULIR DE 6&quot; - ACERO INOXIDABLE"/>
    <n v="2"/>
    <n v="2"/>
    <n v="0"/>
    <x v="18"/>
    <x v="0"/>
    <n v="0"/>
  </r>
  <r>
    <s v="Materiales y Suministros"/>
    <s v="Disco de Pulir"/>
    <x v="13"/>
    <s v="DISCO DESBASTE 4 1/2&quot; X 1/4&quot; X 7/8&quot; A24T TIPO 27 Ref.: CLAVE 904 Genérico"/>
    <n v="157"/>
    <n v="162"/>
    <n v="5"/>
    <x v="18"/>
    <x v="0"/>
    <n v="1"/>
  </r>
  <r>
    <s v="Materiales y Suministros"/>
    <s v="Disco de Pulir"/>
    <x v="12"/>
    <s v="DISCO DESBASTE 7&quot; X 1/4&quot; X 7/8&quot; A24T TIPO 27 Ref.: CLAVE 906 Genérico"/>
    <n v="77"/>
    <n v="119"/>
    <n v="42"/>
    <x v="18"/>
    <x v="0"/>
    <n v="1"/>
  </r>
  <r>
    <s v="Materiales y Suministros"/>
    <s v="Disco Varios"/>
    <x v="369"/>
    <s v="DISCO FLAP 4 1/2&quot; X 7/8&quot; GRANO 60"/>
    <n v="515"/>
    <n v="492"/>
    <n v="-23"/>
    <x v="18"/>
    <x v="0"/>
    <n v="1"/>
  </r>
  <r>
    <s v="Materiales y Suministros"/>
    <s v="Disco Varios"/>
    <x v="1"/>
    <s v="DISCO FLAP 4 1/2&quot; X 7/8&quot; GRANO 60 F-PRO"/>
    <n v="1"/>
    <n v="1"/>
    <n v="0"/>
    <x v="18"/>
    <x v="0"/>
    <n v="0"/>
  </r>
  <r>
    <s v="Materiales y Suministros"/>
    <s v="Disco Varios"/>
    <x v="2"/>
    <s v="DISCO FLAP 7&quot; X 7/8 GRANO 60"/>
    <n v="3"/>
    <n v="1"/>
    <n v="-2"/>
    <x v="18"/>
    <x v="0"/>
    <n v="1"/>
  </r>
  <r>
    <s v="Materiales y Suministros"/>
    <s v="Disco Varios"/>
    <x v="3"/>
    <s v="DISCO STRIP 4&quot; X 1/4&quot;"/>
    <n v="9"/>
    <n v="9"/>
    <n v="0"/>
    <x v="18"/>
    <x v="0"/>
    <n v="0"/>
  </r>
  <r>
    <s v="Materiales y Suministros"/>
    <s v="Disco Varios"/>
    <x v="370"/>
    <s v="FIBRODISCO CUBITRON II 982C 7&quot; G-36"/>
    <n v="12"/>
    <n v="12"/>
    <n v="0"/>
    <x v="18"/>
    <x v="0"/>
    <n v="0"/>
  </r>
  <r>
    <s v="Materiales y Suministros"/>
    <s v="Disco Varios"/>
    <x v="370"/>
    <s v="FIBRODISCO CUBITRON II 982C 7&quot; G-36"/>
    <n v="27"/>
    <n v="10"/>
    <n v="-17"/>
    <x v="18"/>
    <x v="0"/>
    <n v="1"/>
  </r>
  <r>
    <s v="Materiales y Suministros"/>
    <s v="Disco Varios"/>
    <x v="371"/>
    <s v="SOPORTE FIBRODISCO CAUCHO 7&quot;"/>
    <n v="5"/>
    <n v="5"/>
    <n v="0"/>
    <x v="18"/>
    <x v="0"/>
    <n v="0"/>
  </r>
  <r>
    <s v="Materiales y Suministros"/>
    <s v="Disco Varios"/>
    <x v="371"/>
    <s v="SOPORTE FIBRODISCO CAUCHO 7&quot;"/>
    <n v="1"/>
    <n v="1"/>
    <n v="0"/>
    <x v="18"/>
    <x v="0"/>
    <n v="0"/>
  </r>
  <r>
    <s v="Herramienta Desechable"/>
    <s v="Herramienta Desechable"/>
    <x v="886"/>
    <s v="INSERTO 3ER AG60 VKX"/>
    <n v="15"/>
    <n v="15"/>
    <n v="0"/>
    <x v="18"/>
    <x v="0"/>
    <n v="0"/>
  </r>
  <r>
    <s v="Herramienta Desechable"/>
    <s v="Inserto"/>
    <x v="887"/>
    <s v="INSERTO ALESADO KENNAMETAL CNGP120404 KCU10"/>
    <n v="5"/>
    <n v="5"/>
    <n v="0"/>
    <x v="18"/>
    <x v="0"/>
    <n v="0"/>
  </r>
  <r>
    <s v="Herramienta Desechable"/>
    <s v="Inserto"/>
    <x v="888"/>
    <s v="INSERTO CCMT 060204-LP MC6015"/>
    <n v="18"/>
    <n v="18"/>
    <n v="0"/>
    <x v="18"/>
    <x v="0"/>
    <n v="0"/>
  </r>
  <r>
    <s v="Herramienta Desechable"/>
    <s v="Inserto"/>
    <x v="889"/>
    <s v="INSERTO CNMG 16061-MP MC 6025"/>
    <n v="19"/>
    <n v="19"/>
    <n v="0"/>
    <x v="18"/>
    <x v="0"/>
    <n v="0"/>
  </r>
  <r>
    <s v="Herramienta Desechable"/>
    <s v="Inserto"/>
    <x v="3840"/>
    <s v="INSERTO DE ROSCADO 55° PASO 7 A 12 REF: MT3 11U55D IC908 REF: MT3 11U55D IC908 Ref.: MT3 11U55D IC908 Genérico"/>
    <n v="5"/>
    <n v="5"/>
    <n v="0"/>
    <x v="18"/>
    <x v="0"/>
    <n v="0"/>
  </r>
  <r>
    <s v="Herramienta Desechable"/>
    <s v="Inserto"/>
    <x v="3841"/>
    <s v="INSERTO DE ROSCADO 60° PASO 6 A 10 REF: MT3 11U60D IC908 REF: MT3 11U60D IC908 Ref.: MT3 11U60D IC908 Genérico"/>
    <n v="5"/>
    <n v="5"/>
    <n v="0"/>
    <x v="18"/>
    <x v="0"/>
    <n v="0"/>
  </r>
  <r>
    <s v="Herramienta Desechable"/>
    <s v="Inserto"/>
    <x v="3842"/>
    <s v="INSERTO DE TOERNEADO Ref.: CNGP120404 KCU10 KEN"/>
    <n v="10"/>
    <n v="10"/>
    <n v="0"/>
    <x v="18"/>
    <x v="0"/>
    <n v="0"/>
  </r>
  <r>
    <s v="Herramienta Desechable"/>
    <s v="Inserto"/>
    <x v="890"/>
    <s v="INSERTO DNMG 150408 UC5115"/>
    <n v="20"/>
    <n v="0"/>
    <n v="-20"/>
    <x v="18"/>
    <x v="0"/>
    <n v="1"/>
  </r>
  <r>
    <s v="Herramienta Desechable"/>
    <s v="Inserto"/>
    <x v="891"/>
    <s v="INSERTO DNMG 150408-MP MC6015"/>
    <n v="10"/>
    <n v="10"/>
    <n v="0"/>
    <x v="18"/>
    <x v="0"/>
    <n v="0"/>
  </r>
  <r>
    <s v="Herramienta Desechable"/>
    <s v="Inserto"/>
    <x v="892"/>
    <s v="INSERTO FRESADO JIMMORE N9MT11T3CT-NC40"/>
    <n v="5"/>
    <n v="5"/>
    <n v="0"/>
    <x v="18"/>
    <x v="0"/>
    <n v="0"/>
  </r>
  <r>
    <s v="Herramienta Desechable"/>
    <s v="Inserto"/>
    <x v="2968"/>
    <s v="INSERTO FRESADO REF. SOMT 12T308OPEER - JM F7030 MITSUBISHI"/>
    <n v="10"/>
    <n v="10"/>
    <n v="0"/>
    <x v="18"/>
    <x v="0"/>
    <n v="0"/>
  </r>
  <r>
    <s v="Herramienta Desechable"/>
    <s v="Inserto"/>
    <x v="893"/>
    <s v="INSERTO FRESADO SOMT 12T308PEER-JM VP15TF - ACERO INOX MITSUBISHI"/>
    <n v="10"/>
    <n v="10"/>
    <n v="0"/>
    <x v="18"/>
    <x v="0"/>
    <n v="0"/>
  </r>
  <r>
    <s v="Herramienta Desechable"/>
    <s v="Inserto"/>
    <x v="2969"/>
    <s v="INSERTO FRESADO SOMT 12T308PEER-JM VP30RT Y"/>
    <n v="20"/>
    <n v="20"/>
    <n v="0"/>
    <x v="18"/>
    <x v="0"/>
    <n v="0"/>
  </r>
  <r>
    <s v="Herramienta Desechable"/>
    <s v="Inserto"/>
    <x v="894"/>
    <s v="INSERTO GY2M 0300F040N - MM VP20RT MITSUBISHI"/>
    <n v="19"/>
    <n v="19"/>
    <n v="0"/>
    <x v="18"/>
    <x v="0"/>
    <n v="0"/>
  </r>
  <r>
    <s v="Herramienta Desechable"/>
    <s v="Inserto"/>
    <x v="895"/>
    <s v="INSERTO GY2M 0400G040N - MNM VP20RT"/>
    <n v="17"/>
    <n v="17"/>
    <n v="0"/>
    <x v="18"/>
    <x v="0"/>
    <n v="0"/>
  </r>
  <r>
    <s v="Herramienta Desechable"/>
    <s v="Inserto"/>
    <x v="896"/>
    <s v="INSERTO QOMT 1035R-M2 VP15TF MITSUBISHI"/>
    <n v="10"/>
    <n v="10"/>
    <n v="0"/>
    <x v="18"/>
    <x v="0"/>
    <n v="0"/>
  </r>
  <r>
    <s v="Herramienta Desechable"/>
    <s v="Inserto"/>
    <x v="897"/>
    <s v="INSERTO QOMT 1342R-M2 VP15TF MITSUBISHI"/>
    <n v="10"/>
    <n v="10"/>
    <n v="0"/>
    <x v="18"/>
    <x v="0"/>
    <n v="0"/>
  </r>
  <r>
    <s v="Herramienta Desechable"/>
    <s v="Inserto"/>
    <x v="898"/>
    <s v="INSERTO RANURADO KENNAMETAL ESP. 1,5MM NG2M150LK KC5025"/>
    <n v="5"/>
    <n v="5"/>
    <n v="0"/>
    <x v="18"/>
    <x v="0"/>
    <n v="0"/>
  </r>
  <r>
    <s v="Herramienta Desechable"/>
    <s v="Inserto"/>
    <x v="899"/>
    <s v="INSERTO RANURADO KENNAMETAL ESPESOR 3MM EG0312M03U02GUN"/>
    <n v="5"/>
    <n v="5"/>
    <n v="0"/>
    <x v="18"/>
    <x v="0"/>
    <n v="0"/>
  </r>
  <r>
    <s v="Herramienta Desechable"/>
    <s v="Inserto"/>
    <x v="2970"/>
    <s v="INSERTO RANURADO Y TRONZADO WALTER GX24-2E300N03-UD6 WSM33S"/>
    <n v="10"/>
    <n v="10"/>
    <n v="0"/>
    <x v="18"/>
    <x v="0"/>
    <n v="0"/>
  </r>
  <r>
    <s v="Herramienta Desechable"/>
    <s v="Inserto"/>
    <x v="900"/>
    <s v="INSERTO RANURADO Y TRONZADO WALTER SX-4E400N02-CE4 WSM43S"/>
    <n v="15"/>
    <n v="14"/>
    <n v="-1"/>
    <x v="18"/>
    <x v="0"/>
    <n v="1"/>
  </r>
  <r>
    <s v="Materiales y Suministros"/>
    <s v="Consumible Maquinaria y Equipos"/>
    <x v="241"/>
    <s v="INSERTO ROSCADO ISCAR 16IRMAG-60-IC908"/>
    <n v="5"/>
    <n v="5"/>
    <n v="0"/>
    <x v="18"/>
    <x v="0"/>
    <n v="0"/>
  </r>
  <r>
    <s v="Materiales y Suministros"/>
    <s v="Consumible Maquinaria y Equipos"/>
    <x v="242"/>
    <s v="INSERTO ROSCADO ISCAR 22IRN60IC908"/>
    <n v="5"/>
    <n v="5"/>
    <n v="0"/>
    <x v="18"/>
    <x v="0"/>
    <n v="0"/>
  </r>
  <r>
    <s v="Materiales y Suministros"/>
    <s v="Consumible Maquinaria y Equipos"/>
    <x v="243"/>
    <s v="INSERTO ROSCADO ISCAR CNMG120408-GNIC907"/>
    <n v="10"/>
    <n v="10"/>
    <n v="0"/>
    <x v="18"/>
    <x v="0"/>
    <n v="0"/>
  </r>
  <r>
    <s v="Materiales y Suministros"/>
    <s v="Consumible Maquinaria y Equipos"/>
    <x v="244"/>
    <s v="INSERTO ROSCADO TRAPEZIAL ISCAR 22IL4TRIC908"/>
    <n v="3"/>
    <n v="3"/>
    <n v="0"/>
    <x v="18"/>
    <x v="0"/>
    <n v="0"/>
  </r>
  <r>
    <s v="Herramienta Desechable"/>
    <s v="Inserto"/>
    <x v="3843"/>
    <s v="INSERTO SPEN 1203EDR F7030 FRESADO ACERO 1045 MITSUBISHI"/>
    <n v="10"/>
    <n v="10"/>
    <n v="0"/>
    <x v="18"/>
    <x v="0"/>
    <n v="0"/>
  </r>
  <r>
    <s v="Herramienta Desechable"/>
    <s v="Inserto"/>
    <x v="2971"/>
    <s v="INSERTO SPEN1203EDER NX 2525"/>
    <n v="10"/>
    <n v="10"/>
    <n v="0"/>
    <x v="18"/>
    <x v="0"/>
    <n v="0"/>
  </r>
  <r>
    <s v="Herramienta Desechable"/>
    <s v="Inserto"/>
    <x v="901"/>
    <s v="INSERTO SPKN 1203 M8340"/>
    <n v="10"/>
    <n v="10"/>
    <n v="0"/>
    <x v="18"/>
    <x v="0"/>
    <n v="0"/>
  </r>
  <r>
    <s v="Herramienta Desechable"/>
    <s v="Inserto"/>
    <x v="903"/>
    <s v="INSERTO SPMW 090304 UP20M"/>
    <n v="10"/>
    <n v="10"/>
    <n v="0"/>
    <x v="18"/>
    <x v="0"/>
    <n v="0"/>
  </r>
  <r>
    <s v="Herramienta Desechable"/>
    <s v="Inserto"/>
    <x v="904"/>
    <s v="INSERTO TALADRADO KENNAMETAL DFT030304HP KC7140"/>
    <n v="10"/>
    <n v="10"/>
    <n v="0"/>
    <x v="18"/>
    <x v="0"/>
    <n v="0"/>
  </r>
  <r>
    <s v="Herramienta Desechable"/>
    <s v="Inserto"/>
    <x v="905"/>
    <s v="INSERTO TALADRADO KENNAMETAL DFT05T308HP KC7140"/>
    <n v="5"/>
    <n v="5"/>
    <n v="0"/>
    <x v="18"/>
    <x v="0"/>
    <n v="0"/>
  </r>
  <r>
    <s v="Herramienta Desechable"/>
    <s v="Inserto"/>
    <x v="906"/>
    <s v="INSERTO TALADRADO KENNAMETAL SPGX060304RHP KC7140"/>
    <n v="5"/>
    <n v="5"/>
    <n v="0"/>
    <x v="18"/>
    <x v="0"/>
    <n v="0"/>
  </r>
  <r>
    <s v="Herramienta Desechable"/>
    <s v="Inserto"/>
    <x v="907"/>
    <s v="INSERTO TALADRADO KENNAMETAL SPPX09T310HP KCU25"/>
    <n v="5"/>
    <n v="5"/>
    <n v="0"/>
    <x v="18"/>
    <x v="0"/>
    <n v="0"/>
  </r>
  <r>
    <s v="Herramienta Desechable"/>
    <s v="Inserto"/>
    <x v="908"/>
    <s v="INSERTO TCMT 110204-LP MC 6015"/>
    <n v="10"/>
    <n v="10"/>
    <n v="0"/>
    <x v="18"/>
    <x v="0"/>
    <n v="0"/>
  </r>
  <r>
    <s v="Herramienta Desechable"/>
    <s v="Inserto"/>
    <x v="909"/>
    <s v="INSERTO TCMT 16T304-MP MC 6015 MITSUBISHI"/>
    <n v="30"/>
    <n v="30"/>
    <n v="0"/>
    <x v="18"/>
    <x v="0"/>
    <n v="0"/>
  </r>
  <r>
    <s v="Herramienta Desechable"/>
    <s v="Inserto"/>
    <x v="2972"/>
    <s v="INSERTO TNMA 220408EN CTCK 120"/>
    <n v="18"/>
    <n v="18"/>
    <n v="0"/>
    <x v="18"/>
    <x v="0"/>
    <n v="0"/>
  </r>
  <r>
    <s v="Herramienta Desechable"/>
    <s v="Inserto"/>
    <x v="910"/>
    <s v="INSERTO TNMG 160404 - FH NX2525"/>
    <n v="15"/>
    <n v="0"/>
    <n v="-15"/>
    <x v="18"/>
    <x v="0"/>
    <n v="1"/>
  </r>
  <r>
    <s v="Herramienta Desechable"/>
    <s v="Inserto"/>
    <x v="911"/>
    <s v="INSERTO TNMG 160404 - SH AP25N MITSUBISHI"/>
    <n v="10"/>
    <n v="10"/>
    <n v="0"/>
    <x v="18"/>
    <x v="0"/>
    <n v="0"/>
  </r>
  <r>
    <s v="Herramienta Desechable"/>
    <s v="Inserto"/>
    <x v="912"/>
    <s v="INSERTO TNMG 160408 M3 TP1501 - MARCA SECO"/>
    <n v="10"/>
    <n v="10"/>
    <n v="0"/>
    <x v="18"/>
    <x v="0"/>
    <n v="0"/>
  </r>
  <r>
    <s v="Herramienta Desechable"/>
    <s v="Inserto"/>
    <x v="913"/>
    <s v="INSERTO TNMG 160408 MC6015 MITSUBISHI"/>
    <n v="60"/>
    <n v="60"/>
    <n v="0"/>
    <x v="18"/>
    <x v="0"/>
    <n v="0"/>
  </r>
  <r>
    <s v="Herramienta Desechable"/>
    <s v="Inserto"/>
    <x v="914"/>
    <s v="INSERTO TNMG 160408 MF5 TH1000 - MARCA SECO"/>
    <n v="10"/>
    <n v="10"/>
    <n v="0"/>
    <x v="18"/>
    <x v="0"/>
    <n v="0"/>
  </r>
  <r>
    <s v="Herramienta Desechable"/>
    <s v="Inserto"/>
    <x v="92"/>
    <s v="INSERTO TNMG 220404 MC 6015"/>
    <n v="10"/>
    <n v="11"/>
    <n v="1"/>
    <x v="18"/>
    <x v="0"/>
    <n v="1"/>
  </r>
  <r>
    <s v="Herramienta Desechable"/>
    <s v="Inserto"/>
    <x v="91"/>
    <s v="INSERTO TNMG 220408-MP MC6015"/>
    <n v="14"/>
    <n v="34"/>
    <n v="20"/>
    <x v="18"/>
    <x v="0"/>
    <n v="1"/>
  </r>
  <r>
    <s v="Herramienta Desechable"/>
    <s v="Inserto"/>
    <x v="915"/>
    <s v="INSERTO TORNEADO INTERIOR REF. NA3R4 KC5025"/>
    <n v="15"/>
    <n v="15"/>
    <n v="0"/>
    <x v="18"/>
    <x v="0"/>
    <n v="0"/>
  </r>
  <r>
    <s v="Herramienta Desechable"/>
    <s v="Inserto"/>
    <x v="916"/>
    <s v="INSERTO TORNEADO KENNAMETAL NG2M200LK KC730"/>
    <n v="5"/>
    <n v="5"/>
    <n v="0"/>
    <x v="18"/>
    <x v="0"/>
    <n v="0"/>
  </r>
  <r>
    <s v="Herramienta Desechable"/>
    <s v="Inserto"/>
    <x v="917"/>
    <s v="INSERTO TORNEADO KENNAMETAL NT2L KC5025"/>
    <n v="5"/>
    <n v="5"/>
    <n v="0"/>
    <x v="18"/>
    <x v="0"/>
    <n v="0"/>
  </r>
  <r>
    <s v="Herramienta Desechable"/>
    <s v="Inserto"/>
    <x v="918"/>
    <s v="INSERTO TORNEADO KENNAMETAL NT3RK KC5025"/>
    <n v="15"/>
    <n v="15"/>
    <n v="0"/>
    <x v="18"/>
    <x v="0"/>
    <n v="0"/>
  </r>
  <r>
    <s v="Herramienta Desechable"/>
    <s v="Inserto"/>
    <x v="919"/>
    <s v="INSERTO TORNEADO PALBIT VNMG160404-MR PH5125"/>
    <n v="20"/>
    <n v="20"/>
    <n v="0"/>
    <x v="18"/>
    <x v="0"/>
    <n v="0"/>
  </r>
  <r>
    <s v="Herramienta Desechable"/>
    <s v="Inserto"/>
    <x v="920"/>
    <s v="INSERTO TORNEADO PALBIT WNMG080408 - HR PH5125"/>
    <n v="10"/>
    <n v="10"/>
    <n v="0"/>
    <x v="18"/>
    <x v="0"/>
    <n v="0"/>
  </r>
  <r>
    <s v="Herramienta Desechable"/>
    <s v="Inserto"/>
    <x v="920"/>
    <s v="INSERTO TORNEADO PALBIT WNMG080408 - HR PH5125"/>
    <n v="8"/>
    <n v="8"/>
    <n v="0"/>
    <x v="18"/>
    <x v="0"/>
    <n v="0"/>
  </r>
  <r>
    <s v="Herramienta Desechable"/>
    <s v="Inserto"/>
    <x v="3617"/>
    <s v="INSERTO TORNEADO WALTER WNMG080404-MK5 WKK20S"/>
    <n v="14"/>
    <n v="14"/>
    <n v="0"/>
    <x v="18"/>
    <x v="0"/>
    <n v="0"/>
  </r>
  <r>
    <s v="Herramienta Desechable"/>
    <s v="Inserto"/>
    <x v="921"/>
    <s v="INSERTO TORNEADO WALTER WNMG080404-NM5 WAK20 424112-947"/>
    <n v="10"/>
    <n v="10"/>
    <n v="0"/>
    <x v="18"/>
    <x v="0"/>
    <n v="0"/>
  </r>
  <r>
    <s v="Herramienta Desechable"/>
    <s v="Inserto"/>
    <x v="922"/>
    <s v="INSERTO TPKN 2204 M8340 PRA"/>
    <n v="10"/>
    <n v="10"/>
    <n v="0"/>
    <x v="18"/>
    <x v="0"/>
    <n v="0"/>
  </r>
  <r>
    <s v="Herramienta Desechable"/>
    <s v="Inserto"/>
    <x v="923"/>
    <s v="INSERTO TRIANGULAR 4ER N60 VKX MITSUBISHI"/>
    <n v="36"/>
    <n v="36"/>
    <n v="0"/>
    <x v="18"/>
    <x v="0"/>
    <n v="0"/>
  </r>
  <r>
    <s v="Herramienta Desechable"/>
    <s v="Inserto"/>
    <x v="924"/>
    <s v="INSERTO VNMG 160404 MP MC6015 MITSUBISHI"/>
    <n v="10"/>
    <n v="10"/>
    <n v="0"/>
    <x v="18"/>
    <x v="0"/>
    <n v="0"/>
  </r>
  <r>
    <s v="Herramienta Desechable"/>
    <s v="Inserto"/>
    <x v="925"/>
    <s v="INSERTO WNNG 080408- MP MC6015 MITSUBISHI"/>
    <n v="10"/>
    <n v="10"/>
    <n v="0"/>
    <x v="18"/>
    <x v="0"/>
    <n v="0"/>
  </r>
  <r>
    <s v="Herramienta Desechable"/>
    <s v="Inserto"/>
    <x v="93"/>
    <s v="INSERTO WNNG 080408- MP MC6025 MITSUBISHI"/>
    <n v="28"/>
    <n v="20"/>
    <n v="-8"/>
    <x v="18"/>
    <x v="0"/>
    <n v="1"/>
  </r>
  <r>
    <s v="Herramienta Desechable"/>
    <s v="Inserto"/>
    <x v="3844"/>
    <s v="INSERTOS LAMA DE TRONZADO REF: GRIP 4004Y IC908"/>
    <n v="10"/>
    <n v="10"/>
    <n v="0"/>
    <x v="18"/>
    <x v="0"/>
    <n v="0"/>
  </r>
  <r>
    <s v="Materiales y Suministros"/>
    <s v="Consumible Maquinaria y Equipos"/>
    <x v="247"/>
    <s v="LLAVE INSERTO TRONZADO G2042.32N-4T50SX Ref.: FS1494 Genérico"/>
    <n v="2"/>
    <n v="0"/>
    <n v="-2"/>
    <x v="18"/>
    <x v="0"/>
    <n v="1"/>
  </r>
  <r>
    <s v="Herramienta Desechable"/>
    <s v="Inserto"/>
    <x v="935"/>
    <s v="PORTA INSERTO MTJNL 2525 M16N"/>
    <n v="1"/>
    <n v="1"/>
    <n v="0"/>
    <x v="18"/>
    <x v="0"/>
    <n v="0"/>
  </r>
  <r>
    <s v="Herramienta Desechable"/>
    <s v="Inserto"/>
    <x v="936"/>
    <s v="PORTA INSERTO ROSCADO EXTERNO AL20-3 20X20 MITSUBISHI"/>
    <n v="2"/>
    <n v="2"/>
    <n v="0"/>
    <x v="18"/>
    <x v="0"/>
    <n v="0"/>
  </r>
  <r>
    <s v="Herramienta Desechable"/>
    <s v="Herramienta Desechable"/>
    <x v="3051"/>
    <s v="REPUESTO TORNILLO INSERTO MD9004D125R03C20"/>
    <n v="9"/>
    <n v="9"/>
    <n v="0"/>
    <x v="18"/>
    <x v="0"/>
    <n v="0"/>
  </r>
  <r>
    <s v="Materiales y Suministros"/>
    <s v="Consumible Maquinaria y Equipos"/>
    <x v="284"/>
    <s v="TORNILLO INSERTO BARRA ALESADO S16Q MCLNR12 REF: LCS-511 Ref.: LCS-511 Genérico"/>
    <n v="4"/>
    <n v="2"/>
    <n v="-2"/>
    <x v="18"/>
    <x v="0"/>
    <n v="1"/>
  </r>
  <r>
    <s v="Materiales y Suministros"/>
    <s v="Consumible Maquinaria y Equipos"/>
    <x v="285"/>
    <s v="TORNILLO INSERTO BARRA CHAFLANADO SB16-CT-15-02S 00-99616-14-02S Ref.: NS-35080 Genérico"/>
    <n v="2"/>
    <n v="2"/>
    <n v="0"/>
    <x v="18"/>
    <x v="0"/>
    <n v="0"/>
  </r>
  <r>
    <s v="Materiales y Suministros"/>
    <s v="Consumible Maquinaria y Equipos"/>
    <x v="285"/>
    <s v="TORNILLO INSERTO BARRA CHAFLANADO SB16-CT-15-02S 00-99616-14-02S Ref.: NS-35080 Genérico"/>
    <n v="3"/>
    <n v="3"/>
    <n v="0"/>
    <x v="18"/>
    <x v="0"/>
    <n v="0"/>
  </r>
  <r>
    <s v="Materiales y Suministros"/>
    <s v="Consumible Maquinaria y Equipos"/>
    <x v="286"/>
    <s v="TORNILLO INSERTO BROCA DFSP200R5WB25M Ref.: MS1152 Genérico"/>
    <n v="9"/>
    <n v="9"/>
    <n v="0"/>
    <x v="18"/>
    <x v="0"/>
    <n v="0"/>
  </r>
  <r>
    <s v="Materiales y Suministros"/>
    <s v="Consumible Maquinaria y Equipos"/>
    <x v="287"/>
    <s v="TORNILLO INSERTO BROCA DFSP320R5WB40M Ref.: 191.924 Genérico"/>
    <n v="6"/>
    <n v="4"/>
    <n v="-2"/>
    <x v="18"/>
    <x v="0"/>
    <n v="1"/>
  </r>
  <r>
    <s v="Elementos de Protección"/>
    <s v="Elementos de Protección"/>
    <x v="21"/>
    <s v="ACETATO CARETA DE PULIR BORDE METALICO"/>
    <n v="86"/>
    <n v="86"/>
    <n v="0"/>
    <x v="18"/>
    <x v="0"/>
    <n v="0"/>
  </r>
  <r>
    <s v="Elementos de Protección"/>
    <s v="Elementos de Protección"/>
    <x v="22"/>
    <s v="ACETATO LENTE PARA MASCARA 6800 REF. 6885"/>
    <n v="7"/>
    <n v="5"/>
    <n v="-2"/>
    <x v="18"/>
    <x v="0"/>
    <n v="1"/>
  </r>
  <r>
    <s v="Elementos de Protección"/>
    <s v="Elementos de Protección"/>
    <x v="53"/>
    <s v="ACETATO PARA CARETA DE AISLAMIENTO FACIAL COVID-19"/>
    <n v="21"/>
    <n v="21"/>
    <n v="0"/>
    <x v="18"/>
    <x v="0"/>
    <n v="0"/>
  </r>
  <r>
    <s v="Elementos de Protección"/>
    <s v="Elementos de Protección"/>
    <x v="54"/>
    <s v="ADAPTADOR PARA MASCARA FULL FACE 6800 - REF.6864"/>
    <n v="2"/>
    <n v="2"/>
    <n v="0"/>
    <x v="18"/>
    <x v="0"/>
    <n v="0"/>
  </r>
  <r>
    <s v="Elementos de Protección"/>
    <s v="Elementos de Protección"/>
    <x v="23"/>
    <s v="ARAÑA PARA CASCO DIELECTRICO"/>
    <n v="14"/>
    <n v="13"/>
    <n v="-1"/>
    <x v="18"/>
    <x v="0"/>
    <n v="1"/>
  </r>
  <r>
    <s v="Elementos de Protección"/>
    <s v="Elementos de Protección Contracaídas"/>
    <x v="56"/>
    <s v="ARNES MULTIPROPOSITO 4 ARGOLLAS EN POLIURETANO REF. 8004-P INSAFE"/>
    <n v="6"/>
    <n v="6"/>
    <n v="0"/>
    <x v="18"/>
    <x v="0"/>
    <n v="0"/>
  </r>
  <r>
    <s v="Elementos de Protección"/>
    <s v="Elementos de Protección Contracaídas"/>
    <x v="57"/>
    <s v="ARNES MULTIPROPOSITO,  CRUZADO DE 4 PUNTOS SAF Ref.: 402-MT-X4 SAF"/>
    <n v="2"/>
    <n v="2"/>
    <n v="0"/>
    <x v="18"/>
    <x v="0"/>
    <n v="0"/>
  </r>
  <r>
    <s v="Elementos de Protección"/>
    <s v="Elementos de Protección Contracaídas"/>
    <x v="1383"/>
    <s v="ARNES PARA MASCARA LINEA 7500 3M Ref.: 7581 3M"/>
    <n v="5"/>
    <n v="5"/>
    <n v="0"/>
    <x v="18"/>
    <x v="0"/>
    <n v="0"/>
  </r>
  <r>
    <s v="Elementos de Protección"/>
    <s v="Elementos de Protección"/>
    <x v="1382"/>
    <s v="ARNES PARA RESPIRADOR REF. 6897 3M"/>
    <n v="5"/>
    <n v="5"/>
    <n v="0"/>
    <x v="18"/>
    <x v="0"/>
    <n v="0"/>
  </r>
  <r>
    <s v="Elementos de Protección"/>
    <s v="Elementos de Protección"/>
    <x v="24"/>
    <s v="BARBUQUEJO RIGIDO MENTONERA PARA CASCO - 3 APOYOS"/>
    <n v="16"/>
    <n v="27"/>
    <n v="11"/>
    <x v="18"/>
    <x v="0"/>
    <n v="1"/>
  </r>
  <r>
    <s v="Elementos de Protección"/>
    <s v="Equipos de Emergencia"/>
    <x v="58"/>
    <s v="BOLSO PARA BOTIQUIN CON SEPARADORES 27 CMS X 30 CMS X 15 CMS"/>
    <n v="2"/>
    <n v="2"/>
    <n v="0"/>
    <x v="18"/>
    <x v="0"/>
    <n v="0"/>
  </r>
  <r>
    <s v="Elementos de Protección"/>
    <s v="Elementos de Protección"/>
    <x v="3845"/>
    <s v="CABEZAL PARA CARETA INTELIGENTE GENERICO"/>
    <n v="9"/>
    <n v="13"/>
    <n v="4"/>
    <x v="18"/>
    <x v="0"/>
    <n v="1"/>
  </r>
  <r>
    <s v="Elementos de Protección"/>
    <s v="Elementos de Protección"/>
    <x v="25"/>
    <s v="CAPUCHON EN INDIGO TRUIL DE 7 ONZAS, FORRADO EN DACRON, CON 3 BROCHES"/>
    <n v="11"/>
    <n v="11"/>
    <n v="0"/>
    <x v="18"/>
    <x v="0"/>
    <n v="0"/>
  </r>
  <r>
    <s v="Elementos de Protección"/>
    <s v="Elementos de Protección"/>
    <x v="26"/>
    <s v="CAPUCHON SOLDADOR EN DRIL"/>
    <n v="11"/>
    <n v="15"/>
    <n v="4"/>
    <x v="18"/>
    <x v="0"/>
    <n v="1"/>
  </r>
  <r>
    <s v="Elementos de Protección"/>
    <s v="Elementos de Protección"/>
    <x v="60"/>
    <s v="CARETA DE AISLAMIENTO FACIAL COVID-19 CON IVA"/>
    <n v="11"/>
    <n v="11"/>
    <n v="0"/>
    <x v="18"/>
    <x v="0"/>
    <n v="0"/>
  </r>
  <r>
    <s v="Elementos de Protección"/>
    <s v="Elementos de Protección"/>
    <x v="27"/>
    <s v="CARETA ESMERILAR CON BORDE METALICO"/>
    <n v="12"/>
    <n v="14"/>
    <n v="2"/>
    <x v="18"/>
    <x v="0"/>
    <n v="1"/>
  </r>
  <r>
    <s v="Elementos de Protección"/>
    <s v="Elementos de Protección"/>
    <x v="28"/>
    <s v="CARETA PARA SOLDAR (PARA MONTAJES)"/>
    <n v="7"/>
    <n v="8"/>
    <n v="1"/>
    <x v="18"/>
    <x v="0"/>
    <n v="1"/>
  </r>
  <r>
    <s v="Elementos de Protección"/>
    <s v="Elementos de Protección"/>
    <x v="29"/>
    <s v="CARTUCHO 3M 6003 PARA VAPORES ORGANICOS Y GASES ACIDOS"/>
    <n v="12"/>
    <n v="12"/>
    <n v="0"/>
    <x v="18"/>
    <x v="0"/>
    <n v="0"/>
  </r>
  <r>
    <s v="Elementos de Protección"/>
    <s v="Elementos de Protección"/>
    <x v="30"/>
    <s v="CASCO DIELECTRICO CON RACHET - COLOR AMARILLO"/>
    <n v="9"/>
    <n v="9"/>
    <n v="0"/>
    <x v="18"/>
    <x v="0"/>
    <n v="0"/>
  </r>
  <r>
    <s v="Elementos de Protección"/>
    <s v="Elementos de Protección"/>
    <x v="31"/>
    <s v="CASCO DIELECTRICO CON RACHET - COLOR AZUL"/>
    <n v="1"/>
    <n v="1"/>
    <n v="0"/>
    <x v="18"/>
    <x v="0"/>
    <n v="0"/>
  </r>
  <r>
    <s v="Elementos de Protección"/>
    <s v="Elementos de Protección"/>
    <x v="32"/>
    <s v="CASCO DIELECTRICO CON RACHET - COLOR BLANCO"/>
    <n v="6"/>
    <n v="6"/>
    <n v="0"/>
    <x v="18"/>
    <x v="0"/>
    <n v="0"/>
  </r>
  <r>
    <s v="Elementos de Protección"/>
    <s v="Elementos de Protección"/>
    <x v="61"/>
    <s v="CHALECO REFLECTIVO CITYLUX COLOR NARANJA"/>
    <n v="9"/>
    <n v="9"/>
    <n v="0"/>
    <x v="18"/>
    <x v="0"/>
    <n v="0"/>
  </r>
  <r>
    <s v="Elementos de Protección"/>
    <s v="Elementos de Protección"/>
    <x v="62"/>
    <s v="CHALECO REFLECTIVO COLOR VERDE"/>
    <n v="1"/>
    <n v="1"/>
    <n v="0"/>
    <x v="18"/>
    <x v="0"/>
    <n v="0"/>
  </r>
  <r>
    <s v="Elementos de Protección"/>
    <s v="Elementos de Protección"/>
    <x v="63"/>
    <s v="COPA NASAL PARA MASCARA CARA COMPLETA Ref.: 6894 Genérico"/>
    <n v="1"/>
    <n v="1"/>
    <n v="0"/>
    <x v="18"/>
    <x v="0"/>
    <n v="0"/>
  </r>
  <r>
    <s v="Elementos de Protección"/>
    <s v="Elementos de Protección"/>
    <x v="33"/>
    <s v="DELANTAL PARA SOLDADOR EN CARNAZA 60 CMS X 90 CMS"/>
    <n v="95"/>
    <n v="95"/>
    <n v="0"/>
    <x v="18"/>
    <x v="0"/>
    <n v="0"/>
  </r>
  <r>
    <s v="Elementos de Protección"/>
    <s v="Elementos de Protección Contracaídas"/>
    <x v="64"/>
    <s v="ESLINGA EN Y CON PAQUETE ABSORBEDOR EN REATA KEVLAR - CON RECUBRIMIENTO RETARDANTE DE LLAMA SAF REF: 300Y-ADIE-2G19 Ref.: 300Y-ADIE-2G19 SAF"/>
    <n v="2"/>
    <n v="2"/>
    <n v="0"/>
    <x v="18"/>
    <x v="0"/>
    <n v="0"/>
  </r>
  <r>
    <s v="Elementos de Protección"/>
    <s v="Elementos de Protección Contracaídas"/>
    <x v="65"/>
    <s v="ESLINGA EN Y REGULABLE EN REATA PLANA DE DETENCION DE CAIDAS CON PAQUETE ABSORBEDOR SAF Ref.: 301YR-A-2G1P SAF"/>
    <n v="2"/>
    <n v="2"/>
    <n v="0"/>
    <x v="18"/>
    <x v="0"/>
    <n v="0"/>
  </r>
  <r>
    <s v="Elementos de Protección"/>
    <s v="Elementos de Protección Contracaídas"/>
    <x v="66"/>
    <s v="ESLINGA SENCILLA DE POSICIONAMIENTO Y/O RESTRICCION EN REATA PLANA DE 1.8 METROS Ref.: 301S-SA-2P SAF"/>
    <n v="2"/>
    <n v="2"/>
    <n v="0"/>
    <x v="18"/>
    <x v="0"/>
    <n v="0"/>
  </r>
  <r>
    <s v="Elementos de Protección"/>
    <s v="Elementos de Protección"/>
    <x v="67"/>
    <s v="FILTRO PARA MATERIAL PARTICULADO REF. 7093  (P100)"/>
    <n v="4"/>
    <n v="4"/>
    <n v="0"/>
    <x v="18"/>
    <x v="0"/>
    <n v="0"/>
  </r>
  <r>
    <s v="Elementos de Protección"/>
    <s v="Elementos de Protección"/>
    <x v="34"/>
    <s v="FILTRO PARA PARTICULAS REF. 2097 07184 MARCA 3M (P100)"/>
    <n v="159"/>
    <n v="116"/>
    <n v="-43"/>
    <x v="18"/>
    <x v="0"/>
    <n v="1"/>
  </r>
  <r>
    <s v="Elementos de Protección"/>
    <s v="Elementos de Protección"/>
    <x v="3846"/>
    <s v="GAFAS ANTIEMPAÑANTES GRIS SPYFLET IN OUT Ref.: 352451600043 Genérico"/>
    <n v="114"/>
    <n v="114"/>
    <n v="0"/>
    <x v="18"/>
    <x v="0"/>
    <n v="0"/>
  </r>
  <r>
    <s v="Elementos de Protección"/>
    <s v="Elementos de Protección"/>
    <x v="1380"/>
    <s v="GAFAS ANTIEMPAÑANTES NEGRAS REF. SPYFLEX Ref.: 201020232 Genérico"/>
    <n v="51"/>
    <n v="54"/>
    <n v="3"/>
    <x v="18"/>
    <x v="0"/>
    <n v="1"/>
  </r>
  <r>
    <s v="Elementos de Protección"/>
    <s v="Elementos de Protección"/>
    <x v="3847"/>
    <s v="GAFAS ANTIEMPAÑANTES TRANSPARENTES  REF. SPY"/>
    <n v="26"/>
    <n v="26"/>
    <n v="0"/>
    <x v="18"/>
    <x v="0"/>
    <n v="0"/>
  </r>
  <r>
    <s v="Elementos de Protección"/>
    <s v="Elementos de Protección"/>
    <x v="36"/>
    <s v="GAFAS ANTIEMPAÑANTES TRANSPARENTES REF. SPYFLEX Ref.: 352451600040 Genérico"/>
    <n v="163"/>
    <n v="163"/>
    <n v="0"/>
    <x v="18"/>
    <x v="0"/>
    <n v="0"/>
  </r>
  <r>
    <s v="Elementos de Protección"/>
    <s v="Guantes"/>
    <x v="90"/>
    <s v="GUANTE G40 POLIURETANO MANTENIMIENTO # 9"/>
    <n v="384"/>
    <n v="382"/>
    <n v="-2"/>
    <x v="18"/>
    <x v="0"/>
    <n v="1"/>
  </r>
  <r>
    <s v="Elementos de Protección"/>
    <s v="Guantes"/>
    <x v="2536"/>
    <s v="GUANTE MULTIFLEX CUT 5 TALLA L STEL"/>
    <n v="2"/>
    <n v="2"/>
    <n v="0"/>
    <x v="18"/>
    <x v="0"/>
    <n v="0"/>
  </r>
  <r>
    <s v="Elementos de Protección"/>
    <s v="Guantes"/>
    <x v="1385"/>
    <s v="GUANTE NITRILO 13&quot; # 9"/>
    <n v="16"/>
    <n v="30"/>
    <n v="14"/>
    <x v="18"/>
    <x v="0"/>
    <n v="1"/>
  </r>
  <r>
    <s v="Elementos de Protección"/>
    <s v="Guantes"/>
    <x v="1374"/>
    <s v="GUANTE SOLDADOR 16&quot; EN CARNAZA"/>
    <n v="65"/>
    <n v="65"/>
    <n v="0"/>
    <x v="18"/>
    <x v="0"/>
    <n v="0"/>
  </r>
  <r>
    <s v="Elementos de Protección"/>
    <s v="Guantes"/>
    <x v="1374"/>
    <s v="GUANTE SOLDADOR 16&quot; EN CARNAZA"/>
    <n v="7"/>
    <m/>
    <n v="-7"/>
    <x v="18"/>
    <x v="0"/>
    <n v="1"/>
  </r>
  <r>
    <s v="Elementos de Protección"/>
    <s v="Guantes"/>
    <x v="87"/>
    <s v="GUANTE SOLDADOR 16&quot; EN CARNAZA (ESPECIAL)"/>
    <n v="14"/>
    <n v="14"/>
    <n v="0"/>
    <x v="18"/>
    <x v="0"/>
    <n v="0"/>
  </r>
  <r>
    <s v="Elementos de Protección"/>
    <s v="Guantes"/>
    <x v="1378"/>
    <s v="GUANTE SOLVEX EN NITRILO COLOR VERDE - CAL. 22 - 18 &quot; LARGO REF: 37-185 Ref.: 37-185 Genérico"/>
    <n v="11"/>
    <n v="6"/>
    <n v="-5"/>
    <x v="18"/>
    <x v="0"/>
    <n v="1"/>
  </r>
  <r>
    <s v="Elementos de Protección"/>
    <s v="Guantes"/>
    <x v="89"/>
    <s v="GUANTE TIPO INGENIERO EN VAQUETA CON REFUERZO EN PALMA Y DEDOS - MANOPLA DE 10 CMS"/>
    <n v="148"/>
    <n v="148"/>
    <n v="0"/>
    <x v="18"/>
    <x v="0"/>
    <n v="0"/>
  </r>
  <r>
    <s v="Elementos de Protección"/>
    <s v="Guantes"/>
    <x v="88"/>
    <s v="GUANTE TIPO INGENIERO EN VAQUETA CON REFUERZO EN PALMA Y DEDOS - MANOPLA DE 10 CMS (MANO IZQUIERDA ESPECIAL)"/>
    <n v="6"/>
    <n v="6"/>
    <n v="0"/>
    <x v="18"/>
    <x v="0"/>
    <n v="0"/>
  </r>
  <r>
    <s v="Elementos de Protección"/>
    <s v="Guantes"/>
    <x v="1375"/>
    <s v="GUANTE TIPO INGENIERO EN VAQUETA LARGO"/>
    <n v="88"/>
    <n v="70"/>
    <n v="-18"/>
    <x v="18"/>
    <x v="0"/>
    <n v="1"/>
  </r>
  <r>
    <s v="Elementos de Protección"/>
    <s v="Equipos de Emergencia"/>
    <x v="71"/>
    <s v="KIT DE INMOVILIZADORES EN CARTON PLAST (CUELLO - TOBILLO - PIERNA Y BRAZO)"/>
    <n v="5"/>
    <n v="5"/>
    <n v="0"/>
    <x v="18"/>
    <x v="0"/>
    <n v="0"/>
  </r>
  <r>
    <s v="Elementos de Protección"/>
    <s v="Elementos de Protección"/>
    <x v="39"/>
    <s v="MANGA PARA SOLDADOR EN CARNAZA"/>
    <n v="28"/>
    <n v="34"/>
    <n v="6"/>
    <x v="18"/>
    <x v="0"/>
    <n v="1"/>
  </r>
  <r>
    <s v="Elementos de Protección"/>
    <s v="Elementos de Protección"/>
    <x v="75"/>
    <s v="MASCARA CARA COMPLETA REF. 6800 3M 3M 3M"/>
    <n v="1"/>
    <n v="1"/>
    <n v="0"/>
    <x v="18"/>
    <x v="0"/>
    <n v="0"/>
  </r>
  <r>
    <s v="Elementos de Protección"/>
    <s v="Elementos de Protección"/>
    <x v="76"/>
    <s v="MASCARILLA DESECHABLE 8247 3M (R95)"/>
    <n v="22"/>
    <n v="22"/>
    <n v="0"/>
    <x v="18"/>
    <x v="0"/>
    <n v="0"/>
  </r>
  <r>
    <s v="Elementos de Protección"/>
    <s v="Elementos de Protección"/>
    <x v="1381"/>
    <s v="MASCARILLA DESECHABLE KN95 - 5 CAPAS"/>
    <n v="207"/>
    <n v="188"/>
    <n v="-19"/>
    <x v="18"/>
    <x v="0"/>
    <n v="1"/>
  </r>
  <r>
    <s v="Elementos de Protección"/>
    <s v="Elementos de Protección"/>
    <x v="77"/>
    <s v="MONOGAFA 334AF PARA SALPICADURA QUIMICOS REF.40-661"/>
    <n v="1"/>
    <n v="1"/>
    <n v="0"/>
    <x v="18"/>
    <x v="0"/>
    <n v="0"/>
  </r>
  <r>
    <s v="Elementos de Protección"/>
    <s v="Elementos de Protección Contracaídas"/>
    <x v="3848"/>
    <s v="MOSQUETON DE SEGURIDAD EN ALUMINIO PARA LINEA DE VIDA 55 MM S.R"/>
    <n v="1"/>
    <n v="1"/>
    <n v="0"/>
    <x v="18"/>
    <x v="0"/>
    <n v="0"/>
  </r>
  <r>
    <s v="Elementos de Protección"/>
    <s v="Elementos de Protección"/>
    <x v="78"/>
    <s v="OVEROL TYCHEM REF. 35127/QC127S"/>
    <n v="1"/>
    <n v="1"/>
    <n v="0"/>
    <x v="18"/>
    <x v="0"/>
    <n v="0"/>
  </r>
  <r>
    <s v="Elementos de Protección"/>
    <s v="Elementos de Protección"/>
    <x v="79"/>
    <s v="POLAINA LARGA EN CARNAZA CON VELCRO"/>
    <n v="4"/>
    <n v="7"/>
    <n v="3"/>
    <x v="18"/>
    <x v="0"/>
    <n v="1"/>
  </r>
  <r>
    <s v="Elementos de Protección"/>
    <s v="Elementos de Protección"/>
    <x v="1389"/>
    <s v="POLAINA LARGA EN VAQUETA TULA CON VELCRO"/>
    <n v="1"/>
    <n v="1"/>
    <n v="0"/>
    <x v="18"/>
    <x v="0"/>
    <n v="0"/>
  </r>
  <r>
    <s v="Elementos de Protección"/>
    <s v="Elementos de Protección"/>
    <x v="40"/>
    <s v="PREFILTRO PARA MATERIAL PARTICULADO REF. 5N11 (N95)"/>
    <n v="60"/>
    <n v="71"/>
    <n v="11"/>
    <x v="18"/>
    <x v="0"/>
    <n v="1"/>
  </r>
  <r>
    <s v="Elementos de Protección"/>
    <s v="Elementos de Protección"/>
    <x v="80"/>
    <s v="PROTECTOR AUDITIVO ESPUMA SIN CORDON"/>
    <n v="61"/>
    <n v="52"/>
    <n v="-9"/>
    <x v="18"/>
    <x v="0"/>
    <n v="1"/>
  </r>
  <r>
    <s v="Elementos de Protección"/>
    <s v="Elementos de Protección"/>
    <x v="81"/>
    <s v="PROTECTOR AUDITIVO TIPO COPA PARA INSERCION A CASCO"/>
    <n v="4"/>
    <n v="4"/>
    <n v="0"/>
    <x v="18"/>
    <x v="0"/>
    <n v="0"/>
  </r>
  <r>
    <s v="Elementos de Protección"/>
    <s v="Elementos de Protección"/>
    <x v="41"/>
    <s v="PROTECTOR AUDITIVO TIPO TAPON CON ESTUCHE"/>
    <n v="34"/>
    <n v="42"/>
    <n v="8"/>
    <x v="18"/>
    <x v="0"/>
    <n v="1"/>
  </r>
  <r>
    <s v="Elementos de Protección"/>
    <s v="Elementos de Protección Contracaídas"/>
    <x v="2848"/>
    <s v="REATA CON RACHE DE 1&quot; X 5 METROS"/>
    <n v="28"/>
    <n v="28"/>
    <n v="0"/>
    <x v="18"/>
    <x v="0"/>
    <n v="0"/>
  </r>
  <r>
    <s v="Elementos de Protección"/>
    <s v="Elementos de Protección"/>
    <x v="42"/>
    <s v="REATA CON RACHE DE 2&quot; X 8 METROS"/>
    <n v="2"/>
    <n v="1"/>
    <n v="-1"/>
    <x v="18"/>
    <x v="0"/>
    <n v="1"/>
  </r>
  <r>
    <s v="Elementos de Protección"/>
    <s v="Elementos de Protección"/>
    <x v="82"/>
    <s v="RESPIRADOR 3M 7501 DE SILICONA SUAVIZADA - TALLA S"/>
    <n v="8"/>
    <n v="4"/>
    <n v="-4"/>
    <x v="18"/>
    <x v="0"/>
    <n v="1"/>
  </r>
  <r>
    <s v="Elementos de Protección"/>
    <s v="Elementos de Protección"/>
    <x v="43"/>
    <s v="RESPIRADOR 3M 7502 DE SILICONA SUAVIZADA - TALLA M"/>
    <n v="18"/>
    <n v="11"/>
    <n v="-7"/>
    <x v="18"/>
    <x v="0"/>
    <n v="1"/>
  </r>
  <r>
    <s v="Elementos de Protección"/>
    <s v="Elementos de Protección"/>
    <x v="44"/>
    <s v="RETENEDOR PARA CARTUCHO CON FILTRO 3M REF. 501"/>
    <n v="11"/>
    <n v="11"/>
    <n v="0"/>
    <x v="18"/>
    <x v="0"/>
    <n v="0"/>
  </r>
  <r>
    <s v="Elementos de Protección"/>
    <s v="Elementos de Protección"/>
    <x v="83"/>
    <s v="RETENEDOR PARA CARTUCHO CON FILTRO 3M REF. 502"/>
    <n v="4"/>
    <n v="1"/>
    <n v="-3"/>
    <x v="18"/>
    <x v="0"/>
    <n v="1"/>
  </r>
  <r>
    <s v="Elementos de Protección"/>
    <s v="Elementos de Protección"/>
    <x v="84"/>
    <s v="SET DE PROTECTORES DE AJUSTE SEGURO (RODILLERAS - CODERAS - MUÑEQUERAS)"/>
    <n v="1"/>
    <n v="1"/>
    <n v="0"/>
    <x v="18"/>
    <x v="0"/>
    <n v="0"/>
  </r>
  <r>
    <s v="Elementos de Protección"/>
    <s v="Elementos de Protección"/>
    <x v="85"/>
    <s v="SOPORTE PARA CARTUCHO LINEA 7500 REF.7586 3M 3M"/>
    <n v="1"/>
    <n v="1"/>
    <n v="0"/>
    <x v="18"/>
    <x v="0"/>
    <n v="0"/>
  </r>
  <r>
    <s v="Elementos de Protección"/>
    <s v="Elementos de Protección"/>
    <x v="1379"/>
    <s v="TAPABOCA CONICO REUTILIZABLE GRANDE COLOR AZUL EN TELA ANTIFLUIDO CON LOGO"/>
    <n v="120"/>
    <n v="120"/>
    <n v="0"/>
    <x v="18"/>
    <x v="0"/>
    <n v="0"/>
  </r>
  <r>
    <s v="Elementos de Protección"/>
    <s v="Elementos de Protección"/>
    <x v="86"/>
    <s v="TAPABOCA CONICO REUTILIZABLE GRANDE COLOR GRIS EN TELA ANTIFLUIDO CON LOGO"/>
    <n v="149"/>
    <n v="153"/>
    <n v="4"/>
    <x v="18"/>
    <x v="0"/>
    <n v="1"/>
  </r>
  <r>
    <s v="Elementos de Protección"/>
    <s v="Elementos de Protección"/>
    <x v="45"/>
    <s v="TAPABOCA CONICO REUTILIZABLE PEQUEÑO COLOR AZUL EN TELA ANTIFLUIDO CON LOGO"/>
    <n v="10"/>
    <n v="6"/>
    <n v="-4"/>
    <x v="18"/>
    <x v="0"/>
    <n v="1"/>
  </r>
  <r>
    <s v="Elementos de Protección"/>
    <s v="Elementos de Protección"/>
    <x v="46"/>
    <s v="TAPABOCA CONICO REUTILIZABLE PEQUEÑO COLOR GRIS EN TELA ANTIFLUIDO CON LOGO"/>
    <n v="34"/>
    <n v="34"/>
    <n v="0"/>
    <x v="18"/>
    <x v="0"/>
    <n v="0"/>
  </r>
  <r>
    <s v="Elementos de Protección"/>
    <s v="Elementos de Protección Contracaídas"/>
    <x v="2849"/>
    <s v="TIE OFF X 180 CMS - CON 2 ARGOLLAS SAF REF: 304-N-2A Ref.: 304-N-2A SAF"/>
    <n v="2"/>
    <n v="0"/>
    <n v="-2"/>
    <x v="18"/>
    <x v="0"/>
    <n v="1"/>
  </r>
  <r>
    <s v="Elementos de Protección"/>
    <s v="Elementos de Protección"/>
    <x v="47"/>
    <s v="TRAJE DE PROTECCION TYVEK CLASIC REF. CHF5 MARCA DUPONT"/>
    <n v="80"/>
    <n v="74"/>
    <n v="-6"/>
    <x v="18"/>
    <x v="0"/>
    <n v="1"/>
  </r>
  <r>
    <s v="Elementos de Protección"/>
    <s v="Elementos de Protección"/>
    <x v="2538"/>
    <s v="VALVULA DE EXHALACION LINEA 7500 REF. 7583"/>
    <n v="5"/>
    <n v="5"/>
    <n v="0"/>
    <x v="18"/>
    <x v="0"/>
    <n v="0"/>
  </r>
  <r>
    <s v="Elementos de Protección"/>
    <s v="Elementos de Protección"/>
    <x v="48"/>
    <s v="VALVULA DE INHALACION LINEA 7500 REF. 7582"/>
    <n v="3"/>
    <n v="3"/>
    <n v="0"/>
    <x v="18"/>
    <x v="0"/>
    <n v="0"/>
  </r>
  <r>
    <s v="Elementos de Protección"/>
    <s v="Elementos de Protección"/>
    <x v="1391"/>
    <s v="VALVULA DE INHALACION PARAMASCARA 6000 REF. 6893"/>
    <n v="3"/>
    <n v="3"/>
    <n v="0"/>
    <x v="18"/>
    <x v="0"/>
    <n v="0"/>
  </r>
  <r>
    <s v="Elementos de Protección"/>
    <s v="Elementos de Protección"/>
    <x v="49"/>
    <s v="VIDRIO CLARO DE 108 MM X 50 MM"/>
    <n v="193"/>
    <n v="193"/>
    <n v="0"/>
    <x v="18"/>
    <x v="0"/>
    <n v="0"/>
  </r>
  <r>
    <s v="Elementos de Protección"/>
    <s v="Elementos de Protección"/>
    <x v="50"/>
    <s v="VIDRIO EXTERNO PARA CARETA INTELIGENTE EXTREME REF. 436184"/>
    <n v="25"/>
    <n v="25"/>
    <n v="0"/>
    <x v="18"/>
    <x v="0"/>
    <n v="0"/>
  </r>
  <r>
    <s v="Elementos de Protección"/>
    <s v="Elementos de Protección"/>
    <x v="51"/>
    <s v="VIDRIO INTERNO PARA CARETA INTELIGENTE EXTREME REF. 436185"/>
    <n v="31"/>
    <n v="30"/>
    <n v="-1"/>
    <x v="18"/>
    <x v="0"/>
    <n v="1"/>
  </r>
  <r>
    <s v="Elementos de Protección"/>
    <s v="Elementos de Protección"/>
    <x v="1388"/>
    <s v="VIDRIO NEGRO # 10 DE 108 MM X 50 MM"/>
    <n v="13"/>
    <n v="13"/>
    <n v="0"/>
    <x v="18"/>
    <x v="0"/>
    <n v="0"/>
  </r>
  <r>
    <s v="Elementos de Protección"/>
    <s v="Elementos de Protección"/>
    <x v="52"/>
    <s v="VIDRIO NEGRO # 11 DE 108 MM X 50 MM"/>
    <n v="48"/>
    <n v="48"/>
    <n v="0"/>
    <x v="18"/>
    <x v="0"/>
    <n v="0"/>
  </r>
  <r>
    <s v="Elementos de Protección"/>
    <s v="Elementos de Protección"/>
    <x v="1390"/>
    <s v="VIDRIO NEGRO # 12 DE 108 MM X 50 MM"/>
    <n v="18"/>
    <n v="18"/>
    <n v="0"/>
    <x v="18"/>
    <x v="0"/>
    <n v="0"/>
  </r>
  <r>
    <s v="Elementos de Protección"/>
    <s v="Elementos de Protección"/>
    <x v="2539"/>
    <s v="VISOR EN ACRILICO PARA MASCARA FULL FACE REF. 6898"/>
    <n v="2"/>
    <n v="2"/>
    <n v="0"/>
    <x v="18"/>
    <x v="0"/>
    <n v="0"/>
  </r>
  <r>
    <s v="Soldadura"/>
    <s v="Soldadura Diversos"/>
    <x v="1508"/>
    <s v="SOLDADURA 0.45 E71T-1C TUBULAR BOLHER"/>
    <n v="810"/>
    <n v="1140"/>
    <n v="330"/>
    <x v="18"/>
    <x v="0"/>
    <n v="1"/>
  </r>
  <r>
    <s v="Soldadura"/>
    <s v="Soldadura Diversos"/>
    <x v="3849"/>
    <s v="SOLDADURA 1.6 E71T-1C TUBULAR BOLHER"/>
    <n v="1230"/>
    <n v="555"/>
    <n v="-675"/>
    <x v="18"/>
    <x v="0"/>
    <n v="1"/>
  </r>
  <r>
    <s v="Soldadura"/>
    <s v="Soldadura Diversos"/>
    <x v="1505"/>
    <s v="SOLDADURA 0.45 ET71T-1C TUBULAR"/>
    <n v="240"/>
    <n v="240"/>
    <n v="0"/>
    <x v="18"/>
    <x v="0"/>
    <n v="0"/>
  </r>
  <r>
    <s v="Soldadura"/>
    <s v="Soldadura 6010"/>
    <x v="1509"/>
    <s v="SOLDADURA 6010 1/8"/>
    <n v="134.19"/>
    <n v="188"/>
    <n v="53.81"/>
    <x v="18"/>
    <x v="0"/>
    <n v="1"/>
  </r>
  <r>
    <s v="Soldadura"/>
    <s v="Soldadura Diversos"/>
    <x v="3283"/>
    <s v="SOLDADURA 1/4 X 12 ELECTRODO CARBON ARCAIN"/>
    <n v="104"/>
    <n v="104"/>
    <n v="0"/>
    <x v="18"/>
    <x v="0"/>
    <n v="0"/>
  </r>
  <r>
    <s v="Soldadura"/>
    <s v="Soldadura 6013"/>
    <x v="1510"/>
    <s v="SOLDADURA 6013 1/8"/>
    <n v="111.46729999999999"/>
    <n v="260"/>
    <n v="148.53270000000001"/>
    <x v="18"/>
    <x v="0"/>
    <n v="1"/>
  </r>
  <r>
    <s v="Soldadura"/>
    <s v="Soldadura Diversos"/>
    <x v="1529"/>
    <s v="SOLDADURA 11018 1/8"/>
    <n v="160"/>
    <n v="160"/>
    <n v="0"/>
    <x v="18"/>
    <x v="0"/>
    <n v="0"/>
  </r>
  <r>
    <s v="Soldadura"/>
    <s v="Soldadura 7018"/>
    <x v="1507"/>
    <s v="SOLDADURA 7018 1/8"/>
    <n v="207.80600000000001"/>
    <n v="329"/>
    <n v="121.19399999999999"/>
    <x v="18"/>
    <x v="0"/>
    <n v="1"/>
  </r>
  <r>
    <s v="Soldadura"/>
    <s v="Soldadura 6010"/>
    <x v="3284"/>
    <s v="SOLDADURA 6010 3/32"/>
    <n v="8.5"/>
    <n v="8.5"/>
    <n v="0"/>
    <x v="18"/>
    <x v="0"/>
    <n v="0"/>
  </r>
  <r>
    <s v="Soldadura"/>
    <s v="Soldadura 7018"/>
    <x v="1515"/>
    <s v="SOLDADURA 7018 3/32"/>
    <n v="18.559999999999999"/>
    <n v="7.5"/>
    <n v="-11.059999999999999"/>
    <x v="18"/>
    <x v="0"/>
    <n v="1"/>
  </r>
  <r>
    <s v="Soldadura"/>
    <s v="Soldadura 7018"/>
    <x v="1522"/>
    <s v="SOLDADURA 7018 5/32"/>
    <n v="19.5"/>
    <n v="23.5"/>
    <n v="4"/>
    <x v="18"/>
    <x v="0"/>
    <n v="1"/>
  </r>
  <r>
    <s v="Soldadura"/>
    <s v="Soldadura Diversos"/>
    <x v="3850"/>
    <s v="SOLDADURA AUTROD 12.22 EM12K 2.5 MM X 30 KG"/>
    <n v="3"/>
    <n v="1"/>
    <n v="-2"/>
    <x v="18"/>
    <x v="0"/>
    <n v="1"/>
  </r>
  <r>
    <s v="Soldadura"/>
    <s v="Soldadura MIG"/>
    <x v="3290"/>
    <s v="SOLDADURA MIG 0.45"/>
    <n v="3"/>
    <m/>
    <n v="-3"/>
    <x v="18"/>
    <x v="0"/>
    <n v="1"/>
  </r>
  <r>
    <s v="Soldadura"/>
    <s v="Soldadura Diversos"/>
    <x v="3851"/>
    <s v="SOLDADURA SPOOLARC 75 X 2.0MM (5/64&quot;) ENIK"/>
    <n v="383"/>
    <n v="445.5"/>
    <n v="62.5"/>
    <x v="18"/>
    <x v="0"/>
    <n v="1"/>
  </r>
  <r>
    <s v="Soldadura"/>
    <s v="Soldadura 7018"/>
    <x v="1507"/>
    <s v="SOLDADURA 7018 1/8"/>
    <n v="160"/>
    <n v="160"/>
    <n v="0"/>
    <x v="18"/>
    <x v="0"/>
    <n v="0"/>
  </r>
  <r>
    <s v="Soldadura"/>
    <s v="Soldadura TIG"/>
    <x v="1525"/>
    <s v="SOLDADURA TIG 308 1/16"/>
    <n v="173"/>
    <n v="201"/>
    <n v="28"/>
    <x v="18"/>
    <x v="0"/>
    <n v="1"/>
  </r>
  <r>
    <s v="Soldadura"/>
    <s v="Soldadura WEST HARD"/>
    <x v="1513"/>
    <s v="SOLDADURA WEST HARD 70 1/8"/>
    <n v="265"/>
    <n v="369"/>
    <n v="104"/>
    <x v="18"/>
    <x v="0"/>
    <n v="1"/>
  </r>
  <r>
    <s v="Soldadura"/>
    <s v="Soldadura 7018"/>
    <x v="1522"/>
    <s v="SOLDADURA 7018 5/32"/>
    <n v="20"/>
    <n v="20"/>
    <n v="0"/>
    <x v="18"/>
    <x v="0"/>
    <n v="0"/>
  </r>
  <r>
    <s v="Soldadura"/>
    <s v="Soldadura Diversos"/>
    <x v="3286"/>
    <s v="SOLDADURA 7024 5/32"/>
    <n v="118.5"/>
    <n v="118.5"/>
    <n v="0"/>
    <x v="18"/>
    <x v="0"/>
    <n v="0"/>
  </r>
  <r>
    <s v="Soldadura"/>
    <s v="Soldadura Diversos"/>
    <x v="1518"/>
    <s v="SOLDADURA WEST INOX 308L 1/8"/>
    <n v="173"/>
    <n v="115"/>
    <n v="-58"/>
    <x v="18"/>
    <x v="0"/>
    <n v="1"/>
  </r>
  <r>
    <s v="Soldadura"/>
    <s v="Soldadura Diversos"/>
    <x v="3287"/>
    <s v="SOLDADURA AUTOPROTEGIDA TUBULAR 81N1 X 1.6MM (1/16&quot;) Ref.: E71T8-NI1 Genérico"/>
    <n v="16"/>
    <n v="16"/>
    <n v="0"/>
    <x v="18"/>
    <x v="0"/>
    <n v="0"/>
  </r>
  <r>
    <s v="Soldadura"/>
    <s v="Soldadura WEST RODE"/>
    <x v="3296"/>
    <s v="SOLDADURA WEST RODE 10 1/8"/>
    <n v="48"/>
    <n v="28"/>
    <n v="-20"/>
    <x v="18"/>
    <x v="0"/>
    <n v="1"/>
  </r>
  <r>
    <s v="Soldadura"/>
    <s v="Soldadura WEST RODE"/>
    <x v="1511"/>
    <s v="SOLDADURA WEST RODE 2212 1/8"/>
    <n v="421"/>
    <n v="221"/>
    <n v="-200"/>
    <x v="18"/>
    <x v="0"/>
    <n v="1"/>
  </r>
  <r>
    <s v="Soldadura"/>
    <s v="Soldadura WEST RODE"/>
    <x v="1519"/>
    <s v="SOLDADURA WEST RODE 2212 3/32"/>
    <n v="224"/>
    <n v="128"/>
    <n v="-96"/>
    <x v="18"/>
    <x v="0"/>
    <n v="1"/>
  </r>
  <r>
    <s v="Soldadura"/>
    <s v="Soldadura Diversos"/>
    <x v="3852"/>
    <s v="FUNDENTE ESPECIAL FLUX F7A4 - EM12K"/>
    <n v="450"/>
    <n v="475"/>
    <n v="25"/>
    <x v="18"/>
    <x v="0"/>
    <n v="1"/>
  </r>
  <r>
    <s v="Soldadura"/>
    <s v="Soldadura Diversos"/>
    <x v="1524"/>
    <s v="SOLDADURA ELECTRODO TUNGSTENO 3/32 - TIERRAS RARAS Ref.: WG332X7 Genérico"/>
    <n v="9"/>
    <n v="9"/>
    <n v="0"/>
    <x v="18"/>
    <x v="0"/>
    <n v="0"/>
  </r>
  <r>
    <s v="Soldadura"/>
    <s v="Soldadura Diversos"/>
    <x v="1523"/>
    <s v="SOLDADURA INOX WELDINOX 629 1/8"/>
    <n v="34"/>
    <n v="34"/>
    <n v="0"/>
    <x v="18"/>
    <x v="0"/>
    <n v="0"/>
  </r>
  <r>
    <s v="Soldadura"/>
    <s v="Soldadura MIG"/>
    <x v="1506"/>
    <s v="SOLDADURA MIG 0.35"/>
    <n v="23"/>
    <n v="23"/>
    <n v="0"/>
    <x v="18"/>
    <x v="0"/>
    <n v="0"/>
  </r>
  <r>
    <s v="Soldadura"/>
    <s v="Soldadura Diversos"/>
    <x v="1529"/>
    <s v="SOLDADURA 11018 1/8"/>
    <n v="4"/>
    <n v="90"/>
    <n v="86"/>
    <x v="18"/>
    <x v="0"/>
    <n v="1"/>
  </r>
  <r>
    <s v="Soldadura"/>
    <s v="Soldadura Diversos"/>
    <x v="3291"/>
    <s v="SOLDADURA NA 182 1/8"/>
    <n v="24"/>
    <n v="24"/>
    <n v="0"/>
    <x v="18"/>
    <x v="0"/>
    <n v="0"/>
  </r>
  <r>
    <s v="Soldadura"/>
    <s v="Soldadura 6010"/>
    <x v="3284"/>
    <s v="SOLDADURA 6010 3/32"/>
    <n v="20"/>
    <n v="11.5"/>
    <n v="-8.5"/>
    <x v="18"/>
    <x v="0"/>
    <n v="1"/>
  </r>
  <r>
    <s v="Soldadura"/>
    <s v="Soldadura 6013"/>
    <x v="1512"/>
    <s v="SOLDADURA 6013 3/32"/>
    <n v="35.831000000000003"/>
    <n v="39.5"/>
    <n v="3.6689999999999969"/>
    <x v="18"/>
    <x v="0"/>
    <n v="1"/>
  </r>
  <r>
    <s v="Soldadura"/>
    <s v="Soldadura 6013"/>
    <x v="3285"/>
    <s v="SOLDADURA 6013 5/32"/>
    <n v="60.5"/>
    <n v="61.5"/>
    <n v="1"/>
    <x v="18"/>
    <x v="0"/>
    <n v="1"/>
  </r>
  <r>
    <s v="Soldadura"/>
    <s v="Soldadura Diversos"/>
    <x v="3853"/>
    <s v="SOLDADURA AUTOPROTEGIDA CORESHIELD REF: E71T-11 5/64 Ref.: E71T-11 5/64 Genérico"/>
    <n v="10"/>
    <m/>
    <n v="-10"/>
    <x v="18"/>
    <x v="0"/>
    <n v="1"/>
  </r>
  <r>
    <s v="Soldadura"/>
    <s v="Soldadura Diversos"/>
    <x v="1514"/>
    <s v="SOLDADURA BIMETAL CAST Ø 1/8"/>
    <n v="59"/>
    <n v="69"/>
    <n v="10"/>
    <x v="18"/>
    <x v="0"/>
    <n v="1"/>
  </r>
  <r>
    <s v="Soldadura"/>
    <s v="Soldadura Diversos"/>
    <x v="3288"/>
    <s v="SOLDADURA CROMARCO 312L-16 1/8"/>
    <n v="10"/>
    <n v="54"/>
    <n v="44"/>
    <x v="18"/>
    <x v="0"/>
    <n v="1"/>
  </r>
  <r>
    <s v="Soldadura"/>
    <s v="Soldadura Diversos"/>
    <x v="3289"/>
    <s v="SOLDADURA ELECTRODO TUNGSTENO 3/32 - PUNTO VERDE"/>
    <n v="1"/>
    <m/>
    <n v="-1"/>
    <x v="18"/>
    <x v="0"/>
    <n v="1"/>
  </r>
  <r>
    <s v="Soldadura"/>
    <s v="Soldadura Diversos"/>
    <x v="1521"/>
    <s v="SOLDADURA PARA HIERRO FUNDIDO (NIQUEL 100) 1/8 REF. 3055"/>
    <n v="29"/>
    <m/>
    <n v="-29"/>
    <x v="18"/>
    <x v="0"/>
    <n v="1"/>
  </r>
  <r>
    <s v="Soldadura"/>
    <s v="Soldadura TIG"/>
    <x v="3292"/>
    <s v="SOLDADURA TIG 308 1/8"/>
    <n v="52"/>
    <n v="90"/>
    <n v="38"/>
    <x v="18"/>
    <x v="0"/>
    <n v="1"/>
  </r>
  <r>
    <s v="Soldadura"/>
    <s v="Soldadura Diversos"/>
    <x v="3854"/>
    <s v="SOLDADURA TUBULAR FILARC PZ 6138 X 0.045&quot; E81T1-NI1M"/>
    <n v="64"/>
    <n v="64"/>
    <n v="0"/>
    <x v="18"/>
    <x v="0"/>
    <n v="0"/>
  </r>
  <r>
    <s v="Soldadura"/>
    <s v="Soldadura TIG"/>
    <x v="1526"/>
    <s v="SOLDADURA TIG 308 3/32"/>
    <n v="60"/>
    <n v="45"/>
    <n v="-15"/>
    <x v="18"/>
    <x v="0"/>
    <n v="1"/>
  </r>
  <r>
    <s v="Soldadura"/>
    <s v="Soldadura TIG"/>
    <x v="1527"/>
    <s v="SOLDADURA TIG ACERO AL CARBON WA 70 S6 3/32"/>
    <n v="31"/>
    <n v="40"/>
    <n v="9"/>
    <x v="18"/>
    <x v="0"/>
    <n v="1"/>
  </r>
  <r>
    <s v="Soldadura"/>
    <s v="Soldadura TIG"/>
    <x v="3293"/>
    <s v="SOLDADURA TIG ALUMINIO 1/8"/>
    <n v="144"/>
    <n v="106"/>
    <n v="-38"/>
    <x v="18"/>
    <x v="0"/>
    <n v="1"/>
  </r>
  <r>
    <s v="Soldadura"/>
    <s v="Soldadura WEST RODE"/>
    <x v="3295"/>
    <s v="SOLDADURA WEST RODE 09 1/8"/>
    <n v="82"/>
    <n v="82"/>
    <n v="0"/>
    <x v="18"/>
    <x v="0"/>
    <n v="0"/>
  </r>
  <r>
    <s v="Soldadura"/>
    <s v="Soldadura Diversos"/>
    <x v="3294"/>
    <s v="SOLDADURA TUBULAR 1.2MM REF. E71T-1M/T9M/T12M - 70 ULTRA"/>
    <n v="45"/>
    <m/>
    <n v="-45"/>
    <x v="18"/>
    <x v="0"/>
    <n v="1"/>
  </r>
  <r>
    <s v="Soldadura"/>
    <s v="Soldadura WEST RODE"/>
    <x v="3297"/>
    <s v="SOLDADURA WEST RODE 1345 5/32"/>
    <n v="61"/>
    <n v="61"/>
    <n v="0"/>
    <x v="18"/>
    <x v="0"/>
    <n v="0"/>
  </r>
  <r>
    <s v="Soldadura"/>
    <s v="Soldadura Diversos"/>
    <x v="3855"/>
    <s v="SOLDADURA TUBULAR DUAL SHIELD II 80-NI1 H4 DE 1/16&quot;  E81T1-NI1M"/>
    <n v="1770"/>
    <n v="2055"/>
    <n v="285"/>
    <x v="18"/>
    <x v="0"/>
    <n v="1"/>
  </r>
  <r>
    <s v="Soldadura"/>
    <s v="Soldadura WEST CROM"/>
    <x v="1516"/>
    <s v="SOLDADURA WEST CROME 1/8"/>
    <n v="389"/>
    <n v="386"/>
    <n v="-3"/>
    <x v="18"/>
    <x v="0"/>
    <n v="1"/>
  </r>
  <r>
    <s v="Soldadura"/>
    <s v="Soldadura WEST RODE"/>
    <x v="3298"/>
    <s v="SOLDADURA WEST RODE 3L 1/8"/>
    <n v="27"/>
    <m/>
    <n v="-27"/>
    <x v="18"/>
    <x v="0"/>
    <n v="1"/>
  </r>
  <r>
    <s v="Soldadura"/>
    <s v="Soldadura WEST RODE"/>
    <x v="3856"/>
    <s v="SOLDADURA WEST RODE 80 1/8"/>
    <n v="148"/>
    <n v="148"/>
    <n v="0"/>
    <x v="18"/>
    <x v="0"/>
    <n v="0"/>
  </r>
  <r>
    <s v="Soldadura"/>
    <s v="Soldadura Diversos"/>
    <x v="3857"/>
    <s v="SOLDADURA WIZ 818 C3 X 3.2MM X 350 (1/8&quot;)"/>
    <n v="20"/>
    <n v="20"/>
    <n v="0"/>
    <x v="18"/>
    <x v="0"/>
    <n v="0"/>
  </r>
  <r>
    <s v="Soldadura"/>
    <s v="Soldadura Diversos"/>
    <x v="3857"/>
    <s v="SOLDADURA WIZ 818 C3 X 3.2MM X 350 (1/8&quot;)"/>
    <n v="248"/>
    <n v="280"/>
    <n v="32"/>
    <x v="18"/>
    <x v="0"/>
    <n v="1"/>
  </r>
  <r>
    <s v="Soldadura"/>
    <s v="Soldadura Diversos"/>
    <x v="3858"/>
    <s v="SOLDADURA WIZ 818 C3 X 4.0MM X 350 (5/32&quot;)"/>
    <n v="275"/>
    <n v="270"/>
    <n v="-5"/>
    <x v="18"/>
    <x v="0"/>
    <n v="1"/>
  </r>
  <r>
    <s v="Soldadura"/>
    <s v="Soldadura Diversos"/>
    <x v="3299"/>
    <s v="SOLDADURA Y POMADA ESTAÑO DELGADA 1/4 - CARRETE X 100 GRAMOS"/>
    <n v="1"/>
    <n v="1"/>
    <n v="0"/>
    <x v="18"/>
    <x v="0"/>
    <n v="0"/>
  </r>
  <r>
    <s v="Láminas"/>
    <s v="Anillos Lamina"/>
    <x v="3859"/>
    <s v="ANILLO EN LAMINA 1045 3&quot; ( 76.20 MM ) Ø EXT. 1220 MM Ø INT. 740 MM"/>
    <n v="1"/>
    <n v="1"/>
    <n v="0"/>
    <x v="19"/>
    <x v="4"/>
    <n v="0"/>
  </r>
  <r>
    <s v="Láminas"/>
    <s v="Anillos Lamina"/>
    <x v="3860"/>
    <s v="ANILLO EN LAMINA BRONCE LATON CAL. 2MM Ø EXT. 255MM X Ø INT. 160MM"/>
    <n v="6"/>
    <n v="6"/>
    <n v="0"/>
    <x v="19"/>
    <x v="4"/>
    <n v="0"/>
  </r>
  <r>
    <s v="Láminas"/>
    <s v="Anillos Lamina"/>
    <x v="2013"/>
    <s v="ANILLO EN LAMINA MAXDUR 700 1/2 ( 12.7 MM ) Ø EXT. 220MM X Ø INT. 158MM"/>
    <n v="2"/>
    <n v="2"/>
    <n v="0"/>
    <x v="19"/>
    <x v="4"/>
    <n v="0"/>
  </r>
  <r>
    <s v="Láminas"/>
    <s v="Anillos Lamina"/>
    <x v="2014"/>
    <s v="ANILLO EN LAMINA SAE A36 1/2&quot; ( 12.7 MM ) Ø EXT. 220MM X Ø INT. 158MM"/>
    <n v="2"/>
    <n v="0"/>
    <n v="-2"/>
    <x v="19"/>
    <x v="4"/>
    <n v="1"/>
  </r>
  <r>
    <s v="Varios"/>
    <s v="Bronces y Bujes"/>
    <x v="3861"/>
    <s v="ANILLO EN LAMINA BRONCE LATON CAL. 2.5MM Ø EXT. 296MM X Ø INT. 181MM"/>
    <n v="4"/>
    <n v="4"/>
    <n v="0"/>
    <x v="19"/>
    <x v="4"/>
    <n v="0"/>
  </r>
  <r>
    <s v="Láminas"/>
    <s v="Disco Lamina"/>
    <x v="3862"/>
    <s v="DISCO EN LAMINA 1045 - 1 1/4&quot; ( 31.75 MM ) Ø 440 MM"/>
    <n v="3"/>
    <n v="3"/>
    <n v="0"/>
    <x v="19"/>
    <x v="4"/>
    <n v="0"/>
  </r>
  <r>
    <s v="Láminas"/>
    <s v="Disco Lamina"/>
    <x v="3863"/>
    <s v="DISCO EN LAMINA 1045 - 3/4&quot; ( 19.05 MM ) Ø 350 MM"/>
    <n v="10"/>
    <n v="0"/>
    <n v="-10"/>
    <x v="19"/>
    <x v="4"/>
    <n v="1"/>
  </r>
  <r>
    <s v="Láminas"/>
    <s v="Disco Lamina"/>
    <x v="3864"/>
    <s v="DISCO EN LAMINA 1045 - 3/4&quot; ( 19.05 MM ) Ø EXT. 280 Ø INT. 90"/>
    <n v="2"/>
    <n v="2"/>
    <n v="0"/>
    <x v="19"/>
    <x v="4"/>
    <n v="0"/>
  </r>
  <r>
    <s v="Láminas"/>
    <s v="Disco Lamina"/>
    <x v="3865"/>
    <s v="DISCO EN LAMINA 1045 - 3/8&quot; ( 9.52 MM ) Ø 340 MM"/>
    <n v="1"/>
    <n v="1"/>
    <n v="0"/>
    <x v="19"/>
    <x v="4"/>
    <n v="0"/>
  </r>
  <r>
    <s v="Láminas"/>
    <s v="Disco Lamina"/>
    <x v="3866"/>
    <s v="DISCO EN LAMINA 1045 CAL 50 MM Ø EXT 302 MM X Ø INT Ø 165 MM"/>
    <n v="4"/>
    <n v="4"/>
    <n v="0"/>
    <x v="19"/>
    <x v="4"/>
    <n v="0"/>
  </r>
  <r>
    <s v="Láminas"/>
    <s v="Disco Lamina"/>
    <x v="3867"/>
    <s v="DISCO EN LAMINA HR 1 1/2&quot; ( 38.10 MM ) Ø 120 MM"/>
    <n v="1"/>
    <n v="1"/>
    <n v="0"/>
    <x v="19"/>
    <x v="4"/>
    <n v="0"/>
  </r>
  <r>
    <s v="Láminas"/>
    <s v="Disco Lamina"/>
    <x v="3868"/>
    <s v="DISCO EN LAMINA HR 1&quot; ( 25.40 MM ) Ø 145 MM"/>
    <n v="4"/>
    <n v="4"/>
    <n v="0"/>
    <x v="19"/>
    <x v="4"/>
    <n v="0"/>
  </r>
  <r>
    <s v="Láminas"/>
    <s v="Disco Lamina"/>
    <x v="2015"/>
    <s v="DISCO EN LAMINA HR 1&quot; ( 25.40 MM ) Ø EXT. 118 MM"/>
    <n v="1"/>
    <n v="1"/>
    <n v="0"/>
    <x v="19"/>
    <x v="4"/>
    <n v="0"/>
  </r>
  <r>
    <s v="Láminas"/>
    <s v="Disco Lamina"/>
    <x v="3869"/>
    <s v="DISCO EN LAMINA HR 3/4&quot; ( 19.05 MM ) Ø 190 MM"/>
    <n v="1"/>
    <n v="1"/>
    <n v="0"/>
    <x v="19"/>
    <x v="4"/>
    <n v="0"/>
  </r>
  <r>
    <s v="Láminas"/>
    <s v="Disco Lamina"/>
    <x v="3870"/>
    <s v="DISCO EN LAMINA INOX 1/2&quot; ( 12.70 MM ) Ø 93 MM"/>
    <n v="1"/>
    <n v="1"/>
    <n v="0"/>
    <x v="19"/>
    <x v="4"/>
    <n v="0"/>
  </r>
  <r>
    <s v="Láminas"/>
    <s v="Lamina 1045"/>
    <x v="3871"/>
    <s v="LAMINA 1045 10 MM CAL 3/8&quot; ( 9.52 MM )"/>
    <n v="2.0451000000000001"/>
    <n v="2.0255000000000001"/>
    <n v="-1.9600000000000062E-2"/>
    <x v="19"/>
    <x v="4"/>
    <n v="1"/>
  </r>
  <r>
    <s v="Láminas"/>
    <s v="Lamina 1045"/>
    <x v="3872"/>
    <s v="LAMINA 1045 16 MM CAL. 5/8&quot; ( 15.87 MM )"/>
    <n v="1.2283999999999999"/>
    <n v="1.4631999999999998"/>
    <n v="0.2347999999999999"/>
    <x v="19"/>
    <x v="4"/>
    <n v="1"/>
  </r>
  <r>
    <s v="Láminas"/>
    <s v="Lamina 1045"/>
    <x v="3873"/>
    <s v="LAMINA 1045 6 MM CAL. 1/4&quot; ( 6.35 MM )"/>
    <n v="3.2404000000000002"/>
    <n v="3.05"/>
    <n v="-0.19040000000000035"/>
    <x v="19"/>
    <x v="4"/>
    <n v="1"/>
  </r>
  <r>
    <s v="Láminas"/>
    <s v="Lamina 1045"/>
    <x v="3874"/>
    <s v="LAMINA 1045 9 MM CAL. 3/8&quot; ( 9.52 MM )"/>
    <n v="4.8741000000000003"/>
    <n v="4.7764000000000006"/>
    <n v="-9.7699999999999676E-2"/>
    <x v="19"/>
    <x v="4"/>
    <n v="1"/>
  </r>
  <r>
    <s v="Láminas"/>
    <s v="Lamina 1045"/>
    <x v="3875"/>
    <s v="LAMINA 1045 CALIBRE 5/16&quot; ( 8 MM )"/>
    <n v="1.4742"/>
    <n v="1.4742"/>
    <n v="0"/>
    <x v="19"/>
    <x v="4"/>
    <n v="0"/>
  </r>
  <r>
    <s v="Láminas"/>
    <s v="Lamina Acrilico"/>
    <x v="3876"/>
    <s v="LAMINA EN ACRILICO CAL. 3 MM"/>
    <n v="2.4803000000000002"/>
    <n v="2.3436000000000003"/>
    <n v="-0.13669999999999982"/>
    <x v="19"/>
    <x v="4"/>
    <n v="1"/>
  </r>
  <r>
    <s v="Láminas"/>
    <s v="Lamina Acrilico"/>
    <x v="3877"/>
    <s v="LAMINA EN ACRILICO CAL. 5 MM"/>
    <n v="2.2406999999999999"/>
    <n v="2.4319999999999999"/>
    <n v="0.19130000000000003"/>
    <x v="19"/>
    <x v="4"/>
    <n v="1"/>
  </r>
  <r>
    <s v="Láminas"/>
    <s v="Lamina Acrilico"/>
    <x v="3878"/>
    <s v="LAMINA EN ACRILICO CAL. 8 MM"/>
    <n v="2.8443999999999998"/>
    <n v="2.5045000000000002"/>
    <n v="-0.33989999999999965"/>
    <x v="19"/>
    <x v="4"/>
    <n v="1"/>
  </r>
  <r>
    <s v="Láminas"/>
    <s v="Lamina Alfajor"/>
    <x v="3879"/>
    <s v="LAMINA ALFAJOR 2.5 MM CAL. 12"/>
    <n v="19.920000000000002"/>
    <n v="19.22"/>
    <n v="-0.70000000000000284"/>
    <x v="19"/>
    <x v="4"/>
    <n v="1"/>
  </r>
  <r>
    <s v="Láminas"/>
    <s v="Lamina Alfajor"/>
    <x v="845"/>
    <s v="LAMINA ALFAJOR 3 MM REF: 7225300000 Ref.: 7225300000 Genérico"/>
    <n v="432.46550000000002"/>
    <n v="432.51580000000001"/>
    <n v="5.0299999999992906E-2"/>
    <x v="19"/>
    <x v="4"/>
    <n v="1"/>
  </r>
  <r>
    <s v="Láminas"/>
    <s v="Lamina Alfajor"/>
    <x v="3880"/>
    <s v="LAMINA ALFAJOR 4.5 MM CAL. 3/16"/>
    <n v="18"/>
    <n v="18"/>
    <n v="0"/>
    <x v="19"/>
    <x v="4"/>
    <n v="0"/>
  </r>
  <r>
    <s v="Láminas"/>
    <s v="Lamina Alfajor"/>
    <x v="3881"/>
    <s v="LAMINA ALFAJOR EN ALUMINIO 2 MM"/>
    <n v="10.4"/>
    <n v="10.4"/>
    <n v="0"/>
    <x v="19"/>
    <x v="4"/>
    <n v="0"/>
  </r>
  <r>
    <s v="Láminas"/>
    <s v="Lamina Alfajor"/>
    <x v="3882"/>
    <s v="LAMINA ALFAJOR EN ALUMINIO 2.5 MM"/>
    <n v="5.1021999999999998"/>
    <n v="5.05"/>
    <n v="-5.2200000000000024E-2"/>
    <x v="19"/>
    <x v="4"/>
    <n v="1"/>
  </r>
  <r>
    <s v="Láminas"/>
    <s v="Lamina Aluminio"/>
    <x v="3883"/>
    <s v="LAMINA ALUMINIO CAL. 1.5 MM"/>
    <n v="6.1619999999999999"/>
    <n v="4.2690000000000001"/>
    <n v="-1.8929999999999998"/>
    <x v="19"/>
    <x v="4"/>
    <n v="1"/>
  </r>
  <r>
    <s v="Láminas"/>
    <s v="Lamina Aluminio"/>
    <x v="3883"/>
    <s v="LAMINA ALUMINIO CAL. 1.5 MM"/>
    <n v="1.2836000000000001"/>
    <n v="0"/>
    <n v="-1.2836000000000001"/>
    <x v="19"/>
    <x v="4"/>
    <n v="1"/>
  </r>
  <r>
    <s v="Láminas"/>
    <s v="Lamina Aluminio"/>
    <x v="3884"/>
    <s v="LAMINA ALUMINIO CAL. 2 MM"/>
    <n v="11.8904"/>
    <n v="13.302299999999999"/>
    <n v="1.4118999999999993"/>
    <x v="19"/>
    <x v="4"/>
    <n v="1"/>
  </r>
  <r>
    <s v="Láminas"/>
    <s v="Lamina Aluminio"/>
    <x v="3885"/>
    <s v="LAMINA ALUMINIO CAL. 3 MM"/>
    <n v="8.9703999999999997"/>
    <n v="9"/>
    <n v="2.9600000000000293E-2"/>
    <x v="19"/>
    <x v="4"/>
    <n v="1"/>
  </r>
  <r>
    <s v="Láminas"/>
    <s v="Lamina CR"/>
    <x v="3886"/>
    <s v="LAMINA CR 0.9 MM - CAL. 20"/>
    <n v="4.9202000000000004"/>
    <n v="4.1601999999999997"/>
    <n v="-0.76000000000000068"/>
    <x v="19"/>
    <x v="4"/>
    <n v="1"/>
  </r>
  <r>
    <s v="Láminas"/>
    <s v="Lamina CR"/>
    <x v="3887"/>
    <s v="LAMINA CR 1 MM - CAL.18"/>
    <n v="4.6536"/>
    <n v="5.76"/>
    <n v="1.1063999999999998"/>
    <x v="19"/>
    <x v="4"/>
    <n v="1"/>
  </r>
  <r>
    <s v="Láminas"/>
    <s v="Lamina CR"/>
    <x v="856"/>
    <s v="LAMINA CR 1.5 MM - CAL. 16"/>
    <n v="750.03819999999996"/>
    <n v="750.02869999999996"/>
    <n v="-9.5000000000027285E-3"/>
    <x v="19"/>
    <x v="4"/>
    <n v="1"/>
  </r>
  <r>
    <s v="Láminas"/>
    <s v="Lamina CR"/>
    <x v="852"/>
    <s v="LAMINA CR 1.9 MM - CAL. 14"/>
    <n v="621.66660000000002"/>
    <n v="625.54779999999994"/>
    <n v="3.8811999999999216"/>
    <x v="19"/>
    <x v="4"/>
    <n v="1"/>
  </r>
  <r>
    <s v="Láminas"/>
    <s v="Lamina Galvanizada"/>
    <x v="3888"/>
    <s v="LAMINA GALVANIZADA 1.2 MM CAL.18"/>
    <n v="1.8872"/>
    <n v="2"/>
    <n v="0.11280000000000001"/>
    <x v="19"/>
    <x v="4"/>
    <n v="1"/>
  </r>
  <r>
    <s v="Láminas"/>
    <s v="Lamina Galvanizada"/>
    <x v="863"/>
    <s v="LAMINA GALVANIZADA 1.5 MM CAL.16"/>
    <n v="44.076900000000002"/>
    <n v="45.652399999999993"/>
    <n v="1.575499999999991"/>
    <x v="19"/>
    <x v="4"/>
    <n v="1"/>
  </r>
  <r>
    <s v="Láminas"/>
    <s v="Lamina Galvanizada"/>
    <x v="846"/>
    <s v="LAMINA GALVANIZADA 1.9 MM CAL.14"/>
    <n v="124.096"/>
    <n v="135.81930000000003"/>
    <n v="11.723300000000023"/>
    <x v="19"/>
    <x v="4"/>
    <n v="1"/>
  </r>
  <r>
    <s v="Láminas"/>
    <s v="Lamina Galvanizada"/>
    <x v="838"/>
    <s v="LAMINA GALVANIZADA 2.5 MM CAL. 12"/>
    <n v="453.93279999999999"/>
    <n v="461.36080000000004"/>
    <n v="7.4280000000000541"/>
    <x v="19"/>
    <x v="4"/>
    <n v="1"/>
  </r>
  <r>
    <s v="Láminas"/>
    <s v="Lamina Galvanizada"/>
    <x v="862"/>
    <s v="LAMINA GALVANIZADA G-90 1.9 MM CAL.14"/>
    <n v="64.860299999999995"/>
    <n v="65.524799999999999"/>
    <n v="0.66450000000000387"/>
    <x v="19"/>
    <x v="4"/>
    <n v="1"/>
  </r>
  <r>
    <s v="Láminas"/>
    <s v="Lamina Galvanizada"/>
    <x v="861"/>
    <s v="LAMINA GALVANIZADA G-90 2.5 MM CAL. 12"/>
    <n v="141.3647"/>
    <n v="141.35079999999999"/>
    <n v="-1.3900000000006685E-2"/>
    <x v="19"/>
    <x v="4"/>
    <n v="1"/>
  </r>
  <r>
    <s v="Láminas"/>
    <s v="Lamina Galvanizada"/>
    <x v="844"/>
    <s v="LAMINA GALVANIZADA G-90 CAL. 3 MM CAL. 10"/>
    <n v="120.0703"/>
    <n v="128.2824"/>
    <n v="8.2120999999999924"/>
    <x v="19"/>
    <x v="4"/>
    <n v="1"/>
  </r>
  <r>
    <s v="Láminas"/>
    <s v="Lamina Galvanizada"/>
    <x v="849"/>
    <s v="LAMINA GALVANIZADA G-90 CAL. 4 MM"/>
    <n v="49.2438"/>
    <n v="49.244999999999997"/>
    <n v="1.1999999999972033E-3"/>
    <x v="19"/>
    <x v="4"/>
    <n v="1"/>
  </r>
  <r>
    <s v="Láminas"/>
    <s v="Lamina Galvanizada"/>
    <x v="858"/>
    <s v="LAMINA GALVANIZADA Z275 - G90 CAL. 3 MM CAL. 10"/>
    <n v="4510.2682999999997"/>
    <n v="4502.5880000000006"/>
    <n v="-7.6802999999990789"/>
    <x v="19"/>
    <x v="4"/>
    <n v="1"/>
  </r>
  <r>
    <s v="Láminas"/>
    <s v="Lamina HR"/>
    <x v="3889"/>
    <s v="LAMINA A 572 GRADO 50 - 8 MM-  CAL. 5/16&quot; ( 7.94 MM )"/>
    <n v="4.0911999999999997"/>
    <n v="4.032"/>
    <n v="-5.9199999999999697E-2"/>
    <x v="19"/>
    <x v="4"/>
    <n v="1"/>
  </r>
  <r>
    <s v="Láminas"/>
    <s v="Lamina HR"/>
    <x v="3890"/>
    <s v="LAMINA HR 1 1/2&quot; ( 38.10 MM )"/>
    <n v="2.88"/>
    <n v="2.9767999999999999"/>
    <n v="9.6799999999999997E-2"/>
    <x v="19"/>
    <x v="4"/>
    <n v="1"/>
  </r>
  <r>
    <s v="Láminas"/>
    <s v="Lamina HR"/>
    <x v="3533"/>
    <s v="LAMINA HR 1 1/4&quot; ( 31.75 MM )"/>
    <n v="9.8034999999999997"/>
    <n v="9.7995000000000001"/>
    <n v="-3.9999999999995595E-3"/>
    <x v="19"/>
    <x v="4"/>
    <n v="1"/>
  </r>
  <r>
    <s v="Láminas"/>
    <s v="Lamina HR"/>
    <x v="864"/>
    <s v="LAMINA HR 1&quot; ( 25.40 MM )"/>
    <n v="29.138500000000001"/>
    <n v="27.686"/>
    <n v="-1.4525000000000006"/>
    <x v="19"/>
    <x v="4"/>
    <n v="1"/>
  </r>
  <r>
    <s v="Láminas"/>
    <s v="Lamina HR"/>
    <x v="843"/>
    <s v="LAMINA HR 12 MM - CAL. 1/2&quot; ( 12 MM )"/>
    <n v="191.53489999999999"/>
    <n v="196.31119999999999"/>
    <n v="4.776299999999992"/>
    <x v="19"/>
    <x v="4"/>
    <n v="1"/>
  </r>
  <r>
    <s v="Láminas"/>
    <s v="Lamina HR"/>
    <x v="848"/>
    <s v="LAMINA HR 15 MM - CAL. 5/8&quot; ( 15.87 MM )"/>
    <n v="38.719499999999996"/>
    <n v="39.291899999999998"/>
    <n v="0.5724000000000018"/>
    <x v="19"/>
    <x v="4"/>
    <n v="1"/>
  </r>
  <r>
    <s v="Láminas"/>
    <s v="Lamina HR"/>
    <x v="857"/>
    <s v="LAMINA HR 19 MM - CAL. 3/4&quot; ( 19.05 MM )"/>
    <n v="16.3264"/>
    <n v="15.554600000000001"/>
    <n v="-0.77179999999999893"/>
    <x v="19"/>
    <x v="4"/>
    <n v="1"/>
  </r>
  <r>
    <s v="Láminas"/>
    <s v="Lamina HR"/>
    <x v="3534"/>
    <s v="LAMINA HR 2&quot; ( 50.80 MM )"/>
    <n v="0.13120000000000001"/>
    <n v="0.13200000000000001"/>
    <n v="7.9999999999999516E-4"/>
    <x v="19"/>
    <x v="4"/>
    <n v="1"/>
  </r>
  <r>
    <s v="Láminas"/>
    <s v="Lamina HR"/>
    <x v="840"/>
    <s v="LAMINA HR 2.5 MM - CAL. 12"/>
    <n v="910.37929999999994"/>
    <n v="912.33999999999992"/>
    <n v="1.9606999999999744"/>
    <x v="19"/>
    <x v="4"/>
    <n v="1"/>
  </r>
  <r>
    <s v="Láminas"/>
    <s v="Lamina HR"/>
    <x v="3891"/>
    <s v="LAMINA HR 22 MM - CAL 7/8"/>
    <n v="0.20519999999999999"/>
    <n v="0.20520000000000002"/>
    <n v="0"/>
    <x v="19"/>
    <x v="4"/>
    <n v="0"/>
  </r>
  <r>
    <s v="Láminas"/>
    <s v="Lamina HR"/>
    <x v="839"/>
    <s v="LAMINA HR 3 MM - CAL. 10 Ó 1/8&quot;"/>
    <n v="1034.9411"/>
    <n v="1041.6799999999998"/>
    <n v="6.7388999999998305"/>
    <x v="19"/>
    <x v="4"/>
    <n v="1"/>
  </r>
  <r>
    <s v="Láminas"/>
    <s v="Lamina HR"/>
    <x v="842"/>
    <s v="LAMINA HR 4.5 MM - 5 MM CAL. 3/16&quot;"/>
    <n v="310.7824"/>
    <n v="310.80050000000006"/>
    <n v="1.8100000000060845E-2"/>
    <x v="19"/>
    <x v="4"/>
    <n v="1"/>
  </r>
  <r>
    <s v="Láminas"/>
    <s v="Lamina HR"/>
    <x v="841"/>
    <s v="LAMINA HR 6 MM - CAL. 1/4&quot; ( 6 MM )"/>
    <n v="709.7885"/>
    <n v="724.74159999999995"/>
    <n v="14.953099999999949"/>
    <x v="19"/>
    <x v="4"/>
    <n v="1"/>
  </r>
  <r>
    <s v="Láminas"/>
    <s v="Lamina HR"/>
    <x v="841"/>
    <s v="LAMINA HR 6 MM - CAL. 1/4&quot; ( 6 MM )"/>
    <n v="0.65339999999999998"/>
    <n v="0.65339999999999998"/>
    <n v="0"/>
    <x v="19"/>
    <x v="4"/>
    <n v="0"/>
  </r>
  <r>
    <s v="Láminas"/>
    <s v="Lamina HR"/>
    <x v="850"/>
    <s v="LAMINA HR 8 MM - CAL. 5/16&quot;"/>
    <n v="56.627200000000002"/>
    <n v="60.372"/>
    <n v="3.7447999999999979"/>
    <x v="19"/>
    <x v="4"/>
    <n v="1"/>
  </r>
  <r>
    <s v="Láminas"/>
    <s v="Lamina HR"/>
    <x v="847"/>
    <s v="LAMINA HR 9 MM - CAL. 3/8&quot;"/>
    <n v="90.4"/>
    <n v="91.884"/>
    <n v="1.4839999999999947"/>
    <x v="19"/>
    <x v="4"/>
    <n v="1"/>
  </r>
  <r>
    <s v="Láminas"/>
    <s v="Lamina Inoxidable"/>
    <x v="941"/>
    <s v="LAMINA INOX 304 - 0.76 MM - CAL. 22 - ACABADO 2B"/>
    <n v="3.0716999999999999"/>
    <n v="2.0438999999999998"/>
    <n v="-1.0278"/>
    <x v="19"/>
    <x v="4"/>
    <n v="1"/>
  </r>
  <r>
    <s v="Láminas"/>
    <s v="Lamina Inoxidable"/>
    <x v="866"/>
    <s v="LAMINA INOX 304 1.5 MM - CAL. 16 - ACABADO 2B"/>
    <n v="27.957000000000001"/>
    <n v="22.752900000000004"/>
    <n v="-5.2040999999999968"/>
    <x v="19"/>
    <x v="4"/>
    <n v="1"/>
  </r>
  <r>
    <s v="Láminas"/>
    <s v="Lamina Inoxidable"/>
    <x v="942"/>
    <s v="LAMINA INOX 304 1.9 MM - CAL. 14 - ACABADO 2B"/>
    <n v="153.08340000000001"/>
    <n v="155.18299999999999"/>
    <n v="2.099599999999981"/>
    <x v="19"/>
    <x v="4"/>
    <n v="1"/>
  </r>
  <r>
    <s v="Láminas"/>
    <s v="Lamina Inoxidable"/>
    <x v="943"/>
    <s v="LAMINA INOX 304 12 MM - CAL. 1/2&quot; - ACABADO N1"/>
    <n v="5.5945"/>
    <n v="5.806"/>
    <n v="0.21150000000000002"/>
    <x v="19"/>
    <x v="4"/>
    <n v="1"/>
  </r>
  <r>
    <s v="Láminas"/>
    <s v="Lamina Inoxidable"/>
    <x v="944"/>
    <s v="LAMINA INOX 304 19 MM - CAL. 3/4 - ACABADO 2B"/>
    <n v="0.2024"/>
    <n v="0.21"/>
    <n v="7.5999999999999956E-3"/>
    <x v="19"/>
    <x v="4"/>
    <n v="1"/>
  </r>
  <r>
    <s v="Láminas"/>
    <s v="Lamina Inoxidable"/>
    <x v="855"/>
    <s v="LAMINA INOX 304 2.5 MM - CAL. 12 - ACABADO 2B"/>
    <n v="57.3934"/>
    <n v="59.802299999999995"/>
    <n v="2.4088999999999956"/>
    <x v="19"/>
    <x v="4"/>
    <n v="1"/>
  </r>
  <r>
    <s v="Láminas"/>
    <s v="Lamina Inoxidable"/>
    <x v="860"/>
    <s v="LAMINA INOX 304 3 MM - CAL. 10 - ACABADO 2B"/>
    <n v="55.139499999999998"/>
    <n v="56.302399999999992"/>
    <n v="1.1628999999999934"/>
    <x v="19"/>
    <x v="4"/>
    <n v="1"/>
  </r>
  <r>
    <s v="Láminas"/>
    <s v="Lamina Inoxidable"/>
    <x v="946"/>
    <s v="LAMINA INOX 304 3 MM - CAL. 10 - SATINADA"/>
    <n v="4.99"/>
    <n v="4.9282000000000004"/>
    <n v="-6.1799999999999855E-2"/>
    <x v="19"/>
    <x v="4"/>
    <n v="1"/>
  </r>
  <r>
    <s v="Láminas"/>
    <s v="Lamina Inoxidable"/>
    <x v="947"/>
    <s v="LAMINA INOX 304 4.5 MM - CAL. 3/16&quot;"/>
    <n v="14.860799999999999"/>
    <n v="14.884"/>
    <n v="2.3200000000000998E-2"/>
    <x v="19"/>
    <x v="4"/>
    <n v="1"/>
  </r>
  <r>
    <s v="Láminas"/>
    <s v="Lamina Inoxidable"/>
    <x v="854"/>
    <s v="LAMINA INOX 304 6 MM - CAL. 1/4&quot;"/>
    <n v="14.0854"/>
    <n v="14.085400000000002"/>
    <n v="0"/>
    <x v="19"/>
    <x v="4"/>
    <n v="0"/>
  </r>
  <r>
    <s v="Láminas"/>
    <s v="Lamina Inoxidable"/>
    <x v="854"/>
    <s v="LAMINA INOX 304 6 MM - CAL. 1/4&quot;"/>
    <n v="0.85"/>
    <n v="1.1286"/>
    <n v="0.27860000000000007"/>
    <x v="19"/>
    <x v="4"/>
    <n v="1"/>
  </r>
  <r>
    <s v="Láminas"/>
    <s v="Lamina Inoxidable"/>
    <x v="948"/>
    <s v="LAMINA INOX 304 8 MM - CAL. 5/16&quot;"/>
    <n v="3.19"/>
    <n v="3.19"/>
    <n v="0"/>
    <x v="19"/>
    <x v="4"/>
    <n v="0"/>
  </r>
  <r>
    <s v="Láminas"/>
    <s v="Lamina Inoxidable"/>
    <x v="948"/>
    <s v="LAMINA INOX 304 8 MM - CAL. 5/16&quot;"/>
    <n v="0.78"/>
    <n v="1.44"/>
    <n v="0.65999999999999992"/>
    <x v="19"/>
    <x v="4"/>
    <n v="1"/>
  </r>
  <r>
    <s v="Láminas"/>
    <s v="Lamina Inoxidable"/>
    <x v="853"/>
    <s v="LAMINA INOX 304 9 MM - CAL. 3/8&quot;"/>
    <n v="8.7094000000000005"/>
    <n v="9.1392000000000007"/>
    <n v="0.42980000000000018"/>
    <x v="19"/>
    <x v="4"/>
    <n v="1"/>
  </r>
  <r>
    <s v="Láminas"/>
    <s v="Lamina Inoxidable"/>
    <x v="949"/>
    <s v="LAMINA INOX 304 ACABADO 2B CAL 20"/>
    <n v="1.7865"/>
    <n v="1.363"/>
    <n v="-0.42349999999999999"/>
    <x v="19"/>
    <x v="4"/>
    <n v="1"/>
  </r>
  <r>
    <s v="Láminas"/>
    <s v="Lamina Inoxidable"/>
    <x v="2017"/>
    <s v="LAMINA INOX 304 CAL 2&quot; ( 50.80 MM ) - ACABADO 1"/>
    <n v="0.08"/>
    <n v="0.08"/>
    <n v="0"/>
    <x v="19"/>
    <x v="4"/>
    <n v="0"/>
  </r>
  <r>
    <s v="Láminas"/>
    <s v="Lamina Inoxidable"/>
    <x v="950"/>
    <s v="LAMINA INOX 304 CAL. 18 - 1.2 MM - ACABADO 2B"/>
    <n v="5.3372000000000002"/>
    <n v="5.2439999999999998"/>
    <n v="-9.3200000000000394E-2"/>
    <x v="19"/>
    <x v="4"/>
    <n v="1"/>
  </r>
  <r>
    <s v="Láminas"/>
    <s v="Lamina Inoxidable"/>
    <x v="951"/>
    <s v="LAMINA INOX 304 SATINADA 1.9MM - CAL. 14 Ref.: N4LPE Genérico"/>
    <n v="4.6360000000000001"/>
    <n v="4.6360000000000001"/>
    <n v="0"/>
    <x v="19"/>
    <x v="4"/>
    <n v="0"/>
  </r>
  <r>
    <s v="Láminas"/>
    <s v="Lamina Inoxidable"/>
    <x v="870"/>
    <s v="LAMINA INOX 304 SATINADA 2.5 MM - CAL. 12 Ref.: N4LPE Genérico"/>
    <n v="19.911999999999999"/>
    <n v="19.9026"/>
    <n v="-9.3999999999994088E-3"/>
    <x v="19"/>
    <x v="4"/>
    <n v="1"/>
  </r>
  <r>
    <s v="Láminas"/>
    <s v="Lamina Inoxidable"/>
    <x v="952"/>
    <s v="LAMINA INOX 316L 1.9 MM - CAL. 14"/>
    <n v="5.9569000000000001"/>
    <n v="5.9569000000000001"/>
    <n v="0"/>
    <x v="19"/>
    <x v="4"/>
    <n v="0"/>
  </r>
  <r>
    <s v="Láminas"/>
    <s v="Lamina Inoxidable"/>
    <x v="953"/>
    <s v="LAMINA INOX 316L 3 MM - CAL. 10"/>
    <n v="3.1901000000000002"/>
    <n v="3.1901000000000002"/>
    <n v="0"/>
    <x v="19"/>
    <x v="4"/>
    <n v="0"/>
  </r>
  <r>
    <s v="Láminas"/>
    <s v="Lamina Inoxidable"/>
    <x v="954"/>
    <s v="LAMINA INOX 316L 4.5 MM - CAL. 3/16"/>
    <n v="0.36749999999999999"/>
    <n v="0.36749999999999994"/>
    <n v="0"/>
    <x v="19"/>
    <x v="4"/>
    <n v="0"/>
  </r>
  <r>
    <s v="Láminas"/>
    <s v="Lamina Inoxidable"/>
    <x v="955"/>
    <s v="LAMINA INOX 316L 6 MM - CAL. 1/4&quot;"/>
    <n v="4.6475"/>
    <n v="4.6475"/>
    <n v="0"/>
    <x v="19"/>
    <x v="4"/>
    <n v="0"/>
  </r>
  <r>
    <s v="Láminas"/>
    <s v="Lamina Inoxidable"/>
    <x v="958"/>
    <s v="LAMINA INOX 430 - 0.76 MM - CAL. 22"/>
    <n v="4.68"/>
    <n v="4.7098999999999993"/>
    <n v="2.9899999999999594E-2"/>
    <x v="19"/>
    <x v="4"/>
    <n v="1"/>
  </r>
  <r>
    <s v="Láminas"/>
    <s v="Lamina Inoxidable"/>
    <x v="956"/>
    <s v="LAMINA INOX 430 CAL. 18 - 1.2 MM"/>
    <n v="81.375100000000003"/>
    <n v="81.544799999999995"/>
    <n v="0.16969999999999175"/>
    <x v="19"/>
    <x v="4"/>
    <n v="1"/>
  </r>
  <r>
    <s v="Láminas"/>
    <s v="Lamina Inoxidable"/>
    <x v="957"/>
    <s v="LAMINA INOX 430 CAL. 20"/>
    <n v="2.8780000000000001"/>
    <n v="2.88"/>
    <n v="1.9999999999997797E-3"/>
    <x v="19"/>
    <x v="4"/>
    <n v="1"/>
  </r>
  <r>
    <s v="Láminas"/>
    <s v="Lamina Molinera"/>
    <x v="3892"/>
    <s v="LAMINA MOLINERA HUECO 12 MM  - CAL. 3 MM"/>
    <n v="5.26"/>
    <n v="7.1027999999999993"/>
    <n v="1.8427999999999995"/>
    <x v="19"/>
    <x v="4"/>
    <n v="1"/>
  </r>
  <r>
    <s v="Láminas"/>
    <s v="Lamina Molinera"/>
    <x v="3893"/>
    <s v="LAMINA MOLINERA Ø 0.8 MM"/>
    <n v="0.21829999999999999"/>
    <n v="0.23320000000000002"/>
    <n v="1.4900000000000024E-2"/>
    <x v="19"/>
    <x v="4"/>
    <n v="1"/>
  </r>
  <r>
    <s v="Láminas"/>
    <s v="Lamina Molinera"/>
    <x v="3894"/>
    <s v="LAMINA MOLINERA Ø 1 MM - CAL. 1 MM"/>
    <n v="6.1193"/>
    <n v="6.1655000000000006"/>
    <n v="4.6200000000000685E-2"/>
    <x v="19"/>
    <x v="4"/>
    <n v="1"/>
  </r>
  <r>
    <s v="Láminas"/>
    <s v="Lamina Molinera"/>
    <x v="3895"/>
    <s v="LAMINA MOLINERA Ø 1.5 MM - CAL. 1.5 MM"/>
    <n v="7.8632999999999997"/>
    <n v="7.8633000000000006"/>
    <n v="0"/>
    <x v="19"/>
    <x v="4"/>
    <n v="0"/>
  </r>
  <r>
    <s v="Láminas"/>
    <s v="Lamina Molinera"/>
    <x v="3896"/>
    <s v="LAMINA MOLINERA Ø 10 MM - CAL. 3 MM"/>
    <n v="0.88"/>
    <n v="0.88800000000000001"/>
    <n v="8.0000000000000071E-3"/>
    <x v="19"/>
    <x v="4"/>
    <n v="1"/>
  </r>
  <r>
    <s v="Láminas"/>
    <s v="Lamina Molinera"/>
    <x v="3666"/>
    <s v="LAMINA MOLINERA Ø 2 MM"/>
    <n v="26.409099999999999"/>
    <n v="26.874000000000006"/>
    <n v="0.4649000000000072"/>
    <x v="19"/>
    <x v="4"/>
    <n v="1"/>
  </r>
  <r>
    <s v="Láminas"/>
    <s v="Lamina Molinera"/>
    <x v="3660"/>
    <s v="LAMINA MOLINERA Ø 2.5 MM - CAL. 2.5 MM"/>
    <n v="5.5449999999999999"/>
    <n v="5.34"/>
    <n v="-0.20500000000000007"/>
    <x v="19"/>
    <x v="4"/>
    <n v="1"/>
  </r>
  <r>
    <s v="Láminas"/>
    <s v="Lamina Molinera"/>
    <x v="867"/>
    <s v="LAMINA MOLINERA Ø 3 MM - CAL. 3 MM"/>
    <n v="16.032"/>
    <n v="16.861599999999999"/>
    <n v="0.82959999999999923"/>
    <x v="19"/>
    <x v="4"/>
    <n v="1"/>
  </r>
  <r>
    <s v="Láminas"/>
    <s v="Lamina Molinera"/>
    <x v="869"/>
    <s v="LAMINA MOLINERA Ø 3.5 MM - CAL. 3 MM"/>
    <n v="29.814"/>
    <n v="29.820800000000002"/>
    <n v="6.8000000000019156E-3"/>
    <x v="19"/>
    <x v="4"/>
    <n v="1"/>
  </r>
  <r>
    <s v="Láminas"/>
    <s v="Lamina Molinera"/>
    <x v="3897"/>
    <s v="LAMINA MOLINERA Ø 4 MM - CAL. 3 MM"/>
    <n v="5.62"/>
    <n v="5.67"/>
    <n v="4.9999999999999822E-2"/>
    <x v="19"/>
    <x v="4"/>
    <n v="1"/>
  </r>
  <r>
    <s v="Láminas"/>
    <s v="Lamina Molinera"/>
    <x v="3898"/>
    <s v="LAMINA MOLINERA Ø 5 MM - CAL. 3 MM"/>
    <n v="38.515999999999998"/>
    <n v="38.515999999999998"/>
    <n v="0"/>
    <x v="19"/>
    <x v="4"/>
    <n v="0"/>
  </r>
  <r>
    <s v="Láminas"/>
    <s v="Lamina Molinera"/>
    <x v="3899"/>
    <s v="LAMINA MOLINERA Ø 6 MM - CAL. 3 MM"/>
    <n v="9.43"/>
    <n v="9.43"/>
    <n v="0"/>
    <x v="19"/>
    <x v="4"/>
    <n v="0"/>
  </r>
  <r>
    <s v="Láminas"/>
    <s v="Lamina Molinera"/>
    <x v="3900"/>
    <s v="LAMINA MOLINERA Ø 8 MM - CAL. 3 MM T 11"/>
    <n v="26.0396"/>
    <n v="26.0396"/>
    <n v="0"/>
    <x v="19"/>
    <x v="4"/>
    <n v="0"/>
  </r>
  <r>
    <s v="Láminas"/>
    <s v="Lamina Molinera"/>
    <x v="3901"/>
    <s v="LAMINA MOLINERA Ø 9 MM - CAL. 3MM"/>
    <n v="1.9350000000000001"/>
    <n v="1.9350000000000001"/>
    <n v="0"/>
    <x v="19"/>
    <x v="4"/>
    <n v="0"/>
  </r>
  <r>
    <s v="Láminas"/>
    <s v="Lamina Perforada"/>
    <x v="3902"/>
    <s v="LAMINA PERFORADA EN ALUMINIO Ø 5/8 CAL. 1 MM"/>
    <n v="6.5"/>
    <n v="6.5"/>
    <n v="0"/>
    <x v="19"/>
    <x v="4"/>
    <n v="0"/>
  </r>
  <r>
    <s v="Láminas"/>
    <s v="Lamina Ultrapol"/>
    <x v="529"/>
    <s v="LAMINA UHMW 1/4&quot; (6MM) ULTRAPOL"/>
    <n v="16.944800000000001"/>
    <n v="16.944799999999997"/>
    <n v="0"/>
    <x v="19"/>
    <x v="4"/>
    <n v="0"/>
  </r>
  <r>
    <s v="Láminas"/>
    <s v="Lamina Ultrapol"/>
    <x v="529"/>
    <s v="LAMINA UHMW 1/4&quot; (6MM) ULTRAPOL"/>
    <n v="26.582000000000001"/>
    <n v="29.8552"/>
    <n v="3.2731999999999992"/>
    <x v="19"/>
    <x v="4"/>
    <n v="1"/>
  </r>
  <r>
    <s v="Láminas"/>
    <s v="Lamina Ultrapol"/>
    <x v="530"/>
    <s v="LAMINA UHMW BLANCA  CAL. 1/2&quot;  ( 12MM ) ULTRAPOL"/>
    <n v="9.2082999999999995"/>
    <n v="16.120799999999999"/>
    <n v="6.9124999999999996"/>
    <x v="19"/>
    <x v="4"/>
    <n v="1"/>
  </r>
  <r>
    <s v="Láminas"/>
    <s v="Lamina Ultrapol"/>
    <x v="531"/>
    <s v="LAMINA UHMW BLANCA  CAL. 1/8&quot;  ( 3.18 MM ) ULTRAPOL"/>
    <n v="7.0312000000000001"/>
    <n v="6.2549999999999999"/>
    <n v="-0.77620000000000022"/>
    <x v="19"/>
    <x v="4"/>
    <n v="1"/>
  </r>
  <r>
    <s v="Láminas"/>
    <s v="Lamina Ultrapol"/>
    <x v="532"/>
    <s v="LAMINA UHMW-PE BLANCA CAL. 3/8&quot; ( 9MM )  ULTRAPOL"/>
    <n v="17.232500000000002"/>
    <n v="17.232499999999995"/>
    <n v="0"/>
    <x v="19"/>
    <x v="4"/>
    <n v="0"/>
  </r>
  <r>
    <s v="Láminas"/>
    <s v="Lamina Ultrapol"/>
    <x v="532"/>
    <s v="LAMINA UHMW-PE BLANCA CAL. 3/8&quot; ( 9MM )  ULTRAPOL"/>
    <n v="8.86"/>
    <n v="36.357500000000002"/>
    <n v="27.497500000000002"/>
    <x v="19"/>
    <x v="4"/>
    <n v="1"/>
  </r>
  <r>
    <s v="Láminas"/>
    <s v="Lamina Ultrapol"/>
    <x v="536"/>
    <s v="LAMINA ULTRAPOL BLANCA CAL. 3/4&quot; ( 19MM )"/>
    <n v="1.7649999999999999"/>
    <n v="1.8079999999999998"/>
    <n v="4.2999999999999927E-2"/>
    <x v="19"/>
    <x v="4"/>
    <n v="1"/>
  </r>
  <r>
    <s v="Láminas"/>
    <s v="Laminas Diversas"/>
    <x v="3903"/>
    <s v="BASE GUADAÑA PARA PELETIZADORA PLTZ-25 EN LAMINA INOX 304 1 1/4 ( 31.75 MM )"/>
    <n v="1"/>
    <n v="1"/>
    <n v="0"/>
    <x v="19"/>
    <x v="4"/>
    <n v="0"/>
  </r>
  <r>
    <s v="Láminas"/>
    <s v="Laminas Diversas"/>
    <x v="3904"/>
    <s v="BRIDA CUERDO CORTADA EN LAMINA HR 3/4&quot; ( 19.05 MM ) PARA ACONDICIONADOR ACVD 0450 SEGÚN PLANO 103"/>
    <n v="2"/>
    <n v="0"/>
    <n v="-2"/>
    <x v="19"/>
    <x v="4"/>
    <n v="1"/>
  </r>
  <r>
    <s v="Láminas"/>
    <s v="Laminas Diversas"/>
    <x v="3905"/>
    <s v="LAMINA 1070 RECOCIDO CAL. 14 - 2 MM"/>
    <n v="0.03"/>
    <n v="0"/>
    <n v="-0.03"/>
    <x v="19"/>
    <x v="4"/>
    <n v="1"/>
  </r>
  <r>
    <s v="Láminas"/>
    <s v="Laminas Diversas"/>
    <x v="3906"/>
    <s v="LAMINA A 283 GRADO C - 6MM- CAL. 1/4&quot;"/>
    <n v="18.82"/>
    <n v="18.8368"/>
    <n v="1.6799999999999926E-2"/>
    <x v="19"/>
    <x v="4"/>
    <n v="1"/>
  </r>
  <r>
    <s v="Láminas"/>
    <s v="Laminas Diversas"/>
    <x v="3907"/>
    <s v="LAMINA A 283 GRADO C - CAL. 3/16&quot; ( 4.76 MM )"/>
    <n v="3.9344999999999999"/>
    <n v="3.9345000000000003"/>
    <n v="0"/>
    <x v="19"/>
    <x v="4"/>
    <n v="0"/>
  </r>
  <r>
    <s v="Láminas"/>
    <s v="Laminas Diversas"/>
    <x v="3908"/>
    <s v="LAMINA A 283 GRADO C - CAL. 3/8&quot; ( 9.52 MM )"/>
    <n v="0.81699999999999995"/>
    <n v="0.81840000000000002"/>
    <n v="1.4000000000000679E-3"/>
    <x v="19"/>
    <x v="4"/>
    <n v="1"/>
  </r>
  <r>
    <s v="Láminas"/>
    <s v="Laminas Diversas"/>
    <x v="859"/>
    <s v="LAMINA A 516 GRADO 70 CAL. 1/2&quot; ( 12 MM )"/>
    <n v="22.9618"/>
    <n v="22.967499999999994"/>
    <n v="5.6999999999938211E-3"/>
    <x v="19"/>
    <x v="4"/>
    <n v="1"/>
  </r>
  <r>
    <s v="Láminas"/>
    <s v="Laminas Diversas"/>
    <x v="3909"/>
    <s v="LAMINA A 516 GRADO 70 CAL. 3/4&quot; ( 19.05 MM )"/>
    <n v="2.9597000000000002"/>
    <n v="2.9390999999999998"/>
    <n v="-2.0600000000000396E-2"/>
    <x v="19"/>
    <x v="4"/>
    <n v="1"/>
  </r>
  <r>
    <s v="Láminas"/>
    <s v="Laminas Diversas"/>
    <x v="3910"/>
    <s v="LAMINA A 516 GRADO 70 CAL. 3/8&quot; ( 9.52 MM )"/>
    <n v="6.5079000000000002"/>
    <n v="6.5179"/>
    <n v="9.9999999999997868E-3"/>
    <x v="19"/>
    <x v="4"/>
    <n v="1"/>
  </r>
  <r>
    <s v="Láminas"/>
    <s v="Laminas Diversas"/>
    <x v="3911"/>
    <s v="LAMINA A 572 GRADO 50 - 16 MM-  CAL. 5/8&quot; ( 15.87 MM )"/>
    <n v="23.814399999999999"/>
    <n v="23.883399999999998"/>
    <n v="6.8999999999999062E-2"/>
    <x v="19"/>
    <x v="4"/>
    <n v="1"/>
  </r>
  <r>
    <s v="Láminas"/>
    <s v="Laminas Diversas"/>
    <x v="3912"/>
    <s v="LAMINA A 572 GRADO 50 - 19 MM - CAL. 3/4&quot; (19.05 MM )"/>
    <n v="14.757999999999999"/>
    <n v="14.758999999999999"/>
    <n v="9.9999999999944578E-4"/>
    <x v="19"/>
    <x v="4"/>
    <n v="1"/>
  </r>
  <r>
    <s v="Láminas"/>
    <s v="Laminas Diversas"/>
    <x v="3913"/>
    <s v="LAMINA A 572 GRADO 50 - 38.1 - CAL. 1 1/2&quot; ( 38.10 MM )"/>
    <n v="2.7429999999999999"/>
    <n v="2.7384000000000004"/>
    <n v="-4.5999999999994934E-3"/>
    <x v="19"/>
    <x v="4"/>
    <n v="1"/>
  </r>
  <r>
    <s v="Láminas"/>
    <s v="Laminas Diversas"/>
    <x v="3914"/>
    <s v="LAMINA A 572 GRADO 50 - 6MM CAL. 1/4&quot; ( 6.35 MM )"/>
    <n v="6.1188000000000002"/>
    <n v="5.2755999999999998"/>
    <n v="-0.84320000000000039"/>
    <x v="19"/>
    <x v="4"/>
    <n v="1"/>
  </r>
  <r>
    <s v="Láminas"/>
    <s v="Laminas Diversas"/>
    <x v="3915"/>
    <s v="LAMINA A 572 GRADO 50 - 9 MM-  CAL. 3/8&quot; ( 9.52 MM )"/>
    <n v="7.1040999999999999"/>
    <n v="7.1082000000000001"/>
    <n v="4.1000000000002146E-3"/>
    <x v="19"/>
    <x v="4"/>
    <n v="1"/>
  </r>
  <r>
    <s v="Láminas"/>
    <s v="Laminas Diversas"/>
    <x v="3916"/>
    <s v="LAMINA A 572 GRADO 50 CAL. 1/2&quot; ( 12.70 MM )"/>
    <n v="65.888499999999993"/>
    <n v="65.735199999999992"/>
    <n v="-0.15330000000000155"/>
    <x v="19"/>
    <x v="4"/>
    <n v="1"/>
  </r>
  <r>
    <s v="Láminas"/>
    <s v="Laminas Diversas"/>
    <x v="3916"/>
    <s v="LAMINA A 572 GRADO 50 CAL. 1/2&quot; ( 12.70 MM )"/>
    <n v="2.6404000000000001"/>
    <n v="2.6404000000000001"/>
    <n v="0"/>
    <x v="19"/>
    <x v="4"/>
    <n v="0"/>
  </r>
  <r>
    <s v="Láminas"/>
    <s v="Laminas Diversas"/>
    <x v="3917"/>
    <s v="LAMINA A 709 GRADO 50 - 12.7 MM CAL 1/2&quot;"/>
    <n v="178.46680000000001"/>
    <n v="178.46159999999998"/>
    <n v="-5.2000000000305135E-3"/>
    <x v="19"/>
    <x v="4"/>
    <n v="1"/>
  </r>
  <r>
    <s v="Láminas"/>
    <s v="Laminas Diversas"/>
    <x v="3918"/>
    <s v="LAMINA A 709 GRADO 50 - 16 MM CAL 5/8&quot;"/>
    <n v="587.43510000000003"/>
    <n v="587.4360999999999"/>
    <n v="9.999999998626663E-4"/>
    <x v="19"/>
    <x v="4"/>
    <n v="1"/>
  </r>
  <r>
    <s v="Láminas"/>
    <s v="Laminas Diversas"/>
    <x v="3919"/>
    <s v="LAMINA A 709 GRADO 50 - 19 MM CAL 3/4&quot;"/>
    <n v="1571.7937999999999"/>
    <n v="1571.7937999999999"/>
    <n v="0"/>
    <x v="19"/>
    <x v="4"/>
    <n v="0"/>
  </r>
  <r>
    <s v="Láminas"/>
    <s v="Laminas Diversas"/>
    <x v="3920"/>
    <s v="LAMINA A 709 GRADO 50 - 25.4 MM CAL 1&quot;"/>
    <n v="374.4"/>
    <n v="374.4"/>
    <n v="0"/>
    <x v="19"/>
    <x v="4"/>
    <n v="0"/>
  </r>
  <r>
    <s v="Láminas"/>
    <s v="Laminas Diversas"/>
    <x v="3921"/>
    <s v="LAMINA A 709 GRADO 50 - 31.75 MM CAL 1-1/4&quot;"/>
    <n v="2.8548"/>
    <n v="2.8547999999999996"/>
    <n v="0"/>
    <x v="19"/>
    <x v="4"/>
    <n v="0"/>
  </r>
  <r>
    <s v="Láminas"/>
    <s v="Laminas Diversas"/>
    <x v="3922"/>
    <s v="LAMINA A 709 GRADO 50 - 9.5 MM CAL 3/8&quot;"/>
    <n v="1338.462"/>
    <n v="1338.462"/>
    <n v="0"/>
    <x v="19"/>
    <x v="4"/>
    <n v="0"/>
  </r>
  <r>
    <s v="Láminas"/>
    <s v="Laminas Diversas"/>
    <x v="3923"/>
    <s v="LAMINA A572 GRADO 50 CAL 3/16&quot; (4.76 MM)"/>
    <n v="5.8559999999999999"/>
    <n v="6.0248000000000008"/>
    <n v="0.16880000000000095"/>
    <x v="19"/>
    <x v="4"/>
    <n v="1"/>
  </r>
  <r>
    <s v="Láminas"/>
    <s v="Laminas Diversas"/>
    <x v="3924"/>
    <s v="LAMINA A572 GRADO 50 CAL 4 MM"/>
    <n v="46.08"/>
    <n v="46.2746"/>
    <n v="0.19460000000000122"/>
    <x v="19"/>
    <x v="4"/>
    <n v="1"/>
  </r>
  <r>
    <s v="Láminas"/>
    <s v="Laminas Diversas"/>
    <x v="3925"/>
    <s v="LAMINA DE NEOLITE CAL. 3 MM"/>
    <n v="5.9400000000000001E-2"/>
    <n v="6.1799999999999855E-2"/>
    <n v="2.3999999999998536E-3"/>
    <x v="19"/>
    <x v="4"/>
    <n v="1"/>
  </r>
  <r>
    <s v="Láminas"/>
    <s v="Laminas Diversas"/>
    <x v="3925"/>
    <s v="LAMINA DE NEOLITE CAL. 3 MM"/>
    <n v="2.2982"/>
    <n v="2.2982"/>
    <n v="0"/>
    <x v="19"/>
    <x v="4"/>
    <n v="0"/>
  </r>
  <r>
    <s v="Láminas"/>
    <s v="Laminas Diversas"/>
    <x v="3926"/>
    <s v="LAMINA DE NEOPRENO 3/8&quot; (10 MM)"/>
    <n v="2.82"/>
    <n v="2.82"/>
    <n v="0"/>
    <x v="19"/>
    <x v="4"/>
    <n v="0"/>
  </r>
  <r>
    <s v="Láminas"/>
    <s v="Laminas Diversas"/>
    <x v="851"/>
    <s v="LAMINA MAXDUR  450 CAL. 1/4&quot; ( 6.35 MM )"/>
    <n v="15.025700000000001"/>
    <n v="15.6602"/>
    <n v="0.63449999999999918"/>
    <x v="19"/>
    <x v="4"/>
    <n v="1"/>
  </r>
  <r>
    <s v="Láminas"/>
    <s v="Laminas Diversas"/>
    <x v="2012"/>
    <s v="LAMINA MAXDUR 450 CAL. 3/16&quot; ( 4.5MM )"/>
    <n v="0.62360000000000004"/>
    <n v="0.62360000000000004"/>
    <n v="0"/>
    <x v="19"/>
    <x v="4"/>
    <n v="0"/>
  </r>
  <r>
    <s v="Láminas"/>
    <s v="Laminas Diversas"/>
    <x v="3927"/>
    <s v="LAMINA MAXDUR 450 CAL. 5/16&quot; ( 7.93 MM )"/>
    <n v="0.32740000000000002"/>
    <n v="0.34649999999999997"/>
    <n v="1.909999999999995E-2"/>
    <x v="19"/>
    <x v="4"/>
    <n v="1"/>
  </r>
  <r>
    <s v="Láminas"/>
    <s v="Laminas Diversas"/>
    <x v="3928"/>
    <s v="LAMINA MAXDUR 700 3/8&quot;"/>
    <n v="3.2986"/>
    <n v="2.2559"/>
    <n v="-1.0427"/>
    <x v="19"/>
    <x v="4"/>
    <n v="1"/>
  </r>
  <r>
    <s v="Láminas"/>
    <s v="Laminas Diversas"/>
    <x v="3620"/>
    <s v="LAMINA PREPINTADA CAL 26 BLANCO X 0.60 METROS - ACESCO"/>
    <n v="0.3"/>
    <n v="0"/>
    <n v="-0.3"/>
    <x v="19"/>
    <x v="4"/>
    <n v="1"/>
  </r>
  <r>
    <s v="Láminas"/>
    <s v="Laminas Diversas"/>
    <x v="3929"/>
    <s v="LAMINA SEALCO 8000 CAL 1/16&quot; ( 1.58 MM )"/>
    <n v="2.25"/>
    <n v="2.25"/>
    <n v="0"/>
    <x v="19"/>
    <x v="4"/>
    <n v="0"/>
  </r>
  <r>
    <s v="Láminas"/>
    <s v="Laminas Diversas"/>
    <x v="3930"/>
    <s v="LAMINA THYRODUR 2363 CAL. 14 MM"/>
    <n v="0.13"/>
    <n v="6.5000000000000002E-2"/>
    <n v="-6.5000000000000002E-2"/>
    <x v="19"/>
    <x v="4"/>
    <n v="1"/>
  </r>
  <r>
    <s v="Láminas"/>
    <s v="Laminas Diversas"/>
    <x v="3931"/>
    <s v="LAMINA XAR 400 4.5MM CAL. 3/16&quot;"/>
    <n v="1.173"/>
    <n v="1.1741999999999999"/>
    <n v="1.1999999999998678E-3"/>
    <x v="19"/>
    <x v="4"/>
    <n v="1"/>
  </r>
  <r>
    <s v="Láminas"/>
    <s v="Laminas Diversas"/>
    <x v="3932"/>
    <s v="LAMINA XAR 400 6MM CAL. 1/4&quot;"/>
    <n v="2.7890000000000001"/>
    <n v="2.7937000000000003"/>
    <n v="4.7000000000001485E-3"/>
    <x v="19"/>
    <x v="4"/>
    <n v="1"/>
  </r>
  <r>
    <s v="Láminas"/>
    <s v="Laminas Diversas"/>
    <x v="3670"/>
    <s v="MADERA EN MONCORO DE 8 CM X 5 CM X 3 MTS."/>
    <n v="5"/>
    <n v="5"/>
    <n v="0"/>
    <x v="19"/>
    <x v="4"/>
    <n v="0"/>
  </r>
  <r>
    <s v="Láminas"/>
    <s v="Laminas Diversas"/>
    <x v="3933"/>
    <s v="MALLA 100 GG 150 MICRAS X ROLLO DE 1 METRO"/>
    <n v="2.8"/>
    <n v="2"/>
    <n v="-0.79999999999999982"/>
    <x v="19"/>
    <x v="4"/>
    <n v="1"/>
  </r>
  <r>
    <s v="Láminas"/>
    <s v="Laminas Diversas"/>
    <x v="3934"/>
    <s v="TAPA CUERPO CORTADA EN LAMINA HR 3/4&quot; ( 19.05 MM ) PARA ACONDICIONADOR ACVD 0450 SEGÚN PLANO 103"/>
    <n v="2"/>
    <n v="0"/>
    <n v="-2"/>
    <x v="19"/>
    <x v="4"/>
    <n v="1"/>
  </r>
  <r>
    <s v="Láminas"/>
    <s v="Laminas Diversas"/>
    <x v="3935"/>
    <s v="TAPA FRONTAL CUERPO POS. C4 -ACVD-3930 (SEGUN PLANO)"/>
    <n v="1"/>
    <n v="0"/>
    <n v="-1"/>
    <x v="19"/>
    <x v="4"/>
    <n v="1"/>
  </r>
  <r>
    <s v="Láminas"/>
    <s v="Laminas Diversas"/>
    <x v="3936"/>
    <s v="TAPA POSTERIOR CUERPO POS. C13 -ACVD-3930 (SEGUN PLANO)"/>
    <n v="1"/>
    <n v="0"/>
    <n v="-1"/>
    <x v="19"/>
    <x v="4"/>
    <n v="1"/>
  </r>
  <r>
    <s v="Láminas"/>
    <s v="Malla Expandida"/>
    <x v="3652"/>
    <s v="MALLA EXPANDIDA HR IMT 100  CAL. 3/16&quot;"/>
    <n v="51.02"/>
    <n v="52.3"/>
    <n v="1.279999999999994"/>
    <x v="19"/>
    <x v="4"/>
    <n v="1"/>
  </r>
  <r>
    <s v="Láminas"/>
    <s v="Malla Expandida"/>
    <x v="3652"/>
    <s v="MALLA EXPANDIDA HR IMT 100  CAL. 3/16&quot;"/>
    <n v="3.1"/>
    <n v="3.1"/>
    <n v="0"/>
    <x v="19"/>
    <x v="4"/>
    <n v="0"/>
  </r>
  <r>
    <s v="Láminas"/>
    <s v="Malla Expandida"/>
    <x v="3937"/>
    <s v="MALLA EXPANDIDA IMT 30 HR - 2.5 MM - CAL. 12"/>
    <n v="12.579499999999999"/>
    <n v="12.88"/>
    <n v="0.30050000000000132"/>
    <x v="19"/>
    <x v="4"/>
    <n v="1"/>
  </r>
  <r>
    <s v="Láminas"/>
    <s v="Malla Mesh"/>
    <x v="3938"/>
    <s v="MALLA MESH INOX # 10 - ALAMBRE 0.9 MM"/>
    <n v="4.41"/>
    <n v="4.4132999999999996"/>
    <n v="3.2999999999994145E-3"/>
    <x v="19"/>
    <x v="4"/>
    <n v="1"/>
  </r>
  <r>
    <s v="Láminas"/>
    <s v="Malla Mesh"/>
    <x v="3939"/>
    <s v="MALLA MESH INOX # 12 - ALAMBRE 0.8 MM"/>
    <n v="0.86240000000000006"/>
    <n v="0.86239999999999994"/>
    <n v="0"/>
    <x v="19"/>
    <x v="4"/>
    <n v="0"/>
  </r>
  <r>
    <s v="Láminas"/>
    <s v="Malla Mesh"/>
    <x v="3940"/>
    <s v="MALLA MESH INOX # 24 ACERO 304 - ALAMBRE 0.35MM"/>
    <n v="0.8"/>
    <n v="0"/>
    <n v="-0.8"/>
    <x v="19"/>
    <x v="4"/>
    <n v="1"/>
  </r>
  <r>
    <s v="Láminas"/>
    <s v="Malla Mesh"/>
    <x v="3941"/>
    <s v="MALLA MESH INOX # 5 - ALAMBRE 1,37 MM_x000a_"/>
    <n v="2.52"/>
    <n v="2.52"/>
    <n v="0"/>
    <x v="19"/>
    <x v="4"/>
    <n v="0"/>
  </r>
  <r>
    <s v="Láminas"/>
    <s v="Malla Mesh"/>
    <x v="3942"/>
    <s v="MALLA MESH INOX. # 6 - ALAMBRE 1.2 MM"/>
    <n v="1.9885999999999999"/>
    <n v="1.9886000000000001"/>
    <n v="0"/>
    <x v="19"/>
    <x v="4"/>
    <n v="0"/>
  </r>
  <r>
    <s v="Láminas"/>
    <s v="Malla Rigida"/>
    <x v="3943"/>
    <s v="MALLA RIGIDA CAL. 12 - HUECO Ø 1&quot;"/>
    <n v="1.46"/>
    <n v="1.4070000000000003"/>
    <n v="-5.2999999999999714E-2"/>
    <x v="19"/>
    <x v="4"/>
    <n v="1"/>
  </r>
  <r>
    <s v="Láminas"/>
    <s v="Malla Rigida"/>
    <x v="3944"/>
    <s v="MALLA RIGIDA CAL. 14 - HUECO Ø 5/8&quot;"/>
    <n v="2.64"/>
    <n v="1.2701999999999998"/>
    <n v="-1.3698000000000004"/>
    <x v="19"/>
    <x v="4"/>
    <n v="1"/>
  </r>
  <r>
    <s v="Láminas"/>
    <s v="Malla Rigida"/>
    <x v="3945"/>
    <s v="MALLA RIGIDA CAL. 14 - HUECO Ø 7/8&quot;"/>
    <n v="3.3618000000000001"/>
    <n v="2.4806000000000004"/>
    <n v="-0.88119999999999976"/>
    <x v="19"/>
    <x v="4"/>
    <n v="1"/>
  </r>
  <r>
    <s v="Perfilería"/>
    <s v="Angulo Aluminio"/>
    <x v="3187"/>
    <s v="ANGULO ALUMINIO 1 1/2 x 1/8"/>
    <n v="9.5"/>
    <n v="9.5"/>
    <n v="0"/>
    <x v="19"/>
    <x v="4"/>
    <n v="0"/>
  </r>
  <r>
    <s v="Perfilería"/>
    <s v="Angulo Aluminio"/>
    <x v="3189"/>
    <s v="ANGULO ALUMINIO 1 1/4 x 1/8"/>
    <n v="1.56"/>
    <n v="1.56"/>
    <n v="0"/>
    <x v="19"/>
    <x v="4"/>
    <n v="0"/>
  </r>
  <r>
    <s v="Perfilería"/>
    <s v="Angulo Aluminio"/>
    <x v="3190"/>
    <s v="ANGULO ALUMINIO 2 X 1/4"/>
    <n v="1"/>
    <n v="1"/>
    <n v="0"/>
    <x v="19"/>
    <x v="4"/>
    <n v="0"/>
  </r>
  <r>
    <s v="Perfilería"/>
    <s v="Angulo Aluminio"/>
    <x v="3191"/>
    <s v="ANGULO ALUMINIO 2 X 3/16"/>
    <n v="0.78"/>
    <n v="0.78"/>
    <n v="0"/>
    <x v="19"/>
    <x v="4"/>
    <n v="0"/>
  </r>
  <r>
    <s v="Perfilería"/>
    <s v="Angulo HR"/>
    <x v="825"/>
    <s v="ANGULO HR 1 1/2 X 1/4"/>
    <n v="105.28"/>
    <n v="105.28"/>
    <n v="0"/>
    <x v="19"/>
    <x v="4"/>
    <n v="0"/>
  </r>
  <r>
    <s v="Perfilería"/>
    <s v="Angulo HR"/>
    <x v="825"/>
    <s v="ANGULO HR 1 1/2 X 1/4"/>
    <n v="0.26"/>
    <n v="0.26"/>
    <n v="0"/>
    <x v="19"/>
    <x v="4"/>
    <n v="0"/>
  </r>
  <r>
    <s v="Perfilería"/>
    <s v="Angulo HR"/>
    <x v="1026"/>
    <s v="ANGULO HR 1 1/2 X 1/8"/>
    <n v="7"/>
    <n v="12"/>
    <n v="5"/>
    <x v="19"/>
    <x v="4"/>
    <n v="1"/>
  </r>
  <r>
    <s v="Perfilería"/>
    <s v="Angulo HR"/>
    <x v="1752"/>
    <s v="ANGULO HR 1 1/2 X 3/16"/>
    <n v="426.03199999999998"/>
    <n v="414"/>
    <n v="-12.031999999999982"/>
    <x v="19"/>
    <x v="4"/>
    <n v="1"/>
  </r>
  <r>
    <s v="Perfilería"/>
    <s v="Angulo HR"/>
    <x v="1916"/>
    <s v="ANGULO HR 1 1/4 X 3/16"/>
    <n v="149.9"/>
    <n v="147.77000000000001"/>
    <n v="-2.1299999999999955"/>
    <x v="19"/>
    <x v="4"/>
    <n v="1"/>
  </r>
  <r>
    <s v="Perfilería"/>
    <s v="Angulo HR"/>
    <x v="826"/>
    <s v="ANGULO HR 1 X 1/8"/>
    <n v="294.92"/>
    <n v="294.92"/>
    <n v="0"/>
    <x v="19"/>
    <x v="4"/>
    <n v="0"/>
  </r>
  <r>
    <s v="Perfilería"/>
    <s v="Angulo HR"/>
    <x v="827"/>
    <s v="ANGULO HR 1 X 3/16"/>
    <n v="63.36"/>
    <n v="30"/>
    <n v="-33.36"/>
    <x v="19"/>
    <x v="4"/>
    <n v="1"/>
  </r>
  <r>
    <s v="Perfilería"/>
    <s v="Angulo HR"/>
    <x v="827"/>
    <s v="ANGULO HR 1 X 3/16"/>
    <n v="0.05"/>
    <m/>
    <n v="-0.05"/>
    <x v="19"/>
    <x v="4"/>
    <n v="1"/>
  </r>
  <r>
    <s v="Perfilería"/>
    <s v="Angulo HR"/>
    <x v="1917"/>
    <s v="ANGULO HR 2 1/2 X 1/4"/>
    <n v="69.959999999999994"/>
    <n v="75.399999999999991"/>
    <n v="5.4399999999999977"/>
    <x v="19"/>
    <x v="4"/>
    <n v="1"/>
  </r>
  <r>
    <s v="Perfilería"/>
    <s v="Angulo HR"/>
    <x v="828"/>
    <s v="ANGULO HR 2 1/2 X 3/16"/>
    <n v="80.16"/>
    <n v="80.16"/>
    <n v="0"/>
    <x v="19"/>
    <x v="4"/>
    <n v="0"/>
  </r>
  <r>
    <s v="Perfilería"/>
    <s v="Angulo HR"/>
    <x v="828"/>
    <s v="ANGULO HR 2 1/2 X 3/16"/>
    <n v="3.7"/>
    <n v="0"/>
    <n v="-3.7"/>
    <x v="19"/>
    <x v="4"/>
    <n v="1"/>
  </r>
  <r>
    <s v="Perfilería"/>
    <s v="Angulo HR"/>
    <x v="1768"/>
    <s v="ANGULO HR 2 X 1/4"/>
    <n v="249.23"/>
    <n v="223.76"/>
    <n v="-25.47"/>
    <x v="19"/>
    <x v="4"/>
    <n v="1"/>
  </r>
  <r>
    <s v="Perfilería"/>
    <s v="Angulo HR"/>
    <x v="1768"/>
    <s v="ANGULO HR 2 X 1/4"/>
    <n v="0.2"/>
    <m/>
    <n v="-0.2"/>
    <x v="19"/>
    <x v="4"/>
    <n v="1"/>
  </r>
  <r>
    <s v="Perfilería"/>
    <s v="Angulo HR"/>
    <x v="1754"/>
    <s v="ANGULO HR 2 X 3/16"/>
    <n v="328.65"/>
    <n v="330.31"/>
    <n v="1.660000000000025"/>
    <x v="19"/>
    <x v="4"/>
    <n v="1"/>
  </r>
  <r>
    <s v="Perfilería"/>
    <s v="Angulo HR"/>
    <x v="3946"/>
    <s v="ANGULO HR 3 X 1/2"/>
    <n v="4.4000000000000004"/>
    <n v="4.4000000000000004"/>
    <n v="0"/>
    <x v="19"/>
    <x v="4"/>
    <n v="0"/>
  </r>
  <r>
    <s v="Perfilería"/>
    <s v="Angulo HR"/>
    <x v="1755"/>
    <s v="ANGULO HR 3 X 1/4"/>
    <n v="90.43"/>
    <n v="90.43"/>
    <n v="0"/>
    <x v="19"/>
    <x v="4"/>
    <n v="0"/>
  </r>
  <r>
    <s v="Perfilería"/>
    <s v="Angulo HR"/>
    <x v="829"/>
    <s v="ANGULO HR 3 X 3/8"/>
    <n v="10.3"/>
    <n v="12"/>
    <n v="1.6999999999999993"/>
    <x v="19"/>
    <x v="4"/>
    <n v="1"/>
  </r>
  <r>
    <s v="Perfilería"/>
    <s v="Angulo HR"/>
    <x v="830"/>
    <s v="ANGULO HR 3/4 X 1/8"/>
    <n v="30"/>
    <n v="30"/>
    <n v="0"/>
    <x v="19"/>
    <x v="4"/>
    <n v="0"/>
  </r>
  <r>
    <s v="Perfilería"/>
    <s v="Angulo HR"/>
    <x v="831"/>
    <s v="ANGULO HR 4 X 1/2"/>
    <n v="16.309999999999999"/>
    <n v="16.310000000000002"/>
    <n v="0"/>
    <x v="19"/>
    <x v="4"/>
    <n v="0"/>
  </r>
  <r>
    <s v="Perfilería"/>
    <s v="Angulo HR"/>
    <x v="831"/>
    <s v="ANGULO HR 4 X 1/2"/>
    <n v="24"/>
    <n v="24"/>
    <n v="0"/>
    <x v="19"/>
    <x v="4"/>
    <n v="0"/>
  </r>
  <r>
    <s v="Perfilería"/>
    <s v="Angulo HR"/>
    <x v="831"/>
    <s v="ANGULO HR 4 X 1/2"/>
    <n v="0.6"/>
    <n v="0"/>
    <n v="-0.6"/>
    <x v="19"/>
    <x v="4"/>
    <n v="1"/>
  </r>
  <r>
    <s v="Perfilería"/>
    <s v="Angulo HR"/>
    <x v="832"/>
    <s v="ANGULO HR 4 X 1/4"/>
    <n v="18.12"/>
    <n v="21.54"/>
    <n v="3.4199999999999982"/>
    <x v="19"/>
    <x v="4"/>
    <n v="1"/>
  </r>
  <r>
    <s v="Perfilería"/>
    <s v="Angulo HR"/>
    <x v="833"/>
    <s v="ANGULO HR 4 X 3/8"/>
    <n v="1.83"/>
    <n v="3.1100000000000003"/>
    <n v="1.2800000000000002"/>
    <x v="19"/>
    <x v="4"/>
    <n v="1"/>
  </r>
  <r>
    <s v="Perfilería"/>
    <s v="Angulo HR"/>
    <x v="2424"/>
    <s v="ANGULO HR 5 X 1/2"/>
    <n v="12.95"/>
    <n v="12.95"/>
    <n v="0"/>
    <x v="19"/>
    <x v="4"/>
    <n v="0"/>
  </r>
  <r>
    <s v="Perfilería"/>
    <s v="Angulo HR"/>
    <x v="834"/>
    <s v="ANGULO HR 6 X 1/2"/>
    <n v="3.5"/>
    <n v="3.5"/>
    <n v="0"/>
    <x v="19"/>
    <x v="4"/>
    <n v="0"/>
  </r>
  <r>
    <s v="Perfilería"/>
    <s v="Angulo HR"/>
    <x v="834"/>
    <s v="ANGULO HR 6 X 1/2"/>
    <n v="15.06"/>
    <n v="15.06"/>
    <n v="0"/>
    <x v="19"/>
    <x v="4"/>
    <n v="0"/>
  </r>
  <r>
    <s v="Perfilería"/>
    <s v="Angulo Inoxidable"/>
    <x v="835"/>
    <s v="ANGULO INOX 1 1/2 X 3/16"/>
    <n v="0.498"/>
    <n v="0"/>
    <n v="-0.498"/>
    <x v="19"/>
    <x v="4"/>
    <n v="1"/>
  </r>
  <r>
    <s v="Perfilería"/>
    <s v="Angulo Inoxidable"/>
    <x v="836"/>
    <s v="ANGULO INOX 1 X 3/16"/>
    <n v="18.309999999999999"/>
    <n v="18"/>
    <n v="-0.30999999999999872"/>
    <x v="19"/>
    <x v="4"/>
    <n v="1"/>
  </r>
  <r>
    <s v="Perfilería"/>
    <s v="Angulo Inoxidable"/>
    <x v="3192"/>
    <s v="ANGULO INOX 2 X 1/4"/>
    <n v="0.37"/>
    <n v="0.37"/>
    <n v="0"/>
    <x v="19"/>
    <x v="4"/>
    <n v="0"/>
  </r>
  <r>
    <s v="Perfilería"/>
    <s v="Angulo Inoxidable"/>
    <x v="3193"/>
    <s v="ANGULO INOX 3 X 3/16"/>
    <n v="3.68"/>
    <n v="3.68"/>
    <n v="0"/>
    <x v="19"/>
    <x v="4"/>
    <n v="0"/>
  </r>
  <r>
    <s v="Perfilería"/>
    <s v="Angulo Inoxidable"/>
    <x v="3194"/>
    <s v="ANGULO INOX 304 DE  9 X 75MM"/>
    <n v="0.2"/>
    <n v="0.2"/>
    <n v="0"/>
    <x v="19"/>
    <x v="4"/>
    <n v="0"/>
  </r>
  <r>
    <s v="Perfilería"/>
    <s v="Barra Perforada"/>
    <x v="3947"/>
    <s v="BARRA PERFORADA 1518 Ø EXT. 51 MM Ø INT. 27 MM"/>
    <n v="0.23"/>
    <n v="0"/>
    <n v="-0.23"/>
    <x v="19"/>
    <x v="4"/>
    <n v="1"/>
  </r>
  <r>
    <s v="Perfilería"/>
    <s v="Cuñas"/>
    <x v="1759"/>
    <s v="CUÑA 1 1/2&quot; ( 38.10 MM )"/>
    <n v="3.26"/>
    <n v="3.26"/>
    <n v="0"/>
    <x v="19"/>
    <x v="4"/>
    <n v="0"/>
  </r>
  <r>
    <s v="Perfilería"/>
    <s v="Cuñas"/>
    <x v="1760"/>
    <s v="CUÑA 1&quot; ( 25.40 MM )"/>
    <n v="11.62"/>
    <n v="11.76"/>
    <n v="0.14000000000000057"/>
    <x v="19"/>
    <x v="4"/>
    <n v="1"/>
  </r>
  <r>
    <s v="Perfilería"/>
    <s v="Cuñas"/>
    <x v="1028"/>
    <s v="CUÑA 1/2&quot; ( 12.7 MM )"/>
    <n v="31.76"/>
    <n v="30.009999999999998"/>
    <n v="-1.7500000000000036"/>
    <x v="19"/>
    <x v="4"/>
    <n v="1"/>
  </r>
  <r>
    <s v="Perfilería"/>
    <s v="Cuñas"/>
    <x v="1028"/>
    <s v="CUÑA 1/2&quot; ( 12.7 MM )"/>
    <n v="0.01"/>
    <n v="0"/>
    <n v="-0.01"/>
    <x v="19"/>
    <x v="4"/>
    <n v="1"/>
  </r>
  <r>
    <s v="Perfilería"/>
    <s v="Cuñas"/>
    <x v="1761"/>
    <s v="CUÑA 1/4&quot; ( 6.35 MM )"/>
    <n v="7.65"/>
    <n v="7.6499999999999995"/>
    <n v="0"/>
    <x v="19"/>
    <x v="4"/>
    <n v="0"/>
  </r>
  <r>
    <s v="Perfilería"/>
    <s v="Cuñas"/>
    <x v="1761"/>
    <s v="CUÑA 1/4&quot; ( 6.35 MM )"/>
    <n v="1.21"/>
    <n v="1.21"/>
    <n v="0"/>
    <x v="19"/>
    <x v="4"/>
    <n v="0"/>
  </r>
  <r>
    <s v="Perfilería"/>
    <s v="Cuñas"/>
    <x v="1762"/>
    <s v="CUÑA 1020  1 1/4&quot; ( 31.75 MM )"/>
    <n v="0.01"/>
    <n v="0.01"/>
    <n v="0"/>
    <x v="19"/>
    <x v="4"/>
    <n v="0"/>
  </r>
  <r>
    <s v="Perfilería"/>
    <s v="Cuñas"/>
    <x v="1762"/>
    <s v="CUÑA 1020  1 1/4&quot; ( 31.75 MM )"/>
    <n v="6.42"/>
    <n v="6.7"/>
    <n v="0.28000000000000025"/>
    <x v="19"/>
    <x v="4"/>
    <n v="1"/>
  </r>
  <r>
    <s v="Perfilería"/>
    <s v="Cuñas"/>
    <x v="1763"/>
    <s v="CUÑA 1020 3/4&quot; ( 19.05 MM )"/>
    <n v="19.88"/>
    <n v="19.7"/>
    <n v="-0.17999999999999972"/>
    <x v="19"/>
    <x v="4"/>
    <n v="1"/>
  </r>
  <r>
    <s v="Perfilería"/>
    <s v="Cuñas"/>
    <x v="1029"/>
    <s v="CUÑA 2&quot; ( 50.80 MM )"/>
    <n v="3.25"/>
    <n v="3.48"/>
    <n v="0.22999999999999998"/>
    <x v="19"/>
    <x v="4"/>
    <n v="1"/>
  </r>
  <r>
    <s v="Perfilería"/>
    <s v="Cuñas"/>
    <x v="1030"/>
    <s v="CUÑA 3/16&quot; ( 4.76 MM )"/>
    <n v="0.97"/>
    <n v="0.97"/>
    <n v="0"/>
    <x v="19"/>
    <x v="4"/>
    <n v="0"/>
  </r>
  <r>
    <s v="Perfilería"/>
    <s v="Cuñas"/>
    <x v="1030"/>
    <s v="CUÑA 3/16&quot; ( 4.76 MM )"/>
    <n v="0.97"/>
    <n v="1.9999999999999998"/>
    <n v="1.0299999999999998"/>
    <x v="19"/>
    <x v="4"/>
    <n v="1"/>
  </r>
  <r>
    <s v="Perfilería"/>
    <s v="Cuñas"/>
    <x v="1031"/>
    <s v="CUÑA 3/8&quot; ( 9.52 MM )"/>
    <n v="6.61"/>
    <n v="6.61"/>
    <n v="0"/>
    <x v="19"/>
    <x v="4"/>
    <n v="0"/>
  </r>
  <r>
    <s v="Perfilería"/>
    <s v="Cuñas"/>
    <x v="1031"/>
    <s v="CUÑA 3/8&quot; ( 9.52 MM )"/>
    <n v="0.33"/>
    <n v="0.3"/>
    <n v="-3.0000000000000027E-2"/>
    <x v="19"/>
    <x v="4"/>
    <n v="1"/>
  </r>
  <r>
    <s v="Perfilería"/>
    <s v="Cuñas"/>
    <x v="1767"/>
    <s v="CUÑA 5/16&quot; ( 7.93 MM )"/>
    <n v="5.3"/>
    <n v="2.36"/>
    <n v="-2.94"/>
    <x v="19"/>
    <x v="4"/>
    <n v="1"/>
  </r>
  <r>
    <s v="Perfilería"/>
    <s v="Cuñas"/>
    <x v="1032"/>
    <s v="CUÑA 5/8&quot; ( 15.87 MM )"/>
    <n v="90.4"/>
    <n v="90.4"/>
    <n v="0"/>
    <x v="19"/>
    <x v="4"/>
    <n v="0"/>
  </r>
  <r>
    <s v="Perfilería"/>
    <s v="Cuñas"/>
    <x v="1033"/>
    <s v="CUÑA 7/8&quot; ( 22.22 MM )"/>
    <n v="0.38"/>
    <n v="0.38"/>
    <n v="0"/>
    <x v="19"/>
    <x v="4"/>
    <n v="0"/>
  </r>
  <r>
    <s v="Perfilería"/>
    <s v="Cuñas"/>
    <x v="1033"/>
    <s v="CUÑA 7/8&quot; ( 22.22 MM )"/>
    <n v="3.31"/>
    <n v="4.05"/>
    <n v="0.73999999999999977"/>
    <x v="19"/>
    <x v="4"/>
    <n v="1"/>
  </r>
  <r>
    <s v="Perfilería"/>
    <s v="Eje Hexagono"/>
    <x v="3948"/>
    <s v="EJE AISI 420 Ø 66 MM"/>
    <n v="0.36"/>
    <n v="0.36"/>
    <n v="0"/>
    <x v="19"/>
    <x v="4"/>
    <n v="0"/>
  </r>
  <r>
    <s v="Perfilería"/>
    <s v="Eje Hexagono"/>
    <x v="1769"/>
    <s v="EJE AISI 420 Ø 71 MM"/>
    <n v="0.04"/>
    <n v="0.04"/>
    <n v="0"/>
    <x v="19"/>
    <x v="4"/>
    <n v="0"/>
  </r>
  <r>
    <s v="Perfilería"/>
    <s v="Eje Hexagono"/>
    <x v="1919"/>
    <s v="EJE HEXAGONO Ø 1 1/2&quot; ( 38.10 MM )"/>
    <n v="3.55"/>
    <n v="3.55"/>
    <n v="0"/>
    <x v="19"/>
    <x v="4"/>
    <n v="0"/>
  </r>
  <r>
    <s v="Perfilería"/>
    <s v="Eje Hexagono"/>
    <x v="1035"/>
    <s v="EJE HEXAGONO Ø 1 3/4&quot; ( 44.45 MM )"/>
    <n v="3.81"/>
    <n v="3.81"/>
    <n v="0"/>
    <x v="19"/>
    <x v="4"/>
    <n v="0"/>
  </r>
  <r>
    <s v="Perfilería"/>
    <s v="Eje Hexagono"/>
    <x v="1738"/>
    <s v="EJE HEXAGONO Ø 2 1/2&quot; 12 L14 ( 63.5 MM )"/>
    <n v="0.12"/>
    <n v="6.7000000000000004E-2"/>
    <n v="-5.2999999999999992E-2"/>
    <x v="19"/>
    <x v="4"/>
    <n v="1"/>
  </r>
  <r>
    <s v="Perfilería"/>
    <s v="Eje Hexagono"/>
    <x v="1779"/>
    <s v="EJE HEXAGONO Ø 2&quot; 12 L14 ( 50.8 MM )"/>
    <n v="0.17"/>
    <n v="0"/>
    <n v="-0.17"/>
    <x v="19"/>
    <x v="4"/>
    <n v="1"/>
  </r>
  <r>
    <s v="Perfilería"/>
    <s v="Eje Hexagono"/>
    <x v="1770"/>
    <s v="EJE HEXAGONO Ø 3/4&quot; ( 19.05 MM )"/>
    <n v="0.36"/>
    <n v="0.36"/>
    <n v="0"/>
    <x v="19"/>
    <x v="4"/>
    <n v="0"/>
  </r>
  <r>
    <s v="Perfilería"/>
    <s v="Eje Hexagono"/>
    <x v="3197"/>
    <s v="EJE HEXAGONO Ø 30MM ( 1 3/16 ) TIPO 12L14"/>
    <n v="1.1399999999999999"/>
    <n v="1.1399999999999999"/>
    <n v="0"/>
    <x v="19"/>
    <x v="4"/>
    <n v="0"/>
  </r>
  <r>
    <s v="Perfilería"/>
    <s v="Eje Inoxidable 304"/>
    <x v="1034"/>
    <s v="EJE HEXAGONO INOX 304 Ø 1 1/4&quot; ( 31.75 MM )"/>
    <n v="0.51700000000000002"/>
    <n v="0.5169999999999999"/>
    <n v="0"/>
    <x v="19"/>
    <x v="4"/>
    <n v="0"/>
  </r>
  <r>
    <s v="Perfilería"/>
    <s v="Eje Inoxidable 304"/>
    <x v="1034"/>
    <s v="EJE HEXAGONO INOX 304 Ø 1 1/4&quot; ( 31.75 MM )"/>
    <n v="0.57299999999999995"/>
    <n v="0.57299999999999995"/>
    <n v="0"/>
    <x v="19"/>
    <x v="4"/>
    <n v="0"/>
  </r>
  <r>
    <s v="Perfilería"/>
    <s v="Eje Inoxidable 304"/>
    <x v="1771"/>
    <s v="EJE INOX 304 Ø 1 1/2&quot; ( 38.10 MM )"/>
    <n v="0.56999999999999995"/>
    <n v="0.57000000000000006"/>
    <n v="0"/>
    <x v="19"/>
    <x v="4"/>
    <n v="0"/>
  </r>
  <r>
    <s v="Perfilería"/>
    <s v="Eje Inoxidable 304"/>
    <x v="1036"/>
    <s v="EJE INOX 304 Ø 1 1/4&quot; ( 31.75 MM )"/>
    <n v="0.56000000000000005"/>
    <n v="0.56000000000000005"/>
    <n v="0"/>
    <x v="19"/>
    <x v="4"/>
    <n v="0"/>
  </r>
  <r>
    <s v="Perfilería"/>
    <s v="Eje Inoxidable 304"/>
    <x v="1036"/>
    <s v="EJE INOX 304 Ø 1 1/4&quot; ( 31.75 MM )"/>
    <n v="0.28000000000000003"/>
    <n v="0.28000000000000003"/>
    <n v="0"/>
    <x v="19"/>
    <x v="4"/>
    <n v="0"/>
  </r>
  <r>
    <s v="Perfilería"/>
    <s v="Eje Inoxidable 304"/>
    <x v="1739"/>
    <s v="EJE INOX 304 Ø 1 3/4&quot; ( 44.45 MM )"/>
    <n v="0.39"/>
    <n v="0.39"/>
    <n v="0"/>
    <x v="19"/>
    <x v="4"/>
    <n v="0"/>
  </r>
  <r>
    <s v="Perfilería"/>
    <s v="Eje Inoxidable 304"/>
    <x v="1037"/>
    <s v="EJE INOX 304 Ø 1&quot; ( 25.4 MM )"/>
    <n v="9.81"/>
    <n v="9.81"/>
    <n v="0"/>
    <x v="19"/>
    <x v="4"/>
    <n v="0"/>
  </r>
  <r>
    <s v="Perfilería"/>
    <s v="Eje Inoxidable 304"/>
    <x v="1037"/>
    <s v="EJE INOX 304 Ø 1&quot; ( 25.4 MM )"/>
    <n v="0.45"/>
    <n v="0"/>
    <n v="-0.45"/>
    <x v="19"/>
    <x v="4"/>
    <n v="1"/>
  </r>
  <r>
    <s v="Perfilería"/>
    <s v="Eje Inoxidable 304"/>
    <x v="1038"/>
    <s v="EJE INOX 304 Ø 1/2&quot; ( 12.70 MM )"/>
    <n v="4.24"/>
    <n v="3.31"/>
    <n v="-0.93000000000000016"/>
    <x v="19"/>
    <x v="4"/>
    <n v="1"/>
  </r>
  <r>
    <s v="Perfilería"/>
    <s v="Eje Inoxidable 304"/>
    <x v="1039"/>
    <s v="EJE INOX 304 Ø 1/4&quot; ( 6.35 MM )"/>
    <n v="0.84"/>
    <n v="0.83999999999999986"/>
    <n v="0"/>
    <x v="19"/>
    <x v="4"/>
    <n v="0"/>
  </r>
  <r>
    <s v="Perfilería"/>
    <s v="Eje Inoxidable 304"/>
    <x v="1039"/>
    <s v="EJE INOX 304 Ø 1/4&quot; ( 6.35 MM )"/>
    <n v="3.86"/>
    <n v="3.24"/>
    <n v="-0.61999999999999966"/>
    <x v="19"/>
    <x v="4"/>
    <n v="1"/>
  </r>
  <r>
    <s v="Perfilería"/>
    <s v="Eje Inoxidable 304"/>
    <x v="1908"/>
    <s v="EJE INOX 304 Ø 2 1/2&quot; ( 63.5 MM )"/>
    <n v="1.41"/>
    <n v="1.41"/>
    <n v="0"/>
    <x v="19"/>
    <x v="4"/>
    <n v="0"/>
  </r>
  <r>
    <s v="Perfilería"/>
    <s v="Eje Inoxidable 304"/>
    <x v="1772"/>
    <s v="EJE INOX 304 Ø 3/4&quot; ( 19.05 MM )"/>
    <n v="0.12"/>
    <n v="1.3399999999999999"/>
    <n v="1.2199999999999998"/>
    <x v="19"/>
    <x v="4"/>
    <n v="1"/>
  </r>
  <r>
    <s v="Perfilería"/>
    <s v="Eje Inoxidable 304"/>
    <x v="1773"/>
    <s v="EJE INOX 304 Ø 3/8&quot; ( 9.52 MM )"/>
    <n v="6.59"/>
    <n v="2.2000000000000002"/>
    <n v="-4.3899999999999997"/>
    <x v="19"/>
    <x v="4"/>
    <n v="1"/>
  </r>
  <r>
    <s v="Perfilería"/>
    <s v="Eje Inoxidable 304"/>
    <x v="3949"/>
    <s v="EJE INOX 304 Ø 5/16&quot; ( 7.94 MM )"/>
    <n v="0.6"/>
    <n v="0.6"/>
    <n v="0"/>
    <x v="19"/>
    <x v="4"/>
    <n v="0"/>
  </r>
  <r>
    <s v="Perfilería"/>
    <s v="Eje Inoxidable 304"/>
    <x v="1780"/>
    <s v="EJE INOX 304 Ø 5/8&quot; ( 15.87 MM )"/>
    <n v="27.692399999999999"/>
    <n v="27.692399999999999"/>
    <n v="0"/>
    <x v="19"/>
    <x v="4"/>
    <n v="0"/>
  </r>
  <r>
    <s v="Perfilería"/>
    <s v="Eje Inoxidable 304"/>
    <x v="1774"/>
    <s v="EJE INOX 304 Ø 7&quot; ( 177.8 MM )"/>
    <n v="0.08"/>
    <n v="0.08"/>
    <n v="0"/>
    <x v="19"/>
    <x v="4"/>
    <n v="0"/>
  </r>
  <r>
    <s v="Perfilería"/>
    <s v="Eje Inoxidable 304"/>
    <x v="1782"/>
    <s v="EJE INOX 304 Ø 7/8&quot; ( 22.22 MM )"/>
    <n v="2.2195999999999998"/>
    <n v="2.2196000000000002"/>
    <n v="0"/>
    <x v="19"/>
    <x v="4"/>
    <n v="0"/>
  </r>
  <r>
    <s v="Perfilería"/>
    <s v="Eje Inoxidable 304"/>
    <x v="1782"/>
    <s v="EJE INOX 304 Ø 7/8&quot; ( 22.22 MM )"/>
    <n v="0.5"/>
    <n v="0.49999999999999994"/>
    <n v="0"/>
    <x v="19"/>
    <x v="4"/>
    <n v="0"/>
  </r>
  <r>
    <s v="Perfilería"/>
    <s v="Eje Inoxidable 304"/>
    <x v="3200"/>
    <s v="EJE INOX 316 Ø 6&quot; ( 152.40 MM )"/>
    <n v="0.99"/>
    <n v="0.99"/>
    <n v="0"/>
    <x v="19"/>
    <x v="4"/>
    <n v="0"/>
  </r>
  <r>
    <s v="Perfilería"/>
    <s v="Eje Inoxidable 304"/>
    <x v="3201"/>
    <s v="EJE INOX 420 Ø 20 MM"/>
    <n v="0.14000000000000001"/>
    <n v="0.14000000000000001"/>
    <n v="0"/>
    <x v="19"/>
    <x v="4"/>
    <n v="0"/>
  </r>
  <r>
    <s v="Perfilería"/>
    <s v="Eje Inoxidable 316"/>
    <x v="3199"/>
    <s v="EJE INOX 316 Ø 5&quot; ( 127 MM )"/>
    <n v="0.12"/>
    <n v="0.12"/>
    <n v="0"/>
    <x v="19"/>
    <x v="4"/>
    <n v="0"/>
  </r>
  <r>
    <s v="Perfilería"/>
    <s v="Eje Inoxidable 420"/>
    <x v="1776"/>
    <s v="EJE INOX 420 GRADO MECANICO Ø 4&quot; ( 101.60 MM )"/>
    <n v="2.0299999999999998"/>
    <n v="2.0299999999999998"/>
    <n v="0"/>
    <x v="19"/>
    <x v="4"/>
    <n v="0"/>
  </r>
  <r>
    <s v="Perfilería"/>
    <s v="Ejes 1020"/>
    <x v="1777"/>
    <s v="EJE SAE 1020 Ø 1 1/2&quot; ( 38.10 MM )"/>
    <n v="5.01"/>
    <n v="9.65"/>
    <n v="4.6400000000000006"/>
    <x v="19"/>
    <x v="4"/>
    <n v="1"/>
  </r>
  <r>
    <s v="Perfilería"/>
    <s v="Ejes 1020"/>
    <x v="1741"/>
    <s v="EJE SAE 1020 Ø 1 1/4&quot; ( 31.75 MM )"/>
    <n v="16.88"/>
    <n v="17"/>
    <n v="0.12000000000000099"/>
    <x v="19"/>
    <x v="4"/>
    <n v="1"/>
  </r>
  <r>
    <s v="Perfilería"/>
    <s v="Ejes 1020"/>
    <x v="1778"/>
    <s v="EJE SAE 1020 Ø 1 1/8&quot; ( 28.57 MM )"/>
    <n v="7.04"/>
    <n v="8.68"/>
    <n v="1.6399999999999997"/>
    <x v="19"/>
    <x v="4"/>
    <n v="1"/>
  </r>
  <r>
    <s v="Perfilería"/>
    <s v="Ejes 1020"/>
    <x v="1778"/>
    <s v="EJE SAE 1020 Ø 1 1/8&quot; ( 28.57 MM )"/>
    <n v="1.58"/>
    <n v="1.58"/>
    <n v="0"/>
    <x v="19"/>
    <x v="4"/>
    <n v="0"/>
  </r>
  <r>
    <s v="Perfilería"/>
    <s v="Ejes 1020"/>
    <x v="1040"/>
    <s v="EJE SAE 1020 Ø 1 3/4&quot; ( 44.45 MM )"/>
    <n v="6.42"/>
    <n v="6.42"/>
    <n v="0"/>
    <x v="19"/>
    <x v="4"/>
    <n v="0"/>
  </r>
  <r>
    <s v="Perfilería"/>
    <s v="Ejes 1020"/>
    <x v="1915"/>
    <s v="EJE SAE 1020 Ø 1&quot; ( 25.40 MM )"/>
    <n v="9.77"/>
    <n v="10.76"/>
    <n v="0.99000000000000021"/>
    <x v="19"/>
    <x v="4"/>
    <n v="1"/>
  </r>
  <r>
    <s v="Perfilería"/>
    <s v="Ejes 1020"/>
    <x v="1041"/>
    <s v="EJE SAE 1020 Ø 1/2&quot; ( 12.70 MM )"/>
    <n v="4.99"/>
    <n v="4.99"/>
    <n v="0"/>
    <x v="19"/>
    <x v="4"/>
    <n v="0"/>
  </r>
  <r>
    <s v="Perfilería"/>
    <s v="Ejes 1020"/>
    <x v="1041"/>
    <s v="EJE SAE 1020 Ø 1/2&quot; ( 12.70 MM )"/>
    <n v="0.01"/>
    <n v="0.01"/>
    <n v="0"/>
    <x v="19"/>
    <x v="4"/>
    <n v="0"/>
  </r>
  <r>
    <s v="Perfilería"/>
    <s v="Ejes 1020"/>
    <x v="1042"/>
    <s v="EJE SAE 1020 Ø 1/4&quot; ( 6.35 MM )"/>
    <n v="0.12"/>
    <n v="0.12"/>
    <n v="0"/>
    <x v="19"/>
    <x v="4"/>
    <n v="0"/>
  </r>
  <r>
    <s v="Perfilería"/>
    <s v="Ejes 1020"/>
    <x v="1042"/>
    <s v="EJE SAE 1020 Ø 1/4&quot; ( 6.35 MM )"/>
    <n v="5.63"/>
    <n v="4.3499999999999996"/>
    <n v="-1.2800000000000002"/>
    <x v="19"/>
    <x v="4"/>
    <n v="1"/>
  </r>
  <r>
    <s v="Perfilería"/>
    <s v="Ejes 1020"/>
    <x v="3950"/>
    <s v="EJE SAE 1020 Ø 12&quot; ( 304.80 MM )"/>
    <n v="0.16"/>
    <n v="0"/>
    <n v="-0.16"/>
    <x v="19"/>
    <x v="4"/>
    <n v="1"/>
  </r>
  <r>
    <s v="Perfilería"/>
    <s v="Ejes 1020"/>
    <x v="1785"/>
    <s v="EJE SAE 1020 Ø 2 1/2&quot; ( 63.50 MM )"/>
    <n v="2.7549999999999999"/>
    <n v="2.7550000000000003"/>
    <n v="0"/>
    <x v="19"/>
    <x v="4"/>
    <n v="0"/>
  </r>
  <r>
    <s v="Perfilería"/>
    <s v="Ejes 1020"/>
    <x v="1043"/>
    <s v="EJE SAE 1020 Ø 2 1/4&quot; ( 57.15 MM )"/>
    <n v="1.87"/>
    <n v="1.33"/>
    <n v="-0.54"/>
    <x v="19"/>
    <x v="4"/>
    <n v="1"/>
  </r>
  <r>
    <s v="Perfilería"/>
    <s v="Ejes 1020"/>
    <x v="1043"/>
    <s v="EJE SAE 1020 Ø 2 1/4&quot; ( 57.15 MM )"/>
    <n v="9.1200000000000003E-2"/>
    <m/>
    <n v="-9.1200000000000003E-2"/>
    <x v="19"/>
    <x v="4"/>
    <n v="1"/>
  </r>
  <r>
    <s v="Perfilería"/>
    <s v="Ejes 1020"/>
    <x v="1781"/>
    <s v="EJE SAE 1020 Ø 2 3/4&quot; ( 69.85 MM )"/>
    <n v="3"/>
    <n v="3"/>
    <n v="0"/>
    <x v="19"/>
    <x v="4"/>
    <n v="0"/>
  </r>
  <r>
    <s v="Perfilería"/>
    <s v="Ejes 1020"/>
    <x v="1044"/>
    <s v="EJE SAE 1020 Ø 2&quot; ( 50.80 MM )"/>
    <n v="8.84"/>
    <n v="8.84"/>
    <n v="0"/>
    <x v="19"/>
    <x v="4"/>
    <n v="0"/>
  </r>
  <r>
    <s v="Perfilería"/>
    <s v="Ejes 1020"/>
    <x v="1783"/>
    <s v="EJE SAE 1020 Ø 3&quot; ( 76.20 MM )"/>
    <n v="2.72"/>
    <n v="3.8600000000000003"/>
    <n v="1.1400000000000001"/>
    <x v="19"/>
    <x v="4"/>
    <n v="1"/>
  </r>
  <r>
    <s v="Perfilería"/>
    <s v="Ejes 1020"/>
    <x v="1045"/>
    <s v="EJE SAE 1020 Ø 3/4&quot; ( 19.05 MM )"/>
    <n v="5.24"/>
    <n v="5.62"/>
    <n v="0.37999999999999989"/>
    <x v="19"/>
    <x v="4"/>
    <n v="1"/>
  </r>
  <r>
    <s v="Perfilería"/>
    <s v="Ejes 1020"/>
    <x v="1914"/>
    <s v="EJE SAE 1020 Ø 3/8&quot; ( 9.52 MM )"/>
    <n v="3.14"/>
    <n v="3.1400000000000006"/>
    <n v="0"/>
    <x v="19"/>
    <x v="4"/>
    <n v="0"/>
  </r>
  <r>
    <s v="Perfilería"/>
    <s v="Ejes 1020"/>
    <x v="1789"/>
    <s v="EJE SAE 1020 Ø 4 1/2&quot; (115 MM)"/>
    <n v="3.2850000000000001"/>
    <n v="3.2850000000000001"/>
    <n v="0"/>
    <x v="19"/>
    <x v="4"/>
    <n v="0"/>
  </r>
  <r>
    <s v="Perfilería"/>
    <s v="Ejes 1020"/>
    <x v="1789"/>
    <s v="EJE SAE 1020 Ø 4 1/2&quot; (115 MM)"/>
    <n v="0.09"/>
    <n v="0.09"/>
    <n v="0"/>
    <x v="19"/>
    <x v="4"/>
    <n v="0"/>
  </r>
  <r>
    <s v="Perfilería"/>
    <s v="Ejes 1020"/>
    <x v="1793"/>
    <s v="EJE SAE 1020 Ø 4&quot; ( 101.60 MM )"/>
    <n v="0.26"/>
    <n v="0.26"/>
    <n v="0"/>
    <x v="19"/>
    <x v="4"/>
    <n v="0"/>
  </r>
  <r>
    <s v="Perfilería"/>
    <s v="Ejes 1020"/>
    <x v="3694"/>
    <s v="EJE SAE 1020 Ø 5 1/2&quot; ( 139.7 MM )"/>
    <n v="0.28000000000000003"/>
    <n v="0.28000000000000003"/>
    <n v="0"/>
    <x v="19"/>
    <x v="4"/>
    <n v="0"/>
  </r>
  <r>
    <s v="Perfilería"/>
    <s v="Ejes 1020"/>
    <x v="1794"/>
    <s v="EJE SAE 1020 Ø 5&quot; ( 127 MM )"/>
    <n v="1.28"/>
    <n v="1.2800000000000002"/>
    <n v="0"/>
    <x v="19"/>
    <x v="4"/>
    <n v="0"/>
  </r>
  <r>
    <s v="Perfilería"/>
    <s v="Ejes 1020"/>
    <x v="1794"/>
    <s v="EJE SAE 1020 Ø 5&quot; ( 127 MM )"/>
    <n v="30.8"/>
    <n v="0"/>
    <n v="-30.8"/>
    <x v="19"/>
    <x v="4"/>
    <n v="1"/>
  </r>
  <r>
    <s v="Perfilería"/>
    <s v="Ejes 1020"/>
    <x v="1046"/>
    <s v="EJE SAE 1020 Ø 5/16&quot; ( 7.93 MM )"/>
    <n v="4.1500000000000004"/>
    <n v="4.1500000000000004"/>
    <n v="0"/>
    <x v="19"/>
    <x v="4"/>
    <n v="0"/>
  </r>
  <r>
    <s v="Perfilería"/>
    <s v="Ejes 1020"/>
    <x v="1047"/>
    <s v="EJE SAE 1020 Ø 5/8&quot; ( 15.87 MM )"/>
    <n v="28.44"/>
    <n v="50.72"/>
    <n v="22.279999999999998"/>
    <x v="19"/>
    <x v="4"/>
    <n v="1"/>
  </r>
  <r>
    <s v="Perfilería"/>
    <s v="Ejes 1020"/>
    <x v="1047"/>
    <s v="EJE SAE 1020 Ø 5/8&quot; ( 15.87 MM )"/>
    <n v="3.28"/>
    <n v="3.28"/>
    <n v="0"/>
    <x v="19"/>
    <x v="4"/>
    <n v="0"/>
  </r>
  <r>
    <s v="Perfilería"/>
    <s v="Ejes 1020"/>
    <x v="1787"/>
    <s v="EJE SAE 1020 Ø 6&quot; ( 152.40 MM )"/>
    <n v="0.49"/>
    <n v="0.62"/>
    <n v="0.13"/>
    <x v="19"/>
    <x v="4"/>
    <n v="1"/>
  </r>
  <r>
    <s v="Perfilería"/>
    <s v="Ejes 1020"/>
    <x v="1048"/>
    <s v="EJE SAE 1020 Ø 7/8&quot; ( 22.22 MM )"/>
    <n v="7.3819999999999997"/>
    <n v="7.3820000000000006"/>
    <n v="0"/>
    <x v="19"/>
    <x v="4"/>
    <n v="0"/>
  </r>
  <r>
    <s v="Perfilería"/>
    <s v="Ejes 1020"/>
    <x v="1048"/>
    <s v="EJE SAE 1020 Ø 7/8&quot; ( 22.22 MM )"/>
    <n v="4.218"/>
    <n v="4.1079999999999997"/>
    <n v="-0.11000000000000032"/>
    <x v="19"/>
    <x v="4"/>
    <n v="1"/>
  </r>
  <r>
    <s v="Perfilería"/>
    <s v="Ejes 1020"/>
    <x v="3951"/>
    <s v="EJE SAE 1020 Ø 8 1/2&quot; ( 215.9 MM )"/>
    <n v="0.12"/>
    <n v="0"/>
    <n v="-0.12"/>
    <x v="19"/>
    <x v="4"/>
    <n v="1"/>
  </r>
  <r>
    <s v="Perfilería"/>
    <s v="Ejes 1045"/>
    <x v="1049"/>
    <s v="EJE SAE 1045 Ø 1 1/2&quot; (38.10 MM )"/>
    <n v="4.8129999999999997"/>
    <n v="4.9729999999999999"/>
    <n v="0.16000000000000014"/>
    <x v="19"/>
    <x v="4"/>
    <n v="1"/>
  </r>
  <r>
    <s v="Perfilería"/>
    <s v="Ejes 1045"/>
    <x v="1049"/>
    <s v="EJE SAE 1045 Ø 1 1/2&quot; (38.10 MM )"/>
    <n v="9.7000000000000003E-2"/>
    <n v="9.7000000000000003E-2"/>
    <n v="0"/>
    <x v="19"/>
    <x v="4"/>
    <n v="0"/>
  </r>
  <r>
    <s v="Perfilería"/>
    <s v="Ejes 1045"/>
    <x v="1920"/>
    <s v="EJE SAE 1045 Ø 1 1/4&quot; ( 31.75 MM )"/>
    <n v="17.43"/>
    <n v="17.43"/>
    <n v="0"/>
    <x v="19"/>
    <x v="4"/>
    <n v="0"/>
  </r>
  <r>
    <s v="Perfilería"/>
    <s v="Ejes 1045"/>
    <x v="3952"/>
    <s v="EJE SAE 1045 Ø 1 1/8&quot; ( 28.57 MM )"/>
    <n v="1.64"/>
    <n v="1.64"/>
    <n v="0"/>
    <x v="19"/>
    <x v="4"/>
    <n v="0"/>
  </r>
  <r>
    <s v="Perfilería"/>
    <s v="Ejes 1045"/>
    <x v="1742"/>
    <s v="EJE SAE 1045 Ø 1 3/4&quot; ( 44.45 MM )"/>
    <n v="8.6199999999999992"/>
    <n v="8.3699999999999992"/>
    <n v="-0.25"/>
    <x v="19"/>
    <x v="4"/>
    <n v="1"/>
  </r>
  <r>
    <s v="Perfilería"/>
    <s v="Ejes 1045"/>
    <x v="1790"/>
    <s v="EJE SAE 1045 Ø 1 3/8&quot; ( 34.92 MM )"/>
    <n v="0.14000000000000001"/>
    <n v="0.14000000000000001"/>
    <n v="0"/>
    <x v="19"/>
    <x v="4"/>
    <n v="0"/>
  </r>
  <r>
    <s v="Perfilería"/>
    <s v="Ejes 1045"/>
    <x v="1743"/>
    <s v="EJE SAE 1045 Ø 1&quot; ( 25.40 MM )"/>
    <n v="16.79"/>
    <n v="19.11"/>
    <n v="2.3200000000000003"/>
    <x v="19"/>
    <x v="4"/>
    <n v="1"/>
  </r>
  <r>
    <s v="Perfilería"/>
    <s v="Ejes 1045"/>
    <x v="1050"/>
    <s v="EJE SAE 1045 Ø 1/2&quot; ( 12.70 MM )"/>
    <n v="7.35"/>
    <n v="7.3500000000000005"/>
    <n v="0"/>
    <x v="19"/>
    <x v="4"/>
    <n v="0"/>
  </r>
  <r>
    <s v="Perfilería"/>
    <s v="Ejes 1045"/>
    <x v="1050"/>
    <s v="EJE SAE 1045 Ø 1/2&quot; ( 12.70 MM )"/>
    <n v="1.83"/>
    <n v="1.61"/>
    <n v="-0.21999999999999997"/>
    <x v="19"/>
    <x v="4"/>
    <n v="1"/>
  </r>
  <r>
    <s v="Perfilería"/>
    <s v="Ejes 1045"/>
    <x v="1791"/>
    <s v="EJE SAE 1045 Ø 10&quot; ( 254 MM )"/>
    <n v="0.1"/>
    <n v="0.1"/>
    <n v="0"/>
    <x v="19"/>
    <x v="4"/>
    <n v="0"/>
  </r>
  <r>
    <s v="Perfilería"/>
    <s v="Ejes 1045"/>
    <x v="1792"/>
    <s v="EJE SAE 1045 Ø 114 MM"/>
    <n v="0.16"/>
    <n v="0.16"/>
    <n v="0"/>
    <x v="19"/>
    <x v="4"/>
    <n v="0"/>
  </r>
  <r>
    <s v="Perfilería"/>
    <s v="Ejes 1045"/>
    <x v="3953"/>
    <s v="EJE SAE 1045 Ø 12&quot; ( 304.8 MM )"/>
    <n v="0.23"/>
    <n v="0"/>
    <n v="-0.23"/>
    <x v="19"/>
    <x v="4"/>
    <n v="1"/>
  </r>
  <r>
    <s v="Perfilería"/>
    <s v="Ejes 1045"/>
    <x v="3202"/>
    <s v="EJE SAE 1045 Ø 150 MM"/>
    <n v="0.11"/>
    <n v="0.11"/>
    <n v="0"/>
    <x v="19"/>
    <x v="4"/>
    <n v="0"/>
  </r>
  <r>
    <s v="Perfilería"/>
    <s v="Ejes 1045"/>
    <x v="3954"/>
    <s v="EJE SAE 1045 Ø 170 MM"/>
    <n v="7.0000000000000007E-2"/>
    <n v="7.0000000000000007E-2"/>
    <n v="0"/>
    <x v="19"/>
    <x v="4"/>
    <n v="0"/>
  </r>
  <r>
    <s v="Perfilería"/>
    <s v="Ejes 1045"/>
    <x v="1735"/>
    <s v="EJE SAE 1045 Ø 2 1/2&quot; ( 63.50 MM )"/>
    <n v="9.0150000000000006"/>
    <n v="9.0149999999999988"/>
    <n v="0"/>
    <x v="19"/>
    <x v="4"/>
    <n v="0"/>
  </r>
  <r>
    <s v="Perfilería"/>
    <s v="Ejes 1045"/>
    <x v="1934"/>
    <s v="EJE SAE 1045 Ø 2 1/4&quot; ( 57.15 MM )"/>
    <n v="8.9700000000000006"/>
    <n v="9.83"/>
    <n v="0.85999999999999943"/>
    <x v="19"/>
    <x v="4"/>
    <n v="1"/>
  </r>
  <r>
    <s v="Perfilería"/>
    <s v="Ejes 1045"/>
    <x v="1934"/>
    <s v="EJE SAE 1045 Ø 2 1/4&quot; ( 57.15 MM )"/>
    <n v="0.04"/>
    <n v="0.04"/>
    <n v="0"/>
    <x v="19"/>
    <x v="4"/>
    <n v="0"/>
  </r>
  <r>
    <s v="Perfilería"/>
    <s v="Ejes 1045"/>
    <x v="1736"/>
    <s v="EJE SAE 1045 Ø 2 3/4&quot; ( 69.85 MM )"/>
    <n v="11.36"/>
    <n v="11.14"/>
    <n v="-0.21999999999999886"/>
    <x v="19"/>
    <x v="4"/>
    <n v="1"/>
  </r>
  <r>
    <s v="Perfilería"/>
    <s v="Ejes 1045"/>
    <x v="1736"/>
    <s v="EJE SAE 1045 Ø 2 3/4&quot; ( 69.85 MM )"/>
    <n v="0.8"/>
    <n v="0"/>
    <n v="-0.8"/>
    <x v="19"/>
    <x v="4"/>
    <n v="1"/>
  </r>
  <r>
    <s v="Perfilería"/>
    <s v="Ejes 1045"/>
    <x v="1051"/>
    <s v="EJE SAE 1045 Ø 2&quot; ( 50.80 MM )"/>
    <n v="9.1370000000000005"/>
    <n v="9.86"/>
    <n v="0.72299999999999898"/>
    <x v="19"/>
    <x v="4"/>
    <n v="1"/>
  </r>
  <r>
    <s v="Perfilería"/>
    <s v="Ejes 1045"/>
    <x v="3203"/>
    <s v="EJE SAE 1045 Ø 210 MM"/>
    <n v="0.03"/>
    <n v="0.03"/>
    <n v="0"/>
    <x v="19"/>
    <x v="4"/>
    <n v="0"/>
  </r>
  <r>
    <s v="Perfilería"/>
    <s v="Ejes 1045"/>
    <x v="3205"/>
    <s v="EJE SAE 1045 Ø 280 MM"/>
    <n v="0.06"/>
    <n v="0.06"/>
    <n v="0"/>
    <x v="19"/>
    <x v="4"/>
    <n v="0"/>
  </r>
  <r>
    <s v="Perfilería"/>
    <s v="Ejes 1045"/>
    <x v="1909"/>
    <s v="EJE SAE 1045 Ø 3 1/2&quot; ( 88.90 MM )"/>
    <n v="1.2649999999999999"/>
    <n v="1.2649999999999999"/>
    <n v="0"/>
    <x v="19"/>
    <x v="4"/>
    <n v="0"/>
  </r>
  <r>
    <s v="Perfilería"/>
    <s v="Ejes 1045"/>
    <x v="1909"/>
    <s v="EJE SAE 1045 Ø 3 1/2&quot; ( 88.90 MM )"/>
    <n v="3.2050000000000001"/>
    <n v="3.2050000000000001"/>
    <n v="0"/>
    <x v="19"/>
    <x v="4"/>
    <n v="0"/>
  </r>
  <r>
    <s v="Perfilería"/>
    <s v="Ejes 1045"/>
    <x v="1737"/>
    <s v="EJE SAE 1045 Ø 3 1/4&quot; ( 82.55 MM )"/>
    <n v="21.009999999999998"/>
    <n v="21.01"/>
    <n v="0"/>
    <x v="19"/>
    <x v="4"/>
    <n v="0"/>
  </r>
  <r>
    <s v="Perfilería"/>
    <s v="Ejes 1045"/>
    <x v="1737"/>
    <s v="EJE SAE 1045 Ø 3 1/4&quot; ( 82.55 MM )"/>
    <n v="0.34"/>
    <n v="0.34"/>
    <n v="0"/>
    <x v="19"/>
    <x v="4"/>
    <n v="0"/>
  </r>
  <r>
    <s v="Perfilería"/>
    <s v="Ejes 1045"/>
    <x v="1910"/>
    <s v="EJE SAE 1045 Ø 3&quot; ( 76.20 MM )"/>
    <n v="7.86"/>
    <n v="7.8599999999999994"/>
    <n v="0"/>
    <x v="19"/>
    <x v="4"/>
    <n v="0"/>
  </r>
  <r>
    <s v="Perfilería"/>
    <s v="Ejes 1045"/>
    <x v="1910"/>
    <s v="EJE SAE 1045 Ø 3&quot; ( 76.20 MM )"/>
    <n v="0.38"/>
    <n v="0.32"/>
    <n v="-0.06"/>
    <x v="19"/>
    <x v="4"/>
    <n v="1"/>
  </r>
  <r>
    <s v="Perfilería"/>
    <s v="Ejes 1045"/>
    <x v="1795"/>
    <s v="EJE SAE 1045 Ø 3/4&quot; ( 19.05 MM )"/>
    <n v="19.760000000000002"/>
    <n v="17.53"/>
    <n v="-2.2300000000000004"/>
    <x v="19"/>
    <x v="4"/>
    <n v="1"/>
  </r>
  <r>
    <s v="Perfilería"/>
    <s v="Ejes 1045"/>
    <x v="1797"/>
    <s v="EJE SAE 1045 Ø 4 1/2&quot; ( 114.30 MM )"/>
    <n v="1.63"/>
    <n v="3.2300000000000004"/>
    <n v="1.6000000000000005"/>
    <x v="19"/>
    <x v="4"/>
    <n v="1"/>
  </r>
  <r>
    <s v="Perfilería"/>
    <s v="Ejes 1045"/>
    <x v="1797"/>
    <s v="EJE SAE 1045 Ø 4 1/2&quot; ( 114.30 MM )"/>
    <n v="0.26"/>
    <n v="0.26"/>
    <n v="0"/>
    <x v="19"/>
    <x v="4"/>
    <n v="0"/>
  </r>
  <r>
    <s v="Perfilería"/>
    <s v="Ejes 1045"/>
    <x v="3206"/>
    <s v="EJE SAE 1045 Ø 4 1/4&quot; ( 107.95 MM )"/>
    <n v="0.68"/>
    <n v="0.68"/>
    <n v="0"/>
    <x v="19"/>
    <x v="4"/>
    <n v="0"/>
  </r>
  <r>
    <s v="Perfilería"/>
    <s v="Ejes 1045"/>
    <x v="3955"/>
    <s v="EJE SAE 1045 Ø 4 3/4 ( 120.65 MM )"/>
    <n v="7.0000000000000007E-2"/>
    <n v="7.0000000000000007E-2"/>
    <n v="0"/>
    <x v="19"/>
    <x v="4"/>
    <n v="0"/>
  </r>
  <r>
    <s v="Perfilería"/>
    <s v="Ejes 1045"/>
    <x v="1740"/>
    <s v="EJE SAE 1045 Ø 4&quot; ( 101.60 MM )"/>
    <n v="1.8"/>
    <n v="1.8"/>
    <n v="0"/>
    <x v="19"/>
    <x v="4"/>
    <n v="0"/>
  </r>
  <r>
    <s v="Perfilería"/>
    <s v="Ejes 1045"/>
    <x v="1799"/>
    <s v="EJE SAE 1045 Ø 5&quot; ( 127 MM )"/>
    <n v="1.1200000000000001"/>
    <n v="1.1200000000000001"/>
    <n v="0"/>
    <x v="19"/>
    <x v="4"/>
    <n v="0"/>
  </r>
  <r>
    <s v="Perfilería"/>
    <s v="Ejes 1045"/>
    <x v="1052"/>
    <s v="EJE SAE 1045 Ø 5/8&quot; ( 15.87 MM )"/>
    <n v="261.16500000000002"/>
    <n v="273.30500000000001"/>
    <n v="12.139999999999986"/>
    <x v="19"/>
    <x v="4"/>
    <n v="1"/>
  </r>
  <r>
    <s v="Perfilería"/>
    <s v="Ejes 1045"/>
    <x v="1052"/>
    <s v="EJE SAE 1045 Ø 5/8&quot; ( 15.87 MM )"/>
    <n v="2.6949999999999998"/>
    <n v="2.6949999999999998"/>
    <n v="0"/>
    <x v="19"/>
    <x v="4"/>
    <n v="0"/>
  </r>
  <r>
    <s v="Perfilería"/>
    <s v="Ejes 1045"/>
    <x v="1800"/>
    <s v="EJE SAE 1045 Ø 6 1/2&quot; ( 165.10 MM )"/>
    <n v="0.23"/>
    <n v="0.22999999999999998"/>
    <n v="0"/>
    <x v="19"/>
    <x v="4"/>
    <n v="0"/>
  </r>
  <r>
    <s v="Perfilería"/>
    <s v="Ejes 1045"/>
    <x v="1053"/>
    <s v="EJE SAE 1045 Ø 6&quot; ( 152.40 MM )"/>
    <n v="0.16"/>
    <n v="0.16000000000000003"/>
    <n v="0"/>
    <x v="19"/>
    <x v="4"/>
    <n v="0"/>
  </r>
  <r>
    <s v="Perfilería"/>
    <s v="Ejes 1045"/>
    <x v="1053"/>
    <s v="EJE SAE 1045 Ø 6&quot; ( 152.40 MM )"/>
    <n v="0.38"/>
    <n v="0.38"/>
    <n v="0"/>
    <x v="19"/>
    <x v="4"/>
    <n v="0"/>
  </r>
  <r>
    <s v="Perfilería"/>
    <s v="Ejes 1045"/>
    <x v="1801"/>
    <s v="EJE SAE 1045 Ø 7&quot; ( 177.80 MM )"/>
    <n v="0.16"/>
    <n v="0.16"/>
    <n v="0"/>
    <x v="19"/>
    <x v="4"/>
    <n v="0"/>
  </r>
  <r>
    <s v="Perfilería"/>
    <s v="Ejes 1045"/>
    <x v="1802"/>
    <s v="EJE SAE 1045 Ø 7/8&quot; ( 22.22 MM )"/>
    <n v="5.8"/>
    <n v="5.8"/>
    <n v="0"/>
    <x v="19"/>
    <x v="4"/>
    <n v="0"/>
  </r>
  <r>
    <s v="Perfilería"/>
    <s v="Ejes 1045"/>
    <x v="3956"/>
    <s v="EJE SAE 1045 Ø 8&quot; ( 203.20 MM )"/>
    <n v="7.23"/>
    <n v="7.04"/>
    <n v="-0.19000000000000039"/>
    <x v="19"/>
    <x v="4"/>
    <n v="1"/>
  </r>
  <r>
    <s v="Perfilería"/>
    <s v="Ejes 1045"/>
    <x v="1804"/>
    <s v="EJE SAE 1045 Ø 9&quot; ( 228.60 MM )"/>
    <n v="0.24"/>
    <n v="0.24000000000000002"/>
    <n v="0"/>
    <x v="19"/>
    <x v="4"/>
    <n v="0"/>
  </r>
  <r>
    <s v="Perfilería"/>
    <s v="Ejes 1045"/>
    <x v="1805"/>
    <s v="EJE SAE 1045 Ø 95 MM"/>
    <n v="0.85"/>
    <n v="0.85"/>
    <n v="0"/>
    <x v="19"/>
    <x v="4"/>
    <n v="0"/>
  </r>
  <r>
    <s v="Perfilería"/>
    <s v="Ejes 4140"/>
    <x v="1807"/>
    <s v="EJE SAE 4140 Ø 1 3/4&quot; ( 44.45 MM )"/>
    <n v="7.51"/>
    <n v="7.5100000000000007"/>
    <n v="0"/>
    <x v="19"/>
    <x v="4"/>
    <n v="0"/>
  </r>
  <r>
    <s v="Perfilería"/>
    <s v="Ejes 4140"/>
    <x v="1807"/>
    <s v="EJE SAE 4140 Ø 1 3/4&quot; ( 44.45 MM )"/>
    <n v="0.2"/>
    <n v="0.2"/>
    <n v="0"/>
    <x v="19"/>
    <x v="4"/>
    <n v="0"/>
  </r>
  <r>
    <s v="Perfilería"/>
    <s v="Ejes 4140"/>
    <x v="1054"/>
    <s v="EJE SAE 4140 Ø 1&quot; ( 25.40 MM )"/>
    <n v="7.2724000000000002"/>
    <n v="7.2723999999999993"/>
    <n v="0"/>
    <x v="19"/>
    <x v="4"/>
    <n v="0"/>
  </r>
  <r>
    <s v="Perfilería"/>
    <s v="Ejes 4140"/>
    <x v="1054"/>
    <s v="EJE SAE 4140 Ø 1&quot; ( 25.40 MM )"/>
    <n v="1.8375999999999999"/>
    <n v="1.1876"/>
    <n v="-0.64999999999999991"/>
    <x v="19"/>
    <x v="4"/>
    <n v="1"/>
  </r>
  <r>
    <s v="Perfilería"/>
    <s v="Ejes 4140"/>
    <x v="1808"/>
    <s v="EJE SAE 4140 Ø 2 1/2&quot; ( 63.50 MM )"/>
    <n v="0.33"/>
    <n v="0.33000000000000007"/>
    <n v="0"/>
    <x v="19"/>
    <x v="4"/>
    <n v="0"/>
  </r>
  <r>
    <s v="Perfilería"/>
    <s v="Ejes 4140"/>
    <x v="1808"/>
    <s v="EJE SAE 4140 Ø 2 1/2&quot; ( 63.50 MM )"/>
    <n v="0.56999999999999995"/>
    <n v="0.56999999999999995"/>
    <n v="0"/>
    <x v="19"/>
    <x v="4"/>
    <n v="0"/>
  </r>
  <r>
    <s v="Perfilería"/>
    <s v="Ejes 4140"/>
    <x v="1809"/>
    <s v="EJE SAE 4140 Ø 2 1/4&quot; ( 57.15 MM )"/>
    <n v="1.61"/>
    <n v="1.6099999999999999"/>
    <n v="0"/>
    <x v="19"/>
    <x v="4"/>
    <n v="0"/>
  </r>
  <r>
    <s v="Perfilería"/>
    <s v="Ejes 4140"/>
    <x v="1055"/>
    <s v="EJE SAE 4140 Ø 2&quot; ( 50.80 MM )"/>
    <n v="0.51"/>
    <n v="0.96"/>
    <n v="0.44999999999999996"/>
    <x v="19"/>
    <x v="4"/>
    <n v="1"/>
  </r>
  <r>
    <s v="Perfilería"/>
    <s v="Ejes 4140"/>
    <x v="1811"/>
    <s v="EJE SAE 4140 Ø 4 1/2&quot; ( 114.3 MM )"/>
    <n v="3.08"/>
    <n v="1.6"/>
    <n v="-1.48"/>
    <x v="19"/>
    <x v="4"/>
    <n v="1"/>
  </r>
  <r>
    <s v="Perfilería"/>
    <s v="Ejes 4140"/>
    <x v="3208"/>
    <s v="EJE SAE 4140 Ø 74 MM"/>
    <n v="3.3"/>
    <n v="3.3000000000000003"/>
    <n v="0"/>
    <x v="19"/>
    <x v="4"/>
    <n v="0"/>
  </r>
  <r>
    <s v="Perfilería"/>
    <s v="Ejes 4340"/>
    <x v="1745"/>
    <s v="EJE SAE 4340 Ø 3&quot; ( 76.20 MM )"/>
    <n v="0.44"/>
    <n v="0.44"/>
    <n v="0"/>
    <x v="19"/>
    <x v="4"/>
    <n v="0"/>
  </r>
  <r>
    <s v="Perfilería"/>
    <s v="Ejes 4340"/>
    <x v="3957"/>
    <s v="EJE SAE 4340 Ø 6&quot; ( 152.40 MM )"/>
    <n v="0.36"/>
    <n v="0"/>
    <n v="-0.36"/>
    <x v="19"/>
    <x v="4"/>
    <n v="1"/>
  </r>
  <r>
    <s v="Perfilería"/>
    <s v="Ejes 4340"/>
    <x v="1815"/>
    <s v="EJE SAE 4340 Ø 7&quot; ( 177.80 MM )"/>
    <n v="1.26"/>
    <n v="1.26"/>
    <n v="0"/>
    <x v="19"/>
    <x v="4"/>
    <n v="0"/>
  </r>
  <r>
    <s v="Perfilería"/>
    <s v="Ejes 8620"/>
    <x v="3195"/>
    <s v="EJE 8620 Ø 1 1/2 ( 38.10 MM )"/>
    <n v="0.23"/>
    <n v="0"/>
    <n v="-0.23"/>
    <x v="19"/>
    <x v="4"/>
    <n v="1"/>
  </r>
  <r>
    <s v="Perfilería"/>
    <s v="Perfilería Diversos"/>
    <x v="1816"/>
    <s v="PALANQUILLA 1020 1 1/2&quot; ( 38.10 MM )"/>
    <n v="0.14000000000000001"/>
    <n v="0"/>
    <n v="-0.14000000000000001"/>
    <x v="19"/>
    <x v="4"/>
    <n v="1"/>
  </r>
  <r>
    <s v="Perfilería"/>
    <s v="Perfilería Diversos"/>
    <x v="3209"/>
    <s v="PALANQUILLA 1045 1 1/2&quot; ( 38.10 MM )"/>
    <n v="1.01"/>
    <n v="1.01"/>
    <n v="0"/>
    <x v="19"/>
    <x v="4"/>
    <n v="0"/>
  </r>
  <r>
    <s v="Perfilería"/>
    <s v="Perfilería Diversos"/>
    <x v="3210"/>
    <s v="PALANQUILLA 1045 1 1/8&quot; ( 28.57 MM )"/>
    <n v="0.66"/>
    <n v="0"/>
    <n v="-0.66"/>
    <x v="19"/>
    <x v="4"/>
    <n v="1"/>
  </r>
  <r>
    <s v="Perfilería"/>
    <s v="Perfilería Diversos"/>
    <x v="3211"/>
    <s v="PALANQUILLA 1045 1&quot; ( 25.4 MM )"/>
    <n v="6.84"/>
    <n v="6.84"/>
    <n v="0"/>
    <x v="19"/>
    <x v="4"/>
    <n v="0"/>
  </r>
  <r>
    <s v="Perfilería"/>
    <s v="Perfilería Diversos"/>
    <x v="3212"/>
    <s v="PALANQUILLA 1045 2 1/2&quot; ( 63.50 MM )"/>
    <n v="3.21"/>
    <n v="3.21"/>
    <n v="0"/>
    <x v="19"/>
    <x v="4"/>
    <n v="0"/>
  </r>
  <r>
    <s v="Perfilería"/>
    <s v="Perfilería Diversos"/>
    <x v="3958"/>
    <s v="PERFIL HR EN C - 100 MM X 50 MM CAL. 14 - 2 MM"/>
    <n v="276"/>
    <n v="276"/>
    <n v="0"/>
    <x v="19"/>
    <x v="4"/>
    <n v="0"/>
  </r>
  <r>
    <s v="Perfilería"/>
    <s v="Perfilería Diversos"/>
    <x v="132"/>
    <s v="PERFIL UPN 160"/>
    <n v="0.66"/>
    <n v="0.66"/>
    <n v="0"/>
    <x v="19"/>
    <x v="4"/>
    <n v="0"/>
  </r>
  <r>
    <s v="Perfilería"/>
    <s v="Perfilería Diversos"/>
    <x v="132"/>
    <s v="PERFIL UPN 160"/>
    <n v="2.92"/>
    <n v="2.92"/>
    <n v="0"/>
    <x v="19"/>
    <x v="4"/>
    <n v="0"/>
  </r>
  <r>
    <s v="Perfilería"/>
    <s v="Perfilería Diversos"/>
    <x v="3215"/>
    <s v="PERFIL UPN 200"/>
    <n v="4.2"/>
    <n v="4.2"/>
    <n v="0"/>
    <x v="19"/>
    <x v="4"/>
    <n v="0"/>
  </r>
  <r>
    <s v="Perfilería"/>
    <s v="Perfilería Diversos"/>
    <x v="3217"/>
    <s v="PLATINA 5160 2 1/2 X 3/8"/>
    <n v="0.62"/>
    <n v="2.31"/>
    <n v="1.69"/>
    <x v="19"/>
    <x v="4"/>
    <n v="1"/>
  </r>
  <r>
    <s v="Perfilería"/>
    <s v="Perfilería Diversos"/>
    <x v="1834"/>
    <s v="VARILLA INOX 304 5/16&quot; ( 7.93 MM )"/>
    <n v="1.3"/>
    <n v="1.3"/>
    <n v="0"/>
    <x v="19"/>
    <x v="4"/>
    <n v="0"/>
  </r>
  <r>
    <s v="Perfilería"/>
    <s v="Perfiles ACESCO"/>
    <x v="100"/>
    <s v="PERFIL ACESCO 305 MM X 80 MM CAL. 3 MM"/>
    <n v="6"/>
    <n v="6"/>
    <n v="0"/>
    <x v="19"/>
    <x v="4"/>
    <n v="0"/>
  </r>
  <r>
    <s v="Perfilería"/>
    <s v="Perfiles ACESCO"/>
    <x v="3214"/>
    <s v="PERFIL ACESCO HR 100 MM X 50 MM CAL. 12 - 2.5 MM"/>
    <n v="226"/>
    <n v="210"/>
    <n v="-16"/>
    <x v="19"/>
    <x v="4"/>
    <n v="1"/>
  </r>
  <r>
    <s v="Perfilería"/>
    <s v="Perfiles ACESCO"/>
    <x v="1817"/>
    <s v="PERFIL ACESCO HR 120 MM X 60 MM CAL. 14  - 2 MM"/>
    <n v="6"/>
    <n v="6"/>
    <n v="0"/>
    <x v="19"/>
    <x v="4"/>
    <n v="0"/>
  </r>
  <r>
    <s v="Perfilería"/>
    <s v="Perfiles ACESCO"/>
    <x v="96"/>
    <s v="PERFIL ACESCO HR 160 MM X 60 MM X 1.5 MM"/>
    <n v="12"/>
    <n v="12"/>
    <n v="0"/>
    <x v="19"/>
    <x v="4"/>
    <n v="0"/>
  </r>
  <r>
    <s v="Perfilería"/>
    <s v="Perfiles ACESCO"/>
    <x v="94"/>
    <s v="PERFIL ACESCO HR EN C - 100 MM X 50 MM CAL. 14 - 2 MM"/>
    <n v="12"/>
    <n v="12"/>
    <n v="0"/>
    <x v="19"/>
    <x v="4"/>
    <n v="0"/>
  </r>
  <r>
    <s v="Perfilería"/>
    <s v="Perfiles ACESCO"/>
    <x v="98"/>
    <s v="PERFIL ACESCO HR EN C - 203 MM X 67 MM CAL. 3 MM"/>
    <n v="27.63"/>
    <n v="27.63"/>
    <n v="0"/>
    <x v="19"/>
    <x v="4"/>
    <n v="0"/>
  </r>
  <r>
    <s v="Perfilería"/>
    <s v="Perfiles ACESCO"/>
    <x v="99"/>
    <s v="PERFIL ACESCO HR EN C - 220 MM X 80 MM CAL. 12 - 2.5 MM"/>
    <n v="4.2300000000000004"/>
    <n v="4.2300000000000004"/>
    <n v="0"/>
    <x v="19"/>
    <x v="4"/>
    <n v="0"/>
  </r>
  <r>
    <s v="Perfilería"/>
    <s v="Perfiles ACESCO"/>
    <x v="3959"/>
    <s v="PERFIL ACESCO HR EN C - 220 MM X 80 MM CAL. 3 MM"/>
    <n v="78"/>
    <n v="78"/>
    <n v="0"/>
    <x v="19"/>
    <x v="4"/>
    <n v="0"/>
  </r>
  <r>
    <s v="Perfilería"/>
    <s v="Perfiles ACESCO"/>
    <x v="101"/>
    <s v="PERFIL ACESCO HR EN C 100 MM X 50 MM CAL. 10 - 3 MM"/>
    <n v="14"/>
    <n v="14"/>
    <n v="0"/>
    <x v="19"/>
    <x v="4"/>
    <n v="0"/>
  </r>
  <r>
    <s v="Perfilería"/>
    <s v="Perfiles HEA"/>
    <x v="104"/>
    <s v="PERFIL HEA 100"/>
    <n v="1.1499999999999999"/>
    <n v="0"/>
    <n v="-1.1499999999999999"/>
    <x v="19"/>
    <x v="4"/>
    <n v="1"/>
  </r>
  <r>
    <s v="Perfilería"/>
    <s v="Perfiles HEA"/>
    <x v="106"/>
    <s v="PERFIL HEA 140"/>
    <n v="7.78"/>
    <n v="8.2200000000000006"/>
    <n v="0.44000000000000039"/>
    <x v="19"/>
    <x v="4"/>
    <n v="1"/>
  </r>
  <r>
    <s v="Perfilería"/>
    <s v="Perfiles HEA"/>
    <x v="106"/>
    <s v="PERFIL HEA 140"/>
    <n v="0.17"/>
    <n v="0"/>
    <n v="-0.17"/>
    <x v="19"/>
    <x v="4"/>
    <n v="1"/>
  </r>
  <r>
    <s v="Perfilería"/>
    <s v="Perfiles HEA"/>
    <x v="107"/>
    <s v="PERFIL HEA 160"/>
    <n v="6.27"/>
    <n v="6.27"/>
    <n v="0"/>
    <x v="19"/>
    <x v="4"/>
    <n v="0"/>
  </r>
  <r>
    <s v="Perfilería"/>
    <s v="Perfiles HEA"/>
    <x v="107"/>
    <s v="PERFIL HEA 160"/>
    <n v="1"/>
    <n v="0.73"/>
    <n v="-0.27"/>
    <x v="19"/>
    <x v="4"/>
    <n v="1"/>
  </r>
  <r>
    <s v="Perfilería"/>
    <s v="Perfiles HEA"/>
    <x v="102"/>
    <s v="PERFIL HEA 180"/>
    <n v="11.125"/>
    <n v="11.52"/>
    <n v="0.39499999999999957"/>
    <x v="19"/>
    <x v="4"/>
    <n v="1"/>
  </r>
  <r>
    <s v="Perfilería"/>
    <s v="Perfiles HEA"/>
    <x v="102"/>
    <s v="PERFIL HEA 180"/>
    <n v="0.48"/>
    <n v="0.48"/>
    <n v="0"/>
    <x v="19"/>
    <x v="4"/>
    <n v="0"/>
  </r>
  <r>
    <s v="Perfilería"/>
    <s v="Perfiles HEA"/>
    <x v="108"/>
    <s v="PERFIL HEA 200"/>
    <n v="0.56999999999999995"/>
    <n v="0.56999999999999995"/>
    <n v="0"/>
    <x v="19"/>
    <x v="4"/>
    <n v="0"/>
  </r>
  <r>
    <s v="Perfilería"/>
    <s v="Perfiles HEA"/>
    <x v="108"/>
    <s v="PERFIL HEA 200"/>
    <n v="0.18"/>
    <n v="0.46"/>
    <n v="0.28000000000000003"/>
    <x v="19"/>
    <x v="4"/>
    <n v="1"/>
  </r>
  <r>
    <s v="Perfilería"/>
    <s v="Perfiles HEA"/>
    <x v="109"/>
    <s v="PERFIL HEA 220"/>
    <n v="7.6"/>
    <n v="7.32"/>
    <n v="-0.27999999999999936"/>
    <x v="19"/>
    <x v="4"/>
    <n v="1"/>
  </r>
  <r>
    <s v="Perfilería"/>
    <s v="Perfiles HEA"/>
    <x v="110"/>
    <s v="PERFIL HEA 240"/>
    <n v="220.8"/>
    <n v="216"/>
    <n v="-4.8000000000000114"/>
    <x v="19"/>
    <x v="4"/>
    <n v="1"/>
  </r>
  <r>
    <s v="Perfilería"/>
    <s v="Perfiles HEA"/>
    <x v="110"/>
    <s v="PERFIL HEA 240"/>
    <n v="2.35"/>
    <n v="0"/>
    <n v="-2.35"/>
    <x v="19"/>
    <x v="4"/>
    <n v="1"/>
  </r>
  <r>
    <s v="Perfilería"/>
    <s v="Perfiles HEA"/>
    <x v="111"/>
    <s v="PERFIL HEA 280"/>
    <n v="6"/>
    <n v="6"/>
    <n v="0"/>
    <x v="19"/>
    <x v="4"/>
    <n v="0"/>
  </r>
  <r>
    <s v="Perfilería"/>
    <s v="Perfiles HEA"/>
    <x v="114"/>
    <s v="PERFIL HEA 340"/>
    <n v="6"/>
    <n v="6"/>
    <n v="0"/>
    <x v="19"/>
    <x v="4"/>
    <n v="0"/>
  </r>
  <r>
    <s v="Perfilería"/>
    <s v="Perfiles HEA"/>
    <x v="116"/>
    <s v="PERFIL HEA 400"/>
    <n v="2.17"/>
    <n v="2.17"/>
    <n v="0"/>
    <x v="19"/>
    <x v="4"/>
    <n v="0"/>
  </r>
  <r>
    <s v="Perfilería"/>
    <s v="Perfiles HEA"/>
    <x v="103"/>
    <s v="PERFIL HEA 450"/>
    <n v="5.2"/>
    <n v="5.2"/>
    <n v="0"/>
    <x v="19"/>
    <x v="4"/>
    <n v="0"/>
  </r>
  <r>
    <s v="Perfilería"/>
    <s v="Perfiles HEB"/>
    <x v="3960"/>
    <s v="PERFIL HEB 320"/>
    <n v="28.8"/>
    <n v="28.8"/>
    <n v="0"/>
    <x v="19"/>
    <x v="4"/>
    <n v="0"/>
  </r>
  <r>
    <s v="Perfilería"/>
    <s v="Perfiles HEB"/>
    <x v="3961"/>
    <s v="PERFIL HEB 340"/>
    <n v="126"/>
    <n v="126"/>
    <n v="0"/>
    <x v="19"/>
    <x v="4"/>
    <n v="0"/>
  </r>
  <r>
    <s v="Perfilería"/>
    <s v="Perfiles IPE"/>
    <x v="118"/>
    <s v="PERFIL IPE 100"/>
    <n v="1.58"/>
    <n v="1.58"/>
    <n v="0"/>
    <x v="19"/>
    <x v="4"/>
    <n v="0"/>
  </r>
  <r>
    <s v="Perfilería"/>
    <s v="Perfiles IPE"/>
    <x v="1056"/>
    <s v="PERFIL IPE 120"/>
    <n v="11.994"/>
    <n v="12"/>
    <n v="6.0000000000002274E-3"/>
    <x v="19"/>
    <x v="4"/>
    <n v="1"/>
  </r>
  <r>
    <s v="Perfilería"/>
    <s v="Perfiles IPE"/>
    <x v="119"/>
    <s v="PERFIL IPE 140"/>
    <n v="22.87"/>
    <n v="22"/>
    <n v="-0.87000000000000099"/>
    <x v="19"/>
    <x v="4"/>
    <n v="1"/>
  </r>
  <r>
    <s v="Perfilería"/>
    <s v="Perfiles IPE"/>
    <x v="120"/>
    <s v="PERFIL IPE 160"/>
    <n v="120.1806"/>
    <n v="114.41000000000001"/>
    <n v="-5.7705999999999875"/>
    <x v="19"/>
    <x v="4"/>
    <n v="1"/>
  </r>
  <r>
    <s v="Perfilería"/>
    <s v="Perfiles IPE"/>
    <x v="121"/>
    <s v="PERFIL IPE 180"/>
    <n v="27.4"/>
    <n v="25.82"/>
    <n v="-1.5799999999999983"/>
    <x v="19"/>
    <x v="4"/>
    <n v="1"/>
  </r>
  <r>
    <s v="Perfilería"/>
    <s v="Perfiles IPE"/>
    <x v="122"/>
    <s v="PERFIL IPE 200"/>
    <n v="54.1526"/>
    <n v="52.1"/>
    <n v="-2.0525999999999982"/>
    <x v="19"/>
    <x v="4"/>
    <n v="1"/>
  </r>
  <r>
    <s v="Perfilería"/>
    <s v="Perfiles IPE"/>
    <x v="122"/>
    <s v="PERFIL IPE 200"/>
    <n v="1.8879999999999999"/>
    <n v="0"/>
    <n v="-1.8879999999999999"/>
    <x v="19"/>
    <x v="4"/>
    <n v="1"/>
  </r>
  <r>
    <s v="Perfilería"/>
    <s v="Perfiles IPE"/>
    <x v="123"/>
    <s v="PERFIL IPE 220"/>
    <n v="7.13"/>
    <n v="6"/>
    <n v="-1.1299999999999999"/>
    <x v="19"/>
    <x v="4"/>
    <n v="1"/>
  </r>
  <r>
    <s v="Perfilería"/>
    <s v="Perfiles IPE"/>
    <x v="124"/>
    <s v="PERFIL IPE 240"/>
    <n v="349.7"/>
    <n v="349.7"/>
    <n v="0"/>
    <x v="19"/>
    <x v="4"/>
    <n v="0"/>
  </r>
  <r>
    <s v="Perfilería"/>
    <s v="Perfiles IPE"/>
    <x v="125"/>
    <s v="PERFIL IPE 270"/>
    <n v="0.06"/>
    <n v="0"/>
    <n v="-0.06"/>
    <x v="19"/>
    <x v="4"/>
    <n v="1"/>
  </r>
  <r>
    <s v="Perfilería"/>
    <s v="Perfiles IPE"/>
    <x v="126"/>
    <s v="PERFIL IPE 300"/>
    <n v="9.9"/>
    <n v="9.9"/>
    <n v="0"/>
    <x v="19"/>
    <x v="4"/>
    <n v="0"/>
  </r>
  <r>
    <s v="Perfilería"/>
    <s v="Perfiles IPE"/>
    <x v="127"/>
    <s v="PERFIL IPE 330"/>
    <n v="79.8"/>
    <n v="79.8"/>
    <n v="0"/>
    <x v="19"/>
    <x v="4"/>
    <n v="0"/>
  </r>
  <r>
    <s v="Perfilería"/>
    <s v="Perfiles IPE"/>
    <x v="128"/>
    <s v="PERFIL IPE 360"/>
    <n v="156"/>
    <n v="156"/>
    <n v="0"/>
    <x v="19"/>
    <x v="4"/>
    <n v="0"/>
  </r>
  <r>
    <s v="Perfilería"/>
    <s v="Perfiles IPE"/>
    <x v="128"/>
    <s v="PERFIL IPE 360"/>
    <n v="2"/>
    <n v="2"/>
    <n v="0"/>
    <x v="19"/>
    <x v="4"/>
    <n v="0"/>
  </r>
  <r>
    <s v="Perfilería"/>
    <s v="Perfiles IPE"/>
    <x v="129"/>
    <s v="PERFIL IPE 400"/>
    <n v="2.42"/>
    <n v="2.42"/>
    <n v="0"/>
    <x v="19"/>
    <x v="4"/>
    <n v="0"/>
  </r>
  <r>
    <s v="Perfilería"/>
    <s v="Perfiles IPE"/>
    <x v="130"/>
    <s v="PERFIL IPE 450"/>
    <n v="7"/>
    <n v="7"/>
    <n v="0"/>
    <x v="19"/>
    <x v="4"/>
    <n v="0"/>
  </r>
  <r>
    <s v="Perfilería"/>
    <s v="Perfiles U"/>
    <x v="1756"/>
    <s v="CANAL U 10 X 15.3 LIBRAS/PIE"/>
    <n v="4.8899999999999997"/>
    <n v="4.8899999999999997"/>
    <n v="0"/>
    <x v="19"/>
    <x v="4"/>
    <n v="0"/>
  </r>
  <r>
    <s v="Perfilería"/>
    <s v="Perfiles U"/>
    <x v="3532"/>
    <s v="CANAL U 12 X 20.7 LIBRAS/PIE"/>
    <n v="4.25"/>
    <n v="4.8"/>
    <n v="0.54999999999999982"/>
    <x v="19"/>
    <x v="4"/>
    <n v="1"/>
  </r>
  <r>
    <s v="Perfilería"/>
    <s v="Perfiles U"/>
    <x v="1027"/>
    <s v="CANAL U 3 X 4.1 LIBRAS/PIE"/>
    <n v="137.62"/>
    <n v="118.92"/>
    <n v="-18.700000000000003"/>
    <x v="19"/>
    <x v="4"/>
    <n v="1"/>
  </r>
  <r>
    <s v="Perfilería"/>
    <s v="Perfiles U"/>
    <x v="1918"/>
    <s v="CANAL U 4 X 5.4 LIBRAS/PIE"/>
    <n v="200.40020000000001"/>
    <n v="165.39"/>
    <n v="-35.010200000000026"/>
    <x v="19"/>
    <x v="4"/>
    <n v="1"/>
  </r>
  <r>
    <s v="Perfilería"/>
    <s v="Perfiles U"/>
    <x v="1757"/>
    <s v="CANAL U 6 X 8.2 LIBRAS/PIE"/>
    <n v="90.360399999999998"/>
    <n v="120.59"/>
    <n v="30.229600000000005"/>
    <x v="19"/>
    <x v="4"/>
    <n v="1"/>
  </r>
  <r>
    <s v="Perfilería"/>
    <s v="Perfiles U"/>
    <x v="1757"/>
    <s v="CANAL U 6 X 8.2 LIBRAS/PIE"/>
    <n v="0.34"/>
    <n v="0.34"/>
    <n v="0"/>
    <x v="19"/>
    <x v="4"/>
    <n v="0"/>
  </r>
  <r>
    <s v="Perfilería"/>
    <s v="Perfiles U"/>
    <x v="837"/>
    <s v="CANAL U 8 X 11.5 LIBRAS/PIE"/>
    <n v="30.748000000000001"/>
    <n v="30.748000000000001"/>
    <n v="0"/>
    <x v="19"/>
    <x v="4"/>
    <n v="0"/>
  </r>
  <r>
    <s v="Perfilería"/>
    <s v="Perfiles U"/>
    <x v="837"/>
    <s v="CANAL U 8 X 11.5 LIBRAS/PIE"/>
    <n v="1.024"/>
    <n v="1.7699999999999996"/>
    <n v="0.74599999999999955"/>
    <x v="19"/>
    <x v="4"/>
    <n v="1"/>
  </r>
  <r>
    <s v="Perfilería"/>
    <s v="Perfiles U"/>
    <x v="131"/>
    <s v="PERFIL UPE 160"/>
    <n v="1"/>
    <n v="0"/>
    <n v="-1"/>
    <x v="19"/>
    <x v="4"/>
    <n v="1"/>
  </r>
  <r>
    <s v="Perfilería"/>
    <s v="Perfiles WF"/>
    <x v="133"/>
    <s v="PERFIL W 10&quot; X 49 LIBRAS/PIE"/>
    <n v="12"/>
    <n v="12"/>
    <n v="0"/>
    <x v="19"/>
    <x v="4"/>
    <n v="0"/>
  </r>
  <r>
    <s v="Perfilería"/>
    <s v="Perfiles WF"/>
    <x v="134"/>
    <s v="PERFIL WF 10&quot; X 45 LIBRAS/PIE"/>
    <n v="2.84"/>
    <n v="2.84"/>
    <n v="0"/>
    <x v="19"/>
    <x v="4"/>
    <n v="0"/>
  </r>
  <r>
    <s v="Perfilería"/>
    <s v="Perfiles WF"/>
    <x v="135"/>
    <s v="PERFIL WF 12&quot; X 30 LIBRAS/PIE"/>
    <n v="4.4000000000000004"/>
    <n v="4.4000000000000004"/>
    <n v="0"/>
    <x v="19"/>
    <x v="4"/>
    <n v="0"/>
  </r>
  <r>
    <s v="Perfilería"/>
    <s v="Perfiles WF"/>
    <x v="136"/>
    <s v="PERFIL WF 16&quot; X 36 LIBRAS/PIE"/>
    <n v="14.1"/>
    <n v="14"/>
    <n v="-9.9999999999999645E-2"/>
    <x v="19"/>
    <x v="4"/>
    <n v="1"/>
  </r>
  <r>
    <s v="Perfilería"/>
    <s v="Platina Aluminio"/>
    <x v="3219"/>
    <s v="PLATINA ALUMINIO 1 1/2 X 1/4"/>
    <n v="1"/>
    <n v="0"/>
    <n v="-1"/>
    <x v="19"/>
    <x v="4"/>
    <n v="1"/>
  </r>
  <r>
    <s v="Perfilería"/>
    <s v="Platina Aluminio"/>
    <x v="3220"/>
    <s v="PLATINA ALUMINIO 1 1/2 X 1/8"/>
    <n v="10.18"/>
    <n v="10"/>
    <n v="-0.17999999999999972"/>
    <x v="19"/>
    <x v="4"/>
    <n v="1"/>
  </r>
  <r>
    <s v="Perfilería"/>
    <s v="Platina Aluminio"/>
    <x v="3221"/>
    <s v="PLATINA ALUMINIO 1 1/4 X 1/8"/>
    <n v="22.52"/>
    <n v="22.5"/>
    <n v="-1.9999999999999574E-2"/>
    <x v="19"/>
    <x v="4"/>
    <n v="1"/>
  </r>
  <r>
    <s v="Perfilería"/>
    <s v="Platina Aluminio"/>
    <x v="3222"/>
    <s v="PLATINA ALUMINIO 1 X 1/8"/>
    <n v="5.82"/>
    <n v="5.8"/>
    <n v="-2.0000000000000462E-2"/>
    <x v="19"/>
    <x v="4"/>
    <n v="1"/>
  </r>
  <r>
    <s v="Perfilería"/>
    <s v="Platina HR"/>
    <x v="3216"/>
    <s v="PLATINA 1016 2 1/2  X 1/4 CALIBRADA"/>
    <n v="9.99"/>
    <n v="9.99"/>
    <n v="0"/>
    <x v="19"/>
    <x v="4"/>
    <n v="0"/>
  </r>
  <r>
    <s v="Perfilería"/>
    <s v="Platina HR"/>
    <x v="3218"/>
    <s v="PLATINA 5160 2 X 3/8"/>
    <n v="2.4900000000000002"/>
    <n v="0.6"/>
    <n v="-1.8900000000000001"/>
    <x v="19"/>
    <x v="4"/>
    <n v="1"/>
  </r>
  <r>
    <s v="Perfilería"/>
    <s v="Platina HR"/>
    <x v="1818"/>
    <s v="PLATINA HR 1 1/2 X 1/2"/>
    <n v="6.99"/>
    <n v="6.99"/>
    <n v="0"/>
    <x v="19"/>
    <x v="4"/>
    <n v="0"/>
  </r>
  <r>
    <s v="Perfilería"/>
    <s v="Platina HR"/>
    <x v="1818"/>
    <s v="PLATINA HR 1 1/2 X 1/2"/>
    <n v="2.85"/>
    <n v="4.1199999999999974"/>
    <n v="1.2699999999999974"/>
    <x v="19"/>
    <x v="4"/>
    <n v="1"/>
  </r>
  <r>
    <s v="Perfilería"/>
    <s v="Platina HR"/>
    <x v="1057"/>
    <s v="PLATINA HR 1 1/2 X 1/4"/>
    <n v="159.25899999999999"/>
    <n v="159.25899999999999"/>
    <n v="0"/>
    <x v="19"/>
    <x v="4"/>
    <n v="0"/>
  </r>
  <r>
    <s v="Perfilería"/>
    <s v="Platina HR"/>
    <x v="1057"/>
    <s v="PLATINA HR 1 1/2 X 1/4"/>
    <n v="17.731000000000002"/>
    <n v="19.351000000000028"/>
    <n v="1.6200000000000259"/>
    <x v="19"/>
    <x v="4"/>
    <n v="1"/>
  </r>
  <r>
    <s v="Perfilería"/>
    <s v="Platina HR"/>
    <x v="3223"/>
    <s v="PLATINA HR 1 1/2 X 1/8"/>
    <n v="21.76"/>
    <n v="22.509999999999998"/>
    <n v="0.74999999999999645"/>
    <x v="19"/>
    <x v="4"/>
    <n v="1"/>
  </r>
  <r>
    <s v="Perfilería"/>
    <s v="Platina HR"/>
    <x v="1921"/>
    <s v="PLATINA HR 1 1/2 X 3/16"/>
    <n v="305.14999999999998"/>
    <n v="305.15000000000003"/>
    <n v="0"/>
    <x v="19"/>
    <x v="4"/>
    <n v="0"/>
  </r>
  <r>
    <s v="Perfilería"/>
    <s v="Platina HR"/>
    <x v="1921"/>
    <s v="PLATINA HR 1 1/2 X 3/16"/>
    <n v="0.76"/>
    <n v="0"/>
    <n v="-0.76"/>
    <x v="19"/>
    <x v="4"/>
    <n v="1"/>
  </r>
  <r>
    <s v="Perfilería"/>
    <s v="Platina HR"/>
    <x v="1922"/>
    <s v="PLATINA HR 1 1/2 X 3/8"/>
    <n v="40.700000000000003"/>
    <n v="40.700000000000003"/>
    <n v="0"/>
    <x v="19"/>
    <x v="4"/>
    <n v="0"/>
  </r>
  <r>
    <s v="Perfilería"/>
    <s v="Platina HR"/>
    <x v="1922"/>
    <s v="PLATINA HR 1 1/2 X 3/8"/>
    <n v="0.44"/>
    <n v="1.2999999999999972"/>
    <n v="0.85999999999999721"/>
    <x v="19"/>
    <x v="4"/>
    <n v="1"/>
  </r>
  <r>
    <s v="Perfilería"/>
    <s v="Platina HR"/>
    <x v="1058"/>
    <s v="PLATINA HR 1 1/4 X 1/4"/>
    <n v="0.75"/>
    <n v="0.75"/>
    <n v="0"/>
    <x v="19"/>
    <x v="4"/>
    <n v="0"/>
  </r>
  <r>
    <s v="Perfilería"/>
    <s v="Platina HR"/>
    <x v="1058"/>
    <s v="PLATINA HR 1 1/4 X 1/4"/>
    <n v="9.65"/>
    <n v="9.64"/>
    <n v="-9.9999999999997868E-3"/>
    <x v="19"/>
    <x v="4"/>
    <n v="1"/>
  </r>
  <r>
    <s v="Perfilería"/>
    <s v="Platina HR"/>
    <x v="3224"/>
    <s v="PLATINA HR 1 1/4 X 1/8"/>
    <n v="14.43"/>
    <n v="14"/>
    <n v="-0.42999999999999972"/>
    <x v="19"/>
    <x v="4"/>
    <n v="1"/>
  </r>
  <r>
    <s v="Perfilería"/>
    <s v="Platina HR"/>
    <x v="1819"/>
    <s v="PLATINA HR 1 1/4 X 3/16"/>
    <n v="16.149999999999999"/>
    <n v="16.149999999999999"/>
    <n v="0"/>
    <x v="19"/>
    <x v="4"/>
    <n v="0"/>
  </r>
  <r>
    <s v="Perfilería"/>
    <s v="Platina HR"/>
    <x v="1059"/>
    <s v="PLATINA HR 1 X 1/2"/>
    <n v="6.43"/>
    <n v="6.43"/>
    <n v="0"/>
    <x v="19"/>
    <x v="4"/>
    <n v="0"/>
  </r>
  <r>
    <s v="Perfilería"/>
    <s v="Platina HR"/>
    <x v="1059"/>
    <s v="PLATINA HR 1 X 1/2"/>
    <n v="80.56"/>
    <n v="79.710000000000008"/>
    <n v="-0.84999999999999432"/>
    <x v="19"/>
    <x v="4"/>
    <n v="1"/>
  </r>
  <r>
    <s v="Perfilería"/>
    <s v="Platina HR"/>
    <x v="1820"/>
    <s v="PLATINA HR 1 X 1/4"/>
    <n v="184.02"/>
    <n v="184.01999999999998"/>
    <n v="0"/>
    <x v="19"/>
    <x v="4"/>
    <n v="0"/>
  </r>
  <r>
    <s v="Perfilería"/>
    <s v="Platina HR"/>
    <x v="1820"/>
    <s v="PLATINA HR 1 X 1/4"/>
    <n v="2016"/>
    <n v="2016"/>
    <n v="0"/>
    <x v="19"/>
    <x v="4"/>
    <n v="0"/>
  </r>
  <r>
    <s v="Perfilería"/>
    <s v="Platina HR"/>
    <x v="1820"/>
    <s v="PLATINA HR 1 X 1/4"/>
    <n v="3.4"/>
    <n v="3.4"/>
    <n v="0"/>
    <x v="19"/>
    <x v="4"/>
    <n v="0"/>
  </r>
  <r>
    <s v="Perfilería"/>
    <s v="Platina HR"/>
    <x v="1060"/>
    <s v="PLATINA HR 1 X 1/8"/>
    <n v="66.59"/>
    <n v="66.59"/>
    <n v="0"/>
    <x v="19"/>
    <x v="4"/>
    <n v="0"/>
  </r>
  <r>
    <s v="Perfilería"/>
    <s v="Platina HR"/>
    <x v="1060"/>
    <s v="PLATINA HR 1 X 1/8"/>
    <n v="41.47"/>
    <n v="41.47"/>
    <n v="0"/>
    <x v="19"/>
    <x v="4"/>
    <n v="0"/>
  </r>
  <r>
    <s v="Perfilería"/>
    <s v="Platina HR"/>
    <x v="1821"/>
    <s v="PLATINA HR 1 X 3/16"/>
    <n v="39.8003"/>
    <n v="39.8003"/>
    <n v="0"/>
    <x v="19"/>
    <x v="4"/>
    <n v="0"/>
  </r>
  <r>
    <s v="Perfilería"/>
    <s v="Platina HR"/>
    <x v="1821"/>
    <s v="PLATINA HR 1 X 3/16"/>
    <n v="6.09"/>
    <n v="5.719699999999996"/>
    <n v="-0.37030000000000385"/>
    <x v="19"/>
    <x v="4"/>
    <n v="1"/>
  </r>
  <r>
    <s v="Perfilería"/>
    <s v="Platina HR"/>
    <x v="1822"/>
    <s v="PLATINA HR 1 X 3/8"/>
    <n v="47.88"/>
    <n v="47.88"/>
    <n v="0"/>
    <x v="19"/>
    <x v="4"/>
    <n v="0"/>
  </r>
  <r>
    <s v="Perfilería"/>
    <s v="Platina HR"/>
    <x v="1822"/>
    <s v="PLATINA HR 1 X 3/8"/>
    <n v="2.4"/>
    <n v="2.4"/>
    <n v="0"/>
    <x v="19"/>
    <x v="4"/>
    <n v="0"/>
  </r>
  <r>
    <s v="Perfilería"/>
    <s v="Platina HR"/>
    <x v="1823"/>
    <s v="PLATINA HR 1/2  X 3/16"/>
    <n v="11.5"/>
    <n v="11.5"/>
    <n v="0"/>
    <x v="19"/>
    <x v="4"/>
    <n v="0"/>
  </r>
  <r>
    <s v="Perfilería"/>
    <s v="Platina HR"/>
    <x v="1823"/>
    <s v="PLATINA HR 1/2  X 3/16"/>
    <n v="3.65"/>
    <n v="3.67"/>
    <n v="2.0000000000000018E-2"/>
    <x v="19"/>
    <x v="4"/>
    <n v="1"/>
  </r>
  <r>
    <s v="Perfilería"/>
    <s v="Platina HR"/>
    <x v="1824"/>
    <s v="PLATINA HR 1/2 X 1/4"/>
    <n v="14.88"/>
    <n v="14.88"/>
    <n v="0"/>
    <x v="19"/>
    <x v="4"/>
    <n v="0"/>
  </r>
  <r>
    <s v="Perfilería"/>
    <s v="Platina HR"/>
    <x v="1824"/>
    <s v="PLATINA HR 1/2 X 1/4"/>
    <n v="2.92"/>
    <n v="2.67"/>
    <n v="-0.25"/>
    <x v="19"/>
    <x v="4"/>
    <n v="1"/>
  </r>
  <r>
    <s v="Perfilería"/>
    <s v="Platina HR"/>
    <x v="1923"/>
    <s v="PLATINA HR 2 1/2 X 1/2"/>
    <n v="12"/>
    <n v="12"/>
    <n v="0"/>
    <x v="19"/>
    <x v="4"/>
    <n v="0"/>
  </r>
  <r>
    <s v="Perfilería"/>
    <s v="Platina HR"/>
    <x v="1061"/>
    <s v="PLATINA HR 2 1/2 X 1/4"/>
    <n v="47.325000000000003"/>
    <n v="47.325000000000003"/>
    <n v="0"/>
    <x v="19"/>
    <x v="4"/>
    <n v="0"/>
  </r>
  <r>
    <s v="Perfilería"/>
    <s v="Platina HR"/>
    <x v="1061"/>
    <s v="PLATINA HR 2 1/2 X 1/4"/>
    <n v="2.9550000000000001"/>
    <n v="2.9249999999999972"/>
    <n v="-3.0000000000002913E-2"/>
    <x v="19"/>
    <x v="4"/>
    <n v="1"/>
  </r>
  <r>
    <s v="Perfilería"/>
    <s v="Platina HR"/>
    <x v="1924"/>
    <s v="PLATINA HR 2 1/2 X 3/8"/>
    <n v="4.6500000000000004"/>
    <n v="1.61"/>
    <n v="-3.04"/>
    <x v="19"/>
    <x v="4"/>
    <n v="1"/>
  </r>
  <r>
    <s v="Perfilería"/>
    <s v="Platina HR"/>
    <x v="1924"/>
    <s v="PLATINA HR 2 1/2 X 3/8"/>
    <n v="0.5"/>
    <n v="0"/>
    <n v="-0.5"/>
    <x v="19"/>
    <x v="4"/>
    <n v="1"/>
  </r>
  <r>
    <s v="Perfilería"/>
    <s v="Platina HR"/>
    <x v="1825"/>
    <s v="PLATINA HR 2 X 1/2"/>
    <n v="12.07"/>
    <n v="12.06"/>
    <n v="-9.9999999999997868E-3"/>
    <x v="19"/>
    <x v="4"/>
    <n v="1"/>
  </r>
  <r>
    <s v="Perfilería"/>
    <s v="Platina HR"/>
    <x v="1062"/>
    <s v="PLATINA HR 2 X 1/4"/>
    <n v="124.81"/>
    <n v="124.81"/>
    <n v="0"/>
    <x v="19"/>
    <x v="4"/>
    <n v="0"/>
  </r>
  <r>
    <s v="Perfilería"/>
    <s v="Platina HR"/>
    <x v="1062"/>
    <s v="PLATINA HR 2 X 1/4"/>
    <n v="1.93"/>
    <n v="3.1499999999999915"/>
    <n v="1.2199999999999915"/>
    <x v="19"/>
    <x v="4"/>
    <n v="1"/>
  </r>
  <r>
    <s v="Perfilería"/>
    <s v="Platina HR"/>
    <x v="1063"/>
    <s v="PLATINA HR 2 X 3/16"/>
    <n v="265.94"/>
    <n v="265.94"/>
    <n v="0"/>
    <x v="19"/>
    <x v="4"/>
    <n v="0"/>
  </r>
  <r>
    <s v="Perfilería"/>
    <s v="Platina HR"/>
    <x v="1063"/>
    <s v="PLATINA HR 2 X 3/16"/>
    <n v="28.56"/>
    <n v="35.509999999999991"/>
    <n v="6.9499999999999922"/>
    <x v="19"/>
    <x v="4"/>
    <n v="1"/>
  </r>
  <r>
    <s v="Perfilería"/>
    <s v="Platina HR"/>
    <x v="1064"/>
    <s v="PLATINA HR 2 X 3/8"/>
    <n v="143.62"/>
    <n v="143.62"/>
    <n v="0"/>
    <x v="19"/>
    <x v="4"/>
    <n v="0"/>
  </r>
  <r>
    <s v="Perfilería"/>
    <s v="Platina HR"/>
    <x v="1064"/>
    <s v="PLATINA HR 2 X 3/8"/>
    <n v="5.98"/>
    <n v="20.72"/>
    <n v="14.739999999999998"/>
    <x v="19"/>
    <x v="4"/>
    <n v="1"/>
  </r>
  <r>
    <s v="Perfilería"/>
    <s v="Platina HR"/>
    <x v="3225"/>
    <s v="PLATINA HR 3 X 1/2"/>
    <n v="2.89"/>
    <n v="2.19"/>
    <n v="-0.70000000000000018"/>
    <x v="19"/>
    <x v="4"/>
    <n v="1"/>
  </r>
  <r>
    <s v="Perfilería"/>
    <s v="Platina HR"/>
    <x v="1065"/>
    <s v="PLATINA HR 3 X 1/4"/>
    <n v="13.93"/>
    <n v="13.93"/>
    <n v="0"/>
    <x v="19"/>
    <x v="4"/>
    <n v="0"/>
  </r>
  <r>
    <s v="Perfilería"/>
    <s v="Platina HR"/>
    <x v="1065"/>
    <s v="PLATINA HR 3 X 1/4"/>
    <n v="9.86"/>
    <n v="9.86"/>
    <n v="0"/>
    <x v="19"/>
    <x v="4"/>
    <n v="0"/>
  </r>
  <r>
    <s v="Perfilería"/>
    <s v="Platina HR"/>
    <x v="3226"/>
    <s v="PLATINA HR 3 X 3/16"/>
    <n v="18.68"/>
    <n v="19.63"/>
    <n v="0.94999999999999929"/>
    <x v="19"/>
    <x v="4"/>
    <n v="1"/>
  </r>
  <r>
    <s v="Perfilería"/>
    <s v="Platina HR"/>
    <x v="3619"/>
    <s v="PLATINA HR 3 X 3/8"/>
    <n v="4.5"/>
    <n v="4.9700000000000006"/>
    <n v="0.47000000000000064"/>
    <x v="19"/>
    <x v="4"/>
    <n v="1"/>
  </r>
  <r>
    <s v="Perfilería"/>
    <s v="Platina HR"/>
    <x v="3227"/>
    <s v="PLATINA HR 3/16 X 2 1/2"/>
    <n v="8.52"/>
    <n v="8.66"/>
    <n v="0.14000000000000057"/>
    <x v="19"/>
    <x v="4"/>
    <n v="1"/>
  </r>
  <r>
    <s v="Perfilería"/>
    <s v="Platina HR"/>
    <x v="3228"/>
    <s v="PLATINA HR 3/4 X 1/4"/>
    <n v="9.1"/>
    <n v="8.870000000000001"/>
    <n v="-0.22999999999999865"/>
    <x v="19"/>
    <x v="4"/>
    <n v="1"/>
  </r>
  <r>
    <s v="Perfilería"/>
    <s v="Platina HR"/>
    <x v="3229"/>
    <s v="PLATINA HR 3/4 X 1/8"/>
    <n v="6"/>
    <n v="6"/>
    <n v="0"/>
    <x v="19"/>
    <x v="4"/>
    <n v="0"/>
  </r>
  <r>
    <s v="Perfilería"/>
    <s v="Platina HR"/>
    <x v="3229"/>
    <s v="PLATINA HR 3/4 X 1/8"/>
    <n v="0.8"/>
    <n v="0"/>
    <n v="-0.8"/>
    <x v="19"/>
    <x v="4"/>
    <n v="1"/>
  </r>
  <r>
    <s v="Perfilería"/>
    <s v="Platina HR"/>
    <x v="1066"/>
    <s v="PLATINA HR 4 X 1/4"/>
    <n v="8.35"/>
    <n v="8.35"/>
    <n v="0"/>
    <x v="19"/>
    <x v="4"/>
    <n v="0"/>
  </r>
  <r>
    <s v="Perfilería"/>
    <s v="Platina HR"/>
    <x v="1066"/>
    <s v="PLATINA HR 4 X 1/4"/>
    <n v="1.03"/>
    <n v="0.68000000000000149"/>
    <n v="-0.34999999999999853"/>
    <x v="19"/>
    <x v="4"/>
    <n v="1"/>
  </r>
  <r>
    <s v="Perfilería"/>
    <s v="Platina HR"/>
    <x v="3230"/>
    <s v="PLATINA HR 4 X 3/16"/>
    <n v="1.22"/>
    <n v="1"/>
    <n v="-0.21999999999999997"/>
    <x v="19"/>
    <x v="4"/>
    <n v="1"/>
  </r>
  <r>
    <s v="Perfilería"/>
    <s v="Platina HR"/>
    <x v="1067"/>
    <s v="PLATINA HR 4 X 3/8"/>
    <n v="8.5399999999999991"/>
    <n v="8.5399999999999991"/>
    <n v="0"/>
    <x v="19"/>
    <x v="4"/>
    <n v="0"/>
  </r>
  <r>
    <s v="Perfilería"/>
    <s v="Platina HR"/>
    <x v="1067"/>
    <s v="PLATINA HR 4 X 3/8"/>
    <n v="1.65"/>
    <n v="1.6600000000000001"/>
    <n v="1.0000000000000231E-2"/>
    <x v="19"/>
    <x v="4"/>
    <n v="1"/>
  </r>
  <r>
    <s v="Perfilería"/>
    <s v="Platina Inoxidable"/>
    <x v="1068"/>
    <s v="PLATINA INOX 1 1/2 X 1/4"/>
    <n v="2.99"/>
    <n v="2.99"/>
    <n v="0"/>
    <x v="19"/>
    <x v="4"/>
    <n v="0"/>
  </r>
  <r>
    <s v="Perfilería"/>
    <s v="Platina Inoxidable"/>
    <x v="1068"/>
    <s v="PLATINA INOX 1 1/2 X 1/4"/>
    <n v="0.37"/>
    <n v="0.71999999999999975"/>
    <n v="0.34999999999999976"/>
    <x v="19"/>
    <x v="4"/>
    <n v="1"/>
  </r>
  <r>
    <s v="Perfilería"/>
    <s v="Platina Inoxidable"/>
    <x v="1911"/>
    <s v="PLATINA INOX 1 X 1/4"/>
    <n v="7.54"/>
    <n v="7.54"/>
    <n v="0"/>
    <x v="19"/>
    <x v="4"/>
    <n v="0"/>
  </r>
  <r>
    <s v="Perfilería"/>
    <s v="Platina Inoxidable"/>
    <x v="1911"/>
    <s v="PLATINA INOX 1 X 1/4"/>
    <n v="4.3"/>
    <n v="4.3"/>
    <n v="0"/>
    <x v="19"/>
    <x v="4"/>
    <n v="0"/>
  </r>
  <r>
    <s v="Perfilería"/>
    <s v="Platina Inoxidable"/>
    <x v="1069"/>
    <s v="PLATINA INOX 1 X 3/8"/>
    <n v="1.61"/>
    <n v="1.61"/>
    <n v="0"/>
    <x v="19"/>
    <x v="4"/>
    <n v="0"/>
  </r>
  <r>
    <s v="Perfilería"/>
    <s v="Platina Inoxidable"/>
    <x v="1069"/>
    <s v="PLATINA INOX 1 X 3/8"/>
    <n v="5.55"/>
    <n v="5.56"/>
    <n v="9.9999999999997868E-3"/>
    <x v="19"/>
    <x v="4"/>
    <n v="1"/>
  </r>
  <r>
    <s v="Perfilería"/>
    <s v="Platina Inoxidable"/>
    <x v="3231"/>
    <s v="PLATINA INOX 2 X 1/4"/>
    <n v="6"/>
    <n v="6"/>
    <n v="0"/>
    <x v="19"/>
    <x v="4"/>
    <n v="0"/>
  </r>
  <r>
    <s v="Perfilería"/>
    <s v="Platina Inoxidable"/>
    <x v="1827"/>
    <s v="PLATINA INOX 2 X 3/16"/>
    <n v="5.28"/>
    <n v="5.28"/>
    <n v="0"/>
    <x v="19"/>
    <x v="4"/>
    <n v="0"/>
  </r>
  <r>
    <s v="Perfilería"/>
    <s v="Platina Inoxidable"/>
    <x v="3232"/>
    <s v="PLATINA INOX 2 X 3/8"/>
    <n v="11.6"/>
    <n v="11.600000000000001"/>
    <n v="0"/>
    <x v="19"/>
    <x v="4"/>
    <n v="0"/>
  </r>
  <r>
    <s v="Perfilería"/>
    <s v="Platina Inoxidable"/>
    <x v="3233"/>
    <s v="PLATINA INOX 3 MM X 25 MM"/>
    <n v="7.56"/>
    <n v="7.77"/>
    <n v="0.20999999999999996"/>
    <x v="19"/>
    <x v="4"/>
    <n v="1"/>
  </r>
  <r>
    <s v="Perfilería"/>
    <s v="Platina Inoxidable"/>
    <x v="1828"/>
    <s v="PLATINA INOX 3/8 X 1 1/2"/>
    <n v="0.53"/>
    <n v="0"/>
    <n v="-0.53"/>
    <x v="19"/>
    <x v="4"/>
    <n v="1"/>
  </r>
  <r>
    <s v="Tubería"/>
    <s v="Tubería Aguas Negras"/>
    <x v="1839"/>
    <s v="TUBO AGUAS NEGRAS Ø 1 1/2&quot; - ESPESOR 2 MM"/>
    <n v="33.067399999999999"/>
    <n v="66"/>
    <n v="32.932600000000001"/>
    <x v="19"/>
    <x v="4"/>
    <n v="1"/>
  </r>
  <r>
    <s v="Tubería"/>
    <s v="Tubería Aguas Negras"/>
    <x v="1925"/>
    <s v="TUBO AGUAS NEGRAS Ø 1 1/4&quot; - ESPESOR 2 MM"/>
    <n v="535"/>
    <n v="536.20000000000005"/>
    <n v="1.2000000000000455"/>
    <x v="19"/>
    <x v="4"/>
    <n v="1"/>
  </r>
  <r>
    <s v="Tubería"/>
    <s v="Tubería Aguas Negras"/>
    <x v="1926"/>
    <s v="TUBO AGUAS NEGRAS Ø 1&quot; - ESPESOR 2 MM"/>
    <n v="358.05"/>
    <n v="358.05"/>
    <n v="0"/>
    <x v="19"/>
    <x v="4"/>
    <n v="0"/>
  </r>
  <r>
    <s v="Tubería"/>
    <s v="Tubería Aguas Negras"/>
    <x v="1840"/>
    <s v="TUBO AGUAS NEGRAS Ø 1/2&quot; - ESPESOR 2 MM"/>
    <n v="4.78"/>
    <n v="4.78"/>
    <n v="0"/>
    <x v="19"/>
    <x v="4"/>
    <n v="0"/>
  </r>
  <r>
    <s v="Tubería"/>
    <s v="Tubería Aguas Negras"/>
    <x v="3375"/>
    <s v="TUBO AGUAS NEGRAS Ø 2 1/2&quot; - ESPESOR 2 MM"/>
    <n v="2.14"/>
    <n v="2.14"/>
    <n v="0"/>
    <x v="19"/>
    <x v="4"/>
    <n v="0"/>
  </r>
  <r>
    <s v="Tubería"/>
    <s v="Tubería Aguas Negras"/>
    <x v="1841"/>
    <s v="TUBO AGUAS NEGRAS Ø 2&quot; - ESPESOR 2 MM"/>
    <n v="0.69"/>
    <n v="0.69"/>
    <n v="0"/>
    <x v="19"/>
    <x v="4"/>
    <n v="0"/>
  </r>
  <r>
    <s v="Tubería"/>
    <s v="Tubería Aguas Negras"/>
    <x v="1842"/>
    <s v="TUBO AGUAS NEGRAS Ø 3 - ESPESOR 2 MM"/>
    <n v="13.39"/>
    <n v="15.39"/>
    <n v="2"/>
    <x v="19"/>
    <x v="4"/>
    <n v="1"/>
  </r>
  <r>
    <s v="Tubería"/>
    <s v="Tubería Aguas Negras"/>
    <x v="1842"/>
    <s v="TUBO AGUAS NEGRAS Ø 3 - ESPESOR 2 MM"/>
    <n v="4.6100000000000003"/>
    <n v="4.6100000000000003"/>
    <n v="0"/>
    <x v="19"/>
    <x v="4"/>
    <n v="0"/>
  </r>
  <r>
    <s v="Tubería"/>
    <s v="Tubería Aguas Negras"/>
    <x v="1843"/>
    <s v="TUBO AGUAS NEGRAS Ø 3 - ESPESOR 3 MM"/>
    <n v="49.62"/>
    <n v="50.5"/>
    <n v="0.88000000000000256"/>
    <x v="19"/>
    <x v="4"/>
    <n v="1"/>
  </r>
  <r>
    <s v="Tubería"/>
    <s v="Tubería Aguas Negras"/>
    <x v="1747"/>
    <s v="TUBO AGUAS NEGRAS Ø 3&quot; X 2.5 MM"/>
    <n v="144.91999999999999"/>
    <n v="145"/>
    <n v="8.0000000000012506E-2"/>
    <x v="19"/>
    <x v="4"/>
    <n v="1"/>
  </r>
  <r>
    <s v="Tubería"/>
    <s v="Tubería Aguas Negras"/>
    <x v="1844"/>
    <s v="TUBO AGUAS NEGRAS Ø 3/4&quot; - ESPESOR 2 MM"/>
    <n v="148.58000000000001"/>
    <n v="147"/>
    <n v="-1.5800000000000125"/>
    <x v="19"/>
    <x v="4"/>
    <n v="1"/>
  </r>
  <r>
    <s v="Tubería"/>
    <s v="Tubería Cuadrada"/>
    <x v="1927"/>
    <s v="TUBO ESTRUCTURAL CUADRADO 150 MM X 150 MM X 4 MM"/>
    <n v="253.14"/>
    <n v="253.14000000000001"/>
    <n v="0"/>
    <x v="19"/>
    <x v="4"/>
    <n v="0"/>
  </r>
  <r>
    <s v="Tubería"/>
    <s v="Tubería Cuadrada"/>
    <x v="1927"/>
    <s v="TUBO ESTRUCTURAL CUADRADO 150 MM X 150 MM X 4 MM"/>
    <n v="4.96"/>
    <n v="4.96"/>
    <n v="0"/>
    <x v="19"/>
    <x v="4"/>
    <n v="0"/>
  </r>
  <r>
    <s v="Tubería"/>
    <s v="Tubería Cuadrada"/>
    <x v="1850"/>
    <s v="TUBO ESTRUCTURAL CUADRADO 150 MM X 150 MM X 6 MM"/>
    <n v="1.35"/>
    <n v="1.35"/>
    <n v="0"/>
    <x v="19"/>
    <x v="4"/>
    <n v="0"/>
  </r>
  <r>
    <s v="Tubería"/>
    <s v="Tubería Cuadrada"/>
    <x v="1850"/>
    <s v="TUBO ESTRUCTURAL CUADRADO 150 MM X 150 MM X 6 MM"/>
    <n v="12.93"/>
    <n v="12.93"/>
    <n v="0"/>
    <x v="19"/>
    <x v="4"/>
    <n v="0"/>
  </r>
  <r>
    <s v="Tubería"/>
    <s v="Tubería Cuadrada"/>
    <x v="1852"/>
    <s v="TUBO ESTRUCTURAL CUADRADO 25 MM X 25 MM X 1.5 MM"/>
    <n v="14"/>
    <n v="12"/>
    <n v="-2"/>
    <x v="19"/>
    <x v="4"/>
    <n v="1"/>
  </r>
  <r>
    <s v="Tubería"/>
    <s v="Tubería Cuadrada"/>
    <x v="1858"/>
    <s v="TUBO ESTRUCTURAL CUADRADO 75 MM X 75 MM X 6 MM"/>
    <n v="0.83"/>
    <n v="0.83"/>
    <n v="0"/>
    <x v="19"/>
    <x v="4"/>
    <n v="0"/>
  </r>
  <r>
    <s v="Tubería"/>
    <s v="Tubería Cuadrada"/>
    <x v="1858"/>
    <s v="TUBO ESTRUCTURAL CUADRADO 75 MM X 75 MM X 6 MM"/>
    <n v="2.06"/>
    <n v="2.06"/>
    <n v="0"/>
    <x v="19"/>
    <x v="4"/>
    <n v="0"/>
  </r>
  <r>
    <s v="Tubería"/>
    <s v="Tubería Cuadrada"/>
    <x v="1876"/>
    <s v="TUBO INOX 304 CUADRADO 2&quot;  CAL 14"/>
    <n v="5.76"/>
    <n v="5.76"/>
    <n v="0"/>
    <x v="19"/>
    <x v="4"/>
    <n v="0"/>
  </r>
  <r>
    <s v="Tubería"/>
    <s v="Tubería Diversos"/>
    <x v="3374"/>
    <s v="TELA DE REFUERZO PARA IMPERMEABILIZACIONES REF. SIKAFELT FPP-30"/>
    <n v="100"/>
    <n v="100"/>
    <n v="0"/>
    <x v="19"/>
    <x v="4"/>
    <n v="0"/>
  </r>
  <r>
    <s v="Tubería"/>
    <s v="Tubería Diversos"/>
    <x v="3655"/>
    <s v="TUBO CR RECTANGULAR 1 1/2&quot; X 3/4&quot; CAL. 18"/>
    <n v="3"/>
    <n v="3"/>
    <n v="0"/>
    <x v="19"/>
    <x v="4"/>
    <n v="0"/>
  </r>
  <r>
    <s v="Tubería"/>
    <s v="Tubería Diversos"/>
    <x v="3376"/>
    <s v="TUBO EN ALUMINIO Ø 1 1/2&quot;"/>
    <n v="6.48"/>
    <n v="6.48"/>
    <n v="0"/>
    <x v="19"/>
    <x v="4"/>
    <n v="0"/>
  </r>
  <r>
    <s v="Tubería"/>
    <s v="Tubería Diversos"/>
    <x v="3377"/>
    <s v="TUBO EN ALUMINIO Ø 1 1/4 &quot;"/>
    <n v="6"/>
    <n v="6"/>
    <n v="0"/>
    <x v="19"/>
    <x v="4"/>
    <n v="0"/>
  </r>
  <r>
    <s v="Tubería"/>
    <s v="Tubería Diversos"/>
    <x v="3378"/>
    <s v="TUBO EN ALUMINIO Ø 2&quot;"/>
    <n v="1.37"/>
    <n v="1.37"/>
    <n v="0"/>
    <x v="19"/>
    <x v="4"/>
    <n v="0"/>
  </r>
  <r>
    <s v="Tubería"/>
    <s v="Tubería Diversos"/>
    <x v="3656"/>
    <s v="TUBO MUEBLE 1&quot; X 1&quot; CAL. 20"/>
    <n v="3.13"/>
    <n v="3.23"/>
    <n v="0.10000000000000009"/>
    <x v="19"/>
    <x v="4"/>
    <n v="1"/>
  </r>
  <r>
    <s v="Tubería"/>
    <s v="Tubería Diversos"/>
    <x v="1881"/>
    <s v="TUBO MUEBLE 1/2&quot; X 1&quot; CAL. 20"/>
    <n v="5.14"/>
    <n v="5.14"/>
    <n v="0"/>
    <x v="19"/>
    <x v="4"/>
    <n v="0"/>
  </r>
  <r>
    <s v="Tubería"/>
    <s v="Tubería Diversos"/>
    <x v="3416"/>
    <s v="TUBO PARA CERRAMIENTO GALVANIZADO 2 1/2&quot; Ø 2.3"/>
    <n v="3.1"/>
    <n v="3.1"/>
    <n v="0"/>
    <x v="19"/>
    <x v="4"/>
    <n v="0"/>
  </r>
  <r>
    <s v="Tubería"/>
    <s v="Tubería Estructural"/>
    <x v="1845"/>
    <s v="TUBO ESTRUCTURAL CUADRADO 100 MM X 100 MM X 2.5 MM"/>
    <n v="212.12"/>
    <n v="212.13"/>
    <n v="9.9999999999909051E-3"/>
    <x v="19"/>
    <x v="4"/>
    <n v="1"/>
  </r>
  <r>
    <s v="Tubería"/>
    <s v="Tubería Estructural"/>
    <x v="1846"/>
    <s v="TUBO ESTRUCTURAL CUADRADO 100 MM X 100 MM X 3 MM"/>
    <n v="76.819999999999993"/>
    <n v="78"/>
    <n v="1.1800000000000068"/>
    <x v="19"/>
    <x v="4"/>
    <n v="1"/>
  </r>
  <r>
    <s v="Tubería"/>
    <s v="Tubería Estructural"/>
    <x v="1847"/>
    <s v="TUBO ESTRUCTURAL CUADRADO 100 MM X 100 MM X 4 MM"/>
    <n v="600"/>
    <n v="600"/>
    <n v="0"/>
    <x v="19"/>
    <x v="4"/>
    <n v="0"/>
  </r>
  <r>
    <s v="Tubería"/>
    <s v="Tubería Estructural"/>
    <x v="1847"/>
    <s v="TUBO ESTRUCTURAL CUADRADO 100 MM X 100 MM X 4 MM"/>
    <n v="1.3"/>
    <n v="1.3"/>
    <n v="0"/>
    <x v="19"/>
    <x v="4"/>
    <n v="0"/>
  </r>
  <r>
    <s v="Tubería"/>
    <s v="Tubería Estructural"/>
    <x v="1748"/>
    <s v="TUBO ESTRUCTURAL CUADRADO 100 MM X 100 MM X 6 MM"/>
    <n v="10.490600000000001"/>
    <n v="13.94"/>
    <n v="3.4493999999999989"/>
    <x v="19"/>
    <x v="4"/>
    <n v="1"/>
  </r>
  <r>
    <s v="Tubería"/>
    <s v="Tubería Estructural"/>
    <x v="1848"/>
    <s v="TUBO ESTRUCTURAL CUADRADO 120 MM X 120 MM X 4 MM"/>
    <n v="2"/>
    <n v="2.4300000000000002"/>
    <n v="0.43000000000000016"/>
    <x v="19"/>
    <x v="4"/>
    <n v="1"/>
  </r>
  <r>
    <s v="Tubería"/>
    <s v="Tubería Estructural"/>
    <x v="1848"/>
    <s v="TUBO ESTRUCTURAL CUADRADO 120 MM X 120 MM X 4 MM"/>
    <n v="2.79"/>
    <n v="2.79"/>
    <n v="0"/>
    <x v="19"/>
    <x v="4"/>
    <n v="0"/>
  </r>
  <r>
    <s v="Tubería"/>
    <s v="Tubería Estructural"/>
    <x v="1849"/>
    <s v="TUBO ESTRUCTURAL CUADRADO 135 MM X 135 MM X 4 MM"/>
    <n v="3.0000000000000001E-3"/>
    <n v="0"/>
    <n v="-3.0000000000000001E-3"/>
    <x v="19"/>
    <x v="4"/>
    <n v="1"/>
  </r>
  <r>
    <s v="Tubería"/>
    <s v="Tubería Estructural"/>
    <x v="3695"/>
    <s v="TUBO ESTRUCTURAL CUADRADO 135 MM X 135 MM X 4.5 MM"/>
    <n v="348.62"/>
    <n v="358.63"/>
    <n v="10.009999999999991"/>
    <x v="19"/>
    <x v="4"/>
    <n v="1"/>
  </r>
  <r>
    <s v="Tubería"/>
    <s v="Tubería Estructural"/>
    <x v="3380"/>
    <s v="TUBO ESTRUCTURAL CUADRADO 155 MM X 155 MM X 4.5 MM"/>
    <n v="7.37"/>
    <n v="7.37"/>
    <n v="0"/>
    <x v="19"/>
    <x v="4"/>
    <n v="0"/>
  </r>
  <r>
    <s v="Tubería"/>
    <s v="Tubería Estructural"/>
    <x v="1851"/>
    <s v="TUBO ESTRUCTURAL CUADRADO 200 MM X 200 MM X 5 MM"/>
    <n v="3.78"/>
    <n v="0"/>
    <n v="-3.78"/>
    <x v="19"/>
    <x v="4"/>
    <n v="1"/>
  </r>
  <r>
    <s v="Tubería"/>
    <s v="Tubería Estructural"/>
    <x v="3381"/>
    <s v="TUBO ESTRUCTURAL CUADRADO 200 MM X 200 MM X 5.5 MM"/>
    <n v="1.8"/>
    <n v="0"/>
    <n v="-1.8"/>
    <x v="19"/>
    <x v="4"/>
    <n v="1"/>
  </r>
  <r>
    <s v="Tubería"/>
    <s v="Tubería Estructural"/>
    <x v="1853"/>
    <s v="TUBO ESTRUCTURAL CUADRADO 25 MM X 25 MM X 2 MM"/>
    <n v="4"/>
    <n v="4"/>
    <n v="0"/>
    <x v="19"/>
    <x v="4"/>
    <n v="0"/>
  </r>
  <r>
    <s v="Tubería"/>
    <s v="Tubería Estructural"/>
    <x v="1853"/>
    <s v="TUBO ESTRUCTURAL CUADRADO 25 MM X 25 MM X 2 MM"/>
    <n v="1.5"/>
    <n v="0"/>
    <n v="-1.5"/>
    <x v="19"/>
    <x v="4"/>
    <n v="1"/>
  </r>
  <r>
    <s v="Tubería"/>
    <s v="Tubería Estructural"/>
    <x v="3382"/>
    <s v="TUBO ESTRUCTURAL CUADRADO 250 MM X 250 MM X 9 MM"/>
    <n v="2.5"/>
    <n v="0"/>
    <n v="-2.5"/>
    <x v="19"/>
    <x v="4"/>
    <n v="1"/>
  </r>
  <r>
    <s v="Tubería"/>
    <s v="Tubería Estructural"/>
    <x v="3383"/>
    <s v="TUBO ESTRUCTURAL CUADRADO 260 MM X 260 MM X 9 MM"/>
    <n v="2.4500000000000002"/>
    <n v="0"/>
    <n v="-2.4500000000000002"/>
    <x v="19"/>
    <x v="4"/>
    <n v="1"/>
  </r>
  <r>
    <s v="Tubería"/>
    <s v="Tubería Estructural"/>
    <x v="1854"/>
    <s v="TUBO ESTRUCTURAL CUADRADO 50 MM X 50 MM X 2 MM"/>
    <n v="12"/>
    <n v="12"/>
    <n v="0"/>
    <x v="19"/>
    <x v="4"/>
    <n v="0"/>
  </r>
  <r>
    <s v="Tubería"/>
    <s v="Tubería Estructural"/>
    <x v="1855"/>
    <s v="TUBO ESTRUCTURAL CUADRADO 50 MM X 50 MM X 2.5 MM"/>
    <n v="0.63"/>
    <n v="2.8"/>
    <n v="2.17"/>
    <x v="19"/>
    <x v="4"/>
    <n v="1"/>
  </r>
  <r>
    <s v="Tubería"/>
    <s v="Tubería Estructural"/>
    <x v="1856"/>
    <s v="TUBO ESTRUCTURAL CUADRADO 50 MM X 50 MM X 3 MM"/>
    <n v="36"/>
    <n v="36"/>
    <n v="0"/>
    <x v="19"/>
    <x v="4"/>
    <n v="0"/>
  </r>
  <r>
    <s v="Tubería"/>
    <s v="Tubería Estructural"/>
    <x v="1859"/>
    <s v="TUBO ESTRUCTURAL CUADRADO 90 MM X 90 MM X 3 MM"/>
    <n v="5.01"/>
    <n v="4.9000000000000004"/>
    <n v="-0.10999999999999943"/>
    <x v="19"/>
    <x v="4"/>
    <n v="1"/>
  </r>
  <r>
    <s v="Tubería"/>
    <s v="Tubería Estructural"/>
    <x v="3384"/>
    <s v="TUBO ESTRUCTURAL CUADRADO A500 150 MM X 150 MM X 3 MM"/>
    <n v="8.4"/>
    <n v="12"/>
    <n v="3.5999999999999996"/>
    <x v="19"/>
    <x v="4"/>
    <n v="1"/>
  </r>
  <r>
    <s v="Tubería"/>
    <s v="Tubería Estructural"/>
    <x v="3386"/>
    <s v="TUBO ESTRUCTURAL CUADRADO A500 70 MM X 70 MM X 3 MM"/>
    <n v="1.49"/>
    <n v="0"/>
    <n v="-1.49"/>
    <x v="19"/>
    <x v="4"/>
    <n v="1"/>
  </r>
  <r>
    <s v="Tubería"/>
    <s v="Tubería Estructural"/>
    <x v="3387"/>
    <s v="TUBO ESTRUCTURAL CUADRADO A500 90 MM X 90 MM X 3 MM"/>
    <n v="6.5"/>
    <n v="7"/>
    <n v="0.5"/>
    <x v="19"/>
    <x v="4"/>
    <n v="1"/>
  </r>
  <r>
    <s v="Tubería"/>
    <s v="Tubería Estructural"/>
    <x v="1860"/>
    <s v="TUBO ESTRUCTURAL RECTANGULAR 100 MM X 40 MM X 2 MM"/>
    <n v="6"/>
    <n v="6"/>
    <n v="0"/>
    <x v="19"/>
    <x v="4"/>
    <n v="0"/>
  </r>
  <r>
    <s v="Tubería"/>
    <s v="Tubería Estructural"/>
    <x v="1860"/>
    <s v="TUBO ESTRUCTURAL RECTANGULAR 100 MM X 40 MM X 2 MM"/>
    <n v="2.65"/>
    <m/>
    <n v="-2.65"/>
    <x v="19"/>
    <x v="4"/>
    <n v="1"/>
  </r>
  <r>
    <s v="Tubería"/>
    <s v="Tubería Estructural"/>
    <x v="1861"/>
    <s v="TUBO ESTRUCTURAL RECTANGULAR 100 MM X 50 MM X 4 MM"/>
    <n v="7.8"/>
    <n v="1.81"/>
    <n v="-5.99"/>
    <x v="19"/>
    <x v="4"/>
    <n v="1"/>
  </r>
  <r>
    <s v="Tubería"/>
    <s v="Tubería Estructural"/>
    <x v="3390"/>
    <s v="TUBO ESTRUCTURAL RECTANGULAR 110 MM X 70 MM X 2.5 MM"/>
    <n v="2.4"/>
    <n v="2.4"/>
    <n v="0"/>
    <x v="19"/>
    <x v="4"/>
    <n v="0"/>
  </r>
  <r>
    <s v="Tubería"/>
    <s v="Tubería Estructural"/>
    <x v="3391"/>
    <s v="TUBO ESTRUCTURAL RECTANGULAR 120 MM X 60 MM X 3 MM"/>
    <n v="222"/>
    <n v="222"/>
    <n v="0"/>
    <x v="19"/>
    <x v="4"/>
    <n v="0"/>
  </r>
  <r>
    <s v="Tubería"/>
    <s v="Tubería Estructural"/>
    <x v="3391"/>
    <s v="TUBO ESTRUCTURAL RECTANGULAR 120 MM X 60 MM X 3 MM"/>
    <n v="9.3800000000000008"/>
    <n v="9.3800000000000008"/>
    <n v="0"/>
    <x v="19"/>
    <x v="4"/>
    <n v="0"/>
  </r>
  <r>
    <s v="Tubería"/>
    <s v="Tubería Estructural"/>
    <x v="3392"/>
    <s v="TUBO ESTRUCTURAL RECTANGULAR 130 MM X 50 MM X 2.5 MM"/>
    <n v="4.5"/>
    <n v="4.5"/>
    <n v="0"/>
    <x v="19"/>
    <x v="4"/>
    <n v="0"/>
  </r>
  <r>
    <s v="Tubería"/>
    <s v="Tubería Estructural"/>
    <x v="1862"/>
    <s v="TUBO ESTRUCTURAL RECTANGULAR 150 MM X 100 MM X 3 MM"/>
    <n v="1.97"/>
    <n v="1.97"/>
    <n v="0"/>
    <x v="19"/>
    <x v="4"/>
    <n v="0"/>
  </r>
  <r>
    <s v="Tubería"/>
    <s v="Tubería Estructural"/>
    <x v="1863"/>
    <s v="TUBO ESTRUCTURAL RECTANGULAR 150 MM X 50 MM X 3 MM"/>
    <n v="32.19"/>
    <n v="32"/>
    <n v="-0.18999999999999773"/>
    <x v="19"/>
    <x v="4"/>
    <n v="1"/>
  </r>
  <r>
    <s v="Tubería"/>
    <s v="Tubería Estructural"/>
    <x v="1864"/>
    <s v="TUBO ESTRUCTURAL RECTANGULAR 150 MM X100 MM X 4 MM"/>
    <n v="0.25"/>
    <n v="0.25"/>
    <n v="0"/>
    <x v="19"/>
    <x v="4"/>
    <n v="0"/>
  </r>
  <r>
    <s v="Tubería"/>
    <s v="Tubería Estructural"/>
    <x v="1864"/>
    <s v="TUBO ESTRUCTURAL RECTANGULAR 150 MM X100 MM X 4 MM"/>
    <n v="2.92"/>
    <n v="2.67"/>
    <n v="-0.25"/>
    <x v="19"/>
    <x v="4"/>
    <n v="1"/>
  </r>
  <r>
    <s v="Tubería"/>
    <s v="Tubería Estructural"/>
    <x v="1929"/>
    <s v="TUBO ESTRUCTURAL RECTANGULAR 200 MM X 100 MM X 3 MM"/>
    <n v="2.29"/>
    <n v="2.29"/>
    <n v="0"/>
    <x v="19"/>
    <x v="4"/>
    <n v="0"/>
  </r>
  <r>
    <s v="Tubería"/>
    <s v="Tubería Estructural"/>
    <x v="3393"/>
    <s v="TUBO ESTRUCTURAL RECTANGULAR 200 MM X 100 MM X 4 MM"/>
    <n v="24"/>
    <n v="24"/>
    <n v="0"/>
    <x v="19"/>
    <x v="4"/>
    <n v="0"/>
  </r>
  <r>
    <s v="Tubería"/>
    <s v="Tubería Estructural"/>
    <x v="3393"/>
    <s v="TUBO ESTRUCTURAL RECTANGULAR 200 MM X 100 MM X 4 MM"/>
    <n v="0.97"/>
    <n v="0"/>
    <n v="-0.97"/>
    <x v="19"/>
    <x v="4"/>
    <n v="1"/>
  </r>
  <r>
    <s v="Tubería"/>
    <s v="Tubería Estructural"/>
    <x v="3394"/>
    <s v="TUBO ESTRUCTURAL RECTANGULAR 200 MM X 100 MM X 4.5 MM"/>
    <n v="1.93"/>
    <n v="1.93"/>
    <n v="0"/>
    <x v="19"/>
    <x v="4"/>
    <n v="0"/>
  </r>
  <r>
    <s v="Tubería"/>
    <s v="Tubería Estructural"/>
    <x v="1865"/>
    <s v="TUBO ESTRUCTURAL RECTANGULAR 60 MM X 40 MM X 2 MM"/>
    <n v="2.7"/>
    <n v="2.7"/>
    <n v="0"/>
    <x v="19"/>
    <x v="4"/>
    <n v="0"/>
  </r>
  <r>
    <s v="Tubería"/>
    <s v="Tubería Estructural"/>
    <x v="3962"/>
    <s v="TUBO ESTRUCTURAL RECTANGULAR 80 MM X 40 MM X 2 MM"/>
    <n v="120"/>
    <n v="120"/>
    <n v="0"/>
    <x v="19"/>
    <x v="4"/>
    <n v="0"/>
  </r>
  <r>
    <s v="Tubería"/>
    <s v="Tubería Estructural"/>
    <x v="1866"/>
    <s v="TUBO ESTRUCTURAL RECTANGULAR 80 MM X 40 MM X 2.5 MM"/>
    <n v="6"/>
    <n v="0"/>
    <n v="-6"/>
    <x v="19"/>
    <x v="4"/>
    <n v="1"/>
  </r>
  <r>
    <s v="Tubería"/>
    <s v="Tubería Estructural"/>
    <x v="1750"/>
    <s v="TUBO ESTRUCTURAL RECTANGULAR 80 MM X 40 MM X 3 MM"/>
    <n v="3.42"/>
    <n v="0.7"/>
    <n v="-2.7199999999999998"/>
    <x v="19"/>
    <x v="4"/>
    <n v="1"/>
  </r>
  <r>
    <s v="Tubería"/>
    <s v="Tubería Estructural"/>
    <x v="3395"/>
    <s v="TUBO ESTRUCTURAL RECTANGULAR 90 MM X 50 MM X 2.5 MM"/>
    <n v="0.79"/>
    <n v="0.79"/>
    <n v="0"/>
    <x v="19"/>
    <x v="4"/>
    <n v="0"/>
  </r>
  <r>
    <s v="Tubería"/>
    <s v="Tubería Estructural"/>
    <x v="3396"/>
    <s v="TUBO ESTRUCTURAL RECTANGULAR A500 200 MM X 100 MM X 6 MM"/>
    <n v="15"/>
    <n v="15"/>
    <n v="0"/>
    <x v="19"/>
    <x v="4"/>
    <n v="0"/>
  </r>
  <r>
    <s v="Tubería"/>
    <s v="Tubería Estructural"/>
    <x v="1867"/>
    <s v="TUBO ESTRUCTURAL REDONDO Ø 1 1/2&quot;  X 2.5 MM"/>
    <n v="5.38"/>
    <n v="5.38"/>
    <n v="0"/>
    <x v="19"/>
    <x v="4"/>
    <n v="0"/>
  </r>
  <r>
    <s v="Tubería"/>
    <s v="Tubería Estructural"/>
    <x v="1867"/>
    <s v="TUBO ESTRUCTURAL REDONDO Ø 1 1/2&quot;  X 2.5 MM"/>
    <n v="1.02"/>
    <n v="1.02"/>
    <n v="0"/>
    <x v="19"/>
    <x v="4"/>
    <n v="0"/>
  </r>
  <r>
    <s v="Tubería"/>
    <s v="Tubería Estructural"/>
    <x v="3963"/>
    <s v="TUBO ESTRUCTURAL REDONDO Ø 3&quot; X 3 MM"/>
    <n v="54"/>
    <n v="54"/>
    <n v="0"/>
    <x v="19"/>
    <x v="4"/>
    <n v="0"/>
  </r>
  <r>
    <s v="Tubería"/>
    <s v="Tubería Estructural"/>
    <x v="3398"/>
    <s v="TUBO ESTRUCTURAL REDONDO Ø 4&quot; X 3 MM"/>
    <n v="0.5"/>
    <n v="0"/>
    <n v="-0.5"/>
    <x v="19"/>
    <x v="4"/>
    <n v="1"/>
  </r>
  <r>
    <s v="Tubería"/>
    <s v="Tubería Estructural"/>
    <x v="3964"/>
    <s v="TUBO ESTRUCTURAL REDONDO Ø 4&quot; X 4 MM"/>
    <n v="6"/>
    <n v="6"/>
    <n v="0"/>
    <x v="19"/>
    <x v="4"/>
    <n v="0"/>
  </r>
  <r>
    <s v="Tubería"/>
    <s v="Tubería Estructural"/>
    <x v="1868"/>
    <s v="TUBO ESTRUCTURAL REDONDO Ø 4&quot; X 6 MM"/>
    <n v="10"/>
    <n v="16"/>
    <n v="6"/>
    <x v="19"/>
    <x v="4"/>
    <n v="1"/>
  </r>
  <r>
    <s v="Tubería"/>
    <s v="Tubería Estructural"/>
    <x v="1868"/>
    <s v="TUBO ESTRUCTURAL REDONDO Ø 4&quot; X 6 MM"/>
    <n v="14"/>
    <n v="14"/>
    <n v="0"/>
    <x v="19"/>
    <x v="4"/>
    <n v="0"/>
  </r>
  <r>
    <s v="Tubería"/>
    <s v="Tubería Estructural"/>
    <x v="1869"/>
    <s v="TUBO ESTRUCTURAL REDONDO Ø 6&quot; X 4.3 MM"/>
    <n v="6"/>
    <n v="6"/>
    <n v="0"/>
    <x v="19"/>
    <x v="4"/>
    <n v="0"/>
  </r>
  <r>
    <s v="Tubería"/>
    <s v="Tubería Estructural"/>
    <x v="1870"/>
    <s v="TUBO ESTRUCTURAL REDONDO Ø 6&quot; X 6 MM"/>
    <n v="168"/>
    <n v="168"/>
    <n v="0"/>
    <x v="19"/>
    <x v="4"/>
    <n v="0"/>
  </r>
  <r>
    <s v="Tubería"/>
    <s v="Tubería Estructural"/>
    <x v="3399"/>
    <s v="TUBO ESTRUCTURAL REDONDO Ø 75 MM X 3 MM"/>
    <n v="22.12"/>
    <n v="21"/>
    <n v="-1.120000000000001"/>
    <x v="19"/>
    <x v="4"/>
    <n v="1"/>
  </r>
  <r>
    <s v="Tubería"/>
    <s v="Tubería Estructural"/>
    <x v="3400"/>
    <s v="TUBO ESTRUCTURAL REDONDO Ø 8&quot; X 8 MM A500 GRADO C"/>
    <n v="12"/>
    <n v="12"/>
    <n v="0"/>
    <x v="19"/>
    <x v="4"/>
    <n v="0"/>
  </r>
  <r>
    <s v="Tubería"/>
    <s v="Tubería Galvanizada"/>
    <x v="3401"/>
    <s v="TUBO GALVANIZADO Ø 1 1/2 &quot;"/>
    <n v="38.200000000000003"/>
    <n v="38.1"/>
    <n v="-0.10000000000000142"/>
    <x v="19"/>
    <x v="4"/>
    <n v="1"/>
  </r>
  <r>
    <s v="Tubería"/>
    <s v="Tubería Galvanizada"/>
    <x v="1872"/>
    <s v="TUBO GALVANIZADO Ø 1 1/4&quot;"/>
    <n v="28.6"/>
    <n v="28.6"/>
    <n v="0"/>
    <x v="19"/>
    <x v="4"/>
    <n v="0"/>
  </r>
  <r>
    <s v="Tubería"/>
    <s v="Tubería Galvanizada"/>
    <x v="1873"/>
    <s v="TUBO GALVANIZADO Ø 1&quot; CON COSTURA"/>
    <n v="4.28"/>
    <n v="4.28"/>
    <n v="0"/>
    <x v="19"/>
    <x v="4"/>
    <n v="0"/>
  </r>
  <r>
    <s v="Tubería"/>
    <s v="Tubería Galvanizada"/>
    <x v="1873"/>
    <s v="TUBO GALVANIZADO Ø 1&quot; CON COSTURA"/>
    <n v="0.89"/>
    <n v="0.89"/>
    <n v="0"/>
    <x v="19"/>
    <x v="4"/>
    <n v="0"/>
  </r>
  <r>
    <s v="Tubería"/>
    <s v="Tubería Galvanizada"/>
    <x v="1874"/>
    <s v="TUBO GALVANIZADO Ø 1/2&quot;"/>
    <n v="6.77"/>
    <n v="6.73"/>
    <n v="-3.9999999999999147E-2"/>
    <x v="19"/>
    <x v="4"/>
    <n v="1"/>
  </r>
  <r>
    <s v="Tubería"/>
    <s v="Tubería Galvanizada"/>
    <x v="3402"/>
    <s v="TUBO GALVANIZADO Ø 2&quot;"/>
    <n v="26.2"/>
    <n v="26.2"/>
    <n v="0"/>
    <x v="19"/>
    <x v="4"/>
    <n v="0"/>
  </r>
  <r>
    <s v="Tubería"/>
    <s v="Tubería Galvanizada"/>
    <x v="3403"/>
    <s v="TUBO GALVANIZADO Ø 3&quot;"/>
    <n v="9.57"/>
    <n v="9.57"/>
    <n v="0"/>
    <x v="19"/>
    <x v="4"/>
    <n v="0"/>
  </r>
  <r>
    <s v="Tubería"/>
    <s v="Tubería Galvanizada"/>
    <x v="1875"/>
    <s v="TUBO GALVANIZADO Ø 3/4&quot;"/>
    <n v="5.8"/>
    <n v="5.8"/>
    <n v="0"/>
    <x v="19"/>
    <x v="4"/>
    <n v="0"/>
  </r>
  <r>
    <s v="Tubería"/>
    <s v="Tubería Galvanizada"/>
    <x v="3404"/>
    <s v="TUBO GALVANIZADO Ø 3/8&quot; NPT"/>
    <n v="2.62"/>
    <n v="2.62"/>
    <n v="0"/>
    <x v="19"/>
    <x v="4"/>
    <n v="0"/>
  </r>
  <r>
    <s v="Tubería"/>
    <s v="Tubería SCH"/>
    <x v="3417"/>
    <s v="TUBO SCH 160 Ø 6&quot; CON COSTURA"/>
    <n v="3.15"/>
    <n v="3.15"/>
    <n v="0"/>
    <x v="19"/>
    <x v="4"/>
    <n v="0"/>
  </r>
  <r>
    <s v="Tubería"/>
    <s v="Tubería SCH"/>
    <x v="3418"/>
    <s v="TUBO SCH 20 Ø 8&quot; CON COSTURA - ACERO AL CARBONO"/>
    <n v="2"/>
    <n v="2"/>
    <n v="0"/>
    <x v="19"/>
    <x v="4"/>
    <n v="0"/>
  </r>
  <r>
    <s v="Tubería"/>
    <s v="Tubería SCH"/>
    <x v="1882"/>
    <s v="TUBO SCH 40 Ø 1 1/2 SIN COSTURA"/>
    <n v="14.78"/>
    <n v="14.46"/>
    <n v="-0.31999999999999851"/>
    <x v="19"/>
    <x v="4"/>
    <n v="1"/>
  </r>
  <r>
    <s v="Tubería"/>
    <s v="Tubería SCH"/>
    <x v="1882"/>
    <s v="TUBO SCH 40 Ø 1 1/2 SIN COSTURA"/>
    <n v="1.34"/>
    <n v="0"/>
    <n v="-1.34"/>
    <x v="19"/>
    <x v="4"/>
    <n v="1"/>
  </r>
  <r>
    <s v="Tubería"/>
    <s v="Tubería SCH"/>
    <x v="1883"/>
    <s v="TUBO SCH 40 Ø 1 1/2&quot; CON COSTURA"/>
    <n v="9.09"/>
    <n v="8.8000000000000007"/>
    <n v="-0.28999999999999915"/>
    <x v="19"/>
    <x v="4"/>
    <n v="1"/>
  </r>
  <r>
    <s v="Tubería"/>
    <s v="Tubería SCH"/>
    <x v="1884"/>
    <s v="TUBO SCH 40 Ø 1 1/2&quot; CON COSTURA GALVANIZADO"/>
    <n v="7.29"/>
    <n v="7.29"/>
    <n v="0"/>
    <x v="19"/>
    <x v="4"/>
    <n v="0"/>
  </r>
  <r>
    <s v="Tubería"/>
    <s v="Tubería SCH"/>
    <x v="1884"/>
    <s v="TUBO SCH 40 Ø 1 1/2&quot; CON COSTURA GALVANIZADO"/>
    <n v="1.21"/>
    <n v="1.21"/>
    <n v="0"/>
    <x v="19"/>
    <x v="4"/>
    <n v="0"/>
  </r>
  <r>
    <s v="Tubería"/>
    <s v="Tubería SCH"/>
    <x v="1885"/>
    <s v="TUBO SCH 40 Ø 1 1/4 SIN COSTURA"/>
    <n v="0.15"/>
    <n v="0.24"/>
    <n v="0.09"/>
    <x v="19"/>
    <x v="4"/>
    <n v="1"/>
  </r>
  <r>
    <s v="Tubería"/>
    <s v="Tubería SCH"/>
    <x v="1885"/>
    <s v="TUBO SCH 40 Ø 1 1/4 SIN COSTURA"/>
    <n v="4.26"/>
    <n v="4.26"/>
    <n v="0"/>
    <x v="19"/>
    <x v="4"/>
    <n v="0"/>
  </r>
  <r>
    <s v="Tubería"/>
    <s v="Tubería SCH"/>
    <x v="1886"/>
    <s v="TUBO SCH 40 Ø 1 1/4&quot; CON COSTURA"/>
    <n v="5.7"/>
    <n v="5.7"/>
    <n v="0"/>
    <x v="19"/>
    <x v="4"/>
    <n v="0"/>
  </r>
  <r>
    <s v="Tubería"/>
    <s v="Tubería SCH"/>
    <x v="1930"/>
    <s v="TUBO SCH 40 Ø 1&quot; SIN COSTURA"/>
    <n v="3.49"/>
    <n v="0.52"/>
    <n v="-2.97"/>
    <x v="19"/>
    <x v="4"/>
    <n v="1"/>
  </r>
  <r>
    <s v="Tubería"/>
    <s v="Tubería SCH"/>
    <x v="1764"/>
    <s v="TUBO SCH 40 Ø 1/2&quot; CON COSTURA"/>
    <n v="13.99"/>
    <n v="13.55"/>
    <n v="-0.4399999999999995"/>
    <x v="19"/>
    <x v="4"/>
    <n v="1"/>
  </r>
  <r>
    <s v="Tubería"/>
    <s v="Tubería SCH"/>
    <x v="3419"/>
    <s v="TUBO SCH 40 Ø 1/8&quot; SIN COSTURA"/>
    <n v="3.18"/>
    <n v="3.06"/>
    <n v="-0.12000000000000011"/>
    <x v="19"/>
    <x v="4"/>
    <n v="1"/>
  </r>
  <r>
    <s v="Tubería"/>
    <s v="Tubería SCH"/>
    <x v="3421"/>
    <s v="TUBO SCH 40 Ø 10&quot; SIN COSTURA"/>
    <n v="6"/>
    <n v="6"/>
    <n v="0"/>
    <x v="19"/>
    <x v="4"/>
    <n v="0"/>
  </r>
  <r>
    <s v="Tubería"/>
    <s v="Tubería SCH"/>
    <x v="1888"/>
    <s v="TUBO SCH 40 Ø 12&quot; CON COSTURA"/>
    <n v="0.33"/>
    <n v="0.33"/>
    <n v="0"/>
    <x v="19"/>
    <x v="4"/>
    <n v="0"/>
  </r>
  <r>
    <s v="Tubería"/>
    <s v="Tubería SCH"/>
    <x v="1889"/>
    <s v="TUBO SCH 40 Ø 12&quot; SIN COTURA"/>
    <n v="1.62"/>
    <n v="1.48"/>
    <n v="-0.14000000000000012"/>
    <x v="19"/>
    <x v="4"/>
    <n v="1"/>
  </r>
  <r>
    <s v="Tubería"/>
    <s v="Tubería SCH"/>
    <x v="1890"/>
    <s v="TUBO SCH 40 Ø 2 1/2&quot; CON COSTURA"/>
    <n v="15.82"/>
    <n v="16.3"/>
    <n v="0.48000000000000043"/>
    <x v="19"/>
    <x v="4"/>
    <n v="1"/>
  </r>
  <r>
    <s v="Tubería"/>
    <s v="Tubería SCH"/>
    <x v="1890"/>
    <s v="TUBO SCH 40 Ø 2 1/2&quot; CON COSTURA"/>
    <n v="1.1000000000000001"/>
    <n v="1.1000000000000001"/>
    <n v="0"/>
    <x v="19"/>
    <x v="4"/>
    <n v="0"/>
  </r>
  <r>
    <s v="Tubería"/>
    <s v="Tubería SCH"/>
    <x v="1891"/>
    <s v="TUBO SCH 40 Ø 2&quot; CON COSTURA"/>
    <n v="5.0599999999999996"/>
    <n v="5.0599999999999996"/>
    <n v="0"/>
    <x v="19"/>
    <x v="4"/>
    <n v="0"/>
  </r>
  <r>
    <s v="Tubería"/>
    <s v="Tubería SCH"/>
    <x v="1892"/>
    <s v="TUBO SCH 40 Ø 2&quot; SIN COSTURA"/>
    <n v="21.0002"/>
    <n v="20.77"/>
    <n v="-0.23019999999999996"/>
    <x v="19"/>
    <x v="4"/>
    <n v="1"/>
  </r>
  <r>
    <s v="Tubería"/>
    <s v="Tubería SCH"/>
    <x v="1893"/>
    <s v="TUBO SCH 40 Ø 3&quot; CON COSTURA"/>
    <n v="5.29"/>
    <n v="4.879999999999999"/>
    <n v="-0.41000000000000103"/>
    <x v="19"/>
    <x v="4"/>
    <n v="1"/>
  </r>
  <r>
    <s v="Tubería"/>
    <s v="Tubería SCH"/>
    <x v="1893"/>
    <s v="TUBO SCH 40 Ø 3&quot; CON COSTURA"/>
    <n v="0.8"/>
    <n v="0.8"/>
    <n v="0"/>
    <x v="19"/>
    <x v="4"/>
    <n v="0"/>
  </r>
  <r>
    <s v="Tubería"/>
    <s v="Tubería SCH"/>
    <x v="1894"/>
    <s v="TUBO SCH 40 Ø 3&quot; SIN COSTURA"/>
    <n v="5.22"/>
    <n v="5.22"/>
    <n v="0"/>
    <x v="19"/>
    <x v="4"/>
    <n v="0"/>
  </r>
  <r>
    <s v="Tubería"/>
    <s v="Tubería SCH"/>
    <x v="1894"/>
    <s v="TUBO SCH 40 Ø 3&quot; SIN COSTURA"/>
    <n v="0.65"/>
    <n v="0.57999999999999996"/>
    <n v="-7.0000000000000062E-2"/>
    <x v="19"/>
    <x v="4"/>
    <n v="1"/>
  </r>
  <r>
    <s v="Tubería"/>
    <s v="Tubería SCH"/>
    <x v="1895"/>
    <s v="TUBO SCH 40 Ø 3/4&quot; CON COSTURA"/>
    <n v="5.49"/>
    <n v="5.49"/>
    <n v="0"/>
    <x v="19"/>
    <x v="4"/>
    <n v="0"/>
  </r>
  <r>
    <s v="Tubería"/>
    <s v="Tubería SCH"/>
    <x v="1895"/>
    <s v="TUBO SCH 40 Ø 3/4&quot; CON COSTURA"/>
    <n v="3.43"/>
    <n v="3.4299999999999997"/>
    <n v="0"/>
    <x v="19"/>
    <x v="4"/>
    <n v="0"/>
  </r>
  <r>
    <s v="Tubería"/>
    <s v="Tubería SCH"/>
    <x v="1896"/>
    <s v="TUBO SCH 40 Ø 3/4&quot; SIN COSTURA"/>
    <n v="1.83"/>
    <n v="1.9"/>
    <n v="6.999999999999984E-2"/>
    <x v="19"/>
    <x v="4"/>
    <n v="1"/>
  </r>
  <r>
    <s v="Tubería"/>
    <s v="Tubería SCH"/>
    <x v="1896"/>
    <s v="TUBO SCH 40 Ø 3/4&quot; SIN COSTURA"/>
    <n v="4.0999999999999996"/>
    <n v="4.0999999999999996"/>
    <n v="0"/>
    <x v="19"/>
    <x v="4"/>
    <n v="0"/>
  </r>
  <r>
    <s v="Tubería"/>
    <s v="Tubería SCH"/>
    <x v="3422"/>
    <s v="TUBO SCH 40 Ø 3/8&quot; SIN COSTURA"/>
    <n v="36.03"/>
    <n v="36"/>
    <n v="-3.0000000000001137E-2"/>
    <x v="19"/>
    <x v="4"/>
    <n v="1"/>
  </r>
  <r>
    <s v="Tubería"/>
    <s v="Tubería SCH"/>
    <x v="1897"/>
    <s v="TUBO SCH 40 Ø 4&quot; CON COSTURA"/>
    <n v="5.69"/>
    <n v="5.69"/>
    <n v="0"/>
    <x v="19"/>
    <x v="4"/>
    <n v="0"/>
  </r>
  <r>
    <s v="Tubería"/>
    <s v="Tubería SCH"/>
    <x v="1897"/>
    <s v="TUBO SCH 40 Ø 4&quot; CON COSTURA"/>
    <n v="4.4000000000000004"/>
    <n v="4.4000000000000004"/>
    <n v="0"/>
    <x v="19"/>
    <x v="4"/>
    <n v="0"/>
  </r>
  <r>
    <s v="Tubería"/>
    <s v="Tubería SCH"/>
    <x v="1933"/>
    <s v="TUBO SCH 40 Ø 4&quot; SIN COSTURA"/>
    <n v="8.2899999999999991"/>
    <n v="8.2899999999999991"/>
    <n v="0"/>
    <x v="19"/>
    <x v="4"/>
    <n v="0"/>
  </r>
  <r>
    <s v="Tubería"/>
    <s v="Tubería SCH"/>
    <x v="1933"/>
    <s v="TUBO SCH 40 Ø 4&quot; SIN COSTURA"/>
    <n v="25.6"/>
    <n v="25.06"/>
    <n v="-0.5400000000000027"/>
    <x v="19"/>
    <x v="4"/>
    <n v="1"/>
  </r>
  <r>
    <s v="Tubería"/>
    <s v="Tubería SCH"/>
    <x v="1898"/>
    <s v="TUBO SCH 40 Ø 5&quot; CON COSTURA"/>
    <n v="3.31"/>
    <n v="3.31"/>
    <n v="0"/>
    <x v="19"/>
    <x v="4"/>
    <n v="0"/>
  </r>
  <r>
    <s v="Tubería"/>
    <s v="Tubería SCH"/>
    <x v="1899"/>
    <s v="TUBO SCH 40 Ø 5&quot; SIN COSTURA"/>
    <n v="4.8099999999999996"/>
    <n v="4.8099999999999996"/>
    <n v="0"/>
    <x v="19"/>
    <x v="4"/>
    <n v="0"/>
  </r>
  <r>
    <s v="Tubería"/>
    <s v="Tubería SCH"/>
    <x v="1899"/>
    <s v="TUBO SCH 40 Ø 5&quot; SIN COSTURA"/>
    <n v="0.97"/>
    <n v="0.97"/>
    <n v="0"/>
    <x v="19"/>
    <x v="4"/>
    <n v="0"/>
  </r>
  <r>
    <s v="Tubería"/>
    <s v="Tubería SCH"/>
    <x v="1899"/>
    <s v="TUBO SCH 40 Ø 5&quot; SIN COSTURA"/>
    <n v="12"/>
    <n v="12"/>
    <n v="0"/>
    <x v="19"/>
    <x v="4"/>
    <n v="0"/>
  </r>
  <r>
    <s v="Tubería"/>
    <s v="Tubería SCH"/>
    <x v="1900"/>
    <s v="TUBO SCH 40 Ø 6&quot; CON COSTURA"/>
    <n v="1.25"/>
    <n v="1.2"/>
    <n v="-5.0000000000000044E-2"/>
    <x v="19"/>
    <x v="4"/>
    <n v="1"/>
  </r>
  <r>
    <s v="Tubería"/>
    <s v="Tubería SCH"/>
    <x v="1912"/>
    <s v="TUBO SCH 40 Ø 6&quot; SIN COSTURA"/>
    <n v="6"/>
    <n v="6"/>
    <n v="0"/>
    <x v="19"/>
    <x v="4"/>
    <n v="0"/>
  </r>
  <r>
    <s v="Tubería"/>
    <s v="Tubería SCH"/>
    <x v="1901"/>
    <s v="TUBO SCH 40 Ø 8&quot; CON COSTURA"/>
    <n v="8"/>
    <n v="8"/>
    <n v="0"/>
    <x v="19"/>
    <x v="4"/>
    <n v="0"/>
  </r>
  <r>
    <s v="Tubería"/>
    <s v="Tubería SCH"/>
    <x v="1765"/>
    <s v="TUBO SCH 40 Ø 8&quot; SIN COSTURA"/>
    <n v="5.15"/>
    <n v="5.1499999999999995"/>
    <n v="0"/>
    <x v="19"/>
    <x v="4"/>
    <n v="0"/>
  </r>
  <r>
    <s v="Tubería"/>
    <s v="Tubería SCH"/>
    <x v="1765"/>
    <s v="TUBO SCH 40 Ø 8&quot; SIN COSTURA"/>
    <n v="1.71"/>
    <n v="1.71"/>
    <n v="0"/>
    <x v="19"/>
    <x v="4"/>
    <n v="0"/>
  </r>
  <r>
    <s v="Tubería"/>
    <s v="Tubería SCH"/>
    <x v="1902"/>
    <s v="TUBO SCH 80 Ø 1 1/2&quot; SIN COSTURA"/>
    <n v="4.1100000000000003"/>
    <n v="6"/>
    <n v="1.8899999999999997"/>
    <x v="19"/>
    <x v="4"/>
    <n v="1"/>
  </r>
  <r>
    <s v="Tubería"/>
    <s v="Tubería SCH"/>
    <x v="1903"/>
    <s v="TUBO SCH 80 Ø 1 1/4&quot; SIN COSTURA"/>
    <n v="6.59"/>
    <n v="6"/>
    <n v="-0.58999999999999986"/>
    <x v="19"/>
    <x v="4"/>
    <n v="1"/>
  </r>
  <r>
    <s v="Tubería"/>
    <s v="Tubería SCH"/>
    <x v="1766"/>
    <s v="TUBO SCH 80 Ø 1&quot; SIN COSTURA"/>
    <n v="3.86"/>
    <n v="3.86"/>
    <n v="0"/>
    <x v="19"/>
    <x v="4"/>
    <n v="0"/>
  </r>
  <r>
    <s v="Tubería"/>
    <s v="Tubería SCH"/>
    <x v="1904"/>
    <s v="TUBO SCH 80 Ø 1/2&quot; SIN COSTURA"/>
    <n v="5.5"/>
    <n v="5.5"/>
    <n v="0"/>
    <x v="19"/>
    <x v="4"/>
    <n v="0"/>
  </r>
  <r>
    <s v="Tubería"/>
    <s v="Tubería SCH"/>
    <x v="1904"/>
    <s v="TUBO SCH 80 Ø 1/2&quot; SIN COSTURA"/>
    <n v="0.6"/>
    <n v="0.03"/>
    <n v="-0.56999999999999995"/>
    <x v="19"/>
    <x v="4"/>
    <n v="1"/>
  </r>
  <r>
    <s v="Tubería"/>
    <s v="Tubería SCH"/>
    <x v="3373"/>
    <s v="TUBO SCH 80 Ø 10&quot; SIN COSTURA"/>
    <n v="3.19"/>
    <n v="3.19"/>
    <n v="0"/>
    <x v="19"/>
    <x v="4"/>
    <n v="0"/>
  </r>
  <r>
    <s v="Tubería"/>
    <s v="Tubería SCH"/>
    <x v="1905"/>
    <s v="TUBO SCH 80 Ø 2 1/2&quot; SIN COSTURA"/>
    <n v="25.82"/>
    <n v="24.66"/>
    <n v="-1.1600000000000001"/>
    <x v="19"/>
    <x v="4"/>
    <n v="1"/>
  </r>
  <r>
    <s v="Tubería"/>
    <s v="Tubería SCH"/>
    <x v="3423"/>
    <s v="TUBO SCH 80 Ø 2&quot; SIN COSTURA"/>
    <n v="2.2000000000000002"/>
    <n v="2.42"/>
    <n v="0.21999999999999975"/>
    <x v="19"/>
    <x v="4"/>
    <n v="1"/>
  </r>
  <r>
    <s v="Tubería"/>
    <s v="Tubería SCH"/>
    <x v="1906"/>
    <s v="TUBO SCH 80 Ø 3&quot; SIN COSTURA"/>
    <n v="10.25"/>
    <n v="10.25"/>
    <n v="0"/>
    <x v="19"/>
    <x v="4"/>
    <n v="0"/>
  </r>
  <r>
    <s v="Tubería"/>
    <s v="Tubería SCH"/>
    <x v="1906"/>
    <s v="TUBO SCH 80 Ø 3&quot; SIN COSTURA"/>
    <n v="1.1399999999999999"/>
    <n v="0.05"/>
    <n v="-1.0899999999999999"/>
    <x v="19"/>
    <x v="4"/>
    <n v="1"/>
  </r>
  <r>
    <s v="Tubería"/>
    <s v="Tubería SCH"/>
    <x v="3965"/>
    <s v="TUBO SCH 80 Ø 3/4&quot; SIN COSTURA"/>
    <n v="4.75"/>
    <n v="4.7"/>
    <n v="-4.9999999999999822E-2"/>
    <x v="19"/>
    <x v="4"/>
    <n v="1"/>
  </r>
  <r>
    <s v="Tubería"/>
    <s v="Tubería SCH"/>
    <x v="1907"/>
    <s v="TUBO SCH 80 Ø 4&quot; SIN COSTURA"/>
    <n v="4.1100000000000003"/>
    <n v="4.1100000000000003"/>
    <n v="0"/>
    <x v="19"/>
    <x v="4"/>
    <n v="0"/>
  </r>
  <r>
    <s v="Tubería"/>
    <s v="Tubería SCH"/>
    <x v="3424"/>
    <s v="TUBO SCH 80 Ø 5&quot; SIN COSTURA"/>
    <n v="1.1000000000000001"/>
    <n v="1.08"/>
    <n v="-2.0000000000000018E-2"/>
    <x v="19"/>
    <x v="4"/>
    <n v="1"/>
  </r>
  <r>
    <s v="Tubería"/>
    <s v="Tubería SCH"/>
    <x v="3425"/>
    <s v="TUBO SCH 80 Ø 6&quot; SIN COSTURA"/>
    <n v="1.87"/>
    <n v="1.87"/>
    <n v="0"/>
    <x v="19"/>
    <x v="4"/>
    <n v="0"/>
  </r>
  <r>
    <s v="Tubería"/>
    <s v="Tubería SCH"/>
    <x v="1913"/>
    <s v="TUBO SCH 80 Ø 8&quot; SIN COSTURA"/>
    <n v="2.93"/>
    <n v="2.93"/>
    <n v="0"/>
    <x v="19"/>
    <x v="4"/>
    <n v="0"/>
  </r>
  <r>
    <s v="Tubería"/>
    <s v="Tubería SCH"/>
    <x v="1913"/>
    <s v="TUBO SCH 80 Ø 8&quot; SIN COSTURA"/>
    <n v="1.57"/>
    <n v="1.07"/>
    <n v="-0.5"/>
    <x v="19"/>
    <x v="4"/>
    <n v="1"/>
  </r>
  <r>
    <s v="Tubería"/>
    <s v="Tubería SCH Inoxidable"/>
    <x v="1877"/>
    <s v="TUBO INOX 304 SCH 40 Ø 2&quot; CON COSTURA"/>
    <n v="1.68"/>
    <n v="5.7"/>
    <n v="4.0200000000000005"/>
    <x v="19"/>
    <x v="4"/>
    <n v="1"/>
  </r>
  <r>
    <s v="Tubería"/>
    <s v="Tubería SCH Inoxidable"/>
    <x v="1878"/>
    <s v="TUBO INOX 304 SCH 40 Ø 4&quot; SIN COSTURA"/>
    <n v="4.38"/>
    <n v="4.38"/>
    <n v="0"/>
    <x v="19"/>
    <x v="4"/>
    <n v="0"/>
  </r>
  <r>
    <s v="Tubería"/>
    <s v="Tubería SCH Inoxidable"/>
    <x v="1878"/>
    <s v="TUBO INOX 304 SCH 40 Ø 4&quot; SIN COSTURA"/>
    <n v="0.3"/>
    <n v="0.3"/>
    <n v="0"/>
    <x v="19"/>
    <x v="4"/>
    <n v="0"/>
  </r>
  <r>
    <s v="Tubería"/>
    <s v="Tubería SCH Inoxidable"/>
    <x v="3405"/>
    <s v="TUBO INOX SCH 10 Ø 1&quot; CON COSTURA"/>
    <n v="6.38"/>
    <n v="5.68"/>
    <n v="-0.70000000000000018"/>
    <x v="19"/>
    <x v="4"/>
    <n v="1"/>
  </r>
  <r>
    <s v="Tubería"/>
    <s v="Tubería SCH Inoxidable"/>
    <x v="3406"/>
    <s v="TUBO INOX SCH 10 Ø 2 1/2&quot; CON COSTURA"/>
    <n v="1.2"/>
    <n v="1.2"/>
    <n v="0"/>
    <x v="19"/>
    <x v="4"/>
    <n v="0"/>
  </r>
  <r>
    <s v="Tubería"/>
    <s v="Tubería SCH Inoxidable"/>
    <x v="3371"/>
    <s v="TUBO INOX SCH 10 Ø 2&quot; CON COSTURA"/>
    <n v="5"/>
    <n v="5"/>
    <n v="0"/>
    <x v="19"/>
    <x v="4"/>
    <n v="0"/>
  </r>
  <r>
    <s v="Tubería"/>
    <s v="Tubería SCH Inoxidable"/>
    <x v="3407"/>
    <s v="TUBO INOX SCH 10 Ø 2&quot; SIN COSTURA"/>
    <n v="2.98"/>
    <n v="2.98"/>
    <n v="0"/>
    <x v="19"/>
    <x v="4"/>
    <n v="0"/>
  </r>
  <r>
    <s v="Tubería"/>
    <s v="Tubería SCH Inoxidable"/>
    <x v="3372"/>
    <s v="TUBO INOX SCH 10 Ø 3&quot; CON COSTURA"/>
    <n v="3.5"/>
    <n v="3.5"/>
    <n v="0"/>
    <x v="19"/>
    <x v="4"/>
    <n v="0"/>
  </r>
  <r>
    <s v="Tubería"/>
    <s v="Tubería SCH Inoxidable"/>
    <x v="3408"/>
    <s v="TUBO INOX SCH 10 Ø 3&quot; SIN COSTURA"/>
    <n v="0.9"/>
    <n v="0"/>
    <n v="-0.9"/>
    <x v="19"/>
    <x v="4"/>
    <n v="1"/>
  </r>
  <r>
    <s v="Tubería"/>
    <s v="Tubería SCH Inoxidable"/>
    <x v="3409"/>
    <s v="TUBO INOX SCH 10 Ø 4&quot; CON COSTURA"/>
    <n v="2.42"/>
    <n v="2.42"/>
    <n v="0"/>
    <x v="19"/>
    <x v="4"/>
    <n v="0"/>
  </r>
  <r>
    <s v="Tubería"/>
    <s v="Tubería SCH Inoxidable"/>
    <x v="3410"/>
    <s v="TUBO INOX SCH 10 Ø 6&quot; CON COSTURA"/>
    <n v="3.6"/>
    <n v="3.6"/>
    <n v="0"/>
    <x v="19"/>
    <x v="4"/>
    <n v="0"/>
  </r>
  <r>
    <s v="Tubería"/>
    <s v="Tubería SCH Inoxidable"/>
    <x v="3411"/>
    <s v="TUBO INOX SCH 40 Ø 1 1/2&quot; SIN COSTURA"/>
    <n v="4.4000000000000004"/>
    <n v="4.4000000000000004"/>
    <n v="0"/>
    <x v="19"/>
    <x v="4"/>
    <n v="0"/>
  </r>
  <r>
    <s v="Tubería"/>
    <s v="Tubería SCH Inoxidable"/>
    <x v="1879"/>
    <s v="TUBO INOX SCH 40 Ø 1 1/4&quot; CON COSTURA"/>
    <n v="0.87"/>
    <n v="0.87"/>
    <n v="0"/>
    <x v="19"/>
    <x v="4"/>
    <n v="0"/>
  </r>
  <r>
    <s v="Tubería"/>
    <s v="Tubería SCH Inoxidable"/>
    <x v="1880"/>
    <s v="TUBO INOX SCH 40 Ø 1&quot;"/>
    <n v="4.88"/>
    <n v="4.88"/>
    <n v="0"/>
    <x v="19"/>
    <x v="4"/>
    <n v="0"/>
  </r>
  <r>
    <s v="Tubería"/>
    <s v="Tubería SCH Inoxidable"/>
    <x v="1880"/>
    <s v="TUBO INOX SCH 40 Ø 1&quot;"/>
    <n v="0.66"/>
    <n v="0.39"/>
    <n v="-0.27"/>
    <x v="19"/>
    <x v="4"/>
    <n v="1"/>
  </r>
  <r>
    <s v="Tubería"/>
    <s v="Tubería SCH Inoxidable"/>
    <x v="3412"/>
    <s v="TUBO INOX SCH 40 Ø 1/2&quot; SIN COSTURA"/>
    <n v="3.59"/>
    <n v="0.84"/>
    <n v="-2.75"/>
    <x v="19"/>
    <x v="4"/>
    <n v="1"/>
  </r>
  <r>
    <s v="Tubería"/>
    <s v="Tubería SCH Inoxidable"/>
    <x v="1746"/>
    <s v="TUBO INOX SCH 40 Ø 2 1/2&quot; CON COSTURA"/>
    <n v="15.476000000000001"/>
    <n v="15.476000000000001"/>
    <n v="0"/>
    <x v="19"/>
    <x v="4"/>
    <n v="0"/>
  </r>
  <r>
    <s v="Tubería"/>
    <s v="Tubería SCH Inoxidable"/>
    <x v="3966"/>
    <s v="TUBO INOX SCH 40 Ø 2 1/2&quot; SIN COSTURA"/>
    <n v="1.8"/>
    <n v="1.26"/>
    <n v="-0.54"/>
    <x v="19"/>
    <x v="4"/>
    <n v="1"/>
  </r>
  <r>
    <s v="Tubería"/>
    <s v="Tubería SCH Inoxidable"/>
    <x v="3413"/>
    <s v="TUBO INOX SCH 40 Ø 3&quot; CON COSTURA"/>
    <n v="1.8"/>
    <n v="1.8"/>
    <n v="0"/>
    <x v="19"/>
    <x v="4"/>
    <n v="0"/>
  </r>
  <r>
    <s v="Tubería"/>
    <s v="Tubería SCH Inoxidable"/>
    <x v="3413"/>
    <s v="TUBO INOX SCH 40 Ø 3&quot; CON COSTURA"/>
    <n v="3.1"/>
    <n v="3.1"/>
    <n v="0"/>
    <x v="19"/>
    <x v="4"/>
    <n v="0"/>
  </r>
  <r>
    <s v="Tubería"/>
    <s v="Tubería SCH Inoxidable"/>
    <x v="1751"/>
    <s v="TUBO INOX SCH 40 Ø 3/4&quot; CON COSTURA"/>
    <n v="0.72"/>
    <n v="0.72"/>
    <n v="0"/>
    <x v="19"/>
    <x v="4"/>
    <n v="0"/>
  </r>
  <r>
    <s v="Tubería"/>
    <s v="Tubería SCH Inoxidable"/>
    <x v="1753"/>
    <s v="TUBO INOX SCH 40 Ø 3/8&quot; CON COSTURA"/>
    <n v="0.41"/>
    <n v="0.41"/>
    <n v="0"/>
    <x v="19"/>
    <x v="4"/>
    <n v="0"/>
  </r>
  <r>
    <s v="Tubería"/>
    <s v="Tubería SCH Inoxidable"/>
    <x v="3414"/>
    <s v="TUBO INOX SCH 40 Ø 6&quot; CON COSTURA"/>
    <n v="4.78"/>
    <n v="4.78"/>
    <n v="0"/>
    <x v="19"/>
    <x v="4"/>
    <n v="0"/>
  </r>
  <r>
    <s v="Tubería"/>
    <s v="Tubería SCH Inoxidable"/>
    <x v="3415"/>
    <s v="TUBO INOX SCH 40 Ø 8&quot; CON COSTURA"/>
    <n v="5.61"/>
    <n v="5.61"/>
    <n v="0"/>
    <x v="19"/>
    <x v="4"/>
    <n v="0"/>
  </r>
  <r>
    <s v="Perfilería"/>
    <s v="Varilla Corrugada"/>
    <x v="3234"/>
    <s v="VARILLA  CORRUGADA 1/2"/>
    <n v="57"/>
    <n v="50.59"/>
    <n v="-6.4099999999999966"/>
    <x v="19"/>
    <x v="4"/>
    <n v="1"/>
  </r>
  <r>
    <s v="Perfilería"/>
    <s v="Varilla Corrugada"/>
    <x v="1829"/>
    <s v="VARILLA CORRUGADA HR 1&quot;"/>
    <n v="2.21"/>
    <n v="2.21"/>
    <n v="0"/>
    <x v="19"/>
    <x v="4"/>
    <n v="0"/>
  </r>
  <r>
    <s v="Perfilería"/>
    <s v="Varilla Corrugada"/>
    <x v="1829"/>
    <s v="VARILLA CORRUGADA HR 1&quot;"/>
    <n v="0.12"/>
    <n v="0.11"/>
    <n v="-9.999999999999995E-3"/>
    <x v="19"/>
    <x v="4"/>
    <n v="1"/>
  </r>
  <r>
    <s v="Perfilería"/>
    <s v="Varilla Corrugada"/>
    <x v="3236"/>
    <s v="VARILLA CORRUGADA HR 3/4"/>
    <n v="2.1"/>
    <n v="2.13"/>
    <n v="2.9999999999999805E-2"/>
    <x v="19"/>
    <x v="4"/>
    <n v="1"/>
  </r>
  <r>
    <s v="Perfilería"/>
    <s v="Varilla Corrugada"/>
    <x v="1830"/>
    <s v="VARILLA CORRUGADA HR 5/8"/>
    <n v="948"/>
    <n v="963.74"/>
    <n v="15.740000000000009"/>
    <x v="19"/>
    <x v="4"/>
    <n v="1"/>
  </r>
  <r>
    <s v="Perfilería"/>
    <s v="Varilla Corrugada"/>
    <x v="1830"/>
    <s v="VARILLA CORRUGADA HR 5/8"/>
    <n v="6.86"/>
    <n v="6.86"/>
    <n v="0"/>
    <x v="19"/>
    <x v="4"/>
    <n v="0"/>
  </r>
  <r>
    <s v="Perfilería"/>
    <s v="Varilla Cuadrada"/>
    <x v="1070"/>
    <s v="VARILLA HR CUADRADA 1/2 (12 MM)"/>
    <n v="3.61"/>
    <n v="2.4300000000000002"/>
    <n v="-1.1799999999999997"/>
    <x v="19"/>
    <x v="4"/>
    <n v="1"/>
  </r>
  <r>
    <s v="Perfilería"/>
    <s v="Varilla Cuadrada"/>
    <x v="1831"/>
    <s v="VARILLA HR CUADRADA 3/8&quot; ( 9.52 MM )"/>
    <n v="21.52"/>
    <n v="15.710000000000003"/>
    <n v="-5.8099999999999969"/>
    <x v="19"/>
    <x v="4"/>
    <n v="1"/>
  </r>
  <r>
    <s v="Perfilería"/>
    <s v="Varilla Cuadrada"/>
    <x v="3237"/>
    <s v="VARILLA HR CUADRADA 5/8&quot;"/>
    <n v="1.74"/>
    <n v="1.78"/>
    <n v="4.0000000000000036E-2"/>
    <x v="19"/>
    <x v="4"/>
    <n v="1"/>
  </r>
  <r>
    <s v="Perfilería"/>
    <s v="Varilla Lisa"/>
    <x v="3235"/>
    <s v="VARILLA ALUMINIO Ø 12 MM (1/2)"/>
    <n v="6.44"/>
    <n v="6.44"/>
    <n v="0"/>
    <x v="19"/>
    <x v="4"/>
    <n v="0"/>
  </r>
  <r>
    <s v="Perfilería"/>
    <s v="Varilla Lisa"/>
    <x v="1832"/>
    <s v="VARILLA HR LISA Ø 3/16&quot; ( 4.76 MM )"/>
    <n v="149.26"/>
    <n v="52.66"/>
    <n v="-96.6"/>
    <x v="19"/>
    <x v="4"/>
    <n v="1"/>
  </r>
  <r>
    <s v="Perfilería"/>
    <s v="Varilla Lisa"/>
    <x v="1833"/>
    <s v="VARILLA HR LISA Ø 9 MM"/>
    <n v="13"/>
    <n v="14.299999999999999"/>
    <n v="1.2999999999999989"/>
    <x v="19"/>
    <x v="4"/>
    <n v="1"/>
  </r>
  <r>
    <s v="Perfilería"/>
    <s v="Varilla Lisa"/>
    <x v="3238"/>
    <s v="VARILLA REDONDA LISA Ø 1 1/4&quot;"/>
    <n v="1.55"/>
    <n v="1.55"/>
    <n v="0"/>
    <x v="19"/>
    <x v="4"/>
    <n v="0"/>
  </r>
  <r>
    <s v="Perfilería"/>
    <s v="Varilla Lisa"/>
    <x v="1835"/>
    <s v="VARILLA REDONDA LISA Ø 1&quot;"/>
    <n v="9.1199999999999992"/>
    <n v="9.120000000000001"/>
    <n v="0"/>
    <x v="19"/>
    <x v="4"/>
    <n v="0"/>
  </r>
  <r>
    <s v="Perfilería"/>
    <s v="Varilla Lisa"/>
    <x v="1836"/>
    <s v="VARILLA REDONDA LISA Ø 1/2&quot; ( 12.70 MM )"/>
    <n v="45.85"/>
    <n v="45.849999999999994"/>
    <n v="0"/>
    <x v="19"/>
    <x v="4"/>
    <n v="0"/>
  </r>
  <r>
    <s v="Perfilería"/>
    <s v="Varilla Lisa"/>
    <x v="1071"/>
    <s v="VARILLA REDONDA LISA Ø 1/4&quot; ( 6 MM )"/>
    <n v="410.11"/>
    <n v="390"/>
    <n v="-20.110000000000014"/>
    <x v="19"/>
    <x v="4"/>
    <n v="1"/>
  </r>
  <r>
    <s v="Perfilería"/>
    <s v="Varilla Lisa"/>
    <x v="1071"/>
    <s v="VARILLA REDONDA LISA Ø 1/4&quot; ( 6 MM )"/>
    <n v="0.59"/>
    <n v="0"/>
    <n v="-0.59"/>
    <x v="19"/>
    <x v="4"/>
    <n v="1"/>
  </r>
  <r>
    <s v="Perfilería"/>
    <s v="Varilla Lisa"/>
    <x v="1837"/>
    <s v="VARILLA REDONDA LISA Ø 1/4&quot; INOX ( 6 MM )"/>
    <n v="15.94"/>
    <n v="15.309999999999999"/>
    <n v="-0.63000000000000078"/>
    <x v="19"/>
    <x v="4"/>
    <n v="1"/>
  </r>
  <r>
    <s v="Perfilería"/>
    <s v="Varilla Lisa"/>
    <x v="1837"/>
    <s v="VARILLA REDONDA LISA Ø 1/4&quot; INOX ( 6 MM )"/>
    <n v="0.77"/>
    <n v="0.77"/>
    <n v="0"/>
    <x v="19"/>
    <x v="4"/>
    <n v="0"/>
  </r>
  <r>
    <s v="Perfilería"/>
    <s v="Varilla Lisa"/>
    <x v="1072"/>
    <s v="VARILLA REDONDA LISA Ø 3/4&quot;"/>
    <n v="6.31"/>
    <n v="6.31"/>
    <n v="0"/>
    <x v="19"/>
    <x v="4"/>
    <n v="0"/>
  </r>
  <r>
    <s v="Perfilería"/>
    <s v="Varilla Lisa"/>
    <x v="1072"/>
    <s v="VARILLA REDONDA LISA Ø 3/4&quot;"/>
    <n v="9.5299999999999994"/>
    <n v="11.45"/>
    <n v="1.92"/>
    <x v="19"/>
    <x v="4"/>
    <n v="1"/>
  </r>
  <r>
    <s v="Perfilería"/>
    <s v="Varilla Lisa"/>
    <x v="1073"/>
    <s v="VARILLA REDONDA LISA Ø 3/8&quot; ( 9 MM )"/>
    <n v="148.97"/>
    <n v="132.32"/>
    <n v="-16.650000000000006"/>
    <x v="19"/>
    <x v="4"/>
    <n v="1"/>
  </r>
  <r>
    <s v="Perfilería"/>
    <s v="Varilla Lisa"/>
    <x v="1073"/>
    <s v="VARILLA REDONDA LISA Ø 3/8&quot; ( 9 MM )"/>
    <n v="4.79"/>
    <n v="0"/>
    <n v="-4.79"/>
    <x v="19"/>
    <x v="4"/>
    <n v="1"/>
  </r>
  <r>
    <s v="Perfilería"/>
    <s v="Varilla Lisa"/>
    <x v="1838"/>
    <s v="VARILLA REDONDA LISA Ø 5/8&quot; ( 15.87 MM )"/>
    <n v="410.2"/>
    <n v="409.82"/>
    <n v="-0.37999999999999545"/>
    <x v="19"/>
    <x v="4"/>
    <n v="1"/>
  </r>
  <r>
    <s v="Perfilería"/>
    <s v="Varilla Lisa"/>
    <x v="3239"/>
    <s v="VARILLA REDONDA LISA Ø 7/8&quot;"/>
    <n v="5.3"/>
    <n v="5.3"/>
    <n v="0"/>
    <x v="19"/>
    <x v="4"/>
    <n v="0"/>
  </r>
  <r>
    <s v="Tornillería"/>
    <s v="Varilla Toda Rosca"/>
    <x v="3430"/>
    <s v="VARILLA TODO ROSCA Ø 5/8&quot; GRADO 5"/>
    <n v="1.54"/>
    <n v="1.54"/>
    <n v="0"/>
    <x v="19"/>
    <x v="4"/>
    <n v="0"/>
  </r>
  <r>
    <s v="Tornillería"/>
    <s v="Varilla Toda Rosca"/>
    <x v="3430"/>
    <s v="VARILLA TODO ROSCA Ø 5/8&quot; GRADO 5"/>
    <n v="0.28000000000000003"/>
    <n v="0.45999999999999996"/>
    <n v="0.17999999999999994"/>
    <x v="19"/>
    <x v="4"/>
    <n v="1"/>
  </r>
  <r>
    <s v="Tornillería"/>
    <s v="Varilla Toda Rosca"/>
    <x v="3431"/>
    <s v="VARILLA TODOROSCA A193 GRADO B7 Ø 1 1/2&quot; - 8HPP"/>
    <n v="172.02"/>
    <n v="172.02"/>
    <n v="0"/>
    <x v="19"/>
    <x v="4"/>
    <n v="0"/>
  </r>
  <r>
    <s v="Tornillería"/>
    <s v="Varilla Toda Rosca"/>
    <x v="3431"/>
    <s v="VARILLA TODOROSCA A193 GRADO B7 Ø 1 1/2&quot; - 8HPP"/>
    <n v="1"/>
    <n v="1"/>
    <n v="0"/>
    <x v="19"/>
    <x v="4"/>
    <n v="0"/>
  </r>
  <r>
    <s v="Tornillería"/>
    <s v="Varilla Toda Rosca"/>
    <x v="3432"/>
    <s v="VARILLA TODOROSCA A193 GRADO B7 Ø 1 1/4&quot; - 8HPP"/>
    <n v="7.21"/>
    <n v="6.3100000000000005"/>
    <n v="-0.89999999999999947"/>
    <x v="19"/>
    <x v="4"/>
    <n v="1"/>
  </r>
  <r>
    <s v="Tornillería"/>
    <s v="Varilla Toda Rosca"/>
    <x v="3432"/>
    <s v="VARILLA TODOROSCA A193 GRADO B7 Ø 1 1/4&quot; - 8HPP"/>
    <n v="0.18"/>
    <n v="0.18"/>
    <n v="0"/>
    <x v="19"/>
    <x v="4"/>
    <n v="0"/>
  </r>
  <r>
    <s v="Tornillería"/>
    <s v="Varilla Toda Rosca"/>
    <x v="3433"/>
    <s v="VARILLA TODOROSCA A193 GRADO B7 Ø 1 1/8&quot;"/>
    <n v="2"/>
    <n v="3.66"/>
    <n v="1.6600000000000001"/>
    <x v="19"/>
    <x v="4"/>
    <n v="1"/>
  </r>
  <r>
    <s v="Tornillería"/>
    <s v="Varilla Toda Rosca"/>
    <x v="3967"/>
    <s v="VARILLA TODOROSCA A193 GRADO B7 Ø 1 3/8&quot; - 8HPP"/>
    <n v="14.64"/>
    <n v="14.64"/>
    <n v="0"/>
    <x v="19"/>
    <x v="4"/>
    <n v="0"/>
  </r>
  <r>
    <s v="Tornillería"/>
    <s v="Varilla Toda Rosca"/>
    <x v="3434"/>
    <s v="VARILLA TODOROSCA A193 GRADO B7 Ø 1&quot;"/>
    <n v="46.26"/>
    <n v="45.42"/>
    <n v="-0.83999999999999631"/>
    <x v="19"/>
    <x v="4"/>
    <n v="1"/>
  </r>
  <r>
    <s v="Tornillería"/>
    <s v="Varilla Toda Rosca"/>
    <x v="3435"/>
    <s v="VARILLA TODOROSCA A193 GRADO B7 Ø 1/2&quot;"/>
    <n v="4.5896999999999997"/>
    <n v="0"/>
    <n v="-4.5896999999999997"/>
    <x v="19"/>
    <x v="4"/>
    <n v="1"/>
  </r>
  <r>
    <s v="Tornillería"/>
    <s v="Varilla Toda Rosca"/>
    <x v="3436"/>
    <s v="VARILLA TODOROSCA A193 GRADO B7 Ø 3/4&quot;"/>
    <n v="16.689699999999998"/>
    <n v="16.46"/>
    <n v="-0.22969999999999757"/>
    <x v="19"/>
    <x v="4"/>
    <n v="1"/>
  </r>
  <r>
    <s v="Tornillería"/>
    <s v="Varilla Toda Rosca"/>
    <x v="3437"/>
    <s v="VARILLA TODOROSCA A193 GRADO B7 Ø 5/8&quot;"/>
    <n v="0.73"/>
    <n v="0"/>
    <n v="-0.73"/>
    <x v="19"/>
    <x v="4"/>
    <n v="1"/>
  </r>
  <r>
    <s v="Tornillería"/>
    <s v="Varilla Toda Rosca"/>
    <x v="3438"/>
    <s v="VARILLA TODOROSCA INOX M30 PASO 3.5MM"/>
    <n v="1"/>
    <n v="1"/>
    <n v="0"/>
    <x v="19"/>
    <x v="4"/>
    <n v="0"/>
  </r>
  <r>
    <s v="Tornillería"/>
    <s v="Varilla Toda Rosca"/>
    <x v="3439"/>
    <s v="VARILLA TODOROSCA Ø 1 1/2&quot; GALVANIZADA"/>
    <n v="3.81"/>
    <n v="3.81"/>
    <n v="0"/>
    <x v="19"/>
    <x v="4"/>
    <n v="0"/>
  </r>
  <r>
    <s v="Tornillería"/>
    <s v="Varilla Toda Rosca"/>
    <x v="3440"/>
    <s v="VARILLA TODOROSCA Ø 1 1/4&quot;  GRADO 5"/>
    <n v="3.75"/>
    <n v="0"/>
    <n v="-3.75"/>
    <x v="19"/>
    <x v="4"/>
    <n v="1"/>
  </r>
  <r>
    <s v="Tornillería"/>
    <s v="Varilla Toda Rosca"/>
    <x v="3441"/>
    <s v="VARILLA TODOROSCA Ø 1 1/4&quot; GALVANIZADA - 7HPP"/>
    <n v="2.46"/>
    <n v="2.46"/>
    <n v="0"/>
    <x v="19"/>
    <x v="4"/>
    <n v="0"/>
  </r>
  <r>
    <s v="Tornillería"/>
    <s v="Varilla Toda Rosca"/>
    <x v="3443"/>
    <s v="VARILLA TODOROSCA Ø 1&quot; B7 GRADO 5"/>
    <n v="0.93"/>
    <n v="0.93"/>
    <n v="0"/>
    <x v="19"/>
    <x v="4"/>
    <n v="0"/>
  </r>
  <r>
    <s v="Tornillería"/>
    <s v="Varilla Toda Rosca"/>
    <x v="3443"/>
    <s v="VARILLA TODOROSCA Ø 1&quot; B7 GRADO 5"/>
    <n v="3.82"/>
    <n v="4.07"/>
    <n v="0.25000000000000044"/>
    <x v="19"/>
    <x v="4"/>
    <n v="1"/>
  </r>
  <r>
    <s v="Tornillería"/>
    <s v="Varilla Toda Rosca"/>
    <x v="3444"/>
    <s v="VARILLA TODOROSCA Ø 1&quot; B7 GRADO 8"/>
    <n v="0.28000000000000003"/>
    <n v="0.28000000000000003"/>
    <n v="0"/>
    <x v="19"/>
    <x v="4"/>
    <n v="0"/>
  </r>
  <r>
    <s v="Tornillería"/>
    <s v="Varilla Toda Rosca"/>
    <x v="3444"/>
    <s v="VARILLA TODOROSCA Ø 1&quot; B7 GRADO 8"/>
    <n v="7.72"/>
    <n v="7.72"/>
    <n v="0"/>
    <x v="19"/>
    <x v="4"/>
    <n v="0"/>
  </r>
  <r>
    <s v="Tornillería"/>
    <s v="Varilla Toda Rosca"/>
    <x v="3445"/>
    <s v="VARILLA TODOROSCA Ø 1&quot; GALVANIZADA"/>
    <n v="4.82"/>
    <n v="4.82"/>
    <n v="0"/>
    <x v="19"/>
    <x v="4"/>
    <n v="0"/>
  </r>
  <r>
    <s v="Tornillería"/>
    <s v="Varilla Toda Rosca"/>
    <x v="3445"/>
    <s v="VARILLA TODOROSCA Ø 1&quot; GALVANIZADA"/>
    <n v="22.51"/>
    <n v="23.18"/>
    <n v="0.66999999999999815"/>
    <x v="19"/>
    <x v="4"/>
    <n v="1"/>
  </r>
  <r>
    <s v="Tornillería"/>
    <s v="Varilla Toda Rosca"/>
    <x v="3446"/>
    <s v="VARILLA TODOROSCA Ø 1&quot; INOX"/>
    <n v="1.99"/>
    <n v="2"/>
    <n v="1.0000000000000009E-2"/>
    <x v="19"/>
    <x v="4"/>
    <n v="1"/>
  </r>
  <r>
    <s v="Tornillería"/>
    <s v="Varilla Toda Rosca"/>
    <x v="3447"/>
    <s v="VARILLA TODOROSCA Ø 1/2&quot;  GALVANIZADA"/>
    <n v="7.72"/>
    <n v="7.72"/>
    <n v="0"/>
    <x v="19"/>
    <x v="4"/>
    <n v="0"/>
  </r>
  <r>
    <s v="Tornillería"/>
    <s v="Varilla Toda Rosca"/>
    <x v="3447"/>
    <s v="VARILLA TODOROSCA Ø 1/2&quot;  GALVANIZADA"/>
    <n v="34.28"/>
    <n v="34.28"/>
    <n v="0"/>
    <x v="19"/>
    <x v="4"/>
    <n v="0"/>
  </r>
  <r>
    <s v="Tornillería"/>
    <s v="Varilla Toda Rosca"/>
    <x v="3448"/>
    <s v="VARILLA TODOROSCA Ø 1/2&quot; GRADO 8"/>
    <n v="2.06"/>
    <n v="1.84"/>
    <n v="-0.21999999999999997"/>
    <x v="19"/>
    <x v="4"/>
    <n v="1"/>
  </r>
  <r>
    <s v="Tornillería"/>
    <s v="Varilla Toda Rosca"/>
    <x v="3448"/>
    <s v="VARILLA TODOROSCA Ø 1/2&quot; GRADO 8"/>
    <n v="0.16"/>
    <n v="0.16"/>
    <n v="0"/>
    <x v="19"/>
    <x v="4"/>
    <n v="0"/>
  </r>
  <r>
    <s v="Tornillería"/>
    <s v="Varilla Toda Rosca"/>
    <x v="3449"/>
    <s v="VARILLA TODOROSCA Ø 1/4&quot; GALVANIZADA"/>
    <n v="3.02"/>
    <n v="3"/>
    <n v="-2.0000000000000018E-2"/>
    <x v="19"/>
    <x v="4"/>
    <n v="1"/>
  </r>
  <r>
    <s v="Tornillería"/>
    <s v="Varilla Toda Rosca"/>
    <x v="3449"/>
    <s v="VARILLA TODOROSCA Ø 1/4&quot; GALVANIZADA"/>
    <n v="0.68"/>
    <n v="0"/>
    <n v="-0.68"/>
    <x v="19"/>
    <x v="4"/>
    <n v="1"/>
  </r>
  <r>
    <s v="Tornillería"/>
    <s v="Varilla Toda Rosca"/>
    <x v="3450"/>
    <s v="VARILLA TODOROSCA Ø 3/4&quot; GALVANIZADA"/>
    <n v="4.58"/>
    <n v="4.58"/>
    <n v="0"/>
    <x v="19"/>
    <x v="4"/>
    <n v="0"/>
  </r>
  <r>
    <s v="Tornillería"/>
    <s v="Varilla Toda Rosca"/>
    <x v="3451"/>
    <s v="VARILLA TODOROSCA Ø 3/4&quot; GRADO 5"/>
    <n v="1.76"/>
    <n v="1.76"/>
    <n v="0"/>
    <x v="19"/>
    <x v="4"/>
    <n v="0"/>
  </r>
  <r>
    <s v="Tornillería"/>
    <s v="Varilla Toda Rosca"/>
    <x v="3452"/>
    <s v="VARILLA TODOROSCA Ø 3/4&quot; GRADO 8"/>
    <n v="15.76"/>
    <n v="15.76"/>
    <n v="0"/>
    <x v="19"/>
    <x v="4"/>
    <n v="0"/>
  </r>
  <r>
    <s v="Tornillería"/>
    <s v="Varilla Toda Rosca"/>
    <x v="3452"/>
    <s v="VARILLA TODOROSCA Ø 3/4&quot; GRADO 8"/>
    <n v="2.41"/>
    <n v="3.3199999999999985"/>
    <n v="0.90999999999999837"/>
    <x v="19"/>
    <x v="4"/>
    <n v="1"/>
  </r>
  <r>
    <s v="Tornillería"/>
    <s v="Varilla Toda Rosca"/>
    <x v="3453"/>
    <s v="VARILLA TODOROSCA Ø 3/4&quot; INOX 304"/>
    <n v="0.74"/>
    <n v="0.74"/>
    <n v="0"/>
    <x v="19"/>
    <x v="4"/>
    <n v="0"/>
  </r>
  <r>
    <s v="Tornillería"/>
    <s v="Varilla Toda Rosca"/>
    <x v="3453"/>
    <s v="VARILLA TODOROSCA Ø 3/4&quot; INOX 304"/>
    <n v="0.26"/>
    <n v="0.26"/>
    <n v="0"/>
    <x v="19"/>
    <x v="4"/>
    <n v="0"/>
  </r>
  <r>
    <s v="Tornillería"/>
    <s v="Varilla Toda Rosca"/>
    <x v="3455"/>
    <s v="VARILLA TODOROSCA Ø 3/8&quot;GALVANIZADA"/>
    <n v="7.78"/>
    <n v="6.18"/>
    <n v="-1.6000000000000005"/>
    <x v="19"/>
    <x v="4"/>
    <n v="1"/>
  </r>
  <r>
    <s v="Tornillería"/>
    <s v="Varilla Toda Rosca"/>
    <x v="3455"/>
    <s v="VARILLA TODOROSCA Ø 3/8&quot;GALVANIZADA"/>
    <n v="0.09"/>
    <n v="0"/>
    <n v="-0.09"/>
    <x v="19"/>
    <x v="4"/>
    <n v="1"/>
  </r>
  <r>
    <s v="Tornillería"/>
    <s v="Varilla Toda Rosca"/>
    <x v="3456"/>
    <s v="VARILLA TODOROSCA Ø 5/16&quot; GALVANIZADA"/>
    <n v="1.52"/>
    <n v="1.7"/>
    <n v="0.17999999999999994"/>
    <x v="19"/>
    <x v="4"/>
    <n v="1"/>
  </r>
  <r>
    <s v="Tornillería"/>
    <s v="Varilla Toda Rosca"/>
    <x v="3457"/>
    <s v="VARILLA TODOROSCA Ø 5/8&quot; GALVANIZADA"/>
    <n v="10.7872"/>
    <n v="8.83"/>
    <n v="-1.9572000000000003"/>
    <x v="19"/>
    <x v="4"/>
    <n v="1"/>
  </r>
  <r>
    <s v="Tornillería"/>
    <s v="Varilla Toda Rosca"/>
    <x v="3458"/>
    <s v="VARILLA TODOROSCA Ø 5/8&quot; GRADO 8"/>
    <n v="8.3919999999999995"/>
    <n v="8.3919999999999995"/>
    <n v="0"/>
    <x v="19"/>
    <x v="4"/>
    <n v="0"/>
  </r>
  <r>
    <s v="Tornillería"/>
    <s v="Varilla Toda Rosca"/>
    <x v="3458"/>
    <s v="VARILLA TODOROSCA Ø 5/8&quot; GRADO 8"/>
    <n v="0.05"/>
    <n v="2.2080000000000002"/>
    <n v="2.1580000000000004"/>
    <x v="19"/>
    <x v="4"/>
    <n v="1"/>
  </r>
  <r>
    <s v="Tornillería"/>
    <s v="Varilla Toda Rosca"/>
    <x v="3459"/>
    <s v="VARILLA TODOROSCA Ø 5/8&quot; INOX"/>
    <n v="0.55000000000000004"/>
    <n v="0.55000000000000004"/>
    <n v="0"/>
    <x v="19"/>
    <x v="4"/>
    <n v="0"/>
  </r>
  <r>
    <s v="Tornillería"/>
    <s v="Varilla Toda Rosca"/>
    <x v="3460"/>
    <s v="VARILLA TODOROSCA Ø 7/8&quot; GALVANIZADA"/>
    <n v="6.99"/>
    <n v="8.1300000000000008"/>
    <n v="1.1400000000000006"/>
    <x v="19"/>
    <x v="4"/>
    <n v="1"/>
  </r>
  <r>
    <s v="Tornillería"/>
    <s v="Varilla Toda Rosca"/>
    <x v="3461"/>
    <s v="VARILLA TODOROSCA Ø 7/8&quot; GRADO 8"/>
    <n v="5.34"/>
    <n v="5"/>
    <n v="-0.33999999999999986"/>
    <x v="19"/>
    <x v="4"/>
    <n v="1"/>
  </r>
  <r>
    <s v="Eléctricos y Electrónicos"/>
    <s v="Eléctricos"/>
    <x v="1155"/>
    <s v="ABRASION SHIELD 1 1/4&quot; NPT MOUNT REF. BAS"/>
    <n v="17"/>
    <n v="17"/>
    <n v="0"/>
    <x v="20"/>
    <x v="3"/>
    <n v="0"/>
  </r>
  <r>
    <s v="Eléctricos y Electrónicos"/>
    <s v="Electrónicos"/>
    <x v="1147"/>
    <s v="ACOPLADOR DE BUS ETHERNET/IP CON MODULO BASE Y CONECTOR Ref.: AXL F BK EIP - 2688394 PH.CON"/>
    <n v="1"/>
    <n v="1"/>
    <n v="0"/>
    <x v="20"/>
    <x v="3"/>
    <n v="0"/>
  </r>
  <r>
    <s v="Eléctricos y Electrónicos"/>
    <s v="Electrónicos"/>
    <x v="1206"/>
    <s v="ACOPLADOR EJE SOLIDO GRSS-1 SENSOR PALETA REF: 299-0004 Ref.: 299-0004 Genérico"/>
    <n v="9"/>
    <n v="9"/>
    <n v="0"/>
    <x v="20"/>
    <x v="3"/>
    <n v="0"/>
  </r>
  <r>
    <s v="Eléctricos y Electrónicos"/>
    <s v="Eléctricos"/>
    <x v="1168"/>
    <s v="ACTUADOR NEUMATICO DOBLE EFECTO 140 PSI PARA VALVULAS 3&quot; REF: 92-83 REF: 92-83 Ref.: 92-83 Genérico"/>
    <n v="2"/>
    <n v="2"/>
    <n v="0"/>
    <x v="20"/>
    <x v="3"/>
    <n v="0"/>
  </r>
  <r>
    <s v="Eléctricos y Electrónicos"/>
    <s v="Controladores"/>
    <x v="2787"/>
    <s v="ADAPTADOR PARA TUBO A34 NPT Ref.: A34NPT 4B COMPONENTS"/>
    <n v="24"/>
    <n v="24"/>
    <n v="0"/>
    <x v="20"/>
    <x v="3"/>
    <n v="0"/>
  </r>
  <r>
    <s v="Eléctricos y Electrónicos"/>
    <s v="Eléctricos"/>
    <x v="1247"/>
    <s v="ADAPTADOR VASTAGO PARA ACTUADOR REF.B1 PARA VALVULA 2 1/2&quot; - ACTUADOR 83"/>
    <n v="2"/>
    <n v="2"/>
    <n v="0"/>
    <x v="20"/>
    <x v="3"/>
    <n v="0"/>
  </r>
  <r>
    <s v="Eléctricos y Electrónicos"/>
    <s v="Eléctricos"/>
    <x v="2841"/>
    <s v="AMARRE PLASTICO 10 CMS BLANCO Ref.: DXN3004B DEXSON"/>
    <n v="47"/>
    <n v="41"/>
    <n v="-6"/>
    <x v="20"/>
    <x v="3"/>
    <n v="1"/>
  </r>
  <r>
    <s v="Eléctricos y Electrónicos"/>
    <s v="Eléctricos"/>
    <x v="1344"/>
    <s v="AMARRE PLASTICO 10 CMS NEGRO"/>
    <n v="100"/>
    <n v="100"/>
    <n v="0"/>
    <x v="20"/>
    <x v="3"/>
    <n v="0"/>
  </r>
  <r>
    <s v="Eléctricos y Electrónicos"/>
    <s v="Eléctricos"/>
    <x v="1337"/>
    <s v="AMARRE PLASTICO 20 CMS NEGRO"/>
    <n v="69"/>
    <n v="100"/>
    <n v="31"/>
    <x v="20"/>
    <x v="3"/>
    <n v="1"/>
  </r>
  <r>
    <s v="Eléctricos y Electrónicos"/>
    <s v="Eléctricos"/>
    <x v="1316"/>
    <s v="AMARRE PLASTICO 25 CMS NEGRO"/>
    <n v="204"/>
    <n v="200"/>
    <n v="-4"/>
    <x v="20"/>
    <x v="3"/>
    <n v="1"/>
  </r>
  <r>
    <s v="Eléctricos y Electrónicos"/>
    <s v="Eléctricos"/>
    <x v="2447"/>
    <s v="ARRANCADOR DIRECTO PARA (3 HP - 44OV ) CON GUARDAMOTOR Y CONTACTO, 4,5 - 6,3 AMPRERIOS Ref.: 3RE1026 SIEMENS"/>
    <n v="1"/>
    <n v="1"/>
    <n v="0"/>
    <x v="20"/>
    <x v="3"/>
    <n v="0"/>
  </r>
  <r>
    <s v="Eléctricos y Electrónicos"/>
    <s v="Eléctricos"/>
    <x v="2448"/>
    <s v="ARRANCADOR SUAVE DE 72 AMPERIOS PARA (40 HP - 440V) BYPASS INCORPORADO, PROTECCION TERMICA INTEGRADA, VOLTAJE DE CONTROL 110V Ref.: 3RW4038-1BB14 SIEMENS"/>
    <n v="1"/>
    <n v="1"/>
    <n v="0"/>
    <x v="20"/>
    <x v="3"/>
    <n v="0"/>
  </r>
  <r>
    <s v="Eléctricos y Electrónicos"/>
    <s v="Eléctricos"/>
    <x v="2449"/>
    <s v="BALASTRO ELECTRONICO MULTIVOLTAJE 1 X 40 W Ref.: T12-40W Genérico"/>
    <n v="1"/>
    <n v="1"/>
    <n v="0"/>
    <x v="20"/>
    <x v="3"/>
    <n v="0"/>
  </r>
  <r>
    <s v="Eléctricos y Electrónicos"/>
    <s v="Eléctricos"/>
    <x v="1275"/>
    <s v="BARRERA FINAL PARA BORNERA DOBLE Ref.: 1492-EBJD3 ALLEN-BRADLEY"/>
    <n v="16"/>
    <n v="17"/>
    <n v="1"/>
    <x v="20"/>
    <x v="3"/>
    <n v="1"/>
  </r>
  <r>
    <s v="Eléctricos y Electrónicos"/>
    <s v="Eléctricos"/>
    <x v="1330"/>
    <s v="BARRERA FINAL PARA BORNERA Ref.: 1492-EBJ3 ALLEN-BRADLEY"/>
    <n v="2"/>
    <n v="0"/>
    <n v="-2"/>
    <x v="20"/>
    <x v="3"/>
    <n v="1"/>
  </r>
  <r>
    <s v="Eléctricos y Electrónicos"/>
    <s v="Eléctricos"/>
    <x v="1330"/>
    <s v="BARRERA FINAL PARA BORNERA Ref.: 1492-EBJ3 ALLEN-BRADLEY"/>
    <n v="6"/>
    <n v="6"/>
    <n v="0"/>
    <x v="20"/>
    <x v="3"/>
    <n v="0"/>
  </r>
  <r>
    <s v="Eléctricos y Electrónicos"/>
    <s v="Eléctricos"/>
    <x v="1290"/>
    <s v="BASE ADHESIVA GUIA CABLE Ref.: DXN3200B DEXSON"/>
    <n v="28"/>
    <n v="46"/>
    <n v="18"/>
    <x v="20"/>
    <x v="3"/>
    <n v="1"/>
  </r>
  <r>
    <s v="Eléctricos y Electrónicos"/>
    <s v="Eléctricos"/>
    <x v="1182"/>
    <s v="BASE RELEVO SLIM RAWELT Ref.: PI6WB-1PS-12/24VDC RAWELT"/>
    <n v="35"/>
    <n v="35"/>
    <n v="0"/>
    <x v="20"/>
    <x v="3"/>
    <n v="0"/>
  </r>
  <r>
    <s v="Eléctricos y Electrónicos"/>
    <s v="Eléctricos"/>
    <x v="1135"/>
    <s v="BASE RELEVO SLIM Ref.: PI6W-1P-115VAC/DC RAWELT"/>
    <n v="61"/>
    <n v="62"/>
    <n v="1"/>
    <x v="20"/>
    <x v="3"/>
    <n v="1"/>
  </r>
  <r>
    <s v="Eléctricos y Electrónicos"/>
    <s v="Electrónicos"/>
    <x v="3968"/>
    <s v="BATERIA 6 VOLTIOS DJW6-4A"/>
    <n v="1"/>
    <n v="1"/>
    <n v="0"/>
    <x v="20"/>
    <x v="3"/>
    <n v="0"/>
  </r>
  <r>
    <s v="Eléctricos y Electrónicos"/>
    <s v="Electrónicos"/>
    <x v="2450"/>
    <s v="BATERIA DE ION LITIO 48 MAH REF: M4T28-BR12SH1 Ref.: M4T28-BR12SH1 Genérico"/>
    <n v="3"/>
    <n v="3"/>
    <n v="0"/>
    <x v="20"/>
    <x v="3"/>
    <n v="0"/>
  </r>
  <r>
    <s v="Eléctricos y Electrónicos"/>
    <s v="Guardamotores"/>
    <x v="3969"/>
    <s v="BLOQUE ASOCIACION GUARDAMOTOR GV2ME/GV2P+LC1D Ref.: GV2AF3 SCHNEIDER"/>
    <n v="1"/>
    <n v="1"/>
    <n v="0"/>
    <x v="20"/>
    <x v="3"/>
    <n v="0"/>
  </r>
  <r>
    <s v="Eléctricos y Electrónicos"/>
    <s v="Eléctricos"/>
    <x v="1251"/>
    <s v="BLOQUE AUXILIAR DE CONTACTO LATERAL PARA GUARDA MOTOR Ref.: GVAN11 SCHNEIDER"/>
    <n v="2"/>
    <n v="2"/>
    <n v="0"/>
    <x v="20"/>
    <x v="3"/>
    <n v="0"/>
  </r>
  <r>
    <s v="Eléctricos y Electrónicos"/>
    <s v="Eléctricos"/>
    <x v="1214"/>
    <s v="BLOQUE DE CONTACTOS AUXILIAR FRONTAL REF. 1NA/1NC Ref.: GVAE11 SCHNEIDER"/>
    <n v="4"/>
    <n v="4"/>
    <n v="0"/>
    <x v="20"/>
    <x v="3"/>
    <n v="0"/>
  </r>
  <r>
    <s v="Eléctricos y Electrónicos"/>
    <s v="Eléctricos"/>
    <x v="1327"/>
    <s v="BOMBILLO 9W LED E27 TOLEDO 6500K Ref.: P27621 SYLVANIA"/>
    <n v="1"/>
    <n v="1"/>
    <n v="0"/>
    <x v="20"/>
    <x v="3"/>
    <n v="0"/>
  </r>
  <r>
    <s v="Eléctricos y Electrónicos"/>
    <s v="Eléctricos"/>
    <x v="1321"/>
    <s v="BOMBILLO AMARILLO 100 WATIOS - 100 A 130 VOLTIOS"/>
    <n v="2"/>
    <n v="2"/>
    <n v="0"/>
    <x v="20"/>
    <x v="3"/>
    <n v="0"/>
  </r>
  <r>
    <s v="Eléctricos y Electrónicos"/>
    <s v="Tubería Eléctrica"/>
    <x v="2451"/>
    <s v="BOQUILLA CON ARANDELA TUBERIA IMC 1 1/2&quot;"/>
    <n v="1"/>
    <n v="1"/>
    <n v="0"/>
    <x v="20"/>
    <x v="3"/>
    <n v="0"/>
  </r>
  <r>
    <s v="Eléctricos y Electrónicos"/>
    <s v="Tubería Eléctrica"/>
    <x v="2788"/>
    <s v="BOQUILLA CON ARANDELA TUBERIA IMC 3/4&quot;"/>
    <n v="4"/>
    <n v="4"/>
    <n v="0"/>
    <x v="20"/>
    <x v="3"/>
    <n v="0"/>
  </r>
  <r>
    <s v="Eléctricos y Electrónicos"/>
    <s v="Tubería Eléctrica"/>
    <x v="2453"/>
    <s v="BOQUILLA TERMINAL Y CONTRATUERCA TUBERIA IMC 3&quot;"/>
    <n v="1"/>
    <n v="1"/>
    <n v="0"/>
    <x v="20"/>
    <x v="3"/>
    <n v="0"/>
  </r>
  <r>
    <s v="Eléctricos y Electrónicos"/>
    <s v="Eléctricos"/>
    <x v="2454"/>
    <s v="BORNE DE BASE PLC DE 6,2 MM CONTRA CORRIENTES PARASITAS O TENSIONES PARASITAS EN EL LADO DE CONTROL CON CONEXIÓN POR TORNILLO, SIN EQUIPAMIENTO DE RELE O RELE DE ESTADO SOLIDO, PARA MONTAR SOBRE EQUIPO Ref.: PLC-BSC-120UC/21/SO46 PH.CON"/>
    <n v="82"/>
    <n v="82"/>
    <n v="0"/>
    <x v="20"/>
    <x v="3"/>
    <n v="0"/>
  </r>
  <r>
    <s v="Eléctricos y Electrónicos"/>
    <s v="Conectores"/>
    <x v="2789"/>
    <s v="BORNERA 15 AMPERIOS LEGRAND Ref.: 37160 LEGRAND"/>
    <n v="6"/>
    <n v="6"/>
    <n v="0"/>
    <x v="20"/>
    <x v="3"/>
    <n v="0"/>
  </r>
  <r>
    <s v="Eléctricos y Electrónicos"/>
    <s v="Eléctricos"/>
    <x v="1174"/>
    <s v="BORNERA 20 AMPERIOS DOBLE NIVEL Ref.: 1492-JD3 ALLEN-BRADLEY"/>
    <n v="192"/>
    <n v="188"/>
    <n v="-4"/>
    <x v="20"/>
    <x v="3"/>
    <n v="1"/>
  </r>
  <r>
    <s v="Eléctricos y Electrónicos"/>
    <s v="Eléctricos"/>
    <x v="1343"/>
    <s v="BORNERA CABLE 10 ( 4MM2 ) - CONEXION POR TORNILLO Ref.: TB4 I MS PH.CON"/>
    <n v="6"/>
    <n v="6"/>
    <n v="0"/>
    <x v="20"/>
    <x v="3"/>
    <n v="0"/>
  </r>
  <r>
    <s v="Eléctricos y Electrónicos"/>
    <s v="Eléctricos"/>
    <x v="2790"/>
    <s v="BORNERA CABLE 20 - 12 ( 2,5MM2 ) - CONEXION POR TORNILLO Ref.: TB 2.5 I MS PH.CON"/>
    <n v="7"/>
    <n v="7"/>
    <n v="0"/>
    <x v="20"/>
    <x v="3"/>
    <n v="0"/>
  </r>
  <r>
    <s v="Eléctricos y Electrónicos"/>
    <s v="Eléctricos"/>
    <x v="1245"/>
    <s v="BORNERA CABLE 8 ( 6MM2 ) - CONEXION POR TORNILLO Ref.: TB6 I MS PH.CON"/>
    <n v="50"/>
    <n v="50"/>
    <n v="0"/>
    <x v="20"/>
    <x v="3"/>
    <n v="0"/>
  </r>
  <r>
    <s v="Eléctricos y Electrónicos"/>
    <s v="Conectores"/>
    <x v="1335"/>
    <s v="BORNERA DE TIERRA VERDE - AMARILLO 35 AMPERIOS ALLEN-BRADLEY REF: 1492-JG6 Ref.: 1492-JG6 ALLEN-BRADLEY"/>
    <n v="2"/>
    <n v="3"/>
    <n v="1"/>
    <x v="20"/>
    <x v="3"/>
    <n v="1"/>
  </r>
  <r>
    <s v="Eléctricos y Electrónicos"/>
    <s v="Conectores"/>
    <x v="1215"/>
    <s v="BORNERA DE TIERRA VERDE AMARILLO 20 AMPERIOS Ref.: 1492-JG3 ALLEN-BRADLEY"/>
    <n v="1"/>
    <n v="1"/>
    <n v="0"/>
    <x v="20"/>
    <x v="3"/>
    <n v="0"/>
  </r>
  <r>
    <s v="Eléctricos y Electrónicos"/>
    <s v="Conectores"/>
    <x v="1215"/>
    <s v="BORNERA DE TIERRA VERDE AMARILLO 20 AMPERIOS Ref.: 1492-JG3 ALLEN-BRADLEY"/>
    <n v="9"/>
    <n v="9"/>
    <n v="0"/>
    <x v="20"/>
    <x v="3"/>
    <n v="0"/>
  </r>
  <r>
    <s v="Eléctricos y Electrónicos"/>
    <s v="Eléctricos"/>
    <x v="1346"/>
    <s v="BORNERA DOBLE PISO CABLE, 20 - 12, ( 0,5 MM² - 4 MM² ) CONEXION POR TORNILLO, MONTAJE: NS 35/7,5, NS 35/15, NS 32 Ref.: TB2,5-2L I PH.CON"/>
    <n v="2"/>
    <n v="2"/>
    <n v="0"/>
    <x v="20"/>
    <x v="3"/>
    <n v="0"/>
  </r>
  <r>
    <s v="Eléctricos y Electrónicos"/>
    <s v="Conectores"/>
    <x v="1271"/>
    <s v="BORNERA GRIS 35 AMPERIOS Ref.: 1492-J4 ALLEN-BRADLEY"/>
    <n v="3"/>
    <n v="3"/>
    <n v="0"/>
    <x v="20"/>
    <x v="3"/>
    <n v="0"/>
  </r>
  <r>
    <s v="Eléctricos y Electrónicos"/>
    <s v="Conectores"/>
    <x v="1280"/>
    <s v="BORNERA GRIS 50 AMPERIOS ALLEN-BRADLEY REF: 1492-J6 ALLEN-BRADLEY REF: 1492-J6 Ref.: 1492-J6 ALLEN-BRADLEY"/>
    <n v="10"/>
    <n v="10"/>
    <n v="0"/>
    <x v="20"/>
    <x v="3"/>
    <n v="0"/>
  </r>
  <r>
    <s v="Eléctricos y Electrónicos"/>
    <s v="Conectores"/>
    <x v="2455"/>
    <s v="BORNERA GRIS 50 AMPERIOS REF. 1492-J10"/>
    <n v="36"/>
    <n v="36"/>
    <n v="0"/>
    <x v="20"/>
    <x v="3"/>
    <n v="0"/>
  </r>
  <r>
    <s v="Eléctricos y Electrónicos"/>
    <s v="Eléctricos"/>
    <x v="1237"/>
    <s v="BORNERA PARA CABLE # 12, 25 AMPERIOS Ref.: 1492-J3 ALLEN-BRADLEY"/>
    <n v="9"/>
    <n v="6"/>
    <n v="-3"/>
    <x v="20"/>
    <x v="3"/>
    <n v="1"/>
  </r>
  <r>
    <s v="Eléctricos y Electrónicos"/>
    <s v="Eléctricos"/>
    <x v="1237"/>
    <s v="BORNERA PARA CABLE # 12, 25 AMPERIOS Ref.: 1492-J3 ALLEN-BRADLEY"/>
    <n v="95"/>
    <n v="95"/>
    <n v="0"/>
    <x v="20"/>
    <x v="3"/>
    <n v="0"/>
  </r>
  <r>
    <s v="Eléctricos y Electrónicos"/>
    <s v="Eléctricos"/>
    <x v="1268"/>
    <s v="BORNERA PORTAFUSIBLE 2 AMPERIOS Ref.: 1492-WFB4 ALLEN-BRADLEY"/>
    <n v="13"/>
    <n v="14"/>
    <n v="1"/>
    <x v="20"/>
    <x v="3"/>
    <n v="1"/>
  </r>
  <r>
    <s v="Eléctricos y Electrónicos"/>
    <s v="Pulsadores"/>
    <x v="3970"/>
    <s v="BOTON DE PARADA DE EMERGENCIA REF XB5AS8442"/>
    <n v="2"/>
    <n v="2"/>
    <n v="0"/>
    <x v="20"/>
    <x v="3"/>
    <n v="0"/>
  </r>
  <r>
    <s v="Eléctricos y Electrónicos"/>
    <s v="Pulsadores"/>
    <x v="2456"/>
    <s v="BOTON PULSADOR DOBLE 1 NA/NC VERDE RASANTE + 1 ROJO SOBRESA Ref.: XB4BL73415 SCHNEIDER"/>
    <n v="1"/>
    <n v="0"/>
    <n v="-1"/>
    <x v="20"/>
    <x v="3"/>
    <n v="1"/>
  </r>
  <r>
    <s v="Eléctricos y Electrónicos"/>
    <s v="Eléctricos"/>
    <x v="2457"/>
    <s v="BREAKER BIPOLAR PARA 2 AMPERIOS - 220 V Ref.: A9F74202 SCHNEIDER"/>
    <n v="1"/>
    <n v="1"/>
    <n v="0"/>
    <x v="20"/>
    <x v="3"/>
    <n v="0"/>
  </r>
  <r>
    <s v="Eléctricos y Electrónicos"/>
    <s v="Eléctricos"/>
    <x v="3971"/>
    <s v="BREAKER DIFERENCIAL 4 X 63A 230/400 VOLTIOS"/>
    <n v="3"/>
    <n v="3"/>
    <n v="0"/>
    <x v="20"/>
    <x v="3"/>
    <n v="0"/>
  </r>
  <r>
    <s v="Eléctricos y Electrónicos"/>
    <s v="Eléctricos"/>
    <x v="1222"/>
    <s v="BREAKER EASYPACK CVS TMD80 (56-80A, 40 KA/220V) Ref.: LV510306 SCHNEIDER"/>
    <n v="1"/>
    <n v="1"/>
    <n v="0"/>
    <x v="20"/>
    <x v="3"/>
    <n v="0"/>
  </r>
  <r>
    <s v="Eléctricos y Electrónicos"/>
    <s v="Eléctricos"/>
    <x v="2458"/>
    <s v="BREAKER MONOFASICO AUTOMATICO IC60N PARA 2 AMPERIOS Ref.: A9F74102 SCHNEIDER"/>
    <n v="1"/>
    <n v="1"/>
    <n v="0"/>
    <x v="20"/>
    <x v="3"/>
    <n v="0"/>
  </r>
  <r>
    <s v="Eléctricos y Electrónicos"/>
    <s v="Eléctricos"/>
    <x v="1257"/>
    <s v="BREAKER MONOFASICO AUTOMATICO IC60N PARA 6 AMPERIOS Ref.: A9F74106 SCHNEIDER"/>
    <n v="1"/>
    <n v="1"/>
    <n v="0"/>
    <x v="20"/>
    <x v="3"/>
    <n v="0"/>
  </r>
  <r>
    <s v="Eléctricos y Electrónicos"/>
    <s v="Eléctricos"/>
    <x v="1257"/>
    <s v="BREAKER MONOFASICO AUTOMATICO IC60N PARA 6 AMPERIOS Ref.: A9F74106 SCHNEIDER"/>
    <n v="2"/>
    <n v="2"/>
    <n v="0"/>
    <x v="20"/>
    <x v="3"/>
    <n v="0"/>
  </r>
  <r>
    <s v="Eléctricos y Electrónicos"/>
    <s v="Eléctricos"/>
    <x v="1279"/>
    <s v="BREAKER MONOPOLAR AUTOMÁTICO IC60N PARA 20 AMPERIOS - 120 V-20 KA Ref.: A9F74120 SCHNEIDER"/>
    <n v="7"/>
    <n v="7"/>
    <n v="0"/>
    <x v="20"/>
    <x v="3"/>
    <n v="0"/>
  </r>
  <r>
    <s v="Eléctricos y Electrónicos"/>
    <s v="Eléctricos"/>
    <x v="3972"/>
    <s v="BREAKER TOTALIZADOR TRIPOLAR EASYPACT CVS 25KA TMD 3P 112-160 AMPERIOS Ref.: EASYPACT CVS LV516303 SCHNEIDER"/>
    <n v="2"/>
    <n v="2"/>
    <n v="0"/>
    <x v="20"/>
    <x v="3"/>
    <n v="0"/>
  </r>
  <r>
    <s v="Eléctricos y Electrónicos"/>
    <s v="Eléctricos"/>
    <x v="3973"/>
    <s v="BREAKER TOTALIZADOR TRIPOLAR REGULABLE DE 140 A 200 AMPERIOS"/>
    <n v="1"/>
    <n v="1"/>
    <n v="0"/>
    <x v="20"/>
    <x v="3"/>
    <n v="0"/>
  </r>
  <r>
    <s v="Eléctricos y Electrónicos"/>
    <s v="Eléctricos"/>
    <x v="2459"/>
    <s v="BREAKER TRIPOLAR AUTOMÁTICO I60N PARA 2 AMPERIOS Ref.: A9F7420 SCHNEIDER"/>
    <n v="2"/>
    <n v="2"/>
    <n v="0"/>
    <x v="20"/>
    <x v="3"/>
    <n v="0"/>
  </r>
  <r>
    <s v="Eléctricos y Electrónicos"/>
    <s v="Eléctricos"/>
    <x v="1233"/>
    <s v="BREAKER TRIPOLAR PARA 10 AMPERIOS Ref.: A9F74310 SCHNEIDER"/>
    <n v="1"/>
    <n v="1"/>
    <n v="0"/>
    <x v="20"/>
    <x v="3"/>
    <n v="0"/>
  </r>
  <r>
    <s v="Eléctricos y Electrónicos"/>
    <s v="Eléctricos"/>
    <x v="3974"/>
    <s v="BREAKER TRIPOLAR PARA 32 AMPERIOS Ref.: A9F74332 SCHNEIDER"/>
    <n v="3"/>
    <n v="3"/>
    <n v="0"/>
    <x v="20"/>
    <x v="3"/>
    <n v="0"/>
  </r>
  <r>
    <s v="Eléctricos y Electrónicos"/>
    <s v="Electrónicos"/>
    <x v="1180"/>
    <s v="BRIDA PARA MONTAJE SENSOR PALETA GRMP-1 REF: 730-0020 REF: 730-0020 Ref.: 730-0020 Genérico"/>
    <n v="1"/>
    <n v="3"/>
    <n v="2"/>
    <x v="20"/>
    <x v="3"/>
    <n v="1"/>
  </r>
  <r>
    <s v="Eléctricos y Electrónicos"/>
    <s v="Cables"/>
    <x v="1258"/>
    <s v="CABLE # 12 AWG LSHF 600V - COLOR BLANCO"/>
    <n v="21"/>
    <n v="21"/>
    <n v="0"/>
    <x v="20"/>
    <x v="3"/>
    <n v="0"/>
  </r>
  <r>
    <s v="Eléctricos y Electrónicos"/>
    <s v="Cables"/>
    <x v="3975"/>
    <s v="CABLE CENTEFLEX PLUS CU 90°C 4 X 6 600V TC SR Ref.: 209414-NG Genérico"/>
    <n v="6"/>
    <n v="6"/>
    <n v="0"/>
    <x v="20"/>
    <x v="3"/>
    <n v="0"/>
  </r>
  <r>
    <s v="Eléctricos y Electrónicos"/>
    <s v="Cables"/>
    <x v="192"/>
    <s v="CABLE CENTELFLEX PLUS 2 X 14 CENTELSA REF: 02EN214 Ref.: 02EN214 CENTELSA"/>
    <n v="33"/>
    <n v="0"/>
    <n v="-33"/>
    <x v="20"/>
    <x v="3"/>
    <n v="1"/>
  </r>
  <r>
    <s v="Eléctricos y Electrónicos"/>
    <s v="Cables"/>
    <x v="2430"/>
    <s v="CABLE DE ILUMINACION 105°C CU # 10 600V NG CENTELSA REF: 02VHI10N Ref.: 02VHI10N CENTELSA"/>
    <n v="96"/>
    <n v="96"/>
    <n v="0"/>
    <x v="20"/>
    <x v="3"/>
    <n v="0"/>
  </r>
  <r>
    <s v="Eléctricos y Electrónicos"/>
    <s v="Cables"/>
    <x v="2431"/>
    <s v="CABLE DE PODER PARA PC"/>
    <n v="4"/>
    <n v="4"/>
    <n v="0"/>
    <x v="20"/>
    <x v="3"/>
    <n v="0"/>
  </r>
  <r>
    <s v="Eléctricos y Electrónicos"/>
    <s v="Cables"/>
    <x v="1221"/>
    <s v="CABLE DUPLEX 2 X 14 AWG"/>
    <n v="150"/>
    <n v="150"/>
    <n v="0"/>
    <x v="20"/>
    <x v="3"/>
    <n v="0"/>
  </r>
  <r>
    <s v="Eléctricos y Electrónicos"/>
    <s v="Cables"/>
    <x v="1213"/>
    <s v="CABLE ENCAUCHETADO 2 X 12 CENTELSA REF: 201553--NG Ref.: 201553--NG CENTELSA"/>
    <n v="20"/>
    <n v="20"/>
    <n v="0"/>
    <x v="20"/>
    <x v="3"/>
    <n v="0"/>
  </r>
  <r>
    <s v="Eléctricos y Electrónicos"/>
    <s v="Cables"/>
    <x v="3976"/>
    <s v="CABLE ENCAUCHETADO 4 X 14 Ref.: 201554--NG Genérico"/>
    <n v="15"/>
    <n v="0"/>
    <n v="-15"/>
    <x v="20"/>
    <x v="3"/>
    <n v="1"/>
  </r>
  <r>
    <s v="Eléctricos y Electrónicos"/>
    <s v="Cables"/>
    <x v="1253"/>
    <s v="CABLE PARA INSTRUMENTACION PLTC 105ºC 300 CAL .2 X 16 + 20"/>
    <n v="19"/>
    <n v="19"/>
    <n v="0"/>
    <x v="20"/>
    <x v="3"/>
    <n v="0"/>
  </r>
  <r>
    <s v="Eléctricos y Electrónicos"/>
    <s v="Cables"/>
    <x v="2432"/>
    <s v="CABLE PARA INSTRUMENTACION PLTC 105ºC 300 CAL. 4 X 18 Ref.: 201224--NG CENTELSA"/>
    <n v="9"/>
    <n v="9"/>
    <n v="0"/>
    <x v="20"/>
    <x v="3"/>
    <n v="0"/>
  </r>
  <r>
    <s v="Eléctricos y Electrónicos"/>
    <s v="Cables"/>
    <x v="2432"/>
    <s v="CABLE PARA INSTRUMENTACION PLTC 105ºC 300 CAL. 4 X 18 Ref.: 201224--NG CENTELSA"/>
    <n v="12"/>
    <n v="12"/>
    <n v="0"/>
    <x v="20"/>
    <x v="3"/>
    <n v="0"/>
  </r>
  <r>
    <s v="Eléctricos y Electrónicos"/>
    <s v="Cables"/>
    <x v="3977"/>
    <s v="CABLE PARA INSTRUMENTACION PLTC Y ITC 105ºC 300/600V CAL. 6 X 18 + 20"/>
    <n v="16"/>
    <n v="0"/>
    <n v="-16"/>
    <x v="20"/>
    <x v="3"/>
    <n v="1"/>
  </r>
  <r>
    <s v="Eléctricos y Electrónicos"/>
    <s v="Cables"/>
    <x v="1373"/>
    <s v="CABLE PLANO 4 X 10 AWG REF: NEGRO REF: NEGRO Ref.: NEGRO Genérico"/>
    <n v="30"/>
    <n v="30"/>
    <n v="0"/>
    <x v="20"/>
    <x v="3"/>
    <n v="0"/>
  </r>
  <r>
    <s v="Eléctricos y Electrónicos"/>
    <s v="Cables"/>
    <x v="3978"/>
    <s v="CABLE SOLDADOR # 1/0 325 AMPERIOS - 600 V Ref.: NEGRO Genérico"/>
    <n v="8"/>
    <n v="0"/>
    <n v="-8"/>
    <x v="20"/>
    <x v="3"/>
    <n v="1"/>
  </r>
  <r>
    <s v="Eléctricos y Electrónicos"/>
    <s v="Cables"/>
    <x v="3979"/>
    <s v="CABLE SOLDAFLEX 105ºC 600V HF CAL. # 2 Ref.: 201507-NG Genérico"/>
    <n v="3"/>
    <n v="3"/>
    <n v="0"/>
    <x v="20"/>
    <x v="3"/>
    <n v="0"/>
  </r>
  <r>
    <s v="Eléctricos y Electrónicos"/>
    <s v="Cables"/>
    <x v="1318"/>
    <s v="CABLE TFF 60°C 600V CAL. # 18 - COLOR AZUL"/>
    <n v="40"/>
    <n v="10"/>
    <n v="-30"/>
    <x v="20"/>
    <x v="3"/>
    <n v="1"/>
  </r>
  <r>
    <s v="Eléctricos y Electrónicos"/>
    <s v="Cables"/>
    <x v="1300"/>
    <s v="CABLE TFF 60°C 600V CAL. # 18 - COLOR NEGRO"/>
    <n v="55"/>
    <n v="30"/>
    <n v="-25"/>
    <x v="20"/>
    <x v="3"/>
    <n v="1"/>
  </r>
  <r>
    <s v="Eléctricos y Electrónicos"/>
    <s v="Cables"/>
    <x v="1276"/>
    <s v="CABLE THHN/THWN 2 90ºC 600V CT CAL. # 12"/>
    <n v="16"/>
    <n v="16"/>
    <n v="0"/>
    <x v="20"/>
    <x v="3"/>
    <n v="0"/>
  </r>
  <r>
    <s v="Eléctricos y Electrónicos"/>
    <s v="Cables"/>
    <x v="3980"/>
    <s v="CABLE THHN/THWN 2 90ºC 600V CT CAL. # 14 - COLOR ROJO"/>
    <n v="21"/>
    <n v="21"/>
    <n v="0"/>
    <x v="20"/>
    <x v="3"/>
    <n v="0"/>
  </r>
  <r>
    <s v="Eléctricos y Electrónicos"/>
    <s v="Cables"/>
    <x v="3981"/>
    <s v="CABLE THHN/THWN 2 90ºC 600V CT CAL. # 14 - COLOR VERDE"/>
    <n v="5"/>
    <n v="0"/>
    <n v="-5"/>
    <x v="20"/>
    <x v="3"/>
    <n v="1"/>
  </r>
  <r>
    <s v="Eléctricos y Electrónicos"/>
    <s v="Cables"/>
    <x v="2792"/>
    <s v="CABLE THHN/THWN 2 90ºC 600V CT CAL. # 2 CENTELSA REF: 200383--NG Ref.: 200383--NG CENTELSA"/>
    <n v="4"/>
    <n v="4"/>
    <n v="0"/>
    <x v="20"/>
    <x v="3"/>
    <n v="0"/>
  </r>
  <r>
    <s v="Eléctricos y Electrónicos"/>
    <s v="Cables"/>
    <x v="3982"/>
    <s v="CABLE THHN/THWN 2 90ºC 600V CT CAL. # 4/0"/>
    <n v="122"/>
    <n v="122"/>
    <n v="0"/>
    <x v="20"/>
    <x v="3"/>
    <n v="0"/>
  </r>
  <r>
    <s v="Eléctricos y Electrónicos"/>
    <s v="Cables"/>
    <x v="2435"/>
    <s v="CABLE THHN/THWN 2 90ºC 600V CT CAL. # 8"/>
    <n v="82"/>
    <n v="82"/>
    <n v="0"/>
    <x v="20"/>
    <x v="3"/>
    <n v="0"/>
  </r>
  <r>
    <s v="Eléctricos y Electrónicos"/>
    <s v="Cables"/>
    <x v="3983"/>
    <s v="CABLE VEHICULO # 10 AZUL PROCABLES"/>
    <n v="30"/>
    <n v="30"/>
    <n v="0"/>
    <x v="20"/>
    <x v="3"/>
    <n v="0"/>
  </r>
  <r>
    <s v="Eléctricos y Electrónicos"/>
    <s v="Cables"/>
    <x v="3984"/>
    <s v="CABLE VEHICULO # 10 BLANCO Ref.: 31354240101R-BL PROCABLES"/>
    <n v="20"/>
    <n v="20"/>
    <n v="0"/>
    <x v="20"/>
    <x v="3"/>
    <n v="0"/>
  </r>
  <r>
    <s v="Eléctricos y Electrónicos"/>
    <s v="Cables"/>
    <x v="2438"/>
    <s v="CABLE VEHICULO # 10 NEGRO PROCABLES REF: 31354240101R-NG Ref.: 31354240101R-NG PROCABLES"/>
    <n v="36"/>
    <n v="40"/>
    <n v="4"/>
    <x v="20"/>
    <x v="3"/>
    <n v="1"/>
  </r>
  <r>
    <s v="Eléctricos y Electrónicos"/>
    <s v="Cables"/>
    <x v="3985"/>
    <s v="CABLE VEHICULO # 10 ROJO PROCABLES"/>
    <n v="30"/>
    <n v="30"/>
    <n v="0"/>
    <x v="20"/>
    <x v="3"/>
    <n v="0"/>
  </r>
  <r>
    <s v="Eléctricos y Electrónicos"/>
    <s v="Cables"/>
    <x v="1282"/>
    <s v="CABLE VEHICULO # 18 AMARILLO PROCABLES REF: 31354001601-AM. Ref.: 31354001601-AM. PROCABLES"/>
    <n v="100"/>
    <n v="100"/>
    <n v="0"/>
    <x v="20"/>
    <x v="3"/>
    <n v="0"/>
  </r>
  <r>
    <s v="Eléctricos y Electrónicos"/>
    <s v="Cables"/>
    <x v="1331"/>
    <s v="CABLE VEHICULO # 18 BLANCO Ref.: 31354001601R-BL. PROCABLES"/>
    <n v="50"/>
    <n v="55"/>
    <n v="5"/>
    <x v="20"/>
    <x v="3"/>
    <n v="1"/>
  </r>
  <r>
    <s v="Eléctricos y Electrónicos"/>
    <s v="Cables"/>
    <x v="1272"/>
    <s v="CABLE VEHICULO # 18 NEGRO PROCABLES REF: NEGRO Ref.: NEGRO PROCABLES"/>
    <n v="2"/>
    <n v="0"/>
    <n v="-2"/>
    <x v="20"/>
    <x v="3"/>
    <n v="1"/>
  </r>
  <r>
    <s v="Eléctricos y Electrónicos"/>
    <s v="Cables"/>
    <x v="1272"/>
    <s v="CABLE VEHICULO # 18 NEGRO PROCABLES REF: NEGRO Ref.: NEGRO PROCABLES"/>
    <n v="20"/>
    <n v="10"/>
    <n v="-10"/>
    <x v="20"/>
    <x v="3"/>
    <n v="1"/>
  </r>
  <r>
    <s v="Eléctricos y Electrónicos"/>
    <s v="Eléctricos"/>
    <x v="1250"/>
    <s v="CAJA CUADRADA METALICA TIPO INTERPERIE 3 ENTRADAS Ø 3/4 Ref.: TGB75-3 3ENT3/4 RAWELT"/>
    <n v="5"/>
    <n v="5"/>
    <n v="0"/>
    <x v="20"/>
    <x v="3"/>
    <n v="0"/>
  </r>
  <r>
    <s v="Eléctricos y Electrónicos"/>
    <s v="Eléctricos"/>
    <x v="2793"/>
    <s v="CAJA METALICA 10 X 10 CON TAPA"/>
    <n v="1"/>
    <n v="1"/>
    <n v="0"/>
    <x v="20"/>
    <x v="3"/>
    <n v="0"/>
  </r>
  <r>
    <s v="Eléctricos y Electrónicos"/>
    <s v="Eléctricos"/>
    <x v="2794"/>
    <s v="CAJA METALICA RECTANGULAR 1&quot; CON TAPA"/>
    <n v="1"/>
    <n v="1"/>
    <n v="0"/>
    <x v="20"/>
    <x v="3"/>
    <n v="0"/>
  </r>
  <r>
    <s v="Eléctricos y Electrónicos"/>
    <s v="Eléctricos"/>
    <x v="1259"/>
    <s v="CAJA METALICA RECTANGULAR 1/2"/>
    <n v="21"/>
    <n v="21"/>
    <n v="0"/>
    <x v="20"/>
    <x v="3"/>
    <n v="0"/>
  </r>
  <r>
    <s v="Eléctricos y Electrónicos"/>
    <s v="Eléctricos"/>
    <x v="2795"/>
    <s v="CAJA PLASTICA 14 X 18 X 80 MM"/>
    <n v="1"/>
    <n v="1"/>
    <n v="0"/>
    <x v="20"/>
    <x v="3"/>
    <n v="0"/>
  </r>
  <r>
    <s v="Eléctricos y Electrónicos"/>
    <s v="Eléctricos"/>
    <x v="2461"/>
    <s v="CAJA PLASTICA PARA DERIVACION 180 MM X 140 MM X 80 MM Ref.: DXN501DG SCHNEIDER"/>
    <n v="2"/>
    <n v="0"/>
    <n v="-2"/>
    <x v="20"/>
    <x v="3"/>
    <n v="1"/>
  </r>
  <r>
    <s v="Eléctricos y Electrónicos"/>
    <s v="Tarjeta Electrónica"/>
    <x v="2462"/>
    <s v="CANAL DE 16 ENTRADAS/SALIDAS DIGITALES 920I (70LRCK16-HL) REF:52314"/>
    <n v="2"/>
    <n v="2"/>
    <n v="0"/>
    <x v="20"/>
    <x v="3"/>
    <n v="0"/>
  </r>
  <r>
    <s v="Eléctricos y Electrónicos"/>
    <s v="Electrónicos"/>
    <x v="2796"/>
    <s v="CANAL DE 24 ENTRADAS/SALIDAS DIGITALES- RACE LAKE 920I 67601 RICE LAKE REF: 67601 Ref.: 67601 RICE LAKE"/>
    <n v="1"/>
    <n v="1"/>
    <n v="0"/>
    <x v="20"/>
    <x v="3"/>
    <n v="0"/>
  </r>
  <r>
    <s v="Eléctricos y Electrónicos"/>
    <s v="Eléctricos"/>
    <x v="1216"/>
    <s v="CANALETA 100X45 BL DEXSON DEXSON"/>
    <n v="8"/>
    <n v="8"/>
    <n v="0"/>
    <x v="20"/>
    <x v="3"/>
    <n v="0"/>
  </r>
  <r>
    <s v="Eléctricos y Electrónicos"/>
    <s v="Eléctricos"/>
    <x v="1239"/>
    <s v="CANALETA PLASTICA 40 MM X 40 MM"/>
    <n v="0.5"/>
    <n v="2"/>
    <n v="1.5"/>
    <x v="20"/>
    <x v="3"/>
    <n v="1"/>
  </r>
  <r>
    <s v="Eléctricos y Electrónicos"/>
    <s v="Eléctricos"/>
    <x v="1313"/>
    <s v="CANALETA PLASTICA RANURADA 25 MM X 25 MM Ref.: DXN10032 SCHNEIDER"/>
    <n v="3"/>
    <n v="3"/>
    <n v="0"/>
    <x v="20"/>
    <x v="3"/>
    <n v="0"/>
  </r>
  <r>
    <s v="Eléctricos y Electrónicos"/>
    <s v="Eléctricos"/>
    <x v="1273"/>
    <s v="CANALETA PLASTICA RANURADA 40 MM X 40 MM Ref.: DXN10062 SCHNEIDER"/>
    <n v="12"/>
    <n v="6"/>
    <n v="-6"/>
    <x v="20"/>
    <x v="3"/>
    <n v="1"/>
  </r>
  <r>
    <s v="Eléctricos y Electrónicos"/>
    <s v="Eléctricos"/>
    <x v="1273"/>
    <s v="CANALETA PLASTICA RANURADA 40 MM X 40 MM Ref.: DXN10062 SCHNEIDER"/>
    <n v="8"/>
    <n v="8"/>
    <n v="0"/>
    <x v="20"/>
    <x v="3"/>
    <n v="0"/>
  </r>
  <r>
    <s v="Eléctricos y Electrónicos"/>
    <s v="Eléctricos"/>
    <x v="2441"/>
    <s v="CANALETA PLASTICA RANURADA CON TAPA 25 MM X 40 MM CON ADHESIVO"/>
    <n v="2"/>
    <n v="2"/>
    <n v="0"/>
    <x v="20"/>
    <x v="3"/>
    <n v="0"/>
  </r>
  <r>
    <s v="Eléctricos y Electrónicos"/>
    <s v="Eléctricos"/>
    <x v="1256"/>
    <s v="CANALETA PLASTICA RANURADA CON TAPA 40 X 60 M"/>
    <n v="4"/>
    <n v="4"/>
    <n v="0"/>
    <x v="20"/>
    <x v="3"/>
    <n v="0"/>
  </r>
  <r>
    <s v="Eléctricos y Electrónicos"/>
    <s v="Eléctricos"/>
    <x v="3986"/>
    <s v="CAPACITOR 10 MICROFARADIOS - 250 VOLTIOS"/>
    <n v="1"/>
    <m/>
    <n v="-1"/>
    <x v="20"/>
    <x v="3"/>
    <n v="1"/>
  </r>
  <r>
    <s v="Eléctricos y Electrónicos"/>
    <s v="Eléctricos"/>
    <x v="3987"/>
    <s v="CAPACITOR 35 MICROFARADIOS + 25 EM"/>
    <n v="1"/>
    <n v="1"/>
    <n v="0"/>
    <x v="20"/>
    <x v="3"/>
    <n v="0"/>
  </r>
  <r>
    <s v="Eléctricos y Electrónicos"/>
    <s v="Celdas de Carga"/>
    <x v="1146"/>
    <s v="CELDA DE CARGA DE 2500 LIBRAS - MARCA LEXUS REF: SHB MA SS"/>
    <n v="3"/>
    <n v="3"/>
    <n v="0"/>
    <x v="20"/>
    <x v="3"/>
    <n v="0"/>
  </r>
  <r>
    <s v="Eléctricos y Electrónicos"/>
    <s v="Celdas de Carga"/>
    <x v="2464"/>
    <s v="CELDA DE CARGA EN ACERO INOX MOD. 300 DE 20 KILOS, IP 68 Ref.: 64-135 UTIL"/>
    <n v="4"/>
    <n v="4"/>
    <n v="0"/>
    <x v="20"/>
    <x v="3"/>
    <n v="0"/>
  </r>
  <r>
    <s v="Eléctricos y Electrónicos"/>
    <s v="Celdas de Carga"/>
    <x v="1149"/>
    <s v="CELDA DE CARGA FUELLE - 100 KILOS  - TRUMAX"/>
    <n v="6"/>
    <n v="6"/>
    <n v="0"/>
    <x v="20"/>
    <x v="3"/>
    <n v="0"/>
  </r>
  <r>
    <s v="Eléctricos y Electrónicos"/>
    <s v="Celdas de Carga"/>
    <x v="1133"/>
    <s v="CELDA DE CARGA TIPO FUELLE MARCA TRUMAX - 50 KG"/>
    <n v="2"/>
    <n v="2"/>
    <n v="0"/>
    <x v="20"/>
    <x v="3"/>
    <n v="0"/>
  </r>
  <r>
    <s v="Eléctricos y Electrónicos"/>
    <s v="Celdas de Carga"/>
    <x v="2467"/>
    <s v="CELDA DE CARGA TIPO VIGA  4000 LIBRAS HBM REF: H35-4K Ref.: H35-4K HBM"/>
    <n v="3"/>
    <n v="3"/>
    <n v="0"/>
    <x v="20"/>
    <x v="3"/>
    <n v="0"/>
  </r>
  <r>
    <s v="Eléctricos y Electrónicos"/>
    <s v="Celdas de Carga"/>
    <x v="2466"/>
    <s v="CELDA DE CARGA TIPO VIGA 3 MV/V 500 LIBRAS HAN REF: 1-H35AN5/500-1 Ref.: 1-H35AN5/500-1 HAN"/>
    <n v="4"/>
    <n v="4"/>
    <n v="0"/>
    <x v="20"/>
    <x v="3"/>
    <n v="0"/>
  </r>
  <r>
    <s v="Eléctricos y Electrónicos"/>
    <s v="Celdas de Carga"/>
    <x v="1140"/>
    <s v="CELDA DE CARGA TIPO VIGA 3MV/V 2500 LIBRAS Ref.: H35-2. 5K Genérico"/>
    <n v="1"/>
    <n v="1"/>
    <n v="0"/>
    <x v="20"/>
    <x v="3"/>
    <n v="0"/>
  </r>
  <r>
    <s v="Eléctricos y Electrónicos"/>
    <s v="Electrónicos"/>
    <x v="2468"/>
    <s v="CHANNEL HIGH - DENSITY ANALOG CURRENT INPUT MODULE Ref.: 1734-IE8C ALLEN-BRADLEY"/>
    <n v="1"/>
    <n v="1"/>
    <n v="0"/>
    <x v="20"/>
    <x v="3"/>
    <n v="0"/>
  </r>
  <r>
    <s v="Eléctricos y Electrónicos"/>
    <s v="Eléctricos"/>
    <x v="1207"/>
    <s v="CLAVIJA  CAUCHO TRIFILAR 50 AMPERIOS 250 V Ref.: C-007 CODELCA"/>
    <n v="9"/>
    <n v="12"/>
    <n v="3"/>
    <x v="20"/>
    <x v="3"/>
    <n v="1"/>
  </r>
  <r>
    <s v="Eléctricos y Electrónicos"/>
    <s v="Eléctricos"/>
    <x v="1310"/>
    <s v="CLAVIJA 15 AMPERIOS 125 VOLTIOS CON POLO A TIERRA REF. 515-PV LEVINTON"/>
    <n v="5"/>
    <n v="5"/>
    <n v="0"/>
    <x v="20"/>
    <x v="3"/>
    <n v="0"/>
  </r>
  <r>
    <s v="Eléctricos y Electrónicos"/>
    <s v="Eléctricos"/>
    <x v="1264"/>
    <s v="CLAVIJA 4 X 16 AMPERIOS 220V IP44 AZUL"/>
    <n v="4"/>
    <n v="4"/>
    <n v="0"/>
    <x v="20"/>
    <x v="3"/>
    <n v="0"/>
  </r>
  <r>
    <s v="Eléctricos y Electrónicos"/>
    <s v="Clavijas y Tomas"/>
    <x v="3988"/>
    <s v="CLAVIJA 4 X 63 AMPERIOS 220V Ref.: CLA63/034-9 Genérico"/>
    <n v="1"/>
    <n v="1"/>
    <n v="0"/>
    <x v="20"/>
    <x v="3"/>
    <n v="0"/>
  </r>
  <r>
    <s v="Eléctricos y Electrónicos"/>
    <s v="Eléctricos"/>
    <x v="2798"/>
    <s v="CLAVIJA AEREA 125 AMPERIOS, 440V, 3P+N+T IP 67 Ref.: CLA125/0455-6 VCP"/>
    <n v="1"/>
    <n v="1"/>
    <n v="0"/>
    <x v="20"/>
    <x v="3"/>
    <n v="0"/>
  </r>
  <r>
    <s v="Eléctricos y Electrónicos"/>
    <s v="Eléctricos"/>
    <x v="1306"/>
    <s v="CLAVIJA CAUCHO CON TERMINAL DE POLO A TIERRA 15 AMPERIOS Ref.: C-003 CODELCA"/>
    <n v="2"/>
    <n v="0"/>
    <n v="-2"/>
    <x v="20"/>
    <x v="3"/>
    <n v="1"/>
  </r>
  <r>
    <s v="Eléctricos y Electrónicos"/>
    <s v="Eléctricos"/>
    <x v="1319"/>
    <s v="CLAVIJA DE CAUCHO 110 V Ref.: C-002 CODELCA"/>
    <n v="2"/>
    <n v="6"/>
    <n v="4"/>
    <x v="20"/>
    <x v="3"/>
    <n v="1"/>
  </r>
  <r>
    <s v="Eléctricos y Electrónicos"/>
    <s v="Eléctricos"/>
    <x v="1249"/>
    <s v="CLAVIJA DE SEGURIDAD 20A 250V - COLOR AMARILLO Ref.: C-024 CODELCA"/>
    <n v="9"/>
    <n v="12"/>
    <n v="3"/>
    <x v="20"/>
    <x v="3"/>
    <n v="1"/>
  </r>
  <r>
    <s v="Eléctricos y Electrónicos"/>
    <s v="Eléctricos"/>
    <x v="2799"/>
    <s v="CODO EN PVC Ø 1/2"/>
    <n v="2"/>
    <n v="2"/>
    <n v="0"/>
    <x v="20"/>
    <x v="3"/>
    <n v="0"/>
  </r>
  <r>
    <s v="Eléctricos y Electrónicos"/>
    <s v="Cofres Metálicos"/>
    <x v="1209"/>
    <s v="COFRE METALICO 30 CMS X 20 CMS X 16 CMS - DOBLE FONDO REBRA"/>
    <n v="1"/>
    <n v="1"/>
    <n v="0"/>
    <x v="20"/>
    <x v="3"/>
    <n v="0"/>
  </r>
  <r>
    <s v="Eléctricos y Electrónicos"/>
    <s v="Cofres Metálicos"/>
    <x v="1150"/>
    <s v="COFRE METALICO 60 CMS X 70 CMS X 25 CMS - DOBLE FONDO - INOX"/>
    <n v="1"/>
    <n v="1"/>
    <n v="0"/>
    <x v="20"/>
    <x v="3"/>
    <n v="0"/>
  </r>
  <r>
    <s v="Eléctricos y Electrónicos"/>
    <s v="Cofres Metálicos"/>
    <x v="1186"/>
    <s v="COFRE PLASTICO 29 CMS X 28 CMS X 14 CMS GRIS POLIPROPILENO Ref.: WP2508RBCS TABLEPLAST"/>
    <n v="3"/>
    <n v="3"/>
    <n v="0"/>
    <x v="20"/>
    <x v="3"/>
    <n v="0"/>
  </r>
  <r>
    <s v="Eléctricos y Electrónicos"/>
    <s v="Eléctricos"/>
    <x v="1124"/>
    <s v="COLUMNA DE ANILLOS (SLIPRING COLUMN)  - MARCA CAVOTEC Ref.: TIPO GSK-4704/140/KL/SO Genérico"/>
    <n v="2"/>
    <n v="2"/>
    <n v="0"/>
    <x v="20"/>
    <x v="3"/>
    <n v="0"/>
  </r>
  <r>
    <s v="Eléctricos y Electrónicos"/>
    <s v="Tubería Eléctrica"/>
    <x v="2470"/>
    <s v="CONDULINEA Ø 1 1/2&quot; TIPO LB"/>
    <n v="1"/>
    <n v="1"/>
    <n v="0"/>
    <x v="20"/>
    <x v="3"/>
    <n v="0"/>
  </r>
  <r>
    <s v="Eléctricos y Electrónicos"/>
    <s v="Tubería Eléctrica"/>
    <x v="2471"/>
    <s v="CONDULINEA Ø 1&quot; TIPO C"/>
    <n v="4"/>
    <n v="4"/>
    <n v="0"/>
    <x v="20"/>
    <x v="3"/>
    <n v="0"/>
  </r>
  <r>
    <s v="Eléctricos y Electrónicos"/>
    <s v="Tubería Eléctrica"/>
    <x v="2472"/>
    <s v="CONDULINEA Ø 1&quot; TIPO LB"/>
    <n v="9"/>
    <n v="9"/>
    <n v="0"/>
    <x v="20"/>
    <x v="3"/>
    <n v="0"/>
  </r>
  <r>
    <s v="Eléctricos y Electrónicos"/>
    <s v="Tubería Eléctrica"/>
    <x v="2473"/>
    <s v="CONDULINEA Ø 1&quot; TIPO LL"/>
    <n v="2"/>
    <n v="2"/>
    <n v="0"/>
    <x v="20"/>
    <x v="3"/>
    <n v="0"/>
  </r>
  <r>
    <s v="Eléctricos y Electrónicos"/>
    <s v="Tubería Eléctrica"/>
    <x v="2801"/>
    <s v="CONDULINEA Ø 1/2&quot; TIPO LB"/>
    <n v="60"/>
    <n v="60"/>
    <n v="0"/>
    <x v="20"/>
    <x v="3"/>
    <n v="0"/>
  </r>
  <r>
    <s v="Eléctricos y Electrónicos"/>
    <s v="Tubería Eléctrica"/>
    <x v="1302"/>
    <s v="CONDULINEA Ø 1/2&quot; TIPO T"/>
    <n v="4"/>
    <n v="4"/>
    <n v="0"/>
    <x v="20"/>
    <x v="3"/>
    <n v="0"/>
  </r>
  <r>
    <s v="Eléctricos y Electrónicos"/>
    <s v="Tubería Eléctrica"/>
    <x v="1324"/>
    <s v="CONDULINEA Ø 3/4&quot; TIPO L"/>
    <n v="2"/>
    <n v="2"/>
    <n v="0"/>
    <x v="20"/>
    <x v="3"/>
    <n v="0"/>
  </r>
  <r>
    <s v="Eléctricos y Electrónicos"/>
    <s v="Tubería Eléctrica"/>
    <x v="1277"/>
    <s v="CONDULINEA Ø 3/4&quot; TIPO LB"/>
    <n v="8"/>
    <n v="8"/>
    <n v="0"/>
    <x v="20"/>
    <x v="3"/>
    <n v="0"/>
  </r>
  <r>
    <s v="Eléctricos y Electrónicos"/>
    <s v="Tubería Eléctrica"/>
    <x v="1266"/>
    <s v="CONDULINEA Ø 3/4&quot; TIPO T"/>
    <n v="2"/>
    <n v="2"/>
    <n v="0"/>
    <x v="20"/>
    <x v="3"/>
    <n v="0"/>
  </r>
  <r>
    <s v="Eléctricos y Electrónicos"/>
    <s v="Eléctricos"/>
    <x v="2802"/>
    <s v="CONECTOR CODO M12 - 4 PINES -  LONGITUD 5M . PH.CON REF: 1668247 Ref.: 1668247 PH.CON"/>
    <n v="5"/>
    <n v="5"/>
    <n v="0"/>
    <x v="20"/>
    <x v="3"/>
    <n v="0"/>
  </r>
  <r>
    <s v="Eléctricos y Electrónicos"/>
    <s v="Conectores"/>
    <x v="3989"/>
    <s v="CONECTOR DE TORNILLO DE PERFORACION DE CHAQUETA AISLADA PRINCIPAL 8 A 300 - DERIVACION 2 A 12 REF: CDP-150-35"/>
    <n v="6"/>
    <n v="0"/>
    <n v="-6"/>
    <x v="20"/>
    <x v="3"/>
    <n v="1"/>
  </r>
  <r>
    <s v="Eléctricos y Electrónicos"/>
    <s v="Eléctricos"/>
    <x v="2803"/>
    <s v="CONECTOR JACK RJ45 CAT 6 Ref.: BLDG 264 Genérico"/>
    <n v="5"/>
    <n v="5"/>
    <n v="0"/>
    <x v="20"/>
    <x v="3"/>
    <n v="0"/>
  </r>
  <r>
    <s v="Eléctricos y Electrónicos"/>
    <s v="Eléctricos"/>
    <x v="1197"/>
    <s v="CONECTOR PARA 16 ENTRADAS Y SALIDAS DIGITALES HE10/LIBRE 3M P/TM3 Ref.: TWDFCW30K SCHNEIDER"/>
    <n v="4"/>
    <n v="4"/>
    <n v="0"/>
    <x v="20"/>
    <x v="3"/>
    <n v="0"/>
  </r>
  <r>
    <s v="Eléctricos y Electrónicos"/>
    <s v="Eléctricos"/>
    <x v="1158"/>
    <s v="CONECTOR PARA TERMOMETRIA  REF. SPL-10 - MARCA ROLFES BOONE"/>
    <n v="500"/>
    <n v="500"/>
    <n v="0"/>
    <x v="20"/>
    <x v="3"/>
    <n v="0"/>
  </r>
  <r>
    <s v="Eléctricos y Electrónicos"/>
    <s v="Conectores"/>
    <x v="2804"/>
    <s v="CONECTOR RECTO PARA CORAZA Ø 1 1/4"/>
    <n v="10"/>
    <n v="10"/>
    <n v="0"/>
    <x v="20"/>
    <x v="3"/>
    <n v="0"/>
  </r>
  <r>
    <s v="Eléctricos y Electrónicos"/>
    <s v="Conectores"/>
    <x v="2475"/>
    <s v="CONECTOR RECTO PARA CORAZA Ø 1&quot;"/>
    <n v="26"/>
    <n v="26"/>
    <n v="0"/>
    <x v="20"/>
    <x v="3"/>
    <n v="0"/>
  </r>
  <r>
    <s v="Eléctricos y Electrónicos"/>
    <s v="Conectores"/>
    <x v="1303"/>
    <s v="CONECTOR RECTO PARA CORAZA Ø 1/2&quot;"/>
    <n v="3"/>
    <n v="3"/>
    <n v="0"/>
    <x v="20"/>
    <x v="3"/>
    <n v="0"/>
  </r>
  <r>
    <s v="Eléctricos y Electrónicos"/>
    <s v="Conectores"/>
    <x v="1303"/>
    <s v="CONECTOR RECTO PARA CORAZA Ø 1/2&quot;"/>
    <n v="10"/>
    <n v="10"/>
    <n v="0"/>
    <x v="20"/>
    <x v="3"/>
    <n v="0"/>
  </r>
  <r>
    <s v="Eléctricos y Electrónicos"/>
    <s v="Conectores"/>
    <x v="2476"/>
    <s v="CONECTOR RJ45 PARA CABLE 2 X 2  PROFINET Ref.: 6GK1901-1BB10-2AB0 Genérico"/>
    <n v="7"/>
    <n v="7"/>
    <n v="0"/>
    <x v="20"/>
    <x v="3"/>
    <n v="0"/>
  </r>
  <r>
    <s v="Eléctricos y Electrónicos"/>
    <s v="Conectores"/>
    <x v="3990"/>
    <s v="CONECTOR TUBULAR CABLE # 4"/>
    <n v="2"/>
    <n v="0"/>
    <n v="-2"/>
    <x v="20"/>
    <x v="3"/>
    <n v="1"/>
  </r>
  <r>
    <s v="Eléctricos y Electrónicos"/>
    <s v="Contactores"/>
    <x v="2805"/>
    <s v="CONTACTO ZBE-101 NORMALMENTE ABIERTO"/>
    <n v="6"/>
    <n v="6"/>
    <n v="0"/>
    <x v="20"/>
    <x v="3"/>
    <n v="0"/>
  </r>
  <r>
    <s v="Eléctricos y Electrónicos"/>
    <s v="Contactores"/>
    <x v="2805"/>
    <s v="CONTACTO ZBE-101 NORMALMENTE ABIERTO"/>
    <n v="7"/>
    <n v="7"/>
    <n v="0"/>
    <x v="20"/>
    <x v="3"/>
    <n v="0"/>
  </r>
  <r>
    <s v="Eléctricos y Electrónicos"/>
    <s v="Eléctricos"/>
    <x v="1188"/>
    <s v="CONTACTOR 24- 60 VOLTIOS CORRIENTE DC - 3 POLOS - 9 AMPERIOS Ref.: LC1D09BNE SCHNEIDER"/>
    <n v="2"/>
    <n v="2"/>
    <n v="0"/>
    <x v="20"/>
    <x v="3"/>
    <n v="0"/>
  </r>
  <r>
    <s v="Eléctricos y Electrónicos"/>
    <s v="Controladores"/>
    <x v="2477"/>
    <s v="CONTROLADOR DE TEMPERATURA, SALIDA A RELEVO, 100 -240 VAC Ref.: TC4S-14R AUTONICS"/>
    <n v="2"/>
    <n v="2"/>
    <n v="0"/>
    <x v="20"/>
    <x v="3"/>
    <n v="0"/>
  </r>
  <r>
    <s v="Eléctricos y Electrónicos"/>
    <s v="Eléctricos"/>
    <x v="3991"/>
    <s v="CORAZA METALICA FLEXIBLE LT Ø 1 1/2&quot;"/>
    <n v="4"/>
    <n v="4"/>
    <n v="0"/>
    <x v="20"/>
    <x v="3"/>
    <n v="0"/>
  </r>
  <r>
    <s v="Eléctricos y Electrónicos"/>
    <s v="Tubería Eléctrica"/>
    <x v="3992"/>
    <s v="CORAZA METALICA FLEXIBLE LT Ø 1&quot;"/>
    <n v="20"/>
    <n v="20"/>
    <n v="0"/>
    <x v="20"/>
    <x v="3"/>
    <n v="0"/>
  </r>
  <r>
    <s v="Eléctricos y Electrónicos"/>
    <s v="Tubería Eléctrica"/>
    <x v="1368"/>
    <s v="CORAZA METALICA FLEXIBLE LT Ø 3/4&quot;"/>
    <n v="8"/>
    <n v="8"/>
    <n v="0"/>
    <x v="20"/>
    <x v="3"/>
    <n v="0"/>
  </r>
  <r>
    <s v="Eléctricos y Electrónicos"/>
    <s v="Eléctricos"/>
    <x v="2479"/>
    <s v="CORAZA METALICA FLEXIBLE Ø 1&quot;"/>
    <n v="4"/>
    <n v="4"/>
    <n v="0"/>
    <x v="20"/>
    <x v="3"/>
    <n v="0"/>
  </r>
  <r>
    <s v="Eléctricos y Electrónicos"/>
    <s v="Eléctricos"/>
    <x v="3993"/>
    <s v="CORAZA METALICA FLEXIBLE Ø 1/2"/>
    <n v="3"/>
    <n v="3"/>
    <n v="0"/>
    <x v="20"/>
    <x v="3"/>
    <n v="0"/>
  </r>
  <r>
    <s v="Eléctricos y Electrónicos"/>
    <s v="Eléctricos"/>
    <x v="1254"/>
    <s v="CURVA 90º CONDUIT IMC Ø 1&quot;"/>
    <n v="11"/>
    <n v="11"/>
    <n v="0"/>
    <x v="20"/>
    <x v="3"/>
    <n v="0"/>
  </r>
  <r>
    <s v="Eléctricos y Electrónicos"/>
    <s v="Tubería Eléctrica"/>
    <x v="2806"/>
    <s v="CURVA/CODO TUBO EMT Ø 1/2&quot;"/>
    <n v="3"/>
    <n v="3"/>
    <n v="0"/>
    <x v="20"/>
    <x v="3"/>
    <n v="0"/>
  </r>
  <r>
    <s v="Eléctricos y Electrónicos"/>
    <s v="Electrónicos"/>
    <x v="1137"/>
    <s v="DETECTOR NIVEL PARA LIQUIDOS - MARCA VEGA REF: SG51.XXSNBCPV, 3/4&quot;NPT, 20-250VAC, K-IP65 Ref.: SG51.XXSNBCPV, 3/4&quot;NPT, 20-250VAC, K-IP65 Genérico"/>
    <n v="1"/>
    <n v="1"/>
    <n v="0"/>
    <x v="20"/>
    <x v="3"/>
    <n v="0"/>
  </r>
  <r>
    <s v="Eléctricos y Electrónicos"/>
    <s v="Electrónicos"/>
    <x v="1144"/>
    <s v="DISPLAY PARA PANEL PC 10.4” RESOLUCIÓN 1024X768 REF: CLAA104XA01CW Ref.: CLAA104XA01CW Genérico"/>
    <n v="2"/>
    <n v="2"/>
    <n v="0"/>
    <x v="20"/>
    <x v="3"/>
    <n v="0"/>
  </r>
  <r>
    <s v="Eléctricos y Electrónicos"/>
    <s v="Eléctricos"/>
    <x v="2480"/>
    <s v="DISPOSITIVO PARA SOBRETENSIONES - CARTUCHO EXTERIOR 1P 40KA Ref.: A9L40100 Genérico"/>
    <n v="1"/>
    <n v="1"/>
    <n v="0"/>
    <x v="20"/>
    <x v="3"/>
    <n v="0"/>
  </r>
  <r>
    <s v="Eléctricos y Electrónicos"/>
    <s v="Electrónicos"/>
    <x v="3994"/>
    <s v="ECONOMIZADOR 4 SALIDAS HABILITADAS A 110 VAC REF. SLF-1006"/>
    <n v="1"/>
    <n v="1"/>
    <n v="0"/>
    <x v="20"/>
    <x v="3"/>
    <n v="0"/>
  </r>
  <r>
    <s v="Eléctricos y Electrónicos"/>
    <s v="Electrónicos"/>
    <x v="2807"/>
    <s v="ECONOMIZADOR 8 SALIDAS HABILITADAS A 110 VAC REF. 1022"/>
    <n v="1"/>
    <n v="1"/>
    <n v="0"/>
    <x v="20"/>
    <x v="3"/>
    <n v="0"/>
  </r>
  <r>
    <s v="Eléctricos y Electrónicos"/>
    <s v="Eléctricos"/>
    <x v="1166"/>
    <s v="ELECTRODO DE NIVEL TIPO WARRICK REF. 3B-1B"/>
    <n v="6"/>
    <n v="6"/>
    <n v="0"/>
    <x v="20"/>
    <x v="3"/>
    <n v="0"/>
  </r>
  <r>
    <s v="Eléctricos y Electrónicos"/>
    <s v="Eléctricos"/>
    <x v="1224"/>
    <s v="ELECTRODO LONG 500MM ROSCA M4 ACERO REF.072.500"/>
    <n v="9"/>
    <n v="9"/>
    <n v="0"/>
    <x v="20"/>
    <x v="3"/>
    <n v="0"/>
  </r>
  <r>
    <s v="Eléctricos y Electrónicos"/>
    <s v="Electrónicos"/>
    <x v="1148"/>
    <s v="ELECTROVENTILADOR EXTRACTOR AXIAL Ø 10&quot; 24V IP68 IMOBRAS Ref.: 1013501 Genérico"/>
    <n v="3"/>
    <n v="3"/>
    <n v="0"/>
    <x v="20"/>
    <x v="3"/>
    <n v="0"/>
  </r>
  <r>
    <s v="Eléctricos y Electrónicos"/>
    <s v="Electrónicos"/>
    <x v="2481"/>
    <s v="ELECTROVENTILADOR EXTRACTOR AXIAL Ø 11&quot; 24V REF: 13.002.24 REF: 13.002.24 Ref.: 13.002.24 Genérico"/>
    <n v="4"/>
    <n v="4"/>
    <n v="0"/>
    <x v="20"/>
    <x v="3"/>
    <n v="0"/>
  </r>
  <r>
    <s v="Eléctricos y Electrónicos"/>
    <s v="Electrónicos"/>
    <x v="2482"/>
    <s v="ELECTROVENTILADOR SOPLANTE AXIAL Ø 10&quot; 24V IP68 IMOBRAS Ref.: 1013500 Genérico"/>
    <n v="10"/>
    <n v="10"/>
    <n v="0"/>
    <x v="20"/>
    <x v="3"/>
    <n v="0"/>
  </r>
  <r>
    <s v="Eléctricos y Electrónicos"/>
    <s v="Electrónicos"/>
    <x v="2483"/>
    <s v="ELECTROVENTILADOR SOPLANTE AXIAL Ø 11&quot; 24V REF: 13.001.24 Ref.: 13.001.24 Genérico"/>
    <n v="6"/>
    <n v="6"/>
    <n v="0"/>
    <x v="20"/>
    <x v="3"/>
    <n v="0"/>
  </r>
  <r>
    <s v="Eléctricos y Electrónicos"/>
    <s v="Electrónicos"/>
    <x v="3995"/>
    <s v="EQUIPO DE CONTROL DE VIBRACIONES CON AJUSTE INTUITIVO DEL PUNTO CONMUTACION - VOLTAJE 18 A 32 VDC - MARCA IFM REF: VKV021 Ref.: VKV021 Genérico"/>
    <n v="1"/>
    <n v="1"/>
    <n v="0"/>
    <x v="20"/>
    <x v="3"/>
    <n v="0"/>
  </r>
  <r>
    <s v="Eléctricos y Electrónicos"/>
    <s v="Eléctricos"/>
    <x v="2808"/>
    <s v="ESPIRAL PARA CABLE Ø 1/2&quot;"/>
    <n v="10"/>
    <n v="8"/>
    <n v="-2"/>
    <x v="20"/>
    <x v="3"/>
    <n v="1"/>
  </r>
  <r>
    <s v="Eléctricos y Electrónicos"/>
    <s v="Eléctricos"/>
    <x v="1291"/>
    <s v="ESPIRAL PARA CABLE Ø 3/4&quot;"/>
    <n v="70"/>
    <n v="50"/>
    <n v="-20"/>
    <x v="20"/>
    <x v="3"/>
    <n v="1"/>
  </r>
  <r>
    <s v="Eléctricos y Electrónicos"/>
    <s v="Eléctricos"/>
    <x v="2484"/>
    <s v="FIJADOR PARA TUBO 3&quot; REF: AA3 Ref.: AA3 Genérico"/>
    <n v="2"/>
    <n v="2"/>
    <n v="0"/>
    <x v="20"/>
    <x v="3"/>
    <n v="0"/>
  </r>
  <r>
    <s v="Eléctricos y Electrónicos"/>
    <s v="Eléctricos"/>
    <x v="1193"/>
    <s v="FRENO PARA BORNERA REF. BTU"/>
    <n v="77"/>
    <n v="76"/>
    <n v="-1"/>
    <x v="20"/>
    <x v="3"/>
    <n v="1"/>
  </r>
  <r>
    <s v="Eléctricos y Electrónicos"/>
    <s v="Eléctricos"/>
    <x v="1332"/>
    <s v="FUSIBLE DE CRISTAL ( 5 MM X 20 MM) 2 AMPERIOS"/>
    <n v="6"/>
    <n v="6"/>
    <n v="0"/>
    <x v="20"/>
    <x v="3"/>
    <n v="0"/>
  </r>
  <r>
    <s v="Eléctricos y Electrónicos"/>
    <s v="Eléctricos"/>
    <x v="1369"/>
    <s v="FUSIBLE DE CRISTAL ( 5 MM X 20 MM) 5 AMPERIOS"/>
    <n v="4"/>
    <n v="4"/>
    <n v="0"/>
    <x v="20"/>
    <x v="3"/>
    <n v="0"/>
  </r>
  <r>
    <s v="Eléctricos y Electrónicos"/>
    <s v="Eléctricos"/>
    <x v="3996"/>
    <s v="FUSIBLE REF 156065 0.5A 600V"/>
    <n v="1"/>
    <n v="0"/>
    <n v="-1"/>
    <x v="20"/>
    <x v="3"/>
    <n v="1"/>
  </r>
  <r>
    <s v="Eléctricos y Electrónicos"/>
    <s v="Eléctricos"/>
    <x v="3997"/>
    <s v="GRAPA CONDUIT EN ACERO 1 1/2&quot; - DOBLE OJO"/>
    <n v="2"/>
    <n v="2"/>
    <n v="0"/>
    <x v="20"/>
    <x v="3"/>
    <n v="0"/>
  </r>
  <r>
    <s v="Eléctricos y Electrónicos"/>
    <s v="Eléctricos"/>
    <x v="1274"/>
    <s v="GRAPA CONDUIT GALVANIZADA 1&quot; - DOBLE OREJA"/>
    <n v="34"/>
    <n v="34"/>
    <n v="0"/>
    <x v="20"/>
    <x v="3"/>
    <n v="0"/>
  </r>
  <r>
    <s v="Eléctricos y Electrónicos"/>
    <s v="Eléctricos"/>
    <x v="1347"/>
    <s v="GRAPA CONDUIT GALVANIZADA 1/2&quot; - DOBLE OREJA"/>
    <n v="2"/>
    <n v="2"/>
    <n v="0"/>
    <x v="20"/>
    <x v="3"/>
    <n v="0"/>
  </r>
  <r>
    <s v="Eléctricos y Electrónicos"/>
    <s v="Eléctricos"/>
    <x v="1312"/>
    <s v="GRAPA CONDUIT GALVANIZADA 3/4&quot; - DOBLE OREJA"/>
    <n v="7"/>
    <n v="7"/>
    <n v="0"/>
    <x v="20"/>
    <x v="3"/>
    <n v="0"/>
  </r>
  <r>
    <s v="Eléctricos y Electrónicos"/>
    <s v="Eléctricos"/>
    <x v="3998"/>
    <s v="GUARDAMOTOR PARA MOTOR DE (2 HP- 220V) - 6 A 10 AMPERIOS Ref.: GV2ME14 SCHNEIDER"/>
    <n v="1"/>
    <n v="0"/>
    <n v="-1"/>
    <x v="20"/>
    <x v="3"/>
    <n v="1"/>
  </r>
  <r>
    <s v="Eléctricos y Electrónicos"/>
    <s v="Eléctricos"/>
    <x v="1329"/>
    <s v="HEBILLA PARA CINTA BANDING DE 3/4&quot; (GRAPA METALICA)"/>
    <n v="25"/>
    <n v="25"/>
    <n v="0"/>
    <x v="20"/>
    <x v="3"/>
    <n v="0"/>
  </r>
  <r>
    <s v="Eléctricos y Electrónicos"/>
    <s v="Eléctricos"/>
    <x v="1219"/>
    <s v="INDICADOR DE POSICION APL10N PARA ACTUADOR NEUMATICO ROTATIVO V-TORK"/>
    <n v="1"/>
    <n v="1"/>
    <n v="0"/>
    <x v="20"/>
    <x v="3"/>
    <n v="0"/>
  </r>
  <r>
    <s v="Eléctricos y Electrónicos"/>
    <s v="Electrónicos"/>
    <x v="3999"/>
    <s v="INDICADOR DIGITAL DE CORRIENTE CONTINUA 4-20 MA CON 3 SALIDAS A RELE AUTONICS REF: MT4W-DA-41 Ref.: MT4W-DA-41 AUTONICS"/>
    <n v="1"/>
    <n v="1"/>
    <n v="0"/>
    <x v="20"/>
    <x v="3"/>
    <n v="0"/>
  </r>
  <r>
    <s v="Eléctricos y Electrónicos"/>
    <s v="Eléctricos"/>
    <x v="1181"/>
    <s v="INTERFACE CONNECTOR, PLASTIC REF.75.60 - MARCA IGUS"/>
    <n v="1"/>
    <n v="33"/>
    <n v="32"/>
    <x v="20"/>
    <x v="3"/>
    <n v="1"/>
  </r>
  <r>
    <s v="Eléctricos y Electrónicos"/>
    <s v="Eléctricos"/>
    <x v="1176"/>
    <s v="INTERRUPTOR DE POSICION Ref.: XCKJ10541 SCHNEIDER"/>
    <n v="5"/>
    <n v="5"/>
    <n v="0"/>
    <x v="20"/>
    <x v="3"/>
    <n v="0"/>
  </r>
  <r>
    <s v="Eléctricos y Electrónicos"/>
    <s v="Eléctricos"/>
    <x v="2812"/>
    <s v="INTERRUPTOR DE POSICION. SCHNEIDER REF: XCKJ167 Ref.: XCKJ167 SCHNEIDER"/>
    <n v="1"/>
    <n v="1"/>
    <n v="0"/>
    <x v="20"/>
    <x v="3"/>
    <n v="0"/>
  </r>
  <r>
    <s v="Eléctricos y Electrónicos"/>
    <s v="Eléctricos"/>
    <x v="4000"/>
    <s v="INVERSOR 9 AMPERIOS TRIPOLAR SCHNEIDER REF: LC2D09M7 Ref.: LC2D09M7 SCHNEIDER"/>
    <n v="1"/>
    <n v="0"/>
    <n v="-1"/>
    <x v="20"/>
    <x v="3"/>
    <n v="1"/>
  </r>
  <r>
    <s v="Eléctricos y Electrónicos"/>
    <s v="Eléctricos"/>
    <x v="1164"/>
    <s v="KIT RESORTE PARA ACTUADOR 83 VALVULA 2 1/2&quot; Ref.: S93/83 PN930830-21931536 Genérico"/>
    <n v="20"/>
    <n v="20"/>
    <n v="0"/>
    <x v="20"/>
    <x v="3"/>
    <n v="0"/>
  </r>
  <r>
    <s v="Eléctricos y Electrónicos"/>
    <s v="Eléctricos"/>
    <x v="1156"/>
    <s v="KIT RESORTE PARA ACTUADOR 83 VALVULA 3&quot; Ref.: S93/83 PN930830-21931536 Genérico"/>
    <n v="24"/>
    <n v="24"/>
    <n v="0"/>
    <x v="20"/>
    <x v="3"/>
    <n v="0"/>
  </r>
  <r>
    <s v="Eléctricos y Electrónicos"/>
    <s v="Eléctricos"/>
    <x v="4001"/>
    <s v="LAMPARA 2 X 18W LED HERMETICA 6500K Ref.: P37188-80 SYLVANIA"/>
    <n v="1"/>
    <n v="1"/>
    <n v="0"/>
    <x v="20"/>
    <x v="3"/>
    <n v="0"/>
  </r>
  <r>
    <s v="Eléctricos y Electrónicos"/>
    <s v="Electrónicos"/>
    <x v="1198"/>
    <s v="MICRO SWITCH REF XCK M115 TELEMECANIQUE"/>
    <n v="2"/>
    <n v="2"/>
    <n v="0"/>
    <x v="20"/>
    <x v="3"/>
    <n v="0"/>
  </r>
  <r>
    <s v="Eléctricos y Electrónicos"/>
    <s v="Eléctricos"/>
    <x v="2813"/>
    <s v="MODULO 16E DIGITALES SCHNEIDER REF: TM3DI16 Ref.: TM3DI16 SCHNEIDER"/>
    <n v="1"/>
    <n v="1"/>
    <n v="0"/>
    <x v="20"/>
    <x v="3"/>
    <n v="0"/>
  </r>
  <r>
    <s v="Eléctricos y Electrónicos"/>
    <s v="Eléctricos"/>
    <x v="2814"/>
    <s v="MODULO 16S PNP SCHNEIDER REF: TM3DQ16T Ref.: TM3DQ16T SCHNEIDER"/>
    <n v="1"/>
    <n v="1"/>
    <n v="0"/>
    <x v="20"/>
    <x v="3"/>
    <n v="0"/>
  </r>
  <r>
    <s v="Eléctricos y Electrónicos"/>
    <s v="Controladores"/>
    <x v="2488"/>
    <s v="MODULO 8 ENTRADAS ANALOGICAS Ref.: 1769-IF8 ALLEN-BRADLEY"/>
    <n v="2"/>
    <n v="2"/>
    <n v="0"/>
    <x v="20"/>
    <x v="3"/>
    <n v="0"/>
  </r>
  <r>
    <s v="Eléctricos y Electrónicos"/>
    <s v="Electrónicos"/>
    <x v="2815"/>
    <s v="MODULO DE 32 ENTRADAS DIGITALES DE 24VCC COMUN POSITIVO HE10 SCHNEIDER REF: TM3DI32K Ref.: TM3DI32K SCHNEIDER"/>
    <n v="1"/>
    <n v="1"/>
    <n v="0"/>
    <x v="20"/>
    <x v="3"/>
    <n v="0"/>
  </r>
  <r>
    <s v="Eléctricos y Electrónicos"/>
    <s v="Electrónicos"/>
    <x v="2816"/>
    <s v="MODULO DE 32 SALIDAS DIGITALES DE 24VCC SOURCE COMUN NEGATIVO PNP HE10 SCHNEIDER REF: TM3DQ32TK Ref.: TM3DQ32TK SCHNEIDER"/>
    <n v="1"/>
    <n v="1"/>
    <n v="0"/>
    <x v="20"/>
    <x v="3"/>
    <n v="0"/>
  </r>
  <r>
    <s v="Eléctricos y Electrónicos"/>
    <s v="Eléctricos"/>
    <x v="1179"/>
    <s v="MODULO DE ENTRADAS DIGITALES - 32 ENTRADAS - 24VDC -  CON BASE BUS Ref.: AXL F DI32/1 1F-2688035 PH.CON"/>
    <n v="1"/>
    <n v="1"/>
    <n v="0"/>
    <x v="20"/>
    <x v="3"/>
    <n v="0"/>
  </r>
  <r>
    <s v="Eléctricos y Electrónicos"/>
    <s v="Eléctricos"/>
    <x v="1152"/>
    <s v="MODULO DE ENTRADAS DIGITALES - 64 ENTRADAS - 24VDC -  CON MODULO ZOCALO BUS Ref.: AXL F DI64/1 2F-2701450 PH.CON"/>
    <n v="1"/>
    <n v="1"/>
    <n v="0"/>
    <x v="20"/>
    <x v="3"/>
    <n v="0"/>
  </r>
  <r>
    <s v="Eléctricos y Electrónicos"/>
    <s v="Eléctricos"/>
    <x v="2490"/>
    <s v="MODULO DE EXPANSION LOGO 8 DM 16/230R 6ED1055-1FB10-0BA0"/>
    <n v="1"/>
    <n v="1"/>
    <n v="0"/>
    <x v="20"/>
    <x v="3"/>
    <n v="0"/>
  </r>
  <r>
    <s v="Eléctricos y Electrónicos"/>
    <s v="Eléctricos"/>
    <x v="1173"/>
    <s v="MODULO DE SALIDAS DIGITALES - 32 SALIDAS - 24VDC -  CON MODULO ZOCALO BUS Ref.: AXL F DO32/1 2F-2688051 PH.CON"/>
    <n v="1"/>
    <n v="1"/>
    <n v="0"/>
    <x v="20"/>
    <x v="3"/>
    <n v="0"/>
  </r>
  <r>
    <s v="Eléctricos y Electrónicos"/>
    <s v="Eléctricos"/>
    <x v="1154"/>
    <s v="MODULO DE SALIDAS DIGITALES - 64 SALIDAS - 24VDC -  CON MODULO ZOCALO BUS Ref.: AXL F DO64/1 2F-2702053 PH.CON"/>
    <n v="1"/>
    <n v="1"/>
    <n v="0"/>
    <x v="20"/>
    <x v="3"/>
    <n v="0"/>
  </r>
  <r>
    <s v="Eléctricos y Electrónicos"/>
    <s v="Eléctricos"/>
    <x v="1315"/>
    <s v="MULTITOMA DE PARED CON 6 SALIDAS CON POLO A TIERRA"/>
    <n v="2"/>
    <n v="2"/>
    <n v="0"/>
    <x v="20"/>
    <x v="3"/>
    <n v="0"/>
  </r>
  <r>
    <s v="Eléctricos y Electrónicos"/>
    <s v="Electrónicos"/>
    <x v="1205"/>
    <s v="ONE - PIECE TERMINAL BASE, 8-POINT, SCREW CLAMP TERMINALS Ref.: 1734-TOP ALLEN-BRADLEY"/>
    <n v="5"/>
    <n v="5"/>
    <n v="0"/>
    <x v="20"/>
    <x v="3"/>
    <n v="0"/>
  </r>
  <r>
    <s v="Eléctricos y Electrónicos"/>
    <s v="Electrónicos"/>
    <x v="1122"/>
    <s v="PANEL PC INDUSTRIAL 10.4'' INTEL CORE N2800 1.86GHZ + POWER ON/OFF IN FRONT, DDR3 4 GB REF: PPC-104C Ref.: PPC-104C Genérico"/>
    <n v="2"/>
    <n v="2"/>
    <n v="0"/>
    <x v="20"/>
    <x v="3"/>
    <n v="0"/>
  </r>
  <r>
    <s v="Eléctricos y Electrónicos"/>
    <s v="Electrónicos"/>
    <x v="2492"/>
    <s v="PANEL PC INDUSTRIAL 12.1&quot; IP65,CAPACITIVE TOUCH SCREEN,6TH GEN I3,RAM 4G, SDD 64G,4 USB,6RS232,2 LAN VGA HDMI STANDARD 12V/5A ADAPTOR. Ref.: TQ12-73AC Genérico"/>
    <n v="2"/>
    <n v="2"/>
    <n v="0"/>
    <x v="20"/>
    <x v="3"/>
    <n v="0"/>
  </r>
  <r>
    <s v="Eléctricos y Electrónicos"/>
    <s v="Electrónicos"/>
    <x v="1145"/>
    <s v="PANTALLA PLC ZAMBA SM43-J-R20"/>
    <n v="1"/>
    <n v="1"/>
    <n v="0"/>
    <x v="20"/>
    <x v="3"/>
    <n v="0"/>
  </r>
  <r>
    <s v="Eléctricos y Electrónicos"/>
    <s v="Eléctricos"/>
    <x v="1238"/>
    <s v="PILA DOBLE A RECARGABLE"/>
    <n v="4"/>
    <n v="4"/>
    <n v="0"/>
    <x v="20"/>
    <x v="3"/>
    <n v="0"/>
  </r>
  <r>
    <s v="Eléctricos y Electrónicos"/>
    <s v="Eléctricos"/>
    <x v="4002"/>
    <s v="PILOTO LED VERDE 220V REF: 3SU1106-6AA40-1AA0 Ref.: 3SU1106-6AA40-1AA0 Genérico"/>
    <n v="1"/>
    <n v="1"/>
    <n v="0"/>
    <x v="20"/>
    <x v="3"/>
    <n v="0"/>
  </r>
  <r>
    <s v="Eléctricos y Electrónicos"/>
    <s v="Eléctricos"/>
    <x v="4003"/>
    <s v="PILOTO Ø 22MM / 220 VAC VERDE"/>
    <n v="2"/>
    <n v="0"/>
    <n v="-2"/>
    <x v="20"/>
    <x v="3"/>
    <n v="1"/>
  </r>
  <r>
    <s v="Eléctricos y Electrónicos"/>
    <s v="Eléctricos"/>
    <x v="1345"/>
    <s v="PLAFON PLASTICO BLANCO 127 V. BASE E - 27 150W"/>
    <n v="3"/>
    <n v="3"/>
    <n v="0"/>
    <x v="20"/>
    <x v="3"/>
    <n v="0"/>
  </r>
  <r>
    <s v="Eléctricos y Electrónicos"/>
    <s v="Eléctricos"/>
    <x v="2820"/>
    <s v="PLC CPU DC SWITCH 2XETHERNET ETHERNET I/O SCHNEIDER REF: TM251MESE Ref.: TM251MESE SCHNEIDER"/>
    <n v="2"/>
    <n v="2"/>
    <n v="0"/>
    <x v="20"/>
    <x v="3"/>
    <n v="0"/>
  </r>
  <r>
    <s v="Eléctricos y Electrónicos"/>
    <s v="Electrónicos"/>
    <x v="1125"/>
    <s v="PLC CPU M241 24 IO TRANSISTOR PNP ETHERNET/IP SCHNEIDER REF: TM241CE24T Ref.: TM241CE24T SCHNEIDER"/>
    <n v="1"/>
    <n v="1"/>
    <n v="0"/>
    <x v="20"/>
    <x v="3"/>
    <n v="0"/>
  </r>
  <r>
    <s v="Eléctricos y Electrónicos"/>
    <s v="Eléctricos"/>
    <x v="1131"/>
    <s v="PLC CPU M241 40 IO TRANSISTOR PNP ETHERNET/IP Ref.: TM241CE40T SCHNEIDER"/>
    <n v="1"/>
    <n v="1"/>
    <n v="0"/>
    <x v="20"/>
    <x v="3"/>
    <n v="0"/>
  </r>
  <r>
    <s v="Eléctricos y Electrónicos"/>
    <s v="Electrónicos"/>
    <x v="1165"/>
    <s v="POINT ANALOG CURRENT OUTPUT MODULE ALLEN-BRADLEY REF: 1734-OE2C Ref.: 1734-OE2C ALLEN-BRADLEY"/>
    <n v="1"/>
    <n v="1"/>
    <n v="0"/>
    <x v="20"/>
    <x v="3"/>
    <n v="0"/>
  </r>
  <r>
    <s v="Eléctricos y Electrónicos"/>
    <s v="Electrónicos"/>
    <x v="1178"/>
    <s v="POINT SINK INPUT MODULE - 24V DC 8 ALLEN-BRADLEY REF: A1734-IB8 Ref.: A1734-IB8 ALLEN-BRADLEY"/>
    <n v="2"/>
    <n v="2"/>
    <n v="0"/>
    <x v="20"/>
    <x v="3"/>
    <n v="0"/>
  </r>
  <r>
    <s v="Eléctricos y Electrónicos"/>
    <s v="Electrónicos"/>
    <x v="1195"/>
    <s v="POINT SOURCE OUTPUT MODULE - 24V DC 8 ALLEN-BRADLEY REF: 1734-OB8 Ref.: 1734-OB8 ALLEN-BRADLEY"/>
    <n v="1"/>
    <n v="1"/>
    <n v="0"/>
    <x v="20"/>
    <x v="3"/>
    <n v="0"/>
  </r>
  <r>
    <s v="Eléctricos y Electrónicos"/>
    <s v="Eléctricos"/>
    <x v="1196"/>
    <s v="PORTAELECTRODO TRIPOLAR PARA SUJETADOR CON ROSCA G3/8&quot; + 130 °C REF: 072.53 REF: 072.53 Ref.: 072.53 Genérico"/>
    <n v="2"/>
    <n v="2"/>
    <n v="0"/>
    <x v="20"/>
    <x v="3"/>
    <n v="0"/>
  </r>
  <r>
    <s v="Eléctricos y Electrónicos"/>
    <s v="Eléctricos"/>
    <x v="2495"/>
    <s v="PRENSA ESTOPA PG 11 DEXSON REF: DXN5020 Ref.: DXN5020 DEXSON"/>
    <n v="4"/>
    <n v="10"/>
    <n v="6"/>
    <x v="20"/>
    <x v="3"/>
    <n v="1"/>
  </r>
  <r>
    <s v="Eléctricos y Electrónicos"/>
    <s v="Eléctricos"/>
    <x v="1355"/>
    <s v="PRENSA ESTOPA PG 16 ROSCA 7/8&quot;"/>
    <n v="2"/>
    <n v="2"/>
    <n v="0"/>
    <x v="20"/>
    <x v="3"/>
    <n v="0"/>
  </r>
  <r>
    <s v="Eléctricos y Electrónicos"/>
    <s v="Eléctricos"/>
    <x v="4004"/>
    <s v="PRENSA ESTOPA PG 36"/>
    <n v="16"/>
    <n v="14"/>
    <n v="-2"/>
    <x v="20"/>
    <x v="3"/>
    <n v="1"/>
  </r>
  <r>
    <s v="Eléctricos y Electrónicos"/>
    <s v="Eléctricos"/>
    <x v="2497"/>
    <s v="PRENSA ESTOPA PG 7"/>
    <n v="1"/>
    <n v="1"/>
    <n v="0"/>
    <x v="20"/>
    <x v="3"/>
    <n v="0"/>
  </r>
  <r>
    <s v="Eléctricos y Electrónicos"/>
    <s v="Eléctricos"/>
    <x v="1340"/>
    <s v="PUENTE CENTRAL BORNERA ALLEN-BRADLEY REF: 1492-CJLJ6-10 Ref.: 1492-CJLJ6-10 ALLEN-BRADLEY"/>
    <n v="1"/>
    <n v="1"/>
    <n v="0"/>
    <x v="20"/>
    <x v="3"/>
    <n v="0"/>
  </r>
  <r>
    <s v="Eléctricos y Electrónicos"/>
    <s v="Eléctricos"/>
    <x v="1340"/>
    <s v="PUENTE CENTRAL BORNERA ALLEN-BRADLEY REF: 1492-CJLJ6-10 Ref.: 1492-CJLJ6-10 ALLEN-BRADLEY"/>
    <n v="3"/>
    <n v="3"/>
    <n v="0"/>
    <x v="20"/>
    <x v="3"/>
    <n v="0"/>
  </r>
  <r>
    <s v="Eléctricos y Electrónicos"/>
    <s v="Eléctricos"/>
    <x v="1362"/>
    <s v="PUENTE CENTRAL PARA BORNERA 10 POLOS 16 - 8 AWG PH.CON Ref.: SCBI 10-8 W 3000835 PH.CON"/>
    <n v="1"/>
    <n v="1"/>
    <n v="0"/>
    <x v="20"/>
    <x v="3"/>
    <n v="0"/>
  </r>
  <r>
    <s v="Eléctricos y Electrónicos"/>
    <s v="Eléctricos"/>
    <x v="1364"/>
    <s v="PUENTE CENTRAL PARA BORNERA 10 POLOS 20 - 12 AWG PH.CON Ref.: SCBI 10-5 N W 3000833 PH.CON"/>
    <n v="4"/>
    <n v="5"/>
    <n v="1"/>
    <x v="20"/>
    <x v="3"/>
    <n v="1"/>
  </r>
  <r>
    <s v="Eléctricos y Electrónicos"/>
    <s v="Conectores"/>
    <x v="2500"/>
    <s v="PUENTE DE CONEXION  GRIS 20 - WAY JUMPER ALLEN-BRADLEY REF: 700-TBJ20G Ref.: 700-TBJ20G ALLEN-BRADLEY"/>
    <n v="2"/>
    <n v="2"/>
    <n v="0"/>
    <x v="20"/>
    <x v="3"/>
    <n v="0"/>
  </r>
  <r>
    <s v="Eléctricos y Electrónicos"/>
    <s v="Conectores"/>
    <x v="1301"/>
    <s v="PUENTE DE CONEXION CENTRAL BORNERA 4 POLOS Ref.: 1492-CJJ5-4 ALLEN-BRADLEY"/>
    <n v="8"/>
    <n v="3"/>
    <n v="-5"/>
    <x v="20"/>
    <x v="3"/>
    <n v="1"/>
  </r>
  <r>
    <s v="Eléctricos y Electrónicos"/>
    <s v="Eléctricos"/>
    <x v="1225"/>
    <s v="PUENTE DE CONEXION CENTRAL BORNERA ALLEN-BRADLEY REF: 1492-CJJ5-10 Ref.: 1492-CJJ5-10 ALLEN-BRADLEY"/>
    <n v="3"/>
    <n v="3"/>
    <n v="0"/>
    <x v="20"/>
    <x v="3"/>
    <n v="0"/>
  </r>
  <r>
    <s v="Eléctricos y Electrónicos"/>
    <s v="Eléctricos"/>
    <x v="1225"/>
    <s v="PUENTE DE CONEXION CENTRAL BORNERA ALLEN-BRADLEY REF: 1492-CJJ5-10 Ref.: 1492-CJJ5-10 ALLEN-BRADLEY"/>
    <n v="11"/>
    <n v="14"/>
    <n v="3"/>
    <x v="20"/>
    <x v="3"/>
    <n v="1"/>
  </r>
  <r>
    <s v="Eléctricos y Electrónicos"/>
    <s v="Eléctricos"/>
    <x v="1208"/>
    <s v="PUENTE SIN FIN PARA RELE INTERFAZ PLC PH.CON Ref.: FBST 500-PLC GY  2966838 PH.CON"/>
    <n v="2"/>
    <n v="7"/>
    <n v="5"/>
    <x v="20"/>
    <x v="3"/>
    <n v="1"/>
  </r>
  <r>
    <s v="Eléctricos y Electrónicos"/>
    <s v="Eléctricos"/>
    <x v="4005"/>
    <s v="PULSADOR VERDE 1NA RASANTE METALICO"/>
    <n v="3"/>
    <n v="2"/>
    <n v="-1"/>
    <x v="20"/>
    <x v="3"/>
    <n v="1"/>
  </r>
  <r>
    <s v="Eléctricos y Electrónicos"/>
    <s v="Eléctricos"/>
    <x v="4006"/>
    <s v="REFLECTOR 200W LED 100-240V Ref.: P23641-36 SYLVANIA"/>
    <n v="2"/>
    <n v="2"/>
    <n v="0"/>
    <x v="20"/>
    <x v="3"/>
    <n v="0"/>
  </r>
  <r>
    <s v="Eléctricos y Electrónicos"/>
    <s v="Electrónicos"/>
    <x v="2502"/>
    <s v="REGULADOR DE VOLTAJE PARA CARRO 124 V Ref.: P8-393 Genérico"/>
    <n v="1"/>
    <n v="1"/>
    <n v="0"/>
    <x v="20"/>
    <x v="3"/>
    <n v="0"/>
  </r>
  <r>
    <s v="Eléctricos y Electrónicos"/>
    <s v="Eléctricos"/>
    <x v="4007"/>
    <s v="RELE AISLAMIENTO 1CO A 220V ALLEN-BRADLEY REF: 700-HLT1U2 Ref.: 700-HLT1U2 ALLEN-BRADLEY"/>
    <n v="1"/>
    <n v="1"/>
    <n v="0"/>
    <x v="20"/>
    <x v="3"/>
    <n v="0"/>
  </r>
  <r>
    <s v="Eléctricos y Electrónicos"/>
    <s v="Eléctricos"/>
    <x v="1161"/>
    <s v="RELE AISLAMIENTO 24V 700 - HLT 1Z24 Ref.: HLT 1Z24 ALLEN-BRADLEY"/>
    <n v="19"/>
    <n v="19"/>
    <n v="0"/>
    <x v="20"/>
    <x v="3"/>
    <n v="0"/>
  </r>
  <r>
    <s v="Eléctricos y Electrónicos"/>
    <s v="Eléctricos"/>
    <x v="1204"/>
    <s v="RELE DE CONTROL DE NIVEL PARA LIQUIDOS CONDUCTIVOS POR ELECTRODOS 1 CONTACTO CONMUTADO. ALIMENTACION 120VAC. IP20 REF: 72018125000 Ref.: 72018125000 Genérico"/>
    <n v="2"/>
    <n v="2"/>
    <n v="0"/>
    <x v="20"/>
    <x v="3"/>
    <n v="0"/>
  </r>
  <r>
    <s v="Eléctricos y Electrónicos"/>
    <s v="Eléctricos"/>
    <x v="1127"/>
    <s v="RELE SLIM 120V INTERFAZ PLC, BASE PLC-BSC/21, 1 CONTACTO CONMU PH.CON REF: PLC-RSC-120UC/21 PH.CON REF: PLC-RSC-120UC/21 PH.CON REF: PLC-RSC-120UC/21 Ref.: PLC-RSC-120UC/21 PH.CON"/>
    <n v="8"/>
    <n v="68"/>
    <n v="60"/>
    <x v="20"/>
    <x v="3"/>
    <n v="1"/>
  </r>
  <r>
    <s v="Eléctricos y Electrónicos"/>
    <s v="Eléctricos"/>
    <x v="2505"/>
    <s v="RELEVO 14 PINES 24 VDC CON BASE Ref.: RXM4AB28D SCHNEIDER"/>
    <n v="4"/>
    <n v="4"/>
    <n v="0"/>
    <x v="20"/>
    <x v="3"/>
    <n v="0"/>
  </r>
  <r>
    <s v="Eléctricos y Electrónicos"/>
    <s v="Eléctricos"/>
    <x v="4008"/>
    <s v="RELEVO ELECTROMAGNETICO 8 PINES 24VDC 5A OMRON"/>
    <n v="1"/>
    <n v="0"/>
    <n v="-1"/>
    <x v="20"/>
    <x v="3"/>
    <n v="1"/>
  </r>
  <r>
    <s v="Eléctricos y Electrónicos"/>
    <s v="Eléctricos"/>
    <x v="1160"/>
    <s v="RELEVO SLIM 24 VDC 1 COM UL SIN BASE 46984 Ref.: RM699BV-3011-85-1024 RAWELT"/>
    <n v="94"/>
    <n v="94"/>
    <n v="0"/>
    <x v="20"/>
    <x v="3"/>
    <n v="0"/>
  </r>
  <r>
    <s v="Eléctricos y Electrónicos"/>
    <s v="Eléctricos"/>
    <x v="1289"/>
    <s v="RIEL OMEGA"/>
    <n v="5"/>
    <n v="15"/>
    <n v="10"/>
    <x v="20"/>
    <x v="3"/>
    <n v="1"/>
  </r>
  <r>
    <s v="Eléctricos y Electrónicos"/>
    <s v="Eléctricos"/>
    <x v="1286"/>
    <s v="SELECTOR 2 POSICIONES 1NA METALICO SCHNEIDER REF: XB4BD21 SCHNEIDER REF: XB4BD21 SCHNEIDER REF: XB4BD21 Ref.: XB4BD21 SCHNEIDER"/>
    <n v="1"/>
    <n v="0"/>
    <n v="-1"/>
    <x v="20"/>
    <x v="3"/>
    <n v="1"/>
  </r>
  <r>
    <s v="Eléctricos y Electrónicos"/>
    <s v="Sensores"/>
    <x v="1120"/>
    <s v="SENSOR BINSWITCH ELITE 5-WIRE Ref.: BSE1V10C 4B COMPONENTS"/>
    <n v="17"/>
    <n v="17"/>
    <n v="0"/>
    <x v="20"/>
    <x v="3"/>
    <n v="0"/>
  </r>
  <r>
    <s v="Eléctricos y Electrónicos"/>
    <s v="Sensores"/>
    <x v="1128"/>
    <s v="SENSOR CAPACITIVO PROCAP II REF. 730-0517"/>
    <n v="1"/>
    <n v="1"/>
    <n v="0"/>
    <x v="20"/>
    <x v="3"/>
    <n v="0"/>
  </r>
  <r>
    <s v="Eléctricos y Electrónicos"/>
    <s v="Sensores"/>
    <x v="4009"/>
    <s v="SENSOR DE HUMO PILA 9V EXCEL C 2125"/>
    <n v="1"/>
    <n v="1"/>
    <n v="0"/>
    <x v="20"/>
    <x v="3"/>
    <n v="0"/>
  </r>
  <r>
    <s v="Eléctricos y Electrónicos"/>
    <s v="Sensores"/>
    <x v="2509"/>
    <s v="SENSOR DE NIVEL PARA LIQUIDOS - MONTAJE LATERAL EXTERNO - ROSCA 1/2&quot; NPT, CON CONECTOR DIN 4350 Ref.: LA32NP Genérico"/>
    <n v="7"/>
    <n v="7"/>
    <n v="0"/>
    <x v="20"/>
    <x v="3"/>
    <n v="0"/>
  </r>
  <r>
    <s v="Eléctricos y Electrónicos"/>
    <s v="Sensores"/>
    <x v="2510"/>
    <s v="SENSOR GYRIJET VIGIRO - SV-26  VOLTAJE 20 - 264V AC/DC STIF REF: 55CRMV91205TE Ref.: 55CRMV91205TE STIF"/>
    <n v="11"/>
    <n v="11"/>
    <n v="0"/>
    <x v="20"/>
    <x v="3"/>
    <n v="0"/>
  </r>
  <r>
    <s v="Eléctricos y Electrónicos"/>
    <s v="Eléctricos"/>
    <x v="1132"/>
    <s v="SENSOR INDUCTIVO 18 MM X 8 MM 3 HILOS 24 VDC NORMALMENTE ABIERTO AUTONICS REF: PNP PR18-8DP Ref.: PNP PR18-8DP AUTONICS"/>
    <n v="1"/>
    <n v="1"/>
    <n v="0"/>
    <x v="20"/>
    <x v="3"/>
    <n v="0"/>
  </r>
  <r>
    <s v="Eléctricos y Electrónicos"/>
    <s v="Eléctricos"/>
    <x v="1132"/>
    <s v="SENSOR INDUCTIVO 18 MM X 8 MM 3 HILOS 24 VDC NORMALMENTE ABIERTO AUTONICS REF: PNP PR18-8DP Ref.: PNP PR18-8DP AUTONICS"/>
    <n v="16"/>
    <n v="16"/>
    <n v="0"/>
    <x v="20"/>
    <x v="3"/>
    <n v="0"/>
  </r>
  <r>
    <s v="Eléctricos y Electrónicos"/>
    <s v="Sensores"/>
    <x v="2511"/>
    <s v="SENSOR INDUCTIVO Ø 18 MM X 5 MM ALCANCE 2 HILOS 100 A 240 VAC NORMALMENTE CERRADO AUTONICS REF: PR18-5AC Ref.: PR18-5AC AUTONICS"/>
    <n v="11"/>
    <n v="0"/>
    <n v="-11"/>
    <x v="20"/>
    <x v="3"/>
    <n v="1"/>
  </r>
  <r>
    <s v="Eléctricos y Electrónicos"/>
    <s v="Sensores"/>
    <x v="1129"/>
    <s v="SENSOR INDUCTIVO Ø 18 MM X 8 MM ALCANCE 2 HILOS 100 - 240 VAC NORMALMENTE ABIERTO Ref.: PR18-8AO AUTONICS"/>
    <n v="1"/>
    <n v="7"/>
    <n v="6"/>
    <x v="20"/>
    <x v="3"/>
    <n v="1"/>
  </r>
  <r>
    <s v="Eléctricos y Electrónicos"/>
    <s v="Sensores"/>
    <x v="1129"/>
    <s v="SENSOR INDUCTIVO Ø 18 MM X 8 MM ALCANCE 2 HILOS 100 - 240 VAC NORMALMENTE ABIERTO Ref.: PR18-8AO AUTONICS"/>
    <n v="66"/>
    <n v="66"/>
    <n v="0"/>
    <x v="20"/>
    <x v="3"/>
    <n v="0"/>
  </r>
  <r>
    <s v="Eléctricos y Electrónicos"/>
    <s v="Sensores"/>
    <x v="2826"/>
    <s v="SENSOR INDUCTIVO Ø 30 MM X 15 MM ALCANCE 2 HILOS 100 A 240 VAC NORMALMENTE ABIERTO AUTONICS REF: PR-3015AO Ref.: PR-3015AO AUTONICS"/>
    <n v="3"/>
    <n v="3"/>
    <n v="0"/>
    <x v="20"/>
    <x v="3"/>
    <n v="0"/>
  </r>
  <r>
    <s v="Eléctricos y Electrónicos"/>
    <s v="Sensores"/>
    <x v="2827"/>
    <s v="SENSOR INDUCTIVO PROXSWITCH REF P8004V10C"/>
    <n v="5"/>
    <n v="5"/>
    <n v="0"/>
    <x v="20"/>
    <x v="3"/>
    <n v="0"/>
  </r>
  <r>
    <s v="Eléctricos y Electrónicos"/>
    <s v="Sensores"/>
    <x v="4010"/>
    <s v="SENSOR INDUCTIVO PROXSWITCH Ref.: P1002V10C, 24 - 240 VAC/VDC, 2 HILOS. 4B COMPONENTS"/>
    <n v="4"/>
    <n v="4"/>
    <n v="0"/>
    <x v="20"/>
    <x v="3"/>
    <n v="0"/>
  </r>
  <r>
    <s v="Eléctricos y Electrónicos"/>
    <s v="Sensores"/>
    <x v="1130"/>
    <s v="SENSOR PALETA GIRATORIA BMRX - 115 115 VAC Ref.: 730-0504 Genérico"/>
    <n v="10"/>
    <n v="10"/>
    <n v="0"/>
    <x v="20"/>
    <x v="3"/>
    <n v="0"/>
  </r>
  <r>
    <s v="Eléctricos y Electrónicos"/>
    <s v="Sensores"/>
    <x v="4011"/>
    <s v="SENSOR REED SWITCH 3-230 VAC/DC SME-8-K-LED-230 PARA CAMISA RANURADA EN T FESTO"/>
    <n v="4"/>
    <n v="0"/>
    <n v="-4"/>
    <x v="20"/>
    <x v="3"/>
    <n v="1"/>
  </r>
  <r>
    <s v="Eléctricos y Electrónicos"/>
    <s v="Sensores"/>
    <x v="4012"/>
    <s v="SENSOR VIGITHERM GST 100 REF. 55GST9100P"/>
    <n v="2"/>
    <n v="2"/>
    <n v="0"/>
    <x v="20"/>
    <x v="3"/>
    <n v="0"/>
  </r>
  <r>
    <s v="Eléctricos y Electrónicos"/>
    <s v="Eléctricos"/>
    <x v="1353"/>
    <s v="SOCKET PEQUEÑO REF. T8"/>
    <n v="10"/>
    <n v="10"/>
    <n v="0"/>
    <x v="20"/>
    <x v="3"/>
    <n v="0"/>
  </r>
  <r>
    <s v="Eléctricos y Electrónicos"/>
    <s v="Eléctricos"/>
    <x v="4013"/>
    <s v="TAPA INTERPERIE TERMOPLASTICA GGCI TOMA 5320 REF: 5981-UCL LEVINTON"/>
    <n v="1"/>
    <n v="1"/>
    <n v="0"/>
    <x v="20"/>
    <x v="3"/>
    <n v="0"/>
  </r>
  <r>
    <s v="Eléctricos y Electrónicos"/>
    <s v="Tubería Eléctrica"/>
    <x v="2513"/>
    <s v="TAPA METALICA TOMA DOBLE Ref.: TR-0422 Genérico"/>
    <n v="2"/>
    <n v="2"/>
    <n v="0"/>
    <x v="20"/>
    <x v="3"/>
    <n v="0"/>
  </r>
  <r>
    <s v="Eléctricos y Electrónicos"/>
    <s v="Eléctricos"/>
    <x v="1356"/>
    <s v="TAPA PARA TOMA DOBLE"/>
    <n v="5"/>
    <n v="5"/>
    <n v="0"/>
    <x v="20"/>
    <x v="3"/>
    <n v="0"/>
  </r>
  <r>
    <s v="Eléctricos y Electrónicos"/>
    <s v="Tarjeta Electrónica"/>
    <x v="2514"/>
    <s v="TARJETA SECUENCIAL 4 VÁLVULAS GOYEN REF: TBDAC Ref.: TBDAC GOYEN"/>
    <n v="2"/>
    <n v="2"/>
    <n v="0"/>
    <x v="20"/>
    <x v="3"/>
    <n v="0"/>
  </r>
  <r>
    <s v="Eléctricos y Electrónicos"/>
    <s v="Tarjeta Electrónica"/>
    <x v="2829"/>
    <s v="TARJETA SUMADORA EN ACERO INOXIDABLE 4 CELDAS TRUMAX/LEXUS"/>
    <n v="1"/>
    <n v="1"/>
    <n v="0"/>
    <x v="20"/>
    <x v="3"/>
    <n v="0"/>
  </r>
  <r>
    <s v="Eléctricos y Electrónicos"/>
    <s v="Terminales"/>
    <x v="1230"/>
    <s v="TERMINAL 3/4&quot; EMT GALVANIZADO"/>
    <n v="4"/>
    <n v="3"/>
    <n v="-1"/>
    <x v="20"/>
    <x v="3"/>
    <n v="1"/>
  </r>
  <r>
    <s v="Eléctricos y Electrónicos"/>
    <s v="Terminales"/>
    <x v="1230"/>
    <s v="TERMINAL 3/4&quot; EMT GALVANIZADO"/>
    <n v="146"/>
    <n v="146"/>
    <n v="0"/>
    <x v="20"/>
    <x v="3"/>
    <n v="0"/>
  </r>
  <r>
    <s v="Eléctricos y Electrónicos"/>
    <s v="Terminales"/>
    <x v="4014"/>
    <s v="TERMINAL AISLADO TIPO &quot;PUNTERA HUECA&quot; PARA CABLE 10AWG COLOR NEGRO Ref.: VTPU-60012 VCP"/>
    <n v="60"/>
    <n v="60"/>
    <n v="0"/>
    <x v="20"/>
    <x v="3"/>
    <n v="0"/>
  </r>
  <r>
    <s v="Eléctricos y Electrónicos"/>
    <s v="Terminales"/>
    <x v="2518"/>
    <s v="TERMINAL AISLADO TIPO &quot;PUNTERA HUECA&quot; PARA CABLE 14AWG COLOR AZUL VCP REF: VTPU-25012 Ref.: VTPU-25012 VCP"/>
    <n v="100"/>
    <n v="0"/>
    <n v="-100"/>
    <x v="20"/>
    <x v="3"/>
    <n v="1"/>
  </r>
  <r>
    <s v="Eléctricos y Electrónicos"/>
    <s v="Terminales"/>
    <x v="1314"/>
    <s v="TERMINAL AISLADO TIPO &quot;PUNTERA HUECA&quot; PARA CABLE 18AWG COLOR ROJO VCP REF: VTPU-10008 Ref.: VTPU-10008 VCP"/>
    <n v="592"/>
    <n v="440"/>
    <n v="-152"/>
    <x v="20"/>
    <x v="3"/>
    <n v="1"/>
  </r>
  <r>
    <s v="Eléctricos y Electrónicos"/>
    <s v="Terminales"/>
    <x v="1350"/>
    <s v="TERMINAL AISLADO TIPO “PIN” PARA CABLE 10  -12AWG COLOR AMARILLO Ref.: VTPN-5-5 VCP"/>
    <n v="40"/>
    <n v="40"/>
    <n v="0"/>
    <x v="20"/>
    <x v="3"/>
    <n v="0"/>
  </r>
  <r>
    <s v="Eléctricos y Electrónicos"/>
    <s v="Terminales"/>
    <x v="2521"/>
    <s v="TERMINAL AISLADO TIPO “U” PARA CABLE 14  -16AWG COLOR AZUL 1/8 VCP REF: VTU-2-3 Ref.: VTU-2-3 VCP"/>
    <n v="100"/>
    <n v="100"/>
    <n v="0"/>
    <x v="20"/>
    <x v="3"/>
    <n v="0"/>
  </r>
  <r>
    <s v="Eléctricos y Electrónicos"/>
    <s v="Terminales"/>
    <x v="4015"/>
    <s v="TERMINAL AISLADO TIPO “U” PARA CABLE 14  -16AWG COLOR AZUL 3/16 Ref.: VTU-2-5 VCP"/>
    <n v="50"/>
    <n v="0"/>
    <n v="-50"/>
    <x v="20"/>
    <x v="3"/>
    <n v="1"/>
  </r>
  <r>
    <s v="Eléctricos y Electrónicos"/>
    <s v="Terminales"/>
    <x v="1328"/>
    <s v="TERMINAL AISLADO TIPO PUNTERA HUECA PARA CABLE # 6 PANDUIT REF: FSD84-12-C Ref.: FSD84-12-C PANDUIT"/>
    <n v="30"/>
    <n v="30"/>
    <n v="0"/>
    <x v="20"/>
    <x v="3"/>
    <n v="0"/>
  </r>
  <r>
    <s v="Eléctricos y Electrónicos"/>
    <s v="Terminales"/>
    <x v="2830"/>
    <s v="TERMINAL CURVO 90 PARA CORAZA METALICA FLEXIBLE DE 3/4” METALCORAZA"/>
    <n v="1"/>
    <n v="1"/>
    <n v="0"/>
    <x v="20"/>
    <x v="3"/>
    <n v="0"/>
  </r>
  <r>
    <s v="Eléctricos y Electrónicos"/>
    <s v="Terminales"/>
    <x v="2524"/>
    <s v="TERMINAL CURVO 90° PARA CORAZA METALICA FLEXIBLE DE 1 1/2”"/>
    <n v="1"/>
    <n v="1"/>
    <n v="0"/>
    <x v="20"/>
    <x v="3"/>
    <n v="0"/>
  </r>
  <r>
    <s v="Eléctricos y Electrónicos"/>
    <s v="Terminales"/>
    <x v="2524"/>
    <s v="TERMINAL CURVO 90° PARA CORAZA METALICA FLEXIBLE DE 1 1/2”"/>
    <n v="3"/>
    <n v="3"/>
    <n v="0"/>
    <x v="20"/>
    <x v="3"/>
    <n v="0"/>
  </r>
  <r>
    <s v="Eléctricos y Electrónicos"/>
    <s v="Terminales"/>
    <x v="4016"/>
    <s v="TERMINAL EMT 1 1/2&quot; EN ACERO"/>
    <n v="2"/>
    <n v="2"/>
    <n v="0"/>
    <x v="20"/>
    <x v="3"/>
    <n v="0"/>
  </r>
  <r>
    <s v="Eléctricos y Electrónicos"/>
    <s v="Terminales"/>
    <x v="2525"/>
    <s v="TERMINAL EMT 1&quot;"/>
    <n v="4"/>
    <n v="4"/>
    <n v="0"/>
    <x v="20"/>
    <x v="3"/>
    <n v="0"/>
  </r>
  <r>
    <s v="Eléctricos y Electrónicos"/>
    <s v="Terminales"/>
    <x v="2525"/>
    <s v="TERMINAL EMT 1&quot;"/>
    <n v="1"/>
    <n v="1"/>
    <n v="0"/>
    <x v="20"/>
    <x v="3"/>
    <n v="0"/>
  </r>
  <r>
    <s v="Eléctricos y Electrónicos"/>
    <s v="Terminales"/>
    <x v="2831"/>
    <s v="TERMINAL EN PVC 1/2"/>
    <n v="3"/>
    <n v="3"/>
    <n v="0"/>
    <x v="20"/>
    <x v="3"/>
    <n v="0"/>
  </r>
  <r>
    <s v="Eléctricos y Electrónicos"/>
    <s v="Terminales"/>
    <x v="4017"/>
    <s v="TERMINAL PARA CABLE # 2 ESTAÑADO"/>
    <n v="10"/>
    <n v="10"/>
    <n v="0"/>
    <x v="20"/>
    <x v="3"/>
    <n v="0"/>
  </r>
  <r>
    <s v="Eléctricos y Electrónicos"/>
    <s v="Terminales"/>
    <x v="2833"/>
    <s v="TERMINAL POLIMERO REF. 2050.34PZB"/>
    <n v="2"/>
    <n v="2"/>
    <n v="0"/>
    <x v="20"/>
    <x v="3"/>
    <n v="0"/>
  </r>
  <r>
    <s v="Eléctricos y Electrónicos"/>
    <s v="Terminales"/>
    <x v="2526"/>
    <s v="TERMINAL RECTO 1 1/2&quot;  PARA CORAZA METALICA"/>
    <n v="1"/>
    <n v="1"/>
    <n v="0"/>
    <x v="20"/>
    <x v="3"/>
    <n v="0"/>
  </r>
  <r>
    <s v="Eléctricos y Electrónicos"/>
    <s v="Terminales"/>
    <x v="2526"/>
    <s v="TERMINAL RECTO 1 1/2&quot;  PARA CORAZA METALICA"/>
    <n v="2"/>
    <n v="2"/>
    <n v="0"/>
    <x v="20"/>
    <x v="3"/>
    <n v="0"/>
  </r>
  <r>
    <s v="Eléctricos y Electrónicos"/>
    <s v="Eléctricos"/>
    <x v="4018"/>
    <s v="TERMINAL RECTO 1/2&quot; PARA CORAZA METALICA"/>
    <n v="9"/>
    <n v="9"/>
    <n v="0"/>
    <x v="20"/>
    <x v="3"/>
    <n v="0"/>
  </r>
  <r>
    <s v="Eléctricos y Electrónicos"/>
    <s v="Terminales"/>
    <x v="2527"/>
    <s v="TERMINAL RECTO 3&quot; PARA CORAZA METALICA"/>
    <n v="1"/>
    <n v="1"/>
    <n v="0"/>
    <x v="20"/>
    <x v="3"/>
    <n v="0"/>
  </r>
  <r>
    <s v="Eléctricos y Electrónicos"/>
    <s v="Terminales"/>
    <x v="2834"/>
    <s v="TERMINAL RECTO 3/4&quot; PARA CORAZA METALICA"/>
    <n v="9"/>
    <n v="9"/>
    <n v="0"/>
    <x v="20"/>
    <x v="3"/>
    <n v="0"/>
  </r>
  <r>
    <s v="Eléctricos y Electrónicos"/>
    <s v="Terminales"/>
    <x v="4019"/>
    <s v="TERMINAL TIPO OJO CAÑON CORTO Ø 3/8&quot; CABLE # 2"/>
    <n v="18"/>
    <n v="18"/>
    <n v="0"/>
    <x v="20"/>
    <x v="3"/>
    <n v="0"/>
  </r>
  <r>
    <s v="Eléctricos y Electrónicos"/>
    <s v="Terminales"/>
    <x v="4020"/>
    <s v="TERMINAL TIPO PUNTERA CABLE # 8 Ref.: FSD83-12-C PANDUIT"/>
    <n v="20"/>
    <n v="20"/>
    <n v="0"/>
    <x v="20"/>
    <x v="3"/>
    <n v="0"/>
  </r>
  <r>
    <s v="Eléctricos y Electrónicos"/>
    <s v="Eléctricos"/>
    <x v="1217"/>
    <s v="TERMOSTATO PARA TABLERO VENTILADOR PTVT"/>
    <n v="1"/>
    <n v="1"/>
    <n v="0"/>
    <x v="20"/>
    <x v="3"/>
    <n v="0"/>
  </r>
  <r>
    <s v="Eléctricos y Electrónicos"/>
    <s v="Eléctricos"/>
    <x v="1184"/>
    <s v="TERMOSTATO PARA VENTILACION, CONTACTO NO, RANGO TEMP 0-90°C CONTACTO SPDT 20A 250VAC,MONTAJE EN RIEL DIN- MARCA RAINBOW Ref.: 71092 Genérico"/>
    <n v="4"/>
    <n v="3"/>
    <n v="-1"/>
    <x v="20"/>
    <x v="3"/>
    <n v="1"/>
  </r>
  <r>
    <s v="Eléctricos y Electrónicos"/>
    <s v="Eléctricos"/>
    <x v="1278"/>
    <s v="TOMA AEREA 15 AMPERIOS 125V - AMARILLA - CON POLO A TIERA Ref.: 515-CV LEVINTON"/>
    <n v="11"/>
    <n v="13"/>
    <n v="2"/>
    <x v="20"/>
    <x v="3"/>
    <n v="1"/>
  </r>
  <r>
    <s v="Eléctricos y Electrónicos"/>
    <s v="Eléctricos"/>
    <x v="1231"/>
    <s v="TOMA AEREA 4 X 63 AMPERIOS A 440V IP67 ROJA VCP REF: TAR63/2345-6 Ref.: TAR63/2345-6 VCP"/>
    <n v="1"/>
    <n v="2"/>
    <n v="1"/>
    <x v="20"/>
    <x v="3"/>
    <n v="1"/>
  </r>
  <r>
    <s v="Eléctricos y Electrónicos"/>
    <s v="Eléctricos"/>
    <x v="1323"/>
    <s v="TOMA AEREA EN CAUCHO DE 110 V -  15 AMPERIOS CODELCA REF: C-010 Ref.: C-010 CODELCA"/>
    <n v="12"/>
    <n v="15"/>
    <n v="3"/>
    <x v="20"/>
    <x v="3"/>
    <n v="1"/>
  </r>
  <r>
    <s v="Eléctricos y Electrónicos"/>
    <s v="Eléctricos"/>
    <x v="1351"/>
    <s v="TOMA AEREA EN CAUCHO DE 110 V -  15 AMPERIOS CON POLO A TIERRA CODELCA REF: C-011 Ref.: C-011 CODELCA"/>
    <n v="1"/>
    <n v="1"/>
    <n v="0"/>
    <x v="20"/>
    <x v="3"/>
    <n v="0"/>
  </r>
  <r>
    <s v="Eléctricos y Electrónicos"/>
    <s v="Eléctricos"/>
    <x v="1351"/>
    <s v="TOMA AEREA EN CAUCHO DE 110 V -  15 AMPERIOS CON POLO A TIERRA CODELCA REF: C-011 Ref.: C-011 CODELCA"/>
    <n v="4"/>
    <n v="4"/>
    <n v="0"/>
    <x v="20"/>
    <x v="3"/>
    <n v="0"/>
  </r>
  <r>
    <s v="Eléctricos y Electrónicos"/>
    <s v="Eléctricos"/>
    <x v="1212"/>
    <s v="TOMA CUADRADA PARA INCRUSTAR TRIFILAR 250 V X 50 AMPERIOS CODELCA REF: C-015 CODELCA REF: C-015 Ref.: C-015 CODELCA"/>
    <n v="7"/>
    <n v="5"/>
    <n v="-2"/>
    <x v="20"/>
    <x v="3"/>
    <n v="1"/>
  </r>
  <r>
    <s v="Eléctricos y Electrónicos"/>
    <s v="Eléctricos"/>
    <x v="1322"/>
    <s v="TOMA DE CAUCHO DE 220 V"/>
    <n v="3"/>
    <n v="3"/>
    <n v="0"/>
    <x v="20"/>
    <x v="3"/>
    <n v="0"/>
  </r>
  <r>
    <s v="Eléctricos y Electrónicos"/>
    <s v="Eléctricos"/>
    <x v="4021"/>
    <s v="TOMA DE INCRUSTAR 4 X 63A 440V IP67 ROJA VCP"/>
    <n v="2"/>
    <n v="1"/>
    <n v="-1"/>
    <x v="20"/>
    <x v="3"/>
    <n v="1"/>
  </r>
  <r>
    <s v="Eléctricos y Electrónicos"/>
    <s v="Clavijas y Tomas"/>
    <x v="4022"/>
    <s v="TOMA DE INCRUSTAR DE 16 AMPERIOS 3P+T 220 V - COLOR AZUL"/>
    <n v="1"/>
    <n v="0"/>
    <n v="-1"/>
    <x v="20"/>
    <x v="3"/>
    <n v="1"/>
  </r>
  <r>
    <s v="Eléctricos y Electrónicos"/>
    <s v="Eléctricos"/>
    <x v="4023"/>
    <s v="TOMA DE INCRUSTAR DE 63 AMPERIOS 3P+T 6H 220 V - COLOR AZUL Ref.: TIN63/4345-9 LEGRAND"/>
    <n v="1"/>
    <n v="1"/>
    <n v="0"/>
    <x v="20"/>
    <x v="3"/>
    <n v="0"/>
  </r>
  <r>
    <s v="Eléctricos y Electrónicos"/>
    <s v="Eléctricos"/>
    <x v="1339"/>
    <s v="TOMA DOBLE 15 AMPERIOS - 125V CON POLO A TIERRA Ref.: 5320-I Genérico"/>
    <n v="14"/>
    <n v="3"/>
    <n v="-11"/>
    <x v="20"/>
    <x v="3"/>
    <n v="1"/>
  </r>
  <r>
    <s v="Eléctricos y Electrónicos"/>
    <s v="Eléctricos"/>
    <x v="1228"/>
    <s v="TOMA INCRUSTAR 4X32A 440V IP44 ROJA VCP"/>
    <n v="5"/>
    <n v="3"/>
    <n v="-2"/>
    <x v="20"/>
    <x v="3"/>
    <n v="1"/>
  </r>
  <r>
    <s v="Eléctricos y Electrónicos"/>
    <s v="Eléctricos"/>
    <x v="1298"/>
    <s v="TOMA PARA INCRUSTAR 110 V DOBLE CON TAPA"/>
    <n v="6"/>
    <n v="5"/>
    <n v="-1"/>
    <x v="20"/>
    <x v="3"/>
    <n v="1"/>
  </r>
  <r>
    <s v="Eléctricos y Electrónicos"/>
    <s v="Eléctricos"/>
    <x v="4024"/>
    <s v="TOMACORRIENTE DOBLE P/T GFCI 20A BLANCO CON TAPA"/>
    <n v="3"/>
    <n v="7"/>
    <n v="4"/>
    <x v="20"/>
    <x v="3"/>
    <n v="1"/>
  </r>
  <r>
    <s v="Eléctricos y Electrónicos"/>
    <s v="Eléctricos"/>
    <x v="1192"/>
    <s v="TRANSDUCTOR DE CORRIENTE 0 - 5A / 4 - 20M A SCHNEIDER REF: RMCA61BD Ref.: RMCA61BD SCHNEIDER"/>
    <n v="1"/>
    <n v="1"/>
    <n v="0"/>
    <x v="20"/>
    <x v="3"/>
    <n v="0"/>
  </r>
  <r>
    <s v="Eléctricos y Electrónicos"/>
    <s v="Eléctricos"/>
    <x v="1138"/>
    <s v="TRANSDUCTOR DE TEMPERATURA Y HUMEDAD &quot;THD-DD1-C&quot; TIPO MONTAJE DUCTO, CON PANTALLA LED AUTONICS"/>
    <n v="1"/>
    <n v="1"/>
    <n v="0"/>
    <x v="20"/>
    <x v="3"/>
    <n v="0"/>
  </r>
  <r>
    <s v="Eléctricos y Electrónicos"/>
    <s v="Electrónicos"/>
    <x v="1171"/>
    <s v="TRANSDUCTOR DE TEMPERATURA Y HUMEDAD THD-W1C"/>
    <n v="1"/>
    <n v="1"/>
    <n v="0"/>
    <x v="20"/>
    <x v="3"/>
    <n v="0"/>
  </r>
  <r>
    <s v="Eléctricos y Electrónicos"/>
    <s v="Eléctricos"/>
    <x v="2529"/>
    <s v="TRANSFORMADOR DE CORRIENTE 300/5 A"/>
    <n v="4"/>
    <n v="4"/>
    <n v="0"/>
    <x v="20"/>
    <x v="3"/>
    <n v="0"/>
  </r>
  <r>
    <s v="Eléctricos y Electrónicos"/>
    <s v="Eléctricos"/>
    <x v="1260"/>
    <s v="TRANSFORMADOR DE CORRIENTE PAR BARRA DE 32 X 65 DE 250A SCHNEIDER REF: SECT5MA025 Ref.: SECT5MA025 SCHNEIDER"/>
    <n v="1"/>
    <n v="1"/>
    <n v="0"/>
    <x v="20"/>
    <x v="3"/>
    <n v="0"/>
  </r>
  <r>
    <s v="Eléctricos y Electrónicos"/>
    <s v="Electrónicos"/>
    <x v="1119"/>
    <s v="TRANSMISOR INDICADOR DE PESO ETHERNET IP - DIGITAL 12-24VDC DIN MOUNT - SCT20-IP Ref.: 129398-119172818 RICE LAKE"/>
    <n v="2"/>
    <n v="2"/>
    <n v="0"/>
    <x v="20"/>
    <x v="3"/>
    <n v="0"/>
  </r>
  <r>
    <s v="Eléctricos y Electrónicos"/>
    <s v="Electrónicos"/>
    <x v="2839"/>
    <s v="TRANSMISOR TLB4 CON 4 CANALES INDIVIDUALES + RS485 + ETHERNET IP - DOBLE PUERTO"/>
    <n v="1"/>
    <n v="1"/>
    <n v="0"/>
    <x v="20"/>
    <x v="3"/>
    <n v="0"/>
  </r>
  <r>
    <s v="Eléctricos y Electrónicos"/>
    <s v="Tubería Eléctrica"/>
    <x v="4025"/>
    <s v="TUBO CONDUIT EMT 1 1/2&quot;"/>
    <n v="12"/>
    <n v="12"/>
    <n v="0"/>
    <x v="20"/>
    <x v="3"/>
    <n v="0"/>
  </r>
  <r>
    <s v="Eléctricos y Electrónicos"/>
    <s v="Tubería Eléctrica"/>
    <x v="4026"/>
    <s v="TUBO CONDUIT EMT 1&quot;"/>
    <n v="3"/>
    <n v="3"/>
    <n v="0"/>
    <x v="20"/>
    <x v="3"/>
    <n v="0"/>
  </r>
  <r>
    <s v="Eléctricos y Electrónicos"/>
    <s v="Tubería Eléctrica"/>
    <x v="4027"/>
    <s v="TUBO CONDUIT EMT 1/2&quot;"/>
    <n v="60"/>
    <n v="60"/>
    <n v="0"/>
    <x v="20"/>
    <x v="3"/>
    <n v="0"/>
  </r>
  <r>
    <s v="Eléctricos y Electrónicos"/>
    <s v="Tubería Eléctrica"/>
    <x v="4028"/>
    <s v="TUBO CONDUIT EMT 3/4&quot;"/>
    <n v="3"/>
    <n v="3"/>
    <n v="0"/>
    <x v="20"/>
    <x v="3"/>
    <n v="0"/>
  </r>
  <r>
    <s v="Eléctricos y Electrónicos"/>
    <s v="Tubería Eléctrica"/>
    <x v="1320"/>
    <s v="TUBO CONDUIT IMC 1 1/2&quot;"/>
    <n v="3"/>
    <n v="3"/>
    <n v="0"/>
    <x v="20"/>
    <x v="3"/>
    <n v="0"/>
  </r>
  <r>
    <s v="Eléctricos y Electrónicos"/>
    <s v="Tubería Eléctrica"/>
    <x v="1240"/>
    <s v="TUBO CONDUIT IMC 1 1/4&quot;"/>
    <n v="3"/>
    <n v="3"/>
    <n v="0"/>
    <x v="20"/>
    <x v="3"/>
    <n v="0"/>
  </r>
  <r>
    <s v="Eléctricos y Electrónicos"/>
    <s v="Eléctricos"/>
    <x v="1342"/>
    <s v="TUBO FLUORESCENTE 17W F17T8 PHILIPS"/>
    <n v="2"/>
    <n v="2"/>
    <n v="0"/>
    <x v="20"/>
    <x v="3"/>
    <n v="0"/>
  </r>
  <r>
    <s v="Eléctricos y Electrónicos"/>
    <s v="Eléctricos"/>
    <x v="1265"/>
    <s v="TUBO FLUORESCENTE 18W LED T8 6500K - 120 CMS SYLVANIA REF: P27900 Ref.: P27900 SYLVANIA"/>
    <n v="3"/>
    <n v="3"/>
    <n v="0"/>
    <x v="20"/>
    <x v="3"/>
    <n v="0"/>
  </r>
  <r>
    <s v="Eléctricos y Electrónicos"/>
    <s v="Eléctricos"/>
    <x v="4029"/>
    <s v="TUERCA MORDAZA 3/8 CON RESORTE&quot; REF: TMR-38-Z-C"/>
    <n v="30"/>
    <n v="0"/>
    <n v="-30"/>
    <x v="20"/>
    <x v="3"/>
    <n v="1"/>
  </r>
  <r>
    <s v="Eléctricos y Electrónicos"/>
    <s v="Tubería Eléctrica"/>
    <x v="4030"/>
    <s v="UNION EMT 1 1/2&quot; EN ACERO"/>
    <n v="2"/>
    <n v="0"/>
    <n v="-2"/>
    <x v="20"/>
    <x v="3"/>
    <n v="1"/>
  </r>
  <r>
    <s v="Eléctricos y Electrónicos"/>
    <s v="Tubería Eléctrica"/>
    <x v="4031"/>
    <s v="UNION EMT Ø 1&quot; GALVANIZADA"/>
    <n v="3"/>
    <n v="3"/>
    <n v="0"/>
    <x v="20"/>
    <x v="3"/>
    <n v="0"/>
  </r>
  <r>
    <s v="Eléctricos y Electrónicos"/>
    <s v="Tubería Eléctrica"/>
    <x v="1269"/>
    <s v="UNION EMT Ø 3/4&quot; GALVANIZADA"/>
    <n v="2"/>
    <n v="2"/>
    <n v="0"/>
    <x v="20"/>
    <x v="3"/>
    <n v="0"/>
  </r>
  <r>
    <s v="Eléctricos y Electrónicos"/>
    <s v="Tubería Eléctrica"/>
    <x v="1269"/>
    <s v="UNION EMT Ø 3/4&quot; GALVANIZADA"/>
    <n v="67"/>
    <n v="67"/>
    <n v="0"/>
    <x v="20"/>
    <x v="3"/>
    <n v="0"/>
  </r>
  <r>
    <s v="Eléctricos y Electrónicos"/>
    <s v="Tubería Eléctrica"/>
    <x v="2766"/>
    <s v="UNION Ø 1 1/2&quot; GALVANIZADA"/>
    <n v="4"/>
    <n v="4"/>
    <n v="0"/>
    <x v="20"/>
    <x v="3"/>
    <n v="0"/>
  </r>
  <r>
    <s v="Eléctricos y Electrónicos"/>
    <s v="Tubería Eléctrica"/>
    <x v="4032"/>
    <s v="UNION Ø 1 1/2&quot; IMC  GALVANIZADA"/>
    <n v="3"/>
    <n v="4"/>
    <n v="1"/>
    <x v="20"/>
    <x v="3"/>
    <n v="1"/>
  </r>
  <r>
    <s v="Eléctricos y Electrónicos"/>
    <s v="Tubería Eléctrica"/>
    <x v="1363"/>
    <s v="UNION Ø 1 1/4&quot; IMC  GALVANIZADA"/>
    <n v="4"/>
    <n v="1"/>
    <n v="-3"/>
    <x v="20"/>
    <x v="3"/>
    <n v="1"/>
  </r>
  <r>
    <s v="Eléctricos y Electrónicos"/>
    <s v="Tubería Eléctrica"/>
    <x v="2531"/>
    <s v="UNION Ø 1&quot; GALVANIZADA"/>
    <n v="3"/>
    <n v="3"/>
    <n v="0"/>
    <x v="20"/>
    <x v="3"/>
    <n v="0"/>
  </r>
  <r>
    <s v="Eléctricos y Electrónicos"/>
    <s v="Tubería Eléctrica"/>
    <x v="1307"/>
    <s v="UNION Ø 1&quot; IMC  GALVANIZADA"/>
    <n v="11"/>
    <n v="11"/>
    <n v="0"/>
    <x v="20"/>
    <x v="3"/>
    <n v="0"/>
  </r>
  <r>
    <s v="Eléctricos y Electrónicos"/>
    <s v="Tubería Eléctrica"/>
    <x v="1307"/>
    <s v="UNION Ø 1&quot; IMC  GALVANIZADA"/>
    <n v="6"/>
    <n v="6"/>
    <n v="0"/>
    <x v="20"/>
    <x v="3"/>
    <n v="0"/>
  </r>
  <r>
    <s v="Eléctricos y Electrónicos"/>
    <s v="Eléctricos"/>
    <x v="4033"/>
    <s v="UNION Ø 1/2&quot; IMC  GALVANIZADA"/>
    <n v="3"/>
    <n v="3"/>
    <n v="0"/>
    <x v="20"/>
    <x v="3"/>
    <n v="0"/>
  </r>
  <r>
    <s v="Eléctricos y Electrónicos"/>
    <s v="Tubería Eléctrica"/>
    <x v="2532"/>
    <s v="UNION Ø 3&quot; IMC  GALVANIZADA"/>
    <n v="2"/>
    <n v="2"/>
    <n v="0"/>
    <x v="20"/>
    <x v="3"/>
    <n v="0"/>
  </r>
  <r>
    <s v="Eléctricos y Electrónicos"/>
    <s v="Variadores"/>
    <x v="2533"/>
    <s v="VARIADOR VELOCIDAD POWERFLEX 525AC REF: 25B-D2P3N104 Ref.: 25B-D2P3N104 Genérico"/>
    <n v="2"/>
    <n v="2"/>
    <n v="0"/>
    <x v="20"/>
    <x v="3"/>
    <n v="0"/>
  </r>
  <r>
    <s v="Eléctricos y Electrónicos"/>
    <s v="Eléctricos"/>
    <x v="2534"/>
    <s v="VARILLA DE COBRE 5/8&quot;"/>
    <n v="0.6"/>
    <n v="0.6"/>
    <n v="0"/>
    <x v="20"/>
    <x v="3"/>
    <n v="0"/>
  </r>
  <r>
    <m/>
    <s v="Tubería Eléctrica"/>
    <x v="4034"/>
    <s v="UNION Ø 1 1/2&quot; IMC EN ACERO"/>
    <n v="0"/>
    <n v="2"/>
    <n v="2"/>
    <x v="20"/>
    <x v="3"/>
    <n v="1"/>
  </r>
  <r>
    <s v="Elementos de Protección"/>
    <s v="Elementos de Protección"/>
    <x v="21"/>
    <s v="ACETATO CARETA DE PULIR BORDE METALICO"/>
    <n v="64"/>
    <n v="64"/>
    <n v="0"/>
    <x v="20"/>
    <x v="3"/>
    <n v="0"/>
  </r>
  <r>
    <s v="Elementos de Protección"/>
    <s v="Elementos de Protección"/>
    <x v="21"/>
    <s v="ACETATO CARETA DE PULIR BORDE METALICO"/>
    <n v="64"/>
    <n v="64"/>
    <n v="0"/>
    <x v="20"/>
    <x v="3"/>
    <n v="0"/>
  </r>
  <r>
    <s v="Elementos de Protección"/>
    <s v="Elementos de Protección"/>
    <x v="22"/>
    <s v="ACETATO LENTE PARA MASCARA 6800 REF. 6885"/>
    <n v="8"/>
    <n v="8"/>
    <n v="0"/>
    <x v="20"/>
    <x v="3"/>
    <n v="0"/>
  </r>
  <r>
    <s v="Elementos de Protección"/>
    <s v="Elementos de Protección"/>
    <x v="53"/>
    <s v="ACETATO PARA CARETA DE AISLAMIENTO FACIAL COVID-19"/>
    <n v="21"/>
    <n v="21"/>
    <n v="0"/>
    <x v="20"/>
    <x v="3"/>
    <n v="0"/>
  </r>
  <r>
    <s v="Elementos de Protección"/>
    <s v="Elementos de Protección"/>
    <x v="54"/>
    <s v="ADAPTADOR PARA MASCARA FULL FACE 6800 - REF.6864"/>
    <n v="2"/>
    <n v="2"/>
    <n v="0"/>
    <x v="20"/>
    <x v="3"/>
    <n v="0"/>
  </r>
  <r>
    <s v="Elementos de Protección"/>
    <s v="Elementos de Protección"/>
    <x v="23"/>
    <s v="ARAÑA PARA CASCO DIELECTRICO"/>
    <n v="8"/>
    <n v="8"/>
    <n v="0"/>
    <x v="20"/>
    <x v="3"/>
    <n v="0"/>
  </r>
  <r>
    <s v="Elementos de Protección"/>
    <s v="Elementos de Protección Contracaídas"/>
    <x v="56"/>
    <s v="ARNES MULTIPROPOSITO 4 ARGOLLAS EN POLIURETANO REF. 8004-P INSAFE"/>
    <n v="6"/>
    <n v="6"/>
    <n v="0"/>
    <x v="20"/>
    <x v="3"/>
    <n v="0"/>
  </r>
  <r>
    <s v="Elementos de Protección"/>
    <s v="Elementos de Protección Contracaídas"/>
    <x v="57"/>
    <s v="ARNES MULTIPROPOSITO,  CRUZADO DE 4 PUNTOS SAF SAF REF: 402-MT-X4 Ref.: 402-MT-X4 SAF"/>
    <n v="7"/>
    <n v="7"/>
    <n v="0"/>
    <x v="20"/>
    <x v="3"/>
    <n v="0"/>
  </r>
  <r>
    <s v="Elementos de Protección"/>
    <s v="Elementos de Protección Contracaídas"/>
    <x v="57"/>
    <s v="ARNES MULTIPROPOSITO,  CRUZADO DE 4 PUNTOS SAF SAF REF: 402-MT-X4 Ref.: 402-MT-X4 SAF"/>
    <n v="1"/>
    <n v="1"/>
    <n v="0"/>
    <x v="20"/>
    <x v="3"/>
    <n v="0"/>
  </r>
  <r>
    <s v="Elementos de Protección"/>
    <s v="Elementos de Protección Contracaídas"/>
    <x v="1383"/>
    <s v="ARNES PARA MASCARA LINEA 7500 3M Ref.: 7581 3M"/>
    <n v="2"/>
    <n v="3"/>
    <n v="1"/>
    <x v="20"/>
    <x v="3"/>
    <n v="1"/>
  </r>
  <r>
    <s v="Elementos de Protección"/>
    <s v="Elementos de Protección"/>
    <x v="1382"/>
    <s v="ARNES PARA RESPIRADOR REF. 6897 3M"/>
    <n v="4"/>
    <n v="4"/>
    <n v="0"/>
    <x v="20"/>
    <x v="3"/>
    <n v="0"/>
  </r>
  <r>
    <s v="Elementos de Protección"/>
    <s v="Elementos de Protección"/>
    <x v="24"/>
    <s v="BARBUQUEJO RIGIDO MENTONERA PARA CASCO - 3 APOYOS"/>
    <n v="52"/>
    <n v="52"/>
    <n v="0"/>
    <x v="20"/>
    <x v="3"/>
    <n v="0"/>
  </r>
  <r>
    <s v="Elementos de Protección"/>
    <s v="Elementos de Protección"/>
    <x v="3845"/>
    <s v="CABEZAL PARA CARETA INTELIGENTE GENERICO"/>
    <n v="9"/>
    <n v="9"/>
    <n v="0"/>
    <x v="20"/>
    <x v="3"/>
    <n v="0"/>
  </r>
  <r>
    <s v="Elementos de Protección"/>
    <s v="Elementos de Protección"/>
    <x v="25"/>
    <s v="CAPUCHON EN INDIGO TRUIL DE 7 ONZAS, FORRADO EN DACRON, CON 3 BROCHES"/>
    <n v="13"/>
    <n v="13"/>
    <n v="0"/>
    <x v="20"/>
    <x v="3"/>
    <n v="0"/>
  </r>
  <r>
    <s v="Elementos de Protección"/>
    <s v="Elementos de Protección"/>
    <x v="26"/>
    <s v="CAPUCHON SOLDADOR EN DRIL"/>
    <n v="22"/>
    <n v="22"/>
    <n v="0"/>
    <x v="20"/>
    <x v="3"/>
    <n v="0"/>
  </r>
  <r>
    <s v="Elementos de Protección"/>
    <s v="Elementos de Protección"/>
    <x v="60"/>
    <s v="CARETA DE AISLAMIENTO FACIAL COVID-19 CON IVA"/>
    <n v="11"/>
    <n v="11"/>
    <n v="0"/>
    <x v="20"/>
    <x v="3"/>
    <n v="0"/>
  </r>
  <r>
    <s v="Elementos de Protección"/>
    <s v="Elementos de Protección"/>
    <x v="27"/>
    <s v="CARETA ESMERILAR CON BORDE METALICO"/>
    <n v="12"/>
    <n v="12"/>
    <n v="0"/>
    <x v="20"/>
    <x v="3"/>
    <n v="0"/>
  </r>
  <r>
    <s v="Elementos de Protección"/>
    <s v="Elementos de Protección"/>
    <x v="28"/>
    <s v="CARETA PARA SOLDAR (PARA MONTAJES)"/>
    <n v="10"/>
    <n v="12"/>
    <n v="2"/>
    <x v="20"/>
    <x v="3"/>
    <n v="1"/>
  </r>
  <r>
    <s v="Elementos de Protección"/>
    <s v="Elementos de Protección"/>
    <x v="29"/>
    <s v="CARTUCHO 3M 6003 PARA VAPORES ORGANICOS Y GASES ACIDOS"/>
    <n v="3"/>
    <n v="3"/>
    <n v="0"/>
    <x v="20"/>
    <x v="3"/>
    <n v="0"/>
  </r>
  <r>
    <s v="Elementos de Protección"/>
    <s v="Elementos de Protección"/>
    <x v="29"/>
    <s v="CARTUCHO 3M 6003 PARA VAPORES ORGANICOS Y GASES ACIDOS"/>
    <n v="5"/>
    <n v="5"/>
    <n v="0"/>
    <x v="20"/>
    <x v="3"/>
    <n v="0"/>
  </r>
  <r>
    <s v="Elementos de Protección"/>
    <s v="Elementos de Protección"/>
    <x v="30"/>
    <s v="CASCO DIELECTRICO CON RACHET - COLOR AMARILLO"/>
    <n v="11"/>
    <n v="11"/>
    <n v="0"/>
    <x v="20"/>
    <x v="3"/>
    <n v="0"/>
  </r>
  <r>
    <s v="Elementos de Protección"/>
    <s v="Elementos de Protección"/>
    <x v="31"/>
    <s v="CASCO DIELECTRICO CON RACHET - COLOR AZUL"/>
    <n v="1"/>
    <n v="1"/>
    <n v="0"/>
    <x v="20"/>
    <x v="3"/>
    <n v="0"/>
  </r>
  <r>
    <s v="Elementos de Protección"/>
    <s v="Elementos de Protección"/>
    <x v="32"/>
    <s v="CASCO DIELECTRICO CON RACHET - COLOR BLANCO"/>
    <n v="4"/>
    <n v="4"/>
    <n v="0"/>
    <x v="20"/>
    <x v="3"/>
    <n v="0"/>
  </r>
  <r>
    <s v="Elementos de Protección"/>
    <s v="Elementos de Protección"/>
    <x v="62"/>
    <s v="CHALECO REFLECTIVO COLOR VERDE"/>
    <n v="1"/>
    <n v="1"/>
    <n v="0"/>
    <x v="20"/>
    <x v="3"/>
    <n v="0"/>
  </r>
  <r>
    <s v="Elementos de Protección"/>
    <s v="Elementos de Protección"/>
    <x v="63"/>
    <s v="COPA NASAL PARA MASCARA CARA COMPLETA Ref.: 6894 Genérico"/>
    <n v="1"/>
    <n v="1"/>
    <n v="0"/>
    <x v="20"/>
    <x v="3"/>
    <n v="0"/>
  </r>
  <r>
    <s v="Elementos de Protección"/>
    <s v="Elementos de Protección"/>
    <x v="33"/>
    <s v="DELANTAL PARA SOLDADOR EN CARNAZA 60 CMS X 90 CMS"/>
    <n v="79"/>
    <n v="79"/>
    <n v="0"/>
    <x v="20"/>
    <x v="3"/>
    <n v="0"/>
  </r>
  <r>
    <s v="Elementos de Protección"/>
    <s v="Elementos de Protección"/>
    <x v="33"/>
    <s v="DELANTAL PARA SOLDADOR EN CARNAZA 60 CMS X 90 CMS"/>
    <n v="12"/>
    <n v="12"/>
    <n v="0"/>
    <x v="20"/>
    <x v="3"/>
    <n v="0"/>
  </r>
  <r>
    <s v="Elementos de Protección"/>
    <s v="Elementos de Protección Contracaídas"/>
    <x v="64"/>
    <s v="ESLINGA EN Y CON PAQUETE ABSORBEDOR EN REATA KEVLAR - CON RECUBRIMIENTO RETARDANTE DE LLAMA SAF REF: 300Y-ADIE-2G19 Ref.: 300Y-ADIE-2G19 SAF"/>
    <n v="1"/>
    <n v="1"/>
    <n v="0"/>
    <x v="20"/>
    <x v="3"/>
    <n v="0"/>
  </r>
  <r>
    <s v="Elementos de Protección"/>
    <s v="Elementos de Protección Contracaídas"/>
    <x v="65"/>
    <s v="ESLINGA EN Y REGULABLE EN REATA PLANA DE DETENCION DE CAIDAS CON PAQUETE ABSORBEDOR SAF SAF REF: 301YR-A-2G1P Ref.: 301YR-A-2G1P SAF"/>
    <n v="7"/>
    <n v="7"/>
    <n v="0"/>
    <x v="20"/>
    <x v="3"/>
    <n v="0"/>
  </r>
  <r>
    <s v="Elementos de Protección"/>
    <s v="Elementos de Protección Contracaídas"/>
    <x v="66"/>
    <s v="ESLINGA SENCILLA DE POSICIONAMIENTO Y/O RESTRICCION EN REATA PLANA DE 1.8 METROS SAF REF: 301S-SA-2P Ref.: 301S-SA-2P SAF"/>
    <n v="6"/>
    <n v="6"/>
    <n v="0"/>
    <x v="20"/>
    <x v="3"/>
    <n v="0"/>
  </r>
  <r>
    <s v="Elementos de Protección"/>
    <s v="Elementos de Protección"/>
    <x v="67"/>
    <s v="FILTRO PARA MATERIAL PARTICULADO REF. 7093  (P100)"/>
    <n v="4"/>
    <n v="4"/>
    <n v="0"/>
    <x v="20"/>
    <x v="3"/>
    <n v="0"/>
  </r>
  <r>
    <s v="Elementos de Protección"/>
    <s v="Elementos de Protección"/>
    <x v="34"/>
    <s v="FILTRO PARA PARTICULAS REF. 2097 07184 MARCA 3M (P100)"/>
    <n v="101"/>
    <n v="102"/>
    <n v="1"/>
    <x v="20"/>
    <x v="3"/>
    <n v="1"/>
  </r>
  <r>
    <s v="Elementos de Protección"/>
    <s v="Elementos de Protección"/>
    <x v="34"/>
    <s v="FILTRO PARA PARTICULAS REF. 2097 07184 MARCA 3M (P100)"/>
    <n v="31"/>
    <n v="31"/>
    <n v="0"/>
    <x v="20"/>
    <x v="3"/>
    <n v="0"/>
  </r>
  <r>
    <s v="Elementos de Protección"/>
    <s v="Elementos de Protección"/>
    <x v="3846"/>
    <s v="GAFAS ANTIEMPAÑANTES GRIS SPYFLET IN OUT REF: 352451600043 Ref.: 352451600043 Genérico"/>
    <n v="40"/>
    <n v="40"/>
    <n v="0"/>
    <x v="20"/>
    <x v="3"/>
    <n v="0"/>
  </r>
  <r>
    <s v="Elementos de Protección"/>
    <s v="Elementos de Protección"/>
    <x v="1380"/>
    <s v="GAFAS ANTIEMPAÑANTES NEGRAS REF. SPYFLEX Ref.: 201020232 Genérico"/>
    <n v="85"/>
    <n v="85"/>
    <n v="0"/>
    <x v="20"/>
    <x v="3"/>
    <n v="0"/>
  </r>
  <r>
    <s v="Elementos de Protección"/>
    <s v="Elementos de Protección"/>
    <x v="3847"/>
    <s v="GAFAS ANTIEMPAÑANTES TRANSPARENTES  REF. SPY"/>
    <n v="14"/>
    <n v="14"/>
    <n v="0"/>
    <x v="20"/>
    <x v="3"/>
    <n v="0"/>
  </r>
  <r>
    <s v="Elementos de Protección"/>
    <s v="Elementos de Protección"/>
    <x v="36"/>
    <s v="GAFAS ANTIEMPAÑANTES TRANSPARENTES REF. SPYFLEX Ref.: 352451600040 Genérico"/>
    <n v="127"/>
    <n v="122"/>
    <n v="-5"/>
    <x v="20"/>
    <x v="3"/>
    <n v="1"/>
  </r>
  <r>
    <s v="Elementos de Protección"/>
    <s v="Guantes"/>
    <x v="4035"/>
    <s v="GUANTE G40 POLIURETANO MANTENIMIENTO # 8"/>
    <n v="50"/>
    <n v="50"/>
    <n v="0"/>
    <x v="20"/>
    <x v="3"/>
    <n v="0"/>
  </r>
  <r>
    <s v="Elementos de Protección"/>
    <s v="Guantes"/>
    <x v="90"/>
    <s v="GUANTE G40 POLIURETANO MANTENIMIENTO # 9"/>
    <n v="336"/>
    <n v="336"/>
    <n v="0"/>
    <x v="20"/>
    <x v="3"/>
    <n v="0"/>
  </r>
  <r>
    <s v="Elementos de Protección"/>
    <s v="Guantes"/>
    <x v="2536"/>
    <s v="GUANTE MULTIFLEX CUT 5 TALLA L STEL"/>
    <n v="2"/>
    <n v="2"/>
    <n v="0"/>
    <x v="20"/>
    <x v="3"/>
    <n v="0"/>
  </r>
  <r>
    <s v="Elementos de Protección"/>
    <s v="Guantes"/>
    <x v="1385"/>
    <s v="GUANTE NITRILO 13&quot; # 9"/>
    <n v="11"/>
    <n v="12"/>
    <n v="1"/>
    <x v="20"/>
    <x v="3"/>
    <n v="1"/>
  </r>
  <r>
    <s v="Elementos de Protección"/>
    <s v="Guantes"/>
    <x v="1385"/>
    <s v="GUANTE NITRILO 13&quot; # 9"/>
    <n v="10"/>
    <n v="10"/>
    <n v="0"/>
    <x v="20"/>
    <x v="3"/>
    <n v="0"/>
  </r>
  <r>
    <s v="Elementos de Protección"/>
    <s v="Guantes"/>
    <x v="1374"/>
    <s v="GUANTE SOLDADOR 16&quot; EN CARNAZA"/>
    <n v="57"/>
    <n v="53"/>
    <n v="-4"/>
    <x v="20"/>
    <x v="3"/>
    <n v="1"/>
  </r>
  <r>
    <s v="Elementos de Protección"/>
    <s v="Guantes"/>
    <x v="87"/>
    <s v="GUANTE SOLDADOR 16&quot; EN CARNAZA (ESPECIAL)"/>
    <n v="14"/>
    <n v="14"/>
    <n v="0"/>
    <x v="20"/>
    <x v="3"/>
    <n v="0"/>
  </r>
  <r>
    <s v="Elementos de Protección"/>
    <s v="Guantes"/>
    <x v="1378"/>
    <s v="GUANTE SOLVEX EN NITRILO COLOR VERDE - CAL. 22 - 18 &quot; LARGO REF: 37-185 Ref.: 37-185 Genérico"/>
    <n v="13"/>
    <n v="14"/>
    <n v="1"/>
    <x v="20"/>
    <x v="3"/>
    <n v="1"/>
  </r>
  <r>
    <s v="Elementos de Protección"/>
    <s v="Guantes"/>
    <x v="1378"/>
    <s v="GUANTE SOLVEX EN NITRILO COLOR VERDE - CAL. 22 - 18 &quot; LARGO REF: 37-185 Ref.: 37-185 Genérico"/>
    <n v="10"/>
    <n v="10"/>
    <n v="0"/>
    <x v="20"/>
    <x v="3"/>
    <n v="0"/>
  </r>
  <r>
    <s v="Elementos de Protección"/>
    <s v="Guantes"/>
    <x v="89"/>
    <s v="GUANTE TIPO INGENIERO EN VAQUETA CON REFUERZO EN PALMA Y DEDOS - MANOPLA DE 10 CMS"/>
    <n v="175"/>
    <n v="177"/>
    <n v="2"/>
    <x v="20"/>
    <x v="3"/>
    <n v="1"/>
  </r>
  <r>
    <s v="Elementos de Protección"/>
    <s v="Guantes"/>
    <x v="89"/>
    <s v="GUANTE TIPO INGENIERO EN VAQUETA CON REFUERZO EN PALMA Y DEDOS - MANOPLA DE 10 CMS"/>
    <n v="20"/>
    <n v="20"/>
    <n v="0"/>
    <x v="20"/>
    <x v="3"/>
    <n v="0"/>
  </r>
  <r>
    <s v="Elementos de Protección"/>
    <s v="Guantes"/>
    <x v="88"/>
    <s v="GUANTE TIPO INGENIERO EN VAQUETA CON REFUERZO EN PALMA Y DEDOS - MANOPLA DE 10 CMS (MANO IZQUIERDA ESPECIAL)"/>
    <n v="6"/>
    <n v="6"/>
    <n v="0"/>
    <x v="20"/>
    <x v="3"/>
    <n v="0"/>
  </r>
  <r>
    <s v="Elementos de Protección"/>
    <s v="Guantes"/>
    <x v="1375"/>
    <s v="GUANTE TIPO INGENIERO EN VAQUETA LARGO"/>
    <n v="79"/>
    <n v="80"/>
    <n v="1"/>
    <x v="20"/>
    <x v="3"/>
    <n v="1"/>
  </r>
  <r>
    <s v="Elementos de Protección"/>
    <s v="Equipos de Emergencia"/>
    <x v="71"/>
    <s v="KIT DE INMOVILIZADORES EN CARTON PLAST (CUELLO - TOBILLO - PIERNA Y BRAZO)"/>
    <n v="5"/>
    <n v="5"/>
    <n v="0"/>
    <x v="20"/>
    <x v="3"/>
    <n v="0"/>
  </r>
  <r>
    <s v="Elementos de Protección"/>
    <s v="Elementos de Protección"/>
    <x v="39"/>
    <s v="MANGA PARA SOLDADOR EN CARNAZA"/>
    <n v="30"/>
    <n v="30"/>
    <n v="0"/>
    <x v="20"/>
    <x v="3"/>
    <n v="0"/>
  </r>
  <r>
    <s v="Elementos de Protección"/>
    <s v="Elementos de Protección"/>
    <x v="39"/>
    <s v="MANGA PARA SOLDADOR EN CARNAZA"/>
    <n v="29"/>
    <n v="29"/>
    <n v="0"/>
    <x v="20"/>
    <x v="3"/>
    <n v="0"/>
  </r>
  <r>
    <s v="Elementos de Protección"/>
    <s v="Elementos de Protección"/>
    <x v="75"/>
    <s v="MASCARA CARA COMPLETA REF. 6800 3M 3M 3M"/>
    <n v="1"/>
    <n v="1"/>
    <n v="0"/>
    <x v="20"/>
    <x v="3"/>
    <n v="0"/>
  </r>
  <r>
    <s v="Elementos de Protección"/>
    <s v="Elementos de Protección"/>
    <x v="76"/>
    <s v="MASCARILLA DESECHABLE 8247 3M (R95)"/>
    <n v="22"/>
    <n v="22"/>
    <n v="0"/>
    <x v="20"/>
    <x v="3"/>
    <n v="0"/>
  </r>
  <r>
    <s v="Elementos de Protección"/>
    <s v="Elementos de Protección"/>
    <x v="76"/>
    <s v="MASCARILLA DESECHABLE 8247 3M (R95)"/>
    <n v="8"/>
    <n v="8"/>
    <n v="0"/>
    <x v="20"/>
    <x v="3"/>
    <n v="0"/>
  </r>
  <r>
    <s v="Elementos de Protección"/>
    <s v="Elementos de Protección"/>
    <x v="1381"/>
    <s v="MASCARILLA DESECHABLE N95 - 5 CAPAS"/>
    <n v="972"/>
    <n v="972"/>
    <n v="0"/>
    <x v="20"/>
    <x v="3"/>
    <n v="0"/>
  </r>
  <r>
    <s v="Elementos de Protección"/>
    <s v="Elementos de Protección"/>
    <x v="77"/>
    <s v="MONOGAFA 334AF PARA SALPICADURA QUIMICOS REF.40-661"/>
    <n v="1"/>
    <n v="1"/>
    <n v="0"/>
    <x v="20"/>
    <x v="3"/>
    <n v="0"/>
  </r>
  <r>
    <s v="Elementos de Protección"/>
    <s v="Elementos de Protección Contracaídas"/>
    <x v="3848"/>
    <s v="MOSQUETON DE SEGURIDAD EN ALUMINIO PARA LINEA DE VIDA 55 MM S.R"/>
    <n v="1"/>
    <n v="1"/>
    <n v="0"/>
    <x v="20"/>
    <x v="3"/>
    <n v="0"/>
  </r>
  <r>
    <s v="Elementos de Protección"/>
    <s v="Elementos de Protección"/>
    <x v="78"/>
    <s v="OVEROL TYCHEM REF. 35127/QC127S"/>
    <n v="1"/>
    <n v="1"/>
    <n v="0"/>
    <x v="20"/>
    <x v="3"/>
    <n v="0"/>
  </r>
  <r>
    <s v="Elementos de Protección"/>
    <s v="Elementos de Protección"/>
    <x v="79"/>
    <s v="POLAINA LARGA EN CARNAZA CON VELCRO"/>
    <n v="6"/>
    <n v="6"/>
    <n v="0"/>
    <x v="20"/>
    <x v="3"/>
    <n v="0"/>
  </r>
  <r>
    <s v="Elementos de Protección"/>
    <s v="Elementos de Protección"/>
    <x v="1389"/>
    <s v="POLAINA LARGA EN VAQUETA TULA CON VELCRO"/>
    <n v="1"/>
    <n v="1"/>
    <n v="0"/>
    <x v="20"/>
    <x v="3"/>
    <n v="0"/>
  </r>
  <r>
    <s v="Elementos de Protección"/>
    <s v="Elementos de Protección"/>
    <x v="40"/>
    <s v="PREFILTRO PARA MATERIAL PARTICULADO REF. 5N11 (N95)"/>
    <n v="35"/>
    <n v="39"/>
    <n v="4"/>
    <x v="20"/>
    <x v="3"/>
    <n v="1"/>
  </r>
  <r>
    <s v="Elementos de Protección"/>
    <s v="Elementos de Protección"/>
    <x v="40"/>
    <s v="PREFILTRO PARA MATERIAL PARTICULADO REF. 5N11 (N95)"/>
    <n v="4"/>
    <n v="4"/>
    <n v="0"/>
    <x v="20"/>
    <x v="3"/>
    <n v="0"/>
  </r>
  <r>
    <s v="Elementos de Protección"/>
    <s v="Elementos de Protección"/>
    <x v="80"/>
    <s v="PROTECTOR AUDITIVO ESPUMA SIN CORDON"/>
    <n v="36"/>
    <n v="44"/>
    <n v="8"/>
    <x v="20"/>
    <x v="3"/>
    <n v="1"/>
  </r>
  <r>
    <s v="Elementos de Protección"/>
    <s v="Elementos de Protección"/>
    <x v="81"/>
    <s v="PROTECTOR AUDITIVO TIPO COPA PARA INSERCION A CASCO"/>
    <n v="4"/>
    <n v="4"/>
    <n v="0"/>
    <x v="20"/>
    <x v="3"/>
    <n v="0"/>
  </r>
  <r>
    <s v="Elementos de Protección"/>
    <s v="Elementos de Protección"/>
    <x v="41"/>
    <s v="PROTECTOR AUDITIVO TIPO TAPON CON ESTUCHE"/>
    <n v="36"/>
    <n v="36"/>
    <n v="0"/>
    <x v="20"/>
    <x v="3"/>
    <n v="0"/>
  </r>
  <r>
    <s v="Elementos de Protección"/>
    <s v="Elementos de Protección"/>
    <x v="41"/>
    <s v="PROTECTOR AUDITIVO TIPO TAPON CON ESTUCHE"/>
    <n v="76"/>
    <n v="76"/>
    <n v="0"/>
    <x v="20"/>
    <x v="3"/>
    <n v="0"/>
  </r>
  <r>
    <s v="Elementos de Protección"/>
    <s v="Elementos de Protección Contracaídas"/>
    <x v="2848"/>
    <s v="REATA CON RACHE DE 1&quot; X 5 METROS"/>
    <n v="24"/>
    <n v="24"/>
    <n v="0"/>
    <x v="20"/>
    <x v="3"/>
    <n v="0"/>
  </r>
  <r>
    <s v="Elementos de Protección"/>
    <s v="Elementos de Protección"/>
    <x v="82"/>
    <s v="RESPIRADOR 3M 7501 DE SILICONA SUAVIZADA - TALLA S"/>
    <n v="3"/>
    <n v="3"/>
    <n v="0"/>
    <x v="20"/>
    <x v="3"/>
    <n v="0"/>
  </r>
  <r>
    <s v="Elementos de Protección"/>
    <s v="Elementos de Protección"/>
    <x v="43"/>
    <s v="RESPIRADOR 3M 7502 DE SILICONA SUAVIZADA - TALLA M"/>
    <n v="1"/>
    <n v="1"/>
    <n v="0"/>
    <x v="20"/>
    <x v="3"/>
    <n v="0"/>
  </r>
  <r>
    <s v="Elementos de Protección"/>
    <s v="Elementos de Protección"/>
    <x v="44"/>
    <s v="RETENEDOR PARA CARTUCHO CON FILTRO 3M REF. 501"/>
    <n v="11"/>
    <n v="10"/>
    <n v="-1"/>
    <x v="20"/>
    <x v="3"/>
    <n v="1"/>
  </r>
  <r>
    <s v="Elementos de Protección"/>
    <s v="Elementos de Protección"/>
    <x v="44"/>
    <s v="RETENEDOR PARA CARTUCHO CON FILTRO 3M REF. 501"/>
    <n v="5"/>
    <n v="5"/>
    <n v="0"/>
    <x v="20"/>
    <x v="3"/>
    <n v="0"/>
  </r>
  <r>
    <s v="Elementos de Protección"/>
    <s v="Elementos de Protección"/>
    <x v="83"/>
    <s v="RETENEDOR PARA CARTUCHO CON FILTRO 3M REF. 502"/>
    <n v="5"/>
    <n v="4"/>
    <n v="-1"/>
    <x v="20"/>
    <x v="3"/>
    <n v="1"/>
  </r>
  <r>
    <s v="Elementos de Protección"/>
    <s v="Elementos de Protección"/>
    <x v="84"/>
    <s v="SET DE PROTECTORES DE AJUSTE SEGURO (RODILLERAS - CODERAS - MUÑEQUERAS)"/>
    <n v="1"/>
    <n v="1"/>
    <n v="0"/>
    <x v="20"/>
    <x v="3"/>
    <n v="0"/>
  </r>
  <r>
    <s v="Elementos de Protección"/>
    <s v="Elementos de Protección"/>
    <x v="85"/>
    <s v="SOPORTE PARA CARTUCHO LINEA 7500 REF.7586 3M 3M"/>
    <n v="1"/>
    <n v="1"/>
    <n v="0"/>
    <x v="20"/>
    <x v="3"/>
    <n v="0"/>
  </r>
  <r>
    <s v="Elementos de Protección"/>
    <s v="Elementos de Protección"/>
    <x v="1379"/>
    <s v="TAPABOCA CONICO REUTILIZABLE GRANDE COLOR AZUL EN TELA ANTIFLUIDO CON LOGO"/>
    <n v="117"/>
    <n v="117"/>
    <n v="0"/>
    <x v="20"/>
    <x v="3"/>
    <n v="0"/>
  </r>
  <r>
    <s v="Elementos de Protección"/>
    <s v="Elementos de Protección"/>
    <x v="86"/>
    <s v="TAPABOCA CONICO REUTILIZABLE GRANDE COLOR GRIS EN TELA ANTIFLUIDO CON LOGO"/>
    <n v="153"/>
    <n v="153"/>
    <n v="0"/>
    <x v="20"/>
    <x v="3"/>
    <n v="0"/>
  </r>
  <r>
    <s v="Elementos de Protección"/>
    <s v="Elementos de Protección"/>
    <x v="45"/>
    <s v="TAPABOCA CONICO REUTILIZABLE PEQUEÑO COLOR AZUL EN TELA ANTIFLUIDO CON LOGO"/>
    <n v="6"/>
    <n v="6"/>
    <n v="0"/>
    <x v="20"/>
    <x v="3"/>
    <n v="0"/>
  </r>
  <r>
    <s v="Elementos de Protección"/>
    <s v="Elementos de Protección"/>
    <x v="46"/>
    <s v="TAPABOCA CONICO REUTILIZABLE PEQUEÑO COLOR GRIS EN TELA ANTIFLUIDO CON LOGO"/>
    <n v="32"/>
    <n v="32"/>
    <n v="0"/>
    <x v="20"/>
    <x v="3"/>
    <n v="0"/>
  </r>
  <r>
    <s v="Elementos de Protección"/>
    <s v="Elementos de Protección"/>
    <x v="47"/>
    <s v="TRAJE DE PROTECCION TYVEK CLASIC REF. CHF5 MARCA DUPONT"/>
    <n v="113"/>
    <n v="113"/>
    <n v="0"/>
    <x v="20"/>
    <x v="3"/>
    <n v="0"/>
  </r>
  <r>
    <s v="Elementos de Protección"/>
    <s v="Elementos de Protección"/>
    <x v="2538"/>
    <s v="VALVULA DE EXHALACION LINEA 7500 REF. 7583"/>
    <n v="5"/>
    <n v="5"/>
    <n v="0"/>
    <x v="20"/>
    <x v="3"/>
    <n v="0"/>
  </r>
  <r>
    <s v="Elementos de Protección"/>
    <s v="Elementos de Protección"/>
    <x v="48"/>
    <s v="VALVULA DE INHALACION LINEA 7500 REF. 7582"/>
    <n v="2"/>
    <n v="2"/>
    <n v="0"/>
    <x v="20"/>
    <x v="3"/>
    <n v="0"/>
  </r>
  <r>
    <s v="Elementos de Protección"/>
    <s v="Elementos de Protección"/>
    <x v="1391"/>
    <s v="VALVULA DE INHALACION PARAMASCARA 6000 REF. 6893"/>
    <n v="3"/>
    <n v="3"/>
    <n v="0"/>
    <x v="20"/>
    <x v="3"/>
    <n v="0"/>
  </r>
  <r>
    <s v="Elementos de Protección"/>
    <s v="Elementos de Protección"/>
    <x v="49"/>
    <s v="VIDRIO CLARO DE 108 MM X 50 MM"/>
    <n v="210"/>
    <n v="213"/>
    <n v="3"/>
    <x v="20"/>
    <x v="3"/>
    <n v="1"/>
  </r>
  <r>
    <s v="Elementos de Protección"/>
    <s v="Elementos de Protección"/>
    <x v="50"/>
    <s v="VIDRIO EXTERNO PARA CARETA INTELIGENTE EXTREME REF. 436184"/>
    <n v="21"/>
    <n v="22"/>
    <n v="1"/>
    <x v="20"/>
    <x v="3"/>
    <n v="1"/>
  </r>
  <r>
    <s v="Elementos de Protección"/>
    <s v="Elementos de Protección"/>
    <x v="1388"/>
    <s v="VIDRIO NEGRO # 10 DE 108 MM X 50 MM"/>
    <n v="56"/>
    <n v="56"/>
    <n v="0"/>
    <x v="20"/>
    <x v="3"/>
    <n v="0"/>
  </r>
  <r>
    <s v="Elementos de Protección"/>
    <s v="Elementos de Protección"/>
    <x v="52"/>
    <s v="VIDRIO NEGRO # 11 DE 108 MM X 50 MM"/>
    <n v="76"/>
    <n v="76"/>
    <n v="0"/>
    <x v="20"/>
    <x v="3"/>
    <n v="0"/>
  </r>
  <r>
    <s v="Elementos de Protección"/>
    <s v="Elementos de Protección"/>
    <x v="1390"/>
    <s v="VIDRIO NEGRO # 12 DE 108 MM X 50 MM"/>
    <n v="40"/>
    <n v="40"/>
    <n v="0"/>
    <x v="20"/>
    <x v="3"/>
    <n v="0"/>
  </r>
  <r>
    <s v="Elementos de Protección"/>
    <s v="Elementos de Protección"/>
    <x v="2539"/>
    <s v="VISOR EN ACRILICO PARA MASCARA FULL FACE REF. 6898"/>
    <n v="2"/>
    <n v="2"/>
    <n v="0"/>
    <x v="20"/>
    <x v="3"/>
    <n v="0"/>
  </r>
  <r>
    <s v="Herramienta Desechable"/>
    <s v="Herramienta Desechable"/>
    <x v="4036"/>
    <s v="ACEITERA PRESSOL FLEXIBLE X 350 ML"/>
    <n v="1"/>
    <n v="1"/>
    <n v="0"/>
    <x v="20"/>
    <x v="3"/>
    <n v="0"/>
  </r>
  <r>
    <s v="Herramienta Desechable"/>
    <s v="Herramienta Desechable"/>
    <x v="4037"/>
    <s v="ADAPTADOR CUADRANTE 3/4&quot; X 1/2&quot;"/>
    <n v="2"/>
    <n v="2"/>
    <n v="0"/>
    <x v="20"/>
    <x v="3"/>
    <n v="0"/>
  </r>
  <r>
    <s v="Herramienta Desechable"/>
    <s v="Herramienta Desechable"/>
    <x v="2920"/>
    <s v="AGUJA PARA PISTOLA DE PINTAR AEROGRAFO HVLP"/>
    <n v="2"/>
    <n v="2"/>
    <n v="0"/>
    <x v="20"/>
    <x v="3"/>
    <n v="0"/>
  </r>
  <r>
    <s v="Herramienta Desechable"/>
    <s v="Herramienta Desechable"/>
    <x v="2864"/>
    <s v="ALICATE AISLADO X 8&quot; Ref.: 84-056 STANLEY"/>
    <n v="1"/>
    <n v="0"/>
    <n v="-1"/>
    <x v="20"/>
    <x v="3"/>
    <n v="1"/>
  </r>
  <r>
    <s v="Herramienta Desechable"/>
    <s v="Herramienta Desechable"/>
    <x v="2865"/>
    <s v="ARGOLLA ELIPTICA CON MUESCA MF 1/2 G10 G"/>
    <n v="8"/>
    <n v="10"/>
    <n v="2"/>
    <x v="20"/>
    <x v="3"/>
    <n v="1"/>
  </r>
  <r>
    <s v="Herramienta Desechable"/>
    <s v="Herramienta Desechable"/>
    <x v="2923"/>
    <s v="AVELLANADOR 7/8 ANGULO 82°"/>
    <n v="2"/>
    <n v="1"/>
    <n v="-1"/>
    <x v="20"/>
    <x v="3"/>
    <n v="1"/>
  </r>
  <r>
    <s v="Herramienta Desechable"/>
    <s v="Herramienta Desechable"/>
    <x v="4038"/>
    <s v="BARRA INTERIOR W S16R STUCR 16"/>
    <n v="1"/>
    <n v="1"/>
    <n v="0"/>
    <x v="20"/>
    <x v="3"/>
    <n v="0"/>
  </r>
  <r>
    <s v="Herramienta Desechable"/>
    <s v="Herramienta Desechable"/>
    <x v="2868"/>
    <s v="BOQUILLA PARA CORTAR CON GAS # 1 VICTOR"/>
    <n v="2"/>
    <n v="0"/>
    <n v="-2"/>
    <x v="20"/>
    <x v="3"/>
    <n v="1"/>
  </r>
  <r>
    <s v="Herramienta Desechable"/>
    <s v="Herramienta Desechable"/>
    <x v="2868"/>
    <s v="BOQUILLA PARA CORTAR CON GAS # 1 VICTOR"/>
    <n v="2"/>
    <n v="0"/>
    <n v="-2"/>
    <x v="20"/>
    <x v="3"/>
    <n v="1"/>
  </r>
  <r>
    <s v="Herramienta Desechable"/>
    <s v="Herramientas y Accesorios - Torno"/>
    <x v="4039"/>
    <s v="BRIDA CCK13 MITSUBISHI"/>
    <n v="2"/>
    <n v="2"/>
    <n v="0"/>
    <x v="20"/>
    <x v="3"/>
    <n v="0"/>
  </r>
  <r>
    <s v="Herramienta Desechable"/>
    <s v="Broca"/>
    <x v="4040"/>
    <s v="BROCA ANULAR 1 1/16&quot; X 1&quot; HOUGEN"/>
    <n v="2"/>
    <n v="2"/>
    <n v="0"/>
    <x v="20"/>
    <x v="3"/>
    <n v="0"/>
  </r>
  <r>
    <s v="Herramienta Desechable"/>
    <s v="Broca"/>
    <x v="1935"/>
    <s v="BROCA ANULAR 1 1/16&quot; X 2&quot; HOUGEN"/>
    <n v="1"/>
    <n v="1"/>
    <n v="0"/>
    <x v="20"/>
    <x v="3"/>
    <n v="0"/>
  </r>
  <r>
    <s v="Herramienta Desechable"/>
    <s v="Broca"/>
    <x v="4041"/>
    <s v="BROCA ANULAR 1 1/8&quot; X 1&quot; HOUGEN"/>
    <n v="1"/>
    <n v="1"/>
    <n v="0"/>
    <x v="20"/>
    <x v="3"/>
    <n v="0"/>
  </r>
  <r>
    <s v="Herramienta Desechable"/>
    <s v="Broca"/>
    <x v="4042"/>
    <s v="BROCA ANULAR 1 3/8&quot; X 1&quot; HOUGEN"/>
    <n v="1"/>
    <n v="1"/>
    <n v="0"/>
    <x v="20"/>
    <x v="3"/>
    <n v="0"/>
  </r>
  <r>
    <s v="Herramienta Desechable"/>
    <s v="Broca"/>
    <x v="4043"/>
    <s v="BROCA ANULAR 1 5/16&quot; X 1&quot; - HOUGEN"/>
    <n v="2"/>
    <n v="2"/>
    <n v="0"/>
    <x v="20"/>
    <x v="3"/>
    <n v="0"/>
  </r>
  <r>
    <s v="Herramienta Desechable"/>
    <s v="Broca"/>
    <x v="1936"/>
    <s v="BROCA ANULAR 1 5/16&quot; X 2&quot; - MARCA HOUGEN REF: HO-12242 Ref.: HO-12242 Genérico"/>
    <n v="1"/>
    <n v="1"/>
    <n v="0"/>
    <x v="20"/>
    <x v="3"/>
    <n v="0"/>
  </r>
  <r>
    <s v="Herramienta Desechable"/>
    <s v="Broca"/>
    <x v="4044"/>
    <s v="BROCA ANULAR 1 5/8&quot; X 1&quot; HOUGEN"/>
    <n v="1"/>
    <n v="1"/>
    <n v="0"/>
    <x v="20"/>
    <x v="3"/>
    <n v="0"/>
  </r>
  <r>
    <s v="Herramienta Desechable"/>
    <s v="Broca"/>
    <x v="4045"/>
    <s v="BROCA ANULAR 11/16 X 1 HOUGEN Ref.: 5HO-12122 Genérico"/>
    <n v="4"/>
    <n v="2"/>
    <n v="-2"/>
    <x v="20"/>
    <x v="3"/>
    <n v="1"/>
  </r>
  <r>
    <s v="Herramienta Desechable"/>
    <s v="Broca"/>
    <x v="1937"/>
    <s v="BROCA ANULAR 11/16&quot; X 2&quot; - MARCA HOUGEN Ref.: HO-12222 Genérico"/>
    <n v="2"/>
    <n v="2"/>
    <n v="0"/>
    <x v="20"/>
    <x v="3"/>
    <n v="0"/>
  </r>
  <r>
    <s v="Herramienta Desechable"/>
    <s v="Broca"/>
    <x v="4046"/>
    <s v="BROCA ANULAR 13/16&quot; X 1&quot; HOUGEN"/>
    <n v="4"/>
    <n v="3"/>
    <n v="-1"/>
    <x v="20"/>
    <x v="3"/>
    <n v="1"/>
  </r>
  <r>
    <s v="Herramienta Desechable"/>
    <s v="Broca"/>
    <x v="1938"/>
    <s v="BROCA ANULAR 14 MM X 25 MM - MARCA HOUGEN Ref.: HO-12314 Genérico"/>
    <n v="1"/>
    <n v="0"/>
    <n v="-1"/>
    <x v="20"/>
    <x v="3"/>
    <n v="1"/>
  </r>
  <r>
    <s v="Herramienta Desechable"/>
    <s v="Broca"/>
    <x v="1938"/>
    <s v="BROCA ANULAR 14 MM X 25 MM - MARCA HOUGEN Ref.: HO-12314 Genérico"/>
    <n v="1"/>
    <n v="0"/>
    <n v="-1"/>
    <x v="20"/>
    <x v="3"/>
    <n v="1"/>
  </r>
  <r>
    <s v="Herramienta Desechable"/>
    <s v="Broca"/>
    <x v="4047"/>
    <s v="BROCA ANULAR 15/16 X 1 HOUGEN Ref.: 5HO-12130 Genérico"/>
    <n v="3"/>
    <n v="3"/>
    <n v="0"/>
    <x v="20"/>
    <x v="3"/>
    <n v="0"/>
  </r>
  <r>
    <s v="Herramienta Desechable"/>
    <s v="Broca"/>
    <x v="4048"/>
    <s v="BROCA ANULAR 15/16&quot; X 2&quot; HOUGEN"/>
    <n v="1"/>
    <n v="1"/>
    <n v="0"/>
    <x v="20"/>
    <x v="3"/>
    <n v="0"/>
  </r>
  <r>
    <s v="Herramienta Desechable"/>
    <s v="Broca"/>
    <x v="4048"/>
    <s v="BROCA ANULAR 15/16&quot; X 2&quot; HOUGEN"/>
    <n v="2"/>
    <n v="2"/>
    <n v="0"/>
    <x v="20"/>
    <x v="3"/>
    <n v="0"/>
  </r>
  <r>
    <s v="Herramienta Desechable"/>
    <s v="Broca"/>
    <x v="1939"/>
    <s v="BROCA ANULAR 20 MM X 25 MM - MARCA HOUGEN Ref.: HO-12320 Genérico"/>
    <n v="1"/>
    <n v="1"/>
    <n v="0"/>
    <x v="20"/>
    <x v="3"/>
    <n v="0"/>
  </r>
  <r>
    <s v="Herramienta Desechable"/>
    <s v="Broca"/>
    <x v="1940"/>
    <s v="BROCA ANULAR 3/4&quot; X 2&quot; - MARCA HOUGEN"/>
    <n v="2"/>
    <n v="1"/>
    <n v="-1"/>
    <x v="20"/>
    <x v="3"/>
    <n v="1"/>
  </r>
  <r>
    <s v="Herramienta Desechable"/>
    <s v="Broca"/>
    <x v="1940"/>
    <s v="BROCA ANULAR 3/4&quot; X 2&quot; - MARCA HOUGEN"/>
    <n v="1"/>
    <n v="0"/>
    <n v="-1"/>
    <x v="20"/>
    <x v="3"/>
    <n v="1"/>
  </r>
  <r>
    <s v="Herramienta Desechable"/>
    <s v="Broca"/>
    <x v="1941"/>
    <s v="BROCA ANULAR 5/8&quot; X 1&quot; - MARCA HOUGEN Ref.: HO-12120 Genérico"/>
    <n v="1"/>
    <n v="1"/>
    <n v="0"/>
    <x v="20"/>
    <x v="3"/>
    <n v="0"/>
  </r>
  <r>
    <s v="Herramienta Desechable"/>
    <s v="Broca"/>
    <x v="1941"/>
    <s v="BROCA ANULAR 5/8&quot; X 1&quot; - MARCA HOUGEN Ref.: HO-12120 Genérico"/>
    <n v="1"/>
    <n v="1"/>
    <n v="0"/>
    <x v="20"/>
    <x v="3"/>
    <n v="0"/>
  </r>
  <r>
    <s v="Herramienta Desechable"/>
    <s v="Broca"/>
    <x v="4049"/>
    <s v="BROCA ANULAR 9/16&quot; X 1&quot; HOUGEN"/>
    <n v="3"/>
    <n v="3"/>
    <n v="0"/>
    <x v="20"/>
    <x v="3"/>
    <n v="0"/>
  </r>
  <r>
    <s v="Herramienta Desechable"/>
    <s v="Broca"/>
    <x v="1942"/>
    <s v="BROCA CILINDRICA - MULTIPROPOSITO SDS-PLUS REF. TE-CX  9/16&quot; - 12&quot;"/>
    <n v="1"/>
    <n v="1"/>
    <n v="0"/>
    <x v="20"/>
    <x v="3"/>
    <n v="0"/>
  </r>
  <r>
    <s v="Herramienta Desechable"/>
    <s v="Broca"/>
    <x v="1944"/>
    <s v="BROCA CILINDRICA - MULTIPROPOSITO SDS-PLUS REF. TE-CX 3/4&quot;-8&quot;"/>
    <n v="1"/>
    <n v="1"/>
    <n v="0"/>
    <x v="20"/>
    <x v="3"/>
    <n v="0"/>
  </r>
  <r>
    <s v="Herramienta Desechable"/>
    <s v="Broca"/>
    <x v="1945"/>
    <s v="BROCA CILINDRICA - MULTIPROPOSITO SDS-PLUS REF. TE-CX 5/8&quot;-8&quot;"/>
    <n v="1"/>
    <n v="1"/>
    <n v="0"/>
    <x v="20"/>
    <x v="3"/>
    <n v="0"/>
  </r>
  <r>
    <s v="Herramienta Desechable"/>
    <s v="Broca"/>
    <x v="1946"/>
    <s v="BROCA CILINDRICA - MULTIPROPOSITO SDS-PLUS REF. TE-CX 7/8&quot;-10&quot;"/>
    <n v="1"/>
    <n v="0"/>
    <n v="-1"/>
    <x v="20"/>
    <x v="3"/>
    <n v="1"/>
  </r>
  <r>
    <s v="Herramienta Desechable"/>
    <s v="Broca"/>
    <x v="1947"/>
    <s v="BROCA CILINDRICA - MULTIPROPOSITO SDS-PLUS REF. TE-CX 7/8&quot;-18&quot;"/>
    <n v="1"/>
    <n v="0"/>
    <n v="-1"/>
    <x v="20"/>
    <x v="3"/>
    <n v="1"/>
  </r>
  <r>
    <s v="Herramienta Desechable"/>
    <s v="Broca"/>
    <x v="4050"/>
    <s v="BROCA CILINDRICA Ø 1&quot; DORMER"/>
    <n v="1"/>
    <n v="0"/>
    <n v="-1"/>
    <x v="20"/>
    <x v="3"/>
    <n v="1"/>
  </r>
  <r>
    <s v="Herramienta Desechable"/>
    <s v="Broca"/>
    <x v="1948"/>
    <s v="BROCA CILINDRICA Ø 1/16&quot;"/>
    <n v="2"/>
    <n v="1"/>
    <n v="-1"/>
    <x v="20"/>
    <x v="3"/>
    <n v="1"/>
  </r>
  <r>
    <s v="Herramienta Desechable"/>
    <s v="Broca"/>
    <x v="1949"/>
    <s v="BROCA CILINDRICA Ø 1/2&quot;"/>
    <n v="3"/>
    <n v="5"/>
    <n v="2"/>
    <x v="20"/>
    <x v="3"/>
    <n v="1"/>
  </r>
  <r>
    <s v="Herramienta Desechable"/>
    <s v="Broca"/>
    <x v="1951"/>
    <s v="BROCA CILINDRICA Ø 1/4&quot; X 12&quot;"/>
    <n v="1"/>
    <n v="1"/>
    <n v="0"/>
    <x v="20"/>
    <x v="3"/>
    <n v="0"/>
  </r>
  <r>
    <s v="Herramienta Desechable"/>
    <s v="Broca"/>
    <x v="1952"/>
    <s v="BROCA CILINDRICA Ø 1/4&quot; X 18&quot;"/>
    <n v="1"/>
    <n v="1"/>
    <n v="0"/>
    <x v="20"/>
    <x v="3"/>
    <n v="0"/>
  </r>
  <r>
    <s v="Herramienta Desechable"/>
    <s v="Broca"/>
    <x v="1952"/>
    <s v="BROCA CILINDRICA Ø 1/4&quot; X 18&quot;"/>
    <n v="1"/>
    <n v="1"/>
    <n v="0"/>
    <x v="20"/>
    <x v="3"/>
    <n v="0"/>
  </r>
  <r>
    <s v="Herramienta Desechable"/>
    <s v="Broca"/>
    <x v="1953"/>
    <s v="BROCA CILINDRICA Ø 1/8&quot; DORMER"/>
    <n v="7"/>
    <n v="13"/>
    <n v="6"/>
    <x v="20"/>
    <x v="3"/>
    <n v="1"/>
  </r>
  <r>
    <s v="Herramienta Desechable"/>
    <s v="Broca"/>
    <x v="1954"/>
    <s v="BROCA CILINDRICA Ø 11/16&quot;"/>
    <n v="2"/>
    <n v="4"/>
    <n v="2"/>
    <x v="20"/>
    <x v="3"/>
    <n v="1"/>
  </r>
  <r>
    <s v="Herramienta Desechable"/>
    <s v="Broca"/>
    <x v="1955"/>
    <s v="BROCA CILINDRICA Ø 11/32&quot;"/>
    <n v="4"/>
    <n v="20"/>
    <n v="16"/>
    <x v="20"/>
    <x v="3"/>
    <n v="1"/>
  </r>
  <r>
    <s v="Herramienta Desechable"/>
    <s v="Broca"/>
    <x v="1956"/>
    <s v="BROCA CILINDRICA Ø 11/64&quot;"/>
    <n v="3"/>
    <n v="3"/>
    <n v="0"/>
    <x v="20"/>
    <x v="3"/>
    <n v="0"/>
  </r>
  <r>
    <s v="Herramienta Desechable"/>
    <s v="Broca"/>
    <x v="1957"/>
    <s v="BROCA CILINDRICA Ø 13 MM"/>
    <n v="4"/>
    <n v="3"/>
    <n v="-1"/>
    <x v="20"/>
    <x v="3"/>
    <n v="1"/>
  </r>
  <r>
    <s v="Herramienta Desechable"/>
    <s v="Broca"/>
    <x v="1958"/>
    <s v="BROCA CILINDRICA Ø 13/16&quot;"/>
    <n v="1"/>
    <n v="10"/>
    <n v="9"/>
    <x v="20"/>
    <x v="3"/>
    <n v="1"/>
  </r>
  <r>
    <s v="Herramienta Desechable"/>
    <s v="Broca"/>
    <x v="1958"/>
    <s v="BROCA CILINDRICA Ø 13/16&quot;"/>
    <n v="2"/>
    <n v="2"/>
    <n v="0"/>
    <x v="20"/>
    <x v="3"/>
    <n v="0"/>
  </r>
  <r>
    <s v="Herramienta Desechable"/>
    <s v="Broca"/>
    <x v="1959"/>
    <s v="BROCA CILINDRICA Ø 13/32&quot;"/>
    <n v="21"/>
    <n v="27"/>
    <n v="6"/>
    <x v="20"/>
    <x v="3"/>
    <n v="1"/>
  </r>
  <r>
    <s v="Herramienta Desechable"/>
    <s v="Broca"/>
    <x v="1959"/>
    <s v="BROCA CILINDRICA Ø 13/32&quot;"/>
    <n v="2"/>
    <n v="2"/>
    <n v="0"/>
    <x v="20"/>
    <x v="3"/>
    <n v="0"/>
  </r>
  <r>
    <s v="Herramienta Desechable"/>
    <s v="Broca"/>
    <x v="1960"/>
    <s v="BROCA CILINDRICA Ø 13/64&quot;"/>
    <n v="3"/>
    <n v="3"/>
    <n v="0"/>
    <x v="20"/>
    <x v="3"/>
    <n v="0"/>
  </r>
  <r>
    <s v="Herramienta Desechable"/>
    <s v="Broca"/>
    <x v="1961"/>
    <s v="BROCA CILINDRICA Ø 14 MM"/>
    <n v="3"/>
    <n v="3"/>
    <n v="0"/>
    <x v="20"/>
    <x v="3"/>
    <n v="0"/>
  </r>
  <r>
    <s v="Herramienta Desechable"/>
    <s v="Broca"/>
    <x v="1962"/>
    <s v="BROCA CILINDRICA Ø 15 MM"/>
    <n v="1"/>
    <n v="2"/>
    <n v="1"/>
    <x v="20"/>
    <x v="3"/>
    <n v="1"/>
  </r>
  <r>
    <s v="Herramienta Desechable"/>
    <s v="Broca"/>
    <x v="1963"/>
    <s v="BROCA CILINDRICA Ø 15/32&quot;"/>
    <n v="1"/>
    <n v="1"/>
    <n v="0"/>
    <x v="20"/>
    <x v="3"/>
    <n v="0"/>
  </r>
  <r>
    <s v="Herramienta Desechable"/>
    <s v="Broca"/>
    <x v="1964"/>
    <s v="BROCA CILINDRICA Ø 15/64&quot;"/>
    <n v="2"/>
    <n v="3"/>
    <n v="1"/>
    <x v="20"/>
    <x v="3"/>
    <n v="1"/>
  </r>
  <r>
    <s v="Herramienta Desechable"/>
    <s v="Broca"/>
    <x v="1965"/>
    <s v="BROCA CILINDRICA Ø 16 MM"/>
    <n v="1"/>
    <n v="1"/>
    <n v="0"/>
    <x v="20"/>
    <x v="3"/>
    <n v="0"/>
  </r>
  <r>
    <s v="Herramienta Desechable"/>
    <s v="Broca"/>
    <x v="1966"/>
    <s v="BROCA CILINDRICA Ø 17/32&quot;"/>
    <n v="2"/>
    <n v="7"/>
    <n v="5"/>
    <x v="20"/>
    <x v="3"/>
    <n v="1"/>
  </r>
  <r>
    <s v="Herramienta Desechable"/>
    <s v="Broca"/>
    <x v="1967"/>
    <s v="BROCA CILINDRICA Ø 17/64&quot;"/>
    <n v="2"/>
    <n v="3"/>
    <n v="1"/>
    <x v="20"/>
    <x v="3"/>
    <n v="1"/>
  </r>
  <r>
    <s v="Herramienta Desechable"/>
    <s v="Broca"/>
    <x v="1968"/>
    <s v="BROCA CILINDRICA Ø 19/32&quot;"/>
    <n v="2"/>
    <n v="2"/>
    <n v="0"/>
    <x v="20"/>
    <x v="3"/>
    <n v="0"/>
  </r>
  <r>
    <s v="Herramienta Desechable"/>
    <s v="Broca"/>
    <x v="2924"/>
    <s v="BROCA CILINDRICA Ø 19/64&quot;"/>
    <n v="21"/>
    <n v="21"/>
    <n v="0"/>
    <x v="20"/>
    <x v="3"/>
    <n v="0"/>
  </r>
  <r>
    <s v="Herramienta Desechable"/>
    <s v="Broca"/>
    <x v="1969"/>
    <s v="BROCA CILINDRICA Ø 20 MM"/>
    <n v="1"/>
    <n v="0"/>
    <n v="-1"/>
    <x v="20"/>
    <x v="3"/>
    <n v="1"/>
  </r>
  <r>
    <s v="Herramienta Desechable"/>
    <s v="Broca"/>
    <x v="1970"/>
    <s v="BROCA CILINDRICA Ø 21/32&quot;"/>
    <n v="1"/>
    <n v="3"/>
    <n v="2"/>
    <x v="20"/>
    <x v="3"/>
    <n v="1"/>
  </r>
  <r>
    <s v="Herramienta Desechable"/>
    <s v="Broca"/>
    <x v="1971"/>
    <s v="BROCA CILINDRICA Ø 21/64&quot;"/>
    <n v="2"/>
    <n v="2"/>
    <n v="0"/>
    <x v="20"/>
    <x v="3"/>
    <n v="0"/>
  </r>
  <r>
    <s v="Herramienta Desechable"/>
    <s v="Broca"/>
    <x v="1972"/>
    <s v="BROCA CILINDRICA Ø 23 MM"/>
    <n v="1"/>
    <n v="1"/>
    <n v="0"/>
    <x v="20"/>
    <x v="3"/>
    <n v="0"/>
  </r>
  <r>
    <s v="Herramienta Desechable"/>
    <s v="Broca"/>
    <x v="1973"/>
    <s v="BROCA CILINDRICA Ø 23/64&quot;"/>
    <n v="1"/>
    <n v="1"/>
    <n v="0"/>
    <x v="20"/>
    <x v="3"/>
    <n v="0"/>
  </r>
  <r>
    <s v="Herramienta Desechable"/>
    <s v="Broca"/>
    <x v="1974"/>
    <s v="BROCA CILINDRICA Ø 25/32&quot;"/>
    <n v="1"/>
    <n v="1"/>
    <n v="0"/>
    <x v="20"/>
    <x v="3"/>
    <n v="0"/>
  </r>
  <r>
    <s v="Herramienta Desechable"/>
    <s v="Broca"/>
    <x v="1976"/>
    <s v="BROCA CILINDRICA Ø 27/64&quot;"/>
    <n v="1"/>
    <n v="1"/>
    <n v="0"/>
    <x v="20"/>
    <x v="3"/>
    <n v="0"/>
  </r>
  <r>
    <s v="Herramienta Desechable"/>
    <s v="Broca"/>
    <x v="1977"/>
    <s v="BROCA CILINDRICA Ø 3.5 MM"/>
    <n v="1"/>
    <n v="0"/>
    <n v="-1"/>
    <x v="20"/>
    <x v="3"/>
    <n v="1"/>
  </r>
  <r>
    <s v="Herramienta Desechable"/>
    <s v="Broca"/>
    <x v="1978"/>
    <s v="BROCA CILINDRICA Ø 3/16&quot;"/>
    <n v="28"/>
    <n v="28"/>
    <n v="0"/>
    <x v="20"/>
    <x v="3"/>
    <n v="0"/>
  </r>
  <r>
    <s v="Herramienta Desechable"/>
    <s v="Broca"/>
    <x v="1978"/>
    <s v="BROCA CILINDRICA Ø 3/16&quot;"/>
    <n v="38"/>
    <n v="38"/>
    <n v="0"/>
    <x v="20"/>
    <x v="3"/>
    <n v="0"/>
  </r>
  <r>
    <s v="Herramienta Desechable"/>
    <s v="Broca"/>
    <x v="1979"/>
    <s v="BROCA CILINDRICA Ø 3/4&quot;"/>
    <n v="1"/>
    <n v="0"/>
    <n v="-1"/>
    <x v="20"/>
    <x v="3"/>
    <n v="1"/>
  </r>
  <r>
    <s v="Herramienta Desechable"/>
    <s v="Broca"/>
    <x v="1980"/>
    <s v="BROCA CILINDRICA Ø 3/8&quot;"/>
    <n v="5"/>
    <n v="6"/>
    <n v="1"/>
    <x v="20"/>
    <x v="3"/>
    <n v="1"/>
  </r>
  <r>
    <s v="Herramienta Desechable"/>
    <s v="Broca"/>
    <x v="1980"/>
    <s v="BROCA CILINDRICA Ø 3/8&quot;"/>
    <n v="6"/>
    <n v="6"/>
    <n v="0"/>
    <x v="20"/>
    <x v="3"/>
    <n v="0"/>
  </r>
  <r>
    <s v="Herramienta Desechable"/>
    <s v="Broca"/>
    <x v="1981"/>
    <s v="BROCA CILINDRICA Ø 31/64&quot;"/>
    <n v="20"/>
    <n v="19"/>
    <n v="-1"/>
    <x v="20"/>
    <x v="3"/>
    <n v="1"/>
  </r>
  <r>
    <s v="Herramienta Desechable"/>
    <s v="Broca"/>
    <x v="1982"/>
    <s v="BROCA CILINDRICA Ø 5.5 MM"/>
    <n v="2"/>
    <n v="2"/>
    <n v="0"/>
    <x v="20"/>
    <x v="3"/>
    <n v="0"/>
  </r>
  <r>
    <s v="Herramienta Desechable"/>
    <s v="Broca"/>
    <x v="1983"/>
    <s v="BROCA CILINDRICA Ø 5/16&quot;"/>
    <n v="9"/>
    <n v="3"/>
    <n v="-6"/>
    <x v="20"/>
    <x v="3"/>
    <n v="1"/>
  </r>
  <r>
    <s v="Herramienta Desechable"/>
    <s v="Broca"/>
    <x v="1983"/>
    <s v="BROCA CILINDRICA Ø 5/16&quot;"/>
    <n v="5"/>
    <n v="5"/>
    <n v="0"/>
    <x v="20"/>
    <x v="3"/>
    <n v="0"/>
  </r>
  <r>
    <s v="Herramienta Desechable"/>
    <s v="Broca"/>
    <x v="1984"/>
    <s v="BROCA CILINDRICA Ø 5/16&quot; X 12&quot;"/>
    <n v="1"/>
    <n v="2"/>
    <n v="1"/>
    <x v="20"/>
    <x v="3"/>
    <n v="1"/>
  </r>
  <r>
    <s v="Herramienta Desechable"/>
    <s v="Broca"/>
    <x v="1985"/>
    <s v="BROCA CILINDRICA Ø 5/16&quot; X 18&quot;"/>
    <n v="1"/>
    <n v="1"/>
    <n v="0"/>
    <x v="20"/>
    <x v="3"/>
    <n v="0"/>
  </r>
  <r>
    <s v="Herramienta Desechable"/>
    <s v="Broca"/>
    <x v="1986"/>
    <s v="BROCA CILINDRICA Ø 5/32&quot;"/>
    <n v="9"/>
    <n v="26"/>
    <n v="17"/>
    <x v="20"/>
    <x v="3"/>
    <n v="1"/>
  </r>
  <r>
    <s v="Herramienta Desechable"/>
    <s v="Broca"/>
    <x v="4051"/>
    <s v="BROCA CILINDRICA Ø 5/8&quot;"/>
    <n v="1"/>
    <n v="2"/>
    <n v="1"/>
    <x v="20"/>
    <x v="3"/>
    <n v="1"/>
  </r>
  <r>
    <s v="Herramienta Desechable"/>
    <s v="Broca"/>
    <x v="1987"/>
    <s v="BROCA CILINDRICA Ø 6 MM"/>
    <n v="1"/>
    <n v="1"/>
    <n v="0"/>
    <x v="20"/>
    <x v="3"/>
    <n v="0"/>
  </r>
  <r>
    <s v="Herramienta Desechable"/>
    <s v="Broca"/>
    <x v="1988"/>
    <s v="BROCA CILINDRICA Ø 7/16&quot;"/>
    <n v="5"/>
    <n v="8"/>
    <n v="3"/>
    <x v="20"/>
    <x v="3"/>
    <n v="1"/>
  </r>
  <r>
    <s v="Herramienta Desechable"/>
    <s v="Broca"/>
    <x v="1989"/>
    <s v="BROCA CILINDRICA Ø 7/8"/>
    <n v="1"/>
    <n v="1"/>
    <n v="0"/>
    <x v="20"/>
    <x v="3"/>
    <n v="0"/>
  </r>
  <r>
    <s v="Herramienta Desechable"/>
    <s v="Broca"/>
    <x v="1990"/>
    <s v="BROCA CILINDRICA Ø 8 MM"/>
    <n v="1"/>
    <n v="1"/>
    <n v="0"/>
    <x v="20"/>
    <x v="3"/>
    <n v="0"/>
  </r>
  <r>
    <s v="Herramienta Desechable"/>
    <s v="Broca"/>
    <x v="1992"/>
    <s v="BROCA CILINDRICA Ø 9/32&quot;"/>
    <n v="6"/>
    <n v="9"/>
    <n v="3"/>
    <x v="20"/>
    <x v="3"/>
    <n v="1"/>
  </r>
  <r>
    <s v="Herramienta Desechable"/>
    <s v="Broca"/>
    <x v="1993"/>
    <s v="BROCA CONICA Ø 1 1/8&quot;"/>
    <n v="1"/>
    <n v="1"/>
    <n v="0"/>
    <x v="20"/>
    <x v="3"/>
    <n v="0"/>
  </r>
  <r>
    <s v="Herramienta Desechable"/>
    <s v="Broca"/>
    <x v="1994"/>
    <s v="BROCA CONICA Ø 1&quot;"/>
    <n v="1"/>
    <n v="1"/>
    <n v="0"/>
    <x v="20"/>
    <x v="3"/>
    <n v="0"/>
  </r>
  <r>
    <s v="Herramienta Desechable"/>
    <s v="Broca"/>
    <x v="2925"/>
    <s v="BROCA CONICA Ø 22MM X 10&quot; MARCA DORMER"/>
    <n v="1"/>
    <n v="1"/>
    <n v="0"/>
    <x v="20"/>
    <x v="3"/>
    <n v="0"/>
  </r>
  <r>
    <s v="Herramienta Desechable"/>
    <s v="Broca"/>
    <x v="1995"/>
    <s v="BROCA COPA PARA METAL 5/8&quot; ( 16 MM )"/>
    <n v="1"/>
    <n v="2"/>
    <n v="1"/>
    <x v="20"/>
    <x v="3"/>
    <n v="1"/>
  </r>
  <r>
    <s v="Herramienta Desechable"/>
    <s v="Broca"/>
    <x v="1996"/>
    <s v="BROCA DE CENTRO # 2 - DORMER"/>
    <n v="2"/>
    <n v="2"/>
    <n v="0"/>
    <x v="20"/>
    <x v="3"/>
    <n v="0"/>
  </r>
  <r>
    <s v="Herramienta Desechable"/>
    <s v="Broca"/>
    <x v="1997"/>
    <s v="BROCA DE CENTRO # 4 - DORMER"/>
    <n v="5"/>
    <n v="4"/>
    <n v="-1"/>
    <x v="20"/>
    <x v="3"/>
    <n v="1"/>
  </r>
  <r>
    <s v="Herramienta Desechable"/>
    <s v="Broca"/>
    <x v="1998"/>
    <s v="BROCA DE CENTRO # 5 - DORMER"/>
    <n v="2"/>
    <n v="2"/>
    <n v="0"/>
    <x v="20"/>
    <x v="3"/>
    <n v="0"/>
  </r>
  <r>
    <s v="Herramienta Desechable"/>
    <s v="Broca"/>
    <x v="1999"/>
    <s v="BROCA DE CENTRO # 6"/>
    <n v="4"/>
    <n v="4"/>
    <n v="0"/>
    <x v="20"/>
    <x v="3"/>
    <n v="0"/>
  </r>
  <r>
    <s v="Herramienta Desechable"/>
    <s v="Broca"/>
    <x v="4052"/>
    <s v="BROCA EXTRALARGA Ø 1/4&quot; X 18&quot;"/>
    <n v="1"/>
    <n v="2"/>
    <n v="1"/>
    <x v="20"/>
    <x v="3"/>
    <n v="1"/>
  </r>
  <r>
    <s v="Herramienta Desechable"/>
    <s v="Broca"/>
    <x v="2926"/>
    <s v="BROCA Ø 1&quot; X 12&quot; TUNGSTENO RANURADA"/>
    <n v="1"/>
    <n v="1"/>
    <n v="0"/>
    <x v="20"/>
    <x v="3"/>
    <n v="0"/>
  </r>
  <r>
    <s v="Herramienta Desechable"/>
    <s v="Broca"/>
    <x v="4053"/>
    <s v="BROCA Ø 1/2&quot; X 4&quot; TUNGSTENO RANURADA"/>
    <n v="2"/>
    <n v="2"/>
    <n v="0"/>
    <x v="20"/>
    <x v="3"/>
    <n v="0"/>
  </r>
  <r>
    <s v="Herramienta Desechable"/>
    <s v="Broca"/>
    <x v="2000"/>
    <s v="BROCA Ø 1/4&quot; X 4&quot; TUNGSTENO RANURADA"/>
    <n v="1"/>
    <n v="0"/>
    <n v="-1"/>
    <x v="20"/>
    <x v="3"/>
    <n v="1"/>
  </r>
  <r>
    <s v="Herramienta Desechable"/>
    <s v="Broca"/>
    <x v="2001"/>
    <s v="BROCA Ø 1/4&quot; X 6&quot; TUNGSTENO RANURADA"/>
    <n v="1"/>
    <n v="1"/>
    <n v="0"/>
    <x v="20"/>
    <x v="3"/>
    <n v="0"/>
  </r>
  <r>
    <s v="Herramienta Desechable"/>
    <s v="Broca"/>
    <x v="2002"/>
    <s v="BROCA Ø 3/8&quot; X 12&quot; TUNGSTENO RANURADA"/>
    <n v="1"/>
    <n v="2"/>
    <n v="1"/>
    <x v="20"/>
    <x v="3"/>
    <n v="1"/>
  </r>
  <r>
    <s v="Herramienta Desechable"/>
    <s v="Herramienta Desechable"/>
    <x v="2927"/>
    <s v="BURIL 1&quot; CON PUNTA DE TUNSGTENO"/>
    <n v="1"/>
    <n v="1"/>
    <n v="0"/>
    <x v="20"/>
    <x v="3"/>
    <n v="0"/>
  </r>
  <r>
    <s v="Herramienta Desechable"/>
    <s v="Herramienta Desechable"/>
    <x v="2928"/>
    <s v="BURIL 1/2&quot; AL 17% COBALTO"/>
    <n v="2"/>
    <n v="2"/>
    <n v="0"/>
    <x v="20"/>
    <x v="3"/>
    <n v="0"/>
  </r>
  <r>
    <s v="Herramienta Desechable"/>
    <s v="Herramienta Desechable"/>
    <x v="2929"/>
    <s v="BURIL 1/2&quot; X 4&quot; HSS 10% COBALTO"/>
    <n v="1"/>
    <n v="1"/>
    <n v="0"/>
    <x v="20"/>
    <x v="3"/>
    <n v="0"/>
  </r>
  <r>
    <s v="Herramienta Desechable"/>
    <s v="Herramienta Desechable"/>
    <x v="2930"/>
    <s v="BURIL 3/8&quot; X 4&quot; AL 10% COBALTO"/>
    <n v="1"/>
    <n v="0"/>
    <n v="-1"/>
    <x v="20"/>
    <x v="3"/>
    <n v="1"/>
  </r>
  <r>
    <s v="Herramienta Desechable"/>
    <s v="Herramienta Desechable"/>
    <x v="2931"/>
    <s v="BURIL 5/16&quot; AL 10% COBALTO"/>
    <n v="1"/>
    <n v="1"/>
    <n v="0"/>
    <x v="20"/>
    <x v="3"/>
    <n v="0"/>
  </r>
  <r>
    <s v="Herramienta Desechable"/>
    <s v="Herramienta Desechable"/>
    <x v="2869"/>
    <s v="BURIL 5/16&quot; X 3&quot; HSS 12% COBALTO"/>
    <n v="3"/>
    <n v="3"/>
    <n v="0"/>
    <x v="20"/>
    <x v="3"/>
    <n v="0"/>
  </r>
  <r>
    <s v="Herramienta Desechable"/>
    <s v="Herramienta Desechable"/>
    <x v="2932"/>
    <s v="BURIL RECTO 3/4 MARCA SANDVIK"/>
    <n v="3"/>
    <n v="3"/>
    <n v="0"/>
    <x v="20"/>
    <x v="3"/>
    <n v="0"/>
  </r>
  <r>
    <s v="Herramienta Desechable"/>
    <s v="Herramienta Desechable"/>
    <x v="2870"/>
    <s v="CABO DE MADERA PARA MARTILLO DE BOLA"/>
    <n v="5"/>
    <n v="0"/>
    <n v="-5"/>
    <x v="20"/>
    <x v="3"/>
    <n v="1"/>
  </r>
  <r>
    <s v="Herramienta Desechable"/>
    <s v="Herramienta Desechable"/>
    <x v="2933"/>
    <s v="CABO DE MADERA PARA PORRA DE 14 LIBRAS"/>
    <n v="2"/>
    <n v="0"/>
    <n v="-2"/>
    <x v="20"/>
    <x v="3"/>
    <n v="1"/>
  </r>
  <r>
    <s v="Herramienta Desechable"/>
    <s v="Herramienta Desechable"/>
    <x v="2871"/>
    <s v="CABO DE MADERA PARA PORRA DE 20 LIBRAS"/>
    <n v="3"/>
    <n v="0"/>
    <n v="-3"/>
    <x v="20"/>
    <x v="3"/>
    <n v="1"/>
  </r>
  <r>
    <s v="Herramienta Desechable"/>
    <s v="Herramienta Desechable"/>
    <x v="2872"/>
    <s v="CABO DE MADERA PARA PORRA DE 3 LIBRAS"/>
    <n v="13"/>
    <n v="0"/>
    <n v="-13"/>
    <x v="20"/>
    <x v="3"/>
    <n v="1"/>
  </r>
  <r>
    <s v="Herramienta Desechable"/>
    <s v="Herramienta Desechable"/>
    <x v="2874"/>
    <s v="CABO DE MADERA PARA PORRA DE 6 LIBRAS"/>
    <n v="1"/>
    <n v="0"/>
    <n v="-1"/>
    <x v="20"/>
    <x v="3"/>
    <n v="1"/>
  </r>
  <r>
    <s v="Herramienta Desechable"/>
    <s v="Herramienta Desechable"/>
    <x v="2935"/>
    <s v="CAMPO PISTOLA ATORNILLADORA REF 293 DW Ref.: 617862-00SV Genérico"/>
    <n v="2"/>
    <n v="2"/>
    <n v="0"/>
    <x v="20"/>
    <x v="3"/>
    <n v="0"/>
  </r>
  <r>
    <s v="Herramienta Desechable"/>
    <s v="Herramienta Desechable"/>
    <x v="2938"/>
    <s v="CENTRO PUNTO 1/2&quot; X 6&quot; Ref.: 16-325 Genérico"/>
    <n v="1"/>
    <n v="1"/>
    <n v="0"/>
    <x v="20"/>
    <x v="3"/>
    <n v="0"/>
  </r>
  <r>
    <s v="Herramienta Desechable"/>
    <s v="Herramienta Desechable"/>
    <x v="2939"/>
    <s v="CEPILLO CON CERDAS DE ACERO 6 HILERAS X 16 CON CABO DE MADERA"/>
    <n v="8"/>
    <n v="8"/>
    <n v="0"/>
    <x v="20"/>
    <x v="3"/>
    <n v="0"/>
  </r>
  <r>
    <s v="Herramienta Desechable"/>
    <s v="Herramienta Desechable"/>
    <x v="2939"/>
    <s v="CEPILLO CON CERDAS DE ACERO 6 HILERAS X 16 CON CABO DE MADERA"/>
    <n v="18"/>
    <n v="18"/>
    <n v="0"/>
    <x v="20"/>
    <x v="3"/>
    <n v="0"/>
  </r>
  <r>
    <s v="Herramienta Desechable"/>
    <s v="Copa"/>
    <x v="4054"/>
    <s v="COPA DE IMPACTO 1 1/4 X 1/2 LARGA TIPO PESADO"/>
    <n v="4"/>
    <n v="4"/>
    <n v="0"/>
    <x v="20"/>
    <x v="3"/>
    <n v="0"/>
  </r>
  <r>
    <s v="Herramienta Desechable"/>
    <s v="Copa"/>
    <x v="2184"/>
    <s v="COPA DE IMPACTO 1 1/4&quot; X 3/4&quot; LARGA TIPO PESADO"/>
    <n v="1"/>
    <n v="0"/>
    <n v="-1"/>
    <x v="20"/>
    <x v="3"/>
    <n v="1"/>
  </r>
  <r>
    <s v="Herramienta Desechable"/>
    <s v="Copa"/>
    <x v="2185"/>
    <s v="COPA DE IMPACTO 1 1/8&quot; X 3/4&quot; LARGA TIPO PESADO"/>
    <n v="1"/>
    <n v="1"/>
    <n v="0"/>
    <x v="20"/>
    <x v="3"/>
    <n v="0"/>
  </r>
  <r>
    <s v="Herramienta Desechable"/>
    <s v="Copa"/>
    <x v="2940"/>
    <s v="COPA DE IMPACTO 1/2&quot; X 1/2&quot; LARGA TIPO PESADO"/>
    <n v="1"/>
    <n v="1"/>
    <n v="0"/>
    <x v="20"/>
    <x v="3"/>
    <n v="0"/>
  </r>
  <r>
    <s v="Herramienta Desechable"/>
    <s v="Copa"/>
    <x v="2187"/>
    <s v="COPA DE IMPACTO 13 MM X 1/2&quot; LARGA TIPO PESADO"/>
    <n v="3"/>
    <n v="3"/>
    <n v="0"/>
    <x v="20"/>
    <x v="3"/>
    <n v="0"/>
  </r>
  <r>
    <s v="Herramienta Desechable"/>
    <s v="Copa"/>
    <x v="2941"/>
    <s v="COPA DE IMPACTO 15 MM LARGA TIPO PESADO"/>
    <n v="2"/>
    <n v="2"/>
    <n v="0"/>
    <x v="20"/>
    <x v="3"/>
    <n v="0"/>
  </r>
  <r>
    <s v="Herramienta Desechable"/>
    <s v="Copa"/>
    <x v="4055"/>
    <s v="COPA DE IMPACTO 16 MM LARGA TIPO PESADO"/>
    <n v="5"/>
    <n v="5"/>
    <n v="0"/>
    <x v="20"/>
    <x v="3"/>
    <n v="0"/>
  </r>
  <r>
    <s v="Herramienta Desechable"/>
    <s v="Copa"/>
    <x v="2188"/>
    <s v="COPA DE IMPACTO 17 MM X 1/2&quot; LARGA TIPO PESADO"/>
    <n v="1"/>
    <n v="1"/>
    <n v="0"/>
    <x v="20"/>
    <x v="3"/>
    <n v="0"/>
  </r>
  <r>
    <s v="Herramienta Desechable"/>
    <s v="Copa"/>
    <x v="4056"/>
    <s v="COPA DE IMPACTO 18 MM LARGA TIPO PESADO"/>
    <n v="10"/>
    <n v="9"/>
    <n v="-1"/>
    <x v="20"/>
    <x v="3"/>
    <n v="1"/>
  </r>
  <r>
    <s v="Herramienta Desechable"/>
    <s v="Copa"/>
    <x v="2942"/>
    <s v="COPA DE IMPACTO 30 MM X 1/2&quot; CORTA TIPO PESADO"/>
    <n v="1"/>
    <n v="1"/>
    <n v="0"/>
    <x v="20"/>
    <x v="3"/>
    <n v="0"/>
  </r>
  <r>
    <s v="Herramienta Desechable"/>
    <s v="Copa"/>
    <x v="2189"/>
    <s v="COPA DE IMPACTO 32MM X 1&quot; LARGA TIPO PESADO"/>
    <n v="1"/>
    <n v="1"/>
    <n v="0"/>
    <x v="20"/>
    <x v="3"/>
    <n v="0"/>
  </r>
  <r>
    <s v="Herramienta Desechable"/>
    <s v="Copa"/>
    <x v="4057"/>
    <s v="COPA DE IMPACTO 7/8&quot; X 1/2&quot; LARGA TIPO PESADO"/>
    <n v="1"/>
    <n v="1"/>
    <n v="0"/>
    <x v="20"/>
    <x v="3"/>
    <n v="0"/>
  </r>
  <r>
    <s v="Herramienta Desechable"/>
    <s v="Copa"/>
    <x v="2880"/>
    <s v="COPA DE IMPACTO 9/16&quot; X 1/2&quot; LARGA TIPO PESADO"/>
    <n v="3"/>
    <n v="3"/>
    <n v="0"/>
    <x v="20"/>
    <x v="3"/>
    <n v="0"/>
  </r>
  <r>
    <s v="Herramienta Desechable"/>
    <s v="Copa"/>
    <x v="4058"/>
    <s v="COPA IMPACTO DE 1 5/8 X 3/4 CORTA TIPO PESADO"/>
    <n v="4"/>
    <n v="4"/>
    <n v="0"/>
    <x v="20"/>
    <x v="3"/>
    <n v="0"/>
  </r>
  <r>
    <s v="Herramienta Desechable"/>
    <s v="Copa"/>
    <x v="2190"/>
    <s v="COPA MAGNETICA 1/4&quot;"/>
    <n v="1"/>
    <n v="0"/>
    <n v="-1"/>
    <x v="20"/>
    <x v="3"/>
    <n v="1"/>
  </r>
  <r>
    <s v="Herramienta Desechable"/>
    <s v="Copa"/>
    <x v="2191"/>
    <s v="COPA MAGNETICA 5/16&quot;"/>
    <n v="1"/>
    <n v="2"/>
    <n v="1"/>
    <x v="20"/>
    <x v="3"/>
    <n v="1"/>
  </r>
  <r>
    <s v="Herramienta Desechable"/>
    <s v="Copa"/>
    <x v="2192"/>
    <s v="COPA SIERRA 38MM (1 1/2&quot;)"/>
    <n v="1"/>
    <n v="1"/>
    <n v="0"/>
    <x v="20"/>
    <x v="3"/>
    <n v="0"/>
  </r>
  <r>
    <s v="Herramienta Desechable"/>
    <s v="Copa"/>
    <x v="2193"/>
    <s v="COPA SIERRA Ø 1&quot; - MORSE"/>
    <n v="2"/>
    <n v="2"/>
    <n v="0"/>
    <x v="20"/>
    <x v="3"/>
    <n v="0"/>
  </r>
  <r>
    <s v="Herramienta Desechable"/>
    <s v="Copa"/>
    <x v="2193"/>
    <s v="COPA SIERRA Ø 1&quot; - MORSE"/>
    <n v="1"/>
    <n v="1"/>
    <n v="0"/>
    <x v="20"/>
    <x v="3"/>
    <n v="0"/>
  </r>
  <r>
    <s v="Herramienta Desechable"/>
    <s v="Copa"/>
    <x v="2194"/>
    <s v="COPA SIERRA Ø 22 MM - MORSE"/>
    <n v="1"/>
    <n v="0"/>
    <n v="-1"/>
    <x v="20"/>
    <x v="3"/>
    <n v="1"/>
  </r>
  <r>
    <s v="Herramienta Desechable"/>
    <s v="Herramienta Desechable"/>
    <x v="2943"/>
    <s v="CUCHILLA PARA CALADORA DEWALT 331K (METAL) - JUEGO X 5 UNIDADES Ref.: T118A BOSH"/>
    <n v="11"/>
    <n v="10"/>
    <n v="-1"/>
    <x v="20"/>
    <x v="3"/>
    <n v="1"/>
  </r>
  <r>
    <s v="Herramienta Desechable"/>
    <s v="Herramienta Desechable"/>
    <x v="2945"/>
    <s v="CUERPO DE ANTORCHA WELDCRAFT A - 200FV Ref.: WP-26FV Genérico"/>
    <n v="1"/>
    <n v="1"/>
    <n v="0"/>
    <x v="20"/>
    <x v="3"/>
    <n v="0"/>
  </r>
  <r>
    <s v="Herramienta Desechable"/>
    <s v="Herramienta Desechable"/>
    <x v="2946"/>
    <s v="DESTORNILLADOR DE ESTRELLA 5/16&quot; X 6&quot; Ref.: 69-148 STANLEY"/>
    <n v="2"/>
    <n v="3"/>
    <n v="1"/>
    <x v="20"/>
    <x v="3"/>
    <n v="1"/>
  </r>
  <r>
    <s v="Herramienta Desechable"/>
    <s v="Herramienta Desechable"/>
    <x v="4059"/>
    <s v="DESTORNILLADOR DE PALA 1/8&quot; X 4&quot;"/>
    <n v="1"/>
    <n v="1"/>
    <n v="0"/>
    <x v="20"/>
    <x v="3"/>
    <n v="0"/>
  </r>
  <r>
    <s v="Herramienta Desechable"/>
    <s v="Herramienta Desechable"/>
    <x v="2948"/>
    <s v="DISPOSITIVO BLOQUEO MATERIAL ACERO COLOR ROJO TIPO PINZA"/>
    <n v="1"/>
    <n v="1"/>
    <n v="0"/>
    <x v="20"/>
    <x v="3"/>
    <n v="0"/>
  </r>
  <r>
    <s v="Herramienta Desechable"/>
    <s v="Herramienta Desechable"/>
    <x v="4060"/>
    <s v="ENGRASADORA NEUMATICA PARA ADAPTAR CUÑETA DE GRASA DE 30 LIBRAS CON CARRO TRANSPORTADOR MARCA ARCO REF. 773"/>
    <n v="1"/>
    <n v="1"/>
    <n v="0"/>
    <x v="20"/>
    <x v="3"/>
    <n v="0"/>
  </r>
  <r>
    <s v="Herramienta Desechable"/>
    <s v="Escariadores"/>
    <x v="2949"/>
    <s v="ESCARIADOR 16 MM"/>
    <n v="1"/>
    <n v="2"/>
    <n v="1"/>
    <x v="20"/>
    <x v="3"/>
    <n v="1"/>
  </r>
  <r>
    <s v="Herramienta Desechable"/>
    <s v="Escariadores"/>
    <x v="3062"/>
    <s v="ESCARIADOR Ø 1/2 HSS REF. 7021270"/>
    <n v="2"/>
    <n v="2"/>
    <n v="0"/>
    <x v="20"/>
    <x v="3"/>
    <n v="0"/>
  </r>
  <r>
    <s v="Herramienta Desechable"/>
    <s v="Escariadores"/>
    <x v="4061"/>
    <s v="ESCARIADOR Ø 1/2&quot; KENNAMETAL REF. 4SE0500IR100A KCG33M"/>
    <n v="1"/>
    <n v="1"/>
    <n v="0"/>
    <x v="20"/>
    <x v="3"/>
    <n v="0"/>
  </r>
  <r>
    <s v="Herramienta Desechable"/>
    <s v="Escariadores"/>
    <x v="2950"/>
    <s v="ESCARIADOR Ø 1/4&quot; KENNAMETAL REF. 4SE0250IR075A"/>
    <n v="1"/>
    <n v="1"/>
    <n v="0"/>
    <x v="20"/>
    <x v="3"/>
    <n v="0"/>
  </r>
  <r>
    <s v="Herramienta Desechable"/>
    <s v="Escariadores"/>
    <x v="2885"/>
    <s v="ESCARIADOR Ø 3/16&quot; REF. 4SE0187IR062A KC633M"/>
    <n v="1"/>
    <n v="2"/>
    <n v="1"/>
    <x v="20"/>
    <x v="3"/>
    <n v="1"/>
  </r>
  <r>
    <s v="Herramienta Desechable"/>
    <s v="Escariadores"/>
    <x v="2952"/>
    <s v="ESCARIADOR Ø 3/4&quot; EN TUGSTENO 4 CORTES"/>
    <n v="1"/>
    <n v="1"/>
    <n v="0"/>
    <x v="20"/>
    <x v="3"/>
    <n v="0"/>
  </r>
  <r>
    <s v="Herramienta Desechable"/>
    <s v="Escariadores"/>
    <x v="2886"/>
    <s v="ESCARIADOR Ø 5/16&quot; KENNAMETAL REF. 4SE0312IS050A"/>
    <n v="1"/>
    <n v="2"/>
    <n v="1"/>
    <x v="20"/>
    <x v="3"/>
    <n v="1"/>
  </r>
  <r>
    <s v="Herramienta Desechable"/>
    <s v="Escariadores"/>
    <x v="2953"/>
    <s v="ESCARIADOR REF. AQXR 204SA20L MITSUBISHI"/>
    <n v="1"/>
    <n v="1"/>
    <n v="0"/>
    <x v="20"/>
    <x v="3"/>
    <n v="0"/>
  </r>
  <r>
    <s v="Herramienta Desechable"/>
    <s v="Herramienta Desechable"/>
    <x v="2887"/>
    <s v="ESCOBILLA PARA ATORNILLADORA DEWALT DW293"/>
    <n v="6"/>
    <n v="6"/>
    <n v="0"/>
    <x v="20"/>
    <x v="3"/>
    <n v="0"/>
  </r>
  <r>
    <s v="Herramienta Desechable"/>
    <s v="Herramienta Desechable"/>
    <x v="2888"/>
    <s v="ESCUADRA METALICA PROFESIONAL 12&quot; Ref.: 46-536 STANLEY"/>
    <n v="3"/>
    <n v="0"/>
    <n v="-3"/>
    <x v="20"/>
    <x v="3"/>
    <n v="1"/>
  </r>
  <r>
    <s v="Herramienta Desechable"/>
    <s v="Herramienta Desechable"/>
    <x v="4062"/>
    <s v="ESCUADRA METALICA PROFESIONAL 24&quot; Ref.: 45-600 STANLEY"/>
    <n v="1"/>
    <n v="0"/>
    <n v="-1"/>
    <x v="20"/>
    <x v="3"/>
    <n v="1"/>
  </r>
  <r>
    <s v="Herramienta Desechable"/>
    <s v="Herramienta Desechable"/>
    <x v="2955"/>
    <s v="ESCUDO 100 AMPERIOS PARA ANTORCHA DURAMAX REF. 220992"/>
    <n v="17"/>
    <n v="12"/>
    <n v="-5"/>
    <x v="20"/>
    <x v="3"/>
    <n v="1"/>
  </r>
  <r>
    <s v="Herramienta Desechable"/>
    <s v="Herramienta Desechable"/>
    <x v="2956"/>
    <s v="ESPATULA EN ACERO 2&quot; CON CABO"/>
    <n v="4"/>
    <n v="6"/>
    <n v="2"/>
    <x v="20"/>
    <x v="3"/>
    <n v="1"/>
  </r>
  <r>
    <s v="Herramienta Desechable"/>
    <s v="Herramienta Desechable"/>
    <x v="4063"/>
    <s v="ESPATULA EN ACERO 3&quot; CON CABO"/>
    <n v="8"/>
    <n v="8"/>
    <n v="0"/>
    <x v="20"/>
    <x v="3"/>
    <n v="0"/>
  </r>
  <r>
    <s v="Herramienta Desechable"/>
    <s v="Herramienta Desechable"/>
    <x v="2957"/>
    <s v="ESTUCHE DE GRAPAS DE SUJECION DE 5/8 ROSCA DE 1/2 X 52 PIEZAS MARCA VERTEX"/>
    <n v="1"/>
    <n v="1"/>
    <n v="0"/>
    <x v="20"/>
    <x v="3"/>
    <n v="0"/>
  </r>
  <r>
    <s v="Herramienta Desechable"/>
    <s v="Herramienta Desechable"/>
    <x v="2960"/>
    <s v="FALSA ESCUADRA METALICA 8&quot;"/>
    <n v="1"/>
    <n v="0"/>
    <n v="-1"/>
    <x v="20"/>
    <x v="3"/>
    <n v="1"/>
  </r>
  <r>
    <s v="Herramienta Desechable"/>
    <s v="Herramienta Desechable"/>
    <x v="4064"/>
    <s v="FLEXOMETRO 10 MTS X 25 MM MARCA UYUSTOOLS"/>
    <n v="1"/>
    <n v="1"/>
    <n v="0"/>
    <x v="20"/>
    <x v="3"/>
    <n v="0"/>
  </r>
  <r>
    <s v="Herramienta Desechable"/>
    <s v="Herramienta Desechable"/>
    <x v="4065"/>
    <s v="FLEXOMETRO 5 MTS X 19 MM Ref.: 30-615 STANLEY"/>
    <n v="7"/>
    <n v="5"/>
    <n v="-2"/>
    <x v="20"/>
    <x v="3"/>
    <n v="1"/>
  </r>
  <r>
    <s v="Herramienta Desechable"/>
    <s v="Herramienta Desechable"/>
    <x v="2961"/>
    <s v="FLEXOMETRO 8 MTS X 25 MM Ref.: 30-626 STANLEY"/>
    <n v="3"/>
    <n v="0"/>
    <n v="-3"/>
    <x v="20"/>
    <x v="3"/>
    <n v="1"/>
  </r>
  <r>
    <s v="Herramienta Desechable"/>
    <s v="Herramienta Desechable"/>
    <x v="4066"/>
    <s v="FRESA DE ROSCADO ROSCA 1-1/4” MARCA ISCAR REF: MTSR 0023 M11U_x0009_ Ref.: MTSR 0023 M11U_x0009_ Genérico"/>
    <n v="1"/>
    <n v="1"/>
    <n v="0"/>
    <x v="20"/>
    <x v="3"/>
    <n v="0"/>
  </r>
  <r>
    <s v="Herramienta Desechable"/>
    <s v="Herramienta Desechable"/>
    <x v="4067"/>
    <s v="FRESA ESFERICA DE TUNGSTENO 1/2  4 CORTES"/>
    <n v="1"/>
    <n v="1"/>
    <n v="0"/>
    <x v="20"/>
    <x v="3"/>
    <n v="0"/>
  </r>
  <r>
    <s v="Herramienta Desechable"/>
    <s v="Herramienta Desechable"/>
    <x v="4068"/>
    <s v="FRESA PARA MOTOTOOL A1 BLANCA"/>
    <n v="10"/>
    <n v="6"/>
    <n v="-4"/>
    <x v="20"/>
    <x v="3"/>
    <n v="1"/>
  </r>
  <r>
    <s v="Herramienta Desechable"/>
    <s v="Herramienta Desechable"/>
    <x v="2963"/>
    <s v="GARVANZO PARA PISTOLA AEROGRAFO"/>
    <n v="7"/>
    <n v="0"/>
    <n v="-7"/>
    <x v="20"/>
    <x v="3"/>
    <n v="1"/>
  </r>
  <r>
    <s v="Herramienta Desechable"/>
    <s v="Dispositivo Izaje"/>
    <x v="2964"/>
    <s v="GRILLETE  3/8 TIPO GROSBY 2 TON"/>
    <n v="8"/>
    <n v="6"/>
    <n v="-2"/>
    <x v="20"/>
    <x v="3"/>
    <n v="1"/>
  </r>
  <r>
    <s v="Herramienta Desechable"/>
    <s v="Dispositivo Izaje"/>
    <x v="2965"/>
    <s v="GRILLETE G209 1/2&quot; CAPACIDAD 2 TON - CROSBY N.P"/>
    <n v="8"/>
    <n v="4"/>
    <n v="-4"/>
    <x v="20"/>
    <x v="3"/>
    <n v="1"/>
  </r>
  <r>
    <s v="Herramienta Desechable"/>
    <s v="Herramienta Desechable"/>
    <x v="2890"/>
    <s v="GRILLETE G2130 1/2 CAPACIDAD 2 TON - CROSBY"/>
    <n v="32"/>
    <n v="30"/>
    <n v="-2"/>
    <x v="20"/>
    <x v="3"/>
    <n v="1"/>
  </r>
  <r>
    <s v="Herramienta Desechable"/>
    <s v="Herramienta Desechable"/>
    <x v="2891"/>
    <s v="HOMBRE SOLO DE PINZA X 11&quot; Ref.: 11R SAF"/>
    <n v="4"/>
    <n v="2"/>
    <n v="-2"/>
    <x v="20"/>
    <x v="3"/>
    <n v="1"/>
  </r>
  <r>
    <s v="Herramienta Desechable"/>
    <s v="Herramienta Desechable"/>
    <x v="4069"/>
    <s v="HOMBRE SOLO DE PRESION VISE- GRIP REF: 8R"/>
    <n v="3"/>
    <n v="3"/>
    <n v="0"/>
    <x v="20"/>
    <x v="3"/>
    <n v="0"/>
  </r>
  <r>
    <s v="Herramienta Desechable"/>
    <s v="Herramienta Desechable"/>
    <x v="2966"/>
    <s v="HOMBRE SOLO DE UÑA X 9&quot; Ref.: 9R VISEG"/>
    <n v="3"/>
    <n v="3"/>
    <n v="0"/>
    <x v="20"/>
    <x v="3"/>
    <n v="0"/>
  </r>
  <r>
    <s v="Herramienta Desechable"/>
    <s v="Herramienta Desechable"/>
    <x v="4070"/>
    <s v="HORNO PORTATIL PARA SOLDADURA - 5 KILOS - PRO 5 Ref.: 9005120 Genérico"/>
    <n v="3"/>
    <n v="3"/>
    <n v="0"/>
    <x v="20"/>
    <x v="3"/>
    <n v="0"/>
  </r>
  <r>
    <s v="Herramienta Desechable"/>
    <s v="Herramienta Desechable"/>
    <x v="2967"/>
    <s v="INDUCIDO PARA ATORNILLADORA DEWALT 293 Ref.: 658751 Genérico"/>
    <n v="2"/>
    <n v="2"/>
    <n v="0"/>
    <x v="20"/>
    <x v="3"/>
    <n v="0"/>
  </r>
  <r>
    <s v="Herramienta Desechable"/>
    <s v="Herramienta Desechable"/>
    <x v="886"/>
    <s v="INSERTO 3ER AG60 VKX"/>
    <n v="15"/>
    <n v="15"/>
    <n v="0"/>
    <x v="20"/>
    <x v="3"/>
    <n v="0"/>
  </r>
  <r>
    <s v="Herramienta Desechable"/>
    <s v="Inserto"/>
    <x v="887"/>
    <s v="INSERTO ALESADO KENNAMETAL CNGP120404 KCU10"/>
    <n v="5"/>
    <n v="5"/>
    <n v="0"/>
    <x v="20"/>
    <x v="3"/>
    <n v="0"/>
  </r>
  <r>
    <s v="Herramienta Desechable"/>
    <s v="Inserto"/>
    <x v="888"/>
    <s v="INSERTO CCMT 060204-LP MC6015"/>
    <n v="18"/>
    <n v="18"/>
    <n v="0"/>
    <x v="20"/>
    <x v="3"/>
    <n v="0"/>
  </r>
  <r>
    <s v="Herramienta Desechable"/>
    <s v="Inserto"/>
    <x v="889"/>
    <s v="INSERTO CNMG 16061-MP MC 6025"/>
    <n v="19"/>
    <n v="19"/>
    <n v="0"/>
    <x v="20"/>
    <x v="3"/>
    <n v="0"/>
  </r>
  <r>
    <s v="Herramienta Desechable"/>
    <s v="Inserto"/>
    <x v="3840"/>
    <s v="INSERTO DE ROSCADO 55° PASO 7 A 12 REF: MT3 11U55D IC908 REF: MT3 11U55D IC908 Ref.: MT3 11U55D IC908 Genérico"/>
    <n v="5"/>
    <n v="5"/>
    <n v="0"/>
    <x v="20"/>
    <x v="3"/>
    <n v="0"/>
  </r>
  <r>
    <s v="Herramienta Desechable"/>
    <s v="Inserto"/>
    <x v="3841"/>
    <s v="INSERTO DE ROSCADO 60° PASO 6 A 10 REF: MT3 11U60D IC908 REF: MT3 11U60D IC908 Ref.: MT3 11U60D IC908 Genérico"/>
    <n v="5"/>
    <n v="5"/>
    <n v="0"/>
    <x v="20"/>
    <x v="3"/>
    <n v="0"/>
  </r>
  <r>
    <s v="Herramienta Desechable"/>
    <s v="Inserto"/>
    <x v="3842"/>
    <s v="INSERTO DE TOERNEADO Ref.: CNGP120404 KCU10 KEN"/>
    <n v="10"/>
    <n v="10"/>
    <n v="0"/>
    <x v="20"/>
    <x v="3"/>
    <n v="0"/>
  </r>
  <r>
    <s v="Herramienta Desechable"/>
    <s v="Inserto"/>
    <x v="890"/>
    <s v="INSERTO DNMG 150408 UC5115"/>
    <n v="10"/>
    <n v="30"/>
    <n v="20"/>
    <x v="20"/>
    <x v="3"/>
    <n v="1"/>
  </r>
  <r>
    <s v="Herramienta Desechable"/>
    <s v="Inserto"/>
    <x v="891"/>
    <s v="INSERTO DNMG 150408-MP MC6015"/>
    <n v="10"/>
    <n v="18"/>
    <n v="8"/>
    <x v="20"/>
    <x v="3"/>
    <n v="1"/>
  </r>
  <r>
    <s v="Herramienta Desechable"/>
    <s v="Inserto"/>
    <x v="892"/>
    <s v="INSERTO FRESADO JIMMORE N9MT11T3CT-NC40"/>
    <n v="5"/>
    <n v="5"/>
    <n v="0"/>
    <x v="20"/>
    <x v="3"/>
    <n v="0"/>
  </r>
  <r>
    <s v="Herramienta Desechable"/>
    <s v="Inserto"/>
    <x v="2968"/>
    <s v="INSERTO FRESADO REF. SOMT 12T308OPEER - JM F7030 MITSUBISHI"/>
    <n v="10"/>
    <n v="10"/>
    <n v="0"/>
    <x v="20"/>
    <x v="3"/>
    <n v="0"/>
  </r>
  <r>
    <s v="Herramienta Desechable"/>
    <s v="Inserto"/>
    <x v="893"/>
    <s v="INSERTO FRESADO SOMT 12T308PEER-JM VP15TF - ACERO INOX MITSUBISHI"/>
    <n v="10"/>
    <n v="10"/>
    <n v="0"/>
    <x v="20"/>
    <x v="3"/>
    <n v="0"/>
  </r>
  <r>
    <s v="Herramienta Desechable"/>
    <s v="Inserto"/>
    <x v="2969"/>
    <s v="INSERTO FRESADO SOMT 12T308PEER-JM VP30RT Y"/>
    <n v="20"/>
    <n v="20"/>
    <n v="0"/>
    <x v="20"/>
    <x v="3"/>
    <n v="0"/>
  </r>
  <r>
    <s v="Herramienta Desechable"/>
    <s v="Inserto"/>
    <x v="894"/>
    <s v="INSERTO GY2M 0300F040N - MM VP20RT MITSUBISHI"/>
    <n v="19"/>
    <n v="18"/>
    <n v="-1"/>
    <x v="20"/>
    <x v="3"/>
    <n v="1"/>
  </r>
  <r>
    <s v="Herramienta Desechable"/>
    <s v="Inserto"/>
    <x v="895"/>
    <s v="INSERTO GY2M 0400G040N - MNM VP20RT"/>
    <n v="17"/>
    <n v="17"/>
    <n v="0"/>
    <x v="20"/>
    <x v="3"/>
    <n v="0"/>
  </r>
  <r>
    <s v="Herramienta Desechable"/>
    <s v="Inserto"/>
    <x v="897"/>
    <s v="INSERTO QOMT 1342R-M2 VP15TF MITSUBISHI"/>
    <n v="10"/>
    <n v="10"/>
    <n v="0"/>
    <x v="20"/>
    <x v="3"/>
    <n v="0"/>
  </r>
  <r>
    <s v="Herramienta Desechable"/>
    <s v="Inserto"/>
    <x v="898"/>
    <s v="INSERTO RANURADO KENNAMETAL ESP. 1,5MM NG2M150LK KC5025"/>
    <n v="5"/>
    <n v="5"/>
    <n v="0"/>
    <x v="20"/>
    <x v="3"/>
    <n v="0"/>
  </r>
  <r>
    <s v="Herramienta Desechable"/>
    <s v="Inserto"/>
    <x v="899"/>
    <s v="INSERTO RANURADO KENNAMETAL ESPESOR 3MM EG0312M03U02GUN"/>
    <n v="5"/>
    <n v="5"/>
    <n v="0"/>
    <x v="20"/>
    <x v="3"/>
    <n v="0"/>
  </r>
  <r>
    <s v="Herramienta Desechable"/>
    <s v="Inserto"/>
    <x v="2970"/>
    <s v="INSERTO RANURADO Y TRONZADO WALTER GX24-2E300N03-UD6 WSM33S"/>
    <n v="10"/>
    <n v="10"/>
    <n v="0"/>
    <x v="20"/>
    <x v="3"/>
    <n v="0"/>
  </r>
  <r>
    <s v="Herramienta Desechable"/>
    <s v="Inserto"/>
    <x v="900"/>
    <s v="INSERTO RANURADO Y TRONZADO WALTER SX-4E400N02-CE4 WSM43S"/>
    <n v="14"/>
    <n v="14"/>
    <n v="0"/>
    <x v="20"/>
    <x v="3"/>
    <n v="0"/>
  </r>
  <r>
    <s v="Herramienta Desechable"/>
    <s v="Inserto"/>
    <x v="2971"/>
    <s v="INSERTO SPEN1203EDER NX 2525"/>
    <n v="10"/>
    <n v="10"/>
    <n v="0"/>
    <x v="20"/>
    <x v="3"/>
    <n v="0"/>
  </r>
  <r>
    <s v="Herramienta Desechable"/>
    <s v="Inserto"/>
    <x v="901"/>
    <s v="INSERTO SPKN 1203 M8340"/>
    <n v="10"/>
    <n v="10"/>
    <n v="0"/>
    <x v="20"/>
    <x v="3"/>
    <n v="0"/>
  </r>
  <r>
    <s v="Herramienta Desechable"/>
    <s v="Inserto"/>
    <x v="903"/>
    <s v="INSERTO SPMW 090304 UP20M"/>
    <n v="10"/>
    <n v="10"/>
    <n v="0"/>
    <x v="20"/>
    <x v="3"/>
    <n v="0"/>
  </r>
  <r>
    <s v="Herramienta Desechable"/>
    <s v="Inserto"/>
    <x v="904"/>
    <s v="INSERTO TALADRADO KENNAMETAL DFT030304HP KC7140"/>
    <n v="10"/>
    <n v="10"/>
    <n v="0"/>
    <x v="20"/>
    <x v="3"/>
    <n v="0"/>
  </r>
  <r>
    <s v="Herramienta Desechable"/>
    <s v="Inserto"/>
    <x v="905"/>
    <s v="INSERTO TALADRADO KENNAMETAL DFT05T308HP KC7140"/>
    <n v="5"/>
    <n v="5"/>
    <n v="0"/>
    <x v="20"/>
    <x v="3"/>
    <n v="0"/>
  </r>
  <r>
    <s v="Herramienta Desechable"/>
    <s v="Inserto"/>
    <x v="906"/>
    <s v="INSERTO TALADRADO KENNAMETAL SPGX060304RHP KC7140"/>
    <n v="5"/>
    <n v="5"/>
    <n v="0"/>
    <x v="20"/>
    <x v="3"/>
    <n v="0"/>
  </r>
  <r>
    <s v="Herramienta Desechable"/>
    <s v="Inserto"/>
    <x v="907"/>
    <s v="INSERTO TALADRADO KENNAMETAL SPPX09T310HP KCU25"/>
    <n v="5"/>
    <n v="5"/>
    <n v="0"/>
    <x v="20"/>
    <x v="3"/>
    <n v="0"/>
  </r>
  <r>
    <s v="Herramienta Desechable"/>
    <s v="Inserto"/>
    <x v="908"/>
    <s v="INSERTO TCMT 110204-LP MC 6015"/>
    <n v="10"/>
    <n v="10"/>
    <n v="0"/>
    <x v="20"/>
    <x v="3"/>
    <n v="0"/>
  </r>
  <r>
    <s v="Herramienta Desechable"/>
    <s v="Inserto"/>
    <x v="909"/>
    <s v="INSERTO TCMT 16T304-MP MC 6015 MITSUBISHI"/>
    <n v="30"/>
    <n v="30"/>
    <n v="0"/>
    <x v="20"/>
    <x v="3"/>
    <n v="0"/>
  </r>
  <r>
    <s v="Herramienta Desechable"/>
    <s v="Inserto"/>
    <x v="2972"/>
    <s v="INSERTO TNMA 220408EN CTCK 120"/>
    <n v="18"/>
    <n v="19"/>
    <n v="1"/>
    <x v="20"/>
    <x v="3"/>
    <n v="1"/>
  </r>
  <r>
    <s v="Herramienta Desechable"/>
    <s v="Inserto"/>
    <x v="910"/>
    <s v="INSERTO TNMG 160404 - FH NX2525"/>
    <n v="10"/>
    <n v="25"/>
    <n v="15"/>
    <x v="20"/>
    <x v="3"/>
    <n v="1"/>
  </r>
  <r>
    <s v="Herramienta Desechable"/>
    <s v="Inserto"/>
    <x v="911"/>
    <s v="INSERTO TNMG 160404 - SH AP25N MITSUBISHI"/>
    <n v="10"/>
    <n v="10"/>
    <n v="0"/>
    <x v="20"/>
    <x v="3"/>
    <n v="0"/>
  </r>
  <r>
    <s v="Herramienta Desechable"/>
    <s v="Inserto"/>
    <x v="912"/>
    <s v="INSERTO TNMG 160408 M3 TP1501 - MARCA SECO"/>
    <n v="10"/>
    <n v="10"/>
    <n v="0"/>
    <x v="20"/>
    <x v="3"/>
    <n v="0"/>
  </r>
  <r>
    <s v="Herramienta Desechable"/>
    <s v="Inserto"/>
    <x v="913"/>
    <s v="INSERTO TNMG 160408 MC6015 MITSUBISHI"/>
    <n v="60"/>
    <n v="60"/>
    <n v="0"/>
    <x v="20"/>
    <x v="3"/>
    <n v="0"/>
  </r>
  <r>
    <s v="Herramienta Desechable"/>
    <s v="Inserto"/>
    <x v="914"/>
    <s v="INSERTO TNMG 160408 MF5 TH1000 - MARCA SECO"/>
    <n v="10"/>
    <n v="10"/>
    <n v="0"/>
    <x v="20"/>
    <x v="3"/>
    <n v="0"/>
  </r>
  <r>
    <s v="Herramienta Desechable"/>
    <s v="Inserto"/>
    <x v="92"/>
    <s v="INSERTO TNMG 220404 MC 6015"/>
    <n v="11"/>
    <n v="11"/>
    <n v="0"/>
    <x v="20"/>
    <x v="3"/>
    <n v="0"/>
  </r>
  <r>
    <s v="Herramienta Desechable"/>
    <s v="Inserto"/>
    <x v="91"/>
    <s v="INSERTO TNMG 220408-MP MC6015"/>
    <n v="37"/>
    <n v="37"/>
    <n v="0"/>
    <x v="20"/>
    <x v="3"/>
    <n v="0"/>
  </r>
  <r>
    <s v="Herramienta Desechable"/>
    <s v="Inserto"/>
    <x v="915"/>
    <s v="INSERTO TORNEADO INTERIOR REF. NA3R4 KC5025"/>
    <n v="15"/>
    <n v="15"/>
    <n v="0"/>
    <x v="20"/>
    <x v="3"/>
    <n v="0"/>
  </r>
  <r>
    <s v="Herramienta Desechable"/>
    <s v="Inserto"/>
    <x v="916"/>
    <s v="INSERTO TORNEADO KENNAMETAL NG2M200LK KC730"/>
    <n v="5"/>
    <n v="5"/>
    <n v="0"/>
    <x v="20"/>
    <x v="3"/>
    <n v="0"/>
  </r>
  <r>
    <s v="Herramienta Desechable"/>
    <s v="Inserto"/>
    <x v="917"/>
    <s v="INSERTO TORNEADO KENNAMETAL NT2L KC5025"/>
    <n v="5"/>
    <n v="5"/>
    <n v="0"/>
    <x v="20"/>
    <x v="3"/>
    <n v="0"/>
  </r>
  <r>
    <s v="Herramienta Desechable"/>
    <s v="Inserto"/>
    <x v="918"/>
    <s v="INSERTO TORNEADO KENNAMETAL NT3RK KC5025"/>
    <n v="10"/>
    <n v="11"/>
    <n v="1"/>
    <x v="20"/>
    <x v="3"/>
    <n v="1"/>
  </r>
  <r>
    <s v="Herramienta Desechable"/>
    <s v="Inserto"/>
    <x v="919"/>
    <s v="INSERTO TORNEADO PALBIT VNMG160404-MR PH5125"/>
    <n v="20"/>
    <n v="20"/>
    <n v="0"/>
    <x v="20"/>
    <x v="3"/>
    <n v="0"/>
  </r>
  <r>
    <s v="Herramienta Desechable"/>
    <s v="Inserto"/>
    <x v="920"/>
    <s v="INSERTO TORNEADO PALBIT WNMG080408 - HR PH5125"/>
    <n v="8"/>
    <n v="10"/>
    <n v="2"/>
    <x v="20"/>
    <x v="3"/>
    <n v="1"/>
  </r>
  <r>
    <s v="Herramienta Desechable"/>
    <s v="Inserto"/>
    <x v="920"/>
    <s v="INSERTO TORNEADO PALBIT WNMG080408 - HR PH5125"/>
    <n v="10"/>
    <n v="10"/>
    <n v="0"/>
    <x v="20"/>
    <x v="3"/>
    <n v="0"/>
  </r>
  <r>
    <s v="Herramienta Desechable"/>
    <s v="Inserto"/>
    <x v="3617"/>
    <s v="INSERTO TORNEADO WALTER WNMG080404-MK5 WKK20S"/>
    <n v="10"/>
    <n v="20"/>
    <n v="10"/>
    <x v="20"/>
    <x v="3"/>
    <n v="1"/>
  </r>
  <r>
    <s v="Herramienta Desechable"/>
    <s v="Inserto"/>
    <x v="921"/>
    <s v="INSERTO TORNEADO WALTER WNMG080404-NM5 WAK20 424112-947"/>
    <n v="10"/>
    <n v="0"/>
    <n v="-10"/>
    <x v="20"/>
    <x v="3"/>
    <n v="1"/>
  </r>
  <r>
    <s v="Herramienta Desechable"/>
    <s v="Inserto"/>
    <x v="922"/>
    <s v="INSERTO TPKN 2204 M8340 PRA"/>
    <n v="10"/>
    <n v="10"/>
    <n v="0"/>
    <x v="20"/>
    <x v="3"/>
    <n v="0"/>
  </r>
  <r>
    <s v="Herramienta Desechable"/>
    <s v="Inserto"/>
    <x v="923"/>
    <s v="INSERTO TRIANGULAR 4ER N60 VKX MITSUBISHI"/>
    <n v="36"/>
    <n v="36"/>
    <n v="0"/>
    <x v="20"/>
    <x v="3"/>
    <n v="0"/>
  </r>
  <r>
    <s v="Herramienta Desechable"/>
    <s v="Inserto"/>
    <x v="924"/>
    <s v="INSERTO VNMG 160404 MP MC6015 MITSUBISHI"/>
    <n v="10"/>
    <n v="10"/>
    <n v="0"/>
    <x v="20"/>
    <x v="3"/>
    <n v="0"/>
  </r>
  <r>
    <s v="Herramienta Desechable"/>
    <s v="Inserto"/>
    <x v="925"/>
    <s v="INSERTO WNNG 080408- MP MC6015 MITSUBISHI"/>
    <n v="10"/>
    <n v="8"/>
    <n v="-2"/>
    <x v="20"/>
    <x v="3"/>
    <n v="1"/>
  </r>
  <r>
    <s v="Herramienta Desechable"/>
    <s v="Inserto"/>
    <x v="93"/>
    <s v="INSERTO WNNG 080408- MP MC6025 MITSUBISHI"/>
    <n v="20"/>
    <n v="20"/>
    <n v="0"/>
    <x v="20"/>
    <x v="3"/>
    <n v="0"/>
  </r>
  <r>
    <s v="Herramienta Desechable"/>
    <s v="Inserto"/>
    <x v="3844"/>
    <s v="INSERTOS LAMA DE TRONZADO REF: GRIP 4004Y IC908"/>
    <n v="10"/>
    <n v="10"/>
    <n v="0"/>
    <x v="20"/>
    <x v="3"/>
    <n v="0"/>
  </r>
  <r>
    <s v="Herramienta Desechable"/>
    <s v="Herramienta Desechable"/>
    <x v="4071"/>
    <s v="JUEGO ABCDARIO DE GOLPE 4 MM"/>
    <n v="1"/>
    <n v="0"/>
    <n v="-1"/>
    <x v="20"/>
    <x v="3"/>
    <n v="1"/>
  </r>
  <r>
    <s v="Herramienta Desechable"/>
    <s v="Herramienta Desechable"/>
    <x v="2974"/>
    <s v="JUEGO DE LIMAS PARA JOYERO Ø 1/8 X 159 MM LARGO ( 6 UNIDADES )"/>
    <n v="2"/>
    <n v="2"/>
    <n v="0"/>
    <x v="20"/>
    <x v="3"/>
    <n v="0"/>
  </r>
  <r>
    <s v="Herramienta Desechable"/>
    <s v="Herramienta Desechable"/>
    <x v="2975"/>
    <s v="JUEGO LLAVES BRISTOL DE 1/16&quot; A 3/8&quot; (12 PIEZAS) STANLEY"/>
    <n v="1"/>
    <n v="1"/>
    <n v="0"/>
    <x v="20"/>
    <x v="3"/>
    <n v="0"/>
  </r>
  <r>
    <s v="Herramienta Desechable"/>
    <s v="Llaves"/>
    <x v="2199"/>
    <s v="JUEGO LLAVES TORX 7 A 55   (13  PIEZAS)"/>
    <n v="1"/>
    <n v="1"/>
    <n v="0"/>
    <x v="20"/>
    <x v="3"/>
    <n v="0"/>
  </r>
  <r>
    <s v="Herramienta Desechable"/>
    <s v="Herramienta Desechable"/>
    <x v="2976"/>
    <s v="KIT RODILLO MILLER 0.035 - 0.045 REF. 190300"/>
    <n v="1"/>
    <n v="2"/>
    <n v="1"/>
    <x v="20"/>
    <x v="3"/>
    <n v="1"/>
  </r>
  <r>
    <s v="Herramienta Desechable"/>
    <s v="Herramienta Desechable"/>
    <x v="2892"/>
    <s v="KIT RODILLOS ESTRIADOS 0.045 VK-GR Ref.: 079607 Genérico"/>
    <n v="2"/>
    <n v="7"/>
    <n v="5"/>
    <x v="20"/>
    <x v="3"/>
    <n v="1"/>
  </r>
  <r>
    <s v="Herramienta Desechable"/>
    <s v="Herramienta Desechable"/>
    <x v="2978"/>
    <s v="LIJA DE AGUA # 400 - 9&quot; X 11&quot; Ref.: CLAVE 1012 ABRACOL"/>
    <n v="8"/>
    <n v="10"/>
    <n v="2"/>
    <x v="20"/>
    <x v="3"/>
    <n v="1"/>
  </r>
  <r>
    <s v="Herramienta Desechable"/>
    <s v="Herramienta Desechable"/>
    <x v="2979"/>
    <s v="LIMA MEDIA CAÑA X 12&quot;"/>
    <n v="5"/>
    <n v="4"/>
    <n v="-1"/>
    <x v="20"/>
    <x v="3"/>
    <n v="1"/>
  </r>
  <r>
    <s v="Herramienta Desechable"/>
    <s v="Herramienta Desechable"/>
    <x v="2893"/>
    <s v="LIMA PLANA BASTARDA X 12&quot;"/>
    <n v="2"/>
    <n v="1"/>
    <n v="-1"/>
    <x v="20"/>
    <x v="3"/>
    <n v="1"/>
  </r>
  <r>
    <s v="Herramienta Desechable"/>
    <s v="Herramienta Desechable"/>
    <x v="2894"/>
    <s v="LIMA REDONDA BASTARDA 1/2&quot; X 12&quot;"/>
    <n v="1"/>
    <n v="0"/>
    <n v="-1"/>
    <x v="20"/>
    <x v="3"/>
    <n v="1"/>
  </r>
  <r>
    <s v="Herramienta Desechable"/>
    <s v="Herramienta Desechable"/>
    <x v="2980"/>
    <s v="LIMA ROTATIVA TUNGSTENO SB-5 1/4&quot; A X 1/2&quot; LONG (FRESA)"/>
    <n v="2"/>
    <n v="2"/>
    <n v="0"/>
    <x v="20"/>
    <x v="3"/>
    <n v="0"/>
  </r>
  <r>
    <s v="Herramienta Desechable"/>
    <s v="Herramienta Desechable"/>
    <x v="2895"/>
    <s v="LIMA ROTATIVA TUNGSTENO SF-5 1/4&quot; A X 1/2&quot; LONG (FRESA)"/>
    <n v="2"/>
    <n v="1"/>
    <n v="-1"/>
    <x v="20"/>
    <x v="3"/>
    <n v="1"/>
  </r>
  <r>
    <s v="Herramienta Desechable"/>
    <s v="Herramienta Desechable"/>
    <x v="2981"/>
    <s v="LIMA TRIANGULAR FINA 6&quot; Ref.: 1-170-06-1-2 Genérico"/>
    <n v="1"/>
    <n v="1"/>
    <n v="0"/>
    <x v="20"/>
    <x v="3"/>
    <n v="0"/>
  </r>
  <r>
    <s v="Herramienta Desechable"/>
    <s v="Llaves"/>
    <x v="2203"/>
    <s v="LLAVE BRISTOL EN T 3MM - PLASTIFICADA ALLEN Ref.: 57844 ALLEN"/>
    <n v="1"/>
    <n v="1"/>
    <n v="0"/>
    <x v="20"/>
    <x v="3"/>
    <n v="0"/>
  </r>
  <r>
    <s v="Herramienta Desechable"/>
    <s v="Llaves"/>
    <x v="2204"/>
    <s v="LLAVE EXPANSIVA 15&quot; CROMADA Ref.: 87-435 STANLEY"/>
    <n v="2"/>
    <n v="1"/>
    <n v="-1"/>
    <x v="20"/>
    <x v="3"/>
    <n v="1"/>
  </r>
  <r>
    <s v="Herramienta Desechable"/>
    <s v="Llaves"/>
    <x v="2205"/>
    <s v="LLAVE MIXTA 1 1/16&quot;"/>
    <n v="1"/>
    <n v="1"/>
    <n v="0"/>
    <x v="20"/>
    <x v="3"/>
    <n v="0"/>
  </r>
  <r>
    <s v="Herramienta Desechable"/>
    <s v="Llaves"/>
    <x v="2206"/>
    <s v="LLAVE MIXTA 1 1/8&quot; Ref.: 86-845 Genérico"/>
    <n v="2"/>
    <n v="2"/>
    <n v="0"/>
    <x v="20"/>
    <x v="3"/>
    <n v="0"/>
  </r>
  <r>
    <s v="Herramienta Desechable"/>
    <s v="Llaves"/>
    <x v="2207"/>
    <s v="LLAVE MIXTA 1 3/8&quot;"/>
    <n v="1"/>
    <n v="0"/>
    <n v="-1"/>
    <x v="20"/>
    <x v="3"/>
    <n v="1"/>
  </r>
  <r>
    <s v="Herramienta Desechable"/>
    <s v="Llaves"/>
    <x v="4072"/>
    <s v="LLAVE MIXTA 1 5/8&quot; REF: 89-719 MARCA STANLEY"/>
    <n v="2"/>
    <n v="0"/>
    <n v="-2"/>
    <x v="20"/>
    <x v="3"/>
    <n v="1"/>
  </r>
  <r>
    <s v="Herramienta Desechable"/>
    <s v="Llaves"/>
    <x v="4073"/>
    <s v="LLAVE MIXTA 1 7/16&quot;"/>
    <n v="4"/>
    <n v="0"/>
    <n v="-4"/>
    <x v="20"/>
    <x v="3"/>
    <n v="1"/>
  </r>
  <r>
    <s v="Herramienta Desechable"/>
    <s v="Llaves"/>
    <x v="2208"/>
    <s v="LLAVE MIXTA 1/2&quot; REF: 86-835"/>
    <n v="1"/>
    <n v="2"/>
    <n v="1"/>
    <x v="20"/>
    <x v="3"/>
    <n v="1"/>
  </r>
  <r>
    <s v="Herramienta Desechable"/>
    <s v="Llaves"/>
    <x v="2209"/>
    <s v="LLAVE MIXTA 1/4&quot; REF: 86-831"/>
    <n v="6"/>
    <n v="6"/>
    <n v="0"/>
    <x v="20"/>
    <x v="3"/>
    <n v="0"/>
  </r>
  <r>
    <s v="Herramienta Desechable"/>
    <s v="Llaves"/>
    <x v="2210"/>
    <s v="LLAVE MIXTA 11/16&quot; Ref.: 86-838 Genérico"/>
    <n v="2"/>
    <n v="2"/>
    <n v="0"/>
    <x v="20"/>
    <x v="3"/>
    <n v="0"/>
  </r>
  <r>
    <s v="Herramienta Desechable"/>
    <s v="Llaves"/>
    <x v="4074"/>
    <s v="LLAVE MIXTA 13 MM Ref.: 86-858 STANLEY"/>
    <n v="6"/>
    <n v="7"/>
    <n v="1"/>
    <x v="20"/>
    <x v="3"/>
    <n v="1"/>
  </r>
  <r>
    <s v="Herramienta Desechable"/>
    <s v="Llaves"/>
    <x v="2211"/>
    <s v="LLAVE MIXTA 14 MM"/>
    <n v="1"/>
    <n v="2"/>
    <n v="1"/>
    <x v="20"/>
    <x v="3"/>
    <n v="1"/>
  </r>
  <r>
    <s v="Herramienta Desechable"/>
    <s v="Llaves"/>
    <x v="2212"/>
    <s v="LLAVE MIXTA 15/16&quot; Ref.: 86-842 Genérico"/>
    <n v="4"/>
    <n v="4"/>
    <n v="0"/>
    <x v="20"/>
    <x v="3"/>
    <n v="0"/>
  </r>
  <r>
    <s v="Herramienta Desechable"/>
    <s v="Llaves"/>
    <x v="2212"/>
    <s v="LLAVE MIXTA 15/16&quot; Ref.: 86-842 Genérico"/>
    <n v="1"/>
    <n v="4"/>
    <n v="3"/>
    <x v="20"/>
    <x v="3"/>
    <n v="1"/>
  </r>
  <r>
    <s v="Herramienta Desechable"/>
    <s v="Llaves"/>
    <x v="4075"/>
    <s v="LLAVE MIXTA 16 MM Ref.: 86-861 STANLEY"/>
    <n v="6"/>
    <n v="14"/>
    <n v="8"/>
    <x v="20"/>
    <x v="3"/>
    <n v="1"/>
  </r>
  <r>
    <s v="Herramienta Desechable"/>
    <s v="Llaves"/>
    <x v="4076"/>
    <s v="LLAVE MIXTA 9/16&quot; REF: 86-836 MARCA STANLEY"/>
    <n v="4"/>
    <n v="3"/>
    <n v="-1"/>
    <x v="20"/>
    <x v="3"/>
    <n v="1"/>
  </r>
  <r>
    <s v="Herramienta Desechable"/>
    <s v="Llaves"/>
    <x v="4077"/>
    <s v="LLAVE PARA MANDRIL DE 1/2 REF:N022653"/>
    <n v="1"/>
    <n v="0"/>
    <n v="-1"/>
    <x v="20"/>
    <x v="3"/>
    <n v="1"/>
  </r>
  <r>
    <s v="Herramienta Desechable"/>
    <s v="Llaves"/>
    <x v="2218"/>
    <s v="LLAVE PARA MANDRIL K-32"/>
    <n v="1"/>
    <n v="1"/>
    <n v="0"/>
    <x v="20"/>
    <x v="3"/>
    <n v="0"/>
  </r>
  <r>
    <s v="Herramienta Desechable"/>
    <s v="Llaves"/>
    <x v="2219"/>
    <s v="LLAVE PARA MANDRIL K-4"/>
    <n v="1"/>
    <n v="2"/>
    <n v="1"/>
    <x v="20"/>
    <x v="3"/>
    <n v="1"/>
  </r>
  <r>
    <s v="Herramienta Desechable"/>
    <s v="Llaves"/>
    <x v="2220"/>
    <s v="LLAVE PARA MANDRIL ROHM S-3"/>
    <n v="2"/>
    <n v="1"/>
    <n v="-1"/>
    <x v="20"/>
    <x v="3"/>
    <n v="1"/>
  </r>
  <r>
    <s v="Herramienta Desechable"/>
    <s v="Llaves"/>
    <x v="4078"/>
    <s v="LLAVES BRISTOL TIPO LLAVERO 5/64&quot; -1/4&quot; ( 9 PIEZAS ) Ref.: 69-265 STANLEY"/>
    <n v="1"/>
    <n v="1"/>
    <n v="0"/>
    <x v="20"/>
    <x v="3"/>
    <n v="0"/>
  </r>
  <r>
    <s v="Herramienta Desechable"/>
    <s v="Machos"/>
    <x v="4079"/>
    <s v="MACHO 3/4 *14 NPT"/>
    <n v="1"/>
    <n v="1"/>
    <n v="0"/>
    <x v="20"/>
    <x v="3"/>
    <n v="0"/>
  </r>
  <r>
    <s v="Herramienta Desechable"/>
    <s v="Machos"/>
    <x v="4080"/>
    <s v="MACHO DE ROSCADO HELICOIDAL 5/16&quot; KEN REF: T838NC03125-18RH5-A KSP39 Ref.: T838NC03125-18RH5-A KSP39 KEN"/>
    <n v="3"/>
    <n v="2"/>
    <n v="-1"/>
    <x v="20"/>
    <x v="3"/>
    <n v="1"/>
  </r>
  <r>
    <s v="Herramienta Desechable"/>
    <s v="Herramientas y Accesorios - Torno"/>
    <x v="4081"/>
    <s v="MACHO HELICOIDAL M10 PASO 1.5 TUNGSTENO REF: 63010-10 REF: 63010-10 Ref.: 63010-10 Genérico"/>
    <n v="1"/>
    <n v="1"/>
    <n v="0"/>
    <x v="20"/>
    <x v="3"/>
    <n v="0"/>
  </r>
  <r>
    <s v="Herramienta Desechable"/>
    <s v="Machos"/>
    <x v="3061"/>
    <s v="MACHO HELICOIDAL Ø 1&quot; REF. 08R3BX-A KP6525 - T630NC10000"/>
    <n v="1"/>
    <n v="3"/>
    <n v="2"/>
    <x v="20"/>
    <x v="3"/>
    <n v="1"/>
  </r>
  <r>
    <s v="Herramienta Desechable"/>
    <s v="Machos"/>
    <x v="2984"/>
    <s v="MACHO HELICOIDAL Ø 1/2&quot; REF. 13R3BX A KP6525 - T630N05000"/>
    <n v="2"/>
    <n v="2"/>
    <n v="0"/>
    <x v="20"/>
    <x v="3"/>
    <n v="0"/>
  </r>
  <r>
    <s v="Herramienta Desechable"/>
    <s v="Machos"/>
    <x v="2985"/>
    <s v="MACHO HELICOIDAL Ø 1/4&quot; REF. 20R3BX A KM6515 - T630NC025000"/>
    <n v="1"/>
    <n v="1"/>
    <n v="0"/>
    <x v="20"/>
    <x v="3"/>
    <n v="0"/>
  </r>
  <r>
    <s v="Herramienta Desechable"/>
    <s v="Machos"/>
    <x v="2986"/>
    <s v="MACHO HELICOIDAL Ø 3/8&quot;"/>
    <n v="2"/>
    <n v="2"/>
    <n v="0"/>
    <x v="20"/>
    <x v="3"/>
    <n v="0"/>
  </r>
  <r>
    <s v="Herramienta Desechable"/>
    <s v="Machos"/>
    <x v="2987"/>
    <s v="MACHO HELICOIDAL Ø 3/8&quot; REF. 16RH3 A KSP32 - T8300NC03750"/>
    <n v="5"/>
    <n v="4"/>
    <n v="-1"/>
    <x v="20"/>
    <x v="3"/>
    <n v="1"/>
  </r>
  <r>
    <s v="Herramienta Desechable"/>
    <s v="Machos"/>
    <x v="2989"/>
    <s v="MACHO HELICOIDAL Ø 5/16&quot; HSS ROSCA ORDINARIA"/>
    <n v="1"/>
    <n v="3"/>
    <n v="2"/>
    <x v="20"/>
    <x v="3"/>
    <n v="1"/>
  </r>
  <r>
    <s v="Herramienta Desechable"/>
    <s v="Machos"/>
    <x v="2897"/>
    <s v="MACHO HELICOIDAL Ø 5/16&quot; REF. 18RH3 A KSP32 - T838NC03125"/>
    <n v="1"/>
    <n v="2"/>
    <n v="1"/>
    <x v="20"/>
    <x v="3"/>
    <n v="1"/>
  </r>
  <r>
    <s v="Herramienta Desechable"/>
    <s v="Machos"/>
    <x v="2990"/>
    <s v="MACHO HELICOIDAL Ø 5/16&quot; REF. T838NC03125-18RH3-A KSP32"/>
    <n v="2"/>
    <n v="1"/>
    <n v="-1"/>
    <x v="20"/>
    <x v="3"/>
    <n v="1"/>
  </r>
  <r>
    <s v="Herramienta Desechable"/>
    <s v="Machos"/>
    <x v="2991"/>
    <s v="MACHO HELICOIDAL Ø 5/8&quot;  REF: T830NF06250 - 18R2B-D6  ROSCA FINA"/>
    <n v="1"/>
    <n v="2"/>
    <n v="1"/>
    <x v="20"/>
    <x v="3"/>
    <n v="1"/>
  </r>
  <r>
    <s v="Herramienta Desechable"/>
    <s v="Machos"/>
    <x v="2992"/>
    <s v="MACHO HS-E HELICOIDAL UNC 10 Ø 3/4&quot; ROSCA ORDINARIA - SIN RECUBRIMIENTO REF. GHURING"/>
    <n v="2"/>
    <n v="1"/>
    <n v="-1"/>
    <x v="20"/>
    <x v="3"/>
    <n v="1"/>
  </r>
  <r>
    <s v="Herramienta Desechable"/>
    <s v="Machos"/>
    <x v="2993"/>
    <s v="MACHO M 10 X PASO 1.25 MM"/>
    <n v="1"/>
    <n v="2"/>
    <n v="1"/>
    <x v="20"/>
    <x v="3"/>
    <n v="1"/>
  </r>
  <r>
    <s v="Herramienta Desechable"/>
    <s v="Machos"/>
    <x v="2994"/>
    <s v="MACHO M 10 X PASO 1.5 MM DORMER"/>
    <n v="1"/>
    <n v="0"/>
    <n v="-1"/>
    <x v="20"/>
    <x v="3"/>
    <n v="1"/>
  </r>
  <r>
    <s v="Herramienta Desechable"/>
    <s v="Machos"/>
    <x v="2995"/>
    <s v="MACHO M 12 X PASO 1.25MM - JUEGO X 3 UNIDADES"/>
    <n v="1"/>
    <n v="1"/>
    <n v="0"/>
    <x v="20"/>
    <x v="3"/>
    <n v="0"/>
  </r>
  <r>
    <s v="Herramienta Desechable"/>
    <s v="Machos"/>
    <x v="2996"/>
    <s v="MACHO M 12 X PASO 1.5 MM - JUEGO X 3 UNIDADES"/>
    <n v="1"/>
    <n v="1"/>
    <n v="0"/>
    <x v="20"/>
    <x v="3"/>
    <n v="0"/>
  </r>
  <r>
    <s v="Herramienta Desechable"/>
    <s v="Machos"/>
    <x v="2997"/>
    <s v="MACHO M 12 X PASO 1.75 MM - JUEGO X 3 UNIDADES DORMER"/>
    <n v="1"/>
    <n v="1"/>
    <n v="0"/>
    <x v="20"/>
    <x v="3"/>
    <n v="0"/>
  </r>
  <r>
    <s v="Herramienta Desechable"/>
    <s v="Machos"/>
    <x v="2998"/>
    <s v="MACHO M 14M PASO 2 MM - JUEGO X 3 UNIDADES"/>
    <n v="1"/>
    <n v="1"/>
    <n v="0"/>
    <x v="20"/>
    <x v="3"/>
    <n v="0"/>
  </r>
  <r>
    <s v="Herramienta Desechable"/>
    <s v="Machos"/>
    <x v="2999"/>
    <s v="MACHO M 16 X PASO 1.5 MM"/>
    <n v="1"/>
    <n v="1"/>
    <n v="0"/>
    <x v="20"/>
    <x v="3"/>
    <n v="0"/>
  </r>
  <r>
    <s v="Herramienta Desechable"/>
    <s v="Machos"/>
    <x v="4082"/>
    <s v="MACHO M 16 X PASO 2 MM (JUEGO X 3 UNIDADES)"/>
    <n v="1"/>
    <n v="2"/>
    <n v="1"/>
    <x v="20"/>
    <x v="3"/>
    <n v="1"/>
  </r>
  <r>
    <s v="Herramienta Desechable"/>
    <s v="Machos"/>
    <x v="3000"/>
    <s v="MACHO M 20 X PASO 1.0 MM - JUEGO X 3 UNIDADES"/>
    <n v="1"/>
    <n v="1"/>
    <n v="0"/>
    <x v="20"/>
    <x v="3"/>
    <n v="0"/>
  </r>
  <r>
    <s v="Herramienta Desechable"/>
    <s v="Machos"/>
    <x v="3001"/>
    <s v="MACHO M 20 X PASO 2.5 MM - JUEGO X 3 UNIDADES"/>
    <n v="1"/>
    <n v="1"/>
    <n v="0"/>
    <x v="20"/>
    <x v="3"/>
    <n v="0"/>
  </r>
  <r>
    <s v="Herramienta Desechable"/>
    <s v="Machos"/>
    <x v="2898"/>
    <s v="MACHO M 22 X PASO 2.5 MM"/>
    <n v="1"/>
    <n v="1"/>
    <n v="0"/>
    <x v="20"/>
    <x v="3"/>
    <n v="0"/>
  </r>
  <r>
    <s v="Herramienta Desechable"/>
    <s v="Machos"/>
    <x v="3002"/>
    <s v="MACHO M 24 X PASO 3 MM"/>
    <n v="1"/>
    <n v="2"/>
    <n v="1"/>
    <x v="20"/>
    <x v="3"/>
    <n v="1"/>
  </r>
  <r>
    <s v="Herramienta Desechable"/>
    <s v="Machos"/>
    <x v="3003"/>
    <s v="MACHO M 27 X PASO 3 MM DORMER"/>
    <n v="1"/>
    <n v="1"/>
    <n v="0"/>
    <x v="20"/>
    <x v="3"/>
    <n v="0"/>
  </r>
  <r>
    <s v="Herramienta Desechable"/>
    <s v="Machos"/>
    <x v="4083"/>
    <s v="MACHO M 3 X PASO 0.5 MM DORMER DORMER"/>
    <n v="2"/>
    <n v="2"/>
    <n v="0"/>
    <x v="20"/>
    <x v="3"/>
    <n v="0"/>
  </r>
  <r>
    <s v="Herramienta Desechable"/>
    <s v="Machos"/>
    <x v="2899"/>
    <s v="MACHO M 36 X PASO 2 MM - JUEGO X 2 UNIDADES"/>
    <n v="2"/>
    <n v="3"/>
    <n v="1"/>
    <x v="20"/>
    <x v="3"/>
    <n v="1"/>
  </r>
  <r>
    <s v="Herramienta Desechable"/>
    <s v="Machos"/>
    <x v="3005"/>
    <s v="MACHO M 4 X PASO 0.7 MM - JUEGO X 3 UNIDADES"/>
    <n v="1"/>
    <n v="1"/>
    <n v="0"/>
    <x v="20"/>
    <x v="3"/>
    <n v="0"/>
  </r>
  <r>
    <s v="Herramienta Desechable"/>
    <s v="Machos"/>
    <x v="3006"/>
    <s v="MACHO M 4 X PASO 0.75 MM - JUEGO X 3 UNIDADES"/>
    <n v="1"/>
    <n v="1"/>
    <n v="0"/>
    <x v="20"/>
    <x v="3"/>
    <n v="0"/>
  </r>
  <r>
    <s v="Herramienta Desechable"/>
    <s v="Machos"/>
    <x v="3618"/>
    <s v="MACHO M 5 X PASO 0.8 MM"/>
    <n v="1"/>
    <n v="2"/>
    <n v="1"/>
    <x v="20"/>
    <x v="3"/>
    <n v="1"/>
  </r>
  <r>
    <s v="Herramienta Desechable"/>
    <s v="Machos"/>
    <x v="3007"/>
    <s v="MACHO M 6 X PASO 1.0 MM EN ACERO RAPIDO-  JUEGO X 3 UNIDADES DORMER"/>
    <n v="1"/>
    <n v="1"/>
    <n v="0"/>
    <x v="20"/>
    <x v="3"/>
    <n v="0"/>
  </r>
  <r>
    <s v="Herramienta Desechable"/>
    <s v="Machos"/>
    <x v="2900"/>
    <s v="MACHO M 8 X PASO 1.0 MM - JUEGO X 2 UNIDADES."/>
    <n v="1"/>
    <n v="1"/>
    <n v="0"/>
    <x v="20"/>
    <x v="3"/>
    <n v="0"/>
  </r>
  <r>
    <s v="Herramienta Desechable"/>
    <s v="Machos"/>
    <x v="3008"/>
    <s v="MACHO M 8 X PASO 1.25 MM DORMER"/>
    <n v="2"/>
    <n v="2"/>
    <n v="0"/>
    <x v="20"/>
    <x v="3"/>
    <n v="0"/>
  </r>
  <r>
    <s v="Herramienta Desechable"/>
    <s v="Machos"/>
    <x v="3009"/>
    <s v="MACHO Ø 1 1/4&quot; X 7&quot; - ROSCA ORDINARIA - JUEGO X 3 UNIDADES"/>
    <n v="1"/>
    <n v="1"/>
    <n v="0"/>
    <x v="20"/>
    <x v="3"/>
    <n v="0"/>
  </r>
  <r>
    <s v="Herramienta Desechable"/>
    <s v="Machos"/>
    <x v="3010"/>
    <s v="MACHO Ø 1&quot; NPT"/>
    <n v="1"/>
    <n v="1"/>
    <n v="0"/>
    <x v="20"/>
    <x v="3"/>
    <n v="0"/>
  </r>
  <r>
    <s v="Herramienta Desechable"/>
    <s v="Machos"/>
    <x v="3011"/>
    <s v="MACHO Ø 1/16&quot; NPT"/>
    <n v="1"/>
    <n v="1"/>
    <n v="0"/>
    <x v="20"/>
    <x v="3"/>
    <n v="0"/>
  </r>
  <r>
    <s v="Herramienta Desechable"/>
    <s v="Machos"/>
    <x v="3012"/>
    <s v="MACHO Ø 1/2&quot; NPT"/>
    <n v="1"/>
    <n v="2"/>
    <n v="1"/>
    <x v="20"/>
    <x v="3"/>
    <n v="1"/>
  </r>
  <r>
    <s v="Herramienta Desechable"/>
    <s v="Machos"/>
    <x v="3013"/>
    <s v="MACHO Ø 1/2&quot; ROSCA FINA - JUEGO X 3 UNIDADES"/>
    <n v="1"/>
    <n v="1"/>
    <n v="0"/>
    <x v="20"/>
    <x v="3"/>
    <n v="0"/>
  </r>
  <r>
    <s v="Herramienta Desechable"/>
    <s v="Machos"/>
    <x v="3014"/>
    <s v="MACHO Ø 1/2&quot; ROSCA IZQUIERDA - JUEGO X 3 UNIDADES"/>
    <n v="1"/>
    <n v="2"/>
    <n v="1"/>
    <x v="20"/>
    <x v="3"/>
    <n v="1"/>
  </r>
  <r>
    <s v="Herramienta Desechable"/>
    <s v="Machos"/>
    <x v="3060"/>
    <s v="MACHO Ø 1/2&quot; X 3 1/2 ROSCA ORDINARIA - JUEGO X 3 UNIDADES"/>
    <n v="1"/>
    <n v="2"/>
    <n v="1"/>
    <x v="20"/>
    <x v="3"/>
    <n v="1"/>
  </r>
  <r>
    <s v="Herramienta Desechable"/>
    <s v="Machos"/>
    <x v="3015"/>
    <s v="MACHO Ø 1/4&quot; NPT"/>
    <n v="1"/>
    <n v="1"/>
    <n v="0"/>
    <x v="20"/>
    <x v="3"/>
    <n v="0"/>
  </r>
  <r>
    <s v="Herramienta Desechable"/>
    <s v="Machos"/>
    <x v="3016"/>
    <s v="MACHO Ø 1/4&quot; ROSCA ORDINARIA - JUEGO X 3 UNIDADES"/>
    <n v="3"/>
    <n v="4"/>
    <n v="1"/>
    <x v="20"/>
    <x v="3"/>
    <n v="1"/>
  </r>
  <r>
    <s v="Herramienta Desechable"/>
    <s v="Machos"/>
    <x v="3017"/>
    <s v="MACHO Ø 1/4&quot; X 28  ROSCA FINA - JUEGO X 3 UNIDADES"/>
    <n v="1"/>
    <n v="1"/>
    <n v="0"/>
    <x v="20"/>
    <x v="3"/>
    <n v="0"/>
  </r>
  <r>
    <s v="Herramienta Desechable"/>
    <s v="Machos"/>
    <x v="3018"/>
    <s v="MACHO Ø 1/8&quot;  NPT"/>
    <n v="1"/>
    <n v="1"/>
    <n v="0"/>
    <x v="20"/>
    <x v="3"/>
    <n v="0"/>
  </r>
  <r>
    <s v="Herramienta Desechable"/>
    <s v="Machos"/>
    <x v="3019"/>
    <s v="MACHO Ø 3/16&quot; ROSCA ORDINARIA - JUEGO X 3 UNIDADES"/>
    <n v="1"/>
    <n v="1"/>
    <n v="0"/>
    <x v="20"/>
    <x v="3"/>
    <n v="0"/>
  </r>
  <r>
    <s v="Herramienta Desechable"/>
    <s v="Machos"/>
    <x v="4084"/>
    <s v="MACHO Ø 3/4&quot; NPT"/>
    <n v="1"/>
    <n v="1"/>
    <n v="0"/>
    <x v="20"/>
    <x v="3"/>
    <n v="0"/>
  </r>
  <r>
    <s v="Herramienta Desechable"/>
    <s v="Machos"/>
    <x v="3020"/>
    <s v="MACHO Ø 3/4&quot; ROSCA ORDINARIA  - JUEGOS X 3 UNIDADES"/>
    <n v="1"/>
    <n v="2"/>
    <n v="1"/>
    <x v="20"/>
    <x v="3"/>
    <n v="1"/>
  </r>
  <r>
    <s v="Herramienta Desechable"/>
    <s v="Machos"/>
    <x v="2902"/>
    <s v="MACHO Ø 3/4&quot; X 10 ROSCA ORDINARIA - JUEGO X 3 UNIDADES"/>
    <n v="1"/>
    <n v="0"/>
    <n v="-1"/>
    <x v="20"/>
    <x v="3"/>
    <n v="1"/>
  </r>
  <r>
    <s v="Herramienta Desechable"/>
    <s v="Machos"/>
    <x v="3021"/>
    <s v="MACHO Ø 3/8&quot; NPT"/>
    <n v="1"/>
    <n v="1"/>
    <n v="0"/>
    <x v="20"/>
    <x v="3"/>
    <n v="0"/>
  </r>
  <r>
    <s v="Herramienta Desechable"/>
    <s v="Machos"/>
    <x v="3022"/>
    <s v="MACHO Ø 3/8&quot; ROSCA ORDINARIA - JUEGO X 3 UNIDADES"/>
    <n v="2"/>
    <n v="2"/>
    <n v="0"/>
    <x v="20"/>
    <x v="3"/>
    <n v="0"/>
  </r>
  <r>
    <s v="Herramienta Desechable"/>
    <s v="Machos"/>
    <x v="3023"/>
    <s v="MACHO Ø 3/8&quot; UNF - JUEGO X 3 UNIDADES"/>
    <n v="1"/>
    <n v="1"/>
    <n v="0"/>
    <x v="20"/>
    <x v="3"/>
    <n v="0"/>
  </r>
  <r>
    <s v="Herramienta Desechable"/>
    <s v="Machos"/>
    <x v="4085"/>
    <s v="MACHO Ø 5/16&quot; ROSCA ORDINARIA - JUEGO X 3 UNIDADES"/>
    <n v="3"/>
    <n v="2"/>
    <n v="-1"/>
    <x v="20"/>
    <x v="3"/>
    <n v="1"/>
  </r>
  <r>
    <s v="Herramienta Desechable"/>
    <s v="Machos"/>
    <x v="3024"/>
    <s v="MACHO Ø 5/32&quot; ROSCA ORDINARIA - JUEGO X 3 UNIDADES"/>
    <n v="1"/>
    <n v="1"/>
    <n v="0"/>
    <x v="20"/>
    <x v="3"/>
    <n v="0"/>
  </r>
  <r>
    <s v="Herramienta Desechable"/>
    <s v="Machos"/>
    <x v="3025"/>
    <s v="MACHO Ø 5/8&quot; ROSCA ORDINARIA - JUEGO X 3 UNIDADES"/>
    <n v="2"/>
    <n v="3"/>
    <n v="1"/>
    <x v="20"/>
    <x v="3"/>
    <n v="1"/>
  </r>
  <r>
    <s v="Herramienta Desechable"/>
    <s v="Machos"/>
    <x v="3026"/>
    <s v="MACHO Ø 5/8&quot; ROSCA ORDINARIA - JUEGO X 3 UNIDADES   ROSCA IZQUIERDA"/>
    <n v="2"/>
    <n v="2"/>
    <n v="0"/>
    <x v="20"/>
    <x v="3"/>
    <n v="0"/>
  </r>
  <r>
    <s v="Herramienta Desechable"/>
    <s v="Machos"/>
    <x v="3027"/>
    <s v="MACHO Ø 5/8&quot; ROSCAFINA - JUEGO X 3 UNIDADES"/>
    <n v="2"/>
    <n v="2"/>
    <n v="0"/>
    <x v="20"/>
    <x v="3"/>
    <n v="0"/>
  </r>
  <r>
    <s v="Herramienta Desechable"/>
    <s v="Machos"/>
    <x v="3028"/>
    <s v="MACHO Ø 7/16&quot; ROSCA ORDINARIA - JUEGO X 3 UNIDADES"/>
    <n v="1"/>
    <n v="1"/>
    <n v="0"/>
    <x v="20"/>
    <x v="3"/>
    <n v="0"/>
  </r>
  <r>
    <s v="Herramienta Desechable"/>
    <s v="Machos"/>
    <x v="3029"/>
    <s v="MACHO Ø 7/32&quot; ROSCA ORDINARIA - JUEGO X 3 UNIDADES"/>
    <n v="1"/>
    <n v="1"/>
    <n v="0"/>
    <x v="20"/>
    <x v="3"/>
    <n v="0"/>
  </r>
  <r>
    <s v="Herramienta Desechable"/>
    <s v="Machos"/>
    <x v="4086"/>
    <s v="MACHO Ø 7/8&quot; ROSCA ORDINARIA - JUEGO X 3 UNIDADES"/>
    <n v="1"/>
    <n v="1"/>
    <n v="0"/>
    <x v="20"/>
    <x v="3"/>
    <n v="0"/>
  </r>
  <r>
    <s v="Herramienta Desechable"/>
    <s v="Machos"/>
    <x v="4087"/>
    <s v="MACHO ROSCAFINA HSS 3MM X 0.5 MM - JUEGO X 3 UNIDADES"/>
    <n v="1"/>
    <n v="0"/>
    <n v="-1"/>
    <x v="20"/>
    <x v="3"/>
    <n v="1"/>
  </r>
  <r>
    <s v="Herramienta Desechable"/>
    <s v="Machos"/>
    <x v="4088"/>
    <s v="MACHO ROSCAFINA HSS Ø 1/8 X 40 - JUEGO X 3 UNIDADES"/>
    <n v="1"/>
    <n v="0"/>
    <n v="-1"/>
    <x v="20"/>
    <x v="3"/>
    <n v="1"/>
  </r>
  <r>
    <s v="Herramienta Desechable"/>
    <s v="Machos"/>
    <x v="3030"/>
    <s v="MACHO ROSCAFINA HSS Ø 3/4&quot; 16 HILOS - JUEGO X 3 UNIDADES"/>
    <n v="1"/>
    <n v="1"/>
    <n v="0"/>
    <x v="20"/>
    <x v="3"/>
    <n v="0"/>
  </r>
  <r>
    <s v="Herramienta Desechable"/>
    <s v="Herramienta Desechable"/>
    <x v="3031"/>
    <s v="MANDRIL 1/16&quot; - 3/8&quot; RE - 24 UNF (1.5 - 10MM) REF: WJ3510 Ref.: WJ3510 Genérico"/>
    <n v="2"/>
    <n v="2"/>
    <n v="0"/>
    <x v="20"/>
    <x v="3"/>
    <n v="0"/>
  </r>
  <r>
    <s v="Herramienta Desechable"/>
    <s v="Herramienta Desechable"/>
    <x v="4089"/>
    <s v="MANDRIL 1/2&quot; - 20 UNF ( 1.5 - 13MM) REF.1350"/>
    <n v="1"/>
    <n v="1"/>
    <n v="0"/>
    <x v="20"/>
    <x v="3"/>
    <n v="0"/>
  </r>
  <r>
    <s v="Herramienta Desechable"/>
    <s v="Herramienta Desechable"/>
    <x v="3032"/>
    <s v="MANDRIL 3/8&quot; - 1/2&quot; REF. 6214200A MARCA LFA"/>
    <n v="1"/>
    <n v="1"/>
    <n v="0"/>
    <x v="20"/>
    <x v="3"/>
    <n v="0"/>
  </r>
  <r>
    <s v="Herramienta Desechable"/>
    <s v="Herramienta Desechable"/>
    <x v="3033"/>
    <s v="MANGO DESLIZANTE EN T M12 Ref.: 86440 STANLEY"/>
    <n v="1"/>
    <n v="1"/>
    <n v="0"/>
    <x v="20"/>
    <x v="3"/>
    <n v="0"/>
  </r>
  <r>
    <s v="Herramienta Desechable"/>
    <s v="Herramienta Desechable"/>
    <x v="3034"/>
    <s v="MARCO PARA SEGUETA - PROFESIONAL X 12&quot; STANLEY REF: 15-098"/>
    <n v="1"/>
    <n v="1"/>
    <n v="0"/>
    <x v="20"/>
    <x v="3"/>
    <n v="0"/>
  </r>
  <r>
    <s v="Herramienta Desechable"/>
    <s v="Herramienta Desechable"/>
    <x v="4090"/>
    <s v="MORDAZA VERTICAL PARA 1 TONELADA CON CIERRE DE SEGURIDAD"/>
    <n v="1"/>
    <n v="1"/>
    <n v="0"/>
    <x v="20"/>
    <x v="3"/>
    <n v="0"/>
  </r>
  <r>
    <s v="Herramienta Desechable"/>
    <s v="Herramienta Desechable"/>
    <x v="3037"/>
    <s v="NIVEL DE ALUMINIO X 12&quot; STANLEY REF: 42-072"/>
    <n v="2"/>
    <n v="0"/>
    <n v="-2"/>
    <x v="20"/>
    <x v="3"/>
    <n v="1"/>
  </r>
  <r>
    <s v="Herramienta Desechable"/>
    <s v="Herramienta Desechable"/>
    <x v="3038"/>
    <s v="NIVEL MAGNETICO X 9&quot; MARCA EMPIRE REF: 581-9 Ref.: 581-9 Genérico"/>
    <n v="1"/>
    <n v="1"/>
    <n v="0"/>
    <x v="20"/>
    <x v="3"/>
    <n v="0"/>
  </r>
  <r>
    <s v="Herramienta Desechable"/>
    <s v="Herramientas y Accesorios - Torno"/>
    <x v="4091"/>
    <s v="PALPADOR CENTRADOR DE PIEZAS Ref.: SOE-20L KEN"/>
    <n v="1"/>
    <n v="1"/>
    <n v="0"/>
    <x v="20"/>
    <x v="3"/>
    <n v="0"/>
  </r>
  <r>
    <s v="Herramienta Desechable"/>
    <s v="Herramienta Desechable"/>
    <x v="4092"/>
    <s v="PASTA PARA ANTORCHA DURAMAX REF. 228954 (KIT:DURAMAX HT/HRT TORCH HANDLE REPL)"/>
    <n v="1"/>
    <n v="1"/>
    <n v="0"/>
    <x v="20"/>
    <x v="3"/>
    <n v="0"/>
  </r>
  <r>
    <s v="Herramienta Desechable"/>
    <s v="Herramienta Desechable"/>
    <x v="4093"/>
    <s v="PELA CABLE WEIDMULLER PARA CABLE ENCUACHETADO"/>
    <n v="1"/>
    <n v="0"/>
    <n v="-1"/>
    <x v="20"/>
    <x v="3"/>
    <n v="1"/>
  </r>
  <r>
    <s v="Herramienta Desechable"/>
    <s v="Herramienta Desechable"/>
    <x v="3039"/>
    <s v="PIEDRA ESMERIL 150 X 25 X 31.75 MM A36 GRANO 60"/>
    <n v="2"/>
    <n v="3"/>
    <n v="1"/>
    <x v="20"/>
    <x v="3"/>
    <n v="1"/>
  </r>
  <r>
    <s v="Herramienta Desechable"/>
    <s v="Herramienta Desechable"/>
    <x v="3040"/>
    <s v="PIEDRA ESMERIL 150 X 25 X 31.75 MM GRANO 80"/>
    <n v="2"/>
    <n v="2"/>
    <n v="0"/>
    <x v="20"/>
    <x v="3"/>
    <n v="0"/>
  </r>
  <r>
    <s v="Herramienta Desechable"/>
    <s v="Herramienta Desechable"/>
    <x v="4094"/>
    <s v="PINZA PROFESIONAL 7&quot; CON SEGURO PARA PELAR CABLE 10 - 20 AWG"/>
    <n v="1"/>
    <n v="1"/>
    <n v="0"/>
    <x v="20"/>
    <x v="3"/>
    <n v="0"/>
  </r>
  <r>
    <s v="Herramienta Desechable"/>
    <s v="Herramienta Desechable"/>
    <x v="3041"/>
    <s v="PISTOLA AEROGRAFO SEMIAMBIENTAL REF. HVLP H-827"/>
    <n v="1"/>
    <n v="1"/>
    <n v="0"/>
    <x v="20"/>
    <x v="3"/>
    <n v="0"/>
  </r>
  <r>
    <s v="Herramienta Desechable"/>
    <s v="Herramienta Desechable"/>
    <x v="2904"/>
    <s v="PISTOLA ANCHORFIX PARA DOBLE COMPONENTE Ref.: 4/3001 Genérico"/>
    <n v="1"/>
    <n v="1"/>
    <n v="0"/>
    <x v="20"/>
    <x v="3"/>
    <n v="0"/>
  </r>
  <r>
    <s v="Herramienta Desechable"/>
    <s v="Herramienta Desechable"/>
    <x v="3042"/>
    <s v="PISTOLA BAJA PRESION"/>
    <n v="1"/>
    <n v="1"/>
    <n v="0"/>
    <x v="20"/>
    <x v="3"/>
    <n v="0"/>
  </r>
  <r>
    <s v="Herramienta Desechable"/>
    <s v="Herramienta Desechable"/>
    <x v="2905"/>
    <s v="PISTOLA DE AIRE 1/4&quot;"/>
    <n v="1"/>
    <n v="0"/>
    <n v="-1"/>
    <x v="20"/>
    <x v="3"/>
    <n v="1"/>
  </r>
  <r>
    <s v="Herramienta Desechable"/>
    <s v="Herramienta Desechable"/>
    <x v="3043"/>
    <s v="PISTOLA PARA SILICONA - CALAFATEO"/>
    <n v="1"/>
    <n v="1"/>
    <n v="0"/>
    <x v="20"/>
    <x v="3"/>
    <n v="0"/>
  </r>
  <r>
    <s v="Herramienta Desechable"/>
    <s v="Herramienta Desechable"/>
    <x v="4095"/>
    <s v="PISTOLA SISTEMA HVLP POR GRAVEDAD REF. SGK-600-PR - MARCA DEVILBISS"/>
    <n v="1"/>
    <n v="1"/>
    <n v="0"/>
    <x v="20"/>
    <x v="3"/>
    <n v="0"/>
  </r>
  <r>
    <s v="Herramienta Desechable"/>
    <s v="Herramienta Desechable"/>
    <x v="926"/>
    <s v="PLACA DE APOYO PARA PORTAHERRAMIENTA REF. 3009 / IWSN-433"/>
    <n v="2"/>
    <n v="3"/>
    <n v="1"/>
    <x v="20"/>
    <x v="3"/>
    <n v="1"/>
  </r>
  <r>
    <s v="Herramienta Desechable"/>
    <s v="Herramientas y Accesorios - Torno"/>
    <x v="927"/>
    <s v="PLACA DE APOYO PARA PORTAHERRAMIENTA REF. WPSTN33"/>
    <n v="2"/>
    <n v="2"/>
    <n v="0"/>
    <x v="20"/>
    <x v="3"/>
    <n v="0"/>
  </r>
  <r>
    <s v="Herramienta Desechable"/>
    <s v="Herramientas y Accesorios - Torno"/>
    <x v="928"/>
    <s v="PLACA DE APOYO PARA PORTAHERRAMIENTA REF. WPSTN43 MITSUBISHI"/>
    <n v="2"/>
    <n v="2"/>
    <n v="0"/>
    <x v="20"/>
    <x v="3"/>
    <n v="0"/>
  </r>
  <r>
    <s v="Herramienta Desechable"/>
    <s v="Herramientas y Accesorios - Torno"/>
    <x v="4096"/>
    <s v="PLACA DE APOYO PARA PORTAHERRAMIENTA Ref.: WPSTN33 MITSUBISHI"/>
    <n v="2"/>
    <n v="2"/>
    <n v="0"/>
    <x v="20"/>
    <x v="3"/>
    <n v="0"/>
  </r>
  <r>
    <s v="Herramienta Desechable"/>
    <s v="Herramientas y Accesorios - Torno"/>
    <x v="929"/>
    <s v="PLACA DE APOYO REF. YE3 5057002083"/>
    <n v="1"/>
    <n v="1"/>
    <n v="0"/>
    <x v="20"/>
    <x v="3"/>
    <n v="0"/>
  </r>
  <r>
    <s v="Herramienta Desechable"/>
    <s v="Herramientas y Accesorios - Torno"/>
    <x v="930"/>
    <s v="PLACA DE APOYO REF. YE4 ( PARA PORTAHERRAMIENTA AL25-4 25X25 ) MITSUBISHI"/>
    <n v="1"/>
    <n v="1"/>
    <n v="0"/>
    <x v="20"/>
    <x v="3"/>
    <n v="0"/>
  </r>
  <r>
    <s v="Herramienta Desechable"/>
    <s v="Herramientas y Accesorios - Torno"/>
    <x v="931"/>
    <s v="PLACA DE APOYO WPSTN33"/>
    <n v="2"/>
    <n v="2"/>
    <n v="0"/>
    <x v="20"/>
    <x v="3"/>
    <n v="0"/>
  </r>
  <r>
    <s v="Herramienta Desechable"/>
    <s v="Herramientas y Accesorios - Torno"/>
    <x v="932"/>
    <s v="PLACA DE APOYO YE3 5057002083"/>
    <n v="5"/>
    <n v="6"/>
    <n v="1"/>
    <x v="20"/>
    <x v="3"/>
    <n v="1"/>
  </r>
  <r>
    <s v="Herramienta Desechable"/>
    <s v="Herramienta Desechable"/>
    <x v="4097"/>
    <s v="PLOMADA EN HIERRO DE 1 1/2 LIBRAS"/>
    <n v="1"/>
    <n v="1"/>
    <n v="0"/>
    <x v="20"/>
    <x v="3"/>
    <n v="0"/>
  </r>
  <r>
    <s v="Herramienta Desechable"/>
    <s v="Herramienta Desechable"/>
    <x v="4098"/>
    <s v="PORRA DE 20 LIBRAS CON CABO DE MADERA"/>
    <n v="1"/>
    <n v="1"/>
    <n v="0"/>
    <x v="20"/>
    <x v="3"/>
    <n v="0"/>
  </r>
  <r>
    <s v="Herramienta Desechable"/>
    <s v="Herramienta Desechable"/>
    <x v="2907"/>
    <s v="PORRA DE 3 LIBRAS CON CABO DE MADERA MARCA HERRAGRO"/>
    <n v="7"/>
    <n v="0"/>
    <n v="-7"/>
    <x v="20"/>
    <x v="3"/>
    <n v="1"/>
  </r>
  <r>
    <s v="Herramienta Desechable"/>
    <s v="Herramienta Desechable"/>
    <x v="2908"/>
    <s v="PORRA DE 6 LIBRAS CON CABO DE MADERA MARCA HERRAGRO"/>
    <n v="1"/>
    <n v="0"/>
    <n v="-1"/>
    <x v="20"/>
    <x v="3"/>
    <n v="1"/>
  </r>
  <r>
    <s v="Herramienta Desechable"/>
    <s v="Herramienta Desechable"/>
    <x v="3046"/>
    <s v="PORTA ESCOBILLA PARA MOTOTOOL BOSCH REF: 2601323019 Ref.: 2601323019 Genérico"/>
    <n v="2"/>
    <n v="2"/>
    <n v="0"/>
    <x v="20"/>
    <x v="3"/>
    <n v="0"/>
  </r>
  <r>
    <s v="Herramienta Desechable"/>
    <s v="Herramientas y Accesorios - Torno"/>
    <x v="933"/>
    <s v="PORTA HERRAMIENTA MTJNR 2525 M16N - DERECHO"/>
    <n v="1"/>
    <n v="2"/>
    <n v="1"/>
    <x v="20"/>
    <x v="3"/>
    <n v="1"/>
  </r>
  <r>
    <s v="Herramienta Desechable"/>
    <s v="Inserto"/>
    <x v="935"/>
    <s v="PORTA INSERTO MTJNL 2525 M16N"/>
    <n v="1"/>
    <n v="1"/>
    <n v="0"/>
    <x v="20"/>
    <x v="3"/>
    <n v="0"/>
  </r>
  <r>
    <s v="Herramienta Desechable"/>
    <s v="Inserto"/>
    <x v="936"/>
    <s v="PORTA INSERTO ROSCADO EXTERNO AL20-3 20X20 MITSUBISHI"/>
    <n v="2"/>
    <n v="2"/>
    <n v="0"/>
    <x v="20"/>
    <x v="3"/>
    <n v="0"/>
  </r>
  <r>
    <s v="Herramienta Desechable"/>
    <s v="Herramienta Desechable"/>
    <x v="937"/>
    <s v="PORTA LOCALIZADOR GYHR 2525 M00 - M25R MITSUBISHI"/>
    <n v="1"/>
    <n v="1"/>
    <n v="0"/>
    <x v="20"/>
    <x v="3"/>
    <n v="0"/>
  </r>
  <r>
    <s v="Herramienta Desechable"/>
    <s v="Herramienta Desechable"/>
    <x v="2909"/>
    <s v="PORTA TUNGSTENO 3/32 13N23"/>
    <n v="2"/>
    <n v="2"/>
    <n v="0"/>
    <x v="20"/>
    <x v="3"/>
    <n v="0"/>
  </r>
  <r>
    <s v="Herramienta Desechable"/>
    <s v="Herramienta Desechable"/>
    <x v="4099"/>
    <s v="POTENCIOMETRO LINEAL 5K 10 VUELTAS 3590-2-502L"/>
    <n v="1"/>
    <n v="1"/>
    <n v="0"/>
    <x v="20"/>
    <x v="3"/>
    <n v="0"/>
  </r>
  <r>
    <s v="Herramienta Desechable"/>
    <s v="Herramienta Desechable"/>
    <x v="2910"/>
    <s v="PRENSA EN F 40X10 MM DE 50 CMS LONG.- TIPO PESADO - MARCA URKO"/>
    <n v="1"/>
    <n v="0"/>
    <n v="-1"/>
    <x v="20"/>
    <x v="3"/>
    <n v="1"/>
  </r>
  <r>
    <s v="Herramienta Desechable"/>
    <s v="Herramienta Desechable"/>
    <x v="3047"/>
    <s v="PULIDORA 4 1/2&quot; 4120 EJE 5/8 900W DEWALT"/>
    <n v="4"/>
    <n v="4"/>
    <n v="0"/>
    <x v="20"/>
    <x v="3"/>
    <n v="0"/>
  </r>
  <r>
    <s v="Herramienta Desechable"/>
    <s v="Herramienta Desechable"/>
    <x v="4100"/>
    <s v="PULIDORA INALAMBRICA 7000 RPM MARCA DEWALT Ref.: DCG412P2 Genérico"/>
    <n v="3"/>
    <n v="3"/>
    <n v="0"/>
    <x v="20"/>
    <x v="3"/>
    <n v="0"/>
  </r>
  <r>
    <s v="Herramienta Desechable"/>
    <s v="Herramienta Desechable"/>
    <x v="3050"/>
    <s v="RACHET 3/4 X 19&quot;"/>
    <n v="1"/>
    <n v="1"/>
    <n v="0"/>
    <x v="20"/>
    <x v="3"/>
    <n v="0"/>
  </r>
  <r>
    <s v="Herramienta Desechable"/>
    <s v="Herramienta Desechable"/>
    <x v="4101"/>
    <s v="RATCHET DE 1/2&quot; DESACOPLE RAPIDO CABEZA DE PERA REF: 13971 MARCA SATA"/>
    <n v="5"/>
    <n v="2"/>
    <n v="-3"/>
    <x v="20"/>
    <x v="3"/>
    <n v="1"/>
  </r>
  <r>
    <s v="Herramienta Desechable"/>
    <s v="Herramientas y Accesorios - Torno"/>
    <x v="4102"/>
    <s v="REPUESTO CPT13"/>
    <n v="1"/>
    <n v="1"/>
    <n v="0"/>
    <x v="20"/>
    <x v="3"/>
    <n v="0"/>
  </r>
  <r>
    <s v="Herramienta Desechable"/>
    <s v="Herramienta Desechable"/>
    <x v="3051"/>
    <s v="REPUESTO TORNILLO INSERTO MD9004D125R03C20"/>
    <n v="9"/>
    <n v="9"/>
    <n v="0"/>
    <x v="20"/>
    <x v="3"/>
    <n v="0"/>
  </r>
  <r>
    <s v="Herramienta Desechable"/>
    <s v="Herramientas y Accesorios - Torno"/>
    <x v="4103"/>
    <s v="RESORTE MES2"/>
    <n v="2"/>
    <n v="2"/>
    <n v="0"/>
    <x v="20"/>
    <x v="3"/>
    <n v="0"/>
  </r>
  <r>
    <s v="Herramienta Desechable"/>
    <s v="Herramienta Desechable"/>
    <x v="2913"/>
    <s v="RESORTE PARA PISTOLA AEROGRAFO"/>
    <n v="23"/>
    <n v="23"/>
    <n v="0"/>
    <x v="20"/>
    <x v="3"/>
    <n v="0"/>
  </r>
  <r>
    <s v="Herramienta Desechable"/>
    <s v="Herramienta Desechable"/>
    <x v="3063"/>
    <s v="RIMA CONICA # 7 DE 8.37 MM A 11.2 MM"/>
    <n v="1"/>
    <n v="0"/>
    <n v="-1"/>
    <x v="20"/>
    <x v="3"/>
    <n v="1"/>
  </r>
  <r>
    <s v="Herramienta Desechable"/>
    <s v="Herramienta Desechable"/>
    <x v="3052"/>
    <s v="SACABOCADO DE GOLPE Ø 1/2"/>
    <n v="2"/>
    <n v="1"/>
    <n v="-1"/>
    <x v="20"/>
    <x v="3"/>
    <n v="1"/>
  </r>
  <r>
    <s v="Herramienta Desechable"/>
    <s v="Herramienta Desechable"/>
    <x v="2915"/>
    <s v="SACABOCADO DE GOLPE Ø 1/4 - 7 MM"/>
    <n v="1"/>
    <n v="1"/>
    <n v="0"/>
    <x v="20"/>
    <x v="3"/>
    <n v="0"/>
  </r>
  <r>
    <s v="Herramienta Desechable"/>
    <s v="Herramienta Desechable"/>
    <x v="4104"/>
    <s v="SACABOCADO DE GOLPE Ø 3/8"/>
    <n v="1"/>
    <n v="0"/>
    <n v="-1"/>
    <x v="20"/>
    <x v="3"/>
    <n v="1"/>
  </r>
  <r>
    <s v="Herramienta Desechable"/>
    <s v="Herramienta Desechable"/>
    <x v="2916"/>
    <s v="SACABOCADO DE GOLPE Ø 5/16 - 8 MM"/>
    <n v="1"/>
    <n v="1"/>
    <n v="0"/>
    <x v="20"/>
    <x v="3"/>
    <n v="0"/>
  </r>
  <r>
    <s v="Herramienta Desechable"/>
    <s v="Herramienta Desechable"/>
    <x v="3053"/>
    <s v="SACABOCADO DE GOLPE Ø 7/16"/>
    <n v="3"/>
    <n v="3"/>
    <n v="0"/>
    <x v="20"/>
    <x v="3"/>
    <n v="0"/>
  </r>
  <r>
    <s v="Herramienta Desechable"/>
    <s v="Herramienta Desechable"/>
    <x v="3054"/>
    <s v="SEGUETA MANUAL DE 12&quot; X 18 DIENTES NICHOL REF: 18D NICHOL REF: 18D NICHOL REF: 18D Ref.: 18D NICHOL"/>
    <n v="7"/>
    <n v="6"/>
    <n v="-1"/>
    <x v="20"/>
    <x v="3"/>
    <n v="1"/>
  </r>
  <r>
    <s v="Herramienta Desechable"/>
    <s v="Herramienta Desechable"/>
    <x v="4105"/>
    <s v="TALADRO DE 1/2&quot; REF. DWD 245"/>
    <n v="1"/>
    <n v="2"/>
    <n v="1"/>
    <x v="20"/>
    <x v="3"/>
    <n v="1"/>
  </r>
  <r>
    <s v="Herramienta Desechable"/>
    <s v="Herramienta Desechable"/>
    <x v="4106"/>
    <s v="TARRAJA 3/4&quot; UNC"/>
    <n v="1"/>
    <n v="1"/>
    <n v="0"/>
    <x v="20"/>
    <x v="3"/>
    <n v="0"/>
  </r>
  <r>
    <s v="Herramienta Desechable"/>
    <s v="Herramienta Desechable"/>
    <x v="3056"/>
    <s v="TENSOR TRINQUETE RS 3/8&quot; - GUNNEBO"/>
    <n v="1"/>
    <n v="1"/>
    <n v="0"/>
    <x v="20"/>
    <x v="3"/>
    <n v="0"/>
  </r>
  <r>
    <s v="Herramienta Desechable"/>
    <s v="Herramientas y Accesorios - Torno"/>
    <x v="938"/>
    <s v="TORNILLO PASADOR CCP33"/>
    <n v="3"/>
    <n v="3"/>
    <n v="0"/>
    <x v="20"/>
    <x v="3"/>
    <n v="0"/>
  </r>
  <r>
    <s v="Herramienta Desechable"/>
    <s v="Herramientas y Accesorios - Torno"/>
    <x v="939"/>
    <s v="TORNILLO PORTAHERRAMIENTA TORNEADO MTJNL 2525 M22N"/>
    <n v="2"/>
    <n v="2"/>
    <n v="0"/>
    <x v="20"/>
    <x v="3"/>
    <n v="0"/>
  </r>
  <r>
    <s v="Herramienta Desechable"/>
    <s v="Herramientas y Accesorios - Torno"/>
    <x v="940"/>
    <s v="TORNILLO SA3T"/>
    <n v="2"/>
    <n v="2"/>
    <n v="0"/>
    <x v="20"/>
    <x v="3"/>
    <n v="0"/>
  </r>
  <r>
    <s v="Herramienta Desechable"/>
    <s v="Herramientas y Accesorios - Torno"/>
    <x v="4107"/>
    <s v="TORNILLO SLCS105"/>
    <n v="2"/>
    <n v="2"/>
    <n v="0"/>
    <x v="20"/>
    <x v="3"/>
    <n v="0"/>
  </r>
  <r>
    <s v="Herramienta Desechable"/>
    <s v="Herramienta Desechable"/>
    <x v="4108"/>
    <s v="TRANSPORTADOR DE GRADOS # 17"/>
    <n v="1"/>
    <n v="1"/>
    <n v="0"/>
    <x v="20"/>
    <x v="3"/>
    <n v="0"/>
  </r>
  <r>
    <s v="Herramienta Desechable"/>
    <s v="Dispositivo Izaje"/>
    <x v="4109"/>
    <s v="UNION CADENA G-10-10 3/8&quot; (PAQUETE X 2 PARTES) Ref.: G10 Genérico"/>
    <n v="6"/>
    <n v="12"/>
    <n v="6"/>
    <x v="20"/>
    <x v="3"/>
    <n v="1"/>
  </r>
  <r>
    <s v="Herramienta Desechable"/>
    <s v="Dispositivo Izaje"/>
    <x v="3057"/>
    <s v="UNION CADENA G-8-10 5/16&quot; (PAQUETE X 2 PARTES) Ref.: G10 Genérico"/>
    <n v="10"/>
    <n v="9"/>
    <n v="-1"/>
    <x v="20"/>
    <x v="3"/>
    <n v="1"/>
  </r>
  <r>
    <s v="Herramienta Desechable"/>
    <s v="Herramienta Desechable"/>
    <x v="3058"/>
    <s v="VALVULA PARA PISTOLA AEROGRAFO"/>
    <n v="1"/>
    <n v="1"/>
    <n v="0"/>
    <x v="20"/>
    <x v="3"/>
    <n v="0"/>
  </r>
  <r>
    <s v="Herramienta Desechable"/>
    <s v="Herramienta Desechable"/>
    <x v="3059"/>
    <s v="VOLVEDOR 1/2 X 15 &quot; SATA"/>
    <n v="1"/>
    <n v="1"/>
    <n v="0"/>
    <x v="20"/>
    <x v="3"/>
    <n v="0"/>
  </r>
  <r>
    <s v="Herramienta Desechable"/>
    <s v="Herramienta Desechable"/>
    <x v="4110"/>
    <s v="VOLVEDOR Ø 3/4&quot; MANGO TIPO L Ref.: 0190270004 Genérico"/>
    <n v="2"/>
    <n v="2"/>
    <n v="0"/>
    <x v="20"/>
    <x v="3"/>
    <n v="0"/>
  </r>
  <r>
    <m/>
    <m/>
    <x v="4111"/>
    <s v="JUEGO ABCDARIO DE GOLPE 12 MM"/>
    <n v="0"/>
    <n v="1"/>
    <n v="1"/>
    <x v="20"/>
    <x v="3"/>
    <n v="1"/>
  </r>
  <r>
    <m/>
    <m/>
    <x v="1950"/>
    <s v="BROCA CILINDRICA Ø 1/4&quot;"/>
    <n v="0"/>
    <n v="1"/>
    <n v="1"/>
    <x v="20"/>
    <x v="3"/>
    <n v="1"/>
  </r>
  <r>
    <m/>
    <m/>
    <x v="4112"/>
    <s v="BROCA CILINDRICA Ø 1&quot; X  9.5&quot; DORMER DORMER"/>
    <n v="0"/>
    <n v="1"/>
    <n v="1"/>
    <x v="20"/>
    <x v="3"/>
    <n v="1"/>
  </r>
  <r>
    <m/>
    <m/>
    <x v="1991"/>
    <s v="BROCA CILINDRICA Ø 9/16&quot;"/>
    <n v="0"/>
    <n v="9"/>
    <n v="9"/>
    <x v="20"/>
    <x v="3"/>
    <n v="1"/>
  </r>
  <r>
    <m/>
    <m/>
    <x v="4113"/>
    <s v="BROCA CILINDRICA Ø 18 MM MARCA DORMER"/>
    <n v="0"/>
    <n v="2"/>
    <n v="2"/>
    <x v="20"/>
    <x v="3"/>
    <n v="1"/>
  </r>
  <r>
    <m/>
    <m/>
    <x v="4114"/>
    <s v="BROCA Ø 1/2&quot; X 6&quot; TUNGSTENO RANURADA"/>
    <n v="0"/>
    <n v="2"/>
    <n v="2"/>
    <x v="20"/>
    <x v="3"/>
    <n v="1"/>
  </r>
  <r>
    <m/>
    <m/>
    <x v="4115"/>
    <s v="DESTORNILLADOR DE PALA 5/16&quot; X 6&quot; REF: 6-121B STANLEY"/>
    <n v="0"/>
    <n v="2"/>
    <n v="2"/>
    <x v="20"/>
    <x v="3"/>
    <n v="1"/>
  </r>
  <r>
    <m/>
    <m/>
    <x v="4116"/>
    <s v="HOMBRE SOLO QUIJADA RECTA X 10&quot; VISEG Ref: 10R"/>
    <n v="0"/>
    <n v="1"/>
    <n v="1"/>
    <x v="20"/>
    <x v="3"/>
    <n v="1"/>
  </r>
  <r>
    <m/>
    <m/>
    <x v="2881"/>
    <s v="DESTORNILLADOR DE ESTRELLA 1/4&quot; X 4&quot; STANLEY"/>
    <n v="0"/>
    <n v="1"/>
    <n v="1"/>
    <x v="20"/>
    <x v="3"/>
    <n v="1"/>
  </r>
  <r>
    <m/>
    <m/>
    <x v="4117"/>
    <s v="LLAVE MIXTA 10 MM STANLEY"/>
    <n v="0"/>
    <n v="1"/>
    <n v="1"/>
    <x v="20"/>
    <x v="3"/>
    <n v="1"/>
  </r>
  <r>
    <m/>
    <m/>
    <x v="4118"/>
    <s v="LLAVE MIXTA 7 MM STANLEY"/>
    <n v="0"/>
    <n v="1"/>
    <n v="1"/>
    <x v="20"/>
    <x v="3"/>
    <n v="1"/>
  </r>
  <r>
    <m/>
    <m/>
    <x v="4119"/>
    <s v="LLAVE MIXTA 8 MM STANLEY"/>
    <n v="0"/>
    <n v="1"/>
    <n v="1"/>
    <x v="20"/>
    <x v="3"/>
    <n v="1"/>
  </r>
  <r>
    <m/>
    <m/>
    <x v="2201"/>
    <s v="LLAVE BRISTOL 3/4&quot;"/>
    <n v="0"/>
    <n v="1"/>
    <n v="1"/>
    <x v="20"/>
    <x v="3"/>
    <n v="1"/>
  </r>
  <r>
    <m/>
    <m/>
    <x v="2200"/>
    <s v="LLAVE BRISTOL 1/4&quot;"/>
    <n v="0"/>
    <n v="1"/>
    <n v="1"/>
    <x v="20"/>
    <x v="3"/>
    <n v="1"/>
  </r>
  <r>
    <m/>
    <m/>
    <x v="4120"/>
    <s v="LLAVE MIXTA 17 MM STANLEY"/>
    <n v="0"/>
    <n v="1"/>
    <n v="1"/>
    <x v="20"/>
    <x v="3"/>
    <n v="1"/>
  </r>
  <r>
    <m/>
    <m/>
    <x v="4121"/>
    <s v="LLAVE MIXTA 19 MM STANLEY"/>
    <n v="0"/>
    <n v="1"/>
    <n v="1"/>
    <x v="20"/>
    <x v="3"/>
    <n v="1"/>
  </r>
  <r>
    <m/>
    <m/>
    <x v="4122"/>
    <s v="LLAVE MIXTA 21 MM"/>
    <n v="0"/>
    <n v="1"/>
    <n v="1"/>
    <x v="20"/>
    <x v="3"/>
    <n v="1"/>
  </r>
  <r>
    <m/>
    <m/>
    <x v="4123"/>
    <s v="LLAVE MIXTA 36 MM"/>
    <n v="0"/>
    <n v="1"/>
    <n v="1"/>
    <x v="20"/>
    <x v="3"/>
    <n v="1"/>
  </r>
  <r>
    <m/>
    <m/>
    <x v="2217"/>
    <s v="LLAVE MIXTA 5/8&quot; Ref: 86-837"/>
    <n v="0"/>
    <n v="1"/>
    <n v="1"/>
    <x v="20"/>
    <x v="3"/>
    <n v="1"/>
  </r>
  <r>
    <m/>
    <m/>
    <x v="2215"/>
    <s v="LLAVE MIXTA 3/8&quot; Ref: 86-833"/>
    <n v="0"/>
    <n v="1"/>
    <n v="1"/>
    <x v="20"/>
    <x v="3"/>
    <n v="1"/>
  </r>
  <r>
    <m/>
    <m/>
    <x v="4124"/>
    <s v="LLAVE MIXTA 5/16&quot;"/>
    <n v="0"/>
    <n v="2"/>
    <n v="2"/>
    <x v="20"/>
    <x v="3"/>
    <n v="1"/>
  </r>
  <r>
    <m/>
    <m/>
    <x v="4125"/>
    <s v="LLAVE MIXTA 24 MM"/>
    <n v="0"/>
    <n v="1"/>
    <n v="1"/>
    <x v="20"/>
    <x v="3"/>
    <n v="1"/>
  </r>
  <r>
    <m/>
    <m/>
    <x v="4126"/>
    <s v="LLAVE MIXTA 30 MM STANLEY"/>
    <n v="0"/>
    <n v="2"/>
    <n v="2"/>
    <x v="20"/>
    <x v="3"/>
    <n v="1"/>
  </r>
  <r>
    <m/>
    <m/>
    <x v="4127"/>
    <s v="TROLLEY MANUAL DE EMPUJE - 1 TON NIT REF: PT5-1"/>
    <n v="0"/>
    <n v="1"/>
    <n v="1"/>
    <x v="20"/>
    <x v="3"/>
    <n v="1"/>
  </r>
  <r>
    <s v="Láminas"/>
    <s v="Lamina Alfajor"/>
    <x v="3879"/>
    <s v="LAMINA ALFAJOR 2.5 MM CAL. 12"/>
    <n v="10.72"/>
    <n v="10.7188"/>
    <n v="-1.200000000000756E-3"/>
    <x v="20"/>
    <x v="3"/>
    <n v="1"/>
  </r>
  <r>
    <s v="Láminas"/>
    <s v="Lamina Alfajor"/>
    <x v="845"/>
    <s v="LAMINA ALFAJOR 3 MM Ref.: 7225300000 Genérico"/>
    <n v="446.4221"/>
    <n v="446.42179999999996"/>
    <n v="-3.0000000003838068E-4"/>
    <x v="20"/>
    <x v="3"/>
    <n v="1"/>
  </r>
  <r>
    <s v="Láminas"/>
    <s v="Lamina Alfajor"/>
    <x v="3880"/>
    <s v="LAMINA ALFAJOR 4.5 MM CAL. 3/16"/>
    <n v="14.89"/>
    <n v="14.89"/>
    <n v="0"/>
    <x v="20"/>
    <x v="3"/>
    <n v="0"/>
  </r>
  <r>
    <s v="Láminas"/>
    <s v="Lamina Alfajor"/>
    <x v="3881"/>
    <s v="LAMINA ALFAJOR EN ALUMINIO 2 MM"/>
    <n v="10.4"/>
    <n v="10.39"/>
    <n v="-9.9999999999997868E-3"/>
    <x v="20"/>
    <x v="3"/>
    <n v="1"/>
  </r>
  <r>
    <s v="Láminas"/>
    <s v="Lamina Alfajor"/>
    <x v="3882"/>
    <s v="LAMINA ALFAJOR EN ALUMINIO 2.5 MM"/>
    <n v="5.05"/>
    <n v="5.05"/>
    <n v="0"/>
    <x v="20"/>
    <x v="3"/>
    <n v="0"/>
  </r>
  <r>
    <s v="Láminas"/>
    <s v="Lamina Galvanizada"/>
    <x v="4128"/>
    <s v="LAMINA GALVANIZADA 0.45 MM CAL. 26"/>
    <n v="473.4982"/>
    <n v="428.31760000000003"/>
    <n v="-45.18059999999997"/>
    <x v="20"/>
    <x v="3"/>
    <n v="1"/>
  </r>
  <r>
    <s v="Láminas"/>
    <s v="Lamina Galvanizada"/>
    <x v="3888"/>
    <s v="LAMINA GALVANIZADA 1.2 MM CAL.18"/>
    <n v="2"/>
    <n v="2"/>
    <n v="0"/>
    <x v="20"/>
    <x v="3"/>
    <n v="0"/>
  </r>
  <r>
    <s v="Láminas"/>
    <s v="Lamina Galvanizada"/>
    <x v="863"/>
    <s v="LAMINA GALVANIZADA 1.5 MM CAL.16"/>
    <n v="44.787300000000002"/>
    <n v="44.787299999999995"/>
    <n v="0"/>
    <x v="20"/>
    <x v="3"/>
    <n v="0"/>
  </r>
  <r>
    <s v="Láminas"/>
    <s v="Lamina Galvanizada"/>
    <x v="846"/>
    <s v="LAMINA GALVANIZADA 1.9 MM CAL.14"/>
    <n v="63.884799999999998"/>
    <n v="65.488799999999998"/>
    <n v="1.6039999999999992"/>
    <x v="20"/>
    <x v="3"/>
    <n v="1"/>
  </r>
  <r>
    <s v="Láminas"/>
    <s v="Lamina Galvanizada"/>
    <x v="838"/>
    <s v="LAMINA GALVANIZADA 2.5 MM CAL. 12"/>
    <n v="388.52480000000003"/>
    <n v="388.53139999999996"/>
    <n v="6.5999999999348802E-3"/>
    <x v="20"/>
    <x v="3"/>
    <n v="1"/>
  </r>
  <r>
    <s v="Láminas"/>
    <s v="Lamina Galvanizada"/>
    <x v="862"/>
    <s v="LAMINA GALVANIZADA G-90 1.9 MM CAL.14"/>
    <n v="1186.4695999999999"/>
    <n v="1186.4720000000002"/>
    <n v="2.4000000003070454E-3"/>
    <x v="20"/>
    <x v="3"/>
    <n v="1"/>
  </r>
  <r>
    <s v="Láminas"/>
    <s v="Lamina Galvanizada"/>
    <x v="861"/>
    <s v="LAMINA GALVANIZADA G-90 2.5 MM CAL. 12"/>
    <n v="683.72119999999995"/>
    <n v="683.72619999999995"/>
    <n v="4.9999999999954525E-3"/>
    <x v="20"/>
    <x v="3"/>
    <n v="1"/>
  </r>
  <r>
    <s v="Láminas"/>
    <s v="Lamina Galvanizada"/>
    <x v="844"/>
    <s v="LAMINA GALVANIZADA G-90 CAL. 3 MM CAL. 10"/>
    <n v="804.41470000000004"/>
    <n v="804.41590000000019"/>
    <n v="1.2000000001535227E-3"/>
    <x v="20"/>
    <x v="3"/>
    <n v="1"/>
  </r>
  <r>
    <s v="Láminas"/>
    <s v="Lamina Galvanizada"/>
    <x v="849"/>
    <s v="LAMINA GALVANIZADA G-90 CAL. 4 MM"/>
    <n v="31.227799999999998"/>
    <n v="31.22"/>
    <n v="-7.799999999999585E-3"/>
    <x v="20"/>
    <x v="3"/>
    <n v="1"/>
  </r>
  <r>
    <s v="Láminas"/>
    <s v="Lamina Galvanizada"/>
    <x v="858"/>
    <s v="LAMINA GALVANIZADA Z275 - G90 CAL. 3 MM CAL. 10"/>
    <n v="2959.5228000000002"/>
    <n v="2959.5248000000001"/>
    <n v="1.9999999999527063E-3"/>
    <x v="20"/>
    <x v="3"/>
    <n v="1"/>
  </r>
  <r>
    <s v="Láminas"/>
    <s v="Lamina Inoxidable"/>
    <x v="866"/>
    <s v="LAMINA INOX 304 1.5 MM - CAL. 16 - ACABADO 2B"/>
    <n v="52.472900000000003"/>
    <n v="52.435799999999986"/>
    <n v="-3.7100000000016564E-2"/>
    <x v="20"/>
    <x v="3"/>
    <n v="1"/>
  </r>
  <r>
    <s v="Láminas"/>
    <s v="Lamina Inoxidable"/>
    <x v="4129"/>
    <s v="LAMINA INOX 304 1.5 MM - CAL.16 - ACABADO 2B"/>
    <n v="18.097999999999999"/>
    <n v="18.097999999999999"/>
    <n v="0"/>
    <x v="20"/>
    <x v="3"/>
    <n v="0"/>
  </r>
  <r>
    <s v="Láminas"/>
    <s v="Lamina Inoxidable"/>
    <x v="942"/>
    <s v="LAMINA INOX 304 1.9 MM - CAL. 14 - ACABADO 2B"/>
    <n v="98.934299999999993"/>
    <n v="98.934399999999982"/>
    <n v="9.9999999989108801E-5"/>
    <x v="20"/>
    <x v="3"/>
    <n v="1"/>
  </r>
  <r>
    <s v="Láminas"/>
    <s v="Lamina Inoxidable"/>
    <x v="943"/>
    <s v="LAMINA INOX 304 12 MM - CAL. 1/2&quot; - ACABADO N1"/>
    <n v="4.7038000000000002"/>
    <n v="4.6959999999999997"/>
    <n v="-7.8000000000004732E-3"/>
    <x v="20"/>
    <x v="3"/>
    <n v="1"/>
  </r>
  <r>
    <s v="Láminas"/>
    <s v="Lamina Inoxidable"/>
    <x v="855"/>
    <s v="LAMINA INOX 304 2.5 MM - CAL. 12 - ACABADO 2B"/>
    <n v="37.351199999999999"/>
    <n v="37.342799999999997"/>
    <n v="-8.4000000000017394E-3"/>
    <x v="20"/>
    <x v="3"/>
    <n v="1"/>
  </r>
  <r>
    <s v="Láminas"/>
    <s v="Lamina Inoxidable"/>
    <x v="860"/>
    <s v="LAMINA INOX 304 3 MM - CAL. 10 - ACABADO 2B"/>
    <n v="35.825400000000002"/>
    <n v="35.831600000000002"/>
    <n v="6.1999999999997613E-3"/>
    <x v="20"/>
    <x v="3"/>
    <n v="1"/>
  </r>
  <r>
    <s v="Láminas"/>
    <s v="Lamina Inoxidable"/>
    <x v="946"/>
    <s v="LAMINA INOX 304 3 MM - CAL. 10 - SATINADA"/>
    <n v="4.9282000000000004"/>
    <n v="4.9286000000000003"/>
    <n v="3.9999999999995595E-4"/>
    <x v="20"/>
    <x v="3"/>
    <n v="1"/>
  </r>
  <r>
    <s v="Láminas"/>
    <s v="Lamina Inoxidable"/>
    <x v="947"/>
    <s v="LAMINA INOX 304 4.5 MM - CAL. 3/16&quot;"/>
    <n v="13.071999999999999"/>
    <n v="13.073600000000001"/>
    <n v="1.6000000000016001E-3"/>
    <x v="20"/>
    <x v="3"/>
    <n v="1"/>
  </r>
  <r>
    <s v="Láminas"/>
    <s v="Lamina Inoxidable"/>
    <x v="854"/>
    <s v="LAMINA INOX 304 6 MM - CAL. 1/4&quot;"/>
    <n v="9.6354000000000006"/>
    <n v="9.6364000000000001"/>
    <n v="9.9999999999944578E-4"/>
    <x v="20"/>
    <x v="3"/>
    <n v="1"/>
  </r>
  <r>
    <s v="Láminas"/>
    <s v="Lamina Inoxidable"/>
    <x v="854"/>
    <s v="LAMINA INOX 304 6 MM - CAL. 1/4&quot;"/>
    <n v="0.42859999999999998"/>
    <n v="0.42859999999999998"/>
    <n v="0"/>
    <x v="20"/>
    <x v="3"/>
    <n v="0"/>
  </r>
  <r>
    <s v="Láminas"/>
    <s v="Lamina Inoxidable"/>
    <x v="948"/>
    <s v="LAMINA INOX 304 8 MM - CAL. 5/16&quot;"/>
    <n v="4.4459999999999997"/>
    <n v="4.4459999999999997"/>
    <n v="0"/>
    <x v="20"/>
    <x v="3"/>
    <n v="0"/>
  </r>
  <r>
    <s v="Láminas"/>
    <s v="Lamina Inoxidable"/>
    <x v="948"/>
    <s v="LAMINA INOX 304 8 MM - CAL. 5/16&quot;"/>
    <n v="1.44"/>
    <n v="1.4400000000000004"/>
    <n v="0"/>
    <x v="20"/>
    <x v="3"/>
    <n v="0"/>
  </r>
  <r>
    <s v="Láminas"/>
    <s v="Lamina Inoxidable"/>
    <x v="853"/>
    <s v="LAMINA INOX 304 9 MM - CAL. 3/8&quot;"/>
    <n v="5.9302000000000001"/>
    <n v="5.9340000000000011"/>
    <n v="3.8000000000009138E-3"/>
    <x v="20"/>
    <x v="3"/>
    <n v="1"/>
  </r>
  <r>
    <s v="Láminas"/>
    <s v="Lamina Inoxidable"/>
    <x v="949"/>
    <s v="LAMINA INOX 304 ACABADO 2B CAL 20"/>
    <n v="1.363"/>
    <n v="1.4109999999999998"/>
    <n v="4.7999999999999821E-2"/>
    <x v="20"/>
    <x v="3"/>
    <n v="1"/>
  </r>
  <r>
    <s v="Láminas"/>
    <s v="Lamina Inoxidable"/>
    <x v="2017"/>
    <s v="LAMINA INOX 304 CAL 2&quot; ( 50.80 MM ) - ACABADO 1"/>
    <n v="0.08"/>
    <n v="0.08"/>
    <n v="0"/>
    <x v="20"/>
    <x v="3"/>
    <n v="0"/>
  </r>
  <r>
    <s v="Láminas"/>
    <s v="Lamina Inoxidable"/>
    <x v="950"/>
    <s v="LAMINA INOX 304 CAL. 18 - 1.2 MM - ACABADO 2B"/>
    <n v="17.748000000000001"/>
    <n v="17.808"/>
    <n v="5.9999999999998721E-2"/>
    <x v="20"/>
    <x v="3"/>
    <n v="1"/>
  </r>
  <r>
    <s v="Láminas"/>
    <s v="Lamina Inoxidable"/>
    <x v="951"/>
    <s v="LAMINA INOX 304 SATINADA 1.9MM - CAL. 14 Ref.: N4LPE Genérico"/>
    <n v="4.6360000000000001"/>
    <n v="4.6360000000000001"/>
    <n v="0"/>
    <x v="20"/>
    <x v="3"/>
    <n v="0"/>
  </r>
  <r>
    <s v="Láminas"/>
    <s v="Lamina Inoxidable"/>
    <x v="870"/>
    <s v="LAMINA INOX 304 SATINADA 2.5 MM - CAL. 12 Ref.: N4LPE Genérico"/>
    <n v="19.911999999999999"/>
    <n v="19.913999999999998"/>
    <n v="1.9999999999988916E-3"/>
    <x v="20"/>
    <x v="3"/>
    <n v="1"/>
  </r>
  <r>
    <s v="Láminas"/>
    <s v="Lamina Inoxidable"/>
    <x v="953"/>
    <s v="LAMINA INOX 316L 3 MM - CAL. 10"/>
    <n v="3.1901000000000002"/>
    <n v="3.1922000000000001"/>
    <n v="2.0999999999999908E-3"/>
    <x v="20"/>
    <x v="3"/>
    <n v="1"/>
  </r>
  <r>
    <s v="Láminas"/>
    <s v="Lamina Inoxidable"/>
    <x v="954"/>
    <s v="LAMINA INOX 316L 4.5 MM - CAL. 3/16"/>
    <n v="0.36749999999999999"/>
    <n v="0.37480000000000002"/>
    <n v="7.3000000000000287E-3"/>
    <x v="20"/>
    <x v="3"/>
    <n v="1"/>
  </r>
  <r>
    <s v="Láminas"/>
    <s v="Lamina Inoxidable"/>
    <x v="955"/>
    <s v="LAMINA INOX 316L 6 MM - CAL. 1/4&quot;"/>
    <n v="4.6475"/>
    <n v="4.6564000000000005"/>
    <n v="8.9000000000005741E-3"/>
    <x v="20"/>
    <x v="3"/>
    <n v="1"/>
  </r>
  <r>
    <s v="Láminas"/>
    <s v="Lamina Inoxidable"/>
    <x v="958"/>
    <s v="LAMINA INOX 430 - 0.76 MM - CAL. 22"/>
    <n v="4.68"/>
    <n v="4.6909999999999998"/>
    <n v="1.1000000000000121E-2"/>
    <x v="20"/>
    <x v="3"/>
    <n v="1"/>
  </r>
  <r>
    <s v="Láminas"/>
    <s v="Lamina Inoxidable"/>
    <x v="956"/>
    <s v="LAMINA INOX 430 CAL. 18 - 1.2 MM"/>
    <n v="72.340800000000002"/>
    <n v="72.340799999999987"/>
    <n v="0"/>
    <x v="20"/>
    <x v="3"/>
    <n v="0"/>
  </r>
  <r>
    <s v="Láminas"/>
    <s v="Lamina Molinera"/>
    <x v="3892"/>
    <s v="LAMINA MOLINERA HUECO 12 MM  - CAL. 3 MM"/>
    <n v="4.1028000000000002"/>
    <n v="4.1033999999999997"/>
    <n v="5.9999999999948983E-4"/>
    <x v="20"/>
    <x v="3"/>
    <n v="1"/>
  </r>
  <r>
    <s v="Láminas"/>
    <s v="Lamina Molinera"/>
    <x v="3893"/>
    <s v="LAMINA MOLINERA Ø 0.8 MM"/>
    <n v="0.21829999999999999"/>
    <n v="0.23320000000000002"/>
    <n v="1.4900000000000024E-2"/>
    <x v="20"/>
    <x v="3"/>
    <n v="1"/>
  </r>
  <r>
    <s v="Láminas"/>
    <s v="Lamina Molinera"/>
    <x v="3894"/>
    <s v="LAMINA MOLINERA Ø 1 MM - CAL. 1 MM"/>
    <n v="6.1193"/>
    <n v="6.1193000000000008"/>
    <n v="0"/>
    <x v="20"/>
    <x v="3"/>
    <n v="0"/>
  </r>
  <r>
    <s v="Láminas"/>
    <s v="Lamina Molinera"/>
    <x v="3895"/>
    <s v="LAMINA MOLINERA Ø 1.5 MM - CAL. 1.5 MM"/>
    <n v="7.8632999999999997"/>
    <n v="7.8603000000000005"/>
    <n v="-2.9999999999992255E-3"/>
    <x v="20"/>
    <x v="3"/>
    <n v="1"/>
  </r>
  <r>
    <s v="Láminas"/>
    <s v="Lamina Molinera"/>
    <x v="3666"/>
    <s v="LAMINA MOLINERA Ø 2 MM"/>
    <n v="26.873999999999999"/>
    <n v="26.863999999999994"/>
    <n v="-1.0000000000005116E-2"/>
    <x v="20"/>
    <x v="3"/>
    <n v="1"/>
  </r>
  <r>
    <s v="Láminas"/>
    <s v="Lamina Molinera"/>
    <x v="3660"/>
    <s v="LAMINA MOLINERA Ø 2.5 MM - CAL. 2.5 MM"/>
    <n v="22.54"/>
    <n v="22.540100000000002"/>
    <n v="1.0000000000331966E-4"/>
    <x v="20"/>
    <x v="3"/>
    <n v="1"/>
  </r>
  <r>
    <s v="Láminas"/>
    <s v="Lamina Molinera"/>
    <x v="867"/>
    <s v="LAMINA MOLINERA Ø 3 MM - CAL. 3 MM"/>
    <n v="19.861599999999999"/>
    <n v="19.87"/>
    <n v="8.4000000000017394E-3"/>
    <x v="20"/>
    <x v="3"/>
    <n v="1"/>
  </r>
  <r>
    <s v="Láminas"/>
    <s v="Lamina Molinera"/>
    <x v="869"/>
    <s v="LAMINA MOLINERA Ø 3.5 MM - CAL. 3 MM"/>
    <n v="38.814"/>
    <n v="38.814"/>
    <n v="0"/>
    <x v="20"/>
    <x v="3"/>
    <n v="0"/>
  </r>
  <r>
    <s v="Láminas"/>
    <s v="Lamina Molinera"/>
    <x v="3897"/>
    <s v="LAMINA MOLINERA Ø 4 MM - CAL. 3 MM"/>
    <n v="5.4390000000000001"/>
    <n v="5.4363999999999999"/>
    <n v="-2.6000000000001577E-3"/>
    <x v="20"/>
    <x v="3"/>
    <n v="1"/>
  </r>
  <r>
    <s v="Láminas"/>
    <s v="Lamina Molinera"/>
    <x v="3898"/>
    <s v="LAMINA MOLINERA Ø 5 MM - CAL. 3 MM"/>
    <n v="38.165999999999997"/>
    <n v="38.1629"/>
    <n v="-3.0999999999963279E-3"/>
    <x v="20"/>
    <x v="3"/>
    <n v="1"/>
  </r>
  <r>
    <s v="Láminas"/>
    <s v="Lamina Molinera"/>
    <x v="3899"/>
    <s v="LAMINA MOLINERA Ø 6 MM - CAL. 3 MM"/>
    <n v="6.71"/>
    <n v="6.71"/>
    <n v="0"/>
    <x v="20"/>
    <x v="3"/>
    <n v="0"/>
  </r>
  <r>
    <s v="Láminas"/>
    <s v="Malla Expandida"/>
    <x v="3652"/>
    <s v="MALLA EXPANDIDA HR IMT 100  CAL. 3/16&quot;"/>
    <n v="102.1939"/>
    <n v="102.1991"/>
    <n v="5.2000000000020918E-3"/>
    <x v="20"/>
    <x v="3"/>
    <n v="1"/>
  </r>
  <r>
    <s v="Láminas"/>
    <s v="Malla Expandida"/>
    <x v="3937"/>
    <s v="MALLA EXPANDIDA IMT 30 HR - 2.5 MM - CAL. 12"/>
    <n v="14.599500000000001"/>
    <n v="14.604800000000001"/>
    <n v="5.3000000000000824E-3"/>
    <x v="20"/>
    <x v="3"/>
    <n v="1"/>
  </r>
  <r>
    <s v="Láminas"/>
    <s v="Malla Mesh"/>
    <x v="3938"/>
    <s v="MALLA MESH INOX # 10 - ALAMBRE 0.9 MM"/>
    <n v="4.41"/>
    <n v="4.41"/>
    <n v="0"/>
    <x v="20"/>
    <x v="3"/>
    <n v="0"/>
  </r>
  <r>
    <s v="Láminas"/>
    <s v="Malla Mesh"/>
    <x v="3939"/>
    <s v="MALLA MESH INOX # 12 - ALAMBRE 0.8 MM"/>
    <n v="0.86240000000000006"/>
    <n v="0.78"/>
    <n v="-8.2400000000000029E-2"/>
    <x v="20"/>
    <x v="3"/>
    <n v="1"/>
  </r>
  <r>
    <s v="Láminas"/>
    <s v="Malla Mesh"/>
    <x v="3942"/>
    <s v="MALLA MESH INOX. # 6 - ALAMBRE 1.2 MM"/>
    <n v="1.9885999999999999"/>
    <n v="1.9885999999999999"/>
    <n v="0"/>
    <x v="20"/>
    <x v="3"/>
    <n v="0"/>
  </r>
  <r>
    <s v="Láminas"/>
    <s v="Malla Rigida"/>
    <x v="4130"/>
    <s v="MALLA RIGIDA CAL. 10 - HUECO Ø 1&quot;"/>
    <n v="9.8873999999999995"/>
    <n v="9.8902000000000001"/>
    <n v="2.8000000000005798E-3"/>
    <x v="20"/>
    <x v="3"/>
    <n v="1"/>
  </r>
  <r>
    <s v="Láminas"/>
    <s v="Malla Rigida"/>
    <x v="3943"/>
    <s v="MALLA RIGIDA CAL. 12 - HUECO Ø 1&quot;"/>
    <n v="1.407"/>
    <n v="1.4"/>
    <n v="-7.0000000000001172E-3"/>
    <x v="20"/>
    <x v="3"/>
    <n v="1"/>
  </r>
  <r>
    <s v="Láminas"/>
    <s v="Malla Rigida"/>
    <x v="3945"/>
    <s v="MALLA RIGIDA CAL. 14 - HUECO Ø 7/8&quot;"/>
    <n v="5.0006000000000004"/>
    <n v="4.9992000000000001"/>
    <n v="-1.4000000000002899E-3"/>
    <x v="20"/>
    <x v="3"/>
    <n v="1"/>
  </r>
  <r>
    <s v="Láminas"/>
    <s v="Lamina CR"/>
    <x v="3886"/>
    <s v="LAMINA CR 0.9 MM - CAL. 20"/>
    <n v="2.9702000000000002"/>
    <n v="2.9767999999999999"/>
    <n v="6.5999999999997172E-3"/>
    <x v="20"/>
    <x v="3"/>
    <n v="1"/>
  </r>
  <r>
    <s v="Láminas"/>
    <s v="Lamina CR"/>
    <x v="3887"/>
    <s v="LAMINA CR 1 MM - CAL.18"/>
    <n v="5.76"/>
    <n v="5.7593999999999994"/>
    <n v="-6.0000000000037801E-4"/>
    <x v="20"/>
    <x v="3"/>
    <n v="1"/>
  </r>
  <r>
    <s v="Láminas"/>
    <s v="Lamina CR"/>
    <x v="856"/>
    <s v="LAMINA CR 1.5 MM - CAL. 16"/>
    <n v="531.3492"/>
    <n v="531.34929999999986"/>
    <n v="9.9999999861211109E-5"/>
    <x v="20"/>
    <x v="3"/>
    <n v="1"/>
  </r>
  <r>
    <s v="Láminas"/>
    <s v="Lamina CR"/>
    <x v="852"/>
    <s v="LAMINA CR 1.9 MM - CAL. 14"/>
    <n v="462.43979999999999"/>
    <n v="462.43959999999998"/>
    <n v="-2.0000000000663931E-4"/>
    <x v="20"/>
    <x v="3"/>
    <n v="1"/>
  </r>
  <r>
    <s v="Láminas"/>
    <s v="Lamina Perforada"/>
    <x v="3902"/>
    <s v="LAMINA PERFORADA EN ALUMINIO Ø 5/8 CAL. 1 MM"/>
    <n v="6.5"/>
    <n v="6.5"/>
    <n v="0"/>
    <x v="20"/>
    <x v="3"/>
    <n v="0"/>
  </r>
  <r>
    <s v="Láminas"/>
    <s v="Lamina Ultrapol"/>
    <x v="4131"/>
    <s v="LAMINA ANTI-ESTATICA UHMW-PE NEGRA CAL. 3/8&quot; ( 9MM )"/>
    <n v="198"/>
    <n v="197.99999999999997"/>
    <n v="0"/>
    <x v="20"/>
    <x v="3"/>
    <n v="0"/>
  </r>
  <r>
    <s v="Láminas"/>
    <s v="Lamina Ultrapol"/>
    <x v="534"/>
    <s v="LAMINA HMW BLANCA CAL. 1/4&quot;  ( 6MM ) ULTRAPOL"/>
    <n v="2.0000000000000001E-4"/>
    <n v="2.0000000000000001E-4"/>
    <n v="0"/>
    <x v="20"/>
    <x v="3"/>
    <n v="0"/>
  </r>
  <r>
    <s v="Láminas"/>
    <s v="Lamina Ultrapol"/>
    <x v="531"/>
    <s v="LAMINA UHMW BLANCA  CAL. 1/8&quot;  ( 3.18 MM ) ULTRAPOL"/>
    <n v="13.8232"/>
    <n v="13.8232"/>
    <n v="0"/>
    <x v="20"/>
    <x v="3"/>
    <n v="0"/>
  </r>
  <r>
    <s v="Láminas"/>
    <s v="Lamina Ultrapol"/>
    <x v="530"/>
    <s v="LAMINA UHMW-PE BLANCA  CAL. 1/2&quot;  ( 12MM ) ULTRAPOL"/>
    <n v="14.632400000000001"/>
    <n v="14.632400000000001"/>
    <n v="0"/>
    <x v="20"/>
    <x v="3"/>
    <n v="0"/>
  </r>
  <r>
    <s v="Láminas"/>
    <s v="Lamina Ultrapol"/>
    <x v="529"/>
    <s v="LAMINA UHMW-PE BLANCA 1/4&quot; (6MM) ULTRAPOL"/>
    <n v="46.677999999999997"/>
    <n v="46.677999999999997"/>
    <n v="0"/>
    <x v="20"/>
    <x v="3"/>
    <n v="0"/>
  </r>
  <r>
    <s v="Láminas"/>
    <s v="Lamina Ultrapol"/>
    <x v="529"/>
    <s v="LAMINA UHMW-PE BLANCA 1/4&quot; (6MM) ULTRAPOL"/>
    <n v="5.1719999999999997"/>
    <n v="5.1719999999999997"/>
    <n v="0"/>
    <x v="20"/>
    <x v="3"/>
    <n v="0"/>
  </r>
  <r>
    <s v="Láminas"/>
    <s v="Lamina Ultrapol"/>
    <x v="532"/>
    <s v="LAMINA UHMW-PE BLANCA CAL. 3/8&quot; ( 9MM )  ULTRAPOL"/>
    <n v="39.160200000000003"/>
    <n v="39.160199999999996"/>
    <n v="0"/>
    <x v="20"/>
    <x v="3"/>
    <n v="0"/>
  </r>
  <r>
    <s v="Láminas"/>
    <s v="Lamina Ultrapol"/>
    <x v="532"/>
    <s v="LAMINA UHMW-PE BLANCA CAL. 3/8&quot; ( 9MM )  ULTRAPOL"/>
    <n v="3.61"/>
    <n v="3.61"/>
    <n v="0"/>
    <x v="20"/>
    <x v="3"/>
    <n v="0"/>
  </r>
  <r>
    <s v="Láminas"/>
    <s v="Lamina Ultrapol"/>
    <x v="533"/>
    <s v="LAMINA ULTRAPOL BLANCA 3MM CAL. 1/8"/>
    <n v="1E-4"/>
    <n v="0"/>
    <n v="-1E-4"/>
    <x v="20"/>
    <x v="3"/>
    <n v="1"/>
  </r>
  <r>
    <s v="Láminas"/>
    <s v="Lamina Ultrapol"/>
    <x v="536"/>
    <s v="LAMINA ULTRAPOL BLANCA CAL. 3/4&quot; ( 19MM )"/>
    <n v="1.1861999999999999"/>
    <n v="1.1958"/>
    <n v="9.6000000000000529E-3"/>
    <x v="20"/>
    <x v="3"/>
    <n v="1"/>
  </r>
  <r>
    <s v="Láminas"/>
    <s v="Lamina Acrilico"/>
    <x v="3876"/>
    <s v="LAMINA EN ACRILICO CAL. 3 MM"/>
    <n v="2.3199999999999998"/>
    <n v="2.3622000000000001"/>
    <n v="4.2200000000000237E-2"/>
    <x v="20"/>
    <x v="3"/>
    <n v="1"/>
  </r>
  <r>
    <s v="Láminas"/>
    <s v="Lamina Acrilico"/>
    <x v="3877"/>
    <s v="LAMINA EN ACRILICO CAL. 5 MM"/>
    <n v="6.0757000000000003"/>
    <n v="7.9613999999999994"/>
    <n v="1.885699999999999"/>
    <x v="20"/>
    <x v="3"/>
    <n v="1"/>
  </r>
  <r>
    <s v="Láminas"/>
    <s v="Lamina Acrilico"/>
    <x v="4132"/>
    <s v="LAMINA EN ACRILICO CAL. 6 MM"/>
    <n v="0.432"/>
    <n v="0"/>
    <n v="-0.432"/>
    <x v="20"/>
    <x v="3"/>
    <n v="1"/>
  </r>
  <r>
    <s v="Láminas"/>
    <s v="Lamina Acrilico"/>
    <x v="3878"/>
    <s v="LAMINA EN ACRILICO CAL. 8 MM"/>
    <n v="1.34"/>
    <n v="0.74090000000000011"/>
    <n v="-0.59909999999999997"/>
    <x v="20"/>
    <x v="3"/>
    <n v="1"/>
  </r>
  <r>
    <s v="Láminas"/>
    <s v="Laminas Diversas"/>
    <x v="3903"/>
    <s v="BASE GUADAÑA PARA PELETIZADORA PLTZ-25 EN LAMINA INOX 304 1 1/4 ( 31.75 MM )"/>
    <n v="2"/>
    <n v="2"/>
    <n v="0"/>
    <x v="20"/>
    <x v="3"/>
    <n v="0"/>
  </r>
  <r>
    <s v="Láminas"/>
    <s v="Laminas Diversas"/>
    <x v="4133"/>
    <s v="LAMINA 1070 RECOCIDO CAL. 20"/>
    <n v="0.26500000000000001"/>
    <n v="0.26500000000000001"/>
    <n v="0"/>
    <x v="20"/>
    <x v="3"/>
    <n v="0"/>
  </r>
  <r>
    <s v="Láminas"/>
    <s v="Laminas Diversas"/>
    <x v="4134"/>
    <s v="LAMINA 4140 CAL. 3&quot; (76.20 MM )"/>
    <n v="0.12709999999999999"/>
    <n v="0"/>
    <n v="-0.12709999999999999"/>
    <x v="20"/>
    <x v="3"/>
    <n v="1"/>
  </r>
  <r>
    <s v="Láminas"/>
    <s v="Laminas Diversas"/>
    <x v="3906"/>
    <s v="LAMINA A 283 GRADO C - 6MM- CAL. 1/4&quot;"/>
    <n v="18.82"/>
    <n v="18.8124"/>
    <n v="-7.6000000000000512E-3"/>
    <x v="20"/>
    <x v="3"/>
    <n v="1"/>
  </r>
  <r>
    <s v="Láminas"/>
    <s v="Laminas Diversas"/>
    <x v="3907"/>
    <s v="LAMINA A 283 GRADO C - CAL. 3/16&quot; ( 4.76 MM )"/>
    <n v="3.9344999999999999"/>
    <n v="3.9344999999999999"/>
    <n v="0"/>
    <x v="20"/>
    <x v="3"/>
    <n v="0"/>
  </r>
  <r>
    <s v="Láminas"/>
    <s v="Laminas Diversas"/>
    <x v="859"/>
    <s v="LAMINA A 516 GRADO 70 CAL. 1/2&quot; ( 12 MM )"/>
    <n v="22.9618"/>
    <n v="22.9589"/>
    <n v="-2.9000000000003467E-3"/>
    <x v="20"/>
    <x v="3"/>
    <n v="1"/>
  </r>
  <r>
    <s v="Láminas"/>
    <s v="Laminas Diversas"/>
    <x v="3909"/>
    <s v="LAMINA A 516 GRADO 70 CAL. 3/4&quot; ( 19.05 MM )"/>
    <n v="2.9390999999999998"/>
    <n v="2.9304000000000001"/>
    <n v="-8.699999999999708E-3"/>
    <x v="20"/>
    <x v="3"/>
    <n v="1"/>
  </r>
  <r>
    <s v="Láminas"/>
    <s v="Laminas Diversas"/>
    <x v="3910"/>
    <s v="LAMINA A 516 GRADO 70 CAL. 3/8&quot; ( 9.52 MM )"/>
    <n v="6.5079000000000002"/>
    <n v="6.5196000000000005"/>
    <n v="1.1700000000000266E-2"/>
    <x v="20"/>
    <x v="3"/>
    <n v="1"/>
  </r>
  <r>
    <s v="Láminas"/>
    <s v="Laminas Diversas"/>
    <x v="3911"/>
    <s v="LAMINA A 572 GRADO 50 - 16 MM-  CAL. 5/8&quot; ( 15.87 MM )"/>
    <n v="54.410299999999999"/>
    <n v="54.411999999999999"/>
    <n v="1.6999999999995907E-3"/>
    <x v="20"/>
    <x v="3"/>
    <n v="1"/>
  </r>
  <r>
    <s v="Láminas"/>
    <s v="Laminas Diversas"/>
    <x v="3912"/>
    <s v="LAMINA A 572 GRADO 50 - 19 MM - CAL. 3/4&quot; (19.05 MM )"/>
    <n v="42.941600000000001"/>
    <n v="42.941999999999993"/>
    <n v="3.9999999999196234E-4"/>
    <x v="20"/>
    <x v="3"/>
    <n v="1"/>
  </r>
  <r>
    <s v="Láminas"/>
    <s v="Laminas Diversas"/>
    <x v="3912"/>
    <s v="LAMINA A 572 GRADO 50 - 19 MM - CAL. 3/4&quot; (19.05 MM )"/>
    <n v="67.465999999999994"/>
    <n v="67.465999999999994"/>
    <n v="0"/>
    <x v="20"/>
    <x v="3"/>
    <n v="0"/>
  </r>
  <r>
    <s v="Láminas"/>
    <s v="Laminas Diversas"/>
    <x v="4135"/>
    <s v="LAMINA A 572 GRADO 50 - 31.75 - CAL. 1 1/4&quot; ( 31.75 MM )"/>
    <n v="0.72960000000000003"/>
    <n v="0.73"/>
    <n v="3.9999999999995595E-4"/>
    <x v="20"/>
    <x v="3"/>
    <n v="1"/>
  </r>
  <r>
    <s v="Láminas"/>
    <s v="Laminas Diversas"/>
    <x v="3913"/>
    <s v="LAMINA A 572 GRADO 50 - 38.1 - CAL. 1 1/2&quot; ( 38.10 MM )"/>
    <n v="2.7383999999999999"/>
    <n v="2.7393000000000001"/>
    <n v="9.0000000000012292E-4"/>
    <x v="20"/>
    <x v="3"/>
    <n v="1"/>
  </r>
  <r>
    <s v="Láminas"/>
    <s v="Laminas Diversas"/>
    <x v="3914"/>
    <s v="LAMINA A 572 GRADO 50 - 6MM CAL. 1/4&quot; ( 6.35 MM )"/>
    <n v="11.6196"/>
    <n v="11.620100000000001"/>
    <n v="5.0000000000061107E-4"/>
    <x v="20"/>
    <x v="3"/>
    <n v="1"/>
  </r>
  <r>
    <s v="Láminas"/>
    <s v="Laminas Diversas"/>
    <x v="3915"/>
    <s v="LAMINA A 572 GRADO 50 - 9 MM-  CAL. 3/8&quot; ( 9.52 MM )"/>
    <n v="99.722499999999997"/>
    <n v="99.723000000000013"/>
    <n v="5.0000000001659828E-4"/>
    <x v="20"/>
    <x v="3"/>
    <n v="1"/>
  </r>
  <r>
    <s v="Láminas"/>
    <s v="Laminas Diversas"/>
    <x v="3915"/>
    <s v="LAMINA A 572 GRADO 50 - 9 MM-  CAL. 3/8&quot; ( 9.52 MM )"/>
    <n v="223.26"/>
    <n v="223.26"/>
    <n v="0"/>
    <x v="20"/>
    <x v="3"/>
    <n v="0"/>
  </r>
  <r>
    <s v="Láminas"/>
    <s v="Laminas Diversas"/>
    <x v="4136"/>
    <s v="LAMINA A 572 GRADO 50 CAL. 1&quot; ( 25.40 MM )"/>
    <n v="10.254"/>
    <n v="10.254"/>
    <n v="0"/>
    <x v="20"/>
    <x v="3"/>
    <n v="0"/>
  </r>
  <r>
    <s v="Láminas"/>
    <s v="Laminas Diversas"/>
    <x v="4136"/>
    <s v="LAMINA A 572 GRADO 50 CAL. 1&quot; ( 25.40 MM )"/>
    <n v="44.652000000000001"/>
    <n v="44.652000000000001"/>
    <n v="0"/>
    <x v="20"/>
    <x v="3"/>
    <n v="0"/>
  </r>
  <r>
    <s v="Láminas"/>
    <s v="Laminas Diversas"/>
    <x v="3916"/>
    <s v="LAMINA A 572 GRADO 50 CAL. 1/2&quot; ( 12.70 MM )"/>
    <n v="82.274600000000007"/>
    <n v="82.277999999999992"/>
    <n v="3.3999999999849706E-3"/>
    <x v="20"/>
    <x v="3"/>
    <n v="1"/>
  </r>
  <r>
    <s v="Láminas"/>
    <s v="Laminas Diversas"/>
    <x v="4137"/>
    <s v="LAMINA A 572 GRADO 50 CAL. 2&quot; ( 50.8 MM )"/>
    <n v="2.343"/>
    <n v="2.806"/>
    <n v="0.46300000000000008"/>
    <x v="20"/>
    <x v="3"/>
    <n v="1"/>
  </r>
  <r>
    <s v="Láminas"/>
    <s v="Laminas Diversas"/>
    <x v="3917"/>
    <s v="LAMINA A 709 GRADO 50 - 12.7 MM CAL 1/2&quot;"/>
    <n v="1.984"/>
    <n v="1.9764000000000002"/>
    <n v="-7.5999999999998291E-3"/>
    <x v="20"/>
    <x v="3"/>
    <n v="1"/>
  </r>
  <r>
    <s v="Láminas"/>
    <s v="Laminas Diversas"/>
    <x v="3918"/>
    <s v="LAMINA A 709 GRADO 50 - 16 MM CAL 5/8&quot;"/>
    <n v="9.2639999999999993"/>
    <n v="9.2680000000000007"/>
    <n v="4.0000000000013358E-3"/>
    <x v="20"/>
    <x v="3"/>
    <n v="1"/>
  </r>
  <r>
    <s v="Láminas"/>
    <s v="Laminas Diversas"/>
    <x v="3919"/>
    <s v="LAMINA A 709 GRADO 50 - 19 MM CAL 3/4&quot;"/>
    <n v="3.9197000000000002"/>
    <n v="4.4154"/>
    <n v="0.49569999999999981"/>
    <x v="20"/>
    <x v="3"/>
    <n v="1"/>
  </r>
  <r>
    <s v="Láminas"/>
    <s v="Laminas Diversas"/>
    <x v="3920"/>
    <s v="LAMINA A 709 GRADO 50 - 25.4 MM CAL 1&quot;"/>
    <n v="28.8"/>
    <n v="28.799999999999997"/>
    <n v="0"/>
    <x v="20"/>
    <x v="3"/>
    <n v="0"/>
  </r>
  <r>
    <s v="Láminas"/>
    <s v="Laminas Diversas"/>
    <x v="3921"/>
    <s v="LAMINA A 709 GRADO 50 - 31.75 MM CAL 1-1/4&quot;"/>
    <n v="2.8548"/>
    <n v="3.0188999999999999"/>
    <n v="0.16409999999999991"/>
    <x v="20"/>
    <x v="3"/>
    <n v="1"/>
  </r>
  <r>
    <s v="Láminas"/>
    <s v="Laminas Diversas"/>
    <x v="3922"/>
    <s v="LAMINA A 709 GRADO 50 - 9.5 MM CAL 3/8&quot;"/>
    <n v="92.829099999999997"/>
    <n v="93.14909999999999"/>
    <n v="0.31999999999999318"/>
    <x v="20"/>
    <x v="3"/>
    <n v="1"/>
  </r>
  <r>
    <s v="Láminas"/>
    <s v="Laminas Diversas"/>
    <x v="3923"/>
    <s v="LAMINA A572 GRADO 50 CAL 3/16&quot; (4.76 MM)"/>
    <n v="6.0247999999999999"/>
    <n v="6.0220000000000011"/>
    <n v="-2.7999999999988034E-3"/>
    <x v="20"/>
    <x v="3"/>
    <n v="1"/>
  </r>
  <r>
    <s v="Láminas"/>
    <s v="Laminas Diversas"/>
    <x v="3924"/>
    <s v="LAMINA A572 GRADO 50 CAL 4 MM"/>
    <n v="46.2746"/>
    <n v="46.273699999999998"/>
    <n v="-9.0000000000145519E-4"/>
    <x v="20"/>
    <x v="3"/>
    <n v="1"/>
  </r>
  <r>
    <s v="Láminas"/>
    <s v="Laminas Diversas"/>
    <x v="4138"/>
    <s v="LAMINA ANTIDESGASTE HARDOX 450 CAL 4.00 MM"/>
    <n v="17.54"/>
    <n v="22.84"/>
    <n v="5.3000000000000007"/>
    <x v="20"/>
    <x v="3"/>
    <n v="1"/>
  </r>
  <r>
    <s v="Láminas"/>
    <s v="Laminas Diversas"/>
    <x v="4139"/>
    <s v="LAMINA ANTIDESGASTE HARDOX 450 CAL 4.70 MM"/>
    <n v="160.74719999999999"/>
    <n v="160.74720000000002"/>
    <n v="0"/>
    <x v="20"/>
    <x v="3"/>
    <n v="0"/>
  </r>
  <r>
    <s v="Láminas"/>
    <s v="Laminas Diversas"/>
    <x v="4140"/>
    <s v="LAMINA ANTIDESGASTE HARDOX 450 CAL 6.00 MM"/>
    <n v="405"/>
    <n v="405"/>
    <n v="0"/>
    <x v="20"/>
    <x v="3"/>
    <n v="0"/>
  </r>
  <r>
    <s v="Láminas"/>
    <s v="Laminas Diversas"/>
    <x v="3925"/>
    <s v="LAMINA DE NEOLITE CAL. 3 MM"/>
    <n v="2.2982"/>
    <n v="1.5049999999999999"/>
    <n v="-0.79320000000000013"/>
    <x v="20"/>
    <x v="3"/>
    <n v="1"/>
  </r>
  <r>
    <s v="Láminas"/>
    <s v="Laminas Diversas"/>
    <x v="4141"/>
    <s v="LAMINA JUMBOLON NO. 15"/>
    <n v="0.5"/>
    <n v="1"/>
    <n v="0.5"/>
    <x v="20"/>
    <x v="3"/>
    <n v="1"/>
  </r>
  <r>
    <s v="Láminas"/>
    <s v="Laminas Diversas"/>
    <x v="851"/>
    <s v="LAMINA MAXDUR  450 CAL. 1/4&quot; ( 6.35 MM )"/>
    <n v="2.8"/>
    <n v="4.3558000000000003"/>
    <n v="1.5558000000000005"/>
    <x v="20"/>
    <x v="3"/>
    <n v="1"/>
  </r>
  <r>
    <s v="Láminas"/>
    <s v="Laminas Diversas"/>
    <x v="2012"/>
    <s v="LAMINA MAXDUR 450 CAL. 3/16&quot; ( 4.5MM )"/>
    <n v="0.31359999999999999"/>
    <n v="0.3589"/>
    <n v="4.5300000000000007E-2"/>
    <x v="20"/>
    <x v="3"/>
    <n v="1"/>
  </r>
  <r>
    <s v="Láminas"/>
    <s v="Laminas Diversas"/>
    <x v="4142"/>
    <s v="LAMINA MAXDUR 450 CAL. 3/8&quot; ( 9.52 MM )"/>
    <n v="1.0838000000000001"/>
    <n v="1.0862000000000001"/>
    <n v="2.3999999999999577E-3"/>
    <x v="20"/>
    <x v="3"/>
    <n v="1"/>
  </r>
  <r>
    <s v="Láminas"/>
    <s v="Laminas Diversas"/>
    <x v="3928"/>
    <s v="LAMINA MAXDUR 700 3/8&quot;"/>
    <n v="2.2559"/>
    <n v="2.2543999999999995"/>
    <n v="-1.5000000000005009E-3"/>
    <x v="20"/>
    <x v="3"/>
    <n v="1"/>
  </r>
  <r>
    <s v="Láminas"/>
    <s v="Laminas Diversas"/>
    <x v="3620"/>
    <s v="LAMINA PREPINTADA CAL 26 BLANCO X 0.60 METROS - ACESCO"/>
    <n v="278"/>
    <n v="278"/>
    <n v="0"/>
    <x v="20"/>
    <x v="3"/>
    <n v="0"/>
  </r>
  <r>
    <s v="Láminas"/>
    <s v="Laminas Diversas"/>
    <x v="3929"/>
    <s v="LAMINA SEALCO 8000 CAL 1/16&quot; ( 1.58 MM )"/>
    <n v="2.25"/>
    <n v="2.25"/>
    <n v="0"/>
    <x v="20"/>
    <x v="3"/>
    <n v="0"/>
  </r>
  <r>
    <s v="Láminas"/>
    <s v="Laminas Diversas"/>
    <x v="3930"/>
    <s v="LAMINA THYRODUR 2363 CAL. 14 MM"/>
    <n v="6.5000000000000002E-2"/>
    <n v="6.5000000000000002E-2"/>
    <n v="0"/>
    <x v="20"/>
    <x v="3"/>
    <n v="0"/>
  </r>
  <r>
    <s v="Láminas"/>
    <s v="Laminas Diversas"/>
    <x v="4143"/>
    <s v="LAMINA THYRODUR 2379 CAL. 14 MM"/>
    <n v="0.2016"/>
    <n v="0.2016"/>
    <n v="0"/>
    <x v="20"/>
    <x v="3"/>
    <n v="0"/>
  </r>
  <r>
    <s v="Láminas"/>
    <s v="Laminas Diversas"/>
    <x v="3931"/>
    <s v="LAMINA XAR 400 4.5MM CAL. 3/16&quot;"/>
    <n v="1.173"/>
    <n v="1.1760999999999999"/>
    <n v="3.0999999999998806E-3"/>
    <x v="20"/>
    <x v="3"/>
    <n v="1"/>
  </r>
  <r>
    <s v="Láminas"/>
    <s v="Laminas Diversas"/>
    <x v="3932"/>
    <s v="LAMINA XAR 400 6MM CAL. 1/4&quot;"/>
    <n v="1E-4"/>
    <n v="0"/>
    <n v="-1E-4"/>
    <x v="20"/>
    <x v="3"/>
    <n v="1"/>
  </r>
  <r>
    <s v="Láminas"/>
    <s v="Laminas Diversas"/>
    <x v="3932"/>
    <s v="LAMINA XAR 400 6MM CAL. 1/4&quot;"/>
    <n v="2.7890000000000001"/>
    <n v="2.7932000000000001"/>
    <n v="4.1999999999999815E-3"/>
    <x v="20"/>
    <x v="3"/>
    <n v="1"/>
  </r>
  <r>
    <s v="Láminas"/>
    <s v="Laminas Diversas"/>
    <x v="3670"/>
    <s v="MADERA EN MONCORO DE 8 CM X 5 CM X 3 MTS."/>
    <n v="72"/>
    <n v="72"/>
    <n v="0"/>
    <x v="20"/>
    <x v="3"/>
    <n v="0"/>
  </r>
  <r>
    <s v="Láminas"/>
    <s v="Laminas Diversas"/>
    <x v="3933"/>
    <s v="MALLA 100 GG 150 MICRAS X ROLLO DE 1 METRO"/>
    <n v="2"/>
    <n v="2"/>
    <n v="0"/>
    <x v="20"/>
    <x v="3"/>
    <n v="0"/>
  </r>
  <r>
    <s v="Láminas"/>
    <s v="Laminas Diversas"/>
    <x v="4144"/>
    <s v="OREJA CAMPANA FRONTAL PLTZ 25 EN LAMINA INOX 304 CAL 3/4&quot;"/>
    <n v="6"/>
    <n v="6"/>
    <n v="0"/>
    <x v="20"/>
    <x v="3"/>
    <n v="0"/>
  </r>
  <r>
    <s v="Láminas"/>
    <s v="Lamina HR"/>
    <x v="3889"/>
    <s v="LAMINA A 572 GRADO 50 - 8 MM-  CAL. 5/16&quot; ( 7.94 MM )"/>
    <n v="63.823099999999997"/>
    <n v="63.823"/>
    <n v="-9.9999999996214228E-5"/>
    <x v="20"/>
    <x v="3"/>
    <n v="1"/>
  </r>
  <r>
    <s v="Láminas"/>
    <s v="Lamina HR"/>
    <x v="3890"/>
    <s v="LAMINA HR 1 1/2&quot; ( 38.10 MM )"/>
    <n v="2.8168000000000002"/>
    <n v="2.9767999999999999"/>
    <n v="0.1599999999999997"/>
    <x v="20"/>
    <x v="3"/>
    <n v="1"/>
  </r>
  <r>
    <s v="Láminas"/>
    <s v="Lamina HR"/>
    <x v="3533"/>
    <s v="LAMINA HR 1 1/4&quot; ( 31.75 MM )"/>
    <n v="7.5324"/>
    <n v="7.5366999999999997"/>
    <n v="4.2999999999997485E-3"/>
    <x v="20"/>
    <x v="3"/>
    <n v="1"/>
  </r>
  <r>
    <s v="Láminas"/>
    <s v="Lamina HR"/>
    <x v="864"/>
    <s v="LAMINA HR 1&quot; ( 25.40 MM )"/>
    <n v="24.072600000000001"/>
    <n v="24.3992"/>
    <n v="0.32659999999999911"/>
    <x v="20"/>
    <x v="3"/>
    <n v="1"/>
  </r>
  <r>
    <s v="Láminas"/>
    <s v="Lamina HR"/>
    <x v="843"/>
    <s v="LAMINA HR 12 MM - CAL. 1/2&quot; ( 12 MM )"/>
    <n v="124.0954"/>
    <n v="124.09099999999999"/>
    <n v="-4.4000000000039563E-3"/>
    <x v="20"/>
    <x v="3"/>
    <n v="1"/>
  </r>
  <r>
    <s v="Láminas"/>
    <s v="Lamina HR"/>
    <x v="848"/>
    <s v="LAMINA HR 15 MM - CAL. 5/8&quot; ( 15.87 MM )"/>
    <n v="35.420999999999999"/>
    <n v="36.087600000000002"/>
    <n v="0.66660000000000252"/>
    <x v="20"/>
    <x v="3"/>
    <n v="1"/>
  </r>
  <r>
    <s v="Láminas"/>
    <s v="Lamina HR"/>
    <x v="857"/>
    <s v="LAMINA HR 19 MM - CAL. 3/4&quot; ( 19.05 MM )"/>
    <n v="86.825999999999993"/>
    <n v="86.828800000000001"/>
    <n v="2.8000000000076852E-3"/>
    <x v="20"/>
    <x v="3"/>
    <n v="1"/>
  </r>
  <r>
    <s v="Láminas"/>
    <s v="Lamina HR"/>
    <x v="840"/>
    <s v="LAMINA HR 2.5 MM - CAL. 12"/>
    <n v="740.95219999999995"/>
    <n v="740.94999999999993"/>
    <n v="-2.200000000016189E-3"/>
    <x v="20"/>
    <x v="3"/>
    <n v="1"/>
  </r>
  <r>
    <s v="Láminas"/>
    <s v="Lamina HR"/>
    <x v="3891"/>
    <s v="LAMINA HR 22 MM - CAL 7/8"/>
    <n v="0.20519999999999999"/>
    <n v="0"/>
    <n v="-0.20519999999999999"/>
    <x v="20"/>
    <x v="3"/>
    <n v="1"/>
  </r>
  <r>
    <s v="Láminas"/>
    <s v="Lamina HR"/>
    <x v="839"/>
    <s v="LAMINA HR 3 MM - CAL. 10 Ó 1/8&quot;"/>
    <n v="860.63720000000001"/>
    <n v="860.63339999999994"/>
    <n v="-3.8000000000693035E-3"/>
    <x v="20"/>
    <x v="3"/>
    <n v="1"/>
  </r>
  <r>
    <s v="Láminas"/>
    <s v="Lamina HR"/>
    <x v="842"/>
    <s v="LAMINA HR 4.5 MM - 5 MM CAL. 3/16&quot;"/>
    <n v="530.04629999999997"/>
    <n v="530.05460000000005"/>
    <n v="8.3000000000765795E-3"/>
    <x v="20"/>
    <x v="3"/>
    <n v="1"/>
  </r>
  <r>
    <s v="Láminas"/>
    <s v="Lamina HR"/>
    <x v="841"/>
    <s v="LAMINA HR 6 MM - CAL. 1/4&quot; ( 6 MM )"/>
    <n v="326.911"/>
    <n v="326.91329999999994"/>
    <n v="2.2999999999342435E-3"/>
    <x v="20"/>
    <x v="3"/>
    <n v="1"/>
  </r>
  <r>
    <s v="Láminas"/>
    <s v="Lamina HR"/>
    <x v="841"/>
    <s v="LAMINA HR 6 MM - CAL. 1/4&quot; ( 6 MM )"/>
    <n v="2.88"/>
    <n v="2.88"/>
    <n v="0"/>
    <x v="20"/>
    <x v="3"/>
    <n v="0"/>
  </r>
  <r>
    <s v="Láminas"/>
    <s v="Lamina HR"/>
    <x v="841"/>
    <s v="LAMINA HR 6 MM - CAL. 1/4&quot; ( 6 MM )"/>
    <n v="0.65339999999999998"/>
    <n v="0.65339999999999998"/>
    <n v="0"/>
    <x v="20"/>
    <x v="3"/>
    <n v="0"/>
  </r>
  <r>
    <s v="Láminas"/>
    <s v="Lamina HR"/>
    <x v="850"/>
    <s v="LAMINA HR 8 MM - CAL. 5/16&quot;"/>
    <n v="149.4718"/>
    <n v="149.47049999999996"/>
    <n v="-1.3000000000431555E-3"/>
    <x v="20"/>
    <x v="3"/>
    <n v="1"/>
  </r>
  <r>
    <s v="Láminas"/>
    <s v="Lamina HR"/>
    <x v="847"/>
    <s v="LAMINA HR 9 MM - CAL. 3/8&quot;"/>
    <n v="127.81310000000001"/>
    <n v="130.0531"/>
    <n v="2.2399999999999949"/>
    <x v="20"/>
    <x v="3"/>
    <n v="1"/>
  </r>
  <r>
    <s v="Láminas"/>
    <s v="Lamina HR"/>
    <x v="847"/>
    <s v="LAMINA HR 9 MM - CAL. 3/8&quot;"/>
    <n v="7.2"/>
    <n v="7.2"/>
    <n v="0"/>
    <x v="20"/>
    <x v="3"/>
    <n v="0"/>
  </r>
  <r>
    <s v="Láminas"/>
    <s v="Lamina 1045"/>
    <x v="3871"/>
    <s v="LAMINA 1045 10 MM CAL 3/8&quot; ( 9.52 MM )"/>
    <n v="1.9704999999999999"/>
    <n v="1.9689999999999999"/>
    <n v="-1.5000000000000568E-3"/>
    <x v="20"/>
    <x v="3"/>
    <n v="1"/>
  </r>
  <r>
    <s v="Láminas"/>
    <s v="Lamina 1045"/>
    <x v="3872"/>
    <s v="LAMINA 1045 16 MM CAL. 5/8&quot; ( 15.87 MM )"/>
    <n v="1.0132000000000001"/>
    <n v="1.0171000000000001"/>
    <n v="3.9000000000000146E-3"/>
    <x v="20"/>
    <x v="3"/>
    <n v="1"/>
  </r>
  <r>
    <s v="Láminas"/>
    <s v="Lamina 1045"/>
    <x v="3873"/>
    <s v="LAMINA 1045 6 MM CAL. 1/4&quot; ( 6.35 MM )"/>
    <n v="2.9929999999999999"/>
    <n v="3.0743999999999998"/>
    <n v="8.1399999999999917E-2"/>
    <x v="20"/>
    <x v="3"/>
    <n v="1"/>
  </r>
  <r>
    <s v="Láminas"/>
    <s v="Lamina 1045"/>
    <x v="3875"/>
    <s v="LAMINA 1045 CALIBRE 5/16&quot; ( 8 MM )"/>
    <n v="1.4742"/>
    <n v="1.4742"/>
    <n v="0"/>
    <x v="20"/>
    <x v="3"/>
    <n v="0"/>
  </r>
  <r>
    <s v="Láminas"/>
    <s v="Lamina Aluminio"/>
    <x v="3883"/>
    <s v="LAMINA ALUMINIO CAL. 1.5 MM"/>
    <n v="4.2690000000000001"/>
    <n v="4.2657999999999996"/>
    <n v="-3.2000000000005357E-3"/>
    <x v="20"/>
    <x v="3"/>
    <n v="1"/>
  </r>
  <r>
    <s v="Láminas"/>
    <s v="Lamina Aluminio"/>
    <x v="3884"/>
    <s v="LAMINA ALUMINIO CAL. 2 MM"/>
    <n v="9.0752000000000006"/>
    <n v="9.0764000000000014"/>
    <n v="1.200000000000756E-3"/>
    <x v="20"/>
    <x v="3"/>
    <n v="1"/>
  </r>
  <r>
    <s v="Láminas"/>
    <s v="Lamina Aluminio"/>
    <x v="3885"/>
    <s v="LAMINA ALUMINIO CAL. 3 MM"/>
    <n v="9"/>
    <n v="8.9999999999999982"/>
    <n v="0"/>
    <x v="20"/>
    <x v="3"/>
    <n v="0"/>
  </r>
  <r>
    <s v="Láminas"/>
    <s v="Disco Lamina"/>
    <x v="3870"/>
    <s v="DISCO EN LAMINA INOX 1/2&quot; ( 12.70 MM ) Ø 93 MM"/>
    <n v="1"/>
    <n v="1"/>
    <n v="0"/>
    <x v="20"/>
    <x v="3"/>
    <n v="0"/>
  </r>
  <r>
    <s v="Láminas"/>
    <s v="Disco Lamina"/>
    <x v="3869"/>
    <s v="DISCO EN LAMINA HR 3/4&quot; ( 19.05 MM ) Ø 190 MM"/>
    <n v="1"/>
    <n v="1"/>
    <n v="0"/>
    <x v="20"/>
    <x v="3"/>
    <n v="0"/>
  </r>
  <r>
    <s v="Láminas"/>
    <s v="Disco Lamina"/>
    <x v="3868"/>
    <s v="DISCO EN LAMINA HR 1&quot; ( 25.40 MM ) Ø 145 MM"/>
    <n v="4"/>
    <n v="4"/>
    <n v="0"/>
    <x v="20"/>
    <x v="3"/>
    <n v="0"/>
  </r>
  <r>
    <s v="Láminas"/>
    <s v="Disco Lamina"/>
    <x v="3867"/>
    <s v="DISCO EN LAMINA HR 1 1/2&quot; ( 38.10 MM ) Ø 120 MM"/>
    <n v="1"/>
    <n v="1"/>
    <n v="0"/>
    <x v="20"/>
    <x v="3"/>
    <n v="0"/>
  </r>
  <r>
    <s v="Láminas"/>
    <s v="Disco Lamina"/>
    <x v="3865"/>
    <s v="DISCO EN LAMINA 1045 - 3/8&quot; ( 9.52 MM ) Ø 340 MM"/>
    <n v="1"/>
    <n v="1"/>
    <n v="0"/>
    <x v="20"/>
    <x v="3"/>
    <n v="0"/>
  </r>
  <r>
    <s v="Láminas"/>
    <s v="Disco Lamina"/>
    <x v="3862"/>
    <s v="DISCO EN LAMINA 1045 - 1 1/4&quot; ( 31.75 MM ) Ø 440 MM"/>
    <n v="3"/>
    <n v="3"/>
    <n v="0"/>
    <x v="20"/>
    <x v="3"/>
    <n v="0"/>
  </r>
  <r>
    <s v="Láminas"/>
    <s v="Anillos Lamina"/>
    <x v="4145"/>
    <s v="ANILLO EN LAMINA 1045 1 1/4&quot; ( 31.75 MM ) Ø EXT. 220MM X Ø INT. 100MM"/>
    <n v="2"/>
    <n v="2"/>
    <n v="0"/>
    <x v="20"/>
    <x v="3"/>
    <n v="0"/>
  </r>
  <r>
    <s v="Láminas"/>
    <s v="Anillos Lamina"/>
    <x v="4146"/>
    <s v="ANILLO EN LAMINA 1045 2 1/4&quot; ( 57,15 MM ) Ø EXT. 965MM X Ø INT. 600MM"/>
    <n v="3"/>
    <n v="2"/>
    <n v="-1"/>
    <x v="20"/>
    <x v="3"/>
    <n v="1"/>
  </r>
  <r>
    <s v="Láminas"/>
    <s v="Anillos Lamina"/>
    <x v="4147"/>
    <s v="ANILLO EN LAMINA 1045 2&quot; ( 50.80 MM ) Ø EXT. 210MM X Ø INT. 118MM"/>
    <n v="2"/>
    <n v="2"/>
    <n v="0"/>
    <x v="20"/>
    <x v="3"/>
    <n v="0"/>
  </r>
  <r>
    <s v="Láminas"/>
    <s v="Anillos Lamina"/>
    <x v="3859"/>
    <s v="ANILLO EN LAMINA 1045 3&quot; ( 76.20 MM ) Ø EXT. 1220 MM Ø INT. 740 MM"/>
    <n v="1"/>
    <n v="1"/>
    <n v="0"/>
    <x v="20"/>
    <x v="3"/>
    <n v="0"/>
  </r>
  <r>
    <s v="Láminas"/>
    <s v="Anillos Lamina"/>
    <x v="4148"/>
    <s v="ANILLO EN LAMINA 1045 CAL. 1 1/2&quot; ( 38.10 MM ) Ø EXT. 270MM X Ø INT. 145MM"/>
    <n v="2"/>
    <n v="2"/>
    <n v="0"/>
    <x v="20"/>
    <x v="3"/>
    <n v="0"/>
  </r>
  <r>
    <s v="Láminas"/>
    <s v="Anillos Lamina"/>
    <x v="3860"/>
    <s v="ANILLO EN LAMINA BRONCE LATON CAL. 2MM Ø EXT. 255MM X Ø INT. 160MM"/>
    <n v="4"/>
    <n v="4"/>
    <n v="0"/>
    <x v="20"/>
    <x v="3"/>
    <n v="0"/>
  </r>
  <r>
    <s v="Láminas"/>
    <s v="Anillos Lamina"/>
    <x v="4149"/>
    <s v="ANILLO EN LAMINA HR 1 1/2&quot; ( 38.10 MM ) Ø EXT. 168 MM X Ø INT. 86 MM"/>
    <n v="4"/>
    <n v="4"/>
    <n v="0"/>
    <x v="20"/>
    <x v="3"/>
    <n v="0"/>
  </r>
  <r>
    <s v="Láminas"/>
    <s v="Anillos Lamina"/>
    <x v="4150"/>
    <s v="ANILLO EN LAMINA INOX 304 CAL 1 1/4&quot; ( 31.75 MM ) Ø EXT. 380MM X Ø INT. 240MM"/>
    <n v="3"/>
    <n v="3"/>
    <n v="0"/>
    <x v="20"/>
    <x v="3"/>
    <n v="0"/>
  </r>
  <r>
    <s v="Láminas"/>
    <s v="Anillos Lamina"/>
    <x v="2013"/>
    <s v="ANILLO EN LAMINA MAXDUR 700 1/2 ( 12.7 MM ) Ø EXT. 220MM X Ø INT. 158MM"/>
    <n v="2"/>
    <n v="2"/>
    <n v="0"/>
    <x v="20"/>
    <x v="3"/>
    <n v="0"/>
  </r>
  <r>
    <s v="Materiales y Suministros"/>
    <s v="Consumible Pulidoras,Taladros y Atornilladoras"/>
    <x v="294"/>
    <s v="ABRAZADERA PARA PULIDORA 4120 Ref.: 619328-00 Genérico"/>
    <n v="3"/>
    <n v="2"/>
    <n v="-1"/>
    <x v="20"/>
    <x v="3"/>
    <n v="1"/>
  </r>
  <r>
    <s v="Materiales y Suministros"/>
    <s v="Consumible Laser"/>
    <x v="4151"/>
    <s v="ACCESSORIES COOLLINE LASER 2 REF: 2595690 REF: 2595690 REF: 2595690 Ref.: 2595690 Genérico"/>
    <n v="2"/>
    <n v="0"/>
    <n v="-2"/>
    <x v="20"/>
    <x v="3"/>
    <n v="1"/>
  </r>
  <r>
    <s v="Materiales y Suministros"/>
    <s v="Aceites - Lubricantes y Grasas"/>
    <x v="2272"/>
    <s v="ACEITE 15W 40 AC DELCO"/>
    <n v="10"/>
    <n v="5"/>
    <n v="-5"/>
    <x v="20"/>
    <x v="3"/>
    <n v="1"/>
  </r>
  <r>
    <s v="Materiales y Suministros"/>
    <s v="Aceites - Lubricantes y Grasas"/>
    <x v="393"/>
    <s v="ACEITE DE COCINA X 1000 CM3"/>
    <n v="1"/>
    <n v="1"/>
    <n v="0"/>
    <x v="20"/>
    <x v="3"/>
    <n v="0"/>
  </r>
  <r>
    <s v="Materiales y Suministros"/>
    <s v="Aceites - Lubricantes y Grasas"/>
    <x v="394"/>
    <s v="ACEITE DE CORTE CUT OIL PI"/>
    <n v="4"/>
    <n v="5"/>
    <n v="1"/>
    <x v="20"/>
    <x v="3"/>
    <n v="1"/>
  </r>
  <r>
    <s v="Materiales y Suministros"/>
    <s v="Aceites - Lubricantes y Grasas"/>
    <x v="395"/>
    <s v="ACEITE DE LUBRICACION LUBRYGUIA 68"/>
    <n v="5"/>
    <n v="5"/>
    <n v="0"/>
    <x v="20"/>
    <x v="3"/>
    <n v="0"/>
  </r>
  <r>
    <s v="Materiales y Suministros"/>
    <s v="Aceites - Lubricantes y Grasas"/>
    <x v="396"/>
    <s v="ACEITE HIDRAULICO ISO 68 SHELL"/>
    <n v="15"/>
    <n v="15"/>
    <n v="0"/>
    <x v="20"/>
    <x v="3"/>
    <n v="0"/>
  </r>
  <r>
    <s v="Materiales y Suministros"/>
    <s v="Materiales y Suministros"/>
    <x v="397"/>
    <s v="ACEITE MINERAL"/>
    <n v="2"/>
    <n v="2"/>
    <n v="0"/>
    <x v="20"/>
    <x v="3"/>
    <n v="0"/>
  </r>
  <r>
    <s v="Materiales y Suministros"/>
    <s v="Aceites - Lubricantes y Grasas"/>
    <x v="398"/>
    <s v="ACEITE OMALA S2 G 220 -"/>
    <n v="10"/>
    <n v="10"/>
    <n v="0"/>
    <x v="20"/>
    <x v="3"/>
    <n v="0"/>
  </r>
  <r>
    <s v="Materiales y Suministros"/>
    <s v="Aceites - Lubricantes y Grasas"/>
    <x v="398"/>
    <s v="ACEITE OMALA S2 G 220 -"/>
    <n v="3"/>
    <n v="0"/>
    <n v="-3"/>
    <x v="20"/>
    <x v="3"/>
    <n v="1"/>
  </r>
  <r>
    <s v="Materiales y Suministros"/>
    <s v="Materiales y Suministros"/>
    <x v="3064"/>
    <s v="ACEITE PARA CADENAS Y CABLE CCX-77"/>
    <n v="2.5"/>
    <n v="2.5"/>
    <n v="0"/>
    <x v="20"/>
    <x v="3"/>
    <n v="0"/>
  </r>
  <r>
    <s v="Materiales y Suministros"/>
    <s v="Aceites - Lubricantes y Grasas"/>
    <x v="2273"/>
    <s v="ACEITE PARA MOTOR 2 T"/>
    <n v="0.25"/>
    <n v="0.25"/>
    <n v="0"/>
    <x v="20"/>
    <x v="3"/>
    <n v="0"/>
  </r>
  <r>
    <s v="Materiales y Suministros"/>
    <s v="Materiales y Suministros"/>
    <x v="4152"/>
    <s v="ACEITE PARA TRANSMISION SAE 30TR Ref.: 8T9572 GEC"/>
    <n v="5"/>
    <n v="0"/>
    <n v="-5"/>
    <x v="20"/>
    <x v="3"/>
    <n v="1"/>
  </r>
  <r>
    <s v="Materiales y Suministros"/>
    <s v="Aceites - Lubricantes y Grasas"/>
    <x v="399"/>
    <s v="ACEITE SAE 20W-50 - HELIX"/>
    <n v="4"/>
    <n v="4"/>
    <n v="0"/>
    <x v="20"/>
    <x v="3"/>
    <n v="0"/>
  </r>
  <r>
    <s v="Materiales y Suministros"/>
    <s v="Aceites - Lubricantes y Grasas"/>
    <x v="400"/>
    <s v="ACEITE SINTETICO S-460 - KAESER Ref.: ANS460 Genérico"/>
    <n v="2"/>
    <n v="2"/>
    <n v="0"/>
    <x v="20"/>
    <x v="3"/>
    <n v="0"/>
  </r>
  <r>
    <s v="Materiales y Suministros"/>
    <s v="Aceites - Lubricantes y Grasas"/>
    <x v="401"/>
    <s v="ACEITE SOLUBLE STEEL PI TALADRINA"/>
    <n v="1"/>
    <n v="0"/>
    <n v="-1"/>
    <x v="20"/>
    <x v="3"/>
    <n v="1"/>
  </r>
  <r>
    <s v="Materiales y Suministros"/>
    <s v="Consumible Maquinaria y Equipos"/>
    <x v="177"/>
    <s v="ACOPLE HIDRAULICO AGUJA 1/4&quot; - 3000 PSI - MARCA SAFEWAY"/>
    <n v="15"/>
    <n v="8"/>
    <n v="-7"/>
    <x v="20"/>
    <x v="3"/>
    <n v="1"/>
  </r>
  <r>
    <s v="Materiales y Suministros"/>
    <s v="Consumible Maquinaria y Equipos"/>
    <x v="4153"/>
    <s v="ACOPLE RAPIDO DE 1/4 AGUJA X 5000 PSI FASTER"/>
    <n v="2"/>
    <n v="2"/>
    <n v="0"/>
    <x v="20"/>
    <x v="3"/>
    <n v="0"/>
  </r>
  <r>
    <s v="Materiales y Suministros"/>
    <s v="Consumible Maquinaria y Equipos"/>
    <x v="3066"/>
    <s v="ADAPTADOR CILINDRO ARGON - CO2 - MACHO MACHO"/>
    <n v="1"/>
    <n v="1"/>
    <n v="0"/>
    <x v="20"/>
    <x v="3"/>
    <n v="0"/>
  </r>
  <r>
    <s v="Materiales y Suministros"/>
    <s v="Consumible Maquinaria y Equipos"/>
    <x v="178"/>
    <s v="ADAPTADOR CILINDRO CO2 - ARGON - HEMBRA"/>
    <n v="2"/>
    <n v="2"/>
    <n v="0"/>
    <x v="20"/>
    <x v="3"/>
    <n v="0"/>
  </r>
  <r>
    <s v="Materiales y Suministros"/>
    <s v="Consumible Maquinaria y Equipos"/>
    <x v="4154"/>
    <s v="ADAPTADOR COMPACT FLASH / PCMCIA LEADWELL G111000694"/>
    <n v="1"/>
    <n v="1"/>
    <n v="0"/>
    <x v="20"/>
    <x v="3"/>
    <n v="0"/>
  </r>
  <r>
    <s v="Materiales y Suministros"/>
    <s v="Consumible Maquinaria y Equipos"/>
    <x v="179"/>
    <s v="ADAPTADOR PLUG 70MM 2/ Ref.: CX0070 Genérico"/>
    <n v="4"/>
    <n v="3"/>
    <n v="-1"/>
    <x v="20"/>
    <x v="3"/>
    <n v="1"/>
  </r>
  <r>
    <s v="Materiales y Suministros"/>
    <s v="Materiales y Suministros"/>
    <x v="3067"/>
    <s v="ADHESIVO IMPRESO Y LAMINA PARA MARCACION AREA 15 X 8 CM"/>
    <n v="48"/>
    <n v="47"/>
    <n v="-1"/>
    <x v="20"/>
    <x v="3"/>
    <n v="1"/>
  </r>
  <r>
    <s v="Materiales y Suministros"/>
    <s v="Materiales y Suministros"/>
    <x v="402"/>
    <s v="ADHESIVO SENTIDO DE ROTACION DERECHA 15 CMS X 9 CMS"/>
    <n v="6"/>
    <n v="1"/>
    <n v="-5"/>
    <x v="20"/>
    <x v="3"/>
    <n v="1"/>
  </r>
  <r>
    <s v="Materiales y Suministros"/>
    <s v="Materiales y Suministros"/>
    <x v="403"/>
    <s v="ADHESIVO SENTIDO DE ROTACION IZQUIERDA 15 CMS X 9 CMS"/>
    <n v="3"/>
    <n v="3"/>
    <n v="0"/>
    <x v="20"/>
    <x v="3"/>
    <n v="0"/>
  </r>
  <r>
    <s v="Materiales y Suministros"/>
    <s v="Materiales y Suministros"/>
    <x v="4155"/>
    <s v="AGUJA DE FLUIDO 2.0 PARA PISTOLA R-410G PRO Ref.: R20320#10 Genérico"/>
    <n v="3"/>
    <n v="2"/>
    <n v="-1"/>
    <x v="20"/>
    <x v="3"/>
    <n v="1"/>
  </r>
  <r>
    <s v="Materiales y Suministros"/>
    <s v="Consumible Laser"/>
    <x v="153"/>
    <s v="ALUMINA SUSPENSION TOPOL 2 80ML REF. 367432 - LASER"/>
    <n v="1"/>
    <n v="1"/>
    <n v="0"/>
    <x v="20"/>
    <x v="3"/>
    <n v="0"/>
  </r>
  <r>
    <s v="Materiales y Suministros"/>
    <s v="Consumible Maquinaria y Equipos"/>
    <x v="180"/>
    <s v="ANCLAJE EXPANSIVO 3/4 X 6 1/4"/>
    <n v="12"/>
    <n v="12"/>
    <n v="0"/>
    <x v="20"/>
    <x v="3"/>
    <n v="0"/>
  </r>
  <r>
    <s v="Materiales y Suministros"/>
    <s v="Consumible Maquinaria y Equipos"/>
    <x v="180"/>
    <s v="ANCLAJE EXPANSIVO 3/4 X 6 1/4"/>
    <n v="19"/>
    <n v="20"/>
    <n v="1"/>
    <x v="20"/>
    <x v="3"/>
    <n v="1"/>
  </r>
  <r>
    <s v="Materiales y Suministros"/>
    <s v="Consumible Maquinaria y Equipos"/>
    <x v="4156"/>
    <s v="ANILLO DIFUSOR PMX 100 A REF: 220994 Ref.: 220994 Genérico"/>
    <n v="3"/>
    <n v="3"/>
    <n v="0"/>
    <x v="20"/>
    <x v="3"/>
    <n v="0"/>
  </r>
  <r>
    <s v="Materiales y Suministros"/>
    <s v="Consumible Maquinaria y Equipos"/>
    <x v="181"/>
    <s v="ANILLO DIFUSOR PMX 30XP 15/45A REF. 420211"/>
    <n v="5"/>
    <n v="4"/>
    <n v="-1"/>
    <x v="20"/>
    <x v="3"/>
    <n v="1"/>
  </r>
  <r>
    <s v="Materiales y Suministros"/>
    <s v="Consumible Maquinaria y Equipos"/>
    <x v="181"/>
    <s v="ANILLO DIFUSOR PMX 30XP 15/45A REF. 420211"/>
    <n v="2"/>
    <n v="0"/>
    <n v="-2"/>
    <x v="20"/>
    <x v="3"/>
    <n v="1"/>
  </r>
  <r>
    <s v="Materiales y Suministros"/>
    <s v="Consumible Maquinaria y Equipos"/>
    <x v="182"/>
    <s v="ANILLO DIFUSOR PMX 65A/85A REF. 220857"/>
    <n v="3"/>
    <n v="2"/>
    <n v="-1"/>
    <x v="20"/>
    <x v="3"/>
    <n v="1"/>
  </r>
  <r>
    <s v="Materiales y Suministros"/>
    <s v="Materiales y Suministros"/>
    <x v="4157"/>
    <s v="ARANDELA DE RESORTE REF: N135116"/>
    <n v="4"/>
    <n v="4"/>
    <n v="0"/>
    <x v="20"/>
    <x v="3"/>
    <n v="0"/>
  </r>
  <r>
    <s v="Materiales y Suministros"/>
    <s v="Consumible Maquinaria y Equipos"/>
    <x v="3590"/>
    <s v="ARANDELA PLANA M6 INOX"/>
    <n v="232"/>
    <n v="232"/>
    <n v="0"/>
    <x v="20"/>
    <x v="3"/>
    <n v="0"/>
  </r>
  <r>
    <s v="Materiales y Suministros"/>
    <s v="Consumible Pulidoras,Taladros y Atornilladoras"/>
    <x v="295"/>
    <s v="ARANDELA PLASTICA PULIDORA 28476 Y 4577 REF 445928-01"/>
    <n v="3"/>
    <n v="0"/>
    <n v="-3"/>
    <x v="20"/>
    <x v="3"/>
    <n v="1"/>
  </r>
  <r>
    <s v="Materiales y Suministros"/>
    <s v="Consumible Maquinaria y Equipos"/>
    <x v="4158"/>
    <s v="BOBINA DE VALVULA SOLENOIDE DE 24V REF: 4303624"/>
    <n v="1"/>
    <n v="0"/>
    <n v="-1"/>
    <x v="20"/>
    <x v="3"/>
    <n v="1"/>
  </r>
  <r>
    <s v="Materiales y Suministros"/>
    <s v="Consumible Maquinaria y Equipos"/>
    <x v="4159"/>
    <s v="BOQUILLA OXICORTE TORTUGA # 0"/>
    <n v="5"/>
    <n v="5"/>
    <n v="0"/>
    <x v="20"/>
    <x v="3"/>
    <n v="0"/>
  </r>
  <r>
    <s v="Materiales y Suministros"/>
    <s v="Consumible Maquinaria y Equipos"/>
    <x v="4160"/>
    <s v="BOQUILLA OXICORTE TORTUGA # 1"/>
    <n v="4"/>
    <n v="4"/>
    <n v="0"/>
    <x v="20"/>
    <x v="3"/>
    <n v="0"/>
  </r>
  <r>
    <s v="Materiales y Suministros"/>
    <s v="Consumible Maquinaria y Equipos"/>
    <x v="4161"/>
    <s v="BOQUILLA OXICORTE TORTUGA # 2"/>
    <n v="5"/>
    <n v="5"/>
    <n v="0"/>
    <x v="20"/>
    <x v="3"/>
    <n v="0"/>
  </r>
  <r>
    <s v="Materiales y Suministros"/>
    <s v="Consumible Maquinaria y Equipos"/>
    <x v="4162"/>
    <s v="BOQUILLA OXICORTE TORTUGA # 3"/>
    <n v="5"/>
    <n v="5"/>
    <n v="0"/>
    <x v="20"/>
    <x v="3"/>
    <n v="0"/>
  </r>
  <r>
    <s v="Materiales y Suministros"/>
    <s v="Consumible Maquinaria y Equipos"/>
    <x v="184"/>
    <s v="BOQUILLA PLASMA PMX 1650 REF. 220990 Ref.: SKU 228797 Genérico"/>
    <n v="124"/>
    <n v="86"/>
    <n v="-38"/>
    <x v="20"/>
    <x v="3"/>
    <n v="1"/>
  </r>
  <r>
    <s v="Materiales y Suministros"/>
    <s v="Consumible Maquinaria y Equipos"/>
    <x v="185"/>
    <s v="BOQUILLA PLASMA PMX 30XP REF.420118"/>
    <n v="9"/>
    <n v="8"/>
    <n v="-1"/>
    <x v="20"/>
    <x v="3"/>
    <n v="1"/>
  </r>
  <r>
    <s v="Materiales y Suministros"/>
    <s v="Consumible Pulidoras,Taladros y Atornilladoras"/>
    <x v="296"/>
    <s v="BOTON PARA PULIDORA 28111 Ref.: 625323-00 Genérico"/>
    <n v="2"/>
    <n v="2"/>
    <n v="0"/>
    <x v="20"/>
    <x v="3"/>
    <n v="0"/>
  </r>
  <r>
    <s v="Materiales y Suministros"/>
    <s v="Consumible Pulidoras,Taladros y Atornilladoras"/>
    <x v="297"/>
    <s v="BOTON SEGURO PARA PULIDORA DEWALT 4120 REF N124292 -562210 -00 N221693"/>
    <n v="1"/>
    <n v="1"/>
    <n v="0"/>
    <x v="20"/>
    <x v="3"/>
    <n v="0"/>
  </r>
  <r>
    <s v="Materiales y Suministros"/>
    <s v="Consumible Maquinaria y Equipos"/>
    <x v="4163"/>
    <s v="BREAKER TRIPOLAR AUTOMATICO 3 X 63 AMPERIOS C60N Ref.: A9F74363 Genérico"/>
    <n v="3"/>
    <n v="3"/>
    <n v="0"/>
    <x v="20"/>
    <x v="3"/>
    <n v="0"/>
  </r>
  <r>
    <s v="Materiales y Suministros"/>
    <s v="Consumible Maquinaria y Equipos"/>
    <x v="186"/>
    <s v="BRIDA BARRA ALESADO S16Q MCLNR12 Ref.: CP50-26 Genérico"/>
    <n v="2"/>
    <n v="2"/>
    <n v="0"/>
    <x v="20"/>
    <x v="3"/>
    <n v="0"/>
  </r>
  <r>
    <s v="Materiales y Suministros"/>
    <s v="Consumible Maquinaria y Equipos"/>
    <x v="187"/>
    <s v="BRIDA BARRA ALESADO S32S-MWLNL08 Ref.: CP50-22 Genérico"/>
    <n v="5"/>
    <n v="5"/>
    <n v="0"/>
    <x v="20"/>
    <x v="3"/>
    <n v="0"/>
  </r>
  <r>
    <s v="Materiales y Suministros"/>
    <s v="Consumible Maquinaria y Equipos"/>
    <x v="188"/>
    <s v="BRIDA BARRA ROSCADO S25R-UNTOR3 Ref.: CPK2 Genérico"/>
    <n v="5"/>
    <n v="5"/>
    <n v="0"/>
    <x v="20"/>
    <x v="3"/>
    <n v="0"/>
  </r>
  <r>
    <s v="Materiales y Suministros"/>
    <s v="Consumible Maquinaria y Equipos"/>
    <x v="189"/>
    <s v="BRIDA BARRA ROSCADO USR-2525M3 Ref.: CPK1 Genérico"/>
    <n v="3"/>
    <n v="3"/>
    <n v="0"/>
    <x v="20"/>
    <x v="3"/>
    <n v="0"/>
  </r>
  <r>
    <s v="Materiales y Suministros"/>
    <s v="Consumible Maquinaria y Equipos"/>
    <x v="190"/>
    <s v="BRIDA BARRA TORNEADO MVJNR-2525M16 Ref.: CP50-25 Genérico"/>
    <n v="5"/>
    <n v="5"/>
    <n v="0"/>
    <x v="20"/>
    <x v="3"/>
    <n v="0"/>
  </r>
  <r>
    <s v="Materiales y Suministros"/>
    <s v="Consumible Maquinaria y Equipos"/>
    <x v="191"/>
    <s v="BRIDA BARRA TORNEADO MWLNR-2525M08 Ref.: CP50-22 Genérico"/>
    <n v="6"/>
    <n v="6"/>
    <n v="0"/>
    <x v="20"/>
    <x v="3"/>
    <n v="0"/>
  </r>
  <r>
    <s v="Materiales y Suministros"/>
    <s v="Materiales y Suministros"/>
    <x v="409"/>
    <s v="BROCHA 2 1/2&quot; - MARCA LA MONA"/>
    <n v="6"/>
    <n v="4"/>
    <n v="-2"/>
    <x v="20"/>
    <x v="3"/>
    <n v="1"/>
  </r>
  <r>
    <s v="Materiales y Suministros"/>
    <s v="Materiales y Suministros"/>
    <x v="410"/>
    <s v="BROCHA 2&quot; - MARCA LA MONA"/>
    <n v="30"/>
    <n v="25"/>
    <n v="-5"/>
    <x v="20"/>
    <x v="3"/>
    <n v="1"/>
  </r>
  <r>
    <s v="Materiales y Suministros"/>
    <s v="Materiales y Suministros"/>
    <x v="411"/>
    <s v="BROCHA 3&quot; - MARCA LA MONA"/>
    <n v="8"/>
    <n v="7"/>
    <n v="-1"/>
    <x v="20"/>
    <x v="3"/>
    <n v="1"/>
  </r>
  <r>
    <s v="Materiales y Suministros"/>
    <s v="Materiales y Suministros"/>
    <x v="412"/>
    <s v="BROCHA 4&quot; - MARCA LA MONA"/>
    <n v="3"/>
    <n v="3"/>
    <n v="0"/>
    <x v="20"/>
    <x v="3"/>
    <n v="0"/>
  </r>
  <r>
    <s v="Materiales y Suministros"/>
    <s v="Consumible Laser"/>
    <x v="154"/>
    <s v="BRUSH A=25 B=45 C=70 REF: 133612"/>
    <n v="2"/>
    <n v="2"/>
    <n v="0"/>
    <x v="20"/>
    <x v="3"/>
    <n v="0"/>
  </r>
  <r>
    <s v="Materiales y Suministros"/>
    <s v="Consumible Laser"/>
    <x v="4164"/>
    <s v="CABLE SET HV - TRAFO - GLEICHRICHTER IS11-44 REF: 961662 Ref.: 961662 Genérico"/>
    <n v="1"/>
    <n v="0"/>
    <n v="-1"/>
    <x v="20"/>
    <x v="3"/>
    <n v="1"/>
  </r>
  <r>
    <s v="Materiales y Suministros"/>
    <s v="Consumible Maquinaria y Equipos"/>
    <x v="193"/>
    <s v="CADENA 12B-1 SENCILLA"/>
    <n v="6.1"/>
    <n v="6.1"/>
    <n v="0"/>
    <x v="20"/>
    <x v="3"/>
    <n v="0"/>
  </r>
  <r>
    <s v="Materiales y Suministros"/>
    <s v="Modelo en Madera"/>
    <x v="3069"/>
    <s v="CAJA DE MACHOS Ø 44 MM X 100 DE LONGITUD PARA MODELO EN MADERA PIÑÓN 10 DIENTES PASO 100 BULLON 18 CON MANZANA DE Ø 150MM PARA CADENA DE ALETA DERIVADA (FUNDICION SAE 1045)"/>
    <n v="1"/>
    <n v="1"/>
    <n v="0"/>
    <x v="20"/>
    <x v="3"/>
    <n v="0"/>
  </r>
  <r>
    <s v="Materiales y Suministros"/>
    <s v="Modelo en Madera"/>
    <x v="3070"/>
    <s v="CAJA DE MACHOS Ø 44 MM X 127 MM DE LONGITUD PARA MODELO EN MADERA PIÑON 10 DIENTES PASO 100 BULLON 25 CON MANZANA DE Ø 165MM PARA CADENA DE ALETA DERIVADA (FUNDICION SAE 1045)"/>
    <n v="1"/>
    <n v="1"/>
    <n v="0"/>
    <x v="20"/>
    <x v="3"/>
    <n v="0"/>
  </r>
  <r>
    <s v="Materiales y Suministros"/>
    <s v="Modelo en Madera"/>
    <x v="3071"/>
    <s v="CAJA DE MACHOS Ø 44 MM X 127 MM DE LONGITUD PARA MODELO EN MADERA PIÑÓN 18 DIENTES PASO 2.609&quot;  BULLON 0.88&quot; CON MANZANA DE Ø 165MM PARA CADENA 81XHH (FUNDICION SAE 1045)"/>
    <n v="1"/>
    <n v="1"/>
    <n v="0"/>
    <x v="20"/>
    <x v="3"/>
    <n v="0"/>
  </r>
  <r>
    <s v="Materiales y Suministros"/>
    <s v="Consumible Pulidoras,Taladros y Atornilladoras"/>
    <x v="3072"/>
    <s v="CAJA ENGRANAGE PARA PULIDORA DW 28476 (CARCAZA) Ref.: 398618-00SV Genérico"/>
    <n v="3"/>
    <n v="3"/>
    <n v="0"/>
    <x v="20"/>
    <x v="3"/>
    <n v="0"/>
  </r>
  <r>
    <s v="Materiales y Suministros"/>
    <s v="Consumible Pulidoras,Taladros y Atornilladoras"/>
    <x v="298"/>
    <s v="CAJA ENGRANAGE PARA PULIDORA DWE4577 (CARCAZA) REF: N252619 REF: N252619 REF: N252619 Ref.: N252619 Genérico"/>
    <n v="1"/>
    <n v="1"/>
    <n v="0"/>
    <x v="20"/>
    <x v="3"/>
    <n v="0"/>
  </r>
  <r>
    <s v="Materiales y Suministros"/>
    <s v="Materiales y Suministros"/>
    <x v="413"/>
    <s v="CAL HIDRATADA - BULTO X 10 KILOS"/>
    <n v="2"/>
    <n v="1"/>
    <n v="-1"/>
    <x v="20"/>
    <x v="3"/>
    <n v="1"/>
  </r>
  <r>
    <s v="Materiales y Suministros"/>
    <s v="Consumible Pulidoras,Taladros y Atornilladoras"/>
    <x v="299"/>
    <s v="CAMPO PARA PULIDORA DW 28111 REF: 624764-00 / 621220-02 Ref.: 624764-00 Genérico"/>
    <n v="1"/>
    <n v="1"/>
    <n v="0"/>
    <x v="20"/>
    <x v="3"/>
    <n v="0"/>
  </r>
  <r>
    <s v="Materiales y Suministros"/>
    <s v="Consumible Pulidoras,Taladros y Atornilladoras"/>
    <x v="301"/>
    <s v="CAMPO PARA PULIDORA DW 4120 Ref.: N232485 - N156823T - 020118-47 Genérico"/>
    <n v="5"/>
    <n v="5"/>
    <n v="0"/>
    <x v="20"/>
    <x v="3"/>
    <n v="0"/>
  </r>
  <r>
    <s v="Materiales y Suministros"/>
    <s v="Consumible Pulidoras,Taladros y Atornilladoras"/>
    <x v="302"/>
    <s v="CAMPO PARA PULIDORA DW 4577-B3 Ref.: N203635 Genérico"/>
    <n v="3"/>
    <n v="3"/>
    <n v="0"/>
    <x v="20"/>
    <x v="3"/>
    <n v="0"/>
  </r>
  <r>
    <s v="Materiales y Suministros"/>
    <s v="Consumible Pulidoras,Taladros y Atornilladoras"/>
    <x v="303"/>
    <s v="CAMPO PARA TALADRO BOSH DE 3/8 REF. 6SB 20-2RE Ref.: 9618089014 Genérico"/>
    <n v="1"/>
    <n v="1"/>
    <n v="0"/>
    <x v="20"/>
    <x v="3"/>
    <n v="0"/>
  </r>
  <r>
    <s v="Materiales y Suministros"/>
    <s v="Materiales y Suministros"/>
    <x v="4165"/>
    <s v="CANDADO DE SEGURIDAD DE 32 MM MARCA FANAL"/>
    <n v="7"/>
    <n v="7"/>
    <n v="0"/>
    <x v="20"/>
    <x v="3"/>
    <n v="0"/>
  </r>
  <r>
    <s v="Materiales y Suministros"/>
    <s v="Materiales y Suministros"/>
    <x v="4166"/>
    <s v="CANDADO DE SEGURIDAD PARA INTERPERIE REF. 850 YALE"/>
    <n v="24"/>
    <n v="24"/>
    <n v="0"/>
    <x v="20"/>
    <x v="3"/>
    <n v="0"/>
  </r>
  <r>
    <s v="Materiales y Suministros"/>
    <s v="Materiales y Suministros"/>
    <x v="415"/>
    <s v="CAP REF. 95826 - LASER Ref.: 308001030470002 Genérico"/>
    <n v="9"/>
    <n v="9"/>
    <n v="0"/>
    <x v="20"/>
    <x v="3"/>
    <n v="0"/>
  </r>
  <r>
    <s v="Materiales y Suministros"/>
    <s v="Consumible Maquinaria y Equipos"/>
    <x v="4167"/>
    <s v="CAP:XPR NOZZLE RETAINER - PLASMA Ref.: 420365 Genérico"/>
    <n v="2"/>
    <n v="1"/>
    <n v="-1"/>
    <x v="20"/>
    <x v="3"/>
    <n v="1"/>
  </r>
  <r>
    <s v="Materiales y Suministros"/>
    <s v="Consumible Maquinaria y Equipos"/>
    <x v="4168"/>
    <s v="CAP:XPR SHIELD RETAINER - PLASMA Ref.: 420200 Genérico"/>
    <n v="2"/>
    <n v="2"/>
    <n v="0"/>
    <x v="20"/>
    <x v="3"/>
    <n v="0"/>
  </r>
  <r>
    <s v="Materiales y Suministros"/>
    <s v="Consumible Pulidoras,Taladros y Atornilladoras"/>
    <x v="304"/>
    <s v="CAUCHO RODAMIENTO ATORNILLADORA 293 REF: 445217-02"/>
    <n v="1"/>
    <n v="0"/>
    <n v="-1"/>
    <x v="20"/>
    <x v="3"/>
    <n v="1"/>
  </r>
  <r>
    <s v="Materiales y Suministros"/>
    <s v="Consumible Maquinaria y Equipos"/>
    <x v="196"/>
    <s v="CELDA TERMOELECTRICA REF. TEC1-12706 - MARCA PELTIER"/>
    <n v="1"/>
    <n v="1"/>
    <n v="0"/>
    <x v="20"/>
    <x v="3"/>
    <n v="0"/>
  </r>
  <r>
    <s v="Materiales y Suministros"/>
    <s v="Consumible Laser"/>
    <x v="4169"/>
    <s v="CERAMIC PART COOLLINE - LASER 2 REF: 1906032 Ref.: 1906032 Genérico"/>
    <n v="5"/>
    <n v="5"/>
    <n v="0"/>
    <x v="20"/>
    <x v="3"/>
    <n v="0"/>
  </r>
  <r>
    <s v="Materiales y Suministros"/>
    <s v="Consumible Laser"/>
    <x v="155"/>
    <s v="CERAMIC PART REF. 260432 - LASER Ref.: 308001030290012 Genérico"/>
    <n v="5"/>
    <n v="5"/>
    <n v="0"/>
    <x v="20"/>
    <x v="3"/>
    <n v="0"/>
  </r>
  <r>
    <s v="Materiales y Suministros"/>
    <s v="Materiales y Suministros"/>
    <x v="4170"/>
    <s v="CERRADURA MUEBLE ROMBO MARCA YALE"/>
    <n v="2"/>
    <n v="1"/>
    <n v="-1"/>
    <x v="20"/>
    <x v="3"/>
    <n v="1"/>
  </r>
  <r>
    <s v="Materiales y Suministros"/>
    <s v="Consumible Maquinaria y Equipos"/>
    <x v="3073"/>
    <s v="CHAPA METALICA CON LLAVE PARA COFRE METALICO"/>
    <n v="1"/>
    <n v="0"/>
    <n v="-1"/>
    <x v="20"/>
    <x v="3"/>
    <n v="1"/>
  </r>
  <r>
    <s v="Materiales y Suministros"/>
    <s v="Materiales y Suministros"/>
    <x v="418"/>
    <s v="CHAZO PLASTICO Ø 1/4&quot;  CON TORNILLO"/>
    <n v="51"/>
    <n v="42"/>
    <n v="-9"/>
    <x v="20"/>
    <x v="3"/>
    <n v="1"/>
  </r>
  <r>
    <s v="Materiales y Suministros"/>
    <s v="Materiales y Suministros"/>
    <x v="419"/>
    <s v="CHICLE SIKALASTOMER 95 OR 2.7 MM ESPESOR X 15.24 METROS"/>
    <n v="71"/>
    <n v="90"/>
    <n v="19"/>
    <x v="20"/>
    <x v="3"/>
    <n v="1"/>
  </r>
  <r>
    <s v="Materiales y Suministros"/>
    <s v="Materiales y Suministros"/>
    <x v="420"/>
    <s v="CHISPERO PARA SOLDADURA AUTOGENA"/>
    <n v="1"/>
    <n v="1"/>
    <n v="0"/>
    <x v="20"/>
    <x v="3"/>
    <n v="0"/>
  </r>
  <r>
    <s v="Materiales y Suministros"/>
    <s v="Materiales y Suministros"/>
    <x v="421"/>
    <s v="CINTA AISLANTE 3/4&quot; ( 19 MM ) X 10 METROS"/>
    <n v="15"/>
    <n v="11"/>
    <n v="-4"/>
    <x v="20"/>
    <x v="3"/>
    <n v="1"/>
  </r>
  <r>
    <s v="Materiales y Suministros"/>
    <s v="Materiales y Suministros"/>
    <x v="3080"/>
    <s v="CINTA AISLANTE X 5 MTS"/>
    <n v="1"/>
    <n v="1"/>
    <n v="0"/>
    <x v="20"/>
    <x v="3"/>
    <n v="0"/>
  </r>
  <r>
    <s v="Materiales y Suministros"/>
    <s v="Materiales y Suministros"/>
    <x v="423"/>
    <s v="CINTA AUTODHESIVA DOBLE FAZ 3/4&quot; X 5 METROS Ref.: DXN33031 Genérico"/>
    <n v="2"/>
    <n v="2"/>
    <n v="0"/>
    <x v="20"/>
    <x v="3"/>
    <n v="0"/>
  </r>
  <r>
    <s v="Materiales y Suministros"/>
    <s v="Materiales y Suministros"/>
    <x v="424"/>
    <s v="CINTA BIMETALICA PARA CORTE DE METALES ANCHO 1&quot; - DIENTES POR PULGADA 4/6 - LARGO 3.35 MT"/>
    <n v="3"/>
    <n v="3"/>
    <n v="0"/>
    <x v="20"/>
    <x v="3"/>
    <n v="0"/>
  </r>
  <r>
    <s v="Materiales y Suministros"/>
    <s v="Materiales y Suministros"/>
    <x v="425"/>
    <s v="CINTA DE ENMASCARAR FERRETERA 3/4 (18 MM) X 40 METROS MARCA CELLUX"/>
    <n v="151"/>
    <n v="151"/>
    <n v="0"/>
    <x v="20"/>
    <x v="3"/>
    <n v="0"/>
  </r>
  <r>
    <s v="Materiales y Suministros"/>
    <s v="Materiales y Suministros"/>
    <x v="425"/>
    <s v="CINTA DE ENMASCARAR FERRETERA 3/4 (18 MM) X 40 METROS MARCA CELLUX"/>
    <n v="8"/>
    <n v="8"/>
    <n v="0"/>
    <x v="20"/>
    <x v="3"/>
    <n v="0"/>
  </r>
  <r>
    <s v="Materiales y Suministros"/>
    <s v="Materiales y Suministros"/>
    <x v="426"/>
    <s v="CINTA DE SEÑALIZACION PELIGRO X 100 METROS"/>
    <n v="2"/>
    <n v="2"/>
    <n v="0"/>
    <x v="20"/>
    <x v="3"/>
    <n v="0"/>
  </r>
  <r>
    <s v="Materiales y Suministros"/>
    <s v="Materiales y Suministros"/>
    <x v="427"/>
    <s v="CINTA DE SEÑALIZACION PELIGRO X 500 METROS"/>
    <n v="1"/>
    <n v="1"/>
    <n v="0"/>
    <x v="20"/>
    <x v="3"/>
    <n v="0"/>
  </r>
  <r>
    <s v="Materiales y Suministros"/>
    <s v="Materiales y Suministros"/>
    <x v="430"/>
    <s v="CINTA ELECTRICA AISLAMIENTO 18MM X 18M - COLOR VERDE"/>
    <n v="1"/>
    <n v="1"/>
    <n v="0"/>
    <x v="20"/>
    <x v="3"/>
    <n v="0"/>
  </r>
  <r>
    <s v="Materiales y Suministros"/>
    <s v="Materiales y Suministros"/>
    <x v="431"/>
    <s v="CINTA MULTISEAL - 15 ALUMINIO X 10 METROS Ref.: 87720 SIKA"/>
    <n v="1"/>
    <n v="1"/>
    <n v="0"/>
    <x v="20"/>
    <x v="3"/>
    <n v="0"/>
  </r>
  <r>
    <s v="Materiales y Suministros"/>
    <s v="Materiales y Suministros"/>
    <x v="432"/>
    <s v="CINTA SIERRA PARA CORTE DE METALES ANCHO 1&quot; X 4.15 MTS PASO 4/6"/>
    <n v="8"/>
    <n v="8"/>
    <n v="0"/>
    <x v="20"/>
    <x v="3"/>
    <n v="0"/>
  </r>
  <r>
    <s v="Materiales y Suministros"/>
    <s v="Materiales y Suministros"/>
    <x v="433"/>
    <s v="CINTA TEFLON INDUSTRIAL 3/4&quot; ( 19 MM ) X 0.2 MM X 15 METROS"/>
    <n v="6"/>
    <n v="6"/>
    <n v="0"/>
    <x v="20"/>
    <x v="3"/>
    <n v="0"/>
  </r>
  <r>
    <s v="Materiales y Suministros"/>
    <s v="Consumible Maquinaria y Equipos"/>
    <x v="3082"/>
    <s v="CLAVIJA 4 X 32 AMPERIOS 440V IP44 ROJA Ref.: CLA327024-6 VCP"/>
    <n v="12"/>
    <n v="10"/>
    <n v="-2"/>
    <x v="20"/>
    <x v="3"/>
    <n v="1"/>
  </r>
  <r>
    <s v="Materiales y Suministros"/>
    <s v="Consumible Maquinaria y Equipos"/>
    <x v="197"/>
    <s v="COLLET 1/4 DWE4887-B3 N383609"/>
    <n v="4"/>
    <n v="4"/>
    <n v="0"/>
    <x v="20"/>
    <x v="3"/>
    <n v="0"/>
  </r>
  <r>
    <s v="Materiales y Suministros"/>
    <s v="Consumible Maquinaria y Equipos"/>
    <x v="198"/>
    <s v="COLLET 1/8 DWE4887-B3 N3808879"/>
    <n v="4"/>
    <n v="2"/>
    <n v="-2"/>
    <x v="20"/>
    <x v="3"/>
    <n v="1"/>
  </r>
  <r>
    <s v="Materiales y Suministros"/>
    <s v="Consumible Maquinaria y Equipos"/>
    <x v="199"/>
    <s v="COLLET BODY 3/32 (FILTRO PARA TIG) REF. 10N32-G"/>
    <n v="2"/>
    <n v="1"/>
    <n v="-1"/>
    <x v="20"/>
    <x v="3"/>
    <n v="1"/>
  </r>
  <r>
    <s v="Materiales y Suministros"/>
    <s v="Consumible Maquinaria y Equipos"/>
    <x v="200"/>
    <s v="CONDULINEA Ø 2&quot; TIPO LR"/>
    <n v="2"/>
    <n v="1"/>
    <n v="-1"/>
    <x v="20"/>
    <x v="3"/>
    <n v="1"/>
  </r>
  <r>
    <s v="Materiales y Suministros"/>
    <s v="Consumible Maquinaria y Equipos"/>
    <x v="201"/>
    <s v="CONECTOR CATERPILLAR 2 TERMINALES CON .CONEXION HEMBRA STANDAR"/>
    <n v="1"/>
    <n v="1"/>
    <n v="0"/>
    <x v="20"/>
    <x v="3"/>
    <n v="0"/>
  </r>
  <r>
    <s v="Materiales y Suministros"/>
    <s v="Consumible Maquinaria y Equipos"/>
    <x v="202"/>
    <s v="CONECTOR CATERPILLAR 2 TERMINALES CON CONEXION MACHO STANDAR"/>
    <n v="2"/>
    <n v="2"/>
    <n v="0"/>
    <x v="20"/>
    <x v="3"/>
    <n v="0"/>
  </r>
  <r>
    <s v="Materiales y Suministros"/>
    <s v="Consumible Maquinaria y Equipos"/>
    <x v="203"/>
    <s v="CONECTOR DE GATILLO PARA PISTOLA MIG Ref.: 5662 Genérico"/>
    <n v="1"/>
    <n v="1"/>
    <n v="0"/>
    <x v="20"/>
    <x v="3"/>
    <n v="0"/>
  </r>
  <r>
    <s v="Materiales y Suministros"/>
    <s v="Consumible Maquinaria y Equipos"/>
    <x v="204"/>
    <s v="CONECTOR HEMBRA TIPO DINSE 50 MM"/>
    <n v="3"/>
    <n v="2"/>
    <n v="-1"/>
    <x v="20"/>
    <x v="3"/>
    <n v="1"/>
  </r>
  <r>
    <s v="Materiales y Suministros"/>
    <s v="Consumible Maquinaria y Equipos"/>
    <x v="3083"/>
    <s v="CONECTOR INOX TEE 1&quot; OD X OD SWAGELOK"/>
    <n v="1"/>
    <n v="1"/>
    <n v="0"/>
    <x v="20"/>
    <x v="3"/>
    <n v="0"/>
  </r>
  <r>
    <s v="Materiales y Suministros"/>
    <s v="Consumible Maquinaria y Equipos"/>
    <x v="205"/>
    <s v="CONECTOR MACHO TIPO DINSE 50 MM"/>
    <n v="5"/>
    <n v="4"/>
    <n v="-1"/>
    <x v="20"/>
    <x v="3"/>
    <n v="1"/>
  </r>
  <r>
    <s v="Materiales y Suministros"/>
    <s v="Consumible Maquinaria y Equipos"/>
    <x v="206"/>
    <s v="CONECTOR PARA CABLE 1/0, 2/0 Y 3/0 (MACHO-HEMBRA) Ref.: 9425-1200 TWC"/>
    <n v="2"/>
    <n v="2"/>
    <n v="0"/>
    <x v="20"/>
    <x v="3"/>
    <n v="0"/>
  </r>
  <r>
    <s v="Materiales y Suministros"/>
    <s v="Consumible Pulidoras,Taladros y Atornilladoras"/>
    <x v="4171"/>
    <s v="CONJUNTO DE BLOQUEO DEL HUSILLO 4120 REF: N181767 Ref.: N181767 Genérico"/>
    <n v="3"/>
    <n v="3"/>
    <n v="0"/>
    <x v="20"/>
    <x v="3"/>
    <n v="0"/>
  </r>
  <r>
    <s v="Materiales y Suministros"/>
    <s v="Consumible Pulidoras,Taladros y Atornilladoras"/>
    <x v="305"/>
    <s v="CONJUNTO LED PULIDORA DW 4577 Ref.: N103805 Genérico"/>
    <n v="1"/>
    <n v="1"/>
    <n v="0"/>
    <x v="20"/>
    <x v="3"/>
    <n v="0"/>
  </r>
  <r>
    <s v="Materiales y Suministros"/>
    <s v="Consumible Equipo de Soldadura"/>
    <x v="137"/>
    <s v="CONTACT TIP 0.035 TREG Ref.: 403-20-35 TREG"/>
    <n v="22"/>
    <n v="20"/>
    <n v="-2"/>
    <x v="20"/>
    <x v="3"/>
    <n v="1"/>
  </r>
  <r>
    <s v="Materiales y Suministros"/>
    <s v="Consumible Equipo de Soldadura"/>
    <x v="138"/>
    <s v="CONTACT TIP 0.045 Ref.: 403-20-45 Genérico"/>
    <n v="97"/>
    <n v="91"/>
    <n v="-6"/>
    <x v="20"/>
    <x v="3"/>
    <n v="1"/>
  </r>
  <r>
    <s v="Materiales y Suministros"/>
    <s v="Consumible Equipo de Soldadura"/>
    <x v="139"/>
    <s v="CONTACT TIP 0.35 - TWECO (ESAB)"/>
    <n v="18"/>
    <n v="18"/>
    <n v="0"/>
    <x v="20"/>
    <x v="3"/>
    <n v="0"/>
  </r>
  <r>
    <s v="Materiales y Suministros"/>
    <s v="Consumible Equipo de Soldadura"/>
    <x v="139"/>
    <s v="CONTACT TIP 0.35 - TWECO (ESAB)"/>
    <n v="8"/>
    <n v="8"/>
    <n v="0"/>
    <x v="20"/>
    <x v="3"/>
    <n v="0"/>
  </r>
  <r>
    <s v="Materiales y Suministros"/>
    <s v="Consumible Equipo de Soldadura"/>
    <x v="139"/>
    <s v="CONTACT TIP 0.35 - TWECO (ESAB)"/>
    <n v="5"/>
    <n v="5"/>
    <n v="0"/>
    <x v="20"/>
    <x v="3"/>
    <n v="0"/>
  </r>
  <r>
    <s v="Materiales y Suministros"/>
    <s v="Consumible Equipo de Soldadura"/>
    <x v="140"/>
    <s v="CONTACT TIP 0.45 - TWECO (ESAB)"/>
    <n v="4"/>
    <n v="2"/>
    <n v="-2"/>
    <x v="20"/>
    <x v="3"/>
    <n v="1"/>
  </r>
  <r>
    <s v="Materiales y Suministros"/>
    <s v="Consumible Equipo de Soldadura"/>
    <x v="4172"/>
    <s v="CONTACT TIP 1/16 - TWECO (ESAB)"/>
    <n v="30"/>
    <n v="28"/>
    <n v="-2"/>
    <x v="20"/>
    <x v="3"/>
    <n v="1"/>
  </r>
  <r>
    <s v="Materiales y Suministros"/>
    <s v="Consumible Maquinaria y Equipos"/>
    <x v="4173"/>
    <s v="CONTACT TIP 5/64 Ref.: T-078 Genérico"/>
    <n v="10"/>
    <n v="9"/>
    <n v="-1"/>
    <x v="20"/>
    <x v="3"/>
    <n v="1"/>
  </r>
  <r>
    <s v="Materiales y Suministros"/>
    <s v="Consumible Maquinaria y Equipos"/>
    <x v="4174"/>
    <s v="CONTACTOR 12AMP AC3 SCHNEIDER"/>
    <n v="1"/>
    <n v="1"/>
    <n v="0"/>
    <x v="20"/>
    <x v="3"/>
    <n v="0"/>
  </r>
  <r>
    <s v="Materiales y Suministros"/>
    <s v="Consumible Maquinaria y Equipos"/>
    <x v="207"/>
    <s v="CONTACTOR AUXILIAR, 4NA 24VDC Ref.: 3RH1140-2BB40 SIEMENS"/>
    <n v="1"/>
    <n v="1"/>
    <n v="0"/>
    <x v="20"/>
    <x v="3"/>
    <n v="0"/>
  </r>
  <r>
    <s v="Materiales y Suministros"/>
    <s v="Consumible Pulidoras,Taladros y Atornilladoras"/>
    <x v="306"/>
    <s v="CONTRATUERCA PARA PULIDORA DW 28111 - DW 4120 Ref.: 633257-00SV Genérico"/>
    <n v="2"/>
    <n v="1"/>
    <n v="-1"/>
    <x v="20"/>
    <x v="3"/>
    <n v="1"/>
  </r>
  <r>
    <s v="Materiales y Suministros"/>
    <s v="Consumible Pulidoras,Taladros y Atornilladoras"/>
    <x v="3084"/>
    <s v="CONTRATUERCA PULIDORA 4577 REF: N218833"/>
    <n v="11"/>
    <n v="5"/>
    <n v="-6"/>
    <x v="20"/>
    <x v="3"/>
    <n v="1"/>
  </r>
  <r>
    <s v="Materiales y Suministros"/>
    <s v="Consumible Maquinaria y Equipos"/>
    <x v="4175"/>
    <s v="COOL SOLN: 70/30 PG REF: 640024-02872 Ref.: 640024-02872 Genérico"/>
    <n v="5"/>
    <n v="2"/>
    <n v="-3"/>
    <x v="20"/>
    <x v="3"/>
    <n v="1"/>
  </r>
  <r>
    <s v="Materiales y Suministros"/>
    <s v="Consumible Maquinaria y Equipos"/>
    <x v="209"/>
    <s v="CORDON PLUMAGINADO 1/2 GRAFITO"/>
    <n v="3"/>
    <n v="3"/>
    <n v="0"/>
    <x v="20"/>
    <x v="3"/>
    <n v="0"/>
  </r>
  <r>
    <s v="Materiales y Suministros"/>
    <s v="Consumible Maquinaria y Equipos"/>
    <x v="210"/>
    <s v="CORREA EN V TIPO A018"/>
    <n v="3"/>
    <n v="3"/>
    <n v="0"/>
    <x v="20"/>
    <x v="3"/>
    <n v="0"/>
  </r>
  <r>
    <s v="Materiales y Suministros"/>
    <s v="Materiales y Suministros"/>
    <x v="4176"/>
    <s v="CORRECTOR LIQUIDPAPER"/>
    <n v="15"/>
    <n v="11"/>
    <n v="-4"/>
    <x v="20"/>
    <x v="3"/>
    <n v="1"/>
  </r>
  <r>
    <s v="Materiales y Suministros"/>
    <s v="Consumible Laser"/>
    <x v="157"/>
    <s v="COVER REF. 234485 LASER Ref.: 308001030290011 Genérico"/>
    <n v="5"/>
    <n v="5"/>
    <n v="0"/>
    <x v="20"/>
    <x v="3"/>
    <n v="0"/>
  </r>
  <r>
    <s v="Materiales y Suministros"/>
    <s v="Consumible Pulidoras,Taladros y Atornilladoras"/>
    <x v="4177"/>
    <s v="CUBIERTA DE LA CAJA DE EMGRANAJES 4120 Ref.: N232837 Genérico"/>
    <n v="2"/>
    <n v="0"/>
    <n v="-2"/>
    <x v="20"/>
    <x v="3"/>
    <n v="1"/>
  </r>
  <r>
    <s v="Materiales y Suministros"/>
    <s v="Materiales y Suministros"/>
    <x v="434"/>
    <s v="CUCHILLA BELLOTA GUADAÑA ROJA REF 352425 BEL"/>
    <n v="1"/>
    <n v="0"/>
    <n v="-1"/>
    <x v="20"/>
    <x v="3"/>
    <n v="1"/>
  </r>
  <r>
    <s v="Materiales y Suministros"/>
    <s v="Materiales y Suministros"/>
    <x v="435"/>
    <s v="CUCHILLA BISTURI 11931 - JUEGO X 5 UNIDADES STANLEY"/>
    <n v="13"/>
    <n v="13"/>
    <n v="0"/>
    <x v="20"/>
    <x v="3"/>
    <n v="0"/>
  </r>
  <r>
    <s v="Materiales y Suministros"/>
    <s v="Materiales y Suministros"/>
    <x v="436"/>
    <s v="CUCHILLA PARA TRONZADORA 10% COLBATO 7/8&quot; X 1/8&quot; X 6"/>
    <n v="2"/>
    <n v="0"/>
    <n v="-2"/>
    <x v="20"/>
    <x v="3"/>
    <n v="1"/>
  </r>
  <r>
    <s v="Materiales y Suministros"/>
    <s v="Consumible Equipo de Soldadura"/>
    <x v="3085"/>
    <s v="CUELLO BERNARD QT3-45 Ref.: 431341 Genérico"/>
    <n v="1"/>
    <n v="1"/>
    <n v="0"/>
    <x v="20"/>
    <x v="3"/>
    <n v="0"/>
  </r>
  <r>
    <s v="Materiales y Suministros"/>
    <s v="Consumible Maquinaria y Equipos"/>
    <x v="211"/>
    <s v="CURVA/CODO TUBO EMT Ø 2&quot;"/>
    <n v="1"/>
    <n v="1"/>
    <n v="0"/>
    <x v="20"/>
    <x v="3"/>
    <n v="0"/>
  </r>
  <r>
    <s v="Materiales y Suministros"/>
    <s v="Materiales y Suministros"/>
    <x v="437"/>
    <s v="DECAPANTE INDUSTRIAL PARA ACERO INNOX PI"/>
    <n v="1"/>
    <n v="1"/>
    <n v="0"/>
    <x v="20"/>
    <x v="3"/>
    <n v="0"/>
  </r>
  <r>
    <s v="Materiales y Suministros"/>
    <s v="Materiales y Suministros"/>
    <x v="438"/>
    <s v="DESENGRASANTE HIDROSOLUBLE P1 - 15"/>
    <n v="3"/>
    <n v="2"/>
    <n v="-1"/>
    <x v="20"/>
    <x v="3"/>
    <n v="1"/>
  </r>
  <r>
    <s v="Materiales y Suministros"/>
    <s v="Materiales y Suministros"/>
    <x v="439"/>
    <s v="DESINFECTANTE INDUSTIRAL BIODEGRADABLE A BASE DE HIPOCLORITO DE SODIO AL 13% - SANIT PI"/>
    <n v="20"/>
    <n v="15"/>
    <n v="-5"/>
    <x v="20"/>
    <x v="3"/>
    <n v="1"/>
  </r>
  <r>
    <s v="Materiales y Suministros"/>
    <s v="Consumible Maquinaria y Equipos"/>
    <x v="212"/>
    <s v="DIFUSOR CONICO 260 AMPERIOS REF. 404-18"/>
    <n v="15"/>
    <n v="15"/>
    <n v="0"/>
    <x v="20"/>
    <x v="3"/>
    <n v="0"/>
  </r>
  <r>
    <s v="Materiales y Suministros"/>
    <s v="Consumible Maquinaria y Equipos"/>
    <x v="212"/>
    <s v="DIFUSOR CONICO 260 AMPERIOS REF. 404-18"/>
    <n v="1"/>
    <n v="1"/>
    <n v="0"/>
    <x v="20"/>
    <x v="3"/>
    <n v="0"/>
  </r>
  <r>
    <s v="Materiales y Suministros"/>
    <s v="Consumible Maquinaria y Equipos"/>
    <x v="213"/>
    <s v="DIFUSOR DE GAS (ESAB) REF. HD54-16"/>
    <n v="10"/>
    <n v="10"/>
    <n v="0"/>
    <x v="20"/>
    <x v="3"/>
    <n v="0"/>
  </r>
  <r>
    <s v="Materiales y Suministros"/>
    <s v="Consumible Maquinaria y Equipos"/>
    <x v="213"/>
    <s v="DIFUSOR DE GAS (ESAB) REF. HD54-16"/>
    <n v="15"/>
    <n v="15"/>
    <n v="0"/>
    <x v="20"/>
    <x v="3"/>
    <n v="0"/>
  </r>
  <r>
    <s v="Materiales y Suministros"/>
    <s v="Consumible Equipo de Soldadura"/>
    <x v="141"/>
    <s v="DIFUSOR DE GAS REF. DS-1"/>
    <n v="10"/>
    <n v="10"/>
    <n v="0"/>
    <x v="20"/>
    <x v="3"/>
    <n v="0"/>
  </r>
  <r>
    <s v="Materiales y Suministros"/>
    <s v="Consumible Equipo de Soldadura"/>
    <x v="141"/>
    <s v="DIFUSOR DE GAS REF. DS-1"/>
    <n v="3"/>
    <n v="2"/>
    <n v="-1"/>
    <x v="20"/>
    <x v="3"/>
    <n v="1"/>
  </r>
  <r>
    <s v="Materiales y Suministros"/>
    <s v="Consumible Maquinaria y Equipos"/>
    <x v="4178"/>
    <s v="DIFUSOR DE GAS REF: D-1 Ref.: D-1 Genérico"/>
    <n v="2"/>
    <n v="2"/>
    <n v="0"/>
    <x v="20"/>
    <x v="3"/>
    <n v="0"/>
  </r>
  <r>
    <s v="Materiales y Suministros"/>
    <s v="Disco Varios"/>
    <x v="4"/>
    <s v="DISCO 14&quot; X 3/32 PARA TRONZADORA"/>
    <n v="3"/>
    <n v="3"/>
    <n v="0"/>
    <x v="20"/>
    <x v="3"/>
    <n v="0"/>
  </r>
  <r>
    <s v="Materiales y Suministros"/>
    <s v="Disco Varios"/>
    <x v="0"/>
    <s v="DISCO 3M 6&quot; (ALMOHADILLA) ASPIRACION LIMPIA REF. 5777"/>
    <n v="3"/>
    <n v="3"/>
    <n v="0"/>
    <x v="20"/>
    <x v="3"/>
    <n v="0"/>
  </r>
  <r>
    <s v="Materiales y Suministros"/>
    <s v="Disco Varios"/>
    <x v="5"/>
    <s v="DISCO 3M 6&quot; ASPIRACION LIMPIA GRANO 180"/>
    <n v="192"/>
    <n v="192"/>
    <n v="0"/>
    <x v="20"/>
    <x v="3"/>
    <n v="0"/>
  </r>
  <r>
    <s v="Materiales y Suministros"/>
    <s v="Disco Varios"/>
    <x v="5"/>
    <s v="DISCO 3M 6&quot; ASPIRACION LIMPIA GRANO 180"/>
    <n v="20"/>
    <n v="0"/>
    <n v="-20"/>
    <x v="20"/>
    <x v="3"/>
    <n v="1"/>
  </r>
  <r>
    <s v="Materiales y Suministros"/>
    <s v="Disco Varios"/>
    <x v="6"/>
    <s v="DISCO 3M 6&quot; ASPIRACION LIMPIA GRANO 80"/>
    <n v="382"/>
    <n v="375"/>
    <n v="-7"/>
    <x v="20"/>
    <x v="3"/>
    <n v="1"/>
  </r>
  <r>
    <s v="Materiales y Suministros"/>
    <s v="Disco Varios"/>
    <x v="6"/>
    <s v="DISCO 3M 6&quot; ASPIRACION LIMPIA GRANO 80"/>
    <n v="35"/>
    <n v="15"/>
    <n v="-20"/>
    <x v="20"/>
    <x v="3"/>
    <n v="1"/>
  </r>
  <r>
    <s v="Materiales y Suministros"/>
    <s v="Disco de Corte"/>
    <x v="10"/>
    <s v="DISCO CORTE 4 1/2&quot; X 1/16&quot; X 7/8&quot; A46T TIPO 1 Ref.: CLAVE 422 Genérico"/>
    <n v="767"/>
    <n v="767"/>
    <n v="0"/>
    <x v="20"/>
    <x v="3"/>
    <n v="0"/>
  </r>
  <r>
    <s v="Materiales y Suministros"/>
    <s v="Disco de Corte"/>
    <x v="10"/>
    <s v="DISCO CORTE 4 1/2&quot; X 1/16&quot; X 7/8&quot; A46T TIPO 1 Ref.: CLAVE 422 Genérico"/>
    <n v="70"/>
    <n v="70"/>
    <n v="0"/>
    <x v="20"/>
    <x v="3"/>
    <n v="0"/>
  </r>
  <r>
    <s v="Materiales y Suministros"/>
    <s v="Disco de Corte"/>
    <x v="11"/>
    <s v="DISCO CORTE 4 1/2&quot; X 1/8&quot; X 7/8&quot; A30T TIPO 42 Ref.: CLAVE 946 3M"/>
    <n v="333"/>
    <n v="333"/>
    <n v="0"/>
    <x v="20"/>
    <x v="3"/>
    <n v="0"/>
  </r>
  <r>
    <s v="Materiales y Suministros"/>
    <s v="Disco de Corte"/>
    <x v="11"/>
    <s v="DISCO CORTE 4 1/2&quot; X 1/8&quot; X 7/8&quot; A30T TIPO 42 Ref.: CLAVE 946 3M"/>
    <n v="100"/>
    <n v="100"/>
    <n v="0"/>
    <x v="20"/>
    <x v="3"/>
    <n v="0"/>
  </r>
  <r>
    <s v="Materiales y Suministros"/>
    <s v="Disco de Corte"/>
    <x v="8"/>
    <s v="DISCO CORTE 7&quot; X 1/16&quot; X 7/8&quot; A46T TIPO 42 Ref.: CLAVE 443 Genérico"/>
    <n v="162"/>
    <n v="162"/>
    <n v="0"/>
    <x v="20"/>
    <x v="3"/>
    <n v="0"/>
  </r>
  <r>
    <s v="Materiales y Suministros"/>
    <s v="Disco de Corte"/>
    <x v="8"/>
    <s v="DISCO CORTE 7&quot; X 1/16&quot; X 7/8&quot; A46T TIPO 42 Ref.: CLAVE 443 Genérico"/>
    <n v="40"/>
    <n v="40"/>
    <n v="0"/>
    <x v="20"/>
    <x v="3"/>
    <n v="0"/>
  </r>
  <r>
    <s v="Materiales y Suministros"/>
    <s v="Disco de Corte"/>
    <x v="18"/>
    <s v="DISCO CORTE 7&quot; X 1/16&quot; X 7/8&quot; A46T TIPO1 Ref.: CLAVE 423 Genérico"/>
    <n v="61"/>
    <n v="107"/>
    <n v="46"/>
    <x v="20"/>
    <x v="3"/>
    <n v="1"/>
  </r>
  <r>
    <s v="Materiales y Suministros"/>
    <s v="Disco de Corte"/>
    <x v="18"/>
    <s v="DISCO CORTE 7&quot; X 1/16&quot; X 7/8&quot; A46T TIPO1 Ref.: CLAVE 423 Genérico"/>
    <n v="70"/>
    <n v="70"/>
    <n v="0"/>
    <x v="20"/>
    <x v="3"/>
    <n v="0"/>
  </r>
  <r>
    <s v="Materiales y Suministros"/>
    <s v="Disco de Corte"/>
    <x v="9"/>
    <s v="DISCO CORTE 7&quot; X 1/8&quot; X 7/8&quot;  A30T  TIPO 42 Ref.: CLAVE 948 Genérico"/>
    <n v="72"/>
    <n v="72"/>
    <n v="0"/>
    <x v="20"/>
    <x v="3"/>
    <n v="0"/>
  </r>
  <r>
    <s v="Materiales y Suministros"/>
    <s v="Disco de Corte"/>
    <x v="9"/>
    <s v="DISCO CORTE 7&quot; X 1/8&quot; X 7/8&quot;  A30T  TIPO 42 Ref.: CLAVE 948 Genérico"/>
    <n v="100"/>
    <n v="100"/>
    <n v="0"/>
    <x v="20"/>
    <x v="3"/>
    <n v="0"/>
  </r>
  <r>
    <s v="Materiales y Suministros"/>
    <s v="Disco de Pulir"/>
    <x v="3087"/>
    <s v="DISCO DE TELA MEZCLILLA PARA PULIR DE 6&quot; - ACERO INOXIDABLE"/>
    <n v="2"/>
    <n v="2"/>
    <n v="0"/>
    <x v="20"/>
    <x v="3"/>
    <n v="0"/>
  </r>
  <r>
    <s v="Materiales y Suministros"/>
    <s v="Disco de Pulir"/>
    <x v="13"/>
    <s v="DISCO DESBASTE 4 1/2&quot; X 1/4&quot; X 7/8&quot; A24T TIPO 27 Ref.: CLAVE 904 Genérico"/>
    <n v="159"/>
    <n v="159"/>
    <n v="0"/>
    <x v="20"/>
    <x v="3"/>
    <n v="0"/>
  </r>
  <r>
    <s v="Materiales y Suministros"/>
    <s v="Disco de Pulir"/>
    <x v="13"/>
    <s v="DISCO DESBASTE 4 1/2&quot; X 1/4&quot; X 7/8&quot; A24T TIPO 27 Ref.: CLAVE 904 Genérico"/>
    <n v="141"/>
    <n v="141"/>
    <n v="0"/>
    <x v="20"/>
    <x v="3"/>
    <n v="0"/>
  </r>
  <r>
    <s v="Materiales y Suministros"/>
    <s v="Disco de Pulir"/>
    <x v="12"/>
    <s v="DISCO DESBASTE 7&quot; X 1/4&quot; X 7/8&quot; A24T TIPO 27 Ref.: CLAVE 906 Genérico"/>
    <n v="24"/>
    <n v="74"/>
    <n v="50"/>
    <x v="20"/>
    <x v="3"/>
    <n v="1"/>
  </r>
  <r>
    <s v="Materiales y Suministros"/>
    <s v="Disco de Pulir"/>
    <x v="12"/>
    <s v="DISCO DESBASTE 7&quot; X 1/4&quot; X 7/8&quot; A24T TIPO 27 Ref.: CLAVE 906 Genérico"/>
    <n v="145"/>
    <n v="145"/>
    <n v="0"/>
    <x v="20"/>
    <x v="3"/>
    <n v="0"/>
  </r>
  <r>
    <s v="Materiales y Suministros"/>
    <s v="Disco Varios"/>
    <x v="3088"/>
    <s v="DISCO FLAP 4 1/2&quot; GRANO 120"/>
    <n v="8"/>
    <n v="8"/>
    <n v="0"/>
    <x v="20"/>
    <x v="3"/>
    <n v="0"/>
  </r>
  <r>
    <s v="Materiales y Suministros"/>
    <s v="Disco Varios"/>
    <x v="369"/>
    <s v="DISCO FLAP 4 1/2&quot; X 7/8&quot; GRANO 60"/>
    <n v="609"/>
    <n v="609"/>
    <n v="0"/>
    <x v="20"/>
    <x v="3"/>
    <n v="0"/>
  </r>
  <r>
    <s v="Materiales y Suministros"/>
    <s v="Disco Varios"/>
    <x v="369"/>
    <s v="DISCO FLAP 4 1/2&quot; X 7/8&quot; GRANO 60"/>
    <n v="82"/>
    <n v="82"/>
    <n v="0"/>
    <x v="20"/>
    <x v="3"/>
    <n v="0"/>
  </r>
  <r>
    <s v="Materiales y Suministros"/>
    <s v="Disco Varios"/>
    <x v="1"/>
    <s v="DISCO FLAP 4 1/2&quot; X 7/8&quot; GRANO 60 F-PRO"/>
    <n v="1"/>
    <n v="1"/>
    <n v="0"/>
    <x v="20"/>
    <x v="3"/>
    <n v="0"/>
  </r>
  <r>
    <s v="Materiales y Suministros"/>
    <s v="Disco Varios"/>
    <x v="2"/>
    <s v="DISCO FLAP 7&quot; X 7/8 GRANO 60"/>
    <n v="4"/>
    <n v="4"/>
    <n v="0"/>
    <x v="20"/>
    <x v="3"/>
    <n v="0"/>
  </r>
  <r>
    <s v="Materiales y Suministros"/>
    <s v="Disco Varios"/>
    <x v="2"/>
    <s v="DISCO FLAP 7&quot; X 7/8 GRANO 60"/>
    <n v="30"/>
    <n v="30"/>
    <n v="0"/>
    <x v="20"/>
    <x v="3"/>
    <n v="0"/>
  </r>
  <r>
    <s v="Materiales y Suministros"/>
    <s v="Materiales y Suministros"/>
    <x v="4179"/>
    <s v="DISCO PARA SIERRA CIRCULAR  7 1/4 X 16 DIENTES"/>
    <n v="2"/>
    <n v="2"/>
    <n v="0"/>
    <x v="20"/>
    <x v="3"/>
    <n v="0"/>
  </r>
  <r>
    <s v="Materiales y Suministros"/>
    <s v="Materiales y Suministros"/>
    <x v="20"/>
    <s v="DISCO PARA SIERRA CIRCULAR TUNGSTENO MULTIMATERIAL 10&quot; X 100 BOSCH ACCESORIOS"/>
    <n v="1"/>
    <n v="1"/>
    <n v="0"/>
    <x v="20"/>
    <x v="3"/>
    <n v="0"/>
  </r>
  <r>
    <s v="Materiales y Suministros"/>
    <s v="Disco Varios"/>
    <x v="3"/>
    <s v="DISCO STRIP 4&quot; X 1/4&quot;"/>
    <n v="9"/>
    <n v="9"/>
    <n v="0"/>
    <x v="20"/>
    <x v="3"/>
    <n v="0"/>
  </r>
  <r>
    <s v="Materiales y Suministros"/>
    <s v="Consumible Maquinaria y Equipos"/>
    <x v="3739"/>
    <s v="ELECTRODE XPR 300 AMPS NON-FERROUS REF: 436664 420356 REF: 436664 420356 Ref.: 436664 420356 Genérico"/>
    <n v="3"/>
    <n v="3"/>
    <n v="0"/>
    <x v="20"/>
    <x v="3"/>
    <n v="0"/>
  </r>
  <r>
    <s v="Materiales y Suministros"/>
    <s v="Consumible Maquinaria y Equipos"/>
    <x v="3740"/>
    <s v="ELECTRODE: XPR 50A MS - PLASMA COD 436765 REF: 420231 Ref.: 420231 Genérico"/>
    <n v="5"/>
    <n v="5"/>
    <n v="0"/>
    <x v="20"/>
    <x v="3"/>
    <n v="0"/>
  </r>
  <r>
    <s v="Materiales y Suministros"/>
    <s v="Consumible Maquinaria y Equipos"/>
    <x v="3741"/>
    <s v="ELECTRODE: XPR 80 AMPS MILD STEEL - PLASMA COD 436581 REF: 420240 Ref.: 420240 Genérico"/>
    <n v="6"/>
    <n v="5"/>
    <n v="-1"/>
    <x v="20"/>
    <x v="3"/>
    <n v="1"/>
  </r>
  <r>
    <s v="Materiales y Suministros"/>
    <s v="Consumible Maquinaria y Equipos"/>
    <x v="3742"/>
    <s v="ELECTRODE: XPR130 AMPS MILD STEEL - PLASMA Ref.: 420249 Genérico"/>
    <n v="15"/>
    <n v="15"/>
    <n v="0"/>
    <x v="20"/>
    <x v="3"/>
    <n v="0"/>
  </r>
  <r>
    <s v="Materiales y Suministros"/>
    <s v="Consumible Maquinaria y Equipos"/>
    <x v="3743"/>
    <s v="ELECTRODE: XPR170 AMPS MILD STEELS/170A ALUMINUM AIR - PLASMA Ref.: 420258 Genérico"/>
    <n v="18"/>
    <n v="18"/>
    <n v="0"/>
    <x v="20"/>
    <x v="3"/>
    <n v="0"/>
  </r>
  <r>
    <s v="Materiales y Suministros"/>
    <s v="Consumible Maquinaria y Equipos"/>
    <x v="214"/>
    <s v="ELECTRODO PARA PLASMA PMX 1650 REF. 220842"/>
    <n v="79"/>
    <n v="41"/>
    <n v="-38"/>
    <x v="20"/>
    <x v="3"/>
    <n v="1"/>
  </r>
  <r>
    <s v="Materiales y Suministros"/>
    <s v="Consumible Maquinaria y Equipos"/>
    <x v="215"/>
    <s v="ELECTRODO PARA PLASMA PMX 30 XP REF. 420120"/>
    <n v="11"/>
    <n v="10"/>
    <n v="-1"/>
    <x v="20"/>
    <x v="3"/>
    <n v="1"/>
  </r>
  <r>
    <s v="Materiales y Suministros"/>
    <s v="Consumible Maquinaria y Equipos"/>
    <x v="216"/>
    <s v="EMPAQUE MATAFILO IC 560"/>
    <n v="10.199999999999999"/>
    <n v="10.199999999999999"/>
    <n v="0"/>
    <x v="20"/>
    <x v="3"/>
    <n v="0"/>
  </r>
  <r>
    <s v="Materiales y Suministros"/>
    <s v="Consumible Maquinaria y Equipos"/>
    <x v="217"/>
    <s v="EMPAQUE PRENSA ESTOPA MARCA DEVILBISS REF. SGK-00537"/>
    <n v="2"/>
    <n v="0"/>
    <n v="-2"/>
    <x v="20"/>
    <x v="3"/>
    <n v="1"/>
  </r>
  <r>
    <s v="Materiales y Suministros"/>
    <s v="Materiales y Suministros"/>
    <x v="440"/>
    <s v="ESCOBA MUNICIPIO DE PAJA REF. P 1.20"/>
    <n v="5"/>
    <n v="5"/>
    <n v="0"/>
    <x v="20"/>
    <x v="3"/>
    <n v="0"/>
  </r>
  <r>
    <s v="Materiales y Suministros"/>
    <s v="Materiales y Suministros"/>
    <x v="441"/>
    <s v="ESCOBA PLASTICA ZULIA DURA P X 120"/>
    <n v="8"/>
    <n v="8"/>
    <n v="0"/>
    <x v="20"/>
    <x v="3"/>
    <n v="0"/>
  </r>
  <r>
    <s v="Materiales y Suministros"/>
    <s v="Consumible Pulidoras,Taladros y Atornilladoras"/>
    <x v="309"/>
    <s v="ESCOBILLA PARA MOTOTOOL 10MM REF. GGS28 BOSH"/>
    <n v="1"/>
    <n v="1"/>
    <n v="0"/>
    <x v="20"/>
    <x v="3"/>
    <n v="0"/>
  </r>
  <r>
    <s v="Materiales y Suministros"/>
    <s v="Consumible Pulidoras,Taladros y Atornilladoras"/>
    <x v="310"/>
    <s v="ESCOBILLA PARA PULIDORA 4 1/2&quot; REF. 6140 MILWAUKE"/>
    <n v="2"/>
    <n v="2"/>
    <n v="0"/>
    <x v="20"/>
    <x v="3"/>
    <n v="0"/>
  </r>
  <r>
    <s v="Materiales y Suministros"/>
    <s v="Consumible Pulidoras,Taladros y Atornilladoras"/>
    <x v="311"/>
    <s v="ESCOBILLA PARA PULIDORA DEWALT 28111"/>
    <n v="8"/>
    <n v="7"/>
    <n v="-1"/>
    <x v="20"/>
    <x v="3"/>
    <n v="1"/>
  </r>
  <r>
    <s v="Materiales y Suministros"/>
    <s v="Consumible Pulidoras,Taladros y Atornilladoras"/>
    <x v="312"/>
    <s v="ESCOBILLA PARA PULIDORA DEWALT 28476"/>
    <n v="5"/>
    <n v="4"/>
    <n v="-1"/>
    <x v="20"/>
    <x v="3"/>
    <n v="1"/>
  </r>
  <r>
    <s v="Materiales y Suministros"/>
    <s v="Consumible Pulidoras,Taladros y Atornilladoras"/>
    <x v="313"/>
    <s v="ESCOBILLA PARA PULIDORA DEWALT 4120-B3"/>
    <n v="23"/>
    <n v="20"/>
    <n v="-3"/>
    <x v="20"/>
    <x v="3"/>
    <n v="1"/>
  </r>
  <r>
    <s v="Materiales y Suministros"/>
    <s v="Consumible Pulidoras,Taladros y Atornilladoras"/>
    <x v="313"/>
    <s v="ESCOBILLA PARA PULIDORA DEWALT 4120-B3"/>
    <n v="9"/>
    <n v="9"/>
    <n v="0"/>
    <x v="20"/>
    <x v="3"/>
    <n v="0"/>
  </r>
  <r>
    <s v="Materiales y Suministros"/>
    <s v="Consumible Pulidoras,Taladros y Atornilladoras"/>
    <x v="3091"/>
    <s v="ESCOBILLA PARA PULIDORA DEWALT 4212"/>
    <n v="1"/>
    <n v="1"/>
    <n v="0"/>
    <x v="20"/>
    <x v="3"/>
    <n v="0"/>
  </r>
  <r>
    <s v="Materiales y Suministros"/>
    <s v="Consumible Pulidoras,Taladros y Atornilladoras"/>
    <x v="314"/>
    <s v="ESCOBILLA PARA PULIDORA DEWALT 4577"/>
    <n v="3"/>
    <n v="3"/>
    <n v="0"/>
    <x v="20"/>
    <x v="3"/>
    <n v="0"/>
  </r>
  <r>
    <s v="Materiales y Suministros"/>
    <s v="Consumible Pulidoras,Taladros y Atornilladoras"/>
    <x v="315"/>
    <s v="ESCOBILLA PARA TALADRO BOSCH GBM-13-2RE"/>
    <n v="2"/>
    <n v="2"/>
    <n v="0"/>
    <x v="20"/>
    <x v="3"/>
    <n v="0"/>
  </r>
  <r>
    <s v="Materiales y Suministros"/>
    <s v="Consumible Pulidoras,Taladros y Atornilladoras"/>
    <x v="316"/>
    <s v="ESCOBILLA PARA TALADRO BOSCH GSB-20--2RE Ref.: 1.617.000.525 Genérico"/>
    <n v="1"/>
    <n v="1"/>
    <n v="0"/>
    <x v="20"/>
    <x v="3"/>
    <n v="0"/>
  </r>
  <r>
    <s v="Materiales y Suministros"/>
    <s v="Consumible Pulidoras,Taladros y Atornilladoras"/>
    <x v="317"/>
    <s v="ESCOBILLA PARA TALADRO MAGNETICO MILWAKEE"/>
    <n v="2"/>
    <n v="2"/>
    <n v="0"/>
    <x v="20"/>
    <x v="3"/>
    <n v="0"/>
  </r>
  <r>
    <s v="Materiales y Suministros"/>
    <s v="Consumible Pulidoras,Taladros y Atornilladoras"/>
    <x v="3092"/>
    <s v="ESCOBILLA PARA TALADRO MAGNETICO MILWAUKEE REF: 4270-20 Ref.: 22-18-1010 Genérico"/>
    <n v="1"/>
    <n v="1"/>
    <n v="0"/>
    <x v="20"/>
    <x v="3"/>
    <n v="0"/>
  </r>
  <r>
    <s v="Materiales y Suministros"/>
    <s v="Consumible Pulidoras,Taladros y Atornilladoras"/>
    <x v="4180"/>
    <s v="ESCOBILLA PARA TALADRO PERCUTOR DW 25113"/>
    <n v="1"/>
    <n v="1"/>
    <n v="0"/>
    <x v="20"/>
    <x v="3"/>
    <n v="0"/>
  </r>
  <r>
    <s v="Materiales y Suministros"/>
    <s v="Consumible Pulidoras,Taladros y Atornilladoras"/>
    <x v="4181"/>
    <s v="ESCOBILLA TRONZADORA D28710"/>
    <n v="1"/>
    <n v="1"/>
    <n v="0"/>
    <x v="20"/>
    <x v="3"/>
    <n v="0"/>
  </r>
  <r>
    <s v="Materiales y Suministros"/>
    <s v="Consumible Pulidoras,Taladros y Atornilladoras"/>
    <x v="4182"/>
    <s v="ESCOBILLAS PARA MOTORTOOL 4887 REF:N097696"/>
    <n v="6"/>
    <n v="5"/>
    <n v="-1"/>
    <x v="20"/>
    <x v="3"/>
    <n v="1"/>
  </r>
  <r>
    <s v="Materiales y Suministros"/>
    <s v="Consumible Maquinaria y Equipos"/>
    <x v="218"/>
    <s v="ESCUDO CORTE MANUAL 15/30 AMPERIOS REF. 420116"/>
    <n v="4"/>
    <n v="2"/>
    <n v="-2"/>
    <x v="20"/>
    <x v="3"/>
    <n v="1"/>
  </r>
  <r>
    <s v="Materiales y Suministros"/>
    <s v="Consumible Maquinaria y Equipos"/>
    <x v="218"/>
    <s v="ESCUDO CORTE MANUAL 15/30 AMPERIOS REF. 420116"/>
    <n v="11"/>
    <n v="11"/>
    <n v="0"/>
    <x v="20"/>
    <x v="3"/>
    <n v="0"/>
  </r>
  <r>
    <s v="Materiales y Suministros"/>
    <s v="Consumible Equipo de Soldadura"/>
    <x v="142"/>
    <s v="ESCUDO CORTE MANUAL 65/85 AMPERIOS 220818"/>
    <n v="2"/>
    <n v="2"/>
    <n v="0"/>
    <x v="20"/>
    <x v="3"/>
    <n v="0"/>
  </r>
  <r>
    <s v="Materiales y Suministros"/>
    <s v="Materiales y Suministros"/>
    <x v="3093"/>
    <s v="ESPATULA PLASTICA 2&quot; CON CABO"/>
    <n v="1"/>
    <n v="0"/>
    <n v="-1"/>
    <x v="20"/>
    <x v="3"/>
    <n v="1"/>
  </r>
  <r>
    <s v="Materiales y Suministros"/>
    <s v="Materiales y Suministros"/>
    <x v="442"/>
    <s v="ESPATULA PLASTICA 4&quot; SIN CABO"/>
    <n v="8"/>
    <n v="7"/>
    <n v="-1"/>
    <x v="20"/>
    <x v="3"/>
    <n v="1"/>
  </r>
  <r>
    <s v="Materiales y Suministros"/>
    <s v="Materiales y Suministros"/>
    <x v="443"/>
    <s v="ESTOPA WYPALL X - 60  ROLLO JUMBO X 890 PAÑOS DE 29 CM X 29 CM"/>
    <n v="4"/>
    <n v="4"/>
    <n v="0"/>
    <x v="20"/>
    <x v="3"/>
    <n v="0"/>
  </r>
  <r>
    <s v="Materiales y Suministros"/>
    <s v="Materiales y Suministros"/>
    <x v="444"/>
    <s v="ESTOPA WYPALL X - 80  ROLLO 80 PAÑOS DE 42 CM X 28 CM"/>
    <n v="77"/>
    <n v="80"/>
    <n v="3"/>
    <x v="20"/>
    <x v="3"/>
    <n v="1"/>
  </r>
  <r>
    <s v="Materiales y Suministros"/>
    <s v="Materiales y Suministros"/>
    <x v="444"/>
    <s v="ESTOPA WYPALL X - 80  ROLLO 80 PAÑOS DE 42 CM X 28 CM"/>
    <n v="1"/>
    <n v="1"/>
    <n v="0"/>
    <x v="20"/>
    <x v="3"/>
    <n v="0"/>
  </r>
  <r>
    <s v="Materiales y Suministros"/>
    <s v="Etiqueta"/>
    <x v="372"/>
    <s v="ETIQUETA PARA PRODUCTOS QUIMICOS - ACEITE LUBRICANTE LUBRIGRAS"/>
    <n v="5"/>
    <n v="5"/>
    <n v="0"/>
    <x v="20"/>
    <x v="3"/>
    <n v="0"/>
  </r>
  <r>
    <s v="Materiales y Suministros"/>
    <s v="Etiqueta"/>
    <x v="373"/>
    <s v="ETIQUETA PARA PRODUCTOS QUIMICOS - ACEITE USADO - 15 CMS X 10 CMS"/>
    <n v="4"/>
    <n v="4"/>
    <n v="0"/>
    <x v="20"/>
    <x v="3"/>
    <n v="0"/>
  </r>
  <r>
    <s v="Materiales y Suministros"/>
    <s v="Etiqueta"/>
    <x v="374"/>
    <s v="ETIQUETA PARA PRODUCTOS QUIMICOS - ACPM"/>
    <n v="5"/>
    <n v="5"/>
    <n v="0"/>
    <x v="20"/>
    <x v="3"/>
    <n v="0"/>
  </r>
  <r>
    <s v="Materiales y Suministros"/>
    <s v="Etiqueta"/>
    <x v="375"/>
    <s v="ETIQUETA PARA PRODUCTOS QUIMICOS - AGUA"/>
    <n v="13"/>
    <n v="13"/>
    <n v="0"/>
    <x v="20"/>
    <x v="3"/>
    <n v="0"/>
  </r>
  <r>
    <s v="Materiales y Suministros"/>
    <s v="Etiqueta"/>
    <x v="376"/>
    <s v="ETIQUETA PARA PRODUCTOS QUIMICOS - CATALIZADOR SIKA PERMACOR 82HS"/>
    <n v="5"/>
    <n v="5"/>
    <n v="0"/>
    <x v="20"/>
    <x v="3"/>
    <n v="0"/>
  </r>
  <r>
    <s v="Materiales y Suministros"/>
    <s v="Etiqueta"/>
    <x v="377"/>
    <s v="ETIQUETA PARA PRODUCTOS QUIMICOS - CUT OIL PI - 15 CMS X 10 CMS"/>
    <n v="6"/>
    <n v="6"/>
    <n v="0"/>
    <x v="20"/>
    <x v="3"/>
    <n v="0"/>
  </r>
  <r>
    <s v="Materiales y Suministros"/>
    <s v="Etiqueta"/>
    <x v="378"/>
    <s v="ETIQUETA PARA PRODUCTOS QUIMICOS - GASOLINA"/>
    <n v="8"/>
    <n v="8"/>
    <n v="0"/>
    <x v="20"/>
    <x v="3"/>
    <n v="0"/>
  </r>
  <r>
    <s v="Materiales y Suministros"/>
    <s v="Etiqueta"/>
    <x v="379"/>
    <s v="ETIQUETA PARA PRODUCTOS QUIMICOS - PI15"/>
    <n v="13"/>
    <n v="23"/>
    <n v="10"/>
    <x v="20"/>
    <x v="3"/>
    <n v="1"/>
  </r>
  <r>
    <s v="Materiales y Suministros"/>
    <s v="Etiqueta"/>
    <x v="380"/>
    <s v="ETIQUETA PARA PRODUCTOS QUIMICOS - PI3"/>
    <n v="10"/>
    <n v="10"/>
    <n v="0"/>
    <x v="20"/>
    <x v="3"/>
    <n v="0"/>
  </r>
  <r>
    <s v="Materiales y Suministros"/>
    <s v="Etiqueta"/>
    <x v="381"/>
    <s v="ETIQUETA PARA PRODUCTOS QUIMICOS - PRIMER ANTICORROSIVO VERDE OLIVA"/>
    <n v="6"/>
    <n v="6"/>
    <n v="0"/>
    <x v="20"/>
    <x v="3"/>
    <n v="0"/>
  </r>
  <r>
    <s v="Materiales y Suministros"/>
    <s v="Etiqueta"/>
    <x v="382"/>
    <s v="ETIQUETA PARA PRODUCTOS QUIMICOS - STEEL PI - 15 CMS X 10 CMS"/>
    <n v="19"/>
    <n v="19"/>
    <n v="0"/>
    <x v="20"/>
    <x v="3"/>
    <n v="0"/>
  </r>
  <r>
    <s v="Materiales y Suministros"/>
    <s v="Etiqueta"/>
    <x v="383"/>
    <s v="ETIQUETA PARA PRODUCTOS QUIMICOS - THINNER"/>
    <n v="5"/>
    <n v="5"/>
    <n v="0"/>
    <x v="20"/>
    <x v="3"/>
    <n v="0"/>
  </r>
  <r>
    <s v="Materiales y Suministros"/>
    <s v="Etiqueta"/>
    <x v="384"/>
    <s v="ETIQUETA PARA PRODUCTOS QUIMICOS - VARSOL - 15 CMS X 10 CMS"/>
    <n v="11"/>
    <n v="11"/>
    <n v="0"/>
    <x v="20"/>
    <x v="3"/>
    <n v="0"/>
  </r>
  <r>
    <s v="Materiales y Suministros"/>
    <s v="Materiales y Suministros"/>
    <x v="445"/>
    <s v="EXTINTOR ABC POLVO QUIMICO SECO X 10 LIBRAS"/>
    <n v="1"/>
    <n v="1"/>
    <n v="0"/>
    <x v="20"/>
    <x v="3"/>
    <n v="0"/>
  </r>
  <r>
    <s v="Materiales y Suministros"/>
    <s v="Materiales y Suministros"/>
    <x v="446"/>
    <s v="EXTINTOR MULTIPROPOSITO 20 LIBRAS ABC"/>
    <n v="2"/>
    <n v="2"/>
    <n v="0"/>
    <x v="20"/>
    <x v="3"/>
    <n v="0"/>
  </r>
  <r>
    <s v="Materiales y Suministros"/>
    <s v="Materiales y Suministros"/>
    <x v="447"/>
    <s v="FIBRODISCO 4&quot; GR80"/>
    <n v="11"/>
    <n v="11"/>
    <n v="0"/>
    <x v="20"/>
    <x v="3"/>
    <n v="0"/>
  </r>
  <r>
    <s v="Materiales y Suministros"/>
    <s v="Disco Varios"/>
    <x v="370"/>
    <s v="FIBRODISCO CUBITRON II 982C 7&quot; G-36"/>
    <n v="24"/>
    <n v="24"/>
    <n v="0"/>
    <x v="20"/>
    <x v="3"/>
    <n v="0"/>
  </r>
  <r>
    <s v="Materiales y Suministros"/>
    <s v="Disco Varios"/>
    <x v="370"/>
    <s v="FIBRODISCO CUBITRON II 982C 7&quot; G-36"/>
    <n v="8"/>
    <n v="8"/>
    <n v="0"/>
    <x v="20"/>
    <x v="3"/>
    <n v="0"/>
  </r>
  <r>
    <s v="Materiales y Suministros"/>
    <s v="Materiales y Suministros"/>
    <x v="448"/>
    <s v="FIJADOR DE RODAMIENTOS X 50 MM -  REF. 609 LOCTITE"/>
    <n v="1"/>
    <n v="1"/>
    <n v="0"/>
    <x v="20"/>
    <x v="3"/>
    <n v="0"/>
  </r>
  <r>
    <s v="Materiales y Suministros"/>
    <s v="Materiales y Suministros"/>
    <x v="449"/>
    <s v="FIJADOR DE ROSCAS -  RESISTENCIA ALTA X 50 ML REF. 277  LOCTITE"/>
    <n v="1"/>
    <n v="1"/>
    <n v="0"/>
    <x v="20"/>
    <x v="3"/>
    <n v="0"/>
  </r>
  <r>
    <s v="Materiales y Suministros"/>
    <s v="Consumible Maquinaria y Equipos"/>
    <x v="219"/>
    <s v="FIJADOR PARA TUBO Ø 2&quot;"/>
    <n v="8"/>
    <n v="8"/>
    <n v="0"/>
    <x v="20"/>
    <x v="3"/>
    <n v="0"/>
  </r>
  <r>
    <s v="Materiales y Suministros"/>
    <s v="Consumible Maquinaria y Equipos"/>
    <x v="220"/>
    <s v="FIJAELECTRODO 3/32 10N24"/>
    <n v="9"/>
    <n v="9"/>
    <n v="0"/>
    <x v="20"/>
    <x v="3"/>
    <n v="0"/>
  </r>
  <r>
    <s v="Materiales y Suministros"/>
    <s v="Consumible Laser"/>
    <x v="4183"/>
    <s v="FILTER C MS6  - LASER 2 Ref.: 369322 Genérico"/>
    <n v="4"/>
    <n v="4"/>
    <n v="0"/>
    <x v="20"/>
    <x v="3"/>
    <n v="0"/>
  </r>
  <r>
    <s v="Materiales y Suministros"/>
    <s v="Consumible Laser"/>
    <x v="4184"/>
    <s v="FILTER CARTRIDGE - LASER 2 Ref.: 2472693 Genérico"/>
    <n v="2"/>
    <n v="2"/>
    <n v="0"/>
    <x v="20"/>
    <x v="3"/>
    <n v="0"/>
  </r>
  <r>
    <s v="Materiales y Suministros"/>
    <s v="Consumible Laser"/>
    <x v="159"/>
    <s v="FILTER CARTRIDGE REF. 146152 - LASER Ref.: 30801030470001 Genérico"/>
    <n v="5"/>
    <n v="5"/>
    <n v="0"/>
    <x v="20"/>
    <x v="3"/>
    <n v="0"/>
  </r>
  <r>
    <s v="Materiales y Suministros"/>
    <s v="Consumible Laser"/>
    <x v="160"/>
    <s v="FILTER ELEMENT 1006-18 REF. 123674 / 377006 LASER Ref.: 308001030010093 Genérico"/>
    <n v="7"/>
    <n v="7"/>
    <n v="0"/>
    <x v="20"/>
    <x v="3"/>
    <n v="0"/>
  </r>
  <r>
    <s v="Materiales y Suministros"/>
    <s v="Consumible Laser"/>
    <x v="161"/>
    <s v="FILTER ELEMENT AI REF. 377005 / 123675 - LASER Ref.: 308001030580012 Genérico"/>
    <n v="3"/>
    <n v="3"/>
    <n v="0"/>
    <x v="20"/>
    <x v="3"/>
    <n v="0"/>
  </r>
  <r>
    <s v="Materiales y Suministros"/>
    <s v="Consumible Laser"/>
    <x v="161"/>
    <s v="FILTER ELEMENT AI REF. 377005 / 123675 - LASER Ref.: 308001030580012 Genérico"/>
    <n v="1"/>
    <n v="1"/>
    <n v="0"/>
    <x v="20"/>
    <x v="3"/>
    <n v="0"/>
  </r>
  <r>
    <s v="Materiales y Suministros"/>
    <s v="Consumible Laser"/>
    <x v="162"/>
    <s v="FILTER ELEMENT POLYGLAS REF. 365785 - LASER REF: 308001030290119 Ref.: 308001030290119 Genérico"/>
    <n v="4"/>
    <n v="2"/>
    <n v="-2"/>
    <x v="20"/>
    <x v="3"/>
    <n v="1"/>
  </r>
  <r>
    <s v="Materiales y Suministros"/>
    <s v="Consumible Laser"/>
    <x v="163"/>
    <s v="FILTER ELEMENT REF. 377004 - LASER Ref.: 308001030590022 Genérico"/>
    <n v="6"/>
    <n v="6"/>
    <n v="0"/>
    <x v="20"/>
    <x v="3"/>
    <n v="0"/>
  </r>
  <r>
    <s v="Materiales y Suministros"/>
    <s v="Consumible Maquinaria y Equipos"/>
    <x v="222"/>
    <s v="FILTRO AIRE IF 1636"/>
    <n v="2"/>
    <n v="2"/>
    <n v="0"/>
    <x v="20"/>
    <x v="3"/>
    <n v="0"/>
  </r>
  <r>
    <s v="Materiales y Suministros"/>
    <s v="Consumible Maquinaria y Equipos"/>
    <x v="3097"/>
    <s v="FILTRO AIRE INTERNO MARCA AYZ  REF: AZ 246300 SY"/>
    <n v="1"/>
    <n v="1"/>
    <n v="0"/>
    <x v="20"/>
    <x v="3"/>
    <n v="0"/>
  </r>
  <r>
    <s v="Materiales y Suministros"/>
    <s v="Consumible Maquinaria y Equipos"/>
    <x v="4185"/>
    <s v="FILTRO AIRE REF: AF25910 / DA8183"/>
    <n v="1"/>
    <n v="1"/>
    <n v="0"/>
    <x v="20"/>
    <x v="3"/>
    <n v="0"/>
  </r>
  <r>
    <s v="Materiales y Suministros"/>
    <s v="Consumible Maquinaria y Equipos"/>
    <x v="223"/>
    <s v="FILTRO COMBUSTIBLE F-1203 O SFC-55220"/>
    <n v="2"/>
    <n v="2"/>
    <n v="0"/>
    <x v="20"/>
    <x v="3"/>
    <n v="0"/>
  </r>
  <r>
    <s v="Materiales y Suministros"/>
    <s v="Consumible Maquinaria y Equipos"/>
    <x v="224"/>
    <s v="FILTRO COMBUSTIBLE MONTACARGA Ref.: FF5160 - BF7534 Genérico"/>
    <n v="1"/>
    <n v="1"/>
    <n v="0"/>
    <x v="20"/>
    <x v="3"/>
    <n v="0"/>
  </r>
  <r>
    <s v="Materiales y Suministros"/>
    <s v="Consumible Maquinaria y Equipos"/>
    <x v="226"/>
    <s v="FILTRO DE ACEITE A14476"/>
    <n v="3"/>
    <n v="3"/>
    <n v="0"/>
    <x v="20"/>
    <x v="3"/>
    <n v="0"/>
  </r>
  <r>
    <s v="Materiales y Suministros"/>
    <s v="Consumible Maquinaria y Equipos"/>
    <x v="227"/>
    <s v="FILTRO DE ACEITE LF9009 FLEETGUARD"/>
    <n v="1"/>
    <n v="1"/>
    <n v="0"/>
    <x v="20"/>
    <x v="3"/>
    <n v="0"/>
  </r>
  <r>
    <s v="Materiales y Suministros"/>
    <s v="Consumible Maquinaria y Equipos"/>
    <x v="228"/>
    <s v="FILTRO DE ACEITE MONTACARGA MARCA PERKINS Ref.: MP10169 Genérico"/>
    <n v="1"/>
    <n v="1"/>
    <n v="0"/>
    <x v="20"/>
    <x v="3"/>
    <n v="0"/>
  </r>
  <r>
    <s v="Materiales y Suministros"/>
    <s v="Consumible Maquinaria y Equipos"/>
    <x v="4186"/>
    <s v="FILTRO DE ACEITE PARA MOTOR 6BT - REF. LF - 3959 / BT7349"/>
    <n v="1"/>
    <n v="1"/>
    <n v="0"/>
    <x v="20"/>
    <x v="3"/>
    <n v="0"/>
  </r>
  <r>
    <s v="Materiales y Suministros"/>
    <s v="Consumible Maquinaria y Equipos"/>
    <x v="229"/>
    <s v="FILTRO DE AGUA REF. WF2071 FLEETGUARD"/>
    <n v="1"/>
    <n v="1"/>
    <n v="0"/>
    <x v="20"/>
    <x v="3"/>
    <n v="0"/>
  </r>
  <r>
    <s v="Materiales y Suministros"/>
    <s v="Consumible Maquinaria y Equipos"/>
    <x v="230"/>
    <s v="FILTRO DE AIRE Ref.: 91B6100912 GEC"/>
    <n v="1"/>
    <n v="1"/>
    <n v="0"/>
    <x v="20"/>
    <x v="3"/>
    <n v="0"/>
  </r>
  <r>
    <s v="Materiales y Suministros"/>
    <s v="Consumible Maquinaria y Equipos"/>
    <x v="231"/>
    <s v="FILTRO DE COMBUSTIBLE REF. FF5488 - B222100000424 FLEETGUARD"/>
    <n v="1"/>
    <n v="1"/>
    <n v="0"/>
    <x v="20"/>
    <x v="3"/>
    <n v="0"/>
  </r>
  <r>
    <s v="Materiales y Suministros"/>
    <s v="Consumible Laser"/>
    <x v="164"/>
    <s v="FILTRO DE VACIO VAF-PK-6 - LASER FESTO"/>
    <n v="2"/>
    <n v="2"/>
    <n v="0"/>
    <x v="20"/>
    <x v="3"/>
    <n v="0"/>
  </r>
  <r>
    <s v="Materiales y Suministros"/>
    <s v="Consumible Maquinaria y Equipos"/>
    <x v="232"/>
    <s v="FILTRO SECADOR DE AIRE AF27817 FLEETGUARD"/>
    <n v="1"/>
    <n v="1"/>
    <n v="0"/>
    <x v="20"/>
    <x v="3"/>
    <n v="0"/>
  </r>
  <r>
    <s v="Materiales y Suministros"/>
    <s v="Consumible Maquinaria y Equipos"/>
    <x v="3098"/>
    <s v="FITTING HEMBRA 1/4 PARA AIRE AMERICANO"/>
    <n v="9"/>
    <n v="8"/>
    <n v="-1"/>
    <x v="20"/>
    <x v="3"/>
    <n v="1"/>
  </r>
  <r>
    <s v="Materiales y Suministros"/>
    <s v="Consumible Laser"/>
    <x v="4187"/>
    <s v="FLAT KEY EAV LASER 2 REF: 2228804 Ref.: 2228804 Genérico"/>
    <n v="2"/>
    <n v="0"/>
    <n v="-2"/>
    <x v="20"/>
    <x v="3"/>
    <n v="1"/>
  </r>
  <r>
    <s v="Materiales y Suministros"/>
    <s v="Aceites - Lubricantes y Grasas"/>
    <x v="450"/>
    <s v="FLUISINT 100 ACEITE SOLUBLE PARA CORTE"/>
    <n v="10"/>
    <n v="10"/>
    <n v="0"/>
    <x v="20"/>
    <x v="3"/>
    <n v="0"/>
  </r>
  <r>
    <s v="Materiales y Suministros"/>
    <s v="Consumible Maquinaria y Equipos"/>
    <x v="4188"/>
    <s v="FRESA DE DESBASTE 3 CORTES Ø 16 M42 STOCK Ref.: 74825-16 Genérico"/>
    <n v="1"/>
    <n v="1"/>
    <n v="0"/>
    <x v="20"/>
    <x v="3"/>
    <n v="0"/>
  </r>
  <r>
    <s v="Materiales y Suministros"/>
    <s v="Consumible Laser"/>
    <x v="165"/>
    <s v="FRICTION BEARAING 10 X 1 X 12 GLY FLANGE REF. 121196 Ref.: 308001030010003 Genérico"/>
    <n v="2"/>
    <n v="2"/>
    <n v="0"/>
    <x v="20"/>
    <x v="3"/>
    <n v="0"/>
  </r>
  <r>
    <s v="Materiales y Suministros"/>
    <s v="Consumible Maquinaria y Equipos"/>
    <x v="233"/>
    <s v="FUSIBLE DE 10 AMPERIOS"/>
    <n v="9"/>
    <n v="9"/>
    <n v="0"/>
    <x v="20"/>
    <x v="3"/>
    <n v="0"/>
  </r>
  <r>
    <s v="Materiales y Suministros"/>
    <s v="Consumible Maquinaria y Equipos"/>
    <x v="234"/>
    <s v="FUSIBLE DE 15 AMPERIOS"/>
    <n v="3"/>
    <n v="3"/>
    <n v="0"/>
    <x v="20"/>
    <x v="3"/>
    <n v="0"/>
  </r>
  <r>
    <s v="Materiales y Suministros"/>
    <s v="Consumible Maquinaria y Equipos"/>
    <x v="234"/>
    <s v="FUSIBLE DE 15 AMPERIOS"/>
    <n v="1"/>
    <n v="1"/>
    <n v="0"/>
    <x v="20"/>
    <x v="3"/>
    <n v="0"/>
  </r>
  <r>
    <s v="Materiales y Suministros"/>
    <s v="Consumible Maquinaria y Equipos"/>
    <x v="235"/>
    <s v="FUSIBLE DE 20 AMPERIOS"/>
    <n v="1"/>
    <n v="1"/>
    <n v="0"/>
    <x v="20"/>
    <x v="3"/>
    <n v="0"/>
  </r>
  <r>
    <s v="Materiales y Suministros"/>
    <s v="Consumible Maquinaria y Equipos"/>
    <x v="235"/>
    <s v="FUSIBLE DE 20 AMPERIOS"/>
    <n v="1"/>
    <n v="0"/>
    <n v="-1"/>
    <x v="20"/>
    <x v="3"/>
    <n v="1"/>
  </r>
  <r>
    <s v="Materiales y Suministros"/>
    <s v="Consumible Maquinaria y Equipos"/>
    <x v="236"/>
    <s v="FUSIBLE DE 25 AMPERIOS"/>
    <n v="2"/>
    <n v="2"/>
    <n v="0"/>
    <x v="20"/>
    <x v="3"/>
    <n v="0"/>
  </r>
  <r>
    <s v="Materiales y Suministros"/>
    <s v="Consumible Maquinaria y Equipos"/>
    <x v="237"/>
    <s v="FUSIBLE DE 30 AMPERIOS"/>
    <n v="8"/>
    <n v="8"/>
    <n v="0"/>
    <x v="20"/>
    <x v="3"/>
    <n v="0"/>
  </r>
  <r>
    <s v="Materiales y Suministros"/>
    <s v="Consumible Maquinaria y Equipos"/>
    <x v="238"/>
    <s v="FUSIBLE DE 5 AMPERIOS"/>
    <n v="2"/>
    <n v="2"/>
    <n v="0"/>
    <x v="20"/>
    <x v="3"/>
    <n v="0"/>
  </r>
  <r>
    <s v="Materiales y Suministros"/>
    <s v="Consumible Maquinaria y Equipos"/>
    <x v="4189"/>
    <s v="FUSIBLE FANUT 1 AMP (TARJETA IO) - CNC Ref.: A60L-0001-0290#LM03 Genérico"/>
    <n v="3"/>
    <n v="0"/>
    <n v="-3"/>
    <x v="20"/>
    <x v="3"/>
    <n v="1"/>
  </r>
  <r>
    <s v="Materiales y Suministros"/>
    <s v="Consumible Maquinaria y Equipos"/>
    <x v="239"/>
    <s v="FUSIBLE LEADWELL A60L-0001-0290/LM10 - INV 4839"/>
    <n v="2"/>
    <n v="2"/>
    <n v="0"/>
    <x v="20"/>
    <x v="3"/>
    <n v="0"/>
  </r>
  <r>
    <s v="Materiales y Suministros"/>
    <s v="Materiales y Suministros"/>
    <x v="453"/>
    <s v="GANCHO HERRAMIENTA REF. G-706B"/>
    <n v="8"/>
    <n v="8"/>
    <n v="0"/>
    <x v="20"/>
    <x v="3"/>
    <n v="0"/>
  </r>
  <r>
    <s v="Materiales y Suministros"/>
    <s v="Materiales y Suministros"/>
    <x v="454"/>
    <s v="GANCHO HERRAMIENTA REF. G-711A"/>
    <n v="4"/>
    <n v="4"/>
    <n v="0"/>
    <x v="20"/>
    <x v="3"/>
    <n v="0"/>
  </r>
  <r>
    <s v="Materiales y Suministros"/>
    <s v="Materiales y Suministros"/>
    <x v="455"/>
    <s v="GANCHO HERRAMIENTA REF. G-711B"/>
    <n v="17"/>
    <n v="17"/>
    <n v="0"/>
    <x v="20"/>
    <x v="3"/>
    <n v="0"/>
  </r>
  <r>
    <s v="Materiales y Suministros"/>
    <s v="Consumible Maquinaria y Equipos"/>
    <x v="3099"/>
    <s v="GANCHO INFERIOR DE 1 TON PARA DIFERENCIAL MARCA NITCHI REF: 47-1TON Ref.: 47-1TON Genérico"/>
    <n v="3"/>
    <n v="2"/>
    <n v="-1"/>
    <x v="20"/>
    <x v="3"/>
    <n v="1"/>
  </r>
  <r>
    <s v="Materiales y Suministros"/>
    <s v="Materiales y Suministros"/>
    <x v="4190"/>
    <s v="GANCHO INFERIOR P/GARRUCHA 0.750 TON"/>
    <n v="1"/>
    <n v="1"/>
    <n v="0"/>
    <x v="20"/>
    <x v="3"/>
    <n v="0"/>
  </r>
  <r>
    <s v="Materiales y Suministros"/>
    <s v="Consumible Maquinaria y Equipos"/>
    <x v="3100"/>
    <s v="GANCHO SUPERIOR DE 1 TON PARA DIFERENCIAL MARCA NITCHI Ref.: 32-1TON Genérico"/>
    <n v="1"/>
    <n v="0"/>
    <n v="-1"/>
    <x v="20"/>
    <x v="3"/>
    <n v="1"/>
  </r>
  <r>
    <s v="Materiales y Suministros"/>
    <s v="Materiales y Suministros"/>
    <x v="4191"/>
    <s v="GANCHO SUPERIOR P/GARRUCHA 0.750 TON"/>
    <n v="1"/>
    <n v="0"/>
    <n v="-1"/>
    <x v="20"/>
    <x v="3"/>
    <n v="1"/>
  </r>
  <r>
    <s v="Materiales y Suministros"/>
    <s v="Materiales y Suministros"/>
    <x v="456"/>
    <s v="GASOLINA"/>
    <n v="5"/>
    <n v="5"/>
    <n v="0"/>
    <x v="20"/>
    <x v="3"/>
    <n v="0"/>
  </r>
  <r>
    <s v="Materiales y Suministros"/>
    <s v="Materiales y Suministros"/>
    <x v="457"/>
    <s v="GEL ANTIBACTERIAL CON 70% DE ALCOHOL"/>
    <n v="7"/>
    <n v="7"/>
    <n v="0"/>
    <x v="20"/>
    <x v="3"/>
    <n v="0"/>
  </r>
  <r>
    <s v="Materiales y Suministros"/>
    <s v="Materiales y Suministros"/>
    <x v="457"/>
    <s v="GEL ANTIBACTERIAL CON 70% DE ALCOHOL"/>
    <n v="2"/>
    <n v="2"/>
    <n v="0"/>
    <x v="20"/>
    <x v="3"/>
    <n v="0"/>
  </r>
  <r>
    <s v="Materiales y Suministros"/>
    <s v="Consumible Maquinaria y Equipos"/>
    <x v="240"/>
    <s v="GEL PARA BOQUILA PARA EQUIPO MIG X 400 GRAMOS"/>
    <n v="2"/>
    <n v="3"/>
    <n v="1"/>
    <x v="20"/>
    <x v="3"/>
    <n v="1"/>
  </r>
  <r>
    <s v="Materiales y Suministros"/>
    <s v="Aceites - Lubricantes y Grasas"/>
    <x v="458"/>
    <s v="GRASA FRIXO X 35 LIBRAS REF. 1771P-2"/>
    <n v="70"/>
    <n v="70"/>
    <n v="0"/>
    <x v="20"/>
    <x v="3"/>
    <n v="0"/>
  </r>
  <r>
    <s v="Materiales y Suministros"/>
    <s v="Materiales y Suministros"/>
    <x v="3101"/>
    <s v="GRASA GADUS S2 V220 2 - SHELL"/>
    <n v="1"/>
    <n v="1"/>
    <n v="0"/>
    <x v="20"/>
    <x v="3"/>
    <n v="0"/>
  </r>
  <r>
    <s v="Materiales y Suministros"/>
    <s v="Aceites - Lubricantes y Grasas"/>
    <x v="3102"/>
    <s v="GRASA PRO 200 X 35 LIBRAS"/>
    <n v="26"/>
    <n v="26"/>
    <n v="0"/>
    <x v="20"/>
    <x v="3"/>
    <n v="0"/>
  </r>
  <r>
    <s v="Materiales y Suministros"/>
    <s v="Grata"/>
    <x v="385"/>
    <s v="GRATA DE COPA ENTORCHADA 4&quot; X 1/2&quot; X 5/8&quot; - FECIN"/>
    <n v="7"/>
    <n v="7"/>
    <n v="0"/>
    <x v="20"/>
    <x v="3"/>
    <n v="0"/>
  </r>
  <r>
    <s v="Materiales y Suministros"/>
    <s v="Grata"/>
    <x v="14"/>
    <s v="GRATA DE LIJA GRANO 120 X 2&quot;"/>
    <n v="2"/>
    <n v="2"/>
    <n v="0"/>
    <x v="20"/>
    <x v="3"/>
    <n v="0"/>
  </r>
  <r>
    <s v="Materiales y Suministros"/>
    <s v="Grata"/>
    <x v="386"/>
    <s v="GRATA DE LIJA GRANO 60 X 6 X 2"/>
    <n v="2"/>
    <n v="2"/>
    <n v="0"/>
    <x v="20"/>
    <x v="3"/>
    <n v="0"/>
  </r>
  <r>
    <s v="Materiales y Suministros"/>
    <s v="Grata"/>
    <x v="16"/>
    <s v="GRATA PLANA ENTORCHADA 4 1/2&quot; X 5/8&quot; X 1/2&quot;"/>
    <n v="24"/>
    <n v="24"/>
    <n v="0"/>
    <x v="20"/>
    <x v="3"/>
    <n v="0"/>
  </r>
  <r>
    <s v="Materiales y Suministros"/>
    <s v="Grata"/>
    <x v="16"/>
    <s v="GRATA PLANA ENTORCHADA 4 1/2&quot; X 5/8&quot; X 1/2&quot;"/>
    <n v="60"/>
    <n v="60"/>
    <n v="0"/>
    <x v="20"/>
    <x v="3"/>
    <n v="0"/>
  </r>
  <r>
    <s v="Materiales y Suministros"/>
    <s v="Grata"/>
    <x v="17"/>
    <s v="GRATA PLANA ENTORCHADA 6&quot; X 1/2&quot; X 5/8&quot; - JAZZ"/>
    <n v="6"/>
    <n v="6"/>
    <n v="0"/>
    <x v="20"/>
    <x v="3"/>
    <n v="0"/>
  </r>
  <r>
    <s v="Materiales y Suministros"/>
    <s v="Materiales y Suministros"/>
    <x v="4192"/>
    <s v="GRIFERIA PARA SANITARIO 25 CMS - GRIVAL"/>
    <n v="1"/>
    <n v="1"/>
    <n v="0"/>
    <x v="20"/>
    <x v="3"/>
    <n v="0"/>
  </r>
  <r>
    <s v="Materiales y Suministros"/>
    <s v="Materiales y Suministros"/>
    <x v="4193"/>
    <s v="GRIFLEX LAVAMANOS REF 38018"/>
    <n v="1"/>
    <n v="0"/>
    <n v="-1"/>
    <x v="20"/>
    <x v="3"/>
    <n v="1"/>
  </r>
  <r>
    <s v="Materiales y Suministros"/>
    <s v="Materiales y Suministros"/>
    <x v="4194"/>
    <s v="GROUTING SIKAGROUT 212 BULTO DE 30 KG"/>
    <n v="10"/>
    <n v="10"/>
    <n v="0"/>
    <x v="20"/>
    <x v="3"/>
    <n v="0"/>
  </r>
  <r>
    <s v="Materiales y Suministros"/>
    <s v="Consumible Pulidoras,Taladros y Atornilladoras"/>
    <x v="318"/>
    <s v="GUARDA A PRESION PARA PULIDORA 28111 - NEGRA Ref.: 397661-02 Genérico"/>
    <n v="3"/>
    <n v="2"/>
    <n v="-1"/>
    <x v="20"/>
    <x v="3"/>
    <n v="1"/>
  </r>
  <r>
    <s v="Materiales y Suministros"/>
    <s v="Consumible Pulidoras,Taladros y Atornilladoras"/>
    <x v="319"/>
    <s v="GUARDA A PRESION PARA PULIDORA 4120-B3 - PLATEADA Ref.: N105312 Genérico"/>
    <n v="2"/>
    <n v="2"/>
    <n v="0"/>
    <x v="20"/>
    <x v="3"/>
    <n v="0"/>
  </r>
  <r>
    <s v="Materiales y Suministros"/>
    <s v="Consumible Pulidoras,Taladros y Atornilladoras"/>
    <x v="320"/>
    <s v="GUARDA CON TORNILLO PARA PULIDORA 28111 DEWALT Ref.: 629358 Genérico"/>
    <n v="1"/>
    <n v="0"/>
    <n v="-1"/>
    <x v="20"/>
    <x v="3"/>
    <n v="1"/>
  </r>
  <r>
    <s v="Materiales y Suministros"/>
    <s v="Consumible Pulidoras,Taladros y Atornilladoras"/>
    <x v="3103"/>
    <s v="GUARDA PARA PULIDORA 7&quot; PLANA REF: N036831"/>
    <n v="5"/>
    <n v="4"/>
    <n v="-1"/>
    <x v="20"/>
    <x v="3"/>
    <n v="1"/>
  </r>
  <r>
    <s v="Materiales y Suministros"/>
    <s v="Consumible Pulidoras,Taladros y Atornilladoras"/>
    <x v="321"/>
    <s v="GUARDA PARA PULIDORA DW 28476 REF: N037746 Ref.: N037746 Genérico"/>
    <n v="4"/>
    <n v="4"/>
    <n v="0"/>
    <x v="20"/>
    <x v="3"/>
    <n v="0"/>
  </r>
  <r>
    <s v="Materiales y Suministros"/>
    <s v="Materiales y Suministros"/>
    <x v="3104"/>
    <s v="GUATA DE POLIESTER DE 300 GRAMOS X 1.50 METROS DE ANCHO"/>
    <n v="10"/>
    <n v="10"/>
    <n v="0"/>
    <x v="20"/>
    <x v="3"/>
    <n v="0"/>
  </r>
  <r>
    <s v="Materiales y Suministros"/>
    <s v="Consumible Equipo de Soldadura"/>
    <x v="3105"/>
    <s v="GUAYA PARA ANTORCHA TWECO SPRAY 450 - 14401140 LINNER WS 44-3545-15"/>
    <n v="1"/>
    <n v="1"/>
    <n v="0"/>
    <x v="20"/>
    <x v="3"/>
    <n v="0"/>
  </r>
  <r>
    <s v="Materiales y Suministros"/>
    <s v="Consumible Equipo de Soldadura"/>
    <x v="4195"/>
    <s v="GUIDE CAP 1/16IN"/>
    <n v="1"/>
    <n v="1"/>
    <n v="0"/>
    <x v="20"/>
    <x v="3"/>
    <n v="0"/>
  </r>
  <r>
    <s v="Materiales y Suministros"/>
    <s v="Consumible Equipo de Soldadura"/>
    <x v="3106"/>
    <s v="HANDLE KIT Q400 1880198 Ref.: 433827 Genérico"/>
    <n v="1"/>
    <n v="1"/>
    <n v="0"/>
    <x v="20"/>
    <x v="3"/>
    <n v="0"/>
  </r>
  <r>
    <s v="Materiales y Suministros"/>
    <s v="Consumible Maquinaria y Equipos"/>
    <x v="4196"/>
    <s v="HEAD: XPR QUICK DISCONNECT TORCH REF: 420221"/>
    <n v="1"/>
    <n v="0"/>
    <n v="-1"/>
    <x v="20"/>
    <x v="3"/>
    <n v="1"/>
  </r>
  <r>
    <s v="Materiales y Suministros"/>
    <s v="Consumible Laser"/>
    <x v="166"/>
    <s v="HIGH PRESSURE LENS 7.5&quot; REF. 97517 - LASER Ref.: 308001030290013 Genérico"/>
    <n v="5"/>
    <n v="3"/>
    <n v="-2"/>
    <x v="20"/>
    <x v="3"/>
    <n v="1"/>
  </r>
  <r>
    <s v="Materiales y Suministros"/>
    <s v="Consumible Pulidoras,Taladros y Atornilladoras"/>
    <x v="322"/>
    <s v="INDUCIDO PARA PULIDORA DEWALT 28111 Ref.: 623584-02SV Genérico"/>
    <n v="2"/>
    <n v="2"/>
    <n v="0"/>
    <x v="20"/>
    <x v="3"/>
    <n v="0"/>
  </r>
  <r>
    <s v="Materiales y Suministros"/>
    <s v="Consumible Pulidoras,Taladros y Atornilladoras"/>
    <x v="324"/>
    <s v="INDUCIDO PARA PULIDORA DEWALT 4120-B3 Ref.: N389431 Genérico"/>
    <n v="6"/>
    <n v="4"/>
    <n v="-2"/>
    <x v="20"/>
    <x v="3"/>
    <n v="1"/>
  </r>
  <r>
    <s v="Materiales y Suministros"/>
    <s v="Consumible Pulidoras,Taladros y Atornilladoras"/>
    <x v="325"/>
    <s v="INDUCIDO PARA PULIDORA DEWALT 4577 Ref.: N203632 Genérico"/>
    <n v="2"/>
    <n v="2"/>
    <n v="0"/>
    <x v="20"/>
    <x v="3"/>
    <n v="0"/>
  </r>
  <r>
    <s v="Materiales y Suministros"/>
    <s v="Consumible Pulidoras,Taladros y Atornilladoras"/>
    <x v="327"/>
    <s v="INDUCIDO PARA TALADRO PERCUTOR DEWALT 25113"/>
    <n v="1"/>
    <n v="1"/>
    <n v="0"/>
    <x v="20"/>
    <x v="3"/>
    <n v="0"/>
  </r>
  <r>
    <s v="Materiales y Suministros"/>
    <s v="Consumible Pulidoras,Taladros y Atornilladoras"/>
    <x v="4197"/>
    <s v="INDUCIDO TALADRO DEWALT 245 REF: 176852-00SV"/>
    <n v="2"/>
    <n v="2"/>
    <n v="0"/>
    <x v="20"/>
    <x v="3"/>
    <n v="0"/>
  </r>
  <r>
    <s v="Materiales y Suministros"/>
    <s v="Consumible Maquinaria y Equipos"/>
    <x v="241"/>
    <s v="INSERTO ROSCADO ISCAR 16IRMAG-60-IC908"/>
    <n v="5"/>
    <n v="5"/>
    <n v="0"/>
    <x v="20"/>
    <x v="3"/>
    <n v="0"/>
  </r>
  <r>
    <s v="Materiales y Suministros"/>
    <s v="Consumible Maquinaria y Equipos"/>
    <x v="242"/>
    <s v="INSERTO ROSCADO ISCAR 22IRN60IC908"/>
    <n v="5"/>
    <n v="5"/>
    <n v="0"/>
    <x v="20"/>
    <x v="3"/>
    <n v="0"/>
  </r>
  <r>
    <s v="Materiales y Suministros"/>
    <s v="Consumible Maquinaria y Equipos"/>
    <x v="243"/>
    <s v="INSERTO ROSCADO ISCAR CNMG120408-GNIC907"/>
    <n v="10"/>
    <n v="10"/>
    <n v="0"/>
    <x v="20"/>
    <x v="3"/>
    <n v="0"/>
  </r>
  <r>
    <s v="Materiales y Suministros"/>
    <s v="Consumible Maquinaria y Equipos"/>
    <x v="244"/>
    <s v="INSERTO ROSCADO TRAPEZIAL ISCAR 22IL4TRIC908"/>
    <n v="3"/>
    <n v="3"/>
    <n v="0"/>
    <x v="20"/>
    <x v="3"/>
    <n v="0"/>
  </r>
  <r>
    <s v="Materiales y Suministros"/>
    <s v="Consumible Pulidoras,Taladros y Atornilladoras"/>
    <x v="3109"/>
    <s v="INTERRUPTOR BOSCH NACIONAL"/>
    <n v="1"/>
    <n v="1"/>
    <n v="0"/>
    <x v="20"/>
    <x v="3"/>
    <n v="0"/>
  </r>
  <r>
    <s v="Materiales y Suministros"/>
    <s v="Consumible Pulidoras,Taladros y Atornilladoras"/>
    <x v="328"/>
    <s v="INTERRUPTOR PARA PULIDORA 28111"/>
    <n v="2"/>
    <n v="1"/>
    <n v="-1"/>
    <x v="20"/>
    <x v="3"/>
    <n v="1"/>
  </r>
  <r>
    <s v="Materiales y Suministros"/>
    <s v="Consumible Pulidoras,Taladros y Atornilladoras"/>
    <x v="329"/>
    <s v="INTERRUPTOR PARA PULIDORA 28476"/>
    <n v="2"/>
    <n v="2"/>
    <n v="0"/>
    <x v="20"/>
    <x v="3"/>
    <n v="0"/>
  </r>
  <r>
    <s v="Materiales y Suministros"/>
    <s v="Consumible Pulidoras,Taladros y Atornilladoras"/>
    <x v="330"/>
    <s v="INTERRUPTOR PARA PULIDORA DW 4120 Ref.: N327459 Genérico"/>
    <n v="4"/>
    <n v="3"/>
    <n v="-1"/>
    <x v="20"/>
    <x v="3"/>
    <n v="1"/>
  </r>
  <r>
    <s v="Materiales y Suministros"/>
    <s v="Consumible Pulidoras,Taladros y Atornilladoras"/>
    <x v="331"/>
    <s v="INTERRUPTOR PARA TALADRO BOSH 3/8&quot; Ref.: 160720034E-000 Genérico"/>
    <n v="3"/>
    <n v="3"/>
    <n v="0"/>
    <x v="20"/>
    <x v="3"/>
    <n v="0"/>
  </r>
  <r>
    <s v="Materiales y Suministros"/>
    <s v="Consumible Pulidoras,Taladros y Atornilladoras"/>
    <x v="332"/>
    <s v="INTERRUPTOR PARA TALADRO BOSH GSB 20 2RE Ref.: 2607200590 Genérico"/>
    <n v="6"/>
    <n v="6"/>
    <n v="0"/>
    <x v="20"/>
    <x v="3"/>
    <n v="0"/>
  </r>
  <r>
    <s v="Materiales y Suministros"/>
    <s v="Consumible Pulidoras,Taladros y Atornilladoras"/>
    <x v="333"/>
    <s v="INTERRUPTOR PARA TALADRO DW 131"/>
    <n v="3"/>
    <n v="0"/>
    <n v="-3"/>
    <x v="20"/>
    <x v="3"/>
    <n v="1"/>
  </r>
  <r>
    <s v="Materiales y Suministros"/>
    <s v="Consumible Pulidoras,Taladros y Atornilladoras"/>
    <x v="334"/>
    <s v="INTERRUPTOR PARA TALADRO PERCUTOR DW Ref.: REF.D25133-B3 Genérico"/>
    <n v="2"/>
    <n v="2"/>
    <n v="0"/>
    <x v="20"/>
    <x v="3"/>
    <n v="0"/>
  </r>
  <r>
    <s v="Materiales y Suministros"/>
    <s v="Materiales y Suministros"/>
    <x v="461"/>
    <s v="JABON DESENGRASANTE HAND 4 PI"/>
    <n v="12"/>
    <n v="3"/>
    <n v="-9"/>
    <x v="20"/>
    <x v="3"/>
    <n v="1"/>
  </r>
  <r>
    <s v="Materiales y Suministros"/>
    <s v="Consumible Pulidoras,Taladros y Atornilladoras"/>
    <x v="4198"/>
    <s v="JUNTA TORICA (ORING CARCASA) 4120 Ref.: N119639 Genérico"/>
    <n v="2"/>
    <n v="2"/>
    <n v="0"/>
    <x v="20"/>
    <x v="3"/>
    <n v="0"/>
  </r>
  <r>
    <s v="Materiales y Suministros"/>
    <s v="Materiales y Suministros"/>
    <x v="4199"/>
    <s v="KIT CONTROL DE DERRAMES - 10 GALONES"/>
    <n v="1"/>
    <n v="0"/>
    <n v="-1"/>
    <x v="20"/>
    <x v="3"/>
    <n v="1"/>
  </r>
  <r>
    <s v="Materiales y Suministros"/>
    <s v="Materiales y Suministros"/>
    <x v="4200"/>
    <s v="KIT CONTROL DE DERRAMES - 30 GALONES"/>
    <n v="1"/>
    <n v="0"/>
    <n v="-1"/>
    <x v="20"/>
    <x v="3"/>
    <n v="1"/>
  </r>
  <r>
    <s v="Materiales y Suministros"/>
    <s v="Consumible Pulidoras,Taladros y Atornilladoras"/>
    <x v="337"/>
    <s v="KIT CORONA Y PIÑON PARA PULIDORA DEWALT 28111 Ref.: 623586-00SV - 623564-00 Genérico"/>
    <n v="1"/>
    <n v="1"/>
    <n v="0"/>
    <x v="20"/>
    <x v="3"/>
    <n v="0"/>
  </r>
  <r>
    <s v="Materiales y Suministros"/>
    <s v="Consumible Pulidoras,Taladros y Atornilladoras"/>
    <x v="339"/>
    <s v="KIT CORONA Y PIÑON PARA PULIDORA DEWALT 4120 Ref.: N153126-N153125 Genérico"/>
    <n v="3"/>
    <n v="2"/>
    <n v="-1"/>
    <x v="20"/>
    <x v="3"/>
    <n v="1"/>
  </r>
  <r>
    <s v="Materiales y Suministros"/>
    <s v="Consumible Pulidoras,Taladros y Atornilladoras"/>
    <x v="340"/>
    <s v="KIT CORONA Y PIÑON PARA PULIDORA DEWALT 4577-B3"/>
    <n v="3"/>
    <n v="3"/>
    <n v="0"/>
    <x v="20"/>
    <x v="3"/>
    <n v="0"/>
  </r>
  <r>
    <s v="Materiales y Suministros"/>
    <s v="Consumible Maquinaria y Equipos"/>
    <x v="245"/>
    <s v="KIT DE REPARACION K-5029 PARA PISTOLA DE PINTURA SGK-600-PR"/>
    <n v="1"/>
    <n v="1"/>
    <n v="0"/>
    <x v="20"/>
    <x v="3"/>
    <n v="0"/>
  </r>
  <r>
    <s v="Materiales y Suministros"/>
    <s v="Consumible Maquinaria y Equipos"/>
    <x v="246"/>
    <s v="KIT DIODO DE RECUPERACION ULTRARRADA REF. 223422"/>
    <n v="1"/>
    <n v="0"/>
    <n v="-1"/>
    <x v="20"/>
    <x v="3"/>
    <n v="1"/>
  </r>
  <r>
    <s v="Materiales y Suministros"/>
    <s v="Materiales y Suministros"/>
    <x v="462"/>
    <s v="KIT PARA PISTOLA DEVILBISS ( PICO DE FLUIDO 2.0 - RESORTE EMPAQUE PRENSA ESTOPA )"/>
    <n v="1"/>
    <n v="1"/>
    <n v="0"/>
    <x v="20"/>
    <x v="3"/>
    <n v="0"/>
  </r>
  <r>
    <s v="Materiales y Suministros"/>
    <s v="Consumible Laser"/>
    <x v="4201"/>
    <s v="KIT PREFILTER - LASER 2 Ref.: 2472657 Genérico"/>
    <n v="1"/>
    <n v="0"/>
    <n v="-1"/>
    <x v="20"/>
    <x v="3"/>
    <n v="1"/>
  </r>
  <r>
    <s v="Materiales y Suministros"/>
    <s v="Materiales y Suministros"/>
    <x v="3110"/>
    <s v="KIT RODILLO DE PRESION ALIMENTADOR ORIGO FEED REF 609075"/>
    <n v="3"/>
    <n v="3"/>
    <n v="0"/>
    <x v="20"/>
    <x v="3"/>
    <n v="0"/>
  </r>
  <r>
    <s v="Materiales y Suministros"/>
    <s v="Materiales y Suministros"/>
    <x v="3111"/>
    <s v="KIT RODILLO ESTRIADO 0.0045 REF 609011"/>
    <n v="3"/>
    <n v="3"/>
    <n v="0"/>
    <x v="20"/>
    <x v="3"/>
    <n v="0"/>
  </r>
  <r>
    <s v="Materiales y Suministros"/>
    <s v="Consumible Maquinaria y Equipos"/>
    <x v="3112"/>
    <s v="KIT RODILLO GUIA ALIMENTADOR ORIGO FEED L304, 0.035 - 0.045 REF:609009 O 608187"/>
    <n v="3"/>
    <n v="4"/>
    <n v="1"/>
    <x v="20"/>
    <x v="3"/>
    <n v="1"/>
  </r>
  <r>
    <s v="Materiales y Suministros"/>
    <s v="Materiales y Suministros"/>
    <x v="463"/>
    <s v="LANILLA ROJA"/>
    <n v="66"/>
    <n v="66"/>
    <n v="0"/>
    <x v="20"/>
    <x v="3"/>
    <n v="0"/>
  </r>
  <r>
    <s v="Materiales y Suministros"/>
    <s v="Materiales y Suministros"/>
    <x v="464"/>
    <s v="LIJA DE AGUA # 1200 - 9&quot; X 11&quot; Ref.: CLAVE 1016 ABRACOL"/>
    <n v="32"/>
    <n v="32"/>
    <n v="0"/>
    <x v="20"/>
    <x v="3"/>
    <n v="0"/>
  </r>
  <r>
    <s v="Materiales y Suministros"/>
    <s v="Materiales y Suministros"/>
    <x v="465"/>
    <s v="LIJA DE AGUA # 150 - 9&quot; X 11&quot; Ref.: CLAVE 1005 ABRACOL"/>
    <n v="30"/>
    <n v="29"/>
    <n v="-1"/>
    <x v="20"/>
    <x v="3"/>
    <n v="1"/>
  </r>
  <r>
    <s v="Materiales y Suministros"/>
    <s v="Materiales y Suministros"/>
    <x v="466"/>
    <s v="LIJA DE AGUA # 180 - 9&quot; X 11&quot; Ref.: CLAVE 1006 ABRACOL"/>
    <n v="60"/>
    <n v="57"/>
    <n v="-3"/>
    <x v="20"/>
    <x v="3"/>
    <n v="1"/>
  </r>
  <r>
    <s v="Materiales y Suministros"/>
    <s v="Materiales y Suministros"/>
    <x v="467"/>
    <s v="LIJA DE AGUA # 220 - 9&quot; X 11&quot; Ref.: CLAVE 1007 ABRACOL"/>
    <n v="9"/>
    <n v="6"/>
    <n v="-3"/>
    <x v="20"/>
    <x v="3"/>
    <n v="1"/>
  </r>
  <r>
    <s v="Materiales y Suministros"/>
    <s v="Materiales y Suministros"/>
    <x v="468"/>
    <s v="LIJA DE AGUA # 60  - 9&quot; X 11&quot;"/>
    <n v="8"/>
    <n v="7"/>
    <n v="-1"/>
    <x v="20"/>
    <x v="3"/>
    <n v="1"/>
  </r>
  <r>
    <s v="Materiales y Suministros"/>
    <s v="Materiales y Suministros"/>
    <x v="469"/>
    <s v="LIJA DE AGUA # 80  - 9&quot; X 11&quot; Ref.: CLAVE 1002 ABRACOL"/>
    <n v="30"/>
    <n v="52"/>
    <n v="22"/>
    <x v="20"/>
    <x v="3"/>
    <n v="1"/>
  </r>
  <r>
    <s v="Materiales y Suministros"/>
    <s v="Materiales y Suministros"/>
    <x v="469"/>
    <s v="LIJA DE AGUA # 80  - 9&quot; X 11&quot; Ref.: CLAVE 1002 ABRACOL"/>
    <n v="48"/>
    <n v="48"/>
    <n v="0"/>
    <x v="20"/>
    <x v="3"/>
    <n v="0"/>
  </r>
  <r>
    <s v="Materiales y Suministros"/>
    <s v="Materiales y Suministros"/>
    <x v="470"/>
    <s v="LIJA DE TRAPO # 150 MULTI-FLEX  12&quot;"/>
    <n v="16.600000000000001"/>
    <n v="18.7"/>
    <n v="2.0999999999999979"/>
    <x v="20"/>
    <x v="3"/>
    <n v="1"/>
  </r>
  <r>
    <s v="Materiales y Suministros"/>
    <s v="Materiales y Suministros"/>
    <x v="471"/>
    <s v="LIJA DE TRAPO # 36 - ABRACOL"/>
    <n v="32"/>
    <n v="37.5"/>
    <n v="5.5"/>
    <x v="20"/>
    <x v="3"/>
    <n v="1"/>
  </r>
  <r>
    <s v="Materiales y Suministros"/>
    <s v="Materiales y Suministros"/>
    <x v="472"/>
    <s v="LIJA DE TRAPO # 80 - MULTI-FLEX 12&quot; Ref.: CLAVE 1828 ABRACOL"/>
    <n v="20"/>
    <n v="18"/>
    <n v="-2"/>
    <x v="20"/>
    <x v="3"/>
    <n v="1"/>
  </r>
  <r>
    <s v="Materiales y Suministros"/>
    <s v="Materiales y Suministros"/>
    <x v="473"/>
    <s v="LIJA ROJA # 150 - 9&quot; X 11&quot;"/>
    <n v="45"/>
    <n v="45"/>
    <n v="0"/>
    <x v="20"/>
    <x v="3"/>
    <n v="0"/>
  </r>
  <r>
    <s v="Materiales y Suministros"/>
    <s v="Materiales y Suministros"/>
    <x v="474"/>
    <s v="LIJA ROJA # 320 - 9&quot; X 11&quot;"/>
    <n v="6"/>
    <n v="6"/>
    <n v="0"/>
    <x v="20"/>
    <x v="3"/>
    <n v="0"/>
  </r>
  <r>
    <s v="Materiales y Suministros"/>
    <s v="Materiales y Suministros"/>
    <x v="475"/>
    <s v="LIJA ROJA # 80 - 9&quot; X 11&quot;"/>
    <n v="68"/>
    <n v="66"/>
    <n v="-2"/>
    <x v="20"/>
    <x v="3"/>
    <n v="1"/>
  </r>
  <r>
    <s v="Materiales y Suministros"/>
    <s v="Materiales y Suministros"/>
    <x v="476"/>
    <s v="LIMPIADOR DESENGRASANTE ELECTRONICO X 8 ONZAS Ref.: DIELLECT PI Genérico"/>
    <n v="17"/>
    <n v="18"/>
    <n v="1"/>
    <x v="20"/>
    <x v="3"/>
    <n v="1"/>
  </r>
  <r>
    <s v="Materiales y Suministros"/>
    <s v="Materiales y Suministros"/>
    <x v="477"/>
    <s v="LIMPIADOR DESINCRUSTANTE PARA PISOS ACID 2 PI"/>
    <n v="15"/>
    <n v="0"/>
    <n v="-15"/>
    <x v="20"/>
    <x v="3"/>
    <n v="1"/>
  </r>
  <r>
    <s v="Materiales y Suministros"/>
    <s v="Consumible Laser"/>
    <x v="4202"/>
    <s v="LINER - LASER 2 Ref.: 2284349 Genérico"/>
    <n v="42"/>
    <n v="42"/>
    <n v="0"/>
    <x v="20"/>
    <x v="3"/>
    <n v="0"/>
  </r>
  <r>
    <s v="Materiales y Suministros"/>
    <s v="Materiales y Suministros"/>
    <x v="478"/>
    <s v="LINER 15 0.035 ROUND WOUND PARA ANTORCHA MIG - 400 AMPERIOS"/>
    <n v="1"/>
    <n v="1"/>
    <n v="0"/>
    <x v="20"/>
    <x v="3"/>
    <n v="0"/>
  </r>
  <r>
    <s v="Materiales y Suministros"/>
    <s v="Consumible Maquinaria y Equipos"/>
    <x v="4203"/>
    <s v="LINER 15 5/64 ROUND WOUND PARA ANTORCHA MIG - 400 AMPERIOS REF: 415-564-15 Ref.: 415-564-15 Genérico"/>
    <n v="1"/>
    <n v="1"/>
    <n v="0"/>
    <x v="20"/>
    <x v="3"/>
    <n v="0"/>
  </r>
  <r>
    <s v="Materiales y Suministros"/>
    <s v="Consumible Equipo de Soldadura"/>
    <x v="4204"/>
    <s v="LINER WS44-564-15 15FT 611244 1440-1142 TW 14401142"/>
    <n v="2"/>
    <n v="2"/>
    <n v="0"/>
    <x v="20"/>
    <x v="3"/>
    <n v="0"/>
  </r>
  <r>
    <s v="Materiales y Suministros"/>
    <s v="Materiales y Suministros"/>
    <x v="479"/>
    <s v="LIQUIDO PARA FRENOS X 900 CM3"/>
    <n v="1"/>
    <n v="1"/>
    <n v="0"/>
    <x v="20"/>
    <x v="3"/>
    <n v="0"/>
  </r>
  <r>
    <s v="Materiales y Suministros"/>
    <s v="Consumible Maquinaria y Equipos"/>
    <x v="247"/>
    <s v="LLAVE INSERTO TRONZADO G2042.32N-4T50SX Ref.: FS1494 Genérico"/>
    <n v="2"/>
    <n v="4"/>
    <n v="2"/>
    <x v="20"/>
    <x v="3"/>
    <n v="1"/>
  </r>
  <r>
    <s v="Materiales y Suministros"/>
    <s v="Consumible Pulidoras,Taladros y Atornilladoras"/>
    <x v="341"/>
    <s v="LLAVE PARA MANDRIL S-2 - TALADRO BOSH 3/8&quot;"/>
    <n v="9"/>
    <n v="8"/>
    <n v="-1"/>
    <x v="20"/>
    <x v="3"/>
    <n v="1"/>
  </r>
  <r>
    <s v="Materiales y Suministros"/>
    <s v="Materiales y Suministros"/>
    <x v="4205"/>
    <s v="LOCKER 3 CUERPOS X 6 SERVICIOS ( 180 CM X 93 CM X 30 CM )"/>
    <n v="2"/>
    <n v="2"/>
    <n v="0"/>
    <x v="20"/>
    <x v="3"/>
    <n v="0"/>
  </r>
  <r>
    <s v="Materiales y Suministros"/>
    <s v="Logo Adhesivo"/>
    <x v="387"/>
    <s v="LOGO EN ADHESIVO METALTECO DE 15 CMS X 7 CMS"/>
    <n v="13"/>
    <n v="13"/>
    <n v="0"/>
    <x v="20"/>
    <x v="3"/>
    <n v="0"/>
  </r>
  <r>
    <s v="Materiales y Suministros"/>
    <s v="Logo Adhesivo"/>
    <x v="388"/>
    <s v="LOGO EN ADHESIVO METALTECO DE 20 CMS X 10 CMS"/>
    <n v="4"/>
    <n v="4"/>
    <n v="0"/>
    <x v="20"/>
    <x v="3"/>
    <n v="0"/>
  </r>
  <r>
    <s v="Materiales y Suministros"/>
    <s v="Logo Adhesivo"/>
    <x v="389"/>
    <s v="LOGO EN ADHESIVO METALTECO DE 30 CMS X 15 CMS"/>
    <n v="7"/>
    <n v="7"/>
    <n v="0"/>
    <x v="20"/>
    <x v="3"/>
    <n v="0"/>
  </r>
  <r>
    <s v="Materiales y Suministros"/>
    <s v="Logo Adhesivo"/>
    <x v="390"/>
    <s v="LOGO EN ADHESIVO METALTECO DE 40 CMS X 20 CMS"/>
    <n v="7"/>
    <n v="7"/>
    <n v="0"/>
    <x v="20"/>
    <x v="3"/>
    <n v="0"/>
  </r>
  <r>
    <s v="Materiales y Suministros"/>
    <s v="Logo Adhesivo"/>
    <x v="391"/>
    <s v="LOGO EN ADHESIVO METALTECO DE 50 CMS X 25 CMS"/>
    <n v="5"/>
    <n v="5"/>
    <n v="0"/>
    <x v="20"/>
    <x v="3"/>
    <n v="0"/>
  </r>
  <r>
    <s v="Materiales y Suministros"/>
    <s v="Logo Adhesivo"/>
    <x v="392"/>
    <s v="LOGO EN ADHESIVO METALTECO DE 60 CMS X 30 CMS"/>
    <n v="8"/>
    <n v="8"/>
    <n v="0"/>
    <x v="20"/>
    <x v="3"/>
    <n v="0"/>
  </r>
  <r>
    <s v="Materiales y Suministros"/>
    <s v="Materiales y Suministros"/>
    <x v="3114"/>
    <s v="LUBRICANTE GEL X 8 ONZAS - MARCA HOUGEN"/>
    <n v="1"/>
    <n v="1"/>
    <n v="0"/>
    <x v="20"/>
    <x v="3"/>
    <n v="0"/>
  </r>
  <r>
    <s v="Materiales y Suministros"/>
    <s v="Materiales y Suministros"/>
    <x v="480"/>
    <s v="LUBRICANTE PENETRANTE AFLOJADOR DE TUERCAS Y TORNILLOS ANTIOXIDANTE X 8 ONZAS REF: REST PI Ref.: REST PI Genérico"/>
    <n v="18"/>
    <n v="15"/>
    <n v="-3"/>
    <x v="20"/>
    <x v="3"/>
    <n v="1"/>
  </r>
  <r>
    <s v="Materiales y Suministros"/>
    <s v="Aceites - Lubricantes y Grasas"/>
    <x v="481"/>
    <s v="LUBRICANTE ROTAMAGIC - MARCA HOUGEN Ref.: HO-11742-1 Genérico"/>
    <n v="0.75"/>
    <n v="0.75"/>
    <n v="0"/>
    <x v="20"/>
    <x v="3"/>
    <n v="0"/>
  </r>
  <r>
    <s v="Materiales y Suministros"/>
    <s v="Consumible Pulidoras,Taladros y Atornilladoras"/>
    <x v="342"/>
    <s v="MANDRIL PARA TALADRO MILWAKEE 1/2 REF. 1660 -6 ROSCA DE 5/8"/>
    <n v="2"/>
    <n v="2"/>
    <n v="0"/>
    <x v="20"/>
    <x v="3"/>
    <n v="0"/>
  </r>
  <r>
    <s v="Materiales y Suministros"/>
    <s v="Consumible Pulidoras,Taladros y Atornilladoras"/>
    <x v="3116"/>
    <s v="MANDRIL TALADRO BOSCH 1/2 20 UNF REF. 65B 20-2RE"/>
    <n v="2"/>
    <n v="2"/>
    <n v="0"/>
    <x v="20"/>
    <x v="3"/>
    <n v="0"/>
  </r>
  <r>
    <s v="Materiales y Suministros"/>
    <s v="Consumible Pulidoras,Taladros y Atornilladoras"/>
    <x v="4206"/>
    <s v="MANGO FINAL 4120 Ref.: N122021 Genérico"/>
    <n v="2"/>
    <n v="2"/>
    <n v="0"/>
    <x v="20"/>
    <x v="3"/>
    <n v="0"/>
  </r>
  <r>
    <s v="Materiales y Suministros"/>
    <s v="Consumible Pulidoras,Taladros y Atornilladoras"/>
    <x v="343"/>
    <s v="MANGO PARA PULIDORA DEWALT 7&quot; Ref.: 651858-00 Genérico"/>
    <n v="2"/>
    <n v="2"/>
    <n v="0"/>
    <x v="20"/>
    <x v="3"/>
    <n v="0"/>
  </r>
  <r>
    <s v="Materiales y Suministros"/>
    <s v="Consumible Pulidoras,Taladros y Atornilladoras"/>
    <x v="344"/>
    <s v="MANGO PARA PULIDORA DW 28111 Ref.: 614796-00 Genérico"/>
    <n v="1"/>
    <n v="4"/>
    <n v="3"/>
    <x v="20"/>
    <x v="3"/>
    <n v="1"/>
  </r>
  <r>
    <s v="Materiales y Suministros"/>
    <s v="Consumible Pulidoras,Taladros y Atornilladoras"/>
    <x v="345"/>
    <s v="MANGO PARA TALADRO BOSH Ref.: 2602.025.094 Genérico"/>
    <n v="1"/>
    <n v="1"/>
    <n v="0"/>
    <x v="20"/>
    <x v="3"/>
    <n v="0"/>
  </r>
  <r>
    <s v="Materiales y Suministros"/>
    <s v="Materiales y Suministros"/>
    <x v="4207"/>
    <s v="MANGUERA NEGRA 1/4 NEUMATICA"/>
    <n v="12"/>
    <n v="12"/>
    <n v="0"/>
    <x v="20"/>
    <x v="3"/>
    <n v="0"/>
  </r>
  <r>
    <s v="Materiales y Suministros"/>
    <s v="Consumible Maquinaria y Equipos"/>
    <x v="248"/>
    <s v="MANGUERA PARA MEZCLA ARGON Y CO2 CON ACOPLE MACHO - MACHO X 3 METROS REF: 432774 REF: 432774 Ref.: 432774 Genérico"/>
    <n v="1"/>
    <n v="1"/>
    <n v="0"/>
    <x v="20"/>
    <x v="3"/>
    <n v="0"/>
  </r>
  <r>
    <s v="Materiales y Suministros"/>
    <s v="Materiales y Suministros"/>
    <x v="483"/>
    <s v="MARCADOR DE PINTURA 60 ML -  MARCA DALO MARKER"/>
    <n v="10"/>
    <n v="7"/>
    <n v="-3"/>
    <x v="20"/>
    <x v="3"/>
    <n v="1"/>
  </r>
  <r>
    <s v="Materiales y Suministros"/>
    <s v="Materiales y Suministros"/>
    <x v="483"/>
    <s v="MARCADOR DE PINTURA 60 ML -  MARCA DALO MARKER"/>
    <n v="1"/>
    <n v="0"/>
    <n v="-1"/>
    <x v="20"/>
    <x v="3"/>
    <n v="1"/>
  </r>
  <r>
    <s v="Materiales y Suministros"/>
    <s v="Materiales y Suministros"/>
    <x v="484"/>
    <s v="MARQUILLA EN ACRILICO NEGRO 15 MM X 50 MM X 2 MM"/>
    <n v="6"/>
    <n v="0"/>
    <n v="-6"/>
    <x v="20"/>
    <x v="3"/>
    <n v="1"/>
  </r>
  <r>
    <s v="Materiales y Suministros"/>
    <s v="Materiales y Suministros"/>
    <x v="485"/>
    <s v="MASILLA POLIESTER P1500  - CON ENDURECEDOR Ref.: 010826 Genérico"/>
    <n v="5"/>
    <n v="5"/>
    <n v="0"/>
    <x v="20"/>
    <x v="3"/>
    <n v="0"/>
  </r>
  <r>
    <s v="Materiales y Suministros"/>
    <s v="Materiales y Suministros"/>
    <x v="486"/>
    <s v="MASILLA ROJA FORMULA # 1"/>
    <n v="1"/>
    <n v="1"/>
    <n v="0"/>
    <x v="20"/>
    <x v="3"/>
    <n v="0"/>
  </r>
  <r>
    <s v="Materiales y Suministros"/>
    <s v="Consumible Maquinaria y Equipos"/>
    <x v="4208"/>
    <s v="MEMORIA COMPACT FLASH TRASCEND 512 MB TS512MCF2220I"/>
    <n v="1"/>
    <n v="1"/>
    <n v="0"/>
    <x v="20"/>
    <x v="3"/>
    <n v="0"/>
  </r>
  <r>
    <s v="Materiales y Suministros"/>
    <s v="Consumible Laser"/>
    <x v="167"/>
    <s v="NIPPLE NW2, 7 M5 REF. 359913 LASER Ref.: 308002030730001 Genérico"/>
    <n v="3"/>
    <n v="3"/>
    <n v="0"/>
    <x v="20"/>
    <x v="3"/>
    <n v="0"/>
  </r>
  <r>
    <s v="Materiales y Suministros"/>
    <s v="Consumible Laser"/>
    <x v="167"/>
    <s v="NIPPLE NW2, 7 M5 REF. 359913 LASER Ref.: 308002030730001 Genérico"/>
    <n v="8"/>
    <n v="2"/>
    <n v="-6"/>
    <x v="20"/>
    <x v="3"/>
    <n v="1"/>
  </r>
  <r>
    <s v="Materiales y Suministros"/>
    <s v="Consumible Equipo de Soldadura"/>
    <x v="3118"/>
    <s v="NOZZLE (TOBERA) 5/8&quot; BORE 1/8&quot; RECESS Ref.: 401-6-62 Genérico"/>
    <n v="21"/>
    <n v="15"/>
    <n v="-6"/>
    <x v="20"/>
    <x v="3"/>
    <n v="1"/>
  </r>
  <r>
    <s v="Materiales y Suministros"/>
    <s v="Consumible Laser"/>
    <x v="4209"/>
    <s v="NOZZLE 0.8 STANDARD PKX5 - LASER 2 Ref.: 1324858 Genérico"/>
    <n v="17"/>
    <n v="17"/>
    <n v="0"/>
    <x v="20"/>
    <x v="3"/>
    <n v="0"/>
  </r>
  <r>
    <s v="Materiales y Suministros"/>
    <s v="Consumible Laser"/>
    <x v="4210"/>
    <s v="NOZZLE 1.0 STANDARD PKX5 - LASER 2 Ref.: 1324860 Genérico"/>
    <n v="16"/>
    <n v="18"/>
    <n v="2"/>
    <x v="20"/>
    <x v="3"/>
    <n v="1"/>
  </r>
  <r>
    <s v="Materiales y Suministros"/>
    <s v="Consumible Laser"/>
    <x v="4211"/>
    <s v="NOZZLE 1.2 STANDARD PKX5 - LASER 2 Ref.: 1324861 Genérico"/>
    <n v="16"/>
    <n v="16"/>
    <n v="0"/>
    <x v="20"/>
    <x v="3"/>
    <n v="0"/>
  </r>
  <r>
    <s v="Materiales y Suministros"/>
    <s v="Consumible Laser"/>
    <x v="4212"/>
    <s v="NOZZLE 1.4 STANDARD PKX5 - LASER 2 REF: 1324863 Ref.: 1324863 Genérico"/>
    <n v="8"/>
    <n v="8"/>
    <n v="0"/>
    <x v="20"/>
    <x v="3"/>
    <n v="0"/>
  </r>
  <r>
    <s v="Materiales y Suministros"/>
    <s v="Consumible Laser"/>
    <x v="4213"/>
    <s v="NOZZLE 1.7 STANDARD PKX5 - LASER 2 REF: 1324864 Ref.: 1324864 Genérico"/>
    <n v="15"/>
    <n v="15"/>
    <n v="0"/>
    <x v="20"/>
    <x v="3"/>
    <n v="0"/>
  </r>
  <r>
    <s v="Materiales y Suministros"/>
    <s v="Consumible Laser"/>
    <x v="4214"/>
    <s v="NOZZLE 2.0 STANDARD PKX5 - LASER 2 REF: 1324865 Ref.: 1324865 Genérico"/>
    <n v="15"/>
    <n v="15"/>
    <n v="0"/>
    <x v="20"/>
    <x v="3"/>
    <n v="0"/>
  </r>
  <r>
    <s v="Materiales y Suministros"/>
    <s v="Consumible Laser"/>
    <x v="4215"/>
    <s v="NOZZLE 2.3 STANDARD PKX5 - LASER 2 REF: 1324866 Ref.: 1324866 Genérico"/>
    <n v="17"/>
    <n v="17"/>
    <n v="0"/>
    <x v="20"/>
    <x v="3"/>
    <n v="0"/>
  </r>
  <r>
    <s v="Materiales y Suministros"/>
    <s v="Consumible Laser"/>
    <x v="4216"/>
    <s v="NOZZLE 2.7 STANDARD PKX5 - LASER 2 Ref.: 1324867 Genérico"/>
    <n v="16"/>
    <n v="16"/>
    <n v="0"/>
    <x v="20"/>
    <x v="3"/>
    <n v="0"/>
  </r>
  <r>
    <s v="Materiales y Suministros"/>
    <s v="Consumible Maquinaria y Equipos"/>
    <x v="3744"/>
    <s v="NOZZLE ASSEMBLY XPR 170 AMPS NON-FERROUS REF: 436666 420324 Ref.: 436666 420324 Genérico"/>
    <n v="3"/>
    <n v="3"/>
    <n v="0"/>
    <x v="20"/>
    <x v="3"/>
    <n v="0"/>
  </r>
  <r>
    <s v="Materiales y Suministros"/>
    <s v="Consumible Laser"/>
    <x v="168"/>
    <s v="NOZZLE D0.8 352280 REF. 124561 - LASER Ref.: 308001030470052 Genérico"/>
    <n v="3"/>
    <n v="3"/>
    <n v="0"/>
    <x v="20"/>
    <x v="3"/>
    <n v="0"/>
  </r>
  <r>
    <s v="Materiales y Suministros"/>
    <s v="Consumible Laser"/>
    <x v="169"/>
    <s v="NOZZLE D1.0 352281 REF. 124562 - LASER Ref.: 308001030290022 Genérico"/>
    <n v="3"/>
    <n v="3"/>
    <n v="0"/>
    <x v="20"/>
    <x v="3"/>
    <n v="0"/>
  </r>
  <r>
    <s v="Materiales y Suministros"/>
    <s v="Consumible Laser"/>
    <x v="170"/>
    <s v="NOZZLE D1.4 352283 REF. 237497 - LASER Ref.: 308001030010052 Genérico"/>
    <n v="9"/>
    <n v="0"/>
    <n v="-9"/>
    <x v="20"/>
    <x v="3"/>
    <n v="1"/>
  </r>
  <r>
    <s v="Materiales y Suministros"/>
    <s v="Consumible Laser"/>
    <x v="3119"/>
    <s v="NOZZLE D1.7 237501 REF. 1257672 - LASER Ref.: 308001030340029 Genérico"/>
    <n v="2"/>
    <n v="0"/>
    <n v="-2"/>
    <x v="20"/>
    <x v="3"/>
    <n v="1"/>
  </r>
  <r>
    <s v="Materiales y Suministros"/>
    <s v="Consumible Laser"/>
    <x v="171"/>
    <s v="NOZZLE D2,3 VERCHROMT 352285 - LASER"/>
    <n v="12"/>
    <n v="12"/>
    <n v="0"/>
    <x v="20"/>
    <x v="3"/>
    <n v="0"/>
  </r>
  <r>
    <s v="Materiales y Suministros"/>
    <s v="Consumible Laser"/>
    <x v="172"/>
    <s v="NOZZLE EAA D0.8 REF. 1324858 - LASER Ref.: 308001030590039 Genérico"/>
    <n v="29"/>
    <n v="29"/>
    <n v="0"/>
    <x v="20"/>
    <x v="3"/>
    <n v="0"/>
  </r>
  <r>
    <s v="Materiales y Suministros"/>
    <s v="Consumible Laser"/>
    <x v="4217"/>
    <s v="NOZZLE EAU D10.0 LASER 2 REF: 2253595 Ref.: 2253595 Genérico"/>
    <n v="9"/>
    <n v="9"/>
    <n v="0"/>
    <x v="20"/>
    <x v="3"/>
    <n v="0"/>
  </r>
  <r>
    <s v="Materiales y Suministros"/>
    <s v="Consumible Laser"/>
    <x v="4218"/>
    <s v="NOZZLE EAU D2.5 LASER 2 REF: 2059462 Ref.: 2059462 Genérico"/>
    <n v="3"/>
    <n v="3"/>
    <n v="0"/>
    <x v="20"/>
    <x v="3"/>
    <n v="0"/>
  </r>
  <r>
    <s v="Materiales y Suministros"/>
    <s v="Consumible Laser"/>
    <x v="4219"/>
    <s v="NOZZLE EAU D3.0 LASER 2 Ref.: 2060001 Genérico"/>
    <n v="4"/>
    <n v="4"/>
    <n v="0"/>
    <x v="20"/>
    <x v="3"/>
    <n v="0"/>
  </r>
  <r>
    <s v="Materiales y Suministros"/>
    <s v="Consumible Laser"/>
    <x v="4220"/>
    <s v="NOZZLE EAU D4.0 LASER 2 REF: 2060004 Ref.: 2060004 Genérico"/>
    <n v="8"/>
    <n v="8"/>
    <n v="0"/>
    <x v="20"/>
    <x v="3"/>
    <n v="0"/>
  </r>
  <r>
    <s v="Materiales y Suministros"/>
    <s v="Consumible Laser"/>
    <x v="4221"/>
    <s v="NOZZLE EAU D6.0 LASER 2 REF: 2060025 Ref.: 2060025 Genérico"/>
    <n v="9"/>
    <n v="9"/>
    <n v="0"/>
    <x v="20"/>
    <x v="3"/>
    <n v="0"/>
  </r>
  <r>
    <s v="Materiales y Suministros"/>
    <s v="Consumible Laser"/>
    <x v="4222"/>
    <s v="NOZZLE EAV D3,0 - LASER 2 Ref.: 2228806 Genérico"/>
    <n v="4"/>
    <n v="4"/>
    <n v="0"/>
    <x v="20"/>
    <x v="3"/>
    <n v="0"/>
  </r>
  <r>
    <s v="Materiales y Suministros"/>
    <s v="Consumible Laser"/>
    <x v="4223"/>
    <s v="NOZZLE EGL D1.4 COOLLINE LASER 2 REF: 1879940 Ref.: 1879940 Genérico"/>
    <n v="2"/>
    <n v="7"/>
    <n v="5"/>
    <x v="20"/>
    <x v="3"/>
    <n v="1"/>
  </r>
  <r>
    <s v="Materiales y Suministros"/>
    <s v="Consumible Laser"/>
    <x v="4224"/>
    <s v="NOZZLE EGL D1.7 COOLLINE LASER 2 REF: 1879951 Ref.: 1879951 Genérico"/>
    <n v="2"/>
    <n v="5"/>
    <n v="3"/>
    <x v="20"/>
    <x v="3"/>
    <n v="1"/>
  </r>
  <r>
    <s v="Materiales y Suministros"/>
    <s v="Consumible Laser"/>
    <x v="4225"/>
    <s v="NOZZLE EGL D2.3 COOLLINE LASER 2 REF: 1879953 Ref.: 1879953 Genérico"/>
    <n v="2"/>
    <n v="4"/>
    <n v="2"/>
    <x v="20"/>
    <x v="3"/>
    <n v="1"/>
  </r>
  <r>
    <s v="Materiales y Suministros"/>
    <s v="Consumible Maquinaria y Equipos"/>
    <x v="3745"/>
    <s v="NOZZLE: XPR 50 AMPS MILD STEEL - PLASMA COD 436763 REF: 420234 Ref.: 420234 Genérico"/>
    <n v="5"/>
    <n v="5"/>
    <n v="0"/>
    <x v="20"/>
    <x v="3"/>
    <n v="0"/>
  </r>
  <r>
    <s v="Materiales y Suministros"/>
    <s v="Consumible Maquinaria y Equipos"/>
    <x v="3746"/>
    <s v="NOZZLE: XPR130 AMPS MILD STEEL - PLASMA Ref.: 420252 Genérico"/>
    <n v="12"/>
    <n v="12"/>
    <n v="0"/>
    <x v="20"/>
    <x v="3"/>
    <n v="0"/>
  </r>
  <r>
    <s v="Materiales y Suministros"/>
    <s v="Consumible Maquinaria y Equipos"/>
    <x v="3747"/>
    <s v="NOZZLE:XPR 80 AMPS MILD STEEL - PLASMA COD 436582 REF: 420243 Ref.: 420243 Genérico"/>
    <n v="4"/>
    <n v="4"/>
    <n v="0"/>
    <x v="20"/>
    <x v="3"/>
    <n v="0"/>
  </r>
  <r>
    <s v="Materiales y Suministros"/>
    <s v="Consumible Maquinaria y Equipos"/>
    <x v="3748"/>
    <s v="NOZZLE:XPR170 AMPS MILD STEEL - PLASMA REF: 420261 Ref.: 420261 Genérico"/>
    <n v="16"/>
    <n v="16"/>
    <n v="0"/>
    <x v="20"/>
    <x v="3"/>
    <n v="0"/>
  </r>
  <r>
    <s v="Materiales y Suministros"/>
    <s v="Consumible Maquinaria y Equipos"/>
    <x v="249"/>
    <s v="NUCLEO DE FILTRO Ref.: B222100000451 Genérico"/>
    <n v="2"/>
    <n v="2"/>
    <n v="0"/>
    <x v="20"/>
    <x v="3"/>
    <n v="0"/>
  </r>
  <r>
    <s v="Materiales y Suministros"/>
    <s v="Materiales y Suministros"/>
    <x v="487"/>
    <s v="NYLON Ø 2 MM CARRETE X 50 METROS"/>
    <n v="2"/>
    <n v="2"/>
    <n v="0"/>
    <x v="20"/>
    <x v="3"/>
    <n v="0"/>
  </r>
  <r>
    <s v="Materiales y Suministros"/>
    <s v="Consumible Laser"/>
    <x v="173"/>
    <s v="OPTICAL QUARTZ WINDOW REF. 1260822 - LASER Ref.: 308001030590063 Genérico"/>
    <n v="2"/>
    <n v="2"/>
    <n v="0"/>
    <x v="20"/>
    <x v="3"/>
    <n v="0"/>
  </r>
  <r>
    <s v="Materiales y Suministros"/>
    <s v="Consumible Laser"/>
    <x v="173"/>
    <s v="OPTICAL QUARTZ WINDOW REF. 1260822 - LASER Ref.: 308001030590063 Genérico"/>
    <n v="1"/>
    <n v="1"/>
    <n v="0"/>
    <x v="20"/>
    <x v="3"/>
    <n v="0"/>
  </r>
  <r>
    <s v="Materiales y Suministros"/>
    <s v="Consumible Maquinaria y Equipos"/>
    <x v="3120"/>
    <s v="ORING 020 NITRILO CARCAZA PULIDORA 4120"/>
    <n v="25"/>
    <n v="25"/>
    <n v="0"/>
    <x v="20"/>
    <x v="3"/>
    <n v="0"/>
  </r>
  <r>
    <s v="Materiales y Suministros"/>
    <s v="Consumible Maquinaria y Equipos"/>
    <x v="4226"/>
    <s v="ORING 108"/>
    <n v="12"/>
    <n v="12"/>
    <n v="0"/>
    <x v="20"/>
    <x v="3"/>
    <n v="0"/>
  </r>
  <r>
    <s v="Materiales y Suministros"/>
    <s v="Consumible Maquinaria y Equipos"/>
    <x v="3121"/>
    <s v="ORING 22MM Ø EXT. 17MM Ø INT. 2MM"/>
    <n v="10"/>
    <n v="10"/>
    <n v="0"/>
    <x v="20"/>
    <x v="3"/>
    <n v="0"/>
  </r>
  <r>
    <s v="Materiales y Suministros"/>
    <s v="Consumible Maquinaria y Equipos"/>
    <x v="250"/>
    <s v="ORING Ø EXT. 10 MM X 3 MM"/>
    <n v="2"/>
    <n v="2"/>
    <n v="0"/>
    <x v="20"/>
    <x v="3"/>
    <n v="0"/>
  </r>
  <r>
    <s v="Materiales y Suministros"/>
    <s v="Consumible Maquinaria y Equipos"/>
    <x v="4227"/>
    <s v="P-7 COLOR NEGRO BODY SHOOT 1/4"/>
    <n v="3"/>
    <n v="3"/>
    <n v="0"/>
    <x v="20"/>
    <x v="3"/>
    <n v="0"/>
  </r>
  <r>
    <s v="Materiales y Suministros"/>
    <s v="Consumible Maquinaria y Equipos"/>
    <x v="4228"/>
    <s v="PAD DE ALGODON"/>
    <n v="50"/>
    <n v="50"/>
    <n v="0"/>
    <x v="20"/>
    <x v="3"/>
    <n v="0"/>
  </r>
  <r>
    <s v="Materiales y Suministros"/>
    <s v="Consumible Pulidoras,Taladros y Atornilladoras"/>
    <x v="346"/>
    <s v="PALETA INTERIOR PARA PULIDORA 28111 Ref.: 623619-00S Genérico"/>
    <n v="5"/>
    <n v="4"/>
    <n v="-1"/>
    <x v="20"/>
    <x v="3"/>
    <n v="1"/>
  </r>
  <r>
    <s v="Materiales y Suministros"/>
    <s v="Consumible Pulidoras,Taladros y Atornilladoras"/>
    <x v="347"/>
    <s v="PALETA INTERIOR PARA PULIDORA 4120 Ref.: N232486 Genérico"/>
    <n v="6"/>
    <n v="5"/>
    <n v="-1"/>
    <x v="20"/>
    <x v="3"/>
    <n v="1"/>
  </r>
  <r>
    <s v="Materiales y Suministros"/>
    <s v="Materiales y Suministros"/>
    <x v="488"/>
    <s v="PAPEL PERIODICO"/>
    <n v="17"/>
    <n v="17"/>
    <n v="0"/>
    <x v="20"/>
    <x v="3"/>
    <n v="0"/>
  </r>
  <r>
    <s v="Materiales y Suministros"/>
    <s v="Materiales y Suministros"/>
    <x v="488"/>
    <s v="PAPEL PERIODICO"/>
    <n v="3"/>
    <n v="0"/>
    <n v="-3"/>
    <x v="20"/>
    <x v="3"/>
    <n v="1"/>
  </r>
  <r>
    <s v="Materiales y Suministros"/>
    <s v="Consumible Pulidoras,Taladros y Atornilladoras"/>
    <x v="348"/>
    <s v="PASACABLE PARA PULIDORA 28476 Ref.: 604118-00 Genérico"/>
    <n v="8"/>
    <n v="8"/>
    <n v="0"/>
    <x v="20"/>
    <x v="3"/>
    <n v="0"/>
  </r>
  <r>
    <s v="Materiales y Suministros"/>
    <s v="Consumible Pulidoras,Taladros y Atornilladoras"/>
    <x v="349"/>
    <s v="PASACABLE SUPERIOR PARA PULIDORA 25477 Ref.: N138812 Genérico"/>
    <n v="3"/>
    <n v="3"/>
    <n v="0"/>
    <x v="20"/>
    <x v="3"/>
    <n v="0"/>
  </r>
  <r>
    <s v="Materiales y Suministros"/>
    <s v="Materiales y Suministros"/>
    <x v="3122"/>
    <s v="PASTA PARA MONTAJE DE ALUMINIO REF. ANTIEZE PI"/>
    <n v="0.5"/>
    <n v="0"/>
    <n v="-0.5"/>
    <x v="20"/>
    <x v="3"/>
    <n v="1"/>
  </r>
  <r>
    <s v="Materiales y Suministros"/>
    <s v="Materiales y Suministros"/>
    <x v="490"/>
    <s v="PEGANTE BOXER ETERNA A - 55  PARA MADERA"/>
    <n v="1"/>
    <n v="0"/>
    <n v="-1"/>
    <x v="20"/>
    <x v="3"/>
    <n v="1"/>
  </r>
  <r>
    <s v="Materiales y Suministros"/>
    <s v="Materiales y Suministros"/>
    <x v="491"/>
    <s v="PEGANTE INSTANTANEO PEGADIT X 4 GRAMOS"/>
    <n v="1"/>
    <n v="1"/>
    <n v="0"/>
    <x v="20"/>
    <x v="3"/>
    <n v="0"/>
  </r>
  <r>
    <s v="Materiales y Suministros"/>
    <s v="Materiales y Suministros"/>
    <x v="492"/>
    <s v="PEGANTE SINTESOLDA RAPIDO TRANSPARENTE DOS COMPONENENTES 10 MINUTOS"/>
    <n v="2"/>
    <n v="1"/>
    <n v="-1"/>
    <x v="20"/>
    <x v="3"/>
    <n v="1"/>
  </r>
  <r>
    <s v="Materiales y Suministros"/>
    <s v="Materiales y Suministros"/>
    <x v="493"/>
    <s v="PEGANTE TIP-TOP REF. SC 2000 X 1 KG - 690 ML"/>
    <n v="5"/>
    <n v="4"/>
    <n v="-1"/>
    <x v="20"/>
    <x v="3"/>
    <n v="1"/>
  </r>
  <r>
    <s v="Materiales y Suministros"/>
    <s v="Materiales y Suministros"/>
    <x v="493"/>
    <s v="PEGANTE TIP-TOP REF. SC 2000 X 1 KG - 690 ML"/>
    <n v="2.5"/>
    <n v="1"/>
    <n v="-1.5"/>
    <x v="20"/>
    <x v="3"/>
    <n v="1"/>
  </r>
  <r>
    <s v="Materiales y Suministros"/>
    <s v="Materiales y Suministros"/>
    <x v="4229"/>
    <s v="PICO DE FLUIDO 2.0 PARA PISTOLA R-410G PRO Ref.: R20320#02 Genérico"/>
    <n v="3"/>
    <n v="3"/>
    <n v="0"/>
    <x v="20"/>
    <x v="3"/>
    <n v="0"/>
  </r>
  <r>
    <s v="Materiales y Suministros"/>
    <s v="Materiales y Suministros"/>
    <x v="4230"/>
    <s v="PIEDRA DE ESMERIL 6 PULGADAS 3/4 GRIS GRANO 80"/>
    <n v="1"/>
    <n v="1"/>
    <n v="0"/>
    <x v="20"/>
    <x v="3"/>
    <n v="0"/>
  </r>
  <r>
    <s v="Materiales y Suministros"/>
    <s v="Materiales y Suministros"/>
    <x v="4231"/>
    <s v="PIEDRA DE ESMERIL DE TUNGSTENO DE 6” X 3/4 X 1/2"/>
    <n v="1"/>
    <n v="1"/>
    <n v="0"/>
    <x v="20"/>
    <x v="3"/>
    <n v="0"/>
  </r>
  <r>
    <s v="Materiales y Suministros"/>
    <s v="Materiales y Suministros"/>
    <x v="494"/>
    <s v="PIEDRA ESMERIL DE COPA 5 X 2 A 203 TIPO 11.A"/>
    <n v="2"/>
    <n v="2"/>
    <n v="0"/>
    <x v="20"/>
    <x v="3"/>
    <n v="0"/>
  </r>
  <r>
    <s v="Materiales y Suministros"/>
    <s v="Materiales y Suministros"/>
    <x v="495"/>
    <s v="PIEDRA PARA CHISPERO X 5 UNIDADES"/>
    <n v="3"/>
    <n v="3"/>
    <n v="0"/>
    <x v="20"/>
    <x v="3"/>
    <n v="0"/>
  </r>
  <r>
    <s v="Materiales y Suministros"/>
    <s v="Consumible Pulidoras,Taladros y Atornilladoras"/>
    <x v="350"/>
    <s v="PILOTO BROCA ANULAR 5/8 A 2 3/8&quot; X 1&quot; - MARCA HOUGEN Ref.: HO-10527 Genérico"/>
    <n v="2"/>
    <n v="2"/>
    <n v="0"/>
    <x v="20"/>
    <x v="3"/>
    <n v="0"/>
  </r>
  <r>
    <s v="Materiales y Suministros"/>
    <s v="Consumible Pulidoras,Taladros y Atornilladoras"/>
    <x v="351"/>
    <s v="PILOTO BROCA ANULAR 5/8&quot; A 2 3/8&quot; X 2&quot; - MARCA HOUGEN Ref.: HO-10528 Genérico"/>
    <n v="2"/>
    <n v="2"/>
    <n v="0"/>
    <x v="20"/>
    <x v="3"/>
    <n v="0"/>
  </r>
  <r>
    <s v="Materiales y Suministros"/>
    <s v="Consumible Pulidoras,Taladros y Atornilladoras"/>
    <x v="352"/>
    <s v="PILOTO BROCA ANULAR 7/16&quot; A 9/16&quot; X 1&quot; - MARCA HOUGEN REF: HO-10531"/>
    <n v="2"/>
    <n v="2"/>
    <n v="0"/>
    <x v="20"/>
    <x v="3"/>
    <n v="0"/>
  </r>
  <r>
    <s v="Materiales y Suministros"/>
    <s v="Consumible Pulidoras,Taladros y Atornilladoras"/>
    <x v="353"/>
    <s v="PILOTO BROCA ANULAR 9/16&quot; A 2&quot; X 2&quot; - MARCA HOUGEN REF. 10530"/>
    <n v="1"/>
    <n v="1"/>
    <n v="0"/>
    <x v="20"/>
    <x v="3"/>
    <n v="0"/>
  </r>
  <r>
    <s v="Materiales y Suministros"/>
    <s v="Consumible Equipo de Soldadura"/>
    <x v="144"/>
    <s v="PINZA PARA MASA DE 300 AMPERIOS  TIPO JACKSON"/>
    <n v="14"/>
    <n v="10"/>
    <n v="-4"/>
    <x v="20"/>
    <x v="3"/>
    <n v="1"/>
  </r>
  <r>
    <s v="Materiales y Suministros"/>
    <s v="Consumible Equipo de Soldadura"/>
    <x v="145"/>
    <s v="PINZA PORTAELECTRODO DE 300 AMPERIOS"/>
    <n v="21"/>
    <n v="14"/>
    <n v="-7"/>
    <x v="20"/>
    <x v="3"/>
    <n v="1"/>
  </r>
  <r>
    <s v="Materiales y Suministros"/>
    <s v="Consumible Equipo de Soldadura"/>
    <x v="145"/>
    <s v="PINZA PORTAELECTRODO DE 300 AMPERIOS"/>
    <n v="5"/>
    <n v="5"/>
    <n v="0"/>
    <x v="20"/>
    <x v="3"/>
    <n v="0"/>
  </r>
  <r>
    <s v="Materiales y Suministros"/>
    <s v="Consumible Maquinaria y Equipos"/>
    <x v="251"/>
    <s v="PLACA DE APOYO BARRA ALESADO S32S-MWLNL08 Ref.: SMW-432 Genérico"/>
    <n v="2"/>
    <n v="2"/>
    <n v="0"/>
    <x v="20"/>
    <x v="3"/>
    <n v="0"/>
  </r>
  <r>
    <s v="Materiales y Suministros"/>
    <s v="Consumible Maquinaria y Equipos"/>
    <x v="252"/>
    <s v="PLACA DE APOYO BARRA TORNEADO MVJNR-2525M16 Ref.: SMV-322 Genérico"/>
    <n v="2"/>
    <n v="2"/>
    <n v="0"/>
    <x v="20"/>
    <x v="3"/>
    <n v="0"/>
  </r>
  <r>
    <s v="Materiales y Suministros"/>
    <s v="Consumible Maquinaria y Equipos"/>
    <x v="253"/>
    <s v="PLACA DE APOYO BARRA TORNEADO MWLNR-2525M08 REF: SMW-432 Ref.: SMW-432 Genérico"/>
    <n v="3"/>
    <n v="3"/>
    <n v="0"/>
    <x v="20"/>
    <x v="3"/>
    <n v="0"/>
  </r>
  <r>
    <s v="Materiales y Suministros"/>
    <s v="Materiales y Suministros"/>
    <x v="4232"/>
    <s v="PLACA IDENTIFICACION PARA ACTIVOS FIJOS EN POLIESTILENO 100 MM X 50 MM"/>
    <n v="339"/>
    <n v="335"/>
    <n v="-4"/>
    <x v="20"/>
    <x v="3"/>
    <n v="1"/>
  </r>
  <r>
    <s v="Materiales y Suministros"/>
    <s v="Materiales y Suministros"/>
    <x v="497"/>
    <s v="PLACA IDENTIFICACION PARA EQUIPOS  EN ACERO INOX CAL 24 - 92 MM X 105 MM MARCADA SEGÚN SUBORDEN"/>
    <n v="5"/>
    <n v="5"/>
    <n v="0"/>
    <x v="20"/>
    <x v="3"/>
    <n v="0"/>
  </r>
  <r>
    <s v="Materiales y Suministros"/>
    <s v="Materiales y Suministros"/>
    <x v="498"/>
    <s v="PLACA INSTITUCIONAL 2 EN ACERO INOX CAL. 24 -  26 CM X 6.5 CM"/>
    <n v="5"/>
    <n v="5"/>
    <n v="0"/>
    <x v="20"/>
    <x v="3"/>
    <n v="0"/>
  </r>
  <r>
    <s v="Materiales y Suministros"/>
    <s v="Materiales y Suministros"/>
    <x v="499"/>
    <s v="PLACA INSTITUCIONAL 3 EN ACERO INOX CAL. 24 -  26 CM X 10 CM"/>
    <n v="5"/>
    <n v="5"/>
    <n v="0"/>
    <x v="20"/>
    <x v="3"/>
    <n v="0"/>
  </r>
  <r>
    <s v="Materiales y Suministros"/>
    <s v="Materiales y Suministros"/>
    <x v="500"/>
    <s v="PLACA INSTITUCIONAL EN ACERO INOX CAL. 24 - 14.2 CMS X 3.7 CMS"/>
    <n v="34"/>
    <n v="34"/>
    <n v="0"/>
    <x v="20"/>
    <x v="3"/>
    <n v="0"/>
  </r>
  <r>
    <s v="Materiales y Suministros"/>
    <s v="Consumible Laser"/>
    <x v="4233"/>
    <s v="POLYGLASS FILTER IN LINE - LASER 2 REF: 373321 Ref.: 373321 Genérico"/>
    <n v="4"/>
    <n v="4"/>
    <n v="0"/>
    <x v="20"/>
    <x v="3"/>
    <n v="0"/>
  </r>
  <r>
    <s v="Materiales y Suministros"/>
    <s v="Consumible Pulidoras,Taladros y Atornilladoras"/>
    <x v="354"/>
    <s v="PORTA ESCOBILLA PARA PULIDORA DW 28111"/>
    <n v="2"/>
    <n v="1"/>
    <n v="-1"/>
    <x v="20"/>
    <x v="3"/>
    <n v="1"/>
  </r>
  <r>
    <s v="Materiales y Suministros"/>
    <s v="Consumible Pulidoras,Taladros y Atornilladoras"/>
    <x v="355"/>
    <s v="PORTA ESCOBILLA PARA PULIDORA DW 28476"/>
    <n v="29"/>
    <n v="23"/>
    <n v="-6"/>
    <x v="20"/>
    <x v="3"/>
    <n v="1"/>
  </r>
  <r>
    <s v="Materiales y Suministros"/>
    <s v="Consumible Pulidoras,Taladros y Atornilladoras"/>
    <x v="356"/>
    <s v="PORTA ESCOBILLA PARA PULIDORA DW 4120 Ref.: N167600 Genérico"/>
    <n v="7"/>
    <n v="4"/>
    <n v="-3"/>
    <x v="20"/>
    <x v="3"/>
    <n v="1"/>
  </r>
  <r>
    <s v="Materiales y Suministros"/>
    <s v="Consumible Pulidoras,Taladros y Atornilladoras"/>
    <x v="357"/>
    <s v="PORTAESCOBILLA PARA PULIDORA DEWALT 4577 Ref.: N106196 Genérico"/>
    <n v="2"/>
    <n v="2"/>
    <n v="0"/>
    <x v="20"/>
    <x v="3"/>
    <n v="0"/>
  </r>
  <r>
    <s v="Materiales y Suministros"/>
    <s v="Materiales y Suministros"/>
    <x v="502"/>
    <s v="PRECINTO PLASTICO EN RECINA DE POLOPROPILENO COLOR ROJO REF. EASY LOCK - 38 CMS X 22 CMS"/>
    <n v="1000"/>
    <n v="1000"/>
    <n v="0"/>
    <x v="20"/>
    <x v="3"/>
    <n v="0"/>
  </r>
  <r>
    <s v="Materiales y Suministros"/>
    <s v="Materiales y Suministros"/>
    <x v="502"/>
    <s v="PRECINTO PLASTICO EN RECINA DE POLOPROPILENO COLOR ROJO REF. EASY LOCK - 38 CMS X 22 CMS"/>
    <n v="200"/>
    <n v="200"/>
    <n v="0"/>
    <x v="20"/>
    <x v="3"/>
    <n v="0"/>
  </r>
  <r>
    <s v="Materiales y Suministros"/>
    <s v="Consumible Laser"/>
    <x v="4234"/>
    <s v="PROTECTIVE GLASS - LASER 2 Ref.: 2602937 Genérico"/>
    <n v="20"/>
    <n v="20"/>
    <n v="0"/>
    <x v="20"/>
    <x v="3"/>
    <n v="0"/>
  </r>
  <r>
    <s v="Materiales y Suministros"/>
    <s v="Consumible Laser"/>
    <x v="4235"/>
    <s v="PROTECTIVE PANEL - LASER 2 REF: 1875226 Ref.: 1875226 Genérico"/>
    <n v="2"/>
    <n v="2"/>
    <n v="0"/>
    <x v="20"/>
    <x v="3"/>
    <n v="0"/>
  </r>
  <r>
    <s v="Materiales y Suministros"/>
    <s v="Consumible Pulidoras,Taladros y Atornilladoras"/>
    <x v="358"/>
    <s v="PROTECTOR CABLE PARA PULIDORA 25477 / 28111 / 4120 Ref.: 330005-01 Genérico"/>
    <n v="5"/>
    <n v="4"/>
    <n v="-1"/>
    <x v="20"/>
    <x v="3"/>
    <n v="1"/>
  </r>
  <r>
    <s v="Materiales y Suministros"/>
    <s v="Materiales y Suministros"/>
    <x v="2851"/>
    <s v="PROTECTOR EN CARNAZA PARA ESLINGA DE 3 CMS X 60 CMS"/>
    <n v="2"/>
    <n v="2"/>
    <n v="0"/>
    <x v="20"/>
    <x v="3"/>
    <n v="0"/>
  </r>
  <r>
    <s v="Materiales y Suministros"/>
    <s v="Materiales y Suministros"/>
    <x v="2850"/>
    <s v="PROTECTOR EN CARNAZA PARA ESLINGA DE 5 CMS X 60 CMS"/>
    <n v="4"/>
    <n v="4"/>
    <n v="0"/>
    <x v="20"/>
    <x v="3"/>
    <n v="0"/>
  </r>
  <r>
    <s v="Materiales y Suministros"/>
    <s v="Materiales y Suministros"/>
    <x v="2852"/>
    <s v="PROTECTOR EN CARNAZA PARA ESLINGA DE 8 CMS X 60 CMS"/>
    <n v="2"/>
    <n v="2"/>
    <n v="0"/>
    <x v="20"/>
    <x v="3"/>
    <n v="0"/>
  </r>
  <r>
    <s v="Materiales y Suministros"/>
    <s v="Materiales y Suministros"/>
    <x v="504"/>
    <s v="PROVITEC 30 - DESENGRASANTE NEUTRO PARA LAVADO DE ARNES"/>
    <n v="1"/>
    <n v="1"/>
    <n v="0"/>
    <x v="20"/>
    <x v="3"/>
    <n v="0"/>
  </r>
  <r>
    <s v="Materiales y Suministros"/>
    <s v="Consumible Maquinaria y Equipos"/>
    <x v="3124"/>
    <s v="PUENTE RECTIFICADOR 50 AMPERIOS 600 V Ref.: KBPC5006 Genérico"/>
    <n v="4"/>
    <n v="4"/>
    <n v="0"/>
    <x v="20"/>
    <x v="3"/>
    <n v="0"/>
  </r>
  <r>
    <s v="Materiales y Suministros"/>
    <s v="Materiales y Suministros"/>
    <x v="3125"/>
    <s v="PULSADOR BLANCO AVE - 6.5 CMS X 5 CMS"/>
    <n v="1"/>
    <n v="1"/>
    <n v="0"/>
    <x v="20"/>
    <x v="3"/>
    <n v="0"/>
  </r>
  <r>
    <s v="Materiales y Suministros"/>
    <s v="Consumible Maquinaria y Equipos"/>
    <x v="255"/>
    <s v="PUNTA DE CONTACTO 1/16&quot; REF. 16S116"/>
    <n v="10"/>
    <n v="7"/>
    <n v="-3"/>
    <x v="20"/>
    <x v="3"/>
    <n v="1"/>
  </r>
  <r>
    <s v="Materiales y Suministros"/>
    <s v="Consumible Maquinaria y Equipos"/>
    <x v="255"/>
    <s v="PUNTA DE CONTACTO 1/16&quot; REF. 16S116"/>
    <n v="16"/>
    <n v="16"/>
    <n v="0"/>
    <x v="20"/>
    <x v="3"/>
    <n v="0"/>
  </r>
  <r>
    <s v="Materiales y Suministros"/>
    <s v="Consumible Equipo de Soldadura"/>
    <x v="146"/>
    <s v="PUNTA DE CONTACTO REF. 403-12-35-25"/>
    <n v="44"/>
    <n v="44"/>
    <n v="0"/>
    <x v="20"/>
    <x v="3"/>
    <n v="0"/>
  </r>
  <r>
    <s v="Materiales y Suministros"/>
    <s v="Consumible Equipo de Soldadura"/>
    <x v="147"/>
    <s v="PUNTA DE CONTACTO REF. TT-045"/>
    <n v="5"/>
    <n v="5"/>
    <n v="0"/>
    <x v="20"/>
    <x v="3"/>
    <n v="0"/>
  </r>
  <r>
    <s v="Materiales y Suministros"/>
    <s v="Consumible Equipo de Soldadura"/>
    <x v="147"/>
    <s v="PUNTA DE CONTACTO REF. TT-045"/>
    <n v="7"/>
    <n v="7"/>
    <n v="0"/>
    <x v="20"/>
    <x v="3"/>
    <n v="0"/>
  </r>
  <r>
    <s v="Materiales y Suministros"/>
    <s v="Consumible Equipo de Soldadura"/>
    <x v="4236"/>
    <s v="PUNTA DE CONTACTO TUBULAR 7/64 TWECO Ref.: 1160-1127 Genérico"/>
    <n v="19"/>
    <n v="9"/>
    <n v="-10"/>
    <x v="20"/>
    <x v="3"/>
    <n v="1"/>
  </r>
  <r>
    <s v="Materiales y Suministros"/>
    <s v="Consumible Pulidoras,Taladros y Atornilladoras"/>
    <x v="3126"/>
    <s v="PUNTA DE ESTRELLA  # 2 PARA TALADRO"/>
    <n v="3"/>
    <n v="3"/>
    <n v="0"/>
    <x v="20"/>
    <x v="3"/>
    <n v="0"/>
  </r>
  <r>
    <s v="Materiales y Suministros"/>
    <s v="Materiales y Suministros"/>
    <x v="505"/>
    <s v="PUNTILLA X 3&quot;"/>
    <n v="8"/>
    <n v="8"/>
    <n v="0"/>
    <x v="20"/>
    <x v="3"/>
    <n v="0"/>
  </r>
  <r>
    <s v="Materiales y Suministros"/>
    <s v="Materiales y Suministros"/>
    <x v="4237"/>
    <s v="PUNTILLA X 4&quot;"/>
    <n v="9"/>
    <n v="9"/>
    <n v="0"/>
    <x v="20"/>
    <x v="3"/>
    <n v="0"/>
  </r>
  <r>
    <s v="Materiales y Suministros"/>
    <s v="Materiales y Suministros"/>
    <x v="4238"/>
    <s v="PUNTILLA X 5&quot;"/>
    <n v="6"/>
    <n v="6"/>
    <n v="0"/>
    <x v="20"/>
    <x v="3"/>
    <n v="0"/>
  </r>
  <r>
    <s v="Materiales y Suministros"/>
    <s v="Materiales y Suministros"/>
    <x v="4239"/>
    <s v="RACOR B11"/>
    <n v="10"/>
    <n v="10"/>
    <n v="0"/>
    <x v="20"/>
    <x v="3"/>
    <n v="0"/>
  </r>
  <r>
    <s v="Materiales y Suministros"/>
    <s v="Aceites - Lubricantes y Grasas"/>
    <x v="506"/>
    <s v="REFRIGERANTE"/>
    <n v="4"/>
    <n v="4"/>
    <n v="0"/>
    <x v="20"/>
    <x v="3"/>
    <n v="0"/>
  </r>
  <r>
    <s v="Materiales y Suministros"/>
    <s v="Consumible Maquinaria y Equipos"/>
    <x v="256"/>
    <s v="RELEVO 11 PINES VCP 24VDC CON BASE Ref.: VRPL11-24VDC VCP"/>
    <n v="3"/>
    <n v="3"/>
    <n v="0"/>
    <x v="20"/>
    <x v="3"/>
    <n v="0"/>
  </r>
  <r>
    <s v="Materiales y Suministros"/>
    <s v="Consumible Pulidoras,Taladros y Atornilladoras"/>
    <x v="4240"/>
    <s v="RESORTE BOTON DE BLOQUEO Ref.: 562210-00 Genérico"/>
    <n v="2"/>
    <n v="2"/>
    <n v="0"/>
    <x v="20"/>
    <x v="3"/>
    <n v="0"/>
  </r>
  <r>
    <s v="Materiales y Suministros"/>
    <s v="Consumible Pulidoras,Taladros y Atornilladoras"/>
    <x v="4241"/>
    <s v="RESORTE DE COMPRESION 4120 Ref.: N092954 Genérico"/>
    <n v="2"/>
    <n v="2"/>
    <n v="0"/>
    <x v="20"/>
    <x v="3"/>
    <n v="0"/>
  </r>
  <r>
    <s v="Materiales y Suministros"/>
    <s v="Consumible Pulidoras,Taladros y Atornilladoras"/>
    <x v="4242"/>
    <s v="RESORTE DE ESCOBILLA Ref.: N097703 Genérico"/>
    <n v="8"/>
    <n v="7"/>
    <n v="-1"/>
    <x v="20"/>
    <x v="3"/>
    <n v="1"/>
  </r>
  <r>
    <s v="Materiales y Suministros"/>
    <s v="Materiales y Suministros"/>
    <x v="507"/>
    <s v="RESORTE EXTREMO GUIA CADENA DE 2 - 5 TON Ref.: LMH5 B536 Genérico"/>
    <n v="1"/>
    <n v="1"/>
    <n v="0"/>
    <x v="20"/>
    <x v="3"/>
    <n v="0"/>
  </r>
  <r>
    <s v="Materiales y Suministros"/>
    <s v="Consumible Pulidoras,Taladros y Atornilladoras"/>
    <x v="359"/>
    <s v="RESORTE PARA PULIDORA 28111 / 4120 Ref.: 562210 Genérico"/>
    <n v="2"/>
    <n v="1"/>
    <n v="-1"/>
    <x v="20"/>
    <x v="3"/>
    <n v="1"/>
  </r>
  <r>
    <s v="Materiales y Suministros"/>
    <s v="Consumible Pulidoras,Taladros y Atornilladoras"/>
    <x v="360"/>
    <s v="RESORTE PARA PULIDORA 4120 Ref.: N105579 Genérico"/>
    <n v="14"/>
    <n v="14"/>
    <n v="0"/>
    <x v="20"/>
    <x v="3"/>
    <n v="0"/>
  </r>
  <r>
    <s v="Materiales y Suministros"/>
    <s v="Consumible Maquinaria y Equipos"/>
    <x v="4243"/>
    <s v="RESORTE PARA TALADRO BOSCH GSB 20-2 RE REF:2604616006"/>
    <n v="3"/>
    <n v="3"/>
    <n v="0"/>
    <x v="20"/>
    <x v="3"/>
    <n v="0"/>
  </r>
  <r>
    <s v="Materiales y Suministros"/>
    <s v="Consumible Equipo de Soldadura"/>
    <x v="148"/>
    <s v="RETAINING HEAD (DIFUSOR DE GAS) Ref.: 404-26 TABLEPLAST"/>
    <n v="6"/>
    <n v="6"/>
    <n v="0"/>
    <x v="20"/>
    <x v="3"/>
    <n v="0"/>
  </r>
  <r>
    <s v="Materiales y Suministros"/>
    <s v="Consumible Maquinaria y Equipos"/>
    <x v="257"/>
    <s v="RODAMIENTO 22206E -SKF"/>
    <n v="1"/>
    <n v="1"/>
    <n v="0"/>
    <x v="20"/>
    <x v="3"/>
    <n v="0"/>
  </r>
  <r>
    <s v="Materiales y Suministros"/>
    <s v="Consumible Maquinaria y Equipos"/>
    <x v="258"/>
    <s v="RODAMIENTO 6001 RS"/>
    <n v="5"/>
    <n v="2"/>
    <n v="-3"/>
    <x v="20"/>
    <x v="3"/>
    <n v="1"/>
  </r>
  <r>
    <s v="Materiales y Suministros"/>
    <s v="Consumible Maquinaria y Equipos"/>
    <x v="3130"/>
    <s v="RODAMIENTO 609 ZZ"/>
    <n v="1"/>
    <n v="1"/>
    <n v="0"/>
    <x v="20"/>
    <x v="3"/>
    <n v="0"/>
  </r>
  <r>
    <s v="Materiales y Suministros"/>
    <s v="Consumible Maquinaria y Equipos"/>
    <x v="4244"/>
    <s v="RODAMIENTO 6206 2RS1/C3 SKF"/>
    <n v="3"/>
    <n v="3"/>
    <n v="0"/>
    <x v="20"/>
    <x v="3"/>
    <n v="0"/>
  </r>
  <r>
    <s v="Materiales y Suministros"/>
    <s v="Consumible Maquinaria y Equipos"/>
    <x v="260"/>
    <s v="RODAMIENTO 6306 2RS1/C3GJN SKF"/>
    <n v="1"/>
    <n v="1"/>
    <n v="0"/>
    <x v="20"/>
    <x v="3"/>
    <n v="0"/>
  </r>
  <r>
    <s v="Materiales y Suministros"/>
    <s v="Consumible Maquinaria y Equipos"/>
    <x v="3131"/>
    <s v="RODAMIENTO AXIAL 51106"/>
    <n v="1"/>
    <n v="0"/>
    <n v="-1"/>
    <x v="20"/>
    <x v="3"/>
    <n v="1"/>
  </r>
  <r>
    <s v="Materiales y Suministros"/>
    <s v="Materiales y Suministros"/>
    <x v="4245"/>
    <s v="RODAMIENTO REF 330003-04"/>
    <n v="2"/>
    <n v="2"/>
    <n v="0"/>
    <x v="20"/>
    <x v="3"/>
    <n v="0"/>
  </r>
  <r>
    <s v="Materiales y Suministros"/>
    <s v="Materiales y Suministros"/>
    <x v="4246"/>
    <s v="RODAMIENTO REF 605040-06"/>
    <n v="2"/>
    <n v="2"/>
    <n v="0"/>
    <x v="20"/>
    <x v="3"/>
    <n v="0"/>
  </r>
  <r>
    <s v="Materiales y Suministros"/>
    <s v="Materiales y Suministros"/>
    <x v="508"/>
    <s v="RODILLO DE FELPA PARA PINTURA 3&quot;"/>
    <n v="11"/>
    <n v="11"/>
    <n v="0"/>
    <x v="20"/>
    <x v="3"/>
    <n v="0"/>
  </r>
  <r>
    <s v="Materiales y Suministros"/>
    <s v="Materiales y Suministros"/>
    <x v="509"/>
    <s v="RODILLO DE FELPA PARA PINTURA 5&quot;"/>
    <n v="4"/>
    <n v="3"/>
    <n v="-1"/>
    <x v="20"/>
    <x v="3"/>
    <n v="1"/>
  </r>
  <r>
    <s v="Materiales y Suministros"/>
    <s v="Materiales y Suministros"/>
    <x v="510"/>
    <s v="RODILLO DE FELPA PARA PINTURA 9&quot;"/>
    <n v="2"/>
    <n v="2"/>
    <n v="0"/>
    <x v="20"/>
    <x v="3"/>
    <n v="0"/>
  </r>
  <r>
    <s v="Materiales y Suministros"/>
    <s v="Consumible Maquinaria y Equipos"/>
    <x v="3133"/>
    <s v="RODILLOS DE PRESION ALIMENTADOR ORIGO FEED REF 609075"/>
    <n v="1"/>
    <n v="3"/>
    <n v="2"/>
    <x v="20"/>
    <x v="3"/>
    <n v="1"/>
  </r>
  <r>
    <s v="Materiales y Suministros"/>
    <s v="Consumible Laser"/>
    <x v="4247"/>
    <s v="ROLLER REF. 121205 REF: 3080010300100004 Ref.: 3080010300100004 Genérico"/>
    <n v="2"/>
    <n v="2"/>
    <n v="0"/>
    <x v="20"/>
    <x v="3"/>
    <n v="0"/>
  </r>
  <r>
    <s v="Materiales y Suministros"/>
    <s v="Consumible Maquinaria y Equipos"/>
    <x v="261"/>
    <s v="RUEDA DEL VENTILADOR AXIAL Ø 220"/>
    <n v="1"/>
    <n v="1"/>
    <n v="0"/>
    <x v="20"/>
    <x v="3"/>
    <n v="0"/>
  </r>
  <r>
    <s v="Materiales y Suministros"/>
    <s v="Materiales y Suministros"/>
    <x v="3134"/>
    <s v="SABRA INDUSTIRAL 747 FIBRATEX 6 X 1/2"/>
    <n v="1"/>
    <n v="1"/>
    <n v="0"/>
    <x v="20"/>
    <x v="3"/>
    <n v="0"/>
  </r>
  <r>
    <s v="Materiales y Suministros"/>
    <s v="Consumible Laser"/>
    <x v="4248"/>
    <s v="SCALE LOUPE 10 X GAOPIN LASER 2"/>
    <n v="1"/>
    <n v="1"/>
    <n v="0"/>
    <x v="20"/>
    <x v="3"/>
    <n v="0"/>
  </r>
  <r>
    <s v="Materiales y Suministros"/>
    <s v="Consumible Pulidoras,Taladros y Atornilladoras"/>
    <x v="361"/>
    <s v="SEGURO BOTON PARA PULIDORA 4120 Ref.: N124292 Genérico"/>
    <n v="1"/>
    <n v="1"/>
    <n v="0"/>
    <x v="20"/>
    <x v="3"/>
    <n v="0"/>
  </r>
  <r>
    <s v="Materiales y Suministros"/>
    <s v="Consumible Pulidoras,Taladros y Atornilladoras"/>
    <x v="362"/>
    <s v="SEGURO CABLE PARA PULIDORA 28476 Ref.: 608780-00 Genérico"/>
    <n v="3"/>
    <n v="3"/>
    <n v="0"/>
    <x v="20"/>
    <x v="3"/>
    <n v="0"/>
  </r>
  <r>
    <s v="Materiales y Suministros"/>
    <s v="Consumible Pulidoras,Taladros y Atornilladoras"/>
    <x v="4249"/>
    <s v="SEGURO GUARDA PARA PULIDORA 4120 Ref.: N136731 Genérico"/>
    <n v="5"/>
    <n v="5"/>
    <n v="0"/>
    <x v="20"/>
    <x v="3"/>
    <n v="0"/>
  </r>
  <r>
    <s v="Materiales y Suministros"/>
    <s v="Materiales y Suministros"/>
    <x v="4250"/>
    <s v="SEGURO PARA GANCHO 3/4 TON"/>
    <n v="3"/>
    <n v="2"/>
    <n v="-1"/>
    <x v="20"/>
    <x v="3"/>
    <n v="1"/>
  </r>
  <r>
    <s v="Materiales y Suministros"/>
    <s v="Consumible Maquinaria y Equipos"/>
    <x v="263"/>
    <s v="SELLO 2S4078"/>
    <n v="4"/>
    <n v="4"/>
    <n v="0"/>
    <x v="20"/>
    <x v="3"/>
    <n v="0"/>
  </r>
  <r>
    <s v="Materiales y Suministros"/>
    <s v="Consumible Maquinaria y Equipos"/>
    <x v="263"/>
    <s v="SELLO 2S4078"/>
    <n v="7"/>
    <n v="7"/>
    <n v="0"/>
    <x v="20"/>
    <x v="3"/>
    <n v="0"/>
  </r>
  <r>
    <s v="Materiales y Suministros"/>
    <s v="Consumible Pulidoras,Taladros y Atornilladoras"/>
    <x v="4251"/>
    <s v="SEMI ACOPLE GGS 27"/>
    <n v="1"/>
    <n v="0"/>
    <n v="-1"/>
    <x v="20"/>
    <x v="3"/>
    <n v="1"/>
  </r>
  <r>
    <s v="Materiales y Suministros"/>
    <s v="Materiales y Suministros"/>
    <x v="511"/>
    <s v="SEÑAL ADHESIVO 21 CM LARGO X 6 ANCHO - ETIQUETA DE SEGURIDAD LAMINADAS ACEITE MINERAL ABRACOL"/>
    <n v="109"/>
    <n v="109"/>
    <n v="0"/>
    <x v="20"/>
    <x v="3"/>
    <n v="0"/>
  </r>
  <r>
    <s v="Materiales y Suministros"/>
    <s v="Materiales y Suministros"/>
    <x v="512"/>
    <s v="SEÑAL ADHESIVO 21 CM LARGO X 6 ANCHO- ETIQUETA DE SEGURIDAD LAMINADAS PROVITEC 30"/>
    <n v="95"/>
    <n v="95"/>
    <n v="0"/>
    <x v="20"/>
    <x v="3"/>
    <n v="0"/>
  </r>
  <r>
    <s v="Materiales y Suministros"/>
    <s v="Consumible Maquinaria y Equipos"/>
    <x v="3749"/>
    <s v="SHIELD ASSEMBLY XPR 170 AMPS NON-FERROUS REF: 436665 420327 Ref.: 436665 420327 Genérico"/>
    <n v="2"/>
    <n v="2"/>
    <n v="0"/>
    <x v="20"/>
    <x v="3"/>
    <n v="0"/>
  </r>
  <r>
    <s v="Materiales y Suministros"/>
    <s v="Consumible Maquinaria y Equipos"/>
    <x v="3750"/>
    <s v="SHIELD ASSEMBLY XPR 170 AMPS NON-FERROUS WATER REF: 436673 420472 Ref.: 436673 420472 Genérico"/>
    <n v="3"/>
    <n v="3"/>
    <n v="0"/>
    <x v="20"/>
    <x v="3"/>
    <n v="0"/>
  </r>
  <r>
    <s v="Materiales y Suministros"/>
    <s v="Consumible Maquinaria y Equipos"/>
    <x v="3751"/>
    <s v="SHIELD ASSEMBLY XPR 80 AMPS MILD STEEL - PLASMA COD 436583 REF: 420246 Ref.: 420246 Genérico"/>
    <n v="6"/>
    <n v="6"/>
    <n v="0"/>
    <x v="20"/>
    <x v="3"/>
    <n v="0"/>
  </r>
  <r>
    <s v="Materiales y Suministros"/>
    <s v="Consumible Maquinaria y Equipos"/>
    <x v="3752"/>
    <s v="SHIELD ASSEMBLY: XPR 50A MILD STEEL COD 436762 REF: 420237 Ref.: 420237 Genérico"/>
    <n v="5"/>
    <n v="5"/>
    <n v="0"/>
    <x v="20"/>
    <x v="3"/>
    <n v="0"/>
  </r>
  <r>
    <s v="Materiales y Suministros"/>
    <s v="Consumible Maquinaria y Equipos"/>
    <x v="3753"/>
    <s v="SHIELD ASSEMBLY: XPR130 AMPS MILD STEEL - PLASMA Ref.: 420255 Genérico"/>
    <n v="7"/>
    <n v="7"/>
    <n v="0"/>
    <x v="20"/>
    <x v="3"/>
    <n v="0"/>
  </r>
  <r>
    <s v="Materiales y Suministros"/>
    <s v="Consumible Maquinaria y Equipos"/>
    <x v="3754"/>
    <s v="SHIELD ASSEMBLY: XPR170 AMPS MILD STEEL /170 AMPS AL AIR - PLASMA Ref.: 420513 Genérico"/>
    <n v="11"/>
    <n v="11"/>
    <n v="0"/>
    <x v="20"/>
    <x v="3"/>
    <n v="0"/>
  </r>
  <r>
    <s v="Materiales y Suministros"/>
    <s v="Consumible Laser"/>
    <x v="175"/>
    <s v="SIGTH GLASS REF. 341778 - LASER REF: 308001030470025 Ref.: 308001030470025 Genérico"/>
    <n v="2"/>
    <n v="2"/>
    <n v="0"/>
    <x v="20"/>
    <x v="3"/>
    <n v="0"/>
  </r>
  <r>
    <s v="Materiales y Suministros"/>
    <s v="Consumible Laser"/>
    <x v="175"/>
    <s v="SIGTH GLASS REF. 341778 - LASER REF: 308001030470025 Ref.: 308001030470025 Genérico"/>
    <n v="1"/>
    <n v="1"/>
    <n v="0"/>
    <x v="20"/>
    <x v="3"/>
    <n v="0"/>
  </r>
  <r>
    <s v="Materiales y Suministros"/>
    <s v="Materiales y Suministros"/>
    <x v="513"/>
    <s v="SIKAFLEX - FIX  BLANCO X 370 GRAMOS / 300 ML Ref.: 2560 SIKA"/>
    <n v="25"/>
    <n v="17"/>
    <n v="-8"/>
    <x v="20"/>
    <x v="3"/>
    <n v="1"/>
  </r>
  <r>
    <s v="Materiales y Suministros"/>
    <s v="Materiales y Suministros"/>
    <x v="514"/>
    <s v="SIKAFLEX 221 BLANCO X 370 GRAMOS / 300 ML"/>
    <n v="29"/>
    <n v="37"/>
    <n v="8"/>
    <x v="20"/>
    <x v="3"/>
    <n v="1"/>
  </r>
  <r>
    <s v="Materiales y Suministros"/>
    <s v="Materiales y Suministros"/>
    <x v="515"/>
    <s v="SILICONA ALTA TEMPERATURA 70 ML REF. 5699 GREY  LOCTITE"/>
    <n v="3"/>
    <n v="3"/>
    <n v="0"/>
    <x v="20"/>
    <x v="3"/>
    <n v="0"/>
  </r>
  <r>
    <s v="Materiales y Suministros"/>
    <s v="Materiales y Suministros"/>
    <x v="516"/>
    <s v="SILICONA EPOXICA SIKADUR ANCHOR FIX-4 600CC DOS COMPONENTES SIKA REF: 305074 Ref.: 305074 SIKA"/>
    <n v="5"/>
    <n v="10"/>
    <n v="5"/>
    <x v="20"/>
    <x v="3"/>
    <n v="1"/>
  </r>
  <r>
    <s v="Materiales y Suministros"/>
    <s v="Materiales y Suministros"/>
    <x v="517"/>
    <s v="SILICONA ROJA INDUSTRIAL ALTA TEMPERATURA X 70 ML REF.SI 596"/>
    <n v="2"/>
    <n v="2"/>
    <n v="0"/>
    <x v="20"/>
    <x v="3"/>
    <n v="0"/>
  </r>
  <r>
    <s v="Materiales y Suministros"/>
    <s v="Consumible Maquinaria y Equipos"/>
    <x v="4252"/>
    <s v="SOLDADURA AUTOPROTEGIDA FABSHIELD 21B Ref.: E71T-11 5/64 Genérico"/>
    <n v="1"/>
    <n v="1"/>
    <n v="0"/>
    <x v="20"/>
    <x v="3"/>
    <n v="0"/>
  </r>
  <r>
    <s v="Materiales y Suministros"/>
    <s v="Disco Varios"/>
    <x v="371"/>
    <s v="SOPORTE FIBRODISCO CAUCHO 7&quot;"/>
    <n v="3"/>
    <n v="2"/>
    <n v="-1"/>
    <x v="20"/>
    <x v="3"/>
    <n v="1"/>
  </r>
  <r>
    <s v="Materiales y Suministros"/>
    <s v="Consumible Maquinaria y Equipos"/>
    <x v="4253"/>
    <s v="STEPPER OSCILLATOR MOTOR CONTROL BOARD REF:GK-201-003-A"/>
    <n v="1"/>
    <n v="0"/>
    <n v="-1"/>
    <x v="20"/>
    <x v="3"/>
    <n v="1"/>
  </r>
  <r>
    <s v="Materiales y Suministros"/>
    <s v="Consumible Maquinaria y Equipos"/>
    <x v="3755"/>
    <s v="SWIRL RING XPR 40-170 AMPS NON-FERROUS MULTI PROCESS CLOCKWISE REF: 436656 420314 Ref.: 436656 420314 Genérico"/>
    <n v="3"/>
    <n v="3"/>
    <n v="0"/>
    <x v="20"/>
    <x v="3"/>
    <n v="0"/>
  </r>
  <r>
    <s v="Materiales y Suministros"/>
    <s v="Consumible Maquinaria y Equipos"/>
    <x v="3756"/>
    <s v="SWIRL RING: XPR 50A MS - PLASMA COD 436764 REF: 420233 Ref.: 420233 Genérico"/>
    <n v="2"/>
    <n v="2"/>
    <n v="0"/>
    <x v="20"/>
    <x v="3"/>
    <n v="0"/>
  </r>
  <r>
    <s v="Materiales y Suministros"/>
    <s v="Consumible Maquinaria y Equipos"/>
    <x v="3757"/>
    <s v="SWIRL RING:XPR170 AMPS MILD STEEL/170 AMPS ALUMINUM AIR - PLASMA Ref.: 420260 Genérico"/>
    <n v="11"/>
    <n v="11"/>
    <n v="0"/>
    <x v="20"/>
    <x v="3"/>
    <n v="0"/>
  </r>
  <r>
    <s v="Materiales y Suministros"/>
    <s v="Consumible Maquinaria y Equipos"/>
    <x v="4254"/>
    <s v="SWIRL RING:XPR80-130 AMPS MILD STEEL CLOCKWISE - PLASMA Ref.: 420242 Genérico"/>
    <n v="2"/>
    <n v="2"/>
    <n v="0"/>
    <x v="20"/>
    <x v="3"/>
    <n v="0"/>
  </r>
  <r>
    <s v="Materiales y Suministros"/>
    <s v="Materiales y Suministros"/>
    <x v="4255"/>
    <s v="TABLA DE MADERA MONCORO DURO DE 80 MMX 25 MM X 1 METRO"/>
    <n v="2"/>
    <n v="2"/>
    <n v="0"/>
    <x v="20"/>
    <x v="3"/>
    <n v="0"/>
  </r>
  <r>
    <s v="Materiales y Suministros"/>
    <s v="Consumible Maquinaria y Equipos"/>
    <x v="4256"/>
    <s v="TAPA CORTA PARA TIG REF. 57Y04"/>
    <n v="2"/>
    <n v="2"/>
    <n v="0"/>
    <x v="20"/>
    <x v="3"/>
    <n v="0"/>
  </r>
  <r>
    <s v="Materiales y Suministros"/>
    <s v="Consumible Maquinaria y Equipos"/>
    <x v="264"/>
    <s v="TAPA LARGA PARA TIG REF. 57Y02-G"/>
    <n v="4"/>
    <n v="4"/>
    <n v="0"/>
    <x v="20"/>
    <x v="3"/>
    <n v="0"/>
  </r>
  <r>
    <s v="Materiales y Suministros"/>
    <s v="Materiales y Suministros"/>
    <x v="519"/>
    <s v="TEFLON LIQUIDO SELLADOR DE ROSCAS  567 LOCTITE 50M HBM"/>
    <n v="4"/>
    <n v="4"/>
    <n v="0"/>
    <x v="20"/>
    <x v="3"/>
    <n v="0"/>
  </r>
  <r>
    <s v="Materiales y Suministros"/>
    <s v="Materiales y Suministros"/>
    <x v="4257"/>
    <s v="TELA IGNIFUGA CAL. 0.4 MM X 1.90 MTS ANCHO - COLOR NARANJA"/>
    <n v="8"/>
    <n v="8"/>
    <n v="0"/>
    <x v="20"/>
    <x v="3"/>
    <n v="0"/>
  </r>
  <r>
    <s v="Materiales y Suministros"/>
    <s v="Materiales y Suministros"/>
    <x v="4258"/>
    <s v="TELA VERDE DE CERRAMIENTO X 2.10 METROS DE ANCHO"/>
    <n v="50"/>
    <n v="50"/>
    <n v="0"/>
    <x v="20"/>
    <x v="3"/>
    <n v="0"/>
  </r>
  <r>
    <s v="Materiales y Suministros"/>
    <s v="Consumible Laser"/>
    <x v="3135"/>
    <s v="TENSION BOLT / 256187 - LASER Ref.: 308001030520182 Genérico"/>
    <n v="1"/>
    <n v="1"/>
    <n v="0"/>
    <x v="20"/>
    <x v="3"/>
    <n v="0"/>
  </r>
  <r>
    <s v="Materiales y Suministros"/>
    <s v="Consumible Equipo de Soldadura"/>
    <x v="149"/>
    <s v="TERMINAL DE COBRE DE 250 AMPERIOS"/>
    <n v="8"/>
    <n v="8"/>
    <n v="0"/>
    <x v="20"/>
    <x v="3"/>
    <n v="0"/>
  </r>
  <r>
    <s v="Materiales y Suministros"/>
    <s v="Materiales y Suministros"/>
    <x v="520"/>
    <s v="TIZA INDUSTRIAL"/>
    <n v="46"/>
    <n v="29"/>
    <n v="-17"/>
    <x v="20"/>
    <x v="3"/>
    <n v="1"/>
  </r>
  <r>
    <s v="Materiales y Suministros"/>
    <s v="Materiales y Suministros"/>
    <x v="521"/>
    <s v="TOALLA PARA MANOS FAMILIA X 100 REF. 73687 - 73689"/>
    <n v="46"/>
    <n v="46"/>
    <n v="0"/>
    <x v="20"/>
    <x v="3"/>
    <n v="0"/>
  </r>
  <r>
    <s v="Materiales y Suministros"/>
    <s v="Consumible Equipo de Soldadura"/>
    <x v="150"/>
    <s v="TOBERA 3/8 REF. NST-3800B"/>
    <n v="4"/>
    <n v="4"/>
    <n v="0"/>
    <x v="20"/>
    <x v="3"/>
    <n v="0"/>
  </r>
  <r>
    <s v="Materiales y Suministros"/>
    <s v="Consumible Equipo de Soldadura"/>
    <x v="150"/>
    <s v="TOBERA 3/8 REF. NST-3800B"/>
    <n v="3"/>
    <n v="3"/>
    <n v="0"/>
    <x v="20"/>
    <x v="3"/>
    <n v="0"/>
  </r>
  <r>
    <s v="Materiales y Suministros"/>
    <s v="Consumible Equipo de Soldadura"/>
    <x v="151"/>
    <s v="TOBERA 3/8&quot; REDUCCION 1/16&quot; REF. 401-40-38"/>
    <n v="19"/>
    <n v="15"/>
    <n v="-4"/>
    <x v="20"/>
    <x v="3"/>
    <n v="1"/>
  </r>
  <r>
    <s v="Materiales y Suministros"/>
    <s v="Consumible Equipo de Soldadura"/>
    <x v="151"/>
    <s v="TOBERA 3/8&quot; REDUCCION 1/16&quot; REF. 401-40-38"/>
    <n v="10"/>
    <n v="10"/>
    <n v="0"/>
    <x v="20"/>
    <x v="3"/>
    <n v="0"/>
  </r>
  <r>
    <s v="Materiales y Suministros"/>
    <s v="Consumible Maquinaria y Equipos"/>
    <x v="265"/>
    <s v="TOBERA 5/8 (NOZZLE) ESAB REF. HD24-62"/>
    <n v="27"/>
    <n v="27"/>
    <n v="0"/>
    <x v="20"/>
    <x v="3"/>
    <n v="0"/>
  </r>
  <r>
    <s v="Materiales y Suministros"/>
    <s v="Consumible Maquinaria y Equipos"/>
    <x v="265"/>
    <s v="TOBERA 5/8 (NOZZLE) ESAB REF. HD24-62"/>
    <n v="10"/>
    <n v="10"/>
    <n v="0"/>
    <x v="20"/>
    <x v="3"/>
    <n v="0"/>
  </r>
  <r>
    <s v="Materiales y Suministros"/>
    <s v="Consumible Maquinaria y Equipos"/>
    <x v="266"/>
    <s v="TOBERA 65 AMPERIOS CUT (NOZZLE) REF. 220819"/>
    <n v="13"/>
    <n v="13"/>
    <n v="0"/>
    <x v="20"/>
    <x v="3"/>
    <n v="0"/>
  </r>
  <r>
    <s v="Materiales y Suministros"/>
    <s v="Consumible Equipo de Soldadura"/>
    <x v="4259"/>
    <s v="TOBERA AISLADA FLUXCORE 450 AMP CORTA - TWECO Ref.: 1261-1026 Genérico"/>
    <n v="2"/>
    <n v="0"/>
    <n v="-2"/>
    <x v="20"/>
    <x v="3"/>
    <n v="1"/>
  </r>
  <r>
    <s v="Materiales y Suministros"/>
    <s v="Consumible Maquinaria y Equipos"/>
    <x v="268"/>
    <s v="TOBERA CERAMICA PARA TIG # 5 Ref.: 10N49-6 Genérico"/>
    <n v="6"/>
    <n v="6"/>
    <n v="0"/>
    <x v="20"/>
    <x v="3"/>
    <n v="0"/>
  </r>
  <r>
    <s v="Materiales y Suministros"/>
    <s v="Consumible Maquinaria y Equipos"/>
    <x v="269"/>
    <s v="TOBERA CERAMICA PARA TIG # 6 Ref.: 10N48 Genérico"/>
    <n v="7"/>
    <n v="7"/>
    <n v="0"/>
    <x v="20"/>
    <x v="3"/>
    <n v="0"/>
  </r>
  <r>
    <s v="Materiales y Suministros"/>
    <s v="Consumible Maquinaria y Equipos"/>
    <x v="270"/>
    <s v="TOBERA CERAMICA PARA TIG # 8 Ref.: 10N46-G Genérico"/>
    <n v="5"/>
    <n v="5"/>
    <n v="0"/>
    <x v="20"/>
    <x v="3"/>
    <n v="0"/>
  </r>
  <r>
    <s v="Materiales y Suministros"/>
    <s v="Consumible Maquinaria y Equipos"/>
    <x v="271"/>
    <s v="TOBERA DURAMAX PMX 65A/85A/105A REF. 220854"/>
    <n v="2"/>
    <n v="2"/>
    <n v="0"/>
    <x v="20"/>
    <x v="3"/>
    <n v="0"/>
  </r>
  <r>
    <s v="Materiales y Suministros"/>
    <s v="Consumible Maquinaria y Equipos"/>
    <x v="273"/>
    <s v="TOCHO EN FUNDICION Ø 4 1/2&quot; X 3&quot;"/>
    <n v="1"/>
    <n v="1"/>
    <n v="0"/>
    <x v="20"/>
    <x v="3"/>
    <n v="0"/>
  </r>
  <r>
    <s v="Materiales y Suministros"/>
    <s v="Consumible Maquinaria y Equipos"/>
    <x v="3136"/>
    <s v="TOMA AEREA 4 X 32 AMPERIOS 440V IP44 ROJA Ref.: TAR32/224-6 VCP"/>
    <n v="6"/>
    <n v="6"/>
    <n v="0"/>
    <x v="20"/>
    <x v="3"/>
    <n v="0"/>
  </r>
  <r>
    <s v="Materiales y Suministros"/>
    <s v="Consumible Maquinaria y Equipos"/>
    <x v="274"/>
    <s v="TORNILLO BARRA ROSCADO INTERNO ISCAR SIL13 M16"/>
    <n v="5"/>
    <n v="5"/>
    <n v="0"/>
    <x v="20"/>
    <x v="3"/>
    <n v="0"/>
  </r>
  <r>
    <s v="Materiales y Suministros"/>
    <s v="Consumible Maquinaria y Equipos"/>
    <x v="276"/>
    <s v="TORNILLO BRIDA BARRA ALESADO S16Q MCLNR12 Ref.: CS7-5018 Genérico"/>
    <n v="2"/>
    <n v="2"/>
    <n v="0"/>
    <x v="20"/>
    <x v="3"/>
    <n v="0"/>
  </r>
  <r>
    <s v="Materiales y Suministros"/>
    <s v="Consumible Maquinaria y Equipos"/>
    <x v="277"/>
    <s v="TORNILLO BRIDA BARRA ALESADO S32S-MWLNL08 Ref.: CS7-6030 Genérico"/>
    <n v="5"/>
    <n v="5"/>
    <n v="0"/>
    <x v="20"/>
    <x v="3"/>
    <n v="0"/>
  </r>
  <r>
    <s v="Materiales y Suministros"/>
    <s v="Consumible Maquinaria y Equipos"/>
    <x v="278"/>
    <s v="TORNILLO BRIDA BARRA ROSCADO S25R-UNTOR3 Ref.: CSH0516 Genérico"/>
    <n v="3"/>
    <n v="3"/>
    <n v="0"/>
    <x v="20"/>
    <x v="3"/>
    <n v="0"/>
  </r>
  <r>
    <s v="Materiales y Suministros"/>
    <s v="Consumible Maquinaria y Equipos"/>
    <x v="279"/>
    <s v="TORNILLO BRIDA BARRA ROSCADO USR-2525M3 Ref.: CSH0516 Genérico"/>
    <n v="4"/>
    <n v="4"/>
    <n v="0"/>
    <x v="20"/>
    <x v="3"/>
    <n v="0"/>
  </r>
  <r>
    <s v="Materiales y Suministros"/>
    <s v="Consumible Maquinaria y Equipos"/>
    <x v="280"/>
    <s v="TORNILLO BRIDA BARRA TORNEADO MVJNR-2525M16 Ref.: CS7-6030 Genérico"/>
    <n v="2"/>
    <n v="2"/>
    <n v="0"/>
    <x v="20"/>
    <x v="3"/>
    <n v="0"/>
  </r>
  <r>
    <s v="Materiales y Suministros"/>
    <s v="Consumible Maquinaria y Equipos"/>
    <x v="281"/>
    <s v="TORNILLO BRIDA BARRA TORNEADO MWLNR-2525M08 Ref.: CS7-6030 Genérico"/>
    <n v="4"/>
    <n v="4"/>
    <n v="0"/>
    <x v="20"/>
    <x v="3"/>
    <n v="0"/>
  </r>
  <r>
    <s v="Materiales y Suministros"/>
    <s v="Consumible Maquinaria y Equipos"/>
    <x v="282"/>
    <s v="TORNILLO BRISTOL CON CABEZA M10 X 50MM - PASO 1.50MM"/>
    <n v="6"/>
    <n v="6"/>
    <n v="0"/>
    <x v="20"/>
    <x v="3"/>
    <n v="0"/>
  </r>
  <r>
    <s v="Materiales y Suministros"/>
    <s v="Consumible Maquinaria y Equipos"/>
    <x v="282"/>
    <s v="TORNILLO BRISTOL CON CABEZA M10 X 50MM - PASO 1.50MM"/>
    <n v="15"/>
    <n v="4"/>
    <n v="-11"/>
    <x v="20"/>
    <x v="3"/>
    <n v="1"/>
  </r>
  <r>
    <s v="Materiales y Suministros"/>
    <s v="Consumible Pulidoras,Taladros y Atornilladoras"/>
    <x v="4260"/>
    <s v="TORNILLO CARCAZA 4120 Ref.: 330065-31 Genérico"/>
    <n v="10"/>
    <n v="8"/>
    <n v="-2"/>
    <x v="20"/>
    <x v="3"/>
    <n v="1"/>
  </r>
  <r>
    <s v="Materiales y Suministros"/>
    <s v="Consumible Pulidoras,Taladros y Atornilladoras"/>
    <x v="4261"/>
    <s v="TORNILLO DE HOMBRO PARA PULIDORA 4120 Ref.: N137733 Genérico"/>
    <n v="5"/>
    <n v="5"/>
    <n v="0"/>
    <x v="20"/>
    <x v="3"/>
    <n v="0"/>
  </r>
  <r>
    <s v="Materiales y Suministros"/>
    <s v="Consumible Maquinaria y Equipos"/>
    <x v="284"/>
    <s v="TORNILLO INSERTO BARRA ALESADO S16Q MCLNR12 REF: LCS-511 Ref.: LCS-511 Genérico"/>
    <n v="2"/>
    <n v="2"/>
    <n v="0"/>
    <x v="20"/>
    <x v="3"/>
    <n v="0"/>
  </r>
  <r>
    <s v="Materiales y Suministros"/>
    <s v="Consumible Maquinaria y Equipos"/>
    <x v="285"/>
    <s v="TORNILLO INSERTO BARRA CHAFLANADO SB16-CT-15-02S 00-99616-14-02S Ref.: NS-35080 Genérico"/>
    <n v="3"/>
    <n v="3"/>
    <n v="0"/>
    <x v="20"/>
    <x v="3"/>
    <n v="0"/>
  </r>
  <r>
    <s v="Materiales y Suministros"/>
    <s v="Consumible Maquinaria y Equipos"/>
    <x v="285"/>
    <s v="TORNILLO INSERTO BARRA CHAFLANADO SB16-CT-15-02S 00-99616-14-02S Ref.: NS-35080 Genérico"/>
    <n v="2"/>
    <n v="2"/>
    <n v="0"/>
    <x v="20"/>
    <x v="3"/>
    <n v="0"/>
  </r>
  <r>
    <s v="Materiales y Suministros"/>
    <s v="Consumible Maquinaria y Equipos"/>
    <x v="286"/>
    <s v="TORNILLO INSERTO BROCA DFSP200R5WB25M Ref.: MS1152 Genérico"/>
    <n v="9"/>
    <n v="9"/>
    <n v="0"/>
    <x v="20"/>
    <x v="3"/>
    <n v="0"/>
  </r>
  <r>
    <s v="Materiales y Suministros"/>
    <s v="Consumible Maquinaria y Equipos"/>
    <x v="287"/>
    <s v="TORNILLO INSERTO BROCA DFSP320R5WB40M Ref.: 191.924 Genérico"/>
    <n v="4"/>
    <n v="4"/>
    <n v="0"/>
    <x v="20"/>
    <x v="3"/>
    <n v="0"/>
  </r>
  <r>
    <s v="Materiales y Suministros"/>
    <s v="Consumible Maquinaria y Equipos"/>
    <x v="287"/>
    <s v="TORNILLO INSERTO BROCA DFSP320R5WB40M Ref.: 191.924 Genérico"/>
    <n v="2"/>
    <n v="2"/>
    <n v="0"/>
    <x v="20"/>
    <x v="3"/>
    <n v="0"/>
  </r>
  <r>
    <s v="Materiales y Suministros"/>
    <s v="Consumible Pulidoras,Taladros y Atornilladoras"/>
    <x v="364"/>
    <s v="TORNILLO PARA PULIDORA 28111 REF: 385676-01"/>
    <n v="5"/>
    <n v="4"/>
    <n v="-1"/>
    <x v="20"/>
    <x v="3"/>
    <n v="1"/>
  </r>
  <r>
    <s v="Materiales y Suministros"/>
    <s v="Consumible Pulidoras,Taladros y Atornilladoras"/>
    <x v="365"/>
    <s v="TORNILLO PARA PULIDORA 28476 / 25477 Ref.: 330019-11 Genérico"/>
    <n v="4"/>
    <n v="2"/>
    <n v="-2"/>
    <x v="20"/>
    <x v="3"/>
    <n v="1"/>
  </r>
  <r>
    <s v="Materiales y Suministros"/>
    <s v="Consumible Maquinaria y Equipos"/>
    <x v="288"/>
    <s v="TORNILLO PLACA APOYO BARRA ALESADO S32S-MWLNL08 REF: LCS-617 Ref.: LCS-617 Genérico"/>
    <n v="2"/>
    <n v="2"/>
    <n v="0"/>
    <x v="20"/>
    <x v="3"/>
    <n v="0"/>
  </r>
  <r>
    <s v="Materiales y Suministros"/>
    <s v="Consumible Maquinaria y Equipos"/>
    <x v="289"/>
    <s v="TORNILLO PLACA APOYO BARRA TORNEADO MVJNR-2525M16 Ref.: LCS-513 Genérico"/>
    <n v="3"/>
    <n v="3"/>
    <n v="0"/>
    <x v="20"/>
    <x v="3"/>
    <n v="0"/>
  </r>
  <r>
    <s v="Materiales y Suministros"/>
    <s v="Consumible Maquinaria y Equipos"/>
    <x v="290"/>
    <s v="TORNILLO PLACA APOYO BARRA TORNEADO MWLNR-2525M08 Ref.: LCS-617 Genérico"/>
    <n v="2"/>
    <n v="2"/>
    <n v="0"/>
    <x v="20"/>
    <x v="3"/>
    <n v="0"/>
  </r>
  <r>
    <s v="Materiales y Suministros"/>
    <s v="Consumible Maquinaria y Equipos"/>
    <x v="290"/>
    <s v="TORNILLO PLACA APOYO BARRA TORNEADO MWLNR-2525M08 Ref.: LCS-617 Genérico"/>
    <n v="3"/>
    <n v="3"/>
    <n v="0"/>
    <x v="20"/>
    <x v="3"/>
    <n v="0"/>
  </r>
  <r>
    <s v="Materiales y Suministros"/>
    <s v="Consumible Pulidoras,Taladros y Atornilladoras"/>
    <x v="4262"/>
    <s v="TORNILLO TAPA CARCAZA 4120 REF: N118088 Ref.: N118088 Genérico"/>
    <n v="8"/>
    <n v="4"/>
    <n v="-4"/>
    <x v="20"/>
    <x v="3"/>
    <n v="1"/>
  </r>
  <r>
    <s v="Materiales y Suministros"/>
    <s v="Consumible Equipo de Soldadura"/>
    <x v="3137"/>
    <s v="TRIGGER ASSEMBLY 5662 REF: 431235 Ref.: 431235 Genérico"/>
    <n v="1"/>
    <n v="1"/>
    <n v="0"/>
    <x v="20"/>
    <x v="3"/>
    <n v="0"/>
  </r>
  <r>
    <s v="Materiales y Suministros"/>
    <s v="Consumible Maquinaria y Equipos"/>
    <x v="291"/>
    <s v="TUBO LED 18W T8 120 CM LUZ VERDE"/>
    <n v="1"/>
    <n v="1"/>
    <n v="0"/>
    <x v="20"/>
    <x v="3"/>
    <n v="0"/>
  </r>
  <r>
    <s v="Materiales y Suministros"/>
    <s v="Consumible Pulidoras,Taladros y Atornilladoras"/>
    <x v="367"/>
    <s v="TUERCA 22191 - PULIDORA 28476 Ref.: 22191-00 Genérico"/>
    <n v="8"/>
    <n v="3"/>
    <n v="-5"/>
    <x v="20"/>
    <x v="3"/>
    <n v="1"/>
  </r>
  <r>
    <s v="Materiales y Suministros"/>
    <s v="Consumible Pulidoras,Taladros y Atornilladoras"/>
    <x v="368"/>
    <s v="TUERCA PARA PULIDORA DW 28111"/>
    <n v="2"/>
    <n v="1"/>
    <n v="-1"/>
    <x v="20"/>
    <x v="3"/>
    <n v="1"/>
  </r>
  <r>
    <s v="Materiales y Suministros"/>
    <s v="Materiales y Suministros"/>
    <x v="522"/>
    <s v="UNION EN PVC PARA AGUA Ø  1 1/4&quot;"/>
    <n v="6"/>
    <n v="6"/>
    <n v="0"/>
    <x v="20"/>
    <x v="3"/>
    <n v="0"/>
  </r>
  <r>
    <s v="Materiales y Suministros"/>
    <s v="Consumible Maquinaria y Equipos"/>
    <x v="3140"/>
    <s v="UNION ESPIGO PARA MANGUERA DE 1/4"/>
    <n v="1"/>
    <n v="1"/>
    <n v="0"/>
    <x v="20"/>
    <x v="3"/>
    <n v="0"/>
  </r>
  <r>
    <s v="Materiales y Suministros"/>
    <s v="Materiales y Suministros"/>
    <x v="4263"/>
    <s v="UNION RECTA 1/4"/>
    <n v="2"/>
    <n v="0"/>
    <n v="-2"/>
    <x v="20"/>
    <x v="3"/>
    <n v="1"/>
  </r>
  <r>
    <s v="Materiales y Suministros"/>
    <s v="Consumible Laser"/>
    <x v="2264"/>
    <s v="UNION RECTA Ø 3/8 MM"/>
    <n v="6"/>
    <n v="8"/>
    <n v="2"/>
    <x v="20"/>
    <x v="3"/>
    <n v="1"/>
  </r>
  <r>
    <s v="Materiales y Suministros"/>
    <s v="Consumible Maquinaria y Equipos"/>
    <x v="293"/>
    <s v="VALVULA DE AGUJA ACERO CARBONO 1/4&quot; - 10.000 PSI WINTERS 30-20 MACHO X HEMBRA"/>
    <n v="2"/>
    <n v="2"/>
    <n v="0"/>
    <x v="20"/>
    <x v="3"/>
    <n v="0"/>
  </r>
  <r>
    <s v="Materiales y Suministros"/>
    <s v="Materiales y Suministros"/>
    <x v="4264"/>
    <s v="VALVULA DE LLENADO UNIVERSAL GRIVAL"/>
    <n v="3"/>
    <n v="2"/>
    <n v="-1"/>
    <x v="20"/>
    <x v="3"/>
    <n v="1"/>
  </r>
  <r>
    <s v="Materiales y Suministros"/>
    <s v="Aceites - Lubricantes y Grasas"/>
    <x v="523"/>
    <s v="VALVULINA SAE 140"/>
    <n v="7.5"/>
    <n v="2.5"/>
    <n v="-5"/>
    <x v="20"/>
    <x v="3"/>
    <n v="1"/>
  </r>
  <r>
    <s v="Materiales y Suministros"/>
    <s v="Materiales y Suministros"/>
    <x v="524"/>
    <s v="VASO PLASTICO PARA PISTOLA DE PINTAR MARCA MUZI"/>
    <n v="2"/>
    <n v="2"/>
    <n v="0"/>
    <x v="20"/>
    <x v="3"/>
    <n v="0"/>
  </r>
  <r>
    <s v="Materiales y Suministros"/>
    <s v="Materiales y Suministros"/>
    <x v="525"/>
    <s v="VASO PLASTICO PARA PISTOLA REF. GFC-501"/>
    <n v="1"/>
    <n v="1"/>
    <n v="0"/>
    <x v="20"/>
    <x v="3"/>
    <n v="0"/>
  </r>
  <r>
    <s v="Materiales y Suministros"/>
    <s v="Consumible Equipo de Soldadura"/>
    <x v="4265"/>
    <s v="WASHER SHOCK TREGASKISS 402-7 Ref.: 418236 Genérico"/>
    <n v="1"/>
    <n v="1"/>
    <n v="0"/>
    <x v="20"/>
    <x v="3"/>
    <n v="0"/>
  </r>
  <r>
    <s v="Materiales y Suministros"/>
    <s v="Consumible Maquinaria y Equipos"/>
    <x v="4266"/>
    <s v="WATER TUBE ASSEMBLY: XPR REF: 436653-420368 Ref.: 436653-420368 Genérico"/>
    <n v="1"/>
    <n v="1"/>
    <n v="0"/>
    <x v="20"/>
    <x v="3"/>
    <n v="0"/>
  </r>
  <r>
    <s v="Motores y Motorreductores"/>
    <s v="Accesorios de Motores"/>
    <x v="580"/>
    <s v="BRIDA B5 REF. FF-215"/>
    <n v="1"/>
    <n v="1"/>
    <n v="0"/>
    <x v="20"/>
    <x v="3"/>
    <n v="0"/>
  </r>
  <r>
    <s v="Motores y Motorreductores"/>
    <s v="Accesorios de Motores"/>
    <x v="584"/>
    <s v="CAJA REDUCTORA MANDO UNIFICADO CON TORNILLO DE 80 MM REF. SJ5-D-S-B-12-80-P"/>
    <n v="4"/>
    <n v="4"/>
    <n v="0"/>
    <x v="20"/>
    <x v="3"/>
    <n v="0"/>
  </r>
  <r>
    <s v="Motores y Motorreductores"/>
    <s v="Accesorios de Motores"/>
    <x v="583"/>
    <s v="CAJA REDUCTORA R77A PARA ACOPLAR A MOTOR DRS160M4 15 HP"/>
    <n v="1"/>
    <n v="1"/>
    <n v="0"/>
    <x v="20"/>
    <x v="3"/>
    <n v="0"/>
  </r>
  <r>
    <s v="Motores y Motorreductores"/>
    <s v="Accesorios de Motores"/>
    <x v="581"/>
    <s v="CAPERUSA  VENTILADOR DR112 / 132 BE/LN"/>
    <n v="1"/>
    <n v="1"/>
    <n v="0"/>
    <x v="20"/>
    <x v="3"/>
    <n v="0"/>
  </r>
  <r>
    <s v="Motores y Motorreductores"/>
    <s v="Accesorios de Motores"/>
    <x v="585"/>
    <s v="CAPERUSA PARA MOTOR 1LE T132"/>
    <n v="1"/>
    <n v="1"/>
    <n v="0"/>
    <x v="20"/>
    <x v="3"/>
    <n v="0"/>
  </r>
  <r>
    <s v="Motores y Motorreductores"/>
    <s v="Accesorios de Motores"/>
    <x v="586"/>
    <s v="CHAVETA DIN6885-1 A10 X 8 X 40+C"/>
    <n v="1"/>
    <n v="1"/>
    <n v="0"/>
    <x v="20"/>
    <x v="3"/>
    <n v="0"/>
  </r>
  <r>
    <s v="Motores y Motorreductores"/>
    <s v="Accesorios de Motores"/>
    <x v="587"/>
    <s v="ESTRELLA DE ARRASTRE BE5 - 11"/>
    <n v="1"/>
    <n v="1"/>
    <n v="0"/>
    <x v="20"/>
    <x v="3"/>
    <n v="0"/>
  </r>
  <r>
    <s v="Motores y Motorreductores"/>
    <s v="Accesorios de Motores"/>
    <x v="588"/>
    <s v="FRENO BE11A/110NM/460AC"/>
    <n v="1"/>
    <n v="1"/>
    <n v="0"/>
    <x v="20"/>
    <x v="3"/>
    <n v="0"/>
  </r>
  <r>
    <s v="Motores y Motorreductores"/>
    <s v="Accesorios de Motores"/>
    <x v="589"/>
    <s v="JUNTA FRENO BE11A"/>
    <n v="1"/>
    <n v="1"/>
    <n v="0"/>
    <x v="20"/>
    <x v="3"/>
    <n v="0"/>
  </r>
  <r>
    <s v="Motores y Motorreductores"/>
    <s v="Motores"/>
    <x v="594"/>
    <s v="MOTOR 1 HP 1200 RPM 090L IMB 3 SIEMENS"/>
    <n v="1"/>
    <n v="1"/>
    <n v="0"/>
    <x v="20"/>
    <x v="3"/>
    <n v="0"/>
  </r>
  <r>
    <s v="Motores y Motorreductores"/>
    <s v="Motores"/>
    <x v="596"/>
    <s v="MOTOR 1 HP 3600 RPM CON BRIDA IE2 SIEMENS"/>
    <n v="1"/>
    <n v="1"/>
    <n v="0"/>
    <x v="20"/>
    <x v="3"/>
    <n v="0"/>
  </r>
  <r>
    <s v="Motores y Motorreductores"/>
    <s v="Motores"/>
    <x v="604"/>
    <s v="MOTOR 2 HP 1200 RPM TAMAÑO 90LB IE2"/>
    <n v="2"/>
    <n v="2"/>
    <n v="0"/>
    <x v="20"/>
    <x v="3"/>
    <n v="0"/>
  </r>
  <r>
    <s v="Motores y Motorreductores"/>
    <s v="Motores"/>
    <x v="597"/>
    <s v="MOTOR 20 HP 1800 RPM IE3"/>
    <n v="1"/>
    <n v="1"/>
    <n v="0"/>
    <x v="20"/>
    <x v="3"/>
    <n v="0"/>
  </r>
  <r>
    <s v="Motores y Motorreductores"/>
    <s v="Motores"/>
    <x v="3145"/>
    <s v="MOTOR 5 HP 1758 RPM PARA ACOPLAR A CAJA REDUCTORA R67 F.S 1.5 SEW REF: DRN100L4/FG Ref.: DRN100L4/FG SEW"/>
    <n v="1"/>
    <n v="1"/>
    <n v="0"/>
    <x v="20"/>
    <x v="3"/>
    <n v="0"/>
  </r>
  <r>
    <s v="Motores y Motorreductores"/>
    <s v="Motores"/>
    <x v="4267"/>
    <s v="MOTOR ELECTRICO SEW; DRN280S4/FI; IE3 DE 100 HP @ 1790 RPM FS 1,65  CON IVA"/>
    <n v="1"/>
    <n v="1"/>
    <n v="0"/>
    <x v="20"/>
    <x v="3"/>
    <n v="0"/>
  </r>
  <r>
    <s v="Motores y Motorreductores"/>
    <s v="Motores"/>
    <x v="4268"/>
    <s v="MOTOR ELECTRICO SEW; DRN315H4/FI; IE3 DE 250 HP @ 1790 RPM FS 1,56 INCLUYE POLEA Y BUJE CON IVA"/>
    <n v="1"/>
    <n v="1"/>
    <n v="0"/>
    <x v="20"/>
    <x v="3"/>
    <n v="0"/>
  </r>
  <r>
    <s v="Motores y Motorreductores"/>
    <s v="Motorreductores"/>
    <x v="619"/>
    <s v="MOTORREDUCTOR 1 HP 17 RPM R77 DRS80S4 F.S 1.9"/>
    <n v="2"/>
    <n v="2"/>
    <n v="0"/>
    <x v="20"/>
    <x v="3"/>
    <n v="0"/>
  </r>
  <r>
    <s v="Motores y Motorreductores"/>
    <s v="Motorreductores"/>
    <x v="4269"/>
    <s v="MOTORREDUCTOR 1 HP 88 RPM R27 DRN80M4 F.S 1.65"/>
    <n v="1"/>
    <n v="1"/>
    <n v="0"/>
    <x v="20"/>
    <x v="3"/>
    <n v="0"/>
  </r>
  <r>
    <s v="Motores y Motorreductores"/>
    <s v="Motorreductores"/>
    <x v="1397"/>
    <s v="MOTORREDUCTOR 1.0 HP 29.2 RPM SK1S163 IEC80 RELACION 60 CON BRAZO DE TORQUE"/>
    <n v="2"/>
    <n v="2"/>
    <n v="0"/>
    <x v="20"/>
    <x v="3"/>
    <n v="0"/>
  </r>
  <r>
    <s v="Motores y Motorreductores"/>
    <s v="Motorreductores"/>
    <x v="591"/>
    <s v="MOTORREDUCTOR 1.5 HP 103 RPM GFA37 F.S 1.6 ACORN"/>
    <n v="1"/>
    <n v="1"/>
    <n v="0"/>
    <x v="20"/>
    <x v="3"/>
    <n v="0"/>
  </r>
  <r>
    <s v="Motores y Motorreductores"/>
    <s v="Motorreductores"/>
    <x v="4270"/>
    <s v="MOTORREDUCTOR 1.5 HP 22.8 RPM R77 DRN90S4/BE2 - FRENO F.S 1.80 SEW"/>
    <n v="2"/>
    <n v="2"/>
    <n v="0"/>
    <x v="20"/>
    <x v="3"/>
    <n v="0"/>
  </r>
  <r>
    <s v="Motores y Motorreductores"/>
    <s v="Motorreductores"/>
    <x v="618"/>
    <s v="MOTORREDUCTOR 1.5 HP 29 RPM SK1SI75 IEC 90 S4, CON BRAZO DE TORQUE EJE HUECO NORD"/>
    <n v="1"/>
    <n v="1"/>
    <n v="0"/>
    <x v="20"/>
    <x v="3"/>
    <n v="0"/>
  </r>
  <r>
    <s v="Motores y Motorreductores"/>
    <s v="Motorreductores"/>
    <x v="617"/>
    <s v="MOTORREDUCTOR 15 HP 101 RPM R87 DRS160M4"/>
    <n v="1"/>
    <n v="1"/>
    <n v="0"/>
    <x v="20"/>
    <x v="3"/>
    <n v="0"/>
  </r>
  <r>
    <s v="Motores y Motorreductores"/>
    <s v="Motorreductores"/>
    <x v="4271"/>
    <s v="MOTORREDUCTOR 15 HP, 46.2 RPM,FS 2, FFH97/G AD5/P DRN160M4/FI CON 2 POLEAS, GUARDA Y CORREAS  CON IVA"/>
    <n v="1"/>
    <n v="1"/>
    <n v="0"/>
    <x v="20"/>
    <x v="3"/>
    <n v="0"/>
  </r>
  <r>
    <s v="Motores y Motorreductores"/>
    <s v="Motorreductores"/>
    <x v="4272"/>
    <s v="MOTORREDUCTOR 150 HP, 25.2RPM,FS 1.5, X3FH180E/HU/T, EDRN315S4/FI/CICIID2, ATEX CLASE II, DIVISION II, CON BASE, POLEAS, BUJES, GUARDA Y CORREAS- CON IVA"/>
    <n v="1"/>
    <n v="0"/>
    <n v="-1"/>
    <x v="20"/>
    <x v="3"/>
    <n v="1"/>
  </r>
  <r>
    <s v="Motores y Motorreductores"/>
    <s v="Motorreductores"/>
    <x v="602"/>
    <s v="MOTORREDUCTOR 2 HP 50 RPM FA47 DRS90M4 F.S 1.38"/>
    <n v="2"/>
    <n v="2"/>
    <n v="0"/>
    <x v="20"/>
    <x v="3"/>
    <n v="0"/>
  </r>
  <r>
    <s v="Motores y Motorreductores"/>
    <s v="Motorreductores"/>
    <x v="603"/>
    <s v="MOTORREDUCTOR 2 HP 86 RPM, FA37/G DRN90L4, F.S 1.2"/>
    <n v="2"/>
    <n v="2"/>
    <n v="0"/>
    <x v="20"/>
    <x v="3"/>
    <n v="0"/>
  </r>
  <r>
    <s v="Motores y Motorreductores"/>
    <s v="Motorreductores"/>
    <x v="600"/>
    <s v="MOTORREDUCTOR 25 HP 59 RPM R137 DRS180M4 F.S 2.64"/>
    <n v="1"/>
    <n v="1"/>
    <n v="0"/>
    <x v="20"/>
    <x v="3"/>
    <n v="0"/>
  </r>
  <r>
    <s v="Motores y Motorreductores"/>
    <s v="Motorreductores"/>
    <x v="4273"/>
    <s v="MOTORREDUCTOR 25 HP, 44.7  RPM,FS 1.85, FH107/G AD5/P DRN180M4/FI CON BASE MOTOR,POLEAS, CORREAS, BUJES Y GUARDA CON IVA"/>
    <n v="1"/>
    <n v="1"/>
    <n v="0"/>
    <x v="20"/>
    <x v="3"/>
    <n v="0"/>
  </r>
  <r>
    <s v="Motores y Motorreductores"/>
    <s v="Motorreductores"/>
    <x v="622"/>
    <s v="MOTORREDUCTOR 3 HP 49 RPM SA67 DV100M4 CON BRAZO DE TORQUE NORD"/>
    <n v="1"/>
    <n v="1"/>
    <n v="0"/>
    <x v="20"/>
    <x v="3"/>
    <n v="0"/>
  </r>
  <r>
    <s v="Motores y Motorreductores"/>
    <s v="Motorreductores"/>
    <x v="3146"/>
    <s v="MOTORREDUCTOR 3 HP 76.8 RPM R57 DRS90L4"/>
    <n v="1"/>
    <n v="1"/>
    <n v="0"/>
    <x v="20"/>
    <x v="3"/>
    <n v="0"/>
  </r>
  <r>
    <s v="Motores y Motorreductores"/>
    <s v="Motorreductores"/>
    <x v="609"/>
    <s v="MOTORREDUCTOR 4 HP 187 RPM FA47 DRS100M4 F.S 2.16"/>
    <n v="2"/>
    <n v="2"/>
    <n v="0"/>
    <x v="20"/>
    <x v="3"/>
    <n v="0"/>
  </r>
  <r>
    <s v="Motores y Motorreductores"/>
    <s v="Motorreductores"/>
    <x v="610"/>
    <s v="MOTORREDUCTOR 4 HP 284 RPM FA37/G DRS100M4 F.S: 1.35"/>
    <n v="1"/>
    <n v="1"/>
    <n v="0"/>
    <x v="20"/>
    <x v="3"/>
    <n v="0"/>
  </r>
  <r>
    <s v="Motores y Motorreductores"/>
    <s v="Motorreductores"/>
    <x v="4274"/>
    <s v="MOTORREDUCTOR 40 HP, 116.9 RPM,FS 1.95, FFH107/G AD6/P DRN200L4/FI  CON BASE MOTOR, POLEAS, CORREAS, BUJES Y GUARDAS CON IVA SEW"/>
    <n v="1"/>
    <n v="1"/>
    <n v="0"/>
    <x v="20"/>
    <x v="3"/>
    <n v="0"/>
  </r>
  <r>
    <s v="Motores y Motorreductores"/>
    <s v="Motorreductores"/>
    <x v="4275"/>
    <s v="MOTORREDUCTOR 40 HP, 26.4 RPM,FS 1.55, FH157/G AD6/P EDRN200L4/FI/CICIID2, ATEX CLASE II, DIVISION II, CON BASE, POLEAS, BUJES, CORREAS, GUARDA CON IVA"/>
    <n v="1"/>
    <n v="1"/>
    <n v="0"/>
    <x v="20"/>
    <x v="3"/>
    <n v="0"/>
  </r>
  <r>
    <s v="Motores y Motorreductores"/>
    <s v="Motorreductores"/>
    <x v="4276"/>
    <s v="MOTORREDUCTOR 40 HP, 37.4 RPM,FS 1.65, FH127/G AD6/P DRN200L4/FI CON BASE MOTOR, POLEAS, CORREAS, BUJES Y GUARDA- CON IVA"/>
    <n v="1"/>
    <n v="1"/>
    <n v="0"/>
    <x v="20"/>
    <x v="3"/>
    <n v="0"/>
  </r>
  <r>
    <s v="Motores y Motorreductores"/>
    <s v="Motorreductores"/>
    <x v="4277"/>
    <s v="MOTORREDUCTOR 40 HP, 44.5 RPM,FS 1.85, FH127/G AD6/P EDRN200L4/FI/CICIID2, ATEX CLASE II, DIVISION II CON BASE MOTOR, POLEAS, CORREAS,BUJES Y GUARDA -  CON IVA"/>
    <n v="1"/>
    <n v="1"/>
    <n v="0"/>
    <x v="20"/>
    <x v="3"/>
    <n v="0"/>
  </r>
  <r>
    <s v="Motores y Motorreductores"/>
    <s v="Motorreductores"/>
    <x v="4278"/>
    <s v="MOTORREDUCTOR 5HP 63 RPM R87 DRN100L4/RS CON FRENO F.S 2.7 SEW"/>
    <n v="1"/>
    <n v="0"/>
    <n v="-1"/>
    <x v="20"/>
    <x v="3"/>
    <n v="1"/>
  </r>
  <r>
    <s v="Motores y Motorreductores"/>
    <s v="Motorreductores"/>
    <x v="606"/>
    <s v="MOTORREDUCTOR 7.4 HP 350 RPM R57 DRN132S4 F.S 2"/>
    <n v="1"/>
    <n v="1"/>
    <n v="0"/>
    <x v="20"/>
    <x v="3"/>
    <n v="0"/>
  </r>
  <r>
    <s v="Motores y Motorreductores"/>
    <s v="Motorreductores"/>
    <x v="615"/>
    <s v="MOTORREDUCTOR 7.4 HP 92 RPM R77 DRS132S4 .BE"/>
    <n v="1"/>
    <n v="1"/>
    <n v="0"/>
    <x v="20"/>
    <x v="3"/>
    <n v="0"/>
  </r>
  <r>
    <s v="Motores y Motorreductores"/>
    <s v="Motorreductores"/>
    <x v="4279"/>
    <s v="MOTORREDUCTOR 7.4 HP 94 RPM R77 DRN132S4 F,S 1.4"/>
    <n v="2"/>
    <n v="2"/>
    <n v="0"/>
    <x v="20"/>
    <x v="3"/>
    <n v="0"/>
  </r>
  <r>
    <s v="Motores y Motorreductores"/>
    <s v="Motorreductores"/>
    <x v="601"/>
    <s v="MOTORREDUCTOR 7.5 HP 25 RPM KA87 DRN132S4 F.S. 1.3"/>
    <n v="1"/>
    <n v="1"/>
    <n v="0"/>
    <x v="20"/>
    <x v="3"/>
    <n v="0"/>
  </r>
  <r>
    <s v="Motores y Motorreductores"/>
    <s v="Motorreductores"/>
    <x v="4280"/>
    <s v="MOTORREDUCTOR 7.5 HP, 45 RPM,FS 2.3  FH87/G DRN132S4 CON IVA"/>
    <n v="1"/>
    <n v="1"/>
    <n v="0"/>
    <x v="20"/>
    <x v="3"/>
    <n v="0"/>
  </r>
  <r>
    <s v="Motores y Motorreductores"/>
    <s v="Motorreductores"/>
    <x v="4281"/>
    <s v="MOTORREDUCTOR 75 HP, 117.6  RPM,FS 1.7, FFH127/G AD7/P DRN250ME4/FI CON BASE MOTOR, POLEAS,2 CORREAS,  BUJES Y GUARDA  CON IVA SEW"/>
    <n v="1"/>
    <n v="1"/>
    <n v="0"/>
    <x v="20"/>
    <x v="3"/>
    <n v="0"/>
  </r>
  <r>
    <s v="Motores y Motorreductores"/>
    <s v="Motorreductores"/>
    <x v="4282"/>
    <s v="MOTORREDUCTOR 75 HP, 117.6  RPM,FS 1.7, FH127/G AD7/P CPX36746T4 ,ATEX CLASE II, DIVISION I (INCLUYE BASE MOTOR, POLEAS, BUJES, CORREAS Y GUARDA) CON IVA"/>
    <n v="1"/>
    <n v="1"/>
    <n v="0"/>
    <x v="20"/>
    <x v="3"/>
    <n v="0"/>
  </r>
  <r>
    <s v="Motores y Motorreductores"/>
    <s v="Motorreductores"/>
    <x v="4283"/>
    <s v="MOTORREDUCTOR 75 HP, 24.9RPM,FS 1.86, XFIA - IG MR_X3FH160E/HU/TDRN250ME4/FI; CON BASE DE MOTOR, POLEAS, BUJES,CORREAS Y GUARDA CON IVA"/>
    <n v="1"/>
    <n v="1"/>
    <n v="0"/>
    <x v="20"/>
    <x v="3"/>
    <n v="0"/>
  </r>
  <r>
    <s v="Motores y Motorreductores"/>
    <s v="Motorreductores"/>
    <x v="620"/>
    <s v="MOTORREDUCTOR SINFIN CORONA 2 HP 8.06 RPM TACMETAL TF-120  FRENO"/>
    <n v="1"/>
    <n v="1"/>
    <n v="0"/>
    <x v="20"/>
    <x v="3"/>
    <n v="0"/>
  </r>
  <r>
    <s v="Motores y Motorreductores"/>
    <s v="Accesorios de Motores"/>
    <x v="4284"/>
    <s v="MOTOVIBRADOR 1.50 HP 1200 RPM MVE1500/12E-60A0"/>
    <n v="2"/>
    <n v="2"/>
    <n v="0"/>
    <x v="20"/>
    <x v="3"/>
    <n v="0"/>
  </r>
  <r>
    <s v="Motores y Motorreductores"/>
    <s v="Motorreductores"/>
    <x v="4285"/>
    <s v="REDUCTOR 100 HP, 57.7 RPM,FS 1.65, FH157/G AD8/RS, CON 2 POLEAS, BUJES Y BACK STOP CON IVA"/>
    <n v="1"/>
    <n v="1"/>
    <n v="0"/>
    <x v="20"/>
    <x v="3"/>
    <n v="0"/>
  </r>
  <r>
    <s v="Motores y Motorreductores"/>
    <s v="Motorreductores"/>
    <x v="4286"/>
    <s v="REDUCTOR 250 HP, 56.2 RPM,FS 1.56, X2FH170E/HU/T, RDR 22.4,  CON, 2 POLEAS, BUJES Y BACK STOP CON IVA"/>
    <n v="2"/>
    <n v="2"/>
    <n v="0"/>
    <x v="20"/>
    <x v="3"/>
    <n v="0"/>
  </r>
  <r>
    <s v="Motores y Motorreductores"/>
    <s v="Accesorios de Motores"/>
    <x v="626"/>
    <s v="RETENEDOR WA4560 BA-SD85 X 140 X 12/10 NBR"/>
    <n v="1"/>
    <n v="1"/>
    <n v="0"/>
    <x v="20"/>
    <x v="3"/>
    <n v="0"/>
  </r>
  <r>
    <s v="Motores y Motorreductores"/>
    <s v="Accesorios de Motores"/>
    <x v="627"/>
    <s v="ROTOR DRS132M4 BE/RS RZ22"/>
    <n v="1"/>
    <n v="1"/>
    <n v="0"/>
    <x v="20"/>
    <x v="3"/>
    <n v="0"/>
  </r>
  <r>
    <s v="Motores y Motorreductores"/>
    <s v="Accesorios de Motores"/>
    <x v="628"/>
    <s v="TAPA FRENO DR112"/>
    <n v="1"/>
    <n v="1"/>
    <n v="0"/>
    <x v="20"/>
    <x v="3"/>
    <n v="0"/>
  </r>
  <r>
    <s v="Motores y Motorreductores"/>
    <s v="Accesorios de Motores"/>
    <x v="4287"/>
    <s v="TAPA GUARDA EJE DE SALIDA REDUCTOR REF. TA5215/TA6307 - MARCA DODGE Ref.: 905142 Genérico"/>
    <n v="2"/>
    <n v="2"/>
    <n v="0"/>
    <x v="20"/>
    <x v="3"/>
    <n v="0"/>
  </r>
  <r>
    <s v="Motores y Motorreductores"/>
    <s v="Accesorios de Motores"/>
    <x v="4288"/>
    <s v="TAPON MIRILLA NIVEL DE ACEITE REF. TDT-TXT7-15 &amp; TAII 4-12 - MARCA DODGE Ref.: 430159 Genérico"/>
    <n v="3"/>
    <n v="5"/>
    <n v="2"/>
    <x v="20"/>
    <x v="3"/>
    <n v="1"/>
  </r>
  <r>
    <s v="Neumático"/>
    <s v="Neumática Diversos"/>
    <x v="959"/>
    <s v="ACTUADOR NEUMATICO ROTATIVO Ref.: DFPB-65090-F05 Genérico"/>
    <n v="1"/>
    <n v="1"/>
    <n v="0"/>
    <x v="20"/>
    <x v="3"/>
    <n v="0"/>
  </r>
  <r>
    <s v="Neumático"/>
    <s v="Neumática Diversos"/>
    <x v="3697"/>
    <s v="ADAPTADOR B120 1/4 X 1/8 ALARGUE NPT BRONCE"/>
    <n v="6"/>
    <n v="6"/>
    <n v="0"/>
    <x v="20"/>
    <x v="3"/>
    <n v="0"/>
  </r>
  <r>
    <s v="Neumático"/>
    <s v="Neumática Diversos"/>
    <x v="3151"/>
    <s v="BOBINA MAGNETICA 110 VAC PARA ELECTROVALVULA Ø1/8&quot; P/N: 8025334 Ref.: VACS-C-C1-16B FESTO"/>
    <n v="4"/>
    <n v="4"/>
    <n v="0"/>
    <x v="20"/>
    <x v="3"/>
    <n v="0"/>
  </r>
  <r>
    <s v="Neumático"/>
    <s v="Neumática Diversos"/>
    <x v="4289"/>
    <s v="BOBINA MAGNETICA 24 VDC PARA ELECTROVALVULA 1/4&quot;-3/8&quot; MARCA FESTO P/N: 8030802 Ref.: VACF-B-B2-1 Genérico"/>
    <n v="12"/>
    <n v="12"/>
    <n v="0"/>
    <x v="20"/>
    <x v="3"/>
    <n v="0"/>
  </r>
  <r>
    <s v="Neumático"/>
    <s v="Neumática Diversos"/>
    <x v="4290"/>
    <s v="BRIDA BASCULANTE CON PIVOTES PARA CILINDRO Ø 40 MM P/N: 174412 FESTO REF: ZNCF-40 Ref.: ZNCF-40 FESTO"/>
    <n v="8"/>
    <n v="8"/>
    <n v="0"/>
    <x v="20"/>
    <x v="3"/>
    <n v="0"/>
  </r>
  <r>
    <s v="Neumático"/>
    <s v="Neumática Diversos"/>
    <x v="4291"/>
    <s v="BRIDA BASCULANTE CON PIVOTES PARA CILINDRO Ø 50 MM P/N: 174413 FESTO REF: ZNCF-50 Ref.: ZNCF-50 FESTO"/>
    <n v="16"/>
    <n v="16"/>
    <n v="0"/>
    <x v="20"/>
    <x v="3"/>
    <n v="0"/>
  </r>
  <r>
    <s v="Neumático"/>
    <s v="Cilindros"/>
    <x v="1405"/>
    <s v="CILINDRO NEUMATICO Ø 100 MM X Ø 250 MM"/>
    <n v="2"/>
    <n v="2"/>
    <n v="0"/>
    <x v="20"/>
    <x v="3"/>
    <n v="0"/>
  </r>
  <r>
    <s v="Neumático"/>
    <s v="Cilindros"/>
    <x v="1415"/>
    <s v="CILINDRO NEUMATICO Ø 100 MM X Ø 40 MM VASTAGO ALARGADO 350 MM ROSCA 100 MM + 2 TUERCAS"/>
    <n v="2"/>
    <n v="2"/>
    <n v="0"/>
    <x v="20"/>
    <x v="3"/>
    <n v="0"/>
  </r>
  <r>
    <s v="Neumático"/>
    <s v="Cilindros"/>
    <x v="2131"/>
    <s v="CILINDRO NEUMATICO Ø 100 MM X Ø 600 MM"/>
    <n v="1"/>
    <n v="1"/>
    <n v="0"/>
    <x v="20"/>
    <x v="3"/>
    <n v="0"/>
  </r>
  <r>
    <s v="Neumático"/>
    <s v="Cilindros"/>
    <x v="2120"/>
    <s v="CILINDRO NEUMATICO Ø 125 MM X Ø 300 MM"/>
    <n v="1"/>
    <n v="1"/>
    <n v="0"/>
    <x v="20"/>
    <x v="3"/>
    <n v="0"/>
  </r>
  <r>
    <s v="Neumático"/>
    <s v="Cilindros"/>
    <x v="4292"/>
    <s v="CILINDRO NEUMATICO Ø 40 MM X 125 MM P/N: 1376661 FESTO REF: DSBC-40-125-PPVA-N3 Ref.: DSBC-40-125-PPVA-N3 FESTO"/>
    <n v="8"/>
    <n v="8"/>
    <n v="0"/>
    <x v="20"/>
    <x v="3"/>
    <n v="0"/>
  </r>
  <r>
    <s v="Neumático"/>
    <s v="Cilindros"/>
    <x v="2122"/>
    <s v="CILINDRO NEUMATICO Ø 40 MM X Ø 120 MM"/>
    <n v="3"/>
    <n v="3"/>
    <n v="0"/>
    <x v="20"/>
    <x v="3"/>
    <n v="0"/>
  </r>
  <r>
    <s v="Neumático"/>
    <s v="Cilindros"/>
    <x v="1409"/>
    <s v="CILINDRO NEUMATICO Ø 40 MM X Ø 125 MM"/>
    <n v="1"/>
    <n v="1"/>
    <n v="0"/>
    <x v="20"/>
    <x v="3"/>
    <n v="0"/>
  </r>
  <r>
    <s v="Neumático"/>
    <s v="Cilindros"/>
    <x v="1409"/>
    <s v="CILINDRO NEUMATICO Ø 40 MM X Ø 125 MM"/>
    <n v="3"/>
    <n v="4"/>
    <n v="1"/>
    <x v="20"/>
    <x v="3"/>
    <n v="1"/>
  </r>
  <r>
    <s v="Neumático"/>
    <s v="Cilindros"/>
    <x v="3153"/>
    <s v="CILINDRO NEUMATICO Ø 40 MM X Ø 200 MM CON SOPORTE OSCILANTE DELANTERO"/>
    <n v="2"/>
    <n v="0"/>
    <n v="-2"/>
    <x v="20"/>
    <x v="3"/>
    <n v="1"/>
  </r>
  <r>
    <s v="Neumático"/>
    <s v="Cilindros"/>
    <x v="2123"/>
    <s v="CILINDRO NEUMATICO Ø 40 MM X Ø 330 MM"/>
    <n v="4"/>
    <n v="4"/>
    <n v="0"/>
    <x v="20"/>
    <x v="3"/>
    <n v="0"/>
  </r>
  <r>
    <s v="Neumático"/>
    <s v="Cilindros"/>
    <x v="960"/>
    <s v="CILINDRO NEUMATICO Ø 40 MM X Ø 80 MM"/>
    <n v="4"/>
    <n v="4"/>
    <n v="0"/>
    <x v="20"/>
    <x v="3"/>
    <n v="0"/>
  </r>
  <r>
    <s v="Neumático"/>
    <s v="Cilindros"/>
    <x v="4293"/>
    <s v="CILINDRO NEUMATICO Ø 50 MM X 300 MM P/N: 2098975 Ref.: DSBC-50-300-PPVA-N3 FESTO"/>
    <n v="8"/>
    <n v="8"/>
    <n v="0"/>
    <x v="20"/>
    <x v="3"/>
    <n v="0"/>
  </r>
  <r>
    <s v="Neumático"/>
    <s v="Cilindros"/>
    <x v="2124"/>
    <s v="CILINDRO NEUMATICO Ø 50 MM X Ø 110 MM"/>
    <n v="1"/>
    <n v="1"/>
    <n v="0"/>
    <x v="20"/>
    <x v="3"/>
    <n v="0"/>
  </r>
  <r>
    <s v="Neumático"/>
    <s v="Cilindros"/>
    <x v="1417"/>
    <s v="CILINDRO NEUMATICO Ø 50 MM X Ø 125 MM"/>
    <n v="2"/>
    <n v="2"/>
    <n v="0"/>
    <x v="20"/>
    <x v="3"/>
    <n v="0"/>
  </r>
  <r>
    <s v="Neumático"/>
    <s v="Cilindros"/>
    <x v="2125"/>
    <s v="CILINDRO NEUMATICO Ø 50 MM X Ø 160 MM"/>
    <n v="1"/>
    <n v="1"/>
    <n v="0"/>
    <x v="20"/>
    <x v="3"/>
    <n v="0"/>
  </r>
  <r>
    <s v="Neumático"/>
    <s v="Cilindros"/>
    <x v="1408"/>
    <s v="CILINDRO NEUMATICO Ø 50 MM X Ø 250 MM"/>
    <n v="2"/>
    <n v="2"/>
    <n v="0"/>
    <x v="20"/>
    <x v="3"/>
    <n v="0"/>
  </r>
  <r>
    <s v="Neumático"/>
    <s v="Cilindros"/>
    <x v="2136"/>
    <s v="CILINDRO NEUMATICO Ø 50 MM X Ø 300 MM"/>
    <n v="1"/>
    <n v="1"/>
    <n v="0"/>
    <x v="20"/>
    <x v="3"/>
    <n v="0"/>
  </r>
  <r>
    <s v="Neumático"/>
    <s v="Cilindros"/>
    <x v="3702"/>
    <s v="CILINDRO NEUMATICO Ø 50 MM X Ø 350 MM"/>
    <n v="1"/>
    <n v="1"/>
    <n v="0"/>
    <x v="20"/>
    <x v="3"/>
    <n v="0"/>
  </r>
  <r>
    <s v="Neumático"/>
    <s v="Cilindros"/>
    <x v="2116"/>
    <s v="CILINDRO NEUMÁTICO Ø 50 MM X Ø 410 MM"/>
    <n v="1"/>
    <n v="1"/>
    <n v="0"/>
    <x v="20"/>
    <x v="3"/>
    <n v="0"/>
  </r>
  <r>
    <s v="Neumático"/>
    <s v="Cilindros"/>
    <x v="1407"/>
    <s v="CILINDRO NEUMATICO Ø 50 MM X Ø 600 MM"/>
    <n v="3"/>
    <n v="3"/>
    <n v="0"/>
    <x v="20"/>
    <x v="3"/>
    <n v="0"/>
  </r>
  <r>
    <s v="Neumático"/>
    <s v="Cilindros"/>
    <x v="2134"/>
    <s v="CILINDRO NEUMATICO Ø 63 MM X 900 MM"/>
    <n v="1"/>
    <n v="1"/>
    <n v="0"/>
    <x v="20"/>
    <x v="3"/>
    <n v="0"/>
  </r>
  <r>
    <s v="Neumático"/>
    <s v="Cilindros"/>
    <x v="1412"/>
    <s v="CILINDRO NEUMATICO Ø 63 MM X Ø 1000 MM DOBLE AMORTIGUACION REF: MCQI Ref.: MCQI Genérico"/>
    <n v="1"/>
    <n v="1"/>
    <n v="0"/>
    <x v="20"/>
    <x v="3"/>
    <n v="0"/>
  </r>
  <r>
    <s v="Neumático"/>
    <s v="Cilindros"/>
    <x v="2126"/>
    <s v="CILINDRO NEUMATICO Ø 63 MM X Ø 220 MM"/>
    <n v="3"/>
    <n v="3"/>
    <n v="0"/>
    <x v="20"/>
    <x v="3"/>
    <n v="0"/>
  </r>
  <r>
    <s v="Neumático"/>
    <s v="Cilindros"/>
    <x v="1420"/>
    <s v="CILINDRO NEUMATICO Ø 63 MM X Ø 400 MM"/>
    <n v="1"/>
    <n v="1"/>
    <n v="0"/>
    <x v="20"/>
    <x v="3"/>
    <n v="0"/>
  </r>
  <r>
    <s v="Neumático"/>
    <s v="Cilindros"/>
    <x v="2119"/>
    <s v="CILINDRO NEUMATICO Ø 63 MM X Ø 650MM"/>
    <n v="1"/>
    <n v="1"/>
    <n v="0"/>
    <x v="20"/>
    <x v="3"/>
    <n v="0"/>
  </r>
  <r>
    <s v="Neumático"/>
    <s v="Cilindros"/>
    <x v="2128"/>
    <s v="CILINDRO NEUMATICO Ø 63 MM X Ø 85 MM"/>
    <n v="4"/>
    <n v="4"/>
    <n v="0"/>
    <x v="20"/>
    <x v="3"/>
    <n v="0"/>
  </r>
  <r>
    <s v="Neumático"/>
    <s v="Cilindros"/>
    <x v="1411"/>
    <s v="CILINDRO NEUMATICO Ø 80 MM X 450 MM"/>
    <n v="1"/>
    <n v="1"/>
    <n v="0"/>
    <x v="20"/>
    <x v="3"/>
    <n v="0"/>
  </r>
  <r>
    <s v="Neumático"/>
    <s v="Cilindros"/>
    <x v="2129"/>
    <s v="CILINDRO NEUMATICO Ø 80 MM X Ø 160 MM DOBLE AMORTIGUACION Ref.: MCQP Genérico"/>
    <n v="2"/>
    <n v="2"/>
    <n v="0"/>
    <x v="20"/>
    <x v="3"/>
    <n v="0"/>
  </r>
  <r>
    <s v="Neumático"/>
    <s v="Cilindros"/>
    <x v="2135"/>
    <s v="CILINDRO NEUMATICO Ø 80 MM X Ø 400 MM"/>
    <n v="5"/>
    <n v="5"/>
    <n v="0"/>
    <x v="20"/>
    <x v="3"/>
    <n v="0"/>
  </r>
  <r>
    <s v="Neumático"/>
    <s v="Cilindros"/>
    <x v="1404"/>
    <s v="CILINDRO NEUMATICO Ø 80 MM X Ø 500 MM"/>
    <n v="1"/>
    <n v="1"/>
    <n v="0"/>
    <x v="20"/>
    <x v="3"/>
    <n v="0"/>
  </r>
  <r>
    <s v="Neumático"/>
    <s v="Cilindros"/>
    <x v="2130"/>
    <s v="CILINDRO NEUMATICO Ø 80 MM X Ø 80 MM"/>
    <n v="2"/>
    <n v="2"/>
    <n v="0"/>
    <x v="20"/>
    <x v="3"/>
    <n v="0"/>
  </r>
  <r>
    <s v="Neumático"/>
    <s v="Neumática Diversos"/>
    <x v="3155"/>
    <s v="CONECTOR PARA ELECTROVALVULA 1/4&quot;-3/8&quot; P/N: 34431 Ref.: MSSD-F FESTO"/>
    <n v="12"/>
    <n v="12"/>
    <n v="0"/>
    <x v="20"/>
    <x v="3"/>
    <n v="0"/>
  </r>
  <r>
    <s v="Neumático"/>
    <s v="Neumática Diversos"/>
    <x v="3156"/>
    <s v="CONECTOR PARA ELECTROVALVULA Ø 1/8&quot; P/N: 151687 Ref.: MSSD-EB FESTO"/>
    <n v="4"/>
    <n v="4"/>
    <n v="0"/>
    <x v="20"/>
    <x v="3"/>
    <n v="0"/>
  </r>
  <r>
    <s v="Neumático"/>
    <s v="Neumática Diversos"/>
    <x v="3164"/>
    <s v="CONTROL DE FLUJO CON SILENCIADOR Ø1/8&quot; P/N: 10351 Ref.: GRE-1/8. FESTO"/>
    <n v="8"/>
    <n v="8"/>
    <n v="0"/>
    <x v="20"/>
    <x v="3"/>
    <n v="0"/>
  </r>
  <r>
    <s v="Neumático"/>
    <s v="Control de Flujo"/>
    <x v="961"/>
    <s v="CONTROL DE FLUJO Ø 1/4&quot; CON SILENCIADOR"/>
    <n v="8"/>
    <n v="8"/>
    <n v="0"/>
    <x v="20"/>
    <x v="3"/>
    <n v="0"/>
  </r>
  <r>
    <s v="Neumático"/>
    <s v="Control de Flujo"/>
    <x v="4294"/>
    <s v="CONTROL DE FLUJO Ø 1/4&quot; CON SILENCIADOR GRE-1/4"/>
    <n v="24"/>
    <n v="24"/>
    <n v="0"/>
    <x v="20"/>
    <x v="3"/>
    <n v="0"/>
  </r>
  <r>
    <s v="Neumático"/>
    <s v="Control de Flujo"/>
    <x v="1424"/>
    <s v="CONTROL DE FLUJO Ø 1/8&quot; CON SILENCIADOR"/>
    <n v="16"/>
    <n v="16"/>
    <n v="0"/>
    <x v="20"/>
    <x v="3"/>
    <n v="0"/>
  </r>
  <r>
    <s v="Neumático"/>
    <s v="Control de Flujo"/>
    <x v="1424"/>
    <s v="CONTROL DE FLUJO Ø 1/8&quot; CON SILENCIADOR"/>
    <n v="2"/>
    <n v="6"/>
    <n v="4"/>
    <x v="20"/>
    <x v="3"/>
    <n v="1"/>
  </r>
  <r>
    <s v="Neumático"/>
    <s v="Control de Flujo"/>
    <x v="962"/>
    <s v="CONTROL DE FLUJO Ø 3/8&quot; CON SILENCIADOR"/>
    <n v="42"/>
    <n v="44"/>
    <n v="2"/>
    <x v="20"/>
    <x v="3"/>
    <n v="1"/>
  </r>
  <r>
    <s v="Neumático"/>
    <s v="Control de Flujo"/>
    <x v="2244"/>
    <s v="CONTROL FLUJO Ø 3/8&quot; X 10MM MONTAJE DIRECTO"/>
    <n v="8"/>
    <n v="8"/>
    <n v="0"/>
    <x v="20"/>
    <x v="3"/>
    <n v="0"/>
  </r>
  <r>
    <s v="Neumático"/>
    <s v="Electro-Valvulas"/>
    <x v="3157"/>
    <s v="ELECTROVALVULA 2/2 VIAS X 1/4&quot; 24 VDC - DANFOSS"/>
    <n v="1"/>
    <n v="1"/>
    <n v="0"/>
    <x v="20"/>
    <x v="3"/>
    <n v="0"/>
  </r>
  <r>
    <s v="Neumático"/>
    <s v="Electro-Valvulas"/>
    <x v="3157"/>
    <s v="ELECTROVALVULA 2/2 VIAS X 1/4&quot; 24 VDC - DANFOSS"/>
    <n v="1"/>
    <n v="1"/>
    <n v="0"/>
    <x v="20"/>
    <x v="3"/>
    <n v="0"/>
  </r>
  <r>
    <s v="Neumático"/>
    <s v="Electro-Valvulas"/>
    <x v="963"/>
    <s v="ELECTROVALVULA 3/2 VIAS X 1/4&quot; NPT 110 V MONOESTABLE"/>
    <n v="3"/>
    <n v="3"/>
    <n v="0"/>
    <x v="20"/>
    <x v="3"/>
    <n v="0"/>
  </r>
  <r>
    <s v="Neumático"/>
    <s v="Electro-Valvulas"/>
    <x v="2246"/>
    <s v="ELECTROVALVULA 5/2 VIAS 1/4&quot; G ROSCA CILINDRICA 110V MONOESTABLE REF: 0.220.002.522/202 Ref.: 0.220.002.522/202 Genérico"/>
    <n v="2"/>
    <n v="2"/>
    <n v="0"/>
    <x v="20"/>
    <x v="3"/>
    <n v="0"/>
  </r>
  <r>
    <s v="Neumático"/>
    <s v="Electro-Valvulas"/>
    <x v="3159"/>
    <s v="ELECTROVALVULA 5/2 VIAS MONOESTABLE 1/4&quot; MARCA FESTO (NO INCLUYE BOBINA Y CONECTOR)_x000a_ REF: VUVS-L25-M52-AD-G14-F8 Ref.: VUVS-L25-M52-AD-G14-F8 Genérico"/>
    <n v="12"/>
    <n v="12"/>
    <n v="0"/>
    <x v="20"/>
    <x v="3"/>
    <n v="0"/>
  </r>
  <r>
    <s v="Neumático"/>
    <s v="Electro-Valvulas"/>
    <x v="3161"/>
    <s v="ELECTROVALVULA 5/2 VIAS MONOESTABLE Ø1/8&quot; (NO INCLUYE BOBINA Y CONECTOR) P/N: 575249 Ref.: VUVS-L20-M52-AD-G18-F7 FESTO"/>
    <n v="4"/>
    <n v="4"/>
    <n v="0"/>
    <x v="20"/>
    <x v="3"/>
    <n v="0"/>
  </r>
  <r>
    <s v="Neumático"/>
    <s v="Electro-Valvulas"/>
    <x v="1418"/>
    <s v="ELECTROVALVULA 5/2 VIAS X 1/4&quot; NPT 110 V MONOESTABLE"/>
    <n v="5"/>
    <n v="5"/>
    <n v="0"/>
    <x v="20"/>
    <x v="3"/>
    <n v="0"/>
  </r>
  <r>
    <s v="Neumático"/>
    <s v="Electro-Valvulas"/>
    <x v="965"/>
    <s v="ELECTROVALVULA 5/2 VIAS X 1/4&quot; NPT A 110 V BIESTABLE"/>
    <n v="1"/>
    <n v="1"/>
    <n v="0"/>
    <x v="20"/>
    <x v="3"/>
    <n v="0"/>
  </r>
  <r>
    <s v="Neumático"/>
    <s v="Electro-Valvulas"/>
    <x v="1426"/>
    <s v="ELECTROVALVULA 5/2 VIAS X 1/4&quot; NPT A 220V BIESTABLE"/>
    <n v="2"/>
    <n v="2"/>
    <n v="0"/>
    <x v="20"/>
    <x v="3"/>
    <n v="0"/>
  </r>
  <r>
    <s v="Neumático"/>
    <s v="Electro-Valvulas"/>
    <x v="3622"/>
    <s v="ELECTROVALVULA 5/2 VIAS X 3/8&quot; NPT A 110V BIESTABLE"/>
    <n v="2"/>
    <n v="2"/>
    <n v="0"/>
    <x v="20"/>
    <x v="3"/>
    <n v="0"/>
  </r>
  <r>
    <s v="Neumático"/>
    <s v="Electro-Valvulas"/>
    <x v="967"/>
    <s v="ELECTROVALVULA 5/2 VIAS X 3/8&quot; NPT A 110V MONOESTABLE"/>
    <n v="4"/>
    <n v="4"/>
    <n v="0"/>
    <x v="20"/>
    <x v="3"/>
    <n v="0"/>
  </r>
  <r>
    <s v="Neumático"/>
    <s v="Electro-Valvulas"/>
    <x v="2245"/>
    <s v="ELECTROVALVULA 5/2 VIAS X 3/8&quot; NPT A 220 V BIESTABLE"/>
    <n v="3"/>
    <n v="3"/>
    <n v="0"/>
    <x v="20"/>
    <x v="3"/>
    <n v="0"/>
  </r>
  <r>
    <s v="Neumático"/>
    <s v="Electro-Valvulas"/>
    <x v="3621"/>
    <s v="ELECTROVALVULA 5/2 VIAS X 3/8&quot; NPT A 24 VDC MONOESTABLE CON BOBINA A PRUEBA DE EXPLOSION"/>
    <n v="4"/>
    <n v="4"/>
    <n v="0"/>
    <x v="20"/>
    <x v="3"/>
    <n v="0"/>
  </r>
  <r>
    <s v="Neumático"/>
    <s v="Electro-Valvulas"/>
    <x v="3706"/>
    <s v="ELECTROVALVULA 5/3 CENTRO CERRADO X 1/4&quot; NPT A 110VAC BIESTABLE"/>
    <n v="2"/>
    <n v="0"/>
    <n v="-2"/>
    <x v="20"/>
    <x v="3"/>
    <n v="1"/>
  </r>
  <r>
    <s v="Neumático"/>
    <s v="Electro-Valvulas"/>
    <x v="3707"/>
    <s v="ELECTROVALVULA SOLENOIDE 2/2 VIAS X 3/8 A 110 V"/>
    <n v="1"/>
    <n v="1"/>
    <n v="0"/>
    <x v="20"/>
    <x v="3"/>
    <n v="0"/>
  </r>
  <r>
    <s v="Neumático"/>
    <s v="Neumática Diversos"/>
    <x v="3163"/>
    <s v="ESCUADRA DE FIJACION Ref.: MS4-WP FESTO"/>
    <n v="2"/>
    <n v="2"/>
    <n v="0"/>
    <x v="20"/>
    <x v="3"/>
    <n v="0"/>
  </r>
  <r>
    <s v="Neumático"/>
    <s v="Flanches"/>
    <x v="970"/>
    <s v="FLANCHE FRONTAL PARA CILINDRO Ø 50 MM"/>
    <n v="5"/>
    <n v="6"/>
    <n v="1"/>
    <x v="20"/>
    <x v="3"/>
    <n v="1"/>
  </r>
  <r>
    <s v="Neumático"/>
    <s v="Flanches"/>
    <x v="1428"/>
    <s v="FLANCHE FRONTAL PARA CILINDRO Ø 63 MM"/>
    <n v="1"/>
    <n v="1"/>
    <n v="0"/>
    <x v="20"/>
    <x v="3"/>
    <n v="0"/>
  </r>
  <r>
    <s v="Neumático"/>
    <s v="Flanches"/>
    <x v="1410"/>
    <s v="FLANCHE FRONTAL PARA CILINDRO Ø 80 MM"/>
    <n v="1"/>
    <n v="1"/>
    <n v="0"/>
    <x v="20"/>
    <x v="3"/>
    <n v="0"/>
  </r>
  <r>
    <s v="Neumático"/>
    <s v="Horquillas Neumáticos"/>
    <x v="2271"/>
    <s v="HORQUILLA HEMBRA PASADOR M20 X 1.5 MM ROSCA DERECHA"/>
    <n v="12"/>
    <n v="10"/>
    <n v="-2"/>
    <x v="20"/>
    <x v="3"/>
    <n v="1"/>
  </r>
  <r>
    <s v="Neumático"/>
    <s v="Horquillas Neumáticos"/>
    <x v="2270"/>
    <s v="HORQUILLA HEMBRA PASADOR M20 X 1.5 MM ROSCA IZQUIERDA"/>
    <n v="12"/>
    <n v="10"/>
    <n v="-2"/>
    <x v="20"/>
    <x v="3"/>
    <n v="1"/>
  </r>
  <r>
    <s v="Neumático"/>
    <s v="Horquillas Neumáticos"/>
    <x v="971"/>
    <s v="HORQUILLA Ø 80 MM X 100 MM ROSCA DERECHA - HEMBRA"/>
    <n v="1"/>
    <n v="1"/>
    <n v="0"/>
    <x v="20"/>
    <x v="3"/>
    <n v="0"/>
  </r>
  <r>
    <s v="Neumático"/>
    <s v="Horquillas Neumáticos"/>
    <x v="3709"/>
    <s v="HORQUILLA PASADOR PARA CILINDRO Ø 100 MM"/>
    <n v="1"/>
    <n v="1"/>
    <n v="0"/>
    <x v="20"/>
    <x v="3"/>
    <n v="0"/>
  </r>
  <r>
    <s v="Neumático"/>
    <s v="Horquillas Neumáticos"/>
    <x v="972"/>
    <s v="HORQUILLA PASADOR PARA CILINDRO Ø 40 MM"/>
    <n v="2"/>
    <n v="3"/>
    <n v="1"/>
    <x v="20"/>
    <x v="3"/>
    <n v="1"/>
  </r>
  <r>
    <s v="Neumático"/>
    <s v="Horquillas Neumáticos"/>
    <x v="973"/>
    <s v="HORQUILLA PASADOR PARA CILINDRO Ø 40 MM ROSCA M12 X 1.25"/>
    <n v="1"/>
    <n v="1"/>
    <n v="0"/>
    <x v="20"/>
    <x v="3"/>
    <n v="0"/>
  </r>
  <r>
    <s v="Neumático"/>
    <s v="Horquillas Neumáticos"/>
    <x v="973"/>
    <s v="HORQUILLA PASADOR PARA CILINDRO Ø 40 MM ROSCA M12 X 1.25"/>
    <n v="3"/>
    <n v="3"/>
    <n v="0"/>
    <x v="20"/>
    <x v="3"/>
    <n v="0"/>
  </r>
  <r>
    <s v="Neumático"/>
    <s v="Horquillas Neumáticos"/>
    <x v="974"/>
    <s v="HORQUILLA PASADOR PARA CILINDRO Ø 50 MM"/>
    <n v="5"/>
    <n v="6"/>
    <n v="1"/>
    <x v="20"/>
    <x v="3"/>
    <n v="1"/>
  </r>
  <r>
    <s v="Neumático"/>
    <s v="Horquillas Neumáticos"/>
    <x v="3713"/>
    <s v="HORQUILLA PASADOR PARA CILINDRO Ø 50 MM - REF. SG-M16X1,5 - FESTO"/>
    <n v="16"/>
    <n v="16"/>
    <n v="0"/>
    <x v="20"/>
    <x v="3"/>
    <n v="0"/>
  </r>
  <r>
    <s v="Neumático"/>
    <s v="Horquillas Neumáticos"/>
    <x v="975"/>
    <s v="HORQUILLA PASADOR PARA CILINDRO Ø 63 MM ROSCA M16 X 1.25"/>
    <n v="1"/>
    <n v="1"/>
    <n v="0"/>
    <x v="20"/>
    <x v="3"/>
    <n v="0"/>
  </r>
  <r>
    <s v="Neumático"/>
    <s v="Horquillas Neumáticos"/>
    <x v="976"/>
    <s v="HORQUILLA PASADOR PARA CILINDRO Ø 80 MM"/>
    <n v="1"/>
    <n v="1"/>
    <n v="0"/>
    <x v="20"/>
    <x v="3"/>
    <n v="0"/>
  </r>
  <r>
    <s v="Neumático"/>
    <s v="Horquillas Neumáticos"/>
    <x v="977"/>
    <s v="HORQUILLA ROTULA 12 M X 1.75 ROSCA DERECHA - HEMBRA"/>
    <n v="2"/>
    <n v="2"/>
    <n v="0"/>
    <x v="20"/>
    <x v="3"/>
    <n v="0"/>
  </r>
  <r>
    <s v="Neumático"/>
    <s v="Horquillas Neumáticos"/>
    <x v="4295"/>
    <s v="HORQUILLA ROTULA HEMBRA  Ø 12 MM X 1.25 MM ROSCA DERECHA P/N: 9262 Ref.: SGS-M12X1.25 FESTO"/>
    <n v="8"/>
    <n v="8"/>
    <n v="0"/>
    <x v="20"/>
    <x v="3"/>
    <n v="0"/>
  </r>
  <r>
    <s v="Neumático"/>
    <s v="Horquillas Neumáticos"/>
    <x v="978"/>
    <s v="HORQUILLA ROTULA HEMBRA M 16 X 1.5 MM ROSCA DERECHA"/>
    <n v="2"/>
    <n v="2"/>
    <n v="0"/>
    <x v="20"/>
    <x v="3"/>
    <n v="0"/>
  </r>
  <r>
    <s v="Neumático"/>
    <s v="Horquillas Neumáticos"/>
    <x v="978"/>
    <s v="HORQUILLA ROTULA HEMBRA M 16 X 1.5 MM ROSCA DERECHA"/>
    <n v="7"/>
    <n v="7"/>
    <n v="0"/>
    <x v="20"/>
    <x v="3"/>
    <n v="0"/>
  </r>
  <r>
    <s v="Neumático"/>
    <s v="Horquillas Neumáticos"/>
    <x v="979"/>
    <s v="HORQUILLA ROTULA HEMBRA Ø 1/2&quot; ROSCA DERECHA"/>
    <n v="4"/>
    <n v="4"/>
    <n v="0"/>
    <x v="20"/>
    <x v="3"/>
    <n v="0"/>
  </r>
  <r>
    <s v="Neumático"/>
    <s v="Horquillas Neumáticos"/>
    <x v="980"/>
    <s v="HORQUILLA ROTULA HEMBRA Ø 1/2&quot; ROSCA IZQUIERDA M12 PASO 1.25"/>
    <n v="4"/>
    <n v="4"/>
    <n v="0"/>
    <x v="20"/>
    <x v="3"/>
    <n v="0"/>
  </r>
  <r>
    <s v="Neumático"/>
    <s v="Horquillas Neumáticos"/>
    <x v="2261"/>
    <s v="HORQUILLA ROTULA HEMBRA Ø 10 MM X 1.25 MM ROSCA DERECHA - HEMBRA"/>
    <n v="8"/>
    <n v="8"/>
    <n v="0"/>
    <x v="20"/>
    <x v="3"/>
    <n v="0"/>
  </r>
  <r>
    <s v="Neumático"/>
    <s v="Horquillas Neumáticos"/>
    <x v="981"/>
    <s v="HORQUILLA ROTULA MACHO M20 X 1.5 MM"/>
    <n v="20"/>
    <n v="20"/>
    <n v="0"/>
    <x v="20"/>
    <x v="3"/>
    <n v="0"/>
  </r>
  <r>
    <s v="Neumático"/>
    <s v="Horquillas Neumáticos"/>
    <x v="982"/>
    <s v="HORQUILLA ROTULA Ø 12 MM X 1.25 MM ROSCA DERECHA - HEMBRA"/>
    <n v="3"/>
    <n v="3"/>
    <n v="0"/>
    <x v="20"/>
    <x v="3"/>
    <n v="0"/>
  </r>
  <r>
    <s v="Neumático"/>
    <s v="Horquillas Neumáticos"/>
    <x v="983"/>
    <s v="HORQUILLA ROTULA Ø 12 MM X 1.25 MM ROSCA DERECHA - MACHO"/>
    <n v="1"/>
    <n v="1"/>
    <n v="0"/>
    <x v="20"/>
    <x v="3"/>
    <n v="0"/>
  </r>
  <r>
    <s v="Neumático"/>
    <s v="Horquillas Neumáticos"/>
    <x v="2262"/>
    <s v="HORQUILLA ROTULA Ø 25 MM X 2 MM ROSCA DERECHA - HEMBRA Ref.: PHS 25 Genérico"/>
    <n v="2"/>
    <n v="2"/>
    <n v="0"/>
    <x v="20"/>
    <x v="3"/>
    <n v="0"/>
  </r>
  <r>
    <s v="Neumático"/>
    <s v="Horquillas Neumáticos"/>
    <x v="984"/>
    <s v="HORQUILLA ROTULA Ø 5/16&quot; ROSCA FINA DERECHA - HEMBRA"/>
    <n v="2"/>
    <n v="2"/>
    <n v="0"/>
    <x v="20"/>
    <x v="3"/>
    <n v="0"/>
  </r>
  <r>
    <s v="Neumático"/>
    <s v="Horquillas Neumáticos"/>
    <x v="985"/>
    <s v="HORQUILLA ROTULA Ø 5/16&quot; ROSCA FINA IZQUIERDA - HEMBRA"/>
    <n v="2"/>
    <n v="2"/>
    <n v="0"/>
    <x v="20"/>
    <x v="3"/>
    <n v="0"/>
  </r>
  <r>
    <s v="Neumático"/>
    <s v="Neumática Diversos"/>
    <x v="3167"/>
    <s v="INDICADOR DE NIVEL VISUAL ROSCADO 3/4&quot; BSP CON CONTRATUERCA"/>
    <n v="8"/>
    <n v="8"/>
    <n v="0"/>
    <x v="20"/>
    <x v="3"/>
    <n v="0"/>
  </r>
  <r>
    <s v="Neumático"/>
    <s v="Neumática Diversos"/>
    <x v="3169"/>
    <s v="LUBRICADOR MARCA FESTO REF: MS4-LOE-1/4-R Ref.: MS4-LOE-1/4-R Genérico"/>
    <n v="1"/>
    <n v="1"/>
    <n v="0"/>
    <x v="20"/>
    <x v="3"/>
    <n v="0"/>
  </r>
  <r>
    <s v="Neumático"/>
    <s v="Mangueras Neumáticas"/>
    <x v="3714"/>
    <s v="MANGUERA 6MM PARA BOQUILLAS DE NEBULIZACION MG-6MM MARCA: FESTO"/>
    <n v="5"/>
    <n v="5"/>
    <n v="0"/>
    <x v="20"/>
    <x v="3"/>
    <n v="0"/>
  </r>
  <r>
    <s v="Neumático"/>
    <s v="Mangueras Neumáticas"/>
    <x v="986"/>
    <s v="MANGUERA CORRUGADA 1&quot; - ROLLO 10 MTS RANURADA AUTOMOTRIZ"/>
    <n v="1"/>
    <n v="1"/>
    <n v="0"/>
    <x v="20"/>
    <x v="3"/>
    <n v="0"/>
  </r>
  <r>
    <s v="Neumático"/>
    <s v="Mangueras Neumáticas"/>
    <x v="987"/>
    <s v="MANGUERA CORRUGADA 1/2&quot; - ROLLO 10 MTS RANURADA AUTOMOTRIZ"/>
    <n v="2"/>
    <n v="2"/>
    <n v="0"/>
    <x v="20"/>
    <x v="3"/>
    <n v="0"/>
  </r>
  <r>
    <s v="Neumático"/>
    <s v="Mangueras Neumáticas"/>
    <x v="988"/>
    <s v="MANGUERA EN CAUCHO LONA Ø 1&quot; PARA RADIADOR"/>
    <n v="0.3"/>
    <n v="0.3"/>
    <n v="0"/>
    <x v="20"/>
    <x v="3"/>
    <n v="0"/>
  </r>
  <r>
    <s v="Neumático"/>
    <s v="Mangueras Neumáticas"/>
    <x v="3716"/>
    <s v="MANGUERA ESPIROMETALICA CON ACOPLES MACHO 1&quot; X 350 MM"/>
    <n v="12"/>
    <n v="12"/>
    <n v="0"/>
    <x v="20"/>
    <x v="3"/>
    <n v="0"/>
  </r>
  <r>
    <s v="Neumático"/>
    <s v="Mangueras Neumáticas"/>
    <x v="4296"/>
    <s v="MANGUERA MODULAR LOC LINE Ø 1/4&quot; CON ACOPLES X 90 CMS (REF. 41401) 1 BOQUILLA (REF. 49) 1 VALVULA MACHO (REF. 29454)"/>
    <n v="1"/>
    <n v="1"/>
    <n v="0"/>
    <x v="20"/>
    <x v="3"/>
    <n v="0"/>
  </r>
  <r>
    <s v="Neumático"/>
    <s v="Mangueras Neumáticas"/>
    <x v="989"/>
    <s v="MANGUERA NEUMATICA Ø 10 MM OD"/>
    <n v="60.4"/>
    <n v="89.899999999999991"/>
    <n v="29.499999999999993"/>
    <x v="20"/>
    <x v="3"/>
    <n v="1"/>
  </r>
  <r>
    <s v="Neumático"/>
    <s v="Mangueras Neumáticas"/>
    <x v="990"/>
    <s v="MANGUERA NEUMATICA Ø 12 MM OD"/>
    <n v="10.3"/>
    <n v="12.3"/>
    <n v="2"/>
    <x v="20"/>
    <x v="3"/>
    <n v="1"/>
  </r>
  <r>
    <s v="Neumático"/>
    <s v="Mangueras Neumáticas"/>
    <x v="991"/>
    <s v="MANGUERA NEUMATICA Ø 6 MM OD"/>
    <n v="25"/>
    <n v="25"/>
    <n v="0"/>
    <x v="20"/>
    <x v="3"/>
    <n v="0"/>
  </r>
  <r>
    <s v="Neumático"/>
    <s v="Mangueras Neumáticas"/>
    <x v="991"/>
    <s v="MANGUERA NEUMATICA Ø 6 MM OD"/>
    <n v="2"/>
    <n v="2"/>
    <n v="0"/>
    <x v="20"/>
    <x v="3"/>
    <n v="0"/>
  </r>
  <r>
    <s v="Neumático"/>
    <s v="Mangueras Neumáticas"/>
    <x v="992"/>
    <s v="MANGUERA NEUMATICA Ø 8 MM OD"/>
    <n v="151.6"/>
    <n v="269.39999999999998"/>
    <n v="117.79999999999998"/>
    <x v="20"/>
    <x v="3"/>
    <n v="1"/>
  </r>
  <r>
    <s v="Neumático"/>
    <s v="Mangueras Neumáticas"/>
    <x v="994"/>
    <s v="MANGUERA PLASTICA FLEXIBLE Ø 2 1/2&quot;"/>
    <n v="0.6"/>
    <n v="0.6"/>
    <n v="0"/>
    <x v="20"/>
    <x v="3"/>
    <n v="0"/>
  </r>
  <r>
    <s v="Neumático"/>
    <s v="Mangueras Neumáticas"/>
    <x v="995"/>
    <s v="MANGUERA R1 Ø 3/16&quot; CON 2 ACOPLES MACHOS 1/8&quot; NPT Y UNION HEMBRA 1/8&quot; - LARGO 220MM"/>
    <n v="1"/>
    <n v="1"/>
    <n v="0"/>
    <x v="20"/>
    <x v="3"/>
    <n v="0"/>
  </r>
  <r>
    <s v="Neumático"/>
    <s v="Mangueras Neumáticas"/>
    <x v="3719"/>
    <s v="MANGUERA SUPERFLEX TRANSPARENTE Ø 1/2&quot; X 0.22 METROS - CON ACOPLE HEMBRA 3/8&quot; FIJO Y ACOPLE HEMBRE 3/8&quot; GIRATORIO - GRAFADA EN AMBOS EXTREMOS (SEGUN PLANO)"/>
    <n v="1"/>
    <n v="1"/>
    <n v="0"/>
    <x v="20"/>
    <x v="3"/>
    <n v="0"/>
  </r>
  <r>
    <s v="Neumático"/>
    <s v="Mangueras Neumáticas"/>
    <x v="998"/>
    <s v="MANGUERA TRAMO LISO 3&quot; X 90 CM"/>
    <n v="1"/>
    <n v="1"/>
    <n v="0"/>
    <x v="20"/>
    <x v="3"/>
    <n v="0"/>
  </r>
  <r>
    <s v="Neumático"/>
    <s v="Neumática Diversos"/>
    <x v="2248"/>
    <s v="MANIFOLD PARA 3 ELECTROVALVULAS 1/4&quot;"/>
    <n v="1"/>
    <n v="1"/>
    <n v="0"/>
    <x v="20"/>
    <x v="3"/>
    <n v="0"/>
  </r>
  <r>
    <s v="Neumático"/>
    <s v="Neumática Diversos"/>
    <x v="3720"/>
    <s v="MANOMETRO 0 - 15 PSI CARATULA Ø 2&quot; ROSCA NPT 1/4&quot;"/>
    <n v="1"/>
    <n v="1"/>
    <n v="0"/>
    <x v="20"/>
    <x v="3"/>
    <n v="0"/>
  </r>
  <r>
    <s v="Neumático"/>
    <s v="Neumática Diversos"/>
    <x v="3721"/>
    <s v="MANOMETRO 0 - 150 PSI CARATULA Ø 2 1/2&quot; ROSCA 1/4&quot;"/>
    <n v="12"/>
    <n v="12"/>
    <n v="0"/>
    <x v="20"/>
    <x v="3"/>
    <n v="0"/>
  </r>
  <r>
    <s v="Neumático"/>
    <s v="Racores"/>
    <x v="999"/>
    <s v="PASAMURO Ø 1 1/2&quot; (BH 40 DD)  GOYEN"/>
    <n v="4"/>
    <n v="4"/>
    <n v="0"/>
    <x v="20"/>
    <x v="3"/>
    <n v="0"/>
  </r>
  <r>
    <s v="Neumático"/>
    <s v="Racores"/>
    <x v="2249"/>
    <s v="PASAMURO Ø 1&quot; GOYEN"/>
    <n v="14"/>
    <n v="14"/>
    <n v="0"/>
    <x v="20"/>
    <x v="3"/>
    <n v="0"/>
  </r>
  <r>
    <s v="Neumático"/>
    <s v="Racores"/>
    <x v="3722"/>
    <s v="PASAMURO Ø 8 MM O.D"/>
    <n v="8"/>
    <n v="8"/>
    <n v="0"/>
    <x v="20"/>
    <x v="3"/>
    <n v="0"/>
  </r>
  <r>
    <s v="Neumático"/>
    <s v="Neumática Diversos"/>
    <x v="3723"/>
    <s v="PERFIL DISTRIBUIDOR 5 POSICIONES PARA ELECTROVALVULA Ø 1/8&quot; P/N: 576366 Ref.: VABM-B10-20-G38-5-P53 FESTO"/>
    <n v="1"/>
    <n v="1"/>
    <n v="0"/>
    <x v="20"/>
    <x v="3"/>
    <n v="0"/>
  </r>
  <r>
    <s v="Neumático"/>
    <s v="Pivotes"/>
    <x v="1425"/>
    <s v="PIVOTE POSTERIOR HEMBRA Ø 40 MM"/>
    <n v="1"/>
    <n v="1"/>
    <n v="0"/>
    <x v="20"/>
    <x v="3"/>
    <n v="0"/>
  </r>
  <r>
    <s v="Neumático"/>
    <s v="Pivotes"/>
    <x v="1000"/>
    <s v="PIVOTE POSTERIOR HEMBRA Ø 63 MM"/>
    <n v="8"/>
    <n v="8"/>
    <n v="0"/>
    <x v="20"/>
    <x v="3"/>
    <n v="0"/>
  </r>
  <r>
    <s v="Neumático"/>
    <s v="Pivotes"/>
    <x v="2267"/>
    <s v="PIVOTE POSTERIOR HEMBRA Ø 80MM"/>
    <n v="3"/>
    <n v="3"/>
    <n v="0"/>
    <x v="20"/>
    <x v="3"/>
    <n v="0"/>
  </r>
  <r>
    <s v="Neumático"/>
    <s v="Pivotes"/>
    <x v="2250"/>
    <s v="PIVOTE POSTERIOR MACHO PARA CILINDRO Ø 125 MM"/>
    <n v="1"/>
    <n v="1"/>
    <n v="0"/>
    <x v="20"/>
    <x v="3"/>
    <n v="0"/>
  </r>
  <r>
    <s v="Neumático"/>
    <s v="Pivotes"/>
    <x v="2269"/>
    <s v="PIVOTE POSTERIOR MACHO PARA CILINDRO Ø 50 MM"/>
    <n v="1"/>
    <n v="1"/>
    <n v="0"/>
    <x v="20"/>
    <x v="3"/>
    <n v="0"/>
  </r>
  <r>
    <s v="Neumático"/>
    <s v="Racores"/>
    <x v="2251"/>
    <s v="RACOR B103 Ø 1/8&quot; X Ø 1/8&quot;"/>
    <n v="2"/>
    <n v="2"/>
    <n v="0"/>
    <x v="20"/>
    <x v="3"/>
    <n v="0"/>
  </r>
  <r>
    <s v="Neumático"/>
    <s v="Racores"/>
    <x v="1432"/>
    <s v="RACOR B120 1/4 X 1/4"/>
    <n v="3"/>
    <n v="3"/>
    <n v="0"/>
    <x v="20"/>
    <x v="3"/>
    <n v="0"/>
  </r>
  <r>
    <s v="Neumático"/>
    <s v="Racores"/>
    <x v="2252"/>
    <s v="RACOR B3 Ø 1/4&quot; X Ø 1/4&quot;"/>
    <n v="15"/>
    <n v="15"/>
    <n v="0"/>
    <x v="20"/>
    <x v="3"/>
    <n v="0"/>
  </r>
  <r>
    <s v="Neumático"/>
    <s v="Racores"/>
    <x v="1003"/>
    <s v="RACOR CODO Ø 1/2&quot; NPT X Ø 10 MM O.D"/>
    <n v="6"/>
    <n v="6"/>
    <n v="0"/>
    <x v="20"/>
    <x v="3"/>
    <n v="0"/>
  </r>
  <r>
    <s v="Neumático"/>
    <s v="Racores"/>
    <x v="1004"/>
    <s v="RACOR CODO Ø 1/2&quot; NPT X Ø 12 MM"/>
    <n v="9"/>
    <n v="9"/>
    <n v="0"/>
    <x v="20"/>
    <x v="3"/>
    <n v="0"/>
  </r>
  <r>
    <s v="Neumático"/>
    <s v="Racores"/>
    <x v="2253"/>
    <s v="RACOR CODO Ø 1/4&quot; NPT X Ø 1/4 O.D"/>
    <n v="3"/>
    <n v="3"/>
    <n v="0"/>
    <x v="20"/>
    <x v="3"/>
    <n v="0"/>
  </r>
  <r>
    <s v="Neumático"/>
    <s v="Racores"/>
    <x v="1429"/>
    <s v="RACOR CODO Ø 1/4&quot; NPT X Ø 8 MM O.D"/>
    <n v="67"/>
    <n v="67"/>
    <n v="0"/>
    <x v="20"/>
    <x v="3"/>
    <n v="0"/>
  </r>
  <r>
    <s v="Neumático"/>
    <s v="Racores"/>
    <x v="1422"/>
    <s v="RACOR CODO Ø 1/8&quot; NPT X Ø 10 MM O.D - FESTO"/>
    <n v="10"/>
    <n v="10"/>
    <n v="0"/>
    <x v="20"/>
    <x v="3"/>
    <n v="0"/>
  </r>
  <r>
    <s v="Neumático"/>
    <s v="Racores"/>
    <x v="1422"/>
    <s v="RACOR CODO Ø 1/8&quot; NPT X Ø 10 MM O.D - FESTO"/>
    <n v="2"/>
    <n v="2"/>
    <n v="0"/>
    <x v="20"/>
    <x v="3"/>
    <n v="0"/>
  </r>
  <r>
    <s v="Neumático"/>
    <s v="Racores"/>
    <x v="1007"/>
    <s v="RACOR CODO Ø 1/8&quot; NPT X Ø 6 MM O.D"/>
    <n v="1"/>
    <n v="1"/>
    <n v="0"/>
    <x v="20"/>
    <x v="3"/>
    <n v="0"/>
  </r>
  <r>
    <s v="Neumático"/>
    <s v="Racores"/>
    <x v="1008"/>
    <s v="RACOR CODO Ø 3/8&quot; NPT X Ø 10 MM O.D"/>
    <n v="4"/>
    <n v="2"/>
    <n v="-2"/>
    <x v="20"/>
    <x v="3"/>
    <n v="1"/>
  </r>
  <r>
    <s v="Neumático"/>
    <s v="Racores"/>
    <x v="1009"/>
    <s v="RACOR CODO Ø 3/8&quot; NPT X Ø 8 MM O.D"/>
    <n v="4"/>
    <n v="4"/>
    <n v="0"/>
    <x v="20"/>
    <x v="3"/>
    <n v="0"/>
  </r>
  <r>
    <s v="Neumático"/>
    <s v="Racores"/>
    <x v="3727"/>
    <s v="RACOR PASAMURO ROSCADO MARCA FESTO REF: QSSF-1/4-8-B Ref.: QSSF-1/4-8-B Genérico"/>
    <n v="15"/>
    <n v="15"/>
    <n v="0"/>
    <x v="20"/>
    <x v="3"/>
    <n v="0"/>
  </r>
  <r>
    <s v="Neumático"/>
    <s v="Racores"/>
    <x v="3728"/>
    <s v="RACOR RAPIDO ROSCADO EN L MARCA FESTO REF: QSL-1/4-8 Ref.: QSL-1/4-8 Genérico"/>
    <n v="16"/>
    <n v="16"/>
    <n v="0"/>
    <x v="20"/>
    <x v="3"/>
    <n v="0"/>
  </r>
  <r>
    <s v="Neumático"/>
    <s v="Racores"/>
    <x v="1011"/>
    <s v="RACOR RECTO 1/4&quot; NPT X Ø 6 MM O.D"/>
    <n v="3"/>
    <n v="3"/>
    <n v="0"/>
    <x v="20"/>
    <x v="3"/>
    <n v="0"/>
  </r>
  <r>
    <s v="Neumático"/>
    <s v="Racores"/>
    <x v="3729"/>
    <s v="RACOR RECTO 1/8&quot; NPT X 6 MM O.D"/>
    <n v="8"/>
    <n v="8"/>
    <n v="0"/>
    <x v="20"/>
    <x v="3"/>
    <n v="0"/>
  </r>
  <r>
    <s v="Neumático"/>
    <s v="Racores"/>
    <x v="3730"/>
    <s v="RACOR RECTO HEMBRA 1/4&quot; - 8 MM  OD"/>
    <n v="1"/>
    <n v="1"/>
    <n v="0"/>
    <x v="20"/>
    <x v="3"/>
    <n v="0"/>
  </r>
  <r>
    <s v="Neumático"/>
    <s v="Racores"/>
    <x v="3731"/>
    <s v="RACOR RECTO Ø 1/2&quot; NPT X Ø 10 MM O.D"/>
    <n v="1"/>
    <n v="1"/>
    <n v="0"/>
    <x v="20"/>
    <x v="3"/>
    <n v="0"/>
  </r>
  <r>
    <s v="Neumático"/>
    <s v="Racores"/>
    <x v="1012"/>
    <s v="RACOR RECTO Ø 1/2&quot; NPT X Ø 8 MM O.D"/>
    <n v="5"/>
    <n v="5"/>
    <n v="0"/>
    <x v="20"/>
    <x v="3"/>
    <n v="0"/>
  </r>
  <r>
    <s v="Neumático"/>
    <s v="Racores"/>
    <x v="1013"/>
    <s v="RACOR RECTO Ø 1/4&quot; NPT X Ø 10 MM O.D"/>
    <n v="8"/>
    <n v="8"/>
    <n v="0"/>
    <x v="20"/>
    <x v="3"/>
    <n v="0"/>
  </r>
  <r>
    <s v="Neumático"/>
    <s v="Racores"/>
    <x v="1014"/>
    <s v="RACOR RECTO Ø 1/4&quot; NPT X Ø 8 MM O.D"/>
    <n v="51"/>
    <n v="51"/>
    <n v="0"/>
    <x v="20"/>
    <x v="3"/>
    <n v="0"/>
  </r>
  <r>
    <s v="Neumático"/>
    <s v="Racores"/>
    <x v="3179"/>
    <s v="RACOR RECTO Ø 1/4&quot; X Ø 10 MM O.D MARCA FESTO P/N: 153007 REF: QS-1/4-10 Ref.: QS-1/4-10 Genérico"/>
    <n v="2"/>
    <n v="2"/>
    <n v="0"/>
    <x v="20"/>
    <x v="3"/>
    <n v="0"/>
  </r>
  <r>
    <s v="Neumático"/>
    <s v="Racores"/>
    <x v="3180"/>
    <s v="RACOR RECTO Ø 1/8&quot; X Ø 8 MM O.D P/N: 153004 Ref.: QS-1/8-8 FESTO"/>
    <n v="12"/>
    <n v="12"/>
    <n v="0"/>
    <x v="20"/>
    <x v="3"/>
    <n v="0"/>
  </r>
  <r>
    <s v="Neumático"/>
    <s v="Racores"/>
    <x v="1016"/>
    <s v="RACOR RECTO Ø 3/8&quot; NPT X Ø 10 MM O.D"/>
    <n v="33"/>
    <n v="33"/>
    <n v="0"/>
    <x v="20"/>
    <x v="3"/>
    <n v="0"/>
  </r>
  <r>
    <s v="Neumático"/>
    <s v="Neumática Diversos"/>
    <x v="3170"/>
    <s v="RACOR RECTO Ø 3/8&quot; X Ø 10 MM O.D P/N: 153008 Ref.: QS-3/8-10 FESTO"/>
    <n v="4"/>
    <n v="4"/>
    <n v="0"/>
    <x v="20"/>
    <x v="3"/>
    <n v="0"/>
  </r>
  <r>
    <s v="Neumático"/>
    <s v="Racores"/>
    <x v="2257"/>
    <s v="RACOR T Ø 1/2&quot; NPT X Ø 12 MM O.D"/>
    <n v="6"/>
    <n v="6"/>
    <n v="0"/>
    <x v="20"/>
    <x v="3"/>
    <n v="0"/>
  </r>
  <r>
    <s v="Neumático"/>
    <s v="Silenciadores"/>
    <x v="1433"/>
    <s v="SILENCIADOR 1/8&quot; NPT"/>
    <n v="6"/>
    <n v="6"/>
    <n v="0"/>
    <x v="20"/>
    <x v="3"/>
    <n v="0"/>
  </r>
  <r>
    <s v="Neumático"/>
    <s v="Silenciadores"/>
    <x v="2259"/>
    <s v="SILENCIADOR 3/8&quot; NPT"/>
    <n v="30"/>
    <n v="30"/>
    <n v="0"/>
    <x v="20"/>
    <x v="3"/>
    <n v="0"/>
  </r>
  <r>
    <s v="Neumático"/>
    <s v="Silenciadores"/>
    <x v="1021"/>
    <s v="SILENCIADOR CONICO EN BRONCE CONEXION 1/4&quot;"/>
    <n v="5"/>
    <n v="5"/>
    <n v="0"/>
    <x v="20"/>
    <x v="3"/>
    <n v="0"/>
  </r>
  <r>
    <s v="Neumático"/>
    <s v="Neumática Diversos"/>
    <x v="3734"/>
    <s v="SILENCIADOR MARCA FESTO REF: AMTE-N-LH-G14 Ref.: AMTE-N-LH-G14 Genérico"/>
    <n v="4"/>
    <n v="4"/>
    <n v="0"/>
    <x v="20"/>
    <x v="3"/>
    <n v="0"/>
  </r>
  <r>
    <s v="Neumático"/>
    <s v="Silenciadores"/>
    <x v="3182"/>
    <s v="SILENCIADOR Ø 1/8&quot; P/N: 1205860 Ref.: AMTE-M-LH-G18 FESTO"/>
    <n v="28"/>
    <n v="28"/>
    <n v="0"/>
    <x v="20"/>
    <x v="3"/>
    <n v="0"/>
  </r>
  <r>
    <s v="Neumático"/>
    <s v="Neumática Diversos"/>
    <x v="1022"/>
    <s v="SUB - PLACA 2 ESTACIONES CVX X 3/8&quot; NPT"/>
    <n v="8"/>
    <n v="8"/>
    <n v="0"/>
    <x v="20"/>
    <x v="3"/>
    <n v="0"/>
  </r>
  <r>
    <s v="Neumático"/>
    <s v="Neumática Diversos"/>
    <x v="3184"/>
    <s v="UNIDAD - CONECTOR PARA PRESOSTATO P/N: 171157 Ref.: MSSD-C-4P FESTO"/>
    <n v="1"/>
    <n v="1"/>
    <n v="0"/>
    <x v="20"/>
    <x v="3"/>
    <n v="0"/>
  </r>
  <r>
    <s v="Neumático"/>
    <s v="Neumática Diversos"/>
    <x v="3735"/>
    <s v="UNIDAD - PRESOSTATO + MODULO DE DERIVACION Ø 1/4&quot; MARCA FESTO (NO INCLUYE CONECTOR) P/N: 529556 Ref.: MS4-FRM-1/4-Y Genérico"/>
    <n v="1"/>
    <n v="1"/>
    <n v="0"/>
    <x v="20"/>
    <x v="3"/>
    <n v="0"/>
  </r>
  <r>
    <s v="Neumático"/>
    <s v="Neumática Diversos"/>
    <x v="3185"/>
    <s v="UNIDAD DE FILTRO Y REGULADOR MARCA FESTO REF: MS4-LFR-1/4-D7-ERM-AS Ref.: MS4-LFR-1/4-D7-ERM-AS Genérico"/>
    <n v="1"/>
    <n v="1"/>
    <n v="0"/>
    <x v="20"/>
    <x v="3"/>
    <n v="0"/>
  </r>
  <r>
    <s v="Neumático"/>
    <s v="Neumática Diversos"/>
    <x v="1023"/>
    <s v="UNIDAD DE MANTENIMIENTO 1/2&quot; CON FILTRO + REGULADOR + LUBRICADOR, PURGA MANUAL"/>
    <n v="1"/>
    <n v="1"/>
    <n v="0"/>
    <x v="20"/>
    <x v="3"/>
    <n v="0"/>
  </r>
  <r>
    <s v="Neumático"/>
    <s v="Racores"/>
    <x v="2260"/>
    <s v="UNION RECTA Ø 10 MM - FESTO"/>
    <n v="11"/>
    <n v="11"/>
    <n v="0"/>
    <x v="20"/>
    <x v="3"/>
    <n v="0"/>
  </r>
  <r>
    <s v="Neumático"/>
    <s v="Racores"/>
    <x v="1025"/>
    <s v="UNION TEE Ø 10 MM O.D. - FESTO"/>
    <n v="1"/>
    <n v="1"/>
    <n v="0"/>
    <x v="20"/>
    <x v="3"/>
    <n v="0"/>
  </r>
  <r>
    <s v="Neumático"/>
    <s v="Racores"/>
    <x v="1025"/>
    <s v="UNION TEE Ø 10 MM O.D. - FESTO"/>
    <n v="10"/>
    <n v="10"/>
    <n v="0"/>
    <x v="20"/>
    <x v="3"/>
    <n v="0"/>
  </r>
  <r>
    <s v="Neumático"/>
    <s v="Racores"/>
    <x v="1413"/>
    <s v="UNION TEE Ø 8 MM O.D. - FESTO"/>
    <n v="14"/>
    <n v="14"/>
    <n v="0"/>
    <x v="20"/>
    <x v="3"/>
    <n v="0"/>
  </r>
  <r>
    <s v="Neumático"/>
    <s v="Racores"/>
    <x v="1413"/>
    <s v="UNION TEE Ø 8 MM O.D. - FESTO"/>
    <n v="3"/>
    <n v="3"/>
    <n v="0"/>
    <x v="20"/>
    <x v="3"/>
    <n v="0"/>
  </r>
  <r>
    <s v="Neumático"/>
    <s v="Electro-Valvulas"/>
    <x v="3736"/>
    <s v="VALVULA DE BOLA EN BRONCE 1/4&quot; X 150 LIBRAS"/>
    <n v="1"/>
    <n v="1"/>
    <n v="0"/>
    <x v="20"/>
    <x v="3"/>
    <n v="0"/>
  </r>
  <r>
    <s v="Neumático"/>
    <s v="Electro-Valvulas"/>
    <x v="3186"/>
    <s v="VALVULA SOLENOIDE 2/2 VIAS Ø 3/8&quot; BOBINA 24 VDC"/>
    <n v="1"/>
    <n v="1"/>
    <n v="0"/>
    <x v="20"/>
    <x v="3"/>
    <n v="0"/>
  </r>
  <r>
    <s v="Neumático"/>
    <s v="Horquillas Neumáticos"/>
    <x v="3166"/>
    <s v="HORQUILLA ROTULA HEMBRA Ø 1/2&quot; ROSCA FINA DERECHA PASO 1.25 MM"/>
    <n v="0"/>
    <n v="4"/>
    <n v="4"/>
    <x v="20"/>
    <x v="3"/>
    <n v="1"/>
  </r>
  <r>
    <s v="Neumático"/>
    <s v="Mangueras Neumáticas"/>
    <x v="3718"/>
    <s v="MANGUERA NEUMATICA Ø 8 MM OD - NEGRA - FESTO"/>
    <n v="0"/>
    <n v="25"/>
    <n v="25"/>
    <x v="20"/>
    <x v="3"/>
    <n v="1"/>
  </r>
  <r>
    <s v="Neumático"/>
    <s v="Racores"/>
    <x v="1005"/>
    <s v="RACOR CODO Ø 1/4&quot; NPT X Ø 10 MM O.D"/>
    <n v="0"/>
    <n v="7"/>
    <n v="7"/>
    <x v="20"/>
    <x v="3"/>
    <n v="1"/>
  </r>
  <r>
    <s v="Neumático"/>
    <s v="Racores"/>
    <x v="3733"/>
    <s v="RACOR RECTO Ø 3/8&quot; NPT X Ø 12 MM"/>
    <n v="0"/>
    <n v="9"/>
    <n v="9"/>
    <x v="20"/>
    <x v="3"/>
    <n v="1"/>
  </r>
  <r>
    <s v="Neumático"/>
    <s v="Racores"/>
    <x v="2256"/>
    <s v="RACOR RECTO Ø 1/2&quot; NPT X Ø 12 MM"/>
    <n v="0"/>
    <n v="8"/>
    <n v="8"/>
    <x v="20"/>
    <x v="3"/>
    <n v="1"/>
  </r>
  <r>
    <s v="Neumático"/>
    <s v="Racores"/>
    <x v="3181"/>
    <s v="RACOR RECTO 1/8&quot; NPT X 8 MM O.D"/>
    <n v="0"/>
    <n v="3"/>
    <n v="3"/>
    <x v="20"/>
    <x v="3"/>
    <n v="1"/>
  </r>
  <r>
    <s v="Perfilería"/>
    <s v="Ejes 1020"/>
    <x v="1741"/>
    <s v="EJE SAE 1020 Ø 1 1/4&quot; ( 31.75 MM )"/>
    <n v="14.43"/>
    <n v="14.43"/>
    <n v="0"/>
    <x v="20"/>
    <x v="3"/>
    <n v="0"/>
  </r>
  <r>
    <s v="Perfilería"/>
    <s v="Perfiles HEA"/>
    <x v="106"/>
    <s v="PERFIL HEA 140"/>
    <n v="6.7"/>
    <n v="3.4"/>
    <n v="-3.3000000000000003"/>
    <x v="20"/>
    <x v="3"/>
    <n v="1"/>
  </r>
  <r>
    <s v="Perfilería"/>
    <s v="Perfiles HEA"/>
    <x v="112"/>
    <s v="PERFIL HEA 300"/>
    <n v="4.5599999999999996"/>
    <n v="0"/>
    <n v="-4.5599999999999996"/>
    <x v="20"/>
    <x v="3"/>
    <n v="1"/>
  </r>
  <r>
    <s v="Perfilería"/>
    <s v="Angulo Aluminio"/>
    <x v="3187"/>
    <s v="ANGULO ALUMINIO 1 1/2 x 1/8"/>
    <n v="9.5"/>
    <n v="6"/>
    <n v="-3.5"/>
    <x v="20"/>
    <x v="3"/>
    <n v="1"/>
  </r>
  <r>
    <s v="Perfilería"/>
    <s v="Angulo Aluminio"/>
    <x v="3189"/>
    <s v="ANGULO ALUMINIO 1 1/4 x 1/8"/>
    <n v="1.56"/>
    <n v="1.56"/>
    <n v="0"/>
    <x v="20"/>
    <x v="3"/>
    <n v="0"/>
  </r>
  <r>
    <s v="Perfilería"/>
    <s v="Angulo Aluminio"/>
    <x v="3190"/>
    <s v="ANGULO ALUMINIO 2 X 1/4"/>
    <n v="1"/>
    <n v="1"/>
    <n v="0"/>
    <x v="20"/>
    <x v="3"/>
    <n v="0"/>
  </r>
  <r>
    <s v="Perfilería"/>
    <s v="Angulo Aluminio"/>
    <x v="3191"/>
    <s v="ANGULO ALUMINIO 2 X 3/16"/>
    <n v="0.78"/>
    <n v="0.78"/>
    <n v="0"/>
    <x v="20"/>
    <x v="3"/>
    <n v="0"/>
  </r>
  <r>
    <s v="Perfilería"/>
    <s v="Angulo HR"/>
    <x v="825"/>
    <s v="ANGULO HR 1 1/2 X 1/4"/>
    <n v="0.26"/>
    <n v="4.4200000000000017"/>
    <n v="4.1600000000000019"/>
    <x v="20"/>
    <x v="3"/>
    <n v="1"/>
  </r>
  <r>
    <s v="Perfilería"/>
    <s v="Angulo HR"/>
    <x v="825"/>
    <s v="ANGULO HR 1 1/2 X 1/4"/>
    <n v="96.64"/>
    <n v="96.64"/>
    <n v="0"/>
    <x v="20"/>
    <x v="3"/>
    <n v="0"/>
  </r>
  <r>
    <s v="Perfilería"/>
    <s v="Angulo HR"/>
    <x v="1026"/>
    <s v="ANGULO HR 1 1/2 X 1/8"/>
    <n v="5"/>
    <n v="14.24"/>
    <n v="9.24"/>
    <x v="20"/>
    <x v="3"/>
    <n v="1"/>
  </r>
  <r>
    <s v="Perfilería"/>
    <s v="Angulo HR"/>
    <x v="1752"/>
    <s v="ANGULO HR 1 1/2 X 3/16"/>
    <n v="382.99700000000001"/>
    <n v="386.32999999999993"/>
    <n v="3.3329999999999131"/>
    <x v="20"/>
    <x v="3"/>
    <n v="1"/>
  </r>
  <r>
    <s v="Perfilería"/>
    <s v="Angulo HR"/>
    <x v="1916"/>
    <s v="ANGULO HR 1 1/4 X 3/16"/>
    <n v="136.50700000000001"/>
    <n v="138.03"/>
    <n v="1.5229999999999961"/>
    <x v="20"/>
    <x v="3"/>
    <n v="1"/>
  </r>
  <r>
    <s v="Perfilería"/>
    <s v="Angulo HR"/>
    <x v="826"/>
    <s v="ANGULO HR 1 X 1/8"/>
    <n v="259.3"/>
    <n v="264"/>
    <n v="4.6999999999999886"/>
    <x v="20"/>
    <x v="3"/>
    <n v="1"/>
  </r>
  <r>
    <s v="Perfilería"/>
    <s v="Angulo HR"/>
    <x v="827"/>
    <s v="ANGULO HR 1 X 3/16"/>
    <n v="47.16"/>
    <n v="48"/>
    <n v="0.84000000000000341"/>
    <x v="20"/>
    <x v="3"/>
    <n v="1"/>
  </r>
  <r>
    <s v="Perfilería"/>
    <s v="Angulo HR"/>
    <x v="1917"/>
    <s v="ANGULO HR 2 1/2 X 1/4"/>
    <n v="228.37"/>
    <n v="233.29"/>
    <n v="4.9199999999999875"/>
    <x v="20"/>
    <x v="3"/>
    <n v="1"/>
  </r>
  <r>
    <s v="Perfilería"/>
    <s v="Angulo HR"/>
    <x v="828"/>
    <s v="ANGULO HR 2 1/2 X 3/16"/>
    <n v="7.37"/>
    <n v="30.8"/>
    <n v="23.43"/>
    <x v="20"/>
    <x v="3"/>
    <n v="1"/>
  </r>
  <r>
    <s v="Perfilería"/>
    <s v="Angulo HR"/>
    <x v="1768"/>
    <s v="ANGULO HR 2 X 1/4"/>
    <n v="340.78"/>
    <n v="331.46"/>
    <n v="-9.3199999999999932"/>
    <x v="20"/>
    <x v="3"/>
    <n v="1"/>
  </r>
  <r>
    <s v="Perfilería"/>
    <s v="Angulo HR"/>
    <x v="1754"/>
    <s v="ANGULO HR 2 X 3/16"/>
    <n v="680.17"/>
    <n v="644.20000000000005"/>
    <n v="-35.969999999999914"/>
    <x v="20"/>
    <x v="3"/>
    <n v="1"/>
  </r>
  <r>
    <s v="Perfilería"/>
    <s v="Angulo HR"/>
    <x v="3946"/>
    <s v="ANGULO HR 3 X 1/2"/>
    <n v="4.4000000000000004"/>
    <n v="4.4000000000000004"/>
    <n v="0"/>
    <x v="20"/>
    <x v="3"/>
    <n v="0"/>
  </r>
  <r>
    <s v="Perfilería"/>
    <s v="Angulo HR"/>
    <x v="1755"/>
    <s v="ANGULO HR 3 X 1/4"/>
    <n v="160.79"/>
    <n v="159.37"/>
    <n v="-1.4199999999999875"/>
    <x v="20"/>
    <x v="3"/>
    <n v="1"/>
  </r>
  <r>
    <s v="Perfilería"/>
    <s v="Angulo HR"/>
    <x v="829"/>
    <s v="ANGULO HR 3 X 3/8"/>
    <n v="50.48"/>
    <n v="51.33"/>
    <n v="0.85000000000000142"/>
    <x v="20"/>
    <x v="3"/>
    <n v="1"/>
  </r>
  <r>
    <s v="Perfilería"/>
    <s v="Angulo HR"/>
    <x v="830"/>
    <s v="ANGULO HR 3/4 X 1/8"/>
    <n v="30"/>
    <n v="23.17"/>
    <n v="-6.8299999999999983"/>
    <x v="20"/>
    <x v="3"/>
    <n v="1"/>
  </r>
  <r>
    <s v="Perfilería"/>
    <s v="Angulo HR"/>
    <x v="831"/>
    <s v="ANGULO HR 4 X 1/2"/>
    <n v="15.8"/>
    <n v="15.8"/>
    <n v="0"/>
    <x v="20"/>
    <x v="3"/>
    <n v="0"/>
  </r>
  <r>
    <s v="Perfilería"/>
    <s v="Angulo HR"/>
    <x v="831"/>
    <s v="ANGULO HR 4 X 1/2"/>
    <n v="26.5"/>
    <n v="26.2"/>
    <n v="-0.30000000000000071"/>
    <x v="20"/>
    <x v="3"/>
    <n v="1"/>
  </r>
  <r>
    <s v="Perfilería"/>
    <s v="Angulo HR"/>
    <x v="832"/>
    <s v="ANGULO HR 4 X 1/4"/>
    <n v="87.96"/>
    <n v="86.51"/>
    <n v="-1.4499999999999886"/>
    <x v="20"/>
    <x v="3"/>
    <n v="1"/>
  </r>
  <r>
    <s v="Perfilería"/>
    <s v="Angulo HR"/>
    <x v="833"/>
    <s v="ANGULO HR 4 X 3/8"/>
    <n v="3.02"/>
    <n v="2.8"/>
    <n v="-0.2200000000000002"/>
    <x v="20"/>
    <x v="3"/>
    <n v="1"/>
  </r>
  <r>
    <s v="Perfilería"/>
    <s v="Angulo HR"/>
    <x v="2424"/>
    <s v="ANGULO HR 5 X 1/2"/>
    <n v="12.95"/>
    <n v="12.95"/>
    <n v="0"/>
    <x v="20"/>
    <x v="3"/>
    <n v="0"/>
  </r>
  <r>
    <s v="Perfilería"/>
    <s v="Angulo HR"/>
    <x v="834"/>
    <s v="ANGULO HR 6 X 1/2"/>
    <n v="15.06"/>
    <n v="15.06"/>
    <n v="0"/>
    <x v="20"/>
    <x v="3"/>
    <n v="0"/>
  </r>
  <r>
    <s v="Perfilería"/>
    <s v="Angulo HR"/>
    <x v="834"/>
    <s v="ANGULO HR 6 X 1/2"/>
    <n v="28.74"/>
    <n v="26.590000000000003"/>
    <n v="-2.149999999999995"/>
    <x v="20"/>
    <x v="3"/>
    <n v="1"/>
  </r>
  <r>
    <s v="Perfilería"/>
    <s v="Angulo Inoxidable"/>
    <x v="836"/>
    <s v="ANGULO INOX 1 X 3/16"/>
    <n v="8"/>
    <n v="8.09"/>
    <n v="8.9999999999999858E-2"/>
    <x v="20"/>
    <x v="3"/>
    <n v="1"/>
  </r>
  <r>
    <s v="Perfilería"/>
    <s v="Angulo Inoxidable"/>
    <x v="3192"/>
    <s v="ANGULO INOX 2 X 1/4"/>
    <n v="0.37"/>
    <n v="1.25"/>
    <n v="0.88"/>
    <x v="20"/>
    <x v="3"/>
    <n v="1"/>
  </r>
  <r>
    <s v="Perfilería"/>
    <s v="Angulo Inoxidable"/>
    <x v="3193"/>
    <s v="ANGULO INOX 3 X 3/16"/>
    <n v="3.68"/>
    <n v="3.68"/>
    <n v="0"/>
    <x v="20"/>
    <x v="3"/>
    <n v="0"/>
  </r>
  <r>
    <s v="Perfilería"/>
    <s v="Angulo Inoxidable"/>
    <x v="3194"/>
    <s v="ANGULO INOX 304 DE  9 X 75MM"/>
    <n v="0.2"/>
    <n v="0.2"/>
    <n v="0"/>
    <x v="20"/>
    <x v="3"/>
    <n v="0"/>
  </r>
  <r>
    <s v="Perfilería"/>
    <s v="Cuñas"/>
    <x v="1759"/>
    <s v="CUÑA 1 1/2&quot; ( 38.10 MM )"/>
    <n v="10.76"/>
    <n v="10.73"/>
    <n v="-2.9999999999999361E-2"/>
    <x v="20"/>
    <x v="3"/>
    <n v="1"/>
  </r>
  <r>
    <s v="Perfilería"/>
    <s v="Cuñas"/>
    <x v="1760"/>
    <s v="CUÑA 1&quot; ( 25.40 MM )"/>
    <n v="12.16"/>
    <n v="11.98"/>
    <n v="-0.17999999999999972"/>
    <x v="20"/>
    <x v="3"/>
    <n v="1"/>
  </r>
  <r>
    <s v="Perfilería"/>
    <s v="Cuñas"/>
    <x v="1028"/>
    <s v="CUÑA 1/2&quot; ( 12.7 MM )"/>
    <n v="19.2"/>
    <n v="18.21"/>
    <n v="-0.98999999999999844"/>
    <x v="20"/>
    <x v="3"/>
    <n v="1"/>
  </r>
  <r>
    <s v="Perfilería"/>
    <s v="Cuñas"/>
    <x v="1761"/>
    <s v="CUÑA 1/4&quot; ( 6.35 MM )"/>
    <n v="0.28999999999999998"/>
    <n v="0.08"/>
    <n v="-0.20999999999999996"/>
    <x v="20"/>
    <x v="3"/>
    <n v="1"/>
  </r>
  <r>
    <s v="Perfilería"/>
    <s v="Cuñas"/>
    <x v="1761"/>
    <s v="CUÑA 1/4&quot; ( 6.35 MM )"/>
    <n v="12.83"/>
    <n v="12.829999999999998"/>
    <n v="0"/>
    <x v="20"/>
    <x v="3"/>
    <n v="0"/>
  </r>
  <r>
    <s v="Perfilería"/>
    <s v="Cuñas"/>
    <x v="1762"/>
    <s v="CUÑA 1020  1 1/4&quot; ( 31.75 MM )"/>
    <n v="0.01"/>
    <n v="0.01"/>
    <n v="0"/>
    <x v="20"/>
    <x v="3"/>
    <n v="0"/>
  </r>
  <r>
    <s v="Perfilería"/>
    <s v="Cuñas"/>
    <x v="1762"/>
    <s v="CUÑA 1020  1 1/4&quot; ( 31.75 MM )"/>
    <n v="4.4000000000000004"/>
    <n v="4.4800000000000004"/>
    <n v="8.0000000000000071E-2"/>
    <x v="20"/>
    <x v="3"/>
    <n v="1"/>
  </r>
  <r>
    <s v="Perfilería"/>
    <s v="Cuñas"/>
    <x v="1763"/>
    <s v="CUÑA 1020 3/4&quot; ( 19.05 MM )"/>
    <n v="17.88"/>
    <n v="18.069999999999997"/>
    <n v="0.18999999999999773"/>
    <x v="20"/>
    <x v="3"/>
    <n v="1"/>
  </r>
  <r>
    <s v="Perfilería"/>
    <s v="Cuñas"/>
    <x v="1029"/>
    <s v="CUÑA 2&quot; ( 50.80 MM )"/>
    <n v="4.43"/>
    <n v="4.42"/>
    <n v="-9.9999999999997868E-3"/>
    <x v="20"/>
    <x v="3"/>
    <n v="1"/>
  </r>
  <r>
    <s v="Perfilería"/>
    <s v="Cuñas"/>
    <x v="1030"/>
    <s v="CUÑA 3/16&quot; ( 4.76 MM )"/>
    <n v="4.4000000000000004"/>
    <n v="3.3899999999999997"/>
    <n v="-1.0100000000000007"/>
    <x v="20"/>
    <x v="3"/>
    <n v="1"/>
  </r>
  <r>
    <s v="Perfilería"/>
    <s v="Cuñas"/>
    <x v="1031"/>
    <s v="CUÑA 3/8&quot; ( 9.52 MM )"/>
    <n v="0.3"/>
    <n v="0.3"/>
    <n v="0"/>
    <x v="20"/>
    <x v="3"/>
    <n v="0"/>
  </r>
  <r>
    <s v="Perfilería"/>
    <s v="Cuñas"/>
    <x v="1031"/>
    <s v="CUÑA 3/8&quot; ( 9.52 MM )"/>
    <n v="8.94"/>
    <n v="8.94"/>
    <n v="0"/>
    <x v="20"/>
    <x v="3"/>
    <n v="0"/>
  </r>
  <r>
    <s v="Perfilería"/>
    <s v="Cuñas"/>
    <x v="1767"/>
    <s v="CUÑA 5/16&quot; ( 7.93 MM )"/>
    <n v="4.8099999999999996"/>
    <n v="9.620000000000001"/>
    <n v="4.8100000000000014"/>
    <x v="20"/>
    <x v="3"/>
    <n v="1"/>
  </r>
  <r>
    <s v="Perfilería"/>
    <s v="Cuñas"/>
    <x v="1032"/>
    <s v="CUÑA 5/8&quot; ( 15.87 MM )"/>
    <n v="63.04"/>
    <n v="63.040000000000006"/>
    <n v="0"/>
    <x v="20"/>
    <x v="3"/>
    <n v="0"/>
  </r>
  <r>
    <s v="Perfilería"/>
    <s v="Cuñas"/>
    <x v="1033"/>
    <s v="CUÑA 7/8&quot; ( 22.22 MM )"/>
    <n v="7.0000000000000007E-2"/>
    <n v="0"/>
    <n v="-7.0000000000000007E-2"/>
    <x v="20"/>
    <x v="3"/>
    <n v="1"/>
  </r>
  <r>
    <s v="Perfilería"/>
    <s v="Cuñas"/>
    <x v="1033"/>
    <s v="CUÑA 7/8&quot; ( 22.22 MM )"/>
    <n v="6.18"/>
    <n v="6.01"/>
    <n v="-0.16999999999999993"/>
    <x v="20"/>
    <x v="3"/>
    <n v="1"/>
  </r>
  <r>
    <s v="Perfilería"/>
    <s v="Eje Hexagono"/>
    <x v="1769"/>
    <s v="EJE AISI 420 Ø 71 MM"/>
    <n v="0.04"/>
    <n v="0.04"/>
    <n v="0"/>
    <x v="20"/>
    <x v="3"/>
    <n v="0"/>
  </r>
  <r>
    <s v="Perfilería"/>
    <s v="Eje Hexagono"/>
    <x v="1919"/>
    <s v="EJE HEXAGONO Ø 1 1/2&quot; ( 38.10 MM )"/>
    <n v="8.2799999999999994"/>
    <n v="8.620000000000001"/>
    <n v="0.34000000000000163"/>
    <x v="20"/>
    <x v="3"/>
    <n v="1"/>
  </r>
  <r>
    <s v="Perfilería"/>
    <s v="Eje Hexagono"/>
    <x v="1035"/>
    <s v="EJE HEXAGONO Ø 1 3/4&quot; ( 44.45 MM )"/>
    <n v="3.81"/>
    <n v="3.81"/>
    <n v="0"/>
    <x v="20"/>
    <x v="3"/>
    <n v="0"/>
  </r>
  <r>
    <s v="Perfilería"/>
    <s v="Eje Hexagono"/>
    <x v="1770"/>
    <s v="EJE HEXAGONO Ø 3/4&quot; ( 19.05 MM )"/>
    <n v="0.36"/>
    <n v="0.36"/>
    <n v="0"/>
    <x v="20"/>
    <x v="3"/>
    <n v="0"/>
  </r>
  <r>
    <s v="Perfilería"/>
    <s v="Eje Hexagono"/>
    <x v="3197"/>
    <s v="EJE HEXAGONO Ø 30MM ( 1 3/16 ) TIPO 12L14"/>
    <n v="1.1399999999999999"/>
    <n v="1.1100000000000001"/>
    <n v="-2.9999999999999805E-2"/>
    <x v="20"/>
    <x v="3"/>
    <n v="1"/>
  </r>
  <r>
    <s v="Perfilería"/>
    <s v="Eje Inoxidable 304"/>
    <x v="1034"/>
    <s v="EJE HEXAGONO INOX 304 Ø 1 1/4&quot; ( 31.75 MM )"/>
    <n v="0.57299999999999995"/>
    <n v="0.57299999999999995"/>
    <n v="0"/>
    <x v="20"/>
    <x v="3"/>
    <n v="0"/>
  </r>
  <r>
    <s v="Perfilería"/>
    <s v="Eje Inoxidable 304"/>
    <x v="1034"/>
    <s v="EJE HEXAGONO INOX 304 Ø 1 1/4&quot; ( 31.75 MM )"/>
    <n v="0.51700000000000002"/>
    <n v="0.5169999999999999"/>
    <n v="0"/>
    <x v="20"/>
    <x v="3"/>
    <n v="0"/>
  </r>
  <r>
    <s v="Perfilería"/>
    <s v="Eje Inoxidable 304"/>
    <x v="1771"/>
    <s v="EJE INOX 304 Ø 1 1/2&quot; ( 38.10 MM )"/>
    <n v="0.56999999999999995"/>
    <n v="1.6"/>
    <n v="1.0300000000000002"/>
    <x v="20"/>
    <x v="3"/>
    <n v="1"/>
  </r>
  <r>
    <s v="Perfilería"/>
    <s v="Eje Inoxidable 304"/>
    <x v="1036"/>
    <s v="EJE INOX 304 Ø 1 1/4&quot; ( 31.75 MM )"/>
    <n v="0.28000000000000003"/>
    <n v="0.28000000000000003"/>
    <n v="0"/>
    <x v="20"/>
    <x v="3"/>
    <n v="0"/>
  </r>
  <r>
    <s v="Perfilería"/>
    <s v="Eje Inoxidable 304"/>
    <x v="1739"/>
    <s v="EJE INOX 304 Ø 1 3/4&quot; ( 44.45 MM )"/>
    <n v="0.39"/>
    <n v="0.39"/>
    <n v="0"/>
    <x v="20"/>
    <x v="3"/>
    <n v="0"/>
  </r>
  <r>
    <s v="Perfilería"/>
    <s v="Eje Inoxidable 304"/>
    <x v="1037"/>
    <s v="EJE INOX 304 Ø 1&quot; ( 25.4 MM )"/>
    <n v="9.81"/>
    <n v="9.76"/>
    <n v="-5.0000000000000711E-2"/>
    <x v="20"/>
    <x v="3"/>
    <n v="1"/>
  </r>
  <r>
    <s v="Perfilería"/>
    <s v="Eje Inoxidable 304"/>
    <x v="1038"/>
    <s v="EJE INOX 304 Ø 1/2&quot; ( 12.70 MM )"/>
    <n v="4.3099999999999996"/>
    <n v="4.3100000000000005"/>
    <n v="0"/>
    <x v="20"/>
    <x v="3"/>
    <n v="0"/>
  </r>
  <r>
    <s v="Perfilería"/>
    <s v="Eje Inoxidable 304"/>
    <x v="1039"/>
    <s v="EJE INOX 304 Ø 1/4&quot; ( 6.35 MM )"/>
    <n v="3.24"/>
    <n v="2.7"/>
    <n v="-0.54"/>
    <x v="20"/>
    <x v="3"/>
    <n v="1"/>
  </r>
  <r>
    <s v="Perfilería"/>
    <s v="Eje Inoxidable 304"/>
    <x v="1039"/>
    <s v="EJE INOX 304 Ø 1/4&quot; ( 6.35 MM )"/>
    <n v="0.54"/>
    <n v="0.54"/>
    <n v="0"/>
    <x v="20"/>
    <x v="3"/>
    <n v="0"/>
  </r>
  <r>
    <s v="Perfilería"/>
    <s v="Eje Inoxidable 304"/>
    <x v="1908"/>
    <s v="EJE INOX 304 Ø 2 1/2&quot; ( 63.5 MM )"/>
    <n v="1.41"/>
    <n v="1.41"/>
    <n v="0"/>
    <x v="20"/>
    <x v="3"/>
    <n v="0"/>
  </r>
  <r>
    <s v="Perfilería"/>
    <s v="Eje Inoxidable 304"/>
    <x v="1772"/>
    <s v="EJE INOX 304 Ø 3/4&quot; ( 19.05 MM )"/>
    <n v="1.06"/>
    <n v="1.22"/>
    <n v="0.15999999999999992"/>
    <x v="20"/>
    <x v="3"/>
    <n v="1"/>
  </r>
  <r>
    <s v="Perfilería"/>
    <s v="Eje Inoxidable 304"/>
    <x v="1773"/>
    <s v="EJE INOX 304 Ø 3/8&quot; ( 9.52 MM )"/>
    <n v="5.2"/>
    <n v="4.71"/>
    <n v="-0.49000000000000021"/>
    <x v="20"/>
    <x v="3"/>
    <n v="1"/>
  </r>
  <r>
    <s v="Perfilería"/>
    <s v="Eje Inoxidable 304"/>
    <x v="1780"/>
    <s v="EJE INOX 304 Ø 5/8&quot; ( 15.87 MM )"/>
    <n v="15.632400000000001"/>
    <n v="20.189999999999998"/>
    <n v="4.5575999999999972"/>
    <x v="20"/>
    <x v="3"/>
    <n v="1"/>
  </r>
  <r>
    <s v="Perfilería"/>
    <s v="Eje Inoxidable 304"/>
    <x v="1774"/>
    <s v="EJE INOX 304 Ø 7&quot; ( 177.8 MM )"/>
    <n v="0.08"/>
    <n v="0.08"/>
    <n v="0"/>
    <x v="20"/>
    <x v="3"/>
    <n v="0"/>
  </r>
  <r>
    <s v="Perfilería"/>
    <s v="Eje Inoxidable 304"/>
    <x v="1782"/>
    <s v="EJE INOX 304 Ø 7/8&quot; ( 22.22 MM )"/>
    <n v="0.5"/>
    <n v="1.1004"/>
    <n v="0.60040000000000004"/>
    <x v="20"/>
    <x v="3"/>
    <n v="1"/>
  </r>
  <r>
    <s v="Perfilería"/>
    <s v="Eje Inoxidable 304"/>
    <x v="1782"/>
    <s v="EJE INOX 304 Ø 7/8&quot; ( 22.22 MM )"/>
    <n v="1.3395999999999999"/>
    <n v="1.3395999999999999"/>
    <n v="0"/>
    <x v="20"/>
    <x v="3"/>
    <n v="0"/>
  </r>
  <r>
    <s v="Perfilería"/>
    <s v="Eje Inoxidable 304"/>
    <x v="3200"/>
    <s v="EJE INOX 316 Ø 6&quot; ( 152.40 MM )"/>
    <n v="0.99"/>
    <n v="0.99"/>
    <n v="0"/>
    <x v="20"/>
    <x v="3"/>
    <n v="0"/>
  </r>
  <r>
    <s v="Perfilería"/>
    <s v="Eje Inoxidable 304"/>
    <x v="3201"/>
    <s v="EJE INOX 420 Ø 20 MM"/>
    <n v="0.14000000000000001"/>
    <n v="0.14000000000000001"/>
    <n v="0"/>
    <x v="20"/>
    <x v="3"/>
    <n v="0"/>
  </r>
  <r>
    <s v="Perfilería"/>
    <s v="Eje Inoxidable 316"/>
    <x v="3199"/>
    <s v="EJE INOX 316 Ø 5&quot; ( 127 MM )"/>
    <n v="0.12"/>
    <n v="0.12"/>
    <n v="0"/>
    <x v="20"/>
    <x v="3"/>
    <n v="0"/>
  </r>
  <r>
    <s v="Perfilería"/>
    <s v="Eje Inoxidable 420"/>
    <x v="1776"/>
    <s v="EJE INOX 420 GRADO MECANICO Ø 4&quot; ( 101.60 MM )"/>
    <n v="2.0299999999999998"/>
    <n v="2.0299999999999998"/>
    <n v="0"/>
    <x v="20"/>
    <x v="3"/>
    <n v="0"/>
  </r>
  <r>
    <s v="Perfilería"/>
    <s v="Eje Inoxidable 420"/>
    <x v="4297"/>
    <s v="EJE INOX 420 Ø 25.8 MM"/>
    <n v="0.65"/>
    <n v="0.65"/>
    <n v="0"/>
    <x v="20"/>
    <x v="3"/>
    <n v="0"/>
  </r>
  <r>
    <s v="Perfilería"/>
    <s v="Ejes 1020"/>
    <x v="1777"/>
    <s v="EJE SAE 1020 Ø 1 1/2&quot; ( 38.10 MM )"/>
    <n v="6.59"/>
    <n v="6.43"/>
    <n v="-0.16000000000000014"/>
    <x v="20"/>
    <x v="3"/>
    <n v="1"/>
  </r>
  <r>
    <s v="Perfilería"/>
    <s v="Ejes 1020"/>
    <x v="1778"/>
    <s v="EJE SAE 1020 Ø 1 1/8&quot; ( 28.57 MM )"/>
    <n v="0.56000000000000005"/>
    <n v="0"/>
    <n v="-0.56000000000000005"/>
    <x v="20"/>
    <x v="3"/>
    <n v="1"/>
  </r>
  <r>
    <s v="Perfilería"/>
    <s v="Ejes 1020"/>
    <x v="1778"/>
    <s v="EJE SAE 1020 Ø 1 1/8&quot; ( 28.57 MM )"/>
    <n v="2.56"/>
    <n v="1.62"/>
    <n v="-0.94"/>
    <x v="20"/>
    <x v="3"/>
    <n v="1"/>
  </r>
  <r>
    <s v="Perfilería"/>
    <s v="Ejes 1020"/>
    <x v="1040"/>
    <s v="EJE SAE 1020 Ø 1 3/4&quot; ( 44.45 MM )"/>
    <n v="4.6500000000000004"/>
    <n v="4.43"/>
    <n v="-0.22000000000000064"/>
    <x v="20"/>
    <x v="3"/>
    <n v="1"/>
  </r>
  <r>
    <s v="Perfilería"/>
    <s v="Ejes 1020"/>
    <x v="1915"/>
    <s v="EJE SAE 1020 Ø 1&quot; ( 25.40 MM )"/>
    <n v="8.4600000000000009"/>
    <n v="8.0400000000000009"/>
    <n v="-0.41999999999999993"/>
    <x v="20"/>
    <x v="3"/>
    <n v="1"/>
  </r>
  <r>
    <s v="Perfilería"/>
    <s v="Ejes 1020"/>
    <x v="1041"/>
    <s v="EJE SAE 1020 Ø 1/2&quot; ( 12.70 MM )"/>
    <n v="0.01"/>
    <n v="0.01"/>
    <n v="0"/>
    <x v="20"/>
    <x v="3"/>
    <n v="0"/>
  </r>
  <r>
    <s v="Perfilería"/>
    <s v="Ejes 1020"/>
    <x v="1041"/>
    <s v="EJE SAE 1020 Ø 1/2&quot; ( 12.70 MM )"/>
    <n v="16.78"/>
    <n v="14.17"/>
    <n v="-2.6100000000000012"/>
    <x v="20"/>
    <x v="3"/>
    <n v="1"/>
  </r>
  <r>
    <s v="Perfilería"/>
    <s v="Ejes 1020"/>
    <x v="1042"/>
    <s v="EJE SAE 1020 Ø 1/4&quot; ( 6.35 MM )"/>
    <n v="4.3499999999999996"/>
    <n v="3.67"/>
    <n v="-0.67999999999999972"/>
    <x v="20"/>
    <x v="3"/>
    <n v="1"/>
  </r>
  <r>
    <s v="Perfilería"/>
    <s v="Ejes 1020"/>
    <x v="1042"/>
    <s v="EJE SAE 1020 Ø 1/4&quot; ( 6.35 MM )"/>
    <n v="2.39"/>
    <n v="2.3900000000000006"/>
    <n v="0"/>
    <x v="20"/>
    <x v="3"/>
    <n v="0"/>
  </r>
  <r>
    <s v="Perfilería"/>
    <s v="Ejes 1020"/>
    <x v="1785"/>
    <s v="EJE SAE 1020 Ø 2 1/2&quot; ( 63.50 MM )"/>
    <n v="5.1950000000000003"/>
    <n v="4.92"/>
    <n v="-0.27500000000000036"/>
    <x v="20"/>
    <x v="3"/>
    <n v="1"/>
  </r>
  <r>
    <s v="Perfilería"/>
    <s v="Ejes 1020"/>
    <x v="1043"/>
    <s v="EJE SAE 1020 Ø 2 1/4&quot; ( 57.15 MM )"/>
    <n v="1.28"/>
    <n v="1.24"/>
    <n v="-4.0000000000000036E-2"/>
    <x v="20"/>
    <x v="3"/>
    <n v="1"/>
  </r>
  <r>
    <s v="Perfilería"/>
    <s v="Ejes 1020"/>
    <x v="1781"/>
    <s v="EJE SAE 1020 Ø 2 3/4&quot; ( 69.85 MM )"/>
    <n v="3"/>
    <n v="3"/>
    <n v="0"/>
    <x v="20"/>
    <x v="3"/>
    <n v="0"/>
  </r>
  <r>
    <s v="Perfilería"/>
    <s v="Ejes 1020"/>
    <x v="1044"/>
    <s v="EJE SAE 1020 Ø 2&quot; ( 50.80 MM )"/>
    <n v="3.98"/>
    <n v="4.1500000000000004"/>
    <n v="0.17000000000000037"/>
    <x v="20"/>
    <x v="3"/>
    <n v="1"/>
  </r>
  <r>
    <s v="Perfilería"/>
    <s v="Ejes 1020"/>
    <x v="1783"/>
    <s v="EJE SAE 1020 Ø 3&quot; ( 76.20 MM )"/>
    <n v="7.2"/>
    <n v="7.2"/>
    <n v="0"/>
    <x v="20"/>
    <x v="3"/>
    <n v="0"/>
  </r>
  <r>
    <s v="Perfilería"/>
    <s v="Ejes 1020"/>
    <x v="1045"/>
    <s v="EJE SAE 1020 Ø 3/4&quot; ( 19.05 MM )"/>
    <n v="14.79"/>
    <n v="14.54"/>
    <n v="-0.25"/>
    <x v="20"/>
    <x v="3"/>
    <n v="1"/>
  </r>
  <r>
    <s v="Perfilería"/>
    <s v="Ejes 1020"/>
    <x v="1914"/>
    <s v="EJE SAE 1020 Ø 3/8&quot; ( 9.52 MM )"/>
    <n v="5.56"/>
    <n v="4.66"/>
    <n v="-0.89999999999999947"/>
    <x v="20"/>
    <x v="3"/>
    <n v="1"/>
  </r>
  <r>
    <s v="Perfilería"/>
    <s v="Ejes 1020"/>
    <x v="1789"/>
    <s v="EJE SAE 1020 Ø 4 1/2&quot; (115 MM)"/>
    <n v="5.5E-2"/>
    <n v="5.5E-2"/>
    <n v="0"/>
    <x v="20"/>
    <x v="3"/>
    <n v="0"/>
  </r>
  <r>
    <s v="Perfilería"/>
    <s v="Ejes 1020"/>
    <x v="1789"/>
    <s v="EJE SAE 1020 Ø 4 1/2&quot; (115 MM)"/>
    <n v="0.115"/>
    <n v="0.26500000000000001"/>
    <n v="0.15000000000000002"/>
    <x v="20"/>
    <x v="3"/>
    <n v="1"/>
  </r>
  <r>
    <s v="Perfilería"/>
    <s v="Ejes 1020"/>
    <x v="1793"/>
    <s v="EJE SAE 1020 Ø 4&quot; ( 101.60 MM )"/>
    <n v="0.84"/>
    <n v="0.89999999999999991"/>
    <n v="5.9999999999999942E-2"/>
    <x v="20"/>
    <x v="3"/>
    <n v="1"/>
  </r>
  <r>
    <s v="Perfilería"/>
    <s v="Ejes 1020"/>
    <x v="1794"/>
    <s v="EJE SAE 1020 Ø 5&quot; ( 127 MM )"/>
    <n v="1.64"/>
    <n v="1.64"/>
    <n v="0"/>
    <x v="20"/>
    <x v="3"/>
    <n v="0"/>
  </r>
  <r>
    <s v="Perfilería"/>
    <s v="Ejes 1020"/>
    <x v="1046"/>
    <s v="EJE SAE 1020 Ø 5/16&quot; ( 7.93 MM )"/>
    <n v="4.0999999999999996"/>
    <n v="2.96"/>
    <n v="-1.1399999999999997"/>
    <x v="20"/>
    <x v="3"/>
    <n v="1"/>
  </r>
  <r>
    <s v="Perfilería"/>
    <s v="Ejes 1020"/>
    <x v="1047"/>
    <s v="EJE SAE 1020 Ø 5/8&quot; ( 15.87 MM )"/>
    <n v="0.19"/>
    <n v="0.19"/>
    <n v="0"/>
    <x v="20"/>
    <x v="3"/>
    <n v="0"/>
  </r>
  <r>
    <s v="Perfilería"/>
    <s v="Ejes 1020"/>
    <x v="1047"/>
    <s v="EJE SAE 1020 Ø 5/8&quot; ( 15.87 MM )"/>
    <n v="45.558"/>
    <n v="45.050000000000004"/>
    <n v="-0.50799999999999557"/>
    <x v="20"/>
    <x v="3"/>
    <n v="1"/>
  </r>
  <r>
    <s v="Perfilería"/>
    <s v="Ejes 1020"/>
    <x v="1787"/>
    <s v="EJE SAE 1020 Ø 6&quot; ( 152.40 MM )"/>
    <n v="0.42"/>
    <n v="0.45"/>
    <n v="3.0000000000000027E-2"/>
    <x v="20"/>
    <x v="3"/>
    <n v="1"/>
  </r>
  <r>
    <s v="Perfilería"/>
    <s v="Ejes 1020"/>
    <x v="1048"/>
    <s v="EJE SAE 1020 Ø 7/8&quot; ( 22.22 MM )"/>
    <n v="4.1079999999999997"/>
    <n v="4.1079999999999997"/>
    <n v="0"/>
    <x v="20"/>
    <x v="3"/>
    <n v="0"/>
  </r>
  <r>
    <s v="Perfilería"/>
    <s v="Ejes 1020"/>
    <x v="1048"/>
    <s v="EJE SAE 1020 Ø 7/8&quot; ( 22.22 MM )"/>
    <n v="7.0819999999999999"/>
    <n v="7.0819999999999999"/>
    <n v="0"/>
    <x v="20"/>
    <x v="3"/>
    <n v="0"/>
  </r>
  <r>
    <s v="Perfilería"/>
    <s v="Ejes 1045"/>
    <x v="1049"/>
    <s v="EJE SAE 1045 Ø 1 1/2&quot; (38.10 MM )"/>
    <n v="9.7000000000000003E-2"/>
    <n v="0.75700000000000001"/>
    <n v="0.66"/>
    <x v="20"/>
    <x v="3"/>
    <n v="1"/>
  </r>
  <r>
    <s v="Perfilería"/>
    <s v="Ejes 1045"/>
    <x v="1049"/>
    <s v="EJE SAE 1045 Ø 1 1/2&quot; (38.10 MM )"/>
    <n v="17.562999999999999"/>
    <n v="17.562999999999999"/>
    <n v="0"/>
    <x v="20"/>
    <x v="3"/>
    <n v="0"/>
  </r>
  <r>
    <s v="Perfilería"/>
    <s v="Ejes 1045"/>
    <x v="1920"/>
    <s v="EJE SAE 1045 Ø 1 1/4&quot; ( 31.75 MM )"/>
    <n v="9.15"/>
    <n v="9.15"/>
    <n v="0"/>
    <x v="20"/>
    <x v="3"/>
    <n v="0"/>
  </r>
  <r>
    <s v="Perfilería"/>
    <s v="Ejes 1045"/>
    <x v="1742"/>
    <s v="EJE SAE 1045 Ø 1 3/4&quot; ( 44.45 MM )"/>
    <n v="9.99"/>
    <n v="9.6999999999999993"/>
    <n v="-0.29000000000000092"/>
    <x v="20"/>
    <x v="3"/>
    <n v="1"/>
  </r>
  <r>
    <s v="Perfilería"/>
    <s v="Ejes 1045"/>
    <x v="1790"/>
    <s v="EJE SAE 1045 Ø 1 3/8&quot; ( 34.92 MM )"/>
    <n v="0.14000000000000001"/>
    <n v="0.14000000000000001"/>
    <n v="0"/>
    <x v="20"/>
    <x v="3"/>
    <n v="0"/>
  </r>
  <r>
    <s v="Perfilería"/>
    <s v="Ejes 1045"/>
    <x v="1743"/>
    <s v="EJE SAE 1045 Ø 1&quot; ( 25.40 MM )"/>
    <n v="18.34"/>
    <n v="18.119999999999997"/>
    <n v="-0.22000000000000242"/>
    <x v="20"/>
    <x v="3"/>
    <n v="1"/>
  </r>
  <r>
    <s v="Perfilería"/>
    <s v="Ejes 1045"/>
    <x v="1050"/>
    <s v="EJE SAE 1045 Ø 1/2&quot; ( 12.70 MM )"/>
    <n v="1.61"/>
    <n v="1.61"/>
    <n v="0"/>
    <x v="20"/>
    <x v="3"/>
    <n v="0"/>
  </r>
  <r>
    <s v="Perfilería"/>
    <s v="Ejes 1045"/>
    <x v="1050"/>
    <s v="EJE SAE 1045 Ø 1/2&quot; ( 12.70 MM )"/>
    <n v="4.5599999999999996"/>
    <n v="4.96"/>
    <n v="0.40000000000000036"/>
    <x v="20"/>
    <x v="3"/>
    <n v="1"/>
  </r>
  <r>
    <s v="Perfilería"/>
    <s v="Ejes 1045"/>
    <x v="1791"/>
    <s v="EJE SAE 1045 Ø 10&quot; ( 254 MM )"/>
    <n v="0.1"/>
    <n v="0.1"/>
    <n v="0"/>
    <x v="20"/>
    <x v="3"/>
    <n v="0"/>
  </r>
  <r>
    <s v="Perfilería"/>
    <s v="Ejes 1045"/>
    <x v="1792"/>
    <s v="EJE SAE 1045 Ø 114 MM"/>
    <n v="0.16"/>
    <n v="0.16"/>
    <n v="0"/>
    <x v="20"/>
    <x v="3"/>
    <n v="0"/>
  </r>
  <r>
    <s v="Perfilería"/>
    <s v="Ejes 1045"/>
    <x v="3202"/>
    <s v="EJE SAE 1045 Ø 150 MM"/>
    <n v="0.11"/>
    <n v="0.11"/>
    <n v="0"/>
    <x v="20"/>
    <x v="3"/>
    <n v="0"/>
  </r>
  <r>
    <s v="Perfilería"/>
    <s v="Ejes 1045"/>
    <x v="1735"/>
    <s v="EJE SAE 1045 Ø 2 1/2&quot; ( 63.50 MM )"/>
    <n v="10.765000000000001"/>
    <n v="11.6"/>
    <n v="0.83499999999999908"/>
    <x v="20"/>
    <x v="3"/>
    <n v="1"/>
  </r>
  <r>
    <s v="Perfilería"/>
    <s v="Ejes 1045"/>
    <x v="1934"/>
    <s v="EJE SAE 1045 Ø 2 1/4&quot; ( 57.15 MM )"/>
    <n v="0.04"/>
    <n v="0.04"/>
    <n v="0"/>
    <x v="20"/>
    <x v="3"/>
    <n v="0"/>
  </r>
  <r>
    <s v="Perfilería"/>
    <s v="Ejes 1045"/>
    <x v="1934"/>
    <s v="EJE SAE 1045 Ø 2 1/4&quot; ( 57.15 MM )"/>
    <n v="8.68"/>
    <n v="8.6000000000000014"/>
    <n v="-7.9999999999998295E-2"/>
    <x v="20"/>
    <x v="3"/>
    <n v="1"/>
  </r>
  <r>
    <s v="Perfilería"/>
    <s v="Ejes 1045"/>
    <x v="1736"/>
    <s v="EJE SAE 1045 Ø 2 3/4&quot; ( 69.85 MM )"/>
    <n v="9.92"/>
    <n v="10.57"/>
    <n v="0.65000000000000036"/>
    <x v="20"/>
    <x v="3"/>
    <n v="1"/>
  </r>
  <r>
    <s v="Perfilería"/>
    <s v="Ejes 1045"/>
    <x v="1051"/>
    <s v="EJE SAE 1045 Ø 2&quot; ( 50.80 MM )"/>
    <n v="9.06"/>
    <n v="9"/>
    <n v="-6.0000000000000497E-2"/>
    <x v="20"/>
    <x v="3"/>
    <n v="1"/>
  </r>
  <r>
    <s v="Perfilería"/>
    <s v="Ejes 1045"/>
    <x v="3203"/>
    <s v="EJE SAE 1045 Ø 210 MM"/>
    <n v="0.03"/>
    <n v="0.03"/>
    <n v="0"/>
    <x v="20"/>
    <x v="3"/>
    <n v="0"/>
  </r>
  <r>
    <s v="Perfilería"/>
    <s v="Ejes 1045"/>
    <x v="3205"/>
    <s v="EJE SAE 1045 Ø 280 MM"/>
    <n v="0.06"/>
    <n v="0.06"/>
    <n v="0"/>
    <x v="20"/>
    <x v="3"/>
    <n v="0"/>
  </r>
  <r>
    <s v="Perfilería"/>
    <s v="Ejes 1045"/>
    <x v="1909"/>
    <s v="EJE SAE 1045 Ø 3 1/2&quot; ( 88.90 MM )"/>
    <n v="1.9450000000000001"/>
    <n v="0.14499999999999999"/>
    <n v="-1.8"/>
    <x v="20"/>
    <x v="3"/>
    <n v="1"/>
  </r>
  <r>
    <s v="Perfilería"/>
    <s v="Ejes 1045"/>
    <x v="1909"/>
    <s v="EJE SAE 1045 Ø 3 1/2&quot; ( 88.90 MM )"/>
    <n v="0.66500000000000004"/>
    <n v="0.66500000000000004"/>
    <n v="0"/>
    <x v="20"/>
    <x v="3"/>
    <n v="0"/>
  </r>
  <r>
    <s v="Perfilería"/>
    <s v="Ejes 1045"/>
    <x v="1737"/>
    <s v="EJE SAE 1045 Ø 3 1/4&quot; ( 82.55 MM )"/>
    <n v="0.34"/>
    <n v="0"/>
    <n v="-0.34"/>
    <x v="20"/>
    <x v="3"/>
    <n v="1"/>
  </r>
  <r>
    <s v="Perfilería"/>
    <s v="Ejes 1045"/>
    <x v="1737"/>
    <s v="EJE SAE 1045 Ø 3 1/4&quot; ( 82.55 MM )"/>
    <n v="6.77"/>
    <n v="6.77"/>
    <n v="0"/>
    <x v="20"/>
    <x v="3"/>
    <n v="0"/>
  </r>
  <r>
    <s v="Perfilería"/>
    <s v="Ejes 1045"/>
    <x v="1910"/>
    <s v="EJE SAE 1045 Ø 3&quot; ( 76.20 MM )"/>
    <n v="0.32"/>
    <n v="0.32"/>
    <n v="0"/>
    <x v="20"/>
    <x v="3"/>
    <n v="0"/>
  </r>
  <r>
    <s v="Perfilería"/>
    <s v="Ejes 1045"/>
    <x v="1910"/>
    <s v="EJE SAE 1045 Ø 3&quot; ( 76.20 MM )"/>
    <n v="1.03"/>
    <n v="1.1599999999999999"/>
    <n v="0.12999999999999989"/>
    <x v="20"/>
    <x v="3"/>
    <n v="1"/>
  </r>
  <r>
    <s v="Perfilería"/>
    <s v="Ejes 1045"/>
    <x v="1795"/>
    <s v="EJE SAE 1045 Ø 3/4&quot; ( 19.05 MM )"/>
    <n v="15.47"/>
    <n v="15.47"/>
    <n v="0"/>
    <x v="20"/>
    <x v="3"/>
    <n v="0"/>
  </r>
  <r>
    <s v="Perfilería"/>
    <s v="Ejes 1045"/>
    <x v="1797"/>
    <s v="EJE SAE 1045 Ø 4 1/2&quot; ( 114.30 MM )"/>
    <n v="0.26"/>
    <n v="0.26"/>
    <n v="0"/>
    <x v="20"/>
    <x v="3"/>
    <n v="0"/>
  </r>
  <r>
    <s v="Perfilería"/>
    <s v="Ejes 1045"/>
    <x v="1797"/>
    <s v="EJE SAE 1045 Ø 4 1/2&quot; ( 114.30 MM )"/>
    <n v="3.23"/>
    <n v="3.2300000000000004"/>
    <n v="0"/>
    <x v="20"/>
    <x v="3"/>
    <n v="0"/>
  </r>
  <r>
    <s v="Perfilería"/>
    <s v="Ejes 1045"/>
    <x v="3206"/>
    <s v="EJE SAE 1045 Ø 4 1/4&quot; ( 107.95 MM )"/>
    <n v="0.68"/>
    <n v="0.68"/>
    <n v="0"/>
    <x v="20"/>
    <x v="3"/>
    <n v="0"/>
  </r>
  <r>
    <s v="Perfilería"/>
    <s v="Ejes 1045"/>
    <x v="1740"/>
    <s v="EJE SAE 1045 Ø 4&quot; ( 101.60 MM )"/>
    <n v="1.53"/>
    <n v="1.41"/>
    <n v="-0.12000000000000011"/>
    <x v="20"/>
    <x v="3"/>
    <n v="1"/>
  </r>
  <r>
    <s v="Perfilería"/>
    <s v="Ejes 1045"/>
    <x v="1799"/>
    <s v="EJE SAE 1045 Ø 5&quot; ( 127 MM )"/>
    <n v="0.3402"/>
    <n v="0.3402"/>
    <n v="0"/>
    <x v="20"/>
    <x v="3"/>
    <n v="0"/>
  </r>
  <r>
    <s v="Perfilería"/>
    <s v="Ejes 1045"/>
    <x v="4298"/>
    <s v="EJE SAE 1045 Ø 5/16&quot; ( 7.93 MM )"/>
    <n v="0.74"/>
    <n v="0"/>
    <n v="-0.74"/>
    <x v="20"/>
    <x v="3"/>
    <n v="1"/>
  </r>
  <r>
    <s v="Perfilería"/>
    <s v="Ejes 1045"/>
    <x v="1052"/>
    <s v="EJE SAE 1045 Ø 5/8&quot; ( 15.87 MM )"/>
    <n v="1.2450000000000001"/>
    <n v="1.2450000000000001"/>
    <n v="0"/>
    <x v="20"/>
    <x v="3"/>
    <n v="0"/>
  </r>
  <r>
    <s v="Perfilería"/>
    <s v="Ejes 1045"/>
    <x v="1052"/>
    <s v="EJE SAE 1045 Ø 5/8&quot; ( 15.87 MM )"/>
    <n v="129.44200000000001"/>
    <n v="129.44200000000001"/>
    <n v="0"/>
    <x v="20"/>
    <x v="3"/>
    <n v="0"/>
  </r>
  <r>
    <s v="Perfilería"/>
    <s v="Ejes 1045"/>
    <x v="1800"/>
    <s v="EJE SAE 1045 Ø 6 1/2&quot; ( 165.10 MM )"/>
    <n v="3.13"/>
    <n v="3.13"/>
    <n v="0"/>
    <x v="20"/>
    <x v="3"/>
    <n v="0"/>
  </r>
  <r>
    <s v="Perfilería"/>
    <s v="Ejes 1045"/>
    <x v="1053"/>
    <s v="EJE SAE 1045 Ø 6&quot; ( 152.40 MM )"/>
    <n v="0.38"/>
    <n v="0.38"/>
    <n v="0"/>
    <x v="20"/>
    <x v="3"/>
    <n v="0"/>
  </r>
  <r>
    <s v="Perfilería"/>
    <s v="Ejes 1045"/>
    <x v="1053"/>
    <s v="EJE SAE 1045 Ø 6&quot; ( 152.40 MM )"/>
    <n v="0.16"/>
    <n v="0.16000000000000003"/>
    <n v="0"/>
    <x v="20"/>
    <x v="3"/>
    <n v="0"/>
  </r>
  <r>
    <s v="Perfilería"/>
    <s v="Ejes 1045"/>
    <x v="4299"/>
    <s v="EJE SAE 1045 Ø 7 1/2&quot; ( 190.50 MM )"/>
    <n v="0.04"/>
    <n v="0"/>
    <n v="-0.04"/>
    <x v="20"/>
    <x v="3"/>
    <n v="1"/>
  </r>
  <r>
    <s v="Perfilería"/>
    <s v="Ejes 1045"/>
    <x v="1801"/>
    <s v="EJE SAE 1045 Ø 7&quot; ( 177.80 MM )"/>
    <n v="4.54"/>
    <n v="4.54"/>
    <n v="0"/>
    <x v="20"/>
    <x v="3"/>
    <n v="0"/>
  </r>
  <r>
    <s v="Perfilería"/>
    <s v="Ejes 1045"/>
    <x v="1802"/>
    <s v="EJE SAE 1045 Ø 7/8&quot; ( 22.22 MM )"/>
    <n v="4.74"/>
    <n v="4.79"/>
    <n v="4.9999999999999822E-2"/>
    <x v="20"/>
    <x v="3"/>
    <n v="1"/>
  </r>
  <r>
    <s v="Perfilería"/>
    <s v="Ejes 1045"/>
    <x v="1804"/>
    <s v="EJE SAE 1045 Ø 9&quot; ( 228.60 MM )"/>
    <n v="0.1"/>
    <n v="0.1"/>
    <n v="0"/>
    <x v="20"/>
    <x v="3"/>
    <n v="0"/>
  </r>
  <r>
    <s v="Perfilería"/>
    <s v="Ejes 1045"/>
    <x v="1805"/>
    <s v="EJE SAE 1045 Ø 95 MM"/>
    <n v="0.85"/>
    <n v="0.85"/>
    <n v="0"/>
    <x v="20"/>
    <x v="3"/>
    <n v="0"/>
  </r>
  <r>
    <s v="Perfilería"/>
    <s v="Ejes 4140"/>
    <x v="1807"/>
    <s v="EJE SAE 4140 Ø 1 3/4&quot; ( 44.45 MM )"/>
    <n v="0.2"/>
    <n v="0.2"/>
    <n v="0"/>
    <x v="20"/>
    <x v="3"/>
    <n v="0"/>
  </r>
  <r>
    <s v="Perfilería"/>
    <s v="Ejes 4140"/>
    <x v="1807"/>
    <s v="EJE SAE 4140 Ø 1 3/4&quot; ( 44.45 MM )"/>
    <n v="6.57"/>
    <n v="6.5699999999999994"/>
    <n v="0"/>
    <x v="20"/>
    <x v="3"/>
    <n v="0"/>
  </r>
  <r>
    <s v="Perfilería"/>
    <s v="Ejes 4140"/>
    <x v="1054"/>
    <s v="EJE SAE 4140 Ø 1&quot; ( 25.40 MM )"/>
    <n v="0.72760000000000002"/>
    <n v="0.86760000000000004"/>
    <n v="0.14000000000000001"/>
    <x v="20"/>
    <x v="3"/>
    <n v="1"/>
  </r>
  <r>
    <s v="Perfilería"/>
    <s v="Ejes 4140"/>
    <x v="1054"/>
    <s v="EJE SAE 4140 Ø 1&quot; ( 25.40 MM )"/>
    <n v="9.7523999999999997"/>
    <n v="9.7523999999999997"/>
    <n v="0"/>
    <x v="20"/>
    <x v="3"/>
    <n v="0"/>
  </r>
  <r>
    <s v="Perfilería"/>
    <s v="Ejes 4140"/>
    <x v="1808"/>
    <s v="EJE SAE 4140 Ø 2 1/2&quot; ( 63.50 MM )"/>
    <n v="0.01"/>
    <n v="0"/>
    <n v="-0.01"/>
    <x v="20"/>
    <x v="3"/>
    <n v="1"/>
  </r>
  <r>
    <s v="Perfilería"/>
    <s v="Ejes 4140"/>
    <x v="1809"/>
    <s v="EJE SAE 4140 Ø 2 1/4&quot; ( 57.15 MM )"/>
    <n v="0.67"/>
    <n v="0.67"/>
    <n v="0"/>
    <x v="20"/>
    <x v="3"/>
    <n v="0"/>
  </r>
  <r>
    <s v="Perfilería"/>
    <s v="Ejes 4140"/>
    <x v="1055"/>
    <s v="EJE SAE 4140 Ø 2&quot; ( 50.80 MM )"/>
    <n v="0.11"/>
    <n v="0.13"/>
    <n v="2.0000000000000004E-2"/>
    <x v="20"/>
    <x v="3"/>
    <n v="1"/>
  </r>
  <r>
    <s v="Perfilería"/>
    <s v="Ejes 4140"/>
    <x v="1813"/>
    <s v="EJE SAE 4140 Ø 5 1/2&quot; ( 139.70 MM )"/>
    <n v="2.06"/>
    <n v="2.06"/>
    <n v="0"/>
    <x v="20"/>
    <x v="3"/>
    <n v="0"/>
  </r>
  <r>
    <s v="Perfilería"/>
    <s v="Ejes 4140"/>
    <x v="1744"/>
    <s v="EJE SAE 4140 Ø 5/8&quot; ( 15.87 MM )"/>
    <n v="1"/>
    <n v="1"/>
    <n v="0"/>
    <x v="20"/>
    <x v="3"/>
    <n v="0"/>
  </r>
  <r>
    <s v="Perfilería"/>
    <s v="Ejes 4140"/>
    <x v="4300"/>
    <s v="EJE SAE 4140 Ø 6 1/2&quot; ( 165.1 MM )"/>
    <n v="3.98"/>
    <n v="3.98"/>
    <n v="0"/>
    <x v="20"/>
    <x v="3"/>
    <n v="0"/>
  </r>
  <r>
    <s v="Perfilería"/>
    <s v="Ejes 4140"/>
    <x v="3208"/>
    <s v="EJE SAE 4140 Ø 74 MM"/>
    <n v="3.3"/>
    <n v="3.3"/>
    <n v="0"/>
    <x v="20"/>
    <x v="3"/>
    <n v="0"/>
  </r>
  <r>
    <s v="Perfilería"/>
    <s v="Ejes 4140"/>
    <x v="4301"/>
    <s v="EJE SAE 4140 Ø 8 1/2&quot; ( 215.90 MM )"/>
    <n v="2.83"/>
    <n v="2.83"/>
    <n v="0"/>
    <x v="20"/>
    <x v="3"/>
    <n v="0"/>
  </r>
  <r>
    <s v="Perfilería"/>
    <s v="Ejes 4140"/>
    <x v="4302"/>
    <s v="EJE SAE 4140 Ø 9&quot; ( 228.60 MM )"/>
    <n v="2.83"/>
    <n v="2.83"/>
    <n v="0"/>
    <x v="20"/>
    <x v="3"/>
    <n v="0"/>
  </r>
  <r>
    <s v="Perfilería"/>
    <s v="Ejes 4340"/>
    <x v="1745"/>
    <s v="EJE SAE 4340 Ø 3&quot; ( 76.20 MM )"/>
    <n v="1.44"/>
    <n v="1.4400000000000002"/>
    <n v="0"/>
    <x v="20"/>
    <x v="3"/>
    <n v="0"/>
  </r>
  <r>
    <s v="Perfilería"/>
    <s v="Ejes 4340"/>
    <x v="4303"/>
    <s v="EJE SAE 4340 Ø 9&quot; (228.60 MM )"/>
    <n v="8.56"/>
    <n v="8.56"/>
    <n v="0"/>
    <x v="20"/>
    <x v="3"/>
    <n v="0"/>
  </r>
  <r>
    <s v="Perfilería"/>
    <s v="Perfilería Diversos"/>
    <x v="3209"/>
    <s v="PALANQUILLA 1045 1 1/2&quot; ( 38.10 MM )"/>
    <n v="1.01"/>
    <n v="1.01"/>
    <n v="0"/>
    <x v="20"/>
    <x v="3"/>
    <n v="0"/>
  </r>
  <r>
    <s v="Perfilería"/>
    <s v="Perfilería Diversos"/>
    <x v="3211"/>
    <s v="PALANQUILLA 1045 1&quot; ( 25.4 MM )"/>
    <n v="6.84"/>
    <n v="6.84"/>
    <n v="0"/>
    <x v="20"/>
    <x v="3"/>
    <n v="0"/>
  </r>
  <r>
    <s v="Perfilería"/>
    <s v="Perfilería Diversos"/>
    <x v="3212"/>
    <s v="PALANQUILLA 1045 2 1/2&quot; ( 63.50 MM )"/>
    <n v="2.2400000000000002"/>
    <n v="2.4000000000000004"/>
    <n v="0.16000000000000014"/>
    <x v="20"/>
    <x v="3"/>
    <n v="1"/>
  </r>
  <r>
    <s v="Perfilería"/>
    <s v="Perfilería Diversos"/>
    <x v="4304"/>
    <s v="PERFIL UPN 100"/>
    <n v="59.6"/>
    <n v="58.3"/>
    <n v="-1.3000000000000043"/>
    <x v="20"/>
    <x v="3"/>
    <n v="1"/>
  </r>
  <r>
    <s v="Perfilería"/>
    <s v="Perfilería Diversos"/>
    <x v="132"/>
    <s v="PERFIL UPN 160"/>
    <n v="2.92"/>
    <n v="2.92"/>
    <n v="0"/>
    <x v="20"/>
    <x v="3"/>
    <n v="0"/>
  </r>
  <r>
    <s v="Perfilería"/>
    <s v="Perfilería Diversos"/>
    <x v="132"/>
    <s v="PERFIL UPN 160"/>
    <n v="0.66"/>
    <n v="0.66"/>
    <n v="0"/>
    <x v="20"/>
    <x v="3"/>
    <n v="0"/>
  </r>
  <r>
    <s v="Perfilería"/>
    <s v="Perfilería Diversos"/>
    <x v="3215"/>
    <s v="PERFIL UPN 200"/>
    <n v="4.2"/>
    <n v="4.2"/>
    <n v="0"/>
    <x v="20"/>
    <x v="3"/>
    <n v="0"/>
  </r>
  <r>
    <s v="Perfilería"/>
    <s v="Perfilería Diversos"/>
    <x v="3217"/>
    <s v="PLATINA 5160 2 1/2 X 3/8"/>
    <n v="2.31"/>
    <n v="2.31"/>
    <n v="0"/>
    <x v="20"/>
    <x v="3"/>
    <n v="0"/>
  </r>
  <r>
    <s v="Perfilería"/>
    <s v="Perfiles ACESCO"/>
    <x v="100"/>
    <s v="PERFIL ACESCO 305 MM X 80 MM CAL. 3 MM"/>
    <n v="6"/>
    <n v="6"/>
    <n v="0"/>
    <x v="20"/>
    <x v="3"/>
    <n v="0"/>
  </r>
  <r>
    <s v="Perfilería"/>
    <s v="Perfiles ACESCO"/>
    <x v="1817"/>
    <s v="PERFIL ACESCO HR 120 MM X 60 MM CAL. 14  - 2 MM"/>
    <n v="6"/>
    <n v="6"/>
    <n v="0"/>
    <x v="20"/>
    <x v="3"/>
    <n v="0"/>
  </r>
  <r>
    <s v="Perfilería"/>
    <s v="Perfiles ACESCO"/>
    <x v="96"/>
    <s v="PERFIL ACESCO HR 160 MM X 60 MM X 1.5 MM"/>
    <n v="12"/>
    <n v="12"/>
    <n v="0"/>
    <x v="20"/>
    <x v="3"/>
    <n v="0"/>
  </r>
  <r>
    <s v="Perfilería"/>
    <s v="Perfiles ACESCO"/>
    <x v="98"/>
    <s v="PERFIL ACESCO HR EN C - 203 MM X 67 MM CAL. 3 MM"/>
    <n v="27.63"/>
    <n v="27.63"/>
    <n v="0"/>
    <x v="20"/>
    <x v="3"/>
    <n v="0"/>
  </r>
  <r>
    <s v="Perfilería"/>
    <s v="Perfiles ACESCO"/>
    <x v="99"/>
    <s v="PERFIL ACESCO HR EN C - 220 MM X 80 MM CAL. 12 - 2.5 MM"/>
    <n v="4.2300000000000004"/>
    <n v="4.2300000000000004"/>
    <n v="0"/>
    <x v="20"/>
    <x v="3"/>
    <n v="0"/>
  </r>
  <r>
    <s v="Perfilería"/>
    <s v="Perfiles ACESCO"/>
    <x v="3959"/>
    <s v="PERFIL ACESCO HR EN C - 220 MM X 80 MM CAL. 3 MM"/>
    <n v="6"/>
    <n v="6"/>
    <n v="0"/>
    <x v="20"/>
    <x v="3"/>
    <n v="0"/>
  </r>
  <r>
    <s v="Perfilería"/>
    <s v="Perfiles HEA"/>
    <x v="105"/>
    <s v="PERFIL HEA 120"/>
    <n v="4.5999999999999996"/>
    <n v="0"/>
    <n v="-4.5999999999999996"/>
    <x v="20"/>
    <x v="3"/>
    <n v="1"/>
  </r>
  <r>
    <s v="Perfilería"/>
    <s v="Perfiles HEA"/>
    <x v="107"/>
    <s v="PERFIL HEA 160"/>
    <n v="0.73"/>
    <n v="0.73"/>
    <n v="0"/>
    <x v="20"/>
    <x v="3"/>
    <n v="0"/>
  </r>
  <r>
    <s v="Perfilería"/>
    <s v="Perfiles HEA"/>
    <x v="107"/>
    <s v="PERFIL HEA 160"/>
    <n v="5.27"/>
    <n v="14.33"/>
    <n v="9.06"/>
    <x v="20"/>
    <x v="3"/>
    <n v="1"/>
  </r>
  <r>
    <s v="Perfilería"/>
    <s v="Perfiles HEA"/>
    <x v="102"/>
    <s v="PERFIL HEA 180"/>
    <n v="0.48"/>
    <n v="0.48"/>
    <n v="0"/>
    <x v="20"/>
    <x v="3"/>
    <n v="0"/>
  </r>
  <r>
    <s v="Perfilería"/>
    <s v="Perfiles HEA"/>
    <x v="102"/>
    <s v="PERFIL HEA 180"/>
    <n v="11.52"/>
    <n v="20.09"/>
    <n v="8.57"/>
    <x v="20"/>
    <x v="3"/>
    <n v="1"/>
  </r>
  <r>
    <s v="Perfilería"/>
    <s v="Perfiles HEA"/>
    <x v="108"/>
    <s v="PERFIL HEA 200"/>
    <n v="0.46"/>
    <n v="0.46"/>
    <n v="0"/>
    <x v="20"/>
    <x v="3"/>
    <n v="0"/>
  </r>
  <r>
    <s v="Perfilería"/>
    <s v="Perfiles HEA"/>
    <x v="108"/>
    <s v="PERFIL HEA 200"/>
    <n v="5.07"/>
    <n v="6.83"/>
    <n v="1.7599999999999998"/>
    <x v="20"/>
    <x v="3"/>
    <n v="1"/>
  </r>
  <r>
    <s v="Perfilería"/>
    <s v="Perfiles HEA"/>
    <x v="109"/>
    <s v="PERFIL HEA 220"/>
    <n v="1.32"/>
    <n v="1.32"/>
    <n v="0"/>
    <x v="20"/>
    <x v="3"/>
    <n v="0"/>
  </r>
  <r>
    <s v="Perfilería"/>
    <s v="Perfiles HEA"/>
    <x v="110"/>
    <s v="PERFIL HEA 240"/>
    <n v="83.6"/>
    <n v="83.6"/>
    <n v="0"/>
    <x v="20"/>
    <x v="3"/>
    <n v="0"/>
  </r>
  <r>
    <s v="Perfilería"/>
    <s v="Perfiles HEA"/>
    <x v="4305"/>
    <s v="PERFIL HEA 260"/>
    <n v="90"/>
    <n v="90"/>
    <n v="0"/>
    <x v="20"/>
    <x v="3"/>
    <n v="0"/>
  </r>
  <r>
    <s v="Perfilería"/>
    <s v="Perfiles HEA"/>
    <x v="111"/>
    <s v="PERFIL HEA 280"/>
    <n v="6"/>
    <n v="6"/>
    <n v="0"/>
    <x v="20"/>
    <x v="3"/>
    <n v="0"/>
  </r>
  <r>
    <s v="Perfilería"/>
    <s v="Perfiles HEA"/>
    <x v="114"/>
    <s v="PERFIL HEA 340"/>
    <n v="2.4"/>
    <n v="3.6"/>
    <n v="1.2000000000000002"/>
    <x v="20"/>
    <x v="3"/>
    <n v="1"/>
  </r>
  <r>
    <s v="Perfilería"/>
    <s v="Perfiles HEA"/>
    <x v="116"/>
    <s v="PERFIL HEA 400"/>
    <n v="2.17"/>
    <n v="0"/>
    <n v="-2.17"/>
    <x v="20"/>
    <x v="3"/>
    <n v="1"/>
  </r>
  <r>
    <s v="Perfilería"/>
    <s v="Perfiles HEA"/>
    <x v="116"/>
    <s v="PERFIL HEA 400"/>
    <n v="72"/>
    <n v="72"/>
    <n v="0"/>
    <x v="20"/>
    <x v="3"/>
    <n v="0"/>
  </r>
  <r>
    <s v="Perfilería"/>
    <s v="Perfiles HEA"/>
    <x v="103"/>
    <s v="PERFIL HEA 450"/>
    <n v="5.2"/>
    <n v="5.2"/>
    <n v="0"/>
    <x v="20"/>
    <x v="3"/>
    <n v="0"/>
  </r>
  <r>
    <s v="Perfilería"/>
    <s v="Perfiles HEB"/>
    <x v="4306"/>
    <s v="PERFIL HEB 160"/>
    <n v="11.3"/>
    <n v="11.3"/>
    <n v="0"/>
    <x v="20"/>
    <x v="3"/>
    <n v="0"/>
  </r>
  <r>
    <s v="Perfilería"/>
    <s v="Perfiles IPE"/>
    <x v="1056"/>
    <s v="PERFIL IPE 120"/>
    <n v="20.794"/>
    <n v="21"/>
    <n v="0.20599999999999952"/>
    <x v="20"/>
    <x v="3"/>
    <n v="1"/>
  </r>
  <r>
    <s v="Perfilería"/>
    <s v="Perfiles IPE"/>
    <x v="119"/>
    <s v="PERFIL IPE 140"/>
    <n v="23.4"/>
    <n v="20"/>
    <n v="-3.3999999999999986"/>
    <x v="20"/>
    <x v="3"/>
    <n v="1"/>
  </r>
  <r>
    <s v="Perfilería"/>
    <s v="Perfiles IPE"/>
    <x v="120"/>
    <s v="PERFIL IPE 160"/>
    <n v="21.52"/>
    <n v="19.330000000000002"/>
    <n v="-2.1899999999999977"/>
    <x v="20"/>
    <x v="3"/>
    <n v="1"/>
  </r>
  <r>
    <s v="Perfilería"/>
    <s v="Perfiles IPE"/>
    <x v="121"/>
    <s v="PERFIL IPE 180"/>
    <n v="4.2300000000000004"/>
    <n v="6"/>
    <n v="1.7699999999999996"/>
    <x v="20"/>
    <x v="3"/>
    <n v="1"/>
  </r>
  <r>
    <s v="Perfilería"/>
    <s v="Perfiles IPE"/>
    <x v="122"/>
    <s v="PERFIL IPE 200"/>
    <n v="8.0000000000000002E-3"/>
    <m/>
    <n v="-8.0000000000000002E-3"/>
    <x v="20"/>
    <x v="3"/>
    <n v="1"/>
  </r>
  <r>
    <s v="Perfilería"/>
    <s v="Perfiles IPE"/>
    <x v="122"/>
    <s v="PERFIL IPE 200"/>
    <n v="15.1"/>
    <n v="15.1"/>
    <n v="0"/>
    <x v="20"/>
    <x v="3"/>
    <n v="0"/>
  </r>
  <r>
    <s v="Perfilería"/>
    <s v="Perfiles IPE"/>
    <x v="122"/>
    <s v="PERFIL IPE 200"/>
    <n v="702"/>
    <n v="702"/>
    <n v="0"/>
    <x v="20"/>
    <x v="3"/>
    <n v="0"/>
  </r>
  <r>
    <s v="Perfilería"/>
    <s v="Perfiles IPE"/>
    <x v="123"/>
    <s v="PERFIL IPE 220"/>
    <n v="6"/>
    <n v="6"/>
    <n v="0"/>
    <x v="20"/>
    <x v="3"/>
    <n v="0"/>
  </r>
  <r>
    <s v="Perfilería"/>
    <s v="Perfiles IPE"/>
    <x v="124"/>
    <s v="PERFIL IPE 240"/>
    <n v="59.8"/>
    <n v="53.2"/>
    <n v="-6.5999999999999943"/>
    <x v="20"/>
    <x v="3"/>
    <n v="1"/>
  </r>
  <r>
    <s v="Perfilería"/>
    <s v="Perfiles IPE"/>
    <x v="126"/>
    <s v="PERFIL IPE 300"/>
    <n v="33.9"/>
    <n v="33.9"/>
    <n v="0"/>
    <x v="20"/>
    <x v="3"/>
    <n v="0"/>
  </r>
  <r>
    <s v="Perfilería"/>
    <s v="Perfiles IPE"/>
    <x v="126"/>
    <s v="PERFIL IPE 300"/>
    <n v="663.7"/>
    <n v="663.7"/>
    <n v="0"/>
    <x v="20"/>
    <x v="3"/>
    <n v="0"/>
  </r>
  <r>
    <s v="Perfilería"/>
    <s v="Perfiles IPE"/>
    <x v="127"/>
    <s v="PERFIL IPE 330"/>
    <n v="60"/>
    <n v="69.400000000000006"/>
    <n v="9.4000000000000057"/>
    <x v="20"/>
    <x v="3"/>
    <n v="1"/>
  </r>
  <r>
    <s v="Perfilería"/>
    <s v="Perfiles IPE"/>
    <x v="128"/>
    <s v="PERFIL IPE 360"/>
    <n v="9.15"/>
    <n v="9.15"/>
    <n v="0"/>
    <x v="20"/>
    <x v="3"/>
    <n v="0"/>
  </r>
  <r>
    <s v="Perfilería"/>
    <s v="Perfiles IPE"/>
    <x v="129"/>
    <s v="PERFIL IPE 400"/>
    <n v="2.42"/>
    <n v="2.42"/>
    <n v="0"/>
    <x v="20"/>
    <x v="3"/>
    <n v="0"/>
  </r>
  <r>
    <s v="Perfilería"/>
    <s v="Perfiles IPE"/>
    <x v="130"/>
    <s v="PERFIL IPE 450"/>
    <n v="7"/>
    <n v="7"/>
    <n v="0"/>
    <x v="20"/>
    <x v="3"/>
    <n v="0"/>
  </r>
  <r>
    <s v="Perfilería"/>
    <s v="Perfiles IPE"/>
    <x v="130"/>
    <s v="PERFIL IPE 450"/>
    <n v="36"/>
    <n v="36"/>
    <n v="0"/>
    <x v="20"/>
    <x v="3"/>
    <n v="0"/>
  </r>
  <r>
    <s v="Perfilería"/>
    <s v="Perfiles IPE"/>
    <x v="4307"/>
    <s v="PERFIL IPE 500"/>
    <n v="12"/>
    <n v="12"/>
    <n v="0"/>
    <x v="20"/>
    <x v="3"/>
    <n v="0"/>
  </r>
  <r>
    <s v="Perfilería"/>
    <s v="Perfiles U"/>
    <x v="1756"/>
    <s v="CANAL U 10 X 15.3 LIBRAS/PIE"/>
    <n v="7.9"/>
    <n v="7.9"/>
    <n v="0"/>
    <x v="20"/>
    <x v="3"/>
    <n v="0"/>
  </r>
  <r>
    <s v="Perfilería"/>
    <s v="Perfiles U"/>
    <x v="3532"/>
    <s v="CANAL U 12 X 20.7 LIBRAS/PIE"/>
    <n v="4.8"/>
    <n v="6.8000000000000007"/>
    <n v="2.0000000000000009"/>
    <x v="20"/>
    <x v="3"/>
    <n v="1"/>
  </r>
  <r>
    <s v="Perfilería"/>
    <s v="Perfiles U"/>
    <x v="1027"/>
    <s v="CANAL U 3 X 4.1 LIBRAS/PIE"/>
    <n v="379.70920000000001"/>
    <n v="377.40000000000003"/>
    <n v="-2.3091999999999757"/>
    <x v="20"/>
    <x v="3"/>
    <n v="1"/>
  </r>
  <r>
    <s v="Perfilería"/>
    <s v="Perfiles U"/>
    <x v="1918"/>
    <s v="CANAL U 4 X 5.4 LIBRAS/PIE"/>
    <n v="205.99100000000001"/>
    <n v="203"/>
    <n v="-2.9910000000000139"/>
    <x v="20"/>
    <x v="3"/>
    <n v="1"/>
  </r>
  <r>
    <s v="Perfilería"/>
    <s v="Perfiles U"/>
    <x v="1757"/>
    <s v="CANAL U 6 X 8.2 LIBRAS/PIE"/>
    <n v="0.34"/>
    <n v="0.34"/>
    <n v="0"/>
    <x v="20"/>
    <x v="3"/>
    <n v="0"/>
  </r>
  <r>
    <s v="Perfilería"/>
    <s v="Perfiles U"/>
    <x v="1757"/>
    <s v="CANAL U 6 X 8.2 LIBRAS/PIE"/>
    <n v="563.69000000000005"/>
    <n v="568.6"/>
    <n v="4.9099999999999682"/>
    <x v="20"/>
    <x v="3"/>
    <n v="1"/>
  </r>
  <r>
    <s v="Perfilería"/>
    <s v="Perfiles U"/>
    <x v="837"/>
    <s v="CANAL U 8 X 11.5 LIBRAS/PIE"/>
    <n v="1.024"/>
    <n v="1.024"/>
    <n v="0"/>
    <x v="20"/>
    <x v="3"/>
    <n v="0"/>
  </r>
  <r>
    <s v="Perfilería"/>
    <s v="Perfiles U"/>
    <x v="837"/>
    <s v="CANAL U 8 X 11.5 LIBRAS/PIE"/>
    <n v="65.623999999999995"/>
    <n v="65.675999999999988"/>
    <n v="5.1999999999992497E-2"/>
    <x v="20"/>
    <x v="3"/>
    <n v="1"/>
  </r>
  <r>
    <s v="Perfilería"/>
    <s v="Perfiles WF"/>
    <x v="133"/>
    <s v="PERFIL W 10&quot; X 49 LIBRAS/PIE"/>
    <n v="12"/>
    <n v="0"/>
    <n v="-12"/>
    <x v="20"/>
    <x v="3"/>
    <n v="1"/>
  </r>
  <r>
    <s v="Perfilería"/>
    <s v="Perfiles WF"/>
    <x v="4308"/>
    <s v="PERFIL WF 10&quot; X 12 LIBRAS/PIE"/>
    <n v="12"/>
    <n v="12"/>
    <n v="0"/>
    <x v="20"/>
    <x v="3"/>
    <n v="0"/>
  </r>
  <r>
    <s v="Perfilería"/>
    <s v="Perfiles WF"/>
    <x v="134"/>
    <s v="PERFIL WF 10&quot; X 45 LIBRAS/PIE"/>
    <n v="2.84"/>
    <n v="0"/>
    <n v="-2.84"/>
    <x v="20"/>
    <x v="3"/>
    <n v="1"/>
  </r>
  <r>
    <s v="Perfilería"/>
    <s v="Perfiles WF"/>
    <x v="4309"/>
    <s v="PERFIL WF 12&quot; X 14 LIBRAS/PIE"/>
    <n v="108"/>
    <n v="108.57"/>
    <n v="0.56999999999999318"/>
    <x v="20"/>
    <x v="3"/>
    <n v="1"/>
  </r>
  <r>
    <s v="Perfilería"/>
    <s v="Perfiles WF"/>
    <x v="4310"/>
    <s v="PERFIL WF 14&quot; X 22 LIBRAS/PIE"/>
    <n v="198"/>
    <n v="198.17000000000002"/>
    <n v="0.17000000000001592"/>
    <x v="20"/>
    <x v="3"/>
    <n v="1"/>
  </r>
  <r>
    <s v="Perfilería"/>
    <s v="Perfiles WF"/>
    <x v="4311"/>
    <s v="PERFIL WF 16&quot; X 26 LIBRAS/PIE"/>
    <n v="60"/>
    <n v="51.65"/>
    <n v="-8.3500000000000014"/>
    <x v="20"/>
    <x v="3"/>
    <n v="1"/>
  </r>
  <r>
    <s v="Perfilería"/>
    <s v="Perfiles WF"/>
    <x v="136"/>
    <s v="PERFIL WF 16&quot; X 36 LIBRAS/PIE"/>
    <n v="14"/>
    <n v="14"/>
    <n v="0"/>
    <x v="20"/>
    <x v="3"/>
    <n v="0"/>
  </r>
  <r>
    <s v="Perfilería"/>
    <s v="Perfiles WF"/>
    <x v="4312"/>
    <s v="PERFIL WF 18&quot; X 35 LIBRAS/PIE"/>
    <n v="103"/>
    <n v="103.47999999999999"/>
    <n v="0.47999999999998977"/>
    <x v="20"/>
    <x v="3"/>
    <n v="1"/>
  </r>
  <r>
    <s v="Perfilería"/>
    <s v="Perfiles WF"/>
    <x v="4313"/>
    <s v="PERFIL WF 21&quot; X 44 LIBRAS/PIE"/>
    <n v="66"/>
    <n v="42"/>
    <n v="-24"/>
    <x v="20"/>
    <x v="3"/>
    <n v="1"/>
  </r>
  <r>
    <s v="Perfilería"/>
    <s v="Perfiles WF"/>
    <x v="4314"/>
    <s v="PERFIL WF 6&quot; X 8.5 LIBRAS/PIE"/>
    <n v="12"/>
    <n v="6"/>
    <n v="-6"/>
    <x v="20"/>
    <x v="3"/>
    <n v="1"/>
  </r>
  <r>
    <s v="Perfilería"/>
    <s v="Perfiles WF"/>
    <x v="4315"/>
    <s v="PERFIL WF 8&quot; X 10 LIBRAS/PIE"/>
    <n v="36"/>
    <n v="36"/>
    <n v="0"/>
    <x v="20"/>
    <x v="3"/>
    <n v="0"/>
  </r>
  <r>
    <s v="Perfilería"/>
    <s v="Perfiles WF"/>
    <x v="4316"/>
    <s v="PERFIL WF 8&quot; X 24 LIBRAS/PIE"/>
    <n v="48"/>
    <n v="48"/>
    <n v="0"/>
    <x v="20"/>
    <x v="3"/>
    <n v="0"/>
  </r>
  <r>
    <s v="Perfilería"/>
    <s v="Platina Aluminio"/>
    <x v="3220"/>
    <s v="PLATINA ALUMINIO 1 1/2 X 1/8"/>
    <n v="10"/>
    <n v="9.24"/>
    <n v="-0.75999999999999979"/>
    <x v="20"/>
    <x v="3"/>
    <n v="1"/>
  </r>
  <r>
    <s v="Perfilería"/>
    <s v="Platina Aluminio"/>
    <x v="3221"/>
    <s v="PLATINA ALUMINIO 1 1/4 X 1/8"/>
    <n v="22.5"/>
    <n v="22.25"/>
    <n v="-0.25"/>
    <x v="20"/>
    <x v="3"/>
    <n v="1"/>
  </r>
  <r>
    <s v="Perfilería"/>
    <s v="Platina Aluminio"/>
    <x v="3222"/>
    <s v="PLATINA ALUMINIO 1 X 1/8"/>
    <n v="5.8"/>
    <n v="5.8"/>
    <n v="0"/>
    <x v="20"/>
    <x v="3"/>
    <n v="0"/>
  </r>
  <r>
    <s v="Perfilería"/>
    <s v="Platina HR"/>
    <x v="3216"/>
    <s v="PLATINA 1016 2 1/2  X 1/4 CALIBRADA"/>
    <n v="9.99"/>
    <n v="9.99"/>
    <n v="0"/>
    <x v="20"/>
    <x v="3"/>
    <n v="0"/>
  </r>
  <r>
    <s v="Perfilería"/>
    <s v="Platina HR"/>
    <x v="3218"/>
    <s v="PLATINA 5160 2 X 3/8"/>
    <n v="0.6"/>
    <n v="0.6"/>
    <n v="0"/>
    <x v="20"/>
    <x v="3"/>
    <n v="0"/>
  </r>
  <r>
    <s v="Perfilería"/>
    <s v="Platina HR"/>
    <x v="1818"/>
    <s v="PLATINA HR 1 1/2 X 1/2"/>
    <n v="5.41"/>
    <n v="7.4399999999999995"/>
    <n v="2.0299999999999994"/>
    <x v="20"/>
    <x v="3"/>
    <n v="1"/>
  </r>
  <r>
    <s v="Perfilería"/>
    <s v="Platina HR"/>
    <x v="1057"/>
    <s v="PLATINA HR 1 1/2 X 1/4"/>
    <n v="8.3510000000000009"/>
    <n v="8.1910000000000007"/>
    <n v="-0.16000000000000014"/>
    <x v="20"/>
    <x v="3"/>
    <n v="1"/>
  </r>
  <r>
    <s v="Perfilería"/>
    <s v="Platina HR"/>
    <x v="1057"/>
    <s v="PLATINA HR 1 1/2 X 1/4"/>
    <n v="85.188999999999993"/>
    <n v="81.34899999999999"/>
    <n v="-3.8400000000000034"/>
    <x v="20"/>
    <x v="3"/>
    <n v="1"/>
  </r>
  <r>
    <s v="Perfilería"/>
    <s v="Platina HR"/>
    <x v="3223"/>
    <s v="PLATINA HR 1 1/2 X 1/8"/>
    <n v="22.51"/>
    <n v="22.509999999999998"/>
    <n v="0"/>
    <x v="20"/>
    <x v="3"/>
    <n v="0"/>
  </r>
  <r>
    <s v="Perfilería"/>
    <s v="Platina HR"/>
    <x v="1921"/>
    <s v="PLATINA HR 1 1/2 X 3/16"/>
    <n v="261.82"/>
    <n v="258.3"/>
    <n v="-3.5199999999999818"/>
    <x v="20"/>
    <x v="3"/>
    <n v="1"/>
  </r>
  <r>
    <s v="Perfilería"/>
    <s v="Platina HR"/>
    <x v="1922"/>
    <s v="PLATINA HR 1 1/2 X 3/8"/>
    <n v="0.13"/>
    <n v="0.13"/>
    <n v="0"/>
    <x v="20"/>
    <x v="3"/>
    <n v="0"/>
  </r>
  <r>
    <s v="Perfilería"/>
    <s v="Platina HR"/>
    <x v="1922"/>
    <s v="PLATINA HR 1 1/2 X 3/8"/>
    <n v="43.23"/>
    <n v="43.81"/>
    <n v="0.5800000000000054"/>
    <x v="20"/>
    <x v="3"/>
    <n v="1"/>
  </r>
  <r>
    <s v="Perfilería"/>
    <s v="Platina HR"/>
    <x v="1058"/>
    <s v="PLATINA HR 1 1/4 X 1/4"/>
    <n v="3.24"/>
    <n v="3.42"/>
    <n v="0.17999999999999972"/>
    <x v="20"/>
    <x v="3"/>
    <n v="1"/>
  </r>
  <r>
    <s v="Perfilería"/>
    <s v="Platina HR"/>
    <x v="1058"/>
    <s v="PLATINA HR 1 1/4 X 1/4"/>
    <n v="6.75"/>
    <n v="6.75"/>
    <n v="0"/>
    <x v="20"/>
    <x v="3"/>
    <n v="0"/>
  </r>
  <r>
    <s v="Perfilería"/>
    <s v="Platina HR"/>
    <x v="3224"/>
    <s v="PLATINA HR 1 1/4 X 1/8"/>
    <n v="14"/>
    <n v="14"/>
    <n v="0"/>
    <x v="20"/>
    <x v="3"/>
    <n v="0"/>
  </r>
  <r>
    <s v="Perfilería"/>
    <s v="Platina HR"/>
    <x v="1819"/>
    <s v="PLATINA HR 1 1/4 X 3/16"/>
    <n v="14.31"/>
    <n v="14.31"/>
    <n v="0"/>
    <x v="20"/>
    <x v="3"/>
    <n v="0"/>
  </r>
  <r>
    <s v="Perfilería"/>
    <s v="Platina HR"/>
    <x v="1059"/>
    <s v="PLATINA HR 1 X 1/2"/>
    <n v="79.709999999999994"/>
    <n v="79.709999999999994"/>
    <n v="0"/>
    <x v="20"/>
    <x v="3"/>
    <n v="0"/>
  </r>
  <r>
    <s v="Perfilería"/>
    <s v="Platina HR"/>
    <x v="1059"/>
    <s v="PLATINA HR 1 X 1/2"/>
    <n v="6.43"/>
    <n v="6.4300000000000068"/>
    <n v="7.1054273576010019E-15"/>
    <x v="20"/>
    <x v="3"/>
    <n v="1"/>
  </r>
  <r>
    <s v="Perfilería"/>
    <s v="Platina HR"/>
    <x v="1820"/>
    <s v="PLATINA HR 1 X 1/4"/>
    <n v="3.4"/>
    <n v="3.4"/>
    <n v="0"/>
    <x v="20"/>
    <x v="3"/>
    <n v="0"/>
  </r>
  <r>
    <s v="Perfilería"/>
    <s v="Platina HR"/>
    <x v="1820"/>
    <s v="PLATINA HR 1 X 1/4"/>
    <n v="461.24"/>
    <n v="461.23999999999995"/>
    <n v="0"/>
    <x v="20"/>
    <x v="3"/>
    <n v="0"/>
  </r>
  <r>
    <s v="Perfilería"/>
    <s v="Platina HR"/>
    <x v="1820"/>
    <s v="PLATINA HR 1 X 1/4"/>
    <n v="366.66"/>
    <n v="366.66"/>
    <n v="0"/>
    <x v="20"/>
    <x v="3"/>
    <n v="0"/>
  </r>
  <r>
    <s v="Perfilería"/>
    <s v="Platina HR"/>
    <x v="1060"/>
    <s v="PLATINA HR 1 X 1/8"/>
    <n v="38.47"/>
    <n v="62.15"/>
    <n v="23.68"/>
    <x v="20"/>
    <x v="3"/>
    <n v="1"/>
  </r>
  <r>
    <s v="Perfilería"/>
    <s v="Platina HR"/>
    <x v="1060"/>
    <s v="PLATINA HR 1 X 1/8"/>
    <n v="60.59"/>
    <n v="60.590000000000011"/>
    <n v="0"/>
    <x v="20"/>
    <x v="3"/>
    <n v="0"/>
  </r>
  <r>
    <s v="Perfilería"/>
    <s v="Platina HR"/>
    <x v="1821"/>
    <s v="PLATINA HR 1 X 3/16"/>
    <n v="4.0999999999999996"/>
    <n v="4.0999999999999996"/>
    <n v="0"/>
    <x v="20"/>
    <x v="3"/>
    <n v="0"/>
  </r>
  <r>
    <s v="Perfilería"/>
    <s v="Platina HR"/>
    <x v="1821"/>
    <s v="PLATINA HR 1 X 3/16"/>
    <n v="62.580300000000001"/>
    <n v="62.580000000000005"/>
    <n v="-2.9999999999574811E-4"/>
    <x v="20"/>
    <x v="3"/>
    <n v="1"/>
  </r>
  <r>
    <s v="Perfilería"/>
    <s v="Platina HR"/>
    <x v="1822"/>
    <s v="PLATINA HR 1 X 3/8"/>
    <n v="2.4"/>
    <n v="2.4"/>
    <n v="0"/>
    <x v="20"/>
    <x v="3"/>
    <n v="0"/>
  </r>
  <r>
    <s v="Perfilería"/>
    <s v="Platina HR"/>
    <x v="1822"/>
    <s v="PLATINA HR 1 X 3/8"/>
    <n v="40.1"/>
    <n v="39.6"/>
    <n v="-0.5"/>
    <x v="20"/>
    <x v="3"/>
    <n v="1"/>
  </r>
  <r>
    <s v="Perfilería"/>
    <s v="Platina HR"/>
    <x v="1823"/>
    <s v="PLATINA HR 1/2  X 3/16"/>
    <n v="3.65"/>
    <n v="3.65"/>
    <n v="0"/>
    <x v="20"/>
    <x v="3"/>
    <n v="0"/>
  </r>
  <r>
    <s v="Perfilería"/>
    <s v="Platina HR"/>
    <x v="1823"/>
    <s v="PLATINA HR 1/2  X 3/16"/>
    <n v="11.5"/>
    <n v="11.5"/>
    <n v="0"/>
    <x v="20"/>
    <x v="3"/>
    <n v="0"/>
  </r>
  <r>
    <s v="Perfilería"/>
    <s v="Platina HR"/>
    <x v="1824"/>
    <s v="PLATINA HR 1/2 X 1/4"/>
    <n v="2.67"/>
    <n v="2.67"/>
    <n v="0"/>
    <x v="20"/>
    <x v="3"/>
    <n v="0"/>
  </r>
  <r>
    <s v="Perfilería"/>
    <s v="Platina HR"/>
    <x v="1824"/>
    <s v="PLATINA HR 1/2 X 1/4"/>
    <n v="14.88"/>
    <n v="14.88"/>
    <n v="0"/>
    <x v="20"/>
    <x v="3"/>
    <n v="0"/>
  </r>
  <r>
    <s v="Perfilería"/>
    <s v="Platina HR"/>
    <x v="1923"/>
    <s v="PLATINA HR 2 1/2 X 1/2"/>
    <n v="68.87"/>
    <n v="69.66"/>
    <n v="0.78999999999999204"/>
    <x v="20"/>
    <x v="3"/>
    <n v="1"/>
  </r>
  <r>
    <s v="Perfilería"/>
    <s v="Platina HR"/>
    <x v="1061"/>
    <s v="PLATINA HR 2 1/2 X 1/4"/>
    <n v="2.9249999999999998"/>
    <n v="2.9249999999999998"/>
    <n v="0"/>
    <x v="20"/>
    <x v="3"/>
    <n v="0"/>
  </r>
  <r>
    <s v="Perfilería"/>
    <s v="Platina HR"/>
    <x v="1061"/>
    <s v="PLATINA HR 2 1/2 X 1/4"/>
    <n v="47.325000000000003"/>
    <n v="47.325000000000003"/>
    <n v="0"/>
    <x v="20"/>
    <x v="3"/>
    <n v="0"/>
  </r>
  <r>
    <s v="Perfilería"/>
    <s v="Platina HR"/>
    <x v="1924"/>
    <s v="PLATINA HR 2 1/2 X 3/8"/>
    <n v="3.81"/>
    <n v="4.4000000000000004"/>
    <n v="0.5900000000000003"/>
    <x v="20"/>
    <x v="3"/>
    <n v="1"/>
  </r>
  <r>
    <s v="Perfilería"/>
    <s v="Platina HR"/>
    <x v="1825"/>
    <s v="PLATINA HR 2 X 1/2"/>
    <n v="12.06"/>
    <n v="12.06"/>
    <n v="0"/>
    <x v="20"/>
    <x v="3"/>
    <n v="0"/>
  </r>
  <r>
    <s v="Perfilería"/>
    <s v="Platina HR"/>
    <x v="1062"/>
    <s v="PLATINA HR 2 X 1/4"/>
    <n v="3.15"/>
    <n v="3.15"/>
    <n v="0"/>
    <x v="20"/>
    <x v="3"/>
    <n v="0"/>
  </r>
  <r>
    <s v="Perfilería"/>
    <s v="Platina HR"/>
    <x v="1062"/>
    <s v="PLATINA HR 2 X 1/4"/>
    <n v="134.58000000000001"/>
    <n v="134.47"/>
    <n v="-0.11000000000001364"/>
    <x v="20"/>
    <x v="3"/>
    <n v="1"/>
  </r>
  <r>
    <s v="Perfilería"/>
    <s v="Platina HR"/>
    <x v="1063"/>
    <s v="PLATINA HR 2 X 3/16"/>
    <n v="15.97"/>
    <n v="15.97"/>
    <n v="0"/>
    <x v="20"/>
    <x v="3"/>
    <n v="0"/>
  </r>
  <r>
    <s v="Perfilería"/>
    <s v="Platina HR"/>
    <x v="1063"/>
    <s v="PLATINA HR 2 X 3/16"/>
    <n v="73.849999999999994"/>
    <n v="91.61"/>
    <n v="17.760000000000005"/>
    <x v="20"/>
    <x v="3"/>
    <n v="1"/>
  </r>
  <r>
    <s v="Perfilería"/>
    <s v="Platina HR"/>
    <x v="1064"/>
    <s v="PLATINA HR 2 X 3/8"/>
    <n v="11.65"/>
    <n v="11.65"/>
    <n v="0"/>
    <x v="20"/>
    <x v="3"/>
    <n v="0"/>
  </r>
  <r>
    <s v="Perfilería"/>
    <s v="Platina HR"/>
    <x v="1064"/>
    <s v="PLATINA HR 2 X 3/8"/>
    <n v="126.88"/>
    <n v="129.24999999999997"/>
    <n v="2.3699999999999761"/>
    <x v="20"/>
    <x v="3"/>
    <n v="1"/>
  </r>
  <r>
    <s v="Perfilería"/>
    <s v="Platina HR"/>
    <x v="3225"/>
    <s v="PLATINA HR 3 X 1/2"/>
    <n v="2.19"/>
    <n v="2.19"/>
    <n v="0"/>
    <x v="20"/>
    <x v="3"/>
    <n v="0"/>
  </r>
  <r>
    <s v="Perfilería"/>
    <s v="Platina HR"/>
    <x v="1065"/>
    <s v="PLATINA HR 3 X 1/4"/>
    <n v="9.86"/>
    <n v="9.86"/>
    <n v="0"/>
    <x v="20"/>
    <x v="3"/>
    <n v="0"/>
  </r>
  <r>
    <s v="Perfilería"/>
    <s v="Platina HR"/>
    <x v="1065"/>
    <s v="PLATINA HR 3 X 1/4"/>
    <n v="11.62"/>
    <n v="12.469999999999999"/>
    <n v="0.84999999999999964"/>
    <x v="20"/>
    <x v="3"/>
    <n v="1"/>
  </r>
  <r>
    <s v="Perfilería"/>
    <s v="Platina HR"/>
    <x v="3226"/>
    <s v="PLATINA HR 3 X 3/16"/>
    <n v="16.97"/>
    <n v="16.97"/>
    <n v="0"/>
    <x v="20"/>
    <x v="3"/>
    <n v="0"/>
  </r>
  <r>
    <s v="Perfilería"/>
    <s v="Platina HR"/>
    <x v="3619"/>
    <s v="PLATINA HR 3 X 3/8"/>
    <n v="28.97"/>
    <n v="24"/>
    <n v="-4.9699999999999989"/>
    <x v="20"/>
    <x v="3"/>
    <n v="1"/>
  </r>
  <r>
    <s v="Perfilería"/>
    <s v="Platina HR"/>
    <x v="3227"/>
    <s v="PLATINA HR 3/16 X 2 1/2"/>
    <n v="8.66"/>
    <n v="8.66"/>
    <n v="0"/>
    <x v="20"/>
    <x v="3"/>
    <n v="0"/>
  </r>
  <r>
    <s v="Perfilería"/>
    <s v="Platina HR"/>
    <x v="3228"/>
    <s v="PLATINA HR 3/4 X 1/4"/>
    <n v="8.8699999999999992"/>
    <n v="8.870000000000001"/>
    <n v="0"/>
    <x v="20"/>
    <x v="3"/>
    <n v="0"/>
  </r>
  <r>
    <s v="Perfilería"/>
    <s v="Platina HR"/>
    <x v="3229"/>
    <s v="PLATINA HR 3/4 X 1/8"/>
    <n v="6"/>
    <n v="6"/>
    <n v="0"/>
    <x v="20"/>
    <x v="3"/>
    <n v="0"/>
  </r>
  <r>
    <s v="Perfilería"/>
    <s v="Platina HR"/>
    <x v="1066"/>
    <s v="PLATINA HR 4 X 1/4"/>
    <n v="0.68"/>
    <n v="0.68"/>
    <n v="0"/>
    <x v="20"/>
    <x v="3"/>
    <n v="0"/>
  </r>
  <r>
    <s v="Perfilería"/>
    <s v="Platina HR"/>
    <x v="1066"/>
    <s v="PLATINA HR 4 X 1/4"/>
    <n v="8.35"/>
    <n v="8.3500000000000014"/>
    <n v="0"/>
    <x v="20"/>
    <x v="3"/>
    <n v="0"/>
  </r>
  <r>
    <s v="Perfilería"/>
    <s v="Platina HR"/>
    <x v="3230"/>
    <s v="PLATINA HR 4 X 3/16"/>
    <n v="1"/>
    <n v="1"/>
    <n v="0"/>
    <x v="20"/>
    <x v="3"/>
    <n v="0"/>
  </r>
  <r>
    <s v="Perfilería"/>
    <s v="Platina HR"/>
    <x v="1067"/>
    <s v="PLATINA HR 4 X 3/8"/>
    <n v="1.65"/>
    <n v="1.65"/>
    <n v="0"/>
    <x v="20"/>
    <x v="3"/>
    <n v="0"/>
  </r>
  <r>
    <s v="Perfilería"/>
    <s v="Platina HR"/>
    <x v="1067"/>
    <s v="PLATINA HR 4 X 3/8"/>
    <n v="15.24"/>
    <n v="15.24"/>
    <n v="0"/>
    <x v="20"/>
    <x v="3"/>
    <n v="0"/>
  </r>
  <r>
    <s v="Perfilería"/>
    <s v="Platina Inoxidable"/>
    <x v="1068"/>
    <s v="PLATINA INOX 1 1/2 X 1/4"/>
    <n v="0.72"/>
    <n v="0.72"/>
    <n v="0"/>
    <x v="20"/>
    <x v="3"/>
    <n v="0"/>
  </r>
  <r>
    <s v="Perfilería"/>
    <s v="Platina Inoxidable"/>
    <x v="1068"/>
    <s v="PLATINA INOX 1 1/2 X 1/4"/>
    <n v="2.99"/>
    <n v="2.99"/>
    <n v="0"/>
    <x v="20"/>
    <x v="3"/>
    <n v="0"/>
  </r>
  <r>
    <s v="Perfilería"/>
    <s v="Platina Inoxidable"/>
    <x v="1911"/>
    <s v="PLATINA INOX 1 X 1/4"/>
    <n v="4.3"/>
    <n v="6.09"/>
    <n v="1.79"/>
    <x v="20"/>
    <x v="3"/>
    <n v="1"/>
  </r>
  <r>
    <s v="Perfilería"/>
    <s v="Platina Inoxidable"/>
    <x v="1911"/>
    <s v="PLATINA INOX 1 X 1/4"/>
    <n v="4.4000000000000004"/>
    <n v="4.4000000000000004"/>
    <n v="0"/>
    <x v="20"/>
    <x v="3"/>
    <n v="0"/>
  </r>
  <r>
    <s v="Perfilería"/>
    <s v="Platina Inoxidable"/>
    <x v="1069"/>
    <s v="PLATINA INOX 1 X 3/8"/>
    <n v="5.55"/>
    <n v="5.55"/>
    <n v="0"/>
    <x v="20"/>
    <x v="3"/>
    <n v="0"/>
  </r>
  <r>
    <s v="Perfilería"/>
    <s v="Platina Inoxidable"/>
    <x v="1069"/>
    <s v="PLATINA INOX 1 X 3/8"/>
    <n v="1.61"/>
    <n v="1.6100000000000003"/>
    <n v="0"/>
    <x v="20"/>
    <x v="3"/>
    <n v="0"/>
  </r>
  <r>
    <s v="Perfilería"/>
    <s v="Platina Inoxidable"/>
    <x v="3231"/>
    <s v="PLATINA INOX 2 X 1/4"/>
    <n v="6"/>
    <n v="6"/>
    <n v="0"/>
    <x v="20"/>
    <x v="3"/>
    <n v="0"/>
  </r>
  <r>
    <s v="Perfilería"/>
    <s v="Platina Inoxidable"/>
    <x v="1827"/>
    <s v="PLATINA INOX 2 X 3/16"/>
    <n v="5.28"/>
    <n v="5.28"/>
    <n v="0"/>
    <x v="20"/>
    <x v="3"/>
    <n v="0"/>
  </r>
  <r>
    <s v="Perfilería"/>
    <s v="Platina Inoxidable"/>
    <x v="3232"/>
    <s v="PLATINA INOX 2 X 3/8"/>
    <n v="11.6"/>
    <n v="11.299999999999999"/>
    <n v="-0.30000000000000071"/>
    <x v="20"/>
    <x v="3"/>
    <n v="1"/>
  </r>
  <r>
    <s v="Perfilería"/>
    <s v="Platina Inoxidable"/>
    <x v="3233"/>
    <s v="PLATINA INOX 3 MM X 25 MM"/>
    <n v="7.77"/>
    <n v="7.5600000000000005"/>
    <n v="-0.20999999999999908"/>
    <x v="20"/>
    <x v="3"/>
    <n v="1"/>
  </r>
  <r>
    <s v="Perfilería"/>
    <s v="Platinas Cobre"/>
    <x v="4317"/>
    <s v="PLATINA DE COBRE 1&quot; X 1/4&quot;"/>
    <n v="1.4"/>
    <n v="1.4"/>
    <n v="0"/>
    <x v="20"/>
    <x v="3"/>
    <n v="0"/>
  </r>
  <r>
    <s v="Tubería"/>
    <s v="Tubería Aguas Negras"/>
    <x v="1839"/>
    <s v="TUBO AGUAS NEGRAS Ø 1 1/2&quot; - ESPESOR 2 MM"/>
    <n v="64.297399999999996"/>
    <n v="64.28"/>
    <n v="-1.7399999999994975E-2"/>
    <x v="20"/>
    <x v="3"/>
    <n v="1"/>
  </r>
  <r>
    <s v="Tubería"/>
    <s v="Tubería Aguas Negras"/>
    <x v="1925"/>
    <s v="TUBO AGUAS NEGRAS Ø 1 1/4&quot; - ESPESOR 2 MM"/>
    <n v="637.9"/>
    <n v="643.66999999999996"/>
    <n v="5.7699999999999818"/>
    <x v="20"/>
    <x v="3"/>
    <n v="1"/>
  </r>
  <r>
    <s v="Tubería"/>
    <s v="Tubería Aguas Negras"/>
    <x v="1926"/>
    <s v="TUBO AGUAS NEGRAS Ø 1&quot; - ESPESOR 2 MM"/>
    <n v="442.30040000000002"/>
    <n v="492.83000000000004"/>
    <n v="50.529600000000016"/>
    <x v="20"/>
    <x v="3"/>
    <n v="1"/>
  </r>
  <r>
    <s v="Tubería"/>
    <s v="Tubería Aguas Negras"/>
    <x v="1840"/>
    <s v="TUBO AGUAS NEGRAS Ø 1/2&quot; - ESPESOR 2 MM"/>
    <n v="4.4800000000000004"/>
    <n v="4.4800000000000004"/>
    <n v="0"/>
    <x v="20"/>
    <x v="3"/>
    <n v="0"/>
  </r>
  <r>
    <s v="Tubería"/>
    <s v="Tubería Aguas Negras"/>
    <x v="3375"/>
    <s v="TUBO AGUAS NEGRAS Ø 2 1/2&quot; - ESPESOR 2 MM"/>
    <n v="2.14"/>
    <n v="2.14"/>
    <n v="0"/>
    <x v="20"/>
    <x v="3"/>
    <n v="0"/>
  </r>
  <r>
    <s v="Tubería"/>
    <s v="Tubería Aguas Negras"/>
    <x v="1841"/>
    <s v="TUBO AGUAS NEGRAS Ø 2&quot; - ESPESOR 2 MM"/>
    <n v="0.69"/>
    <n v="0"/>
    <n v="-0.69"/>
    <x v="20"/>
    <x v="3"/>
    <n v="1"/>
  </r>
  <r>
    <s v="Tubería"/>
    <s v="Tubería Aguas Negras"/>
    <x v="1842"/>
    <s v="TUBO AGUAS NEGRAS Ø 3 - ESPESOR 2 MM"/>
    <n v="4.6100000000000003"/>
    <n v="4.6100000000000003"/>
    <n v="0"/>
    <x v="20"/>
    <x v="3"/>
    <n v="0"/>
  </r>
  <r>
    <s v="Tubería"/>
    <s v="Tubería Aguas Negras"/>
    <x v="1842"/>
    <s v="TUBO AGUAS NEGRAS Ø 3 - ESPESOR 2 MM"/>
    <n v="15.39"/>
    <n v="15.39"/>
    <n v="0"/>
    <x v="20"/>
    <x v="3"/>
    <n v="0"/>
  </r>
  <r>
    <s v="Tubería"/>
    <s v="Tubería Aguas Negras"/>
    <x v="1843"/>
    <s v="TUBO AGUAS NEGRAS Ø 3 - ESPESOR 3 MM"/>
    <n v="50.5"/>
    <n v="50.5"/>
    <n v="0"/>
    <x v="20"/>
    <x v="3"/>
    <n v="0"/>
  </r>
  <r>
    <s v="Tubería"/>
    <s v="Tubería Aguas Negras"/>
    <x v="1747"/>
    <s v="TUBO AGUAS NEGRAS Ø 3&quot; X 2.5 MM"/>
    <n v="144.91999999999999"/>
    <n v="144.91999999999999"/>
    <n v="0"/>
    <x v="20"/>
    <x v="3"/>
    <n v="0"/>
  </r>
  <r>
    <s v="Tubería"/>
    <s v="Tubería Aguas Negras"/>
    <x v="1844"/>
    <s v="TUBO AGUAS NEGRAS Ø 3/4&quot; - ESPESOR 2 MM"/>
    <n v="139.05000000000001"/>
    <n v="139.05000000000001"/>
    <n v="0"/>
    <x v="20"/>
    <x v="3"/>
    <n v="0"/>
  </r>
  <r>
    <s v="Tubería"/>
    <s v="Tubería Cuadrada"/>
    <x v="1927"/>
    <s v="TUBO ESTRUCTURAL CUADRADO 150 MM X 150 MM X 4 MM"/>
    <n v="3.58"/>
    <n v="0"/>
    <n v="-3.58"/>
    <x v="20"/>
    <x v="3"/>
    <n v="1"/>
  </r>
  <r>
    <s v="Tubería"/>
    <s v="Tubería Cuadrada"/>
    <x v="1927"/>
    <s v="TUBO ESTRUCTURAL CUADRADO 150 MM X 150 MM X 4 MM"/>
    <n v="217.14"/>
    <n v="217.14"/>
    <n v="0"/>
    <x v="20"/>
    <x v="3"/>
    <n v="0"/>
  </r>
  <r>
    <s v="Tubería"/>
    <s v="Tubería Cuadrada"/>
    <x v="1850"/>
    <s v="TUBO ESTRUCTURAL CUADRADO 150 MM X 150 MM X 6 MM"/>
    <n v="1.63"/>
    <n v="5.91"/>
    <n v="4.28"/>
    <x v="20"/>
    <x v="3"/>
    <n v="1"/>
  </r>
  <r>
    <s v="Tubería"/>
    <s v="Tubería Cuadrada"/>
    <x v="1850"/>
    <s v="TUBO ESTRUCTURAL CUADRADO 150 MM X 150 MM X 6 MM"/>
    <n v="1.35"/>
    <n v="1.35"/>
    <n v="0"/>
    <x v="20"/>
    <x v="3"/>
    <n v="0"/>
  </r>
  <r>
    <s v="Tubería"/>
    <s v="Tubería Cuadrada"/>
    <x v="1852"/>
    <s v="TUBO ESTRUCTURAL CUADRADO 25 MM X 25 MM X 1.5 MM"/>
    <n v="646.54999999999995"/>
    <n v="621.6"/>
    <n v="-24.949999999999932"/>
    <x v="20"/>
    <x v="3"/>
    <n v="1"/>
  </r>
  <r>
    <s v="Tubería"/>
    <s v="Tubería Cuadrada"/>
    <x v="4318"/>
    <s v="TUBO ESTRUCTURAL CUADRADO 75 MM X 75 MM X 4 MM"/>
    <n v="510"/>
    <n v="510"/>
    <n v="0"/>
    <x v="20"/>
    <x v="3"/>
    <n v="0"/>
  </r>
  <r>
    <s v="Tubería"/>
    <s v="Tubería Cuadrada"/>
    <x v="1858"/>
    <s v="TUBO ESTRUCTURAL CUADRADO 75 MM X 75 MM X 6 MM"/>
    <n v="2.06"/>
    <n v="2.06"/>
    <n v="0"/>
    <x v="20"/>
    <x v="3"/>
    <n v="0"/>
  </r>
  <r>
    <s v="Tubería"/>
    <s v="Tubería Cuadrada"/>
    <x v="1858"/>
    <s v="TUBO ESTRUCTURAL CUADRADO 75 MM X 75 MM X 6 MM"/>
    <n v="0.83"/>
    <n v="0.83"/>
    <n v="0"/>
    <x v="20"/>
    <x v="3"/>
    <n v="0"/>
  </r>
  <r>
    <s v="Tubería"/>
    <s v="Tubería Cuadrada"/>
    <x v="1876"/>
    <s v="TUBO INOX 304 CUADRADO 2&quot;  CAL 14"/>
    <n v="5.76"/>
    <n v="5.76"/>
    <n v="0"/>
    <x v="20"/>
    <x v="3"/>
    <n v="0"/>
  </r>
  <r>
    <s v="Tubería"/>
    <s v="Tubería Diversos"/>
    <x v="3374"/>
    <s v="TELA DE REFUERZO PARA IMPERMEABILIZACIONES REF. SIKAFELT FPP-30"/>
    <n v="100"/>
    <n v="100"/>
    <n v="0"/>
    <x v="20"/>
    <x v="3"/>
    <n v="0"/>
  </r>
  <r>
    <s v="Tubería"/>
    <s v="Tubería Diversos"/>
    <x v="3655"/>
    <s v="TUBO CR RECTANGULAR 1 1/2&quot; X 3/4&quot; CAL. 18"/>
    <n v="3"/>
    <n v="3"/>
    <n v="0"/>
    <x v="20"/>
    <x v="3"/>
    <n v="0"/>
  </r>
  <r>
    <s v="Tubería"/>
    <s v="Tubería Diversos"/>
    <x v="3376"/>
    <s v="TUBO EN ALUMINIO Ø 1 1/2&quot;"/>
    <n v="6.48"/>
    <n v="6.48"/>
    <n v="0"/>
    <x v="20"/>
    <x v="3"/>
    <n v="0"/>
  </r>
  <r>
    <s v="Tubería"/>
    <s v="Tubería Diversos"/>
    <x v="3377"/>
    <s v="TUBO EN ALUMINIO Ø 1 1/4 &quot;"/>
    <n v="6"/>
    <n v="6"/>
    <n v="0"/>
    <x v="20"/>
    <x v="3"/>
    <n v="0"/>
  </r>
  <r>
    <s v="Tubería"/>
    <s v="Tubería Diversos"/>
    <x v="3378"/>
    <s v="TUBO EN ALUMINIO Ø 2&quot;"/>
    <n v="0.97"/>
    <n v="0.97"/>
    <n v="0"/>
    <x v="20"/>
    <x v="3"/>
    <n v="0"/>
  </r>
  <r>
    <s v="Tubería"/>
    <s v="Tubería Diversos"/>
    <x v="3656"/>
    <s v="TUBO MUEBLE 1&quot; X 1&quot; CAL. 20"/>
    <n v="9.23"/>
    <n v="9.23"/>
    <n v="0"/>
    <x v="20"/>
    <x v="3"/>
    <n v="0"/>
  </r>
  <r>
    <s v="Tubería"/>
    <s v="Tubería Diversos"/>
    <x v="1881"/>
    <s v="TUBO MUEBLE 1/2&quot; X 1&quot; CAL. 20"/>
    <n v="5.14"/>
    <n v="5.14"/>
    <n v="0"/>
    <x v="20"/>
    <x v="3"/>
    <n v="0"/>
  </r>
  <r>
    <s v="Tubería"/>
    <s v="Tubería Diversos"/>
    <x v="3416"/>
    <s v="TUBO PARA CERRAMIENTO GALVANIZADO 2 1/2&quot; Ø 2.3"/>
    <n v="3.1"/>
    <n v="3.1"/>
    <n v="0"/>
    <x v="20"/>
    <x v="3"/>
    <n v="0"/>
  </r>
  <r>
    <s v="Tubería"/>
    <s v="Tubería Estructural"/>
    <x v="1845"/>
    <s v="TUBO ESTRUCTURAL CUADRADO 100 MM X 100 MM X 2.5 MM"/>
    <n v="248.12"/>
    <n v="248.12"/>
    <n v="0"/>
    <x v="20"/>
    <x v="3"/>
    <n v="0"/>
  </r>
  <r>
    <s v="Tubería"/>
    <s v="Tubería Estructural"/>
    <x v="1846"/>
    <s v="TUBO ESTRUCTURAL CUADRADO 100 MM X 100 MM X 3 MM"/>
    <n v="25.7"/>
    <n v="25.7"/>
    <n v="0"/>
    <x v="20"/>
    <x v="3"/>
    <n v="0"/>
  </r>
  <r>
    <s v="Tubería"/>
    <s v="Tubería Estructural"/>
    <x v="1847"/>
    <s v="TUBO ESTRUCTURAL CUADRADO 100 MM X 100 MM X 4 MM"/>
    <n v="1.3"/>
    <n v="1.3"/>
    <n v="0"/>
    <x v="20"/>
    <x v="3"/>
    <n v="0"/>
  </r>
  <r>
    <s v="Tubería"/>
    <s v="Tubería Estructural"/>
    <x v="1847"/>
    <s v="TUBO ESTRUCTURAL CUADRADO 100 MM X 100 MM X 4 MM"/>
    <n v="1128.5999999999999"/>
    <n v="1132.7"/>
    <n v="4.1000000000001364"/>
    <x v="20"/>
    <x v="3"/>
    <n v="1"/>
  </r>
  <r>
    <s v="Tubería"/>
    <s v="Tubería Estructural"/>
    <x v="1748"/>
    <s v="TUBO ESTRUCTURAL CUADRADO 100 MM X 100 MM X 6 MM"/>
    <n v="13.9"/>
    <n v="13.94"/>
    <n v="3.9999999999999147E-2"/>
    <x v="20"/>
    <x v="3"/>
    <n v="1"/>
  </r>
  <r>
    <s v="Tubería"/>
    <s v="Tubería Estructural"/>
    <x v="3695"/>
    <s v="TUBO ESTRUCTURAL CUADRADO 135 MM X 135 MM X 4.5 MM"/>
    <n v="43"/>
    <n v="48"/>
    <n v="5"/>
    <x v="20"/>
    <x v="3"/>
    <n v="1"/>
  </r>
  <r>
    <s v="Tubería"/>
    <s v="Tubería Estructural"/>
    <x v="3794"/>
    <s v="TUBO ESTRUCTURAL CUADRADO 150 MM X 150 MM X 6 MM A500 GRADO C"/>
    <n v="132"/>
    <n v="125.2"/>
    <n v="-6.7999999999999972"/>
    <x v="20"/>
    <x v="3"/>
    <n v="1"/>
  </r>
  <r>
    <s v="Tubería"/>
    <s v="Tubería Estructural"/>
    <x v="3380"/>
    <s v="TUBO ESTRUCTURAL CUADRADO 155 MM X 155 MM X 4.5 MM"/>
    <n v="1.37"/>
    <n v="1.37"/>
    <n v="0"/>
    <x v="20"/>
    <x v="3"/>
    <n v="0"/>
  </r>
  <r>
    <s v="Tubería"/>
    <s v="Tubería Estructural"/>
    <x v="3795"/>
    <s v="TUBO ESTRUCTURAL CUADRADO 200 MM X 200 MM X 7 MM A500 GRADO C"/>
    <n v="72"/>
    <n v="72"/>
    <n v="0"/>
    <x v="20"/>
    <x v="3"/>
    <n v="0"/>
  </r>
  <r>
    <s v="Tubería"/>
    <s v="Tubería Estructural"/>
    <x v="1854"/>
    <s v="TUBO ESTRUCTURAL CUADRADO 50 MM X 50 MM X 2 MM"/>
    <n v="5.7"/>
    <n v="6"/>
    <n v="0.29999999999999982"/>
    <x v="20"/>
    <x v="3"/>
    <n v="1"/>
  </r>
  <r>
    <s v="Tubería"/>
    <s v="Tubería Estructural"/>
    <x v="1855"/>
    <s v="TUBO ESTRUCTURAL CUADRADO 50 MM X 50 MM X 2.5 MM"/>
    <n v="738.4"/>
    <n v="728.80000000000007"/>
    <n v="-9.5999999999999091"/>
    <x v="20"/>
    <x v="3"/>
    <n v="1"/>
  </r>
  <r>
    <s v="Tubería"/>
    <s v="Tubería Estructural"/>
    <x v="1856"/>
    <s v="TUBO ESTRUCTURAL CUADRADO 50 MM X 50 MM X 3 MM"/>
    <n v="6"/>
    <n v="6"/>
    <n v="0"/>
    <x v="20"/>
    <x v="3"/>
    <n v="0"/>
  </r>
  <r>
    <s v="Tubería"/>
    <s v="Tubería Estructural"/>
    <x v="4319"/>
    <s v="TUBO ESTRUCTURAL CUADRADO 60 MM X 60 MM X 2.5 MM"/>
    <n v="144"/>
    <n v="144"/>
    <n v="0"/>
    <x v="20"/>
    <x v="3"/>
    <n v="0"/>
  </r>
  <r>
    <s v="Tubería"/>
    <s v="Tubería Estructural"/>
    <x v="1749"/>
    <s v="TUBO ESTRUCTURAL CUADRADO 70 MM X 70 MM X 2.5 MM"/>
    <n v="2413.6999999999998"/>
    <n v="2412"/>
    <n v="-1.6999999999998181"/>
    <x v="20"/>
    <x v="3"/>
    <n v="1"/>
  </r>
  <r>
    <s v="Tubería"/>
    <s v="Tubería Estructural"/>
    <x v="1857"/>
    <s v="TUBO ESTRUCTURAL CUADRADO 70 MM X 70 MM X 3 MM"/>
    <n v="66"/>
    <n v="66"/>
    <n v="0"/>
    <x v="20"/>
    <x v="3"/>
    <n v="0"/>
  </r>
  <r>
    <s v="Tubería"/>
    <s v="Tubería Estructural"/>
    <x v="3796"/>
    <s v="TUBO ESTRUCTURAL CUADRADO 75 MM X 75 MM X 3 MM"/>
    <n v="3.35"/>
    <n v="3.35"/>
    <n v="0"/>
    <x v="20"/>
    <x v="3"/>
    <n v="0"/>
  </r>
  <r>
    <s v="Tubería"/>
    <s v="Tubería Estructural"/>
    <x v="1859"/>
    <s v="TUBO ESTRUCTURAL CUADRADO 90 MM X 90 MM X 3 MM"/>
    <n v="4.9000000000000004"/>
    <n v="5"/>
    <n v="9.9999999999999645E-2"/>
    <x v="20"/>
    <x v="3"/>
    <n v="1"/>
  </r>
  <r>
    <s v="Tubería"/>
    <s v="Tubería Estructural"/>
    <x v="3387"/>
    <s v="TUBO ESTRUCTURAL CUADRADO A500 90 MM X 90 MM X 3 MM"/>
    <n v="7"/>
    <n v="7"/>
    <n v="0"/>
    <x v="20"/>
    <x v="3"/>
    <n v="0"/>
  </r>
  <r>
    <s v="Tubería"/>
    <s v="Tubería Estructural"/>
    <x v="1860"/>
    <s v="TUBO ESTRUCTURAL RECTANGULAR 100 MM X 40 MM X 2 MM"/>
    <n v="6"/>
    <n v="6"/>
    <n v="0"/>
    <x v="20"/>
    <x v="3"/>
    <n v="0"/>
  </r>
  <r>
    <s v="Tubería"/>
    <s v="Tubería Estructural"/>
    <x v="1928"/>
    <s v="TUBO ESTRUCTURAL RECTANGULAR 100 MM X 50 MM X 2.5MM"/>
    <n v="6"/>
    <n v="6"/>
    <n v="0"/>
    <x v="20"/>
    <x v="3"/>
    <n v="0"/>
  </r>
  <r>
    <s v="Tubería"/>
    <s v="Tubería Estructural"/>
    <x v="3391"/>
    <s v="TUBO ESTRUCTURAL RECTANGULAR 120 MM X 60 MM X 3 MM"/>
    <n v="6.88"/>
    <n v="6"/>
    <n v="-0.87999999999999989"/>
    <x v="20"/>
    <x v="3"/>
    <n v="1"/>
  </r>
  <r>
    <s v="Tubería"/>
    <s v="Tubería Estructural"/>
    <x v="3391"/>
    <s v="TUBO ESTRUCTURAL RECTANGULAR 120 MM X 60 MM X 3 MM"/>
    <n v="222"/>
    <n v="222"/>
    <n v="0"/>
    <x v="20"/>
    <x v="3"/>
    <n v="0"/>
  </r>
  <r>
    <s v="Tubería"/>
    <s v="Tubería Estructural"/>
    <x v="1862"/>
    <s v="TUBO ESTRUCTURAL RECTANGULAR 150 MM X 100 MM X 3 MM"/>
    <n v="1.97"/>
    <n v="2"/>
    <n v="3.0000000000000027E-2"/>
    <x v="20"/>
    <x v="3"/>
    <n v="1"/>
  </r>
  <r>
    <s v="Tubería"/>
    <s v="Tubería Estructural"/>
    <x v="1863"/>
    <s v="TUBO ESTRUCTURAL RECTANGULAR 150 MM X 50 MM X 3 MM"/>
    <n v="30"/>
    <n v="30"/>
    <n v="0"/>
    <x v="20"/>
    <x v="3"/>
    <n v="0"/>
  </r>
  <r>
    <s v="Tubería"/>
    <s v="Tubería Estructural"/>
    <x v="1864"/>
    <s v="TUBO ESTRUCTURAL RECTANGULAR 150 MM X100 MM X 4 MM"/>
    <n v="2.67"/>
    <n v="5.75"/>
    <n v="3.08"/>
    <x v="20"/>
    <x v="3"/>
    <n v="1"/>
  </r>
  <r>
    <s v="Tubería"/>
    <s v="Tubería Estructural"/>
    <x v="1864"/>
    <s v="TUBO ESTRUCTURAL RECTANGULAR 150 MM X100 MM X 4 MM"/>
    <n v="0.25"/>
    <n v="0.25"/>
    <n v="0"/>
    <x v="20"/>
    <x v="3"/>
    <n v="0"/>
  </r>
  <r>
    <s v="Tubería"/>
    <s v="Tubería Estructural"/>
    <x v="1929"/>
    <s v="TUBO ESTRUCTURAL RECTANGULAR 200 MM X 100 MM X 3 MM"/>
    <n v="2.29"/>
    <n v="2.29"/>
    <n v="0"/>
    <x v="20"/>
    <x v="3"/>
    <n v="0"/>
  </r>
  <r>
    <s v="Tubería"/>
    <s v="Tubería Estructural"/>
    <x v="3393"/>
    <s v="TUBO ESTRUCTURAL RECTANGULAR 200 MM X 100 MM X 4 MM"/>
    <n v="72"/>
    <n v="72"/>
    <n v="0"/>
    <x v="20"/>
    <x v="3"/>
    <n v="0"/>
  </r>
  <r>
    <s v="Tubería"/>
    <s v="Tubería Estructural"/>
    <x v="3394"/>
    <s v="TUBO ESTRUCTURAL RECTANGULAR 200 MM X 100 MM X 4.5 MM"/>
    <n v="1.93"/>
    <n v="1.93"/>
    <n v="0"/>
    <x v="20"/>
    <x v="3"/>
    <n v="0"/>
  </r>
  <r>
    <s v="Tubería"/>
    <s v="Tubería Estructural"/>
    <x v="3962"/>
    <s v="TUBO ESTRUCTURAL RECTANGULAR 80 MM X 40 MM X 2 MM"/>
    <n v="120"/>
    <n v="120"/>
    <n v="0"/>
    <x v="20"/>
    <x v="3"/>
    <n v="0"/>
  </r>
  <r>
    <s v="Tubería"/>
    <s v="Tubería Estructural"/>
    <x v="1750"/>
    <s v="TUBO ESTRUCTURAL RECTANGULAR 80 MM X 40 MM X 3 MM"/>
    <n v="0.7"/>
    <n v="0"/>
    <n v="-0.7"/>
    <x v="20"/>
    <x v="3"/>
    <n v="1"/>
  </r>
  <r>
    <s v="Tubería"/>
    <s v="Tubería Estructural"/>
    <x v="3395"/>
    <s v="TUBO ESTRUCTURAL RECTANGULAR 90 MM X 50 MM X 2.5 MM"/>
    <n v="0.79"/>
    <n v="0"/>
    <n v="-0.79"/>
    <x v="20"/>
    <x v="3"/>
    <n v="1"/>
  </r>
  <r>
    <s v="Tubería"/>
    <s v="Tubería Estructural"/>
    <x v="3396"/>
    <s v="TUBO ESTRUCTURAL RECTANGULAR A500 200 MM X 100 MM X 6 MM"/>
    <n v="15"/>
    <n v="15"/>
    <n v="0"/>
    <x v="20"/>
    <x v="3"/>
    <n v="0"/>
  </r>
  <r>
    <s v="Tubería"/>
    <s v="Tubería Estructural"/>
    <x v="1867"/>
    <s v="TUBO ESTRUCTURAL REDONDO Ø 1 1/2&quot;  X 2.5 MM"/>
    <n v="1.02"/>
    <n v="0.38"/>
    <n v="-0.64"/>
    <x v="20"/>
    <x v="3"/>
    <n v="1"/>
  </r>
  <r>
    <s v="Tubería"/>
    <s v="Tubería Estructural"/>
    <x v="1867"/>
    <s v="TUBO ESTRUCTURAL REDONDO Ø 1 1/2&quot;  X 2.5 MM"/>
    <n v="5.38"/>
    <n v="5.38"/>
    <n v="0"/>
    <x v="20"/>
    <x v="3"/>
    <n v="0"/>
  </r>
  <r>
    <s v="Tubería"/>
    <s v="Tubería Estructural"/>
    <x v="3963"/>
    <s v="TUBO ESTRUCTURAL REDONDO Ø 3&quot; X 3 MM"/>
    <n v="9.3000000000000007"/>
    <n v="9.3000000000000007"/>
    <n v="0"/>
    <x v="20"/>
    <x v="3"/>
    <n v="0"/>
  </r>
  <r>
    <s v="Tubería"/>
    <s v="Tubería Estructural"/>
    <x v="3397"/>
    <s v="TUBO ESTRUCTURAL REDONDO Ø 3&quot; X 4 MM"/>
    <n v="414"/>
    <n v="414"/>
    <n v="0"/>
    <x v="20"/>
    <x v="3"/>
    <n v="0"/>
  </r>
  <r>
    <s v="Tubería"/>
    <s v="Tubería Estructural"/>
    <x v="3964"/>
    <s v="TUBO ESTRUCTURAL REDONDO Ø 4&quot; X 4 MM"/>
    <n v="6"/>
    <n v="6"/>
    <n v="0"/>
    <x v="20"/>
    <x v="3"/>
    <n v="0"/>
  </r>
  <r>
    <s v="Tubería"/>
    <s v="Tubería Estructural"/>
    <x v="1868"/>
    <s v="TUBO ESTRUCTURAL REDONDO Ø 4&quot; X 6 MM"/>
    <n v="2"/>
    <n v="2"/>
    <n v="0"/>
    <x v="20"/>
    <x v="3"/>
    <n v="0"/>
  </r>
  <r>
    <s v="Tubería"/>
    <s v="Tubería Estructural"/>
    <x v="1868"/>
    <s v="TUBO ESTRUCTURAL REDONDO Ø 4&quot; X 6 MM"/>
    <n v="463.2"/>
    <n v="463.2"/>
    <n v="0"/>
    <x v="20"/>
    <x v="3"/>
    <n v="0"/>
  </r>
  <r>
    <s v="Tubería"/>
    <s v="Tubería Estructural"/>
    <x v="1868"/>
    <s v="TUBO ESTRUCTURAL REDONDO Ø 4&quot; X 6 MM"/>
    <n v="450"/>
    <n v="0"/>
    <n v="-450"/>
    <x v="20"/>
    <x v="3"/>
    <n v="1"/>
  </r>
  <r>
    <s v="Tubería"/>
    <s v="Tubería Estructural"/>
    <x v="1869"/>
    <s v="TUBO ESTRUCTURAL REDONDO Ø 6&quot; X 4.3 MM"/>
    <n v="6"/>
    <n v="6"/>
    <n v="0"/>
    <x v="20"/>
    <x v="3"/>
    <n v="0"/>
  </r>
  <r>
    <s v="Tubería"/>
    <s v="Tubería Estructural"/>
    <x v="1870"/>
    <s v="TUBO ESTRUCTURAL REDONDO Ø 6&quot; X 6 MM"/>
    <n v="18"/>
    <n v="18"/>
    <n v="0"/>
    <x v="20"/>
    <x v="3"/>
    <n v="0"/>
  </r>
  <r>
    <s v="Tubería"/>
    <s v="Tubería Estructural"/>
    <x v="1871"/>
    <s v="TUBO ESTRUCTURAL REDONDO Ø 6&quot; X 8 MM"/>
    <n v="132"/>
    <n v="132"/>
    <n v="0"/>
    <x v="20"/>
    <x v="3"/>
    <n v="0"/>
  </r>
  <r>
    <s v="Tubería"/>
    <s v="Tubería Estructural"/>
    <x v="1871"/>
    <s v="TUBO ESTRUCTURAL REDONDO Ø 6&quot; X 8 MM"/>
    <n v="54"/>
    <n v="48"/>
    <n v="-6"/>
    <x v="20"/>
    <x v="3"/>
    <n v="1"/>
  </r>
  <r>
    <s v="Tubería"/>
    <s v="Tubería Estructural"/>
    <x v="3399"/>
    <s v="TUBO ESTRUCTURAL REDONDO Ø 75 MM X 3 MM"/>
    <n v="21"/>
    <n v="20.11"/>
    <n v="-0.89000000000000057"/>
    <x v="20"/>
    <x v="3"/>
    <n v="1"/>
  </r>
  <r>
    <s v="Tubería"/>
    <s v="Tubería Estructural"/>
    <x v="3400"/>
    <s v="TUBO ESTRUCTURAL REDONDO Ø 8&quot; X 8 MM A500 GRADO C"/>
    <n v="12"/>
    <n v="12"/>
    <n v="0"/>
    <x v="20"/>
    <x v="3"/>
    <n v="0"/>
  </r>
  <r>
    <s v="Tubería"/>
    <s v="Tubería Galvanizada"/>
    <x v="3401"/>
    <s v="TUBO GALVANIZADO Ø 1 1/2 &quot;"/>
    <n v="3.6"/>
    <n v="4.13"/>
    <n v="0.5299999999999998"/>
    <x v="20"/>
    <x v="3"/>
    <n v="1"/>
  </r>
  <r>
    <s v="Tubería"/>
    <s v="Tubería Galvanizada"/>
    <x v="1872"/>
    <s v="TUBO GALVANIZADO Ø 1 1/4&quot; CON COSTURA"/>
    <n v="5.2"/>
    <n v="5.2"/>
    <n v="0"/>
    <x v="20"/>
    <x v="3"/>
    <n v="0"/>
  </r>
  <r>
    <s v="Tubería"/>
    <s v="Tubería Galvanizada"/>
    <x v="1873"/>
    <s v="TUBO GALVANIZADO Ø 1&quot; CON COSTURA"/>
    <n v="0.89"/>
    <n v="0.89"/>
    <n v="0"/>
    <x v="20"/>
    <x v="3"/>
    <n v="0"/>
  </r>
  <r>
    <s v="Tubería"/>
    <s v="Tubería Galvanizada"/>
    <x v="1873"/>
    <s v="TUBO GALVANIZADO Ø 1&quot; CON COSTURA"/>
    <n v="4.08"/>
    <n v="4.08"/>
    <n v="0"/>
    <x v="20"/>
    <x v="3"/>
    <n v="0"/>
  </r>
  <r>
    <s v="Tubería"/>
    <s v="Tubería Galvanizada"/>
    <x v="1874"/>
    <s v="TUBO GALVANIZADO Ø 1/2&quot;"/>
    <n v="6.73"/>
    <n v="6.37"/>
    <n v="-0.36000000000000032"/>
    <x v="20"/>
    <x v="3"/>
    <n v="1"/>
  </r>
  <r>
    <s v="Tubería"/>
    <s v="Tubería Galvanizada"/>
    <x v="3402"/>
    <s v="TUBO GALVANIZADO Ø 2&quot;"/>
    <n v="26.2"/>
    <n v="26.2"/>
    <n v="0"/>
    <x v="20"/>
    <x v="3"/>
    <n v="0"/>
  </r>
  <r>
    <s v="Tubería"/>
    <s v="Tubería Galvanizada"/>
    <x v="3403"/>
    <s v="TUBO GALVANIZADO Ø 3&quot;"/>
    <n v="9.57"/>
    <n v="9.57"/>
    <n v="0"/>
    <x v="20"/>
    <x v="3"/>
    <n v="0"/>
  </r>
  <r>
    <s v="Tubería"/>
    <s v="Tubería Galvanizada"/>
    <x v="1875"/>
    <s v="TUBO GALVANIZADO Ø 3/4&quot;"/>
    <n v="5.8"/>
    <n v="5.8"/>
    <n v="0"/>
    <x v="20"/>
    <x v="3"/>
    <n v="0"/>
  </r>
  <r>
    <s v="Tubería"/>
    <s v="Tubería Galvanizada"/>
    <x v="3404"/>
    <s v="TUBO GALVANIZADO Ø 3/8&quot; NPT"/>
    <n v="2.62"/>
    <n v="0"/>
    <n v="-2.62"/>
    <x v="20"/>
    <x v="3"/>
    <n v="1"/>
  </r>
  <r>
    <s v="Tubería"/>
    <s v="Tubería SCH"/>
    <x v="3417"/>
    <s v="TUBO SCH 160 Ø 6&quot; CON COSTURA"/>
    <n v="3.15"/>
    <n v="3.15"/>
    <n v="0"/>
    <x v="20"/>
    <x v="3"/>
    <n v="0"/>
  </r>
  <r>
    <s v="Tubería"/>
    <s v="Tubería SCH"/>
    <x v="3418"/>
    <s v="TUBO SCH 20 Ø 8&quot; CON COSTURA - ACERO AL CARBONO"/>
    <n v="2"/>
    <n v="2"/>
    <n v="0"/>
    <x v="20"/>
    <x v="3"/>
    <n v="0"/>
  </r>
  <r>
    <s v="Tubería"/>
    <s v="Tubería SCH"/>
    <x v="1882"/>
    <s v="TUBO SCH 40 Ø 1 1/2 SIN COSTURA"/>
    <n v="14.13"/>
    <n v="10.34"/>
    <n v="-3.7900000000000009"/>
    <x v="20"/>
    <x v="3"/>
    <n v="1"/>
  </r>
  <r>
    <s v="Tubería"/>
    <s v="Tubería SCH"/>
    <x v="1883"/>
    <s v="TUBO SCH 40 Ø 1 1/2&quot; CON COSTURA"/>
    <n v="8.8000000000000007"/>
    <n v="8.8000000000000007"/>
    <n v="0"/>
    <x v="20"/>
    <x v="3"/>
    <n v="0"/>
  </r>
  <r>
    <s v="Tubería"/>
    <s v="Tubería SCH"/>
    <x v="1884"/>
    <s v="TUBO SCH 40 Ø 1 1/2&quot; CON COSTURA GALVANIZADO"/>
    <n v="1.21"/>
    <n v="1.21"/>
    <n v="0"/>
    <x v="20"/>
    <x v="3"/>
    <n v="0"/>
  </r>
  <r>
    <s v="Tubería"/>
    <s v="Tubería SCH"/>
    <x v="1884"/>
    <s v="TUBO SCH 40 Ø 1 1/2&quot; CON COSTURA GALVANIZADO"/>
    <n v="7.29"/>
    <n v="7.29"/>
    <n v="0"/>
    <x v="20"/>
    <x v="3"/>
    <n v="0"/>
  </r>
  <r>
    <s v="Tubería"/>
    <s v="Tubería SCH"/>
    <x v="1885"/>
    <s v="TUBO SCH 40 Ø 1 1/4 SIN COSTURA"/>
    <n v="4.26"/>
    <n v="4.9000000000000004"/>
    <n v="0.64000000000000057"/>
    <x v="20"/>
    <x v="3"/>
    <n v="1"/>
  </r>
  <r>
    <s v="Tubería"/>
    <s v="Tubería SCH"/>
    <x v="1885"/>
    <s v="TUBO SCH 40 Ø 1 1/4 SIN COSTURA"/>
    <n v="0.15"/>
    <n v="0.15"/>
    <n v="0"/>
    <x v="20"/>
    <x v="3"/>
    <n v="0"/>
  </r>
  <r>
    <s v="Tubería"/>
    <s v="Tubería SCH"/>
    <x v="1886"/>
    <s v="TUBO SCH 40 Ø 1 1/4&quot; CON COSTURA"/>
    <n v="5.49"/>
    <n v="5.4"/>
    <n v="-8.9999999999999858E-2"/>
    <x v="20"/>
    <x v="3"/>
    <n v="1"/>
  </r>
  <r>
    <s v="Tubería"/>
    <s v="Tubería SCH"/>
    <x v="1930"/>
    <s v="TUBO SCH 40 Ø 1&quot; SIN COSTURA"/>
    <n v="4"/>
    <n v="4.12"/>
    <n v="0.12000000000000011"/>
    <x v="20"/>
    <x v="3"/>
    <n v="1"/>
  </r>
  <r>
    <s v="Tubería"/>
    <s v="Tubería SCH"/>
    <x v="1764"/>
    <s v="TUBO SCH 40 Ø 1/2&quot; CON COSTURA"/>
    <n v="10.9"/>
    <n v="10.9"/>
    <n v="0"/>
    <x v="20"/>
    <x v="3"/>
    <n v="0"/>
  </r>
  <r>
    <s v="Tubería"/>
    <s v="Tubería SCH"/>
    <x v="1931"/>
    <s v="TUBO SCH 40 Ø 1/4&quot; CON COSTURA"/>
    <n v="0.12"/>
    <n v="0.12"/>
    <n v="0"/>
    <x v="20"/>
    <x v="3"/>
    <n v="0"/>
  </r>
  <r>
    <s v="Tubería"/>
    <s v="Tubería SCH"/>
    <x v="3419"/>
    <s v="TUBO SCH 40 Ø 1/8&quot; SIN COSTURA"/>
    <n v="3.06"/>
    <n v="3.06"/>
    <n v="0"/>
    <x v="20"/>
    <x v="3"/>
    <n v="0"/>
  </r>
  <r>
    <s v="Tubería"/>
    <s v="Tubería SCH"/>
    <x v="3421"/>
    <s v="TUBO SCH 40 Ø 10&quot; SIN COSTURA"/>
    <n v="5.19"/>
    <n v="5.3"/>
    <n v="0.10999999999999943"/>
    <x v="20"/>
    <x v="3"/>
    <n v="1"/>
  </r>
  <r>
    <s v="Tubería"/>
    <s v="Tubería SCH"/>
    <x v="1888"/>
    <s v="TUBO SCH 40 Ø 12&quot; CON COSTURA"/>
    <n v="0.33"/>
    <n v="0.33"/>
    <n v="0"/>
    <x v="20"/>
    <x v="3"/>
    <n v="0"/>
  </r>
  <r>
    <s v="Tubería"/>
    <s v="Tubería SCH"/>
    <x v="1889"/>
    <s v="TUBO SCH 40 Ø 12&quot; SIN COTURA"/>
    <n v="1.48"/>
    <n v="1.48"/>
    <n v="0"/>
    <x v="20"/>
    <x v="3"/>
    <n v="0"/>
  </r>
  <r>
    <s v="Tubería"/>
    <s v="Tubería SCH"/>
    <x v="4320"/>
    <s v="TUBO SCH 40 Ø 14&quot; SIN COSTURA"/>
    <n v="3.8"/>
    <n v="1.6"/>
    <n v="-2.1999999999999997"/>
    <x v="20"/>
    <x v="3"/>
    <n v="1"/>
  </r>
  <r>
    <s v="Tubería"/>
    <s v="Tubería SCH"/>
    <x v="1890"/>
    <s v="TUBO SCH 40 Ø 2 1/2&quot; CON COSTURA"/>
    <n v="1.1000000000000001"/>
    <n v="1.1000000000000001"/>
    <n v="0"/>
    <x v="20"/>
    <x v="3"/>
    <n v="0"/>
  </r>
  <r>
    <s v="Tubería"/>
    <s v="Tubería SCH"/>
    <x v="1890"/>
    <s v="TUBO SCH 40 Ø 2 1/2&quot; CON COSTURA"/>
    <n v="16.3"/>
    <n v="16.299999999999997"/>
    <n v="0"/>
    <x v="20"/>
    <x v="3"/>
    <n v="0"/>
  </r>
  <r>
    <s v="Tubería"/>
    <s v="Tubería SCH"/>
    <x v="1891"/>
    <s v="TUBO SCH 40 Ø 2&quot; CON COSTURA"/>
    <n v="0.14000000000000001"/>
    <n v="0"/>
    <n v="-0.14000000000000001"/>
    <x v="20"/>
    <x v="3"/>
    <n v="1"/>
  </r>
  <r>
    <s v="Tubería"/>
    <s v="Tubería SCH"/>
    <x v="1892"/>
    <s v="TUBO SCH 40 Ø 2&quot; SIN COSTURA"/>
    <n v="17.95"/>
    <n v="17.05"/>
    <n v="-0.89999999999999858"/>
    <x v="20"/>
    <x v="3"/>
    <n v="1"/>
  </r>
  <r>
    <s v="Tubería"/>
    <s v="Tubería SCH"/>
    <x v="1893"/>
    <s v="TUBO SCH 40 Ø 3&quot; CON COSTURA"/>
    <n v="0.8"/>
    <n v="0.8"/>
    <n v="0"/>
    <x v="20"/>
    <x v="3"/>
    <n v="0"/>
  </r>
  <r>
    <s v="Tubería"/>
    <s v="Tubería SCH"/>
    <x v="1893"/>
    <s v="TUBO SCH 40 Ø 3&quot; CON COSTURA"/>
    <n v="2.39"/>
    <n v="2.3899999999999997"/>
    <n v="0"/>
    <x v="20"/>
    <x v="3"/>
    <n v="0"/>
  </r>
  <r>
    <s v="Tubería"/>
    <s v="Tubería SCH"/>
    <x v="1894"/>
    <s v="TUBO SCH 40 Ø 3&quot; SIN COSTURA"/>
    <n v="0.57999999999999996"/>
    <n v="1.43"/>
    <n v="0.85"/>
    <x v="20"/>
    <x v="3"/>
    <n v="1"/>
  </r>
  <r>
    <s v="Tubería"/>
    <s v="Tubería SCH"/>
    <x v="1894"/>
    <s v="TUBO SCH 40 Ø 3&quot; SIN COSTURA"/>
    <n v="5.42"/>
    <n v="5.42"/>
    <n v="0"/>
    <x v="20"/>
    <x v="3"/>
    <n v="0"/>
  </r>
  <r>
    <s v="Tubería"/>
    <s v="Tubería SCH"/>
    <x v="1895"/>
    <s v="TUBO SCH 40 Ø 3/4&quot; CON COSTURA"/>
    <n v="3.43"/>
    <n v="3.61"/>
    <n v="0.17999999999999972"/>
    <x v="20"/>
    <x v="3"/>
    <n v="1"/>
  </r>
  <r>
    <s v="Tubería"/>
    <s v="Tubería SCH"/>
    <x v="1895"/>
    <s v="TUBO SCH 40 Ø 3/4&quot; CON COSTURA"/>
    <n v="5.35"/>
    <n v="5.35"/>
    <n v="0"/>
    <x v="20"/>
    <x v="3"/>
    <n v="0"/>
  </r>
  <r>
    <s v="Tubería"/>
    <s v="Tubería SCH"/>
    <x v="1896"/>
    <s v="TUBO SCH 40 Ø 3/4&quot; SIN COSTURA"/>
    <n v="1.2"/>
    <n v="1.2"/>
    <n v="0"/>
    <x v="20"/>
    <x v="3"/>
    <n v="0"/>
  </r>
  <r>
    <s v="Tubería"/>
    <s v="Tubería SCH"/>
    <x v="1896"/>
    <s v="TUBO SCH 40 Ø 3/4&quot; SIN COSTURA"/>
    <n v="0.6"/>
    <n v="6.29"/>
    <n v="5.69"/>
    <x v="20"/>
    <x v="3"/>
    <n v="1"/>
  </r>
  <r>
    <s v="Tubería"/>
    <s v="Tubería SCH"/>
    <x v="3422"/>
    <s v="TUBO SCH 40 Ø 3/8&quot; SIN COSTURA"/>
    <n v="34.840000000000003"/>
    <n v="34.840000000000003"/>
    <n v="0"/>
    <x v="20"/>
    <x v="3"/>
    <n v="0"/>
  </r>
  <r>
    <s v="Tubería"/>
    <s v="Tubería SCH"/>
    <x v="1897"/>
    <s v="TUBO SCH 40 Ø 4&quot; CON COSTURA"/>
    <n v="4.4000000000000004"/>
    <n v="4.4000000000000004"/>
    <n v="0"/>
    <x v="20"/>
    <x v="3"/>
    <n v="0"/>
  </r>
  <r>
    <s v="Tubería"/>
    <s v="Tubería SCH"/>
    <x v="1897"/>
    <s v="TUBO SCH 40 Ø 4&quot; CON COSTURA"/>
    <n v="3.92"/>
    <n v="6.18"/>
    <n v="2.2599999999999998"/>
    <x v="20"/>
    <x v="3"/>
    <n v="1"/>
  </r>
  <r>
    <s v="Tubería"/>
    <s v="Tubería SCH"/>
    <x v="1933"/>
    <s v="TUBO SCH 40 Ø 4&quot; SIN COSTURA"/>
    <n v="25.06"/>
    <n v="39.479999999999997"/>
    <n v="14.419999999999998"/>
    <x v="20"/>
    <x v="3"/>
    <n v="1"/>
  </r>
  <r>
    <s v="Tubería"/>
    <s v="Tubería SCH"/>
    <x v="1933"/>
    <s v="TUBO SCH 40 Ø 4&quot; SIN COSTURA"/>
    <n v="8.2899999999999991"/>
    <n v="8.2899999999999991"/>
    <n v="0"/>
    <x v="20"/>
    <x v="3"/>
    <n v="0"/>
  </r>
  <r>
    <s v="Tubería"/>
    <s v="Tubería SCH"/>
    <x v="1898"/>
    <s v="TUBO SCH 40 Ø 5&quot; CON COSTURA"/>
    <n v="1.49"/>
    <n v="0"/>
    <n v="-1.49"/>
    <x v="20"/>
    <x v="3"/>
    <n v="1"/>
  </r>
  <r>
    <s v="Tubería"/>
    <s v="Tubería SCH"/>
    <x v="1899"/>
    <s v="TUBO SCH 40 Ø 5&quot; SIN COSTURA"/>
    <n v="3.78"/>
    <n v="5.01"/>
    <n v="1.23"/>
    <x v="20"/>
    <x v="3"/>
    <n v="1"/>
  </r>
  <r>
    <s v="Tubería"/>
    <s v="Tubería SCH"/>
    <x v="1900"/>
    <s v="TUBO SCH 40 Ø 6&quot; CON COSTURA"/>
    <n v="1.2"/>
    <n v="1.2000000000000002"/>
    <n v="0"/>
    <x v="20"/>
    <x v="3"/>
    <n v="0"/>
  </r>
  <r>
    <s v="Tubería"/>
    <s v="Tubería SCH"/>
    <x v="1912"/>
    <s v="TUBO SCH 40 Ø 6&quot; SIN COSTURA"/>
    <n v="6"/>
    <n v="6"/>
    <n v="0"/>
    <x v="20"/>
    <x v="3"/>
    <n v="0"/>
  </r>
  <r>
    <s v="Tubería"/>
    <s v="Tubería SCH"/>
    <x v="1901"/>
    <s v="TUBO SCH 40 Ø 8&quot; CON COSTURA"/>
    <n v="1.97"/>
    <n v="1.97"/>
    <n v="0"/>
    <x v="20"/>
    <x v="3"/>
    <n v="0"/>
  </r>
  <r>
    <s v="Tubería"/>
    <s v="Tubería SCH"/>
    <x v="1765"/>
    <s v="TUBO SCH 40 Ø 8&quot; SIN COSTURA"/>
    <n v="1.71"/>
    <n v="1.71"/>
    <n v="0"/>
    <x v="20"/>
    <x v="3"/>
    <n v="0"/>
  </r>
  <r>
    <s v="Tubería"/>
    <s v="Tubería SCH"/>
    <x v="1765"/>
    <s v="TUBO SCH 40 Ø 8&quot; SIN COSTURA"/>
    <n v="3.05"/>
    <n v="6.2"/>
    <n v="3.1500000000000004"/>
    <x v="20"/>
    <x v="3"/>
    <n v="1"/>
  </r>
  <r>
    <s v="Tubería"/>
    <s v="Tubería SCH"/>
    <x v="1902"/>
    <s v="TUBO SCH 80 Ø 1 1/2&quot; SIN COSTURA"/>
    <n v="8.6999999999999993"/>
    <n v="7.2400000000000011"/>
    <n v="-1.4599999999999982"/>
    <x v="20"/>
    <x v="3"/>
    <n v="1"/>
  </r>
  <r>
    <s v="Tubería"/>
    <s v="Tubería SCH"/>
    <x v="1903"/>
    <s v="TUBO SCH 80 Ø 1 1/4&quot; SIN COSTURA"/>
    <n v="3.88"/>
    <n v="3.88"/>
    <n v="0"/>
    <x v="20"/>
    <x v="3"/>
    <n v="0"/>
  </r>
  <r>
    <s v="Tubería"/>
    <s v="Tubería SCH"/>
    <x v="1766"/>
    <s v="TUBO SCH 80 Ø 1&quot; SIN COSTURA"/>
    <n v="1.76"/>
    <n v="1.76"/>
    <n v="0"/>
    <x v="20"/>
    <x v="3"/>
    <n v="0"/>
  </r>
  <r>
    <s v="Tubería"/>
    <s v="Tubería SCH"/>
    <x v="1904"/>
    <s v="TUBO SCH 80 Ø 1/2&quot; SIN COSTURA"/>
    <n v="0.03"/>
    <n v="0.03"/>
    <n v="0"/>
    <x v="20"/>
    <x v="3"/>
    <n v="0"/>
  </r>
  <r>
    <s v="Tubería"/>
    <s v="Tubería SCH"/>
    <x v="1904"/>
    <s v="TUBO SCH 80 Ø 1/2&quot; SIN COSTURA"/>
    <n v="5.97"/>
    <n v="5.97"/>
    <n v="0"/>
    <x v="20"/>
    <x v="3"/>
    <n v="0"/>
  </r>
  <r>
    <s v="Tubería"/>
    <s v="Tubería SCH"/>
    <x v="3373"/>
    <s v="TUBO SCH 80 Ø 10&quot; SIN COSTURA"/>
    <n v="3.19"/>
    <n v="3.19"/>
    <n v="0"/>
    <x v="20"/>
    <x v="3"/>
    <n v="0"/>
  </r>
  <r>
    <s v="Tubería"/>
    <s v="Tubería SCH"/>
    <x v="1905"/>
    <s v="TUBO SCH 80 Ø 2 1/2&quot; SIN COSTURA"/>
    <n v="24.66"/>
    <n v="24.66"/>
    <n v="0"/>
    <x v="20"/>
    <x v="3"/>
    <n v="0"/>
  </r>
  <r>
    <s v="Tubería"/>
    <s v="Tubería SCH"/>
    <x v="3423"/>
    <s v="TUBO SCH 80 Ø 2&quot; SIN COSTURA"/>
    <n v="2.42"/>
    <n v="2.42"/>
    <n v="0"/>
    <x v="20"/>
    <x v="3"/>
    <n v="0"/>
  </r>
  <r>
    <s v="Tubería"/>
    <s v="Tubería SCH"/>
    <x v="1906"/>
    <s v="TUBO SCH 80 Ø 3&quot; SIN COSTURA"/>
    <n v="0.05"/>
    <n v="0.89"/>
    <n v="0.84"/>
    <x v="20"/>
    <x v="3"/>
    <n v="1"/>
  </r>
  <r>
    <s v="Tubería"/>
    <s v="Tubería SCH"/>
    <x v="1906"/>
    <s v="TUBO SCH 80 Ø 3&quot; SIN COSTURA"/>
    <n v="8.15"/>
    <n v="8.1499999999999986"/>
    <n v="0"/>
    <x v="20"/>
    <x v="3"/>
    <n v="0"/>
  </r>
  <r>
    <s v="Tubería"/>
    <s v="Tubería SCH"/>
    <x v="3965"/>
    <s v="TUBO SCH 80 Ø 3/4&quot; SIN COSTURA"/>
    <n v="3.46"/>
    <n v="3.46"/>
    <n v="0"/>
    <x v="20"/>
    <x v="3"/>
    <n v="0"/>
  </r>
  <r>
    <s v="Tubería"/>
    <s v="Tubería SCH"/>
    <x v="1907"/>
    <s v="TUBO SCH 80 Ø 4&quot; SIN COSTURA"/>
    <n v="4.1100000000000003"/>
    <n v="3.76"/>
    <n v="-0.35000000000000053"/>
    <x v="20"/>
    <x v="3"/>
    <n v="1"/>
  </r>
  <r>
    <s v="Tubería"/>
    <s v="Tubería SCH"/>
    <x v="3424"/>
    <s v="TUBO SCH 80 Ø 5&quot; SIN COSTURA"/>
    <n v="0.73"/>
    <n v="0.73"/>
    <n v="0"/>
    <x v="20"/>
    <x v="3"/>
    <n v="0"/>
  </r>
  <r>
    <s v="Tubería"/>
    <s v="Tubería SCH"/>
    <x v="3424"/>
    <s v="TUBO SCH 80 Ø 5&quot; SIN COSTURA"/>
    <n v="2.11"/>
    <n v="2.11"/>
    <n v="0"/>
    <x v="20"/>
    <x v="3"/>
    <n v="0"/>
  </r>
  <r>
    <s v="Tubería"/>
    <s v="Tubería SCH"/>
    <x v="3425"/>
    <s v="TUBO SCH 80 Ø 6&quot; SIN COSTURA"/>
    <n v="1.87"/>
    <n v="0"/>
    <n v="-1.87"/>
    <x v="20"/>
    <x v="3"/>
    <n v="1"/>
  </r>
  <r>
    <s v="Tubería"/>
    <s v="Tubería SCH"/>
    <x v="1913"/>
    <s v="TUBO SCH 80 Ø 8&quot; SIN COSTURA"/>
    <n v="1.07"/>
    <n v="1.58"/>
    <n v="0.51"/>
    <x v="20"/>
    <x v="3"/>
    <n v="1"/>
  </r>
  <r>
    <s v="Tubería"/>
    <s v="Tubería SCH"/>
    <x v="1913"/>
    <s v="TUBO SCH 80 Ø 8&quot; SIN COSTURA"/>
    <n v="1.94"/>
    <n v="1.94"/>
    <n v="0"/>
    <x v="20"/>
    <x v="3"/>
    <n v="0"/>
  </r>
  <r>
    <s v="Tubería"/>
    <s v="Tubería SCH Inoxidable"/>
    <x v="1877"/>
    <s v="TUBO INOX 304 SCH 40 Ø 2&quot; CON COSTURA"/>
    <n v="5.48"/>
    <n v="5.76"/>
    <n v="0.27999999999999936"/>
    <x v="20"/>
    <x v="3"/>
    <n v="1"/>
  </r>
  <r>
    <s v="Tubería"/>
    <s v="Tubería SCH Inoxidable"/>
    <x v="1878"/>
    <s v="TUBO INOX 304 SCH 40 Ø 4&quot; SIN COSTURA"/>
    <n v="0.3"/>
    <n v="0.3"/>
    <n v="0"/>
    <x v="20"/>
    <x v="3"/>
    <n v="0"/>
  </r>
  <r>
    <s v="Tubería"/>
    <s v="Tubería SCH Inoxidable"/>
    <x v="1878"/>
    <s v="TUBO INOX 304 SCH 40 Ø 4&quot; SIN COSTURA"/>
    <n v="4.38"/>
    <n v="4.38"/>
    <n v="0"/>
    <x v="20"/>
    <x v="3"/>
    <n v="0"/>
  </r>
  <r>
    <s v="Tubería"/>
    <s v="Tubería SCH Inoxidable"/>
    <x v="3405"/>
    <s v="TUBO INOX SCH 10 Ø 1&quot; CON COSTURA"/>
    <n v="5.68"/>
    <n v="5.47"/>
    <n v="-0.20999999999999996"/>
    <x v="20"/>
    <x v="3"/>
    <n v="1"/>
  </r>
  <r>
    <s v="Tubería"/>
    <s v="Tubería SCH Inoxidable"/>
    <x v="3406"/>
    <s v="TUBO INOX SCH 10 Ø 2 1/2&quot; CON COSTURA"/>
    <n v="1.2"/>
    <n v="1.2"/>
    <n v="0"/>
    <x v="20"/>
    <x v="3"/>
    <n v="0"/>
  </r>
  <r>
    <s v="Tubería"/>
    <s v="Tubería SCH Inoxidable"/>
    <x v="3371"/>
    <s v="TUBO INOX SCH 10 Ø 2&quot; CON COSTURA"/>
    <n v="5"/>
    <n v="5"/>
    <n v="0"/>
    <x v="20"/>
    <x v="3"/>
    <n v="0"/>
  </r>
  <r>
    <s v="Tubería"/>
    <s v="Tubería SCH Inoxidable"/>
    <x v="3407"/>
    <s v="TUBO INOX SCH 10 Ø 2&quot; SIN COSTURA"/>
    <n v="2.98"/>
    <n v="2.98"/>
    <n v="0"/>
    <x v="20"/>
    <x v="3"/>
    <n v="0"/>
  </r>
  <r>
    <s v="Tubería"/>
    <s v="Tubería SCH Inoxidable"/>
    <x v="3372"/>
    <s v="TUBO INOX SCH 10 Ø 3&quot; CON COSTURA"/>
    <n v="3.5"/>
    <n v="3.5"/>
    <n v="0"/>
    <x v="20"/>
    <x v="3"/>
    <n v="0"/>
  </r>
  <r>
    <s v="Tubería"/>
    <s v="Tubería SCH Inoxidable"/>
    <x v="3409"/>
    <s v="TUBO INOX SCH 10 Ø 4&quot; CON COSTURA"/>
    <n v="2.42"/>
    <n v="2.42"/>
    <n v="0"/>
    <x v="20"/>
    <x v="3"/>
    <n v="0"/>
  </r>
  <r>
    <s v="Tubería"/>
    <s v="Tubería SCH Inoxidable"/>
    <x v="3410"/>
    <s v="TUBO INOX SCH 10 Ø 6&quot; CON COSTURA"/>
    <n v="3.6"/>
    <n v="3.6"/>
    <n v="0"/>
    <x v="20"/>
    <x v="3"/>
    <n v="0"/>
  </r>
  <r>
    <s v="Tubería"/>
    <s v="Tubería SCH Inoxidable"/>
    <x v="3411"/>
    <s v="TUBO INOX SCH 40 Ø 1 1/2&quot; SIN COSTURA"/>
    <n v="4.4000000000000004"/>
    <n v="4.4000000000000004"/>
    <n v="0"/>
    <x v="20"/>
    <x v="3"/>
    <n v="0"/>
  </r>
  <r>
    <s v="Tubería"/>
    <s v="Tubería SCH Inoxidable"/>
    <x v="1879"/>
    <s v="TUBO INOX SCH 40 Ø 1 1/4&quot; CON COSTURA"/>
    <n v="5.1100000000000003"/>
    <n v="5.1100000000000003"/>
    <n v="0"/>
    <x v="20"/>
    <x v="3"/>
    <n v="0"/>
  </r>
  <r>
    <s v="Tubería"/>
    <s v="Tubería SCH Inoxidable"/>
    <x v="1880"/>
    <s v="TUBO INOX SCH 40 Ø 1&quot;"/>
    <n v="0.39"/>
    <n v="0.66"/>
    <n v="0.27"/>
    <x v="20"/>
    <x v="3"/>
    <n v="1"/>
  </r>
  <r>
    <s v="Tubería"/>
    <s v="Tubería SCH Inoxidable"/>
    <x v="1880"/>
    <s v="TUBO INOX SCH 40 Ø 1&quot;"/>
    <n v="3.88"/>
    <n v="3.879999999999999"/>
    <n v="0"/>
    <x v="20"/>
    <x v="3"/>
    <n v="0"/>
  </r>
  <r>
    <s v="Tubería"/>
    <s v="Tubería SCH Inoxidable"/>
    <x v="3412"/>
    <s v="TUBO INOX SCH 40 Ø 1/2&quot; SIN COSTURA"/>
    <n v="5.31"/>
    <n v="4.28"/>
    <n v="-1.0299999999999994"/>
    <x v="20"/>
    <x v="3"/>
    <n v="1"/>
  </r>
  <r>
    <s v="Tubería"/>
    <s v="Tubería SCH Inoxidable"/>
    <x v="1746"/>
    <s v="TUBO INOX SCH 40 Ø 2 1/2&quot; CON COSTURA"/>
    <n v="15.476000000000001"/>
    <n v="15.476000000000001"/>
    <n v="0"/>
    <x v="20"/>
    <x v="3"/>
    <n v="0"/>
  </r>
  <r>
    <s v="Tubería"/>
    <s v="Tubería SCH Inoxidable"/>
    <x v="3966"/>
    <s v="TUBO INOX SCH 40 Ø 2 1/2&quot; SIN COSTURA"/>
    <n v="1.1399999999999999"/>
    <n v="1.36"/>
    <n v="0.2200000000000002"/>
    <x v="20"/>
    <x v="3"/>
    <n v="1"/>
  </r>
  <r>
    <s v="Tubería"/>
    <s v="Tubería SCH Inoxidable"/>
    <x v="4321"/>
    <s v="TUBO INOX SCH 40 Ø 2&quot; SIN COSTURA"/>
    <n v="4.18"/>
    <n v="4.18"/>
    <n v="0"/>
    <x v="20"/>
    <x v="3"/>
    <n v="0"/>
  </r>
  <r>
    <s v="Tubería"/>
    <s v="Tubería SCH Inoxidable"/>
    <x v="3413"/>
    <s v="TUBO INOX SCH 40 Ø 3&quot; CON COSTURA"/>
    <n v="3.1"/>
    <n v="3.1"/>
    <n v="0"/>
    <x v="20"/>
    <x v="3"/>
    <n v="0"/>
  </r>
  <r>
    <s v="Tubería"/>
    <s v="Tubería SCH Inoxidable"/>
    <x v="3413"/>
    <s v="TUBO INOX SCH 40 Ø 3&quot; CON COSTURA"/>
    <n v="1.8"/>
    <n v="1.8"/>
    <n v="0"/>
    <x v="20"/>
    <x v="3"/>
    <n v="0"/>
  </r>
  <r>
    <s v="Tubería"/>
    <s v="Tubería SCH Inoxidable"/>
    <x v="1751"/>
    <s v="TUBO INOX SCH 40 Ø 3/4&quot; CON COSTURA"/>
    <n v="5.88"/>
    <n v="4.9000000000000004"/>
    <n v="-0.97999999999999954"/>
    <x v="20"/>
    <x v="3"/>
    <n v="1"/>
  </r>
  <r>
    <s v="Tubería"/>
    <s v="Tubería SCH Inoxidable"/>
    <x v="1753"/>
    <s v="TUBO INOX SCH 40 Ø 3/8&quot; CON COSTURA"/>
    <n v="4.76"/>
    <n v="4.76"/>
    <n v="0"/>
    <x v="20"/>
    <x v="3"/>
    <n v="0"/>
  </r>
  <r>
    <s v="Tubería"/>
    <s v="Tubería SCH Inoxidable"/>
    <x v="3414"/>
    <s v="TUBO INOX SCH 40 Ø 6&quot; CON COSTURA"/>
    <n v="4.78"/>
    <n v="4.78"/>
    <n v="0"/>
    <x v="20"/>
    <x v="3"/>
    <n v="0"/>
  </r>
  <r>
    <s v="Tubería"/>
    <s v="Tubería SCH Inoxidable"/>
    <x v="3415"/>
    <s v="TUBO INOX SCH 40 Ø 8&quot; CON COSTURA"/>
    <n v="5.61"/>
    <n v="5.61"/>
    <n v="0"/>
    <x v="20"/>
    <x v="3"/>
    <n v="0"/>
  </r>
  <r>
    <s v="Perfilería"/>
    <s v="Varilla Corrugada"/>
    <x v="3234"/>
    <s v="VARILLA  CORRUGADA 1/2"/>
    <n v="50.59"/>
    <n v="50.59"/>
    <n v="0"/>
    <x v="20"/>
    <x v="3"/>
    <n v="0"/>
  </r>
  <r>
    <s v="Perfilería"/>
    <s v="Varilla Corrugada"/>
    <x v="1829"/>
    <s v="VARILLA CORRUGADA HR 1&quot;"/>
    <n v="0.11"/>
    <n v="0.11"/>
    <n v="0"/>
    <x v="20"/>
    <x v="3"/>
    <n v="0"/>
  </r>
  <r>
    <s v="Perfilería"/>
    <s v="Varilla Corrugada"/>
    <x v="1829"/>
    <s v="VARILLA CORRUGADA HR 1&quot;"/>
    <n v="2.21"/>
    <n v="2.21"/>
    <n v="0"/>
    <x v="20"/>
    <x v="3"/>
    <n v="0"/>
  </r>
  <r>
    <s v="Perfilería"/>
    <s v="Varilla Corrugada"/>
    <x v="3236"/>
    <s v="VARILLA CORRUGADA HR 3/4"/>
    <n v="2.1"/>
    <n v="2.1"/>
    <n v="0"/>
    <x v="20"/>
    <x v="3"/>
    <n v="0"/>
  </r>
  <r>
    <s v="Perfilería"/>
    <s v="Varilla Corrugada"/>
    <x v="3236"/>
    <s v="VARILLA CORRUGADA HR 3/4"/>
    <n v="3.03"/>
    <n v="9.9"/>
    <n v="6.870000000000001"/>
    <x v="20"/>
    <x v="3"/>
    <n v="1"/>
  </r>
  <r>
    <s v="Perfilería"/>
    <s v="Varilla Cuadrada"/>
    <x v="1070"/>
    <s v="VARILLA HR CUADRADA 1/2 (12 MM)"/>
    <n v="2.4300000000000002"/>
    <n v="2.2000000000000002"/>
    <n v="-0.22999999999999998"/>
    <x v="20"/>
    <x v="3"/>
    <n v="1"/>
  </r>
  <r>
    <s v="Perfilería"/>
    <s v="Varilla Cuadrada"/>
    <x v="1831"/>
    <s v="VARILLA HR CUADRADA 3/8&quot; ( 9.52 MM )"/>
    <n v="24.59"/>
    <n v="22.65"/>
    <n v="-1.9400000000000013"/>
    <x v="20"/>
    <x v="3"/>
    <n v="1"/>
  </r>
  <r>
    <s v="Perfilería"/>
    <s v="Varilla Cuadrada"/>
    <x v="3237"/>
    <s v="VARILLA HR CUADRADA 5/8&quot;"/>
    <n v="1.78"/>
    <n v="1.78"/>
    <n v="0"/>
    <x v="20"/>
    <x v="3"/>
    <n v="0"/>
  </r>
  <r>
    <s v="Perfilería"/>
    <s v="Varilla Lisa"/>
    <x v="3235"/>
    <s v="VARILLA ALUMINIO Ø 12 MM (1/2)"/>
    <n v="6.44"/>
    <n v="6.44"/>
    <n v="0"/>
    <x v="20"/>
    <x v="3"/>
    <n v="0"/>
  </r>
  <r>
    <s v="Perfilería"/>
    <s v="Varilla Lisa"/>
    <x v="1832"/>
    <s v="VARILLA HR LISA Ø 3/16&quot; ( 4.76 MM )"/>
    <n v="81.849999999999994"/>
    <n v="81.679999999999993"/>
    <n v="-0.17000000000000171"/>
    <x v="20"/>
    <x v="3"/>
    <n v="1"/>
  </r>
  <r>
    <s v="Perfilería"/>
    <s v="Varilla Lisa"/>
    <x v="1833"/>
    <s v="VARILLA HR LISA Ø 9 MM"/>
    <n v="11.46"/>
    <n v="12"/>
    <n v="0.53999999999999915"/>
    <x v="20"/>
    <x v="3"/>
    <n v="1"/>
  </r>
  <r>
    <s v="Perfilería"/>
    <s v="Varilla Lisa"/>
    <x v="3238"/>
    <s v="VARILLA REDONDA LISA Ø 1 1/4&quot;"/>
    <n v="1.55"/>
    <n v="1.55"/>
    <n v="0"/>
    <x v="20"/>
    <x v="3"/>
    <n v="0"/>
  </r>
  <r>
    <s v="Perfilería"/>
    <s v="Varilla Lisa"/>
    <x v="1835"/>
    <s v="VARILLA REDONDA LISA Ø 1&quot;"/>
    <n v="9.1199999999999992"/>
    <n v="11.3"/>
    <n v="2.1800000000000015"/>
    <x v="20"/>
    <x v="3"/>
    <n v="1"/>
  </r>
  <r>
    <s v="Perfilería"/>
    <s v="Varilla Lisa"/>
    <x v="1836"/>
    <s v="VARILLA REDONDA LISA Ø 1/2&quot; ( 12.70 MM )"/>
    <n v="110.89"/>
    <n v="101"/>
    <n v="-9.89"/>
    <x v="20"/>
    <x v="3"/>
    <n v="1"/>
  </r>
  <r>
    <s v="Perfilería"/>
    <s v="Varilla Lisa"/>
    <x v="1071"/>
    <s v="VARILLA REDONDA LISA Ø 1/4&quot; ( 6 MM )"/>
    <n v="7.64"/>
    <n v="7.72"/>
    <n v="8.0000000000000071E-2"/>
    <x v="20"/>
    <x v="3"/>
    <n v="1"/>
  </r>
  <r>
    <s v="Perfilería"/>
    <s v="Varilla Lisa"/>
    <x v="1837"/>
    <s v="VARILLA REDONDA LISA Ø 1/4&quot; INOX ( 6 MM )"/>
    <n v="0.77"/>
    <n v="0.77"/>
    <n v="0"/>
    <x v="20"/>
    <x v="3"/>
    <n v="0"/>
  </r>
  <r>
    <s v="Perfilería"/>
    <s v="Varilla Lisa"/>
    <x v="1837"/>
    <s v="VARILLA REDONDA LISA Ø 1/4&quot; INOX ( 6 MM )"/>
    <n v="2.61"/>
    <n v="2.61"/>
    <n v="0"/>
    <x v="20"/>
    <x v="3"/>
    <n v="0"/>
  </r>
  <r>
    <s v="Perfilería"/>
    <s v="Varilla Lisa"/>
    <x v="1072"/>
    <s v="VARILLA REDONDA LISA Ø 3/4&quot;"/>
    <n v="11.45"/>
    <n v="10.93"/>
    <n v="-0.51999999999999957"/>
    <x v="20"/>
    <x v="3"/>
    <n v="1"/>
  </r>
  <r>
    <s v="Perfilería"/>
    <s v="Varilla Lisa"/>
    <x v="1072"/>
    <s v="VARILLA REDONDA LISA Ø 3/4&quot;"/>
    <n v="5.57"/>
    <n v="5.57"/>
    <n v="0"/>
    <x v="20"/>
    <x v="3"/>
    <n v="0"/>
  </r>
  <r>
    <s v="Perfilería"/>
    <s v="Varilla Lisa"/>
    <x v="1073"/>
    <s v="VARILLA REDONDA LISA Ø 3/8&quot; ( 9 MM )"/>
    <n v="126.74"/>
    <n v="132"/>
    <n v="5.2600000000000051"/>
    <x v="20"/>
    <x v="3"/>
    <n v="1"/>
  </r>
  <r>
    <s v="Perfilería"/>
    <s v="Varilla Lisa"/>
    <x v="1838"/>
    <s v="VARILLA REDONDA LISA Ø 5/8&quot; ( 15.87 MM )"/>
    <n v="494.12"/>
    <n v="501.94999999999993"/>
    <n v="7.8299999999999272"/>
    <x v="20"/>
    <x v="3"/>
    <n v="1"/>
  </r>
  <r>
    <s v="Perfilería"/>
    <s v="Varilla Lisa"/>
    <x v="3239"/>
    <s v="VARILLA REDONDA LISA Ø 7/8&quot;"/>
    <n v="5.3"/>
    <n v="5.3"/>
    <n v="0"/>
    <x v="20"/>
    <x v="3"/>
    <n v="0"/>
  </r>
  <r>
    <s v="Pintura"/>
    <s v="Pintura Esmalte"/>
    <x v="1449"/>
    <s v="PINTURA ESMALTE ALQUIDICO - VERDE MAQUINA - RAL 6019 - PINTUCO"/>
    <n v="12"/>
    <n v="12"/>
    <n v="0"/>
    <x v="20"/>
    <x v="3"/>
    <n v="0"/>
  </r>
  <r>
    <s v="Pintura"/>
    <s v="Pintura Esmalte"/>
    <x v="3244"/>
    <s v="PINTURA ESMALTE ALQUIDICO NARANJA PURO RAL 2004 - PINTUCO"/>
    <n v="2"/>
    <n v="2.5"/>
    <n v="0.5"/>
    <x v="20"/>
    <x v="3"/>
    <n v="1"/>
  </r>
  <r>
    <s v="Pintura"/>
    <s v="Pintura Anticorrosiva"/>
    <x v="1444"/>
    <s v="PINTURA ANTICORROSIVO EPOXICO + CATALIZADOR GRIS (KIT)"/>
    <n v="2"/>
    <n v="2.5"/>
    <n v="0.5"/>
    <x v="20"/>
    <x v="3"/>
    <n v="1"/>
  </r>
  <r>
    <s v="Pintura"/>
    <s v="Pintura Anticorrosiva"/>
    <x v="1444"/>
    <s v="PINTURA ANTICORROSIVO EPOXICO + CATALIZADOR GRIS (KIT)"/>
    <n v="2.5"/>
    <n v="2.5"/>
    <n v="0"/>
    <x v="20"/>
    <x v="3"/>
    <n v="0"/>
  </r>
  <r>
    <s v="Pintura"/>
    <s v="Pintura Diversos"/>
    <x v="1451"/>
    <s v="PINTURA ESMALTE POLIURETANO NARANJA PURO PINTURA RAL 2004 - PINTUCO ( KIT - ESMALTE (1) - CATALIZADOR (1/4) - AJUSTADOR (1/2) )"/>
    <n v="3"/>
    <n v="3"/>
    <n v="0"/>
    <x v="20"/>
    <x v="3"/>
    <n v="0"/>
  </r>
  <r>
    <s v="Pintura"/>
    <s v="Pintura Epoxica"/>
    <x v="1441"/>
    <s v="PINTURA EPOXICA SUMADUR FC HP BLANCO AUTOIMPRIMANTE COMPONENTE A (A:B=1:G)"/>
    <n v="0.5"/>
    <n v="8"/>
    <n v="7.5"/>
    <x v="20"/>
    <x v="3"/>
    <n v="1"/>
  </r>
  <r>
    <s v="Pintura"/>
    <s v="Pintura Anticorrosiva"/>
    <x v="3240"/>
    <s v="ANTICORROSIVO EPOXICO RAPIDO SECADO SUMADUR FC HP - COMPONENTE A (A:B=1:1)"/>
    <n v="1"/>
    <n v="1"/>
    <n v="0"/>
    <x v="20"/>
    <x v="3"/>
    <n v="0"/>
  </r>
  <r>
    <s v="Pintura"/>
    <s v="Pintura Epoxica"/>
    <x v="2007"/>
    <s v="PINTURA EPOXICA GRADO ALIMENTICIO DURAPALIT UHF ( KIT - ESMALTE PARTE A:4 - CATALIZADOR PARTE B:1 ) X 5 GALONES"/>
    <n v="5"/>
    <n v="5"/>
    <n v="0"/>
    <x v="20"/>
    <x v="3"/>
    <n v="0"/>
  </r>
  <r>
    <s v="Pintura"/>
    <s v="Pintura Esmalte"/>
    <x v="1453"/>
    <s v="PINTURA ESMALTE ALQUIDICO AMARILLO REF. P18."/>
    <n v="1"/>
    <n v="1"/>
    <n v="0"/>
    <x v="20"/>
    <x v="3"/>
    <n v="0"/>
  </r>
  <r>
    <s v="Pintura"/>
    <s v="Pintura Esmalte"/>
    <x v="1453"/>
    <s v="PINTURA ESMALTE ALQUIDICO AMARILLO REF. P18."/>
    <n v="1.5"/>
    <n v="2.5"/>
    <n v="1"/>
    <x v="20"/>
    <x v="3"/>
    <n v="1"/>
  </r>
  <r>
    <s v="Pintura"/>
    <s v="Pintura Diversos"/>
    <x v="1450"/>
    <s v="PINTURA ESMALTE POLIURETANO GRIS TELE PINTURA RAL 7047 PREPARADO ( KIT - ESMALTE (1) - CATALIZADOR (1/4) - AJUSTADOR (1/2) )"/>
    <n v="0"/>
    <n v="1"/>
    <n v="1"/>
    <x v="20"/>
    <x v="3"/>
    <n v="1"/>
  </r>
  <r>
    <s v="Pintura"/>
    <s v="Pintura Esmalte"/>
    <x v="1456"/>
    <s v="PINTURA ESMALTE ALQUIDICO INDUSTRIAL ENAMEL SR - NARANJA PURO Ref: RAL 2004"/>
    <n v="1"/>
    <n v="1"/>
    <n v="0"/>
    <x v="20"/>
    <x v="3"/>
    <n v="0"/>
  </r>
  <r>
    <s v="Pintura"/>
    <s v="Pintura Esmalte"/>
    <x v="1462"/>
    <s v="PINTURA ESMALTE ALQUIDICO NARANJA REF. P21"/>
    <n v="1"/>
    <n v="1"/>
    <n v="0"/>
    <x v="20"/>
    <x v="3"/>
    <n v="0"/>
  </r>
  <r>
    <s v="Pintura"/>
    <s v="Pintura Diversos"/>
    <x v="2006"/>
    <s v="PINTURA ESMALTE POLIURETANO SUMATANE 355 RAL 9006 ALUMINIO COMPONENTE A (A=0.82G:B=0.18G) SW"/>
    <n v="6"/>
    <n v="5"/>
    <n v="-1"/>
    <x v="20"/>
    <x v="3"/>
    <n v="1"/>
  </r>
  <r>
    <s v="Pintura"/>
    <s v="Catalizadores"/>
    <x v="1457"/>
    <s v="CATALIZADOR EPOXICO SUMADUR FC HP AUTOIMPRIMANTE COMPONENTE B (A:B=1G) SW"/>
    <n v="0"/>
    <n v="7"/>
    <n v="7"/>
    <x v="20"/>
    <x v="3"/>
    <n v="1"/>
  </r>
  <r>
    <s v="Pintura"/>
    <s v="Catalizadores"/>
    <x v="4322"/>
    <s v="CATALIZADOR POLIURETANO SUMATANE 355 COMPONENTE B (A=0.82G:B=0.18G) SW SW SW"/>
    <n v="5"/>
    <n v="9"/>
    <n v="4"/>
    <x v="20"/>
    <x v="3"/>
    <n v="1"/>
  </r>
  <r>
    <s v="Pintura"/>
    <s v="Pintura Esmalte"/>
    <x v="2008"/>
    <s v="PINTURA ESMALTE ACRILICO DTM - TEMPERATURA 150ª GRIS TELE 4 (RAL 7047)"/>
    <n v="2"/>
    <n v="2"/>
    <n v="0"/>
    <x v="20"/>
    <x v="3"/>
    <n v="0"/>
  </r>
  <r>
    <s v="Pintura"/>
    <s v="Pintura Epoxica"/>
    <x v="1441"/>
    <s v="PINTURA EPOXICA SUMADUR FC HP BLANCO AUTOIMPRIMANTE COMPONENTE A (A:B=1:G)"/>
    <n v="5"/>
    <n v="5"/>
    <n v="0"/>
    <x v="20"/>
    <x v="3"/>
    <n v="0"/>
  </r>
  <r>
    <s v="Pintura"/>
    <s v="Pintura Esmalte"/>
    <x v="1449"/>
    <s v="PINTURA ESMALTE ALQUIDICO - VERDE MAQUINA - RAL 6019 - PINTUCO"/>
    <n v="9"/>
    <n v="9"/>
    <n v="0"/>
    <x v="20"/>
    <x v="3"/>
    <n v="0"/>
  </r>
  <r>
    <s v="Pintura"/>
    <s v="Pintura Diversos"/>
    <x v="1474"/>
    <s v="AEROSOL NEGRO BRILLANTE X 10 ONZAS - 300 ML"/>
    <n v="1"/>
    <n v="1"/>
    <n v="0"/>
    <x v="20"/>
    <x v="3"/>
    <n v="0"/>
  </r>
  <r>
    <s v="Pintura"/>
    <s v="Pintura Diversos"/>
    <x v="1472"/>
    <s v="AJUSTADOR EPOXICO PARA PISO - SAPOLIN"/>
    <n v="7"/>
    <n v="7"/>
    <n v="0"/>
    <x v="20"/>
    <x v="3"/>
    <n v="0"/>
  </r>
  <r>
    <s v="Pintura"/>
    <s v="Pintura Epoxica"/>
    <x v="1438"/>
    <s v="AJUSTADOR EPOXICO REF. T598702-80 SIKA"/>
    <n v="47.5"/>
    <n v="60"/>
    <n v="12.5"/>
    <x v="20"/>
    <x v="3"/>
    <n v="1"/>
  </r>
  <r>
    <s v="Pintura"/>
    <s v="Pintura Epoxica"/>
    <x v="1438"/>
    <s v="AJUSTADOR EPOXICO REF. T598702-80 SIKA"/>
    <n v="35"/>
    <n v="35"/>
    <n v="0"/>
    <x v="20"/>
    <x v="3"/>
    <n v="0"/>
  </r>
  <r>
    <s v="Pintura"/>
    <s v="Pintura Anticorrosiva"/>
    <x v="1440"/>
    <s v="ANTICORROSIVO ALQUIDICO BIFUNCIONAL - COLOR BLANCO"/>
    <n v="35"/>
    <n v="35"/>
    <n v="0"/>
    <x v="20"/>
    <x v="3"/>
    <n v="0"/>
  </r>
  <r>
    <s v="Pintura"/>
    <s v="Pintura Esmalte"/>
    <x v="1455"/>
    <s v="PINTURA ESMALTE ALQUIDICO INDUSTRIAL ENAMEL SR - ROJO BERMELLON SW REF: RAL 3020 Ref.: RAL 3020 SW"/>
    <n v="6"/>
    <n v="5.5"/>
    <n v="-0.5"/>
    <x v="20"/>
    <x v="3"/>
    <n v="1"/>
  </r>
  <r>
    <s v="Pintura"/>
    <s v="Catalizadores"/>
    <x v="1467"/>
    <s v="ENDURECEDOR ( CATALIZADOR ) POLIURETANO HI SOLIDS - COMPONENTE T (S:T=1G:1T 0.68L) Ref.: B60 V 30 30-4141 SW"/>
    <n v="1"/>
    <n v="0"/>
    <n v="-1"/>
    <x v="20"/>
    <x v="3"/>
    <n v="1"/>
  </r>
  <r>
    <s v="Pintura"/>
    <s v="Catalizadores"/>
    <x v="1446"/>
    <s v="CATALIZADOR DE SERIE 33 - COMPONENTE B (A:B=1:1) Ref.: 092026-80 SIKA"/>
    <n v="3"/>
    <n v="5"/>
    <n v="2"/>
    <x v="20"/>
    <x v="3"/>
    <n v="1"/>
  </r>
  <r>
    <s v="Pintura"/>
    <s v="Catalizadores"/>
    <x v="1471"/>
    <s v="CATALIZADOR POLIAMIDICA PARA PISO - SAPOLIN"/>
    <n v="5.5"/>
    <n v="7"/>
    <n v="1.5"/>
    <x v="20"/>
    <x v="3"/>
    <n v="1"/>
  </r>
  <r>
    <s v="Pintura"/>
    <s v="Pintura Esmalte"/>
    <x v="1468"/>
    <s v="PINTURA ESMALTE DOMESTICO AZUL ESPAÑOL REF. 40"/>
    <n v="2"/>
    <n v="1"/>
    <n v="-1"/>
    <x v="20"/>
    <x v="3"/>
    <n v="1"/>
  </r>
  <r>
    <s v="Pintura"/>
    <s v="Catalizadores"/>
    <x v="1437"/>
    <s v="CATALIZADOR SIKACOR PRIMER FZ COMPONENTE B (A:B=1:1) Ref.: T096526-82 Genérico"/>
    <n v="45"/>
    <n v="50"/>
    <n v="5"/>
    <x v="20"/>
    <x v="3"/>
    <n v="1"/>
  </r>
  <r>
    <s v="Pintura"/>
    <s v="Catalizadores"/>
    <x v="4323"/>
    <s v="CATALIZADOR SIKACOR-90 AUTOIMPRIMANTE HS COMPONENTE B ( A:B=5:1) Ref.: 658076 SIKA"/>
    <n v="17"/>
    <n v="17"/>
    <n v="0"/>
    <x v="20"/>
    <x v="3"/>
    <n v="0"/>
  </r>
  <r>
    <s v="Pintura"/>
    <s v="Pintura Anticorrosiva"/>
    <x v="1436"/>
    <s v="ANTICORROSIVO ALQUIDICO BIFUNCIONAL - COLOR GRIS Ref.: RAL 7037 AGATE GREY SW"/>
    <n v="85"/>
    <n v="83"/>
    <n v="-2"/>
    <x v="20"/>
    <x v="3"/>
    <n v="1"/>
  </r>
  <r>
    <s v="Pintura"/>
    <s v="Pintura Diversos"/>
    <x v="1448"/>
    <s v="DISOLVENTE ( AJUSTADOR ) URETANO Ref.: T598802-60 SIKA"/>
    <n v="20"/>
    <n v="20"/>
    <n v="0"/>
    <x v="20"/>
    <x v="3"/>
    <n v="0"/>
  </r>
  <r>
    <s v="Pintura"/>
    <s v="Pintura Esmalte"/>
    <x v="1460"/>
    <s v="PINTURA ESMALTE VERDE MAQUINA REF. 47"/>
    <n v="2"/>
    <n v="0"/>
    <n v="-2"/>
    <x v="20"/>
    <x v="3"/>
    <n v="1"/>
  </r>
  <r>
    <s v="Pintura"/>
    <s v="Pintura Diversos"/>
    <x v="1469"/>
    <s v="DISOLVENTE EPOXICO"/>
    <n v="1"/>
    <n v="1"/>
    <n v="0"/>
    <x v="20"/>
    <x v="3"/>
    <n v="0"/>
  </r>
  <r>
    <s v="Pintura"/>
    <s v="Pintura Diversos"/>
    <x v="1469"/>
    <s v="DISOLVENTE EPOXICO"/>
    <n v="2.5"/>
    <n v="2.5"/>
    <n v="0"/>
    <x v="20"/>
    <x v="3"/>
    <n v="0"/>
  </r>
  <r>
    <s v="Pintura"/>
    <s v="Pintura Diversos"/>
    <x v="1454"/>
    <s v="VARSOL - DISOLVENTE # 4"/>
    <n v="10"/>
    <n v="8"/>
    <n v="-2"/>
    <x v="20"/>
    <x v="3"/>
    <n v="1"/>
  </r>
  <r>
    <s v="Pintura"/>
    <s v="Pintura Diversos"/>
    <x v="1448"/>
    <s v="DISOLVENTE ( AJUSTADOR ) URETANO Ref.: T598802-60 SIKA"/>
    <n v="14.75"/>
    <n v="10"/>
    <n v="-4.75"/>
    <x v="20"/>
    <x v="3"/>
    <n v="1"/>
  </r>
  <r>
    <s v="Pintura"/>
    <s v="Pintura Epoxica"/>
    <x v="4324"/>
    <s v="DISOLVENTE EPOXICO PINTUNAL Ref.: 13-5 Genérico"/>
    <n v="5"/>
    <n v="0"/>
    <n v="-5"/>
    <x v="20"/>
    <x v="3"/>
    <n v="1"/>
  </r>
  <r>
    <s v="Pintura"/>
    <s v="Pintura Epoxica"/>
    <x v="1439"/>
    <s v="ESMALTE EPOXICO ALUMINIO - COMPONENTE A -  (A:B=1:1) REF. T091926-34"/>
    <n v="2"/>
    <n v="2"/>
    <n v="0"/>
    <x v="20"/>
    <x v="3"/>
    <n v="0"/>
  </r>
  <r>
    <s v="Pintura"/>
    <s v="Pintura Diversos"/>
    <x v="1452"/>
    <s v="PINTURA ALUMINIO 904 ALTA TEMPERATURA"/>
    <n v="0.5"/>
    <n v="0.5"/>
    <n v="0"/>
    <x v="20"/>
    <x v="3"/>
    <n v="0"/>
  </r>
  <r>
    <s v="Pintura"/>
    <s v="Pintura Diversos"/>
    <x v="1452"/>
    <s v="PINTURA ALUMINIO 904 ALTA TEMPERATURA"/>
    <n v="0.5"/>
    <n v="0.5"/>
    <n v="0"/>
    <x v="20"/>
    <x v="3"/>
    <n v="0"/>
  </r>
  <r>
    <s v="Pintura"/>
    <s v="Pintura Diversos"/>
    <x v="1465"/>
    <s v="PINTURA EPOXICA PARA PISO COLOR AMARILLO - SAPOLIN"/>
    <n v="2"/>
    <n v="2"/>
    <n v="0"/>
    <x v="20"/>
    <x v="3"/>
    <n v="0"/>
  </r>
  <r>
    <s v="Pintura"/>
    <s v="Pintura Diversos"/>
    <x v="1466"/>
    <s v="PINTURA EPOXICA PARA PISO COLOR BEIGE - SAPOLIN"/>
    <n v="3"/>
    <n v="3"/>
    <n v="0"/>
    <x v="20"/>
    <x v="3"/>
    <n v="0"/>
  </r>
  <r>
    <s v="Pintura"/>
    <s v="Pintura Diversos"/>
    <x v="4325"/>
    <s v="PINTURA EPOXICA PARA PISO COLOR GRIS - SAPOLIN"/>
    <n v="2"/>
    <n v="2"/>
    <n v="0"/>
    <x v="20"/>
    <x v="3"/>
    <n v="0"/>
  </r>
  <r>
    <s v="Pintura"/>
    <s v="Pintura Esmalte"/>
    <x v="1447"/>
    <s v="PINTURA ESMALTE ALQUIDICO AMARILLO - RAL 1003 -  PINTUCO"/>
    <n v="19.5"/>
    <n v="28"/>
    <n v="8.5"/>
    <x v="20"/>
    <x v="3"/>
    <n v="1"/>
  </r>
  <r>
    <s v="Pintura"/>
    <s v="Pintura Esmalte"/>
    <x v="4326"/>
    <s v="PINTURA ESMALTE ALQUIDICO AZUL ZAFIRO RAL 5003"/>
    <n v="3"/>
    <n v="3"/>
    <n v="0"/>
    <x v="20"/>
    <x v="3"/>
    <n v="0"/>
  </r>
  <r>
    <s v="Pintura"/>
    <s v="Pintura Esmalte"/>
    <x v="4327"/>
    <s v="PINTURA ESMALTE ALQUIDICO BLANCO PURO RAL 9010"/>
    <n v="1"/>
    <n v="1"/>
    <n v="0"/>
    <x v="20"/>
    <x v="3"/>
    <n v="0"/>
  </r>
  <r>
    <s v="Pintura"/>
    <s v="Pintura Esmalte"/>
    <x v="4328"/>
    <s v="PINTURA ESMALTE ALQUIDICO INDUSTRIAL - GRIS TELE 4 REF: RAL 7047 (GENERICO)"/>
    <n v="1"/>
    <n v="1"/>
    <n v="0"/>
    <x v="20"/>
    <x v="3"/>
    <n v="0"/>
  </r>
  <r>
    <s v="Pintura"/>
    <s v="Pintura Esmalte"/>
    <x v="1475"/>
    <s v="PINTURA ESMALTE ALQUIDICO INDUSTRIAL ENAMEL SR - AMARILLO Ref.: RAL 1003 SW"/>
    <n v="52"/>
    <n v="59"/>
    <n v="7"/>
    <x v="20"/>
    <x v="3"/>
    <n v="1"/>
  </r>
  <r>
    <s v="Pintura"/>
    <s v="Pintura Esmalte"/>
    <x v="1445"/>
    <s v="PINTURA ESMALTE ALQUIDICO INDUSTRIAL ENAMEL SR - BLANCO Ref.: RAL 9003 Genérico"/>
    <n v="4"/>
    <n v="4"/>
    <n v="0"/>
    <x v="20"/>
    <x v="3"/>
    <n v="0"/>
  </r>
  <r>
    <s v="Pintura"/>
    <s v="Pintura Esmalte"/>
    <x v="1473"/>
    <s v="PINTURA ESMALTE ALQUIDICO INDUSTRIAL ENAMEL SR - GRIS PLATA Ref.: RAL 7038 AGATE GREY Genérico"/>
    <n v="10"/>
    <n v="10"/>
    <n v="0"/>
    <x v="20"/>
    <x v="3"/>
    <n v="0"/>
  </r>
  <r>
    <s v="Pintura"/>
    <s v="Pintura Esmalte"/>
    <x v="1435"/>
    <s v="PINTURA ESMALTE ALQUIDICO INDUSTRIAL ENAMEL SR - GRIS TELE 4 Ref.: RAL 7047 Genérico"/>
    <n v="56.5"/>
    <n v="62"/>
    <n v="5.5"/>
    <x v="20"/>
    <x v="3"/>
    <n v="1"/>
  </r>
  <r>
    <s v="Pintura"/>
    <s v="Pintura Esmalte"/>
    <x v="1458"/>
    <s v="PINTURA ESMALTE ALQUIDICO INDUSTRIAL ENAMEL SR - NEGRO Ref.: RAL 9005 SW"/>
    <n v="3"/>
    <n v="3"/>
    <n v="0"/>
    <x v="20"/>
    <x v="3"/>
    <n v="0"/>
  </r>
  <r>
    <s v="Pintura"/>
    <s v="Catalizadores"/>
    <x v="4329"/>
    <s v="CATALIZADOR SIKACOR PRIMER FZ COMPONENTE B ( A:B=1:1) Ref.: 437083 SIKA"/>
    <n v="60"/>
    <n v="50"/>
    <n v="-10"/>
    <x v="20"/>
    <x v="3"/>
    <n v="1"/>
  </r>
  <r>
    <s v="Pintura"/>
    <s v="Pintura Esmalte"/>
    <x v="1442"/>
    <s v="PINTURA ESMALTE ALQUIDICO INDUSTRIAL ENAMEL SR - VERDE MAQUINA Ref.: RAL 6019 SW"/>
    <n v="66.5"/>
    <n v="72"/>
    <n v="5.5"/>
    <x v="20"/>
    <x v="3"/>
    <n v="1"/>
  </r>
  <r>
    <s v="Pintura"/>
    <s v="Pintura Esmalte"/>
    <x v="4330"/>
    <s v="PINTURA ESMALTE ALQUIDICO ROJO BERMELLON RAL 3020 PINTUCO"/>
    <n v="0"/>
    <n v="8"/>
    <n v="8"/>
    <x v="20"/>
    <x v="3"/>
    <n v="1"/>
  </r>
  <r>
    <s v="Pintura"/>
    <s v="Pintura Diversos"/>
    <x v="4331"/>
    <s v="DISOLVENTE ALQUIDICO PINTUNAL Ref.: 6L-5 Genérico"/>
    <n v="20"/>
    <n v="10"/>
    <n v="-10"/>
    <x v="20"/>
    <x v="3"/>
    <n v="1"/>
  </r>
  <r>
    <s v="Pintura"/>
    <s v="Pintura Esmalte"/>
    <x v="1464"/>
    <s v="PINTURA ESMALTE PINTULUX NEGRO BRILLANTE 3 EN 1 REF: T 95"/>
    <n v="2"/>
    <n v="2"/>
    <n v="0"/>
    <x v="20"/>
    <x v="3"/>
    <n v="0"/>
  </r>
  <r>
    <s v="Pintura"/>
    <s v="Pintura Esmalte"/>
    <x v="3245"/>
    <s v="PINTURA ESMALTE POLIURETANO AMARILLO RAL 1003  (KIT - ESMALTE (1) - CATALIZADOR (1/4) - DISOLVENTE (1/2) )"/>
    <n v="2"/>
    <n v="2"/>
    <n v="0"/>
    <x v="20"/>
    <x v="3"/>
    <n v="0"/>
  </r>
  <r>
    <s v="Pintura"/>
    <s v="Pintura Esmalte"/>
    <x v="4332"/>
    <s v="PINTURA ESMALTE POLIURETANO NEGRO RAL 9004  (KIT - ESMALTE (1) - CATALIZADOR (1/4) - DISOLVENTE (1/2) )"/>
    <n v="1"/>
    <n v="1"/>
    <n v="0"/>
    <x v="20"/>
    <x v="3"/>
    <n v="0"/>
  </r>
  <r>
    <s v="Pintura"/>
    <s v="Pintura Esmalte"/>
    <x v="4333"/>
    <s v="PINTURA ESMALTE POLIURETANO SUMATANE 355 RAL 8007 COMPONENTE A (A=0.82G:B=0.18G)_x000a_"/>
    <n v="4"/>
    <n v="4"/>
    <n v="0"/>
    <x v="20"/>
    <x v="3"/>
    <n v="0"/>
  </r>
  <r>
    <s v="Pintura"/>
    <s v="Pintura Esmalte"/>
    <x v="4334"/>
    <s v="PINTURA ESMALTE POLIURETANO SUMATANE 355 RAL 9003 COMPONENTE A (A=0.82G:B=0.18G)"/>
    <n v="3"/>
    <n v="3"/>
    <n v="0"/>
    <x v="20"/>
    <x v="3"/>
    <n v="0"/>
  </r>
  <r>
    <s v="Pintura"/>
    <s v="Pintura Anticorrosiva"/>
    <x v="4335"/>
    <s v="SIKACOR PRIMER FZ COMPONENTE A (A:B=1:1) Ref.: 437087 SIKA"/>
    <n v="60"/>
    <n v="50"/>
    <n v="-10"/>
    <x v="20"/>
    <x v="3"/>
    <n v="1"/>
  </r>
  <r>
    <s v="Pintura"/>
    <s v="Pintura Esmalte"/>
    <x v="1461"/>
    <s v="PINTURA ESMALTE POLIURETANO VERDE MAQUINA 6019  (KIT ESMALTE - CATALIZADOR - DISOLVENTE) PINTUCO"/>
    <n v="2"/>
    <n v="2"/>
    <n v="0"/>
    <x v="20"/>
    <x v="3"/>
    <n v="0"/>
  </r>
  <r>
    <s v="Pintura"/>
    <s v="Pintura Epoxica"/>
    <x v="4336"/>
    <s v="PINTURA ESMALTE URETANO COMPONENTE B (A:B=4:1) Ref.: 95530 SIKA"/>
    <n v="16"/>
    <n v="16"/>
    <n v="0"/>
    <x v="20"/>
    <x v="3"/>
    <n v="0"/>
  </r>
  <r>
    <s v="Pintura"/>
    <s v="Pintura Esmalte"/>
    <x v="4337"/>
    <s v="PINTURA ESMALTE URETANO RAL 6010 COMPONENTE A (A:B=4:1) Ref.: 536059 SIKA"/>
    <n v="64"/>
    <n v="64"/>
    <n v="0"/>
    <x v="20"/>
    <x v="3"/>
    <n v="0"/>
  </r>
  <r>
    <s v="Pintura"/>
    <s v="Pintura Diversos"/>
    <x v="1443"/>
    <s v="THINER"/>
    <n v="120.012"/>
    <n v="104"/>
    <n v="-16.012"/>
    <x v="20"/>
    <x v="3"/>
    <n v="1"/>
  </r>
  <r>
    <s v="Pintura"/>
    <s v="Pintura Anticorrosiva"/>
    <x v="4338"/>
    <s v="ANTICORROSIVO EPOXICO PINTUNAL Ref.: 60735-5 Genérico"/>
    <n v="50"/>
    <n v="25"/>
    <n v="-25"/>
    <x v="20"/>
    <x v="3"/>
    <n v="1"/>
  </r>
  <r>
    <s v="Pintura"/>
    <s v="Pintura Anticorrosiva"/>
    <x v="1434"/>
    <s v="SIKACOR PRIMER FZ GRIS CLARO COMPONENTE A- SIKA REF. T096426-36"/>
    <n v="35"/>
    <n v="43"/>
    <n v="8"/>
    <x v="20"/>
    <x v="3"/>
    <n v="1"/>
  </r>
  <r>
    <s v="Pintura"/>
    <s v="Pintura Epoxica"/>
    <x v="4339"/>
    <s v="SIKACOR-90 AUTOIMPRIMANTE HS COMPONENTE A (A:B=5:1) Ref.: 658075 SIKA"/>
    <n v="80"/>
    <n v="80"/>
    <n v="0"/>
    <x v="20"/>
    <x v="3"/>
    <n v="0"/>
  </r>
  <r>
    <s v="Pintura"/>
    <s v="Catalizadores"/>
    <x v="4340"/>
    <s v="CATALIZADOR PRIMER EPOXICO PINTUNAL Ref.: 6092-5 Genérico"/>
    <n v="50"/>
    <n v="25"/>
    <n v="-25"/>
    <x v="20"/>
    <x v="3"/>
    <n v="1"/>
  </r>
  <r>
    <s v="Pintura"/>
    <s v="Pintura Esmalte"/>
    <x v="4341"/>
    <s v="ESMALTE ALQUIDICO AZUL RAL6505 PINTUNAL"/>
    <n v="240"/>
    <n v="215"/>
    <n v="-25"/>
    <x v="20"/>
    <x v="3"/>
    <n v="1"/>
  </r>
  <r>
    <s v="Bandas"/>
    <s v="Rodillos de Transportadores Tipo Banda"/>
    <x v="556"/>
    <s v="RODILLO ESTRIADO Ø 9&quot; X 60&quot; FIJO CONDUCIDO &quot;MASA QUEBRANTADOR&quot;"/>
    <n v="2"/>
    <n v="2"/>
    <n v="0"/>
    <x v="20"/>
    <x v="3"/>
    <n v="0"/>
  </r>
  <r>
    <s v="Bandas"/>
    <s v="Rodillos de Transportadores Tipo Banda"/>
    <x v="557"/>
    <s v="RODILLO ESTRIADO Ø 9&quot; X 60&quot; MOTRIZ  &quot;MASA QUEBRANTADOR&quot;"/>
    <n v="2"/>
    <n v="2"/>
    <n v="0"/>
    <x v="20"/>
    <x v="3"/>
    <n v="0"/>
  </r>
  <r>
    <s v="Transmisión"/>
    <s v="Cadenas de Transmisión"/>
    <x v="872"/>
    <s v="CADENA 150KN / 25-100-320 - ALETA DERIVADA - PLATINA 6 MM"/>
    <n v="750"/>
    <n v="750"/>
    <n v="0"/>
    <x v="20"/>
    <x v="3"/>
    <n v="0"/>
  </r>
  <r>
    <s v="Transmisión"/>
    <s v="Cadenas de Transmisión"/>
    <x v="875"/>
    <s v="CADENA 22 - 125 - 380 - PALETA DERIVADA"/>
    <n v="44.1"/>
    <n v="47.83"/>
    <n v="3.7299999999999969"/>
    <x v="20"/>
    <x v="3"/>
    <n v="1"/>
  </r>
  <r>
    <s v="Transmisión"/>
    <s v="Cadenas de Transmisión"/>
    <x v="876"/>
    <s v="CADENA 25 - 101.6 - 285 - ALETA DERIVADA - PLATINA 6 MM REF: 150KN Ref.: 150KN Genérico"/>
    <n v="175"/>
    <n v="176"/>
    <n v="1"/>
    <x v="20"/>
    <x v="3"/>
    <n v="1"/>
  </r>
  <r>
    <s v="Transmisión"/>
    <s v="Cadenas de Transmisión"/>
    <x v="877"/>
    <s v="CADENA 98KN / 18-100-230 - ALETA DERIVADA - PLATINA 6 MM Ref.: 98KN Genérico"/>
    <n v="180"/>
    <n v="180"/>
    <n v="0"/>
    <x v="20"/>
    <x v="3"/>
    <n v="0"/>
  </r>
  <r>
    <s v="Transmisión"/>
    <s v="Cadenas de Transmisión"/>
    <x v="878"/>
    <s v="CADENA 98KN / 18-100-320 - ALETA DERIVADA - PLATINA 6 MM Ref.: 98KN Genérico"/>
    <n v="540"/>
    <n v="1425"/>
    <n v="885"/>
    <x v="20"/>
    <x v="3"/>
    <n v="1"/>
  </r>
  <r>
    <s v="Transmisión"/>
    <s v="Cadenas de Transmisión"/>
    <x v="3303"/>
    <s v="CADENA ACERO 3000 KD PASO 3&quot; CON ALETA"/>
    <n v="215"/>
    <n v="220"/>
    <n v="5"/>
    <x v="20"/>
    <x v="3"/>
    <n v="1"/>
  </r>
  <r>
    <s v="Transmisión"/>
    <s v="Cadenas de Transmisión"/>
    <x v="3304"/>
    <s v="CADENA ACERO 81XHH PASO 2.609&quot; CON ALETA 270"/>
    <n v="360"/>
    <m/>
    <n v="-360"/>
    <x v="20"/>
    <x v="3"/>
    <n v="1"/>
  </r>
  <r>
    <s v="Transmisión"/>
    <s v="Cadenas de Transmisión"/>
    <x v="879"/>
    <s v="CADENA PARA ACEITE DE PALMA P152 F29 DERECHA CON PIN EXTENDIDO CADA 6 ESLABONES"/>
    <n v="237.45"/>
    <n v="212.76999999999995"/>
    <n v="-24.680000000000035"/>
    <x v="20"/>
    <x v="3"/>
    <n v="1"/>
  </r>
  <r>
    <s v="Transmisión"/>
    <s v="Cadenas de Transmisión"/>
    <x v="880"/>
    <s v="CADENA PARA ACEITE DE PALMA P152 F29 IZQUIERDA CON PIN EXTENDIDO CADA 6 ESLABONES"/>
    <n v="237.4"/>
    <n v="237.4"/>
    <n v="0"/>
    <x v="20"/>
    <x v="3"/>
    <n v="0"/>
  </r>
  <r>
    <s v="Transmisión"/>
    <s v="Piñones"/>
    <x v="1532"/>
    <s v="PIÑON CADENA 25 - 100 - 10 DIENTES CON MANZANA Ø 165 MM - EN SAE 1045"/>
    <n v="25"/>
    <m/>
    <n v="-25"/>
    <x v="20"/>
    <x v="3"/>
    <n v="1"/>
  </r>
  <r>
    <s v="Transmisión"/>
    <s v="Piñones"/>
    <x v="4342"/>
    <s v="PIÑON CADENA 81XHH - 18 DIENTES"/>
    <n v="70"/>
    <m/>
    <n v="-70"/>
    <x v="20"/>
    <x v="3"/>
    <n v="1"/>
  </r>
  <r>
    <s v="Transmisión"/>
    <s v="Piñones"/>
    <x v="1539"/>
    <s v="PIÑON CADENA 81XHH - 21 DIENTES"/>
    <n v="12"/>
    <m/>
    <n v="-12"/>
    <x v="20"/>
    <x v="3"/>
    <n v="1"/>
  </r>
  <r>
    <s v="Transmisión"/>
    <s v="Piñones"/>
    <x v="4343"/>
    <s v="PIÑON CADENA 81XHH - 31 DIENTES"/>
    <n v="36"/>
    <m/>
    <n v="-36"/>
    <x v="20"/>
    <x v="3"/>
    <n v="1"/>
  </r>
  <r>
    <s v="Transmisión"/>
    <s v="Piñones"/>
    <x v="1536"/>
    <s v="PIÑON CADENA MILLE PASO 100 BULON 18 - 10 DIENTES CON MANZANA Ø 150 - EN SAE 1045"/>
    <n v="100"/>
    <m/>
    <n v="-100"/>
    <x v="20"/>
    <x v="3"/>
    <n v="1"/>
  </r>
  <r>
    <s v="Transmisión"/>
    <s v="Cadenas de Transmisión"/>
    <x v="1538"/>
    <s v="UNION CADENA PASO 100 - 18"/>
    <n v="835"/>
    <m/>
    <n v="-835"/>
    <x v="20"/>
    <x v="3"/>
    <n v="1"/>
  </r>
  <r>
    <s v="Ventiladores"/>
    <s v="Ventiladores Centrifugos"/>
    <x v="3524"/>
    <s v="VENTILADOR CENTRIFUGO ACOPLE DIRECTO AP2312SWSI - 7.5 HP - 1800 RPM - 3000 CFM - S 5&quot;"/>
    <n v="1"/>
    <n v="1"/>
    <n v="0"/>
    <x v="20"/>
    <x v="3"/>
    <n v="0"/>
  </r>
  <r>
    <s v="Ventiladores"/>
    <s v="Ventiladores Centrifugos"/>
    <x v="1734"/>
    <s v="VENTILADOR CENTRIFUGO ACOPLE DIRECTO PB 1506 - 7.5 HP - 3600 RPM - 1460 CFM - S.P 10&quot; CA"/>
    <n v="1"/>
    <n v="1"/>
    <n v="0"/>
    <x v="20"/>
    <x v="3"/>
    <n v="0"/>
  </r>
  <r>
    <s v="Ventiladores"/>
    <s v="Ventiladores Centrifugos"/>
    <x v="4344"/>
    <s v="VENTILADOR CENTRIFUGO D50 SIN MOTOR- 24000 CFM XPS.16"/>
    <n v="1"/>
    <n v="1"/>
    <n v="0"/>
    <x v="20"/>
    <x v="3"/>
    <n v="0"/>
  </r>
  <r>
    <s v="Ventiladores"/>
    <s v="Ventiladores Centrifugos"/>
    <x v="4345"/>
    <s v="VENTILADOR CENTRIFUGO DH36 - 40 HP -1800 RPM - 6850 CFM – 22.5&quot; CA - ACOPLE DIRECTO - SIN MOTOR"/>
    <n v="1"/>
    <n v="1"/>
    <n v="0"/>
    <x v="20"/>
    <x v="3"/>
    <n v="0"/>
  </r>
  <r>
    <s v="Rodamientos"/>
    <s v="Rodamientos Diversos"/>
    <x v="3797"/>
    <s v="ACOPLE ARAÑA L - 110"/>
    <n v="2"/>
    <n v="2"/>
    <n v="0"/>
    <x v="20"/>
    <x v="3"/>
    <n v="0"/>
  </r>
  <r>
    <s v="Rodamientos"/>
    <s v="Rodamientos Diversos"/>
    <x v="3249"/>
    <s v="ACOPLE OMEGA E - 60"/>
    <n v="1"/>
    <n v="1"/>
    <n v="0"/>
    <x v="20"/>
    <x v="3"/>
    <n v="0"/>
  </r>
  <r>
    <s v="Rodamientos"/>
    <s v="Rodamientos Diversos"/>
    <x v="3248"/>
    <s v="ACOPLE RAPIDO 1/2&quot; CON FITTING MACHO DE 1/2&quot;"/>
    <n v="2"/>
    <n v="2"/>
    <n v="0"/>
    <x v="20"/>
    <x v="3"/>
    <n v="0"/>
  </r>
  <r>
    <s v="Rodamientos"/>
    <s v="Rodamientos Diversos"/>
    <x v="630"/>
    <s v="ACOPLE RAPIDO 1/4&quot; FITTING - AMERICANO"/>
    <n v="14"/>
    <n v="14"/>
    <n v="0"/>
    <x v="20"/>
    <x v="3"/>
    <n v="0"/>
  </r>
  <r>
    <s v="Rodamientos"/>
    <s v="Rodamientos Diversos"/>
    <x v="630"/>
    <s v="ACOPLE RAPIDO 1/4&quot; FITTING - AMERICANO"/>
    <n v="2"/>
    <n v="3"/>
    <n v="1"/>
    <x v="20"/>
    <x v="3"/>
    <n v="1"/>
  </r>
  <r>
    <s v="Rodamientos"/>
    <s v="Anillos Guía"/>
    <x v="3758"/>
    <s v="ANILLO GUIA 10/370 SKF SKF"/>
    <n v="8"/>
    <n v="8"/>
    <n v="0"/>
    <x v="20"/>
    <x v="3"/>
    <n v="0"/>
  </r>
  <r>
    <s v="Rodamientos"/>
    <s v="Anillos Guía"/>
    <x v="3759"/>
    <s v="ANILLO GUIA FRB 10/120 - SKF"/>
    <n v="20"/>
    <n v="20"/>
    <n v="0"/>
    <x v="20"/>
    <x v="3"/>
    <n v="0"/>
  </r>
  <r>
    <s v="Rodamientos"/>
    <s v="Anillos Guía"/>
    <x v="632"/>
    <s v="ANILLO GUIA FRB 10/150"/>
    <n v="4"/>
    <n v="4"/>
    <n v="0"/>
    <x v="20"/>
    <x v="3"/>
    <n v="0"/>
  </r>
  <r>
    <s v="Rodamientos"/>
    <s v="Anillos Guía"/>
    <x v="3760"/>
    <s v="ANILLO GUIA FRB 10/320 SKF SKF"/>
    <n v="8"/>
    <n v="8"/>
    <n v="0"/>
    <x v="20"/>
    <x v="3"/>
    <n v="0"/>
  </r>
  <r>
    <s v="Rodamientos"/>
    <s v="Anillos Guía"/>
    <x v="3250"/>
    <s v="ANILLO GUIA FRB 12.5/140"/>
    <n v="4"/>
    <n v="4"/>
    <n v="0"/>
    <x v="20"/>
    <x v="3"/>
    <n v="0"/>
  </r>
  <r>
    <s v="Rodamientos"/>
    <s v="Anillos Guía"/>
    <x v="1498"/>
    <s v="ANILLO GUIA FRB 12.5/160"/>
    <n v="2"/>
    <n v="2"/>
    <n v="0"/>
    <x v="20"/>
    <x v="3"/>
    <n v="0"/>
  </r>
  <r>
    <s v="Rodamientos"/>
    <s v="Anillos Guía"/>
    <x v="3761"/>
    <s v="ANILLO GUIA FRB 12.5/170"/>
    <n v="40"/>
    <n v="40"/>
    <n v="0"/>
    <x v="20"/>
    <x v="3"/>
    <n v="0"/>
  </r>
  <r>
    <s v="Rodamientos"/>
    <s v="Anillos Guía"/>
    <x v="4346"/>
    <s v="ANILLO GUIA FRB 13.5/200"/>
    <n v="68"/>
    <n v="68"/>
    <n v="0"/>
    <x v="20"/>
    <x v="3"/>
    <n v="0"/>
  </r>
  <r>
    <s v="Rodamientos"/>
    <s v="Anillos Guía"/>
    <x v="824"/>
    <s v="ANILLO GUIA FRB 14/160 SKF"/>
    <n v="4"/>
    <n v="4"/>
    <n v="0"/>
    <x v="20"/>
    <x v="3"/>
    <n v="0"/>
  </r>
  <r>
    <s v="Rodamientos"/>
    <s v="Anillos Guía"/>
    <x v="3762"/>
    <s v="ANILLO GUIA FRB 14/215"/>
    <n v="68"/>
    <n v="68"/>
    <n v="0"/>
    <x v="20"/>
    <x v="3"/>
    <n v="0"/>
  </r>
  <r>
    <s v="Rodamientos"/>
    <s v="Anillos Guía"/>
    <x v="3763"/>
    <s v="ANILLO GUIA FRB 15/250 - SKF"/>
    <n v="28"/>
    <n v="28"/>
    <n v="0"/>
    <x v="20"/>
    <x v="3"/>
    <n v="0"/>
  </r>
  <r>
    <s v="Rodamientos"/>
    <s v="Anillos Guía"/>
    <x v="3764"/>
    <s v="ANILLO GUIA FRB 16.5/270."/>
    <n v="8"/>
    <n v="8"/>
    <n v="0"/>
    <x v="20"/>
    <x v="3"/>
    <n v="0"/>
  </r>
  <r>
    <s v="Rodamientos"/>
    <s v="Anillos Guía"/>
    <x v="3765"/>
    <s v="ANILLO GUIA FRB 17/280"/>
    <n v="16"/>
    <n v="14"/>
    <n v="-2"/>
    <x v="20"/>
    <x v="3"/>
    <n v="1"/>
  </r>
  <r>
    <s v="Rodamientos"/>
    <s v="Anillos Guía"/>
    <x v="3766"/>
    <s v="ANILLO GUIA FRB 17/290"/>
    <n v="20"/>
    <n v="20"/>
    <n v="0"/>
    <x v="20"/>
    <x v="3"/>
    <n v="0"/>
  </r>
  <r>
    <s v="Rodamientos"/>
    <s v="Anillos Guía"/>
    <x v="631"/>
    <s v="ANILLO GUIA FRB 9.5/100 -"/>
    <n v="4"/>
    <n v="4"/>
    <n v="0"/>
    <x v="20"/>
    <x v="3"/>
    <n v="0"/>
  </r>
  <r>
    <s v="Rodamientos"/>
    <s v="Anillos Guía"/>
    <x v="3251"/>
    <s v="ANILLO GUIA FRM 110/10 – FAG"/>
    <n v="4"/>
    <n v="4"/>
    <n v="0"/>
    <x v="20"/>
    <x v="3"/>
    <n v="0"/>
  </r>
  <r>
    <s v="Rodamientos"/>
    <s v="Rodamientos"/>
    <x v="3799"/>
    <s v="ANTIRRETORNO DE LEVAS TSUBAKI REF: SERIE BSEU 40-35 REF: SERIE BSEU 40-35 REF: SERIE BSEU 40-35 Ref.: SERIE BSEU 40-35 Genérico"/>
    <n v="4"/>
    <n v="4"/>
    <n v="0"/>
    <x v="20"/>
    <x v="3"/>
    <n v="0"/>
  </r>
  <r>
    <s v="Rodamientos"/>
    <s v="Arandela de Retención"/>
    <x v="633"/>
    <s v="ARANDELA RETENCION MB 12"/>
    <n v="4"/>
    <n v="4"/>
    <n v="0"/>
    <x v="20"/>
    <x v="3"/>
    <n v="0"/>
  </r>
  <r>
    <s v="Rodamientos"/>
    <s v="Arandela de Retención"/>
    <x v="634"/>
    <s v="ARANDELA RETENCION MB 15"/>
    <n v="1"/>
    <n v="1"/>
    <n v="0"/>
    <x v="20"/>
    <x v="3"/>
    <n v="0"/>
  </r>
  <r>
    <s v="Rodamientos"/>
    <s v="Arandela de Retención"/>
    <x v="4347"/>
    <s v="ARANDELA RETENCION MB 17"/>
    <n v="1"/>
    <n v="1"/>
    <n v="0"/>
    <x v="20"/>
    <x v="3"/>
    <n v="0"/>
  </r>
  <r>
    <s v="Rodamientos"/>
    <s v="Arandela de Retención"/>
    <x v="636"/>
    <s v="ARANDELA RETENCION MB 30"/>
    <n v="4"/>
    <n v="4"/>
    <n v="0"/>
    <x v="20"/>
    <x v="3"/>
    <n v="0"/>
  </r>
  <r>
    <s v="Rodamientos"/>
    <s v="Carcaza"/>
    <x v="3800"/>
    <s v="CARCASA CHUMACERA SES 512-610 - FAG"/>
    <n v="2"/>
    <n v="2"/>
    <n v="0"/>
    <x v="20"/>
    <x v="3"/>
    <n v="0"/>
  </r>
  <r>
    <s v="Rodamientos"/>
    <s v="Carcaza"/>
    <x v="3802"/>
    <s v="CARCASA CHUMACERA SNL 3144_x0009__x0009__x0009__x0009__x0009__x0009_ SKF SKF"/>
    <n v="4"/>
    <n v="4"/>
    <n v="0"/>
    <x v="20"/>
    <x v="3"/>
    <n v="0"/>
  </r>
  <r>
    <s v="Rodamientos"/>
    <s v="Carcaza"/>
    <x v="3803"/>
    <s v="CARCASA CHUMACERA SNL 513 - 611 SKF"/>
    <n v="10"/>
    <n v="10"/>
    <n v="0"/>
    <x v="20"/>
    <x v="3"/>
    <n v="0"/>
  </r>
  <r>
    <s v="Rodamientos"/>
    <s v="Carcaza"/>
    <x v="3804"/>
    <s v="CARCASA CHUMACERA SNL 519 - 616 SKF"/>
    <n v="20"/>
    <n v="20"/>
    <n v="0"/>
    <x v="20"/>
    <x v="3"/>
    <n v="0"/>
  </r>
  <r>
    <s v="Rodamientos"/>
    <s v="Carcaza"/>
    <x v="3805"/>
    <s v="CARCASA CHUMACERA SNL 524 - 620"/>
    <n v="34"/>
    <n v="34"/>
    <n v="0"/>
    <x v="20"/>
    <x v="3"/>
    <n v="0"/>
  </r>
  <r>
    <s v="Rodamientos"/>
    <s v="Carcaza"/>
    <x v="3806"/>
    <s v="CARCASA CHUMACERA SNL 528"/>
    <n v="14"/>
    <n v="14"/>
    <n v="0"/>
    <x v="20"/>
    <x v="3"/>
    <n v="0"/>
  </r>
  <r>
    <s v="Rodamientos"/>
    <s v="Carcaza"/>
    <x v="641"/>
    <s v="CARCAZA CHUMACERA COLGANTE Ø 95 MM X 105 MM  CON ESPIGO - EN FUNDICION GRIS"/>
    <n v="2"/>
    <n v="2"/>
    <n v="0"/>
    <x v="20"/>
    <x v="3"/>
    <n v="0"/>
  </r>
  <r>
    <s v="Rodamientos"/>
    <s v="Carcaza"/>
    <x v="639"/>
    <s v="CARCAZA CHUMACERA SNH 510 - SKF"/>
    <n v="2"/>
    <n v="2"/>
    <n v="0"/>
    <x v="20"/>
    <x v="3"/>
    <n v="0"/>
  </r>
  <r>
    <s v="Rodamientos"/>
    <s v="Carcaza"/>
    <x v="643"/>
    <s v="CARCAZA CHUMACERA SNH 515"/>
    <n v="2"/>
    <n v="2"/>
    <n v="0"/>
    <x v="20"/>
    <x v="3"/>
    <n v="0"/>
  </r>
  <r>
    <s v="Rodamientos"/>
    <s v="Carcaza"/>
    <x v="640"/>
    <s v="CARCAZA CHUMACERA SNH 517"/>
    <n v="4"/>
    <n v="4"/>
    <n v="0"/>
    <x v="20"/>
    <x v="3"/>
    <n v="0"/>
  </r>
  <r>
    <s v="Rodamientos"/>
    <s v="Carcaza"/>
    <x v="642"/>
    <s v="CARCAZA CHUMACERA SNH 519"/>
    <n v="1"/>
    <n v="1"/>
    <n v="0"/>
    <x v="20"/>
    <x v="3"/>
    <n v="0"/>
  </r>
  <r>
    <s v="Rodamientos"/>
    <s v="Carcaza"/>
    <x v="3807"/>
    <s v="CARCAZA CHUMACERA SNL 3036"/>
    <n v="6"/>
    <n v="6"/>
    <n v="0"/>
    <x v="20"/>
    <x v="3"/>
    <n v="0"/>
  </r>
  <r>
    <s v="Rodamientos"/>
    <s v="Chumacera"/>
    <x v="3808"/>
    <s v="CARCAZA CHUMACERA SNL 3138 SKF"/>
    <n v="4"/>
    <n v="4"/>
    <n v="0"/>
    <x v="20"/>
    <x v="3"/>
    <n v="0"/>
  </r>
  <r>
    <s v="Rodamientos"/>
    <s v="Carcaza"/>
    <x v="1484"/>
    <s v="CARCAZA CHUMACERA SNL 518 Ø 80MM"/>
    <n v="1"/>
    <n v="1"/>
    <n v="0"/>
    <x v="20"/>
    <x v="3"/>
    <n v="0"/>
  </r>
  <r>
    <s v="Rodamientos"/>
    <s v="Carcaza"/>
    <x v="4348"/>
    <s v="CARCAZA CHUMACERA SNL 522-619"/>
    <n v="34"/>
    <n v="34"/>
    <n v="0"/>
    <x v="20"/>
    <x v="3"/>
    <n v="0"/>
  </r>
  <r>
    <s v="Rodamientos"/>
    <s v="Carcaza"/>
    <x v="3810"/>
    <s v="CARCAZA CHUMACERA SNL 530"/>
    <n v="4"/>
    <n v="4"/>
    <n v="0"/>
    <x v="20"/>
    <x v="3"/>
    <n v="0"/>
  </r>
  <r>
    <s v="Rodamientos"/>
    <s v="Carcaza"/>
    <x v="3811"/>
    <s v="CARCAZA CHUMACERA SNL 532"/>
    <n v="10"/>
    <n v="10"/>
    <n v="0"/>
    <x v="20"/>
    <x v="3"/>
    <n v="0"/>
  </r>
  <r>
    <s v="Rodamientos"/>
    <s v="Chaveta Tipo A (para Ejes)"/>
    <x v="644"/>
    <s v="CHAVETA TIPO A 11 Ø INT. 10.2 MM"/>
    <n v="15"/>
    <n v="15"/>
    <n v="0"/>
    <x v="20"/>
    <x v="3"/>
    <n v="0"/>
  </r>
  <r>
    <s v="Rodamientos"/>
    <s v="Chaveta Tipo A (para Ejes)"/>
    <x v="645"/>
    <s v="CHAVETA TIPO A 14 Ø INT. 12.9 MM"/>
    <n v="12"/>
    <n v="12"/>
    <n v="0"/>
    <x v="20"/>
    <x v="3"/>
    <n v="0"/>
  </r>
  <r>
    <s v="Rodamientos"/>
    <s v="Chaveta Tipo A (para Ejes)"/>
    <x v="2045"/>
    <s v="CHAVETA TIPO A 16 Ø INT. 14.7 MM"/>
    <n v="1"/>
    <n v="1"/>
    <n v="0"/>
    <x v="20"/>
    <x v="3"/>
    <n v="0"/>
  </r>
  <r>
    <s v="Rodamientos"/>
    <s v="Chaveta Tipo A (para Ejes)"/>
    <x v="669"/>
    <s v="CHAVETA TIPO A 18 Ø INT. 16.5 MM"/>
    <n v="19"/>
    <n v="19"/>
    <n v="0"/>
    <x v="20"/>
    <x v="3"/>
    <n v="0"/>
  </r>
  <r>
    <s v="Rodamientos"/>
    <s v="Chaveta Tipo A (para Ejes)"/>
    <x v="646"/>
    <s v="CHAVETA TIPO A 19 Ø INT. 17.5 MM"/>
    <n v="1"/>
    <n v="1"/>
    <n v="0"/>
    <x v="20"/>
    <x v="3"/>
    <n v="0"/>
  </r>
  <r>
    <s v="Rodamientos"/>
    <s v="Chaveta Tipo A (para Ejes)"/>
    <x v="646"/>
    <s v="CHAVETA TIPO A 19 Ø INT. 17.5 MM"/>
    <n v="28"/>
    <n v="28"/>
    <n v="0"/>
    <x v="20"/>
    <x v="3"/>
    <n v="0"/>
  </r>
  <r>
    <s v="Rodamientos"/>
    <s v="Chaveta Tipo A (para Ejes)"/>
    <x v="647"/>
    <s v="CHAVETA TIPO A 20 Ø INT. 18.5 MM"/>
    <n v="29"/>
    <n v="29"/>
    <n v="0"/>
    <x v="20"/>
    <x v="3"/>
    <n v="0"/>
  </r>
  <r>
    <s v="Rodamientos"/>
    <s v="Chaveta Tipo A (para Ejes)"/>
    <x v="648"/>
    <s v="CHAVETA TIPO A 29 Ø INT. 26.9 MM"/>
    <n v="13"/>
    <n v="13"/>
    <n v="0"/>
    <x v="20"/>
    <x v="3"/>
    <n v="0"/>
  </r>
  <r>
    <s v="Rodamientos"/>
    <s v="Chaveta Tipo A (para Ejes)"/>
    <x v="649"/>
    <s v="CHAVETA TIPO A 30 Ø INT. 27.9 MM"/>
    <n v="9"/>
    <n v="9"/>
    <n v="0"/>
    <x v="20"/>
    <x v="3"/>
    <n v="0"/>
  </r>
  <r>
    <s v="Rodamientos"/>
    <s v="Chaveta Tipo A (para Ejes)"/>
    <x v="651"/>
    <s v="CHAVETA TIPO A 32 Ø INT. 29.6 MM"/>
    <n v="50"/>
    <n v="50"/>
    <n v="0"/>
    <x v="20"/>
    <x v="3"/>
    <n v="0"/>
  </r>
  <r>
    <s v="Rodamientos"/>
    <s v="Chaveta Tipo I (para Agujeros)"/>
    <x v="653"/>
    <s v="CHAVETA TIPO A 37 Ø INT. 34.2 MM"/>
    <n v="2"/>
    <n v="2"/>
    <n v="0"/>
    <x v="20"/>
    <x v="3"/>
    <n v="0"/>
  </r>
  <r>
    <s v="Rodamientos"/>
    <s v="Chaveta Tipo A (para Ejes)"/>
    <x v="654"/>
    <s v="CHAVETA TIPO A 39 Ø INT. 36 MM"/>
    <n v="4"/>
    <n v="4"/>
    <n v="0"/>
    <x v="20"/>
    <x v="3"/>
    <n v="0"/>
  </r>
  <r>
    <s v="Rodamientos"/>
    <s v="Chaveta Tipo A (para Ejes)"/>
    <x v="655"/>
    <s v="CHAVETA TIPO A 41 Ø INT. 37.5 MM"/>
    <n v="2"/>
    <n v="2"/>
    <n v="0"/>
    <x v="20"/>
    <x v="3"/>
    <n v="0"/>
  </r>
  <r>
    <s v="Rodamientos"/>
    <s v="Chaveta Tipo A (para Ejes)"/>
    <x v="656"/>
    <s v="CHAVETA TIPO A 60 Ø INT. 55.8 MM"/>
    <n v="2"/>
    <n v="2"/>
    <n v="0"/>
    <x v="20"/>
    <x v="3"/>
    <n v="0"/>
  </r>
  <r>
    <s v="Rodamientos"/>
    <s v="Chaveta Tipo A (para Ejes)"/>
    <x v="657"/>
    <s v="CHAVETA TIPO A 77 Ø INT. 67.5 MM"/>
    <n v="16"/>
    <n v="16"/>
    <n v="0"/>
    <x v="20"/>
    <x v="3"/>
    <n v="0"/>
  </r>
  <r>
    <s v="Rodamientos"/>
    <s v="Chaveta Tipo A (para Ejes)"/>
    <x v="2047"/>
    <s v="CHAVETA TIPO A 8 MM"/>
    <n v="2"/>
    <n v="0"/>
    <n v="-2"/>
    <x v="20"/>
    <x v="3"/>
    <n v="1"/>
  </r>
  <r>
    <s v="Rodamientos"/>
    <s v="Chaveta Tipo A (para Ejes)"/>
    <x v="670"/>
    <s v="CHAVETA TIPO A 8 Ø INT. 7 MM"/>
    <n v="3"/>
    <n v="3"/>
    <n v="0"/>
    <x v="20"/>
    <x v="3"/>
    <n v="0"/>
  </r>
  <r>
    <s v="Rodamientos"/>
    <s v="Chaveta Tipo I (para Agujeros)"/>
    <x v="659"/>
    <s v="CHAVETA TIPO I 220 Ø EXT. 209.5 MM"/>
    <n v="4"/>
    <n v="4"/>
    <n v="0"/>
    <x v="20"/>
    <x v="3"/>
    <n v="0"/>
  </r>
  <r>
    <s v="Rodamientos"/>
    <s v="Chaveta Tipo I (para Agujeros)"/>
    <x v="660"/>
    <s v="CHAVETA TIPO I 25 Ø EXT. 26.9"/>
    <n v="2"/>
    <n v="2"/>
    <n v="0"/>
    <x v="20"/>
    <x v="3"/>
    <n v="0"/>
  </r>
  <r>
    <s v="Rodamientos"/>
    <s v="Chaveta Tipo I (para Agujeros)"/>
    <x v="661"/>
    <s v="CHAVETA TIPO I 30 Ø EXT. 32.1 MM"/>
    <n v="1"/>
    <n v="1"/>
    <n v="0"/>
    <x v="20"/>
    <x v="3"/>
    <n v="0"/>
  </r>
  <r>
    <s v="Rodamientos"/>
    <s v="Chaveta Tipo I (para Agujeros)"/>
    <x v="662"/>
    <s v="CHAVETA TIPO I 35 MM"/>
    <n v="3"/>
    <n v="3"/>
    <n v="0"/>
    <x v="20"/>
    <x v="3"/>
    <n v="0"/>
  </r>
  <r>
    <s v="Rodamientos"/>
    <s v="Chaveta Tipo I (para Agujeros)"/>
    <x v="663"/>
    <s v="CHAVETA TIPO I 47 Ø EXT. 50.5 MM"/>
    <n v="12"/>
    <n v="12"/>
    <n v="0"/>
    <x v="20"/>
    <x v="3"/>
    <n v="0"/>
  </r>
  <r>
    <s v="Rodamientos"/>
    <s v="Chaveta Tipo I (para Agujeros)"/>
    <x v="664"/>
    <s v="CHAVETA TIPO I 52 Ø EXT. 56.2 MM"/>
    <n v="39"/>
    <n v="39"/>
    <n v="0"/>
    <x v="20"/>
    <x v="3"/>
    <n v="0"/>
  </r>
  <r>
    <s v="Rodamientos"/>
    <s v="Chaveta Tipo I (para Agujeros)"/>
    <x v="665"/>
    <s v="CHAVETA TIPO I 55 Ø EXT. 58.2 MM"/>
    <n v="8"/>
    <n v="8"/>
    <n v="0"/>
    <x v="20"/>
    <x v="3"/>
    <n v="0"/>
  </r>
  <r>
    <s v="Rodamientos"/>
    <s v="Chaveta Tipo I (para Agujeros)"/>
    <x v="666"/>
    <s v="CHAVETA TIPO I 58 Ø EXT. 62.2 MM"/>
    <n v="7"/>
    <n v="7"/>
    <n v="0"/>
    <x v="20"/>
    <x v="3"/>
    <n v="0"/>
  </r>
  <r>
    <s v="Rodamientos"/>
    <s v="Chaveta Tipo I (para Agujeros)"/>
    <x v="667"/>
    <s v="CHAVETA TIPO I 70 Ø EXT. 74.5 MM"/>
    <n v="5"/>
    <n v="5"/>
    <n v="0"/>
    <x v="20"/>
    <x v="3"/>
    <n v="0"/>
  </r>
  <r>
    <s v="Rodamientos"/>
    <s v="Chaveta Tipo I (para Agujeros)"/>
    <x v="668"/>
    <s v="CHAVETA TIPO I 72 Ø EXT. 76.5 MM"/>
    <n v="2"/>
    <n v="2"/>
    <n v="0"/>
    <x v="20"/>
    <x v="3"/>
    <n v="0"/>
  </r>
  <r>
    <s v="Rodamientos"/>
    <s v="Chumacera"/>
    <x v="3812"/>
    <s v="CHUMACERA DE PARCHE FY 2. TF"/>
    <n v="10"/>
    <n v="10"/>
    <n v="0"/>
    <x v="20"/>
    <x v="3"/>
    <n v="0"/>
  </r>
  <r>
    <s v="Rodamientos"/>
    <s v="Chumacera"/>
    <x v="3813"/>
    <s v="CHUMACERA DE PARCHE FY 2.15/16 UTF SKF"/>
    <n v="4"/>
    <n v="4"/>
    <n v="0"/>
    <x v="20"/>
    <x v="3"/>
    <n v="0"/>
  </r>
  <r>
    <s v="Rodamientos"/>
    <s v="Chumacera"/>
    <x v="3814"/>
    <s v="CHUMACERA DE PARCHE FY 2.7/16 TF SKF"/>
    <n v="2"/>
    <n v="2"/>
    <n v="0"/>
    <x v="20"/>
    <x v="3"/>
    <n v="0"/>
  </r>
  <r>
    <s v="Rodamientos"/>
    <s v="Chumacera"/>
    <x v="3815"/>
    <s v="CHUMACERA DE PARCHE FY 65 TF"/>
    <n v="10"/>
    <n v="10"/>
    <n v="0"/>
    <x v="20"/>
    <x v="3"/>
    <n v="0"/>
  </r>
  <r>
    <s v="Rodamientos"/>
    <s v="Chumacera"/>
    <x v="3816"/>
    <s v="CHUMACERA DE PARCHE FYJ 75 TF"/>
    <n v="2"/>
    <n v="2"/>
    <n v="0"/>
    <x v="20"/>
    <x v="3"/>
    <n v="0"/>
  </r>
  <r>
    <s v="Rodamientos"/>
    <s v="Chumacera"/>
    <x v="674"/>
    <s v="CHUMACERA PARCHE FY Ø 1 3/16&quot; - NTN"/>
    <n v="2"/>
    <n v="2"/>
    <n v="0"/>
    <x v="20"/>
    <x v="3"/>
    <n v="0"/>
  </r>
  <r>
    <s v="Rodamientos"/>
    <s v="Chumacera"/>
    <x v="2222"/>
    <s v="CHUMACERA PARCHE FY Ø 1 3/4&quot; - FAG"/>
    <n v="6"/>
    <n v="6"/>
    <n v="0"/>
    <x v="20"/>
    <x v="3"/>
    <n v="0"/>
  </r>
  <r>
    <s v="Rodamientos"/>
    <s v="Chumacera"/>
    <x v="692"/>
    <s v="CHUMACERA PARCHE FY Ø 2 1/2&quot; - FAG"/>
    <n v="2"/>
    <n v="2"/>
    <n v="0"/>
    <x v="20"/>
    <x v="3"/>
    <n v="0"/>
  </r>
  <r>
    <s v="Rodamientos"/>
    <s v="Chumacera"/>
    <x v="676"/>
    <s v="CHUMACERA PARCHE FY Ø 2 1/4&quot; - FAG"/>
    <n v="2"/>
    <n v="2"/>
    <n v="0"/>
    <x v="20"/>
    <x v="3"/>
    <n v="0"/>
  </r>
  <r>
    <s v="Rodamientos"/>
    <s v="Chumacera"/>
    <x v="695"/>
    <s v="CHUMACERA PARCHE FY Ø 2&quot; - FAG"/>
    <n v="6"/>
    <n v="6"/>
    <n v="0"/>
    <x v="20"/>
    <x v="3"/>
    <n v="0"/>
  </r>
  <r>
    <s v="Rodamientos"/>
    <s v="Chumacera"/>
    <x v="695"/>
    <s v="CHUMACERA PARCHE FY Ø 2&quot; - FAG"/>
    <n v="1"/>
    <n v="1"/>
    <n v="0"/>
    <x v="20"/>
    <x v="3"/>
    <n v="0"/>
  </r>
  <r>
    <s v="Rodamientos"/>
    <s v="Chumacera"/>
    <x v="3819"/>
    <s v="CHUMACERA PARCHE FY Ø 3&quot; UTF SKF"/>
    <n v="4"/>
    <n v="4"/>
    <n v="0"/>
    <x v="20"/>
    <x v="3"/>
    <n v="0"/>
  </r>
  <r>
    <s v="Rodamientos"/>
    <s v="Chumacera"/>
    <x v="3259"/>
    <s v="CHUMACERA PARCHE FY Ø 3/4&quot; - FAG"/>
    <n v="2"/>
    <n v="2"/>
    <n v="0"/>
    <x v="20"/>
    <x v="3"/>
    <n v="0"/>
  </r>
  <r>
    <s v="Rodamientos"/>
    <s v="Chumacera"/>
    <x v="4349"/>
    <s v="CHUMACERA PARCHE FYJ Ø100 TF"/>
    <n v="4"/>
    <n v="4"/>
    <n v="0"/>
    <x v="20"/>
    <x v="3"/>
    <n v="0"/>
  </r>
  <r>
    <s v="Rodamientos"/>
    <s v="Chumacera"/>
    <x v="699"/>
    <s v="CHUMACERA PARCHE FYTB Ø 7/8&quot;"/>
    <n v="2"/>
    <n v="2"/>
    <n v="0"/>
    <x v="20"/>
    <x v="3"/>
    <n v="0"/>
  </r>
  <r>
    <s v="Rodamientos"/>
    <s v="Chumacera"/>
    <x v="3260"/>
    <s v="CHUMACERA PARCHE Ø 1 1/2&quot; -  SKF"/>
    <n v="2"/>
    <n v="2"/>
    <n v="0"/>
    <x v="20"/>
    <x v="3"/>
    <n v="0"/>
  </r>
  <r>
    <s v="Rodamientos"/>
    <s v="Chumacera"/>
    <x v="673"/>
    <s v="CHUMACERA PARCHE Ø 1 1/4 - NTN"/>
    <n v="2"/>
    <n v="2"/>
    <n v="0"/>
    <x v="20"/>
    <x v="3"/>
    <n v="0"/>
  </r>
  <r>
    <s v="Rodamientos"/>
    <s v="Chumacera"/>
    <x v="672"/>
    <s v="CHUMACERA PARCHE Ø 1&quot; - FAG"/>
    <n v="2"/>
    <n v="2"/>
    <n v="0"/>
    <x v="20"/>
    <x v="3"/>
    <n v="0"/>
  </r>
  <r>
    <s v="Rodamientos"/>
    <s v="Chumacera"/>
    <x v="3261"/>
    <s v="CHUMACERA PARCHE Ø 2 7/16 CON ANILLO DE FIJACION EXCENTRICO"/>
    <n v="4"/>
    <n v="4"/>
    <n v="0"/>
    <x v="20"/>
    <x v="3"/>
    <n v="0"/>
  </r>
  <r>
    <s v="Rodamientos"/>
    <s v="Chumacera"/>
    <x v="677"/>
    <s v="CHUMACERA PARCHE Ø 3 1/2&quot; - NTN"/>
    <n v="1"/>
    <n v="1"/>
    <n v="0"/>
    <x v="20"/>
    <x v="3"/>
    <n v="0"/>
  </r>
  <r>
    <s v="Rodamientos"/>
    <s v="Chumacera"/>
    <x v="678"/>
    <s v="CHUMACERA PARCHE Ø 3&quot; - NSK"/>
    <n v="2"/>
    <n v="2"/>
    <n v="0"/>
    <x v="20"/>
    <x v="3"/>
    <n v="0"/>
  </r>
  <r>
    <s v="Rodamientos"/>
    <s v="Chumacera"/>
    <x v="679"/>
    <s v="CHUMACERA PARCHE Ø 35 MM - FAG"/>
    <n v="2"/>
    <n v="2"/>
    <n v="0"/>
    <x v="20"/>
    <x v="3"/>
    <n v="0"/>
  </r>
  <r>
    <s v="Rodamientos"/>
    <s v="Chumacera"/>
    <x v="680"/>
    <s v="CHUMACERA PARCHE Ø 50 MM"/>
    <n v="2"/>
    <n v="2"/>
    <n v="0"/>
    <x v="20"/>
    <x v="3"/>
    <n v="0"/>
  </r>
  <r>
    <s v="Rodamientos"/>
    <s v="Chumacera"/>
    <x v="3821"/>
    <s v="CHUMACERA PARCHE OVALADA Ø 1 1/4&quot; FYTB - FAG"/>
    <n v="8"/>
    <n v="8"/>
    <n v="0"/>
    <x v="20"/>
    <x v="3"/>
    <n v="0"/>
  </r>
  <r>
    <s v="Rodamientos"/>
    <s v="Chumacera"/>
    <x v="681"/>
    <s v="CHUMACERA PARCHE OVALADA Ø 1&quot; FYTB"/>
    <n v="2"/>
    <n v="2"/>
    <n v="0"/>
    <x v="20"/>
    <x v="3"/>
    <n v="0"/>
  </r>
  <r>
    <s v="Rodamientos"/>
    <s v="Chumacera"/>
    <x v="683"/>
    <s v="CHUMACERA PEDESTAL Ø 1 1/2&quot;"/>
    <n v="1"/>
    <n v="1"/>
    <n v="0"/>
    <x v="20"/>
    <x v="3"/>
    <n v="0"/>
  </r>
  <r>
    <s v="Rodamientos"/>
    <s v="Chumacera"/>
    <x v="4350"/>
    <s v="CHUMACERA PEDESTAL Ø 1 3/4"/>
    <n v="2"/>
    <n v="2"/>
    <n v="0"/>
    <x v="20"/>
    <x v="3"/>
    <n v="0"/>
  </r>
  <r>
    <s v="Rodamientos"/>
    <s v="Chumacera"/>
    <x v="684"/>
    <s v="CHUMACERA PEDESTAL Ø 1&quot; - SY"/>
    <n v="6"/>
    <n v="6"/>
    <n v="0"/>
    <x v="20"/>
    <x v="3"/>
    <n v="0"/>
  </r>
  <r>
    <s v="Rodamientos"/>
    <s v="Chumacera"/>
    <x v="685"/>
    <s v="CHUMACERA PEDESTAL Ø 2 1/2&quot; - FAG"/>
    <n v="2"/>
    <n v="2"/>
    <n v="0"/>
    <x v="20"/>
    <x v="3"/>
    <n v="0"/>
  </r>
  <r>
    <s v="Rodamientos"/>
    <s v="Chumacera"/>
    <x v="1487"/>
    <s v="CHUMACERA PEDESTAL Ø 2 3/16&quot;"/>
    <n v="3"/>
    <n v="3"/>
    <n v="0"/>
    <x v="20"/>
    <x v="3"/>
    <n v="0"/>
  </r>
  <r>
    <s v="Rodamientos"/>
    <s v="Chumacera"/>
    <x v="686"/>
    <s v="CHUMACERA PEDESTAL Ø 3&quot;"/>
    <n v="2"/>
    <n v="2"/>
    <n v="0"/>
    <x v="20"/>
    <x v="3"/>
    <n v="0"/>
  </r>
  <r>
    <s v="Rodamientos"/>
    <s v="Chumacera"/>
    <x v="686"/>
    <s v="CHUMACERA PEDESTAL Ø 3&quot;"/>
    <n v="2"/>
    <n v="2"/>
    <n v="0"/>
    <x v="20"/>
    <x v="3"/>
    <n v="0"/>
  </r>
  <r>
    <s v="Rodamientos"/>
    <s v="Chumacera"/>
    <x v="687"/>
    <s v="CHUMACERA PEDESTAL Ø 3/4&quot; - SY"/>
    <n v="3"/>
    <n v="3"/>
    <n v="0"/>
    <x v="20"/>
    <x v="3"/>
    <n v="0"/>
  </r>
  <r>
    <s v="Rodamientos"/>
    <s v="Chumacera"/>
    <x v="4351"/>
    <s v="CHUMACERA PEDESTAL SYJ Ø100 TF"/>
    <n v="2"/>
    <n v="2"/>
    <n v="0"/>
    <x v="20"/>
    <x v="3"/>
    <n v="0"/>
  </r>
  <r>
    <s v="Rodamientos"/>
    <s v="Manguito de Fijación"/>
    <x v="708"/>
    <s v="MANGUITO FIJACION H 215"/>
    <n v="4"/>
    <n v="4"/>
    <n v="0"/>
    <x v="20"/>
    <x v="3"/>
    <n v="0"/>
  </r>
  <r>
    <s v="Rodamientos"/>
    <s v="Manguito de Fijación"/>
    <x v="3767"/>
    <s v="MANGUITO FIJACION H 3036 SKF SKF SKF"/>
    <n v="6"/>
    <n v="6"/>
    <n v="0"/>
    <x v="20"/>
    <x v="3"/>
    <n v="0"/>
  </r>
  <r>
    <s v="Rodamientos"/>
    <s v="Manguito de Fijación"/>
    <x v="710"/>
    <s v="MANGUITO FIJACION H 311 - SKF"/>
    <n v="2"/>
    <n v="2"/>
    <n v="0"/>
    <x v="20"/>
    <x v="3"/>
    <n v="0"/>
  </r>
  <r>
    <s v="Rodamientos"/>
    <s v="Manguito de Fijación"/>
    <x v="3264"/>
    <s v="MANGUITO FIJACION H 312 - FAG"/>
    <n v="2"/>
    <n v="2"/>
    <n v="0"/>
    <x v="20"/>
    <x v="3"/>
    <n v="0"/>
  </r>
  <r>
    <s v="Rodamientos"/>
    <s v="Manguito de Fijación"/>
    <x v="3768"/>
    <s v="MANGUITO FIJACION H 3124 - SKF"/>
    <n v="34"/>
    <n v="34"/>
    <n v="0"/>
    <x v="20"/>
    <x v="3"/>
    <n v="0"/>
  </r>
  <r>
    <s v="Rodamientos"/>
    <s v="Manguito de Fijación"/>
    <x v="3769"/>
    <s v="MANGUITO FIJACION H 3128 - SKF"/>
    <n v="14"/>
    <n v="14"/>
    <n v="0"/>
    <x v="20"/>
    <x v="3"/>
    <n v="0"/>
  </r>
  <r>
    <s v="Rodamientos"/>
    <s v="Manguito de Fijación"/>
    <x v="3265"/>
    <s v="MANGUITO FIJACION H 313"/>
    <n v="10"/>
    <n v="10"/>
    <n v="0"/>
    <x v="20"/>
    <x v="3"/>
    <n v="0"/>
  </r>
  <r>
    <s v="Rodamientos"/>
    <s v="Manguito de Fijación"/>
    <x v="3771"/>
    <s v="MANGUITO FIJACION H 3130 - SKF"/>
    <n v="4"/>
    <n v="4"/>
    <n v="0"/>
    <x v="20"/>
    <x v="3"/>
    <n v="0"/>
  </r>
  <r>
    <s v="Rodamientos"/>
    <s v="Manguito de Fijación"/>
    <x v="3772"/>
    <s v="MANGUITO FIJACION H 3132"/>
    <n v="10"/>
    <n v="10"/>
    <n v="0"/>
    <x v="20"/>
    <x v="3"/>
    <n v="0"/>
  </r>
  <r>
    <s v="Rodamientos"/>
    <s v="Manguito de Fijación"/>
    <x v="3773"/>
    <s v="MANGUITO FIJACION H 3138"/>
    <n v="4"/>
    <n v="4"/>
    <n v="0"/>
    <x v="20"/>
    <x v="3"/>
    <n v="0"/>
  </r>
  <r>
    <s v="Rodamientos"/>
    <s v="Manguito de Fijación"/>
    <x v="3774"/>
    <s v="MANGUITO FIJACION H 3144 SKF SKF SKF"/>
    <n v="4"/>
    <n v="4"/>
    <n v="0"/>
    <x v="20"/>
    <x v="3"/>
    <n v="0"/>
  </r>
  <r>
    <s v="Rodamientos"/>
    <s v="Manguito de Fijación"/>
    <x v="712"/>
    <s v="MANGUITO FIJACION H 317"/>
    <n v="2"/>
    <n v="2"/>
    <n v="0"/>
    <x v="20"/>
    <x v="3"/>
    <n v="0"/>
  </r>
  <r>
    <s v="Rodamientos"/>
    <s v="Manguito de Fijación"/>
    <x v="706"/>
    <s v="MANGUITO FIJACION H 320"/>
    <n v="4"/>
    <n v="4"/>
    <n v="0"/>
    <x v="20"/>
    <x v="3"/>
    <n v="0"/>
  </r>
  <r>
    <s v="Rodamientos"/>
    <s v="Manguito de Fijación"/>
    <x v="1488"/>
    <s v="MANGUITO FIJACION H 320 - SKF"/>
    <n v="1"/>
    <n v="1"/>
    <n v="0"/>
    <x v="20"/>
    <x v="3"/>
    <n v="0"/>
  </r>
  <r>
    <s v="Rodamientos"/>
    <s v="Manguito de Fijación"/>
    <x v="4352"/>
    <s v="MANGUITO FIJACION H 322"/>
    <n v="34"/>
    <n v="34"/>
    <n v="0"/>
    <x v="20"/>
    <x v="3"/>
    <n v="0"/>
  </r>
  <r>
    <s v="Rodamientos"/>
    <s v="Manguito de Fijación"/>
    <x v="707"/>
    <s v="MANGUITO FIJACION HE 309"/>
    <n v="2"/>
    <n v="2"/>
    <n v="0"/>
    <x v="20"/>
    <x v="3"/>
    <n v="0"/>
  </r>
  <r>
    <s v="Rodamientos"/>
    <s v="Manguito de Fijación"/>
    <x v="713"/>
    <s v="MANGUITO FIJACION HE 310 - SKF SKF"/>
    <n v="2"/>
    <n v="2"/>
    <n v="0"/>
    <x v="20"/>
    <x v="3"/>
    <n v="0"/>
  </r>
  <r>
    <s v="Rodamientos"/>
    <s v="Manguito de Fijación"/>
    <x v="711"/>
    <s v="MANGUITO FIJACION HE 315 - SKF"/>
    <n v="2"/>
    <n v="2"/>
    <n v="0"/>
    <x v="20"/>
    <x v="3"/>
    <n v="0"/>
  </r>
  <r>
    <s v="Rodamientos"/>
    <s v="Manguito de Fijación"/>
    <x v="715"/>
    <s v="MANGUITO FIJACION HE 317"/>
    <n v="2"/>
    <n v="2"/>
    <n v="0"/>
    <x v="20"/>
    <x v="3"/>
    <n v="0"/>
  </r>
  <r>
    <s v="Rodamientos"/>
    <s v="Manguito de Fijación"/>
    <x v="3775"/>
    <s v="MANGUITO H 319"/>
    <n v="20"/>
    <n v="20"/>
    <n v="0"/>
    <x v="20"/>
    <x v="3"/>
    <n v="0"/>
  </r>
  <r>
    <s v="Rodamientos"/>
    <s v="Rodamientos"/>
    <x v="3776"/>
    <s v="ORING 214 KIT"/>
    <n v="3"/>
    <n v="0"/>
    <n v="-3"/>
    <x v="20"/>
    <x v="3"/>
    <n v="1"/>
  </r>
  <r>
    <s v="Rodamientos"/>
    <s v="Pin Tubular"/>
    <x v="716"/>
    <s v="PIN TUBULAR 1/8 X 1 1/2"/>
    <n v="23"/>
    <n v="23"/>
    <n v="0"/>
    <x v="20"/>
    <x v="3"/>
    <n v="0"/>
  </r>
  <r>
    <s v="Rodamientos"/>
    <s v="Pin Tubular"/>
    <x v="716"/>
    <s v="PIN TUBULAR 1/8 X 1 1/2"/>
    <n v="3"/>
    <n v="3"/>
    <n v="0"/>
    <x v="20"/>
    <x v="3"/>
    <n v="0"/>
  </r>
  <r>
    <s v="Rodamientos"/>
    <s v="Pin Tubular"/>
    <x v="718"/>
    <s v="PIN TUBULAR 1/8 X 1 1/4"/>
    <n v="1"/>
    <n v="1"/>
    <n v="0"/>
    <x v="20"/>
    <x v="3"/>
    <n v="0"/>
  </r>
  <r>
    <s v="Rodamientos"/>
    <s v="Pin Tubular"/>
    <x v="720"/>
    <s v="PIN TUBULAR 1/8 X 2"/>
    <n v="34"/>
    <n v="34"/>
    <n v="0"/>
    <x v="20"/>
    <x v="3"/>
    <n v="0"/>
  </r>
  <r>
    <s v="Rodamientos"/>
    <s v="Pin Tubular"/>
    <x v="717"/>
    <s v="PIN TUBULAR 3/16 X 2"/>
    <n v="3"/>
    <n v="5"/>
    <n v="2"/>
    <x v="20"/>
    <x v="3"/>
    <n v="1"/>
  </r>
  <r>
    <s v="Rodamientos"/>
    <s v="Pin Tubular"/>
    <x v="2089"/>
    <s v="PIN TUBULAR 3/8 X 2"/>
    <n v="4"/>
    <n v="4"/>
    <n v="0"/>
    <x v="20"/>
    <x v="3"/>
    <n v="0"/>
  </r>
  <r>
    <s v="Rodamientos"/>
    <s v="Retenedores"/>
    <x v="723"/>
    <s v="RETENEDOR 110 MM X 80 MM X 12 MM"/>
    <n v="1"/>
    <n v="1"/>
    <n v="0"/>
    <x v="20"/>
    <x v="3"/>
    <n v="0"/>
  </r>
  <r>
    <s v="Rodamientos"/>
    <s v="Retenedores"/>
    <x v="3777"/>
    <s v="RETENEDOR 110 MM X 90 MM X 12 MM"/>
    <n v="6"/>
    <n v="6"/>
    <n v="0"/>
    <x v="20"/>
    <x v="3"/>
    <n v="0"/>
  </r>
  <r>
    <s v="Rodamientos"/>
    <s v="Retenedores"/>
    <x v="722"/>
    <s v="RETENEDOR 130 MM X 100 MM X 12 MM"/>
    <n v="4"/>
    <n v="4"/>
    <n v="0"/>
    <x v="20"/>
    <x v="3"/>
    <n v="0"/>
  </r>
  <r>
    <s v="Rodamientos"/>
    <s v="Retenedores"/>
    <x v="725"/>
    <s v="RETENEDOR 140 MM X 100 MM X 13 MM"/>
    <n v="2"/>
    <n v="2"/>
    <n v="0"/>
    <x v="20"/>
    <x v="3"/>
    <n v="0"/>
  </r>
  <r>
    <s v="Rodamientos"/>
    <s v="Retenedores"/>
    <x v="3779"/>
    <s v="RETENEDOR 160 MM X 130 MM X 14 MM"/>
    <n v="6"/>
    <n v="6"/>
    <n v="0"/>
    <x v="20"/>
    <x v="3"/>
    <n v="0"/>
  </r>
  <r>
    <s v="Rodamientos"/>
    <s v="Retenedores"/>
    <x v="729"/>
    <s v="RETENEDOR 2 1/4&quot; X 2 3/4&quot; X 1/4&quot;"/>
    <n v="1"/>
    <n v="1"/>
    <n v="0"/>
    <x v="20"/>
    <x v="3"/>
    <n v="0"/>
  </r>
  <r>
    <s v="Rodamientos"/>
    <s v="Retenedores"/>
    <x v="726"/>
    <s v="RETENEDOR 2 3/8 X 3 1/8 X 3/8"/>
    <n v="4"/>
    <n v="4"/>
    <n v="0"/>
    <x v="20"/>
    <x v="3"/>
    <n v="0"/>
  </r>
  <r>
    <s v="Rodamientos"/>
    <s v="Retenedores"/>
    <x v="727"/>
    <s v="RETENEDOR 2 3/8&quot; X 1 1/2&quot; X 5/16&quot;"/>
    <n v="2"/>
    <n v="2"/>
    <n v="0"/>
    <x v="20"/>
    <x v="3"/>
    <n v="0"/>
  </r>
  <r>
    <s v="Rodamientos"/>
    <s v="Retenedores"/>
    <x v="728"/>
    <s v="RETENEDOR 200 X 230 X 15 TIPO 6"/>
    <n v="2"/>
    <n v="2"/>
    <n v="0"/>
    <x v="20"/>
    <x v="3"/>
    <n v="0"/>
  </r>
  <r>
    <s v="Rodamientos"/>
    <s v="Retenedores"/>
    <x v="730"/>
    <s v="RETENEDOR 230 MM X 260 MM X 15 MM VITON"/>
    <n v="2"/>
    <n v="2"/>
    <n v="0"/>
    <x v="20"/>
    <x v="3"/>
    <n v="0"/>
  </r>
  <r>
    <s v="Rodamientos"/>
    <s v="Retenedores"/>
    <x v="731"/>
    <s v="RETENEDOR 24 MM X 16 MM X 5 MM"/>
    <n v="2"/>
    <n v="2"/>
    <n v="0"/>
    <x v="20"/>
    <x v="3"/>
    <n v="0"/>
  </r>
  <r>
    <s v="Rodamientos"/>
    <s v="Retenedores"/>
    <x v="3793"/>
    <s v="RETENEDOR 25 MM X 42 MM X 7 MM"/>
    <n v="1"/>
    <n v="1"/>
    <n v="0"/>
    <x v="20"/>
    <x v="3"/>
    <n v="0"/>
  </r>
  <r>
    <s v="Rodamientos"/>
    <s v="Retenedores"/>
    <x v="733"/>
    <s v="RETENEDOR 35 MM X 65 MM X 10 MM"/>
    <n v="16"/>
    <n v="16"/>
    <n v="0"/>
    <x v="20"/>
    <x v="3"/>
    <n v="0"/>
  </r>
  <r>
    <s v="Rodamientos"/>
    <s v="Retenedores"/>
    <x v="734"/>
    <s v="RETENEDOR 4 1/2&quot; X 3 1/2&quot; X 1/2&quot;"/>
    <n v="4"/>
    <n v="4"/>
    <n v="0"/>
    <x v="20"/>
    <x v="3"/>
    <n v="0"/>
  </r>
  <r>
    <s v="Rodamientos"/>
    <s v="Retenedores"/>
    <x v="735"/>
    <s v="RETENEDOR 40 MM X 60 MM X 8 MM"/>
    <n v="2"/>
    <n v="2"/>
    <n v="0"/>
    <x v="20"/>
    <x v="3"/>
    <n v="0"/>
  </r>
  <r>
    <s v="Rodamientos"/>
    <s v="Retenedores"/>
    <x v="738"/>
    <s v="RETENEDOR 50 MM X 70 MM X 10 MM"/>
    <n v="1"/>
    <n v="1"/>
    <n v="0"/>
    <x v="20"/>
    <x v="3"/>
    <n v="0"/>
  </r>
  <r>
    <s v="Rodamientos"/>
    <s v="Retenedores"/>
    <x v="737"/>
    <s v="RETENEDOR 50 MM X 72 X 10 MM - METALICO - DOBLE LABIO"/>
    <n v="2"/>
    <n v="2"/>
    <n v="0"/>
    <x v="20"/>
    <x v="3"/>
    <n v="0"/>
  </r>
  <r>
    <s v="Rodamientos"/>
    <s v="Retenedores"/>
    <x v="740"/>
    <s v="RETENEDOR 52 MM X 25 MM X 7 MM"/>
    <n v="3"/>
    <n v="3"/>
    <n v="0"/>
    <x v="20"/>
    <x v="3"/>
    <n v="0"/>
  </r>
  <r>
    <s v="Rodamientos"/>
    <s v="Retenedores"/>
    <x v="739"/>
    <s v="RETENEDOR 52 MM X 72 MM X 7.5 MM"/>
    <n v="2"/>
    <n v="2"/>
    <n v="0"/>
    <x v="20"/>
    <x v="3"/>
    <n v="0"/>
  </r>
  <r>
    <s v="Rodamientos"/>
    <s v="Retenedores"/>
    <x v="3781"/>
    <s v="RETENEDOR 54 MM X 65 MM X 13 MM"/>
    <n v="1"/>
    <n v="1"/>
    <n v="0"/>
    <x v="20"/>
    <x v="3"/>
    <n v="0"/>
  </r>
  <r>
    <s v="Rodamientos"/>
    <s v="Retenedores"/>
    <x v="742"/>
    <s v="RETENEDOR 55 MM X 72 MM X 10 MM"/>
    <n v="17"/>
    <n v="17"/>
    <n v="0"/>
    <x v="20"/>
    <x v="3"/>
    <n v="0"/>
  </r>
  <r>
    <s v="Rodamientos"/>
    <s v="Retenedores"/>
    <x v="744"/>
    <s v="RETENEDOR 60 MM X 45 MM X 10 MM"/>
    <n v="1"/>
    <n v="1"/>
    <n v="0"/>
    <x v="20"/>
    <x v="3"/>
    <n v="0"/>
  </r>
  <r>
    <s v="Rodamientos"/>
    <s v="Retenedores"/>
    <x v="743"/>
    <s v="RETENEDOR 60 MM X 45 MM X 8 MM"/>
    <n v="2"/>
    <n v="2"/>
    <n v="0"/>
    <x v="20"/>
    <x v="3"/>
    <n v="0"/>
  </r>
  <r>
    <s v="Rodamientos"/>
    <s v="Retenedores"/>
    <x v="745"/>
    <s v="RETENEDOR 62 MM X 45 MM X 10 MM"/>
    <n v="1"/>
    <n v="1"/>
    <n v="0"/>
    <x v="20"/>
    <x v="3"/>
    <n v="0"/>
  </r>
  <r>
    <s v="Rodamientos"/>
    <s v="Retenedores"/>
    <x v="746"/>
    <s v="RETENEDOR 65 MM X 90 MM X 7 MM"/>
    <n v="3"/>
    <n v="3"/>
    <n v="0"/>
    <x v="20"/>
    <x v="3"/>
    <n v="0"/>
  </r>
  <r>
    <s v="Rodamientos"/>
    <s v="Retenedores"/>
    <x v="746"/>
    <s v="RETENEDOR 65 MM X 90 MM X 7 MM"/>
    <n v="1"/>
    <n v="1"/>
    <n v="0"/>
    <x v="20"/>
    <x v="3"/>
    <n v="0"/>
  </r>
  <r>
    <s v="Rodamientos"/>
    <s v="Retenedores"/>
    <x v="747"/>
    <s v="RETENEDOR 80 MM X 48 MM X 8 MM"/>
    <n v="2"/>
    <n v="2"/>
    <n v="0"/>
    <x v="20"/>
    <x v="3"/>
    <n v="0"/>
  </r>
  <r>
    <s v="Rodamientos"/>
    <s v="Retenedores"/>
    <x v="748"/>
    <s v="RETENEDOR 80 MM X 95 MM X 8 MM"/>
    <n v="6"/>
    <n v="6"/>
    <n v="0"/>
    <x v="20"/>
    <x v="3"/>
    <n v="0"/>
  </r>
  <r>
    <s v="Rodamientos"/>
    <s v="Retenedores"/>
    <x v="721"/>
    <s v="RETENEDOR 85 MM X 65 MM X 12 MM"/>
    <n v="1"/>
    <n v="1"/>
    <n v="0"/>
    <x v="20"/>
    <x v="3"/>
    <n v="0"/>
  </r>
  <r>
    <s v="Rodamientos"/>
    <s v="Retenedores"/>
    <x v="3783"/>
    <s v="RETENEDOR CR 70 MM X 85 MM X 8 MM - REF. HMS5 V SKF"/>
    <n v="4"/>
    <n v="4"/>
    <n v="0"/>
    <x v="20"/>
    <x v="3"/>
    <n v="0"/>
  </r>
  <r>
    <s v="Rodamientos"/>
    <s v="Retenedores"/>
    <x v="3784"/>
    <s v="RETENEDOR CR 80 MM X 100 MM X 10 MM - REF. HMS5RG SKF"/>
    <n v="1"/>
    <n v="1"/>
    <n v="0"/>
    <x v="20"/>
    <x v="3"/>
    <n v="0"/>
  </r>
  <r>
    <s v="Rodamientos"/>
    <s v="Retenedores"/>
    <x v="741"/>
    <s v="RETENEDOR GARLOC 53 X 3335  Ø EXT 7&quot; Ø INT 5.937&quot; X 1/2"/>
    <n v="1"/>
    <n v="1"/>
    <n v="0"/>
    <x v="20"/>
    <x v="3"/>
    <n v="0"/>
  </r>
  <r>
    <s v="Rodamientos"/>
    <s v="Retenedores"/>
    <x v="749"/>
    <s v="RETENEDOR SOG 240-270-15"/>
    <n v="1"/>
    <n v="1"/>
    <n v="0"/>
    <x v="20"/>
    <x v="3"/>
    <n v="0"/>
  </r>
  <r>
    <s v="Rodamientos"/>
    <s v="Retenedores"/>
    <x v="750"/>
    <s v="RETENEDOR SOG 340-380-18 VITON"/>
    <n v="1"/>
    <n v="1"/>
    <n v="0"/>
    <x v="20"/>
    <x v="3"/>
    <n v="0"/>
  </r>
  <r>
    <s v="Rodamientos"/>
    <s v="Rodamientos"/>
    <x v="794"/>
    <s v="ROD.RAD.RIG DIN625 6207 - 2RS - JC3 - K08"/>
    <n v="2"/>
    <n v="2"/>
    <n v="0"/>
    <x v="20"/>
    <x v="3"/>
    <n v="0"/>
  </r>
  <r>
    <s v="Rodamientos"/>
    <s v="Rodamientos"/>
    <x v="751"/>
    <s v="RODAMIENTO 1215  K"/>
    <n v="4"/>
    <n v="4"/>
    <n v="0"/>
    <x v="20"/>
    <x v="3"/>
    <n v="0"/>
  </r>
  <r>
    <s v="Rodamientos"/>
    <s v="Rodamientos"/>
    <x v="753"/>
    <s v="RODAMIENTO 2205 NJ -"/>
    <n v="16"/>
    <n v="16"/>
    <n v="0"/>
    <x v="20"/>
    <x v="3"/>
    <n v="0"/>
  </r>
  <r>
    <s v="Rodamientos"/>
    <s v="Rodamientos"/>
    <x v="756"/>
    <s v="RODAMIENTO 22208 CCK"/>
    <n v="4"/>
    <n v="4"/>
    <n v="0"/>
    <x v="20"/>
    <x v="3"/>
    <n v="0"/>
  </r>
  <r>
    <s v="Rodamientos"/>
    <s v="Rodamientos"/>
    <x v="754"/>
    <s v="RODAMIENTO 22209 EK"/>
    <n v="2"/>
    <n v="2"/>
    <n v="0"/>
    <x v="20"/>
    <x v="3"/>
    <n v="0"/>
  </r>
  <r>
    <s v="Rodamientos"/>
    <s v="Rodamientos"/>
    <x v="757"/>
    <s v="RODAMIENTO 22211 CCK - SKF"/>
    <n v="2"/>
    <n v="2"/>
    <n v="0"/>
    <x v="20"/>
    <x v="3"/>
    <n v="0"/>
  </r>
  <r>
    <s v="Rodamientos"/>
    <s v="Rodamientos"/>
    <x v="3267"/>
    <s v="RODAMIENTO 22212 E1AKMC3 - FAG"/>
    <n v="2"/>
    <n v="2"/>
    <n v="0"/>
    <x v="20"/>
    <x v="3"/>
    <n v="0"/>
  </r>
  <r>
    <s v="Rodamientos"/>
    <s v="Rodamientos"/>
    <x v="3823"/>
    <s v="RODAMIENTO 22213 EK"/>
    <n v="10"/>
    <n v="10"/>
    <n v="0"/>
    <x v="20"/>
    <x v="3"/>
    <n v="0"/>
  </r>
  <r>
    <s v="Rodamientos"/>
    <s v="Rodamientos"/>
    <x v="759"/>
    <s v="RODAMIENTO 22217 CCK"/>
    <n v="2"/>
    <n v="2"/>
    <n v="0"/>
    <x v="20"/>
    <x v="3"/>
    <n v="0"/>
  </r>
  <r>
    <s v="Rodamientos"/>
    <s v="Rodamientos"/>
    <x v="1483"/>
    <s v="RODAMIENTO 22218 EK"/>
    <n v="1"/>
    <n v="1"/>
    <n v="0"/>
    <x v="20"/>
    <x v="3"/>
    <n v="0"/>
  </r>
  <r>
    <s v="Rodamientos"/>
    <s v="Rodamientos"/>
    <x v="3825"/>
    <s v="RODAMIENTO 22219 EK"/>
    <n v="20"/>
    <n v="20"/>
    <n v="0"/>
    <x v="20"/>
    <x v="3"/>
    <n v="0"/>
  </r>
  <r>
    <s v="Rodamientos"/>
    <s v="Rodamientos"/>
    <x v="755"/>
    <s v="RODAMIENTO 22220 EK"/>
    <n v="4"/>
    <n v="4"/>
    <n v="0"/>
    <x v="20"/>
    <x v="3"/>
    <n v="0"/>
  </r>
  <r>
    <s v="Rodamientos"/>
    <s v="Rodamientos"/>
    <x v="3826"/>
    <s v="RODAMIENTO 22224 EK -"/>
    <n v="34"/>
    <n v="34"/>
    <n v="0"/>
    <x v="20"/>
    <x v="3"/>
    <n v="0"/>
  </r>
  <r>
    <s v="Rodamientos"/>
    <s v="Rodamientos"/>
    <x v="760"/>
    <s v="RODAMIENTO 22226 CK"/>
    <n v="1"/>
    <n v="1"/>
    <n v="0"/>
    <x v="20"/>
    <x v="3"/>
    <n v="0"/>
  </r>
  <r>
    <s v="Rodamientos"/>
    <s v="Rodamientos"/>
    <x v="762"/>
    <s v="RODAMIENTO 32232 J2 - SKF"/>
    <n v="1"/>
    <n v="1"/>
    <n v="0"/>
    <x v="20"/>
    <x v="3"/>
    <n v="0"/>
  </r>
  <r>
    <s v="Rodamientos"/>
    <s v="Rodamientos"/>
    <x v="1492"/>
    <s v="RODAMIENTO 6004 2RS1 - SKF"/>
    <n v="12"/>
    <n v="12"/>
    <n v="0"/>
    <x v="20"/>
    <x v="3"/>
    <n v="0"/>
  </r>
  <r>
    <s v="Rodamientos"/>
    <s v="Rodamientos"/>
    <x v="4353"/>
    <s v="RODAMIENTO 6004 ZZ - SELLO METALICO"/>
    <n v="12"/>
    <n v="12"/>
    <n v="0"/>
    <x v="20"/>
    <x v="3"/>
    <n v="0"/>
  </r>
  <r>
    <s v="Rodamientos"/>
    <s v="Rodamientos"/>
    <x v="3269"/>
    <s v="RODAMIENTO 6006 ZZ"/>
    <n v="1"/>
    <n v="1"/>
    <n v="0"/>
    <x v="20"/>
    <x v="3"/>
    <n v="0"/>
  </r>
  <r>
    <s v="Rodamientos"/>
    <s v="Rodamientos"/>
    <x v="774"/>
    <s v="RODAMIENTO 6200 ZZ"/>
    <n v="1"/>
    <n v="1"/>
    <n v="0"/>
    <x v="20"/>
    <x v="3"/>
    <n v="0"/>
  </r>
  <r>
    <s v="Rodamientos"/>
    <s v="Rodamientos"/>
    <x v="772"/>
    <s v="RODAMIENTO 6201 2RSR"/>
    <n v="18"/>
    <n v="18"/>
    <n v="0"/>
    <x v="20"/>
    <x v="3"/>
    <n v="0"/>
  </r>
  <r>
    <s v="Rodamientos"/>
    <s v="Rodamientos"/>
    <x v="775"/>
    <s v="RODAMIENTO 6201 ZZ"/>
    <n v="2"/>
    <n v="2"/>
    <n v="0"/>
    <x v="20"/>
    <x v="3"/>
    <n v="0"/>
  </r>
  <r>
    <s v="Rodamientos"/>
    <s v="Rodamientos"/>
    <x v="773"/>
    <s v="RODAMIENTO 6203 2Z NTN"/>
    <n v="1"/>
    <n v="1"/>
    <n v="0"/>
    <x v="20"/>
    <x v="3"/>
    <n v="0"/>
  </r>
  <r>
    <s v="Rodamientos"/>
    <s v="Rodamientos"/>
    <x v="4354"/>
    <s v="RODAMIENTO 6207 ZZ"/>
    <n v="2"/>
    <n v="2"/>
    <n v="0"/>
    <x v="20"/>
    <x v="3"/>
    <n v="0"/>
  </r>
  <r>
    <s v="Rodamientos"/>
    <s v="Rodamientos"/>
    <x v="780"/>
    <s v="RODAMIENTO 626 RS"/>
    <n v="8"/>
    <n v="8"/>
    <n v="0"/>
    <x v="20"/>
    <x v="3"/>
    <n v="0"/>
  </r>
  <r>
    <s v="Rodamientos"/>
    <s v="Rodamientos"/>
    <x v="4355"/>
    <s v="RODAMIENTO 6302 2Z"/>
    <n v="33"/>
    <n v="28"/>
    <n v="-5"/>
    <x v="20"/>
    <x v="3"/>
    <n v="1"/>
  </r>
  <r>
    <s v="Rodamientos"/>
    <s v="Rodamientos"/>
    <x v="4356"/>
    <s v="RODAMIENTO 6306 2RS"/>
    <n v="2"/>
    <n v="2"/>
    <n v="0"/>
    <x v="20"/>
    <x v="3"/>
    <n v="0"/>
  </r>
  <r>
    <s v="Rodamientos"/>
    <s v="Rodamientos"/>
    <x v="761"/>
    <s v="RODAMIENTO 6309 2RS / C3"/>
    <n v="3"/>
    <n v="3"/>
    <n v="0"/>
    <x v="20"/>
    <x v="3"/>
    <n v="0"/>
  </r>
  <r>
    <s v="Rodamientos"/>
    <s v="Rodamientos"/>
    <x v="782"/>
    <s v="RODAMIENTO 6310 ZRS"/>
    <n v="4"/>
    <n v="4"/>
    <n v="0"/>
    <x v="20"/>
    <x v="3"/>
    <n v="0"/>
  </r>
  <r>
    <s v="Rodamientos"/>
    <s v="Rodamientos"/>
    <x v="4357"/>
    <s v="RODAMIENTO 6316 2RS1"/>
    <n v="2"/>
    <n v="2"/>
    <n v="0"/>
    <x v="20"/>
    <x v="3"/>
    <n v="0"/>
  </r>
  <r>
    <s v="Rodamientos"/>
    <s v="Rodamientos"/>
    <x v="793"/>
    <s v="RODAMIENTO CONICO 67048"/>
    <n v="2"/>
    <n v="2"/>
    <n v="0"/>
    <x v="20"/>
    <x v="3"/>
    <n v="0"/>
  </r>
  <r>
    <s v="Rodamientos"/>
    <s v="Rodamientos"/>
    <x v="768"/>
    <s v="RODAMIENTO DE BOLAS 607 RS"/>
    <n v="6"/>
    <n v="6"/>
    <n v="0"/>
    <x v="20"/>
    <x v="3"/>
    <n v="0"/>
  </r>
  <r>
    <s v="Rodamientos"/>
    <s v="Rodamientos"/>
    <x v="770"/>
    <s v="RODAMIENTO DE BOLAS 608 2RS C3"/>
    <n v="3"/>
    <n v="3"/>
    <n v="0"/>
    <x v="20"/>
    <x v="3"/>
    <n v="0"/>
  </r>
  <r>
    <s v="Rodamientos"/>
    <s v="Rodamientos"/>
    <x v="770"/>
    <s v="RODAMIENTO DE BOLAS 608 2RS C3"/>
    <n v="1"/>
    <n v="1"/>
    <n v="0"/>
    <x v="20"/>
    <x v="3"/>
    <n v="0"/>
  </r>
  <r>
    <s v="Rodamientos"/>
    <s v="Rodamientos"/>
    <x v="769"/>
    <s v="RODAMIENTO DE BOLAS 608 2RSI"/>
    <n v="18"/>
    <n v="18"/>
    <n v="0"/>
    <x v="20"/>
    <x v="3"/>
    <n v="0"/>
  </r>
  <r>
    <s v="Rodamientos"/>
    <s v="Rodamientos"/>
    <x v="776"/>
    <s v="RODAMIENTO DE BOLAS 6204"/>
    <n v="2"/>
    <n v="2"/>
    <n v="0"/>
    <x v="20"/>
    <x v="3"/>
    <n v="0"/>
  </r>
  <r>
    <s v="Rodamientos"/>
    <s v="Rodamientos"/>
    <x v="3827"/>
    <s v="RODAMIENTO DE BOLAS 6205 2RS1 Ø INT 1&quot;"/>
    <n v="159"/>
    <n v="159"/>
    <n v="0"/>
    <x v="20"/>
    <x v="3"/>
    <n v="0"/>
  </r>
  <r>
    <s v="Rodamientos"/>
    <s v="Rodamientos"/>
    <x v="778"/>
    <s v="RODAMIENTO DE BOLAS 6207 2Z - SKF"/>
    <n v="1"/>
    <n v="3"/>
    <n v="2"/>
    <x v="20"/>
    <x v="3"/>
    <n v="1"/>
  </r>
  <r>
    <s v="Rodamientos"/>
    <s v="Rodamientos"/>
    <x v="4358"/>
    <s v="RODAMIENTO DE BOLAS 62304 2RS1"/>
    <n v="20"/>
    <n v="20"/>
    <n v="0"/>
    <x v="20"/>
    <x v="3"/>
    <n v="0"/>
  </r>
  <r>
    <s v="Rodamientos"/>
    <s v="Rodamientos"/>
    <x v="4359"/>
    <s v="RODAMIENTO DE BOLAS 6302 ZZ"/>
    <n v="2"/>
    <n v="2"/>
    <n v="0"/>
    <x v="20"/>
    <x v="3"/>
    <n v="0"/>
  </r>
  <r>
    <s v="Rodamientos"/>
    <s v="Rodamientos"/>
    <x v="790"/>
    <s v="RODAMIENTO DE BOLAS 6304 2Z"/>
    <n v="13"/>
    <n v="13"/>
    <n v="0"/>
    <x v="20"/>
    <x v="3"/>
    <n v="0"/>
  </r>
  <r>
    <s v="Rodamientos"/>
    <s v="Rodamientos"/>
    <x v="781"/>
    <s v="RODAMIENTO DE BOLAS 6305 ARSR"/>
    <n v="4"/>
    <n v="4"/>
    <n v="0"/>
    <x v="20"/>
    <x v="3"/>
    <n v="0"/>
  </r>
  <r>
    <s v="Rodamientos"/>
    <s v="Rodamientos"/>
    <x v="787"/>
    <s v="RODAMIENTO DE BOLAS 6307 2Z"/>
    <n v="2"/>
    <n v="2"/>
    <n v="0"/>
    <x v="20"/>
    <x v="3"/>
    <n v="0"/>
  </r>
  <r>
    <s v="Rodamientos"/>
    <s v="Rodamientos"/>
    <x v="791"/>
    <s v="RODAMIENTO DE BOLAS 6407 ZZ"/>
    <n v="2"/>
    <n v="2"/>
    <n v="0"/>
    <x v="20"/>
    <x v="3"/>
    <n v="0"/>
  </r>
  <r>
    <s v="Rodamientos"/>
    <s v="Rodamientos"/>
    <x v="788"/>
    <s v="RODAMIENTO DE BOLAS RL12 2RS"/>
    <n v="3"/>
    <n v="3"/>
    <n v="0"/>
    <x v="20"/>
    <x v="3"/>
    <n v="0"/>
  </r>
  <r>
    <s v="Rodamientos"/>
    <s v="Rodamientos"/>
    <x v="801"/>
    <s v="RODAMIENTO DE RODILLOS 22212"/>
    <n v="2"/>
    <n v="2"/>
    <n v="0"/>
    <x v="20"/>
    <x v="3"/>
    <n v="0"/>
  </r>
  <r>
    <s v="Rodamientos"/>
    <s v="Rodamientos"/>
    <x v="3828"/>
    <s v="RODAMIENTO DE RODILLOS A ROTULA 22228 CCK/W33 SKF"/>
    <n v="14"/>
    <n v="14"/>
    <n v="0"/>
    <x v="20"/>
    <x v="3"/>
    <n v="0"/>
  </r>
  <r>
    <s v="Rodamientos"/>
    <s v="Rodamientos"/>
    <x v="3829"/>
    <s v="RODAMIENTO DE RODILLOS A ROTULA 22230 CCK/W33 SKF"/>
    <n v="4"/>
    <n v="4"/>
    <n v="0"/>
    <x v="20"/>
    <x v="3"/>
    <n v="0"/>
  </r>
  <r>
    <s v="Rodamientos"/>
    <s v="Rodamientos"/>
    <x v="3830"/>
    <s v="RODAMIENTO DE RODILLOS A ROTULA 22232 CCK/W33"/>
    <n v="10"/>
    <n v="10"/>
    <n v="0"/>
    <x v="20"/>
    <x v="3"/>
    <n v="0"/>
  </r>
  <r>
    <s v="Rodamientos"/>
    <s v="Rodamientos"/>
    <x v="3831"/>
    <s v="RODAMIENTO DE RODILLOS A ROTULA 23036 CCK/W33 SKF SKF SKF SKF"/>
    <n v="6"/>
    <n v="6"/>
    <n v="0"/>
    <x v="20"/>
    <x v="3"/>
    <n v="0"/>
  </r>
  <r>
    <s v="Rodamientos"/>
    <s v="Rodamientos"/>
    <x v="3832"/>
    <s v="RODAMIENTO DE RODILLOS A ROTULA 23138 CCK/W33 SKF SKF"/>
    <n v="4"/>
    <n v="4"/>
    <n v="0"/>
    <x v="20"/>
    <x v="3"/>
    <n v="0"/>
  </r>
  <r>
    <s v="Rodamientos"/>
    <s v="Rodamientos"/>
    <x v="3833"/>
    <s v="RODAMIENTO DE RODILLOS A ROTULA 23144 CCK/W33 SKF SKF"/>
    <n v="4"/>
    <n v="4"/>
    <n v="0"/>
    <x v="20"/>
    <x v="3"/>
    <n v="0"/>
  </r>
  <r>
    <s v="Rodamientos"/>
    <s v="Rodamientos"/>
    <x v="802"/>
    <s v="RODAMIENTO DE RODILLOS A ROTULA 23226 - SKF"/>
    <n v="1"/>
    <n v="1"/>
    <n v="0"/>
    <x v="20"/>
    <x v="3"/>
    <n v="0"/>
  </r>
  <r>
    <s v="Rodamientos"/>
    <s v="Rodamientos"/>
    <x v="798"/>
    <s v="RODAMIENTO DE RODILLOS CONICOS 32234 TIMKEN"/>
    <n v="1"/>
    <n v="1"/>
    <n v="0"/>
    <x v="20"/>
    <x v="3"/>
    <n v="0"/>
  </r>
  <r>
    <s v="Rodamientos"/>
    <s v="Rodamientos"/>
    <x v="4360"/>
    <s v="RODAMIENTO DE RODILLOS CONICOS CONO 95500"/>
    <n v="1"/>
    <n v="1"/>
    <n v="0"/>
    <x v="20"/>
    <x v="3"/>
    <n v="0"/>
  </r>
  <r>
    <s v="Rodamientos"/>
    <s v="Rodamientos"/>
    <x v="803"/>
    <s v="RODAMIENTO DE RODILLOS CONICOS TAZA 95925"/>
    <n v="1"/>
    <n v="1"/>
    <n v="0"/>
    <x v="20"/>
    <x v="3"/>
    <n v="0"/>
  </r>
  <r>
    <s v="Rodamientos"/>
    <s v="Rodamientos"/>
    <x v="805"/>
    <s v="RODAMIENTO DE RODILLOS CONO 749 TAZA 742 - TIMKEN"/>
    <n v="2"/>
    <n v="2"/>
    <n v="0"/>
    <x v="20"/>
    <x v="3"/>
    <n v="0"/>
  </r>
  <r>
    <s v="Rodamientos"/>
    <s v="Rodamientos"/>
    <x v="795"/>
    <s v="RODAMIENTO OSCILANTE DE RODILLOS CONICOS REF 23324 ASMAT41A - FAG"/>
    <n v="6"/>
    <n v="6"/>
    <n v="0"/>
    <x v="20"/>
    <x v="3"/>
    <n v="0"/>
  </r>
  <r>
    <s v="Rodamientos"/>
    <s v="Rodamientos"/>
    <x v="4361"/>
    <s v="RODAMIENTO RODILLOS A ROTULA 22222 EK"/>
    <n v="34"/>
    <n v="34"/>
    <n v="0"/>
    <x v="20"/>
    <x v="3"/>
    <n v="0"/>
  </r>
  <r>
    <s v="Rodamientos"/>
    <s v="Rodamientos"/>
    <x v="806"/>
    <s v="RODAMIENTO TRINQUETE GV50"/>
    <n v="5"/>
    <n v="5"/>
    <n v="0"/>
    <x v="20"/>
    <x v="3"/>
    <n v="0"/>
  </r>
  <r>
    <s v="Rodamientos"/>
    <s v="Rodamientos"/>
    <x v="807"/>
    <s v="RODAMIENTO TRINQUETE GV80"/>
    <n v="3"/>
    <n v="3"/>
    <n v="0"/>
    <x v="20"/>
    <x v="3"/>
    <n v="0"/>
  </r>
  <r>
    <s v="Rodamientos"/>
    <s v="Rodamientos"/>
    <x v="796"/>
    <s v="RODILLO DE RETORNO Ø 1.9 X 394 MM LARGO CON EJE HEX 7/16&quot; X 465 MM LARGO - PINADO - CAL. 16 - GALV"/>
    <n v="2"/>
    <n v="2"/>
    <n v="0"/>
    <x v="20"/>
    <x v="3"/>
    <n v="0"/>
  </r>
  <r>
    <s v="Rodamientos"/>
    <s v="Rotulas"/>
    <x v="4362"/>
    <s v="ROTULA ESFERICA RADIAL Ø 30 MM"/>
    <n v="4"/>
    <n v="4"/>
    <n v="0"/>
    <x v="20"/>
    <x v="3"/>
    <n v="0"/>
  </r>
  <r>
    <s v="Rodamientos"/>
    <s v="Rotulas"/>
    <x v="808"/>
    <s v="ROTULA Ø M10 X 1.25 MM DERECHA"/>
    <n v="3"/>
    <n v="3"/>
    <n v="0"/>
    <x v="20"/>
    <x v="3"/>
    <n v="0"/>
  </r>
  <r>
    <s v="Rodamientos"/>
    <s v="Sellos"/>
    <x v="3786"/>
    <s v="SELLO CUATRO LABIO TSN 513L  (JUEGO X 4 MITADES) SKF SKF"/>
    <n v="10"/>
    <n v="10"/>
    <n v="0"/>
    <x v="20"/>
    <x v="3"/>
    <n v="0"/>
  </r>
  <r>
    <s v="Rodamientos"/>
    <s v="Sellos"/>
    <x v="815"/>
    <s v="SELLO CUATRO LABIOS TSN 519 L (JUEGO X 4 MITADES) SKF"/>
    <n v="20"/>
    <n v="16"/>
    <n v="-4"/>
    <x v="20"/>
    <x v="3"/>
    <n v="1"/>
  </r>
  <r>
    <s v="Rodamientos"/>
    <s v="Sellos"/>
    <x v="4363"/>
    <s v="SELLO CUATRO LABIOS TSN 522L - ( JUEGO X 4 MITADES)"/>
    <n v="26"/>
    <n v="26"/>
    <n v="0"/>
    <x v="20"/>
    <x v="3"/>
    <n v="0"/>
  </r>
  <r>
    <s v="Rodamientos"/>
    <s v="Sellos"/>
    <x v="3279"/>
    <s v="SELLO CUATRO LABIOS TSN 524L ( JUEGO X 4 MITADES )"/>
    <n v="34"/>
    <n v="34"/>
    <n v="0"/>
    <x v="20"/>
    <x v="3"/>
    <n v="0"/>
  </r>
  <r>
    <s v="Rodamientos"/>
    <s v="Sellos"/>
    <x v="809"/>
    <s v="SELLO DE CAUCHO TSN G-515 ( JUEGO X 4 MITADES )"/>
    <n v="3"/>
    <n v="3"/>
    <n v="0"/>
    <x v="20"/>
    <x v="3"/>
    <n v="0"/>
  </r>
  <r>
    <s v="Rodamientos"/>
    <s v="Sellos"/>
    <x v="818"/>
    <s v="SELLO DE FIELTRO SKF TSNA - 517C"/>
    <n v="3"/>
    <n v="3"/>
    <n v="0"/>
    <x v="20"/>
    <x v="3"/>
    <n v="0"/>
  </r>
  <r>
    <s v="Rodamientos"/>
    <s v="Sellos"/>
    <x v="819"/>
    <s v="SELLO DE FIELTRO TSN - C 520 - SKF SKF"/>
    <n v="1"/>
    <n v="1"/>
    <n v="0"/>
    <x v="20"/>
    <x v="3"/>
    <n v="0"/>
  </r>
  <r>
    <s v="Rodamientos"/>
    <s v="Sellos"/>
    <x v="817"/>
    <s v="SELLO DE FIELTRO TSN - C 530 ( JUEGO X 4 MITADES )"/>
    <n v="1"/>
    <n v="1"/>
    <n v="0"/>
    <x v="20"/>
    <x v="3"/>
    <n v="0"/>
  </r>
  <r>
    <s v="Rodamientos"/>
    <s v="Sellos"/>
    <x v="820"/>
    <s v="SELLO DE FIELTRO TSNA - 526"/>
    <n v="1"/>
    <n v="1"/>
    <n v="0"/>
    <x v="20"/>
    <x v="3"/>
    <n v="0"/>
  </r>
  <r>
    <s v="Rodamientos"/>
    <s v="Sellos"/>
    <x v="3787"/>
    <s v="SELLO DE SOPORTE TS 44"/>
    <n v="8"/>
    <n v="8"/>
    <n v="0"/>
    <x v="20"/>
    <x v="3"/>
    <n v="0"/>
  </r>
  <r>
    <s v="Rodamientos"/>
    <s v="Sellos"/>
    <x v="3276"/>
    <s v="SELLO DH 512 - FAG ( JUEGO X 4 MITADES )"/>
    <n v="2"/>
    <n v="2"/>
    <n v="0"/>
    <x v="20"/>
    <x v="3"/>
    <n v="0"/>
  </r>
  <r>
    <s v="Rodamientos"/>
    <s v="Sellos"/>
    <x v="812"/>
    <s v="SELLO DOBLE LABIO SKF TSNA 510 ( JUEGO X 4 MITADES )"/>
    <n v="2"/>
    <n v="2"/>
    <n v="0"/>
    <x v="20"/>
    <x v="3"/>
    <n v="0"/>
  </r>
  <r>
    <s v="Rodamientos"/>
    <s v="Sellos"/>
    <x v="2099"/>
    <s v="SELLO DOBLE LABIO SKF TSNA 518 ( JUEGO X 4 MITADES )"/>
    <n v="6"/>
    <n v="6"/>
    <n v="0"/>
    <x v="20"/>
    <x v="3"/>
    <n v="0"/>
  </r>
  <r>
    <s v="Rodamientos"/>
    <s v="Sellos"/>
    <x v="816"/>
    <s v="SELLO DOBLE LABIO SKF TSNA 522 G"/>
    <n v="1"/>
    <n v="1"/>
    <n v="0"/>
    <x v="20"/>
    <x v="3"/>
    <n v="0"/>
  </r>
  <r>
    <s v="Rodamientos"/>
    <s v="Sellos"/>
    <x v="3835"/>
    <s v="SELLO DOBLE LABIO SNU 519"/>
    <n v="4"/>
    <n v="4"/>
    <n v="0"/>
    <x v="20"/>
    <x v="3"/>
    <n v="0"/>
  </r>
  <r>
    <s v="Rodamientos"/>
    <s v="Sellos"/>
    <x v="3836"/>
    <s v="SELLO DOBLE LABIO TSN - 526 L (JUEGO X 4 MITADES)"/>
    <n v="2"/>
    <n v="2"/>
    <n v="0"/>
    <x v="20"/>
    <x v="3"/>
    <n v="0"/>
  </r>
  <r>
    <s v="Rodamientos"/>
    <s v="Sellos"/>
    <x v="3788"/>
    <s v="SELLO DOBLE LABIO TSN 518 G ( JUEGO X 4 MITADES )"/>
    <n v="1"/>
    <n v="1"/>
    <n v="0"/>
    <x v="20"/>
    <x v="3"/>
    <n v="0"/>
  </r>
  <r>
    <s v="Rodamientos"/>
    <s v="Sellos"/>
    <x v="810"/>
    <s v="SELLO DOBLE LABIO TSN 520L ( JUEGO X 4 MITADES )"/>
    <n v="5"/>
    <n v="5"/>
    <n v="0"/>
    <x v="20"/>
    <x v="3"/>
    <n v="0"/>
  </r>
  <r>
    <s v="Rodamientos"/>
    <s v="Sellos"/>
    <x v="3277"/>
    <s v="SELLO DOBLE LABIO TSN 522L ( JUEGO X 4 MITADES ) - SKF"/>
    <n v="8"/>
    <n v="8"/>
    <n v="0"/>
    <x v="20"/>
    <x v="3"/>
    <n v="0"/>
  </r>
  <r>
    <s v="Rodamientos"/>
    <s v="Sellos"/>
    <x v="3277"/>
    <s v="SELLO DOBLE LABIO TSN 522L ( JUEGO X 4 MITADES ) - SKF"/>
    <n v="1"/>
    <n v="1"/>
    <n v="0"/>
    <x v="20"/>
    <x v="3"/>
    <n v="0"/>
  </r>
  <r>
    <s v="Rodamientos"/>
    <s v="Sellos"/>
    <x v="3789"/>
    <s v="SELLO DOBLE LABIO TSN 528L ( JUEGO X 4 MITADES ) - SKF"/>
    <n v="14"/>
    <n v="14"/>
    <n v="0"/>
    <x v="20"/>
    <x v="3"/>
    <n v="0"/>
  </r>
  <r>
    <s v="Rodamientos"/>
    <s v="Sellos"/>
    <x v="3278"/>
    <s v="SELLO DOBLE LABIO TSN 530L ( JUEGO X 4 MITADES )"/>
    <n v="4"/>
    <n v="4"/>
    <n v="0"/>
    <x v="20"/>
    <x v="3"/>
    <n v="0"/>
  </r>
  <r>
    <s v="Rodamientos"/>
    <s v="Sellos"/>
    <x v="3278"/>
    <s v="SELLO DOBLE LABIO TSN 530L ( JUEGO X 4 MITADES )"/>
    <n v="1"/>
    <n v="1"/>
    <n v="0"/>
    <x v="20"/>
    <x v="3"/>
    <n v="0"/>
  </r>
  <r>
    <s v="Rodamientos"/>
    <s v="Sellos"/>
    <x v="813"/>
    <s v="SELLO DOBLE LABIO TSNA 513 G ( JUEGO X 4 MITADES ) -"/>
    <n v="2"/>
    <n v="2"/>
    <n v="0"/>
    <x v="20"/>
    <x v="3"/>
    <n v="0"/>
  </r>
  <r>
    <s v="Rodamientos"/>
    <s v="Sellos"/>
    <x v="814"/>
    <s v="SELLO DOBLE LABIO TSNA 517L ( JUEGO X 4 MITADES )"/>
    <n v="1"/>
    <n v="1"/>
    <n v="0"/>
    <x v="20"/>
    <x v="3"/>
    <n v="0"/>
  </r>
  <r>
    <s v="Rodamientos"/>
    <s v="Sellos"/>
    <x v="3838"/>
    <s v="SELLO DOBLE LABIO TSNG - 516  (JUEGO X 4 MITADES) FSQ"/>
    <n v="2"/>
    <n v="2"/>
    <n v="0"/>
    <x v="20"/>
    <x v="3"/>
    <n v="0"/>
  </r>
  <r>
    <s v="Rodamientos"/>
    <s v="Sellos"/>
    <x v="2100"/>
    <s v="SELLO PARA CARCAZA CHUMACERA SNH 528"/>
    <n v="2"/>
    <n v="2"/>
    <n v="0"/>
    <x v="20"/>
    <x v="3"/>
    <n v="0"/>
  </r>
  <r>
    <s v="Rodamientos"/>
    <s v="Sellos"/>
    <x v="3790"/>
    <s v="SELLO TIPO LABERINTO TS 36"/>
    <n v="12"/>
    <n v="12"/>
    <n v="0"/>
    <x v="20"/>
    <x v="3"/>
    <n v="0"/>
  </r>
  <r>
    <s v="Rodamientos"/>
    <s v="Sellos"/>
    <x v="3791"/>
    <s v="SELLO TIPO LABERINTO TS 38"/>
    <n v="8"/>
    <n v="8"/>
    <n v="0"/>
    <x v="20"/>
    <x v="3"/>
    <n v="0"/>
  </r>
  <r>
    <s v="Rodamientos"/>
    <s v="Sellos"/>
    <x v="3792"/>
    <s v="SELLO TIPO LABERINTO TSN 532 L ( JUEGO X 4 MITADES)"/>
    <n v="10"/>
    <n v="10"/>
    <n v="0"/>
    <x v="20"/>
    <x v="3"/>
    <n v="0"/>
  </r>
  <r>
    <s v="Rodamientos"/>
    <s v="Sellos"/>
    <x v="3839"/>
    <s v="SELLO TSNG 512 - FSQ ( JUEGO X 4 MEDIA LUNAS )"/>
    <n v="2"/>
    <n v="2"/>
    <n v="0"/>
    <x v="20"/>
    <x v="3"/>
    <n v="0"/>
  </r>
  <r>
    <s v="Rodamientos"/>
    <s v="Tuercas de Fijación"/>
    <x v="3280"/>
    <s v="TUERCA FIJACION KM 12"/>
    <n v="5"/>
    <n v="5"/>
    <n v="0"/>
    <x v="20"/>
    <x v="3"/>
    <n v="0"/>
  </r>
  <r>
    <s v="Rodamientos"/>
    <s v="Tuercas de Fijación"/>
    <x v="822"/>
    <s v="TUERCA FIJACION KM 17"/>
    <n v="2"/>
    <n v="2"/>
    <n v="0"/>
    <x v="20"/>
    <x v="3"/>
    <n v="0"/>
  </r>
  <r>
    <s v="Rodamientos"/>
    <s v="Tuercas de Fijación"/>
    <x v="3281"/>
    <s v="TUERCA FIJACION KM 19"/>
    <n v="1"/>
    <n v="1"/>
    <n v="0"/>
    <x v="20"/>
    <x v="3"/>
    <n v="0"/>
  </r>
  <r>
    <s v="Rodamientos"/>
    <s v="Tuercas de Fijación"/>
    <x v="823"/>
    <s v="TUERCA FIJACION KM 20"/>
    <n v="5"/>
    <n v="5"/>
    <n v="0"/>
    <x v="20"/>
    <x v="3"/>
    <n v="0"/>
  </r>
  <r>
    <s v="Rodamientos"/>
    <s v="Tuercas de Fijación"/>
    <x v="3282"/>
    <s v="TUERCA FIJACION KM 22 - SKF"/>
    <n v="1"/>
    <n v="1"/>
    <n v="0"/>
    <x v="20"/>
    <x v="3"/>
    <n v="0"/>
  </r>
  <r>
    <s v="Soldadura"/>
    <s v="Soldadura Diversos"/>
    <x v="3852"/>
    <s v="FUNDENTE ESPECIAL FLUX F7A4 - EM12K"/>
    <n v="475"/>
    <n v="475"/>
    <n v="0"/>
    <x v="20"/>
    <x v="3"/>
    <n v="0"/>
  </r>
  <r>
    <s v="Soldadura"/>
    <s v="Soldadura Diversos"/>
    <x v="1508"/>
    <s v="SOLDADURA 0.45 E71T-1C TUBULAR BOLHER"/>
    <n v="465"/>
    <n v="255"/>
    <n v="-210"/>
    <x v="20"/>
    <x v="3"/>
    <n v="1"/>
  </r>
  <r>
    <s v="Soldadura"/>
    <s v="Soldadura Diversos"/>
    <x v="1505"/>
    <s v="SOLDADURA 0.45 ET71T-1C TUBULAR"/>
    <n v="240"/>
    <n v="240"/>
    <n v="0"/>
    <x v="20"/>
    <x v="3"/>
    <n v="0"/>
  </r>
  <r>
    <s v="Soldadura"/>
    <s v="Soldadura Diversos"/>
    <x v="3849"/>
    <s v="SOLDADURA 1.6 E71T-1C TUBULAR BOLHER"/>
    <n v="960"/>
    <n v="870"/>
    <n v="-90"/>
    <x v="20"/>
    <x v="3"/>
    <n v="1"/>
  </r>
  <r>
    <s v="Soldadura"/>
    <s v="Soldadura Diversos"/>
    <x v="3283"/>
    <s v="SOLDADURA 1/4 X 12 ELECTRODO CARBON ARCAIN"/>
    <n v="104"/>
    <n v="104"/>
    <n v="0"/>
    <x v="20"/>
    <x v="3"/>
    <n v="0"/>
  </r>
  <r>
    <s v="Soldadura"/>
    <s v="Soldadura Diversos"/>
    <x v="1529"/>
    <s v="SOLDADURA 11018 1/8"/>
    <n v="4"/>
    <n v="4"/>
    <n v="0"/>
    <x v="20"/>
    <x v="3"/>
    <n v="0"/>
  </r>
  <r>
    <s v="Soldadura"/>
    <s v="Soldadura Diversos"/>
    <x v="1529"/>
    <s v="SOLDADURA 11018 1/8"/>
    <n v="160"/>
    <n v="160"/>
    <n v="0"/>
    <x v="20"/>
    <x v="3"/>
    <n v="0"/>
  </r>
  <r>
    <s v="Soldadura"/>
    <s v="Soldadura 6010"/>
    <x v="1509"/>
    <s v="SOLDADURA 6010 1/8"/>
    <n v="188.19"/>
    <n v="190"/>
    <n v="1.8100000000000023"/>
    <x v="20"/>
    <x v="3"/>
    <n v="1"/>
  </r>
  <r>
    <s v="Soldadura"/>
    <s v="Soldadura 6010"/>
    <x v="3284"/>
    <s v="SOLDADURA 6010 3/32"/>
    <n v="8.5"/>
    <n v="10"/>
    <n v="1.5"/>
    <x v="20"/>
    <x v="3"/>
    <n v="1"/>
  </r>
  <r>
    <s v="Soldadura"/>
    <s v="Soldadura 6010"/>
    <x v="3284"/>
    <s v="SOLDADURA 6010 3/32"/>
    <n v="20"/>
    <n v="20"/>
    <n v="0"/>
    <x v="20"/>
    <x v="3"/>
    <n v="0"/>
  </r>
  <r>
    <s v="Soldadura"/>
    <s v="Soldadura 6013"/>
    <x v="1510"/>
    <s v="SOLDADURA 6013 1/8"/>
    <n v="97.631299999999996"/>
    <n v="238"/>
    <n v="140.36869999999999"/>
    <x v="20"/>
    <x v="3"/>
    <n v="1"/>
  </r>
  <r>
    <s v="Soldadura"/>
    <s v="Soldadura 6013"/>
    <x v="1512"/>
    <s v="SOLDADURA 6013 3/32"/>
    <n v="24.831"/>
    <n v="24.831"/>
    <n v="0"/>
    <x v="20"/>
    <x v="3"/>
    <n v="0"/>
  </r>
  <r>
    <s v="Soldadura"/>
    <s v="Soldadura 6013"/>
    <x v="3285"/>
    <s v="SOLDADURA 6013 5/32"/>
    <n v="60.5"/>
    <n v="60.5"/>
    <n v="0"/>
    <x v="20"/>
    <x v="3"/>
    <n v="0"/>
  </r>
  <r>
    <s v="Soldadura"/>
    <s v="Soldadura 7018"/>
    <x v="1507"/>
    <s v="SOLDADURA 7018 1/8"/>
    <n v="165.80600000000001"/>
    <n v="285"/>
    <n v="119.19399999999999"/>
    <x v="20"/>
    <x v="3"/>
    <n v="1"/>
  </r>
  <r>
    <s v="Soldadura"/>
    <s v="Soldadura 7018"/>
    <x v="1507"/>
    <s v="SOLDADURA 7018 1/8"/>
    <n v="160"/>
    <n v="160"/>
    <n v="0"/>
    <x v="20"/>
    <x v="3"/>
    <n v="0"/>
  </r>
  <r>
    <s v="Soldadura"/>
    <s v="Soldadura 7018"/>
    <x v="1515"/>
    <s v="SOLDADURA 7018 3/32"/>
    <n v="12.56"/>
    <n v="16"/>
    <n v="3.4399999999999995"/>
    <x v="20"/>
    <x v="3"/>
    <n v="1"/>
  </r>
  <r>
    <s v="Soldadura"/>
    <s v="Soldadura 7018"/>
    <x v="1522"/>
    <s v="SOLDADURA 7018 5/32"/>
    <n v="48.5"/>
    <n v="18.5"/>
    <n v="-30"/>
    <x v="20"/>
    <x v="3"/>
    <n v="1"/>
  </r>
  <r>
    <s v="Soldadura"/>
    <s v="Soldadura 7018"/>
    <x v="1522"/>
    <s v="SOLDADURA 7018 5/32"/>
    <n v="20"/>
    <n v="20"/>
    <n v="0"/>
    <x v="20"/>
    <x v="3"/>
    <n v="0"/>
  </r>
  <r>
    <s v="Soldadura"/>
    <s v="Soldadura Diversos"/>
    <x v="3286"/>
    <s v="SOLDADURA 7024 5/32"/>
    <n v="118.5"/>
    <n v="118.5"/>
    <n v="0"/>
    <x v="20"/>
    <x v="3"/>
    <n v="0"/>
  </r>
  <r>
    <s v="Soldadura"/>
    <s v="Soldadura Diversos"/>
    <x v="3853"/>
    <s v="SOLDADURA AUTOPROTEGIDA CORESHIELD REF: E71T-11 5/64 Ref.: E71T-11 5/64 Genérico"/>
    <n v="10"/>
    <n v="9"/>
    <n v="-1"/>
    <x v="20"/>
    <x v="3"/>
    <n v="1"/>
  </r>
  <r>
    <s v="Soldadura"/>
    <s v="Soldadura Diversos"/>
    <x v="3287"/>
    <s v="SOLDADURA AUTOPROTEGIDA TUBULAR 81N1 X 1.6MM (1/16&quot;) Ref.: E71T8-NI1 Genérico"/>
    <n v="16"/>
    <n v="16"/>
    <n v="0"/>
    <x v="20"/>
    <x v="3"/>
    <n v="0"/>
  </r>
  <r>
    <s v="Soldadura"/>
    <s v="Soldadura Diversos"/>
    <x v="3850"/>
    <s v="SOLDADURA AUTROD 12.22 EM12K 2.5 MM X 30 KG"/>
    <n v="3"/>
    <n v="3"/>
    <n v="0"/>
    <x v="20"/>
    <x v="3"/>
    <n v="0"/>
  </r>
  <r>
    <s v="Soldadura"/>
    <s v="Soldadura Diversos"/>
    <x v="1514"/>
    <s v="SOLDADURA BIMETAL CAST Ø 1/8"/>
    <n v="59"/>
    <n v="69"/>
    <n v="10"/>
    <x v="20"/>
    <x v="3"/>
    <n v="1"/>
  </r>
  <r>
    <s v="Soldadura"/>
    <s v="Soldadura Diversos"/>
    <x v="3288"/>
    <s v="SOLDADURA CROMARCO 312L-16 1/8"/>
    <n v="54"/>
    <n v="54"/>
    <n v="0"/>
    <x v="20"/>
    <x v="3"/>
    <n v="0"/>
  </r>
  <r>
    <s v="Soldadura"/>
    <s v="Soldadura Diversos"/>
    <x v="1524"/>
    <s v="SOLDADURA ELECTRODO TUNGSTENO 3/32 - TIERRAS RARAS Ref.: WG332X7 Genérico"/>
    <n v="8"/>
    <n v="8"/>
    <n v="0"/>
    <x v="20"/>
    <x v="3"/>
    <n v="0"/>
  </r>
  <r>
    <s v="Soldadura"/>
    <s v="Soldadura Diversos"/>
    <x v="1523"/>
    <s v="SOLDADURA INOX WELDINOX 629 1/8"/>
    <n v="34"/>
    <n v="34"/>
    <n v="0"/>
    <x v="20"/>
    <x v="3"/>
    <n v="0"/>
  </r>
  <r>
    <s v="Soldadura"/>
    <s v="Soldadura MIG"/>
    <x v="1506"/>
    <s v="SOLDADURA MIG 0.35"/>
    <n v="23"/>
    <n v="23"/>
    <n v="0"/>
    <x v="20"/>
    <x v="3"/>
    <n v="0"/>
  </r>
  <r>
    <s v="Soldadura"/>
    <s v="Soldadura MIG"/>
    <x v="3290"/>
    <s v="SOLDADURA MIG 0.45"/>
    <n v="3"/>
    <n v="3"/>
    <n v="0"/>
    <x v="20"/>
    <x v="3"/>
    <n v="0"/>
  </r>
  <r>
    <s v="Soldadura"/>
    <s v="Soldadura Diversos"/>
    <x v="3291"/>
    <s v="SOLDADURA NA 182 1/8"/>
    <n v="24"/>
    <n v="24"/>
    <n v="0"/>
    <x v="20"/>
    <x v="3"/>
    <n v="0"/>
  </r>
  <r>
    <s v="Soldadura"/>
    <s v="Soldadura Diversos"/>
    <x v="1521"/>
    <s v="SOLDADURA PARA HIERRO FUNDIDO (NIQUEL 100) 1/8 REF. 3055"/>
    <n v="29"/>
    <n v="29"/>
    <n v="0"/>
    <x v="20"/>
    <x v="3"/>
    <n v="0"/>
  </r>
  <r>
    <s v="Soldadura"/>
    <s v="Soldadura Diversos"/>
    <x v="3851"/>
    <s v="SOLDADURA SPOOLARC 75 X 2.0MM (5/64&quot;) ENIK"/>
    <n v="383"/>
    <n v="501.5"/>
    <n v="118.5"/>
    <x v="20"/>
    <x v="3"/>
    <n v="1"/>
  </r>
  <r>
    <s v="Soldadura"/>
    <s v="Soldadura TIG"/>
    <x v="1525"/>
    <s v="SOLDADURA TIG 308 1/16"/>
    <n v="173"/>
    <n v="173"/>
    <n v="0"/>
    <x v="20"/>
    <x v="3"/>
    <n v="0"/>
  </r>
  <r>
    <s v="Soldadura"/>
    <s v="Soldadura TIG"/>
    <x v="3292"/>
    <s v="SOLDADURA TIG 308 1/8"/>
    <n v="52"/>
    <n v="62"/>
    <n v="10"/>
    <x v="20"/>
    <x v="3"/>
    <n v="1"/>
  </r>
  <r>
    <s v="Soldadura"/>
    <s v="Soldadura TIG"/>
    <x v="1526"/>
    <s v="SOLDADURA TIG 308 3/32"/>
    <n v="60"/>
    <n v="72"/>
    <n v="12"/>
    <x v="20"/>
    <x v="3"/>
    <n v="1"/>
  </r>
  <r>
    <s v="Soldadura"/>
    <s v="Soldadura TIG"/>
    <x v="1527"/>
    <s v="SOLDADURA TIG ACERO AL CARBON WA 70 S6 3/32"/>
    <n v="31"/>
    <n v="40"/>
    <n v="9"/>
    <x v="20"/>
    <x v="3"/>
    <n v="1"/>
  </r>
  <r>
    <s v="Soldadura"/>
    <s v="Soldadura TIG"/>
    <x v="3293"/>
    <s v="SOLDADURA TIG ALUMINIO 1/8"/>
    <n v="142"/>
    <n v="141"/>
    <n v="-1"/>
    <x v="20"/>
    <x v="3"/>
    <n v="1"/>
  </r>
  <r>
    <s v="Soldadura"/>
    <s v="Soldadura Diversos"/>
    <x v="3294"/>
    <s v="SOLDADURA TUBULAR 1.2MM REF. E71T-1M/T9M/T12M - 70 ULTRA"/>
    <n v="45"/>
    <n v="30"/>
    <n v="-15"/>
    <x v="20"/>
    <x v="3"/>
    <n v="1"/>
  </r>
  <r>
    <s v="Soldadura"/>
    <s v="Soldadura Diversos"/>
    <x v="3855"/>
    <s v="SOLDADURA TUBULAR DUAL SHIELD II 80-NI1 H4 DE 1/16&quot;  E81T1-NI1M"/>
    <n v="750"/>
    <n v="600"/>
    <n v="-150"/>
    <x v="20"/>
    <x v="3"/>
    <n v="1"/>
  </r>
  <r>
    <s v="Soldadura"/>
    <s v="Soldadura Diversos"/>
    <x v="3854"/>
    <s v="SOLDADURA TUBULAR FILARC PZ 6138 X 0.045&quot; E81T1-NI1M"/>
    <n v="16"/>
    <n v="48"/>
    <n v="32"/>
    <x v="20"/>
    <x v="3"/>
    <n v="1"/>
  </r>
  <r>
    <s v="Soldadura"/>
    <s v="Soldadura WEST CROM"/>
    <x v="1516"/>
    <s v="SOLDADURA WEST CROME 1/8"/>
    <n v="389"/>
    <n v="389"/>
    <n v="0"/>
    <x v="20"/>
    <x v="3"/>
    <n v="0"/>
  </r>
  <r>
    <s v="Soldadura"/>
    <s v="Soldadura WEST HARD"/>
    <x v="1513"/>
    <s v="SOLDADURA WEST HARD 70 1/8"/>
    <n v="439"/>
    <n v="568"/>
    <n v="129"/>
    <x v="20"/>
    <x v="3"/>
    <n v="1"/>
  </r>
  <r>
    <s v="Soldadura"/>
    <s v="Soldadura Diversos"/>
    <x v="1518"/>
    <s v="SOLDADURA WEST INOX 308L 1/8"/>
    <n v="150"/>
    <n v="178"/>
    <n v="28"/>
    <x v="20"/>
    <x v="3"/>
    <n v="1"/>
  </r>
  <r>
    <s v="Soldadura"/>
    <s v="Soldadura WEST RODE"/>
    <x v="3295"/>
    <s v="SOLDADURA WEST RODE 09 1/8"/>
    <n v="82"/>
    <n v="82"/>
    <n v="0"/>
    <x v="20"/>
    <x v="3"/>
    <n v="0"/>
  </r>
  <r>
    <s v="Soldadura"/>
    <s v="Soldadura WEST RODE"/>
    <x v="3296"/>
    <s v="SOLDADURA WEST RODE 10 1/8"/>
    <n v="48"/>
    <n v="48"/>
    <n v="0"/>
    <x v="20"/>
    <x v="3"/>
    <n v="0"/>
  </r>
  <r>
    <s v="Soldadura"/>
    <s v="Soldadura WEST RODE"/>
    <x v="3297"/>
    <s v="SOLDADURA WEST RODE 1345 5/32"/>
    <n v="61"/>
    <n v="61"/>
    <n v="0"/>
    <x v="20"/>
    <x v="3"/>
    <n v="0"/>
  </r>
  <r>
    <s v="Soldadura"/>
    <s v="Soldadura WEST RODE"/>
    <x v="1511"/>
    <s v="SOLDADURA WEST RODE 2212 1/8"/>
    <n v="381"/>
    <n v="311"/>
    <n v="-70"/>
    <x v="20"/>
    <x v="3"/>
    <n v="1"/>
  </r>
  <r>
    <s v="Soldadura"/>
    <s v="Soldadura WEST RODE"/>
    <x v="1519"/>
    <s v="SOLDADURA WEST RODE 2212 3/32"/>
    <n v="133"/>
    <n v="141"/>
    <n v="8"/>
    <x v="20"/>
    <x v="3"/>
    <n v="1"/>
  </r>
  <r>
    <s v="Soldadura"/>
    <s v="Soldadura WEST RODE"/>
    <x v="3298"/>
    <s v="SOLDADURA WEST RODE 3L 1/8"/>
    <n v="27"/>
    <n v="27"/>
    <n v="0"/>
    <x v="20"/>
    <x v="3"/>
    <n v="0"/>
  </r>
  <r>
    <s v="Soldadura"/>
    <s v="Soldadura Diversos"/>
    <x v="3857"/>
    <s v="SOLDADURA WIZ 818 C3 X 3.2MM X 350 (1/8&quot;)"/>
    <n v="20"/>
    <n v="20"/>
    <n v="0"/>
    <x v="20"/>
    <x v="3"/>
    <n v="0"/>
  </r>
  <r>
    <s v="Soldadura"/>
    <s v="Soldadura Diversos"/>
    <x v="3857"/>
    <s v="SOLDADURA WIZ 818 C3 X 3.2MM X 350 (1/8&quot;)"/>
    <n v="48"/>
    <n v="48"/>
    <n v="0"/>
    <x v="20"/>
    <x v="3"/>
    <n v="0"/>
  </r>
  <r>
    <s v="Soldadura"/>
    <s v="Soldadura Diversos"/>
    <x v="3858"/>
    <s v="SOLDADURA WIZ 818 C3 X 4.0MM X 350 (5/32&quot;)"/>
    <n v="275"/>
    <n v="210"/>
    <n v="-65"/>
    <x v="20"/>
    <x v="3"/>
    <n v="1"/>
  </r>
  <r>
    <s v="Soldadura"/>
    <s v="Soldadura Diversos"/>
    <x v="3299"/>
    <s v="SOLDADURA Y POMADA ESTAÑO DELGADA 1/4 - CARRETE X 100 GRAMOS"/>
    <n v="1"/>
    <n v="1"/>
    <n v="0"/>
    <x v="20"/>
    <x v="3"/>
    <n v="0"/>
  </r>
  <r>
    <s v="Transmisión"/>
    <s v="Cadenas de Transmisión"/>
    <x v="1553"/>
    <s v="CADENA 100 SENCILLA"/>
    <n v="13.12"/>
    <n v="13.12"/>
    <n v="0"/>
    <x v="20"/>
    <x v="3"/>
    <n v="0"/>
  </r>
  <r>
    <s v="Transmisión"/>
    <s v="Cadenas de Transmisión"/>
    <x v="1544"/>
    <s v="CADENA 120 SENCILLA"/>
    <n v="1.4"/>
    <n v="1.4"/>
    <n v="0"/>
    <x v="20"/>
    <x v="3"/>
    <n v="0"/>
  </r>
  <r>
    <s v="Transmisión"/>
    <s v="Cadenas de Transmisión"/>
    <x v="1544"/>
    <s v="CADENA 120 SENCILLA"/>
    <n v="1.05"/>
    <n v="4.6999999999999993"/>
    <n v="3.6499999999999995"/>
    <x v="20"/>
    <x v="3"/>
    <n v="1"/>
  </r>
  <r>
    <s v="Transmisión"/>
    <s v="Cadenas de Transmisión"/>
    <x v="872"/>
    <s v="CADENA 150KN / 25-100-320 - ALETA DERIVADA - PLATINA 6 MM"/>
    <n v="283.5"/>
    <n v="283.5"/>
    <n v="0"/>
    <x v="20"/>
    <x v="3"/>
    <n v="0"/>
  </r>
  <r>
    <s v="Transmisión"/>
    <s v="Cadenas de Transmisión"/>
    <x v="874"/>
    <s v="CADENA 18 - 100 - 320 - ALETA SOLDADA - PLATINA 6 MM REF: 98KN Ref.: 98KN Genérico"/>
    <n v="4.7"/>
    <n v="4.7"/>
    <n v="0"/>
    <x v="20"/>
    <x v="3"/>
    <n v="0"/>
  </r>
  <r>
    <s v="Transmisión"/>
    <s v="Cadenas de Transmisión"/>
    <x v="1572"/>
    <s v="CADENA 40 SENCILLA"/>
    <n v="0.15"/>
    <n v="2.2000000000000002"/>
    <n v="2.0500000000000003"/>
    <x v="20"/>
    <x v="3"/>
    <n v="1"/>
  </r>
  <r>
    <s v="Transmisión"/>
    <s v="Cadenas de Transmisión"/>
    <x v="1556"/>
    <s v="CADENA 60 SENCILLA"/>
    <n v="4.93"/>
    <n v="3.05"/>
    <n v="-1.88"/>
    <x v="20"/>
    <x v="3"/>
    <n v="1"/>
  </r>
  <r>
    <s v="Transmisión"/>
    <s v="Cadenas de Transmisión"/>
    <x v="1542"/>
    <s v="CADENA 80 SENCILLA"/>
    <n v="4.6900000000000004"/>
    <n v="4.6900000000000004"/>
    <n v="0"/>
    <x v="20"/>
    <x v="3"/>
    <n v="0"/>
  </r>
  <r>
    <s v="Transmisión"/>
    <s v="Cadenas de Transmisión"/>
    <x v="1542"/>
    <s v="CADENA 80 SENCILLA"/>
    <n v="0.01"/>
    <n v="3.7599999999999989"/>
    <n v="3.7499999999999991"/>
    <x v="20"/>
    <x v="3"/>
    <n v="1"/>
  </r>
  <r>
    <s v="Transmisión"/>
    <s v="Cadenas de Transmisión"/>
    <x v="1551"/>
    <s v="CADENA 80 SENCILLA - SKF REF: PHC 80-1X10FT"/>
    <n v="1.77"/>
    <n v="0"/>
    <n v="-1.77"/>
    <x v="20"/>
    <x v="3"/>
    <n v="1"/>
  </r>
  <r>
    <s v="Transmisión"/>
    <s v="Cadenas de Transmisión"/>
    <x v="877"/>
    <s v="CADENA 98KN / 18-100-230 - ALETA DERIVADA - PLATINA 6 MM Ref.: 98KN Genérico"/>
    <n v="734.6"/>
    <n v="734.6"/>
    <n v="0"/>
    <x v="20"/>
    <x v="3"/>
    <n v="0"/>
  </r>
  <r>
    <s v="Transmisión"/>
    <s v="Cadenas de Transmisión"/>
    <x v="878"/>
    <s v="CADENA 98KN / 18-100-320 - ALETA DERIVADA - PLATINA 6 MM Ref.: 98KN Genérico"/>
    <n v="362.71"/>
    <n v="370"/>
    <n v="7.2900000000000205"/>
    <x v="20"/>
    <x v="3"/>
    <n v="1"/>
  </r>
  <r>
    <s v="Transmisión"/>
    <s v="Cadenas de Transmisión"/>
    <x v="3303"/>
    <s v="CADENA ACERO 3000 KD PASO 3&quot; CON ALETA"/>
    <n v="10"/>
    <n v="10"/>
    <n v="0"/>
    <x v="20"/>
    <x v="3"/>
    <n v="0"/>
  </r>
  <r>
    <s v="Transmisión"/>
    <s v="Cadenas de Transmisión"/>
    <x v="3304"/>
    <s v="CADENA ACERO 81XHH PASO 2.609&quot; CON ALETA 270"/>
    <n v="529.1"/>
    <n v="530"/>
    <n v="0.89999999999997726"/>
    <x v="20"/>
    <x v="3"/>
    <n v="1"/>
  </r>
  <r>
    <s v="Transmisión"/>
    <s v="Cadenas de Transmisión"/>
    <x v="3304"/>
    <s v="CADENA ACERO 81XHH PASO 2.609&quot; CON ALETA 270"/>
    <n v="1.6"/>
    <n v="1.6"/>
    <n v="0"/>
    <x v="20"/>
    <x v="3"/>
    <n v="0"/>
  </r>
  <r>
    <s v="Transmisión"/>
    <s v="Cadenas de Transmisión"/>
    <x v="1552"/>
    <s v="CADENA DOBLE 100"/>
    <n v="1.7"/>
    <n v="1.7"/>
    <n v="0"/>
    <x v="20"/>
    <x v="3"/>
    <n v="0"/>
  </r>
  <r>
    <s v="Transmisión"/>
    <s v="Cadenas de Transmisión"/>
    <x v="1541"/>
    <s v="CADENA DOBLE 120"/>
    <n v="6.1"/>
    <n v="6.1"/>
    <n v="0"/>
    <x v="20"/>
    <x v="3"/>
    <n v="0"/>
  </r>
  <r>
    <s v="Transmisión"/>
    <s v="Cadenas de Transmisión"/>
    <x v="1531"/>
    <s v="CADENA DOBLE 140"/>
    <n v="3.99"/>
    <n v="3.99"/>
    <n v="0"/>
    <x v="20"/>
    <x v="3"/>
    <n v="0"/>
  </r>
  <r>
    <s v="Transmisión"/>
    <s v="Cadenas de Transmisión"/>
    <x v="3306"/>
    <s v="CADENA DOBLE 50"/>
    <n v="3.05"/>
    <n v="3.05"/>
    <n v="0"/>
    <x v="20"/>
    <x v="3"/>
    <n v="0"/>
  </r>
  <r>
    <s v="Transmisión"/>
    <s v="Cadenas de Transmisión"/>
    <x v="1546"/>
    <s v="CADENA DOBLE 80"/>
    <n v="5.8"/>
    <n v="5.8"/>
    <n v="0"/>
    <x v="20"/>
    <x v="3"/>
    <n v="0"/>
  </r>
  <r>
    <s v="Transmisión"/>
    <s v="Cadenas de Transmisión"/>
    <x v="1573"/>
    <s v="CADENA ESLABONADA 1/8 GALVANIZADA"/>
    <n v="5.63"/>
    <n v="5.63"/>
    <n v="0"/>
    <x v="20"/>
    <x v="3"/>
    <n v="0"/>
  </r>
  <r>
    <s v="Transmisión"/>
    <s v="Cadenas de Transmisión"/>
    <x v="3307"/>
    <s v="CADENA ESLABONADA 3/16 ESLABON GRANDE"/>
    <n v="0.5"/>
    <n v="0"/>
    <n v="-0.5"/>
    <x v="20"/>
    <x v="3"/>
    <n v="1"/>
  </r>
  <r>
    <s v="Transmisión"/>
    <s v="Cadenas de Transmisión"/>
    <x v="1557"/>
    <s v="CADENA ESLABONADA 3/8 GALVANIZADA"/>
    <n v="0.1"/>
    <n v="0.1"/>
    <n v="0"/>
    <x v="20"/>
    <x v="3"/>
    <n v="0"/>
  </r>
  <r>
    <s v="Transmisión"/>
    <s v="Cadenas de Transmisión"/>
    <x v="1557"/>
    <s v="CADENA ESLABONADA 3/8 GALVANIZADA"/>
    <n v="0.9"/>
    <n v="0.9"/>
    <n v="0"/>
    <x v="20"/>
    <x v="3"/>
    <n v="0"/>
  </r>
  <r>
    <s v="Transmisión"/>
    <s v="Cadenas de Transmisión"/>
    <x v="882"/>
    <s v="CADENA GEN MIL PASO SS102B-M DE 4&quot; PASO ADIDTAMENTO G-16 PASADOR 1/2 Y BUJE 1 EN ACERO INOX 420"/>
    <n v="2.35"/>
    <n v="2.35"/>
    <n v="0"/>
    <x v="20"/>
    <x v="3"/>
    <n v="0"/>
  </r>
  <r>
    <s v="Transmisión"/>
    <s v="Cadenas de Transmisión"/>
    <x v="883"/>
    <s v="CADENA MILLE 100 - 18 RUEDAS - 50 MM"/>
    <n v="34.65"/>
    <n v="34.65"/>
    <n v="0"/>
    <x v="20"/>
    <x v="3"/>
    <n v="0"/>
  </r>
  <r>
    <s v="Transmisión"/>
    <s v="Cadenas de Transmisión"/>
    <x v="884"/>
    <s v="CADENA MILLE 22 - 125 SIN PALETA"/>
    <n v="84.41"/>
    <n v="84.41"/>
    <n v="0"/>
    <x v="20"/>
    <x v="3"/>
    <n v="0"/>
  </r>
  <r>
    <s v="Transmisión"/>
    <s v="Cadenas de Transmisión"/>
    <x v="885"/>
    <s v="CADENA PARA TRANSPORTADOR PASO 1.25"/>
    <n v="300"/>
    <n v="300"/>
    <n v="0"/>
    <x v="20"/>
    <x v="3"/>
    <n v="0"/>
  </r>
  <r>
    <s v="Transmisión"/>
    <s v="Cadenas de Transmisión"/>
    <x v="881"/>
    <s v="CADENA SS102B ADITAMENTO K2 CADA 2 ESLABONES EXTERNOS"/>
    <n v="140.87"/>
    <n v="138.5"/>
    <n v="-2.3700000000000045"/>
    <x v="20"/>
    <x v="3"/>
    <n v="1"/>
  </r>
  <r>
    <s v="Transmisión"/>
    <s v="Cadenas de Transmisión"/>
    <x v="3309"/>
    <s v="CADENA TRIPLE 160"/>
    <n v="2.15"/>
    <n v="2.15"/>
    <n v="0"/>
    <x v="20"/>
    <x v="3"/>
    <n v="0"/>
  </r>
  <r>
    <s v="Transmisión"/>
    <s v="Correas"/>
    <x v="4364"/>
    <s v="CORREA 5V 1600"/>
    <n v="14"/>
    <n v="14"/>
    <n v="0"/>
    <x v="20"/>
    <x v="3"/>
    <n v="0"/>
  </r>
  <r>
    <s v="Transmisión"/>
    <s v="Correas"/>
    <x v="4365"/>
    <s v="CORREA 5V 800"/>
    <n v="5"/>
    <n v="5"/>
    <n v="0"/>
    <x v="20"/>
    <x v="3"/>
    <n v="0"/>
  </r>
  <r>
    <s v="Transmisión"/>
    <s v="Correas"/>
    <x v="2137"/>
    <s v="CORREA 5VX 1500"/>
    <n v="4"/>
    <n v="4"/>
    <n v="0"/>
    <x v="20"/>
    <x v="3"/>
    <n v="0"/>
  </r>
  <r>
    <s v="Transmisión"/>
    <s v="Correas"/>
    <x v="1543"/>
    <s v="CORREA 5VX 1600"/>
    <n v="3"/>
    <n v="3"/>
    <n v="0"/>
    <x v="20"/>
    <x v="3"/>
    <n v="0"/>
  </r>
  <r>
    <s v="Transmisión"/>
    <s v="Correas"/>
    <x v="2139"/>
    <s v="CORREA 5VX 630"/>
    <n v="4"/>
    <n v="4"/>
    <n v="0"/>
    <x v="20"/>
    <x v="3"/>
    <n v="0"/>
  </r>
  <r>
    <s v="Transmisión"/>
    <s v="Correas"/>
    <x v="2140"/>
    <s v="CORREA 5VX 710"/>
    <n v="4"/>
    <n v="4"/>
    <n v="0"/>
    <x v="20"/>
    <x v="3"/>
    <n v="0"/>
  </r>
  <r>
    <s v="Transmisión"/>
    <s v="Correas"/>
    <x v="1571"/>
    <s v="CORREA DAYCO REF: 17480"/>
    <n v="1"/>
    <n v="1"/>
    <n v="0"/>
    <x v="20"/>
    <x v="3"/>
    <n v="0"/>
  </r>
  <r>
    <s v="Transmisión"/>
    <s v="Correas"/>
    <x v="2141"/>
    <s v="CORREA DOBLE EN V REF. BB83 - MARCA OPTIBELT"/>
    <n v="4"/>
    <n v="4"/>
    <n v="0"/>
    <x v="20"/>
    <x v="3"/>
    <n v="0"/>
  </r>
  <r>
    <s v="Transmisión"/>
    <s v="Correas"/>
    <x v="2142"/>
    <s v="CORREA DOBLE EN V REF. BB83 - MARCA SKYLINE"/>
    <n v="4"/>
    <n v="4"/>
    <n v="0"/>
    <x v="20"/>
    <x v="3"/>
    <n v="0"/>
  </r>
  <r>
    <s v="Transmisión"/>
    <s v="Correas"/>
    <x v="2143"/>
    <s v="CORREA TIPO A 47"/>
    <n v="3"/>
    <n v="3"/>
    <n v="0"/>
    <x v="20"/>
    <x v="3"/>
    <n v="0"/>
  </r>
  <r>
    <s v="Transmisión"/>
    <s v="Correas"/>
    <x v="2144"/>
    <s v="CORREA TIPO A 50"/>
    <n v="1"/>
    <n v="1"/>
    <n v="0"/>
    <x v="20"/>
    <x v="3"/>
    <n v="0"/>
  </r>
  <r>
    <s v="Transmisión"/>
    <s v="Correas"/>
    <x v="1579"/>
    <s v="CORREA TIPO A 60"/>
    <n v="1"/>
    <n v="1"/>
    <n v="0"/>
    <x v="20"/>
    <x v="3"/>
    <n v="0"/>
  </r>
  <r>
    <s v="Transmisión"/>
    <s v="Correas"/>
    <x v="2146"/>
    <s v="CORREA TIPO A 68"/>
    <n v="2"/>
    <n v="2"/>
    <n v="0"/>
    <x v="20"/>
    <x v="3"/>
    <n v="0"/>
  </r>
  <r>
    <s v="Transmisión"/>
    <s v="Correas"/>
    <x v="2147"/>
    <s v="CORREA TIPO A 79"/>
    <n v="4"/>
    <n v="4"/>
    <n v="0"/>
    <x v="20"/>
    <x v="3"/>
    <n v="0"/>
  </r>
  <r>
    <s v="Transmisión"/>
    <s v="Correas"/>
    <x v="4366"/>
    <s v="CORREA TIPO A 80"/>
    <n v="3"/>
    <n v="3"/>
    <n v="0"/>
    <x v="20"/>
    <x v="3"/>
    <n v="0"/>
  </r>
  <r>
    <s v="Transmisión"/>
    <s v="Correas"/>
    <x v="3310"/>
    <s v="CORREA TIPO A 82"/>
    <n v="1"/>
    <n v="1"/>
    <n v="0"/>
    <x v="20"/>
    <x v="3"/>
    <n v="0"/>
  </r>
  <r>
    <s v="Transmisión"/>
    <s v="Correas"/>
    <x v="2151"/>
    <s v="CORREA TIPO A 83"/>
    <n v="2"/>
    <n v="2"/>
    <n v="0"/>
    <x v="20"/>
    <x v="3"/>
    <n v="0"/>
  </r>
  <r>
    <s v="Transmisión"/>
    <s v="Correas"/>
    <x v="2148"/>
    <s v="CORREA TIPO A 88"/>
    <n v="2"/>
    <n v="2"/>
    <n v="0"/>
    <x v="20"/>
    <x v="3"/>
    <n v="0"/>
  </r>
  <r>
    <s v="Transmisión"/>
    <s v="Correas"/>
    <x v="4367"/>
    <s v="CORREA TIPO B 100"/>
    <n v="6"/>
    <n v="6"/>
    <n v="0"/>
    <x v="20"/>
    <x v="3"/>
    <n v="0"/>
  </r>
  <r>
    <s v="Transmisión"/>
    <s v="Correas"/>
    <x v="2149"/>
    <s v="CORREA TIPO B 140 POWER FLEX"/>
    <n v="4"/>
    <n v="4"/>
    <n v="0"/>
    <x v="20"/>
    <x v="3"/>
    <n v="0"/>
  </r>
  <r>
    <s v="Transmisión"/>
    <s v="Correas"/>
    <x v="1559"/>
    <s v="CORREA TIPO B 82"/>
    <n v="6"/>
    <n v="6"/>
    <n v="0"/>
    <x v="20"/>
    <x v="3"/>
    <n v="0"/>
  </r>
  <r>
    <s v="Transmisión"/>
    <s v="Correas"/>
    <x v="3311"/>
    <s v="CORREA TIPO C 77"/>
    <n v="3"/>
    <n v="3"/>
    <n v="0"/>
    <x v="20"/>
    <x v="3"/>
    <n v="0"/>
  </r>
  <r>
    <s v="Transmisión"/>
    <s v="Correas"/>
    <x v="3312"/>
    <s v="CORREA TIPO C82"/>
    <n v="3"/>
    <n v="3"/>
    <n v="0"/>
    <x v="20"/>
    <x v="3"/>
    <n v="0"/>
  </r>
  <r>
    <s v="Transmisión"/>
    <s v="Correas"/>
    <x v="4368"/>
    <s v="CORREA TIPO CX 82"/>
    <n v="3"/>
    <n v="3"/>
    <n v="0"/>
    <x v="20"/>
    <x v="3"/>
    <n v="0"/>
  </r>
  <r>
    <s v="Transmisión"/>
    <s v="Piñones"/>
    <x v="4369"/>
    <s v="PIÑON 100B 15 DIENTES"/>
    <n v="1"/>
    <n v="1"/>
    <n v="0"/>
    <x v="20"/>
    <x v="3"/>
    <n v="0"/>
  </r>
  <r>
    <s v="Transmisión"/>
    <s v="Piñones"/>
    <x v="4370"/>
    <s v="PIÑON 100B 16 DIENTES"/>
    <n v="1"/>
    <n v="1"/>
    <n v="0"/>
    <x v="20"/>
    <x v="3"/>
    <n v="0"/>
  </r>
  <r>
    <s v="Transmisión"/>
    <s v="Piñones"/>
    <x v="4371"/>
    <s v="PIÑON 100B 18 DIENTES"/>
    <n v="1"/>
    <n v="1"/>
    <n v="0"/>
    <x v="20"/>
    <x v="3"/>
    <n v="0"/>
  </r>
  <r>
    <s v="Transmisión"/>
    <s v="Piñones"/>
    <x v="3315"/>
    <s v="PIÑON 100B 24 DIENTES"/>
    <n v="1"/>
    <n v="1"/>
    <n v="0"/>
    <x v="20"/>
    <x v="3"/>
    <n v="0"/>
  </r>
  <r>
    <s v="Transmisión"/>
    <s v="Piñones"/>
    <x v="4372"/>
    <s v="PIÑON 100B 25 DIENTES"/>
    <n v="1"/>
    <n v="1"/>
    <n v="0"/>
    <x v="20"/>
    <x v="3"/>
    <n v="0"/>
  </r>
  <r>
    <s v="Transmisión"/>
    <s v="Piñones"/>
    <x v="3317"/>
    <s v="PIÑON 100B 31 DIENTES"/>
    <n v="2"/>
    <n v="1"/>
    <n v="-1"/>
    <x v="20"/>
    <x v="3"/>
    <n v="1"/>
  </r>
  <r>
    <s v="Transmisión"/>
    <s v="Piñones"/>
    <x v="1549"/>
    <s v="PIÑON 100B 32 DIENTES"/>
    <n v="1"/>
    <n v="1"/>
    <n v="0"/>
    <x v="20"/>
    <x v="3"/>
    <n v="0"/>
  </r>
  <r>
    <s v="Transmisión"/>
    <s v="Piñones"/>
    <x v="1549"/>
    <s v="PIÑON 100B 32 DIENTES"/>
    <n v="1"/>
    <n v="1"/>
    <n v="0"/>
    <x v="20"/>
    <x v="3"/>
    <n v="0"/>
  </r>
  <r>
    <s v="Transmisión"/>
    <s v="Piñones"/>
    <x v="4373"/>
    <s v="PIÑON 100B 33 DIENTES"/>
    <n v="1"/>
    <n v="1"/>
    <n v="0"/>
    <x v="20"/>
    <x v="3"/>
    <n v="0"/>
  </r>
  <r>
    <s v="Transmisión"/>
    <s v="Piñones"/>
    <x v="3318"/>
    <s v="PIÑON 100B 36 DIENTES"/>
    <n v="1"/>
    <n v="1"/>
    <n v="0"/>
    <x v="20"/>
    <x v="3"/>
    <n v="0"/>
  </r>
  <r>
    <s v="Transmisión"/>
    <s v="Piñones"/>
    <x v="3319"/>
    <s v="PIÑON 100B 37 DIENTES"/>
    <n v="1"/>
    <n v="1"/>
    <n v="0"/>
    <x v="20"/>
    <x v="3"/>
    <n v="0"/>
  </r>
  <r>
    <s v="Transmisión"/>
    <s v="Piñones"/>
    <x v="3320"/>
    <s v="PIÑON 100B 45 DIENTES"/>
    <n v="1"/>
    <n v="1"/>
    <n v="0"/>
    <x v="20"/>
    <x v="3"/>
    <n v="0"/>
  </r>
  <r>
    <s v="Transmisión"/>
    <s v="Piñones"/>
    <x v="3325"/>
    <s v="PIÑON 120B 32 DIENTES"/>
    <n v="1"/>
    <n v="1"/>
    <n v="0"/>
    <x v="20"/>
    <x v="3"/>
    <n v="0"/>
  </r>
  <r>
    <s v="Transmisión"/>
    <s v="Piñones"/>
    <x v="3326"/>
    <s v="PIÑON 120B 36 DIENTES"/>
    <n v="1"/>
    <n v="1"/>
    <n v="0"/>
    <x v="20"/>
    <x v="3"/>
    <n v="0"/>
  </r>
  <r>
    <s v="Transmisión"/>
    <s v="Piñones"/>
    <x v="3327"/>
    <s v="PIÑON 120B 42 DIENTES"/>
    <n v="1"/>
    <n v="0"/>
    <n v="-1"/>
    <x v="20"/>
    <x v="3"/>
    <n v="1"/>
  </r>
  <r>
    <s v="Transmisión"/>
    <s v="Piñones"/>
    <x v="3329"/>
    <s v="PIÑON 140B 20 DIENTES"/>
    <n v="1"/>
    <n v="1"/>
    <n v="0"/>
    <x v="20"/>
    <x v="3"/>
    <n v="0"/>
  </r>
  <r>
    <s v="Transmisión"/>
    <s v="Piñones"/>
    <x v="3330"/>
    <s v="PIÑON 140B 21 DIENTES"/>
    <n v="3"/>
    <n v="3"/>
    <n v="0"/>
    <x v="20"/>
    <x v="3"/>
    <n v="0"/>
  </r>
  <r>
    <s v="Transmisión"/>
    <s v="Piñones"/>
    <x v="3332"/>
    <s v="PIÑON 40B 38 DIENTES"/>
    <n v="1"/>
    <n v="1"/>
    <n v="0"/>
    <x v="20"/>
    <x v="3"/>
    <n v="0"/>
  </r>
  <r>
    <s v="Transmisión"/>
    <s v="Piñones"/>
    <x v="3333"/>
    <s v="PIÑON 50B 17 DIENTES"/>
    <n v="1"/>
    <n v="1"/>
    <n v="0"/>
    <x v="20"/>
    <x v="3"/>
    <n v="0"/>
  </r>
  <r>
    <s v="Transmisión"/>
    <s v="Piñones"/>
    <x v="3334"/>
    <s v="PIÑON 50B 21 DIENTES"/>
    <n v="1"/>
    <n v="1"/>
    <n v="0"/>
    <x v="20"/>
    <x v="3"/>
    <n v="0"/>
  </r>
  <r>
    <s v="Transmisión"/>
    <s v="Piñones"/>
    <x v="3335"/>
    <s v="PIÑON 50B 45 DIENTES"/>
    <n v="2"/>
    <n v="2"/>
    <n v="0"/>
    <x v="20"/>
    <x v="3"/>
    <n v="0"/>
  </r>
  <r>
    <s v="Transmisión"/>
    <s v="Piñones"/>
    <x v="1570"/>
    <s v="PIÑON 60B 24 DIENTES"/>
    <n v="1"/>
    <n v="1"/>
    <n v="0"/>
    <x v="20"/>
    <x v="3"/>
    <n v="0"/>
  </r>
  <r>
    <s v="Transmisión"/>
    <s v="Piñones"/>
    <x v="3336"/>
    <s v="PIÑON 60B 25 DIENTES"/>
    <n v="1"/>
    <n v="1"/>
    <n v="0"/>
    <x v="20"/>
    <x v="3"/>
    <n v="0"/>
  </r>
  <r>
    <s v="Transmisión"/>
    <s v="Piñones"/>
    <x v="3337"/>
    <s v="PIÑON 60B 26 DIENTES"/>
    <n v="1"/>
    <n v="1"/>
    <n v="0"/>
    <x v="20"/>
    <x v="3"/>
    <n v="0"/>
  </r>
  <r>
    <s v="Transmisión"/>
    <s v="Piñones"/>
    <x v="3338"/>
    <s v="PIÑON 60B 29 DIENTES"/>
    <n v="1"/>
    <n v="1"/>
    <n v="0"/>
    <x v="20"/>
    <x v="3"/>
    <n v="0"/>
  </r>
  <r>
    <s v="Transmisión"/>
    <s v="Piñones"/>
    <x v="3339"/>
    <s v="PIÑON 60B 43 DIENTES"/>
    <n v="2"/>
    <n v="2"/>
    <n v="0"/>
    <x v="20"/>
    <x v="3"/>
    <n v="0"/>
  </r>
  <r>
    <s v="Transmisión"/>
    <s v="Piñones"/>
    <x v="4374"/>
    <s v="PIÑON 80B 17 DIENTES"/>
    <n v="1"/>
    <n v="1"/>
    <n v="0"/>
    <x v="20"/>
    <x v="3"/>
    <n v="0"/>
  </r>
  <r>
    <s v="Transmisión"/>
    <s v="Piñones"/>
    <x v="4375"/>
    <s v="PIÑON 80B 37 DIENTES"/>
    <n v="1"/>
    <n v="1"/>
    <n v="0"/>
    <x v="20"/>
    <x v="3"/>
    <n v="0"/>
  </r>
  <r>
    <s v="Transmisión"/>
    <s v="Piñones"/>
    <x v="3340"/>
    <s v="PIÑON 80B 40 DIENTES"/>
    <n v="1"/>
    <n v="1"/>
    <n v="0"/>
    <x v="20"/>
    <x v="3"/>
    <n v="0"/>
  </r>
  <r>
    <s v="Transmisión"/>
    <s v="Piñones"/>
    <x v="3341"/>
    <s v="PIÑON 80B 45 DIENTES"/>
    <n v="1"/>
    <n v="1"/>
    <n v="0"/>
    <x v="20"/>
    <x v="3"/>
    <n v="0"/>
  </r>
  <r>
    <s v="Transmisión"/>
    <s v="Piñones"/>
    <x v="1532"/>
    <s v="PIÑON CADENA 25 - 100 - 10 DIENTES CON MANZANA Ø 165 MM - EN SAE 1045"/>
    <n v="26"/>
    <n v="26"/>
    <n v="0"/>
    <x v="20"/>
    <x v="3"/>
    <n v="0"/>
  </r>
  <r>
    <s v="Transmisión"/>
    <s v="Piñones"/>
    <x v="1537"/>
    <s v="PIÑON CADENA 3000 KD 17 DIENTES"/>
    <n v="2"/>
    <n v="2"/>
    <n v="0"/>
    <x v="20"/>
    <x v="3"/>
    <n v="0"/>
  </r>
  <r>
    <s v="Transmisión"/>
    <s v="Piñones"/>
    <x v="1539"/>
    <s v="PIÑON CADENA 81XHH - 21 DIENTES"/>
    <n v="2"/>
    <n v="2"/>
    <n v="0"/>
    <x v="20"/>
    <x v="3"/>
    <n v="0"/>
  </r>
  <r>
    <s v="Transmisión"/>
    <s v="Piñones"/>
    <x v="1535"/>
    <s v="PIÑON CADENA MILLE PASO 100 - 10 DIENTES CON MANZANA Ø 100 - EN FUNDICION GRIS"/>
    <n v="11"/>
    <n v="11"/>
    <n v="0"/>
    <x v="20"/>
    <x v="3"/>
    <n v="0"/>
  </r>
  <r>
    <s v="Transmisión"/>
    <s v="Piñones"/>
    <x v="1536"/>
    <s v="PIÑON CADENA MILLE PASO 100 BULON 18 - 10 DIENTES CON MANZANA Ø 150 - EN SAE 1045"/>
    <n v="13"/>
    <n v="13"/>
    <n v="0"/>
    <x v="20"/>
    <x v="3"/>
    <n v="0"/>
  </r>
  <r>
    <s v="Transmisión"/>
    <s v="Piñones"/>
    <x v="3342"/>
    <s v="PIÑON DOBLE 100B 15 DIENTES"/>
    <n v="1"/>
    <n v="1"/>
    <n v="0"/>
    <x v="20"/>
    <x v="3"/>
    <n v="0"/>
  </r>
  <r>
    <s v="Transmisión"/>
    <s v="Piñones"/>
    <x v="3343"/>
    <s v="PIÑON DOBLE 100B 39 DIENTES"/>
    <n v="1"/>
    <n v="1"/>
    <n v="0"/>
    <x v="20"/>
    <x v="3"/>
    <n v="0"/>
  </r>
  <r>
    <s v="Transmisión"/>
    <s v="Piñones"/>
    <x v="3344"/>
    <s v="PIÑON DOBLE 100B 41 DIENTES"/>
    <n v="1"/>
    <n v="1"/>
    <n v="0"/>
    <x v="20"/>
    <x v="3"/>
    <n v="0"/>
  </r>
  <r>
    <s v="Transmisión"/>
    <s v="Piñones"/>
    <x v="3345"/>
    <s v="PIÑON DOBLE 80B 42 DIENTES"/>
    <n v="1"/>
    <n v="1"/>
    <n v="0"/>
    <x v="20"/>
    <x v="3"/>
    <n v="0"/>
  </r>
  <r>
    <s v="Transmisión"/>
    <s v="Piñones"/>
    <x v="3346"/>
    <s v="PIÑON ENFRIADORA 6 DIENTES"/>
    <n v="9"/>
    <n v="9"/>
    <n v="0"/>
    <x v="20"/>
    <x v="3"/>
    <n v="0"/>
  </r>
  <r>
    <s v="Transmisión"/>
    <s v="Piñones"/>
    <x v="3347"/>
    <s v="PIÑON ESTRIADO 104 DIENTES"/>
    <n v="1"/>
    <n v="1"/>
    <n v="0"/>
    <x v="20"/>
    <x v="3"/>
    <n v="0"/>
  </r>
  <r>
    <s v="Transmisión"/>
    <s v="Piñones"/>
    <x v="1534"/>
    <s v="PIÑON P152F29 - 14 DIENTES"/>
    <n v="12"/>
    <n v="12"/>
    <n v="0"/>
    <x v="20"/>
    <x v="3"/>
    <n v="0"/>
  </r>
  <r>
    <s v="Transmisión"/>
    <s v="Piñones"/>
    <x v="4376"/>
    <s v="PIÑON PARA CADENA DONGHUA 102B 13 DIENTES"/>
    <n v="3"/>
    <n v="3"/>
    <n v="0"/>
    <x v="20"/>
    <x v="3"/>
    <n v="0"/>
  </r>
  <r>
    <s v="Transmisión"/>
    <s v="Piñones"/>
    <x v="4377"/>
    <s v="PIÑON PARA CADENA DONGHUA 102B 19 DIENTES"/>
    <n v="3"/>
    <n v="3"/>
    <n v="0"/>
    <x v="20"/>
    <x v="3"/>
    <n v="0"/>
  </r>
  <r>
    <s v="Transmisión"/>
    <s v="Piñones"/>
    <x v="3348"/>
    <s v="PIÑON TRIPLE 160B 42 DIENTES"/>
    <n v="2"/>
    <n v="2"/>
    <n v="0"/>
    <x v="20"/>
    <x v="3"/>
    <n v="0"/>
  </r>
  <r>
    <s v="Transmisión"/>
    <s v="Cadenas de Transmisión"/>
    <x v="3349"/>
    <s v="PLATINA 18 - 100 - 230 ALETA DERIVADA"/>
    <n v="336"/>
    <n v="336"/>
    <n v="0"/>
    <x v="20"/>
    <x v="3"/>
    <n v="0"/>
  </r>
  <r>
    <s v="Transmisión"/>
    <s v="Poleas"/>
    <x v="3350"/>
    <s v="POLEA CABRESTANTE 330 MM X 19 MM - EN FUNDICION 1020"/>
    <n v="3"/>
    <n v="3"/>
    <n v="0"/>
    <x v="20"/>
    <x v="3"/>
    <n v="0"/>
  </r>
  <r>
    <s v="Transmisión"/>
    <s v="Poleas"/>
    <x v="1548"/>
    <s v="POLEA FRENO ELEVADOR - EN FUNDICION GRIS"/>
    <n v="3"/>
    <n v="3"/>
    <n v="0"/>
    <x v="20"/>
    <x v="3"/>
    <n v="0"/>
  </r>
  <r>
    <s v="Transmisión"/>
    <s v="Poleas"/>
    <x v="4378"/>
    <s v="POLEA Ø 10.9” X 5 RANURAS TIPO 5V – BUJE QD - E – FUNDICION GRIS (SEGUN PLANO)"/>
    <n v="1"/>
    <n v="1"/>
    <n v="0"/>
    <x v="20"/>
    <x v="3"/>
    <n v="0"/>
  </r>
  <r>
    <s v="Transmisión"/>
    <s v="Poleas"/>
    <x v="1550"/>
    <s v="POLEA Ø 12&quot; X 1 RANURAS TIPO B - EN FUNDICION GRIS"/>
    <n v="1"/>
    <n v="1"/>
    <n v="0"/>
    <x v="20"/>
    <x v="3"/>
    <n v="0"/>
  </r>
  <r>
    <s v="Transmisión"/>
    <s v="Poleas"/>
    <x v="3352"/>
    <s v="POLEA Ø 14&quot; X 3 RANURAS TIPO B"/>
    <n v="1"/>
    <n v="1"/>
    <n v="0"/>
    <x v="20"/>
    <x v="3"/>
    <n v="0"/>
  </r>
  <r>
    <s v="Transmisión"/>
    <s v="Poleas"/>
    <x v="4379"/>
    <s v="POLEA Ø 180 MM X 3 RANURAS TIPO C – MANGUITO SF - EN FUNDICION GRIS"/>
    <n v="1"/>
    <n v="1"/>
    <n v="0"/>
    <x v="20"/>
    <x v="3"/>
    <n v="0"/>
  </r>
  <r>
    <s v="Transmisión"/>
    <s v="Poleas"/>
    <x v="3357"/>
    <s v="POLEA Ø 22 CMS X 2 RANURAS TIPO B"/>
    <n v="1"/>
    <n v="1"/>
    <n v="0"/>
    <x v="20"/>
    <x v="3"/>
    <n v="0"/>
  </r>
  <r>
    <s v="Transmisión"/>
    <s v="Poleas"/>
    <x v="4380"/>
    <s v="POLEA Ø 234 MM X 3 RANURAS TIPO C – MANGUITO E - EN FUNDICION GRIS"/>
    <n v="1"/>
    <n v="1"/>
    <n v="0"/>
    <x v="20"/>
    <x v="3"/>
    <n v="0"/>
  </r>
  <r>
    <s v="Transmisión"/>
    <s v="Poleas"/>
    <x v="3358"/>
    <s v="POLEA Ø 3 3/4&quot; X 3 RANURAS TIPO A"/>
    <n v="1"/>
    <n v="1"/>
    <n v="0"/>
    <x v="20"/>
    <x v="3"/>
    <n v="0"/>
  </r>
  <r>
    <s v="Transmisión"/>
    <s v="Poleas"/>
    <x v="4381"/>
    <s v="POLEA Ø 305 MM X 3 RANURAS TIPO C – MANGUITO E - EN FUNDICION GRIS"/>
    <n v="1"/>
    <n v="1"/>
    <n v="0"/>
    <x v="20"/>
    <x v="3"/>
    <n v="0"/>
  </r>
  <r>
    <s v="Transmisión"/>
    <s v="Poleas"/>
    <x v="4382"/>
    <s v="POLEA Ø 7.5” X 5 RANURAS TIPO 5V – BUJE QD - SF – FUNDICION GRIS (SEGUN PLANO)"/>
    <n v="1"/>
    <n v="1"/>
    <n v="0"/>
    <x v="20"/>
    <x v="3"/>
    <n v="0"/>
  </r>
  <r>
    <s v="Transmisión"/>
    <s v="Poleas"/>
    <x v="1530"/>
    <s v="POLEA PRINCIPAL PELETIZADORA  REF. PLTZ-25 - EN FUNDICION GRIS"/>
    <n v="1"/>
    <n v="1"/>
    <n v="0"/>
    <x v="20"/>
    <x v="3"/>
    <n v="0"/>
  </r>
  <r>
    <s v="Transmisión"/>
    <s v="Cadenas de Transmisión"/>
    <x v="1576"/>
    <s v="UNION CADENA 100"/>
    <n v="4"/>
    <n v="16"/>
    <n v="12"/>
    <x v="20"/>
    <x v="3"/>
    <n v="1"/>
  </r>
  <r>
    <s v="Transmisión"/>
    <s v="Cadenas de Transmisión"/>
    <x v="1562"/>
    <s v="UNION CADENA 120"/>
    <n v="3"/>
    <n v="3"/>
    <n v="0"/>
    <x v="20"/>
    <x v="3"/>
    <n v="0"/>
  </r>
  <r>
    <s v="Transmisión"/>
    <s v="Cadenas de Transmisión"/>
    <x v="1562"/>
    <s v="UNION CADENA 120"/>
    <n v="8"/>
    <n v="8"/>
    <n v="0"/>
    <x v="20"/>
    <x v="3"/>
    <n v="0"/>
  </r>
  <r>
    <s v="Transmisión"/>
    <s v="Cadenas de Transmisión"/>
    <x v="3361"/>
    <s v="UNION CADENA 140"/>
    <n v="1"/>
    <n v="3"/>
    <n v="2"/>
    <x v="20"/>
    <x v="3"/>
    <n v="1"/>
  </r>
  <r>
    <s v="Transmisión"/>
    <s v="Cadenas de Transmisión"/>
    <x v="3362"/>
    <s v="UNION CADENA 160"/>
    <n v="1"/>
    <n v="1"/>
    <n v="0"/>
    <x v="20"/>
    <x v="3"/>
    <n v="0"/>
  </r>
  <r>
    <s v="Transmisión"/>
    <s v="Cadenas de Transmisión"/>
    <x v="3363"/>
    <s v="UNION CADENA 3000 KD"/>
    <n v="75"/>
    <n v="75"/>
    <n v="0"/>
    <x v="20"/>
    <x v="3"/>
    <n v="0"/>
  </r>
  <r>
    <s v="Transmisión"/>
    <s v="Cadenas de Transmisión"/>
    <x v="3364"/>
    <s v="UNION CADENA 50"/>
    <n v="53"/>
    <n v="53"/>
    <n v="0"/>
    <x v="20"/>
    <x v="3"/>
    <n v="0"/>
  </r>
  <r>
    <s v="Transmisión"/>
    <s v="Cadenas de Transmisión"/>
    <x v="1581"/>
    <s v="UNION CADENA 60"/>
    <n v="1"/>
    <n v="1"/>
    <n v="0"/>
    <x v="20"/>
    <x v="3"/>
    <n v="0"/>
  </r>
  <r>
    <s v="Transmisión"/>
    <s v="Cadenas de Transmisión"/>
    <x v="1569"/>
    <s v="UNION CADENA 80"/>
    <n v="5"/>
    <n v="5"/>
    <n v="0"/>
    <x v="20"/>
    <x v="3"/>
    <n v="0"/>
  </r>
  <r>
    <s v="Transmisión"/>
    <s v="Cadenas de Transmisión"/>
    <x v="1569"/>
    <s v="UNION CADENA 80"/>
    <n v="6"/>
    <n v="12"/>
    <n v="6"/>
    <x v="20"/>
    <x v="3"/>
    <n v="1"/>
  </r>
  <r>
    <s v="Transmisión"/>
    <s v="Cadenas de Transmisión"/>
    <x v="1568"/>
    <s v="UNION CADENA DOBLE 100"/>
    <n v="2"/>
    <n v="2"/>
    <n v="0"/>
    <x v="20"/>
    <x v="3"/>
    <n v="0"/>
  </r>
  <r>
    <s v="Transmisión"/>
    <s v="Cadenas de Transmisión"/>
    <x v="1568"/>
    <s v="UNION CADENA DOBLE 100"/>
    <n v="3"/>
    <n v="3"/>
    <n v="0"/>
    <x v="20"/>
    <x v="3"/>
    <n v="0"/>
  </r>
  <r>
    <s v="Transmisión"/>
    <s v="Cadenas de Transmisión"/>
    <x v="1563"/>
    <s v="UNION CADENA DOBLE 140"/>
    <n v="1"/>
    <n v="1"/>
    <n v="0"/>
    <x v="20"/>
    <x v="3"/>
    <n v="0"/>
  </r>
  <r>
    <s v="Transmisión"/>
    <s v="Cadenas de Transmisión"/>
    <x v="3365"/>
    <s v="UNION CADENA DOBLE 160"/>
    <n v="1"/>
    <n v="1"/>
    <n v="0"/>
    <x v="20"/>
    <x v="3"/>
    <n v="0"/>
  </r>
  <r>
    <s v="Transmisión"/>
    <s v="Cadenas de Transmisión"/>
    <x v="3366"/>
    <s v="UNION CADENA TRIPLE 160"/>
    <n v="1"/>
    <n v="1"/>
    <n v="0"/>
    <x v="20"/>
    <x v="3"/>
    <n v="0"/>
  </r>
  <r>
    <s v="Transmisión"/>
    <s v="Cadenas de Transmisión"/>
    <x v="3367"/>
    <s v="UNION MEDIO PASO 100 DOBLE"/>
    <n v="1"/>
    <n v="1"/>
    <n v="0"/>
    <x v="20"/>
    <x v="3"/>
    <n v="0"/>
  </r>
  <r>
    <s v="Transmisión"/>
    <s v="Cadenas de Transmisión"/>
    <x v="3370"/>
    <s v="UNION MEDIO PASO DOBLE 140"/>
    <n v="6"/>
    <n v="6"/>
    <n v="0"/>
    <x v="20"/>
    <x v="3"/>
    <n v="0"/>
  </r>
  <r>
    <m/>
    <m/>
    <x v="4383"/>
    <s v="CORREA TIPO A 84"/>
    <n v="0"/>
    <n v="3"/>
    <n v="3"/>
    <x v="20"/>
    <x v="3"/>
    <n v="1"/>
  </r>
  <r>
    <m/>
    <m/>
    <x v="1577"/>
    <s v="CORREA TIPO A 21"/>
    <n v="0"/>
    <n v="1"/>
    <n v="1"/>
    <x v="20"/>
    <x v="3"/>
    <n v="1"/>
  </r>
  <r>
    <m/>
    <m/>
    <x v="3369"/>
    <s v="UNION MEDIO PASO 80"/>
    <n v="0"/>
    <n v="2"/>
    <n v="2"/>
    <x v="20"/>
    <x v="3"/>
    <n v="1"/>
  </r>
  <r>
    <m/>
    <m/>
    <x v="1582"/>
    <s v="UNION CADENA DOBLE 120"/>
    <n v="0"/>
    <n v="7"/>
    <n v="7"/>
    <x v="20"/>
    <x v="3"/>
    <n v="1"/>
  </r>
  <r>
    <m/>
    <m/>
    <x v="1580"/>
    <s v="UNION MEDIO PASO 100"/>
    <n v="0"/>
    <n v="1"/>
    <n v="1"/>
    <x v="20"/>
    <x v="3"/>
    <n v="1"/>
  </r>
  <r>
    <m/>
    <m/>
    <x v="1582"/>
    <s v="UNION CADENA 40"/>
    <n v="0"/>
    <n v="1"/>
    <n v="1"/>
    <x v="20"/>
    <x v="3"/>
    <n v="1"/>
  </r>
  <r>
    <s v="Ventiladores"/>
    <s v="Ventiladores Centrifugos"/>
    <x v="4384"/>
    <s v="VENTILADOR CENTRIFUGO AP2610SWSI-A9 - 10 HP - 1831 RPM - 2650 CFM – 12&quot;CA - SIN MOTOR"/>
    <n v="1"/>
    <n v="1"/>
    <n v="0"/>
    <x v="20"/>
    <x v="3"/>
    <n v="0"/>
  </r>
  <r>
    <s v="Accesorios Tuberia"/>
    <s v="Tubería Bridas"/>
    <x v="2688"/>
    <s v="BRIDA CIEGA SIN AGUJERO EN EL CENTRO Ø 2 1/2&quot; X 150 PSI - ACERO AL CARBON"/>
    <n v="1"/>
    <m/>
    <n v="-1"/>
    <x v="21"/>
    <x v="0"/>
    <n v="1"/>
  </r>
  <r>
    <s v="Accesorios Tuberia"/>
    <s v="Tubería Bridas"/>
    <x v="2689"/>
    <s v="BRIDA CIEGA SIN AGUJERO EN EL CENTRO Ø 4&quot; X 300 PSI - ACERO AL CARBON"/>
    <n v="1"/>
    <m/>
    <n v="-1"/>
    <x v="21"/>
    <x v="0"/>
    <n v="1"/>
  </r>
  <r>
    <s v="Accesorios Tuberia"/>
    <s v="Tubería Bridas"/>
    <x v="2690"/>
    <s v="BRIDA DESLIZANTE Ø 2 1/2&quot; X 300 PSI - ACERO AL CARBON"/>
    <n v="1"/>
    <m/>
    <n v="-1"/>
    <x v="21"/>
    <x v="0"/>
    <n v="1"/>
  </r>
  <r>
    <s v="Accesorios Tuberia"/>
    <s v="Tubería Codos"/>
    <x v="2050"/>
    <s v="CODO INOX Ø 1/4&quot;"/>
    <n v="1"/>
    <m/>
    <n v="-1"/>
    <x v="21"/>
    <x v="0"/>
    <n v="1"/>
  </r>
  <r>
    <s v="Accesorios Tuberia"/>
    <s v="Tubería Codos"/>
    <x v="2691"/>
    <s v="CODO Ø 10&quot; A 90º  SCH20 - ESPESOR 6.35MM SIN COSTURA - RADIO 1300 MM - ACERO AL CARBONO."/>
    <n v="20"/>
    <n v="20"/>
    <n v="0"/>
    <x v="21"/>
    <x v="0"/>
    <n v="0"/>
  </r>
  <r>
    <s v="Accesorios Tuberia"/>
    <s v="Tubería Codos"/>
    <x v="2692"/>
    <s v="CODO Ø 8&quot; A 90° SCH10 - ESPESOR 3.76 MM- RADIO 1300 MM - ACERO AL CARBON"/>
    <n v="11"/>
    <n v="12"/>
    <n v="1"/>
    <x v="21"/>
    <x v="0"/>
    <n v="1"/>
  </r>
  <r>
    <s v="Accesorios Tuberia"/>
    <s v="Tubería Codos"/>
    <x v="2054"/>
    <s v="CODO ROSCADO Ø 3/8&quot; X 150 PSI - ACERO AL CARBON"/>
    <n v="36"/>
    <m/>
    <n v="-36"/>
    <x v="21"/>
    <x v="0"/>
    <n v="1"/>
  </r>
  <r>
    <s v="Accesorios Tuberia"/>
    <s v="Tubería Codos"/>
    <x v="2058"/>
    <s v="CODO SCH 40 Ø 2 1/2 &quot; X 45º  - ACERO AL CARBON"/>
    <n v="1"/>
    <m/>
    <n v="-1"/>
    <x v="21"/>
    <x v="0"/>
    <n v="1"/>
  </r>
  <r>
    <s v="Accesorios Tuberia"/>
    <s v="Tubería Niples"/>
    <x v="2065"/>
    <s v="NIPLE ACERO AL CARBON SCH 40 Ø 3/4&quot; X 4&quot; ROSCA EN AMBOS EXTREMOS"/>
    <n v="2"/>
    <m/>
    <n v="-2"/>
    <x v="21"/>
    <x v="0"/>
    <n v="1"/>
  </r>
  <r>
    <s v="Accesorios Tuberia"/>
    <s v="Tubería Niples"/>
    <x v="2066"/>
    <s v="NIPLE ACERO AL CARBON SCH 40 Ø 3/4&quot; X 40 MM ROSCA EN 1 EXTREMO"/>
    <n v="1"/>
    <m/>
    <n v="-1"/>
    <x v="21"/>
    <x v="0"/>
    <n v="1"/>
  </r>
  <r>
    <s v="Accesorios Tuberia"/>
    <s v="Tubería Niples"/>
    <x v="2067"/>
    <s v="NIPLE GALVANIZADO Ø 1 1/4&quot; X 190 MM ROSCA EN 1 EXTREMO DE 25 MM"/>
    <n v="14"/>
    <m/>
    <n v="-14"/>
    <x v="21"/>
    <x v="0"/>
    <n v="1"/>
  </r>
  <r>
    <s v="Accesorios Tuberia"/>
    <s v="Tubería Niples"/>
    <x v="2068"/>
    <s v="NIPLE GALVANIZADO Ø 1 1/4&quot; X 65 MM ROSCA EN 1 EXTREMO"/>
    <n v="11"/>
    <m/>
    <n v="-11"/>
    <x v="21"/>
    <x v="0"/>
    <n v="1"/>
  </r>
  <r>
    <s v="Accesorios Tuberia"/>
    <s v="Tubería Niples"/>
    <x v="2069"/>
    <s v="NIPLE GALVANIZADO Ø 1&quot; X 127 MM ROSCA EN 2 EXTREMOS"/>
    <n v="2"/>
    <m/>
    <n v="-2"/>
    <x v="21"/>
    <x v="0"/>
    <n v="1"/>
  </r>
  <r>
    <s v="Accesorios Tuberia"/>
    <s v="Tubería Niples"/>
    <x v="2070"/>
    <s v="NIPLE GALVANIZADO Ø 1&quot; X 190 MM  ROSCA EN 1 EXTREMO"/>
    <n v="2"/>
    <m/>
    <n v="-2"/>
    <x v="21"/>
    <x v="0"/>
    <n v="1"/>
  </r>
  <r>
    <s v="Accesorios Tuberia"/>
    <s v="Tubería Niples"/>
    <x v="2071"/>
    <s v="NIPLE GALVANIZADO Ø 1&quot; X 50 MM ROSCA 2 EXTREMOS"/>
    <n v="4"/>
    <m/>
    <n v="-4"/>
    <x v="21"/>
    <x v="0"/>
    <n v="1"/>
  </r>
  <r>
    <s v="Accesorios Tuberia"/>
    <s v="Tubería Niples"/>
    <x v="2072"/>
    <s v="NIPLE GALVANIZADO Ø 3/4&quot; X 45 MM X ROSCA EN 1 EXTREMO"/>
    <n v="2"/>
    <m/>
    <n v="-2"/>
    <x v="21"/>
    <x v="0"/>
    <n v="1"/>
  </r>
  <r>
    <s v="Accesorios Tuberia"/>
    <s v="Tubería Niples"/>
    <x v="2073"/>
    <s v="NIPLE INOX SCH40 Ø 3/4 X 40 MM ROSCA EN 1 EXTREMO"/>
    <n v="16"/>
    <m/>
    <n v="-16"/>
    <x v="21"/>
    <x v="0"/>
    <n v="1"/>
  </r>
  <r>
    <s v="Accesorios Tuberia"/>
    <s v="Tubería Niples"/>
    <x v="2074"/>
    <s v="NIPLE INOX SCH40 Ø 3/4&quot; X 140 MM ROSCA EN 2 EXTREMOS"/>
    <n v="5"/>
    <m/>
    <n v="-5"/>
    <x v="21"/>
    <x v="0"/>
    <n v="1"/>
  </r>
  <r>
    <s v="Accesorios Tuberia"/>
    <s v="Tubería Niples"/>
    <x v="2075"/>
    <s v="NIPLE SCH 40 Ø 1 1/2&quot; X 100 MM ROSCA EN 1 EXTREMO"/>
    <n v="8"/>
    <m/>
    <n v="-8"/>
    <x v="21"/>
    <x v="0"/>
    <n v="1"/>
  </r>
  <r>
    <s v="Accesorios Tuberia"/>
    <s v="Tubería Niples"/>
    <x v="2076"/>
    <s v="NIPLE SCH 40 Ø 1&quot; X 120 MM ROSCA EN 2 EXTREMOS"/>
    <n v="3"/>
    <m/>
    <n v="-3"/>
    <x v="21"/>
    <x v="0"/>
    <n v="1"/>
  </r>
  <r>
    <s v="Accesorios Tuberia"/>
    <s v="Tubería Niples"/>
    <x v="2077"/>
    <s v="NIPLE SCH 40 Ø 1/2&quot; X 210 MM ROSCA NPT"/>
    <n v="2"/>
    <m/>
    <n v="-2"/>
    <x v="21"/>
    <x v="0"/>
    <n v="1"/>
  </r>
  <r>
    <s v="Accesorios Tuberia"/>
    <s v="Tubería Niples"/>
    <x v="2078"/>
    <s v="NIPLE SCH 40 Ø 3/4&quot; X 155 MM ROSCA EN 1 EXTREMO"/>
    <n v="17"/>
    <m/>
    <n v="-17"/>
    <x v="21"/>
    <x v="0"/>
    <n v="1"/>
  </r>
  <r>
    <s v="Accesorios Tuberia"/>
    <s v="Tubería Niples"/>
    <x v="2079"/>
    <s v="NIPLE SCH 40 Ø 3/4&quot; X 80 MM ROSCA EN 1 EXTREMO"/>
    <n v="40"/>
    <m/>
    <n v="-40"/>
    <x v="21"/>
    <x v="0"/>
    <n v="1"/>
  </r>
  <r>
    <s v="Accesorios Tuberia"/>
    <s v="Tubería Niples"/>
    <x v="2080"/>
    <s v="NIPLE SCH 40 Ø 3/8&quot; X 100 MM ROSCA EN 1 EXTREMOS"/>
    <n v="1"/>
    <m/>
    <n v="-1"/>
    <x v="21"/>
    <x v="0"/>
    <n v="1"/>
  </r>
  <r>
    <s v="Accesorios Tuberia"/>
    <s v="Tubería Reducción"/>
    <x v="2703"/>
    <s v="REDUCCION BRONCE Ø 1/2&quot; A Ø 3/8&quot;"/>
    <n v="1"/>
    <m/>
    <n v="-1"/>
    <x v="21"/>
    <x v="0"/>
    <n v="1"/>
  </r>
  <r>
    <s v="Accesorios Tuberia"/>
    <s v="Tubería Reducción"/>
    <x v="2705"/>
    <s v="REDUCCION BUSHING CONDUIT Ø 1&quot; A 3/4&quot; Ref.: RE32 Genérico"/>
    <n v="2"/>
    <m/>
    <n v="-2"/>
    <x v="21"/>
    <x v="0"/>
    <n v="1"/>
  </r>
  <r>
    <s v="Accesorios Tuberia"/>
    <s v="Tubería Reducción"/>
    <x v="2711"/>
    <s v="REDUCCION CONCENTRICA SCH 40 Ø 2'' X Ø 1 1/4&quot; - ACERO AL CARBON"/>
    <n v="1"/>
    <m/>
    <n v="-1"/>
    <x v="21"/>
    <x v="0"/>
    <n v="1"/>
  </r>
  <r>
    <s v="Accesorios Tuberia"/>
    <s v="Tubería Reducción"/>
    <x v="2714"/>
    <s v="REDUCCION EN BRONCE Ø 1/8&quot; MACHO A Ø 1/4&quot; HEMBRA NPT"/>
    <n v="1"/>
    <m/>
    <n v="-1"/>
    <x v="21"/>
    <x v="0"/>
    <n v="1"/>
  </r>
  <r>
    <s v="Accesorios Tuberia"/>
    <s v="Tubería Reducción"/>
    <x v="2715"/>
    <s v="REDUCCION Ø 1/2&quot; X Ø 3/8&quot; MACHO - MACHO"/>
    <n v="3"/>
    <m/>
    <n v="-3"/>
    <x v="21"/>
    <x v="0"/>
    <n v="1"/>
  </r>
  <r>
    <s v="Accesorios Tuberia"/>
    <s v="Accesorios Tubería"/>
    <x v="2718"/>
    <s v="TAPON HEMBRA Ø 2&quot; SCH 40"/>
    <n v="1"/>
    <m/>
    <n v="-1"/>
    <x v="21"/>
    <x v="0"/>
    <n v="1"/>
  </r>
  <r>
    <s v="Accesorios Tuberia"/>
    <s v="Accesorios Tubería"/>
    <x v="2719"/>
    <s v="TAPON HEMBRA Ø 3&quot; SCH 40 ROSCADO"/>
    <n v="2"/>
    <m/>
    <n v="-2"/>
    <x v="21"/>
    <x v="0"/>
    <n v="1"/>
  </r>
  <r>
    <s v="Accesorios Tuberia"/>
    <s v="Accesorios Tubería"/>
    <x v="2720"/>
    <s v="TAPON HEMBRA Ø 3/4&quot; INOX"/>
    <n v="1"/>
    <m/>
    <n v="-1"/>
    <x v="21"/>
    <x v="0"/>
    <n v="1"/>
  </r>
  <r>
    <s v="Accesorios Tuberia"/>
    <s v="Accesorios Tubería"/>
    <x v="2721"/>
    <s v="TAPON HEMBRA Ø 4&quot;"/>
    <n v="1"/>
    <m/>
    <n v="-1"/>
    <x v="21"/>
    <x v="0"/>
    <n v="1"/>
  </r>
  <r>
    <s v="Accesorios Tuberia"/>
    <s v="Accesorios Tubería"/>
    <x v="2106"/>
    <s v="TAPON MACHO Ø 3/4&quot; INOX"/>
    <n v="3"/>
    <m/>
    <n v="-3"/>
    <x v="21"/>
    <x v="0"/>
    <n v="1"/>
  </r>
  <r>
    <s v="Accesorios Tuberia"/>
    <s v="Tubería TE"/>
    <x v="2107"/>
    <s v="TEE Ø 1&quot; SCH 40"/>
    <n v="16"/>
    <m/>
    <n v="-16"/>
    <x v="21"/>
    <x v="0"/>
    <n v="1"/>
  </r>
  <r>
    <s v="Accesorios Tuberia"/>
    <s v="Tubería TE"/>
    <x v="2108"/>
    <s v="TEE Ø 1&quot; X 150 PSI ROSCADA GALVANIZADA"/>
    <n v="13"/>
    <m/>
    <n v="-13"/>
    <x v="21"/>
    <x v="0"/>
    <n v="1"/>
  </r>
  <r>
    <s v="Accesorios Tuberia"/>
    <s v="Tubería TE"/>
    <x v="2109"/>
    <s v="TEE Ø 1/2&quot; SCH 40"/>
    <n v="5"/>
    <m/>
    <n v="-5"/>
    <x v="21"/>
    <x v="0"/>
    <n v="1"/>
  </r>
  <r>
    <s v="Accesorios Tuberia"/>
    <s v="Tubería TE"/>
    <x v="2111"/>
    <s v="TEE Ø 1/2&quot; X 150 PSI ROSCADA - GALVANIZADA"/>
    <n v="1"/>
    <m/>
    <n v="-1"/>
    <x v="21"/>
    <x v="0"/>
    <n v="1"/>
  </r>
  <r>
    <s v="Accesorios Tuberia"/>
    <s v="Tubería TE"/>
    <x v="2113"/>
    <s v="TEE Ø 3/8&quot; GALVANIZADA"/>
    <n v="2"/>
    <m/>
    <n v="-2"/>
    <x v="21"/>
    <x v="0"/>
    <n v="1"/>
  </r>
  <r>
    <s v="Accesorios Tuberia"/>
    <s v="Tubería TE"/>
    <x v="2114"/>
    <s v="TEE ROSCADA Ø 3/4&quot; X 150 PSI"/>
    <n v="1"/>
    <m/>
    <n v="-1"/>
    <x v="21"/>
    <x v="0"/>
    <n v="1"/>
  </r>
  <r>
    <s v="Accesorios Tuberia"/>
    <s v="Accesorios Tubería"/>
    <x v="2727"/>
    <s v="TRAMPA TERMODINAMICA TD - 52 Ø 1&quot; ROSCADA"/>
    <n v="2"/>
    <n v="2"/>
    <n v="0"/>
    <x v="21"/>
    <x v="0"/>
    <n v="0"/>
  </r>
  <r>
    <s v="Accesorios Tuberia"/>
    <s v="Tubería Uniones"/>
    <x v="2732"/>
    <s v="UNION HEMBRA Ø 3&quot; ROSCADA - ACERO CARBON"/>
    <n v="2"/>
    <m/>
    <n v="-2"/>
    <x v="21"/>
    <x v="0"/>
    <n v="1"/>
  </r>
  <r>
    <s v="Accesorios Tuberia"/>
    <s v="Tubería Uniones"/>
    <x v="2733"/>
    <s v="UNION HEMBRA Ø 3/4&quot; X 3000 PSI ROSCADA - ACERO AL CARBON"/>
    <n v="5"/>
    <m/>
    <n v="-5"/>
    <x v="21"/>
    <x v="0"/>
    <n v="1"/>
  </r>
  <r>
    <s v="Accesorios Tuberia"/>
    <s v="Tubería Uniones"/>
    <x v="2735"/>
    <s v="UNION INOX Ø 1/4&quot; NPT"/>
    <n v="5"/>
    <m/>
    <n v="-5"/>
    <x v="21"/>
    <x v="0"/>
    <n v="1"/>
  </r>
  <r>
    <s v="Accesorios Tuberia"/>
    <s v="Tubería Uniones"/>
    <x v="2737"/>
    <s v="UNION INOX Ø 4&quot;"/>
    <n v="1"/>
    <m/>
    <n v="-1"/>
    <x v="21"/>
    <x v="0"/>
    <n v="1"/>
  </r>
  <r>
    <s v="Accesorios Tuberia"/>
    <s v="Tubería Uniones"/>
    <x v="4385"/>
    <s v="UNION MACHO Ø 1&quot; X Ø 1&quot; GALVANIZADO"/>
    <n v="27"/>
    <m/>
    <n v="-27"/>
    <x v="21"/>
    <x v="0"/>
    <n v="1"/>
  </r>
  <r>
    <s v="Accesorios Tuberia"/>
    <s v="Tubería Uniones"/>
    <x v="2738"/>
    <s v="UNION MACHO Ø 3/16&quot; X Ø 1/8&quot; MACHO - EN BRONCE"/>
    <n v="2"/>
    <m/>
    <n v="-2"/>
    <x v="21"/>
    <x v="0"/>
    <n v="1"/>
  </r>
  <r>
    <s v="Accesorios Tuberia"/>
    <s v="Tubería Uniones"/>
    <x v="2739"/>
    <s v="UNION MACHO Ø 3/4&quot; X Ø 3/4&quot; HEMBRA"/>
    <n v="15"/>
    <m/>
    <n v="-15"/>
    <x v="21"/>
    <x v="0"/>
    <n v="1"/>
  </r>
  <r>
    <s v="Accesorios Tuberia"/>
    <s v="Tubería Uniones"/>
    <x v="2743"/>
    <s v="UNION Ø 3/4&quot; X 150 PSI - ACERO AL CARBON"/>
    <n v="18"/>
    <m/>
    <n v="-18"/>
    <x v="21"/>
    <x v="0"/>
    <n v="1"/>
  </r>
  <r>
    <s v="Accesorios Tuberia"/>
    <s v="Tubería Uniones"/>
    <x v="2745"/>
    <s v="UNION ROSCADA Ø 1 1/2&quot; X 300 PSI - ACERO AL CARBON"/>
    <n v="3"/>
    <m/>
    <n v="-3"/>
    <x v="21"/>
    <x v="0"/>
    <n v="1"/>
  </r>
  <r>
    <s v="Accesorios Tuberia"/>
    <s v="Tubería Uniones"/>
    <x v="2748"/>
    <s v="UNION ROSCADA Ø 3/4&quot; X 300 PSI - ACERO AL CARBON"/>
    <n v="1"/>
    <m/>
    <n v="-1"/>
    <x v="21"/>
    <x v="0"/>
    <n v="1"/>
  </r>
  <r>
    <s v="Accesorios Tuberia"/>
    <s v="Tubería Uniones"/>
    <x v="2749"/>
    <s v="UNION ROSCADA Ø 3/8 X 3000 PSI - ROSCA NPT - ACERO AL CARBON"/>
    <n v="44"/>
    <m/>
    <n v="-44"/>
    <x v="21"/>
    <x v="0"/>
    <n v="1"/>
  </r>
  <r>
    <s v="Accesorios Tuberia"/>
    <s v="Tubería Uniones"/>
    <x v="1095"/>
    <s v="UNION SIMPLE Ø 3/8&quot; X 3000 NPT - ACERO AL CARBON"/>
    <n v="21"/>
    <m/>
    <n v="-21"/>
    <x v="21"/>
    <x v="0"/>
    <n v="1"/>
  </r>
  <r>
    <s v="Accesorios Tuberia"/>
    <s v="Tubería Accesorios Universales"/>
    <x v="2752"/>
    <s v="UNIVERSAL Ø 1&quot; X 150 PSI ACERO AL CARBON"/>
    <n v="2"/>
    <m/>
    <n v="-2"/>
    <x v="21"/>
    <x v="0"/>
    <n v="1"/>
  </r>
  <r>
    <s v="Accesorios Tuberia"/>
    <s v="Tubería Accesorios Universales"/>
    <x v="2753"/>
    <s v="UNIVERSAL Ø 2&quot; X 150 PSI GALVANIZADA"/>
    <n v="1"/>
    <m/>
    <n v="-1"/>
    <x v="21"/>
    <x v="0"/>
    <n v="1"/>
  </r>
  <r>
    <s v="Accesorios Tuberia"/>
    <s v="Tubería Accesorios Universales"/>
    <x v="2754"/>
    <s v="UNIVERSAL Ø 3/8&quot; GALVANIZADA"/>
    <n v="1"/>
    <m/>
    <n v="-1"/>
    <x v="21"/>
    <x v="0"/>
    <n v="1"/>
  </r>
  <r>
    <s v="Accesorios Tuberia"/>
    <s v="Tubería Válvulas"/>
    <x v="2755"/>
    <s v="VALVULA DE BOLA Ø 1 1/2&quot; X 150 PSI -  INOX - ROSCADA"/>
    <n v="3"/>
    <n v="3"/>
    <n v="0"/>
    <x v="21"/>
    <x v="0"/>
    <n v="0"/>
  </r>
  <r>
    <s v="Accesorios Tuberia"/>
    <s v="Tubería Válvulas"/>
    <x v="2759"/>
    <s v="VALVULA DIAFRAGMA RCA 20T Ø 3/4&quot;"/>
    <n v="4"/>
    <m/>
    <n v="-4"/>
    <x v="21"/>
    <x v="0"/>
    <n v="1"/>
  </r>
  <r>
    <s v="Accesorios Tuberia"/>
    <s v="Tubería Válvulas"/>
    <x v="2761"/>
    <s v="VALVULA MARIPOSA Ø 3&quot; BRAY SERIE 40 CON MANIJA DE ACCIONAMIENTO MANUAL"/>
    <n v="2"/>
    <n v="2"/>
    <n v="0"/>
    <x v="21"/>
    <x v="0"/>
    <n v="0"/>
  </r>
  <r>
    <s v="Bandas"/>
    <s v="Cangilones"/>
    <x v="571"/>
    <s v="CANGILON EN POLIETILENO AZUL TIPO CC-DH  14 X 7 MARCA TAPCO REF: Y0302015 Ref.: Y0302015 Genérico"/>
    <n v="158"/>
    <m/>
    <n v="-158"/>
    <x v="21"/>
    <x v="0"/>
    <n v="1"/>
  </r>
  <r>
    <s v="Bandas"/>
    <s v="Cangilones"/>
    <x v="575"/>
    <s v="CANGILON PLASTICO 8T"/>
    <n v="36"/>
    <n v="36"/>
    <n v="0"/>
    <x v="21"/>
    <x v="0"/>
    <n v="0"/>
  </r>
  <r>
    <s v="Bandas"/>
    <s v="Cangilones"/>
    <x v="576"/>
    <s v="CANGILON PLASTICO 8T X 5"/>
    <n v="88"/>
    <n v="88"/>
    <n v="0"/>
    <x v="21"/>
    <x v="0"/>
    <n v="0"/>
  </r>
  <r>
    <s v="Bandas"/>
    <s v="Cangilones"/>
    <x v="577"/>
    <s v="CANGILON PLASTICO 9T X 5"/>
    <n v="280"/>
    <m/>
    <n v="-280"/>
    <x v="21"/>
    <x v="0"/>
    <n v="1"/>
  </r>
  <r>
    <s v="Bandas"/>
    <s v="Rodillos de Transportadores Tipo Banda"/>
    <x v="578"/>
    <s v="RODILLO DE CARGA Ø 4 1/2&quot; LONGITUD 330 MM"/>
    <n v="1"/>
    <m/>
    <n v="-1"/>
    <x v="21"/>
    <x v="0"/>
    <n v="1"/>
  </r>
  <r>
    <s v="Bandas"/>
    <s v="Rodillos de Transportadores Tipo Banda"/>
    <x v="579"/>
    <s v="RODILLO DE RETORNO Ø 1.9 X 450 MM - EJE HEX 7/16&quot; X 490 MM LARGO RECTRATIL - CAL. 16 - GALV"/>
    <n v="1"/>
    <m/>
    <n v="-1"/>
    <x v="21"/>
    <x v="0"/>
    <n v="1"/>
  </r>
  <r>
    <s v="Eléctricos y Electrónicos"/>
    <s v="Controladores"/>
    <x v="2787"/>
    <s v="ADAPTADOR PARA TUBO A34 NPT Ref.: A34NPT 4B COMPONENTS"/>
    <n v="24"/>
    <n v="24"/>
    <n v="0"/>
    <x v="21"/>
    <x v="0"/>
    <n v="0"/>
  </r>
  <r>
    <s v="Eléctricos y Electrónicos"/>
    <s v="Eléctricos"/>
    <x v="2447"/>
    <s v="ARRANCADOR DIRECTO PARA (3 HP - 44OV ) CON GUARDAMOTOR Y CONTACTO, 4,5 - 6,3 AMPRERIOS Ref.: 3RE1026 SIEMENS"/>
    <n v="1"/>
    <n v="1"/>
    <n v="0"/>
    <x v="21"/>
    <x v="0"/>
    <n v="0"/>
  </r>
  <r>
    <s v="Eléctricos y Electrónicos"/>
    <s v="Eléctricos"/>
    <x v="2448"/>
    <s v="ARRANCADOR SUAVE DE 72 AMPERIOS PARA (40 HP - 440V) BYPASS INCORPORADO, PROTECCION TERMICA INTEGRADA, VOLTAJE DE CONTROL 110V Ref.: 3RW4038-1BB14 SIEMENS"/>
    <n v="1"/>
    <n v="1"/>
    <n v="0"/>
    <x v="21"/>
    <x v="0"/>
    <n v="0"/>
  </r>
  <r>
    <s v="Eléctricos y Electrónicos"/>
    <s v="Eléctricos"/>
    <x v="2449"/>
    <s v="BALASTRO ELECTRONICO MULTIVOLTAJE 1 X 40 W Ref.: T12-40W Genérico"/>
    <n v="1"/>
    <n v="1"/>
    <n v="0"/>
    <x v="21"/>
    <x v="0"/>
    <n v="0"/>
  </r>
  <r>
    <s v="Eléctricos y Electrónicos"/>
    <s v="Electrónicos"/>
    <x v="2450"/>
    <s v="BATERIA DE ION LITIO 48 MAH REF: M4T28-BR12SH1 Ref.: M4T28-BR12SH1 Genérico"/>
    <n v="3"/>
    <m/>
    <n v="-3"/>
    <x v="21"/>
    <x v="0"/>
    <n v="1"/>
  </r>
  <r>
    <s v="Eléctricos y Electrónicos"/>
    <s v="Tubería Eléctrica"/>
    <x v="2451"/>
    <s v="BOQUILLA CON ARANDELA TUBERIA IMC 1 1/2&quot;"/>
    <n v="1"/>
    <m/>
    <n v="-1"/>
    <x v="21"/>
    <x v="0"/>
    <n v="1"/>
  </r>
  <r>
    <s v="Eléctricos y Electrónicos"/>
    <s v="Tubería Eléctrica"/>
    <x v="2788"/>
    <s v="BOQUILLA CON ARANDELA TUBERIA IMC 3/4&quot;"/>
    <n v="4"/>
    <m/>
    <n v="-4"/>
    <x v="21"/>
    <x v="0"/>
    <n v="1"/>
  </r>
  <r>
    <s v="Eléctricos y Electrónicos"/>
    <s v="Tubería Eléctrica"/>
    <x v="2453"/>
    <s v="BOQUILLA TERMINAL Y CONTRATUERCA TUBERIA IMC 3&quot;"/>
    <n v="1"/>
    <m/>
    <n v="-1"/>
    <x v="21"/>
    <x v="0"/>
    <n v="1"/>
  </r>
  <r>
    <s v="Eléctricos y Electrónicos"/>
    <s v="Conectores"/>
    <x v="2789"/>
    <s v="BORNERA 15 AMPERIOS LEGRAND Ref.: 37160 LEGRAND"/>
    <n v="6"/>
    <m/>
    <n v="-6"/>
    <x v="21"/>
    <x v="0"/>
    <n v="1"/>
  </r>
  <r>
    <s v="Eléctricos y Electrónicos"/>
    <s v="Eléctricos"/>
    <x v="2790"/>
    <s v="BORNERA CABLE 20 - 12 ( 2,5MM2 ) - CONEXION POR TORNILLO Ref.: TB 2.5 I MS PH.CON"/>
    <n v="7"/>
    <m/>
    <n v="-7"/>
    <x v="21"/>
    <x v="0"/>
    <n v="1"/>
  </r>
  <r>
    <s v="Eléctricos y Electrónicos"/>
    <s v="Eléctricos"/>
    <x v="2458"/>
    <s v="BREAKER MONOFASICO AUTOMATICO IC60N PARA 2 AMPERIOS Ref.: A9F74102 SCHNEIDER"/>
    <n v="1"/>
    <m/>
    <n v="-1"/>
    <x v="21"/>
    <x v="0"/>
    <n v="1"/>
  </r>
  <r>
    <s v="Eléctricos y Electrónicos"/>
    <s v="Eléctricos"/>
    <x v="2459"/>
    <s v="BREAKER TRIPOLAR AUTOMÁTICO I60N PARA 2 AMPERIOS Ref.: A9F7420 SCHNEIDER"/>
    <n v="2"/>
    <n v="2"/>
    <n v="0"/>
    <x v="21"/>
    <x v="0"/>
    <n v="0"/>
  </r>
  <r>
    <s v="Eléctricos y Electrónicos"/>
    <s v="Cables"/>
    <x v="2430"/>
    <s v="CABLE DE ILUMINACION 105°C CU # 10 600V NG CENTELSA REF: 02VHI10N Ref.: 02VHI10N CENTELSA"/>
    <n v="96"/>
    <n v="96"/>
    <n v="0"/>
    <x v="21"/>
    <x v="0"/>
    <n v="0"/>
  </r>
  <r>
    <s v="Eléctricos y Electrónicos"/>
    <s v="Cables"/>
    <x v="2431"/>
    <s v="CABLE DE PODER PARA PC"/>
    <n v="4"/>
    <m/>
    <n v="-4"/>
    <x v="21"/>
    <x v="0"/>
    <n v="1"/>
  </r>
  <r>
    <s v="Eléctricos y Electrónicos"/>
    <s v="Cables"/>
    <x v="1253"/>
    <s v="CABLE PARA INSTRUMENTACION PLTC 105ºC 300 CAL .2 X 16 + 20"/>
    <n v="19"/>
    <m/>
    <n v="-19"/>
    <x v="21"/>
    <x v="0"/>
    <n v="1"/>
  </r>
  <r>
    <s v="Eléctricos y Electrónicos"/>
    <s v="Cables"/>
    <x v="2432"/>
    <s v="CABLE PARA INSTRUMENTACION PLTC 105ºC 300 CAL. 4 X 18 Ref.: 201224--NG CENTELSA"/>
    <n v="21"/>
    <m/>
    <n v="-21"/>
    <x v="21"/>
    <x v="0"/>
    <n v="1"/>
  </r>
  <r>
    <s v="Eléctricos y Electrónicos"/>
    <s v="Tarjeta Electrónica"/>
    <x v="2462"/>
    <s v="CANAL DE 16 ENTRADAS/SALIDAS DIGITALES 920I (70LRCK16-HL) REF:52314"/>
    <n v="2"/>
    <n v="2"/>
    <n v="0"/>
    <x v="21"/>
    <x v="0"/>
    <n v="0"/>
  </r>
  <r>
    <s v="Eléctricos y Electrónicos"/>
    <s v="Electrónicos"/>
    <x v="2796"/>
    <s v="CANAL DE 24 ENTRADAS/SALIDAS DIGITALES- RACE LAKE 920I 67601 RICE LAKE REF: 67601 Ref.: 67601 RICE LAKE"/>
    <n v="1"/>
    <n v="1"/>
    <n v="0"/>
    <x v="21"/>
    <x v="0"/>
    <n v="0"/>
  </r>
  <r>
    <s v="Eléctricos y Electrónicos"/>
    <s v="Eléctricos"/>
    <x v="1216"/>
    <s v="CANALETA 100X45 BL DEXSON DEXSON"/>
    <n v="8"/>
    <n v="8"/>
    <n v="0"/>
    <x v="21"/>
    <x v="0"/>
    <n v="0"/>
  </r>
  <r>
    <s v="Eléctricos y Electrónicos"/>
    <s v="Eléctricos"/>
    <x v="2441"/>
    <s v="CANALETA PLASTICA RANURADA CON TAPA 25 MM X 40 MM CON ADHESIVO"/>
    <n v="2"/>
    <m/>
    <n v="-2"/>
    <x v="21"/>
    <x v="0"/>
    <n v="1"/>
  </r>
  <r>
    <s v="Eléctricos y Electrónicos"/>
    <s v="Celdas de Carga"/>
    <x v="2464"/>
    <s v="CELDA DE CARGA EN ACERO INOX MOD. 300 DE 20 KILOS, IP 68 Ref.: 64-135 UTIL"/>
    <n v="4"/>
    <n v="4"/>
    <n v="0"/>
    <x v="21"/>
    <x v="0"/>
    <n v="0"/>
  </r>
  <r>
    <s v="Eléctricos y Electrónicos"/>
    <s v="Celdas de Carga"/>
    <x v="2467"/>
    <s v="CELDA DE CARGA TIPO VIGA  4000 LIBRAS HBM REF: H35-4K Ref.: H35-4K HBM"/>
    <n v="3"/>
    <n v="3"/>
    <n v="0"/>
    <x v="21"/>
    <x v="0"/>
    <n v="0"/>
  </r>
  <r>
    <s v="Eléctricos y Electrónicos"/>
    <s v="Celdas de Carga"/>
    <x v="2466"/>
    <s v="CELDA DE CARGA TIPO VIGA 3 MV/V 500 LIBRAS HAN REF: 1-H35AN5/500-1 Ref.: 1-H35AN5/500-1 HAN"/>
    <n v="4"/>
    <n v="4"/>
    <n v="0"/>
    <x v="21"/>
    <x v="0"/>
    <n v="0"/>
  </r>
  <r>
    <s v="Eléctricos y Electrónicos"/>
    <s v="Eléctricos"/>
    <x v="2799"/>
    <s v="CODO EN PVC Ø 1/2"/>
    <n v="2"/>
    <m/>
    <n v="-2"/>
    <x v="21"/>
    <x v="0"/>
    <n v="1"/>
  </r>
  <r>
    <s v="Eléctricos y Electrónicos"/>
    <s v="Tubería Eléctrica"/>
    <x v="2470"/>
    <s v="CONDULINEA Ø 1 1/2&quot; TIPO LB"/>
    <n v="1"/>
    <m/>
    <n v="-1"/>
    <x v="21"/>
    <x v="0"/>
    <n v="1"/>
  </r>
  <r>
    <s v="Eléctricos y Electrónicos"/>
    <s v="Tubería Eléctrica"/>
    <x v="2471"/>
    <s v="CONDULINEA Ø 1&quot; TIPO C"/>
    <n v="4"/>
    <m/>
    <n v="-4"/>
    <x v="21"/>
    <x v="0"/>
    <n v="1"/>
  </r>
  <r>
    <s v="Eléctricos y Electrónicos"/>
    <s v="Tubería Eléctrica"/>
    <x v="2472"/>
    <s v="CONDULINEA Ø 1&quot; TIPO LB"/>
    <n v="9"/>
    <m/>
    <n v="-9"/>
    <x v="21"/>
    <x v="0"/>
    <n v="1"/>
  </r>
  <r>
    <s v="Eléctricos y Electrónicos"/>
    <s v="Tubería Eléctrica"/>
    <x v="2473"/>
    <s v="CONDULINEA Ø 1&quot; TIPO LL"/>
    <n v="2"/>
    <m/>
    <n v="-2"/>
    <x v="21"/>
    <x v="0"/>
    <n v="1"/>
  </r>
  <r>
    <s v="Eléctricos y Electrónicos"/>
    <s v="Eléctricos"/>
    <x v="2803"/>
    <s v="CONECTOR JACK RJ45 CAT 6 Ref.: BLDG 264 Genérico"/>
    <n v="5"/>
    <m/>
    <n v="-5"/>
    <x v="21"/>
    <x v="0"/>
    <n v="1"/>
  </r>
  <r>
    <s v="Eléctricos y Electrónicos"/>
    <s v="Conectores"/>
    <x v="2804"/>
    <s v="CONECTOR RECTO PARA CORAZA Ø 1 1/4"/>
    <n v="10"/>
    <m/>
    <n v="-10"/>
    <x v="21"/>
    <x v="0"/>
    <n v="1"/>
  </r>
  <r>
    <s v="Eléctricos y Electrónicos"/>
    <s v="Conectores"/>
    <x v="1303"/>
    <s v="CONECTOR RECTO PARA CORAZA Ø 1/2&quot;"/>
    <n v="13"/>
    <m/>
    <n v="-13"/>
    <x v="21"/>
    <x v="0"/>
    <n v="1"/>
  </r>
  <r>
    <s v="Eléctricos y Electrónicos"/>
    <s v="Conectores"/>
    <x v="2476"/>
    <s v="CONECTOR RJ45 PARA CABLE 2 X 2  PROFINET Ref.: 6GK1901-1BB10-2AB0 Genérico"/>
    <n v="7"/>
    <n v="7"/>
    <n v="0"/>
    <x v="21"/>
    <x v="0"/>
    <n v="0"/>
  </r>
  <r>
    <s v="Eléctricos y Electrónicos"/>
    <s v="Eléctricos"/>
    <x v="2480"/>
    <s v="DISPOSITIVO PARA SOBRETENSIONES - CARTUCHO EXTERIOR 1P 40KA Ref.: A9L40100 Genérico"/>
    <n v="1"/>
    <n v="1"/>
    <n v="0"/>
    <x v="21"/>
    <x v="0"/>
    <n v="0"/>
  </r>
  <r>
    <s v="Eléctricos y Electrónicos"/>
    <s v="Electrónicos"/>
    <x v="2481"/>
    <s v="ELECTROVENTILADOR EXTRACTOR AXIAL Ø 11&quot; 24V REF: 13.002.24 REF: 13.002.24 Ref.: 13.002.24 Genérico"/>
    <n v="4"/>
    <n v="4"/>
    <n v="0"/>
    <x v="21"/>
    <x v="0"/>
    <n v="0"/>
  </r>
  <r>
    <s v="Eléctricos y Electrónicos"/>
    <s v="Electrónicos"/>
    <x v="2483"/>
    <s v="ELECTROVENTILADOR SOPLANTE AXIAL Ø 11&quot; 24V REF: 13.001.24 Ref.: 13.001.24 Genérico"/>
    <n v="6"/>
    <n v="6"/>
    <n v="0"/>
    <x v="21"/>
    <x v="0"/>
    <n v="0"/>
  </r>
  <r>
    <s v="Eléctricos y Electrónicos"/>
    <s v="Eléctricos"/>
    <x v="2484"/>
    <s v="FIJADOR PARA TUBO 3&quot; REF: AA3 Ref.: AA3 Genérico"/>
    <n v="2"/>
    <m/>
    <n v="-2"/>
    <x v="21"/>
    <x v="0"/>
    <n v="1"/>
  </r>
  <r>
    <s v="Eléctricos y Electrónicos"/>
    <s v="Controladores"/>
    <x v="2488"/>
    <s v="MODULO 8 ENTRADAS ANALOGICAS Ref.: 1769-IF8 ALLEN-BRADLEY"/>
    <n v="2"/>
    <n v="2"/>
    <n v="0"/>
    <x v="21"/>
    <x v="0"/>
    <n v="0"/>
  </r>
  <r>
    <s v="Eléctricos y Electrónicos"/>
    <s v="Eléctricos"/>
    <x v="2490"/>
    <s v="MODULO DE EXPANSION LOGO 8 DM 16/230R 6ED1055-1FB10-0BA0"/>
    <n v="1"/>
    <n v="1"/>
    <n v="0"/>
    <x v="21"/>
    <x v="0"/>
    <n v="0"/>
  </r>
  <r>
    <s v="Eléctricos y Electrónicos"/>
    <s v="Eléctricos"/>
    <x v="1340"/>
    <s v="PUENTE CENTRAL BORNERA ALLEN-BRADLEY REF: 1492-CJLJ6-10 Ref.: 1492-CJLJ6-10 ALLEN-BRADLEY"/>
    <n v="4"/>
    <m/>
    <n v="-4"/>
    <x v="21"/>
    <x v="0"/>
    <n v="1"/>
  </r>
  <r>
    <s v="Eléctricos y Electrónicos"/>
    <s v="Conectores"/>
    <x v="2500"/>
    <s v="PUENTE DE CONEXION  GRIS 20 - WAY JUMPER ALLEN-BRADLEY REF: 700-TBJ20G Ref.: 700-TBJ20G ALLEN-BRADLEY"/>
    <n v="2"/>
    <m/>
    <n v="-2"/>
    <x v="21"/>
    <x v="0"/>
    <n v="1"/>
  </r>
  <r>
    <s v="Eléctricos y Electrónicos"/>
    <s v="Electrónicos"/>
    <x v="2502"/>
    <s v="REGULADOR DE VOLTAJE PARA CARRO 124 V Ref.: P8-393 Genérico"/>
    <n v="1"/>
    <m/>
    <n v="-1"/>
    <x v="21"/>
    <x v="0"/>
    <n v="1"/>
  </r>
  <r>
    <s v="Eléctricos y Electrónicos"/>
    <s v="Eléctricos"/>
    <x v="2505"/>
    <s v="RELEVO 14 PINES 24 VDC CON BASE Ref.: RXM4AB28D SCHNEIDER"/>
    <n v="4"/>
    <n v="4"/>
    <n v="0"/>
    <x v="21"/>
    <x v="0"/>
    <n v="0"/>
  </r>
  <r>
    <s v="Eléctricos y Electrónicos"/>
    <s v="Sensores"/>
    <x v="2509"/>
    <s v="SENSOR DE NIVEL PARA LIQUIDOS - MONTAJE LATERAL EXTERNO - ROSCA 1/2&quot; NPT, CON CONECTOR DIN 4350 Ref.: LA32NP Genérico"/>
    <n v="7"/>
    <n v="7"/>
    <n v="0"/>
    <x v="21"/>
    <x v="0"/>
    <n v="0"/>
  </r>
  <r>
    <s v="Eléctricos y Electrónicos"/>
    <s v="Tubería Eléctrica"/>
    <x v="2513"/>
    <s v="TAPA METALICA TOMA DOBLE Ref.: TR-0422 Genérico"/>
    <n v="2"/>
    <m/>
    <n v="-2"/>
    <x v="21"/>
    <x v="0"/>
    <n v="1"/>
  </r>
  <r>
    <s v="Eléctricos y Electrónicos"/>
    <s v="Tarjeta Electrónica"/>
    <x v="2514"/>
    <s v="TARJETA SECUENCIAL 4 VÁLVULAS GOYEN REF: TBDAC Ref.: TBDAC GOYEN"/>
    <n v="2"/>
    <n v="2"/>
    <n v="0"/>
    <x v="21"/>
    <x v="0"/>
    <n v="0"/>
  </r>
  <r>
    <s v="Eléctricos y Electrónicos"/>
    <s v="Terminales"/>
    <x v="2524"/>
    <s v="TERMINAL CURVO 90° PARA CORAZA METALICA FLEXIBLE DE 1 1/2”"/>
    <n v="4"/>
    <m/>
    <n v="-4"/>
    <x v="21"/>
    <x v="0"/>
    <n v="1"/>
  </r>
  <r>
    <s v="Eléctricos y Electrónicos"/>
    <s v="Terminales"/>
    <x v="2831"/>
    <s v="TERMINAL EN PVC 1/2"/>
    <n v="3"/>
    <m/>
    <n v="-3"/>
    <x v="21"/>
    <x v="0"/>
    <n v="1"/>
  </r>
  <r>
    <s v="Eléctricos y Electrónicos"/>
    <s v="Terminales"/>
    <x v="2527"/>
    <s v="TERMINAL RECTO 3&quot; PARA CORAZA METALICA"/>
    <n v="1"/>
    <m/>
    <n v="-1"/>
    <x v="21"/>
    <x v="0"/>
    <n v="1"/>
  </r>
  <r>
    <s v="Eléctricos y Electrónicos"/>
    <s v="Eléctricos"/>
    <x v="1322"/>
    <s v="TOMA DE CAUCHO DE 220 V"/>
    <n v="3"/>
    <m/>
    <n v="-3"/>
    <x v="21"/>
    <x v="0"/>
    <n v="1"/>
  </r>
  <r>
    <s v="Eléctricos y Electrónicos"/>
    <s v="Eléctricos"/>
    <x v="2529"/>
    <s v="TRANSFORMADOR DE CORRIENTE 300/5 A"/>
    <n v="4"/>
    <n v="4"/>
    <n v="0"/>
    <x v="21"/>
    <x v="0"/>
    <n v="0"/>
  </r>
  <r>
    <s v="Eléctricos y Electrónicos"/>
    <s v="Tubería Eléctrica"/>
    <x v="2531"/>
    <s v="UNION Ø 1&quot; GALVANIZADA"/>
    <n v="3"/>
    <m/>
    <n v="-3"/>
    <x v="21"/>
    <x v="0"/>
    <n v="1"/>
  </r>
  <r>
    <s v="Eléctricos y Electrónicos"/>
    <s v="Tubería Eléctrica"/>
    <x v="2532"/>
    <s v="UNION Ø 3&quot; IMC  GALVANIZADA"/>
    <n v="2"/>
    <m/>
    <n v="-2"/>
    <x v="21"/>
    <x v="0"/>
    <n v="1"/>
  </r>
  <r>
    <s v="Eléctricos y Electrónicos"/>
    <s v="Variadores"/>
    <x v="2533"/>
    <s v="VARIADOR VELOCIDAD POWERFLEX 525AC REF: 25B-D2P3N104 Ref.: 25B-D2P3N104 Genérico"/>
    <n v="2"/>
    <n v="2"/>
    <n v="0"/>
    <x v="21"/>
    <x v="0"/>
    <n v="0"/>
  </r>
  <r>
    <s v="Eléctricos y Electrónicos"/>
    <s v="Eléctricos"/>
    <x v="2534"/>
    <s v="VARILLA DE COBRE 5/8&quot;"/>
    <n v="0.6"/>
    <m/>
    <n v="-0.6"/>
    <x v="21"/>
    <x v="0"/>
    <n v="1"/>
  </r>
  <r>
    <s v="Elementos de Protección"/>
    <s v="Elementos de Protección"/>
    <x v="53"/>
    <s v="ACETATO PARA CARETA DE AISLAMIENTO FACIAL COVID-19"/>
    <n v="21"/>
    <m/>
    <n v="-21"/>
    <x v="21"/>
    <x v="0"/>
    <n v="1"/>
  </r>
  <r>
    <s v="Elementos de Protección"/>
    <s v="Elementos de Protección"/>
    <x v="54"/>
    <s v="ADAPTADOR PARA MASCARA FULL FACE 6800 - REF.6864"/>
    <n v="2"/>
    <m/>
    <n v="-2"/>
    <x v="21"/>
    <x v="0"/>
    <n v="1"/>
  </r>
  <r>
    <s v="Elementos de Protección"/>
    <s v="Elementos de Protección"/>
    <x v="60"/>
    <s v="CARETA DE AISLAMIENTO FACIAL COVID-19 CON IVA"/>
    <n v="11"/>
    <m/>
    <n v="-11"/>
    <x v="21"/>
    <x v="0"/>
    <n v="1"/>
  </r>
  <r>
    <s v="Elementos de Protección"/>
    <s v="Elementos de Protección"/>
    <x v="67"/>
    <s v="FILTRO PARA MATERIAL PARTICULADO REF. 7093  (P100)"/>
    <n v="4"/>
    <m/>
    <n v="-4"/>
    <x v="21"/>
    <x v="0"/>
    <n v="1"/>
  </r>
  <r>
    <s v="Elementos de Protección"/>
    <s v="Equipos de Emergencia"/>
    <x v="71"/>
    <s v="KIT DE INMOVILIZADORES EN CARTON PLAST (CUELLO - TOBILLO - PIERNA Y BRAZO)"/>
    <n v="5"/>
    <n v="5"/>
    <n v="0"/>
    <x v="21"/>
    <x v="0"/>
    <n v="0"/>
  </r>
  <r>
    <s v="Elementos de Protección"/>
    <s v="Elementos de Protección"/>
    <x v="77"/>
    <s v="MONOGAFA 334AF PARA SALPICADURA QUIMICOS REF.40-661"/>
    <n v="1"/>
    <m/>
    <n v="-1"/>
    <x v="21"/>
    <x v="0"/>
    <n v="1"/>
  </r>
  <r>
    <s v="Elementos de Protección"/>
    <s v="Elementos de Protección"/>
    <x v="78"/>
    <s v="OVEROL TYCHEM REF. 35127/QC127S"/>
    <n v="1"/>
    <m/>
    <n v="-1"/>
    <x v="21"/>
    <x v="0"/>
    <n v="1"/>
  </r>
  <r>
    <s v="Envases y Empaques"/>
    <s v="Envases y Empaques"/>
    <x v="2175"/>
    <s v="ORING PULGADA 221"/>
    <n v="68"/>
    <m/>
    <n v="-68"/>
    <x v="21"/>
    <x v="0"/>
    <n v="1"/>
  </r>
  <r>
    <s v="Herramienta Desechable"/>
    <s v="Broca"/>
    <x v="1952"/>
    <s v="BROCA CILINDRICA Ø 1/4&quot; X 18&quot;"/>
    <n v="2"/>
    <m/>
    <n v="-2"/>
    <x v="21"/>
    <x v="0"/>
    <n v="1"/>
  </r>
  <r>
    <s v="Herramienta Desechable"/>
    <s v="Broca"/>
    <x v="2926"/>
    <s v="BROCA Ø 1&quot; X 12&quot; TUNGSTENO RANURADA"/>
    <n v="1"/>
    <m/>
    <n v="-1"/>
    <x v="21"/>
    <x v="0"/>
    <n v="1"/>
  </r>
  <r>
    <s v="Herramienta Desechable"/>
    <s v="Herramienta Desechable"/>
    <x v="2932"/>
    <s v="BURIL RECTO 3/4 MARCA SANDVIK"/>
    <n v="3"/>
    <m/>
    <n v="-3"/>
    <x v="21"/>
    <x v="0"/>
    <n v="1"/>
  </r>
  <r>
    <s v="Herramienta Desechable"/>
    <s v="Copa"/>
    <x v="2193"/>
    <s v="COPA SIERRA Ø 1&quot; - MORSE"/>
    <n v="3"/>
    <m/>
    <n v="-3"/>
    <x v="21"/>
    <x v="0"/>
    <n v="1"/>
  </r>
  <r>
    <s v="Herramienta Desechable"/>
    <s v="Inserto"/>
    <x v="891"/>
    <s v="INSERTO DNMG 150408-MP MC6015"/>
    <n v="18"/>
    <n v="10"/>
    <n v="-8"/>
    <x v="21"/>
    <x v="0"/>
    <n v="1"/>
  </r>
  <r>
    <s v="Herramienta Desechable"/>
    <s v="Inserto"/>
    <x v="908"/>
    <s v="INSERTO TCMT 110204-LP MC 6015"/>
    <n v="10"/>
    <m/>
    <n v="-10"/>
    <x v="21"/>
    <x v="0"/>
    <n v="1"/>
  </r>
  <r>
    <s v="Herramienta Desechable"/>
    <s v="Inserto"/>
    <x v="913"/>
    <s v="INSERTO TNMG 160408 MC6015 MITSUBISHI"/>
    <n v="60"/>
    <n v="60"/>
    <n v="0"/>
    <x v="21"/>
    <x v="0"/>
    <n v="0"/>
  </r>
  <r>
    <s v="Herramienta Desechable"/>
    <s v="Inserto"/>
    <x v="914"/>
    <s v="INSERTO TNMG 160408 MF5 TH1000 - MARCA SECO"/>
    <n v="10"/>
    <n v="10"/>
    <n v="0"/>
    <x v="21"/>
    <x v="0"/>
    <n v="0"/>
  </r>
  <r>
    <s v="Herramienta Desechable"/>
    <s v="Llaves"/>
    <x v="2203"/>
    <s v="LLAVE BRISTOL EN T 3MM - PLASTIFICADA ALLEN Ref.: 57844 ALLEN"/>
    <n v="1"/>
    <m/>
    <n v="-1"/>
    <x v="21"/>
    <x v="0"/>
    <n v="1"/>
  </r>
  <r>
    <s v="Herramienta Desechable"/>
    <s v="Herramienta Desechable"/>
    <x v="3033"/>
    <s v="MANGO DESLIZANTE EN T M12 Ref.: 86440 STANLEY"/>
    <n v="1"/>
    <m/>
    <n v="-1"/>
    <x v="21"/>
    <x v="0"/>
    <n v="1"/>
  </r>
  <r>
    <s v="Herramienta Desechable"/>
    <s v="Herramienta Desechable"/>
    <x v="3046"/>
    <s v="PORTA ESCOBILLA PARA MOTOTOOL BOSCH REF: 2601323019 Ref.: 2601323019 Genérico"/>
    <n v="2"/>
    <m/>
    <n v="-2"/>
    <x v="21"/>
    <x v="0"/>
    <n v="1"/>
  </r>
  <r>
    <s v="Herramienta Desechable"/>
    <s v="Herramienta Desechable"/>
    <x v="3050"/>
    <s v="RACHET 3/4 X 19&quot;"/>
    <n v="1"/>
    <m/>
    <n v="-1"/>
    <x v="21"/>
    <x v="0"/>
    <n v="1"/>
  </r>
  <r>
    <s v="Herramienta Desechable"/>
    <s v="Herramienta Desechable"/>
    <x v="3056"/>
    <s v="TENSOR TRINQUETE RS 3/8&quot; - GUNNEBO"/>
    <n v="1"/>
    <m/>
    <n v="-1"/>
    <x v="21"/>
    <x v="0"/>
    <n v="1"/>
  </r>
  <r>
    <s v="Herramienta Desechable"/>
    <s v="Herramienta Desechable"/>
    <x v="3058"/>
    <s v="VALVULA PARA PISTOLA AEROGRAFO"/>
    <n v="1"/>
    <m/>
    <n v="-1"/>
    <x v="21"/>
    <x v="0"/>
    <n v="1"/>
  </r>
  <r>
    <s v="Herramienta Desechable"/>
    <s v="Herramienta Desechable"/>
    <x v="3059"/>
    <s v="VOLVEDOR 1/2 X 15 &quot; SATA"/>
    <n v="1"/>
    <m/>
    <n v="-1"/>
    <x v="21"/>
    <x v="0"/>
    <n v="1"/>
  </r>
  <r>
    <s v="Láminas"/>
    <s v="Disco Lamina"/>
    <x v="3862"/>
    <s v="DISCO EN LAMINA 1045 - 1 1/4&quot; ( 31.75 MM ) Ø 440 MM"/>
    <n v="3"/>
    <m/>
    <n v="-3"/>
    <x v="21"/>
    <x v="0"/>
    <n v="1"/>
  </r>
  <r>
    <s v="Láminas"/>
    <s v="Disco Lamina"/>
    <x v="3865"/>
    <s v="DISCO EN LAMINA 1045 - 3/8&quot; ( 9.52 MM ) Ø 340 MM"/>
    <n v="1"/>
    <m/>
    <n v="-1"/>
    <x v="21"/>
    <x v="0"/>
    <n v="1"/>
  </r>
  <r>
    <s v="Láminas"/>
    <s v="Disco Lamina"/>
    <x v="3867"/>
    <s v="DISCO EN LAMINA HR 1 1/2&quot; ( 38.10 MM ) Ø 120 MM"/>
    <n v="1"/>
    <m/>
    <n v="-1"/>
    <x v="21"/>
    <x v="0"/>
    <n v="1"/>
  </r>
  <r>
    <s v="Láminas"/>
    <s v="Disco Lamina"/>
    <x v="3868"/>
    <s v="DISCO EN LAMINA HR 1&quot; ( 25.40 MM ) Ø 145 MM"/>
    <n v="4"/>
    <m/>
    <n v="-4"/>
    <x v="21"/>
    <x v="0"/>
    <n v="1"/>
  </r>
  <r>
    <s v="Láminas"/>
    <s v="Disco Lamina"/>
    <x v="3869"/>
    <s v="DISCO EN LAMINA HR 3/4&quot; ( 19.05 MM ) Ø 190 MM"/>
    <n v="1"/>
    <m/>
    <n v="-1"/>
    <x v="21"/>
    <x v="0"/>
    <n v="1"/>
  </r>
  <r>
    <s v="Láminas"/>
    <s v="Disco Lamina"/>
    <x v="3870"/>
    <s v="DISCO EN LAMINA INOX 1/2&quot; ( 12.70 MM ) Ø 93 MM"/>
    <n v="1"/>
    <m/>
    <n v="-1"/>
    <x v="21"/>
    <x v="0"/>
    <n v="1"/>
  </r>
  <r>
    <s v="Láminas"/>
    <s v="Lamina Alfajor"/>
    <x v="3881"/>
    <s v="LAMINA ALFAJOR EN ALUMINIO 2 MM"/>
    <n v="10.4"/>
    <m/>
    <n v="-10.4"/>
    <x v="21"/>
    <x v="0"/>
    <n v="1"/>
  </r>
  <r>
    <s v="Láminas"/>
    <s v="Lamina Inoxidable"/>
    <x v="958"/>
    <s v="LAMINA INOX 430 - 0.76 MM - CAL. 22"/>
    <n v="4.68"/>
    <m/>
    <n v="-4.68"/>
    <x v="21"/>
    <x v="0"/>
    <n v="1"/>
  </r>
  <r>
    <s v="Láminas"/>
    <s v="Lamina Perforada"/>
    <x v="3902"/>
    <s v="LAMINA PERFORADA EN ALUMINIO Ø 5/8 CAL. 1 MM"/>
    <n v="6.5"/>
    <m/>
    <n v="-6.5"/>
    <x v="21"/>
    <x v="0"/>
    <n v="1"/>
  </r>
  <r>
    <s v="Láminas"/>
    <s v="Laminas Diversas"/>
    <x v="3933"/>
    <s v="MALLA 100 GG 150 MICRAS X ROLLO DE 1 METRO"/>
    <n v="2"/>
    <n v="2.8"/>
    <n v="0.79999999999999982"/>
    <x v="21"/>
    <x v="0"/>
    <n v="1"/>
  </r>
  <r>
    <s v="Materiales y Suministros"/>
    <s v="Materiales y Suministros"/>
    <x v="3064"/>
    <s v="ACEITE PARA CADENAS Y CABLE CCX-77"/>
    <n v="2.5"/>
    <n v="2.5"/>
    <n v="0"/>
    <x v="21"/>
    <x v="0"/>
    <n v="0"/>
  </r>
  <r>
    <s v="Materiales y Suministros"/>
    <s v="Consumible Laser"/>
    <x v="153"/>
    <s v="ALUMINA SUSPENSION TOPOL 2 80ML REF. 367432 - LASER"/>
    <n v="1"/>
    <m/>
    <n v="-1"/>
    <x v="21"/>
    <x v="0"/>
    <n v="1"/>
  </r>
  <r>
    <s v="Materiales y Suministros"/>
    <s v="Consumible Maquinaria y Equipos"/>
    <x v="187"/>
    <s v="BRIDA BARRA ALESADO S32S-MWLNL08 Ref.: CP50-22 Genérico"/>
    <n v="5"/>
    <n v="5"/>
    <n v="0"/>
    <x v="21"/>
    <x v="0"/>
    <n v="0"/>
  </r>
  <r>
    <s v="Materiales y Suministros"/>
    <s v="Consumible Maquinaria y Equipos"/>
    <x v="188"/>
    <s v="BRIDA BARRA ROSCADO S25R-UNTOR3 Ref.: CPK2 Genérico"/>
    <n v="5"/>
    <n v="5"/>
    <n v="0"/>
    <x v="21"/>
    <x v="0"/>
    <n v="0"/>
  </r>
  <r>
    <s v="Materiales y Suministros"/>
    <s v="Consumible Maquinaria y Equipos"/>
    <x v="189"/>
    <s v="BRIDA BARRA ROSCADO USR-2525M3 Ref.: CPK1 Genérico"/>
    <n v="3"/>
    <m/>
    <n v="-3"/>
    <x v="21"/>
    <x v="0"/>
    <n v="1"/>
  </r>
  <r>
    <s v="Materiales y Suministros"/>
    <s v="Consumible Maquinaria y Equipos"/>
    <x v="190"/>
    <s v="BRIDA BARRA TORNEADO MVJNR-2525M16 Ref.: CP50-25 Genérico"/>
    <n v="5"/>
    <n v="5"/>
    <n v="0"/>
    <x v="21"/>
    <x v="0"/>
    <n v="0"/>
  </r>
  <r>
    <s v="Materiales y Suministros"/>
    <s v="Consumible Maquinaria y Equipos"/>
    <x v="191"/>
    <s v="BRIDA BARRA TORNEADO MWLNR-2525M08 Ref.: CP50-22 Genérico"/>
    <n v="6"/>
    <n v="6"/>
    <n v="0"/>
    <x v="21"/>
    <x v="0"/>
    <n v="0"/>
  </r>
  <r>
    <s v="Materiales y Suministros"/>
    <s v="Consumible Maquinaria y Equipos"/>
    <x v="193"/>
    <s v="CADENA 12B-1 SENCILLA"/>
    <n v="6.1"/>
    <m/>
    <n v="-6.1"/>
    <x v="21"/>
    <x v="0"/>
    <n v="1"/>
  </r>
  <r>
    <s v="Materiales y Suministros"/>
    <s v="Consumible Maquinaria y Equipos"/>
    <x v="196"/>
    <s v="CELDA TERMOELECTRICA REF. TEC1-12706 - MARCA PELTIER"/>
    <n v="1"/>
    <m/>
    <n v="-1"/>
    <x v="21"/>
    <x v="0"/>
    <n v="1"/>
  </r>
  <r>
    <s v="Materiales y Suministros"/>
    <s v="Materiales y Suministros"/>
    <x v="430"/>
    <s v="CINTA ELECTRICA AISLAMIENTO 18MM X 18M - COLOR VERDE"/>
    <n v="1"/>
    <m/>
    <n v="-1"/>
    <x v="21"/>
    <x v="0"/>
    <n v="1"/>
  </r>
  <r>
    <s v="Materiales y Suministros"/>
    <s v="Consumible Maquinaria y Equipos"/>
    <x v="197"/>
    <s v="COLLET 1/4 DWE4887-B3 N383609"/>
    <n v="4"/>
    <m/>
    <n v="-4"/>
    <x v="21"/>
    <x v="0"/>
    <n v="1"/>
  </r>
  <r>
    <s v="Materiales y Suministros"/>
    <s v="Consumible Maquinaria y Equipos"/>
    <x v="3083"/>
    <s v="CONECTOR INOX TEE 1&quot; OD X OD SWAGELOK"/>
    <n v="1"/>
    <n v="1"/>
    <n v="0"/>
    <x v="21"/>
    <x v="0"/>
    <n v="0"/>
  </r>
  <r>
    <s v="Materiales y Suministros"/>
    <s v="Consumible Maquinaria y Equipos"/>
    <x v="206"/>
    <s v="CONECTOR PARA CABLE 1/0, 2/0 Y 3/0 (MACHO-HEMBRA) Ref.: 9425-1200 TWC"/>
    <n v="2"/>
    <m/>
    <n v="-2"/>
    <x v="21"/>
    <x v="0"/>
    <n v="1"/>
  </r>
  <r>
    <s v="Materiales y Suministros"/>
    <s v="Consumible Maquinaria y Equipos"/>
    <x v="207"/>
    <s v="CONTACTOR AUXILIAR, 4NA 24VDC Ref.: 3RH1140-2BB40 SIEMENS"/>
    <n v="1"/>
    <m/>
    <n v="-1"/>
    <x v="21"/>
    <x v="0"/>
    <n v="1"/>
  </r>
  <r>
    <s v="Materiales y Suministros"/>
    <s v="Consumible Maquinaria y Equipos"/>
    <x v="211"/>
    <s v="CURVA/CODO TUBO EMT Ø 2&quot;"/>
    <n v="1"/>
    <m/>
    <n v="-1"/>
    <x v="21"/>
    <x v="0"/>
    <n v="1"/>
  </r>
  <r>
    <s v="Materiales y Suministros"/>
    <s v="Materiales y Suministros"/>
    <x v="440"/>
    <s v="ESCOBA MUNICIPIO DE PAJA REF. P 1.20"/>
    <n v="5"/>
    <m/>
    <n v="-5"/>
    <x v="21"/>
    <x v="0"/>
    <n v="1"/>
  </r>
  <r>
    <s v="Materiales y Suministros"/>
    <s v="Consumible Pulidoras,Taladros y Atornilladoras"/>
    <x v="310"/>
    <s v="ESCOBILLA PARA PULIDORA 4 1/2&quot; REF. 6140 MILWAUKE"/>
    <n v="2"/>
    <m/>
    <n v="-2"/>
    <x v="21"/>
    <x v="0"/>
    <n v="1"/>
  </r>
  <r>
    <s v="Materiales y Suministros"/>
    <s v="Consumible Pulidoras,Taladros y Atornilladoras"/>
    <x v="317"/>
    <s v="ESCOBILLA PARA TALADRO MAGNETICO MILWAKEE"/>
    <n v="2"/>
    <m/>
    <n v="-2"/>
    <x v="21"/>
    <x v="0"/>
    <n v="1"/>
  </r>
  <r>
    <s v="Materiales y Suministros"/>
    <s v="Etiqueta"/>
    <x v="373"/>
    <s v="ETIQUETA PARA PRODUCTOS QUIMICOS - ACEITE USADO - 15 CMS X 10 CMS"/>
    <n v="4"/>
    <m/>
    <n v="-4"/>
    <x v="21"/>
    <x v="0"/>
    <n v="1"/>
  </r>
  <r>
    <s v="Materiales y Suministros"/>
    <s v="Etiqueta"/>
    <x v="375"/>
    <s v="ETIQUETA PARA PRODUCTOS QUIMICOS - AGUA"/>
    <n v="13"/>
    <m/>
    <n v="-13"/>
    <x v="21"/>
    <x v="0"/>
    <n v="1"/>
  </r>
  <r>
    <s v="Materiales y Suministros"/>
    <s v="Etiqueta"/>
    <x v="376"/>
    <s v="ETIQUETA PARA PRODUCTOS QUIMICOS - CATALIZADOR SIKA PERMACOR 82HS"/>
    <n v="5"/>
    <m/>
    <n v="-5"/>
    <x v="21"/>
    <x v="0"/>
    <n v="1"/>
  </r>
  <r>
    <s v="Materiales y Suministros"/>
    <s v="Etiqueta"/>
    <x v="377"/>
    <s v="ETIQUETA PARA PRODUCTOS QUIMICOS - CUT OIL PI - 15 CMS X 10 CMS"/>
    <n v="6"/>
    <m/>
    <n v="-6"/>
    <x v="21"/>
    <x v="0"/>
    <n v="1"/>
  </r>
  <r>
    <s v="Materiales y Suministros"/>
    <s v="Etiqueta"/>
    <x v="378"/>
    <s v="ETIQUETA PARA PRODUCTOS QUIMICOS - GASOLINA"/>
    <n v="8"/>
    <m/>
    <n v="-8"/>
    <x v="21"/>
    <x v="0"/>
    <n v="1"/>
  </r>
  <r>
    <s v="Materiales y Suministros"/>
    <s v="Etiqueta"/>
    <x v="380"/>
    <s v="ETIQUETA PARA PRODUCTOS QUIMICOS - PI3"/>
    <n v="10"/>
    <m/>
    <n v="-10"/>
    <x v="21"/>
    <x v="0"/>
    <n v="1"/>
  </r>
  <r>
    <s v="Materiales y Suministros"/>
    <s v="Etiqueta"/>
    <x v="381"/>
    <s v="ETIQUETA PARA PRODUCTOS QUIMICOS - PRIMER ANTICORROSIVO VERDE OLIVA"/>
    <n v="6"/>
    <m/>
    <n v="-6"/>
    <x v="21"/>
    <x v="0"/>
    <n v="1"/>
  </r>
  <r>
    <s v="Materiales y Suministros"/>
    <s v="Consumible Laser"/>
    <x v="164"/>
    <s v="FILTRO DE VACIO VAF-PK-6 - LASER FESTO"/>
    <n v="2"/>
    <m/>
    <n v="-2"/>
    <x v="21"/>
    <x v="0"/>
    <n v="1"/>
  </r>
  <r>
    <s v="Materiales y Suministros"/>
    <s v="Consumible Laser"/>
    <x v="165"/>
    <s v="FRICTION BEARAING 10 X 1 X 12 GLY FLANGE REF. 121196 Ref.: 308001030010003 Genérico"/>
    <n v="2"/>
    <m/>
    <n v="-2"/>
    <x v="21"/>
    <x v="0"/>
    <n v="1"/>
  </r>
  <r>
    <s v="Materiales y Suministros"/>
    <s v="Consumible Maquinaria y Equipos"/>
    <x v="239"/>
    <s v="FUSIBLE LEADWELL A60L-0001-0290/LM10 - INV 4839"/>
    <n v="2"/>
    <m/>
    <n v="-2"/>
    <x v="21"/>
    <x v="0"/>
    <n v="1"/>
  </r>
  <r>
    <s v="Materiales y Suministros"/>
    <s v="Materiales y Suministros"/>
    <x v="457"/>
    <s v="GEL ANTIBACTERIAL CON 70% DE ALCOHOL"/>
    <n v="9"/>
    <m/>
    <n v="-9"/>
    <x v="21"/>
    <x v="0"/>
    <n v="1"/>
  </r>
  <r>
    <s v="Materiales y Suministros"/>
    <s v="Aceites - Lubricantes y Grasas"/>
    <x v="3102"/>
    <s v="GRASA PRO 200 X 35 LIBRAS"/>
    <n v="26"/>
    <m/>
    <n v="-26"/>
    <x v="21"/>
    <x v="0"/>
    <n v="1"/>
  </r>
  <r>
    <s v="Materiales y Suministros"/>
    <s v="Consumible Pulidoras,Taladros y Atornilladoras"/>
    <x v="327"/>
    <s v="INDUCIDO PARA TALADRO PERCUTOR DEWALT 25113"/>
    <n v="1"/>
    <m/>
    <n v="-1"/>
    <x v="21"/>
    <x v="0"/>
    <n v="1"/>
  </r>
  <r>
    <s v="Materiales y Suministros"/>
    <s v="Consumible Maquinaria y Equipos"/>
    <x v="241"/>
    <s v="INSERTO ROSCADO ISCAR 16IRMAG-60-IC908"/>
    <n v="5"/>
    <n v="5"/>
    <n v="0"/>
    <x v="21"/>
    <x v="0"/>
    <n v="0"/>
  </r>
  <r>
    <s v="Materiales y Suministros"/>
    <s v="Consumible Maquinaria y Equipos"/>
    <x v="243"/>
    <s v="INSERTO ROSCADO ISCAR CNMG120408-GNIC907"/>
    <n v="10"/>
    <n v="10"/>
    <n v="0"/>
    <x v="21"/>
    <x v="0"/>
    <n v="0"/>
  </r>
  <r>
    <s v="Materiales y Suministros"/>
    <s v="Consumible Maquinaria y Equipos"/>
    <x v="244"/>
    <s v="INSERTO ROSCADO TRAPEZIAL ISCAR 22IL4TRIC908"/>
    <n v="3"/>
    <n v="3"/>
    <n v="0"/>
    <x v="21"/>
    <x v="0"/>
    <n v="0"/>
  </r>
  <r>
    <s v="Materiales y Suministros"/>
    <s v="Consumible Pulidoras,Taladros y Atornilladoras"/>
    <x v="331"/>
    <s v="INTERRUPTOR PARA TALADRO BOSH 3/8&quot; Ref.: 160720034E-000 Genérico"/>
    <n v="3"/>
    <m/>
    <n v="-3"/>
    <x v="21"/>
    <x v="0"/>
    <n v="1"/>
  </r>
  <r>
    <s v="Materiales y Suministros"/>
    <s v="Consumible Pulidoras,Taladros y Atornilladoras"/>
    <x v="334"/>
    <s v="INTERRUPTOR PARA TALADRO PERCUTOR DW Ref.: REF.D25133-B3 Genérico"/>
    <n v="2"/>
    <m/>
    <n v="-2"/>
    <x v="21"/>
    <x v="0"/>
    <n v="1"/>
  </r>
  <r>
    <s v="Materiales y Suministros"/>
    <s v="Materiales y Suministros"/>
    <x v="479"/>
    <s v="LIQUIDO PARA FRENOS X 900 CM3"/>
    <n v="1"/>
    <m/>
    <n v="-1"/>
    <x v="21"/>
    <x v="0"/>
    <n v="1"/>
  </r>
  <r>
    <s v="Materiales y Suministros"/>
    <s v="Consumible Laser"/>
    <x v="171"/>
    <s v="NOZZLE D2,3 VERCHROMT 352285 - LASER"/>
    <n v="12"/>
    <n v="12"/>
    <n v="0"/>
    <x v="21"/>
    <x v="0"/>
    <n v="0"/>
  </r>
  <r>
    <s v="Materiales y Suministros"/>
    <s v="Consumible Laser"/>
    <x v="172"/>
    <s v="NOZZLE EAA D0.8 REF. 1324858 - LASER Ref.: 308001030590039 Genérico"/>
    <n v="29"/>
    <n v="29"/>
    <n v="0"/>
    <x v="21"/>
    <x v="0"/>
    <n v="0"/>
  </r>
  <r>
    <s v="Materiales y Suministros"/>
    <s v="Consumible Maquinaria y Equipos"/>
    <x v="250"/>
    <s v="ORING Ø EXT. 10 MM X 3 MM"/>
    <n v="2"/>
    <m/>
    <n v="-2"/>
    <x v="21"/>
    <x v="0"/>
    <n v="1"/>
  </r>
  <r>
    <s v="Materiales y Suministros"/>
    <s v="Consumible Pulidoras,Taladros y Atornilladoras"/>
    <x v="349"/>
    <s v="PASACABLE SUPERIOR PARA PULIDORA 25477 Ref.: N138812 Genérico"/>
    <n v="3"/>
    <m/>
    <n v="-3"/>
    <x v="21"/>
    <x v="0"/>
    <n v="1"/>
  </r>
  <r>
    <s v="Materiales y Suministros"/>
    <s v="Consumible Pulidoras,Taladros y Atornilladoras"/>
    <x v="350"/>
    <s v="PILOTO BROCA ANULAR 5/8 A 2 3/8&quot; X 1&quot; - MARCA HOUGEN Ref.: HO-10527 Genérico"/>
    <n v="2"/>
    <m/>
    <n v="-2"/>
    <x v="21"/>
    <x v="0"/>
    <n v="1"/>
  </r>
  <r>
    <s v="Materiales y Suministros"/>
    <s v="Consumible Maquinaria y Equipos"/>
    <x v="251"/>
    <s v="PLACA DE APOYO BARRA ALESADO S32S-MWLNL08 Ref.: SMW-432 Genérico"/>
    <n v="2"/>
    <m/>
    <n v="-2"/>
    <x v="21"/>
    <x v="0"/>
    <n v="1"/>
  </r>
  <r>
    <s v="Materiales y Suministros"/>
    <s v="Materiales y Suministros"/>
    <x v="498"/>
    <s v="PLACA INSTITUCIONAL 2 EN ACERO INOX CAL. 24 -  26 CM X 6.5 CM"/>
    <n v="5"/>
    <m/>
    <n v="-5"/>
    <x v="21"/>
    <x v="0"/>
    <n v="1"/>
  </r>
  <r>
    <s v="Materiales y Suministros"/>
    <s v="Materiales y Suministros"/>
    <x v="499"/>
    <s v="PLACA INSTITUCIONAL 3 EN ACERO INOX CAL. 24 -  26 CM X 10 CM"/>
    <n v="5"/>
    <m/>
    <n v="-5"/>
    <x v="21"/>
    <x v="0"/>
    <n v="1"/>
  </r>
  <r>
    <s v="Materiales y Suministros"/>
    <s v="Materiales y Suministros"/>
    <x v="500"/>
    <s v="PLACA INSTITUCIONAL EN ACERO INOX CAL. 24 - 14.2 CMS X 3.7 CMS"/>
    <n v="34"/>
    <m/>
    <n v="-34"/>
    <x v="21"/>
    <x v="0"/>
    <n v="1"/>
  </r>
  <r>
    <s v="Materiales y Suministros"/>
    <s v="Consumible Maquinaria y Equipos"/>
    <x v="256"/>
    <s v="RELEVO 11 PINES VCP 24VDC CON BASE Ref.: VRPL11-24VDC VCP"/>
    <n v="3"/>
    <m/>
    <n v="-3"/>
    <x v="21"/>
    <x v="0"/>
    <n v="1"/>
  </r>
  <r>
    <s v="Materiales y Suministros"/>
    <s v="Consumible Maquinaria y Equipos"/>
    <x v="257"/>
    <s v="RODAMIENTO 22206E -SKF"/>
    <n v="1"/>
    <m/>
    <n v="-1"/>
    <x v="21"/>
    <x v="0"/>
    <n v="1"/>
  </r>
  <r>
    <s v="Materiales y Suministros"/>
    <s v="Consumible Maquinaria y Equipos"/>
    <x v="3130"/>
    <s v="RODAMIENTO 609 ZZ"/>
    <n v="1"/>
    <m/>
    <n v="-1"/>
    <x v="21"/>
    <x v="0"/>
    <n v="1"/>
  </r>
  <r>
    <s v="Materiales y Suministros"/>
    <s v="Consumible Maquinaria y Equipos"/>
    <x v="261"/>
    <s v="RUEDA DEL VENTILADOR AXIAL Ø 220"/>
    <n v="1"/>
    <n v="1"/>
    <n v="0"/>
    <x v="21"/>
    <x v="0"/>
    <n v="0"/>
  </r>
  <r>
    <s v="Materiales y Suministros"/>
    <s v="Consumible Pulidoras,Taladros y Atornilladoras"/>
    <x v="362"/>
    <s v="SEGURO CABLE PARA PULIDORA 28476 Ref.: 608780-00 Genérico"/>
    <n v="3"/>
    <m/>
    <n v="-3"/>
    <x v="21"/>
    <x v="0"/>
    <n v="1"/>
  </r>
  <r>
    <s v="Materiales y Suministros"/>
    <s v="Consumible Maquinaria y Equipos"/>
    <x v="263"/>
    <s v="SELLO 2S4078"/>
    <n v="11"/>
    <m/>
    <n v="-11"/>
    <x v="21"/>
    <x v="0"/>
    <n v="1"/>
  </r>
  <r>
    <s v="Materiales y Suministros"/>
    <s v="Consumible Maquinaria y Equipos"/>
    <x v="273"/>
    <s v="TOCHO EN FUNDICION Ø 4 1/2&quot; X 3&quot;"/>
    <n v="1"/>
    <m/>
    <n v="-1"/>
    <x v="21"/>
    <x v="0"/>
    <n v="1"/>
  </r>
  <r>
    <s v="Materiales y Suministros"/>
    <s v="Consumible Maquinaria y Equipos"/>
    <x v="274"/>
    <s v="TORNILLO BARRA ROSCADO INTERNO ISCAR SIL13 M16"/>
    <n v="5"/>
    <m/>
    <n v="-5"/>
    <x v="21"/>
    <x v="0"/>
    <n v="1"/>
  </r>
  <r>
    <s v="Materiales y Suministros"/>
    <s v="Consumible Maquinaria y Equipos"/>
    <x v="277"/>
    <s v="TORNILLO BRIDA BARRA ALESADO S32S-MWLNL08 Ref.: CS7-6030 Genérico"/>
    <n v="5"/>
    <m/>
    <n v="-5"/>
    <x v="21"/>
    <x v="0"/>
    <n v="1"/>
  </r>
  <r>
    <s v="Materiales y Suministros"/>
    <s v="Materiales y Suministros"/>
    <x v="522"/>
    <s v="UNION EN PVC PARA AGUA Ø  1 1/4&quot;"/>
    <n v="6"/>
    <m/>
    <n v="-6"/>
    <x v="21"/>
    <x v="0"/>
    <n v="1"/>
  </r>
  <r>
    <s v="Motores y Motorreductores"/>
    <s v="Accesorios de Motores"/>
    <x v="580"/>
    <s v="BRIDA B5 REF. FF-215"/>
    <n v="1"/>
    <m/>
    <n v="-1"/>
    <x v="21"/>
    <x v="0"/>
    <n v="1"/>
  </r>
  <r>
    <s v="Motores y Motorreductores"/>
    <s v="Accesorios de Motores"/>
    <x v="583"/>
    <s v="CAJA REDUCTORA R77A PARA ACOPLAR A MOTOR DRS160M4 15 HP"/>
    <n v="1"/>
    <n v="1"/>
    <n v="0"/>
    <x v="21"/>
    <x v="0"/>
    <n v="0"/>
  </r>
  <r>
    <s v="Motores y Motorreductores"/>
    <s v="Accesorios de Motores"/>
    <x v="581"/>
    <s v="CAPERUSA  VENTILADOR DR112 / 132 BE/LN"/>
    <n v="1"/>
    <m/>
    <n v="-1"/>
    <x v="21"/>
    <x v="0"/>
    <n v="1"/>
  </r>
  <r>
    <s v="Motores y Motorreductores"/>
    <s v="Accesorios de Motores"/>
    <x v="587"/>
    <s v="ESTRELLA DE ARRASTRE BE5 - 11"/>
    <n v="1"/>
    <m/>
    <n v="-1"/>
    <x v="21"/>
    <x v="0"/>
    <n v="1"/>
  </r>
  <r>
    <s v="Motores y Motorreductores"/>
    <s v="Accesorios de Motores"/>
    <x v="588"/>
    <s v="FRENO BE11A/110NM/460AC"/>
    <n v="1"/>
    <m/>
    <n v="-1"/>
    <x v="21"/>
    <x v="0"/>
    <n v="1"/>
  </r>
  <r>
    <s v="Motores y Motorreductores"/>
    <s v="Accesorios de Motores"/>
    <x v="589"/>
    <s v="JUNTA FRENO BE11A"/>
    <n v="1"/>
    <m/>
    <n v="-1"/>
    <x v="21"/>
    <x v="0"/>
    <n v="1"/>
  </r>
  <r>
    <s v="Motores y Motorreductores"/>
    <s v="Motores"/>
    <x v="594"/>
    <s v="MOTOR 1 HP 1200 RPM 090L IMB 3 SIEMENS"/>
    <n v="1"/>
    <n v="1"/>
    <n v="0"/>
    <x v="21"/>
    <x v="0"/>
    <n v="0"/>
  </r>
  <r>
    <s v="Motores y Motorreductores"/>
    <s v="Motores"/>
    <x v="596"/>
    <s v="MOTOR 1 HP 3600 RPM CON BRIDA IE2 SIEMENS"/>
    <n v="1"/>
    <m/>
    <n v="-1"/>
    <x v="21"/>
    <x v="0"/>
    <n v="1"/>
  </r>
  <r>
    <s v="Motores y Motorreductores"/>
    <s v="Motores"/>
    <x v="604"/>
    <s v="MOTOR 2 HP 1200 RPM TAMAÑO 90LB IE2"/>
    <n v="2"/>
    <n v="2"/>
    <n v="0"/>
    <x v="21"/>
    <x v="0"/>
    <n v="0"/>
  </r>
  <r>
    <s v="Motores y Motorreductores"/>
    <s v="Motores"/>
    <x v="3145"/>
    <s v="MOTOR 5 HP 1758 RPM PARA ACOPLAR A CAJA REDUCTORA R67 F.S 1.5 SEW REF: DRN100L4/FG Ref.: DRN100L4/FG SEW"/>
    <n v="1"/>
    <m/>
    <n v="-1"/>
    <x v="21"/>
    <x v="0"/>
    <n v="1"/>
  </r>
  <r>
    <s v="Motores y Motorreductores"/>
    <s v="Motorreductores"/>
    <x v="619"/>
    <s v="MOTORREDUCTOR 1 HP 17 RPM R77 DRS80S4 F.S 1.9"/>
    <n v="2"/>
    <n v="2"/>
    <n v="0"/>
    <x v="21"/>
    <x v="0"/>
    <n v="0"/>
  </r>
  <r>
    <s v="Motores y Motorreductores"/>
    <s v="Motorreductores"/>
    <x v="591"/>
    <s v="MOTORREDUCTOR 1.5 HP 103 RPM GFA37 F.S 1.6 ACORN"/>
    <n v="1"/>
    <m/>
    <n v="-1"/>
    <x v="21"/>
    <x v="0"/>
    <n v="1"/>
  </r>
  <r>
    <s v="Motores y Motorreductores"/>
    <s v="Motorreductores"/>
    <x v="618"/>
    <s v="MOTORREDUCTOR 1.5 HP 29 RPM SK1SI75 IEC 90 S4, CON BRAZO DE TORQUE EJE HUECO NORD"/>
    <n v="1"/>
    <n v="1"/>
    <n v="0"/>
    <x v="21"/>
    <x v="0"/>
    <n v="0"/>
  </r>
  <r>
    <s v="Motores y Motorreductores"/>
    <s v="Motorreductores"/>
    <x v="617"/>
    <s v="MOTORREDUCTOR 15 HP 101 RPM R87 DRS160M4"/>
    <n v="1"/>
    <n v="1"/>
    <n v="0"/>
    <x v="21"/>
    <x v="0"/>
    <n v="0"/>
  </r>
  <r>
    <s v="Motores y Motorreductores"/>
    <s v="Motorreductores"/>
    <x v="602"/>
    <s v="MOTORREDUCTOR 2 HP 50 RPM FA47 DRS90M4 F.S 1.38"/>
    <n v="2"/>
    <n v="2"/>
    <n v="0"/>
    <x v="21"/>
    <x v="0"/>
    <n v="0"/>
  </r>
  <r>
    <s v="Motores y Motorreductores"/>
    <s v="Motorreductores"/>
    <x v="622"/>
    <s v="MOTORREDUCTOR 3 HP 49 RPM SA67 DV100M4 CON BRAZO DE TORQUE NORD"/>
    <n v="1"/>
    <n v="1"/>
    <n v="0"/>
    <x v="21"/>
    <x v="0"/>
    <n v="0"/>
  </r>
  <r>
    <s v="Motores y Motorreductores"/>
    <s v="Motorreductores"/>
    <x v="609"/>
    <s v="MOTORREDUCTOR 4 HP 187 RPM FA47 DRS100M4 F.S 2.16"/>
    <n v="2"/>
    <n v="2"/>
    <n v="0"/>
    <x v="21"/>
    <x v="0"/>
    <n v="0"/>
  </r>
  <r>
    <s v="Motores y Motorreductores"/>
    <s v="Motorreductores"/>
    <x v="620"/>
    <s v="MOTORREDUCTOR SINFIN CORONA 2 HP 8.06 RPM TACMETAL TF-120  FRENO"/>
    <n v="1"/>
    <n v="1"/>
    <n v="0"/>
    <x v="21"/>
    <x v="0"/>
    <n v="0"/>
  </r>
  <r>
    <s v="Motores y Motorreductores"/>
    <s v="Accesorios de Motores"/>
    <x v="626"/>
    <s v="RETENEDOR WA4560 BA-SD85 X 140 X 12/10 NBR"/>
    <n v="1"/>
    <m/>
    <n v="-1"/>
    <x v="21"/>
    <x v="0"/>
    <n v="1"/>
  </r>
  <r>
    <s v="Motores y Motorreductores"/>
    <s v="Accesorios de Motores"/>
    <x v="627"/>
    <s v="ROTOR DRS132M4 BE/RS RZ22"/>
    <n v="1"/>
    <m/>
    <n v="-1"/>
    <x v="21"/>
    <x v="0"/>
    <n v="1"/>
  </r>
  <r>
    <s v="Motores y Motorreductores"/>
    <s v="Accesorios de Motores"/>
    <x v="628"/>
    <s v="TAPA FRENO DR112"/>
    <n v="1"/>
    <m/>
    <n v="-1"/>
    <x v="21"/>
    <x v="0"/>
    <n v="1"/>
  </r>
  <r>
    <s v="Neumático"/>
    <s v="Neumática Diversos"/>
    <x v="959"/>
    <s v="ACTUADOR NEUMATICO ROTATIVO Ref.: DFPB-65090-F05 Genérico"/>
    <n v="1"/>
    <m/>
    <n v="-1"/>
    <x v="21"/>
    <x v="0"/>
    <n v="1"/>
  </r>
  <r>
    <s v="Neumático"/>
    <s v="Mangueras Neumáticas"/>
    <x v="988"/>
    <s v="MANGUERA EN CAUCHO LONA Ø 1&quot; PARA RADIADOR"/>
    <n v="0.3"/>
    <m/>
    <n v="-0.3"/>
    <x v="21"/>
    <x v="0"/>
    <n v="1"/>
  </r>
  <r>
    <s v="Neumático"/>
    <s v="Mangueras Neumáticas"/>
    <x v="994"/>
    <s v="MANGUERA PLASTICA FLEXIBLE Ø 2 1/2&quot;"/>
    <n v="0.6"/>
    <m/>
    <n v="-0.6"/>
    <x v="21"/>
    <x v="0"/>
    <n v="1"/>
  </r>
  <r>
    <s v="Neumático"/>
    <s v="Neumática Diversos"/>
    <x v="2248"/>
    <s v="MANIFOLD PARA 3 ELECTROVALVULAS 1/4&quot;"/>
    <n v="1"/>
    <m/>
    <n v="-1"/>
    <x v="21"/>
    <x v="0"/>
    <n v="1"/>
  </r>
  <r>
    <s v="Neumático"/>
    <s v="Neumática Diversos"/>
    <x v="1022"/>
    <s v="SUB - PLACA 2 ESTACIONES CVX X 3/8&quot; NPT"/>
    <n v="8"/>
    <m/>
    <n v="-8"/>
    <x v="21"/>
    <x v="0"/>
    <n v="1"/>
  </r>
  <r>
    <s v="Perfilería"/>
    <s v="Angulo Aluminio"/>
    <x v="3189"/>
    <s v="ANGULO ALUMINIO 1 1/4 X 1/8"/>
    <n v="1.56"/>
    <m/>
    <n v="-1.56"/>
    <x v="21"/>
    <x v="0"/>
    <n v="1"/>
  </r>
  <r>
    <s v="Perfilería"/>
    <s v="Angulo Aluminio"/>
    <x v="3190"/>
    <s v="ANGULO ALUMINIO 2 X 1/4"/>
    <n v="1"/>
    <m/>
    <n v="-1"/>
    <x v="21"/>
    <x v="0"/>
    <n v="1"/>
  </r>
  <r>
    <s v="Perfilería"/>
    <s v="Angulo Aluminio"/>
    <x v="3191"/>
    <s v="ANGULO ALUMINIO 2 X 3/16"/>
    <n v="0.78"/>
    <m/>
    <n v="-0.78"/>
    <x v="21"/>
    <x v="0"/>
    <n v="1"/>
  </r>
  <r>
    <s v="Perfilería"/>
    <s v="Angulo HR"/>
    <x v="2424"/>
    <s v="ANGULO HR 5 X 1/2"/>
    <n v="12.95"/>
    <m/>
    <n v="-12.95"/>
    <x v="21"/>
    <x v="0"/>
    <n v="1"/>
  </r>
  <r>
    <s v="Perfilería"/>
    <s v="Eje Inoxidable 304"/>
    <x v="3200"/>
    <s v="EJE INOX 316 Ø 6&quot; ( 152.40 MM )"/>
    <n v="0.99"/>
    <m/>
    <n v="-0.99"/>
    <x v="21"/>
    <x v="0"/>
    <n v="1"/>
  </r>
  <r>
    <s v="Perfilería"/>
    <s v="Ejes 1045"/>
    <x v="3202"/>
    <s v="EJE SAE 1045 Ø 150 MM"/>
    <n v="0.11"/>
    <m/>
    <n v="-0.11"/>
    <x v="21"/>
    <x v="0"/>
    <n v="1"/>
  </r>
  <r>
    <s v="Perfilería"/>
    <s v="Perfilería Diversos"/>
    <x v="3209"/>
    <s v="PALANQUILLA 1045 1 1/2&quot; ( 38.10 MM )"/>
    <n v="1.01"/>
    <m/>
    <n v="-1.01"/>
    <x v="21"/>
    <x v="0"/>
    <n v="1"/>
  </r>
  <r>
    <s v="Perfilería"/>
    <s v="Perfilería Diversos"/>
    <x v="3211"/>
    <s v="PALANQUILLA 1045 1&quot; ( 25.4 MM )"/>
    <n v="6.84"/>
    <m/>
    <n v="-6.84"/>
    <x v="21"/>
    <x v="0"/>
    <n v="1"/>
  </r>
  <r>
    <s v="Perfilería"/>
    <s v="Perfiles ACESCO"/>
    <x v="100"/>
    <s v="PERFIL ACESCO 305 MM X 80 MM CAL. 3 MM"/>
    <n v="6"/>
    <m/>
    <n v="-6"/>
    <x v="21"/>
    <x v="0"/>
    <n v="1"/>
  </r>
  <r>
    <s v="Perfilería"/>
    <s v="Perfiles ACESCO"/>
    <x v="1817"/>
    <s v="PERFIL ACESCO HR 120 MM X 60 MM CAL. 14  - 2 MM"/>
    <n v="6"/>
    <m/>
    <n v="-6"/>
    <x v="21"/>
    <x v="0"/>
    <n v="1"/>
  </r>
  <r>
    <s v="Perfilería"/>
    <s v="Perfiles ACESCO"/>
    <x v="98"/>
    <s v="PERFIL ACESCO HR EN C - 203 MM X 67 MM CAL. 3 MM"/>
    <n v="27.63"/>
    <m/>
    <n v="-27.63"/>
    <x v="21"/>
    <x v="0"/>
    <n v="1"/>
  </r>
  <r>
    <s v="Perfilería"/>
    <s v="Perfiles ACESCO"/>
    <x v="99"/>
    <s v="PERFIL ACESCO HR EN C - 220 MM X 80 MM CAL. 12 - 2.5 MM"/>
    <n v="4.2300000000000004"/>
    <m/>
    <n v="-4.2300000000000004"/>
    <x v="21"/>
    <x v="0"/>
    <n v="1"/>
  </r>
  <r>
    <s v="Perfilería"/>
    <s v="Perfiles HEA"/>
    <x v="103"/>
    <s v="PERFIL HEA 450"/>
    <n v="5.2"/>
    <m/>
    <n v="-5.2"/>
    <x v="21"/>
    <x v="0"/>
    <n v="1"/>
  </r>
  <r>
    <s v="Perfilería"/>
    <s v="Perfilería Diversos"/>
    <x v="132"/>
    <s v="PERFIL UPN 160"/>
    <n v="3.58"/>
    <m/>
    <n v="-3.58"/>
    <x v="21"/>
    <x v="0"/>
    <n v="1"/>
  </r>
  <r>
    <s v="Perfilería"/>
    <s v="Platina HR"/>
    <x v="3216"/>
    <s v="PLATINA 1016 2 1/2  X 1/4 CALIBRADA"/>
    <n v="9.99"/>
    <m/>
    <n v="-9.99"/>
    <x v="21"/>
    <x v="0"/>
    <n v="1"/>
  </r>
  <r>
    <s v="Perfilería"/>
    <s v="Platina HR"/>
    <x v="3218"/>
    <s v="PLATINA 5160 2 X 3/8"/>
    <n v="0.6"/>
    <m/>
    <n v="-0.6"/>
    <x v="21"/>
    <x v="0"/>
    <n v="1"/>
  </r>
  <r>
    <s v="Perfilería"/>
    <s v="Platina Aluminio"/>
    <x v="3220"/>
    <s v="PLATINA ALUMINIO 1 1/2 X 1/8"/>
    <n v="9.24"/>
    <m/>
    <n v="-9.24"/>
    <x v="21"/>
    <x v="0"/>
    <n v="1"/>
  </r>
  <r>
    <s v="Perfilería"/>
    <s v="Platina Aluminio"/>
    <x v="3221"/>
    <s v="PLATINA ALUMINIO 1 1/4 X 1/8"/>
    <n v="22.25"/>
    <m/>
    <n v="-22.25"/>
    <x v="21"/>
    <x v="0"/>
    <n v="1"/>
  </r>
  <r>
    <s v="Perfilería"/>
    <s v="Platina HR"/>
    <x v="1066"/>
    <s v="PLATINA HR 4 X 1/4"/>
    <n v="9.0299999999999994"/>
    <m/>
    <n v="-9.0299999999999994"/>
    <x v="21"/>
    <x v="0"/>
    <n v="1"/>
  </r>
  <r>
    <s v="Perfilería"/>
    <s v="Platina HR"/>
    <x v="3230"/>
    <s v="PLATINA HR 4 X 3/16"/>
    <n v="1"/>
    <m/>
    <n v="-1"/>
    <x v="21"/>
    <x v="0"/>
    <n v="1"/>
  </r>
  <r>
    <s v="Perfilería"/>
    <s v="Varilla Lisa"/>
    <x v="3235"/>
    <s v="VARILLA ALUMINIO Ø 12 MM (1/2)"/>
    <n v="6.44"/>
    <m/>
    <n v="-6.44"/>
    <x v="21"/>
    <x v="0"/>
    <n v="1"/>
  </r>
  <r>
    <s v="Perfilería"/>
    <s v="Varilla Lisa"/>
    <x v="3238"/>
    <s v="VARILLA REDONDA LISA Ø 1 1/4&quot;"/>
    <n v="1.55"/>
    <m/>
    <n v="-1.55"/>
    <x v="21"/>
    <x v="0"/>
    <n v="1"/>
  </r>
  <r>
    <s v="Perfilería"/>
    <s v="Varilla Lisa"/>
    <x v="3239"/>
    <s v="VARILLA REDONDA LISA Ø 7/8&quot;"/>
    <n v="5.3"/>
    <m/>
    <n v="-5.3"/>
    <x v="21"/>
    <x v="0"/>
    <n v="1"/>
  </r>
  <r>
    <s v="Pintura"/>
    <s v="Pintura Esmalte"/>
    <x v="2008"/>
    <s v="PINTURA ESMALTE ACRILICO DTM - TEMPERATURA 150ª GRIS TELE 4 (RAL 7047)"/>
    <n v="2"/>
    <m/>
    <n v="-2"/>
    <x v="21"/>
    <x v="0"/>
    <n v="1"/>
  </r>
  <r>
    <s v="Rodamientos"/>
    <s v="Rodamientos Diversos"/>
    <x v="3248"/>
    <s v="ACOPLE RAPIDO 1/2&quot; CON FITTING MACHO DE 1/2&quot;"/>
    <n v="2"/>
    <m/>
    <n v="-2"/>
    <x v="21"/>
    <x v="0"/>
    <n v="1"/>
  </r>
  <r>
    <s v="Rodamientos"/>
    <s v="Anillos Guía"/>
    <x v="632"/>
    <s v="ANILLO GUIA FRB 10/150"/>
    <n v="4"/>
    <m/>
    <n v="-4"/>
    <x v="21"/>
    <x v="0"/>
    <n v="1"/>
  </r>
  <r>
    <s v="Rodamientos"/>
    <s v="Anillos Guía"/>
    <x v="824"/>
    <s v="ANILLO GUIA FRB 14/160 SKF"/>
    <n v="4"/>
    <n v="4"/>
    <n v="0"/>
    <x v="21"/>
    <x v="0"/>
    <n v="0"/>
  </r>
  <r>
    <s v="Rodamientos"/>
    <s v="Anillos Guía"/>
    <x v="631"/>
    <s v="ANILLO GUIA FRB 9.5/100 -"/>
    <n v="4"/>
    <m/>
    <n v="-4"/>
    <x v="21"/>
    <x v="0"/>
    <n v="1"/>
  </r>
  <r>
    <s v="Rodamientos"/>
    <s v="Arandela de Retención"/>
    <x v="634"/>
    <s v="ARANDELA RETENCION MB 15"/>
    <n v="1"/>
    <m/>
    <n v="-1"/>
    <x v="21"/>
    <x v="0"/>
    <n v="1"/>
  </r>
  <r>
    <s v="Rodamientos"/>
    <s v="Carcaza"/>
    <x v="639"/>
    <s v="CARCAZA CHUMACERA SNH 510 - SKF"/>
    <n v="2"/>
    <n v="2"/>
    <n v="0"/>
    <x v="21"/>
    <x v="0"/>
    <n v="0"/>
  </r>
  <r>
    <s v="Rodamientos"/>
    <s v="Carcaza"/>
    <x v="643"/>
    <s v="CARCAZA CHUMACERA SNH 515"/>
    <n v="2"/>
    <n v="2"/>
    <n v="0"/>
    <x v="21"/>
    <x v="0"/>
    <n v="0"/>
  </r>
  <r>
    <s v="Rodamientos"/>
    <s v="Carcaza"/>
    <x v="640"/>
    <s v="CARCAZA CHUMACERA SNH 517"/>
    <n v="4"/>
    <n v="4"/>
    <n v="0"/>
    <x v="21"/>
    <x v="0"/>
    <n v="0"/>
  </r>
  <r>
    <s v="Rodamientos"/>
    <s v="Carcaza"/>
    <x v="642"/>
    <s v="CARCAZA CHUMACERA SNH 519"/>
    <n v="1"/>
    <n v="1"/>
    <n v="0"/>
    <x v="21"/>
    <x v="0"/>
    <n v="0"/>
  </r>
  <r>
    <s v="Rodamientos"/>
    <s v="Chaveta Tipo A (para Ejes)"/>
    <x v="644"/>
    <s v="CHAVETA TIPO A 11 Ø INT. 10.2 MM"/>
    <n v="15"/>
    <n v="15"/>
    <n v="0"/>
    <x v="21"/>
    <x v="0"/>
    <n v="0"/>
  </r>
  <r>
    <s v="Rodamientos"/>
    <s v="Chaveta Tipo A (para Ejes)"/>
    <x v="669"/>
    <s v="CHAVETA TIPO A 18 Ø INT. 16.5 MM"/>
    <n v="19"/>
    <n v="19"/>
    <n v="0"/>
    <x v="21"/>
    <x v="0"/>
    <n v="0"/>
  </r>
  <r>
    <s v="Rodamientos"/>
    <s v="Chaveta Tipo A (para Ejes)"/>
    <x v="648"/>
    <s v="CHAVETA TIPO A 29 Ø INT. 26.9 MM"/>
    <n v="13"/>
    <n v="13"/>
    <n v="0"/>
    <x v="21"/>
    <x v="0"/>
    <n v="0"/>
  </r>
  <r>
    <s v="Rodamientos"/>
    <s v="Chaveta Tipo A (para Ejes)"/>
    <x v="655"/>
    <s v="CHAVETA TIPO A 41 Ø INT. 37.5 MM"/>
    <n v="2"/>
    <n v="2"/>
    <n v="0"/>
    <x v="21"/>
    <x v="0"/>
    <n v="0"/>
  </r>
  <r>
    <s v="Rodamientos"/>
    <s v="Chaveta Tipo A (para Ejes)"/>
    <x v="656"/>
    <s v="CHAVETA TIPO A 60 Ø INT. 55.8 MM"/>
    <n v="2"/>
    <n v="2"/>
    <n v="0"/>
    <x v="21"/>
    <x v="0"/>
    <n v="0"/>
  </r>
  <r>
    <s v="Rodamientos"/>
    <s v="Chaveta Tipo A (para Ejes)"/>
    <x v="657"/>
    <s v="CHAVETA TIPO A 77 Ø INT. 67.5 MM"/>
    <n v="16"/>
    <n v="16"/>
    <n v="0"/>
    <x v="21"/>
    <x v="0"/>
    <n v="0"/>
  </r>
  <r>
    <s v="Rodamientos"/>
    <s v="Chaveta Tipo A (para Ejes)"/>
    <x v="670"/>
    <s v="CHAVETA TIPO A 8 Ø INT. 7 MM"/>
    <n v="3"/>
    <n v="3"/>
    <n v="0"/>
    <x v="21"/>
    <x v="0"/>
    <n v="0"/>
  </r>
  <r>
    <s v="Rodamientos"/>
    <s v="Chaveta Tipo I (para Agujeros)"/>
    <x v="660"/>
    <s v="CHAVETA TIPO I 25 Ø EXT. 26.9"/>
    <n v="2"/>
    <n v="2"/>
    <n v="0"/>
    <x v="21"/>
    <x v="0"/>
    <n v="0"/>
  </r>
  <r>
    <s v="Rodamientos"/>
    <s v="Chaveta Tipo I (para Agujeros)"/>
    <x v="662"/>
    <s v="CHAVETA TIPO I 35 MM"/>
    <n v="3"/>
    <n v="3"/>
    <n v="0"/>
    <x v="21"/>
    <x v="0"/>
    <n v="0"/>
  </r>
  <r>
    <s v="Rodamientos"/>
    <s v="Chaveta Tipo I (para Agujeros)"/>
    <x v="665"/>
    <s v="CHAVETA TIPO I 55 Ø EXT. 58.2 MM"/>
    <n v="8"/>
    <n v="8"/>
    <n v="0"/>
    <x v="21"/>
    <x v="0"/>
    <n v="0"/>
  </r>
  <r>
    <s v="Rodamientos"/>
    <s v="Chaveta Tipo I (para Agujeros)"/>
    <x v="666"/>
    <s v="CHAVETA TIPO I 58 Ø EXT. 62.2 MM"/>
    <n v="7"/>
    <n v="7"/>
    <n v="0"/>
    <x v="21"/>
    <x v="0"/>
    <n v="0"/>
  </r>
  <r>
    <s v="Rodamientos"/>
    <s v="Chaveta Tipo I (para Agujeros)"/>
    <x v="667"/>
    <s v="CHAVETA TIPO I 70 Ø EXT. 74.5 MM"/>
    <n v="5"/>
    <n v="5"/>
    <n v="0"/>
    <x v="21"/>
    <x v="0"/>
    <n v="0"/>
  </r>
  <r>
    <s v="Rodamientos"/>
    <s v="Chumacera"/>
    <x v="674"/>
    <s v="CHUMACERA PARCHE FY Ø 1 3/16&quot; - NTN"/>
    <n v="2"/>
    <n v="2"/>
    <n v="0"/>
    <x v="21"/>
    <x v="0"/>
    <n v="0"/>
  </r>
  <r>
    <s v="Rodamientos"/>
    <s v="Chumacera"/>
    <x v="3259"/>
    <s v="CHUMACERA PARCHE FY Ø 3/4&quot; - FAG"/>
    <n v="2"/>
    <n v="2"/>
    <n v="0"/>
    <x v="21"/>
    <x v="0"/>
    <n v="0"/>
  </r>
  <r>
    <s v="Rodamientos"/>
    <s v="Chumacera"/>
    <x v="699"/>
    <s v="CHUMACERA PARCHE FYTB Ø 7/8&quot;"/>
    <n v="2"/>
    <n v="2"/>
    <n v="0"/>
    <x v="21"/>
    <x v="0"/>
    <n v="0"/>
  </r>
  <r>
    <s v="Rodamientos"/>
    <s v="Chumacera"/>
    <x v="673"/>
    <s v="CHUMACERA PARCHE Ø 1 1/4 - NTN"/>
    <n v="2"/>
    <n v="2"/>
    <n v="0"/>
    <x v="21"/>
    <x v="0"/>
    <n v="0"/>
  </r>
  <r>
    <s v="Rodamientos"/>
    <s v="Chumacera"/>
    <x v="672"/>
    <s v="CHUMACERA PARCHE Ø 1&quot; - FAG"/>
    <n v="2"/>
    <n v="2"/>
    <n v="0"/>
    <x v="21"/>
    <x v="0"/>
    <n v="0"/>
  </r>
  <r>
    <s v="Rodamientos"/>
    <s v="Chumacera"/>
    <x v="678"/>
    <s v="CHUMACERA PARCHE Ø 3&quot; - NSK"/>
    <n v="2"/>
    <n v="2"/>
    <n v="0"/>
    <x v="21"/>
    <x v="0"/>
    <n v="0"/>
  </r>
  <r>
    <s v="Rodamientos"/>
    <s v="Chumacera"/>
    <x v="680"/>
    <s v="CHUMACERA PARCHE Ø 50 MM"/>
    <n v="2"/>
    <n v="2"/>
    <n v="0"/>
    <x v="21"/>
    <x v="0"/>
    <n v="0"/>
  </r>
  <r>
    <s v="Rodamientos"/>
    <s v="Chumacera"/>
    <x v="681"/>
    <s v="CHUMACERA PARCHE OVALADA Ø 1&quot; FYTB"/>
    <n v="2"/>
    <n v="2"/>
    <n v="0"/>
    <x v="21"/>
    <x v="0"/>
    <n v="0"/>
  </r>
  <r>
    <s v="Rodamientos"/>
    <s v="Chumacera"/>
    <x v="685"/>
    <s v="CHUMACERA PEDESTAL Ø 2 1/2&quot; - FAG"/>
    <n v="2"/>
    <n v="2"/>
    <n v="0"/>
    <x v="21"/>
    <x v="0"/>
    <n v="0"/>
  </r>
  <r>
    <s v="Rodamientos"/>
    <s v="Chumacera"/>
    <x v="686"/>
    <s v="CHUMACERA PEDESTAL Ø 3&quot;"/>
    <n v="4"/>
    <n v="2"/>
    <n v="-2"/>
    <x v="21"/>
    <x v="0"/>
    <n v="1"/>
  </r>
  <r>
    <s v="Rodamientos"/>
    <s v="Chumacera"/>
    <x v="687"/>
    <s v="CHUMACERA PEDESTAL Ø 3/4&quot; - SY"/>
    <n v="3"/>
    <n v="3"/>
    <n v="0"/>
    <x v="21"/>
    <x v="0"/>
    <n v="0"/>
  </r>
  <r>
    <s v="Rodamientos"/>
    <s v="Manguito de Fijación"/>
    <x v="708"/>
    <s v="MANGUITO FIJACION H 215"/>
    <n v="4"/>
    <n v="4"/>
    <n v="0"/>
    <x v="21"/>
    <x v="0"/>
    <n v="0"/>
  </r>
  <r>
    <s v="Rodamientos"/>
    <s v="Manguito de Fijación"/>
    <x v="710"/>
    <s v="MANGUITO FIJACION H 311 - SKF"/>
    <n v="2"/>
    <n v="2"/>
    <n v="0"/>
    <x v="21"/>
    <x v="0"/>
    <n v="0"/>
  </r>
  <r>
    <s v="Rodamientos"/>
    <s v="Manguito de Fijación"/>
    <x v="712"/>
    <s v="MANGUITO FIJACION H 317"/>
    <n v="2"/>
    <n v="2"/>
    <n v="0"/>
    <x v="21"/>
    <x v="0"/>
    <n v="0"/>
  </r>
  <r>
    <s v="Rodamientos"/>
    <s v="Manguito de Fijación"/>
    <x v="713"/>
    <s v="MANGUITO FIJACION HE 310 - SKF SKF"/>
    <n v="2"/>
    <n v="2"/>
    <n v="0"/>
    <x v="21"/>
    <x v="0"/>
    <n v="0"/>
  </r>
  <r>
    <s v="Rodamientos"/>
    <s v="Manguito de Fijación"/>
    <x v="715"/>
    <s v="MANGUITO FIJACION HE 317"/>
    <n v="2"/>
    <n v="2"/>
    <n v="0"/>
    <x v="21"/>
    <x v="0"/>
    <n v="0"/>
  </r>
  <r>
    <s v="Rodamientos"/>
    <s v="Pin Tubular"/>
    <x v="2089"/>
    <s v="PIN TUBULAR 3/8 X 2"/>
    <n v="4"/>
    <n v="4"/>
    <n v="0"/>
    <x v="21"/>
    <x v="0"/>
    <n v="0"/>
  </r>
  <r>
    <s v="Rodamientos"/>
    <s v="Retenedores"/>
    <x v="723"/>
    <s v="RETENEDOR 110 MM X 80 MM X 12 MM"/>
    <n v="1"/>
    <n v="1"/>
    <n v="0"/>
    <x v="21"/>
    <x v="0"/>
    <n v="0"/>
  </r>
  <r>
    <s v="Rodamientos"/>
    <s v="Retenedores"/>
    <x v="722"/>
    <s v="RETENEDOR 130 MM X 100 MM X 12 MM"/>
    <n v="4"/>
    <n v="4"/>
    <n v="0"/>
    <x v="21"/>
    <x v="0"/>
    <n v="0"/>
  </r>
  <r>
    <s v="Rodamientos"/>
    <s v="Retenedores"/>
    <x v="725"/>
    <s v="RETENEDOR 140 MM X 100 MM X 13 MM"/>
    <n v="2"/>
    <n v="2"/>
    <n v="0"/>
    <x v="21"/>
    <x v="0"/>
    <n v="0"/>
  </r>
  <r>
    <s v="Rodamientos"/>
    <s v="Retenedores"/>
    <x v="726"/>
    <s v="RETENEDOR 2 3/8 X 3 1/8 X 3/8"/>
    <n v="4"/>
    <n v="4"/>
    <n v="0"/>
    <x v="21"/>
    <x v="0"/>
    <n v="0"/>
  </r>
  <r>
    <s v="Rodamientos"/>
    <s v="Retenedores"/>
    <x v="731"/>
    <s v="RETENEDOR 24 MM X 16 MM X 5 MM"/>
    <n v="2"/>
    <n v="2"/>
    <n v="0"/>
    <x v="21"/>
    <x v="0"/>
    <n v="0"/>
  </r>
  <r>
    <s v="Rodamientos"/>
    <s v="Retenedores"/>
    <x v="733"/>
    <s v="RETENEDOR 35 MM X 65 MM X 10 MM"/>
    <n v="16"/>
    <n v="16"/>
    <n v="0"/>
    <x v="21"/>
    <x v="0"/>
    <n v="0"/>
  </r>
  <r>
    <s v="Rodamientos"/>
    <s v="Retenedores"/>
    <x v="734"/>
    <s v="RETENEDOR 4 1/2&quot; X 3 1/2&quot; X 1/2&quot;"/>
    <n v="4"/>
    <n v="4"/>
    <n v="0"/>
    <x v="21"/>
    <x v="0"/>
    <n v="0"/>
  </r>
  <r>
    <s v="Rodamientos"/>
    <s v="Retenedores"/>
    <x v="735"/>
    <s v="RETENEDOR 40 MM X 60 MM X 8 MM"/>
    <n v="2"/>
    <n v="2"/>
    <n v="0"/>
    <x v="21"/>
    <x v="0"/>
    <n v="0"/>
  </r>
  <r>
    <s v="Rodamientos"/>
    <s v="Retenedores"/>
    <x v="738"/>
    <s v="RETENEDOR 50 MM X 70 MM X 10 MM"/>
    <n v="1"/>
    <n v="1"/>
    <n v="0"/>
    <x v="21"/>
    <x v="0"/>
    <n v="0"/>
  </r>
  <r>
    <s v="Rodamientos"/>
    <s v="Retenedores"/>
    <x v="740"/>
    <s v="RETENEDOR 52 MM X 25 MM X 7 MM"/>
    <n v="3"/>
    <n v="3"/>
    <n v="0"/>
    <x v="21"/>
    <x v="0"/>
    <n v="0"/>
  </r>
  <r>
    <s v="Rodamientos"/>
    <s v="Retenedores"/>
    <x v="739"/>
    <s v="RETENEDOR 52 MM X 72 MM X 7.5 MM"/>
    <n v="2"/>
    <n v="2"/>
    <n v="0"/>
    <x v="21"/>
    <x v="0"/>
    <n v="0"/>
  </r>
  <r>
    <s v="Rodamientos"/>
    <s v="Retenedores"/>
    <x v="744"/>
    <s v="RETENEDOR 60 MM X 45 MM X 10 MM"/>
    <n v="1"/>
    <n v="1"/>
    <n v="0"/>
    <x v="21"/>
    <x v="0"/>
    <n v="0"/>
  </r>
  <r>
    <s v="Rodamientos"/>
    <s v="Retenedores"/>
    <x v="743"/>
    <s v="RETENEDOR 60 MM X 45 MM X 8 MM"/>
    <n v="2"/>
    <n v="2"/>
    <n v="0"/>
    <x v="21"/>
    <x v="0"/>
    <n v="0"/>
  </r>
  <r>
    <s v="Rodamientos"/>
    <s v="Retenedores"/>
    <x v="745"/>
    <s v="RETENEDOR 62 MM X 45 MM X 10 MM"/>
    <n v="1"/>
    <n v="1"/>
    <n v="0"/>
    <x v="21"/>
    <x v="0"/>
    <n v="0"/>
  </r>
  <r>
    <s v="Rodamientos"/>
    <s v="Retenedores"/>
    <x v="747"/>
    <s v="RETENEDOR 80 MM X 48 MM X 8 MM"/>
    <n v="2"/>
    <n v="2"/>
    <n v="0"/>
    <x v="21"/>
    <x v="0"/>
    <n v="0"/>
  </r>
  <r>
    <s v="Rodamientos"/>
    <s v="Retenedores"/>
    <x v="748"/>
    <s v="RETENEDOR 80 MM X 95 MM X 8 MM"/>
    <n v="6"/>
    <n v="6"/>
    <n v="0"/>
    <x v="21"/>
    <x v="0"/>
    <n v="0"/>
  </r>
  <r>
    <s v="Rodamientos"/>
    <s v="Retenedores"/>
    <x v="721"/>
    <s v="RETENEDOR 85 MM X 65 MM X 12 MM"/>
    <n v="1"/>
    <n v="1"/>
    <n v="0"/>
    <x v="21"/>
    <x v="0"/>
    <n v="0"/>
  </r>
  <r>
    <s v="Rodamientos"/>
    <s v="Rodamientos"/>
    <x v="794"/>
    <s v="ROD.RAD.RIG DIN625 6207 - 2RS - JC3 - K08"/>
    <n v="2"/>
    <n v="2"/>
    <n v="0"/>
    <x v="21"/>
    <x v="0"/>
    <n v="0"/>
  </r>
  <r>
    <s v="Rodamientos"/>
    <s v="Rodamientos"/>
    <x v="751"/>
    <s v="RODAMIENTO 1215  K"/>
    <n v="4"/>
    <m/>
    <n v="-4"/>
    <x v="21"/>
    <x v="0"/>
    <n v="1"/>
  </r>
  <r>
    <s v="Rodamientos"/>
    <s v="Rodamientos"/>
    <x v="753"/>
    <s v="RODAMIENTO 2205 NJ -"/>
    <n v="16"/>
    <n v="16"/>
    <n v="0"/>
    <x v="21"/>
    <x v="0"/>
    <n v="0"/>
  </r>
  <r>
    <s v="Rodamientos"/>
    <s v="Rodamientos"/>
    <x v="756"/>
    <s v="RODAMIENTO 22208 CCK"/>
    <n v="4"/>
    <m/>
    <n v="-4"/>
    <x v="21"/>
    <x v="0"/>
    <n v="1"/>
  </r>
  <r>
    <s v="Rodamientos"/>
    <s v="Rodamientos"/>
    <x v="757"/>
    <s v="RODAMIENTO 22211 CCK - SKF"/>
    <n v="2"/>
    <m/>
    <n v="-2"/>
    <x v="21"/>
    <x v="0"/>
    <n v="1"/>
  </r>
  <r>
    <s v="Rodamientos"/>
    <s v="Rodamientos"/>
    <x v="759"/>
    <s v="RODAMIENTO 22217 CCK"/>
    <n v="2"/>
    <m/>
    <n v="-2"/>
    <x v="21"/>
    <x v="0"/>
    <n v="1"/>
  </r>
  <r>
    <s v="Rodamientos"/>
    <s v="Rodamientos"/>
    <x v="760"/>
    <s v="RODAMIENTO 22226 CK"/>
    <n v="1"/>
    <m/>
    <n v="-1"/>
    <x v="21"/>
    <x v="0"/>
    <n v="1"/>
  </r>
  <r>
    <s v="Rodamientos"/>
    <s v="Rodamientos"/>
    <x v="3269"/>
    <s v="RODAMIENTO 6006 ZZ"/>
    <n v="1"/>
    <n v="1"/>
    <n v="0"/>
    <x v="21"/>
    <x v="0"/>
    <n v="0"/>
  </r>
  <r>
    <s v="Rodamientos"/>
    <s v="Rodamientos"/>
    <x v="775"/>
    <s v="RODAMIENTO 6201 ZZ"/>
    <n v="2"/>
    <m/>
    <n v="-2"/>
    <x v="21"/>
    <x v="0"/>
    <n v="1"/>
  </r>
  <r>
    <s v="Rodamientos"/>
    <s v="Rodamientos"/>
    <x v="780"/>
    <s v="RODAMIENTO 626 RS"/>
    <n v="8"/>
    <n v="9"/>
    <n v="1"/>
    <x v="21"/>
    <x v="0"/>
    <n v="1"/>
  </r>
  <r>
    <s v="Rodamientos"/>
    <s v="Rodamientos"/>
    <x v="761"/>
    <s v="RODAMIENTO 6309 2RS / C3"/>
    <n v="3"/>
    <m/>
    <n v="-3"/>
    <x v="21"/>
    <x v="0"/>
    <n v="1"/>
  </r>
  <r>
    <s v="Rodamientos"/>
    <s v="Rodamientos"/>
    <x v="793"/>
    <s v="RODAMIENTO CONICO 67048"/>
    <n v="2"/>
    <m/>
    <n v="-2"/>
    <x v="21"/>
    <x v="0"/>
    <n v="1"/>
  </r>
  <r>
    <s v="Rodamientos"/>
    <s v="Rodamientos"/>
    <x v="776"/>
    <s v="RODAMIENTO DE BOLAS 6204"/>
    <n v="2"/>
    <m/>
    <n v="-2"/>
    <x v="21"/>
    <x v="0"/>
    <n v="1"/>
  </r>
  <r>
    <s v="Rodamientos"/>
    <s v="Rodamientos"/>
    <x v="781"/>
    <s v="RODAMIENTO DE BOLAS 6305 ARSR"/>
    <n v="4"/>
    <m/>
    <n v="-4"/>
    <x v="21"/>
    <x v="0"/>
    <n v="1"/>
  </r>
  <r>
    <s v="Rodamientos"/>
    <s v="Rodamientos"/>
    <x v="787"/>
    <s v="RODAMIENTO DE BOLAS 6307 2Z"/>
    <n v="2"/>
    <m/>
    <n v="-2"/>
    <x v="21"/>
    <x v="0"/>
    <n v="1"/>
  </r>
  <r>
    <s v="Rodamientos"/>
    <s v="Rodamientos"/>
    <x v="791"/>
    <s v="RODAMIENTO DE BOLAS 6407 ZZ"/>
    <n v="2"/>
    <m/>
    <n v="-2"/>
    <x v="21"/>
    <x v="0"/>
    <n v="1"/>
  </r>
  <r>
    <s v="Rodamientos"/>
    <s v="Rodamientos"/>
    <x v="788"/>
    <s v="RODAMIENTO DE BOLAS RL12 2RS"/>
    <n v="3"/>
    <m/>
    <n v="-3"/>
    <x v="21"/>
    <x v="0"/>
    <n v="1"/>
  </r>
  <r>
    <s v="Rodamientos"/>
    <s v="Rodamientos"/>
    <x v="801"/>
    <s v="RODAMIENTO DE RODILLOS 22212"/>
    <n v="2"/>
    <m/>
    <n v="-2"/>
    <x v="21"/>
    <x v="0"/>
    <n v="1"/>
  </r>
  <r>
    <s v="Rodamientos"/>
    <s v="Rodamientos"/>
    <x v="802"/>
    <s v="RODAMIENTO DE RODILLOS A ROTULA 23226 - SKF"/>
    <n v="1"/>
    <n v="1"/>
    <n v="0"/>
    <x v="21"/>
    <x v="0"/>
    <n v="0"/>
  </r>
  <r>
    <s v="Rodamientos"/>
    <s v="Rodamientos"/>
    <x v="806"/>
    <s v="RODAMIENTO TRINQUETE GV50"/>
    <n v="5"/>
    <n v="5"/>
    <n v="0"/>
    <x v="21"/>
    <x v="0"/>
    <n v="0"/>
  </r>
  <r>
    <s v="Rodamientos"/>
    <s v="Rodamientos"/>
    <x v="807"/>
    <s v="RODAMIENTO TRINQUETE GV80"/>
    <n v="3"/>
    <n v="3"/>
    <n v="0"/>
    <x v="21"/>
    <x v="0"/>
    <n v="0"/>
  </r>
  <r>
    <s v="Rodamientos"/>
    <s v="Rotulas"/>
    <x v="808"/>
    <s v="ROTULA Ø M10 X 1.25 MM DERECHA"/>
    <n v="3"/>
    <m/>
    <n v="-3"/>
    <x v="21"/>
    <x v="0"/>
    <n v="1"/>
  </r>
  <r>
    <s v="Rodamientos"/>
    <s v="Sellos"/>
    <x v="809"/>
    <s v="SELLO DE CAUCHO TSN G-515 ( JUEGO X 4 MITADES )"/>
    <n v="3"/>
    <m/>
    <n v="-3"/>
    <x v="21"/>
    <x v="0"/>
    <n v="1"/>
  </r>
  <r>
    <s v="Rodamientos"/>
    <s v="Sellos"/>
    <x v="818"/>
    <s v="SELLO DE FIELTRO SKF TSNA - 517C"/>
    <n v="3"/>
    <m/>
    <n v="-3"/>
    <x v="21"/>
    <x v="0"/>
    <n v="1"/>
  </r>
  <r>
    <s v="Rodamientos"/>
    <s v="Sellos"/>
    <x v="819"/>
    <s v="SELLO DE FIELTRO TSN - C 520 - SKF SKF"/>
    <n v="1"/>
    <m/>
    <n v="-1"/>
    <x v="21"/>
    <x v="0"/>
    <n v="1"/>
  </r>
  <r>
    <s v="Rodamientos"/>
    <s v="Sellos"/>
    <x v="817"/>
    <s v="SELLO DE FIELTRO TSN - C 530 ( JUEGO X 4 MITADES )"/>
    <n v="1"/>
    <m/>
    <n v="-1"/>
    <x v="21"/>
    <x v="0"/>
    <n v="1"/>
  </r>
  <r>
    <s v="Rodamientos"/>
    <s v="Sellos"/>
    <x v="820"/>
    <s v="SELLO DE FIELTRO TSNA - 526"/>
    <n v="1"/>
    <m/>
    <n v="-1"/>
    <x v="21"/>
    <x v="0"/>
    <n v="1"/>
  </r>
  <r>
    <s v="Rodamientos"/>
    <s v="Sellos"/>
    <x v="812"/>
    <s v="SELLO DOBLE LABIO SKF TSNA 510 ( JUEGO X 4 MITADES )"/>
    <n v="2"/>
    <m/>
    <n v="-2"/>
    <x v="21"/>
    <x v="0"/>
    <n v="1"/>
  </r>
  <r>
    <s v="Rodamientos"/>
    <s v="Sellos"/>
    <x v="816"/>
    <s v="SELLO DOBLE LABIO SKF TSNA 522 G"/>
    <n v="1"/>
    <m/>
    <n v="-1"/>
    <x v="21"/>
    <x v="0"/>
    <n v="1"/>
  </r>
  <r>
    <s v="Rodamientos"/>
    <s v="Sellos"/>
    <x v="3278"/>
    <s v="SELLO DOBLE LABIO TSN 530L ( JUEGO X 4 MITADES )"/>
    <n v="5"/>
    <m/>
    <n v="-5"/>
    <x v="21"/>
    <x v="0"/>
    <n v="1"/>
  </r>
  <r>
    <s v="Rodamientos"/>
    <s v="Sellos"/>
    <x v="814"/>
    <s v="SELLO DOBLE LABIO TSNA 517L ( JUEGO X 4 MITADES )"/>
    <n v="1"/>
    <m/>
    <n v="-1"/>
    <x v="21"/>
    <x v="0"/>
    <n v="1"/>
  </r>
  <r>
    <s v="Rodamientos"/>
    <s v="Sellos"/>
    <x v="2100"/>
    <s v="SELLO PARA CARCAZA CHUMACERA SNH 528"/>
    <n v="2"/>
    <m/>
    <n v="-2"/>
    <x v="21"/>
    <x v="0"/>
    <n v="1"/>
  </r>
  <r>
    <s v="Rodamientos"/>
    <s v="Tuercas de Fijación"/>
    <x v="3281"/>
    <s v="TUERCA FIJACION KM 19"/>
    <n v="1"/>
    <m/>
    <n v="-1"/>
    <x v="21"/>
    <x v="0"/>
    <n v="1"/>
  </r>
  <r>
    <s v="Rodamientos"/>
    <s v="Tuercas de Fijación"/>
    <x v="3282"/>
    <s v="TUERCA FIJACION KM 22 - SKF"/>
    <n v="1"/>
    <m/>
    <n v="-1"/>
    <x v="21"/>
    <x v="0"/>
    <n v="1"/>
  </r>
  <r>
    <s v="Soldadura"/>
    <s v="Soldadura Diversos"/>
    <x v="3283"/>
    <s v="SOLDADURA 1/4 X 12 ELECTRODO CARBON ARCAIN"/>
    <n v="104"/>
    <m/>
    <n v="-104"/>
    <x v="21"/>
    <x v="0"/>
    <n v="1"/>
  </r>
  <r>
    <s v="Soldadura"/>
    <s v="Soldadura Diversos"/>
    <x v="1529"/>
    <s v="SOLDADURA 11018 1/8 WEST ARCO"/>
    <n v="164"/>
    <m/>
    <n v="-164"/>
    <x v="21"/>
    <x v="0"/>
    <n v="1"/>
  </r>
  <r>
    <s v="Soldadura"/>
    <s v="Soldadura 6013"/>
    <x v="3285"/>
    <s v="SOLDADURA 6013 5/32 WEST ARCO"/>
    <n v="60.5"/>
    <m/>
    <n v="-60.5"/>
    <x v="21"/>
    <x v="0"/>
    <n v="1"/>
  </r>
  <r>
    <s v="Soldadura"/>
    <s v="Soldadura Diversos"/>
    <x v="3286"/>
    <s v="SOLDADURA 7024 5/32 WEST ARCO"/>
    <n v="118.5"/>
    <n v="118.5"/>
    <n v="0"/>
    <x v="21"/>
    <x v="0"/>
    <n v="0"/>
  </r>
  <r>
    <s v="Soldadura"/>
    <s v="Soldadura Diversos"/>
    <x v="3291"/>
    <s v="SOLDADURA NA 182 1/8"/>
    <n v="24"/>
    <m/>
    <n v="-24"/>
    <x v="21"/>
    <x v="0"/>
    <n v="1"/>
  </r>
  <r>
    <s v="Soldadura"/>
    <s v="Soldadura Diversos"/>
    <x v="3294"/>
    <s v="SOLDADURA TUBULAR 1.2MM REF. E71T-1M/T9M/T12M - 70 ULTRA"/>
    <n v="30"/>
    <m/>
    <n v="-30"/>
    <x v="21"/>
    <x v="0"/>
    <n v="1"/>
  </r>
  <r>
    <s v="Soldadura"/>
    <s v="Soldadura WEST RODE"/>
    <x v="3295"/>
    <s v="SOLDADURA WEST RODE 09 1/8"/>
    <n v="82"/>
    <m/>
    <n v="-82"/>
    <x v="21"/>
    <x v="0"/>
    <n v="1"/>
  </r>
  <r>
    <s v="Soldadura"/>
    <s v="Soldadura WEST RODE"/>
    <x v="3296"/>
    <s v="SOLDADURA WEST RODE 10 1/8"/>
    <n v="48"/>
    <m/>
    <n v="-48"/>
    <x v="21"/>
    <x v="0"/>
    <n v="1"/>
  </r>
  <r>
    <s v="Soldadura"/>
    <s v="Soldadura WEST RODE"/>
    <x v="3297"/>
    <s v="SOLDADURA WEST RODE 1345 5/32"/>
    <n v="61"/>
    <m/>
    <n v="-61"/>
    <x v="21"/>
    <x v="0"/>
    <n v="1"/>
  </r>
  <r>
    <s v="Soldadura"/>
    <s v="Soldadura WEST RODE"/>
    <x v="3298"/>
    <s v="SOLDADURA WEST RODE 3L 1/8"/>
    <n v="27"/>
    <m/>
    <n v="-27"/>
    <x v="21"/>
    <x v="0"/>
    <n v="1"/>
  </r>
  <r>
    <s v="Tornillería"/>
    <s v="Anclaje Expansivo"/>
    <x v="2034"/>
    <s v="ANCLAJE EXPANSIVO 3/4 X 4 1/4"/>
    <n v="24"/>
    <m/>
    <n v="-24"/>
    <x v="21"/>
    <x v="0"/>
    <n v="1"/>
  </r>
  <r>
    <s v="Tornillería"/>
    <s v="Anclaje Expansivo"/>
    <x v="2042"/>
    <s v="ANCLAJE EXPANSIVO 5/8 X 4 1/4"/>
    <n v="53"/>
    <m/>
    <n v="-53"/>
    <x v="21"/>
    <x v="0"/>
    <n v="1"/>
  </r>
  <r>
    <s v="Tornillería"/>
    <s v="Arandela Plana"/>
    <x v="4386"/>
    <s v="ARANDELA PLANA CUADRADA 3/8 Ref.: AC-38-GC Genérico"/>
    <n v="35"/>
    <m/>
    <n v="-35"/>
    <x v="21"/>
    <x v="0"/>
    <n v="1"/>
  </r>
  <r>
    <s v="Tornillería"/>
    <s v="Arandela Presión"/>
    <x v="4387"/>
    <s v="ARANDELA PRESION 1 1/4 ZINCADA"/>
    <n v="56"/>
    <m/>
    <n v="-56"/>
    <x v="21"/>
    <x v="0"/>
    <n v="1"/>
  </r>
  <r>
    <s v="Tornillería"/>
    <s v="Arandela Presión"/>
    <x v="3581"/>
    <s v="ARANDELA PRESION 7/8 INOX"/>
    <n v="8"/>
    <m/>
    <n v="-8"/>
    <x v="21"/>
    <x v="0"/>
    <n v="1"/>
  </r>
  <r>
    <s v="Tornillería"/>
    <s v="Tornillos Diversos"/>
    <x v="4388"/>
    <s v="GRASERA CURVA 1/4 NPT"/>
    <n v="12"/>
    <m/>
    <n v="-12"/>
    <x v="21"/>
    <x v="0"/>
    <n v="1"/>
  </r>
  <r>
    <s v="Tornillería"/>
    <s v="Tornillos Diversos"/>
    <x v="4389"/>
    <s v="TORNILLO 1814 PARA PORTA HERRAMIENTA"/>
    <n v="3"/>
    <m/>
    <n v="-3"/>
    <x v="21"/>
    <x v="0"/>
    <n v="1"/>
  </r>
  <r>
    <s v="Tornillería"/>
    <s v="Tornillos Diversos"/>
    <x v="4390"/>
    <s v="TORNILLO 2018 PARA PORTA HERRAMIENTA"/>
    <n v="2"/>
    <m/>
    <n v="-2"/>
    <x v="21"/>
    <x v="0"/>
    <n v="1"/>
  </r>
  <r>
    <s v="Tornillería"/>
    <s v="Tornillo Avellanado"/>
    <x v="2565"/>
    <s v="TORNILLO AVELLAN 5/16 X 3/4 - PALA"/>
    <n v="75"/>
    <m/>
    <n v="-75"/>
    <x v="21"/>
    <x v="0"/>
    <n v="1"/>
  </r>
  <r>
    <s v="Tornillería"/>
    <s v="Tornillo Avellanado"/>
    <x v="2569"/>
    <s v="TORNILLO BRISTOL AVELLAN 1/2 X 1 1/4 - INOX"/>
    <n v="3"/>
    <m/>
    <n v="-3"/>
    <x v="21"/>
    <x v="0"/>
    <n v="1"/>
  </r>
  <r>
    <s v="Tornillería"/>
    <s v="Tornillo Avellanado"/>
    <x v="2581"/>
    <s v="TORNILLO BRISTOL AVELLAN 5/16 X 1 1/2"/>
    <n v="3"/>
    <m/>
    <n v="-3"/>
    <x v="21"/>
    <x v="0"/>
    <n v="1"/>
  </r>
  <r>
    <s v="Tornillería"/>
    <s v="Tornillo Bristol con cabeza"/>
    <x v="2583"/>
    <s v="TORNILLO BRISTOL AVELLAN 5/16 X 1/2"/>
    <n v="95"/>
    <m/>
    <n v="-95"/>
    <x v="21"/>
    <x v="0"/>
    <n v="1"/>
  </r>
  <r>
    <s v="Tornillería"/>
    <s v="Tornillo Avellanado"/>
    <x v="2593"/>
    <s v="TORNILLO BRISTOL AVELLAN M16 X 30MM - PASO 2MM - GRADO 8"/>
    <n v="4"/>
    <m/>
    <n v="-4"/>
    <x v="21"/>
    <x v="0"/>
    <n v="1"/>
  </r>
  <r>
    <s v="Tornillería"/>
    <s v="Tornillo Avellanado"/>
    <x v="2594"/>
    <s v="TORNILLO BRISTOL AVELLAN M8 X 25MM - PASO 1.25MM"/>
    <n v="2"/>
    <m/>
    <n v="-2"/>
    <x v="21"/>
    <x v="0"/>
    <n v="1"/>
  </r>
  <r>
    <s v="Tornillería"/>
    <s v="Tornillo Bristol con cabeza"/>
    <x v="2600"/>
    <s v="TORNILLO BRISTOL CON CABEZA 1/2 X 2 - GRADO 8"/>
    <n v="3"/>
    <m/>
    <n v="-3"/>
    <x v="21"/>
    <x v="0"/>
    <n v="1"/>
  </r>
  <r>
    <s v="Tornillería"/>
    <s v="Tornillo Bristol con cabeza"/>
    <x v="2601"/>
    <s v="TORNILLO BRISTOL CON CABEZA 1/2 X 2 1/2"/>
    <n v="24"/>
    <m/>
    <n v="-24"/>
    <x v="21"/>
    <x v="0"/>
    <n v="1"/>
  </r>
  <r>
    <s v="Tornillería"/>
    <s v="Tornillo Bristol con cabeza"/>
    <x v="2607"/>
    <s v="TORNILLO BRISTOL CON CABEZA 3/4 X 1 1/2"/>
    <n v="16"/>
    <m/>
    <n v="-16"/>
    <x v="21"/>
    <x v="0"/>
    <n v="1"/>
  </r>
  <r>
    <s v="Tornillería"/>
    <s v="Tornillo Bristol con cabeza"/>
    <x v="2627"/>
    <s v="TORNILLO BRISTOL CON CABEZA 5/8 X 4 1/2"/>
    <n v="3"/>
    <m/>
    <n v="-3"/>
    <x v="21"/>
    <x v="0"/>
    <n v="1"/>
  </r>
  <r>
    <s v="Tornillería"/>
    <s v="Tornillo Bristol con cabeza"/>
    <x v="2638"/>
    <s v="TORNILLO BRISTOL CON CABEZA M12 X 35MM - PASO 1.75MM - INOX"/>
    <n v="1"/>
    <m/>
    <n v="-1"/>
    <x v="21"/>
    <x v="0"/>
    <n v="1"/>
  </r>
  <r>
    <s v="Tornillería"/>
    <s v="Tornillo Bristol con cabeza"/>
    <x v="2639"/>
    <s v="TORNILLO BRISTOL CON CABEZA M12 X 40MM PASO 1.75MM"/>
    <n v="19"/>
    <m/>
    <n v="-19"/>
    <x v="21"/>
    <x v="0"/>
    <n v="1"/>
  </r>
  <r>
    <s v="Tornillería"/>
    <s v="Tornillo Bristol con cabeza"/>
    <x v="2644"/>
    <s v="TORNILLO BRISTOL CON CABEZA M18 X 130MM - PASO 2.5MM"/>
    <n v="2"/>
    <m/>
    <n v="-2"/>
    <x v="21"/>
    <x v="0"/>
    <n v="1"/>
  </r>
  <r>
    <s v="Tornillería"/>
    <s v="Tornillo Bristol con cabeza"/>
    <x v="2646"/>
    <s v="TORNILLO BRISTOL CON CABEZA M20 X 180MM - PASO 2.5MM"/>
    <n v="7"/>
    <m/>
    <n v="-7"/>
    <x v="21"/>
    <x v="0"/>
    <n v="1"/>
  </r>
  <r>
    <s v="Tornillería"/>
    <s v="Tornillo Bristol con cabeza"/>
    <x v="2647"/>
    <s v="TORNILLO BRISTOL CON CABEZA M20 X 220MM - PASO 2.5MM"/>
    <n v="8"/>
    <m/>
    <n v="-8"/>
    <x v="21"/>
    <x v="0"/>
    <n v="1"/>
  </r>
  <r>
    <s v="Tornillería"/>
    <s v="Tornillo Bristol con cabeza"/>
    <x v="2652"/>
    <s v="TORNILLO BRISTOL CON CABEZA M6 X 10MM - PASO 1.0MM - INOX"/>
    <n v="16"/>
    <m/>
    <n v="-16"/>
    <x v="21"/>
    <x v="0"/>
    <n v="1"/>
  </r>
  <r>
    <s v="Tornillería"/>
    <s v="Tormillo Bristol sin Cabeza"/>
    <x v="2664"/>
    <s v="TORNILLO BRISTOL SIN CABEZA 1/4 X 1 1/2"/>
    <n v="35"/>
    <m/>
    <n v="-35"/>
    <x v="21"/>
    <x v="0"/>
    <n v="1"/>
  </r>
  <r>
    <s v="Tornillería"/>
    <s v="Tormillo Bristol sin Cabeza"/>
    <x v="2685"/>
    <s v="TORNILLO BRISTOL SIN CABEZA M10 X 12MM - PASO 1,5MM"/>
    <n v="6"/>
    <m/>
    <n v="-6"/>
    <x v="21"/>
    <x v="0"/>
    <n v="1"/>
  </r>
  <r>
    <s v="Tornillería"/>
    <s v="Tornillo Carriaje"/>
    <x v="4391"/>
    <s v="TORNILLO CARRIAJE 3/8 X 1 1/2 ZINCADO"/>
    <n v="295"/>
    <m/>
    <n v="-295"/>
    <x v="21"/>
    <x v="0"/>
    <n v="1"/>
  </r>
  <r>
    <s v="Tornillería"/>
    <s v="Tornillo Carriaje"/>
    <x v="4392"/>
    <s v="TORNILLO CARRIAJE 3/8 X 3/4 ZINCADO"/>
    <n v="3"/>
    <m/>
    <n v="-3"/>
    <x v="21"/>
    <x v="0"/>
    <n v="1"/>
  </r>
  <r>
    <s v="Tornillería"/>
    <s v="Tornillo Fijación"/>
    <x v="2233"/>
    <s v="TORNILLO DE FIJACION AUTOPERFORANTE 1/4 X 3 - CON EMPAQUE"/>
    <n v="3401"/>
    <m/>
    <n v="-3401"/>
    <x v="21"/>
    <x v="0"/>
    <n v="1"/>
  </r>
  <r>
    <s v="Tornillería"/>
    <s v="Tornillo Fijación"/>
    <x v="2234"/>
    <s v="TORNILLO DE FIJACION AUTOPERFORANTE 1/4 X 3 1/2 - CON EMPAQUE"/>
    <n v="500"/>
    <m/>
    <n v="-500"/>
    <x v="21"/>
    <x v="0"/>
    <n v="1"/>
  </r>
  <r>
    <s v="Tornillería"/>
    <s v="Tornillo Fijación"/>
    <x v="2235"/>
    <s v="TORNILLO DE FIJACION AUTOPERFORANTE 1/8 X 1/2 - SIN EMPAQUE"/>
    <n v="417"/>
    <m/>
    <n v="-417"/>
    <x v="21"/>
    <x v="0"/>
    <n v="1"/>
  </r>
  <r>
    <s v="Tornillería"/>
    <s v="Tornillo Garvanzo"/>
    <x v="3625"/>
    <s v="TORNILLO GARVANZO 1/4 X 1 1/2"/>
    <n v="14"/>
    <m/>
    <n v="-14"/>
    <x v="21"/>
    <x v="0"/>
    <n v="1"/>
  </r>
  <r>
    <s v="Tornillería"/>
    <s v="Tornillo Grado"/>
    <x v="2277"/>
    <s v="TORNILLO HEX 1 X 2 - GRADO 5"/>
    <n v="28"/>
    <m/>
    <n v="-28"/>
    <x v="21"/>
    <x v="0"/>
    <n v="1"/>
  </r>
  <r>
    <s v="Tornillería"/>
    <s v="Tornillo Grado"/>
    <x v="2281"/>
    <s v="TORNILLO HEX 1 X 3 - GRADO 8"/>
    <n v="2"/>
    <m/>
    <n v="-2"/>
    <x v="21"/>
    <x v="0"/>
    <n v="1"/>
  </r>
  <r>
    <s v="Tornillería"/>
    <s v="Tornillo Hexágono"/>
    <x v="2301"/>
    <s v="TORNILLO HEX 1/2 X 4 1/2 - GRADO 8"/>
    <n v="3"/>
    <m/>
    <n v="-3"/>
    <x v="21"/>
    <x v="0"/>
    <n v="1"/>
  </r>
  <r>
    <s v="Tornillería"/>
    <s v="Tornillo Hexágono"/>
    <x v="4393"/>
    <s v="TORNILLO HEX 1/2 x 4 ZINCADO"/>
    <n v="16"/>
    <m/>
    <n v="-16"/>
    <x v="21"/>
    <x v="0"/>
    <n v="1"/>
  </r>
  <r>
    <s v="Tornillería"/>
    <s v="Tornillo Grado"/>
    <x v="2303"/>
    <s v="TORNILLO HEX 1/2 X 5 1/2 - GRADO 8"/>
    <n v="4"/>
    <m/>
    <n v="-4"/>
    <x v="21"/>
    <x v="0"/>
    <n v="1"/>
  </r>
  <r>
    <s v="Tornillería"/>
    <s v="Tornillo Hexágono"/>
    <x v="4394"/>
    <s v="TORNILLO HEX 1/2 X 6 ZINCADO"/>
    <n v="9"/>
    <m/>
    <n v="-9"/>
    <x v="21"/>
    <x v="0"/>
    <n v="1"/>
  </r>
  <r>
    <s v="Tornillería"/>
    <s v="Tornillo Hexágono"/>
    <x v="4395"/>
    <s v="TORNILLO HEX 3/4 X 4 1/2 ZINCADO"/>
    <n v="58"/>
    <m/>
    <n v="-58"/>
    <x v="21"/>
    <x v="0"/>
    <n v="1"/>
  </r>
  <r>
    <s v="Tornillería"/>
    <s v="Tornillo Grado"/>
    <x v="2321"/>
    <s v="TORNILLO HEX 3/4 X 6 1/2 - GRADO 5"/>
    <n v="14"/>
    <m/>
    <n v="-14"/>
    <x v="21"/>
    <x v="0"/>
    <n v="1"/>
  </r>
  <r>
    <s v="Tornillería"/>
    <s v="Tornillo Hexágono"/>
    <x v="2328"/>
    <s v="TORNILLO HEX 3/8 X 1/2 - GRADO 5"/>
    <n v="226"/>
    <m/>
    <n v="-226"/>
    <x v="21"/>
    <x v="0"/>
    <n v="1"/>
  </r>
  <r>
    <s v="Tornillería"/>
    <s v="Tornillo Grado"/>
    <x v="2333"/>
    <s v="TORNILLO HEX 3/8 X 2 1/2 GRADO 5 - GRADO 5 - 8HP - ROSCA FINA"/>
    <n v="6"/>
    <m/>
    <n v="-6"/>
    <x v="21"/>
    <x v="0"/>
    <n v="1"/>
  </r>
  <r>
    <s v="Tornillería"/>
    <s v="Tornillo Grado"/>
    <x v="2343"/>
    <s v="TORNILLO HEX 5/16 X 1/2 - GRADO 5"/>
    <n v="153"/>
    <m/>
    <n v="-153"/>
    <x v="21"/>
    <x v="0"/>
    <n v="1"/>
  </r>
  <r>
    <s v="Tornillería"/>
    <s v="Tornillo Grado"/>
    <x v="2345"/>
    <s v="TORNILLO HEX 5/16 X 2 1/2 - GRADO 8"/>
    <n v="3"/>
    <m/>
    <n v="-3"/>
    <x v="21"/>
    <x v="0"/>
    <n v="1"/>
  </r>
  <r>
    <s v="Tornillería"/>
    <s v="Tornillo Hexágono"/>
    <x v="2347"/>
    <s v="TORNILLO HEX 5/8 X 1 - GRADO 5"/>
    <n v="21"/>
    <m/>
    <n v="-21"/>
    <x v="21"/>
    <x v="0"/>
    <n v="1"/>
  </r>
  <r>
    <s v="Tornillería"/>
    <s v="Tornillo Grado"/>
    <x v="2360"/>
    <s v="TORNILLO HEX 5/8 X 5 - GRADO 5"/>
    <n v="4"/>
    <m/>
    <n v="-4"/>
    <x v="21"/>
    <x v="0"/>
    <n v="1"/>
  </r>
  <r>
    <s v="Tornillería"/>
    <s v="Tornillo Hexágono"/>
    <x v="4396"/>
    <s v="TORNILLO HEX 7/16 X 1 1/2 ZINCADO"/>
    <n v="224"/>
    <m/>
    <n v="-224"/>
    <x v="21"/>
    <x v="0"/>
    <n v="1"/>
  </r>
  <r>
    <s v="Tornillería"/>
    <s v="Tornillo Hexágono"/>
    <x v="4397"/>
    <s v="TORNILLO HEX 7/8 X 3 1/2 ZINCADO"/>
    <n v="1"/>
    <m/>
    <n v="-1"/>
    <x v="21"/>
    <x v="0"/>
    <n v="1"/>
  </r>
  <r>
    <s v="Tornillería"/>
    <s v="Tornillo Grado"/>
    <x v="2370"/>
    <s v="TORNILLO HEX 7/8 X 4 1/2 - GRADO 8"/>
    <n v="5"/>
    <m/>
    <n v="-5"/>
    <x v="21"/>
    <x v="0"/>
    <n v="1"/>
  </r>
  <r>
    <s v="Tornillería"/>
    <s v="Tornillo Hexágono"/>
    <x v="4398"/>
    <s v="TORNILLO HEX 7/8 X 4 1/2 ZINCADO"/>
    <n v="2"/>
    <m/>
    <n v="-2"/>
    <x v="21"/>
    <x v="0"/>
    <n v="1"/>
  </r>
  <r>
    <s v="Tornillería"/>
    <s v="Tornillo Hexágono"/>
    <x v="4399"/>
    <s v="TORNILLO HEX 7/8 X 4 ZINCADO"/>
    <n v="1"/>
    <m/>
    <n v="-1"/>
    <x v="21"/>
    <x v="0"/>
    <n v="1"/>
  </r>
  <r>
    <s v="Tornillería"/>
    <s v="Tornillo Grado"/>
    <x v="2372"/>
    <s v="TORNILLO HEX 7/8 X 5 - GRADO 8"/>
    <n v="1"/>
    <m/>
    <n v="-1"/>
    <x v="21"/>
    <x v="0"/>
    <n v="1"/>
  </r>
  <r>
    <s v="Tornillería"/>
    <s v="Tornillo Grado"/>
    <x v="2373"/>
    <s v="TORNILLO HEX 7/8 X 6 1/2 - GRADO 5"/>
    <n v="2"/>
    <m/>
    <n v="-2"/>
    <x v="21"/>
    <x v="0"/>
    <n v="1"/>
  </r>
  <r>
    <s v="Tornillería"/>
    <s v="Tornillo Inox"/>
    <x v="3555"/>
    <s v="TORNILLO HEX INOX 3/4 X 3 1/2"/>
    <n v="7"/>
    <m/>
    <n v="-7"/>
    <x v="21"/>
    <x v="0"/>
    <n v="1"/>
  </r>
  <r>
    <s v="Tornillería"/>
    <s v="Tornillo Inox"/>
    <x v="3564"/>
    <s v="TORNILLO HEX INOX 5/8 X 3 1/2"/>
    <n v="9"/>
    <m/>
    <n v="-9"/>
    <x v="21"/>
    <x v="0"/>
    <n v="1"/>
  </r>
  <r>
    <s v="Tornillería"/>
    <s v="Tornillo M"/>
    <x v="4400"/>
    <s v="TORNILLO HEX M10 X 16MM - PASO 1.5MM - GRADO 5"/>
    <n v="714"/>
    <m/>
    <n v="-714"/>
    <x v="21"/>
    <x v="0"/>
    <n v="1"/>
  </r>
  <r>
    <s v="Tornillería"/>
    <s v="Tornillo M"/>
    <x v="4401"/>
    <s v="TORNILLO HEX M10 X 45MM - PASO 1.5 MM - FLANGE"/>
    <n v="1200"/>
    <m/>
    <n v="-1200"/>
    <x v="21"/>
    <x v="0"/>
    <n v="1"/>
  </r>
  <r>
    <s v="Tornillería"/>
    <s v="Tornillo M"/>
    <x v="4402"/>
    <s v="TORNILLO HEX M12 X 70MM - PASO 1.75MM - GRADO 8"/>
    <n v="4"/>
    <m/>
    <n v="-4"/>
    <x v="21"/>
    <x v="0"/>
    <n v="1"/>
  </r>
  <r>
    <s v="Tornillería"/>
    <s v="Tornillo Hexágono"/>
    <x v="4403"/>
    <s v="TORNILLO HEX M16 X 40MM - PASO 2.0MM - GRADO 5"/>
    <n v="6"/>
    <m/>
    <n v="-6"/>
    <x v="21"/>
    <x v="0"/>
    <n v="1"/>
  </r>
  <r>
    <s v="Tornillería"/>
    <s v="Tornillo M"/>
    <x v="4404"/>
    <s v="TORNILLO HEX M20 X 100MM - PASO 2.5MM - GRADO 8"/>
    <n v="1"/>
    <m/>
    <n v="-1"/>
    <x v="21"/>
    <x v="0"/>
    <n v="1"/>
  </r>
  <r>
    <s v="Tornillería"/>
    <s v="Tornillo M"/>
    <x v="4405"/>
    <s v="TORNILLO HEX M20 X 60MM - PASO 2.5MM GRADO 5"/>
    <n v="7"/>
    <m/>
    <n v="-7"/>
    <x v="21"/>
    <x v="0"/>
    <n v="1"/>
  </r>
  <r>
    <s v="Tornillería"/>
    <s v="Tornillo M"/>
    <x v="4406"/>
    <s v="TORNILLO HEX M20 X 80MM - PASO 2.5MM - GRADO 8"/>
    <n v="1"/>
    <m/>
    <n v="-1"/>
    <x v="21"/>
    <x v="0"/>
    <n v="1"/>
  </r>
  <r>
    <s v="Tornillería"/>
    <s v="Tornillo M"/>
    <x v="4407"/>
    <s v="TORNILLO HEX M8 X 30MM - PASO 1.25MM - GRADO 5"/>
    <n v="8"/>
    <m/>
    <n v="-8"/>
    <x v="21"/>
    <x v="0"/>
    <n v="1"/>
  </r>
  <r>
    <s v="Tornillería"/>
    <s v="Tornillo M"/>
    <x v="4408"/>
    <s v="TORNILLO HEX M8 X 30MM - PASO 1.25MM - GRADO 8"/>
    <n v="2"/>
    <m/>
    <n v="-2"/>
    <x v="21"/>
    <x v="0"/>
    <n v="1"/>
  </r>
  <r>
    <s v="Tornillería"/>
    <s v="Tornillo M"/>
    <x v="4409"/>
    <s v="TORNILLO HEX M8 X 40 MM - PASO 1.25"/>
    <n v="1"/>
    <m/>
    <n v="-1"/>
    <x v="21"/>
    <x v="0"/>
    <n v="1"/>
  </r>
  <r>
    <s v="Tornillería"/>
    <s v="Tornillo M"/>
    <x v="4410"/>
    <s v="TORNILLO M12 X 30MM - PASO 1.75MM"/>
    <n v="1"/>
    <m/>
    <n v="-1"/>
    <x v="21"/>
    <x v="0"/>
    <n v="1"/>
  </r>
  <r>
    <s v="Tornillería"/>
    <s v="Tornillo M"/>
    <x v="4411"/>
    <s v="TORNILLO M14 X 70 MM - PASO 2.0 MM - GRADO 8"/>
    <n v="8"/>
    <m/>
    <n v="-8"/>
    <x v="21"/>
    <x v="0"/>
    <n v="1"/>
  </r>
  <r>
    <s v="Tornillería"/>
    <s v="Tornillo M"/>
    <x v="4412"/>
    <s v="TORNILLO M8 X 25MM - PASO 1.25 FLANGE"/>
    <n v="349"/>
    <m/>
    <n v="-349"/>
    <x v="21"/>
    <x v="0"/>
    <n v="1"/>
  </r>
  <r>
    <s v="Tornillería"/>
    <s v="Tornillo Prisionero Cabeza Cuadrada"/>
    <x v="4413"/>
    <s v="TORNILLO PRISIONERO 1/4 X 2 CABEZA CUADRADA"/>
    <n v="32"/>
    <m/>
    <n v="-32"/>
    <x v="21"/>
    <x v="0"/>
    <n v="1"/>
  </r>
  <r>
    <s v="Tornillería"/>
    <s v="Tornillo Prisionero Cabeza Cuadrada"/>
    <x v="4414"/>
    <s v="TORNILLO PRISIONERO 3/4 X 4  CABEZA CUADRADA"/>
    <n v="1"/>
    <m/>
    <n v="-1"/>
    <x v="21"/>
    <x v="0"/>
    <n v="1"/>
  </r>
  <r>
    <s v="Tornillería"/>
    <s v="Tornillo Prisionero Cabeza Cuadrada"/>
    <x v="4415"/>
    <s v="TORNILLO PRISIONERO 3/4 X 4 1/2 CABEZA CUADRADA"/>
    <n v="1"/>
    <m/>
    <n v="-1"/>
    <x v="21"/>
    <x v="0"/>
    <n v="1"/>
  </r>
  <r>
    <s v="Tornillería"/>
    <s v="Tornillo Prisionero Cabeza Cuadrada"/>
    <x v="4416"/>
    <s v="TORNILLO PRISONERO 7/16 X 2 CABEZA CUADRADA"/>
    <n v="28"/>
    <m/>
    <n v="-28"/>
    <x v="21"/>
    <x v="0"/>
    <n v="1"/>
  </r>
  <r>
    <s v="Tornillería"/>
    <s v="Tornillos Diversos"/>
    <x v="4417"/>
    <s v="TORNILLO SA3T PARA PORTA HERRAMIENTA"/>
    <n v="2"/>
    <m/>
    <n v="-2"/>
    <x v="21"/>
    <x v="0"/>
    <n v="1"/>
  </r>
  <r>
    <s v="Tornillería"/>
    <s v="Tornillos Diversos"/>
    <x v="4418"/>
    <s v="TORNILLO SY3T PARA PORTA HERRAMIENTA"/>
    <n v="2"/>
    <m/>
    <n v="-2"/>
    <x v="21"/>
    <x v="0"/>
    <n v="1"/>
  </r>
  <r>
    <s v="Tornillería"/>
    <s v="Tuercas"/>
    <x v="4419"/>
    <s v="TUERCA CUADRADA 5/32 ZINCADA"/>
    <n v="1"/>
    <m/>
    <n v="-1"/>
    <x v="21"/>
    <x v="0"/>
    <n v="1"/>
  </r>
  <r>
    <s v="Tornillería"/>
    <s v="Tuerca Hexágona Zincada"/>
    <x v="4420"/>
    <s v="TUERCA HEX 1 3/4 ZINCADA"/>
    <n v="24"/>
    <m/>
    <n v="-24"/>
    <x v="21"/>
    <x v="0"/>
    <n v="1"/>
  </r>
  <r>
    <s v="Tornillería"/>
    <s v="Tuerca Hexágona Zincada"/>
    <x v="4421"/>
    <s v="TUERCA HEX 1 ZINCADA - ROSCA FINA"/>
    <n v="3"/>
    <m/>
    <n v="-3"/>
    <x v="21"/>
    <x v="0"/>
    <n v="1"/>
  </r>
  <r>
    <s v="Tornillería"/>
    <s v="Tuercas"/>
    <x v="4422"/>
    <s v="TUERCA HEX 5/8 ROSCA DERECHA - ROSCA FINA"/>
    <n v="4"/>
    <m/>
    <n v="-4"/>
    <x v="21"/>
    <x v="0"/>
    <n v="1"/>
  </r>
  <r>
    <s v="Tornillería"/>
    <s v="Tuerca Milimétrica"/>
    <x v="4423"/>
    <s v="TUERCA HEX M16 X PASO 1.5MM ROSCA IZQUIERDA"/>
    <n v="4"/>
    <m/>
    <n v="-4"/>
    <x v="21"/>
    <x v="0"/>
    <n v="1"/>
  </r>
  <r>
    <s v="Tornillería"/>
    <s v="Tuerca Milimétrica"/>
    <x v="4424"/>
    <s v="TUERCA HEX M27 X PASO 2.0MM"/>
    <n v="2"/>
    <m/>
    <n v="-2"/>
    <x v="21"/>
    <x v="0"/>
    <n v="1"/>
  </r>
  <r>
    <s v="Tornillería"/>
    <s v="Tuercas"/>
    <x v="4425"/>
    <s v="TUERCA M27 X PASO 3.0MM"/>
    <n v="9"/>
    <m/>
    <n v="-9"/>
    <x v="21"/>
    <x v="0"/>
    <n v="1"/>
  </r>
  <r>
    <s v="Tornillería"/>
    <s v="Tuercas"/>
    <x v="4426"/>
    <s v="TUERCA M5 X PASO 0.8MM"/>
    <n v="2"/>
    <m/>
    <n v="-2"/>
    <x v="21"/>
    <x v="0"/>
    <n v="1"/>
  </r>
  <r>
    <s v="Tornillería"/>
    <s v="Tuerca Mariposa"/>
    <x v="4427"/>
    <s v="TUERCA MARIPOSA CROMADA 1/2"/>
    <n v="23"/>
    <m/>
    <n v="-23"/>
    <x v="21"/>
    <x v="0"/>
    <n v="1"/>
  </r>
  <r>
    <s v="Tornillería"/>
    <s v="Tuercas"/>
    <x v="4428"/>
    <s v="TUERCA PARA PINAR 1/2&quot;"/>
    <n v="12"/>
    <m/>
    <n v="-12"/>
    <x v="21"/>
    <x v="0"/>
    <n v="1"/>
  </r>
  <r>
    <s v="Tornillería"/>
    <s v="Varilla Toda Rosca"/>
    <x v="3459"/>
    <s v="VARILLA TODOROSCA Ø 5/8&quot; INOX"/>
    <n v="0.55000000000000004"/>
    <m/>
    <n v="-0.55000000000000004"/>
    <x v="21"/>
    <x v="0"/>
    <n v="1"/>
  </r>
  <r>
    <s v="Tornillería"/>
    <s v="Varilla Toda Rosca"/>
    <x v="3461"/>
    <s v="VARILLA TODOROSCA Ø 7/8&quot; GRADO 8"/>
    <n v="5"/>
    <m/>
    <n v="-5"/>
    <x v="21"/>
    <x v="0"/>
    <n v="1"/>
  </r>
  <r>
    <s v="Transmisión"/>
    <s v="Cadenas de Transmisión"/>
    <x v="3306"/>
    <s v="CADENA DOBLE 50"/>
    <n v="3.05"/>
    <m/>
    <n v="-3.05"/>
    <x v="21"/>
    <x v="0"/>
    <n v="1"/>
  </r>
  <r>
    <s v="Transmisión"/>
    <s v="Cadenas de Transmisión"/>
    <x v="882"/>
    <s v="CADENA GEN MIL PASO SS102B-M DE 4&quot; PASO ADIDTAMENTO G-16 PASADOR 1/2 Y BUJE 1 EN ACERO INOX 420"/>
    <n v="2.35"/>
    <n v="2.35"/>
    <n v="0"/>
    <x v="21"/>
    <x v="0"/>
    <n v="0"/>
  </r>
  <r>
    <s v="Transmisión"/>
    <s v="Cadenas de Transmisión"/>
    <x v="883"/>
    <s v="CADENA MILLE 100 - 18 RUEDAS - 50 MM"/>
    <n v="34.65"/>
    <n v="34.65"/>
    <n v="0"/>
    <x v="21"/>
    <x v="0"/>
    <n v="0"/>
  </r>
  <r>
    <s v="Transmisión"/>
    <s v="Cadenas de Transmisión"/>
    <x v="884"/>
    <s v="CADENA MILLE 22 - 125 SIN PALETA"/>
    <n v="84.41"/>
    <n v="84.41"/>
    <n v="0"/>
    <x v="21"/>
    <x v="0"/>
    <n v="0"/>
  </r>
  <r>
    <s v="Transmisión"/>
    <s v="Cadenas de Transmisión"/>
    <x v="885"/>
    <s v="CADENA PARA TRANSPORTADOR PASO 1.25"/>
    <n v="300"/>
    <n v="300"/>
    <n v="0"/>
    <x v="21"/>
    <x v="0"/>
    <n v="0"/>
  </r>
  <r>
    <s v="Transmisión"/>
    <s v="Cadenas de Transmisión"/>
    <x v="3309"/>
    <s v="CADENA TRIPLE 160"/>
    <n v="2.15"/>
    <n v="2.15"/>
    <n v="0"/>
    <x v="21"/>
    <x v="0"/>
    <n v="0"/>
  </r>
  <r>
    <s v="Transmisión"/>
    <s v="Correas"/>
    <x v="2137"/>
    <s v="CORREA 5VX 1500"/>
    <n v="4"/>
    <m/>
    <n v="-4"/>
    <x v="21"/>
    <x v="0"/>
    <n v="1"/>
  </r>
  <r>
    <s v="Transmisión"/>
    <s v="Correas"/>
    <x v="1543"/>
    <s v="CORREA 5VX 1600"/>
    <n v="21"/>
    <m/>
    <n v="-21"/>
    <x v="21"/>
    <x v="0"/>
    <n v="1"/>
  </r>
  <r>
    <s v="Transmisión"/>
    <s v="Correas"/>
    <x v="2139"/>
    <s v="CORREA 5VX 630"/>
    <n v="4"/>
    <m/>
    <n v="-4"/>
    <x v="21"/>
    <x v="0"/>
    <n v="1"/>
  </r>
  <r>
    <s v="Transmisión"/>
    <s v="Correas"/>
    <x v="2140"/>
    <s v="CORREA 5VX 710"/>
    <n v="4"/>
    <m/>
    <n v="-4"/>
    <x v="21"/>
    <x v="0"/>
    <n v="1"/>
  </r>
  <r>
    <s v="Transmisión"/>
    <s v="Correas"/>
    <x v="2141"/>
    <s v="CORREA DOBLE EN V REF. BB83 - MARCA OPTIBELT"/>
    <n v="4"/>
    <m/>
    <n v="-4"/>
    <x v="21"/>
    <x v="0"/>
    <n v="1"/>
  </r>
  <r>
    <s v="Transmisión"/>
    <s v="Correas"/>
    <x v="2142"/>
    <s v="CORREA DOBLE EN V REF. BB83 - MARCA SKYLINE"/>
    <n v="4"/>
    <m/>
    <n v="-4"/>
    <x v="21"/>
    <x v="0"/>
    <n v="1"/>
  </r>
  <r>
    <s v="Transmisión"/>
    <s v="Correas"/>
    <x v="2143"/>
    <s v="CORREA TIPO A 47"/>
    <n v="3"/>
    <m/>
    <n v="-3"/>
    <x v="21"/>
    <x v="0"/>
    <n v="1"/>
  </r>
  <r>
    <s v="Transmisión"/>
    <s v="Correas"/>
    <x v="2144"/>
    <s v="CORREA TIPO A 50"/>
    <n v="1"/>
    <m/>
    <n v="-1"/>
    <x v="21"/>
    <x v="0"/>
    <n v="1"/>
  </r>
  <r>
    <s v="Transmisión"/>
    <s v="Correas"/>
    <x v="2146"/>
    <s v="CORREA TIPO A 68"/>
    <n v="2"/>
    <m/>
    <n v="-2"/>
    <x v="21"/>
    <x v="0"/>
    <n v="1"/>
  </r>
  <r>
    <s v="Transmisión"/>
    <s v="Correas"/>
    <x v="2147"/>
    <s v="CORREA TIPO A 79"/>
    <n v="4"/>
    <m/>
    <n v="-4"/>
    <x v="21"/>
    <x v="0"/>
    <n v="1"/>
  </r>
  <r>
    <s v="Transmisión"/>
    <s v="Correas"/>
    <x v="2148"/>
    <s v="CORREA TIPO A 88"/>
    <n v="2"/>
    <m/>
    <n v="-2"/>
    <x v="21"/>
    <x v="0"/>
    <n v="1"/>
  </r>
  <r>
    <s v="Transmisión"/>
    <s v="Correas"/>
    <x v="2149"/>
    <s v="CORREA TIPO B 140 POWER FLEX"/>
    <n v="4"/>
    <m/>
    <n v="-4"/>
    <x v="21"/>
    <x v="0"/>
    <n v="1"/>
  </r>
  <r>
    <s v="Transmisión"/>
    <s v="Piñones"/>
    <x v="1549"/>
    <s v="PIÑON 100B 32 DIENTES"/>
    <n v="2"/>
    <m/>
    <n v="-2"/>
    <x v="21"/>
    <x v="0"/>
    <n v="1"/>
  </r>
  <r>
    <s v="Transmisión"/>
    <s v="Poleas"/>
    <x v="3352"/>
    <s v="POLEA Ø 14&quot; X 3 RANURAS TIPO B"/>
    <n v="1"/>
    <m/>
    <n v="-1"/>
    <x v="21"/>
    <x v="0"/>
    <n v="1"/>
  </r>
  <r>
    <s v="Transmisión"/>
    <s v="Poleas"/>
    <x v="3357"/>
    <s v="POLEA Ø 22 CMS X 2 RANURAS TIPO B"/>
    <n v="1"/>
    <m/>
    <n v="-1"/>
    <x v="21"/>
    <x v="0"/>
    <n v="1"/>
  </r>
  <r>
    <s v="Transmisión"/>
    <s v="Poleas"/>
    <x v="3358"/>
    <s v="POLEA Ø 3 3/4&quot; X 3 RANURAS TIPO A"/>
    <n v="1"/>
    <m/>
    <n v="-1"/>
    <x v="21"/>
    <x v="0"/>
    <n v="1"/>
  </r>
  <r>
    <s v="Transmisión"/>
    <s v="Cadenas de Transmisión"/>
    <x v="3362"/>
    <s v="UNION CADENA 160"/>
    <n v="1"/>
    <m/>
    <n v="-1"/>
    <x v="21"/>
    <x v="0"/>
    <n v="1"/>
  </r>
  <r>
    <s v="Transmisión"/>
    <s v="Cadenas de Transmisión"/>
    <x v="3364"/>
    <s v="UNION CADENA 50"/>
    <n v="53"/>
    <m/>
    <n v="-53"/>
    <x v="21"/>
    <x v="0"/>
    <n v="1"/>
  </r>
  <r>
    <s v="Transmisión"/>
    <s v="Cadenas de Transmisión"/>
    <x v="3365"/>
    <s v="UNION CADENA DOBLE 160"/>
    <n v="1"/>
    <m/>
    <n v="-1"/>
    <x v="21"/>
    <x v="0"/>
    <n v="1"/>
  </r>
  <r>
    <s v="Transmisión"/>
    <s v="Cadenas de Transmisión"/>
    <x v="3366"/>
    <s v="UNION CADENA TRIPLE 160"/>
    <n v="1"/>
    <m/>
    <n v="-1"/>
    <x v="21"/>
    <x v="0"/>
    <n v="1"/>
  </r>
  <r>
    <s v="Transmisión"/>
    <s v="Cadenas de Transmisión"/>
    <x v="3367"/>
    <s v="UNION MEDIO PASO 100 DOBLE"/>
    <n v="1"/>
    <m/>
    <n v="-1"/>
    <x v="21"/>
    <x v="0"/>
    <n v="1"/>
  </r>
  <r>
    <s v="Tubería"/>
    <s v="Tubería Diversos"/>
    <x v="3374"/>
    <s v="TELA DE REFUERZO PARA IMPERMEABILIZACIONES REF. SIKAFELT FPP-30"/>
    <n v="100"/>
    <m/>
    <n v="-100"/>
    <x v="21"/>
    <x v="0"/>
    <n v="1"/>
  </r>
  <r>
    <s v="Tubería"/>
    <s v="Tubería Diversos"/>
    <x v="3376"/>
    <s v="TUBO EN ALUMINIO Ø 1 1/2&quot;"/>
    <n v="6.48"/>
    <m/>
    <n v="-6.48"/>
    <x v="21"/>
    <x v="0"/>
    <n v="1"/>
  </r>
  <r>
    <s v="Tubería"/>
    <s v="Tubería Diversos"/>
    <x v="3377"/>
    <s v="TUBO EN ALUMINIO Ø 1 1/4 &quot;"/>
    <n v="6"/>
    <m/>
    <n v="-6"/>
    <x v="21"/>
    <x v="0"/>
    <n v="1"/>
  </r>
  <r>
    <s v="Tubería"/>
    <s v="Tubería Estructural"/>
    <x v="3394"/>
    <s v="TUBO ESTRUCTURAL RECTANGULAR 200 MM X 100 MM X 4.5 MM"/>
    <n v="1.93"/>
    <m/>
    <n v="-1.93"/>
    <x v="21"/>
    <x v="0"/>
    <n v="1"/>
  </r>
  <r>
    <s v="Tubería"/>
    <s v="Tubería Estructural"/>
    <x v="1867"/>
    <s v="TUBO ESTRUCTURAL REDONDO Ø 1 1/2&quot;  X 2.5 MM"/>
    <n v="5.76"/>
    <m/>
    <n v="-5.76"/>
    <x v="21"/>
    <x v="0"/>
    <n v="1"/>
  </r>
  <r>
    <s v="Tubería"/>
    <s v="Tubería Galvanizada"/>
    <x v="3403"/>
    <s v="TUBO GALVANIZADO Ø 3&quot;"/>
    <n v="9.57"/>
    <m/>
    <n v="-9.57"/>
    <x v="21"/>
    <x v="0"/>
    <n v="1"/>
  </r>
  <r>
    <s v="Tubería"/>
    <s v="Tubería SCH Inoxidable"/>
    <x v="1878"/>
    <s v="TUBO INOX 304 SCH 40 Ø 4&quot; SIN COSTURA"/>
    <n v="4.68"/>
    <m/>
    <n v="-4.68"/>
    <x v="21"/>
    <x v="0"/>
    <n v="1"/>
  </r>
  <r>
    <s v="Tubería"/>
    <s v="Tubería SCH Inoxidable"/>
    <x v="3406"/>
    <s v="TUBO INOX SCH 10 Ø 2 1/2&quot; CON COSTURA"/>
    <n v="1.2"/>
    <m/>
    <n v="-1.2"/>
    <x v="21"/>
    <x v="0"/>
    <n v="1"/>
  </r>
  <r>
    <s v="Tubería"/>
    <s v="Tubería SCH Inoxidable"/>
    <x v="3409"/>
    <s v="TUBO INOX SCH 10 Ø 4&quot; CON COSTURA"/>
    <n v="2.42"/>
    <m/>
    <n v="-2.42"/>
    <x v="21"/>
    <x v="0"/>
    <n v="1"/>
  </r>
  <r>
    <s v="Tubería"/>
    <s v="Tubería SCH Inoxidable"/>
    <x v="3414"/>
    <s v="TUBO INOX SCH 40 Ø 6&quot; CON COSTURA"/>
    <n v="4.78"/>
    <m/>
    <n v="-4.78"/>
    <x v="21"/>
    <x v="0"/>
    <n v="1"/>
  </r>
  <r>
    <s v="Tubería"/>
    <s v="Tubería Diversos"/>
    <x v="3416"/>
    <s v="TUBO PARA CERRAMIENTO GALVANIZADO 2 1/2&quot; Ø 2.3"/>
    <n v="3.1"/>
    <m/>
    <n v="-3.1"/>
    <x v="21"/>
    <x v="0"/>
    <n v="1"/>
  </r>
  <r>
    <s v="Tubería"/>
    <s v="Tubería SCH"/>
    <x v="3417"/>
    <s v="TUBO SCH 160 Ø 6&quot; CON COSTURA"/>
    <n v="3.15"/>
    <m/>
    <n v="-3.15"/>
    <x v="21"/>
    <x v="0"/>
    <n v="1"/>
  </r>
  <r>
    <s v="Tubería"/>
    <s v="Tubería SCH"/>
    <x v="3418"/>
    <s v="TUBO SCH 20 Ø 8&quot; CON COSTURA - ACERO AL CARBONO"/>
    <n v="2"/>
    <m/>
    <n v="-2"/>
    <x v="21"/>
    <x v="0"/>
    <n v="1"/>
  </r>
  <r>
    <s v="Tubería"/>
    <s v="Tubería SCH"/>
    <x v="3373"/>
    <s v="TUBO SCH 80 Ø 10&quot; SIN COSTURA"/>
    <n v="3.19"/>
    <m/>
    <n v="-3.19"/>
    <x v="21"/>
    <x v="0"/>
    <n v="1"/>
  </r>
  <r>
    <s v="Varios"/>
    <s v="Abrazaderas"/>
    <x v="2021"/>
    <s v="ABRAZADERA METALICA 3 1/2&quot;"/>
    <n v="4"/>
    <m/>
    <n v="-4"/>
    <x v="21"/>
    <x v="0"/>
    <n v="1"/>
  </r>
  <r>
    <s v="Varios"/>
    <s v="Abrazaderas"/>
    <x v="2023"/>
    <s v="ABRAZADERA METALICA 4&quot;"/>
    <n v="6"/>
    <m/>
    <n v="-6"/>
    <x v="21"/>
    <x v="0"/>
    <n v="1"/>
  </r>
  <r>
    <s v="Varios"/>
    <s v="Abrazaderas"/>
    <x v="2024"/>
    <s v="ABRAZADERA METALICA 5&quot;"/>
    <n v="6"/>
    <m/>
    <n v="-6"/>
    <x v="21"/>
    <x v="0"/>
    <n v="1"/>
  </r>
  <r>
    <s v="Varios"/>
    <s v="Varios Diversos"/>
    <x v="3463"/>
    <s v="ADAPTADOR MACHO 1 1/2&quot; NPT X ESPIGO MANGUERA Ø 2&quot; EN ALUMINIO"/>
    <n v="28"/>
    <m/>
    <n v="-28"/>
    <x v="21"/>
    <x v="0"/>
    <n v="1"/>
  </r>
  <r>
    <s v="Varios"/>
    <s v="Varios Diversos"/>
    <x v="3464"/>
    <s v="ADAPTADOR MACHO 1&quot; NPT X ESPIGO MANGUERA Ø 1 1/4&quot; EN ALUMINIO"/>
    <n v="16"/>
    <m/>
    <n v="-16"/>
    <x v="21"/>
    <x v="0"/>
    <n v="1"/>
  </r>
  <r>
    <s v="Varios"/>
    <s v="Bisagras"/>
    <x v="2043"/>
    <s v="BISAGRA DE ALETA EN ALUMINIO DE 11/16&quot; X 3&quot;"/>
    <n v="16"/>
    <m/>
    <n v="-16"/>
    <x v="21"/>
    <x v="0"/>
    <n v="1"/>
  </r>
  <r>
    <s v="Varios"/>
    <s v="Bronces y Bujes"/>
    <x v="1672"/>
    <s v="BRONCE SAE 65 Ø 2 1/2&quot; ( 63.50 MM )"/>
    <n v="7.0000000000000007E-2"/>
    <m/>
    <n v="-7.0000000000000007E-2"/>
    <x v="21"/>
    <x v="0"/>
    <n v="1"/>
  </r>
  <r>
    <s v="Varios"/>
    <s v="Bronces y Bujes"/>
    <x v="3468"/>
    <s v="BUJE EN BRONCE SAE 65 Ø EXT. 124MM X Ø INT. 76MM X 118MM LARGO"/>
    <n v="3"/>
    <n v="3"/>
    <n v="0"/>
    <x v="21"/>
    <x v="0"/>
    <n v="0"/>
  </r>
  <r>
    <s v="Varios"/>
    <s v="Bronces y Bujes"/>
    <x v="3470"/>
    <s v="BUJE EN CAUCHO METAL  Ø EXT. 32.5MM X Ø INT. 5/8&quot;  LONGITUD 70MM Ref.: RB101 Genérico"/>
    <n v="1"/>
    <m/>
    <n v="-1"/>
    <x v="21"/>
    <x v="0"/>
    <n v="1"/>
  </r>
  <r>
    <s v="Varios"/>
    <s v="Cauchos"/>
    <x v="2241"/>
    <s v="CAUCHO SILLA RUEDA PARA PLATINA 1/2&quot; X 6 CMS"/>
    <n v="6"/>
    <m/>
    <n v="-6"/>
    <x v="21"/>
    <x v="0"/>
    <n v="1"/>
  </r>
  <r>
    <s v="Varios"/>
    <s v="Varios Diversos"/>
    <x v="3426"/>
    <s v="CILINDRO ULTRAPOL Ø 2 1/2&quot;"/>
    <n v="0.05"/>
    <m/>
    <n v="-0.05"/>
    <x v="21"/>
    <x v="0"/>
    <n v="1"/>
  </r>
  <r>
    <s v="Varios"/>
    <s v="Cordones"/>
    <x v="3478"/>
    <s v="CORDON PLUMAGINADO 3/4&quot; GRAFITO"/>
    <n v="3"/>
    <m/>
    <n v="-3"/>
    <x v="21"/>
    <x v="0"/>
    <n v="1"/>
  </r>
  <r>
    <s v="Varios"/>
    <s v="Varios Diversos"/>
    <x v="3427"/>
    <s v="EJE ULTRAPOL BARRA DIVARMIL Ø 6&quot; ( 152.40 MM )"/>
    <n v="0.02"/>
    <m/>
    <n v="-0.02"/>
    <x v="21"/>
    <x v="0"/>
    <n v="1"/>
  </r>
  <r>
    <s v="Varios"/>
    <s v="Empaques"/>
    <x v="3487"/>
    <s v="EMPAQUE ESPIROMETALICO Ø 1/2&quot;  X 150 PSI"/>
    <n v="2"/>
    <m/>
    <n v="-2"/>
    <x v="21"/>
    <x v="0"/>
    <n v="1"/>
  </r>
  <r>
    <s v="Varios"/>
    <s v="Empaques"/>
    <x v="3490"/>
    <s v="EMPAQUE ESPIROMETALICO Ø 6&quot; X 150 PSI"/>
    <n v="2"/>
    <m/>
    <n v="-2"/>
    <x v="21"/>
    <x v="0"/>
    <n v="1"/>
  </r>
  <r>
    <s v="Varios"/>
    <s v="Empaques"/>
    <x v="4429"/>
    <s v="EMPAQUE ESPUMOSO 1 3/4&quot; X 1/4&quot;"/>
    <n v="1.3"/>
    <m/>
    <n v="-1.3"/>
    <x v="21"/>
    <x v="0"/>
    <n v="1"/>
  </r>
  <r>
    <s v="Varios"/>
    <s v="Empaques"/>
    <x v="3493"/>
    <s v="EMPAQUE MATAFILO"/>
    <n v="45.9"/>
    <m/>
    <n v="-45.9"/>
    <x v="21"/>
    <x v="0"/>
    <n v="1"/>
  </r>
  <r>
    <s v="Varios"/>
    <s v="Empaques"/>
    <x v="3494"/>
    <s v="EMPAQUE PAPEL HUMEDO 1/32&quot;"/>
    <n v="0.3422"/>
    <m/>
    <n v="-0.3422"/>
    <x v="21"/>
    <x v="0"/>
    <n v="1"/>
  </r>
  <r>
    <s v="Varios"/>
    <s v="Varios Diversos"/>
    <x v="2059"/>
    <s v="GANCHO CIERRE RAPIDO BAUL REF 7193 NEGRA"/>
    <n v="2"/>
    <m/>
    <n v="-2"/>
    <x v="21"/>
    <x v="0"/>
    <n v="1"/>
  </r>
  <r>
    <s v="Varios"/>
    <s v="Varios Diversos"/>
    <x v="4430"/>
    <s v="GUAYA ALMA YUTE Ø 3/16&quot;"/>
    <n v="3.7"/>
    <m/>
    <n v="-3.7"/>
    <x v="21"/>
    <x v="0"/>
    <n v="1"/>
  </r>
  <r>
    <s v="Varios"/>
    <s v="Varios Diversos"/>
    <x v="4431"/>
    <s v="GUAYA Ø 1/4"/>
    <n v="8"/>
    <m/>
    <n v="-8"/>
    <x v="21"/>
    <x v="0"/>
    <n v="1"/>
  </r>
  <r>
    <s v="Varios"/>
    <s v="Varios Diversos"/>
    <x v="3504"/>
    <s v="LONA POLIDIAGONAL X 36 CMS DE ANCHO"/>
    <n v="4"/>
    <m/>
    <n v="-4"/>
    <x v="21"/>
    <x v="0"/>
    <n v="1"/>
  </r>
  <r>
    <s v="Varios"/>
    <s v="Varios Diversos"/>
    <x v="4432"/>
    <s v="MALLA PLASTICA DE 15 MM  X 15 MM - COLOR NEGRO"/>
    <n v="25"/>
    <m/>
    <n v="-25"/>
    <x v="21"/>
    <x v="0"/>
    <n v="1"/>
  </r>
  <r>
    <s v="Varios"/>
    <s v="Varios Diversos"/>
    <x v="3505"/>
    <s v="MANGA EN TELA PARA CANASTILLA DE DESFOGUE Ø 260 MM X 460 MM DE LARGO"/>
    <n v="3"/>
    <m/>
    <n v="-3"/>
    <x v="21"/>
    <x v="0"/>
    <n v="1"/>
  </r>
  <r>
    <s v="Varios"/>
    <s v="Varios Diversos"/>
    <x v="4433"/>
    <s v="MANGA FILTRANTE NTCR 500 Ø 120 MM X 3000 MM LONGITUD"/>
    <n v="31"/>
    <n v="31"/>
    <n v="0"/>
    <x v="21"/>
    <x v="0"/>
    <n v="0"/>
  </r>
  <r>
    <s v="Varios"/>
    <s v="Cauchos"/>
    <x v="1709"/>
    <s v="MANGO EN CAUCHO PARA CIERRE RAPIDO"/>
    <n v="7"/>
    <m/>
    <n v="-7"/>
    <x v="21"/>
    <x v="0"/>
    <n v="1"/>
  </r>
  <r>
    <s v="Varios"/>
    <s v="Varios Diversos"/>
    <x v="2061"/>
    <s v="MANIJA VITAL 19 CM X 128MM INOX HUECA Ref.: REF: HMA021-03 Genérico"/>
    <n v="13"/>
    <m/>
    <n v="-13"/>
    <x v="21"/>
    <x v="0"/>
    <n v="1"/>
  </r>
  <r>
    <s v="Varios"/>
    <s v="Empaques"/>
    <x v="3535"/>
    <s v="ORING Ø EXT. 44 MM X Ø 3 MM"/>
    <n v="2"/>
    <m/>
    <n v="-2"/>
    <x v="21"/>
    <x v="0"/>
    <n v="1"/>
  </r>
  <r>
    <s v="Varios"/>
    <s v="Empaques"/>
    <x v="4434"/>
    <s v="ORING Ø INT. 36 MM X 5 MM"/>
    <n v="6"/>
    <m/>
    <n v="-6"/>
    <x v="21"/>
    <x v="0"/>
    <n v="1"/>
  </r>
  <r>
    <s v="Varios"/>
    <s v="Varios Diversos"/>
    <x v="4435"/>
    <s v="PALETA PLASTICA 160 X 50 CADENA MILLE"/>
    <n v="29"/>
    <m/>
    <n v="-29"/>
    <x v="21"/>
    <x v="0"/>
    <n v="1"/>
  </r>
  <r>
    <s v="Varios"/>
    <s v="Varios Diversos"/>
    <x v="4436"/>
    <s v="PALETA PLASTICA NACIONAL 135 X 40 PARA CADENA DE TRANSPORTADOR"/>
    <n v="20"/>
    <m/>
    <n v="-20"/>
    <x v="21"/>
    <x v="0"/>
    <n v="1"/>
  </r>
  <r>
    <s v="Varios"/>
    <s v="Varios Diversos"/>
    <x v="2081"/>
    <s v="PERRO PARA GUAYA Ø 1/2&quot; TIPO LIVIANO"/>
    <n v="3"/>
    <m/>
    <n v="-3"/>
    <x v="21"/>
    <x v="0"/>
    <n v="1"/>
  </r>
  <r>
    <s v="Varios"/>
    <s v="Varios Diversos"/>
    <x v="2083"/>
    <s v="PERRO PARA GUAYA Ø 1/4&quot; TIPO LIVIANO"/>
    <n v="2"/>
    <m/>
    <n v="-2"/>
    <x v="21"/>
    <x v="0"/>
    <n v="1"/>
  </r>
  <r>
    <s v="Varios"/>
    <s v="Varios Diversos"/>
    <x v="2084"/>
    <s v="PERRO PARA GUAYA Ø 3/16&quot; TIPO PESADO"/>
    <n v="19"/>
    <m/>
    <n v="-19"/>
    <x v="21"/>
    <x v="0"/>
    <n v="1"/>
  </r>
  <r>
    <s v="Varios"/>
    <s v="Varios Diversos"/>
    <x v="2085"/>
    <s v="PERRO PARA GUAYA Ø 3/4&quot; TIPO PESADO"/>
    <n v="4"/>
    <m/>
    <n v="-4"/>
    <x v="21"/>
    <x v="0"/>
    <n v="1"/>
  </r>
  <r>
    <s v="Varios"/>
    <s v="Varios Diversos"/>
    <x v="2087"/>
    <s v="PERRO PARA GUAYA Ø 5/16&quot; TIPO LIVIANO"/>
    <n v="9"/>
    <m/>
    <n v="-9"/>
    <x v="21"/>
    <x v="0"/>
    <n v="1"/>
  </r>
  <r>
    <s v="Varios"/>
    <s v="Varios Diversos"/>
    <x v="3512"/>
    <s v="PLATINA EN MADERA ABARCO DE 900 MM X 80 MM X 10 MM PARA LIMPIADORA LPCD - 2020 (SEGUN PLANO)"/>
    <n v="18"/>
    <m/>
    <n v="-18"/>
    <x v="21"/>
    <x v="0"/>
    <n v="1"/>
  </r>
  <r>
    <s v="Varios"/>
    <s v="Varios Diversos"/>
    <x v="4437"/>
    <s v="PLATO DE MONTAJE LATERAL EN ACERO GALVANIZADO, ACOPLAMIENTO NPT DE 1-1/4 REF: SMP 4B COMPONENTS"/>
    <n v="5"/>
    <m/>
    <n v="-5"/>
    <x v="21"/>
    <x v="0"/>
    <n v="1"/>
  </r>
  <r>
    <s v="Varios"/>
    <s v="Resortes"/>
    <x v="3515"/>
    <s v="RESORTE A TORSION Ø INT. 18MM - ALMABRE TEMPLADO 125 ALEMAN"/>
    <n v="11"/>
    <m/>
    <n v="-11"/>
    <x v="21"/>
    <x v="0"/>
    <n v="1"/>
  </r>
  <r>
    <s v="Varios"/>
    <s v="Resortes"/>
    <x v="2090"/>
    <s v="RESORTE COMPRESION Ø EXT. 3/4&quot;  Ø INT. 1/2 GOYEN ALAMBRE 1/8&quot; -  PASO 1/4&quot; - LARGO 2 1/4&quot;"/>
    <n v="4"/>
    <m/>
    <n v="-4"/>
    <x v="21"/>
    <x v="0"/>
    <n v="1"/>
  </r>
  <r>
    <s v="Varios"/>
    <s v="Resortes"/>
    <x v="2091"/>
    <s v="RESORTE DE COMPRESION ALAMBRE 1/2&quot; Ø EXT. 59MM X Ø INT. Ø 34MM - LONG 88 MM"/>
    <n v="4"/>
    <m/>
    <n v="-4"/>
    <x v="21"/>
    <x v="0"/>
    <n v="1"/>
  </r>
  <r>
    <s v="Varios"/>
    <s v="Resortes"/>
    <x v="2092"/>
    <s v="RESORTE DE COMPRESION Ø 46MM X Ø 107MM - PASO 18MM - ALAMBRE 8MM"/>
    <n v="4"/>
    <m/>
    <n v="-4"/>
    <x v="21"/>
    <x v="0"/>
    <n v="1"/>
  </r>
  <r>
    <s v="Varios"/>
    <s v="Resortes"/>
    <x v="1721"/>
    <s v="RESORTE DE COMPRESION Ø EXT. 19.5MM - Ø INT. 15.9MM - LARGO 56.4MM - ALAMBRE Ø 1.8MM - PASO 6.4MM"/>
    <n v="2"/>
    <m/>
    <n v="-2"/>
    <x v="21"/>
    <x v="0"/>
    <n v="1"/>
  </r>
  <r>
    <s v="Varios"/>
    <s v="Resortes"/>
    <x v="2093"/>
    <s v="RESORTE DE COMPRESION Ø EXT. 21MM X Ø INT. 15MM - ALAMBRE 1/8&quot; - LARGO 104MM"/>
    <n v="3"/>
    <m/>
    <n v="-3"/>
    <x v="21"/>
    <x v="0"/>
    <n v="1"/>
  </r>
  <r>
    <s v="Varios"/>
    <s v="Resortes"/>
    <x v="2094"/>
    <s v="RESORTE DE COMPRESION Ø EXT. 48MM X Ø INT. 40MM - ALAMBRE 1/4&quot; - LARGO 67MM"/>
    <n v="3"/>
    <m/>
    <n v="-3"/>
    <x v="21"/>
    <x v="0"/>
    <n v="1"/>
  </r>
  <r>
    <s v="Varios"/>
    <s v="Varios Diversos"/>
    <x v="4438"/>
    <s v="RUEDA IMSA Ø 3&quot; NYLON 32 - A"/>
    <n v="4"/>
    <m/>
    <n v="-4"/>
    <x v="21"/>
    <x v="0"/>
    <n v="1"/>
  </r>
  <r>
    <s v="Varios"/>
    <s v="Varios Diversos"/>
    <x v="3519"/>
    <s v="SOPORTE PIE DE AMIGO 12&quot; X 12&quot;"/>
    <n v="2"/>
    <m/>
    <n v="-2"/>
    <x v="21"/>
    <x v="0"/>
    <n v="1"/>
  </r>
  <r>
    <s v="Varios"/>
    <s v="Tejas"/>
    <x v="4439"/>
    <s v="TEJA ACESCO MASTER 1000 CALIBRE 28 X 1.0 METRO DE ANCHO"/>
    <n v="8.35"/>
    <m/>
    <n v="-8.35"/>
    <x v="21"/>
    <x v="0"/>
    <n v="1"/>
  </r>
  <r>
    <s v="Varios"/>
    <s v="Varios Diversos"/>
    <x v="4440"/>
    <s v="TERMOPOZO SS304 DE 5&quot; X 1/2&quot; NPT, SOLDADO, DI 10MM INST"/>
    <n v="5"/>
    <m/>
    <n v="-5"/>
    <x v="21"/>
    <x v="0"/>
    <n v="1"/>
  </r>
  <r>
    <s v="Varios"/>
    <s v="Bronces y Bujes"/>
    <x v="3521"/>
    <s v="TOCHO EN BRONCE SAE 65 EXT Ø 95MM INT. Ø 25MM - PREMECANIZADO"/>
    <n v="0.18"/>
    <m/>
    <n v="-0.18"/>
    <x v="21"/>
    <x v="0"/>
    <n v="1"/>
  </r>
  <r>
    <s v="Varios"/>
    <s v="Varios Diversos"/>
    <x v="4441"/>
    <s v="UNIDAD DE TRASLACION DEMAG DRS-125 5000K/RUEDA MOTOTRREDUCTOR 0.6KW VELOCIDAD 6/24M/MIN"/>
    <n v="0.5"/>
    <n v="0.5"/>
    <n v="0"/>
    <x v="21"/>
    <x v="0"/>
    <n v="0"/>
  </r>
  <r>
    <s v="Varios"/>
    <s v="Varios Diversos"/>
    <x v="4442"/>
    <s v="VIDRIO 6 MM - ANCHO 100 MM  - LARGO 516 MM"/>
    <n v="3"/>
    <m/>
    <n v="-3"/>
    <x v="21"/>
    <x v="0"/>
    <n v="1"/>
  </r>
  <r>
    <s v="Elementos de Protección"/>
    <s v="Elementos de Protección"/>
    <x v="21"/>
    <s v="ACETATO CARETA DE PULIR BORDE METALICO"/>
    <n v="10"/>
    <n v="10"/>
    <n v="0"/>
    <x v="21"/>
    <x v="0"/>
    <n v="0"/>
  </r>
  <r>
    <s v="Elementos de Protección"/>
    <s v="Elementos de Protección"/>
    <x v="21"/>
    <s v="ACETATO CARETA DE PULIR BORDE METALICO"/>
    <n v="17"/>
    <n v="17"/>
    <n v="0"/>
    <x v="21"/>
    <x v="0"/>
    <n v="0"/>
  </r>
  <r>
    <s v="Elementos de Protección"/>
    <s v="Elementos de Protección"/>
    <x v="21"/>
    <s v="ACETATO CARETA DE PULIR BORDE METALICO"/>
    <n v="94"/>
    <n v="94"/>
    <n v="0"/>
    <x v="21"/>
    <x v="0"/>
    <n v="0"/>
  </r>
  <r>
    <s v="Elementos de Protección"/>
    <s v="Elementos de Protección"/>
    <x v="22"/>
    <s v="ACETATO LENTE PARA MASCARA 6800 REF. 6885"/>
    <n v="2"/>
    <n v="2"/>
    <n v="0"/>
    <x v="21"/>
    <x v="0"/>
    <n v="0"/>
  </r>
  <r>
    <s v="Elementos de Protección"/>
    <s v="Elementos de Protección"/>
    <x v="22"/>
    <s v="ACETATO LENTE PARA MASCARA 6800 REF. 6885"/>
    <n v="7"/>
    <n v="7"/>
    <n v="0"/>
    <x v="21"/>
    <x v="0"/>
    <n v="0"/>
  </r>
  <r>
    <s v="Elementos de Protección"/>
    <s v="Elementos de Protección"/>
    <x v="53"/>
    <s v="ACETATO PARA CARETA DE AISLAMIENTO FACIAL COVID-19"/>
    <n v="21"/>
    <n v="21"/>
    <n v="0"/>
    <x v="21"/>
    <x v="0"/>
    <n v="0"/>
  </r>
  <r>
    <s v="Elementos de Protección"/>
    <s v="Elementos de Protección"/>
    <x v="54"/>
    <s v="ADAPTADOR PARA MASCARA FULL FACE 6800 - REF.6864"/>
    <n v="2"/>
    <n v="2"/>
    <n v="0"/>
    <x v="21"/>
    <x v="0"/>
    <n v="0"/>
  </r>
  <r>
    <s v="Elementos de Protección"/>
    <s v="Elementos de Protección"/>
    <x v="23"/>
    <s v="ARAÑA PARA CASCO DIELECTRICO"/>
    <n v="7"/>
    <n v="7"/>
    <n v="0"/>
    <x v="21"/>
    <x v="0"/>
    <n v="0"/>
  </r>
  <r>
    <s v="Elementos de Protección"/>
    <s v="Elementos de Protección Contracaídas"/>
    <x v="56"/>
    <s v="ARNES MULTIPROPOSITO 4 ARGOLLAS EN POLIURETANO REF. 8004-P INSAFE"/>
    <n v="6"/>
    <n v="6"/>
    <n v="0"/>
    <x v="21"/>
    <x v="0"/>
    <n v="0"/>
  </r>
  <r>
    <s v="Elementos de Protección"/>
    <s v="Elementos de Protección Contracaídas"/>
    <x v="57"/>
    <s v="ARNES MULTIPROPOSITO,  CRUZADO DE 4 PUNTOS Ref.: 402-MT-X4 Genérico"/>
    <n v="11"/>
    <n v="11"/>
    <n v="0"/>
    <x v="21"/>
    <x v="0"/>
    <n v="0"/>
  </r>
  <r>
    <s v="Elementos de Protección"/>
    <s v="Elementos de Protección Contracaídas"/>
    <x v="1383"/>
    <s v="ARNES PARA MASCARA LINEA 7500 Ref.: 7581 3M"/>
    <n v="1"/>
    <n v="1"/>
    <n v="0"/>
    <x v="21"/>
    <x v="0"/>
    <n v="0"/>
  </r>
  <r>
    <s v="Elementos de Protección"/>
    <s v="Elementos de Protección Contracaídas"/>
    <x v="1383"/>
    <s v="ARNES PARA MASCARA LINEA 7500 Ref.: 7581 3M"/>
    <n v="1"/>
    <n v="1"/>
    <n v="0"/>
    <x v="21"/>
    <x v="0"/>
    <n v="0"/>
  </r>
  <r>
    <s v="Elementos de Protección"/>
    <s v="Elementos de Protección Contracaídas"/>
    <x v="1383"/>
    <s v="ARNES PARA MASCARA LINEA 7500 Ref.: 7581 3M"/>
    <n v="3"/>
    <n v="3"/>
    <n v="0"/>
    <x v="21"/>
    <x v="0"/>
    <n v="0"/>
  </r>
  <r>
    <s v="Elementos de Protección"/>
    <s v="Elementos de Protección"/>
    <x v="1382"/>
    <s v="ARNES PARA RESPIRADOR REF. 6897 3M"/>
    <n v="2"/>
    <n v="3"/>
    <n v="1"/>
    <x v="21"/>
    <x v="0"/>
    <n v="1"/>
  </r>
  <r>
    <s v="Elementos de Protección"/>
    <s v="Elementos de Protección"/>
    <x v="24"/>
    <s v="BARBUQUEJO RIGIDO MENTONERA PARA CASCO - 3 APOYOS"/>
    <n v="3"/>
    <n v="3"/>
    <n v="0"/>
    <x v="21"/>
    <x v="0"/>
    <n v="0"/>
  </r>
  <r>
    <s v="Elementos de Protección"/>
    <s v="Elementos de Protección"/>
    <x v="24"/>
    <s v="BARBUQUEJO RIGIDO MENTONERA PARA CASCO - 3 APOYOS"/>
    <n v="25"/>
    <n v="52"/>
    <n v="27"/>
    <x v="21"/>
    <x v="0"/>
    <n v="1"/>
  </r>
  <r>
    <s v="Elementos de Protección"/>
    <s v="Elementos de Protección"/>
    <x v="4443"/>
    <s v="BARBUQUEJO RIGIDO MENTONERA PARA CASCO - 4 APOYOS"/>
    <n v="10"/>
    <n v="10"/>
    <n v="0"/>
    <x v="21"/>
    <x v="0"/>
    <n v="0"/>
  </r>
  <r>
    <s v="Elementos de Protección"/>
    <s v="Equipos de Emergencia"/>
    <x v="58"/>
    <s v="BOLSO PARA BOTIQUIN CON SEPARADORES 27 CMS X 30 CMS X 15 CMS"/>
    <n v="3"/>
    <n v="2"/>
    <n v="-1"/>
    <x v="21"/>
    <x v="0"/>
    <n v="1"/>
  </r>
  <r>
    <s v="Elementos de Protección"/>
    <s v="Equipos de Emergencia"/>
    <x v="4444"/>
    <s v="BOLSO TIPO LONCHERA PARA BOTIQUÍN"/>
    <n v="1"/>
    <n v="1"/>
    <n v="0"/>
    <x v="21"/>
    <x v="0"/>
    <n v="0"/>
  </r>
  <r>
    <s v="Elementos de Protección"/>
    <s v="Elementos de Protección"/>
    <x v="3845"/>
    <s v="CABEZAL PARA CARETA INTELIGENTE GENERICO"/>
    <n v="8"/>
    <n v="8"/>
    <n v="0"/>
    <x v="21"/>
    <x v="0"/>
    <n v="0"/>
  </r>
  <r>
    <s v="Elementos de Protección"/>
    <s v="Elementos de Protección"/>
    <x v="59"/>
    <s v="CABEZAL PARA CARETA INTELIGENTE REF. A20 MARCA ESAB Ref.: 614583 Genérico"/>
    <n v="2"/>
    <n v="3"/>
    <n v="1"/>
    <x v="21"/>
    <x v="0"/>
    <n v="1"/>
  </r>
  <r>
    <s v="Elementos de Protección"/>
    <s v="Elementos de Protección"/>
    <x v="25"/>
    <s v="CAPUCHON EN INDIGO TRUIL DE 7 ONZAS, FORRADO EN DACRON, CON 3 BROCHES"/>
    <n v="5"/>
    <n v="5"/>
    <n v="0"/>
    <x v="21"/>
    <x v="0"/>
    <n v="0"/>
  </r>
  <r>
    <s v="Elementos de Protección"/>
    <s v="Elementos de Protección"/>
    <x v="25"/>
    <s v="CAPUCHON EN INDIGO TRUIL DE 7 ONZAS, FORRADO EN DACRON, CON 3 BROCHES"/>
    <n v="8"/>
    <n v="8"/>
    <n v="0"/>
    <x v="21"/>
    <x v="0"/>
    <n v="0"/>
  </r>
  <r>
    <s v="Elementos de Protección"/>
    <s v="Elementos de Protección"/>
    <x v="26"/>
    <s v="CAPUCHON SOLDADOR EN DRIL"/>
    <n v="10"/>
    <n v="10"/>
    <n v="0"/>
    <x v="21"/>
    <x v="0"/>
    <n v="0"/>
  </r>
  <r>
    <s v="Elementos de Protección"/>
    <s v="Elementos de Protección"/>
    <x v="26"/>
    <s v="CAPUCHON SOLDADOR EN DRIL"/>
    <n v="2"/>
    <n v="2"/>
    <n v="0"/>
    <x v="21"/>
    <x v="0"/>
    <n v="0"/>
  </r>
  <r>
    <s v="Elementos de Protección"/>
    <s v="Elementos de Protección"/>
    <x v="26"/>
    <s v="CAPUCHON SOLDADOR EN DRIL"/>
    <n v="21"/>
    <n v="21"/>
    <n v="0"/>
    <x v="21"/>
    <x v="0"/>
    <n v="0"/>
  </r>
  <r>
    <s v="Elementos de Protección"/>
    <s v="Elementos de Protección"/>
    <x v="60"/>
    <s v="CARETA DE AISLAMIENTO FACIAL COVID-19 CON IVA"/>
    <n v="11"/>
    <n v="11"/>
    <n v="0"/>
    <x v="21"/>
    <x v="0"/>
    <n v="0"/>
  </r>
  <r>
    <s v="Elementos de Protección"/>
    <s v="Elementos de Protección"/>
    <x v="27"/>
    <s v="CARETA ESMERILAR CON BORDE METALICO"/>
    <n v="13"/>
    <n v="13"/>
    <n v="0"/>
    <x v="21"/>
    <x v="0"/>
    <n v="0"/>
  </r>
  <r>
    <s v="Elementos de Protección"/>
    <s v="Elementos de Protección"/>
    <x v="4445"/>
    <s v="CARETA INTELIGENTE EXTREME FOTOSENSORA"/>
    <n v="2"/>
    <n v="2"/>
    <n v="0"/>
    <x v="21"/>
    <x v="0"/>
    <n v="0"/>
  </r>
  <r>
    <s v="Elementos de Protección"/>
    <s v="Elementos de Protección"/>
    <x v="28"/>
    <s v="CARETA PARA SOLDAR (PARA MONTAJES)"/>
    <n v="12"/>
    <n v="12"/>
    <n v="0"/>
    <x v="21"/>
    <x v="0"/>
    <n v="0"/>
  </r>
  <r>
    <s v="Elementos de Protección"/>
    <s v="Elementos de Protección"/>
    <x v="4446"/>
    <s v="CARETA PARA SOLDAR INTELIGENTE REF. A10 MARCA ESAB"/>
    <n v="4"/>
    <n v="4"/>
    <n v="0"/>
    <x v="21"/>
    <x v="0"/>
    <n v="0"/>
  </r>
  <r>
    <s v="Elementos de Protección"/>
    <s v="Elementos de Protección"/>
    <x v="29"/>
    <s v="CARTUCHO 3M 6003 PARA VAPORES ORGANICOS Y GASES ACIDOS"/>
    <n v="6"/>
    <n v="6"/>
    <n v="0"/>
    <x v="21"/>
    <x v="0"/>
    <n v="0"/>
  </r>
  <r>
    <s v="Elementos de Protección"/>
    <s v="Elementos de Protección"/>
    <x v="29"/>
    <s v="CARTUCHO 3M 6003 PARA VAPORES ORGANICOS Y GASES ACIDOS"/>
    <n v="11"/>
    <n v="11"/>
    <n v="0"/>
    <x v="21"/>
    <x v="0"/>
    <n v="0"/>
  </r>
  <r>
    <s v="Elementos de Protección"/>
    <s v="Elementos de Protección"/>
    <x v="30"/>
    <s v="CASCO DIELECTRICO CON RACHET - COLOR AMARILLO Ref.: A1300RC ARM"/>
    <n v="25"/>
    <n v="25"/>
    <n v="0"/>
    <x v="21"/>
    <x v="0"/>
    <n v="0"/>
  </r>
  <r>
    <s v="Elementos de Protección"/>
    <s v="Elementos de Protección"/>
    <x v="31"/>
    <s v="CASCO DIELECTRICO CON RACHET - COLOR AZUL"/>
    <n v="1"/>
    <n v="1"/>
    <n v="0"/>
    <x v="21"/>
    <x v="0"/>
    <n v="0"/>
  </r>
  <r>
    <s v="Elementos de Protección"/>
    <s v="Elementos de Protección"/>
    <x v="32"/>
    <s v="CASCO DIELECTRICO CON RACHET - COLOR BLANCO Ref.: A1300RC ARM"/>
    <n v="4"/>
    <n v="5"/>
    <n v="1"/>
    <x v="21"/>
    <x v="0"/>
    <n v="1"/>
  </r>
  <r>
    <s v="Elementos de Protección"/>
    <s v="Elementos de Protección"/>
    <x v="61"/>
    <s v="CHALECO REFLECTIVO CITYLUX COLOR NARANJA STEELPRO Ref.: 452051440480 Genérico"/>
    <n v="9"/>
    <n v="9"/>
    <n v="0"/>
    <x v="21"/>
    <x v="0"/>
    <n v="0"/>
  </r>
  <r>
    <s v="Elementos de Protección"/>
    <s v="Elementos de Protección"/>
    <x v="62"/>
    <s v="CHALECO REFLECTIVO COLOR VERDE"/>
    <n v="1"/>
    <n v="1"/>
    <n v="0"/>
    <x v="21"/>
    <x v="0"/>
    <n v="0"/>
  </r>
  <r>
    <s v="Elementos de Protección"/>
    <s v="Elementos de Protección"/>
    <x v="63"/>
    <s v="COPA NASAL PARA MASCARA CARA COMPLETA Ref.: 6894 Genérico"/>
    <n v="1"/>
    <n v="1"/>
    <n v="0"/>
    <x v="21"/>
    <x v="0"/>
    <n v="0"/>
  </r>
  <r>
    <s v="Elementos de Protección"/>
    <s v="Elementos de Protección"/>
    <x v="33"/>
    <s v="DELANTAL PARA SOLDADOR EN CARNAZA 60 CMS X 90 CMS"/>
    <n v="10"/>
    <n v="10"/>
    <n v="0"/>
    <x v="21"/>
    <x v="0"/>
    <n v="0"/>
  </r>
  <r>
    <s v="Elementos de Protección"/>
    <s v="Elementos de Protección"/>
    <x v="33"/>
    <s v="DELANTAL PARA SOLDADOR EN CARNAZA 60 CMS X 90 CMS"/>
    <n v="144"/>
    <n v="144"/>
    <n v="0"/>
    <x v="21"/>
    <x v="0"/>
    <n v="0"/>
  </r>
  <r>
    <s v="Elementos de Protección"/>
    <s v="Elementos de Protección Contracaídas"/>
    <x v="4447"/>
    <s v="ESLINGA EN BANDA DE NYLON 2&quot; X 2 METROS - OJOS INVERTIDOS - CAPACIDAD VERTICAL 1.45 TON"/>
    <n v="1"/>
    <n v="1"/>
    <n v="0"/>
    <x v="21"/>
    <x v="0"/>
    <n v="0"/>
  </r>
  <r>
    <s v="Elementos de Protección"/>
    <s v="Elementos de Protección Contracaídas"/>
    <x v="4448"/>
    <s v="ESLINGA EN BANDA DE NYLON 4&quot; X 3 METROS - 3 CAPAS - OJO DE 60 CMS EN AMBOS EXTREMOS - CAPACIDAD VERTICAL 7.27 TON REF: EE3-904 Ref.: EE3-904 Genérico"/>
    <n v="1"/>
    <n v="1"/>
    <n v="0"/>
    <x v="21"/>
    <x v="0"/>
    <n v="0"/>
  </r>
  <r>
    <s v="Elementos de Protección"/>
    <s v="Elementos de Protección Contracaídas"/>
    <x v="64"/>
    <s v="ESLINGA EN Y CON PAQUETE ABSORBEDOR EN REATA KEVLAR - CON RECUBRIMIENTO RETARDANTE DE LLAMA SAF REF: 300Y-ADIE-2G19 Ref.: 300Y-ADIE-2G19 SAF"/>
    <n v="1"/>
    <n v="1"/>
    <n v="0"/>
    <x v="21"/>
    <x v="0"/>
    <n v="0"/>
  </r>
  <r>
    <s v="Elementos de Protección"/>
    <s v="Elementos de Protección Contracaídas"/>
    <x v="65"/>
    <s v="ESLINGA EN Y REGULABLE EN REATA PLANA DE DETENCION DE CAIDAS CON PAQUETE ABSORBEDOR Ref.: 301YR-A-2G1P SAF"/>
    <n v="10"/>
    <n v="10"/>
    <n v="0"/>
    <x v="21"/>
    <x v="0"/>
    <n v="0"/>
  </r>
  <r>
    <s v="Elementos de Protección"/>
    <s v="Elementos de Protección Contracaídas"/>
    <x v="66"/>
    <s v="ESLINGA SENCILLA DE POSICIONAMIENTO Y/O RESTRICCION EN REATA PLANA DE 1.8 METROS Ref.: 301S-SA-2P SAF"/>
    <n v="11"/>
    <n v="11"/>
    <n v="0"/>
    <x v="21"/>
    <x v="0"/>
    <n v="0"/>
  </r>
  <r>
    <s v="Elementos de Protección"/>
    <s v="Elementos de Protección"/>
    <x v="67"/>
    <s v="FILTRO PARA MATERIAL PARTICULADO REF. 7093  (P100)"/>
    <n v="4"/>
    <n v="4"/>
    <n v="0"/>
    <x v="21"/>
    <x v="0"/>
    <n v="0"/>
  </r>
  <r>
    <s v="Elementos de Protección"/>
    <s v="Elementos de Protección"/>
    <x v="34"/>
    <s v="FILTRO PARA PARTICULAS REF. 2097 07184 MARCA 3M (P100)"/>
    <n v="98"/>
    <n v="98"/>
    <n v="0"/>
    <x v="21"/>
    <x v="0"/>
    <n v="0"/>
  </r>
  <r>
    <s v="Elementos de Protección"/>
    <s v="Elementos de Protección"/>
    <x v="3846"/>
    <s v="GAFAS ANTIEMPAÑANTES GRIS SPYFLEX IN OUT Ref.: 352451600043 Genérico"/>
    <n v="10"/>
    <n v="10"/>
    <n v="0"/>
    <x v="21"/>
    <x v="0"/>
    <n v="0"/>
  </r>
  <r>
    <s v="Elementos de Protección"/>
    <s v="Elementos de Protección"/>
    <x v="1380"/>
    <s v="GAFAS ANTIEMPAÑANTES NEGRAS REF. SPYFLEX Ref.: 201020232 Genérico"/>
    <n v="15"/>
    <n v="15"/>
    <n v="0"/>
    <x v="21"/>
    <x v="0"/>
    <n v="0"/>
  </r>
  <r>
    <s v="Elementos de Protección"/>
    <s v="Elementos de Protección"/>
    <x v="1380"/>
    <s v="GAFAS ANTIEMPAÑANTES NEGRAS REF. SPYFLEX Ref.: 201020232 Genérico"/>
    <n v="49"/>
    <n v="49"/>
    <n v="0"/>
    <x v="21"/>
    <x v="0"/>
    <n v="0"/>
  </r>
  <r>
    <s v="Elementos de Protección"/>
    <s v="Elementos de Protección"/>
    <x v="36"/>
    <s v="GAFAS ANTIEMPAÑANTES TRANSPARENTES REF. SPYFLEX Ref.: 352451600040 Genérico"/>
    <n v="86"/>
    <n v="29"/>
    <n v="-57"/>
    <x v="21"/>
    <x v="0"/>
    <n v="1"/>
  </r>
  <r>
    <s v="Elementos de Protección"/>
    <s v="Guantes"/>
    <x v="90"/>
    <s v="GUANTE G40 POLIURETANO MANTENIMIENTO # 9"/>
    <n v="30"/>
    <n v="30"/>
    <n v="0"/>
    <x v="21"/>
    <x v="0"/>
    <n v="0"/>
  </r>
  <r>
    <s v="Elementos de Protección"/>
    <s v="Guantes"/>
    <x v="90"/>
    <s v="GUANTE G40 POLIURETANO MANTENIMIENTO # 9"/>
    <n v="250"/>
    <n v="178"/>
    <n v="-72"/>
    <x v="21"/>
    <x v="0"/>
    <n v="1"/>
  </r>
  <r>
    <s v="Elementos de Protección"/>
    <s v="Guantes"/>
    <x v="2536"/>
    <s v="GUANTE MULTIFLEX CUT 5 TALLA L STEL"/>
    <n v="2"/>
    <n v="2"/>
    <n v="0"/>
    <x v="21"/>
    <x v="0"/>
    <n v="0"/>
  </r>
  <r>
    <s v="Elementos de Protección"/>
    <s v="Guantes"/>
    <x v="1385"/>
    <s v="GUANTE NITRILO 13&quot; # 9"/>
    <n v="36"/>
    <n v="47"/>
    <n v="11"/>
    <x v="21"/>
    <x v="0"/>
    <n v="1"/>
  </r>
  <r>
    <s v="Elementos de Protección"/>
    <s v="Guantes"/>
    <x v="1374"/>
    <s v="GUANTE SOLDADOR 16&quot; EN CARNAZA"/>
    <n v="9"/>
    <n v="9"/>
    <n v="0"/>
    <x v="21"/>
    <x v="0"/>
    <n v="0"/>
  </r>
  <r>
    <s v="Elementos de Protección"/>
    <s v="Guantes"/>
    <x v="1374"/>
    <s v="GUANTE SOLDADOR 16&quot; EN CARNAZA"/>
    <n v="69"/>
    <n v="84"/>
    <n v="15"/>
    <x v="21"/>
    <x v="0"/>
    <n v="1"/>
  </r>
  <r>
    <s v="Elementos de Protección"/>
    <s v="Guantes"/>
    <x v="87"/>
    <s v="GUANTE SOLDADOR 16&quot; EN CARNAZA (ESPECIAL)"/>
    <n v="14"/>
    <n v="21"/>
    <n v="7"/>
    <x v="21"/>
    <x v="0"/>
    <n v="1"/>
  </r>
  <r>
    <s v="Elementos de Protección"/>
    <s v="Guantes"/>
    <x v="1378"/>
    <s v="GUANTE SOLVEX EN NITRILO COLOR VERDE - CAL. 22 - 18 &quot; LARGO Ref.: 37-185 Genérico"/>
    <n v="13"/>
    <n v="14"/>
    <n v="1"/>
    <x v="21"/>
    <x v="0"/>
    <n v="1"/>
  </r>
  <r>
    <s v="Elementos de Protección"/>
    <s v="Guantes"/>
    <x v="89"/>
    <s v="GUANTE TIPO INGENIERO EN VAQUETA CON REFUERZO EN PALMA Y DEDOS - MANOPLA DE 10 CMS"/>
    <n v="10"/>
    <n v="10"/>
    <n v="0"/>
    <x v="21"/>
    <x v="0"/>
    <n v="0"/>
  </r>
  <r>
    <s v="Elementos de Protección"/>
    <s v="Guantes"/>
    <x v="89"/>
    <s v="GUANTE TIPO INGENIERO EN VAQUETA CON REFUERZO EN PALMA Y DEDOS - MANOPLA DE 10 CMS"/>
    <n v="193"/>
    <n v="217"/>
    <n v="24"/>
    <x v="21"/>
    <x v="0"/>
    <n v="1"/>
  </r>
  <r>
    <s v="Elementos de Protección"/>
    <s v="Guantes"/>
    <x v="88"/>
    <s v="GUANTE TIPO INGENIERO EN VAQUETA CON REFUERZO EN PALMA Y DEDOS - MANOPLA DE 10 CMS (MANO IZQUIERDA ESPECIAL)"/>
    <n v="2"/>
    <n v="2"/>
    <n v="0"/>
    <x v="21"/>
    <x v="0"/>
    <n v="0"/>
  </r>
  <r>
    <s v="Elementos de Protección"/>
    <s v="Guantes"/>
    <x v="88"/>
    <s v="GUANTE TIPO INGENIERO EN VAQUETA CON REFUERZO EN PALMA Y DEDOS - MANOPLA DE 10 CMS (MANO IZQUIERDA ESPECIAL)"/>
    <n v="3"/>
    <n v="9"/>
    <n v="6"/>
    <x v="21"/>
    <x v="0"/>
    <n v="1"/>
  </r>
  <r>
    <s v="Elementos de Protección"/>
    <s v="Guantes"/>
    <x v="1375"/>
    <s v="GUANTE TIPO INGENIERO EN VAQUETA LARGO"/>
    <n v="126"/>
    <n v="142"/>
    <n v="16"/>
    <x v="21"/>
    <x v="0"/>
    <n v="1"/>
  </r>
  <r>
    <s v="Elementos de Protección"/>
    <s v="Equipos de Emergencia"/>
    <x v="71"/>
    <s v="KIT DE INMOVILIZADORES EN CARTON PLAST (CUELLO - TOBILLO - PIERNA Y BRAZO)"/>
    <n v="5"/>
    <n v="5"/>
    <n v="0"/>
    <x v="21"/>
    <x v="0"/>
    <n v="0"/>
  </r>
  <r>
    <s v="Elementos de Protección"/>
    <s v="Elementos de Protección"/>
    <x v="39"/>
    <s v="MANGA PARA SOLDADOR EN CARNAZA"/>
    <n v="5"/>
    <n v="5"/>
    <n v="0"/>
    <x v="21"/>
    <x v="0"/>
    <n v="0"/>
  </r>
  <r>
    <s v="Elementos de Protección"/>
    <s v="Elementos de Protección"/>
    <x v="39"/>
    <s v="MANGA PARA SOLDADOR EN CARNAZA"/>
    <n v="48"/>
    <n v="48"/>
    <n v="0"/>
    <x v="21"/>
    <x v="0"/>
    <n v="0"/>
  </r>
  <r>
    <s v="Elementos de Protección"/>
    <s v="Elementos de Protección"/>
    <x v="75"/>
    <s v="MASCARA CARA COMPLETA REF. 6800 3M 3M 3M"/>
    <n v="1"/>
    <n v="1"/>
    <n v="0"/>
    <x v="21"/>
    <x v="0"/>
    <n v="0"/>
  </r>
  <r>
    <s v="Elementos de Protección"/>
    <s v="Elementos de Protección"/>
    <x v="76"/>
    <s v="MASCARILLA DESECHABLE 8247 3M (R95)"/>
    <n v="30"/>
    <n v="30"/>
    <n v="0"/>
    <x v="21"/>
    <x v="0"/>
    <n v="0"/>
  </r>
  <r>
    <s v="Elementos de Protección"/>
    <s v="Elementos de Protección"/>
    <x v="1381"/>
    <s v="MASCARILLA DESECHABLE N95 - 5 CAPAS"/>
    <n v="54"/>
    <n v="432"/>
    <n v="378"/>
    <x v="21"/>
    <x v="0"/>
    <n v="1"/>
  </r>
  <r>
    <s v="Elementos de Protección"/>
    <s v="Elementos de Protección"/>
    <x v="77"/>
    <s v="MONOGAFA 334AF PARA SALPICADURA QUIMICOS REF.40-661"/>
    <n v="1"/>
    <n v="1"/>
    <n v="0"/>
    <x v="21"/>
    <x v="0"/>
    <n v="0"/>
  </r>
  <r>
    <s v="Elementos de Protección"/>
    <s v="Elementos de Protección"/>
    <x v="78"/>
    <s v="OVEROL TYCHEM REF. 35127/QC127S"/>
    <n v="1"/>
    <n v="1"/>
    <n v="0"/>
    <x v="21"/>
    <x v="0"/>
    <n v="0"/>
  </r>
  <r>
    <s v="Elementos de Protección"/>
    <s v="Elementos de Protección"/>
    <x v="79"/>
    <s v="POLAINA LARGA EN CARNAZA CON VELCRO"/>
    <n v="6"/>
    <n v="6"/>
    <n v="0"/>
    <x v="21"/>
    <x v="0"/>
    <n v="0"/>
  </r>
  <r>
    <s v="Elementos de Protección"/>
    <s v="Elementos de Protección"/>
    <x v="79"/>
    <s v="POLAINA LARGA EN CARNAZA CON VELCRO"/>
    <n v="3"/>
    <n v="3"/>
    <n v="0"/>
    <x v="21"/>
    <x v="0"/>
    <n v="0"/>
  </r>
  <r>
    <s v="Elementos de Protección"/>
    <s v="Elementos de Protección"/>
    <x v="1389"/>
    <s v="POLAINA LARGA EN VAQUETA TULA CON VELCRO"/>
    <n v="2"/>
    <n v="14"/>
    <n v="12"/>
    <x v="21"/>
    <x v="0"/>
    <n v="1"/>
  </r>
  <r>
    <s v="Elementos de Protección"/>
    <s v="Elementos de Protección"/>
    <x v="40"/>
    <s v="PREFILTRO PARA MATERIAL PARTICULADO REF. 5N11 (N95)"/>
    <n v="12"/>
    <n v="2"/>
    <n v="-10"/>
    <x v="21"/>
    <x v="0"/>
    <n v="1"/>
  </r>
  <r>
    <s v="Elementos de Protección"/>
    <s v="Elementos de Protección"/>
    <x v="80"/>
    <s v="PROTECTOR AUDITIVO ESPUMA SIN CORDON"/>
    <n v="14"/>
    <n v="14"/>
    <n v="0"/>
    <x v="21"/>
    <x v="0"/>
    <n v="0"/>
  </r>
  <r>
    <s v="Elementos de Protección"/>
    <s v="Elementos de Protección"/>
    <x v="80"/>
    <s v="PROTECTOR AUDITIVO ESPUMA SIN CORDON"/>
    <n v="68"/>
    <n v="68"/>
    <n v="0"/>
    <x v="21"/>
    <x v="0"/>
    <n v="0"/>
  </r>
  <r>
    <s v="Elementos de Protección"/>
    <s v="Elementos de Protección"/>
    <x v="81"/>
    <s v="PROTECTOR AUDITIVO TIPO COPA PARA INSERCION A CASCO"/>
    <n v="4"/>
    <n v="4"/>
    <n v="0"/>
    <x v="21"/>
    <x v="0"/>
    <n v="0"/>
  </r>
  <r>
    <s v="Elementos de Protección"/>
    <s v="Elementos de Protección"/>
    <x v="41"/>
    <s v="PROTECTOR AUDITIVO TIPO TAPON CON ESTUCHE"/>
    <n v="32"/>
    <n v="32"/>
    <n v="0"/>
    <x v="21"/>
    <x v="0"/>
    <n v="0"/>
  </r>
  <r>
    <s v="Elementos de Protección"/>
    <s v="Elementos de Protección Contracaídas"/>
    <x v="2848"/>
    <s v="REATA CON RACHE DE 1&quot; X 5 METROS"/>
    <n v="19"/>
    <n v="19"/>
    <n v="0"/>
    <x v="21"/>
    <x v="0"/>
    <n v="0"/>
  </r>
  <r>
    <s v="Elementos de Protección"/>
    <s v="Elementos de Protección"/>
    <x v="42"/>
    <s v="REATA CON RACHE DE 2&quot; X 8 METROS"/>
    <n v="1"/>
    <n v="1"/>
    <n v="0"/>
    <x v="21"/>
    <x v="0"/>
    <n v="0"/>
  </r>
  <r>
    <s v="Elementos de Protección"/>
    <s v="Elementos de Protección"/>
    <x v="42"/>
    <s v="REATA CON RACHE DE 2&quot; X 8 METROS"/>
    <n v="1"/>
    <n v="1"/>
    <n v="0"/>
    <x v="21"/>
    <x v="0"/>
    <n v="0"/>
  </r>
  <r>
    <s v="Elementos de Protección"/>
    <s v="Elementos de Protección"/>
    <x v="82"/>
    <s v="RESPIRADOR 3M 7501 DE SILICONA SUAVIZADA - TALLA S"/>
    <n v="8"/>
    <n v="8"/>
    <n v="0"/>
    <x v="21"/>
    <x v="0"/>
    <n v="0"/>
  </r>
  <r>
    <s v="Elementos de Protección"/>
    <s v="Elementos de Protección"/>
    <x v="43"/>
    <s v="RESPIRADOR 3M 7502 DE SILICONA SUAVIZADA - TALLA M"/>
    <n v="14"/>
    <n v="14"/>
    <n v="0"/>
    <x v="21"/>
    <x v="0"/>
    <n v="0"/>
  </r>
  <r>
    <s v="Elementos de Protección"/>
    <s v="Elementos de Protección"/>
    <x v="44"/>
    <s v="RETENEDOR PARA CARTUCHO CON FILTRO 3M REF. 501"/>
    <n v="7"/>
    <n v="7"/>
    <n v="0"/>
    <x v="21"/>
    <x v="0"/>
    <n v="0"/>
  </r>
  <r>
    <s v="Elementos de Protección"/>
    <s v="Elementos de Protección"/>
    <x v="44"/>
    <s v="RETENEDOR PARA CARTUCHO CON FILTRO 3M REF. 501"/>
    <n v="7"/>
    <n v="10"/>
    <n v="3"/>
    <x v="21"/>
    <x v="0"/>
    <n v="1"/>
  </r>
  <r>
    <s v="Elementos de Protección"/>
    <s v="Elementos de Protección"/>
    <x v="83"/>
    <s v="RETENEDOR PARA CARTUCHO CON FILTRO 3M REF. 502"/>
    <n v="20"/>
    <n v="20"/>
    <n v="0"/>
    <x v="21"/>
    <x v="0"/>
    <n v="0"/>
  </r>
  <r>
    <s v="Elementos de Protección"/>
    <s v="Elementos de Protección"/>
    <x v="4449"/>
    <s v="RODILLERAS PARA MONTAJE REGULABLES"/>
    <n v="1"/>
    <n v="1"/>
    <n v="0"/>
    <x v="21"/>
    <x v="0"/>
    <n v="0"/>
  </r>
  <r>
    <s v="Elementos de Protección"/>
    <s v="Elementos de Protección"/>
    <x v="4449"/>
    <s v="RODILLERAS PARA MONTAJE REGULABLES"/>
    <n v="3"/>
    <n v="3"/>
    <n v="0"/>
    <x v="21"/>
    <x v="0"/>
    <n v="0"/>
  </r>
  <r>
    <s v="Elementos de Protección"/>
    <s v="Elementos de Protección"/>
    <x v="85"/>
    <s v="SOPORTE PARA CARTUCHO LINEA 7500 REF.7586 3M 3M"/>
    <n v="1"/>
    <n v="1"/>
    <n v="0"/>
    <x v="21"/>
    <x v="0"/>
    <n v="0"/>
  </r>
  <r>
    <s v="Elementos de Protección"/>
    <s v="Elementos de Protección"/>
    <x v="85"/>
    <s v="SOPORTE PARA CARTUCHO LINEA 7500 REF.7586 3M 3M"/>
    <n v="1"/>
    <n v="1"/>
    <n v="0"/>
    <x v="21"/>
    <x v="0"/>
    <n v="0"/>
  </r>
  <r>
    <s v="Elementos de Protección"/>
    <s v="Elementos de Protección"/>
    <x v="1379"/>
    <s v="TAPABOCA CONICO REUTILIZABLE GRANDE COLOR AZUL EN TELA ANTIFLUIDO CON LOGO"/>
    <n v="117"/>
    <n v="117"/>
    <n v="0"/>
    <x v="21"/>
    <x v="0"/>
    <n v="0"/>
  </r>
  <r>
    <s v="Elementos de Protección"/>
    <s v="Elementos de Protección"/>
    <x v="86"/>
    <s v="TAPABOCA CONICO REUTILIZABLE GRANDE COLOR GRIS EN TELA ANTIFLUIDO CON LOGO"/>
    <n v="153"/>
    <n v="153"/>
    <n v="0"/>
    <x v="21"/>
    <x v="0"/>
    <n v="0"/>
  </r>
  <r>
    <s v="Elementos de Protección"/>
    <s v="Elementos de Protección"/>
    <x v="45"/>
    <s v="TAPABOCA CONICO REUTILIZABLE PEQUEÑO COLOR AZUL EN TELA ANTIFLUIDO CON LOGO"/>
    <n v="6"/>
    <n v="6"/>
    <n v="0"/>
    <x v="21"/>
    <x v="0"/>
    <n v="0"/>
  </r>
  <r>
    <s v="Elementos de Protección"/>
    <s v="Elementos de Protección"/>
    <x v="46"/>
    <s v="TAPABOCA CONICO REUTILIZABLE PEQUEÑO COLOR GRIS EN TELA ANTIFLUIDO CON LOGO"/>
    <n v="32"/>
    <n v="32"/>
    <n v="0"/>
    <x v="21"/>
    <x v="0"/>
    <n v="0"/>
  </r>
  <r>
    <s v="Elementos de Protección"/>
    <s v="Elementos de Protección Contracaídas"/>
    <x v="2849"/>
    <s v="TIE OFF X 180 CMS - CON 2 ARGOLLAS SAF REF: 304-N-2A Ref.: 304-N-2A SAF"/>
    <n v="5"/>
    <n v="5"/>
    <n v="0"/>
    <x v="21"/>
    <x v="0"/>
    <n v="0"/>
  </r>
  <r>
    <s v="Elementos de Protección"/>
    <s v="Elementos de Protección"/>
    <x v="47"/>
    <s v="TRAJE DE PROTECCION TYVEK CLASIC REF. CHF5 MARCA DUPONT"/>
    <n v="24"/>
    <n v="24"/>
    <n v="0"/>
    <x v="21"/>
    <x v="0"/>
    <n v="0"/>
  </r>
  <r>
    <s v="Elementos de Protección"/>
    <s v="Elementos de Protección"/>
    <x v="47"/>
    <s v="TRAJE DE PROTECCION TYVEK CLASIC REF. CHF5 MARCA DUPONT"/>
    <n v="99"/>
    <n v="86"/>
    <n v="-13"/>
    <x v="21"/>
    <x v="0"/>
    <n v="1"/>
  </r>
  <r>
    <s v="Elementos de Protección"/>
    <s v="Elementos de Protección"/>
    <x v="2538"/>
    <s v="VALVULA DE EXHALACION LINEA 7500 REF. 7583"/>
    <n v="5"/>
    <n v="8"/>
    <n v="3"/>
    <x v="21"/>
    <x v="0"/>
    <n v="1"/>
  </r>
  <r>
    <s v="Elementos de Protección"/>
    <s v="Elementos de Protección"/>
    <x v="48"/>
    <s v="VALVULA DE INHALACION LINEA 7500 REF. 7582"/>
    <n v="1"/>
    <n v="1"/>
    <n v="0"/>
    <x v="21"/>
    <x v="0"/>
    <n v="0"/>
  </r>
  <r>
    <s v="Elementos de Protección"/>
    <s v="Elementos de Protección"/>
    <x v="48"/>
    <s v="VALVULA DE INHALACION LINEA 7500 REF. 7582"/>
    <n v="2"/>
    <n v="3"/>
    <n v="1"/>
    <x v="21"/>
    <x v="0"/>
    <n v="1"/>
  </r>
  <r>
    <s v="Elementos de Protección"/>
    <s v="Elementos de Protección"/>
    <x v="1391"/>
    <s v="VALVULA DE INHALACION PARAMASCARA 6000 REF. 6893"/>
    <n v="3"/>
    <n v="3"/>
    <n v="0"/>
    <x v="21"/>
    <x v="0"/>
    <n v="0"/>
  </r>
  <r>
    <s v="Elementos de Protección"/>
    <s v="Elementos de Protección"/>
    <x v="49"/>
    <s v="VIDRIO CLARO DE 108 MM X 50 MM"/>
    <n v="56"/>
    <n v="56"/>
    <n v="0"/>
    <x v="21"/>
    <x v="0"/>
    <n v="0"/>
  </r>
  <r>
    <s v="Elementos de Protección"/>
    <s v="Elementos de Protección"/>
    <x v="49"/>
    <s v="VIDRIO CLARO DE 108 MM X 50 MM"/>
    <n v="272"/>
    <n v="272"/>
    <n v="0"/>
    <x v="21"/>
    <x v="0"/>
    <n v="0"/>
  </r>
  <r>
    <s v="Elementos de Protección"/>
    <s v="Elementos de Protección"/>
    <x v="50"/>
    <s v="VIDRIO EXTERNO PARA CARETA INTELIGENTE EXTREME REF. 436184"/>
    <n v="19"/>
    <n v="32"/>
    <n v="13"/>
    <x v="21"/>
    <x v="0"/>
    <n v="1"/>
  </r>
  <r>
    <s v="Elementos de Protección"/>
    <s v="Elementos de Protección"/>
    <x v="51"/>
    <s v="VIDRIO INTERNO PARA CARETA INTELIGENTE EXTREME REF. 436185"/>
    <n v="22"/>
    <n v="21"/>
    <n v="-1"/>
    <x v="21"/>
    <x v="0"/>
    <n v="1"/>
  </r>
  <r>
    <s v="Elementos de Protección"/>
    <s v="Elementos de Protección"/>
    <x v="1388"/>
    <s v="VIDRIO NEGRO # 10 DE 108 MM X 50 MM"/>
    <n v="30"/>
    <n v="30"/>
    <n v="0"/>
    <x v="21"/>
    <x v="0"/>
    <n v="0"/>
  </r>
  <r>
    <s v="Elementos de Protección"/>
    <s v="Elementos de Protección"/>
    <x v="52"/>
    <s v="VIDRIO NEGRO # 11 DE 108 MM X 50 MM"/>
    <n v="44"/>
    <n v="49"/>
    <n v="5"/>
    <x v="21"/>
    <x v="0"/>
    <n v="1"/>
  </r>
  <r>
    <s v="Elementos de Protección"/>
    <s v="Elementos de Protección"/>
    <x v="1390"/>
    <s v="VIDRIO NEGRO # 12 DE 108 MM X 50 MM"/>
    <n v="63"/>
    <n v="63"/>
    <n v="0"/>
    <x v="21"/>
    <x v="0"/>
    <n v="0"/>
  </r>
  <r>
    <s v="Elementos de Protección"/>
    <s v="Elementos de Protección"/>
    <x v="2539"/>
    <s v="VISOR EN ACRILICO PARA MASCARA FULL FACE REF. 6898"/>
    <n v="2"/>
    <n v="2"/>
    <n v="0"/>
    <x v="21"/>
    <x v="0"/>
    <n v="0"/>
  </r>
  <r>
    <s v="Rodamientos"/>
    <s v="Rodamientos Diversos"/>
    <x v="3797"/>
    <s v="ACOPLE ARAÑA L - 110"/>
    <n v="2"/>
    <n v="2"/>
    <n v="0"/>
    <x v="21"/>
    <x v="0"/>
    <n v="0"/>
  </r>
  <r>
    <s v="Rodamientos"/>
    <s v="Rodamientos Diversos"/>
    <x v="3249"/>
    <s v="ACOPLE OMEGA E - 60"/>
    <n v="1"/>
    <n v="1"/>
    <n v="0"/>
    <x v="21"/>
    <x v="0"/>
    <n v="0"/>
  </r>
  <r>
    <s v="Rodamientos"/>
    <s v="Rodamientos Diversos"/>
    <x v="3248"/>
    <s v="ACOPLE RAPIDO 1/2&quot; CON FITTING MACHO DE 1/2&quot;"/>
    <n v="2"/>
    <n v="2"/>
    <n v="0"/>
    <x v="21"/>
    <x v="0"/>
    <n v="0"/>
  </r>
  <r>
    <s v="Rodamientos"/>
    <s v="Rodamientos Diversos"/>
    <x v="630"/>
    <s v="ACOPLE RAPIDO 1/4&quot; FITTING - AMERICANO"/>
    <n v="9"/>
    <n v="8"/>
    <n v="-1"/>
    <x v="21"/>
    <x v="0"/>
    <n v="1"/>
  </r>
  <r>
    <s v="Rodamientos"/>
    <s v="Rodamientos Diversos"/>
    <x v="630"/>
    <s v="ACOPLE RAPIDO 1/4&quot; FITTING - AMERICANO"/>
    <n v="2"/>
    <m/>
    <n v="-2"/>
    <x v="21"/>
    <x v="0"/>
    <n v="1"/>
  </r>
  <r>
    <s v="Rodamientos"/>
    <s v="Anillos Guía"/>
    <x v="3759"/>
    <s v="ANILLO GUIA FRB 10/120 - SKF"/>
    <n v="16"/>
    <n v="20"/>
    <n v="4"/>
    <x v="21"/>
    <x v="0"/>
    <n v="1"/>
  </r>
  <r>
    <s v="Rodamientos"/>
    <s v="Anillos Guía"/>
    <x v="632"/>
    <s v="ANILLO GUIA FRB 10/150"/>
    <n v="4"/>
    <n v="4"/>
    <n v="0"/>
    <x v="21"/>
    <x v="0"/>
    <n v="0"/>
  </r>
  <r>
    <s v="Rodamientos"/>
    <s v="Anillos Guía"/>
    <x v="3760"/>
    <s v="ANILLO GUIA FRB 10/320"/>
    <n v="8"/>
    <n v="8"/>
    <n v="0"/>
    <x v="21"/>
    <x v="0"/>
    <n v="0"/>
  </r>
  <r>
    <s v="Rodamientos"/>
    <s v="Anillos Guía"/>
    <x v="3250"/>
    <s v="ANILLO GUIA FRB 12.5/140"/>
    <n v="4"/>
    <n v="3"/>
    <n v="-1"/>
    <x v="21"/>
    <x v="0"/>
    <n v="1"/>
  </r>
  <r>
    <s v="Rodamientos"/>
    <s v="Anillos Guía"/>
    <x v="1498"/>
    <s v="ANILLO GUIA FRB 12.5/160"/>
    <n v="2"/>
    <n v="2"/>
    <n v="0"/>
    <x v="21"/>
    <x v="0"/>
    <n v="0"/>
  </r>
  <r>
    <s v="Rodamientos"/>
    <s v="Anillos Guía"/>
    <x v="3761"/>
    <s v="ANILLO GUIA FRB 12.5/170"/>
    <n v="40"/>
    <n v="40"/>
    <n v="0"/>
    <x v="21"/>
    <x v="0"/>
    <n v="0"/>
  </r>
  <r>
    <s v="Rodamientos"/>
    <s v="Anillos Guía"/>
    <x v="4346"/>
    <s v="ANILLO GUIA FRB 13.5/200 SKF"/>
    <n v="60"/>
    <n v="56"/>
    <n v="-4"/>
    <x v="21"/>
    <x v="0"/>
    <n v="1"/>
  </r>
  <r>
    <s v="Rodamientos"/>
    <s v="Anillos Guía"/>
    <x v="824"/>
    <s v="ANILLO GUIA FRB 14/160 SKF"/>
    <n v="4"/>
    <n v="4"/>
    <n v="0"/>
    <x v="21"/>
    <x v="0"/>
    <n v="0"/>
  </r>
  <r>
    <s v="Rodamientos"/>
    <s v="Anillos Guía"/>
    <x v="3762"/>
    <s v="ANILLO GUIA FRB 14/215"/>
    <n v="64"/>
    <n v="64"/>
    <n v="0"/>
    <x v="21"/>
    <x v="0"/>
    <n v="0"/>
  </r>
  <r>
    <s v="Rodamientos"/>
    <s v="Anillos Guía"/>
    <x v="3763"/>
    <s v="ANILLO GUIA FRB 15/250 - SKF"/>
    <n v="24"/>
    <n v="24"/>
    <n v="0"/>
    <x v="21"/>
    <x v="0"/>
    <n v="0"/>
  </r>
  <r>
    <s v="Rodamientos"/>
    <s v="Anillos Guía"/>
    <x v="3764"/>
    <s v="ANILLO GUIA FRB 16.5/270."/>
    <n v="8"/>
    <n v="4"/>
    <n v="-4"/>
    <x v="21"/>
    <x v="0"/>
    <n v="1"/>
  </r>
  <r>
    <s v="Rodamientos"/>
    <s v="Anillos Guía"/>
    <x v="3765"/>
    <s v="ANILLO GUIA FRB 17/280"/>
    <n v="16"/>
    <n v="16"/>
    <n v="0"/>
    <x v="21"/>
    <x v="0"/>
    <n v="0"/>
  </r>
  <r>
    <s v="Rodamientos"/>
    <s v="Anillos Guía"/>
    <x v="3766"/>
    <s v="ANILLO GUIA FRB 17/290"/>
    <n v="20"/>
    <n v="20"/>
    <n v="0"/>
    <x v="21"/>
    <x v="0"/>
    <n v="0"/>
  </r>
  <r>
    <s v="Rodamientos"/>
    <s v="Anillos Guía"/>
    <x v="631"/>
    <s v="ANILLO GUIA FRB 9.5/100 -"/>
    <n v="4"/>
    <n v="4"/>
    <n v="0"/>
    <x v="21"/>
    <x v="0"/>
    <n v="0"/>
  </r>
  <r>
    <s v="Rodamientos"/>
    <s v="Anillos Guía"/>
    <x v="3251"/>
    <s v="ANILLO GUIA FRM 110/10 – FAG"/>
    <n v="4"/>
    <n v="4"/>
    <n v="0"/>
    <x v="21"/>
    <x v="0"/>
    <n v="0"/>
  </r>
  <r>
    <s v="Rodamientos"/>
    <s v="Rodamientos"/>
    <x v="3799"/>
    <s v="ANTIRRETORNO DE LEVAS TSUBAKI Ref.: SERIE BSEU 40-35 Genérico"/>
    <n v="4"/>
    <n v="4"/>
    <n v="0"/>
    <x v="21"/>
    <x v="0"/>
    <n v="0"/>
  </r>
  <r>
    <s v="Rodamientos"/>
    <s v="Arandela de Retención"/>
    <x v="633"/>
    <s v="ARANDELA RETENCION MB 12"/>
    <n v="1"/>
    <n v="1"/>
    <n v="0"/>
    <x v="21"/>
    <x v="0"/>
    <n v="0"/>
  </r>
  <r>
    <s v="Rodamientos"/>
    <s v="Arandela de Retención"/>
    <x v="634"/>
    <s v="ARANDELA RETENCION MB 15"/>
    <n v="1"/>
    <n v="1"/>
    <n v="0"/>
    <x v="21"/>
    <x v="0"/>
    <n v="0"/>
  </r>
  <r>
    <s v="Rodamientos"/>
    <s v="Arandela de Retención"/>
    <x v="635"/>
    <s v="ARANDELA RETENCION MB 20"/>
    <n v="8"/>
    <n v="8"/>
    <n v="0"/>
    <x v="21"/>
    <x v="0"/>
    <n v="0"/>
  </r>
  <r>
    <s v="Rodamientos"/>
    <s v="Arandela de Retención"/>
    <x v="636"/>
    <s v="ARANDELA RETENCION MB 30"/>
    <n v="8"/>
    <n v="9"/>
    <n v="1"/>
    <x v="21"/>
    <x v="0"/>
    <n v="1"/>
  </r>
  <r>
    <s v="Rodamientos"/>
    <s v="Carcaza"/>
    <x v="3800"/>
    <s v="CARCASA CHUMACERA SES 512-610 - FAG"/>
    <n v="2"/>
    <n v="2"/>
    <n v="0"/>
    <x v="21"/>
    <x v="0"/>
    <n v="0"/>
  </r>
  <r>
    <s v="Rodamientos"/>
    <s v="Carcaza"/>
    <x v="3802"/>
    <s v="CARCASA CHUMACERA SNL 3144_x0009__x0009__x0009__x0009__x0009__x0009_ SKF SKF"/>
    <n v="2"/>
    <n v="2"/>
    <n v="0"/>
    <x v="21"/>
    <x v="0"/>
    <n v="0"/>
  </r>
  <r>
    <s v="Rodamientos"/>
    <s v="Carcaza"/>
    <x v="3803"/>
    <s v="CARCASA CHUMACERA SNL 513 - 611 SKF"/>
    <n v="8"/>
    <n v="8"/>
    <n v="0"/>
    <x v="21"/>
    <x v="0"/>
    <n v="0"/>
  </r>
  <r>
    <s v="Rodamientos"/>
    <s v="Carcaza"/>
    <x v="3804"/>
    <s v="CARCASA CHUMACERA SNL 519 - 616 SKF"/>
    <n v="20"/>
    <n v="20"/>
    <n v="0"/>
    <x v="21"/>
    <x v="0"/>
    <n v="0"/>
  </r>
  <r>
    <s v="Rodamientos"/>
    <s v="Carcaza"/>
    <x v="3805"/>
    <s v="CARCASA CHUMACERA SNL 524 - 620"/>
    <n v="32"/>
    <n v="33"/>
    <n v="1"/>
    <x v="21"/>
    <x v="0"/>
    <n v="1"/>
  </r>
  <r>
    <s v="Rodamientos"/>
    <s v="Carcaza"/>
    <x v="3806"/>
    <s v="CARCASA CHUMACERA SNL 528"/>
    <n v="12"/>
    <n v="12"/>
    <n v="0"/>
    <x v="21"/>
    <x v="0"/>
    <n v="0"/>
  </r>
  <r>
    <s v="Rodamientos"/>
    <s v="Carcaza"/>
    <x v="641"/>
    <s v="CARCAZA CHUMACERA COLGANTE Ø 95 MM X 105 MM  CON ESPIGO - EN FUNDICION GRIS"/>
    <n v="4"/>
    <n v="2"/>
    <n v="-2"/>
    <x v="21"/>
    <x v="0"/>
    <n v="1"/>
  </r>
  <r>
    <s v="Rodamientos"/>
    <s v="Carcaza"/>
    <x v="639"/>
    <s v="CARCAZA CHUMACERA SNH 510 - SKF"/>
    <n v="2"/>
    <n v="2"/>
    <n v="0"/>
    <x v="21"/>
    <x v="0"/>
    <n v="0"/>
  </r>
  <r>
    <s v="Rodamientos"/>
    <s v="Carcaza"/>
    <x v="643"/>
    <s v="CARCAZA CHUMACERA SNH 515"/>
    <n v="2"/>
    <n v="2"/>
    <n v="0"/>
    <x v="21"/>
    <x v="0"/>
    <n v="0"/>
  </r>
  <r>
    <s v="Rodamientos"/>
    <s v="Carcaza"/>
    <x v="640"/>
    <s v="CARCAZA CHUMACERA SNH 517"/>
    <n v="4"/>
    <n v="4"/>
    <n v="0"/>
    <x v="21"/>
    <x v="0"/>
    <n v="0"/>
  </r>
  <r>
    <s v="Rodamientos"/>
    <s v="Carcaza"/>
    <x v="642"/>
    <s v="CARCAZA CHUMACERA SNH 519"/>
    <n v="1"/>
    <n v="1"/>
    <n v="0"/>
    <x v="21"/>
    <x v="0"/>
    <n v="0"/>
  </r>
  <r>
    <s v="Rodamientos"/>
    <s v="Carcaza"/>
    <x v="3807"/>
    <s v="CARCAZA CHUMACERA SNL 3036"/>
    <n v="6"/>
    <n v="6"/>
    <n v="0"/>
    <x v="21"/>
    <x v="0"/>
    <n v="0"/>
  </r>
  <r>
    <s v="Rodamientos"/>
    <s v="Chumacera"/>
    <x v="3808"/>
    <s v="CARCAZA CHUMACERA SNL 3138 SKF"/>
    <n v="4"/>
    <n v="4"/>
    <n v="0"/>
    <x v="21"/>
    <x v="0"/>
    <n v="0"/>
  </r>
  <r>
    <s v="Rodamientos"/>
    <s v="Carcaza"/>
    <x v="1484"/>
    <s v="CARCAZA CHUMACERA SNL 518 Ø 80MM"/>
    <n v="1"/>
    <n v="1"/>
    <n v="0"/>
    <x v="21"/>
    <x v="0"/>
    <n v="0"/>
  </r>
  <r>
    <s v="Rodamientos"/>
    <s v="Carcaza"/>
    <x v="4348"/>
    <s v="CARCAZA CHUMACERA SNL 522-619"/>
    <n v="30"/>
    <n v="30"/>
    <n v="0"/>
    <x v="21"/>
    <x v="0"/>
    <n v="0"/>
  </r>
  <r>
    <s v="Rodamientos"/>
    <s v="Carcaza"/>
    <x v="3810"/>
    <s v="CARCAZA CHUMACERA SNL 530"/>
    <n v="4"/>
    <n v="2"/>
    <n v="-2"/>
    <x v="21"/>
    <x v="0"/>
    <n v="1"/>
  </r>
  <r>
    <s v="Rodamientos"/>
    <s v="Carcaza"/>
    <x v="3811"/>
    <s v="CARCAZA CHUMACERA SNL 532"/>
    <n v="10"/>
    <n v="10"/>
    <n v="0"/>
    <x v="21"/>
    <x v="0"/>
    <n v="0"/>
  </r>
  <r>
    <s v="Rodamientos"/>
    <s v="Chaveta Tipo A (para Ejes)"/>
    <x v="644"/>
    <s v="CHAVETA TIPO A 11 Ø INT. 10.2 MM"/>
    <n v="15"/>
    <n v="15"/>
    <n v="0"/>
    <x v="21"/>
    <x v="0"/>
    <n v="0"/>
  </r>
  <r>
    <s v="Rodamientos"/>
    <s v="Chaveta Tipo A (para Ejes)"/>
    <x v="645"/>
    <s v="CHAVETA TIPO A 14 Ø INT. 12.9 MM"/>
    <n v="12"/>
    <n v="12"/>
    <n v="0"/>
    <x v="21"/>
    <x v="0"/>
    <n v="0"/>
  </r>
  <r>
    <s v="Rodamientos"/>
    <s v="Chaveta Tipo A (para Ejes)"/>
    <x v="2045"/>
    <s v="CHAVETA TIPO A 16 Ø INT. 14.7 MM"/>
    <n v="1"/>
    <n v="1"/>
    <n v="0"/>
    <x v="21"/>
    <x v="0"/>
    <n v="0"/>
  </r>
  <r>
    <s v="Rodamientos"/>
    <s v="Chaveta Tipo A (para Ejes)"/>
    <x v="669"/>
    <s v="CHAVETA TIPO A 18 Ø INT. 16.5 MM"/>
    <n v="19"/>
    <n v="19"/>
    <n v="0"/>
    <x v="21"/>
    <x v="0"/>
    <n v="0"/>
  </r>
  <r>
    <s v="Rodamientos"/>
    <s v="Chaveta Tipo A (para Ejes)"/>
    <x v="646"/>
    <s v="CHAVETA TIPO A 19 Ø INT. 17.5 MM"/>
    <n v="27"/>
    <n v="27"/>
    <n v="0"/>
    <x v="21"/>
    <x v="0"/>
    <n v="0"/>
  </r>
  <r>
    <s v="Rodamientos"/>
    <s v="Chaveta Tipo A (para Ejes)"/>
    <x v="647"/>
    <s v="CHAVETA TIPO A 20 Ø INT. 18.5 MM"/>
    <n v="29"/>
    <n v="29"/>
    <n v="0"/>
    <x v="21"/>
    <x v="0"/>
    <n v="0"/>
  </r>
  <r>
    <s v="Rodamientos"/>
    <s v="Chaveta Tipo A (para Ejes)"/>
    <x v="648"/>
    <s v="CHAVETA TIPO A 29 Ø INT. 26.9 MM"/>
    <n v="13"/>
    <n v="13"/>
    <n v="0"/>
    <x v="21"/>
    <x v="0"/>
    <n v="0"/>
  </r>
  <r>
    <s v="Rodamientos"/>
    <s v="Chaveta Tipo A (para Ejes)"/>
    <x v="649"/>
    <s v="CHAVETA TIPO A 30 Ø INT. 27.9 MM"/>
    <n v="7"/>
    <n v="7"/>
    <n v="0"/>
    <x v="21"/>
    <x v="0"/>
    <n v="0"/>
  </r>
  <r>
    <s v="Rodamientos"/>
    <s v="Chaveta Tipo A (para Ejes)"/>
    <x v="650"/>
    <s v="CHAVETA TIPO A 31 Ø INT. 28.6 MM"/>
    <n v="80"/>
    <n v="80"/>
    <n v="0"/>
    <x v="21"/>
    <x v="0"/>
    <n v="0"/>
  </r>
  <r>
    <s v="Rodamientos"/>
    <s v="Chaveta Tipo A (para Ejes)"/>
    <x v="651"/>
    <s v="CHAVETA TIPO A 32 Ø INT. 29.6 MM"/>
    <n v="48"/>
    <n v="48"/>
    <n v="0"/>
    <x v="21"/>
    <x v="0"/>
    <n v="0"/>
  </r>
  <r>
    <s v="Rodamientos"/>
    <s v="Chaveta Tipo A (para Ejes)"/>
    <x v="652"/>
    <s v="CHAVETA TIPO A 35 Ø INT. 32.2 MM"/>
    <n v="12"/>
    <n v="12"/>
    <n v="0"/>
    <x v="21"/>
    <x v="0"/>
    <n v="0"/>
  </r>
  <r>
    <s v="Rodamientos"/>
    <s v="Chaveta Tipo I (para Agujeros)"/>
    <x v="653"/>
    <s v="CHAVETA TIPO A 37 Ø INT. 34.2 MM"/>
    <n v="6"/>
    <n v="6"/>
    <n v="0"/>
    <x v="21"/>
    <x v="0"/>
    <n v="0"/>
  </r>
  <r>
    <s v="Rodamientos"/>
    <s v="Chaveta Tipo I (para Agujeros)"/>
    <x v="653"/>
    <s v="CHAVETA TIPO A 37 Ø INT. 34.2 MM"/>
    <n v="2"/>
    <n v="2"/>
    <n v="0"/>
    <x v="21"/>
    <x v="0"/>
    <n v="0"/>
  </r>
  <r>
    <s v="Rodamientos"/>
    <s v="Chaveta Tipo A (para Ejes)"/>
    <x v="654"/>
    <s v="CHAVETA TIPO A 39 Ø INT. 36 MM"/>
    <n v="4"/>
    <n v="4"/>
    <n v="0"/>
    <x v="21"/>
    <x v="0"/>
    <n v="0"/>
  </r>
  <r>
    <s v="Rodamientos"/>
    <s v="Chaveta Tipo A (para Ejes)"/>
    <x v="655"/>
    <s v="CHAVETA TIPO A 41 Ø INT. 37.5 MM"/>
    <n v="2"/>
    <n v="2"/>
    <n v="0"/>
    <x v="21"/>
    <x v="0"/>
    <n v="0"/>
  </r>
  <r>
    <s v="Rodamientos"/>
    <s v="Chaveta Tipo A (para Ejes)"/>
    <x v="656"/>
    <s v="CHAVETA TIPO A 60 Ø INT. 55.8 MM"/>
    <n v="2"/>
    <n v="2"/>
    <n v="0"/>
    <x v="21"/>
    <x v="0"/>
    <n v="0"/>
  </r>
  <r>
    <s v="Rodamientos"/>
    <s v="Chaveta Tipo A (para Ejes)"/>
    <x v="657"/>
    <s v="CHAVETA TIPO A 77 Ø INT. 67.5 MM"/>
    <n v="16"/>
    <n v="16"/>
    <n v="0"/>
    <x v="21"/>
    <x v="0"/>
    <n v="0"/>
  </r>
  <r>
    <s v="Rodamientos"/>
    <s v="Chaveta Tipo A (para Ejes)"/>
    <x v="670"/>
    <s v="CHAVETA TIPO A 8 Ø INT. 7 MM"/>
    <n v="3"/>
    <n v="5"/>
    <n v="2"/>
    <x v="21"/>
    <x v="0"/>
    <n v="1"/>
  </r>
  <r>
    <s v="Rodamientos"/>
    <s v="Chaveta Tipo I (para Agujeros)"/>
    <x v="659"/>
    <s v="CHAVETA TIPO I 220 Ø EXT. 209.5 MM"/>
    <n v="12"/>
    <n v="12"/>
    <n v="0"/>
    <x v="21"/>
    <x v="0"/>
    <n v="0"/>
  </r>
  <r>
    <s v="Rodamientos"/>
    <s v="Chaveta Tipo I (para Agujeros)"/>
    <x v="660"/>
    <s v="CHAVETA TIPO I 25 Ø EXT. 26.9"/>
    <n v="2"/>
    <n v="2"/>
    <n v="0"/>
    <x v="21"/>
    <x v="0"/>
    <n v="0"/>
  </r>
  <r>
    <s v="Rodamientos"/>
    <s v="Chaveta Tipo I (para Agujeros)"/>
    <x v="661"/>
    <s v="CHAVETA TIPO I 30 Ø EXT. 32.1 MM"/>
    <n v="1"/>
    <n v="1"/>
    <n v="0"/>
    <x v="21"/>
    <x v="0"/>
    <n v="0"/>
  </r>
  <r>
    <s v="Rodamientos"/>
    <s v="Chaveta Tipo I (para Agujeros)"/>
    <x v="662"/>
    <s v="CHAVETA TIPO I 35 MM"/>
    <n v="3"/>
    <n v="3"/>
    <n v="0"/>
    <x v="21"/>
    <x v="0"/>
    <n v="0"/>
  </r>
  <r>
    <s v="Rodamientos"/>
    <s v="Chaveta Tipo I (para Agujeros)"/>
    <x v="663"/>
    <s v="CHAVETA TIPO I 47 Ø EXT. 50.5 MM"/>
    <n v="12"/>
    <n v="12"/>
    <n v="0"/>
    <x v="21"/>
    <x v="0"/>
    <n v="0"/>
  </r>
  <r>
    <s v="Rodamientos"/>
    <s v="Chaveta Tipo I (para Agujeros)"/>
    <x v="664"/>
    <s v="CHAVETA TIPO I 52 Ø EXT. 56.2 MM"/>
    <n v="39"/>
    <n v="39"/>
    <n v="0"/>
    <x v="21"/>
    <x v="0"/>
    <n v="0"/>
  </r>
  <r>
    <s v="Rodamientos"/>
    <s v="Chaveta Tipo I (para Agujeros)"/>
    <x v="665"/>
    <s v="CHAVETA TIPO I 55 Ø EXT. 58.2 MM"/>
    <n v="8"/>
    <n v="8"/>
    <n v="0"/>
    <x v="21"/>
    <x v="0"/>
    <n v="0"/>
  </r>
  <r>
    <s v="Rodamientos"/>
    <s v="Chaveta Tipo I (para Agujeros)"/>
    <x v="666"/>
    <s v="CHAVETA TIPO I 58 Ø EXT. 62.2 MM"/>
    <n v="7"/>
    <n v="7"/>
    <n v="0"/>
    <x v="21"/>
    <x v="0"/>
    <n v="0"/>
  </r>
  <r>
    <s v="Rodamientos"/>
    <s v="Chaveta Tipo I (para Agujeros)"/>
    <x v="667"/>
    <s v="CHAVETA TIPO I 70 Ø EXT. 74.5 MM"/>
    <n v="5"/>
    <n v="5"/>
    <n v="0"/>
    <x v="21"/>
    <x v="0"/>
    <n v="0"/>
  </r>
  <r>
    <s v="Rodamientos"/>
    <s v="Chumacera"/>
    <x v="3812"/>
    <s v="CHUMACERA DE PARCHE FY 2. TF"/>
    <n v="10"/>
    <n v="10"/>
    <n v="0"/>
    <x v="21"/>
    <x v="0"/>
    <n v="0"/>
  </r>
  <r>
    <s v="Rodamientos"/>
    <s v="Chumacera"/>
    <x v="3813"/>
    <s v="CHUMACERA DE PARCHE FY 2.15/16 UTF SKF"/>
    <n v="2"/>
    <n v="2"/>
    <n v="0"/>
    <x v="21"/>
    <x v="0"/>
    <n v="0"/>
  </r>
  <r>
    <s v="Rodamientos"/>
    <s v="Chumacera"/>
    <x v="3814"/>
    <s v="CHUMACERA DE PARCHE FY 2.7/16 TF SKF"/>
    <n v="2"/>
    <n v="2"/>
    <n v="0"/>
    <x v="21"/>
    <x v="0"/>
    <n v="0"/>
  </r>
  <r>
    <s v="Rodamientos"/>
    <s v="Chumacera"/>
    <x v="3815"/>
    <s v="CHUMACERA DE PARCHE FY 65 TF"/>
    <n v="10"/>
    <n v="10"/>
    <n v="0"/>
    <x v="21"/>
    <x v="0"/>
    <n v="0"/>
  </r>
  <r>
    <s v="Rodamientos"/>
    <s v="Chumacera"/>
    <x v="3816"/>
    <s v="CHUMACERA DE PARCHE FYJ 75 TF"/>
    <n v="2"/>
    <n v="2"/>
    <n v="0"/>
    <x v="21"/>
    <x v="0"/>
    <n v="0"/>
  </r>
  <r>
    <s v="Rodamientos"/>
    <s v="Chumacera"/>
    <x v="4450"/>
    <s v="CHUMACERA PARCHE ESTAMPADA Ø 1 1/2&quot; OVALADA"/>
    <n v="8"/>
    <n v="8"/>
    <n v="0"/>
    <x v="21"/>
    <x v="0"/>
    <n v="0"/>
  </r>
  <r>
    <s v="Rodamientos"/>
    <s v="Chumacera"/>
    <x v="674"/>
    <s v="CHUMACERA PARCHE FY Ø 1 3/16&quot; - NTN"/>
    <n v="2"/>
    <n v="2"/>
    <n v="0"/>
    <x v="21"/>
    <x v="0"/>
    <n v="0"/>
  </r>
  <r>
    <s v="Rodamientos"/>
    <s v="Chumacera"/>
    <x v="2222"/>
    <s v="CHUMACERA PARCHE FY Ø 1 3/4&quot; - FAG"/>
    <n v="2"/>
    <n v="2"/>
    <n v="0"/>
    <x v="21"/>
    <x v="0"/>
    <n v="0"/>
  </r>
  <r>
    <s v="Rodamientos"/>
    <s v="Chumacera"/>
    <x v="692"/>
    <s v="CHUMACERA PARCHE FY Ø 2 1/2&quot; - FAG"/>
    <n v="4"/>
    <n v="4"/>
    <n v="0"/>
    <x v="21"/>
    <x v="0"/>
    <n v="0"/>
  </r>
  <r>
    <s v="Rodamientos"/>
    <s v="Chumacera"/>
    <x v="4451"/>
    <s v="CHUMACERA PARCHE FY Ø 2 1/2&quot; - NTN"/>
    <n v="2"/>
    <n v="2"/>
    <n v="0"/>
    <x v="21"/>
    <x v="0"/>
    <n v="0"/>
  </r>
  <r>
    <s v="Rodamientos"/>
    <s v="Chumacera"/>
    <x v="676"/>
    <s v="CHUMACERA PARCHE FY Ø 2 1/4&quot; - FAG"/>
    <n v="2"/>
    <n v="2"/>
    <n v="0"/>
    <x v="21"/>
    <x v="0"/>
    <n v="0"/>
  </r>
  <r>
    <s v="Rodamientos"/>
    <s v="Chumacera"/>
    <x v="695"/>
    <s v="CHUMACERA PARCHE FY Ø 2&quot; - FAG"/>
    <n v="3"/>
    <n v="3"/>
    <n v="0"/>
    <x v="21"/>
    <x v="0"/>
    <n v="0"/>
  </r>
  <r>
    <s v="Rodamientos"/>
    <s v="Chumacera"/>
    <x v="695"/>
    <s v="CHUMACERA PARCHE FY Ø 2&quot; - FAG"/>
    <n v="1"/>
    <n v="1"/>
    <n v="0"/>
    <x v="21"/>
    <x v="0"/>
    <n v="0"/>
  </r>
  <r>
    <s v="Rodamientos"/>
    <s v="Chumacera"/>
    <x v="3819"/>
    <s v="CHUMACERA PARCHE FY Ø 3&quot; UTF SKF"/>
    <n v="4"/>
    <n v="4"/>
    <n v="0"/>
    <x v="21"/>
    <x v="0"/>
    <n v="0"/>
  </r>
  <r>
    <s v="Rodamientos"/>
    <s v="Chumacera"/>
    <x v="3259"/>
    <s v="CHUMACERA PARCHE FY Ø 3/4&quot; - FAG"/>
    <n v="2"/>
    <n v="2"/>
    <n v="0"/>
    <x v="21"/>
    <x v="0"/>
    <n v="0"/>
  </r>
  <r>
    <s v="Rodamientos"/>
    <s v="Chumacera"/>
    <x v="4349"/>
    <s v="CHUMACERA PARCHE FYJ Ø100 TF"/>
    <n v="4"/>
    <n v="4"/>
    <n v="0"/>
    <x v="21"/>
    <x v="0"/>
    <n v="0"/>
  </r>
  <r>
    <s v="Rodamientos"/>
    <s v="Chumacera"/>
    <x v="699"/>
    <s v="CHUMACERA PARCHE FYTB Ø 7/8&quot;"/>
    <n v="2"/>
    <n v="2"/>
    <n v="0"/>
    <x v="21"/>
    <x v="0"/>
    <n v="0"/>
  </r>
  <r>
    <s v="Rodamientos"/>
    <s v="Chumacera"/>
    <x v="673"/>
    <s v="CHUMACERA PARCHE Ø 1 1/4 - NTN"/>
    <n v="2"/>
    <n v="2"/>
    <n v="0"/>
    <x v="21"/>
    <x v="0"/>
    <n v="0"/>
  </r>
  <r>
    <s v="Rodamientos"/>
    <s v="Chumacera"/>
    <x v="672"/>
    <s v="CHUMACERA PARCHE Ø 1&quot; - FAG"/>
    <n v="2"/>
    <n v="2"/>
    <n v="0"/>
    <x v="21"/>
    <x v="0"/>
    <n v="0"/>
  </r>
  <r>
    <s v="Rodamientos"/>
    <s v="Chumacera"/>
    <x v="3261"/>
    <s v="CHUMACERA PARCHE Ø 2 7/16 CON ANILLO DE FIJACION EXCENTRICO"/>
    <n v="4"/>
    <n v="4"/>
    <n v="0"/>
    <x v="21"/>
    <x v="0"/>
    <n v="0"/>
  </r>
  <r>
    <s v="Rodamientos"/>
    <s v="Chumacera"/>
    <x v="677"/>
    <s v="CHUMACERA PARCHE Ø 3 1/2&quot; - NTN"/>
    <n v="1"/>
    <n v="1"/>
    <n v="0"/>
    <x v="21"/>
    <x v="0"/>
    <n v="0"/>
  </r>
  <r>
    <s v="Rodamientos"/>
    <s v="Chumacera"/>
    <x v="678"/>
    <s v="CHUMACERA PARCHE Ø 3&quot; - NSK"/>
    <n v="2"/>
    <n v="2"/>
    <n v="0"/>
    <x v="21"/>
    <x v="0"/>
    <n v="0"/>
  </r>
  <r>
    <s v="Rodamientos"/>
    <s v="Chumacera"/>
    <x v="680"/>
    <s v="CHUMACERA PARCHE Ø 50 MM"/>
    <n v="2"/>
    <n v="2"/>
    <n v="0"/>
    <x v="21"/>
    <x v="0"/>
    <n v="0"/>
  </r>
  <r>
    <s v="Rodamientos"/>
    <s v="Chumacera"/>
    <x v="3821"/>
    <s v="CHUMACERA PARCHE OVALADA Ø 1 1/4&quot; FYTB - FAG"/>
    <n v="7"/>
    <n v="7"/>
    <n v="0"/>
    <x v="21"/>
    <x v="0"/>
    <n v="0"/>
  </r>
  <r>
    <s v="Rodamientos"/>
    <s v="Chumacera"/>
    <x v="4452"/>
    <s v="CHUMACERA PARCHE OVALADA Ø 1 3/4&quot; UCFL209-28"/>
    <n v="8"/>
    <n v="8"/>
    <n v="0"/>
    <x v="21"/>
    <x v="0"/>
    <n v="0"/>
  </r>
  <r>
    <s v="Rodamientos"/>
    <s v="Chumacera"/>
    <x v="681"/>
    <s v="CHUMACERA PARCHE OVALADA Ø 1&quot; FYTB"/>
    <n v="2"/>
    <n v="2"/>
    <n v="0"/>
    <x v="21"/>
    <x v="0"/>
    <n v="0"/>
  </r>
  <r>
    <s v="Rodamientos"/>
    <s v="Chumacera"/>
    <x v="682"/>
    <s v="CHUMACERA PARCHE OVALADA Ø 3/4&quot; FY TB"/>
    <n v="8"/>
    <n v="8"/>
    <n v="0"/>
    <x v="21"/>
    <x v="0"/>
    <n v="0"/>
  </r>
  <r>
    <s v="Rodamientos"/>
    <s v="Chumacera"/>
    <x v="683"/>
    <s v="CHUMACERA PEDESTAL Ø 1 1/2&quot;"/>
    <n v="1"/>
    <n v="1"/>
    <n v="0"/>
    <x v="21"/>
    <x v="0"/>
    <n v="0"/>
  </r>
  <r>
    <s v="Rodamientos"/>
    <s v="Chumacera"/>
    <x v="4350"/>
    <s v="CHUMACERA PEDESTAL Ø 1 3/4"/>
    <n v="2"/>
    <n v="2"/>
    <n v="0"/>
    <x v="21"/>
    <x v="0"/>
    <n v="0"/>
  </r>
  <r>
    <s v="Rodamientos"/>
    <s v="Chumacera"/>
    <x v="684"/>
    <s v="CHUMACERA PEDESTAL Ø 1&quot; - SY"/>
    <n v="6"/>
    <n v="2"/>
    <n v="-4"/>
    <x v="21"/>
    <x v="0"/>
    <n v="1"/>
  </r>
  <r>
    <s v="Rodamientos"/>
    <s v="Chumacera"/>
    <x v="685"/>
    <s v="CHUMACERA PEDESTAL Ø 2 1/2&quot; - FAG"/>
    <n v="2"/>
    <n v="2"/>
    <n v="0"/>
    <x v="21"/>
    <x v="0"/>
    <n v="0"/>
  </r>
  <r>
    <s v="Rodamientos"/>
    <s v="Chumacera"/>
    <x v="1487"/>
    <s v="CHUMACERA PEDESTAL Ø 2 3/16&quot;"/>
    <n v="3"/>
    <n v="3"/>
    <n v="0"/>
    <x v="21"/>
    <x v="0"/>
    <n v="0"/>
  </r>
  <r>
    <s v="Rodamientos"/>
    <s v="Chumacera"/>
    <x v="686"/>
    <s v="CHUMACERA PEDESTAL Ø 3&quot;"/>
    <n v="2"/>
    <n v="2"/>
    <n v="0"/>
    <x v="21"/>
    <x v="0"/>
    <n v="0"/>
  </r>
  <r>
    <s v="Rodamientos"/>
    <s v="Chumacera"/>
    <x v="686"/>
    <s v="CHUMACERA PEDESTAL Ø 3&quot;"/>
    <n v="2"/>
    <n v="2"/>
    <n v="0"/>
    <x v="21"/>
    <x v="0"/>
    <n v="0"/>
  </r>
  <r>
    <s v="Rodamientos"/>
    <s v="Chumacera"/>
    <x v="687"/>
    <s v="CHUMACERA PEDESTAL Ø 3/4&quot; - SY"/>
    <n v="3"/>
    <n v="3"/>
    <n v="0"/>
    <x v="21"/>
    <x v="0"/>
    <n v="0"/>
  </r>
  <r>
    <s v="Rodamientos"/>
    <s v="Chumacera"/>
    <x v="4351"/>
    <s v="CHUMACERA PEDESTAL SYJ Ø100 TF"/>
    <n v="2"/>
    <n v="2"/>
    <n v="0"/>
    <x v="21"/>
    <x v="0"/>
    <n v="0"/>
  </r>
  <r>
    <s v="Rodamientos"/>
    <s v="Manguito de Fijación"/>
    <x v="708"/>
    <s v="MANGUITO FIJACION H 215"/>
    <n v="4"/>
    <n v="4"/>
    <n v="0"/>
    <x v="21"/>
    <x v="0"/>
    <n v="0"/>
  </r>
  <r>
    <s v="Rodamientos"/>
    <s v="Manguito de Fijación"/>
    <x v="3767"/>
    <s v="MANGUITO FIJACION H 3036 SKF SKF SKF"/>
    <n v="6"/>
    <n v="6"/>
    <n v="0"/>
    <x v="21"/>
    <x v="0"/>
    <n v="0"/>
  </r>
  <r>
    <s v="Rodamientos"/>
    <s v="Manguito de Fijación"/>
    <x v="4453"/>
    <s v="MANGUITO FIJACION H 311 - FAG"/>
    <n v="1"/>
    <n v="1"/>
    <n v="0"/>
    <x v="21"/>
    <x v="0"/>
    <n v="0"/>
  </r>
  <r>
    <s v="Rodamientos"/>
    <s v="Manguito de Fijación"/>
    <x v="710"/>
    <s v="MANGUITO FIJACION H 311 - SKF"/>
    <n v="2"/>
    <n v="2"/>
    <n v="0"/>
    <x v="21"/>
    <x v="0"/>
    <n v="0"/>
  </r>
  <r>
    <s v="Rodamientos"/>
    <s v="Manguito de Fijación"/>
    <x v="3264"/>
    <s v="MANGUITO FIJACION H 312 - FAG"/>
    <n v="2"/>
    <n v="2"/>
    <n v="0"/>
    <x v="21"/>
    <x v="0"/>
    <n v="0"/>
  </r>
  <r>
    <s v="Rodamientos"/>
    <s v="Manguito de Fijación"/>
    <x v="3768"/>
    <s v="MANGUITO FIJACION H 3124 - SKF"/>
    <n v="32"/>
    <n v="32"/>
    <n v="0"/>
    <x v="21"/>
    <x v="0"/>
    <n v="0"/>
  </r>
  <r>
    <s v="Rodamientos"/>
    <s v="Manguito de Fijación"/>
    <x v="3769"/>
    <s v="MANGUITO FIJACION H 3128 - SKF"/>
    <n v="12"/>
    <n v="12"/>
    <n v="0"/>
    <x v="21"/>
    <x v="0"/>
    <n v="0"/>
  </r>
  <r>
    <s v="Rodamientos"/>
    <s v="Manguito de Fijación"/>
    <x v="3265"/>
    <s v="MANGUITO FIJACION H 313"/>
    <n v="8"/>
    <n v="8"/>
    <n v="0"/>
    <x v="21"/>
    <x v="0"/>
    <n v="0"/>
  </r>
  <r>
    <s v="Rodamientos"/>
    <s v="Manguito de Fijación"/>
    <x v="3771"/>
    <s v="MANGUITO FIJACION H 3130 - SKF"/>
    <n v="4"/>
    <n v="2"/>
    <n v="-2"/>
    <x v="21"/>
    <x v="0"/>
    <n v="1"/>
  </r>
  <r>
    <s v="Rodamientos"/>
    <s v="Manguito de Fijación"/>
    <x v="3772"/>
    <s v="MANGUITO FIJACION H 3132"/>
    <n v="10"/>
    <n v="10"/>
    <n v="0"/>
    <x v="21"/>
    <x v="0"/>
    <n v="0"/>
  </r>
  <r>
    <s v="Rodamientos"/>
    <s v="Manguito de Fijación"/>
    <x v="3773"/>
    <s v="MANGUITO FIJACION H 3138"/>
    <n v="4"/>
    <n v="4"/>
    <n v="0"/>
    <x v="21"/>
    <x v="0"/>
    <n v="0"/>
  </r>
  <r>
    <s v="Rodamientos"/>
    <s v="Manguito de Fijación"/>
    <x v="3774"/>
    <s v="MANGUITO FIJACION H 3144 SKF SKF SKF"/>
    <n v="2"/>
    <n v="2"/>
    <n v="0"/>
    <x v="21"/>
    <x v="0"/>
    <n v="0"/>
  </r>
  <r>
    <s v="Rodamientos"/>
    <s v="Manguito de Fijación"/>
    <x v="712"/>
    <s v="MANGUITO FIJACION H 317"/>
    <n v="2"/>
    <n v="2"/>
    <n v="0"/>
    <x v="21"/>
    <x v="0"/>
    <n v="0"/>
  </r>
  <r>
    <s v="Rodamientos"/>
    <s v="Manguito de Fijación"/>
    <x v="1488"/>
    <s v="MANGUITO FIJACION H 320 - SKF"/>
    <n v="1"/>
    <n v="1"/>
    <n v="0"/>
    <x v="21"/>
    <x v="0"/>
    <n v="0"/>
  </r>
  <r>
    <s v="Rodamientos"/>
    <s v="Manguito de Fijación"/>
    <x v="4352"/>
    <s v="MANGUITO FIJACION H 322 SKF"/>
    <n v="30"/>
    <n v="28"/>
    <n v="-2"/>
    <x v="21"/>
    <x v="0"/>
    <n v="1"/>
  </r>
  <r>
    <s v="Rodamientos"/>
    <s v="Manguito de Fijación"/>
    <x v="707"/>
    <s v="MANGUITO FIJACION HE 309"/>
    <n v="2"/>
    <n v="2"/>
    <n v="0"/>
    <x v="21"/>
    <x v="0"/>
    <n v="0"/>
  </r>
  <r>
    <s v="Rodamientos"/>
    <s v="Manguito de Fijación"/>
    <x v="713"/>
    <s v="MANGUITO FIJACION HE 310 - SKF SKF"/>
    <n v="2"/>
    <n v="2"/>
    <n v="0"/>
    <x v="21"/>
    <x v="0"/>
    <n v="0"/>
  </r>
  <r>
    <s v="Rodamientos"/>
    <s v="Manguito de Fijación"/>
    <x v="711"/>
    <s v="MANGUITO FIJACION HE 315 - SKF"/>
    <n v="2"/>
    <n v="2"/>
    <n v="0"/>
    <x v="21"/>
    <x v="0"/>
    <n v="0"/>
  </r>
  <r>
    <s v="Rodamientos"/>
    <s v="Manguito de Fijación"/>
    <x v="715"/>
    <s v="MANGUITO FIJACION HE 317"/>
    <n v="2"/>
    <n v="2"/>
    <n v="0"/>
    <x v="21"/>
    <x v="0"/>
    <n v="0"/>
  </r>
  <r>
    <s v="Rodamientos"/>
    <s v="Manguito de Fijación"/>
    <x v="3775"/>
    <s v="MANGUITO H 319"/>
    <n v="20"/>
    <n v="20"/>
    <n v="0"/>
    <x v="21"/>
    <x v="0"/>
    <n v="0"/>
  </r>
  <r>
    <s v="Rodamientos"/>
    <s v="Pin Tubular"/>
    <x v="716"/>
    <s v="PIN TUBULAR 1/8 X 1 1/2"/>
    <n v="17"/>
    <n v="17"/>
    <n v="0"/>
    <x v="21"/>
    <x v="0"/>
    <n v="0"/>
  </r>
  <r>
    <s v="Rodamientos"/>
    <s v="Pin Tubular"/>
    <x v="718"/>
    <s v="PIN TUBULAR 1/8 X 1 1/4"/>
    <n v="1"/>
    <n v="1"/>
    <n v="0"/>
    <x v="21"/>
    <x v="0"/>
    <n v="0"/>
  </r>
  <r>
    <s v="Rodamientos"/>
    <s v="Pin Tubular"/>
    <x v="720"/>
    <s v="PIN TUBULAR 1/8 X 2"/>
    <n v="34"/>
    <n v="34"/>
    <n v="0"/>
    <x v="21"/>
    <x v="0"/>
    <n v="0"/>
  </r>
  <r>
    <s v="Rodamientos"/>
    <s v="Pin Tubular"/>
    <x v="717"/>
    <s v="PIN TUBULAR 3/16 X 2"/>
    <n v="5"/>
    <n v="5"/>
    <n v="0"/>
    <x v="21"/>
    <x v="0"/>
    <n v="0"/>
  </r>
  <r>
    <s v="Rodamientos"/>
    <s v="Pin Tubular"/>
    <x v="2089"/>
    <s v="PIN TUBULAR 3/8 X 2"/>
    <n v="4"/>
    <n v="4"/>
    <n v="0"/>
    <x v="21"/>
    <x v="0"/>
    <n v="0"/>
  </r>
  <r>
    <s v="Rodamientos"/>
    <s v="Retenedores"/>
    <x v="723"/>
    <s v="RETENEDOR 110 MM X 80 MM X 12 MM"/>
    <n v="1"/>
    <n v="1"/>
    <n v="0"/>
    <x v="21"/>
    <x v="0"/>
    <n v="0"/>
  </r>
  <r>
    <s v="Rodamientos"/>
    <s v="Retenedores"/>
    <x v="722"/>
    <s v="RETENEDOR 130 MM X 100 MM X 12 MM"/>
    <n v="4"/>
    <n v="4"/>
    <n v="0"/>
    <x v="21"/>
    <x v="0"/>
    <n v="0"/>
  </r>
  <r>
    <s v="Rodamientos"/>
    <s v="Retenedores"/>
    <x v="725"/>
    <s v="RETENEDOR 140 MM X 100 MM X 13 MM"/>
    <n v="2"/>
    <n v="2"/>
    <n v="0"/>
    <x v="21"/>
    <x v="0"/>
    <n v="0"/>
  </r>
  <r>
    <s v="Rodamientos"/>
    <s v="Retenedores"/>
    <x v="3779"/>
    <s v="RETENEDOR 160 MM X 130 MM X 14 MM"/>
    <n v="6"/>
    <n v="6"/>
    <n v="0"/>
    <x v="21"/>
    <x v="0"/>
    <n v="0"/>
  </r>
  <r>
    <s v="Rodamientos"/>
    <s v="Retenedores"/>
    <x v="726"/>
    <s v="RETENEDOR 2 3/8 X 3 1/8 X 3/8"/>
    <n v="4"/>
    <n v="4"/>
    <n v="0"/>
    <x v="21"/>
    <x v="0"/>
    <n v="0"/>
  </r>
  <r>
    <s v="Rodamientos"/>
    <s v="Retenedores"/>
    <x v="727"/>
    <s v="RETENEDOR 2 3/8&quot; X 1 1/2&quot; X 5/16&quot;"/>
    <n v="2"/>
    <n v="2"/>
    <n v="0"/>
    <x v="21"/>
    <x v="0"/>
    <n v="0"/>
  </r>
  <r>
    <s v="Rodamientos"/>
    <s v="Retenedores"/>
    <x v="728"/>
    <s v="RETENEDOR 200 X 230 X 15 TIPO 6"/>
    <n v="6"/>
    <n v="6"/>
    <n v="0"/>
    <x v="21"/>
    <x v="0"/>
    <n v="0"/>
  </r>
  <r>
    <s v="Rodamientos"/>
    <s v="Retenedores"/>
    <x v="730"/>
    <s v="RETENEDOR 230 MM X 260 MM X 15 MM VITON"/>
    <n v="2"/>
    <n v="2"/>
    <n v="0"/>
    <x v="21"/>
    <x v="0"/>
    <n v="0"/>
  </r>
  <r>
    <s v="Rodamientos"/>
    <s v="Retenedores"/>
    <x v="731"/>
    <s v="RETENEDOR 24 MM X 16 MM X 5 MM"/>
    <n v="2"/>
    <n v="2"/>
    <n v="0"/>
    <x v="21"/>
    <x v="0"/>
    <n v="0"/>
  </r>
  <r>
    <s v="Rodamientos"/>
    <s v="Retenedores"/>
    <x v="3793"/>
    <s v="RETENEDOR 25 MM X 42 MM X 7 MM"/>
    <n v="1"/>
    <n v="1"/>
    <n v="0"/>
    <x v="21"/>
    <x v="0"/>
    <n v="0"/>
  </r>
  <r>
    <s v="Rodamientos"/>
    <s v="Retenedores"/>
    <x v="732"/>
    <s v="RETENEDOR 250 MM X 280 MM X 16 MM VITON"/>
    <n v="5"/>
    <n v="5"/>
    <n v="0"/>
    <x v="21"/>
    <x v="0"/>
    <n v="0"/>
  </r>
  <r>
    <s v="Rodamientos"/>
    <s v="Retenedores"/>
    <x v="733"/>
    <s v="RETENEDOR 35 MM X 65 MM X 10 MM"/>
    <n v="16"/>
    <n v="16"/>
    <n v="0"/>
    <x v="21"/>
    <x v="0"/>
    <n v="0"/>
  </r>
  <r>
    <s v="Rodamientos"/>
    <s v="Retenedores"/>
    <x v="734"/>
    <s v="RETENEDOR 4 1/2&quot; X 3 1/2&quot; X 1/2&quot;"/>
    <n v="4"/>
    <n v="4"/>
    <n v="0"/>
    <x v="21"/>
    <x v="0"/>
    <n v="0"/>
  </r>
  <r>
    <s v="Rodamientos"/>
    <s v="Retenedores"/>
    <x v="735"/>
    <s v="RETENEDOR 40 MM X 60 MM X 8 MM"/>
    <n v="2"/>
    <n v="2"/>
    <n v="0"/>
    <x v="21"/>
    <x v="0"/>
    <n v="0"/>
  </r>
  <r>
    <s v="Rodamientos"/>
    <s v="Retenedores"/>
    <x v="738"/>
    <s v="RETENEDOR 50 MM X 70 MM X 10 MM"/>
    <n v="1"/>
    <n v="1"/>
    <n v="0"/>
    <x v="21"/>
    <x v="0"/>
    <n v="0"/>
  </r>
  <r>
    <s v="Rodamientos"/>
    <s v="Retenedores"/>
    <x v="737"/>
    <s v="RETENEDOR 50 MM X 72 X 10 MM - METALICO - DOBLE LABIO"/>
    <n v="2"/>
    <n v="2"/>
    <n v="0"/>
    <x v="21"/>
    <x v="0"/>
    <n v="0"/>
  </r>
  <r>
    <s v="Rodamientos"/>
    <s v="Retenedores"/>
    <x v="4454"/>
    <s v="RETENEDOR 50 MM X 75 MM X 10 MM"/>
    <n v="2"/>
    <n v="2"/>
    <n v="0"/>
    <x v="21"/>
    <x v="0"/>
    <n v="0"/>
  </r>
  <r>
    <s v="Rodamientos"/>
    <s v="Retenedores"/>
    <x v="740"/>
    <s v="RETENEDOR 52 MM X 25 MM X 7 MM"/>
    <n v="3"/>
    <n v="3"/>
    <n v="0"/>
    <x v="21"/>
    <x v="0"/>
    <n v="0"/>
  </r>
  <r>
    <s v="Rodamientos"/>
    <s v="Retenedores"/>
    <x v="739"/>
    <s v="RETENEDOR 52 MM X 72 MM X 7.5 MM"/>
    <n v="2"/>
    <n v="2"/>
    <n v="0"/>
    <x v="21"/>
    <x v="0"/>
    <n v="0"/>
  </r>
  <r>
    <s v="Rodamientos"/>
    <s v="Retenedores"/>
    <x v="742"/>
    <s v="RETENEDOR 55 MM X 72 MM X 10 MM"/>
    <n v="17"/>
    <n v="17"/>
    <n v="0"/>
    <x v="21"/>
    <x v="0"/>
    <n v="0"/>
  </r>
  <r>
    <s v="Rodamientos"/>
    <s v="Retenedores"/>
    <x v="744"/>
    <s v="RETENEDOR 60 MM X 45 MM X 10 MM"/>
    <n v="1"/>
    <n v="1"/>
    <n v="0"/>
    <x v="21"/>
    <x v="0"/>
    <n v="0"/>
  </r>
  <r>
    <s v="Rodamientos"/>
    <s v="Retenedores"/>
    <x v="743"/>
    <s v="RETENEDOR 60 MM X 45 MM X 8 MM"/>
    <n v="2"/>
    <n v="2"/>
    <n v="0"/>
    <x v="21"/>
    <x v="0"/>
    <n v="0"/>
  </r>
  <r>
    <s v="Rodamientos"/>
    <s v="Retenedores"/>
    <x v="745"/>
    <s v="RETENEDOR 62 MM X 45 MM X 10 MM"/>
    <n v="1"/>
    <n v="1"/>
    <n v="0"/>
    <x v="21"/>
    <x v="0"/>
    <n v="0"/>
  </r>
  <r>
    <s v="Rodamientos"/>
    <s v="Retenedores"/>
    <x v="746"/>
    <s v="RETENEDOR 65 MM X 90 MM X 7 MM"/>
    <n v="4"/>
    <n v="4"/>
    <n v="0"/>
    <x v="21"/>
    <x v="0"/>
    <n v="0"/>
  </r>
  <r>
    <s v="Rodamientos"/>
    <s v="Retenedores"/>
    <x v="747"/>
    <s v="RETENEDOR 80 MM X 48 MM X 8 MM"/>
    <n v="2"/>
    <n v="2"/>
    <n v="0"/>
    <x v="21"/>
    <x v="0"/>
    <n v="0"/>
  </r>
  <r>
    <s v="Rodamientos"/>
    <s v="Retenedores"/>
    <x v="748"/>
    <s v="RETENEDOR 80 MM X 95 MM X 8 MM"/>
    <n v="6"/>
    <n v="6"/>
    <n v="0"/>
    <x v="21"/>
    <x v="0"/>
    <n v="0"/>
  </r>
  <r>
    <s v="Rodamientos"/>
    <s v="Retenedores"/>
    <x v="721"/>
    <s v="RETENEDOR 85 MM X 65 MM X 12 MM"/>
    <n v="1"/>
    <n v="1"/>
    <n v="0"/>
    <x v="21"/>
    <x v="0"/>
    <n v="0"/>
  </r>
  <r>
    <s v="Rodamientos"/>
    <s v="Retenedores"/>
    <x v="3783"/>
    <s v="RETENEDOR CR 70 MM X 85 MM X 8 MM - REF. HMS5 V SKF SKF"/>
    <n v="1"/>
    <n v="1"/>
    <n v="0"/>
    <x v="21"/>
    <x v="0"/>
    <n v="0"/>
  </r>
  <r>
    <s v="Rodamientos"/>
    <s v="Retenedores"/>
    <x v="741"/>
    <s v="RETENEDOR GARLOC 53 X 3335  Ø EXT 7&quot; Ø INT 5.937&quot; X 1/2"/>
    <n v="1"/>
    <n v="1"/>
    <n v="0"/>
    <x v="21"/>
    <x v="0"/>
    <n v="0"/>
  </r>
  <r>
    <s v="Rodamientos"/>
    <s v="Retenedores"/>
    <x v="749"/>
    <s v="RETENEDOR SOG 240-270-15"/>
    <n v="1"/>
    <n v="1"/>
    <n v="0"/>
    <x v="21"/>
    <x v="0"/>
    <n v="0"/>
  </r>
  <r>
    <s v="Rodamientos"/>
    <s v="Retenedores"/>
    <x v="749"/>
    <s v="RETENEDOR SOG 240-270-15"/>
    <n v="1"/>
    <n v="1"/>
    <n v="0"/>
    <x v="21"/>
    <x v="0"/>
    <n v="0"/>
  </r>
  <r>
    <s v="Rodamientos"/>
    <s v="Retenedores"/>
    <x v="750"/>
    <s v="RETENEDOR SOG 340-380-18 VITON"/>
    <n v="1"/>
    <n v="1"/>
    <n v="0"/>
    <x v="21"/>
    <x v="0"/>
    <n v="0"/>
  </r>
  <r>
    <s v="Rodamientos"/>
    <s v="Retenedores"/>
    <x v="750"/>
    <s v="RETENEDOR SOG 340-380-18 VITON"/>
    <n v="1"/>
    <n v="2"/>
    <n v="1"/>
    <x v="21"/>
    <x v="0"/>
    <n v="1"/>
  </r>
  <r>
    <s v="Rodamientos"/>
    <s v="Rodamientos"/>
    <x v="794"/>
    <s v="ROD.RAD.RIG DIN625 6207 - 2RS - JC3 - K08"/>
    <n v="2"/>
    <n v="2"/>
    <n v="0"/>
    <x v="21"/>
    <x v="0"/>
    <n v="0"/>
  </r>
  <r>
    <s v="Rodamientos"/>
    <s v="Rodamientos"/>
    <x v="751"/>
    <s v="RODAMIENTO 1215  K"/>
    <n v="4"/>
    <n v="4"/>
    <n v="0"/>
    <x v="21"/>
    <x v="0"/>
    <n v="0"/>
  </r>
  <r>
    <s v="Rodamientos"/>
    <s v="Rodamientos"/>
    <x v="753"/>
    <s v="RODAMIENTO 2205 NJ -"/>
    <n v="16"/>
    <n v="16"/>
    <n v="0"/>
    <x v="21"/>
    <x v="0"/>
    <n v="0"/>
  </r>
  <r>
    <s v="Rodamientos"/>
    <s v="Rodamientos"/>
    <x v="756"/>
    <s v="RODAMIENTO 22208 CCK"/>
    <n v="4"/>
    <n v="4"/>
    <n v="0"/>
    <x v="21"/>
    <x v="0"/>
    <n v="0"/>
  </r>
  <r>
    <s v="Rodamientos"/>
    <s v="Rodamientos"/>
    <x v="754"/>
    <s v="RODAMIENTO 22209 EK"/>
    <n v="2"/>
    <n v="2"/>
    <n v="0"/>
    <x v="21"/>
    <x v="0"/>
    <n v="0"/>
  </r>
  <r>
    <s v="Rodamientos"/>
    <s v="Rodamientos"/>
    <x v="757"/>
    <s v="RODAMIENTO 22211 CCK - SKF"/>
    <n v="2"/>
    <n v="2"/>
    <n v="0"/>
    <x v="21"/>
    <x v="0"/>
    <n v="0"/>
  </r>
  <r>
    <s v="Rodamientos"/>
    <s v="Rodamientos"/>
    <x v="758"/>
    <s v="RODAMIENTO 22211 K"/>
    <n v="1"/>
    <n v="1"/>
    <n v="0"/>
    <x v="21"/>
    <x v="0"/>
    <n v="0"/>
  </r>
  <r>
    <s v="Rodamientos"/>
    <s v="Rodamientos"/>
    <x v="3267"/>
    <s v="RODAMIENTO 22212 E1AKMC3 - FAG"/>
    <n v="2"/>
    <n v="2"/>
    <n v="0"/>
    <x v="21"/>
    <x v="0"/>
    <n v="0"/>
  </r>
  <r>
    <s v="Rodamientos"/>
    <s v="Rodamientos"/>
    <x v="3823"/>
    <s v="RODAMIENTO 22213 EK"/>
    <n v="8"/>
    <n v="8"/>
    <n v="0"/>
    <x v="21"/>
    <x v="0"/>
    <n v="0"/>
  </r>
  <r>
    <s v="Rodamientos"/>
    <s v="Rodamientos"/>
    <x v="759"/>
    <s v="RODAMIENTO 22217 CCK"/>
    <n v="2"/>
    <n v="2"/>
    <n v="0"/>
    <x v="21"/>
    <x v="0"/>
    <n v="0"/>
  </r>
  <r>
    <s v="Rodamientos"/>
    <s v="Rodamientos"/>
    <x v="1483"/>
    <s v="RODAMIENTO 22218 EK"/>
    <n v="1"/>
    <n v="1"/>
    <n v="0"/>
    <x v="21"/>
    <x v="0"/>
    <n v="0"/>
  </r>
  <r>
    <s v="Rodamientos"/>
    <s v="Rodamientos"/>
    <x v="3825"/>
    <s v="RODAMIENTO 22219 EK"/>
    <n v="20"/>
    <n v="20"/>
    <n v="0"/>
    <x v="21"/>
    <x v="0"/>
    <n v="0"/>
  </r>
  <r>
    <s v="Rodamientos"/>
    <s v="Rodamientos"/>
    <x v="3826"/>
    <s v="RODAMIENTO 22224 EK -"/>
    <n v="32"/>
    <n v="32"/>
    <n v="0"/>
    <x v="21"/>
    <x v="0"/>
    <n v="0"/>
  </r>
  <r>
    <s v="Rodamientos"/>
    <s v="Rodamientos"/>
    <x v="760"/>
    <s v="RODAMIENTO 22226 CK"/>
    <n v="1"/>
    <n v="1"/>
    <n v="0"/>
    <x v="21"/>
    <x v="0"/>
    <n v="0"/>
  </r>
  <r>
    <s v="Rodamientos"/>
    <s v="Rodamientos"/>
    <x v="762"/>
    <s v="RODAMIENTO 32232 J2 - SKF"/>
    <n v="5"/>
    <n v="5"/>
    <n v="0"/>
    <x v="21"/>
    <x v="0"/>
    <n v="0"/>
  </r>
  <r>
    <s v="Rodamientos"/>
    <s v="Rodamientos"/>
    <x v="4353"/>
    <s v="RODAMIENTO 6004 ZZ - SELLO METALICO"/>
    <n v="10"/>
    <n v="10"/>
    <n v="0"/>
    <x v="21"/>
    <x v="0"/>
    <n v="0"/>
  </r>
  <r>
    <s v="Rodamientos"/>
    <s v="Rodamientos"/>
    <x v="3269"/>
    <s v="RODAMIENTO 6006 ZZ"/>
    <n v="1"/>
    <n v="1"/>
    <n v="0"/>
    <x v="21"/>
    <x v="0"/>
    <n v="0"/>
  </r>
  <r>
    <s v="Rodamientos"/>
    <s v="Rodamientos"/>
    <x v="774"/>
    <s v="RODAMIENTO 6200 ZZ"/>
    <n v="1"/>
    <n v="1"/>
    <n v="0"/>
    <x v="21"/>
    <x v="0"/>
    <n v="0"/>
  </r>
  <r>
    <s v="Rodamientos"/>
    <s v="Rodamientos"/>
    <x v="775"/>
    <s v="RODAMIENTO 6201 ZZ"/>
    <n v="2"/>
    <n v="2"/>
    <n v="0"/>
    <x v="21"/>
    <x v="0"/>
    <n v="0"/>
  </r>
  <r>
    <s v="Rodamientos"/>
    <s v="Rodamientos"/>
    <x v="773"/>
    <s v="RODAMIENTO 6203 2Z NTN"/>
    <n v="1"/>
    <n v="1"/>
    <n v="0"/>
    <x v="21"/>
    <x v="0"/>
    <n v="0"/>
  </r>
  <r>
    <s v="Rodamientos"/>
    <s v="Rodamientos"/>
    <x v="780"/>
    <s v="RODAMIENTO 626 RS"/>
    <n v="8"/>
    <n v="9"/>
    <n v="1"/>
    <x v="21"/>
    <x v="0"/>
    <n v="1"/>
  </r>
  <r>
    <s v="Rodamientos"/>
    <s v="Rodamientos"/>
    <x v="761"/>
    <s v="RODAMIENTO 6309 2RS / C3"/>
    <n v="3"/>
    <n v="3"/>
    <n v="0"/>
    <x v="21"/>
    <x v="0"/>
    <n v="0"/>
  </r>
  <r>
    <s v="Rodamientos"/>
    <s v="Rodamientos"/>
    <x v="782"/>
    <s v="RODAMIENTO 6310 ZRS"/>
    <n v="4"/>
    <n v="4"/>
    <n v="0"/>
    <x v="21"/>
    <x v="0"/>
    <n v="0"/>
  </r>
  <r>
    <s v="Rodamientos"/>
    <s v="Rodamientos"/>
    <x v="4357"/>
    <s v="RODAMIENTO 6316 2RS1 SKF"/>
    <n v="2"/>
    <n v="2"/>
    <n v="0"/>
    <x v="21"/>
    <x v="0"/>
    <n v="0"/>
  </r>
  <r>
    <s v="Rodamientos"/>
    <s v="Rodamientos"/>
    <x v="793"/>
    <s v="RODAMIENTO CONICO 67048"/>
    <n v="2"/>
    <n v="2"/>
    <n v="0"/>
    <x v="21"/>
    <x v="0"/>
    <n v="0"/>
  </r>
  <r>
    <s v="Rodamientos"/>
    <s v="Rodamientos"/>
    <x v="4455"/>
    <s v="RODAMIENTO DE AGUJAS SCE 87 A NTN"/>
    <n v="2"/>
    <n v="2"/>
    <n v="0"/>
    <x v="21"/>
    <x v="0"/>
    <n v="0"/>
  </r>
  <r>
    <s v="Rodamientos"/>
    <s v="Rodamientos"/>
    <x v="768"/>
    <s v="RODAMIENTO DE BOLAS 607 RS"/>
    <n v="6"/>
    <n v="6"/>
    <n v="0"/>
    <x v="21"/>
    <x v="0"/>
    <n v="0"/>
  </r>
  <r>
    <s v="Rodamientos"/>
    <s v="Rodamientos"/>
    <x v="770"/>
    <s v="RODAMIENTO DE BOLAS 608 2RS C3"/>
    <n v="1"/>
    <n v="1"/>
    <n v="0"/>
    <x v="21"/>
    <x v="0"/>
    <n v="0"/>
  </r>
  <r>
    <s v="Rodamientos"/>
    <s v="Rodamientos"/>
    <x v="769"/>
    <s v="RODAMIENTO DE BOLAS 608 2RSI"/>
    <n v="18"/>
    <n v="18"/>
    <n v="0"/>
    <x v="21"/>
    <x v="0"/>
    <n v="0"/>
  </r>
  <r>
    <s v="Rodamientos"/>
    <s v="Rodamientos"/>
    <x v="776"/>
    <s v="RODAMIENTO DE BOLAS 6204"/>
    <n v="2"/>
    <n v="2"/>
    <n v="0"/>
    <x v="21"/>
    <x v="0"/>
    <n v="0"/>
  </r>
  <r>
    <s v="Rodamientos"/>
    <s v="Rodamientos"/>
    <x v="786"/>
    <s v="RODAMIENTO DE BOLAS 6204 2RS"/>
    <n v="2"/>
    <n v="2"/>
    <n v="0"/>
    <x v="21"/>
    <x v="0"/>
    <n v="0"/>
  </r>
  <r>
    <s v="Rodamientos"/>
    <s v="Rodamientos"/>
    <x v="3827"/>
    <s v="RODAMIENTO DE BOLAS 6205 2RS1 Ø INT 1&quot;"/>
    <n v="159"/>
    <n v="159"/>
    <n v="0"/>
    <x v="21"/>
    <x v="0"/>
    <n v="0"/>
  </r>
  <r>
    <s v="Rodamientos"/>
    <s v="Rodamientos"/>
    <x v="4456"/>
    <s v="RODAMIENTO DE BOLAS 6207 2RS"/>
    <n v="24"/>
    <n v="24"/>
    <n v="0"/>
    <x v="21"/>
    <x v="0"/>
    <n v="0"/>
  </r>
  <r>
    <s v="Rodamientos"/>
    <s v="Rodamientos"/>
    <x v="778"/>
    <s v="RODAMIENTO DE BOLAS 6207 2Z - SKF"/>
    <n v="16"/>
    <n v="16"/>
    <n v="0"/>
    <x v="21"/>
    <x v="0"/>
    <n v="0"/>
  </r>
  <r>
    <s v="Rodamientos"/>
    <s v="Rodamientos"/>
    <x v="790"/>
    <s v="RODAMIENTO DE BOLAS 6304 2Z"/>
    <n v="13"/>
    <n v="13"/>
    <n v="0"/>
    <x v="21"/>
    <x v="0"/>
    <n v="0"/>
  </r>
  <r>
    <s v="Rodamientos"/>
    <s v="Rodamientos"/>
    <x v="781"/>
    <s v="RODAMIENTO DE BOLAS 6305 ARSR"/>
    <n v="4"/>
    <n v="4"/>
    <n v="0"/>
    <x v="21"/>
    <x v="0"/>
    <n v="0"/>
  </r>
  <r>
    <s v="Rodamientos"/>
    <s v="Rodamientos"/>
    <x v="787"/>
    <s v="RODAMIENTO DE BOLAS 6307 2Z"/>
    <n v="2"/>
    <n v="2"/>
    <n v="0"/>
    <x v="21"/>
    <x v="0"/>
    <n v="0"/>
  </r>
  <r>
    <s v="Rodamientos"/>
    <s v="Rodamientos"/>
    <x v="791"/>
    <s v="RODAMIENTO DE BOLAS 6407 ZZ"/>
    <n v="2"/>
    <n v="2"/>
    <n v="0"/>
    <x v="21"/>
    <x v="0"/>
    <n v="0"/>
  </r>
  <r>
    <s v="Rodamientos"/>
    <s v="Rodamientos"/>
    <x v="788"/>
    <s v="RODAMIENTO DE BOLAS RL12 2RS"/>
    <n v="3"/>
    <n v="3"/>
    <n v="0"/>
    <x v="21"/>
    <x v="0"/>
    <n v="0"/>
  </r>
  <r>
    <s v="Rodamientos"/>
    <s v="Rodamientos"/>
    <x v="801"/>
    <s v="RODAMIENTO DE RODILLOS 22212"/>
    <n v="2"/>
    <n v="2"/>
    <n v="0"/>
    <x v="21"/>
    <x v="0"/>
    <n v="0"/>
  </r>
  <r>
    <s v="Rodamientos"/>
    <s v="Rodamientos"/>
    <x v="3828"/>
    <s v="RODAMIENTO DE RODILLOS A ROTULA 22228 CCK/W33 SKF"/>
    <n v="12"/>
    <n v="12"/>
    <n v="0"/>
    <x v="21"/>
    <x v="0"/>
    <n v="0"/>
  </r>
  <r>
    <s v="Rodamientos"/>
    <s v="Rodamientos"/>
    <x v="3829"/>
    <s v="RODAMIENTO DE RODILLOS A ROTULA 22230 CCK/W33 SKF"/>
    <n v="4"/>
    <n v="2"/>
    <n v="-2"/>
    <x v="21"/>
    <x v="0"/>
    <n v="1"/>
  </r>
  <r>
    <s v="Rodamientos"/>
    <s v="Rodamientos"/>
    <x v="3830"/>
    <s v="RODAMIENTO DE RODILLOS A ROTULA 22232 CCK/W33"/>
    <n v="10"/>
    <n v="9"/>
    <n v="-1"/>
    <x v="21"/>
    <x v="0"/>
    <n v="1"/>
  </r>
  <r>
    <s v="Rodamientos"/>
    <s v="Rodamientos"/>
    <x v="3831"/>
    <s v="RODAMIENTO DE RODILLOS A ROTULA 23036 CCK/W33"/>
    <n v="4"/>
    <n v="6"/>
    <n v="2"/>
    <x v="21"/>
    <x v="0"/>
    <n v="1"/>
  </r>
  <r>
    <s v="Rodamientos"/>
    <s v="Rodamientos"/>
    <x v="3832"/>
    <s v="RODAMIENTO DE RODILLOS A ROTULA 23138 CCK/W33 SKF SKF"/>
    <n v="4"/>
    <n v="4"/>
    <n v="0"/>
    <x v="21"/>
    <x v="0"/>
    <n v="0"/>
  </r>
  <r>
    <s v="Rodamientos"/>
    <s v="Rodamientos"/>
    <x v="3833"/>
    <s v="RODAMIENTO DE RODILLOS A ROTULA 23144 CCK/W33 SKF SKF"/>
    <n v="2"/>
    <n v="2"/>
    <n v="0"/>
    <x v="21"/>
    <x v="0"/>
    <n v="0"/>
  </r>
  <r>
    <s v="Rodamientos"/>
    <s v="Rodamientos"/>
    <x v="802"/>
    <s v="RODAMIENTO DE RODILLOS A ROTULA 23226 - SKF"/>
    <n v="1"/>
    <n v="1"/>
    <n v="0"/>
    <x v="21"/>
    <x v="0"/>
    <n v="0"/>
  </r>
  <r>
    <s v="Rodamientos"/>
    <s v="Rodamientos"/>
    <x v="798"/>
    <s v="RODAMIENTO DE RODILLOS CONICOS 32234 TIMKEN"/>
    <n v="5"/>
    <n v="5"/>
    <n v="0"/>
    <x v="21"/>
    <x v="0"/>
    <n v="0"/>
  </r>
  <r>
    <s v="Rodamientos"/>
    <s v="Rodamientos"/>
    <x v="2228"/>
    <s v="RODAMIENTO DE RODILLOS CONICOS 32320 TIMKEN"/>
    <n v="20"/>
    <n v="20"/>
    <n v="0"/>
    <x v="21"/>
    <x v="0"/>
    <n v="0"/>
  </r>
  <r>
    <s v="Rodamientos"/>
    <s v="Rodamientos"/>
    <x v="805"/>
    <s v="RODAMIENTO DE RODILLOS CONO 749 TAZA 742 - TIMKEN"/>
    <n v="2"/>
    <m/>
    <n v="-2"/>
    <x v="21"/>
    <x v="0"/>
    <n v="1"/>
  </r>
  <r>
    <s v="Rodamientos"/>
    <s v="Rodamientos"/>
    <x v="795"/>
    <s v="RODAMIENTO OSCILANTE DE RODILLOS CONICOS REF 23324 ASMAT41A - FAG"/>
    <n v="6"/>
    <n v="6"/>
    <n v="0"/>
    <x v="21"/>
    <x v="0"/>
    <n v="0"/>
  </r>
  <r>
    <s v="Rodamientos"/>
    <s v="Rodamientos"/>
    <x v="4457"/>
    <s v="RODAMIENTO RIGIDO DE BOLAS 6324 2RS1"/>
    <n v="2"/>
    <n v="2"/>
    <n v="0"/>
    <x v="21"/>
    <x v="0"/>
    <n v="0"/>
  </r>
  <r>
    <s v="Rodamientos"/>
    <s v="Rodamientos"/>
    <x v="4361"/>
    <s v="RODAMIENTO RODILLOS A ROTULA 22222 EK SKF"/>
    <n v="30"/>
    <n v="28"/>
    <n v="-2"/>
    <x v="21"/>
    <x v="0"/>
    <n v="1"/>
  </r>
  <r>
    <s v="Rodamientos"/>
    <s v="Rodamientos"/>
    <x v="806"/>
    <s v="RODAMIENTO TRINQUETE GV50"/>
    <n v="5"/>
    <n v="5"/>
    <n v="0"/>
    <x v="21"/>
    <x v="0"/>
    <n v="0"/>
  </r>
  <r>
    <s v="Rodamientos"/>
    <s v="Rodamientos"/>
    <x v="807"/>
    <s v="RODAMIENTO TRINQUETE GV80"/>
    <n v="3"/>
    <n v="3"/>
    <n v="0"/>
    <x v="21"/>
    <x v="0"/>
    <n v="0"/>
  </r>
  <r>
    <s v="Rodamientos"/>
    <s v="Rodamientos"/>
    <x v="796"/>
    <s v="RODILLO DE RETORNO Ø 1.9 X 394 MM LARGO CON EJE HEX 7/16&quot; X 465 MM LARGO - PINADO - CAL. 16 - GALV"/>
    <n v="2"/>
    <m/>
    <n v="-2"/>
    <x v="21"/>
    <x v="0"/>
    <n v="1"/>
  </r>
  <r>
    <s v="Rodamientos"/>
    <s v="Rotulas"/>
    <x v="4362"/>
    <s v="ROTULA ESFERICA RADIAL Ø 30 MM"/>
    <n v="4"/>
    <n v="4"/>
    <n v="0"/>
    <x v="21"/>
    <x v="0"/>
    <n v="0"/>
  </r>
  <r>
    <s v="Rodamientos"/>
    <s v="Rotulas"/>
    <x v="808"/>
    <s v="ROTULA Ø M10 X 1.25 MM DERECHA"/>
    <n v="3"/>
    <m/>
    <n v="-3"/>
    <x v="21"/>
    <x v="0"/>
    <n v="1"/>
  </r>
  <r>
    <s v="Rodamientos"/>
    <s v="Sellos"/>
    <x v="3786"/>
    <s v="SELLO CUATRO LABIO TSN 513L  (JUEGO X 4 MITADES) SKF SKF"/>
    <n v="8"/>
    <n v="7"/>
    <n v="-1"/>
    <x v="21"/>
    <x v="0"/>
    <n v="1"/>
  </r>
  <r>
    <s v="Rodamientos"/>
    <s v="Sellos"/>
    <x v="815"/>
    <s v="SELLO CUATRO LABIOS TSN 519 L (JUEGO X 4 MITADES) SKF"/>
    <n v="20"/>
    <n v="20"/>
    <n v="0"/>
    <x v="21"/>
    <x v="0"/>
    <n v="0"/>
  </r>
  <r>
    <s v="Rodamientos"/>
    <s v="Sellos"/>
    <x v="4363"/>
    <s v="SELLO CUATRO LABIOS TSN 522L - ( JUEGO X 4 MITADES) SKF"/>
    <n v="24"/>
    <n v="34"/>
    <n v="10"/>
    <x v="21"/>
    <x v="0"/>
    <n v="1"/>
  </r>
  <r>
    <s v="Rodamientos"/>
    <s v="Sellos"/>
    <x v="3279"/>
    <s v="SELLO CUATRO LABIOS TSN 524L ( JUEGO X 4 MITADES )"/>
    <n v="32"/>
    <n v="30"/>
    <n v="-2"/>
    <x v="21"/>
    <x v="0"/>
    <n v="1"/>
  </r>
  <r>
    <s v="Rodamientos"/>
    <s v="Sellos"/>
    <x v="809"/>
    <s v="SELLO DE CAUCHO TSN G-515 ( JUEGO X 4 MITADES )"/>
    <n v="3"/>
    <n v="3"/>
    <n v="0"/>
    <x v="21"/>
    <x v="0"/>
    <n v="0"/>
  </r>
  <r>
    <s v="Rodamientos"/>
    <s v="Sellos"/>
    <x v="818"/>
    <s v="SELLO DE FIELTRO SKF TSNA - 517C"/>
    <n v="3"/>
    <n v="3"/>
    <n v="0"/>
    <x v="21"/>
    <x v="0"/>
    <n v="0"/>
  </r>
  <r>
    <s v="Rodamientos"/>
    <s v="Sellos"/>
    <x v="819"/>
    <s v="SELLO DE FIELTRO TSN - C 520 - SKF SKF"/>
    <n v="1"/>
    <n v="1"/>
    <n v="0"/>
    <x v="21"/>
    <x v="0"/>
    <n v="0"/>
  </r>
  <r>
    <s v="Rodamientos"/>
    <s v="Sellos"/>
    <x v="817"/>
    <s v="SELLO DE FIELTRO TSN - C 530 ( JUEGO X 4 MITADES )"/>
    <n v="1"/>
    <n v="1"/>
    <n v="0"/>
    <x v="21"/>
    <x v="0"/>
    <n v="0"/>
  </r>
  <r>
    <s v="Rodamientos"/>
    <s v="Sellos"/>
    <x v="820"/>
    <s v="SELLO DE FIELTRO TSNA - 526"/>
    <n v="1"/>
    <n v="1"/>
    <n v="0"/>
    <x v="21"/>
    <x v="0"/>
    <n v="0"/>
  </r>
  <r>
    <s v="Rodamientos"/>
    <s v="Sellos"/>
    <x v="3276"/>
    <s v="SELLO DH 512 - FAG ( JUEGO X 4 MITADES )"/>
    <n v="2"/>
    <n v="2"/>
    <n v="0"/>
    <x v="21"/>
    <x v="0"/>
    <n v="0"/>
  </r>
  <r>
    <s v="Rodamientos"/>
    <s v="Sellos"/>
    <x v="812"/>
    <s v="SELLO DOBLE LABIO SKF TSNA 510 ( JUEGO X 4 MITADES )"/>
    <n v="2"/>
    <n v="2"/>
    <n v="0"/>
    <x v="21"/>
    <x v="0"/>
    <n v="0"/>
  </r>
  <r>
    <s v="Rodamientos"/>
    <s v="Sellos"/>
    <x v="2099"/>
    <s v="SELLO DOBLE LABIO SKF TSNA 518 ( JUEGO X 4 MITADES )"/>
    <n v="6"/>
    <n v="6"/>
    <n v="0"/>
    <x v="21"/>
    <x v="0"/>
    <n v="0"/>
  </r>
  <r>
    <s v="Rodamientos"/>
    <s v="Sellos"/>
    <x v="816"/>
    <s v="SELLO DOBLE LABIO SKF TSNA 522 G"/>
    <n v="1"/>
    <n v="1"/>
    <n v="0"/>
    <x v="21"/>
    <x v="0"/>
    <n v="0"/>
  </r>
  <r>
    <s v="Rodamientos"/>
    <s v="Sellos"/>
    <x v="3835"/>
    <s v="SELLO DOBLE LABIO SNU 519"/>
    <n v="4"/>
    <n v="4"/>
    <n v="0"/>
    <x v="21"/>
    <x v="0"/>
    <n v="0"/>
  </r>
  <r>
    <s v="Rodamientos"/>
    <s v="Sellos"/>
    <x v="3836"/>
    <s v="SELLO DOBLE LABIO TSN - 526 L (JUEGO X 4 MITADES)"/>
    <n v="2"/>
    <n v="2"/>
    <n v="0"/>
    <x v="21"/>
    <x v="0"/>
    <n v="0"/>
  </r>
  <r>
    <s v="Rodamientos"/>
    <s v="Sellos"/>
    <x v="3788"/>
    <s v="SELLO DOBLE LABIO TSN 518 G ( JUEGO X 4 MITADES )"/>
    <n v="1"/>
    <n v="1"/>
    <n v="0"/>
    <x v="21"/>
    <x v="0"/>
    <n v="0"/>
  </r>
  <r>
    <s v="Rodamientos"/>
    <s v="Sellos"/>
    <x v="810"/>
    <s v="SELLO DOBLE LABIO TSN 520L ( JUEGO X 4 MITADES )"/>
    <n v="5"/>
    <n v="5"/>
    <n v="0"/>
    <x v="21"/>
    <x v="0"/>
    <n v="0"/>
  </r>
  <r>
    <s v="Rodamientos"/>
    <s v="Sellos"/>
    <x v="3277"/>
    <s v="SELLO DOBLE LABIO TSN 522L ( JUEGO X 4 MITADES ) - SKF"/>
    <n v="6"/>
    <n v="1"/>
    <n v="-5"/>
    <x v="21"/>
    <x v="0"/>
    <n v="1"/>
  </r>
  <r>
    <s v="Rodamientos"/>
    <s v="Sellos"/>
    <x v="3277"/>
    <s v="SELLO DOBLE LABIO TSN 522L ( JUEGO X 4 MITADES ) - SKF"/>
    <n v="1"/>
    <m/>
    <n v="-1"/>
    <x v="21"/>
    <x v="0"/>
    <n v="1"/>
  </r>
  <r>
    <s v="Rodamientos"/>
    <s v="Sellos"/>
    <x v="3789"/>
    <s v="SELLO DOBLE LABIO TSN 528L ( JUEGO X 4 MITADES ) - SKF"/>
    <n v="12"/>
    <n v="12"/>
    <n v="0"/>
    <x v="21"/>
    <x v="0"/>
    <n v="0"/>
  </r>
  <r>
    <s v="Rodamientos"/>
    <s v="Sellos"/>
    <x v="3278"/>
    <s v="SELLO DOBLE LABIO TSN 530L ( JUEGO X 4 MITADES )"/>
    <n v="4"/>
    <n v="4"/>
    <n v="0"/>
    <x v="21"/>
    <x v="0"/>
    <n v="0"/>
  </r>
  <r>
    <s v="Rodamientos"/>
    <s v="Sellos"/>
    <x v="3278"/>
    <s v="SELLO DOBLE LABIO TSN 530L ( JUEGO X 4 MITADES )"/>
    <n v="1"/>
    <n v="1"/>
    <n v="0"/>
    <x v="21"/>
    <x v="0"/>
    <n v="0"/>
  </r>
  <r>
    <s v="Rodamientos"/>
    <s v="Sellos"/>
    <x v="813"/>
    <s v="SELLO DOBLE LABIO TSNA 513 G ( JUEGO X 4 MITADES ) -"/>
    <n v="2"/>
    <n v="2"/>
    <n v="0"/>
    <x v="21"/>
    <x v="0"/>
    <n v="0"/>
  </r>
  <r>
    <s v="Rodamientos"/>
    <s v="Sellos"/>
    <x v="814"/>
    <s v="SELLO DOBLE LABIO TSNA 517L ( JUEGO X 4 MITADES )"/>
    <n v="1"/>
    <n v="1"/>
    <n v="0"/>
    <x v="21"/>
    <x v="0"/>
    <n v="0"/>
  </r>
  <r>
    <s v="Rodamientos"/>
    <s v="Sellos"/>
    <x v="3838"/>
    <s v="SELLO DOBLE LABIO TSNG - 516  (JUEGO X 4 MITADES) FSQ"/>
    <n v="2"/>
    <n v="2"/>
    <n v="0"/>
    <x v="21"/>
    <x v="0"/>
    <n v="0"/>
  </r>
  <r>
    <s v="Rodamientos"/>
    <s v="Sellos"/>
    <x v="2100"/>
    <s v="SELLO PARA CARCAZA CHUMACERA SNH 528"/>
    <n v="2"/>
    <n v="2"/>
    <n v="0"/>
    <x v="21"/>
    <x v="0"/>
    <n v="0"/>
  </r>
  <r>
    <s v="Rodamientos"/>
    <s v="Sellos"/>
    <x v="3790"/>
    <s v="SELLO TIPO LABERINTO TS 36"/>
    <n v="12"/>
    <n v="12"/>
    <n v="0"/>
    <x v="21"/>
    <x v="0"/>
    <n v="0"/>
  </r>
  <r>
    <s v="Rodamientos"/>
    <s v="Sellos"/>
    <x v="3791"/>
    <s v="SELLO TIPO LABERINTO TS 38"/>
    <n v="8"/>
    <n v="8"/>
    <n v="0"/>
    <x v="21"/>
    <x v="0"/>
    <n v="0"/>
  </r>
  <r>
    <s v="Rodamientos"/>
    <s v="Sellos"/>
    <x v="3792"/>
    <s v="SELLO TIPO LABERINTO TSN 532 L ( JUEGO X 4 MITADES)"/>
    <n v="10"/>
    <n v="3"/>
    <n v="-7"/>
    <x v="21"/>
    <x v="0"/>
    <n v="1"/>
  </r>
  <r>
    <s v="Rodamientos"/>
    <s v="Sellos"/>
    <x v="3839"/>
    <s v="SELLO TSNG 512 - FSQ ( JUEGO X 4 MEDIA LUNAS )"/>
    <n v="2"/>
    <n v="2"/>
    <n v="0"/>
    <x v="21"/>
    <x v="0"/>
    <n v="0"/>
  </r>
  <r>
    <s v="Rodamientos"/>
    <s v="Tuercas de Fijación"/>
    <x v="3280"/>
    <s v="TUERCA FIJACION KM 12"/>
    <n v="2"/>
    <n v="1"/>
    <n v="-1"/>
    <x v="21"/>
    <x v="0"/>
    <n v="1"/>
  </r>
  <r>
    <s v="Rodamientos"/>
    <s v="Tuercas de Fijación"/>
    <x v="822"/>
    <s v="TUERCA FIJACION KM 17"/>
    <n v="2"/>
    <n v="2"/>
    <n v="0"/>
    <x v="21"/>
    <x v="0"/>
    <n v="0"/>
  </r>
  <r>
    <s v="Rodamientos"/>
    <s v="Tuercas de Fijación"/>
    <x v="3281"/>
    <s v="TUERCA FIJACION KM 19"/>
    <n v="1"/>
    <n v="1"/>
    <n v="0"/>
    <x v="21"/>
    <x v="0"/>
    <n v="0"/>
  </r>
  <r>
    <s v="Rodamientos"/>
    <s v="Tuercas de Fijación"/>
    <x v="823"/>
    <s v="TUERCA FIJACION KM 20"/>
    <n v="13"/>
    <n v="10"/>
    <n v="-3"/>
    <x v="21"/>
    <x v="0"/>
    <n v="1"/>
  </r>
  <r>
    <s v="Rodamientos"/>
    <s v="Tuercas de Fijación"/>
    <x v="3282"/>
    <s v="TUERCA FIJACION KM 22 - SKF"/>
    <n v="1"/>
    <n v="1"/>
    <n v="0"/>
    <x v="21"/>
    <x v="0"/>
    <n v="0"/>
  </r>
  <r>
    <m/>
    <m/>
    <x v="729"/>
    <s v="RETENEDOR 2 1/4&quot; X 2 3/4&quot; X 1/4&quot;"/>
    <n v="0"/>
    <n v="1"/>
    <n v="1"/>
    <x v="21"/>
    <x v="0"/>
    <n v="1"/>
  </r>
  <r>
    <m/>
    <m/>
    <x v="4454"/>
    <s v="RETENEDOR 50 MM X 75 MM X 10 MM"/>
    <n v="0"/>
    <n v="2"/>
    <n v="2"/>
    <x v="21"/>
    <x v="0"/>
    <n v="1"/>
  </r>
  <r>
    <m/>
    <m/>
    <x v="763"/>
    <s v="RODAMIENTO AXIAL 51105"/>
    <n v="0"/>
    <n v="1"/>
    <n v="1"/>
    <x v="21"/>
    <x v="0"/>
    <n v="1"/>
  </r>
  <r>
    <m/>
    <m/>
    <x v="257"/>
    <s v="RODAMIENTO 22206E -SKF"/>
    <m/>
    <n v="1"/>
    <n v="1"/>
    <x v="21"/>
    <x v="0"/>
    <n v="1"/>
  </r>
  <r>
    <m/>
    <m/>
    <x v="1484"/>
    <s v="CARCAZA CHUMACERA SNL 518 Ø 80MM"/>
    <m/>
    <n v="1"/>
    <n v="1"/>
    <x v="21"/>
    <x v="0"/>
    <n v="1"/>
  </r>
  <r>
    <s v="Láminas"/>
    <s v="Lamina 1045"/>
    <x v="3871"/>
    <s v="LAMINA 1045 10 MM CAL 3/8&quot; ( 9.52 MM )"/>
    <n v="1.9165000000000001"/>
    <m/>
    <n v="-1.9165000000000001"/>
    <x v="22"/>
    <x v="2"/>
    <n v="1"/>
  </r>
  <r>
    <s v="Láminas"/>
    <s v="Lamina 1045"/>
    <x v="3872"/>
    <s v="LAMINA 1045 16 MM CAL. 5/8&quot; ( 15.87 MM )"/>
    <n v="0.89659999999999995"/>
    <m/>
    <n v="-0.89659999999999995"/>
    <x v="22"/>
    <x v="2"/>
    <n v="1"/>
  </r>
  <r>
    <s v="Láminas"/>
    <s v="Lamina 1045"/>
    <x v="3873"/>
    <s v="LAMINA 1045 6 MM CAL. 1/4&quot; ( 6.35 MM )"/>
    <n v="3.073"/>
    <m/>
    <n v="-3.073"/>
    <x v="22"/>
    <x v="2"/>
    <n v="1"/>
  </r>
  <r>
    <s v="Láminas"/>
    <s v="Lamina 1045"/>
    <x v="3874"/>
    <s v="LAMINA 1045 9 MM CAL. 3/8&quot; ( 9.52 MM )"/>
    <n v="4.6323999999999996"/>
    <m/>
    <n v="-4.6323999999999996"/>
    <x v="22"/>
    <x v="2"/>
    <n v="1"/>
  </r>
  <r>
    <s v="Láminas"/>
    <s v="Lamina Acrilico"/>
    <x v="3876"/>
    <s v="LAMINA EN ACRILICO CAL. 3 MM"/>
    <n v="3.4085000000000001"/>
    <m/>
    <n v="-3.4085000000000001"/>
    <x v="22"/>
    <x v="2"/>
    <n v="1"/>
  </r>
  <r>
    <s v="Láminas"/>
    <s v="Lamina Acrilico"/>
    <x v="3877"/>
    <s v="LAMINA EN ACRILICO CAL. 5 MM"/>
    <n v="3.4098000000000002"/>
    <m/>
    <n v="-3.4098000000000002"/>
    <x v="22"/>
    <x v="2"/>
    <n v="1"/>
  </r>
  <r>
    <s v="Láminas"/>
    <s v="Lamina Acrilico"/>
    <x v="3878"/>
    <s v="LAMINA EN ACRILICO CAL. 8 MM"/>
    <n v="1.0307999999999999"/>
    <m/>
    <n v="-1.0307999999999999"/>
    <x v="22"/>
    <x v="2"/>
    <n v="1"/>
  </r>
  <r>
    <s v="Láminas"/>
    <s v="Lamina Alfajor"/>
    <x v="3879"/>
    <s v="LAMINA ALFAJOR 2.5 MM CAL. 12"/>
    <n v="4.72"/>
    <n v="4.24"/>
    <n v="-0.47999999999999954"/>
    <x v="22"/>
    <x v="2"/>
    <n v="1"/>
  </r>
  <r>
    <s v="Láminas"/>
    <s v="Lamina Alfajor"/>
    <x v="845"/>
    <s v="LAMINA ALFAJOR 3 MM Ref.: 7225300000 Genérico"/>
    <n v="349.99209999999999"/>
    <n v="305.2"/>
    <n v="-44.792100000000005"/>
    <x v="22"/>
    <x v="2"/>
    <n v="1"/>
  </r>
  <r>
    <s v="Láminas"/>
    <s v="Lamina Alfajor"/>
    <x v="3880"/>
    <s v="LAMINA ALFAJOR 4.5 MM CAL. 3/16"/>
    <n v="10.8926"/>
    <n v="16.23"/>
    <n v="5.3374000000000006"/>
    <x v="22"/>
    <x v="2"/>
    <n v="1"/>
  </r>
  <r>
    <s v="Láminas"/>
    <s v="Lamina Alfajor"/>
    <x v="3881"/>
    <s v="LAMINA ALFAJOR EN ALUMINIO 2 MM"/>
    <n v="10.4"/>
    <n v="10.4"/>
    <n v="0"/>
    <x v="22"/>
    <x v="2"/>
    <n v="0"/>
  </r>
  <r>
    <s v="Láminas"/>
    <s v="Lamina Alfajor"/>
    <x v="3882"/>
    <s v="LAMINA ALFAJOR EN ALUMINIO 2.5 MM"/>
    <n v="5.05"/>
    <n v="5.05"/>
    <n v="0"/>
    <x v="22"/>
    <x v="2"/>
    <n v="0"/>
  </r>
  <r>
    <s v="Láminas"/>
    <s v="Lamina Aluminio"/>
    <x v="3883"/>
    <s v="LAMINA ALUMINIO CAL. 1.5 MM"/>
    <n v="4.2690000000000001"/>
    <n v="5.9535999999999998"/>
    <n v="1.6845999999999997"/>
    <x v="22"/>
    <x v="2"/>
    <n v="1"/>
  </r>
  <r>
    <s v="Láminas"/>
    <s v="Lamina Aluminio"/>
    <x v="3884"/>
    <s v="LAMINA ALUMINIO CAL. 2 MM"/>
    <n v="9.0752000000000006"/>
    <n v="11.602999999999998"/>
    <n v="2.5277999999999974"/>
    <x v="22"/>
    <x v="2"/>
    <n v="1"/>
  </r>
  <r>
    <s v="Láminas"/>
    <s v="Lamina Aluminio"/>
    <x v="3885"/>
    <s v="LAMINA ALUMINIO CAL. 3 MM"/>
    <n v="9"/>
    <n v="9.2772000000000006"/>
    <n v="0.27720000000000056"/>
    <x v="22"/>
    <x v="2"/>
    <n v="1"/>
  </r>
  <r>
    <s v="Láminas"/>
    <s v="Lamina CR"/>
    <x v="3886"/>
    <s v="LAMINA CR 0.9 MM - CAL. 20"/>
    <n v="2.9702000000000002"/>
    <n v="2.9701999999999997"/>
    <n v="0"/>
    <x v="22"/>
    <x v="2"/>
    <n v="0"/>
  </r>
  <r>
    <s v="Láminas"/>
    <s v="Lamina CR"/>
    <x v="3887"/>
    <s v="LAMINA CR 1 MM - CAL.18"/>
    <n v="4.66"/>
    <n v="2.9767999999999999"/>
    <n v="-1.6832000000000003"/>
    <x v="22"/>
    <x v="2"/>
    <n v="1"/>
  </r>
  <r>
    <s v="Láminas"/>
    <s v="Lamina CR"/>
    <x v="856"/>
    <s v="LAMINA CR 1.5 MM - CAL. 16"/>
    <n v="283.13130000000001"/>
    <n v="286.2047"/>
    <n v="3.0733999999999924"/>
    <x v="22"/>
    <x v="2"/>
    <n v="1"/>
  </r>
  <r>
    <s v="Láminas"/>
    <s v="Lamina CR"/>
    <x v="852"/>
    <s v="LAMINA CR 1.9 MM - CAL. 14"/>
    <n v="366.64890000000003"/>
    <n v="336.24639999999999"/>
    <n v="-30.402500000000032"/>
    <x v="22"/>
    <x v="2"/>
    <n v="1"/>
  </r>
  <r>
    <s v="Láminas"/>
    <s v="Lamina Galvanizada"/>
    <x v="4128"/>
    <s v="LAMINA GALVANIZADA 0.45 MM CAL. 26"/>
    <n v="5.9592000000000001"/>
    <n v="6.2789999999999999"/>
    <n v="0.31979999999999986"/>
    <x v="22"/>
    <x v="2"/>
    <n v="1"/>
  </r>
  <r>
    <s v="Láminas"/>
    <s v="Lamina Galvanizada"/>
    <x v="3888"/>
    <s v="LAMINA GALVANIZADA 1.2 MM CAL.18"/>
    <n v="2"/>
    <m/>
    <n v="-2"/>
    <x v="22"/>
    <x v="2"/>
    <n v="1"/>
  </r>
  <r>
    <s v="Láminas"/>
    <s v="Lamina Galvanizada"/>
    <x v="863"/>
    <s v="LAMINA GALVANIZADA 1.5 MM CAL.16"/>
    <n v="123.6602"/>
    <n v="50.605599999999995"/>
    <n v="-73.054600000000008"/>
    <x v="22"/>
    <x v="2"/>
    <n v="1"/>
  </r>
  <r>
    <s v="Láminas"/>
    <s v="Lamina Galvanizada"/>
    <x v="846"/>
    <s v="LAMINA GALVANIZADA 1.9 MM CAL.14"/>
    <n v="71.465199999999996"/>
    <n v="73.876599999999996"/>
    <n v="2.4114000000000004"/>
    <x v="22"/>
    <x v="2"/>
    <n v="1"/>
  </r>
  <r>
    <s v="Láminas"/>
    <s v="Lamina Galvanizada"/>
    <x v="838"/>
    <s v="LAMINA GALVANIZADA 2.5 MM CAL. 12"/>
    <n v="391.94749999999999"/>
    <n v="341.07539999999995"/>
    <n v="-50.872100000000046"/>
    <x v="22"/>
    <x v="2"/>
    <n v="1"/>
  </r>
  <r>
    <s v="Láminas"/>
    <s v="Lamina Galvanizada"/>
    <x v="862"/>
    <s v="LAMINA GALVANIZADA G-90 1.9 MM CAL.14"/>
    <n v="958.36"/>
    <n v="932.16200000000003"/>
    <n v="-26.197999999999979"/>
    <x v="22"/>
    <x v="2"/>
    <n v="1"/>
  </r>
  <r>
    <s v="Láminas"/>
    <s v="Lamina Galvanizada"/>
    <x v="861"/>
    <s v="LAMINA GALVANIZADA G-90 2.5 MM CAL. 12"/>
    <n v="548.94039999999995"/>
    <n v="427.27870000000007"/>
    <n v="-121.66169999999988"/>
    <x v="22"/>
    <x v="2"/>
    <n v="1"/>
  </r>
  <r>
    <s v="Láminas"/>
    <s v="Lamina Galvanizada"/>
    <x v="844"/>
    <s v="LAMINA GALVANIZADA G-90 CAL. 3 MM CAL. 10"/>
    <n v="471.74090000000001"/>
    <n v="483.02719999999999"/>
    <n v="11.286299999999983"/>
    <x v="22"/>
    <x v="2"/>
    <n v="1"/>
  </r>
  <r>
    <s v="Láminas"/>
    <s v="Lamina Galvanizada"/>
    <x v="849"/>
    <s v="LAMINA GALVANIZADA G-90 CAL. 4 MM"/>
    <n v="12.014799999999999"/>
    <n v="6.3940000000000001"/>
    <n v="-5.6207999999999991"/>
    <x v="22"/>
    <x v="2"/>
    <n v="1"/>
  </r>
  <r>
    <s v="Láminas"/>
    <s v="Lamina Galvanizada"/>
    <x v="858"/>
    <s v="LAMINA GALVANIZADA Z275 - G90 CAL. 3 MM CAL. 10"/>
    <n v="1723.7898"/>
    <n v="1427.9548000000004"/>
    <n v="-295.83499999999958"/>
    <x v="22"/>
    <x v="2"/>
    <n v="1"/>
  </r>
  <r>
    <s v="Láminas"/>
    <s v="Lamina HR"/>
    <x v="3889"/>
    <s v="LAMINA A 572 GRADO 50 - 8 MM-  CAL. 5/16&quot; ( 7.94 MM )"/>
    <n v="13.353000000000002"/>
    <m/>
    <n v="-13.353000000000002"/>
    <x v="22"/>
    <x v="2"/>
    <n v="1"/>
  </r>
  <r>
    <s v="Láminas"/>
    <s v="Lamina HR"/>
    <x v="3890"/>
    <s v="LAMINA HR 1 1/2&quot; ( 38.10 MM )"/>
    <n v="2.9018000000000002"/>
    <m/>
    <n v="-2.9018000000000002"/>
    <x v="22"/>
    <x v="2"/>
    <n v="1"/>
  </r>
  <r>
    <s v="Láminas"/>
    <s v="Lamina HR"/>
    <x v="3533"/>
    <s v="LAMINA HR 1 1/4&quot; ( 31.75 MM )"/>
    <n v="2.2014"/>
    <m/>
    <n v="-2.2014"/>
    <x v="22"/>
    <x v="2"/>
    <n v="1"/>
  </r>
  <r>
    <s v="Láminas"/>
    <s v="Lamina HR"/>
    <x v="864"/>
    <s v="LAMINA HR 1&quot; ( 25.40 MM )"/>
    <n v="25.781099999999999"/>
    <m/>
    <n v="-25.781099999999999"/>
    <x v="22"/>
    <x v="2"/>
    <n v="1"/>
  </r>
  <r>
    <s v="Láminas"/>
    <s v="Lamina HR"/>
    <x v="843"/>
    <s v="LAMINA HR 12 MM - CAL. 1/2&quot; ( 12 MM )"/>
    <n v="87.102000000000004"/>
    <m/>
    <n v="-87.102000000000004"/>
    <x v="22"/>
    <x v="2"/>
    <n v="1"/>
  </r>
  <r>
    <s v="Láminas"/>
    <s v="Lamina HR"/>
    <x v="848"/>
    <s v="LAMINA HR 15 MM - CAL. 5/8&quot; ( 15.87 MM )"/>
    <n v="39.434800000000003"/>
    <m/>
    <n v="-39.434800000000003"/>
    <x v="22"/>
    <x v="2"/>
    <n v="1"/>
  </r>
  <r>
    <s v="Láminas"/>
    <s v="Lamina HR"/>
    <x v="857"/>
    <s v="LAMINA HR 19 MM - CAL. 3/4&quot; ( 19.05 MM )"/>
    <n v="61.927799999999998"/>
    <m/>
    <n v="-61.927799999999998"/>
    <x v="22"/>
    <x v="2"/>
    <n v="1"/>
  </r>
  <r>
    <s v="Láminas"/>
    <s v="Lamina HR"/>
    <x v="3534"/>
    <s v="LAMINA HR 2&quot; ( 50.80 MM )"/>
    <n v="0.20880000000000001"/>
    <m/>
    <n v="-0.20880000000000001"/>
    <x v="22"/>
    <x v="2"/>
    <n v="1"/>
  </r>
  <r>
    <s v="Láminas"/>
    <s v="Lamina HR"/>
    <x v="840"/>
    <s v="LAMINA HR 2.5 MM - CAL. 12"/>
    <n v="796.18420000000003"/>
    <n v="851.04299999999989"/>
    <n v="54.85879999999986"/>
    <x v="22"/>
    <x v="2"/>
    <n v="1"/>
  </r>
  <r>
    <s v="Láminas"/>
    <s v="Lamina HR"/>
    <x v="839"/>
    <s v="LAMINA HR 3 MM - CAL. 10 Ó 1/8&quot;"/>
    <n v="706.99120000000005"/>
    <n v="625.27379999999994"/>
    <n v="-81.717400000000112"/>
    <x v="22"/>
    <x v="2"/>
    <n v="1"/>
  </r>
  <r>
    <s v="Láminas"/>
    <s v="Lamina HR"/>
    <x v="842"/>
    <s v="LAMINA HR 4.5 MM - 5 MM CAL. 3/16&quot;"/>
    <n v="166.72549999999998"/>
    <n v="135.0292"/>
    <n v="-31.696299999999979"/>
    <x v="22"/>
    <x v="2"/>
    <n v="1"/>
  </r>
  <r>
    <s v="Láminas"/>
    <s v="Lamina HR"/>
    <x v="841"/>
    <s v="LAMINA HR 6 MM - CAL. 1/4&quot; ( 6 MM )"/>
    <n v="337.27100000000002"/>
    <n v="340.18540000000002"/>
    <n v="2.9144000000000005"/>
    <x v="22"/>
    <x v="2"/>
    <n v="1"/>
  </r>
  <r>
    <s v="Láminas"/>
    <s v="Lamina HR"/>
    <x v="850"/>
    <s v="LAMINA HR 8 MM - CAL. 5/16&quot;"/>
    <n v="127.61539999999999"/>
    <m/>
    <n v="-127.61539999999999"/>
    <x v="22"/>
    <x v="2"/>
    <n v="1"/>
  </r>
  <r>
    <s v="Láminas"/>
    <s v="Lamina HR"/>
    <x v="847"/>
    <s v="LAMINA HR 9 MM - CAL. 3/8&quot;"/>
    <n v="89.203000000000003"/>
    <m/>
    <n v="-89.203000000000003"/>
    <x v="22"/>
    <x v="2"/>
    <n v="1"/>
  </r>
  <r>
    <s v="Láminas"/>
    <s v="Lamina Inoxidable"/>
    <x v="941"/>
    <s v="LAMINA INOX 304 - 0.76 MM - CAL. 22 - ACABADO 2B"/>
    <n v="2.0438999999999998"/>
    <m/>
    <n v="-2.0438999999999998"/>
    <x v="22"/>
    <x v="2"/>
    <n v="1"/>
  </r>
  <r>
    <s v="Láminas"/>
    <s v="Lamina Inoxidable"/>
    <x v="866"/>
    <s v="LAMINA INOX 304 1.5 MM - CAL. 16 - ACABADO 2B"/>
    <n v="49.942900000000002"/>
    <m/>
    <n v="-49.942900000000002"/>
    <x v="22"/>
    <x v="2"/>
    <n v="1"/>
  </r>
  <r>
    <s v="Láminas"/>
    <s v="Lamina Inoxidable"/>
    <x v="4129"/>
    <s v="LAMINA INOX 304 1.5 MM - CAL.16 - ACABADO 2B"/>
    <n v="6.8380000000000001"/>
    <m/>
    <n v="-6.8380000000000001"/>
    <x v="22"/>
    <x v="2"/>
    <n v="1"/>
  </r>
  <r>
    <s v="Láminas"/>
    <s v="Lamina Inoxidable"/>
    <x v="942"/>
    <s v="LAMINA INOX 304 1.9 MM - CAL. 14 - ACABADO 2B"/>
    <n v="69.965800000000002"/>
    <n v="56.678400000000003"/>
    <n v="-13.287399999999998"/>
    <x v="22"/>
    <x v="2"/>
    <n v="1"/>
  </r>
  <r>
    <s v="Láminas"/>
    <s v="Lamina Inoxidable"/>
    <x v="943"/>
    <s v="LAMINA INOX 304 12 MM - CAL. 1/2&quot; - ACABADO N1"/>
    <n v="13.203099999999999"/>
    <n v="15.797000000000001"/>
    <n v="2.5939000000000014"/>
    <x v="22"/>
    <x v="2"/>
    <n v="1"/>
  </r>
  <r>
    <s v="Láminas"/>
    <s v="Lamina Inoxidable"/>
    <x v="855"/>
    <s v="LAMINA INOX 304 2.5 MM - CAL. 12 - ACABADO 2B"/>
    <n v="25.7639"/>
    <n v="22.610399999999998"/>
    <n v="-3.1535000000000011"/>
    <x v="22"/>
    <x v="2"/>
    <n v="1"/>
  </r>
  <r>
    <s v="Láminas"/>
    <s v="Lamina Inoxidable"/>
    <x v="860"/>
    <s v="LAMINA INOX 304 3 MM - CAL. 10 - ACABADO 2B"/>
    <n v="24.105599999999999"/>
    <n v="23.814399999999999"/>
    <n v="-0.2911999999999999"/>
    <x v="22"/>
    <x v="2"/>
    <n v="1"/>
  </r>
  <r>
    <s v="Láminas"/>
    <s v="Lamina Inoxidable"/>
    <x v="946"/>
    <s v="LAMINA INOX 304 3 MM - CAL. 10 - SATINADA"/>
    <n v="4.9282000000000004"/>
    <n v="4.9698000000000002"/>
    <n v="4.1599999999999859E-2"/>
    <x v="22"/>
    <x v="2"/>
    <n v="1"/>
  </r>
  <r>
    <s v="Láminas"/>
    <s v="Lamina Inoxidable"/>
    <x v="947"/>
    <s v="LAMINA INOX 304 4.5 MM - CAL. 3/16&quot;"/>
    <n v="14.158200000000001"/>
    <n v="16.467199999999998"/>
    <n v="2.3089999999999975"/>
    <x v="22"/>
    <x v="2"/>
    <n v="1"/>
  </r>
  <r>
    <s v="Láminas"/>
    <s v="Lamina Inoxidable"/>
    <x v="854"/>
    <s v="LAMINA INOX 304 6 MM - CAL. 1/4&quot;"/>
    <n v="38.229500000000002"/>
    <n v="31.92"/>
    <n v="-6.3094999999999999"/>
    <x v="22"/>
    <x v="2"/>
    <n v="1"/>
  </r>
  <r>
    <s v="Láminas"/>
    <s v="Lamina Inoxidable"/>
    <x v="948"/>
    <s v="LAMINA INOX 304 8 MM - CAL. 5/16&quot;"/>
    <n v="13.583499999999999"/>
    <n v="13.908000000000001"/>
    <n v="0.32450000000000223"/>
    <x v="22"/>
    <x v="2"/>
    <n v="1"/>
  </r>
  <r>
    <s v="Láminas"/>
    <s v="Lamina Inoxidable"/>
    <x v="853"/>
    <s v="LAMINA INOX 304 9 MM - CAL. 3/8&quot;"/>
    <n v="3.1595"/>
    <n v="3.4055"/>
    <n v="0.246"/>
    <x v="22"/>
    <x v="2"/>
    <n v="1"/>
  </r>
  <r>
    <s v="Láminas"/>
    <s v="Lamina Inoxidable"/>
    <x v="949"/>
    <s v="LAMINA INOX 304 ACABADO 2B CAL 20"/>
    <n v="1.413"/>
    <n v="0.69289999999999996"/>
    <n v="-0.72010000000000007"/>
    <x v="22"/>
    <x v="2"/>
    <n v="1"/>
  </r>
  <r>
    <s v="Láminas"/>
    <s v="Lamina Inoxidable"/>
    <x v="2016"/>
    <s v="LAMINA INOX 304 CAL 1&quot; ( 25.40 MM ) - ACABADO 1"/>
    <n v="5.3999999999999999E-2"/>
    <n v="0"/>
    <n v="-5.3999999999999999E-2"/>
    <x v="22"/>
    <x v="2"/>
    <n v="1"/>
  </r>
  <r>
    <s v="Láminas"/>
    <s v="Lamina Inoxidable"/>
    <x v="2017"/>
    <s v="LAMINA INOX 304 CAL 2&quot; ( 50.80 MM ) - ACABADO 1"/>
    <n v="0.08"/>
    <n v="0"/>
    <n v="-0.08"/>
    <x v="22"/>
    <x v="2"/>
    <n v="1"/>
  </r>
  <r>
    <s v="Láminas"/>
    <s v="Lamina Inoxidable"/>
    <x v="950"/>
    <s v="LAMINA INOX 304 CAL. 18 - 1.2 MM - ACABADO 2B"/>
    <n v="13.598000000000001"/>
    <n v="18.544"/>
    <n v="4.9459999999999997"/>
    <x v="22"/>
    <x v="2"/>
    <n v="1"/>
  </r>
  <r>
    <s v="Láminas"/>
    <s v="Lamina Inoxidable"/>
    <x v="951"/>
    <s v="LAMINA INOX 304 SATINADA 1.9MM - CAL. 14 Ref.: N4LPE Genérico"/>
    <n v="1.3360000000000001"/>
    <n v="1.2464"/>
    <n v="-8.9600000000000124E-2"/>
    <x v="22"/>
    <x v="2"/>
    <n v="1"/>
  </r>
  <r>
    <s v="Láminas"/>
    <s v="Lamina Inoxidable"/>
    <x v="870"/>
    <s v="LAMINA INOX 304 SATINADA 2.5 MM - CAL. 12 Ref.: N4LPE Genérico"/>
    <n v="19.911999999999999"/>
    <n v="18.646000000000001"/>
    <n v="-1.2659999999999982"/>
    <x v="22"/>
    <x v="2"/>
    <n v="1"/>
  </r>
  <r>
    <s v="Láminas"/>
    <s v="Lamina Inoxidable"/>
    <x v="952"/>
    <s v="LAMINA INOX 316L 1.9 MM - CAL. 14"/>
    <n v="5.9569000000000001"/>
    <m/>
    <n v="-5.9569000000000001"/>
    <x v="22"/>
    <x v="2"/>
    <n v="1"/>
  </r>
  <r>
    <s v="Láminas"/>
    <s v="Lamina Inoxidable"/>
    <x v="953"/>
    <s v="LAMINA INOX 316L 3 MM - CAL. 10"/>
    <n v="2.7301000000000002"/>
    <m/>
    <n v="-2.7301000000000002"/>
    <x v="22"/>
    <x v="2"/>
    <n v="1"/>
  </r>
  <r>
    <s v="Láminas"/>
    <s v="Lamina Inoxidable"/>
    <x v="954"/>
    <s v="LAMINA INOX 316L 4.5 MM - CAL. 3/16"/>
    <n v="0.36749999999999999"/>
    <n v="0.37"/>
    <n v="2.5000000000000022E-3"/>
    <x v="22"/>
    <x v="2"/>
    <n v="1"/>
  </r>
  <r>
    <s v="Láminas"/>
    <s v="Lamina Inoxidable"/>
    <x v="955"/>
    <s v="LAMINA INOX 316L 6 MM - CAL. 1/4&quot;"/>
    <n v="4.6475"/>
    <m/>
    <n v="-4.6475"/>
    <x v="22"/>
    <x v="2"/>
    <n v="1"/>
  </r>
  <r>
    <s v="Láminas"/>
    <s v="Lamina Inoxidable"/>
    <x v="958"/>
    <s v="LAMINA INOX 430 - 0.76 MM - CAL. 22"/>
    <n v="4.68"/>
    <m/>
    <n v="-4.68"/>
    <x v="22"/>
    <x v="2"/>
    <n v="1"/>
  </r>
  <r>
    <s v="Láminas"/>
    <s v="Lamina Inoxidable"/>
    <x v="956"/>
    <s v="LAMINA INOX 430 CAL. 18 - 1.2 MM"/>
    <n v="64.940399999999997"/>
    <n v="44.652000000000001"/>
    <n v="-20.288399999999996"/>
    <x v="22"/>
    <x v="2"/>
    <n v="1"/>
  </r>
  <r>
    <s v="Láminas"/>
    <s v="Lamina Inoxidable"/>
    <x v="957"/>
    <s v="LAMINA INOX 430 CAL. 20"/>
    <n v="2.8780000000000001"/>
    <m/>
    <n v="-2.8780000000000001"/>
    <x v="22"/>
    <x v="2"/>
    <n v="1"/>
  </r>
  <r>
    <s v="Láminas"/>
    <s v="Lamina Molinera"/>
    <x v="3892"/>
    <s v="LAMINA MOLINERA HUECO 12 MM  - CAL. 3 MM"/>
    <n v="4.1028000000000002"/>
    <n v="5.5633999999999997"/>
    <n v="1.4605999999999995"/>
    <x v="22"/>
    <x v="2"/>
    <n v="1"/>
  </r>
  <r>
    <s v="Láminas"/>
    <s v="Lamina Molinera"/>
    <x v="3893"/>
    <s v="LAMINA MOLINERA Ø 0.8 MM"/>
    <n v="0.21829999999999999"/>
    <n v="0.43"/>
    <n v="0.2117"/>
    <x v="22"/>
    <x v="2"/>
    <n v="1"/>
  </r>
  <r>
    <s v="Láminas"/>
    <s v="Lamina Molinera"/>
    <x v="3894"/>
    <s v="LAMINA MOLINERA Ø 1 MM - CAL. 1 MM"/>
    <n v="6.1193"/>
    <n v="9.9263999999999992"/>
    <n v="3.8070999999999993"/>
    <x v="22"/>
    <x v="2"/>
    <n v="1"/>
  </r>
  <r>
    <s v="Láminas"/>
    <s v="Lamina Molinera"/>
    <x v="3895"/>
    <s v="LAMINA MOLINERA Ø 1.5 MM - CAL. 1.5 MM"/>
    <n v="7.8632999999999997"/>
    <n v="7.7403000000000004"/>
    <n v="-0.12299999999999933"/>
    <x v="22"/>
    <x v="2"/>
    <n v="1"/>
  </r>
  <r>
    <s v="Láminas"/>
    <s v="Lamina Molinera"/>
    <x v="3896"/>
    <s v="LAMINA MOLINERA Ø 10 MM - CAL. 3 MM"/>
    <n v="0.88"/>
    <n v="1.0031999999999999"/>
    <n v="0.12319999999999987"/>
    <x v="22"/>
    <x v="2"/>
    <n v="1"/>
  </r>
  <r>
    <s v="Láminas"/>
    <s v="Lamina Molinera"/>
    <x v="3666"/>
    <s v="LAMINA MOLINERA Ø 2 MM"/>
    <n v="24.574000000000002"/>
    <n v="26.214199999999998"/>
    <n v="1.6401999999999965"/>
    <x v="22"/>
    <x v="2"/>
    <n v="1"/>
  </r>
  <r>
    <s v="Láminas"/>
    <s v="Lamina Molinera"/>
    <x v="3660"/>
    <s v="LAMINA MOLINERA Ø 2.5 MM - CAL. 2.5 MM"/>
    <n v="14.855"/>
    <n v="15"/>
    <n v="0.14499999999999957"/>
    <x v="22"/>
    <x v="2"/>
    <n v="1"/>
  </r>
  <r>
    <s v="Láminas"/>
    <s v="Lamina Molinera"/>
    <x v="867"/>
    <s v="LAMINA MOLINERA Ø 3 MM - CAL. 3 MM"/>
    <n v="16.901599999999998"/>
    <n v="16.8"/>
    <n v="-0.10159999999999769"/>
    <x v="22"/>
    <x v="2"/>
    <n v="1"/>
  </r>
  <r>
    <s v="Láminas"/>
    <s v="Lamina Molinera"/>
    <x v="869"/>
    <s v="LAMINA MOLINERA Ø 3.5 MM - CAL. 3 MM"/>
    <n v="38.814"/>
    <n v="38.200000000000003"/>
    <n v="-0.61399999999999721"/>
    <x v="22"/>
    <x v="2"/>
    <n v="1"/>
  </r>
  <r>
    <s v="Láminas"/>
    <s v="Lamina Molinera"/>
    <x v="3897"/>
    <s v="LAMINA MOLINERA Ø 4 MM - CAL. 3 MM"/>
    <n v="4.1390000000000002"/>
    <n v="3.0790000000000002"/>
    <n v="-1.06"/>
    <x v="22"/>
    <x v="2"/>
    <n v="1"/>
  </r>
  <r>
    <s v="Láminas"/>
    <s v="Lamina Molinera"/>
    <x v="3898"/>
    <s v="LAMINA MOLINERA Ø 5 MM - CAL. 3 MM"/>
    <n v="34.896000000000001"/>
    <n v="35.523700000000005"/>
    <n v="0.62770000000000437"/>
    <x v="22"/>
    <x v="2"/>
    <n v="1"/>
  </r>
  <r>
    <s v="Láminas"/>
    <s v="Lamina Molinera"/>
    <x v="3899"/>
    <s v="LAMINA MOLINERA Ø 6 MM - CAL. 3 MM"/>
    <n v="3.83"/>
    <n v="4.75"/>
    <n v="0.91999999999999993"/>
    <x v="22"/>
    <x v="2"/>
    <n v="1"/>
  </r>
  <r>
    <s v="Láminas"/>
    <s v="Lamina Molinera"/>
    <x v="3900"/>
    <s v="LAMINA MOLINERA Ø 8 MM - CAL. 3 MM T 11"/>
    <n v="22.959599999999998"/>
    <n v="23.38"/>
    <n v="0.42040000000000077"/>
    <x v="22"/>
    <x v="2"/>
    <n v="1"/>
  </r>
  <r>
    <s v="Láminas"/>
    <s v="Lamina Molinera"/>
    <x v="3901"/>
    <s v="LAMINA MOLINERA Ø 9 MM - CAL. 3MM"/>
    <n v="1.9350000000000001"/>
    <n v="1.9350000000000001"/>
    <n v="0"/>
    <x v="22"/>
    <x v="2"/>
    <n v="0"/>
  </r>
  <r>
    <s v="Láminas"/>
    <s v="Lamina Perforada"/>
    <x v="3902"/>
    <s v="LAMINA PERFORADA EN ALUMINIO Ø 5/8 CAL. 1 MM"/>
    <n v="6.5"/>
    <m/>
    <n v="-6.5"/>
    <x v="22"/>
    <x v="2"/>
    <n v="1"/>
  </r>
  <r>
    <s v="Láminas"/>
    <s v="Lamina Ultrapol"/>
    <x v="4131"/>
    <s v="LAMINA ANTI-ESTATICA UHMW-PE NEGRA CAL. 3/8&quot; ( 9MM ) NO COMPATIBLE CON ALIMENTOS"/>
    <n v="38.3508"/>
    <m/>
    <n v="-38.3508"/>
    <x v="22"/>
    <x v="2"/>
    <n v="1"/>
  </r>
  <r>
    <s v="Láminas"/>
    <s v="Lamina Ultrapol"/>
    <x v="531"/>
    <s v="LAMINA UHMW BLANCA  CAL. 1/8&quot;  ( 3.18 MM ) ULTRAPOL"/>
    <n v="10.07"/>
    <m/>
    <n v="-10.07"/>
    <x v="22"/>
    <x v="2"/>
    <n v="1"/>
  </r>
  <r>
    <s v="Láminas"/>
    <s v="Lamina Ultrapol"/>
    <x v="4458"/>
    <s v="LAMINA UHMW- BLANCA CAL 5/8&quot;(15.88 MM) ULTRAPOL"/>
    <n v="73.010000000000005"/>
    <m/>
    <n v="-73.010000000000005"/>
    <x v="22"/>
    <x v="2"/>
    <n v="1"/>
  </r>
  <r>
    <s v="Láminas"/>
    <s v="Lamina Ultrapol"/>
    <x v="536"/>
    <s v="LAMINA UHMW ULTRAPOL BLANCA CAL. 3/4&quot; ( 19MM )"/>
    <n v="0.81620000000000004"/>
    <m/>
    <n v="-0.81620000000000004"/>
    <x v="22"/>
    <x v="2"/>
    <n v="1"/>
  </r>
  <r>
    <s v="Láminas"/>
    <s v="Lamina Ultrapol"/>
    <x v="530"/>
    <s v="LAMINA UHMW-PE BLANCA  CAL. 1/2&quot;  ( 12MM ) ULTRAPOL"/>
    <n v="48.564399999999999"/>
    <m/>
    <n v="-48.564399999999999"/>
    <x v="22"/>
    <x v="2"/>
    <n v="1"/>
  </r>
  <r>
    <s v="Láminas"/>
    <s v="Lamina Ultrapol"/>
    <x v="529"/>
    <s v="LAMINA UHMW-PE BLANCA 1/4&quot; (6MM) ULTRAPOL"/>
    <n v="28.6341"/>
    <m/>
    <n v="-28.6341"/>
    <x v="22"/>
    <x v="2"/>
    <n v="1"/>
  </r>
  <r>
    <s v="Láminas"/>
    <s v="Lamina Ultrapol"/>
    <x v="532"/>
    <s v="LAMINA UHMW-PE BLANCA CAL. 3/8&quot; ( 9MM )  ULTRAPOL"/>
    <n v="19.800799999999999"/>
    <m/>
    <n v="-19.800799999999999"/>
    <x v="22"/>
    <x v="2"/>
    <n v="1"/>
  </r>
  <r>
    <s v="Láminas"/>
    <s v="Lamina Ultrapol"/>
    <x v="535"/>
    <s v="LAMINA ULTRAPOL BLANCA CAL. 3/16&quot; ( 4.5MM )"/>
    <n v="1.4952000000000001"/>
    <m/>
    <n v="-1.4952000000000001"/>
    <x v="22"/>
    <x v="2"/>
    <n v="1"/>
  </r>
  <r>
    <s v="Láminas"/>
    <s v="Laminas Diversas"/>
    <x v="3903"/>
    <s v="BASE GUADAÑA PARA PELETIZADORA PLTZ-25 EN LAMINA INOX 304 1 1/4 ( 31.75 MM )"/>
    <n v="5"/>
    <m/>
    <n v="-5"/>
    <x v="22"/>
    <x v="2"/>
    <n v="1"/>
  </r>
  <r>
    <s v="Láminas"/>
    <s v="Laminas Diversas"/>
    <x v="4459"/>
    <s v="CABEZA TENSOR PLTZ-25-04-028 EN LAMINA HR CAL 1 1/4&quot; ( 31. 75 MM )"/>
    <n v="16"/>
    <m/>
    <n v="-16"/>
    <x v="22"/>
    <x v="2"/>
    <n v="1"/>
  </r>
  <r>
    <s v="Láminas"/>
    <s v="Laminas Diversas"/>
    <x v="4460"/>
    <s v="GUIA PRINCIPAL PLTZ-25-04-026 EN LAMINA HR CAL 1&quot; ( 25.40 MM )"/>
    <n v="12"/>
    <m/>
    <n v="-12"/>
    <x v="22"/>
    <x v="2"/>
    <n v="1"/>
  </r>
  <r>
    <s v="Láminas"/>
    <s v="Laminas Diversas"/>
    <x v="4461"/>
    <s v="GUIA TENSORES PLTZ-25-04-027 EN LAMINA HR CAL 1&quot; ( 25.40 MM )"/>
    <n v="24"/>
    <m/>
    <n v="-24"/>
    <x v="22"/>
    <x v="2"/>
    <n v="1"/>
  </r>
  <r>
    <s v="Láminas"/>
    <s v="Laminas Diversas"/>
    <x v="4133"/>
    <s v="LAMINA 1070 RECOCIDO CAL. 20"/>
    <n v="0.1"/>
    <m/>
    <n v="-0.1"/>
    <x v="22"/>
    <x v="2"/>
    <n v="1"/>
  </r>
  <r>
    <s v="Láminas"/>
    <s v="Laminas Diversas"/>
    <x v="3906"/>
    <s v="LAMINA A 283 GRADO C - 6MM- CAL. 1/4&quot;"/>
    <n v="0.38"/>
    <m/>
    <n v="-0.38"/>
    <x v="22"/>
    <x v="2"/>
    <n v="1"/>
  </r>
  <r>
    <s v="Láminas"/>
    <s v="Laminas Diversas"/>
    <x v="3907"/>
    <s v="LAMINA A 283 GRADO C - CAL. 3/16&quot; ( 4.76 MM )"/>
    <n v="4.4999999999999997E-3"/>
    <m/>
    <n v="-4.4999999999999997E-3"/>
    <x v="22"/>
    <x v="2"/>
    <n v="1"/>
  </r>
  <r>
    <s v="Láminas"/>
    <s v="Laminas Diversas"/>
    <x v="3908"/>
    <s v="LAMINA A 283 GRADO C - CAL. 3/8&quot; ( 9.52 MM )"/>
    <n v="0.81699999999999995"/>
    <m/>
    <n v="-0.81699999999999995"/>
    <x v="22"/>
    <x v="2"/>
    <n v="1"/>
  </r>
  <r>
    <s v="Láminas"/>
    <s v="Laminas Diversas"/>
    <x v="859"/>
    <s v="LAMINA A 516 GRADO 70 CAL. 1/2&quot; ( 12 MM )"/>
    <n v="21.3018"/>
    <m/>
    <n v="-21.3018"/>
    <x v="22"/>
    <x v="2"/>
    <n v="1"/>
  </r>
  <r>
    <s v="Láminas"/>
    <s v="Laminas Diversas"/>
    <x v="3909"/>
    <s v="LAMINA A 516 GRADO 70 CAL. 3/4&quot; ( 19.05 MM )"/>
    <n v="2.9390999999999998"/>
    <m/>
    <n v="-2.9390999999999998"/>
    <x v="22"/>
    <x v="2"/>
    <n v="1"/>
  </r>
  <r>
    <s v="Láminas"/>
    <s v="Laminas Diversas"/>
    <x v="3910"/>
    <s v="LAMINA A 516 GRADO 70 CAL. 3/8&quot; ( 9.52 MM )"/>
    <n v="6.5079000000000002"/>
    <m/>
    <n v="-6.5079000000000002"/>
    <x v="22"/>
    <x v="2"/>
    <n v="1"/>
  </r>
  <r>
    <s v="Láminas"/>
    <s v="Laminas Diversas"/>
    <x v="3911"/>
    <s v="LAMINA A 572 GRADO 50 - 16 MM-  CAL. 5/8&quot; ( 15.87 MM )"/>
    <n v="24.938300000000002"/>
    <m/>
    <n v="-24.938300000000002"/>
    <x v="22"/>
    <x v="2"/>
    <n v="1"/>
  </r>
  <r>
    <s v="Láminas"/>
    <s v="Laminas Diversas"/>
    <x v="3912"/>
    <s v="LAMINA A 572 GRADO 50 - 19 MM - CAL. 3/4&quot; (19.05 MM )"/>
    <n v="33.279499999999999"/>
    <m/>
    <n v="-33.279499999999999"/>
    <x v="22"/>
    <x v="2"/>
    <n v="1"/>
  </r>
  <r>
    <s v="Láminas"/>
    <s v="Laminas Diversas"/>
    <x v="3913"/>
    <s v="LAMINA A 572 GRADO 50 - 38.1 - CAL. 1 1/2&quot; ( 38.10 MM )"/>
    <n v="2.7383999999999999"/>
    <m/>
    <n v="-2.7383999999999999"/>
    <x v="22"/>
    <x v="2"/>
    <n v="1"/>
  </r>
  <r>
    <s v="Láminas"/>
    <s v="Laminas Diversas"/>
    <x v="3914"/>
    <s v="LAMINA A 572 GRADO 50 - 6MM CAL. 1/4&quot; ( 6.35 MM )"/>
    <n v="30.1846"/>
    <m/>
    <n v="-30.1846"/>
    <x v="22"/>
    <x v="2"/>
    <n v="1"/>
  </r>
  <r>
    <s v="Láminas"/>
    <s v="Laminas Diversas"/>
    <x v="3915"/>
    <s v="LAMINA A 572 GRADO 50 - 9 MM-  CAL. 3/8&quot; ( 9.52 MM )"/>
    <n v="105.28150000000001"/>
    <m/>
    <n v="-105.28150000000001"/>
    <x v="22"/>
    <x v="2"/>
    <n v="1"/>
  </r>
  <r>
    <s v="Láminas"/>
    <s v="Laminas Diversas"/>
    <x v="3923"/>
    <s v="LAMINA A 572 GRADO 50 CAL 3/16&quot; (4.76 MM)"/>
    <n v="6.0247999999999999"/>
    <m/>
    <n v="-6.0247999999999999"/>
    <x v="22"/>
    <x v="2"/>
    <n v="1"/>
  </r>
  <r>
    <s v="Láminas"/>
    <s v="Laminas Diversas"/>
    <x v="3924"/>
    <s v="LAMINA A 572 GRADO 50 CAL 4 MM"/>
    <n v="46.2746"/>
    <m/>
    <n v="-46.2746"/>
    <x v="22"/>
    <x v="2"/>
    <n v="1"/>
  </r>
  <r>
    <s v="Láminas"/>
    <s v="Laminas Diversas"/>
    <x v="4136"/>
    <s v="LAMINA A 572 GRADO 50 CAL. 1&quot; ( 25.40 MM )"/>
    <n v="17.0471"/>
    <m/>
    <n v="-17.0471"/>
    <x v="22"/>
    <x v="2"/>
    <n v="1"/>
  </r>
  <r>
    <s v="Láminas"/>
    <s v="Laminas Diversas"/>
    <x v="3916"/>
    <s v="LAMINA A 572 GRADO 50 CAL. 1/2&quot; ( 12.70 MM )"/>
    <n v="12.412199999999999"/>
    <m/>
    <n v="-12.412199999999999"/>
    <x v="22"/>
    <x v="2"/>
    <n v="1"/>
  </r>
  <r>
    <s v="Láminas"/>
    <s v="Laminas Diversas"/>
    <x v="4137"/>
    <s v="LAMINA A 572 GRADO 50 CAL. 2&quot; ( 50.8 MM )"/>
    <n v="11.38"/>
    <m/>
    <n v="-11.38"/>
    <x v="22"/>
    <x v="2"/>
    <n v="1"/>
  </r>
  <r>
    <s v="Láminas"/>
    <s v="Laminas Diversas"/>
    <x v="3917"/>
    <s v="LAMINA A 709 GRADO 50 - 12.7 MM CAL 1/2&quot;"/>
    <n v="0.73140000000000005"/>
    <m/>
    <n v="-0.73140000000000005"/>
    <x v="22"/>
    <x v="2"/>
    <n v="1"/>
  </r>
  <r>
    <s v="Láminas"/>
    <s v="Laminas Diversas"/>
    <x v="3918"/>
    <s v="LAMINA A 709 GRADO 50 - 16 MM CAL 5/8&quot;"/>
    <n v="8.984"/>
    <m/>
    <n v="-8.984"/>
    <x v="22"/>
    <x v="2"/>
    <n v="1"/>
  </r>
  <r>
    <s v="Láminas"/>
    <s v="Laminas Diversas"/>
    <x v="3919"/>
    <s v="LAMINA A 709 GRADO 50 - 19 MM CAL 3/4&quot;"/>
    <n v="31.987499999999997"/>
    <m/>
    <n v="-31.987499999999997"/>
    <x v="22"/>
    <x v="2"/>
    <n v="1"/>
  </r>
  <r>
    <s v="Láminas"/>
    <s v="Laminas Diversas"/>
    <x v="3920"/>
    <s v="LAMINA A 709 GRADO 50 - 25.4 MM CAL 1&quot;"/>
    <n v="979.65159999999992"/>
    <m/>
    <n v="-979.65159999999992"/>
    <x v="22"/>
    <x v="2"/>
    <n v="1"/>
  </r>
  <r>
    <s v="Láminas"/>
    <s v="Laminas Diversas"/>
    <x v="3921"/>
    <s v="LAMINA A 709 GRADO 50 - 31.75 MM CAL 1-1/4&quot;"/>
    <n v="6.4551999999999996"/>
    <m/>
    <n v="-6.4551999999999996"/>
    <x v="22"/>
    <x v="2"/>
    <n v="1"/>
  </r>
  <r>
    <s v="Láminas"/>
    <s v="Laminas Diversas"/>
    <x v="3922"/>
    <s v="LAMINA A 709 GRADO 50 - 9.5 MM CAL 3/8&quot;"/>
    <n v="461.02949999999998"/>
    <m/>
    <n v="-461.02949999999998"/>
    <x v="22"/>
    <x v="2"/>
    <n v="1"/>
  </r>
  <r>
    <s v="Láminas"/>
    <s v="Laminas Diversas"/>
    <x v="4138"/>
    <s v="LAMINA ANTIDESGASTE HARDOX 450 CAL 4.00 MM"/>
    <n v="12.06"/>
    <m/>
    <n v="-12.06"/>
    <x v="22"/>
    <x v="2"/>
    <n v="1"/>
  </r>
  <r>
    <s v="Láminas"/>
    <s v="Laminas Diversas"/>
    <x v="4139"/>
    <s v="LAMINA ANTIDESGASTE HARDOX 450 CAL 4.70 MM"/>
    <n v="119.13720000000001"/>
    <m/>
    <n v="-119.13720000000001"/>
    <x v="22"/>
    <x v="2"/>
    <n v="1"/>
  </r>
  <r>
    <s v="Láminas"/>
    <s v="Laminas Diversas"/>
    <x v="4140"/>
    <s v="LAMINA ANTIDESGASTE HARDOX 450 CAL 6.00 MM"/>
    <n v="71.819999999999993"/>
    <m/>
    <n v="-71.819999999999993"/>
    <x v="22"/>
    <x v="2"/>
    <n v="1"/>
  </r>
  <r>
    <s v="Láminas"/>
    <s v="Laminas Diversas"/>
    <x v="4141"/>
    <s v="LAMINA JUMBOLON NO. 15"/>
    <n v="1"/>
    <m/>
    <n v="-1"/>
    <x v="22"/>
    <x v="2"/>
    <n v="1"/>
  </r>
  <r>
    <s v="Láminas"/>
    <s v="Laminas Diversas"/>
    <x v="851"/>
    <s v="LAMINA MAXDUR  450 CAL. 1/4&quot; ( 6.35 MM )"/>
    <n v="6.7324000000000002"/>
    <m/>
    <n v="-6.7324000000000002"/>
    <x v="22"/>
    <x v="2"/>
    <n v="1"/>
  </r>
  <r>
    <s v="Láminas"/>
    <s v="Laminas Diversas"/>
    <x v="2012"/>
    <s v="LAMINA MAXDUR 450 CAL. 3/16&quot; ( 4.5MM )"/>
    <n v="0.36359999999999998"/>
    <m/>
    <n v="-0.36359999999999998"/>
    <x v="22"/>
    <x v="2"/>
    <n v="1"/>
  </r>
  <r>
    <s v="Láminas"/>
    <s v="Laminas Diversas"/>
    <x v="4142"/>
    <s v="LAMINA MAXDUR 450 CAL. 3/8&quot; ( 9.52 MM )"/>
    <n v="1.12E-2"/>
    <m/>
    <n v="-1.12E-2"/>
    <x v="22"/>
    <x v="2"/>
    <n v="1"/>
  </r>
  <r>
    <s v="Láminas"/>
    <s v="Laminas Diversas"/>
    <x v="3927"/>
    <s v="LAMINA MAXDUR 450 CAL. 5/16&quot; ( 7.93 MM )"/>
    <n v="0.93740000000000001"/>
    <m/>
    <n v="-0.93740000000000001"/>
    <x v="22"/>
    <x v="2"/>
    <n v="1"/>
  </r>
  <r>
    <s v="Láminas"/>
    <s v="Laminas Diversas"/>
    <x v="3928"/>
    <s v="LAMINA MAXDUR 700 3/8&quot;"/>
    <n v="2.2559"/>
    <m/>
    <n v="-2.2559"/>
    <x v="22"/>
    <x v="2"/>
    <n v="1"/>
  </r>
  <r>
    <s v="Láminas"/>
    <s v="Laminas Diversas"/>
    <x v="3620"/>
    <s v="LAMINA PREPINTADA CAL 26 BLANCO X 0.60 METROS - ACESCO"/>
    <n v="553.5"/>
    <m/>
    <n v="-553.5"/>
    <x v="22"/>
    <x v="2"/>
    <n v="1"/>
  </r>
  <r>
    <s v="Láminas"/>
    <s v="Laminas Diversas"/>
    <x v="4143"/>
    <s v="LAMINA THYRODUR 2379 CAL. 14 MM"/>
    <n v="0.19500000000000001"/>
    <m/>
    <n v="-0.19500000000000001"/>
    <x v="22"/>
    <x v="2"/>
    <n v="1"/>
  </r>
  <r>
    <s v="Láminas"/>
    <s v="Laminas Diversas"/>
    <x v="4462"/>
    <s v="LAMINA UHMW 1&quot; (25.4MM) ULTRAPOL"/>
    <n v="0.23799999999999999"/>
    <m/>
    <n v="-0.23799999999999999"/>
    <x v="22"/>
    <x v="2"/>
    <n v="1"/>
  </r>
  <r>
    <s v="Láminas"/>
    <s v="Laminas Diversas"/>
    <x v="3931"/>
    <s v="LAMINA XAR 400 4.5MM CAL. 3/16&quot;"/>
    <n v="1.173"/>
    <m/>
    <n v="-1.173"/>
    <x v="22"/>
    <x v="2"/>
    <n v="1"/>
  </r>
  <r>
    <s v="Láminas"/>
    <s v="Laminas Diversas"/>
    <x v="3932"/>
    <s v="LAMINA XAR 400 6MM CAL. 1/4&quot;"/>
    <n v="2.7891000000000004"/>
    <m/>
    <n v="-2.7891000000000004"/>
    <x v="22"/>
    <x v="2"/>
    <n v="1"/>
  </r>
  <r>
    <s v="Láminas"/>
    <s v="Laminas Diversas"/>
    <x v="3933"/>
    <s v="MALLA 100 GG 150 MICRAS X ROLLO DE 1 METRO"/>
    <n v="2"/>
    <m/>
    <n v="-2"/>
    <x v="22"/>
    <x v="2"/>
    <n v="1"/>
  </r>
  <r>
    <s v="Láminas"/>
    <s v="Laminas Diversas"/>
    <x v="4144"/>
    <s v="OREJA CAMPANA FRONTAL PLTZ 25 EN LAMINA INOX 304 CAL 3/4&quot;"/>
    <n v="30"/>
    <m/>
    <n v="-30"/>
    <x v="22"/>
    <x v="2"/>
    <n v="1"/>
  </r>
  <r>
    <s v="Láminas"/>
    <s v="Laminas Diversas"/>
    <x v="4463"/>
    <s v="OREJA PIVOTE PLTZ-25-04-024 EN LAMINA HR CAL 1&quot; ( 25.40 MM )"/>
    <n v="36"/>
    <m/>
    <n v="-36"/>
    <x v="22"/>
    <x v="2"/>
    <n v="1"/>
  </r>
  <r>
    <s v="Láminas"/>
    <s v="Laminas Diversas"/>
    <x v="4464"/>
    <s v="PESA INFERIOR PARA ZARANDA 142C EN LAMINA 2 1/2&quot; ( 63.50 MM )"/>
    <n v="1"/>
    <m/>
    <n v="-1"/>
    <x v="22"/>
    <x v="2"/>
    <n v="1"/>
  </r>
  <r>
    <s v="Láminas"/>
    <s v="Laminas Diversas"/>
    <x v="4465"/>
    <s v="PESA INTERMEDIA PARA ZARANDA 142C EN LAMINA 2&quot; (  50.80 MM )"/>
    <n v="1"/>
    <m/>
    <n v="-1"/>
    <x v="22"/>
    <x v="2"/>
    <n v="1"/>
  </r>
  <r>
    <s v="Láminas"/>
    <s v="Malla Expandida"/>
    <x v="3652"/>
    <s v="MALLA EXPANDIDA HR IMT 100  CAL. 3/16&quot;"/>
    <n v="16.053899999999999"/>
    <m/>
    <n v="-16.053899999999999"/>
    <x v="22"/>
    <x v="2"/>
    <n v="1"/>
  </r>
  <r>
    <s v="Láminas"/>
    <s v="Malla Expandida"/>
    <x v="3937"/>
    <s v="MALLA EXPANDIDA IMT 30 HR - 2.5 MM - CAL. 12"/>
    <n v="17.389500000000002"/>
    <m/>
    <n v="-17.389500000000002"/>
    <x v="22"/>
    <x v="2"/>
    <n v="1"/>
  </r>
  <r>
    <s v="Láminas"/>
    <s v="Malla Mesh"/>
    <x v="3938"/>
    <s v="MALLA MESH INOX # 10 - ALAMBRE 0.9 MM"/>
    <n v="4.41"/>
    <m/>
    <n v="-4.41"/>
    <x v="22"/>
    <x v="2"/>
    <n v="1"/>
  </r>
  <r>
    <s v="Láminas"/>
    <s v="Malla Mesh"/>
    <x v="3939"/>
    <s v="MALLA MESH INOX # 12 - ALAMBRE 0.8 MM"/>
    <n v="0.86240000000000006"/>
    <m/>
    <n v="-0.86240000000000006"/>
    <x v="22"/>
    <x v="2"/>
    <n v="1"/>
  </r>
  <r>
    <s v="Láminas"/>
    <s v="Malla Mesh"/>
    <x v="3942"/>
    <s v="MALLA MESH INOX. # 6 - ALAMBRE 1.2 MM"/>
    <n v="1.9885999999999999"/>
    <m/>
    <n v="-1.9885999999999999"/>
    <x v="22"/>
    <x v="2"/>
    <n v="1"/>
  </r>
  <r>
    <s v="Láminas"/>
    <s v="Malla Rigida"/>
    <x v="4130"/>
    <s v="MALLA RIGIDA CAL. 10 - HUECO Ø 1&quot;"/>
    <n v="9.8873999999999995"/>
    <m/>
    <n v="-9.8873999999999995"/>
    <x v="22"/>
    <x v="2"/>
    <n v="1"/>
  </r>
  <r>
    <s v="Láminas"/>
    <s v="Malla Rigida"/>
    <x v="3943"/>
    <s v="MALLA RIGIDA CAL. 12 - HUECO Ø 1&quot;"/>
    <n v="1.407"/>
    <m/>
    <n v="-1.407"/>
    <x v="22"/>
    <x v="2"/>
    <n v="1"/>
  </r>
  <r>
    <s v="Láminas"/>
    <s v="Malla Rigida"/>
    <x v="3945"/>
    <s v="MALLA RIGIDA CAL. 14 - HUECO Ø 7/8&quot;"/>
    <n v="0.88060000000000005"/>
    <m/>
    <n v="-0.88060000000000005"/>
    <x v="22"/>
    <x v="2"/>
    <n v="1"/>
  </r>
  <r>
    <s v="Tubería"/>
    <s v="Tubería Aguas Negras"/>
    <x v="1925"/>
    <s v="TUBO AGUAS NEGRAS Ø 1 1/4&quot; - ESPESOR 2 MM"/>
    <n v="353.37"/>
    <n v="354"/>
    <n v="0.62999999999999545"/>
    <x v="22"/>
    <x v="2"/>
    <n v="1"/>
  </r>
  <r>
    <s v="Tubería"/>
    <s v="Tubería Aguas Negras"/>
    <x v="1926"/>
    <s v="TUBO AGUAS NEGRAS Ø 1&quot; - ESPESOR 2 MM"/>
    <n v="91.600399999999993"/>
    <n v="108"/>
    <n v="16.399600000000007"/>
    <x v="22"/>
    <x v="2"/>
    <n v="1"/>
  </r>
  <r>
    <s v="Tubería"/>
    <s v="Tubería Aguas Negras"/>
    <x v="1844"/>
    <s v="TUBO AGUAS NEGRAS Ø 3/4&quot; - ESPESOR 2 MM"/>
    <n v="197.57"/>
    <n v="198"/>
    <n v="0.43000000000000682"/>
    <x v="22"/>
    <x v="2"/>
    <n v="1"/>
  </r>
  <r>
    <s v="Tubería"/>
    <s v="Tubería SCH"/>
    <x v="1892"/>
    <s v="TUBO SCH 40 Ø 2&quot; SIN COSTURA"/>
    <n v="12.99"/>
    <n v="18.98"/>
    <n v="5.99"/>
    <x v="22"/>
    <x v="2"/>
    <n v="1"/>
  </r>
  <r>
    <s v="Tubería"/>
    <s v="Tubería SCH"/>
    <x v="1902"/>
    <s v="TUBO SCH 80 Ø 1 1/2&quot; SIN COSTURA"/>
    <n v="6.92"/>
    <n v="7.13"/>
    <n v="0.20999999999999996"/>
    <x v="22"/>
    <x v="2"/>
    <n v="1"/>
  </r>
  <r>
    <s v="Tubería"/>
    <s v="Tubería SCH"/>
    <x v="1904"/>
    <s v="TUBO SCH 80 Ø 1/2&quot; SIN COSTURA"/>
    <n v="10.85"/>
    <n v="10.87"/>
    <n v="1.9999999999999574E-2"/>
    <x v="22"/>
    <x v="2"/>
    <n v="1"/>
  </r>
  <r>
    <s v="Tubería"/>
    <s v="Tubería SCH"/>
    <x v="1905"/>
    <s v="TUBO SCH 80 Ø 2 1/2&quot; SIN COSTURA"/>
    <n v="25.8"/>
    <n v="24.31"/>
    <n v="-1.490000000000002"/>
    <x v="22"/>
    <x v="2"/>
    <n v="1"/>
  </r>
  <r>
    <s v="Perfilería"/>
    <s v="Angulo HR"/>
    <x v="1916"/>
    <s v="ANGULO HR 1 1/4 X 3/16"/>
    <n v="121.89"/>
    <n v="105.4"/>
    <n v="-16.489999999999995"/>
    <x v="22"/>
    <x v="2"/>
    <n v="1"/>
  </r>
  <r>
    <s v="Perfilería"/>
    <s v="Angulo HR"/>
    <x v="826"/>
    <s v="ANGULO HR 1 X 1/8"/>
    <n v="494.07"/>
    <n v="490.2"/>
    <n v="-3.8700000000000045"/>
    <x v="22"/>
    <x v="2"/>
    <n v="1"/>
  </r>
  <r>
    <s v="Perfilería"/>
    <s v="Angulo HR"/>
    <x v="828"/>
    <s v="ANGULO HR 2 1/2 X 3/16"/>
    <n v="89.8"/>
    <n v="87.57"/>
    <n v="-2.230000000000004"/>
    <x v="22"/>
    <x v="2"/>
    <n v="1"/>
  </r>
  <r>
    <s v="Perfilería"/>
    <s v="Angulo HR"/>
    <x v="1768"/>
    <s v="ANGULO HR 2 X 1/4"/>
    <n v="181.1"/>
    <n v="186"/>
    <n v="4.9000000000000057"/>
    <x v="22"/>
    <x v="2"/>
    <n v="1"/>
  </r>
  <r>
    <s v="Perfilería"/>
    <s v="Angulo HR"/>
    <x v="1754"/>
    <s v="ANGULO HR 2 X 3/16"/>
    <n v="183.56"/>
    <n v="173.83"/>
    <n v="-9.7299999999999898"/>
    <x v="22"/>
    <x v="2"/>
    <n v="1"/>
  </r>
  <r>
    <s v="Perfilería"/>
    <s v="Angulo HR"/>
    <x v="829"/>
    <s v="ANGULO HR 3 X 3/8"/>
    <n v="16.28"/>
    <n v="16.3"/>
    <n v="1.9999999999999574E-2"/>
    <x v="22"/>
    <x v="2"/>
    <n v="1"/>
  </r>
  <r>
    <s v="Perfilería"/>
    <s v="Perfiles U"/>
    <x v="1918"/>
    <s v="CANAL U 4 X 5.4 LIBRAS/PIE"/>
    <n v="105.96"/>
    <n v="124.7"/>
    <n v="18.740000000000009"/>
    <x v="22"/>
    <x v="2"/>
    <n v="1"/>
  </r>
  <r>
    <s v="Perfilería"/>
    <s v="Perfiles U"/>
    <x v="837"/>
    <s v="CANAL U 8 X 11.5 LIBRAS/PIE"/>
    <n v="21.62"/>
    <n v="24"/>
    <n v="2.379999999999999"/>
    <x v="22"/>
    <x v="2"/>
    <n v="1"/>
  </r>
  <r>
    <s v="Perfilería"/>
    <s v="Cuñas"/>
    <x v="1760"/>
    <s v="CUÑA 1&quot; ( 25.40 MM )"/>
    <n v="13.04"/>
    <n v="15.79"/>
    <n v="2.75"/>
    <x v="22"/>
    <x v="2"/>
    <n v="1"/>
  </r>
  <r>
    <s v="Perfilería"/>
    <s v="Cuñas"/>
    <x v="1761"/>
    <s v="CUÑA 1/4&quot; ( 6.35 MM )"/>
    <n v="7.11"/>
    <n v="6.83"/>
    <n v="-0.28000000000000025"/>
    <x v="22"/>
    <x v="2"/>
    <n v="1"/>
  </r>
  <r>
    <s v="Perfilería"/>
    <s v="Cuñas"/>
    <x v="1762"/>
    <s v="CUÑA 1020  1 1/4&quot; ( 31.75 MM )"/>
    <n v="10.35"/>
    <n v="10.33"/>
    <n v="-1.9999999999999574E-2"/>
    <x v="22"/>
    <x v="2"/>
    <n v="1"/>
  </r>
  <r>
    <s v="Perfilería"/>
    <s v="Cuñas"/>
    <x v="1030"/>
    <s v="CUÑA 3/16&quot; ( 4.76 MM )"/>
    <n v="3.86"/>
    <n v="4.4000000000000004"/>
    <n v="0.54000000000000048"/>
    <x v="22"/>
    <x v="2"/>
    <n v="1"/>
  </r>
  <r>
    <s v="Perfilería"/>
    <s v="Cuñas"/>
    <x v="1031"/>
    <s v="CUÑA 3/8&quot; ( 9.52 MM )"/>
    <n v="6.0259999999999998"/>
    <n v="6.36"/>
    <n v="0.33400000000000052"/>
    <x v="22"/>
    <x v="2"/>
    <n v="1"/>
  </r>
  <r>
    <s v="Perfilería"/>
    <s v="Cuñas"/>
    <x v="1032"/>
    <s v="CUÑA 5/8&quot; ( 15.87 MM )"/>
    <n v="6.9"/>
    <n v="6.92"/>
    <n v="1.9999999999999574E-2"/>
    <x v="22"/>
    <x v="2"/>
    <n v="1"/>
  </r>
  <r>
    <s v="Perfilería"/>
    <s v="Cuñas"/>
    <x v="1033"/>
    <s v="CUÑA 7/8&quot; ( 22.22 MM )"/>
    <n v="6.02"/>
    <n v="5.83"/>
    <n v="-0.1899999999999995"/>
    <x v="22"/>
    <x v="2"/>
    <n v="1"/>
  </r>
  <r>
    <s v="Perfilería"/>
    <s v="Eje Hexagono"/>
    <x v="1919"/>
    <s v="EJE HEXAGONO Ø 1 1/2&quot; ( 38.10 MM )"/>
    <n v="8.67"/>
    <n v="8.67"/>
    <n v="0"/>
    <x v="22"/>
    <x v="2"/>
    <n v="0"/>
  </r>
  <r>
    <s v="Perfilería"/>
    <s v="Eje Inoxidable 304"/>
    <x v="1038"/>
    <s v="EJE INOX 304 Ø 1/2&quot; ( 12.70 MM )"/>
    <n v="6.04"/>
    <n v="4.8099999999999996"/>
    <n v="-1.2300000000000004"/>
    <x v="22"/>
    <x v="2"/>
    <n v="1"/>
  </r>
  <r>
    <s v="Perfilería"/>
    <s v="Eje Inoxidable 304"/>
    <x v="1773"/>
    <s v="EJE INOX 304 Ø 3/8&quot; ( 9.52 MM )"/>
    <n v="3.96"/>
    <n v="3"/>
    <n v="-0.96"/>
    <x v="22"/>
    <x v="2"/>
    <n v="1"/>
  </r>
  <r>
    <s v="Perfilería"/>
    <s v="Eje Inoxidable 304"/>
    <x v="3949"/>
    <s v="EJE INOX 304 Ø 5/16&quot; ( 7.94 MM )"/>
    <n v="4.58"/>
    <n v="3"/>
    <n v="-1.58"/>
    <x v="22"/>
    <x v="2"/>
    <n v="1"/>
  </r>
  <r>
    <s v="Perfilería"/>
    <s v="Eje Inoxidable 304"/>
    <x v="1780"/>
    <s v="EJE INOX 304 Ø 5/8&quot; ( 15.87 MM )"/>
    <n v="17.2"/>
    <n v="15"/>
    <n v="-2.1999999999999993"/>
    <x v="22"/>
    <x v="2"/>
    <n v="1"/>
  </r>
  <r>
    <s v="Perfilería"/>
    <s v="Eje Inoxidable 304"/>
    <x v="1782"/>
    <s v="EJE INOX 304 Ø 7/8&quot; ( 22.22 MM )"/>
    <n v="4.8600000000000003"/>
    <n v="4.8600000000000003"/>
    <n v="0"/>
    <x v="22"/>
    <x v="2"/>
    <n v="0"/>
  </r>
  <r>
    <s v="Perfilería"/>
    <s v="Ejes 1020"/>
    <x v="1777"/>
    <s v="EJE SAE 1020 Ø 1 1/2&quot; ( 38.10 MM )"/>
    <n v="7.57"/>
    <n v="7.64"/>
    <n v="6.9999999999999396E-2"/>
    <x v="22"/>
    <x v="2"/>
    <n v="1"/>
  </r>
  <r>
    <s v="Perfilería"/>
    <s v="Ejes 1020"/>
    <x v="1741"/>
    <s v="EJE SAE 1020 Ø 1 1/4&quot; ( 31.75 MM )"/>
    <n v="11.51"/>
    <n v="11.63"/>
    <n v="0.12000000000000099"/>
    <x v="22"/>
    <x v="2"/>
    <n v="1"/>
  </r>
  <r>
    <s v="Perfilería"/>
    <s v="Ejes 1020"/>
    <x v="1040"/>
    <s v="EJE SAE 1020 Ø 1 3/4&quot; ( 44.45 MM )"/>
    <n v="6.12"/>
    <n v="6.14"/>
    <n v="1.9999999999999574E-2"/>
    <x v="22"/>
    <x v="2"/>
    <n v="1"/>
  </r>
  <r>
    <s v="Perfilería"/>
    <s v="Ejes 1020"/>
    <x v="1042"/>
    <s v="EJE SAE 1020 Ø 1/4&quot; ( 6.35 MM )"/>
    <n v="11.059999999999999"/>
    <n v="9.9"/>
    <n v="-1.1599999999999984"/>
    <x v="22"/>
    <x v="2"/>
    <n v="1"/>
  </r>
  <r>
    <s v="Perfilería"/>
    <s v="Ejes 1020"/>
    <x v="1781"/>
    <s v="EJE SAE 1020 Ø 2 3/4&quot; ( 69.85 MM )"/>
    <n v="3"/>
    <n v="3"/>
    <n v="0"/>
    <x v="22"/>
    <x v="2"/>
    <n v="0"/>
  </r>
  <r>
    <s v="Perfilería"/>
    <s v="Ejes 1020"/>
    <x v="1044"/>
    <s v="EJE SAE 1020 Ø 2&quot; ( 50.80 MM )"/>
    <n v="3.13"/>
    <n v="3.41"/>
    <n v="0.28000000000000025"/>
    <x v="22"/>
    <x v="2"/>
    <n v="1"/>
  </r>
  <r>
    <s v="Perfilería"/>
    <s v="Ejes 1020"/>
    <x v="1783"/>
    <s v="EJE SAE 1020 Ø 3&quot; ( 76.20 MM )"/>
    <n v="6.84"/>
    <n v="6.88"/>
    <n v="4.0000000000000036E-2"/>
    <x v="22"/>
    <x v="2"/>
    <n v="1"/>
  </r>
  <r>
    <s v="Perfilería"/>
    <s v="Ejes 1020"/>
    <x v="1045"/>
    <s v="EJE SAE 1020 Ø 3/4&quot; ( 19.05 MM )"/>
    <n v="28.86"/>
    <n v="29.580000000000002"/>
    <n v="0.72000000000000242"/>
    <x v="22"/>
    <x v="2"/>
    <n v="1"/>
  </r>
  <r>
    <s v="Perfilería"/>
    <s v="Ejes 1020"/>
    <x v="1046"/>
    <s v="EJE SAE 1020 Ø 5/16&quot; ( 7.93 MM )"/>
    <n v="4.95"/>
    <n v="4.46"/>
    <n v="-0.49000000000000021"/>
    <x v="22"/>
    <x v="2"/>
    <n v="1"/>
  </r>
  <r>
    <s v="Perfilería"/>
    <s v="Ejes 1020"/>
    <x v="1048"/>
    <s v="EJE SAE 1020 Ø 7/8&quot; ( 22.22 MM )"/>
    <n v="9.4420000000000002"/>
    <n v="8.9700000000000006"/>
    <n v="-0.47199999999999953"/>
    <x v="22"/>
    <x v="2"/>
    <n v="1"/>
  </r>
  <r>
    <s v="Perfilería"/>
    <s v="Ejes 1045"/>
    <x v="1049"/>
    <s v="EJE SAE 1045 Ø 1 1/2&quot; (38.10 MM )"/>
    <n v="6.59"/>
    <n v="6.67"/>
    <n v="8.0000000000000071E-2"/>
    <x v="22"/>
    <x v="2"/>
    <n v="1"/>
  </r>
  <r>
    <s v="Perfilería"/>
    <s v="Ejes 1045"/>
    <x v="1920"/>
    <s v="EJE SAE 1045 Ø 1 1/4&quot; ( 31.75 MM )"/>
    <n v="9.8849999999999998"/>
    <n v="9.06"/>
    <n v="-0.82499999999999929"/>
    <x v="22"/>
    <x v="2"/>
    <n v="1"/>
  </r>
  <r>
    <s v="Perfilería"/>
    <s v="Ejes 1045"/>
    <x v="1742"/>
    <s v="EJE SAE 1045 Ø 1 3/4&quot; ( 44.45 MM )"/>
    <n v="7.66"/>
    <n v="7.75"/>
    <n v="8.9999999999999858E-2"/>
    <x v="22"/>
    <x v="2"/>
    <n v="1"/>
  </r>
  <r>
    <s v="Perfilería"/>
    <s v="Ejes 1045"/>
    <x v="1743"/>
    <s v="EJE SAE 1045 Ø 1&quot; ( 25.40 MM )"/>
    <n v="19.43"/>
    <n v="20.88"/>
    <n v="1.4499999999999993"/>
    <x v="22"/>
    <x v="2"/>
    <n v="1"/>
  </r>
  <r>
    <s v="Perfilería"/>
    <s v="Ejes 1045"/>
    <x v="1050"/>
    <s v="EJE SAE 1045 Ø 1/2&quot; ( 12.70 MM )"/>
    <n v="4.74"/>
    <n v="4.47"/>
    <n v="-0.27000000000000046"/>
    <x v="22"/>
    <x v="2"/>
    <n v="1"/>
  </r>
  <r>
    <s v="Perfilería"/>
    <s v="Ejes 1045"/>
    <x v="1735"/>
    <s v="EJE SAE 1045 Ø 2 1/2&quot; ( 63.50 MM )"/>
    <n v="6.92"/>
    <n v="6.96"/>
    <n v="4.0000000000000036E-2"/>
    <x v="22"/>
    <x v="2"/>
    <n v="1"/>
  </r>
  <r>
    <s v="Perfilería"/>
    <s v="Ejes 1045"/>
    <x v="1934"/>
    <s v="EJE SAE 1045 Ø 2 1/4&quot; ( 57.15 MM )"/>
    <n v="11.719999999999999"/>
    <n v="12.34"/>
    <n v="0.62000000000000099"/>
    <x v="22"/>
    <x v="2"/>
    <n v="1"/>
  </r>
  <r>
    <s v="Perfilería"/>
    <s v="Ejes 1045"/>
    <x v="1736"/>
    <s v="EJE SAE 1045 Ø 2 3/4&quot; ( 69.85 MM )"/>
    <n v="6.8"/>
    <n v="7.9"/>
    <n v="1.1000000000000005"/>
    <x v="22"/>
    <x v="2"/>
    <n v="1"/>
  </r>
  <r>
    <s v="Perfilería"/>
    <s v="Ejes 1045"/>
    <x v="1051"/>
    <s v="EJE SAE 1045 Ø 2&quot; ( 50.80 MM )"/>
    <n v="7.48"/>
    <n v="7.85"/>
    <n v="0.36999999999999922"/>
    <x v="22"/>
    <x v="2"/>
    <n v="1"/>
  </r>
  <r>
    <s v="Perfilería"/>
    <s v="Ejes 1045"/>
    <x v="1909"/>
    <s v="EJE SAE 1045 Ø 3 1/2&quot; ( 88.90 MM )"/>
    <n v="1.85"/>
    <n v="1.9"/>
    <n v="4.9999999999999822E-2"/>
    <x v="22"/>
    <x v="2"/>
    <n v="1"/>
  </r>
  <r>
    <s v="Perfilería"/>
    <s v="Ejes 1045"/>
    <x v="1910"/>
    <s v="EJE SAE 1045 Ø 3&quot; ( 76.20 MM )"/>
    <n v="1.84"/>
    <n v="1.93"/>
    <n v="8.9999999999999858E-2"/>
    <x v="22"/>
    <x v="2"/>
    <n v="1"/>
  </r>
  <r>
    <s v="Perfilería"/>
    <s v="Ejes 1045"/>
    <x v="1795"/>
    <s v="EJE SAE 1045 Ø 3/4&quot; ( 19.05 MM )"/>
    <n v="21.55"/>
    <n v="20.239999999999998"/>
    <n v="-1.3100000000000023"/>
    <x v="22"/>
    <x v="2"/>
    <n v="1"/>
  </r>
  <r>
    <s v="Perfilería"/>
    <s v="Ejes 1045"/>
    <x v="1740"/>
    <s v="EJE SAE 1045 Ø 4&quot; ( 101.60 MM )"/>
    <n v="2.63"/>
    <n v="2.86"/>
    <n v="0.22999999999999998"/>
    <x v="22"/>
    <x v="2"/>
    <n v="1"/>
  </r>
  <r>
    <s v="Perfilería"/>
    <s v="Ejes 1045"/>
    <x v="1802"/>
    <s v="EJE SAE 1045 Ø 7/8&quot; ( 22.22 MM )"/>
    <n v="3.74"/>
    <n v="4.07"/>
    <n v="0.33000000000000007"/>
    <x v="22"/>
    <x v="2"/>
    <n v="1"/>
  </r>
  <r>
    <s v="Perfilería"/>
    <s v="Ejes 4140"/>
    <x v="1054"/>
    <s v="EJE SAE 4140 Ø 1&quot; ( 25.40 MM )"/>
    <n v="18.5"/>
    <n v="19.059999999999999"/>
    <n v="0.55999999999999872"/>
    <x v="22"/>
    <x v="2"/>
    <n v="1"/>
  </r>
  <r>
    <s v="Perfilería"/>
    <s v="Platina HR"/>
    <x v="1921"/>
    <s v="PLATINA HR 1 1/2 X 3/16"/>
    <n v="264.14999999999998"/>
    <n v="273.07"/>
    <n v="8.9200000000000159"/>
    <x v="22"/>
    <x v="2"/>
    <n v="1"/>
  </r>
  <r>
    <s v="Perfilería"/>
    <s v="Platina HR"/>
    <x v="1922"/>
    <s v="PLATINA HR 1 1/2 X 3/8"/>
    <n v="105.89"/>
    <n v="106.96"/>
    <n v="1.0699999999999932"/>
    <x v="22"/>
    <x v="2"/>
    <n v="1"/>
  </r>
  <r>
    <s v="Perfilería"/>
    <s v="Platina HR"/>
    <x v="1058"/>
    <s v="PLATINA HR 1 1/4 X 1/4"/>
    <n v="7.17"/>
    <n v="7.17"/>
    <n v="0"/>
    <x v="22"/>
    <x v="2"/>
    <n v="0"/>
  </r>
  <r>
    <s v="Perfilería"/>
    <s v="Platina HR"/>
    <x v="1059"/>
    <s v="PLATINA HR 1 X 1/2"/>
    <n v="86.139999999999986"/>
    <n v="86.05"/>
    <n v="-8.99999999999892E-2"/>
    <x v="22"/>
    <x v="2"/>
    <n v="1"/>
  </r>
  <r>
    <s v="Perfilería"/>
    <s v="Platina HR"/>
    <x v="1824"/>
    <s v="PLATINA HR 1/2 X 1/4"/>
    <n v="17.55"/>
    <n v="17.649999999999999"/>
    <n v="9.9999999999997868E-2"/>
    <x v="22"/>
    <x v="2"/>
    <n v="1"/>
  </r>
  <r>
    <s v="Perfilería"/>
    <s v="Platina HR"/>
    <x v="1923"/>
    <s v="PLATINA HR 2 1/2 X 1/2"/>
    <n v="19.66"/>
    <n v="19.07"/>
    <n v="-0.58999999999999986"/>
    <x v="22"/>
    <x v="2"/>
    <n v="1"/>
  </r>
  <r>
    <s v="Perfilería"/>
    <s v="Platina HR"/>
    <x v="1061"/>
    <s v="PLATINA HR 2 1/2 X 1/4"/>
    <n v="41.75"/>
    <n v="41.75"/>
    <n v="0"/>
    <x v="22"/>
    <x v="2"/>
    <n v="0"/>
  </r>
  <r>
    <s v="Perfilería"/>
    <s v="Platina HR"/>
    <x v="1825"/>
    <s v="PLATINA HR 2 X 1/2"/>
    <n v="12"/>
    <n v="12"/>
    <n v="0"/>
    <x v="22"/>
    <x v="2"/>
    <n v="0"/>
  </r>
  <r>
    <s v="Perfilería"/>
    <s v="Platina HR"/>
    <x v="1067"/>
    <s v="PLATINA HR 4 X 3/8"/>
    <n v="15.030000000000001"/>
    <n v="16.939999999999998"/>
    <n v="1.9099999999999966"/>
    <x v="22"/>
    <x v="2"/>
    <n v="1"/>
  </r>
  <r>
    <s v="Perfilería"/>
    <s v="Varilla Cuadrada"/>
    <x v="1070"/>
    <s v="VARILLA HR CUADRADA 1/2 (12 MM)"/>
    <n v="12.08"/>
    <n v="11.69"/>
    <n v="-0.39000000000000057"/>
    <x v="22"/>
    <x v="2"/>
    <n v="1"/>
  </r>
  <r>
    <s v="Perfilería"/>
    <s v="Varilla Lisa"/>
    <x v="1071"/>
    <s v="VARILLA REDONDA LISA Ø 1/4&quot; ( 6 MM )"/>
    <n v="46.92"/>
    <n v="46.87"/>
    <n v="-5.0000000000004263E-2"/>
    <x v="22"/>
    <x v="2"/>
    <n v="1"/>
  </r>
  <r>
    <s v="Perfilería"/>
    <s v="Angulo Aluminio"/>
    <x v="3187"/>
    <s v="ANGULO ALUMINIO 1 1/2 X 1/8"/>
    <n v="6"/>
    <n v="6"/>
    <n v="0"/>
    <x v="22"/>
    <x v="2"/>
    <n v="0"/>
  </r>
  <r>
    <s v="Perfilería"/>
    <s v="Angulo Aluminio"/>
    <x v="3189"/>
    <s v="ANGULO ALUMINIO 1 1/4 X 1/8"/>
    <n v="1.56"/>
    <n v="0"/>
    <n v="-1.56"/>
    <x v="22"/>
    <x v="2"/>
    <n v="1"/>
  </r>
  <r>
    <s v="Perfilería"/>
    <s v="Angulo Aluminio"/>
    <x v="3190"/>
    <s v="ANGULO ALUMINIO 2 X 1/4"/>
    <n v="1"/>
    <n v="1"/>
    <n v="0"/>
    <x v="22"/>
    <x v="2"/>
    <n v="0"/>
  </r>
  <r>
    <s v="Perfilería"/>
    <s v="Angulo Aluminio"/>
    <x v="3191"/>
    <s v="ANGULO ALUMINIO 2 X 3/16"/>
    <n v="0.78"/>
    <n v="0.78"/>
    <n v="0"/>
    <x v="22"/>
    <x v="2"/>
    <n v="0"/>
  </r>
  <r>
    <s v="Perfilería"/>
    <s v="Angulo HR"/>
    <x v="2424"/>
    <s v="ANGULO HR 5 X 1/2"/>
    <n v="10.45"/>
    <n v="10.639999999999999"/>
    <n v="0.1899999999999995"/>
    <x v="22"/>
    <x v="2"/>
    <n v="1"/>
  </r>
  <r>
    <s v="Perfilería"/>
    <s v="Angulo HR"/>
    <x v="834"/>
    <s v="ANGULO HR 6 X 1/2"/>
    <n v="19.649999999999999"/>
    <n v="20.25"/>
    <n v="0.60000000000000142"/>
    <x v="22"/>
    <x v="2"/>
    <n v="1"/>
  </r>
  <r>
    <s v="Perfilería"/>
    <s v="Angulo Inoxidable"/>
    <x v="3194"/>
    <s v="ANGULO INOX 304 DE  9 X 75MM"/>
    <n v="0.2"/>
    <n v="0.2"/>
    <n v="0"/>
    <x v="22"/>
    <x v="2"/>
    <n v="0"/>
  </r>
  <r>
    <s v="Perfilería"/>
    <s v="Eje Hexagono"/>
    <x v="1769"/>
    <s v="EJE AISI 420 Ø 71 MM"/>
    <n v="0.04"/>
    <n v="0.04"/>
    <n v="0"/>
    <x v="22"/>
    <x v="2"/>
    <n v="0"/>
  </r>
  <r>
    <s v="Perfilería"/>
    <s v="Eje Inoxidable 304"/>
    <x v="1034"/>
    <s v="EJE HEXAGONO INOX 304 Ø 1 1/4&quot; ( 31.75 MM )"/>
    <n v="1.0899999999999999"/>
    <n v="1.0900000000000001"/>
    <n v="0"/>
    <x v="22"/>
    <x v="2"/>
    <n v="0"/>
  </r>
  <r>
    <s v="Perfilería"/>
    <s v="Eje Hexagono"/>
    <x v="1770"/>
    <s v="EJE HEXAGONO Ø 3/4&quot; ( 19.05 MM )"/>
    <n v="0.36"/>
    <n v="0.36"/>
    <n v="0"/>
    <x v="22"/>
    <x v="2"/>
    <n v="0"/>
  </r>
  <r>
    <s v="Perfilería"/>
    <s v="Eje Hexagono"/>
    <x v="3197"/>
    <s v="EJE HEXAGONO Ø 30MM ( 1 3/16 ) TIPO 12L14"/>
    <n v="1.1100000000000001"/>
    <n v="1.1100000000000001"/>
    <n v="0"/>
    <x v="22"/>
    <x v="2"/>
    <n v="0"/>
  </r>
  <r>
    <s v="Perfilería"/>
    <s v="Eje Inoxidable 304"/>
    <x v="1036"/>
    <s v="EJE INOX 304 Ø 1 1/4&quot; ( 31.75 MM )"/>
    <n v="0.14000000000000001"/>
    <n v="0.14000000000000001"/>
    <n v="0"/>
    <x v="22"/>
    <x v="2"/>
    <n v="0"/>
  </r>
  <r>
    <s v="Perfilería"/>
    <s v="Eje Inoxidable 304"/>
    <x v="1039"/>
    <s v="EJE INOX 304 Ø 1/4&quot; ( 6.35 MM )"/>
    <n v="2.64"/>
    <n v="0.56000000000000005"/>
    <n v="-2.08"/>
    <x v="22"/>
    <x v="2"/>
    <n v="1"/>
  </r>
  <r>
    <s v="Perfilería"/>
    <s v="Eje Inoxidable 304"/>
    <x v="1908"/>
    <s v="EJE INOX 304 Ø 2 1/2&quot; ( 63.5 MM )"/>
    <n v="1.07"/>
    <n v="1.07"/>
    <n v="0"/>
    <x v="22"/>
    <x v="2"/>
    <n v="0"/>
  </r>
  <r>
    <s v="Perfilería"/>
    <s v="Eje Inoxidable 316"/>
    <x v="3199"/>
    <s v="EJE INOX 316 Ø 5&quot; ( 127 MM )"/>
    <n v="0.03"/>
    <n v="0.03"/>
    <n v="0"/>
    <x v="22"/>
    <x v="2"/>
    <n v="0"/>
  </r>
  <r>
    <s v="Perfilería"/>
    <s v="Eje Inoxidable 304"/>
    <x v="3200"/>
    <s v="EJE INOX 316 Ø 6&quot; ( 152.40 MM )"/>
    <n v="0.99"/>
    <n v="0.99"/>
    <n v="0"/>
    <x v="22"/>
    <x v="2"/>
    <n v="0"/>
  </r>
  <r>
    <s v="Perfilería"/>
    <s v="Eje Inoxidable 304"/>
    <x v="3201"/>
    <s v="EJE INOX 420 Ø 20 MM"/>
    <n v="0.14000000000000001"/>
    <n v="0.14000000000000001"/>
    <n v="0"/>
    <x v="22"/>
    <x v="2"/>
    <n v="0"/>
  </r>
  <r>
    <s v="Perfilería"/>
    <s v="Ejes 1020"/>
    <x v="1789"/>
    <s v="EJE SAE 1020 Ø 4 1/2&quot; (115 MM)"/>
    <n v="0.19999999999999998"/>
    <n v="0.2"/>
    <n v="0"/>
    <x v="22"/>
    <x v="2"/>
    <n v="0"/>
  </r>
  <r>
    <s v="Perfilería"/>
    <s v="Ejes 1045"/>
    <x v="3202"/>
    <s v="EJE SAE 1045 Ø 150 MM"/>
    <n v="0.11"/>
    <n v="0.11"/>
    <n v="0"/>
    <x v="22"/>
    <x v="2"/>
    <n v="0"/>
  </r>
  <r>
    <s v="Perfilería"/>
    <s v="Ejes 1045"/>
    <x v="3206"/>
    <s v="EJE SAE 1045 Ø 4 1/4&quot; ( 107.95 MM )"/>
    <n v="0.68"/>
    <n v="0.68"/>
    <n v="0"/>
    <x v="22"/>
    <x v="2"/>
    <n v="0"/>
  </r>
  <r>
    <s v="Perfilería"/>
    <s v="Ejes 1045"/>
    <x v="1053"/>
    <s v="EJE SAE 1045 Ø 6&quot; ( 152.40 MM )"/>
    <n v="0.54"/>
    <n v="0.54"/>
    <n v="0"/>
    <x v="22"/>
    <x v="2"/>
    <n v="0"/>
  </r>
  <r>
    <s v="Perfilería"/>
    <s v="Ejes 1045"/>
    <x v="1805"/>
    <s v="EJE SAE 1045 Ø 95 MM"/>
    <n v="0.85"/>
    <n v="0.85"/>
    <n v="0"/>
    <x v="22"/>
    <x v="2"/>
    <n v="0"/>
  </r>
  <r>
    <s v="Perfilería"/>
    <s v="Ejes 4140"/>
    <x v="1807"/>
    <s v="EJE SAE 4140 Ø 1 3/4&quot; ( 44.45 MM )"/>
    <n v="0.94"/>
    <n v="0.62"/>
    <n v="-0.31999999999999995"/>
    <x v="22"/>
    <x v="2"/>
    <n v="1"/>
  </r>
  <r>
    <s v="Perfilería"/>
    <s v="Ejes 4140"/>
    <x v="3208"/>
    <s v="EJE SAE 4140 Ø 74 MM"/>
    <n v="1.04"/>
    <n v="1.04"/>
    <n v="0"/>
    <x v="22"/>
    <x v="2"/>
    <n v="0"/>
  </r>
  <r>
    <s v="Perfilería"/>
    <s v="Perfilería Diversos"/>
    <x v="3209"/>
    <s v="PALANQUILLA 1045 1 1/2&quot; ( 38.10 MM )"/>
    <n v="0.74"/>
    <n v="0.74"/>
    <n v="0"/>
    <x v="22"/>
    <x v="2"/>
    <n v="0"/>
  </r>
  <r>
    <s v="Perfilería"/>
    <s v="Perfilería Diversos"/>
    <x v="3211"/>
    <s v="PALANQUILLA 1045 1&quot; ( 25.4 MM )"/>
    <n v="6.84"/>
    <n v="6.84"/>
    <n v="0"/>
    <x v="22"/>
    <x v="2"/>
    <n v="0"/>
  </r>
  <r>
    <s v="Perfilería"/>
    <s v="Perfilería Diversos"/>
    <x v="3212"/>
    <s v="PALANQUILLA 1045 2 1/2&quot; ( 63.50 MM )"/>
    <n v="1.62"/>
    <n v="1.62"/>
    <n v="0"/>
    <x v="22"/>
    <x v="2"/>
    <n v="0"/>
  </r>
  <r>
    <s v="Perfilería"/>
    <s v="Perfiles ACESCO"/>
    <x v="100"/>
    <s v="PERFIL ACESCO 305 MM X 80 MM CAL. 3 MM"/>
    <n v="6"/>
    <n v="6"/>
    <n v="0"/>
    <x v="22"/>
    <x v="2"/>
    <n v="0"/>
  </r>
  <r>
    <s v="Perfilería"/>
    <s v="Perfiles ACESCO"/>
    <x v="1817"/>
    <s v="PERFIL ACESCO HR 120 MM X 60 MM CAL. 14  - 2 MM"/>
    <n v="6"/>
    <n v="6"/>
    <n v="0"/>
    <x v="22"/>
    <x v="2"/>
    <n v="0"/>
  </r>
  <r>
    <s v="Perfilería"/>
    <s v="Perfiles ACESCO"/>
    <x v="96"/>
    <s v="PERFIL ACESCO HR 160 MM X 60 MM X 1.5 MM"/>
    <n v="12"/>
    <n v="12"/>
    <n v="0"/>
    <x v="22"/>
    <x v="2"/>
    <n v="0"/>
  </r>
  <r>
    <s v="Perfilería"/>
    <s v="Perfiles ACESCO"/>
    <x v="98"/>
    <s v="PERFIL ACESCO HR EN C - 203 MM X 67 MM CAL. 3 MM"/>
    <n v="27.63"/>
    <n v="27.63"/>
    <n v="0"/>
    <x v="22"/>
    <x v="2"/>
    <n v="0"/>
  </r>
  <r>
    <s v="Perfilería"/>
    <s v="Perfiles ACESCO"/>
    <x v="99"/>
    <s v="PERFIL ACESCO HR EN C - 220 MM X 80 MM CAL. 12 - 2.5 MM"/>
    <n v="4.2300000000000004"/>
    <n v="4.2300000000000004"/>
    <n v="0"/>
    <x v="22"/>
    <x v="2"/>
    <n v="0"/>
  </r>
  <r>
    <s v="Perfilería"/>
    <s v="Perfiles HEA"/>
    <x v="102"/>
    <s v="PERFIL HEA 180"/>
    <n v="2.57"/>
    <n v="8.57"/>
    <n v="6"/>
    <x v="22"/>
    <x v="2"/>
    <n v="1"/>
  </r>
  <r>
    <s v="Perfilería"/>
    <s v="Perfiles HEA"/>
    <x v="108"/>
    <s v="PERFIL HEA 200"/>
    <n v="4.09"/>
    <n v="1.41"/>
    <n v="-2.6799999999999997"/>
    <x v="22"/>
    <x v="2"/>
    <n v="1"/>
  </r>
  <r>
    <s v="Perfilería"/>
    <s v="Perfiles HEA"/>
    <x v="114"/>
    <s v="PERFIL HEA 340"/>
    <n v="3.6"/>
    <n v="0"/>
    <n v="-3.6"/>
    <x v="22"/>
    <x v="2"/>
    <n v="1"/>
  </r>
  <r>
    <s v="Perfilería"/>
    <s v="Perfiles HEA"/>
    <x v="103"/>
    <s v="PERFIL HEA 450"/>
    <n v="5.2"/>
    <n v="5.2"/>
    <n v="0"/>
    <x v="22"/>
    <x v="2"/>
    <n v="0"/>
  </r>
  <r>
    <s v="Perfilería"/>
    <s v="Perfilería Diversos"/>
    <x v="132"/>
    <s v="PERFIL UPN 160"/>
    <n v="2.2200000000000002"/>
    <n v="2.38"/>
    <n v="0.1599999999999997"/>
    <x v="22"/>
    <x v="2"/>
    <n v="1"/>
  </r>
  <r>
    <s v="Perfilería"/>
    <s v="Perfilería Diversos"/>
    <x v="3215"/>
    <s v="PERFIL UPN 200"/>
    <n v="4.2"/>
    <n v="4.2"/>
    <n v="0"/>
    <x v="22"/>
    <x v="2"/>
    <n v="0"/>
  </r>
  <r>
    <s v="Perfilería"/>
    <s v="Perfiles WF"/>
    <x v="136"/>
    <s v="PERFIL WF 16&quot; X 36 LIBRAS/PIE"/>
    <n v="12"/>
    <n v="0"/>
    <n v="-12"/>
    <x v="22"/>
    <x v="2"/>
    <n v="1"/>
  </r>
  <r>
    <s v="Perfilería"/>
    <s v="Platina HR"/>
    <x v="3216"/>
    <s v="PLATINA 1016 2 1/2  X 1/4 CALIBRADA"/>
    <n v="9.99"/>
    <n v="9.99"/>
    <n v="0"/>
    <x v="22"/>
    <x v="2"/>
    <n v="0"/>
  </r>
  <r>
    <s v="Perfilería"/>
    <s v="Perfilería Diversos"/>
    <x v="3217"/>
    <s v="PLATINA 5160 2 1/2 X 3/8"/>
    <n v="2.31"/>
    <n v="2.31"/>
    <n v="0"/>
    <x v="22"/>
    <x v="2"/>
    <n v="0"/>
  </r>
  <r>
    <s v="Perfilería"/>
    <s v="Platina HR"/>
    <x v="3218"/>
    <s v="PLATINA 5160 2 X 3/8"/>
    <n v="0.6"/>
    <n v="0.6"/>
    <n v="0"/>
    <x v="22"/>
    <x v="2"/>
    <n v="0"/>
  </r>
  <r>
    <s v="Perfilería"/>
    <s v="Platina Aluminio"/>
    <x v="3220"/>
    <s v="PLATINA ALUMINIO 1 1/2 X 1/8"/>
    <n v="9.24"/>
    <n v="9.24"/>
    <n v="0"/>
    <x v="22"/>
    <x v="2"/>
    <n v="0"/>
  </r>
  <r>
    <s v="Perfilería"/>
    <s v="Platina Aluminio"/>
    <x v="3221"/>
    <s v="PLATINA ALUMINIO 1 1/4 X 1/8"/>
    <n v="22.25"/>
    <n v="22.25"/>
    <n v="0"/>
    <x v="22"/>
    <x v="2"/>
    <n v="0"/>
  </r>
  <r>
    <s v="Perfilería"/>
    <s v="Platina Aluminio"/>
    <x v="3222"/>
    <s v="PLATINA ALUMINIO 1 X 1/8"/>
    <n v="5.8"/>
    <n v="5.8"/>
    <n v="0"/>
    <x v="22"/>
    <x v="2"/>
    <n v="0"/>
  </r>
  <r>
    <s v="Perfilería"/>
    <s v="Platina HR"/>
    <x v="3224"/>
    <s v="PLATINA HR 1 1/4 X 1/8"/>
    <n v="14"/>
    <n v="20.43"/>
    <n v="6.43"/>
    <x v="22"/>
    <x v="2"/>
    <n v="1"/>
  </r>
  <r>
    <s v="Perfilería"/>
    <s v="Platina HR"/>
    <x v="3225"/>
    <s v="PLATINA HR 3 X 1/2"/>
    <n v="2.19"/>
    <n v="2.19"/>
    <n v="0"/>
    <x v="22"/>
    <x v="2"/>
    <n v="0"/>
  </r>
  <r>
    <s v="Perfilería"/>
    <s v="Platina HR"/>
    <x v="3226"/>
    <s v="PLATINA HR 3 X 3/16"/>
    <n v="16.97"/>
    <n v="15.350000000000001"/>
    <n v="-1.6199999999999974"/>
    <x v="22"/>
    <x v="2"/>
    <n v="1"/>
  </r>
  <r>
    <s v="Perfilería"/>
    <s v="Platina HR"/>
    <x v="3619"/>
    <s v="PLATINA HR 3 X 3/8"/>
    <n v="17.97"/>
    <n v="15.689999999999998"/>
    <n v="-2.2800000000000011"/>
    <x v="22"/>
    <x v="2"/>
    <n v="1"/>
  </r>
  <r>
    <s v="Perfilería"/>
    <s v="Platina HR"/>
    <x v="3227"/>
    <s v="PLATINA HR 3/16 X 2 1/2"/>
    <n v="2.36"/>
    <n v="2.3600000000000003"/>
    <n v="0"/>
    <x v="22"/>
    <x v="2"/>
    <n v="0"/>
  </r>
  <r>
    <s v="Perfilería"/>
    <s v="Platina HR"/>
    <x v="3228"/>
    <s v="PLATINA HR 3/4 X 1/4"/>
    <n v="2.87"/>
    <n v="2.87"/>
    <n v="0"/>
    <x v="22"/>
    <x v="2"/>
    <n v="0"/>
  </r>
  <r>
    <s v="Perfilería"/>
    <s v="Platina HR"/>
    <x v="1066"/>
    <s v="PLATINA HR 4 X 1/4"/>
    <n v="9.0299999999999994"/>
    <n v="9.0299999999999994"/>
    <n v="0"/>
    <x v="22"/>
    <x v="2"/>
    <n v="0"/>
  </r>
  <r>
    <s v="Perfilería"/>
    <s v="Platina HR"/>
    <x v="3230"/>
    <s v="PLATINA HR 4 X 3/16"/>
    <n v="1"/>
    <n v="1"/>
    <n v="0"/>
    <x v="22"/>
    <x v="2"/>
    <n v="0"/>
  </r>
  <r>
    <s v="Perfilería"/>
    <s v="Platina Inoxidable"/>
    <x v="1068"/>
    <s v="PLATINA INOX 1 1/2 X 1/4"/>
    <n v="5.51"/>
    <n v="5.5600000000000005"/>
    <n v="5.0000000000000711E-2"/>
    <x v="22"/>
    <x v="2"/>
    <n v="1"/>
  </r>
  <r>
    <s v="Perfilería"/>
    <s v="Platina Inoxidable"/>
    <x v="1911"/>
    <s v="PLATINA INOX 1 X 1/4"/>
    <n v="10.49"/>
    <n v="10.19"/>
    <n v="-0.30000000000000071"/>
    <x v="22"/>
    <x v="2"/>
    <n v="1"/>
  </r>
  <r>
    <s v="Perfilería"/>
    <s v="Platina Inoxidable"/>
    <x v="1069"/>
    <s v="PLATINA INOX 1 X 3/8"/>
    <n v="19.16"/>
    <n v="19.16"/>
    <n v="0"/>
    <x v="22"/>
    <x v="2"/>
    <n v="0"/>
  </r>
  <r>
    <s v="Perfilería"/>
    <s v="Platina Inoxidable"/>
    <x v="3232"/>
    <s v="PLATINA INOX 2 X 3/8"/>
    <n v="11.3"/>
    <n v="11.040000000000001"/>
    <n v="-0.25999999999999979"/>
    <x v="22"/>
    <x v="2"/>
    <n v="1"/>
  </r>
  <r>
    <s v="Perfilería"/>
    <s v="Platina Inoxidable"/>
    <x v="3233"/>
    <s v="PLATINA INOX 3 MM X 25 MM"/>
    <n v="7.56"/>
    <n v="7.5600000000000005"/>
    <n v="0"/>
    <x v="22"/>
    <x v="2"/>
    <n v="0"/>
  </r>
  <r>
    <s v="Perfilería"/>
    <s v="Varilla Corrugada"/>
    <x v="3234"/>
    <s v="VARILLA  CORRUGADA 1/2"/>
    <n v="50.59"/>
    <n v="36"/>
    <n v="-14.590000000000003"/>
    <x v="22"/>
    <x v="2"/>
    <n v="1"/>
  </r>
  <r>
    <s v="Perfilería"/>
    <s v="Varilla Lisa"/>
    <x v="3235"/>
    <s v="VARILLA ALUMINIO Ø 12 MM (1/2)"/>
    <n v="6.44"/>
    <n v="6.44"/>
    <n v="0"/>
    <x v="22"/>
    <x v="2"/>
    <n v="0"/>
  </r>
  <r>
    <s v="Perfilería"/>
    <s v="Varilla Corrugada"/>
    <x v="1829"/>
    <s v="VARILLA CORRUGADA HR 1&quot;"/>
    <n v="2.3199999999999998"/>
    <n v="2.3199999999999998"/>
    <n v="0"/>
    <x v="22"/>
    <x v="2"/>
    <n v="0"/>
  </r>
  <r>
    <s v="Perfilería"/>
    <s v="Varilla Corrugada"/>
    <x v="3236"/>
    <s v="VARILLA CORRUGADA HR 3/4"/>
    <n v="12"/>
    <n v="6"/>
    <n v="-6"/>
    <x v="22"/>
    <x v="2"/>
    <n v="1"/>
  </r>
  <r>
    <s v="Perfilería"/>
    <s v="Varilla Cuadrada"/>
    <x v="3237"/>
    <s v="VARILLA HR CUADRADA 5/8&quot;"/>
    <n v="1.78"/>
    <n v="1.78"/>
    <n v="0"/>
    <x v="22"/>
    <x v="2"/>
    <n v="0"/>
  </r>
  <r>
    <s v="Perfilería"/>
    <s v="Varilla Lisa"/>
    <x v="3238"/>
    <s v="VARILLA REDONDA LISA Ø 1 1/4&quot;"/>
    <n v="1.55"/>
    <n v="1.55"/>
    <n v="0"/>
    <x v="22"/>
    <x v="2"/>
    <n v="0"/>
  </r>
  <r>
    <s v="Perfilería"/>
    <s v="Varilla Lisa"/>
    <x v="1837"/>
    <s v="VARILLA REDONDA LISA Ø 1/4&quot; INOX ( 6 MM )"/>
    <n v="6.58"/>
    <n v="6.58"/>
    <n v="0"/>
    <x v="22"/>
    <x v="2"/>
    <n v="0"/>
  </r>
  <r>
    <s v="Perfilería"/>
    <s v="Varilla Lisa"/>
    <x v="3239"/>
    <s v="VARILLA REDONDA LISA Ø 7/8&quot;"/>
    <n v="5.3"/>
    <n v="5.3"/>
    <n v="0"/>
    <x v="22"/>
    <x v="2"/>
    <n v="0"/>
  </r>
  <r>
    <s v="Tubería"/>
    <s v="Tubería Diversos"/>
    <x v="3374"/>
    <s v="TELA DE REFUERZO PARA IMPERMEABILIZACIONES REF. SIKAFELT FPP-30"/>
    <n v="100"/>
    <n v="0"/>
    <n v="-100"/>
    <x v="22"/>
    <x v="2"/>
    <n v="1"/>
  </r>
  <r>
    <s v="Tubería"/>
    <s v="Tubería Aguas Negras"/>
    <x v="3375"/>
    <s v="TUBO AGUAS NEGRAS Ø 2 1/2&quot; - ESPESOR 2 MM"/>
    <n v="2.14"/>
    <n v="2.11"/>
    <n v="-3.0000000000000249E-2"/>
    <x v="22"/>
    <x v="2"/>
    <n v="1"/>
  </r>
  <r>
    <s v="Tubería"/>
    <s v="Tubería Aguas Negras"/>
    <x v="1842"/>
    <s v="TUBO AGUAS NEGRAS Ø 3 - ESPESOR 2 MM"/>
    <n v="20"/>
    <n v="21"/>
    <n v="1"/>
    <x v="22"/>
    <x v="2"/>
    <n v="1"/>
  </r>
  <r>
    <s v="Tubería"/>
    <s v="Tubería Diversos"/>
    <x v="3376"/>
    <s v="TUBO EN ALUMINIO Ø 1 1/2&quot;"/>
    <n v="6.48"/>
    <n v="6.48"/>
    <n v="0"/>
    <x v="22"/>
    <x v="2"/>
    <n v="0"/>
  </r>
  <r>
    <s v="Tubería"/>
    <s v="Tubería Diversos"/>
    <x v="3377"/>
    <s v="TUBO EN ALUMINIO Ø 1 1/4 &quot;"/>
    <n v="6"/>
    <n v="6"/>
    <n v="0"/>
    <x v="22"/>
    <x v="2"/>
    <n v="0"/>
  </r>
  <r>
    <s v="Tubería"/>
    <s v="Tubería Diversos"/>
    <x v="3378"/>
    <s v="TUBO EN ALUMINIO Ø 2&quot;"/>
    <n v="0.97"/>
    <n v="0.97"/>
    <n v="0"/>
    <x v="22"/>
    <x v="2"/>
    <n v="0"/>
  </r>
  <r>
    <s v="Tubería"/>
    <s v="Tubería Estructural"/>
    <x v="1847"/>
    <s v="TUBO ESTRUCTURAL CUADRADO 100 MM X 100 MM X 4 MM"/>
    <n v="43.5"/>
    <n v="54"/>
    <n v="10.5"/>
    <x v="22"/>
    <x v="2"/>
    <n v="1"/>
  </r>
  <r>
    <s v="Tubería"/>
    <s v="Tubería Cuadrada"/>
    <x v="1850"/>
    <s v="TUBO ESTRUCTURAL CUADRADO 150 MM X 150 MM X 6 MM"/>
    <n v="12.350000000000001"/>
    <n v="12.35"/>
    <n v="0"/>
    <x v="22"/>
    <x v="2"/>
    <n v="0"/>
  </r>
  <r>
    <s v="Tubería"/>
    <s v="Tubería Estructural"/>
    <x v="3380"/>
    <s v="TUBO ESTRUCTURAL CUADRADO 155 MM X 155 MM X 4.5 MM"/>
    <n v="1.37"/>
    <n v="1.37"/>
    <n v="0"/>
    <x v="22"/>
    <x v="2"/>
    <n v="0"/>
  </r>
  <r>
    <s v="Tubería"/>
    <s v="Tubería Cuadrada"/>
    <x v="1858"/>
    <s v="TUBO ESTRUCTURAL CUADRADO 75 MM X 75 MM X 6 MM"/>
    <n v="2.89"/>
    <n v="2.89"/>
    <n v="0"/>
    <x v="22"/>
    <x v="2"/>
    <n v="0"/>
  </r>
  <r>
    <s v="Tubería"/>
    <s v="Tubería Estructural"/>
    <x v="3387"/>
    <s v="TUBO ESTRUCTURAL CUADRADO A500 90 MM X 90 MM X 3 MM"/>
    <n v="5"/>
    <n v="6"/>
    <n v="1"/>
    <x v="22"/>
    <x v="2"/>
    <n v="1"/>
  </r>
  <r>
    <s v="Tubería"/>
    <s v="Tubería Estructural"/>
    <x v="3391"/>
    <s v="TUBO ESTRUCTURAL RECTANGULAR 120 MM X 60 MM X 3 MM"/>
    <n v="12.379999999999999"/>
    <n v="13.5"/>
    <n v="1.120000000000001"/>
    <x v="22"/>
    <x v="2"/>
    <n v="1"/>
  </r>
  <r>
    <s v="Tubería"/>
    <s v="Tubería Estructural"/>
    <x v="1863"/>
    <s v="TUBO ESTRUCTURAL RECTANGULAR 150 MM X 50 MM X 3 MM"/>
    <n v="30"/>
    <n v="30"/>
    <n v="0"/>
    <x v="22"/>
    <x v="2"/>
    <n v="0"/>
  </r>
  <r>
    <s v="Tubería"/>
    <s v="Tubería Estructural"/>
    <x v="1864"/>
    <s v="TUBO ESTRUCTURAL RECTANGULAR 150 MM X100 MM X 4 MM"/>
    <n v="24"/>
    <n v="18"/>
    <n v="-6"/>
    <x v="22"/>
    <x v="2"/>
    <n v="1"/>
  </r>
  <r>
    <s v="Tubería"/>
    <s v="Tubería Estructural"/>
    <x v="1929"/>
    <s v="TUBO ESTRUCTURAL RECTANGULAR 200 MM X 100 MM X 3 MM"/>
    <n v="2.29"/>
    <n v="2.9"/>
    <n v="0.60999999999999988"/>
    <x v="22"/>
    <x v="2"/>
    <n v="1"/>
  </r>
  <r>
    <s v="Tubería"/>
    <s v="Tubería Estructural"/>
    <x v="3394"/>
    <s v="TUBO ESTRUCTURAL RECTANGULAR 200 MM X 100 MM X 4.5 MM"/>
    <n v="1.93"/>
    <n v="1.93"/>
    <n v="0"/>
    <x v="22"/>
    <x v="2"/>
    <n v="0"/>
  </r>
  <r>
    <s v="Tubería"/>
    <s v="Tubería Estructural"/>
    <x v="3396"/>
    <s v="TUBO ESTRUCTURAL RECTANGULAR A500 200 MM X 100 MM X 6 MM"/>
    <n v="15"/>
    <n v="15"/>
    <n v="0"/>
    <x v="22"/>
    <x v="2"/>
    <n v="0"/>
  </r>
  <r>
    <s v="Tubería"/>
    <s v="Tubería Estructural"/>
    <x v="1867"/>
    <s v="TUBO ESTRUCTURAL REDONDO Ø 1 1/2&quot;  X 2.5 MM"/>
    <n v="5.76"/>
    <n v="5.76"/>
    <n v="0"/>
    <x v="22"/>
    <x v="2"/>
    <n v="0"/>
  </r>
  <r>
    <s v="Tubería"/>
    <s v="Tubería Estructural"/>
    <x v="1868"/>
    <s v="TUBO ESTRUCTURAL REDONDO Ø 4&quot; X 6 MM"/>
    <n v="141.19999999999999"/>
    <n v="144"/>
    <n v="2.8000000000000114"/>
    <x v="22"/>
    <x v="2"/>
    <n v="1"/>
  </r>
  <r>
    <s v="Tubería"/>
    <s v="Tubería Estructural"/>
    <x v="3399"/>
    <s v="TUBO ESTRUCTURAL REDONDO Ø 75 MM X 3 MM"/>
    <n v="20.11"/>
    <n v="20.71"/>
    <n v="0.60000000000000142"/>
    <x v="22"/>
    <x v="2"/>
    <n v="1"/>
  </r>
  <r>
    <s v="Tubería"/>
    <s v="Tubería Galvanizada"/>
    <x v="1873"/>
    <s v="TUBO GALVANIZADO Ø 1&quot; CON COSTURA"/>
    <n v="4.97"/>
    <n v="5.2"/>
    <n v="0.23000000000000043"/>
    <x v="22"/>
    <x v="2"/>
    <n v="1"/>
  </r>
  <r>
    <s v="Tubería"/>
    <s v="Tubería Galvanizada"/>
    <x v="3402"/>
    <s v="TUBO GALVANIZADO Ø 2&quot;"/>
    <n v="24.2"/>
    <n v="26.919999999999998"/>
    <n v="2.7199999999999989"/>
    <x v="22"/>
    <x v="2"/>
    <n v="1"/>
  </r>
  <r>
    <s v="Tubería"/>
    <s v="Tubería Galvanizada"/>
    <x v="3403"/>
    <s v="TUBO GALVANIZADO Ø 3&quot;"/>
    <n v="9.57"/>
    <n v="9.57"/>
    <n v="0"/>
    <x v="22"/>
    <x v="2"/>
    <n v="0"/>
  </r>
  <r>
    <s v="Tubería"/>
    <s v="Tubería SCH Inoxidable"/>
    <x v="1880"/>
    <s v="TUBO INOX 304 SCH 40 Ø 1&quot; CON COSTURA"/>
    <n v="4.54"/>
    <n v="4.2699999999999996"/>
    <n v="-0.27000000000000046"/>
    <x v="22"/>
    <x v="2"/>
    <n v="1"/>
  </r>
  <r>
    <s v="Tubería"/>
    <s v="Tubería SCH Inoxidable"/>
    <x v="1878"/>
    <s v="TUBO INOX 304 SCH 40 Ø 4&quot; SIN COSTURA"/>
    <n v="4.68"/>
    <n v="4.68"/>
    <n v="0"/>
    <x v="22"/>
    <x v="2"/>
    <n v="0"/>
  </r>
  <r>
    <s v="Tubería"/>
    <s v="Tubería SCH Inoxidable"/>
    <x v="3405"/>
    <s v="TUBO INOX SCH 10 Ø 1&quot; CON COSTURA"/>
    <n v="4.37"/>
    <n v="4.37"/>
    <n v="0"/>
    <x v="22"/>
    <x v="2"/>
    <n v="0"/>
  </r>
  <r>
    <s v="Tubería"/>
    <s v="Tubería SCH Inoxidable"/>
    <x v="3406"/>
    <s v="TUBO INOX SCH 10 Ø 2 1/2&quot; CON COSTURA"/>
    <n v="1.2"/>
    <n v="1.2"/>
    <n v="0"/>
    <x v="22"/>
    <x v="2"/>
    <n v="0"/>
  </r>
  <r>
    <s v="Tubería"/>
    <s v="Tubería SCH Inoxidable"/>
    <x v="3371"/>
    <s v="TUBO INOX SCH 10 Ø 2&quot; CON COSTURA"/>
    <n v="4.25"/>
    <n v="4.25"/>
    <n v="0"/>
    <x v="22"/>
    <x v="2"/>
    <n v="0"/>
  </r>
  <r>
    <s v="Tubería"/>
    <s v="Tubería SCH Inoxidable"/>
    <x v="3407"/>
    <s v="TUBO INOX SCH 10 Ø 2&quot; SIN COSTURA"/>
    <n v="1.32"/>
    <n v="1.32"/>
    <n v="0"/>
    <x v="22"/>
    <x v="2"/>
    <n v="0"/>
  </r>
  <r>
    <s v="Tubería"/>
    <s v="Tubería SCH Inoxidable"/>
    <x v="3372"/>
    <s v="TUBO INOX SCH 10 Ø 3&quot; CON COSTURA"/>
    <n v="3.5"/>
    <n v="3.5"/>
    <n v="0"/>
    <x v="22"/>
    <x v="2"/>
    <n v="0"/>
  </r>
  <r>
    <s v="Tubería"/>
    <s v="Tubería SCH Inoxidable"/>
    <x v="3409"/>
    <s v="TUBO INOX SCH 10 Ø 4&quot; CON COSTURA"/>
    <n v="2.42"/>
    <n v="2.42"/>
    <n v="0"/>
    <x v="22"/>
    <x v="2"/>
    <n v="0"/>
  </r>
  <r>
    <s v="Tubería"/>
    <s v="Tubería SCH Inoxidable"/>
    <x v="3966"/>
    <s v="TUBO INOX SCH 40 Ø 2 1/2&quot; SIN COSTURA"/>
    <n v="3.1100000000000003"/>
    <n v="3.13"/>
    <n v="1.9999999999999574E-2"/>
    <x v="22"/>
    <x v="2"/>
    <n v="1"/>
  </r>
  <r>
    <s v="Tubería"/>
    <s v="Tubería SCH Inoxidable"/>
    <x v="3413"/>
    <s v="TUBO INOX SCH 40 Ø 3&quot; CON COSTURA"/>
    <n v="4.4000000000000004"/>
    <n v="4.5"/>
    <n v="9.9999999999999645E-2"/>
    <x v="22"/>
    <x v="2"/>
    <n v="1"/>
  </r>
  <r>
    <s v="Tubería"/>
    <s v="Tubería SCH Inoxidable"/>
    <x v="3414"/>
    <s v="TUBO INOX SCH 40 Ø 6&quot; CON COSTURA"/>
    <n v="3.14"/>
    <n v="3.14"/>
    <n v="0"/>
    <x v="22"/>
    <x v="2"/>
    <n v="0"/>
  </r>
  <r>
    <s v="Tubería"/>
    <s v="Tubería SCH Inoxidable"/>
    <x v="3415"/>
    <s v="TUBO INOX SCH 40 Ø 8&quot; CON COSTURA"/>
    <n v="3.55"/>
    <n v="3.55"/>
    <n v="0"/>
    <x v="22"/>
    <x v="2"/>
    <n v="0"/>
  </r>
  <r>
    <s v="Tubería"/>
    <s v="Tubería Diversos"/>
    <x v="3416"/>
    <s v="TUBO PARA CERRAMIENTO GALVANIZADO 2 1/2&quot; Ø 2.3"/>
    <n v="3.1"/>
    <n v="3.1"/>
    <n v="0"/>
    <x v="22"/>
    <x v="2"/>
    <n v="0"/>
  </r>
  <r>
    <s v="Tubería"/>
    <s v="Tubería SCH"/>
    <x v="3417"/>
    <s v="TUBO SCH 160 Ø 6&quot; CON COSTURA"/>
    <n v="3.15"/>
    <n v="0"/>
    <n v="-3.15"/>
    <x v="22"/>
    <x v="2"/>
    <n v="1"/>
  </r>
  <r>
    <s v="Tubería"/>
    <s v="Tubería SCH"/>
    <x v="3418"/>
    <s v="TUBO SCH 20 Ø 8&quot; CON COSTURA - ACERO AL CARBONO"/>
    <n v="2"/>
    <n v="2"/>
    <n v="0"/>
    <x v="22"/>
    <x v="2"/>
    <n v="0"/>
  </r>
  <r>
    <s v="Tubería"/>
    <s v="Tubería SCH"/>
    <x v="1884"/>
    <s v="TUBO SCH 40 Ø 1 1/2&quot; CON COSTURA GALVANIZADO"/>
    <n v="4.42"/>
    <n v="3.62"/>
    <n v="-0.79999999999999982"/>
    <x v="22"/>
    <x v="2"/>
    <n v="1"/>
  </r>
  <r>
    <s v="Tubería"/>
    <s v="Tubería SCH"/>
    <x v="1885"/>
    <s v="TUBO SCH 40 Ø 1 1/4 SIN COSTURA"/>
    <n v="5.0500000000000007"/>
    <n v="5.05"/>
    <n v="0"/>
    <x v="22"/>
    <x v="2"/>
    <n v="0"/>
  </r>
  <r>
    <s v="Tubería"/>
    <s v="Tubería SCH"/>
    <x v="1886"/>
    <s v="TUBO SCH 40 Ø 1 1/4&quot; CON COSTURA"/>
    <n v="5.4"/>
    <n v="5.4"/>
    <n v="0"/>
    <x v="22"/>
    <x v="2"/>
    <n v="0"/>
  </r>
  <r>
    <s v="Tubería"/>
    <s v="Tubería SCH"/>
    <x v="1764"/>
    <s v="TUBO SCH 40 Ø 1/2&quot; CON COSTURA"/>
    <n v="8.6"/>
    <n v="7.43"/>
    <n v="-1.17"/>
    <x v="22"/>
    <x v="2"/>
    <n v="1"/>
  </r>
  <r>
    <s v="Tubería"/>
    <s v="Tubería SCH"/>
    <x v="3419"/>
    <s v="TUBO SCH 40 Ø 1/8&quot; SIN COSTURA"/>
    <n v="3.06"/>
    <n v="3.06"/>
    <n v="0"/>
    <x v="22"/>
    <x v="2"/>
    <n v="0"/>
  </r>
  <r>
    <s v="Tubería"/>
    <s v="Tubería SCH"/>
    <x v="1888"/>
    <s v="TUBO SCH 40 Ø 12&quot; CON COSTURA"/>
    <n v="0.33"/>
    <n v="0.33"/>
    <n v="0"/>
    <x v="22"/>
    <x v="2"/>
    <n v="0"/>
  </r>
  <r>
    <s v="Tubería"/>
    <s v="Tubería SCH"/>
    <x v="1890"/>
    <s v="TUBO SCH 40 Ø 2 1/2&quot; CON COSTURA"/>
    <n v="2.4"/>
    <n v="2.2799999999999998"/>
    <n v="-0.12000000000000011"/>
    <x v="22"/>
    <x v="2"/>
    <n v="1"/>
  </r>
  <r>
    <s v="Tubería"/>
    <s v="Tubería SCH"/>
    <x v="1894"/>
    <s v="TUBO SCH 40 Ø 3&quot; SIN COSTURA"/>
    <n v="29.169999999999998"/>
    <n v="30"/>
    <n v="0.83000000000000185"/>
    <x v="22"/>
    <x v="2"/>
    <n v="1"/>
  </r>
  <r>
    <s v="Tubería"/>
    <s v="Tubería SCH"/>
    <x v="1895"/>
    <s v="TUBO SCH 40 Ø 3/4&quot; CON COSTURA"/>
    <n v="4.0599999999999996"/>
    <n v="3.61"/>
    <n v="-0.44999999999999973"/>
    <x v="22"/>
    <x v="2"/>
    <n v="1"/>
  </r>
  <r>
    <s v="Tubería"/>
    <s v="Tubería SCH"/>
    <x v="1896"/>
    <s v="TUBO SCH 40 Ø 3/4&quot; SIN COSTURA"/>
    <n v="1.99"/>
    <n v="0.79"/>
    <n v="-1.2"/>
    <x v="22"/>
    <x v="2"/>
    <n v="1"/>
  </r>
  <r>
    <s v="Tubería"/>
    <s v="Tubería SCH"/>
    <x v="3422"/>
    <s v="TUBO SCH 40 Ø 3/8&quot; SIN COSTURA"/>
    <n v="34.24"/>
    <n v="34.85"/>
    <n v="0.60999999999999943"/>
    <x v="22"/>
    <x v="2"/>
    <n v="1"/>
  </r>
  <r>
    <s v="Tubería"/>
    <s v="Tubería SCH"/>
    <x v="1897"/>
    <s v="TUBO SCH 40 Ø 4&quot; CON COSTURA"/>
    <n v="7.18"/>
    <n v="7.8"/>
    <n v="0.62000000000000011"/>
    <x v="22"/>
    <x v="2"/>
    <n v="1"/>
  </r>
  <r>
    <s v="Tubería"/>
    <s v="Tubería SCH"/>
    <x v="1933"/>
    <s v="TUBO SCH 40 Ø 4&quot; SIN COSTURA"/>
    <n v="20.149999999999999"/>
    <n v="19.97"/>
    <n v="-0.17999999999999972"/>
    <x v="22"/>
    <x v="2"/>
    <n v="1"/>
  </r>
  <r>
    <s v="Tubería"/>
    <s v="Tubería SCH"/>
    <x v="1900"/>
    <s v="TUBO SCH 40 Ø 6&quot; CON COSTURA"/>
    <n v="1.2"/>
    <n v="1.2"/>
    <n v="0"/>
    <x v="22"/>
    <x v="2"/>
    <n v="0"/>
  </r>
  <r>
    <s v="Tubería"/>
    <s v="Tubería SCH"/>
    <x v="1765"/>
    <s v="TUBO SCH 40 Ø 8&quot; SIN COSTURA"/>
    <n v="5.93"/>
    <n v="6"/>
    <n v="7.0000000000000284E-2"/>
    <x v="22"/>
    <x v="2"/>
    <n v="1"/>
  </r>
  <r>
    <s v="Tubería"/>
    <s v="Tubería SCH"/>
    <x v="3373"/>
    <s v="TUBO SCH 80 Ø 10&quot; SIN COSTURA"/>
    <n v="3.19"/>
    <n v="3.19"/>
    <n v="0"/>
    <x v="22"/>
    <x v="2"/>
    <n v="0"/>
  </r>
  <r>
    <s v="Tubería"/>
    <s v="Tubería SCH"/>
    <x v="3423"/>
    <s v="TUBO SCH 80 Ø 2&quot; SIN COSTURA"/>
    <n v="1.9"/>
    <n v="2.0699999999999998"/>
    <n v="0.16999999999999993"/>
    <x v="22"/>
    <x v="2"/>
    <n v="1"/>
  </r>
  <r>
    <s v="Tubería"/>
    <s v="Tubería SCH"/>
    <x v="1906"/>
    <s v="TUBO SCH 80 Ø 3&quot; SIN COSTURA"/>
    <n v="12.96"/>
    <n v="11.73"/>
    <n v="-1.2300000000000004"/>
    <x v="22"/>
    <x v="2"/>
    <n v="1"/>
  </r>
  <r>
    <s v="Tubería"/>
    <s v="Tubería SCH"/>
    <x v="3424"/>
    <s v="TUBO SCH 80 Ø 5&quot; SIN COSTURA"/>
    <n v="2.4900000000000002"/>
    <n v="2.4900000000000002"/>
    <n v="0"/>
    <x v="22"/>
    <x v="2"/>
    <n v="0"/>
  </r>
  <r>
    <s v="Tubería"/>
    <s v="Tubería SCH"/>
    <x v="1913"/>
    <s v="TUBO SCH 80 Ø 8&quot; SIN COSTURA"/>
    <n v="3.52"/>
    <n v="3.52"/>
    <n v="0"/>
    <x v="22"/>
    <x v="2"/>
    <n v="0"/>
  </r>
  <r>
    <s v="Tubería"/>
    <s v="Chavetas"/>
    <x v="3255"/>
    <s v="CHAVETA 1/8 X 2 1/2 PARA GUAYA DE ZARANDA"/>
    <n v="7"/>
    <n v="354"/>
    <n v="347"/>
    <x v="22"/>
    <x v="2"/>
    <n v="1"/>
  </r>
  <r>
    <s v="Tubería"/>
    <s v="Tornillo Avellanado"/>
    <x v="2564"/>
    <s v="TORNILLO AVELLAN 5/16 X 1 1/4 - PALA"/>
    <n v="3"/>
    <n v="108"/>
    <n v="105"/>
    <x v="22"/>
    <x v="2"/>
    <n v="1"/>
  </r>
  <r>
    <s v="Tubería"/>
    <s v="Tornillo Bristol con cabeza"/>
    <x v="2644"/>
    <s v="TORNILLO BRISTOL CON CABEZA M18 X 130MM - PASO 2.5MM"/>
    <n v="2"/>
    <n v="198"/>
    <n v="196"/>
    <x v="22"/>
    <x v="2"/>
    <n v="1"/>
  </r>
  <r>
    <s v="Tubería"/>
    <s v="Tornillo Hexágono"/>
    <x v="2346"/>
    <s v="TORNILLO HEX 5/16 X 3 GRADO 5"/>
    <n v="11"/>
    <n v="18.98"/>
    <n v="7.98"/>
    <x v="22"/>
    <x v="2"/>
    <n v="1"/>
  </r>
  <r>
    <s v="Tubería"/>
    <s v="Tornillo Hexágono"/>
    <x v="4466"/>
    <s v="TORNILLO HEX INOX 1/2 X 2 1/2"/>
    <n v="3"/>
    <n v="7.13"/>
    <n v="4.13"/>
    <x v="22"/>
    <x v="2"/>
    <n v="1"/>
  </r>
  <r>
    <s v="Tubería"/>
    <s v="Tornillo Hexágono"/>
    <x v="4467"/>
    <s v="TORNILLO HEX INOX 1/2 X 3/4"/>
    <n v="22"/>
    <n v="10.87"/>
    <n v="-11.13"/>
    <x v="22"/>
    <x v="2"/>
    <n v="1"/>
  </r>
  <r>
    <s v="Tubería"/>
    <s v="Tornillo Hexágono"/>
    <x v="4468"/>
    <s v="TORNILLO HEX INOX 5/8 X  2 1/2"/>
    <n v="17"/>
    <n v="24.31"/>
    <n v="7.3099999999999987"/>
    <x v="22"/>
    <x v="2"/>
    <n v="1"/>
  </r>
  <r>
    <s v="Perfilería"/>
    <s v="Tornillo Hexágono"/>
    <x v="4469"/>
    <s v="TORNILLO HEX INOX 7/8 X 1 1/4"/>
    <n v="6"/>
    <n v="105.4"/>
    <n v="99.4"/>
    <x v="22"/>
    <x v="2"/>
    <n v="1"/>
  </r>
  <r>
    <s v="Perfilería"/>
    <s v="Tornillo Hexágono"/>
    <x v="4470"/>
    <s v="TORNILLO HEX INOX 7/8 X 3"/>
    <n v="1"/>
    <n v="490.2"/>
    <n v="489.2"/>
    <x v="22"/>
    <x v="2"/>
    <n v="1"/>
  </r>
  <r>
    <s v="Perfilería"/>
    <s v="Tornillo M"/>
    <x v="4471"/>
    <s v="TORNILLO M12 X 110 PASO 1,75 MM INOX"/>
    <n v="2"/>
    <n v="87.57"/>
    <n v="85.57"/>
    <x v="22"/>
    <x v="2"/>
    <n v="1"/>
  </r>
  <r>
    <s v="Perfilería"/>
    <s v="Tornillo M"/>
    <x v="4472"/>
    <s v="TORNILLO M6 X 15MM - PASO 1.0MM- INOX"/>
    <n v="7"/>
    <n v="186"/>
    <n v="179"/>
    <x v="22"/>
    <x v="2"/>
    <n v="1"/>
  </r>
  <r>
    <s v="Perfilería"/>
    <s v="Tornillo M"/>
    <x v="4412"/>
    <s v="TORNILLO M8 X 25MM - PASO 1.25 FLANGE"/>
    <n v="349"/>
    <n v="173.83"/>
    <n v="-175.17"/>
    <x v="22"/>
    <x v="2"/>
    <n v="1"/>
  </r>
  <r>
    <s v="Perfilería"/>
    <s v="Tornillo Prisionero Cabeza Cuadrada"/>
    <x v="4414"/>
    <s v="TORNILLO PRISIONERO 3/4 X 4  CABEZA CUADRADA"/>
    <n v="1"/>
    <n v="16.3"/>
    <n v="15.3"/>
    <x v="22"/>
    <x v="2"/>
    <n v="1"/>
  </r>
  <r>
    <s v="Perfilería"/>
    <s v="Tornillo Prisionero Cabeza Cuadrada"/>
    <x v="4416"/>
    <s v="TORNILLO PRISONERO 7/16 X 2 CABEZA CUADRADA"/>
    <n v="28"/>
    <n v="124.7"/>
    <n v="96.7"/>
    <x v="22"/>
    <x v="2"/>
    <n v="1"/>
  </r>
  <r>
    <s v="Perfilería"/>
    <s v="Tuercas"/>
    <x v="4419"/>
    <s v="TUERCA CUADRADA 5/32 ZINCADA"/>
    <n v="1"/>
    <n v="24"/>
    <n v="23"/>
    <x v="22"/>
    <x v="2"/>
    <n v="1"/>
  </r>
  <r>
    <s v="Perfilería"/>
    <s v="Tornillo Garvanzo"/>
    <x v="3636"/>
    <s v="TORNILLO GARVANZO M5 X 50 MM - PASO 0.80 MM"/>
    <n v="54"/>
    <n v="15.79"/>
    <n v="-38.21"/>
    <x v="22"/>
    <x v="2"/>
    <n v="1"/>
  </r>
  <r>
    <s v="Perfilería"/>
    <s v="Arandela Plana"/>
    <x v="4473"/>
    <s v="ARANDELA PLANA 5/16 ZINCADA"/>
    <n v="8164"/>
    <n v="6.83"/>
    <n v="-8157.17"/>
    <x v="22"/>
    <x v="2"/>
    <n v="1"/>
  </r>
  <r>
    <s v="Perfilería"/>
    <s v="Tuerca Hexágona Zincada"/>
    <x v="3659"/>
    <s v="TUERCA HEX 5/32 ZINCADA"/>
    <n v="838"/>
    <n v="10.33"/>
    <n v="-827.67"/>
    <x v="22"/>
    <x v="2"/>
    <n v="1"/>
  </r>
  <r>
    <s v="Perfilería"/>
    <s v="Tuerca Hexágona Zincada"/>
    <x v="4474"/>
    <s v="TUERCA HEX M8 X PASO 1.25MM"/>
    <n v="37"/>
    <n v="4.4000000000000004"/>
    <n v="-32.6"/>
    <x v="22"/>
    <x v="2"/>
    <n v="1"/>
  </r>
  <r>
    <s v="Perfilería"/>
    <s v="Tornillo Avellanado"/>
    <x v="2571"/>
    <s v="TORNILLO BRISTOL AVELLAN 1/4 X 1"/>
    <n v="603"/>
    <n v="6.36"/>
    <n v="-596.64"/>
    <x v="22"/>
    <x v="2"/>
    <n v="1"/>
  </r>
  <r>
    <s v="Perfilería"/>
    <s v="Tornillo M"/>
    <x v="4409"/>
    <s v="TORNILLO HEX M8 X 40 MM - PASO 1.25"/>
    <n v="1"/>
    <n v="6.92"/>
    <n v="5.92"/>
    <x v="22"/>
    <x v="2"/>
    <n v="1"/>
  </r>
  <r>
    <s v="Perfilería"/>
    <s v="Tornillo Bristol con cabeza"/>
    <x v="2602"/>
    <s v="TORNILLO BRISTOL CON CABEZA 1/4 X 1 1/2"/>
    <n v="1"/>
    <n v="5.83"/>
    <n v="4.83"/>
    <x v="22"/>
    <x v="2"/>
    <n v="1"/>
  </r>
  <r>
    <s v="Perfilería"/>
    <s v="Tornillo M"/>
    <x v="4408"/>
    <s v="TORNILLO HEX M8 X 30MM - PASO 1.25MM - GRADO 8"/>
    <n v="2"/>
    <n v="8.67"/>
    <n v="6.67"/>
    <x v="22"/>
    <x v="2"/>
    <n v="1"/>
  </r>
  <r>
    <s v="Perfilería"/>
    <s v="Arandela Plana"/>
    <x v="3584"/>
    <s v="ARANDELA PLANA 1/2  INOX"/>
    <n v="35"/>
    <n v="4.8099999999999996"/>
    <n v="-30.19"/>
    <x v="22"/>
    <x v="2"/>
    <n v="1"/>
  </r>
  <r>
    <s v="Perfilería"/>
    <s v="Arandela Plana"/>
    <x v="4475"/>
    <s v="ARANDELA PLANA 3/8 ZINCADA"/>
    <n v="24309"/>
    <n v="3"/>
    <n v="-24306"/>
    <x v="22"/>
    <x v="2"/>
    <n v="1"/>
  </r>
  <r>
    <s v="Perfilería"/>
    <s v="Tornillo Carriaje"/>
    <x v="4392"/>
    <s v="TORNILLO CARRIAJE 3/8 X 3/4 ZINCADO"/>
    <n v="3"/>
    <n v="3"/>
    <n v="0"/>
    <x v="22"/>
    <x v="2"/>
    <n v="0"/>
  </r>
  <r>
    <s v="Perfilería"/>
    <s v="Tornillo Avellanado"/>
    <x v="2581"/>
    <s v="TORNILLO BRISTOL AVELLAN 5/16 X 1 1/2"/>
    <n v="3"/>
    <n v="15"/>
    <n v="12"/>
    <x v="22"/>
    <x v="2"/>
    <n v="1"/>
  </r>
  <r>
    <s v="Perfilería"/>
    <s v="Tornillo Avellanado"/>
    <x v="2594"/>
    <s v="TORNILLO BRISTOL AVELLAN M8 X 25MM - PASO 1.25MM"/>
    <n v="2"/>
    <n v="4.8600000000000003"/>
    <n v="2.8600000000000003"/>
    <x v="22"/>
    <x v="2"/>
    <n v="1"/>
  </r>
  <r>
    <s v="Perfilería"/>
    <s v="Arandela Plana"/>
    <x v="4476"/>
    <s v="ARANDELA PLANA Ø 1/2 REF. F4369 T1"/>
    <n v="64"/>
    <n v="7.64"/>
    <n v="-56.36"/>
    <x v="22"/>
    <x v="2"/>
    <n v="1"/>
  </r>
  <r>
    <s v="Perfilería"/>
    <s v="Tormillo Bristol sin Cabeza"/>
    <x v="2685"/>
    <s v="TORNILLO BRISTOL SIN CABEZA M10 X 12MM - PASO 1,5MM"/>
    <n v="6"/>
    <n v="11.63"/>
    <n v="5.6300000000000008"/>
    <x v="22"/>
    <x v="2"/>
    <n v="1"/>
  </r>
  <r>
    <s v="Perfilería"/>
    <s v="Tornillo Avellanado"/>
    <x v="2591"/>
    <s v="TORNILLO BRISTOL AVELLAN M12 X 30MM - PASO 1.75MM - INOX"/>
    <n v="68"/>
    <n v="6.14"/>
    <n v="-61.86"/>
    <x v="22"/>
    <x v="2"/>
    <n v="1"/>
  </r>
  <r>
    <s v="Perfilería"/>
    <s v="Tornillo Garvanzo"/>
    <x v="3625"/>
    <s v="TORNILLO GARVANZO 1/4 X 1 1/2"/>
    <n v="14"/>
    <n v="9.9"/>
    <n v="-4.0999999999999996"/>
    <x v="22"/>
    <x v="2"/>
    <n v="1"/>
  </r>
  <r>
    <s v="Perfilería"/>
    <s v="Tornillo Avellanado"/>
    <x v="2573"/>
    <s v="TORNILLO BRISTOL AVELLAN 1/4 X 1 1/2 - INOX"/>
    <n v="5"/>
    <n v="3"/>
    <n v="-2"/>
    <x v="22"/>
    <x v="2"/>
    <n v="1"/>
  </r>
  <r>
    <s v="Perfilería"/>
    <s v="Tornillo Avellanado"/>
    <x v="2569"/>
    <s v="TORNILLO BRISTOL AVELLAN 1/2 X 1 1/4 - INOX"/>
    <n v="3"/>
    <n v="3.41"/>
    <n v="0.41000000000000014"/>
    <x v="22"/>
    <x v="2"/>
    <n v="1"/>
  </r>
  <r>
    <s v="Perfilería"/>
    <s v="Arandela Presión"/>
    <x v="3581"/>
    <s v="ARANDELA PRESION 7/8 INOX"/>
    <n v="8"/>
    <n v="6.88"/>
    <n v="-1.1200000000000001"/>
    <x v="22"/>
    <x v="2"/>
    <n v="1"/>
  </r>
  <r>
    <s v="Perfilería"/>
    <s v="Goznes"/>
    <x v="3616"/>
    <s v="GOZNE 1/2 INOX"/>
    <n v="4"/>
    <n v="29.580000000000002"/>
    <n v="25.580000000000002"/>
    <x v="22"/>
    <x v="2"/>
    <n v="1"/>
  </r>
  <r>
    <s v="Perfilería"/>
    <s v="Tormillo Bristol sin Cabeza"/>
    <x v="2664"/>
    <s v="TORNILLO BRISTOL SIN CABEZA 1/4 X 1 1/2"/>
    <n v="35"/>
    <n v="4.46"/>
    <n v="-30.54"/>
    <x v="22"/>
    <x v="2"/>
    <n v="1"/>
  </r>
  <r>
    <s v="Perfilería"/>
    <s v="Arandela Presión"/>
    <x v="4387"/>
    <s v="ARANDELA PRESION 1 1/4 ZINCADA"/>
    <n v="74"/>
    <n v="8.9700000000000006"/>
    <n v="-65.03"/>
    <x v="22"/>
    <x v="2"/>
    <n v="1"/>
  </r>
  <r>
    <s v="1.4.55.15 | Herramienta Desechable"/>
    <s v="Herramienta Desechable"/>
    <x v="2920"/>
    <s v="AGUJA PARA PISTOLA DE PINTAR AEROGRAFO HVLP"/>
    <n v="2"/>
    <n v="2"/>
    <n v="0"/>
    <x v="23"/>
    <x v="3"/>
    <n v="0"/>
  </r>
  <r>
    <s v="1.4.55.15 | Herramienta Desechable"/>
    <s v="Broca"/>
    <x v="4112"/>
    <s v="BROCA CILINDRICA Ø 1&quot; X  9.5&quot; DORMER"/>
    <n v="1"/>
    <n v="1"/>
    <n v="0"/>
    <x v="23"/>
    <x v="3"/>
    <n v="0"/>
  </r>
  <r>
    <s v="1.4.55.15 | Herramienta Desechable"/>
    <s v="Broca"/>
    <x v="1952"/>
    <s v="BROCA CILINDRICA Ø 1/4&quot; X 18&quot;"/>
    <n v="2"/>
    <n v="2"/>
    <n v="0"/>
    <x v="23"/>
    <x v="3"/>
    <n v="0"/>
  </r>
  <r>
    <s v="1.4.55.15 | Herramienta Desechable"/>
    <s v="Broca"/>
    <x v="1958"/>
    <s v="BROCA CILINDRICA Ø 13/16&quot;"/>
    <n v="11"/>
    <n v="11"/>
    <n v="0"/>
    <x v="23"/>
    <x v="3"/>
    <n v="0"/>
  </r>
  <r>
    <s v="1.4.55.15 | Herramienta Desechable"/>
    <s v="Broca"/>
    <x v="1966"/>
    <s v="BROCA CILINDRICA Ø 17/32&quot;"/>
    <n v="5"/>
    <n v="0"/>
    <n v="-5"/>
    <x v="23"/>
    <x v="3"/>
    <n v="1"/>
  </r>
  <r>
    <s v="1.4.55.15 | Herramienta Desechable"/>
    <s v="Broca"/>
    <x v="4113"/>
    <s v="BROCA CILINDRICA Ø 18 MM MARCA DORMER"/>
    <n v="1"/>
    <n v="2"/>
    <n v="1"/>
    <x v="23"/>
    <x v="3"/>
    <n v="1"/>
  </r>
  <r>
    <s v="1.4.55.15 | Herramienta Desechable"/>
    <s v="Broca"/>
    <x v="2924"/>
    <s v="BROCA CILINDRICA Ø 19/64&quot;"/>
    <n v="20"/>
    <n v="20"/>
    <n v="0"/>
    <x v="23"/>
    <x v="3"/>
    <n v="0"/>
  </r>
  <r>
    <s v="1.4.55.15 | Herramienta Desechable"/>
    <s v="Broca"/>
    <x v="1984"/>
    <s v="BROCA CILINDRICA Ø 5/16&quot; X 12&quot;"/>
    <n v="2"/>
    <n v="2"/>
    <n v="0"/>
    <x v="23"/>
    <x v="3"/>
    <n v="0"/>
  </r>
  <r>
    <s v="1.4.55.15 | Herramienta Desechable"/>
    <s v="Broca"/>
    <x v="1988"/>
    <s v="BROCA CILINDRICA Ø 7/16&quot;"/>
    <n v="3"/>
    <n v="1"/>
    <n v="-2"/>
    <x v="23"/>
    <x v="3"/>
    <n v="1"/>
  </r>
  <r>
    <s v="1.4.55.15 | Herramienta Desechable"/>
    <s v="Broca"/>
    <x v="1992"/>
    <s v="BROCA CILINDRICA Ø 9/32&quot;"/>
    <n v="4"/>
    <n v="3"/>
    <n v="-1"/>
    <x v="23"/>
    <x v="3"/>
    <n v="1"/>
  </r>
  <r>
    <s v="1.4.55.15 | Herramienta Desechable"/>
    <s v="Broca"/>
    <x v="1995"/>
    <s v="BROCA COPA PARA METAL 5/8&quot; ( 16 MM )"/>
    <n v="2"/>
    <n v="1"/>
    <n v="-1"/>
    <x v="23"/>
    <x v="3"/>
    <n v="1"/>
  </r>
  <r>
    <s v="1.4.55.15 | Herramienta Desechable"/>
    <s v="Broca"/>
    <x v="2926"/>
    <s v="BROCA Ø 1&quot; X 12&quot; TUNGSTENO RANURADA"/>
    <n v="1"/>
    <n v="1"/>
    <n v="0"/>
    <x v="23"/>
    <x v="3"/>
    <n v="0"/>
  </r>
  <r>
    <s v="1.4.55.15 | Herramienta Desechable"/>
    <s v="Herramienta Desechable"/>
    <x v="2932"/>
    <s v="BURIL RECTO 3/4 MARCA SANDVIK"/>
    <n v="2"/>
    <n v="2"/>
    <n v="0"/>
    <x v="23"/>
    <x v="3"/>
    <n v="0"/>
  </r>
  <r>
    <s v="1.4.55.15 | Herramienta Desechable"/>
    <s v="Copa"/>
    <x v="2191"/>
    <s v="COPA MAGNETICA 5/16&quot;"/>
    <n v="3"/>
    <n v="3"/>
    <n v="0"/>
    <x v="23"/>
    <x v="3"/>
    <n v="0"/>
  </r>
  <r>
    <s v="1.4.55.15 | Herramienta Desechable"/>
    <s v="Copa"/>
    <x v="2193"/>
    <s v="COPA SIERRA Ø 1&quot; - MORSE"/>
    <n v="3"/>
    <n v="2"/>
    <n v="-1"/>
    <x v="23"/>
    <x v="3"/>
    <n v="1"/>
  </r>
  <r>
    <s v="1.4.55.15 | Herramienta Desechable"/>
    <s v="Herramienta Desechable"/>
    <x v="2946"/>
    <s v="DESTORNILLADOR DE ESTRELLA 5/16&quot; X 6&quot; STANLEY REF: 69-148 STANLEY REF: 69-148 Ref.: 69-148 STANLEY"/>
    <n v="3"/>
    <n v="0"/>
    <n v="-3"/>
    <x v="23"/>
    <x v="3"/>
    <n v="1"/>
  </r>
  <r>
    <s v="1.4.55.15 | Herramienta Desechable"/>
    <s v="Inserto"/>
    <x v="889"/>
    <s v="INSERTO CNMG 160612-MP MC 6025"/>
    <n v="29"/>
    <n v="10"/>
    <n v="-19"/>
    <x v="23"/>
    <x v="3"/>
    <n v="1"/>
  </r>
  <r>
    <s v="1.4.55.15 | Herramienta Desechable"/>
    <s v="Inserto"/>
    <x v="890"/>
    <s v="INSERTO DNMG 150408 UC5115"/>
    <n v="30"/>
    <n v="30"/>
    <n v="0"/>
    <x v="23"/>
    <x v="3"/>
    <n v="0"/>
  </r>
  <r>
    <s v="1.4.55.15 | Herramienta Desechable"/>
    <s v="Inserto"/>
    <x v="891"/>
    <s v="INSERTO DNMG 150408-MP MC6015"/>
    <n v="18"/>
    <n v="10"/>
    <n v="-8"/>
    <x v="23"/>
    <x v="3"/>
    <n v="1"/>
  </r>
  <r>
    <s v="1.4.55.15 | Herramienta Desechable"/>
    <s v="Inserto"/>
    <x v="894"/>
    <s v="INSERTO GY2M 0300F040N - MM VP20RT"/>
    <n v="18"/>
    <n v="17"/>
    <n v="-1"/>
    <x v="23"/>
    <x v="3"/>
    <n v="1"/>
  </r>
  <r>
    <s v="1.4.55.15 | Herramienta Desechable"/>
    <s v="Inserto"/>
    <x v="908"/>
    <s v="INSERTO TCMT 110204-LP MC 6015"/>
    <n v="10"/>
    <n v="10"/>
    <n v="0"/>
    <x v="23"/>
    <x v="3"/>
    <n v="0"/>
  </r>
  <r>
    <s v="1.4.55.15 | Herramienta Desechable"/>
    <s v="Inserto"/>
    <x v="913"/>
    <s v="INSERTO TNMG 160408 MC6015 MITSUBISHI"/>
    <n v="60"/>
    <n v="60"/>
    <n v="0"/>
    <x v="23"/>
    <x v="3"/>
    <n v="0"/>
  </r>
  <r>
    <s v="1.4.55.15 | Herramienta Desechable"/>
    <s v="Inserto"/>
    <x v="914"/>
    <s v="INSERTO TNMG 160408 MF5 TH1000 - MARCA SECO"/>
    <n v="10"/>
    <n v="10"/>
    <n v="0"/>
    <x v="23"/>
    <x v="3"/>
    <n v="0"/>
  </r>
  <r>
    <s v="1.4.55.15 | Herramienta Desechable"/>
    <s v="Inserto"/>
    <x v="920"/>
    <s v="INSERTO TORNEADO PALBIT WNMG080408 - HR PH5125"/>
    <n v="20"/>
    <n v="20"/>
    <n v="0"/>
    <x v="23"/>
    <x v="3"/>
    <n v="0"/>
  </r>
  <r>
    <s v="1.4.55.15 | Herramienta Desechable"/>
    <s v="Llaves"/>
    <x v="2201"/>
    <s v="LLAVE BRISTOL 3/4&quot;"/>
    <n v="1"/>
    <n v="1"/>
    <n v="0"/>
    <x v="23"/>
    <x v="3"/>
    <n v="0"/>
  </r>
  <r>
    <s v="1.4.55.15 | Herramienta Desechable"/>
    <s v="Llaves"/>
    <x v="2203"/>
    <s v="LLAVE BRISTOL EN T 3MM - PLASTIFICADA ALLEN Ref.: 57844 ALLEN"/>
    <n v="1"/>
    <n v="1"/>
    <n v="0"/>
    <x v="23"/>
    <x v="3"/>
    <n v="0"/>
  </r>
  <r>
    <s v="1.4.55.15 | Herramienta Desechable"/>
    <s v="Llaves"/>
    <x v="4117"/>
    <s v="LLAVE MIXTA 10 MM"/>
    <n v="1"/>
    <n v="0"/>
    <n v="-1"/>
    <x v="23"/>
    <x v="3"/>
    <n v="1"/>
  </r>
  <r>
    <s v="1.4.55.15 | Herramienta Desechable"/>
    <s v="Llaves"/>
    <x v="4121"/>
    <s v="LLAVE MIXTA 19 MM"/>
    <n v="1"/>
    <n v="1"/>
    <n v="0"/>
    <x v="23"/>
    <x v="3"/>
    <n v="0"/>
  </r>
  <r>
    <s v="1.4.55.15 | Herramienta Desechable"/>
    <s v="Llaves"/>
    <x v="4122"/>
    <s v="LLAVE MIXTA 21 MM"/>
    <n v="1"/>
    <n v="1"/>
    <n v="0"/>
    <x v="23"/>
    <x v="3"/>
    <n v="0"/>
  </r>
  <r>
    <s v="1.4.55.15 | Herramienta Desechable"/>
    <s v="Llaves"/>
    <x v="4125"/>
    <s v="LLAVE MIXTA 24 MM"/>
    <n v="1"/>
    <n v="1"/>
    <n v="0"/>
    <x v="23"/>
    <x v="3"/>
    <n v="0"/>
  </r>
  <r>
    <s v="1.4.55.15 | Herramienta Desechable"/>
    <s v="Llaves"/>
    <x v="4126"/>
    <s v="LLAVE MIXTA 30 MM STANLEY STANLEY"/>
    <n v="1"/>
    <n v="1"/>
    <n v="0"/>
    <x v="23"/>
    <x v="3"/>
    <n v="0"/>
  </r>
  <r>
    <s v="1.4.55.15 | Herramienta Desechable"/>
    <s v="Llaves"/>
    <x v="4123"/>
    <s v="LLAVE MIXTA 36 MM"/>
    <n v="1"/>
    <n v="1"/>
    <n v="0"/>
    <x v="23"/>
    <x v="3"/>
    <n v="0"/>
  </r>
  <r>
    <s v="1.4.55.15 | Herramienta Desechable"/>
    <s v="Llaves"/>
    <x v="4124"/>
    <s v="LLAVE MIXTA 5/16&quot;"/>
    <n v="2"/>
    <n v="2"/>
    <n v="0"/>
    <x v="23"/>
    <x v="3"/>
    <n v="0"/>
  </r>
  <r>
    <s v="1.4.55.15 | Herramienta Desechable"/>
    <s v="Llaves"/>
    <x v="4118"/>
    <s v="LLAVE MIXTA 7 MM"/>
    <n v="1"/>
    <n v="1"/>
    <n v="0"/>
    <x v="23"/>
    <x v="3"/>
    <n v="0"/>
  </r>
  <r>
    <s v="1.4.55.15 | Herramienta Desechable"/>
    <s v="Llaves"/>
    <x v="4119"/>
    <s v="LLAVE MIXTA 8 MM"/>
    <n v="1"/>
    <n v="0"/>
    <n v="-1"/>
    <x v="23"/>
    <x v="3"/>
    <n v="1"/>
  </r>
  <r>
    <s v="1.4.55.15 | Herramienta Desechable"/>
    <s v="Machos"/>
    <x v="3006"/>
    <s v="MACHO M 4 X PASO 0.75 MM - JUEGO X 3 UNIDADES"/>
    <n v="1"/>
    <n v="1"/>
    <n v="0"/>
    <x v="23"/>
    <x v="3"/>
    <n v="0"/>
  </r>
  <r>
    <s v="1.4.55.15 | Herramienta Desechable"/>
    <s v="Machos"/>
    <x v="3013"/>
    <s v="MACHO Ø 1/2&quot; ROSCA FINA - JUEGO X 3 UNIDADES"/>
    <n v="1"/>
    <n v="1"/>
    <n v="0"/>
    <x v="23"/>
    <x v="3"/>
    <n v="0"/>
  </r>
  <r>
    <s v="1.4.55.15 | Herramienta Desechable"/>
    <s v="Machos"/>
    <x v="3030"/>
    <s v="MACHO ROSCAFINA HSS Ø 3/4&quot; 16 HILOS - JUEGO X 3 UNIDADES"/>
    <n v="1"/>
    <n v="1"/>
    <n v="0"/>
    <x v="23"/>
    <x v="3"/>
    <n v="0"/>
  </r>
  <r>
    <s v="1.4.55.15 | Herramienta Desechable"/>
    <s v="Herramienta Desechable"/>
    <x v="3032"/>
    <s v="MANDRIL 3/8&quot; - 1/2&quot; REF. 6214200A MARCA LFA"/>
    <n v="1"/>
    <n v="1"/>
    <n v="0"/>
    <x v="23"/>
    <x v="3"/>
    <n v="0"/>
  </r>
  <r>
    <s v="1.4.55.15 | Herramienta Desechable"/>
    <s v="Herramienta Desechable"/>
    <x v="3033"/>
    <s v="MANGO DESLIZANTE EN T M12 Ref.: 86440 STANLEY"/>
    <n v="1"/>
    <n v="1"/>
    <n v="0"/>
    <x v="23"/>
    <x v="3"/>
    <n v="0"/>
  </r>
  <r>
    <s v="1.4.55.15 | Herramienta Desechable"/>
    <s v="Herramienta Desechable"/>
    <x v="3046"/>
    <s v="PORTA ESCOBILLA PARA MOTOTOOL BOSCH REF: 2601323019 Ref.: 2601323019 Genérico"/>
    <n v="2"/>
    <n v="2"/>
    <n v="0"/>
    <x v="23"/>
    <x v="3"/>
    <n v="0"/>
  </r>
  <r>
    <s v="1.4.55.15 | Herramienta Desechable"/>
    <s v="Herramienta Desechable"/>
    <x v="3050"/>
    <s v="RACHET 3/4 X 19&quot;"/>
    <n v="1"/>
    <n v="1"/>
    <n v="0"/>
    <x v="23"/>
    <x v="3"/>
    <n v="0"/>
  </r>
  <r>
    <s v="1.4.55.15 | Herramienta Desechable"/>
    <s v="Herramienta Desechable"/>
    <x v="2913"/>
    <s v="RESORTE PARA PISTOLA AEROGRAFO"/>
    <n v="23"/>
    <n v="23"/>
    <n v="0"/>
    <x v="23"/>
    <x v="3"/>
    <n v="0"/>
  </r>
  <r>
    <s v="1.4.55.15 | Herramienta Desechable"/>
    <s v="Herramienta Desechable"/>
    <x v="3056"/>
    <s v="TENSOR TRINQUETE RS 3/8&quot; - GUNNEBO"/>
    <n v="1"/>
    <n v="1"/>
    <n v="0"/>
    <x v="23"/>
    <x v="3"/>
    <n v="0"/>
  </r>
  <r>
    <s v="1.4.55.15 | Herramienta Desechable"/>
    <s v="Herramienta Desechable"/>
    <x v="3058"/>
    <s v="VALVULA PARA PISTOLA AEROGRAFO"/>
    <n v="1"/>
    <n v="1"/>
    <n v="0"/>
    <x v="23"/>
    <x v="3"/>
    <n v="0"/>
  </r>
  <r>
    <s v="1.4.55.15 | Herramienta Desechable"/>
    <s v="Herramienta Desechable"/>
    <x v="3059"/>
    <s v="VOLVEDOR 1/2 X 15 &quot; SATA"/>
    <n v="1"/>
    <n v="1"/>
    <n v="0"/>
    <x v="23"/>
    <x v="3"/>
    <n v="0"/>
  </r>
  <r>
    <s v="1.4.05.03 | Motores y Motorreductores"/>
    <s v="Accesorios de Motores"/>
    <x v="580"/>
    <s v="BRIDA B5 REF. FF-215"/>
    <n v="1"/>
    <n v="1"/>
    <n v="0"/>
    <x v="23"/>
    <x v="3"/>
    <n v="0"/>
  </r>
  <r>
    <s v="1.4.05.03 | Motores y Motorreductores"/>
    <s v="Accesorios de Motores"/>
    <x v="583"/>
    <s v="CAJA REDUCTORA R77A PARA ACOPLAR A MOTOR DRS160M4 15 HP"/>
    <n v="1"/>
    <n v="1"/>
    <n v="0"/>
    <x v="23"/>
    <x v="3"/>
    <n v="0"/>
  </r>
  <r>
    <s v="1.4.05.03 | Motores y Motorreductores"/>
    <s v="Accesorios de Motores"/>
    <x v="581"/>
    <s v="CAPERUSA  VENTILADOR DR112 / 132 BE/LN"/>
    <n v="1"/>
    <n v="1"/>
    <n v="0"/>
    <x v="23"/>
    <x v="3"/>
    <n v="0"/>
  </r>
  <r>
    <s v="1.4.05.03 | Motores y Motorreductores"/>
    <s v="Accesorios de Motores"/>
    <x v="587"/>
    <s v="ESTRELLA DE ARRASTRE BE5 - 11"/>
    <n v="1"/>
    <n v="1"/>
    <n v="0"/>
    <x v="23"/>
    <x v="3"/>
    <n v="0"/>
  </r>
  <r>
    <s v="1.4.05.03 | Motores y Motorreductores"/>
    <s v="Accesorios de Motores"/>
    <x v="588"/>
    <s v="FRENO BE11A/110NM/460AC"/>
    <n v="1"/>
    <n v="2"/>
    <n v="1"/>
    <x v="23"/>
    <x v="3"/>
    <n v="1"/>
  </r>
  <r>
    <s v="1.4.05.03 | Motores y Motorreductores"/>
    <s v="Accesorios de Motores"/>
    <x v="589"/>
    <s v="JUNTA FRENO BE11A"/>
    <n v="1"/>
    <n v="0"/>
    <n v="-1"/>
    <x v="23"/>
    <x v="3"/>
    <n v="1"/>
  </r>
  <r>
    <s v="1.4.05.03 | Motores y Motorreductores"/>
    <s v="Motores"/>
    <x v="594"/>
    <s v="MOTOR 1 HP 1200 RPM 090L IMB 3 SIEMENS"/>
    <n v="1"/>
    <n v="1"/>
    <n v="0"/>
    <x v="23"/>
    <x v="3"/>
    <n v="0"/>
  </r>
  <r>
    <s v="1.4.05.03 | Motores y Motorreductores"/>
    <s v="Motores"/>
    <x v="596"/>
    <s v="MOTOR 1 HP 3600 RPM CON BRIDA IE2 SIEMENS"/>
    <n v="1"/>
    <n v="1"/>
    <n v="0"/>
    <x v="23"/>
    <x v="3"/>
    <n v="0"/>
  </r>
  <r>
    <s v="1.4.05.03 | Motores y Motorreductores"/>
    <s v="Motores"/>
    <x v="604"/>
    <s v="MOTOR 2 HP 1200 RPM TAMAÑO 90LB IE2"/>
    <n v="2"/>
    <n v="2"/>
    <n v="0"/>
    <x v="23"/>
    <x v="3"/>
    <n v="0"/>
  </r>
  <r>
    <s v="1.4.05.03 | Motores y Motorreductores"/>
    <s v="Motores"/>
    <x v="3145"/>
    <s v="MOTOR 5 HP 1758 RPM PARA ACOPLAR A CAJA REDUCTORA R67 F.S 1.5 SEW REF: DRN100L4/FG Ref.: DRN100L4/FG SEW"/>
    <n v="1"/>
    <n v="1"/>
    <n v="0"/>
    <x v="23"/>
    <x v="3"/>
    <n v="0"/>
  </r>
  <r>
    <s v="1.4.05.03 | Motores y Motorreductores"/>
    <s v="Motorreductores"/>
    <x v="619"/>
    <s v="MOTORREDUCTOR 1 HP 17 RPM R77 DRS80S4 F.S 1.9"/>
    <n v="2"/>
    <n v="2"/>
    <n v="0"/>
    <x v="23"/>
    <x v="3"/>
    <n v="0"/>
  </r>
  <r>
    <s v="1.4.05.03 | Motores y Motorreductores"/>
    <s v="Motorreductores"/>
    <x v="591"/>
    <s v="MOTORREDUCTOR 1.5 HP 103 RPM GFA37 F.S 1.6 ACORN"/>
    <n v="1"/>
    <n v="1"/>
    <n v="0"/>
    <x v="23"/>
    <x v="3"/>
    <n v="0"/>
  </r>
  <r>
    <s v="1.4.05.03 | Motores y Motorreductores"/>
    <s v="Motorreductores"/>
    <x v="618"/>
    <s v="MOTORREDUCTOR 1.5 HP 29 RPM SK1SI75 IEC 90 S4, CON BRAZO DE TORQUE EJE HUECO NORD"/>
    <n v="1"/>
    <n v="1"/>
    <n v="0"/>
    <x v="23"/>
    <x v="3"/>
    <n v="0"/>
  </r>
  <r>
    <s v="1.4.05.03 | Motores y Motorreductores"/>
    <s v="Motorreductores"/>
    <x v="617"/>
    <s v="MOTORREDUCTOR 15 HP 101 RPM R87 DRS160M4"/>
    <n v="1"/>
    <n v="1"/>
    <n v="0"/>
    <x v="23"/>
    <x v="3"/>
    <n v="0"/>
  </r>
  <r>
    <s v="1.4.05.03 | Motores y Motorreductores"/>
    <s v="Motorreductores"/>
    <x v="602"/>
    <s v="MOTORREDUCTOR 2 HP 50 RPM FA47 DRS90M4 F.S 1.38"/>
    <n v="2"/>
    <n v="2"/>
    <n v="0"/>
    <x v="23"/>
    <x v="3"/>
    <n v="0"/>
  </r>
  <r>
    <s v="1.4.05.03 | Motores y Motorreductores"/>
    <s v="Motorreductores"/>
    <x v="622"/>
    <s v="MOTORREDUCTOR 3 HP 49 RPM SA67 DV100M4 CON BRAZO DE TORQUE NORD"/>
    <n v="1"/>
    <n v="1"/>
    <n v="0"/>
    <x v="23"/>
    <x v="3"/>
    <n v="0"/>
  </r>
  <r>
    <s v="1.4.05.03 | Motores y Motorreductores"/>
    <s v="Motorreductores"/>
    <x v="609"/>
    <s v="MOTORREDUCTOR 4 HP 187 RPM FA47 DRS100M4 F.S 2.16"/>
    <n v="2"/>
    <n v="2"/>
    <n v="0"/>
    <x v="23"/>
    <x v="3"/>
    <n v="0"/>
  </r>
  <r>
    <s v="1.4.05.03 | Motores y Motorreductores"/>
    <s v="Motorreductores"/>
    <x v="620"/>
    <s v="MOTORREDUCTOR SINFIN CORONA 2 HP 8.06 RPM TACMETAL TF-120  FRENO"/>
    <n v="1"/>
    <n v="1"/>
    <n v="0"/>
    <x v="23"/>
    <x v="3"/>
    <n v="0"/>
  </r>
  <r>
    <s v="1.4.05.03 | Motores y Motorreductores"/>
    <s v="Accesorios de Motores"/>
    <x v="626"/>
    <s v="RETENEDOR WA4560 BA-SD85 X 140 X 12/10 NBR"/>
    <n v="1"/>
    <n v="1"/>
    <n v="0"/>
    <x v="23"/>
    <x v="3"/>
    <n v="0"/>
  </r>
  <r>
    <s v="1.4.05.03 | Motores y Motorreductores"/>
    <s v="Accesorios de Motores"/>
    <x v="627"/>
    <s v="ROTOR DRS132M4 BE/RS RZ22"/>
    <n v="1"/>
    <n v="0"/>
    <n v="-1"/>
    <x v="23"/>
    <x v="3"/>
    <n v="1"/>
  </r>
  <r>
    <s v="1.4.05.03 | Motores y Motorreductores"/>
    <s v="Accesorios de Motores"/>
    <x v="628"/>
    <s v="TAPA FRENO DR112"/>
    <n v="1"/>
    <n v="1"/>
    <n v="0"/>
    <x v="23"/>
    <x v="3"/>
    <n v="0"/>
  </r>
  <r>
    <s v="1.4.05.06 | Rodamientos"/>
    <s v="Rodamientos Diversos"/>
    <x v="4477"/>
    <s v="ACOPLE ARAÑA 150"/>
    <n v="1"/>
    <n v="1"/>
    <n v="0"/>
    <x v="23"/>
    <x v="3"/>
    <n v="0"/>
  </r>
  <r>
    <s v="1.4.05.06 | Rodamientos"/>
    <s v="Rodamientos Diversos"/>
    <x v="3797"/>
    <s v="ACOPLE ARAÑA L - 110"/>
    <n v="2"/>
    <n v="2"/>
    <n v="0"/>
    <x v="23"/>
    <x v="3"/>
    <n v="0"/>
  </r>
  <r>
    <s v="1.4.05.06 | Rodamientos"/>
    <s v="Rodamientos Diversos"/>
    <x v="3249"/>
    <s v="ACOPLE OMEGA E - 60"/>
    <n v="1"/>
    <n v="1"/>
    <n v="0"/>
    <x v="23"/>
    <x v="3"/>
    <n v="0"/>
  </r>
  <r>
    <s v="1.4.05.06 | Rodamientos"/>
    <s v="Rodamientos Diversos"/>
    <x v="630"/>
    <s v="ACOPLE RAPIDO 1/4&quot; FITTING - AMERICANO"/>
    <n v="3"/>
    <n v="0"/>
    <n v="-3"/>
    <x v="23"/>
    <x v="3"/>
    <n v="1"/>
  </r>
  <r>
    <s v="1.4.05.06 | Rodamientos"/>
    <s v="Anillos Guía"/>
    <x v="632"/>
    <s v="ANILLO GUIA FRB 10/150"/>
    <n v="4"/>
    <n v="4"/>
    <n v="0"/>
    <x v="23"/>
    <x v="3"/>
    <n v="0"/>
  </r>
  <r>
    <s v="1.4.05.06 | Rodamientos"/>
    <s v="Anillos Guía"/>
    <x v="3798"/>
    <s v="ANILLO GUIA FRB 12.5/130"/>
    <n v="4"/>
    <n v="4"/>
    <n v="0"/>
    <x v="23"/>
    <x v="3"/>
    <n v="0"/>
  </r>
  <r>
    <s v="1.4.05.06 | Rodamientos"/>
    <s v="Anillos Guía"/>
    <x v="3250"/>
    <s v="ANILLO GUIA FRB 12.5/140"/>
    <n v="4"/>
    <n v="4"/>
    <n v="0"/>
    <x v="23"/>
    <x v="3"/>
    <n v="0"/>
  </r>
  <r>
    <s v="1.4.05.06 | Rodamientos"/>
    <s v="Anillos Guía"/>
    <x v="1498"/>
    <s v="ANILLO GUIA FRB 12.5/160"/>
    <n v="2"/>
    <n v="2"/>
    <n v="0"/>
    <x v="23"/>
    <x v="3"/>
    <n v="0"/>
  </r>
  <r>
    <s v="1.4.05.06 | Rodamientos"/>
    <s v="Anillos Guía"/>
    <x v="3761"/>
    <s v="ANILLO GUIA FRB 12.5/170"/>
    <n v="8"/>
    <n v="8"/>
    <n v="0"/>
    <x v="23"/>
    <x v="3"/>
    <n v="0"/>
  </r>
  <r>
    <s v="1.4.05.06 | Rodamientos"/>
    <s v="Anillos Guía"/>
    <x v="4346"/>
    <s v="ANILLO GUIA FRB 13.5/200 SKF"/>
    <n v="8"/>
    <n v="8"/>
    <n v="0"/>
    <x v="23"/>
    <x v="3"/>
    <n v="0"/>
  </r>
  <r>
    <s v="1.4.05.06 | Rodamientos"/>
    <s v="Anillos Guía"/>
    <x v="824"/>
    <s v="ANILLO GUIA FRB 14/160 SKF"/>
    <n v="4"/>
    <n v="4"/>
    <n v="0"/>
    <x v="23"/>
    <x v="3"/>
    <n v="0"/>
  </r>
  <r>
    <s v="1.4.05.06 | Rodamientos"/>
    <s v="Anillos Guía"/>
    <x v="3762"/>
    <s v="ANILLO GUIA FRB 14/215"/>
    <n v="20"/>
    <n v="16"/>
    <n v="-4"/>
    <x v="23"/>
    <x v="3"/>
    <n v="1"/>
  </r>
  <r>
    <s v="1.4.05.06 | Rodamientos"/>
    <s v="Anillos Guía"/>
    <x v="631"/>
    <s v="ANILLO GUIA FRB 9.5/100 -"/>
    <n v="4"/>
    <n v="4"/>
    <n v="0"/>
    <x v="23"/>
    <x v="3"/>
    <n v="0"/>
  </r>
  <r>
    <s v="1.4.05.06 | Rodamientos"/>
    <s v="Rodamientos"/>
    <x v="3799"/>
    <s v="ANTIRRETORNO DE LEVAS TSUBAKI Ref.: SERIE BSEU 40-35 Genérico"/>
    <n v="4"/>
    <n v="4"/>
    <n v="0"/>
    <x v="23"/>
    <x v="3"/>
    <n v="0"/>
  </r>
  <r>
    <s v="1.4.05.06 | Rodamientos"/>
    <s v="Arandela de Retención"/>
    <x v="4478"/>
    <s v="ARANDELA DE RETENCION PARA CHUMACERA SN518 REF. MB-18"/>
    <n v="1"/>
    <n v="1"/>
    <n v="0"/>
    <x v="23"/>
    <x v="3"/>
    <n v="0"/>
  </r>
  <r>
    <s v="1.4.05.06 | Rodamientos"/>
    <s v="Arandela de Retención"/>
    <x v="4479"/>
    <s v="ARANDELA DE RETENCION PARA CHUMACERA SN528 REF. MB-28"/>
    <n v="1"/>
    <n v="1"/>
    <n v="0"/>
    <x v="23"/>
    <x v="3"/>
    <n v="0"/>
  </r>
  <r>
    <s v="1.4.05.06 | Rodamientos"/>
    <s v="Arandela de Retención"/>
    <x v="633"/>
    <s v="ARANDELA RETENCION MB 12"/>
    <n v="2"/>
    <n v="2"/>
    <n v="0"/>
    <x v="23"/>
    <x v="3"/>
    <n v="0"/>
  </r>
  <r>
    <s v="1.4.05.06 | Rodamientos"/>
    <s v="Arandela de Retención"/>
    <x v="634"/>
    <s v="ARANDELA RETENCION MB 15"/>
    <n v="1"/>
    <n v="1"/>
    <n v="0"/>
    <x v="23"/>
    <x v="3"/>
    <n v="0"/>
  </r>
  <r>
    <s v="1.4.05.06 | Rodamientos"/>
    <s v="Arandela de Retención"/>
    <x v="4480"/>
    <s v="ARANDELA RETENCION MB 16"/>
    <n v="1"/>
    <n v="1"/>
    <n v="0"/>
    <x v="23"/>
    <x v="3"/>
    <n v="0"/>
  </r>
  <r>
    <s v="1.4.05.06 | Rodamientos"/>
    <s v="Arandela de Retención"/>
    <x v="4347"/>
    <s v="ARANDELA RETENCION MB 17"/>
    <n v="1"/>
    <n v="2"/>
    <n v="1"/>
    <x v="23"/>
    <x v="3"/>
    <n v="1"/>
  </r>
  <r>
    <s v="1.4.05.06 | Rodamientos"/>
    <s v="Arandela de Retención"/>
    <x v="635"/>
    <s v="ARANDELA RETENCION MB 20"/>
    <n v="10"/>
    <n v="10"/>
    <n v="0"/>
    <x v="23"/>
    <x v="3"/>
    <n v="0"/>
  </r>
  <r>
    <s v="1.4.05.06 | Rodamientos"/>
    <s v="Arandela de Retención"/>
    <x v="636"/>
    <s v="ARANDELA RETENCION MB 30"/>
    <n v="7"/>
    <n v="9"/>
    <n v="2"/>
    <x v="23"/>
    <x v="3"/>
    <n v="1"/>
  </r>
  <r>
    <s v="1.4.05.19 | Transmisión"/>
    <s v="Cadenas de Transmisión"/>
    <x v="872"/>
    <s v="CADENA 150KN / 25-100-320 - ALETA DERIVADA - PLATINA 6 MM"/>
    <n v="772.5"/>
    <n v="772.5"/>
    <n v="0"/>
    <x v="23"/>
    <x v="3"/>
    <n v="0"/>
  </r>
  <r>
    <s v="1.4.05.19 | Transmisión"/>
    <s v="Cadenas de Transmisión"/>
    <x v="875"/>
    <s v="CADENA 22 - 125 - 380 - PALETA DERIVADA"/>
    <n v="44.1"/>
    <n v="47.83"/>
    <n v="3.7299999999999969"/>
    <x v="23"/>
    <x v="3"/>
    <n v="1"/>
  </r>
  <r>
    <s v="1.4.05.19 | Transmisión"/>
    <s v="Cadenas de Transmisión"/>
    <x v="876"/>
    <s v="CADENA 25 - 101.6 - 285 - ALETA DERIVADA - PLATINA 6 MM REF: 150KN Ref.: 150KN Genérico"/>
    <n v="175"/>
    <n v="175"/>
    <n v="0"/>
    <x v="23"/>
    <x v="3"/>
    <n v="0"/>
  </r>
  <r>
    <s v="1.4.05.19 | Transmisión"/>
    <s v="Cadenas de Transmisión"/>
    <x v="878"/>
    <s v="CADENA 98KN / 18-100-320 - ALETA DERIVADA - PLATINA 6 MM REF: 98KN Ref.: 98KN Genérico"/>
    <n v="913.91"/>
    <n v="825"/>
    <n v="-88.909999999999968"/>
    <x v="23"/>
    <x v="3"/>
    <n v="1"/>
  </r>
  <r>
    <s v="1.4.05.19 | Transmisión"/>
    <s v="Cadenas de Transmisión"/>
    <x v="3303"/>
    <s v="CADENA ACERO 3000 KD PASO 3&quot; CON ALETA"/>
    <n v="40"/>
    <n v="40"/>
    <n v="0"/>
    <x v="23"/>
    <x v="3"/>
    <n v="0"/>
  </r>
  <r>
    <s v="1.4.05.19 | Transmisión"/>
    <s v="Cadenas de Transmisión"/>
    <x v="879"/>
    <s v="CADENA PARA ACEITE DE PALMA P152 F29 DERECHA CON PIN EXTENDIDO CADA 6 ESLABONES"/>
    <n v="226.2"/>
    <n v="213.05"/>
    <n v="-13.149999999999977"/>
    <x v="23"/>
    <x v="3"/>
    <n v="1"/>
  </r>
  <r>
    <s v="1.4.05.19 | Transmisión"/>
    <s v="Cadenas de Transmisión"/>
    <x v="880"/>
    <s v="CADENA PARA ACEITE DE PALMA P152 F29 IZQUIERDA CON PIN EXTENDIDO CADA 6 ESLABONES"/>
    <n v="226.15"/>
    <n v="213.05"/>
    <n v="-13.099999999999994"/>
    <x v="23"/>
    <x v="3"/>
    <n v="1"/>
  </r>
  <r>
    <s v="1.4.05.10 | Varios"/>
    <s v="Elementos de Fundición"/>
    <x v="1585"/>
    <s v="CAMPANA PELETIZADORA PLTZ 25 - EN FUNDICION 4340"/>
    <n v="3"/>
    <n v="3"/>
    <n v="0"/>
    <x v="23"/>
    <x v="3"/>
    <n v="0"/>
  </r>
  <r>
    <s v="1.4.05.14 | Bandas"/>
    <s v="Cangilones"/>
    <x v="4481"/>
    <s v="CANGILON PLASTICO 16 X 8 HD STAX - MAXILIFT - BLANCO - POLIETILENO"/>
    <n v="332"/>
    <n v="332"/>
    <n v="0"/>
    <x v="23"/>
    <x v="3"/>
    <n v="0"/>
  </r>
  <r>
    <s v="1.4.05.03 | Motores y Motorreductores"/>
    <s v="Motores"/>
    <x v="4482"/>
    <s v="MOTOR 150 HP 1200 RPM FS 1.5 - IE3"/>
    <n v="2"/>
    <n v="2"/>
    <n v="0"/>
    <x v="23"/>
    <x v="3"/>
    <n v="0"/>
  </r>
  <r>
    <s v="1.4.05.19 | Transmisión"/>
    <s v="Piñones"/>
    <x v="1532"/>
    <s v="PIÑON CADENA 25 - 100 - 10 DIENTES CON MANZANA Ø 165 MM - EN SAE 1045"/>
    <n v="32"/>
    <n v="32"/>
    <n v="0"/>
    <x v="23"/>
    <x v="3"/>
    <n v="0"/>
  </r>
  <r>
    <s v="1.4.05.19 | Transmisión"/>
    <s v="Piñones"/>
    <x v="4342"/>
    <s v="PIÑON CADENA 81XHH - 18 DIENTES"/>
    <n v="32"/>
    <n v="32"/>
    <n v="0"/>
    <x v="23"/>
    <x v="3"/>
    <n v="0"/>
  </r>
  <r>
    <s v="1.4.05.19 | Transmisión"/>
    <s v="Piñones"/>
    <x v="1539"/>
    <s v="PIÑON CADENA 81XHH - 21 DIENTES"/>
    <n v="14"/>
    <n v="14"/>
    <n v="0"/>
    <x v="23"/>
    <x v="3"/>
    <n v="0"/>
  </r>
  <r>
    <s v="1.4.05.19 | Transmisión"/>
    <s v="Piñones"/>
    <x v="1536"/>
    <s v="PIÑON CADENA MILLE PASO 100 BULON 18 - 10 DIENTES CON MANZANA Ø 150 - EN SAE 1045"/>
    <n v="104"/>
    <n v="89"/>
    <n v="-15"/>
    <x v="23"/>
    <x v="3"/>
    <n v="1"/>
  </r>
  <r>
    <s v="1.4.05.19 | Transmisión"/>
    <s v="Piñones"/>
    <x v="4483"/>
    <s v="PIÑON TRIPLE 160A 31 DIENTES"/>
    <n v="2"/>
    <n v="2"/>
    <n v="0"/>
    <x v="23"/>
    <x v="3"/>
    <n v="0"/>
  </r>
  <r>
    <s v="1.4.05.19 | Transmisión"/>
    <s v="Poleas"/>
    <x v="1530"/>
    <s v="POLEA PRINCIPAL PELETIZADORA  REF. PLTZ-25 - EN FUNDICION GRIS"/>
    <n v="3"/>
    <n v="3"/>
    <n v="0"/>
    <x v="23"/>
    <x v="3"/>
    <n v="0"/>
  </r>
  <r>
    <s v="1.4.05.14 | Bandas"/>
    <s v="Rodillos de Transportadores Tipo Banda"/>
    <x v="556"/>
    <s v="RODILLO ESTRIADO Ø 9&quot; X 60&quot; FIJO CONDUCIDO &quot;MASA QUEBRANTADOR&quot;"/>
    <n v="6"/>
    <n v="6"/>
    <n v="0"/>
    <x v="23"/>
    <x v="3"/>
    <n v="0"/>
  </r>
  <r>
    <s v="1.4.05.14 | Bandas"/>
    <s v="Rodillos de Transportadores Tipo Banda"/>
    <x v="557"/>
    <s v="RODILLO ESTRIADO Ø 9&quot; X 60&quot; MOTRIZ  &quot;MASA QUEBRANTADOR&quot;"/>
    <n v="6"/>
    <n v="6"/>
    <n v="0"/>
    <x v="23"/>
    <x v="3"/>
    <n v="0"/>
  </r>
  <r>
    <s v="1.4.05.19 | Transmisión"/>
    <s v="Cadenas de Transmisión"/>
    <x v="1538"/>
    <s v="UNION CADENA PASO 100 - 18"/>
    <n v="975"/>
    <n v="976"/>
    <n v="1"/>
    <x v="23"/>
    <x v="3"/>
    <n v="1"/>
  </r>
  <r>
    <s v="1.4.05.21 | Ventiladores"/>
    <s v="Ventiladores Centrifugos"/>
    <x v="3524"/>
    <s v="VENTILADOR CENTRIFUGO ACOPLE DIRECTO AP2312SWSI - 7.5 HP - 1800 RPM - 3000 CFM - S 5&quot;"/>
    <n v="1"/>
    <n v="1"/>
    <n v="0"/>
    <x v="23"/>
    <x v="3"/>
    <n v="0"/>
  </r>
  <r>
    <s v="1.4.05.06 | Rodamientos"/>
    <s v="Carcaza"/>
    <x v="3804"/>
    <s v="CARCASA CHUMACERA SNL 519 - 616 SKF"/>
    <n v="4"/>
    <n v="4"/>
    <n v="0"/>
    <x v="23"/>
    <x v="3"/>
    <n v="0"/>
  </r>
  <r>
    <s v="1.4.05.06 | Rodamientos"/>
    <s v="Carcaza"/>
    <x v="3805"/>
    <s v="CARCASA CHUMACERA SNL 524 - 620"/>
    <n v="10"/>
    <n v="6"/>
    <n v="-4"/>
    <x v="23"/>
    <x v="3"/>
    <n v="1"/>
  </r>
  <r>
    <s v="1.4.05.06 | Rodamientos"/>
    <s v="Carcaza"/>
    <x v="641"/>
    <s v="CARCAZA CHUMACERA COLGANTE Ø 95 MM X 105 MM  CON ESPIGO - EN FUNDICION GRIS"/>
    <n v="2"/>
    <n v="0"/>
    <n v="-2"/>
    <x v="23"/>
    <x v="3"/>
    <n v="1"/>
  </r>
  <r>
    <s v="1.4.05.06 | Rodamientos"/>
    <s v="Carcaza"/>
    <x v="639"/>
    <s v="CARCAZA CHUMACERA SNH 510 - SKF"/>
    <n v="2"/>
    <n v="2"/>
    <n v="0"/>
    <x v="23"/>
    <x v="3"/>
    <n v="0"/>
  </r>
  <r>
    <s v="1.4.05.06 | Rodamientos"/>
    <s v="Carcaza"/>
    <x v="643"/>
    <s v="CARCAZA CHUMACERA SNH 515"/>
    <n v="2"/>
    <n v="2"/>
    <n v="0"/>
    <x v="23"/>
    <x v="3"/>
    <n v="0"/>
  </r>
  <r>
    <s v="1.4.05.06 | Rodamientos"/>
    <s v="Carcaza"/>
    <x v="640"/>
    <s v="CARCAZA CHUMACERA SNH 517"/>
    <n v="4"/>
    <n v="4"/>
    <n v="0"/>
    <x v="23"/>
    <x v="3"/>
    <n v="0"/>
  </r>
  <r>
    <s v="1.4.05.06 | Rodamientos"/>
    <s v="Carcaza"/>
    <x v="642"/>
    <s v="CARCAZA CHUMACERA SNH 519"/>
    <n v="1"/>
    <n v="1"/>
    <n v="0"/>
    <x v="23"/>
    <x v="3"/>
    <n v="0"/>
  </r>
  <r>
    <s v="1.4.05.06 | Rodamientos"/>
    <s v="Chumacera"/>
    <x v="4484"/>
    <s v="CARCAZA CHUMACERA SNK 520 - (CON ANILLOS Y SELLOS) MARCA HTH"/>
    <n v="2"/>
    <n v="2"/>
    <n v="0"/>
    <x v="23"/>
    <x v="3"/>
    <n v="0"/>
  </r>
  <r>
    <s v="1.4.05.06 | Rodamientos"/>
    <s v="Carcaza"/>
    <x v="1484"/>
    <s v="CARCAZA CHUMACERA SNL 518 Ø 80MM"/>
    <n v="1"/>
    <n v="1"/>
    <n v="0"/>
    <x v="23"/>
    <x v="3"/>
    <n v="0"/>
  </r>
  <r>
    <s v="1.4.05.06 | Rodamientos"/>
    <s v="Carcaza"/>
    <x v="4348"/>
    <s v="CARCAZA CHUMACERA SNL 522-619"/>
    <n v="4"/>
    <n v="4"/>
    <n v="0"/>
    <x v="23"/>
    <x v="3"/>
    <n v="0"/>
  </r>
  <r>
    <s v="1.4.05.06 | Rodamientos"/>
    <s v="Chaveta Tipo A (para Ejes)"/>
    <x v="644"/>
    <s v="CHAVETA TIPO A 11 Ø INT. 10.2 MM"/>
    <n v="13"/>
    <n v="13"/>
    <n v="0"/>
    <x v="23"/>
    <x v="3"/>
    <n v="0"/>
  </r>
  <r>
    <s v="1.4.05.06 | Rodamientos"/>
    <s v="Chaveta Tipo A (para Ejes)"/>
    <x v="1504"/>
    <s v="CHAVETA TIPO A 12 Ø INT. 11 MM"/>
    <n v="8"/>
    <n v="8"/>
    <n v="0"/>
    <x v="23"/>
    <x v="3"/>
    <n v="0"/>
  </r>
  <r>
    <s v="1.4.05.06 | Rodamientos"/>
    <s v="Chaveta Tipo A (para Ejes)"/>
    <x v="645"/>
    <s v="CHAVETA TIPO A 14 Ø INT. 12.9 MM"/>
    <n v="11"/>
    <n v="11"/>
    <n v="0"/>
    <x v="23"/>
    <x v="3"/>
    <n v="0"/>
  </r>
  <r>
    <s v="1.4.05.06 | Rodamientos"/>
    <s v="Chaveta Tipo A (para Ejes)"/>
    <x v="669"/>
    <s v="CHAVETA TIPO A 18 Ø INT. 16.5 MM"/>
    <n v="19"/>
    <n v="19"/>
    <n v="0"/>
    <x v="23"/>
    <x v="3"/>
    <n v="0"/>
  </r>
  <r>
    <s v="1.4.05.06 | Rodamientos"/>
    <s v="Chaveta Tipo A (para Ejes)"/>
    <x v="646"/>
    <s v="CHAVETA TIPO A 19 Ø INT. 17.5 MM"/>
    <n v="27"/>
    <n v="27"/>
    <n v="0"/>
    <x v="23"/>
    <x v="3"/>
    <n v="0"/>
  </r>
  <r>
    <s v="1.4.05.06 | Rodamientos"/>
    <s v="Chaveta Tipo A (para Ejes)"/>
    <x v="647"/>
    <s v="CHAVETA TIPO A 20 Ø INT. 18.5 MM"/>
    <n v="19"/>
    <n v="19"/>
    <n v="0"/>
    <x v="23"/>
    <x v="3"/>
    <n v="0"/>
  </r>
  <r>
    <s v="1.4.05.06 | Rodamientos"/>
    <s v="Chaveta Tipo A (para Ejes)"/>
    <x v="648"/>
    <s v="CHAVETA TIPO A 29 Ø INT. 26.9 MM"/>
    <n v="13"/>
    <n v="13"/>
    <n v="0"/>
    <x v="23"/>
    <x v="3"/>
    <n v="0"/>
  </r>
  <r>
    <s v="1.4.05.06 | Rodamientos"/>
    <s v="Chaveta Tipo A (para Ejes)"/>
    <x v="649"/>
    <s v="CHAVETA TIPO A 30 Ø INT. 27.9 MM"/>
    <n v="7"/>
    <n v="7"/>
    <n v="0"/>
    <x v="23"/>
    <x v="3"/>
    <n v="0"/>
  </r>
  <r>
    <s v="1.4.05.06 | Rodamientos"/>
    <s v="Chaveta Tipo A (para Ejes)"/>
    <x v="650"/>
    <s v="CHAVETA TIPO A 31 Ø INT. 28.6 MM"/>
    <n v="60"/>
    <n v="60"/>
    <n v="0"/>
    <x v="23"/>
    <x v="3"/>
    <n v="0"/>
  </r>
  <r>
    <s v="1.4.05.06 | Rodamientos"/>
    <s v="Chaveta Tipo A (para Ejes)"/>
    <x v="651"/>
    <s v="CHAVETA TIPO A 32 Ø INT. 29.6 MM"/>
    <n v="47"/>
    <n v="47"/>
    <n v="0"/>
    <x v="23"/>
    <x v="3"/>
    <n v="0"/>
  </r>
  <r>
    <s v="1.4.05.06 | Rodamientos"/>
    <s v="Chaveta Tipo A (para Ejes)"/>
    <x v="652"/>
    <s v="CHAVETA TIPO A 35 Ø INT. 32.2 MM"/>
    <n v="5"/>
    <n v="5"/>
    <n v="0"/>
    <x v="23"/>
    <x v="3"/>
    <n v="0"/>
  </r>
  <r>
    <s v="1.4.05.06 | Rodamientos"/>
    <s v="Chaveta Tipo I (para Agujeros)"/>
    <x v="653"/>
    <s v="CHAVETA TIPO A 37 Ø INT. 34.2 MM"/>
    <n v="6"/>
    <n v="6"/>
    <n v="0"/>
    <x v="23"/>
    <x v="3"/>
    <n v="0"/>
  </r>
  <r>
    <s v="1.4.05.06 | Rodamientos"/>
    <s v="Chaveta Tipo A (para Ejes)"/>
    <x v="654"/>
    <s v="CHAVETA TIPO A 39 Ø INT. 36 MM"/>
    <n v="4"/>
    <n v="4"/>
    <n v="0"/>
    <x v="23"/>
    <x v="3"/>
    <n v="0"/>
  </r>
  <r>
    <s v="1.4.05.06 | Rodamientos"/>
    <s v="Chaveta Tipo A (para Ejes)"/>
    <x v="655"/>
    <s v="CHAVETA TIPO A 41 Ø INT. 37.5 MM"/>
    <n v="1"/>
    <n v="1"/>
    <n v="0"/>
    <x v="23"/>
    <x v="3"/>
    <n v="0"/>
  </r>
  <r>
    <s v="1.4.05.06 | Rodamientos"/>
    <s v="Chaveta Tipo A (para Ejes)"/>
    <x v="656"/>
    <s v="CHAVETA TIPO A 60 Ø INT. 55.8 MM"/>
    <n v="2"/>
    <n v="2"/>
    <n v="0"/>
    <x v="23"/>
    <x v="3"/>
    <n v="0"/>
  </r>
  <r>
    <s v="1.4.05.06 | Rodamientos"/>
    <s v="Chaveta Tipo A (para Ejes)"/>
    <x v="657"/>
    <s v="CHAVETA TIPO A 77 Ø INT. 67.5 MM"/>
    <n v="16"/>
    <n v="16"/>
    <n v="0"/>
    <x v="23"/>
    <x v="3"/>
    <n v="0"/>
  </r>
  <r>
    <s v="1.4.05.06 | Rodamientos"/>
    <s v="Chaveta Tipo A (para Ejes)"/>
    <x v="670"/>
    <s v="CHAVETA TIPO A 8 Ø INT. 7 MM"/>
    <n v="3"/>
    <n v="5"/>
    <n v="2"/>
    <x v="23"/>
    <x v="3"/>
    <n v="1"/>
  </r>
  <r>
    <s v="1.4.05.06 | Rodamientos"/>
    <s v="Chaveta Tipo I (para Agujeros)"/>
    <x v="659"/>
    <s v="CHAVETA TIPO I 220 Ø EXT. 209.5 MM"/>
    <n v="10"/>
    <n v="10"/>
    <n v="0"/>
    <x v="23"/>
    <x v="3"/>
    <n v="0"/>
  </r>
  <r>
    <s v="1.4.05.06 | Rodamientos"/>
    <s v="Chaveta Tipo I (para Agujeros)"/>
    <x v="660"/>
    <s v="CHAVETA TIPO I 25 Ø EXT. 26.9"/>
    <n v="2"/>
    <n v="0"/>
    <n v="-2"/>
    <x v="23"/>
    <x v="3"/>
    <n v="1"/>
  </r>
  <r>
    <s v="1.4.05.06 | Rodamientos"/>
    <s v="Chaveta Tipo I (para Agujeros)"/>
    <x v="662"/>
    <s v="CHAVETA TIPO I 35 MM"/>
    <n v="3"/>
    <n v="3"/>
    <n v="0"/>
    <x v="23"/>
    <x v="3"/>
    <n v="0"/>
  </r>
  <r>
    <s v="1.4.05.06 | Rodamientos"/>
    <s v="Chaveta Tipo I (para Agujeros)"/>
    <x v="663"/>
    <s v="CHAVETA TIPO I 47 Ø EXT. 50.5 MM"/>
    <n v="12"/>
    <n v="12"/>
    <n v="0"/>
    <x v="23"/>
    <x v="3"/>
    <n v="0"/>
  </r>
  <r>
    <s v="1.4.05.06 | Rodamientos"/>
    <s v="Chaveta Tipo I (para Agujeros)"/>
    <x v="664"/>
    <s v="CHAVETA TIPO I 52 Ø EXT. 56.2 MM"/>
    <n v="39"/>
    <n v="39"/>
    <n v="0"/>
    <x v="23"/>
    <x v="3"/>
    <n v="0"/>
  </r>
  <r>
    <s v="1.4.05.06 | Rodamientos"/>
    <s v="Chaveta Tipo I (para Agujeros)"/>
    <x v="665"/>
    <s v="CHAVETA TIPO I 55 Ø EXT. 58.2 MM"/>
    <n v="8"/>
    <n v="8"/>
    <n v="0"/>
    <x v="23"/>
    <x v="3"/>
    <n v="0"/>
  </r>
  <r>
    <s v="1.4.05.06 | Rodamientos"/>
    <s v="Chaveta Tipo I (para Agujeros)"/>
    <x v="666"/>
    <s v="CHAVETA TIPO I 58 Ø EXT. 62.2 MM"/>
    <n v="7"/>
    <n v="6"/>
    <n v="-1"/>
    <x v="23"/>
    <x v="3"/>
    <n v="1"/>
  </r>
  <r>
    <s v="1.4.05.06 | Rodamientos"/>
    <s v="Chaveta Tipo I (para Agujeros)"/>
    <x v="667"/>
    <s v="CHAVETA TIPO I 70 Ø EXT. 74.5 MM"/>
    <n v="5"/>
    <n v="5"/>
    <n v="0"/>
    <x v="23"/>
    <x v="3"/>
    <n v="0"/>
  </r>
  <r>
    <s v="1.4.05.06 | Rodamientos"/>
    <s v="Chumacera"/>
    <x v="4485"/>
    <s v="CHUMACERA COLGANTE Ø 2 1/2 REF: UCHA 213 - 40 MARCA FYH JAPON"/>
    <n v="0"/>
    <n v="0"/>
    <n v="0"/>
    <x v="23"/>
    <x v="3"/>
    <n v="0"/>
  </r>
  <r>
    <s v="1.4.05.06 | Rodamientos"/>
    <s v="Chumacera"/>
    <x v="4486"/>
    <s v="CHUMACERA DE PARCHE FY Ø 60MM"/>
    <n v="12"/>
    <n v="12"/>
    <n v="0"/>
    <x v="23"/>
    <x v="3"/>
    <n v="0"/>
  </r>
  <r>
    <s v="1.4.05.06 | Rodamientos"/>
    <s v="Chumacera"/>
    <x v="674"/>
    <s v="CHUMACERA PARCHE FY Ø 1 3/16&quot; - NTN"/>
    <n v="2"/>
    <n v="2"/>
    <n v="0"/>
    <x v="23"/>
    <x v="3"/>
    <n v="0"/>
  </r>
  <r>
    <s v="1.4.05.06 | Rodamientos"/>
    <s v="Chumacera"/>
    <x v="2222"/>
    <s v="CHUMACERA PARCHE FY Ø 1 3/4&quot; - FAG"/>
    <n v="2"/>
    <n v="2"/>
    <n v="0"/>
    <x v="23"/>
    <x v="3"/>
    <n v="0"/>
  </r>
  <r>
    <s v="1.4.05.06 | Rodamientos"/>
    <s v="Chumacera"/>
    <x v="692"/>
    <s v="CHUMACERA PARCHE FY Ø 2 1/2&quot; - FAG"/>
    <n v="8"/>
    <n v="8"/>
    <n v="0"/>
    <x v="23"/>
    <x v="3"/>
    <n v="0"/>
  </r>
  <r>
    <s v="1.4.05.06 | Rodamientos"/>
    <s v="Chumacera"/>
    <x v="676"/>
    <s v="CHUMACERA PARCHE FY Ø 2 1/4&quot; - FAG"/>
    <n v="6"/>
    <n v="8"/>
    <n v="2"/>
    <x v="23"/>
    <x v="3"/>
    <n v="1"/>
  </r>
  <r>
    <s v="1.4.05.06 | Rodamientos"/>
    <s v="Chumacera"/>
    <x v="695"/>
    <s v="CHUMACERA PARCHE FY Ø 2&quot; - FAG"/>
    <n v="3"/>
    <n v="2"/>
    <n v="-1"/>
    <x v="23"/>
    <x v="3"/>
    <n v="1"/>
  </r>
  <r>
    <s v="1.4.05.06 | Rodamientos"/>
    <s v="Chumacera"/>
    <x v="3819"/>
    <s v="CHUMACERA PARCHE FY Ø 3&quot; UTF SKF"/>
    <n v="4"/>
    <n v="4"/>
    <n v="0"/>
    <x v="23"/>
    <x v="3"/>
    <n v="0"/>
  </r>
  <r>
    <s v="1.4.05.06 | Rodamientos"/>
    <s v="Chumacera"/>
    <x v="3259"/>
    <s v="CHUMACERA PARCHE FY Ø 3/4&quot; - FAG"/>
    <n v="2"/>
    <n v="2"/>
    <n v="0"/>
    <x v="23"/>
    <x v="3"/>
    <n v="0"/>
  </r>
  <r>
    <s v="1.4.05.06 | Rodamientos"/>
    <s v="Chumacera"/>
    <x v="4487"/>
    <s v="CHUMACERA PARCHE FY Ø 75 MM - SKF"/>
    <n v="1"/>
    <n v="0"/>
    <n v="-1"/>
    <x v="23"/>
    <x v="3"/>
    <n v="1"/>
  </r>
  <r>
    <s v="1.4.05.06 | Rodamientos"/>
    <s v="Chumacera"/>
    <x v="4488"/>
    <s v="CHUMACERA PARCHE FYJ Ø 90 TF"/>
    <n v="2"/>
    <n v="0"/>
    <n v="-2"/>
    <x v="23"/>
    <x v="3"/>
    <n v="1"/>
  </r>
  <r>
    <s v="1.4.05.06 | Rodamientos"/>
    <s v="Chumacera"/>
    <x v="4349"/>
    <s v="CHUMACERA PARCHE FYJ Ø100 TF SKF"/>
    <n v="6"/>
    <n v="4"/>
    <n v="-2"/>
    <x v="23"/>
    <x v="3"/>
    <n v="1"/>
  </r>
  <r>
    <s v="1.4.05.06 | Rodamientos"/>
    <s v="Chumacera"/>
    <x v="699"/>
    <s v="CHUMACERA PARCHE FYTB Ø 7/8&quot;"/>
    <n v="2"/>
    <n v="2"/>
    <n v="0"/>
    <x v="23"/>
    <x v="3"/>
    <n v="0"/>
  </r>
  <r>
    <s v="1.4.05.06 | Rodamientos"/>
    <s v="Chumacera"/>
    <x v="690"/>
    <s v="CHUMACERA PARCHE Ø 1 1/2&quot; - FAG Ref.: UCF 208-24 Genérico"/>
    <n v="8"/>
    <n v="6"/>
    <n v="-2"/>
    <x v="23"/>
    <x v="3"/>
    <n v="1"/>
  </r>
  <r>
    <s v="1.4.05.06 | Rodamientos"/>
    <s v="Chumacera"/>
    <x v="673"/>
    <s v="CHUMACERA PARCHE Ø 1 1/4 - NTN"/>
    <n v="2"/>
    <n v="2"/>
    <n v="0"/>
    <x v="23"/>
    <x v="3"/>
    <n v="0"/>
  </r>
  <r>
    <s v="1.4.05.06 | Rodamientos"/>
    <s v="Chumacera"/>
    <x v="672"/>
    <s v="CHUMACERA PARCHE Ø 1&quot; - FAG"/>
    <n v="2"/>
    <n v="2"/>
    <n v="0"/>
    <x v="23"/>
    <x v="3"/>
    <n v="0"/>
  </r>
  <r>
    <s v="1.4.05.06 | Rodamientos"/>
    <s v="Chumacera"/>
    <x v="3261"/>
    <s v="CHUMACERA PARCHE Ø 2 7/16 CON ANILLO DE FIJACION EXCENTRICO"/>
    <n v="4"/>
    <n v="4"/>
    <n v="0"/>
    <x v="23"/>
    <x v="3"/>
    <n v="0"/>
  </r>
  <r>
    <s v="1.4.05.06 | Rodamientos"/>
    <s v="Chumacera"/>
    <x v="677"/>
    <s v="CHUMACERA PARCHE Ø 3 1/2&quot; - NTN"/>
    <n v="1"/>
    <n v="1"/>
    <n v="0"/>
    <x v="23"/>
    <x v="3"/>
    <n v="0"/>
  </r>
  <r>
    <s v="1.4.05.06 | Rodamientos"/>
    <s v="Chumacera"/>
    <x v="678"/>
    <s v="CHUMACERA PARCHE Ø 3&quot; - NSK"/>
    <n v="2"/>
    <n v="2"/>
    <n v="0"/>
    <x v="23"/>
    <x v="3"/>
    <n v="0"/>
  </r>
  <r>
    <s v="1.4.05.06 | Rodamientos"/>
    <s v="Chumacera"/>
    <x v="679"/>
    <s v="CHUMACERA PARCHE Ø 35 MM - FAG"/>
    <n v="2"/>
    <n v="2"/>
    <n v="0"/>
    <x v="23"/>
    <x v="3"/>
    <n v="0"/>
  </r>
  <r>
    <s v="1.4.05.06 | Rodamientos"/>
    <s v="Chumacera"/>
    <x v="2224"/>
    <s v="CHUMACERA PARCHE Ø 35 MM - REF. F4B-SCM - MARCA DODGE"/>
    <n v="2"/>
    <n v="2"/>
    <n v="0"/>
    <x v="23"/>
    <x v="3"/>
    <n v="0"/>
  </r>
  <r>
    <s v="1.4.05.06 | Rodamientos"/>
    <s v="Chumacera"/>
    <x v="1485"/>
    <s v="CHUMACERA PARCHE Ø 40 MM - FAG"/>
    <n v="1"/>
    <n v="1"/>
    <n v="0"/>
    <x v="23"/>
    <x v="3"/>
    <n v="0"/>
  </r>
  <r>
    <s v="1.4.05.06 | Rodamientos"/>
    <s v="Chumacera"/>
    <x v="680"/>
    <s v="CHUMACERA PARCHE Ø 50 MM"/>
    <n v="2"/>
    <n v="2"/>
    <n v="0"/>
    <x v="23"/>
    <x v="3"/>
    <n v="0"/>
  </r>
  <r>
    <s v="1.4.05.06 | Rodamientos"/>
    <s v="Chumacera"/>
    <x v="681"/>
    <s v="CHUMACERA PARCHE OVALADA Ø 1&quot; FYTB"/>
    <n v="2"/>
    <n v="2"/>
    <n v="0"/>
    <x v="23"/>
    <x v="3"/>
    <n v="0"/>
  </r>
  <r>
    <s v="1.4.05.06 | Rodamientos"/>
    <s v="Chumacera"/>
    <x v="682"/>
    <s v="CHUMACERA PARCHE OVALADA Ø 3/4&quot; FY TB"/>
    <n v="6"/>
    <n v="6"/>
    <n v="0"/>
    <x v="23"/>
    <x v="3"/>
    <n v="0"/>
  </r>
  <r>
    <s v="1.4.05.06 | Rodamientos"/>
    <s v="Chumacera"/>
    <x v="683"/>
    <s v="CHUMACERA PEDESTAL Ø 1 1/2&quot;"/>
    <n v="1"/>
    <n v="1"/>
    <n v="0"/>
    <x v="23"/>
    <x v="3"/>
    <n v="0"/>
  </r>
  <r>
    <s v="1.4.05.06 | Rodamientos"/>
    <s v="Chumacera"/>
    <x v="4350"/>
    <s v="CHUMACERA PEDESTAL Ø 1 3/4"/>
    <n v="2"/>
    <n v="2"/>
    <n v="0"/>
    <x v="23"/>
    <x v="3"/>
    <n v="0"/>
  </r>
  <r>
    <s v="1.4.05.06 | Rodamientos"/>
    <s v="Chumacera"/>
    <x v="685"/>
    <s v="CHUMACERA PEDESTAL Ø 2 1/2&quot; - FAG"/>
    <n v="2"/>
    <n v="2"/>
    <n v="0"/>
    <x v="23"/>
    <x v="3"/>
    <n v="0"/>
  </r>
  <r>
    <s v="1.4.05.06 | Rodamientos"/>
    <s v="Chumacera"/>
    <x v="1487"/>
    <s v="CHUMACERA PEDESTAL Ø 2 3/16&quot;"/>
    <n v="3"/>
    <n v="3"/>
    <n v="0"/>
    <x v="23"/>
    <x v="3"/>
    <n v="0"/>
  </r>
  <r>
    <s v="1.4.05.06 | Rodamientos"/>
    <s v="Chumacera"/>
    <x v="686"/>
    <s v="CHUMACERA PEDESTAL Ø 3&quot;"/>
    <n v="4"/>
    <n v="2"/>
    <n v="-2"/>
    <x v="23"/>
    <x v="3"/>
    <n v="1"/>
  </r>
  <r>
    <s v="1.4.05.06 | Rodamientos"/>
    <s v="Chumacera"/>
    <x v="687"/>
    <s v="CHUMACERA PEDESTAL Ø 3/4&quot; - SY"/>
    <n v="3"/>
    <n v="3"/>
    <n v="0"/>
    <x v="23"/>
    <x v="3"/>
    <n v="0"/>
  </r>
  <r>
    <s v="1.4.05.06 | Rodamientos"/>
    <s v="Rodamientos"/>
    <x v="4489"/>
    <s v="COJINETE COLGANTE Ø 25 MM SERIE SCHB 305"/>
    <n v="1"/>
    <n v="1"/>
    <n v="0"/>
    <x v="23"/>
    <x v="3"/>
    <n v="0"/>
  </r>
  <r>
    <s v="1.4.05.04 | Perfilería"/>
    <s v="Platinas Cobre"/>
    <x v="4490"/>
    <s v="PLATINA DE COBRE 1/8 X 1/2"/>
    <n v="0.5"/>
    <n v="0"/>
    <n v="-0.5"/>
    <x v="23"/>
    <x v="3"/>
    <n v="1"/>
  </r>
  <r>
    <s v="1.4.05.04 | Perfilería"/>
    <s v="Platina HR"/>
    <x v="3216"/>
    <s v="PLATINA 1016 2 1/2  X 1/4 CALIBRADA"/>
    <n v="9.99"/>
    <n v="9.99"/>
    <n v="0"/>
    <x v="23"/>
    <x v="3"/>
    <n v="0"/>
  </r>
  <r>
    <s v="1.4.05.04 | Perfilería"/>
    <s v="Platina HR"/>
    <x v="3218"/>
    <s v="PLATINA 5160 2 X 3/8"/>
    <n v="0.6"/>
    <n v="0.6"/>
    <n v="0"/>
    <x v="23"/>
    <x v="3"/>
    <n v="0"/>
  </r>
  <r>
    <s v="1.4.05.04 | Perfilería"/>
    <s v="Platina Aluminio"/>
    <x v="3220"/>
    <s v="PLATINA ALUMINIO 1 1/2 X 1/8"/>
    <n v="9.24"/>
    <n v="9.24"/>
    <n v="0"/>
    <x v="23"/>
    <x v="3"/>
    <n v="0"/>
  </r>
  <r>
    <s v="1.4.05.04 | Perfilería"/>
    <s v="Platina Aluminio"/>
    <x v="3221"/>
    <s v="PLATINA ALUMINIO 1 1/4 X 1/8"/>
    <n v="22.25"/>
    <n v="22.25"/>
    <n v="0"/>
    <x v="23"/>
    <x v="3"/>
    <n v="0"/>
  </r>
  <r>
    <s v="1.4.05.04 | Perfilería"/>
    <s v="Platina Aluminio"/>
    <x v="3222"/>
    <s v="PLATINA ALUMINIO 1 X 1/8"/>
    <n v="5.8"/>
    <n v="5.8"/>
    <n v="0"/>
    <x v="23"/>
    <x v="3"/>
    <n v="0"/>
  </r>
  <r>
    <s v="1.4.05.04 | Perfilería"/>
    <s v="Platinas Cobre"/>
    <x v="4317"/>
    <s v="PLATINA DE COBRE 1&quot; X 1/4&quot;"/>
    <n v="1.4"/>
    <n v="1.4"/>
    <n v="0"/>
    <x v="23"/>
    <x v="3"/>
    <n v="0"/>
  </r>
  <r>
    <s v="1.4.05.04 | Perfilería"/>
    <s v="Platinas Cobre"/>
    <x v="4491"/>
    <s v="PLATINA DE COBRE 3/16 X 1&quot;"/>
    <n v="3"/>
    <n v="0"/>
    <n v="-3"/>
    <x v="23"/>
    <x v="3"/>
    <n v="1"/>
  </r>
  <r>
    <s v="1.4.05.04 | Perfilería"/>
    <s v="Platina HR"/>
    <x v="1818"/>
    <s v="PLATINA HR 1 1/2 X 1/2"/>
    <n v="6.84"/>
    <n v="6.84"/>
    <n v="0"/>
    <x v="23"/>
    <x v="3"/>
    <n v="0"/>
  </r>
  <r>
    <s v="1.4.05.04 | Perfilería"/>
    <s v="Platina HR"/>
    <x v="1057"/>
    <s v="PLATINA HR 1 1/2 X 1/4"/>
    <n v="83.2"/>
    <n v="77.06"/>
    <n v="-6.1400000000000006"/>
    <x v="23"/>
    <x v="3"/>
    <n v="1"/>
  </r>
  <r>
    <s v="1.4.05.04 | Perfilería"/>
    <s v="Platina HR"/>
    <x v="3223"/>
    <s v="PLATINA HR 1 1/2 X 1/8"/>
    <n v="34.51"/>
    <n v="24.25"/>
    <n v="-10.259999999999998"/>
    <x v="23"/>
    <x v="3"/>
    <n v="1"/>
  </r>
  <r>
    <s v="1.4.05.04 | Perfilería"/>
    <s v="Platina HR"/>
    <x v="1921"/>
    <s v="PLATINA HR 1 1/2 X 3/16"/>
    <n v="324.87"/>
    <n v="311.77999999999997"/>
    <n v="-13.090000000000032"/>
    <x v="23"/>
    <x v="3"/>
    <n v="1"/>
  </r>
  <r>
    <s v="1.4.05.04 | Perfilería"/>
    <s v="Platina HR"/>
    <x v="1922"/>
    <s v="PLATINA HR 1 1/2 X 3/8"/>
    <n v="115.58"/>
    <n v="115.58"/>
    <n v="0"/>
    <x v="23"/>
    <x v="3"/>
    <n v="0"/>
  </r>
  <r>
    <s v="1.4.05.04 | Perfilería"/>
    <s v="Platina HR"/>
    <x v="1058"/>
    <s v="PLATINA HR 1 1/4 X 1/4"/>
    <n v="7.17"/>
    <n v="7.17"/>
    <n v="0"/>
    <x v="23"/>
    <x v="3"/>
    <n v="0"/>
  </r>
  <r>
    <s v="1.4.05.04 | Perfilería"/>
    <s v="Platina HR"/>
    <x v="3224"/>
    <s v="PLATINA HR 1 1/4 X 1/8"/>
    <n v="14"/>
    <n v="14"/>
    <n v="0"/>
    <x v="23"/>
    <x v="3"/>
    <n v="0"/>
  </r>
  <r>
    <s v="1.4.05.04 | Perfilería"/>
    <s v="Platina HR"/>
    <x v="1819"/>
    <s v="PLATINA HR 1 1/4 X 3/16"/>
    <n v="6.41"/>
    <n v="6.41"/>
    <n v="0"/>
    <x v="23"/>
    <x v="3"/>
    <n v="0"/>
  </r>
  <r>
    <s v="1.4.05.04 | Perfilería"/>
    <s v="Platina HR"/>
    <x v="1059"/>
    <s v="PLATINA HR 1 X 1/2"/>
    <n v="84.86"/>
    <n v="84.86"/>
    <n v="0"/>
    <x v="23"/>
    <x v="3"/>
    <n v="0"/>
  </r>
  <r>
    <s v="1.4.05.04 | Perfilería"/>
    <s v="Platina HR"/>
    <x v="1820"/>
    <s v="PLATINA HR 1 X 1/4"/>
    <n v="194.64500000000001"/>
    <n v="190.5"/>
    <n v="-4.1450000000000102"/>
    <x v="23"/>
    <x v="3"/>
    <n v="1"/>
  </r>
  <r>
    <s v="1.4.05.04 | Perfilería"/>
    <s v="Platina HR"/>
    <x v="1060"/>
    <s v="PLATINA HR 1 X 1/8"/>
    <n v="105.22"/>
    <n v="92.9"/>
    <n v="-12.319999999999993"/>
    <x v="23"/>
    <x v="3"/>
    <n v="1"/>
  </r>
  <r>
    <s v="1.4.05.04 | Perfilería"/>
    <s v="Platina HR"/>
    <x v="1821"/>
    <s v="PLATINA HR 1 X 3/16"/>
    <n v="54.850299999999997"/>
    <n v="63.43"/>
    <n v="8.5797000000000025"/>
    <x v="23"/>
    <x v="3"/>
    <n v="1"/>
  </r>
  <r>
    <s v="1.4.05.04 | Perfilería"/>
    <s v="Platina HR"/>
    <x v="1822"/>
    <s v="PLATINA HR 1 X 3/8"/>
    <n v="491.82000000000005"/>
    <n v="492"/>
    <n v="0.17999999999994998"/>
    <x v="23"/>
    <x v="3"/>
    <n v="1"/>
  </r>
  <r>
    <s v="1.4.05.04 | Perfilería"/>
    <s v="Platina HR"/>
    <x v="1823"/>
    <s v="PLATINA HR 1/2  X 3/16"/>
    <n v="5.5"/>
    <n v="5.5"/>
    <n v="0"/>
    <x v="23"/>
    <x v="3"/>
    <n v="0"/>
  </r>
  <r>
    <s v="1.4.05.04 | Perfilería"/>
    <s v="Platina HR"/>
    <x v="1824"/>
    <s v="PLATINA HR 1/2 X 1/4"/>
    <n v="17.55"/>
    <n v="17.549999999999997"/>
    <n v="0"/>
    <x v="23"/>
    <x v="3"/>
    <n v="0"/>
  </r>
  <r>
    <s v="1.4.05.04 | Perfilería"/>
    <s v="Platina HR"/>
    <x v="1923"/>
    <s v="PLATINA HR 2 1/2 X 1/2"/>
    <n v="11.12"/>
    <n v="11.120000000000001"/>
    <n v="0"/>
    <x v="23"/>
    <x v="3"/>
    <n v="0"/>
  </r>
  <r>
    <s v="1.4.05.04 | Perfilería"/>
    <s v="Platina HR"/>
    <x v="1061"/>
    <s v="PLATINA HR 2 1/2 X 1/4"/>
    <n v="34.79"/>
    <n v="34.43"/>
    <n v="-0.35999999999999943"/>
    <x v="23"/>
    <x v="3"/>
    <n v="1"/>
  </r>
  <r>
    <s v="1.4.05.04 | Perfilería"/>
    <s v="Platina HR"/>
    <x v="1924"/>
    <s v="PLATINA HR 2 1/2 X 3/8"/>
    <n v="0.96"/>
    <n v="1.03"/>
    <n v="7.0000000000000062E-2"/>
    <x v="23"/>
    <x v="3"/>
    <n v="1"/>
  </r>
  <r>
    <s v="1.4.05.04 | Perfilería"/>
    <s v="Platina HR"/>
    <x v="1825"/>
    <s v="PLATINA HR 2 X 1/2"/>
    <n v="12"/>
    <n v="12"/>
    <n v="0"/>
    <x v="23"/>
    <x v="3"/>
    <n v="0"/>
  </r>
  <r>
    <s v="1.4.05.04 | Perfilería"/>
    <s v="Platina HR"/>
    <x v="1062"/>
    <s v="PLATINA HR 2 X 1/4"/>
    <n v="181.41000000000003"/>
    <n v="211.58"/>
    <n v="30.169999999999987"/>
    <x v="23"/>
    <x v="3"/>
    <n v="1"/>
  </r>
  <r>
    <s v="1.4.05.04 | Perfilería"/>
    <s v="Platina HR"/>
    <x v="1063"/>
    <s v="PLATINA HR 2 X 3/16"/>
    <n v="47.64"/>
    <n v="51.07"/>
    <n v="3.4299999999999997"/>
    <x v="23"/>
    <x v="3"/>
    <n v="1"/>
  </r>
  <r>
    <s v="1.4.05.04 | Perfilería"/>
    <s v="Platina HR"/>
    <x v="1064"/>
    <s v="PLATINA HR 2 X 3/8"/>
    <n v="139.06"/>
    <n v="139.06"/>
    <n v="0"/>
    <x v="23"/>
    <x v="3"/>
    <n v="0"/>
  </r>
  <r>
    <s v="1.4.05.04 | Perfilería"/>
    <s v="Platina HR"/>
    <x v="3225"/>
    <s v="PLATINA HR 3 X 1/2"/>
    <n v="2.19"/>
    <n v="2.19"/>
    <n v="0"/>
    <x v="23"/>
    <x v="3"/>
    <n v="0"/>
  </r>
  <r>
    <s v="1.4.05.04 | Perfilería"/>
    <s v="Platina HR"/>
    <x v="1065"/>
    <s v="PLATINA HR 3 X 1/4"/>
    <n v="39.03"/>
    <n v="40.229999999999997"/>
    <n v="1.1999999999999957"/>
    <x v="23"/>
    <x v="3"/>
    <n v="1"/>
  </r>
  <r>
    <s v="1.4.05.04 | Perfilería"/>
    <s v="Platina HR"/>
    <x v="3226"/>
    <s v="PLATINA HR 3 X 3/16"/>
    <n v="14.37"/>
    <n v="12.97"/>
    <n v="-1.3999999999999986"/>
    <x v="23"/>
    <x v="3"/>
    <n v="1"/>
  </r>
  <r>
    <s v="1.4.05.04 | Perfilería"/>
    <s v="Platina HR"/>
    <x v="3619"/>
    <s v="PLATINA HR 3 X 3/8"/>
    <n v="2.9000000000000004"/>
    <n v="2.71"/>
    <n v="-0.19000000000000039"/>
    <x v="23"/>
    <x v="3"/>
    <n v="1"/>
  </r>
  <r>
    <s v="1.4.05.04 | Perfilería"/>
    <s v="Platina HR"/>
    <x v="3227"/>
    <s v="PLATINA HR 3/16 X 2 1/2"/>
    <n v="2.36"/>
    <n v="2.36"/>
    <n v="0"/>
    <x v="23"/>
    <x v="3"/>
    <n v="0"/>
  </r>
  <r>
    <s v="1.4.05.04 | Perfilería"/>
    <s v="Platina HR"/>
    <x v="1826"/>
    <s v="PLATINA HR 3/16 X 3/4"/>
    <n v="6"/>
    <n v="6"/>
    <n v="0"/>
    <x v="23"/>
    <x v="3"/>
    <n v="0"/>
  </r>
  <r>
    <s v="1.4.05.04 | Perfilería"/>
    <s v="Platina HR"/>
    <x v="3228"/>
    <s v="PLATINA HR 3/4 X 1/4"/>
    <n v="2.87"/>
    <n v="2.87"/>
    <n v="0"/>
    <x v="23"/>
    <x v="3"/>
    <n v="0"/>
  </r>
  <r>
    <s v="1.4.05.04 | Perfilería"/>
    <s v="Platina HR"/>
    <x v="3229"/>
    <s v="PLATINA HR 3/4 X 1/8"/>
    <n v="6"/>
    <n v="6"/>
    <n v="0"/>
    <x v="23"/>
    <x v="3"/>
    <n v="0"/>
  </r>
  <r>
    <s v="1.4.05.04 | Perfilería"/>
    <s v="Platina HR"/>
    <x v="1066"/>
    <s v="PLATINA HR 4 X 1/4"/>
    <n v="9.0299999999999994"/>
    <n v="9.0299999999999994"/>
    <n v="0"/>
    <x v="23"/>
    <x v="3"/>
    <n v="0"/>
  </r>
  <r>
    <s v="1.4.05.04 | Perfilería"/>
    <s v="Platina HR"/>
    <x v="3230"/>
    <s v="PLATINA HR 4 X 3/16"/>
    <n v="1"/>
    <n v="1"/>
    <n v="0"/>
    <x v="23"/>
    <x v="3"/>
    <n v="0"/>
  </r>
  <r>
    <s v="1.4.05.04 | Perfilería"/>
    <s v="Platina HR"/>
    <x v="1067"/>
    <s v="PLATINA HR 4 X 3/8"/>
    <n v="15.030000000000001"/>
    <n v="16.940000000000001"/>
    <n v="1.9100000000000001"/>
    <x v="23"/>
    <x v="3"/>
    <n v="1"/>
  </r>
  <r>
    <s v="1.4.05.04 | Perfilería"/>
    <s v="Platina Inoxidable"/>
    <x v="1068"/>
    <s v="PLATINA INOX 1 1/2 X 1/4"/>
    <n v="1.8"/>
    <n v="1.8"/>
    <n v="0"/>
    <x v="23"/>
    <x v="3"/>
    <n v="0"/>
  </r>
  <r>
    <s v="1.4.05.04 | Perfilería"/>
    <s v="Platina Inoxidable"/>
    <x v="1911"/>
    <s v="PLATINA INOX 1 X 1/4"/>
    <n v="10.19"/>
    <n v="10.19"/>
    <n v="0"/>
    <x v="23"/>
    <x v="3"/>
    <n v="0"/>
  </r>
  <r>
    <s v="1.4.05.04 | Perfilería"/>
    <s v="Platina Inoxidable"/>
    <x v="1069"/>
    <s v="PLATINA INOX 1 X 3/8"/>
    <n v="19.16"/>
    <n v="19.16"/>
    <n v="0"/>
    <x v="23"/>
    <x v="3"/>
    <n v="0"/>
  </r>
  <r>
    <s v="1.4.05.04 | Perfilería"/>
    <s v="Platina Inoxidable"/>
    <x v="3231"/>
    <s v="PLATINA INOX 2 X 1/4"/>
    <n v="1.71"/>
    <n v="1.71"/>
    <n v="0"/>
    <x v="23"/>
    <x v="3"/>
    <n v="0"/>
  </r>
  <r>
    <s v="1.4.05.04 | Perfilería"/>
    <s v="Platina Inoxidable"/>
    <x v="1827"/>
    <s v="PLATINA INOX 2 X 3/16"/>
    <n v="0.96"/>
    <n v="5.28"/>
    <n v="4.32"/>
    <x v="23"/>
    <x v="3"/>
    <n v="1"/>
  </r>
  <r>
    <s v="1.4.05.04 | Perfilería"/>
    <s v="Platina Inoxidable"/>
    <x v="3232"/>
    <s v="PLATINA INOX 2 X 3/8"/>
    <n v="6"/>
    <n v="6"/>
    <n v="0"/>
    <x v="23"/>
    <x v="3"/>
    <n v="0"/>
  </r>
  <r>
    <s v="1.4.05.04 | Perfilería"/>
    <s v="Platina Inoxidable"/>
    <x v="3233"/>
    <s v="PLATINA INOX 3 MM X 25 MM"/>
    <n v="7.56"/>
    <n v="7.56"/>
    <n v="0"/>
    <x v="23"/>
    <x v="3"/>
    <n v="0"/>
  </r>
  <r>
    <s v="1.4.05.04 | Perfilería"/>
    <s v="Platina Inoxidable"/>
    <x v="1828"/>
    <s v="PLATINA INOX 3/8 X 1 1/2"/>
    <n v="7.4"/>
    <n v="7.4"/>
    <n v="0"/>
    <x v="23"/>
    <x v="3"/>
    <n v="0"/>
  </r>
  <r>
    <s v="1.4.05.09 | Tubería"/>
    <s v="Tubería Aguas Negras"/>
    <x v="1839"/>
    <s v="TUBO AGUAS NEGRAS Ø 1 1/2&quot; - ESPESOR 2 MM"/>
    <n v="61.28"/>
    <n v="61.28"/>
    <n v="0"/>
    <x v="23"/>
    <x v="3"/>
    <n v="0"/>
  </r>
  <r>
    <s v="1.4.05.09 | Tubería"/>
    <s v="Tubería Aguas Negras"/>
    <x v="1925"/>
    <s v="TUBO AGUAS NEGRAS Ø 1 1/4&quot; - ESPESOR 2 MM"/>
    <n v="363.65"/>
    <n v="331.4"/>
    <n v="-32.25"/>
    <x v="23"/>
    <x v="3"/>
    <n v="1"/>
  </r>
  <r>
    <s v="1.4.05.09 | Tubería"/>
    <s v="Tubería Aguas Negras"/>
    <x v="1926"/>
    <s v="TUBO AGUAS NEGRAS Ø 1&quot; - ESPESOR 2 MM"/>
    <n v="279.06040000000002"/>
    <n v="225"/>
    <n v="-54.060400000000016"/>
    <x v="23"/>
    <x v="3"/>
    <n v="1"/>
  </r>
  <r>
    <s v="1.4.05.09 | Tubería"/>
    <s v="Tubería Aguas Negras"/>
    <x v="1840"/>
    <s v="TUBO AGUAS NEGRAS Ø 1/2&quot; - ESPESOR 2 MM"/>
    <n v="3.24"/>
    <n v="0"/>
    <n v="-3.24"/>
    <x v="23"/>
    <x v="3"/>
    <n v="1"/>
  </r>
  <r>
    <s v="1.4.05.09 | Tubería"/>
    <s v="Tubería Aguas Negras"/>
    <x v="3375"/>
    <s v="TUBO AGUAS NEGRAS Ø 2 1/2&quot; - ESPESOR 2 MM"/>
    <n v="2.11"/>
    <n v="2.11"/>
    <n v="0"/>
    <x v="23"/>
    <x v="3"/>
    <n v="0"/>
  </r>
  <r>
    <s v="1.4.05.09 | Tubería"/>
    <s v="Tubería Aguas Negras"/>
    <x v="1842"/>
    <s v="TUBO AGUAS NEGRAS Ø 3 - ESPESOR 2 MM"/>
    <n v="20"/>
    <n v="20"/>
    <n v="0"/>
    <x v="23"/>
    <x v="3"/>
    <n v="0"/>
  </r>
  <r>
    <s v="1.4.05.09 | Tubería"/>
    <s v="Tubería Aguas Negras"/>
    <x v="1843"/>
    <s v="TUBO AGUAS NEGRAS Ø 3 - ESPESOR 3 MM"/>
    <n v="50.5"/>
    <n v="50.5"/>
    <n v="0"/>
    <x v="23"/>
    <x v="3"/>
    <n v="0"/>
  </r>
  <r>
    <s v="1.4.05.09 | Tubería"/>
    <s v="Tubería Aguas Negras"/>
    <x v="1747"/>
    <s v="TUBO AGUAS NEGRAS Ø 3&quot; X 2.5 MM"/>
    <n v="144.91999999999999"/>
    <n v="144.91999999999999"/>
    <n v="0"/>
    <x v="23"/>
    <x v="3"/>
    <n v="0"/>
  </r>
  <r>
    <s v="1.4.05.09 | Tubería"/>
    <s v="Tubería Aguas Negras"/>
    <x v="1844"/>
    <s v="TUBO AGUAS NEGRAS Ø 3/4&quot; - ESPESOR 2 MM"/>
    <n v="91.16"/>
    <n v="91.16"/>
    <n v="0"/>
    <x v="23"/>
    <x v="3"/>
    <n v="0"/>
  </r>
  <r>
    <s v="1.4.05.09 | Tubería"/>
    <s v="Tubería Diversos"/>
    <x v="3655"/>
    <s v="TUBO CR RECTANGULAR 1 1/2&quot; X 3/4&quot; CAL. 18"/>
    <n v="3"/>
    <n v="3"/>
    <n v="0"/>
    <x v="23"/>
    <x v="3"/>
    <n v="0"/>
  </r>
  <r>
    <s v="1.4.05.09 | Tubería"/>
    <s v="Tubería Diversos"/>
    <x v="3376"/>
    <s v="TUBO EN ALUMINIO Ø 1 1/2&quot;"/>
    <n v="6.48"/>
    <n v="6.48"/>
    <n v="0"/>
    <x v="23"/>
    <x v="3"/>
    <n v="0"/>
  </r>
  <r>
    <s v="1.4.05.09 | Tubería"/>
    <s v="Tubería Diversos"/>
    <x v="3377"/>
    <s v="TUBO EN ALUMINIO Ø 1 1/4 &quot;"/>
    <n v="6"/>
    <n v="6"/>
    <n v="0"/>
    <x v="23"/>
    <x v="3"/>
    <n v="0"/>
  </r>
  <r>
    <s v="1.4.05.09 | Tubería"/>
    <s v="Tubería Diversos"/>
    <x v="3378"/>
    <s v="TUBO EN ALUMINIO Ø 2&quot;"/>
    <n v="0.97"/>
    <n v="0.97"/>
    <n v="0"/>
    <x v="23"/>
    <x v="3"/>
    <n v="0"/>
  </r>
  <r>
    <s v="1.4.05.09 | Tubería"/>
    <s v="Tubería Aguas Negras"/>
    <x v="4492"/>
    <s v="TUBO EN PVC AGUAS LLUVIAS Ø 6&quot; TIPO LIVIANO"/>
    <n v="42"/>
    <n v="0"/>
    <n v="-42"/>
    <x v="23"/>
    <x v="3"/>
    <n v="1"/>
  </r>
  <r>
    <s v="1.4.05.09 | Tubería"/>
    <s v="Tubería Estructural"/>
    <x v="4493"/>
    <s v="TUBO ESTRUCTURAL CUADRADO 100 MM X 100 MM X 2 MM"/>
    <n v="180"/>
    <n v="180"/>
    <n v="0"/>
    <x v="23"/>
    <x v="3"/>
    <n v="0"/>
  </r>
  <r>
    <s v="1.4.05.09 | Tubería"/>
    <s v="Tubería Estructural"/>
    <x v="1845"/>
    <s v="TUBO ESTRUCTURAL CUADRADO 100 MM X 100 MM X 2.5 MM"/>
    <n v="2.12"/>
    <n v="2.12"/>
    <n v="0"/>
    <x v="23"/>
    <x v="3"/>
    <n v="0"/>
  </r>
  <r>
    <s v="1.4.05.09 | Tubería"/>
    <s v="Tubería Estructural"/>
    <x v="1846"/>
    <s v="TUBO ESTRUCTURAL CUADRADO 100 MM X 100 MM X 3 MM"/>
    <n v="24"/>
    <n v="24"/>
    <n v="0"/>
    <x v="23"/>
    <x v="3"/>
    <n v="0"/>
  </r>
  <r>
    <s v="1.4.05.09 | Tubería"/>
    <s v="Tubería Estructural"/>
    <x v="1847"/>
    <s v="TUBO ESTRUCTURAL CUADRADO 100 MM X 100 MM X 4 MM"/>
    <n v="80.819999999999993"/>
    <n v="120"/>
    <n v="39.180000000000007"/>
    <x v="23"/>
    <x v="3"/>
    <n v="1"/>
  </r>
  <r>
    <s v="1.4.05.09 | Tubería"/>
    <s v="Tubería Estructural"/>
    <x v="1748"/>
    <s v="TUBO ESTRUCTURAL CUADRADO 100 MM X 100 MM X 6 MM"/>
    <n v="12"/>
    <n v="12"/>
    <n v="0"/>
    <x v="23"/>
    <x v="3"/>
    <n v="0"/>
  </r>
  <r>
    <s v="1.4.05.09 | Tubería"/>
    <s v="Tubería Estructural"/>
    <x v="1848"/>
    <s v="TUBO ESTRUCTURAL CUADRADO 120 MM X 120 MM X 4 MM"/>
    <n v="234"/>
    <n v="234"/>
    <n v="0"/>
    <x v="23"/>
    <x v="3"/>
    <n v="0"/>
  </r>
  <r>
    <s v="1.4.05.09 | Tubería"/>
    <s v="Tubería Estructural"/>
    <x v="1849"/>
    <s v="TUBO ESTRUCTURAL CUADRADO 135 MM X 135 MM X 4 MM"/>
    <n v="18"/>
    <n v="18"/>
    <n v="0"/>
    <x v="23"/>
    <x v="3"/>
    <n v="0"/>
  </r>
  <r>
    <s v="1.4.05.09 | Tubería"/>
    <s v="Tubería Estructural"/>
    <x v="3695"/>
    <s v="TUBO ESTRUCTURAL CUADRADO 135 MM X 135 MM X 4.5 MM"/>
    <n v="36"/>
    <n v="36"/>
    <n v="0"/>
    <x v="23"/>
    <x v="3"/>
    <n v="0"/>
  </r>
  <r>
    <s v="1.4.05.09 | Tubería"/>
    <s v="Tubería Cuadrada"/>
    <x v="1927"/>
    <s v="TUBO ESTRUCTURAL CUADRADO 150 MM X 150 MM X 4 MM"/>
    <n v="1.1399999999999999"/>
    <n v="66"/>
    <n v="64.86"/>
    <x v="23"/>
    <x v="3"/>
    <n v="1"/>
  </r>
  <r>
    <s v="1.4.05.09 | Tubería"/>
    <s v="Tubería Cuadrada"/>
    <x v="1850"/>
    <s v="TUBO ESTRUCTURAL CUADRADO 150 MM X 150 MM X 6 MM"/>
    <n v="6.3500000000000005"/>
    <n v="4.3499999999999996"/>
    <n v="-2.0000000000000009"/>
    <x v="23"/>
    <x v="3"/>
    <n v="1"/>
  </r>
  <r>
    <s v="1.4.05.09 | Tubería"/>
    <s v="Tubería Estructural"/>
    <x v="4494"/>
    <s v="TUBO ESTRUCTURAL CUADRADO 150 MM X 150 MM X 9 MM"/>
    <n v="6"/>
    <n v="6"/>
    <n v="0"/>
    <x v="23"/>
    <x v="3"/>
    <n v="0"/>
  </r>
  <r>
    <s v="1.4.05.09 | Tubería"/>
    <s v="Tubería Estructural"/>
    <x v="3380"/>
    <s v="TUBO ESTRUCTURAL CUADRADO 155 MM X 155 MM X 4.5 MM"/>
    <n v="1.37"/>
    <n v="1.37"/>
    <n v="0"/>
    <x v="23"/>
    <x v="3"/>
    <n v="0"/>
  </r>
  <r>
    <s v="1.4.05.09 | Tubería"/>
    <s v="Tubería Estructural"/>
    <x v="1851"/>
    <s v="TUBO ESTRUCTURAL CUADRADO 200 MM X 200 MM X 5 MM"/>
    <n v="11"/>
    <n v="12"/>
    <n v="1"/>
    <x v="23"/>
    <x v="3"/>
    <n v="1"/>
  </r>
  <r>
    <s v="1.4.05.09 | Tubería"/>
    <s v="Tubería Cuadrada"/>
    <x v="1852"/>
    <s v="TUBO ESTRUCTURAL CUADRADO 25 MM X 25 MM X 1.5 MM"/>
    <n v="69.400000000000006"/>
    <n v="78"/>
    <n v="8.5999999999999943"/>
    <x v="23"/>
    <x v="3"/>
    <n v="1"/>
  </r>
  <r>
    <s v="1.4.05.09 | Tubería"/>
    <s v="Tubería Estructural"/>
    <x v="1854"/>
    <s v="TUBO ESTRUCTURAL CUADRADO 50 MM X 50 MM X 2 MM"/>
    <n v="5.6"/>
    <n v="0"/>
    <n v="-5.6"/>
    <x v="23"/>
    <x v="3"/>
    <n v="1"/>
  </r>
  <r>
    <s v="1.4.05.09 | Tubería"/>
    <s v="Tubería Estructural"/>
    <x v="1855"/>
    <s v="TUBO ESTRUCTURAL CUADRADO 50 MM X 50 MM X 2.5 MM"/>
    <n v="18.84"/>
    <n v="18.84"/>
    <n v="0"/>
    <x v="23"/>
    <x v="3"/>
    <n v="0"/>
  </r>
  <r>
    <s v="1.4.05.09 | Tubería"/>
    <s v="Tubería Estructural"/>
    <x v="1856"/>
    <s v="TUBO ESTRUCTURAL CUADRADO 50 MM X 50 MM X 3 MM"/>
    <n v="2.25"/>
    <n v="3"/>
    <n v="0.75"/>
    <x v="23"/>
    <x v="3"/>
    <n v="1"/>
  </r>
  <r>
    <s v="1.4.05.09 | Tubería"/>
    <s v="Tubería Estructural"/>
    <x v="4319"/>
    <s v="TUBO ESTRUCTURAL CUADRADO 60 MM X 60 MM X 2.5 MM"/>
    <n v="78"/>
    <n v="78"/>
    <n v="0"/>
    <x v="23"/>
    <x v="3"/>
    <n v="0"/>
  </r>
  <r>
    <s v="1.4.05.09 | Tubería"/>
    <s v="Tubería Estructural"/>
    <x v="1749"/>
    <s v="TUBO ESTRUCTURAL CUADRADO 70 MM X 70 MM X 2.5 MM"/>
    <n v="46.5"/>
    <n v="4.5"/>
    <n v="-42"/>
    <x v="23"/>
    <x v="3"/>
    <n v="1"/>
  </r>
  <r>
    <s v="1.4.05.09 | Tubería"/>
    <s v="Tubería Estructural"/>
    <x v="1857"/>
    <s v="TUBO ESTRUCTURAL CUADRADO 70 MM X 70 MM X 3 MM"/>
    <n v="30"/>
    <n v="30"/>
    <n v="0"/>
    <x v="23"/>
    <x v="3"/>
    <n v="0"/>
  </r>
  <r>
    <s v="1.4.05.09 | Tubería"/>
    <s v="Tubería Cuadrada"/>
    <x v="4318"/>
    <s v="TUBO ESTRUCTURAL CUADRADO 75 MM X 75 MM X 4 MM"/>
    <n v="6"/>
    <n v="6"/>
    <n v="0"/>
    <x v="23"/>
    <x v="3"/>
    <n v="0"/>
  </r>
  <r>
    <s v="1.4.05.09 | Tubería"/>
    <s v="Tubería Cuadrada"/>
    <x v="1858"/>
    <s v="TUBO ESTRUCTURAL CUADRADO 75 MM X 75 MM X 6 MM"/>
    <n v="2.89"/>
    <n v="2.89"/>
    <n v="0"/>
    <x v="23"/>
    <x v="3"/>
    <n v="0"/>
  </r>
  <r>
    <s v="1.4.05.09 | Tubería"/>
    <s v="Tubería Estructural"/>
    <x v="1860"/>
    <s v="TUBO ESTRUCTURAL RECTANGULAR 100 MM X 40 MM X 2 MM"/>
    <n v="6"/>
    <n v="6"/>
    <n v="0"/>
    <x v="23"/>
    <x v="3"/>
    <n v="0"/>
  </r>
  <r>
    <s v="1.4.05.09 | Tubería"/>
    <s v="Tubería Estructural"/>
    <x v="1928"/>
    <s v="TUBO ESTRUCTURAL RECTANGULAR 100 MM X 50 MM X 2.5MM"/>
    <n v="6"/>
    <n v="6"/>
    <n v="0"/>
    <x v="23"/>
    <x v="3"/>
    <n v="0"/>
  </r>
  <r>
    <s v="1.4.05.09 | Tubería"/>
    <s v="Tubería Estructural"/>
    <x v="1861"/>
    <s v="TUBO ESTRUCTURAL RECTANGULAR 100 MM X 50 MM X 4 MM"/>
    <n v="12"/>
    <n v="12"/>
    <n v="0"/>
    <x v="23"/>
    <x v="3"/>
    <n v="0"/>
  </r>
  <r>
    <s v="1.4.05.09 | Tubería"/>
    <s v="Tubería Estructural"/>
    <x v="3391"/>
    <s v="TUBO ESTRUCTURAL RECTANGULAR 120 MM X 60 MM X 3 MM"/>
    <n v="13.5"/>
    <n v="13.5"/>
    <n v="0"/>
    <x v="23"/>
    <x v="3"/>
    <n v="0"/>
  </r>
  <r>
    <s v="1.4.05.09 | Tubería"/>
    <s v="Tubería Estructural"/>
    <x v="4495"/>
    <s v="TUBO ESTRUCTURAL RECTANGULAR 120 MM X 60 MM X 2 MM"/>
    <n v="342"/>
    <n v="342"/>
    <n v="0"/>
    <x v="23"/>
    <x v="3"/>
    <n v="0"/>
  </r>
  <r>
    <s v="1.4.05.09 | Tubería"/>
    <s v="Tubería Estructural"/>
    <x v="4496"/>
    <s v="TUBO ESTRUCTURAL RECTANGULAR 120 MM X 60 MM X 2.5 MM"/>
    <n v="24"/>
    <n v="24"/>
    <n v="0"/>
    <x v="23"/>
    <x v="3"/>
    <n v="0"/>
  </r>
  <r>
    <s v="1.4.05.09 | Tubería"/>
    <s v="Tubería Estructural"/>
    <x v="1862"/>
    <s v="TUBO ESTRUCTURAL RECTANGULAR 150 MM X 100 MM X 3 MM"/>
    <n v="15.2"/>
    <n v="17.100000000000001"/>
    <n v="1.9000000000000021"/>
    <x v="23"/>
    <x v="3"/>
    <n v="1"/>
  </r>
  <r>
    <s v="1.4.05.09 | Tubería"/>
    <s v="Tubería Estructural"/>
    <x v="1863"/>
    <s v="TUBO ESTRUCTURAL RECTANGULAR 150 MM X 50 MM X 3 MM"/>
    <n v="30"/>
    <n v="30"/>
    <n v="0"/>
    <x v="23"/>
    <x v="3"/>
    <n v="0"/>
  </r>
  <r>
    <s v="1.4.05.09 | Tubería"/>
    <s v="Tubería Estructural"/>
    <x v="1864"/>
    <s v="TUBO ESTRUCTURAL RECTANGULAR 150 MM X100 MM X 4 MM"/>
    <n v="18.25"/>
    <n v="18.25"/>
    <n v="0"/>
    <x v="23"/>
    <x v="3"/>
    <n v="0"/>
  </r>
  <r>
    <s v="1.4.05.09 | Tubería"/>
    <s v="Tubería Estructural"/>
    <x v="4497"/>
    <s v="TUBO ESTRUCTURAL RECTANGULAR 150 MM X100 MM X 4.5 MM"/>
    <n v="6"/>
    <n v="0"/>
    <n v="-6"/>
    <x v="23"/>
    <x v="3"/>
    <n v="1"/>
  </r>
  <r>
    <s v="1.4.05.09 | Tubería"/>
    <s v="Tubería Estructural"/>
    <x v="1929"/>
    <s v="TUBO ESTRUCTURAL RECTANGULAR 200 MM X 100 MM X 3 MM"/>
    <n v="0"/>
    <m/>
    <n v="0"/>
    <x v="23"/>
    <x v="3"/>
    <n v="0"/>
  </r>
  <r>
    <s v="1.4.05.09 | Tubería"/>
    <s v="Tubería Estructural"/>
    <x v="3394"/>
    <s v="TUBO ESTRUCTURAL RECTANGULAR 200 MM X 100 MM X 4.5 MM"/>
    <n v="1.93"/>
    <n v="1.93"/>
    <n v="0"/>
    <x v="23"/>
    <x v="3"/>
    <n v="0"/>
  </r>
  <r>
    <s v="1.4.05.09 | Tubería"/>
    <s v="Tubería Estructural"/>
    <x v="4498"/>
    <s v="TUBO ESTRUCTURAL RECTANGULAR 200 MM X 70 MM X 4 MM"/>
    <n v="330"/>
    <n v="330"/>
    <n v="0"/>
    <x v="23"/>
    <x v="3"/>
    <n v="0"/>
  </r>
  <r>
    <s v="1.4.05.09 | Tubería"/>
    <s v="Tubería Estructural"/>
    <x v="4499"/>
    <s v="TUBO ESTRUCTURAL RECTANGULAR 200 MM X 70 MM X 5 MM"/>
    <n v="48"/>
    <n v="48"/>
    <n v="0"/>
    <x v="23"/>
    <x v="3"/>
    <n v="0"/>
  </r>
  <r>
    <s v="1.4.05.09 | Tubería"/>
    <s v="Tubería Estructural"/>
    <x v="3396"/>
    <s v="TUBO ESTRUCTURAL RECTANGULAR A500 200 MM X 100 MM X 6 MM"/>
    <n v="15"/>
    <n v="15"/>
    <n v="0"/>
    <x v="23"/>
    <x v="3"/>
    <n v="0"/>
  </r>
  <r>
    <s v="1.4.05.09 | Tubería"/>
    <s v="Tubería Estructural"/>
    <x v="1867"/>
    <s v="TUBO ESTRUCTURAL REDONDO Ø 1 1/2&quot;  X 2.5 MM"/>
    <n v="5.76"/>
    <n v="5.38"/>
    <n v="-0.37999999999999989"/>
    <x v="23"/>
    <x v="3"/>
    <n v="1"/>
  </r>
  <r>
    <s v="1.4.05.09 | Tubería"/>
    <s v="Tubería Estructural"/>
    <x v="4500"/>
    <s v="TUBO ESTRUCTURAL REDONDO Ø 2 1/2&quot; X 2.5 MM"/>
    <n v="415.5"/>
    <n v="366"/>
    <n v="-49.5"/>
    <x v="23"/>
    <x v="3"/>
    <n v="1"/>
  </r>
  <r>
    <s v="1.4.05.09 | Tubería"/>
    <s v="Tubería Estructural"/>
    <x v="3397"/>
    <s v="TUBO ESTRUCTURAL REDONDO Ø 3&quot; X 4 MM"/>
    <n v="66"/>
    <n v="90"/>
    <n v="24"/>
    <x v="23"/>
    <x v="3"/>
    <n v="1"/>
  </r>
  <r>
    <s v="1.4.05.09 | Tubería"/>
    <s v="Tubería Estructural"/>
    <x v="4501"/>
    <s v="TUBO ESTRUCTURAL REDONDO Ø 3&quot; X 2.5 MM"/>
    <n v="45"/>
    <n v="12"/>
    <n v="-33"/>
    <x v="23"/>
    <x v="3"/>
    <n v="1"/>
  </r>
  <r>
    <s v="1.4.05.09 | Tubería"/>
    <s v="Tubería Estructural"/>
    <x v="4502"/>
    <s v="TUBO ESTRUCTURAL REDONDO Ø 4&quot; X 2.5 MM"/>
    <n v="2.4"/>
    <n v="1.73"/>
    <n v="-0.66999999999999993"/>
    <x v="23"/>
    <x v="3"/>
    <n v="1"/>
  </r>
  <r>
    <s v="1.4.05.09 | Tubería"/>
    <s v="Tubería Estructural"/>
    <x v="1868"/>
    <s v="TUBO ESTRUCTURAL REDONDO Ø 4&quot; X 6 MM"/>
    <n v="144"/>
    <n v="144"/>
    <n v="0"/>
    <x v="23"/>
    <x v="3"/>
    <n v="0"/>
  </r>
  <r>
    <s v="1.4.05.09 | Tubería"/>
    <s v="Tubería Estructural"/>
    <x v="1869"/>
    <s v="TUBO ESTRUCTURAL REDONDO Ø 6&quot; X 4.3 MM"/>
    <n v="6"/>
    <n v="6"/>
    <n v="0"/>
    <x v="23"/>
    <x v="3"/>
    <n v="0"/>
  </r>
  <r>
    <s v="1.4.05.09 | Tubería"/>
    <s v="Tubería Estructural"/>
    <x v="1870"/>
    <s v="TUBO ESTRUCTURAL REDONDO Ø 6&quot; X 6 MM"/>
    <n v="18"/>
    <n v="12"/>
    <n v="-6"/>
    <x v="23"/>
    <x v="3"/>
    <n v="1"/>
  </r>
  <r>
    <s v="1.4.05.09 | Tubería"/>
    <s v="Tubería Estructural"/>
    <x v="1871"/>
    <s v="TUBO ESTRUCTURAL REDONDO Ø 6&quot; X 8 MM"/>
    <n v="5.68"/>
    <n v="5.68"/>
    <n v="0"/>
    <x v="23"/>
    <x v="3"/>
    <n v="0"/>
  </r>
  <r>
    <s v="1.4.05.09 | Tubería"/>
    <s v="Tubería Estructural"/>
    <x v="3399"/>
    <s v="TUBO ESTRUCTURAL REDONDO Ø 75 MM X 3 MM"/>
    <n v="20.11"/>
    <n v="20.11"/>
    <n v="0"/>
    <x v="23"/>
    <x v="3"/>
    <n v="0"/>
  </r>
  <r>
    <s v="1.4.05.09 | Tubería"/>
    <s v="Tubería Galvanizada"/>
    <x v="1872"/>
    <s v="TUBO GALVANIZADO Ø 1 1/4&quot; CON COSTURA"/>
    <n v="5.2"/>
    <n v="5.2"/>
    <n v="0"/>
    <x v="23"/>
    <x v="3"/>
    <n v="0"/>
  </r>
  <r>
    <s v="1.4.05.09 | Tubería"/>
    <s v="Tubería Galvanizada"/>
    <x v="1873"/>
    <s v="TUBO GALVANIZADO Ø 1&quot; CON COSTURA"/>
    <n v="4.97"/>
    <n v="4.97"/>
    <n v="0"/>
    <x v="23"/>
    <x v="3"/>
    <n v="0"/>
  </r>
  <r>
    <s v="1.4.05.09 | Tubería"/>
    <s v="Tubería Galvanizada"/>
    <x v="1874"/>
    <s v="TUBO GALVANIZADO Ø 1/2&quot;"/>
    <n v="5.77"/>
    <n v="5.43"/>
    <n v="-0.33999999999999986"/>
    <x v="23"/>
    <x v="3"/>
    <n v="1"/>
  </r>
  <r>
    <s v="1.4.05.09 | Tubería"/>
    <s v="Tubería Galvanizada"/>
    <x v="3402"/>
    <s v="TUBO GALVANIZADO Ø 2&quot;"/>
    <n v="24.2"/>
    <n v="24.200000000000003"/>
    <n v="0"/>
    <x v="23"/>
    <x v="3"/>
    <n v="0"/>
  </r>
  <r>
    <s v="1.4.05.09 | Tubería"/>
    <s v="Tubería Galvanizada"/>
    <x v="3403"/>
    <s v="TUBO GALVANIZADO Ø 3&quot;"/>
    <n v="9.57"/>
    <n v="9.57"/>
    <n v="0"/>
    <x v="23"/>
    <x v="3"/>
    <n v="0"/>
  </r>
  <r>
    <s v="1.4.05.09 | Tubería"/>
    <s v="Tubería Galvanizada"/>
    <x v="1875"/>
    <s v="TUBO GALVANIZADO Ø 3/4&quot;"/>
    <n v="5.8"/>
    <n v="5.8"/>
    <n v="0"/>
    <x v="23"/>
    <x v="3"/>
    <n v="0"/>
  </r>
  <r>
    <s v="1.4.05.09 | Tubería"/>
    <s v="Tubería Cuadrada"/>
    <x v="1876"/>
    <s v="TUBO INOX 304 CUADRADO 2&quot;  CAL 14"/>
    <n v="5.76"/>
    <n v="5.76"/>
    <n v="0"/>
    <x v="23"/>
    <x v="3"/>
    <n v="0"/>
  </r>
  <r>
    <s v="1.4.05.09 | Tubería"/>
    <s v="Tubería Diversos"/>
    <x v="1881"/>
    <s v="TUBO MUEBLE 1/2&quot; X 1&quot; CAL. 20"/>
    <n v="5.14"/>
    <n v="5.14"/>
    <n v="0"/>
    <x v="23"/>
    <x v="3"/>
    <n v="0"/>
  </r>
  <r>
    <s v="1.4.05.09 | Tubería"/>
    <s v="Tubería Diversos"/>
    <x v="3416"/>
    <s v="TUBO PARA CERRAMIENTO GALVANIZADO 2 1/2&quot; Ø 2.3"/>
    <n v="3.1"/>
    <n v="3.1"/>
    <n v="0"/>
    <x v="23"/>
    <x v="3"/>
    <n v="0"/>
  </r>
  <r>
    <s v="1.4.05.09 | Tubería"/>
    <s v="Tubería SCH"/>
    <x v="3418"/>
    <s v="TUBO SCH 20 Ø 8&quot; CON COSTURA - ACERO AL CARBONO"/>
    <n v="2"/>
    <n v="2"/>
    <n v="0"/>
    <x v="23"/>
    <x v="3"/>
    <n v="0"/>
  </r>
  <r>
    <s v="1.4.05.09 | Tubería"/>
    <s v="Tubería SCH"/>
    <x v="1882"/>
    <s v="TUBO SCH 40 Ø 1 1/2 SIN COSTURA"/>
    <n v="2.2000000000000002"/>
    <n v="4.9000000000000004"/>
    <n v="2.7"/>
    <x v="23"/>
    <x v="3"/>
    <n v="1"/>
  </r>
  <r>
    <s v="1.4.05.09 | Tubería"/>
    <s v="Tubería SCH"/>
    <x v="1883"/>
    <s v="TUBO SCH 40 Ø 1 1/2&quot; CON COSTURA"/>
    <n v="10.8"/>
    <n v="8.85"/>
    <n v="-1.9500000000000011"/>
    <x v="23"/>
    <x v="3"/>
    <n v="1"/>
  </r>
  <r>
    <s v="1.4.05.09 | Tubería"/>
    <s v="Tubería SCH"/>
    <x v="1884"/>
    <s v="TUBO SCH 40 Ø 1 1/2&quot; CON COSTURA GALVANIZADO"/>
    <n v="3.62"/>
    <n v="3.62"/>
    <n v="0"/>
    <x v="23"/>
    <x v="3"/>
    <n v="0"/>
  </r>
  <r>
    <s v="1.4.05.09 | Tubería"/>
    <s v="Tubería SCH"/>
    <x v="1885"/>
    <s v="TUBO SCH 40 Ø 1 1/4 SIN COSTURA"/>
    <n v="4.8900000000000006"/>
    <n v="4.8899999999999997"/>
    <n v="0"/>
    <x v="23"/>
    <x v="3"/>
    <n v="0"/>
  </r>
  <r>
    <s v="1.4.05.09 | Tubería"/>
    <s v="Tubería SCH"/>
    <x v="1886"/>
    <s v="TUBO SCH 40 Ø 1 1/4&quot; CON COSTURA"/>
    <n v="5.4"/>
    <n v="5.4"/>
    <n v="0"/>
    <x v="23"/>
    <x v="3"/>
    <n v="0"/>
  </r>
  <r>
    <s v="1.4.05.09 | Tubería"/>
    <s v="Tubería SCH"/>
    <x v="1930"/>
    <s v="TUBO SCH 40 Ø 1&quot; SIN COSTURA"/>
    <n v="3.15"/>
    <n v="6.45"/>
    <n v="3.3000000000000003"/>
    <x v="23"/>
    <x v="3"/>
    <n v="1"/>
  </r>
  <r>
    <s v="1.4.05.09 | Tubería"/>
    <s v="Tubería SCH"/>
    <x v="1764"/>
    <s v="TUBO SCH 40 Ø 1/2&quot; CON COSTURA"/>
    <n v="7.4300000000000006"/>
    <n v="7.43"/>
    <n v="0"/>
    <x v="23"/>
    <x v="3"/>
    <n v="0"/>
  </r>
  <r>
    <s v="1.4.05.04 | Perfilería"/>
    <s v="Varilla Corrugada"/>
    <x v="3234"/>
    <s v="VARILLA  CORRUGADA 1/2"/>
    <n v="24"/>
    <n v="24"/>
    <n v="0"/>
    <x v="23"/>
    <x v="3"/>
    <n v="0"/>
  </r>
  <r>
    <s v="1.4.05.04 | Perfilería"/>
    <s v="Varilla Lisa"/>
    <x v="3235"/>
    <s v="VARILLA ALUMINIO Ø 12 MM (1/2)"/>
    <n v="6.44"/>
    <n v="6.44"/>
    <n v="0"/>
    <x v="23"/>
    <x v="3"/>
    <n v="0"/>
  </r>
  <r>
    <s v="1.4.05.04 | Perfilería"/>
    <s v="Varilla Corrugada"/>
    <x v="1829"/>
    <s v="VARILLA CORRUGADA HR 1&quot;"/>
    <n v="2.3199999999999998"/>
    <n v="5.54"/>
    <n v="3.22"/>
    <x v="23"/>
    <x v="3"/>
    <n v="1"/>
  </r>
  <r>
    <s v="1.4.05.04 | Perfilería"/>
    <s v="Varilla Corrugada"/>
    <x v="3236"/>
    <s v="VARILLA CORRUGADA HR 3/4"/>
    <n v="6"/>
    <n v="6"/>
    <n v="0"/>
    <x v="23"/>
    <x v="3"/>
    <n v="0"/>
  </r>
  <r>
    <s v="1.4.05.04 | Perfilería"/>
    <s v="Varilla Cuadrada"/>
    <x v="1070"/>
    <s v="VARILLA HR CUADRADA 1/2 (12 MM)"/>
    <n v="10.39"/>
    <n v="10.39"/>
    <n v="0"/>
    <x v="23"/>
    <x v="3"/>
    <n v="0"/>
  </r>
  <r>
    <s v="1.4.05.04 | Perfilería"/>
    <s v="Varilla Cuadrada"/>
    <x v="1831"/>
    <s v="VARILLA HR CUADRADA 3/8&quot; ( 9.52 MM )"/>
    <n v="32.450000000000003"/>
    <n v="31.06"/>
    <n v="-1.3900000000000041"/>
    <x v="23"/>
    <x v="3"/>
    <n v="1"/>
  </r>
  <r>
    <s v="1.4.05.04 | Perfilería"/>
    <s v="Varilla Cuadrada"/>
    <x v="3237"/>
    <s v="VARILLA HR CUADRADA 5/8&quot;"/>
    <n v="1.78"/>
    <n v="1.78"/>
    <n v="0"/>
    <x v="23"/>
    <x v="3"/>
    <n v="0"/>
  </r>
  <r>
    <s v="1.4.05.04 | Perfilería"/>
    <s v="Varilla Lisa"/>
    <x v="1832"/>
    <s v="VARILLA HR LISA Ø 3/16&quot; ( 4.76 MM )"/>
    <n v="106"/>
    <n v="75.430000000000007"/>
    <n v="-30.569999999999993"/>
    <x v="23"/>
    <x v="3"/>
    <n v="1"/>
  </r>
  <r>
    <s v="1.4.05.04 | Perfilería"/>
    <s v="Varilla Lisa"/>
    <x v="1833"/>
    <s v="VARILLA HR LISA Ø 9 MM"/>
    <n v="12.5"/>
    <n v="3.38"/>
    <n v="-9.120000000000001"/>
    <x v="23"/>
    <x v="3"/>
    <n v="1"/>
  </r>
  <r>
    <s v="1.4.05.04 | Perfilería"/>
    <s v="Varilla Lisa"/>
    <x v="3238"/>
    <s v="VARILLA REDONDA LISA Ø 1 1/4&quot;"/>
    <n v="1.55"/>
    <n v="1.55"/>
    <n v="0"/>
    <x v="23"/>
    <x v="3"/>
    <n v="0"/>
  </r>
  <r>
    <s v="1.4.05.04 | Perfilería"/>
    <s v="Varilla Lisa"/>
    <x v="1835"/>
    <s v="VARILLA REDONDA LISA Ø 1&quot;"/>
    <n v="11.3"/>
    <n v="0"/>
    <n v="-11.3"/>
    <x v="23"/>
    <x v="3"/>
    <n v="1"/>
  </r>
  <r>
    <s v="1.4.05.04 | Perfilería"/>
    <s v="Varilla Lisa"/>
    <x v="1836"/>
    <s v="VARILLA REDONDA LISA Ø 1/2&quot; ( 12.70 MM )"/>
    <n v="74.92"/>
    <n v="105.39"/>
    <n v="30.47"/>
    <x v="23"/>
    <x v="3"/>
    <n v="1"/>
  </r>
  <r>
    <s v="1.4.05.04 | Perfilería"/>
    <s v="Varilla Lisa"/>
    <x v="1071"/>
    <s v="VARILLA REDONDA LISA Ø 1/4&quot; ( 6 MM )"/>
    <n v="9.07"/>
    <n v="15.17"/>
    <n v="6.1"/>
    <x v="23"/>
    <x v="3"/>
    <n v="1"/>
  </r>
  <r>
    <s v="1.4.05.04 | Perfilería"/>
    <s v="Varilla Lisa"/>
    <x v="1837"/>
    <s v="VARILLA REDONDA LISA Ø 1/4&quot; INOX ( 6 MM )"/>
    <n v="4"/>
    <n v="4"/>
    <n v="0"/>
    <x v="23"/>
    <x v="3"/>
    <n v="0"/>
  </r>
  <r>
    <s v="1.4.05.04 | Perfilería"/>
    <s v="Varilla Lisa"/>
    <x v="1072"/>
    <s v="VARILLA REDONDA LISA Ø 3/4&quot;"/>
    <n v="1.78"/>
    <n v="1.78"/>
    <n v="0"/>
    <x v="23"/>
    <x v="3"/>
    <n v="0"/>
  </r>
  <r>
    <s v="1.4.05.04 | Perfilería"/>
    <s v="Varilla Lisa"/>
    <x v="1073"/>
    <s v="VARILLA REDONDA LISA Ø 3/8&quot; ( 9 MM )"/>
    <n v="40.18"/>
    <n v="40.18"/>
    <n v="0"/>
    <x v="23"/>
    <x v="3"/>
    <n v="0"/>
  </r>
  <r>
    <s v="1.4.05.04 | Perfilería"/>
    <s v="Varilla Lisa"/>
    <x v="1838"/>
    <s v="VARILLA REDONDA LISA Ø 5/8&quot; ( 15.87 MM )"/>
    <n v="482.11"/>
    <n v="314.2"/>
    <n v="-167.91000000000003"/>
    <x v="23"/>
    <x v="3"/>
    <n v="1"/>
  </r>
  <r>
    <s v="1.4.05.04 | Perfilería"/>
    <s v="Varilla Lisa"/>
    <x v="3239"/>
    <s v="VARILLA REDONDA LISA Ø 7/8&quot;"/>
    <n v="5.3"/>
    <n v="2.78"/>
    <n v="-2.52"/>
    <x v="23"/>
    <x v="3"/>
    <n v="1"/>
  </r>
  <r>
    <s v="1.4.05.10 | Varios"/>
    <s v="Abrazaderas"/>
    <x v="4503"/>
    <s v="ABRAZADERA DE CREMALLERA METALICA DE 1 1/2&quot;"/>
    <n v="61"/>
    <n v="61"/>
    <n v="0"/>
    <x v="23"/>
    <x v="3"/>
    <n v="0"/>
  </r>
  <r>
    <s v="1.4.05.10 | Varios"/>
    <s v="Abrazaderas"/>
    <x v="1699"/>
    <s v="ABRAZADERA INDUSTRIAL Ø 4&quot; TITAN"/>
    <n v="6"/>
    <n v="6"/>
    <n v="0"/>
    <x v="23"/>
    <x v="3"/>
    <n v="0"/>
  </r>
  <r>
    <s v="1.4.05.10 | Varios"/>
    <s v="Abrazaderas"/>
    <x v="1713"/>
    <s v="ABRAZADERA METALICA 2 1/2&quot;"/>
    <n v="6"/>
    <n v="4"/>
    <n v="-2"/>
    <x v="23"/>
    <x v="3"/>
    <n v="1"/>
  </r>
  <r>
    <s v="1.4.05.10 | Varios"/>
    <s v="Abrazaderas"/>
    <x v="2019"/>
    <s v="ABRAZADERA METALICA 2 1/2&quot; INOX"/>
    <n v="11"/>
    <n v="10"/>
    <n v="-1"/>
    <x v="23"/>
    <x v="3"/>
    <n v="1"/>
  </r>
  <r>
    <s v="1.4.05.10 | Varios"/>
    <s v="Abrazaderas"/>
    <x v="2021"/>
    <s v="ABRAZADERA METALICA 3 1/2&quot;"/>
    <n v="4"/>
    <n v="4"/>
    <n v="0"/>
    <x v="23"/>
    <x v="3"/>
    <n v="0"/>
  </r>
  <r>
    <s v="1.4.05.10 | Varios"/>
    <s v="Abrazaderas"/>
    <x v="2022"/>
    <s v="ABRAZADERA METALICA 3/4&quot;"/>
    <n v="2"/>
    <n v="0"/>
    <n v="-2"/>
    <x v="23"/>
    <x v="3"/>
    <n v="1"/>
  </r>
  <r>
    <s v="1.4.05.10 | Varios"/>
    <s v="Abrazaderas"/>
    <x v="2023"/>
    <s v="ABRAZADERA METALICA 4&quot;"/>
    <n v="6"/>
    <n v="6"/>
    <n v="0"/>
    <x v="23"/>
    <x v="3"/>
    <n v="0"/>
  </r>
  <r>
    <s v="1.4.05.10 | Varios"/>
    <s v="Abrazaderas"/>
    <x v="2024"/>
    <s v="ABRAZADERA METALICA 5&quot;"/>
    <n v="6"/>
    <n v="6"/>
    <n v="0"/>
    <x v="23"/>
    <x v="3"/>
    <n v="0"/>
  </r>
  <r>
    <s v="1.4.05.10 | Varios"/>
    <s v="Abrazaderas"/>
    <x v="4504"/>
    <s v="ABRAZADERA PARA TUBO 2 X 3/8&quot; INOX"/>
    <n v="4"/>
    <n v="4"/>
    <n v="0"/>
    <x v="23"/>
    <x v="3"/>
    <n v="0"/>
  </r>
  <r>
    <s v="1.4.05.10 | Varios"/>
    <s v="Varios Diversos"/>
    <x v="3464"/>
    <s v="ADAPTADOR MACHO 1&quot; NPT X ESPIGO MANGUERA Ø 1 1/4&quot; EN ALUMINIO"/>
    <n v="16"/>
    <n v="16"/>
    <n v="0"/>
    <x v="23"/>
    <x v="3"/>
    <n v="0"/>
  </r>
  <r>
    <s v="1.4.05.10 | Varios"/>
    <s v="Varios Diversos"/>
    <x v="1727"/>
    <s v="ADAPTADOR MACHO MACHO 1/4&quot; NPT Ref.: 2083 Genérico"/>
    <n v="2"/>
    <n v="2"/>
    <n v="0"/>
    <x v="23"/>
    <x v="3"/>
    <n v="0"/>
  </r>
  <r>
    <s v="1.4.05.10 | Varios"/>
    <s v="Varios Diversos"/>
    <x v="4505"/>
    <s v="ALAMBRE NEGRO CAL. 20"/>
    <n v="3"/>
    <n v="3"/>
    <n v="0"/>
    <x v="23"/>
    <x v="3"/>
    <n v="0"/>
  </r>
  <r>
    <s v="1.4.05.10 | Varios"/>
    <s v="Bronces y Bujes"/>
    <x v="3861"/>
    <s v="ANILLO EN LAMINA BRONCE LATON CAL. 2.5MM Ø EXT. 296MM X Ø INT. 181MM"/>
    <n v="2"/>
    <n v="2"/>
    <n v="0"/>
    <x v="23"/>
    <x v="3"/>
    <n v="0"/>
  </r>
  <r>
    <s v="1.4.05.10 | Varios"/>
    <s v="Varios Diversos"/>
    <x v="1660"/>
    <s v="ARGOLLA DE 3/4&quot; X 32 PARA GUAYA DE ZARANDA"/>
    <n v="4"/>
    <n v="4"/>
    <n v="0"/>
    <x v="23"/>
    <x v="3"/>
    <n v="0"/>
  </r>
  <r>
    <s v="1.4.05.10 | Varios"/>
    <s v="Bisagras"/>
    <x v="2043"/>
    <s v="BISAGRA DE ALETA EN ALUMINIO DE 11/16&quot; X 3&quot;"/>
    <n v="16"/>
    <n v="16"/>
    <n v="0"/>
    <x v="23"/>
    <x v="3"/>
    <n v="0"/>
  </r>
  <r>
    <s v="1.4.05.10 | Varios"/>
    <s v="Bronces y Bujes"/>
    <x v="3468"/>
    <s v="BUJE EN BRONCE SAE 65 Ø EXT. 124MM X Ø INT. 76MM X 118MM LARGO"/>
    <n v="3"/>
    <n v="3"/>
    <n v="0"/>
    <x v="23"/>
    <x v="3"/>
    <n v="0"/>
  </r>
  <r>
    <s v="1.4.05.10 | Varios"/>
    <s v="Bronces y Bujes"/>
    <x v="3470"/>
    <s v="BUJE EN CAUCHO METAL  Ø EXT. 32.5MM X Ø INT. 5/8&quot;  LONGITUD 70MM Ref.: RB101 Genérico"/>
    <n v="1"/>
    <n v="1"/>
    <n v="0"/>
    <x v="23"/>
    <x v="3"/>
    <n v="0"/>
  </r>
  <r>
    <s v="1.4.05.10 | Varios"/>
    <s v="Varios Diversos"/>
    <x v="4506"/>
    <s v="CAMISA DE RODILLO PLTZ 16(501)-AMPLIADA DE Ø 8 1/8 X 6 29/32&quot;-MARCA JACOBS"/>
    <n v="4"/>
    <n v="2"/>
    <n v="-2"/>
    <x v="23"/>
    <x v="3"/>
    <n v="1"/>
  </r>
  <r>
    <s v="1.4.05.10 | Varios"/>
    <s v="Varios Diversos"/>
    <x v="4507"/>
    <s v="CAMISA PELETIZADORA 8028(1610) AMPLIADA  DE Ø EXT. 395 MM X Ø INT. 260MM X 321 MM(ANCHO EFECTIVO 281MM)-MARCA JACOBS"/>
    <n v="4"/>
    <n v="2"/>
    <n v="-2"/>
    <x v="23"/>
    <x v="3"/>
    <n v="1"/>
  </r>
  <r>
    <s v="1.4.05.10 | Varios"/>
    <s v="Varios Diversos"/>
    <x v="4508"/>
    <s v="CAMISA RODILLO PLTZ  25 (1210) AMPLIADA  DE Ø EXT. 318 MM X Ø INT. 215 MM X 256 MM-MARCA JACOBS"/>
    <n v="6"/>
    <n v="6"/>
    <n v="0"/>
    <x v="23"/>
    <x v="3"/>
    <n v="0"/>
  </r>
  <r>
    <s v="1.4.05.10 | Varios"/>
    <s v="Varios Diversos"/>
    <x v="4509"/>
    <s v="CAMISA RODILLO PLTZ  25 (1210) ESTANDAR  DE Ø EXT. 310 MM X Ø INT. 215 MM X 210 MM-MARCA JACOBS"/>
    <n v="4"/>
    <n v="4"/>
    <n v="0"/>
    <x v="23"/>
    <x v="3"/>
    <n v="0"/>
  </r>
  <r>
    <s v="1.4.05.10 | Varios"/>
    <s v="Varios Diversos"/>
    <x v="1681"/>
    <s v="CANASTILLA PARA MANGA DE Ø 150 MM X 2000 MM DE LONGITUD"/>
    <n v="3"/>
    <n v="5"/>
    <n v="2"/>
    <x v="23"/>
    <x v="3"/>
    <n v="1"/>
  </r>
  <r>
    <s v="1.4.05.10 | Varios"/>
    <s v="Varios Diversos"/>
    <x v="4510"/>
    <s v="CANCAMO CROSBY 1&quot;"/>
    <n v="1"/>
    <n v="1"/>
    <n v="0"/>
    <x v="23"/>
    <x v="3"/>
    <n v="0"/>
  </r>
  <r>
    <s v="1.4.05.10 | Varios"/>
    <s v="Elementos de Fundición"/>
    <x v="4511"/>
    <s v="CARCASA CON TAPAS PARA ESCLUSA DE 200 MM - EN FUNDICION GRIS"/>
    <n v="4"/>
    <n v="4"/>
    <n v="0"/>
    <x v="23"/>
    <x v="3"/>
    <n v="0"/>
  </r>
  <r>
    <s v="1.4.05.06 | Rodamientos"/>
    <s v="Carcaza"/>
    <x v="639"/>
    <s v="CARCAZA CHUMACERA SNH 510 - SKF"/>
    <n v="2"/>
    <n v="2"/>
    <n v="0"/>
    <x v="23"/>
    <x v="3"/>
    <n v="0"/>
  </r>
  <r>
    <s v="1.4.05.10 | Varios"/>
    <s v="Cauchos"/>
    <x v="2241"/>
    <s v="CAUCHO SILLA RUEDA PARA PLATINA 1/2&quot; X 6 CMS"/>
    <n v="6"/>
    <n v="6"/>
    <n v="0"/>
    <x v="23"/>
    <x v="3"/>
    <n v="0"/>
  </r>
  <r>
    <s v="1.4.05.10 | Varios"/>
    <s v="Varios Diversos"/>
    <x v="4512"/>
    <s v="CINTA PARA PRUEBA DE ADHERENCIA PERMACEL 99"/>
    <n v="1"/>
    <n v="1"/>
    <n v="0"/>
    <x v="23"/>
    <x v="3"/>
    <n v="0"/>
  </r>
  <r>
    <s v="1.4.05.10 | Varios"/>
    <s v="Varios Diversos"/>
    <x v="3476"/>
    <s v="CONECTOR MAGNETICO PARA WHIRLIGIG CON ROSCA M12 Ref.: MAG2000M 4B COMPONENTS"/>
    <n v="2"/>
    <n v="2"/>
    <n v="0"/>
    <x v="23"/>
    <x v="3"/>
    <n v="0"/>
  </r>
  <r>
    <s v="1.4.05.10 | Varios"/>
    <s v="Varios Diversos"/>
    <x v="4513"/>
    <s v="CONECTOR MAGNETICO Ref.: MAG2000 4B COMPONENTS"/>
    <n v="5"/>
    <n v="5"/>
    <n v="0"/>
    <x v="23"/>
    <x v="3"/>
    <n v="0"/>
  </r>
  <r>
    <s v="1.4.05.10 | Varios"/>
    <s v="Cordones"/>
    <x v="3478"/>
    <s v="CORDON PLUMAGINADO 3/4&quot; GRAFITO"/>
    <n v="3"/>
    <n v="3"/>
    <n v="0"/>
    <x v="23"/>
    <x v="3"/>
    <n v="0"/>
  </r>
  <r>
    <s v="1.4.05.10 | Varios"/>
    <s v="Varios Diversos"/>
    <x v="4514"/>
    <s v="DADO PLTZ 16(501) AMPLIADA Ø 4.5 MM X 70 MM/ 63 MM DE ANCHO EFECTIVO 174,8 MM - ANCHO TOTAL DE 214,8 MM-MARCA JACOBS"/>
    <n v="2"/>
    <n v="2"/>
    <n v="0"/>
    <x v="23"/>
    <x v="3"/>
    <n v="0"/>
  </r>
  <r>
    <s v="1.4.05.10 | Varios"/>
    <s v="Varios Diversos"/>
    <x v="4515"/>
    <s v="DADO PLTZ 16(501) ESTANDAR Ø 4.5 MM X 70 MM/ 63 MM DE ANCHO EFECTIVO 142 MM - ANCHO TOTAL DE 182 MM-MARCA JACOBS"/>
    <n v="1"/>
    <n v="1"/>
    <n v="0"/>
    <x v="23"/>
    <x v="3"/>
    <n v="0"/>
  </r>
  <r>
    <s v="1.4.05.10 | Varios"/>
    <s v="Varios Diversos"/>
    <x v="4516"/>
    <s v="DADO PLTZ 25 (1210) AMPLIADA Ø EXT. 770 MM Ø INT. 630 MM ANCHO TOTAL. 304MM - Ø AGUJERO 4.5 MM - RECORRIDO 60 MM CON DESFOGUE LATERALES - MARCA JACOBS"/>
    <n v="3"/>
    <n v="3"/>
    <n v="0"/>
    <x v="23"/>
    <x v="3"/>
    <n v="0"/>
  </r>
  <r>
    <s v="1.4.05.10 | Varios"/>
    <s v="Varios Diversos"/>
    <x v="4517"/>
    <s v="DADO PLTZ 25(1210) ESTÁNDAR  ANCHO TOTAL 256 MM - Ø AGUJERO 3.8 MM - RECORRIDO 58 MM , SIN ALIVIO -MARCA JACOBS"/>
    <n v="1"/>
    <n v="1"/>
    <n v="0"/>
    <x v="23"/>
    <x v="3"/>
    <n v="0"/>
  </r>
  <r>
    <s v="1.4.05.10 | Varios"/>
    <s v="Varios Diversos"/>
    <x v="4518"/>
    <s v="DADO PLTZ 25(1210) ESTANDAR Ø EXT. 770 MM Ø INT. 630 MM ANCHO TOTAL. 256MM - Ø AGUJERO 4.5 MM - RECORRIDO 70 MM CON DESFOGUE LATERALES-MARCA JACOBS"/>
    <n v="1"/>
    <n v="1"/>
    <n v="0"/>
    <x v="23"/>
    <x v="3"/>
    <n v="0"/>
  </r>
  <r>
    <s v="1.4.05.10 | Varios"/>
    <s v="Varios Diversos"/>
    <x v="4519"/>
    <s v="DADO PLTZ 8028(1610) AMPLIADO Ø EXT. 960 MM Ø INT. 800 MM ANCHO TOTAL. 375MM - Ø AGUJERO 4.5 MM - RECORRIDO 70 MM CON DESFOGUE LATERALES-MARCA JACOBS (SEGUN PLANO)"/>
    <n v="1"/>
    <n v="1"/>
    <n v="0"/>
    <x v="23"/>
    <x v="3"/>
    <n v="0"/>
  </r>
  <r>
    <s v="1.4.05.05 | Pintura"/>
    <s v="Pintura Diversos"/>
    <x v="1469"/>
    <s v="DISOLVENTE EPOXICO"/>
    <n v="2"/>
    <n v="1"/>
    <n v="-1"/>
    <x v="23"/>
    <x v="3"/>
    <n v="1"/>
  </r>
  <r>
    <s v="1.4.05.10 | Varios"/>
    <s v="Empaques"/>
    <x v="3487"/>
    <s v="EMPAQUE ESPIROMETALICO Ø 1/2&quot;  X 150 PSI"/>
    <n v="2"/>
    <n v="0"/>
    <n v="-2"/>
    <x v="23"/>
    <x v="3"/>
    <n v="1"/>
  </r>
  <r>
    <s v="1.4.05.10 | Varios"/>
    <s v="Empaques"/>
    <x v="4520"/>
    <s v="EMPAQUE ESPIROMETALICO Ø 4&quot; X 150 PSI"/>
    <n v="1"/>
    <n v="2"/>
    <n v="1"/>
    <x v="23"/>
    <x v="3"/>
    <n v="1"/>
  </r>
  <r>
    <s v="1.4.05.10 | Varios"/>
    <s v="Empaques"/>
    <x v="3490"/>
    <s v="EMPAQUE ESPIROMETALICO Ø 6&quot; X 150 PSI"/>
    <n v="2"/>
    <n v="1"/>
    <n v="-1"/>
    <x v="23"/>
    <x v="3"/>
    <n v="1"/>
  </r>
  <r>
    <s v="1.4.05.10 | Varios"/>
    <s v="Empaques"/>
    <x v="4429"/>
    <s v="EMPAQUE ESPUMOSO 1 3/4&quot; X 1/4&quot;"/>
    <n v="1.3"/>
    <n v="2.2999999999999998"/>
    <n v="0.99999999999999978"/>
    <x v="23"/>
    <x v="3"/>
    <n v="1"/>
  </r>
  <r>
    <s v="1.4.05.10 | Varios"/>
    <s v="Empaques"/>
    <x v="3492"/>
    <s v="EMPAQUE ESPUMOSO 1&quot; X 1 1/4&quot;"/>
    <n v="1.54"/>
    <n v="0"/>
    <n v="-1.54"/>
    <x v="23"/>
    <x v="3"/>
    <n v="1"/>
  </r>
  <r>
    <s v="1.4.05.10 | Varios"/>
    <s v="Empaques"/>
    <x v="1718"/>
    <s v="EMPAQUE ESPUMOSO 1/2&quot; X 3/4&quot; REF. IC - 377"/>
    <n v="1.4"/>
    <n v="3"/>
    <n v="1.6"/>
    <x v="23"/>
    <x v="3"/>
    <n v="1"/>
  </r>
  <r>
    <s v="1.4.05.10 | Varios"/>
    <s v="Empaques"/>
    <x v="3493"/>
    <s v="EMPAQUE MATAFILO"/>
    <n v="45.9"/>
    <n v="41.4"/>
    <n v="-4.5"/>
    <x v="23"/>
    <x v="3"/>
    <n v="1"/>
  </r>
  <r>
    <s v="1.4.05.10 | Varios"/>
    <s v="Varios Diversos"/>
    <x v="3495"/>
    <s v="ESPARRAGO 2&quot; X 14&quot; B7 A193 - 8 HILOS"/>
    <n v="1"/>
    <n v="1"/>
    <n v="0"/>
    <x v="23"/>
    <x v="3"/>
    <n v="0"/>
  </r>
  <r>
    <s v="1.4.05.10 | Varios"/>
    <s v="Varios Diversos"/>
    <x v="2059"/>
    <s v="GANCHO CIERRE RAPIDO BAUL REF 7193 NEGRA"/>
    <n v="2"/>
    <n v="2"/>
    <n v="0"/>
    <x v="23"/>
    <x v="3"/>
    <n v="0"/>
  </r>
  <r>
    <s v="1.4.05.10 | Varios"/>
    <s v="Varios Diversos"/>
    <x v="1668"/>
    <s v="GANCHO CIERRE RAPIDO GH 225D CON BLOQUEO GALVANIZADO"/>
    <n v="1"/>
    <n v="1"/>
    <n v="0"/>
    <x v="23"/>
    <x v="3"/>
    <n v="0"/>
  </r>
  <r>
    <s v="1.4.05.10 | Varios"/>
    <s v="Varios Diversos"/>
    <x v="2060"/>
    <s v="GANCHO SEGURO CAPO JEEP"/>
    <n v="13"/>
    <n v="13"/>
    <n v="0"/>
    <x v="23"/>
    <x v="3"/>
    <n v="0"/>
  </r>
  <r>
    <s v="1.4.05.10 | Varios"/>
    <s v="Varios Diversos"/>
    <x v="4430"/>
    <s v="GUAYA ALMA YUTE Ø 3/16&quot;"/>
    <n v="3.7"/>
    <n v="0"/>
    <n v="-3.7"/>
    <x v="23"/>
    <x v="3"/>
    <n v="1"/>
  </r>
  <r>
    <s v="1.4.05.10 | Varios"/>
    <s v="Varios Diversos"/>
    <x v="1705"/>
    <s v="GUAYA ALMA YUTE Ø 5/16&quot;"/>
    <n v="6"/>
    <n v="10.5"/>
    <n v="4.5"/>
    <x v="23"/>
    <x v="3"/>
    <n v="1"/>
  </r>
  <r>
    <s v="1.4.05.10 | Varios"/>
    <s v="Varios Diversos"/>
    <x v="4431"/>
    <s v="GUAYA Ø 1/4"/>
    <n v="8"/>
    <n v="0"/>
    <n v="-8"/>
    <x v="23"/>
    <x v="3"/>
    <n v="1"/>
  </r>
  <r>
    <s v="1.4.05.10 | Varios"/>
    <s v="Varios Diversos"/>
    <x v="4521"/>
    <s v="LICENCIA MICROSOFT WINDOWS 10 ENTERPRISE LTSC 2019"/>
    <n v="2"/>
    <n v="0"/>
    <n v="-2"/>
    <x v="23"/>
    <x v="3"/>
    <n v="1"/>
  </r>
  <r>
    <s v="1.4.05.10 | Varios"/>
    <s v="Varios Diversos"/>
    <x v="1653"/>
    <s v="LONA POLIDIAGONAL X 20 CMS DE ANCHO"/>
    <n v="15.5"/>
    <n v="15.5"/>
    <n v="0"/>
    <x v="23"/>
    <x v="3"/>
    <n v="0"/>
  </r>
  <r>
    <s v="1.4.05.10 | Varios"/>
    <s v="Varios Diversos"/>
    <x v="3504"/>
    <s v="LONA POLIDIAGONAL X 36 CMS DE ANCHO"/>
    <n v="4"/>
    <n v="4"/>
    <n v="0"/>
    <x v="23"/>
    <x v="3"/>
    <n v="0"/>
  </r>
  <r>
    <s v="1.4.05.10 | Varios"/>
    <s v="Varios Diversos"/>
    <x v="4522"/>
    <s v="LUBRICADOR SKF LAGD 125/WA2"/>
    <n v="4"/>
    <n v="4"/>
    <n v="0"/>
    <x v="23"/>
    <x v="3"/>
    <n v="0"/>
  </r>
  <r>
    <s v="1.4.05.10 | Varios"/>
    <s v="Varios Diversos"/>
    <x v="4432"/>
    <s v="MALLA PLASTICA DE 15 MM  X 15 MM - COLOR NEGRO"/>
    <n v="25"/>
    <n v="25"/>
    <n v="0"/>
    <x v="23"/>
    <x v="3"/>
    <n v="0"/>
  </r>
  <r>
    <s v="1.4.05.10 | Varios"/>
    <s v="Varios Diversos"/>
    <x v="1641"/>
    <s v="MANGA CONICA EN TELA DE ALTA TENACIDAD DOBLE CON ANILLO DE REFUERZO Ø 200 MM A Ø 350 MM - ALTURA DE 30 CM"/>
    <n v="10"/>
    <n v="8"/>
    <n v="-2"/>
    <x v="23"/>
    <x v="3"/>
    <n v="1"/>
  </r>
  <r>
    <s v="1.4.05.10 | Varios"/>
    <s v="Varios Diversos"/>
    <x v="1655"/>
    <s v="MANGA EN LONA Ø 150 MM X 2000 MM DE LARGO"/>
    <n v="4"/>
    <n v="0"/>
    <n v="-4"/>
    <x v="23"/>
    <x v="3"/>
    <n v="1"/>
  </r>
  <r>
    <s v="1.4.05.10 | Varios"/>
    <s v="Varios Diversos"/>
    <x v="1694"/>
    <s v="MANGA EN TELA DE ALTA TENACIDAD CON DOBLE ANILLO DE REFUERZO Ø 200 MM LARGO 30 CM"/>
    <n v="4"/>
    <n v="4"/>
    <n v="0"/>
    <x v="23"/>
    <x v="3"/>
    <n v="0"/>
  </r>
  <r>
    <s v="1.4.05.10 | Varios"/>
    <s v="Elementos de Fundición"/>
    <x v="4523"/>
    <s v="MANIJA SEGURO CUCHILLA - EN FUNDICION GRIS"/>
    <n v="4"/>
    <n v="4"/>
    <n v="0"/>
    <x v="23"/>
    <x v="3"/>
    <n v="0"/>
  </r>
  <r>
    <s v="1.4.05.10 | Varios"/>
    <s v="Varios Diversos"/>
    <x v="2061"/>
    <s v="MANIJA VITAL 19 CM X 128MM INOX HUECA Ref.: REF: HMA021-03 Genérico"/>
    <n v="13"/>
    <n v="13"/>
    <n v="0"/>
    <x v="23"/>
    <x v="3"/>
    <n v="0"/>
  </r>
  <r>
    <s v="1.4.05.10 | Varios"/>
    <s v="Varios Diversos"/>
    <x v="3508"/>
    <s v="MANILA Y/O LAZO Ø 3/4&quot;"/>
    <n v="25"/>
    <n v="0"/>
    <n v="-25"/>
    <x v="23"/>
    <x v="3"/>
    <n v="1"/>
  </r>
  <r>
    <s v="1.4.05.10 | Varios"/>
    <s v="Varios Diversos"/>
    <x v="4524"/>
    <s v="MONTURA SENSOR WHIRLIGIG 4 PULSOS 4B COMPONENTS REF: WG1-4B-4 Ref.: WG1-4B-4 4B COMPONENTS"/>
    <n v="5"/>
    <n v="5"/>
    <n v="0"/>
    <x v="23"/>
    <x v="3"/>
    <n v="0"/>
  </r>
  <r>
    <s v="1.4.05.10 | Varios"/>
    <s v="Empaques"/>
    <x v="3535"/>
    <s v="ORING Ø EXT. 44 MM X Ø 3 MM"/>
    <n v="2"/>
    <n v="2"/>
    <n v="0"/>
    <x v="23"/>
    <x v="3"/>
    <n v="0"/>
  </r>
  <r>
    <s v="1.4.05.10 | Varios"/>
    <s v="Empaques"/>
    <x v="4434"/>
    <s v="ORING Ø INT. 36 MM X 5 MM"/>
    <n v="6"/>
    <n v="5"/>
    <n v="-1"/>
    <x v="23"/>
    <x v="3"/>
    <n v="1"/>
  </r>
  <r>
    <s v="1.4.05.10 | Varios"/>
    <s v="Paleta Lámina Ultrapol"/>
    <x v="4525"/>
    <s v="PALETA EN LAMINA ULTRAPOL DE 3/8&quot; X 175MM X 42 MM"/>
    <n v="6"/>
    <n v="0"/>
    <n v="-6"/>
    <x v="23"/>
    <x v="3"/>
    <n v="1"/>
  </r>
  <r>
    <s v="1.4.05.10 | Varios"/>
    <s v="Varios Diversos"/>
    <x v="1645"/>
    <s v="PALETA INOX Ø 5&quot;  REF. 416-0152"/>
    <n v="5"/>
    <n v="5"/>
    <n v="0"/>
    <x v="23"/>
    <x v="3"/>
    <n v="0"/>
  </r>
  <r>
    <s v="1.4.05.10 | Varios"/>
    <s v="Varios Diversos"/>
    <x v="4435"/>
    <s v="PALETA PLASTICA 160 X 50 CADENA MILLE"/>
    <n v="29"/>
    <n v="0"/>
    <n v="-29"/>
    <x v="23"/>
    <x v="3"/>
    <n v="1"/>
  </r>
  <r>
    <s v="1.4.05.10 | Varios"/>
    <s v="Varios Diversos"/>
    <x v="4436"/>
    <s v="PALETA PLASTICA NACIONAL 135 X 40 PARA CADENA DE TRANSPORTADOR"/>
    <n v="20"/>
    <n v="20"/>
    <n v="0"/>
    <x v="23"/>
    <x v="3"/>
    <n v="0"/>
  </r>
  <r>
    <s v="1.4.05.10 | Varios"/>
    <s v="Varios Diversos"/>
    <x v="4526"/>
    <s v="PANEL ANTI EXPLOSIVO VIGILEX VL 300 X 500"/>
    <n v="4"/>
    <n v="4"/>
    <n v="0"/>
    <x v="23"/>
    <x v="3"/>
    <n v="0"/>
  </r>
  <r>
    <s v="1.4.05.10 | Varios"/>
    <s v="Varios Diversos"/>
    <x v="3661"/>
    <s v="PELDAÑO PLATINA ANTIDESLIZANTE 750 MM X 250 MM - GALVANIZADO - TIPO &quot;T-30X100&quot;"/>
    <n v="10"/>
    <n v="10"/>
    <n v="0"/>
    <x v="23"/>
    <x v="3"/>
    <n v="0"/>
  </r>
  <r>
    <s v="1.4.05.10 | Varios"/>
    <s v="Varios Diversos"/>
    <x v="3510"/>
    <s v="PERNOS DE ANCLAJE HILTI, D. 3/4&quot; X LONGITUD 7&quot;"/>
    <n v="2"/>
    <n v="2"/>
    <n v="0"/>
    <x v="23"/>
    <x v="3"/>
    <n v="0"/>
  </r>
  <r>
    <s v="1.4.05.10 | Varios"/>
    <s v="Varios Diversos"/>
    <x v="2081"/>
    <s v="PERRO PARA GUAYA Ø 1/2&quot; TIPO LIVIANO"/>
    <n v="3"/>
    <n v="3"/>
    <n v="0"/>
    <x v="23"/>
    <x v="3"/>
    <n v="0"/>
  </r>
  <r>
    <s v="1.4.05.10 | Varios"/>
    <s v="Varios Diversos"/>
    <x v="2083"/>
    <s v="PERRO PARA GUAYA Ø 1/4&quot; TIPO LIVIANO"/>
    <n v="2"/>
    <n v="0"/>
    <n v="-2"/>
    <x v="23"/>
    <x v="3"/>
    <n v="1"/>
  </r>
  <r>
    <s v="1.4.05.10 | Varios"/>
    <s v="Varios Diversos"/>
    <x v="2085"/>
    <s v="PERRO PARA GUAYA Ø 3/4&quot; TIPO PESADO"/>
    <n v="4"/>
    <n v="0"/>
    <n v="-4"/>
    <x v="23"/>
    <x v="3"/>
    <n v="1"/>
  </r>
  <r>
    <s v="1.4.05.10 | Varios"/>
    <s v="Varios Diversos"/>
    <x v="2086"/>
    <s v="PERRO PARA GUAYA Ø 3/8&quot; TIPO PESADO"/>
    <n v="3"/>
    <n v="0"/>
    <n v="-3"/>
    <x v="23"/>
    <x v="3"/>
    <n v="1"/>
  </r>
  <r>
    <s v="1.4.05.10 | Varios"/>
    <s v="Varios Diversos"/>
    <x v="2087"/>
    <s v="PERRO PARA GUAYA Ø 5/16&quot; TIPO LIVIANO"/>
    <n v="9"/>
    <n v="9"/>
    <n v="0"/>
    <x v="23"/>
    <x v="3"/>
    <n v="0"/>
  </r>
  <r>
    <s v="1.4.05.10 | Varios"/>
    <s v="Varios Diversos"/>
    <x v="2088"/>
    <s v="PERRO PARA GUAYA Ø 5/8&quot; TIPO PESADO"/>
    <n v="1"/>
    <n v="1"/>
    <n v="0"/>
    <x v="23"/>
    <x v="3"/>
    <n v="0"/>
  </r>
  <r>
    <s v="1.4.05.05 | Pintura"/>
    <s v="Pintura Esmalte"/>
    <x v="4328"/>
    <s v="PINTURA ESMALTE ALQUIDICO INDUSTRIAL - GRIS TELE 4 REF: RAL 7047 (GENERICO)"/>
    <n v="1"/>
    <n v="1"/>
    <n v="0"/>
    <x v="23"/>
    <x v="3"/>
    <n v="0"/>
  </r>
  <r>
    <s v="1.4.05.05 | Pintura"/>
    <s v="Pintura Esmalte"/>
    <x v="2009"/>
    <s v="PINTURA ESMALTE ALQUIDICO INDUSTRIAL ENAMEL SR - NARANJA TRAFICO Ref.: RAL 2009 SW"/>
    <n v="3"/>
    <n v="3"/>
    <n v="0"/>
    <x v="23"/>
    <x v="3"/>
    <n v="0"/>
  </r>
  <r>
    <s v="1.4.05.05 | Pintura"/>
    <s v="Pintura Esmalte"/>
    <x v="1460"/>
    <s v="PINTURA ESMALTE VERDE MAQUINA REF. 47"/>
    <n v="1"/>
    <n v="1"/>
    <n v="0"/>
    <x v="23"/>
    <x v="3"/>
    <n v="0"/>
  </r>
  <r>
    <s v="1.4.05.05 | Pintura"/>
    <s v="Pintura Diversos"/>
    <x v="4527"/>
    <s v="PINTURA REMOVEDOR REF. 1020"/>
    <n v="1"/>
    <n v="1"/>
    <n v="0"/>
    <x v="23"/>
    <x v="3"/>
    <n v="0"/>
  </r>
  <r>
    <s v="1.4.05.10 | Varios"/>
    <s v="Varios Diversos"/>
    <x v="1710"/>
    <s v="PISAMALLAS EN MADERA MONCORO PARA LIMPIADORA LPCD 2020 - 1085 MM (SEGÚN PLANO)"/>
    <n v="2"/>
    <n v="2"/>
    <n v="0"/>
    <x v="23"/>
    <x v="3"/>
    <n v="0"/>
  </r>
  <r>
    <s v="1.4.05.10 | Varios"/>
    <s v="Varios Diversos"/>
    <x v="1678"/>
    <s v="PISAMALLAS MADERA MONCORO PARA LIMPIADORA LPCD 2020 - 1950 MM (SEGÚN PLANO)"/>
    <n v="10"/>
    <n v="10"/>
    <n v="0"/>
    <x v="23"/>
    <x v="3"/>
    <n v="0"/>
  </r>
  <r>
    <s v="1.4.05.10 | Varios"/>
    <s v="Varios Diversos"/>
    <x v="4437"/>
    <s v="PLATO DE MONTAJE LATERAL EN ACERO GALVANIZADO, ACOPLAMIENTO NPT DE 1-1/4 REF: SMP 4B COMPONENTS"/>
    <n v="5"/>
    <n v="5"/>
    <n v="0"/>
    <x v="23"/>
    <x v="3"/>
    <n v="0"/>
  </r>
  <r>
    <s v="1.4.05.10 | Varios"/>
    <s v="Varios Diversos"/>
    <x v="1730"/>
    <s v="PUNTILLA X 2&quot;"/>
    <n v="6"/>
    <n v="5"/>
    <n v="-1"/>
    <x v="23"/>
    <x v="3"/>
    <n v="1"/>
  </r>
  <r>
    <s v="1.4.05.10 | Varios"/>
    <s v="Resortes"/>
    <x v="3515"/>
    <s v="RESORTE A TORSION Ø INT. 18MM - ALMABRE TEMPLADO 125 ALEMAN"/>
    <n v="11"/>
    <n v="11"/>
    <n v="0"/>
    <x v="23"/>
    <x v="3"/>
    <n v="0"/>
  </r>
  <r>
    <s v="1.4.05.10 | Varios"/>
    <s v="Resortes"/>
    <x v="2090"/>
    <s v="RESORTE COMPRESION Ø EXT. 3/4&quot;  Ø INT. 1/2 GOYEN ALAMBRE 1/8&quot; -  PASO 1/4&quot; - LARGO 2 1/4&quot;"/>
    <n v="4"/>
    <n v="4"/>
    <n v="0"/>
    <x v="23"/>
    <x v="3"/>
    <n v="0"/>
  </r>
  <r>
    <s v="1.4.05.10 | Varios"/>
    <s v="Resortes"/>
    <x v="2091"/>
    <s v="RESORTE DE COMPRESION ALAMBRE 1/2&quot; Ø EXT. 59MM X Ø INT. Ø 34MM - LONG 88 MM"/>
    <n v="4"/>
    <n v="4"/>
    <n v="0"/>
    <x v="23"/>
    <x v="3"/>
    <n v="0"/>
  </r>
  <r>
    <s v="1.4.05.10 | Varios"/>
    <s v="Resortes"/>
    <x v="2092"/>
    <s v="RESORTE DE COMPRESION Ø 46MM X Ø 107MM - PASO 18MM - ALAMBRE 8MM"/>
    <n v="4"/>
    <n v="4"/>
    <n v="0"/>
    <x v="23"/>
    <x v="3"/>
    <n v="0"/>
  </r>
  <r>
    <s v="1.4.05.10 | Varios"/>
    <s v="Resortes"/>
    <x v="1721"/>
    <s v="RESORTE DE COMPRESION Ø EXT. 19.5MM - Ø INT. 15.9MM - LARGO 56.4MM - ALAMBRE Ø 1.8MM - PASO 6.4MM"/>
    <n v="2"/>
    <n v="2"/>
    <n v="0"/>
    <x v="23"/>
    <x v="3"/>
    <n v="0"/>
  </r>
  <r>
    <s v="1.4.05.10 | Varios"/>
    <s v="Resortes"/>
    <x v="2093"/>
    <s v="RESORTE DE COMPRESION Ø EXT. 21MM X Ø INT. 15MM - ALAMBRE 1/8&quot; - LARGO 104MM"/>
    <n v="3"/>
    <n v="3"/>
    <n v="0"/>
    <x v="23"/>
    <x v="3"/>
    <n v="0"/>
  </r>
  <r>
    <s v="1.4.05.10 | Varios"/>
    <s v="Resortes"/>
    <x v="2094"/>
    <s v="RESORTE DE COMPRESION Ø EXT. 48MM X Ø INT. 40MM - ALAMBRE 1/4&quot; - LARGO 67MM"/>
    <n v="3"/>
    <n v="3"/>
    <n v="0"/>
    <x v="23"/>
    <x v="3"/>
    <n v="0"/>
  </r>
  <r>
    <s v="1.4.05.10 | Varios"/>
    <s v="Resortes"/>
    <x v="1714"/>
    <s v="RESORTE DE TENSION Ø EXT. 1 1/4&quot; X Ø INT. 7/8&quot; - LARGO 143MM - ALAMBRE Ø 3/16&quot;"/>
    <n v="2"/>
    <n v="0"/>
    <n v="-2"/>
    <x v="23"/>
    <x v="3"/>
    <n v="1"/>
  </r>
  <r>
    <s v="1.4.05.10 | Varios"/>
    <s v="Resortes"/>
    <x v="2096"/>
    <s v="RESORTE Ø EXT. 1 1/4 Ø  INT. 3/4  - ALAMBRE 1/4 - LARGO 1&quot;"/>
    <n v="8"/>
    <n v="8"/>
    <n v="0"/>
    <x v="23"/>
    <x v="3"/>
    <n v="0"/>
  </r>
  <r>
    <s v="1.4.05.10 | Varios"/>
    <s v="Resortes"/>
    <x v="3517"/>
    <s v="RESORTE PARA HOMBRE SOLO"/>
    <n v="1"/>
    <n v="1"/>
    <n v="0"/>
    <x v="23"/>
    <x v="3"/>
    <n v="0"/>
  </r>
  <r>
    <s v="1.4.05.10 | Varios"/>
    <s v="Varios Diversos"/>
    <x v="4438"/>
    <s v="RUEDA IMSA Ø 3&quot; NYLON 32 - A"/>
    <n v="4"/>
    <n v="0"/>
    <n v="-4"/>
    <x v="23"/>
    <x v="3"/>
    <n v="1"/>
  </r>
  <r>
    <s v="1.4.05.07 | Soldadura"/>
    <s v="Soldadura Diversos"/>
    <x v="3850"/>
    <s v="SOLDADURA AUTROD 12.22 EM12K 2.5 MM X 30 KG"/>
    <n v="2"/>
    <n v="2"/>
    <n v="0"/>
    <x v="23"/>
    <x v="3"/>
    <n v="0"/>
  </r>
  <r>
    <s v="1.4.05.10 | Varios"/>
    <s v="Varios Diversos"/>
    <x v="3519"/>
    <s v="SOPORTE PIE DE AMIGO 12&quot; X 12&quot;"/>
    <n v="2"/>
    <n v="2"/>
    <n v="0"/>
    <x v="23"/>
    <x v="3"/>
    <n v="0"/>
  </r>
  <r>
    <s v="1.4.05.10 | Varios"/>
    <s v="Elementos de Fundición"/>
    <x v="2553"/>
    <s v="TAPA PARA VIBRADOR -  FUNDICION EN ALUMINIO"/>
    <n v="11"/>
    <n v="11"/>
    <n v="0"/>
    <x v="23"/>
    <x v="3"/>
    <n v="0"/>
  </r>
  <r>
    <s v="1.4.05.10 | Varios"/>
    <s v="Varios Diversos"/>
    <x v="4528"/>
    <s v="TAPON PLASTICO Ø 3/4&quot;"/>
    <n v="8"/>
    <n v="0"/>
    <n v="-8"/>
    <x v="23"/>
    <x v="3"/>
    <n v="1"/>
  </r>
  <r>
    <s v="1.4.05.10 | Varios"/>
    <s v="Varios Diversos"/>
    <x v="4529"/>
    <s v="TENSOR GUAYA Ø 3/8&quot; TIPO PESADO"/>
    <n v="6"/>
    <n v="3"/>
    <n v="-3"/>
    <x v="23"/>
    <x v="3"/>
    <n v="1"/>
  </r>
  <r>
    <s v="1.4.05.10 | Varios"/>
    <s v="Varios Diversos"/>
    <x v="4440"/>
    <s v="TERMOPOZO SS304 DE 5&quot; X 1/2&quot; NPT, SOLDADO, DI 10MM INST"/>
    <n v="5"/>
    <n v="5"/>
    <n v="0"/>
    <x v="23"/>
    <x v="3"/>
    <n v="0"/>
  </r>
  <r>
    <s v="1.4.05.10 | Varios"/>
    <s v="Varios Diversos"/>
    <x v="1609"/>
    <s v="TORNILLO SINFIN DE AVANCE DE 3 3/4 PARA EXTRUDER ARDESON"/>
    <n v="0"/>
    <m/>
    <n v="0"/>
    <x v="23"/>
    <x v="3"/>
    <n v="0"/>
  </r>
  <r>
    <s v="1.4.05.10 | Varios"/>
    <s v="Elementos de Fundición"/>
    <x v="4530"/>
    <s v="TUBO CAMISA PRENSA P-9"/>
    <n v="2"/>
    <n v="2"/>
    <n v="0"/>
    <x v="23"/>
    <x v="3"/>
    <n v="0"/>
  </r>
  <r>
    <s v="1.4.05.06 | Rodamientos"/>
    <s v="Tuercas de Fijación"/>
    <x v="822"/>
    <s v="TUERCA FIJACION KM 17"/>
    <n v="1"/>
    <n v="1"/>
    <n v="0"/>
    <x v="23"/>
    <x v="3"/>
    <n v="0"/>
  </r>
  <r>
    <s v="1.4.05.06 | Rodamientos"/>
    <s v="Tuercas de Fijación"/>
    <x v="3281"/>
    <s v="TUERCA FIJACION KM 19"/>
    <n v="1"/>
    <n v="1"/>
    <n v="0"/>
    <x v="23"/>
    <x v="3"/>
    <n v="0"/>
  </r>
  <r>
    <s v="1.4.05.06 | Rodamientos"/>
    <s v="Tuercas de Fijación"/>
    <x v="3282"/>
    <s v="TUERCA FIJACION KM 22 - SKF"/>
    <n v="1"/>
    <n v="1"/>
    <n v="0"/>
    <x v="23"/>
    <x v="3"/>
    <n v="0"/>
  </r>
  <r>
    <s v="1.4.05.10 | Varios"/>
    <s v="Varios Diversos"/>
    <x v="4441"/>
    <s v="UNIDAD DE TRASLACION DEMAG DRS-125 5000K/RUEDA MOTOTRREDUCTOR 0.6KW VELOCIDAD 6/24M/MIN"/>
    <n v="0.5"/>
    <n v="0.5"/>
    <n v="0"/>
    <x v="23"/>
    <x v="3"/>
    <n v="0"/>
  </r>
  <r>
    <s v="1.4.05.10 | Varios"/>
    <s v="Varios Diversos"/>
    <x v="4531"/>
    <s v="VELA DE CEBO"/>
    <n v="11"/>
    <n v="11"/>
    <n v="0"/>
    <x v="23"/>
    <x v="3"/>
    <n v="0"/>
  </r>
  <r>
    <s v="1.4.05.10 | Varios"/>
    <s v="Varios Diversos"/>
    <x v="4442"/>
    <s v="VIDRIO 6 MM - ANCHO 100 MM  - LARGO 516 MM"/>
    <n v="3"/>
    <n v="0"/>
    <n v="-3"/>
    <x v="23"/>
    <x v="3"/>
    <n v="1"/>
  </r>
  <r>
    <s v="1.4.05.10 | Varios"/>
    <s v="Elementos de Fundición"/>
    <x v="2554"/>
    <s v="VOLANTE Ø 8&quot; - EN FUNDICION GRIS"/>
    <n v="1"/>
    <n v="1"/>
    <n v="0"/>
    <x v="23"/>
    <x v="3"/>
    <n v="0"/>
  </r>
  <r>
    <s v="1.4.05.10 | Varios"/>
    <s v="Empaques"/>
    <x v="3486"/>
    <s v="EMPAQUE ESPIROMETALICO Ø 1&quot; X 150 PSI"/>
    <n v="4"/>
    <n v="3"/>
    <n v="-1"/>
    <x v="23"/>
    <x v="3"/>
    <n v="1"/>
  </r>
  <r>
    <s v="1.4.05.10 | Varios"/>
    <s v="Varios Diversos"/>
    <x v="1640"/>
    <s v="PELDAÑO ANTIDESLIZANTE 750 X 275 HR CON REMATE EN LAMINA ALFAJOR"/>
    <n v="0"/>
    <n v="0"/>
    <n v="0"/>
    <x v="23"/>
    <x v="3"/>
    <n v="0"/>
  </r>
  <r>
    <s v="1.4.05.10 | Varios"/>
    <s v="Abrazaderas"/>
    <x v="1729"/>
    <s v="PERRO PARA GUAYA Ø 5/16&quot; TIPO PESADO"/>
    <n v="5"/>
    <n v="24"/>
    <n v="19"/>
    <x v="23"/>
    <x v="3"/>
    <n v="1"/>
  </r>
  <r>
    <s v="1.4.05.07 | Soldadura"/>
    <s v="Soldadura Diversos"/>
    <x v="1529"/>
    <s v="SOLDADURA 11018 1/8 WEST ARCO"/>
    <n v="4"/>
    <n v="0"/>
    <n v="-4"/>
    <x v="23"/>
    <x v="3"/>
    <n v="1"/>
  </r>
  <r>
    <s v="1.4.05.07 | Soldadura"/>
    <s v="Soldadura MIG"/>
    <x v="3290"/>
    <s v="SOLDADURA MIG 0.45"/>
    <n v="3"/>
    <n v="5"/>
    <n v="2"/>
    <x v="23"/>
    <x v="3"/>
    <n v="1"/>
  </r>
  <r>
    <s v="1.4.05.06 | Rodamientos"/>
    <s v="Sellos"/>
    <x v="815"/>
    <s v="SELLO CUATRO LABIOS TSN 519 L (JUEGO X 4 MITADES) SKF SKF"/>
    <n v="4"/>
    <n v="4"/>
    <n v="0"/>
    <x v="23"/>
    <x v="3"/>
    <n v="0"/>
  </r>
  <r>
    <s v="1.4.05.06 | Rodamientos"/>
    <s v="Sellos"/>
    <x v="4363"/>
    <s v="SELLO CUATRO LABIOS TSN 522L - ( JUEGO X 4 MITADES) SKF"/>
    <n v="0"/>
    <n v="4"/>
    <n v="4"/>
    <x v="23"/>
    <x v="3"/>
    <n v="1"/>
  </r>
  <r>
    <s v="1.4.05.06 | Rodamientos"/>
    <s v="Sellos"/>
    <x v="3279"/>
    <s v="SELLO CUATRO LABIOS TSN 524L ( JUEGO X 4 MITADES )"/>
    <n v="10"/>
    <n v="8"/>
    <n v="-2"/>
    <x v="23"/>
    <x v="3"/>
    <n v="1"/>
  </r>
  <r>
    <s v="1.4.05.06 | Rodamientos"/>
    <s v="Sellos"/>
    <x v="809"/>
    <s v="SELLO DE CAUCHO TSN G-515 ( JUEGO X 4 MITADES )"/>
    <n v="3"/>
    <n v="3"/>
    <n v="0"/>
    <x v="23"/>
    <x v="3"/>
    <n v="0"/>
  </r>
  <r>
    <s v="1.4.05.06 | Rodamientos"/>
    <s v="Sellos"/>
    <x v="818"/>
    <s v="SELLO DE FIELTRO SKF TSNA - 517C"/>
    <n v="3"/>
    <n v="3"/>
    <n v="0"/>
    <x v="23"/>
    <x v="3"/>
    <n v="0"/>
  </r>
  <r>
    <s v="1.4.05.06 | Rodamientos"/>
    <s v="Sellos"/>
    <x v="819"/>
    <s v="SELLO DE FIELTRO TSN - C 520 - SKF SKF"/>
    <n v="1"/>
    <n v="1"/>
    <n v="0"/>
    <x v="23"/>
    <x v="3"/>
    <n v="0"/>
  </r>
  <r>
    <s v="1.4.05.06 | Rodamientos"/>
    <s v="Sellos"/>
    <x v="817"/>
    <s v="SELLO DE FIELTRO TSN - C 530 ( JUEGO X 4 MITADES )"/>
    <n v="1"/>
    <n v="1"/>
    <n v="0"/>
    <x v="23"/>
    <x v="3"/>
    <n v="0"/>
  </r>
  <r>
    <s v="1.4.05.06 | Rodamientos"/>
    <s v="Sellos"/>
    <x v="820"/>
    <s v="SELLO DE FIELTRO TSNA - 526"/>
    <n v="1"/>
    <n v="1"/>
    <n v="0"/>
    <x v="23"/>
    <x v="3"/>
    <n v="0"/>
  </r>
  <r>
    <s v="1.4.05.06 | Rodamientos"/>
    <s v="Sellos"/>
    <x v="3276"/>
    <s v="SELLO DH 512 - FAG ( JUEGO X 4 MITADES )"/>
    <n v="2"/>
    <n v="2"/>
    <n v="0"/>
    <x v="23"/>
    <x v="3"/>
    <n v="0"/>
  </r>
  <r>
    <s v="1.4.05.06 | Rodamientos"/>
    <s v="Sellos"/>
    <x v="812"/>
    <s v="SELLO DOBLE LABIO SKF TSNA 510 ( JUEGO X 4 MITADES )"/>
    <n v="2"/>
    <n v="2"/>
    <n v="0"/>
    <x v="23"/>
    <x v="3"/>
    <n v="0"/>
  </r>
  <r>
    <s v="1.4.05.06 | Rodamientos"/>
    <s v="Sellos"/>
    <x v="2099"/>
    <s v="SELLO DOBLE LABIO SKF TSNA 518 ( JUEGO X 4 MITADES )"/>
    <n v="6"/>
    <n v="6"/>
    <n v="0"/>
    <x v="23"/>
    <x v="3"/>
    <n v="0"/>
  </r>
  <r>
    <s v="1.4.05.06 | Rodamientos"/>
    <s v="Sellos"/>
    <x v="816"/>
    <s v="SELLO DOBLE LABIO SKF TSNA 522 G"/>
    <n v="1"/>
    <n v="1"/>
    <n v="0"/>
    <x v="23"/>
    <x v="3"/>
    <n v="0"/>
  </r>
  <r>
    <s v="1.4.05.06 | Rodamientos"/>
    <s v="Sellos"/>
    <x v="3835"/>
    <s v="SELLO DOBLE LABIO SNU 519"/>
    <n v="4"/>
    <n v="4"/>
    <n v="0"/>
    <x v="23"/>
    <x v="3"/>
    <n v="0"/>
  </r>
  <r>
    <s v="1.4.05.06 | Rodamientos"/>
    <s v="Sellos"/>
    <x v="3836"/>
    <s v="SELLO DOBLE LABIO TSN - 526 L (JUEGO X 4 MITADES)"/>
    <n v="2"/>
    <n v="2"/>
    <n v="0"/>
    <x v="23"/>
    <x v="3"/>
    <n v="0"/>
  </r>
  <r>
    <s v="1.4.05.06 | Rodamientos"/>
    <s v="Sellos"/>
    <x v="3837"/>
    <s v="SELLO DOBLE LABIO TSN 515L ( JUEGO X 4 MITADES ) - SKF"/>
    <n v="2"/>
    <n v="2"/>
    <n v="0"/>
    <x v="23"/>
    <x v="3"/>
    <n v="0"/>
  </r>
  <r>
    <s v="1.4.05.06 | Rodamientos"/>
    <s v="Sellos"/>
    <x v="3788"/>
    <s v="SELLO DOBLE LABIO TSN 518 G ( JUEGO X 4 MITADES )"/>
    <n v="1"/>
    <n v="1"/>
    <n v="0"/>
    <x v="23"/>
    <x v="3"/>
    <n v="0"/>
  </r>
  <r>
    <s v="1.4.05.06 | Rodamientos"/>
    <s v="Sellos"/>
    <x v="810"/>
    <s v="SELLO DOBLE LABIO TSN 520L ( JUEGO X 4 MITADES )"/>
    <n v="5"/>
    <n v="5"/>
    <n v="0"/>
    <x v="23"/>
    <x v="3"/>
    <n v="0"/>
  </r>
  <r>
    <s v="1.4.05.06 | Rodamientos"/>
    <s v="Sellos"/>
    <x v="3277"/>
    <s v="SELLO DOBLE LABIO TSN 522L ( JUEGO X 4 MITADES ) - SKF"/>
    <n v="5"/>
    <n v="1"/>
    <n v="-4"/>
    <x v="23"/>
    <x v="3"/>
    <n v="1"/>
  </r>
  <r>
    <s v="1.4.05.06 | Rodamientos"/>
    <s v="Sellos"/>
    <x v="3278"/>
    <s v="SELLO DOBLE LABIO TSN 530L ( JUEGO X 4 MITADES )"/>
    <n v="1"/>
    <n v="1"/>
    <n v="0"/>
    <x v="23"/>
    <x v="3"/>
    <n v="0"/>
  </r>
  <r>
    <s v="1.4.05.06 | Rodamientos"/>
    <s v="Sellos"/>
    <x v="1493"/>
    <s v="SELLO DOBLE LABIO TSN 613 FSQ ( JUEGO X 4 MITADES )"/>
    <n v="2"/>
    <n v="2"/>
    <n v="0"/>
    <x v="23"/>
    <x v="3"/>
    <n v="0"/>
  </r>
  <r>
    <s v="1.4.05.06 | Rodamientos"/>
    <s v="Sellos"/>
    <x v="813"/>
    <s v="SELLO DOBLE LABIO TSNA 513 G ( JUEGO X 4 MITADES ) -"/>
    <n v="2"/>
    <n v="0"/>
    <n v="-2"/>
    <x v="23"/>
    <x v="3"/>
    <n v="1"/>
  </r>
  <r>
    <s v="1.4.05.06 | Rodamientos"/>
    <s v="Sellos"/>
    <x v="814"/>
    <s v="SELLO DOBLE LABIO TSNA 517L ( JUEGO X 4 MITADES )"/>
    <n v="1"/>
    <n v="1"/>
    <n v="0"/>
    <x v="23"/>
    <x v="3"/>
    <n v="0"/>
  </r>
  <r>
    <s v="1.4.05.06 | Rodamientos"/>
    <s v="Sellos"/>
    <x v="3838"/>
    <s v="SELLO DOBLE LABIO TSNG - 516  (JUEGO X 4 MITADES) FSQ"/>
    <n v="2"/>
    <n v="2"/>
    <n v="0"/>
    <x v="23"/>
    <x v="3"/>
    <n v="0"/>
  </r>
  <r>
    <s v="1.4.05.06 | Rodamientos"/>
    <s v="Sellos"/>
    <x v="2100"/>
    <s v="SELLO PARA CARCAZA CHUMACERA SNH 528"/>
    <n v="2"/>
    <n v="2"/>
    <n v="0"/>
    <x v="23"/>
    <x v="3"/>
    <n v="0"/>
  </r>
  <r>
    <s v="1.4.05.11 | Accesorios Tuberia"/>
    <s v="Tubería Codos"/>
    <x v="2050"/>
    <s v="CODO INOX Ø 1/4&quot;"/>
    <n v="1"/>
    <n v="1"/>
    <n v="0"/>
    <x v="23"/>
    <x v="3"/>
    <n v="0"/>
  </r>
  <r>
    <s v="1.4.05.11 | Accesorios Tuberia"/>
    <s v="Tubería Codos"/>
    <x v="2051"/>
    <s v="CODO ROSCADO Ø 1&quot; X 150 PSI - GALVANIZADO"/>
    <n v="8"/>
    <n v="8"/>
    <n v="0"/>
    <x v="23"/>
    <x v="3"/>
    <n v="0"/>
  </r>
  <r>
    <s v="1.4.05.11 | Accesorios Tuberia"/>
    <s v="Tubería Codos"/>
    <x v="1099"/>
    <s v="CODO ROSCADO Ø 1/2&quot; X 150 PSI - ACERO AL CARBON"/>
    <n v="8"/>
    <n v="8"/>
    <n v="0"/>
    <x v="23"/>
    <x v="3"/>
    <n v="0"/>
  </r>
  <r>
    <s v="1.4.05.11 | Accesorios Tuberia"/>
    <s v="Tubería Codos"/>
    <x v="2054"/>
    <s v="CODO ROSCADO Ø 3/8&quot; X 150 PSI - ACERO AL CARBON"/>
    <n v="36"/>
    <n v="36"/>
    <n v="0"/>
    <x v="23"/>
    <x v="3"/>
    <n v="0"/>
  </r>
  <r>
    <s v="1.4.05.11 | Accesorios Tuberia"/>
    <s v="Tubería Codos"/>
    <x v="4532"/>
    <s v="CODO ROSCADO Ø 3/8&quot; X 90º X 150 PSI - INOX 304"/>
    <n v="5"/>
    <n v="5"/>
    <n v="0"/>
    <x v="23"/>
    <x v="3"/>
    <n v="0"/>
  </r>
  <r>
    <s v="1.4.05.11 | Accesorios Tuberia"/>
    <s v="Tubería Codos"/>
    <x v="2057"/>
    <s v="CODO SCH 40 Ø 1 1/2&quot; X 90º - ACERO AL CARBON"/>
    <n v="4"/>
    <n v="4"/>
    <n v="0"/>
    <x v="23"/>
    <x v="3"/>
    <n v="0"/>
  </r>
  <r>
    <s v="1.4.05.11 | Accesorios Tuberia"/>
    <s v="Tubería Codos"/>
    <x v="2058"/>
    <s v="CODO SCH 40 Ø 2 1/2 &quot; X 45º  - ACERO AL CARBON"/>
    <n v="1"/>
    <n v="1"/>
    <n v="0"/>
    <x v="23"/>
    <x v="3"/>
    <n v="0"/>
  </r>
  <r>
    <s v="1.4.05.11 | Accesorios Tuberia"/>
    <s v="Tubería Codos"/>
    <x v="4533"/>
    <s v="CODO SCH 40 Ø 8&quot; X 45º -  ACERO AL CARBON"/>
    <n v="5"/>
    <n v="5"/>
    <n v="0"/>
    <x v="23"/>
    <x v="3"/>
    <n v="0"/>
  </r>
  <r>
    <s v="1.4.05.11 | Accesorios Tuberia"/>
    <s v="Tubería Codos"/>
    <x v="4534"/>
    <s v="CURVA/CODO 36º TUBO AGUAS NEGRAS Ø 1 1/4&quot;"/>
    <n v="1"/>
    <n v="0"/>
    <n v="-1"/>
    <x v="23"/>
    <x v="3"/>
    <n v="1"/>
  </r>
  <r>
    <s v="1.4.05.11 | Accesorios Tuberia"/>
    <s v="Tubería Codos"/>
    <x v="4535"/>
    <s v="CURVA/CODO 36º TUBO AGUAS NEGRAS Ø 1&quot;"/>
    <n v="1"/>
    <n v="0"/>
    <n v="-1"/>
    <x v="23"/>
    <x v="3"/>
    <n v="1"/>
  </r>
  <r>
    <s v="1.4.05.11 | Accesorios Tuberia"/>
    <s v="Tubería Niples"/>
    <x v="1108"/>
    <s v="NIPLE ACERO AL CARBON Ø 1&quot; X 50 MM  ROSCA EN 1 EXTREMO"/>
    <n v="2"/>
    <n v="2"/>
    <n v="0"/>
    <x v="23"/>
    <x v="3"/>
    <n v="0"/>
  </r>
  <r>
    <s v="1.4.05.11 | Accesorios Tuberia"/>
    <s v="Tubería Niples"/>
    <x v="2063"/>
    <s v="NIPLE ACERO AL CARBON Ø 1&quot; X 50 MM ROSCA 2 EXTREMOS"/>
    <n v="4"/>
    <n v="4"/>
    <n v="0"/>
    <x v="23"/>
    <x v="3"/>
    <n v="0"/>
  </r>
  <r>
    <s v="1.4.05.11 | Accesorios Tuberia"/>
    <s v="Tubería Niples"/>
    <x v="4536"/>
    <s v="NIPLE ACERO AL CARBON Ø 3/4&quot; X 3-1/2&quot; ROSCA EN 2 EXTREMOS"/>
    <n v="11"/>
    <n v="11"/>
    <n v="0"/>
    <x v="23"/>
    <x v="3"/>
    <n v="0"/>
  </r>
  <r>
    <s v="1.4.05.11 | Accesorios Tuberia"/>
    <s v="Tubería Niples"/>
    <x v="2065"/>
    <s v="NIPLE ACERO AL CARBON SCH 40 Ø 3/4&quot; X 4&quot; ROSCA EN AMBOS EXTREMOS"/>
    <n v="2"/>
    <n v="2"/>
    <n v="0"/>
    <x v="23"/>
    <x v="3"/>
    <n v="0"/>
  </r>
  <r>
    <s v="1.4.05.11 | Accesorios Tuberia"/>
    <s v="Tubería Niples"/>
    <x v="2066"/>
    <s v="NIPLE ACERO AL CARBON SCH 40 Ø 3/4&quot; X 40 MM ROSCA EN 1 EXTREMO"/>
    <n v="1"/>
    <n v="1"/>
    <n v="0"/>
    <x v="23"/>
    <x v="3"/>
    <n v="0"/>
  </r>
  <r>
    <s v="1.4.05.11 | Accesorios Tuberia"/>
    <s v="Tubería Niples"/>
    <x v="2068"/>
    <s v="NIPLE GALVANIZADO Ø 1 1/4&quot; X 65 MM ROSCA EN 1 EXTREMO"/>
    <n v="11"/>
    <n v="11"/>
    <n v="0"/>
    <x v="23"/>
    <x v="3"/>
    <n v="0"/>
  </r>
  <r>
    <s v="1.4.05.11 | Accesorios Tuberia"/>
    <s v="Tubería Niples"/>
    <x v="2069"/>
    <s v="NIPLE GALVANIZADO Ø 1&quot; X 127 MM ROSCA EN 2 EXTREMOS"/>
    <n v="2"/>
    <n v="2"/>
    <n v="0"/>
    <x v="23"/>
    <x v="3"/>
    <n v="0"/>
  </r>
  <r>
    <s v="1.4.05.11 | Accesorios Tuberia"/>
    <s v="Tubería Niples"/>
    <x v="2070"/>
    <s v="NIPLE GALVANIZADO Ø 1&quot; X 190 MM  ROSCA EN 1 EXTREMO"/>
    <n v="2"/>
    <n v="2"/>
    <n v="0"/>
    <x v="23"/>
    <x v="3"/>
    <n v="0"/>
  </r>
  <r>
    <s v="1.4.05.11 | Accesorios Tuberia"/>
    <s v="Tubería Niples"/>
    <x v="2071"/>
    <s v="NIPLE GALVANIZADO Ø 1&quot; X 50 MM ROSCA 2 EXTREMOS"/>
    <n v="4"/>
    <n v="3"/>
    <n v="-1"/>
    <x v="23"/>
    <x v="3"/>
    <n v="1"/>
  </r>
  <r>
    <s v="1.4.05.11 | Accesorios Tuberia"/>
    <s v="Tubería Niples"/>
    <x v="2072"/>
    <s v="NIPLE GALVANIZADO Ø 3/4&quot; X 45 MM X ROSCA EN 1 EXTREMO"/>
    <n v="2"/>
    <n v="2"/>
    <n v="0"/>
    <x v="23"/>
    <x v="3"/>
    <n v="0"/>
  </r>
  <r>
    <s v="1.4.05.11 | Accesorios Tuberia"/>
    <s v="Tubería Niples"/>
    <x v="2073"/>
    <s v="NIPLE INOX SCH40 Ø 3/4 X 40 MM ROSCA EN 1 EXTREMO"/>
    <n v="16"/>
    <n v="16"/>
    <n v="0"/>
    <x v="23"/>
    <x v="3"/>
    <n v="0"/>
  </r>
  <r>
    <s v="1.4.05.11 | Accesorios Tuberia"/>
    <s v="Tubería Niples"/>
    <x v="2074"/>
    <s v="NIPLE INOX SCH40 Ø 3/4&quot; X 140 MM ROSCA EN 2 EXTREMOS"/>
    <n v="5"/>
    <n v="5"/>
    <n v="0"/>
    <x v="23"/>
    <x v="3"/>
    <n v="0"/>
  </r>
  <r>
    <s v="1.4.05.11 | Accesorios Tuberia"/>
    <s v="Tubería Niples"/>
    <x v="2075"/>
    <s v="NIPLE SCH 40 Ø 1 1/2&quot; X 100 MM ROSCA EN 1 EXTREMO"/>
    <n v="7"/>
    <n v="7"/>
    <n v="0"/>
    <x v="23"/>
    <x v="3"/>
    <n v="0"/>
  </r>
  <r>
    <s v="1.4.05.11 | Accesorios Tuberia"/>
    <s v="Tubería Niples"/>
    <x v="2076"/>
    <s v="NIPLE SCH 40 Ø 1&quot; X 120 MM ROSCA EN 2 EXTREMOS"/>
    <n v="3"/>
    <n v="3"/>
    <n v="0"/>
    <x v="23"/>
    <x v="3"/>
    <n v="0"/>
  </r>
  <r>
    <s v="1.4.05.11 | Accesorios Tuberia"/>
    <s v="Tubería Niples"/>
    <x v="2077"/>
    <s v="NIPLE SCH 40 Ø 1/2&quot; X 210 MM ROSCA NPT"/>
    <n v="2"/>
    <n v="0"/>
    <n v="-2"/>
    <x v="23"/>
    <x v="3"/>
    <n v="1"/>
  </r>
  <r>
    <s v="1.4.05.11 | Accesorios Tuberia"/>
    <s v="Tubería Niples"/>
    <x v="2078"/>
    <s v="NIPLE SCH 40 Ø 3/4&quot; X 155 MM ROSCA EN 1 EXTREMO"/>
    <n v="17"/>
    <n v="17"/>
    <n v="0"/>
    <x v="23"/>
    <x v="3"/>
    <n v="0"/>
  </r>
  <r>
    <s v="1.4.05.11 | Accesorios Tuberia"/>
    <s v="Tubería Niples"/>
    <x v="2080"/>
    <s v="NIPLE SCH 40 Ø 3/8&quot; X 100 MM ROSCA EN 1 EXTREMOS"/>
    <n v="1"/>
    <n v="1"/>
    <n v="0"/>
    <x v="23"/>
    <x v="3"/>
    <n v="0"/>
  </r>
  <r>
    <s v="1.4.05.11 | Accesorios Tuberia"/>
    <s v="Tubería Niples"/>
    <x v="2064"/>
    <s v="NIPLE SCH 40 Ø 4&quot; X 4 1/2&quot; ROSCA EN 1 EXTREMO"/>
    <n v="1"/>
    <n v="0"/>
    <n v="-1"/>
    <x v="23"/>
    <x v="3"/>
    <n v="1"/>
  </r>
  <r>
    <s v="1.4.05.11 | Accesorios Tuberia"/>
    <s v="Tubería Reducción"/>
    <x v="2703"/>
    <s v="REDUCCION BRONCE Ø 1/2&quot; A Ø 3/8&quot;"/>
    <n v="1"/>
    <n v="1"/>
    <n v="0"/>
    <x v="23"/>
    <x v="3"/>
    <n v="0"/>
  </r>
  <r>
    <s v="1.4.05.11 | Accesorios Tuberia"/>
    <s v="Tubería Reducción"/>
    <x v="2705"/>
    <s v="REDUCCION BUSHING CONDUIT Ø 1&quot; A 3/4&quot; Ref.: RE32 Genérico"/>
    <n v="2"/>
    <n v="2"/>
    <n v="0"/>
    <x v="23"/>
    <x v="3"/>
    <n v="0"/>
  </r>
  <r>
    <s v="1.4.05.11 | Accesorios Tuberia"/>
    <s v="Tubería Reducción"/>
    <x v="2706"/>
    <s v="REDUCCION BUSHING Ø 1&quot; A Ø 1/2&quot;"/>
    <n v="1"/>
    <n v="1"/>
    <n v="0"/>
    <x v="23"/>
    <x v="3"/>
    <n v="0"/>
  </r>
  <r>
    <s v="1.4.05.11 | Accesorios Tuberia"/>
    <s v="Tubería Reducción"/>
    <x v="2764"/>
    <s v="REDUCCION BUSHING Ø 1&quot; X Ø  3/8 GALVANIZADO"/>
    <n v="8"/>
    <n v="8"/>
    <n v="0"/>
    <x v="23"/>
    <x v="3"/>
    <n v="0"/>
  </r>
  <r>
    <s v="1.4.05.11 | Accesorios Tuberia"/>
    <s v="Tubería Reducción"/>
    <x v="1114"/>
    <s v="REDUCCION BUSHING Ø 1/2&quot; MACHO A Ø 3/8&quot; HEMBRA"/>
    <n v="2"/>
    <n v="2"/>
    <n v="0"/>
    <x v="23"/>
    <x v="3"/>
    <n v="0"/>
  </r>
  <r>
    <s v="1.4.05.11 | Accesorios Tuberia"/>
    <s v="Tubería Reducción"/>
    <x v="1101"/>
    <s v="REDUCCION CONCENTRICA ROSCADA SCH 40 Ø 1 1/4&quot; X Ø 1&quot; ACERO AL CARBONO"/>
    <n v="2"/>
    <n v="2"/>
    <n v="0"/>
    <x v="23"/>
    <x v="3"/>
    <n v="0"/>
  </r>
  <r>
    <s v="1.4.05.11 | Accesorios Tuberia"/>
    <s v="Tubería Reducción"/>
    <x v="1110"/>
    <s v="REDUCCION CONCENTRICA ROSCADA SCH 40 Ø 1&quot; X Ø 1/2&quot;"/>
    <n v="1"/>
    <n v="1"/>
    <n v="0"/>
    <x v="23"/>
    <x v="3"/>
    <n v="0"/>
  </r>
  <r>
    <s v="1.4.05.11 | Accesorios Tuberia"/>
    <s v="Tubería Reducción"/>
    <x v="1113"/>
    <s v="REDUCCION CONCENTRICA ROSCADA SCH 40 Ø 2&quot; X Ø 1&quot;"/>
    <n v="1"/>
    <n v="1"/>
    <n v="0"/>
    <x v="23"/>
    <x v="3"/>
    <n v="0"/>
  </r>
  <r>
    <s v="1.4.05.11 | Accesorios Tuberia"/>
    <s v="Tubería Reducción"/>
    <x v="2711"/>
    <s v="REDUCCION CONCENTRICA SCH 40 Ø 2'' X Ø 1 1/4&quot; - ACERO AL CARBON"/>
    <n v="1"/>
    <n v="1"/>
    <n v="0"/>
    <x v="23"/>
    <x v="3"/>
    <n v="0"/>
  </r>
  <r>
    <s v="1.4.05.11 | Accesorios Tuberia"/>
    <s v="Tubería Reducción"/>
    <x v="2714"/>
    <s v="REDUCCION EN BRONCE Ø 1/8&quot; MACHO A Ø 1/4&quot; HEMBRA NPT"/>
    <n v="1"/>
    <n v="1"/>
    <n v="0"/>
    <x v="23"/>
    <x v="3"/>
    <n v="0"/>
  </r>
  <r>
    <s v="1.4.05.11 | Accesorios Tuberia"/>
    <s v="Tubería Reducción"/>
    <x v="2715"/>
    <s v="REDUCCION Ø 1/2&quot; X Ø 3/8&quot; MACHO - MACHO"/>
    <n v="3"/>
    <n v="3"/>
    <n v="0"/>
    <x v="23"/>
    <x v="3"/>
    <n v="0"/>
  </r>
  <r>
    <s v="1.4.05.11 | Accesorios Tuberia"/>
    <s v="Accesorios Tubería"/>
    <x v="2718"/>
    <s v="TAPON HEMBRA Ø 2&quot; SCH 40"/>
    <n v="1"/>
    <n v="1"/>
    <n v="0"/>
    <x v="23"/>
    <x v="3"/>
    <n v="0"/>
  </r>
  <r>
    <s v="1.4.05.11 | Accesorios Tuberia"/>
    <s v="Accesorios Tubería"/>
    <x v="2719"/>
    <s v="TAPON HEMBRA Ø 3&quot; SCH 40 ROSCADO"/>
    <n v="2"/>
    <n v="2"/>
    <n v="0"/>
    <x v="23"/>
    <x v="3"/>
    <n v="0"/>
  </r>
  <r>
    <s v="1.4.05.11 | Accesorios Tuberia"/>
    <s v="Accesorios Tubería"/>
    <x v="2728"/>
    <s v="TAPON HEMBRA Ø 3/4&quot; GALVANIZADO"/>
    <n v="6"/>
    <n v="6"/>
    <n v="0"/>
    <x v="23"/>
    <x v="3"/>
    <n v="0"/>
  </r>
  <r>
    <s v="1.4.05.11 | Accesorios Tuberia"/>
    <s v="Accesorios Tubería"/>
    <x v="2720"/>
    <s v="TAPON HEMBRA Ø 3/4&quot; INOX"/>
    <n v="1"/>
    <n v="1"/>
    <n v="0"/>
    <x v="23"/>
    <x v="3"/>
    <n v="0"/>
  </r>
  <r>
    <s v="1.4.05.11 | Accesorios Tuberia"/>
    <s v="Accesorios Tubería"/>
    <x v="2721"/>
    <s v="TAPON HEMBRA Ø 4&quot;"/>
    <n v="1"/>
    <n v="1"/>
    <n v="0"/>
    <x v="23"/>
    <x v="3"/>
    <n v="0"/>
  </r>
  <r>
    <s v="1.4.05.11 | Accesorios Tuberia"/>
    <s v="Accesorios Tubería"/>
    <x v="1106"/>
    <s v="TAPON MACHO NPT Ø 1 1/4&quot; ACERO AL CARBON ROSCADO"/>
    <n v="1"/>
    <n v="1"/>
    <n v="0"/>
    <x v="23"/>
    <x v="3"/>
    <n v="0"/>
  </r>
  <r>
    <s v="1.4.05.11 | Accesorios Tuberia"/>
    <s v="Accesorios Tubería"/>
    <x v="2105"/>
    <s v="TAPON MACHO Ø 3/4&quot;"/>
    <n v="4"/>
    <n v="3"/>
    <n v="-1"/>
    <x v="23"/>
    <x v="3"/>
    <n v="1"/>
  </r>
  <r>
    <s v="1.4.05.11 | Accesorios Tuberia"/>
    <s v="Accesorios Tubería"/>
    <x v="2106"/>
    <s v="TAPON MACHO Ø 3/4&quot; INOX"/>
    <n v="3"/>
    <n v="3"/>
    <n v="0"/>
    <x v="23"/>
    <x v="3"/>
    <n v="0"/>
  </r>
  <r>
    <s v="1.4.05.11 | Accesorios Tuberia"/>
    <s v="Tubería TE"/>
    <x v="2107"/>
    <s v="TEE Ø 1&quot; SCH 40"/>
    <n v="16"/>
    <n v="16"/>
    <n v="0"/>
    <x v="23"/>
    <x v="3"/>
    <n v="0"/>
  </r>
  <r>
    <s v="1.4.05.11 | Accesorios Tuberia"/>
    <s v="Tubería TE"/>
    <x v="2108"/>
    <s v="TEE Ø 1&quot; X 150 PSI ROSCADA GALVANIZADA"/>
    <n v="13"/>
    <n v="13"/>
    <n v="0"/>
    <x v="23"/>
    <x v="3"/>
    <n v="0"/>
  </r>
  <r>
    <s v="1.4.05.11 | Accesorios Tuberia"/>
    <s v="Tubería TE"/>
    <x v="2109"/>
    <s v="TEE Ø 1/2&quot; SCH 40"/>
    <n v="5"/>
    <n v="5"/>
    <n v="0"/>
    <x v="23"/>
    <x v="3"/>
    <n v="0"/>
  </r>
  <r>
    <s v="1.4.05.11 | Accesorios Tuberia"/>
    <s v="Tubería TE"/>
    <x v="2725"/>
    <s v="TEE Ø 3&quot; SCH 40"/>
    <n v="1"/>
    <n v="0"/>
    <n v="-1"/>
    <x v="23"/>
    <x v="3"/>
    <n v="1"/>
  </r>
  <r>
    <s v="1.4.05.11 | Accesorios Tuberia"/>
    <s v="Tubería TE"/>
    <x v="2112"/>
    <s v="TEE Ø 3/4&quot; GALVANIZADA"/>
    <n v="5"/>
    <n v="6"/>
    <n v="1"/>
    <x v="23"/>
    <x v="3"/>
    <n v="1"/>
  </r>
  <r>
    <s v="1.4.05.11 | Accesorios Tuberia"/>
    <s v="Tubería TE"/>
    <x v="2113"/>
    <s v="TEE Ø 3/8&quot; GALVANIZADA"/>
    <n v="2"/>
    <n v="2"/>
    <n v="0"/>
    <x v="23"/>
    <x v="3"/>
    <n v="0"/>
  </r>
  <r>
    <s v="1.4.05.11 | Accesorios Tuberia"/>
    <s v="Tubería TE"/>
    <x v="2114"/>
    <s v="TEE ROSCADA Ø 3/4&quot; X 150 PSI"/>
    <n v="1"/>
    <n v="1"/>
    <n v="0"/>
    <x v="23"/>
    <x v="3"/>
    <n v="0"/>
  </r>
  <r>
    <s v="1.4.55.20 | Materiales y Suministros"/>
    <s v="Consumible Laser"/>
    <x v="152"/>
    <s v="AGUA DESMINERALIZADA PARA LASER"/>
    <n v="880"/>
    <n v="880"/>
    <n v="0"/>
    <x v="23"/>
    <x v="3"/>
    <n v="0"/>
  </r>
  <r>
    <s v="1.4.55.20 | Materiales y Suministros"/>
    <s v="Consumible Laser"/>
    <x v="153"/>
    <s v="ALUMINA SUSPENSION TOPOL 2 80ML REF. 367432 - LASER"/>
    <n v="1"/>
    <n v="1"/>
    <n v="0"/>
    <x v="23"/>
    <x v="3"/>
    <n v="0"/>
  </r>
  <r>
    <s v="1.4.55.20 | Materiales y Suministros"/>
    <s v="Consumible Laser"/>
    <x v="154"/>
    <s v="BRUSH A=25 B=45 C=70 REF: 133612"/>
    <n v="2"/>
    <n v="2"/>
    <n v="0"/>
    <x v="23"/>
    <x v="3"/>
    <n v="0"/>
  </r>
  <r>
    <s v="1.4.55.20 | Materiales y Suministros"/>
    <s v="Consumible Laser"/>
    <x v="4169"/>
    <s v="CERAMIC PART COOLLINE - LASER 2 Ref: 1906032"/>
    <n v="4"/>
    <n v="4"/>
    <n v="0"/>
    <x v="23"/>
    <x v="3"/>
    <n v="0"/>
  </r>
  <r>
    <s v="1.4.55.20 | Materiales y Suministros"/>
    <s v="Consumible Laser"/>
    <x v="155"/>
    <s v="CERAMIC PART REF. 260432 - LASER Ref: 308001030290012"/>
    <n v="5"/>
    <n v="5"/>
    <n v="0"/>
    <x v="23"/>
    <x v="3"/>
    <n v="0"/>
  </r>
  <r>
    <s v="1.4.55.20 | Materiales y Suministros"/>
    <s v="Consumible Laser"/>
    <x v="157"/>
    <s v="COVER REF. 234485 LASER Ref: 308001030290011"/>
    <n v="5"/>
    <n v="5"/>
    <n v="0"/>
    <x v="23"/>
    <x v="3"/>
    <n v="0"/>
  </r>
  <r>
    <s v="1.4.55.20 | Materiales y Suministros"/>
    <s v="Consumible Laser"/>
    <x v="4537"/>
    <s v="CROSSBLOW NOZZLE - LASER 2 REF: 1384753 REF: 1384753 Ref: 1384753"/>
    <n v="6"/>
    <n v="6"/>
    <n v="0"/>
    <x v="23"/>
    <x v="3"/>
    <n v="0"/>
  </r>
  <r>
    <s v="1.4.55.20 | Materiales y Suministros"/>
    <s v="Consumible Laser"/>
    <x v="4538"/>
    <s v="CUTFLUID 5 LTS - LASER 2 REF: 356259 REF: 356259 Ref: 356259"/>
    <n v="1"/>
    <n v="1"/>
    <n v="0"/>
    <x v="23"/>
    <x v="3"/>
    <n v="0"/>
  </r>
  <r>
    <s v="1.4.55.20 | Materiales y Suministros"/>
    <s v="Consumible Laser"/>
    <x v="4539"/>
    <s v="EAQ 6.0 BRIGHTLINE - LASER 2 REF: 1809091 REF: 1809091 Ref: 1809091"/>
    <n v="7"/>
    <n v="7"/>
    <n v="0"/>
    <x v="23"/>
    <x v="3"/>
    <n v="0"/>
  </r>
  <r>
    <s v="1.4.55.20 | Materiales y Suministros"/>
    <s v="Consumible Laser"/>
    <x v="4540"/>
    <s v="EAQ 7.5 BRIGHTLINE - LASER 2 REF: 1809421 REF: 1809421 Ref: 1809421"/>
    <n v="7"/>
    <n v="7"/>
    <n v="0"/>
    <x v="23"/>
    <x v="3"/>
    <n v="0"/>
  </r>
  <r>
    <s v="1.4.55.20 | Materiales y Suministros"/>
    <s v="Consumible Laser"/>
    <x v="4541"/>
    <s v="EAQ 9.5 BRIGHTLINE - LASER 2 REF: 1886199 REF: 1886199 Ref: 1886199"/>
    <n v="7"/>
    <n v="7"/>
    <n v="0"/>
    <x v="23"/>
    <x v="3"/>
    <n v="0"/>
  </r>
  <r>
    <s v="1.4.55.20 | Materiales y Suministros"/>
    <s v="Consumible Laser"/>
    <x v="4542"/>
    <s v="EASY KIT AL-3 200-599L REF. 1652605 - LASER REF: 308001030300017 Ref: 308001030300017"/>
    <n v="1"/>
    <n v="1"/>
    <n v="0"/>
    <x v="23"/>
    <x v="3"/>
    <n v="0"/>
  </r>
  <r>
    <s v="1.4.55.20 | Materiales y Suministros"/>
    <s v="Consumible Laser"/>
    <x v="4543"/>
    <s v="EASY KIT CU-1 STANDARD (5-14L ) 1652981 - LASER"/>
    <n v="1"/>
    <n v="1"/>
    <n v="0"/>
    <x v="23"/>
    <x v="3"/>
    <n v="0"/>
  </r>
  <r>
    <s v="1.4.55.20 | Materiales y Suministros"/>
    <s v="Consumible Laser"/>
    <x v="4544"/>
    <s v="EGL 1.4 COOLLINE - LASER 2 REF: 1879940 REF: 1879940 Ref: 1879940"/>
    <n v="7"/>
    <n v="7"/>
    <n v="0"/>
    <x v="23"/>
    <x v="3"/>
    <n v="0"/>
  </r>
  <r>
    <s v="1.4.55.20 | Materiales y Suministros"/>
    <s v="Consumible Laser"/>
    <x v="4545"/>
    <s v="EGL 1.7 COOLLINE - LASER 2 REF: 1879951 REF: 1879951 Ref: 1879951"/>
    <n v="6"/>
    <n v="7"/>
    <n v="1"/>
    <x v="23"/>
    <x v="3"/>
    <n v="1"/>
  </r>
  <r>
    <s v="1.4.55.20 | Materiales y Suministros"/>
    <s v="Consumible Laser"/>
    <x v="4546"/>
    <s v="EGL 2.0 COOLLINE - LASER 2 REF: 1879952 REF: 1879952 Ref: 1879952"/>
    <n v="1"/>
    <n v="1"/>
    <n v="0"/>
    <x v="23"/>
    <x v="3"/>
    <n v="0"/>
  </r>
  <r>
    <s v="1.4.55.20 | Materiales y Suministros"/>
    <s v="Consumible Laser"/>
    <x v="4547"/>
    <s v="EGL 2.3 COOLLINE - LASER 2 REF: 1879953 REF: 1879953 Ref: 1879953"/>
    <n v="6"/>
    <n v="6"/>
    <n v="0"/>
    <x v="23"/>
    <x v="3"/>
    <n v="0"/>
  </r>
  <r>
    <s v="1.4.55.20 | Materiales y Suministros"/>
    <s v="Consumible Laser"/>
    <x v="4548"/>
    <s v="FILTER AK MS6 - LASER 2 REF: 369323 REF: 369323 Ref: 369323"/>
    <n v="1"/>
    <n v="2"/>
    <n v="1"/>
    <x v="23"/>
    <x v="3"/>
    <n v="1"/>
  </r>
  <r>
    <s v="1.4.55.20 | Materiales y Suministros"/>
    <s v="Consumible Laser"/>
    <x v="4549"/>
    <s v="FILTER B MS6 - LASER 2 REF: 369321 REF: 369321 Ref: 369321"/>
    <n v="3"/>
    <n v="3"/>
    <n v="0"/>
    <x v="23"/>
    <x v="3"/>
    <n v="0"/>
  </r>
  <r>
    <s v="1.4.55.20 | Materiales y Suministros"/>
    <s v="Consumible Laser"/>
    <x v="4183"/>
    <s v="FILTER C MS6  - LASER 2 Ref: 369322"/>
    <n v="3"/>
    <n v="3"/>
    <n v="0"/>
    <x v="23"/>
    <x v="3"/>
    <n v="0"/>
  </r>
  <r>
    <s v="1.4.55.20 | Materiales y Suministros"/>
    <s v="Consumible Laser"/>
    <x v="4184"/>
    <s v="FILTER CARTRIDGE - LASER 2 REF: 2472693 REF: 2472693 Ref: 2472693"/>
    <n v="1"/>
    <n v="1"/>
    <n v="0"/>
    <x v="23"/>
    <x v="3"/>
    <n v="0"/>
  </r>
  <r>
    <s v="1.4.55.20 | Materiales y Suministros"/>
    <s v="Consumible Laser"/>
    <x v="159"/>
    <s v="FILTER CARTRIDGE REF. 146152 - LASER Ref: 30801030470001"/>
    <n v="6"/>
    <n v="6"/>
    <n v="0"/>
    <x v="23"/>
    <x v="3"/>
    <n v="0"/>
  </r>
  <r>
    <s v="1.4.55.20 | Materiales y Suministros"/>
    <s v="Consumible Laser"/>
    <x v="160"/>
    <s v="FILTER ELEMENT 1006-18 REF. 123674 / 377006 LASER REF: 308001030010093 REF: 308001030010093 Ref: 308001030010093"/>
    <n v="7"/>
    <n v="7"/>
    <n v="0"/>
    <x v="23"/>
    <x v="3"/>
    <n v="0"/>
  </r>
  <r>
    <s v="1.4.55.20 | Materiales y Suministros"/>
    <s v="Consumible Laser"/>
    <x v="161"/>
    <s v="FILTER ELEMENT AI REF. 377005 / 123675 - LASER REF: 308001030580012 Ref: 308001030580012"/>
    <n v="5"/>
    <n v="4"/>
    <n v="-1"/>
    <x v="23"/>
    <x v="3"/>
    <n v="1"/>
  </r>
  <r>
    <s v="1.4.55.20 | Materiales y Suministros"/>
    <s v="Consumible Laser"/>
    <x v="162"/>
    <s v="FILTER ELEMENT POLYGLAS REF. 365785 - LASER REF: 308001030290119 Ref: 308001030290119"/>
    <n v="2"/>
    <n v="8"/>
    <n v="6"/>
    <x v="23"/>
    <x v="3"/>
    <n v="1"/>
  </r>
  <r>
    <s v="1.4.55.20 | Materiales y Suministros"/>
    <s v="Consumible Laser"/>
    <x v="163"/>
    <s v="FILTER ELEMENT REF. 377004 - LASER Ref: 308001030590022"/>
    <n v="6"/>
    <n v="6"/>
    <n v="0"/>
    <x v="23"/>
    <x v="3"/>
    <n v="0"/>
  </r>
  <r>
    <s v="1.4.55.20 | Materiales y Suministros"/>
    <s v="Consumible Laser"/>
    <x v="164"/>
    <s v="FILTRO DE VACIO VAF-PK-6 - LASER FESTO FESTO"/>
    <n v="2"/>
    <n v="2"/>
    <n v="0"/>
    <x v="23"/>
    <x v="3"/>
    <n v="0"/>
  </r>
  <r>
    <s v="1.4.55.20 | Materiales y Suministros"/>
    <s v="Consumible Laser"/>
    <x v="165"/>
    <s v="FRICTION BEARAING 10 X 1 X 12 GLY FLANGE REF. 121196 Ref: 308001030010003"/>
    <n v="2"/>
    <n v="2"/>
    <n v="0"/>
    <x v="23"/>
    <x v="3"/>
    <n v="0"/>
  </r>
  <r>
    <s v="1.4.55.20 | Materiales y Suministros"/>
    <s v="Consumible Laser"/>
    <x v="166"/>
    <s v="HIGH PRESSURE LENS 7.5&quot; REF. 97517 - LASER Ref: 308001030290013"/>
    <n v="3"/>
    <n v="5"/>
    <n v="2"/>
    <x v="23"/>
    <x v="3"/>
    <n v="1"/>
  </r>
  <r>
    <s v="1.4.55.20 | Materiales y Suministros"/>
    <s v="Consumible Laser"/>
    <x v="4550"/>
    <s v="LASER ALIGNMENT PAPER 4&quot;X8&quot; REF:2049439"/>
    <n v="50"/>
    <n v="50"/>
    <n v="0"/>
    <x v="23"/>
    <x v="3"/>
    <n v="0"/>
  </r>
  <r>
    <s v="1.4.55.20 | Materiales y Suministros"/>
    <s v="Consumible Laser"/>
    <x v="4202"/>
    <s v="LINER - LASER 2 REF: 2284349 REF: 2284349 Ref: 2284349"/>
    <n v="42"/>
    <n v="40"/>
    <n v="-2"/>
    <x v="23"/>
    <x v="3"/>
    <n v="1"/>
  </r>
  <r>
    <s v="1.4.55.20 | Materiales y Suministros"/>
    <s v="Consumible Laser"/>
    <x v="4551"/>
    <s v="LOW-VISCOSITY GREASE MICROLUBE GB 00 1KG REF:  111780"/>
    <n v="1"/>
    <n v="1"/>
    <n v="0"/>
    <x v="23"/>
    <x v="3"/>
    <n v="0"/>
  </r>
  <r>
    <s v="1.4.55.20 | Materiales y Suministros"/>
    <s v="Consumible Laser"/>
    <x v="167"/>
    <s v="NIPPLE NW2, 7 M5 REF. 359913 LASER REF: 308002030730001 REF: 308002030730001 Ref: 308002030730001"/>
    <n v="2"/>
    <n v="12"/>
    <n v="10"/>
    <x v="23"/>
    <x v="3"/>
    <n v="1"/>
  </r>
  <r>
    <s v="1.4.55.20 | Materiales y Suministros"/>
    <s v="Consumible Laser"/>
    <x v="4209"/>
    <s v="NOZZLE 0.8 STANDARD PKX5 - LASER 2 REF: 1324858 REF: 1324858 Ref: 1324858"/>
    <n v="17"/>
    <n v="17"/>
    <n v="0"/>
    <x v="23"/>
    <x v="3"/>
    <n v="0"/>
  </r>
  <r>
    <s v="1.4.55.20 | Materiales y Suministros"/>
    <s v="Consumible Laser"/>
    <x v="4210"/>
    <s v="NOZZLE 1.0 STANDARD PKX5 - LASER 2 REF: 1324860 REF: 1324860 Ref: 1324860"/>
    <n v="17"/>
    <n v="17"/>
    <n v="0"/>
    <x v="23"/>
    <x v="3"/>
    <n v="0"/>
  </r>
  <r>
    <s v="1.4.55.20 | Materiales y Suministros"/>
    <s v="Consumible Laser"/>
    <x v="4211"/>
    <s v="NOZZLE 1.2 STANDARD PKX5 - LASER 2 REF: 1324861 REF: 1324861 REF: 1324861 Ref: 1324861"/>
    <n v="8"/>
    <n v="8"/>
    <n v="0"/>
    <x v="23"/>
    <x v="3"/>
    <n v="0"/>
  </r>
  <r>
    <s v="1.4.55.20 | Materiales y Suministros"/>
    <s v="Consumible Laser"/>
    <x v="4212"/>
    <s v="NOZZLE 1.4 STANDARD PKX5 - LASER 2 Ref: 1324863"/>
    <n v="9"/>
    <n v="9"/>
    <n v="0"/>
    <x v="23"/>
    <x v="3"/>
    <n v="0"/>
  </r>
  <r>
    <s v="1.4.55.20 | Materiales y Suministros"/>
    <s v="Consumible Laser"/>
    <x v="4213"/>
    <s v="NOZZLE 1.7 STANDARD PKX5 - LASER 2 REF: 1324864 REF: 1324864 REF: 1324864 REF: 1324864 Ref: 1324864"/>
    <n v="12"/>
    <n v="12"/>
    <n v="0"/>
    <x v="23"/>
    <x v="3"/>
    <n v="0"/>
  </r>
  <r>
    <s v="1.4.55.20 | Materiales y Suministros"/>
    <s v="Consumible Laser"/>
    <x v="4214"/>
    <s v="NOZZLE 2.0 STANDARD PKX5 - LASER 2 REF: 1324865 REF: 1324865 REF: 1324865 Ref: 1324865"/>
    <n v="13"/>
    <n v="13"/>
    <n v="0"/>
    <x v="23"/>
    <x v="3"/>
    <n v="0"/>
  </r>
  <r>
    <s v="1.4.55.20 | Materiales y Suministros"/>
    <s v="Consumible Laser"/>
    <x v="4215"/>
    <s v="NOZZLE 2.3 STANDARD PKX5 - LASER 2 REF: 1324866 REF: 1324866 REF: 1324866 Ref: 1324866"/>
    <n v="16"/>
    <n v="16"/>
    <n v="0"/>
    <x v="23"/>
    <x v="3"/>
    <n v="0"/>
  </r>
  <r>
    <s v="1.4.55.20 | Materiales y Suministros"/>
    <s v="Consumible Laser"/>
    <x v="4216"/>
    <s v="NOZZLE 2.7 STANDARD PKX5 - LASER 2 REF: 1324867 REF: 1324867 Ref: 1324867"/>
    <n v="16"/>
    <n v="16"/>
    <n v="0"/>
    <x v="23"/>
    <x v="3"/>
    <n v="0"/>
  </r>
  <r>
    <s v="1.4.55.20 | Materiales y Suministros"/>
    <s v="Consumible Laser"/>
    <x v="168"/>
    <s v="NOZZLE D0.8 352280 REF. 124561 - LASER Ref: 308001030470052"/>
    <n v="3"/>
    <n v="2"/>
    <n v="-1"/>
    <x v="23"/>
    <x v="3"/>
    <n v="1"/>
  </r>
  <r>
    <s v="1.4.55.20 | Materiales y Suministros"/>
    <s v="Consumible Laser"/>
    <x v="169"/>
    <s v="NOZZLE D1.0 352281 REF. 124562 - LASER REF: 308001030290022 Ref: 308001030290022"/>
    <n v="2"/>
    <n v="0"/>
    <n v="-2"/>
    <x v="23"/>
    <x v="3"/>
    <n v="1"/>
  </r>
  <r>
    <s v="1.4.55.20 | Materiales y Suministros"/>
    <s v="Consumible Laser"/>
    <x v="170"/>
    <s v="NOZZLE D1.4 352283 REF. 237497 - LASER Ref: 308001030010052"/>
    <n v="8"/>
    <n v="12"/>
    <n v="4"/>
    <x v="23"/>
    <x v="3"/>
    <n v="1"/>
  </r>
  <r>
    <s v="1.4.55.20 | Materiales y Suministros"/>
    <s v="Consumible Laser"/>
    <x v="3119"/>
    <s v="NOZZLE D1.7 237501 REF. 1257672 - LASER Ref: 308001030340029"/>
    <n v="5"/>
    <n v="8"/>
    <n v="3"/>
    <x v="23"/>
    <x v="3"/>
    <n v="1"/>
  </r>
  <r>
    <s v="1.4.55.20 | Materiales y Suministros"/>
    <s v="Consumible Laser"/>
    <x v="171"/>
    <s v="NOZZLE D2,3 VERCHROMT 352285 - LASER"/>
    <n v="12"/>
    <n v="12"/>
    <n v="0"/>
    <x v="23"/>
    <x v="3"/>
    <n v="0"/>
  </r>
  <r>
    <s v="1.4.55.20 | Materiales y Suministros"/>
    <s v="Consumible Laser"/>
    <x v="172"/>
    <s v="NOZZLE EAA D0.8 REF. 1324858 - LASER Ref: 308001030590039"/>
    <n v="29"/>
    <n v="30"/>
    <n v="1"/>
    <x v="23"/>
    <x v="3"/>
    <n v="1"/>
  </r>
  <r>
    <s v="1.4.55.20 | Materiales y Suministros"/>
    <s v="Consumible Laser"/>
    <x v="4217"/>
    <s v="NOZZLE EAU D10.0 LASER 2 REF: 2253595 REF: 2253595 REF: 2253595 Ref: 2253595"/>
    <n v="8"/>
    <n v="8"/>
    <n v="0"/>
    <x v="23"/>
    <x v="3"/>
    <n v="0"/>
  </r>
  <r>
    <s v="1.4.55.20 | Materiales y Suministros"/>
    <s v="Consumible Laser"/>
    <x v="4218"/>
    <s v="NOZZLE EAU D2.5 LASER 2 REF: 2059462 REF: 2059462 REF: 2059462 Ref: 2059462"/>
    <n v="3"/>
    <n v="3"/>
    <n v="0"/>
    <x v="23"/>
    <x v="3"/>
    <n v="0"/>
  </r>
  <r>
    <s v="1.4.55.20 | Materiales y Suministros"/>
    <s v="Consumible Laser"/>
    <x v="4219"/>
    <s v="NOZZLE EAU D3.0 LASER 2 REF: 2060001 REF: 2060001 Ref: 2060001"/>
    <n v="4"/>
    <n v="4"/>
    <n v="0"/>
    <x v="23"/>
    <x v="3"/>
    <n v="0"/>
  </r>
  <r>
    <s v="1.4.55.20 | Materiales y Suministros"/>
    <s v="Consumible Laser"/>
    <x v="4220"/>
    <s v="NOZZLE EAU D4.0 LASER 2 REF: 2060004 REF: 2060004 REF: 2060004 Ref: 2060004"/>
    <n v="7"/>
    <n v="7"/>
    <n v="0"/>
    <x v="23"/>
    <x v="3"/>
    <n v="0"/>
  </r>
  <r>
    <s v="1.4.55.20 | Materiales y Suministros"/>
    <s v="Consumible Laser"/>
    <x v="4221"/>
    <s v="NOZZLE EAU D6.0 LASER 2 REF: 2060025 REF: 2060025 REF: 2060025 Ref: 2060025"/>
    <n v="8"/>
    <n v="8"/>
    <n v="0"/>
    <x v="23"/>
    <x v="3"/>
    <n v="0"/>
  </r>
  <r>
    <s v="1.4.55.20 | Materiales y Suministros"/>
    <s v="Consumible Laser"/>
    <x v="4222"/>
    <s v="NOZZLE EAV D3,0 - LASER 2 REF: 2228806 REF: 2228806 REF: 2228806 Ref: 2228806"/>
    <n v="3"/>
    <n v="3"/>
    <n v="0"/>
    <x v="23"/>
    <x v="3"/>
    <n v="0"/>
  </r>
  <r>
    <s v="1.4.55.20 | Materiales y Suministros"/>
    <s v="Consumible Laser"/>
    <x v="4223"/>
    <s v="NOZZLE EGL D1.4 COOLLINE LASER 2 REF: 1879940 REF: 1879940 REF: 1879940 Ref: 1879940"/>
    <n v="7"/>
    <n v="7"/>
    <n v="0"/>
    <x v="23"/>
    <x v="3"/>
    <n v="0"/>
  </r>
  <r>
    <s v="1.4.55.20 | Materiales y Suministros"/>
    <s v="Consumible Laser"/>
    <x v="4224"/>
    <s v="NOZZLE EGL D1.7 COOLLINE LASER 2 REF: 1879951 REF: 1879951 REF: 1879951 Ref: 1879951"/>
    <n v="5"/>
    <n v="6"/>
    <n v="1"/>
    <x v="23"/>
    <x v="3"/>
    <n v="1"/>
  </r>
  <r>
    <s v="1.4.55.20 | Materiales y Suministros"/>
    <s v="Consumible Laser"/>
    <x v="4225"/>
    <s v="NOZZLE EGL D2.3 COOLLINE LASER 2 REF: 1879953 REF: 1879953 REF: 1879953 Ref: 1879953"/>
    <n v="4"/>
    <n v="6"/>
    <n v="2"/>
    <x v="23"/>
    <x v="3"/>
    <n v="1"/>
  </r>
  <r>
    <s v="1.4.55.20 | Materiales y Suministros"/>
    <s v="Consumible Laser"/>
    <x v="173"/>
    <s v="OPTICAL QUARTZ WINDOW REF. 1260822 - LASER REF: 308001030590063 REF: 308001030590063 Ref: 308001030590063"/>
    <n v="4"/>
    <n v="3"/>
    <n v="-1"/>
    <x v="23"/>
    <x v="3"/>
    <n v="1"/>
  </r>
  <r>
    <s v="1.4.55.20 | Materiales y Suministros"/>
    <s v="Consumible Laser"/>
    <x v="4552"/>
    <s v="POLYESTER SWAB PAK REF: 1222024"/>
    <n v="1"/>
    <n v="1"/>
    <n v="0"/>
    <x v="23"/>
    <x v="3"/>
    <n v="0"/>
  </r>
  <r>
    <s v="1.4.55.20 | Materiales y Suministros"/>
    <s v="Consumible Laser"/>
    <x v="4233"/>
    <s v="POLYGLASS FILTER IN LINE - LASER 2 REF: 373321 REF: 373321 REF: 373321 Ref: 373321"/>
    <n v="4"/>
    <n v="4"/>
    <n v="0"/>
    <x v="23"/>
    <x v="3"/>
    <n v="0"/>
  </r>
  <r>
    <s v="1.4.05.16 | Eléctricos y Electrónicos"/>
    <s v="Eléctricos"/>
    <x v="1196"/>
    <s v="PORTAELECTRODO TRIPOLAR PARA SUJETADOR CON ROSCA G3/8&quot; + 130 °C REF: 072.53 REF: 072.53 Ref: 072.53"/>
    <n v="2"/>
    <n v="1"/>
    <n v="-1"/>
    <x v="23"/>
    <x v="3"/>
    <n v="1"/>
  </r>
  <r>
    <s v="1.4.05.16 | Eléctricos y Electrónicos"/>
    <s v="Eléctricos"/>
    <x v="4553"/>
    <s v="PORTAFUSIBLE 10 X 38 32 AMP 400V"/>
    <n v="2"/>
    <n v="0"/>
    <n v="-2"/>
    <x v="23"/>
    <x v="3"/>
    <n v="1"/>
  </r>
  <r>
    <s v="1.4.05.16 | Eléctricos y Electrónicos"/>
    <s v="Eléctricos"/>
    <x v="2495"/>
    <s v="PRENSA ESTOPA PG 11 DEXSON REF: DXN5020 DEXSON Ref: DXN5020"/>
    <n v="3"/>
    <n v="3"/>
    <n v="0"/>
    <x v="23"/>
    <x v="3"/>
    <n v="0"/>
  </r>
  <r>
    <s v="1.4.05.16 | Eléctricos y Electrónicos"/>
    <s v="Eléctricos"/>
    <x v="2496"/>
    <s v="PRENSA ESTOPA PG 21 ROSCA 1 1/8&quot; DEXSON Ref: DXN35060"/>
    <n v="1"/>
    <n v="1"/>
    <n v="0"/>
    <x v="23"/>
    <x v="3"/>
    <n v="0"/>
  </r>
  <r>
    <s v="1.4.05.16 | Eléctricos y Electrónicos"/>
    <s v="Eléctricos"/>
    <x v="1361"/>
    <s v="PRENSA ESTOPA PG 29 DEXSON Ref: DXN35070"/>
    <n v="5"/>
    <n v="6"/>
    <n v="1"/>
    <x v="23"/>
    <x v="3"/>
    <n v="1"/>
  </r>
  <r>
    <s v="1.4.05.16 | Eléctricos y Electrónicos"/>
    <s v="Eléctricos"/>
    <x v="4004"/>
    <s v="PRENSA ESTOPA PG 36"/>
    <n v="2"/>
    <n v="2"/>
    <n v="0"/>
    <x v="23"/>
    <x v="3"/>
    <n v="0"/>
  </r>
  <r>
    <s v="1.4.05.16 | Eléctricos y Electrónicos"/>
    <s v="Eléctricos"/>
    <x v="2498"/>
    <s v="PRENSA ESTOPA PG 9"/>
    <n v="7"/>
    <n v="4"/>
    <n v="-3"/>
    <x v="23"/>
    <x v="3"/>
    <n v="1"/>
  </r>
  <r>
    <s v="1.4.05.16 | Eléctricos y Electrónicos"/>
    <s v="Eléctricos"/>
    <x v="2499"/>
    <s v="PRENSA ESTOPA PG 9  CABLE 2 X 16"/>
    <n v="12"/>
    <n v="14"/>
    <n v="2"/>
    <x v="23"/>
    <x v="3"/>
    <n v="1"/>
  </r>
  <r>
    <s v="1.4.05.16 | Eléctricos y Electrónicos"/>
    <s v="Eléctricos"/>
    <x v="4554"/>
    <s v="PRENSAESTOPA PLASTICA 21 MM ( 3/ 4&quot;) CABLES 10 -- 13 MM"/>
    <n v="1"/>
    <n v="1"/>
    <n v="0"/>
    <x v="23"/>
    <x v="3"/>
    <n v="0"/>
  </r>
  <r>
    <s v="1.4.55.20 | Materiales y Suministros"/>
    <s v="Consumible Laser"/>
    <x v="4234"/>
    <s v="PROTECTIVE GLASS - LASER 2 REF:2602937 REF: 2602937 Ref: 2602937"/>
    <n v="12"/>
    <n v="12"/>
    <n v="0"/>
    <x v="23"/>
    <x v="3"/>
    <n v="0"/>
  </r>
  <r>
    <s v="1.4.55.20 | Materiales y Suministros"/>
    <s v="Consumible Laser"/>
    <x v="4235"/>
    <s v="PROTECTIVE PANEL - LASER 2 REF: 1875226 REF: 1875226 REF: 1875226 Ref: 1875226"/>
    <n v="2"/>
    <n v="0"/>
    <n v="-2"/>
    <x v="23"/>
    <x v="3"/>
    <n v="1"/>
  </r>
  <r>
    <s v="1.4.05.16 | Eléctricos y Electrónicos"/>
    <s v="Eléctricos"/>
    <x v="1340"/>
    <s v="PUENTE CENTRAL BORNERA ALLEN-BRADLEY REF: 1492-CJLJ6-10 ALLEN-BRADLEY Ref: 1492-CJLJ6-10"/>
    <n v="4"/>
    <n v="4"/>
    <n v="0"/>
    <x v="23"/>
    <x v="3"/>
    <n v="0"/>
  </r>
  <r>
    <s v="1.4.05.16 | Eléctricos y Electrónicos"/>
    <s v="Eléctricos"/>
    <x v="1362"/>
    <s v="PUENTE CENTRAL PARA BORNERA 10 POLOS 16 - 8 AWG PH.CON Ref: SCBI 10-8 W 3000835"/>
    <n v="2"/>
    <n v="2"/>
    <n v="0"/>
    <x v="23"/>
    <x v="3"/>
    <n v="0"/>
  </r>
  <r>
    <s v="1.4.05.16 | Eléctricos y Electrónicos"/>
    <s v="Eléctricos"/>
    <x v="1364"/>
    <s v="PUENTE CENTRAL PARA BORNERA 10 POLOS 20 - 12 AWG PH.CON Ref: SCBI 10-5 N W 3000833"/>
    <n v="5"/>
    <n v="5"/>
    <n v="0"/>
    <x v="23"/>
    <x v="3"/>
    <n v="0"/>
  </r>
  <r>
    <s v="1.4.05.16 | Eléctricos y Electrónicos"/>
    <s v="Eléctricos"/>
    <x v="1225"/>
    <s v="PUENTE DE CONEXION CENTRAL BORNERA ALLEN-BRADLEY Ref: 1492-CJJ5-10"/>
    <n v="10"/>
    <n v="10"/>
    <n v="0"/>
    <x v="23"/>
    <x v="3"/>
    <n v="0"/>
  </r>
  <r>
    <s v="1.4.05.16 | Eléctricos y Electrónicos"/>
    <s v="Eléctricos"/>
    <x v="1208"/>
    <s v="PUENTE SIN FIN PARA RELE INTERFAZ PLC PH.CON PH.CON Ref: FBST 500-PLC GY  2966838"/>
    <n v="7"/>
    <n v="7"/>
    <n v="0"/>
    <x v="23"/>
    <x v="3"/>
    <n v="0"/>
  </r>
  <r>
    <s v="1.4.05.16 | Eléctricos y Electrónicos"/>
    <s v="Eléctricos"/>
    <x v="4555"/>
    <s v="PULSADOR ROJO 1NC RASANTE METALICO SCHNEIDER"/>
    <n v="2"/>
    <n v="2"/>
    <n v="0"/>
    <x v="23"/>
    <x v="3"/>
    <n v="0"/>
  </r>
  <r>
    <s v="1.4.05.16 | Eléctricos y Electrónicos"/>
    <s v="Eléctricos"/>
    <x v="4005"/>
    <s v="PULSADOR VERDE 1NA RASANTE METALICO"/>
    <n v="2"/>
    <n v="2"/>
    <n v="0"/>
    <x v="23"/>
    <x v="3"/>
    <n v="0"/>
  </r>
  <r>
    <s v="1.4.05.16 | Eléctricos y Electrónicos"/>
    <s v="Eléctricos"/>
    <x v="4007"/>
    <s v="RELE AISLAMIENTO 1CO A 220V ALLEN-BRADLEY REF: 700-HLT1U2 ALLEN-BRADLEY Ref: 700-HLT1U2"/>
    <n v="1"/>
    <n v="1"/>
    <n v="0"/>
    <x v="23"/>
    <x v="3"/>
    <n v="0"/>
  </r>
  <r>
    <s v="1.4.05.16 | Eléctricos y Electrónicos"/>
    <s v="Eléctricos"/>
    <x v="1161"/>
    <s v="RELE AISLAMIENTO 24V 700 - HLT 1Z24 ALLEN-BRADLEY Ref: HLT 1Z24"/>
    <n v="19"/>
    <n v="19"/>
    <n v="0"/>
    <x v="23"/>
    <x v="3"/>
    <n v="0"/>
  </r>
  <r>
    <s v="1.4.05.16 | Eléctricos y Electrónicos"/>
    <s v="Eléctricos"/>
    <x v="1204"/>
    <s v="RELE DE CONTROL DE NIVEL PARA LIQUIDOS CONDUCTIVOS POR ELECTRODOS 1 CONTACTO CONMUTADO. ALIMENTACION 120VAC. IP20 REF: 72018125000 Ref: 72018125000"/>
    <n v="2"/>
    <n v="2"/>
    <n v="0"/>
    <x v="23"/>
    <x v="3"/>
    <n v="0"/>
  </r>
  <r>
    <s v="1.4.05.16 | Eléctricos y Electrónicos"/>
    <s v="Eléctricos"/>
    <x v="1151"/>
    <s v="RELE MODULO PREMONTADO,  24VDC, ZOCALO EYECTOR. 1 CONTACTO INVER PH.CON Ref: RIF-0-RPT-24DC/21"/>
    <n v="30"/>
    <n v="30"/>
    <n v="0"/>
    <x v="23"/>
    <x v="3"/>
    <n v="0"/>
  </r>
  <r>
    <s v="1.4.05.16 | Eléctricos y Electrónicos"/>
    <s v="Eléctricos"/>
    <x v="1127"/>
    <s v="RELE SLIM 120V INTERFAZ PLC, BASE PLC-BSC/21, 1 CONTACTO CONMU PH.CON REF: PLC-RSC-120UC/21 PH.CON REF: PLC-RSC-120UC/21 PH.CON REF: PLC-RSC-120UC/21 PH.CON Ref: PLC-RSC-120UC/21"/>
    <n v="68"/>
    <n v="68"/>
    <n v="0"/>
    <x v="23"/>
    <x v="3"/>
    <n v="0"/>
  </r>
  <r>
    <s v="1.4.55.20 | Materiales y Suministros"/>
    <s v="Consumible Laser"/>
    <x v="4247"/>
    <s v="ROLLER REF. 121205 REF: 3080010300100004 Ref: 3080010300100004"/>
    <n v="2"/>
    <n v="2"/>
    <n v="0"/>
    <x v="23"/>
    <x v="3"/>
    <n v="0"/>
  </r>
  <r>
    <s v="1.4.55.20 | Materiales y Suministros"/>
    <s v="Consumible Laser"/>
    <x v="175"/>
    <s v="SIGTH GLASS REF. 341778 - LASER REF: 308001030470025 Ref: 308001030470025"/>
    <n v="3"/>
    <n v="1"/>
    <n v="-2"/>
    <x v="23"/>
    <x v="3"/>
    <n v="1"/>
  </r>
  <r>
    <s v="1.4.55.20 | Materiales y Suministros"/>
    <s v="Consumible Laser"/>
    <x v="4556"/>
    <s v="SPK FOCUSING LENS F150 (HP) REF:  2569894"/>
    <n v="1"/>
    <n v="1"/>
    <n v="0"/>
    <x v="23"/>
    <x v="3"/>
    <n v="0"/>
  </r>
  <r>
    <s v="1.4.55.20 | Materiales y Suministros"/>
    <s v="Consumible Laser"/>
    <x v="3135"/>
    <s v="TENSION BOLT / 256187 - LASER Ref: 308001030520182"/>
    <n v="1"/>
    <n v="1"/>
    <n v="0"/>
    <x v="23"/>
    <x v="3"/>
    <n v="0"/>
  </r>
  <r>
    <s v="1.4.55.20 | Materiales y Suministros"/>
    <s v="Consumible Laser"/>
    <x v="2264"/>
    <s v="UNION RECTA Ø 3/8 MM"/>
    <n v="8"/>
    <n v="0"/>
    <n v="-8"/>
    <x v="23"/>
    <x v="3"/>
    <n v="1"/>
  </r>
  <r>
    <s v="1.4.55.20 | Materiales y Suministros"/>
    <s v="Consumible Equipo de Soldadura"/>
    <x v="4557"/>
    <s v="ABRAZADERA DE 10 MM PARA EQUIPO DE SOLDADURA DE PERNOS RSN2500"/>
    <n v="10"/>
    <n v="10"/>
    <n v="0"/>
    <x v="23"/>
    <x v="3"/>
    <n v="0"/>
  </r>
  <r>
    <s v="1.4.55.20 | Materiales y Suministros"/>
    <s v="Consumible Equipo de Soldadura"/>
    <x v="4558"/>
    <s v="ABRAZADERA DE 13 MM PARA EQUIPO DE SOLDADURA DE PERNOS RSN2500"/>
    <n v="10"/>
    <n v="10"/>
    <n v="0"/>
    <x v="23"/>
    <x v="3"/>
    <n v="0"/>
  </r>
  <r>
    <s v="1.4.55.20 | Materiales y Suministros"/>
    <s v="Consumible Equipo de Soldadura"/>
    <x v="4559"/>
    <s v="ABRAZADERA DE 16 MM PARA EQUIPO DE SOLDADURA DE PERNOS RSN2500"/>
    <n v="10"/>
    <n v="10"/>
    <n v="0"/>
    <x v="23"/>
    <x v="3"/>
    <n v="0"/>
  </r>
  <r>
    <s v="1.4.55.20 | Materiales y Suministros"/>
    <s v="Consumible Equipo de Soldadura"/>
    <x v="4560"/>
    <s v="ABRAZADERA DE 19 MM PARA EQUIPO DE SOLDADURA DE PERNOS RSN2500"/>
    <n v="100"/>
    <n v="100"/>
    <n v="0"/>
    <x v="23"/>
    <x v="3"/>
    <n v="0"/>
  </r>
  <r>
    <s v="1.4.55.20 | Materiales y Suministros"/>
    <s v="Consumible Equipo de Soldadura"/>
    <x v="4561"/>
    <s v="ABRAZADERA DE 22 MM PARA EQUIPO DE SOLDADURA DE PERNOS RSN2500"/>
    <n v="10"/>
    <n v="10"/>
    <n v="0"/>
    <x v="23"/>
    <x v="3"/>
    <n v="0"/>
  </r>
  <r>
    <s v="1.4.55.20 | Materiales y Suministros"/>
    <s v="Consumible Equipo de Soldadura"/>
    <x v="4562"/>
    <s v="ABRAZADERA DE 25 MM PARA EQUIPO DE SOLDADURA DE PERNOS RSN2500"/>
    <n v="10"/>
    <n v="10"/>
    <n v="0"/>
    <x v="23"/>
    <x v="3"/>
    <n v="0"/>
  </r>
  <r>
    <s v="1.4.55.20 | Materiales y Suministros"/>
    <s v="Aceites - Lubricantes y Grasas"/>
    <x v="4563"/>
    <s v="ACEITE  RIMULA 15W 40 SHELL"/>
    <n v="6"/>
    <n v="6"/>
    <n v="0"/>
    <x v="23"/>
    <x v="3"/>
    <n v="0"/>
  </r>
  <r>
    <s v="1.4.55.20 | Materiales y Suministros"/>
    <s v="Aceites - Lubricantes y Grasas"/>
    <x v="2272"/>
    <s v="ACEITE 15W 40 AC DELCO SHELL"/>
    <n v="5"/>
    <n v="5"/>
    <n v="0"/>
    <x v="23"/>
    <x v="3"/>
    <n v="0"/>
  </r>
  <r>
    <s v="1.4.55.20 | Materiales y Suministros"/>
    <s v="Aceites - Lubricantes y Grasas"/>
    <x v="393"/>
    <s v="ACEITE DE COCINA X 1000 CM3"/>
    <n v="1"/>
    <n v="1"/>
    <n v="0"/>
    <x v="23"/>
    <x v="3"/>
    <n v="0"/>
  </r>
  <r>
    <s v="1.4.55.20 | Materiales y Suministros"/>
    <s v="Aceites - Lubricantes y Grasas"/>
    <x v="394"/>
    <s v="ACEITE DE CORTE CUT OIL PI"/>
    <n v="6"/>
    <n v="9"/>
    <n v="3"/>
    <x v="23"/>
    <x v="3"/>
    <n v="1"/>
  </r>
  <r>
    <s v="1.4.55.20 | Materiales y Suministros"/>
    <s v="Aceites - Lubricantes y Grasas"/>
    <x v="396"/>
    <s v="ACEITE HIDRAULICO ISO 68 SHELL SHELL"/>
    <n v="10"/>
    <n v="10"/>
    <n v="0"/>
    <x v="23"/>
    <x v="3"/>
    <n v="0"/>
  </r>
  <r>
    <s v="1.4.55.20 | Materiales y Suministros"/>
    <s v="Aceites - Lubricantes y Grasas"/>
    <x v="398"/>
    <s v="ACEITE OMALA S2 G 220 -"/>
    <n v="17"/>
    <n v="17"/>
    <n v="0"/>
    <x v="23"/>
    <x v="3"/>
    <n v="0"/>
  </r>
  <r>
    <s v="1.4.55.20 | Materiales y Suministros"/>
    <s v="Aceites - Lubricantes y Grasas"/>
    <x v="400"/>
    <s v="ACEITE SINTETICO S-460 - KAESER Ref: ANS460"/>
    <n v="4"/>
    <n v="4"/>
    <n v="0"/>
    <x v="23"/>
    <x v="3"/>
    <n v="0"/>
  </r>
  <r>
    <s v="1.4.55.20 | Materiales y Suministros"/>
    <s v="Aceites - Lubricantes y Grasas"/>
    <x v="401"/>
    <s v="ACEITE SOLUBLE STEEL PI TALADRINA"/>
    <n v="5"/>
    <n v="5"/>
    <n v="0"/>
    <x v="23"/>
    <x v="3"/>
    <n v="0"/>
  </r>
  <r>
    <s v="1.4.05.05 | Pintura"/>
    <s v="Pintura Diversos"/>
    <x v="4564"/>
    <s v="AJUSTADOR 21-06 PPG (DISOLVENTE) Ref: 00113191CO"/>
    <n v="230"/>
    <n v="160"/>
    <n v="-70"/>
    <x v="23"/>
    <x v="3"/>
    <n v="1"/>
  </r>
  <r>
    <s v="1.4.05.05 | Pintura"/>
    <s v="Pintura Diversos"/>
    <x v="4565"/>
    <s v="AJUSTADOR 91-92  PPG (DISOLVENTE) Ref: 00108309CO"/>
    <n v="40"/>
    <n v="40"/>
    <n v="0"/>
    <x v="23"/>
    <x v="3"/>
    <n v="0"/>
  </r>
  <r>
    <s v="1.4.05.05 | Pintura"/>
    <s v="Pintura Diversos"/>
    <x v="1472"/>
    <s v="AJUSTADOR EPOXICO PARA PISO - SAPOLIN"/>
    <n v="5"/>
    <n v="5"/>
    <n v="0"/>
    <x v="23"/>
    <x v="3"/>
    <n v="0"/>
  </r>
  <r>
    <s v="1.4.05.05 | Pintura"/>
    <s v="Pintura Epoxica"/>
    <x v="1438"/>
    <s v="AJUSTADOR EPOXICO REF. T598702-80 SIKA"/>
    <n v="46"/>
    <n v="43"/>
    <n v="-3"/>
    <x v="23"/>
    <x v="3"/>
    <n v="1"/>
  </r>
  <r>
    <s v="1.4.55.20 | Materiales y Suministros"/>
    <s v="Consumible Equipo de Soldadura"/>
    <x v="4566"/>
    <s v="ANILLO AISLANTE 500 A (NBC 500)"/>
    <n v="10"/>
    <n v="10"/>
    <n v="0"/>
    <x v="23"/>
    <x v="3"/>
    <n v="0"/>
  </r>
  <r>
    <s v="1.4.05.05 | Pintura"/>
    <s v="Pintura Anticorrosiva"/>
    <x v="1440"/>
    <s v="ANTICORROSIVO ALQUIDICO BIFUNCIONAL - COLOR BLANCO"/>
    <n v="4.5"/>
    <n v="2"/>
    <n v="-2.5"/>
    <x v="23"/>
    <x v="3"/>
    <n v="1"/>
  </r>
  <r>
    <s v="1.4.05.05 | Pintura"/>
    <s v="Pintura Anticorrosiva"/>
    <x v="1436"/>
    <s v="ANTICORROSIVO ALQUIDICO BIFUNCIONAL - COLOR GRIS SW REF: RAL 7037 AGATE GREY SW Ref: RAL 7037 AGATE GREY"/>
    <n v="102"/>
    <n v="106"/>
    <n v="4"/>
    <x v="23"/>
    <x v="3"/>
    <n v="1"/>
  </r>
  <r>
    <s v="1.4.05.05 | Pintura"/>
    <s v="Pintura Anticorrosiva"/>
    <x v="4567"/>
    <s v="ANTICORROSIVO ALQUIDICO SIGMARINE 28 GRIS"/>
    <n v="200"/>
    <n v="200"/>
    <n v="0"/>
    <x v="23"/>
    <x v="3"/>
    <n v="0"/>
  </r>
  <r>
    <s v="1.4.05.05 | Pintura"/>
    <s v="Pintura Anticorrosiva"/>
    <x v="4338"/>
    <s v="ANTICORROSIVO EPOXICO PINTUNAL Ref: 60735-5"/>
    <n v="40"/>
    <n v="30"/>
    <n v="-10"/>
    <x v="23"/>
    <x v="3"/>
    <n v="1"/>
  </r>
  <r>
    <s v="1.4.05.05 | Pintura"/>
    <s v="Pintura Anticorrosiva"/>
    <x v="4568"/>
    <s v="ANTICORROSIVO EPOXICO RAPIDO SECADO MACROPOXI 646 COMPONENTE A (A:B=1:1) SW SW"/>
    <n v="1"/>
    <n v="0"/>
    <n v="-1"/>
    <x v="23"/>
    <x v="3"/>
    <n v="1"/>
  </r>
  <r>
    <s v="1.4.05.05 | Pintura"/>
    <s v="Catalizadores"/>
    <x v="1446"/>
    <s v="CATALIZADOR DE SERIE 33 - COMPONENTE B (A:B=1:1) SIKA Ref: 092026-80"/>
    <n v="5"/>
    <n v="4"/>
    <n v="-1"/>
    <x v="23"/>
    <x v="3"/>
    <n v="1"/>
  </r>
  <r>
    <s v="1.4.05.05 | Pintura"/>
    <s v="Catalizadores"/>
    <x v="1457"/>
    <s v="CATALIZADOR EPOXICO SUMADUR FC HP AUTOIMPRIMANTE COMPONENTE B (A:B=1G) SW"/>
    <n v="7"/>
    <n v="7"/>
    <n v="0"/>
    <x v="23"/>
    <x v="3"/>
    <n v="0"/>
  </r>
  <r>
    <s v="1.4.05.05 | Pintura"/>
    <s v="Catalizadores"/>
    <x v="1471"/>
    <s v="CATALIZADOR POLIAMIDICA PARA PISO - SAPOLIN"/>
    <n v="9"/>
    <n v="9"/>
    <n v="0"/>
    <x v="23"/>
    <x v="3"/>
    <n v="0"/>
  </r>
  <r>
    <s v="1.4.05.05 | Pintura"/>
    <s v="Catalizadores"/>
    <x v="4322"/>
    <s v="CATALIZADOR POLIURETANO SUMATANE 355 COMPONENTE B (A=0.82G:B=0.18G) SW"/>
    <n v="7"/>
    <n v="7"/>
    <n v="0"/>
    <x v="23"/>
    <x v="3"/>
    <n v="0"/>
  </r>
  <r>
    <s v="1.4.05.05 | Pintura"/>
    <s v="Catalizadores"/>
    <x v="4340"/>
    <s v="CATALIZADOR PRIMER EPOXICO PINTUNAL Ref: 6092-5"/>
    <n v="45"/>
    <n v="40"/>
    <n v="-5"/>
    <x v="23"/>
    <x v="3"/>
    <n v="1"/>
  </r>
  <r>
    <s v="1.4.05.05 | Pintura"/>
    <s v="Catalizadores"/>
    <x v="4329"/>
    <s v="CATALIZADOR SIKACOR PRIMER FZ COMPONENTE B ( A:B=1:1) SIKA Ref: 437083"/>
    <n v="10"/>
    <n v="0"/>
    <n v="-10"/>
    <x v="23"/>
    <x v="3"/>
    <n v="1"/>
  </r>
  <r>
    <s v="1.4.05.05 | Pintura"/>
    <s v="Catalizadores"/>
    <x v="1437"/>
    <s v="CATALIZADOR SIKACOR PRIMER FZ COMPONENTE B (A:B=1:1) Ref: T096526-82"/>
    <n v="58"/>
    <n v="66"/>
    <n v="8"/>
    <x v="23"/>
    <x v="3"/>
    <n v="1"/>
  </r>
  <r>
    <s v="1.4.05.05 | Pintura"/>
    <s v="Catalizadores"/>
    <x v="4323"/>
    <s v="CATALIZADOR SIKACOR-90 AUTOIMPRIMANTE HS COMPONENTE B ( A:B=5:1) SIKA Ref: 658076"/>
    <n v="2"/>
    <n v="6"/>
    <n v="4"/>
    <x v="23"/>
    <x v="3"/>
    <n v="1"/>
  </r>
  <r>
    <s v="1.4.55.20 | Materiales y Suministros"/>
    <s v="Consumible Equipo de Soldadura"/>
    <x v="4569"/>
    <s v="CIRCUIT CARD ASSY, CONTROL W/PROGRAM CST 280"/>
    <n v="1"/>
    <n v="0"/>
    <n v="-1"/>
    <x v="23"/>
    <x v="3"/>
    <n v="1"/>
  </r>
  <r>
    <s v="1.4.55.20 | Materiales y Suministros"/>
    <s v="Consumible Equipo de Soldadura"/>
    <x v="4570"/>
    <s v="CIRCUIT CARD ASSY, OPERATOR INTERFACE REF: 243447"/>
    <n v="1"/>
    <n v="0"/>
    <n v="-1"/>
    <x v="23"/>
    <x v="3"/>
    <n v="1"/>
  </r>
  <r>
    <s v="1.4.55.20 | Materiales y Suministros"/>
    <s v="Consumible Equipo de Soldadura"/>
    <x v="137"/>
    <s v="CONTACT TIP 0.035 TREG TREG Ref: 403-20-35"/>
    <n v="28"/>
    <n v="29"/>
    <n v="1"/>
    <x v="23"/>
    <x v="3"/>
    <n v="1"/>
  </r>
  <r>
    <s v="1.4.55.20 | Materiales y Suministros"/>
    <s v="Consumible Equipo de Soldadura"/>
    <x v="4571"/>
    <s v="CONTACT TIP 0.045 (NBC 500)"/>
    <n v="150"/>
    <n v="150"/>
    <n v="0"/>
    <x v="23"/>
    <x v="3"/>
    <n v="0"/>
  </r>
  <r>
    <s v="1.4.55.20 | Materiales y Suministros"/>
    <s v="Consumible Equipo de Soldadura"/>
    <x v="138"/>
    <s v="CONTACT TIP 0.045 Ref: 403-20-45"/>
    <n v="117"/>
    <n v="99"/>
    <n v="-18"/>
    <x v="23"/>
    <x v="3"/>
    <n v="1"/>
  </r>
  <r>
    <s v="1.4.55.20 | Materiales y Suministros"/>
    <s v="Consumible Equipo de Soldadura"/>
    <x v="4572"/>
    <s v="CONTACT TIP 0.045 REF: T - 045"/>
    <n v="20"/>
    <n v="20"/>
    <n v="0"/>
    <x v="23"/>
    <x v="3"/>
    <n v="0"/>
  </r>
  <r>
    <s v="1.4.55.20 | Materiales y Suministros"/>
    <s v="Consumible Equipo de Soldadura"/>
    <x v="139"/>
    <s v="CONTACT TIP 0.35 - TWECO (ESAB)"/>
    <n v="33"/>
    <n v="17"/>
    <n v="-16"/>
    <x v="23"/>
    <x v="3"/>
    <n v="1"/>
  </r>
  <r>
    <s v="1.4.55.20 | Materiales y Suministros"/>
    <s v="Consumible Equipo de Soldadura"/>
    <x v="140"/>
    <s v="CONTACT TIP 0.45 - TWECO (ESAB)"/>
    <n v="2"/>
    <n v="7"/>
    <n v="5"/>
    <x v="23"/>
    <x v="3"/>
    <n v="1"/>
  </r>
  <r>
    <s v="1.4.55.20 | Materiales y Suministros"/>
    <s v="Consumible Equipo de Soldadura"/>
    <x v="4172"/>
    <s v="CONTACT TIP 1/16 - TWECO (ESAB)"/>
    <n v="19"/>
    <n v="0"/>
    <n v="-19"/>
    <x v="23"/>
    <x v="3"/>
    <n v="1"/>
  </r>
  <r>
    <s v="1.4.55.20 | Materiales y Suministros"/>
    <s v="Consumible Equipo de Soldadura"/>
    <x v="3085"/>
    <s v="CUELLO BERNARD QT3-45 Ref: 431341"/>
    <n v="1"/>
    <n v="1"/>
    <n v="0"/>
    <x v="23"/>
    <x v="3"/>
    <n v="0"/>
  </r>
  <r>
    <s v="1.4.55.20 | Materiales y Suministros"/>
    <s v="Consumible Equipo de Soldadura"/>
    <x v="4573"/>
    <s v="CUELLO PARA ANTORCHA (NBC 500)"/>
    <n v="2"/>
    <n v="2"/>
    <n v="0"/>
    <x v="23"/>
    <x v="3"/>
    <n v="0"/>
  </r>
  <r>
    <s v="1.4.55.20 | Materiales y Suministros"/>
    <s v="Consumible Equipo de Soldadura"/>
    <x v="4574"/>
    <s v="DIFUSOR DE GAS (NBC 500)"/>
    <n v="30"/>
    <n v="30"/>
    <n v="0"/>
    <x v="23"/>
    <x v="3"/>
    <n v="0"/>
  </r>
  <r>
    <s v="1.4.55.20 | Materiales y Suministros"/>
    <s v="Consumible Equipo de Soldadura"/>
    <x v="141"/>
    <s v="DIFUSOR DE GAS REF. DS-1"/>
    <n v="9"/>
    <n v="10"/>
    <n v="1"/>
    <x v="23"/>
    <x v="3"/>
    <n v="1"/>
  </r>
  <r>
    <s v="1.4.05.05 | Pintura"/>
    <s v="Pintura Diversos"/>
    <x v="1448"/>
    <s v="DISOLVENTE ( AJUSTADOR ) URETANO SIKA REF: T598802-60 SIKA Ref: T598802-60"/>
    <n v="10"/>
    <n v="10"/>
    <n v="0"/>
    <x v="23"/>
    <x v="3"/>
    <n v="0"/>
  </r>
  <r>
    <s v="1.4.55.20 | Materiales y Suministros"/>
    <s v="Consumible Equipo de Soldadura"/>
    <x v="142"/>
    <s v="ESCUDO CORTE MANUAL 65/85 AMPERIOS 220818"/>
    <n v="2"/>
    <n v="1"/>
    <n v="-1"/>
    <x v="23"/>
    <x v="3"/>
    <n v="1"/>
  </r>
  <r>
    <s v="1.4.05.05 | Pintura"/>
    <s v="Pintura Epoxica"/>
    <x v="1439"/>
    <s v="ESMALTE EPOXICO ALUMINIO - COMPONENTE A -  (A:B=1:1) REF. T091926-34 SIKA"/>
    <n v="2"/>
    <n v="1"/>
    <n v="-1"/>
    <x v="23"/>
    <x v="3"/>
    <n v="1"/>
  </r>
  <r>
    <s v="1.4.05.05 | Pintura"/>
    <s v="Pintura Esmalte"/>
    <x v="4575"/>
    <s v="ESMALTE URETANO AR + CATALIZADOR URETANO AR -KIT (A:B=5:1) SIKA RAL 9006 Ref: 782228"/>
    <n v="24"/>
    <n v="24"/>
    <n v="0"/>
    <x v="23"/>
    <x v="3"/>
    <n v="0"/>
  </r>
  <r>
    <s v="1.4.55.20 | Materiales y Suministros"/>
    <s v="Consumible Equipo de Soldadura"/>
    <x v="4576"/>
    <s v="ESPACIADOR DE 10 MM PARA EQUIPO DE SOLDADURA DE PERNOS RSN2500"/>
    <n v="10"/>
    <n v="10"/>
    <n v="0"/>
    <x v="23"/>
    <x v="3"/>
    <n v="0"/>
  </r>
  <r>
    <s v="1.4.55.20 | Materiales y Suministros"/>
    <s v="Consumible Equipo de Soldadura"/>
    <x v="4577"/>
    <s v="ESPACIADOR DE 13 MM PARA EQUIPO DE SOLDADURA DE PERNOS RSN2500"/>
    <n v="10"/>
    <n v="10"/>
    <n v="0"/>
    <x v="23"/>
    <x v="3"/>
    <n v="0"/>
  </r>
  <r>
    <s v="1.4.55.20 | Materiales y Suministros"/>
    <s v="Consumible Equipo de Soldadura"/>
    <x v="4578"/>
    <s v="ESPACIADOR DE 16 MM PARA EQUIPO DE SOLDADURA DE PERNOS RSN2500"/>
    <n v="10"/>
    <n v="10"/>
    <n v="0"/>
    <x v="23"/>
    <x v="3"/>
    <n v="0"/>
  </r>
  <r>
    <s v="1.4.55.20 | Materiales y Suministros"/>
    <s v="Consumible Equipo de Soldadura"/>
    <x v="4579"/>
    <s v="ESPACIADOR DE 19 MM PARA EQUIPO DE SOLDADURA DE PERNOS RSN2500"/>
    <n v="91"/>
    <n v="90"/>
    <n v="-1"/>
    <x v="23"/>
    <x v="3"/>
    <n v="1"/>
  </r>
  <r>
    <s v="1.4.55.20 | Materiales y Suministros"/>
    <s v="Consumible Equipo de Soldadura"/>
    <x v="4580"/>
    <s v="ESPACIADOR DE 22 MM PARA EQUIPO DE SOLDADURA DE PERNOS RSN2500"/>
    <n v="10"/>
    <n v="10"/>
    <n v="0"/>
    <x v="23"/>
    <x v="3"/>
    <n v="0"/>
  </r>
  <r>
    <s v="1.4.55.20 | Materiales y Suministros"/>
    <s v="Consumible Equipo de Soldadura"/>
    <x v="4581"/>
    <s v="ESPACIADOR DE 25 MM PARA EQUIPO DE SOLDADURA DE PERNOS RSN2500"/>
    <n v="10"/>
    <n v="10"/>
    <n v="0"/>
    <x v="23"/>
    <x v="3"/>
    <n v="0"/>
  </r>
  <r>
    <s v="1.4.55.20 | Materiales y Suministros"/>
    <s v="Aceites - Lubricantes y Grasas"/>
    <x v="450"/>
    <s v="FLUISINT 100 ACEITE SOLUBLE PARA CORTE"/>
    <n v="5"/>
    <n v="5"/>
    <n v="0"/>
    <x v="23"/>
    <x v="3"/>
    <n v="0"/>
  </r>
  <r>
    <s v="1.4.55.20 | Materiales y Suministros"/>
    <s v="Consumible Equipo de Soldadura"/>
    <x v="4582"/>
    <s v="GATILLO PLASTICO / TRIGGER ELC 94 REF: 2060-2647"/>
    <n v="5"/>
    <n v="2"/>
    <n v="-3"/>
    <x v="23"/>
    <x v="3"/>
    <n v="1"/>
  </r>
  <r>
    <s v="1.4.55.20 | Materiales y Suministros"/>
    <s v="Aceites - Lubricantes y Grasas"/>
    <x v="458"/>
    <s v="GRASA FRIXO X 35 LIBRAS REF. 1771P-2"/>
    <n v="60"/>
    <n v="35"/>
    <n v="-25"/>
    <x v="23"/>
    <x v="3"/>
    <n v="1"/>
  </r>
  <r>
    <s v="1.4.55.20 | Materiales y Suministros"/>
    <s v="Aceites - Lubricantes y Grasas"/>
    <x v="459"/>
    <s v="GRASA GADUS S3 V220 C 2  X 18  KILOS - SHELL"/>
    <n v="1"/>
    <n v="2"/>
    <n v="1"/>
    <x v="23"/>
    <x v="3"/>
    <n v="1"/>
  </r>
  <r>
    <s v="1.4.55.20 | Materiales y Suministros"/>
    <s v="Aceites - Lubricantes y Grasas"/>
    <x v="3102"/>
    <s v="GRASA PRO 200 X 35 LIBRAS"/>
    <n v="26"/>
    <n v="0"/>
    <n v="-26"/>
    <x v="23"/>
    <x v="3"/>
    <n v="1"/>
  </r>
  <r>
    <s v="1.4.55.20 | Materiales y Suministros"/>
    <s v="Consumible Equipo de Soldadura"/>
    <x v="4583"/>
    <s v="GUAYA DE ALIMENTACION DE ALAMBRE 500 A - 5.2 M (NBC 500)"/>
    <n v="2"/>
    <n v="2"/>
    <n v="0"/>
    <x v="23"/>
    <x v="3"/>
    <n v="0"/>
  </r>
  <r>
    <s v="1.4.55.20 | Materiales y Suministros"/>
    <s v="Consumible Equipo de Soldadura"/>
    <x v="3105"/>
    <s v="GUAYA PARA ANTORCHA TWECO SPRAY 450 - 14401140 LINNER WS 44-3545-15"/>
    <n v="1"/>
    <n v="2"/>
    <n v="1"/>
    <x v="23"/>
    <x v="3"/>
    <n v="1"/>
  </r>
  <r>
    <s v="1.4.55.20 | Materiales y Suministros"/>
    <s v="Consumible Equipo de Soldadura"/>
    <x v="3106"/>
    <s v="HANDLE KIT Q400 1880198 REF: 433827 Ref: 433827"/>
    <n v="1"/>
    <n v="1"/>
    <n v="0"/>
    <x v="23"/>
    <x v="3"/>
    <n v="0"/>
  </r>
  <r>
    <s v="1.4.55.20 | Materiales y Suministros"/>
    <s v="Consumible Equipo de Soldadura"/>
    <x v="4584"/>
    <s v="LAMINILLAS GATILLO / TRIGGER ELC94-BL REF: 2060-2671"/>
    <n v="5"/>
    <n v="2"/>
    <n v="-3"/>
    <x v="23"/>
    <x v="3"/>
    <n v="1"/>
  </r>
  <r>
    <s v="1.4.55.20 | Materiales y Suministros"/>
    <s v="Aceites - Lubricantes y Grasas"/>
    <x v="481"/>
    <s v="LUBRICANTE ROTAMAGIC - MARCA HOUGEN REF: HO-11742-1 Ref: HO-11742-1"/>
    <n v="1.25"/>
    <n v="1.7"/>
    <n v="0.44999999999999996"/>
    <x v="23"/>
    <x v="3"/>
    <n v="1"/>
  </r>
  <r>
    <s v="1.4.55.20 | Materiales y Suministros"/>
    <s v="Consumible Equipo de Soldadura"/>
    <x v="4585"/>
    <s v="NOZZLE (TOBERA) 5/8 (NBC 500)"/>
    <n v="50"/>
    <n v="50"/>
    <n v="0"/>
    <x v="23"/>
    <x v="3"/>
    <n v="0"/>
  </r>
  <r>
    <s v="1.4.55.20 | Materiales y Suministros"/>
    <s v="Consumible Equipo de Soldadura"/>
    <x v="3118"/>
    <s v="NOZZLE (TOBERA) 5/8&quot; BORE 1/8&quot; RECESS Ref: 401-6-62"/>
    <n v="26"/>
    <n v="32"/>
    <n v="6"/>
    <x v="23"/>
    <x v="3"/>
    <n v="1"/>
  </r>
  <r>
    <s v="1.4.55.20 | Materiales y Suministros"/>
    <s v="Consumible Equipo de Soldadura"/>
    <x v="4586"/>
    <s v="NOZZLE (TOBERA) REF: 5800C Ref: 5800C"/>
    <n v="9"/>
    <n v="9"/>
    <n v="0"/>
    <x v="23"/>
    <x v="3"/>
    <n v="0"/>
  </r>
  <r>
    <s v="1.4.05.05 | Pintura"/>
    <s v="Pintura Diversos"/>
    <x v="1465"/>
    <s v="PINTURA EPOXICA PARA PISO COLOR AMARILLO - SAPOLIN"/>
    <n v="1"/>
    <n v="1"/>
    <n v="0"/>
    <x v="23"/>
    <x v="3"/>
    <n v="0"/>
  </r>
  <r>
    <s v="1.4.05.05 | Pintura"/>
    <s v="Pintura Diversos"/>
    <x v="1466"/>
    <s v="PINTURA EPOXICA PARA PISO COLOR BEIGE - SAPOLIN"/>
    <n v="3"/>
    <n v="3"/>
    <n v="0"/>
    <x v="23"/>
    <x v="3"/>
    <n v="0"/>
  </r>
  <r>
    <s v="1.4.05.05 | Pintura"/>
    <s v="Pintura Diversos"/>
    <x v="4325"/>
    <s v="PINTURA EPOXICA PARA PISO COLOR GRIS - SAPOLIN"/>
    <n v="5"/>
    <n v="5"/>
    <n v="0"/>
    <x v="23"/>
    <x v="3"/>
    <n v="0"/>
  </r>
  <r>
    <s v="1.4.05.05 | Pintura"/>
    <s v="Pintura Epoxica"/>
    <x v="4587"/>
    <s v="PINTURA EPOXICA SIGMAFAST 278 BAS RAL (A) Ref: 00324217"/>
    <n v="165"/>
    <n v="150"/>
    <n v="-15"/>
    <x v="23"/>
    <x v="3"/>
    <n v="1"/>
  </r>
  <r>
    <s v="1.4.05.05 | Pintura"/>
    <s v="Pintura Epoxica"/>
    <x v="4588"/>
    <s v="PINTURA EPOXICA SIGMAFAST 278 HRD (B) PPG Ref: 00323232CO"/>
    <n v="55"/>
    <n v="50"/>
    <n v="-5"/>
    <x v="23"/>
    <x v="3"/>
    <n v="1"/>
  </r>
  <r>
    <s v="1.4.05.05 | Pintura"/>
    <s v="Pintura Epoxica"/>
    <x v="4589"/>
    <s v="PINTURA EPOXICA SIGMAZINC 105 BASE GREY (A) Ref: 00332382CO"/>
    <n v="624"/>
    <n v="608"/>
    <n v="-16"/>
    <x v="23"/>
    <x v="3"/>
    <n v="1"/>
  </r>
  <r>
    <s v="1.4.05.05 | Pintura"/>
    <s v="Pintura Epoxica"/>
    <x v="4590"/>
    <s v="PINTURA EPOXICA SIGMAZINC 105 HRD (B) Ref: 00332383CO"/>
    <n v="156"/>
    <n v="152"/>
    <n v="-4"/>
    <x v="23"/>
    <x v="3"/>
    <n v="1"/>
  </r>
  <r>
    <s v="1.4.05.05 | Pintura"/>
    <s v="Pintura Epoxica"/>
    <x v="1441"/>
    <s v="PINTURA EPOXICA SUMADUR FC HP BLANCO AUTOIMPRIMANTE COMPONENTE A (A:B=1:G) SW"/>
    <n v="3"/>
    <n v="0"/>
    <n v="-3"/>
    <x v="23"/>
    <x v="3"/>
    <n v="1"/>
  </r>
  <r>
    <s v="1.4.05.05 | Pintura"/>
    <s v="Pintura Esmalte"/>
    <x v="1453"/>
    <s v="PINTURA ESMALTE ALQUIDICO AMARILLO REF. P18."/>
    <n v="2"/>
    <n v="1"/>
    <n v="-1"/>
    <x v="23"/>
    <x v="3"/>
    <n v="1"/>
  </r>
  <r>
    <s v="1.4.05.05 | Pintura"/>
    <s v="Pintura Esmalte"/>
    <x v="4326"/>
    <s v="PINTURA ESMALTE ALQUIDICO AZUL ZAFIRO RAL 5003"/>
    <n v="2"/>
    <n v="2"/>
    <n v="0"/>
    <x v="23"/>
    <x v="3"/>
    <n v="0"/>
  </r>
  <r>
    <s v="1.4.05.05 | Pintura"/>
    <s v="Pintura Esmalte"/>
    <x v="1475"/>
    <s v="PINTURA ESMALTE ALQUIDICO INDUSTRIAL ENAMEL SR - AMARILLO SW Ref: RAL 1003"/>
    <n v="37"/>
    <n v="33"/>
    <n v="-4"/>
    <x v="23"/>
    <x v="3"/>
    <n v="1"/>
  </r>
  <r>
    <s v="1.4.05.05 | Pintura"/>
    <s v="Pintura Esmalte"/>
    <x v="1445"/>
    <s v="PINTURA ESMALTE ALQUIDICO INDUSTRIAL ENAMEL SR - BLANCO REF: RAL 9003 REF: RAL 9003 REF: RAL 9003 Ref: RAL 9003"/>
    <n v="4"/>
    <n v="0"/>
    <n v="-4"/>
    <x v="23"/>
    <x v="3"/>
    <n v="1"/>
  </r>
  <r>
    <s v="1.4.05.05 | Pintura"/>
    <s v="Pintura Esmalte"/>
    <x v="1435"/>
    <s v="PINTURA ESMALTE ALQUIDICO INDUSTRIAL ENAMEL SR - GRIS TELE 4 Ref: RAL 7047"/>
    <n v="25"/>
    <n v="35"/>
    <n v="10"/>
    <x v="23"/>
    <x v="3"/>
    <n v="1"/>
  </r>
  <r>
    <s v="1.4.05.05 | Pintura"/>
    <s v="Pintura Esmalte"/>
    <x v="1456"/>
    <s v="PINTURA ESMALTE ALQUIDICO INDUSTRIAL ENAMEL SR - NARANJA PURO Ref: RAL 2004"/>
    <n v="6"/>
    <n v="6"/>
    <n v="0"/>
    <x v="23"/>
    <x v="3"/>
    <n v="0"/>
  </r>
  <r>
    <s v="1.4.05.05 | Pintura"/>
    <s v="Pintura Esmalte"/>
    <x v="1458"/>
    <s v="PINTURA ESMALTE ALQUIDICO INDUSTRIAL ENAMEL SR - NEGRO SW Ref: RAL 9005"/>
    <n v="10"/>
    <n v="10"/>
    <n v="0"/>
    <x v="23"/>
    <x v="3"/>
    <n v="0"/>
  </r>
  <r>
    <s v="1.4.05.05 | Pintura"/>
    <s v="Pintura Esmalte"/>
    <x v="1455"/>
    <s v="PINTURA ESMALTE ALQUIDICO INDUSTRIAL ENAMEL SR - ROJO BERMELLON SW REF: RAL 3020 SW Ref: RAL 3020"/>
    <n v="3.5"/>
    <n v="3.5"/>
    <n v="0"/>
    <x v="23"/>
    <x v="3"/>
    <n v="0"/>
  </r>
  <r>
    <s v="1.4.05.05 | Pintura"/>
    <s v="Pintura Esmalte"/>
    <x v="1442"/>
    <s v="PINTURA ESMALTE ALQUIDICO INDUSTRIAL ENAMEL SR - VERDE MAQUINA SW Ref: RAL 6019"/>
    <n v="61"/>
    <n v="56"/>
    <n v="-5"/>
    <x v="23"/>
    <x v="3"/>
    <n v="1"/>
  </r>
  <r>
    <s v="1.4.05.05 | Pintura"/>
    <s v="Pintura Esmalte"/>
    <x v="4330"/>
    <s v="PINTURA ESMALTE ALQUIDICO ROJO BERMELLON RAL 3020 PINTUCO"/>
    <n v="5"/>
    <n v="5"/>
    <n v="0"/>
    <x v="23"/>
    <x v="3"/>
    <n v="0"/>
  </r>
  <r>
    <s v="1.4.05.05 | Pintura"/>
    <s v="Pintura Esmalte"/>
    <x v="4591"/>
    <s v="PINTURA ESMALTE ALQUIDICO VERDE PREPARADA (GUAMITO) SW SW"/>
    <n v="4"/>
    <n v="4"/>
    <n v="0"/>
    <x v="23"/>
    <x v="3"/>
    <n v="0"/>
  </r>
  <r>
    <s v="1.4.05.05 | Pintura"/>
    <s v="Pintura Esmalte"/>
    <x v="1468"/>
    <s v="PINTURA ESMALTE DOMESTICO AZUL ESPAÑOL REF. 40"/>
    <n v="1"/>
    <n v="1"/>
    <n v="0"/>
    <x v="23"/>
    <x v="3"/>
    <n v="0"/>
  </r>
  <r>
    <s v="1.4.05.05 | Pintura"/>
    <s v="Pintura Esmalte"/>
    <x v="4592"/>
    <s v="PINTURA ESMALTE PINTULUX AZUL MAR REF: 92"/>
    <n v="2"/>
    <n v="2"/>
    <n v="0"/>
    <x v="23"/>
    <x v="3"/>
    <n v="0"/>
  </r>
  <r>
    <s v="1.4.05.05 | Pintura"/>
    <s v="Pintura Esmalte"/>
    <x v="4332"/>
    <s v="PINTURA ESMALTE POLIURETANO NEGRO RAL 9004  (KIT - ESMALTE (1) - CATALIZADOR (1/4) - DISOLVENTE (1/2) )"/>
    <n v="1"/>
    <n v="1"/>
    <n v="0"/>
    <x v="23"/>
    <x v="3"/>
    <n v="0"/>
  </r>
  <r>
    <s v="1.4.05.05 | Pintura"/>
    <s v="Pintura Diversos"/>
    <x v="2006"/>
    <s v="PINTURA ESMALTE POLIURETANO SUMATANE 355 RAL 9006 ALUMINIO COMPONENTE A (A=0.82G:B=0.18G) SW SW"/>
    <n v="8"/>
    <n v="9"/>
    <n v="1"/>
    <x v="23"/>
    <x v="3"/>
    <n v="1"/>
  </r>
  <r>
    <s v="1.4.05.05 | Pintura"/>
    <s v="Pintura Epoxica"/>
    <x v="4336"/>
    <s v="PINTURA ESMALTE URETANO COMPONENTE B (A:B=4:1) SIKA REF: 95530 SIKA Ref: 95530"/>
    <n v="2"/>
    <n v="2"/>
    <n v="0"/>
    <x v="23"/>
    <x v="3"/>
    <n v="0"/>
  </r>
  <r>
    <s v="1.4.05.05 | Pintura"/>
    <s v="Pintura Esmalte"/>
    <x v="4337"/>
    <s v="PINTURA ESMALTE URETANO RAL 6010 COMPONENTE A (A:B=4:1) SIKA Ref: 536059"/>
    <n v="8"/>
    <n v="8"/>
    <n v="0"/>
    <x v="23"/>
    <x v="3"/>
    <n v="0"/>
  </r>
  <r>
    <s v="1.4.05.05 | Pintura"/>
    <s v="Pintura Diversos"/>
    <x v="4593"/>
    <s v="PINTURA URETANO SIGMADUR 1800 BASE Z (A) REF: 00246312CO Ref: 00246308CO"/>
    <n v="333.8"/>
    <n v="275.5"/>
    <n v="-58.300000000000011"/>
    <x v="23"/>
    <x v="3"/>
    <n v="1"/>
  </r>
  <r>
    <s v="1.4.05.05 | Pintura"/>
    <s v="Pintura Diversos"/>
    <x v="4594"/>
    <s v="PINTURA URETANO SIGMADUR 1800 HRD (B) PPG Ref: 00236078"/>
    <n v="68"/>
    <n v="64.599999999999994"/>
    <n v="-3.4000000000000057"/>
    <x v="23"/>
    <x v="3"/>
    <n v="1"/>
  </r>
  <r>
    <s v="1.4.55.20 | Materiales y Suministros"/>
    <s v="Consumible Equipo de Soldadura"/>
    <x v="144"/>
    <s v="PINZA PARA MASA DE 300 AMPERIOS TIPO JACKSON"/>
    <n v="8"/>
    <n v="8"/>
    <n v="0"/>
    <x v="23"/>
    <x v="3"/>
    <n v="0"/>
  </r>
  <r>
    <s v="1.4.55.20 | Materiales y Suministros"/>
    <s v="Consumible Equipo de Soldadura"/>
    <x v="145"/>
    <s v="PINZA PORTAELECTRODO DE 300 AMPERIOS"/>
    <n v="24"/>
    <n v="22"/>
    <n v="-2"/>
    <x v="23"/>
    <x v="3"/>
    <n v="1"/>
  </r>
  <r>
    <s v="1.4.55.20 | Materiales y Suministros"/>
    <s v="Consumible Equipo de Soldadura"/>
    <x v="146"/>
    <s v="PUNTA DE CONTACTO REF. 403-12-35-25"/>
    <n v="36"/>
    <n v="36"/>
    <n v="0"/>
    <x v="23"/>
    <x v="3"/>
    <n v="0"/>
  </r>
  <r>
    <s v="1.4.55.20 | Materiales y Suministros"/>
    <s v="Consumible Equipo de Soldadura"/>
    <x v="147"/>
    <s v="PUNTA DE CONTACTO REF. TT-045"/>
    <n v="19"/>
    <n v="24"/>
    <n v="5"/>
    <x v="23"/>
    <x v="3"/>
    <n v="1"/>
  </r>
  <r>
    <s v="1.4.55.20 | Materiales y Suministros"/>
    <s v="Consumible Equipo de Soldadura"/>
    <x v="4236"/>
    <s v="PUNTA DE CONTACTO TUBULAR 5/64 TWECO REF: 1160-1127 REF: 1160-1127 Ref: 1160-1127"/>
    <n v="18"/>
    <n v="30"/>
    <n v="12"/>
    <x v="23"/>
    <x v="3"/>
    <n v="1"/>
  </r>
  <r>
    <s v="1.4.55.20 | Materiales y Suministros"/>
    <s v="Aceites - Lubricantes y Grasas"/>
    <x v="506"/>
    <s v="REFRIGERANTE"/>
    <n v="5"/>
    <n v="6"/>
    <n v="1"/>
    <x v="23"/>
    <x v="3"/>
    <n v="1"/>
  </r>
  <r>
    <s v="1.4.55.20 | Materiales y Suministros"/>
    <s v="Consumible Equipo de Soldadura"/>
    <x v="148"/>
    <s v="RETAINING HEAD (DIFUSOR DE GAS) TABLEPLAST Ref: 404-26"/>
    <n v="25"/>
    <n v="34"/>
    <n v="9"/>
    <x v="23"/>
    <x v="3"/>
    <n v="1"/>
  </r>
  <r>
    <s v="1.4.05.05 | Pintura"/>
    <s v="Pintura Anticorrosiva"/>
    <x v="4335"/>
    <s v="SIKACOR PRIMER FZ COMPONENTE A (A:B=1:1) SIKA Ref: 437087"/>
    <n v="10"/>
    <n v="0"/>
    <n v="-10"/>
    <x v="23"/>
    <x v="3"/>
    <n v="1"/>
  </r>
  <r>
    <s v="1.4.05.05 | Pintura"/>
    <s v="Pintura Anticorrosiva"/>
    <x v="1434"/>
    <s v="SIKACOR PRIMER FZ GRIS CLARO COMPONENTE A (A:B=1:1) SIKA REF. T096426-36"/>
    <n v="58"/>
    <n v="54"/>
    <n v="-4"/>
    <x v="23"/>
    <x v="3"/>
    <n v="1"/>
  </r>
  <r>
    <s v="1.4.05.05 | Pintura"/>
    <s v="Pintura Epoxica"/>
    <x v="4339"/>
    <s v="SIKACOR-90 AUTOIMPRIMANTE HS COMPONENTE A (A:B=5:1) SIKA Ref: 658075"/>
    <n v="34"/>
    <n v="35"/>
    <n v="1"/>
    <x v="23"/>
    <x v="3"/>
    <n v="1"/>
  </r>
  <r>
    <s v="1.4.55.20 | Materiales y Suministros"/>
    <s v="Consumible Equipo de Soldadura"/>
    <x v="4595"/>
    <s v="SWITCH,TGL SPTT6A 125VAC (ON)-ON-(ON)SPD TERM BL REF: 211476 Ref: 211476"/>
    <n v="1"/>
    <n v="2"/>
    <n v="1"/>
    <x v="23"/>
    <x v="3"/>
    <n v="1"/>
  </r>
  <r>
    <s v="1.4.55.20 | Materiales y Suministros"/>
    <s v="Consumible Equipo de Soldadura"/>
    <x v="4596"/>
    <s v="SWITCH.TGL SPDT 15A 125VAC ON-NONE-ON SP Ref: 134847"/>
    <n v="1"/>
    <n v="0"/>
    <n v="-1"/>
    <x v="23"/>
    <x v="3"/>
    <n v="1"/>
  </r>
  <r>
    <s v="1.4.55.20 | Materiales y Suministros"/>
    <s v="Consumible Equipo de Soldadura"/>
    <x v="149"/>
    <s v="TERMINAL DE COBRE DE 250 AMPERIOS"/>
    <n v="8"/>
    <n v="6"/>
    <n v="-2"/>
    <x v="23"/>
    <x v="3"/>
    <n v="1"/>
  </r>
  <r>
    <s v="1.4.05.05 | Pintura"/>
    <s v="Pintura Diversos"/>
    <x v="1443"/>
    <s v="THINER"/>
    <n v="95.805999999999997"/>
    <n v="89"/>
    <n v="-6.8059999999999974"/>
    <x v="23"/>
    <x v="3"/>
    <n v="1"/>
  </r>
  <r>
    <s v="1.4.55.20 | Materiales y Suministros"/>
    <s v="Consumible Equipo de Soldadura"/>
    <x v="150"/>
    <s v="TOBERA 3/8 REF. NST-3800B"/>
    <n v="12"/>
    <n v="11"/>
    <n v="-1"/>
    <x v="23"/>
    <x v="3"/>
    <n v="1"/>
  </r>
  <r>
    <s v="1.4.55.20 | Materiales y Suministros"/>
    <s v="Consumible Equipo de Soldadura"/>
    <x v="151"/>
    <s v="TOBERA 3/8&quot; REDUCCION 1/16&quot; REF. 401-40-38"/>
    <n v="42"/>
    <n v="43"/>
    <n v="1"/>
    <x v="23"/>
    <x v="3"/>
    <n v="1"/>
  </r>
  <r>
    <s v="1.4.55.20 | Materiales y Suministros"/>
    <s v="Consumible Equipo de Soldadura"/>
    <x v="4259"/>
    <s v="TOBERA AISLADA FLUXCORE 450 AMP CORTA - TWECO REF: 1261-1026 REF: 1261-1026 REF: 1261-1026 Ref: 1261-1026"/>
    <n v="5"/>
    <n v="5"/>
    <n v="0"/>
    <x v="23"/>
    <x v="3"/>
    <n v="0"/>
  </r>
  <r>
    <s v="1.4.55.20 | Materiales y Suministros"/>
    <s v="Consumible Equipo de Soldadura"/>
    <x v="3137"/>
    <s v="TRIGGER ASSEMBLY 5662 REF: 431235 Ref: 431235"/>
    <n v="1"/>
    <n v="1"/>
    <n v="0"/>
    <x v="23"/>
    <x v="3"/>
    <n v="0"/>
  </r>
  <r>
    <s v="1.4.55.20 | Materiales y Suministros"/>
    <s v="Aceites - Lubricantes y Grasas"/>
    <x v="4597"/>
    <s v="VALVULINA 80W90 TERPEL"/>
    <n v="2.5"/>
    <n v="2.5"/>
    <n v="0"/>
    <x v="23"/>
    <x v="3"/>
    <n v="0"/>
  </r>
  <r>
    <s v="1.4.55.20 | Materiales y Suministros"/>
    <s v="Aceites - Lubricantes y Grasas"/>
    <x v="523"/>
    <s v="VALVULINA SAE 140"/>
    <n v="6.5"/>
    <n v="6.5"/>
    <n v="0"/>
    <x v="23"/>
    <x v="3"/>
    <n v="0"/>
  </r>
  <r>
    <s v="1.4.05.05 | Pintura"/>
    <s v="Pintura Diversos"/>
    <x v="1454"/>
    <s v="VARSOL - DISOLVENTE # 4"/>
    <n v="20"/>
    <n v="20"/>
    <n v="0"/>
    <x v="23"/>
    <x v="3"/>
    <n v="0"/>
  </r>
  <r>
    <s v="1.4.55.20 | Materiales y Suministros"/>
    <s v="Consumible Equipo de Soldadura"/>
    <x v="4265"/>
    <s v="WASHER SHOCK TREGASKISS 402-7 Ref: 418236"/>
    <n v="1"/>
    <n v="0"/>
    <n v="-1"/>
    <x v="23"/>
    <x v="3"/>
    <n v="1"/>
  </r>
  <r>
    <s v="1.4.05.16 | Eléctricos y Electrónicos"/>
    <s v="Eléctricos"/>
    <x v="1155"/>
    <s v="ABRASION SHIELD 1 1/4&quot; NPT MOUNT 4B COMPONENTS Ref: BAS"/>
    <n v="14"/>
    <n v="15"/>
    <n v="1"/>
    <x v="23"/>
    <x v="3"/>
    <n v="1"/>
  </r>
  <r>
    <s v="1.4.05.16 | Eléctricos y Electrónicos"/>
    <s v="Eléctricos"/>
    <x v="1168"/>
    <s v="ACTUADOR NEUMATICO DOBLE EFECTO 140 PSI PARA VALVULAS 3&quot; REF: 92-83 REF: 92-83 Ref: 92-83"/>
    <n v="5"/>
    <n v="6"/>
    <n v="1"/>
    <x v="23"/>
    <x v="3"/>
    <n v="1"/>
  </r>
  <r>
    <s v="1.4.05.16 | Eléctricos y Electrónicos"/>
    <s v="Controladores"/>
    <x v="2787"/>
    <s v="ADAPTADOR PARA TUBO A34 NPT 4B COMPONENTS Ref: A34NPT"/>
    <n v="24"/>
    <n v="24"/>
    <n v="0"/>
    <x v="23"/>
    <x v="3"/>
    <n v="0"/>
  </r>
  <r>
    <s v="1.4.05.16 | Eléctricos y Electrónicos"/>
    <s v="Eléctricos"/>
    <x v="1247"/>
    <s v="ADAPTADOR VASTAGO PARA ACTUADOR REF.B1 PARA VALVULA 2 1/2&quot; - ACTUADOR 83"/>
    <n v="2"/>
    <n v="2"/>
    <n v="0"/>
    <x v="23"/>
    <x v="3"/>
    <n v="0"/>
  </r>
  <r>
    <s v="1.4.05.16 | Eléctricos y Electrónicos"/>
    <s v="Eléctricos"/>
    <x v="2841"/>
    <s v="AMARRE PLASTICO 10 CMS BLANCO DEXSON Ref: DXN3004B"/>
    <n v="16"/>
    <n v="83"/>
    <n v="67"/>
    <x v="23"/>
    <x v="3"/>
    <n v="1"/>
  </r>
  <r>
    <s v="1.4.05.16 | Eléctricos y Electrónicos"/>
    <s v="Eléctricos"/>
    <x v="1344"/>
    <s v="AMARRE PLASTICO 10 CMS NEGRO"/>
    <n v="150"/>
    <n v="132"/>
    <n v="-18"/>
    <x v="23"/>
    <x v="3"/>
    <n v="1"/>
  </r>
  <r>
    <s v="1.4.05.16 | Eléctricos y Electrónicos"/>
    <s v="Eléctricos"/>
    <x v="1337"/>
    <s v="AMARRE PLASTICO 20 CMS NEGRO DEXSON"/>
    <n v="100"/>
    <n v="0"/>
    <n v="-100"/>
    <x v="23"/>
    <x v="3"/>
    <n v="1"/>
  </r>
  <r>
    <s v="1.4.05.16 | Eléctricos y Electrónicos"/>
    <s v="Eléctricos"/>
    <x v="1316"/>
    <s v="AMARRE PLASTICO 25 CMS NEGRO DEXSON"/>
    <n v="100"/>
    <n v="200"/>
    <n v="100"/>
    <x v="23"/>
    <x v="3"/>
    <n v="1"/>
  </r>
  <r>
    <s v="1.4.05.16 | Eléctricos y Electrónicos"/>
    <s v="Eléctricos"/>
    <x v="2447"/>
    <s v="ARRANCADOR DIRECTO PARA (3 HP - 44OV ) CON GUARDAMOTOR Y CONTACTO, 4,5 - 6,3 AMPRERIOS SIEMENS Ref: 3RE1026"/>
    <n v="1"/>
    <n v="1"/>
    <n v="0"/>
    <x v="23"/>
    <x v="3"/>
    <n v="0"/>
  </r>
  <r>
    <s v="1.4.05.16 | Eléctricos y Electrónicos"/>
    <s v="Eléctricos"/>
    <x v="2448"/>
    <s v="ARRANCADOR SUAVE DE 72 AMPERIOS PARA (40 HP - 440V) BYPASS INCORPORADO, PROTECCION TERMICA INTEGRADA, VOLTAJE DE CONTROL 110V SIEMENS Ref: 3RW4038-1BB14"/>
    <n v="1"/>
    <n v="1"/>
    <n v="0"/>
    <x v="23"/>
    <x v="3"/>
    <n v="0"/>
  </r>
  <r>
    <s v="1.4.05.16 | Eléctricos y Electrónicos"/>
    <s v="Eléctricos"/>
    <x v="4598"/>
    <s v="ASPA PARA EXTRACTOR TRIFASICO DE 24&quot; - 220V - 440V SIEMENS"/>
    <n v="1"/>
    <n v="1"/>
    <n v="0"/>
    <x v="23"/>
    <x v="3"/>
    <n v="0"/>
  </r>
  <r>
    <s v="1.4.05.16 | Eléctricos y Electrónicos"/>
    <s v="Eléctricos"/>
    <x v="2449"/>
    <s v="BALASTRO ELECTRONICO MULTIVOLTAJE 1 X 40 W Ref: T12-40W"/>
    <n v="1"/>
    <n v="1"/>
    <n v="0"/>
    <x v="23"/>
    <x v="3"/>
    <n v="0"/>
  </r>
  <r>
    <s v="1.4.05.16 | Eléctricos y Electrónicos"/>
    <s v="Eléctricos"/>
    <x v="1330"/>
    <s v="BARRERA FINAL PARA BORNERA ALLEN-BRADLEY Ref: 1492-EBJ3"/>
    <n v="2"/>
    <n v="2"/>
    <n v="0"/>
    <x v="23"/>
    <x v="3"/>
    <n v="0"/>
  </r>
  <r>
    <s v="1.4.05.16 | Eléctricos y Electrónicos"/>
    <s v="Eléctricos"/>
    <x v="1290"/>
    <s v="BASE ADHESIVA GUIA CABLE DEXSON Ref: DXN3200B"/>
    <n v="23"/>
    <n v="20"/>
    <n v="-3"/>
    <x v="23"/>
    <x v="3"/>
    <n v="1"/>
  </r>
  <r>
    <s v="1.4.05.16 | Eléctricos y Electrónicos"/>
    <s v="Eléctricos"/>
    <x v="4599"/>
    <s v="BASE RELEVO 8 PINES MONTAJE RIEL 12 AMP"/>
    <n v="1"/>
    <n v="1"/>
    <n v="0"/>
    <x v="23"/>
    <x v="3"/>
    <n v="0"/>
  </r>
  <r>
    <s v="1.4.05.16 | Eléctricos y Electrónicos"/>
    <s v="Eléctricos"/>
    <x v="1182"/>
    <s v="BASE RELEVO SLIM RAWELT RAWELT REF: PI6WB-1PS-12/24VDC RAWELT Ref: PI6WB-1PS-12/24VDC"/>
    <n v="52"/>
    <n v="52"/>
    <n v="0"/>
    <x v="23"/>
    <x v="3"/>
    <n v="0"/>
  </r>
  <r>
    <s v="1.4.05.16 | Eléctricos y Electrónicos"/>
    <s v="Eléctricos"/>
    <x v="1135"/>
    <s v="BASE RELEVO SLIM RAWELT Ref: PI6W-1P-115VAC/DC"/>
    <n v="47"/>
    <n v="46"/>
    <n v="-1"/>
    <x v="23"/>
    <x v="3"/>
    <n v="1"/>
  </r>
  <r>
    <s v="1.4.05.16 | Eléctricos y Electrónicos"/>
    <s v="Eléctricos"/>
    <x v="1251"/>
    <s v="BLOQUE AUXILIAR DE CONTACTO LATERAL PARA GUARDA MOTOR SCHNEIDER Ref: GVAN11"/>
    <n v="2"/>
    <n v="2"/>
    <n v="0"/>
    <x v="23"/>
    <x v="3"/>
    <n v="0"/>
  </r>
  <r>
    <s v="1.4.05.16 | Eléctricos y Electrónicos"/>
    <s v="Eléctricos"/>
    <x v="1214"/>
    <s v="BLOQUE DE CONTACTOS AUXILIAR FRONTAL REF. 1NA/1NC SCHNEIDER Ref: GVAE11"/>
    <n v="3"/>
    <n v="3"/>
    <n v="0"/>
    <x v="23"/>
    <x v="3"/>
    <n v="0"/>
  </r>
  <r>
    <s v="1.4.05.16 | Eléctricos y Electrónicos"/>
    <s v="Eléctricos"/>
    <x v="1327"/>
    <s v="BOMBILLO 9W LED E27 TOLEDO 6500K SYLVANIA REF: P27621 SYLVANIA Ref: P27621"/>
    <n v="1"/>
    <n v="1"/>
    <n v="0"/>
    <x v="23"/>
    <x v="3"/>
    <n v="0"/>
  </r>
  <r>
    <s v="1.4.05.16 | Eléctricos y Electrónicos"/>
    <s v="Eléctricos"/>
    <x v="1321"/>
    <s v="BOMBILLO AMARILLO 100 WATIOS - 100 A 130 VOLTIOS"/>
    <n v="5"/>
    <n v="1"/>
    <n v="-4"/>
    <x v="23"/>
    <x v="3"/>
    <n v="1"/>
  </r>
  <r>
    <s v="1.4.05.16 | Eléctricos y Electrónicos"/>
    <s v="Eléctricos"/>
    <x v="2454"/>
    <s v="BORNE DE BASE PLC DE 6,2 MM CONTRA CORRIENTES PARASITAS O TENSIONES PARASITAS EN EL LADO DE CONTROL CON CONEXIÓN POR TORNILLO, SIN EQUIPAMIENTO DE RELE O RELE DE ESTADO SOLIDO, PARA MONTAR SOBRE EQUIPO PH.CON Ref: PLC-BSC-120UC/21/SO46"/>
    <n v="82"/>
    <n v="82"/>
    <n v="0"/>
    <x v="23"/>
    <x v="3"/>
    <n v="0"/>
  </r>
  <r>
    <s v="1.4.05.16 | Eléctricos y Electrónicos"/>
    <s v="Conectores"/>
    <x v="2789"/>
    <s v="BORNERA 15 AMPERIOS LEGRAND LEGRAND Ref: 37160"/>
    <n v="6"/>
    <n v="6"/>
    <n v="0"/>
    <x v="23"/>
    <x v="3"/>
    <n v="0"/>
  </r>
  <r>
    <s v="1.4.05.16 | Eléctricos y Electrónicos"/>
    <s v="Eléctricos"/>
    <x v="1174"/>
    <s v="BORNERA 20 AMPERIOS DOBLE NIVEL ALLEN-BRADLEY Ref: 1492-JD3"/>
    <n v="10"/>
    <n v="10"/>
    <n v="0"/>
    <x v="23"/>
    <x v="3"/>
    <n v="0"/>
  </r>
  <r>
    <s v="1.4.05.16 | Eléctricos y Electrónicos"/>
    <s v="Eléctricos"/>
    <x v="1343"/>
    <s v="BORNERA CABLE 10 ( 4MM2 ) - CONEXION POR TORNILLO PH.CON Ref: TB4 I MS"/>
    <n v="6"/>
    <n v="6"/>
    <n v="0"/>
    <x v="23"/>
    <x v="3"/>
    <n v="0"/>
  </r>
  <r>
    <s v="1.4.05.16 | Eléctricos y Electrónicos"/>
    <s v="Eléctricos"/>
    <x v="2790"/>
    <s v="BORNERA CABLE 20 - 12 ( 2,5MM2 ) - CONEXION POR TORNILLO PH.CON Ref: TB 2.5 I MS"/>
    <n v="7"/>
    <n v="7"/>
    <n v="0"/>
    <x v="23"/>
    <x v="3"/>
    <n v="0"/>
  </r>
  <r>
    <s v="1.4.05.16 | Eléctricos y Electrónicos"/>
    <s v="Eléctricos"/>
    <x v="1245"/>
    <s v="BORNERA CABLE 8 ( 6MM2 ) - CONEXION POR TORNILLO PH.CON Ref: TB6 I MS"/>
    <n v="50"/>
    <n v="50"/>
    <n v="0"/>
    <x v="23"/>
    <x v="3"/>
    <n v="0"/>
  </r>
  <r>
    <s v="1.4.05.16 | Eléctricos y Electrónicos"/>
    <s v="Eléctricos"/>
    <x v="4600"/>
    <s v="BORNERA DE CONEXION 26- 10 AWG 32 AMP 1000V GRIS UT 4"/>
    <n v="2"/>
    <n v="2"/>
    <n v="0"/>
    <x v="23"/>
    <x v="3"/>
    <n v="0"/>
  </r>
  <r>
    <s v="1.4.05.16 | Eléctricos y Electrónicos"/>
    <s v="Eléctricos"/>
    <x v="4601"/>
    <s v="BORNERA DE CONEXION 26- 10 AWG TIERRA VERDE AMARILLO UT 4-PE"/>
    <n v="1"/>
    <n v="1"/>
    <n v="0"/>
    <x v="23"/>
    <x v="3"/>
    <n v="0"/>
  </r>
  <r>
    <s v="1.4.05.16 | Eléctricos y Electrónicos"/>
    <s v="Conectores"/>
    <x v="1215"/>
    <s v="BORNERA DE TIERRA VERDE AMARILLO 20 AMPERIOS ALLEN-BRADLEY Ref: 1492-JG3"/>
    <n v="2"/>
    <n v="2"/>
    <n v="0"/>
    <x v="23"/>
    <x v="3"/>
    <n v="0"/>
  </r>
  <r>
    <s v="1.4.05.16 | Eléctricos y Electrónicos"/>
    <s v="Eléctricos"/>
    <x v="1346"/>
    <s v="BORNERA DOBLE PISO CABLE, 20 - 12, ( 0,5 MM² - 4 MM² ) CONEXION POR TORNILLO, MONTAJE: NS 35/7,5, NS 35/15, NS 32 PH.CON Ref: TB2,5-2L I"/>
    <n v="2"/>
    <n v="2"/>
    <n v="0"/>
    <x v="23"/>
    <x v="3"/>
    <n v="0"/>
  </r>
  <r>
    <s v="1.4.05.16 | Eléctricos y Electrónicos"/>
    <s v="Conectores"/>
    <x v="1280"/>
    <s v="BORNERA GRIS 50 AMPERIOS ALLEN-BRADLEY REF: 1492-J6 ALLEN-BRADLEY REF: 1492-J6 ALLEN-BRADLEY Ref: 1492-J6"/>
    <n v="36"/>
    <n v="32"/>
    <n v="-4"/>
    <x v="23"/>
    <x v="3"/>
    <n v="1"/>
  </r>
  <r>
    <s v="1.4.05.16 | Eléctricos y Electrónicos"/>
    <s v="Conectores"/>
    <x v="2455"/>
    <s v="BORNERA GRIS 50 AMPERIOS REF. 1492-J10 ALLEN-BRADLEY"/>
    <n v="31"/>
    <n v="33"/>
    <n v="2"/>
    <x v="23"/>
    <x v="3"/>
    <n v="1"/>
  </r>
  <r>
    <s v="1.4.05.16 | Eléctricos y Electrónicos"/>
    <s v="Eléctricos"/>
    <x v="1237"/>
    <s v="BORNERA PARA CABLE # 12, 25 AMPERIOS ALLEN-BRADLEY REF: 1492-J3 ALLEN-BRADLEY REF: 1492-J3 ALLEN-BRADLEY Ref: 1492-J3"/>
    <n v="322"/>
    <n v="313"/>
    <n v="-9"/>
    <x v="23"/>
    <x v="3"/>
    <n v="1"/>
  </r>
  <r>
    <s v="1.4.05.16 | Eléctricos y Electrónicos"/>
    <s v="Eléctricos"/>
    <x v="1268"/>
    <s v="BORNERA PORTAFUSIBLE 2 AMPERIOS ALLEN-BRADLEY Ref: 1492-WFB4"/>
    <n v="1"/>
    <n v="0"/>
    <n v="-1"/>
    <x v="23"/>
    <x v="3"/>
    <n v="1"/>
  </r>
  <r>
    <s v="1.4.05.16 | Eléctricos y Electrónicos"/>
    <s v="Eléctricos"/>
    <x v="2457"/>
    <s v="BREAKER BIPOLAR PARA 2 AMPERIOS - 220 V SCHNEIDER Ref: A9F74202"/>
    <n v="1"/>
    <n v="1"/>
    <n v="0"/>
    <x v="23"/>
    <x v="3"/>
    <n v="0"/>
  </r>
  <r>
    <s v="1.4.05.16 | Eléctricos y Electrónicos"/>
    <s v="Eléctricos"/>
    <x v="4602"/>
    <s v="BREAKER DIFERENCIAL 4 X 25A 230/400 VOLTIOS"/>
    <n v="4"/>
    <n v="0"/>
    <n v="-4"/>
    <x v="23"/>
    <x v="3"/>
    <n v="1"/>
  </r>
  <r>
    <s v="1.4.05.16 | Eléctricos y Electrónicos"/>
    <s v="Eléctricos"/>
    <x v="3971"/>
    <s v="BREAKER DIFERENCIAL 4 X 63A 230/400 VOLTIOS"/>
    <n v="5"/>
    <n v="0"/>
    <n v="-5"/>
    <x v="23"/>
    <x v="3"/>
    <n v="1"/>
  </r>
  <r>
    <s v="1.4.05.16 | Eléctricos y Electrónicos"/>
    <s v="Eléctricos"/>
    <x v="1222"/>
    <s v="BREAKER EASYPACK CVS TMD80 (56-80A, 40 KA/220V) SCHNEIDER Ref: LV510306"/>
    <n v="1"/>
    <n v="1"/>
    <n v="0"/>
    <x v="23"/>
    <x v="3"/>
    <n v="0"/>
  </r>
  <r>
    <s v="1.4.05.16 | Eléctricos y Electrónicos"/>
    <s v="Eléctricos"/>
    <x v="2458"/>
    <s v="BREAKER MONOFASICO AUTOMATICO IC60N PARA 2 AMPERIOS SCHNEIDER Ref: A9F74102"/>
    <n v="1"/>
    <n v="1"/>
    <n v="0"/>
    <x v="23"/>
    <x v="3"/>
    <n v="0"/>
  </r>
  <r>
    <s v="1.4.05.16 | Eléctricos y Electrónicos"/>
    <s v="Eléctricos"/>
    <x v="1257"/>
    <s v="BREAKER MONOFASICO AUTOMATICO IC60N PARA 6 AMPERIOS SCHNEIDER Ref: A9F74106"/>
    <n v="3"/>
    <n v="1"/>
    <n v="-2"/>
    <x v="23"/>
    <x v="3"/>
    <n v="1"/>
  </r>
  <r>
    <s v="1.4.05.16 | Eléctricos y Electrónicos"/>
    <s v="Eléctricos"/>
    <x v="3972"/>
    <s v="BREAKER TOTALIZADOR TRIPOLAR EASYPACT CVS 25KA TMD 3P 112-160 AMPERIOS SCHNEIDER REF: EASYPACT CVS LV516303 SCHNEIDER Ref: EASYPACT CVS LV516303"/>
    <n v="1"/>
    <n v="0"/>
    <n v="-1"/>
    <x v="23"/>
    <x v="3"/>
    <n v="1"/>
  </r>
  <r>
    <s v="1.4.05.16 | Eléctricos y Electrónicos"/>
    <s v="Eléctricos"/>
    <x v="2459"/>
    <s v="BREAKER TRIPOLAR AUTOMÁTICO I60N PARA 2 AMPERIOS SCHNEIDER Ref: A9F7420"/>
    <n v="2"/>
    <n v="2"/>
    <n v="0"/>
    <x v="23"/>
    <x v="3"/>
    <n v="0"/>
  </r>
  <r>
    <s v="1.4.05.16 | Eléctricos y Electrónicos"/>
    <s v="Eléctricos"/>
    <x v="1233"/>
    <s v="BREAKER TRIPOLAR PARA 10 AMPERIOS SCHNEIDER Ref: A9F74310"/>
    <n v="1"/>
    <n v="1"/>
    <n v="0"/>
    <x v="23"/>
    <x v="3"/>
    <n v="0"/>
  </r>
  <r>
    <s v="1.4.05.16 | Eléctricos y Electrónicos"/>
    <s v="Eléctricos"/>
    <x v="3974"/>
    <s v="BREAKER TRIPOLAR PARA 32 AMPERIOS SCHNEIDER Ref: A9F74332"/>
    <n v="3"/>
    <n v="0"/>
    <n v="-3"/>
    <x v="23"/>
    <x v="3"/>
    <n v="1"/>
  </r>
  <r>
    <s v="1.4.05.16 | Eléctricos y Electrónicos"/>
    <s v="Cables"/>
    <x v="1258"/>
    <s v="CABLE # 12 AWG LSHF 600V - COLOR BLANCO"/>
    <n v="31"/>
    <n v="21"/>
    <n v="-10"/>
    <x v="23"/>
    <x v="3"/>
    <n v="1"/>
  </r>
  <r>
    <s v="1.4.05.16 | Eléctricos y Electrónicos"/>
    <s v="Cables"/>
    <x v="4603"/>
    <s v="CABLE # 12 AWG LSHF 600V - COLOR ROJO"/>
    <n v="10"/>
    <n v="0"/>
    <n v="-10"/>
    <x v="23"/>
    <x v="3"/>
    <n v="1"/>
  </r>
  <r>
    <s v="1.4.05.16 | Eléctricos y Electrónicos"/>
    <s v="Cables"/>
    <x v="2429"/>
    <s v="CABLE # 12 AWG LSHF 600V - COLOR VERDE"/>
    <n v="20"/>
    <n v="0"/>
    <n v="-20"/>
    <x v="23"/>
    <x v="3"/>
    <n v="1"/>
  </r>
  <r>
    <s v="1.4.05.16 | Eléctricos y Electrónicos"/>
    <s v="Cables"/>
    <x v="4604"/>
    <s v="CABLE # 6 REF: NEGRO Ref: NEGRO"/>
    <n v="3"/>
    <n v="0"/>
    <n v="-3"/>
    <x v="23"/>
    <x v="3"/>
    <n v="1"/>
  </r>
  <r>
    <s v="1.4.05.16 | Eléctricos y Electrónicos"/>
    <s v="Cables"/>
    <x v="3975"/>
    <s v="CABLE CENTEFLEX PLUS CU 90°C 4 X 6 600V TC SR Ref: 209414-NG"/>
    <n v="150"/>
    <n v="0"/>
    <n v="-150"/>
    <x v="23"/>
    <x v="3"/>
    <n v="1"/>
  </r>
  <r>
    <s v="1.4.05.16 | Eléctricos y Electrónicos"/>
    <s v="Eléctricos"/>
    <x v="4605"/>
    <s v="CABLE CU INSTRUMENTACION PLTC/ITC 90°C 6 X 18 +18AWG 600V"/>
    <n v="6"/>
    <n v="6"/>
    <n v="0"/>
    <x v="23"/>
    <x v="3"/>
    <n v="0"/>
  </r>
  <r>
    <s v="1.4.05.16 | Eléctricos y Electrónicos"/>
    <s v="Cables"/>
    <x v="2430"/>
    <s v="CABLE DE ILUMINACION 105°C CU # 10 600V NG CENTELSA REF: 02VHI10N CENTELSA Ref: 02VHI10N"/>
    <n v="96"/>
    <n v="96"/>
    <n v="0"/>
    <x v="23"/>
    <x v="3"/>
    <n v="0"/>
  </r>
  <r>
    <s v="1.4.05.16 | Eléctricos y Electrónicos"/>
    <s v="Cables"/>
    <x v="2431"/>
    <s v="CABLE DE PODER PARA PC"/>
    <n v="4"/>
    <n v="4"/>
    <n v="0"/>
    <x v="23"/>
    <x v="3"/>
    <n v="0"/>
  </r>
  <r>
    <s v="1.4.05.16 | Eléctricos y Electrónicos"/>
    <s v="Cables"/>
    <x v="1221"/>
    <s v="CABLE DUPLEX 2 X 14 AWG CENTELSA"/>
    <n v="150"/>
    <n v="150"/>
    <n v="0"/>
    <x v="23"/>
    <x v="3"/>
    <n v="0"/>
  </r>
  <r>
    <s v="1.4.05.16 | Eléctricos y Electrónicos"/>
    <s v="Cables"/>
    <x v="1213"/>
    <s v="CABLE ENCAUCHETADO 2 X 12 CENTELSA REF: 201553--NG CENTELSA Ref: 201553--NG"/>
    <n v="20"/>
    <n v="40"/>
    <n v="20"/>
    <x v="23"/>
    <x v="3"/>
    <n v="1"/>
  </r>
  <r>
    <s v="1.4.05.16 | Eléctricos y Electrónicos"/>
    <s v="Cables"/>
    <x v="1308"/>
    <s v="CABLE ENCAUCHETADO 2 X 16 CENTELSA Ref: 201547--NG"/>
    <n v="8"/>
    <n v="8"/>
    <n v="0"/>
    <x v="23"/>
    <x v="3"/>
    <n v="0"/>
  </r>
  <r>
    <s v="1.4.05.16 | Eléctricos y Electrónicos"/>
    <s v="Cables"/>
    <x v="4606"/>
    <s v="CABLE ENCAUCHETADO 3 X 12 CENTELSA Ref: 201555--NG"/>
    <n v="70"/>
    <n v="20"/>
    <n v="-50"/>
    <x v="23"/>
    <x v="3"/>
    <n v="1"/>
  </r>
  <r>
    <s v="1.4.05.16 | Eléctricos y Electrónicos"/>
    <s v="Cables"/>
    <x v="4607"/>
    <s v="CABLE ENCAUCHETADO 4 X 8 CENTELSA Ref: 31370269401C"/>
    <n v="8"/>
    <n v="8"/>
    <n v="0"/>
    <x v="23"/>
    <x v="3"/>
    <n v="0"/>
  </r>
  <r>
    <s v="1.4.05.16 | Eléctricos y Electrónicos"/>
    <s v="Cables"/>
    <x v="1253"/>
    <s v="CABLE PARA INSTRUMENTACION PLTC 105ºC 300 CAL .2 X 16 + 20"/>
    <n v="19"/>
    <n v="19"/>
    <n v="0"/>
    <x v="23"/>
    <x v="3"/>
    <n v="0"/>
  </r>
  <r>
    <s v="1.4.05.16 | Eléctricos y Electrónicos"/>
    <s v="Cables"/>
    <x v="2432"/>
    <s v="CABLE PARA INSTRUMENTACION PLTC 105ºC 300 CAL. 4 X 18 CENTELSA Ref: 201224--NG"/>
    <n v="21"/>
    <n v="21"/>
    <n v="0"/>
    <x v="23"/>
    <x v="3"/>
    <n v="0"/>
  </r>
  <r>
    <s v="1.4.05.16 | Eléctricos y Electrónicos"/>
    <s v="Cables"/>
    <x v="1373"/>
    <s v="CABLE PLANO 4 X 10 AWG REF: NEGRO REF: NEGRO Ref: NEGRO"/>
    <n v="30"/>
    <n v="30"/>
    <n v="0"/>
    <x v="23"/>
    <x v="3"/>
    <n v="0"/>
  </r>
  <r>
    <s v="1.4.05.16 | Eléctricos y Electrónicos"/>
    <s v="Cables"/>
    <x v="1318"/>
    <s v="CABLE TFF 60°C 600V CAL. # 18 - COLOR AZUL"/>
    <n v="100"/>
    <n v="110"/>
    <n v="10"/>
    <x v="23"/>
    <x v="3"/>
    <n v="1"/>
  </r>
  <r>
    <s v="1.4.05.16 | Eléctricos y Electrónicos"/>
    <s v="Cables"/>
    <x v="1300"/>
    <s v="CABLE TFF 60°C 600V CAL. # 18 - COLOR NEGRO"/>
    <n v="203"/>
    <n v="203"/>
    <n v="0"/>
    <x v="23"/>
    <x v="3"/>
    <n v="0"/>
  </r>
  <r>
    <s v="1.4.05.16 | Eléctricos y Electrónicos"/>
    <s v="Cables"/>
    <x v="1276"/>
    <s v="CABLE THHN/THWN 2 90ºC 600V CT CAL. # 12"/>
    <n v="16"/>
    <n v="16"/>
    <n v="0"/>
    <x v="23"/>
    <x v="3"/>
    <n v="0"/>
  </r>
  <r>
    <s v="1.4.05.16 | Eléctricos y Electrónicos"/>
    <s v="Cables"/>
    <x v="3980"/>
    <s v="CABLE THHN/THWN 2 90ºC 600V CT CAL. # 14 - COLOR ROJO"/>
    <n v="21"/>
    <n v="21"/>
    <n v="0"/>
    <x v="23"/>
    <x v="3"/>
    <n v="0"/>
  </r>
  <r>
    <s v="1.4.05.16 | Eléctricos y Electrónicos"/>
    <s v="Cables"/>
    <x v="2792"/>
    <s v="CABLE THHN/THWN 2 90ºC 600V CT CAL. # 2 CENTELSA REF: 200383--NG CENTELSA Ref: 200383--NG"/>
    <n v="6"/>
    <n v="4"/>
    <n v="-2"/>
    <x v="23"/>
    <x v="3"/>
    <n v="1"/>
  </r>
  <r>
    <s v="1.4.05.16 | Eléctricos y Electrónicos"/>
    <s v="Cables"/>
    <x v="3982"/>
    <s v="CABLE THHN/THWN 2 90ºC 600V CT CAL. # 4/0"/>
    <n v="109.4"/>
    <n v="122"/>
    <n v="12.599999999999994"/>
    <x v="23"/>
    <x v="3"/>
    <n v="1"/>
  </r>
  <r>
    <s v="1.4.05.16 | Eléctricos y Electrónicos"/>
    <s v="Cables"/>
    <x v="2435"/>
    <s v="CABLE THHN/THWN 2 90ºC 600V CT CAL. # 8"/>
    <n v="82"/>
    <n v="82"/>
    <n v="0"/>
    <x v="23"/>
    <x v="3"/>
    <n v="0"/>
  </r>
  <r>
    <s v="1.4.05.16 | Eléctricos y Electrónicos"/>
    <s v="Cables"/>
    <x v="3983"/>
    <s v="CABLE VEHICULO # 10 AZUL PROCABLES"/>
    <n v="20"/>
    <n v="0"/>
    <n v="-20"/>
    <x v="23"/>
    <x v="3"/>
    <n v="1"/>
  </r>
  <r>
    <s v="1.4.05.16 | Eléctricos y Electrónicos"/>
    <s v="Cables"/>
    <x v="2438"/>
    <s v="CABLE VEHICULO # 10 NEGRO PROCABLES REF: 31354240101R-NG PROCABLES Ref: 31354240101R-NG"/>
    <n v="40"/>
    <n v="4"/>
    <n v="-36"/>
    <x v="23"/>
    <x v="3"/>
    <n v="1"/>
  </r>
  <r>
    <s v="1.4.05.16 | Eléctricos y Electrónicos"/>
    <s v="Cables"/>
    <x v="3985"/>
    <s v="CABLE VEHICULO # 10 ROJO PROCABLES"/>
    <n v="20"/>
    <n v="0"/>
    <n v="-20"/>
    <x v="23"/>
    <x v="3"/>
    <n v="1"/>
  </r>
  <r>
    <s v="1.4.05.16 | Eléctricos y Electrónicos"/>
    <s v="Cables"/>
    <x v="1282"/>
    <s v="CABLE VEHICULO # 18 AMARILLO PROCABLES REF: 31354001601-AM. PROCABLES Ref: 31354001601-AM."/>
    <n v="34"/>
    <n v="0"/>
    <n v="-34"/>
    <x v="23"/>
    <x v="3"/>
    <n v="1"/>
  </r>
  <r>
    <s v="1.4.05.16 | Eléctricos y Electrónicos"/>
    <s v="Cables"/>
    <x v="1331"/>
    <s v="CABLE VEHICULO # 18 BLANCO PROCABLES Ref: 31354001601R-BL."/>
    <n v="25"/>
    <n v="5"/>
    <n v="-20"/>
    <x v="23"/>
    <x v="3"/>
    <n v="1"/>
  </r>
  <r>
    <s v="1.4.05.16 | Eléctricos y Electrónicos"/>
    <s v="Cables"/>
    <x v="1272"/>
    <s v="CABLE VEHICULO # 18 NEGRO PROCABLES REF: NEGRO PROCABLES Ref: NEGRO"/>
    <n v="10"/>
    <n v="10"/>
    <n v="0"/>
    <x v="23"/>
    <x v="3"/>
    <n v="0"/>
  </r>
  <r>
    <s v="1.4.05.16 | Eléctricos y Electrónicos"/>
    <s v="Eléctricos"/>
    <x v="4608"/>
    <s v="CAJA 22 CMS X 17 CMS X 9 CMS DERIVACION BL DEXSON Ref: DXN502DG"/>
    <n v="1"/>
    <n v="0"/>
    <n v="-1"/>
    <x v="23"/>
    <x v="3"/>
    <n v="1"/>
  </r>
  <r>
    <s v="1.4.05.16 | Eléctricos y Electrónicos"/>
    <s v="Eléctricos"/>
    <x v="1250"/>
    <s v="CAJA CUADRADA METALICA TIPO INTERPERIE 3 ENTRADAS Ø 3/4 RAWELT Ref: TGB75-3 3ENT3/4"/>
    <n v="6"/>
    <n v="6"/>
    <n v="0"/>
    <x v="23"/>
    <x v="3"/>
    <n v="0"/>
  </r>
  <r>
    <s v="1.4.05.16 | Eléctricos y Electrónicos"/>
    <s v="Eléctricos"/>
    <x v="2793"/>
    <s v="CAJA METALICA 10 X 10 CON TAPA"/>
    <n v="1"/>
    <n v="1"/>
    <n v="0"/>
    <x v="23"/>
    <x v="3"/>
    <n v="0"/>
  </r>
  <r>
    <s v="1.4.05.16 | Eléctricos y Electrónicos"/>
    <s v="Eléctricos"/>
    <x v="1259"/>
    <s v="CAJA METALICA RECTANGULAR 1/2"/>
    <n v="20"/>
    <n v="0"/>
    <n v="-20"/>
    <x v="23"/>
    <x v="3"/>
    <n v="1"/>
  </r>
  <r>
    <s v="1.4.05.16 | Eléctricos y Electrónicos"/>
    <s v="Eléctricos"/>
    <x v="4609"/>
    <s v="CAJA METALICA RECTANGULAR 3/4 RAWELT Ref: RR-0475"/>
    <n v="3"/>
    <n v="0"/>
    <n v="-3"/>
    <x v="23"/>
    <x v="3"/>
    <n v="1"/>
  </r>
  <r>
    <s v="1.4.05.16 | Eléctricos y Electrónicos"/>
    <s v="Eléctricos"/>
    <x v="2795"/>
    <s v="CAJA PLASTICA 14 X 18 X 80 MM"/>
    <n v="2"/>
    <n v="2"/>
    <n v="0"/>
    <x v="23"/>
    <x v="3"/>
    <n v="0"/>
  </r>
  <r>
    <s v="1.4.05.16 | Eléctricos y Electrónicos"/>
    <s v="Eléctricos"/>
    <x v="4610"/>
    <s v="CAJA PLASTICA PARA TOMA DOBLE 40 MM PARA SOBREPONER - COLOR BLANCO DEXSON Ref: DXN5011S"/>
    <n v="5"/>
    <n v="5"/>
    <n v="0"/>
    <x v="23"/>
    <x v="3"/>
    <n v="0"/>
  </r>
  <r>
    <s v="1.4.05.16 | Eléctricos y Electrónicos"/>
    <s v="Eléctricos"/>
    <x v="1235"/>
    <s v="CAJA REDONDA 3/4 5 HUECOS RAWELT"/>
    <n v="9"/>
    <n v="10"/>
    <n v="1"/>
    <x v="23"/>
    <x v="3"/>
    <n v="1"/>
  </r>
  <r>
    <s v="1.4.05.16 | Eléctricos y Electrónicos"/>
    <s v="Eléctricos"/>
    <x v="1216"/>
    <s v="CANALETA 100X45 BL DEXSON DEXSON DEXSON"/>
    <n v="8"/>
    <n v="8"/>
    <n v="0"/>
    <x v="23"/>
    <x v="3"/>
    <n v="0"/>
  </r>
  <r>
    <s v="1.4.05.16 | Eléctricos y Electrónicos"/>
    <s v="Eléctricos"/>
    <x v="1239"/>
    <s v="CANALETA PLASTICA 40 MM X 40 MM"/>
    <n v="2"/>
    <n v="2"/>
    <n v="0"/>
    <x v="23"/>
    <x v="3"/>
    <n v="0"/>
  </r>
  <r>
    <s v="1.4.05.16 | Eléctricos y Electrónicos"/>
    <s v="Eléctricos"/>
    <x v="1313"/>
    <s v="CANALETA PLASTICA RANURADA 25 MM X 25 MM SCHNEIDER Ref: DXN10032"/>
    <n v="3"/>
    <n v="2"/>
    <n v="-1"/>
    <x v="23"/>
    <x v="3"/>
    <n v="1"/>
  </r>
  <r>
    <s v="1.4.05.16 | Eléctricos y Electrónicos"/>
    <s v="Celdas de Carga"/>
    <x v="1146"/>
    <s v="CELDA DE CARGA DE 2500 LIBRAS - MARCA LEXUS REF: SHB MA SS"/>
    <n v="3"/>
    <n v="3"/>
    <n v="0"/>
    <x v="23"/>
    <x v="3"/>
    <n v="0"/>
  </r>
  <r>
    <s v="1.4.05.16 | Eléctricos y Electrónicos"/>
    <s v="Celdas de Carga"/>
    <x v="2464"/>
    <s v="CELDA DE CARGA EN ACERO INOX MOD. 300 DE 20 KILOS, IP 68 UTIL Ref: 64-135"/>
    <n v="4"/>
    <n v="4"/>
    <n v="0"/>
    <x v="23"/>
    <x v="3"/>
    <n v="0"/>
  </r>
  <r>
    <s v="1.4.05.16 | Eléctricos y Electrónicos"/>
    <s v="Celdas de Carga"/>
    <x v="1149"/>
    <s v="CELDA DE CARGA FUELLE - 100 KILOS  - TRUMAX"/>
    <n v="7"/>
    <n v="7"/>
    <n v="0"/>
    <x v="23"/>
    <x v="3"/>
    <n v="0"/>
  </r>
  <r>
    <s v="1.4.05.16 | Eléctricos y Electrónicos"/>
    <s v="Celdas de Carga"/>
    <x v="1133"/>
    <s v="CELDA DE CARGA TIPO FUELLE MARCA TRUMAX - 50 KG"/>
    <n v="2"/>
    <n v="2"/>
    <n v="0"/>
    <x v="23"/>
    <x v="3"/>
    <n v="0"/>
  </r>
  <r>
    <s v="1.4.05.16 | Eléctricos y Electrónicos"/>
    <s v="Celdas de Carga"/>
    <x v="2467"/>
    <s v="CELDA DE CARGA TIPO VIGA  4000 LIBRAS HBM REF: H35-4K HBM Ref: H35-4K"/>
    <n v="3"/>
    <n v="3"/>
    <n v="0"/>
    <x v="23"/>
    <x v="3"/>
    <n v="0"/>
  </r>
  <r>
    <s v="1.4.05.16 | Eléctricos y Electrónicos"/>
    <s v="Celdas de Carga"/>
    <x v="2466"/>
    <s v="CELDA DE CARGA TIPO VIGA 3 MV/V 500 LIBRAS HAN REF: 1-H35AN5/500-1 HAN Ref: 1-H35AN5/500-1"/>
    <n v="4"/>
    <n v="4"/>
    <n v="0"/>
    <x v="23"/>
    <x v="3"/>
    <n v="0"/>
  </r>
  <r>
    <s v="1.4.05.16 | Eléctricos y Electrónicos"/>
    <s v="Celdas de Carga"/>
    <x v="1140"/>
    <s v="CELDA DE CARGA TIPO VIGA 3MV/V 2500 LIBRAS Ref: H35-2. 5K"/>
    <n v="1"/>
    <n v="1"/>
    <n v="0"/>
    <x v="23"/>
    <x v="3"/>
    <n v="0"/>
  </r>
  <r>
    <s v="1.4.05.16 | Eléctricos y Electrónicos"/>
    <s v="Cofres Metálicos"/>
    <x v="1150"/>
    <s v="COFRE METALICO 60 CMS X 70 CMS X 25 CMS - DOBLE FONDO - INOX"/>
    <n v="1"/>
    <n v="1"/>
    <n v="0"/>
    <x v="23"/>
    <x v="3"/>
    <n v="0"/>
  </r>
  <r>
    <s v="1.4.05.16 | Eléctricos y Electrónicos"/>
    <s v="Cofres Metálicos"/>
    <x v="1186"/>
    <s v="COFRE PLASTICO 29 CMS X 28 CMS X 14 CMS GRIS POLIPROPILENO TABLEPLAST Ref: WP2508RBCS"/>
    <n v="3"/>
    <n v="3"/>
    <n v="0"/>
    <x v="23"/>
    <x v="3"/>
    <n v="0"/>
  </r>
  <r>
    <s v="1.4.05.16 | Eléctricos y Electrónicos"/>
    <s v="Conectores"/>
    <x v="4611"/>
    <s v="CONECTOR 6 POLOS HEMBRA INCRUSTAR 16 AMP PG 16"/>
    <n v="2"/>
    <n v="2"/>
    <n v="0"/>
    <x v="23"/>
    <x v="3"/>
    <n v="0"/>
  </r>
  <r>
    <s v="1.4.05.16 | Eléctricos y Electrónicos"/>
    <s v="Conectores"/>
    <x v="4612"/>
    <s v="CONECTOR 6 POLOS MACHO SUPERIOS 16 AMP PG 16"/>
    <n v="2"/>
    <n v="2"/>
    <n v="0"/>
    <x v="23"/>
    <x v="3"/>
    <n v="0"/>
  </r>
  <r>
    <s v="1.4.05.16 | Eléctricos y Electrónicos"/>
    <s v="Conectores"/>
    <x v="2474"/>
    <s v="CONECTOR DE CORTANTE TIPO ESPIGO Ø 3/4&quot;"/>
    <n v="16"/>
    <n v="16"/>
    <n v="0"/>
    <x v="23"/>
    <x v="3"/>
    <n v="0"/>
  </r>
  <r>
    <s v="1.4.05.16 | Eléctricos y Electrónicos"/>
    <s v="Conectores"/>
    <x v="3989"/>
    <s v="CONECTOR DE TORNILLO DE PERFORACION DE CHAQUETA AISLADA PRINCIPAL 8 A 300 - DERIVACION 2 A 12 REF: CDP-150-35"/>
    <n v="11"/>
    <n v="11"/>
    <n v="0"/>
    <x v="23"/>
    <x v="3"/>
    <n v="0"/>
  </r>
  <r>
    <s v="1.4.05.16 | Eléctricos y Electrónicos"/>
    <s v="Conectores"/>
    <x v="2804"/>
    <s v="CONECTOR RECTO PARA CORAZA Ø 1 1/4"/>
    <n v="10"/>
    <n v="10"/>
    <n v="0"/>
    <x v="23"/>
    <x v="3"/>
    <n v="0"/>
  </r>
  <r>
    <s v="1.4.05.16 | Eléctricos y Electrónicos"/>
    <s v="Conectores"/>
    <x v="2475"/>
    <s v="CONECTOR RECTO PARA CORAZA Ø 1&quot;"/>
    <n v="26"/>
    <n v="26"/>
    <n v="0"/>
    <x v="23"/>
    <x v="3"/>
    <n v="0"/>
  </r>
  <r>
    <s v="1.4.05.16 | Eléctricos y Electrónicos"/>
    <s v="Conectores"/>
    <x v="1303"/>
    <s v="CONECTOR RECTO PARA CORAZA Ø 1/2&quot;"/>
    <n v="13"/>
    <n v="11"/>
    <n v="-2"/>
    <x v="23"/>
    <x v="3"/>
    <n v="1"/>
  </r>
  <r>
    <s v="1.4.05.16 | Eléctricos y Electrónicos"/>
    <s v="Conectores"/>
    <x v="1246"/>
    <s v="CONECTOR RESORTE 18-8 AWG ROJO AMARILLO 3M 3M 3M"/>
    <n v="100"/>
    <n v="100"/>
    <n v="0"/>
    <x v="23"/>
    <x v="3"/>
    <n v="0"/>
  </r>
  <r>
    <s v="1.4.05.16 | Eléctricos y Electrónicos"/>
    <s v="Conectores"/>
    <x v="2476"/>
    <s v="CONECTOR RJ45 PARA CABLE 2 X 2  PROFINET Ref: 6GK1901-1BB10-2AB0"/>
    <n v="7"/>
    <n v="7"/>
    <n v="0"/>
    <x v="23"/>
    <x v="3"/>
    <n v="0"/>
  </r>
  <r>
    <s v="1.4.05.16 | Eléctricos y Electrónicos"/>
    <s v="Contactores"/>
    <x v="2805"/>
    <s v="CONTACTO ZBE-101 NORMALMENTE ABIERTO"/>
    <n v="11"/>
    <n v="10"/>
    <n v="-1"/>
    <x v="23"/>
    <x v="3"/>
    <n v="1"/>
  </r>
  <r>
    <s v="1.4.05.16 | Eléctricos y Electrónicos"/>
    <s v="Contactores"/>
    <x v="4613"/>
    <s v="CONTACTOR TETRAPOLAR 40 AMP AC1 440V 4P 2NA+2NC BOBINA 110V  REF: LC1D258F7"/>
    <n v="1"/>
    <n v="0"/>
    <n v="-1"/>
    <x v="23"/>
    <x v="3"/>
    <n v="1"/>
  </r>
  <r>
    <s v="1.4.05.16 | Eléctricos y Electrónicos"/>
    <s v="Eléctricos"/>
    <x v="1193"/>
    <s v="FRENO PARA BORNERA REF. BTU CAB CAB"/>
    <n v="68"/>
    <n v="75"/>
    <n v="7"/>
    <x v="23"/>
    <x v="3"/>
    <n v="1"/>
  </r>
  <r>
    <s v="1.4.05.16 | Eléctricos y Electrónicos"/>
    <s v="Eléctricos"/>
    <x v="1229"/>
    <s v="FUENTE DE 12VDC - 3.5 AMPERIOS - 40 WATIOS - CON RIEL DIN INP 110/220V AC"/>
    <n v="1"/>
    <n v="1"/>
    <n v="0"/>
    <x v="23"/>
    <x v="3"/>
    <n v="0"/>
  </r>
  <r>
    <s v="1.4.05.16 | Eléctricos y Electrónicos"/>
    <s v="Eléctricos"/>
    <x v="4614"/>
    <s v="FUENTE DE ALIMENTACION 24VDC 2.5 AMP 85/264VAC UNO-PS/1AC/24DC/ 60W"/>
    <n v="1"/>
    <n v="1"/>
    <n v="0"/>
    <x v="23"/>
    <x v="3"/>
    <n v="0"/>
  </r>
  <r>
    <s v="1.4.05.16 | Eléctricos y Electrónicos"/>
    <s v="Cables"/>
    <x v="4615"/>
    <s v="FUNDA TERMOENCOGIBLE 25 MM BLANCO"/>
    <n v="1"/>
    <n v="0"/>
    <n v="-1"/>
    <x v="23"/>
    <x v="3"/>
    <n v="1"/>
  </r>
  <r>
    <s v="1.4.05.16 | Eléctricos y Electrónicos"/>
    <s v="Cables"/>
    <x v="4616"/>
    <s v="FUNDA TERMOENCOGIBLE 25 MM AZUL"/>
    <n v="3"/>
    <n v="3"/>
    <n v="0"/>
    <x v="23"/>
    <x v="3"/>
    <n v="0"/>
  </r>
  <r>
    <s v="1.4.05.16 | Eléctricos y Electrónicos"/>
    <s v="Eléctricos"/>
    <x v="1332"/>
    <s v="FUSIBLE DE CRISTAL ( 5 MM X 20 MM) 2 AMPERIOS"/>
    <n v="4"/>
    <n v="0"/>
    <n v="-4"/>
    <x v="23"/>
    <x v="3"/>
    <n v="1"/>
  </r>
  <r>
    <s v="1.4.05.16 | Eléctricos y Electrónicos"/>
    <s v="Eléctricos"/>
    <x v="1369"/>
    <s v="FUSIBLE DE CRISTAL ( 5 MM X 20 MM) 5 AMPERIOS"/>
    <n v="4"/>
    <n v="5"/>
    <n v="1"/>
    <x v="23"/>
    <x v="3"/>
    <n v="1"/>
  </r>
  <r>
    <s v="1.4.05.16 | Eléctricos y Electrónicos"/>
    <s v="Eléctricos"/>
    <x v="4617"/>
    <s v="FUSIBLE HRC AM 10 X 38 4 AMP 500V"/>
    <n v="2"/>
    <n v="2"/>
    <n v="0"/>
    <x v="23"/>
    <x v="3"/>
    <n v="0"/>
  </r>
  <r>
    <s v="1.4.05.16 | Eléctricos y Electrónicos"/>
    <s v="Eléctricos"/>
    <x v="3996"/>
    <s v="FUSIBLE REF 156065 0.5A 600V"/>
    <n v="10"/>
    <n v="9"/>
    <n v="-1"/>
    <x v="23"/>
    <x v="3"/>
    <n v="1"/>
  </r>
  <r>
    <s v="1.4.05.16 | Eléctricos y Electrónicos"/>
    <s v="Eléctricos"/>
    <x v="4618"/>
    <s v="FUSIBLE TIME-DELAY CLASE CC 600 VAC - 200 KA REF: FNQ-R-2"/>
    <n v="2"/>
    <n v="2"/>
    <n v="0"/>
    <x v="23"/>
    <x v="3"/>
    <n v="0"/>
  </r>
  <r>
    <s v="1.4.05.16 | Eléctricos y Electrónicos"/>
    <s v="Cofres Metálicos"/>
    <x v="4619"/>
    <s v="GABINETE PLASTICO 343 X 348 X 186 MM IP65 TAPA GRIS"/>
    <n v="1"/>
    <n v="1"/>
    <n v="0"/>
    <x v="23"/>
    <x v="3"/>
    <n v="0"/>
  </r>
  <r>
    <s v="1.4.05.16 | Eléctricos y Electrónicos"/>
    <s v="Eléctricos"/>
    <x v="3997"/>
    <s v="GRAPA CONDUIT EN ACERO 1 1/2&quot; - DOBLE OJO"/>
    <n v="2"/>
    <n v="2"/>
    <n v="0"/>
    <x v="23"/>
    <x v="3"/>
    <n v="0"/>
  </r>
  <r>
    <s v="1.4.05.16 | Eléctricos y Electrónicos"/>
    <s v="Eléctricos"/>
    <x v="1274"/>
    <s v="GRAPA CONDUIT GALVANIZADA 1&quot; - DOBLE OREJA"/>
    <n v="34"/>
    <n v="34"/>
    <n v="0"/>
    <x v="23"/>
    <x v="3"/>
    <n v="0"/>
  </r>
  <r>
    <s v="1.4.05.16 | Eléctricos y Electrónicos"/>
    <s v="Eléctricos"/>
    <x v="1347"/>
    <s v="GRAPA CONDUIT GALVANIZADA 1/2&quot; - DOBLE OREJA"/>
    <n v="2"/>
    <n v="2"/>
    <n v="0"/>
    <x v="23"/>
    <x v="3"/>
    <n v="0"/>
  </r>
  <r>
    <s v="1.4.05.16 | Eléctricos y Electrónicos"/>
    <s v="Eléctricos"/>
    <x v="1312"/>
    <s v="GRAPA CONDUIT GALVANIZADA 3/4&quot; - DOBLE OREJA"/>
    <n v="7"/>
    <n v="7"/>
    <n v="0"/>
    <x v="23"/>
    <x v="3"/>
    <n v="0"/>
  </r>
  <r>
    <s v="1.4.05.16 | Eléctricos y Electrónicos"/>
    <s v="Eléctricos"/>
    <x v="1329"/>
    <s v="HEBILLA PARA CINTA BANDING DE 3/4&quot; (GRAPA METALICA)"/>
    <n v="25"/>
    <n v="25"/>
    <n v="0"/>
    <x v="23"/>
    <x v="3"/>
    <n v="0"/>
  </r>
  <r>
    <s v="1.4.05.16 | Eléctricos y Electrónicos"/>
    <s v="Eléctricos"/>
    <x v="1219"/>
    <s v="INDICADOR DE POSICION APL10N PARA ACTUADOR NEUMATICO ROTATIVO V-TORK"/>
    <n v="1"/>
    <n v="1"/>
    <n v="0"/>
    <x v="23"/>
    <x v="3"/>
    <n v="0"/>
  </r>
  <r>
    <s v="1.4.05.16 | Eléctricos y Electrónicos"/>
    <s v="Eléctricos"/>
    <x v="1181"/>
    <s v="INTERFACE CONNECTOR, PLASTIC REF.75.60 - MARCA IGUS"/>
    <n v="33"/>
    <n v="34"/>
    <n v="1"/>
    <x v="23"/>
    <x v="3"/>
    <n v="1"/>
  </r>
  <r>
    <s v="1.4.05.16 | Eléctricos y Electrónicos"/>
    <s v="Eléctricos"/>
    <x v="4620"/>
    <s v="INTERFASE MODULAR C/RELE LED 16 MM 8A 250V 250VAC/24VDC"/>
    <n v="1"/>
    <n v="1"/>
    <n v="0"/>
    <x v="23"/>
    <x v="3"/>
    <n v="0"/>
  </r>
  <r>
    <s v="1.4.05.16 | Eléctricos y Electrónicos"/>
    <s v="Eléctricos"/>
    <x v="4621"/>
    <s v="INTERRUPTOR AUTOMATICO RIEL 1 X 2 AMP 10KA C60N"/>
    <n v="1"/>
    <n v="1"/>
    <n v="0"/>
    <x v="23"/>
    <x v="3"/>
    <n v="0"/>
  </r>
  <r>
    <s v="1.4.05.16 | Eléctricos y Electrónicos"/>
    <s v="Eléctricos"/>
    <x v="1333"/>
    <s v="INTERRUPTOR CODILLO 20A 3 POSICIONES 3 TORNILLOS KEDU REF: HY29 KEDU REF: HY29 KEDU Ref: HY29"/>
    <n v="1"/>
    <n v="1"/>
    <n v="0"/>
    <x v="23"/>
    <x v="3"/>
    <n v="0"/>
  </r>
  <r>
    <s v="1.4.05.16 | Eléctricos y Electrónicos"/>
    <s v="Eléctricos"/>
    <x v="1176"/>
    <s v="INTERRUPTOR DE POSICION SCHNEIDER Ref: XCKJ10541"/>
    <n v="4"/>
    <n v="4"/>
    <n v="0"/>
    <x v="23"/>
    <x v="3"/>
    <n v="0"/>
  </r>
  <r>
    <s v="1.4.05.16 | Eléctricos y Electrónicos"/>
    <s v="Eléctricos"/>
    <x v="2812"/>
    <s v="INTERRUPTOR DE POSICION. SCHNEIDER REF: XCKJ167 SCHNEIDER Ref: XCKJ167"/>
    <n v="1"/>
    <n v="1"/>
    <n v="0"/>
    <x v="23"/>
    <x v="3"/>
    <n v="0"/>
  </r>
  <r>
    <s v="1.4.05.16 | Eléctricos y Electrónicos"/>
    <s v="Eléctricos"/>
    <x v="4622"/>
    <s v="INTERRUPTOR TRIPLE A 110V"/>
    <n v="2"/>
    <n v="0"/>
    <n v="-2"/>
    <x v="23"/>
    <x v="3"/>
    <n v="1"/>
  </r>
  <r>
    <s v="1.4.05.16 | Eléctricos y Electrónicos"/>
    <s v="Eléctricos"/>
    <x v="1164"/>
    <s v="KIT RESORTE PARA ACTUADOR 83 VALVULA 2 1/2&quot; Ref: S93/83 PN930830-21931536"/>
    <n v="20"/>
    <n v="20"/>
    <n v="0"/>
    <x v="23"/>
    <x v="3"/>
    <n v="0"/>
  </r>
  <r>
    <s v="1.4.05.16 | Eléctricos y Electrónicos"/>
    <s v="Eléctricos"/>
    <x v="1156"/>
    <s v="KIT RESORTE PARA ACTUADOR 83 VALVULA 3&quot; Ref: S93/83 PN930830-21931536"/>
    <n v="24"/>
    <n v="24"/>
    <n v="0"/>
    <x v="23"/>
    <x v="3"/>
    <n v="0"/>
  </r>
  <r>
    <s v="1.4.05.16 | Eléctricos y Electrónicos"/>
    <s v="Eléctricos"/>
    <x v="4001"/>
    <s v="LAMPARA 2 X 18W LED HERMETICA 6500K SYLVANIA REF: P37648-80 SYLVANIA"/>
    <n v="13"/>
    <n v="0"/>
    <n v="-13"/>
    <x v="23"/>
    <x v="3"/>
    <n v="1"/>
  </r>
  <r>
    <s v="1.4.05.16 | Eléctricos y Electrónicos"/>
    <s v="Eléctricos"/>
    <x v="1243"/>
    <s v="LAMPARA LED 8W BATTEN DL 100 - 240 W SYLVANIA"/>
    <n v="4"/>
    <n v="4"/>
    <n v="0"/>
    <x v="23"/>
    <x v="3"/>
    <n v="0"/>
  </r>
  <r>
    <s v="1.4.05.16 | Eléctricos y Electrónicos"/>
    <s v="Eléctricos"/>
    <x v="2487"/>
    <s v="LAMPARA LED HIGH BAY 200W DL GC015 REF. 15SLP23719-36"/>
    <n v="9"/>
    <n v="0"/>
    <n v="-9"/>
    <x v="23"/>
    <x v="3"/>
    <n v="1"/>
  </r>
  <r>
    <s v="1.4.05.16 | Eléctricos y Electrónicos"/>
    <s v="Controladores"/>
    <x v="2488"/>
    <s v="MODULO 8 ENTRADAS ANALOGICAS ALLEN-BRADLEY Ref: 1769-IF8"/>
    <n v="2"/>
    <n v="1"/>
    <n v="-1"/>
    <x v="23"/>
    <x v="3"/>
    <n v="1"/>
  </r>
  <r>
    <s v="1.4.05.16 | Eléctricos y Electrónicos"/>
    <s v="Conectores"/>
    <x v="2500"/>
    <s v="PUENTE DE CONEXION  GRIS 20 - WAY JUMPER ALLEN-BRADLEY REF: 700-TBJ20G ALLEN-BRADLEY Ref: 700-TBJ20G"/>
    <n v="2"/>
    <n v="2"/>
    <n v="0"/>
    <x v="23"/>
    <x v="3"/>
    <n v="0"/>
  </r>
  <r>
    <s v="1.4.05.16 | Eléctricos y Electrónicos"/>
    <s v="Conectores"/>
    <x v="1301"/>
    <s v="PUENTE DE CONEXION CENTRAL BORNERA 4 POLOS ALLEN-BRADLEY Ref: 1492-CJJ5-4"/>
    <n v="4"/>
    <n v="4"/>
    <n v="0"/>
    <x v="23"/>
    <x v="3"/>
    <n v="0"/>
  </r>
  <r>
    <s v="1.4.05.16 | Eléctricos y Electrónicos"/>
    <s v="Conectores"/>
    <x v="4623"/>
    <s v="SELECTOR DE 2 POSICIONES CON PILOTO VERDE 24 V SCHNEIDER Ref: XB4BK123B5"/>
    <n v="1"/>
    <n v="1"/>
    <n v="0"/>
    <x v="23"/>
    <x v="3"/>
    <n v="0"/>
  </r>
  <r>
    <s v="1.4.55.20 | Materiales y Suministros"/>
    <s v="Consumible Maquinaria y Equipos"/>
    <x v="4153"/>
    <s v="ACOPLE RAPIDO DE 1/4 AGUJA X 5000 PSI FASTER"/>
    <n v="10"/>
    <n v="9"/>
    <n v="-1"/>
    <x v="23"/>
    <x v="3"/>
    <n v="1"/>
  </r>
  <r>
    <s v="1.4.55.20 | Materiales y Suministros"/>
    <s v="Consumible Maquinaria y Equipos"/>
    <x v="178"/>
    <s v="ADAPTADOR CILINDRO CO2 - ARGON - HEMBRA"/>
    <n v="3"/>
    <n v="2"/>
    <n v="-1"/>
    <x v="23"/>
    <x v="3"/>
    <n v="1"/>
  </r>
  <r>
    <s v="1.4.55.20 | Materiales y Suministros"/>
    <s v="Consumible Maquinaria y Equipos"/>
    <x v="4154"/>
    <s v="ADAPTADOR COMPACT FLASH / PCMCIA LEADWELL G111000694"/>
    <n v="1"/>
    <n v="0"/>
    <n v="-1"/>
    <x v="23"/>
    <x v="3"/>
    <n v="1"/>
  </r>
  <r>
    <s v="1.4.55.20 | Materiales y Suministros"/>
    <s v="Consumible Maquinaria y Equipos"/>
    <x v="4624"/>
    <s v="ADAPTADOR PARA ANTORCHA TIG R-AIRE REF: 45V62"/>
    <n v="2"/>
    <n v="2"/>
    <n v="0"/>
    <x v="23"/>
    <x v="3"/>
    <n v="0"/>
  </r>
  <r>
    <s v="1.4.55.20 | Materiales y Suministros"/>
    <s v="Consumible Maquinaria y Equipos"/>
    <x v="179"/>
    <s v="ADAPTADOR PLUG 70MM 2/ Ref: CX0070"/>
    <n v="3"/>
    <n v="3"/>
    <n v="0"/>
    <x v="23"/>
    <x v="3"/>
    <n v="0"/>
  </r>
  <r>
    <s v="1.4.55.20 | Materiales y Suministros"/>
    <s v="Consumible Maquinaria y Equipos"/>
    <x v="180"/>
    <s v="ANCLAJE EXPANSIVO 3/4 X 6 1/4"/>
    <n v="13"/>
    <n v="10"/>
    <n v="-3"/>
    <x v="23"/>
    <x v="3"/>
    <n v="1"/>
  </r>
  <r>
    <s v="1.4.55.20 | Materiales y Suministros"/>
    <s v="Consumible Maquinaria y Equipos"/>
    <x v="4625"/>
    <s v="ANILLO DE AISLAMIENTO ( INSULATION RING - PHJ-0818)"/>
    <n v="7"/>
    <n v="0"/>
    <n v="-7"/>
    <x v="23"/>
    <x v="3"/>
    <n v="1"/>
  </r>
  <r>
    <s v="1.4.55.20 | Materiales y Suministros"/>
    <s v="Consumible Maquinaria y Equipos"/>
    <x v="4156"/>
    <s v="ANILLO DIFUSOR PMX 100 A REF: 220994 Ref: 220994"/>
    <n v="4"/>
    <n v="3"/>
    <n v="-1"/>
    <x v="23"/>
    <x v="3"/>
    <n v="1"/>
  </r>
  <r>
    <s v="1.4.55.20 | Materiales y Suministros"/>
    <s v="Consumible Maquinaria y Equipos"/>
    <x v="181"/>
    <s v="ANILLO DIFUSOR PMX 30XP 15/45A REF. 420211"/>
    <n v="7"/>
    <n v="6"/>
    <n v="-1"/>
    <x v="23"/>
    <x v="3"/>
    <n v="1"/>
  </r>
  <r>
    <s v="1.4.55.20 | Materiales y Suministros"/>
    <s v="Consumible Maquinaria y Equipos"/>
    <x v="182"/>
    <s v="ANILLO DIFUSOR PMX 65A/85A REF. 220857"/>
    <n v="3"/>
    <n v="2"/>
    <n v="-1"/>
    <x v="23"/>
    <x v="3"/>
    <n v="1"/>
  </r>
  <r>
    <s v="1.4.55.20 | Materiales y Suministros"/>
    <s v="Consumible Maquinaria y Equipos"/>
    <x v="4626"/>
    <s v="ANTORCHA DURAMAX POWER 65 /85"/>
    <n v="1"/>
    <n v="0"/>
    <n v="-1"/>
    <x v="23"/>
    <x v="3"/>
    <n v="1"/>
  </r>
  <r>
    <s v="1.4.55.20 | Materiales y Suministros"/>
    <s v="Consumible Maquinaria y Equipos"/>
    <x v="4627"/>
    <s v="ANTORCHA MANUAL DURAMAX 25 (7.5) PMX1000/1250/1650"/>
    <n v="1"/>
    <n v="0"/>
    <n v="-1"/>
    <x v="23"/>
    <x v="3"/>
    <n v="1"/>
  </r>
  <r>
    <s v="1.4.55.20 | Materiales y Suministros"/>
    <s v="Consumible Maquinaria y Equipos"/>
    <x v="3590"/>
    <s v="ARANDELA PLANA M6 INOX"/>
    <n v="224"/>
    <n v="210"/>
    <n v="-14"/>
    <x v="23"/>
    <x v="3"/>
    <n v="1"/>
  </r>
  <r>
    <s v="1.4.55.20 | Materiales y Suministros"/>
    <s v="Consumible Maquinaria y Equipos"/>
    <x v="4628"/>
    <s v="ARANDELAS DE SELLADO (SEALING WASHER - PHJ-0818) REF: M18X1,5"/>
    <n v="10"/>
    <n v="10"/>
    <n v="0"/>
    <x v="23"/>
    <x v="3"/>
    <n v="0"/>
  </r>
  <r>
    <s v="1.4.55.20 | Materiales y Suministros"/>
    <s v="Consumible Maquinaria y Equipos"/>
    <x v="4629"/>
    <s v="BARRA CONDUCTORA (CONDUCTIVE ROD - PHJ-0818)"/>
    <n v="4"/>
    <n v="4"/>
    <n v="0"/>
    <x v="23"/>
    <x v="3"/>
    <n v="0"/>
  </r>
  <r>
    <s v="1.4.55.20 | Materiales y Suministros"/>
    <s v="Consumible Maquinaria y Equipos"/>
    <x v="4630"/>
    <s v="BIDIRECCION URETANO 3 1/2&quot; X 3 1/8&quot; X 1/4&quot;"/>
    <n v="6"/>
    <n v="0"/>
    <n v="-6"/>
    <x v="23"/>
    <x v="3"/>
    <n v="1"/>
  </r>
  <r>
    <s v="1.4.55.20 | Materiales y Suministros"/>
    <s v="Consumible Maquinaria y Equipos"/>
    <x v="4631"/>
    <s v="BLOQUE DESLIZANTE (SLIDING BLOCK - PHJ-0818)"/>
    <n v="6"/>
    <n v="6"/>
    <n v="0"/>
    <x v="23"/>
    <x v="3"/>
    <n v="0"/>
  </r>
  <r>
    <s v="1.4.55.20 | Materiales y Suministros"/>
    <s v="Consumible Maquinaria y Equipos"/>
    <x v="4159"/>
    <s v="BOQUILLA OXICORTE TORTUGA # 0"/>
    <n v="5"/>
    <n v="5"/>
    <n v="0"/>
    <x v="23"/>
    <x v="3"/>
    <n v="0"/>
  </r>
  <r>
    <s v="1.4.55.20 | Materiales y Suministros"/>
    <s v="Consumible Maquinaria y Equipos"/>
    <x v="4160"/>
    <s v="BOQUILLA OXICORTE TORTUGA # 1"/>
    <n v="4"/>
    <n v="4"/>
    <n v="0"/>
    <x v="23"/>
    <x v="3"/>
    <n v="0"/>
  </r>
  <r>
    <s v="1.4.55.20 | Materiales y Suministros"/>
    <s v="Consumible Maquinaria y Equipos"/>
    <x v="4161"/>
    <s v="BOQUILLA OXICORTE TORTUGA # 2"/>
    <n v="3"/>
    <n v="3"/>
    <n v="0"/>
    <x v="23"/>
    <x v="3"/>
    <n v="0"/>
  </r>
  <r>
    <s v="1.4.55.20 | Materiales y Suministros"/>
    <s v="Consumible Maquinaria y Equipos"/>
    <x v="4162"/>
    <s v="BOQUILLA OXICORTE TORTUGA # 3"/>
    <n v="5"/>
    <n v="5"/>
    <n v="0"/>
    <x v="23"/>
    <x v="3"/>
    <n v="0"/>
  </r>
  <r>
    <s v="1.4.55.20 | Materiales y Suministros"/>
    <s v="Consumible Maquinaria y Equipos"/>
    <x v="4632"/>
    <s v="BOQUILLA PARA CALENTAR INDUSTRIAL PROPANO 10-MNF REF: 0323-0302 VICTOR Ref: 0323-0302 VICTOR"/>
    <n v="1"/>
    <n v="1"/>
    <n v="0"/>
    <x v="23"/>
    <x v="3"/>
    <n v="0"/>
  </r>
  <r>
    <s v="1.4.55.20 | Materiales y Suministros"/>
    <s v="Consumible Maquinaria y Equipos"/>
    <x v="266"/>
    <s v="BOQUILLA PLAMA 65 AMP REF. 220819"/>
    <n v="20"/>
    <n v="15"/>
    <n v="-5"/>
    <x v="23"/>
    <x v="3"/>
    <n v="1"/>
  </r>
  <r>
    <s v="1.4.55.20 | Materiales y Suministros"/>
    <s v="Consumible Maquinaria y Equipos"/>
    <x v="184"/>
    <s v="BOQUILLA PLASMA PMX 1650 REF. 220990 Ref: SKU 228797"/>
    <n v="114"/>
    <n v="110"/>
    <n v="-4"/>
    <x v="23"/>
    <x v="3"/>
    <n v="1"/>
  </r>
  <r>
    <s v="1.4.55.20 | Materiales y Suministros"/>
    <s v="Consumible Maquinaria y Equipos"/>
    <x v="185"/>
    <s v="BOQUILLA PLASMA PMX 30XP REF.420118"/>
    <n v="12"/>
    <n v="10"/>
    <n v="-2"/>
    <x v="23"/>
    <x v="3"/>
    <n v="1"/>
  </r>
  <r>
    <s v="1.4.55.20 | Materiales y Suministros"/>
    <s v="Consumible Maquinaria y Equipos"/>
    <x v="186"/>
    <s v="BRIDA BARRA ALESADO S16Q MCLNR12 Ref: CP50-26"/>
    <n v="2"/>
    <n v="2"/>
    <n v="0"/>
    <x v="23"/>
    <x v="3"/>
    <n v="0"/>
  </r>
  <r>
    <s v="1.4.55.20 | Materiales y Suministros"/>
    <s v="Consumible Maquinaria y Equipos"/>
    <x v="187"/>
    <s v="BRIDA BARRA ALESADO S32S-MWLNL08 Ref: CP50-22"/>
    <n v="5"/>
    <n v="5"/>
    <n v="0"/>
    <x v="23"/>
    <x v="3"/>
    <n v="0"/>
  </r>
  <r>
    <s v="1.4.55.20 | Materiales y Suministros"/>
    <s v="Consumible Maquinaria y Equipos"/>
    <x v="188"/>
    <s v="BRIDA BARRA ROSCADO S25R-UNTOR3 Ref: CPK2"/>
    <n v="5"/>
    <n v="5"/>
    <n v="0"/>
    <x v="23"/>
    <x v="3"/>
    <n v="0"/>
  </r>
  <r>
    <s v="1.4.55.20 | Materiales y Suministros"/>
    <s v="Consumible Maquinaria y Equipos"/>
    <x v="189"/>
    <s v="BRIDA BARRA ROSCADO USR-2525M3 Ref: CPK1"/>
    <n v="3"/>
    <n v="3"/>
    <n v="0"/>
    <x v="23"/>
    <x v="3"/>
    <n v="0"/>
  </r>
  <r>
    <s v="1.4.55.20 | Materiales y Suministros"/>
    <s v="Consumible Maquinaria y Equipos"/>
    <x v="190"/>
    <s v="BRIDA BARRA TORNEADO MVJNR-2525M16 Ref: CP50-25"/>
    <n v="5"/>
    <n v="5"/>
    <n v="0"/>
    <x v="23"/>
    <x v="3"/>
    <n v="0"/>
  </r>
  <r>
    <s v="1.4.55.20 | Materiales y Suministros"/>
    <s v="Consumible Maquinaria y Equipos"/>
    <x v="191"/>
    <s v="BRIDA BARRA TORNEADO MWLNR-2525M08 Ref: CP50-22"/>
    <n v="6"/>
    <n v="6"/>
    <n v="0"/>
    <x v="23"/>
    <x v="3"/>
    <n v="0"/>
  </r>
  <r>
    <s v="1.4.55.20 | Materiales y Suministros"/>
    <s v="Consumible Maquinaria y Equipos"/>
    <x v="193"/>
    <s v="CADENA 12B-1 SENCILLA"/>
    <n v="6.1"/>
    <n v="6.1"/>
    <n v="0"/>
    <x v="23"/>
    <x v="3"/>
    <n v="0"/>
  </r>
  <r>
    <s v="1.4.55.20 | Materiales y Suministros"/>
    <s v="Consumible Maquinaria y Equipos"/>
    <x v="4167"/>
    <s v="CAP:XPR NOZZLE RETAINER - PLASMA Ref: 420365"/>
    <n v="3"/>
    <n v="3"/>
    <n v="0"/>
    <x v="23"/>
    <x v="3"/>
    <n v="0"/>
  </r>
  <r>
    <s v="1.4.55.20 | Materiales y Suministros"/>
    <s v="Consumible Maquinaria y Equipos"/>
    <x v="4168"/>
    <s v="CAP:XPR SHIELD RETAINER - PLASMA Ref: 420200"/>
    <n v="2"/>
    <n v="2"/>
    <n v="0"/>
    <x v="23"/>
    <x v="3"/>
    <n v="0"/>
  </r>
  <r>
    <s v="1.4.55.20 | Materiales y Suministros"/>
    <s v="Consumible Maquinaria y Equipos"/>
    <x v="4633"/>
    <s v="CARTUCHO DE CORTE MANUAL 105 AMPERIOS REF: 428937"/>
    <n v="7"/>
    <n v="7"/>
    <n v="0"/>
    <x v="23"/>
    <x v="3"/>
    <n v="0"/>
  </r>
  <r>
    <s v="1.4.55.20 | Materiales y Suministros"/>
    <s v="Consumible Maquinaria y Equipos"/>
    <x v="4634"/>
    <s v="CARTUCHO DE CORTE MANUAL 45 AMPERIOS REF: 428927"/>
    <n v="2"/>
    <n v="2"/>
    <n v="0"/>
    <x v="23"/>
    <x v="3"/>
    <n v="0"/>
  </r>
  <r>
    <s v="1.4.55.20 | Materiales y Suministros"/>
    <s v="Consumible Maquinaria y Equipos"/>
    <x v="4635"/>
    <s v="CARTUCHO DE CORTE MANUAL 65 AMPERIOS REF: 428931"/>
    <n v="3"/>
    <n v="3"/>
    <n v="0"/>
    <x v="23"/>
    <x v="3"/>
    <n v="0"/>
  </r>
  <r>
    <s v="1.4.55.20 | Materiales y Suministros"/>
    <s v="Consumible Maquinaria y Equipos"/>
    <x v="4636"/>
    <s v="CARTUCHO DE CORTE MANUAL 85 AMPERIOS REF: 428935"/>
    <n v="6"/>
    <n v="6"/>
    <n v="0"/>
    <x v="23"/>
    <x v="3"/>
    <n v="0"/>
  </r>
  <r>
    <s v="1.4.55.20 | Materiales y Suministros"/>
    <s v="Consumible Maquinaria y Equipos"/>
    <x v="4637"/>
    <s v="CARTUCHO SEPARADOR ACEITE REF: 6.3789.0 AS-25 KAESER"/>
    <n v="1"/>
    <n v="0"/>
    <n v="-1"/>
    <x v="23"/>
    <x v="3"/>
    <n v="1"/>
  </r>
  <r>
    <s v="1.4.55.20 | Materiales y Suministros"/>
    <s v="Consumible Maquinaria y Equipos"/>
    <x v="196"/>
    <s v="CELDA TERMOELECTRICA REF. TEC1-12706 - MARCA PELTIER"/>
    <n v="1"/>
    <n v="1"/>
    <n v="0"/>
    <x v="23"/>
    <x v="3"/>
    <n v="0"/>
  </r>
  <r>
    <s v="1.4.55.20 | Materiales y Suministros"/>
    <s v="Consumible Maquinaria y Equipos"/>
    <x v="3082"/>
    <s v="CLAVIJA 4 X 32 AMPERIOS 440V IP44 ROJA VCP REF: CLA327024-6 VCP Ref: CLA327024-6"/>
    <n v="14"/>
    <n v="12"/>
    <n v="-2"/>
    <x v="23"/>
    <x v="3"/>
    <n v="1"/>
  </r>
  <r>
    <s v="1.4.55.20 | Materiales y Suministros"/>
    <s v="Consumible Maquinaria y Equipos"/>
    <x v="197"/>
    <s v="COLLET 1/4 DWE4887-B3 N383609 DEWALT"/>
    <n v="4"/>
    <n v="4"/>
    <n v="0"/>
    <x v="23"/>
    <x v="3"/>
    <n v="0"/>
  </r>
  <r>
    <s v="1.4.55.20 | Materiales y Suministros"/>
    <s v="Consumible Maquinaria y Equipos"/>
    <x v="198"/>
    <s v="COLLET 1/8 DWE4887-B3 N3808879"/>
    <n v="2"/>
    <n v="2"/>
    <n v="0"/>
    <x v="23"/>
    <x v="3"/>
    <n v="0"/>
  </r>
  <r>
    <s v="1.4.55.20 | Materiales y Suministros"/>
    <s v="Consumible Maquinaria y Equipos"/>
    <x v="199"/>
    <s v="COLLET BODY 3/32 (FILTRO PARA TIG) REF. 10N32-G"/>
    <n v="3"/>
    <n v="3"/>
    <n v="0"/>
    <x v="23"/>
    <x v="3"/>
    <n v="0"/>
  </r>
  <r>
    <s v="1.4.55.20 | Materiales y Suministros"/>
    <s v="Consumible Maquinaria y Equipos"/>
    <x v="200"/>
    <s v="CONDULINEA Ø 2&quot; TIPO LR"/>
    <n v="1"/>
    <n v="1"/>
    <n v="0"/>
    <x v="23"/>
    <x v="3"/>
    <n v="0"/>
  </r>
  <r>
    <s v="1.4.55.20 | Materiales y Suministros"/>
    <s v="Consumible Maquinaria y Equipos"/>
    <x v="201"/>
    <s v="CONECTOR CATERPILLAR 2 TERMINALES CON .CONEXION HEMBRA STANDAR"/>
    <n v="1"/>
    <n v="1"/>
    <n v="0"/>
    <x v="23"/>
    <x v="3"/>
    <n v="0"/>
  </r>
  <r>
    <s v="1.4.55.20 | Materiales y Suministros"/>
    <s v="Consumible Maquinaria y Equipos"/>
    <x v="202"/>
    <s v="CONECTOR CATERPILLAR 2 TERMINALES CON CONEXION MACHO STANDAR"/>
    <n v="2"/>
    <n v="0"/>
    <n v="-2"/>
    <x v="23"/>
    <x v="3"/>
    <n v="1"/>
  </r>
  <r>
    <s v="1.4.55.20 | Materiales y Suministros"/>
    <s v="Consumible Maquinaria y Equipos"/>
    <x v="203"/>
    <s v="CONECTOR DE GATILLO PARA PISTOLA MIG REF: 5662 Ref: 5662"/>
    <n v="1"/>
    <n v="1"/>
    <n v="0"/>
    <x v="23"/>
    <x v="3"/>
    <n v="0"/>
  </r>
  <r>
    <s v="1.4.55.20 | Materiales y Suministros"/>
    <s v="Consumible Maquinaria y Equipos"/>
    <x v="204"/>
    <s v="CONECTOR HEMBRA TIPO DINSE 50 MM"/>
    <n v="5"/>
    <n v="4"/>
    <n v="-1"/>
    <x v="23"/>
    <x v="3"/>
    <n v="1"/>
  </r>
  <r>
    <s v="1.4.55.20 | Materiales y Suministros"/>
    <s v="Consumible Maquinaria y Equipos"/>
    <x v="4638"/>
    <s v="CONECTOR HEMBRA TIPO DINSE AEREO 70 SERIE REF:136600"/>
    <n v="3"/>
    <n v="3"/>
    <n v="0"/>
    <x v="23"/>
    <x v="3"/>
    <n v="0"/>
  </r>
  <r>
    <s v="1.4.55.20 | Materiales y Suministros"/>
    <s v="Consumible Maquinaria y Equipos"/>
    <x v="3083"/>
    <s v="CONECTOR INOX TEE 1&quot; OD X OD SWAGELOK"/>
    <n v="1"/>
    <n v="1"/>
    <n v="0"/>
    <x v="23"/>
    <x v="3"/>
    <n v="0"/>
  </r>
  <r>
    <s v="1.4.55.20 | Materiales y Suministros"/>
    <s v="Consumible Maquinaria y Equipos"/>
    <x v="205"/>
    <s v="CONECTOR MACHO TIPO DINSE 50 MM"/>
    <n v="8"/>
    <n v="9"/>
    <n v="1"/>
    <x v="23"/>
    <x v="3"/>
    <n v="1"/>
  </r>
  <r>
    <s v="1.4.55.20 | Materiales y Suministros"/>
    <s v="Consumible Maquinaria y Equipos"/>
    <x v="4639"/>
    <s v="CONTACT TIP 1/16 REF: T-062"/>
    <n v="18"/>
    <n v="18"/>
    <n v="0"/>
    <x v="23"/>
    <x v="3"/>
    <n v="0"/>
  </r>
  <r>
    <s v="1.4.55.20 | Materiales y Suministros"/>
    <s v="Consumible Maquinaria y Equipos"/>
    <x v="4173"/>
    <s v="CONTACT TIP 5/64 Ref: T-078"/>
    <n v="14"/>
    <n v="10"/>
    <n v="-4"/>
    <x v="23"/>
    <x v="3"/>
    <n v="1"/>
  </r>
  <r>
    <s v="1.4.55.20 | Materiales y Suministros"/>
    <s v="Consumible Maquinaria y Equipos"/>
    <x v="4174"/>
    <s v="CONTACTOR 12AMP AC3 SCHNEIDER SCHNEIDER"/>
    <n v="1"/>
    <n v="1"/>
    <n v="0"/>
    <x v="23"/>
    <x v="3"/>
    <n v="0"/>
  </r>
  <r>
    <s v="1.4.55.20 | Materiales y Suministros"/>
    <s v="Consumible Maquinaria y Equipos"/>
    <x v="207"/>
    <s v="CONTACTOR AUXILIAR, 4NA 24VDC SIEMENS Ref: 3RH1140-2BB40"/>
    <n v="1"/>
    <n v="1"/>
    <n v="0"/>
    <x v="23"/>
    <x v="3"/>
    <n v="0"/>
  </r>
  <r>
    <s v="1.4.55.20 | Materiales y Suministros"/>
    <s v="Consumible Maquinaria y Equipos"/>
    <x v="4175"/>
    <s v="COOL SOLN: 70/30 PG REF: 640024-02872 Ref: 640024-02872"/>
    <n v="6"/>
    <n v="4"/>
    <n v="-2"/>
    <x v="23"/>
    <x v="3"/>
    <n v="1"/>
  </r>
  <r>
    <s v="1.4.55.20 | Materiales y Suministros"/>
    <s v="Consumible Maquinaria y Equipos"/>
    <x v="209"/>
    <s v="CORDON PLUMAGINADO 1/2 GRAFITO"/>
    <n v="3"/>
    <n v="0"/>
    <n v="-3"/>
    <x v="23"/>
    <x v="3"/>
    <n v="1"/>
  </r>
  <r>
    <s v="1.4.55.20 | Materiales y Suministros"/>
    <s v="Consumible Maquinaria y Equipos"/>
    <x v="4640"/>
    <s v="CORREA TIPO A43"/>
    <n v="1"/>
    <n v="0"/>
    <n v="-1"/>
    <x v="23"/>
    <x v="3"/>
    <n v="1"/>
  </r>
  <r>
    <s v="1.4.55.20 | Materiales y Suministros"/>
    <s v="Consumible Maquinaria y Equipos"/>
    <x v="4641"/>
    <s v="CUERPO DE CAIDA DE FUNDENTE"/>
    <n v="5"/>
    <n v="0"/>
    <n v="-5"/>
    <x v="23"/>
    <x v="3"/>
    <n v="1"/>
  </r>
  <r>
    <s v="1.4.55.20 | Materiales y Suministros"/>
    <s v="Consumible Maquinaria y Equipos"/>
    <x v="211"/>
    <s v="CURVA/CODO TUBO EMT Ø 2&quot;"/>
    <n v="1"/>
    <n v="1"/>
    <n v="0"/>
    <x v="23"/>
    <x v="3"/>
    <n v="0"/>
  </r>
  <r>
    <s v="1.4.55.20 | Materiales y Suministros"/>
    <s v="Consumible Maquinaria y Equipos"/>
    <x v="212"/>
    <s v="DIFUSOR CONICO 260 AMPERIOS REF. 404-18"/>
    <n v="26"/>
    <n v="21"/>
    <n v="-5"/>
    <x v="23"/>
    <x v="3"/>
    <n v="1"/>
  </r>
  <r>
    <s v="1.4.55.20 | Materiales y Suministros"/>
    <s v="Consumible Maquinaria y Equipos"/>
    <x v="213"/>
    <s v="DIFUSOR DE GAS (ESAB) REF. HD54-16"/>
    <n v="27"/>
    <n v="21"/>
    <n v="-6"/>
    <x v="23"/>
    <x v="3"/>
    <n v="1"/>
  </r>
  <r>
    <s v="1.4.55.20 | Materiales y Suministros"/>
    <s v="Consumible Maquinaria y Equipos"/>
    <x v="4178"/>
    <s v="DIFUSOR DE GAS REF: D-1 REF: D-1 Ref: D-1"/>
    <n v="5"/>
    <n v="5"/>
    <n v="0"/>
    <x v="23"/>
    <x v="3"/>
    <n v="0"/>
  </r>
  <r>
    <s v="1.4.55.20 | Materiales y Suministros"/>
    <s v="Consumible Maquinaria y Equipos"/>
    <x v="4642"/>
    <s v="DRIVER DE MOTOR DEL SISTEMA KAT OSCILLATOR Ref: SLA7052M"/>
    <n v="1"/>
    <n v="0"/>
    <n v="-1"/>
    <x v="23"/>
    <x v="3"/>
    <n v="1"/>
  </r>
  <r>
    <s v="1.4.55.20 | Materiales y Suministros"/>
    <s v="Consumible Maquinaria y Equipos"/>
    <x v="4643"/>
    <s v="ELECTRODE XPR 30 AMPS MILD STEEL - PLASMA REF: 420222"/>
    <n v="7"/>
    <n v="0"/>
    <n v="-7"/>
    <x v="23"/>
    <x v="3"/>
    <n v="1"/>
  </r>
  <r>
    <s v="1.4.55.20 | Materiales y Suministros"/>
    <s v="Consumible Maquinaria y Equipos"/>
    <x v="3739"/>
    <s v="ELECTRODE XPR 300 AMPS NON-FERROUS REF: 436664 420356 REF: 436664 420356 Ref: 436664 420356"/>
    <n v="3"/>
    <n v="3"/>
    <n v="0"/>
    <x v="23"/>
    <x v="3"/>
    <n v="0"/>
  </r>
  <r>
    <s v="1.4.55.20 | Materiales y Suministros"/>
    <s v="Consumible Maquinaria y Equipos"/>
    <x v="3740"/>
    <s v="ELECTRODE: XPR 50A MS - PLASMA COD 436765 REF: 420231 Ref: 420231"/>
    <n v="3"/>
    <n v="3"/>
    <n v="0"/>
    <x v="23"/>
    <x v="3"/>
    <n v="0"/>
  </r>
  <r>
    <s v="1.4.55.20 | Materiales y Suministros"/>
    <s v="Consumible Maquinaria y Equipos"/>
    <x v="3741"/>
    <s v="ELECTRODE: XPR 80 AMPS MILD STEEL - PLASMA COD 436581 Ref: 420240"/>
    <n v="5"/>
    <n v="5"/>
    <n v="0"/>
    <x v="23"/>
    <x v="3"/>
    <n v="0"/>
  </r>
  <r>
    <s v="1.4.55.20 | Materiales y Suministros"/>
    <s v="Consumible Maquinaria y Equipos"/>
    <x v="3742"/>
    <s v="ELECTRODE: XPR130 AMPS MILD STEEL - PLASMA REF: 420249 Ref: 420249"/>
    <n v="10"/>
    <n v="9"/>
    <n v="-1"/>
    <x v="23"/>
    <x v="3"/>
    <n v="1"/>
  </r>
  <r>
    <s v="1.4.55.20 | Materiales y Suministros"/>
    <s v="Consumible Maquinaria y Equipos"/>
    <x v="3743"/>
    <s v="ELECTRODE: XPR170 AMPS MILD STEELS/170A ALUMINUM AIR - PLASMA REF: 420258 Ref: 420258"/>
    <n v="10"/>
    <n v="10"/>
    <n v="0"/>
    <x v="23"/>
    <x v="3"/>
    <n v="0"/>
  </r>
  <r>
    <s v="1.4.55.20 | Materiales y Suministros"/>
    <s v="Consumible Maquinaria y Equipos"/>
    <x v="214"/>
    <s v="ELECTRODO PARA PLASMA PMX 1650 REF. 220842"/>
    <n v="172"/>
    <n v="172"/>
    <n v="0"/>
    <x v="23"/>
    <x v="3"/>
    <n v="0"/>
  </r>
  <r>
    <s v="1.4.55.20 | Materiales y Suministros"/>
    <s v="Consumible Maquinaria y Equipos"/>
    <x v="215"/>
    <s v="ELECTRODO PARA PLASMA PMX 30 XP REF. 420120"/>
    <n v="12"/>
    <n v="12"/>
    <n v="0"/>
    <x v="23"/>
    <x v="3"/>
    <n v="0"/>
  </r>
  <r>
    <s v="1.4.55.20 | Materiales y Suministros"/>
    <s v="Consumible Maquinaria y Equipos"/>
    <x v="216"/>
    <s v="EMPAQUE MATAFILO IC 560"/>
    <n v="10.199999999999999"/>
    <n v="9"/>
    <n v="-1.1999999999999993"/>
    <x v="23"/>
    <x v="3"/>
    <n v="1"/>
  </r>
  <r>
    <s v="1.4.55.20 | Materiales y Suministros"/>
    <s v="Consumible Maquinaria y Equipos"/>
    <x v="218"/>
    <s v="ESCUDO CORTE MANUAL 15/30 AMPERIOS REF. 420116"/>
    <n v="9"/>
    <n v="512"/>
    <n v="503"/>
    <x v="23"/>
    <x v="3"/>
    <n v="1"/>
  </r>
  <r>
    <s v="1.4.55.20 | Materiales y Suministros"/>
    <s v="Consumible Maquinaria y Equipos"/>
    <x v="219"/>
    <s v="FIJADOR PARA TUBO Ø 2&quot;"/>
    <n v="8"/>
    <n v="8"/>
    <n v="0"/>
    <x v="23"/>
    <x v="3"/>
    <n v="0"/>
  </r>
  <r>
    <s v="1.4.55.20 | Materiales y Suministros"/>
    <s v="Consumible Maquinaria y Equipos"/>
    <x v="220"/>
    <s v="FIJAELECTRODO 3/32 10N24"/>
    <n v="9"/>
    <n v="10"/>
    <n v="1"/>
    <x v="23"/>
    <x v="3"/>
    <n v="1"/>
  </r>
  <r>
    <s v="1.4.55.20 | Materiales y Suministros"/>
    <s v="Consumible Maquinaria y Equipos"/>
    <x v="4644"/>
    <s v="FILTER ELEMENT (MAXPRO 200) REF: 027004 / 027054"/>
    <n v="1"/>
    <n v="0"/>
    <n v="-1"/>
    <x v="23"/>
    <x v="3"/>
    <n v="1"/>
  </r>
  <r>
    <s v="1.4.55.20 | Materiales y Suministros"/>
    <s v="Consumible Maquinaria y Equipos"/>
    <x v="222"/>
    <s v="FILTRO AIRE IF 1636"/>
    <n v="1"/>
    <n v="1"/>
    <n v="0"/>
    <x v="23"/>
    <x v="3"/>
    <n v="0"/>
  </r>
  <r>
    <s v="1.4.55.20 | Materiales y Suministros"/>
    <s v="Consumible Maquinaria y Equipos"/>
    <x v="3097"/>
    <s v="FILTRO AIRE INTERNO MARCA AYZ  REF: AZ 246300 SY"/>
    <n v="4"/>
    <n v="4"/>
    <n v="0"/>
    <x v="23"/>
    <x v="3"/>
    <n v="0"/>
  </r>
  <r>
    <s v="1.4.55.20 | Materiales y Suministros"/>
    <s v="Consumible Maquinaria y Equipos"/>
    <x v="4185"/>
    <s v="FILTRO AIRE REF: AF25910 / DA8183"/>
    <n v="1"/>
    <n v="1"/>
    <n v="0"/>
    <x v="23"/>
    <x v="3"/>
    <n v="0"/>
  </r>
  <r>
    <s v="1.4.55.20 | Materiales y Suministros"/>
    <s v="Consumible Maquinaria y Equipos"/>
    <x v="223"/>
    <s v="FILTRO COMBUSTIBLE F-1203 O SFC-55220"/>
    <n v="2"/>
    <n v="2"/>
    <n v="0"/>
    <x v="23"/>
    <x v="3"/>
    <n v="0"/>
  </r>
  <r>
    <s v="1.4.55.20 | Materiales y Suministros"/>
    <s v="Consumible Maquinaria y Equipos"/>
    <x v="224"/>
    <s v="FILTRO COMBUSTIBLE MONTACARGA Ref: FF5160 - BF7534"/>
    <n v="1"/>
    <n v="1"/>
    <n v="0"/>
    <x v="23"/>
    <x v="3"/>
    <n v="0"/>
  </r>
  <r>
    <s v="1.4.55.20 | Materiales y Suministros"/>
    <s v="Consumible Maquinaria y Equipos"/>
    <x v="226"/>
    <s v="FILTRO DE ACEITE A14476"/>
    <n v="3"/>
    <n v="2"/>
    <n v="-1"/>
    <x v="23"/>
    <x v="3"/>
    <n v="1"/>
  </r>
  <r>
    <s v="1.4.55.20 | Materiales y Suministros"/>
    <s v="Consumible Maquinaria y Equipos"/>
    <x v="227"/>
    <s v="FILTRO DE ACEITE LF9009 FLEETGUARD // 7309 BALDWIN"/>
    <n v="1"/>
    <n v="1"/>
    <n v="0"/>
    <x v="23"/>
    <x v="3"/>
    <n v="0"/>
  </r>
  <r>
    <s v="1.4.55.20 | Materiales y Suministros"/>
    <s v="Consumible Maquinaria y Equipos"/>
    <x v="228"/>
    <s v="FILTRO DE ACEITE MONTACARGA Ref: MP10169 - B7131"/>
    <n v="1"/>
    <n v="1"/>
    <n v="0"/>
    <x v="23"/>
    <x v="3"/>
    <n v="0"/>
  </r>
  <r>
    <s v="1.4.55.20 | Materiales y Suministros"/>
    <s v="Consumible Maquinaria y Equipos"/>
    <x v="4186"/>
    <s v="FILTRO DE ACEITE PARA MOTOR 6BT - REF. LF - 3959 / BT7349"/>
    <n v="1"/>
    <n v="1"/>
    <n v="0"/>
    <x v="23"/>
    <x v="3"/>
    <n v="0"/>
  </r>
  <r>
    <s v="1.4.55.20 | Materiales y Suministros"/>
    <s v="Consumible Maquinaria y Equipos"/>
    <x v="229"/>
    <s v="FILTRO DE AGUA REF. WF2071 FLEETGUARD // 5071 BALDWIN"/>
    <n v="1"/>
    <n v="1"/>
    <n v="0"/>
    <x v="23"/>
    <x v="3"/>
    <n v="0"/>
  </r>
  <r>
    <s v="1.4.55.20 | Materiales y Suministros"/>
    <s v="Consumible Maquinaria y Equipos"/>
    <x v="4645"/>
    <s v="FILTRO DE AIRE MONTACARGA DA2772 DONSSON (MONTACARGAS NO 2)"/>
    <n v="1"/>
    <n v="1"/>
    <n v="0"/>
    <x v="23"/>
    <x v="3"/>
    <n v="0"/>
  </r>
  <r>
    <s v="1.4.55.20 | Materiales y Suministros"/>
    <s v="Consumible Maquinaria y Equipos"/>
    <x v="231"/>
    <s v="FILTRO DE COMBUSTIBLE REF. FF5488 - B222100000424 FLEETGUARD // 7815 BALDWIN"/>
    <n v="1"/>
    <n v="1"/>
    <n v="0"/>
    <x v="23"/>
    <x v="3"/>
    <n v="0"/>
  </r>
  <r>
    <s v="1.4.55.20 | Materiales y Suministros"/>
    <s v="Consumible Maquinaria y Equipos"/>
    <x v="232"/>
    <s v="FILTRO SECADOR DE AIRE BALDWIN Ref: BA5374"/>
    <n v="1"/>
    <n v="1"/>
    <n v="0"/>
    <x v="23"/>
    <x v="3"/>
    <n v="0"/>
  </r>
  <r>
    <s v="1.4.55.20 | Materiales y Suministros"/>
    <s v="Consumible Maquinaria y Equipos"/>
    <x v="3098"/>
    <s v="FITTING HEMBRA 1/4 PARA AIRE AMERICANO"/>
    <n v="5"/>
    <n v="2"/>
    <n v="-3"/>
    <x v="23"/>
    <x v="3"/>
    <n v="1"/>
  </r>
  <r>
    <s v="1.4.55.20 | Materiales y Suministros"/>
    <s v="Consumible Maquinaria y Equipos"/>
    <x v="4188"/>
    <s v="FRESA DE DESBASTE 3 CORTES Ø 16 M42 STOCK Ref: 74825-16"/>
    <n v="3"/>
    <n v="3"/>
    <n v="0"/>
    <x v="23"/>
    <x v="3"/>
    <n v="0"/>
  </r>
  <r>
    <s v="1.4.55.20 | Materiales y Suministros"/>
    <s v="Consumible Maquinaria y Equipos"/>
    <x v="4646"/>
    <s v="FRESA DE DESBASTE 4 CORTES Ø 20 M42 STOCK Ref: 74836-20"/>
    <n v="1"/>
    <n v="1"/>
    <n v="0"/>
    <x v="23"/>
    <x v="3"/>
    <n v="0"/>
  </r>
  <r>
    <s v="1.4.55.20 | Materiales y Suministros"/>
    <s v="Consumible Maquinaria y Equipos"/>
    <x v="4647"/>
    <s v="FUSIBLE (PHJ-0818) REF: 2 AMP"/>
    <n v="2"/>
    <n v="2"/>
    <n v="0"/>
    <x v="23"/>
    <x v="3"/>
    <n v="0"/>
  </r>
  <r>
    <s v="1.4.55.20 | Materiales y Suministros"/>
    <s v="Consumible Maquinaria y Equipos"/>
    <x v="4648"/>
    <s v="FUSIBLE (PHJ-0818) REF: 32 AMP"/>
    <n v="4"/>
    <n v="4"/>
    <n v="0"/>
    <x v="23"/>
    <x v="3"/>
    <n v="0"/>
  </r>
  <r>
    <s v="1.4.55.20 | Materiales y Suministros"/>
    <s v="Consumible Maquinaria y Equipos"/>
    <x v="4649"/>
    <s v="FUSIBLE (PHJ-0818) REF: 4 AMP"/>
    <n v="4"/>
    <n v="4"/>
    <n v="0"/>
    <x v="23"/>
    <x v="3"/>
    <n v="0"/>
  </r>
  <r>
    <s v="1.4.55.20 | Materiales y Suministros"/>
    <s v="Consumible Maquinaria y Equipos"/>
    <x v="233"/>
    <s v="FUSIBLE DE 10 AMPERIOS"/>
    <n v="1"/>
    <n v="1"/>
    <n v="0"/>
    <x v="23"/>
    <x v="3"/>
    <n v="0"/>
  </r>
  <r>
    <s v="1.4.55.20 | Materiales y Suministros"/>
    <s v="Consumible Maquinaria y Equipos"/>
    <x v="234"/>
    <s v="FUSIBLE DE 15 AMPERIOS"/>
    <n v="4"/>
    <n v="0"/>
    <n v="-4"/>
    <x v="23"/>
    <x v="3"/>
    <n v="1"/>
  </r>
  <r>
    <s v="1.4.55.20 | Materiales y Suministros"/>
    <s v="Consumible Maquinaria y Equipos"/>
    <x v="235"/>
    <s v="FUSIBLE DE 20 AMPERIOS"/>
    <n v="4"/>
    <n v="4"/>
    <n v="0"/>
    <x v="23"/>
    <x v="3"/>
    <n v="0"/>
  </r>
  <r>
    <s v="1.4.55.20 | Materiales y Suministros"/>
    <s v="Consumible Maquinaria y Equipos"/>
    <x v="236"/>
    <s v="FUSIBLE DE 25 AMPERIOS"/>
    <n v="2"/>
    <n v="2"/>
    <n v="0"/>
    <x v="23"/>
    <x v="3"/>
    <n v="0"/>
  </r>
  <r>
    <s v="1.4.55.20 | Materiales y Suministros"/>
    <s v="Consumible Maquinaria y Equipos"/>
    <x v="237"/>
    <s v="FUSIBLE DE 30 AMPERIOS"/>
    <n v="8"/>
    <n v="8"/>
    <n v="0"/>
    <x v="23"/>
    <x v="3"/>
    <n v="0"/>
  </r>
  <r>
    <s v="1.4.55.20 | Materiales y Suministros"/>
    <s v="Consumible Maquinaria y Equipos"/>
    <x v="238"/>
    <s v="FUSIBLE DE 5 AMPERIOS"/>
    <n v="2"/>
    <n v="2"/>
    <n v="0"/>
    <x v="23"/>
    <x v="3"/>
    <n v="0"/>
  </r>
  <r>
    <s v="1.4.55.20 | Materiales y Suministros"/>
    <s v="Consumible Maquinaria y Equipos"/>
    <x v="239"/>
    <s v="FUSIBLE LEADWELL A60L-0001-0290/LM10 - INV 4839"/>
    <n v="2"/>
    <n v="2"/>
    <n v="0"/>
    <x v="23"/>
    <x v="3"/>
    <n v="0"/>
  </r>
  <r>
    <s v="1.4.55.20 | Materiales y Suministros"/>
    <s v="Consumible Maquinaria y Equipos"/>
    <x v="240"/>
    <s v="GEL PARA BOQUILA PARA EQUIPO MIG X 400 GRAMOS"/>
    <n v="4"/>
    <n v="4"/>
    <n v="0"/>
    <x v="23"/>
    <x v="3"/>
    <n v="0"/>
  </r>
  <r>
    <s v="1.4.55.20 | Materiales y Suministros"/>
    <s v="Consumible Maquinaria y Equipos"/>
    <x v="4650"/>
    <s v="GUAYA DE ALIMENTACION DE ALAMBRE (WIRE FEEDING HOSE - PHJ-0818)"/>
    <n v="8"/>
    <n v="0"/>
    <n v="-8"/>
    <x v="23"/>
    <x v="3"/>
    <n v="1"/>
  </r>
  <r>
    <s v="1.4.55.20 | Materiales y Suministros"/>
    <s v="Consumible Maquinaria y Equipos"/>
    <x v="4196"/>
    <s v="HEAD: XPR QUICK DISCONNECT TORCH REF: 420221"/>
    <n v="1"/>
    <n v="0"/>
    <n v="-1"/>
    <x v="23"/>
    <x v="3"/>
    <n v="1"/>
  </r>
  <r>
    <s v="1.4.55.20 | Materiales y Suministros"/>
    <s v="Consumible Maquinaria y Equipos"/>
    <x v="242"/>
    <s v="INSERTO ROSCADO ISCAR 22IRN60IC908"/>
    <n v="5"/>
    <n v="5"/>
    <n v="0"/>
    <x v="23"/>
    <x v="3"/>
    <n v="0"/>
  </r>
  <r>
    <s v="1.4.55.20 | Materiales y Suministros"/>
    <s v="Consumible Maquinaria y Equipos"/>
    <x v="4651"/>
    <s v="INTERRUPTOR DE PALANCA (TOGGLE SWITCH - PHJ-0818) KNG1-223"/>
    <n v="3"/>
    <n v="3"/>
    <n v="0"/>
    <x v="23"/>
    <x v="3"/>
    <n v="0"/>
  </r>
  <r>
    <s v="1.4.55.20 | Materiales y Suministros"/>
    <s v="Consumible Maquinaria y Equipos"/>
    <x v="4652"/>
    <s v="INTERRUPTOR DE PALANCA (TOGGLE SWITCH - PHJ-0818) REF: KNG1-202 REF: KNG1-202 Ref: KNG1-202"/>
    <n v="3"/>
    <n v="2"/>
    <n v="-1"/>
    <x v="23"/>
    <x v="3"/>
    <n v="1"/>
  </r>
  <r>
    <s v="1.4.55.20 | Materiales y Suministros"/>
    <s v="Consumible Maquinaria y Equipos"/>
    <x v="245"/>
    <s v="KIT DE REPARACION K-5029 PARA PISTOLA DE PINTURA SGK-600-PR"/>
    <n v="2"/>
    <n v="2"/>
    <n v="0"/>
    <x v="23"/>
    <x v="3"/>
    <n v="0"/>
  </r>
  <r>
    <s v="1.4.55.20 | Materiales y Suministros"/>
    <s v="Consumible Maquinaria y Equipos"/>
    <x v="4653"/>
    <s v="KIT DE SELLOS PARA CILINDRO DE LEVANTE MONTACARGAS 2P600"/>
    <n v="1"/>
    <n v="0"/>
    <n v="-1"/>
    <x v="23"/>
    <x v="3"/>
    <n v="1"/>
  </r>
  <r>
    <s v="1.4.55.20 | Materiales y Suministros"/>
    <s v="Consumible Maquinaria y Equipos"/>
    <x v="3112"/>
    <s v="KIT RODILLO GUIA ALIMENTADOR ORIGO FEED L304, 0.035 - 0.045 REF:609009 O 608187 ESI ESI"/>
    <n v="2"/>
    <n v="2"/>
    <n v="0"/>
    <x v="23"/>
    <x v="3"/>
    <n v="0"/>
  </r>
  <r>
    <s v="1.4.55.20 | Materiales y Suministros"/>
    <s v="Consumible Maquinaria y Equipos"/>
    <x v="4654"/>
    <s v="KIT RODILLO MILLER 5/64 Ref: 079610"/>
    <n v="1"/>
    <n v="0"/>
    <n v="-1"/>
    <x v="23"/>
    <x v="3"/>
    <n v="1"/>
  </r>
  <r>
    <s v="1.4.55.20 | Materiales y Suministros"/>
    <s v="Consumible Maquinaria y Equipos"/>
    <x v="4655"/>
    <s v="LECTOR DE MEMORIA  TODO EN 1  (CF,TF,SD,M2,MS ,XD)"/>
    <n v="1"/>
    <n v="1"/>
    <n v="0"/>
    <x v="23"/>
    <x v="3"/>
    <n v="0"/>
  </r>
  <r>
    <s v="1.4.55.20 | Materiales y Suministros"/>
    <s v="Consumible Maquinaria y Equipos"/>
    <x v="4203"/>
    <s v="LINER 15 5/64 ROUND WOUND PARA ANTORCHA MIG - 400 AMPERIOS REF: 415-564-15 Ref: 415-564-15"/>
    <n v="3"/>
    <n v="0"/>
    <n v="-3"/>
    <x v="23"/>
    <x v="3"/>
    <n v="1"/>
  </r>
  <r>
    <s v="1.4.55.20 | Materiales y Suministros"/>
    <s v="Consumible Maquinaria y Equipos"/>
    <x v="247"/>
    <s v="LLAVE INSERTO TRONZADO G2042.32N-4T50SX Ref: FS1494"/>
    <n v="3"/>
    <n v="4"/>
    <n v="1"/>
    <x v="23"/>
    <x v="3"/>
    <n v="1"/>
  </r>
  <r>
    <s v="1.4.55.20 | Materiales y Suministros"/>
    <s v="Consumible Maquinaria y Equipos"/>
    <x v="4656"/>
    <s v="LUBRICANTE EN SPRAY WD 40"/>
    <n v="2"/>
    <n v="2"/>
    <n v="0"/>
    <x v="23"/>
    <x v="3"/>
    <n v="0"/>
  </r>
  <r>
    <s v="1.4.55.20 | Materiales y Suministros"/>
    <s v="Consumible Maquinaria y Equipos"/>
    <x v="4657"/>
    <s v="MANGA DE FILTRADO DE SUCCION DE FUNDENTE"/>
    <n v="6"/>
    <n v="0"/>
    <n v="-6"/>
    <x v="23"/>
    <x v="3"/>
    <n v="1"/>
  </r>
  <r>
    <s v="1.4.55.20 | Materiales y Suministros"/>
    <s v="Consumible Maquinaria y Equipos"/>
    <x v="248"/>
    <s v="MANGUERA PARA MEZCLA ARGON Y CO2 CON ACOPLE MACHO - MACHO X 3 METROS REF: 432774 REF: 432774 REF: 432774 Ref: 432774"/>
    <n v="1"/>
    <n v="1"/>
    <n v="0"/>
    <x v="23"/>
    <x v="3"/>
    <n v="0"/>
  </r>
  <r>
    <s v="1.4.55.20 | Materiales y Suministros"/>
    <s v="Consumible Maquinaria y Equipos"/>
    <x v="4208"/>
    <s v="MEMORIA COMPACT FLASH TRASCEND 512 MB TS512MCF2220I"/>
    <n v="1"/>
    <n v="0"/>
    <n v="-1"/>
    <x v="23"/>
    <x v="3"/>
    <n v="1"/>
  </r>
  <r>
    <s v="1.4.55.20 | Materiales y Suministros"/>
    <s v="Consumible Maquinaria y Equipos"/>
    <x v="3744"/>
    <s v="NOZZLE ASSEMBLY XPR 170 AMPS NON-FERROUS REF: 436666 420324 Ref: 436666 420324"/>
    <n v="3"/>
    <n v="3"/>
    <n v="0"/>
    <x v="23"/>
    <x v="3"/>
    <n v="0"/>
  </r>
  <r>
    <s v="1.4.55.20 | Materiales y Suministros"/>
    <s v="Consumible Maquinaria y Equipos"/>
    <x v="4658"/>
    <s v="NOZZLE ASSEMBLY XPR 30 AMPS NON-FERROUS REF: 420225"/>
    <n v="3"/>
    <n v="0"/>
    <n v="-3"/>
    <x v="23"/>
    <x v="3"/>
    <n v="1"/>
  </r>
  <r>
    <s v="1.4.55.20 | Materiales y Suministros"/>
    <s v="Consumible Maquinaria y Equipos"/>
    <x v="3745"/>
    <s v="NOZZLE: XPR 50 AMPS MILD STEEL - PLASMA COD 436763 REF: 420234 Ref: 420234"/>
    <n v="3"/>
    <n v="3"/>
    <n v="0"/>
    <x v="23"/>
    <x v="3"/>
    <n v="0"/>
  </r>
  <r>
    <s v="1.4.55.20 | Materiales y Suministros"/>
    <s v="Consumible Maquinaria y Equipos"/>
    <x v="3746"/>
    <s v="NOZZLE: XPR130 AMPS MILD STEEL - PLASMA REF: 420252 Ref: 420252"/>
    <n v="17"/>
    <n v="17"/>
    <n v="0"/>
    <x v="23"/>
    <x v="3"/>
    <n v="0"/>
  </r>
  <r>
    <s v="1.4.55.20 | Materiales y Suministros"/>
    <s v="Consumible Maquinaria y Equipos"/>
    <x v="3747"/>
    <s v="NOZZLE:XPR 80 AMPS MILD STEEL - PLASMA COD 436582 Ref: 420243"/>
    <n v="4"/>
    <n v="4"/>
    <n v="0"/>
    <x v="23"/>
    <x v="3"/>
    <n v="0"/>
  </r>
  <r>
    <s v="1.4.55.20 | Materiales y Suministros"/>
    <s v="Consumible Maquinaria y Equipos"/>
    <x v="3748"/>
    <s v="NOZZLE:XPR170 AMPS MILD STEEL - PLASMA REF: 420261 REF: 420261 Ref: 420261"/>
    <n v="7"/>
    <n v="7"/>
    <n v="0"/>
    <x v="23"/>
    <x v="3"/>
    <n v="0"/>
  </r>
  <r>
    <s v="1.4.55.20 | Materiales y Suministros"/>
    <s v="Consumible Maquinaria y Equipos"/>
    <x v="249"/>
    <s v="NUCLEO DE FILTRO Ref: B222100000451"/>
    <n v="2"/>
    <n v="2"/>
    <n v="0"/>
    <x v="23"/>
    <x v="3"/>
    <n v="0"/>
  </r>
  <r>
    <s v="1.4.55.20 | Materiales y Suministros"/>
    <s v="Consumible Maquinaria y Equipos"/>
    <x v="4659"/>
    <s v="ORING (PHJ-0818) REF:M18X1,5"/>
    <n v="2"/>
    <n v="0"/>
    <n v="-2"/>
    <x v="23"/>
    <x v="3"/>
    <n v="1"/>
  </r>
  <r>
    <s v="1.4.55.20 | Materiales y Suministros"/>
    <s v="Consumible Maquinaria y Equipos"/>
    <x v="3120"/>
    <s v="ORING 020 NITRILO CARCAZA PULIDORA 4120"/>
    <n v="24"/>
    <n v="24"/>
    <n v="0"/>
    <x v="23"/>
    <x v="3"/>
    <n v="0"/>
  </r>
  <r>
    <s v="1.4.55.20 | Materiales y Suministros"/>
    <s v="Consumible Maquinaria y Equipos"/>
    <x v="4226"/>
    <s v="ORING 108"/>
    <n v="12"/>
    <n v="0"/>
    <n v="-12"/>
    <x v="23"/>
    <x v="3"/>
    <n v="1"/>
  </r>
  <r>
    <s v="1.4.55.20 | Materiales y Suministros"/>
    <s v="Consumible Maquinaria y Equipos"/>
    <x v="3121"/>
    <s v="ORING 22MM Ø EXT. 17MM Ø INT. 2MM"/>
    <n v="7"/>
    <n v="0"/>
    <n v="-7"/>
    <x v="23"/>
    <x v="3"/>
    <n v="1"/>
  </r>
  <r>
    <s v="1.4.55.20 | Materiales y Suministros"/>
    <s v="Consumible Maquinaria y Equipos"/>
    <x v="4660"/>
    <s v="ORING NITRILO 236"/>
    <n v="7"/>
    <n v="0"/>
    <n v="-7"/>
    <x v="23"/>
    <x v="3"/>
    <n v="1"/>
  </r>
  <r>
    <s v="1.4.55.20 | Materiales y Suministros"/>
    <s v="Consumible Maquinaria y Equipos"/>
    <x v="250"/>
    <s v="ORING Ø EXT. 10 MM X 3 MM"/>
    <n v="2"/>
    <n v="1"/>
    <n v="-1"/>
    <x v="23"/>
    <x v="3"/>
    <n v="1"/>
  </r>
  <r>
    <s v="1.4.55.20 | Materiales y Suministros"/>
    <s v="Consumible Maquinaria y Equipos"/>
    <x v="4661"/>
    <s v="ORING Ø EXT. 19 MM X Ø 14 MM X 2.5 MM REF. 113"/>
    <n v="3"/>
    <n v="3"/>
    <n v="0"/>
    <x v="23"/>
    <x v="3"/>
    <n v="0"/>
  </r>
  <r>
    <s v="1.4.55.20 | Materiales y Suministros"/>
    <s v="Consumible Maquinaria y Equipos"/>
    <x v="4227"/>
    <s v="P-7 COLOR NEGRO BODY SHOOT 1/4"/>
    <n v="3"/>
    <n v="3"/>
    <n v="0"/>
    <x v="23"/>
    <x v="3"/>
    <n v="0"/>
  </r>
  <r>
    <s v="1.4.55.20 | Materiales y Suministros"/>
    <s v="Consumible Maquinaria y Equipos"/>
    <x v="4228"/>
    <s v="PAD DE ALGODON"/>
    <n v="50"/>
    <n v="50"/>
    <n v="0"/>
    <x v="23"/>
    <x v="3"/>
    <n v="0"/>
  </r>
  <r>
    <s v="1.4.55.20 | Materiales y Suministros"/>
    <s v="Consumible Maquinaria y Equipos"/>
    <x v="4662"/>
    <s v="PARADA DE EMERGENCIA (E-STOP SWITCH - PHJ-0818) REF: LB-CR11 Ref: LB-CR11"/>
    <n v="1"/>
    <n v="1"/>
    <n v="0"/>
    <x v="23"/>
    <x v="3"/>
    <n v="0"/>
  </r>
  <r>
    <s v="1.4.55.20 | Materiales y Suministros"/>
    <s v="Consumible Maquinaria y Equipos"/>
    <x v="251"/>
    <s v="PLACA DE APOYO BARRA ALESADO S32S-MWLNL08 Ref: SMW-432"/>
    <n v="2"/>
    <n v="2"/>
    <n v="0"/>
    <x v="23"/>
    <x v="3"/>
    <n v="0"/>
  </r>
  <r>
    <s v="1.4.55.20 | Materiales y Suministros"/>
    <s v="Consumible Maquinaria y Equipos"/>
    <x v="252"/>
    <s v="PLACA DE APOYO BARRA TORNEADO MVJNR-2525M16 Ref: SMV-322"/>
    <n v="2"/>
    <n v="2"/>
    <n v="0"/>
    <x v="23"/>
    <x v="3"/>
    <n v="0"/>
  </r>
  <r>
    <s v="1.4.55.20 | Materiales y Suministros"/>
    <s v="Consumible Maquinaria y Equipos"/>
    <x v="253"/>
    <s v="PLACA DE APOYO BARRA TORNEADO MWLNR-2525M08 REF: SMW-432 Ref: SMW-432"/>
    <n v="3"/>
    <n v="3"/>
    <n v="0"/>
    <x v="23"/>
    <x v="3"/>
    <n v="0"/>
  </r>
  <r>
    <s v="1.4.55.20 | Materiales y Suministros"/>
    <s v="Consumible Maquinaria y Equipos"/>
    <x v="4663"/>
    <s v="POLEA TIPO VOLANTE DE 6''"/>
    <n v="1"/>
    <n v="0"/>
    <n v="-1"/>
    <x v="23"/>
    <x v="3"/>
    <n v="1"/>
  </r>
  <r>
    <s v="1.4.55.20 | Materiales y Suministros"/>
    <s v="Consumible Maquinaria y Equipos"/>
    <x v="4664"/>
    <s v="POLIPACK NG 1 3/4&quot; X 2 1/4&quot; X 3/8&quot;"/>
    <n v="5"/>
    <n v="0"/>
    <n v="-5"/>
    <x v="23"/>
    <x v="3"/>
    <n v="1"/>
  </r>
  <r>
    <s v="1.4.55.20 | Materiales y Suministros"/>
    <s v="Consumible Maquinaria y Equipos"/>
    <x v="4665"/>
    <s v="POWER CABLE ADAPTER (WP-26) 432625 REF: 45V62-G Ref: 45V62-G"/>
    <n v="2"/>
    <n v="1"/>
    <n v="-1"/>
    <x v="23"/>
    <x v="3"/>
    <n v="1"/>
  </r>
  <r>
    <s v="1.4.55.20 | Materiales y Suministros"/>
    <s v="Consumible Maquinaria y Equipos"/>
    <x v="3124"/>
    <s v="PUENTE RECTIFICADOR 50 AMPERIOS 600 V Ref: KBPC5006"/>
    <n v="4"/>
    <n v="0"/>
    <n v="-4"/>
    <x v="23"/>
    <x v="3"/>
    <n v="1"/>
  </r>
  <r>
    <s v="1.4.55.20 | Materiales y Suministros"/>
    <s v="Consumible Maquinaria y Equipos"/>
    <x v="254"/>
    <s v="PUENTE RECTIFICADOR DE 1/2 - 1/2 / 3/5 TON REF. C677 NIT"/>
    <n v="1"/>
    <n v="1"/>
    <n v="0"/>
    <x v="23"/>
    <x v="3"/>
    <n v="0"/>
  </r>
  <r>
    <s v="1.4.55.20 | Materiales y Suministros"/>
    <s v="Consumible Maquinaria y Equipos"/>
    <x v="4666"/>
    <s v="PULSADOR  (BUTTON - PHJ-0818) REF: LA38-22/103 Ref: LA38-22/103"/>
    <n v="4"/>
    <n v="4"/>
    <n v="0"/>
    <x v="23"/>
    <x v="3"/>
    <n v="0"/>
  </r>
  <r>
    <s v="1.4.55.20 | Materiales y Suministros"/>
    <s v="Consumible Maquinaria y Equipos"/>
    <x v="255"/>
    <s v="PUNTA DE CONTACTO 1/16&quot; REF. 16S116"/>
    <n v="18"/>
    <n v="21"/>
    <n v="3"/>
    <x v="23"/>
    <x v="3"/>
    <n v="1"/>
  </r>
  <r>
    <s v="1.4.55.20 | Materiales y Suministros"/>
    <s v="Consumible Maquinaria y Equipos"/>
    <x v="4667"/>
    <s v="PUNTA DE CONTACTO DOBLE (DOUBLE WIRE CONDUCTIVE NOZZLE) Ø 1,6 MM (PHJ-0818)"/>
    <n v="31"/>
    <n v="30"/>
    <n v="-1"/>
    <x v="23"/>
    <x v="3"/>
    <n v="1"/>
  </r>
  <r>
    <s v="1.4.55.20 | Materiales y Suministros"/>
    <s v="Consumible Maquinaria y Equipos"/>
    <x v="4668"/>
    <s v="PUNTA DE CONTACTO DOBLE (DOUBLE WIRE CONDUCTIVE NOZZLE) Ø 2 MM"/>
    <n v="70"/>
    <n v="0"/>
    <n v="-70"/>
    <x v="23"/>
    <x v="3"/>
    <n v="1"/>
  </r>
  <r>
    <s v="1.4.55.20 | Materiales y Suministros"/>
    <s v="Consumible Maquinaria y Equipos"/>
    <x v="4669"/>
    <s v="RASPADOR FLEX -1750"/>
    <n v="6"/>
    <n v="0"/>
    <n v="-6"/>
    <x v="23"/>
    <x v="3"/>
    <n v="1"/>
  </r>
  <r>
    <s v="1.4.55.20 | Materiales y Suministros"/>
    <s v="Consumible Maquinaria y Equipos"/>
    <x v="4670"/>
    <s v="RELE TEMPORIZADOR (PHJ-0818)"/>
    <n v="2"/>
    <n v="1"/>
    <n v="-1"/>
    <x v="23"/>
    <x v="3"/>
    <n v="1"/>
  </r>
  <r>
    <s v="1.4.55.20 | Materiales y Suministros"/>
    <s v="Consumible Maquinaria y Equipos"/>
    <x v="256"/>
    <s v="RELEVO 11 PINES VCP 24VDC CON BASE VCP Ref: VRPL11-24VDC"/>
    <n v="3"/>
    <n v="3"/>
    <n v="0"/>
    <x v="23"/>
    <x v="3"/>
    <n v="0"/>
  </r>
  <r>
    <s v="1.4.55.20 | Materiales y Suministros"/>
    <s v="Consumible Maquinaria y Equipos"/>
    <x v="4243"/>
    <s v="RESORTE PARA TALADRO BOSCH GSB 20-2 RE REF:2604616006"/>
    <n v="3"/>
    <n v="2"/>
    <n v="-1"/>
    <x v="23"/>
    <x v="3"/>
    <n v="1"/>
  </r>
  <r>
    <s v="1.4.55.20 | Materiales y Suministros"/>
    <s v="Consumible Maquinaria y Equipos"/>
    <x v="4671"/>
    <s v="RESPALDOS NG 236"/>
    <n v="7"/>
    <n v="0"/>
    <n v="-7"/>
    <x v="23"/>
    <x v="3"/>
    <n v="1"/>
  </r>
  <r>
    <s v="1.4.55.20 | Materiales y Suministros"/>
    <s v="Consumible Maquinaria y Equipos"/>
    <x v="4672"/>
    <s v="RETENEDOR M -37 X 47 X 4 SOG"/>
    <n v="1"/>
    <n v="0"/>
    <n v="-1"/>
    <x v="23"/>
    <x v="3"/>
    <n v="1"/>
  </r>
  <r>
    <s v="1.4.55.20 | Materiales y Suministros"/>
    <s v="Consumible Maquinaria y Equipos"/>
    <x v="4673"/>
    <s v="RODAMIENDO DE AGUJAS K 32 X 39 X 16 MM"/>
    <n v="1"/>
    <n v="0"/>
    <n v="-1"/>
    <x v="23"/>
    <x v="3"/>
    <n v="1"/>
  </r>
  <r>
    <s v="1.4.55.20 | Materiales y Suministros"/>
    <s v="Consumible Maquinaria y Equipos"/>
    <x v="257"/>
    <s v="RODAMIENTO 22206E -SKF"/>
    <n v="1"/>
    <n v="1"/>
    <n v="0"/>
    <x v="23"/>
    <x v="3"/>
    <n v="0"/>
  </r>
  <r>
    <s v="1.4.55.20 | Materiales y Suministros"/>
    <s v="Consumible Maquinaria y Equipos"/>
    <x v="258"/>
    <s v="RODAMIENTO 6001 RS"/>
    <n v="7"/>
    <n v="4"/>
    <n v="-3"/>
    <x v="23"/>
    <x v="3"/>
    <n v="1"/>
  </r>
  <r>
    <s v="1.4.55.20 | Materiales y Suministros"/>
    <s v="Consumible Maquinaria y Equipos"/>
    <x v="3130"/>
    <s v="RODAMIENTO 609 ZZ"/>
    <n v="1"/>
    <n v="1"/>
    <n v="0"/>
    <x v="23"/>
    <x v="3"/>
    <n v="0"/>
  </r>
  <r>
    <s v="1.4.55.20 | Materiales y Suministros"/>
    <s v="Consumible Maquinaria y Equipos"/>
    <x v="4244"/>
    <s v="RODAMIENTO 6206 2RS1/C3 SKF"/>
    <n v="3"/>
    <n v="3"/>
    <n v="0"/>
    <x v="23"/>
    <x v="3"/>
    <n v="0"/>
  </r>
  <r>
    <s v="1.4.55.20 | Materiales y Suministros"/>
    <s v="Consumible Maquinaria y Equipos"/>
    <x v="259"/>
    <s v="RODAMIENTO 6300 LU"/>
    <n v="4"/>
    <n v="4"/>
    <n v="0"/>
    <x v="23"/>
    <x v="3"/>
    <n v="0"/>
  </r>
  <r>
    <s v="1.4.55.20 | Materiales y Suministros"/>
    <s v="Consumible Maquinaria y Equipos"/>
    <x v="260"/>
    <s v="RODAMIENTO 6306 2RS1/C3GJN SKF"/>
    <n v="1"/>
    <n v="1"/>
    <n v="0"/>
    <x v="23"/>
    <x v="3"/>
    <n v="0"/>
  </r>
  <r>
    <s v="1.4.55.20 | Materiales y Suministros"/>
    <s v="Consumible Maquinaria y Equipos"/>
    <x v="4674"/>
    <s v="RODAMIENTO 6900 Z"/>
    <n v="3"/>
    <n v="3"/>
    <n v="0"/>
    <x v="23"/>
    <x v="3"/>
    <n v="0"/>
  </r>
  <r>
    <s v="1.4.55.20 | Materiales y Suministros"/>
    <s v="Consumible Maquinaria y Equipos"/>
    <x v="4675"/>
    <s v="RODILLOS DE ALIMENTADOR (PHJ-0818)"/>
    <n v="2"/>
    <n v="2"/>
    <n v="0"/>
    <x v="23"/>
    <x v="3"/>
    <n v="0"/>
  </r>
  <r>
    <s v="1.4.55.20 | Materiales y Suministros"/>
    <s v="Consumible Maquinaria y Equipos"/>
    <x v="3133"/>
    <s v="RODILLOS DE PRESION ALIMENTADOR ORIGO FEED REF 609075"/>
    <n v="3"/>
    <n v="0"/>
    <n v="-3"/>
    <x v="23"/>
    <x v="3"/>
    <n v="1"/>
  </r>
  <r>
    <s v="1.4.55.20 | Materiales y Suministros"/>
    <s v="Consumible Maquinaria y Equipos"/>
    <x v="261"/>
    <s v="RUEDA DEL VENTILADOR AXIAL Ø 220"/>
    <n v="1"/>
    <n v="0"/>
    <n v="-1"/>
    <x v="23"/>
    <x v="3"/>
    <n v="1"/>
  </r>
  <r>
    <s v="1.4.55.20 | Materiales y Suministros"/>
    <s v="Consumible Maquinaria y Equipos"/>
    <x v="262"/>
    <s v="SEGURO DE GANCHO INFERIOR 2 A 5 TON REF: D13 Ref: D13"/>
    <n v="2"/>
    <n v="0"/>
    <n v="-2"/>
    <x v="23"/>
    <x v="3"/>
    <n v="1"/>
  </r>
  <r>
    <s v="1.4.55.20 | Materiales y Suministros"/>
    <s v="Consumible Maquinaria y Equipos"/>
    <x v="4676"/>
    <s v="SEGURO S4320 5 TON A 3 TON LETRA I S320 CROSBY REF:1096515"/>
    <n v="3"/>
    <n v="0"/>
    <n v="-3"/>
    <x v="23"/>
    <x v="3"/>
    <n v="1"/>
  </r>
  <r>
    <s v="1.4.55.20 | Materiales y Suministros"/>
    <s v="Consumible Maquinaria y Equipos"/>
    <x v="263"/>
    <s v="SELLO 2S4078"/>
    <n v="11"/>
    <n v="0"/>
    <n v="-11"/>
    <x v="23"/>
    <x v="3"/>
    <n v="1"/>
  </r>
  <r>
    <s v="1.4.55.20 | Materiales y Suministros"/>
    <s v="Consumible Maquinaria y Equipos"/>
    <x v="3749"/>
    <s v="SHIELD ASSEMBLY XPR 170 AMPS NON-FERROUS REF: 436665 420327 Ref: 436665 420327"/>
    <n v="2"/>
    <n v="2"/>
    <n v="0"/>
    <x v="23"/>
    <x v="3"/>
    <n v="0"/>
  </r>
  <r>
    <s v="1.4.55.20 | Materiales y Suministros"/>
    <s v="Consumible Maquinaria y Equipos"/>
    <x v="3750"/>
    <s v="SHIELD ASSEMBLY XPR 170 AMPS NON-FERROUS WATER REF: 436673 420472 Ref: 436673 420472"/>
    <n v="3"/>
    <n v="3"/>
    <n v="0"/>
    <x v="23"/>
    <x v="3"/>
    <n v="0"/>
  </r>
  <r>
    <s v="1.4.55.20 | Materiales y Suministros"/>
    <s v="Consumible Maquinaria y Equipos"/>
    <x v="4677"/>
    <s v="SHIELD ASSEMBLY XPR 30 AMPS MILD STEEL - PLASMA REF: 420228"/>
    <n v="7"/>
    <n v="0"/>
    <n v="-7"/>
    <x v="23"/>
    <x v="3"/>
    <n v="1"/>
  </r>
  <r>
    <s v="1.4.55.20 | Materiales y Suministros"/>
    <s v="Consumible Maquinaria y Equipos"/>
    <x v="3751"/>
    <s v="SHIELD ASSEMBLY XPR 80 AMPS MILD STEEL - PLASMA COD 436583 Ref: 420246"/>
    <n v="4"/>
    <n v="4"/>
    <n v="0"/>
    <x v="23"/>
    <x v="3"/>
    <n v="0"/>
  </r>
  <r>
    <s v="1.4.55.20 | Materiales y Suministros"/>
    <s v="Consumible Maquinaria y Equipos"/>
    <x v="3752"/>
    <s v="SHIELD ASSEMBLY: XPR 50A MILD STEEL COD 436762 REF: 420237 Ref: 420237"/>
    <n v="3"/>
    <n v="3"/>
    <n v="0"/>
    <x v="23"/>
    <x v="3"/>
    <n v="0"/>
  </r>
  <r>
    <s v="1.4.55.20 | Materiales y Suministros"/>
    <s v="Consumible Maquinaria y Equipos"/>
    <x v="3753"/>
    <s v="SHIELD ASSEMBLY: XPR130 AMPS MILD STEEL - PLASMA Ref: 420255"/>
    <n v="5"/>
    <n v="5"/>
    <n v="0"/>
    <x v="23"/>
    <x v="3"/>
    <n v="0"/>
  </r>
  <r>
    <s v="1.4.55.20 | Materiales y Suministros"/>
    <s v="Consumible Maquinaria y Equipos"/>
    <x v="3754"/>
    <s v="SHIELD ASSEMBLY: XPR170 AMPS MILD STEEL /170 AMPS AL AIR - PLASMA Ref: 420513"/>
    <n v="5"/>
    <n v="5"/>
    <n v="0"/>
    <x v="23"/>
    <x v="3"/>
    <n v="0"/>
  </r>
  <r>
    <s v="1.4.55.20 | Materiales y Suministros"/>
    <s v="Consumible Maquinaria y Equipos"/>
    <x v="4678"/>
    <s v="SOPORTE ASPIRACION LIMPIA HOOKIT DE 6&quot; 3M Ref: 20465 / 20356"/>
    <n v="4"/>
    <n v="4"/>
    <n v="0"/>
    <x v="23"/>
    <x v="3"/>
    <n v="0"/>
  </r>
  <r>
    <s v="1.4.55.20 | Materiales y Suministros"/>
    <s v="Consumible Maquinaria y Equipos"/>
    <x v="3755"/>
    <s v="SWIRL RING XPR 40-170 AMPS NON-FERROUS MULTI PROCESS CLOCKWISE REF: 436656 420314 Ref: 436656 420314"/>
    <n v="3"/>
    <n v="3"/>
    <n v="0"/>
    <x v="23"/>
    <x v="3"/>
    <n v="0"/>
  </r>
  <r>
    <s v="1.4.55.20 | Materiales y Suministros"/>
    <s v="Consumible Maquinaria y Equipos"/>
    <x v="4679"/>
    <s v="SWIRL RING: XPR 30A MS - PLASMA COD 436578 REF: 420407 Ref: 420407"/>
    <n v="2"/>
    <n v="2"/>
    <n v="0"/>
    <x v="23"/>
    <x v="3"/>
    <n v="0"/>
  </r>
  <r>
    <s v="1.4.55.20 | Materiales y Suministros"/>
    <s v="Consumible Maquinaria y Equipos"/>
    <x v="3757"/>
    <s v="SWIRL RING:XPR170 AMPS MILD STEEL/170 AMPS ALUMINUM AIR - PLASMA Ref: 420260"/>
    <n v="6"/>
    <n v="6"/>
    <n v="0"/>
    <x v="23"/>
    <x v="3"/>
    <n v="0"/>
  </r>
  <r>
    <s v="1.4.55.20 | Materiales y Suministros"/>
    <s v="Consumible Maquinaria y Equipos"/>
    <x v="4254"/>
    <s v="SWIRL RING:XPR80-130 AMPS MILD STEEL CLOCKWISE - PLASMA REF: 420242 Ref: 420242"/>
    <n v="4"/>
    <n v="4"/>
    <n v="0"/>
    <x v="23"/>
    <x v="3"/>
    <n v="0"/>
  </r>
  <r>
    <s v="1.4.55.20 | Materiales y Suministros"/>
    <s v="Consumible Maquinaria y Equipos"/>
    <x v="4256"/>
    <s v="TAPA CORTA PARA TIG REF. 57Y04"/>
    <n v="9"/>
    <n v="9"/>
    <n v="0"/>
    <x v="23"/>
    <x v="3"/>
    <n v="0"/>
  </r>
  <r>
    <s v="1.4.55.20 | Materiales y Suministros"/>
    <s v="Consumible Maquinaria y Equipos"/>
    <x v="264"/>
    <s v="TAPA LARGA PARA TIG REF. 57Y02-G"/>
    <n v="2"/>
    <n v="2"/>
    <n v="0"/>
    <x v="23"/>
    <x v="3"/>
    <n v="0"/>
  </r>
  <r>
    <s v="1.4.55.20 | Materiales y Suministros"/>
    <s v="Consumible Maquinaria y Equipos"/>
    <x v="4680"/>
    <s v="TOBERA (NOZZLE DE PHJ-0818)"/>
    <n v="15"/>
    <n v="0"/>
    <n v="-15"/>
    <x v="23"/>
    <x v="3"/>
    <n v="1"/>
  </r>
  <r>
    <s v="1.4.55.20 | Materiales y Suministros"/>
    <s v="Consumible Maquinaria y Equipos"/>
    <x v="265"/>
    <s v="TOBERA 5/8 (NOZZLE) ESAB REF. HD24-62"/>
    <n v="21"/>
    <n v="25"/>
    <n v="4"/>
    <x v="23"/>
    <x v="3"/>
    <n v="1"/>
  </r>
  <r>
    <s v="1.4.55.20 | Materiales y Suministros"/>
    <s v="Consumible Maquinaria y Equipos"/>
    <x v="268"/>
    <s v="TOBERA CERAMICA PARA TIG # 5 REF: 10N49-6 Ref: 10N49-6"/>
    <n v="6"/>
    <n v="5"/>
    <n v="-1"/>
    <x v="23"/>
    <x v="3"/>
    <n v="1"/>
  </r>
  <r>
    <s v="1.4.55.20 | Materiales y Suministros"/>
    <s v="Consumible Maquinaria y Equipos"/>
    <x v="269"/>
    <s v="TOBERA CERAMICA PARA TIG # 6 REF: 10N48 Ref: 10N48"/>
    <n v="10"/>
    <n v="11"/>
    <n v="1"/>
    <x v="23"/>
    <x v="3"/>
    <n v="1"/>
  </r>
  <r>
    <s v="1.4.55.20 | Materiales y Suministros"/>
    <s v="Consumible Maquinaria y Equipos"/>
    <x v="270"/>
    <s v="TOBERA CERAMICA PARA TIG # 8 Ref: 10N46-G"/>
    <n v="4"/>
    <n v="4"/>
    <n v="0"/>
    <x v="23"/>
    <x v="3"/>
    <n v="0"/>
  </r>
  <r>
    <s v="1.4.55.20 | Materiales y Suministros"/>
    <s v="Consumible Maquinaria y Equipos"/>
    <x v="271"/>
    <s v="TOBERA DURAMAX PMX 65A/85A/105A REF. 220854"/>
    <n v="1"/>
    <n v="1"/>
    <n v="0"/>
    <x v="23"/>
    <x v="3"/>
    <n v="0"/>
  </r>
  <r>
    <s v="1.4.55.20 | Materiales y Suministros"/>
    <s v="Consumible Maquinaria y Equipos"/>
    <x v="272"/>
    <s v="TOBERA HYPERTHERM PMX 30XP 30 AMP"/>
    <n v="3"/>
    <n v="3"/>
    <n v="0"/>
    <x v="23"/>
    <x v="3"/>
    <n v="0"/>
  </r>
  <r>
    <s v="1.4.55.20 | Materiales y Suministros"/>
    <s v="Consumible Maquinaria y Equipos"/>
    <x v="273"/>
    <s v="TOCHO EN FUNDICION Ø 4 1/2&quot; X 3&quot;"/>
    <n v="1"/>
    <n v="0"/>
    <n v="-1"/>
    <x v="23"/>
    <x v="3"/>
    <n v="1"/>
  </r>
  <r>
    <s v="1.4.55.20 | Materiales y Suministros"/>
    <s v="Consumible Maquinaria y Equipos"/>
    <x v="3136"/>
    <s v="TOMA AEREA 4 X 32 AMPERIOS 440V IP44 ROJA VCP REF: TAR32/224-6 VCP Ref: TAR32/224-6"/>
    <n v="7"/>
    <n v="5"/>
    <n v="-2"/>
    <x v="23"/>
    <x v="3"/>
    <n v="1"/>
  </r>
  <r>
    <s v="1.4.55.20 | Materiales y Suministros"/>
    <s v="Consumible Maquinaria y Equipos"/>
    <x v="274"/>
    <s v="TORNILLO BARRA ROSCADO INTERNO ISCAR SIL13 M16"/>
    <n v="5"/>
    <n v="5"/>
    <n v="0"/>
    <x v="23"/>
    <x v="3"/>
    <n v="0"/>
  </r>
  <r>
    <s v="1.4.55.20 | Materiales y Suministros"/>
    <s v="Consumible Maquinaria y Equipos"/>
    <x v="276"/>
    <s v="TORNILLO BRIDA BARRA ALESADO S16Q MCLNR12 Ref: CS7-5018"/>
    <n v="3"/>
    <n v="2"/>
    <n v="-1"/>
    <x v="23"/>
    <x v="3"/>
    <n v="1"/>
  </r>
  <r>
    <s v="1.4.55.20 | Materiales y Suministros"/>
    <s v="Consumible Maquinaria y Equipos"/>
    <x v="277"/>
    <s v="TORNILLO BRIDA BARRA ALESADO S32S-MWLNL08 Ref: CS7-6030"/>
    <n v="5"/>
    <n v="5"/>
    <n v="0"/>
    <x v="23"/>
    <x v="3"/>
    <n v="0"/>
  </r>
  <r>
    <s v="1.4.55.20 | Materiales y Suministros"/>
    <s v="Consumible Maquinaria y Equipos"/>
    <x v="278"/>
    <s v="TORNILLO BRIDA BARRA ROSCADO S25R-UNTOR3 Ref: CSH0516"/>
    <n v="3"/>
    <n v="6"/>
    <n v="3"/>
    <x v="23"/>
    <x v="3"/>
    <n v="1"/>
  </r>
  <r>
    <s v="1.4.55.20 | Materiales y Suministros"/>
    <s v="Consumible Maquinaria y Equipos"/>
    <x v="279"/>
    <s v="TORNILLO BRIDA BARRA ROSCADO USR-2525M3 Ref: CSH0516"/>
    <n v="4"/>
    <n v="2"/>
    <n v="-2"/>
    <x v="23"/>
    <x v="3"/>
    <n v="1"/>
  </r>
  <r>
    <s v="1.4.55.20 | Materiales y Suministros"/>
    <s v="Consumible Maquinaria y Equipos"/>
    <x v="280"/>
    <s v="TORNILLO BRIDA BARRA TORNEADO MVJNR-2525M16 Ref: CS7-6030"/>
    <n v="2"/>
    <n v="6"/>
    <n v="4"/>
    <x v="23"/>
    <x v="3"/>
    <n v="1"/>
  </r>
  <r>
    <s v="1.4.55.20 | Materiales y Suministros"/>
    <s v="Consumible Maquinaria y Equipos"/>
    <x v="281"/>
    <s v="TORNILLO BRIDA BARRA TORNEADO MWLNR-2525M08 REF: CS7-6030 Ref: CS7-6030"/>
    <n v="4"/>
    <n v="0"/>
    <n v="-4"/>
    <x v="23"/>
    <x v="3"/>
    <n v="1"/>
  </r>
  <r>
    <s v="1.4.55.20 | Materiales y Suministros"/>
    <s v="Consumible Maquinaria y Equipos"/>
    <x v="284"/>
    <s v="TORNILLO INSERTO BARRA ALESADO S16Q MCLNR12 Ref: LCS-511"/>
    <n v="3"/>
    <n v="5"/>
    <n v="2"/>
    <x v="23"/>
    <x v="3"/>
    <n v="1"/>
  </r>
  <r>
    <s v="1.4.55.20 | Materiales y Suministros"/>
    <s v="Consumible Maquinaria y Equipos"/>
    <x v="285"/>
    <s v="TORNILLO INSERTO BARRA CHAFLANADO SB16-CT-15-02S 00-99616-14-02S Ref: NS-35080"/>
    <n v="5"/>
    <n v="4"/>
    <n v="-1"/>
    <x v="23"/>
    <x v="3"/>
    <n v="1"/>
  </r>
  <r>
    <s v="1.4.55.20 | Materiales y Suministros"/>
    <s v="Consumible Maquinaria y Equipos"/>
    <x v="286"/>
    <s v="TORNILLO INSERTO BROCA DFSP200R5WB25M Ref: MS1152"/>
    <n v="9"/>
    <n v="18"/>
    <n v="9"/>
    <x v="23"/>
    <x v="3"/>
    <n v="1"/>
  </r>
  <r>
    <s v="1.4.55.20 | Materiales y Suministros"/>
    <s v="Consumible Maquinaria y Equipos"/>
    <x v="287"/>
    <s v="TORNILLO INSERTO BROCA DFSP320R5WB40M Ref: 191.924"/>
    <n v="5"/>
    <n v="3"/>
    <n v="-2"/>
    <x v="23"/>
    <x v="3"/>
    <n v="1"/>
  </r>
  <r>
    <s v="1.4.55.20 | Materiales y Suministros"/>
    <s v="Consumible Maquinaria y Equipos"/>
    <x v="288"/>
    <s v="TORNILLO PLACA APOYO BARRA ALESADO S32S-MWLNL08 REF: LCS-617 Ref: LCS-617"/>
    <n v="3"/>
    <n v="2"/>
    <n v="-1"/>
    <x v="23"/>
    <x v="3"/>
    <n v="1"/>
  </r>
  <r>
    <s v="1.4.55.20 | Materiales y Suministros"/>
    <s v="Consumible Maquinaria y Equipos"/>
    <x v="289"/>
    <s v="TORNILLO PLACA APOYO BARRA TORNEADO MVJNR-2525M16 Ref: LCS-513"/>
    <n v="2"/>
    <n v="4"/>
    <n v="2"/>
    <x v="23"/>
    <x v="3"/>
    <n v="1"/>
  </r>
  <r>
    <s v="1.4.55.20 | Materiales y Suministros"/>
    <s v="Consumible Maquinaria y Equipos"/>
    <x v="290"/>
    <s v="TORNILLO PLACA APOYO BARRA TORNEADO MWLNR-2525M08 Ref: LCS-617"/>
    <n v="5"/>
    <n v="7"/>
    <n v="2"/>
    <x v="23"/>
    <x v="3"/>
    <n v="1"/>
  </r>
  <r>
    <s v="1.4.55.20 | Materiales y Suministros"/>
    <s v="Consumible Maquinaria y Equipos"/>
    <x v="291"/>
    <s v="TUBO LED 18W T8 120 CM LUZ VERDE"/>
    <n v="1"/>
    <n v="0"/>
    <n v="-1"/>
    <x v="23"/>
    <x v="3"/>
    <n v="1"/>
  </r>
  <r>
    <s v="1.4.55.20 | Materiales y Suministros"/>
    <s v="Consumible Maquinaria y Equipos"/>
    <x v="3140"/>
    <s v="UNION ESPIGO PARA MANGUERA DE 1/4"/>
    <n v="7"/>
    <n v="6"/>
    <n v="-1"/>
    <x v="23"/>
    <x v="3"/>
    <n v="1"/>
  </r>
  <r>
    <s v="1.4.55.20 | Materiales y Suministros"/>
    <s v="Consumible Maquinaria y Equipos"/>
    <x v="293"/>
    <s v="VALVULA DE AGUJA ACERO CARBONO 1/4&quot; - 10.000 PSI WINTERS 30-20 MACHO X HEMBRA"/>
    <n v="2"/>
    <n v="0"/>
    <n v="-2"/>
    <x v="23"/>
    <x v="3"/>
    <n v="1"/>
  </r>
  <r>
    <s v="1.4.55.20 | Materiales y Suministros"/>
    <s v="Consumible Maquinaria y Equipos"/>
    <x v="4266"/>
    <s v="WATER TUBE ASSEMBLY: XPR REF: 436653-420368 Ref: 436653-420368"/>
    <n v="1"/>
    <n v="1"/>
    <n v="0"/>
    <x v="23"/>
    <x v="3"/>
    <n v="0"/>
  </r>
  <r>
    <s v="1.4.05.07 | Soldadura"/>
    <s v="Soldadura Diversos"/>
    <x v="3852"/>
    <s v="FUNDENTE ESPECIAL FLUX F7A4 - EM12K"/>
    <n v="300"/>
    <n v="300"/>
    <n v="0"/>
    <x v="23"/>
    <x v="3"/>
    <n v="0"/>
  </r>
  <r>
    <s v="1.4.05.07 | Soldadura"/>
    <s v="Soldadura Diversos"/>
    <x v="1505"/>
    <s v="SOLDADURA 0.45 ET71T-1C TUBULAR WEST ARCO"/>
    <n v="390"/>
    <n v="360"/>
    <n v="-30"/>
    <x v="23"/>
    <x v="3"/>
    <n v="1"/>
  </r>
  <r>
    <s v="1.4.05.07 | Soldadura"/>
    <s v="Soldadura 6010"/>
    <x v="1509"/>
    <s v="SOLDADURA 6010 1/8 WEST ARCO"/>
    <n v="177.51599999999999"/>
    <n v="202.5"/>
    <n v="24.984000000000009"/>
    <x v="23"/>
    <x v="3"/>
    <n v="1"/>
  </r>
  <r>
    <s v="1.4.05.07 | Soldadura"/>
    <s v="Soldadura 6010"/>
    <x v="3284"/>
    <s v="SOLDADURA 6010 3/32 WEST ARCO WEST ARCO"/>
    <n v="20"/>
    <n v="46"/>
    <n v="26"/>
    <x v="23"/>
    <x v="3"/>
    <n v="1"/>
  </r>
  <r>
    <s v="1.4.05.07 | Soldadura"/>
    <s v="Soldadura 6013"/>
    <x v="1510"/>
    <s v="SOLDADURA 6013 1/8 WEST ARCO"/>
    <n v="115.4053"/>
    <n v="163"/>
    <n v="47.594700000000003"/>
    <x v="23"/>
    <x v="3"/>
    <n v="1"/>
  </r>
  <r>
    <s v="1.4.05.07 | Soldadura"/>
    <s v="Soldadura 6013"/>
    <x v="1512"/>
    <s v="SOLDADURA 6013 3/32 WEST ARCO WEST ARCO"/>
    <n v="28.001000000000001"/>
    <n v="33.5"/>
    <n v="5.4989999999999988"/>
    <x v="23"/>
    <x v="3"/>
    <n v="1"/>
  </r>
  <r>
    <s v="1.4.05.07 | Soldadura"/>
    <s v="Soldadura 7018"/>
    <x v="1507"/>
    <s v="SOLDADURA 7018 1/8 WEST ARCO WEST ARCO WEST ARCO"/>
    <n v="344.05600000000004"/>
    <n v="311"/>
    <n v="-33.05600000000004"/>
    <x v="23"/>
    <x v="3"/>
    <n v="1"/>
  </r>
  <r>
    <s v="1.4.05.07 | Soldadura"/>
    <s v="Soldadura 7018"/>
    <x v="1515"/>
    <s v="SOLDADURA 7018 3/32 WEST ARCO"/>
    <n v="16.14"/>
    <n v="16.5"/>
    <n v="0.35999999999999943"/>
    <x v="23"/>
    <x v="3"/>
    <n v="1"/>
  </r>
  <r>
    <s v="1.4.05.07 | Soldadura"/>
    <s v="Soldadura 7018"/>
    <x v="1522"/>
    <s v="SOLDADURA 7018 5/32 WEST ARCO"/>
    <n v="46.68"/>
    <n v="58.5"/>
    <n v="11.82"/>
    <x v="23"/>
    <x v="3"/>
    <n v="1"/>
  </r>
  <r>
    <s v="1.4.05.07 | Soldadura"/>
    <s v="Soldadura Diversos"/>
    <x v="3288"/>
    <s v="SOLDADURA CROMARCO 312L-16 1/8"/>
    <n v="54"/>
    <n v="54"/>
    <n v="0"/>
    <x v="23"/>
    <x v="3"/>
    <n v="0"/>
  </r>
  <r>
    <s v="1.4.05.07 | Soldadura"/>
    <s v="Soldadura Diversos"/>
    <x v="1524"/>
    <s v="SOLDADURA ELECTRODO TUNGSTENO 3/32 - TIERRAS RARAS Ref: WG332X7"/>
    <n v="7"/>
    <n v="7"/>
    <n v="0"/>
    <x v="23"/>
    <x v="3"/>
    <n v="0"/>
  </r>
  <r>
    <s v="1.4.05.07 | Soldadura"/>
    <s v="Soldadura Diversos"/>
    <x v="1523"/>
    <s v="SOLDADURA INOX WELDINOX 629 1/8"/>
    <n v="34"/>
    <n v="34"/>
    <n v="0"/>
    <x v="23"/>
    <x v="3"/>
    <n v="0"/>
  </r>
  <r>
    <s v="1.4.05.07 | Soldadura"/>
    <s v="Soldadura Diversos"/>
    <x v="4681"/>
    <s v="SOLDADURA LINCOLNWELD LA-75 (5/64)"/>
    <n v="353.6"/>
    <n v="353.6"/>
    <n v="0"/>
    <x v="23"/>
    <x v="3"/>
    <n v="0"/>
  </r>
  <r>
    <s v="1.4.05.07 | Soldadura"/>
    <s v="Soldadura MIG"/>
    <x v="1506"/>
    <s v="SOLDADURA MIG 0.35 WEST ARCO WEST ARCO"/>
    <n v="21"/>
    <n v="14"/>
    <n v="-7"/>
    <x v="23"/>
    <x v="3"/>
    <n v="1"/>
  </r>
  <r>
    <s v="1.4.05.07 | Soldadura"/>
    <s v="Soldadura Diversos"/>
    <x v="1521"/>
    <s v="SOLDADURA PARA HIERRO FUNDIDO (NIQUEL 100) 1/8 REF. 3055"/>
    <n v="70"/>
    <n v="75"/>
    <n v="5"/>
    <x v="23"/>
    <x v="3"/>
    <n v="1"/>
  </r>
  <r>
    <s v="1.4.05.07 | Soldadura"/>
    <s v="Soldadura Diversos"/>
    <x v="3851"/>
    <s v="SOLDADURA SPOOLARC 75 X 2.0MM (5/64&quot;) ENIK"/>
    <n v="147.5"/>
    <n v="118"/>
    <n v="-29.5"/>
    <x v="23"/>
    <x v="3"/>
    <n v="1"/>
  </r>
  <r>
    <s v="1.4.05.07 | Soldadura"/>
    <s v="Soldadura TIG"/>
    <x v="1525"/>
    <s v="SOLDADURA TIG 308 1/16"/>
    <n v="90"/>
    <n v="170"/>
    <n v="80"/>
    <x v="23"/>
    <x v="3"/>
    <n v="1"/>
  </r>
  <r>
    <s v="1.4.05.07 | Soldadura"/>
    <s v="Soldadura TIG"/>
    <x v="3292"/>
    <s v="SOLDADURA TIG 308 1/8"/>
    <n v="14"/>
    <n v="13"/>
    <n v="-1"/>
    <x v="23"/>
    <x v="3"/>
    <n v="1"/>
  </r>
  <r>
    <s v="1.4.05.07 | Soldadura"/>
    <s v="Soldadura TIG"/>
    <x v="1526"/>
    <s v="SOLDADURA TIG 308 3/32"/>
    <n v="31"/>
    <n v="26"/>
    <n v="-5"/>
    <x v="23"/>
    <x v="3"/>
    <n v="1"/>
  </r>
  <r>
    <s v="1.4.05.07 | Soldadura"/>
    <s v="Soldadura TIG"/>
    <x v="1527"/>
    <s v="SOLDADURA TIG ACERO AL CARBON WA 70 S6 3/32"/>
    <n v="44"/>
    <n v="93"/>
    <n v="49"/>
    <x v="23"/>
    <x v="3"/>
    <n v="1"/>
  </r>
  <r>
    <s v="1.4.05.07 | Soldadura"/>
    <s v="Soldadura TIG"/>
    <x v="3293"/>
    <s v="SOLDADURA TIG ALUMINIO 1/8"/>
    <n v="141"/>
    <n v="137"/>
    <n v="-4"/>
    <x v="23"/>
    <x v="3"/>
    <n v="1"/>
  </r>
  <r>
    <s v="1.4.05.07 | Soldadura"/>
    <s v="Soldadura Diversos"/>
    <x v="3855"/>
    <s v="SOLDADURA TUBULAR DUAL SHIELD II 80-NI1 H4 DE 1/16&quot;  E81T1-NI1M"/>
    <n v="2760"/>
    <n v="2760"/>
    <n v="0"/>
    <x v="23"/>
    <x v="3"/>
    <n v="0"/>
  </r>
  <r>
    <s v="1.4.05.07 | Soldadura"/>
    <s v="Soldadura Diversos"/>
    <x v="3854"/>
    <s v="SOLDADURA TUBULAR FILARC PZ 6138 X 0.045&quot; E81T1-NI1M"/>
    <n v="400"/>
    <n v="400"/>
    <n v="0"/>
    <x v="23"/>
    <x v="3"/>
    <n v="0"/>
  </r>
  <r>
    <s v="1.4.05.07 | Soldadura"/>
    <s v="Soldadura WEST CROM"/>
    <x v="1516"/>
    <s v="SOLDADURA WEST CROME 1/8"/>
    <n v="389"/>
    <n v="391"/>
    <n v="2"/>
    <x v="23"/>
    <x v="3"/>
    <n v="1"/>
  </r>
  <r>
    <s v="1.4.05.07 | Soldadura"/>
    <s v="Soldadura WEST HARD"/>
    <x v="1513"/>
    <s v="SOLDADURA WEST HARD 70 1/8"/>
    <n v="405"/>
    <n v="806"/>
    <n v="401"/>
    <x v="23"/>
    <x v="3"/>
    <n v="1"/>
  </r>
  <r>
    <s v="1.4.05.07 | Soldadura"/>
    <s v="Soldadura Diversos"/>
    <x v="1518"/>
    <s v="SOLDADURA WEST INOX 308L 1/8"/>
    <n v="337"/>
    <n v="337"/>
    <n v="0"/>
    <x v="23"/>
    <x v="3"/>
    <n v="0"/>
  </r>
  <r>
    <s v="1.4.05.07 | Soldadura"/>
    <s v="Soldadura WEST RODE"/>
    <x v="1511"/>
    <s v="SOLDADURA WEST RODE 2212 1/8 WEST ARCO WEST ARCO"/>
    <n v="293"/>
    <n v="367"/>
    <n v="74"/>
    <x v="23"/>
    <x v="3"/>
    <n v="1"/>
  </r>
  <r>
    <s v="1.4.05.07 | Soldadura"/>
    <s v="Soldadura WEST RODE"/>
    <x v="1519"/>
    <s v="SOLDADURA WEST RODE 2212 3/32 WEST ARCO"/>
    <n v="156"/>
    <n v="164"/>
    <n v="8"/>
    <x v="23"/>
    <x v="3"/>
    <n v="1"/>
  </r>
  <r>
    <s v="1.4.05.07 | Soldadura"/>
    <s v="Soldadura WEST RODE"/>
    <x v="1517"/>
    <s v="SOLDADURA WEST RODE 4L 3/32 WEST ARCO WEST ARCO"/>
    <n v="50"/>
    <n v="124"/>
    <n v="74"/>
    <x v="23"/>
    <x v="3"/>
    <n v="1"/>
  </r>
  <r>
    <s v="1.4.05.07 | Soldadura"/>
    <s v="Soldadura WEST RODE"/>
    <x v="3856"/>
    <s v="SOLDADURA WEST RODE 80 1/8"/>
    <n v="21"/>
    <n v="72"/>
    <n v="51"/>
    <x v="23"/>
    <x v="3"/>
    <n v="1"/>
  </r>
  <r>
    <s v="1.4.05.07 | Soldadura"/>
    <s v="Soldadura Diversos"/>
    <x v="3857"/>
    <s v="SOLDADURA WIZ 818 C3 X 3.2MM X 350 (1/8&quot;)"/>
    <n v="541.5"/>
    <n v="527.5"/>
    <n v="-14"/>
    <x v="23"/>
    <x v="3"/>
    <n v="1"/>
  </r>
  <r>
    <s v="1.4.05.07 | Soldadura"/>
    <s v="Soldadura Diversos"/>
    <x v="3858"/>
    <s v="SOLDADURA WIZ 818 C3 X 4.0MM X 350 (5/32&quot;)"/>
    <n v="780"/>
    <n v="780"/>
    <n v="0"/>
    <x v="23"/>
    <x v="3"/>
    <n v="0"/>
  </r>
  <r>
    <s v="1.4.05.07 | Soldadura"/>
    <s v="Soldadura Diversos"/>
    <x v="3299"/>
    <s v="SOLDADURA Y POMADA ESTAÑO DELGADA 1/4 - CARRETE X 100 GRAMOS"/>
    <n v="1"/>
    <n v="1"/>
    <n v="0"/>
    <x v="23"/>
    <x v="3"/>
    <n v="0"/>
  </r>
  <r>
    <s v="1.4.05.17 | Neumático"/>
    <s v="Racores"/>
    <x v="999"/>
    <s v="PASAMURO Ø 1 1/2&quot; (BH 40 DD)  GOYEN"/>
    <n v="4"/>
    <n v="7"/>
    <n v="3"/>
    <x v="23"/>
    <x v="3"/>
    <n v="1"/>
  </r>
  <r>
    <s v="1.4.05.17 | Neumático"/>
    <s v="Racores"/>
    <x v="2249"/>
    <s v="PASAMURO Ø 1&quot; GOYEN"/>
    <n v="14"/>
    <n v="14"/>
    <n v="0"/>
    <x v="23"/>
    <x v="3"/>
    <n v="0"/>
  </r>
  <r>
    <s v="1.4.05.17 | Neumático"/>
    <s v="Pivotes"/>
    <x v="4682"/>
    <s v="PIVOTE POSTERIOR HEMBRA Ø 32 MM"/>
    <n v="2"/>
    <n v="0"/>
    <n v="-2"/>
    <x v="23"/>
    <x v="3"/>
    <n v="1"/>
  </r>
  <r>
    <s v="1.4.05.17 | Neumático"/>
    <s v="Racores"/>
    <x v="1432"/>
    <s v="RACOR B120 1/4 X 1/4"/>
    <n v="3"/>
    <n v="3"/>
    <n v="0"/>
    <x v="23"/>
    <x v="3"/>
    <n v="0"/>
  </r>
  <r>
    <s v="1.4.05.17 | Neumático"/>
    <s v="Racores"/>
    <x v="1003"/>
    <s v="RACOR CODO Ø 1/2&quot; NPT X Ø 10 MM O.D"/>
    <n v="3"/>
    <n v="0"/>
    <n v="-3"/>
    <x v="23"/>
    <x v="3"/>
    <n v="1"/>
  </r>
  <r>
    <s v="1.4.05.17 | Neumático"/>
    <s v="Racores"/>
    <x v="1422"/>
    <s v="RACOR CODO Ø 1/8&quot; NPT X Ø 10 MM O.D - FESTO"/>
    <n v="12"/>
    <n v="12"/>
    <n v="0"/>
    <x v="23"/>
    <x v="3"/>
    <n v="0"/>
  </r>
  <r>
    <s v="1.4.05.17 | Neumático"/>
    <s v="Racores"/>
    <x v="1007"/>
    <s v="RACOR CODO Ø 1/8&quot; NPT X Ø 6 MM O.D"/>
    <n v="5"/>
    <n v="5"/>
    <n v="0"/>
    <x v="23"/>
    <x v="3"/>
    <n v="0"/>
  </r>
  <r>
    <s v="1.4.05.17 | Neumático"/>
    <s v="Racores"/>
    <x v="2255"/>
    <s v="RACOR CODO Ø 1/8&quot; NPT X Ø 8 MM O.D"/>
    <n v="2"/>
    <n v="4"/>
    <n v="2"/>
    <x v="23"/>
    <x v="3"/>
    <n v="1"/>
  </r>
  <r>
    <s v="1.4.05.17 | Neumático"/>
    <s v="Racores"/>
    <x v="3727"/>
    <s v="RACOR PASAMURO ROSCADO MARCA FESTO REF: QSSF-1/4-8-B Ref: QSSF-1/4-8-B"/>
    <n v="15"/>
    <n v="15"/>
    <n v="0"/>
    <x v="23"/>
    <x v="3"/>
    <n v="0"/>
  </r>
  <r>
    <s v="1.4.05.17 | Neumático"/>
    <s v="Racores"/>
    <x v="3729"/>
    <s v="RACOR RECTO 1/8&quot; NPT X 6 MM O.D"/>
    <n v="8"/>
    <n v="8"/>
    <n v="0"/>
    <x v="23"/>
    <x v="3"/>
    <n v="0"/>
  </r>
  <r>
    <s v="1.4.05.17 | Neumático"/>
    <s v="Racores"/>
    <x v="3733"/>
    <s v="RACOR RECTO Ø 3/8&quot; NPT X Ø 12 MM"/>
    <n v="11"/>
    <n v="0"/>
    <n v="-11"/>
    <x v="23"/>
    <x v="3"/>
    <n v="1"/>
  </r>
  <r>
    <s v="1.4.05.17 | Neumático"/>
    <s v="Reguladores"/>
    <x v="1019"/>
    <s v="REGULADOR FLUJOMETRO PARA CO2 MIL Ref: 31-50-320"/>
    <n v="1"/>
    <n v="0"/>
    <n v="-1"/>
    <x v="23"/>
    <x v="3"/>
    <n v="1"/>
  </r>
  <r>
    <s v="1.4.05.17 | Neumático"/>
    <s v="Silenciadores"/>
    <x v="1021"/>
    <s v="SILENCIADOR CONICO EN BRONCE CONEXION 1/4&quot;"/>
    <n v="5"/>
    <n v="5"/>
    <n v="0"/>
    <x v="23"/>
    <x v="3"/>
    <n v="0"/>
  </r>
  <r>
    <s v="1.4.05.17 | Neumático"/>
    <s v="Silenciadores"/>
    <x v="3182"/>
    <s v="SILENCIADOR Ø 1/8&quot; P/N: 1205860 FESTO Ref: AMTE-M-LH-G18"/>
    <n v="28"/>
    <n v="28"/>
    <n v="0"/>
    <x v="23"/>
    <x v="3"/>
    <n v="0"/>
  </r>
  <r>
    <s v="1.4.05.17 | Neumático"/>
    <s v="Racores"/>
    <x v="2260"/>
    <s v="UNION RECTA Ø 10 MM - FESTO"/>
    <n v="11"/>
    <n v="0"/>
    <n v="-11"/>
    <x v="23"/>
    <x v="3"/>
    <n v="1"/>
  </r>
  <r>
    <s v="1.4.05.17 | Neumático"/>
    <s v="Racores"/>
    <x v="1025"/>
    <s v="UNION TEE Ø 10 MM O.D. - FESTO"/>
    <n v="2"/>
    <n v="0"/>
    <n v="-2"/>
    <x v="23"/>
    <x v="3"/>
    <n v="1"/>
  </r>
  <r>
    <s v="1.4.05.17 | Neumático"/>
    <s v="Racores"/>
    <x v="1413"/>
    <s v="UNION TEE Ø 8 MM O.D. - FESTO"/>
    <n v="16"/>
    <n v="0"/>
    <n v="-16"/>
    <x v="23"/>
    <x v="3"/>
    <n v="1"/>
  </r>
  <r>
    <s v="1.4.55.20 | Materiales y Suministros"/>
    <s v="Consumible Pulidoras,Taladros y Atornilladoras"/>
    <x v="295"/>
    <s v="ARANDELA PLASTICA PULIDORA 28476 Y 4577 REF 445928-01"/>
    <n v="2"/>
    <n v="5"/>
    <n v="3"/>
    <x v="23"/>
    <x v="3"/>
    <n v="1"/>
  </r>
  <r>
    <s v="1.4.55.20 | Materiales y Suministros"/>
    <s v="Consumible Pulidoras,Taladros y Atornilladoras"/>
    <x v="296"/>
    <s v="BOTON PARA PULIDORA 28111 Ref: 625323-00"/>
    <n v="2"/>
    <n v="2"/>
    <n v="0"/>
    <x v="23"/>
    <x v="3"/>
    <n v="0"/>
  </r>
  <r>
    <s v="1.4.55.20 | Materiales y Suministros"/>
    <s v="Consumible Pulidoras,Taladros y Atornilladoras"/>
    <x v="297"/>
    <s v="BOTON SEGURO PARA PULIDORA DEWALT 4120 REF N124292 -562210 -00 N221693"/>
    <n v="1"/>
    <n v="3"/>
    <n v="2"/>
    <x v="23"/>
    <x v="3"/>
    <n v="1"/>
  </r>
  <r>
    <s v="1.4.55.20 | Materiales y Suministros"/>
    <s v="Consumible Pulidoras,Taladros y Atornilladoras"/>
    <x v="3072"/>
    <s v="CAJA ENGRANAGE PARA PULIDORA DW 28476 (CARCAZA) Ref: 398618-00SV"/>
    <n v="3"/>
    <n v="3"/>
    <n v="0"/>
    <x v="23"/>
    <x v="3"/>
    <n v="0"/>
  </r>
  <r>
    <s v="1.4.55.20 | Materiales y Suministros"/>
    <s v="Consumible Pulidoras,Taladros y Atornilladoras"/>
    <x v="298"/>
    <s v="CAJA ENGRANAGE PARA PULIDORA DWE4577 (CARCAZA) REF: N252619 REF: N252619 REF: N252619 Ref: N252619"/>
    <n v="1"/>
    <n v="1"/>
    <n v="0"/>
    <x v="23"/>
    <x v="3"/>
    <n v="0"/>
  </r>
  <r>
    <s v="1.4.55.20 | Materiales y Suministros"/>
    <s v="Consumible Pulidoras,Taladros y Atornilladoras"/>
    <x v="301"/>
    <s v="CAMPO PARA PULIDORA DW 4120 REF: N232485 - N156823T - 020118-47 Ref: N232485 - N156823T - 020118-47"/>
    <n v="4"/>
    <n v="4"/>
    <n v="0"/>
    <x v="23"/>
    <x v="3"/>
    <n v="0"/>
  </r>
  <r>
    <s v="1.4.55.20 | Materiales y Suministros"/>
    <s v="Consumible Pulidoras,Taladros y Atornilladoras"/>
    <x v="302"/>
    <s v="CAMPO PARA PULIDORA DW 4577-B3 Ref: N203635"/>
    <n v="3"/>
    <n v="3"/>
    <n v="0"/>
    <x v="23"/>
    <x v="3"/>
    <n v="0"/>
  </r>
  <r>
    <s v="1.4.55.20 | Materiales y Suministros"/>
    <s v="Consumible Pulidoras,Taladros y Atornilladoras"/>
    <x v="4683"/>
    <s v="CASO DE CAMPO 4120 Ref: N122019"/>
    <n v="1"/>
    <n v="0"/>
    <n v="-1"/>
    <x v="23"/>
    <x v="3"/>
    <n v="1"/>
  </r>
  <r>
    <s v="1.4.55.20 | Materiales y Suministros"/>
    <s v="Consumible Pulidoras,Taladros y Atornilladoras"/>
    <x v="4684"/>
    <s v="CONJUNTO ANVIL PISTOLA ATORNILLADORA Ref: 616834-00SV"/>
    <n v="1"/>
    <n v="1"/>
    <n v="0"/>
    <x v="23"/>
    <x v="3"/>
    <n v="0"/>
  </r>
  <r>
    <s v="1.4.55.20 | Materiales y Suministros"/>
    <s v="Consumible Pulidoras,Taladros y Atornilladoras"/>
    <x v="4171"/>
    <s v="CONJUNTO DE BLOQUEO DEL HUSILLO 4120 REF: N181767 REF: N181767 Ref: N181767"/>
    <n v="3"/>
    <n v="3"/>
    <n v="0"/>
    <x v="23"/>
    <x v="3"/>
    <n v="0"/>
  </r>
  <r>
    <s v="1.4.55.20 | Materiales y Suministros"/>
    <s v="Consumible Pulidoras,Taladros y Atornilladoras"/>
    <x v="306"/>
    <s v="CONTRATUERCA PARA PULIDORA DW 28111 - DW 4120 REF: 633257-00SV Ref: 633257-00SV"/>
    <n v="1"/>
    <n v="0"/>
    <n v="-1"/>
    <x v="23"/>
    <x v="3"/>
    <n v="1"/>
  </r>
  <r>
    <s v="1.4.55.20 | Materiales y Suministros"/>
    <s v="Consumible Pulidoras,Taladros y Atornilladoras"/>
    <x v="3084"/>
    <s v="CONTRATUERCA PULIDORA 4577 REF: N218833"/>
    <n v="4"/>
    <n v="4"/>
    <n v="0"/>
    <x v="23"/>
    <x v="3"/>
    <n v="0"/>
  </r>
  <r>
    <s v="1.4.55.20 | Materiales y Suministros"/>
    <s v="Consumible Pulidoras,Taladros y Atornilladoras"/>
    <x v="4177"/>
    <s v="CUBIERTA DE LA CAJA DE ENGRANAJES 4120 Ref: N232837"/>
    <n v="2"/>
    <n v="4"/>
    <n v="2"/>
    <x v="23"/>
    <x v="3"/>
    <n v="1"/>
  </r>
  <r>
    <s v="1.4.55.20 | Materiales y Suministros"/>
    <s v="Consumible Pulidoras,Taladros y Atornilladoras"/>
    <x v="309"/>
    <s v="ESCOBILLA PARA MOTOTOOL 10MM REF. GGS28 BOSH"/>
    <n v="1"/>
    <n v="1"/>
    <n v="0"/>
    <x v="23"/>
    <x v="3"/>
    <n v="0"/>
  </r>
  <r>
    <s v="1.4.55.20 | Materiales y Suministros"/>
    <s v="Consumible Pulidoras,Taladros y Atornilladoras"/>
    <x v="310"/>
    <s v="ESCOBILLA PARA PULIDORA 4 1/2&quot; REF. 6140 MILWAUKE"/>
    <n v="2"/>
    <n v="2"/>
    <n v="0"/>
    <x v="23"/>
    <x v="3"/>
    <n v="0"/>
  </r>
  <r>
    <s v="1.4.55.20 | Materiales y Suministros"/>
    <s v="Consumible Pulidoras,Taladros y Atornilladoras"/>
    <x v="311"/>
    <s v="ESCOBILLA PARA PULIDORA DEWALT 28111"/>
    <n v="5"/>
    <n v="3"/>
    <n v="-2"/>
    <x v="23"/>
    <x v="3"/>
    <n v="1"/>
  </r>
  <r>
    <s v="1.4.55.20 | Materiales y Suministros"/>
    <s v="Consumible Pulidoras,Taladros y Atornilladoras"/>
    <x v="312"/>
    <s v="ESCOBILLA PARA PULIDORA DEWALT 28476"/>
    <n v="3"/>
    <n v="2"/>
    <n v="-1"/>
    <x v="23"/>
    <x v="3"/>
    <n v="1"/>
  </r>
  <r>
    <s v="1.4.55.20 | Materiales y Suministros"/>
    <s v="Consumible Pulidoras,Taladros y Atornilladoras"/>
    <x v="4685"/>
    <s v="ESCOBILLA PARA PULIDORA DEWALT 4020"/>
    <n v="2"/>
    <n v="3"/>
    <n v="1"/>
    <x v="23"/>
    <x v="3"/>
    <n v="1"/>
  </r>
  <r>
    <s v="1.4.55.20 | Materiales y Suministros"/>
    <s v="Consumible Pulidoras,Taladros y Atornilladoras"/>
    <x v="313"/>
    <s v="ESCOBILLA PARA PULIDORA DEWALT 4120-B3"/>
    <n v="16"/>
    <n v="20"/>
    <n v="4"/>
    <x v="23"/>
    <x v="3"/>
    <n v="1"/>
  </r>
  <r>
    <s v="1.4.55.20 | Materiales y Suministros"/>
    <s v="Consumible Pulidoras,Taladros y Atornilladoras"/>
    <x v="3091"/>
    <s v="ESCOBILLA PARA PULIDORA DEWALT 4212"/>
    <n v="1"/>
    <n v="1"/>
    <n v="0"/>
    <x v="23"/>
    <x v="3"/>
    <n v="0"/>
  </r>
  <r>
    <s v="1.4.55.20 | Materiales y Suministros"/>
    <s v="Consumible Pulidoras,Taladros y Atornilladoras"/>
    <x v="314"/>
    <s v="ESCOBILLA PARA PULIDORA DEWALT 4577"/>
    <n v="3"/>
    <n v="15"/>
    <n v="12"/>
    <x v="23"/>
    <x v="3"/>
    <n v="1"/>
  </r>
  <r>
    <s v="1.4.55.20 | Materiales y Suministros"/>
    <s v="Consumible Pulidoras,Taladros y Atornilladoras"/>
    <x v="315"/>
    <s v="ESCOBILLA PARA TALADRO BOSCH GBM-13-2RE"/>
    <n v="3"/>
    <n v="6"/>
    <n v="3"/>
    <x v="23"/>
    <x v="3"/>
    <n v="1"/>
  </r>
  <r>
    <s v="1.4.55.20 | Materiales y Suministros"/>
    <s v="Consumible Pulidoras,Taladros y Atornilladoras"/>
    <x v="317"/>
    <s v="ESCOBILLA PARA TALADRO MAGNETICO MILWAKEE"/>
    <n v="2"/>
    <n v="2"/>
    <n v="0"/>
    <x v="23"/>
    <x v="3"/>
    <n v="0"/>
  </r>
  <r>
    <s v="1.4.55.20 | Materiales y Suministros"/>
    <s v="Consumible Pulidoras,Taladros y Atornilladoras"/>
    <x v="4180"/>
    <s v="ESCOBILLA PARA TALADRO PERCUTOR DW 25113"/>
    <n v="3"/>
    <n v="2"/>
    <n v="-1"/>
    <x v="23"/>
    <x v="3"/>
    <n v="1"/>
  </r>
  <r>
    <s v="1.4.55.20 | Materiales y Suministros"/>
    <s v="Consumible Pulidoras,Taladros y Atornilladoras"/>
    <x v="4181"/>
    <s v="ESCOBILLA TRONZADORA D28710"/>
    <n v="1"/>
    <n v="1"/>
    <n v="0"/>
    <x v="23"/>
    <x v="3"/>
    <n v="0"/>
  </r>
  <r>
    <s v="1.4.55.20 | Materiales y Suministros"/>
    <s v="Consumible Pulidoras,Taladros y Atornilladoras"/>
    <x v="4182"/>
    <s v="ESCOBILLAS PARA MOTORTOOL 4887 REF:N097696"/>
    <n v="7"/>
    <n v="8"/>
    <n v="1"/>
    <x v="23"/>
    <x v="3"/>
    <n v="1"/>
  </r>
  <r>
    <s v="1.4.55.20 | Materiales y Suministros"/>
    <s v="Consumible Pulidoras,Taladros y Atornilladoras"/>
    <x v="4686"/>
    <s v="ESCOBILLAS PARA TALADRO DW 245"/>
    <n v="5"/>
    <n v="5"/>
    <n v="0"/>
    <x v="23"/>
    <x v="3"/>
    <n v="0"/>
  </r>
  <r>
    <s v="1.4.55.20 | Materiales y Suministros"/>
    <s v="Consumible Pulidoras,Taladros y Atornilladoras"/>
    <x v="318"/>
    <s v="GUARDA A PRESION PARA PULIDORA 28111 - NEGRA REF: 397661-02 Ref: 397661-02"/>
    <n v="3"/>
    <n v="2"/>
    <n v="-1"/>
    <x v="23"/>
    <x v="3"/>
    <n v="1"/>
  </r>
  <r>
    <s v="1.4.55.20 | Materiales y Suministros"/>
    <s v="Consumible Pulidoras,Taladros y Atornilladoras"/>
    <x v="319"/>
    <s v="GUARDA A PRESION PARA PULIDORA 4120-B3 - PLATEADA REF: N105312 Ref: N105312"/>
    <n v="2"/>
    <n v="3"/>
    <n v="1"/>
    <x v="23"/>
    <x v="3"/>
    <n v="1"/>
  </r>
  <r>
    <s v="1.4.55.20 | Materiales y Suministros"/>
    <s v="Consumible Pulidoras,Taladros y Atornilladoras"/>
    <x v="3103"/>
    <s v="GUARDA PARA PULIDORA 7&quot; PLANA REF: N036831"/>
    <n v="4"/>
    <n v="0"/>
    <n v="-4"/>
    <x v="23"/>
    <x v="3"/>
    <n v="1"/>
  </r>
  <r>
    <s v="1.4.55.20 | Materiales y Suministros"/>
    <s v="Consumible Pulidoras,Taladros y Atornilladoras"/>
    <x v="321"/>
    <s v="GUARDA PARA PULIDORA DW 28476 REF: N037746 Ref: N037746"/>
    <n v="4"/>
    <n v="0"/>
    <n v="-4"/>
    <x v="23"/>
    <x v="3"/>
    <n v="1"/>
  </r>
  <r>
    <s v="1.4.55.20 | Materiales y Suministros"/>
    <s v="Consumible Pulidoras,Taladros y Atornilladoras"/>
    <x v="4687"/>
    <s v="IMPACTADOR ATORNILLADORA Ref: 628129-00"/>
    <n v="1"/>
    <n v="1"/>
    <n v="0"/>
    <x v="23"/>
    <x v="3"/>
    <n v="0"/>
  </r>
  <r>
    <s v="1.4.55.20 | Materiales y Suministros"/>
    <s v="Consumible Pulidoras,Taladros y Atornilladoras"/>
    <x v="324"/>
    <s v="INDUCIDO PARA PULIDORA DEWALT 4120-B3 REF: N389431 Ref: N389431"/>
    <n v="5"/>
    <n v="6"/>
    <n v="1"/>
    <x v="23"/>
    <x v="3"/>
    <n v="1"/>
  </r>
  <r>
    <s v="1.4.55.20 | Materiales y Suministros"/>
    <s v="Consumible Pulidoras,Taladros y Atornilladoras"/>
    <x v="325"/>
    <s v="INDUCIDO PARA PULIDORA DEWALT 4577 Ref: N203632"/>
    <n v="2"/>
    <n v="2"/>
    <n v="0"/>
    <x v="23"/>
    <x v="3"/>
    <n v="0"/>
  </r>
  <r>
    <s v="1.4.55.20 | Materiales y Suministros"/>
    <s v="Consumible Pulidoras,Taladros y Atornilladoras"/>
    <x v="327"/>
    <s v="INDUCIDO PARA TALADRO PERCUTOR DEWALT 25113"/>
    <n v="1"/>
    <n v="1"/>
    <n v="0"/>
    <x v="23"/>
    <x v="3"/>
    <n v="0"/>
  </r>
  <r>
    <s v="1.4.55.20 | Materiales y Suministros"/>
    <s v="Consumible Pulidoras,Taladros y Atornilladoras"/>
    <x v="4197"/>
    <s v="INDUCIDO TALADRO DEWALT 245 REF: 176852-00SV"/>
    <n v="2"/>
    <n v="2"/>
    <n v="0"/>
    <x v="23"/>
    <x v="3"/>
    <n v="0"/>
  </r>
  <r>
    <s v="1.4.55.20 | Materiales y Suministros"/>
    <s v="Consumible Pulidoras,Taladros y Atornilladoras"/>
    <x v="3109"/>
    <s v="INTERRUPTOR BOSCH NACIONAL"/>
    <n v="1"/>
    <n v="1"/>
    <n v="0"/>
    <x v="23"/>
    <x v="3"/>
    <n v="0"/>
  </r>
  <r>
    <s v="1.4.55.20 | Materiales y Suministros"/>
    <s v="Consumible Pulidoras,Taladros y Atornilladoras"/>
    <x v="328"/>
    <s v="INTERRUPTOR PARA PULIDORA 28111"/>
    <n v="3"/>
    <n v="3"/>
    <n v="0"/>
    <x v="23"/>
    <x v="3"/>
    <n v="0"/>
  </r>
  <r>
    <s v="1.4.55.20 | Materiales y Suministros"/>
    <s v="Consumible Pulidoras,Taladros y Atornilladoras"/>
    <x v="329"/>
    <s v="INTERRUPTOR PARA PULIDORA 28476 REF Ref: N142959"/>
    <n v="2"/>
    <n v="2"/>
    <n v="0"/>
    <x v="23"/>
    <x v="3"/>
    <n v="0"/>
  </r>
  <r>
    <s v="1.4.55.20 | Materiales y Suministros"/>
    <s v="Consumible Pulidoras,Taladros y Atornilladoras"/>
    <x v="330"/>
    <s v="INTERRUPTOR PARA PULIDORA DW 4120 REF: N327459 Ref: N327459"/>
    <n v="3"/>
    <n v="4"/>
    <n v="1"/>
    <x v="23"/>
    <x v="3"/>
    <n v="1"/>
  </r>
  <r>
    <s v="1.4.55.20 | Materiales y Suministros"/>
    <s v="Consumible Pulidoras,Taladros y Atornilladoras"/>
    <x v="331"/>
    <s v="INTERRUPTOR PARA TALADRO BOSH 3/8&quot; Ref: 160720034E-000"/>
    <n v="3"/>
    <n v="2"/>
    <n v="-1"/>
    <x v="23"/>
    <x v="3"/>
    <n v="1"/>
  </r>
  <r>
    <s v="1.4.55.20 | Materiales y Suministros"/>
    <s v="Consumible Pulidoras,Taladros y Atornilladoras"/>
    <x v="332"/>
    <s v="INTERRUPTOR PARA TALADRO BOSH GSB 20 2RE Ref: 2607200590"/>
    <n v="5"/>
    <n v="6"/>
    <n v="1"/>
    <x v="23"/>
    <x v="3"/>
    <n v="1"/>
  </r>
  <r>
    <s v="1.4.55.20 | Materiales y Suministros"/>
    <s v="Consumible Pulidoras,Taladros y Atornilladoras"/>
    <x v="333"/>
    <s v="INTERRUPTOR PARA TALADRO DW 131"/>
    <n v="3"/>
    <n v="3"/>
    <n v="0"/>
    <x v="23"/>
    <x v="3"/>
    <n v="0"/>
  </r>
  <r>
    <s v="1.4.55.20 | Materiales y Suministros"/>
    <s v="Consumible Pulidoras,Taladros y Atornilladoras"/>
    <x v="334"/>
    <s v="INTERRUPTOR PARA TALADRO PERCUTOR DW Ref: REF.D25133-B3"/>
    <n v="2"/>
    <n v="2"/>
    <n v="0"/>
    <x v="23"/>
    <x v="3"/>
    <n v="0"/>
  </r>
  <r>
    <s v="1.4.55.20 | Materiales y Suministros"/>
    <s v="Consumible Pulidoras,Taladros y Atornilladoras"/>
    <x v="4198"/>
    <s v="JUNTA TORICA (ORING CARCASA) 4120 Ref: N119639"/>
    <n v="2"/>
    <n v="2"/>
    <n v="0"/>
    <x v="23"/>
    <x v="3"/>
    <n v="0"/>
  </r>
  <r>
    <s v="1.4.55.20 | Materiales y Suministros"/>
    <s v="Consumible Pulidoras,Taladros y Atornilladoras"/>
    <x v="339"/>
    <s v="KIT CORONA Y PIÑON PARA PULIDORA DEWALT 4120 REF: N153126-N153125 Ref: N153126-N153125"/>
    <n v="3"/>
    <n v="2"/>
    <n v="-1"/>
    <x v="23"/>
    <x v="3"/>
    <n v="1"/>
  </r>
  <r>
    <s v="1.4.55.20 | Materiales y Suministros"/>
    <s v="Consumible Pulidoras,Taladros y Atornilladoras"/>
    <x v="340"/>
    <s v="KIT CORONA Y PIÑON PARA PULIDORA DEWALT 4577-B3"/>
    <n v="2"/>
    <n v="2"/>
    <n v="0"/>
    <x v="23"/>
    <x v="3"/>
    <n v="0"/>
  </r>
  <r>
    <s v="1.4.55.20 | Materiales y Suministros"/>
    <s v="Consumible Pulidoras,Taladros y Atornilladoras"/>
    <x v="341"/>
    <s v="LLAVE PARA MANDRIL S-2 - TALADRO BOSH 3/8&quot;"/>
    <n v="5"/>
    <n v="4"/>
    <n v="-1"/>
    <x v="23"/>
    <x v="3"/>
    <n v="1"/>
  </r>
  <r>
    <s v="1.4.55.20 | Materiales y Suministros"/>
    <s v="Consumible Pulidoras,Taladros y Atornilladoras"/>
    <x v="342"/>
    <s v="MANDRIL PARA TALADRO MILWAKEE 1/2 REF. 1660 -6 ROSCA DE 5/8"/>
    <n v="1"/>
    <n v="1"/>
    <n v="0"/>
    <x v="23"/>
    <x v="3"/>
    <n v="0"/>
  </r>
  <r>
    <s v="1.4.55.20 | Materiales y Suministros"/>
    <s v="Consumible Pulidoras,Taladros y Atornilladoras"/>
    <x v="3116"/>
    <s v="MANDRIL TALADRO BOSCH 1/2 20 UNF REF. 65B 20-2RE"/>
    <n v="4"/>
    <n v="3"/>
    <n v="-1"/>
    <x v="23"/>
    <x v="3"/>
    <n v="1"/>
  </r>
  <r>
    <s v="1.4.55.20 | Materiales y Suministros"/>
    <s v="Consumible Pulidoras,Taladros y Atornilladoras"/>
    <x v="4206"/>
    <s v="MANGO FINAL 4120 Ref: N122021"/>
    <n v="3"/>
    <n v="3"/>
    <n v="0"/>
    <x v="23"/>
    <x v="3"/>
    <n v="0"/>
  </r>
  <r>
    <s v="1.4.55.20 | Materiales y Suministros"/>
    <s v="Consumible Pulidoras,Taladros y Atornilladoras"/>
    <x v="343"/>
    <s v="MANGO PARA PULIDORA DEWALT 7&quot; Ref: 651858-00"/>
    <n v="2"/>
    <n v="0"/>
    <n v="-2"/>
    <x v="23"/>
    <x v="3"/>
    <n v="1"/>
  </r>
  <r>
    <s v="1.4.55.20 | Materiales y Suministros"/>
    <s v="Consumible Pulidoras,Taladros y Atornilladoras"/>
    <x v="344"/>
    <s v="MANGO PARA PULIDORA DW 28111 Ref: 614796-00"/>
    <n v="3"/>
    <n v="0"/>
    <n v="-3"/>
    <x v="23"/>
    <x v="3"/>
    <n v="1"/>
  </r>
  <r>
    <s v="1.4.55.20 | Materiales y Suministros"/>
    <s v="Consumible Pulidoras,Taladros y Atornilladoras"/>
    <x v="345"/>
    <s v="MANGO PARA TALADRO BOSH Ref: 2602.025.094"/>
    <n v="1"/>
    <n v="0"/>
    <n v="-1"/>
    <x v="23"/>
    <x v="3"/>
    <n v="1"/>
  </r>
  <r>
    <s v="1.4.55.20 | Materiales y Suministros"/>
    <s v="Consumible Pulidoras,Taladros y Atornilladoras"/>
    <x v="4688"/>
    <s v="MUELLE PARA TALADRO BOSCH GSB 20 2RE REF: 2604616006"/>
    <n v="1"/>
    <n v="1"/>
    <n v="0"/>
    <x v="23"/>
    <x v="3"/>
    <n v="0"/>
  </r>
  <r>
    <s v="1.4.55.20 | Materiales y Suministros"/>
    <s v="Consumible Pulidoras,Taladros y Atornilladoras"/>
    <x v="346"/>
    <s v="PALETA INTERIOR PARA PULIDORA 28111 REF: 623619-00S Ref: 623619-00S"/>
    <n v="6"/>
    <n v="8"/>
    <n v="2"/>
    <x v="23"/>
    <x v="3"/>
    <n v="1"/>
  </r>
  <r>
    <s v="1.4.55.20 | Materiales y Suministros"/>
    <s v="Consumible Pulidoras,Taladros y Atornilladoras"/>
    <x v="347"/>
    <s v="PALETA INTERIOR PARA PULIDORA 4120 REF: N232486 Ref: N232486"/>
    <n v="6"/>
    <n v="7"/>
    <n v="1"/>
    <x v="23"/>
    <x v="3"/>
    <n v="1"/>
  </r>
  <r>
    <s v="1.4.55.20 | Materiales y Suministros"/>
    <s v="Consumible Pulidoras,Taladros y Atornilladoras"/>
    <x v="348"/>
    <s v="PASACABLE PARA PULIDORA 28476 Ref: 604118-00"/>
    <n v="8"/>
    <n v="8"/>
    <n v="0"/>
    <x v="23"/>
    <x v="3"/>
    <n v="0"/>
  </r>
  <r>
    <s v="1.4.55.20 | Materiales y Suministros"/>
    <s v="Consumible Pulidoras,Taladros y Atornilladoras"/>
    <x v="349"/>
    <s v="PASACABLE SUPERIOR PARA PULIDORA 25477 Ref: N138812"/>
    <n v="3"/>
    <n v="3"/>
    <n v="0"/>
    <x v="23"/>
    <x v="3"/>
    <n v="0"/>
  </r>
  <r>
    <s v="1.4.55.20 | Materiales y Suministros"/>
    <s v="Consumible Pulidoras,Taladros y Atornilladoras"/>
    <x v="350"/>
    <s v="PILOTO BROCA ANULAR 5/8 A 2 3/8&quot; X 1&quot; - MARCA HOUGEN Ref: HO-10527"/>
    <n v="2"/>
    <n v="1"/>
    <n v="-1"/>
    <x v="23"/>
    <x v="3"/>
    <n v="1"/>
  </r>
  <r>
    <s v="1.4.55.20 | Materiales y Suministros"/>
    <s v="Consumible Pulidoras,Taladros y Atornilladoras"/>
    <x v="351"/>
    <s v="PILOTO BROCA ANULAR 5/8&quot; A 2 3/8&quot; X 2&quot; - MARCA HOUGEN Ref: HO-10528"/>
    <n v="2"/>
    <n v="2"/>
    <n v="0"/>
    <x v="23"/>
    <x v="3"/>
    <n v="0"/>
  </r>
  <r>
    <s v="1.4.55.20 | Materiales y Suministros"/>
    <s v="Consumible Pulidoras,Taladros y Atornilladoras"/>
    <x v="352"/>
    <s v="PILOTO BROCA ANULAR 7/16&quot; A 9/16&quot; X 1&quot; - MARCA HOUGEN REF: HO-10531"/>
    <n v="2"/>
    <n v="1"/>
    <n v="-1"/>
    <x v="23"/>
    <x v="3"/>
    <n v="1"/>
  </r>
  <r>
    <s v="1.4.55.20 | Materiales y Suministros"/>
    <s v="Consumible Pulidoras,Taladros y Atornilladoras"/>
    <x v="353"/>
    <s v="PILOTO BROCA ANULAR 9/16&quot; A 2&quot; X 2&quot; - MARCA HOUGEN REF. 10530"/>
    <n v="1"/>
    <n v="1"/>
    <n v="0"/>
    <x v="23"/>
    <x v="3"/>
    <n v="0"/>
  </r>
  <r>
    <s v="1.4.55.20 | Materiales y Suministros"/>
    <s v="Consumible Pulidoras,Taladros y Atornilladoras"/>
    <x v="4689"/>
    <s v="PIÑON DW290 135093-01SV"/>
    <n v="4"/>
    <n v="5"/>
    <n v="1"/>
    <x v="23"/>
    <x v="3"/>
    <n v="1"/>
  </r>
  <r>
    <s v="1.4.55.20 | Materiales y Suministros"/>
    <s v="Consumible Pulidoras,Taladros y Atornilladoras"/>
    <x v="4690"/>
    <s v="PIÑON PARA ATORNILLADORA DW 290 REF: 135093-01SV Ref: 135093-01SV"/>
    <n v="1"/>
    <n v="0"/>
    <n v="-1"/>
    <x v="23"/>
    <x v="3"/>
    <n v="1"/>
  </r>
  <r>
    <s v="1.4.55.20 | Materiales y Suministros"/>
    <s v="Consumible Pulidoras,Taladros y Atornilladoras"/>
    <x v="354"/>
    <s v="PORTA ESCOBILLA PARA PULIDORA DW 28111"/>
    <n v="1"/>
    <n v="2"/>
    <n v="1"/>
    <x v="23"/>
    <x v="3"/>
    <n v="1"/>
  </r>
  <r>
    <s v="1.4.55.20 | Materiales y Suministros"/>
    <s v="Consumible Pulidoras,Taladros y Atornilladoras"/>
    <x v="355"/>
    <s v="PORTA ESCOBILLA PARA PULIDORA DW 28476"/>
    <n v="23"/>
    <n v="12"/>
    <n v="-11"/>
    <x v="23"/>
    <x v="3"/>
    <n v="1"/>
  </r>
  <r>
    <s v="1.4.55.20 | Materiales y Suministros"/>
    <s v="Consumible Pulidoras,Taladros y Atornilladoras"/>
    <x v="356"/>
    <s v="PORTA ESCOBILLA PARA PULIDORA DW 4120 REF: N167600 Ref: N167600"/>
    <n v="5"/>
    <n v="8"/>
    <n v="3"/>
    <x v="23"/>
    <x v="3"/>
    <n v="1"/>
  </r>
  <r>
    <s v="1.4.55.20 | Materiales y Suministros"/>
    <s v="Consumible Pulidoras,Taladros y Atornilladoras"/>
    <x v="4691"/>
    <s v="PORTA ESCOBILLAS GSB 20-2 RE REF 1600A0089F"/>
    <n v="1"/>
    <n v="1"/>
    <n v="0"/>
    <x v="23"/>
    <x v="3"/>
    <n v="0"/>
  </r>
  <r>
    <s v="1.4.55.20 | Materiales y Suministros"/>
    <s v="Consumible Pulidoras,Taladros y Atornilladoras"/>
    <x v="357"/>
    <s v="PORTAESCOBILLA PARA PULIDORA DEWALT 4577 Ref: N106196"/>
    <n v="4"/>
    <n v="4"/>
    <n v="0"/>
    <x v="23"/>
    <x v="3"/>
    <n v="0"/>
  </r>
  <r>
    <s v="1.4.55.20 | Materiales y Suministros"/>
    <s v="Consumible Pulidoras,Taladros y Atornilladoras"/>
    <x v="358"/>
    <s v="PROTECTOR CABLE PARA PULIDORA 25477 / 28111 / 4120 Ref: 330005-01"/>
    <n v="5"/>
    <n v="8"/>
    <n v="3"/>
    <x v="23"/>
    <x v="3"/>
    <n v="1"/>
  </r>
  <r>
    <s v="1.4.55.20 | Materiales y Suministros"/>
    <s v="Consumible Pulidoras,Taladros y Atornilladoras"/>
    <x v="3126"/>
    <s v="PUNTA DE ESTRELLA  # 2 PARA TALADRO"/>
    <n v="5"/>
    <n v="4"/>
    <n v="-1"/>
    <x v="23"/>
    <x v="3"/>
    <n v="1"/>
  </r>
  <r>
    <s v="1.4.55.20 | Materiales y Suministros"/>
    <s v="Consumible Pulidoras,Taladros y Atornilladoras"/>
    <x v="4240"/>
    <s v="RESORTE BOTON DE BLOQUEO REF: 562210-00 Ref: 562210-00"/>
    <n v="1"/>
    <n v="1"/>
    <n v="0"/>
    <x v="23"/>
    <x v="3"/>
    <n v="0"/>
  </r>
  <r>
    <s v="1.4.55.20 | Materiales y Suministros"/>
    <s v="Consumible Pulidoras,Taladros y Atornilladoras"/>
    <x v="4241"/>
    <s v="RESORTE DE COMPRESION 4120 REF: N092954 Ref: N092954"/>
    <n v="4"/>
    <n v="0"/>
    <n v="-4"/>
    <x v="23"/>
    <x v="3"/>
    <n v="1"/>
  </r>
  <r>
    <s v="1.4.55.20 | Materiales y Suministros"/>
    <s v="Consumible Pulidoras,Taladros y Atornilladoras"/>
    <x v="4242"/>
    <s v="RESORTE DE ESCOBILLA REF: N097703 Ref: N097703"/>
    <n v="7"/>
    <n v="5"/>
    <n v="-2"/>
    <x v="23"/>
    <x v="3"/>
    <n v="1"/>
  </r>
  <r>
    <s v="1.4.55.20 | Materiales y Suministros"/>
    <s v="Consumible Pulidoras,Taladros y Atornilladoras"/>
    <x v="359"/>
    <s v="RESORTE PARA PULIDORA 28111 / 4120 Ref: 562210"/>
    <n v="2"/>
    <n v="3"/>
    <n v="1"/>
    <x v="23"/>
    <x v="3"/>
    <n v="1"/>
  </r>
  <r>
    <s v="1.4.55.20 | Materiales y Suministros"/>
    <s v="Consumible Pulidoras,Taladros y Atornilladoras"/>
    <x v="360"/>
    <s v="RESORTE PARA PULIDORA 4120 Ref: N105579"/>
    <n v="11"/>
    <n v="14"/>
    <n v="3"/>
    <x v="23"/>
    <x v="3"/>
    <n v="1"/>
  </r>
  <r>
    <s v="1.4.55.20 | Materiales y Suministros"/>
    <s v="Consumible Pulidoras,Taladros y Atornilladoras"/>
    <x v="4692"/>
    <s v="RODAMIENTO DW331 330004-02"/>
    <n v="7"/>
    <n v="3"/>
    <n v="-4"/>
    <x v="23"/>
    <x v="3"/>
    <n v="1"/>
  </r>
  <r>
    <s v="1.4.55.20 | Materiales y Suministros"/>
    <s v="Consumible Pulidoras,Taladros y Atornilladoras"/>
    <x v="361"/>
    <s v="SEGURO BOTON PARA PULIDORA 4120 Ref: N124292"/>
    <n v="1"/>
    <n v="0"/>
    <n v="-1"/>
    <x v="23"/>
    <x v="3"/>
    <n v="1"/>
  </r>
  <r>
    <s v="1.4.55.20 | Materiales y Suministros"/>
    <s v="Consumible Pulidoras,Taladros y Atornilladoras"/>
    <x v="362"/>
    <s v="SEGURO CABLE PARA PULIDORA 28476 Ref: 608780-00"/>
    <n v="3"/>
    <n v="3"/>
    <n v="0"/>
    <x v="23"/>
    <x v="3"/>
    <n v="0"/>
  </r>
  <r>
    <s v="1.4.55.20 | Materiales y Suministros"/>
    <s v="Consumible Pulidoras,Taladros y Atornilladoras"/>
    <x v="4249"/>
    <s v="SEGURO GUARDA PARA PULIDORA 4120 REF: N136731 Ref: N136731"/>
    <n v="6"/>
    <n v="7"/>
    <n v="1"/>
    <x v="23"/>
    <x v="3"/>
    <n v="1"/>
  </r>
  <r>
    <s v="1.4.55.20 | Materiales y Suministros"/>
    <s v="Consumible Pulidoras,Taladros y Atornilladoras"/>
    <x v="4260"/>
    <s v="TORNILLO CARCAZA 4120 REF: 330065-31 Ref: 330065-31"/>
    <n v="12"/>
    <n v="15"/>
    <n v="3"/>
    <x v="23"/>
    <x v="3"/>
    <n v="1"/>
  </r>
  <r>
    <s v="1.4.55.20 | Materiales y Suministros"/>
    <s v="Consumible Pulidoras,Taladros y Atornilladoras"/>
    <x v="4261"/>
    <s v="TORNILLO DE HOMBRO PARA PULIDORA 4120 REF: N137733 Ref: N137733"/>
    <n v="15"/>
    <n v="15"/>
    <n v="0"/>
    <x v="23"/>
    <x v="3"/>
    <n v="0"/>
  </r>
  <r>
    <s v="1.4.55.20 | Materiales y Suministros"/>
    <s v="Consumible Pulidoras,Taladros y Atornilladoras"/>
    <x v="364"/>
    <s v="TORNILLO PARA PULIDORA 28111 REF: 385676-01"/>
    <n v="4"/>
    <n v="0"/>
    <n v="-4"/>
    <x v="23"/>
    <x v="3"/>
    <n v="1"/>
  </r>
  <r>
    <s v="1.4.55.20 | Materiales y Suministros"/>
    <s v="Consumible Pulidoras,Taladros y Atornilladoras"/>
    <x v="365"/>
    <s v="TORNILLO PARA PULIDORA 28476 / 25477 Ref: 330019-11"/>
    <n v="2"/>
    <n v="0"/>
    <n v="-2"/>
    <x v="23"/>
    <x v="3"/>
    <n v="1"/>
  </r>
  <r>
    <s v="1.4.55.20 | Materiales y Suministros"/>
    <s v="Consumible Pulidoras,Taladros y Atornilladoras"/>
    <x v="4693"/>
    <s v="TORNILLO PARA PULIDORA DEWALT 4120 REF N122904"/>
    <n v="12"/>
    <n v="13"/>
    <n v="1"/>
    <x v="23"/>
    <x v="3"/>
    <n v="1"/>
  </r>
  <r>
    <s v="1.4.55.20 | Materiales y Suministros"/>
    <s v="Consumible Pulidoras,Taladros y Atornilladoras"/>
    <x v="367"/>
    <s v="TUERCA 22191 - PULIDORA 28476 REF: 22191-00 Ref: 22191-00"/>
    <n v="3"/>
    <n v="0"/>
    <n v="-3"/>
    <x v="23"/>
    <x v="3"/>
    <n v="1"/>
  </r>
  <r>
    <s v="1.4.05.16 | Eléctricos y Electrónicos"/>
    <s v="Electrónicos"/>
    <x v="1147"/>
    <s v="ACOPLADOR DE BUS ETHERNET/IP CON MODULO BASE Y CONECTOR PH.CON Ref: AXL F BK EIP - 2688394"/>
    <n v="1"/>
    <n v="1"/>
    <n v="0"/>
    <x v="23"/>
    <x v="3"/>
    <n v="0"/>
  </r>
  <r>
    <s v="1.4.05.16 | Eléctricos y Electrónicos"/>
    <s v="Electrónicos"/>
    <x v="1206"/>
    <s v="ACOPLADOR EJE SOLIDO GRSS-1 SENSOR PALETA REF: 299-0004 Ref: 299-0004"/>
    <n v="2"/>
    <n v="2"/>
    <n v="0"/>
    <x v="23"/>
    <x v="3"/>
    <n v="0"/>
  </r>
  <r>
    <s v="1.4.05.16 | Eléctricos y Electrónicos"/>
    <s v="Electrónicos"/>
    <x v="3968"/>
    <s v="BATERIA 6 VOLTIOS DJW6-4A"/>
    <n v="1"/>
    <n v="1"/>
    <n v="0"/>
    <x v="23"/>
    <x v="3"/>
    <n v="0"/>
  </r>
  <r>
    <s v="1.4.05.16 | Eléctricos y Electrónicos"/>
    <s v="Electrónicos"/>
    <x v="2450"/>
    <s v="BATERIA DE ION LITIO 48 MAH REF: M4T28-BR12SH1 Ref: M4T28-BR12SH1"/>
    <n v="3"/>
    <n v="3"/>
    <n v="0"/>
    <x v="23"/>
    <x v="3"/>
    <n v="0"/>
  </r>
  <r>
    <s v="1.4.05.16 | Eléctricos y Electrónicos"/>
    <s v="Guardamotores"/>
    <x v="1248"/>
    <s v="BLOQUE CONTACTOR ABIERTO PARA PULSADOR (XB4 Y XB5) SCHNEIDER REF: ZBE101 SCHNEIDER REF: ZBE101 SCHNEIDER Ref: ZBE101"/>
    <n v="5"/>
    <n v="0"/>
    <n v="-5"/>
    <x v="23"/>
    <x v="3"/>
    <n v="1"/>
  </r>
  <r>
    <s v="1.4.05.16 | Eléctricos y Electrónicos"/>
    <s v="Tubería Eléctrica"/>
    <x v="2451"/>
    <s v="BOQUILLA CON ARANDELA TUBERIA IMC 1 1/2&quot;"/>
    <n v="1"/>
    <n v="0"/>
    <n v="-1"/>
    <x v="23"/>
    <x v="3"/>
    <n v="1"/>
  </r>
  <r>
    <s v="1.4.05.16 | Eléctricos y Electrónicos"/>
    <s v="Tubería Eléctrica"/>
    <x v="2788"/>
    <s v="BOQUILLA CON ARANDELA TUBERIA IMC 3/4&quot;"/>
    <n v="4"/>
    <n v="0"/>
    <n v="-4"/>
    <x v="23"/>
    <x v="3"/>
    <n v="1"/>
  </r>
  <r>
    <s v="1.4.05.16 | Eléctricos y Electrónicos"/>
    <s v="Tubería Eléctrica"/>
    <x v="2453"/>
    <s v="BOQUILLA TERMINAL Y CONTRATUERCA TUBERIA IMC 3&quot;"/>
    <n v="1"/>
    <n v="0"/>
    <n v="-1"/>
    <x v="23"/>
    <x v="3"/>
    <n v="1"/>
  </r>
  <r>
    <s v="1.4.05.16 | Eléctricos y Electrónicos"/>
    <s v="Pulsadores"/>
    <x v="3970"/>
    <s v="BOTON DE PARADA DE EMERGENCIA REF XB5AS8442 SCHNEIDER SCHNEIDER"/>
    <n v="2"/>
    <n v="2"/>
    <n v="0"/>
    <x v="23"/>
    <x v="3"/>
    <n v="0"/>
  </r>
  <r>
    <s v="1.4.05.16 | Eléctricos y Electrónicos"/>
    <s v="Electrónicos"/>
    <x v="1180"/>
    <s v="BRIDA PARA MONTAJE SENSOR PALETA GRMP-1 Ref: 730-0020"/>
    <n v="2"/>
    <n v="2"/>
    <n v="0"/>
    <x v="23"/>
    <x v="3"/>
    <n v="0"/>
  </r>
  <r>
    <s v="1.4.05.16 | Eléctricos y Electrónicos"/>
    <s v="Tarjeta Electrónica"/>
    <x v="2462"/>
    <s v="CANAL DE 16 ENTRADAS/SALIDAS DIGITALES 920I (70LRCK16-HL) REF:52314 RICE LAKE"/>
    <n v="2"/>
    <n v="0"/>
    <n v="-2"/>
    <x v="23"/>
    <x v="3"/>
    <n v="1"/>
  </r>
  <r>
    <s v="1.4.05.16 | Eléctricos y Electrónicos"/>
    <s v="Electrónicos"/>
    <x v="2796"/>
    <s v="CANAL DE 24 ENTRADAS/SALIDAS DIGITALES- RACE LAKE 920I 67601 RICE LAKE REF: 67601 RICE LAKE Ref: 67601"/>
    <n v="1"/>
    <n v="1"/>
    <n v="0"/>
    <x v="23"/>
    <x v="3"/>
    <n v="0"/>
  </r>
  <r>
    <s v="1.4.05.16 | Eléctricos y Electrónicos"/>
    <s v="Eléctricos"/>
    <x v="1273"/>
    <s v="CANALETA PLASTICA RANURADA 40 MM X 40 MM SCHNEIDER Ref: DXN10062"/>
    <n v="10"/>
    <n v="10"/>
    <n v="0"/>
    <x v="23"/>
    <x v="3"/>
    <n v="0"/>
  </r>
  <r>
    <s v="1.4.05.16 | Eléctricos y Electrónicos"/>
    <s v="Eléctricos"/>
    <x v="2441"/>
    <s v="CANALETA PLASTICA RANURADA CON TAPA 25 MM X 40 MM CON ADHESIVO"/>
    <n v="4"/>
    <n v="2"/>
    <n v="-2"/>
    <x v="23"/>
    <x v="3"/>
    <n v="1"/>
  </r>
  <r>
    <s v="1.4.05.16 | Eléctricos y Electrónicos"/>
    <s v="Eléctricos"/>
    <x v="1256"/>
    <s v="CANALETA PLASTICA RANURADA CON TAPA 40 X 60 M"/>
    <n v="0.5"/>
    <n v="2"/>
    <n v="1.5"/>
    <x v="23"/>
    <x v="3"/>
    <n v="1"/>
  </r>
  <r>
    <s v="1.4.05.16 | Eléctricos y Electrónicos"/>
    <s v="Eléctricos"/>
    <x v="3987"/>
    <s v="CAPACITOR 35 MICROFARADIOS + 25 EM"/>
    <n v="1"/>
    <n v="1"/>
    <n v="0"/>
    <x v="23"/>
    <x v="3"/>
    <n v="0"/>
  </r>
  <r>
    <s v="1.4.05.16 | Eléctricos y Electrónicos"/>
    <s v="Electrónicos"/>
    <x v="1187"/>
    <s v="CARTUCHO PARA CABLE # 18 - 14 AWG 1/2&quot; S050 X 075VA"/>
    <n v="6"/>
    <n v="6"/>
    <n v="0"/>
    <x v="23"/>
    <x v="3"/>
    <n v="0"/>
  </r>
  <r>
    <s v="1.4.05.16 | Eléctricos y Electrónicos"/>
    <s v="Electrónicos"/>
    <x v="1162"/>
    <s v="CHANNEL ANALOG CURRENT INPUT MODULE ALLEN-BRADLEY Ref: 1734-IE2C"/>
    <n v="1"/>
    <n v="1"/>
    <n v="0"/>
    <x v="23"/>
    <x v="3"/>
    <n v="0"/>
  </r>
  <r>
    <s v="1.4.05.16 | Eléctricos y Electrónicos"/>
    <s v="Electrónicos"/>
    <x v="2468"/>
    <s v="CHANNEL HIGH - DENSITY ANALOG CURRENT INPUT MODULE ALLEN-BRADLEY Ref: 1734-IE8C"/>
    <n v="1"/>
    <n v="1"/>
    <n v="0"/>
    <x v="23"/>
    <x v="3"/>
    <n v="0"/>
  </r>
  <r>
    <s v="1.4.05.16 | Eléctricos y Electrónicos"/>
    <s v="Eléctricos"/>
    <x v="1207"/>
    <s v="CLAVIJA  CAUCHO TRIFILAR 50 AMPERIOS 250 V CODELCA Ref: C-007"/>
    <n v="6"/>
    <n v="6"/>
    <n v="0"/>
    <x v="23"/>
    <x v="3"/>
    <n v="0"/>
  </r>
  <r>
    <s v="1.4.05.16 | Eléctricos y Electrónicos"/>
    <s v="Eléctricos"/>
    <x v="1310"/>
    <s v="CLAVIJA 15 AMPERIOS 125 VOLTIOS CON POLO A TIERRA REF. 515-PV LEVINTON"/>
    <n v="12"/>
    <n v="11"/>
    <n v="-1"/>
    <x v="23"/>
    <x v="3"/>
    <n v="1"/>
  </r>
  <r>
    <s v="1.4.05.16 | Eléctricos y Electrónicos"/>
    <s v="Eléctricos"/>
    <x v="1264"/>
    <s v="CLAVIJA 4 X 16 AMPERIOS 220V IP44 AZUL"/>
    <n v="3"/>
    <n v="3"/>
    <n v="0"/>
    <x v="23"/>
    <x v="3"/>
    <n v="0"/>
  </r>
  <r>
    <s v="1.4.05.16 | Eléctricos y Electrónicos"/>
    <s v="Eléctricos"/>
    <x v="1306"/>
    <s v="CLAVIJA CAUCHO CON TERMINAL DE POLO A TIERRA 15 AMPERIOS CODELCA Ref: C-003"/>
    <n v="2"/>
    <n v="0"/>
    <n v="-2"/>
    <x v="23"/>
    <x v="3"/>
    <n v="1"/>
  </r>
  <r>
    <s v="1.4.05.16 | Eléctricos y Electrónicos"/>
    <s v="Eléctricos"/>
    <x v="1319"/>
    <s v="CLAVIJA DE CAUCHO 110 V CODELCA Ref: C-002"/>
    <n v="2"/>
    <n v="0"/>
    <n v="-2"/>
    <x v="23"/>
    <x v="3"/>
    <n v="1"/>
  </r>
  <r>
    <s v="1.4.05.16 | Eléctricos y Electrónicos"/>
    <s v="Eléctricos"/>
    <x v="1249"/>
    <s v="CLAVIJA DE SEGURIDAD 20A 250V - COLOR AMARILLO CODELCA Ref: C-024"/>
    <n v="12"/>
    <n v="13"/>
    <n v="1"/>
    <x v="23"/>
    <x v="3"/>
    <n v="1"/>
  </r>
  <r>
    <s v="1.4.05.16 | Eléctricos y Electrónicos"/>
    <s v="Eléctricos"/>
    <x v="2799"/>
    <s v="CODO EN PVC Ø 1/2"/>
    <n v="2"/>
    <n v="0"/>
    <n v="-2"/>
    <x v="23"/>
    <x v="3"/>
    <n v="1"/>
  </r>
  <r>
    <s v="1.4.05.16 | Eléctricos y Electrónicos"/>
    <s v="Eléctricos"/>
    <x v="1124"/>
    <s v="COLUMNA DE ANILLOS (SLIPRING COLUMN)  - MARCA CAVOTEC Ref: TIPO GSK-4704/140/KL/SO"/>
    <n v="3"/>
    <n v="3"/>
    <n v="0"/>
    <x v="23"/>
    <x v="3"/>
    <n v="0"/>
  </r>
  <r>
    <s v="1.4.05.16 | Eléctricos y Electrónicos"/>
    <s v="Tubería Eléctrica"/>
    <x v="2470"/>
    <s v="CONDULINEA Ø 1 1/2&quot; TIPO LB"/>
    <n v="1"/>
    <n v="0"/>
    <n v="-1"/>
    <x v="23"/>
    <x v="3"/>
    <n v="1"/>
  </r>
  <r>
    <s v="1.4.05.16 | Eléctricos y Electrónicos"/>
    <s v="Tubería Eléctrica"/>
    <x v="2473"/>
    <s v="CONDULINEA Ø 1&quot; TIPO LL TRAM"/>
    <n v="2"/>
    <n v="2"/>
    <n v="0"/>
    <x v="23"/>
    <x v="3"/>
    <n v="0"/>
  </r>
  <r>
    <s v="1.4.05.16 | Eléctricos y Electrónicos"/>
    <s v="Tubería Eléctrica"/>
    <x v="1255"/>
    <s v="CONDULINEA Ø 1&quot; TIPO T TRAM TRAM TRAM TRAM TRAM"/>
    <n v="4"/>
    <n v="0"/>
    <n v="-4"/>
    <x v="23"/>
    <x v="3"/>
    <n v="1"/>
  </r>
  <r>
    <s v="1.4.05.16 | Eléctricos y Electrónicos"/>
    <s v="Tubería Eléctrica"/>
    <x v="2801"/>
    <s v="CONDULINEA Ø 1/2&quot; TIPO LB"/>
    <n v="60"/>
    <n v="60"/>
    <n v="0"/>
    <x v="23"/>
    <x v="3"/>
    <n v="0"/>
  </r>
  <r>
    <s v="1.4.05.16 | Eléctricos y Electrónicos"/>
    <s v="Tubería Eléctrica"/>
    <x v="1302"/>
    <s v="CONDULINEA Ø 1/2&quot; TIPO T"/>
    <n v="4"/>
    <n v="4"/>
    <n v="0"/>
    <x v="23"/>
    <x v="3"/>
    <n v="0"/>
  </r>
  <r>
    <s v="1.4.05.16 | Eléctricos y Electrónicos"/>
    <s v="Tubería Eléctrica"/>
    <x v="1324"/>
    <s v="CONDULINEA Ø 3/4&quot; TIPO L"/>
    <n v="2"/>
    <n v="2"/>
    <n v="0"/>
    <x v="23"/>
    <x v="3"/>
    <n v="0"/>
  </r>
  <r>
    <s v="1.4.05.16 | Eléctricos y Electrónicos"/>
    <s v="Tubería Eléctrica"/>
    <x v="1277"/>
    <s v="CONDULINEA Ø 3/4&quot; TIPO LB"/>
    <n v="16"/>
    <n v="16"/>
    <n v="0"/>
    <x v="23"/>
    <x v="3"/>
    <n v="0"/>
  </r>
  <r>
    <s v="1.4.05.16 | Eléctricos y Electrónicos"/>
    <s v="Tubería Eléctrica"/>
    <x v="1266"/>
    <s v="CONDULINEA Ø 3/4&quot; TIPO T"/>
    <n v="12"/>
    <n v="12"/>
    <n v="0"/>
    <x v="23"/>
    <x v="3"/>
    <n v="0"/>
  </r>
  <r>
    <s v="1.4.05.16 | Eléctricos y Electrónicos"/>
    <s v="Eléctricos"/>
    <x v="2802"/>
    <s v="CONECTOR CODO M12 - 4 PINES -  LONGITUD 5M . PH.CON REF: 1668247 PH.CON Ref: 1668247"/>
    <n v="4"/>
    <n v="4"/>
    <n v="0"/>
    <x v="23"/>
    <x v="3"/>
    <n v="0"/>
  </r>
  <r>
    <s v="1.4.05.16 | Eléctricos y Electrónicos"/>
    <s v="Eléctricos"/>
    <x v="2803"/>
    <s v="CONECTOR JACK RJ45 CAT 6 Ref: BLDG 264"/>
    <n v="5"/>
    <n v="5"/>
    <n v="0"/>
    <x v="23"/>
    <x v="3"/>
    <n v="0"/>
  </r>
  <r>
    <s v="1.4.05.16 | Eléctricos y Electrónicos"/>
    <s v="Eléctricos"/>
    <x v="1197"/>
    <s v="CONECTOR PARA 16 ENTRADAS Y SALIDAS DIGITALES HE10/LIBRE 3M P/TM3 SCHNEIDER Ref: TWDFCW30K"/>
    <n v="4"/>
    <n v="4"/>
    <n v="0"/>
    <x v="23"/>
    <x v="3"/>
    <n v="0"/>
  </r>
  <r>
    <s v="1.4.05.16 | Eléctricos y Electrónicos"/>
    <s v="Electrónicos"/>
    <x v="1136"/>
    <s v="CONECTOR PARA 64 ENTRADAS Y SALIDAS DIGITALES(X80) SCHNEIDER REF: BMXFCW303 SCHNEIDER REF: BMXFCW303 SCHNEIDER Ref: BMXFCW303"/>
    <n v="7"/>
    <n v="0"/>
    <n v="-7"/>
    <x v="23"/>
    <x v="3"/>
    <n v="1"/>
  </r>
  <r>
    <s v="1.4.05.16 | Eléctricos y Electrónicos"/>
    <s v="Eléctricos"/>
    <x v="1158"/>
    <s v="CONECTOR PARA TERMOMETRIA  REF. SPL-10 - MARCA ROLFES BOONE"/>
    <n v="500"/>
    <n v="500"/>
    <n v="0"/>
    <x v="23"/>
    <x v="3"/>
    <n v="0"/>
  </r>
  <r>
    <s v="1.4.05.16 | Eléctricos y Electrónicos"/>
    <s v="Eléctricos"/>
    <x v="1188"/>
    <s v="CONTACTOR 24- 60 VOLTIOS CORRIENTE DC - 3 POLOS - 9 AMPERIOS SCHNEIDER Ref: LC1D09BNE"/>
    <n v="2"/>
    <n v="2"/>
    <n v="0"/>
    <x v="23"/>
    <x v="3"/>
    <n v="0"/>
  </r>
  <r>
    <s v="1.4.05.16 | Eléctricos y Electrónicos"/>
    <s v="Eléctricos"/>
    <x v="3991"/>
    <s v="CORAZA METALICA FLEXIBLE LT Ø 1 1/2&quot;"/>
    <n v="4"/>
    <n v="4"/>
    <n v="0"/>
    <x v="23"/>
    <x v="3"/>
    <n v="0"/>
  </r>
  <r>
    <s v="1.4.05.16 | Eléctricos y Electrónicos"/>
    <s v="Tubería Eléctrica"/>
    <x v="1368"/>
    <s v="CORAZA METALICA FLEXIBLE LT Ø 3/4&quot;"/>
    <n v="4.5"/>
    <n v="3"/>
    <n v="-1.5"/>
    <x v="23"/>
    <x v="3"/>
    <n v="1"/>
  </r>
  <r>
    <s v="1.4.05.16 | Eléctricos y Electrónicos"/>
    <s v="Eléctricos"/>
    <x v="2479"/>
    <s v="CORAZA METALICA FLEXIBLE Ø 1&quot;"/>
    <n v="4"/>
    <n v="4"/>
    <n v="0"/>
    <x v="23"/>
    <x v="3"/>
    <n v="0"/>
  </r>
  <r>
    <s v="1.4.05.16 | Eléctricos y Electrónicos"/>
    <s v="Eléctricos"/>
    <x v="3993"/>
    <s v="CORAZA METALICA FLEXIBLE Ø 1/2"/>
    <n v="1.9"/>
    <n v="19"/>
    <n v="17.100000000000001"/>
    <x v="23"/>
    <x v="3"/>
    <n v="1"/>
  </r>
  <r>
    <s v="1.4.05.16 | Eléctricos y Electrónicos"/>
    <s v="Eléctricos"/>
    <x v="1254"/>
    <s v="CURVA 90º CONDUIT IMC Ø 1&quot;"/>
    <n v="1"/>
    <n v="1"/>
    <n v="0"/>
    <x v="23"/>
    <x v="3"/>
    <n v="0"/>
  </r>
  <r>
    <s v="1.4.05.16 | Eléctricos y Electrónicos"/>
    <s v="Tubería Eléctrica"/>
    <x v="2806"/>
    <s v="CURVA/CODO TUBO EMT Ø 1/2&quot;"/>
    <n v="3"/>
    <n v="3"/>
    <n v="0"/>
    <x v="23"/>
    <x v="3"/>
    <n v="0"/>
  </r>
  <r>
    <s v="1.4.05.16 | Eléctricos y Electrónicos"/>
    <s v="Electrónicos"/>
    <x v="1137"/>
    <s v="DETECTOR NIVEL PARA LIQUIDOS - MARCA VEGA REF: SG51.XXSNBCPV, 3/4&quot;NPT, 20-250VAC, K-IP65 Ref: SG51.XXSNBCPV, 3/4&quot;NPT, 20-250VAC, K-IP65"/>
    <n v="1"/>
    <n v="1"/>
    <n v="0"/>
    <x v="23"/>
    <x v="3"/>
    <n v="0"/>
  </r>
  <r>
    <s v="1.4.05.16 | Eléctricos y Electrónicos"/>
    <s v="Electrónicos"/>
    <x v="1144"/>
    <s v="DISPLAY PARA PANEL PC 10.4” RESOLUCIÓN 1024X768 REF: CLAA104XA01CW Ref: CLAA104XA01CW"/>
    <n v="2"/>
    <n v="2"/>
    <n v="0"/>
    <x v="23"/>
    <x v="3"/>
    <n v="0"/>
  </r>
  <r>
    <s v="1.4.05.16 | Eléctricos y Electrónicos"/>
    <s v="Eléctricos"/>
    <x v="2480"/>
    <s v="DISPOSITIVO PARA SOBRETENSIONES - CARTUCHO EXTERIOR 1P 40KA Ref: A9L40100"/>
    <n v="1"/>
    <n v="1"/>
    <n v="0"/>
    <x v="23"/>
    <x v="3"/>
    <n v="0"/>
  </r>
  <r>
    <s v="1.4.05.16 | Eléctricos y Electrónicos"/>
    <s v="Electrónicos"/>
    <x v="2807"/>
    <s v="ECONOMIZADOR 8 SALIDAS HABILITADAS A 110 VAC REF. 1022"/>
    <n v="1"/>
    <n v="1"/>
    <n v="0"/>
    <x v="23"/>
    <x v="3"/>
    <n v="0"/>
  </r>
  <r>
    <s v="1.4.05.16 | Eléctricos y Electrónicos"/>
    <s v="Eléctricos"/>
    <x v="1166"/>
    <s v="ELECTRODO DE NIVEL TIPO WARRICK REF. 3B-1B"/>
    <n v="6"/>
    <n v="6"/>
    <n v="0"/>
    <x v="23"/>
    <x v="3"/>
    <n v="0"/>
  </r>
  <r>
    <s v="1.4.05.16 | Eléctricos y Electrónicos"/>
    <s v="Eléctricos"/>
    <x v="1224"/>
    <s v="ELECTRODO LONG 500MM ROSCA M4 ACERO REF.072.500"/>
    <n v="9"/>
    <n v="9"/>
    <n v="0"/>
    <x v="23"/>
    <x v="3"/>
    <n v="0"/>
  </r>
  <r>
    <s v="1.4.05.16 | Eléctricos y Electrónicos"/>
    <s v="Electrónicos"/>
    <x v="1148"/>
    <s v="ELECTROVENTILADOR EXTRACTOR AXIAL Ø 10&quot; 24V IP68 IMOBRAS Ref: 1013501"/>
    <n v="10"/>
    <n v="10"/>
    <n v="0"/>
    <x v="23"/>
    <x v="3"/>
    <n v="0"/>
  </r>
  <r>
    <s v="1.4.05.16 | Eléctricos y Electrónicos"/>
    <s v="Electrónicos"/>
    <x v="2481"/>
    <s v="ELECTROVENTILADOR EXTRACTOR AXIAL Ø 11&quot; 24V REF: 13.002.24 REF: 13.002.24 Ref: 13.002.24"/>
    <n v="4"/>
    <n v="4"/>
    <n v="0"/>
    <x v="23"/>
    <x v="3"/>
    <n v="0"/>
  </r>
  <r>
    <s v="1.4.05.16 | Eléctricos y Electrónicos"/>
    <s v="Electrónicos"/>
    <x v="2482"/>
    <s v="ELECTROVENTILADOR SOPLANTE AXIAL Ø 10&quot; 24V IP68 IMOBRAS Ref: 1013500"/>
    <n v="7"/>
    <n v="7"/>
    <n v="0"/>
    <x v="23"/>
    <x v="3"/>
    <n v="0"/>
  </r>
  <r>
    <s v="1.4.05.16 | Eléctricos y Electrónicos"/>
    <s v="Electrónicos"/>
    <x v="2483"/>
    <s v="ELECTROVENTILADOR SOPLANTE AXIAL Ø 11&quot; 24V REF: 13.001.24 Ref: 13.001.24"/>
    <n v="6"/>
    <n v="6"/>
    <n v="0"/>
    <x v="23"/>
    <x v="3"/>
    <n v="0"/>
  </r>
  <r>
    <s v="1.4.05.16 | Eléctricos y Electrónicos"/>
    <s v="Eléctricos"/>
    <x v="2808"/>
    <s v="ESPIRAL PARA CABLE Ø 1/2&quot;"/>
    <n v="8"/>
    <n v="0"/>
    <n v="-8"/>
    <x v="23"/>
    <x v="3"/>
    <n v="1"/>
  </r>
  <r>
    <s v="1.4.05.16 | Eléctricos y Electrónicos"/>
    <s v="Eléctricos"/>
    <x v="1305"/>
    <s v="ESPIRAL PARA CABLE Ø 1/4&quot;"/>
    <n v="18"/>
    <n v="0"/>
    <n v="-18"/>
    <x v="23"/>
    <x v="3"/>
    <n v="1"/>
  </r>
  <r>
    <s v="1.4.05.16 | Eléctricos y Electrónicos"/>
    <s v="Eléctricos"/>
    <x v="1291"/>
    <s v="ESPIRAL PARA CABLE Ø 3/4&quot;"/>
    <n v="10"/>
    <n v="0"/>
    <n v="-10"/>
    <x v="23"/>
    <x v="3"/>
    <n v="1"/>
  </r>
  <r>
    <s v="1.4.05.16 | Eléctricos y Electrónicos"/>
    <s v="Eléctricos"/>
    <x v="2484"/>
    <s v="FIJADOR PARA TUBO 3&quot; REF: AA3 Ref: AA3"/>
    <n v="2"/>
    <n v="2"/>
    <n v="0"/>
    <x v="23"/>
    <x v="3"/>
    <n v="0"/>
  </r>
  <r>
    <s v="1.4.05.16 | Eléctricos y Electrónicos"/>
    <s v="Electrónicos"/>
    <x v="1299"/>
    <s v="INTERRUPTOR SENCILLO SOBREPONER Ref: GS-010M"/>
    <n v="4"/>
    <n v="4"/>
    <n v="0"/>
    <x v="23"/>
    <x v="3"/>
    <n v="0"/>
  </r>
  <r>
    <s v="1.4.05.16 | Eléctricos y Electrónicos"/>
    <s v="Eléctricos"/>
    <x v="4694"/>
    <s v="LAMPARA LED HIGH BAY 200W DL GC109 REF. 15SLP29540-36"/>
    <n v="4"/>
    <n v="0"/>
    <n v="-4"/>
    <x v="23"/>
    <x v="3"/>
    <n v="1"/>
  </r>
  <r>
    <s v="1.4.05.16 | Eléctricos y Electrónicos"/>
    <s v="Eléctricos"/>
    <x v="4695"/>
    <s v="LAMPARA LED HIGH BAY 200W GC109 REF: P29540"/>
    <n v="3"/>
    <n v="3"/>
    <n v="0"/>
    <x v="23"/>
    <x v="3"/>
    <n v="0"/>
  </r>
  <r>
    <s v="1.4.05.16 | Eléctricos y Electrónicos"/>
    <s v="Eléctricos"/>
    <x v="1172"/>
    <s v="MICRO SWITCH XCKJ-167 A 240V"/>
    <n v="9"/>
    <n v="9"/>
    <n v="0"/>
    <x v="23"/>
    <x v="3"/>
    <n v="0"/>
  </r>
  <r>
    <s v="1.4.05.16 | Eléctricos y Electrónicos"/>
    <s v="Eléctricos"/>
    <x v="2813"/>
    <s v="MODULO 16E DIGITALES SCHNEIDER REF: TM3DI16 SCHNEIDER Ref: TM3DI16"/>
    <n v="1"/>
    <n v="1"/>
    <n v="0"/>
    <x v="23"/>
    <x v="3"/>
    <n v="0"/>
  </r>
  <r>
    <s v="1.4.05.16 | Eléctricos y Electrónicos"/>
    <s v="Eléctricos"/>
    <x v="2814"/>
    <s v="MODULO 16S PNP SCHNEIDER REF: TM3DQ16T SCHNEIDER Ref: TM3DQ16T"/>
    <n v="1"/>
    <n v="1"/>
    <n v="0"/>
    <x v="23"/>
    <x v="3"/>
    <n v="0"/>
  </r>
  <r>
    <s v="1.4.05.16 | Eléctricos y Electrónicos"/>
    <s v="Electrónicos"/>
    <x v="2815"/>
    <s v="MODULO DE 32 ENTRADAS DIGITALES DE 24VCC COMUN POSITIVO HE10 SCHNEIDER REF: TM3DI32K SCHNEIDER Ref: TM3DI32K"/>
    <n v="1"/>
    <n v="1"/>
    <n v="0"/>
    <x v="23"/>
    <x v="3"/>
    <n v="0"/>
  </r>
  <r>
    <s v="1.4.05.16 | Eléctricos y Electrónicos"/>
    <s v="Electrónicos"/>
    <x v="2816"/>
    <s v="MODULO DE 32 SALIDAS DIGITALES DE 24VCC SOURCE COMUN NEGATIVO PNP HE10 SCHNEIDER REF: TM3DQ32TK SCHNEIDER Ref: TM3DQ32TK"/>
    <n v="1"/>
    <n v="1"/>
    <n v="0"/>
    <x v="23"/>
    <x v="3"/>
    <n v="0"/>
  </r>
  <r>
    <s v="1.4.05.16 | Eléctricos y Electrónicos"/>
    <s v="Electrónicos"/>
    <x v="1159"/>
    <s v="MODULO DE 8 ENTRADAS ANALOGAS SCHNEIDER REF: TM3AI8 SCHNEIDER REF: TM3AI8 SCHNEIDER Ref: TM3AI8"/>
    <n v="1"/>
    <n v="1"/>
    <n v="0"/>
    <x v="23"/>
    <x v="3"/>
    <n v="0"/>
  </r>
  <r>
    <s v="1.4.05.16 | Eléctricos y Electrónicos"/>
    <s v="Eléctricos"/>
    <x v="1179"/>
    <s v="MODULO DE ENTRADAS DIGITALES - 32 ENTRADAS - 24VDC -  CON BASE BUS PH.CON Ref: AXL F DI32/1 1F-2688035"/>
    <n v="1"/>
    <n v="1"/>
    <n v="0"/>
    <x v="23"/>
    <x v="3"/>
    <n v="0"/>
  </r>
  <r>
    <s v="1.4.05.16 | Eléctricos y Electrónicos"/>
    <s v="Eléctricos"/>
    <x v="1152"/>
    <s v="MODULO DE ENTRADAS DIGITALES - 64 ENTRADAS - 24VDC -  CON MODULO ZOCALO BUS PH.CON Ref: AXL F DI64/1 2F-2701450"/>
    <n v="1"/>
    <n v="1"/>
    <n v="0"/>
    <x v="23"/>
    <x v="3"/>
    <n v="0"/>
  </r>
  <r>
    <s v="1.4.05.16 | Eléctricos y Electrónicos"/>
    <s v="Eléctricos"/>
    <x v="2490"/>
    <s v="MODULO DE EXPANSION LOGO 8 DM 16/230R 6ED1055-1FB10-0BA0 SIEMENS"/>
    <n v="1"/>
    <n v="1"/>
    <n v="0"/>
    <x v="23"/>
    <x v="3"/>
    <n v="0"/>
  </r>
  <r>
    <s v="1.4.05.16 | Eléctricos y Electrónicos"/>
    <s v="Eléctricos"/>
    <x v="1173"/>
    <s v="MODULO DE SALIDAS DIGITALES - 32 SALIDAS - 24VDC -  CON MODULO ZOCALO BUS PH.CON Ref: AXL F DO32/1 2F-2688051"/>
    <n v="1"/>
    <n v="1"/>
    <n v="0"/>
    <x v="23"/>
    <x v="3"/>
    <n v="0"/>
  </r>
  <r>
    <s v="1.4.05.16 | Eléctricos y Electrónicos"/>
    <s v="Eléctricos"/>
    <x v="1154"/>
    <s v="MODULO DE SALIDAS DIGITALES - 64 SALIDAS - 24VDC -  CON MODULO ZOCALO BUS PH.CON Ref: AXL F DO64/1 2F-2702053"/>
    <n v="1"/>
    <n v="1"/>
    <n v="0"/>
    <x v="23"/>
    <x v="3"/>
    <n v="0"/>
  </r>
  <r>
    <s v="1.4.05.16 | Eléctricos y Electrónicos"/>
    <s v="Eléctricos"/>
    <x v="1315"/>
    <s v="MULTITOMA DE PARED CON 6 SALIDAS CON POLO A TIERRA"/>
    <n v="2"/>
    <n v="1"/>
    <n v="-1"/>
    <x v="23"/>
    <x v="3"/>
    <n v="1"/>
  </r>
  <r>
    <s v="1.4.05.16 | Eléctricos y Electrónicos"/>
    <s v="Electrónicos"/>
    <x v="1205"/>
    <s v="ONE - PIECE TERMINAL BASE, 8-POINT, SCREW CLAMP TERMINALS ALLEN-BRADLEY Ref: 1734-TOP"/>
    <n v="5"/>
    <n v="5"/>
    <n v="0"/>
    <x v="23"/>
    <x v="3"/>
    <n v="0"/>
  </r>
  <r>
    <s v="1.4.05.16 | Eléctricos y Electrónicos"/>
    <s v="Eléctricos"/>
    <x v="4696"/>
    <s v="PANEL 40W LED 6000K 60X60 100-277V SYLVANIA"/>
    <n v="2"/>
    <n v="0"/>
    <n v="-2"/>
    <x v="23"/>
    <x v="3"/>
    <n v="1"/>
  </r>
  <r>
    <s v="1.4.05.16 | Eléctricos y Electrónicos"/>
    <s v="Eléctricos"/>
    <x v="4697"/>
    <s v="PANEL LED 12 W CUADRADO DE INCRUSTAR"/>
    <n v="1"/>
    <n v="0"/>
    <n v="-1"/>
    <x v="23"/>
    <x v="3"/>
    <n v="1"/>
  </r>
  <r>
    <s v="1.4.05.16 | Eléctricos y Electrónicos"/>
    <s v="Electrónicos"/>
    <x v="1122"/>
    <s v="PANEL PC INDUSTRIAL 10.4'' INTEL CORE N2800 1.86GHZ + POWER ON/OFF IN FRONT, DDR3 4 GB REF: PPC-104C Ref: PPC-104C"/>
    <n v="2"/>
    <n v="3"/>
    <n v="1"/>
    <x v="23"/>
    <x v="3"/>
    <n v="1"/>
  </r>
  <r>
    <s v="1.4.05.16 | Eléctricos y Electrónicos"/>
    <s v="Electrónicos"/>
    <x v="1145"/>
    <s v="PANTALLA PLC ZAMBA SM43-J-R20"/>
    <n v="1"/>
    <n v="1"/>
    <n v="0"/>
    <x v="23"/>
    <x v="3"/>
    <n v="0"/>
  </r>
  <r>
    <s v="1.4.05.16 | Eléctricos y Electrónicos"/>
    <s v="Eléctricos"/>
    <x v="1238"/>
    <s v="PILA DOBLE A RECARGABLE"/>
    <n v="4"/>
    <n v="0"/>
    <n v="-4"/>
    <x v="23"/>
    <x v="3"/>
    <n v="1"/>
  </r>
  <r>
    <s v="1.4.05.16 | Eléctricos y Electrónicos"/>
    <s v="Eléctricos"/>
    <x v="1252"/>
    <s v="PILA TRIPLE A RECARGABLE"/>
    <n v="7"/>
    <n v="0"/>
    <n v="-7"/>
    <x v="23"/>
    <x v="3"/>
    <n v="1"/>
  </r>
  <r>
    <s v="1.4.05.16 | Eléctricos y Electrónicos"/>
    <s v="Eléctricos"/>
    <x v="4698"/>
    <s v="PILOTO LUMINOSO LED 24V ROJO SCHNEIDER Ref: XB4BVB4"/>
    <n v="1"/>
    <n v="1"/>
    <n v="0"/>
    <x v="23"/>
    <x v="3"/>
    <n v="0"/>
  </r>
  <r>
    <s v="1.4.05.16 | Eléctricos y Electrónicos"/>
    <s v="Eléctricos"/>
    <x v="2493"/>
    <s v="PILOTO Ø 22MM/ 24 VDC VERDE"/>
    <n v="1"/>
    <n v="1"/>
    <n v="0"/>
    <x v="23"/>
    <x v="3"/>
    <n v="0"/>
  </r>
  <r>
    <s v="1.4.05.16 | Eléctricos y Electrónicos"/>
    <s v="Eléctricos"/>
    <x v="1345"/>
    <s v="PLAFON PLASTICO BLANCO 127 V. BASE E - 27 150W"/>
    <n v="2"/>
    <n v="2"/>
    <n v="0"/>
    <x v="23"/>
    <x v="3"/>
    <n v="0"/>
  </r>
  <r>
    <s v="1.4.05.16 | Eléctricos y Electrónicos"/>
    <s v="Eléctricos"/>
    <x v="2820"/>
    <s v="PLC CPU DC SWITCH 2XETHERNET ETHERNET I/O SCHNEIDER REF: TM251MESE SCHNEIDER Ref: TM251MESE"/>
    <n v="2"/>
    <n v="2"/>
    <n v="0"/>
    <x v="23"/>
    <x v="3"/>
    <n v="0"/>
  </r>
  <r>
    <s v="1.4.05.16 | Eléctricos y Electrónicos"/>
    <s v="Electrónicos"/>
    <x v="1125"/>
    <s v="PLC CPU M241 24 IO TRANSISTOR PNP ETHERNET/IP SCHNEIDER REF: TM241CE24T SCHNEIDER Ref: TM241CE24T"/>
    <n v="1"/>
    <n v="0"/>
    <n v="-1"/>
    <x v="23"/>
    <x v="3"/>
    <n v="1"/>
  </r>
  <r>
    <s v="1.4.05.16 | Eléctricos y Electrónicos"/>
    <s v="Eléctricos"/>
    <x v="1131"/>
    <s v="PLC CPU M241 40 IO TRANSISTOR PNP ETHERNET/IP SCHNEIDER Ref: TM241CE40T"/>
    <n v="1"/>
    <n v="1"/>
    <n v="0"/>
    <x v="23"/>
    <x v="3"/>
    <n v="0"/>
  </r>
  <r>
    <s v="1.4.05.16 | Eléctricos y Electrónicos"/>
    <s v="Eléctricos"/>
    <x v="1372"/>
    <s v="PLUG TELFONICO RJ-11"/>
    <n v="1"/>
    <n v="1"/>
    <n v="0"/>
    <x v="23"/>
    <x v="3"/>
    <n v="0"/>
  </r>
  <r>
    <s v="1.4.05.16 | Eléctricos y Electrónicos"/>
    <s v="Electrónicos"/>
    <x v="1165"/>
    <s v="POINT ANALOG CURRENT OUTPUT MODULE ALLEN-BRADLEY REF: 1734-OE2C ALLEN-BRADLEY Ref: 1734-OE2C"/>
    <n v="1"/>
    <n v="1"/>
    <n v="0"/>
    <x v="23"/>
    <x v="3"/>
    <n v="0"/>
  </r>
  <r>
    <s v="1.4.05.16 | Eléctricos y Electrónicos"/>
    <s v="Electrónicos"/>
    <x v="1178"/>
    <s v="POINT SINK INPUT MODULE - 24V DC 8 ALLEN-BRADLEY REF: A1734-IB8 ALLEN-BRADLEY Ref: A1734-IB8"/>
    <n v="2"/>
    <n v="2"/>
    <n v="0"/>
    <x v="23"/>
    <x v="3"/>
    <n v="0"/>
  </r>
  <r>
    <s v="1.4.05.16 | Eléctricos y Electrónicos"/>
    <s v="Electrónicos"/>
    <x v="1195"/>
    <s v="POINT SOURCE OUTPUT MODULE - 24V DC 8 ALLEN-BRADLEY REF: 1734-OB8 ALLEN-BRADLEY Ref: 1734-OB8"/>
    <n v="1"/>
    <n v="1"/>
    <n v="0"/>
    <x v="23"/>
    <x v="3"/>
    <n v="0"/>
  </r>
  <r>
    <s v="1.4.05.16 | Eléctricos y Electrónicos"/>
    <s v="Sensores"/>
    <x v="4699"/>
    <s v="PT100 - RTD TYPE: 2 INCH PROBE 4B COMPONENTS REF: ADB29V3C/D2 4B COMPONENTS Ref: ADB29V3C/D2"/>
    <n v="10"/>
    <n v="10"/>
    <n v="0"/>
    <x v="23"/>
    <x v="3"/>
    <n v="0"/>
  </r>
  <r>
    <s v="1.4.05.16 | Eléctricos y Electrónicos"/>
    <s v="Electrónicos"/>
    <x v="2502"/>
    <s v="REGULADOR DE VOLTAJE PARA CARRO 124 V Ref: P8-393"/>
    <n v="1"/>
    <n v="1"/>
    <n v="0"/>
    <x v="23"/>
    <x v="3"/>
    <n v="0"/>
  </r>
  <r>
    <s v="1.4.05.16 | Eléctricos y Electrónicos"/>
    <s v="Eléctricos"/>
    <x v="1177"/>
    <s v="RELE SLIM 120VAC  INTERFAZ PLC (60VDC) PH.CON Ref: REL-MR- 60DC/21"/>
    <n v="20"/>
    <n v="20"/>
    <n v="0"/>
    <x v="23"/>
    <x v="3"/>
    <n v="0"/>
  </r>
  <r>
    <s v="1.4.05.16 | Eléctricos y Electrónicos"/>
    <s v="Eléctricos"/>
    <x v="4700"/>
    <s v="RELE TEMPORIZADOR 24VAC/DC 110/240VAC 0.1S A 100H TRABAJO 8.0A"/>
    <n v="1"/>
    <n v="1"/>
    <n v="0"/>
    <x v="23"/>
    <x v="3"/>
    <n v="0"/>
  </r>
  <r>
    <s v="1.4.05.16 | Eléctricos y Electrónicos"/>
    <s v="Eléctricos"/>
    <x v="2505"/>
    <s v="RELEVO 14 PINES 24 VDC CON BASE SCHNEIDER Ref: RXM4AB28D"/>
    <n v="4"/>
    <n v="4"/>
    <n v="0"/>
    <x v="23"/>
    <x v="3"/>
    <n v="0"/>
  </r>
  <r>
    <s v="1.4.05.16 | Eléctricos y Electrónicos"/>
    <s v="Eléctricos"/>
    <x v="4701"/>
    <s v="RELEVO 8 PINES 24VAC 6 AMP TIPO MINIATURA"/>
    <n v="1"/>
    <n v="1"/>
    <n v="0"/>
    <x v="23"/>
    <x v="3"/>
    <n v="0"/>
  </r>
  <r>
    <s v="1.4.05.16 | Eléctricos y Electrónicos"/>
    <s v="Eléctricos"/>
    <x v="1160"/>
    <s v="RELEVO SLIM 24 VDC 1 COM UL SIN BASE 46984 RAWELT Ref: RM699BV-3011-85-1024"/>
    <n v="66"/>
    <n v="66"/>
    <n v="0"/>
    <x v="23"/>
    <x v="3"/>
    <n v="0"/>
  </r>
  <r>
    <s v="1.4.05.16 | Eléctricos y Electrónicos"/>
    <s v="Eléctricos"/>
    <x v="1289"/>
    <s v="RIEL OMEGA - DIN"/>
    <n v="2.2999999999999998"/>
    <n v="2"/>
    <n v="-0.29999999999999982"/>
    <x v="23"/>
    <x v="3"/>
    <n v="1"/>
  </r>
  <r>
    <s v="1.4.05.16 | Eléctricos y Electrónicos"/>
    <s v="Eléctricos"/>
    <x v="1267"/>
    <s v="RIEL OMEGA GALVANIZADO 35MM - RANURADO"/>
    <n v="3"/>
    <n v="1"/>
    <n v="-2"/>
    <x v="23"/>
    <x v="3"/>
    <n v="1"/>
  </r>
  <r>
    <s v="1.4.05.16 | Eléctricos y Electrónicos"/>
    <s v="Eléctricos"/>
    <x v="2507"/>
    <s v="SELECTOR DE MULETILLA 3 POSICIONES SCHNEIDER REF: XB4BD33 SCHNEIDER Ref: XB4BD33"/>
    <n v="2"/>
    <n v="2"/>
    <n v="0"/>
    <x v="23"/>
    <x v="3"/>
    <n v="0"/>
  </r>
  <r>
    <s v="1.4.05.16 | Eléctricos y Electrónicos"/>
    <s v="Sensores"/>
    <x v="4702"/>
    <s v="SENSOR  DE PROXIMIDAD P/N: 543862 FESTO Ref: REF: SME-8M-DS-24V-K-2,5-OE"/>
    <n v="8"/>
    <n v="8"/>
    <n v="0"/>
    <x v="23"/>
    <x v="3"/>
    <n v="0"/>
  </r>
  <r>
    <s v="1.4.05.16 | Eléctricos y Electrónicos"/>
    <s v="Sensores"/>
    <x v="4703"/>
    <s v="SENSOR ALINEAMIENTO TMR - 160 ROLFES"/>
    <n v="8"/>
    <n v="8"/>
    <n v="0"/>
    <x v="23"/>
    <x v="3"/>
    <n v="0"/>
  </r>
  <r>
    <s v="1.4.05.16 | Eléctricos y Electrónicos"/>
    <s v="Sensores"/>
    <x v="4704"/>
    <s v="SENSOR ANTICOLISION MODELO ESENCIAL REF: XA-579394"/>
    <n v="2"/>
    <n v="0"/>
    <n v="-2"/>
    <x v="23"/>
    <x v="3"/>
    <n v="1"/>
  </r>
  <r>
    <s v="1.4.05.16 | Eléctricos y Electrónicos"/>
    <s v="Sensores"/>
    <x v="1120"/>
    <s v="SENSOR BINSWITCH ELITE 5-WIRE 4B COMPONENTS Ref: BSE1V10C"/>
    <n v="13"/>
    <n v="0"/>
    <n v="-13"/>
    <x v="23"/>
    <x v="3"/>
    <n v="1"/>
  </r>
  <r>
    <s v="1.4.05.16 | Eléctricos y Electrónicos"/>
    <s v="Sensores"/>
    <x v="1128"/>
    <s v="SENSOR CAPACITIVO PROCAP II REF. 730-0517 BM"/>
    <n v="1"/>
    <n v="1"/>
    <n v="0"/>
    <x v="23"/>
    <x v="3"/>
    <n v="0"/>
  </r>
  <r>
    <s v="1.4.05.16 | Eléctricos y Electrónicos"/>
    <s v="Sensores"/>
    <x v="4009"/>
    <s v="SENSOR DE HUMO PILA 9V EXCEL C 2125"/>
    <n v="1"/>
    <n v="1"/>
    <n v="0"/>
    <x v="23"/>
    <x v="3"/>
    <n v="0"/>
  </r>
  <r>
    <s v="1.4.05.16 | Eléctricos y Electrónicos"/>
    <s v="Sensores"/>
    <x v="4705"/>
    <s v="SENSOR DE NIVEL CAPACITIVO CON GUAYA DE 2 M, 110/220VAC, REF.SCF-2000 - MARCA AECO"/>
    <n v="1"/>
    <n v="1"/>
    <n v="0"/>
    <x v="23"/>
    <x v="3"/>
    <n v="0"/>
  </r>
  <r>
    <s v="1.4.05.16 | Eléctricos y Electrónicos"/>
    <s v="Sensores"/>
    <x v="2509"/>
    <s v="SENSOR DE NIVEL PARA LIQUIDOS - MONTAJE LATERAL EXTERNO - ROSCA 1/2&quot; NPT, CON CONECTOR DIN 4350 Ref: LA32NP"/>
    <n v="7"/>
    <n v="7"/>
    <n v="0"/>
    <x v="23"/>
    <x v="3"/>
    <n v="0"/>
  </r>
  <r>
    <s v="1.4.05.16 | Eléctricos y Electrónicos"/>
    <s v="Sensores"/>
    <x v="4706"/>
    <s v="SENSOR DE TEMPERATURA DE SUPERFICIE TIPO OREJETA 4B COMPONENTS Ref: WDB79V3AI"/>
    <n v="6"/>
    <n v="6"/>
    <n v="0"/>
    <x v="23"/>
    <x v="3"/>
    <n v="0"/>
  </r>
  <r>
    <s v="1.4.05.16 | Eléctricos y Electrónicos"/>
    <s v="Sensores"/>
    <x v="2510"/>
    <s v="SENSOR GYRIJET VIGIRO - SV-26  VOLTAJE 20 - 264V AC/DC STIF REF: 55CRMV91205TE STIF Ref: 55CRMV91205TE"/>
    <n v="11"/>
    <n v="12"/>
    <n v="1"/>
    <x v="23"/>
    <x v="3"/>
    <n v="1"/>
  </r>
  <r>
    <s v="1.4.05.16 | Eléctricos y Electrónicos"/>
    <s v="Sensores"/>
    <x v="4707"/>
    <s v="SENSOR GYRIJET VIGIRO - SV-26 REF. 55CRSV91201T"/>
    <n v="4"/>
    <n v="1"/>
    <n v="-3"/>
    <x v="23"/>
    <x v="3"/>
    <n v="1"/>
  </r>
  <r>
    <s v="1.4.05.16 | Eléctricos y Electrónicos"/>
    <s v="Eléctricos"/>
    <x v="1132"/>
    <s v="SENSOR INDUCTIVO 18 MM X 8 MM 3 HILOS 24 VDC NORMALMENTE ABIERTO AUTONICS Ref: PNP PR18-8DP"/>
    <n v="34"/>
    <n v="17"/>
    <n v="-17"/>
    <x v="23"/>
    <x v="3"/>
    <n v="1"/>
  </r>
  <r>
    <s v="1.4.05.16 | Eléctricos y Electrónicos"/>
    <s v="Sensores"/>
    <x v="1129"/>
    <s v="SENSOR INDUCTIVO Ø 18 MM X 8 MM ALCANCE 2 HILOS 100 - 240 VAC NORMALMENTE ABIERTO AUTONICS Ref: PR18-8AO"/>
    <n v="30"/>
    <n v="25"/>
    <n v="-5"/>
    <x v="23"/>
    <x v="3"/>
    <n v="1"/>
  </r>
  <r>
    <s v="1.4.05.16 | Eléctricos y Electrónicos"/>
    <s v="Sensores"/>
    <x v="2827"/>
    <s v="SENSOR INDUCTIVO PROXSWITCH REF P8004V10C 4B COMPONENTS"/>
    <n v="5"/>
    <n v="0"/>
    <n v="-5"/>
    <x v="23"/>
    <x v="3"/>
    <n v="1"/>
  </r>
  <r>
    <s v="1.4.05.16 | Eléctricos y Electrónicos"/>
    <s v="Sensores"/>
    <x v="1130"/>
    <s v="SENSOR PALETA GIRATORIA BMRX - 115 115 VAC Ref: 730-0504"/>
    <n v="1"/>
    <n v="1"/>
    <n v="0"/>
    <x v="23"/>
    <x v="3"/>
    <n v="0"/>
  </r>
  <r>
    <s v="1.4.05.16 | Eléctricos y Electrónicos"/>
    <s v="Sensores"/>
    <x v="4708"/>
    <s v="SENSOR PT100 1/4 X 6 X 1/2 NPT, CO, SIN TRANSMISOR 0-200°C SIN TERMOPOZO, 4-20 MA - MARCA INSTRUMATIC Ref: 41-0690"/>
    <n v="2"/>
    <n v="2"/>
    <n v="0"/>
    <x v="23"/>
    <x v="3"/>
    <n v="0"/>
  </r>
  <r>
    <s v="1.4.05.16 | Eléctricos y Electrónicos"/>
    <s v="Eléctricos"/>
    <x v="1353"/>
    <s v="SOCKET PEQUEÑO REF. T8"/>
    <n v="10"/>
    <n v="12"/>
    <n v="2"/>
    <x v="23"/>
    <x v="3"/>
    <n v="1"/>
  </r>
  <r>
    <s v="1.4.05.16 | Eléctricos y Electrónicos"/>
    <s v="Eléctricos"/>
    <x v="4709"/>
    <s v="SOPORTE FINAL MONTAJE RIEL RAPIDO 9.5 MM P/BORNERA GRIS CLIPFIX 35"/>
    <n v="2"/>
    <n v="2"/>
    <n v="0"/>
    <x v="23"/>
    <x v="3"/>
    <n v="0"/>
  </r>
  <r>
    <s v="1.4.05.16 | Eléctricos y Electrónicos"/>
    <s v="Tubería Eléctrica"/>
    <x v="2513"/>
    <s v="TAPA METALICA TOMA DOBLE Ref: TR-0422"/>
    <n v="2"/>
    <n v="2"/>
    <n v="0"/>
    <x v="23"/>
    <x v="3"/>
    <n v="0"/>
  </r>
  <r>
    <s v="1.4.05.16 | Eléctricos y Electrónicos"/>
    <s v="Eléctricos"/>
    <x v="1356"/>
    <s v="TAPA PARA TOMA DOBLE"/>
    <n v="5"/>
    <n v="0"/>
    <n v="-5"/>
    <x v="23"/>
    <x v="3"/>
    <n v="1"/>
  </r>
  <r>
    <s v="1.4.05.16 | Eléctricos y Electrónicos"/>
    <s v="Eléctricos"/>
    <x v="1296"/>
    <s v="TAPA REDONDA 3/4&quot; RAWELT"/>
    <n v="10"/>
    <n v="10"/>
    <n v="0"/>
    <x v="23"/>
    <x v="3"/>
    <n v="0"/>
  </r>
  <r>
    <s v="1.4.05.16 | Eléctricos y Electrónicos"/>
    <s v="Tarjeta Electrónica"/>
    <x v="2514"/>
    <s v="TARJETA SECUENCIAL 4 VÁLVULAS GOYEN REF: TBDAC GOYEN Ref: TBDAC"/>
    <n v="2"/>
    <n v="2"/>
    <n v="0"/>
    <x v="23"/>
    <x v="3"/>
    <n v="0"/>
  </r>
  <r>
    <s v="1.4.05.16 | Eléctricos y Electrónicos"/>
    <s v="Tarjeta Electrónica"/>
    <x v="2829"/>
    <s v="TARJETA SUMADORA EN ACERO INOXIDABLE 4 CELDAS TRUMAX/LEXUS"/>
    <n v="2"/>
    <n v="2"/>
    <n v="0"/>
    <x v="23"/>
    <x v="3"/>
    <n v="0"/>
  </r>
  <r>
    <s v="1.4.05.16 | Eléctricos y Electrónicos"/>
    <s v="Terminales"/>
    <x v="1230"/>
    <s v="TERMINAL 3/4&quot; EMT GALVANIZADO"/>
    <n v="149"/>
    <n v="0"/>
    <n v="-149"/>
    <x v="23"/>
    <x v="3"/>
    <n v="1"/>
  </r>
  <r>
    <s v="1.4.05.16 | Eléctricos y Electrónicos"/>
    <s v="Terminales"/>
    <x v="1314"/>
    <s v="TERMINAL AISLADO TIPO &quot;PUNTERA HUECA&quot; PARA CABLE 18AWG COLOR ROJO VCP REF: VTPU-10008 VCP Ref: VTPU-10008"/>
    <n v="604"/>
    <n v="585"/>
    <n v="-19"/>
    <x v="23"/>
    <x v="3"/>
    <n v="1"/>
  </r>
  <r>
    <s v="1.4.05.16 | Eléctricos y Electrónicos"/>
    <s v="Terminales"/>
    <x v="4710"/>
    <s v="TERMINAL AISLADO TIPO “PIN” PARA CABLE 18 - 22AWG COLOR ROJO VCP Ref: VTPN-1.25"/>
    <n v="100"/>
    <n v="100"/>
    <n v="0"/>
    <x v="23"/>
    <x v="3"/>
    <n v="0"/>
  </r>
  <r>
    <s v="1.4.05.16 | Eléctricos y Electrónicos"/>
    <s v="Terminales"/>
    <x v="2520"/>
    <s v="TERMINAL AISLADO TIPO “U” PARA CABLE 10  -12AWG COLOR AMARILLO 5/32 VCP REF: VTU-5.5-4 VCP Ref: VTU-5.5-4"/>
    <n v="130"/>
    <n v="0"/>
    <n v="-130"/>
    <x v="23"/>
    <x v="3"/>
    <n v="1"/>
  </r>
  <r>
    <s v="1.4.05.16 | Eléctricos y Electrónicos"/>
    <s v="Terminales"/>
    <x v="2521"/>
    <s v="TERMINAL AISLADO TIPO “U” PARA CABLE 14  -16AWG COLOR AZUL 1/8 VCP REF: VTU-2-3 VCP Ref: VTU-2-3"/>
    <n v="80"/>
    <n v="80"/>
    <n v="0"/>
    <x v="23"/>
    <x v="3"/>
    <n v="0"/>
  </r>
  <r>
    <s v="1.4.05.16 | Eléctricos y Electrónicos"/>
    <s v="Terminales"/>
    <x v="2524"/>
    <s v="TERMINAL CURVO 90° PARA CORAZA METALICA FLEXIBLE DE 1 1/2”"/>
    <n v="4"/>
    <n v="4"/>
    <n v="0"/>
    <x v="23"/>
    <x v="3"/>
    <n v="0"/>
  </r>
  <r>
    <s v="1.4.05.16 | Eléctricos y Electrónicos"/>
    <s v="Terminales"/>
    <x v="4016"/>
    <s v="TERMINAL EMT 1 1/2&quot; EN ACERO"/>
    <n v="2"/>
    <n v="2"/>
    <n v="0"/>
    <x v="23"/>
    <x v="3"/>
    <n v="0"/>
  </r>
  <r>
    <s v="1.4.05.16 | Eléctricos y Electrónicos"/>
    <s v="Terminales"/>
    <x v="2525"/>
    <s v="TERMINAL EMT 1&quot;"/>
    <n v="5"/>
    <n v="4"/>
    <n v="-1"/>
    <x v="23"/>
    <x v="3"/>
    <n v="1"/>
  </r>
  <r>
    <s v="1.4.05.16 | Eléctricos y Electrónicos"/>
    <s v="Terminales"/>
    <x v="2831"/>
    <s v="TERMINAL EN PVC 1/2"/>
    <n v="3"/>
    <n v="3"/>
    <n v="0"/>
    <x v="23"/>
    <x v="3"/>
    <n v="0"/>
  </r>
  <r>
    <s v="1.4.05.16 | Eléctricos y Electrónicos"/>
    <s v="Eléctricos"/>
    <x v="4711"/>
    <s v="TERMINAL PIN HUECA 0.8 MM 18 AWG ROJO"/>
    <n v="100"/>
    <n v="100"/>
    <n v="0"/>
    <x v="23"/>
    <x v="3"/>
    <n v="0"/>
  </r>
  <r>
    <s v="1.4.05.16 | Eléctricos y Electrónicos"/>
    <s v="Terminales"/>
    <x v="2833"/>
    <s v="TERMINAL POLIMERO REF. 2050.34PZB"/>
    <n v="2"/>
    <n v="2"/>
    <n v="0"/>
    <x v="23"/>
    <x v="3"/>
    <n v="0"/>
  </r>
  <r>
    <s v="1.4.05.16 | Eléctricos y Electrónicos"/>
    <s v="Terminales"/>
    <x v="2526"/>
    <s v="TERMINAL RECTO 1 1/2&quot;  PARA CORAZA METALICA"/>
    <n v="3"/>
    <n v="3"/>
    <n v="0"/>
    <x v="23"/>
    <x v="3"/>
    <n v="0"/>
  </r>
  <r>
    <s v="1.4.05.16 | Eléctricos y Electrónicos"/>
    <s v="Eléctricos"/>
    <x v="4018"/>
    <s v="TERMINAL RECTO 1/2&quot; PARA CORAZA METALICA"/>
    <n v="1"/>
    <n v="0"/>
    <n v="-1"/>
    <x v="23"/>
    <x v="3"/>
    <n v="1"/>
  </r>
  <r>
    <s v="1.4.05.16 | Eléctricos y Electrónicos"/>
    <s v="Terminales"/>
    <x v="2527"/>
    <s v="TERMINAL RECTO 3&quot; PARA CORAZA METALICA"/>
    <n v="1"/>
    <n v="1"/>
    <n v="0"/>
    <x v="23"/>
    <x v="3"/>
    <n v="0"/>
  </r>
  <r>
    <s v="1.4.05.16 | Eléctricos y Electrónicos"/>
    <s v="Terminales"/>
    <x v="2834"/>
    <s v="TERMINAL RECTO 3/4&quot; PARA CORAZA METALICA"/>
    <n v="3"/>
    <n v="3"/>
    <n v="0"/>
    <x v="23"/>
    <x v="3"/>
    <n v="0"/>
  </r>
  <r>
    <s v="1.4.05.16 | Eléctricos y Electrónicos"/>
    <s v="Terminales"/>
    <x v="1365"/>
    <s v="TERMINAL TIPO OJO CAÑON CORTO Ø 3/8&quot; CABLE # 2/0 REF: YA26L Ref: YA26L"/>
    <n v="15"/>
    <n v="15"/>
    <n v="0"/>
    <x v="23"/>
    <x v="3"/>
    <n v="0"/>
  </r>
  <r>
    <s v="1.4.05.16 | Eléctricos y Electrónicos"/>
    <s v="Terminales"/>
    <x v="4020"/>
    <s v="TERMINAL TIPO PUNTERA CABLE # 8 PANDUIT Ref: FSD83-12-C"/>
    <n v="20"/>
    <n v="0"/>
    <n v="-20"/>
    <x v="23"/>
    <x v="3"/>
    <n v="1"/>
  </r>
  <r>
    <s v="1.4.05.16 | Eléctricos y Electrónicos"/>
    <s v="Eléctricos"/>
    <x v="1184"/>
    <s v="TERMOSTATO PARA VENTILACION, CONTACTO NO, RANGO TEMP 0-90°C CONTACTO SPDT 20A 250VAC,MONTAJE EN RIEL DIN- MARCA RAINBOW Ref: 71092"/>
    <n v="4"/>
    <n v="5"/>
    <n v="1"/>
    <x v="23"/>
    <x v="3"/>
    <n v="1"/>
  </r>
  <r>
    <s v="1.4.05.16 | Eléctricos y Electrónicos"/>
    <s v="Eléctricos"/>
    <x v="1278"/>
    <s v="TOMA AEREA 15 AMPERIOS 125V - AMARILLA - CON POLO A TIERA LEVINTON REF: 515-CV LEVINTON Ref: 515-CV"/>
    <n v="10"/>
    <n v="8"/>
    <n v="-2"/>
    <x v="23"/>
    <x v="3"/>
    <n v="1"/>
  </r>
  <r>
    <s v="1.4.05.16 | Eléctricos y Electrónicos"/>
    <s v="Eléctricos"/>
    <x v="1231"/>
    <s v="TOMA AEREA 4 X 63 AMPERIOS A 440V IP67 ROJA VCP REF: TAR63/2345-6 VCP Ref: TAR63/2345-6"/>
    <n v="2"/>
    <n v="0"/>
    <n v="-2"/>
    <x v="23"/>
    <x v="3"/>
    <n v="1"/>
  </r>
  <r>
    <s v="1.4.05.16 | Eléctricos y Electrónicos"/>
    <s v="Eléctricos"/>
    <x v="1323"/>
    <s v="TOMA AEREA EN CAUCHO DE 110 V -  15 AMPERIOS CODELCA REF: C-010 CODELCA Ref: C-010"/>
    <n v="14"/>
    <n v="14"/>
    <n v="0"/>
    <x v="23"/>
    <x v="3"/>
    <n v="0"/>
  </r>
  <r>
    <s v="1.4.05.16 | Eléctricos y Electrónicos"/>
    <s v="Eléctricos"/>
    <x v="1351"/>
    <s v="TOMA AEREA EN CAUCHO DE 110 V -  15 AMPERIOS CON POLO A TIERRA CODELCA REF: C-011 CODELCA Ref: C-011"/>
    <n v="3"/>
    <n v="0"/>
    <n v="-3"/>
    <x v="23"/>
    <x v="3"/>
    <n v="1"/>
  </r>
  <r>
    <s v="1.4.05.16 | Eléctricos y Electrónicos"/>
    <s v="Eléctricos"/>
    <x v="1212"/>
    <s v="TOMA CUADRADA PARA INCRUSTAR TRIFILAR 250 V X 50 AMPERIOS CODELCA Ref: C-015"/>
    <n v="7"/>
    <n v="9"/>
    <n v="2"/>
    <x v="23"/>
    <x v="3"/>
    <n v="1"/>
  </r>
  <r>
    <s v="1.4.05.16 | Eléctricos y Electrónicos"/>
    <s v="Eléctricos"/>
    <x v="1322"/>
    <s v="TOMA DE CAUCHO DE 220 V"/>
    <n v="3"/>
    <n v="3"/>
    <n v="0"/>
    <x v="23"/>
    <x v="3"/>
    <n v="0"/>
  </r>
  <r>
    <s v="1.4.05.16 | Eléctricos y Electrónicos"/>
    <s v="Eléctricos"/>
    <x v="4021"/>
    <s v="TOMA DE INCRUSTAR 4 X 63A 440V IP67 ROJA VCP"/>
    <n v="1"/>
    <n v="0"/>
    <n v="-1"/>
    <x v="23"/>
    <x v="3"/>
    <n v="1"/>
  </r>
  <r>
    <s v="1.4.05.16 | Eléctricos y Electrónicos"/>
    <s v="Eléctricos"/>
    <x v="4023"/>
    <s v="TOMA DE INCRUSTAR DE 63 AMPERIOS 3P+T 6H 220 V - COLOR AZUL LEGRAND Ref: TIN63/4345-9"/>
    <n v="1"/>
    <n v="1"/>
    <n v="0"/>
    <x v="23"/>
    <x v="3"/>
    <n v="0"/>
  </r>
  <r>
    <s v="1.4.05.16 | Eléctricos y Electrónicos"/>
    <s v="Eléctricos"/>
    <x v="1339"/>
    <s v="TOMA DOBLE 15 AMPERIOS - 125V CON POLO A TIERRA Ref: 5320-I"/>
    <n v="5"/>
    <n v="0"/>
    <n v="-5"/>
    <x v="23"/>
    <x v="3"/>
    <n v="1"/>
  </r>
  <r>
    <s v="1.4.05.16 | Eléctricos y Electrónicos"/>
    <s v="Eléctricos"/>
    <x v="4712"/>
    <s v="TOMA DOBLE, POLO A TIERRA 20 AMPERIOS - 125V - MARFIL Ref: CR20-I"/>
    <n v="3"/>
    <n v="1"/>
    <n v="-2"/>
    <x v="23"/>
    <x v="3"/>
    <n v="1"/>
  </r>
  <r>
    <s v="1.4.05.16 | Eléctricos y Electrónicos"/>
    <s v="Eléctricos"/>
    <x v="1228"/>
    <s v="TOMA INCRUSTAR 4X32A 440V IP44 ROJA VCP"/>
    <n v="3"/>
    <n v="4"/>
    <n v="1"/>
    <x v="23"/>
    <x v="3"/>
    <n v="1"/>
  </r>
  <r>
    <s v="1.4.05.16 | Eléctricos y Electrónicos"/>
    <s v="Eléctricos"/>
    <x v="1298"/>
    <s v="TOMA PARA INCRUSTAR 110 V DOBLE CON TAPA LEGRAND Ref: GL2-303BG"/>
    <n v="2"/>
    <n v="4"/>
    <n v="2"/>
    <x v="23"/>
    <x v="3"/>
    <n v="1"/>
  </r>
  <r>
    <s v="1.4.05.16 | Eléctricos y Electrónicos"/>
    <s v="Eléctricos"/>
    <x v="4024"/>
    <s v="TOMACORRIENTE DOBLE P/T GFCI 20A BLANCO CON TAPA"/>
    <n v="7"/>
    <n v="3"/>
    <n v="-4"/>
    <x v="23"/>
    <x v="3"/>
    <n v="1"/>
  </r>
  <r>
    <s v="1.4.05.16 | Eléctricos y Electrónicos"/>
    <s v="Eléctricos"/>
    <x v="1192"/>
    <s v="TRANSDUCTOR DE CORRIENTE 0 - 5A / 4 - 20M A SCHNEIDER REF: RMCA61BD SCHNEIDER Ref: RMCA61BD"/>
    <n v="1"/>
    <n v="1"/>
    <n v="0"/>
    <x v="23"/>
    <x v="3"/>
    <n v="0"/>
  </r>
  <r>
    <s v="1.4.05.16 | Eléctricos y Electrónicos"/>
    <s v="Eléctricos"/>
    <x v="1138"/>
    <s v="TRANSDUCTOR DE TEMPERATURA Y HUMEDAD &quot;THD-DD1-C&quot; TIPO MONTAJE DUCTO, CON PANTALLA LED AUTONICS AUTONICS"/>
    <n v="1"/>
    <n v="1"/>
    <n v="0"/>
    <x v="23"/>
    <x v="3"/>
    <n v="0"/>
  </r>
  <r>
    <s v="1.4.05.16 | Eléctricos y Electrónicos"/>
    <s v="Electrónicos"/>
    <x v="1171"/>
    <s v="TRANSDUCTOR DE TEMPERATURA Y HUMEDAD THD-W1C"/>
    <n v="1"/>
    <n v="1"/>
    <n v="0"/>
    <x v="23"/>
    <x v="3"/>
    <n v="0"/>
  </r>
  <r>
    <s v="1.4.05.16 | Eléctricos y Electrónicos"/>
    <s v="Eléctricos"/>
    <x v="2529"/>
    <s v="TRANSFORMADOR DE CORRIENTE 300/5 A LIG-ST"/>
    <n v="4"/>
    <n v="4"/>
    <n v="0"/>
    <x v="23"/>
    <x v="3"/>
    <n v="0"/>
  </r>
  <r>
    <s v="1.4.05.16 | Eléctricos y Electrónicos"/>
    <s v="Eléctricos"/>
    <x v="1260"/>
    <s v="TRANSFORMADOR DE CORRIENTE PAR BARRA DE 32 X 65 DE 250A SCHNEIDER REF: SECT5MA025 SCHNEIDER Ref: SECT5MA025"/>
    <n v="1"/>
    <n v="1"/>
    <n v="0"/>
    <x v="23"/>
    <x v="3"/>
    <n v="0"/>
  </r>
  <r>
    <s v="1.4.05.16 | Eléctricos y Electrónicos"/>
    <s v="Electrónicos"/>
    <x v="4713"/>
    <s v="TRANSMISOR INDICADOR DE PESO SCT2200, 12-24VDC, RS485/232 SERIAL PORT DIN MOUNT REF:202103 MARCA RICE LAKE"/>
    <n v="2"/>
    <n v="2"/>
    <n v="0"/>
    <x v="23"/>
    <x v="3"/>
    <n v="0"/>
  </r>
  <r>
    <s v="1.4.05.16 | Eléctricos y Electrónicos"/>
    <s v="Electrónicos"/>
    <x v="2839"/>
    <s v="TRANSMISOR TLB4 CON 4 CANALES INDIVIDUALES + RS485 + ETHERNET IP - DOBLE PUERTO"/>
    <n v="1"/>
    <n v="1"/>
    <n v="0"/>
    <x v="23"/>
    <x v="3"/>
    <n v="0"/>
  </r>
  <r>
    <s v="1.4.05.16 | Eléctricos y Electrónicos"/>
    <s v="Tubería Eléctrica"/>
    <x v="4025"/>
    <s v="TUBO CONDUIT EMT 1 1/2&quot;"/>
    <n v="12"/>
    <n v="4"/>
    <n v="-8"/>
    <x v="23"/>
    <x v="3"/>
    <n v="1"/>
  </r>
  <r>
    <s v="1.4.05.16 | Eléctricos y Electrónicos"/>
    <s v="Tubería Eléctrica"/>
    <x v="4026"/>
    <s v="TUBO CONDUIT EMT 1&quot;"/>
    <n v="3"/>
    <n v="3"/>
    <n v="0"/>
    <x v="23"/>
    <x v="3"/>
    <n v="0"/>
  </r>
  <r>
    <s v="1.4.05.16 | Eléctricos y Electrónicos"/>
    <s v="Tubería Eléctrica"/>
    <x v="4027"/>
    <s v="TUBO CONDUIT EMT 1/2&quot;"/>
    <n v="57"/>
    <n v="57"/>
    <n v="0"/>
    <x v="23"/>
    <x v="3"/>
    <n v="0"/>
  </r>
  <r>
    <s v="1.4.05.16 | Eléctricos y Electrónicos"/>
    <s v="Tubería Eléctrica"/>
    <x v="4028"/>
    <s v="TUBO CONDUIT EMT 3/4&quot;"/>
    <n v="3"/>
    <n v="3"/>
    <n v="0"/>
    <x v="23"/>
    <x v="3"/>
    <n v="0"/>
  </r>
  <r>
    <s v="1.4.05.16 | Eléctricos y Electrónicos"/>
    <s v="Tubería Eléctrica"/>
    <x v="1320"/>
    <s v="TUBO CONDUIT IMC 1 1/2&quot;"/>
    <n v="3"/>
    <n v="12"/>
    <n v="9"/>
    <x v="23"/>
    <x v="3"/>
    <n v="1"/>
  </r>
  <r>
    <s v="1.4.05.16 | Eléctricos y Electrónicos"/>
    <s v="Tubería Eléctrica"/>
    <x v="1240"/>
    <s v="TUBO CONDUIT IMC 1 1/4&quot;"/>
    <n v="3"/>
    <n v="3"/>
    <n v="0"/>
    <x v="23"/>
    <x v="3"/>
    <n v="0"/>
  </r>
  <r>
    <s v="1.4.05.16 | Eléctricos y Electrónicos"/>
    <s v="Tubería Eléctrica"/>
    <x v="4714"/>
    <s v="TUBO EN PVC PARA AGUA Ø 1/2&quot;"/>
    <n v="6"/>
    <n v="0"/>
    <n v="-6"/>
    <x v="23"/>
    <x v="3"/>
    <n v="1"/>
  </r>
  <r>
    <s v="1.4.05.16 | Eléctricos y Electrónicos"/>
    <s v="Eléctricos"/>
    <x v="1342"/>
    <s v="TUBO FLUORESCENTE 17W F17T8 PHILIPS PHILIPS"/>
    <n v="2"/>
    <n v="1"/>
    <n v="-1"/>
    <x v="23"/>
    <x v="3"/>
    <n v="1"/>
  </r>
  <r>
    <s v="1.4.05.16 | Eléctricos y Electrónicos"/>
    <s v="Eléctricos"/>
    <x v="1265"/>
    <s v="TUBO FLUORESCENTE 18W LED T8 6500K - 120 CMS SYLVANIA SYLVANIA Ref: P27900"/>
    <n v="6"/>
    <n v="6"/>
    <n v="0"/>
    <x v="23"/>
    <x v="3"/>
    <n v="0"/>
  </r>
  <r>
    <s v="1.4.05.16 | Eléctricos y Electrónicos"/>
    <s v="Tubería Eléctrica"/>
    <x v="4031"/>
    <s v="UNION EMT Ø 1&quot; GALVANIZADA"/>
    <n v="3"/>
    <n v="3"/>
    <n v="0"/>
    <x v="23"/>
    <x v="3"/>
    <n v="0"/>
  </r>
  <r>
    <s v="1.4.05.16 | Eléctricos y Electrónicos"/>
    <s v="Tubería Eléctrica"/>
    <x v="1269"/>
    <s v="UNION EMT Ø 3/4&quot; GALVANIZADA"/>
    <n v="69"/>
    <n v="69"/>
    <n v="0"/>
    <x v="23"/>
    <x v="3"/>
    <n v="0"/>
  </r>
  <r>
    <s v="1.4.05.16 | Eléctricos y Electrónicos"/>
    <s v="Tubería Eléctrica"/>
    <x v="4715"/>
    <s v="UNION EN PVC Ø 1/2&quot;"/>
    <n v="4"/>
    <n v="0"/>
    <n v="-4"/>
    <x v="23"/>
    <x v="3"/>
    <n v="1"/>
  </r>
  <r>
    <s v="1.4.05.16 | Eléctricos y Electrónicos"/>
    <s v="Tubería Eléctrica"/>
    <x v="2766"/>
    <s v="UNION Ø 1 1/2&quot; GALVANIZADA"/>
    <n v="4"/>
    <n v="0"/>
    <n v="-4"/>
    <x v="23"/>
    <x v="3"/>
    <n v="1"/>
  </r>
  <r>
    <s v="1.4.05.16 | Eléctricos y Electrónicos"/>
    <s v="Tubería Eléctrica"/>
    <x v="4032"/>
    <s v="UNION Ø 1 1/2&quot; IMC  GALVANIZADA"/>
    <n v="4"/>
    <n v="1"/>
    <n v="-3"/>
    <x v="23"/>
    <x v="3"/>
    <n v="1"/>
  </r>
  <r>
    <s v="1.4.05.16 | Eléctricos y Electrónicos"/>
    <s v="Tubería Eléctrica"/>
    <x v="4034"/>
    <s v="UNION Ø 1 1/2&quot; IMC EN ACERO"/>
    <n v="2"/>
    <n v="0"/>
    <n v="-2"/>
    <x v="23"/>
    <x v="3"/>
    <n v="1"/>
  </r>
  <r>
    <s v="1.4.05.16 | Eléctricos y Electrónicos"/>
    <s v="Tubería Eléctrica"/>
    <x v="1363"/>
    <s v="UNION Ø 1 1/4&quot; IMC  GALVANIZADA"/>
    <n v="1"/>
    <n v="1"/>
    <n v="0"/>
    <x v="23"/>
    <x v="3"/>
    <n v="0"/>
  </r>
  <r>
    <s v="1.4.05.16 | Eléctricos y Electrónicos"/>
    <s v="Tubería Eléctrica"/>
    <x v="2531"/>
    <s v="UNION Ø 1&quot; GALVANIZADA"/>
    <n v="3"/>
    <n v="0"/>
    <n v="-3"/>
    <x v="23"/>
    <x v="3"/>
    <n v="1"/>
  </r>
  <r>
    <s v="1.4.05.16 | Eléctricos y Electrónicos"/>
    <s v="Tubería Eléctrica"/>
    <x v="1307"/>
    <s v="UNION Ø 1&quot; IMC  GALVANIZADA"/>
    <n v="17"/>
    <n v="17"/>
    <n v="0"/>
    <x v="23"/>
    <x v="3"/>
    <n v="0"/>
  </r>
  <r>
    <s v="1.4.05.16 | Eléctricos y Electrónicos"/>
    <s v="Eléctricos"/>
    <x v="4033"/>
    <s v="UNION Ø 1/2&quot; IMC  GALVANIZADA"/>
    <n v="3"/>
    <n v="3"/>
    <n v="0"/>
    <x v="23"/>
    <x v="3"/>
    <n v="0"/>
  </r>
  <r>
    <s v="1.4.05.16 | Eléctricos y Electrónicos"/>
    <s v="Tubería Eléctrica"/>
    <x v="2532"/>
    <s v="UNION Ø 3&quot; IMC  GALVANIZADA"/>
    <n v="2"/>
    <n v="2"/>
    <n v="0"/>
    <x v="23"/>
    <x v="3"/>
    <n v="0"/>
  </r>
  <r>
    <s v="1.4.05.16 | Eléctricos y Electrónicos"/>
    <s v="Tubería Eléctrica"/>
    <x v="4716"/>
    <s v="UNION TEE EN PVC Ø 1/2&quot;"/>
    <n v="5"/>
    <n v="0"/>
    <n v="-5"/>
    <x v="23"/>
    <x v="3"/>
    <n v="1"/>
  </r>
  <r>
    <s v="1.4.05.16 | Eléctricos y Electrónicos"/>
    <s v="Variadores"/>
    <x v="2533"/>
    <s v="VARIADOR VELOCIDAD POWERFLEX 525AC REF: 25B-D2P3N104 Ref: 25B-D2P3N104"/>
    <n v="2"/>
    <n v="2"/>
    <n v="0"/>
    <x v="23"/>
    <x v="3"/>
    <n v="0"/>
  </r>
  <r>
    <s v="1.4.05.16 | Eléctricos y Electrónicos"/>
    <s v="Eléctricos"/>
    <x v="2534"/>
    <s v="VARILLA DE COBRE 5/8&quot;"/>
    <n v="0.6"/>
    <n v="1"/>
    <n v="0.4"/>
    <x v="23"/>
    <x v="3"/>
    <n v="1"/>
  </r>
  <r>
    <s v="1.4.05.16 | Eléctricos y Electrónicos"/>
    <s v="Eléctricos"/>
    <x v="4717"/>
    <s v="VARILLA EN COBRE PURO 1.5 METROS X 5/8&quot;"/>
    <n v="1"/>
    <n v="1"/>
    <n v="0"/>
    <x v="23"/>
    <x v="3"/>
    <n v="0"/>
  </r>
  <r>
    <s v="1.4.05.04 | Perfilería"/>
    <s v="Angulo Aluminio"/>
    <x v="3187"/>
    <s v="ANGULO ALUMINIO 1 1/2 X 1/8"/>
    <n v="6"/>
    <n v="6"/>
    <n v="0"/>
    <x v="23"/>
    <x v="3"/>
    <n v="0"/>
  </r>
  <r>
    <s v="1.4.05.04 | Perfilería"/>
    <s v="Angulo Aluminio"/>
    <x v="3190"/>
    <s v="ANGULO ALUMINIO 2 X 1/4"/>
    <n v="1"/>
    <n v="1"/>
    <n v="0"/>
    <x v="23"/>
    <x v="3"/>
    <n v="0"/>
  </r>
  <r>
    <s v="1.4.05.04 | Perfilería"/>
    <s v="Angulo Aluminio"/>
    <x v="3191"/>
    <s v="ANGULO ALUMINIO 2 X 3/16"/>
    <n v="0.78"/>
    <n v="0.78"/>
    <n v="0"/>
    <x v="23"/>
    <x v="3"/>
    <n v="0"/>
  </r>
  <r>
    <s v="1.4.05.04 | Perfilería"/>
    <s v="Angulo HR"/>
    <x v="825"/>
    <s v="ANGULO HR 1 1/2 X 1/4"/>
    <n v="64.47"/>
    <n v="62.42"/>
    <n v="-2.0499999999999972"/>
    <x v="23"/>
    <x v="3"/>
    <n v="1"/>
  </r>
  <r>
    <s v="1.4.05.04 | Perfilería"/>
    <s v="Angulo HR"/>
    <x v="1026"/>
    <s v="ANGULO HR 1 1/2 X 1/8"/>
    <n v="14.47"/>
    <n v="14.47"/>
    <n v="0"/>
    <x v="23"/>
    <x v="3"/>
    <n v="0"/>
  </r>
  <r>
    <s v="1.4.05.04 | Perfilería"/>
    <s v="Angulo HR"/>
    <x v="1752"/>
    <s v="ANGULO HR 1 1/2 X 3/16"/>
    <n v="381.48"/>
    <n v="373.95"/>
    <n v="-7.5300000000000296"/>
    <x v="23"/>
    <x v="3"/>
    <n v="1"/>
  </r>
  <r>
    <s v="1.4.05.04 | Perfilería"/>
    <s v="Angulo HR"/>
    <x v="1916"/>
    <s v="ANGULO HR 1 1/4 X 3/16"/>
    <n v="82.25"/>
    <n v="77.599999999999994"/>
    <n v="-4.6500000000000057"/>
    <x v="23"/>
    <x v="3"/>
    <n v="1"/>
  </r>
  <r>
    <s v="1.4.05.04 | Perfilería"/>
    <s v="Angulo HR"/>
    <x v="826"/>
    <s v="ANGULO HR 1 X 1/8"/>
    <n v="116.96"/>
    <n v="121.8"/>
    <n v="4.8400000000000034"/>
    <x v="23"/>
    <x v="3"/>
    <n v="1"/>
  </r>
  <r>
    <s v="1.4.05.04 | Perfilería"/>
    <s v="Angulo HR"/>
    <x v="827"/>
    <s v="ANGULO HR 1 X 3/16"/>
    <n v="62.65"/>
    <n v="61.59"/>
    <n v="-1.0599999999999952"/>
    <x v="23"/>
    <x v="3"/>
    <n v="1"/>
  </r>
  <r>
    <s v="1.4.05.04 | Perfilería"/>
    <s v="Angulo HR"/>
    <x v="1917"/>
    <s v="ANGULO HR 2 1/2 X 1/4"/>
    <n v="123.57"/>
    <n v="166.75"/>
    <n v="43.180000000000007"/>
    <x v="23"/>
    <x v="3"/>
    <n v="1"/>
  </r>
  <r>
    <s v="1.4.05.04 | Perfilería"/>
    <s v="Angulo HR"/>
    <x v="828"/>
    <s v="ANGULO HR 2 1/2 X 3/16"/>
    <n v="87.2"/>
    <n v="87.2"/>
    <n v="0"/>
    <x v="23"/>
    <x v="3"/>
    <n v="0"/>
  </r>
  <r>
    <s v="1.4.05.04 | Perfilería"/>
    <s v="Angulo HR"/>
    <x v="1768"/>
    <s v="ANGULO HR 2 X 1/4"/>
    <n v="135.83000000000001"/>
    <n v="146.31"/>
    <n v="10.47999999999999"/>
    <x v="23"/>
    <x v="3"/>
    <n v="1"/>
  </r>
  <r>
    <s v="1.4.05.04 | Perfilería"/>
    <s v="Angulo HR"/>
    <x v="1754"/>
    <s v="ANGULO HR 2 X 3/16"/>
    <n v="197.51"/>
    <n v="231.74"/>
    <n v="34.230000000000018"/>
    <x v="23"/>
    <x v="3"/>
    <n v="1"/>
  </r>
  <r>
    <s v="1.4.05.04 | Perfilería"/>
    <s v="Angulo HR"/>
    <x v="3946"/>
    <s v="ANGULO HR 3 X 1/2"/>
    <n v="4.4000000000000004"/>
    <n v="4.4000000000000004"/>
    <n v="0"/>
    <x v="23"/>
    <x v="3"/>
    <n v="0"/>
  </r>
  <r>
    <s v="1.4.05.04 | Perfilería"/>
    <s v="Angulo HR"/>
    <x v="1755"/>
    <s v="ANGULO HR 3 X 1/4"/>
    <n v="196.25"/>
    <n v="175.47"/>
    <n v="-20.78"/>
    <x v="23"/>
    <x v="3"/>
    <n v="1"/>
  </r>
  <r>
    <s v="1.4.05.04 | Perfilería"/>
    <s v="Angulo HR"/>
    <x v="829"/>
    <s v="ANGULO HR 3 X 3/8"/>
    <n v="5.41"/>
    <n v="5.41"/>
    <n v="0"/>
    <x v="23"/>
    <x v="3"/>
    <n v="0"/>
  </r>
  <r>
    <s v="1.4.05.04 | Perfilería"/>
    <s v="Angulo HR"/>
    <x v="830"/>
    <s v="ANGULO HR 3/4 X 1/8"/>
    <n v="14.77"/>
    <n v="14.77"/>
    <n v="0"/>
    <x v="23"/>
    <x v="3"/>
    <n v="0"/>
  </r>
  <r>
    <s v="1.4.05.04 | Perfilería"/>
    <s v="Angulo HR"/>
    <x v="831"/>
    <s v="ANGULO HR 4 X 1/2"/>
    <n v="18.86"/>
    <n v="36"/>
    <n v="17.14"/>
    <x v="23"/>
    <x v="3"/>
    <n v="1"/>
  </r>
  <r>
    <s v="1.4.05.04 | Perfilería"/>
    <s v="Angulo HR"/>
    <x v="832"/>
    <s v="ANGULO HR 4 X 1/4"/>
    <n v="42.22"/>
    <n v="42.22"/>
    <n v="0"/>
    <x v="23"/>
    <x v="3"/>
    <n v="0"/>
  </r>
  <r>
    <s v="1.4.05.04 | Perfilería"/>
    <s v="Angulo HR"/>
    <x v="2424"/>
    <s v="ANGULO HR 5 X 1/2"/>
    <n v="22.45"/>
    <n v="22.45"/>
    <n v="0"/>
    <x v="23"/>
    <x v="3"/>
    <n v="0"/>
  </r>
  <r>
    <s v="1.4.05.04 | Perfilería"/>
    <s v="Angulo HR"/>
    <x v="834"/>
    <s v="ANGULO HR 6 X 1/2"/>
    <n v="19.05"/>
    <n v="19.05"/>
    <n v="0"/>
    <x v="23"/>
    <x v="3"/>
    <n v="0"/>
  </r>
  <r>
    <s v="1.4.05.04 | Perfilería"/>
    <s v="Angulo Inoxidable"/>
    <x v="835"/>
    <s v="ANGULO INOX 1 1/2 X 3/16"/>
    <n v="6"/>
    <n v="6"/>
    <n v="0"/>
    <x v="23"/>
    <x v="3"/>
    <n v="0"/>
  </r>
  <r>
    <s v="1.4.05.04 | Perfilería"/>
    <s v="Angulo Inoxidable"/>
    <x v="836"/>
    <s v="ANGULO INOX 1 X 3/16"/>
    <n v="5.39"/>
    <n v="6"/>
    <n v="0.61000000000000032"/>
    <x v="23"/>
    <x v="3"/>
    <n v="1"/>
  </r>
  <r>
    <s v="1.4.05.04 | Perfilería"/>
    <s v="Angulo Inoxidable"/>
    <x v="3192"/>
    <s v="ANGULO INOX 2 X 1/4"/>
    <n v="4.25"/>
    <n v="4.25"/>
    <n v="0"/>
    <x v="23"/>
    <x v="3"/>
    <n v="0"/>
  </r>
  <r>
    <s v="1.4.05.04 | Perfilería"/>
    <s v="Angulo Inoxidable"/>
    <x v="3193"/>
    <s v="ANGULO INOX 3 X 3/16"/>
    <n v="3.68"/>
    <n v="3.68"/>
    <n v="0"/>
    <x v="23"/>
    <x v="3"/>
    <n v="0"/>
  </r>
  <r>
    <s v="1.4.05.04 | Perfilería"/>
    <s v="Perfiles U"/>
    <x v="1756"/>
    <s v="CANAL U 10 X 15.3 LIBRAS/PIE"/>
    <n v="1.9"/>
    <n v="1.9"/>
    <n v="0"/>
    <x v="23"/>
    <x v="3"/>
    <n v="0"/>
  </r>
  <r>
    <s v="1.4.05.04 | Perfilería"/>
    <s v="Perfiles U"/>
    <x v="3532"/>
    <s v="CANAL U 12 X 20.7 LIBRAS/PIE"/>
    <n v="6.8"/>
    <n v="4.75"/>
    <n v="-2.0499999999999998"/>
    <x v="23"/>
    <x v="3"/>
    <n v="1"/>
  </r>
  <r>
    <s v="1.4.05.04 | Perfilería"/>
    <s v="Perfiles U"/>
    <x v="1027"/>
    <s v="CANAL U 3 X 4.1 LIBRAS/PIE"/>
    <n v="124.8"/>
    <n v="138.53"/>
    <n v="13.730000000000004"/>
    <x v="23"/>
    <x v="3"/>
    <n v="1"/>
  </r>
  <r>
    <s v="1.4.05.04 | Perfilería"/>
    <s v="Perfiles U"/>
    <x v="1918"/>
    <s v="CANAL U 4 X 5.4 LIBRAS/PIE"/>
    <n v="309.94"/>
    <n v="294"/>
    <n v="-15.939999999999998"/>
    <x v="23"/>
    <x v="3"/>
    <n v="1"/>
  </r>
  <r>
    <s v="1.4.05.04 | Perfilería"/>
    <s v="Perfiles U"/>
    <x v="1757"/>
    <s v="CANAL U 6 X 8.2 LIBRAS/PIE"/>
    <n v="155.46"/>
    <n v="162"/>
    <n v="6.539999999999992"/>
    <x v="23"/>
    <x v="3"/>
    <n v="1"/>
  </r>
  <r>
    <s v="1.4.05.04 | Perfilería"/>
    <s v="Perfiles U"/>
    <x v="837"/>
    <s v="CANAL U 8 X 11.5 LIBRAS/PIE"/>
    <n v="21.69"/>
    <n v="51.47"/>
    <n v="29.779999999999998"/>
    <x v="23"/>
    <x v="3"/>
    <n v="1"/>
  </r>
  <r>
    <s v="1.4.05.04 | Perfilería"/>
    <s v="Cuñas"/>
    <x v="1759"/>
    <s v="CUÑA 1 1/2&quot; ( 38.10 MM )"/>
    <n v="7.72"/>
    <n v="7.7200000000000006"/>
    <n v="0"/>
    <x v="23"/>
    <x v="3"/>
    <n v="0"/>
  </r>
  <r>
    <s v="1.4.05.04 | Perfilería"/>
    <s v="Cuñas"/>
    <x v="1760"/>
    <s v="CUÑA 1&quot; ( 25.40 MM )"/>
    <n v="11.26"/>
    <n v="10.83"/>
    <n v="-0.42999999999999972"/>
    <x v="23"/>
    <x v="3"/>
    <n v="1"/>
  </r>
  <r>
    <s v="1.4.05.04 | Perfilería"/>
    <s v="Cuñas"/>
    <x v="1028"/>
    <s v="CUÑA 1/2&quot; ( 12.7 MM )"/>
    <n v="21.5"/>
    <n v="19.89"/>
    <n v="-1.6099999999999994"/>
    <x v="23"/>
    <x v="3"/>
    <n v="1"/>
  </r>
  <r>
    <s v="1.4.05.04 | Perfilería"/>
    <s v="Cuñas"/>
    <x v="1761"/>
    <s v="CUÑA 1/4&quot; ( 6.35 MM )"/>
    <n v="6.36"/>
    <n v="6.36"/>
    <n v="0"/>
    <x v="23"/>
    <x v="3"/>
    <n v="0"/>
  </r>
  <r>
    <s v="1.4.05.04 | Perfilería"/>
    <s v="Cuñas"/>
    <x v="1762"/>
    <s v="CUÑA 1020  1 1/4&quot; ( 31.75 MM )"/>
    <n v="10.9"/>
    <n v="10.26"/>
    <n v="-0.64000000000000057"/>
    <x v="23"/>
    <x v="3"/>
    <n v="1"/>
  </r>
  <r>
    <s v="1.4.05.04 | Perfilería"/>
    <s v="Cuñas"/>
    <x v="4718"/>
    <s v="CUÑA 1020  1 3/4&quot; ( 44.45 MM )"/>
    <n v="1.22"/>
    <n v="1.04"/>
    <n v="-0.17999999999999994"/>
    <x v="23"/>
    <x v="3"/>
    <n v="1"/>
  </r>
  <r>
    <s v="1.4.05.04 | Perfilería"/>
    <s v="Cuñas"/>
    <x v="1763"/>
    <s v="CUÑA 1020 3/4&quot; ( 19.05 MM )"/>
    <n v="33.450000000000003"/>
    <n v="34.61"/>
    <n v="1.1599999999999966"/>
    <x v="23"/>
    <x v="3"/>
    <n v="1"/>
  </r>
  <r>
    <s v="1.4.05.04 | Perfilería"/>
    <s v="Cuñas"/>
    <x v="1029"/>
    <s v="CUÑA 2&quot; ( 50.80 MM )"/>
    <n v="2.4700000000000002"/>
    <n v="2.4699999999999998"/>
    <n v="0"/>
    <x v="23"/>
    <x v="3"/>
    <n v="0"/>
  </r>
  <r>
    <s v="1.4.05.04 | Perfilería"/>
    <s v="Cuñas"/>
    <x v="1030"/>
    <s v="CUÑA 3/16&quot; ( 4.76 MM )"/>
    <n v="4.16"/>
    <n v="4.16"/>
    <n v="0"/>
    <x v="23"/>
    <x v="3"/>
    <n v="0"/>
  </r>
  <r>
    <s v="1.4.05.04 | Perfilería"/>
    <s v="Cuñas"/>
    <x v="1031"/>
    <s v="CUÑA 3/8&quot; ( 9.52 MM )"/>
    <n v="7.5759999999999996"/>
    <n v="9.2100000000000009"/>
    <n v="1.6340000000000012"/>
    <x v="23"/>
    <x v="3"/>
    <n v="1"/>
  </r>
  <r>
    <s v="1.4.05.04 | Perfilería"/>
    <s v="Cuñas"/>
    <x v="1767"/>
    <s v="CUÑA 5/16&quot; ( 7.93 MM )"/>
    <n v="3.71"/>
    <n v="2.58"/>
    <n v="-1.1299999999999999"/>
    <x v="23"/>
    <x v="3"/>
    <n v="1"/>
  </r>
  <r>
    <s v="1.4.05.04 | Perfilería"/>
    <s v="Cuñas"/>
    <x v="1032"/>
    <s v="CUÑA 5/8&quot; ( 15.87 MM )"/>
    <n v="11.88"/>
    <n v="10.059999999999999"/>
    <n v="-1.8200000000000021"/>
    <x v="23"/>
    <x v="3"/>
    <n v="1"/>
  </r>
  <r>
    <s v="1.4.05.04 | Perfilería"/>
    <s v="Cuñas"/>
    <x v="1033"/>
    <s v="CUÑA 7/8&quot; ( 22.22 MM )"/>
    <n v="3.65"/>
    <n v="2.82"/>
    <n v="-0.83000000000000007"/>
    <x v="23"/>
    <x v="3"/>
    <n v="1"/>
  </r>
  <r>
    <s v="1.4.05.04 | Perfilería"/>
    <s v="Eje Hexagono"/>
    <x v="3948"/>
    <s v="EJE AISI 420 Ø 66 MM"/>
    <n v="1.08"/>
    <n v="1.08"/>
    <n v="0"/>
    <x v="23"/>
    <x v="3"/>
    <n v="0"/>
  </r>
  <r>
    <s v="1.4.05.04 | Perfilería"/>
    <s v="Eje Inoxidable 304"/>
    <x v="1034"/>
    <s v="EJE HEXAGONO INOX 304 Ø 1 1/4&quot; ( 31.75 MM )"/>
    <n v="1.0899999999999999"/>
    <n v="1.0899999999999999"/>
    <n v="0"/>
    <x v="23"/>
    <x v="3"/>
    <n v="0"/>
  </r>
  <r>
    <s v="1.4.05.04 | Perfilería"/>
    <s v="Eje Hexagono"/>
    <x v="1919"/>
    <s v="EJE HEXAGONO Ø 1 1/2&quot; ( 38.10 MM )"/>
    <n v="10.59"/>
    <n v="10.59"/>
    <n v="0"/>
    <x v="23"/>
    <x v="3"/>
    <n v="0"/>
  </r>
  <r>
    <s v="1.4.05.04 | Perfilería"/>
    <s v="Eje Hexagono"/>
    <x v="1035"/>
    <s v="EJE HEXAGONO Ø 1 3/4&quot; ( 44.45 MM )"/>
    <n v="3.54"/>
    <n v="3.37"/>
    <n v="-0.16999999999999993"/>
    <x v="23"/>
    <x v="3"/>
    <n v="1"/>
  </r>
  <r>
    <s v="1.4.05.04 | Perfilería"/>
    <s v="Eje Hexagono"/>
    <x v="1779"/>
    <s v="EJE HEXAGONO Ø 2&quot; 12 L14 ( 50.8 MM )"/>
    <n v="2.6"/>
    <n v="2.6"/>
    <n v="0"/>
    <x v="23"/>
    <x v="3"/>
    <n v="0"/>
  </r>
  <r>
    <s v="1.4.05.04 | Perfilería"/>
    <s v="Eje Hexagono"/>
    <x v="3197"/>
    <s v="EJE HEXAGONO Ø 30MM ( 1 3/16 ) TIPO 12L14"/>
    <n v="1.1100000000000001"/>
    <n v="1.1099999999999999"/>
    <n v="0"/>
    <x v="23"/>
    <x v="3"/>
    <n v="0"/>
  </r>
  <r>
    <s v="1.4.05.04 | Perfilería"/>
    <s v="Eje Inoxidable 304"/>
    <x v="1771"/>
    <s v="EJE INOX 304 Ø 1 1/2&quot; ( 38.10 MM )"/>
    <n v="3.04"/>
    <n v="2.83"/>
    <n v="-0.20999999999999996"/>
    <x v="23"/>
    <x v="3"/>
    <n v="1"/>
  </r>
  <r>
    <s v="1.4.05.04 | Perfilería"/>
    <s v="Eje Inoxidable 304"/>
    <x v="1739"/>
    <s v="EJE INOX 304 Ø 1 3/4&quot; ( 44.45 MM )"/>
    <n v="1.85"/>
    <n v="1.85"/>
    <n v="0"/>
    <x v="23"/>
    <x v="3"/>
    <n v="0"/>
  </r>
  <r>
    <s v="1.4.05.04 | Perfilería"/>
    <s v="Eje Inoxidable 304"/>
    <x v="1037"/>
    <s v="EJE INOX 304 Ø 1&quot; ( 25.4 MM )"/>
    <n v="5.81"/>
    <n v="5.62"/>
    <n v="-0.1899999999999995"/>
    <x v="23"/>
    <x v="3"/>
    <n v="1"/>
  </r>
  <r>
    <s v="1.4.05.04 | Perfilería"/>
    <s v="Eje Inoxidable 304"/>
    <x v="1038"/>
    <s v="EJE INOX 304 Ø 1/2&quot; ( 12.70 MM )"/>
    <n v="2.87"/>
    <n v="2.5299999999999998"/>
    <n v="-0.3400000000000003"/>
    <x v="23"/>
    <x v="3"/>
    <n v="1"/>
  </r>
  <r>
    <s v="1.4.05.04 | Perfilería"/>
    <s v="Eje Inoxidable 304"/>
    <x v="1908"/>
    <s v="EJE INOX 304 Ø 2 1/2&quot; ( 63.5 MM )"/>
    <n v="1.07"/>
    <n v="1.07"/>
    <n v="0"/>
    <x v="23"/>
    <x v="3"/>
    <n v="0"/>
  </r>
  <r>
    <s v="1.4.05.04 | Perfilería"/>
    <s v="Eje Inoxidable 304"/>
    <x v="1772"/>
    <s v="EJE INOX 304 Ø 3/4&quot; ( 19.05 MM )"/>
    <n v="0.81"/>
    <n v="0.80999999999999994"/>
    <n v="0"/>
    <x v="23"/>
    <x v="3"/>
    <n v="0"/>
  </r>
  <r>
    <s v="1.4.05.04 | Perfilería"/>
    <s v="Eje Inoxidable 304"/>
    <x v="1773"/>
    <s v="EJE INOX 304 Ø 3/8&quot; ( 9.52 MM )"/>
    <n v="5.8"/>
    <n v="5.8000000000000007"/>
    <n v="0"/>
    <x v="23"/>
    <x v="3"/>
    <n v="0"/>
  </r>
  <r>
    <s v="1.4.05.04 | Perfilería"/>
    <s v="Eje Inoxidable 304"/>
    <x v="3949"/>
    <s v="EJE INOX 304 Ø 5/16&quot; ( 7.94 MM )"/>
    <n v="3"/>
    <n v="2.83"/>
    <n v="-0.16999999999999993"/>
    <x v="23"/>
    <x v="3"/>
    <n v="1"/>
  </r>
  <r>
    <s v="1.4.05.04 | Perfilería"/>
    <s v="Eje Inoxidable 304"/>
    <x v="1780"/>
    <s v="EJE INOX 304 Ø 5/8&quot; ( 15.87 MM )"/>
    <n v="19.29"/>
    <n v="19.29"/>
    <n v="0"/>
    <x v="23"/>
    <x v="3"/>
    <n v="0"/>
  </r>
  <r>
    <s v="1.4.05.04 | Perfilería"/>
    <s v="Eje Inoxidable 304"/>
    <x v="1782"/>
    <s v="EJE INOX 304 Ø 7/8&quot; ( 22.22 MM )"/>
    <n v="3.26"/>
    <n v="3.29"/>
    <n v="3.0000000000000249E-2"/>
    <x v="23"/>
    <x v="3"/>
    <n v="1"/>
  </r>
  <r>
    <s v="1.4.05.04 | Perfilería"/>
    <s v="Eje Inoxidable 304"/>
    <x v="3200"/>
    <s v="EJE INOX 316 Ø 6&quot; ( 152.40 MM )"/>
    <n v="0.99"/>
    <n v="0.99"/>
    <n v="0"/>
    <x v="23"/>
    <x v="3"/>
    <n v="0"/>
  </r>
  <r>
    <s v="1.4.05.04 | Perfilería"/>
    <s v="Eje Inoxidable 420"/>
    <x v="1776"/>
    <s v="EJE INOX 420 GRADO MECANICO Ø 4&quot; ( 101.60 MM )"/>
    <n v="2.0299999999999998"/>
    <n v="2.0299999999999998"/>
    <n v="0"/>
    <x v="23"/>
    <x v="3"/>
    <n v="0"/>
  </r>
  <r>
    <s v="1.4.05.04 | Perfilería"/>
    <s v="Ejes 1020"/>
    <x v="1777"/>
    <s v="EJE SAE 1020 Ø 1 1/2&quot; ( 38.10 MM )"/>
    <n v="4.71"/>
    <n v="5.19"/>
    <n v="0.48000000000000043"/>
    <x v="23"/>
    <x v="3"/>
    <n v="1"/>
  </r>
  <r>
    <s v="1.4.05.04 | Perfilería"/>
    <s v="Ejes 1020"/>
    <x v="1741"/>
    <s v="EJE SAE 1020 Ø 1 1/4&quot; ( 31.75 MM )"/>
    <n v="12.66"/>
    <n v="12.66"/>
    <n v="0"/>
    <x v="23"/>
    <x v="3"/>
    <n v="0"/>
  </r>
  <r>
    <s v="1.4.05.04 | Perfilería"/>
    <s v="Ejes 1020"/>
    <x v="1778"/>
    <s v="EJE SAE 1020 Ø 1 1/8&quot; ( 28.57 MM )"/>
    <n v="1.62"/>
    <n v="1.62"/>
    <n v="0"/>
    <x v="23"/>
    <x v="3"/>
    <n v="0"/>
  </r>
  <r>
    <s v="1.4.05.04 | Perfilería"/>
    <s v="Ejes 1020"/>
    <x v="1040"/>
    <s v="EJE SAE 1020 Ø 1 3/4&quot; ( 44.45 MM )"/>
    <n v="5.71"/>
    <n v="4.9000000000000004"/>
    <n v="-0.80999999999999961"/>
    <x v="23"/>
    <x v="3"/>
    <n v="1"/>
  </r>
  <r>
    <s v="1.4.05.04 | Perfilería"/>
    <s v="Ejes 1020"/>
    <x v="1915"/>
    <s v="EJE SAE 1020 Ø 1&quot; ( 25.40 MM )"/>
    <n v="38.049999999999997"/>
    <n v="39.049999999999997"/>
    <n v="1"/>
    <x v="23"/>
    <x v="3"/>
    <n v="1"/>
  </r>
  <r>
    <s v="1.4.05.04 | Perfilería"/>
    <s v="Ejes 1020"/>
    <x v="1041"/>
    <s v="EJE SAE 1020 Ø 1/2&quot; ( 12.70 MM )"/>
    <n v="15.08"/>
    <n v="15.08"/>
    <n v="0"/>
    <x v="23"/>
    <x v="3"/>
    <n v="0"/>
  </r>
  <r>
    <s v="1.4.05.04 | Perfilería"/>
    <s v="Ejes 1020"/>
    <x v="1042"/>
    <s v="EJE SAE 1020 Ø 1/4&quot; ( 6.35 MM )"/>
    <n v="9.8999999999999986"/>
    <n v="8.07"/>
    <n v="-1.8299999999999983"/>
    <x v="23"/>
    <x v="3"/>
    <n v="1"/>
  </r>
  <r>
    <s v="1.4.05.04 | Perfilería"/>
    <s v="Ejes 1020"/>
    <x v="1785"/>
    <s v="EJE SAE 1020 Ø 2 1/2&quot; ( 63.50 MM )"/>
    <n v="3.95"/>
    <n v="3.99"/>
    <n v="4.0000000000000036E-2"/>
    <x v="23"/>
    <x v="3"/>
    <n v="1"/>
  </r>
  <r>
    <s v="1.4.05.04 | Perfilería"/>
    <s v="Ejes 1020"/>
    <x v="1043"/>
    <s v="EJE SAE 1020 Ø 2 1/4&quot; ( 57.15 MM )"/>
    <n v="0.96"/>
    <n v="0.66"/>
    <n v="-0.29999999999999993"/>
    <x v="23"/>
    <x v="3"/>
    <n v="1"/>
  </r>
  <r>
    <s v="1.4.05.04 | Perfilería"/>
    <s v="Ejes 1020"/>
    <x v="1781"/>
    <s v="EJE SAE 1020 Ø 2 3/4&quot; ( 69.85 MM )"/>
    <n v="4.95"/>
    <n v="4.95"/>
    <n v="0"/>
    <x v="23"/>
    <x v="3"/>
    <n v="0"/>
  </r>
  <r>
    <s v="1.4.05.04 | Perfilería"/>
    <s v="Ejes 1020"/>
    <x v="1044"/>
    <s v="EJE SAE 1020 Ø 2&quot; ( 50.80 MM )"/>
    <n v="4.1399999999999997"/>
    <n v="4.45"/>
    <n v="0.3100000000000005"/>
    <x v="23"/>
    <x v="3"/>
    <n v="1"/>
  </r>
  <r>
    <s v="1.4.05.04 | Perfilería"/>
    <s v="Ejes 1020"/>
    <x v="1783"/>
    <s v="EJE SAE 1020 Ø 3&quot; ( 76.20 MM )"/>
    <n v="6.84"/>
    <n v="6.84"/>
    <n v="0"/>
    <x v="23"/>
    <x v="3"/>
    <n v="0"/>
  </r>
  <r>
    <s v="1.4.05.04 | Perfilería"/>
    <s v="Ejes 1020"/>
    <x v="1045"/>
    <s v="EJE SAE 1020 Ø 3/4&quot; ( 19.05 MM )"/>
    <n v="16.649999999999999"/>
    <n v="14.56"/>
    <n v="-2.0899999999999981"/>
    <x v="23"/>
    <x v="3"/>
    <n v="1"/>
  </r>
  <r>
    <s v="1.4.05.04 | Perfilería"/>
    <s v="Ejes 1020"/>
    <x v="1914"/>
    <s v="EJE SAE 1020 Ø 3/8&quot; ( 9.52 MM )"/>
    <n v="4.3899999999999997"/>
    <n v="2.71"/>
    <n v="-1.6799999999999997"/>
    <x v="23"/>
    <x v="3"/>
    <n v="1"/>
  </r>
  <r>
    <s v="1.4.05.04 | Perfilería"/>
    <s v="Ejes 1020"/>
    <x v="1793"/>
    <s v="EJE SAE 1020 Ø 4&quot; ( 101.60 MM )"/>
    <n v="1.39"/>
    <n v="1.27"/>
    <n v="-0.11999999999999988"/>
    <x v="23"/>
    <x v="3"/>
    <n v="1"/>
  </r>
  <r>
    <s v="1.4.05.04 | Perfilería"/>
    <s v="Ejes 1020"/>
    <x v="3694"/>
    <s v="EJE SAE 1020 Ø 5 1/2&quot; ( 139.7 MM )"/>
    <n v="2.3199999999999998"/>
    <n v="2.3199999999999998"/>
    <n v="0"/>
    <x v="23"/>
    <x v="3"/>
    <n v="0"/>
  </r>
  <r>
    <s v="1.4.05.04 | Perfilería"/>
    <s v="Ejes 1020"/>
    <x v="1794"/>
    <s v="EJE SAE 1020 Ø 5&quot; ( 127 MM )"/>
    <n v="33.840000000000003"/>
    <n v="33.840000000000003"/>
    <n v="0"/>
    <x v="23"/>
    <x v="3"/>
    <n v="0"/>
  </r>
  <r>
    <s v="1.4.05.04 | Perfilería"/>
    <s v="Ejes 1020"/>
    <x v="1046"/>
    <s v="EJE SAE 1020 Ø 5/16&quot; ( 7.93 MM )"/>
    <n v="3.96"/>
    <n v="3.96"/>
    <n v="0"/>
    <x v="23"/>
    <x v="3"/>
    <n v="0"/>
  </r>
  <r>
    <s v="1.4.05.04 | Perfilería"/>
    <s v="Ejes 1020"/>
    <x v="1047"/>
    <s v="EJE SAE 1020 Ø 5/8&quot; ( 15.87 MM )"/>
    <n v="36.962800000000001"/>
    <n v="35.080000000000005"/>
    <n v="-1.882799999999996"/>
    <x v="23"/>
    <x v="3"/>
    <n v="1"/>
  </r>
  <r>
    <s v="1.4.05.04 | Perfilería"/>
    <s v="Ejes 1020"/>
    <x v="1048"/>
    <s v="EJE SAE 1020 Ø 7/8&quot; ( 22.22 MM )"/>
    <n v="2.5219999999999998"/>
    <n v="2.52"/>
    <n v="-1.9999999999997797E-3"/>
    <x v="23"/>
    <x v="3"/>
    <n v="1"/>
  </r>
  <r>
    <s v="1.4.05.04 | Perfilería"/>
    <s v="Ejes 1020"/>
    <x v="4719"/>
    <s v="EJE SAE 1020 Ø 8&quot; ( 203.20 MM )"/>
    <n v="0.84"/>
    <n v="0"/>
    <n v="-0.84"/>
    <x v="23"/>
    <x v="3"/>
    <n v="1"/>
  </r>
  <r>
    <s v="1.4.05.04 | Perfilería"/>
    <s v="Ejes 1045"/>
    <x v="1049"/>
    <s v="EJE SAE 1045 Ø 1 1/2&quot; (38.10 MM )"/>
    <n v="13.639999999999999"/>
    <n v="14.52"/>
    <n v="0.88000000000000078"/>
    <x v="23"/>
    <x v="3"/>
    <n v="1"/>
  </r>
  <r>
    <s v="1.4.05.04 | Perfilería"/>
    <s v="Ejes 1045"/>
    <x v="1920"/>
    <s v="EJE SAE 1045 Ø 1 1/4&quot; ( 31.75 MM )"/>
    <n v="11.95"/>
    <n v="13.96"/>
    <n v="2.0100000000000016"/>
    <x v="23"/>
    <x v="3"/>
    <n v="1"/>
  </r>
  <r>
    <s v="1.4.05.04 | Perfilería"/>
    <s v="Ejes 1045"/>
    <x v="1742"/>
    <s v="EJE SAE 1045 Ø 1 3/4&quot; ( 44.45 MM )"/>
    <n v="7.56"/>
    <n v="7.6000000000000005"/>
    <n v="4.0000000000000924E-2"/>
    <x v="23"/>
    <x v="3"/>
    <n v="1"/>
  </r>
  <r>
    <s v="1.4.05.04 | Perfilería"/>
    <s v="Ejes 1045"/>
    <x v="1790"/>
    <s v="EJE SAE 1045 Ø 1 3/8&quot; ( 34.92 MM )"/>
    <n v="0.69"/>
    <n v="0.69"/>
    <n v="0"/>
    <x v="23"/>
    <x v="3"/>
    <n v="0"/>
  </r>
  <r>
    <s v="1.4.05.04 | Perfilería"/>
    <s v="Ejes 1045"/>
    <x v="1743"/>
    <s v="EJE SAE 1045 Ø 1&quot; ( 25.40 MM )"/>
    <n v="22.75"/>
    <n v="25.67"/>
    <n v="2.9200000000000017"/>
    <x v="23"/>
    <x v="3"/>
    <n v="1"/>
  </r>
  <r>
    <s v="1.4.05.04 | Perfilería"/>
    <s v="Ejes 1045"/>
    <x v="1050"/>
    <s v="EJE SAE 1045 Ø 1/2&quot; ( 12.70 MM )"/>
    <n v="5.03"/>
    <n v="5.0300000000000011"/>
    <n v="0"/>
    <x v="23"/>
    <x v="3"/>
    <n v="0"/>
  </r>
  <r>
    <s v="1.4.05.04 | Perfilería"/>
    <s v="Ejes 1045"/>
    <x v="1735"/>
    <s v="EJE SAE 1045 Ø 2 1/2&quot; ( 63.50 MM )"/>
    <n v="8.81"/>
    <n v="8.81"/>
    <n v="0"/>
    <x v="23"/>
    <x v="3"/>
    <n v="0"/>
  </r>
  <r>
    <s v="1.4.05.04 | Perfilería"/>
    <s v="Ejes 1045"/>
    <x v="1934"/>
    <s v="EJE SAE 1045 Ø 2 1/4&quot; ( 57.15 MM )"/>
    <n v="13.2"/>
    <n v="13.200000000000001"/>
    <n v="0"/>
    <x v="23"/>
    <x v="3"/>
    <n v="0"/>
  </r>
  <r>
    <s v="1.4.05.04 | Perfilería"/>
    <s v="Ejes 1045"/>
    <x v="1736"/>
    <s v="EJE SAE 1045 Ø 2 3/4&quot; ( 69.85 MM )"/>
    <n v="4.34"/>
    <n v="4.34"/>
    <n v="0"/>
    <x v="23"/>
    <x v="3"/>
    <n v="0"/>
  </r>
  <r>
    <s v="1.4.05.04 | Perfilería"/>
    <s v="Ejes 1045"/>
    <x v="1051"/>
    <s v="EJE SAE 1045 Ø 2&quot; ( 50.80 MM )"/>
    <n v="12.39"/>
    <n v="13.41"/>
    <n v="1.0199999999999996"/>
    <x v="23"/>
    <x v="3"/>
    <n v="1"/>
  </r>
  <r>
    <s v="1.4.05.04 | Perfilería"/>
    <s v="Ejes 1045"/>
    <x v="1909"/>
    <s v="EJE SAE 1045 Ø 3 1/2&quot; ( 88.90 MM )"/>
    <n v="2.38"/>
    <n v="2.38"/>
    <n v="0"/>
    <x v="23"/>
    <x v="3"/>
    <n v="0"/>
  </r>
  <r>
    <s v="1.4.05.04 | Perfilería"/>
    <s v="Ejes 1045"/>
    <x v="1737"/>
    <s v="EJE SAE 1045 Ø 3 1/4&quot; ( 82.55 MM )"/>
    <n v="4.7699999999999996"/>
    <n v="4.7699999999999996"/>
    <n v="0"/>
    <x v="23"/>
    <x v="3"/>
    <n v="0"/>
  </r>
  <r>
    <s v="1.4.05.04 | Perfilería"/>
    <s v="Ejes 1045"/>
    <x v="1910"/>
    <s v="EJE SAE 1045 Ø 3&quot; ( 76.20 MM )"/>
    <n v="1.51"/>
    <n v="1.67"/>
    <n v="0.15999999999999992"/>
    <x v="23"/>
    <x v="3"/>
    <n v="1"/>
  </r>
  <r>
    <s v="1.4.05.04 | Perfilería"/>
    <s v="Ejes 1045"/>
    <x v="1795"/>
    <s v="EJE SAE 1045 Ø 3/4&quot; ( 19.05 MM )"/>
    <n v="19.350000000000001"/>
    <n v="20.6"/>
    <n v="1.25"/>
    <x v="23"/>
    <x v="3"/>
    <n v="1"/>
  </r>
  <r>
    <s v="1.4.05.04 | Perfilería"/>
    <s v="Ejes 1045"/>
    <x v="1796"/>
    <s v="EJE SAE 1045 Ø 3/8&quot; ( 9.52 MM )"/>
    <n v="0.52"/>
    <n v="0.52"/>
    <n v="0"/>
    <x v="23"/>
    <x v="3"/>
    <n v="0"/>
  </r>
  <r>
    <s v="1.4.05.04 | Perfilería"/>
    <s v="Ejes 1045"/>
    <x v="1797"/>
    <s v="EJE SAE 1045 Ø 4 1/2&quot; ( 114.30 MM )"/>
    <n v="2.52"/>
    <n v="2.37"/>
    <n v="-0.14999999999999991"/>
    <x v="23"/>
    <x v="3"/>
    <n v="1"/>
  </r>
  <r>
    <s v="1.4.05.04 | Perfilería"/>
    <s v="Ejes 1045"/>
    <x v="3206"/>
    <s v="EJE SAE 1045 Ø 4 1/4&quot; ( 107.95 MM )"/>
    <n v="0.68"/>
    <n v="0.68"/>
    <n v="0"/>
    <x v="23"/>
    <x v="3"/>
    <n v="0"/>
  </r>
  <r>
    <s v="1.4.05.04 | Perfilería"/>
    <s v="Ejes 1045"/>
    <x v="1740"/>
    <s v="EJE SAE 1045 Ø 4&quot; ( 101.60 MM )"/>
    <n v="2.48"/>
    <n v="2.4900000000000002"/>
    <n v="1.0000000000000231E-2"/>
    <x v="23"/>
    <x v="3"/>
    <n v="1"/>
  </r>
  <r>
    <s v="1.4.05.04 | Perfilería"/>
    <s v="Ejes 1045"/>
    <x v="1799"/>
    <s v="EJE SAE 1045 Ø 5&quot; ( 127 MM )"/>
    <n v="2.7402000000000002"/>
    <n v="2.74"/>
    <n v="-1.9999999999997797E-4"/>
    <x v="23"/>
    <x v="3"/>
    <n v="1"/>
  </r>
  <r>
    <s v="1.4.05.04 | Perfilería"/>
    <s v="Ejes 1045"/>
    <x v="4298"/>
    <s v="EJE SAE 1045 Ø 5/16&quot; ( 7.93 MM )"/>
    <n v="4.93"/>
    <n v="4.53"/>
    <n v="-0.39999999999999947"/>
    <x v="23"/>
    <x v="3"/>
    <n v="1"/>
  </r>
  <r>
    <s v="1.4.05.04 | Perfilería"/>
    <s v="Ejes 1045"/>
    <x v="1052"/>
    <s v="EJE SAE 1045 Ø 5/8&quot; ( 15.87 MM )"/>
    <n v="222.24700000000001"/>
    <n v="219.48"/>
    <n v="-2.7670000000000243"/>
    <x v="23"/>
    <x v="3"/>
    <n v="1"/>
  </r>
  <r>
    <s v="1.4.05.04 | Perfilería"/>
    <s v="Ejes 1045"/>
    <x v="1053"/>
    <s v="EJE SAE 1045 Ø 6&quot; ( 152.40 MM )"/>
    <n v="0.54"/>
    <n v="0.54"/>
    <n v="0"/>
    <x v="23"/>
    <x v="3"/>
    <n v="0"/>
  </r>
  <r>
    <s v="1.4.05.04 | Perfilería"/>
    <s v="Ejes 1045"/>
    <x v="1802"/>
    <s v="EJE SAE 1045 Ø 7/8&quot; ( 22.22 MM )"/>
    <n v="2.99"/>
    <n v="2.99"/>
    <n v="0"/>
    <x v="23"/>
    <x v="3"/>
    <n v="0"/>
  </r>
  <r>
    <s v="1.4.05.04 | Perfilería"/>
    <s v="Ejes 1045"/>
    <x v="1804"/>
    <s v="EJE SAE 1045 Ø 9&quot; ( 228.60 MM )"/>
    <n v="0.74"/>
    <n v="0.81"/>
    <n v="7.0000000000000062E-2"/>
    <x v="23"/>
    <x v="3"/>
    <n v="1"/>
  </r>
  <r>
    <s v="1.4.05.04 | Perfilería"/>
    <s v="Ejes 1045"/>
    <x v="1805"/>
    <s v="EJE SAE 1045 Ø 95 MM"/>
    <n v="0.85"/>
    <n v="0.85"/>
    <n v="0"/>
    <x v="23"/>
    <x v="3"/>
    <n v="0"/>
  </r>
  <r>
    <s v="1.4.05.04 | Perfilería"/>
    <s v="Ejes 4140"/>
    <x v="1806"/>
    <s v="EJE SAE 4140 Ø 1 1/4&quot; ( 31.75 MM )"/>
    <n v="13.12"/>
    <n v="8.16"/>
    <n v="-4.9599999999999991"/>
    <x v="23"/>
    <x v="3"/>
    <n v="1"/>
  </r>
  <r>
    <s v="1.4.05.04 | Perfilería"/>
    <s v="Ejes 4140"/>
    <x v="1807"/>
    <s v="EJE SAE 4140 Ø 1 3/4&quot; ( 44.45 MM )"/>
    <n v="1.4"/>
    <n v="0.5"/>
    <n v="-0.89999999999999991"/>
    <x v="23"/>
    <x v="3"/>
    <n v="1"/>
  </r>
  <r>
    <s v="1.4.05.04 | Perfilería"/>
    <s v="Ejes 4140"/>
    <x v="1054"/>
    <s v="EJE SAE 4140 Ø 1&quot; ( 25.40 MM )"/>
    <n v="18.579999999999998"/>
    <n v="18.66"/>
    <n v="8.0000000000001847E-2"/>
    <x v="23"/>
    <x v="3"/>
    <n v="1"/>
  </r>
  <r>
    <s v="1.4.05.04 | Perfilería"/>
    <s v="Ejes 4140"/>
    <x v="1808"/>
    <s v="EJE SAE 4140 Ø 2 1/2&quot; ( 63.50 MM )"/>
    <n v="0.9"/>
    <n v="0.9"/>
    <n v="0"/>
    <x v="23"/>
    <x v="3"/>
    <n v="0"/>
  </r>
  <r>
    <s v="1.4.05.04 | Perfilería"/>
    <s v="Ejes 4140"/>
    <x v="4720"/>
    <s v="EJE SAE 4140 Ø 2 3/4&quot; ( 69.85 MM )"/>
    <n v="1.62"/>
    <n v="1.62"/>
    <n v="0"/>
    <x v="23"/>
    <x v="3"/>
    <n v="0"/>
  </r>
  <r>
    <s v="1.4.05.04 | Perfilería"/>
    <s v="Ejes 4140"/>
    <x v="1055"/>
    <s v="EJE SAE 4140 Ø 2&quot; ( 50.80 MM )"/>
    <n v="2.4300000000000002"/>
    <n v="2.4300000000000002"/>
    <n v="0"/>
    <x v="23"/>
    <x v="3"/>
    <n v="0"/>
  </r>
  <r>
    <s v="1.4.05.04 | Perfilería"/>
    <s v="Ejes 4140"/>
    <x v="1810"/>
    <s v="EJE SAE 4140 Ø 3&quot; ( 76.20 MM )"/>
    <n v="2.12"/>
    <n v="0.44"/>
    <n v="-1.6800000000000002"/>
    <x v="23"/>
    <x v="3"/>
    <n v="1"/>
  </r>
  <r>
    <s v="1.4.05.04 | Perfilería"/>
    <s v="Ejes 4140"/>
    <x v="1811"/>
    <s v="EJE SAE 4140 Ø 4 1/2&quot; ( 114.3 MM )"/>
    <n v="1.1299999999999999"/>
    <n v="0"/>
    <n v="-1.1299999999999999"/>
    <x v="23"/>
    <x v="3"/>
    <n v="1"/>
  </r>
  <r>
    <s v="1.4.05.04 | Perfilería"/>
    <s v="Ejes 4140"/>
    <x v="1813"/>
    <s v="EJE SAE 4140 Ø 5 1/2&quot; ( 139.70 MM )"/>
    <n v="1.02"/>
    <n v="1.02"/>
    <n v="0"/>
    <x v="23"/>
    <x v="3"/>
    <n v="0"/>
  </r>
  <r>
    <s v="1.4.05.04 | Perfilería"/>
    <s v="Ejes 4140"/>
    <x v="1744"/>
    <s v="EJE SAE 4140 Ø 5/8&quot; ( 15.87 MM )"/>
    <n v="0.72"/>
    <n v="0.72"/>
    <n v="0"/>
    <x v="23"/>
    <x v="3"/>
    <n v="0"/>
  </r>
  <r>
    <s v="1.4.05.04 | Perfilería"/>
    <s v="Ejes 4140"/>
    <x v="3208"/>
    <s v="EJE SAE 4140 Ø 74 MM"/>
    <n v="0.72"/>
    <n v="0.72"/>
    <n v="0"/>
    <x v="23"/>
    <x v="3"/>
    <n v="0"/>
  </r>
  <r>
    <s v="1.4.05.04 | Perfilería"/>
    <s v="Ejes 4340"/>
    <x v="3957"/>
    <s v="EJE SAE 4340 Ø 6&quot; ( 152.40 MM )"/>
    <n v="1.8"/>
    <n v="0.9"/>
    <n v="-0.9"/>
    <x v="23"/>
    <x v="3"/>
    <n v="1"/>
  </r>
  <r>
    <s v="1.4.05.04 | Perfilería"/>
    <s v="Ejes 4340"/>
    <x v="1815"/>
    <s v="EJE SAE 4340 Ø 7&quot; ( 177.80 MM )"/>
    <n v="6.44"/>
    <n v="0"/>
    <n v="-6.44"/>
    <x v="23"/>
    <x v="3"/>
    <n v="1"/>
  </r>
  <r>
    <s v="1.4.05.04 | Perfilería"/>
    <s v="Perfilería Diversos"/>
    <x v="3209"/>
    <s v="PALANQUILLA 1045 1 1/2&quot; ( 38.10 MM )"/>
    <n v="0.74"/>
    <n v="0.74"/>
    <n v="0"/>
    <x v="23"/>
    <x v="3"/>
    <n v="0"/>
  </r>
  <r>
    <s v="1.4.05.04 | Perfilería"/>
    <s v="Perfilería Diversos"/>
    <x v="3211"/>
    <s v="PALANQUILLA 1045 1&quot; ( 25.4 MM )"/>
    <n v="6.84"/>
    <n v="6.84"/>
    <n v="0"/>
    <x v="23"/>
    <x v="3"/>
    <n v="0"/>
  </r>
  <r>
    <s v="1.4.05.04 | Perfilería"/>
    <s v="Perfilería Diversos"/>
    <x v="3212"/>
    <s v="PALANQUILLA 1045 2 1/2&quot; ( 63.50 MM )"/>
    <n v="1.59"/>
    <n v="1.59"/>
    <n v="0"/>
    <x v="23"/>
    <x v="3"/>
    <n v="0"/>
  </r>
  <r>
    <s v="1.4.05.04 | Perfilería"/>
    <s v="Perfiles ACESCO"/>
    <x v="100"/>
    <s v="PERFIL ACESCO 305 MM X 80 MM CAL. 3 MM"/>
    <n v="6"/>
    <n v="6"/>
    <n v="0"/>
    <x v="23"/>
    <x v="3"/>
    <n v="0"/>
  </r>
  <r>
    <s v="1.4.05.04 | Perfilería"/>
    <s v="Perfiles ACESCO"/>
    <x v="1817"/>
    <s v="PERFIL ACESCO HR 120 MM X 60 MM CAL. 14  - 2 MM"/>
    <n v="6"/>
    <n v="0"/>
    <n v="-6"/>
    <x v="23"/>
    <x v="3"/>
    <n v="1"/>
  </r>
  <r>
    <s v="1.4.05.04 | Perfilería"/>
    <s v="Perfiles ACESCO"/>
    <x v="96"/>
    <s v="PERFIL ACESCO HR 160 MM X 60 MM X 1.5 MM"/>
    <n v="12"/>
    <n v="0"/>
    <n v="-12"/>
    <x v="23"/>
    <x v="3"/>
    <n v="1"/>
  </r>
  <r>
    <s v="1.4.05.04 | Perfilería"/>
    <s v="Perfiles ACESCO"/>
    <x v="4721"/>
    <s v="PERFIL ACESCO HR EN C - 150 MM X 50 MM CAL. 2 MM"/>
    <n v="192"/>
    <n v="192.04"/>
    <n v="3.9999999999992042E-2"/>
    <x v="23"/>
    <x v="3"/>
    <n v="1"/>
  </r>
  <r>
    <s v="1.4.05.04 | Perfilería"/>
    <s v="Perfiles ACESCO"/>
    <x v="98"/>
    <s v="PERFIL ACESCO HR EN C - 203 MM X 67 MM CAL. 3 MM"/>
    <n v="27.63"/>
    <n v="0"/>
    <n v="-27.63"/>
    <x v="23"/>
    <x v="3"/>
    <n v="1"/>
  </r>
  <r>
    <s v="1.4.05.04 | Perfilería"/>
    <s v="Perfiles ACESCO"/>
    <x v="99"/>
    <s v="PERFIL ACESCO HR EN C - 220 MM X 80 MM CAL. 12 - 2.5 MM"/>
    <n v="4.2300000000000004"/>
    <n v="4.2300000000000004"/>
    <n v="0"/>
    <x v="23"/>
    <x v="3"/>
    <n v="0"/>
  </r>
  <r>
    <s v="1.4.05.04 | Perfilería"/>
    <s v="Perfiles ACESCO"/>
    <x v="3959"/>
    <s v="PERFIL ACESCO HR EN C - 220 MM X 80 MM CAL. 3 MM"/>
    <n v="6"/>
    <n v="6"/>
    <n v="0"/>
    <x v="23"/>
    <x v="3"/>
    <n v="0"/>
  </r>
  <r>
    <s v="1.4.05.04 | Perfilería"/>
    <s v="Perfiles ACESCO"/>
    <x v="4722"/>
    <s v="PERFIL ACESCO HR EN C 120 MM X 60 MM CAL. 12  - 2.5 MMM"/>
    <n v="60"/>
    <n v="48"/>
    <n v="-12"/>
    <x v="23"/>
    <x v="3"/>
    <n v="1"/>
  </r>
  <r>
    <s v="1.4.05.04 | Perfilería"/>
    <s v="Perfiles HEA"/>
    <x v="105"/>
    <s v="PERFIL HEA 120"/>
    <n v="5.62"/>
    <n v="6"/>
    <n v="0.37999999999999989"/>
    <x v="23"/>
    <x v="3"/>
    <n v="1"/>
  </r>
  <r>
    <s v="1.4.05.04 | Perfilería"/>
    <s v="Perfiles HEA"/>
    <x v="106"/>
    <s v="PERFIL HEA 140"/>
    <n v="5.25"/>
    <n v="6"/>
    <n v="0.75"/>
    <x v="23"/>
    <x v="3"/>
    <n v="1"/>
  </r>
  <r>
    <s v="1.4.05.04 | Perfilería"/>
    <s v="Perfiles HEA"/>
    <x v="107"/>
    <s v="PERFIL HEA 160"/>
    <n v="27"/>
    <n v="30.15"/>
    <n v="3.1499999999999986"/>
    <x v="23"/>
    <x v="3"/>
    <n v="1"/>
  </r>
  <r>
    <s v="1.4.05.04 | Perfilería"/>
    <s v="Perfiles HEA"/>
    <x v="102"/>
    <s v="PERFIL HEA 180"/>
    <n v="8.57"/>
    <n v="8.57"/>
    <n v="0"/>
    <x v="23"/>
    <x v="3"/>
    <n v="0"/>
  </r>
  <r>
    <s v="1.4.05.04 | Perfilería"/>
    <s v="Perfiles HEA"/>
    <x v="108"/>
    <s v="PERFIL HEA 200"/>
    <n v="1.41"/>
    <n v="1.41"/>
    <n v="0"/>
    <x v="23"/>
    <x v="3"/>
    <n v="0"/>
  </r>
  <r>
    <s v="1.4.05.04 | Perfilería"/>
    <s v="Perfiles HEA"/>
    <x v="109"/>
    <s v="PERFIL HEA 220"/>
    <n v="5.5"/>
    <n v="5.5"/>
    <n v="0"/>
    <x v="23"/>
    <x v="3"/>
    <n v="0"/>
  </r>
  <r>
    <s v="1.4.05.04 | Perfilería"/>
    <s v="Perfiles HEA"/>
    <x v="110"/>
    <s v="PERFIL HEA 240"/>
    <n v="63.1"/>
    <n v="63.1"/>
    <n v="0"/>
    <x v="23"/>
    <x v="3"/>
    <n v="0"/>
  </r>
  <r>
    <s v="1.4.05.04 | Perfilería"/>
    <s v="Perfiles HEA"/>
    <x v="111"/>
    <s v="PERFIL HEA 280"/>
    <n v="6"/>
    <n v="6"/>
    <n v="0"/>
    <x v="23"/>
    <x v="3"/>
    <n v="0"/>
  </r>
  <r>
    <s v="1.4.05.04 | Perfilería"/>
    <s v="Perfiles HEA"/>
    <x v="112"/>
    <s v="PERFIL HEA 300"/>
    <n v="6"/>
    <n v="6"/>
    <n v="0"/>
    <x v="23"/>
    <x v="3"/>
    <n v="0"/>
  </r>
  <r>
    <s v="1.4.05.04 | Perfilería"/>
    <s v="Perfiles HEA"/>
    <x v="103"/>
    <s v="PERFIL HEA 450"/>
    <n v="5.2"/>
    <n v="5.2"/>
    <n v="0"/>
    <x v="23"/>
    <x v="3"/>
    <n v="0"/>
  </r>
  <r>
    <s v="1.4.05.04 | Perfilería"/>
    <s v="Perfiles HEB"/>
    <x v="4306"/>
    <s v="PERFIL HEB 160"/>
    <n v="6"/>
    <n v="6"/>
    <n v="0"/>
    <x v="23"/>
    <x v="3"/>
    <n v="0"/>
  </r>
  <r>
    <s v="1.4.05.04 | Perfilería"/>
    <s v="Perfiles HEB"/>
    <x v="4723"/>
    <s v="PERFIL HEB 300"/>
    <n v="6"/>
    <n v="6"/>
    <n v="0"/>
    <x v="23"/>
    <x v="3"/>
    <n v="0"/>
  </r>
  <r>
    <s v="1.4.05.04 | Perfilería"/>
    <s v="Perfiles IPE"/>
    <x v="1056"/>
    <s v="PERFIL IPE 120 GR 50"/>
    <n v="13"/>
    <n v="14.32"/>
    <n v="1.3200000000000003"/>
    <x v="23"/>
    <x v="3"/>
    <n v="1"/>
  </r>
  <r>
    <s v="1.4.05.04 | Perfilería"/>
    <s v="Perfiles IPE"/>
    <x v="119"/>
    <s v="PERFIL IPE 140 GR 50"/>
    <n v="8.1999999999999993"/>
    <n v="12.8"/>
    <n v="4.6000000000000014"/>
    <x v="23"/>
    <x v="3"/>
    <n v="1"/>
  </r>
  <r>
    <s v="1.4.05.04 | Perfilería"/>
    <s v="Perfiles IPE"/>
    <x v="120"/>
    <s v="PERFIL IPE 160 GR 50"/>
    <n v="91.33"/>
    <n v="92.8"/>
    <n v="1.4699999999999989"/>
    <x v="23"/>
    <x v="3"/>
    <n v="1"/>
  </r>
  <r>
    <s v="1.4.05.04 | Perfilería"/>
    <s v="Perfiles IPE"/>
    <x v="121"/>
    <s v="PERFIL IPE 180 GR 50"/>
    <n v="9.36"/>
    <n v="4"/>
    <n v="-5.3599999999999994"/>
    <x v="23"/>
    <x v="3"/>
    <n v="1"/>
  </r>
  <r>
    <s v="1.4.05.04 | Perfilería"/>
    <s v="Perfiles IPE"/>
    <x v="122"/>
    <s v="PERFIL IPE 200 GR 50"/>
    <n v="287.2"/>
    <n v="294"/>
    <n v="6.8000000000000114"/>
    <x v="23"/>
    <x v="3"/>
    <n v="1"/>
  </r>
  <r>
    <s v="1.4.05.04 | Perfilería"/>
    <s v="Perfiles IPE"/>
    <x v="123"/>
    <s v="PERFIL IPE 220 GR 50"/>
    <n v="6"/>
    <n v="6"/>
    <n v="0"/>
    <x v="23"/>
    <x v="3"/>
    <n v="0"/>
  </r>
  <r>
    <s v="1.4.05.04 | Perfilería"/>
    <s v="Perfiles IPE"/>
    <x v="124"/>
    <s v="PERFIL IPE 240 GR 50"/>
    <n v="91.2"/>
    <n v="79.28"/>
    <n v="-11.920000000000002"/>
    <x v="23"/>
    <x v="3"/>
    <n v="1"/>
  </r>
  <r>
    <s v="1.4.05.04 | Perfilería"/>
    <s v="Perfiles IPE"/>
    <x v="126"/>
    <s v="PERFIL IPE 300 GR 50"/>
    <n v="122.29"/>
    <n v="116.22"/>
    <n v="-6.0700000000000074"/>
    <x v="23"/>
    <x v="3"/>
    <n v="1"/>
  </r>
  <r>
    <s v="1.4.05.04 | Perfilería"/>
    <s v="Perfiles IPE"/>
    <x v="127"/>
    <s v="PERFIL IPE 330"/>
    <n v="19.600000000000001"/>
    <n v="4"/>
    <n v="-15.600000000000001"/>
    <x v="23"/>
    <x v="3"/>
    <n v="1"/>
  </r>
  <r>
    <s v="1.4.05.04 | Perfilería"/>
    <s v="Perfiles IPE"/>
    <x v="128"/>
    <s v="PERFIL IPE 360"/>
    <n v="23.75"/>
    <n v="24.5"/>
    <n v="0.75"/>
    <x v="23"/>
    <x v="3"/>
    <n v="1"/>
  </r>
  <r>
    <s v="1.4.05.04 | Perfilería"/>
    <s v="Perfiles IPE"/>
    <x v="129"/>
    <s v="PERFIL IPE 400"/>
    <n v="2.42"/>
    <n v="2.06"/>
    <n v="-0.35999999999999988"/>
    <x v="23"/>
    <x v="3"/>
    <n v="1"/>
  </r>
  <r>
    <s v="1.4.05.04 | Perfilería"/>
    <s v="Perfilería Diversos"/>
    <x v="4304"/>
    <s v="PERFIL UPN 100"/>
    <n v="58.3"/>
    <n v="58.3"/>
    <n v="0"/>
    <x v="23"/>
    <x v="3"/>
    <n v="0"/>
  </r>
  <r>
    <s v="1.4.05.04 | Perfilería"/>
    <s v="Perfilería Diversos"/>
    <x v="132"/>
    <s v="PERFIL UPN 160"/>
    <n v="2.2200000000000002"/>
    <n v="2.2200000000000002"/>
    <n v="0"/>
    <x v="23"/>
    <x v="3"/>
    <n v="0"/>
  </r>
  <r>
    <s v="1.4.05.04 | Perfilería"/>
    <s v="Perfilería Diversos"/>
    <x v="3215"/>
    <s v="PERFIL UPN 200"/>
    <n v="2.6"/>
    <n v="2.61"/>
    <n v="9.9999999999997868E-3"/>
    <x v="23"/>
    <x v="3"/>
    <n v="1"/>
  </r>
  <r>
    <s v="1.4.05.04 | Perfilería"/>
    <s v="Perfiles WF"/>
    <x v="4308"/>
    <s v="PERFIL WF 10&quot; X 12 LIBRAS/PIE"/>
    <n v="6"/>
    <n v="6"/>
    <n v="0"/>
    <x v="23"/>
    <x v="3"/>
    <n v="0"/>
  </r>
  <r>
    <s v="1.4.05.04 | Perfilería"/>
    <s v="Perfiles WF"/>
    <x v="4309"/>
    <s v="PERFIL WF 12&quot; X 14 LIBRAS/PIE"/>
    <n v="8.57"/>
    <n v="14.8"/>
    <n v="6.23"/>
    <x v="23"/>
    <x v="3"/>
    <n v="1"/>
  </r>
  <r>
    <s v="1.4.05.04 | Perfilería"/>
    <s v="Perfiles WF"/>
    <x v="4312"/>
    <s v="PERFIL WF 18&quot; X 35 LIBRAS/PIE"/>
    <n v="113.8"/>
    <n v="60"/>
    <n v="-53.8"/>
    <x v="23"/>
    <x v="3"/>
    <n v="1"/>
  </r>
  <r>
    <s v="1.4.05.04 | Perfilería"/>
    <s v="Perfiles WF"/>
    <x v="4724"/>
    <s v="PERFIL WF 21&quot; X 57 LIBRAS/PIE"/>
    <n v="4.72"/>
    <n v="4.72"/>
    <n v="0"/>
    <x v="23"/>
    <x v="3"/>
    <n v="0"/>
  </r>
  <r>
    <s v="1.4.05.04 | Perfilería"/>
    <s v="Perfiles WF"/>
    <x v="4315"/>
    <s v="PERFIL WF 8&quot; X 10 LIBRAS/PIE"/>
    <n v="18"/>
    <n v="18"/>
    <n v="0"/>
    <x v="23"/>
    <x v="3"/>
    <n v="0"/>
  </r>
  <r>
    <s v="1.4.05.04 | Perfilería"/>
    <s v="Perfilería Diversos"/>
    <x v="3217"/>
    <s v="PLATINA 5160 2 1/2 X 3/8"/>
    <n v="2.31"/>
    <n v="2.31"/>
    <n v="0"/>
    <x v="23"/>
    <x v="3"/>
    <n v="0"/>
  </r>
  <r>
    <s v="1.4.55.20 | Materiales y Suministros"/>
    <s v="Materiales y Suministros"/>
    <x v="397"/>
    <s v="ACEITE MINERAL"/>
    <n v="1"/>
    <n v="1"/>
    <n v="0"/>
    <x v="23"/>
    <x v="3"/>
    <n v="0"/>
  </r>
  <r>
    <s v="1.4.55.20 | Materiales y Suministros"/>
    <s v="Materiales y Suministros"/>
    <x v="3064"/>
    <s v="ACEITE PARA CADENAS Y CABLE CCX-77"/>
    <n v="2.5"/>
    <n v="2.5"/>
    <n v="0"/>
    <x v="23"/>
    <x v="3"/>
    <n v="0"/>
  </r>
  <r>
    <s v="1.4.55.20 | Materiales y Suministros"/>
    <s v="Materiales y Suministros"/>
    <x v="3067"/>
    <s v="ADHESIVO IMPRESO Y LAMINA PARA MARCACION AREA 15 X 8 CM"/>
    <n v="47"/>
    <n v="53"/>
    <n v="6"/>
    <x v="23"/>
    <x v="3"/>
    <n v="1"/>
  </r>
  <r>
    <s v="1.4.55.20 | Materiales y Suministros"/>
    <s v="Materiales y Suministros"/>
    <x v="402"/>
    <s v="ADHESIVO SENTIDO DE ROTACION DERECHA 15 CMS X 9 CMS"/>
    <n v="2"/>
    <n v="9"/>
    <n v="7"/>
    <x v="23"/>
    <x v="3"/>
    <n v="1"/>
  </r>
  <r>
    <s v="1.4.55.20 | Materiales y Suministros"/>
    <s v="Materiales y Suministros"/>
    <x v="403"/>
    <s v="ADHESIVO SENTIDO DE ROTACION IZQUIERDA 15 CMS X 9 CMS"/>
    <n v="3"/>
    <n v="3"/>
    <n v="0"/>
    <x v="23"/>
    <x v="3"/>
    <n v="0"/>
  </r>
  <r>
    <s v="1.4.55.20 | Materiales y Suministros"/>
    <s v="Materiales y Suministros"/>
    <x v="4155"/>
    <s v="AGUJA DE FLUIDO 2.0 PARA PISTOLA R-410G PRO Ref: R20320#10"/>
    <n v="1"/>
    <n v="1"/>
    <n v="0"/>
    <x v="23"/>
    <x v="3"/>
    <n v="0"/>
  </r>
  <r>
    <s v="1.4.55.20 | Materiales y Suministros"/>
    <s v="Materiales y Suministros"/>
    <x v="4157"/>
    <s v="ARANDELA DE RESORTE REF: N135116"/>
    <n v="5"/>
    <n v="3"/>
    <n v="-2"/>
    <x v="23"/>
    <x v="3"/>
    <n v="1"/>
  </r>
  <r>
    <s v="1.4.55.20 | Materiales y Suministros"/>
    <s v="Materiales y Suministros"/>
    <x v="4725"/>
    <s v="BATERIA RECARGABLE PARA RADIOTELEFONO DTR720"/>
    <n v="1"/>
    <n v="0"/>
    <n v="-1"/>
    <x v="23"/>
    <x v="3"/>
    <n v="1"/>
  </r>
  <r>
    <s v="1.4.55.20 | Materiales y Suministros"/>
    <s v="Materiales y Suministros"/>
    <x v="4726"/>
    <s v="BETUN MARCA BUFALO"/>
    <n v="1"/>
    <n v="1"/>
    <n v="0"/>
    <x v="23"/>
    <x v="3"/>
    <n v="0"/>
  </r>
  <r>
    <s v="1.4.55.20 | Materiales y Suministros"/>
    <s v="Materiales y Suministros"/>
    <x v="409"/>
    <s v="BROCHA 2 1/2&quot; - MARCA LA MONA"/>
    <n v="10"/>
    <n v="4"/>
    <n v="-6"/>
    <x v="23"/>
    <x v="3"/>
    <n v="1"/>
  </r>
  <r>
    <s v="1.4.55.20 | Materiales y Suministros"/>
    <s v="Materiales y Suministros"/>
    <x v="412"/>
    <s v="BROCHA 4&quot; - MARCA LA MONA"/>
    <n v="3"/>
    <n v="3"/>
    <n v="0"/>
    <x v="23"/>
    <x v="3"/>
    <n v="0"/>
  </r>
  <r>
    <s v="1.4.55.20 | Materiales y Suministros"/>
    <s v="Materiales y Suministros"/>
    <x v="413"/>
    <s v="CAL HIDRATADA - BULTO X 10 KILOS"/>
    <n v="1"/>
    <n v="1"/>
    <n v="0"/>
    <x v="23"/>
    <x v="3"/>
    <n v="0"/>
  </r>
  <r>
    <s v="1.4.55.20 | Materiales y Suministros"/>
    <s v="Materiales y Suministros"/>
    <x v="4727"/>
    <s v="CANDADO 30 MM PEQUEÑO"/>
    <n v="1"/>
    <n v="1"/>
    <n v="0"/>
    <x v="23"/>
    <x v="3"/>
    <n v="0"/>
  </r>
  <r>
    <s v="1.4.55.20 | Materiales y Suministros"/>
    <s v="Materiales y Suministros"/>
    <x v="4165"/>
    <s v="CANDADO DE SEGURIDAD DE 38 MM MARCA FANAL"/>
    <n v="5"/>
    <n v="5"/>
    <n v="0"/>
    <x v="23"/>
    <x v="3"/>
    <n v="0"/>
  </r>
  <r>
    <s v="1.4.55.20 | Materiales y Suministros"/>
    <s v="Materiales y Suministros"/>
    <x v="4728"/>
    <s v="CANDADO DIELECTRICO AMARILLO REF. PSL-8 YELLOW PANDUIT"/>
    <n v="2"/>
    <n v="2"/>
    <n v="0"/>
    <x v="23"/>
    <x v="3"/>
    <n v="0"/>
  </r>
  <r>
    <s v="1.4.55.20 | Materiales y Suministros"/>
    <s v="Materiales y Suministros"/>
    <x v="4729"/>
    <s v="CANDADO GANCHO METALICO AMARILLO REF 1157 YALE"/>
    <n v="3"/>
    <n v="0"/>
    <n v="-3"/>
    <x v="23"/>
    <x v="3"/>
    <n v="1"/>
  </r>
  <r>
    <s v="1.4.55.25 | Envases y Empaques"/>
    <s v="Envases y Empaques"/>
    <x v="2163"/>
    <s v="CANECA PLASTICA DE 55 GALONES VACIA"/>
    <n v="4"/>
    <n v="0"/>
    <n v="-4"/>
    <x v="23"/>
    <x v="3"/>
    <n v="1"/>
  </r>
  <r>
    <s v="1.4.55.20 | Materiales y Suministros"/>
    <s v="Materiales y Suministros"/>
    <x v="415"/>
    <s v="CAP REF. 95826 - LASER Ref: 308001030470002"/>
    <n v="9"/>
    <n v="9"/>
    <n v="0"/>
    <x v="23"/>
    <x v="3"/>
    <n v="0"/>
  </r>
  <r>
    <s v="1.4.55.20 | Materiales y Suministros"/>
    <s v="Materiales y Suministros"/>
    <x v="4730"/>
    <s v="CARRO COLECTOR DE 4P 25 AMP SIN CABLE"/>
    <n v="1"/>
    <n v="1"/>
    <n v="0"/>
    <x v="23"/>
    <x v="3"/>
    <n v="0"/>
  </r>
  <r>
    <s v="1.4.55.20 | Materiales y Suministros"/>
    <s v="Materiales y Suministros"/>
    <x v="4731"/>
    <s v="CARRO COLECTOR DE 5P 25 AMP SIN CABLE"/>
    <n v="1"/>
    <n v="1"/>
    <n v="0"/>
    <x v="23"/>
    <x v="3"/>
    <n v="0"/>
  </r>
  <r>
    <s v="1.4.55.20 | Materiales y Suministros"/>
    <s v="Materiales y Suministros"/>
    <x v="417"/>
    <s v="CEPILLO INOX 1000Z - JAZZ"/>
    <n v="4"/>
    <n v="3"/>
    <n v="-1"/>
    <x v="23"/>
    <x v="3"/>
    <n v="1"/>
  </r>
  <r>
    <s v="1.4.55.20 | Materiales y Suministros"/>
    <s v="Materiales y Suministros"/>
    <x v="4732"/>
    <s v="CERA SIEMPRE NUEVA X 200 GRAMOS - SIMONIZ"/>
    <n v="3"/>
    <n v="0"/>
    <n v="-3"/>
    <x v="23"/>
    <x v="3"/>
    <n v="1"/>
  </r>
  <r>
    <s v="1.4.55.20 | Materiales y Suministros"/>
    <s v="Materiales y Suministros"/>
    <x v="4170"/>
    <s v="CERRADURA MUEBLE ROMBO MARCA YALE"/>
    <n v="1"/>
    <n v="2"/>
    <n v="1"/>
    <x v="23"/>
    <x v="3"/>
    <n v="1"/>
  </r>
  <r>
    <s v="1.4.55.20 | Materiales y Suministros"/>
    <s v="Materiales y Suministros"/>
    <x v="419"/>
    <s v="CHICLE SIKALASTOMER 95 OR 2.7 MM ESPESOR X 15.24 METROS"/>
    <n v="54"/>
    <n v="115"/>
    <n v="61"/>
    <x v="23"/>
    <x v="3"/>
    <n v="1"/>
  </r>
  <r>
    <s v="1.4.55.20 | Materiales y Suministros"/>
    <s v="Materiales y Suministros"/>
    <x v="420"/>
    <s v="CHISPERO PARA SOLDADURA AUTOGENA"/>
    <n v="1"/>
    <n v="1"/>
    <n v="0"/>
    <x v="23"/>
    <x v="3"/>
    <n v="0"/>
  </r>
  <r>
    <s v="1.4.55.20 | Materiales y Suministros"/>
    <s v="Materiales y Suministros"/>
    <x v="3074"/>
    <s v="CINTA AISLANTE X 3/4&quot; TEMFLEX X 18 METROS - COLOR AMARILLA"/>
    <n v="4"/>
    <n v="4"/>
    <n v="0"/>
    <x v="23"/>
    <x v="3"/>
    <n v="0"/>
  </r>
  <r>
    <s v="1.4.55.20 | Materiales y Suministros"/>
    <s v="Materiales y Suministros"/>
    <x v="3075"/>
    <s v="CINTA AISLANTE X 3/4&quot; TEMFLEX X 18 METROS - COLOR AZUL"/>
    <n v="3"/>
    <n v="3"/>
    <n v="0"/>
    <x v="23"/>
    <x v="3"/>
    <n v="0"/>
  </r>
  <r>
    <s v="1.4.55.20 | Materiales y Suministros"/>
    <s v="Materiales y Suministros"/>
    <x v="3077"/>
    <s v="CINTA AISLANTE X 3/4&quot; TEMFLEX X 18 METROS - COLOR VERDE"/>
    <n v="3"/>
    <n v="2"/>
    <n v="-1"/>
    <x v="23"/>
    <x v="3"/>
    <n v="1"/>
  </r>
  <r>
    <s v="1.4.55.20 | Materiales y Suministros"/>
    <s v="Materiales y Suministros"/>
    <x v="3079"/>
    <s v="CINTA AISLANTE X 3/4&quot;TEMFLEX X 18 METROS - COLOR ROJA"/>
    <n v="4"/>
    <n v="4"/>
    <n v="0"/>
    <x v="23"/>
    <x v="3"/>
    <n v="0"/>
  </r>
  <r>
    <s v="1.4.55.20 | Materiales y Suministros"/>
    <s v="Materiales y Suministros"/>
    <x v="3080"/>
    <s v="CINTA AISLANTE X 5 MTS"/>
    <n v="1"/>
    <n v="1"/>
    <n v="0"/>
    <x v="23"/>
    <x v="3"/>
    <n v="0"/>
  </r>
  <r>
    <s v="1.4.55.20 | Materiales y Suministros"/>
    <s v="Materiales y Suministros"/>
    <x v="423"/>
    <s v="CINTA AUTODHESIVA DOBLE FAZ 3/4&quot; X 5 METROS Ref: DXN33031"/>
    <n v="2"/>
    <n v="2"/>
    <n v="0"/>
    <x v="23"/>
    <x v="3"/>
    <n v="0"/>
  </r>
  <r>
    <s v="1.4.55.20 | Materiales y Suministros"/>
    <s v="Materiales y Suministros"/>
    <x v="4733"/>
    <s v="CINTA BANDING DE 3/4&quot; (ZUNCHO METALICO)"/>
    <n v="30"/>
    <n v="30"/>
    <n v="0"/>
    <x v="23"/>
    <x v="3"/>
    <n v="0"/>
  </r>
  <r>
    <s v="1.4.55.20 | Materiales y Suministros"/>
    <s v="Materiales y Suministros"/>
    <x v="426"/>
    <s v="CINTA DE SEÑALIZACION PELIGRO X 100 METROS"/>
    <n v="7"/>
    <n v="8"/>
    <n v="1"/>
    <x v="23"/>
    <x v="3"/>
    <n v="1"/>
  </r>
  <r>
    <s v="1.4.55.20 | Materiales y Suministros"/>
    <s v="Materiales y Suministros"/>
    <x v="427"/>
    <s v="CINTA DE SEÑALIZACION PELIGRO X 500 METROS"/>
    <n v="1"/>
    <n v="0"/>
    <n v="-1"/>
    <x v="23"/>
    <x v="3"/>
    <n v="1"/>
  </r>
  <r>
    <s v="1.4.55.20 | Materiales y Suministros"/>
    <s v="Materiales y Suministros"/>
    <x v="4734"/>
    <s v="CINTA ELECTRICA AISLAMIENTO 18MM X 18M - COLOR MARRON"/>
    <n v="4"/>
    <n v="4"/>
    <n v="0"/>
    <x v="23"/>
    <x v="3"/>
    <n v="0"/>
  </r>
  <r>
    <s v="1.4.55.20 | Materiales y Suministros"/>
    <s v="Materiales y Suministros"/>
    <x v="430"/>
    <s v="CINTA ELECTRICA AISLAMIENTO 18MM X 18M - COLOR VERDE"/>
    <n v="1"/>
    <n v="2"/>
    <n v="1"/>
    <x v="23"/>
    <x v="3"/>
    <n v="1"/>
  </r>
  <r>
    <s v="1.4.55.20 | Materiales y Suministros"/>
    <s v="Materiales y Suministros"/>
    <x v="4735"/>
    <s v="CINTA REFLECTIVA CONSPICUITY ROJO / BLANCO X 45.7 METROS 3M REF: 983-32 3M Ref: 983-32"/>
    <n v="1"/>
    <n v="1"/>
    <n v="0"/>
    <x v="23"/>
    <x v="3"/>
    <n v="0"/>
  </r>
  <r>
    <s v="1.4.55.20 | Materiales y Suministros"/>
    <s v="Materiales y Suministros"/>
    <x v="4176"/>
    <s v="CORRECTOR LIQUIDPAPER"/>
    <n v="4"/>
    <n v="9"/>
    <n v="5"/>
    <x v="23"/>
    <x v="3"/>
    <n v="1"/>
  </r>
  <r>
    <s v="1.4.55.20 | Materiales y Suministros"/>
    <s v="Materiales y Suministros"/>
    <x v="435"/>
    <s v="CUCHILLA BISTURI 11931 - JUEGO X 5 UNIDADES STANLEY STANLEY"/>
    <n v="13"/>
    <n v="0"/>
    <n v="-13"/>
    <x v="23"/>
    <x v="3"/>
    <n v="1"/>
  </r>
  <r>
    <s v="1.4.55.20 | Materiales y Suministros"/>
    <s v="Materiales y Suministros"/>
    <x v="436"/>
    <s v="CUCHILLA PARA TRONZADORA 10% COLBATO 7/8&quot; X 1/8&quot; X 6"/>
    <n v="1"/>
    <n v="3"/>
    <n v="2"/>
    <x v="23"/>
    <x v="3"/>
    <n v="1"/>
  </r>
  <r>
    <s v="1.4.55.20 | Materiales y Suministros"/>
    <s v="Materiales y Suministros"/>
    <x v="437"/>
    <s v="DECAPANTE INDUSTRIAL PARA ACERO INNOX PI"/>
    <n v="2"/>
    <n v="2"/>
    <n v="0"/>
    <x v="23"/>
    <x v="3"/>
    <n v="0"/>
  </r>
  <r>
    <s v="1.4.55.20 | Materiales y Suministros"/>
    <s v="Materiales y Suministros"/>
    <x v="438"/>
    <s v="DESENGRASANTE HIDROSOLUBLE P1 - 15"/>
    <n v="1"/>
    <n v="6"/>
    <n v="5"/>
    <x v="23"/>
    <x v="3"/>
    <n v="1"/>
  </r>
  <r>
    <s v="1.4.55.20 | Materiales y Suministros"/>
    <s v="Materiales y Suministros"/>
    <x v="4736"/>
    <s v="DESENGRASANTE VOLATIL REF: S-210 CLEAN SHESTER"/>
    <n v="12"/>
    <n v="12"/>
    <n v="0"/>
    <x v="23"/>
    <x v="3"/>
    <n v="0"/>
  </r>
  <r>
    <s v="1.4.55.20 | Materiales y Suministros"/>
    <s v="Materiales y Suministros"/>
    <x v="439"/>
    <s v="DESINFECTANTE INDUSTIRAL BIODEGRADABLE A BASE DE HIPOCLORITO DE SODIO AL 13% - SANIT PI"/>
    <n v="15"/>
    <n v="15"/>
    <n v="0"/>
    <x v="23"/>
    <x v="3"/>
    <n v="0"/>
  </r>
  <r>
    <s v="1.4.55.20 | Materiales y Suministros"/>
    <s v="Disco Varios"/>
    <x v="0"/>
    <s v="DISCO 3M 6&quot; (ALMOHADILLA) ASPIRACION LIMPIA REF. 5777 3M"/>
    <n v="3"/>
    <n v="3"/>
    <n v="0"/>
    <x v="23"/>
    <x v="3"/>
    <n v="0"/>
  </r>
  <r>
    <s v="1.4.55.20 | Materiales y Suministros"/>
    <s v="Disco de Pulir"/>
    <x v="3087"/>
    <s v="DISCO DE TELA MEZCLILLA PARA PULIR DE 6&quot; - ACERO INOXIDABLE"/>
    <n v="2"/>
    <n v="2"/>
    <n v="0"/>
    <x v="23"/>
    <x v="3"/>
    <n v="0"/>
  </r>
  <r>
    <s v="1.4.55.20 | Materiales y Suministros"/>
    <s v="Materiales y Suministros"/>
    <x v="4179"/>
    <s v="DISCO PARA SIERRA CIRCULAR  7 1/4 X 16 DIENTES"/>
    <n v="2"/>
    <n v="1"/>
    <n v="-1"/>
    <x v="23"/>
    <x v="3"/>
    <n v="1"/>
  </r>
  <r>
    <s v="1.4.55.20 | Materiales y Suministros"/>
    <s v="Materiales y Suministros"/>
    <x v="20"/>
    <s v="DISCO PARA SIERRA CIRCULAR TUNGSTENO MULTIMATERIAL 10&quot; X 100 BOSCH ACCESORIOS"/>
    <n v="1"/>
    <n v="2"/>
    <n v="1"/>
    <x v="23"/>
    <x v="3"/>
    <n v="1"/>
  </r>
  <r>
    <s v="1.4.55.20 | Materiales y Suministros"/>
    <s v="Disco Varios"/>
    <x v="3"/>
    <s v="DISCO STRIP 4&quot; X 1/4&quot;"/>
    <n v="8"/>
    <n v="8"/>
    <n v="0"/>
    <x v="23"/>
    <x v="3"/>
    <n v="0"/>
  </r>
  <r>
    <s v="1.4.55.20 | Materiales y Suministros"/>
    <s v="Materiales y Suministros"/>
    <x v="4737"/>
    <s v="ELEMENTO FILTRANTE DE AIRE - COMPRESOR AS 25"/>
    <n v="1"/>
    <n v="0"/>
    <n v="-1"/>
    <x v="23"/>
    <x v="3"/>
    <n v="1"/>
  </r>
  <r>
    <s v="1.4.55.25 | Envases y Empaques"/>
    <s v="Envases y Empaques"/>
    <x v="4738"/>
    <s v="EMPAQUE ESPUMOSO 50 MM X 6 MM"/>
    <n v="5.2"/>
    <n v="5.2"/>
    <n v="0"/>
    <x v="23"/>
    <x v="3"/>
    <n v="0"/>
  </r>
  <r>
    <s v="1.4.55.25 | Envases y Empaques"/>
    <s v="Envases y Empaques"/>
    <x v="2169"/>
    <s v="ENVASE PLASTICO PARA 1 GALON"/>
    <n v="2"/>
    <n v="0"/>
    <n v="-2"/>
    <x v="23"/>
    <x v="3"/>
    <n v="1"/>
  </r>
  <r>
    <s v="1.4.55.25 | Envases y Empaques"/>
    <s v="Envases y Empaques"/>
    <x v="2170"/>
    <s v="ENVASE PLASTICO PARA 1/2 GALON"/>
    <n v="2"/>
    <n v="2"/>
    <n v="0"/>
    <x v="23"/>
    <x v="3"/>
    <n v="0"/>
  </r>
  <r>
    <s v="1.4.55.25 | Envases y Empaques"/>
    <s v="Envases y Empaques"/>
    <x v="2171"/>
    <s v="ENVASE PLASTICO PARA 450 CM3 - SALSA"/>
    <n v="4"/>
    <n v="4"/>
    <n v="0"/>
    <x v="23"/>
    <x v="3"/>
    <n v="0"/>
  </r>
  <r>
    <s v="1.4.55.20 | Materiales y Suministros"/>
    <s v="Materiales y Suministros"/>
    <x v="440"/>
    <s v="ESCOBA MUNICIPIO DE PAJA REF. P 1.20"/>
    <n v="4"/>
    <n v="0"/>
    <n v="-4"/>
    <x v="23"/>
    <x v="3"/>
    <n v="1"/>
  </r>
  <r>
    <s v="1.4.55.20 | Materiales y Suministros"/>
    <s v="Materiales y Suministros"/>
    <x v="4739"/>
    <s v="ESTERA FILTRO- AIRE REFRIGERANTE- COMPRESOR AS 25"/>
    <n v="1"/>
    <n v="0"/>
    <n v="-1"/>
    <x v="23"/>
    <x v="3"/>
    <n v="1"/>
  </r>
  <r>
    <s v="1.4.55.20 | Materiales y Suministros"/>
    <s v="Materiales y Suministros"/>
    <x v="4740"/>
    <s v="ESTERA FILTRO- GABINETE ELECTRICO- COMPRESOR AS 25"/>
    <n v="2"/>
    <n v="0"/>
    <n v="-2"/>
    <x v="23"/>
    <x v="3"/>
    <n v="1"/>
  </r>
  <r>
    <s v="1.4.55.20 | Materiales y Suministros"/>
    <s v="Etiqueta"/>
    <x v="379"/>
    <s v="ETIQUETA PARA PRODUCTOS QUIMICOS - PI15"/>
    <n v="13"/>
    <n v="13"/>
    <n v="0"/>
    <x v="23"/>
    <x v="3"/>
    <n v="0"/>
  </r>
  <r>
    <s v="1.4.55.20 | Materiales y Suministros"/>
    <s v="Etiqueta"/>
    <x v="383"/>
    <s v="ETIQUETA PARA PRODUCTOS QUIMICOS - THINNER"/>
    <n v="5"/>
    <n v="0"/>
    <n v="-5"/>
    <x v="23"/>
    <x v="3"/>
    <n v="1"/>
  </r>
  <r>
    <s v="1.4.55.20 | Materiales y Suministros"/>
    <s v="Etiqueta"/>
    <x v="384"/>
    <s v="ETIQUETA PARA PRODUCTOS QUIMICOS - VARSOL - 15 CMS X 10 CMS"/>
    <n v="11"/>
    <n v="0"/>
    <n v="-11"/>
    <x v="23"/>
    <x v="3"/>
    <n v="1"/>
  </r>
  <r>
    <s v="1.4.55.20 | Materiales y Suministros"/>
    <s v="Etiqueta"/>
    <x v="4741"/>
    <s v="ETIQUETA PLATEADA PARA MARCAR"/>
    <n v="3"/>
    <n v="0"/>
    <n v="-3"/>
    <x v="23"/>
    <x v="3"/>
    <n v="1"/>
  </r>
  <r>
    <s v="1.4.55.20 | Materiales y Suministros"/>
    <s v="Materiales y Suministros"/>
    <x v="445"/>
    <s v="EXTINTOR ABC POLVO QUIMICO SECO X 10 LIBRAS"/>
    <n v="2"/>
    <n v="0"/>
    <n v="-2"/>
    <x v="23"/>
    <x v="3"/>
    <n v="1"/>
  </r>
  <r>
    <s v="1.4.55.20 | Materiales y Suministros"/>
    <s v="Materiales y Suministros"/>
    <x v="446"/>
    <s v="EXTINTOR MULTIPROPOSITO 20 LIBRAS ABC"/>
    <n v="2"/>
    <n v="0"/>
    <n v="-2"/>
    <x v="23"/>
    <x v="3"/>
    <n v="1"/>
  </r>
  <r>
    <s v="1.4.55.20 | Materiales y Suministros"/>
    <s v="Materiales y Suministros"/>
    <x v="447"/>
    <s v="FIBRODISCO 4&quot; GR80"/>
    <n v="11"/>
    <n v="11"/>
    <n v="0"/>
    <x v="23"/>
    <x v="3"/>
    <n v="0"/>
  </r>
  <r>
    <s v="1.4.55.20 | Materiales y Suministros"/>
    <s v="Materiales y Suministros"/>
    <x v="448"/>
    <s v="FIJADOR DE RODAMIENTOS X 50 MM -  REF. 609 LOCTITE"/>
    <n v="1"/>
    <n v="1"/>
    <n v="0"/>
    <x v="23"/>
    <x v="3"/>
    <n v="0"/>
  </r>
  <r>
    <s v="1.4.55.20 | Materiales y Suministros"/>
    <s v="Materiales y Suministros"/>
    <x v="449"/>
    <s v="FIJADOR DE ROSCAS -  RESISTENCIA ALTA X 50 ML REF. 277  LOCTITE"/>
    <n v="1"/>
    <n v="1"/>
    <n v="0"/>
    <x v="23"/>
    <x v="3"/>
    <n v="0"/>
  </r>
  <r>
    <s v="1.4.55.20 | Materiales y Suministros"/>
    <s v="Materiales y Suministros"/>
    <x v="4742"/>
    <s v="FILTRO DE ACEITE KAESER COMPRESOR AS25"/>
    <n v="1"/>
    <n v="0"/>
    <n v="-1"/>
    <x v="23"/>
    <x v="3"/>
    <n v="1"/>
  </r>
  <r>
    <s v="1.4.55.20 | Materiales y Suministros"/>
    <s v="Materiales y Suministros"/>
    <x v="453"/>
    <s v="GANCHO HERRAMIENTA REF. G-706B"/>
    <n v="4"/>
    <n v="0"/>
    <n v="-4"/>
    <x v="23"/>
    <x v="3"/>
    <n v="1"/>
  </r>
  <r>
    <s v="1.4.55.20 | Materiales y Suministros"/>
    <s v="Materiales y Suministros"/>
    <x v="454"/>
    <s v="GANCHO HERRAMIENTA REF. G-711A"/>
    <n v="2"/>
    <n v="2"/>
    <n v="0"/>
    <x v="23"/>
    <x v="3"/>
    <n v="0"/>
  </r>
  <r>
    <s v="1.4.55.20 | Materiales y Suministros"/>
    <s v="Materiales y Suministros"/>
    <x v="455"/>
    <s v="GANCHO HERRAMIENTA REF. G-711B"/>
    <n v="15"/>
    <n v="14"/>
    <n v="-1"/>
    <x v="23"/>
    <x v="3"/>
    <n v="1"/>
  </r>
  <r>
    <s v="1.4.55.20 | Materiales y Suministros"/>
    <s v="Materiales y Suministros"/>
    <x v="4190"/>
    <s v="GANCHO INFERIOR P/GARRUCHA 0.750 TON"/>
    <n v="2"/>
    <n v="0"/>
    <n v="-2"/>
    <x v="23"/>
    <x v="3"/>
    <n v="1"/>
  </r>
  <r>
    <s v="1.4.55.20 | Materiales y Suministros"/>
    <s v="Materiales y Suministros"/>
    <x v="456"/>
    <s v="GASOLINA"/>
    <n v="5"/>
    <n v="5"/>
    <n v="0"/>
    <x v="23"/>
    <x v="3"/>
    <n v="0"/>
  </r>
  <r>
    <s v="1.4.55.20 | Materiales y Suministros"/>
    <s v="Materiales y Suministros"/>
    <x v="457"/>
    <s v="GEL ANTIBACTERIAL CON 70% DE ALCOHOL"/>
    <n v="9"/>
    <n v="10"/>
    <n v="1"/>
    <x v="23"/>
    <x v="3"/>
    <n v="1"/>
  </r>
  <r>
    <s v="1.4.55.25 | Envases y Empaques"/>
    <s v="Envases y Empaques"/>
    <x v="4743"/>
    <s v="GRAPA METALICA DE 5/8"/>
    <n v="484"/>
    <n v="1500"/>
    <n v="1016"/>
    <x v="23"/>
    <x v="3"/>
    <n v="1"/>
  </r>
  <r>
    <s v="1.4.55.25 | Envases y Empaques"/>
    <s v="Envases y Empaques"/>
    <x v="2174"/>
    <s v="GRAPA PLASTICA PARA ZUNCHO X 300"/>
    <n v="4"/>
    <n v="1"/>
    <n v="-3"/>
    <x v="23"/>
    <x v="3"/>
    <n v="1"/>
  </r>
  <r>
    <s v="1.4.55.20 | Materiales y Suministros"/>
    <s v="Materiales y Suministros"/>
    <x v="3101"/>
    <s v="GRASA GADUS S2 V220 2 - SHELL"/>
    <n v="1"/>
    <n v="2"/>
    <n v="1"/>
    <x v="23"/>
    <x v="3"/>
    <n v="1"/>
  </r>
  <r>
    <s v="1.4.55.20 | Materiales y Suministros"/>
    <s v="Grata"/>
    <x v="4744"/>
    <s v="GRATA CON ESPIGO 1/4 PARA TALADRO 1&quot; ENTORCHADA"/>
    <n v="5"/>
    <n v="5"/>
    <n v="0"/>
    <x v="23"/>
    <x v="3"/>
    <n v="0"/>
  </r>
  <r>
    <s v="1.4.55.20 | Materiales y Suministros"/>
    <s v="Grata"/>
    <x v="385"/>
    <s v="GRATA DE COPA ENTORCHADA 4&quot; X 1/2&quot; X 5/8&quot; - FECIN"/>
    <n v="3"/>
    <n v="1"/>
    <n v="-2"/>
    <x v="23"/>
    <x v="3"/>
    <n v="1"/>
  </r>
  <r>
    <s v="1.4.55.20 | Materiales y Suministros"/>
    <s v="Grata"/>
    <x v="14"/>
    <s v="GRATA DE LIJA GRANO 120 X 2&quot;"/>
    <n v="1"/>
    <n v="1"/>
    <n v="0"/>
    <x v="23"/>
    <x v="3"/>
    <n v="0"/>
  </r>
  <r>
    <s v="1.4.55.20 | Materiales y Suministros"/>
    <s v="Grata"/>
    <x v="386"/>
    <s v="GRATA DE LIJA GRANO 60 X 6 X 2 ABRACOL"/>
    <n v="1"/>
    <n v="2"/>
    <n v="1"/>
    <x v="23"/>
    <x v="3"/>
    <n v="1"/>
  </r>
  <r>
    <s v="1.4.55.20 | Materiales y Suministros"/>
    <s v="Materiales y Suministros"/>
    <x v="4192"/>
    <s v="GRIFERIA PARA SANITARIO 25 CMS - GRIVAL"/>
    <n v="1"/>
    <n v="1"/>
    <n v="0"/>
    <x v="23"/>
    <x v="3"/>
    <n v="0"/>
  </r>
  <r>
    <s v="1.4.55.20 | Materiales y Suministros"/>
    <s v="Materiales y Suministros"/>
    <x v="4194"/>
    <s v="GROUTING SIKAGROUT 212 BULTO DE 30 KG"/>
    <n v="10"/>
    <n v="10"/>
    <n v="0"/>
    <x v="23"/>
    <x v="3"/>
    <n v="0"/>
  </r>
  <r>
    <s v="1.4.55.20 | Materiales y Suministros"/>
    <s v="Materiales y Suministros"/>
    <x v="3104"/>
    <s v="GUATA DE POLIESTER DE 300 GRAMOS X 1.50 METROS DE ANCHO"/>
    <n v="9"/>
    <n v="9"/>
    <n v="0"/>
    <x v="23"/>
    <x v="3"/>
    <n v="0"/>
  </r>
  <r>
    <s v="1.4.55.20 | Materiales y Suministros"/>
    <s v="Materiales y Suministros"/>
    <x v="4745"/>
    <s v="KIT CONTROL DE DERRAMES - 15 GALONES"/>
    <n v="1"/>
    <n v="0"/>
    <n v="-1"/>
    <x v="23"/>
    <x v="3"/>
    <n v="1"/>
  </r>
  <r>
    <s v="1.4.55.20 | Materiales y Suministros"/>
    <s v="Materiales y Suministros"/>
    <x v="462"/>
    <s v="KIT PARA PISTOLA DEVILBISS ( PICO DE FLUIDO 2.0 - RESORTE EMPAQUE PRENSA ESTOPA )"/>
    <n v="2"/>
    <n v="1"/>
    <n v="-1"/>
    <x v="23"/>
    <x v="3"/>
    <n v="1"/>
  </r>
  <r>
    <s v="1.4.55.20 | Materiales y Suministros"/>
    <s v="Materiales y Suministros"/>
    <x v="3110"/>
    <s v="KIT RODILLO DE PRESION ALIMENTADOR ORIGO FEED REF 609075"/>
    <n v="3"/>
    <n v="2"/>
    <n v="-1"/>
    <x v="23"/>
    <x v="3"/>
    <n v="1"/>
  </r>
  <r>
    <s v="1.4.55.20 | Materiales y Suministros"/>
    <s v="Materiales y Suministros"/>
    <x v="3111"/>
    <s v="KIT RODILLO ESTRIADO 0.0045 REF 609011 WEST ARCO WEST ARCO"/>
    <n v="2"/>
    <n v="6"/>
    <n v="4"/>
    <x v="23"/>
    <x v="3"/>
    <n v="1"/>
  </r>
  <r>
    <s v="1.4.55.20 | Materiales y Suministros"/>
    <s v="Materiales y Suministros"/>
    <x v="4746"/>
    <s v="LECTOR DE CARTUCHOS HYPERTHERM REF: 528083"/>
    <n v="1"/>
    <n v="1"/>
    <n v="0"/>
    <x v="23"/>
    <x v="3"/>
    <n v="0"/>
  </r>
  <r>
    <s v="1.4.55.20 | Materiales y Suministros"/>
    <s v="Materiales y Suministros"/>
    <x v="464"/>
    <s v="LIJA DE AGUA # 1200 - 9&quot; X 11&quot; ABRACOL Ref: CLAVE 1016"/>
    <n v="19"/>
    <n v="10"/>
    <n v="-9"/>
    <x v="23"/>
    <x v="3"/>
    <n v="1"/>
  </r>
  <r>
    <s v="1.4.55.20 | Materiales y Suministros"/>
    <s v="Materiales y Suministros"/>
    <x v="466"/>
    <s v="LIJA DE AGUA # 180 - 9&quot; X 11&quot; ABRACOL REF: CLAVE 1006 ABRACOL Ref: CLAVE 1006"/>
    <n v="13"/>
    <n v="5"/>
    <n v="-8"/>
    <x v="23"/>
    <x v="3"/>
    <n v="1"/>
  </r>
  <r>
    <s v="1.4.55.20 | Materiales y Suministros"/>
    <s v="Materiales y Suministros"/>
    <x v="467"/>
    <s v="LIJA DE AGUA # 220 - 9&quot; X 11&quot; ABRACOL Ref: CLAVE 1007"/>
    <n v="8"/>
    <n v="9"/>
    <n v="1"/>
    <x v="23"/>
    <x v="3"/>
    <n v="1"/>
  </r>
  <r>
    <s v="1.4.55.20 | Materiales y Suministros"/>
    <s v="Materiales y Suministros"/>
    <x v="468"/>
    <s v="LIJA DE AGUA # 60  - 9&quot; X 11&quot;"/>
    <n v="7"/>
    <n v="7"/>
    <n v="0"/>
    <x v="23"/>
    <x v="3"/>
    <n v="0"/>
  </r>
  <r>
    <s v="1.4.55.20 | Materiales y Suministros"/>
    <s v="Materiales y Suministros"/>
    <x v="473"/>
    <s v="LIJA ROJA # 150 - 9&quot; X 11&quot;"/>
    <n v="45"/>
    <n v="45"/>
    <n v="0"/>
    <x v="23"/>
    <x v="3"/>
    <n v="0"/>
  </r>
  <r>
    <s v="1.4.55.20 | Materiales y Suministros"/>
    <s v="Materiales y Suministros"/>
    <x v="474"/>
    <s v="LIJA ROJA # 320 - 9&quot; X 11&quot;"/>
    <n v="6"/>
    <n v="8"/>
    <n v="2"/>
    <x v="23"/>
    <x v="3"/>
    <n v="1"/>
  </r>
  <r>
    <s v="1.4.55.20 | Materiales y Suministros"/>
    <s v="Materiales y Suministros"/>
    <x v="475"/>
    <s v="LIJA ROJA # 80 - 9&quot; X 11&quot; ABRACOL"/>
    <n v="124"/>
    <n v="138"/>
    <n v="14"/>
    <x v="23"/>
    <x v="3"/>
    <n v="1"/>
  </r>
  <r>
    <s v="1.4.55.20 | Materiales y Suministros"/>
    <s v="Materiales y Suministros"/>
    <x v="478"/>
    <s v="LINER 15 0.035 ROUND WOUND PARA ANTORCHA MIG - 400 AMPERIOS"/>
    <n v="1"/>
    <n v="1"/>
    <n v="0"/>
    <x v="23"/>
    <x v="3"/>
    <n v="0"/>
  </r>
  <r>
    <s v="1.4.55.20 | Materiales y Suministros"/>
    <s v="Materiales y Suministros"/>
    <x v="479"/>
    <s v="LIQUIDO PARA FRENOS X 900 CM3"/>
    <n v="1"/>
    <n v="1"/>
    <n v="0"/>
    <x v="23"/>
    <x v="3"/>
    <n v="0"/>
  </r>
  <r>
    <s v="1.4.55.20 | Materiales y Suministros"/>
    <s v="Materiales y Suministros"/>
    <x v="4205"/>
    <s v="LOCKER 3 CUERPOS X 6 SERVICIOS ( 180 CM X 93 CM X 30 CM )"/>
    <n v="2"/>
    <n v="0"/>
    <n v="-2"/>
    <x v="23"/>
    <x v="3"/>
    <n v="1"/>
  </r>
  <r>
    <s v="1.4.55.20 | Materiales y Suministros"/>
    <s v="Logo Adhesivo"/>
    <x v="387"/>
    <s v="LOGO EN ADHESIVO METALTECO DE 15 CMS X 7 CMS"/>
    <n v="8"/>
    <n v="8"/>
    <n v="0"/>
    <x v="23"/>
    <x v="3"/>
    <n v="0"/>
  </r>
  <r>
    <s v="1.4.55.20 | Materiales y Suministros"/>
    <s v="Logo Adhesivo"/>
    <x v="388"/>
    <s v="LOGO EN ADHESIVO METALTECO DE 20 CMS X 10 CMS"/>
    <n v="8"/>
    <n v="6"/>
    <n v="-2"/>
    <x v="23"/>
    <x v="3"/>
    <n v="1"/>
  </r>
  <r>
    <s v="1.4.55.20 | Materiales y Suministros"/>
    <s v="Logo Adhesivo"/>
    <x v="389"/>
    <s v="LOGO EN ADHESIVO METALTECO DE 30 CMS X 15 CMS"/>
    <n v="8"/>
    <n v="12"/>
    <n v="4"/>
    <x v="23"/>
    <x v="3"/>
    <n v="1"/>
  </r>
  <r>
    <s v="1.4.55.20 | Materiales y Suministros"/>
    <s v="Logo Adhesivo"/>
    <x v="390"/>
    <s v="LOGO EN ADHESIVO METALTECO DE 40 CMS X 20 CMS"/>
    <n v="4"/>
    <n v="6"/>
    <n v="2"/>
    <x v="23"/>
    <x v="3"/>
    <n v="1"/>
  </r>
  <r>
    <s v="1.4.55.20 | Materiales y Suministros"/>
    <s v="Logo Adhesivo"/>
    <x v="391"/>
    <s v="LOGO EN ADHESIVO METALTECO DE 50 CMS X 25 CMS"/>
    <n v="5"/>
    <n v="5"/>
    <n v="0"/>
    <x v="23"/>
    <x v="3"/>
    <n v="0"/>
  </r>
  <r>
    <s v="1.4.55.20 | Materiales y Suministros"/>
    <s v="Logo Adhesivo"/>
    <x v="392"/>
    <s v="LOGO EN ADHESIVO METALTECO DE 60 CMS X 30 CMS"/>
    <n v="8"/>
    <n v="8"/>
    <n v="0"/>
    <x v="23"/>
    <x v="3"/>
    <n v="0"/>
  </r>
  <r>
    <s v="1.4.55.20 | Materiales y Suministros"/>
    <s v="Materiales y Suministros"/>
    <x v="3114"/>
    <s v="LUBRICANTE GEL X 8 ONZAS - MARCA HOUGEN SIKA"/>
    <n v="1"/>
    <n v="0"/>
    <n v="-1"/>
    <x v="23"/>
    <x v="3"/>
    <n v="1"/>
  </r>
  <r>
    <s v="1.4.55.20 | Materiales y Suministros"/>
    <s v="Materiales y Suministros"/>
    <x v="4747"/>
    <s v="MANGO DE MADERA PARA ESCOBA"/>
    <n v="4"/>
    <n v="4"/>
    <n v="0"/>
    <x v="23"/>
    <x v="3"/>
    <n v="0"/>
  </r>
  <r>
    <s v="1.4.55.20 | Materiales y Suministros"/>
    <s v="Materiales y Suministros"/>
    <x v="4207"/>
    <s v="MANGUERA NEGRA 1/4 NEUMATICA"/>
    <n v="12"/>
    <n v="0"/>
    <n v="-12"/>
    <x v="23"/>
    <x v="3"/>
    <n v="1"/>
  </r>
  <r>
    <s v="1.4.55.20 | Materiales y Suministros"/>
    <s v="Materiales y Suministros"/>
    <x v="486"/>
    <s v="MASILLA ROJA FORMULA # 1 TER"/>
    <n v="1"/>
    <n v="2"/>
    <n v="1"/>
    <x v="23"/>
    <x v="3"/>
    <n v="1"/>
  </r>
  <r>
    <s v="1.4.55.20 | Materiales y Suministros"/>
    <s v="Materiales y Suministros"/>
    <x v="4748"/>
    <s v="MODULO DE SEGURIDAD SIRIUS MODULOS BASE SERIE_x000a_ ADVANCED 3 CIRCUITOS 24 V SIEMENS Ref: 3SK1122-1AB40"/>
    <n v="1"/>
    <n v="1"/>
    <n v="0"/>
    <x v="23"/>
    <x v="3"/>
    <n v="0"/>
  </r>
  <r>
    <s v="1.4.55.20 | Materiales y Suministros"/>
    <s v="Materiales y Suministros"/>
    <x v="4749"/>
    <s v="NYLON NEGRO PARA GUADAÑA - BELLOTA"/>
    <n v="100"/>
    <n v="0"/>
    <n v="-100"/>
    <x v="23"/>
    <x v="3"/>
    <n v="1"/>
  </r>
  <r>
    <s v="1.4.55.20 | Materiales y Suministros"/>
    <s v="Materiales y Suministros"/>
    <x v="487"/>
    <s v="NYLON Ø 2 MM CARRETE X 50 METROS"/>
    <n v="1"/>
    <n v="0"/>
    <n v="-1"/>
    <x v="23"/>
    <x v="3"/>
    <n v="1"/>
  </r>
  <r>
    <s v="1.4.55.25 | Envases y Empaques"/>
    <s v="Envases y Empaques"/>
    <x v="4750"/>
    <s v="ORING PULGADA 113"/>
    <n v="10"/>
    <n v="10"/>
    <n v="0"/>
    <x v="23"/>
    <x v="3"/>
    <n v="0"/>
  </r>
  <r>
    <s v="1.4.55.25 | Envases y Empaques"/>
    <s v="Envases y Empaques"/>
    <x v="2175"/>
    <s v="ORING PULGADA 221"/>
    <n v="68"/>
    <n v="68"/>
    <n v="0"/>
    <x v="23"/>
    <x v="3"/>
    <n v="0"/>
  </r>
  <r>
    <s v="1.4.55.25 | Envases y Empaques"/>
    <s v="Envases y Empaques"/>
    <x v="4751"/>
    <s v="ORING VITON REF: 008"/>
    <n v="5"/>
    <n v="5"/>
    <n v="0"/>
    <x v="23"/>
    <x v="3"/>
    <n v="0"/>
  </r>
  <r>
    <s v="1.4.55.25 | Envases y Empaques"/>
    <s v="Envases y Empaques"/>
    <x v="4752"/>
    <s v="ORING VITON REF: 009"/>
    <n v="5"/>
    <n v="5"/>
    <n v="0"/>
    <x v="23"/>
    <x v="3"/>
    <n v="0"/>
  </r>
  <r>
    <s v="1.4.55.25 | Envases y Empaques"/>
    <s v="Envases y Empaques"/>
    <x v="4753"/>
    <s v="ORING VITON REF: 024"/>
    <n v="4"/>
    <n v="0"/>
    <n v="-4"/>
    <x v="23"/>
    <x v="3"/>
    <n v="1"/>
  </r>
  <r>
    <s v="1.4.55.25 | Envases y Empaques"/>
    <s v="Envases y Empaques"/>
    <x v="4754"/>
    <s v="ORING VITON REF: 027"/>
    <n v="2"/>
    <n v="0"/>
    <n v="-2"/>
    <x v="23"/>
    <x v="3"/>
    <n v="1"/>
  </r>
  <r>
    <s v="1.4.55.20 | Materiales y Suministros"/>
    <s v="Materiales y Suministros"/>
    <x v="490"/>
    <s v="PEGANTE BOXER ETERNA A - 55  PARA MADERA"/>
    <n v="1"/>
    <n v="0"/>
    <n v="-1"/>
    <x v="23"/>
    <x v="3"/>
    <n v="1"/>
  </r>
  <r>
    <s v="1.4.55.20 | Materiales y Suministros"/>
    <s v="Materiales y Suministros"/>
    <x v="492"/>
    <s v="PEGANTE SINTESOLDA RAPIDO TRANSPARENTE DOS COMPONENENTES 10 MINUTOS"/>
    <n v="1"/>
    <n v="1"/>
    <n v="0"/>
    <x v="23"/>
    <x v="3"/>
    <n v="0"/>
  </r>
  <r>
    <s v="1.4.55.20 | Materiales y Suministros"/>
    <s v="Materiales y Suministros"/>
    <x v="4755"/>
    <s v="PEGANTE VULCAFLEX X 1000G REF VF2600"/>
    <n v="13"/>
    <n v="11"/>
    <n v="-2"/>
    <x v="23"/>
    <x v="3"/>
    <n v="1"/>
  </r>
  <r>
    <s v="1.4.55.20 | Materiales y Suministros"/>
    <s v="Materiales y Suministros"/>
    <x v="4229"/>
    <s v="PICO DE FLUIDO 2.0 PARA PISTOLA R-410G PRO Ref: R20320#02"/>
    <n v="1"/>
    <n v="0"/>
    <n v="-1"/>
    <x v="23"/>
    <x v="3"/>
    <n v="1"/>
  </r>
  <r>
    <s v="1.4.55.20 | Materiales y Suministros"/>
    <s v="Materiales y Suministros"/>
    <x v="4230"/>
    <s v="PIEDRA DE ESMERIL 6 PULGADAS 3/4 GRIS GRANO 80"/>
    <n v="1"/>
    <n v="1"/>
    <n v="0"/>
    <x v="23"/>
    <x v="3"/>
    <n v="0"/>
  </r>
  <r>
    <s v="1.4.55.20 | Materiales y Suministros"/>
    <s v="Materiales y Suministros"/>
    <x v="4231"/>
    <s v="PIEDRA DE ESMERIL DE TUNGSTENO DE 6” X 3/4 X 1/2"/>
    <n v="1"/>
    <n v="1"/>
    <n v="0"/>
    <x v="23"/>
    <x v="3"/>
    <n v="0"/>
  </r>
  <r>
    <s v="1.4.55.20 | Materiales y Suministros"/>
    <s v="Materiales y Suministros"/>
    <x v="494"/>
    <s v="PIEDRA ESMERIL DE COPA 5 X 2 A 203 TIPO 11.A"/>
    <n v="1"/>
    <n v="1"/>
    <n v="0"/>
    <x v="23"/>
    <x v="3"/>
    <n v="0"/>
  </r>
  <r>
    <s v="1.4.55.20 | Materiales y Suministros"/>
    <s v="Materiales y Suministros"/>
    <x v="495"/>
    <s v="PIEDRA PARA CHISPERO"/>
    <n v="5"/>
    <n v="4"/>
    <n v="-1"/>
    <x v="23"/>
    <x v="3"/>
    <n v="1"/>
  </r>
  <r>
    <s v="1.4.55.20 | Materiales y Suministros"/>
    <s v="Materiales y Suministros"/>
    <x v="4232"/>
    <s v="PLACA IDENTIFICACION PARA ACTIVOS FIJOS EN POLIESTILENO 100 MM X 50 MM"/>
    <n v="311"/>
    <n v="307"/>
    <n v="-4"/>
    <x v="23"/>
    <x v="3"/>
    <n v="1"/>
  </r>
  <r>
    <s v="1.4.55.20 | Materiales y Suministros"/>
    <s v="Materiales y Suministros"/>
    <x v="498"/>
    <s v="PLACA INSTITUCIONAL 2 EN ACERO INOX CAL. 24 -  26 CM X 6.5 CM"/>
    <n v="5"/>
    <n v="5"/>
    <n v="0"/>
    <x v="23"/>
    <x v="3"/>
    <n v="0"/>
  </r>
  <r>
    <s v="1.4.55.20 | Materiales y Suministros"/>
    <s v="Materiales y Suministros"/>
    <x v="499"/>
    <s v="PLACA INSTITUCIONAL 3 EN ACERO INOX CAL. 24 -  26 CM X 10 CM"/>
    <n v="5"/>
    <n v="5"/>
    <n v="0"/>
    <x v="23"/>
    <x v="3"/>
    <n v="0"/>
  </r>
  <r>
    <s v="1.4.55.20 | Materiales y Suministros"/>
    <s v="Materiales y Suministros"/>
    <x v="500"/>
    <s v="PLACA INSTITUCIONAL EN ACERO INOX CAL. 24 - 14.2 CMS X 3.7 CMS"/>
    <n v="34"/>
    <n v="34"/>
    <n v="0"/>
    <x v="23"/>
    <x v="3"/>
    <n v="0"/>
  </r>
  <r>
    <s v="1.4.55.20 | Materiales y Suministros"/>
    <s v="Etiqueta"/>
    <x v="4756"/>
    <s v="PORTA ETIQUETA PARA ELEMENTO 22 MM"/>
    <n v="3"/>
    <n v="0"/>
    <n v="-3"/>
    <x v="23"/>
    <x v="3"/>
    <n v="1"/>
  </r>
  <r>
    <s v="1.4.55.20 | Materiales y Suministros"/>
    <s v="Materiales y Suministros"/>
    <x v="502"/>
    <s v="PRECINTO PLASTICO EN RECINA DE POLOPROPILENO COLOR ROJO REF. EASY LOCK - 38 CMS X 22 CMS"/>
    <n v="500"/>
    <n v="219"/>
    <n v="-281"/>
    <x v="23"/>
    <x v="3"/>
    <n v="1"/>
  </r>
  <r>
    <s v="1.4.55.20 | Materiales y Suministros"/>
    <s v="Materiales y Suministros"/>
    <x v="4757"/>
    <s v="PROTECTOR DE CARNAZA PARA ESLINGA DE 6'' X 5 MTS"/>
    <n v="3"/>
    <n v="0"/>
    <n v="-3"/>
    <x v="23"/>
    <x v="3"/>
    <n v="1"/>
  </r>
  <r>
    <s v="1.4.55.20 | Materiales y Suministros"/>
    <s v="Materiales y Suministros"/>
    <x v="503"/>
    <s v="PROTECTOR EN CARNAZA PARA ESLINGA DE 10 CMS DE ANCHO X 60 CMS DE LARGO - FORRO"/>
    <n v="8"/>
    <n v="8"/>
    <n v="0"/>
    <x v="23"/>
    <x v="3"/>
    <n v="0"/>
  </r>
  <r>
    <s v="1.4.55.20 | Materiales y Suministros"/>
    <s v="Materiales y Suministros"/>
    <x v="2851"/>
    <s v="PROTECTOR EN CARNAZA PARA ESLINGA DE 3 CMS X 60 CMS"/>
    <n v="2"/>
    <n v="3"/>
    <n v="1"/>
    <x v="23"/>
    <x v="3"/>
    <n v="1"/>
  </r>
  <r>
    <s v="1.4.55.20 | Materiales y Suministros"/>
    <s v="Materiales y Suministros"/>
    <x v="2850"/>
    <s v="PROTECTOR EN CARNAZA PARA ESLINGA DE 5 CMS X 60 CMS"/>
    <n v="4"/>
    <n v="4"/>
    <n v="0"/>
    <x v="23"/>
    <x v="3"/>
    <n v="0"/>
  </r>
  <r>
    <s v="1.4.55.20 | Materiales y Suministros"/>
    <s v="Materiales y Suministros"/>
    <x v="2852"/>
    <s v="PROTECTOR EN CARNAZA PARA ESLINGA DE 8 CMS X 60 CMS"/>
    <n v="2"/>
    <n v="2"/>
    <n v="0"/>
    <x v="23"/>
    <x v="3"/>
    <n v="0"/>
  </r>
  <r>
    <s v="1.4.55.20 | Materiales y Suministros"/>
    <s v="Materiales y Suministros"/>
    <x v="504"/>
    <s v="PROVITEC 30 - DESENGRASANTE NEUTRO PARA LAVADO DE ARNES"/>
    <n v="1"/>
    <n v="2"/>
    <n v="1"/>
    <x v="23"/>
    <x v="3"/>
    <n v="1"/>
  </r>
  <r>
    <s v="1.4.55.20 | Materiales y Suministros"/>
    <s v="Materiales y Suministros"/>
    <x v="3125"/>
    <s v="PULSADOR BLANCO AVE - 6.5 CMS X 5 CMS"/>
    <n v="1"/>
    <n v="1"/>
    <n v="0"/>
    <x v="23"/>
    <x v="3"/>
    <n v="0"/>
  </r>
  <r>
    <s v="1.4.55.20 | Materiales y Suministros"/>
    <s v="Materiales y Suministros"/>
    <x v="505"/>
    <s v="PUNTILLA X 3&quot;"/>
    <n v="3"/>
    <n v="2"/>
    <n v="-1"/>
    <x v="23"/>
    <x v="3"/>
    <n v="1"/>
  </r>
  <r>
    <s v="1.4.55.20 | Materiales y Suministros"/>
    <s v="Materiales y Suministros"/>
    <x v="4237"/>
    <s v="PUNTILLA X 4&quot;"/>
    <n v="2"/>
    <n v="1"/>
    <n v="-1"/>
    <x v="23"/>
    <x v="3"/>
    <n v="1"/>
  </r>
  <r>
    <s v="1.4.55.20 | Materiales y Suministros"/>
    <s v="Materiales y Suministros"/>
    <x v="4238"/>
    <s v="PUNTILLA X 5&quot;"/>
    <n v="5"/>
    <n v="0"/>
    <n v="-5"/>
    <x v="23"/>
    <x v="3"/>
    <n v="1"/>
  </r>
  <r>
    <s v="1.4.55.20 | Materiales y Suministros"/>
    <s v="Materiales y Suministros"/>
    <x v="4239"/>
    <s v="RACOR B11"/>
    <n v="10"/>
    <n v="10"/>
    <n v="0"/>
    <x v="23"/>
    <x v="3"/>
    <n v="0"/>
  </r>
  <r>
    <s v="1.4.55.20 | Materiales y Suministros"/>
    <s v="Materiales y Suministros"/>
    <x v="4758"/>
    <s v="RECUBRIMIENTO PROTECTOR PARA SUPERFICIES METALICAS PI-OPEN"/>
    <n v="4"/>
    <n v="4"/>
    <n v="0"/>
    <x v="23"/>
    <x v="3"/>
    <n v="0"/>
  </r>
  <r>
    <s v="1.4.55.20 | Materiales y Suministros"/>
    <s v="Materiales y Suministros"/>
    <x v="507"/>
    <s v="RESORTE EXTREMO GUIA CADENA DE 2 - 5 TON Ref: LMH5 B536"/>
    <n v="1"/>
    <n v="1"/>
    <n v="0"/>
    <x v="23"/>
    <x v="3"/>
    <n v="0"/>
  </r>
  <r>
    <s v="1.4.55.20 | Materiales y Suministros"/>
    <s v="Materiales y Suministros"/>
    <x v="4245"/>
    <s v="RODAMIENTO REF 330003-04"/>
    <n v="2"/>
    <n v="2"/>
    <n v="0"/>
    <x v="23"/>
    <x v="3"/>
    <n v="0"/>
  </r>
  <r>
    <s v="1.4.55.20 | Materiales y Suministros"/>
    <s v="Materiales y Suministros"/>
    <x v="4246"/>
    <s v="RODAMIENTO REF 605040-06"/>
    <n v="2"/>
    <n v="2"/>
    <n v="0"/>
    <x v="23"/>
    <x v="3"/>
    <n v="0"/>
  </r>
  <r>
    <s v="1.4.55.20 | Materiales y Suministros"/>
    <s v="Materiales y Suministros"/>
    <x v="509"/>
    <s v="RODILLO DE FELPA PARA PINTURA 5&quot;"/>
    <n v="5"/>
    <n v="5"/>
    <n v="0"/>
    <x v="23"/>
    <x v="3"/>
    <n v="0"/>
  </r>
  <r>
    <s v="1.4.55.20 | Materiales y Suministros"/>
    <s v="Materiales y Suministros"/>
    <x v="510"/>
    <s v="RODILLO DE FELPA PARA PINTURA 9&quot;"/>
    <n v="2"/>
    <n v="2"/>
    <n v="0"/>
    <x v="23"/>
    <x v="3"/>
    <n v="0"/>
  </r>
  <r>
    <s v="1.4.55.20 | Materiales y Suministros"/>
    <s v="Materiales y Suministros"/>
    <x v="4759"/>
    <s v="RUEDA TORINO BICOLOR SILLA DE ESCRITORIO"/>
    <n v="5"/>
    <n v="5"/>
    <n v="0"/>
    <x v="23"/>
    <x v="3"/>
    <n v="0"/>
  </r>
  <r>
    <s v="1.4.55.20 | Materiales y Suministros"/>
    <s v="Materiales y Suministros"/>
    <x v="3134"/>
    <s v="SABRA INDUSTIRAL 747 FIBRATEX 6 X 1/2"/>
    <n v="2"/>
    <n v="2"/>
    <n v="0"/>
    <x v="23"/>
    <x v="3"/>
    <n v="0"/>
  </r>
  <r>
    <s v="1.4.55.20 | Materiales y Suministros"/>
    <s v="Materiales y Suministros"/>
    <x v="4250"/>
    <s v="SEGURO PARA GANCHO 3/4 TON"/>
    <n v="2"/>
    <n v="2"/>
    <n v="0"/>
    <x v="23"/>
    <x v="3"/>
    <n v="0"/>
  </r>
  <r>
    <s v="1.4.55.20 | Materiales y Suministros"/>
    <s v="Materiales y Suministros"/>
    <x v="511"/>
    <s v="SEÑAL ADHESIVO 21 CM LARGO X 6 ANCHO - ETIQUETA DE SEGURIDAD LAMINADAS ACEITE MINERAL ABRACOL ABRACOL"/>
    <n v="109"/>
    <n v="109"/>
    <n v="0"/>
    <x v="23"/>
    <x v="3"/>
    <n v="0"/>
  </r>
  <r>
    <s v="1.4.55.20 | Materiales y Suministros"/>
    <s v="Materiales y Suministros"/>
    <x v="512"/>
    <s v="SEÑAL ADHESIVO 21 CM LARGO X 6 ANCHO- ETIQUETA DE SEGURIDAD LAMINADAS PROVITEC 30"/>
    <n v="95"/>
    <n v="95"/>
    <n v="0"/>
    <x v="23"/>
    <x v="3"/>
    <n v="0"/>
  </r>
  <r>
    <s v="1.4.55.20 | Materiales y Suministros"/>
    <s v="Materiales y Suministros"/>
    <x v="4760"/>
    <s v="SILICONA AEROSOL PARA CARROS PINTOOLS"/>
    <n v="6"/>
    <n v="3"/>
    <n v="-3"/>
    <x v="23"/>
    <x v="3"/>
    <n v="1"/>
  </r>
  <r>
    <s v="1.4.55.20 | Materiales y Suministros"/>
    <s v="Materiales y Suministros"/>
    <x v="515"/>
    <s v="SILICONA ALTA TEMPERATURA 70 ML REF. 5699 GREY  LOCTITE"/>
    <n v="1"/>
    <n v="0"/>
    <n v="-1"/>
    <x v="23"/>
    <x v="3"/>
    <n v="1"/>
  </r>
  <r>
    <s v="1.4.55.20 | Materiales y Suministros"/>
    <s v="Materiales y Suministros"/>
    <x v="516"/>
    <s v="SILICONA EPOXICA SIKADUR ANCHOR FIX-4 600CC DOS COMPONENTES SIKA REF: 305074 SIKA Ref: 305074"/>
    <n v="6"/>
    <n v="6"/>
    <n v="0"/>
    <x v="23"/>
    <x v="3"/>
    <n v="0"/>
  </r>
  <r>
    <s v="1.4.55.20 | Materiales y Suministros"/>
    <s v="Materiales y Suministros"/>
    <x v="517"/>
    <s v="SILICONA ROJA INDUSTRIAL ALTA TEMPERATURA X 70 ML REF.SI 596 LOCTITE"/>
    <n v="14"/>
    <n v="14"/>
    <n v="0"/>
    <x v="23"/>
    <x v="3"/>
    <n v="0"/>
  </r>
  <r>
    <s v="1.4.55.20 | Materiales y Suministros"/>
    <s v="Disco Varios"/>
    <x v="371"/>
    <s v="SOPORTE FIBRODISCO CAUCHO 7&quot;"/>
    <n v="5"/>
    <n v="4"/>
    <n v="-1"/>
    <x v="23"/>
    <x v="3"/>
    <n v="1"/>
  </r>
  <r>
    <s v="1.4.55.20 | Materiales y Suministros"/>
    <s v="Materiales y Suministros"/>
    <x v="4255"/>
    <s v="TABLA DE MADERA MONCORO DURO DE 80 MMX 25 MM X 1 METRO"/>
    <n v="2"/>
    <n v="0"/>
    <n v="-2"/>
    <x v="23"/>
    <x v="3"/>
    <n v="1"/>
  </r>
  <r>
    <s v="1.4.55.20 | Materiales y Suministros"/>
    <s v="Materiales y Suministros"/>
    <x v="4257"/>
    <s v="TELA IGNIFUGA CAL. 0.4 MM X 1.90 MTS ANCHO - COLOR NARANJA"/>
    <n v="8"/>
    <n v="8"/>
    <n v="0"/>
    <x v="23"/>
    <x v="3"/>
    <n v="0"/>
  </r>
  <r>
    <s v="1.4.55.20 | Materiales y Suministros"/>
    <s v="Materiales y Suministros"/>
    <x v="4258"/>
    <s v="TELA VERDE DE CERRAMIENTO X 2.10 METROS DE ANCHO"/>
    <n v="50"/>
    <n v="50"/>
    <n v="0"/>
    <x v="23"/>
    <x v="3"/>
    <n v="0"/>
  </r>
  <r>
    <s v="1.4.55.20 | Materiales y Suministros"/>
    <s v="Materiales y Suministros"/>
    <x v="4761"/>
    <s v="TUBO EN PVC Ø 3/4&quot;"/>
    <n v="6"/>
    <n v="6"/>
    <n v="0"/>
    <x v="23"/>
    <x v="3"/>
    <n v="0"/>
  </r>
  <r>
    <s v="1.4.55.20 | Materiales y Suministros"/>
    <s v="Materiales y Suministros"/>
    <x v="4762"/>
    <s v="TUBO LED DE 9 W DE 100 A 277 V AC"/>
    <n v="1"/>
    <n v="1"/>
    <n v="0"/>
    <x v="23"/>
    <x v="3"/>
    <n v="0"/>
  </r>
  <r>
    <s v="1.4.55.20 | Materiales y Suministros"/>
    <s v="Materiales y Suministros"/>
    <x v="4763"/>
    <s v="UNION EN PVC Ø 3/4&quot;"/>
    <n v="4"/>
    <n v="4"/>
    <n v="0"/>
    <x v="23"/>
    <x v="3"/>
    <n v="0"/>
  </r>
  <r>
    <s v="1.4.55.20 | Materiales y Suministros"/>
    <s v="Materiales y Suministros"/>
    <x v="522"/>
    <s v="UNION EN PVC PARA AGUA Ø  1 1/4&quot;"/>
    <n v="6"/>
    <n v="6"/>
    <n v="0"/>
    <x v="23"/>
    <x v="3"/>
    <n v="0"/>
  </r>
  <r>
    <s v="1.4.55.20 | Materiales y Suministros"/>
    <s v="Materiales y Suministros"/>
    <x v="4264"/>
    <s v="VALVULA DE LLENADO UNIVERSAL GRIVAL"/>
    <n v="2"/>
    <n v="2"/>
    <n v="0"/>
    <x v="23"/>
    <x v="3"/>
    <n v="0"/>
  </r>
  <r>
    <s v="1.4.55.20 | Materiales y Suministros"/>
    <s v="Materiales y Suministros"/>
    <x v="524"/>
    <s v="VASO PLASTICO PARA PISTOLA DE PINTAR MARCA MUZI"/>
    <n v="3"/>
    <n v="3"/>
    <n v="0"/>
    <x v="23"/>
    <x v="3"/>
    <n v="0"/>
  </r>
  <r>
    <s v="1.4.55.20 | Materiales y Suministros"/>
    <s v="Materiales y Suministros"/>
    <x v="525"/>
    <s v="VASO PLASTICO PARA PISTOLA REF. GFC-501"/>
    <n v="2"/>
    <n v="2"/>
    <n v="0"/>
    <x v="23"/>
    <x v="3"/>
    <n v="0"/>
  </r>
  <r>
    <s v="1.4.55.20 | Materiales y Suministros"/>
    <s v="Materiales y Suministros"/>
    <x v="4764"/>
    <s v="VENTILADOR DE PARED 26&quot; REF: K-VAP26W MARCA KALLEY"/>
    <n v="4"/>
    <n v="4"/>
    <n v="0"/>
    <x v="23"/>
    <x v="3"/>
    <n v="0"/>
  </r>
  <r>
    <s v="1.4.55.25 | Envases y Empaques"/>
    <s v="Envases y Empaques"/>
    <x v="2180"/>
    <s v="ZUNCHO PLASTICO X 1000 METROS"/>
    <n v="1"/>
    <n v="0"/>
    <n v="-1"/>
    <x v="23"/>
    <x v="3"/>
    <n v="1"/>
  </r>
  <r>
    <s v="1.4.55.25 | Envases y Empaques"/>
    <s v="Envases y Empaques"/>
    <x v="4765"/>
    <s v="ZUNCHO POLIESTER 5/8 ( 16MM )"/>
    <n v="2000"/>
    <n v="2000"/>
    <n v="0"/>
    <x v="23"/>
    <x v="3"/>
    <n v="0"/>
  </r>
  <r>
    <s v="1.4.55.15 | Herramienta Desechable"/>
    <s v="Machos"/>
    <x v="3060"/>
    <s v="MACHO Ø 1/2&quot; X 3 1/2 ROSCA ORDINARIA - JUEGO X 3 UNIDADES"/>
    <n v="1"/>
    <n v="1"/>
    <n v="0"/>
    <x v="23"/>
    <x v="3"/>
    <n v="0"/>
  </r>
  <r>
    <s v="1.4.55.15 | Herramienta Desechable"/>
    <s v="Machos"/>
    <x v="3015"/>
    <s v="MACHO Ø 1/4&quot; NPT"/>
    <n v="2"/>
    <n v="2"/>
    <n v="0"/>
    <x v="23"/>
    <x v="3"/>
    <n v="0"/>
  </r>
  <r>
    <s v="1.4.55.15 | Herramienta Desechable"/>
    <s v="Machos"/>
    <x v="3017"/>
    <s v="MACHO Ø 1/4&quot; X 28  ROSCA FINA - JUEGO X 2 UNIDADES MARCA DORMER"/>
    <n v="1"/>
    <n v="1"/>
    <n v="0"/>
    <x v="23"/>
    <x v="3"/>
    <n v="0"/>
  </r>
  <r>
    <s v="1.4.55.15 | Herramienta Desechable"/>
    <s v="Machos"/>
    <x v="4766"/>
    <s v="MACHO Ø 1/4&quot; X 28 ROSCA FINA- JUEGO X 2 UNIDADES"/>
    <n v="1"/>
    <n v="1"/>
    <n v="0"/>
    <x v="23"/>
    <x v="3"/>
    <n v="0"/>
  </r>
  <r>
    <s v="1.4.55.15 | Herramienta Desechable"/>
    <s v="Machos"/>
    <x v="3018"/>
    <s v="MACHO Ø 1/8&quot;  NPT"/>
    <n v="1"/>
    <n v="1"/>
    <n v="0"/>
    <x v="23"/>
    <x v="3"/>
    <n v="0"/>
  </r>
  <r>
    <s v="1.4.55.15 | Herramienta Desechable"/>
    <s v="Machos"/>
    <x v="3019"/>
    <s v="MACHO Ø 3/16&quot; ROSCA ORDINARIA - JUEGO X 3 UNIDADES"/>
    <n v="1"/>
    <n v="1"/>
    <n v="0"/>
    <x v="23"/>
    <x v="3"/>
    <n v="0"/>
  </r>
  <r>
    <s v="1.4.55.15 | Herramienta Desechable"/>
    <s v="Machos"/>
    <x v="4084"/>
    <s v="MACHO Ø 3/4&quot; NPT"/>
    <n v="1"/>
    <n v="1"/>
    <n v="0"/>
    <x v="23"/>
    <x v="3"/>
    <n v="0"/>
  </r>
  <r>
    <s v="1.4.55.15 | Herramienta Desechable"/>
    <s v="Machos"/>
    <x v="3020"/>
    <s v="MACHO Ø 3/4&quot; ROSCA ORDINARIA  - JUEGOS X 3 UNIDADES"/>
    <n v="2"/>
    <n v="2"/>
    <n v="0"/>
    <x v="23"/>
    <x v="3"/>
    <n v="0"/>
  </r>
  <r>
    <s v="1.4.55.15 | Herramienta Desechable"/>
    <s v="Machos"/>
    <x v="2902"/>
    <s v="MACHO Ø 3/4&quot; X 10 ROSCA ORDINARIA - JUEGO X 3 UNIDADES"/>
    <n v="1"/>
    <n v="0"/>
    <n v="-1"/>
    <x v="23"/>
    <x v="3"/>
    <n v="1"/>
  </r>
  <r>
    <s v="1.4.55.15 | Herramienta Desechable"/>
    <s v="Machos"/>
    <x v="3021"/>
    <s v="MACHO Ø 3/8&quot; NPT"/>
    <n v="1"/>
    <n v="1"/>
    <n v="0"/>
    <x v="23"/>
    <x v="3"/>
    <n v="0"/>
  </r>
  <r>
    <s v="1.4.55.15 | Herramienta Desechable"/>
    <s v="Machos"/>
    <x v="3022"/>
    <s v="MACHO Ø 3/8&quot; ROSCA ORDINARIA - JUEGO X 3 UNIDADES DORMER"/>
    <n v="6"/>
    <n v="6"/>
    <n v="0"/>
    <x v="23"/>
    <x v="3"/>
    <n v="0"/>
  </r>
  <r>
    <s v="1.4.55.15 | Herramienta Desechable"/>
    <s v="Machos"/>
    <x v="3023"/>
    <s v="MACHO Ø 3/8&quot; UNF - JUEGO X 2 UNIDADES"/>
    <n v="1"/>
    <n v="1"/>
    <n v="0"/>
    <x v="23"/>
    <x v="3"/>
    <n v="0"/>
  </r>
  <r>
    <s v="1.4.55.15 | Herramienta Desechable"/>
    <s v="Machos"/>
    <x v="4085"/>
    <s v="MACHO Ø 5/16&quot; ROSCA ORDINARIA - JUEGO X 3 UNIDADES"/>
    <n v="0"/>
    <n v="0"/>
    <n v="0"/>
    <x v="23"/>
    <x v="3"/>
    <n v="0"/>
  </r>
  <r>
    <s v="1.4.55.15 | Herramienta Desechable"/>
    <s v="Machos"/>
    <x v="3024"/>
    <s v="MACHO Ø 5/32&quot; ROSCA ORDINARIA - JUEGO X 3 UNIDADES DORMER"/>
    <n v="1"/>
    <n v="1"/>
    <n v="0"/>
    <x v="23"/>
    <x v="3"/>
    <n v="0"/>
  </r>
  <r>
    <s v="1.4.55.15 | Herramienta Desechable"/>
    <s v="Machos"/>
    <x v="3025"/>
    <s v="MACHO Ø 5/8&quot; ROSCA ORDINARIA - JUEGO X 3 UNIDADES"/>
    <n v="2"/>
    <n v="1"/>
    <n v="-1"/>
    <x v="23"/>
    <x v="3"/>
    <n v="1"/>
  </r>
  <r>
    <s v="1.4.55.15 | Herramienta Desechable"/>
    <s v="Machos"/>
    <x v="3026"/>
    <s v="MACHO Ø 5/8&quot; ROSCA ORDINARIA - JUEGO X 3 UNIDADES   ROSCA IZQUIERDA"/>
    <n v="2"/>
    <n v="2"/>
    <n v="0"/>
    <x v="23"/>
    <x v="3"/>
    <n v="0"/>
  </r>
  <r>
    <s v="1.4.55.15 | Herramienta Desechable"/>
    <s v="Machos"/>
    <x v="3027"/>
    <s v="MACHO Ø 5/8&quot; ROSCAFINA - JUEGO X 3 UNIDADES"/>
    <n v="1"/>
    <n v="0"/>
    <n v="-1"/>
    <x v="23"/>
    <x v="3"/>
    <n v="1"/>
  </r>
  <r>
    <s v="1.4.55.15 | Herramienta Desechable"/>
    <s v="Machos"/>
    <x v="3028"/>
    <s v="MACHO Ø 7/16&quot; ROSCA ORDINARIA - JUEGO X 3 UNIDADES"/>
    <n v="1"/>
    <n v="1"/>
    <n v="0"/>
    <x v="23"/>
    <x v="3"/>
    <n v="0"/>
  </r>
  <r>
    <s v="1.4.55.15 | Herramienta Desechable"/>
    <s v="Machos"/>
    <x v="3029"/>
    <s v="MACHO Ø 7/32&quot; ROSCA ORDINARIA - JUEGO X 3 UNIDADES"/>
    <n v="1"/>
    <n v="1"/>
    <n v="0"/>
    <x v="23"/>
    <x v="3"/>
    <n v="0"/>
  </r>
  <r>
    <s v="1.4.55.15 | Herramienta Desechable"/>
    <s v="Machos"/>
    <x v="4086"/>
    <s v="MACHO Ø 7/8&quot; ROSCA ORDINARIA - JUEGO X 3 UNIDADES"/>
    <n v="1"/>
    <n v="1"/>
    <n v="0"/>
    <x v="23"/>
    <x v="3"/>
    <n v="0"/>
  </r>
  <r>
    <s v="1.4.55.15 | Herramienta Desechable"/>
    <s v="Herramienta Desechable"/>
    <x v="4037"/>
    <s v="ADAPTADOR CUADRANTE 3/4&quot; X 1/2&quot;"/>
    <n v="1"/>
    <n v="1"/>
    <n v="0"/>
    <x v="23"/>
    <x v="3"/>
    <n v="0"/>
  </r>
  <r>
    <s v="1.4.55.15 | Herramienta Desechable"/>
    <s v="Herramienta Desechable"/>
    <x v="4767"/>
    <s v="ALARGUE RACHE CUADRANTE 1/2&quot; X 5&quot; STANLEY Ref: 4-86-407"/>
    <n v="1"/>
    <n v="1"/>
    <n v="0"/>
    <x v="23"/>
    <x v="3"/>
    <n v="0"/>
  </r>
  <r>
    <s v="1.4.55.15 | Herramienta Desechable"/>
    <s v="Herramienta Desechable"/>
    <x v="2864"/>
    <s v="ALICATE AISLADO X 8&quot; STANLEY Ref: 84-056"/>
    <n v="3"/>
    <n v="2"/>
    <n v="-1"/>
    <x v="23"/>
    <x v="3"/>
    <n v="1"/>
  </r>
  <r>
    <s v="1.4.55.15 | Herramienta Desechable"/>
    <s v="Herramienta Desechable"/>
    <x v="4768"/>
    <s v="ALICATE DE PUNTA LARGA PRO 8 PULGADAS 203 MM STANLEY Ref: 84-625LA"/>
    <n v="2"/>
    <n v="2"/>
    <n v="0"/>
    <x v="23"/>
    <x v="3"/>
    <n v="0"/>
  </r>
  <r>
    <s v="1.4.55.15 | Herramienta Desechable"/>
    <s v="Herramienta Desechable"/>
    <x v="4769"/>
    <s v="ANTORCHA TIG WELDCRAFT 200 AMP, FLEX VAL, 25 PIES UNICUERPO Ref: WP-26FV-25"/>
    <n v="1"/>
    <n v="1"/>
    <n v="0"/>
    <x v="23"/>
    <x v="3"/>
    <n v="0"/>
  </r>
  <r>
    <s v="1.4.55.15 | Herramienta Desechable"/>
    <s v="Herramienta Desechable"/>
    <x v="2865"/>
    <s v="ARGOLLA ELIPTICA CON MUESCA MF 1/2 G10 G"/>
    <n v="2"/>
    <n v="0"/>
    <n v="-2"/>
    <x v="23"/>
    <x v="3"/>
    <n v="1"/>
  </r>
  <r>
    <s v="1.4.55.15 | Herramienta Desechable"/>
    <s v="Herramienta Desechable"/>
    <x v="4770"/>
    <s v="ATORNILLADORA CON LLAVE 1/2&quot; REF DW 293 DEWALT"/>
    <n v="4"/>
    <n v="0"/>
    <n v="-4"/>
    <x v="23"/>
    <x v="3"/>
    <n v="1"/>
  </r>
  <r>
    <s v="1.4.55.15 | Herramienta Desechable"/>
    <s v="Herramienta Desechable"/>
    <x v="2923"/>
    <s v="AVELLANADOR 7/8 ANGULO 82°"/>
    <n v="1"/>
    <n v="1"/>
    <n v="0"/>
    <x v="23"/>
    <x v="3"/>
    <n v="0"/>
  </r>
  <r>
    <s v="1.4.55.15 | Herramienta Desechable"/>
    <s v="Herramienta Desechable"/>
    <x v="2867"/>
    <s v="BARRA FORJADA X 18 LIBRAS CON PUNTA Y PALA HERRAGRO"/>
    <n v="2"/>
    <n v="0"/>
    <n v="-2"/>
    <x v="23"/>
    <x v="3"/>
    <n v="1"/>
  </r>
  <r>
    <s v="1.4.55.15 | Herramienta Desechable"/>
    <s v="Herramienta Desechable"/>
    <x v="4771"/>
    <s v="BARRA INTERIOR S12M SCLCR 06 MITSUBISHI Ref: 5057001672"/>
    <n v="1"/>
    <n v="1"/>
    <n v="0"/>
    <x v="23"/>
    <x v="3"/>
    <n v="0"/>
  </r>
  <r>
    <s v="1.4.55.15 | Herramienta Desechable"/>
    <s v="Herramienta Desechable"/>
    <x v="4038"/>
    <s v="BARRA INTERIOR W S16R STUCR 16 MITSUBISHI"/>
    <n v="1"/>
    <n v="1"/>
    <n v="0"/>
    <x v="23"/>
    <x v="3"/>
    <n v="0"/>
  </r>
  <r>
    <s v="1.4.55.15 | Herramienta Desechable"/>
    <s v="Herramienta Desechable"/>
    <x v="2868"/>
    <s v="BOQUILLA PARA CORTAR CON GAS # 1 VICTOR"/>
    <n v="2"/>
    <n v="2"/>
    <n v="0"/>
    <x v="23"/>
    <x v="3"/>
    <n v="0"/>
  </r>
  <r>
    <s v="1.4.55.15 | Herramienta Desechable"/>
    <s v="Herramientas y Accesorios - Torno"/>
    <x v="4039"/>
    <s v="BRIDA CCK13 MITSUBISHI MITSUBISHI"/>
    <n v="3"/>
    <n v="3"/>
    <n v="0"/>
    <x v="23"/>
    <x v="3"/>
    <n v="0"/>
  </r>
  <r>
    <s v="1.4.55.15 | Herramienta Desechable"/>
    <s v="Broca"/>
    <x v="4040"/>
    <s v="BROCA ANULAR 1 1/16&quot; X 1&quot; HOUGEN"/>
    <n v="2"/>
    <n v="1"/>
    <n v="-1"/>
    <x v="23"/>
    <x v="3"/>
    <n v="1"/>
  </r>
  <r>
    <s v="1.4.55.15 | Herramienta Desechable"/>
    <s v="Broca"/>
    <x v="1935"/>
    <s v="BROCA ANULAR 1 1/16&quot; X 2&quot; HOUGEN"/>
    <n v="2"/>
    <n v="2"/>
    <n v="0"/>
    <x v="23"/>
    <x v="3"/>
    <n v="0"/>
  </r>
  <r>
    <s v="1.4.55.15 | Herramienta Desechable"/>
    <s v="Broca"/>
    <x v="4041"/>
    <s v="BROCA ANULAR 1 1/8&quot; X 1&quot; HOUGEN"/>
    <n v="1"/>
    <n v="1"/>
    <n v="0"/>
    <x v="23"/>
    <x v="3"/>
    <n v="0"/>
  </r>
  <r>
    <s v="1.4.55.15 | Herramienta Desechable"/>
    <s v="Broca"/>
    <x v="4772"/>
    <s v="BROCA ANULAR 1 3/16&quot; X 1&quot; HOUGEN"/>
    <n v="1"/>
    <n v="1"/>
    <n v="0"/>
    <x v="23"/>
    <x v="3"/>
    <n v="0"/>
  </r>
  <r>
    <s v="1.4.55.15 | Herramienta Desechable"/>
    <s v="Herramienta Desechable"/>
    <x v="4773"/>
    <s v="BROCA ANULAR 1 3/4&quot; X 1&quot; HOUGEN"/>
    <n v="2"/>
    <n v="2"/>
    <n v="0"/>
    <x v="23"/>
    <x v="3"/>
    <n v="0"/>
  </r>
  <r>
    <s v="1.4.55.15 | Herramienta Desechable"/>
    <s v="Broca"/>
    <x v="4042"/>
    <s v="BROCA ANULAR 1 3/8&quot; X 1&quot; HOUGEN"/>
    <n v="1"/>
    <n v="1"/>
    <n v="0"/>
    <x v="23"/>
    <x v="3"/>
    <n v="0"/>
  </r>
  <r>
    <s v="1.4.55.15 | Herramienta Desechable"/>
    <s v="Broca"/>
    <x v="4043"/>
    <s v="BROCA ANULAR 1 5/16&quot; X 1&quot; - HOUGEN"/>
    <n v="2"/>
    <n v="2"/>
    <n v="0"/>
    <x v="23"/>
    <x v="3"/>
    <n v="0"/>
  </r>
  <r>
    <s v="1.4.55.15 | Herramienta Desechable"/>
    <s v="Broca"/>
    <x v="4044"/>
    <s v="BROCA ANULAR 1 5/8&quot; X 1&quot; HOUGEN"/>
    <n v="1"/>
    <n v="1"/>
    <n v="0"/>
    <x v="23"/>
    <x v="3"/>
    <n v="0"/>
  </r>
  <r>
    <s v="1.4.55.15 | Herramienta Desechable"/>
    <s v="Broca"/>
    <x v="4774"/>
    <s v="BROCA ANULAR 1 9/16&quot; X 1&quot; HOUGEN"/>
    <n v="2"/>
    <n v="2"/>
    <n v="0"/>
    <x v="23"/>
    <x v="3"/>
    <n v="0"/>
  </r>
  <r>
    <s v="1.4.55.15 | Herramienta Desechable"/>
    <s v="Broca"/>
    <x v="4775"/>
    <s v="BROCA ANULAR 1 9/16&quot; X 2&quot; HOUGEN"/>
    <n v="2"/>
    <n v="2"/>
    <n v="0"/>
    <x v="23"/>
    <x v="3"/>
    <n v="0"/>
  </r>
  <r>
    <s v="1.4.55.15 | Herramienta Desechable"/>
    <s v="Broca"/>
    <x v="4776"/>
    <s v="BROCA ANULAR 1&quot; X 1&quot; HOUGEN"/>
    <n v="1"/>
    <n v="1"/>
    <n v="0"/>
    <x v="23"/>
    <x v="3"/>
    <n v="0"/>
  </r>
  <r>
    <s v="1.4.55.15 | Herramienta Desechable"/>
    <s v="Broca"/>
    <x v="4045"/>
    <s v="BROCA ANULAR 11/16 X 1 HOUGEN Ref: 5HO-12122"/>
    <n v="3"/>
    <n v="0"/>
    <n v="-3"/>
    <x v="23"/>
    <x v="3"/>
    <n v="1"/>
  </r>
  <r>
    <s v="1.4.55.15 | Herramienta Desechable"/>
    <s v="Broca"/>
    <x v="1937"/>
    <s v="BROCA ANULAR 11/16&quot; X 2&quot; - MARCA HOUGEN Ref: HO-12222"/>
    <n v="1"/>
    <n v="1"/>
    <n v="0"/>
    <x v="23"/>
    <x v="3"/>
    <n v="0"/>
  </r>
  <r>
    <s v="1.4.55.15 | Herramienta Desechable"/>
    <s v="Broca"/>
    <x v="4046"/>
    <s v="BROCA ANULAR 13/16&quot; X 1&quot; HOUGEN"/>
    <n v="3"/>
    <n v="3"/>
    <n v="0"/>
    <x v="23"/>
    <x v="3"/>
    <n v="0"/>
  </r>
  <r>
    <s v="1.4.55.15 | Herramienta Desechable"/>
    <s v="Broca"/>
    <x v="4047"/>
    <s v="BROCA ANULAR 15/16 X 1 HOUGEN Ref: 5HO-12130"/>
    <n v="3"/>
    <n v="3"/>
    <n v="0"/>
    <x v="23"/>
    <x v="3"/>
    <n v="0"/>
  </r>
  <r>
    <s v="1.4.55.15 | Herramienta Desechable"/>
    <s v="Broca"/>
    <x v="4048"/>
    <s v="BROCA ANULAR 15/16&quot; X 2&quot; HOUGEN"/>
    <n v="2"/>
    <n v="3"/>
    <n v="1"/>
    <x v="23"/>
    <x v="3"/>
    <n v="1"/>
  </r>
  <r>
    <s v="1.4.55.15 | Herramienta Desechable"/>
    <s v="Broca"/>
    <x v="1939"/>
    <s v="BROCA ANULAR 20 MM X 25 MM - MARCA HOUGEN Ref: HO-12320"/>
    <n v="1"/>
    <n v="1"/>
    <n v="0"/>
    <x v="23"/>
    <x v="3"/>
    <n v="0"/>
  </r>
  <r>
    <s v="1.4.55.15 | Herramienta Desechable"/>
    <s v="Broca"/>
    <x v="1940"/>
    <s v="BROCA ANULAR 3/4&quot; X 2&quot; - MARCA HOUGEN"/>
    <n v="1"/>
    <n v="2"/>
    <n v="1"/>
    <x v="23"/>
    <x v="3"/>
    <n v="1"/>
  </r>
  <r>
    <s v="1.4.55.15 | Herramienta Desechable"/>
    <s v="Broca"/>
    <x v="1941"/>
    <s v="BROCA ANULAR 5/8&quot; X 1&quot; - MARCA HOUGEN Ref: HO-12120"/>
    <n v="1"/>
    <n v="1"/>
    <n v="0"/>
    <x v="23"/>
    <x v="3"/>
    <n v="0"/>
  </r>
  <r>
    <s v="1.4.55.15 | Herramienta Desechable"/>
    <s v="Broca"/>
    <x v="4777"/>
    <s v="BROCA ANULAR 7/8&quot; X 1&quot; - MARCA HOUGEN"/>
    <n v="1"/>
    <n v="1"/>
    <n v="0"/>
    <x v="23"/>
    <x v="3"/>
    <n v="0"/>
  </r>
  <r>
    <s v="1.4.55.15 | Herramienta Desechable"/>
    <s v="Broca"/>
    <x v="4049"/>
    <s v="BROCA ANULAR 9/16&quot; X 1&quot; HOUGEN"/>
    <n v="2"/>
    <n v="4"/>
    <n v="2"/>
    <x v="23"/>
    <x v="3"/>
    <n v="1"/>
  </r>
  <r>
    <s v="1.4.55.15 | Herramienta Desechable"/>
    <s v="Broca"/>
    <x v="4778"/>
    <s v="BROCA ANULAR 9/16&quot; X 2&quot; HOUGEN"/>
    <n v="1"/>
    <n v="1"/>
    <n v="0"/>
    <x v="23"/>
    <x v="3"/>
    <n v="0"/>
  </r>
  <r>
    <s v="1.4.55.15 | Herramienta Desechable"/>
    <s v="Broca"/>
    <x v="1942"/>
    <s v="BROCA CILINDRICA - MULTIPROPOSITO SDS-PLUS REF. TE-CX  9/16&quot; - 12&quot;"/>
    <n v="1"/>
    <n v="1"/>
    <n v="0"/>
    <x v="23"/>
    <x v="3"/>
    <n v="0"/>
  </r>
  <r>
    <s v="1.4.55.15 | Herramienta Desechable"/>
    <s v="Broca"/>
    <x v="1943"/>
    <s v="BROCA CILINDRICA - MULTIPROPOSITO SDS-PLUS REF. TE-CX 1/2&quot;-12&quot;"/>
    <n v="2"/>
    <n v="2"/>
    <n v="0"/>
    <x v="23"/>
    <x v="3"/>
    <n v="0"/>
  </r>
  <r>
    <s v="1.4.55.15 | Herramienta Desechable"/>
    <s v="Broca"/>
    <x v="1944"/>
    <s v="BROCA CILINDRICA - MULTIPROPOSITO SDS-PLUS REF. TE-CX 3/4&quot;-8&quot;"/>
    <n v="1"/>
    <n v="1"/>
    <n v="0"/>
    <x v="23"/>
    <x v="3"/>
    <n v="0"/>
  </r>
  <r>
    <s v="1.4.55.15 | Herramienta Desechable"/>
    <s v="Broca"/>
    <x v="1945"/>
    <s v="BROCA CILINDRICA - MULTIPROPOSITO SDS-PLUS REF. TE-CX 5/8&quot;-8&quot;"/>
    <n v="1"/>
    <n v="0"/>
    <n v="-1"/>
    <x v="23"/>
    <x v="3"/>
    <n v="1"/>
  </r>
  <r>
    <s v="1.4.55.15 | Herramienta Desechable"/>
    <s v="Broca"/>
    <x v="1946"/>
    <s v="BROCA CILINDRICA - MULTIPROPOSITO SDS-PLUS REF. TE-CX 7/8&quot;-10&quot;"/>
    <n v="1"/>
    <n v="1"/>
    <n v="0"/>
    <x v="23"/>
    <x v="3"/>
    <n v="0"/>
  </r>
  <r>
    <s v="1.4.55.15 | Herramienta Desechable"/>
    <s v="Broca"/>
    <x v="1947"/>
    <s v="BROCA CILINDRICA - MULTIPROPOSITO SDS-PLUS REF. TE-CX 7/8&quot;-18&quot;"/>
    <n v="1"/>
    <n v="1"/>
    <n v="0"/>
    <x v="23"/>
    <x v="3"/>
    <n v="0"/>
  </r>
  <r>
    <s v="1.4.55.15 | Herramienta Desechable"/>
    <s v="Broca"/>
    <x v="4779"/>
    <s v="BROCA CILINDRICA Ø 1 5/16"/>
    <n v="1"/>
    <n v="1"/>
    <n v="0"/>
    <x v="23"/>
    <x v="3"/>
    <n v="0"/>
  </r>
  <r>
    <s v="1.4.55.15 | Herramienta Desechable"/>
    <s v="Broca"/>
    <x v="1948"/>
    <s v="BROCA CILINDRICA Ø 1/16&quot;"/>
    <n v="2"/>
    <n v="0"/>
    <n v="-2"/>
    <x v="23"/>
    <x v="3"/>
    <n v="1"/>
  </r>
  <r>
    <s v="1.4.55.15 | Herramienta Desechable"/>
    <s v="Broca"/>
    <x v="1949"/>
    <s v="BROCA CILINDRICA Ø 1/2&quot;"/>
    <n v="4"/>
    <n v="8"/>
    <n v="4"/>
    <x v="23"/>
    <x v="3"/>
    <n v="1"/>
  </r>
  <r>
    <s v="1.4.55.15 | Herramienta Desechable"/>
    <s v="Broca"/>
    <x v="1950"/>
    <s v="BROCA CILINDRICA Ø 1/4&quot;"/>
    <n v="3"/>
    <n v="6"/>
    <n v="3"/>
    <x v="23"/>
    <x v="3"/>
    <n v="1"/>
  </r>
  <r>
    <s v="1.4.55.15 | Herramienta Desechable"/>
    <s v="Broca"/>
    <x v="1951"/>
    <s v="BROCA CILINDRICA Ø 1/4&quot; X 12&quot;"/>
    <n v="1"/>
    <n v="1"/>
    <n v="0"/>
    <x v="23"/>
    <x v="3"/>
    <n v="0"/>
  </r>
  <r>
    <s v="1.4.55.15 | Herramienta Desechable"/>
    <s v="Broca"/>
    <x v="1953"/>
    <s v="BROCA CILINDRICA Ø 1/8&quot; DORMER"/>
    <n v="3"/>
    <n v="5"/>
    <n v="2"/>
    <x v="23"/>
    <x v="3"/>
    <n v="1"/>
  </r>
  <r>
    <s v="1.4.55.15 | Herramienta Desechable"/>
    <s v="Broca"/>
    <x v="1954"/>
    <s v="BROCA CILINDRICA Ø 11/16&quot;"/>
    <n v="2"/>
    <n v="0"/>
    <n v="-2"/>
    <x v="23"/>
    <x v="3"/>
    <n v="1"/>
  </r>
  <r>
    <s v="1.4.55.15 | Herramienta Desechable"/>
    <s v="Broca"/>
    <x v="1955"/>
    <s v="BROCA CILINDRICA Ø 11/32&quot;"/>
    <n v="5"/>
    <n v="0"/>
    <n v="-5"/>
    <x v="23"/>
    <x v="3"/>
    <n v="1"/>
  </r>
  <r>
    <s v="1.4.55.15 | Herramienta Desechable"/>
    <s v="Broca"/>
    <x v="1956"/>
    <s v="BROCA CILINDRICA Ø 11/64&quot; DORMER DORMER"/>
    <n v="2"/>
    <n v="2"/>
    <n v="0"/>
    <x v="23"/>
    <x v="3"/>
    <n v="0"/>
  </r>
  <r>
    <s v="1.4.55.15 | Herramienta Desechable"/>
    <s v="Broca"/>
    <x v="1957"/>
    <s v="BROCA CILINDRICA Ø 13 MM"/>
    <n v="2"/>
    <n v="2"/>
    <n v="0"/>
    <x v="23"/>
    <x v="3"/>
    <n v="0"/>
  </r>
  <r>
    <s v="1.4.55.15 | Herramienta Desechable"/>
    <s v="Broca"/>
    <x v="1959"/>
    <s v="BROCA CILINDRICA Ø 13/32&quot;"/>
    <n v="16"/>
    <n v="19"/>
    <n v="3"/>
    <x v="23"/>
    <x v="3"/>
    <n v="1"/>
  </r>
  <r>
    <s v="1.4.55.15 | Herramienta Desechable"/>
    <s v="Broca"/>
    <x v="1960"/>
    <s v="BROCA CILINDRICA Ø 13/64&quot;"/>
    <n v="2"/>
    <n v="2"/>
    <n v="0"/>
    <x v="23"/>
    <x v="3"/>
    <n v="0"/>
  </r>
  <r>
    <s v="1.4.55.15 | Herramienta Desechable"/>
    <s v="Broca"/>
    <x v="1961"/>
    <s v="BROCA CILINDRICA Ø 14 MM"/>
    <n v="1"/>
    <n v="1"/>
    <n v="0"/>
    <x v="23"/>
    <x v="3"/>
    <n v="0"/>
  </r>
  <r>
    <s v="1.4.55.15 | Herramienta Desechable"/>
    <s v="Broca"/>
    <x v="1962"/>
    <s v="BROCA CILINDRICA Ø 15 MM"/>
    <n v="2"/>
    <n v="0"/>
    <n v="-2"/>
    <x v="23"/>
    <x v="3"/>
    <n v="1"/>
  </r>
  <r>
    <s v="1.4.55.15 | Herramienta Desechable"/>
    <s v="Broca"/>
    <x v="4780"/>
    <s v="BROCA CILINDRICA Ø 15/16&quot; DORMER"/>
    <n v="1"/>
    <n v="1"/>
    <n v="0"/>
    <x v="23"/>
    <x v="3"/>
    <n v="0"/>
  </r>
  <r>
    <s v="1.4.55.15 | Herramienta Desechable"/>
    <s v="Broca"/>
    <x v="1963"/>
    <s v="BROCA CILINDRICA Ø 15/32&quot;"/>
    <n v="1"/>
    <n v="0"/>
    <n v="-1"/>
    <x v="23"/>
    <x v="3"/>
    <n v="1"/>
  </r>
  <r>
    <s v="1.4.55.15 | Herramienta Desechable"/>
    <s v="Broca"/>
    <x v="1964"/>
    <s v="BROCA CILINDRICA Ø 15/64&quot; DORMER"/>
    <n v="3"/>
    <n v="3"/>
    <n v="0"/>
    <x v="23"/>
    <x v="3"/>
    <n v="0"/>
  </r>
  <r>
    <s v="1.4.55.15 | Herramienta Desechable"/>
    <s v="Broca"/>
    <x v="1965"/>
    <s v="BROCA CILINDRICA Ø 16 MM"/>
    <n v="1"/>
    <n v="1"/>
    <n v="0"/>
    <x v="23"/>
    <x v="3"/>
    <n v="0"/>
  </r>
  <r>
    <s v="1.4.55.15 | Herramienta Desechable"/>
    <s v="Broca"/>
    <x v="1967"/>
    <s v="BROCA CILINDRICA Ø 17/64&quot;"/>
    <n v="3"/>
    <n v="0"/>
    <n v="-3"/>
    <x v="23"/>
    <x v="3"/>
    <n v="1"/>
  </r>
  <r>
    <s v="1.4.55.15 | Herramienta Desechable"/>
    <s v="Broca"/>
    <x v="1968"/>
    <s v="BROCA CILINDRICA Ø 19/32&quot;"/>
    <n v="1"/>
    <n v="0"/>
    <n v="-1"/>
    <x v="23"/>
    <x v="3"/>
    <n v="1"/>
  </r>
  <r>
    <s v="1.4.55.15 | Herramienta Desechable"/>
    <s v="Broca"/>
    <x v="1969"/>
    <s v="BROCA CILINDRICA Ø 20 MM"/>
    <n v="1"/>
    <n v="1"/>
    <n v="0"/>
    <x v="23"/>
    <x v="3"/>
    <n v="0"/>
  </r>
  <r>
    <s v="1.4.55.15 | Herramienta Desechable"/>
    <s v="Broca"/>
    <x v="1971"/>
    <s v="BROCA CILINDRICA Ø 21/64&quot; DORMER DORMER"/>
    <n v="4"/>
    <n v="0"/>
    <n v="-4"/>
    <x v="23"/>
    <x v="3"/>
    <n v="1"/>
  </r>
  <r>
    <s v="1.4.55.15 | Herramienta Desechable"/>
    <s v="Broca"/>
    <x v="1972"/>
    <s v="BROCA CILINDRICA Ø 23 MM"/>
    <n v="1"/>
    <n v="0"/>
    <n v="-1"/>
    <x v="23"/>
    <x v="3"/>
    <n v="1"/>
  </r>
  <r>
    <s v="1.4.55.15 | Herramienta Desechable"/>
    <s v="Broca"/>
    <x v="1973"/>
    <s v="BROCA CILINDRICA Ø 23/64&quot; DORMER DORMER"/>
    <n v="1"/>
    <n v="1"/>
    <n v="0"/>
    <x v="23"/>
    <x v="3"/>
    <n v="0"/>
  </r>
  <r>
    <s v="1.4.55.15 | Herramienta Desechable"/>
    <s v="Broca"/>
    <x v="1974"/>
    <s v="BROCA CILINDRICA Ø 25/32&quot;"/>
    <n v="1"/>
    <n v="2"/>
    <n v="1"/>
    <x v="23"/>
    <x v="3"/>
    <n v="1"/>
  </r>
  <r>
    <s v="1.4.55.15 | Herramienta Desechable"/>
    <s v="Broca"/>
    <x v="1976"/>
    <s v="BROCA CILINDRICA Ø 27/64&quot;"/>
    <n v="2"/>
    <n v="0"/>
    <n v="-2"/>
    <x v="23"/>
    <x v="3"/>
    <n v="1"/>
  </r>
  <r>
    <s v="1.4.55.15 | Herramienta Desechable"/>
    <s v="Broca"/>
    <x v="1978"/>
    <s v="BROCA CILINDRICA Ø 3/16&quot;"/>
    <n v="44"/>
    <n v="44"/>
    <n v="0"/>
    <x v="23"/>
    <x v="3"/>
    <n v="0"/>
  </r>
  <r>
    <s v="1.4.55.15 | Herramienta Desechable"/>
    <s v="Broca"/>
    <x v="1979"/>
    <s v="BROCA CILINDRICA Ø 3/4&quot;"/>
    <n v="1"/>
    <n v="3"/>
    <n v="2"/>
    <x v="23"/>
    <x v="3"/>
    <n v="1"/>
  </r>
  <r>
    <s v="1.4.55.15 | Herramienta Desechable"/>
    <s v="Broca"/>
    <x v="1980"/>
    <s v="BROCA CILINDRICA Ø 3/8&quot; DORMER"/>
    <n v="3"/>
    <n v="3"/>
    <n v="0"/>
    <x v="23"/>
    <x v="3"/>
    <n v="0"/>
  </r>
  <r>
    <s v="1.4.55.15 | Herramienta Desechable"/>
    <s v="Broca"/>
    <x v="1981"/>
    <s v="BROCA CILINDRICA Ø 31/64&quot;"/>
    <n v="15"/>
    <n v="7"/>
    <n v="-8"/>
    <x v="23"/>
    <x v="3"/>
    <n v="1"/>
  </r>
  <r>
    <s v="1.4.55.15 | Herramienta Desechable"/>
    <s v="Broca"/>
    <x v="1982"/>
    <s v="BROCA CILINDRICA Ø 5.5 MM"/>
    <n v="2"/>
    <n v="2"/>
    <n v="0"/>
    <x v="23"/>
    <x v="3"/>
    <n v="0"/>
  </r>
  <r>
    <s v="1.4.55.15 | Herramienta Desechable"/>
    <s v="Broca"/>
    <x v="1983"/>
    <s v="BROCA CILINDRICA Ø 5/16&quot;"/>
    <n v="9"/>
    <n v="14"/>
    <n v="5"/>
    <x v="23"/>
    <x v="3"/>
    <n v="1"/>
  </r>
  <r>
    <s v="1.4.55.15 | Herramienta Desechable"/>
    <s v="Broca"/>
    <x v="1985"/>
    <s v="BROCA CILINDRICA Ø 5/16&quot; X 18&quot;"/>
    <n v="1"/>
    <n v="1"/>
    <n v="0"/>
    <x v="23"/>
    <x v="3"/>
    <n v="0"/>
  </r>
  <r>
    <s v="1.4.55.15 | Herramienta Desechable"/>
    <s v="Broca"/>
    <x v="1986"/>
    <s v="BROCA CILINDRICA Ø 5/32&quot;"/>
    <n v="2"/>
    <n v="5"/>
    <n v="3"/>
    <x v="23"/>
    <x v="3"/>
    <n v="1"/>
  </r>
  <r>
    <s v="1.4.55.15 | Herramienta Desechable"/>
    <s v="Broca"/>
    <x v="4051"/>
    <s v="BROCA CILINDRICA Ø 5/8&quot;"/>
    <n v="1"/>
    <n v="0"/>
    <n v="-1"/>
    <x v="23"/>
    <x v="3"/>
    <n v="1"/>
  </r>
  <r>
    <s v="1.4.55.15 | Herramienta Desechable"/>
    <s v="Broca"/>
    <x v="1987"/>
    <s v="BROCA CILINDRICA Ø 6 MM"/>
    <n v="2"/>
    <n v="2"/>
    <n v="0"/>
    <x v="23"/>
    <x v="3"/>
    <n v="0"/>
  </r>
  <r>
    <s v="1.4.55.15 | Herramienta Desechable"/>
    <s v="Broca"/>
    <x v="1989"/>
    <s v="BROCA CILINDRICA Ø 7/8"/>
    <n v="1"/>
    <n v="2"/>
    <n v="1"/>
    <x v="23"/>
    <x v="3"/>
    <n v="1"/>
  </r>
  <r>
    <s v="1.4.55.15 | Herramienta Desechable"/>
    <s v="Broca"/>
    <x v="1990"/>
    <s v="BROCA CILINDRICA Ø 8 MM"/>
    <n v="1"/>
    <n v="1"/>
    <n v="0"/>
    <x v="23"/>
    <x v="3"/>
    <n v="0"/>
  </r>
  <r>
    <s v="1.4.55.15 | Herramienta Desechable"/>
    <s v="Broca"/>
    <x v="1991"/>
    <s v="BROCA CILINDRICA Ø 9/16&quot;"/>
    <n v="2"/>
    <n v="2"/>
    <n v="0"/>
    <x v="23"/>
    <x v="3"/>
    <n v="0"/>
  </r>
  <r>
    <s v="1.4.55.15 | Herramienta Desechable"/>
    <s v="Broca"/>
    <x v="1993"/>
    <s v="BROCA CONICA Ø 1 1/8&quot;"/>
    <n v="1"/>
    <n v="1"/>
    <n v="0"/>
    <x v="23"/>
    <x v="3"/>
    <n v="0"/>
  </r>
  <r>
    <s v="1.4.55.15 | Herramienta Desechable"/>
    <s v="Broca"/>
    <x v="1994"/>
    <s v="BROCA CONICA Ø 1&quot;"/>
    <n v="1"/>
    <n v="1"/>
    <n v="0"/>
    <x v="23"/>
    <x v="3"/>
    <n v="0"/>
  </r>
  <r>
    <s v="1.4.55.15 | Herramienta Desechable"/>
    <s v="Broca"/>
    <x v="2925"/>
    <s v="BROCA CONICA Ø 22MM X 10&quot; MARCA DORMER"/>
    <n v="1"/>
    <n v="1"/>
    <n v="0"/>
    <x v="23"/>
    <x v="3"/>
    <n v="0"/>
  </r>
  <r>
    <s v="1.4.55.15 | Herramienta Desechable"/>
    <s v="Broca"/>
    <x v="1996"/>
    <s v="BROCA DE CENTRO # 2 - DORMER"/>
    <n v="2"/>
    <n v="1"/>
    <n v="-1"/>
    <x v="23"/>
    <x v="3"/>
    <n v="1"/>
  </r>
  <r>
    <s v="1.4.55.15 | Herramienta Desechable"/>
    <s v="Broca"/>
    <x v="1997"/>
    <s v="BROCA DE CENTRO # 4 - DORMER"/>
    <n v="2"/>
    <n v="2"/>
    <n v="0"/>
    <x v="23"/>
    <x v="3"/>
    <n v="0"/>
  </r>
  <r>
    <s v="1.4.55.15 | Herramienta Desechable"/>
    <s v="Broca"/>
    <x v="1998"/>
    <s v="BROCA DE CENTRO # 5 - DORMER"/>
    <n v="3"/>
    <n v="3"/>
    <n v="0"/>
    <x v="23"/>
    <x v="3"/>
    <n v="0"/>
  </r>
  <r>
    <s v="1.4.55.15 | Herramienta Desechable"/>
    <s v="Broca"/>
    <x v="1999"/>
    <s v="BROCA DE CENTRO # 6"/>
    <n v="4"/>
    <n v="4"/>
    <n v="0"/>
    <x v="23"/>
    <x v="3"/>
    <n v="0"/>
  </r>
  <r>
    <s v="1.4.55.15 | Herramienta Desechable"/>
    <s v="Broca"/>
    <x v="4052"/>
    <s v="BROCA EXTRALARGA Ø 1/4&quot; X 18&quot;"/>
    <n v="2"/>
    <n v="1"/>
    <n v="-1"/>
    <x v="23"/>
    <x v="3"/>
    <n v="1"/>
  </r>
  <r>
    <s v="1.4.55.15 | Herramienta Desechable"/>
    <s v="Broca"/>
    <x v="4053"/>
    <s v="BROCA Ø 1/2&quot; X 4&quot; TUNGSTENO RANURADA"/>
    <n v="2"/>
    <n v="2"/>
    <n v="0"/>
    <x v="23"/>
    <x v="3"/>
    <n v="0"/>
  </r>
  <r>
    <s v="1.4.55.15 | Herramienta Desechable"/>
    <s v="Broca"/>
    <x v="2000"/>
    <s v="BROCA Ø 1/4&quot; X 4&quot; TUNGSTENO RANURADA"/>
    <n v="1"/>
    <n v="1"/>
    <n v="0"/>
    <x v="23"/>
    <x v="3"/>
    <n v="0"/>
  </r>
  <r>
    <s v="1.4.55.15 | Herramienta Desechable"/>
    <s v="Broca"/>
    <x v="2001"/>
    <s v="BROCA Ø 1/4&quot; X 6&quot; TUNGSTENO RANURADA"/>
    <n v="1"/>
    <n v="1"/>
    <n v="0"/>
    <x v="23"/>
    <x v="3"/>
    <n v="0"/>
  </r>
  <r>
    <s v="1.4.55.15 | Herramienta Desechable"/>
    <s v="Broca"/>
    <x v="2002"/>
    <s v="BROCA Ø 3/8&quot; X 12&quot; TUNGSTENO RANURADA"/>
    <n v="1"/>
    <n v="1"/>
    <n v="0"/>
    <x v="23"/>
    <x v="3"/>
    <n v="0"/>
  </r>
  <r>
    <s v="1.4.55.15 | Herramienta Desechable"/>
    <s v="Broca"/>
    <x v="2003"/>
    <s v="BROCA Ø 5/8&quot; X 12&quot; TUNGSTENO RANURADA"/>
    <n v="1"/>
    <n v="1"/>
    <n v="0"/>
    <x v="23"/>
    <x v="3"/>
    <n v="0"/>
  </r>
  <r>
    <s v="1.4.55.15 | Herramienta Desechable"/>
    <s v="Herramienta Desechable"/>
    <x v="2927"/>
    <s v="BURIL 1&quot; CON PUNTA DE TUNSGTENO"/>
    <n v="1"/>
    <n v="1"/>
    <n v="0"/>
    <x v="23"/>
    <x v="3"/>
    <n v="0"/>
  </r>
  <r>
    <s v="1.4.55.15 | Herramienta Desechable"/>
    <s v="Herramienta Desechable"/>
    <x v="2928"/>
    <s v="BURIL 1/2&quot; AL 17% COBALTO"/>
    <n v="2"/>
    <n v="1"/>
    <n v="-1"/>
    <x v="23"/>
    <x v="3"/>
    <n v="1"/>
  </r>
  <r>
    <s v="1.4.55.15 | Herramienta Desechable"/>
    <s v="Herramienta Desechable"/>
    <x v="2929"/>
    <s v="BURIL 1/2&quot; X 4&quot; HSS 10% COBALTO"/>
    <n v="1"/>
    <n v="1"/>
    <n v="0"/>
    <x v="23"/>
    <x v="3"/>
    <n v="0"/>
  </r>
  <r>
    <s v="1.4.55.15 | Herramienta Desechable"/>
    <s v="Herramienta Desechable"/>
    <x v="4781"/>
    <s v="BURIL 3/8 EN TUNGSTENO"/>
    <n v="11"/>
    <n v="5"/>
    <n v="-6"/>
    <x v="23"/>
    <x v="3"/>
    <n v="1"/>
  </r>
  <r>
    <s v="1.4.55.15 | Herramienta Desechable"/>
    <s v="Herramienta Desechable"/>
    <x v="2930"/>
    <s v="BURIL 3/8&quot; X 4&quot; AL 10% COBALTO"/>
    <n v="1"/>
    <n v="1"/>
    <n v="0"/>
    <x v="23"/>
    <x v="3"/>
    <n v="0"/>
  </r>
  <r>
    <s v="1.4.55.15 | Herramienta Desechable"/>
    <s v="Herramienta Desechable"/>
    <x v="2931"/>
    <s v="BURIL 5/16&quot; AL 10% COBALTO"/>
    <n v="1"/>
    <n v="1"/>
    <n v="0"/>
    <x v="23"/>
    <x v="3"/>
    <n v="0"/>
  </r>
  <r>
    <s v="1.4.55.15 | Herramienta Desechable"/>
    <s v="Herramienta Desechable"/>
    <x v="2869"/>
    <s v="BURIL 5/16&quot; X 3&quot; HSS 12% COBALTO"/>
    <n v="2"/>
    <n v="2"/>
    <n v="0"/>
    <x v="23"/>
    <x v="3"/>
    <n v="0"/>
  </r>
  <r>
    <s v="1.4.55.15 | Herramienta Desechable"/>
    <s v="Herramienta Desechable"/>
    <x v="2872"/>
    <s v="CABO DE MADERA PARA PORRA DE 3 LIBRAS"/>
    <n v="22"/>
    <n v="0"/>
    <n v="-22"/>
    <x v="23"/>
    <x v="3"/>
    <n v="1"/>
  </r>
  <r>
    <s v="1.4.55.15 | Herramienta Desechable"/>
    <s v="Herramienta Desechable"/>
    <x v="2934"/>
    <s v="CAJA ENGRANAJE PARA PULIDORA DWE4120-B (CARCAZA) REF: N153391 Ref: N153391"/>
    <n v="1"/>
    <n v="1"/>
    <n v="0"/>
    <x v="23"/>
    <x v="3"/>
    <n v="0"/>
  </r>
  <r>
    <s v="1.4.55.15 | Herramienta Desechable"/>
    <s v="Herramienta Desechable"/>
    <x v="2938"/>
    <s v="CENTRO PUNTO 1/2&quot; X 6&quot; STANLEY Ref: 16-325"/>
    <n v="3"/>
    <n v="2"/>
    <n v="-1"/>
    <x v="23"/>
    <x v="3"/>
    <n v="1"/>
  </r>
  <r>
    <s v="1.4.55.15 | Herramienta Desechable"/>
    <s v="Herramienta Desechable"/>
    <x v="2939"/>
    <s v="CEPILLO CON CERDAS DE ACERO 6 HILERAS X 16 CON CABO DE MADERA"/>
    <n v="4"/>
    <n v="16"/>
    <n v="12"/>
    <x v="23"/>
    <x v="3"/>
    <n v="1"/>
  </r>
  <r>
    <s v="1.4.55.15 | Herramienta Desechable"/>
    <s v="Herramienta Desechable"/>
    <x v="2877"/>
    <s v="CINCEL PLANO 1&quot; X 12&quot; MARCA RANGER (AMARILLO)"/>
    <n v="3"/>
    <n v="9"/>
    <n v="6"/>
    <x v="23"/>
    <x v="3"/>
    <n v="1"/>
  </r>
  <r>
    <s v="1.4.55.15 | Herramienta Desechable"/>
    <s v="Herramienta Desechable"/>
    <x v="4782"/>
    <s v="CONGELADOR HORIZONTAL HACEB DE 145 LITROS"/>
    <n v="1"/>
    <n v="1"/>
    <n v="0"/>
    <x v="23"/>
    <x v="3"/>
    <n v="0"/>
  </r>
  <r>
    <s v="1.4.55.15 | Herramienta Desechable"/>
    <s v="Copa"/>
    <x v="4783"/>
    <s v="COPA 1 7/16 X 3/4 LARGA TIPO PESADO"/>
    <n v="2"/>
    <n v="2"/>
    <n v="0"/>
    <x v="23"/>
    <x v="3"/>
    <n v="0"/>
  </r>
  <r>
    <s v="1.4.55.15 | Herramienta Desechable"/>
    <s v="Copa"/>
    <x v="4784"/>
    <s v="COPA 5/8 X 1/2 LARGA TIPO PESADO"/>
    <n v="4"/>
    <n v="1"/>
    <n v="-3"/>
    <x v="23"/>
    <x v="3"/>
    <n v="1"/>
  </r>
  <r>
    <s v="1.4.55.15 | Herramienta Desechable"/>
    <s v="Copa"/>
    <x v="4054"/>
    <s v="COPA DE IMPACTO 1 1/4 X 1/2 LARGA TIPO PESADO"/>
    <n v="4"/>
    <n v="8"/>
    <n v="4"/>
    <x v="23"/>
    <x v="3"/>
    <n v="1"/>
  </r>
  <r>
    <s v="1.4.55.15 | Herramienta Desechable"/>
    <s v="Copa"/>
    <x v="2185"/>
    <s v="COPA DE IMPACTO 1 1/8&quot; X 3/4&quot; LARGA TIPO PESADO"/>
    <n v="1"/>
    <n v="1"/>
    <n v="0"/>
    <x v="23"/>
    <x v="3"/>
    <n v="0"/>
  </r>
  <r>
    <s v="1.4.55.15 | Herramienta Desechable"/>
    <s v="Copa"/>
    <x v="2187"/>
    <s v="COPA DE IMPACTO 13 MM X 1/2&quot; LARGA TIPO PESADO"/>
    <n v="3"/>
    <n v="4"/>
    <n v="1"/>
    <x v="23"/>
    <x v="3"/>
    <n v="1"/>
  </r>
  <r>
    <s v="1.4.55.15 | Herramienta Desechable"/>
    <s v="Copa"/>
    <x v="2941"/>
    <s v="COPA DE IMPACTO 15 MM X CUADRANTE 1/2&quot; LARGA TIPO PESADO"/>
    <n v="2"/>
    <n v="0"/>
    <n v="-2"/>
    <x v="23"/>
    <x v="3"/>
    <n v="1"/>
  </r>
  <r>
    <s v="1.4.55.15 | Herramienta Desechable"/>
    <s v="Copa"/>
    <x v="4055"/>
    <s v="COPA DE IMPACTO 16 MM LARGA TIPO PESADO"/>
    <n v="5"/>
    <n v="4"/>
    <n v="-1"/>
    <x v="23"/>
    <x v="3"/>
    <n v="1"/>
  </r>
  <r>
    <s v="1.4.55.15 | Herramienta Desechable"/>
    <s v="Copa"/>
    <x v="2188"/>
    <s v="COPA DE IMPACTO 17 MM X 1/2&quot; LARGA TIPO PESADO"/>
    <n v="1"/>
    <n v="1"/>
    <n v="0"/>
    <x v="23"/>
    <x v="3"/>
    <n v="0"/>
  </r>
  <r>
    <s v="1.4.55.15 | Herramienta Desechable"/>
    <s v="Copa"/>
    <x v="4056"/>
    <s v="COPA DE IMPACTO 18 MM LARGA TIPO PESADO"/>
    <n v="3"/>
    <n v="4"/>
    <n v="1"/>
    <x v="23"/>
    <x v="3"/>
    <n v="1"/>
  </r>
  <r>
    <s v="1.4.55.15 | Herramienta Desechable"/>
    <s v="Copa"/>
    <x v="2942"/>
    <s v="COPA DE IMPACTO 30 MM X 1/2&quot; CORTA TIPO PESADO"/>
    <n v="1"/>
    <n v="1"/>
    <n v="0"/>
    <x v="23"/>
    <x v="3"/>
    <n v="0"/>
  </r>
  <r>
    <s v="1.4.55.15 | Herramienta Desechable"/>
    <s v="Copa"/>
    <x v="2189"/>
    <s v="COPA DE IMPACTO 32MM X 1&quot; LARGA TIPO PESADO"/>
    <n v="1"/>
    <n v="1"/>
    <n v="0"/>
    <x v="23"/>
    <x v="3"/>
    <n v="0"/>
  </r>
  <r>
    <s v="1.4.55.15 | Herramienta Desechable"/>
    <s v="Copa"/>
    <x v="4057"/>
    <s v="COPA DE IMPACTO 7/8&quot; X 1/2&quot; LARGA TIPO PESADO"/>
    <n v="1"/>
    <n v="2"/>
    <n v="1"/>
    <x v="23"/>
    <x v="3"/>
    <n v="1"/>
  </r>
  <r>
    <s v="1.4.55.15 | Herramienta Desechable"/>
    <s v="Copa"/>
    <x v="4058"/>
    <s v="COPA IMPACTO DE 1 5/8 X 3/4 CORTA TIPO PESADO"/>
    <n v="4"/>
    <n v="4"/>
    <n v="0"/>
    <x v="23"/>
    <x v="3"/>
    <n v="0"/>
  </r>
  <r>
    <s v="1.4.55.15 | Herramienta Desechable"/>
    <s v="Copa"/>
    <x v="4785"/>
    <s v="COPA MAGNETICA 3/8&quot;"/>
    <n v="1"/>
    <n v="1"/>
    <n v="0"/>
    <x v="23"/>
    <x v="3"/>
    <n v="0"/>
  </r>
  <r>
    <s v="1.4.55.15 | Herramienta Desechable"/>
    <s v="Copa"/>
    <x v="2192"/>
    <s v="COPA SIERRA 38MM (1 1/2&quot;)"/>
    <n v="1"/>
    <n v="2"/>
    <n v="1"/>
    <x v="23"/>
    <x v="3"/>
    <n v="1"/>
  </r>
  <r>
    <s v="1.4.55.15 | Herramienta Desechable"/>
    <s v="Copa"/>
    <x v="2194"/>
    <s v="COPA SIERRA Ø 22 MM - MORSE"/>
    <n v="2"/>
    <n v="3"/>
    <n v="1"/>
    <x v="23"/>
    <x v="3"/>
    <n v="1"/>
  </r>
  <r>
    <s v="1.4.55.15 | Herramienta Desechable"/>
    <s v="Herramienta Desechable"/>
    <x v="2943"/>
    <s v="CUCHILLA PARA CALADORA DEWALT 331K (METAL) - JUEGO X 5 UNIDADES BOSH Ref: T118A"/>
    <n v="2"/>
    <n v="3"/>
    <n v="1"/>
    <x v="23"/>
    <x v="3"/>
    <n v="1"/>
  </r>
  <r>
    <s v="1.4.55.15 | Herramienta Desechable"/>
    <s v="Herramienta Desechable"/>
    <x v="2881"/>
    <s v="DESTORNILLADOR DE ESTRELLA 1/4&quot; X 4&quot; STANLEY Ref: 69-145"/>
    <n v="4"/>
    <n v="4"/>
    <n v="0"/>
    <x v="23"/>
    <x v="3"/>
    <n v="0"/>
  </r>
  <r>
    <s v="1.4.55.15 | Herramienta Desechable"/>
    <s v="Herramienta Desechable"/>
    <x v="4786"/>
    <s v="DESTORNILLADOR DE PALA 1/4&quot; X 4&quot; STANLEY Ref: STHT69119"/>
    <n v="4"/>
    <n v="5"/>
    <n v="1"/>
    <x v="23"/>
    <x v="3"/>
    <n v="1"/>
  </r>
  <r>
    <s v="1.4.55.15 | Herramienta Desechable"/>
    <s v="Herramienta Desechable"/>
    <x v="4059"/>
    <s v="DESTORNILLADOR DE PALA 1/8&quot; X 4&quot; STANLEY"/>
    <n v="1"/>
    <n v="1"/>
    <n v="0"/>
    <x v="23"/>
    <x v="3"/>
    <n v="0"/>
  </r>
  <r>
    <s v="1.4.55.15 | Herramienta Desechable"/>
    <s v="Herramienta Desechable"/>
    <x v="4115"/>
    <s v="DESTORNILLADOR DE PALA 5/16&quot; X 6&quot; STANLEY Ref: 69-121B"/>
    <n v="2"/>
    <n v="0"/>
    <n v="-2"/>
    <x v="23"/>
    <x v="3"/>
    <n v="1"/>
  </r>
  <r>
    <s v="1.4.55.15 | Herramienta Desechable"/>
    <s v="Herramienta Desechable"/>
    <x v="2948"/>
    <s v="DISPOSITIVO BLOQUEO MATERIAL ACERO COLOR ROJO TIPO PINZA STEL"/>
    <n v="1"/>
    <n v="1"/>
    <n v="0"/>
    <x v="23"/>
    <x v="3"/>
    <n v="0"/>
  </r>
  <r>
    <s v="1.4.55.15 | Herramienta Desechable"/>
    <s v="Herramienta Desechable"/>
    <x v="4060"/>
    <s v="ENGRASADORA NEUMATICA PARA ADAPTAR CUÑETA DE GRASA DE 30 LIBRAS CON CARRO TRANSPORTADOR MARCA ARCO REF. 773"/>
    <n v="1"/>
    <n v="1"/>
    <n v="0"/>
    <x v="23"/>
    <x v="3"/>
    <n v="0"/>
  </r>
  <r>
    <s v="1.4.55.15 | Herramienta Desechable"/>
    <s v="Escariadores"/>
    <x v="4787"/>
    <s v="ESCAREADOR HSS 7/16 ESPIGO 3/8"/>
    <n v="1"/>
    <n v="1"/>
    <n v="0"/>
    <x v="23"/>
    <x v="3"/>
    <n v="0"/>
  </r>
  <r>
    <s v="1.4.55.15 | Herramienta Desechable"/>
    <s v="Escariadores"/>
    <x v="4788"/>
    <s v="ESCAREADOR HSS 9/16 ESPIGO 1/2"/>
    <n v="1"/>
    <n v="1"/>
    <n v="0"/>
    <x v="23"/>
    <x v="3"/>
    <n v="0"/>
  </r>
  <r>
    <s v="1.4.55.15 | Herramienta Desechable"/>
    <s v="Escariadores"/>
    <x v="2949"/>
    <s v="ESCARIADOR 16 MM"/>
    <n v="1"/>
    <n v="1"/>
    <n v="0"/>
    <x v="23"/>
    <x v="3"/>
    <n v="0"/>
  </r>
  <r>
    <s v="1.4.55.15 | Herramienta Desechable"/>
    <s v="Escariadores"/>
    <x v="4789"/>
    <s v="ESCARIADOR 3/8 EN TUGNSTENO 4 CORTES KEN REF: 4SE0375IL112A KC633M KEN Ref: 4SE0375IL112A KC633M"/>
    <n v="2"/>
    <n v="4"/>
    <n v="2"/>
    <x v="23"/>
    <x v="3"/>
    <n v="1"/>
  </r>
  <r>
    <s v="1.4.55.15 | Herramienta Desechable"/>
    <s v="Escariadores"/>
    <x v="3062"/>
    <s v="ESCARIADOR Ø 1/2 HSS REF. 7021270"/>
    <n v="2"/>
    <n v="2"/>
    <n v="0"/>
    <x v="23"/>
    <x v="3"/>
    <n v="0"/>
  </r>
  <r>
    <s v="1.4.55.15 | Herramienta Desechable"/>
    <s v="Escariadores"/>
    <x v="4061"/>
    <s v="ESCARIADOR Ø 1/2&quot; KENNAMETAL REF. 4SE0500IR100A KCG33M"/>
    <n v="1"/>
    <n v="1"/>
    <n v="0"/>
    <x v="23"/>
    <x v="3"/>
    <n v="0"/>
  </r>
  <r>
    <s v="1.4.55.15 | Herramienta Desechable"/>
    <s v="Escariadores"/>
    <x v="2950"/>
    <s v="ESCARIADOR Ø 1/4&quot; KENNAMETAL REF. 4SE0250IR075A"/>
    <n v="1"/>
    <n v="1"/>
    <n v="0"/>
    <x v="23"/>
    <x v="3"/>
    <n v="0"/>
  </r>
  <r>
    <s v="1.4.55.15 | Herramienta Desechable"/>
    <s v="Escariadores"/>
    <x v="2951"/>
    <s v="ESCARIADOR Ø 1/8&quot; KENNAMETAL REF. 4CH0125IL075A KC633M"/>
    <n v="1"/>
    <n v="1"/>
    <n v="0"/>
    <x v="23"/>
    <x v="3"/>
    <n v="0"/>
  </r>
  <r>
    <s v="1.4.55.15 | Herramienta Desechable"/>
    <s v="Escariadores"/>
    <x v="2952"/>
    <s v="ESCARIADOR Ø 3/4&quot; EN TUGSTENO 4 CORTES"/>
    <n v="1"/>
    <n v="1"/>
    <n v="0"/>
    <x v="23"/>
    <x v="3"/>
    <n v="0"/>
  </r>
  <r>
    <s v="1.4.55.15 | Herramienta Desechable"/>
    <s v="Escariadores"/>
    <x v="2886"/>
    <s v="ESCARIADOR Ø 5/16&quot; KENNAMETAL REF. 4SE0312IS050A"/>
    <n v="2"/>
    <n v="2"/>
    <n v="0"/>
    <x v="23"/>
    <x v="3"/>
    <n v="0"/>
  </r>
  <r>
    <s v="1.4.55.15 | Herramienta Desechable"/>
    <s v="Escariadores"/>
    <x v="2953"/>
    <s v="ESCARIADOR REF. AQXR 204SA20L MITSUBISHI"/>
    <n v="1"/>
    <n v="1"/>
    <n v="0"/>
    <x v="23"/>
    <x v="3"/>
    <n v="0"/>
  </r>
  <r>
    <s v="1.4.55.15 | Herramienta Desechable"/>
    <s v="Herramienta Desechable"/>
    <x v="2887"/>
    <s v="ESCOBILLA PARA ATORNILLADORA DEWALT DW293"/>
    <n v="6"/>
    <n v="6"/>
    <n v="0"/>
    <x v="23"/>
    <x v="3"/>
    <n v="0"/>
  </r>
  <r>
    <s v="1.4.55.15 | Herramienta Desechable"/>
    <s v="Herramienta Desechable"/>
    <x v="2954"/>
    <s v="ESCUADRA MAGNETICA 5&quot; SURTEK REF. 123282"/>
    <n v="3"/>
    <n v="3"/>
    <n v="0"/>
    <x v="23"/>
    <x v="3"/>
    <n v="0"/>
  </r>
  <r>
    <s v="1.4.55.15 | Herramienta Desechable"/>
    <s v="Herramienta Desechable"/>
    <x v="2888"/>
    <s v="ESCUADRA METALICA PROFESIONAL 12&quot; STANLEY Ref: 46-536"/>
    <n v="6"/>
    <n v="5"/>
    <n v="-1"/>
    <x v="23"/>
    <x v="3"/>
    <n v="1"/>
  </r>
  <r>
    <s v="1.4.55.15 | Herramienta Desechable"/>
    <s v="Herramienta Desechable"/>
    <x v="2889"/>
    <s v="ESCUADRA METALICA PROFESIONAL 8&quot; STANLEY Ref: 46-532"/>
    <n v="3"/>
    <n v="3"/>
    <n v="0"/>
    <x v="23"/>
    <x v="3"/>
    <n v="0"/>
  </r>
  <r>
    <s v="1.4.55.15 | Herramienta Desechable"/>
    <s v="Herramienta Desechable"/>
    <x v="2955"/>
    <s v="ESCUDO 100 AMPERIOS PARA ANTORCHA DURAMAX REF. 220992"/>
    <n v="10"/>
    <n v="9"/>
    <n v="-1"/>
    <x v="23"/>
    <x v="3"/>
    <n v="1"/>
  </r>
  <r>
    <s v="1.4.55.15 | Herramienta Desechable"/>
    <s v="Herramienta Desechable"/>
    <x v="2956"/>
    <s v="ESPATULA EN ACERO 2&quot; CON CABO"/>
    <n v="2"/>
    <n v="0"/>
    <n v="-2"/>
    <x v="23"/>
    <x v="3"/>
    <n v="1"/>
  </r>
  <r>
    <s v="1.4.55.15 | Herramienta Desechable"/>
    <s v="Herramienta Desechable"/>
    <x v="2957"/>
    <s v="ESTUCHE DE GRAPAS DE SUJECION DE 5/8 ROSCA DE 1/2 X 52 PIEZAS MARCA VERTEX"/>
    <n v="1"/>
    <n v="1"/>
    <n v="0"/>
    <x v="23"/>
    <x v="3"/>
    <n v="0"/>
  </r>
  <r>
    <s v="1.4.55.15 | Herramienta Desechable"/>
    <s v="Herramienta Desechable"/>
    <x v="2960"/>
    <s v="FALSA ESCUADRA METALICA 8&quot; MARCA SURTEK REF: 122264"/>
    <n v="0"/>
    <n v="0"/>
    <n v="0"/>
    <x v="23"/>
    <x v="3"/>
    <n v="0"/>
  </r>
  <r>
    <s v="1.4.55.15 | Herramienta Desechable"/>
    <s v="Herramienta Desechable"/>
    <x v="4790"/>
    <s v="FLEXOMETRO 10 MTS X 30 MM MARCA URREA Ref: SUR-1599LSW"/>
    <n v="2"/>
    <n v="1"/>
    <n v="-1"/>
    <x v="23"/>
    <x v="3"/>
    <n v="1"/>
  </r>
  <r>
    <s v="1.4.55.15 | Herramienta Desechable"/>
    <s v="Herramienta Desechable"/>
    <x v="4065"/>
    <s v="FLEXOMETRO 5 MTS X 19 MM STANLEY REF: 30-615 STANLEY REF: 30-615 STANLEY REF: 30-615 STANLEY Ref: 30-615"/>
    <n v="6"/>
    <n v="4"/>
    <n v="-2"/>
    <x v="23"/>
    <x v="3"/>
    <n v="1"/>
  </r>
  <r>
    <s v="1.4.55.15 | Herramienta Desechable"/>
    <s v="Herramienta Desechable"/>
    <x v="2961"/>
    <s v="FLEXOMETRO 8 MTS X 25 MM STANLEY REF: 30-626 STANLEY Ref: 30-626"/>
    <n v="3"/>
    <n v="2"/>
    <n v="-1"/>
    <x v="23"/>
    <x v="3"/>
    <n v="1"/>
  </r>
  <r>
    <s v="1.4.55.15 | Herramienta Desechable"/>
    <s v="Herramienta Desechable"/>
    <x v="4067"/>
    <s v="FRESA ESFERICA DE TUNGSTENO 1/2  4 CORTES REF: 95154-85-B / 92772-B Ref: 95154-85-B / 92772-B"/>
    <n v="2"/>
    <n v="2"/>
    <n v="0"/>
    <x v="23"/>
    <x v="3"/>
    <n v="0"/>
  </r>
  <r>
    <s v="1.4.55.15 | Herramienta Desechable"/>
    <s v="Herramienta Desechable"/>
    <x v="4791"/>
    <s v="FRESA ESFERICA DE TUNGSTENO 12 MM  4 CORTES Ref: 95958-85-B"/>
    <n v="1"/>
    <n v="0"/>
    <n v="-1"/>
    <x v="23"/>
    <x v="3"/>
    <n v="1"/>
  </r>
  <r>
    <s v="1.4.55.15 | Herramienta Desechable"/>
    <s v="Herramienta Desechable"/>
    <x v="4068"/>
    <s v="FRESA PARA MOTOTOOL A1 BLANCA"/>
    <n v="6"/>
    <n v="5"/>
    <n v="-1"/>
    <x v="23"/>
    <x v="3"/>
    <n v="1"/>
  </r>
  <r>
    <s v="1.4.55.15 | Herramienta Desechable"/>
    <s v="Dispositivo Izaje"/>
    <x v="2964"/>
    <s v="GRILLETE  3/8 TIPO GROSBY 2 TON"/>
    <n v="6"/>
    <n v="6"/>
    <n v="0"/>
    <x v="23"/>
    <x v="3"/>
    <n v="0"/>
  </r>
  <r>
    <s v="1.4.55.15 | Herramienta Desechable"/>
    <s v="Dispositivo Izaje"/>
    <x v="4792"/>
    <s v="GRILLETE 7/8"/>
    <n v="2"/>
    <n v="2"/>
    <n v="0"/>
    <x v="23"/>
    <x v="3"/>
    <n v="0"/>
  </r>
  <r>
    <s v="1.4.55.15 | Herramienta Desechable"/>
    <s v="Dispositivo Izaje"/>
    <x v="2965"/>
    <s v="GRILLETE G209 1/2&quot; CAPACIDAD 2 TON - CROSBY N.P"/>
    <n v="10"/>
    <n v="16"/>
    <n v="6"/>
    <x v="23"/>
    <x v="3"/>
    <n v="1"/>
  </r>
  <r>
    <s v="1.4.55.15 | Herramienta Desechable"/>
    <s v="Herramienta Desechable"/>
    <x v="2890"/>
    <s v="GRILLETE G2130 1/2 CAPACIDAD 2 TON - CROSBY"/>
    <n v="12"/>
    <n v="0"/>
    <n v="-12"/>
    <x v="23"/>
    <x v="3"/>
    <n v="1"/>
  </r>
  <r>
    <s v="1.4.55.15 | Herramienta Desechable"/>
    <s v="Herramienta Desechable"/>
    <x v="2891"/>
    <s v="HOMBRE SOLO DE PINZA X 11&quot; SAF VISEG Ref: 11R"/>
    <n v="6"/>
    <n v="6"/>
    <n v="0"/>
    <x v="23"/>
    <x v="3"/>
    <n v="0"/>
  </r>
  <r>
    <s v="1.4.55.15 | Herramienta Desechable"/>
    <s v="Herramienta Desechable"/>
    <x v="4069"/>
    <s v="HOMBRE SOLO DE PRESION VISE- GRIP REF: 8R"/>
    <n v="2"/>
    <n v="2"/>
    <n v="0"/>
    <x v="23"/>
    <x v="3"/>
    <n v="0"/>
  </r>
  <r>
    <s v="1.4.55.15 | Herramienta Desechable"/>
    <s v="Herramienta Desechable"/>
    <x v="2966"/>
    <s v="HOMBRE SOLO DE UÑA X 9&quot; VISEG Ref: 9R"/>
    <n v="6"/>
    <n v="6"/>
    <n v="0"/>
    <x v="23"/>
    <x v="3"/>
    <n v="0"/>
  </r>
  <r>
    <s v="1.4.55.15 | Herramienta Desechable"/>
    <s v="Herramienta Desechable"/>
    <x v="4793"/>
    <s v="HOMBRE SOLO HOJALATERO DE 10''"/>
    <n v="1"/>
    <n v="1"/>
    <n v="0"/>
    <x v="23"/>
    <x v="3"/>
    <n v="0"/>
  </r>
  <r>
    <s v="1.4.55.15 | Herramienta Desechable"/>
    <s v="Herramienta Desechable"/>
    <x v="4116"/>
    <s v="HOMBRE SOLO QUIJADA RECTA X 10&quot; VISEG Ref: 10R"/>
    <n v="6"/>
    <n v="6"/>
    <n v="0"/>
    <x v="23"/>
    <x v="3"/>
    <n v="0"/>
  </r>
  <r>
    <s v="1.4.55.15 | Herramienta Desechable"/>
    <s v="Herramienta Desechable"/>
    <x v="4794"/>
    <s v="HUELLERO DIGITAL USB ZK9500 ZKTECO"/>
    <n v="4"/>
    <n v="0"/>
    <n v="-4"/>
    <x v="23"/>
    <x v="3"/>
    <n v="1"/>
  </r>
  <r>
    <s v="1.4.55.15 | Herramienta Desechable"/>
    <s v="Herramienta Desechable"/>
    <x v="2967"/>
    <s v="INDUCIDO PARA ATORNILLADORA DEWALT 293 Ref: 658751"/>
    <n v="1"/>
    <n v="0"/>
    <n v="-1"/>
    <x v="23"/>
    <x v="3"/>
    <n v="1"/>
  </r>
  <r>
    <s v="1.4.55.15 | Herramienta Desechable"/>
    <s v="Herramienta Desechable"/>
    <x v="886"/>
    <s v="INSERTO 3ER AG60 VKX MITSUBISHI"/>
    <n v="15"/>
    <n v="0"/>
    <n v="-15"/>
    <x v="23"/>
    <x v="3"/>
    <n v="1"/>
  </r>
  <r>
    <s v="1.4.55.15 | Herramienta Desechable"/>
    <s v="Inserto"/>
    <x v="888"/>
    <s v="INSERTO CCMT 060204-LP MC6015 MITSUBISHI"/>
    <n v="18"/>
    <n v="0"/>
    <n v="-18"/>
    <x v="23"/>
    <x v="3"/>
    <n v="1"/>
  </r>
  <r>
    <s v="1.4.55.15 | Herramienta Desechable"/>
    <s v="Inserto"/>
    <x v="3840"/>
    <s v="INSERTO DE ROSCADO 55° PASO 7 A 12 REF: MT3 11U55D IC908 REF: MT3 11U55D IC908 REF: MT3 11U55D IC908 Ref: MT3 11U55D IC908"/>
    <n v="5"/>
    <n v="5"/>
    <n v="0"/>
    <x v="23"/>
    <x v="3"/>
    <n v="0"/>
  </r>
  <r>
    <s v="1.4.55.15 | Herramienta Desechable"/>
    <s v="Inserto"/>
    <x v="3841"/>
    <s v="INSERTO DE ROSCADO 60° PASO 6 A 10 Ref: MT3 11U60D IC908"/>
    <n v="15"/>
    <n v="10"/>
    <n v="-5"/>
    <x v="23"/>
    <x v="3"/>
    <n v="1"/>
  </r>
  <r>
    <s v="1.4.55.15 | Herramienta Desechable"/>
    <s v="Inserto"/>
    <x v="3842"/>
    <s v="INSERTO DE TOERNEADO KEN KEN REF: CNGP120404 / CNGP431 KCU10 KEN Ref: CNGP120404 / CNGP431 KCU10"/>
    <n v="10"/>
    <n v="10"/>
    <n v="0"/>
    <x v="23"/>
    <x v="3"/>
    <n v="0"/>
  </r>
  <r>
    <s v="1.4.55.15 | Herramienta Desechable"/>
    <s v="Inserto"/>
    <x v="892"/>
    <s v="INSERTO FRESADO JIMMORE N9MT11T3CT-NC40"/>
    <n v="5"/>
    <n v="5"/>
    <n v="0"/>
    <x v="23"/>
    <x v="3"/>
    <n v="0"/>
  </r>
  <r>
    <s v="1.4.55.15 | Herramienta Desechable"/>
    <s v="Inserto"/>
    <x v="2968"/>
    <s v="INSERTO FRESADO REF. SOMT 12T308OPEER - JM F7030 MITSUBISHI"/>
    <n v="20"/>
    <n v="30"/>
    <n v="10"/>
    <x v="23"/>
    <x v="3"/>
    <n v="1"/>
  </r>
  <r>
    <s v="1.4.55.15 | Herramienta Desechable"/>
    <s v="Inserto"/>
    <x v="893"/>
    <s v="INSERTO FRESADO SOMT 12T308PEER-JM VP15TF - ACERO INOX MITSUBISHI"/>
    <n v="20"/>
    <n v="20"/>
    <n v="0"/>
    <x v="23"/>
    <x v="3"/>
    <n v="0"/>
  </r>
  <r>
    <s v="1.4.55.15 | Herramienta Desechable"/>
    <s v="Inserto"/>
    <x v="2969"/>
    <s v="INSERTO FRESADO SOMT 12T308PEER-JM VP30RT Y"/>
    <n v="20"/>
    <n v="20"/>
    <n v="0"/>
    <x v="23"/>
    <x v="3"/>
    <n v="0"/>
  </r>
  <r>
    <s v="1.4.55.15 | Herramienta Desechable"/>
    <s v="Inserto"/>
    <x v="895"/>
    <s v="INSERTO GY2M 0400G040N - MNM VP20RT MITSUBISHI"/>
    <n v="10"/>
    <n v="10"/>
    <n v="0"/>
    <x v="23"/>
    <x v="3"/>
    <n v="0"/>
  </r>
  <r>
    <s v="1.4.55.15 | Herramienta Desechable"/>
    <s v="Inserto"/>
    <x v="896"/>
    <s v="INSERTO QOMT 1035R-M2 VP15TF MITSUBISHI MITSUBISHI"/>
    <n v="10"/>
    <n v="10"/>
    <n v="0"/>
    <x v="23"/>
    <x v="3"/>
    <n v="0"/>
  </r>
  <r>
    <s v="1.4.55.15 | Herramienta Desechable"/>
    <s v="Inserto"/>
    <x v="897"/>
    <s v="INSERTO QOMT 1342R-M2 VP15TF MITSUBISHI MITSUBISHI"/>
    <n v="10"/>
    <n v="10"/>
    <n v="0"/>
    <x v="23"/>
    <x v="3"/>
    <n v="0"/>
  </r>
  <r>
    <s v="1.4.55.15 | Herramienta Desechable"/>
    <s v="Inserto"/>
    <x v="898"/>
    <s v="INSERTO RANURADO KENNAMETAL ESP. 1,5MM NG2M150LK KC5025"/>
    <n v="5"/>
    <n v="5"/>
    <n v="0"/>
    <x v="23"/>
    <x v="3"/>
    <n v="0"/>
  </r>
  <r>
    <s v="1.4.55.15 | Herramienta Desechable"/>
    <s v="Inserto"/>
    <x v="899"/>
    <s v="INSERTO RANURADO KENNAMETAL ESPESOR 3MM EG0312M03U02GUN"/>
    <n v="5"/>
    <n v="5"/>
    <n v="0"/>
    <x v="23"/>
    <x v="3"/>
    <n v="0"/>
  </r>
  <r>
    <s v="1.4.55.15 | Herramienta Desechable"/>
    <s v="Inserto"/>
    <x v="2970"/>
    <s v="INSERTO RANURADO Y TRONZADO WALTER GX24-2E300N03-UD6 WSM33S"/>
    <n v="10"/>
    <n v="10"/>
    <n v="0"/>
    <x v="23"/>
    <x v="3"/>
    <n v="0"/>
  </r>
  <r>
    <s v="1.4.55.15 | Herramienta Desechable"/>
    <s v="Inserto"/>
    <x v="900"/>
    <s v="INSERTO RANURADO Y TRONZADO WALTER SX-4E400N02-CE4 WSM43S"/>
    <n v="14"/>
    <n v="14"/>
    <n v="0"/>
    <x v="23"/>
    <x v="3"/>
    <n v="0"/>
  </r>
  <r>
    <s v="1.4.55.15 | Herramienta Desechable"/>
    <s v="Inserto"/>
    <x v="3843"/>
    <s v="INSERTO SPEN 1203EDR F7030 FRESADO ACERO 1045 MITSUBISHI"/>
    <n v="10"/>
    <n v="30"/>
    <n v="20"/>
    <x v="23"/>
    <x v="3"/>
    <n v="1"/>
  </r>
  <r>
    <s v="1.4.55.15 | Herramienta Desechable"/>
    <s v="Inserto"/>
    <x v="2971"/>
    <s v="INSERTO SPEN1203EDER NX 2525"/>
    <n v="10"/>
    <n v="10"/>
    <n v="0"/>
    <x v="23"/>
    <x v="3"/>
    <n v="0"/>
  </r>
  <r>
    <s v="1.4.55.15 | Herramienta Desechable"/>
    <s v="Inserto"/>
    <x v="901"/>
    <s v="INSERTO SPKN 1203 M8340"/>
    <n v="10"/>
    <n v="10"/>
    <n v="0"/>
    <x v="23"/>
    <x v="3"/>
    <n v="0"/>
  </r>
  <r>
    <s v="1.4.55.15 | Herramienta Desechable"/>
    <s v="Inserto"/>
    <x v="903"/>
    <s v="INSERTO SPMW 090304 UP20M"/>
    <n v="10"/>
    <n v="10"/>
    <n v="0"/>
    <x v="23"/>
    <x v="3"/>
    <n v="0"/>
  </r>
  <r>
    <s v="1.4.55.15 | Herramienta Desechable"/>
    <s v="Inserto"/>
    <x v="904"/>
    <s v="INSERTO TALADRADO KENNAMETAL DFT030304HP KC7140"/>
    <n v="10"/>
    <n v="10"/>
    <n v="0"/>
    <x v="23"/>
    <x v="3"/>
    <n v="0"/>
  </r>
  <r>
    <s v="1.4.55.15 | Herramienta Desechable"/>
    <s v="Inserto"/>
    <x v="905"/>
    <s v="INSERTO TALADRADO KENNAMETAL DFT05T308HP KC7140"/>
    <n v="5"/>
    <n v="5"/>
    <n v="0"/>
    <x v="23"/>
    <x v="3"/>
    <n v="0"/>
  </r>
  <r>
    <s v="1.4.55.15 | Herramienta Desechable"/>
    <s v="Inserto"/>
    <x v="906"/>
    <s v="INSERTO TALADRADO KENNAMETAL SPGX060304RHP KC7140"/>
    <n v="5"/>
    <n v="5"/>
    <n v="0"/>
    <x v="23"/>
    <x v="3"/>
    <n v="0"/>
  </r>
  <r>
    <s v="1.4.55.15 | Herramienta Desechable"/>
    <s v="Inserto"/>
    <x v="907"/>
    <s v="INSERTO TALADRADO KENNAMETAL SPPX09T310HP KCU25"/>
    <n v="5"/>
    <n v="5"/>
    <n v="0"/>
    <x v="23"/>
    <x v="3"/>
    <n v="0"/>
  </r>
  <r>
    <s v="1.4.55.15 | Herramienta Desechable"/>
    <s v="Inserto"/>
    <x v="909"/>
    <s v="INSERTO TCMT 16T304-MP MC 6015 MITSUBISHI MITSUBISHI MITSUBISHI"/>
    <n v="35"/>
    <n v="30"/>
    <n v="-5"/>
    <x v="23"/>
    <x v="3"/>
    <n v="1"/>
  </r>
  <r>
    <s v="1.4.55.15 | Herramienta Desechable"/>
    <s v="Inserto"/>
    <x v="2972"/>
    <s v="INSERTO TNMA 220408EN CTCK 120"/>
    <n v="15"/>
    <n v="18"/>
    <n v="3"/>
    <x v="23"/>
    <x v="3"/>
    <n v="1"/>
  </r>
  <r>
    <s v="1.4.55.15 | Herramienta Desechable"/>
    <s v="Inserto"/>
    <x v="910"/>
    <s v="INSERTO TNMG 160404 - FH NX2525 MITSUBISHI"/>
    <n v="25"/>
    <n v="25"/>
    <n v="0"/>
    <x v="23"/>
    <x v="3"/>
    <n v="0"/>
  </r>
  <r>
    <s v="1.4.55.15 | Herramienta Desechable"/>
    <s v="Inserto"/>
    <x v="911"/>
    <s v="INSERTO TNMG 160404 - SH AP25N MITSUBISHI"/>
    <n v="10"/>
    <n v="10"/>
    <n v="0"/>
    <x v="23"/>
    <x v="3"/>
    <n v="0"/>
  </r>
  <r>
    <s v="1.4.55.15 | Herramienta Desechable"/>
    <s v="Inserto"/>
    <x v="912"/>
    <s v="INSERTO TNMG 160408 M3 TP1501 - MARCA SECO"/>
    <n v="10"/>
    <n v="10"/>
    <n v="0"/>
    <x v="23"/>
    <x v="3"/>
    <n v="0"/>
  </r>
  <r>
    <s v="1.4.55.15 | Herramienta Desechable"/>
    <s v="Inserto"/>
    <x v="92"/>
    <s v="INSERTO TNMG 220404 MC 6015 MITSUBISHI MITSUBISHI"/>
    <n v="13"/>
    <n v="13"/>
    <n v="0"/>
    <x v="23"/>
    <x v="3"/>
    <n v="0"/>
  </r>
  <r>
    <s v="1.4.55.15 | Herramienta Desechable"/>
    <s v="Inserto"/>
    <x v="91"/>
    <s v="INSERTO TNMG 220408-MP MC6015 MITSUBISHI MITSUBISHI"/>
    <n v="24"/>
    <n v="22"/>
    <n v="-2"/>
    <x v="23"/>
    <x v="3"/>
    <n v="1"/>
  </r>
  <r>
    <s v="1.4.55.15 | Herramienta Desechable"/>
    <s v="Inserto"/>
    <x v="915"/>
    <s v="INSERTO TORNEADO INTERIOR REF. NA3R4 KC5025 KEN KEN"/>
    <n v="15"/>
    <n v="15"/>
    <n v="0"/>
    <x v="23"/>
    <x v="3"/>
    <n v="0"/>
  </r>
  <r>
    <s v="1.4.55.15 | Herramienta Desechable"/>
    <s v="Inserto"/>
    <x v="916"/>
    <s v="INSERTO TORNEADO KENNAMETAL NG2M200LK KC730"/>
    <n v="5"/>
    <n v="5"/>
    <n v="0"/>
    <x v="23"/>
    <x v="3"/>
    <n v="0"/>
  </r>
  <r>
    <s v="1.4.55.15 | Herramienta Desechable"/>
    <s v="Inserto"/>
    <x v="917"/>
    <s v="INSERTO TORNEADO KENNAMETAL NT2L KC5025"/>
    <n v="5"/>
    <n v="5"/>
    <n v="0"/>
    <x v="23"/>
    <x v="3"/>
    <n v="0"/>
  </r>
  <r>
    <s v="1.4.55.15 | Herramienta Desechable"/>
    <s v="Inserto"/>
    <x v="918"/>
    <s v="INSERTO TORNEADO KENNAMETAL NT3RK KC5025"/>
    <n v="5"/>
    <n v="20"/>
    <n v="15"/>
    <x v="23"/>
    <x v="3"/>
    <n v="1"/>
  </r>
  <r>
    <s v="1.4.55.15 | Herramienta Desechable"/>
    <s v="Inserto"/>
    <x v="919"/>
    <s v="INSERTO TORNEADO PALBIT VNMG160404-MR PH5125"/>
    <n v="10"/>
    <n v="10"/>
    <n v="0"/>
    <x v="23"/>
    <x v="3"/>
    <n v="0"/>
  </r>
  <r>
    <s v="1.4.55.15 | Herramienta Desechable"/>
    <s v="Inserto"/>
    <x v="3617"/>
    <s v="INSERTO TORNEADO WALTER WNMG080404-MK5 WKK20S"/>
    <n v="23"/>
    <n v="20"/>
    <n v="-3"/>
    <x v="23"/>
    <x v="3"/>
    <n v="1"/>
  </r>
  <r>
    <s v="1.4.55.15 | Herramienta Desechable"/>
    <s v="Inserto"/>
    <x v="922"/>
    <s v="INSERTO TPKN 2204 M8340 PRA"/>
    <n v="10"/>
    <n v="10"/>
    <n v="0"/>
    <x v="23"/>
    <x v="3"/>
    <n v="0"/>
  </r>
  <r>
    <s v="1.4.55.15 | Herramienta Desechable"/>
    <s v="Inserto"/>
    <x v="923"/>
    <s v="INSERTO TRIANGULAR 4ER N60 VKX MITSUBISHI MITSUBISHI"/>
    <n v="36"/>
    <n v="36"/>
    <n v="0"/>
    <x v="23"/>
    <x v="3"/>
    <n v="0"/>
  </r>
  <r>
    <s v="1.4.55.15 | Herramienta Desechable"/>
    <s v="Inserto"/>
    <x v="924"/>
    <s v="INSERTO VNMG 160404 MP MC6015 MITSUBISHI MITSUBISHI"/>
    <n v="10"/>
    <n v="10"/>
    <n v="0"/>
    <x v="23"/>
    <x v="3"/>
    <n v="0"/>
  </r>
  <r>
    <s v="1.4.55.15 | Herramienta Desechable"/>
    <s v="Inserto"/>
    <x v="93"/>
    <s v="INSERTO WNNG 080408- MP MC6025 MITSUBISHI MITSUBISHI"/>
    <n v="30"/>
    <n v="30"/>
    <n v="0"/>
    <x v="23"/>
    <x v="3"/>
    <n v="0"/>
  </r>
  <r>
    <s v="1.4.55.15 | Herramienta Desechable"/>
    <s v="Inserto"/>
    <x v="925"/>
    <s v="INSERTO WNNG 080408- MP MC6115 MITSUBISHI"/>
    <n v="16"/>
    <n v="15"/>
    <n v="-1"/>
    <x v="23"/>
    <x v="3"/>
    <n v="1"/>
  </r>
  <r>
    <s v="1.4.55.15 | Herramienta Desechable"/>
    <s v="Inserto"/>
    <x v="3844"/>
    <s v="INSERTOS LAMA DE TRONZADO REF: GRIP 4004Y IC908"/>
    <n v="10"/>
    <n v="10"/>
    <n v="0"/>
    <x v="23"/>
    <x v="3"/>
    <n v="0"/>
  </r>
  <r>
    <s v="1.4.55.15 | Herramienta Desechable"/>
    <s v="Herramienta Desechable"/>
    <x v="2973"/>
    <s v="INTERRUPTOR PARA ATORNILLADORA DEWALT 293 REF: 616848-00 Ref: 616848-00"/>
    <n v="3"/>
    <n v="0"/>
    <n v="-3"/>
    <x v="23"/>
    <x v="3"/>
    <n v="1"/>
  </r>
  <r>
    <s v="1.4.55.15 | Herramienta Desechable"/>
    <s v="Herramienta Desechable"/>
    <x v="4111"/>
    <s v="JUEGO ABCDARIO DE GOLPE 12 MM"/>
    <n v="1"/>
    <n v="0"/>
    <n v="-1"/>
    <x v="23"/>
    <x v="3"/>
    <n v="1"/>
  </r>
  <r>
    <s v="1.4.55.15 | Herramienta Desechable"/>
    <s v="Herramienta Desechable"/>
    <x v="2974"/>
    <s v="JUEGO DE LIMAS PARA JOYERO Ø 1/8 X 159 MM LARGO ( 6 UNIDADES )"/>
    <n v="1"/>
    <n v="1"/>
    <n v="0"/>
    <x v="23"/>
    <x v="3"/>
    <n v="0"/>
  </r>
  <r>
    <s v="1.4.55.15 | Herramienta Desechable"/>
    <s v="Herramienta Desechable"/>
    <x v="2975"/>
    <s v="JUEGO LLAVES BRISTOL DE 1/16&quot; A 3/8&quot; (12 PIEZAS) STANLEY Ref: 69-257"/>
    <n v="0"/>
    <n v="0"/>
    <n v="0"/>
    <x v="23"/>
    <x v="3"/>
    <n v="0"/>
  </r>
  <r>
    <s v="1.4.55.15 | Herramienta Desechable"/>
    <s v="Llaves"/>
    <x v="2197"/>
    <s v="JUEGO LLAVES BRISTOL MILIMETRICO DE 1.5 MM A 10 MM (10 PIEZAS) STANLEY Ref: 69-253"/>
    <n v="2"/>
    <n v="0"/>
    <n v="-2"/>
    <x v="23"/>
    <x v="3"/>
    <n v="1"/>
  </r>
  <r>
    <s v="1.4.55.15 | Herramienta Desechable"/>
    <s v="Llaves"/>
    <x v="2199"/>
    <s v="JUEGO LLAVES TORX 7 A 55   (13  PIEZAS)"/>
    <n v="1"/>
    <n v="1"/>
    <n v="0"/>
    <x v="23"/>
    <x v="3"/>
    <n v="0"/>
  </r>
  <r>
    <s v="1.4.55.15 | Herramienta Desechable"/>
    <s v="Herramienta Desechable"/>
    <x v="2976"/>
    <s v="KIT RODILLO MILLER 0.035 - 0.045 REF. 190300"/>
    <n v="1"/>
    <n v="1"/>
    <n v="0"/>
    <x v="23"/>
    <x v="3"/>
    <n v="0"/>
  </r>
  <r>
    <s v="1.4.55.15 | Herramienta Desechable"/>
    <s v="Herramienta Desechable"/>
    <x v="2892"/>
    <s v="KIT RODILLOS ESTRIADOS 0.045 VK-GR Ref: 079607"/>
    <n v="3"/>
    <n v="3"/>
    <n v="0"/>
    <x v="23"/>
    <x v="3"/>
    <n v="0"/>
  </r>
  <r>
    <s v="1.4.55.15 | Herramienta Desechable"/>
    <s v="Herramienta Desechable"/>
    <x v="2978"/>
    <s v="LIJA DE AGUA # 400 - 9&quot; X 11&quot; ABRACOL Ref: CLAVE 1012"/>
    <n v="7"/>
    <n v="6"/>
    <n v="-1"/>
    <x v="23"/>
    <x v="3"/>
    <n v="1"/>
  </r>
  <r>
    <s v="1.4.55.15 | Herramienta Desechable"/>
    <s v="Herramienta Desechable"/>
    <x v="2979"/>
    <s v="LIMA MEDIA CAÑA X 12&quot;"/>
    <n v="3"/>
    <n v="3"/>
    <n v="0"/>
    <x v="23"/>
    <x v="3"/>
    <n v="0"/>
  </r>
  <r>
    <s v="1.4.55.15 | Herramienta Desechable"/>
    <s v="Herramienta Desechable"/>
    <x v="2893"/>
    <s v="LIMA PLANA BASTARDA X 12&quot;"/>
    <n v="3"/>
    <n v="2"/>
    <n v="-1"/>
    <x v="23"/>
    <x v="3"/>
    <n v="1"/>
  </r>
  <r>
    <s v="1.4.55.15 | Herramienta Desechable"/>
    <s v="Herramienta Desechable"/>
    <x v="2894"/>
    <s v="LIMA REDONDA BASTARDA 1/2&quot; X 12&quot;"/>
    <n v="3"/>
    <n v="1"/>
    <n v="-2"/>
    <x v="23"/>
    <x v="3"/>
    <n v="1"/>
  </r>
  <r>
    <s v="1.4.55.15 | Herramienta Desechable"/>
    <s v="Herramienta Desechable"/>
    <x v="2980"/>
    <s v="LIMA ROTATIVA TUNGSTENO SB-5 1/4&quot; A X 1/2&quot; LONG (FRESA)"/>
    <n v="5"/>
    <n v="5"/>
    <n v="0"/>
    <x v="23"/>
    <x v="3"/>
    <n v="0"/>
  </r>
  <r>
    <s v="1.4.55.15 | Herramienta Desechable"/>
    <s v="Herramienta Desechable"/>
    <x v="2895"/>
    <s v="LIMA ROTATIVA TUNGSTENO SF-5 1/4&quot; A X 1/2&quot; LONG (FRESA)"/>
    <n v="2"/>
    <n v="2"/>
    <n v="0"/>
    <x v="23"/>
    <x v="3"/>
    <n v="0"/>
  </r>
  <r>
    <s v="1.4.55.15 | Herramienta Desechable"/>
    <s v="Herramienta Desechable"/>
    <x v="2981"/>
    <s v="LIMA TRIANGULAR FINA 6&quot; Ref: 1-170-06-1-2"/>
    <n v="1"/>
    <n v="0"/>
    <n v="-1"/>
    <x v="23"/>
    <x v="3"/>
    <n v="1"/>
  </r>
  <r>
    <s v="1.4.55.15 | Herramienta Desechable"/>
    <s v="Llaves"/>
    <x v="2204"/>
    <s v="LLAVE EXPANSIVA 15&quot; CROMADA STANLEY Ref: 87-435"/>
    <n v="3"/>
    <n v="3"/>
    <n v="0"/>
    <x v="23"/>
    <x v="3"/>
    <n v="0"/>
  </r>
  <r>
    <s v="1.4.55.15 | Herramienta Desechable"/>
    <s v="Llaves"/>
    <x v="4795"/>
    <s v="LLAVE FIJA 18 - 19 MM"/>
    <n v="1"/>
    <n v="0"/>
    <n v="-1"/>
    <x v="23"/>
    <x v="3"/>
    <n v="1"/>
  </r>
  <r>
    <s v="1.4.55.15 | Herramienta Desechable"/>
    <s v="Llaves"/>
    <x v="2206"/>
    <s v="LLAVE MIXTA 1 1/8&quot; STANLEY Ref: 86-845"/>
    <n v="4"/>
    <n v="8"/>
    <n v="4"/>
    <x v="23"/>
    <x v="3"/>
    <n v="1"/>
  </r>
  <r>
    <s v="1.4.55.15 | Herramienta Desechable"/>
    <s v="Llaves"/>
    <x v="2208"/>
    <s v="LLAVE MIXTA 1/2&quot; STANLEY REF: 86-835 STANLEY REF: 86-835 STANLEY Ref: 86-835"/>
    <n v="6"/>
    <n v="6"/>
    <n v="0"/>
    <x v="23"/>
    <x v="3"/>
    <n v="0"/>
  </r>
  <r>
    <s v="1.4.55.15 | Herramienta Desechable"/>
    <s v="Llaves"/>
    <x v="2209"/>
    <s v="LLAVE MIXTA 1/4&quot; STANLEY Ref: 86-831"/>
    <n v="4"/>
    <n v="1"/>
    <n v="-3"/>
    <x v="23"/>
    <x v="3"/>
    <n v="1"/>
  </r>
  <r>
    <s v="1.4.55.15 | Herramienta Desechable"/>
    <s v="Llaves"/>
    <x v="2210"/>
    <s v="LLAVE MIXTA 11/16&quot; STANLEY Ref: 86-838"/>
    <n v="3"/>
    <n v="5"/>
    <n v="2"/>
    <x v="23"/>
    <x v="3"/>
    <n v="1"/>
  </r>
  <r>
    <s v="1.4.55.15 | Herramienta Desechable"/>
    <s v="Llaves"/>
    <x v="4074"/>
    <s v="LLAVE MIXTA 13 MM STANLEY Ref: 4-86-858"/>
    <n v="7"/>
    <n v="6"/>
    <n v="-1"/>
    <x v="23"/>
    <x v="3"/>
    <n v="1"/>
  </r>
  <r>
    <s v="1.4.55.15 | Herramienta Desechable"/>
    <s v="Llaves"/>
    <x v="2211"/>
    <s v="LLAVE MIXTA 14 MM STANLEY"/>
    <n v="2"/>
    <n v="2"/>
    <n v="0"/>
    <x v="23"/>
    <x v="3"/>
    <n v="0"/>
  </r>
  <r>
    <s v="1.4.55.15 | Herramienta Desechable"/>
    <s v="Llaves"/>
    <x v="2212"/>
    <s v="LLAVE MIXTA 15/16&quot; STANLEY Ref: 86-842"/>
    <n v="6"/>
    <n v="8"/>
    <n v="2"/>
    <x v="23"/>
    <x v="3"/>
    <n v="1"/>
  </r>
  <r>
    <s v="1.4.55.15 | Herramienta Desechable"/>
    <s v="Llaves"/>
    <x v="4075"/>
    <s v="LLAVE MIXTA 16 MM STANLEY Ref: 86-861"/>
    <n v="8"/>
    <n v="8"/>
    <n v="0"/>
    <x v="23"/>
    <x v="3"/>
    <n v="0"/>
  </r>
  <r>
    <s v="1.4.55.15 | Herramienta Desechable"/>
    <s v="Llaves"/>
    <x v="2214"/>
    <s v="LLAVE MIXTA 3/4&quot; STANLEY Ref: 86-839"/>
    <n v="6"/>
    <n v="7"/>
    <n v="1"/>
    <x v="23"/>
    <x v="3"/>
    <n v="1"/>
  </r>
  <r>
    <s v="1.4.55.15 | Herramienta Desechable"/>
    <s v="Llaves"/>
    <x v="2215"/>
    <s v="LLAVE MIXTA 3/8&quot; STANLEY Ref: 86-833"/>
    <n v="6"/>
    <n v="5"/>
    <n v="-1"/>
    <x v="23"/>
    <x v="3"/>
    <n v="1"/>
  </r>
  <r>
    <s v="1.4.55.15 | Herramienta Desechable"/>
    <s v="Llaves"/>
    <x v="2217"/>
    <s v="LLAVE MIXTA 5/8&quot; STANLEY Ref: 86-837"/>
    <n v="3"/>
    <n v="7"/>
    <n v="4"/>
    <x v="23"/>
    <x v="3"/>
    <n v="1"/>
  </r>
  <r>
    <s v="1.4.55.15 | Herramienta Desechable"/>
    <s v="Llaves"/>
    <x v="4796"/>
    <s v="LLAVE MIXTA 7/16&quot; STANLEY Ref: 86-834"/>
    <n v="6"/>
    <n v="7"/>
    <n v="1"/>
    <x v="23"/>
    <x v="3"/>
    <n v="1"/>
  </r>
  <r>
    <s v="1.4.55.15 | Herramienta Desechable"/>
    <s v="Llaves"/>
    <x v="4797"/>
    <s v="LLAVE MIXTA 7/8&quot; STANLEY Ref: 86-841"/>
    <n v="1"/>
    <n v="0"/>
    <n v="-1"/>
    <x v="23"/>
    <x v="3"/>
    <n v="1"/>
  </r>
  <r>
    <s v="1.4.55.15 | Herramienta Desechable"/>
    <s v="Llaves"/>
    <x v="4076"/>
    <s v="LLAVE MIXTA 9/16&quot; STANLEY Ref: 86-836"/>
    <n v="6"/>
    <n v="5"/>
    <n v="-1"/>
    <x v="23"/>
    <x v="3"/>
    <n v="1"/>
  </r>
  <r>
    <s v="1.4.55.15 | Herramienta Desechable"/>
    <s v="Llaves"/>
    <x v="2218"/>
    <s v="LLAVE PARA MANDRIL K-32"/>
    <n v="1"/>
    <n v="0"/>
    <n v="-1"/>
    <x v="23"/>
    <x v="3"/>
    <n v="1"/>
  </r>
  <r>
    <s v="1.4.55.15 | Herramienta Desechable"/>
    <s v="Llaves"/>
    <x v="2219"/>
    <s v="LLAVE PARA MANDRIL K-4 JAC"/>
    <n v="2"/>
    <n v="2"/>
    <n v="0"/>
    <x v="23"/>
    <x v="3"/>
    <n v="0"/>
  </r>
  <r>
    <s v="1.4.55.15 | Herramienta Desechable"/>
    <s v="Llaves"/>
    <x v="2220"/>
    <s v="LLAVE PARA MANDRIL ROHM S-3"/>
    <n v="1"/>
    <n v="0"/>
    <n v="-1"/>
    <x v="23"/>
    <x v="3"/>
    <n v="1"/>
  </r>
  <r>
    <s v="1.4.55.15 | Herramienta Desechable"/>
    <s v="Machos"/>
    <x v="4079"/>
    <s v="MACHO 3/4 *14 NPT"/>
    <n v="1"/>
    <n v="1"/>
    <n v="0"/>
    <x v="23"/>
    <x v="3"/>
    <n v="0"/>
  </r>
  <r>
    <s v="1.4.55.15 | Herramienta Desechable"/>
    <s v="Machos"/>
    <x v="4080"/>
    <s v="MACHO DE ROSCADO HELICOIDAL 5/16&quot; KEN Ref: T838NC03125-18RH5-A KSP39"/>
    <n v="4"/>
    <n v="4"/>
    <n v="0"/>
    <x v="23"/>
    <x v="3"/>
    <n v="0"/>
  </r>
  <r>
    <s v="1.4.55.15 | Herramienta Desechable"/>
    <s v="Herramientas y Accesorios - Torno"/>
    <x v="4081"/>
    <s v="MACHO HELICOIDAL M10 PASO 1.5 TUNGSTENO REF: 63010-10 REF: 63010-10 REF: 63010-10 Ref: 63010-10"/>
    <n v="1"/>
    <n v="1"/>
    <n v="0"/>
    <x v="23"/>
    <x v="3"/>
    <n v="0"/>
  </r>
  <r>
    <s v="1.4.55.15 | Herramienta Desechable"/>
    <s v="Machos"/>
    <x v="3061"/>
    <s v="MACHO HELICOIDAL Ø 1&quot; REF. 08R3BX-A KP6525 - T630NC10000"/>
    <n v="1"/>
    <n v="1"/>
    <n v="0"/>
    <x v="23"/>
    <x v="3"/>
    <n v="0"/>
  </r>
  <r>
    <s v="1.4.55.15 | Herramienta Desechable"/>
    <s v="Machos"/>
    <x v="2984"/>
    <s v="MACHO HELICOIDAL Ø 1/2&quot; REF. 13R3BX A KP6525 - T630N05000"/>
    <n v="2"/>
    <n v="2"/>
    <n v="0"/>
    <x v="23"/>
    <x v="3"/>
    <n v="0"/>
  </r>
  <r>
    <s v="1.4.55.15 | Herramienta Desechable"/>
    <s v="Machos"/>
    <x v="2985"/>
    <s v="MACHO HELICOIDAL Ø 1/4&quot; REF. 20R3BX A KM6515 - T630NC025000"/>
    <n v="1"/>
    <n v="1"/>
    <n v="0"/>
    <x v="23"/>
    <x v="3"/>
    <n v="0"/>
  </r>
  <r>
    <s v="1.4.55.15 | Herramienta Desechable"/>
    <s v="Machos"/>
    <x v="2986"/>
    <s v="MACHO HELICOIDAL Ø 3/8&quot;"/>
    <n v="3"/>
    <n v="3"/>
    <n v="0"/>
    <x v="23"/>
    <x v="3"/>
    <n v="0"/>
  </r>
  <r>
    <s v="1.4.55.15 | Herramienta Desechable"/>
    <s v="Machos"/>
    <x v="2987"/>
    <s v="MACHO HELICOIDAL Ø 3/8&quot; REF. 16RH3 A KSP32 - T8300NC03750"/>
    <n v="3"/>
    <n v="3"/>
    <n v="0"/>
    <x v="23"/>
    <x v="3"/>
    <n v="0"/>
  </r>
  <r>
    <s v="1.4.55.15 | Herramienta Desechable"/>
    <s v="Machos"/>
    <x v="2989"/>
    <s v="MACHO HELICOIDAL Ø 5/16&quot; HSS ROSCA ORDINARIA"/>
    <n v="3"/>
    <n v="3"/>
    <n v="0"/>
    <x v="23"/>
    <x v="3"/>
    <n v="0"/>
  </r>
  <r>
    <s v="1.4.55.15 | Herramienta Desechable"/>
    <s v="Machos"/>
    <x v="2897"/>
    <s v="MACHO HELICOIDAL Ø 5/16&quot; REF. 18RH3 A KSP32 - T838NC03125"/>
    <n v="2"/>
    <n v="2"/>
    <n v="0"/>
    <x v="23"/>
    <x v="3"/>
    <n v="0"/>
  </r>
  <r>
    <s v="1.4.55.15 | Herramienta Desechable"/>
    <s v="Machos"/>
    <x v="2990"/>
    <s v="MACHO HELICOIDAL Ø 5/16&quot; REF. T838NC03125-18RH3-A KSP32"/>
    <n v="1"/>
    <n v="1"/>
    <n v="0"/>
    <x v="23"/>
    <x v="3"/>
    <n v="0"/>
  </r>
  <r>
    <s v="1.4.55.15 | Herramienta Desechable"/>
    <s v="Machos"/>
    <x v="2991"/>
    <s v="MACHO HELICOIDAL Ø 5/8&quot;  REF: T830NF06250 - 18R2B-D6  ROSCA FINA"/>
    <n v="2"/>
    <n v="2"/>
    <n v="0"/>
    <x v="23"/>
    <x v="3"/>
    <n v="0"/>
  </r>
  <r>
    <s v="1.4.55.15 | Herramienta Desechable"/>
    <s v="Machos"/>
    <x v="4798"/>
    <s v="MACHO HELICOIDAL Ø 5/8&quot; HSS ROSCA ORDINARIA REF. 838NC06250"/>
    <n v="2"/>
    <n v="2"/>
    <n v="0"/>
    <x v="23"/>
    <x v="3"/>
    <n v="0"/>
  </r>
  <r>
    <s v="1.4.55.15 | Herramienta Desechable"/>
    <s v="Machos"/>
    <x v="2992"/>
    <s v="MACHO HS-E HELICOIDAL UNC 10 Ø 3/4&quot; ROSCA ORDINARIA - SIN RECUBRIMIENTO REF. GHURING"/>
    <n v="1"/>
    <n v="1"/>
    <n v="0"/>
    <x v="23"/>
    <x v="3"/>
    <n v="0"/>
  </r>
  <r>
    <s v="1.4.55.15 | Herramienta Desechable"/>
    <s v="Machos"/>
    <x v="2993"/>
    <s v="MACHO M 10 X PASO 1.25 MM"/>
    <n v="2"/>
    <n v="2"/>
    <n v="0"/>
    <x v="23"/>
    <x v="3"/>
    <n v="0"/>
  </r>
  <r>
    <s v="1.4.55.15 | Herramienta Desechable"/>
    <s v="Machos"/>
    <x v="2994"/>
    <s v="MACHO M 10 X PASO 1.5 MM DORMER"/>
    <n v="2"/>
    <n v="2"/>
    <n v="0"/>
    <x v="23"/>
    <x v="3"/>
    <n v="0"/>
  </r>
  <r>
    <s v="1.4.55.15 | Herramienta Desechable"/>
    <s v="Machos"/>
    <x v="2995"/>
    <s v="MACHO M 12 X PASO 1.25MM - JUEGO X 3 UNIDADES"/>
    <n v="1"/>
    <n v="1"/>
    <n v="0"/>
    <x v="23"/>
    <x v="3"/>
    <n v="0"/>
  </r>
  <r>
    <s v="1.4.55.15 | Herramienta Desechable"/>
    <s v="Machos"/>
    <x v="2996"/>
    <s v="MACHO M 12 X PASO 1.5 MM - JUEGO X 3 UNIDADES"/>
    <n v="1"/>
    <n v="1"/>
    <n v="0"/>
    <x v="23"/>
    <x v="3"/>
    <n v="0"/>
  </r>
  <r>
    <s v="1.4.55.15 | Herramienta Desechable"/>
    <s v="Machos"/>
    <x v="2997"/>
    <s v="MACHO M 12 X PASO 1.75 MM - JUEGO X 3 UNIDADES DORMER DORMER"/>
    <n v="1"/>
    <n v="1"/>
    <n v="0"/>
    <x v="23"/>
    <x v="3"/>
    <n v="0"/>
  </r>
  <r>
    <s v="1.4.55.15 | Herramienta Desechable"/>
    <s v="Machos"/>
    <x v="2998"/>
    <s v="MACHO M 14M PASO 2 MM - JUEGO X 3 UNIDADES"/>
    <n v="1"/>
    <n v="1"/>
    <n v="0"/>
    <x v="23"/>
    <x v="3"/>
    <n v="0"/>
  </r>
  <r>
    <s v="1.4.55.15 | Herramienta Desechable"/>
    <s v="Machos"/>
    <x v="2999"/>
    <s v="MACHO M 16 X PASO 1.5 MM"/>
    <n v="1"/>
    <n v="1"/>
    <n v="0"/>
    <x v="23"/>
    <x v="3"/>
    <n v="0"/>
  </r>
  <r>
    <s v="1.4.55.15 | Herramienta Desechable"/>
    <s v="Machos"/>
    <x v="3000"/>
    <s v="MACHO M 20 X PASO 1.0 MM - JUEGO X 3 UNIDADES"/>
    <n v="1"/>
    <n v="1"/>
    <n v="0"/>
    <x v="23"/>
    <x v="3"/>
    <n v="0"/>
  </r>
  <r>
    <s v="1.4.55.15 | Herramienta Desechable"/>
    <s v="Machos"/>
    <x v="3001"/>
    <s v="MACHO M 20 X PASO 2.5 MM - JUEGO X 3 UNIDADES"/>
    <n v="1"/>
    <n v="1"/>
    <n v="0"/>
    <x v="23"/>
    <x v="3"/>
    <n v="0"/>
  </r>
  <r>
    <s v="1.4.55.15 | Herramienta Desechable"/>
    <s v="Machos"/>
    <x v="2898"/>
    <s v="MACHO M 22 X PASO 2.5 MM"/>
    <n v="1"/>
    <n v="1"/>
    <n v="0"/>
    <x v="23"/>
    <x v="3"/>
    <n v="0"/>
  </r>
  <r>
    <s v="1.4.55.15 | Herramienta Desechable"/>
    <s v="Machos"/>
    <x v="3003"/>
    <s v="MACHO M 27 X PASO 3 MM DORMER DORMER"/>
    <n v="1"/>
    <n v="1"/>
    <n v="0"/>
    <x v="23"/>
    <x v="3"/>
    <n v="0"/>
  </r>
  <r>
    <s v="1.4.55.15 | Herramienta Desechable"/>
    <s v="Machos"/>
    <x v="4083"/>
    <s v="MACHO M 3 X PASO 0.5 MM DORMER DORMER DORMER"/>
    <n v="2"/>
    <n v="2"/>
    <n v="0"/>
    <x v="23"/>
    <x v="3"/>
    <n v="0"/>
  </r>
  <r>
    <s v="1.4.55.15 | Herramienta Desechable"/>
    <s v="Machos"/>
    <x v="3004"/>
    <s v="MACHO M 30 X PASO 2 MM - JUEGO X 3 UNIDADES"/>
    <n v="1"/>
    <n v="1"/>
    <n v="0"/>
    <x v="23"/>
    <x v="3"/>
    <n v="0"/>
  </r>
  <r>
    <s v="1.4.55.15 | Herramienta Desechable"/>
    <s v="Machos"/>
    <x v="2899"/>
    <s v="MACHO M 36 X PASO 2 MM - JUEGO X 2 UNIDADES SOM"/>
    <n v="3"/>
    <n v="3"/>
    <n v="0"/>
    <x v="23"/>
    <x v="3"/>
    <n v="0"/>
  </r>
  <r>
    <s v="1.4.55.15 | Herramienta Desechable"/>
    <s v="Machos"/>
    <x v="3005"/>
    <s v="MACHO M 4 X PASO 0.7 MM - JUEGO X 3 UNIDADES"/>
    <n v="1"/>
    <n v="1"/>
    <n v="0"/>
    <x v="23"/>
    <x v="3"/>
    <n v="0"/>
  </r>
  <r>
    <s v="1.4.55.15 | Herramienta Desechable"/>
    <s v="Machos"/>
    <x v="3618"/>
    <s v="MACHO M 5 X PASO 0.8 MM DORMER DORMER"/>
    <n v="1"/>
    <n v="1"/>
    <n v="0"/>
    <x v="23"/>
    <x v="3"/>
    <n v="0"/>
  </r>
  <r>
    <s v="1.4.55.15 | Herramienta Desechable"/>
    <s v="Machos"/>
    <x v="3007"/>
    <s v="MACHO M 6 X PASO 1.0 MM EN ACERO RAPIDO-  JUEGO X 3 UNIDADES DORMER DORMER"/>
    <n v="1"/>
    <n v="1"/>
    <n v="0"/>
    <x v="23"/>
    <x v="3"/>
    <n v="0"/>
  </r>
  <r>
    <s v="1.4.55.15 | Herramienta Desechable"/>
    <s v="Machos"/>
    <x v="2900"/>
    <s v="MACHO M 8 X PASO 1.0 MM - JUEGO X 2 UNIDADES."/>
    <n v="1"/>
    <n v="1"/>
    <n v="0"/>
    <x v="23"/>
    <x v="3"/>
    <n v="0"/>
  </r>
  <r>
    <s v="1.4.55.15 | Herramienta Desechable"/>
    <s v="Machos"/>
    <x v="3008"/>
    <s v="MACHO M 8 X PASO 1.25 MM DORMER DORMER"/>
    <n v="1"/>
    <n v="1"/>
    <n v="0"/>
    <x v="23"/>
    <x v="3"/>
    <n v="0"/>
  </r>
  <r>
    <s v="1.4.55.15 | Herramienta Desechable"/>
    <s v="Machos"/>
    <x v="3009"/>
    <s v="MACHO Ø 1 1/4&quot; X 7&quot; - ROSCA ORDINARIA - JUEGO X 3 UNIDADES"/>
    <n v="1"/>
    <n v="1"/>
    <n v="0"/>
    <x v="23"/>
    <x v="3"/>
    <n v="0"/>
  </r>
  <r>
    <s v="1.4.55.15 | Herramienta Desechable"/>
    <s v="Machos"/>
    <x v="3010"/>
    <s v="MACHO Ø 1&quot; NPT"/>
    <n v="1"/>
    <n v="1"/>
    <n v="0"/>
    <x v="23"/>
    <x v="3"/>
    <n v="0"/>
  </r>
  <r>
    <s v="1.4.55.15 | Herramienta Desechable"/>
    <s v="Machos"/>
    <x v="3011"/>
    <s v="MACHO Ø 1/16&quot; NPT"/>
    <n v="1"/>
    <n v="1"/>
    <n v="0"/>
    <x v="23"/>
    <x v="3"/>
    <n v="0"/>
  </r>
  <r>
    <s v="1.4.55.15 | Herramienta Desechable"/>
    <s v="Machos"/>
    <x v="3012"/>
    <s v="MACHO Ø 1/2&quot; NPT"/>
    <n v="2"/>
    <n v="2"/>
    <n v="0"/>
    <x v="23"/>
    <x v="3"/>
    <n v="0"/>
  </r>
  <r>
    <s v="1.4.55.15 | Herramienta Desechable"/>
    <s v="Herramienta Desechable"/>
    <x v="3031"/>
    <s v="MANDRIL 1/16&quot; - 3/8&quot; RE - 24 UNF (1.5 - 10MM) REF: WJ3510 Ref: WJ3510"/>
    <n v="3"/>
    <n v="3"/>
    <n v="0"/>
    <x v="23"/>
    <x v="3"/>
    <n v="0"/>
  </r>
  <r>
    <s v="1.4.55.15 | Herramienta Desechable"/>
    <s v="Herramienta Desechable"/>
    <x v="4089"/>
    <s v="MANDRIL 1/2&quot; - 20 UNF ( 1.5 - 13MM) REF.1350"/>
    <n v="2"/>
    <n v="2"/>
    <n v="0"/>
    <x v="23"/>
    <x v="3"/>
    <n v="0"/>
  </r>
  <r>
    <s v="1.4.55.15 | Herramienta Desechable"/>
    <s v="Herramienta Desechable"/>
    <x v="4799"/>
    <s v="MANDRIL PARA TALADRO MILWAKEE 5/8 ROSCA DE 5/8 MARCA ROMH"/>
    <n v="1"/>
    <n v="1"/>
    <n v="0"/>
    <x v="23"/>
    <x v="3"/>
    <n v="0"/>
  </r>
  <r>
    <s v="1.4.55.15 | Herramienta Desechable"/>
    <s v="Herramienta Desechable"/>
    <x v="3034"/>
    <s v="MARCO PARA SEGUETA - PROFESIONAL X 12&quot; STANLEY REF: 15-098"/>
    <n v="3"/>
    <n v="3"/>
    <n v="0"/>
    <x v="23"/>
    <x v="3"/>
    <n v="0"/>
  </r>
  <r>
    <s v="1.4.55.15 | Herramienta Desechable"/>
    <s v="Herramienta Desechable"/>
    <x v="4090"/>
    <s v="MORDAZA VERTICAL PARA 1 TONELADA CON CIERRE DE SEGURIDAD"/>
    <n v="1"/>
    <n v="1"/>
    <n v="0"/>
    <x v="23"/>
    <x v="3"/>
    <n v="0"/>
  </r>
  <r>
    <s v="1.4.55.15 | Herramienta Desechable"/>
    <s v="Herramienta Desechable"/>
    <x v="3037"/>
    <s v="NIVEL DE ALUMINIO X 12&quot; STANLEY REF: STHT42072-LA STANLEY REF: STHT42072-LA STANLEY Ref: STHT42072-LA"/>
    <n v="7"/>
    <n v="5"/>
    <n v="-2"/>
    <x v="23"/>
    <x v="3"/>
    <n v="1"/>
  </r>
  <r>
    <s v="1.4.55.15 | Herramienta Desechable"/>
    <s v="Herramienta Desechable"/>
    <x v="3038"/>
    <s v="NIVEL MAGNETICO X 9&quot; MARCA EMPIRE Ref: 581-9"/>
    <n v="1"/>
    <n v="1"/>
    <n v="0"/>
    <x v="23"/>
    <x v="3"/>
    <n v="0"/>
  </r>
  <r>
    <s v="1.4.55.15 | Herramienta Desechable"/>
    <s v="Herramientas y Accesorios - Torno"/>
    <x v="4091"/>
    <s v="PALPADOR CENTRADOR DE PIEZAS REF: VPS-20B REF: VPS-20B Ref: VPS-20B"/>
    <n v="1"/>
    <n v="1"/>
    <n v="0"/>
    <x v="23"/>
    <x v="3"/>
    <n v="0"/>
  </r>
  <r>
    <s v="1.4.55.15 | Herramienta Desechable"/>
    <s v="Herramienta Desechable"/>
    <x v="4092"/>
    <s v="PASTA PARA ANTORCHA DURAMAX REF. 228954 (KIT:DURAMAX HT/HRT TORCH HANDLE REPL)"/>
    <n v="1"/>
    <n v="0"/>
    <n v="-1"/>
    <x v="23"/>
    <x v="3"/>
    <n v="1"/>
  </r>
  <r>
    <s v="1.4.55.15 | Herramienta Desechable"/>
    <s v="Herramienta Desechable"/>
    <x v="3039"/>
    <s v="PIEDRA ESMERIL 150 X 25 X 31.75 MM A36 GRANO 60"/>
    <n v="2"/>
    <n v="2"/>
    <n v="0"/>
    <x v="23"/>
    <x v="3"/>
    <n v="0"/>
  </r>
  <r>
    <s v="1.4.55.15 | Herramienta Desechable"/>
    <s v="Herramienta Desechable"/>
    <x v="3040"/>
    <s v="PIEDRA ESMERIL 150 X 25 X 31.75 MM GRANO 80"/>
    <n v="1"/>
    <n v="1"/>
    <n v="0"/>
    <x v="23"/>
    <x v="3"/>
    <n v="0"/>
  </r>
  <r>
    <s v="1.4.55.15 | Herramienta Desechable"/>
    <s v="Herramienta Desechable"/>
    <x v="4800"/>
    <s v="PIEDRAS BRUÑIDOR GRANDE G MEDIO 107229 SURTEK"/>
    <n v="2"/>
    <n v="0"/>
    <n v="-2"/>
    <x v="23"/>
    <x v="3"/>
    <n v="1"/>
  </r>
  <r>
    <s v="1.4.55.15 | Herramienta Desechable"/>
    <s v="Herramienta Desechable"/>
    <x v="3041"/>
    <s v="PISTOLA AEROGRAFO SEMIAMBIENTAL REF. HVLP H-827"/>
    <n v="1"/>
    <n v="1"/>
    <n v="0"/>
    <x v="23"/>
    <x v="3"/>
    <n v="0"/>
  </r>
  <r>
    <s v="1.4.55.15 | Herramienta Desechable"/>
    <s v="Herramienta Desechable"/>
    <x v="4801"/>
    <s v="PISTOLA ALTO RENDIMIENTO REF: R-410G MARCA: PRONA"/>
    <n v="1"/>
    <n v="1"/>
    <n v="0"/>
    <x v="23"/>
    <x v="3"/>
    <n v="0"/>
  </r>
  <r>
    <s v="1.4.55.15 | Herramienta Desechable"/>
    <s v="Herramienta Desechable"/>
    <x v="2904"/>
    <s v="PISTOLA ANCHORFIX PARA DOBLE COMPONENTE Ref: 4/3001"/>
    <n v="1"/>
    <n v="1"/>
    <n v="0"/>
    <x v="23"/>
    <x v="3"/>
    <n v="0"/>
  </r>
  <r>
    <s v="1.4.55.15 | Herramienta Desechable"/>
    <s v="Herramienta Desechable"/>
    <x v="3042"/>
    <s v="PISTOLA BAJA PRESION"/>
    <n v="1"/>
    <n v="1"/>
    <n v="0"/>
    <x v="23"/>
    <x v="3"/>
    <n v="0"/>
  </r>
  <r>
    <s v="1.4.55.15 | Herramienta Desechable"/>
    <s v="Herramienta Desechable"/>
    <x v="3043"/>
    <s v="PISTOLA PARA SILICONA - CALAFATEO MARCA SURTEK REF: PSF5"/>
    <n v="1"/>
    <n v="0"/>
    <n v="-1"/>
    <x v="23"/>
    <x v="3"/>
    <n v="1"/>
  </r>
  <r>
    <s v="1.4.55.15 | Herramienta Desechable"/>
    <s v="Herramientas y Accesorios - Torno"/>
    <x v="4096"/>
    <s v="PLACA DE APOYO PARA PORTAHERRAMIENTA MITSUBISHI Ref: WPSTN33"/>
    <n v="2"/>
    <n v="2"/>
    <n v="0"/>
    <x v="23"/>
    <x v="3"/>
    <n v="0"/>
  </r>
  <r>
    <s v="1.4.55.15 | Herramienta Desechable"/>
    <s v="Herramienta Desechable"/>
    <x v="926"/>
    <s v="PLACA DE APOYO PARA PORTAHERRAMIENTA REF. 3009 / IWSN-433"/>
    <n v="3"/>
    <n v="3"/>
    <n v="0"/>
    <x v="23"/>
    <x v="3"/>
    <n v="0"/>
  </r>
  <r>
    <s v="1.4.55.15 | Herramienta Desechable"/>
    <s v="Herramientas y Accesorios - Torno"/>
    <x v="927"/>
    <s v="PLACA DE APOYO PARA PORTAHERRAMIENTA REF. WPSTN33 MITSUBISHI"/>
    <n v="2"/>
    <n v="2"/>
    <n v="0"/>
    <x v="23"/>
    <x v="3"/>
    <n v="0"/>
  </r>
  <r>
    <s v="1.4.55.15 | Herramienta Desechable"/>
    <s v="Herramientas y Accesorios - Torno"/>
    <x v="928"/>
    <s v="PLACA DE APOYO PARA PORTAHERRAMIENTA REF. WPSTN43 MITSUBISHI MITSUBISHI"/>
    <n v="2"/>
    <n v="2"/>
    <n v="0"/>
    <x v="23"/>
    <x v="3"/>
    <n v="0"/>
  </r>
  <r>
    <s v="1.4.55.15 | Herramienta Desechable"/>
    <s v="Herramientas y Accesorios - Torno"/>
    <x v="929"/>
    <s v="PLACA DE APOYO REF. YE3 5057002083"/>
    <n v="1"/>
    <n v="1"/>
    <n v="0"/>
    <x v="23"/>
    <x v="3"/>
    <n v="0"/>
  </r>
  <r>
    <s v="1.4.55.15 | Herramienta Desechable"/>
    <s v="Herramientas y Accesorios - Torno"/>
    <x v="930"/>
    <s v="PLACA DE APOYO REF. YE4 ( PARA PORTAHERRAMIENTA AL25-4 25X25 ) MITSUBISHI MITSUBISHI"/>
    <n v="1"/>
    <n v="1"/>
    <n v="0"/>
    <x v="23"/>
    <x v="3"/>
    <n v="0"/>
  </r>
  <r>
    <s v="1.4.55.15 | Herramienta Desechable"/>
    <s v="Herramientas y Accesorios - Torno"/>
    <x v="931"/>
    <s v="PLACA DE APOYO WPSTN33"/>
    <n v="2"/>
    <n v="2"/>
    <n v="0"/>
    <x v="23"/>
    <x v="3"/>
    <n v="0"/>
  </r>
  <r>
    <s v="1.4.55.15 | Herramienta Desechable"/>
    <s v="Herramientas y Accesorios - Torno"/>
    <x v="932"/>
    <s v="PLACA DE APOYO YE3 5057002083"/>
    <n v="6"/>
    <n v="6"/>
    <n v="0"/>
    <x v="23"/>
    <x v="3"/>
    <n v="0"/>
  </r>
  <r>
    <s v="1.4.55.15 | Herramienta Desechable"/>
    <s v="Herramienta Desechable"/>
    <x v="4097"/>
    <s v="PLOMADA EN HIERRO DE 1 1/2 LIBRAS"/>
    <n v="1"/>
    <n v="1"/>
    <n v="0"/>
    <x v="23"/>
    <x v="3"/>
    <n v="0"/>
  </r>
  <r>
    <s v="1.4.55.15 | Herramienta Desechable"/>
    <s v="Herramienta Desechable"/>
    <x v="4098"/>
    <s v="PORRA DE 20 LIBRAS CON CABO DE MADERA HER HER"/>
    <n v="1"/>
    <n v="1"/>
    <n v="0"/>
    <x v="23"/>
    <x v="3"/>
    <n v="0"/>
  </r>
  <r>
    <s v="1.4.55.15 | Herramienta Desechable"/>
    <s v="Herramienta Desechable"/>
    <x v="2907"/>
    <s v="PORRA DE 3 LIBRAS CON CABO DE MADERA MARCA HERRAGRO"/>
    <n v="4"/>
    <n v="7"/>
    <n v="3"/>
    <x v="23"/>
    <x v="3"/>
    <n v="1"/>
  </r>
  <r>
    <s v="1.4.55.15 | Herramienta Desechable"/>
    <s v="Herramienta Desechable"/>
    <x v="2908"/>
    <s v="PORRA DE 6 LIBRAS CON CABO DE MADERA MARCA HERRAGRO"/>
    <n v="1"/>
    <n v="0"/>
    <n v="-1"/>
    <x v="23"/>
    <x v="3"/>
    <n v="1"/>
  </r>
  <r>
    <s v="1.4.55.15 | Herramienta Desechable"/>
    <s v="Herramientas y Accesorios - Torno"/>
    <x v="933"/>
    <s v="PORTA HERRAMIENTA MTJNR 2525 M16N - DERECHO MITSUBISHI"/>
    <n v="2"/>
    <n v="2"/>
    <n v="0"/>
    <x v="23"/>
    <x v="3"/>
    <n v="0"/>
  </r>
  <r>
    <s v="1.4.55.15 | Herramienta Desechable"/>
    <s v="Inserto"/>
    <x v="935"/>
    <s v="PORTA INSERTO MTJNL 2525 M16N"/>
    <n v="1"/>
    <n v="1"/>
    <n v="0"/>
    <x v="23"/>
    <x v="3"/>
    <n v="0"/>
  </r>
  <r>
    <s v="1.4.55.15 | Herramienta Desechable"/>
    <s v="Inserto"/>
    <x v="936"/>
    <s v="PORTA INSERTO ROSCADO EXTERNO AL20-3 20X20 MITSUBISHI MITSUBISHI"/>
    <n v="2"/>
    <n v="1"/>
    <n v="-1"/>
    <x v="23"/>
    <x v="3"/>
    <n v="1"/>
  </r>
  <r>
    <s v="1.4.55.15 | Herramienta Desechable"/>
    <s v="Herramienta Desechable"/>
    <x v="937"/>
    <s v="PORTA LOCALIZADOR GYHR 2525 M00 - M25R MITSUBISHI MITSUBISHI"/>
    <n v="1"/>
    <n v="1"/>
    <n v="0"/>
    <x v="23"/>
    <x v="3"/>
    <n v="0"/>
  </r>
  <r>
    <s v="1.4.55.15 | Herramienta Desechable"/>
    <s v="Herramienta Desechable"/>
    <x v="2909"/>
    <s v="PORTA TUNGSTENO 3/32 13N23"/>
    <n v="1"/>
    <n v="1"/>
    <n v="0"/>
    <x v="23"/>
    <x v="3"/>
    <n v="0"/>
  </r>
  <r>
    <s v="1.4.55.15 | Herramienta Desechable"/>
    <s v="Herramienta Desechable"/>
    <x v="4099"/>
    <s v="POTENCIOMETRO LINEAL 5K 10 VUELTAS 3590-2-502L"/>
    <n v="1"/>
    <n v="0"/>
    <n v="-1"/>
    <x v="23"/>
    <x v="3"/>
    <n v="1"/>
  </r>
  <r>
    <s v="1.4.55.15 | Herramienta Desechable"/>
    <s v="Herramienta Desechable"/>
    <x v="2910"/>
    <s v="PRENSA EN F 40X10 MM DE 50 CMS LONG.- TIPO PESADO - MARCA URKO"/>
    <n v="3"/>
    <n v="3"/>
    <n v="0"/>
    <x v="23"/>
    <x v="3"/>
    <n v="0"/>
  </r>
  <r>
    <s v="1.4.55.15 | Herramienta Desechable"/>
    <s v="Herramienta Desechable"/>
    <x v="3047"/>
    <s v="PULIDORA 4 1/2&quot; 4120 EJE 5/8 900W DEWALT"/>
    <n v="1"/>
    <n v="0"/>
    <n v="-1"/>
    <x v="23"/>
    <x v="3"/>
    <n v="1"/>
  </r>
  <r>
    <s v="1.4.55.15 | Herramienta Desechable"/>
    <s v="Herramienta Desechable"/>
    <x v="4100"/>
    <s v="PULIDORA INALAMBRICA 7000 RPM MARCA DEWALT Ref: DCG412P2"/>
    <n v="2"/>
    <n v="0"/>
    <n v="-2"/>
    <x v="23"/>
    <x v="3"/>
    <n v="1"/>
  </r>
  <r>
    <s v="1.4.55.15 | Herramienta Desechable"/>
    <s v="Herramienta Desechable"/>
    <x v="4101"/>
    <s v="RATCHET DE 1/2&quot; DESACOPLE RAPIDO CABEZA DE PERA REF: 13971 MARCA SATA"/>
    <n v="2"/>
    <n v="2"/>
    <n v="0"/>
    <x v="23"/>
    <x v="3"/>
    <n v="0"/>
  </r>
  <r>
    <s v="1.4.55.15 | Herramienta Desechable"/>
    <s v="Herramientas y Accesorios - Torno"/>
    <x v="4102"/>
    <s v="REPUESTO CPT13 MITSUBISHI"/>
    <n v="3"/>
    <n v="3"/>
    <n v="0"/>
    <x v="23"/>
    <x v="3"/>
    <n v="0"/>
  </r>
  <r>
    <s v="1.4.55.15 | Herramienta Desechable"/>
    <s v="Herramienta Desechable"/>
    <x v="3051"/>
    <s v="REPUESTO TORNILLO INSERTO MD9004D125R03C20"/>
    <n v="9"/>
    <n v="8"/>
    <n v="-1"/>
    <x v="23"/>
    <x v="3"/>
    <n v="1"/>
  </r>
  <r>
    <s v="1.4.55.15 | Herramienta Desechable"/>
    <s v="Herramientas y Accesorios - Torno"/>
    <x v="4103"/>
    <s v="RESORTE MES2 MITSUBISHI"/>
    <n v="3"/>
    <n v="3"/>
    <n v="0"/>
    <x v="23"/>
    <x v="3"/>
    <n v="0"/>
  </r>
  <r>
    <s v="1.4.55.15 | Herramienta Desechable"/>
    <s v="Herramienta Desechable"/>
    <x v="3052"/>
    <s v="SACABOCADO DE GOLPE Ø 1/2"/>
    <n v="1"/>
    <n v="1"/>
    <n v="0"/>
    <x v="23"/>
    <x v="3"/>
    <n v="0"/>
  </r>
  <r>
    <s v="1.4.55.15 | Herramienta Desechable"/>
    <s v="Herramienta Desechable"/>
    <x v="2915"/>
    <s v="SACABOCADO DE GOLPE Ø 1/4 - 7 MM"/>
    <n v="1"/>
    <n v="0"/>
    <n v="-1"/>
    <x v="23"/>
    <x v="3"/>
    <n v="1"/>
  </r>
  <r>
    <s v="1.4.55.15 | Herramienta Desechable"/>
    <s v="Herramienta Desechable"/>
    <x v="4104"/>
    <s v="SACABOCADO DE GOLPE Ø 3/8"/>
    <n v="4"/>
    <n v="4"/>
    <n v="0"/>
    <x v="23"/>
    <x v="3"/>
    <n v="0"/>
  </r>
  <r>
    <s v="1.4.55.15 | Herramienta Desechable"/>
    <s v="Herramienta Desechable"/>
    <x v="2916"/>
    <s v="SACABOCADO DE GOLPE Ø 5/16 - 8 MM"/>
    <n v="1"/>
    <n v="1"/>
    <n v="0"/>
    <x v="23"/>
    <x v="3"/>
    <n v="0"/>
  </r>
  <r>
    <s v="1.4.55.15 | Herramienta Desechable"/>
    <s v="Herramienta Desechable"/>
    <x v="3053"/>
    <s v="SACABOCADO DE GOLPE Ø 7/16"/>
    <n v="3"/>
    <n v="3"/>
    <n v="0"/>
    <x v="23"/>
    <x v="3"/>
    <n v="0"/>
  </r>
  <r>
    <s v="1.4.55.15 | Herramienta Desechable"/>
    <s v="Herramienta Desechable"/>
    <x v="3054"/>
    <s v="SEGUETA MANUAL DE 12&quot; X 18 DIENTES NICHOL Ref: 18D"/>
    <n v="4"/>
    <n v="4"/>
    <n v="0"/>
    <x v="23"/>
    <x v="3"/>
    <n v="0"/>
  </r>
  <r>
    <s v="1.4.55.15 | Herramienta Desechable"/>
    <s v="Herramienta Desechable"/>
    <x v="4802"/>
    <s v="SENSOR PARA ANTORCHA DURAMAX HYAMP/RT HAND TORCH Ref: 228719"/>
    <n v="1"/>
    <n v="1"/>
    <n v="0"/>
    <x v="23"/>
    <x v="3"/>
    <n v="0"/>
  </r>
  <r>
    <s v="1.4.55.15 | Herramienta Desechable"/>
    <s v="Herramienta Desechable"/>
    <x v="4803"/>
    <s v="SOPORTE ASPIRACION LIMPIA HOOKIT DE 6&quot; REF. 4606 MARCA APTC"/>
    <n v="2"/>
    <n v="2"/>
    <n v="0"/>
    <x v="23"/>
    <x v="3"/>
    <n v="0"/>
  </r>
  <r>
    <s v="1.4.55.15 | Herramienta Desechable"/>
    <s v="Herramienta Desechable"/>
    <x v="4105"/>
    <s v="TALADRO DE 1/2&quot; REF. DWD 245"/>
    <n v="1"/>
    <n v="1"/>
    <n v="0"/>
    <x v="23"/>
    <x v="3"/>
    <n v="0"/>
  </r>
  <r>
    <s v="1.4.55.15 | Herramienta Desechable"/>
    <s v="Herramientas y Accesorios - Torno"/>
    <x v="938"/>
    <s v="TORNILLO PASADOR CCP33"/>
    <n v="2"/>
    <n v="2"/>
    <n v="0"/>
    <x v="23"/>
    <x v="3"/>
    <n v="0"/>
  </r>
  <r>
    <s v="1.4.55.15 | Herramienta Desechable"/>
    <s v="Herramientas y Accesorios - Torno"/>
    <x v="939"/>
    <s v="TORNILLO PORTAHERRAMIENTA TORNEADO MTJNL 2525 M22N"/>
    <n v="2"/>
    <n v="2"/>
    <n v="0"/>
    <x v="23"/>
    <x v="3"/>
    <n v="0"/>
  </r>
  <r>
    <s v="1.4.55.15 | Herramienta Desechable"/>
    <s v="Herramientas y Accesorios - Torno"/>
    <x v="940"/>
    <s v="TORNILLO SA3T"/>
    <n v="2"/>
    <n v="2"/>
    <n v="0"/>
    <x v="23"/>
    <x v="3"/>
    <n v="0"/>
  </r>
  <r>
    <s v="1.4.55.15 | Herramienta Desechable"/>
    <s v="Herramientas y Accesorios - Torno"/>
    <x v="4107"/>
    <s v="TORNILLO SLCS105 MITSUBISHI"/>
    <n v="2"/>
    <n v="2"/>
    <n v="0"/>
    <x v="23"/>
    <x v="3"/>
    <n v="0"/>
  </r>
  <r>
    <s v="1.4.55.15 | Herramienta Desechable"/>
    <s v="Herramienta Desechable"/>
    <x v="4804"/>
    <s v="TROLLEY MANUAL DE EMPUJE- ANTICOLISION- TRABAJO PESADO CON APERTURA DE 80MM - 168 MM CAPACIDAD 2 TON MARCA ABLE Ref: PT20"/>
    <n v="2"/>
    <n v="0"/>
    <n v="-2"/>
    <x v="23"/>
    <x v="3"/>
    <n v="1"/>
  </r>
  <r>
    <s v="1.4.55.15 | Herramienta Desechable"/>
    <s v="Dispositivo Izaje"/>
    <x v="3057"/>
    <s v="UNION CADENA G-8-10 5/16&quot; (PAQUETE X 2 PARTES) Ref: G10"/>
    <n v="7"/>
    <n v="5"/>
    <n v="-2"/>
    <x v="23"/>
    <x v="3"/>
    <n v="1"/>
  </r>
  <r>
    <s v="1.4.55.15 | Herramienta Desechable"/>
    <s v="Herramienta Desechable"/>
    <x v="4110"/>
    <s v="VOLVEDOR Ø 3/4&quot; MANGO TIPO L Ref: 0190270004"/>
    <n v="4"/>
    <n v="4"/>
    <n v="0"/>
    <x v="23"/>
    <x v="3"/>
    <n v="0"/>
  </r>
  <r>
    <s v="1.4.55.15 | Herramienta Desechable"/>
    <s v="Herramienta Desechable"/>
    <x v="4805"/>
    <s v="VOLVEDOR RECTO PARA MACHOS DE Ø 3/16&quot; A Ø 1/2&quot;"/>
    <n v="1"/>
    <n v="0"/>
    <n v="-1"/>
    <x v="23"/>
    <x v="3"/>
    <n v="1"/>
  </r>
  <r>
    <s v="1.4.55.15 | Herramienta Desechable"/>
    <s v="Llaves"/>
    <x v="4078"/>
    <s v="LLAVES BRISTOL TIPO LLAVERO 5/64&quot; -1/4&quot; ( 9 PIEZAS ) STANLEY Ref: 69-265"/>
    <n v="3"/>
    <n v="2"/>
    <n v="-1"/>
    <x v="23"/>
    <x v="3"/>
    <n v="1"/>
  </r>
  <r>
    <s v="1.4.55.15 | Herramienta Desechable"/>
    <s v="Machos"/>
    <x v="3014"/>
    <s v="MACHO Ø 1/2&quot; ROSCA IZQUIERDA - JUEGO X 3 UNIDADES"/>
    <n v="2"/>
    <n v="1"/>
    <n v="-1"/>
    <x v="23"/>
    <x v="3"/>
    <n v="1"/>
  </r>
  <r>
    <s v="1.4.05.14 | Bandas"/>
    <s v="Bandas"/>
    <x v="538"/>
    <s v="BANDA 10&quot; X 3 LONAS ENL 200 3/8"/>
    <n v="0.6"/>
    <n v="0.6"/>
    <n v="0"/>
    <x v="23"/>
    <x v="3"/>
    <n v="0"/>
  </r>
  <r>
    <s v="1.4.05.14 | Bandas"/>
    <s v="Bandas"/>
    <x v="4806"/>
    <s v="BANDA 12&quot; X 4 LONAS EP 150 N/MM-330 PIW CON CUBIERTA SUPERIOR DE 1/16 Y CUBIERTA INFERIOR DE 1/16 RESISTENTE A GRASAS Y ACEITES VEGETALES"/>
    <n v="234"/>
    <n v="0"/>
    <n v="-234"/>
    <x v="23"/>
    <x v="3"/>
    <n v="1"/>
  </r>
  <r>
    <s v="1.4.05.14 | Bandas"/>
    <s v="Bandas"/>
    <x v="539"/>
    <s v="BANDA 14&quot; X 2 LONAS ANC 150 CORRUGADA ANTIFRICCION"/>
    <n v="7.7"/>
    <n v="7.7"/>
    <n v="0"/>
    <x v="23"/>
    <x v="3"/>
    <n v="0"/>
  </r>
  <r>
    <s v="1.4.05.14 | Bandas"/>
    <s v="Bandas"/>
    <x v="544"/>
    <s v="BANDA CAUCHO CMU EN ROMBOS 3/8 X 13&quot; DE ANCHO"/>
    <n v="2.4"/>
    <n v="2.4"/>
    <n v="0"/>
    <x v="23"/>
    <x v="3"/>
    <n v="0"/>
  </r>
  <r>
    <s v="1.4.05.14 | Bandas"/>
    <s v="Bandas"/>
    <x v="546"/>
    <s v="BANDA CAUCHO CMU EN ROMBOS 3/8 X 17&quot; DE ANCHO"/>
    <n v="1"/>
    <n v="0"/>
    <n v="-1"/>
    <x v="23"/>
    <x v="3"/>
    <n v="1"/>
  </r>
  <r>
    <s v="1.4.05.14 | Bandas"/>
    <s v="Bandas"/>
    <x v="548"/>
    <s v="BANDA GUARDERA 2 1/2&quot; X 1/4&quot;"/>
    <n v="1.4"/>
    <n v="0"/>
    <n v="-1.4"/>
    <x v="23"/>
    <x v="3"/>
    <n v="1"/>
  </r>
  <r>
    <s v="1.4.05.14 | Bandas"/>
    <s v="Bandas"/>
    <x v="4807"/>
    <s v="BANDA SINTETICA ANTIFRICCION 2 LONAS 5&quot; ESPESOR 3 MM REF: P22-3MBLA.PVC"/>
    <n v="11.6"/>
    <n v="11.600000000000001"/>
    <n v="0"/>
    <x v="23"/>
    <x v="3"/>
    <n v="0"/>
  </r>
  <r>
    <s v="1.4.05.14 | Bandas"/>
    <s v="Bandas"/>
    <x v="2775"/>
    <s v="BANDA SINTETICA EN POLIURETANO 2T30 3 MM 0.51 X 1.52 METROS"/>
    <n v="5"/>
    <n v="5"/>
    <n v="0"/>
    <x v="23"/>
    <x v="3"/>
    <n v="0"/>
  </r>
  <r>
    <s v="1.4.55.25 | Envases y Empaques"/>
    <s v="Envases y Empaques"/>
    <x v="2152"/>
    <s v="BOLSA PLASTICA 0.15 KGS CAL. 4 - 15.5 CM X 11 CM Ref: BBDTRSTA 4.25&quot; X 6&quot; L6C2F0"/>
    <n v="300"/>
    <n v="300"/>
    <n v="0"/>
    <x v="23"/>
    <x v="3"/>
    <n v="0"/>
  </r>
  <r>
    <s v="1.4.55.25 | Envases y Empaques"/>
    <s v="Envases y Empaques"/>
    <x v="2153"/>
    <s v="BOLSA PLASTICA 0.5 KGS CAL. 4 - 12 CM X 20 CM REF: BBDTRSTA 5&quot; X 8&quot; L8C4L0 Ref: BBDTRSTA 5&quot; X 8&quot; L8C4L0"/>
    <n v="400"/>
    <n v="200"/>
    <n v="-200"/>
    <x v="23"/>
    <x v="3"/>
    <n v="1"/>
  </r>
  <r>
    <s v="1.4.55.25 | Envases y Empaques"/>
    <s v="Envases y Empaques"/>
    <x v="2156"/>
    <s v="BOLSA PLASTICA 10.5 KGS CAL. 4 - 30,5 CM X  35.5 CM ( PLANOS ) Ref: BBDTRA12L14CC4CRO"/>
    <n v="150"/>
    <n v="120"/>
    <n v="-30"/>
    <x v="23"/>
    <x v="3"/>
    <n v="1"/>
  </r>
  <r>
    <s v="1.4.05.11 | Accesorios Tuberia"/>
    <s v="Tubería Bridas"/>
    <x v="1100"/>
    <s v="BRIDA DESLIZANTE Ø 1&quot; X 150 PSI - ACERO AL CARBON"/>
    <n v="1"/>
    <n v="1"/>
    <n v="0"/>
    <x v="23"/>
    <x v="3"/>
    <n v="0"/>
  </r>
  <r>
    <s v="1.4.05.11 | Accesorios Tuberia"/>
    <s v="Tubería Bridas"/>
    <x v="1090"/>
    <s v="BRIDA DESLIZANTE Ø 3&quot; X 150 PSI - ACERO AL CARBON"/>
    <n v="1"/>
    <n v="1"/>
    <n v="0"/>
    <x v="23"/>
    <x v="3"/>
    <n v="0"/>
  </r>
  <r>
    <s v="1.4.05.14 | Bandas"/>
    <s v="Cangilones"/>
    <x v="4808"/>
    <s v="CANGILON PLASTICO 11 X 7 - HD MAX - MAXILIFT"/>
    <n v="380"/>
    <n v="380"/>
    <n v="0"/>
    <x v="23"/>
    <x v="3"/>
    <n v="0"/>
  </r>
  <r>
    <s v="1.4.05.14 | Bandas"/>
    <s v="Cangilones"/>
    <x v="2779"/>
    <s v="CANGILON PLASTICO 11 X 7 - TAPCO"/>
    <n v="0"/>
    <n v="0"/>
    <n v="0"/>
    <x v="23"/>
    <x v="3"/>
    <n v="0"/>
  </r>
  <r>
    <s v="1.4.05.14 | Bandas"/>
    <s v="Cangilones"/>
    <x v="4809"/>
    <s v="CANGILON PLASTICO 12 X 7 HD STAX - FONDO PERFORADO - MAXILIFT"/>
    <n v="230"/>
    <n v="230"/>
    <n v="0"/>
    <x v="23"/>
    <x v="3"/>
    <n v="0"/>
  </r>
  <r>
    <s v="1.4.05.14 | Bandas"/>
    <s v="Cangilones"/>
    <x v="4810"/>
    <s v="CANGILON PLASTICO 14 X 7 HD STAX - FONDO PERFORADO - MAXILIFT"/>
    <n v="315"/>
    <n v="315"/>
    <n v="0"/>
    <x v="23"/>
    <x v="3"/>
    <n v="0"/>
  </r>
  <r>
    <s v="1.4.05.14 | Bandas"/>
    <s v="Cangilones"/>
    <x v="2782"/>
    <s v="CANGILON PLASTICO 16 X 8 CCLP - HD POLIETILENO AZUL - TAPCO"/>
    <n v="0"/>
    <n v="0"/>
    <n v="0"/>
    <x v="23"/>
    <x v="3"/>
    <n v="0"/>
  </r>
  <r>
    <s v="1.4.05.14 | Bandas"/>
    <s v="Cangilones"/>
    <x v="2785"/>
    <s v="CANGILON PLASTICO 18 X 8 - TAPCO"/>
    <n v="0"/>
    <n v="0"/>
    <n v="0"/>
    <x v="23"/>
    <x v="3"/>
    <n v="0"/>
  </r>
  <r>
    <s v="1.4.05.14 | Bandas"/>
    <s v="Cangilones"/>
    <x v="4811"/>
    <s v="CANGILON PLASTICO 5 X 4 - REF. HD - STAX  MAXILIFT"/>
    <n v="855"/>
    <n v="855"/>
    <n v="0"/>
    <x v="23"/>
    <x v="3"/>
    <n v="0"/>
  </r>
  <r>
    <s v="1.4.05.14 | Bandas"/>
    <s v="Cangilones"/>
    <x v="4812"/>
    <s v="CANGILON PLASTICO 7 X 5 - CCHD POLIETILENO AZUL - TAPCO"/>
    <n v="96"/>
    <n v="96"/>
    <n v="0"/>
    <x v="23"/>
    <x v="3"/>
    <n v="0"/>
  </r>
  <r>
    <s v="1.4.05.14 | Bandas"/>
    <s v="Cangilones"/>
    <x v="4813"/>
    <s v="CANGILON PLASTICO 7 X 5 - MAXILIFT REF: HD - STAX Ref: HD - STAX"/>
    <n v="6"/>
    <n v="0"/>
    <n v="-6"/>
    <x v="23"/>
    <x v="3"/>
    <n v="1"/>
  </r>
  <r>
    <s v="1.4.05.14 | Bandas"/>
    <s v="Cangilones"/>
    <x v="4814"/>
    <s v="CANGILON PLASTICO 8 X 5 - HD MAX - NYLON - MAXILIFT"/>
    <n v="45"/>
    <n v="45"/>
    <n v="0"/>
    <x v="23"/>
    <x v="3"/>
    <n v="0"/>
  </r>
  <r>
    <s v="1.4.05.14 | Bandas"/>
    <s v="Cangilones"/>
    <x v="2784"/>
    <s v="CANGILON PLASTICO 8T X 5 - TAPCO"/>
    <n v="0"/>
    <n v="0"/>
    <n v="0"/>
    <x v="23"/>
    <x v="3"/>
    <n v="0"/>
  </r>
  <r>
    <s v="1.4.05.14 | Bandas"/>
    <s v="Cangilones"/>
    <x v="553"/>
    <s v="CANGILON PLASTICO 9 X 6 HD STAX - MAXILIFT"/>
    <n v="68"/>
    <n v="65"/>
    <n v="-3"/>
    <x v="23"/>
    <x v="3"/>
    <n v="1"/>
  </r>
  <r>
    <s v="1.4.05.14 | Bandas"/>
    <s v="Cangilones"/>
    <x v="577"/>
    <s v="CANGILON PLASTICO 9T X 5"/>
    <n v="0"/>
    <n v="0"/>
    <n v="0"/>
    <x v="23"/>
    <x v="3"/>
    <n v="0"/>
  </r>
  <r>
    <s v="1.4.05.14 | Bandas"/>
    <s v="Cangilones"/>
    <x v="2783"/>
    <s v="CANGILON PLASTICO 9T X 6"/>
    <n v="0"/>
    <n v="0"/>
    <n v="0"/>
    <x v="23"/>
    <x v="3"/>
    <n v="0"/>
  </r>
  <r>
    <s v="1.4.55.25 | Envases y Empaques"/>
    <s v="Envases y Empaques"/>
    <x v="2164"/>
    <s v="CARTON CORRUGADO X METROS 1200 MM ANCHO"/>
    <n v="59"/>
    <n v="25"/>
    <n v="-34"/>
    <x v="23"/>
    <x v="3"/>
    <n v="1"/>
  </r>
  <r>
    <s v="1.4.55.25 | Envases y Empaques"/>
    <s v="Envases y Empaques"/>
    <x v="2166"/>
    <s v="CINTA TRANSPARENTE 2&quot;"/>
    <n v="53"/>
    <n v="29"/>
    <n v="-24"/>
    <x v="23"/>
    <x v="3"/>
    <n v="1"/>
  </r>
  <r>
    <s v="1.4.05.11 | Accesorios Tuberia"/>
    <s v="Tubería Codos"/>
    <x v="1109"/>
    <s v="CODO ROSCADO Ø 1&quot; X 150 PSI - ACERO AL CARBON"/>
    <n v="1"/>
    <n v="1"/>
    <n v="0"/>
    <x v="23"/>
    <x v="3"/>
    <n v="0"/>
  </r>
  <r>
    <s v="1.4.05.11 | Accesorios Tuberia"/>
    <s v="Tubería Codos"/>
    <x v="1080"/>
    <s v="CODO SCH 40 Ø 1 1/4&quot; X 90º - ACERO AL CARBON"/>
    <n v="173"/>
    <n v="14"/>
    <n v="-159"/>
    <x v="23"/>
    <x v="3"/>
    <n v="1"/>
  </r>
  <r>
    <s v="1.4.05.11 | Accesorios Tuberia"/>
    <s v="Tubería Codos"/>
    <x v="2698"/>
    <s v="CODO SCH 40 Ø 3&quot; X 90º -  ACERO AL CARBON"/>
    <n v="3"/>
    <n v="0"/>
    <n v="-3"/>
    <x v="23"/>
    <x v="3"/>
    <n v="1"/>
  </r>
  <r>
    <s v="1.4.05.11 | Accesorios Tuberia"/>
    <s v="Tubería Codos"/>
    <x v="4815"/>
    <s v="CURVA/CODO 45º TUBO AGUAS NEGRAS Ø 1 1/4&quot;"/>
    <n v="2"/>
    <n v="0"/>
    <n v="-2"/>
    <x v="23"/>
    <x v="3"/>
    <n v="1"/>
  </r>
  <r>
    <s v="1.4.05.11 | Accesorios Tuberia"/>
    <s v="Tubería Codos"/>
    <x v="2699"/>
    <s v="CURVA/CODO 45º TUBO AGUAS NEGRAS Ø 1&quot;"/>
    <n v="14"/>
    <n v="0"/>
    <n v="-14"/>
    <x v="23"/>
    <x v="3"/>
    <n v="1"/>
  </r>
  <r>
    <s v="1.4.05.14 | Bandas"/>
    <s v="Accesorios Bandas"/>
    <x v="554"/>
    <s v="EMPALME MECANICO MAXI SPLICE AB - 1 CADA 2&quot;"/>
    <n v="65"/>
    <n v="0"/>
    <n v="-65"/>
    <x v="23"/>
    <x v="3"/>
    <n v="1"/>
  </r>
  <r>
    <s v="1.4.55.25 | Envases y Empaques"/>
    <s v="Envases y Empaques"/>
    <x v="2167"/>
    <s v="ENVASE PLASTICO ATOMIZADOR 500 ML"/>
    <n v="13"/>
    <n v="10"/>
    <n v="-3"/>
    <x v="23"/>
    <x v="3"/>
    <n v="1"/>
  </r>
  <r>
    <s v="1.4.55.25 | Envases y Empaques"/>
    <s v="Madera"/>
    <x v="3670"/>
    <s v="MADERA EN MONCORO DE 8 CM X 5 CM X 3 MTS."/>
    <n v="69"/>
    <n v="53"/>
    <n v="-16"/>
    <x v="23"/>
    <x v="3"/>
    <n v="1"/>
  </r>
  <r>
    <s v="1.4.05.11 | Accesorios Tuberia"/>
    <s v="Tubería Niples"/>
    <x v="1089"/>
    <s v="NIPLE GALVANIZADO Ø 1 1/2&quot; X 190 MM ROSCA EN 1 EXTREMO DE 25 MM"/>
    <n v="24"/>
    <n v="24"/>
    <n v="0"/>
    <x v="23"/>
    <x v="3"/>
    <n v="0"/>
  </r>
  <r>
    <s v="1.4.05.11 | Accesorios Tuberia"/>
    <s v="Tubería Niples"/>
    <x v="2067"/>
    <s v="NIPLE GALVANIZADO Ø 1 1/4&quot; X 190 MM ROSCA EN 1 EXTREMO DE 25 MM"/>
    <n v="14"/>
    <n v="14"/>
    <n v="0"/>
    <x v="23"/>
    <x v="3"/>
    <n v="0"/>
  </r>
  <r>
    <s v="1.4.05.11 | Accesorios Tuberia"/>
    <s v="Tubería Niples"/>
    <x v="2079"/>
    <s v="NIPLE SCH 40 Ø 3/4&quot; X 80 MM ROSCA EN 1 EXTREMO"/>
    <n v="40"/>
    <n v="40"/>
    <n v="0"/>
    <x v="23"/>
    <x v="3"/>
    <n v="0"/>
  </r>
  <r>
    <s v="1.4.55.25 | Envases y Empaques"/>
    <s v="Envases y Empaques"/>
    <x v="2176"/>
    <s v="PLASTICO SUPER STRETCH DE 16 CMS X 380 METROS CAL. 8"/>
    <n v="12"/>
    <n v="4"/>
    <n v="-8"/>
    <x v="23"/>
    <x v="3"/>
    <n v="1"/>
  </r>
  <r>
    <s v="1.4.55.25 | Envases y Empaques"/>
    <s v="Envases y Empaques"/>
    <x v="2177"/>
    <s v="PLASTICO SUPER STRETCH DE 30 CMS X 380 METROS CAL. 8"/>
    <n v="20"/>
    <n v="15"/>
    <n v="-5"/>
    <x v="23"/>
    <x v="3"/>
    <n v="1"/>
  </r>
  <r>
    <s v="1.4.05.11 | Accesorios Tuberia"/>
    <s v="Tubería Reducción"/>
    <x v="2763"/>
    <s v="REDUCCION BUSHING Ø 1&quot; A 3/4&quot; INOX"/>
    <n v="14"/>
    <n v="14"/>
    <n v="0"/>
    <x v="23"/>
    <x v="3"/>
    <n v="0"/>
  </r>
  <r>
    <s v="1.4.05.11 | Accesorios Tuberia"/>
    <s v="Tubería Reducción"/>
    <x v="1096"/>
    <s v="REDUCCION BUSHING Ø 3/8&quot; MACHO X Ø 1/4&quot; HEMBRA"/>
    <n v="6"/>
    <n v="7"/>
    <n v="1"/>
    <x v="23"/>
    <x v="3"/>
    <n v="1"/>
  </r>
  <r>
    <s v="1.4.05.14 | Bandas"/>
    <s v="Rodillos de Transportadores Tipo Banda"/>
    <x v="2777"/>
    <s v="RODILLO ESTRIADO Ø 30 CMS X 180 CMS FIJO CONDUCTOR &quot;MASA QUEBRANTADOR&quot;"/>
    <n v="1"/>
    <n v="1"/>
    <n v="0"/>
    <x v="23"/>
    <x v="3"/>
    <n v="0"/>
  </r>
  <r>
    <s v="1.4.05.14 | Bandas"/>
    <s v="Rodillos de Transportadores Tipo Banda"/>
    <x v="2778"/>
    <s v="RODILLO ESTRIADO Ø 30 CMS X 180 CMS MOVIL CONDUCIDO &quot;MASA QUEBRANTADOR&quot;"/>
    <n v="1"/>
    <n v="1"/>
    <n v="0"/>
    <x v="23"/>
    <x v="3"/>
    <n v="0"/>
  </r>
  <r>
    <s v="1.4.05.11 | Accesorios Tuberia"/>
    <s v="Tubería Tapas"/>
    <x v="4816"/>
    <s v="TAPA TIPO CAP PARA TUBO SCH 40 Ø 10&quot;"/>
    <n v="24"/>
    <n v="0"/>
    <n v="-24"/>
    <x v="23"/>
    <x v="3"/>
    <n v="1"/>
  </r>
  <r>
    <s v="1.4.05.11 | Accesorios Tuberia"/>
    <s v="Accesorios Tubería"/>
    <x v="1116"/>
    <s v="TAPON MACHO Ø 1/2&quot;"/>
    <n v="4"/>
    <n v="4"/>
    <n v="0"/>
    <x v="23"/>
    <x v="3"/>
    <n v="0"/>
  </r>
  <r>
    <s v="1.4.05.11 | Accesorios Tuberia"/>
    <s v="Tubería Uniones"/>
    <x v="4817"/>
    <s v="UNION HEMBRA Ø 1 1/2&quot; NPT ROSCADA - ACERO AL CARBON"/>
    <n v="4"/>
    <n v="2"/>
    <n v="-2"/>
    <x v="23"/>
    <x v="3"/>
    <n v="1"/>
  </r>
  <r>
    <s v="1.4.05.11 | Accesorios Tuberia"/>
    <s v="Tubería Uniones"/>
    <x v="4818"/>
    <s v="UNION HEMBRA Ø 1 1/4&quot; NPT ROSCADA - ACERO AL CARBON"/>
    <n v="3"/>
    <n v="3"/>
    <n v="0"/>
    <x v="23"/>
    <x v="3"/>
    <n v="0"/>
  </r>
  <r>
    <s v="1.4.05.11 | Accesorios Tuberia"/>
    <s v="Tubería Uniones"/>
    <x v="1115"/>
    <s v="UNION HEMBRA Ø 1/2&quot; NPT - ACERO AL CARBON"/>
    <n v="18"/>
    <n v="18"/>
    <n v="0"/>
    <x v="23"/>
    <x v="3"/>
    <n v="0"/>
  </r>
  <r>
    <s v="1.4.05.11 | Accesorios Tuberia"/>
    <s v="Tubería Uniones"/>
    <x v="4819"/>
    <s v="UNION HEMBRA Ø1/2&quot; X 150 PSI ROSCADA - ACERO AL CARBON"/>
    <n v="2"/>
    <n v="5"/>
    <n v="3"/>
    <x v="23"/>
    <x v="3"/>
    <n v="1"/>
  </r>
  <r>
    <s v="1.4.05.11 | Accesorios Tuberia"/>
    <s v="Tubería Uniones"/>
    <x v="4385"/>
    <s v="UNION MACHO Ø 1&quot; X Ø 1&quot; GALVANIZADO"/>
    <n v="27"/>
    <n v="6"/>
    <n v="-21"/>
    <x v="23"/>
    <x v="3"/>
    <n v="1"/>
  </r>
  <r>
    <s v="1.4.05.11 | Accesorios Tuberia"/>
    <s v="Tubería Uniones"/>
    <x v="2743"/>
    <s v="UNION Ø 3/4&quot; X 150 PSI - ACERO AL CARBON"/>
    <n v="18"/>
    <n v="18"/>
    <n v="0"/>
    <x v="23"/>
    <x v="3"/>
    <n v="0"/>
  </r>
  <r>
    <s v="1.4.05.11 | Accesorios Tuberia"/>
    <s v="Tubería Uniones"/>
    <x v="2749"/>
    <s v="UNION ROSCADA Ø 3/8 X 3000 PSI - ROSCA NPT - ACERO AL CARBON"/>
    <n v="44"/>
    <n v="4"/>
    <n v="-40"/>
    <x v="23"/>
    <x v="3"/>
    <n v="1"/>
  </r>
  <r>
    <s v="1.4.05.11 | Accesorios Tuberia"/>
    <s v="Tubería Uniones"/>
    <x v="2266"/>
    <s v="UNION TEE Ø 10 MM O.D."/>
    <n v="2"/>
    <n v="0"/>
    <n v="-2"/>
    <x v="23"/>
    <x v="3"/>
    <n v="1"/>
  </r>
  <r>
    <s v="1.4.05.11 | Accesorios Tuberia"/>
    <s v="Tubería Uniones"/>
    <x v="2265"/>
    <s v="UNION TEE Ø 8 MM O.D."/>
    <n v="6"/>
    <n v="0"/>
    <n v="-6"/>
    <x v="23"/>
    <x v="3"/>
    <n v="1"/>
  </r>
  <r>
    <s v="1.4.05.11 | Accesorios Tuberia"/>
    <s v="Tubería Válvulas"/>
    <x v="4820"/>
    <s v="VALVULA ANTIRETORNO DE 1/4 NPT 5000 PSI HIDRAULICA"/>
    <n v="2"/>
    <n v="0"/>
    <n v="-2"/>
    <x v="23"/>
    <x v="3"/>
    <n v="1"/>
  </r>
  <r>
    <s v="1.4.05.11 | Accesorios Tuberia"/>
    <s v="Tubería Válvulas"/>
    <x v="1075"/>
    <s v="VALVULA DIAFRAGMA RCA 25T Ø 1&quot;"/>
    <n v="31"/>
    <n v="31"/>
    <n v="0"/>
    <x v="23"/>
    <x v="3"/>
    <n v="0"/>
  </r>
  <r>
    <s v="1.4.05.11 | Accesorios Tuberia"/>
    <s v="Tubería Válvulas"/>
    <x v="2760"/>
    <s v="VALVULA DIAFRAGMA VPCF-25 AC110V Ø 1&quot; CON BOBINA"/>
    <n v="37"/>
    <n v="35"/>
    <n v="-2"/>
    <x v="23"/>
    <x v="3"/>
    <n v="1"/>
  </r>
  <r>
    <s v="1.4.05.11 | Accesorios Tuberia"/>
    <s v="Tubería Válvulas"/>
    <x v="1074"/>
    <s v="VALVULA DIAFRAGMA VPCF-40 AC110V Ø 1 1/2&quot; CON BOBINA"/>
    <n v="42"/>
    <n v="44"/>
    <n v="2"/>
    <x v="23"/>
    <x v="3"/>
    <n v="1"/>
  </r>
  <r>
    <s v="1.4.55.25 | Envases y Empaques"/>
    <s v="Envases y Empaques"/>
    <x v="2179"/>
    <s v="ZUNCHO METALICO 3/4 ( 19 MM )"/>
    <n v="352"/>
    <n v="0"/>
    <n v="-352"/>
    <x v="23"/>
    <x v="3"/>
    <n v="1"/>
  </r>
  <r>
    <s v="1.4.05.08 | Tornillería"/>
    <s v="Tornillo Bristol con cabeza"/>
    <x v="2633"/>
    <s v="TORNILLO BRISTOL CON CABEZA M10 X 35MM - PASO 1.50MM"/>
    <n v="3"/>
    <n v="7"/>
    <n v="4"/>
    <x v="23"/>
    <x v="3"/>
    <n v="1"/>
  </r>
  <r>
    <s v="1.4.05.08 | Tornillería"/>
    <s v="Tornillo Bristol con cabeza"/>
    <x v="2634"/>
    <s v="TORNILLO BRISTOL CON CABEZA M10 X 45MM - PASO 1.50MM"/>
    <n v="20"/>
    <n v="20"/>
    <n v="0"/>
    <x v="23"/>
    <x v="3"/>
    <n v="0"/>
  </r>
  <r>
    <s v="1.4.05.08 | Tornillería"/>
    <s v="Tornillo Bristol con cabeza"/>
    <x v="282"/>
    <s v="TORNILLO BRISTOL CON CABEZA M10 X 50MM - PASO 1.50MM"/>
    <n v="7"/>
    <n v="13"/>
    <n v="6"/>
    <x v="23"/>
    <x v="3"/>
    <n v="1"/>
  </r>
  <r>
    <s v="1.4.05.08 | Tornillería"/>
    <s v="Tornillo Bristol con cabeza"/>
    <x v="2635"/>
    <s v="TORNILLO BRISTOL CON CABEZA M10 X 60 MM - PASO 1.5 MM"/>
    <n v="8"/>
    <n v="8"/>
    <n v="0"/>
    <x v="23"/>
    <x v="3"/>
    <n v="0"/>
  </r>
  <r>
    <s v="1.4.05.08 | Tornillería"/>
    <s v="Tornillo Bristol con cabeza"/>
    <x v="2636"/>
    <s v="TORNILLO BRISTOL CON CABEZA M12 X 25MM - PASO 1.75MM - INOX"/>
    <n v="18"/>
    <n v="24"/>
    <n v="6"/>
    <x v="23"/>
    <x v="3"/>
    <n v="1"/>
  </r>
  <r>
    <s v="1.4.05.08 | Tornillería"/>
    <s v="Tornillo Bristol con cabeza"/>
    <x v="4821"/>
    <s v="TORNILLO BRISTOL CON CABEZA M12 X 30 MM -PASO 1.75 MM GRADO 12.9"/>
    <n v="24"/>
    <n v="22"/>
    <n v="-2"/>
    <x v="23"/>
    <x v="3"/>
    <n v="1"/>
  </r>
  <r>
    <s v="1.4.05.08 | Tornillería"/>
    <s v="Tornillo Bristol con cabeza"/>
    <x v="2637"/>
    <s v="TORNILLO BRISTOL CON CABEZA M12 X 30MM - PASO 1.75MM - INOX"/>
    <n v="32"/>
    <n v="22"/>
    <n v="-10"/>
    <x v="23"/>
    <x v="3"/>
    <n v="1"/>
  </r>
  <r>
    <s v="1.4.05.08 | Tornillería"/>
    <s v="Tornillo Bristol con cabeza"/>
    <x v="2638"/>
    <s v="TORNILLO BRISTOL CON CABEZA M12 X 35MM - PASO 1.75MM - INOX"/>
    <n v="1"/>
    <n v="1"/>
    <n v="0"/>
    <x v="23"/>
    <x v="3"/>
    <n v="0"/>
  </r>
  <r>
    <s v="1.4.05.08 | Tornillería"/>
    <s v="Tornillo Bristol con cabeza"/>
    <x v="2639"/>
    <s v="TORNILLO BRISTOL CON CABEZA M12 X 40MM PASO 1.75MM"/>
    <n v="19"/>
    <n v="22"/>
    <n v="3"/>
    <x v="23"/>
    <x v="3"/>
    <n v="1"/>
  </r>
  <r>
    <s v="1.4.05.08 | Tornillería"/>
    <s v="Tornillo Bristol con cabeza"/>
    <x v="4822"/>
    <s v="TORNILLO BRISTOL CON CABEZA M12 X 50MM GRADO 8.8"/>
    <n v="4"/>
    <n v="0"/>
    <n v="-4"/>
    <x v="23"/>
    <x v="3"/>
    <n v="1"/>
  </r>
  <r>
    <s v="1.4.05.08 | Tornillería"/>
    <s v="Tornillo Bristol con cabeza"/>
    <x v="2641"/>
    <s v="TORNILLO BRISTOL CON CABEZA M14 X 70MM - PASO 2.0MM"/>
    <n v="58"/>
    <n v="56"/>
    <n v="-2"/>
    <x v="23"/>
    <x v="3"/>
    <n v="1"/>
  </r>
  <r>
    <s v="1.4.05.08 | Tornillería"/>
    <s v="Tornillo Bristol con cabeza"/>
    <x v="2642"/>
    <s v="TORNILLO BRISTOL CON CABEZA M16 X 100MM - PASO 2.0MM - GRADO 5"/>
    <n v="19"/>
    <n v="16"/>
    <n v="-3"/>
    <x v="23"/>
    <x v="3"/>
    <n v="1"/>
  </r>
  <r>
    <s v="1.4.05.08 | Tornillería"/>
    <s v="Tornillo Bristol con cabeza"/>
    <x v="2643"/>
    <s v="TORNILLO BRISTOL CON CABEZA M16 X 50MM - PASO 2 GRADO 12.9"/>
    <n v="2"/>
    <n v="0"/>
    <n v="-2"/>
    <x v="23"/>
    <x v="3"/>
    <n v="1"/>
  </r>
  <r>
    <s v="1.4.05.08 | Tornillería"/>
    <s v="Tornillo Bristol con cabeza"/>
    <x v="2644"/>
    <s v="TORNILLO BRISTOL CON CABEZA M18 X 130MM - PASO 2.5MM"/>
    <n v="2"/>
    <n v="2"/>
    <n v="0"/>
    <x v="23"/>
    <x v="3"/>
    <n v="0"/>
  </r>
  <r>
    <s v="1.4.05.08 | Tornillería"/>
    <s v="Tornillo Bristol con cabeza"/>
    <x v="2645"/>
    <s v="TORNILLO BRISTOL CON CABEZA M20 X 100MM - PASO 2.5MM"/>
    <n v="17"/>
    <n v="17"/>
    <n v="0"/>
    <x v="23"/>
    <x v="3"/>
    <n v="0"/>
  </r>
  <r>
    <s v="1.4.05.08 | Tornillería"/>
    <s v="Tornillo Bristol con cabeza"/>
    <x v="2646"/>
    <s v="TORNILLO BRISTOL CON CABEZA M20 X 180MM - PASO 2.5MM"/>
    <n v="7"/>
    <n v="7"/>
    <n v="0"/>
    <x v="23"/>
    <x v="3"/>
    <n v="0"/>
  </r>
  <r>
    <s v="1.4.05.08 | Tornillería"/>
    <s v="Tornillo Bristol con cabeza"/>
    <x v="2647"/>
    <s v="TORNILLO BRISTOL CON CABEZA M20 X 220MM - PASO 2.5MM"/>
    <n v="8"/>
    <n v="0"/>
    <n v="-8"/>
    <x v="23"/>
    <x v="3"/>
    <n v="1"/>
  </r>
  <r>
    <s v="1.4.05.08 | Tornillería"/>
    <s v="Tornillo Bristol con cabeza"/>
    <x v="4823"/>
    <s v="TORNILLO BRISTOL CON CABEZA M4 X 35MM - PASO 0.7MM"/>
    <n v="4"/>
    <n v="7"/>
    <n v="3"/>
    <x v="23"/>
    <x v="3"/>
    <n v="1"/>
  </r>
  <r>
    <s v="1.4.05.08 | Tornillería"/>
    <s v="Tornillo Bristol con cabeza"/>
    <x v="2650"/>
    <s v="TORNILLO BRISTOL CON CABEZA M5 X 12MM - PASO 0.8MM - INOX"/>
    <n v="24"/>
    <n v="22"/>
    <n v="-2"/>
    <x v="23"/>
    <x v="3"/>
    <n v="1"/>
  </r>
  <r>
    <s v="1.4.05.08 | Tornillería"/>
    <s v="Tornillo Bristol con cabeza"/>
    <x v="2652"/>
    <s v="TORNILLO BRISTOL CON CABEZA M6 X 10MM - PASO 1.0MM - INOX"/>
    <n v="9"/>
    <n v="5"/>
    <n v="-4"/>
    <x v="23"/>
    <x v="3"/>
    <n v="1"/>
  </r>
  <r>
    <s v="1.4.05.08 | Tornillería"/>
    <s v="Tornillo Bristol con cabeza"/>
    <x v="2653"/>
    <s v="TORNILLO BRISTOL CON CABEZA M6 X 15MM - PASO 1.0MM"/>
    <n v="3"/>
    <n v="0"/>
    <n v="-3"/>
    <x v="23"/>
    <x v="3"/>
    <n v="1"/>
  </r>
  <r>
    <s v="1.4.05.08 | Tornillería"/>
    <s v="Tornillo Bristol con cabeza"/>
    <x v="2654"/>
    <s v="TORNILLO BRISTOL CON CABEZA M6 X 20MM - PASO 1.0MM"/>
    <n v="8"/>
    <n v="11"/>
    <n v="3"/>
    <x v="23"/>
    <x v="3"/>
    <n v="1"/>
  </r>
  <r>
    <s v="1.4.05.08 | Tornillería"/>
    <s v="Tornillo Bristol con cabeza"/>
    <x v="3539"/>
    <s v="TORNILLO BRISTOL CON CABEZA M6 X 20MM - PASO 1.0MM - INOX"/>
    <n v="30"/>
    <n v="30"/>
    <n v="0"/>
    <x v="23"/>
    <x v="3"/>
    <n v="0"/>
  </r>
  <r>
    <s v="1.4.05.08 | Tornillería"/>
    <s v="Tornillo Bristol con cabeza"/>
    <x v="2655"/>
    <s v="TORNILLO BRISTOL CON CABEZA M6 X 30MM - PASO 1MM"/>
    <n v="38"/>
    <n v="34"/>
    <n v="-4"/>
    <x v="23"/>
    <x v="3"/>
    <n v="1"/>
  </r>
  <r>
    <s v="1.4.05.08 | Tornillería"/>
    <s v="Tornillo Bristol con cabeza"/>
    <x v="2656"/>
    <s v="TORNILLO BRISTOL CON CABEZA M8 X 15 MM - PASO 1.25MM"/>
    <n v="20"/>
    <n v="17"/>
    <n v="-3"/>
    <x v="23"/>
    <x v="3"/>
    <n v="1"/>
  </r>
  <r>
    <s v="1.4.05.08 | Tornillería"/>
    <s v="Tornillo Bristol con cabeza"/>
    <x v="2657"/>
    <s v="TORNILLO BRISTOL CON CABEZA M8 X 20 MM - PASO 1.25MM"/>
    <n v="15"/>
    <n v="13"/>
    <n v="-2"/>
    <x v="23"/>
    <x v="3"/>
    <n v="1"/>
  </r>
  <r>
    <s v="1.4.05.08 | Tornillería"/>
    <s v="Tornillo Bristol con cabeza"/>
    <x v="4824"/>
    <s v="TORNILLO BRISTOL CON CABEZA M8 X 30 MM - PASO 1.25 MM INOX"/>
    <n v="6"/>
    <n v="2"/>
    <n v="-4"/>
    <x v="23"/>
    <x v="3"/>
    <n v="1"/>
  </r>
  <r>
    <s v="1.4.05.08 | Tornillería"/>
    <s v="Tornillo Button"/>
    <x v="4825"/>
    <s v="TORNILLO BUTTON 1/2 X 1 1/2 CABEZA BRISTOL"/>
    <n v="145"/>
    <n v="234"/>
    <n v="89"/>
    <x v="23"/>
    <x v="3"/>
    <n v="1"/>
  </r>
  <r>
    <s v="1.4.05.08 | Tornillería"/>
    <s v="Tornillo Button"/>
    <x v="4826"/>
    <s v="TORNILLO BUTTON 1/2 X 1 1/4  CABEZA BRISTOL - INOX"/>
    <n v="366"/>
    <n v="366"/>
    <n v="0"/>
    <x v="23"/>
    <x v="3"/>
    <n v="0"/>
  </r>
  <r>
    <s v="1.4.05.08 | Tornillería"/>
    <s v="Tornillo Button"/>
    <x v="3642"/>
    <s v="TORNILLO BUTTON 1/2 X 1 1/4 CABEZA BRISTOL"/>
    <n v="262"/>
    <n v="294"/>
    <n v="32"/>
    <x v="23"/>
    <x v="3"/>
    <n v="1"/>
  </r>
  <r>
    <s v="1.4.05.08 | Tornillería"/>
    <s v="Tornillo Button"/>
    <x v="3646"/>
    <s v="TORNILLO BUTTON 1/2 X 1 CABEZA BRISTOL"/>
    <n v="2"/>
    <n v="2"/>
    <n v="0"/>
    <x v="23"/>
    <x v="3"/>
    <n v="0"/>
  </r>
  <r>
    <s v="1.4.05.08 | Tornillería"/>
    <s v="Tornillo Button"/>
    <x v="3643"/>
    <s v="TORNILLO BUTTON 1/4 X 1/2 CABEZA BRISTOL - INOX"/>
    <n v="65"/>
    <n v="61"/>
    <n v="-4"/>
    <x v="23"/>
    <x v="3"/>
    <n v="1"/>
  </r>
  <r>
    <s v="1.4.05.08 | Tornillería"/>
    <s v="Tornillo Button"/>
    <x v="3544"/>
    <s v="TORNILLO BUTTON 3/16 X 1/2 CABEZA BRISTOL - INOX"/>
    <n v="16"/>
    <n v="16"/>
    <n v="0"/>
    <x v="23"/>
    <x v="3"/>
    <n v="0"/>
  </r>
  <r>
    <s v="1.4.05.08 | Tornillería"/>
    <s v="Tornillo Button"/>
    <x v="3644"/>
    <s v="TORNILLO BUTTON 3/8 X 1 1/2 CABEZA BRISTOL"/>
    <n v="30"/>
    <n v="30"/>
    <n v="0"/>
    <x v="23"/>
    <x v="3"/>
    <n v="0"/>
  </r>
  <r>
    <s v="1.4.05.08 | Tornillería"/>
    <s v="Tornillo Button"/>
    <x v="3640"/>
    <s v="TORNILLO BUTTON 3/8 X 1 1/4 CABEZA BRISTOL"/>
    <n v="140"/>
    <n v="106"/>
    <n v="-34"/>
    <x v="23"/>
    <x v="3"/>
    <n v="1"/>
  </r>
  <r>
    <s v="1.4.05.08 | Tornillería"/>
    <s v="Tornillo Button"/>
    <x v="3641"/>
    <s v="TORNILLO BUTTON 3/8 X 1 CABEZA BRISTOL"/>
    <n v="115"/>
    <n v="124"/>
    <n v="9"/>
    <x v="23"/>
    <x v="3"/>
    <n v="1"/>
  </r>
  <r>
    <s v="1.4.05.08 | Tornillería"/>
    <s v="Tornillo Button"/>
    <x v="3645"/>
    <s v="TORNILLO BUTTON 3/8 X 3/4 CABEZA BRISTOL"/>
    <n v="114"/>
    <n v="136"/>
    <n v="22"/>
    <x v="23"/>
    <x v="3"/>
    <n v="1"/>
  </r>
  <r>
    <s v="1.4.05.08 | Tornillería"/>
    <s v="Tornillo Button"/>
    <x v="3540"/>
    <s v="TORNILLO BUTTON 3/8 X 3/4 CABEZA BRISTOL - INOX"/>
    <n v="7"/>
    <n v="19"/>
    <n v="12"/>
    <x v="23"/>
    <x v="3"/>
    <n v="1"/>
  </r>
  <r>
    <s v="1.4.05.08 | Tornillería"/>
    <s v="Tornillo Bristol con cabeza"/>
    <x v="4827"/>
    <s v="TORNILLO CABEZA BRISTOL DE 1/4 - 20 X 1 ROSCA IZQUIERDA"/>
    <n v="3"/>
    <n v="0"/>
    <n v="-3"/>
    <x v="23"/>
    <x v="3"/>
    <n v="1"/>
  </r>
  <r>
    <s v="1.4.05.08 | Tornillería"/>
    <s v="Tornillo Avellanado"/>
    <x v="2556"/>
    <s v="TORNILLO AVELLAN 1/4 X 1 1/2 - ESTRELLA"/>
    <n v="112"/>
    <n v="39"/>
    <n v="-73"/>
    <x v="23"/>
    <x v="3"/>
    <n v="1"/>
  </r>
  <r>
    <s v="1.4.05.08 | Tornillería"/>
    <s v="Tornillo Avellanado"/>
    <x v="4828"/>
    <s v="TORNILLO AVELLAN 1/4 X 1 INOX"/>
    <n v="24"/>
    <n v="24"/>
    <n v="0"/>
    <x v="23"/>
    <x v="3"/>
    <n v="0"/>
  </r>
  <r>
    <s v="1.4.05.08 | Tornillería"/>
    <s v="Tornillo Avellanado"/>
    <x v="2559"/>
    <s v="TORNILLO AVELLAN 1/4 X 1/2 - ESTRELLA"/>
    <n v="55"/>
    <n v="37"/>
    <n v="-18"/>
    <x v="23"/>
    <x v="3"/>
    <n v="1"/>
  </r>
  <r>
    <s v="1.4.05.08 | Tornillería"/>
    <s v="Tornillo Avellanado"/>
    <x v="2560"/>
    <s v="TORNILLO AVELLAN 1/4 X 3/4 - ESTRELLA"/>
    <n v="240"/>
    <n v="206"/>
    <n v="-34"/>
    <x v="23"/>
    <x v="3"/>
    <n v="1"/>
  </r>
  <r>
    <s v="1.4.05.08 | Tornillería"/>
    <s v="Tornillo Avellanado"/>
    <x v="2561"/>
    <s v="TORNILLO AVELLAN 3/8  X 1 1/4 - PALA"/>
    <n v="8"/>
    <n v="0"/>
    <n v="-8"/>
    <x v="23"/>
    <x v="3"/>
    <n v="1"/>
  </r>
  <r>
    <s v="1.4.05.08 | Tornillería"/>
    <s v="Tornillo Avellanado"/>
    <x v="2562"/>
    <s v="TORNILLO AVELLAN 3/8 X 1 - PALA"/>
    <n v="93"/>
    <n v="112"/>
    <n v="19"/>
    <x v="23"/>
    <x v="3"/>
    <n v="1"/>
  </r>
  <r>
    <s v="1.4.05.08 | Tornillería"/>
    <s v="Tornillo Avellanado"/>
    <x v="2563"/>
    <s v="TORNILLO AVELLAN 3/8 X 3/4 - PALA"/>
    <n v="9"/>
    <n v="9"/>
    <n v="0"/>
    <x v="23"/>
    <x v="3"/>
    <n v="0"/>
  </r>
  <r>
    <s v="1.4.05.08 | Tornillería"/>
    <s v="Tornillo Avellanado"/>
    <x v="4829"/>
    <s v="TORNILLO AVELLAN 5/16 X 1 - ESTRELLA - ZINCADO"/>
    <n v="134"/>
    <n v="134"/>
    <n v="0"/>
    <x v="23"/>
    <x v="3"/>
    <n v="0"/>
  </r>
  <r>
    <s v="1.4.05.08 | Tornillería"/>
    <s v="Tornillo Avellanado"/>
    <x v="2564"/>
    <s v="TORNILLO AVELLAN 5/16 X 1 1/4 - PALA"/>
    <n v="3"/>
    <n v="0"/>
    <n v="-3"/>
    <x v="23"/>
    <x v="3"/>
    <n v="1"/>
  </r>
  <r>
    <s v="1.4.05.08 | Tornillería"/>
    <s v="Tornillo Avellanado"/>
    <x v="2565"/>
    <s v="TORNILLO AVELLAN 5/16 X 3/4 - PALA"/>
    <n v="59"/>
    <n v="59"/>
    <n v="0"/>
    <x v="23"/>
    <x v="3"/>
    <n v="0"/>
  </r>
  <r>
    <s v="1.4.05.08 | Tornillería"/>
    <s v="Tornillo Avellanado"/>
    <x v="2566"/>
    <s v="TORNILLO BRISTOL  AVELLAN M8 X 30MM - PASO 1.25 - INOX"/>
    <n v="34"/>
    <n v="34"/>
    <n v="0"/>
    <x v="23"/>
    <x v="3"/>
    <n v="0"/>
  </r>
  <r>
    <s v="1.4.05.08 | Tornillería"/>
    <s v="Tornillo Avellanado"/>
    <x v="2567"/>
    <s v="TORNILLO BRISTOL AVELLAN  1/2 X 2"/>
    <n v="35"/>
    <n v="35"/>
    <n v="0"/>
    <x v="23"/>
    <x v="3"/>
    <n v="0"/>
  </r>
  <r>
    <s v="1.4.05.08 | Tornillería"/>
    <s v="Tornillo Avellanado"/>
    <x v="2568"/>
    <s v="TORNILLO BRISTOL AVELLAN 1/2 X 1 1/2"/>
    <n v="13"/>
    <n v="10"/>
    <n v="-3"/>
    <x v="23"/>
    <x v="3"/>
    <n v="1"/>
  </r>
  <r>
    <s v="1.4.05.08 | Tornillería"/>
    <s v="Tornillo Avellanado"/>
    <x v="4830"/>
    <s v="TORNILLO BRISTOL AVELLAN 1/2 X 1 1/4"/>
    <n v="19"/>
    <n v="19"/>
    <n v="0"/>
    <x v="23"/>
    <x v="3"/>
    <n v="0"/>
  </r>
  <r>
    <s v="1.4.05.08 | Tornillería"/>
    <s v="Tornillo Avellanado"/>
    <x v="2569"/>
    <s v="TORNILLO BRISTOL AVELLAN 1/2 X 1 1/4 - INOX"/>
    <n v="3"/>
    <n v="0"/>
    <n v="-3"/>
    <x v="23"/>
    <x v="3"/>
    <n v="1"/>
  </r>
  <r>
    <s v="1.4.05.08 | Tornillería"/>
    <s v="Tornillo Avellanado"/>
    <x v="2570"/>
    <s v="TORNILLO BRISTOL AVELLAN 1/4 X  3/4"/>
    <n v="181"/>
    <n v="118"/>
    <n v="-63"/>
    <x v="23"/>
    <x v="3"/>
    <n v="1"/>
  </r>
  <r>
    <s v="1.4.05.08 | Tornillería"/>
    <s v="Tornillo Avellanado"/>
    <x v="4831"/>
    <s v="TORNILLO BRISTOL AVELLAN 1/4 X  3/4 ZINCADO"/>
    <n v="109"/>
    <n v="85"/>
    <n v="-24"/>
    <x v="23"/>
    <x v="3"/>
    <n v="1"/>
  </r>
  <r>
    <s v="1.4.05.08 | Tornillería"/>
    <s v="Tornillo Avellanado"/>
    <x v="2571"/>
    <s v="TORNILLO BRISTOL AVELLAN 1/4 X 1"/>
    <n v="481"/>
    <n v="325"/>
    <n v="-156"/>
    <x v="23"/>
    <x v="3"/>
    <n v="1"/>
  </r>
  <r>
    <s v="1.4.05.08 | Tornillería"/>
    <s v="Tornillo Avellanado"/>
    <x v="2572"/>
    <s v="TORNILLO BRISTOL AVELLAN 1/4 X 1 1/2"/>
    <n v="35"/>
    <n v="20"/>
    <n v="-15"/>
    <x v="23"/>
    <x v="3"/>
    <n v="1"/>
  </r>
  <r>
    <s v="1.4.05.08 | Tornillería"/>
    <s v="Tornillo Avellanado"/>
    <x v="2573"/>
    <s v="TORNILLO BRISTOL AVELLAN 1/4 X 1 1/2 - INOX"/>
    <n v="5"/>
    <n v="5"/>
    <n v="0"/>
    <x v="23"/>
    <x v="3"/>
    <n v="0"/>
  </r>
  <r>
    <s v="1.4.05.08 | Tornillería"/>
    <s v="Tornillo Avellanado"/>
    <x v="4832"/>
    <s v="TORNILLO BRISTOL AVELLAN 1/4 X 1/2"/>
    <n v="16"/>
    <n v="16"/>
    <n v="0"/>
    <x v="23"/>
    <x v="3"/>
    <n v="0"/>
  </r>
  <r>
    <s v="1.4.05.08 | Tornillería"/>
    <s v="Tornillo Avellanado"/>
    <x v="4833"/>
    <s v="TORNILLO BRISTOL AVELLAN 3/16 X 1 1/2  - INOX"/>
    <n v="160"/>
    <n v="160"/>
    <n v="0"/>
    <x v="23"/>
    <x v="3"/>
    <n v="0"/>
  </r>
  <r>
    <s v="1.4.05.08 | Tornillería"/>
    <s v="Tornillo Avellanado"/>
    <x v="2574"/>
    <s v="TORNILLO BRISTOL AVELLAN 3/16 X 3/4"/>
    <n v="2"/>
    <n v="2"/>
    <n v="0"/>
    <x v="23"/>
    <x v="3"/>
    <n v="0"/>
  </r>
  <r>
    <s v="1.4.05.08 | Tornillería"/>
    <s v="Tornillo Avellanado"/>
    <x v="2576"/>
    <s v="TORNILLO BRISTOL AVELLAN 3/8 X 1"/>
    <n v="29"/>
    <n v="82"/>
    <n v="53"/>
    <x v="23"/>
    <x v="3"/>
    <n v="1"/>
  </r>
  <r>
    <s v="1.4.05.08 | Tornillería"/>
    <s v="Tornillo Avellanado"/>
    <x v="2577"/>
    <s v="TORNILLO BRISTOL AVELLAN 3/8 X 1 1/2 - INOX"/>
    <n v="135"/>
    <n v="62"/>
    <n v="-73"/>
    <x v="23"/>
    <x v="3"/>
    <n v="1"/>
  </r>
  <r>
    <s v="1.4.05.08 | Tornillería"/>
    <s v="Tornillo Avellanado"/>
    <x v="2578"/>
    <s v="TORNILLO BRISTOL AVELLAN 3/8 X 3/4"/>
    <n v="74"/>
    <n v="80"/>
    <n v="6"/>
    <x v="23"/>
    <x v="3"/>
    <n v="1"/>
  </r>
  <r>
    <s v="1.4.05.08 | Tornillería"/>
    <s v="Tornillo Avellanado"/>
    <x v="2579"/>
    <s v="TORNILLO BRISTOL AVELLAN 5/16 X 1"/>
    <n v="279"/>
    <n v="206"/>
    <n v="-73"/>
    <x v="23"/>
    <x v="3"/>
    <n v="1"/>
  </r>
  <r>
    <s v="1.4.05.08 | Tornillería"/>
    <s v="Tornillo Avellanado"/>
    <x v="2581"/>
    <s v="TORNILLO BRISTOL AVELLAN 5/16 X 1 1/2"/>
    <n v="3"/>
    <n v="0"/>
    <n v="-3"/>
    <x v="23"/>
    <x v="3"/>
    <n v="1"/>
  </r>
  <r>
    <s v="1.4.05.08 | Tornillería"/>
    <s v="Tornillo Avellanado"/>
    <x v="2582"/>
    <s v="TORNILLO BRISTOL AVELLAN 5/16 X 1 1/4"/>
    <n v="21"/>
    <n v="17"/>
    <n v="-4"/>
    <x v="23"/>
    <x v="3"/>
    <n v="1"/>
  </r>
  <r>
    <s v="1.4.05.08 | Tornillería"/>
    <s v="Tornillo Avellanado"/>
    <x v="4834"/>
    <s v="TORNILLO BRISTOL AVELLAN 5/16 X 1 1/4 - INOX"/>
    <n v="56"/>
    <n v="56"/>
    <n v="0"/>
    <x v="23"/>
    <x v="3"/>
    <n v="0"/>
  </r>
  <r>
    <s v="1.4.05.08 | Tornillería"/>
    <s v="Tornillo Avellanado"/>
    <x v="2584"/>
    <s v="TORNILLO BRISTOL AVELLAN 5/16 X 2 1/2"/>
    <n v="24"/>
    <n v="24"/>
    <n v="0"/>
    <x v="23"/>
    <x v="3"/>
    <n v="0"/>
  </r>
  <r>
    <s v="1.4.05.08 | Tornillería"/>
    <s v="Tornillo Avellanado"/>
    <x v="2587"/>
    <s v="TORNILLO BRISTOL AVELLAN 5/16 X 3/4 - INOX"/>
    <n v="18"/>
    <n v="18"/>
    <n v="0"/>
    <x v="23"/>
    <x v="3"/>
    <n v="0"/>
  </r>
  <r>
    <s v="1.4.05.08 | Tornillería"/>
    <s v="Tornillo Avellanado"/>
    <x v="2588"/>
    <s v="TORNILLO BRISTOL AVELLAN M10 X 30MM - PASO 1.5MM - GRADO 5"/>
    <n v="6"/>
    <n v="12"/>
    <n v="6"/>
    <x v="23"/>
    <x v="3"/>
    <n v="1"/>
  </r>
  <r>
    <s v="1.4.05.08 | Tornillería"/>
    <s v="Tormillo Bristol sin Cabeza"/>
    <x v="2659"/>
    <s v="TORNILLO BRISTOL SIN CABEZA 1/2 X 1"/>
    <n v="11"/>
    <n v="11"/>
    <n v="0"/>
    <x v="23"/>
    <x v="3"/>
    <n v="0"/>
  </r>
  <r>
    <s v="1.4.05.08 | Tornillería"/>
    <s v="Tormillo Bristol sin Cabeza"/>
    <x v="2660"/>
    <s v="TORNILLO BRISTOL SIN CABEZA 1/2 X 1 1/2"/>
    <n v="9"/>
    <n v="13"/>
    <n v="4"/>
    <x v="23"/>
    <x v="3"/>
    <n v="1"/>
  </r>
  <r>
    <s v="1.4.05.08 | Tornillería"/>
    <s v="Tormillo Bristol sin Cabeza"/>
    <x v="2661"/>
    <s v="TORNILLO BRISTOL SIN CABEZA 1/2 X 1/2"/>
    <n v="28"/>
    <n v="42"/>
    <n v="14"/>
    <x v="23"/>
    <x v="3"/>
    <n v="1"/>
  </r>
  <r>
    <s v="1.4.05.08 | Tornillería"/>
    <s v="Tormillo Bristol sin Cabeza"/>
    <x v="2662"/>
    <s v="TORNILLO BRISTOL SIN CABEZA 1/2 X 2"/>
    <n v="5"/>
    <n v="15"/>
    <n v="10"/>
    <x v="23"/>
    <x v="3"/>
    <n v="1"/>
  </r>
  <r>
    <s v="1.4.05.08 | Tornillería"/>
    <s v="Tormillo Bristol sin Cabeza"/>
    <x v="2663"/>
    <s v="TORNILLO BRISTOL SIN CABEZA 1/2 X 3/4"/>
    <n v="20"/>
    <n v="36"/>
    <n v="16"/>
    <x v="23"/>
    <x v="3"/>
    <n v="1"/>
  </r>
  <r>
    <s v="1.4.05.08 | Tornillería"/>
    <s v="Tormillo Bristol sin Cabeza"/>
    <x v="2664"/>
    <s v="TORNILLO BRISTOL SIN CABEZA 1/4 X 1 1/2"/>
    <n v="35"/>
    <n v="35"/>
    <n v="0"/>
    <x v="23"/>
    <x v="3"/>
    <n v="0"/>
  </r>
  <r>
    <s v="1.4.05.08 | Tornillería"/>
    <s v="Tormillo Bristol sin Cabeza"/>
    <x v="2665"/>
    <s v="TORNILLO BRISTOL SIN CABEZA 1/4 X 1 1/4"/>
    <n v="17"/>
    <n v="36"/>
    <n v="19"/>
    <x v="23"/>
    <x v="3"/>
    <n v="1"/>
  </r>
  <r>
    <s v="1.4.05.08 | Tornillería"/>
    <s v="Tormillo Bristol sin Cabeza"/>
    <x v="2666"/>
    <s v="TORNILLO BRISTOL SIN CABEZA 1/4 X 1/2"/>
    <n v="22"/>
    <n v="22"/>
    <n v="0"/>
    <x v="23"/>
    <x v="3"/>
    <n v="0"/>
  </r>
  <r>
    <s v="1.4.05.08 | Tornillería"/>
    <s v="Tormillo Bristol sin Cabeza"/>
    <x v="2668"/>
    <s v="TORNILLO BRISTOL SIN CABEZA 1/4 X 3/4"/>
    <n v="28"/>
    <n v="40"/>
    <n v="12"/>
    <x v="23"/>
    <x v="3"/>
    <n v="1"/>
  </r>
  <r>
    <s v="1.4.05.08 | Tornillería"/>
    <s v="Tormillo Bristol sin Cabeza"/>
    <x v="2670"/>
    <s v="TORNILLO BRISTOL SIN CABEZA 3/16 X 1/2"/>
    <n v="81"/>
    <n v="76"/>
    <n v="-5"/>
    <x v="23"/>
    <x v="3"/>
    <n v="1"/>
  </r>
  <r>
    <s v="1.4.05.08 | Tornillería"/>
    <s v="Tormillo Bristol sin Cabeza"/>
    <x v="2671"/>
    <s v="TORNILLO BRISTOL SIN CABEZA 3/8 X 1"/>
    <n v="8"/>
    <n v="12"/>
    <n v="4"/>
    <x v="23"/>
    <x v="3"/>
    <n v="1"/>
  </r>
  <r>
    <s v="1.4.05.08 | Tornillería"/>
    <s v="Tormillo Bristol sin Cabeza"/>
    <x v="2672"/>
    <s v="TORNILLO BRISTOL SIN CABEZA 3/8 X 1 1/2"/>
    <n v="16"/>
    <n v="19"/>
    <n v="3"/>
    <x v="23"/>
    <x v="3"/>
    <n v="1"/>
  </r>
  <r>
    <s v="1.4.05.08 | Tornillería"/>
    <s v="Tormillo Bristol sin Cabeza"/>
    <x v="2673"/>
    <s v="TORNILLO BRISTOL SIN CABEZA 3/8 X 1 1/4"/>
    <n v="10"/>
    <n v="14"/>
    <n v="4"/>
    <x v="23"/>
    <x v="3"/>
    <n v="1"/>
  </r>
  <r>
    <s v="1.4.05.08 | Tornillería"/>
    <s v="Tormillo Bristol sin Cabeza"/>
    <x v="2674"/>
    <s v="TORNILLO BRISTOL SIN CABEZA 3/8 X 1/2"/>
    <n v="13"/>
    <n v="17"/>
    <n v="4"/>
    <x v="23"/>
    <x v="3"/>
    <n v="1"/>
  </r>
  <r>
    <s v="1.4.05.08 | Tornillería"/>
    <s v="Tormillo Bristol sin Cabeza"/>
    <x v="2675"/>
    <s v="TORNILLO BRISTOL SIN CABEZA 3/8 X 2 1/2"/>
    <n v="6"/>
    <n v="4"/>
    <n v="-2"/>
    <x v="23"/>
    <x v="3"/>
    <n v="1"/>
  </r>
  <r>
    <s v="1.4.05.08 | Tornillería"/>
    <s v="Tormillo Bristol sin Cabeza"/>
    <x v="2676"/>
    <s v="TORNILLO BRISTOL SIN CABEZA 3/8 X 3/4"/>
    <n v="20"/>
    <n v="38"/>
    <n v="18"/>
    <x v="23"/>
    <x v="3"/>
    <n v="1"/>
  </r>
  <r>
    <s v="1.4.05.08 | Tornillería"/>
    <s v="Tormillo Bristol sin Cabeza"/>
    <x v="2679"/>
    <s v="TORNILLO BRISTOL SIN CABEZA 5/16 X 1/2"/>
    <n v="77"/>
    <n v="72"/>
    <n v="-5"/>
    <x v="23"/>
    <x v="3"/>
    <n v="1"/>
  </r>
  <r>
    <s v="1.4.05.08 | Tornillería"/>
    <s v="Tormillo Bristol sin Cabeza"/>
    <x v="2680"/>
    <s v="TORNILLO BRISTOL SIN CABEZA 5/16 X 1/4"/>
    <n v="9"/>
    <n v="0"/>
    <n v="-9"/>
    <x v="23"/>
    <x v="3"/>
    <n v="1"/>
  </r>
  <r>
    <s v="1.4.05.08 | Tornillería"/>
    <s v="Tormillo Bristol sin Cabeza"/>
    <x v="2681"/>
    <s v="TORNILLO BRISTOL SIN CABEZA 5/16 X 3/4"/>
    <n v="4"/>
    <n v="6"/>
    <n v="2"/>
    <x v="23"/>
    <x v="3"/>
    <n v="1"/>
  </r>
  <r>
    <s v="1.4.05.08 | Tornillería"/>
    <s v="Tormillo Bristol sin Cabeza"/>
    <x v="2682"/>
    <s v="TORNILLO BRISTOL SIN CABEZA 5/8 X 1"/>
    <n v="3"/>
    <n v="1"/>
    <n v="-2"/>
    <x v="23"/>
    <x v="3"/>
    <n v="1"/>
  </r>
  <r>
    <s v="1.4.05.08 | Tornillería"/>
    <s v="Tormillo Bristol sin Cabeza"/>
    <x v="4835"/>
    <s v="TORNILLO BRISTOL SIN CABEZA 5/8 X 1 1/2"/>
    <n v="4"/>
    <n v="8"/>
    <n v="4"/>
    <x v="23"/>
    <x v="3"/>
    <n v="1"/>
  </r>
  <r>
    <s v="1.4.05.08 | Tornillería"/>
    <s v="Tormillo Bristol sin Cabeza"/>
    <x v="2685"/>
    <s v="TORNILLO BRISTOL SIN CABEZA M10 X 12MM - PASO 1,5MM"/>
    <n v="6"/>
    <n v="0"/>
    <n v="-6"/>
    <x v="23"/>
    <x v="3"/>
    <n v="1"/>
  </r>
  <r>
    <s v="1.4.05.08 | Tornillería"/>
    <s v="Tormillo Bristol sin Cabeza"/>
    <x v="2687"/>
    <s v="TORNILLO BRISTOL SIN CABEZA M8 X 10MM - PASO 1,25MM"/>
    <n v="18"/>
    <n v="19"/>
    <n v="1"/>
    <x v="23"/>
    <x v="3"/>
    <n v="1"/>
  </r>
  <r>
    <s v="1.4.05.08 | Tornillería"/>
    <s v="Tornillo Bristol con cabeza"/>
    <x v="4836"/>
    <s v="TORNILLO BRISTO CON CABEZA M4 X 16 - PASO 0.7"/>
    <n v="10"/>
    <n v="0"/>
    <n v="-10"/>
    <x v="23"/>
    <x v="3"/>
    <n v="1"/>
  </r>
  <r>
    <s v="1.4.05.08 | Tornillería"/>
    <s v="Tornillo Bristol con cabeza"/>
    <x v="2583"/>
    <s v="TORNILLO BRISTOL AVELLAN 5/16 X 1/2"/>
    <n v="95"/>
    <n v="0"/>
    <n v="-95"/>
    <x v="23"/>
    <x v="3"/>
    <n v="1"/>
  </r>
  <r>
    <s v="1.4.05.08 | Tornillería"/>
    <s v="Tornillo Bristol con cabeza"/>
    <x v="2585"/>
    <s v="TORNILLO BRISTOL AVELLAN 5/16 X 2 1/2 - INOX"/>
    <n v="12"/>
    <n v="12"/>
    <n v="0"/>
    <x v="23"/>
    <x v="3"/>
    <n v="0"/>
  </r>
  <r>
    <s v="1.4.05.08 | Tornillería"/>
    <s v="Tornillo Bristol con cabeza"/>
    <x v="2586"/>
    <s v="TORNILLO BRISTOL AVELLAN 5/16 X 3/4"/>
    <n v="4233"/>
    <n v="0"/>
    <n v="-4233"/>
    <x v="23"/>
    <x v="3"/>
    <n v="1"/>
  </r>
  <r>
    <s v="1.4.05.08 | Tornillería"/>
    <s v="Tornillo Avellanado"/>
    <x v="3541"/>
    <s v="TORNILLO BRISTOL AVELLAN M10 X 30MM - PASO 1.5MM - INOX"/>
    <n v="38"/>
    <n v="38"/>
    <n v="0"/>
    <x v="23"/>
    <x v="3"/>
    <n v="0"/>
  </r>
  <r>
    <s v="1.4.05.08 | Tornillería"/>
    <s v="Tornillo Avellanado"/>
    <x v="2589"/>
    <s v="TORNILLO BRISTOL AVELLAN M10 X 35MM - PASO 1.5MM - GRADO 8"/>
    <n v="66"/>
    <n v="12"/>
    <n v="-54"/>
    <x v="23"/>
    <x v="3"/>
    <n v="1"/>
  </r>
  <r>
    <s v="1.4.05.08 | Tornillería"/>
    <s v="Tornillo Avellanado"/>
    <x v="2590"/>
    <s v="TORNILLO BRISTOL AVELLAN M10 X 35MM - PASO 1.5MM - INOX"/>
    <n v="3"/>
    <n v="2"/>
    <n v="-1"/>
    <x v="23"/>
    <x v="3"/>
    <n v="1"/>
  </r>
  <r>
    <s v="1.4.05.08 | Tornillería"/>
    <s v="Tornillo Avellanado"/>
    <x v="2591"/>
    <s v="TORNILLO BRISTOL AVELLAN M12 X 30MM - PASO 1.75MM - INOX"/>
    <n v="68"/>
    <n v="62"/>
    <n v="-6"/>
    <x v="23"/>
    <x v="3"/>
    <n v="1"/>
  </r>
  <r>
    <s v="1.4.05.08 | Tornillería"/>
    <s v="Tornillo Avellanado"/>
    <x v="2592"/>
    <s v="TORNILLO BRISTOL AVELLAN M12 X 35MM - PASO 1.75MM -  INOX"/>
    <n v="14"/>
    <n v="14"/>
    <n v="0"/>
    <x v="23"/>
    <x v="3"/>
    <n v="0"/>
  </r>
  <r>
    <s v="1.4.05.08 | Tornillería"/>
    <s v="Tornillo Avellanado"/>
    <x v="2593"/>
    <s v="TORNILLO BRISTOL AVELLAN M16 X 30MM - PASO 2MM - GRADO 8"/>
    <n v="4"/>
    <n v="4"/>
    <n v="0"/>
    <x v="23"/>
    <x v="3"/>
    <n v="0"/>
  </r>
  <r>
    <s v="1.4.05.08 | Tornillería"/>
    <s v="Tornillo Avellanado"/>
    <x v="2594"/>
    <s v="TORNILLO BRISTOL AVELLAN M8 X 25MM - PASO 1.25MM"/>
    <n v="2"/>
    <n v="0"/>
    <n v="-2"/>
    <x v="23"/>
    <x v="3"/>
    <n v="1"/>
  </r>
  <r>
    <s v="1.4.05.08 | Tornillería"/>
    <s v="Tornillo Avellanado"/>
    <x v="4837"/>
    <s v="TORNILLO BRISTOL AVELLAN M8 X 50MM - PASO 1.25MM - INOX"/>
    <n v="8"/>
    <n v="8"/>
    <n v="0"/>
    <x v="23"/>
    <x v="3"/>
    <n v="0"/>
  </r>
  <r>
    <s v="1.4.05.08 | Tornillería"/>
    <s v="Tornillo Bristol con cabeza"/>
    <x v="2595"/>
    <s v="TORNILLO BRISTOL CON CABEZA 1/2  X 1 1/4"/>
    <n v="10"/>
    <n v="4"/>
    <n v="-6"/>
    <x v="23"/>
    <x v="3"/>
    <n v="1"/>
  </r>
  <r>
    <s v="1.4.05.08 | Tornillería"/>
    <s v="Tornillo Bristol con cabeza"/>
    <x v="2596"/>
    <s v="TORNILLO BRISTOL CON CABEZA 1/2 X 1"/>
    <n v="23"/>
    <n v="20"/>
    <n v="-3"/>
    <x v="23"/>
    <x v="3"/>
    <n v="1"/>
  </r>
  <r>
    <s v="1.4.05.08 | Tornillería"/>
    <s v="Tornillo Bristol con cabeza"/>
    <x v="2597"/>
    <s v="TORNILLO BRISTOL CON CABEZA 1/2 X 1 1/2"/>
    <n v="103"/>
    <n v="95"/>
    <n v="-8"/>
    <x v="23"/>
    <x v="3"/>
    <n v="1"/>
  </r>
  <r>
    <s v="1.4.05.08 | Tornillería"/>
    <s v="Tornillo Bristol con cabeza"/>
    <x v="2598"/>
    <s v="TORNILLO BRISTOL CON CABEZA 1/2 X 1 1/2 - GRADO 8"/>
    <n v="126"/>
    <n v="15"/>
    <n v="-111"/>
    <x v="23"/>
    <x v="3"/>
    <n v="1"/>
  </r>
  <r>
    <s v="1.4.05.08 | Tornillería"/>
    <s v="Tornillo Bristol con cabeza"/>
    <x v="2599"/>
    <s v="TORNILLO BRISTOL CON CABEZA 1/2 X 2"/>
    <n v="3"/>
    <n v="8"/>
    <n v="5"/>
    <x v="23"/>
    <x v="3"/>
    <n v="1"/>
  </r>
  <r>
    <s v="1.4.05.08 | Tornillería"/>
    <s v="Tornillo Bristol con cabeza"/>
    <x v="2600"/>
    <s v="TORNILLO BRISTOL CON CABEZA 1/2 X 2 - GRADO 8"/>
    <n v="3"/>
    <n v="1"/>
    <n v="-2"/>
    <x v="23"/>
    <x v="3"/>
    <n v="1"/>
  </r>
  <r>
    <s v="1.4.05.08 | Tornillería"/>
    <s v="Tornillo Bristol con cabeza"/>
    <x v="2601"/>
    <s v="TORNILLO BRISTOL CON CABEZA 1/2 X 2 1/2"/>
    <n v="14"/>
    <n v="3"/>
    <n v="-11"/>
    <x v="23"/>
    <x v="3"/>
    <n v="1"/>
  </r>
  <r>
    <s v="1.4.05.08 | Tornillería"/>
    <s v="Tornillo Bristol con cabeza"/>
    <x v="2602"/>
    <s v="TORNILLO BRISTOL CON CABEZA 1/4 X 1 1/2"/>
    <n v="1"/>
    <n v="0"/>
    <n v="-1"/>
    <x v="23"/>
    <x v="3"/>
    <n v="1"/>
  </r>
  <r>
    <s v="1.4.05.08 | Tornillería"/>
    <s v="Tornillo Bristol con cabeza"/>
    <x v="2603"/>
    <s v="TORNILLO BRISTOL CON CABEZA 1/4 X 1/2"/>
    <n v="36"/>
    <n v="28"/>
    <n v="-8"/>
    <x v="23"/>
    <x v="3"/>
    <n v="1"/>
  </r>
  <r>
    <s v="1.4.05.08 | Tornillería"/>
    <s v="Tornillo Bristol con cabeza"/>
    <x v="2605"/>
    <s v="TORNILLO BRISTOL CON CABEZA 1/4 X 3/4"/>
    <n v="26"/>
    <n v="26"/>
    <n v="0"/>
    <x v="23"/>
    <x v="3"/>
    <n v="0"/>
  </r>
  <r>
    <s v="1.4.05.08 | Tornillería"/>
    <s v="Tornillo Bristol con cabeza"/>
    <x v="2607"/>
    <s v="TORNILLO BRISTOL CON CABEZA 3/4 X 1 1/2"/>
    <n v="14"/>
    <n v="12"/>
    <n v="-2"/>
    <x v="23"/>
    <x v="3"/>
    <n v="1"/>
  </r>
  <r>
    <s v="1.4.05.08 | Tornillería"/>
    <s v="Tornillo Bristol con cabeza"/>
    <x v="4838"/>
    <s v="TORNILLO BRISTOL CON CABEZA 3/4 X 3 1/2"/>
    <n v="16"/>
    <n v="16"/>
    <n v="0"/>
    <x v="23"/>
    <x v="3"/>
    <n v="0"/>
  </r>
  <r>
    <s v="1.4.05.08 | Tornillería"/>
    <s v="Tornillo Bristol con cabeza"/>
    <x v="2610"/>
    <s v="TORNILLO BRISTOL CON CABEZA 3/8 X 1"/>
    <n v="16"/>
    <n v="9"/>
    <n v="-7"/>
    <x v="23"/>
    <x v="3"/>
    <n v="1"/>
  </r>
  <r>
    <s v="1.4.05.08 | Tornillería"/>
    <s v="Tornillo Bristol con cabeza"/>
    <x v="2611"/>
    <s v="TORNILLO BRISTOL CON CABEZA 3/8 X 1 - INOX"/>
    <n v="18"/>
    <n v="18"/>
    <n v="0"/>
    <x v="23"/>
    <x v="3"/>
    <n v="0"/>
  </r>
  <r>
    <s v="1.4.05.08 | Tornillería"/>
    <s v="Tornillo Bristol con cabeza"/>
    <x v="2612"/>
    <s v="TORNILLO BRISTOL CON CABEZA 3/8 X 1 1/2"/>
    <n v="28"/>
    <n v="24"/>
    <n v="-4"/>
    <x v="23"/>
    <x v="3"/>
    <n v="1"/>
  </r>
  <r>
    <s v="1.4.05.08 | Tornillería"/>
    <s v="Tornillo Bristol con cabeza"/>
    <x v="2613"/>
    <s v="TORNILLO BRISTOL CON CABEZA 3/8 X 1 1/2 - INOX"/>
    <n v="10"/>
    <n v="5"/>
    <n v="-5"/>
    <x v="23"/>
    <x v="3"/>
    <n v="1"/>
  </r>
  <r>
    <s v="1.4.05.08 | Tornillería"/>
    <s v="Tornillo Bristol con cabeza"/>
    <x v="2614"/>
    <s v="TORNILLO BRISTOL CON CABEZA 3/8 X 1 1/4"/>
    <n v="111"/>
    <n v="105"/>
    <n v="-6"/>
    <x v="23"/>
    <x v="3"/>
    <n v="1"/>
  </r>
  <r>
    <s v="1.4.05.08 | Tornillería"/>
    <s v="Tornillo Bristol con cabeza"/>
    <x v="2615"/>
    <s v="TORNILLO BRISTOL CON CABEZA 3/8 X 2"/>
    <n v="5"/>
    <n v="5"/>
    <n v="0"/>
    <x v="23"/>
    <x v="3"/>
    <n v="0"/>
  </r>
  <r>
    <s v="1.4.05.08 | Tornillería"/>
    <s v="Tornillo Bristol con cabeza"/>
    <x v="2617"/>
    <s v="TORNILLO BRISTOL CON CABEZA 5/16 X 1"/>
    <n v="50"/>
    <n v="52"/>
    <n v="2"/>
    <x v="23"/>
    <x v="3"/>
    <n v="1"/>
  </r>
  <r>
    <s v="1.4.05.08 | Tornillería"/>
    <s v="Tornillo Bristol con cabeza"/>
    <x v="2618"/>
    <s v="TORNILLO BRISTOL CON CABEZA 5/16 X 1 1/2"/>
    <n v="30"/>
    <n v="45"/>
    <n v="15"/>
    <x v="23"/>
    <x v="3"/>
    <n v="1"/>
  </r>
  <r>
    <s v="1.4.05.08 | Tornillería"/>
    <s v="Tornillo Bristol con cabeza"/>
    <x v="2619"/>
    <s v="TORNILLO BRISTOL CON CABEZA 5/16 X 1 1/4"/>
    <n v="23"/>
    <n v="0"/>
    <n v="-23"/>
    <x v="23"/>
    <x v="3"/>
    <n v="1"/>
  </r>
  <r>
    <s v="1.4.05.08 | Tornillería"/>
    <s v="Tornillo Bristol con cabeza"/>
    <x v="2620"/>
    <s v="TORNILLO BRISTOL CON CABEZA 5/16 X 1/2"/>
    <n v="19"/>
    <n v="17"/>
    <n v="-2"/>
    <x v="23"/>
    <x v="3"/>
    <n v="1"/>
  </r>
  <r>
    <s v="1.4.05.08 | Tornillería"/>
    <s v="Tornillo Bristol con cabeza"/>
    <x v="2621"/>
    <s v="TORNILLO BRISTOL CON CABEZA 5/16 X 2"/>
    <n v="7"/>
    <n v="7"/>
    <n v="0"/>
    <x v="23"/>
    <x v="3"/>
    <n v="0"/>
  </r>
  <r>
    <s v="1.4.05.08 | Tornillería"/>
    <s v="Tornillo Bristol con cabeza"/>
    <x v="2622"/>
    <s v="TORNILLO BRISTOL CON CABEZA 5/16 X 3/4"/>
    <n v="8"/>
    <n v="8"/>
    <n v="0"/>
    <x v="23"/>
    <x v="3"/>
    <n v="0"/>
  </r>
  <r>
    <s v="1.4.05.08 | Tornillería"/>
    <s v="Tornillo Bristol con cabeza"/>
    <x v="2623"/>
    <s v="TORNILLO BRISTOL CON CABEZA 5/8 X 1 1/2"/>
    <n v="15"/>
    <n v="15"/>
    <n v="0"/>
    <x v="23"/>
    <x v="3"/>
    <n v="0"/>
  </r>
  <r>
    <s v="1.4.05.08 | Tornillería"/>
    <s v="Tornillo Bristol con cabeza"/>
    <x v="2624"/>
    <s v="TORNILLO BRISTOL CON CABEZA 5/8 X 2"/>
    <n v="1"/>
    <n v="1"/>
    <n v="0"/>
    <x v="23"/>
    <x v="3"/>
    <n v="0"/>
  </r>
  <r>
    <s v="1.4.05.08 | Tornillería"/>
    <s v="Tornillo Bristol con cabeza"/>
    <x v="2625"/>
    <s v="TORNILLO BRISTOL CON CABEZA 5/8 X 3 1/2 - GRADO 5"/>
    <n v="5"/>
    <n v="6"/>
    <n v="1"/>
    <x v="23"/>
    <x v="3"/>
    <n v="1"/>
  </r>
  <r>
    <s v="1.4.05.08 | Tornillería"/>
    <s v="Tornillo Bristol con cabeza"/>
    <x v="2626"/>
    <s v="TORNILLO BRISTOL CON CABEZA 5/8 X 3 1/2 - GRADO 8"/>
    <n v="16"/>
    <n v="16"/>
    <n v="0"/>
    <x v="23"/>
    <x v="3"/>
    <n v="0"/>
  </r>
  <r>
    <s v="1.4.05.08 | Tornillería"/>
    <s v="Tornillo Bristol con cabeza"/>
    <x v="4839"/>
    <s v="TORNILLO BRISTOL CON CABEZA 5/8 X 4 - GRADO 5"/>
    <n v="4"/>
    <n v="4"/>
    <n v="0"/>
    <x v="23"/>
    <x v="3"/>
    <n v="0"/>
  </r>
  <r>
    <s v="1.4.05.08 | Tornillería"/>
    <s v="Tornillo Bristol con cabeza"/>
    <x v="2627"/>
    <s v="TORNILLO BRISTOL CON CABEZA 5/8 X 4 1/2"/>
    <n v="3"/>
    <n v="3"/>
    <n v="0"/>
    <x v="23"/>
    <x v="3"/>
    <n v="0"/>
  </r>
  <r>
    <s v="1.4.05.08 | Tornillería"/>
    <s v="Tornillo Bristol con cabeza"/>
    <x v="2628"/>
    <s v="TORNILLO BRISTOL CON CABEZA 7/8 X 4"/>
    <n v="3"/>
    <n v="2"/>
    <n v="-1"/>
    <x v="23"/>
    <x v="3"/>
    <n v="1"/>
  </r>
  <r>
    <s v="1.4.05.08 | Tornillería"/>
    <s v="Tornillo Bristol con cabeza"/>
    <x v="2629"/>
    <s v="TORNILLO BRISTOL CON CABEZA M10 X 20MM - PASO 1.5MM - GRADO 8"/>
    <n v="3033"/>
    <n v="3000"/>
    <n v="-33"/>
    <x v="23"/>
    <x v="3"/>
    <n v="1"/>
  </r>
  <r>
    <s v="1.4.05.08 | Tornillería"/>
    <s v="Tornillo Bristol con cabeza"/>
    <x v="2630"/>
    <s v="TORNILLO BRISTOL CON CABEZA M10 X 20MM - PASO 1.5MM INOX"/>
    <n v="18"/>
    <n v="11"/>
    <n v="-7"/>
    <x v="23"/>
    <x v="3"/>
    <n v="1"/>
  </r>
  <r>
    <s v="1.4.05.08 | Tornillería"/>
    <s v="Tornillo Bristol con cabeza"/>
    <x v="2631"/>
    <s v="TORNILLO BRISTOL CON CABEZA M10 X 25MM - PASO 1.5MM - GRADO 8"/>
    <n v="37"/>
    <n v="44"/>
    <n v="7"/>
    <x v="23"/>
    <x v="3"/>
    <n v="1"/>
  </r>
  <r>
    <s v="1.4.05.08 | Tornillería"/>
    <s v="Tornillo Bristol con cabeza"/>
    <x v="2632"/>
    <s v="TORNILLO BRISTOL CON CABEZA M10 X 25MM - PASO 1.5MM - INOX"/>
    <n v="90"/>
    <n v="92"/>
    <n v="2"/>
    <x v="23"/>
    <x v="3"/>
    <n v="1"/>
  </r>
  <r>
    <s v="1.4.05.11 | Accesorios Tuberia"/>
    <s v="Accesorios Tubería"/>
    <x v="2723"/>
    <s v="TAPON MACHO Ø 1/2&quot; GALVANIZADO"/>
    <n v="2"/>
    <n v="2"/>
    <n v="0"/>
    <x v="23"/>
    <x v="3"/>
    <n v="0"/>
  </r>
  <r>
    <s v="1.4.05.17 | Neumático"/>
    <s v="Neumática Diversos"/>
    <x v="3697"/>
    <s v="ADAPTADOR B120 1/4 X 1/8 ALARGUE NPT BRONCE"/>
    <n v="6"/>
    <n v="0"/>
    <n v="-6"/>
    <x v="23"/>
    <x v="3"/>
    <n v="1"/>
  </r>
  <r>
    <s v="1.4.05.14 | Bandas"/>
    <s v="Bandas"/>
    <x v="543"/>
    <s v="BANDA 8&quot; X 3 LONAS ENL 200 RESISTENTE A GRASAS Y ACEITES VEGETALES CON RECUBRIMIENTO"/>
    <n v="15.08"/>
    <n v="0"/>
    <n v="-15.08"/>
    <x v="23"/>
    <x v="3"/>
    <n v="1"/>
  </r>
  <r>
    <s v="1.4.05.14 | Bandas"/>
    <s v="Bandas"/>
    <x v="2427"/>
    <s v="BANDA CAUCHO CMU EN ROMBOS 3/8 X 15&quot; DE ANCHO"/>
    <n v="2"/>
    <n v="2"/>
    <n v="0"/>
    <x v="23"/>
    <x v="3"/>
    <n v="0"/>
  </r>
  <r>
    <s v="1.4.05.14 | Bandas"/>
    <s v="Bandas"/>
    <x v="4840"/>
    <s v="BANDA SINTETICA EN POLIURETANO 2T30 3MM ESPESOR 508 MM X 3180 MM TIPO SINFIN"/>
    <n v="1"/>
    <n v="1"/>
    <n v="0"/>
    <x v="23"/>
    <x v="3"/>
    <n v="0"/>
  </r>
  <r>
    <s v="1.4.05.04 | Perfilería"/>
    <s v="Barra Perforada"/>
    <x v="3947"/>
    <s v="BARRA PERFORADA 1518 Ø EXT. 51 MM Ø INT. 27 MM"/>
    <n v="0"/>
    <m/>
    <n v="0"/>
    <x v="23"/>
    <x v="3"/>
    <n v="0"/>
  </r>
  <r>
    <s v="1.4.05.02 | Láminas"/>
    <s v="Laminas Diversas"/>
    <x v="3903"/>
    <s v="BASE GUADAÑA PARA PELETIZADORA PLTZ-25 EN LAMINA INOX 304 1 1/4 ( 31.75 MM )"/>
    <n v="3"/>
    <n v="3"/>
    <n v="0"/>
    <x v="23"/>
    <x v="3"/>
    <n v="0"/>
  </r>
  <r>
    <s v="1.4.05.11 | Accesorios Tuberia"/>
    <s v="Tubería Bridas"/>
    <x v="2688"/>
    <s v="BRIDA CIEGA SIN AGUJERO EN EL CENTRO Ø 2 1/2&quot; X 150 PSI - ACERO AL CARBON"/>
    <n v="1"/>
    <n v="1"/>
    <n v="0"/>
    <x v="23"/>
    <x v="3"/>
    <n v="0"/>
  </r>
  <r>
    <s v="1.4.05.11 | Accesorios Tuberia"/>
    <s v="Tubería Bridas"/>
    <x v="2689"/>
    <s v="BRIDA CIEGA SIN AGUJERO EN EL CENTRO Ø 4&quot; X 300 PSI - ACERO AL CARBON"/>
    <n v="1"/>
    <n v="1"/>
    <n v="0"/>
    <x v="23"/>
    <x v="3"/>
    <n v="0"/>
  </r>
  <r>
    <s v="1.4.05.11 | Accesorios Tuberia"/>
    <s v="Tubería Bridas"/>
    <x v="2690"/>
    <s v="BRIDA DESLIZANTE Ø 2 1/2&quot; X 300 PSI - ACERO AL CARBON"/>
    <n v="1"/>
    <n v="1"/>
    <n v="0"/>
    <x v="23"/>
    <x v="3"/>
    <n v="0"/>
  </r>
  <r>
    <s v="1.4.05.02 | Láminas"/>
    <s v="Laminas Diversas"/>
    <x v="4459"/>
    <s v="CABEZA TENSOR PLTZ-25-04-028 EN LAMINA HR CAL 1 1/4&quot; ( 31. 75 MM )"/>
    <n v="16"/>
    <n v="16"/>
    <n v="0"/>
    <x v="23"/>
    <x v="3"/>
    <n v="0"/>
  </r>
  <r>
    <s v="1.4.05.19 | Transmisión"/>
    <s v="Cadenas de Transmisión"/>
    <x v="1553"/>
    <s v="CADENA 100 SENCILLA"/>
    <n v="6.42"/>
    <n v="23.7"/>
    <n v="17.28"/>
    <x v="23"/>
    <x v="3"/>
    <n v="1"/>
  </r>
  <r>
    <s v="1.4.05.19 | Transmisión"/>
    <s v="Cadenas de Transmisión"/>
    <x v="874"/>
    <s v="CADENA 18 - 100 - 320 - ALETA SOLDADA - PLATINA 6 MM Ref: 98KN"/>
    <n v="4.7"/>
    <n v="4.6500000000000004"/>
    <n v="-4.9999999999999822E-2"/>
    <x v="23"/>
    <x v="3"/>
    <n v="1"/>
  </r>
  <r>
    <s v="1.4.05.19 | Transmisión"/>
    <s v="Cadenas de Transmisión"/>
    <x v="1578"/>
    <s v="CADENA 50 SENCILLA"/>
    <n v="3.8"/>
    <n v="3.03"/>
    <n v="-0.77"/>
    <x v="23"/>
    <x v="3"/>
    <n v="1"/>
  </r>
  <r>
    <s v="1.4.05.19 | Transmisión"/>
    <s v="Cadenas de Transmisión"/>
    <x v="1542"/>
    <s v="CADENA 80 SENCILLA"/>
    <n v="0.55000000000000004"/>
    <n v="20.8"/>
    <n v="20.25"/>
    <x v="23"/>
    <x v="3"/>
    <n v="1"/>
  </r>
  <r>
    <s v="1.4.05.19 | Transmisión"/>
    <s v="Cadenas de Transmisión"/>
    <x v="3304"/>
    <s v="CADENA ACERO 81XHH PASO 2.609&quot; CON ALETA 270"/>
    <n v="560.5"/>
    <n v="55"/>
    <n v="-505.5"/>
    <x v="23"/>
    <x v="3"/>
    <n v="1"/>
  </r>
  <r>
    <s v="1.4.05.19 | Transmisión"/>
    <s v="Cadenas de Transmisión"/>
    <x v="4841"/>
    <s v="CADENA ACERO 81XHH PASO 2.609&quot; CON ALETA 370"/>
    <n v="246"/>
    <n v="35"/>
    <n v="-211"/>
    <x v="23"/>
    <x v="3"/>
    <n v="1"/>
  </r>
  <r>
    <s v="1.4.05.19 | Transmisión"/>
    <s v="Cadenas de Transmisión"/>
    <x v="1552"/>
    <s v="CADENA DOBLE 100"/>
    <n v="1.7"/>
    <n v="2.5"/>
    <n v="0.8"/>
    <x v="23"/>
    <x v="3"/>
    <n v="1"/>
  </r>
  <r>
    <s v="1.4.05.19 | Transmisión"/>
    <s v="Cadenas de Transmisión"/>
    <x v="1541"/>
    <s v="CADENA DOBLE 120"/>
    <n v="0"/>
    <m/>
    <n v="0"/>
    <x v="23"/>
    <x v="3"/>
    <n v="0"/>
  </r>
  <r>
    <s v="1.4.05.19 | Transmisión"/>
    <s v="Cadenas de Transmisión"/>
    <x v="1531"/>
    <s v="CADENA DOBLE 140"/>
    <n v="7.35"/>
    <n v="7.5"/>
    <n v="0.15000000000000036"/>
    <x v="23"/>
    <x v="3"/>
    <n v="1"/>
  </r>
  <r>
    <s v="1.4.05.19 | Transmisión"/>
    <s v="Cadenas de Transmisión"/>
    <x v="3306"/>
    <s v="CADENA DOBLE 50"/>
    <n v="0"/>
    <m/>
    <n v="0"/>
    <x v="23"/>
    <x v="3"/>
    <n v="0"/>
  </r>
  <r>
    <s v="1.4.05.19 | Transmisión"/>
    <s v="Cadenas de Transmisión"/>
    <x v="1546"/>
    <s v="CADENA DOBLE 80"/>
    <n v="2.75"/>
    <n v="2.75"/>
    <n v="0"/>
    <x v="23"/>
    <x v="3"/>
    <n v="0"/>
  </r>
  <r>
    <s v="1.4.05.19 | Transmisión"/>
    <s v="Cadenas de Transmisión"/>
    <x v="1573"/>
    <s v="CADENA ESLABONADA 1/8 GALVANIZADA"/>
    <n v="3.57"/>
    <n v="0"/>
    <n v="-3.57"/>
    <x v="23"/>
    <x v="3"/>
    <n v="1"/>
  </r>
  <r>
    <s v="1.4.05.19 | Transmisión"/>
    <s v="Cadenas de Transmisión"/>
    <x v="3307"/>
    <s v="CADENA ESLABONADA 3/16 ESLABON GRANDE"/>
    <n v="0"/>
    <m/>
    <n v="0"/>
    <x v="23"/>
    <x v="3"/>
    <n v="0"/>
  </r>
  <r>
    <s v="1.4.05.19 | Transmisión"/>
    <s v="Cadenas de Transmisión"/>
    <x v="1557"/>
    <s v="CADENA ESLABONADA 3/8 GALVANIZADA"/>
    <n v="0.1"/>
    <n v="7.2"/>
    <n v="7.1000000000000005"/>
    <x v="23"/>
    <x v="3"/>
    <n v="1"/>
  </r>
  <r>
    <s v="1.4.05.19 | Transmisión"/>
    <s v="Cadenas de Transmisión"/>
    <x v="882"/>
    <s v="CADENA GEN MIL PASO SS102B-M DE 4&quot; PASO ADIDTAMENTO G-16 PASADOR 1/2 Y BUJE 1 EN ACERO INOX 420"/>
    <n v="0"/>
    <m/>
    <n v="0"/>
    <x v="23"/>
    <x v="3"/>
    <n v="0"/>
  </r>
  <r>
    <s v="1.4.05.19 | Transmisión"/>
    <s v="Cadenas de Transmisión"/>
    <x v="885"/>
    <s v="CADENA PARA TRANSPORTADOR PASO 1.25"/>
    <n v="300"/>
    <n v="0"/>
    <n v="-300"/>
    <x v="23"/>
    <x v="3"/>
    <n v="1"/>
  </r>
  <r>
    <s v="1.4.05.19 | Transmisión"/>
    <s v="Cadenas de Transmisión"/>
    <x v="881"/>
    <s v="CADENA SS102B ADITAMENTO K2 CADA 2 ESLABONES EXTERNOS"/>
    <n v="138.5"/>
    <n v="0"/>
    <n v="-138.5"/>
    <x v="23"/>
    <x v="3"/>
    <n v="1"/>
  </r>
  <r>
    <s v="1.4.05.19 | Transmisión"/>
    <s v="Cadenas de Transmisión"/>
    <x v="3309"/>
    <s v="CADENA TRIPLE 160"/>
    <n v="0"/>
    <m/>
    <n v="0"/>
    <x v="23"/>
    <x v="3"/>
    <n v="0"/>
  </r>
  <r>
    <s v="1.4.05.17 | Neumático"/>
    <s v="Cilindros"/>
    <x v="1405"/>
    <s v="CILINDRO NEUMATICO Ø 100 MM X Ø 250 MM"/>
    <n v="0"/>
    <m/>
    <n v="0"/>
    <x v="23"/>
    <x v="3"/>
    <n v="0"/>
  </r>
  <r>
    <s v="1.4.05.17 | Neumático"/>
    <s v="Cilindros"/>
    <x v="2443"/>
    <s v="CILINDRO NEUMATICO Ø 32 MM X Ø 80 MM"/>
    <n v="1"/>
    <n v="1"/>
    <n v="0"/>
    <x v="23"/>
    <x v="3"/>
    <n v="0"/>
  </r>
  <r>
    <s v="1.4.05.17 | Neumático"/>
    <s v="Cilindros"/>
    <x v="1417"/>
    <s v="CILINDRO NEUMATICO Ø 50 MM X Ø 125 MM"/>
    <n v="0"/>
    <m/>
    <n v="0"/>
    <x v="23"/>
    <x v="3"/>
    <n v="0"/>
  </r>
  <r>
    <s v="1.4.05.17 | Neumático"/>
    <s v="Cilindros"/>
    <x v="1407"/>
    <s v="CILINDRO NEUMATICO Ø 50 MM X Ø 600 MM"/>
    <n v="3"/>
    <n v="3"/>
    <n v="0"/>
    <x v="23"/>
    <x v="3"/>
    <n v="0"/>
  </r>
  <r>
    <s v="1.4.05.06 | Rodamientos"/>
    <s v="Rodamientos"/>
    <x v="4842"/>
    <s v="COJINETE COLGANTE Ø 35 MM SERIE SCHB 207"/>
    <n v="2"/>
    <n v="2"/>
    <n v="0"/>
    <x v="23"/>
    <x v="3"/>
    <n v="0"/>
  </r>
  <r>
    <s v="1.4.05.06 | Rodamientos"/>
    <s v="Rodamientos Diversos"/>
    <x v="4843"/>
    <s v="CONO BUSHING REF.1615"/>
    <n v="2"/>
    <n v="0"/>
    <n v="-2"/>
    <x v="23"/>
    <x v="3"/>
    <n v="1"/>
  </r>
  <r>
    <s v="1.4.05.19 | Transmisión"/>
    <s v="Correas"/>
    <x v="4364"/>
    <s v="CORREA 5V 1600"/>
    <n v="14"/>
    <n v="14"/>
    <n v="0"/>
    <x v="23"/>
    <x v="3"/>
    <n v="0"/>
  </r>
  <r>
    <s v="1.4.05.19 | Transmisión"/>
    <s v="Correas"/>
    <x v="1533"/>
    <s v="CORREA 5V 1800"/>
    <n v="66"/>
    <n v="66"/>
    <n v="0"/>
    <x v="23"/>
    <x v="3"/>
    <n v="0"/>
  </r>
  <r>
    <s v="1.4.05.19 | Transmisión"/>
    <s v="Correas"/>
    <x v="4365"/>
    <s v="CORREA 5V 800"/>
    <n v="5"/>
    <n v="5"/>
    <n v="0"/>
    <x v="23"/>
    <x v="3"/>
    <n v="0"/>
  </r>
  <r>
    <s v="1.4.05.19 | Transmisión"/>
    <s v="Correas"/>
    <x v="1543"/>
    <s v="CORREA 5VX 1600 MARCA SKF"/>
    <n v="6"/>
    <n v="6"/>
    <n v="0"/>
    <x v="23"/>
    <x v="3"/>
    <n v="0"/>
  </r>
  <r>
    <s v="1.4.05.19 | Transmisión"/>
    <s v="Correas"/>
    <x v="1577"/>
    <s v="CORREA TIPO A 21"/>
    <n v="0"/>
    <m/>
    <n v="0"/>
    <x v="23"/>
    <x v="3"/>
    <n v="0"/>
  </r>
  <r>
    <s v="1.4.05.19 | Transmisión"/>
    <s v="Correas"/>
    <x v="4844"/>
    <s v="CORREA TIPO A 40"/>
    <n v="2"/>
    <n v="0"/>
    <n v="-2"/>
    <x v="23"/>
    <x v="3"/>
    <n v="1"/>
  </r>
  <r>
    <s v="1.4.05.19 | Transmisión"/>
    <s v="Correas"/>
    <x v="1579"/>
    <s v="CORREA TIPO A 60"/>
    <n v="0"/>
    <m/>
    <n v="0"/>
    <x v="23"/>
    <x v="3"/>
    <n v="0"/>
  </r>
  <r>
    <s v="1.4.05.19 | Transmisión"/>
    <s v="Correas"/>
    <x v="4366"/>
    <s v="CORREA TIPO A 80"/>
    <n v="3"/>
    <n v="0"/>
    <n v="-3"/>
    <x v="23"/>
    <x v="3"/>
    <n v="1"/>
  </r>
  <r>
    <s v="1.4.05.19 | Transmisión"/>
    <s v="Correas"/>
    <x v="4383"/>
    <s v="CORREA TIPO A 84"/>
    <n v="3"/>
    <n v="3"/>
    <n v="0"/>
    <x v="23"/>
    <x v="3"/>
    <n v="0"/>
  </r>
  <r>
    <s v="1.4.05.19 | Transmisión"/>
    <s v="Correas"/>
    <x v="4367"/>
    <s v="CORREA TIPO B 100"/>
    <n v="6"/>
    <n v="6"/>
    <n v="0"/>
    <x v="23"/>
    <x v="3"/>
    <n v="0"/>
  </r>
  <r>
    <s v="1.4.05.19 | Transmisión"/>
    <s v="Correas"/>
    <x v="1559"/>
    <s v="CORREA TIPO B 82"/>
    <n v="6"/>
    <n v="6"/>
    <n v="0"/>
    <x v="23"/>
    <x v="3"/>
    <n v="0"/>
  </r>
  <r>
    <s v="1.4.05.19 | Transmisión"/>
    <s v="Correas"/>
    <x v="4845"/>
    <s v="CORREA TIPO B 91"/>
    <n v="1"/>
    <n v="1"/>
    <n v="0"/>
    <x v="23"/>
    <x v="3"/>
    <n v="0"/>
  </r>
  <r>
    <s v="1.4.05.19 | Transmisión"/>
    <s v="Correas"/>
    <x v="4368"/>
    <s v="CORREA TIPO CX 82"/>
    <n v="3"/>
    <n v="3"/>
    <n v="0"/>
    <x v="23"/>
    <x v="3"/>
    <n v="0"/>
  </r>
  <r>
    <s v="1.4.05.19 | Transmisión"/>
    <s v="Correas"/>
    <x v="4846"/>
    <s v="CORREA TRAPEZOIDAL 8VX 1250 SK MARCA DODGE"/>
    <n v="35"/>
    <n v="35"/>
    <n v="0"/>
    <x v="23"/>
    <x v="3"/>
    <n v="0"/>
  </r>
  <r>
    <s v="1.4.05.04 | Perfilería"/>
    <s v="Ejes 4140"/>
    <x v="1809"/>
    <s v="EJE SAE 4140 Ø 2 1/4&quot; ( 57.15 MM )"/>
    <n v="0.98"/>
    <n v="0.67"/>
    <n v="-0.30999999999999994"/>
    <x v="23"/>
    <x v="3"/>
    <n v="1"/>
  </r>
  <r>
    <s v="1.4.05.04 | Perfilería"/>
    <s v="Ejes 4140"/>
    <x v="4847"/>
    <s v="EJE SAE 4140 Ø 3 1/2&quot; ( 88.90 MM )"/>
    <n v="1.08"/>
    <n v="1.08"/>
    <n v="0"/>
    <x v="23"/>
    <x v="3"/>
    <n v="0"/>
  </r>
  <r>
    <s v="1.4.05.04 | Perfilería"/>
    <s v="Ejes 4140"/>
    <x v="3207"/>
    <s v="EJE SAE 4140 Ø 3 1/4&quot; ( 82.55 MM )"/>
    <n v="1.8"/>
    <n v="1.8"/>
    <n v="0"/>
    <x v="23"/>
    <x v="3"/>
    <n v="0"/>
  </r>
  <r>
    <s v="1.4.05.17 | Neumático"/>
    <s v="Electro-Valvulas"/>
    <x v="3157"/>
    <s v="ELECTROVALVULA 2/2 VIAS X 1/4&quot; 24 VDC - DANFOSS"/>
    <n v="1"/>
    <n v="1"/>
    <n v="0"/>
    <x v="23"/>
    <x v="3"/>
    <n v="0"/>
  </r>
  <r>
    <s v="1.4.05.17 | Neumático"/>
    <s v="Electro-Valvulas"/>
    <x v="3622"/>
    <s v="ELECTROVALVULA 5/2 VIAS X 3/8&quot; NPT A 110V BIESTABLE"/>
    <n v="2"/>
    <n v="1"/>
    <n v="-1"/>
    <x v="23"/>
    <x v="3"/>
    <n v="1"/>
  </r>
  <r>
    <s v="1.4.05.02 | Láminas"/>
    <s v="Laminas Diversas"/>
    <x v="4460"/>
    <s v="GUIA PRINCIPAL PLTZ-25-04-026 EN LAMINA HR CAL 1&quot; ( 25.40 MM )"/>
    <n v="12"/>
    <n v="12"/>
    <n v="0"/>
    <x v="23"/>
    <x v="3"/>
    <n v="0"/>
  </r>
  <r>
    <s v="1.4.05.02 | Láminas"/>
    <s v="Laminas Diversas"/>
    <x v="4461"/>
    <s v="GUIA TENSORES PLTZ-25-04-027 EN LAMINA HR CAL 1&quot; ( 25.40 MM )"/>
    <n v="24"/>
    <n v="24"/>
    <n v="0"/>
    <x v="23"/>
    <x v="3"/>
    <n v="0"/>
  </r>
  <r>
    <s v="1.4.05.17 | Neumático"/>
    <s v="Horquillas Neumáticos"/>
    <x v="2270"/>
    <s v="HORQUILLA HEMBRA PASADOR M20 X 1.5 MM ROSCA IZQUIERDA"/>
    <n v="12"/>
    <n v="12"/>
    <n v="0"/>
    <x v="23"/>
    <x v="3"/>
    <n v="0"/>
  </r>
  <r>
    <s v="1.4.05.17 | Neumático"/>
    <s v="Horquillas Neumáticos"/>
    <x v="3165"/>
    <s v="HORQUILLA PASADOR PARA CILINDRO Ø 32 MM ROSCA M10 X 1.25"/>
    <n v="2"/>
    <n v="2"/>
    <n v="0"/>
    <x v="23"/>
    <x v="3"/>
    <n v="0"/>
  </r>
  <r>
    <s v="1.4.05.17 | Neumático"/>
    <s v="Horquillas Neumáticos"/>
    <x v="973"/>
    <s v="HORQUILLA PASADOR PARA CILINDRO Ø 40 MM ROSCA M12 X 1.25"/>
    <n v="1"/>
    <n v="1"/>
    <n v="0"/>
    <x v="23"/>
    <x v="3"/>
    <n v="0"/>
  </r>
  <r>
    <s v="1.4.05.17 | Neumático"/>
    <s v="Horquillas Neumáticos"/>
    <x v="3166"/>
    <s v="HORQUILLA ROTULA HEMBRA Ø 1/2&quot; ROSCA FINA DERECHA PASO 1.25 MM"/>
    <n v="4"/>
    <n v="4"/>
    <n v="0"/>
    <x v="23"/>
    <x v="3"/>
    <n v="0"/>
  </r>
  <r>
    <s v="1.4.05.02 | Láminas"/>
    <s v="Laminas Diversas"/>
    <x v="4137"/>
    <s v="LAMINA A 572 GRADO 50 CAL. 2&quot; ( 50.8 MM )"/>
    <n v="11.049300000000001"/>
    <n v="11.465999999999999"/>
    <n v="0.41669999999999874"/>
    <x v="23"/>
    <x v="3"/>
    <n v="1"/>
  </r>
  <r>
    <s v="1.4.05.02 | Láminas"/>
    <s v="Laminas Diversas"/>
    <x v="3918"/>
    <s v="LAMINA A 709 GRADO 50 - 16 MM CAL 5/8&quot;"/>
    <n v="240.35740000000001"/>
    <n v="235.76900000000001"/>
    <n v="-4.5884000000000071"/>
    <x v="23"/>
    <x v="3"/>
    <n v="1"/>
  </r>
  <r>
    <s v="1.4.05.02 | Láminas"/>
    <s v="Laminas Diversas"/>
    <x v="3920"/>
    <s v="LAMINA A 709 GRADO 50 - 25.4 MM CAL 1&quot;"/>
    <n v="386.66800000000001"/>
    <n v="398.09"/>
    <n v="11.421999999999969"/>
    <x v="23"/>
    <x v="3"/>
    <n v="1"/>
  </r>
  <r>
    <s v="1.4.05.02 | Láminas"/>
    <s v="Laminas Diversas"/>
    <x v="3922"/>
    <s v="LAMINA A 709 GRADO 50 - 9.5 MM CAL 3/8&quot;"/>
    <n v="624.61750000000006"/>
    <n v="612.38100000000009"/>
    <n v="-12.236499999999978"/>
    <x v="23"/>
    <x v="3"/>
    <n v="1"/>
  </r>
  <r>
    <s v="1.4.05.02 | Láminas"/>
    <s v="Lamina CR"/>
    <x v="852"/>
    <s v="LAMINA CR 1.9 MM - CAL. 14"/>
    <n v="201.09360000000001"/>
    <n v="205.00799999999998"/>
    <n v="3.9143999999999721"/>
    <x v="23"/>
    <x v="3"/>
    <n v="1"/>
  </r>
  <r>
    <s v="1.4.05.02 | Láminas"/>
    <s v="Lamina Galvanizada"/>
    <x v="846"/>
    <s v="LAMINA GALVANIZADA 1.9 MM CAL.14"/>
    <n v="360.92250000000001"/>
    <n v="406.77619999999996"/>
    <n v="45.853699999999947"/>
    <x v="23"/>
    <x v="3"/>
    <n v="1"/>
  </r>
  <r>
    <s v="1.4.05.02 | Láminas"/>
    <s v="Lamina Galvanizada"/>
    <x v="838"/>
    <s v="LAMINA GALVANIZADA 2.5 MM CAL. 12"/>
    <n v="324.78289999999998"/>
    <n v="372.03359999999998"/>
    <n v="47.250699999999995"/>
    <x v="23"/>
    <x v="3"/>
    <n v="1"/>
  </r>
  <r>
    <s v="1.4.05.02 | Láminas"/>
    <s v="Lamina Galvanizada"/>
    <x v="844"/>
    <s v="LAMINA GALVANIZADA G-90 CAL. 3 MM CAL. 10"/>
    <n v="153.46709999999999"/>
    <n v="248.14"/>
    <n v="94.672899999999998"/>
    <x v="23"/>
    <x v="3"/>
    <n v="1"/>
  </r>
  <r>
    <s v="1.4.05.02 | Láminas"/>
    <s v="Lamina Galvanizada"/>
    <x v="858"/>
    <s v="LAMINA GALVANIZADA Z275 - G90 CAL. 3 MM CAL. 10"/>
    <n v="777.92190000000005"/>
    <n v="677.44939999999997"/>
    <n v="-100.47250000000008"/>
    <x v="23"/>
    <x v="3"/>
    <n v="1"/>
  </r>
  <r>
    <s v="1.4.05.02 | Láminas"/>
    <s v="Lamina HR"/>
    <x v="857"/>
    <s v="LAMINA HR 19 MM - CAL. 3/4&quot; ( 19.05 MM )"/>
    <n v="42.112000000000002"/>
    <n v="53.624299999999998"/>
    <n v="11.512299999999996"/>
    <x v="23"/>
    <x v="3"/>
    <n v="1"/>
  </r>
  <r>
    <s v="1.4.05.02 | Láminas"/>
    <s v="Lamina HR"/>
    <x v="842"/>
    <s v="LAMINA HR 4.5 MM - 5 MM CAL. 3/16&quot;"/>
    <n v="252.36340000000001"/>
    <n v="267.68"/>
    <n v="15.316599999999994"/>
    <x v="23"/>
    <x v="3"/>
    <n v="1"/>
  </r>
  <r>
    <s v="1.4.05.17 | Neumático"/>
    <s v="Mangueras Neumáticas"/>
    <x v="3714"/>
    <s v="MANGUERA 6MM PARA BOQUILLAS DE NEBULIZACION MG-6MM MARCA: FESTO"/>
    <n v="5"/>
    <n v="5"/>
    <n v="0"/>
    <x v="23"/>
    <x v="3"/>
    <n v="0"/>
  </r>
  <r>
    <s v="1.4.05.17 | Neumático"/>
    <s v="Mangueras Neumáticas"/>
    <x v="986"/>
    <s v="MANGUERA CORRUGADA 1&quot; - ROLLO 10 MTS RANURADA AUTOMOTRIZ"/>
    <n v="1"/>
    <n v="1"/>
    <n v="0"/>
    <x v="23"/>
    <x v="3"/>
    <n v="0"/>
  </r>
  <r>
    <s v="1.4.05.17 | Neumático"/>
    <s v="Mangueras Neumáticas"/>
    <x v="987"/>
    <s v="MANGUERA CORRUGADA 1/2&quot; - ROLLO 10 MTS RANURADA AUTOMOTRIZ"/>
    <n v="2"/>
    <n v="2"/>
    <n v="0"/>
    <x v="23"/>
    <x v="3"/>
    <n v="0"/>
  </r>
  <r>
    <s v="1.4.05.17 | Neumático"/>
    <s v="Mangueras Neumáticas"/>
    <x v="3718"/>
    <s v="MANGUERA NEUMATICA Ø 8 MM OD - NEGRA - FESTO"/>
    <n v="25"/>
    <n v="25"/>
    <n v="0"/>
    <x v="23"/>
    <x v="3"/>
    <n v="0"/>
  </r>
  <r>
    <s v="1.4.05.17 | Neumático"/>
    <s v="Mangueras Neumáticas"/>
    <x v="3719"/>
    <s v="MANGUERA SUPERFLEX TRANSPARENTE Ø 1/2&quot; X 0.22 METROS - CON ACOPLE HEMBRA 3/8&quot; FIJO Y ACOPLE HEMBRE 3/8&quot; GIRATORIO - GRAFADA EN AMBOS EXTREMOS (SEGUN PLANO)"/>
    <n v="1"/>
    <n v="1"/>
    <n v="0"/>
    <x v="23"/>
    <x v="3"/>
    <n v="0"/>
  </r>
  <r>
    <s v="1.4.05.17 | Neumático"/>
    <s v="Mangueras Neumáticas"/>
    <x v="998"/>
    <s v="MANGUERA TRAMO LISO 3&quot; X 90 CM"/>
    <n v="1"/>
    <n v="0"/>
    <n v="-1"/>
    <x v="23"/>
    <x v="3"/>
    <n v="1"/>
  </r>
  <r>
    <s v="1.4.05.06 | Rodamientos"/>
    <s v="Manguito de Fijación"/>
    <x v="708"/>
    <s v="MANGUITO FIJACION H 215"/>
    <n v="4"/>
    <n v="4"/>
    <n v="0"/>
    <x v="23"/>
    <x v="3"/>
    <n v="0"/>
  </r>
  <r>
    <s v="1.4.05.06 | Rodamientos"/>
    <s v="Manguito de Fijación"/>
    <x v="4453"/>
    <s v="MANGUITO FIJACION H 311 - FAG"/>
    <n v="0"/>
    <n v="0"/>
    <n v="0"/>
    <x v="23"/>
    <x v="3"/>
    <n v="0"/>
  </r>
  <r>
    <s v="1.4.05.06 | Rodamientos"/>
    <s v="Manguito de Fijación"/>
    <x v="710"/>
    <s v="MANGUITO FIJACION H 311 - SKF"/>
    <n v="2"/>
    <n v="2"/>
    <n v="0"/>
    <x v="23"/>
    <x v="3"/>
    <n v="0"/>
  </r>
  <r>
    <s v="1.4.05.06 | Rodamientos"/>
    <s v="Manguito de Fijación"/>
    <x v="3768"/>
    <s v="MANGUITO FIJACION H 3124 - SKF"/>
    <n v="10"/>
    <n v="8"/>
    <n v="-2"/>
    <x v="23"/>
    <x v="3"/>
    <n v="1"/>
  </r>
  <r>
    <s v="1.4.05.06 | Rodamientos"/>
    <s v="Manguito de Fijación"/>
    <x v="4848"/>
    <s v="MANGUITO FIJACION H 315"/>
    <n v="0"/>
    <n v="6"/>
    <n v="6"/>
    <x v="23"/>
    <x v="3"/>
    <n v="1"/>
  </r>
  <r>
    <s v="1.4.05.06 | Rodamientos"/>
    <s v="Manguito de Fijación"/>
    <x v="712"/>
    <s v="MANGUITO FIJACION H 317"/>
    <n v="2"/>
    <n v="2"/>
    <n v="0"/>
    <x v="23"/>
    <x v="3"/>
    <n v="0"/>
  </r>
  <r>
    <s v="1.4.05.06 | Rodamientos"/>
    <s v="Manguito de Fijación"/>
    <x v="4352"/>
    <s v="MANGUITO FIJACION H 322 SKF"/>
    <n v="4"/>
    <n v="4"/>
    <n v="0"/>
    <x v="23"/>
    <x v="3"/>
    <n v="0"/>
  </r>
  <r>
    <s v="1.4.05.06 | Rodamientos"/>
    <s v="Manguito de Fijación"/>
    <x v="707"/>
    <s v="MANGUITO FIJACION HE 309"/>
    <n v="2"/>
    <n v="2"/>
    <n v="0"/>
    <x v="23"/>
    <x v="3"/>
    <n v="0"/>
  </r>
  <r>
    <s v="1.4.05.06 | Rodamientos"/>
    <s v="Manguito de Fijación"/>
    <x v="713"/>
    <s v="MANGUITO FIJACION HE 310 - SKF SKF"/>
    <n v="2"/>
    <n v="2"/>
    <n v="0"/>
    <x v="23"/>
    <x v="3"/>
    <n v="0"/>
  </r>
  <r>
    <s v="1.4.05.06 | Rodamientos"/>
    <s v="Manguito de Fijación"/>
    <x v="711"/>
    <s v="MANGUITO FIJACION HE 315 - SKF"/>
    <n v="2"/>
    <n v="2"/>
    <n v="0"/>
    <x v="23"/>
    <x v="3"/>
    <n v="0"/>
  </r>
  <r>
    <s v="1.4.05.06 | Rodamientos"/>
    <s v="Manguito de Fijación"/>
    <x v="715"/>
    <s v="MANGUITO FIJACION HE 317"/>
    <n v="2"/>
    <n v="2"/>
    <n v="0"/>
    <x v="23"/>
    <x v="3"/>
    <n v="0"/>
  </r>
  <r>
    <s v="1.4.05.06 | Rodamientos"/>
    <s v="Manguito de Fijación"/>
    <x v="3775"/>
    <s v="MANGUITO H 319"/>
    <n v="4"/>
    <n v="4"/>
    <n v="0"/>
    <x v="23"/>
    <x v="3"/>
    <n v="0"/>
  </r>
  <r>
    <s v="1.4.05.17 | Neumático"/>
    <s v="Neumática Diversos"/>
    <x v="3720"/>
    <s v="MANOMETRO 0 - 15 PSI CARATULA Ø 2&quot; ROSCA NPT 1/4&quot;"/>
    <n v="1"/>
    <n v="1"/>
    <n v="0"/>
    <x v="23"/>
    <x v="3"/>
    <n v="0"/>
  </r>
  <r>
    <s v="1.4.05.19 | Transmisión"/>
    <s v="Cadenas de Transmisión"/>
    <x v="4849"/>
    <s v="MEDIO PASO SENCILLO 40-1"/>
    <n v="1"/>
    <n v="1"/>
    <n v="0"/>
    <x v="23"/>
    <x v="3"/>
    <n v="0"/>
  </r>
  <r>
    <s v="1.4.05.02 | Láminas"/>
    <s v="Laminas Diversas"/>
    <x v="4144"/>
    <s v="OREJA CAMPANA FRONTAL PLTZ 25 EN LAMINA INOX 304 CAL 3/4&quot;"/>
    <n v="30"/>
    <n v="30"/>
    <n v="0"/>
    <x v="23"/>
    <x v="3"/>
    <n v="0"/>
  </r>
  <r>
    <s v="1.4.05.02 | Láminas"/>
    <s v="Laminas Diversas"/>
    <x v="4463"/>
    <s v="OREJA PIVOTE PLTZ-25-04-024 EN LAMINA HR CAL 1&quot; ( 25.40 MM )"/>
    <n v="36"/>
    <n v="36"/>
    <n v="0"/>
    <x v="23"/>
    <x v="3"/>
    <n v="0"/>
  </r>
  <r>
    <s v="1.4.05.06 | Rodamientos"/>
    <s v="Pin Tubular"/>
    <x v="716"/>
    <s v="PIN TUBULAR 1/8 X 1 1/2"/>
    <n v="12"/>
    <n v="5"/>
    <n v="-7"/>
    <x v="23"/>
    <x v="3"/>
    <n v="1"/>
  </r>
  <r>
    <s v="1.4.05.06 | Rodamientos"/>
    <s v="Pin Tubular"/>
    <x v="718"/>
    <s v="PIN TUBULAR 1/8 X 1 1/4"/>
    <n v="1"/>
    <n v="0"/>
    <n v="-1"/>
    <x v="23"/>
    <x v="3"/>
    <n v="1"/>
  </r>
  <r>
    <s v="1.4.05.06 | Rodamientos"/>
    <s v="Pin Tubular"/>
    <x v="720"/>
    <s v="PIN TUBULAR 1/8 X 2"/>
    <n v="31"/>
    <n v="29"/>
    <n v="-2"/>
    <x v="23"/>
    <x v="3"/>
    <n v="1"/>
  </r>
  <r>
    <s v="1.4.05.06 | Rodamientos"/>
    <s v="Pin Tubular"/>
    <x v="717"/>
    <s v="PIN TUBULAR 3/16 X 2"/>
    <n v="2"/>
    <n v="4"/>
    <n v="2"/>
    <x v="23"/>
    <x v="3"/>
    <n v="1"/>
  </r>
  <r>
    <s v="1.4.05.06 | Rodamientos"/>
    <s v="Pin Tubular"/>
    <x v="2089"/>
    <s v="PIN TUBULAR 3/8 X 2"/>
    <n v="4"/>
    <n v="3"/>
    <n v="-1"/>
    <x v="23"/>
    <x v="3"/>
    <n v="1"/>
  </r>
  <r>
    <s v="1.4.05.19 | Transmisión"/>
    <s v="Piñones"/>
    <x v="4850"/>
    <s v="PIÑON 100B 19 DIENTES"/>
    <n v="1"/>
    <n v="1"/>
    <n v="0"/>
    <x v="23"/>
    <x v="3"/>
    <n v="0"/>
  </r>
  <r>
    <s v="1.4.05.19 | Transmisión"/>
    <s v="Piñones"/>
    <x v="4851"/>
    <s v="PIÑON 100B 30 DIENTES"/>
    <n v="1"/>
    <n v="1"/>
    <n v="0"/>
    <x v="23"/>
    <x v="3"/>
    <n v="0"/>
  </r>
  <r>
    <s v="1.4.05.19 | Transmisión"/>
    <s v="Piñones"/>
    <x v="1549"/>
    <s v="PIÑON 100B 32 DIENTES"/>
    <n v="2"/>
    <n v="2"/>
    <n v="0"/>
    <x v="23"/>
    <x v="3"/>
    <n v="0"/>
  </r>
  <r>
    <s v="1.4.05.19 | Transmisión"/>
    <s v="Piñones"/>
    <x v="1570"/>
    <s v="PIÑON 60B 24 DIENTES"/>
    <n v="1"/>
    <n v="1"/>
    <n v="0"/>
    <x v="23"/>
    <x v="3"/>
    <n v="0"/>
  </r>
  <r>
    <s v="1.4.05.19 | Transmisión"/>
    <s v="Piñones"/>
    <x v="4852"/>
    <s v="PIÑON 80B 18 DIENTES"/>
    <n v="0"/>
    <m/>
    <n v="0"/>
    <x v="23"/>
    <x v="3"/>
    <n v="0"/>
  </r>
  <r>
    <s v="1.4.05.19 | Transmisión"/>
    <s v="Piñones"/>
    <x v="4853"/>
    <s v="PIÑON 80B 19 DIENTES"/>
    <n v="0"/>
    <m/>
    <n v="0"/>
    <x v="23"/>
    <x v="3"/>
    <n v="0"/>
  </r>
  <r>
    <s v="1.4.05.19 | Transmisión"/>
    <s v="Piñones"/>
    <x v="4854"/>
    <s v="PIÑON 80B 21 DIENTES"/>
    <n v="0"/>
    <m/>
    <n v="0"/>
    <x v="23"/>
    <x v="3"/>
    <n v="0"/>
  </r>
  <r>
    <s v="1.4.05.19 | Transmisión"/>
    <s v="Piñones"/>
    <x v="4855"/>
    <s v="PIÑON 80B 22 DIENTES"/>
    <n v="0"/>
    <m/>
    <n v="0"/>
    <x v="23"/>
    <x v="3"/>
    <n v="0"/>
  </r>
  <r>
    <s v="1.4.05.19 | Transmisión"/>
    <s v="Piñones"/>
    <x v="4856"/>
    <s v="PIÑON CADENA 81XHH - 18 DIENTES BIPARTIDO"/>
    <n v="2"/>
    <n v="2"/>
    <n v="0"/>
    <x v="23"/>
    <x v="3"/>
    <n v="0"/>
  </r>
  <r>
    <s v="1.4.05.19 | Transmisión"/>
    <s v="Piñones"/>
    <x v="4343"/>
    <s v="PIÑON CADENA 81XHH - 31 DIENTES"/>
    <n v="4"/>
    <n v="4"/>
    <n v="0"/>
    <x v="23"/>
    <x v="3"/>
    <n v="0"/>
  </r>
  <r>
    <s v="1.4.05.19 | Transmisión"/>
    <s v="Piñones"/>
    <x v="1535"/>
    <s v="PIÑON CADENA MILLE PASO 100 - 10 DIENTES CON MANZANA Ø 100 - EN FUNDICION GRIS"/>
    <n v="14"/>
    <n v="11"/>
    <n v="-3"/>
    <x v="23"/>
    <x v="3"/>
    <n v="1"/>
  </r>
  <r>
    <s v="1.4.05.19 | Transmisión"/>
    <s v="Piñones"/>
    <x v="4857"/>
    <s v="PIÑON CADENA P100 R18 Z10 CON MANZANA Ø190 BIPARTIDO"/>
    <n v="4"/>
    <n v="4"/>
    <n v="0"/>
    <x v="23"/>
    <x v="3"/>
    <n v="0"/>
  </r>
  <r>
    <s v="1.4.05.19 | Transmisión"/>
    <s v="Piñones"/>
    <x v="4858"/>
    <s v="PIÑON CADENA P100 R25 Z10 CON MANZANA Ø190 BIPARTIDO"/>
    <n v="6"/>
    <n v="6"/>
    <n v="0"/>
    <x v="23"/>
    <x v="3"/>
    <n v="0"/>
  </r>
  <r>
    <s v="1.4.05.19 | Transmisión"/>
    <s v="Piñones"/>
    <x v="4859"/>
    <s v="PIÑON DOBLE 120B 20 DIENTES"/>
    <n v="0"/>
    <m/>
    <n v="0"/>
    <x v="23"/>
    <x v="3"/>
    <n v="0"/>
  </r>
  <r>
    <s v="1.4.05.19 | Transmisión"/>
    <s v="Piñones"/>
    <x v="4860"/>
    <s v="PIÑON DOBLE 120B 28 DIENTES"/>
    <n v="0"/>
    <m/>
    <n v="0"/>
    <x v="23"/>
    <x v="3"/>
    <n v="0"/>
  </r>
  <r>
    <s v="1.4.05.19 | Transmisión"/>
    <s v="Piñones"/>
    <x v="4861"/>
    <s v="PIÑON DOBLE 140B 17 DIENTES"/>
    <n v="0"/>
    <m/>
    <n v="0"/>
    <x v="23"/>
    <x v="3"/>
    <n v="0"/>
  </r>
  <r>
    <s v="1.4.05.19 | Transmisión"/>
    <s v="Piñones"/>
    <x v="4862"/>
    <s v="PIÑON DOBLE 140B 19 DIENTES"/>
    <n v="0"/>
    <m/>
    <n v="0"/>
    <x v="23"/>
    <x v="3"/>
    <n v="0"/>
  </r>
  <r>
    <s v="1.4.05.19 | Transmisión"/>
    <s v="Piñones"/>
    <x v="1534"/>
    <s v="PIÑON P152F29 - 14 DIENTES"/>
    <n v="12"/>
    <n v="0"/>
    <n v="-12"/>
    <x v="23"/>
    <x v="3"/>
    <n v="1"/>
  </r>
  <r>
    <s v="1.4.05.19 | Transmisión"/>
    <s v="Piñones"/>
    <x v="4376"/>
    <s v="PIÑON PARA CADENA DONGHUA 102B 13 DIENTES"/>
    <n v="3"/>
    <n v="3"/>
    <n v="0"/>
    <x v="23"/>
    <x v="3"/>
    <n v="0"/>
  </r>
  <r>
    <s v="1.4.05.19 | Transmisión"/>
    <s v="Piñones"/>
    <x v="4377"/>
    <s v="PIÑON PARA CADENA DONGHUA 102B 19 DIENTES"/>
    <n v="3"/>
    <n v="3"/>
    <n v="0"/>
    <x v="23"/>
    <x v="3"/>
    <n v="0"/>
  </r>
  <r>
    <s v="1.4.05.19 | Transmisión"/>
    <s v="Cadenas de Transmisión"/>
    <x v="3349"/>
    <s v="PLATINA 18 - 100 - 230 ALETA DERIVADA"/>
    <n v="166"/>
    <n v="164"/>
    <n v="-2"/>
    <x v="23"/>
    <x v="3"/>
    <n v="1"/>
  </r>
  <r>
    <s v="1.4.05.19 | Transmisión"/>
    <s v="Poleas"/>
    <x v="4863"/>
    <s v="POLEA 4SPB245 TB, EN V CON DIAMETRO EXTERIOR DE 243MM, DIAMETRO PRIMITIVO DE 236 MM CON 4 CANALES PARA CORREA TIPO SPB. MECANIZADA PARA BUJE TB3020"/>
    <n v="0"/>
    <m/>
    <n v="0"/>
    <x v="23"/>
    <x v="3"/>
    <n v="0"/>
  </r>
  <r>
    <s v="1.4.05.19 | Transmisión"/>
    <s v="Poleas"/>
    <x v="3350"/>
    <s v="POLEA CABRESTANTE 330 MM X 19 MM - EN FUNDICION 1020"/>
    <n v="1"/>
    <n v="1"/>
    <n v="0"/>
    <x v="23"/>
    <x v="3"/>
    <n v="0"/>
  </r>
  <r>
    <s v="1.4.05.19 | Transmisión"/>
    <s v="Poleas"/>
    <x v="1548"/>
    <s v="POLEA FRENO ELEVADOR - EN FUNDICION GRIS"/>
    <n v="3"/>
    <n v="5"/>
    <n v="2"/>
    <x v="23"/>
    <x v="3"/>
    <n v="1"/>
  </r>
  <r>
    <s v="1.4.05.19 | Transmisión"/>
    <s v="Poleas"/>
    <x v="4378"/>
    <s v="POLEA Ø 10.9” X 5 RANURAS TIPO 5V – BUJE QD - E – FUNDICION GRIS (SEGUN PLANO)"/>
    <n v="1"/>
    <n v="1"/>
    <n v="0"/>
    <x v="23"/>
    <x v="3"/>
    <n v="0"/>
  </r>
  <r>
    <s v="1.4.05.19 | Transmisión"/>
    <s v="Poleas"/>
    <x v="1550"/>
    <s v="POLEA Ø 12&quot; X 1 RANURAS TIPO B - EN FUNDICION GRIS"/>
    <n v="1"/>
    <n v="1"/>
    <n v="0"/>
    <x v="23"/>
    <x v="3"/>
    <n v="0"/>
  </r>
  <r>
    <s v="1.4.05.19 | Transmisión"/>
    <s v="Poleas"/>
    <x v="1558"/>
    <s v="POLEA Ø 125 MM X 1 RANURA TIPO A - EN FUNDICION GRIS"/>
    <n v="8"/>
    <n v="8"/>
    <n v="0"/>
    <x v="23"/>
    <x v="3"/>
    <n v="0"/>
  </r>
  <r>
    <s v="1.4.05.19 | Transmisión"/>
    <s v="Poleas"/>
    <x v="3352"/>
    <s v="POLEA Ø 14&quot; X 3 RANURAS TIPO B"/>
    <n v="0"/>
    <m/>
    <n v="0"/>
    <x v="23"/>
    <x v="3"/>
    <n v="0"/>
  </r>
  <r>
    <s v="1.4.05.19 | Transmisión"/>
    <s v="Poleas"/>
    <x v="3357"/>
    <s v="POLEA Ø 22 CMS X 2 RANURAS TIPO B"/>
    <n v="0"/>
    <m/>
    <n v="0"/>
    <x v="23"/>
    <x v="3"/>
    <n v="0"/>
  </r>
  <r>
    <s v="1.4.05.19 | Transmisión"/>
    <s v="Poleas"/>
    <x v="3358"/>
    <s v="POLEA Ø 3 3/4&quot; X 3 RANURAS TIPO A"/>
    <n v="0"/>
    <m/>
    <n v="0"/>
    <x v="23"/>
    <x v="3"/>
    <n v="0"/>
  </r>
  <r>
    <s v="1.4.05.19 | Transmisión"/>
    <s v="Poleas"/>
    <x v="4864"/>
    <s v="POLEA Ø 3&quot; X 3 RANURAS TIPO A - EN FUNDICION GRIS"/>
    <n v="1"/>
    <n v="1"/>
    <n v="0"/>
    <x v="23"/>
    <x v="3"/>
    <n v="0"/>
  </r>
  <r>
    <s v="1.4.05.19 | Transmisión"/>
    <s v="Poleas"/>
    <x v="4865"/>
    <s v="POLEA Ø 4 1/2&quot; X 1 RANURA TIPO A - EN FUNDICION GRIS"/>
    <n v="1"/>
    <n v="1"/>
    <n v="0"/>
    <x v="23"/>
    <x v="3"/>
    <n v="0"/>
  </r>
  <r>
    <s v="1.4.05.19 | Transmisión"/>
    <s v="Poleas"/>
    <x v="4382"/>
    <s v="POLEA Ø 7.5” X 5 RANURAS TIPO 5V – BUJE QD - SF – FUNDICION GRIS (SEGUN PLANO)"/>
    <n v="1"/>
    <n v="1"/>
    <n v="0"/>
    <x v="23"/>
    <x v="3"/>
    <n v="0"/>
  </r>
  <r>
    <s v="1.4.05.06 | Rodamientos"/>
    <s v="Retenedores"/>
    <x v="723"/>
    <s v="RETENEDOR 110 MM X 80 MM X 12 MM"/>
    <n v="1"/>
    <n v="1"/>
    <n v="0"/>
    <x v="23"/>
    <x v="3"/>
    <n v="0"/>
  </r>
  <r>
    <s v="1.4.05.06 | Rodamientos"/>
    <s v="Retenedores"/>
    <x v="724"/>
    <s v="RETENEDOR 120 MM X 90 MM X 12 MM"/>
    <n v="1"/>
    <n v="1"/>
    <n v="0"/>
    <x v="23"/>
    <x v="3"/>
    <n v="0"/>
  </r>
  <r>
    <s v="1.4.05.06 | Rodamientos"/>
    <s v="Retenedores"/>
    <x v="722"/>
    <s v="RETENEDOR 130 MM X 100 MM X 12 MM"/>
    <n v="4"/>
    <n v="4"/>
    <n v="0"/>
    <x v="23"/>
    <x v="3"/>
    <n v="0"/>
  </r>
  <r>
    <s v="1.4.05.06 | Rodamientos"/>
    <s v="Retenedores"/>
    <x v="4866"/>
    <s v="RETENEDOR 140 MM X 100 MM X 12 MM"/>
    <n v="1"/>
    <n v="1"/>
    <n v="0"/>
    <x v="23"/>
    <x v="3"/>
    <n v="0"/>
  </r>
  <r>
    <s v="1.4.05.06 | Rodamientos"/>
    <s v="Retenedores"/>
    <x v="725"/>
    <s v="RETENEDOR 140 MM X 100 MM X 13 MM"/>
    <n v="2"/>
    <n v="2"/>
    <n v="0"/>
    <x v="23"/>
    <x v="3"/>
    <n v="0"/>
  </r>
  <r>
    <s v="1.4.05.06 | Rodamientos"/>
    <s v="Retenedores"/>
    <x v="3778"/>
    <s v="RETENEDOR 140 MM X 110 MM X 12 MM"/>
    <n v="1"/>
    <n v="1"/>
    <n v="0"/>
    <x v="23"/>
    <x v="3"/>
    <n v="0"/>
  </r>
  <r>
    <s v="1.4.05.06 | Rodamientos"/>
    <s v="Retenedores"/>
    <x v="3779"/>
    <s v="RETENEDOR 160 MM X 130 MM X 14 MM"/>
    <n v="6"/>
    <n v="6"/>
    <n v="0"/>
    <x v="23"/>
    <x v="3"/>
    <n v="0"/>
  </r>
  <r>
    <s v="1.4.05.06 | Rodamientos"/>
    <s v="Retenedores"/>
    <x v="726"/>
    <s v="RETENEDOR 2 3/8 X 3 1/8 X 3/8"/>
    <n v="4"/>
    <n v="4"/>
    <n v="0"/>
    <x v="23"/>
    <x v="3"/>
    <n v="0"/>
  </r>
  <r>
    <s v="1.4.05.06 | Rodamientos"/>
    <s v="Retenedores"/>
    <x v="727"/>
    <s v="RETENEDOR 2 3/8&quot; X 1 1/2&quot; X 5/16&quot;"/>
    <n v="2"/>
    <n v="2"/>
    <n v="0"/>
    <x v="23"/>
    <x v="3"/>
    <n v="0"/>
  </r>
  <r>
    <s v="1.4.05.06 | Rodamientos"/>
    <s v="Retenedores"/>
    <x v="728"/>
    <s v="RETENEDOR 200 X 230 X 15 TIPO 6"/>
    <n v="4"/>
    <n v="4"/>
    <n v="0"/>
    <x v="23"/>
    <x v="3"/>
    <n v="0"/>
  </r>
  <r>
    <s v="1.4.05.06 | Rodamientos"/>
    <s v="Retenedores"/>
    <x v="730"/>
    <s v="RETENEDOR 230 MM X 260 MM X 15 MM VITON"/>
    <n v="1"/>
    <n v="1"/>
    <n v="0"/>
    <x v="23"/>
    <x v="3"/>
    <n v="0"/>
  </r>
  <r>
    <s v="1.4.05.06 | Rodamientos"/>
    <s v="Retenedores"/>
    <x v="731"/>
    <s v="RETENEDOR 24 MM X 16 MM X 5 MM"/>
    <n v="2"/>
    <n v="2"/>
    <n v="0"/>
    <x v="23"/>
    <x v="3"/>
    <n v="0"/>
  </r>
  <r>
    <s v="1.4.05.06 | Rodamientos"/>
    <s v="Retenedores"/>
    <x v="3793"/>
    <s v="RETENEDOR 25 MM X 42 MM X 7 MM"/>
    <n v="1"/>
    <n v="1"/>
    <n v="0"/>
    <x v="23"/>
    <x v="3"/>
    <n v="0"/>
  </r>
  <r>
    <s v="1.4.05.06 | Rodamientos"/>
    <s v="Retenedores"/>
    <x v="732"/>
    <s v="RETENEDOR 250 MM X 280 MM X 16 MM VITON"/>
    <n v="4"/>
    <n v="4"/>
    <n v="0"/>
    <x v="23"/>
    <x v="3"/>
    <n v="0"/>
  </r>
  <r>
    <s v="1.4.05.06 | Rodamientos"/>
    <s v="Retenedores"/>
    <x v="733"/>
    <s v="RETENEDOR 35 MM X 65 MM X 10 MM"/>
    <n v="16"/>
    <n v="16"/>
    <n v="0"/>
    <x v="23"/>
    <x v="3"/>
    <n v="0"/>
  </r>
  <r>
    <s v="1.4.05.06 | Rodamientos"/>
    <s v="Retenedores"/>
    <x v="734"/>
    <s v="RETENEDOR 4 1/2&quot; X 3 1/2&quot; X 1/2&quot;"/>
    <n v="4"/>
    <n v="4"/>
    <n v="0"/>
    <x v="23"/>
    <x v="3"/>
    <n v="0"/>
  </r>
  <r>
    <s v="1.4.05.06 | Rodamientos"/>
    <s v="Retenedores"/>
    <x v="735"/>
    <s v="RETENEDOR 40 MM X 60 MM X 8 MM"/>
    <n v="2"/>
    <n v="2"/>
    <n v="0"/>
    <x v="23"/>
    <x v="3"/>
    <n v="0"/>
  </r>
  <r>
    <s v="1.4.05.06 | Rodamientos"/>
    <s v="Retenedores"/>
    <x v="738"/>
    <s v="RETENEDOR 50 MM X 70 MM X 10 MM"/>
    <n v="1"/>
    <n v="1"/>
    <n v="0"/>
    <x v="23"/>
    <x v="3"/>
    <n v="0"/>
  </r>
  <r>
    <s v="1.4.05.06 | Rodamientos"/>
    <s v="Retenedores"/>
    <x v="737"/>
    <s v="RETENEDOR 50 MM X 72 X 10 MM - METALICO - DOBLE LABIO"/>
    <n v="2"/>
    <n v="2"/>
    <n v="0"/>
    <x v="23"/>
    <x v="3"/>
    <n v="0"/>
  </r>
  <r>
    <s v="1.4.05.06 | Rodamientos"/>
    <s v="Retenedores"/>
    <x v="4454"/>
    <s v="RETENEDOR 50 MM X 75 MM X 10 MM"/>
    <n v="0"/>
    <n v="0"/>
    <n v="0"/>
    <x v="23"/>
    <x v="3"/>
    <n v="0"/>
  </r>
  <r>
    <s v="1.4.05.06 | Rodamientos"/>
    <s v="Retenedores"/>
    <x v="740"/>
    <s v="RETENEDOR 52 MM X 25 MM X 7 MM"/>
    <n v="3"/>
    <n v="3"/>
    <n v="0"/>
    <x v="23"/>
    <x v="3"/>
    <n v="0"/>
  </r>
  <r>
    <s v="1.4.05.06 | Rodamientos"/>
    <s v="Retenedores"/>
    <x v="739"/>
    <s v="RETENEDOR 52 MM X 72 MM X 7.5 MM"/>
    <n v="2"/>
    <n v="2"/>
    <n v="0"/>
    <x v="23"/>
    <x v="3"/>
    <n v="0"/>
  </r>
  <r>
    <s v="1.4.05.06 | Rodamientos"/>
    <s v="Retenedores"/>
    <x v="3781"/>
    <s v="RETENEDOR 54 MM X 65 MM X 13 MM"/>
    <n v="1"/>
    <n v="1"/>
    <n v="0"/>
    <x v="23"/>
    <x v="3"/>
    <n v="0"/>
  </r>
  <r>
    <s v="1.4.05.06 | Rodamientos"/>
    <s v="Retenedores"/>
    <x v="742"/>
    <s v="RETENEDOR 55 MM X 72 MM X 10 MM"/>
    <n v="17"/>
    <n v="17"/>
    <n v="0"/>
    <x v="23"/>
    <x v="3"/>
    <n v="0"/>
  </r>
  <r>
    <s v="1.4.05.06 | Rodamientos"/>
    <s v="Retenedores"/>
    <x v="744"/>
    <s v="RETENEDOR 60 MM X 45 MM X 10 MM"/>
    <n v="1"/>
    <n v="1"/>
    <n v="0"/>
    <x v="23"/>
    <x v="3"/>
    <n v="0"/>
  </r>
  <r>
    <s v="1.4.05.06 | Rodamientos"/>
    <s v="Retenedores"/>
    <x v="743"/>
    <s v="RETENEDOR 60 MM X 45 MM X 8 MM"/>
    <n v="2"/>
    <n v="2"/>
    <n v="0"/>
    <x v="23"/>
    <x v="3"/>
    <n v="0"/>
  </r>
  <r>
    <s v="1.4.05.06 | Rodamientos"/>
    <s v="Retenedores"/>
    <x v="745"/>
    <s v="RETENEDOR 62 MM X 45 MM X 10 MM"/>
    <n v="1"/>
    <n v="1"/>
    <n v="0"/>
    <x v="23"/>
    <x v="3"/>
    <n v="0"/>
  </r>
  <r>
    <s v="1.4.05.06 | Rodamientos"/>
    <s v="Retenedores"/>
    <x v="746"/>
    <s v="RETENEDOR 65 MM X 90 MM X 7 MM"/>
    <n v="4"/>
    <n v="4"/>
    <n v="0"/>
    <x v="23"/>
    <x v="3"/>
    <n v="0"/>
  </r>
  <r>
    <s v="1.4.05.06 | Rodamientos"/>
    <s v="Retenedores"/>
    <x v="747"/>
    <s v="RETENEDOR 80 MM X 48 MM X 8 MM"/>
    <n v="2"/>
    <n v="2"/>
    <n v="0"/>
    <x v="23"/>
    <x v="3"/>
    <n v="0"/>
  </r>
  <r>
    <s v="1.4.05.06 | Rodamientos"/>
    <s v="Retenedores"/>
    <x v="748"/>
    <s v="RETENEDOR 80 MM X 95 MM X 8 MM"/>
    <n v="6"/>
    <n v="6"/>
    <n v="0"/>
    <x v="23"/>
    <x v="3"/>
    <n v="0"/>
  </r>
  <r>
    <s v="1.4.05.06 | Rodamientos"/>
    <s v="Retenedores"/>
    <x v="721"/>
    <s v="RETENEDOR 85 MM X 65 MM X 12 MM"/>
    <n v="1"/>
    <n v="1"/>
    <n v="0"/>
    <x v="23"/>
    <x v="3"/>
    <n v="0"/>
  </r>
  <r>
    <s v="1.4.05.06 | Rodamientos"/>
    <s v="Retenedores"/>
    <x v="4867"/>
    <s v="RETENEDOR 95 MM X 115 MM X 12 MM"/>
    <n v="1"/>
    <n v="1"/>
    <n v="0"/>
    <x v="23"/>
    <x v="3"/>
    <n v="0"/>
  </r>
  <r>
    <s v="1.4.05.06 | Rodamientos"/>
    <s v="Retenedores"/>
    <x v="3783"/>
    <s v="RETENEDOR CR 70 MM X 85 MM X 8 MM - REF. HMS5 V"/>
    <n v="4"/>
    <n v="4"/>
    <n v="0"/>
    <x v="23"/>
    <x v="3"/>
    <n v="0"/>
  </r>
  <r>
    <s v="1.4.05.06 | Rodamientos"/>
    <s v="Retenedores"/>
    <x v="3784"/>
    <s v="RETENEDOR CR 80 MM X 100 MM X 10 MM - REF. HMS5RG"/>
    <n v="1"/>
    <n v="1"/>
    <n v="0"/>
    <x v="23"/>
    <x v="3"/>
    <n v="0"/>
  </r>
  <r>
    <s v="1.4.05.06 | Rodamientos"/>
    <s v="Retenedores"/>
    <x v="3785"/>
    <s v="RETENEDOR CR 80 MM X 95 MM X 10 MM Ref.: CRSH13R SKF"/>
    <n v="1"/>
    <n v="1"/>
    <n v="0"/>
    <x v="23"/>
    <x v="3"/>
    <n v="0"/>
  </r>
  <r>
    <s v="1.4.05.06 | Rodamientos"/>
    <s v="Retenedores"/>
    <x v="4868"/>
    <s v="RETENEDOR DE ACEITE 65 MM X 85 MM X 10 MM"/>
    <n v="10"/>
    <n v="10"/>
    <n v="0"/>
    <x v="23"/>
    <x v="3"/>
    <n v="0"/>
  </r>
  <r>
    <s v="1.4.05.06 | Rodamientos"/>
    <s v="Retenedores"/>
    <x v="741"/>
    <s v="RETENEDOR GARLOC 53 X 3335  Ø EXT 7&quot; Ø INT 5.937&quot; X 1/2"/>
    <n v="3"/>
    <n v="3"/>
    <n v="0"/>
    <x v="23"/>
    <x v="3"/>
    <n v="0"/>
  </r>
  <r>
    <s v="1.4.05.06 | Rodamientos"/>
    <s v="Retenedores"/>
    <x v="749"/>
    <s v="RETENEDOR SOG 240-270-15"/>
    <n v="2"/>
    <n v="2"/>
    <n v="0"/>
    <x v="23"/>
    <x v="3"/>
    <n v="0"/>
  </r>
  <r>
    <s v="1.4.05.06 | Rodamientos"/>
    <s v="Retenedores"/>
    <x v="750"/>
    <s v="RETENEDOR SOG 340-380-18 VITON"/>
    <n v="2"/>
    <n v="2"/>
    <n v="0"/>
    <x v="23"/>
    <x v="3"/>
    <n v="0"/>
  </r>
  <r>
    <s v="1.4.05.06 | Rodamientos"/>
    <s v="Rodamientos"/>
    <x v="794"/>
    <s v="ROD.RAD.RIG DIN625 6207 - 2RS - JC3 - K08"/>
    <n v="2"/>
    <n v="2"/>
    <n v="0"/>
    <x v="23"/>
    <x v="3"/>
    <n v="0"/>
  </r>
  <r>
    <s v="1.4.05.06 | Rodamientos"/>
    <s v="Rodamientos"/>
    <x v="751"/>
    <s v="RODAMIENTO 1215  K"/>
    <n v="4"/>
    <n v="3"/>
    <n v="-1"/>
    <x v="23"/>
    <x v="3"/>
    <n v="1"/>
  </r>
  <r>
    <s v="1.4.05.06 | Rodamientos"/>
    <s v="Rodamientos"/>
    <x v="753"/>
    <s v="RODAMIENTO 2205 NJ -"/>
    <n v="16"/>
    <n v="16"/>
    <n v="0"/>
    <x v="23"/>
    <x v="3"/>
    <n v="0"/>
  </r>
  <r>
    <s v="1.4.05.06 | Rodamientos"/>
    <s v="Rodamientos"/>
    <x v="756"/>
    <s v="RODAMIENTO 22208 CCK"/>
    <n v="4"/>
    <n v="4"/>
    <n v="0"/>
    <x v="23"/>
    <x v="3"/>
    <n v="0"/>
  </r>
  <r>
    <s v="1.4.05.06 | Rodamientos"/>
    <s v="Rodamientos"/>
    <x v="754"/>
    <s v="RODAMIENTO 22209 EK"/>
    <n v="2"/>
    <n v="2"/>
    <n v="0"/>
    <x v="23"/>
    <x v="3"/>
    <n v="0"/>
  </r>
  <r>
    <s v="1.4.05.06 | Rodamientos"/>
    <s v="Rodamientos"/>
    <x v="757"/>
    <s v="RODAMIENTO 22211 CCK - SKF"/>
    <n v="2"/>
    <n v="2"/>
    <n v="0"/>
    <x v="23"/>
    <x v="3"/>
    <n v="0"/>
  </r>
  <r>
    <s v="1.4.05.06 | Rodamientos"/>
    <s v="Rodamientos"/>
    <x v="758"/>
    <s v="RODAMIENTO 22211 K"/>
    <n v="0"/>
    <n v="0"/>
    <n v="0"/>
    <x v="23"/>
    <x v="3"/>
    <n v="0"/>
  </r>
  <r>
    <s v="1.4.05.06 | Rodamientos"/>
    <s v="Rodamientos"/>
    <x v="759"/>
    <s v="RODAMIENTO 22217 CCK"/>
    <n v="2"/>
    <n v="2"/>
    <n v="0"/>
    <x v="23"/>
    <x v="3"/>
    <n v="0"/>
  </r>
  <r>
    <s v="1.4.05.06 | Rodamientos"/>
    <s v="Rodamientos"/>
    <x v="1483"/>
    <s v="RODAMIENTO 22218 EK"/>
    <n v="1"/>
    <n v="1"/>
    <n v="0"/>
    <x v="23"/>
    <x v="3"/>
    <n v="0"/>
  </r>
  <r>
    <s v="1.4.05.06 | Rodamientos"/>
    <s v="Rodamientos"/>
    <x v="3825"/>
    <s v="RODAMIENTO 22219 EK"/>
    <n v="4"/>
    <n v="0"/>
    <n v="-4"/>
    <x v="23"/>
    <x v="3"/>
    <n v="1"/>
  </r>
  <r>
    <s v="1.4.05.06 | Rodamientos"/>
    <s v="Rodamientos"/>
    <x v="3826"/>
    <s v="RODAMIENTO 22224 EK -"/>
    <n v="10"/>
    <n v="0"/>
    <n v="-10"/>
    <x v="23"/>
    <x v="3"/>
    <n v="1"/>
  </r>
  <r>
    <s v="1.4.05.06 | Rodamientos"/>
    <s v="Rodamientos"/>
    <x v="760"/>
    <s v="RODAMIENTO 22226 CK"/>
    <n v="1"/>
    <n v="1"/>
    <n v="0"/>
    <x v="23"/>
    <x v="3"/>
    <n v="0"/>
  </r>
  <r>
    <s v="1.4.05.06 | Rodamientos"/>
    <s v="Rodamientos"/>
    <x v="4869"/>
    <s v="RODAMIENTO 22312 CC"/>
    <n v="2"/>
    <n v="3"/>
    <n v="1"/>
    <x v="23"/>
    <x v="3"/>
    <n v="1"/>
  </r>
  <r>
    <s v="1.4.05.06 | Rodamientos"/>
    <s v="Rodamientos"/>
    <x v="4870"/>
    <s v="RODAMIENTO 22316 E"/>
    <n v="1"/>
    <n v="1"/>
    <n v="0"/>
    <x v="23"/>
    <x v="3"/>
    <n v="0"/>
  </r>
  <r>
    <s v="1.4.05.06 | Rodamientos"/>
    <s v="Rodamientos"/>
    <x v="4871"/>
    <s v="RODAMIENTO 22317 E"/>
    <n v="1"/>
    <n v="1"/>
    <n v="0"/>
    <x v="23"/>
    <x v="3"/>
    <n v="0"/>
  </r>
  <r>
    <s v="1.4.05.06 | Rodamientos"/>
    <s v="Rodamientos"/>
    <x v="762"/>
    <s v="RODAMIENTO 32232 J2 - SKF"/>
    <n v="4"/>
    <n v="4"/>
    <n v="0"/>
    <x v="23"/>
    <x v="3"/>
    <n v="0"/>
  </r>
  <r>
    <s v="1.4.05.06 | Rodamientos"/>
    <s v="Rodamientos"/>
    <x v="764"/>
    <s v="RODAMIENTO 6000 RS"/>
    <n v="4"/>
    <n v="4"/>
    <n v="0"/>
    <x v="23"/>
    <x v="3"/>
    <n v="0"/>
  </r>
  <r>
    <s v="1.4.05.06 | Rodamientos"/>
    <s v="Rodamientos"/>
    <x v="1501"/>
    <s v="RODAMIENTO 6004 2RS - SELLO CAUCHO"/>
    <n v="2"/>
    <n v="1"/>
    <n v="-1"/>
    <x v="23"/>
    <x v="3"/>
    <n v="1"/>
  </r>
  <r>
    <s v="1.4.05.06 | Rodamientos"/>
    <s v="Rodamientos"/>
    <x v="4353"/>
    <s v="RODAMIENTO 6004 ZZ - SELLO METALICO"/>
    <n v="10"/>
    <n v="10"/>
    <n v="0"/>
    <x v="23"/>
    <x v="3"/>
    <n v="0"/>
  </r>
  <r>
    <s v="1.4.05.06 | Rodamientos"/>
    <s v="Rodamientos"/>
    <x v="766"/>
    <s v="RODAMIENTO 6005 2RS"/>
    <n v="5"/>
    <n v="2"/>
    <n v="-3"/>
    <x v="23"/>
    <x v="3"/>
    <n v="1"/>
  </r>
  <r>
    <s v="1.4.05.06 | Rodamientos"/>
    <s v="Rodamientos"/>
    <x v="3269"/>
    <s v="RODAMIENTO 6006 ZZ"/>
    <n v="1"/>
    <n v="1"/>
    <n v="0"/>
    <x v="23"/>
    <x v="3"/>
    <n v="0"/>
  </r>
  <r>
    <s v="1.4.05.06 | Rodamientos"/>
    <s v="Rodamientos"/>
    <x v="774"/>
    <s v="RODAMIENTO 6200 ZZ"/>
    <n v="4"/>
    <n v="4"/>
    <n v="0"/>
    <x v="23"/>
    <x v="3"/>
    <n v="0"/>
  </r>
  <r>
    <s v="1.4.05.06 | Rodamientos"/>
    <s v="Rodamientos"/>
    <x v="4872"/>
    <s v="RODAMIENTO 6202 ZZ"/>
    <n v="3"/>
    <n v="3"/>
    <n v="0"/>
    <x v="23"/>
    <x v="3"/>
    <n v="0"/>
  </r>
  <r>
    <s v="1.4.05.06 | Rodamientos"/>
    <s v="Rodamientos"/>
    <x v="780"/>
    <s v="RODAMIENTO 626 RS"/>
    <n v="8"/>
    <n v="9"/>
    <n v="1"/>
    <x v="23"/>
    <x v="3"/>
    <n v="1"/>
  </r>
  <r>
    <s v="1.4.05.06 | Rodamientos"/>
    <s v="Rodamientos"/>
    <x v="761"/>
    <s v="RODAMIENTO 6309 2RS / C3"/>
    <n v="3"/>
    <n v="3"/>
    <n v="0"/>
    <x v="23"/>
    <x v="3"/>
    <n v="0"/>
  </r>
  <r>
    <s v="1.4.05.06 | Rodamientos"/>
    <s v="Rodamientos"/>
    <x v="782"/>
    <s v="RODAMIENTO 6310 ZRS"/>
    <n v="0"/>
    <n v="0"/>
    <n v="0"/>
    <x v="23"/>
    <x v="3"/>
    <n v="0"/>
  </r>
  <r>
    <s v="1.4.05.06 | Rodamientos"/>
    <s v="Rodamientos"/>
    <x v="4357"/>
    <s v="RODAMIENTO 6316 2RS1 SKF"/>
    <n v="2"/>
    <n v="2"/>
    <n v="0"/>
    <x v="23"/>
    <x v="3"/>
    <n v="0"/>
  </r>
  <r>
    <s v="1.4.05.06 | Rodamientos"/>
    <s v="Rodamientos"/>
    <x v="793"/>
    <s v="RODAMIENTO CONICO 67048"/>
    <n v="2"/>
    <n v="2"/>
    <n v="0"/>
    <x v="23"/>
    <x v="3"/>
    <n v="0"/>
  </r>
  <r>
    <s v="1.4.05.06 | Rodamientos"/>
    <s v="Rodamientos"/>
    <x v="4455"/>
    <s v="RODAMIENTO DE AGUJAS SCE 87 A NTN"/>
    <n v="2"/>
    <n v="0"/>
    <n v="-2"/>
    <x v="23"/>
    <x v="3"/>
    <n v="1"/>
  </r>
  <r>
    <s v="1.4.05.06 | Rodamientos"/>
    <s v="Rodamientos"/>
    <x v="4873"/>
    <s v="RODAMIENTO DE AGUJAS UNIDIRECCIONAL HFL2530 NTN"/>
    <n v="2"/>
    <n v="1"/>
    <n v="-1"/>
    <x v="23"/>
    <x v="3"/>
    <n v="1"/>
  </r>
  <r>
    <s v="1.4.05.06 | Rodamientos"/>
    <s v="Rodamientos"/>
    <x v="768"/>
    <s v="RODAMIENTO DE BOLAS 607 RS"/>
    <n v="2"/>
    <n v="0"/>
    <n v="-2"/>
    <x v="23"/>
    <x v="3"/>
    <n v="1"/>
  </r>
  <r>
    <s v="1.4.05.06 | Rodamientos"/>
    <s v="Rodamientos"/>
    <x v="770"/>
    <s v="RODAMIENTO DE BOLAS 608 2RS C3"/>
    <n v="1"/>
    <n v="3"/>
    <n v="2"/>
    <x v="23"/>
    <x v="3"/>
    <n v="1"/>
  </r>
  <r>
    <s v="1.4.05.06 | Rodamientos"/>
    <s v="Rodamientos"/>
    <x v="769"/>
    <s v="RODAMIENTO DE BOLAS 608 2RSI"/>
    <n v="16"/>
    <n v="14"/>
    <n v="-2"/>
    <x v="23"/>
    <x v="3"/>
    <n v="1"/>
  </r>
  <r>
    <s v="1.4.05.06 | Rodamientos"/>
    <s v="Rodamientos"/>
    <x v="776"/>
    <s v="RODAMIENTO DE BOLAS 6204"/>
    <n v="2"/>
    <n v="0"/>
    <n v="-2"/>
    <x v="23"/>
    <x v="3"/>
    <n v="1"/>
  </r>
  <r>
    <s v="1.4.05.06 | Rodamientos"/>
    <s v="Rodamientos"/>
    <x v="786"/>
    <s v="RODAMIENTO DE BOLAS 6204 2RS"/>
    <n v="146"/>
    <n v="146"/>
    <n v="0"/>
    <x v="23"/>
    <x v="3"/>
    <n v="0"/>
  </r>
  <r>
    <s v="1.4.05.06 | Rodamientos"/>
    <s v="Rodamientos"/>
    <x v="3827"/>
    <s v="RODAMIENTO DE BOLAS 6205 2RS1 Ø INT 1&quot;"/>
    <n v="49"/>
    <n v="50"/>
    <n v="1"/>
    <x v="23"/>
    <x v="3"/>
    <n v="1"/>
  </r>
  <r>
    <s v="1.4.05.06 | Rodamientos"/>
    <s v="Rodamientos"/>
    <x v="4456"/>
    <s v="RODAMIENTO DE BOLAS 6207 2RS"/>
    <n v="12"/>
    <n v="10"/>
    <n v="-2"/>
    <x v="23"/>
    <x v="3"/>
    <n v="1"/>
  </r>
  <r>
    <s v="1.4.05.06 | Rodamientos"/>
    <s v="Rodamientos"/>
    <x v="778"/>
    <s v="RODAMIENTO DE BOLAS 6207 2Z - SKF"/>
    <n v="12"/>
    <n v="13"/>
    <n v="1"/>
    <x v="23"/>
    <x v="3"/>
    <n v="1"/>
  </r>
  <r>
    <s v="1.4.05.06 | Rodamientos"/>
    <s v="Rodamientos"/>
    <x v="4359"/>
    <s v="RODAMIENTO DE BOLAS 6302 ZZ"/>
    <n v="4"/>
    <n v="5"/>
    <n v="1"/>
    <x v="23"/>
    <x v="3"/>
    <n v="1"/>
  </r>
  <r>
    <s v="1.4.05.06 | Rodamientos"/>
    <s v="Rodamientos"/>
    <x v="790"/>
    <s v="RODAMIENTO DE BOLAS 6304 2Z"/>
    <n v="13"/>
    <n v="13"/>
    <n v="0"/>
    <x v="23"/>
    <x v="3"/>
    <n v="0"/>
  </r>
  <r>
    <s v="1.4.05.06 | Rodamientos"/>
    <s v="Rodamientos"/>
    <x v="781"/>
    <s v="RODAMIENTO DE BOLAS 6305 ARSR"/>
    <n v="4"/>
    <n v="4"/>
    <n v="0"/>
    <x v="23"/>
    <x v="3"/>
    <n v="0"/>
  </r>
  <r>
    <s v="1.4.05.06 | Rodamientos"/>
    <s v="Rodamientos"/>
    <x v="787"/>
    <s v="RODAMIENTO DE BOLAS 6307 2Z"/>
    <n v="2"/>
    <n v="2"/>
    <n v="0"/>
    <x v="23"/>
    <x v="3"/>
    <n v="0"/>
  </r>
  <r>
    <s v="1.4.05.06 | Rodamientos"/>
    <s v="Rodamientos"/>
    <x v="791"/>
    <s v="RODAMIENTO DE BOLAS 6407 ZZ"/>
    <n v="2"/>
    <n v="2"/>
    <n v="0"/>
    <x v="23"/>
    <x v="3"/>
    <n v="0"/>
  </r>
  <r>
    <s v="1.4.05.06 | Rodamientos"/>
    <s v="Rodamientos"/>
    <x v="4874"/>
    <s v="RODAMIENTO DE BOLAS A ROTULA 1213"/>
    <n v="4"/>
    <n v="4"/>
    <n v="0"/>
    <x v="23"/>
    <x v="3"/>
    <n v="0"/>
  </r>
  <r>
    <s v="1.4.05.06 | Rodamientos"/>
    <s v="Rodamientos"/>
    <x v="788"/>
    <s v="RODAMIENTO DE BOLAS RL12 2RS"/>
    <n v="3"/>
    <n v="3"/>
    <n v="0"/>
    <x v="23"/>
    <x v="3"/>
    <n v="0"/>
  </r>
  <r>
    <s v="1.4.05.06 | Rodamientos"/>
    <s v="Rodamientos"/>
    <x v="4875"/>
    <s v="RODAMIENTO DE CONTACTO (2 PCS) Ref.: MM35BS72DM Genérico"/>
    <n v="3"/>
    <n v="3"/>
    <n v="0"/>
    <x v="23"/>
    <x v="3"/>
    <n v="0"/>
  </r>
  <r>
    <s v="1.4.05.06 | Rodamientos"/>
    <s v="Rodamientos"/>
    <x v="801"/>
    <s v="RODAMIENTO DE RODILLOS 22212"/>
    <n v="2"/>
    <n v="2"/>
    <n v="0"/>
    <x v="23"/>
    <x v="3"/>
    <n v="0"/>
  </r>
  <r>
    <s v="1.4.05.06 | Rodamientos"/>
    <s v="Rodamientos"/>
    <x v="802"/>
    <s v="RODAMIENTO DE RODILLOS A ROTULA 23226 - SKF"/>
    <n v="1"/>
    <n v="1"/>
    <n v="0"/>
    <x v="23"/>
    <x v="3"/>
    <n v="0"/>
  </r>
  <r>
    <s v="1.4.05.06 | Rodamientos"/>
    <s v="Rodamientos"/>
    <x v="4876"/>
    <s v="RODAMIENTO DE RODILLOS CONICOS 32214 J2/Q"/>
    <n v="1"/>
    <n v="0"/>
    <n v="-1"/>
    <x v="23"/>
    <x v="3"/>
    <n v="1"/>
  </r>
  <r>
    <s v="1.4.05.06 | Rodamientos"/>
    <s v="Rodamientos"/>
    <x v="4877"/>
    <s v="RODAMIENTO DE RODILLOS CONICOS 32218"/>
    <n v="1"/>
    <n v="1"/>
    <n v="0"/>
    <x v="23"/>
    <x v="3"/>
    <n v="0"/>
  </r>
  <r>
    <s v="1.4.05.06 | Rodamientos"/>
    <s v="Rodamientos"/>
    <x v="798"/>
    <s v="RODAMIENTO DE RODILLOS CONICOS 32234 TIMKEN"/>
    <n v="4"/>
    <n v="4"/>
    <n v="0"/>
    <x v="23"/>
    <x v="3"/>
    <n v="0"/>
  </r>
  <r>
    <s v="1.4.05.06 | Rodamientos"/>
    <s v="Rodamientos"/>
    <x v="2228"/>
    <s v="RODAMIENTO DE RODILLOS CONICOS 32320 TIMKEN"/>
    <n v="16"/>
    <n v="16"/>
    <n v="0"/>
    <x v="23"/>
    <x v="3"/>
    <n v="0"/>
  </r>
  <r>
    <s v="1.4.05.06 | Rodamientos"/>
    <s v="Rodamientos"/>
    <x v="795"/>
    <s v="RODAMIENTO OSCILANTE DE RODILLOS CONICOS REF 23324 ASMAT41A - FAG"/>
    <n v="6"/>
    <n v="6"/>
    <n v="0"/>
    <x v="23"/>
    <x v="3"/>
    <n v="0"/>
  </r>
  <r>
    <s v="1.4.05.06 | Rodamientos"/>
    <s v="Rodamientos"/>
    <x v="4878"/>
    <s v="RODAMIENTO RIGIDO DE BOLAS Ref.: B01AB06206 Genérico"/>
    <n v="6"/>
    <n v="6"/>
    <n v="0"/>
    <x v="23"/>
    <x v="3"/>
    <n v="0"/>
  </r>
  <r>
    <s v="1.4.05.06 | Rodamientos"/>
    <s v="Rodamientos"/>
    <x v="4361"/>
    <s v="RODAMIENTO RODILLOS A ROTULA 22222 EK SKF"/>
    <n v="4"/>
    <n v="0"/>
    <n v="-4"/>
    <x v="23"/>
    <x v="3"/>
    <n v="1"/>
  </r>
  <r>
    <s v="1.4.05.06 | Rodamientos"/>
    <s v="Rodamientos"/>
    <x v="806"/>
    <s v="RODAMIENTO TRINQUETE GV50"/>
    <n v="5"/>
    <n v="5"/>
    <n v="0"/>
    <x v="23"/>
    <x v="3"/>
    <n v="0"/>
  </r>
  <r>
    <s v="1.4.05.06 | Rodamientos"/>
    <s v="Rodamientos"/>
    <x v="807"/>
    <s v="RODAMIENTO TRINQUETE GV80"/>
    <n v="3"/>
    <n v="3"/>
    <n v="0"/>
    <x v="23"/>
    <x v="3"/>
    <n v="0"/>
  </r>
  <r>
    <s v="1.4.05.06 | Rodamientos"/>
    <s v="Rodamientos"/>
    <x v="796"/>
    <s v="RODILLO DE RETORNO Ø 1.9 X 394 MM LARGO CON EJE HEX 7/16&quot; X 465 MM LARGO - PINADO - CAL. 16 - GALV"/>
    <n v="2"/>
    <n v="0"/>
    <n v="-2"/>
    <x v="23"/>
    <x v="3"/>
    <n v="1"/>
  </r>
  <r>
    <s v="1.4.05.06 | Rodamientos"/>
    <s v="Rotulas"/>
    <x v="808"/>
    <s v="ROTULA Ø M10 X 1.25 MM DERECHA"/>
    <n v="3"/>
    <n v="0"/>
    <n v="-3"/>
    <x v="23"/>
    <x v="3"/>
    <n v="1"/>
  </r>
  <r>
    <s v="1.4.05.17 | Neumático"/>
    <s v="Neumática Diversos"/>
    <x v="3734"/>
    <s v="SILENCIADOR MARCA FESTO REF: AMTE-N-LH-G14 Ref: AMTE-N-LH-G14"/>
    <n v="4"/>
    <n v="4"/>
    <n v="0"/>
    <x v="23"/>
    <x v="3"/>
    <n v="0"/>
  </r>
  <r>
    <s v="1.4.05.02 | Láminas"/>
    <s v="Laminas Diversas"/>
    <x v="4879"/>
    <s v="SOPORTE CHUMACERA LAMINA HR 1&quot; ( 25.40 MM ) SEGUN PLANO QUBR-0960 PLANO 1501"/>
    <n v="2"/>
    <n v="2"/>
    <n v="0"/>
    <x v="23"/>
    <x v="3"/>
    <n v="0"/>
  </r>
  <r>
    <s v="1.4.05.02 | Láminas"/>
    <s v="Laminas Diversas"/>
    <x v="4880"/>
    <s v="SOPORTE EN LAMINA HR CAL. 2&quot; ( 50.80 MM ) PARA BRAZO DE ZARANDA  REF. 142C"/>
    <n v="8"/>
    <n v="0"/>
    <n v="-8"/>
    <x v="23"/>
    <x v="3"/>
    <n v="1"/>
  </r>
  <r>
    <s v="1.4.05.11 | Accesorios Tuberia"/>
    <s v="Accesorios Tubería"/>
    <x v="1077"/>
    <s v="TERMOMETRO CARATULA 3&quot; - BULBO 4&quot; - ROSCA 1/2&quot; - 20 A 120ºC"/>
    <n v="1"/>
    <n v="1"/>
    <n v="0"/>
    <x v="23"/>
    <x v="3"/>
    <n v="0"/>
  </r>
  <r>
    <s v="1.4.05.11 | Accesorios Tuberia"/>
    <s v="Accesorios Tubería"/>
    <x v="2727"/>
    <s v="TRAMPA TERMODINAMICA TD - 52 Ø 1&quot; ROSCADA"/>
    <n v="2"/>
    <n v="2"/>
    <n v="0"/>
    <x v="23"/>
    <x v="3"/>
    <n v="0"/>
  </r>
  <r>
    <s v="1.4.05.09 | Tubería"/>
    <s v="Tubería SCH Inoxidable"/>
    <x v="1880"/>
    <s v="TUBO INOX 304 SCH 40 Ø 1&quot; CON COSTURA"/>
    <n v="4.2699999999999996"/>
    <n v="4.2699999999999996"/>
    <n v="0"/>
    <x v="23"/>
    <x v="3"/>
    <n v="0"/>
  </r>
  <r>
    <s v="1.4.05.09 | Tubería"/>
    <s v="Tubería SCH Inoxidable"/>
    <x v="1877"/>
    <s v="TUBO INOX 304 SCH 40 Ø 2&quot; CON COSTURA"/>
    <n v="5.54"/>
    <n v="5.54"/>
    <n v="0"/>
    <x v="23"/>
    <x v="3"/>
    <n v="0"/>
  </r>
  <r>
    <s v="1.4.05.09 | Tubería"/>
    <s v="Tubería SCH Inoxidable"/>
    <x v="1878"/>
    <s v="TUBO INOX 304 SCH 40 Ø 4&quot; SIN COSTURA"/>
    <n v="4.68"/>
    <n v="4.68"/>
    <n v="0"/>
    <x v="23"/>
    <x v="3"/>
    <n v="0"/>
  </r>
  <r>
    <s v="1.4.05.09 | Tubería"/>
    <s v="Tubería SCH Inoxidable"/>
    <x v="3405"/>
    <s v="TUBO INOX SCH 10 Ø 1&quot; CON COSTURA"/>
    <n v="4.37"/>
    <n v="4.47"/>
    <n v="9.9999999999999645E-2"/>
    <x v="23"/>
    <x v="3"/>
    <n v="1"/>
  </r>
  <r>
    <s v="1.4.05.09 | Tubería"/>
    <s v="Tubería SCH Inoxidable"/>
    <x v="3406"/>
    <s v="TUBO INOX SCH 10 Ø 2 1/2&quot; CON COSTURA"/>
    <n v="1.2"/>
    <n v="1.2"/>
    <n v="0"/>
    <x v="23"/>
    <x v="3"/>
    <n v="0"/>
  </r>
  <r>
    <s v="1.4.05.09 | Tubería"/>
    <s v="Tubería SCH Inoxidable"/>
    <x v="3371"/>
    <s v="TUBO INOX SCH 10 Ø 2&quot; CON COSTURA"/>
    <n v="4.25"/>
    <n v="4.25"/>
    <n v="0"/>
    <x v="23"/>
    <x v="3"/>
    <n v="0"/>
  </r>
  <r>
    <s v="1.4.05.09 | Tubería"/>
    <s v="Tubería SCH Inoxidable"/>
    <x v="3407"/>
    <s v="TUBO INOX SCH 10 Ø 2&quot; SIN COSTURA"/>
    <n v="1.32"/>
    <n v="1.98"/>
    <n v="0.65999999999999992"/>
    <x v="23"/>
    <x v="3"/>
    <n v="1"/>
  </r>
  <r>
    <s v="1.4.05.09 | Tubería"/>
    <s v="Tubería SCH Inoxidable"/>
    <x v="3372"/>
    <s v="TUBO INOX SCH 10 Ø 3&quot; CON COSTURA"/>
    <n v="3.5"/>
    <n v="3.5"/>
    <n v="0"/>
    <x v="23"/>
    <x v="3"/>
    <n v="0"/>
  </r>
  <r>
    <s v="1.4.05.09 | Tubería"/>
    <s v="Tubería SCH Inoxidable"/>
    <x v="3409"/>
    <s v="TUBO INOX SCH 10 Ø 4&quot; CON COSTURA"/>
    <n v="2.42"/>
    <n v="2.42"/>
    <n v="0"/>
    <x v="23"/>
    <x v="3"/>
    <n v="0"/>
  </r>
  <r>
    <s v="1.4.05.09 | Tubería"/>
    <s v="Tubería SCH Inoxidable"/>
    <x v="3411"/>
    <s v="TUBO INOX SCH 40 Ø 1 1/2&quot; SIN COSTURA"/>
    <n v="4.97"/>
    <n v="6.3"/>
    <n v="1.33"/>
    <x v="23"/>
    <x v="3"/>
    <n v="1"/>
  </r>
  <r>
    <s v="1.4.05.09 | Tubería"/>
    <s v="Tubería SCH Inoxidable"/>
    <x v="3412"/>
    <s v="TUBO INOX SCH 40 Ø 1/2&quot; SIN COSTURA"/>
    <n v="2.73"/>
    <n v="2.59"/>
    <n v="-0.14000000000000012"/>
    <x v="23"/>
    <x v="3"/>
    <n v="1"/>
  </r>
  <r>
    <s v="1.4.05.09 | Tubería"/>
    <s v="Tubería SCH Inoxidable"/>
    <x v="1746"/>
    <s v="TUBO INOX SCH 40 Ø 2 1/2&quot; CON COSTURA"/>
    <n v="15.186"/>
    <n v="15.48"/>
    <n v="0.29400000000000048"/>
    <x v="23"/>
    <x v="3"/>
    <n v="1"/>
  </r>
  <r>
    <s v="1.4.05.09 | Tubería"/>
    <s v="Tubería SCH Inoxidable"/>
    <x v="3966"/>
    <s v="TUBO INOX SCH 40 Ø 2 1/2&quot; SIN COSTURA"/>
    <n v="3.1100000000000003"/>
    <n v="3.11"/>
    <n v="0"/>
    <x v="23"/>
    <x v="3"/>
    <n v="0"/>
  </r>
  <r>
    <s v="1.4.05.09 | Tubería"/>
    <s v="Tubería SCH Inoxidable"/>
    <x v="4321"/>
    <s v="TUBO INOX SCH 40 Ø 2&quot; SIN COSTURA"/>
    <n v="0.75"/>
    <n v="0"/>
    <n v="-0.75"/>
    <x v="23"/>
    <x v="3"/>
    <n v="1"/>
  </r>
  <r>
    <s v="1.4.05.09 | Tubería"/>
    <s v="Tubería SCH Inoxidable"/>
    <x v="3413"/>
    <s v="TUBO INOX SCH 40 Ø 3&quot; CON COSTURA"/>
    <n v="4.4000000000000004"/>
    <n v="4.4000000000000004"/>
    <n v="0"/>
    <x v="23"/>
    <x v="3"/>
    <n v="0"/>
  </r>
  <r>
    <s v="1.4.05.09 | Tubería"/>
    <s v="Tubería SCH Inoxidable"/>
    <x v="1751"/>
    <s v="TUBO INOX SCH 40 Ø 3/4&quot; CON COSTURA"/>
    <n v="4.0599999999999996"/>
    <n v="4.0600000000000005"/>
    <n v="0"/>
    <x v="23"/>
    <x v="3"/>
    <n v="0"/>
  </r>
  <r>
    <s v="1.4.05.09 | Tubería"/>
    <s v="Tubería SCH Inoxidable"/>
    <x v="1753"/>
    <s v="TUBO INOX SCH 40 Ø 3/8&quot; CON COSTURA"/>
    <n v="4.4800000000000004"/>
    <n v="4.1500000000000004"/>
    <n v="-0.33000000000000007"/>
    <x v="23"/>
    <x v="3"/>
    <n v="1"/>
  </r>
  <r>
    <s v="1.4.05.09 | Tubería"/>
    <s v="Tubería SCH Inoxidable"/>
    <x v="3414"/>
    <s v="TUBO INOX SCH 40 Ø 6&quot; CON COSTURA"/>
    <n v="3.14"/>
    <n v="3.14"/>
    <n v="0"/>
    <x v="23"/>
    <x v="3"/>
    <n v="0"/>
  </r>
  <r>
    <s v="1.4.05.09 | Tubería"/>
    <s v="Tubería SCH Inoxidable"/>
    <x v="3415"/>
    <s v="TUBO INOX SCH 40 Ø 8&quot; CON COSTURA"/>
    <n v="3.55"/>
    <n v="3.55"/>
    <n v="0"/>
    <x v="23"/>
    <x v="3"/>
    <n v="0"/>
  </r>
  <r>
    <s v="1.4.05.09 | Tubería"/>
    <s v="Tubería SCH"/>
    <x v="3419"/>
    <s v="TUBO SCH 40 Ø 1/8&quot; SIN COSTURA"/>
    <n v="3.06"/>
    <n v="3.06"/>
    <n v="0"/>
    <x v="23"/>
    <x v="3"/>
    <n v="0"/>
  </r>
  <r>
    <s v="1.4.05.09 | Tubería"/>
    <s v="Tubería SCH"/>
    <x v="3421"/>
    <s v="TUBO SCH 40 Ø 10&quot; SIN COSTURA"/>
    <n v="1.61"/>
    <n v="1.61"/>
    <n v="0"/>
    <x v="23"/>
    <x v="3"/>
    <n v="0"/>
  </r>
  <r>
    <s v="1.4.05.09 | Tubería"/>
    <s v="Tubería SCH"/>
    <x v="1889"/>
    <s v="TUBO SCH 40 Ø 12&quot; SIN COTURA"/>
    <n v="1.48"/>
    <n v="1.48"/>
    <n v="0"/>
    <x v="23"/>
    <x v="3"/>
    <n v="0"/>
  </r>
  <r>
    <s v="1.4.05.09 | Tubería"/>
    <s v="Tubería SCH"/>
    <x v="4320"/>
    <s v="TUBO SCH 40 Ø 14&quot; SIN COSTURA"/>
    <n v="1.6"/>
    <n v="1.6"/>
    <n v="0"/>
    <x v="23"/>
    <x v="3"/>
    <n v="0"/>
  </r>
  <r>
    <s v="1.4.05.09 | Tubería"/>
    <s v="Tubería SCH"/>
    <x v="1890"/>
    <s v="TUBO SCH 40 Ø 2 1/2&quot; CON COSTURA"/>
    <n v="2.2799999999999998"/>
    <n v="2.9"/>
    <n v="0.62000000000000011"/>
    <x v="23"/>
    <x v="3"/>
    <n v="1"/>
  </r>
  <r>
    <s v="1.4.05.09 | Tubería"/>
    <s v="Tubería SCH"/>
    <x v="1932"/>
    <s v="TUBO SCH 40 Ø 2 1/2&quot; SIN COSTURA"/>
    <n v="0"/>
    <n v="0"/>
    <n v="0"/>
    <x v="23"/>
    <x v="3"/>
    <n v="0"/>
  </r>
  <r>
    <s v="1.4.05.09 | Tubería"/>
    <s v="Tubería SCH"/>
    <x v="1892"/>
    <s v="TUBO SCH 40 Ø 2&quot; SIN COSTURA"/>
    <n v="22.954000000000001"/>
    <n v="23.18"/>
    <n v="0.22599999999999909"/>
    <x v="23"/>
    <x v="3"/>
    <n v="1"/>
  </r>
  <r>
    <s v="1.4.05.09 | Tubería"/>
    <s v="Tubería SCH"/>
    <x v="1893"/>
    <s v="TUBO SCH 40 Ø 3&quot; CON COSTURA"/>
    <n v="2.39"/>
    <n v="2.3899999999999997"/>
    <n v="0"/>
    <x v="23"/>
    <x v="3"/>
    <n v="0"/>
  </r>
  <r>
    <s v="1.4.05.09 | Tubería"/>
    <s v="Tubería SCH"/>
    <x v="1894"/>
    <s v="TUBO SCH 40 Ø 3&quot; SIN COSTURA"/>
    <n v="2.21"/>
    <n v="5.8"/>
    <n v="3.59"/>
    <x v="23"/>
    <x v="3"/>
    <n v="1"/>
  </r>
  <r>
    <s v="1.4.05.09 | Tubería"/>
    <s v="Tubería SCH"/>
    <x v="1895"/>
    <s v="TUBO SCH 40 Ø 3/4&quot; CON COSTURA"/>
    <n v="1.05"/>
    <n v="1.2"/>
    <n v="0.14999999999999991"/>
    <x v="23"/>
    <x v="3"/>
    <n v="1"/>
  </r>
  <r>
    <s v="1.4.05.09 | Tubería"/>
    <s v="Tubería SCH"/>
    <x v="1896"/>
    <s v="TUBO SCH 40 Ø 3/4&quot; SIN COSTURA"/>
    <n v="9.8800000000000008"/>
    <n v="9.8800000000000008"/>
    <n v="0"/>
    <x v="23"/>
    <x v="3"/>
    <n v="0"/>
  </r>
  <r>
    <s v="1.4.05.09 | Tubería"/>
    <s v="Tubería SCH"/>
    <x v="3422"/>
    <s v="TUBO SCH 40 Ø 3/8&quot; SIN COSTURA"/>
    <n v="32.44"/>
    <n v="31.45"/>
    <n v="-0.98999999999999844"/>
    <x v="23"/>
    <x v="3"/>
    <n v="1"/>
  </r>
  <r>
    <s v="1.4.05.09 | Tubería"/>
    <s v="Tubería SCH"/>
    <x v="1897"/>
    <s v="TUBO SCH 40 Ø 4&quot; CON COSTURA"/>
    <n v="4.9000000000000004"/>
    <n v="5.8"/>
    <n v="0.89999999999999947"/>
    <x v="23"/>
    <x v="3"/>
    <n v="1"/>
  </r>
  <r>
    <s v="1.4.05.09 | Tubería"/>
    <s v="Tubería SCH"/>
    <x v="1933"/>
    <s v="TUBO SCH 40 Ø 4&quot; SIN COSTURA"/>
    <n v="7.9700000000000006"/>
    <n v="8.86"/>
    <n v="0.88999999999999879"/>
    <x v="23"/>
    <x v="3"/>
    <n v="1"/>
  </r>
  <r>
    <s v="1.4.05.09 | Tubería"/>
    <s v="Tubería SCH"/>
    <x v="1899"/>
    <s v="TUBO SCH 40 Ø 5&quot; SIN COSTURA"/>
    <n v="6.7700000000000005"/>
    <n v="6.77"/>
    <n v="0"/>
    <x v="23"/>
    <x v="3"/>
    <n v="0"/>
  </r>
  <r>
    <s v="1.4.05.09 | Tubería"/>
    <s v="Tubería SCH"/>
    <x v="1900"/>
    <s v="TUBO SCH 40 Ø 6&quot; CON COSTURA"/>
    <n v="1.2"/>
    <n v="1.2"/>
    <n v="0"/>
    <x v="23"/>
    <x v="3"/>
    <n v="0"/>
  </r>
  <r>
    <s v="1.4.05.09 | Tubería"/>
    <s v="Tubería SCH"/>
    <x v="1912"/>
    <s v="TUBO SCH 40 Ø 6&quot; SIN COSTURA"/>
    <n v="6"/>
    <n v="6"/>
    <n v="0"/>
    <x v="23"/>
    <x v="3"/>
    <n v="0"/>
  </r>
  <r>
    <s v="1.4.05.09 | Tubería"/>
    <s v="Tubería SCH"/>
    <x v="1901"/>
    <s v="TUBO SCH 40 Ø 8&quot; CON COSTURA"/>
    <n v="1.1100000000000001"/>
    <n v="1.47"/>
    <n v="0.35999999999999988"/>
    <x v="23"/>
    <x v="3"/>
    <n v="1"/>
  </r>
  <r>
    <s v="1.4.05.09 | Tubería"/>
    <s v="Tubería SCH"/>
    <x v="1765"/>
    <s v="TUBO SCH 40 Ø 8&quot; SIN COSTURA"/>
    <n v="5.93"/>
    <n v="6"/>
    <n v="7.0000000000000284E-2"/>
    <x v="23"/>
    <x v="3"/>
    <n v="1"/>
  </r>
  <r>
    <s v="1.4.05.09 | Tubería"/>
    <s v="Tubería SCH"/>
    <x v="1902"/>
    <s v="TUBO SCH 80 Ø 1 1/2&quot; SIN COSTURA"/>
    <n v="13.27"/>
    <n v="9.07"/>
    <n v="-4.1999999999999993"/>
    <x v="23"/>
    <x v="3"/>
    <n v="1"/>
  </r>
  <r>
    <s v="1.4.05.09 | Tubería"/>
    <s v="Tubería SCH"/>
    <x v="1903"/>
    <s v="TUBO SCH 80 Ø 1 1/4&quot; SIN COSTURA"/>
    <n v="5.38"/>
    <n v="5.38"/>
    <n v="0"/>
    <x v="23"/>
    <x v="3"/>
    <n v="0"/>
  </r>
  <r>
    <s v="1.4.05.09 | Tubería"/>
    <s v="Tubería SCH"/>
    <x v="1766"/>
    <s v="TUBO SCH 80 Ø 1&quot; SIN COSTURA"/>
    <n v="10.92"/>
    <n v="5.65"/>
    <n v="-5.27"/>
    <x v="23"/>
    <x v="3"/>
    <n v="1"/>
  </r>
  <r>
    <s v="1.4.05.09 | Tubería"/>
    <s v="Tubería SCH"/>
    <x v="1904"/>
    <s v="TUBO SCH 80 Ø 1/2&quot; SIN COSTURA"/>
    <n v="4.8"/>
    <n v="7.67"/>
    <n v="2.87"/>
    <x v="23"/>
    <x v="3"/>
    <n v="1"/>
  </r>
  <r>
    <s v="1.4.05.09 | Tubería"/>
    <s v="Tubería SCH"/>
    <x v="3373"/>
    <s v="TUBO SCH 80 Ø 10&quot; SIN COSTURA"/>
    <n v="3.19"/>
    <n v="3.19"/>
    <n v="0"/>
    <x v="23"/>
    <x v="3"/>
    <n v="0"/>
  </r>
  <r>
    <s v="1.4.05.09 | Tubería"/>
    <s v="Tubería SCH"/>
    <x v="1905"/>
    <s v="TUBO SCH 80 Ø 2 1/2&quot; SIN COSTURA"/>
    <n v="20.41"/>
    <n v="20.41"/>
    <n v="0"/>
    <x v="23"/>
    <x v="3"/>
    <n v="0"/>
  </r>
  <r>
    <s v="1.4.05.09 | Tubería"/>
    <s v="Tubería SCH"/>
    <x v="3423"/>
    <s v="TUBO SCH 80 Ø 2&quot; SIN COSTURA"/>
    <n v="1.9"/>
    <n v="2.0699999999999998"/>
    <n v="0.16999999999999993"/>
    <x v="23"/>
    <x v="3"/>
    <n v="1"/>
  </r>
  <r>
    <s v="1.4.05.09 | Tubería"/>
    <s v="Tubería SCH"/>
    <x v="1906"/>
    <s v="TUBO SCH 80 Ø 3&quot; SIN COSTURA"/>
    <n v="35.729999999999997"/>
    <n v="35.840000000000003"/>
    <n v="0.11000000000000654"/>
    <x v="23"/>
    <x v="3"/>
    <n v="1"/>
  </r>
  <r>
    <s v="1.4.05.09 | Tubería"/>
    <s v="Tubería SCH"/>
    <x v="3965"/>
    <s v="TUBO SCH 80 Ø 3/4&quot; SIN COSTURA"/>
    <n v="1.86"/>
    <n v="1.31"/>
    <n v="-0.55000000000000004"/>
    <x v="23"/>
    <x v="3"/>
    <n v="1"/>
  </r>
  <r>
    <s v="1.4.05.09 | Tubería"/>
    <s v="Tubería SCH"/>
    <x v="1907"/>
    <s v="TUBO SCH 80 Ø 4&quot; SIN COSTURA"/>
    <n v="7.45"/>
    <n v="4.45"/>
    <n v="-3"/>
    <x v="23"/>
    <x v="3"/>
    <n v="1"/>
  </r>
  <r>
    <s v="1.4.05.09 | Tubería"/>
    <s v="Tubería SCH"/>
    <x v="3424"/>
    <s v="TUBO SCH 80 Ø 5&quot; SIN COSTURA"/>
    <n v="2.4900000000000002"/>
    <n v="2.11"/>
    <n v="-0.38000000000000034"/>
    <x v="23"/>
    <x v="3"/>
    <n v="1"/>
  </r>
  <r>
    <s v="1.4.05.09 | Tubería"/>
    <s v="Tubería SCH"/>
    <x v="1913"/>
    <s v="TUBO SCH 80 Ø 8&quot; SIN COSTURA"/>
    <n v="2.72"/>
    <n v="2.78"/>
    <n v="5.9999999999999609E-2"/>
    <x v="23"/>
    <x v="3"/>
    <n v="1"/>
  </r>
  <r>
    <s v="1.4.05.17 | Neumático"/>
    <s v="Neumática Diversos"/>
    <x v="1023"/>
    <s v="UNIDAD DE MANTENIMIENTO 1/2&quot; CON FILTRO + REGULADOR + LUBRICADOR, PURGA MANUAL"/>
    <n v="1"/>
    <n v="1"/>
    <n v="0"/>
    <x v="23"/>
    <x v="3"/>
    <n v="0"/>
  </r>
  <r>
    <s v="1.4.05.19 | Transmisión"/>
    <s v="Cadenas de Transmisión"/>
    <x v="1576"/>
    <s v="UNION CADENA 100"/>
    <n v="12"/>
    <n v="12"/>
    <n v="0"/>
    <x v="23"/>
    <x v="3"/>
    <n v="0"/>
  </r>
  <r>
    <s v="1.4.05.19 | Transmisión"/>
    <s v="Cadenas de Transmisión"/>
    <x v="1562"/>
    <s v="UNION CADENA 120"/>
    <n v="7"/>
    <n v="7"/>
    <n v="0"/>
    <x v="23"/>
    <x v="3"/>
    <n v="0"/>
  </r>
  <r>
    <s v="1.4.05.19 | Transmisión"/>
    <s v="Cadenas de Transmisión"/>
    <x v="3362"/>
    <s v="UNION CADENA 160"/>
    <n v="0"/>
    <n v="0"/>
    <n v="0"/>
    <x v="23"/>
    <x v="3"/>
    <n v="0"/>
  </r>
  <r>
    <s v="1.4.05.19 | Transmisión"/>
    <s v="Cadenas de Transmisión"/>
    <x v="3363"/>
    <s v="UNION CADENA 3000 KD"/>
    <n v="113"/>
    <n v="133"/>
    <n v="20"/>
    <x v="23"/>
    <x v="3"/>
    <n v="1"/>
  </r>
  <r>
    <s v="1.4.05.19 | Transmisión"/>
    <s v="Cadenas de Transmisión"/>
    <x v="3364"/>
    <s v="UNION CADENA 50"/>
    <n v="0"/>
    <n v="0"/>
    <n v="0"/>
    <x v="23"/>
    <x v="3"/>
    <n v="0"/>
  </r>
  <r>
    <s v="1.4.05.19 | Transmisión"/>
    <s v="Cadenas de Transmisión"/>
    <x v="1581"/>
    <s v="UNION CADENA 60"/>
    <n v="2"/>
    <n v="1"/>
    <n v="-1"/>
    <x v="23"/>
    <x v="3"/>
    <n v="1"/>
  </r>
  <r>
    <s v="1.4.05.19 | Transmisión"/>
    <s v="Cadenas de Transmisión"/>
    <x v="1569"/>
    <s v="UNION CADENA 80"/>
    <n v="10"/>
    <n v="15"/>
    <n v="5"/>
    <x v="23"/>
    <x v="3"/>
    <n v="1"/>
  </r>
  <r>
    <s v="1.4.05.19 | Transmisión"/>
    <s v="Cadenas de Transmisión"/>
    <x v="1568"/>
    <s v="UNION CADENA DOBLE 100"/>
    <n v="5"/>
    <n v="5"/>
    <n v="0"/>
    <x v="23"/>
    <x v="3"/>
    <n v="0"/>
  </r>
  <r>
    <s v="1.4.05.19 | Transmisión"/>
    <s v="Cadenas de Transmisión"/>
    <x v="4881"/>
    <s v="UNION CADENA DOBLE 120"/>
    <n v="8"/>
    <n v="12"/>
    <n v="4"/>
    <x v="23"/>
    <x v="3"/>
    <n v="1"/>
  </r>
  <r>
    <s v="1.4.05.19 | Transmisión"/>
    <s v="Cadenas de Transmisión"/>
    <x v="1563"/>
    <s v="UNION CADENA DOBLE 140"/>
    <n v="5"/>
    <n v="7"/>
    <n v="2"/>
    <x v="23"/>
    <x v="3"/>
    <n v="1"/>
  </r>
  <r>
    <s v="1.4.05.19 | Transmisión"/>
    <s v="Cadenas de Transmisión"/>
    <x v="3365"/>
    <s v="UNION CADENA DOBLE 160"/>
    <n v="0"/>
    <n v="0"/>
    <n v="0"/>
    <x v="23"/>
    <x v="3"/>
    <n v="0"/>
  </r>
  <r>
    <s v="1.4.05.19 | Transmisión"/>
    <s v="Cadenas de Transmisión"/>
    <x v="3366"/>
    <s v="UNION CADENA TRIPLE 160"/>
    <n v="0"/>
    <n v="0"/>
    <n v="0"/>
    <x v="23"/>
    <x v="3"/>
    <n v="0"/>
  </r>
  <r>
    <s v="1.4.05.11 | Accesorios Tuberia"/>
    <s v="Tubería Uniones"/>
    <x v="2732"/>
    <s v="UNION HEMBRA Ø 3&quot; ROSCADA - ACERO CARBON"/>
    <n v="2"/>
    <n v="2"/>
    <n v="0"/>
    <x v="23"/>
    <x v="3"/>
    <n v="0"/>
  </r>
  <r>
    <s v="1.4.05.11 | Accesorios Tuberia"/>
    <s v="Tubería Uniones"/>
    <x v="2733"/>
    <s v="UNION HEMBRA Ø 3/4&quot; X 3000 PSI ROSCADA - ACERO AL CARBON"/>
    <n v="5"/>
    <n v="5"/>
    <n v="0"/>
    <x v="23"/>
    <x v="3"/>
    <n v="0"/>
  </r>
  <r>
    <s v="1.4.05.11 | Accesorios Tuberia"/>
    <s v="Tubería Uniones"/>
    <x v="2735"/>
    <s v="UNION INOX Ø 1/4&quot; NPT"/>
    <n v="5"/>
    <n v="5"/>
    <n v="0"/>
    <x v="23"/>
    <x v="3"/>
    <n v="0"/>
  </r>
  <r>
    <s v="1.4.05.11 | Accesorios Tuberia"/>
    <s v="Tubería Uniones"/>
    <x v="2736"/>
    <s v="UNION INOX Ø 3/4&quot;"/>
    <n v="2"/>
    <n v="2"/>
    <n v="0"/>
    <x v="23"/>
    <x v="3"/>
    <n v="0"/>
  </r>
  <r>
    <s v="1.4.05.11 | Accesorios Tuberia"/>
    <s v="Tubería Uniones"/>
    <x v="2737"/>
    <s v="UNION INOX Ø 4&quot;"/>
    <n v="1"/>
    <n v="1"/>
    <n v="0"/>
    <x v="23"/>
    <x v="3"/>
    <n v="0"/>
  </r>
  <r>
    <s v="1.4.05.11 | Accesorios Tuberia"/>
    <s v="Tubería Uniones"/>
    <x v="2738"/>
    <s v="UNION MACHO Ø 3/16&quot; X Ø 1/8&quot; MACHO - EN BRONCE"/>
    <n v="2"/>
    <n v="2"/>
    <n v="0"/>
    <x v="23"/>
    <x v="3"/>
    <n v="0"/>
  </r>
  <r>
    <s v="1.4.05.11 | Accesorios Tuberia"/>
    <s v="Tubería Uniones"/>
    <x v="2739"/>
    <s v="UNION MACHO Ø 3/4&quot; X Ø 3/4&quot; HEMBRA"/>
    <n v="15"/>
    <n v="15"/>
    <n v="0"/>
    <x v="23"/>
    <x v="3"/>
    <n v="0"/>
  </r>
  <r>
    <s v="1.4.05.19 | Transmisión"/>
    <s v="Cadenas de Transmisión"/>
    <x v="1580"/>
    <s v="UNION MEDIO PASO 100"/>
    <n v="1"/>
    <n v="1"/>
    <n v="0"/>
    <x v="23"/>
    <x v="3"/>
    <n v="0"/>
  </r>
  <r>
    <s v="1.4.05.19 | Transmisión"/>
    <s v="Cadenas de Transmisión"/>
    <x v="3367"/>
    <s v="UNION MEDIO PASO 100 DOBLE"/>
    <n v="0"/>
    <n v="0"/>
    <n v="0"/>
    <x v="23"/>
    <x v="3"/>
    <n v="0"/>
  </r>
  <r>
    <s v="1.4.05.19 | Transmisión"/>
    <s v="Cadenas de Transmisión"/>
    <x v="3369"/>
    <s v="UNION MEDIO PASO 80"/>
    <n v="2"/>
    <n v="2"/>
    <n v="0"/>
    <x v="23"/>
    <x v="3"/>
    <n v="0"/>
  </r>
  <r>
    <s v="1.4.05.19 | Transmisión"/>
    <s v="Cadenas de Transmisión"/>
    <x v="3370"/>
    <s v="UNION MEDIO PASO DOBLE 140"/>
    <n v="0"/>
    <n v="0"/>
    <n v="0"/>
    <x v="23"/>
    <x v="3"/>
    <n v="0"/>
  </r>
  <r>
    <s v="1.4.05.11 | Accesorios Tuberia"/>
    <s v="Tubería Uniones"/>
    <x v="1091"/>
    <s v="UNION Ø 1 1/4&quot; NPT HEMBRA"/>
    <n v="1"/>
    <n v="1"/>
    <n v="0"/>
    <x v="23"/>
    <x v="3"/>
    <n v="0"/>
  </r>
  <r>
    <s v="1.4.05.11 | Accesorios Tuberia"/>
    <s v="Tubería Uniones"/>
    <x v="4882"/>
    <s v="UNION Ø 1/2&quot; - NPT - ACERO INOX"/>
    <n v="1"/>
    <n v="1"/>
    <n v="0"/>
    <x v="23"/>
    <x v="3"/>
    <n v="0"/>
  </r>
  <r>
    <s v="1.4.05.11 | Accesorios Tuberia"/>
    <s v="Tubería Uniones"/>
    <x v="2263"/>
    <s v="UNION RECTA Ø 10 MM"/>
    <n v="11"/>
    <n v="0"/>
    <n v="-11"/>
    <x v="23"/>
    <x v="3"/>
    <n v="1"/>
  </r>
  <r>
    <s v="1.4.05.11 | Accesorios Tuberia"/>
    <s v="Tubería Uniones"/>
    <x v="1083"/>
    <s v="UNION RECTA Ø 6 MM"/>
    <n v="5"/>
    <n v="0"/>
    <n v="-5"/>
    <x v="23"/>
    <x v="3"/>
    <n v="1"/>
  </r>
  <r>
    <s v="1.4.05.11 | Accesorios Tuberia"/>
    <s v="Tubería Uniones"/>
    <x v="2744"/>
    <s v="UNION ROSCADA INOX Ø 1"/>
    <n v="11"/>
    <n v="15"/>
    <n v="4"/>
    <x v="23"/>
    <x v="3"/>
    <n v="1"/>
  </r>
  <r>
    <s v="1.4.05.11 | Accesorios Tuberia"/>
    <s v="Tubería Uniones"/>
    <x v="2745"/>
    <s v="UNION ROSCADA Ø 1 1/2&quot; X 300 PSI - ACERO AL CARBON"/>
    <n v="3"/>
    <n v="3"/>
    <n v="0"/>
    <x v="23"/>
    <x v="3"/>
    <n v="0"/>
  </r>
  <r>
    <s v="1.4.05.11 | Accesorios Tuberia"/>
    <s v="Tubería Uniones"/>
    <x v="2746"/>
    <s v="UNION ROSCADA Ø 1&quot; X 150 PSI - ACERO AL CARBON"/>
    <n v="4"/>
    <n v="0"/>
    <n v="-4"/>
    <x v="23"/>
    <x v="3"/>
    <n v="1"/>
  </r>
  <r>
    <s v="1.4.05.11 | Accesorios Tuberia"/>
    <s v="Tubería Uniones"/>
    <x v="2748"/>
    <s v="UNION ROSCADA Ø 3/4&quot; X 300 PSI - ACERO AL CARBON"/>
    <n v="1"/>
    <n v="1"/>
    <n v="0"/>
    <x v="23"/>
    <x v="3"/>
    <n v="0"/>
  </r>
  <r>
    <s v="1.4.05.11 | Accesorios Tuberia"/>
    <s v="Tubería Uniones"/>
    <x v="1095"/>
    <s v="UNION SIMPLE Ø 3/8&quot; X 3000 NPT - ACERO AL CARBON"/>
    <n v="21"/>
    <n v="21"/>
    <n v="0"/>
    <x v="23"/>
    <x v="3"/>
    <n v="0"/>
  </r>
  <r>
    <s v="1.4.05.11 | Accesorios Tuberia"/>
    <s v="Tubería Uniones"/>
    <x v="1095"/>
    <s v="UNION SIMPLE Ø 3/8&quot; X 3000 NPT - ACERO AL CARBON"/>
    <n v="21"/>
    <n v="21"/>
    <n v="0"/>
    <x v="23"/>
    <x v="3"/>
    <n v="0"/>
  </r>
  <r>
    <s v="1.4.05.11 | Accesorios Tuberia"/>
    <s v="Tubería Uniones"/>
    <x v="4883"/>
    <s v="UNION UNIVERSAL INOX 3/8"/>
    <n v="1"/>
    <n v="1"/>
    <n v="0"/>
    <x v="23"/>
    <x v="3"/>
    <n v="0"/>
  </r>
  <r>
    <s v="1.4.05.11 | Accesorios Tuberia"/>
    <s v="Tubería Accesorios Universales"/>
    <x v="2752"/>
    <s v="UNIVERSAL Ø 1&quot; X 150 PSI ACERO AL CARBON"/>
    <n v="2"/>
    <n v="2"/>
    <n v="0"/>
    <x v="23"/>
    <x v="3"/>
    <n v="0"/>
  </r>
  <r>
    <s v="1.4.05.11 | Accesorios Tuberia"/>
    <s v="Tubería Accesorios Universales"/>
    <x v="2753"/>
    <s v="UNIVERSAL Ø 2&quot; X 150 PSI GALVANIZADA"/>
    <n v="1"/>
    <n v="1"/>
    <n v="0"/>
    <x v="23"/>
    <x v="3"/>
    <n v="0"/>
  </r>
  <r>
    <s v="1.4.05.11 | Accesorios Tuberia"/>
    <s v="Tubería Accesorios Universales"/>
    <x v="2754"/>
    <s v="UNIVERSAL Ø 3/8&quot; GALVANIZADA"/>
    <n v="1"/>
    <n v="1"/>
    <n v="0"/>
    <x v="23"/>
    <x v="3"/>
    <n v="0"/>
  </r>
  <r>
    <s v="1.4.05.11 | Accesorios Tuberia"/>
    <s v="Tubería Válvulas"/>
    <x v="2768"/>
    <s v="VALVULA CHEQUE EN LINEA Ø 1&quot; PARA AIRE"/>
    <n v="4"/>
    <n v="4"/>
    <n v="0"/>
    <x v="23"/>
    <x v="3"/>
    <n v="0"/>
  </r>
  <r>
    <s v="1.4.05.11 | Accesorios Tuberia"/>
    <s v="Tubería Válvulas"/>
    <x v="2769"/>
    <s v="VALVULA CHEQUE EN LINEA Ø 1/2&quot; PARA AIRE"/>
    <n v="6"/>
    <n v="6"/>
    <n v="0"/>
    <x v="23"/>
    <x v="3"/>
    <n v="0"/>
  </r>
  <r>
    <s v="1.4.05.11 | Accesorios Tuberia"/>
    <s v="Tubería Válvulas"/>
    <x v="2755"/>
    <s v="VALVULA DE BOLA Ø 1 1/2&quot; X 150 PSI -  INOX - ROSCADA"/>
    <n v="3"/>
    <n v="0"/>
    <n v="-3"/>
    <x v="23"/>
    <x v="3"/>
    <n v="1"/>
  </r>
  <r>
    <s v="1.4.05.11 | Accesorios Tuberia"/>
    <s v="Tubería Válvulas"/>
    <x v="1085"/>
    <s v="VALVULA DE BOLA Ø 1&quot; 150 PSI - ROSCADA -  INOX"/>
    <n v="1"/>
    <n v="1"/>
    <n v="0"/>
    <x v="23"/>
    <x v="3"/>
    <n v="0"/>
  </r>
  <r>
    <s v="1.4.05.11 | Accesorios Tuberia"/>
    <s v="Tubería Válvulas"/>
    <x v="2756"/>
    <s v="VALVULA DE BOLA Ø 1&quot; X 150 PSI FLANCHADA - ACERO AL CARBON"/>
    <n v="2"/>
    <n v="2"/>
    <n v="0"/>
    <x v="23"/>
    <x v="3"/>
    <n v="0"/>
  </r>
  <r>
    <s v="1.4.05.11 | Accesorios Tuberia"/>
    <s v="Tubería Válvulas"/>
    <x v="2770"/>
    <s v="VALVULA DE BOLA Ø 2&quot; X 1000 LIBRAS ROSCADA - INOX"/>
    <n v="1"/>
    <n v="1"/>
    <n v="0"/>
    <x v="23"/>
    <x v="3"/>
    <n v="0"/>
  </r>
  <r>
    <s v="1.4.05.11 | Accesorios Tuberia"/>
    <s v="Tubería Válvulas"/>
    <x v="2771"/>
    <s v="VALVULA DE BOLA Ø 3/4&quot; X 1000 NPT INOX"/>
    <n v="2"/>
    <n v="2"/>
    <n v="0"/>
    <x v="23"/>
    <x v="3"/>
    <n v="0"/>
  </r>
  <r>
    <s v="1.4.05.11 | Accesorios Tuberia"/>
    <s v="Tubería Válvulas"/>
    <x v="4884"/>
    <s v="VALVULA DE SEGURIDAD Ø 1/4&quot; NPT X 150 PSI"/>
    <n v="1"/>
    <n v="0"/>
    <n v="-1"/>
    <x v="23"/>
    <x v="3"/>
    <n v="1"/>
  </r>
  <r>
    <s v="1.4.05.11 | Accesorios Tuberia"/>
    <s v="Tubería Válvulas"/>
    <x v="2759"/>
    <s v="VALVULA DIAFRAGMA RCA 20T Ø 3/4&quot;"/>
    <n v="4"/>
    <n v="4"/>
    <n v="0"/>
    <x v="23"/>
    <x v="3"/>
    <n v="0"/>
  </r>
  <r>
    <s v="1.4.05.11 | Accesorios Tuberia"/>
    <s v="Tubería Válvulas"/>
    <x v="2761"/>
    <s v="VALVULA MARIPOSA Ø 3&quot; BRAY SERIE 40 CON MANIJA DE ACCIONAMIENTO MANUAL"/>
    <n v="2"/>
    <n v="2"/>
    <n v="0"/>
    <x v="23"/>
    <x v="3"/>
    <n v="0"/>
  </r>
  <r>
    <s v="1.4.05.17 | Neumático"/>
    <s v="Electro-Valvulas"/>
    <x v="3186"/>
    <s v="VALVULA SOLENOIDE 2/2 VIAS Ø 3/8&quot; BOBINA 24 VDC"/>
    <n v="1"/>
    <n v="1"/>
    <n v="0"/>
    <x v="23"/>
    <x v="3"/>
    <n v="0"/>
  </r>
  <r>
    <s v="1.4.05.02 | Láminas"/>
    <s v="Anillos Lamina"/>
    <x v="4145"/>
    <s v="ANILLO EN LAMINA 1045 1 1/4&quot; ( 31.75 MM ) Ø EXT. 220MM X Ø INT. 100MM"/>
    <n v="2"/>
    <n v="2"/>
    <n v="0"/>
    <x v="23"/>
    <x v="3"/>
    <n v="0"/>
  </r>
  <r>
    <s v="1.4.05.02 | Láminas"/>
    <s v="Anillos Lamina"/>
    <x v="4885"/>
    <s v="ANILLO EN LAMINA 1045 1&quot; ( 25.40 MM ) Ø EXT. 260MM X Ø INT. 200MM"/>
    <n v="2"/>
    <n v="2"/>
    <n v="0"/>
    <x v="23"/>
    <x v="3"/>
    <n v="0"/>
  </r>
  <r>
    <s v="1.4.05.02 | Láminas"/>
    <s v="Anillos Lamina"/>
    <x v="4146"/>
    <s v="ANILLO EN LAMINA 1045 2 1/4&quot; ( 57,15 MM ) Ø EXT. 965MM X Ø INT. 600MM"/>
    <n v="1"/>
    <m/>
    <n v="-1"/>
    <x v="23"/>
    <x v="3"/>
    <n v="1"/>
  </r>
  <r>
    <s v="1.4.05.02 | Láminas"/>
    <s v="Anillos Lamina"/>
    <x v="3859"/>
    <s v="ANILLO EN LAMINA 1045 3&quot; ( 76.20 MM ) Ø EXT. 1220 MM Ø INT. 740 MM"/>
    <n v="1"/>
    <n v="1"/>
    <n v="0"/>
    <x v="23"/>
    <x v="3"/>
    <n v="0"/>
  </r>
  <r>
    <s v="1.4.05.02 | Láminas"/>
    <s v="Anillos Lamina"/>
    <x v="4886"/>
    <s v="ANILLO EN LAMINA 1045 CAL. 1 1/2&quot; ( 38.10 MM ) Ø EXT. 225MM X Ø INT. 150MM"/>
    <n v="12"/>
    <n v="12"/>
    <n v="0"/>
    <x v="23"/>
    <x v="3"/>
    <n v="0"/>
  </r>
  <r>
    <s v="1.4.05.02 | Láminas"/>
    <s v="Anillos Lamina"/>
    <x v="4887"/>
    <s v="ANILLO EN LAMINA 1045 CAL. 1 1/2&quot; ( 38.10 MM ) Ø EXT. 410MM X Ø INT. 190MM"/>
    <n v="3"/>
    <n v="3"/>
    <n v="0"/>
    <x v="23"/>
    <x v="3"/>
    <n v="0"/>
  </r>
  <r>
    <s v="1.4.05.02 | Láminas"/>
    <s v="Anillos Lamina"/>
    <x v="4888"/>
    <s v="ANILLO EN LAMINA 1045 CAL. 2&quot; ( 50.80 MM ) Ø EXT. 270MM X Ø INT. 150MM"/>
    <n v="2"/>
    <n v="2"/>
    <n v="0"/>
    <x v="23"/>
    <x v="3"/>
    <n v="0"/>
  </r>
  <r>
    <s v="1.4.05.02 | Láminas"/>
    <s v="Anillos Lamina"/>
    <x v="4889"/>
    <s v="ANILLO EN LAMINA 1045 CAL. 5/8&quot; ( 15.87 MM ) Ø EXT. 225MM X Ø INT. 90MM"/>
    <n v="12"/>
    <n v="12"/>
    <n v="0"/>
    <x v="23"/>
    <x v="3"/>
    <n v="0"/>
  </r>
  <r>
    <s v="1.4.05.02 | Láminas"/>
    <s v="Anillos Lamina"/>
    <x v="3860"/>
    <s v="ANILLO EN LAMINA BRONCE LATON CAL. 2MM Ø EXT. 255MM X Ø INT. 160MM"/>
    <n v="6"/>
    <n v="7"/>
    <n v="1"/>
    <x v="23"/>
    <x v="3"/>
    <n v="1"/>
  </r>
  <r>
    <s v="1.4.05.02 | Láminas"/>
    <s v="Anillos Lamina"/>
    <x v="4890"/>
    <s v="ANILLO EN LAMINA HR 1 1/2&quot; ( 38.10 MM ) Ø EXT. 352MM X Ø INT. 98MM"/>
    <n v="1"/>
    <n v="1"/>
    <n v="0"/>
    <x v="23"/>
    <x v="3"/>
    <n v="0"/>
  </r>
  <r>
    <s v="1.4.05.02 | Láminas"/>
    <s v="Anillos Lamina"/>
    <x v="4891"/>
    <s v="ANILLO EN LAMINA HR 1 1/2&quot; ( 38.10 MM ) Ø EXT. 570MM X Ø INT. 395MM"/>
    <n v="1"/>
    <n v="1"/>
    <n v="0"/>
    <x v="23"/>
    <x v="3"/>
    <n v="0"/>
  </r>
  <r>
    <s v="1.4.05.02 | Láminas"/>
    <s v="Anillos Lamina"/>
    <x v="4892"/>
    <s v="ANILLO EN LAMINA HR 2&quot; ( 50.80 MM ) Ø EXT. 352MM X Ø INT. 146MM"/>
    <n v="1"/>
    <n v="1"/>
    <n v="0"/>
    <x v="23"/>
    <x v="3"/>
    <n v="0"/>
  </r>
  <r>
    <s v="1.4.05.02 | Láminas"/>
    <s v="Anillos Lamina"/>
    <x v="4150"/>
    <s v="ANILLO EN LAMINA INOX 304 CAL 1 1/4&quot; ( 31.75 MM ) Ø EXT. 380MM X Ø INT. 240MM"/>
    <n v="2"/>
    <n v="2"/>
    <n v="0"/>
    <x v="23"/>
    <x v="3"/>
    <n v="0"/>
  </r>
  <r>
    <s v="1.4.05.02 | Láminas"/>
    <s v="Anillos Lamina"/>
    <x v="2013"/>
    <s v="ANILLO EN LAMINA MAXDUR 700 1/2 ( 12.7 MM ) Ø EXT. 220MM X Ø INT. 158MM"/>
    <n v="2"/>
    <n v="2"/>
    <n v="0"/>
    <x v="23"/>
    <x v="3"/>
    <n v="0"/>
  </r>
  <r>
    <s v="1.4.05.02 | Láminas"/>
    <s v="Disco Lamina"/>
    <x v="3862"/>
    <s v="DISCO EN LAMINA 1045 - 1 1/4&quot; ( 31.75 MM ) Ø 440 MM"/>
    <n v="3"/>
    <n v="3"/>
    <n v="0"/>
    <x v="23"/>
    <x v="3"/>
    <n v="0"/>
  </r>
  <r>
    <s v="1.4.05.02 | Láminas"/>
    <s v="Disco Lamina"/>
    <x v="3865"/>
    <s v="DISCO EN LAMINA 1045 - 3/8&quot; ( 9.52 MM ) Ø 340 MM"/>
    <n v="1"/>
    <n v="1"/>
    <n v="0"/>
    <x v="23"/>
    <x v="3"/>
    <n v="0"/>
  </r>
  <r>
    <s v="1.4.05.02 | Láminas"/>
    <s v="Disco Lamina"/>
    <x v="3867"/>
    <s v="DISCO EN LAMINA HR 1 1/2&quot; ( 38.10 MM ) Ø 120 MM"/>
    <n v="1"/>
    <n v="1"/>
    <n v="0"/>
    <x v="23"/>
    <x v="3"/>
    <n v="0"/>
  </r>
  <r>
    <s v="1.4.05.02 | Láminas"/>
    <s v="Disco Lamina"/>
    <x v="3868"/>
    <s v="DISCO EN LAMINA HR 1&quot; ( 25.40 MM ) Ø 145 MM"/>
    <n v="4"/>
    <n v="4"/>
    <n v="0"/>
    <x v="23"/>
    <x v="3"/>
    <n v="0"/>
  </r>
  <r>
    <s v="1.4.05.02 | Láminas"/>
    <s v="Disco Lamina"/>
    <x v="2015"/>
    <s v="DISCO EN LAMINA HR 1&quot; ( 25.40 MM ) Ø EXT. 118 MM"/>
    <n v="1"/>
    <n v="1"/>
    <n v="0"/>
    <x v="23"/>
    <x v="3"/>
    <n v="0"/>
  </r>
  <r>
    <s v="1.4.05.02 | Láminas"/>
    <s v="Disco Lamina"/>
    <x v="3869"/>
    <s v="DISCO EN LAMINA HR 3/4&quot; ( 19.05 MM ) Ø 190 MM"/>
    <n v="1"/>
    <n v="1"/>
    <n v="0"/>
    <x v="23"/>
    <x v="3"/>
    <n v="0"/>
  </r>
  <r>
    <s v="1.4.05.02 | Láminas"/>
    <s v="Disco Lamina"/>
    <x v="3870"/>
    <s v="DISCO EN LAMINA INOX 1/2&quot; ( 12.70 MM ) Ø 93 MM"/>
    <n v="1"/>
    <n v="0"/>
    <n v="-1"/>
    <x v="23"/>
    <x v="3"/>
    <n v="1"/>
  </r>
  <r>
    <s v="1.4.05.02 | Láminas"/>
    <s v="Lamina Acrilico"/>
    <x v="3876"/>
    <s v="LAMINA EN ACRILICO CAL. 3 MM"/>
    <n v="1.4237"/>
    <n v="0.62060000000000004"/>
    <n v="-0.80309999999999993"/>
    <x v="23"/>
    <x v="3"/>
    <n v="1"/>
  </r>
  <r>
    <s v="1.4.05.02 | Láminas"/>
    <s v="Lamina Acrilico"/>
    <x v="3877"/>
    <s v="LAMINA EN ACRILICO CAL. 5 MM"/>
    <n v="1.3959999999999999"/>
    <n v="1.6040000000000001"/>
    <n v="0.20800000000000018"/>
    <x v="23"/>
    <x v="3"/>
    <n v="1"/>
  </r>
  <r>
    <s v="1.4.05.02 | Láminas"/>
    <s v="Lamina Acrilico"/>
    <x v="3878"/>
    <s v="LAMINA EN ACRILICO CAL. 8 MM"/>
    <n v="1.0307999999999999"/>
    <n v="0"/>
    <n v="-1.0307999999999999"/>
    <x v="23"/>
    <x v="3"/>
    <n v="1"/>
  </r>
  <r>
    <s v="1.4.05.03 | Motores y Motorreductores"/>
    <s v="Accesorios de Motores"/>
    <x v="4893"/>
    <s v="CAJA REDUCTORA C122 RELACION 1/4.5 CON EJE DE ENTRADA Ø 35 MM Y EJE SALIDA ESTRIADO Ø 35 MM-SISP"/>
    <n v="3"/>
    <n v="3"/>
    <n v="0"/>
    <x v="23"/>
    <x v="3"/>
    <n v="0"/>
  </r>
  <r>
    <s v="1.4.05.03 | Motores y Motorreductores"/>
    <s v="Accesorios de Motores"/>
    <x v="584"/>
    <s v="CAJA REDUCTORA MANDO UNIFICADO CON TORNILLO DE 80 MM REF. SJ5-D-S-B-12-80-P"/>
    <n v="5"/>
    <n v="4"/>
    <n v="-1"/>
    <x v="23"/>
    <x v="3"/>
    <n v="1"/>
  </r>
  <r>
    <s v="1.4.05.03 | Motores y Motorreductores"/>
    <s v="Accesorios de Motores"/>
    <x v="4894"/>
    <s v="CAJA REDUCTORA SK-1SI-63 REL:60 NORD"/>
    <n v="1"/>
    <n v="1"/>
    <n v="0"/>
    <x v="23"/>
    <x v="3"/>
    <n v="0"/>
  </r>
  <r>
    <s v="1.4.05.03 | Motores y Motorreductores"/>
    <s v="Accesorios de Motores"/>
    <x v="585"/>
    <s v="CAPERUSA PARA MOTOR 1LE T132"/>
    <n v="1"/>
    <n v="0"/>
    <n v="-1"/>
    <x v="23"/>
    <x v="3"/>
    <n v="1"/>
  </r>
  <r>
    <s v="1.4.05.03 | Motores y Motorreductores"/>
    <s v="Accesorios de Motores"/>
    <x v="4895"/>
    <s v="FRENO BE11A/80NM/460AC"/>
    <n v="1"/>
    <n v="1"/>
    <n v="0"/>
    <x v="23"/>
    <x v="3"/>
    <n v="0"/>
  </r>
  <r>
    <s v="1.4.05.03 | Motores y Motorreductores"/>
    <s v="Accesorios de Motores"/>
    <x v="4284"/>
    <s v="MOTOVIBRADOR 1.50 HP 1200 RPM MVE1500/12E-60A0"/>
    <n v="1"/>
    <m/>
    <n v="-1"/>
    <x v="23"/>
    <x v="3"/>
    <n v="1"/>
  </r>
  <r>
    <s v="1.4.05.03 | Motores y Motorreductores"/>
    <s v="Accesorios de Motores"/>
    <x v="4287"/>
    <s v="TAPA GUARDA EJE DE SALIDA REDUCTOR REF. TA5215/TA6307 - MARCA DODGE REF: 905142 Ref: 905142"/>
    <n v="2"/>
    <n v="2"/>
    <n v="0"/>
    <x v="23"/>
    <x v="3"/>
    <n v="0"/>
  </r>
  <r>
    <s v="1.4.05.03 | Motores y Motorreductores"/>
    <s v="Accesorios de Motores"/>
    <x v="4288"/>
    <s v="TAPON MIRILLA NIVEL DE ACEITE REF. TDT-TXT7-15 &amp; TAII 4-12 - MARCA DODGE REF: 430159 Ref: 430159"/>
    <n v="4"/>
    <n v="4"/>
    <n v="0"/>
    <x v="23"/>
    <x v="3"/>
    <n v="0"/>
  </r>
  <r>
    <s v="1.4.05.03 | Motores y Motorreductores"/>
    <s v="Accesorios de Motores"/>
    <x v="4896"/>
    <s v="VALVULA PURGADO W4086 S-M42X2-CUZN-HEI"/>
    <n v="1"/>
    <m/>
    <n v="-1"/>
    <x v="23"/>
    <x v="3"/>
    <n v="1"/>
  </r>
  <r>
    <s v="1.4.05.03 | Motores y Motorreductores"/>
    <s v="Motores"/>
    <x v="597"/>
    <s v="MOTOR 20 HP 1800 RPM IE3"/>
    <n v="2"/>
    <n v="2"/>
    <n v="0"/>
    <x v="23"/>
    <x v="3"/>
    <n v="0"/>
  </r>
  <r>
    <s v="1.4.05.03 | Motores y Motorreductores"/>
    <s v="Motores"/>
    <x v="4897"/>
    <s v="MOTOR 60 HP 1800 RPM - 220 - 440V TRIFASICO IE3"/>
    <n v="1"/>
    <n v="1"/>
    <n v="0"/>
    <x v="23"/>
    <x v="3"/>
    <n v="0"/>
  </r>
  <r>
    <s v="1.4.05.03 | Motores y Motorreductores"/>
    <s v="Motores"/>
    <x v="4898"/>
    <s v="MOTOR ANTICHISPA (ANTIEXPLOSION) 7.5 HP - 5.5 KW A 1200 RPM"/>
    <n v="2"/>
    <n v="2"/>
    <n v="0"/>
    <x v="23"/>
    <x v="3"/>
    <n v="0"/>
  </r>
  <r>
    <s v="1.4.05.03 | Motores y Motorreductores"/>
    <s v="Motorreductores"/>
    <x v="1401"/>
    <s v="MOTORREDUCTOR 1 HP 104.4 RPM R17 DRN80M4 F.S 1.20"/>
    <n v="1"/>
    <n v="1"/>
    <n v="0"/>
    <x v="23"/>
    <x v="3"/>
    <n v="0"/>
  </r>
  <r>
    <s v="1.4.05.03 | Motores y Motorreductores"/>
    <s v="Motorreductores"/>
    <x v="4269"/>
    <s v="MOTORREDUCTOR 1 HP 88 RPM R27 DRN80M4 F.S 1.65"/>
    <n v="1"/>
    <n v="1"/>
    <n v="0"/>
    <x v="23"/>
    <x v="3"/>
    <n v="0"/>
  </r>
  <r>
    <s v="1.4.05.03 | Motores y Motorreductores"/>
    <s v="Motorreductores"/>
    <x v="4899"/>
    <s v="MOTORREDUCTOR 1 HP 91 RPM R37DRN80M4 F.S 2.5 SEW"/>
    <n v="2"/>
    <n v="2"/>
    <n v="0"/>
    <x v="23"/>
    <x v="3"/>
    <n v="0"/>
  </r>
  <r>
    <s v="1.4.05.03 | Motores y Motorreductores"/>
    <s v="Motorreductores"/>
    <x v="4900"/>
    <s v="MOTORREDUCTOR 10 HP, 25 RPM,FS 1.55, FH97/G/AD4/P/DRN132M4/FI; CON BASE DE MOTOR, POLEAS,CORREAS Y GUARDA SEW"/>
    <n v="1"/>
    <n v="1"/>
    <n v="0"/>
    <x v="23"/>
    <x v="3"/>
    <n v="0"/>
  </r>
  <r>
    <s v="1.4.05.03 | Motores y Motorreductores"/>
    <s v="Motorreductores"/>
    <x v="4901"/>
    <s v="MOTORREDUCTOR 15 HP, 26 RPM,FS 2,1, FH107/G/AD5/P/DRN160M4/FI; CON BASE DE MOTOR, POLEAS,CORREAS Y GUARDA SEW"/>
    <n v="1"/>
    <n v="0"/>
    <n v="-1"/>
    <x v="23"/>
    <x v="3"/>
    <n v="1"/>
  </r>
  <r>
    <s v="1.4.05.03 | Motores y Motorreductores"/>
    <s v="Motorreductores"/>
    <x v="4902"/>
    <s v="MOTORREDUCTOR 2 HP 8.4 RPM FA87/G R57 DRN90L4/BE2 CON FRENO F.S 1.85"/>
    <n v="1"/>
    <n v="1"/>
    <n v="0"/>
    <x v="23"/>
    <x v="3"/>
    <n v="0"/>
  </r>
  <r>
    <s v="1.4.05.03 | Motores y Motorreductores"/>
    <s v="Motorreductores"/>
    <x v="600"/>
    <s v="MOTORREDUCTOR 25 HP 59 RPM R137 DRS180M4 F.S 2.64"/>
    <n v="1"/>
    <n v="1"/>
    <n v="0"/>
    <x v="23"/>
    <x v="3"/>
    <n v="0"/>
  </r>
  <r>
    <s v="1.4.05.03 | Motores y Motorreductores"/>
    <s v="Motorreductores"/>
    <x v="4903"/>
    <s v="MOTORREDUCTOR 25 HP 72 RPM R107 DRN180M4/RS F.S 1.75 CON FRENO MECANICO SEW"/>
    <n v="1"/>
    <n v="1"/>
    <n v="0"/>
    <x v="23"/>
    <x v="3"/>
    <n v="0"/>
  </r>
  <r>
    <s v="1.4.05.03 | Motores y Motorreductores"/>
    <s v="Motorreductores"/>
    <x v="4904"/>
    <s v="MOTORREDUCTOR 3 HP 95 RPM I:18.6 R57 DRN100L4 F.S 2.0"/>
    <n v="1"/>
    <n v="1"/>
    <n v="0"/>
    <x v="23"/>
    <x v="3"/>
    <n v="0"/>
  </r>
  <r>
    <s v="1.4.05.03 | Motores y Motorreductores"/>
    <s v="Motorreductores"/>
    <x v="610"/>
    <s v="MOTORREDUCTOR 4 HP 284 RPM FA37/G DRS100M4 F.S: 1.35"/>
    <n v="1"/>
    <n v="1"/>
    <n v="0"/>
    <x v="23"/>
    <x v="3"/>
    <n v="0"/>
  </r>
  <r>
    <s v="1.4.05.03 | Motores y Motorreductores"/>
    <s v="Motorreductores"/>
    <x v="4276"/>
    <s v="MOTORREDUCTOR 40 HP, 37.4 RPM,FS 1.65, FH127/G AD6/P DRN200L4/FI CON BASE MOTOR, POLEAS, CORREAS, BUJES Y GUARDA- CON IVA"/>
    <n v="1"/>
    <n v="1"/>
    <n v="0"/>
    <x v="23"/>
    <x v="3"/>
    <n v="0"/>
  </r>
  <r>
    <s v="1.4.05.03 | Motores y Motorreductores"/>
    <s v="Motorreductores"/>
    <x v="4905"/>
    <s v="MOTORREDUCTOR 5 HP, 20 RPM,FS 2,4, FH87/G/AD3/P/DRN100L4/FI; CON BASE DE MOTOR, POLEAS,CORREAS Y GUARDA SEW"/>
    <n v="2"/>
    <n v="2"/>
    <n v="0"/>
    <x v="23"/>
    <x v="3"/>
    <n v="0"/>
  </r>
  <r>
    <s v="1.4.05.03 | Motores y Motorreductores"/>
    <s v="Motorreductores"/>
    <x v="4906"/>
    <s v="MOTORREDUCTOR 7.4 HP 63 RPM I: 27.88 R87 DRN132S4 F.S 1.8 SEW SEW"/>
    <n v="1"/>
    <n v="1"/>
    <n v="0"/>
    <x v="23"/>
    <x v="3"/>
    <n v="0"/>
  </r>
  <r>
    <s v="1.4.05.03 | Motores y Motorreductores"/>
    <s v="Motorreductores"/>
    <x v="615"/>
    <s v="MOTORREDUCTOR 7.4 HP 92 RPM R87 DRS132S4 .BE"/>
    <n v="1"/>
    <n v="1"/>
    <n v="0"/>
    <x v="23"/>
    <x v="3"/>
    <n v="0"/>
  </r>
  <r>
    <s v="1.4.05.03 | Motores y Motorreductores"/>
    <s v="Motorreductores"/>
    <x v="4279"/>
    <s v="MOTORREDUCTOR 7.4 HP 94 RPM R77 DRN132S4 F,S 1.4"/>
    <n v="2"/>
    <n v="2"/>
    <n v="0"/>
    <x v="23"/>
    <x v="3"/>
    <n v="0"/>
  </r>
  <r>
    <s v="1.4.05.03 | Motores y Motorreductores"/>
    <s v="Motorreductores"/>
    <x v="601"/>
    <s v="MOTORREDUCTOR 7.5 HP 25 RPM KA87 DRN132S4 F.S. 1.3"/>
    <n v="1"/>
    <n v="1"/>
    <n v="0"/>
    <x v="23"/>
    <x v="3"/>
    <n v="0"/>
  </r>
  <r>
    <s v="1.4.05.03 | Motores y Motorreductores"/>
    <s v="Motorreductores"/>
    <x v="4282"/>
    <s v="MOTORREDUCTOR 75 HP, 117.6  RPM,FS 1.7, FH127/G AD7/P CPX36746T4 ,ATEX CLASE II, DIVISION I (INCLUYE BASE MOTOR, POLEAS, BUJES, CORREAS Y GUARDA) CON IVA SEW SEW"/>
    <n v="1"/>
    <n v="0"/>
    <n v="-1"/>
    <x v="23"/>
    <x v="3"/>
    <n v="1"/>
  </r>
  <r>
    <s v="1.4.05.03 | Motores y Motorreductores"/>
    <s v="Motorreductores"/>
    <x v="1398"/>
    <s v="MOTORREDUCTOR SINFIN CORONA 1HP 21 RPM SA57DRN80M4 F.S 1.25 SEW"/>
    <n v="1"/>
    <n v="1"/>
    <n v="0"/>
    <x v="23"/>
    <x v="3"/>
    <n v="0"/>
  </r>
  <r>
    <s v="1.4.05.03 | Motores y Motorreductores"/>
    <s v="Motorreductores"/>
    <x v="4907"/>
    <s v="REDUCTOR FH127/G CON I:31.33 EJE HUECO CON ANILLO DE CONTRACCIÓN SEW"/>
    <n v="1"/>
    <n v="1"/>
    <n v="0"/>
    <x v="23"/>
    <x v="3"/>
    <n v="0"/>
  </r>
  <r>
    <s v="1.4.05.10 | Varios"/>
    <s v="Abrazaderas"/>
    <x v="3462"/>
    <s v="ABRAZADERA DE CREMALLERA METALICA PARA TUBO DE 3/4&quot;"/>
    <n v="342"/>
    <n v="342"/>
    <n v="0"/>
    <x v="23"/>
    <x v="3"/>
    <n v="0"/>
  </r>
  <r>
    <s v="1.4.05.10 | Varios"/>
    <s v="Abrazaderas"/>
    <x v="4908"/>
    <s v="ABRAZADERA METALICA 1 1/2&quot; INOX"/>
    <n v="16"/>
    <n v="16"/>
    <n v="0"/>
    <x v="23"/>
    <x v="3"/>
    <n v="0"/>
  </r>
  <r>
    <s v="1.4.05.10 | Varios"/>
    <s v="Abrazaderas"/>
    <x v="2018"/>
    <s v="ABRAZADERA METALICA 1/2&quot;"/>
    <n v="20"/>
    <n v="20"/>
    <n v="0"/>
    <x v="23"/>
    <x v="3"/>
    <n v="0"/>
  </r>
  <r>
    <s v="1.4.05.10 | Varios"/>
    <s v="Abrazaderas"/>
    <x v="1731"/>
    <s v="ABRAZADERA METALICA 1/4&quot;"/>
    <n v="25"/>
    <n v="34"/>
    <n v="9"/>
    <x v="23"/>
    <x v="3"/>
    <n v="1"/>
  </r>
  <r>
    <s v="1.4.05.10 | Varios"/>
    <s v="Abrazaderas"/>
    <x v="1627"/>
    <s v="ABRAZADERA METALICA 5&quot; INOX ( 4 5/8 - 5 1/2 ) Ref: 2580"/>
    <n v="24"/>
    <n v="25"/>
    <n v="1"/>
    <x v="23"/>
    <x v="3"/>
    <n v="1"/>
  </r>
  <r>
    <s v="1.4.05.10 | Varios"/>
    <s v="Abrazaderas"/>
    <x v="4909"/>
    <s v="ABRAZADERA METALICA INOX 103-127 REF T72"/>
    <n v="95"/>
    <n v="0"/>
    <n v="-95"/>
    <x v="23"/>
    <x v="3"/>
    <n v="1"/>
  </r>
  <r>
    <s v="1.4.05.10 | Varios"/>
    <s v="Bisagras"/>
    <x v="1625"/>
    <s v="BISAGRA FUELLE 3&quot; CAL. 2 MM GALVANIZADA CAL. 14"/>
    <n v="9.51"/>
    <n v="0"/>
    <n v="-9.51"/>
    <x v="23"/>
    <x v="3"/>
    <n v="1"/>
  </r>
  <r>
    <s v="1.4.05.10 | Varios"/>
    <s v="Bronces y Bujes"/>
    <x v="4910"/>
    <s v="ANILLO EN BRONCE CAL. 22MM Ø EXT. 160MM X Ø INT. 55MM"/>
    <n v="2"/>
    <n v="2"/>
    <n v="0"/>
    <x v="23"/>
    <x v="3"/>
    <n v="0"/>
  </r>
  <r>
    <s v="1.4.05.10 | Varios"/>
    <s v="Bronces y Bujes"/>
    <x v="4911"/>
    <s v="ANILLO EN BRONCE CAL. 22MM Ø EXT. 160MM X Ø INT. 90MM"/>
    <n v="2"/>
    <n v="2"/>
    <n v="0"/>
    <x v="23"/>
    <x v="3"/>
    <n v="0"/>
  </r>
  <r>
    <s v="1.4.05.10 | Varios"/>
    <s v="Bronces y Bujes"/>
    <x v="1626"/>
    <s v="BRONCE SAE 64 Ø EXT. 190MM X Ø INT. 150MM X 189MM LARGO"/>
    <n v="12"/>
    <n v="12"/>
    <n v="0"/>
    <x v="23"/>
    <x v="3"/>
    <n v="0"/>
  </r>
  <r>
    <s v="1.4.05.10 | Varios"/>
    <s v="Bronces y Bujes"/>
    <x v="1621"/>
    <s v="BUJE EN BRONCE SAE 65 Ø EXT. 155MM X Ø INT. 115MM"/>
    <n v="0.64"/>
    <n v="0.64"/>
    <n v="0"/>
    <x v="23"/>
    <x v="3"/>
    <n v="0"/>
  </r>
  <r>
    <s v="1.4.05.10 | Varios"/>
    <s v="Cauchos"/>
    <x v="1613"/>
    <s v="BOLA DESENTRAPADORA EN CAUCHO Ø 1 1/2&quot; ( 38.10MM ) PARA ZARANDA"/>
    <n v="173"/>
    <n v="130"/>
    <n v="-43"/>
    <x v="23"/>
    <x v="3"/>
    <n v="1"/>
  </r>
  <r>
    <s v="1.4.05.10 | Varios"/>
    <s v="Cauchos"/>
    <x v="1620"/>
    <s v="BOLA DESENTRAPADORA EN CAUCHO Ø 2&quot; ( 50.80 MM) PARA ZARANDA"/>
    <n v="378"/>
    <n v="426"/>
    <n v="48"/>
    <x v="23"/>
    <x v="3"/>
    <n v="1"/>
  </r>
  <r>
    <s v="1.4.05.10 | Varios"/>
    <s v="Cauchos"/>
    <x v="1617"/>
    <s v="CAUCHO AMORTIGUADOR ZARANDA 3 1/2&quot; X 2 1/4&quot;"/>
    <n v="33"/>
    <n v="38"/>
    <n v="5"/>
    <x v="23"/>
    <x v="3"/>
    <n v="1"/>
  </r>
  <r>
    <s v="1.4.05.10 | Varios"/>
    <s v="Cauchos"/>
    <x v="1679"/>
    <s v="CAUCHO LLANTA 40 MM X 450 MM X 19 MM ESPESOR"/>
    <n v="2"/>
    <n v="4"/>
    <n v="2"/>
    <x v="23"/>
    <x v="3"/>
    <n v="1"/>
  </r>
  <r>
    <s v="1.4.05.10 | Varios"/>
    <s v="Cauchos"/>
    <x v="1676"/>
    <s v="CAUCHO LLANTA 40 MM X 60 MM X 19 MM ESPESOR"/>
    <n v="4"/>
    <n v="10"/>
    <n v="6"/>
    <x v="23"/>
    <x v="3"/>
    <n v="1"/>
  </r>
  <r>
    <s v="1.4.05.10 | Varios"/>
    <s v="Cauchos"/>
    <x v="4912"/>
    <s v="CAUCHO NEOFRENO RECTANGULAR 20 MM X 30 MM X 350 MM DUREZA 70"/>
    <n v="1"/>
    <n v="0"/>
    <n v="-1"/>
    <x v="23"/>
    <x v="3"/>
    <n v="1"/>
  </r>
  <r>
    <s v="1.4.05.10 | Varios"/>
    <s v="Cauchos"/>
    <x v="1709"/>
    <s v="MANGO EN CAUCHO PARA CIERRE RAPIDO"/>
    <n v="1"/>
    <n v="12"/>
    <n v="11"/>
    <x v="23"/>
    <x v="3"/>
    <n v="1"/>
  </r>
  <r>
    <s v="1.4.05.10 | Varios"/>
    <s v="Cauchos"/>
    <x v="1633"/>
    <s v="TAPA EN CAUCHO 105 MM"/>
    <n v="12"/>
    <n v="15"/>
    <n v="3"/>
    <x v="23"/>
    <x v="3"/>
    <n v="1"/>
  </r>
  <r>
    <s v="1.4.05.10 | Varios"/>
    <s v="Cauchos"/>
    <x v="1649"/>
    <s v="TAPA EN CAUCHO 6&quot; ( 152.40 MM )"/>
    <n v="23"/>
    <n v="22"/>
    <n v="-1"/>
    <x v="23"/>
    <x v="3"/>
    <n v="1"/>
  </r>
  <r>
    <s v="1.4.05.10 | Varios"/>
    <s v="Cauchos"/>
    <x v="4913"/>
    <s v="TAPA PISO EN CAUCHO PARA TUBO Ø 1 1/4&quot;"/>
    <n v="26"/>
    <n v="24"/>
    <n v="-2"/>
    <x v="23"/>
    <x v="3"/>
    <n v="1"/>
  </r>
  <r>
    <s v="1.4.05.10 | Varios"/>
    <s v="Cauchos"/>
    <x v="2242"/>
    <s v="TAPA PISO EN CAUCHO PARA TUBO Ø 1&quot;"/>
    <n v="24"/>
    <n v="24"/>
    <n v="0"/>
    <x v="23"/>
    <x v="3"/>
    <n v="0"/>
  </r>
  <r>
    <s v="1.4.05.10 | Varios"/>
    <s v="Cordones"/>
    <x v="3477"/>
    <s v="CORDON ASBESTADO 2&quot; X 1/8&quot;"/>
    <n v="10.5"/>
    <n v="16.5"/>
    <n v="6"/>
    <x v="23"/>
    <x v="3"/>
    <n v="1"/>
  </r>
  <r>
    <s v="1.4.05.10 | Varios"/>
    <s v="Elementos de Fundición"/>
    <x v="2550"/>
    <s v="ARANDELA ESTRIADA EN FUNDICION ACERO"/>
    <n v="26"/>
    <n v="26"/>
    <n v="0"/>
    <x v="23"/>
    <x v="3"/>
    <n v="0"/>
  </r>
  <r>
    <s v="1.4.05.10 | Varios"/>
    <s v="Elementos de Fundición"/>
    <x v="1596"/>
    <s v="ARO DE DESGASTE PLTZ-25 - EN FUNDICION 4340"/>
    <n v="1"/>
    <n v="6"/>
    <n v="5"/>
    <x v="23"/>
    <x v="3"/>
    <n v="1"/>
  </r>
  <r>
    <s v="1.4.05.10 | Varios"/>
    <s v="Elementos de Fundición"/>
    <x v="4914"/>
    <s v="ARO DE DESGASTE PLTZ-800220 - EN FUNDICION 4340"/>
    <n v="1"/>
    <n v="1"/>
    <n v="0"/>
    <x v="23"/>
    <x v="3"/>
    <n v="0"/>
  </r>
  <r>
    <s v="1.4.05.10 | Varios"/>
    <s v="Elementos de Fundición"/>
    <x v="1671"/>
    <s v="BASE PARA GUADAÑA - EN FUNDICION 1045"/>
    <n v="1"/>
    <n v="0"/>
    <n v="-1"/>
    <x v="23"/>
    <x v="3"/>
    <n v="1"/>
  </r>
  <r>
    <s v="1.4.05.10 | Varios"/>
    <s v="Elementos de Fundición"/>
    <x v="4915"/>
    <s v="BASE PELETIZADORA PLTZ 500HP - EN FUNDICION GRIS"/>
    <n v="1"/>
    <n v="0"/>
    <n v="-1"/>
    <x v="23"/>
    <x v="3"/>
    <n v="1"/>
  </r>
  <r>
    <s v="1.4.05.10 | Varios"/>
    <s v="Elementos de Fundición"/>
    <x v="1590"/>
    <s v="BASE PELETIZADORA PLTZ-25 - EN FUNDICION GRIS"/>
    <n v="1"/>
    <n v="0"/>
    <n v="-1"/>
    <x v="23"/>
    <x v="3"/>
    <n v="1"/>
  </r>
  <r>
    <s v="1.4.05.10 | Varios"/>
    <s v="Elementos de Fundición"/>
    <x v="2543"/>
    <s v="CAMPANA PRINCIPAL DE PELETIZADORA PLTZ-16 - EN FUNDICION 4340"/>
    <n v="3"/>
    <n v="2"/>
    <n v="-1"/>
    <x v="23"/>
    <x v="3"/>
    <n v="1"/>
  </r>
  <r>
    <s v="1.4.05.10 | Varios"/>
    <s v="Elementos de Fundición"/>
    <x v="4916"/>
    <s v="CORONA PORTAFUSIBLE PELETIZADORA PLTZ 8022 - EN FUNDICION 1030"/>
    <n v="1"/>
    <n v="1"/>
    <n v="0"/>
    <x v="23"/>
    <x v="3"/>
    <n v="0"/>
  </r>
  <r>
    <s v="1.4.05.10 | Varios"/>
    <s v="Elementos de Fundición"/>
    <x v="1631"/>
    <s v="CORONA PORTAFUSIBLE PLTZ - 25 - EN FUNDICION EN ACERO 1020"/>
    <n v="5"/>
    <n v="5"/>
    <n v="0"/>
    <x v="23"/>
    <x v="3"/>
    <n v="0"/>
  </r>
  <r>
    <s v="1.4.05.10 | Varios"/>
    <s v="Elementos de Fundición"/>
    <x v="1623"/>
    <s v="GRADUADOR PORTA CUCHILLA PLTZ-25 - EN FUNDICION 1045"/>
    <n v="21"/>
    <n v="17"/>
    <n v="-4"/>
    <x v="23"/>
    <x v="3"/>
    <n v="1"/>
  </r>
  <r>
    <s v="1.4.05.10 | Varios"/>
    <s v="Elementos de Fundición"/>
    <x v="1616"/>
    <s v="PERILLA EN ALUMINIO"/>
    <n v="43"/>
    <n v="50"/>
    <n v="7"/>
    <x v="23"/>
    <x v="3"/>
    <n v="1"/>
  </r>
  <r>
    <s v="1.4.05.10 | Varios"/>
    <s v="Elementos de Fundición"/>
    <x v="1648"/>
    <s v="PIÑON CADENA MILLE PASO 100 - 10 DIENTES CON MANZANA Ø 150 - EN FUNDICION GRIS"/>
    <n v="3"/>
    <n v="0"/>
    <n v="-3"/>
    <x v="23"/>
    <x v="3"/>
    <n v="1"/>
  </r>
  <r>
    <s v="1.4.05.10 | Varios"/>
    <s v="Elementos de Fundición"/>
    <x v="1629"/>
    <s v="TOCHO Ø 235 X 215 MM - EN FUNDICION GRIS"/>
    <n v="6"/>
    <n v="0"/>
    <n v="-6"/>
    <x v="23"/>
    <x v="3"/>
    <n v="1"/>
  </r>
  <r>
    <s v="1.4.05.10 | Varios"/>
    <s v="Elementos de Fundición"/>
    <x v="1614"/>
    <s v="TOCHO Ø 290 MM CON HUECO Ø 80 MM X 265 MM LARGO - EN FUNDICION GRIS"/>
    <n v="2"/>
    <n v="2"/>
    <n v="0"/>
    <x v="23"/>
    <x v="3"/>
    <n v="0"/>
  </r>
  <r>
    <s v="1.4.05.10 | Varios"/>
    <s v="Elementos de Fundición"/>
    <x v="1630"/>
    <s v="TUERCA EJE EXCENTRICO PLTZ-25 SEGUN MODELO - EN FUNDICION 4340"/>
    <n v="20"/>
    <n v="16"/>
    <n v="-4"/>
    <x v="23"/>
    <x v="3"/>
    <n v="1"/>
  </r>
  <r>
    <s v="1.4.05.10 | Varios"/>
    <s v="Elementos de Fundición"/>
    <x v="2549"/>
    <s v="TUERCA EJE EXCENTRICO PLTZ-8022 SEGUN MODELO - EN FUNDICION 4340"/>
    <n v="2"/>
    <n v="2"/>
    <n v="0"/>
    <x v="23"/>
    <x v="3"/>
    <n v="0"/>
  </r>
  <r>
    <s v="1.4.05.10 | Varios"/>
    <s v="Elementos de Fundición"/>
    <x v="1669"/>
    <s v="VOLANTE Ø 10&quot; - EN FUNDICION GRIS"/>
    <n v="8"/>
    <n v="7"/>
    <n v="-1"/>
    <x v="23"/>
    <x v="3"/>
    <n v="1"/>
  </r>
  <r>
    <s v="1.4.05.10 | Varios"/>
    <s v="Empaques"/>
    <x v="1686"/>
    <s v="EMPAQUE CORDON GRAFITO Ø 1/2&quot;"/>
    <n v="2"/>
    <n v="0"/>
    <n v="-2"/>
    <x v="23"/>
    <x v="3"/>
    <n v="1"/>
  </r>
  <r>
    <s v="1.4.05.10 | Varios"/>
    <s v="Empaques"/>
    <x v="1725"/>
    <s v="EMPAQUE CORDON GRAFITO Ø 1/4&quot;"/>
    <n v="1.22"/>
    <n v="1"/>
    <n v="-0.21999999999999997"/>
    <x v="23"/>
    <x v="3"/>
    <n v="1"/>
  </r>
  <r>
    <s v="1.4.05.10 | Varios"/>
    <s v="Empaques"/>
    <x v="1704"/>
    <s v="EMPAQUE CORDON GRAFITO Ø 5/16&quot;"/>
    <n v="12"/>
    <n v="12"/>
    <n v="0"/>
    <x v="23"/>
    <x v="3"/>
    <n v="0"/>
  </r>
  <r>
    <s v="1.4.05.10 | Varios"/>
    <s v="Empaques"/>
    <x v="1722"/>
    <s v="EMPAQUE ESPIROMETALICO Ø 3&quot; X 150 PSI"/>
    <n v="5"/>
    <n v="4"/>
    <n v="-1"/>
    <x v="23"/>
    <x v="3"/>
    <n v="1"/>
  </r>
  <r>
    <s v="1.4.05.10 | Varios"/>
    <s v="Empaques"/>
    <x v="1665"/>
    <s v="EMPAQUE ESPUMOSO 1 1/2&quot; X 1/4&quot;"/>
    <n v="33"/>
    <n v="14"/>
    <n v="-19"/>
    <x v="23"/>
    <x v="3"/>
    <n v="1"/>
  </r>
  <r>
    <s v="1.4.05.10 | Varios"/>
    <s v="Empaques"/>
    <x v="1661"/>
    <s v="EMPAQUE ESPUMOSO 1 1/2&quot; X 1/8&quot;"/>
    <n v="8.5499999999999989"/>
    <n v="7.3"/>
    <n v="-1.2499999999999991"/>
    <x v="23"/>
    <x v="3"/>
    <n v="1"/>
  </r>
  <r>
    <s v="1.4.05.10 | Varios"/>
    <s v="Empaques"/>
    <x v="1711"/>
    <s v="EMPAQUE ESPUMOSO 1 1/2&quot; X 3/4&quot; REF. IC - 120"/>
    <n v="20.16"/>
    <n v="0"/>
    <n v="-20.16"/>
    <x v="23"/>
    <x v="3"/>
    <n v="1"/>
  </r>
  <r>
    <s v="1.4.05.10 | Varios"/>
    <s v="Empaques"/>
    <x v="4917"/>
    <s v="EMPAQUE ESPUMOSO 1&quot; X 1/2&quot; REF. 1C - 378"/>
    <n v="11.8"/>
    <n v="11.5"/>
    <n v="-0.30000000000000071"/>
    <x v="23"/>
    <x v="3"/>
    <n v="1"/>
  </r>
  <r>
    <s v="1.4.05.10 | Varios"/>
    <s v="Empaques"/>
    <x v="1666"/>
    <s v="EMPAQUE ESPUMOSO 1&quot; X 1/4&quot;"/>
    <n v="87.3"/>
    <n v="98"/>
    <n v="10.700000000000003"/>
    <x v="23"/>
    <x v="3"/>
    <n v="1"/>
  </r>
  <r>
    <s v="1.4.05.10 | Varios"/>
    <s v="Empaques"/>
    <x v="1723"/>
    <s v="EMPAQUE ESPUMOSO 1&quot; X 1/8&quot;"/>
    <n v="5.07"/>
    <n v="16.600000000000001"/>
    <n v="11.530000000000001"/>
    <x v="23"/>
    <x v="3"/>
    <n v="1"/>
  </r>
  <r>
    <s v="1.4.05.10 | Varios"/>
    <s v="Empaques"/>
    <x v="4918"/>
    <s v="EMPAQUE ESPUMOSO 1&quot; X 3/16&quot;"/>
    <n v="5"/>
    <n v="7"/>
    <n v="2"/>
    <x v="23"/>
    <x v="3"/>
    <n v="1"/>
  </r>
  <r>
    <s v="1.4.05.10 | Varios"/>
    <s v="Empaques"/>
    <x v="1643"/>
    <s v="EMPAQUE ESPUMOSO 1&quot; X 3/4&quot; REF. IC - 836"/>
    <n v="27.6"/>
    <n v="35.700000000000003"/>
    <n v="8.1000000000000014"/>
    <x v="23"/>
    <x v="3"/>
    <n v="1"/>
  </r>
  <r>
    <s v="1.4.05.10 | Varios"/>
    <s v="Empaques"/>
    <x v="1664"/>
    <s v="EMPAQUE ESPUMOSO 10 MM X 50 MM"/>
    <n v="7"/>
    <n v="7"/>
    <n v="0"/>
    <x v="23"/>
    <x v="3"/>
    <n v="0"/>
  </r>
  <r>
    <s v="1.4.05.10 | Varios"/>
    <s v="Resortes"/>
    <x v="1674"/>
    <s v="RESORTE COMPRESION Ø EXT. 35MM X Ø INT. 22MM - ALAMBRE 1/4&quot; - PASO 12.5 MM - LARGO 50MM"/>
    <n v="8"/>
    <n v="8"/>
    <n v="0"/>
    <x v="23"/>
    <x v="3"/>
    <n v="0"/>
  </r>
  <r>
    <s v="1.4.05.10 | Varios"/>
    <s v="Resortes"/>
    <x v="1688"/>
    <s v="RESORTE DE COMPRESION ALAMBRE 3/8&quot; Ø EXT. 60MM X Ø INT. Ø 40MM - LONG 100 MM - PASO 19 MM - CON TRATAMIENTO TÉRMICO"/>
    <n v="2"/>
    <n v="2"/>
    <n v="0"/>
    <x v="23"/>
    <x v="3"/>
    <n v="0"/>
  </r>
  <r>
    <s v="1.4.05.10 | Varios"/>
    <s v="Resortes"/>
    <x v="1657"/>
    <s v="RESORTE DE COMPRESIONØ EXT. 3 1/8&quot; X Ø INT. 2&quot;  - PAS0 19.6MM - ALAMBRE 9/16&quot; -  LARGO 220MM CON TRATAMIENTO TERMICO"/>
    <n v="4"/>
    <n v="4"/>
    <n v="0"/>
    <x v="23"/>
    <x v="3"/>
    <n v="0"/>
  </r>
  <r>
    <s v="1.4.05.10 | Varios"/>
    <s v="Resortes"/>
    <x v="1638"/>
    <s v="RESORTE Ø EXT. 115MM X Ø INT. 95MM  X 270MM LARGO IZQUIERDO EN VARILLA CUADRADA 3/8&quot;"/>
    <n v="4"/>
    <n v="4"/>
    <n v="0"/>
    <x v="23"/>
    <x v="3"/>
    <n v="0"/>
  </r>
  <r>
    <s v="1.4.05.10 | Varios"/>
    <s v="Resortes"/>
    <x v="1639"/>
    <s v="RESORTE Ø EXT. 115MM X Ø INT. 95MM X 270MM LARGO DERECHO EN VARILLA CUADRADA 3/8&quot;"/>
    <n v="4"/>
    <n v="4"/>
    <n v="0"/>
    <x v="23"/>
    <x v="3"/>
    <n v="0"/>
  </r>
  <r>
    <s v="1.4.05.10 | Varios"/>
    <s v="Varios Diversos"/>
    <x v="4919"/>
    <s v="ADAPTADOR MACHO 1/2&quot; EN PVC"/>
    <n v="1"/>
    <n v="0"/>
    <n v="-1"/>
    <x v="23"/>
    <x v="3"/>
    <n v="1"/>
  </r>
  <r>
    <s v="1.4.05.10 | Varios"/>
    <s v="Varios Diversos"/>
    <x v="1637"/>
    <s v="AEROSOL GALVANIZADO EN FRIO X 15 ONZ REF: SF 7800 LOCTITE"/>
    <n v="4"/>
    <n v="4"/>
    <n v="0"/>
    <x v="23"/>
    <x v="3"/>
    <n v="0"/>
  </r>
  <r>
    <s v="1.4.05.10 | Varios"/>
    <s v="Varios Diversos"/>
    <x v="1652"/>
    <s v="ARO DE ASBESTO PARA FRENO ELEVADOR"/>
    <n v="2"/>
    <n v="1"/>
    <n v="-1"/>
    <x v="23"/>
    <x v="3"/>
    <n v="1"/>
  </r>
  <r>
    <s v="1.4.05.10 | Varios"/>
    <s v="Varios Diversos"/>
    <x v="4920"/>
    <s v="BLOQUE DE RUEDA DRS125 ACCIONADA"/>
    <n v="2"/>
    <n v="2"/>
    <n v="0"/>
    <x v="23"/>
    <x v="3"/>
    <n v="0"/>
  </r>
  <r>
    <s v="1.4.05.10 | Varios"/>
    <s v="Varios Diversos"/>
    <x v="4921"/>
    <s v="BLOQUE DE RUEDA DRS125 NO ACCIONADA"/>
    <n v="1"/>
    <n v="0"/>
    <n v="-1"/>
    <x v="23"/>
    <x v="3"/>
    <n v="1"/>
  </r>
  <r>
    <s v="1.4.05.10 | Varios"/>
    <s v="Varios Diversos"/>
    <x v="1628"/>
    <s v="BOQUILLA PLASTICA VN25PC-50 Ø 1&quot; - GOYEN Ref: 0635"/>
    <n v="24"/>
    <n v="46"/>
    <n v="22"/>
    <x v="23"/>
    <x v="3"/>
    <n v="1"/>
  </r>
  <r>
    <s v="1.4.05.10 | Varios"/>
    <s v="Varios Diversos"/>
    <x v="1599"/>
    <s v="BOQUILLA PLASTICA VN45PC-50 Ø 1 1/2&quot; - GOYEN Ref: 0636"/>
    <n v="124"/>
    <n v="101"/>
    <n v="-23"/>
    <x v="23"/>
    <x v="3"/>
    <n v="1"/>
  </r>
  <r>
    <s v="1.4.05.10 | Varios"/>
    <s v="Varios Diversos"/>
    <x v="4922"/>
    <s v="BUJE SIN CUÑERO PL 160 X 210 AD TSUBAKI"/>
    <n v="2"/>
    <n v="0"/>
    <n v="-2"/>
    <x v="23"/>
    <x v="3"/>
    <n v="1"/>
  </r>
  <r>
    <s v="1.4.05.10 | Varios"/>
    <s v="Varios Diversos"/>
    <x v="4923"/>
    <s v="CABEZAL DE COSTURA MODELO F-100 - FISCHBEIN"/>
    <n v="2"/>
    <n v="2"/>
    <n v="0"/>
    <x v="23"/>
    <x v="3"/>
    <n v="0"/>
  </r>
  <r>
    <s v="1.4.05.10 | Varios"/>
    <s v="Varios Diversos"/>
    <x v="1635"/>
    <s v="CADENA 1/2&quot; GRADO 80"/>
    <n v="1.4"/>
    <n v="0"/>
    <n v="-1.4"/>
    <x v="23"/>
    <x v="3"/>
    <n v="1"/>
  </r>
  <r>
    <s v="1.4.05.10 | Varios"/>
    <s v="Varios Diversos"/>
    <x v="4924"/>
    <s v="CAMISA RODILLO PLTZ  25 (1210) AMPLIADA  DE Ø EXT. 310 MM X Ø INT. 215 MM X 256 MM-MARCA JACOBS"/>
    <n v="10"/>
    <n v="18"/>
    <n v="8"/>
    <x v="23"/>
    <x v="3"/>
    <n v="1"/>
  </r>
  <r>
    <s v="1.4.05.10 | Varios"/>
    <s v="Varios Diversos"/>
    <x v="4925"/>
    <s v="CANASTILLA PARA MANGA DE Ø 120 MM X 2000 MM DE LONGITUD CON BOCIN DE MONTAJE"/>
    <n v="90"/>
    <n v="0"/>
    <n v="-90"/>
    <x v="23"/>
    <x v="3"/>
    <n v="1"/>
  </r>
  <r>
    <s v="1.4.05.10 | Varios"/>
    <s v="Varios Diversos"/>
    <x v="1589"/>
    <s v="CANASTILLA PARA MANGA DE Ø 120 MM X 3000 MM DE LONGITUD CON BOCIN DE MONTAJE"/>
    <n v="10"/>
    <n v="10"/>
    <n v="0"/>
    <x v="23"/>
    <x v="3"/>
    <n v="0"/>
  </r>
  <r>
    <s v="1.4.05.10 | Varios"/>
    <s v="Varios Diversos"/>
    <x v="1601"/>
    <s v="CANASTILLA PARA MANGA DE Ø 150 MM X 2400 MM DE LONGITUD"/>
    <n v="48"/>
    <n v="0"/>
    <n v="-48"/>
    <x v="23"/>
    <x v="3"/>
    <n v="1"/>
  </r>
  <r>
    <s v="1.4.05.10 | Varios"/>
    <s v="Varios Diversos"/>
    <x v="4926"/>
    <s v="CANCAMO EN L DE 1&quot;"/>
    <n v="50"/>
    <n v="0"/>
    <n v="-50"/>
    <x v="23"/>
    <x v="3"/>
    <n v="1"/>
  </r>
  <r>
    <s v="1.4.05.10 | Varios"/>
    <s v="Varios Diversos"/>
    <x v="4927"/>
    <s v="CANCAMO EN L DE 2&quot;"/>
    <n v="50"/>
    <n v="0"/>
    <n v="-50"/>
    <x v="23"/>
    <x v="3"/>
    <n v="1"/>
  </r>
  <r>
    <s v="1.4.05.10 | Varios"/>
    <s v="Varios Diversos"/>
    <x v="1642"/>
    <s v="CANCAMO S279 3/8 X 1 1/4 CROSBY 9900208 CAN093"/>
    <n v="4"/>
    <n v="0"/>
    <n v="-4"/>
    <x v="23"/>
    <x v="3"/>
    <n v="1"/>
  </r>
  <r>
    <s v="1.4.05.10 | Varios"/>
    <s v="Varios Diversos"/>
    <x v="3474"/>
    <s v="CASQUILLO PARA GUAYA Ø 1/16"/>
    <n v="24"/>
    <n v="24"/>
    <n v="0"/>
    <x v="23"/>
    <x v="3"/>
    <n v="0"/>
  </r>
  <r>
    <s v="1.4.05.10 | Varios"/>
    <s v="Varios Diversos"/>
    <x v="1728"/>
    <s v="CHAZO PLASTICO 3/8&quot; CON TORNILLO"/>
    <n v="20"/>
    <n v="13"/>
    <n v="-7"/>
    <x v="23"/>
    <x v="3"/>
    <n v="1"/>
  </r>
  <r>
    <s v="1.4.05.10 | Varios"/>
    <s v="Varios Diversos"/>
    <x v="1658"/>
    <s v="CINTA ESPUMA EN PVC 24 MM X 5 MM"/>
    <n v="134.43"/>
    <n v="140"/>
    <n v="5.5699999999999932"/>
    <x v="23"/>
    <x v="3"/>
    <n v="1"/>
  </r>
  <r>
    <s v="1.4.05.10 | Varios"/>
    <s v="Varios Diversos"/>
    <x v="1654"/>
    <s v="CUCHILLA DE CORTE PARA PELETIZADORA 16 (501) MODIFICADA DADO ANCHO 140MM X 127.9MM"/>
    <n v="2"/>
    <n v="0"/>
    <n v="-2"/>
    <x v="23"/>
    <x v="3"/>
    <n v="1"/>
  </r>
  <r>
    <s v="1.4.05.10 | Varios"/>
    <s v="Varios Diversos"/>
    <x v="1693"/>
    <s v="DEFLECTOR PARA PISTOLA DE PINTURA SGK-600-PR"/>
    <n v="2"/>
    <n v="2"/>
    <n v="0"/>
    <x v="23"/>
    <x v="3"/>
    <n v="0"/>
  </r>
  <r>
    <s v="1.4.05.10 | Varios"/>
    <s v="Varios Diversos"/>
    <x v="4928"/>
    <s v="DESCANSO ANTIDESLIZANTE 950 X 1000 HR (ACABADO ANTICORROSIVO Y ESMALTE)"/>
    <n v="8"/>
    <n v="0"/>
    <n v="-8"/>
    <x v="23"/>
    <x v="3"/>
    <n v="1"/>
  </r>
  <r>
    <s v="1.4.05.10 | Varios"/>
    <s v="Varios Diversos"/>
    <x v="4929"/>
    <s v="EJE ACETAL Ø 1 1/2&quot; ( 38.10 MM )"/>
    <n v="0.6"/>
    <n v="0.6"/>
    <n v="0"/>
    <x v="23"/>
    <x v="3"/>
    <n v="0"/>
  </r>
  <r>
    <s v="1.4.05.10 | Varios"/>
    <s v="Varios Diversos"/>
    <x v="1594"/>
    <s v="GANCHO CIERRE RAPIDO GH225D CON BLOQUEO - ZINCADO"/>
    <n v="431"/>
    <n v="431"/>
    <n v="0"/>
    <x v="23"/>
    <x v="3"/>
    <n v="0"/>
  </r>
  <r>
    <s v="1.4.05.10 | Varios"/>
    <s v="Varios Diversos"/>
    <x v="1605"/>
    <s v="GANCHO CIERRE RAPIDO GTY 40323 ZINCADO CON VARILLA INOXIDABLE"/>
    <n v="246"/>
    <n v="250"/>
    <n v="4"/>
    <x v="23"/>
    <x v="3"/>
    <n v="1"/>
  </r>
  <r>
    <s v="1.4.05.10 | Varios"/>
    <s v="Varios Diversos"/>
    <x v="4930"/>
    <s v="GANCHO INFERIOR P/POLIPASTO 3TON REF: PWR3-111"/>
    <n v="1"/>
    <n v="1"/>
    <n v="0"/>
    <x v="23"/>
    <x v="3"/>
    <n v="0"/>
  </r>
  <r>
    <s v="1.4.05.10 | Varios"/>
    <s v="Varios Diversos"/>
    <x v="1695"/>
    <s v="GRAPA METALICA 1 1/2 X 1/4&quot; L11"/>
    <n v="5200"/>
    <n v="5200"/>
    <n v="0"/>
    <x v="23"/>
    <x v="3"/>
    <n v="0"/>
  </r>
  <r>
    <s v="1.4.05.10 | Varios"/>
    <s v="Varios Diversos"/>
    <x v="1697"/>
    <s v="GRAPA METALICA 3/4&quot; X 1/4&quot; L11"/>
    <n v="230"/>
    <n v="0"/>
    <n v="-230"/>
    <x v="23"/>
    <x v="3"/>
    <n v="1"/>
  </r>
  <r>
    <s v="1.4.05.10 | Varios"/>
    <s v="Varios Diversos"/>
    <x v="4931"/>
    <s v="GRAPAS DE FIJACION TIPO CLIP GALVANIZADO"/>
    <n v="84"/>
    <n v="84"/>
    <n v="0"/>
    <x v="23"/>
    <x v="3"/>
    <n v="0"/>
  </r>
  <r>
    <s v="1.4.05.10 | Varios"/>
    <s v="Varios Diversos"/>
    <x v="1690"/>
    <s v="GUAYA ALMA YUTE Ø 1/4&quot;"/>
    <n v="15"/>
    <n v="10"/>
    <n v="-5"/>
    <x v="23"/>
    <x v="3"/>
    <n v="1"/>
  </r>
  <r>
    <s v="1.4.05.10 | Varios"/>
    <s v="Varios Diversos"/>
    <x v="1680"/>
    <s v="GUAYA ALMA YUTE Ø 3/8&quot;"/>
    <n v="13"/>
    <n v="13"/>
    <n v="0"/>
    <x v="23"/>
    <x v="3"/>
    <n v="0"/>
  </r>
  <r>
    <s v="1.4.05.10 | Varios"/>
    <s v="Varios Diversos"/>
    <x v="3498"/>
    <s v="GUAYA ENCAUCHETADA 3/32&quot; X 1/8&quot;"/>
    <n v="80"/>
    <n v="80"/>
    <n v="0"/>
    <x v="23"/>
    <x v="3"/>
    <n v="0"/>
  </r>
  <r>
    <s v="1.4.05.10 | Varios"/>
    <s v="Varios Diversos"/>
    <x v="1607"/>
    <s v="IMAN 12&quot; X 7&quot; (MEDIDA EXTERNA) 10&quot; X 5&quot; (AREA MAGNETICA) SERIE 600"/>
    <n v="1"/>
    <n v="1"/>
    <n v="0"/>
    <x v="23"/>
    <x v="3"/>
    <n v="0"/>
  </r>
  <r>
    <s v="1.4.05.10 | Varios"/>
    <s v="Varios Diversos"/>
    <x v="1603"/>
    <s v="IMAN INDUSTRIAL DE NEODIMIO 13&quot; X 8&quot;  (MEDIDA EXTERNA) 11&quot; X 6&quot; (AREA MAGNETICA) SERIE 600"/>
    <n v="3"/>
    <n v="3"/>
    <n v="0"/>
    <x v="23"/>
    <x v="3"/>
    <n v="0"/>
  </r>
  <r>
    <s v="1.4.05.10 | Varios"/>
    <s v="Varios Diversos"/>
    <x v="4932"/>
    <s v="LONA CAMIONERA SUPER TRUCK X 120 CMS ANCHO"/>
    <n v="1.3"/>
    <n v="1.3"/>
    <n v="0"/>
    <x v="23"/>
    <x v="3"/>
    <n v="0"/>
  </r>
  <r>
    <s v="1.4.05.10 | Varios"/>
    <s v="Varios Diversos"/>
    <x v="3501"/>
    <s v="LONA CAMIONERA SUPER TRUCK X 15 CMS ANCHO"/>
    <n v="4"/>
    <n v="8"/>
    <n v="4"/>
    <x v="23"/>
    <x v="3"/>
    <n v="1"/>
  </r>
  <r>
    <s v="1.4.05.10 | Varios"/>
    <s v="Varios Diversos"/>
    <x v="1692"/>
    <s v="LONA CAMIONERA SUPER TRUCK X 20 CMS ANCHO"/>
    <n v="3"/>
    <n v="6"/>
    <n v="3"/>
    <x v="23"/>
    <x v="3"/>
    <n v="1"/>
  </r>
  <r>
    <s v="1.4.05.10 | Varios"/>
    <s v="Varios Diversos"/>
    <x v="3503"/>
    <s v="LONA CAMIONERA SUPER TRUCK X 90 CMS ANCHO"/>
    <n v="21.1"/>
    <n v="0"/>
    <n v="-21.1"/>
    <x v="23"/>
    <x v="3"/>
    <n v="1"/>
  </r>
  <r>
    <s v="1.4.05.10 | Varios"/>
    <s v="Varios Diversos"/>
    <x v="1591"/>
    <s v="MALACATE MANUAL CON FRENO AUTOMATICO 1000K REF. PWUL1000"/>
    <n v="2"/>
    <n v="2"/>
    <n v="0"/>
    <x v="23"/>
    <x v="3"/>
    <n v="0"/>
  </r>
  <r>
    <s v="1.4.05.10 | Varios"/>
    <s v="Varios Diversos"/>
    <x v="1656"/>
    <s v="MANGA CONICA EN TELA DE ALTA TENACIDAD DOBLE CON ANILLO DE REFUERZO Ø 200 MM A Ø 400 MM - ALTURA DE 30 CM"/>
    <n v="1"/>
    <n v="1"/>
    <n v="0"/>
    <x v="23"/>
    <x v="3"/>
    <n v="0"/>
  </r>
  <r>
    <s v="1.4.05.10 | Varios"/>
    <s v="Varios Diversos"/>
    <x v="1611"/>
    <s v="MANGA EN LONA Ø 150 MM X 2400 MM DE LARGO"/>
    <n v="51"/>
    <n v="52"/>
    <n v="1"/>
    <x v="23"/>
    <x v="3"/>
    <n v="1"/>
  </r>
  <r>
    <s v="1.4.05.10 | Varios"/>
    <s v="Varios Diversos"/>
    <x v="4933"/>
    <s v="MANGA FILTRANTE INDUFELT POROTEX 12 OZ  Ø 120 MM X 2000 MM LONGITUD"/>
    <n v="90"/>
    <n v="0"/>
    <n v="-90"/>
    <x v="23"/>
    <x v="3"/>
    <n v="1"/>
  </r>
  <r>
    <s v="1.4.05.10 | Varios"/>
    <s v="Varios Diversos"/>
    <x v="1604"/>
    <s v="MANGA FILTRANTE INDUFELT POROTEX 12 OZ  Ø 120 MM X 3000 MM LONGITUD"/>
    <n v="1"/>
    <n v="1"/>
    <n v="0"/>
    <x v="23"/>
    <x v="3"/>
    <n v="0"/>
  </r>
  <r>
    <s v="1.4.05.10 | Varios"/>
    <s v="Varios Diversos"/>
    <x v="4433"/>
    <s v="MANGA FILTRANTE NTCR 500 Ø 120 MM X 3000 MM LONGITUD"/>
    <n v="31"/>
    <n v="0"/>
    <n v="-31"/>
    <x v="23"/>
    <x v="3"/>
    <n v="1"/>
  </r>
  <r>
    <s v="1.4.05.10 | Varios"/>
    <s v="Varios Diversos"/>
    <x v="1622"/>
    <s v="MANIJA CIERRE RAPIDO CON BASE REF. 375-R-385102 - DESTACO"/>
    <n v="8"/>
    <n v="3"/>
    <n v="-5"/>
    <x v="23"/>
    <x v="3"/>
    <n v="1"/>
  </r>
  <r>
    <s v="1.4.05.10 | Varios"/>
    <s v="Varios Diversos"/>
    <x v="1682"/>
    <s v="MANIJA POLIAMIDA NEGRA"/>
    <n v="17"/>
    <n v="22"/>
    <n v="5"/>
    <x v="23"/>
    <x v="3"/>
    <n v="1"/>
  </r>
  <r>
    <s v="1.4.05.10 | Varios"/>
    <s v="Varios Diversos"/>
    <x v="1600"/>
    <s v="MARTILLO PARA MOLINO DE 50.8 MM X 174.0 MM X 6.35 MM CON REVESTIMIENTO TIPO B - MARCA JACOBS"/>
    <n v="65"/>
    <n v="65"/>
    <n v="0"/>
    <x v="23"/>
    <x v="3"/>
    <n v="0"/>
  </r>
  <r>
    <s v="1.4.05.10 | Varios"/>
    <s v="Varios Diversos"/>
    <x v="4934"/>
    <s v="MOUSE USB CABLEADO"/>
    <n v="1"/>
    <n v="0"/>
    <n v="-1"/>
    <x v="23"/>
    <x v="3"/>
    <n v="1"/>
  </r>
  <r>
    <s v="1.4.05.10 | Varios"/>
    <s v="Varios Diversos"/>
    <x v="4935"/>
    <s v="PELDAÑO PLATINA ANTIDESLIZANTE 1000 MM X 260 MM - GALVANIZADO - TIPO &quot;T-30X100&quot;"/>
    <n v="48"/>
    <n v="48"/>
    <n v="0"/>
    <x v="23"/>
    <x v="3"/>
    <n v="0"/>
  </r>
  <r>
    <s v="1.4.05.10 | Varios"/>
    <s v="Varios Diversos"/>
    <x v="1719"/>
    <s v="PERRO PARA GUAYA Ø 1/4&quot; TIPO PESADO"/>
    <n v="6"/>
    <n v="6"/>
    <n v="0"/>
    <x v="23"/>
    <x v="3"/>
    <n v="0"/>
  </r>
  <r>
    <s v="1.4.05.10 | Varios"/>
    <s v="Varios Diversos"/>
    <x v="1700"/>
    <s v="PERRO PARA GUAYA Ø 1/8&quot; TIPO PESADO"/>
    <n v="70"/>
    <n v="17"/>
    <n v="-53"/>
    <x v="23"/>
    <x v="3"/>
    <n v="1"/>
  </r>
  <r>
    <s v="1.4.05.10 | Varios"/>
    <s v="Varios Diversos"/>
    <x v="1598"/>
    <s v="PLATAFORMA PLASTICA FILTRAFACIL 60 X 60 N - PRECEBO COLOR NEGRO - MARCA ESTRA REF: 4-1009812 - Ref: 4-1009812 -"/>
    <n v="101"/>
    <n v="92"/>
    <n v="-9"/>
    <x v="23"/>
    <x v="3"/>
    <n v="1"/>
  </r>
  <r>
    <s v="1.4.05.10 | Varios"/>
    <s v="Varios Diversos"/>
    <x v="3512"/>
    <s v="PLATINA EN MADERA ABARCO DE 900 MM X 80 MM X 10 MM PARA LIMPIADORA LPCD - 2020 (SEGUN PLANO)"/>
    <n v="18"/>
    <n v="0"/>
    <n v="-18"/>
    <x v="23"/>
    <x v="3"/>
    <n v="1"/>
  </r>
  <r>
    <s v="1.4.05.10 | Varios"/>
    <s v="Varios Diversos"/>
    <x v="1618"/>
    <s v="RECUBRIMIENTO RODILLO BIT 20 CM X 12 MM X 6.5 MTS"/>
    <n v="1"/>
    <n v="8"/>
    <n v="7"/>
    <x v="23"/>
    <x v="3"/>
    <n v="1"/>
  </r>
  <r>
    <s v="1.4.05.10 | Varios"/>
    <s v="Varios Diversos"/>
    <x v="4936"/>
    <s v="REJILLA T-100 X 30 DE 3/16&quot; X 1&quot;"/>
    <n v="21.997399999999999"/>
    <n v="22"/>
    <n v="2.6000000000010459E-3"/>
    <x v="23"/>
    <x v="3"/>
    <n v="1"/>
  </r>
  <r>
    <s v="1.4.05.10 | Varios"/>
    <s v="Varios Diversos"/>
    <x v="4937"/>
    <s v="REJILLA T-100 X 30 DE 3/16&quot; X 1&quot; CON MANHOLE"/>
    <n v="16.8948"/>
    <n v="16.89"/>
    <n v="-4.7999999999994714E-3"/>
    <x v="23"/>
    <x v="3"/>
    <n v="1"/>
  </r>
  <r>
    <s v="1.4.05.10 | Varios"/>
    <s v="Varios Diversos"/>
    <x v="4938"/>
    <s v="TENSOR GUAYA Ø 1/4&quot; TIPO PESADO"/>
    <n v="3"/>
    <n v="5"/>
    <n v="2"/>
    <x v="23"/>
    <x v="3"/>
    <n v="1"/>
  </r>
  <r>
    <s v="1.4.05.10 | Varios"/>
    <s v="Varios Diversos"/>
    <x v="4939"/>
    <s v="TINTA LIMPIADORA SKC-S MAGNAFLUX X 300 GRAMOS - 10.5 ONZAS"/>
    <n v="3"/>
    <n v="3"/>
    <n v="0"/>
    <x v="23"/>
    <x v="3"/>
    <n v="0"/>
  </r>
  <r>
    <s v="1.4.05.10 | Varios"/>
    <s v="Varios Diversos"/>
    <x v="4940"/>
    <s v="TINTA PENETRANTE SKL WP MAGNAFLUX X 300 GRAMOS - 10.5 ONZAS"/>
    <n v="4"/>
    <n v="4"/>
    <n v="0"/>
    <x v="23"/>
    <x v="3"/>
    <n v="0"/>
  </r>
  <r>
    <s v="1.4.05.10 | Varios"/>
    <s v="Varios Diversos"/>
    <x v="4941"/>
    <s v="TINTA REVELADORA SKD-S2 MAGNAFLUX X 300 GRAMOS - 10.5 ONZAS"/>
    <n v="5"/>
    <n v="5"/>
    <n v="0"/>
    <x v="23"/>
    <x v="3"/>
    <n v="0"/>
  </r>
  <r>
    <s v="1.4.05.10 | Varios"/>
    <s v="Varios Diversos"/>
    <x v="4942"/>
    <s v="TUERCA BOQUILLA ER16 MARCA_x000a_ TECH CUT"/>
    <n v="2"/>
    <n v="0"/>
    <n v="-2"/>
    <x v="23"/>
    <x v="3"/>
    <n v="1"/>
  </r>
  <r>
    <s v="1.4.05.10 | Varios"/>
    <s v="Varios Diversos"/>
    <x v="4943"/>
    <s v="VIDRIO BISELADO TABLET SAMSUNG TAB S7 LITE REF T730"/>
    <n v="3"/>
    <n v="3"/>
    <n v="0"/>
    <x v="23"/>
    <x v="3"/>
    <n v="0"/>
  </r>
  <r>
    <s v="1.4.05.10 | Varios"/>
    <s v="Varios Diversos"/>
    <x v="1683"/>
    <s v="VISOR DE ACEITE X 1&quot;"/>
    <n v="1"/>
    <n v="0"/>
    <n v="-1"/>
    <x v="23"/>
    <x v="3"/>
    <n v="1"/>
  </r>
  <r>
    <s v="1.4.05.10 | Varios"/>
    <s v="Varios Diversos"/>
    <x v="4944"/>
    <s v="VISOR EN ACRILICO RECTANGULAR 3 MM (20CM X 10CM)"/>
    <n v="58"/>
    <n v="84"/>
    <n v="26"/>
    <x v="23"/>
    <x v="3"/>
    <n v="1"/>
  </r>
  <r>
    <s v="1.4.05.10 | Varios"/>
    <s v="Varios Diversos"/>
    <x v="4945"/>
    <s v="VISOR EN LAMINA ACRILICO Ø 150 MM"/>
    <n v="50"/>
    <n v="50"/>
    <n v="0"/>
    <x v="23"/>
    <x v="3"/>
    <n v="0"/>
  </r>
  <r>
    <s v="Materiales y Suministros"/>
    <s v="Consumible Pulidoras,Taladros y Atornilladoras"/>
    <x v="4946"/>
    <s v="ADAPTADOR P/MANDRIL (HMD904/905/927) TALADRO HOUGEN REF: HO-08186"/>
    <n v="1"/>
    <n v="0"/>
    <n v="-1"/>
    <x v="24"/>
    <x v="0"/>
    <n v="1"/>
  </r>
  <r>
    <s v="Materiales y Suministros"/>
    <s v="Consumible Pulidoras,Taladros y Atornilladoras"/>
    <x v="295"/>
    <s v="ARANDELA PLASTICA PULIDORA 28476 Y 4577 REF 445928-01"/>
    <n v="2"/>
    <n v="4"/>
    <n v="2"/>
    <x v="24"/>
    <x v="0"/>
    <n v="1"/>
  </r>
  <r>
    <s v="Materiales y Suministros"/>
    <s v="Consumible Pulidoras,Taladros y Atornilladoras"/>
    <x v="296"/>
    <s v="BOTON PARA PULIDORA 28111 Ref.: 625323-00 Genérico"/>
    <n v="2"/>
    <n v="2"/>
    <n v="0"/>
    <x v="24"/>
    <x v="0"/>
    <n v="0"/>
  </r>
  <r>
    <s v="Materiales y Suministros"/>
    <s v="Consumible Pulidoras,Taladros y Atornilladoras"/>
    <x v="297"/>
    <s v="BOTON SEGURO PARA PULIDORA DEWALT 4120 REF N124292 -562210 -00 N221693"/>
    <n v="1"/>
    <n v="4"/>
    <n v="3"/>
    <x v="24"/>
    <x v="0"/>
    <n v="1"/>
  </r>
  <r>
    <s v="Materiales y Suministros"/>
    <s v="Consumible Pulidoras,Taladros y Atornilladoras"/>
    <x v="3072"/>
    <s v="CAJA ENGRANAGE PARA PULIDORA DW 28476 (CARCAZA) Ref.: 398618-00SV Genérico"/>
    <n v="3"/>
    <n v="3"/>
    <n v="0"/>
    <x v="24"/>
    <x v="0"/>
    <n v="0"/>
  </r>
  <r>
    <s v="Materiales y Suministros"/>
    <s v="Consumible Pulidoras,Taladros y Atornilladoras"/>
    <x v="301"/>
    <s v="CAMPO PARA PULIDORA DW 4120 REF: N232485 - N156823T - 020118-47 REF: N232485 - N156823T - 020118-47 Ref.: N232485 - N156823T - 020118-47 Genérico"/>
    <n v="4"/>
    <n v="3"/>
    <n v="-1"/>
    <x v="24"/>
    <x v="0"/>
    <n v="1"/>
  </r>
  <r>
    <s v="Materiales y Suministros"/>
    <s v="Consumible Pulidoras,Taladros y Atornilladoras"/>
    <x v="302"/>
    <s v="CAMPO PARA PULIDORA DW 4577-B3 REF: N203635 Ref.: N203635 Genérico"/>
    <n v="2"/>
    <n v="2"/>
    <n v="0"/>
    <x v="24"/>
    <x v="0"/>
    <n v="0"/>
  </r>
  <r>
    <s v="Materiales y Suministros"/>
    <s v="Consumible Pulidoras,Taladros y Atornilladoras"/>
    <x v="4683"/>
    <s v="CASO DE CAMPO 4120 Ref.: N122019 Genérico"/>
    <n v="1"/>
    <n v="1"/>
    <n v="0"/>
    <x v="24"/>
    <x v="0"/>
    <n v="0"/>
  </r>
  <r>
    <s v="Materiales y Suministros"/>
    <s v="Consumible Pulidoras,Taladros y Atornilladoras"/>
    <x v="4684"/>
    <s v="CONJUNTO ANVIL PISTOLA ATORNILLADORA Ref.: 616834-00SV Genérico"/>
    <n v="1"/>
    <n v="1"/>
    <n v="0"/>
    <x v="24"/>
    <x v="0"/>
    <n v="0"/>
  </r>
  <r>
    <s v="Materiales y Suministros"/>
    <s v="Consumible Pulidoras,Taladros y Atornilladoras"/>
    <x v="4171"/>
    <s v="CONJUNTO DE BLOQUEO DEL HUSILLO 4120 REF: N181767 REF: N181767 REF: N181767 Ref.: N181767 Genérico"/>
    <n v="2"/>
    <n v="2"/>
    <n v="0"/>
    <x v="24"/>
    <x v="0"/>
    <n v="0"/>
  </r>
  <r>
    <s v="Materiales y Suministros"/>
    <s v="Consumible Pulidoras,Taladros y Atornilladoras"/>
    <x v="3084"/>
    <s v="CONTRATUERCA PULIDORA 4577 REF: N218833"/>
    <n v="4"/>
    <n v="3"/>
    <n v="-1"/>
    <x v="24"/>
    <x v="0"/>
    <n v="1"/>
  </r>
  <r>
    <s v="Materiales y Suministros"/>
    <s v="Consumible Pulidoras,Taladros y Atornilladoras"/>
    <x v="4177"/>
    <s v="CUBIERTA DE LA CAJA DE ENGRANAJES 4120 Ref.: N232837 Genérico"/>
    <n v="2"/>
    <n v="4"/>
    <n v="2"/>
    <x v="24"/>
    <x v="0"/>
    <n v="1"/>
  </r>
  <r>
    <s v="Materiales y Suministros"/>
    <s v="Consumible Pulidoras,Taladros y Atornilladoras"/>
    <x v="4947"/>
    <s v="EMPAQUE DE RODAMIENTO INTERNO PARA TRONZADORA 28720-B3 DEWALT REF: N085933 Ref.: N085933 DEWALT"/>
    <n v="3"/>
    <n v="1"/>
    <n v="-2"/>
    <x v="24"/>
    <x v="0"/>
    <n v="1"/>
  </r>
  <r>
    <s v="Materiales y Suministros"/>
    <s v="Consumible Pulidoras,Taladros y Atornilladoras"/>
    <x v="309"/>
    <s v="ESCOBILLA PARA MOTOTOOL 10MM REF. GGS28 BOSH"/>
    <n v="1"/>
    <n v="1"/>
    <n v="0"/>
    <x v="24"/>
    <x v="0"/>
    <n v="0"/>
  </r>
  <r>
    <s v="Materiales y Suministros"/>
    <s v="Consumible Pulidoras,Taladros y Atornilladoras"/>
    <x v="311"/>
    <s v="ESCOBILLA PARA PULIDORA DEWALT 28111"/>
    <n v="9"/>
    <n v="5"/>
    <n v="-4"/>
    <x v="24"/>
    <x v="0"/>
    <n v="1"/>
  </r>
  <r>
    <s v="Materiales y Suministros"/>
    <s v="Consumible Pulidoras,Taladros y Atornilladoras"/>
    <x v="312"/>
    <s v="ESCOBILLA PARA PULIDORA DEWALT 28476"/>
    <n v="2"/>
    <n v="1"/>
    <n v="-1"/>
    <x v="24"/>
    <x v="0"/>
    <n v="1"/>
  </r>
  <r>
    <s v="Materiales y Suministros"/>
    <s v="Consumible Pulidoras,Taladros y Atornilladoras"/>
    <x v="4685"/>
    <s v="ESCOBILLA PARA PULIDORA DEWALT 4020"/>
    <n v="2"/>
    <n v="3"/>
    <n v="1"/>
    <x v="24"/>
    <x v="0"/>
    <n v="1"/>
  </r>
  <r>
    <s v="Materiales y Suministros"/>
    <s v="Consumible Pulidoras,Taladros y Atornilladoras"/>
    <x v="313"/>
    <s v="ESCOBILLA PARA PULIDORA DEWALT 4120-B3"/>
    <n v="15"/>
    <n v="15"/>
    <n v="0"/>
    <x v="24"/>
    <x v="0"/>
    <n v="0"/>
  </r>
  <r>
    <s v="Materiales y Suministros"/>
    <s v="Consumible Pulidoras,Taladros y Atornilladoras"/>
    <x v="3091"/>
    <s v="ESCOBILLA PARA PULIDORA DEWALT 4212"/>
    <n v="1"/>
    <n v="1"/>
    <n v="0"/>
    <x v="24"/>
    <x v="0"/>
    <n v="0"/>
  </r>
  <r>
    <s v="Materiales y Suministros"/>
    <s v="Consumible Pulidoras,Taladros y Atornilladoras"/>
    <x v="314"/>
    <s v="ESCOBILLA PARA PULIDORA DEWALT 4577"/>
    <n v="7"/>
    <n v="14"/>
    <n v="7"/>
    <x v="24"/>
    <x v="0"/>
    <n v="1"/>
  </r>
  <r>
    <s v="Materiales y Suministros"/>
    <s v="Consumible Pulidoras,Taladros y Atornilladoras"/>
    <x v="315"/>
    <s v="ESCOBILLA PARA TALADRO BOSCH GBM-13-2RE"/>
    <n v="2"/>
    <n v="5"/>
    <n v="3"/>
    <x v="24"/>
    <x v="0"/>
    <n v="1"/>
  </r>
  <r>
    <s v="Materiales y Suministros"/>
    <s v="Consumible Pulidoras,Taladros y Atornilladoras"/>
    <x v="4180"/>
    <s v="ESCOBILLA PARA TALADRO PERCUTOR DW 25113"/>
    <n v="3"/>
    <n v="2"/>
    <n v="-1"/>
    <x v="24"/>
    <x v="0"/>
    <n v="1"/>
  </r>
  <r>
    <s v="Materiales y Suministros"/>
    <s v="Consumible Pulidoras,Taladros y Atornilladoras"/>
    <x v="4181"/>
    <s v="ESCOBILLA TRONZADORA D28710"/>
    <n v="1"/>
    <n v="1"/>
    <n v="0"/>
    <x v="24"/>
    <x v="0"/>
    <n v="0"/>
  </r>
  <r>
    <s v="Materiales y Suministros"/>
    <s v="Consumible Pulidoras,Taladros y Atornilladoras"/>
    <x v="4182"/>
    <s v="ESCOBILLAS PARA MOTORTOOL 4887 REF:N097696"/>
    <n v="7"/>
    <n v="8"/>
    <n v="1"/>
    <x v="24"/>
    <x v="0"/>
    <n v="1"/>
  </r>
  <r>
    <s v="Materiales y Suministros"/>
    <s v="Consumible Pulidoras,Taladros y Atornilladoras"/>
    <x v="4686"/>
    <s v="ESCOBILLAS PARA TALADRO DW 245"/>
    <n v="5"/>
    <n v="5"/>
    <n v="0"/>
    <x v="24"/>
    <x v="0"/>
    <n v="0"/>
  </r>
  <r>
    <s v="Materiales y Suministros"/>
    <s v="Consumible Pulidoras,Taladros y Atornilladoras"/>
    <x v="4948"/>
    <s v="ESCOBILLAS PARA TRONZADORA 28720-B3 DEWALT REF: N097997 DEWALT REF: N097997 Ref.: N097997 DEWALT"/>
    <n v="2"/>
    <n v="2"/>
    <n v="0"/>
    <x v="24"/>
    <x v="0"/>
    <n v="0"/>
  </r>
  <r>
    <s v="Materiales y Suministros"/>
    <s v="Consumible Pulidoras,Taladros y Atornilladoras"/>
    <x v="318"/>
    <s v="GUARDA A PRESION PARA PULIDORA 28111 - NEGRA REF: 397661-02 Ref.: 397661-02 Genérico"/>
    <n v="3"/>
    <n v="2"/>
    <n v="-1"/>
    <x v="24"/>
    <x v="0"/>
    <n v="1"/>
  </r>
  <r>
    <s v="Materiales y Suministros"/>
    <s v="Consumible Pulidoras,Taladros y Atornilladoras"/>
    <x v="3103"/>
    <s v="GUARDA PARA PULIDORA 7&quot; PLANA REF: N036831"/>
    <n v="4"/>
    <n v="0"/>
    <n v="-4"/>
    <x v="24"/>
    <x v="0"/>
    <n v="1"/>
  </r>
  <r>
    <s v="Materiales y Suministros"/>
    <s v="Consumible Pulidoras,Taladros y Atornilladoras"/>
    <x v="321"/>
    <s v="GUARDA PARA PULIDORA DW 28476 REF: N037746 Ref.: N037746 Genérico"/>
    <n v="4"/>
    <n v="0"/>
    <n v="-4"/>
    <x v="24"/>
    <x v="0"/>
    <n v="1"/>
  </r>
  <r>
    <s v="Materiales y Suministros"/>
    <s v="Consumible Pulidoras,Taladros y Atornilladoras"/>
    <x v="4687"/>
    <s v="IMPACTADOR ATORNILLADORA Ref.: 628129-00 Genérico"/>
    <n v="1"/>
    <n v="1"/>
    <n v="0"/>
    <x v="24"/>
    <x v="0"/>
    <n v="0"/>
  </r>
  <r>
    <s v="Materiales y Suministros"/>
    <s v="Consumible Pulidoras,Taladros y Atornilladoras"/>
    <x v="324"/>
    <s v="INDUCIDO PARA PULIDORA DEWALT 4120-B3 REF: N389431 Ref.: N389431 Genérico"/>
    <n v="1"/>
    <n v="1"/>
    <n v="0"/>
    <x v="24"/>
    <x v="0"/>
    <n v="0"/>
  </r>
  <r>
    <s v="Materiales y Suministros"/>
    <s v="Consumible Pulidoras,Taladros y Atornilladoras"/>
    <x v="325"/>
    <s v="INDUCIDO PARA PULIDORA DEWALT 4577 REF: N203632 Ref.: N203632 Genérico"/>
    <n v="2"/>
    <n v="2"/>
    <n v="0"/>
    <x v="24"/>
    <x v="0"/>
    <n v="0"/>
  </r>
  <r>
    <s v="Materiales y Suministros"/>
    <s v="Consumible Pulidoras,Taladros y Atornilladoras"/>
    <x v="4197"/>
    <s v="INDUCIDO TALADRO DEWALT 245 REF: 176852-00SV"/>
    <n v="2"/>
    <n v="2"/>
    <n v="0"/>
    <x v="24"/>
    <x v="0"/>
    <n v="0"/>
  </r>
  <r>
    <s v="Materiales y Suministros"/>
    <s v="Consumible Pulidoras,Taladros y Atornilladoras"/>
    <x v="3108"/>
    <s v="INTERRUPTOR BOSCH GENERICO REF: RG602"/>
    <n v="3"/>
    <n v="3"/>
    <n v="0"/>
    <x v="24"/>
    <x v="0"/>
    <n v="0"/>
  </r>
  <r>
    <s v="Materiales y Suministros"/>
    <s v="Consumible Pulidoras,Taladros y Atornilladoras"/>
    <x v="3109"/>
    <s v="INTERRUPTOR BOSCH NACIONAL"/>
    <n v="1"/>
    <n v="1"/>
    <n v="0"/>
    <x v="24"/>
    <x v="0"/>
    <n v="0"/>
  </r>
  <r>
    <s v="Materiales y Suministros"/>
    <s v="Consumible Pulidoras,Taladros y Atornilladoras"/>
    <x v="328"/>
    <s v="INTERRUPTOR PARA PULIDORA 28111"/>
    <n v="3"/>
    <n v="3"/>
    <n v="0"/>
    <x v="24"/>
    <x v="0"/>
    <n v="0"/>
  </r>
  <r>
    <s v="Materiales y Suministros"/>
    <s v="Consumible Pulidoras,Taladros y Atornilladoras"/>
    <x v="329"/>
    <s v="INTERRUPTOR PARA PULIDORA 28476 REF Ref.: N142959 Genérico"/>
    <n v="2"/>
    <n v="2"/>
    <n v="0"/>
    <x v="24"/>
    <x v="0"/>
    <n v="0"/>
  </r>
  <r>
    <s v="Materiales y Suministros"/>
    <s v="Consumible Pulidoras,Taladros y Atornilladoras"/>
    <x v="330"/>
    <s v="INTERRUPTOR PARA PULIDORA DW 4120 REF: N327459 Ref.: N327459 Genérico"/>
    <n v="3"/>
    <n v="4"/>
    <n v="1"/>
    <x v="24"/>
    <x v="0"/>
    <n v="1"/>
  </r>
  <r>
    <s v="Materiales y Suministros"/>
    <s v="Consumible Pulidoras,Taladros y Atornilladoras"/>
    <x v="333"/>
    <s v="INTERRUPTOR PARA TALADRO DW 131"/>
    <n v="3"/>
    <n v="3"/>
    <n v="0"/>
    <x v="24"/>
    <x v="0"/>
    <n v="0"/>
  </r>
  <r>
    <s v="Materiales y Suministros"/>
    <s v="Consumible Pulidoras,Taladros y Atornilladoras"/>
    <x v="4198"/>
    <s v="JUNTA TORICA (ORING CARCASA) 4120 Ref.: N119639 Genérico"/>
    <n v="2"/>
    <n v="0"/>
    <n v="-2"/>
    <x v="24"/>
    <x v="0"/>
    <n v="1"/>
  </r>
  <r>
    <s v="Materiales y Suministros"/>
    <s v="Consumible Pulidoras,Taladros y Atornilladoras"/>
    <x v="339"/>
    <s v="KIT CORONA Y PIÑON PARA PULIDORA DEWALT 4120 Ref.: N153126-N153125 Genérico"/>
    <n v="0"/>
    <n v="1"/>
    <n v="1"/>
    <x v="24"/>
    <x v="0"/>
    <n v="1"/>
  </r>
  <r>
    <s v="Materiales y Suministros"/>
    <s v="Consumible Pulidoras,Taladros y Atornilladoras"/>
    <x v="340"/>
    <s v="KIT CORONA Y PIÑON PARA PULIDORA DEWALT 4577-B3"/>
    <n v="2"/>
    <n v="2"/>
    <n v="0"/>
    <x v="24"/>
    <x v="0"/>
    <n v="0"/>
  </r>
  <r>
    <s v="Materiales y Suministros"/>
    <s v="Consumible Pulidoras,Taladros y Atornilladoras"/>
    <x v="341"/>
    <s v="LLAVE PARA MANDRIL S-2 - TALADRO BOSH 3/8&quot;"/>
    <n v="5"/>
    <n v="0"/>
    <n v="-5"/>
    <x v="24"/>
    <x v="0"/>
    <n v="1"/>
  </r>
  <r>
    <s v="Materiales y Suministros"/>
    <s v="Consumible Pulidoras,Taladros y Atornilladoras"/>
    <x v="342"/>
    <s v="MANDRIL PARA TALADRO MILWAKEE 1/2 REF. 1660 -6 ROSCA DE 5/8"/>
    <n v="1"/>
    <n v="1"/>
    <n v="0"/>
    <x v="24"/>
    <x v="0"/>
    <n v="0"/>
  </r>
  <r>
    <s v="Materiales y Suministros"/>
    <s v="Consumible Pulidoras,Taladros y Atornilladoras"/>
    <x v="3116"/>
    <s v="MANDRIL TALADRO BOSCH 1/2 20 UNF REF. 65B 20-2RE"/>
    <n v="3"/>
    <n v="2"/>
    <n v="-1"/>
    <x v="24"/>
    <x v="0"/>
    <n v="1"/>
  </r>
  <r>
    <s v="Materiales y Suministros"/>
    <s v="Consumible Pulidoras,Taladros y Atornilladoras"/>
    <x v="4206"/>
    <s v="MANGO FINAL 4120 Ref.: N122021 Genérico"/>
    <n v="3"/>
    <n v="0"/>
    <n v="-3"/>
    <x v="24"/>
    <x v="0"/>
    <n v="1"/>
  </r>
  <r>
    <s v="Materiales y Suministros"/>
    <s v="Consumible Pulidoras,Taladros y Atornilladoras"/>
    <x v="343"/>
    <s v="MANGO PARA PULIDORA DEWALT 7&quot; Ref.: 651858-00 Genérico"/>
    <n v="2"/>
    <n v="1"/>
    <n v="-1"/>
    <x v="24"/>
    <x v="0"/>
    <n v="1"/>
  </r>
  <r>
    <s v="Materiales y Suministros"/>
    <s v="Consumible Pulidoras,Taladros y Atornilladoras"/>
    <x v="344"/>
    <s v="MANGO PARA PULIDORA DW 28111 REF: 614796-00 Ref.: 614796-00 Genérico"/>
    <n v="0"/>
    <n v="0"/>
    <n v="0"/>
    <x v="24"/>
    <x v="0"/>
    <n v="0"/>
  </r>
  <r>
    <s v="Materiales y Suministros"/>
    <s v="Consumible Pulidoras,Taladros y Atornilladoras"/>
    <x v="345"/>
    <s v="MANGO PARA TALADRO BOSH Ref.: 2602.025.094 Genérico"/>
    <n v="1"/>
    <n v="0"/>
    <n v="-1"/>
    <x v="24"/>
    <x v="0"/>
    <n v="1"/>
  </r>
  <r>
    <s v="Materiales y Suministros"/>
    <s v="Consumible Pulidoras,Taladros y Atornilladoras"/>
    <x v="4688"/>
    <s v="MUELLE PARA TALADRO BOSCH GSB 20 2RE REF: 2604616006"/>
    <n v="1"/>
    <n v="1"/>
    <n v="0"/>
    <x v="24"/>
    <x v="0"/>
    <n v="0"/>
  </r>
  <r>
    <s v="Materiales y Suministros"/>
    <s v="Consumible Pulidoras,Taladros y Atornilladoras"/>
    <x v="346"/>
    <s v="PALETA INTERIOR PARA PULIDORA 28111 REF: 623619-00S Ref.: 623619-00S Genérico"/>
    <n v="6"/>
    <n v="0"/>
    <n v="-6"/>
    <x v="24"/>
    <x v="0"/>
    <n v="1"/>
  </r>
  <r>
    <s v="Materiales y Suministros"/>
    <s v="Consumible Pulidoras,Taladros y Atornilladoras"/>
    <x v="347"/>
    <s v="PALETA INTERIOR PARA PULIDORA 4120 REF: N232486 Ref.: N232486 Genérico"/>
    <n v="4"/>
    <n v="0"/>
    <n v="-4"/>
    <x v="24"/>
    <x v="0"/>
    <n v="1"/>
  </r>
  <r>
    <s v="Materiales y Suministros"/>
    <s v="Consumible Pulidoras,Taladros y Atornilladoras"/>
    <x v="348"/>
    <s v="PASACABLE PARA PULIDORA 28476 Ref.: 604118-00 Genérico"/>
    <n v="8"/>
    <n v="8"/>
    <n v="0"/>
    <x v="24"/>
    <x v="0"/>
    <n v="0"/>
  </r>
  <r>
    <s v="Materiales y Suministros"/>
    <s v="Consumible Pulidoras,Taladros y Atornilladoras"/>
    <x v="351"/>
    <s v="PILOTO BROCA ANULAR 5/8&quot; A 2 3/8&quot; X 2&quot; - MARCA HOUGEN Ref.: HO-10528 Genérico"/>
    <n v="2"/>
    <n v="2"/>
    <n v="0"/>
    <x v="24"/>
    <x v="0"/>
    <n v="0"/>
  </r>
  <r>
    <s v="Materiales y Suministros"/>
    <s v="Consumible Pulidoras,Taladros y Atornilladoras"/>
    <x v="352"/>
    <s v="PILOTO BROCA ANULAR 7/16&quot; A 9/16&quot; X 1&quot; - MARCA HOUGEN REF: HO-10531"/>
    <n v="2"/>
    <n v="1"/>
    <n v="-1"/>
    <x v="24"/>
    <x v="0"/>
    <n v="1"/>
  </r>
  <r>
    <s v="Materiales y Suministros"/>
    <s v="Consumible Pulidoras,Taladros y Atornilladoras"/>
    <x v="353"/>
    <s v="PILOTO BROCA ANULAR 9/16&quot; A 2&quot; X 2&quot; - MARCA HOUGEN REF. 10530"/>
    <n v="1"/>
    <n v="1"/>
    <n v="0"/>
    <x v="24"/>
    <x v="0"/>
    <n v="0"/>
  </r>
  <r>
    <s v="Materiales y Suministros"/>
    <s v="Consumible Pulidoras,Taladros y Atornilladoras"/>
    <x v="4689"/>
    <s v="PIÑON DW290 135093-01SV"/>
    <n v="3"/>
    <n v="4"/>
    <n v="1"/>
    <x v="24"/>
    <x v="0"/>
    <n v="1"/>
  </r>
  <r>
    <s v="Materiales y Suministros"/>
    <s v="Consumible Pulidoras,Taladros y Atornilladoras"/>
    <x v="4690"/>
    <s v="PIÑON PARA ATORNILLADORA DW 290 REF: 135093-01SV Ref.: 135093-01SV Genérico"/>
    <n v="1"/>
    <n v="0"/>
    <n v="-1"/>
    <x v="24"/>
    <x v="0"/>
    <n v="1"/>
  </r>
  <r>
    <s v="Materiales y Suministros"/>
    <s v="Consumible Pulidoras,Taladros y Atornilladoras"/>
    <x v="354"/>
    <s v="PORTA ESCOBILLA PARA PULIDORA DW 28111"/>
    <n v="1"/>
    <n v="2"/>
    <n v="1"/>
    <x v="24"/>
    <x v="0"/>
    <n v="1"/>
  </r>
  <r>
    <s v="Materiales y Suministros"/>
    <s v="Consumible Pulidoras,Taladros y Atornilladoras"/>
    <x v="355"/>
    <s v="PORTA ESCOBILLA PARA PULIDORA DW 28476"/>
    <n v="5"/>
    <n v="5"/>
    <n v="0"/>
    <x v="24"/>
    <x v="0"/>
    <n v="0"/>
  </r>
  <r>
    <s v="Materiales y Suministros"/>
    <s v="Consumible Pulidoras,Taladros y Atornilladoras"/>
    <x v="356"/>
    <s v="PORTA ESCOBILLA PARA PULIDORA DW 4120 REF: N167600 Ref.: N167600 Genérico"/>
    <n v="7"/>
    <n v="11"/>
    <n v="4"/>
    <x v="24"/>
    <x v="0"/>
    <n v="1"/>
  </r>
  <r>
    <s v="Materiales y Suministros"/>
    <s v="Consumible Pulidoras,Taladros y Atornilladoras"/>
    <x v="4949"/>
    <s v="PORTA ESCOBILLA PARA TRONZADORA  28720-B3 DEWALT REF: N085935 Ref.: N085935 DEWALT"/>
    <n v="1"/>
    <n v="1"/>
    <n v="0"/>
    <x v="24"/>
    <x v="0"/>
    <n v="0"/>
  </r>
  <r>
    <s v="Materiales y Suministros"/>
    <s v="Consumible Pulidoras,Taladros y Atornilladoras"/>
    <x v="4691"/>
    <s v="PORTA ESCOBILLAS GSB 20-2 RE REF 1600A0089F"/>
    <n v="1"/>
    <n v="1"/>
    <n v="0"/>
    <x v="24"/>
    <x v="0"/>
    <n v="0"/>
  </r>
  <r>
    <s v="Materiales y Suministros"/>
    <s v="Consumible Pulidoras,Taladros y Atornilladoras"/>
    <x v="357"/>
    <s v="PORTAESCOBILLA PARA PULIDORA DEWALT 4577 Ref.: N106196 Genérico"/>
    <n v="4"/>
    <n v="2"/>
    <n v="-2"/>
    <x v="24"/>
    <x v="0"/>
    <n v="1"/>
  </r>
  <r>
    <s v="Materiales y Suministros"/>
    <s v="Consumible Pulidoras,Taladros y Atornilladoras"/>
    <x v="358"/>
    <s v="PROTECTOR CABLE PARA PULIDORA 25477 / 28111 / 4120 REF: 330005-01 REF: 330005-01 Ref.: 330005-01 Genérico"/>
    <n v="2"/>
    <n v="6"/>
    <n v="4"/>
    <x v="24"/>
    <x v="0"/>
    <n v="1"/>
  </r>
  <r>
    <s v="Materiales y Suministros"/>
    <s v="Consumible Pulidoras,Taladros y Atornilladoras"/>
    <x v="3126"/>
    <s v="PUNTA DE ESTRELLA  # 2 PARA TALADRO"/>
    <n v="3"/>
    <n v="0"/>
    <n v="-3"/>
    <x v="24"/>
    <x v="0"/>
    <n v="1"/>
  </r>
  <r>
    <s v="Materiales y Suministros"/>
    <s v="Consumible Pulidoras,Taladros y Atornilladoras"/>
    <x v="4240"/>
    <s v="RESORTE BOTON DE BLOQUEO REF: 562210-00 Ref.: 562210-00 Genérico"/>
    <n v="1"/>
    <n v="1"/>
    <n v="0"/>
    <x v="24"/>
    <x v="0"/>
    <n v="0"/>
  </r>
  <r>
    <s v="Materiales y Suministros"/>
    <s v="Consumible Pulidoras,Taladros y Atornilladoras"/>
    <x v="4241"/>
    <s v="RESORTE DE COMPRESION 4120 REF: N092954 Ref.: N092954 Genérico"/>
    <n v="4"/>
    <n v="0"/>
    <n v="-4"/>
    <x v="24"/>
    <x v="0"/>
    <n v="1"/>
  </r>
  <r>
    <s v="Materiales y Suministros"/>
    <s v="Consumible Pulidoras,Taladros y Atornilladoras"/>
    <x v="4242"/>
    <s v="RESORTE DE ESCOBILLA REF: N097703 Ref.: N097703 Genérico"/>
    <n v="7"/>
    <n v="5"/>
    <n v="-2"/>
    <x v="24"/>
    <x v="0"/>
    <n v="1"/>
  </r>
  <r>
    <s v="Materiales y Suministros"/>
    <s v="Consumible Pulidoras,Taladros y Atornilladoras"/>
    <x v="359"/>
    <s v="RESORTE PARA PULIDORA 28111 / 4120 REF: 562210 Ref.: 562210 Genérico"/>
    <n v="1"/>
    <n v="2"/>
    <n v="1"/>
    <x v="24"/>
    <x v="0"/>
    <n v="1"/>
  </r>
  <r>
    <s v="Materiales y Suministros"/>
    <s v="Consumible Pulidoras,Taladros y Atornilladoras"/>
    <x v="360"/>
    <s v="RESORTE PARA PULIDORA 4120 REF: N105579 Ref.: N105579 Genérico"/>
    <n v="11"/>
    <n v="14"/>
    <n v="3"/>
    <x v="24"/>
    <x v="0"/>
    <n v="1"/>
  </r>
  <r>
    <s v="Materiales y Suministros"/>
    <s v="Consumible Pulidoras,Taladros y Atornilladoras"/>
    <x v="4692"/>
    <s v="RODAMIENTO DW331 330004-02"/>
    <n v="7"/>
    <n v="3"/>
    <n v="-4"/>
    <x v="24"/>
    <x v="0"/>
    <n v="1"/>
  </r>
  <r>
    <s v="Materiales y Suministros"/>
    <s v="Consumible Pulidoras,Taladros y Atornilladoras"/>
    <x v="361"/>
    <s v="SEGURO BOTON PARA PULIDORA 4120 Ref.: N124292 Genérico"/>
    <n v="1"/>
    <n v="0"/>
    <n v="-1"/>
    <x v="24"/>
    <x v="0"/>
    <n v="1"/>
  </r>
  <r>
    <s v="Materiales y Suministros"/>
    <s v="Consumible Pulidoras,Taladros y Atornilladoras"/>
    <x v="4249"/>
    <s v="SEGURO GUARDA PARA PULIDORA 4120 REF: N136731 Ref.: N136731 Genérico"/>
    <n v="6"/>
    <n v="0"/>
    <n v="-6"/>
    <x v="24"/>
    <x v="0"/>
    <n v="1"/>
  </r>
  <r>
    <s v="Materiales y Suministros"/>
    <s v="Consumible Pulidoras,Taladros y Atornilladoras"/>
    <x v="4950"/>
    <s v="TAPA DE ESCOBILLAS PARA TRONZADORA 28720-B3 DEWALT REF: 622441-00 Ref.: 622441-00 DEWALT"/>
    <n v="1"/>
    <n v="1"/>
    <n v="0"/>
    <x v="24"/>
    <x v="0"/>
    <n v="0"/>
  </r>
  <r>
    <s v="Materiales y Suministros"/>
    <s v="Consumible Pulidoras,Taladros y Atornilladoras"/>
    <x v="4260"/>
    <s v="TORNILLO CARCAZA 4120 REF: 330065-31 Ref.: 330065-31 Genérico"/>
    <n v="12"/>
    <n v="15"/>
    <n v="3"/>
    <x v="24"/>
    <x v="0"/>
    <n v="1"/>
  </r>
  <r>
    <s v="Materiales y Suministros"/>
    <s v="Consumible Pulidoras,Taladros y Atornilladoras"/>
    <x v="4261"/>
    <s v="TORNILLO DE HOMBRO PARA PULIDORA 4120 REF: N137733 Ref.: N137733 Genérico"/>
    <n v="15"/>
    <n v="14"/>
    <n v="-1"/>
    <x v="24"/>
    <x v="0"/>
    <n v="1"/>
  </r>
  <r>
    <s v="Materiales y Suministros"/>
    <s v="Consumible Pulidoras,Taladros y Atornilladoras"/>
    <x v="4693"/>
    <s v="TORNILLO PARA PULIDORA DEWALT 4120 REF N122904"/>
    <n v="20"/>
    <n v="20"/>
    <n v="0"/>
    <x v="24"/>
    <x v="0"/>
    <n v="0"/>
  </r>
  <r>
    <s v="Materiales y Suministros"/>
    <s v="Consumible Pulidoras,Taladros y Atornilladoras"/>
    <x v="367"/>
    <s v="TUERCA 22191 - PULIDORA 28476 REF: 22191-00 Ref.: 22191-00 Genérico"/>
    <n v="3"/>
    <n v="1"/>
    <n v="-2"/>
    <x v="24"/>
    <x v="0"/>
    <n v="1"/>
  </r>
  <r>
    <s v="Materiales y Suministros"/>
    <s v="Consumible Pulidoras,Taladros y Atornilladoras"/>
    <x v="368"/>
    <s v="TUERCA PARA PULIDORA DW 28111"/>
    <n v="1"/>
    <n v="1"/>
    <n v="0"/>
    <x v="24"/>
    <x v="0"/>
    <n v="0"/>
  </r>
  <r>
    <s v="Materiales y Suministros"/>
    <s v="Disco de Corte"/>
    <x v="10"/>
    <s v="DISCO CORTE 4 1/2&quot; X 1/16&quot; X 7/8&quot; A46T TIPO 1 Ref.: CLAVE 422 Genérico"/>
    <n v="614"/>
    <n v="297"/>
    <n v="-317"/>
    <x v="24"/>
    <x v="0"/>
    <n v="1"/>
  </r>
  <r>
    <s v="Materiales y Suministros"/>
    <s v="Disco de Corte"/>
    <x v="11"/>
    <s v="DISCO CORTE 4 1/2&quot; X 1/8&quot; X 7/8&quot; A30T TIPO 42 Ref.: CLAVE 946 ABRACOL"/>
    <n v="87"/>
    <n v="316"/>
    <n v="229"/>
    <x v="24"/>
    <x v="0"/>
    <n v="1"/>
  </r>
  <r>
    <s v="Materiales y Suministros"/>
    <s v="Disco de Corte"/>
    <x v="8"/>
    <s v="DISCO CORTE 7&quot; X 1/16&quot; X 7/8&quot; A46T TIPO 42 Ref.: CLAVE 443 ABRACOL"/>
    <n v="345"/>
    <n v="399"/>
    <n v="54"/>
    <x v="24"/>
    <x v="0"/>
    <n v="1"/>
  </r>
  <r>
    <s v="Materiales y Suministros"/>
    <s v="Disco de Corte"/>
    <x v="18"/>
    <s v="DISCO CORTE 7&quot; X 1/16&quot; X 7/8&quot; A46T TIPO1 Ref.: CLAVE 423 Genérico"/>
    <n v="120"/>
    <n v="134"/>
    <n v="14"/>
    <x v="24"/>
    <x v="0"/>
    <n v="1"/>
  </r>
  <r>
    <s v="Materiales y Suministros"/>
    <s v="Disco de Corte"/>
    <x v="9"/>
    <s v="DISCO CORTE 7&quot; X 1/8&quot; X 7/8&quot;  A30T  TIPO 42 Ref.: CLAVE 948 Genérico"/>
    <n v="78"/>
    <n v="87"/>
    <n v="9"/>
    <x v="24"/>
    <x v="0"/>
    <n v="1"/>
  </r>
  <r>
    <s v="Materiales y Suministros"/>
    <s v="Disco de Pulir"/>
    <x v="3087"/>
    <s v="DISCO DE TELA MEZCLILLA PARA PULIR DE 6&quot; - ACERO INOXIDABLE"/>
    <n v="2"/>
    <n v="2"/>
    <n v="0"/>
    <x v="24"/>
    <x v="0"/>
    <n v="0"/>
  </r>
  <r>
    <s v="Materiales y Suministros"/>
    <s v="Disco de Pulir"/>
    <x v="13"/>
    <s v="DISCO DESBASTE 4 1/2&quot; X 1/4&quot; X 7/8&quot; A24T TIPO 27 Ref.: CLAVE 904 Genérico"/>
    <n v="161"/>
    <n v="204"/>
    <n v="43"/>
    <x v="24"/>
    <x v="0"/>
    <n v="1"/>
  </r>
  <r>
    <s v="Materiales y Suministros"/>
    <s v="Disco de Pulir"/>
    <x v="12"/>
    <s v="DISCO DESBASTE 7&quot; X 1/4&quot; X 7/8&quot; A24T TIPO 27 Ref.: CLAVE 906 Genérico"/>
    <n v="104"/>
    <n v="104"/>
    <n v="0"/>
    <x v="24"/>
    <x v="0"/>
    <n v="0"/>
  </r>
  <r>
    <s v="Materiales y Suministros"/>
    <s v="Disco Varios"/>
    <x v="4"/>
    <s v="DISCO 14&quot; X 3/32 PARA TRONZADORA"/>
    <n v="2"/>
    <n v="1"/>
    <n v="-1"/>
    <x v="24"/>
    <x v="0"/>
    <n v="1"/>
  </r>
  <r>
    <s v="Materiales y Suministros"/>
    <s v="Disco Varios"/>
    <x v="5"/>
    <s v="DISCO 3M 6&quot; ASPIRACION LIMPIA GRANO 180"/>
    <n v="433"/>
    <n v="514"/>
    <n v="81"/>
    <x v="24"/>
    <x v="0"/>
    <n v="1"/>
  </r>
  <r>
    <s v="Materiales y Suministros"/>
    <s v="Disco Varios"/>
    <x v="6"/>
    <s v="DISCO 3M 6&quot; ASPIRACION LIMPIA GRANO 80"/>
    <n v="684"/>
    <n v="814"/>
    <n v="130"/>
    <x v="24"/>
    <x v="0"/>
    <n v="1"/>
  </r>
  <r>
    <s v="Materiales y Suministros"/>
    <s v="Disco Varios"/>
    <x v="369"/>
    <s v="DISCO FLAP 4 1/2&quot; X 7/8&quot; GRANO 60 BOSH"/>
    <n v="388"/>
    <n v="435"/>
    <n v="47"/>
    <x v="24"/>
    <x v="0"/>
    <n v="1"/>
  </r>
  <r>
    <s v="Materiales y Suministros"/>
    <s v="Disco Varios"/>
    <x v="2"/>
    <s v="DISCO FLAP 7&quot; X 7/8 GRANO 60"/>
    <n v="35"/>
    <n v="46"/>
    <n v="11"/>
    <x v="24"/>
    <x v="0"/>
    <n v="1"/>
  </r>
  <r>
    <s v="Materiales y Suministros"/>
    <s v="Disco Varios"/>
    <x v="3"/>
    <s v="DISCO STRIP 4&quot; X 1/4&quot;"/>
    <n v="6"/>
    <n v="8"/>
    <n v="2"/>
    <x v="24"/>
    <x v="0"/>
    <n v="1"/>
  </r>
  <r>
    <s v="Materiales y Suministros"/>
    <s v="Disco Varios"/>
    <x v="370"/>
    <s v="FIBRODISCO CUBITRON II 982C 7&quot; G-36"/>
    <n v="17"/>
    <n v="17"/>
    <n v="0"/>
    <x v="24"/>
    <x v="0"/>
    <n v="0"/>
  </r>
  <r>
    <s v="Materiales y Suministros"/>
    <s v="Disco Varios"/>
    <x v="371"/>
    <s v="SOPORTE FIBRODISCO CAUCHO 7&quot;"/>
    <n v="5"/>
    <n v="4"/>
    <n v="-1"/>
    <x v="24"/>
    <x v="0"/>
    <n v="1"/>
  </r>
  <r>
    <s v="Materiales y Suministros"/>
    <s v="Grata"/>
    <x v="4744"/>
    <s v="GRATA CON ESPIGO 1/4 PARA TALADRO 1&quot; ENTORCHADA"/>
    <n v="9"/>
    <n v="10"/>
    <n v="1"/>
    <x v="24"/>
    <x v="0"/>
    <n v="1"/>
  </r>
  <r>
    <s v="Materiales y Suministros"/>
    <s v="Grata"/>
    <x v="385"/>
    <s v="GRATA DE COPA ENTORCHADA 4&quot; X 1/2&quot; X 5/8&quot;"/>
    <n v="2"/>
    <n v="7"/>
    <n v="5"/>
    <x v="24"/>
    <x v="0"/>
    <n v="1"/>
  </r>
  <r>
    <s v="Materiales y Suministros"/>
    <s v="Grata"/>
    <x v="14"/>
    <s v="GRATA DE LIJA GRANO 120 X 2&quot;"/>
    <n v="1"/>
    <n v="1"/>
    <n v="0"/>
    <x v="24"/>
    <x v="0"/>
    <n v="0"/>
  </r>
  <r>
    <s v="Materiales y Suministros"/>
    <s v="Grata"/>
    <x v="386"/>
    <s v="GRATA DE LIJA GRANO 60 X 6 X 2"/>
    <n v="1"/>
    <n v="0"/>
    <n v="-1"/>
    <x v="24"/>
    <x v="0"/>
    <n v="1"/>
  </r>
  <r>
    <s v="Materiales y Suministros"/>
    <s v="Grata"/>
    <x v="16"/>
    <s v="GRATA PLANA ENTORCHADA 4 1/2&quot; X 5/8&quot; X 1/2&quot;"/>
    <n v="48"/>
    <n v="73"/>
    <n v="25"/>
    <x v="24"/>
    <x v="0"/>
    <n v="1"/>
  </r>
  <r>
    <s v="Materiales y Suministros"/>
    <s v="Grata"/>
    <x v="17"/>
    <s v="GRATA PLANA ENTORCHADA 6&quot; X 1/2&quot; X 5/8&quot; - JAZZ"/>
    <n v="8"/>
    <n v="9"/>
    <n v="1"/>
    <x v="24"/>
    <x v="0"/>
    <n v="1"/>
  </r>
  <r>
    <s v="Materiales y Suministros para MO"/>
    <s v="Elementos de Protección"/>
    <x v="21"/>
    <s v="ACETATO CARETA DE PULIR BORDE METALICO"/>
    <n v="38"/>
    <n v="62"/>
    <n v="24"/>
    <x v="24"/>
    <x v="0"/>
    <n v="1"/>
  </r>
  <r>
    <s v="Materiales y Suministros para MO"/>
    <s v="Elementos de Protección"/>
    <x v="22"/>
    <s v="ACETATO LENTE PARA MASCARA 6800 REF. 6885"/>
    <n v="2"/>
    <n v="6"/>
    <n v="4"/>
    <x v="24"/>
    <x v="0"/>
    <n v="1"/>
  </r>
  <r>
    <s v="Materiales y Suministros para MO"/>
    <s v="Elementos de Protección"/>
    <x v="23"/>
    <s v="ARAÑA PARA CASCO DIELECTRICO"/>
    <n v="5"/>
    <n v="2"/>
    <n v="-3"/>
    <x v="24"/>
    <x v="0"/>
    <n v="1"/>
  </r>
  <r>
    <s v="Materiales y Suministros para MO"/>
    <s v="Elementos de Protección"/>
    <x v="1382"/>
    <s v="ARNES PARA RESPIRADOR REF. 6897 3M"/>
    <n v="2"/>
    <n v="4"/>
    <n v="2"/>
    <x v="24"/>
    <x v="0"/>
    <n v="1"/>
  </r>
  <r>
    <s v="Materiales y Suministros para MO"/>
    <s v="Elementos de Protección"/>
    <x v="24"/>
    <s v="BARBUQUEJO RIGIDO MENTONERA PARA CASCO - 3 APOYOS Ref.: 09131 ARM"/>
    <n v="28"/>
    <n v="14"/>
    <n v="-14"/>
    <x v="24"/>
    <x v="0"/>
    <n v="1"/>
  </r>
  <r>
    <s v="Materiales y Suministros para MO"/>
    <s v="Elementos de Protección"/>
    <x v="4443"/>
    <s v="BARBUQUEJO RIGIDO MENTONERA PARA CASCO - 4 APOYOS"/>
    <n v="4"/>
    <n v="0"/>
    <n v="-4"/>
    <x v="24"/>
    <x v="0"/>
    <n v="1"/>
  </r>
  <r>
    <s v="Materiales y Suministros para MO"/>
    <s v="Elementos de Protección"/>
    <x v="3845"/>
    <s v="CABEZAL PARA CARETA INTELIGENTE GENERICO"/>
    <n v="8"/>
    <n v="8"/>
    <n v="0"/>
    <x v="24"/>
    <x v="0"/>
    <n v="0"/>
  </r>
  <r>
    <s v="Materiales y Suministros para MO"/>
    <s v="Elementos de Protección"/>
    <x v="59"/>
    <s v="CABEZAL PARA CARETA INTELIGENTE REF. A20 MARCA ESAB REF: 620053 Ref.: 620053 Genérico"/>
    <n v="6"/>
    <n v="0"/>
    <n v="-6"/>
    <x v="24"/>
    <x v="0"/>
    <n v="1"/>
  </r>
  <r>
    <s v="Materiales y Suministros para MO"/>
    <s v="Elementos de Protección"/>
    <x v="25"/>
    <s v="CAPUCHON EN INDIGO TRUIL DE 7 ONZAS, FORRADO EN DACRON, CON 3 BROCHES"/>
    <n v="13"/>
    <n v="13"/>
    <n v="0"/>
    <x v="24"/>
    <x v="0"/>
    <n v="0"/>
  </r>
  <r>
    <s v="Materiales y Suministros para MO"/>
    <s v="Elementos de Protección"/>
    <x v="26"/>
    <s v="CAPUCHON SOLDADOR EN DRIL"/>
    <n v="13"/>
    <n v="23"/>
    <n v="10"/>
    <x v="24"/>
    <x v="0"/>
    <n v="1"/>
  </r>
  <r>
    <s v="Materiales y Suministros para MO"/>
    <s v="Elementos de Protección"/>
    <x v="27"/>
    <s v="CARETA ESMERILAR CON BORDE METALICO - STEELPRO"/>
    <n v="21"/>
    <n v="20"/>
    <n v="-1"/>
    <x v="24"/>
    <x v="0"/>
    <n v="1"/>
  </r>
  <r>
    <s v="Materiales y Suministros para MO"/>
    <s v="Elementos de Protección"/>
    <x v="28"/>
    <s v="CARETA PARA SOLDAR (PARA MONTAJES)"/>
    <n v="11"/>
    <n v="11"/>
    <n v="0"/>
    <x v="24"/>
    <x v="0"/>
    <n v="0"/>
  </r>
  <r>
    <s v="Materiales y Suministros para MO"/>
    <s v="Elementos de Protección"/>
    <x v="29"/>
    <s v="CARTUCHO 3M 6003 PARA VAPORES ORGANICOS Y GASES ACIDOS"/>
    <n v="11"/>
    <n v="20"/>
    <n v="9"/>
    <x v="24"/>
    <x v="0"/>
    <n v="1"/>
  </r>
  <r>
    <s v="Materiales y Suministros para MO"/>
    <s v="Elementos de Protección"/>
    <x v="30"/>
    <s v="CASCO DIELECTRICO CON RACHET - COLOR AMARILLO Ref.: A1300RC ARM"/>
    <n v="5"/>
    <n v="12"/>
    <n v="7"/>
    <x v="24"/>
    <x v="0"/>
    <n v="1"/>
  </r>
  <r>
    <s v="Materiales y Suministros para MO"/>
    <s v="Elementos de Protección"/>
    <x v="32"/>
    <s v="CASCO DIELECTRICO CON RACHET - COLOR BLANCO Ref.: A1300RC ARM"/>
    <n v="1"/>
    <n v="1"/>
    <n v="0"/>
    <x v="24"/>
    <x v="0"/>
    <n v="0"/>
  </r>
  <r>
    <s v="Materiales y Suministros para MO"/>
    <s v="Elementos de Protección"/>
    <x v="61"/>
    <s v="CHALECO REFLECTIVO CITYLUX COLOR NARANJA STEELPRO Ref.: 452051440480 Genérico"/>
    <n v="5"/>
    <n v="5"/>
    <n v="0"/>
    <x v="24"/>
    <x v="0"/>
    <n v="0"/>
  </r>
  <r>
    <s v="Materiales y Suministros para MO"/>
    <s v="Elementos de Protección"/>
    <x v="63"/>
    <s v="COPA NASAL PARA MASCARA CARA COMPLETA REF: 6894 Ref.: 6894 Genérico"/>
    <n v="2"/>
    <n v="2"/>
    <n v="0"/>
    <x v="24"/>
    <x v="0"/>
    <n v="0"/>
  </r>
  <r>
    <s v="Materiales y Suministros para MO"/>
    <s v="Elementos de Protección"/>
    <x v="33"/>
    <s v="DELANTAL PARA SOLDADOR EN CARNAZA 60 CMS X 90 CMS"/>
    <n v="85"/>
    <n v="102"/>
    <n v="17"/>
    <x v="24"/>
    <x v="0"/>
    <n v="1"/>
  </r>
  <r>
    <s v="Materiales y Suministros para MO"/>
    <s v="Elementos de Protección"/>
    <x v="4951"/>
    <s v="ESPUMILLAS PROTECTORES AUDITIVOS DE COPA- HY10 REPUESTO PELTOR PARA H10"/>
    <n v="1"/>
    <n v="25"/>
    <n v="24"/>
    <x v="24"/>
    <x v="0"/>
    <n v="1"/>
  </r>
  <r>
    <s v="Materiales y Suministros para MO"/>
    <s v="Elementos de Protección"/>
    <x v="34"/>
    <s v="FILTRO PARA PARTICULAS REF. 2097 07184 MARCA 3M (P100)"/>
    <n v="82"/>
    <n v="76"/>
    <n v="-6"/>
    <x v="24"/>
    <x v="0"/>
    <n v="1"/>
  </r>
  <r>
    <s v="Materiales y Suministros para MO"/>
    <s v="Elementos de Protección"/>
    <x v="1380"/>
    <s v="GAFAS ANTIEMPAÑANTES NEGRAS REF. SPYFLEX Ref.: 201020232 Genérico"/>
    <n v="125"/>
    <n v="121"/>
    <n v="-4"/>
    <x v="24"/>
    <x v="0"/>
    <n v="1"/>
  </r>
  <r>
    <s v="Materiales y Suministros para MO"/>
    <s v="Elementos de Protección"/>
    <x v="3846"/>
    <s v="GAFAS ANTIEMPAÑANTES SPYFLEX IN OUT REF: 352451600043 Ref.: 352451600043 Genérico"/>
    <n v="31"/>
    <n v="28"/>
    <n v="-3"/>
    <x v="24"/>
    <x v="0"/>
    <n v="1"/>
  </r>
  <r>
    <s v="Materiales y Suministros para MO"/>
    <s v="Elementos de Protección"/>
    <x v="36"/>
    <s v="GAFAS ANTIEMPAÑANTES TRANSPARENTES REF. SPYFLEX Ref.: 352451600040 Genérico"/>
    <n v="150"/>
    <n v="171"/>
    <n v="21"/>
    <x v="24"/>
    <x v="0"/>
    <n v="1"/>
  </r>
  <r>
    <s v="Materiales y Suministros para MO"/>
    <s v="Elementos de Protección"/>
    <x v="4952"/>
    <s v="GAFAS DE SEGURIDAD NEGRAS LENTES TRANSPARENTES DE TPR REF : SR210"/>
    <n v="4"/>
    <n v="4"/>
    <n v="0"/>
    <x v="24"/>
    <x v="0"/>
    <n v="0"/>
  </r>
  <r>
    <s v="Materiales y Suministros para MO"/>
    <s v="Elementos de Protección"/>
    <x v="4953"/>
    <s v="KIT DE RODILLERAS Y CODERAS PARA MOTOCICLISTAS"/>
    <n v="1"/>
    <n v="1"/>
    <n v="0"/>
    <x v="24"/>
    <x v="0"/>
    <n v="0"/>
  </r>
  <r>
    <s v="Materiales y Suministros para MO"/>
    <s v="Elementos de Protección"/>
    <x v="4954"/>
    <s v="LENTES PARA COLOCAR SOBRE ANTEOJOS RECETADOS MARCA KLONDIKE OTG REF OG210PF"/>
    <n v="7"/>
    <n v="6"/>
    <n v="-1"/>
    <x v="24"/>
    <x v="0"/>
    <n v="1"/>
  </r>
  <r>
    <s v="Materiales y Suministros para MO"/>
    <s v="Elementos de Protección"/>
    <x v="39"/>
    <s v="MANGA PARA SOLDADOR EN CARNAZA"/>
    <n v="31"/>
    <n v="31"/>
    <n v="0"/>
    <x v="24"/>
    <x v="0"/>
    <n v="0"/>
  </r>
  <r>
    <s v="Materiales y Suministros para MO"/>
    <s v="Elementos de Protección"/>
    <x v="75"/>
    <s v="MASCARA CARA COMPLETA REF. 6800 3M 3M"/>
    <n v="1"/>
    <n v="1"/>
    <n v="0"/>
    <x v="24"/>
    <x v="0"/>
    <n v="0"/>
  </r>
  <r>
    <s v="Materiales y Suministros para MO"/>
    <s v="Elementos de Protección"/>
    <x v="1381"/>
    <s v="MASCARILLA DESECHABLE N95 - 5 CAPAS"/>
    <n v="381"/>
    <n v="381"/>
    <n v="0"/>
    <x v="24"/>
    <x v="0"/>
    <n v="0"/>
  </r>
  <r>
    <s v="Materiales y Suministros para MO"/>
    <s v="Elementos de Protección"/>
    <x v="1389"/>
    <s v="POLAINA LARGA EN VAQUETA TULA CON VELCRO"/>
    <n v="6"/>
    <n v="7"/>
    <n v="1"/>
    <x v="24"/>
    <x v="0"/>
    <n v="1"/>
  </r>
  <r>
    <s v="Materiales y Suministros para MO"/>
    <s v="Elementos de Protección"/>
    <x v="40"/>
    <s v="PREFILTRO PARA MATERIAL PARTICULADO REF. 5N11 (N95)"/>
    <n v="38"/>
    <n v="51"/>
    <n v="13"/>
    <x v="24"/>
    <x v="0"/>
    <n v="1"/>
  </r>
  <r>
    <s v="Materiales y Suministros para MO"/>
    <s v="Elementos de Protección"/>
    <x v="80"/>
    <s v="PROTECTOR AUDITIVO ESPUMA SIN CORDON"/>
    <n v="42"/>
    <n v="24"/>
    <n v="-18"/>
    <x v="24"/>
    <x v="0"/>
    <n v="1"/>
  </r>
  <r>
    <s v="Materiales y Suministros para MO"/>
    <s v="Elementos de Protección"/>
    <x v="41"/>
    <s v="PROTECTOR AUDITIVO TIPO TAPON CON ESTUCHE"/>
    <n v="66"/>
    <n v="73"/>
    <n v="7"/>
    <x v="24"/>
    <x v="0"/>
    <n v="1"/>
  </r>
  <r>
    <s v="Materiales y Suministros para MO"/>
    <s v="Elementos de Protección"/>
    <x v="4955"/>
    <s v="PUNTERAS DE PROTECCION PARA VISITANTES"/>
    <n v="4"/>
    <n v="0"/>
    <n v="-4"/>
    <x v="24"/>
    <x v="0"/>
    <n v="1"/>
  </r>
  <r>
    <s v="Materiales y Suministros para MO"/>
    <s v="Elementos de Protección"/>
    <x v="42"/>
    <s v="REATA CON RACHE DE 2&quot; X 8 METROS"/>
    <n v="3"/>
    <n v="3"/>
    <n v="0"/>
    <x v="24"/>
    <x v="0"/>
    <n v="0"/>
  </r>
  <r>
    <s v="Materiales y Suministros para MO"/>
    <s v="Elementos de Protección"/>
    <x v="43"/>
    <s v="RESPIRADOR 3M 7502 DE SILICONA SUAVIZADA - TALLA M"/>
    <n v="15"/>
    <n v="13"/>
    <n v="-2"/>
    <x v="24"/>
    <x v="0"/>
    <n v="1"/>
  </r>
  <r>
    <s v="Materiales y Suministros para MO"/>
    <s v="Elementos de Protección"/>
    <x v="44"/>
    <s v="RETENEDOR PARA CARTUCHO CON FILTRO 3M REF. 501"/>
    <n v="23"/>
    <n v="21"/>
    <n v="-2"/>
    <x v="24"/>
    <x v="0"/>
    <n v="1"/>
  </r>
  <r>
    <s v="Materiales y Suministros para MO"/>
    <s v="Elementos de Protección"/>
    <x v="83"/>
    <s v="RETENEDOR PARA CARTUCHO CON FILTRO 3M REF. 502"/>
    <n v="8"/>
    <n v="3"/>
    <n v="-5"/>
    <x v="24"/>
    <x v="0"/>
    <n v="1"/>
  </r>
  <r>
    <s v="Materiales y Suministros para MO"/>
    <s v="Elementos de Protección"/>
    <x v="85"/>
    <s v="SOPORTE PARA CARTUCHO LINEA 7500 REF.7586 3M 3M"/>
    <n v="1"/>
    <n v="2"/>
    <n v="1"/>
    <x v="24"/>
    <x v="0"/>
    <n v="1"/>
  </r>
  <r>
    <s v="Materiales y Suministros para MO"/>
    <s v="Elementos de Protección"/>
    <x v="47"/>
    <s v="TRAJE DE PROTECCION TYVEK CLASIC REF. CHF5 MARCA DUPONT"/>
    <n v="80"/>
    <n v="88"/>
    <n v="8"/>
    <x v="24"/>
    <x v="0"/>
    <n v="1"/>
  </r>
  <r>
    <s v="Materiales y Suministros para MO"/>
    <s v="Elementos de Protección"/>
    <x v="2538"/>
    <s v="VALVULA DE EXHALACION LINEA 7500 REF. 7583"/>
    <n v="3"/>
    <n v="0"/>
    <n v="-3"/>
    <x v="24"/>
    <x v="0"/>
    <n v="1"/>
  </r>
  <r>
    <s v="Materiales y Suministros para MO"/>
    <s v="Elementos de Protección"/>
    <x v="48"/>
    <s v="VALVULA DE INHALACION LINEA 7500 REF. 7582"/>
    <n v="4"/>
    <n v="4"/>
    <n v="0"/>
    <x v="24"/>
    <x v="0"/>
    <n v="0"/>
  </r>
  <r>
    <s v="Materiales y Suministros para MO"/>
    <s v="Elementos de Protección"/>
    <x v="1391"/>
    <s v="VALVULA DE INHALACION PARAMASCARA 6000 REF. 6893"/>
    <n v="2"/>
    <n v="2"/>
    <n v="0"/>
    <x v="24"/>
    <x v="0"/>
    <n v="0"/>
  </r>
  <r>
    <s v="Materiales y Suministros para MO"/>
    <s v="Elementos de Protección"/>
    <x v="49"/>
    <s v="VIDRIO CLARO DE 108 MM X 50 MM"/>
    <n v="266"/>
    <n v="295"/>
    <n v="29"/>
    <x v="24"/>
    <x v="0"/>
    <n v="1"/>
  </r>
  <r>
    <s v="Materiales y Suministros para MO"/>
    <s v="Elementos de Protección"/>
    <x v="50"/>
    <s v="VIDRIO EXTERNO PARA CARETA INTELIGENTE EXTREME REF. 436184"/>
    <n v="35"/>
    <n v="30"/>
    <n v="-5"/>
    <x v="24"/>
    <x v="0"/>
    <n v="1"/>
  </r>
  <r>
    <s v="Materiales y Suministros para MO"/>
    <s v="Elementos de Protección"/>
    <x v="51"/>
    <s v="VIDRIO INTERNO PARA CARETA INTELIGENTE EXTREME REF. 436185"/>
    <n v="26"/>
    <n v="17"/>
    <n v="-9"/>
    <x v="24"/>
    <x v="0"/>
    <n v="1"/>
  </r>
  <r>
    <s v="Materiales y Suministros para MO"/>
    <s v="Elementos de Protección"/>
    <x v="1388"/>
    <s v="VIDRIO NEGRO # 10 DE 108 MM X 50 MM"/>
    <n v="16"/>
    <n v="21"/>
    <n v="5"/>
    <x v="24"/>
    <x v="0"/>
    <n v="1"/>
  </r>
  <r>
    <s v="Materiales y Suministros para MO"/>
    <s v="Elementos de Protección"/>
    <x v="52"/>
    <s v="VIDRIO NEGRO # 11 DE 108 MM X 50 MM"/>
    <n v="19"/>
    <n v="27"/>
    <n v="8"/>
    <x v="24"/>
    <x v="0"/>
    <n v="1"/>
  </r>
  <r>
    <s v="Materiales y Suministros para MO"/>
    <s v="Elementos de Protección"/>
    <x v="1390"/>
    <s v="VIDRIO NEGRO # 12 DE 108 MM X 50 MM"/>
    <n v="21"/>
    <n v="26"/>
    <n v="5"/>
    <x v="24"/>
    <x v="0"/>
    <n v="1"/>
  </r>
  <r>
    <s v="Materiales y Suministros para MO"/>
    <s v="Elementos de Protección"/>
    <x v="2539"/>
    <s v="VISOR EN ACRILICO PARA MASCARA FULL FACE REF. 6898"/>
    <n v="2"/>
    <n v="2"/>
    <n v="0"/>
    <x v="24"/>
    <x v="0"/>
    <n v="0"/>
  </r>
  <r>
    <s v="Materiales y Suministros para MO"/>
    <s v="Guantes"/>
    <x v="90"/>
    <s v="GUANTE G40 POLIURETANO MANTENIMIENTO # 9"/>
    <n v="268"/>
    <n v="302"/>
    <n v="34"/>
    <x v="24"/>
    <x v="0"/>
    <n v="1"/>
  </r>
  <r>
    <s v="Materiales y Suministros para MO"/>
    <s v="Guantes"/>
    <x v="4956"/>
    <s v="GUANTE HYCRON NITRILO/ALGOD. 2.5&quot;R.T  REF: 27805 ANSELL"/>
    <n v="11"/>
    <n v="11"/>
    <n v="0"/>
    <x v="24"/>
    <x v="0"/>
    <n v="0"/>
  </r>
  <r>
    <s v="Materiales y Suministros para MO"/>
    <s v="Guantes"/>
    <x v="1385"/>
    <s v="GUANTE NITRILO 13&quot; # 9"/>
    <n v="26"/>
    <n v="21"/>
    <n v="-5"/>
    <x v="24"/>
    <x v="0"/>
    <n v="1"/>
  </r>
  <r>
    <s v="Materiales y Suministros para MO"/>
    <s v="Guantes"/>
    <x v="87"/>
    <s v="GUANTE SOLDADOR 16&quot; EN CARNAZA (ESPECIAL)"/>
    <n v="6"/>
    <n v="6"/>
    <n v="0"/>
    <x v="24"/>
    <x v="0"/>
    <n v="0"/>
  </r>
  <r>
    <s v="Materiales y Suministros para MO"/>
    <s v="Guantes"/>
    <x v="1374"/>
    <s v="GUANTE SOLDADOR 16&quot; EN CARNAZA KODIAK MARCA ZUBI-OLA"/>
    <n v="52"/>
    <n v="63"/>
    <n v="11"/>
    <x v="24"/>
    <x v="0"/>
    <n v="1"/>
  </r>
  <r>
    <s v="Materiales y Suministros para MO"/>
    <s v="Guantes"/>
    <x v="1378"/>
    <s v="GUANTE SOLVEX EN NITRILO COLOR VERDE - CAL. 22 - 18 &quot; LARGO Ref.: 37-185 Genérico"/>
    <n v="28"/>
    <n v="15"/>
    <n v="-13"/>
    <x v="24"/>
    <x v="0"/>
    <n v="1"/>
  </r>
  <r>
    <s v="Materiales y Suministros para MO"/>
    <s v="Guantes"/>
    <x v="89"/>
    <s v="GUANTE TIPO INGENIERO EN VAQUETA CON REFUERZO EN PALMA Y DEDOS - MANOPLA DE 10 CMS"/>
    <n v="243"/>
    <n v="300"/>
    <n v="57"/>
    <x v="24"/>
    <x v="0"/>
    <n v="1"/>
  </r>
  <r>
    <s v="Materiales y Suministros para MO"/>
    <s v="Guantes"/>
    <x v="88"/>
    <s v="GUANTE TIPO INGENIERO EN VAQUETA CON REFUERZO EN PALMA Y DEDOS - MANOPLA DE 10 CMS (MANO IZQUIERDA ESPECIAL)"/>
    <n v="1"/>
    <n v="1"/>
    <n v="0"/>
    <x v="24"/>
    <x v="0"/>
    <n v="0"/>
  </r>
  <r>
    <s v="Materiales y Suministros para MO"/>
    <s v="Guantes"/>
    <x v="1375"/>
    <s v="GUANTE TIPO INGENIERO EN VAQUETA LARGO"/>
    <n v="58"/>
    <n v="78"/>
    <n v="20"/>
    <x v="24"/>
    <x v="0"/>
    <n v="1"/>
  </r>
  <r>
    <s v="Materiales y Suministros para MO"/>
    <s v="Guantes"/>
    <x v="4957"/>
    <s v="GUANTES PUNTOS Ref.: MG9694 - MCR Genérico"/>
    <n v="10"/>
    <n v="10"/>
    <n v="0"/>
    <x v="24"/>
    <x v="0"/>
    <n v="0"/>
  </r>
  <r>
    <s v="Neumático"/>
    <s v="Cilindros"/>
    <x v="4958"/>
    <s v="CILINDRO HIDRAULICO TIPO REDONDO Ø40 MM X 250 MM, PIVOTE TRASERO"/>
    <n v="1"/>
    <n v="1"/>
    <n v="0"/>
    <x v="24"/>
    <x v="0"/>
    <n v="0"/>
  </r>
  <r>
    <s v="Neumático"/>
    <s v="Cilindros"/>
    <x v="1405"/>
    <s v="CILINDRO NEUMATICO Ø 100 MM X Ø 250 MM"/>
    <n v="2"/>
    <n v="2"/>
    <n v="0"/>
    <x v="24"/>
    <x v="0"/>
    <n v="0"/>
  </r>
  <r>
    <s v="Neumático"/>
    <s v="Cilindros"/>
    <x v="1415"/>
    <s v="CILINDRO NEUMATICO Ø 100 MM X Ø 40 MM VASTAGO ALARGADO 350 MM ROSCA 100 MM + 2 TUERCAS"/>
    <n v="1"/>
    <n v="1"/>
    <n v="0"/>
    <x v="24"/>
    <x v="0"/>
    <n v="0"/>
  </r>
  <r>
    <s v="Neumático"/>
    <s v="Cilindros"/>
    <x v="4959"/>
    <s v="CILINDRO NEUMATICO Ø 100 MM X Ø 50 MM P/N 1463520 Ref.: DSBC-100-50-PPVA-N3EX4 FESTO"/>
    <n v="5"/>
    <n v="5"/>
    <n v="0"/>
    <x v="24"/>
    <x v="0"/>
    <n v="0"/>
  </r>
  <r>
    <s v="Neumático"/>
    <s v="Cilindros"/>
    <x v="4960"/>
    <s v="CILINDRO NEUMATICO Ø 32 MM X 80 MM P/N: 1376425 Ref.: DSBC-32-80-PPVA-N3 FESTO"/>
    <n v="2"/>
    <n v="2"/>
    <n v="0"/>
    <x v="24"/>
    <x v="0"/>
    <n v="0"/>
  </r>
  <r>
    <s v="Neumático"/>
    <s v="Cilindros"/>
    <x v="2443"/>
    <s v="CILINDRO NEUMATICO Ø 32 MM X Ø 80 MM"/>
    <n v="1"/>
    <n v="1"/>
    <n v="0"/>
    <x v="24"/>
    <x v="0"/>
    <n v="0"/>
  </r>
  <r>
    <s v="Neumático"/>
    <s v="Cilindros"/>
    <x v="4292"/>
    <s v="CILINDRO NEUMATICO Ø 40 MM X 125 MM P/N: 1376661 FESTO REF: DSBC-40-125-PPVA-N3 Ref.: DSBC-40-125-PPVA-N3 FESTO"/>
    <n v="4"/>
    <n v="4"/>
    <n v="0"/>
    <x v="24"/>
    <x v="0"/>
    <n v="0"/>
  </r>
  <r>
    <s v="Neumático"/>
    <s v="Cilindros"/>
    <x v="1409"/>
    <s v="CILINDRO NEUMATICO Ø 40 MM X Ø 125 MM"/>
    <n v="3"/>
    <n v="4"/>
    <n v="1"/>
    <x v="24"/>
    <x v="0"/>
    <n v="1"/>
  </r>
  <r>
    <s v="Neumático"/>
    <s v="Cilindros"/>
    <x v="4293"/>
    <s v="CILINDRO NEUMATICO Ø 50 MM X 300 MM P/N: 2098975 Ref.: DSBC-50-300-PPVA-N3 FESTO"/>
    <n v="2"/>
    <n v="2"/>
    <n v="0"/>
    <x v="24"/>
    <x v="0"/>
    <n v="0"/>
  </r>
  <r>
    <s v="Neumático"/>
    <s v="Cilindros"/>
    <x v="1417"/>
    <s v="CILINDRO NEUMATICO Ø 50 MM X Ø 125 MM"/>
    <n v="2"/>
    <n v="2"/>
    <n v="0"/>
    <x v="24"/>
    <x v="0"/>
    <n v="0"/>
  </r>
  <r>
    <s v="Neumático"/>
    <s v="Cilindros"/>
    <x v="1407"/>
    <s v="CILINDRO NEUMATICO Ø 50 MM X Ø 600 MM"/>
    <n v="3"/>
    <n v="3"/>
    <n v="0"/>
    <x v="24"/>
    <x v="0"/>
    <n v="0"/>
  </r>
  <r>
    <s v="Neumático"/>
    <s v="Cilindros"/>
    <x v="4961"/>
    <s v="CILINDRO NEUMATICO Ø 50 MM X Ø 700 MM P/N:1463766 Ref.: DSBC-50-700-PPVA-N3 FESTO"/>
    <n v="4"/>
    <n v="4"/>
    <n v="0"/>
    <x v="24"/>
    <x v="0"/>
    <n v="0"/>
  </r>
  <r>
    <s v="Neumático"/>
    <s v="Cilindros"/>
    <x v="2117"/>
    <s v="CILINDRO NEUMATICO Ø 50 MM X Ø 750 MM"/>
    <n v="4"/>
    <n v="4"/>
    <n v="0"/>
    <x v="24"/>
    <x v="0"/>
    <n v="0"/>
  </r>
  <r>
    <s v="Neumático"/>
    <s v="Cilindros"/>
    <x v="4962"/>
    <s v="CILINDRO NEUMATICO Ø 63 MM X 1500 MM P/N 1463483 FESTO REF: DSBC-63-1500-PPVA-N3 Ref.: DSBC-63-1500-PPVA-N3 FESTO"/>
    <n v="2"/>
    <n v="2"/>
    <n v="0"/>
    <x v="24"/>
    <x v="0"/>
    <n v="0"/>
  </r>
  <r>
    <s v="Neumático"/>
    <s v="Cilindros"/>
    <x v="4963"/>
    <s v="CILINDRO NEUMATICO Ø 80 MM X 900 MM P/N: Ref.: DSBC-80-900-PPVA-N3 FESTO"/>
    <n v="33"/>
    <n v="33"/>
    <n v="0"/>
    <x v="24"/>
    <x v="0"/>
    <n v="0"/>
  </r>
  <r>
    <s v="Neumático"/>
    <s v="Cilindros"/>
    <x v="2445"/>
    <s v="CILINDRO NEUMATICO Ø32 MM X 125 MM P/N: 1376427 Ref.: DSBC-32-125-PPVA-N3 FESTO"/>
    <n v="4"/>
    <n v="4"/>
    <n v="0"/>
    <x v="24"/>
    <x v="0"/>
    <n v="0"/>
  </r>
  <r>
    <s v="Neumático"/>
    <s v="Cilindros"/>
    <x v="4964"/>
    <s v="CILINDRO NEUMATICO Ø32 MM X 25 MM P/N: 1376422 Ref.: DSBC-32-25-PPVA-N3 FESTO"/>
    <n v="2"/>
    <n v="2"/>
    <n v="0"/>
    <x v="24"/>
    <x v="0"/>
    <n v="0"/>
  </r>
  <r>
    <s v="Neumático"/>
    <s v="Control de Flujo"/>
    <x v="961"/>
    <s v="CONTROL DE FLUJO Ø 1/4&quot; CON SILENCIADOR"/>
    <n v="8"/>
    <n v="14"/>
    <n v="6"/>
    <x v="24"/>
    <x v="0"/>
    <n v="1"/>
  </r>
  <r>
    <s v="Neumático"/>
    <s v="Control de Flujo"/>
    <x v="4294"/>
    <s v="CONTROL DE FLUJO Ø 1/4&quot; CON SILENCIADOR P/N 10352 Ref.: GRE-1/4 FESTO"/>
    <n v="6"/>
    <n v="6"/>
    <n v="0"/>
    <x v="24"/>
    <x v="0"/>
    <n v="0"/>
  </r>
  <r>
    <s v="Neumático"/>
    <s v="Control de Flujo"/>
    <x v="1424"/>
    <s v="CONTROL DE FLUJO Ø 1/8&quot; CON SILENCIADOR"/>
    <n v="0"/>
    <n v="0"/>
    <n v="0"/>
    <x v="24"/>
    <x v="0"/>
    <n v="0"/>
  </r>
  <r>
    <s v="Neumático"/>
    <s v="Control de Flujo"/>
    <x v="962"/>
    <s v="CONTROL DE FLUJO Ø 3/8&quot; CON SILENCIADOR"/>
    <n v="6"/>
    <n v="6"/>
    <n v="0"/>
    <x v="24"/>
    <x v="0"/>
    <n v="0"/>
  </r>
  <r>
    <s v="Neumático"/>
    <s v="Control de Flujo"/>
    <x v="4965"/>
    <s v="CONTROL DE FLUJO Ø 3/8&quot; CON SILENCIADOR P/N: 35310 Ref.: GRE-3/8 FESTO"/>
    <n v="75"/>
    <n v="65"/>
    <n v="-10"/>
    <x v="24"/>
    <x v="0"/>
    <n v="1"/>
  </r>
  <r>
    <s v="Neumático"/>
    <s v="Electro-Valvulas"/>
    <x v="3157"/>
    <s v="ELECTROVALVULA 2/2 VIAS X 1/4&quot; 24 VDC - DANFOSS"/>
    <n v="1"/>
    <n v="1"/>
    <n v="0"/>
    <x v="24"/>
    <x v="0"/>
    <n v="0"/>
  </r>
  <r>
    <s v="Neumático"/>
    <s v="Electro-Valvulas"/>
    <x v="3159"/>
    <s v="ELECTROVALVULA 5/2 VIAS MONOESTABLE 1/4&quot; P/N 575501 Ref.: VUVS-L25-M52-AD-G14-F8 FESTO"/>
    <n v="3"/>
    <n v="3"/>
    <n v="0"/>
    <x v="24"/>
    <x v="0"/>
    <n v="0"/>
  </r>
  <r>
    <s v="Neumático"/>
    <s v="Electro-Valvulas"/>
    <x v="3160"/>
    <s v="ELECTROVALVULA 5/2 VIAS MONOESTABLE 3/8&quot; (NO INCLUYE BOBINA Y CONECTOR) P/N: 575594 Ref.: VUVS-L30-M52-AD-G38-F8 FESTO"/>
    <n v="35"/>
    <n v="35"/>
    <n v="0"/>
    <x v="24"/>
    <x v="0"/>
    <n v="0"/>
  </r>
  <r>
    <s v="Neumático"/>
    <s v="Electro-Valvulas"/>
    <x v="3161"/>
    <s v="ELECTROVALVULA 5/2 VIAS MONOESTABLE Ø1/8&quot; (NO INCLUYE BOBINA Y CONECTOR) P/N: 575249 Ref.: VUVS-L20-M52-AD-G18-F7 FESTO"/>
    <n v="11"/>
    <n v="11"/>
    <n v="0"/>
    <x v="24"/>
    <x v="0"/>
    <n v="0"/>
  </r>
  <r>
    <s v="Neumático"/>
    <s v="Electro-Valvulas"/>
    <x v="1426"/>
    <s v="ELECTROVALVULA 5/2 VIAS X 1/4&quot; NPT A 220V BIESTABLE"/>
    <n v="3"/>
    <n v="2"/>
    <n v="-1"/>
    <x v="24"/>
    <x v="0"/>
    <n v="1"/>
  </r>
  <r>
    <s v="Neumático"/>
    <s v="Electro-Valvulas"/>
    <x v="3622"/>
    <s v="ELECTROVALVULA 5/2 VIAS X 3/8&quot; NPT A 110V BIESTABLE"/>
    <n v="2"/>
    <n v="1"/>
    <n v="-1"/>
    <x v="24"/>
    <x v="0"/>
    <n v="1"/>
  </r>
  <r>
    <s v="Neumático"/>
    <s v="Electro-Valvulas"/>
    <x v="967"/>
    <s v="ELECTROVALVULA 5/2 VIAS X 3/8&quot; NPT A 110V MONOESTABLE"/>
    <n v="5"/>
    <n v="5"/>
    <n v="0"/>
    <x v="24"/>
    <x v="0"/>
    <n v="0"/>
  </r>
  <r>
    <s v="Neumático"/>
    <s v="Electro-Valvulas"/>
    <x v="3186"/>
    <s v="VALVULA SOLENOIDE 2/2 VIAS Ø 3/8&quot; BOBINA 24 VDC"/>
    <n v="1"/>
    <n v="1"/>
    <n v="0"/>
    <x v="24"/>
    <x v="0"/>
    <n v="0"/>
  </r>
  <r>
    <s v="Neumático"/>
    <s v="Flanches"/>
    <x v="970"/>
    <s v="FLANCHE FRONTAL PARA CILINDRO Ø 50 MM"/>
    <n v="10"/>
    <n v="11"/>
    <n v="1"/>
    <x v="24"/>
    <x v="0"/>
    <n v="1"/>
  </r>
  <r>
    <s v="Neumático"/>
    <s v="Flanches"/>
    <x v="1428"/>
    <s v="FLANCHE FRONTAL PARA CILINDRO Ø 63 MM"/>
    <n v="2"/>
    <n v="1"/>
    <n v="-1"/>
    <x v="24"/>
    <x v="0"/>
    <n v="1"/>
  </r>
  <r>
    <s v="Neumático"/>
    <s v="Flanches"/>
    <x v="1410"/>
    <s v="FLANCHE FRONTAL PARA CILINDRO Ø 80 MM"/>
    <n v="34"/>
    <n v="33"/>
    <n v="-1"/>
    <x v="24"/>
    <x v="0"/>
    <n v="1"/>
  </r>
  <r>
    <s v="Neumático"/>
    <s v="Horquillas Neumáticos"/>
    <x v="2270"/>
    <s v="HORQUILLA HEMBRA PASADOR M20 X 1.5 MM ROSCA IZQUIERDA"/>
    <n v="12"/>
    <n v="12"/>
    <n v="0"/>
    <x v="24"/>
    <x v="0"/>
    <n v="0"/>
  </r>
  <r>
    <s v="Neumático"/>
    <s v="Horquillas Neumáticos"/>
    <x v="3711"/>
    <s v="HORQUILLA PASADOR PARA CILINDRO Ø 32 MM P/N: 6144 Ref.: SG-M10 X 1.25 FESTO"/>
    <n v="4"/>
    <n v="4"/>
    <n v="0"/>
    <x v="24"/>
    <x v="0"/>
    <n v="0"/>
  </r>
  <r>
    <s v="Neumático"/>
    <s v="Horquillas Neumáticos"/>
    <x v="3165"/>
    <s v="HORQUILLA PASADOR PARA CILINDRO Ø 32 MM ROSCA M10 X 1.25"/>
    <n v="2"/>
    <n v="2"/>
    <n v="0"/>
    <x v="24"/>
    <x v="0"/>
    <n v="0"/>
  </r>
  <r>
    <s v="Neumático"/>
    <s v="Horquillas Neumáticos"/>
    <x v="972"/>
    <s v="HORQUILLA PASADOR PARA CILINDRO Ø 40 MM"/>
    <n v="3"/>
    <n v="3"/>
    <n v="0"/>
    <x v="24"/>
    <x v="0"/>
    <n v="0"/>
  </r>
  <r>
    <s v="Neumático"/>
    <s v="Horquillas Neumáticos"/>
    <x v="3712"/>
    <s v="HORQUILLA PASADOR PARA CILINDRO Ø 40 MM P/N: 6145 Ref.: SG-M12 X 1.25 FESTO"/>
    <n v="2"/>
    <n v="3"/>
    <n v="1"/>
    <x v="24"/>
    <x v="0"/>
    <n v="1"/>
  </r>
  <r>
    <s v="Neumático"/>
    <s v="Horquillas Neumáticos"/>
    <x v="973"/>
    <s v="HORQUILLA PASADOR PARA CILINDRO Ø 40 MM ROSCA M12 X 1.25"/>
    <n v="1"/>
    <n v="1"/>
    <n v="0"/>
    <x v="24"/>
    <x v="0"/>
    <n v="0"/>
  </r>
  <r>
    <s v="Neumático"/>
    <s v="Horquillas Neumáticos"/>
    <x v="974"/>
    <s v="HORQUILLA PASADOR PARA CILINDRO Ø 50 MM"/>
    <n v="7"/>
    <n v="7"/>
    <n v="0"/>
    <x v="24"/>
    <x v="0"/>
    <n v="0"/>
  </r>
  <r>
    <s v="Neumático"/>
    <s v="Horquillas Neumáticos"/>
    <x v="3713"/>
    <s v="HORQUILLA PASADOR PARA CILINDRO Ø 50 MM P/N 6146 Ref.: SG-M16X1,5 FESTO"/>
    <n v="6"/>
    <n v="6"/>
    <n v="0"/>
    <x v="24"/>
    <x v="0"/>
    <n v="0"/>
  </r>
  <r>
    <s v="Neumático"/>
    <s v="Horquillas Neumáticos"/>
    <x v="4966"/>
    <s v="HORQUILLA PASADOR PARA CILINDRO Ø 63 MM - P/N: 6146  REF. SG-M16X1.5"/>
    <n v="2"/>
    <n v="2"/>
    <n v="0"/>
    <x v="24"/>
    <x v="0"/>
    <n v="0"/>
  </r>
  <r>
    <s v="Neumático"/>
    <s v="Horquillas Neumáticos"/>
    <x v="976"/>
    <s v="HORQUILLA PASADOR PARA CILINDRO Ø 80 MM"/>
    <n v="1"/>
    <n v="1"/>
    <n v="0"/>
    <x v="24"/>
    <x v="0"/>
    <n v="0"/>
  </r>
  <r>
    <s v="Neumático"/>
    <s v="Horquillas Neumáticos"/>
    <x v="4967"/>
    <s v="HORQUILLA PASADOR PARA CILINDRO Ø 80 MM - P/N: 6147  REF. SG-M20X1.5"/>
    <n v="33"/>
    <n v="33"/>
    <n v="0"/>
    <x v="24"/>
    <x v="0"/>
    <n v="0"/>
  </r>
  <r>
    <s v="Neumático"/>
    <s v="Horquillas Neumáticos"/>
    <x v="3166"/>
    <s v="HORQUILLA ROTULA HEMBRA Ø 1/2&quot; ROSCA FINA DERECHA PASO 1.25 MM"/>
    <n v="4"/>
    <n v="4"/>
    <n v="0"/>
    <x v="24"/>
    <x v="0"/>
    <n v="0"/>
  </r>
  <r>
    <s v="Neumático"/>
    <s v="Horquillas Neumáticos"/>
    <x v="4968"/>
    <s v="HORQUILLA ROTULA M12 X 1.75 MM ROSCA DERECHA - HEMBRA"/>
    <n v="8"/>
    <n v="8"/>
    <n v="0"/>
    <x v="24"/>
    <x v="0"/>
    <n v="0"/>
  </r>
  <r>
    <s v="Neumático"/>
    <s v="Horquillas Neumáticos"/>
    <x v="4969"/>
    <s v="HORQUILLA ROTULA M12 X 1.75 MM ROSCA IZQUIERDA - HEMBRA"/>
    <n v="4"/>
    <n v="4"/>
    <n v="0"/>
    <x v="24"/>
    <x v="0"/>
    <n v="0"/>
  </r>
  <r>
    <s v="Neumático"/>
    <s v="Horquillas Neumáticos"/>
    <x v="2262"/>
    <s v="HORQUILLA ROTULA Ø 25 MM X 2 MM ROSCA DERECHA - HEMBRA Ref.: PHS 25 Genérico"/>
    <n v="1"/>
    <n v="1"/>
    <n v="0"/>
    <x v="24"/>
    <x v="0"/>
    <n v="0"/>
  </r>
  <r>
    <s v="Neumático"/>
    <s v="Neumática Diversos"/>
    <x v="3697"/>
    <s v="ADAPTADOR B120 1/4 X 1/8 ALARGUE NPT BRONCE"/>
    <n v="6"/>
    <n v="6"/>
    <n v="0"/>
    <x v="24"/>
    <x v="0"/>
    <n v="0"/>
  </r>
  <r>
    <s v="Neumático"/>
    <s v="Neumática Diversos"/>
    <x v="4970"/>
    <s v="ANILLO DE JUNTA P/N: 2226 Ref.: O-1/2 FESTO"/>
    <n v="22"/>
    <n v="22"/>
    <n v="0"/>
    <x v="24"/>
    <x v="0"/>
    <n v="0"/>
  </r>
  <r>
    <s v="Neumático"/>
    <s v="Neumática Diversos"/>
    <x v="3150"/>
    <s v="BOBINA MAGNETICA 110 VAC PARA ELECTROVALVULA 1/4&quot;-3/8&quot; P/N: 8030806 Ref.: VACF-B-B2-16B FESTO"/>
    <n v="4"/>
    <n v="4"/>
    <n v="0"/>
    <x v="24"/>
    <x v="0"/>
    <n v="0"/>
  </r>
  <r>
    <s v="Neumático"/>
    <s v="Neumática Diversos"/>
    <x v="3151"/>
    <s v="BOBINA MAGNETICA 110 VAC PARA ELECTROVALVULA Ø1/8&quot; P/N: 8025334 Ref.: VACS-C-C1-16B FESTO"/>
    <n v="11"/>
    <n v="11"/>
    <n v="0"/>
    <x v="24"/>
    <x v="0"/>
    <n v="0"/>
  </r>
  <r>
    <s v="Neumático"/>
    <s v="Neumática Diversos"/>
    <x v="4289"/>
    <s v="BOBINA MAGNETICA 24 VDC PARA ELECTROVALVULA 1/4&quot;-3/8&quot; MARCA FESTO P/N: 8030802 Ref.: VACF-B-B2-1 Genérico"/>
    <n v="40"/>
    <n v="40"/>
    <n v="0"/>
    <x v="24"/>
    <x v="0"/>
    <n v="0"/>
  </r>
  <r>
    <s v="Neumático"/>
    <s v="Neumática Diversos"/>
    <x v="4971"/>
    <s v="BOQUILLA REDUCTORA P/N 8030312 Ref.: NPFC-R-G12-G38-MF FESTO"/>
    <n v="9"/>
    <n v="10"/>
    <n v="1"/>
    <x v="24"/>
    <x v="0"/>
    <n v="1"/>
  </r>
  <r>
    <s v="Neumático"/>
    <s v="Neumática Diversos"/>
    <x v="4290"/>
    <s v="BRIDA BASCULANTE CON PIVOTES PARA CILINDRO Ø 40 MM P/N: 174412 FESTO Ref.: ZNCF-40 FESTO"/>
    <n v="4"/>
    <n v="4"/>
    <n v="0"/>
    <x v="24"/>
    <x v="0"/>
    <n v="0"/>
  </r>
  <r>
    <s v="Neumático"/>
    <s v="Neumática Diversos"/>
    <x v="4972"/>
    <s v="CABEZA ROTULA PARA CILINDRO Ø 40 MM - P/N: 9262 Ref.: SGS-M12X1.25 FESTO"/>
    <n v="1"/>
    <n v="1"/>
    <n v="0"/>
    <x v="24"/>
    <x v="0"/>
    <n v="0"/>
  </r>
  <r>
    <s v="Neumático"/>
    <s v="Neumática Diversos"/>
    <x v="3155"/>
    <s v="CONECTOR PARA ELECTROVALVULA 1/4&quot;-3/8&quot; P/N: 34431 Ref.: MSSD-F FESTO"/>
    <n v="42"/>
    <n v="42"/>
    <n v="0"/>
    <x v="24"/>
    <x v="0"/>
    <n v="0"/>
  </r>
  <r>
    <s v="Neumático"/>
    <s v="Neumática Diversos"/>
    <x v="3156"/>
    <s v="CONECTOR PARA ELECTROVALVULA Ø 1/8&quot; P/N: 151687 Ref.: MSSD-EB FESTO"/>
    <n v="11"/>
    <n v="11"/>
    <n v="0"/>
    <x v="24"/>
    <x v="0"/>
    <n v="0"/>
  </r>
  <r>
    <s v="Neumático"/>
    <s v="Neumática Diversos"/>
    <x v="3164"/>
    <s v="CONTROL DE FLUJO CON SILENCIADOR Ø1/8&quot; P/N: 10351 Ref.: GRE-1/8. FESTO"/>
    <n v="20"/>
    <n v="20"/>
    <n v="0"/>
    <x v="24"/>
    <x v="0"/>
    <n v="0"/>
  </r>
  <r>
    <s v="Neumático"/>
    <s v="Neumática Diversos"/>
    <x v="4973"/>
    <s v="DEPOSITO DE AIRE COMPRIMIDO 900 LITROS //11ST CE, CON JUEGO DE MANOMETROS Y SET DE COMPONENTE DE INSTALACION (SIN IVA)"/>
    <n v="0"/>
    <n v="0"/>
    <n v="0"/>
    <x v="24"/>
    <x v="0"/>
    <n v="0"/>
  </r>
  <r>
    <s v="Neumático"/>
    <s v="Neumática Diversos"/>
    <x v="3167"/>
    <s v="INDICADOR DE NIVEL VISUAL ROSCADO 3/4&quot; BSP CON CONTRATUERCA"/>
    <n v="6"/>
    <n v="6"/>
    <n v="0"/>
    <x v="24"/>
    <x v="0"/>
    <n v="0"/>
  </r>
  <r>
    <s v="Neumático"/>
    <s v="Neumática Diversos"/>
    <x v="3720"/>
    <s v="MANOMETRO 0 - 15 PSI CARATULA Ø 2&quot; ROSCA NPT 1/4&quot;"/>
    <n v="1"/>
    <n v="1"/>
    <n v="0"/>
    <x v="24"/>
    <x v="0"/>
    <n v="0"/>
  </r>
  <r>
    <s v="Neumático"/>
    <s v="Neumática Diversos"/>
    <x v="3721"/>
    <s v="MANOMETRO 0 - 150 PSI CARATULA Ø 2 1/2&quot; ROSCA 1/4&quot;"/>
    <n v="4"/>
    <n v="4"/>
    <n v="0"/>
    <x v="24"/>
    <x v="0"/>
    <n v="0"/>
  </r>
  <r>
    <s v="Neumático"/>
    <s v="Neumática Diversos"/>
    <x v="4974"/>
    <s v="MANOMETRO DIAL 2.5'' CV 1/4 CON GLICERINA 0-6000 PSI"/>
    <n v="1"/>
    <n v="0"/>
    <n v="-1"/>
    <x v="24"/>
    <x v="0"/>
    <n v="1"/>
  </r>
  <r>
    <s v="Neumático"/>
    <s v="Neumática Diversos"/>
    <x v="4975"/>
    <s v="PASAMURO Ø 6 MM O.D P/N: 153158 Ref.: QSS-6 FESTO"/>
    <n v="1"/>
    <n v="1"/>
    <n v="0"/>
    <x v="24"/>
    <x v="0"/>
    <n v="0"/>
  </r>
  <r>
    <s v="Neumático"/>
    <s v="Neumática Diversos"/>
    <x v="3174"/>
    <s v="PASAMURO Ø 8 MM O.D P/N: 153159 Ref.: QSS-8 FESTO"/>
    <n v="30"/>
    <n v="30"/>
    <n v="0"/>
    <x v="24"/>
    <x v="0"/>
    <n v="0"/>
  </r>
  <r>
    <s v="Neumático"/>
    <s v="Neumática Diversos"/>
    <x v="3723"/>
    <s v="PERFIL DISTRIBUIDOR 5 POSICIONES PARA ELECTROVALVULA Ø 1/8&quot; P/N: 576366 FESTO Ref.: VABM-B10-20-G38-5-P53 FESTO"/>
    <n v="2"/>
    <n v="2"/>
    <n v="0"/>
    <x v="24"/>
    <x v="0"/>
    <n v="0"/>
  </r>
  <r>
    <s v="Neumático"/>
    <s v="Neumática Diversos"/>
    <x v="3170"/>
    <s v="RACOR RECTO Ø 3/8&quot; X Ø 10 MM O.D P/N: 153008 Ref.: QS-3/8-10 FESTO"/>
    <n v="119"/>
    <n v="112"/>
    <n v="-7"/>
    <x v="24"/>
    <x v="0"/>
    <n v="1"/>
  </r>
  <r>
    <s v="Neumático"/>
    <s v="Neumática Diversos"/>
    <x v="3734"/>
    <s v="SILENCIADOR Ø 1/4&quot; P/N: 1205861 Ref.: AMTE-M-LH-G14 FESTO"/>
    <n v="4"/>
    <n v="4"/>
    <n v="0"/>
    <x v="24"/>
    <x v="0"/>
    <n v="0"/>
  </r>
  <r>
    <s v="Neumático"/>
    <s v="Neumática Diversos"/>
    <x v="3184"/>
    <s v="UNIDAD - CONECTOR PARA PRESOSTATO P/N: 171157 Ref.: MSSD-C-4P FESTO"/>
    <n v="1"/>
    <n v="1"/>
    <n v="0"/>
    <x v="24"/>
    <x v="0"/>
    <n v="0"/>
  </r>
  <r>
    <s v="Neumático"/>
    <s v="Neumática Diversos"/>
    <x v="4976"/>
    <s v="UNIDAD - ESCUADRA DE FIJACION Ø1/2&quot; P/N: 532195 Ref.: MS6-WP FESTO"/>
    <n v="2"/>
    <n v="2"/>
    <n v="0"/>
    <x v="24"/>
    <x v="0"/>
    <n v="0"/>
  </r>
  <r>
    <s v="Neumático"/>
    <s v="Neumática Diversos"/>
    <x v="4977"/>
    <s v="UNIDAD - FILTRO + REGULADOR Ø 1/2&quot; P/N: 529188 Ref.: MS6-LFR-1/2-D7-ERM-AS FESTO"/>
    <n v="1"/>
    <n v="1"/>
    <n v="0"/>
    <x v="24"/>
    <x v="0"/>
    <n v="0"/>
  </r>
  <r>
    <s v="Neumático"/>
    <s v="Neumática Diversos"/>
    <x v="4978"/>
    <s v="UNIDAD - LUBRICADOR Ø1/2&quot; P/N: 529775 Ref.: MS6-LOE-1/2-R FESTO"/>
    <n v="1"/>
    <n v="1"/>
    <n v="0"/>
    <x v="24"/>
    <x v="0"/>
    <n v="0"/>
  </r>
  <r>
    <s v="Neumático"/>
    <s v="Neumática Diversos"/>
    <x v="4979"/>
    <s v="UNIDAD - PRESOSTATO + MODULO DE DERIVACION Ø 1/2&quot; (NO INCLUYE CONECTOR) P/N: 529854 Ref.: MS6-FRM-1/2-Y FESTO"/>
    <n v="1"/>
    <n v="1"/>
    <n v="0"/>
    <x v="24"/>
    <x v="0"/>
    <n v="0"/>
  </r>
  <r>
    <s v="Neumático"/>
    <s v="Neumática Diversos"/>
    <x v="1023"/>
    <s v="UNIDAD DE MANTENIMIENTO 1/2&quot; CON FILTRO + REGULADOR + LUBRICADOR, PURGA MANUAL"/>
    <n v="1"/>
    <n v="1"/>
    <n v="0"/>
    <x v="24"/>
    <x v="0"/>
    <n v="0"/>
  </r>
  <r>
    <s v="Neumático"/>
    <s v="Pivotes"/>
    <x v="4682"/>
    <s v="PIVOTE POSTERIOR HEMBRA Ø 32 MM"/>
    <n v="2"/>
    <n v="2"/>
    <n v="0"/>
    <x v="24"/>
    <x v="0"/>
    <n v="0"/>
  </r>
  <r>
    <s v="Neumático"/>
    <s v="Pivotes"/>
    <x v="1425"/>
    <s v="PIVOTE POSTERIOR HEMBRA Ø 40 MM"/>
    <n v="3"/>
    <n v="3"/>
    <n v="0"/>
    <x v="24"/>
    <x v="0"/>
    <n v="0"/>
  </r>
  <r>
    <s v="Neumático"/>
    <s v="Pivotes"/>
    <x v="3725"/>
    <s v="PIVOTE POSTERIOR HEMBRA PARA CILINDRO Ø 32 MM P/N:174390 Ref.: SNCB-32 FESTO"/>
    <n v="4"/>
    <n v="4"/>
    <n v="0"/>
    <x v="24"/>
    <x v="0"/>
    <n v="0"/>
  </r>
  <r>
    <s v="Neumático"/>
    <s v="Pivotes"/>
    <x v="1001"/>
    <s v="PIVOTE POSTERIOR MACHO PARA CILINDRO Ø 40 MM"/>
    <n v="3"/>
    <n v="3"/>
    <n v="0"/>
    <x v="24"/>
    <x v="0"/>
    <n v="0"/>
  </r>
  <r>
    <s v="Neumático"/>
    <s v="Racores"/>
    <x v="999"/>
    <s v="PASAMURO Ø 1 1/2&quot; (BH 40 DD)  GOYEN"/>
    <n v="4"/>
    <n v="7"/>
    <n v="3"/>
    <x v="24"/>
    <x v="0"/>
    <n v="1"/>
  </r>
  <r>
    <s v="Neumático"/>
    <s v="Racores"/>
    <x v="2249"/>
    <s v="PASAMURO Ø 1&quot; GOYEN"/>
    <n v="6"/>
    <n v="6"/>
    <n v="0"/>
    <x v="24"/>
    <x v="0"/>
    <n v="0"/>
  </r>
  <r>
    <s v="Neumático"/>
    <s v="Racores"/>
    <x v="4980"/>
    <s v="PASAMURO Ø 10 MM O.D P/N: 153160 Ref.: QSS-10_x000a_ FESTO"/>
    <n v="3"/>
    <n v="3"/>
    <n v="0"/>
    <x v="24"/>
    <x v="0"/>
    <n v="0"/>
  </r>
  <r>
    <s v="Neumático"/>
    <s v="Racores"/>
    <x v="3722"/>
    <s v="PASAMURO Ø 8 MM O.D"/>
    <n v="10"/>
    <n v="10"/>
    <n v="0"/>
    <x v="24"/>
    <x v="0"/>
    <n v="0"/>
  </r>
  <r>
    <s v="Neumático"/>
    <s v="Racores"/>
    <x v="3727"/>
    <s v="PASAMURO ROSCADO 1/4 - Ø 8 MM O.D P/N: 153166 Ref.: QSSF-1/4-8-B FESTO"/>
    <n v="15"/>
    <n v="15"/>
    <n v="0"/>
    <x v="24"/>
    <x v="0"/>
    <n v="0"/>
  </r>
  <r>
    <s v="Neumático"/>
    <s v="Racores"/>
    <x v="4981"/>
    <s v="PASAMURO ROSCADO 3/8 - Ø 10 MM O.D P/N: 153169 Ref.: QSSF-3/8-10-B_x000a_ FESTO"/>
    <n v="2"/>
    <n v="2"/>
    <n v="0"/>
    <x v="24"/>
    <x v="0"/>
    <n v="0"/>
  </r>
  <r>
    <s v="Neumático"/>
    <s v="Racores"/>
    <x v="1432"/>
    <s v="RACOR B120 1/4 X 1/4"/>
    <n v="3"/>
    <n v="3"/>
    <n v="0"/>
    <x v="24"/>
    <x v="0"/>
    <n v="0"/>
  </r>
  <r>
    <s v="Neumático"/>
    <s v="Racores"/>
    <x v="1003"/>
    <s v="RACOR CODO Ø 1/2&quot; NPT X Ø 10 MM O.D"/>
    <n v="2"/>
    <n v="1"/>
    <n v="-1"/>
    <x v="24"/>
    <x v="0"/>
    <n v="1"/>
  </r>
  <r>
    <s v="Neumático"/>
    <s v="Racores"/>
    <x v="3728"/>
    <s v="RACOR CODO Ø 1/4 X Ø 8 MM O.D P/N: 153049 Ref.: QSL-1/4-8 FESTO"/>
    <n v="24"/>
    <n v="18"/>
    <n v="-6"/>
    <x v="24"/>
    <x v="0"/>
    <n v="1"/>
  </r>
  <r>
    <s v="Neumático"/>
    <s v="Racores"/>
    <x v="1005"/>
    <s v="RACOR CODO Ø 1/4&quot; NPT X Ø 10 MM O.D"/>
    <n v="16"/>
    <n v="14"/>
    <n v="-2"/>
    <x v="24"/>
    <x v="0"/>
    <n v="1"/>
  </r>
  <r>
    <s v="Neumático"/>
    <s v="Racores"/>
    <x v="1429"/>
    <s v="RACOR CODO Ø 1/4&quot; NPT X Ø 8 MM O.D"/>
    <n v="9"/>
    <n v="9"/>
    <n v="0"/>
    <x v="24"/>
    <x v="0"/>
    <n v="0"/>
  </r>
  <r>
    <s v="Neumático"/>
    <s v="Racores"/>
    <x v="4982"/>
    <s v="RACOR CODO Ø 1/8 X Ø 8 MM O.D P/N: 153048 Ref.: QSL-1/8-8 FESTO"/>
    <n v="16"/>
    <n v="16"/>
    <n v="0"/>
    <x v="24"/>
    <x v="0"/>
    <n v="0"/>
  </r>
  <r>
    <s v="Neumático"/>
    <s v="Racores"/>
    <x v="1007"/>
    <s v="RACOR CODO Ø 1/8&quot; NPT X Ø 6 MM O.D"/>
    <n v="5"/>
    <n v="5"/>
    <n v="0"/>
    <x v="24"/>
    <x v="0"/>
    <n v="0"/>
  </r>
  <r>
    <s v="Neumático"/>
    <s v="Racores"/>
    <x v="2255"/>
    <s v="RACOR CODO Ø 1/8&quot; NPT X Ø 8 MM O.D"/>
    <n v="2"/>
    <n v="2"/>
    <n v="0"/>
    <x v="24"/>
    <x v="0"/>
    <n v="0"/>
  </r>
  <r>
    <s v="Neumático"/>
    <s v="Racores"/>
    <x v="4983"/>
    <s v="RACOR CODO Ø 3/8 X Ø 8 MM O.D P/N: 153050 FESTO REF: QSL-3/8-8 Ref.: QSL-3/8-8 FESTO"/>
    <n v="10"/>
    <n v="10"/>
    <n v="0"/>
    <x v="24"/>
    <x v="0"/>
    <n v="0"/>
  </r>
  <r>
    <s v="Neumático"/>
    <s v="Racores"/>
    <x v="4984"/>
    <s v="RACOR CODO Ø3/8&quot; X Ø 10 MM O.D P/N:153052 Ref.: QSL-3/8-10 FESTO"/>
    <n v="70"/>
    <n v="68"/>
    <n v="-2"/>
    <x v="24"/>
    <x v="0"/>
    <n v="1"/>
  </r>
  <r>
    <s v="Neumático"/>
    <s v="Racores"/>
    <x v="3729"/>
    <s v="RACOR RECTO 1/8&quot; NPT X 6 MM O.D"/>
    <n v="8"/>
    <n v="5"/>
    <n v="-3"/>
    <x v="24"/>
    <x v="0"/>
    <n v="1"/>
  </r>
  <r>
    <s v="Neumático"/>
    <s v="Racores"/>
    <x v="3178"/>
    <s v="RACOR RECTO Ø 1/2&quot; X Ø 10 MM O.D P/N: 190646 Ref.: QS-1/2-10 FESTO"/>
    <n v="3"/>
    <n v="3"/>
    <n v="0"/>
    <x v="24"/>
    <x v="0"/>
    <n v="0"/>
  </r>
  <r>
    <s v="Neumático"/>
    <s v="Racores"/>
    <x v="1013"/>
    <s v="RACOR RECTO Ø 1/4&quot; NPT X Ø 10 MM O.D"/>
    <n v="3"/>
    <n v="3"/>
    <n v="0"/>
    <x v="24"/>
    <x v="0"/>
    <n v="0"/>
  </r>
  <r>
    <s v="Neumático"/>
    <s v="Racores"/>
    <x v="1014"/>
    <s v="RACOR RECTO Ø 1/4&quot; NPT X Ø 8 MM O.D"/>
    <n v="9"/>
    <n v="30"/>
    <n v="21"/>
    <x v="24"/>
    <x v="0"/>
    <n v="1"/>
  </r>
  <r>
    <s v="Neumático"/>
    <s v="Racores"/>
    <x v="3732"/>
    <s v="RACOR RECTO Ø 1/4&quot; NPT X Ø 8 MM O.D P/N: 153005 Ref.: QS-1/4-8 FESTO"/>
    <n v="17"/>
    <n v="17"/>
    <n v="0"/>
    <x v="24"/>
    <x v="0"/>
    <n v="0"/>
  </r>
  <r>
    <s v="Neumático"/>
    <s v="Racores"/>
    <x v="1015"/>
    <s v="RACOR RECTO Ø 1/4&quot; NTP X Ø 12 MM O.D"/>
    <n v="12"/>
    <n v="16"/>
    <n v="4"/>
    <x v="24"/>
    <x v="0"/>
    <n v="1"/>
  </r>
  <r>
    <s v="Neumático"/>
    <s v="Racores"/>
    <x v="3180"/>
    <s v="RACOR RECTO Ø 1/8&quot; X Ø 8 MM O.D P/N: 153004 Ref.: QS-1/8-8 FESTO"/>
    <n v="26"/>
    <n v="25"/>
    <n v="-1"/>
    <x v="24"/>
    <x v="0"/>
    <n v="1"/>
  </r>
  <r>
    <s v="Neumático"/>
    <s v="Racores"/>
    <x v="1016"/>
    <s v="RACOR RECTO Ø 3/8&quot; NPT X Ø 10 MM O.D"/>
    <n v="22"/>
    <n v="17"/>
    <n v="-5"/>
    <x v="24"/>
    <x v="0"/>
    <n v="1"/>
  </r>
  <r>
    <s v="Neumático"/>
    <s v="Racores"/>
    <x v="4985"/>
    <s v="REDUCCION RACOR 8MM A 6MM"/>
    <n v="2"/>
    <m/>
    <n v="-2"/>
    <x v="24"/>
    <x v="0"/>
    <n v="1"/>
  </r>
  <r>
    <s v="Neumático"/>
    <s v="Racores"/>
    <x v="1413"/>
    <s v="UNION TEE Ø 8 MM O.D. - FESTO"/>
    <n v="13"/>
    <m/>
    <n v="-13"/>
    <x v="24"/>
    <x v="0"/>
    <n v="1"/>
  </r>
  <r>
    <s v="Neumático"/>
    <s v="Reguladores"/>
    <x v="1019"/>
    <s v="REGULADOR FLUJOMETRO PARA CO2 Ref.: 31-50-320 MIL"/>
    <n v="0"/>
    <m/>
    <n v="0"/>
    <x v="24"/>
    <x v="0"/>
    <n v="0"/>
  </r>
  <r>
    <s v="Neumático"/>
    <s v="Silenciadores"/>
    <x v="1021"/>
    <s v="SILENCIADOR CONICO EN BRONCE CONEXION 1/4&quot;"/>
    <n v="5"/>
    <m/>
    <n v="-5"/>
    <x v="24"/>
    <x v="0"/>
    <n v="1"/>
  </r>
  <r>
    <s v="Neumático"/>
    <s v="Silenciadores"/>
    <x v="3182"/>
    <s v="SILENCIADOR Ø 1/8&quot; P/N: 1205860 Ref.: AMTE-M-LH-G18 FESTO"/>
    <n v="28"/>
    <m/>
    <n v="-28"/>
    <x v="24"/>
    <x v="0"/>
    <n v="1"/>
  </r>
  <r>
    <s v="Neumático"/>
    <s v="Silenciadores"/>
    <x v="4986"/>
    <s v="SILENCIADOR Ø 3/8&quot; P/N: 1205862 Ref.: AMTE-M-LH-G38 FESTO"/>
    <n v="2"/>
    <m/>
    <n v="-2"/>
    <x v="24"/>
    <x v="0"/>
    <n v="1"/>
  </r>
  <r>
    <s v="Eléctricos y Electrónicos"/>
    <s v="Eléctricos"/>
    <x v="1158"/>
    <s v="CONECTOR PARA TERMOMETRIA  REF. SPL-10 - MARCA ROLFES BOONE"/>
    <n v="500"/>
    <n v="500"/>
    <n v="0"/>
    <x v="25"/>
    <x v="0"/>
    <n v="0"/>
  </r>
  <r>
    <s v="Eléctricos y Electrónicos"/>
    <s v="Conectores"/>
    <x v="1246"/>
    <s v="CONECTOR RESORTE 18-8 AWG ROJO AMARILLO 3M 3M"/>
    <n v="100"/>
    <n v="117"/>
    <n v="17"/>
    <x v="25"/>
    <x v="0"/>
    <n v="1"/>
  </r>
  <r>
    <s v="Eléctricos y Electrónicos"/>
    <s v="Eléctricos"/>
    <x v="2454"/>
    <s v="BORNE DE BASE PLC DE 6,2 MM CONTRA CORRIENTES PARASITAS O TENSIONES PARASITAS EN EL LADO DE CONTROL CON CONEXIÓN POR TORNILLO, SIN EQUIPAMIENTO DE RELE O RELE DE ESTADO SOLIDO, PARA MONTAR SOBRE EQUIPO Ref.: PLC-BSC-120UC/21/SO46 PH.CON"/>
    <n v="82"/>
    <n v="82"/>
    <n v="0"/>
    <x v="25"/>
    <x v="0"/>
    <n v="0"/>
  </r>
  <r>
    <s v="Eléctricos y Electrónicos"/>
    <s v="Eléctricos"/>
    <x v="1127"/>
    <s v="RELE SLIM 120V INTERFAZ PLC, BASE PLC-BSC/21, 1 CONTACTO CONMU PH.CON REF: PLC-RSC-120UC/21 PH.CON REF: PLC-RSC-120UC/21 PH.CON REF: PLC-RSC-120UC/21 Ref.: PLC-RSC-120UC/21 PH.CON"/>
    <n v="68"/>
    <n v="68"/>
    <n v="0"/>
    <x v="25"/>
    <x v="0"/>
    <n v="0"/>
  </r>
  <r>
    <s v="Eléctricos y Electrónicos"/>
    <s v="Eléctricos"/>
    <x v="1245"/>
    <s v="BORNERA CABLE 8 ( 6MM2 ) - CONEXION POR TORNILLO Ref.: TB6 I MS PH.CON"/>
    <n v="50"/>
    <n v="50"/>
    <n v="0"/>
    <x v="25"/>
    <x v="0"/>
    <n v="0"/>
  </r>
  <r>
    <s v="Eléctricos y Electrónicos"/>
    <s v="Eléctricos"/>
    <x v="1181"/>
    <s v="INTERFACE CONNECTOR, PLASTIC REF.75.60 - MARCA IGUS"/>
    <n v="33"/>
    <n v="33"/>
    <n v="0"/>
    <x v="25"/>
    <x v="0"/>
    <n v="0"/>
  </r>
  <r>
    <s v="Varios"/>
    <s v="Varios Diversos"/>
    <x v="4433"/>
    <s v="MANGA FILTRANTE NTCR 500 Ø 120 MM X 3000 MM LONGITUD"/>
    <n v="31"/>
    <n v="31"/>
    <n v="0"/>
    <x v="25"/>
    <x v="0"/>
    <n v="0"/>
  </r>
  <r>
    <s v="Eléctricos y Electrónicos"/>
    <s v="Conectores"/>
    <x v="2455"/>
    <s v="BORNERA GRIS 50 AMPERIOS REF. 1492-J10"/>
    <n v="31"/>
    <n v="33"/>
    <n v="2"/>
    <x v="25"/>
    <x v="0"/>
    <n v="1"/>
  </r>
  <r>
    <s v="Eléctricos y Electrónicos"/>
    <s v="Eléctricos"/>
    <x v="1151"/>
    <s v="RELE MODULO PREMONTADO,  24VDC, ZOCALO EYECTOR. 1 CONTACTO INVER Ref.: RIF-0-RPT-24DC/21 PH.CON"/>
    <n v="30"/>
    <n v="30"/>
    <n v="0"/>
    <x v="25"/>
    <x v="0"/>
    <n v="0"/>
  </r>
  <r>
    <s v="Eléctricos y Electrónicos"/>
    <s v="Conectores"/>
    <x v="1280"/>
    <s v="BORNERA GRIS 50 AMPERIOS ALLEN-BRADLEY REF: 1492-J6 ALLEN-BRADLEY REF: 1492-J6 Ref.: 1492-J6 ALLEN-BRADLEY"/>
    <n v="29"/>
    <n v="28"/>
    <n v="-1"/>
    <x v="25"/>
    <x v="0"/>
    <n v="1"/>
  </r>
  <r>
    <s v="Eléctricos y Electrónicos"/>
    <s v="Controladores"/>
    <x v="2787"/>
    <s v="ADAPTADOR PARA TUBO A34 NPT Ref.: A34NPT 4B COMPONENTS"/>
    <n v="24"/>
    <n v="24"/>
    <n v="0"/>
    <x v="25"/>
    <x v="0"/>
    <n v="0"/>
  </r>
  <r>
    <s v="Eléctricos y Electrónicos"/>
    <s v="Eléctricos"/>
    <x v="1156"/>
    <s v="KIT RESORTE PARA ACTUADOR 83 VALVULA 3&quot; Ref.: S93/83 PN930830-21931536 Genérico"/>
    <n v="24"/>
    <n v="24"/>
    <n v="0"/>
    <x v="25"/>
    <x v="0"/>
    <n v="0"/>
  </r>
  <r>
    <s v="Eléctricos y Electrónicos"/>
    <s v="Eléctricos"/>
    <x v="1164"/>
    <s v="KIT RESORTE PARA ACTUADOR 83 VALVULA 2 1/2&quot; Ref.: S93/83 PN930830-21931536 Genérico"/>
    <n v="20"/>
    <n v="20"/>
    <n v="0"/>
    <x v="25"/>
    <x v="0"/>
    <n v="0"/>
  </r>
  <r>
    <s v="Eléctricos y Electrónicos"/>
    <s v="Eléctricos"/>
    <x v="1177"/>
    <s v="RELE SLIM 120VAC  INTERFAZ PLC (60VDC) Ref.: REL-MR- 60DC/21 PH.CON"/>
    <n v="20"/>
    <n v="20"/>
    <n v="0"/>
    <x v="25"/>
    <x v="0"/>
    <n v="0"/>
  </r>
  <r>
    <s v="Eléctricos y Electrónicos"/>
    <s v="Conectores"/>
    <x v="2474"/>
    <s v="CONECTOR DE CORTANTE TIPO ESPIGO Ø 3/4&quot;"/>
    <n v="16"/>
    <n v="0"/>
    <n v="-16"/>
    <x v="25"/>
    <x v="0"/>
    <n v="1"/>
  </r>
  <r>
    <s v="Eléctricos y Electrónicos"/>
    <s v="Tubería Eléctrica"/>
    <x v="1277"/>
    <s v="CONDULINEA Ø 3/4&quot; TIPO LB"/>
    <n v="16"/>
    <n v="16"/>
    <n v="0"/>
    <x v="25"/>
    <x v="0"/>
    <n v="0"/>
  </r>
  <r>
    <s v="Eléctricos y Electrónicos"/>
    <s v="Tubería Eléctrica"/>
    <x v="1266"/>
    <s v="CONDULINEA Ø 3/4&quot; TIPO T"/>
    <n v="12"/>
    <n v="12"/>
    <n v="0"/>
    <x v="25"/>
    <x v="0"/>
    <n v="0"/>
  </r>
  <r>
    <s v="Eléctricos y Electrónicos"/>
    <s v="Conectores"/>
    <x v="1303"/>
    <s v="TERMINAL CONECTOR RECTO PARA CORAZA Ø 1/2&quot;"/>
    <n v="11"/>
    <n v="8"/>
    <n v="-3"/>
    <x v="25"/>
    <x v="0"/>
    <n v="1"/>
  </r>
  <r>
    <s v="Eléctricos y Electrónicos"/>
    <s v="Tubería Eléctrica"/>
    <x v="1307"/>
    <s v="UNION Ø 1&quot; IMC  GALVANIZADA"/>
    <n v="17"/>
    <n v="16"/>
    <n v="-1"/>
    <x v="25"/>
    <x v="0"/>
    <n v="1"/>
  </r>
  <r>
    <s v="Eléctricos y Electrónicos"/>
    <s v="Eléctricos"/>
    <x v="1296"/>
    <s v="TAPA REDONDA 3/4&quot; RAWELT"/>
    <n v="10"/>
    <n v="10"/>
    <n v="0"/>
    <x v="25"/>
    <x v="0"/>
    <n v="0"/>
  </r>
  <r>
    <s v="Eléctricos y Electrónicos"/>
    <s v="Eléctricos"/>
    <x v="1235"/>
    <s v="CAJA REDONDA 3/4 5 HUECOS RAWELT"/>
    <n v="9"/>
    <n v="10"/>
    <n v="1"/>
    <x v="25"/>
    <x v="0"/>
    <n v="1"/>
  </r>
  <r>
    <s v="Eléctricos y Electrónicos"/>
    <s v="Eléctricos"/>
    <x v="1224"/>
    <s v="ELECTRODO LONG 500MM ROSCA M4 ACERO REF.072.500"/>
    <n v="9"/>
    <n v="9"/>
    <n v="0"/>
    <x v="25"/>
    <x v="0"/>
    <n v="0"/>
  </r>
  <r>
    <s v="Eléctricos y Electrónicos"/>
    <s v="Conectores"/>
    <x v="2476"/>
    <s v="CONECTOR RJ45 PARA CABLE 2 X 2  PROFINET Ref.: 6GK1901-1BB10-2AB0 Genérico"/>
    <n v="7"/>
    <n v="7"/>
    <n v="0"/>
    <x v="25"/>
    <x v="0"/>
    <n v="0"/>
  </r>
  <r>
    <s v="Eléctricos y Electrónicos"/>
    <s v="Eléctricos"/>
    <x v="2790"/>
    <s v="BORNERA CABLE 20 - 12 ( 2,5MM2 ) - CONEXION POR TORNILLO Ref.: TB 2.5 I MS PH.CON"/>
    <n v="7"/>
    <n v="7"/>
    <n v="0"/>
    <x v="25"/>
    <x v="0"/>
    <n v="0"/>
  </r>
  <r>
    <s v="Eléctricos y Electrónicos"/>
    <s v="Eléctricos"/>
    <x v="1208"/>
    <s v="PUENTE SIN FIN PARA RELE INTERFAZ PLC PH.CON Ref.: FBST 500-PLC GY  2966838 PH.CON"/>
    <n v="7"/>
    <n v="7"/>
    <n v="0"/>
    <x v="25"/>
    <x v="0"/>
    <n v="0"/>
  </r>
  <r>
    <s v="Eléctricos y Electrónicos"/>
    <s v="Sensores"/>
    <x v="2509"/>
    <s v="SENSOR DE NIVEL PARA LIQUIDOS - MONTAJE LATERAL EXTERNO - ROSCA 1/2&quot; NPT, CON CONECTOR DIN 4350 Ref.: LA32NP Genérico"/>
    <n v="7"/>
    <n v="7"/>
    <n v="0"/>
    <x v="25"/>
    <x v="0"/>
    <n v="0"/>
  </r>
  <r>
    <s v="Eléctricos y Electrónicos"/>
    <s v="Conectores"/>
    <x v="2789"/>
    <s v="BORNERA 15 AMPERIOS LEGRAND Ref.: 37160 LEGRAND"/>
    <n v="6"/>
    <n v="6"/>
    <n v="0"/>
    <x v="25"/>
    <x v="0"/>
    <n v="0"/>
  </r>
  <r>
    <s v="Eléctricos y Electrónicos"/>
    <s v="Eléctricos"/>
    <x v="1343"/>
    <s v="BORNERA CABLE 10 ( 4MM2 ) - CONEXION POR TORNILLO Ref.: TB4 I MS PH.CON"/>
    <n v="6"/>
    <n v="6"/>
    <n v="0"/>
    <x v="25"/>
    <x v="0"/>
    <n v="0"/>
  </r>
  <r>
    <s v="Eléctricos y Electrónicos"/>
    <s v="Eléctricos"/>
    <x v="1273"/>
    <s v="CANALETA PLASTICA RANURADA 40 MM X 40 MM Ref.: DXN10062 SCHNEIDER"/>
    <n v="18"/>
    <n v="18"/>
    <n v="0"/>
    <x v="25"/>
    <x v="0"/>
    <n v="0"/>
  </r>
  <r>
    <s v="Eléctricos y Electrónicos"/>
    <s v="Eléctricos"/>
    <x v="1166"/>
    <s v="ELECTRODO DE NIVEL TIPO WARRICK REF. 3B-1B"/>
    <n v="6"/>
    <n v="6"/>
    <n v="0"/>
    <x v="25"/>
    <x v="0"/>
    <n v="0"/>
  </r>
  <r>
    <s v="Eléctricos y Electrónicos"/>
    <s v="Electrónicos"/>
    <x v="2483"/>
    <s v="ELECTROVENTILADOR SOPLANTE AXIAL Ø 11&quot; 24V REF: 13.001.24 REF: 13.001.24 Ref.: 13.001.24 Genérico"/>
    <n v="6"/>
    <n v="0"/>
    <n v="-6"/>
    <x v="25"/>
    <x v="0"/>
    <n v="1"/>
  </r>
  <r>
    <s v="Eléctricos y Electrónicos"/>
    <s v="Eléctricos"/>
    <x v="1168"/>
    <s v="ACTUADOR NEUMATICO DOBLE EFECTO 140 PSI PARA VALVULAS 3&quot; REF: 92-83 REF: 92-83 Ref.: 92-83 Genérico"/>
    <n v="5"/>
    <n v="6"/>
    <n v="1"/>
    <x v="25"/>
    <x v="0"/>
    <n v="1"/>
  </r>
  <r>
    <s v="Eléctricos y Electrónicos"/>
    <s v="Eléctricos"/>
    <x v="2803"/>
    <s v="CONECTOR JACK RJ45 CAT 6 Ref.: BLDG 264 Genérico"/>
    <n v="5"/>
    <n v="0"/>
    <n v="-5"/>
    <x v="25"/>
    <x v="0"/>
    <n v="1"/>
  </r>
  <r>
    <s v="Eléctricos y Electrónicos"/>
    <s v="Eléctricos"/>
    <x v="1364"/>
    <s v="PUENTE CENTRAL PARA BORNERA 10 POLOS 20 - 12 AWG Ref.: SCBI 10-5 N W 3000833 PH.CON"/>
    <n v="5"/>
    <n v="5"/>
    <n v="0"/>
    <x v="25"/>
    <x v="0"/>
    <n v="0"/>
  </r>
  <r>
    <s v="Eléctricos y Electrónicos"/>
    <s v="Electrónicos"/>
    <x v="1205"/>
    <s v="ONE - PIECE TERMINAL BASE, 8-POINT, SCREW CLAMP TERMINALS Ref.: 1734-TOP ALLEN-BRADLEY"/>
    <n v="5"/>
    <n v="5"/>
    <n v="0"/>
    <x v="25"/>
    <x v="0"/>
    <n v="0"/>
  </r>
  <r>
    <s v="Eléctricos y Electrónicos"/>
    <s v="Celdas de Carga"/>
    <x v="2464"/>
    <s v="CELDA DE CARGA EN ACERO INOX MOD. 300 DE 20 KILOS, IP 68 Ref.: 64-135 UTIL"/>
    <n v="4"/>
    <n v="4"/>
    <n v="0"/>
    <x v="25"/>
    <x v="0"/>
    <n v="0"/>
  </r>
  <r>
    <s v="Eléctricos y Electrónicos"/>
    <s v="Celdas de Carga"/>
    <x v="2466"/>
    <s v="CELDA DE CARGA TIPO VIGA 3 MV/V 500 LIBRAS HAN REF: 1-H35AN5/500-1 Ref.: 1-H35AN5/500-1 HAN"/>
    <n v="4"/>
    <n v="4"/>
    <n v="0"/>
    <x v="25"/>
    <x v="0"/>
    <n v="0"/>
  </r>
  <r>
    <s v="Eléctricos y Electrónicos"/>
    <s v="Eléctricos"/>
    <x v="2802"/>
    <s v="CONECTOR CODO M12 - 4 PINES -  LONGITUD 5M . PH.CON REF: 1668247 Ref.: 1668247 PH.CON"/>
    <n v="4"/>
    <n v="4"/>
    <n v="0"/>
    <x v="25"/>
    <x v="0"/>
    <n v="0"/>
  </r>
  <r>
    <s v="Eléctricos y Electrónicos"/>
    <s v="Eléctricos"/>
    <x v="1369"/>
    <s v="FUSIBLE DE CRISTAL ( 5 MM X 20 MM) 5 AMPERIOS"/>
    <n v="4"/>
    <n v="5"/>
    <n v="1"/>
    <x v="25"/>
    <x v="0"/>
    <n v="1"/>
  </r>
  <r>
    <s v="Eléctricos y Electrónicos"/>
    <s v="Eléctricos"/>
    <x v="2505"/>
    <s v="RELEVO 14 PINES 24 VDC CON BASE Ref.: RXM4AB28D SCHNEIDER"/>
    <n v="4"/>
    <n v="4"/>
    <n v="0"/>
    <x v="25"/>
    <x v="0"/>
    <n v="0"/>
  </r>
  <r>
    <s v="Eléctricos y Electrónicos"/>
    <s v="Eléctricos"/>
    <x v="2529"/>
    <s v="TRANSFORMADOR DE CORRIENTE 300/5 A"/>
    <n v="4"/>
    <n v="4"/>
    <n v="0"/>
    <x v="25"/>
    <x v="0"/>
    <n v="0"/>
  </r>
  <r>
    <s v="Eléctricos y Electrónicos"/>
    <s v="Electrónicos"/>
    <x v="2481"/>
    <s v="ELECTROVENTILADOR EXTRACTOR AXIAL Ø 11&quot; 24V REF: 13.002.24 REF: 13.002.24 REF: 13.002.24 Ref.: 13.002.24 Genérico"/>
    <n v="4"/>
    <n v="0"/>
    <n v="-4"/>
    <x v="25"/>
    <x v="0"/>
    <n v="1"/>
  </r>
  <r>
    <s v="Eléctricos y Electrónicos"/>
    <s v="Celdas de Carga"/>
    <x v="2467"/>
    <s v="CELDA DE CARGA TIPO VIGA  4000 LIBRAS Ref.: H35-4K HBM"/>
    <n v="3"/>
    <n v="3"/>
    <n v="0"/>
    <x v="25"/>
    <x v="0"/>
    <n v="0"/>
  </r>
  <r>
    <s v="Eléctricos y Electrónicos"/>
    <s v="Cofres Metálicos"/>
    <x v="1186"/>
    <s v="COFRE PLASTICO 29 CMS X 28 CMS X 14 CMS GRIS POLIPROPILENO TABLEPLAST REF: WP2508RBCS Ref.: WP2508RBCS TABLEPLAST"/>
    <n v="3"/>
    <n v="0"/>
    <n v="-3"/>
    <x v="25"/>
    <x v="0"/>
    <n v="1"/>
  </r>
  <r>
    <s v="Eléctricos y Electrónicos"/>
    <s v="Eléctricos"/>
    <x v="1225"/>
    <s v="PUENTE DE CONEXION CENTRAL BORNERA ALLEN-BRADLEY REF: 1492-CJJ5-10 Ref.: 1492-CJJ5-10 ALLEN-BRADLEY"/>
    <n v="73"/>
    <n v="73"/>
    <n v="0"/>
    <x v="25"/>
    <x v="0"/>
    <n v="0"/>
  </r>
  <r>
    <s v="Eléctricos y Electrónicos"/>
    <s v="Tubería Eléctrica"/>
    <x v="1240"/>
    <s v="TUBO CONDUIT IMC 1 1/4&quot;"/>
    <n v="3"/>
    <n v="3"/>
    <n v="0"/>
    <x v="25"/>
    <x v="0"/>
    <n v="0"/>
  </r>
  <r>
    <s v="Eléctricos y Electrónicos"/>
    <s v="Tubería Eléctrica"/>
    <x v="1368"/>
    <s v="CORAZA METALICA FLEXIBLE LT Ø 3/4&quot;"/>
    <n v="18"/>
    <n v="10.5"/>
    <n v="-7.5"/>
    <x v="25"/>
    <x v="0"/>
    <n v="1"/>
  </r>
  <r>
    <s v="Motores y Motorreductores"/>
    <s v="Motorreductores"/>
    <x v="603"/>
    <s v="MOTORREDUCTOR 2 HP 86 RPM, FA37/G DRN90L4, F.S 1.2"/>
    <n v="2"/>
    <n v="2"/>
    <n v="0"/>
    <x v="25"/>
    <x v="0"/>
    <n v="0"/>
  </r>
  <r>
    <s v="Motores y Motorreductores"/>
    <s v="Motorreductores"/>
    <x v="4279"/>
    <s v="MOTORREDUCTOR 7.4 HP 94 RPM R77 DRN132S4 F,S 1.4"/>
    <n v="2"/>
    <n v="2"/>
    <n v="0"/>
    <x v="25"/>
    <x v="0"/>
    <n v="0"/>
  </r>
  <r>
    <s v="Eléctricos y Electrónicos"/>
    <s v="Celdas de Carga"/>
    <x v="1133"/>
    <s v="CELDA DE CARGA TIPO FUELLE MARCA TRUMAX - 50 KG"/>
    <n v="2"/>
    <n v="3"/>
    <n v="1"/>
    <x v="25"/>
    <x v="0"/>
    <n v="1"/>
  </r>
  <r>
    <s v="Eléctricos y Electrónicos"/>
    <s v="Eléctricos"/>
    <x v="1247"/>
    <s v="ADAPTADOR VASTAGO PARA ACTUADOR REF.B1 PARA VALVULA 2 1/2&quot; - ACTUADOR 83"/>
    <n v="2"/>
    <n v="2"/>
    <n v="0"/>
    <x v="25"/>
    <x v="0"/>
    <n v="0"/>
  </r>
  <r>
    <s v="Eléctricos y Electrónicos"/>
    <s v="Eléctricos"/>
    <x v="1251"/>
    <s v="BLOQUE AUXILIAR DE CONTACTO LATERAL PARA GUARDA MOTOR Ref.: GVAN11 SCHNEIDER"/>
    <n v="2"/>
    <n v="2"/>
    <n v="0"/>
    <x v="25"/>
    <x v="0"/>
    <n v="0"/>
  </r>
  <r>
    <s v="Eléctricos y Electrónicos"/>
    <s v="Eléctricos"/>
    <x v="1346"/>
    <s v="BORNERA DOBLE PISO CABLE, 20 - 12, ( 0,5 MM² - 4 MM² ) CONEXION POR TORNILLO, MONTAJE: NS 35/7,5, NS 35/15, NS 32 Ref.: TB2,5-2L I PH.CON"/>
    <n v="2"/>
    <n v="2"/>
    <n v="0"/>
    <x v="25"/>
    <x v="0"/>
    <n v="0"/>
  </r>
  <r>
    <s v="Eléctricos y Electrónicos"/>
    <s v="Eléctricos"/>
    <x v="1362"/>
    <s v="PUENTE CENTRAL PARA BORNERA 10 POLOS 16 - 8 AWG Ref.: SCBI 10-8 W 3000835 PH.CON"/>
    <n v="2"/>
    <n v="2"/>
    <n v="0"/>
    <x v="25"/>
    <x v="0"/>
    <n v="0"/>
  </r>
  <r>
    <s v="Eléctricos y Electrónicos"/>
    <s v="Eléctricos"/>
    <x v="1204"/>
    <s v="RELE DE CONTROL DE NIVEL PARA LIQUIDOS CONDUCTIVOS POR ELECTRODOS 1 CONTACTO CONMUTADO. ALIMENTACION 120VAC. IP20 REF: 72018125000 Ref.: 72018125000 Genérico"/>
    <n v="2"/>
    <n v="2"/>
    <n v="0"/>
    <x v="25"/>
    <x v="0"/>
    <n v="0"/>
  </r>
  <r>
    <s v="Eléctricos y Electrónicos"/>
    <s v="Electrónicos"/>
    <x v="1180"/>
    <s v="BRIDA PARA MONTAJE SENSOR PALETA GRMP-1 Ref.: 730-0020 Genérico"/>
    <n v="2"/>
    <n v="2"/>
    <n v="0"/>
    <x v="25"/>
    <x v="0"/>
    <n v="0"/>
  </r>
  <r>
    <s v="Eléctricos y Electrónicos"/>
    <s v="Electrónicos"/>
    <x v="1178"/>
    <s v="POINT SINK INPUT MODULE - 24V DC 8 ALLEN-BRADLEY REF: A1734-IB8 Ref.: A1734-IB8 ALLEN-BRADLEY"/>
    <n v="2"/>
    <n v="2"/>
    <n v="0"/>
    <x v="25"/>
    <x v="0"/>
    <n v="0"/>
  </r>
  <r>
    <s v="Eléctricos y Electrónicos"/>
    <s v="Tarjeta Electrónica"/>
    <x v="2462"/>
    <s v="CANAL DE 16 ENTRADAS/SALIDAS DIGITALES 920I (70LRCK16-HL) REF:52314"/>
    <n v="2"/>
    <m/>
    <n v="-2"/>
    <x v="25"/>
    <x v="0"/>
    <n v="1"/>
  </r>
  <r>
    <s v="Eléctricos y Electrónicos"/>
    <s v="Tarjeta Electrónica"/>
    <x v="2514"/>
    <s v="TARJETA SECUENCIAL 4 VÁLVULAS GOYEN REF: TBDAC Ref.: TBDAC GOYEN"/>
    <n v="2"/>
    <n v="2"/>
    <n v="0"/>
    <x v="25"/>
    <x v="0"/>
    <n v="0"/>
  </r>
  <r>
    <s v="Eléctricos y Electrónicos"/>
    <s v="Variadores"/>
    <x v="2533"/>
    <s v="VARIADOR VELOCIDAD POWERFLEX 525AC REF: 25B-D2P3N104 Ref.: 25B-D2P3N104 Genérico"/>
    <n v="2"/>
    <n v="2"/>
    <n v="0"/>
    <x v="25"/>
    <x v="0"/>
    <n v="0"/>
  </r>
  <r>
    <s v="Motores y Motorreductores"/>
    <s v="Motorreductores"/>
    <x v="4987"/>
    <s v="MOTORREDUCTOR 1 HP 91 RPM GR37 ACORN ACORN"/>
    <n v="1"/>
    <n v="1"/>
    <n v="0"/>
    <x v="25"/>
    <x v="0"/>
    <n v="0"/>
  </r>
  <r>
    <s v="Motores y Motorreductores"/>
    <s v="Motorreductores"/>
    <x v="600"/>
    <s v="MOTORREDUCTOR 25 HP 59 RPM R137 DRS180M4 F.S 2.64"/>
    <n v="1"/>
    <n v="1"/>
    <n v="0"/>
    <x v="25"/>
    <x v="0"/>
    <n v="0"/>
  </r>
  <r>
    <s v="Motores y Motorreductores"/>
    <s v="Motorreductores"/>
    <x v="610"/>
    <s v="MOTORREDUCTOR 4 HP 284 RPM FA37/G DRS100M4 F.S: 1.35"/>
    <n v="1"/>
    <n v="1"/>
    <n v="0"/>
    <x v="25"/>
    <x v="0"/>
    <n v="0"/>
  </r>
  <r>
    <s v="Motores y Motorreductores"/>
    <s v="Motorreductores"/>
    <x v="615"/>
    <s v="MOTORREDUCTOR 7.4 HP 92 RPM R87 DRS132S4 .BE"/>
    <n v="1"/>
    <n v="1"/>
    <n v="0"/>
    <x v="25"/>
    <x v="0"/>
    <n v="0"/>
  </r>
  <r>
    <s v="Motores y Motorreductores"/>
    <s v="Motorreductores"/>
    <x v="601"/>
    <s v="MOTORREDUCTOR 7.5 HP 25 RPM KA87 DRN132S4 F.S. 1.3"/>
    <n v="1"/>
    <n v="1"/>
    <n v="0"/>
    <x v="25"/>
    <x v="0"/>
    <n v="0"/>
  </r>
  <r>
    <s v="Motores y Motorreductores"/>
    <s v="Motorreductores"/>
    <x v="4907"/>
    <s v="REDUCTOR FH127/G CON I:31.33 EJE HUECO CON ANILLO DE CONTRACCIÓN SEW"/>
    <n v="1"/>
    <n v="1"/>
    <n v="0"/>
    <x v="25"/>
    <x v="0"/>
    <n v="0"/>
  </r>
  <r>
    <s v="Eléctricos y Electrónicos"/>
    <s v="Celdas de Carga"/>
    <x v="1140"/>
    <s v="CELDA DE CARGA TIPO VIGA 3MV/V 2500 LIBRAS REF: H35-2. 5K Ref.: H35-2. 5K Genérico"/>
    <n v="1"/>
    <n v="1"/>
    <n v="0"/>
    <x v="25"/>
    <x v="0"/>
    <n v="0"/>
  </r>
  <r>
    <s v="Eléctricos y Electrónicos"/>
    <s v="Controladores"/>
    <x v="2488"/>
    <s v="MODULO 8 ENTRADAS ANALOGICAS ALLEN-BRADLEY REF: 1769-IF8 Ref.: 1769-IF8 ALLEN-BRADLEY"/>
    <n v="1"/>
    <n v="1"/>
    <n v="0"/>
    <x v="25"/>
    <x v="0"/>
    <n v="0"/>
  </r>
  <r>
    <s v="Eléctricos y Electrónicos"/>
    <s v="Eléctricos"/>
    <x v="2447"/>
    <s v="ARRANCADOR DIRECTO PARA (3 HP - 44OV ) CON GUARDAMOTOR Y CONTACTO, 4,5 - 6,3 AMPRERIOS Ref.: 3RE1026 SIEMENS"/>
    <n v="1"/>
    <n v="1"/>
    <n v="0"/>
    <x v="25"/>
    <x v="0"/>
    <n v="0"/>
  </r>
  <r>
    <s v="Eléctricos y Electrónicos"/>
    <s v="Eléctricos"/>
    <x v="2448"/>
    <s v="ARRANCADOR SUAVE DE 72 AMPERIOS PARA (40 HP - 440V) BYPASS INCORPORADO, PROTECCION TERMICA INTEGRADA, VOLTAJE DE CONTROL 110V Ref.: 3RW4038-1BB14 SIEMENS"/>
    <n v="1"/>
    <n v="1"/>
    <n v="0"/>
    <x v="25"/>
    <x v="0"/>
    <n v="0"/>
  </r>
  <r>
    <s v="Eléctricos y Electrónicos"/>
    <s v="Eléctricos"/>
    <x v="2449"/>
    <s v="BALASTRO ELECTRONICO MULTIVOLTAJE 1 X 40 W Ref.: T12-40W Genérico"/>
    <n v="1"/>
    <n v="1"/>
    <n v="0"/>
    <x v="25"/>
    <x v="0"/>
    <n v="0"/>
  </r>
  <r>
    <s v="Eléctricos y Electrónicos"/>
    <s v="Eléctricos"/>
    <x v="1222"/>
    <s v="BREAKER EASYPACK CVS TMD80 (56-80A, 40 KA/220V) Ref.: LV510306 SCHNEIDER"/>
    <n v="1"/>
    <n v="1"/>
    <n v="0"/>
    <x v="25"/>
    <x v="0"/>
    <n v="0"/>
  </r>
  <r>
    <s v="Eléctricos y Electrónicos"/>
    <s v="Eléctricos"/>
    <x v="2458"/>
    <s v="BREAKER MONOFASICO AUTOMATICO IC60N PARA 2 AMPERIOS Ref.: A9F74102 SCHNEIDER"/>
    <n v="1"/>
    <n v="1"/>
    <n v="0"/>
    <x v="25"/>
    <x v="0"/>
    <n v="0"/>
  </r>
  <r>
    <s v="Eléctricos y Electrónicos"/>
    <s v="Eléctricos"/>
    <x v="1254"/>
    <s v="CURVA 90º CONDUIT IMC Ø 1&quot;"/>
    <n v="1"/>
    <n v="1"/>
    <n v="0"/>
    <x v="25"/>
    <x v="0"/>
    <n v="0"/>
  </r>
  <r>
    <s v="Eléctricos y Electrónicos"/>
    <s v="Eléctricos"/>
    <x v="2480"/>
    <s v="DISPOSITIVO PARA SOBRETENSIONES - CARTUCHO EXTERIOR 1P 40KA Ref.: A9L40100 Genérico"/>
    <n v="1"/>
    <n v="1"/>
    <n v="0"/>
    <x v="25"/>
    <x v="0"/>
    <n v="0"/>
  </r>
  <r>
    <s v="Eléctricos y Electrónicos"/>
    <s v="Eléctricos"/>
    <x v="1229"/>
    <s v="FUENTE DE 12VDC - 3.5 AMPERIOS - 40 WATIOS - CON RIEL DIN INP 110/220V AC"/>
    <n v="1"/>
    <n v="1"/>
    <n v="0"/>
    <x v="25"/>
    <x v="0"/>
    <n v="0"/>
  </r>
  <r>
    <s v="Eléctricos y Electrónicos"/>
    <s v="Eléctricos"/>
    <x v="1219"/>
    <s v="INDICADOR DE POSICION APL10N PARA ACTUADOR NEUMATICO ROTATIVO V-TORK"/>
    <n v="1"/>
    <n v="1"/>
    <n v="0"/>
    <x v="25"/>
    <x v="0"/>
    <n v="0"/>
  </r>
  <r>
    <s v="Eléctricos y Electrónicos"/>
    <s v="Eléctricos"/>
    <x v="1333"/>
    <s v="INTERRUPTOR CODILLO 20A 3 POSICIONES 3 TORNILLOS KEDU REF: HY29 KEDU REF: HY29 Ref.: HY29 KEDU"/>
    <n v="1"/>
    <n v="1"/>
    <n v="0"/>
    <x v="25"/>
    <x v="0"/>
    <n v="0"/>
  </r>
  <r>
    <s v="Eléctricos y Electrónicos"/>
    <s v="Eléctricos"/>
    <x v="1179"/>
    <s v="MODULO DE ENTRADAS DIGITALES - 32 ENTRADAS - 24VDC -  CON BASE BUS Ref.: AXL F DI32/1 1F-2688035 PH.CON"/>
    <n v="1"/>
    <n v="1"/>
    <n v="0"/>
    <x v="25"/>
    <x v="0"/>
    <n v="0"/>
  </r>
  <r>
    <s v="Eléctricos y Electrónicos"/>
    <s v="Eléctricos"/>
    <x v="1152"/>
    <s v="MODULO DE ENTRADAS DIGITALES - 64 ENTRADAS - 24VDC -  CON MODULO ZOCALO BUS Ref.: AXL F DI64/1 2F-2701450 PH.CON"/>
    <n v="1"/>
    <n v="1"/>
    <n v="0"/>
    <x v="25"/>
    <x v="0"/>
    <n v="0"/>
  </r>
  <r>
    <s v="Eléctricos y Electrónicos"/>
    <s v="Eléctricos"/>
    <x v="2490"/>
    <s v="MODULO DE EXPANSION LOGO 8 DM 16/230R 6ED1055-1FB10-0BA0"/>
    <n v="1"/>
    <n v="1"/>
    <n v="0"/>
    <x v="25"/>
    <x v="0"/>
    <n v="0"/>
  </r>
  <r>
    <s v="Eléctricos y Electrónicos"/>
    <s v="Eléctricos"/>
    <x v="1173"/>
    <s v="MODULO DE SALIDAS DIGITALES - 32 SALIDAS - 24VDC -  CON MODULO ZOCALO BUS Ref.: AXL F DO32/1 2F-2688051 PH.CON"/>
    <n v="1"/>
    <n v="1"/>
    <n v="0"/>
    <x v="25"/>
    <x v="0"/>
    <n v="0"/>
  </r>
  <r>
    <s v="Eléctricos y Electrónicos"/>
    <s v="Eléctricos"/>
    <x v="1154"/>
    <s v="MODULO DE SALIDAS DIGITALES - 64 SALIDAS - 24VDC -  CON MODULO ZOCALO BUS Ref.: AXL F DO64/1 2F-2702053 PH.CON"/>
    <n v="1"/>
    <n v="1"/>
    <n v="0"/>
    <x v="25"/>
    <x v="0"/>
    <n v="0"/>
  </r>
  <r>
    <s v="Eléctricos y Electrónicos"/>
    <s v="Eléctricos"/>
    <x v="1372"/>
    <s v="PLUG TELFONICO RJ-11"/>
    <n v="1"/>
    <n v="1"/>
    <n v="0"/>
    <x v="25"/>
    <x v="0"/>
    <n v="0"/>
  </r>
  <r>
    <s v="Eléctricos y Electrónicos"/>
    <s v="Eléctricos"/>
    <x v="1196"/>
    <s v="PORTAELECTRODO TRIPOLAR PARA SUJETADOR CON ROSCA G3/8&quot; + 130 °C REF: 072.53 REF: 072.53 Ref.: 072.53 Genérico"/>
    <n v="1"/>
    <n v="3"/>
    <n v="2"/>
    <x v="25"/>
    <x v="0"/>
    <n v="1"/>
  </r>
  <r>
    <s v="Eléctricos y Electrónicos"/>
    <s v="Eléctricos"/>
    <x v="1192"/>
    <s v="TRANSDUCTOR DE CORRIENTE 0 - 5A / 4 - 20M A SCHNEIDER REF: RMCA61BD Ref.: RMCA61BD SCHNEIDER"/>
    <n v="1"/>
    <n v="1"/>
    <n v="0"/>
    <x v="25"/>
    <x v="0"/>
    <n v="0"/>
  </r>
  <r>
    <s v="Eléctricos y Electrónicos"/>
    <s v="Eléctricos"/>
    <x v="1260"/>
    <s v="TRANSFORMADOR DE CORRIENTE PAR BARRA DE 32 X 65 DE 250A SCHNEIDER REF: SECT5MA025 Ref.: SECT5MA025 SCHNEIDER"/>
    <n v="1"/>
    <n v="1"/>
    <n v="0"/>
    <x v="25"/>
    <x v="0"/>
    <n v="0"/>
  </r>
  <r>
    <s v="Eléctricos y Electrónicos"/>
    <s v="Eléctricos"/>
    <x v="1342"/>
    <s v="TUBO FLUORESCENTE 17W F17T8 PHILIPS"/>
    <n v="1"/>
    <n v="0"/>
    <n v="-1"/>
    <x v="25"/>
    <x v="0"/>
    <n v="1"/>
  </r>
  <r>
    <s v="Eléctricos y Electrónicos"/>
    <s v="Electrónicos"/>
    <x v="1147"/>
    <s v="ACOPLADOR DE BUS ETHERNET/IP CON MODULO BASE Y CONECTOR Ref.: AXL F BK EIP - 2688394 PH.CON"/>
    <n v="1"/>
    <n v="1"/>
    <n v="0"/>
    <x v="25"/>
    <x v="0"/>
    <n v="0"/>
  </r>
  <r>
    <s v="Eléctricos y Electrónicos"/>
    <s v="Electrónicos"/>
    <x v="2796"/>
    <s v="CANAL DE 24 ENTRADAS/SALIDAS DIGITALES- RACE LAKE 920I 67601 RICE LAKE REF: 67601 Ref.: 67601 RICE LAKE"/>
    <n v="1"/>
    <n v="1"/>
    <n v="0"/>
    <x v="25"/>
    <x v="0"/>
    <n v="0"/>
  </r>
  <r>
    <s v="Eléctricos y Electrónicos"/>
    <s v="Electrónicos"/>
    <x v="1162"/>
    <s v="CHANNEL ANALOG CURRENT INPUT MODULE Ref.: 1734-IE2C ALLEN-BRADLEY"/>
    <n v="1"/>
    <n v="1"/>
    <n v="0"/>
    <x v="25"/>
    <x v="0"/>
    <n v="0"/>
  </r>
  <r>
    <s v="Eléctricos y Electrónicos"/>
    <s v="Electrónicos"/>
    <x v="2468"/>
    <s v="CHANNEL HIGH - DENSITY ANALOG CURRENT INPUT MODULE Ref.: 1734-IE8C ALLEN-BRADLEY"/>
    <n v="1"/>
    <n v="1"/>
    <n v="0"/>
    <x v="25"/>
    <x v="0"/>
    <n v="0"/>
  </r>
  <r>
    <s v="Eléctricos y Electrónicos"/>
    <s v="Electrónicos"/>
    <x v="1137"/>
    <s v="DETECTOR NIVEL PARA LIQUIDOS - MARCA VEGA REF: SG51.XXSNBCPV, 3/4&quot;NPT, 20-250VAC, K-IP65 REF: SG51.XXSNBCPV, 3/4&quot;NPT, 20-250VAC, K-IP65 Ref.: SG51.XXSNBCPV, 3/4&quot;NPT, 20-250VAC, K-IP65 Genérico"/>
    <n v="1"/>
    <n v="1"/>
    <n v="0"/>
    <x v="25"/>
    <x v="0"/>
    <n v="0"/>
  </r>
  <r>
    <s v="Eléctricos y Electrónicos"/>
    <s v="Electrónicos"/>
    <x v="1159"/>
    <s v="MODULO DE 8 ENTRADAS ANALOGAS SCHNEIDER REF: TM3AI8 SCHNEIDER REF: TM3AI8 Ref.: TM3AI8 SCHNEIDER"/>
    <n v="1"/>
    <n v="1"/>
    <n v="0"/>
    <x v="25"/>
    <x v="0"/>
    <n v="0"/>
  </r>
  <r>
    <s v="Eléctricos y Electrónicos"/>
    <s v="Electrónicos"/>
    <x v="1145"/>
    <s v="PANTALLA PLC ZAMBA SM43-J-R20"/>
    <n v="1"/>
    <n v="1"/>
    <n v="0"/>
    <x v="25"/>
    <x v="0"/>
    <n v="0"/>
  </r>
  <r>
    <s v="Eléctricos y Electrónicos"/>
    <s v="Electrónicos"/>
    <x v="1165"/>
    <s v="POINT ANALOG CURRENT OUTPUT MODULE ALLEN-BRADLEY REF: 1734-OE2C Ref.: 1734-OE2C ALLEN-BRADLEY"/>
    <n v="1"/>
    <n v="1"/>
    <n v="0"/>
    <x v="25"/>
    <x v="0"/>
    <n v="0"/>
  </r>
  <r>
    <s v="Eléctricos y Electrónicos"/>
    <s v="Electrónicos"/>
    <x v="1195"/>
    <s v="POINT SOURCE OUTPUT MODULE - 24V DC 8 ALLEN-BRADLEY REF: 1734-OB8 Ref.: 1734-OB8 ALLEN-BRADLEY"/>
    <n v="1"/>
    <n v="1"/>
    <n v="0"/>
    <x v="25"/>
    <x v="0"/>
    <n v="0"/>
  </r>
  <r>
    <s v="Eléctricos y Electrónicos"/>
    <s v="Electrónicos"/>
    <x v="2839"/>
    <s v="TRANSMISOR TLB4 CON 4 CANALES INDIVIDUALES + RS485 + ETHERNET IP - DOBLE PUERTO"/>
    <n v="1"/>
    <n v="1"/>
    <n v="0"/>
    <x v="25"/>
    <x v="0"/>
    <n v="0"/>
  </r>
  <r>
    <s v="Materiales y Suministros"/>
    <s v="Consumible Maquinaria y Equipos"/>
    <x v="4657"/>
    <s v="MANGA DE FILTRADO DE SUCCION DE FUNDENTE"/>
    <n v="6"/>
    <n v="0"/>
    <n v="-6"/>
    <x v="25"/>
    <x v="0"/>
    <n v="1"/>
  </r>
  <r>
    <s v="Varios"/>
    <s v="Varios Diversos"/>
    <x v="1589"/>
    <s v="CANASTILLA PARA MANGA DE Ø 120 MM X 3000 MM DE LONGITUD CON BOCIN DE MONTAJE"/>
    <n v="30"/>
    <n v="30"/>
    <n v="0"/>
    <x v="25"/>
    <x v="0"/>
    <n v="0"/>
  </r>
  <r>
    <s v="Varios"/>
    <s v="Varios Diversos"/>
    <x v="1681"/>
    <s v="CANASTILLA PARA MANGA DE Ø 150 MM X 2000 MM DE LONGITUD"/>
    <n v="3"/>
    <m/>
    <n v="-3"/>
    <x v="25"/>
    <x v="0"/>
    <n v="1"/>
  </r>
  <r>
    <s v="Varios"/>
    <s v="Varios Diversos"/>
    <x v="1601"/>
    <s v="CANASTILLA PARA MANGA DE Ø 150 MM X 2400 MM DE LONGITUD"/>
    <n v="48"/>
    <n v="43"/>
    <n v="-5"/>
    <x v="25"/>
    <x v="0"/>
    <n v="1"/>
  </r>
  <r>
    <s v="Varios"/>
    <s v="Varios Diversos"/>
    <x v="1641"/>
    <s v="MANGA CONICA EN TELA DE ALTA TENACIDAD DOBLE CON ANILLO DE REFUERZO Ø 200 MM A Ø 350 MM - ALTURA DE 30 CM"/>
    <n v="15"/>
    <n v="11"/>
    <n v="-4"/>
    <x v="25"/>
    <x v="0"/>
    <n v="1"/>
  </r>
  <r>
    <s v="Varios"/>
    <s v="Varios Diversos"/>
    <x v="1656"/>
    <s v="MANGA CONICA EN TELA DE ALTA TENACIDAD DOBLE CON ANILLO DE REFUERZO Ø 200 MM A Ø 400 MM - ALTURA DE 30 CM"/>
    <n v="5"/>
    <n v="5"/>
    <n v="0"/>
    <x v="25"/>
    <x v="0"/>
    <n v="0"/>
  </r>
  <r>
    <s v="Varios"/>
    <s v="Varios Diversos"/>
    <x v="1655"/>
    <s v="MANGA EN LONA Ø 150 MM X 2000 MM DE LARGO"/>
    <n v="64"/>
    <m/>
    <n v="-64"/>
    <x v="25"/>
    <x v="0"/>
    <n v="1"/>
  </r>
  <r>
    <s v="Varios"/>
    <s v="Varios Diversos"/>
    <x v="1611"/>
    <s v="MANGA EN LONA Ø 150 MM X 2400 MM DE LARGO"/>
    <n v="51"/>
    <n v="77"/>
    <n v="26"/>
    <x v="25"/>
    <x v="0"/>
    <n v="1"/>
  </r>
  <r>
    <s v="Varios"/>
    <s v="Varios Diversos"/>
    <x v="1694"/>
    <s v="MANGA EN TELA DE ALTA TENACIDAD CON DOBLE ANILLO DE REFUERZO Ø 200 MM LARGO 30 CM"/>
    <n v="2"/>
    <n v="2"/>
    <n v="0"/>
    <x v="25"/>
    <x v="0"/>
    <n v="0"/>
  </r>
  <r>
    <s v="Varios"/>
    <s v="Varios Diversos"/>
    <x v="1604"/>
    <s v="MANGA FILTRANTE INDUFELT POROTEX 12 OZ  Ø 120 MM X 3000 MM LONGITUD"/>
    <n v="1"/>
    <n v="1"/>
    <n v="0"/>
    <x v="25"/>
    <x v="0"/>
    <n v="0"/>
  </r>
  <r>
    <s v="Motores y Motorreductores"/>
    <s v="Accesorios de Motores"/>
    <x v="4893"/>
    <s v="CAJA REDUCTORA C122 RELACION 1/4.5 CON EJE DE ENTRADA Ø 35 MM Y EJE SALIDA ESTRIADO Ø 35 MM-SISP"/>
    <n v="3"/>
    <n v="3"/>
    <n v="0"/>
    <x v="25"/>
    <x v="0"/>
    <n v="0"/>
  </r>
  <r>
    <s v="Motores y Motorreductores"/>
    <s v="Accesorios de Motores"/>
    <x v="584"/>
    <s v="CAJA REDUCTORA MANDO UNIFICADO CON TORNILLO DE 80 MM REF. SJ5-D-S-B-12-80-P"/>
    <n v="1"/>
    <n v="1"/>
    <n v="0"/>
    <x v="25"/>
    <x v="0"/>
    <n v="0"/>
  </r>
  <r>
    <s v="Motores y Motorreductores"/>
    <s v="Accesorios de Motores"/>
    <x v="4894"/>
    <s v="CAJA REDUCTORA SK-1SI-63 REL:60 NORD"/>
    <n v="1"/>
    <n v="1"/>
    <n v="0"/>
    <x v="25"/>
    <x v="0"/>
    <n v="0"/>
  </r>
  <r>
    <s v="Motores y Motorreductores"/>
    <s v="Accesorios de Motores"/>
    <x v="585"/>
    <s v="CAPERUSA PARA MOTOR 1LE T132"/>
    <n v="1"/>
    <n v="0"/>
    <n v="-1"/>
    <x v="25"/>
    <x v="0"/>
    <n v="1"/>
  </r>
  <r>
    <s v="Motores y Motorreductores"/>
    <s v="Accesorios de Motores"/>
    <x v="4287"/>
    <s v="TAPA GUARDA EJE DE SALIDA REDUCTOR REF. TA5215/TA6307 - MARCA DODGE REF: 905142 Ref.: 905142 Genérico"/>
    <n v="2"/>
    <n v="2"/>
    <n v="0"/>
    <x v="25"/>
    <x v="0"/>
    <n v="0"/>
  </r>
  <r>
    <s v="Motores y Motorreductores"/>
    <s v="Accesorios de Motores"/>
    <x v="4288"/>
    <s v="TAPON MIRILLA NIVEL DE ACEITE REF. TDT-TXT7-15 &amp; TAII 4-12 - MARCA DODGE REF: 430159 Ref.: 430159 Genérico"/>
    <n v="4"/>
    <n v="4"/>
    <n v="0"/>
    <x v="25"/>
    <x v="0"/>
    <n v="0"/>
  </r>
  <r>
    <s v="Motores y Motorreductores"/>
    <s v="Accesorios de Motores"/>
    <x v="4896"/>
    <s v="VALVULA PURGADO W4086 S-M42X2-CUZN-HEI"/>
    <n v="1"/>
    <n v="0"/>
    <n v="-1"/>
    <x v="25"/>
    <x v="0"/>
    <n v="1"/>
  </r>
  <r>
    <s v="Motores y Motorreductores"/>
    <s v="Motores"/>
    <x v="597"/>
    <s v="MOTOR 20 HP 1800 RPM IE3"/>
    <n v="1"/>
    <n v="1"/>
    <n v="0"/>
    <x v="25"/>
    <x v="0"/>
    <n v="0"/>
  </r>
  <r>
    <s v="Motores y Motorreductores"/>
    <s v="Motores"/>
    <x v="4898"/>
    <s v="MOTOR ANTICHISPA (ANTIEXPLOSION) 7.5 HP - 5.5 KW A 1200 RPM"/>
    <n v="1"/>
    <n v="1"/>
    <n v="0"/>
    <x v="25"/>
    <x v="0"/>
    <n v="0"/>
  </r>
  <r>
    <s v="Motores y Motorreductores"/>
    <s v="Motorreductores"/>
    <x v="4899"/>
    <s v="MOTORREDUCTOR 1 HP 91 RPM R37DRN80M4 F.S 2.5"/>
    <n v="2"/>
    <n v="2"/>
    <n v="0"/>
    <x v="25"/>
    <x v="0"/>
    <n v="0"/>
  </r>
  <r>
    <s v="Motores y Motorreductores"/>
    <s v="Motorreductores"/>
    <x v="4903"/>
    <s v="MOTORREDUCTOR 25 HP 72 RPM R107 DRN180M4/RS F.S 1.75 CON FRENO MECANICO"/>
    <n v="1"/>
    <n v="1"/>
    <n v="0"/>
    <x v="25"/>
    <x v="0"/>
    <n v="0"/>
  </r>
  <r>
    <s v="Motores y Motorreductores"/>
    <s v="Motorreductores"/>
    <x v="4904"/>
    <s v="MOTORREDUCTOR 3 HP 95 RPM I:18.6 R57 DRN100L4 F.S 2.0"/>
    <n v="1"/>
    <n v="1"/>
    <n v="0"/>
    <x v="25"/>
    <x v="0"/>
    <n v="0"/>
  </r>
  <r>
    <s v="Motores y Motorreductores"/>
    <s v="Motorreductores"/>
    <x v="4276"/>
    <s v="MOTORREDUCTOR 40 HP, 37.4 RPM,FS 1.65, FH127/G AD6/P DRN200L4/FI CON BASE MOTOR, POLEAS, CORREAS, BUJES Y GUARDA- CON IVA"/>
    <n v="1"/>
    <n v="1"/>
    <n v="0"/>
    <x v="25"/>
    <x v="0"/>
    <n v="0"/>
  </r>
  <r>
    <s v="Motores y Motorreductores"/>
    <s v="Motorreductores"/>
    <x v="4906"/>
    <s v="MOTORREDUCTOR 7.4 HP 63 RPM I: 27.88 R87 DRN132S4 F.S 1.8 SEW"/>
    <n v="1"/>
    <n v="1"/>
    <n v="0"/>
    <x v="25"/>
    <x v="0"/>
    <n v="0"/>
  </r>
  <r>
    <s v="Motores y Motorreductores"/>
    <s v="Motorreductores"/>
    <x v="1398"/>
    <s v="MOTORREDUCTOR SINFIN CORONA 1HP 21 RPM SA57DRN80M4 F.S 1.25"/>
    <n v="1"/>
    <n v="1"/>
    <n v="0"/>
    <x v="25"/>
    <x v="0"/>
    <n v="0"/>
  </r>
  <r>
    <s v="Eléctricos y Electrónicos"/>
    <s v="Cables"/>
    <x v="3982"/>
    <s v="CABLE THHN/THWN 2 90ºC 600V CT CAL. # 4/0"/>
    <n v="109.4"/>
    <m/>
    <n v="-109.4"/>
    <x v="25"/>
    <x v="0"/>
    <n v="1"/>
  </r>
  <r>
    <s v="Eléctricos y Electrónicos"/>
    <s v="Cables"/>
    <x v="3983"/>
    <s v="CABLE VEHICULO # 10 AZUL PROCABLES"/>
    <n v="20"/>
    <m/>
    <n v="-20"/>
    <x v="25"/>
    <x v="0"/>
    <n v="1"/>
  </r>
  <r>
    <s v="Eléctricos y Electrónicos"/>
    <s v="Cables"/>
    <x v="2438"/>
    <s v="CABLE VEHICULO # 10 NEGRO PROCABLES REF: 31354240101R-NG Ref.: 31354240101R-NG PROCABLES"/>
    <n v="40"/>
    <m/>
    <n v="-40"/>
    <x v="25"/>
    <x v="0"/>
    <n v="1"/>
  </r>
  <r>
    <s v="Eléctricos y Electrónicos"/>
    <s v="Cables"/>
    <x v="3985"/>
    <s v="CABLE VEHICULO # 10 ROJO PROCABLES"/>
    <n v="20"/>
    <m/>
    <n v="-20"/>
    <x v="25"/>
    <x v="0"/>
    <n v="1"/>
  </r>
  <r>
    <s v="Eléctricos y Electrónicos"/>
    <s v="Cables"/>
    <x v="1282"/>
    <s v="CABLE VEHICULO # 18 AMARILLO PROCABLES REF: 31354001601-AM. Ref.: 31354001601-AM. PROCABLES"/>
    <n v="334"/>
    <m/>
    <n v="-334"/>
    <x v="25"/>
    <x v="0"/>
    <n v="1"/>
  </r>
  <r>
    <s v="Eléctricos y Electrónicos"/>
    <s v="Cables"/>
    <x v="1331"/>
    <s v="CABLE VEHICULO # 18 BLANCO"/>
    <n v="30"/>
    <m/>
    <n v="-30"/>
    <x v="25"/>
    <x v="0"/>
    <n v="1"/>
  </r>
  <r>
    <s v="Eléctricos y Electrónicos"/>
    <s v="Cables"/>
    <x v="1272"/>
    <s v="CABLE VEHICULO # 18 NEGRO PROCABLES REF: NEGRO Ref.: NEGRO PROCABLES"/>
    <n v="40"/>
    <n v="30"/>
    <n v="-10"/>
    <x v="25"/>
    <x v="0"/>
    <n v="1"/>
  </r>
  <r>
    <s v="Eléctricos y Electrónicos"/>
    <s v="Cables"/>
    <x v="4615"/>
    <s v="FUNDA TERMOENCOGIBLE 25 MM BLANCO"/>
    <n v="1"/>
    <n v="0"/>
    <n v="-1"/>
    <x v="25"/>
    <x v="0"/>
    <n v="1"/>
  </r>
  <r>
    <s v="Eléctricos y Electrónicos"/>
    <s v="Cables"/>
    <x v="4616"/>
    <s v="FUNDA TERMOENCOGIBLE 25 MM AZUL"/>
    <n v="3"/>
    <n v="3"/>
    <n v="0"/>
    <x v="25"/>
    <x v="0"/>
    <n v="0"/>
  </r>
  <r>
    <s v="Eléctricos y Electrónicos"/>
    <s v="Celdas de Carga"/>
    <x v="1146"/>
    <s v="CELDA DE CARGA DE 2500 LIBRAS - MARCA LEXUS REF: SHB MA SS"/>
    <n v="3"/>
    <n v="3"/>
    <n v="0"/>
    <x v="25"/>
    <x v="0"/>
    <n v="0"/>
  </r>
  <r>
    <s v="Eléctricos y Electrónicos"/>
    <s v="Celdas de Carga"/>
    <x v="1149"/>
    <s v="CELDA DE CARGA FUELLE - 100 KILOS  - TRUMAX"/>
    <n v="11"/>
    <n v="6"/>
    <n v="-5"/>
    <x v="25"/>
    <x v="0"/>
    <n v="1"/>
  </r>
  <r>
    <s v="Eléctricos y Electrónicos"/>
    <s v="Cofres Metálicos"/>
    <x v="1226"/>
    <s v="COFRE METALICO 40 CMS X 30 CMS X 20 CMS - DOBLE FONDO"/>
    <n v="4"/>
    <n v="4"/>
    <n v="0"/>
    <x v="25"/>
    <x v="0"/>
    <n v="0"/>
  </r>
  <r>
    <s v="Eléctricos y Electrónicos"/>
    <s v="Cofres Metálicos"/>
    <x v="4988"/>
    <s v="COFRE METALICO 50 CM X 40 CM X 25 CM - DOBLE FONDO - TIPO INTERPERIE - INOX"/>
    <n v="1"/>
    <n v="0"/>
    <n v="-1"/>
    <x v="25"/>
    <x v="0"/>
    <n v="1"/>
  </r>
  <r>
    <s v="Eléctricos y Electrónicos"/>
    <s v="Cofres Metálicos"/>
    <x v="4989"/>
    <s v="COFRE METALICO 60 CM X 50 CM X 25 CM - DOBLE FONDO - TIPO INTERPERIE - INOX"/>
    <n v="1"/>
    <n v="0"/>
    <n v="-1"/>
    <x v="25"/>
    <x v="0"/>
    <n v="1"/>
  </r>
  <r>
    <s v="Eléctricos y Electrónicos"/>
    <s v="Cofres Metálicos"/>
    <x v="1150"/>
    <s v="COFRE METALICO 60 CMS X 70 CMS X 25 CMS - DOBLE FONDO - INOX"/>
    <n v="1"/>
    <n v="1"/>
    <n v="0"/>
    <x v="25"/>
    <x v="0"/>
    <n v="0"/>
  </r>
  <r>
    <s v="Eléctricos y Electrónicos"/>
    <s v="Conectores"/>
    <x v="3989"/>
    <s v="CONECTOR DE TORNILLO DE PERFORACION DE CHAQUETA AISLADA PRINCIPAL 8 A 300 - DERIVACION 2 A 12 REF: CDP-150-35"/>
    <n v="11"/>
    <n v="11"/>
    <n v="0"/>
    <x v="25"/>
    <x v="0"/>
    <n v="0"/>
  </r>
  <r>
    <s v="Eléctricos y Electrónicos"/>
    <s v="Conectores"/>
    <x v="2475"/>
    <s v="CONECTOR RECTO PARA CORAZA Ø 1&quot;"/>
    <n v="26"/>
    <n v="26"/>
    <n v="0"/>
    <x v="25"/>
    <x v="0"/>
    <n v="0"/>
  </r>
  <r>
    <s v="Eléctricos y Electrónicos"/>
    <s v="Conectores"/>
    <x v="1301"/>
    <s v="PUENTE DE CONEXION CENTRAL BORNERA 4 POLOS Ref.: 1492-CJJ5-4 ALLEN-BRADLEY"/>
    <n v="12"/>
    <n v="12"/>
    <n v="0"/>
    <x v="25"/>
    <x v="0"/>
    <n v="0"/>
  </r>
  <r>
    <s v="Eléctricos y Electrónicos"/>
    <s v="Contactores"/>
    <x v="2805"/>
    <s v="CONTACTO ZBE-101 NORMALMENTE ABIERTO"/>
    <n v="5"/>
    <n v="7"/>
    <n v="2"/>
    <x v="25"/>
    <x v="0"/>
    <n v="1"/>
  </r>
  <r>
    <s v="Eléctricos y Electrónicos"/>
    <s v="Contactores"/>
    <x v="4613"/>
    <s v="CONTACTOR TETRAPOLAR 40 AMP AC1 440V 4P 2NA+2NC BOBINA 110V  REF: LC1D258F7"/>
    <n v="1"/>
    <n v="1"/>
    <n v="0"/>
    <x v="25"/>
    <x v="0"/>
    <n v="0"/>
  </r>
  <r>
    <s v="Eléctricos y Electrónicos"/>
    <s v="Controladores"/>
    <x v="4990"/>
    <s v="ETHERNET ADAPTADOR MODULE COMNITRONIX ALLEN BRADLEY Ref.: 1794-AENT Genérico"/>
    <n v="1"/>
    <n v="1"/>
    <n v="0"/>
    <x v="25"/>
    <x v="0"/>
    <n v="0"/>
  </r>
  <r>
    <s v="Eléctricos y Electrónicos"/>
    <s v="Controladores"/>
    <x v="1139"/>
    <s v="MODULO 32 ENTRADAS - DIGITAL A 24 VCC - Ref.: 1794-IB32 ALLEN-BRADLEY"/>
    <n v="1"/>
    <n v="1"/>
    <n v="0"/>
    <x v="25"/>
    <x v="0"/>
    <n v="0"/>
  </r>
  <r>
    <s v="Eléctricos y Electrónicos"/>
    <s v="Controladores"/>
    <x v="4991"/>
    <s v="MODULO 32 SALIDAS - DIGITAL A 24 VCC ALLEN-BRADLEY REF: 1794-OB32P Ref.: 1794-OB32P ALLEN-BRADLEY"/>
    <n v="1"/>
    <m/>
    <n v="-1"/>
    <x v="25"/>
    <x v="0"/>
    <n v="1"/>
  </r>
  <r>
    <s v="Eléctricos y Electrónicos"/>
    <s v="Controladores"/>
    <x v="1170"/>
    <s v="STRATIX 2000 SWICH, UNMANAGED, 8 COPPER PORTS ALLEN-BRADLEY REF: 1783-US08T Ref.: 1783-US08T ALLEN-BRADLEY"/>
    <n v="2"/>
    <n v="2"/>
    <n v="0"/>
    <x v="25"/>
    <x v="0"/>
    <n v="0"/>
  </r>
  <r>
    <s v="Eléctricos y Electrónicos"/>
    <s v="Eléctricos"/>
    <x v="1155"/>
    <s v="ABRASION SHIELD 1 1/4&quot; NPT MOUNT Ref.: BAS 4B COMPONENTS"/>
    <n v="32"/>
    <n v="35"/>
    <n v="3"/>
    <x v="25"/>
    <x v="0"/>
    <n v="1"/>
  </r>
  <r>
    <s v="Eléctricos y Electrónicos"/>
    <s v="Eléctricos"/>
    <x v="2841"/>
    <s v="AMARRE PLASTICO 10 CMS BLANCO Ref.: DXN3004B DEXSON"/>
    <n v="1"/>
    <n v="0"/>
    <n v="-1"/>
    <x v="25"/>
    <x v="0"/>
    <n v="1"/>
  </r>
  <r>
    <s v="Eléctricos y Electrónicos"/>
    <s v="Eléctricos"/>
    <x v="1344"/>
    <s v="AMARRE PLASTICO 10 CMS NEGRO"/>
    <n v="378"/>
    <n v="400"/>
    <n v="22"/>
    <x v="25"/>
    <x v="0"/>
    <n v="1"/>
  </r>
  <r>
    <s v="Eléctricos y Electrónicos"/>
    <s v="Eléctricos"/>
    <x v="1349"/>
    <s v="AMARRE PLASTICO 25 CMS BLANCO Ref.: DXN3010B DEXSON"/>
    <n v="85"/>
    <n v="128"/>
    <n v="43"/>
    <x v="25"/>
    <x v="0"/>
    <n v="1"/>
  </r>
  <r>
    <s v="Eléctricos y Electrónicos"/>
    <s v="Eléctricos"/>
    <x v="1316"/>
    <s v="AMARRE PLASTICO 25 CMS NEGRO"/>
    <n v="100"/>
    <n v="100"/>
    <n v="0"/>
    <x v="25"/>
    <x v="0"/>
    <n v="0"/>
  </r>
  <r>
    <s v="Eléctricos y Electrónicos"/>
    <s v="Eléctricos"/>
    <x v="4992"/>
    <s v="ANCLA TOPE GUAYA PARA SWITCH DE SEGURIDAD DE GUAYA 4B COMPONENTS REF: PAS100"/>
    <n v="44"/>
    <n v="44"/>
    <n v="0"/>
    <x v="25"/>
    <x v="0"/>
    <n v="0"/>
  </r>
  <r>
    <s v="Eléctricos y Electrónicos"/>
    <s v="Eléctricos"/>
    <x v="1275"/>
    <s v="BARRERA FINAL PARA BORNERA DOBLE Ref.: 1492-EBJD3 ALLEN-BRADLEY"/>
    <n v="39"/>
    <n v="33"/>
    <n v="-6"/>
    <x v="25"/>
    <x v="0"/>
    <n v="1"/>
  </r>
  <r>
    <s v="Eléctricos y Electrónicos"/>
    <s v="Eléctricos"/>
    <x v="1290"/>
    <s v="BASE ADHESIVA GUIA CABLE Ref.: DXN3200B DEXSON"/>
    <n v="102"/>
    <n v="99"/>
    <n v="-3"/>
    <x v="25"/>
    <x v="0"/>
    <n v="1"/>
  </r>
  <r>
    <s v="Eléctricos y Electrónicos"/>
    <s v="Eléctricos"/>
    <x v="1182"/>
    <s v="BASE RELEVO SLIM RAWELT Ref.: PI6WB-1PS-12/24VDC RAWELT"/>
    <n v="138"/>
    <n v="73"/>
    <n v="-65"/>
    <x v="25"/>
    <x v="0"/>
    <n v="1"/>
  </r>
  <r>
    <s v="Eléctricos y Electrónicos"/>
    <s v="Eléctricos"/>
    <x v="1135"/>
    <s v="BASE RELEVO SLIM Ref.: PI6W-1P-115VAC/DC RAWELT"/>
    <n v="187"/>
    <n v="250"/>
    <n v="63"/>
    <x v="25"/>
    <x v="0"/>
    <n v="1"/>
  </r>
  <r>
    <s v="Eléctricos y Electrónicos"/>
    <s v="Eléctricos"/>
    <x v="1327"/>
    <s v="BOMBILLO 9W LED E27 TOLEDO 6500K SYLVANIA REF: P27621 Ref.: P27621 SYLVANIA"/>
    <n v="1"/>
    <n v="1"/>
    <n v="0"/>
    <x v="25"/>
    <x v="0"/>
    <n v="0"/>
  </r>
  <r>
    <s v="Eléctricos y Electrónicos"/>
    <s v="Eléctricos"/>
    <x v="1321"/>
    <s v="BOMBILLO AMARILLO 100 WATIOS - 100 A 130 VOLTIOS"/>
    <n v="4"/>
    <n v="0"/>
    <n v="-4"/>
    <x v="25"/>
    <x v="0"/>
    <n v="1"/>
  </r>
  <r>
    <s v="Eléctricos y Electrónicos"/>
    <s v="Eléctricos"/>
    <x v="1174"/>
    <s v="BORNERA 20 AMPERIOS DOBLE NIVEL ALLEN-BRADLEY REF: 1492-JD3 Ref.: 1492-JD3 ALLEN-BRADLEY"/>
    <n v="494"/>
    <n v="510"/>
    <n v="16"/>
    <x v="25"/>
    <x v="0"/>
    <n v="1"/>
  </r>
  <r>
    <s v="Eléctricos y Electrónicos"/>
    <s v="Eléctricos"/>
    <x v="1237"/>
    <s v="BORNERA PARA CABLE # 12, 25 AMPERIOS Ref.: 1492-J3 ALLEN-BRADLEY"/>
    <n v="397"/>
    <n v="401"/>
    <n v="4"/>
    <x v="25"/>
    <x v="0"/>
    <n v="1"/>
  </r>
  <r>
    <s v="Eléctricos y Electrónicos"/>
    <s v="Eléctricos"/>
    <x v="1268"/>
    <s v="BORNERA PORTAFUSIBLE 2 AMPERIOS Ref.: 1492-WFB4 ALLEN-BRADLEY"/>
    <n v="109"/>
    <n v="108"/>
    <n v="-1"/>
    <x v="25"/>
    <x v="0"/>
    <n v="1"/>
  </r>
  <r>
    <s v="Eléctricos y Electrónicos"/>
    <s v="Eléctricos"/>
    <x v="4993"/>
    <s v="BOTON PARADA DE EMERGENCIA REMOTA XALK178"/>
    <n v="1"/>
    <n v="1"/>
    <n v="0"/>
    <x v="25"/>
    <x v="0"/>
    <n v="0"/>
  </r>
  <r>
    <s v="Eléctricos y Electrónicos"/>
    <s v="Eléctricos"/>
    <x v="4602"/>
    <s v="BREAKER DIFERENCIAL 4 X 25A 230/400 VOLTIOS"/>
    <n v="4"/>
    <n v="0"/>
    <n v="-4"/>
    <x v="25"/>
    <x v="0"/>
    <n v="1"/>
  </r>
  <r>
    <s v="Eléctricos y Electrónicos"/>
    <s v="Eléctricos"/>
    <x v="3971"/>
    <s v="BREAKER DIFERENCIAL 4 X 63A 230/400 VOLTIOS"/>
    <n v="5"/>
    <n v="0"/>
    <n v="-5"/>
    <x v="25"/>
    <x v="0"/>
    <n v="1"/>
  </r>
  <r>
    <s v="Eléctricos y Electrónicos"/>
    <s v="Eléctricos"/>
    <x v="4994"/>
    <s v="BREAKER MONOFASICO AUTOMATICO 1 X 32 C60-N Ref.: A9F74132 SCHNEIDER"/>
    <n v="1"/>
    <n v="1"/>
    <n v="0"/>
    <x v="25"/>
    <x v="0"/>
    <n v="0"/>
  </r>
  <r>
    <s v="Eléctricos y Electrónicos"/>
    <s v="Eléctricos"/>
    <x v="1257"/>
    <s v="BREAKER MONOFASICO AUTOMATICO IC60N PARA 6 AMPERIOS Ref.: A9F74106 SCHNEIDER"/>
    <n v="3"/>
    <n v="3"/>
    <n v="0"/>
    <x v="25"/>
    <x v="0"/>
    <n v="0"/>
  </r>
  <r>
    <s v="Eléctricos y Electrónicos"/>
    <s v="Eléctricos"/>
    <x v="4995"/>
    <s v="BREAKER MONOPOLAR AUTOMÁTICO IC60N PARA 10 AMPERIOS - 120 V-20 KA Ref.: A9F74110 SCHNEIDER"/>
    <n v="2"/>
    <n v="2"/>
    <n v="0"/>
    <x v="25"/>
    <x v="0"/>
    <n v="0"/>
  </r>
  <r>
    <s v="Eléctricos y Electrónicos"/>
    <s v="Eléctricos"/>
    <x v="1279"/>
    <s v="BREAKER MONOPOLAR AUTOMÁTICO IC60N PARA 20 AMPERIOS - 120 V-20 KA Ref.: A9F74120 SCHNEIDER"/>
    <n v="2"/>
    <n v="2"/>
    <n v="0"/>
    <x v="25"/>
    <x v="0"/>
    <n v="0"/>
  </r>
  <r>
    <s v="Eléctricos y Electrónicos"/>
    <s v="Eléctricos"/>
    <x v="3972"/>
    <s v="BREAKER TOTALIZADOR TRIPOLAR EASYPACT CVS 25KA TMD 3P 112-160 AMPERIOS SCHNEIDER REF: EASYPACT CVS LV516303 Ref.: EASYPACT CVS LV516303 SCHNEIDER"/>
    <n v="1"/>
    <n v="0"/>
    <n v="-1"/>
    <x v="25"/>
    <x v="0"/>
    <n v="1"/>
  </r>
  <r>
    <s v="Eléctricos y Electrónicos"/>
    <s v="Eléctricos"/>
    <x v="1233"/>
    <s v="BREAKER TRIPOLAR PARA 10 AMPERIOS Ref.: A9F74310 SCHNEIDER"/>
    <n v="1"/>
    <n v="1"/>
    <n v="0"/>
    <x v="25"/>
    <x v="0"/>
    <n v="0"/>
  </r>
  <r>
    <s v="Eléctricos y Electrónicos"/>
    <s v="Eléctricos"/>
    <x v="3974"/>
    <s v="BREAKER TRIPOLAR PARA 32 AMPERIOS Ref.: A9F74332 SCHNEIDER"/>
    <n v="3"/>
    <n v="0"/>
    <n v="-3"/>
    <x v="25"/>
    <x v="0"/>
    <n v="1"/>
  </r>
  <r>
    <s v="Eléctricos y Electrónicos"/>
    <s v="Eléctricos"/>
    <x v="1250"/>
    <s v="CAJA CUADRADA METALICA TIPO INTERPERIE 3 ENTRADAS Ø 3/4 Ref.: TGB75-3 3ENT3/4 RAWELT"/>
    <n v="4"/>
    <n v="6"/>
    <n v="2"/>
    <x v="25"/>
    <x v="0"/>
    <n v="1"/>
  </r>
  <r>
    <s v="Eléctricos y Electrónicos"/>
    <s v="Eléctricos"/>
    <x v="2793"/>
    <s v="CAJA METALICA 10 X 10 CON TAPA"/>
    <n v="1"/>
    <n v="1"/>
    <n v="0"/>
    <x v="25"/>
    <x v="0"/>
    <n v="0"/>
  </r>
  <r>
    <s v="Eléctricos y Electrónicos"/>
    <s v="Eléctricos"/>
    <x v="1259"/>
    <s v="CAJA METALICA RECTANGULAR 1/2"/>
    <n v="20"/>
    <n v="18"/>
    <n v="-2"/>
    <x v="25"/>
    <x v="0"/>
    <n v="1"/>
  </r>
  <r>
    <s v="Eléctricos y Electrónicos"/>
    <s v="Eléctricos"/>
    <x v="4609"/>
    <s v="CAJA METALICA RECTANGULAR 3/4 Ref.: RR-0475_x0009_ RAWELT"/>
    <n v="2"/>
    <n v="0"/>
    <n v="-2"/>
    <x v="25"/>
    <x v="0"/>
    <n v="1"/>
  </r>
  <r>
    <s v="Eléctricos y Electrónicos"/>
    <s v="Eléctricos"/>
    <x v="2795"/>
    <s v="CAJA PLASTICA 14 X 18 X 80 MM"/>
    <n v="2"/>
    <n v="2"/>
    <n v="0"/>
    <x v="25"/>
    <x v="0"/>
    <n v="0"/>
  </r>
  <r>
    <s v="Eléctricos y Electrónicos"/>
    <s v="Eléctricos"/>
    <x v="1239"/>
    <s v="CANALETA PLASTICA 40 MM X 40 MM"/>
    <n v="2"/>
    <n v="2"/>
    <n v="0"/>
    <x v="25"/>
    <x v="0"/>
    <n v="0"/>
  </r>
  <r>
    <s v="Eléctricos y Electrónicos"/>
    <s v="Eléctricos"/>
    <x v="1256"/>
    <s v="CANALETA PLASTICA RANURADA CON TAPA 40 X 60 M"/>
    <n v="0.5"/>
    <n v="0.5"/>
    <n v="0"/>
    <x v="25"/>
    <x v="0"/>
    <n v="0"/>
  </r>
  <r>
    <s v="Eléctricos y Electrónicos"/>
    <s v="Eléctricos"/>
    <x v="1210"/>
    <s v="CANALETA PLASTICA RANURADA CON TAPA 60 MM X 60MM Ref.: DXN10092 DEXSON"/>
    <n v="6"/>
    <n v="6"/>
    <n v="0"/>
    <x v="25"/>
    <x v="0"/>
    <n v="0"/>
  </r>
  <r>
    <s v="Eléctricos y Electrónicos"/>
    <s v="Eléctricos"/>
    <x v="4996"/>
    <s v="CANALETA PLASTICA RANURADA CON TAPA 80 MM X 60MM Ref.: DXN10112 DEXSON"/>
    <n v="6"/>
    <n v="6"/>
    <n v="0"/>
    <x v="25"/>
    <x v="0"/>
    <n v="0"/>
  </r>
  <r>
    <s v="Eléctricos y Electrónicos"/>
    <s v="Eléctricos"/>
    <x v="3987"/>
    <s v="CAPACITOR 35 MICROFARADIOS + 25 EM"/>
    <n v="1"/>
    <n v="1"/>
    <n v="0"/>
    <x v="25"/>
    <x v="0"/>
    <n v="0"/>
  </r>
  <r>
    <s v="Eléctricos y Electrónicos"/>
    <s v="Eléctricos"/>
    <x v="4997"/>
    <s v="CARGADOR PARA PILA RECARGABLE TRIPLE A"/>
    <n v="1"/>
    <n v="1"/>
    <n v="0"/>
    <x v="25"/>
    <x v="0"/>
    <n v="0"/>
  </r>
  <r>
    <s v="Eléctricos y Electrónicos"/>
    <s v="Eléctricos"/>
    <x v="1310"/>
    <s v="CLAVIJA 15 AMPERIOS 125 VOLTIOS CON POLO A TIERRA REF. 515-PV"/>
    <n v="18"/>
    <n v="18"/>
    <n v="0"/>
    <x v="25"/>
    <x v="0"/>
    <n v="0"/>
  </r>
  <r>
    <s v="Eléctricos y Electrónicos"/>
    <s v="Eléctricos"/>
    <x v="1306"/>
    <s v="CLAVIJA CAUCHO CON TERMINAL DE POLO A TIERRA 15 AMPERIOS Ref.: C-003 CODELCA"/>
    <n v="2"/>
    <n v="0"/>
    <n v="-2"/>
    <x v="25"/>
    <x v="0"/>
    <n v="1"/>
  </r>
  <r>
    <s v="Eléctricos y Electrónicos"/>
    <s v="Eléctricos"/>
    <x v="1319"/>
    <s v="CLAVIJA DE CAUCHO 110 V Ref.: C-002 CODELCA"/>
    <n v="2"/>
    <n v="0"/>
    <n v="-2"/>
    <x v="25"/>
    <x v="0"/>
    <n v="1"/>
  </r>
  <r>
    <s v="Eléctricos y Electrónicos"/>
    <s v="Eléctricos"/>
    <x v="1249"/>
    <s v="CLAVIJA DE SEGURIDAD 20A 250V - COLOR AMARILLO Ref.: C-024 CODELCA"/>
    <n v="12"/>
    <n v="13"/>
    <n v="1"/>
    <x v="25"/>
    <x v="0"/>
    <n v="1"/>
  </r>
  <r>
    <s v="Eléctricos y Electrónicos"/>
    <s v="Eléctricos"/>
    <x v="1124"/>
    <s v="COLUMNA DE ANILLOS (SLIPRING COLUMN)  - MARCA CAVOTEC Ref.: TIPO GSK-4704/140/KL/SO Genérico"/>
    <n v="3"/>
    <n v="3"/>
    <n v="0"/>
    <x v="25"/>
    <x v="0"/>
    <n v="0"/>
  </r>
  <r>
    <s v="Eléctricos y Electrónicos"/>
    <s v="Eléctricos"/>
    <x v="1197"/>
    <s v="CONECTOR PARA 16 ENTRADAS Y SALIDAS DIGITALES HE10/LIBRE 3M P/TM3 Ref.: TWDFCW30K SCHNEIDER"/>
    <n v="24"/>
    <n v="24"/>
    <n v="0"/>
    <x v="25"/>
    <x v="0"/>
    <n v="0"/>
  </r>
  <r>
    <s v="Eléctricos y Electrónicos"/>
    <s v="Eléctricos"/>
    <x v="1188"/>
    <s v="CONTACTOR 24- 60 VOLTIOS CORRIENTE DC - 3 POLOS - 9 AMPERIOS Ref.: LC1D09BNE SCHNEIDER"/>
    <n v="2"/>
    <n v="2"/>
    <n v="0"/>
    <x v="25"/>
    <x v="0"/>
    <n v="0"/>
  </r>
  <r>
    <s v="Eléctricos y Electrónicos"/>
    <s v="Eléctricos"/>
    <x v="3991"/>
    <s v="CORAZA METALICA FLEXIBLE LT Ø 1 1/2&quot;"/>
    <n v="4"/>
    <n v="0"/>
    <n v="-4"/>
    <x v="25"/>
    <x v="0"/>
    <n v="1"/>
  </r>
  <r>
    <s v="Eléctricos y Electrónicos"/>
    <s v="Eléctricos"/>
    <x v="2479"/>
    <s v="CORAZA METALICA FLEXIBLE Ø 1&quot;"/>
    <n v="4"/>
    <n v="0"/>
    <n v="-4"/>
    <x v="25"/>
    <x v="0"/>
    <n v="1"/>
  </r>
  <r>
    <s v="Eléctricos y Electrónicos"/>
    <s v="Eléctricos"/>
    <x v="3993"/>
    <s v="CORAZA METALICA FLEXIBLE Ø 1/2"/>
    <n v="1.9"/>
    <n v="0"/>
    <n v="-1.9"/>
    <x v="25"/>
    <x v="0"/>
    <n v="1"/>
  </r>
  <r>
    <s v="Eléctricos y Electrónicos"/>
    <s v="Eléctricos"/>
    <x v="1305"/>
    <s v="ESPIRAL PARA CABLE Ø 1/4&quot;"/>
    <n v="7"/>
    <n v="0"/>
    <n v="-7"/>
    <x v="25"/>
    <x v="0"/>
    <n v="1"/>
  </r>
  <r>
    <s v="Eléctricos y Electrónicos"/>
    <s v="Eléctricos"/>
    <x v="1291"/>
    <s v="ESPIRAL PARA CABLE Ø 3/4&quot;"/>
    <n v="10"/>
    <n v="10"/>
    <n v="0"/>
    <x v="25"/>
    <x v="0"/>
    <n v="0"/>
  </r>
  <r>
    <s v="Eléctricos y Electrónicos"/>
    <s v="Eléctricos"/>
    <x v="4998"/>
    <s v="EXTRACTOR TRIFASICO DE 24&quot; - 220V - 440V"/>
    <n v="4"/>
    <n v="1"/>
    <n v="-3"/>
    <x v="25"/>
    <x v="0"/>
    <n v="1"/>
  </r>
  <r>
    <s v="Eléctricos y Electrónicos"/>
    <s v="Eléctricos"/>
    <x v="1193"/>
    <s v="FRENO PARA BORNERA REF. BTU CAB"/>
    <n v="107"/>
    <n v="111"/>
    <n v="4"/>
    <x v="25"/>
    <x v="0"/>
    <n v="1"/>
  </r>
  <r>
    <s v="Eléctricos y Electrónicos"/>
    <s v="Eléctricos"/>
    <x v="1189"/>
    <s v="FUENTE CONMUTADA DE 5 AMPERIOS  24 VDC 120W Ref.: ABLS1A24050 SCHNEIDER"/>
    <n v="2"/>
    <n v="2"/>
    <n v="0"/>
    <x v="25"/>
    <x v="0"/>
    <n v="0"/>
  </r>
  <r>
    <s v="Eléctricos y Electrónicos"/>
    <s v="Eléctricos"/>
    <x v="1332"/>
    <s v="FUSIBLE DE CRISTAL ( 5 MM X 20 MM) 2 AMPERIOS"/>
    <n v="100"/>
    <n v="100"/>
    <n v="0"/>
    <x v="25"/>
    <x v="0"/>
    <n v="0"/>
  </r>
  <r>
    <s v="Eléctricos y Electrónicos"/>
    <s v="Eléctricos"/>
    <x v="3996"/>
    <s v="FUSIBLE REF 156065 0.5A 600V"/>
    <n v="10"/>
    <n v="9"/>
    <n v="-1"/>
    <x v="25"/>
    <x v="0"/>
    <n v="1"/>
  </r>
  <r>
    <s v="Eléctricos y Electrónicos"/>
    <s v="Eléctricos"/>
    <x v="4618"/>
    <s v="FUSIBLE TIME-DELAY CLASE CC 600 VAC - 200 KA REF: FNQ-R-2"/>
    <n v="2"/>
    <n v="0"/>
    <n v="-2"/>
    <x v="25"/>
    <x v="0"/>
    <n v="1"/>
  </r>
  <r>
    <s v="Eléctricos y Electrónicos"/>
    <s v="Eléctricos"/>
    <x v="3997"/>
    <s v="GRAPA CONDUIT EN ACERO 1 1/2&quot; - DOBLE OJO"/>
    <n v="2"/>
    <n v="2"/>
    <n v="0"/>
    <x v="25"/>
    <x v="0"/>
    <n v="0"/>
  </r>
  <r>
    <s v="Eléctricos y Electrónicos"/>
    <s v="Eléctricos"/>
    <x v="1274"/>
    <s v="GRAPA CONDUIT GALVANIZADA 1&quot; - DOBLE OREJA"/>
    <n v="34"/>
    <n v="34"/>
    <n v="0"/>
    <x v="25"/>
    <x v="0"/>
    <n v="0"/>
  </r>
  <r>
    <s v="Eléctricos y Electrónicos"/>
    <s v="Eléctricos"/>
    <x v="1347"/>
    <s v="GRAPA CONDUIT GALVANIZADA 1/2&quot; - DOBLE OREJA"/>
    <n v="2"/>
    <n v="2"/>
    <n v="0"/>
    <x v="25"/>
    <x v="0"/>
    <n v="0"/>
  </r>
  <r>
    <s v="Eléctricos y Electrónicos"/>
    <s v="Eléctricos"/>
    <x v="1329"/>
    <s v="HEBILLA PARA CINTA BANDING DE 3/4&quot; (GRAPA METALICA)"/>
    <n v="25"/>
    <n v="25"/>
    <n v="0"/>
    <x v="25"/>
    <x v="0"/>
    <n v="0"/>
  </r>
  <r>
    <s v="Eléctricos y Electrónicos"/>
    <s v="Eléctricos"/>
    <x v="4999"/>
    <s v="INTERRUPTOR DE POSICION CON PALANCA REGULABLE_x000a_ ROLD SCHNEIDER REF: XCKJ10541 Ref.: XCKJ10541 SCHNEIDER"/>
    <n v="2"/>
    <n v="2"/>
    <n v="0"/>
    <x v="25"/>
    <x v="0"/>
    <n v="0"/>
  </r>
  <r>
    <s v="Eléctricos y Electrónicos"/>
    <s v="Eléctricos"/>
    <x v="1176"/>
    <s v="INTERRUPTOR DE POSICION Ref.: XCKJ10541 SCHNEIDER"/>
    <n v="5"/>
    <n v="5"/>
    <n v="0"/>
    <x v="25"/>
    <x v="0"/>
    <n v="0"/>
  </r>
  <r>
    <s v="Eléctricos y Electrónicos"/>
    <s v="Eléctricos"/>
    <x v="2812"/>
    <s v="INTERRUPTOR DE POSICION. SCHNEIDER REF: XCKJ167 Ref.: XCKJ167 SCHNEIDER"/>
    <n v="1"/>
    <n v="1"/>
    <n v="0"/>
    <x v="25"/>
    <x v="0"/>
    <n v="0"/>
  </r>
  <r>
    <s v="Eléctricos y Electrónicos"/>
    <s v="Eléctricos"/>
    <x v="4622"/>
    <s v="INTERRUPTOR TRIPLE A 110V"/>
    <n v="2"/>
    <n v="0"/>
    <n v="-2"/>
    <x v="25"/>
    <x v="0"/>
    <n v="1"/>
  </r>
  <r>
    <s v="Eléctricos y Electrónicos"/>
    <s v="Eléctricos"/>
    <x v="4001"/>
    <s v="LAMPARA 2 X 18W LED HERMETICA 6500K SYLVANIA REF: P37648-80"/>
    <n v="1"/>
    <n v="1"/>
    <n v="0"/>
    <x v="25"/>
    <x v="0"/>
    <n v="0"/>
  </r>
  <r>
    <s v="Eléctricos y Electrónicos"/>
    <s v="Eléctricos"/>
    <x v="2487"/>
    <s v="LAMPARA LED HIGH BAY 200W DL GC015 REF. 15SLP23719-36"/>
    <n v="9"/>
    <n v="1"/>
    <n v="-8"/>
    <x v="25"/>
    <x v="0"/>
    <n v="1"/>
  </r>
  <r>
    <s v="Eléctricos y Electrónicos"/>
    <s v="Eléctricos"/>
    <x v="4694"/>
    <s v="LAMPARA LED HIGH BAY 200W DL GC109 REF. 15SLP29540-36"/>
    <n v="4"/>
    <n v="0"/>
    <n v="-4"/>
    <x v="25"/>
    <x v="0"/>
    <n v="1"/>
  </r>
  <r>
    <s v="Eléctricos y Electrónicos"/>
    <s v="Eléctricos"/>
    <x v="4695"/>
    <s v="LAMPARA LED HIGH BAY 200W GC109 REF: P29540"/>
    <n v="3"/>
    <n v="5"/>
    <n v="2"/>
    <x v="25"/>
    <x v="0"/>
    <n v="1"/>
  </r>
  <r>
    <s v="Eléctricos y Electrónicos"/>
    <s v="Eléctricos"/>
    <x v="1172"/>
    <s v="MICRO SWITCH XCKJ-167 A 240V"/>
    <n v="10"/>
    <n v="10"/>
    <n v="0"/>
    <x v="25"/>
    <x v="0"/>
    <n v="0"/>
  </r>
  <r>
    <s v="Eléctricos y Electrónicos"/>
    <s v="Eléctricos"/>
    <x v="2813"/>
    <s v="MODULO 16E DIGITALES SCHNEIDER REF: TM3DI16 Ref.: TM3DI16 SCHNEIDER"/>
    <n v="1"/>
    <n v="1"/>
    <n v="0"/>
    <x v="25"/>
    <x v="0"/>
    <n v="0"/>
  </r>
  <r>
    <s v="Eléctricos y Electrónicos"/>
    <s v="Eléctricos"/>
    <x v="2814"/>
    <s v="MODULO 16S PNP SCHNEIDER REF: TM3DQ16T Ref.: TM3DQ16T SCHNEIDER"/>
    <n v="1"/>
    <n v="1"/>
    <n v="0"/>
    <x v="25"/>
    <x v="0"/>
    <n v="0"/>
  </r>
  <r>
    <s v="Eléctricos y Electrónicos"/>
    <s v="Eléctricos"/>
    <x v="1315"/>
    <s v="MULTITOMA DE PARED CON 6 SALIDAS CON POLO A TIERRA"/>
    <n v="2"/>
    <n v="1"/>
    <n v="-1"/>
    <x v="25"/>
    <x v="0"/>
    <n v="1"/>
  </r>
  <r>
    <s v="Eléctricos y Electrónicos"/>
    <s v="Eléctricos"/>
    <x v="4696"/>
    <s v="PANEL 40W LED 6000K 60X60 100-277V SYLVANIA"/>
    <n v="2"/>
    <n v="0"/>
    <n v="-2"/>
    <x v="25"/>
    <x v="0"/>
    <n v="1"/>
  </r>
  <r>
    <s v="Eléctricos y Electrónicos"/>
    <s v="Eléctricos"/>
    <x v="1238"/>
    <s v="PILA DOBLE A RECARGABLE"/>
    <n v="10"/>
    <n v="10"/>
    <n v="0"/>
    <x v="25"/>
    <x v="0"/>
    <n v="0"/>
  </r>
  <r>
    <s v="Eléctricos y Electrónicos"/>
    <s v="Eléctricos"/>
    <x v="1252"/>
    <s v="PILA TRIPLE A RECARGABLE"/>
    <n v="10"/>
    <n v="10"/>
    <n v="0"/>
    <x v="25"/>
    <x v="0"/>
    <n v="0"/>
  </r>
  <r>
    <s v="Eléctricos y Electrónicos"/>
    <s v="Eléctricos"/>
    <x v="1345"/>
    <s v="PLAFON PLASTICO BLANCO 127 V. BASE E - 27 150W"/>
    <n v="2"/>
    <n v="2"/>
    <n v="0"/>
    <x v="25"/>
    <x v="0"/>
    <n v="0"/>
  </r>
  <r>
    <s v="Eléctricos y Electrónicos"/>
    <s v="Eléctricos"/>
    <x v="2820"/>
    <s v="PLC CPU DC SWITCH 2XETHERNET ETHERNET I/O SCHNEIDER REF: TM251MESE Ref.: TM251MESE SCHNEIDER"/>
    <n v="3"/>
    <n v="3"/>
    <n v="0"/>
    <x v="25"/>
    <x v="0"/>
    <n v="0"/>
  </r>
  <r>
    <s v="Eléctricos y Electrónicos"/>
    <s v="Eléctricos"/>
    <x v="1131"/>
    <s v="PLC CPU M241 40 IO TRANSISTOR PNP ETHERNET/IP Ref.: TM241CE40T SCHNEIDER"/>
    <n v="1"/>
    <n v="1"/>
    <n v="0"/>
    <x v="25"/>
    <x v="0"/>
    <n v="0"/>
  </r>
  <r>
    <s v="Eléctricos y Electrónicos"/>
    <s v="Eléctricos"/>
    <x v="2495"/>
    <s v="PRENSA ESTOPA PG 11 DEXSON REF: DXN5020 Ref.: DXN5020 DEXSON"/>
    <n v="20"/>
    <n v="20"/>
    <n v="0"/>
    <x v="25"/>
    <x v="0"/>
    <n v="0"/>
  </r>
  <r>
    <s v="Eléctricos y Electrónicos"/>
    <s v="Eléctricos"/>
    <x v="2496"/>
    <s v="PRENSA ESTOPA PG 21 ROSCA 1 1/8&quot; Ref.: DXN35060 DEXSON"/>
    <n v="1"/>
    <n v="1"/>
    <n v="0"/>
    <x v="25"/>
    <x v="0"/>
    <n v="0"/>
  </r>
  <r>
    <s v="Eléctricos y Electrónicos"/>
    <s v="Eléctricos"/>
    <x v="1361"/>
    <s v="PRENSA ESTOPA PG 29 Ref.: DXN35070 DEXSON"/>
    <n v="5"/>
    <n v="6"/>
    <n v="1"/>
    <x v="25"/>
    <x v="0"/>
    <n v="1"/>
  </r>
  <r>
    <s v="Eléctricos y Electrónicos"/>
    <s v="Eléctricos"/>
    <x v="4004"/>
    <s v="PRENSA ESTOPA PG 36"/>
    <n v="2"/>
    <n v="2"/>
    <n v="0"/>
    <x v="25"/>
    <x v="0"/>
    <n v="0"/>
  </r>
  <r>
    <s v="Eléctricos y Electrónicos"/>
    <s v="Eléctricos"/>
    <x v="2499"/>
    <s v="PRENSA ESTOPA PG 9  CABLE 2 X 16"/>
    <n v="12"/>
    <n v="12"/>
    <n v="0"/>
    <x v="25"/>
    <x v="0"/>
    <n v="0"/>
  </r>
  <r>
    <s v="Eléctricos y Electrónicos"/>
    <s v="Eléctricos"/>
    <x v="4554"/>
    <s v="PRENSA ESTOPA PLASTICA 21 MM ( 3/ 4&quot;) CABLES 10 -- 13 MM"/>
    <n v="4"/>
    <n v="4"/>
    <n v="0"/>
    <x v="25"/>
    <x v="0"/>
    <n v="0"/>
  </r>
  <r>
    <s v="Eléctricos y Electrónicos"/>
    <s v="Eléctricos"/>
    <x v="1340"/>
    <s v="PUENTE CENTRAL BORNERA ALLEN-BRADLEY REF: 1492-CJLJ6-10 Ref.: 1492-CJLJ6-10 ALLEN-BRADLEY"/>
    <n v="3"/>
    <n v="3"/>
    <n v="0"/>
    <x v="25"/>
    <x v="0"/>
    <n v="0"/>
  </r>
  <r>
    <s v="Eléctricos y Electrónicos"/>
    <s v="Eléctricos"/>
    <x v="1262"/>
    <s v="PUENTE CENTRAL PARA RELE SLIM COLOR AZUL Ref.: 700-TBJ20B ALLEN-BRADLEY"/>
    <n v="9"/>
    <n v="9"/>
    <n v="0"/>
    <x v="25"/>
    <x v="0"/>
    <n v="0"/>
  </r>
  <r>
    <s v="Eléctricos y Electrónicos"/>
    <s v="Eléctricos"/>
    <x v="4555"/>
    <s v="PULSADOR ROJO 1NC RASANTE METALICO"/>
    <n v="2"/>
    <n v="2"/>
    <n v="0"/>
    <x v="25"/>
    <x v="0"/>
    <n v="0"/>
  </r>
  <r>
    <s v="Eléctricos y Electrónicos"/>
    <s v="Eléctricos"/>
    <x v="4005"/>
    <s v="PULSADOR VERDE 1NA RASANTE METALICO"/>
    <n v="2"/>
    <n v="2"/>
    <n v="0"/>
    <x v="25"/>
    <x v="0"/>
    <n v="0"/>
  </r>
  <r>
    <s v="Eléctricos y Electrónicos"/>
    <s v="Eléctricos"/>
    <x v="5000"/>
    <s v="REGULADOR ELECTRICO INDUSTRIAL DE 2000 VA - MONOFASICO 120 VAC"/>
    <n v="1"/>
    <n v="0"/>
    <n v="-1"/>
    <x v="25"/>
    <x v="0"/>
    <n v="1"/>
  </r>
  <r>
    <s v="Eléctricos y Electrónicos"/>
    <s v="Eléctricos"/>
    <x v="4007"/>
    <s v="RELE AISLAMIENTO 1CO A 220V ALLEN-BRADLEY REF: 700-HLT1U2 Ref.: 700-HLT1U2 ALLEN-BRADLEY"/>
    <n v="1"/>
    <n v="1"/>
    <n v="0"/>
    <x v="25"/>
    <x v="0"/>
    <n v="0"/>
  </r>
  <r>
    <s v="Eléctricos y Electrónicos"/>
    <s v="Eléctricos"/>
    <x v="1161"/>
    <s v="RELE AISLAMIENTO 24V 700 - HLT 1Z24 Ref.: HLT 1Z24 ALLEN-BRADLEY"/>
    <n v="19"/>
    <n v="19"/>
    <n v="0"/>
    <x v="25"/>
    <x v="0"/>
    <n v="0"/>
  </r>
  <r>
    <s v="Eléctricos y Electrónicos"/>
    <s v="Eléctricos"/>
    <x v="1160"/>
    <s v="RELEVO SLIM 24 VDC 1 COM UL SIN BASE 46984 RAWELT REF: RM699BV-3011-85-1024 Ref.: RM699BV-3011-85-1024 Genérico"/>
    <n v="292"/>
    <n v="292"/>
    <n v="0"/>
    <x v="25"/>
    <x v="0"/>
    <n v="0"/>
  </r>
  <r>
    <s v="Eléctricos y Electrónicos"/>
    <s v="Eléctricos"/>
    <x v="1289"/>
    <s v="RIEL OMEGA - DIN"/>
    <n v="11.3"/>
    <n v="9.5"/>
    <n v="-1.8000000000000007"/>
    <x v="25"/>
    <x v="0"/>
    <n v="1"/>
  </r>
  <r>
    <s v="Eléctricos y Electrónicos"/>
    <s v="Eléctricos"/>
    <x v="1267"/>
    <s v="RIEL OMEGA GALVANIZADO 35MM - RANURADO"/>
    <n v="1"/>
    <n v="1"/>
    <n v="0"/>
    <x v="25"/>
    <x v="0"/>
    <n v="0"/>
  </r>
  <r>
    <s v="Eléctricos y Electrónicos"/>
    <s v="Eléctricos"/>
    <x v="2507"/>
    <s v="SELECTOR DE MULETILLA 3 POSICIONES SCHNEIDER REF: XB4BD33 Ref.: XB4BD33 SCHNEIDER"/>
    <n v="2"/>
    <n v="2"/>
    <n v="0"/>
    <x v="25"/>
    <x v="0"/>
    <n v="0"/>
  </r>
  <r>
    <s v="Eléctricos y Electrónicos"/>
    <s v="Eléctricos"/>
    <x v="1132"/>
    <s v="SENSOR INDUCTIVO 18 MM X 8 MM 3 HILOS 24 VDC NORMALMENTE ABIERTO Ref.: PNP PR18-8DP AUTONICS"/>
    <n v="4"/>
    <n v="0"/>
    <n v="-4"/>
    <x v="25"/>
    <x v="0"/>
    <n v="1"/>
  </r>
  <r>
    <s v="Eléctricos y Electrónicos"/>
    <s v="Eléctricos"/>
    <x v="1353"/>
    <s v="SOCKET PEQUEÑO REF. T8"/>
    <n v="10"/>
    <n v="10"/>
    <n v="0"/>
    <x v="25"/>
    <x v="0"/>
    <n v="0"/>
  </r>
  <r>
    <s v="Eléctricos y Electrónicos"/>
    <s v="Eléctricos"/>
    <x v="1356"/>
    <s v="TAPA PARA TOMA DOBLE"/>
    <n v="3"/>
    <m/>
    <n v="-3"/>
    <x v="25"/>
    <x v="0"/>
    <n v="1"/>
  </r>
  <r>
    <s v="Eléctricos y Electrónicos"/>
    <s v="Eléctricos"/>
    <x v="5001"/>
    <s v="TAPA RECTANGULAR EN PVC"/>
    <n v="6"/>
    <n v="6"/>
    <n v="0"/>
    <x v="25"/>
    <x v="0"/>
    <n v="0"/>
  </r>
  <r>
    <s v="Eléctricos y Electrónicos"/>
    <s v="Eléctricos"/>
    <x v="4018"/>
    <s v="TERMINAL RECTO 1/2&quot; PARA CORAZA METALICA"/>
    <n v="1"/>
    <n v="9"/>
    <n v="8"/>
    <x v="25"/>
    <x v="0"/>
    <n v="1"/>
  </r>
  <r>
    <s v="Eléctricos y Electrónicos"/>
    <s v="Eléctricos"/>
    <x v="1184"/>
    <s v="TERMOSTATO PARA VENTILACION, CONTACTO NO, RANGO TEMP 0-90°C CONTACTO SPDT 20A 250VAC,MONTAJE EN RIEL DIN- MARCA RAINBOW Ref.: 71092 Genérico"/>
    <n v="4"/>
    <n v="5"/>
    <n v="1"/>
    <x v="25"/>
    <x v="0"/>
    <n v="1"/>
  </r>
  <r>
    <s v="Eléctricos y Electrónicos"/>
    <s v="Eléctricos"/>
    <x v="1278"/>
    <s v="TOMA AEREA 15 AMPERIOS 125V - AMARILLA - CON POLO A TIERA LEVINTON REF: 515-CV Ref.: 515-CV LEVINTON"/>
    <n v="4"/>
    <n v="4"/>
    <n v="0"/>
    <x v="25"/>
    <x v="0"/>
    <n v="0"/>
  </r>
  <r>
    <s v="Eléctricos y Electrónicos"/>
    <s v="Eléctricos"/>
    <x v="1323"/>
    <s v="TOMA AEREA EN CAUCHO DE 110 V -  15 AMPERIOS CODELCA REF: C-010 Ref.: C-010 CODELCA"/>
    <n v="14"/>
    <n v="13"/>
    <n v="-1"/>
    <x v="25"/>
    <x v="0"/>
    <n v="1"/>
  </r>
  <r>
    <s v="Eléctricos y Electrónicos"/>
    <s v="Eléctricos"/>
    <x v="1351"/>
    <s v="TOMA AEREA EN CAUCHO DE 110 V -  15 AMPERIOS CON POLO A TIERRA CODELCA REF: C-011 Ref.: C-011 CODELCA"/>
    <n v="3"/>
    <n v="0"/>
    <n v="-3"/>
    <x v="25"/>
    <x v="0"/>
    <n v="1"/>
  </r>
  <r>
    <s v="Eléctricos y Electrónicos"/>
    <s v="Eléctricos"/>
    <x v="1218"/>
    <s v="TOMA CORRIENTE RIEL DIN, 15 A,  STANDAR DUPLEX. Ref.: 22T11492 - REC15 ALLEN-BRADLEY"/>
    <n v="1"/>
    <n v="1"/>
    <n v="0"/>
    <x v="25"/>
    <x v="0"/>
    <n v="0"/>
  </r>
  <r>
    <s v="Eléctricos y Electrónicos"/>
    <s v="Eléctricos"/>
    <x v="1212"/>
    <s v="TOMA CUADRADA PARA INCRUSTAR TRIFILAR 250 V X 50 AMPERIOS CODELCA REF: C-015 Ref.: C-015 CODELCA"/>
    <n v="12"/>
    <n v="13"/>
    <n v="1"/>
    <x v="25"/>
    <x v="0"/>
    <n v="1"/>
  </r>
  <r>
    <s v="Eléctricos y Electrónicos"/>
    <s v="Eléctricos"/>
    <x v="4021"/>
    <s v="TOMA DE INCRUSTAR 4 X 63A 440V IP67 ROJA VCP"/>
    <n v="1"/>
    <n v="0"/>
    <n v="-1"/>
    <x v="25"/>
    <x v="0"/>
    <n v="1"/>
  </r>
  <r>
    <s v="Eléctricos y Electrónicos"/>
    <s v="Eléctricos"/>
    <x v="4023"/>
    <s v="TOMA DE INCRUSTAR DE 63 AMPERIOS 3P+T 6H 220 V - COLOR AZUL Ref.: TIN63/4345-9 LEGRAND"/>
    <n v="1"/>
    <n v="1"/>
    <n v="0"/>
    <x v="25"/>
    <x v="0"/>
    <n v="0"/>
  </r>
  <r>
    <s v="Eléctricos y Electrónicos"/>
    <s v="Eléctricos"/>
    <x v="1339"/>
    <s v="TOMA DOBLE 15 AMPERIOS - 125V CON POLO A TIERRA Ref.: 5320-I Genérico"/>
    <n v="5"/>
    <n v="0"/>
    <n v="-5"/>
    <x v="25"/>
    <x v="0"/>
    <n v="1"/>
  </r>
  <r>
    <s v="Eléctricos y Electrónicos"/>
    <s v="Eléctricos"/>
    <x v="4712"/>
    <s v="TOMA DOBLE, POLO A TIERRA 20 AMPERIOS - 125V - MARFIL Ref.: CR20-I Genérico"/>
    <n v="3"/>
    <n v="0"/>
    <n v="-3"/>
    <x v="25"/>
    <x v="0"/>
    <n v="1"/>
  </r>
  <r>
    <s v="Eléctricos y Electrónicos"/>
    <s v="Eléctricos"/>
    <x v="1228"/>
    <s v="TOMA INCRUSTAR 4X32A 440V IP44 ROJA VCP"/>
    <n v="3"/>
    <n v="0"/>
    <n v="-3"/>
    <x v="25"/>
    <x v="0"/>
    <n v="1"/>
  </r>
  <r>
    <s v="Eléctricos y Electrónicos"/>
    <s v="Eléctricos"/>
    <x v="1298"/>
    <s v="TOMA PARA INCRUSTAR 110 V DOBLE CON TAPA Ref.: GL2-303BG LEGRAND"/>
    <n v="3"/>
    <n v="1"/>
    <n v="-2"/>
    <x v="25"/>
    <x v="0"/>
    <n v="1"/>
  </r>
  <r>
    <s v="Eléctricos y Electrónicos"/>
    <s v="Eléctricos"/>
    <x v="4024"/>
    <s v="TOMACORRIENTE DOBLE P/T GFCI 20A BLANCO CON TAPA"/>
    <n v="4"/>
    <n v="0"/>
    <n v="-4"/>
    <x v="25"/>
    <x v="0"/>
    <n v="1"/>
  </r>
  <r>
    <s v="Eléctricos y Electrónicos"/>
    <s v="Eléctricos"/>
    <x v="1138"/>
    <s v="TRANSDUCTOR DE TEMPERATURA Y HUMEDAD &quot;THD-DD1-C&quot; TIPO MONTAJE DUCTO, CON PANTALLA LED AUTONICS"/>
    <n v="1"/>
    <n v="1"/>
    <n v="0"/>
    <x v="25"/>
    <x v="0"/>
    <n v="0"/>
  </r>
  <r>
    <s v="Eléctricos y Electrónicos"/>
    <s v="Eléctricos"/>
    <x v="1265"/>
    <s v="TUBO FLUORESCENTE 18W LED T8 6500K - 120 CMS SYLVANIA Ref.: P27900 SYLVANIA"/>
    <n v="6"/>
    <n v="5"/>
    <n v="-1"/>
    <x v="25"/>
    <x v="0"/>
    <n v="1"/>
  </r>
  <r>
    <s v="Eléctricos y Electrónicos"/>
    <s v="Eléctricos"/>
    <x v="4033"/>
    <s v="UNION Ø 1/2&quot; IMC  GALVANIZADA"/>
    <n v="3"/>
    <n v="3"/>
    <n v="0"/>
    <x v="25"/>
    <x v="0"/>
    <n v="0"/>
  </r>
  <r>
    <s v="Eléctricos y Electrónicos"/>
    <s v="Electrónicos"/>
    <x v="1206"/>
    <s v="ACOPLADOR EJE SOLIDO GRSS-1 SENSOR PALETA REF: 299-0004 REF: 299-0004 Ref.: 299-0004 Genérico"/>
    <n v="2"/>
    <n v="2"/>
    <n v="0"/>
    <x v="25"/>
    <x v="0"/>
    <n v="0"/>
  </r>
  <r>
    <s v="Eléctricos y Electrónicos"/>
    <s v="Electrónicos"/>
    <x v="3968"/>
    <s v="BATERIA 6 VOLTIOS DJW6-4A"/>
    <n v="1"/>
    <n v="1"/>
    <n v="0"/>
    <x v="25"/>
    <x v="0"/>
    <n v="0"/>
  </r>
  <r>
    <s v="Eléctricos y Electrónicos"/>
    <s v="Electrónicos"/>
    <x v="1187"/>
    <s v="CARTUCHO PARA CABLE # 18 - 14 AWG 1/2&quot; S050 X 075VA"/>
    <n v="6"/>
    <n v="6"/>
    <n v="0"/>
    <x v="25"/>
    <x v="0"/>
    <n v="0"/>
  </r>
  <r>
    <s v="Eléctricos y Electrónicos"/>
    <s v="Electrónicos"/>
    <x v="1144"/>
    <s v="DISPLAY PARA PANEL PC 10.4” RESOLUCIÓN 1024X768 REF: CLAA104XA01CW REF: CLAA104XA01CW Ref.: CLAA104XA01CW Genérico"/>
    <n v="2"/>
    <n v="2"/>
    <n v="0"/>
    <x v="25"/>
    <x v="0"/>
    <n v="0"/>
  </r>
  <r>
    <s v="Eléctricos y Electrónicos"/>
    <s v="Electrónicos"/>
    <x v="5002"/>
    <s v="ECONOMIZADOR 22 SALIDAS HABILITADAS A 110 VAC REF: 1022 Ref.: 1022 Genérico"/>
    <n v="4"/>
    <n v="4"/>
    <n v="0"/>
    <x v="25"/>
    <x v="0"/>
    <n v="0"/>
  </r>
  <r>
    <s v="Eléctricos y Electrónicos"/>
    <s v="Electrónicos"/>
    <x v="2807"/>
    <s v="ECONOMIZADOR 8 SALIDAS HABILITADAS A 110 VAC REF. 1022"/>
    <n v="1"/>
    <n v="1"/>
    <n v="0"/>
    <x v="25"/>
    <x v="0"/>
    <n v="0"/>
  </r>
  <r>
    <s v="Eléctricos y Electrónicos"/>
    <s v="Electrónicos"/>
    <x v="2815"/>
    <s v="MODULO DE 32 ENTRADAS DIGITALES DE 24VCC COMUN POSITIVO HE10 Ref.: TM3DI32K SCHNEIDER"/>
    <n v="7"/>
    <n v="7"/>
    <n v="0"/>
    <x v="25"/>
    <x v="0"/>
    <n v="0"/>
  </r>
  <r>
    <s v="Eléctricos y Electrónicos"/>
    <s v="Electrónicos"/>
    <x v="2816"/>
    <s v="MODULO DE 32 SALIDAS DIGITALES DE 24VCC SOURCE COMUN NEGATIVO PNP HE10 Ref.: TM3DQ32TK SCHNEIDER"/>
    <n v="5"/>
    <n v="5"/>
    <n v="0"/>
    <x v="25"/>
    <x v="0"/>
    <n v="0"/>
  </r>
  <r>
    <s v="Eléctricos y Electrónicos"/>
    <s v="Electrónicos"/>
    <x v="1122"/>
    <s v="PANEL PC INDUSTRIAL 10.4'' INTEL CORE N2800 1.86GHZ + POWER ON/OFF IN FRONT, DDR3 4 GB REF: PPC-104C Ref.: PPC-104C Genérico"/>
    <n v="1"/>
    <n v="1"/>
    <n v="0"/>
    <x v="25"/>
    <x v="0"/>
    <n v="0"/>
  </r>
  <r>
    <s v="Eléctricos y Electrónicos"/>
    <s v="Electrónicos"/>
    <x v="2492"/>
    <s v="PANEL PC INDUSTRIAL 12.1&quot; IP65,CAPACITIVE TOUCH SCREEN,6TH GEN I3,RAM 4G, SDD 64G,4 USB,6RS232,2 LAN VGA HDMI STANDARD 12V/5A ADAPTOR. Ref.: TQ12-73AC Genérico"/>
    <n v="2"/>
    <n v="2"/>
    <n v="0"/>
    <x v="25"/>
    <x v="0"/>
    <n v="0"/>
  </r>
  <r>
    <s v="Eléctricos y Electrónicos"/>
    <s v="Electrónicos"/>
    <x v="1125"/>
    <s v="PLC CPU M241 24 IO TRANSISTOR PNP ETHERNET/IP SCHNEIDER REF: TM241CE24T Ref.: TM241CE24T SCHNEIDER"/>
    <n v="1"/>
    <n v="1"/>
    <n v="0"/>
    <x v="25"/>
    <x v="0"/>
    <n v="0"/>
  </r>
  <r>
    <s v="Eléctricos y Electrónicos"/>
    <s v="Electrónicos"/>
    <x v="1171"/>
    <s v="TRANSDUCTOR DE TEMPERATURA Y HUMEDAD THD-W1C"/>
    <n v="1"/>
    <n v="1"/>
    <n v="0"/>
    <x v="25"/>
    <x v="0"/>
    <n v="0"/>
  </r>
  <r>
    <s v="Eléctricos y Electrónicos"/>
    <s v="Electrónicos"/>
    <x v="1119"/>
    <s v="TRANSMISOR INDICADOR DE PESO ETHERNET IP - DIGITAL 12-24VDC DIN MOUNT - SCT20-IP Ref.: 129398-119172818 RICE LAKE"/>
    <n v="3"/>
    <n v="3"/>
    <n v="0"/>
    <x v="25"/>
    <x v="0"/>
    <n v="0"/>
  </r>
  <r>
    <s v="Eléctricos y Electrónicos"/>
    <s v="Electrónicos"/>
    <x v="4713"/>
    <s v="TRANSMISOR INDICADOR DE PESO SCT2200, 12-24VDC, RS485/232 SERIAL PORT DIN MOUNT REF:202103 MARCA RICE LAKE"/>
    <n v="2"/>
    <n v="2"/>
    <n v="0"/>
    <x v="25"/>
    <x v="0"/>
    <n v="0"/>
  </r>
  <r>
    <s v="Eléctricos y Electrónicos"/>
    <s v="Pulsadores"/>
    <x v="3970"/>
    <s v="BOTON DE PARADA DE EMERGENCIA REF XB5AS8442 SCHNEIDER"/>
    <n v="2"/>
    <n v="2"/>
    <n v="0"/>
    <x v="25"/>
    <x v="0"/>
    <n v="0"/>
  </r>
  <r>
    <s v="Eléctricos y Electrónicos"/>
    <s v="Sensores"/>
    <x v="4704"/>
    <s v="SENSOR ANTICOLISION MODELO ESENCIAL REF: XA-579394"/>
    <n v="2"/>
    <n v="0"/>
    <n v="-2"/>
    <x v="25"/>
    <x v="0"/>
    <n v="1"/>
  </r>
  <r>
    <s v="Eléctricos y Electrónicos"/>
    <s v="Sensores"/>
    <x v="1120"/>
    <s v="SENSOR BINSWITCH ELITE 5-WIRE Ref.: BSE1V10C 4B COMPONENTS"/>
    <n v="34"/>
    <n v="33"/>
    <n v="-1"/>
    <x v="25"/>
    <x v="0"/>
    <n v="1"/>
  </r>
  <r>
    <s v="Eléctricos y Electrónicos"/>
    <s v="Sensores"/>
    <x v="1128"/>
    <s v="SENSOR CAPACITIVO PROCAP II REF. 730-0517"/>
    <n v="1"/>
    <n v="1"/>
    <n v="0"/>
    <x v="25"/>
    <x v="0"/>
    <n v="0"/>
  </r>
  <r>
    <s v="Eléctricos y Electrónicos"/>
    <s v="Sensores"/>
    <x v="2822"/>
    <s v="SENSOR DE ALINEACION DE BANDA TOUCHSWITCH 6 HILOS 12-24VDC 4B COMPONENTS REF: TS2V4C Ref.: TS2V4C 4B COMPONENTS"/>
    <n v="4"/>
    <n v="4"/>
    <n v="0"/>
    <x v="25"/>
    <x v="0"/>
    <n v="0"/>
  </r>
  <r>
    <s v="Eléctricos y Electrónicos"/>
    <s v="Sensores"/>
    <x v="4009"/>
    <s v="SENSOR DE HUMO PILA 9V EXCEL C 2125"/>
    <n v="1"/>
    <n v="1"/>
    <n v="0"/>
    <x v="25"/>
    <x v="0"/>
    <n v="0"/>
  </r>
  <r>
    <s v="Eléctricos y Electrónicos"/>
    <s v="Sensores"/>
    <x v="4705"/>
    <s v="SENSOR DE NIVEL CAPACITIVO CON GUAYA DE 2 M, 110/220VAC, REF.SCF-2000 - MARCA AECO"/>
    <n v="1"/>
    <n v="2"/>
    <n v="1"/>
    <x v="25"/>
    <x v="0"/>
    <n v="1"/>
  </r>
  <r>
    <s v="Eléctricos y Electrónicos"/>
    <s v="Sensores"/>
    <x v="2510"/>
    <s v="SENSOR GYRIJET VIGIRO - SV-26  VOLTAJE 20 - 264V AC/DC STIF REF: 55CRMV91205TE Ref.: 55CRMV91205TE STIF"/>
    <n v="5"/>
    <n v="5"/>
    <n v="0"/>
    <x v="25"/>
    <x v="0"/>
    <n v="0"/>
  </r>
  <r>
    <s v="Eléctricos y Electrónicos"/>
    <s v="Sensores"/>
    <x v="1129"/>
    <s v="SENSOR INDUCTIVO Ø 18 MM X 8 MM ALCANCE 2 HILOS 100 - 240 VAC NORMALMENTE ABIERTO Ref.: PR18-8AO AUTONICS"/>
    <n v="33"/>
    <n v="32"/>
    <n v="-1"/>
    <x v="25"/>
    <x v="0"/>
    <n v="1"/>
  </r>
  <r>
    <s v="Eléctricos y Electrónicos"/>
    <s v="Sensores"/>
    <x v="5003"/>
    <s v="SENSOR INDUCTIVO PROXSWITCH 4B COMPONENTS REF: P3002V10C, 24 - 240 VAC/VDC, 2 HILOS"/>
    <n v="2"/>
    <n v="2"/>
    <n v="0"/>
    <x v="25"/>
    <x v="0"/>
    <n v="0"/>
  </r>
  <r>
    <s v="Eléctricos y Electrónicos"/>
    <s v="Sensores"/>
    <x v="1130"/>
    <s v="SENSOR PALETA GIRATORIA BMRX - 115 115 VAC REF: 730-0504 (SIN PALETA Y SIN ACOPLADOR) Ref.: 730-0504 Genérico"/>
    <n v="1"/>
    <n v="2"/>
    <n v="1"/>
    <x v="25"/>
    <x v="0"/>
    <n v="1"/>
  </r>
  <r>
    <s v="Eléctricos y Electrónicos"/>
    <s v="Tarjeta Electrónica"/>
    <x v="2829"/>
    <s v="TARJETA SUMADORA EN ACERO INOXIDABLE 4 CELDAS TRUMAX/LEXUS"/>
    <n v="3"/>
    <n v="3"/>
    <n v="0"/>
    <x v="25"/>
    <x v="0"/>
    <n v="0"/>
  </r>
  <r>
    <s v="Eléctricos y Electrónicos"/>
    <s v="Terminales"/>
    <x v="1348"/>
    <s v="TERMINAL &quot;PUNTERA HUECA&quot; PARA CABLE 18AWG COLOR ROJO VCP Ref.: VTPU10008 VCP"/>
    <n v="180"/>
    <m/>
    <n v="-180"/>
    <x v="25"/>
    <x v="0"/>
    <n v="1"/>
  </r>
  <r>
    <s v="Eléctricos y Electrónicos"/>
    <s v="Terminales"/>
    <x v="1230"/>
    <s v="TERMINAL 3/4&quot; EMT GALVANIZADO"/>
    <n v="146"/>
    <n v="146"/>
    <n v="0"/>
    <x v="25"/>
    <x v="0"/>
    <n v="0"/>
  </r>
  <r>
    <s v="Eléctricos y Electrónicos"/>
    <s v="Terminales"/>
    <x v="1314"/>
    <s v="TERMINAL AISLADO TIPO &quot;PUNTERA HUECA&quot; PARA CABLE 18AWG COLOR ROJO Ref.: VTPU-10008 VCP"/>
    <n v="934"/>
    <m/>
    <n v="-934"/>
    <x v="25"/>
    <x v="0"/>
    <n v="1"/>
  </r>
  <r>
    <s v="Eléctricos y Electrónicos"/>
    <s v="Terminales"/>
    <x v="2520"/>
    <s v="TERMINAL AISLADO TIPO “U” PARA CABLE 10  -12AWG COLOR AMARILLO 5/32 VCP REF: VTU-5.5-4 Ref.: VTU-5.5-4 VCP"/>
    <n v="130"/>
    <n v="0"/>
    <n v="-130"/>
    <x v="25"/>
    <x v="0"/>
    <n v="1"/>
  </r>
  <r>
    <s v="Eléctricos y Electrónicos"/>
    <s v="Terminales"/>
    <x v="2521"/>
    <s v="TERMINAL AISLADO TIPO “U” PARA CABLE 14  -16AWG COLOR AZUL 1/8 VCP REF: VTU-2-3 Ref.: VTU-2-3 VCP"/>
    <n v="80"/>
    <n v="80"/>
    <n v="0"/>
    <x v="25"/>
    <x v="0"/>
    <n v="0"/>
  </r>
  <r>
    <s v="Eléctricos y Electrónicos"/>
    <s v="Terminales"/>
    <x v="2830"/>
    <s v="TERMINAL CURVO 90 PARA CORAZA METALICA FLEXIBLE DE 3/4”"/>
    <n v="8"/>
    <n v="8"/>
    <n v="0"/>
    <x v="25"/>
    <x v="0"/>
    <n v="0"/>
  </r>
  <r>
    <s v="Eléctricos y Electrónicos"/>
    <s v="Terminales"/>
    <x v="2524"/>
    <s v="TERMINAL CURVO 90° PARA CORAZA METALICA FLEXIBLE DE 1 1/2”"/>
    <n v="3"/>
    <n v="3"/>
    <n v="0"/>
    <x v="25"/>
    <x v="0"/>
    <n v="0"/>
  </r>
  <r>
    <s v="Eléctricos y Electrónicos"/>
    <s v="Terminales"/>
    <x v="4016"/>
    <s v="TERMINAL EMT 1 1/2&quot; EN ACERO"/>
    <n v="2"/>
    <n v="2"/>
    <n v="0"/>
    <x v="25"/>
    <x v="0"/>
    <n v="0"/>
  </r>
  <r>
    <s v="Eléctricos y Electrónicos"/>
    <s v="Terminales"/>
    <x v="2525"/>
    <s v="TERMINAL EMT 1&quot;"/>
    <n v="1"/>
    <n v="1"/>
    <n v="0"/>
    <x v="25"/>
    <x v="0"/>
    <n v="0"/>
  </r>
  <r>
    <s v="Eléctricos y Electrónicos"/>
    <s v="Terminales"/>
    <x v="2526"/>
    <s v="TERMINAL RECTO 1 1/2&quot;  PARA CORAZA METALICA"/>
    <n v="2"/>
    <n v="2"/>
    <n v="0"/>
    <x v="25"/>
    <x v="0"/>
    <n v="0"/>
  </r>
  <r>
    <s v="Eléctricos y Electrónicos"/>
    <s v="Terminales"/>
    <x v="2834"/>
    <s v="TERMINAL RECTO 3/4&quot; PARA CORAZA METALICA"/>
    <n v="8"/>
    <n v="8"/>
    <n v="0"/>
    <x v="25"/>
    <x v="0"/>
    <n v="0"/>
  </r>
  <r>
    <s v="Eléctricos y Electrónicos"/>
    <s v="Terminales"/>
    <x v="1365"/>
    <s v="TERMINAL TIPO OJO CAÑON CORTO Ø 3/8&quot; CABLE # 2/0 REF: YA26L Ref.: YA26L Genérico"/>
    <n v="15"/>
    <n v="15"/>
    <n v="0"/>
    <x v="25"/>
    <x v="0"/>
    <n v="0"/>
  </r>
  <r>
    <s v="Eléctricos y Electrónicos"/>
    <s v="Terminales"/>
    <x v="4020"/>
    <s v="TERMINAL TIPO PUNTERA CABLE # 8 Ref.: FSD83-12-C PANDUIT"/>
    <n v="20"/>
    <n v="0"/>
    <n v="-20"/>
    <x v="25"/>
    <x v="0"/>
    <n v="1"/>
  </r>
  <r>
    <s v="Eléctricos y Electrónicos"/>
    <s v="Tubería Eléctrica"/>
    <x v="2801"/>
    <s v="CONDULINEA Ø 1/2&quot; TIPO LB"/>
    <n v="60"/>
    <n v="60"/>
    <n v="0"/>
    <x v="25"/>
    <x v="0"/>
    <n v="0"/>
  </r>
  <r>
    <s v="Eléctricos y Electrónicos"/>
    <s v="Tubería Eléctrica"/>
    <x v="1302"/>
    <s v="CONDULINEA Ø 1/2&quot; TIPO T"/>
    <n v="3"/>
    <n v="3"/>
    <n v="0"/>
    <x v="25"/>
    <x v="0"/>
    <n v="0"/>
  </r>
  <r>
    <s v="Eléctricos y Electrónicos"/>
    <s v="Tubería Eléctrica"/>
    <x v="1324"/>
    <s v="CONDULINEA Ø 3/4&quot; TIPO L"/>
    <n v="2"/>
    <n v="1"/>
    <n v="-1"/>
    <x v="25"/>
    <x v="0"/>
    <n v="1"/>
  </r>
  <r>
    <s v="Eléctricos y Electrónicos"/>
    <s v="Tubería Eléctrica"/>
    <x v="2806"/>
    <s v="CURVA/CODO TUBO EMT Ø 1/2&quot;"/>
    <n v="3"/>
    <n v="3"/>
    <n v="0"/>
    <x v="25"/>
    <x v="0"/>
    <n v="0"/>
  </r>
  <r>
    <s v="Eléctricos y Electrónicos"/>
    <s v="Tubería Eléctrica"/>
    <x v="4025"/>
    <s v="TUBO CONDUIT EMT 1 1/2&quot;"/>
    <n v="12"/>
    <n v="0"/>
    <n v="-12"/>
    <x v="25"/>
    <x v="0"/>
    <n v="1"/>
  </r>
  <r>
    <s v="Eléctricos y Electrónicos"/>
    <s v="Tubería Eléctrica"/>
    <x v="4026"/>
    <s v="TUBO CONDUIT EMT 1&quot;"/>
    <n v="3"/>
    <n v="0"/>
    <n v="-3"/>
    <x v="25"/>
    <x v="0"/>
    <n v="1"/>
  </r>
  <r>
    <s v="Eléctricos y Electrónicos"/>
    <s v="Tubería Eléctrica"/>
    <x v="4027"/>
    <s v="TUBO CONDUIT EMT 1/2&quot;"/>
    <n v="57"/>
    <n v="57"/>
    <n v="0"/>
    <x v="25"/>
    <x v="0"/>
    <n v="0"/>
  </r>
  <r>
    <s v="Eléctricos y Electrónicos"/>
    <s v="Tubería Eléctrica"/>
    <x v="4028"/>
    <s v="TUBO CONDUIT EMT 3/4&quot;"/>
    <n v="3"/>
    <n v="0"/>
    <n v="-3"/>
    <x v="25"/>
    <x v="0"/>
    <n v="1"/>
  </r>
  <r>
    <s v="Eléctricos y Electrónicos"/>
    <s v="Tubería Eléctrica"/>
    <x v="1320"/>
    <s v="TUBO CONDUIT IMC 1 1/2&quot;"/>
    <n v="3"/>
    <n v="3"/>
    <n v="0"/>
    <x v="25"/>
    <x v="0"/>
    <n v="0"/>
  </r>
  <r>
    <s v="Eléctricos y Electrónicos"/>
    <s v="Tubería Eléctrica"/>
    <x v="4714"/>
    <s v="TUBO EN PVC PARA AGUA Ø 1/2&quot;"/>
    <n v="6"/>
    <n v="6"/>
    <n v="0"/>
    <x v="25"/>
    <x v="0"/>
    <n v="0"/>
  </r>
  <r>
    <s v="Eléctricos y Electrónicos"/>
    <s v="Tubería Eléctrica"/>
    <x v="4031"/>
    <s v="UNION EMT Ø 1&quot; GALVANIZADA"/>
    <n v="3"/>
    <n v="3"/>
    <n v="0"/>
    <x v="25"/>
    <x v="0"/>
    <n v="0"/>
  </r>
  <r>
    <s v="Eléctricos y Electrónicos"/>
    <s v="Tubería Eléctrica"/>
    <x v="1269"/>
    <s v="UNION EMT Ø 3/4&quot; GALVANIZADA"/>
    <n v="67"/>
    <n v="67"/>
    <n v="0"/>
    <x v="25"/>
    <x v="0"/>
    <n v="0"/>
  </r>
  <r>
    <s v="Eléctricos y Electrónicos"/>
    <s v="Tubería Eléctrica"/>
    <x v="4715"/>
    <s v="UNION EN PVC Ø 1/2&quot;"/>
    <n v="4"/>
    <n v="4"/>
    <n v="0"/>
    <x v="25"/>
    <x v="0"/>
    <n v="0"/>
  </r>
  <r>
    <s v="Eléctricos y Electrónicos"/>
    <s v="Tubería Eléctrica"/>
    <x v="4032"/>
    <s v="UNION Ø 1 1/2&quot; IMC  GALVANIZADA"/>
    <n v="4"/>
    <n v="1"/>
    <n v="-3"/>
    <x v="25"/>
    <x v="0"/>
    <n v="1"/>
  </r>
  <r>
    <s v="Eléctricos y Electrónicos"/>
    <s v="Tubería Eléctrica"/>
    <x v="4034"/>
    <s v="UNION Ø 1 1/2&quot; IMC EN ACERO"/>
    <n v="2"/>
    <n v="0"/>
    <n v="-2"/>
    <x v="25"/>
    <x v="0"/>
    <n v="1"/>
  </r>
  <r>
    <s v="Eléctricos y Electrónicos"/>
    <s v="Tubería Eléctrica"/>
    <x v="1363"/>
    <s v="UNION Ø 1 1/4&quot; IMC  GALVANIZADA"/>
    <n v="1"/>
    <n v="1"/>
    <n v="0"/>
    <x v="25"/>
    <x v="0"/>
    <n v="0"/>
  </r>
  <r>
    <s v="Eléctricos y Electrónicos"/>
    <s v="Tubería Eléctrica"/>
    <x v="4716"/>
    <s v="UNION TEE EN PVC Ø 1/2&quot;"/>
    <n v="5"/>
    <n v="5"/>
    <n v="0"/>
    <x v="25"/>
    <x v="0"/>
    <n v="0"/>
  </r>
  <r>
    <s v="Varios"/>
    <s v="Stock Varios"/>
    <x v="5004"/>
    <s v="BRIDA Ø 200MM  ESPESOR 1/4"/>
    <n v="120"/>
    <n v="178"/>
    <n v="58"/>
    <x v="25"/>
    <x v="0"/>
    <n v="1"/>
  </r>
  <r>
    <s v="Varios"/>
    <s v="Stock Varios"/>
    <x v="5005"/>
    <s v="BRIDA Ø 250MM  ESPESOR 1/4"/>
    <n v="43"/>
    <n v="84"/>
    <n v="41"/>
    <x v="25"/>
    <x v="0"/>
    <n v="1"/>
  </r>
  <r>
    <s v="Varios"/>
    <s v="Stock Varios"/>
    <x v="5006"/>
    <s v="BRIDA Ø 300MM ESPESOR 1/4"/>
    <n v="64"/>
    <n v="77"/>
    <n v="13"/>
    <x v="25"/>
    <x v="0"/>
    <n v="1"/>
  </r>
  <r>
    <s v="Varios"/>
    <s v="Stock Varios"/>
    <x v="5007"/>
    <s v="BRIDA Ø 320MM ESPESOR 1/4"/>
    <n v="115"/>
    <n v="112"/>
    <n v="-3"/>
    <x v="25"/>
    <x v="0"/>
    <n v="1"/>
  </r>
  <r>
    <s v="Varios"/>
    <s v="Stock Varios"/>
    <x v="5008"/>
    <s v="EJE 1020 LONGITUD 400 SOPORTE DEL PATIN PLANO TRCA-4026-008"/>
    <n v="72"/>
    <n v="16"/>
    <n v="-56"/>
    <x v="25"/>
    <x v="0"/>
    <n v="1"/>
  </r>
  <r>
    <s v="Varios"/>
    <s v="Stock Varios"/>
    <x v="5009"/>
    <s v="EJE 1045 LONGITUD 250  SOPORTE DEL PATIN PLANO TRCA-2526-008"/>
    <n v="163"/>
    <n v="89"/>
    <n v="-74"/>
    <x v="25"/>
    <x v="0"/>
    <n v="1"/>
  </r>
  <r>
    <s v="Varios"/>
    <s v="Stock Varios"/>
    <x v="5010"/>
    <s v="EJE 1045 LONGITUD 340 SOPORTE DEL PATIN PLANO TRCA-3426-008"/>
    <n v="38"/>
    <n v="38"/>
    <n v="0"/>
    <x v="25"/>
    <x v="0"/>
    <n v="0"/>
  </r>
  <r>
    <s v="Varios"/>
    <s v="Stock Varios"/>
    <x v="5011"/>
    <s v="ESCLUSA ROTATIVA ESRT-3025 Ø300 MM SIN MOTOREDUCTOR"/>
    <n v="2"/>
    <n v="6"/>
    <n v="4"/>
    <x v="25"/>
    <x v="0"/>
    <n v="1"/>
  </r>
  <r>
    <s v="Varios"/>
    <s v="Stock Varios"/>
    <x v="5012"/>
    <s v="PALETA ULTRAPOL UHMW 3/8 100 MM X 42 MM"/>
    <n v="2237"/>
    <n v="2759"/>
    <n v="522"/>
    <x v="25"/>
    <x v="0"/>
    <n v="1"/>
  </r>
  <r>
    <s v="Varios"/>
    <s v="Stock Varios"/>
    <x v="5013"/>
    <s v="PALETA ULTRAPOL UHMW 3/8 145 MM X 42 MM"/>
    <n v="868"/>
    <n v="1170"/>
    <n v="302"/>
    <x v="25"/>
    <x v="0"/>
    <n v="1"/>
  </r>
  <r>
    <s v="Varios"/>
    <s v="Stock Varios"/>
    <x v="5014"/>
    <s v="PALETA ULTRAPOL UHMW 3/8 175 MM X 42 MM"/>
    <n v="1130"/>
    <n v="1669"/>
    <n v="539"/>
    <x v="25"/>
    <x v="0"/>
    <n v="1"/>
  </r>
  <r>
    <s v="Varios"/>
    <s v="Stock Varios"/>
    <x v="5015"/>
    <s v="TENSOR PARA TRANSPORTADOR (1 TORNILLO, 3 TUERCAS ROSCA ACME  1&quot;)  PLANO  TRCA-2526-008"/>
    <n v="34"/>
    <n v="28"/>
    <n v="-6"/>
    <x v="25"/>
    <x v="0"/>
    <n v="1"/>
  </r>
  <r>
    <s v="Varios"/>
    <s v="Varios Diversos"/>
    <x v="4944"/>
    <s v="VISOR EN ACRILICO RECTANGULAR 3 MM (20CM X 10CM)"/>
    <n v="50"/>
    <n v="76"/>
    <n v="26"/>
    <x v="25"/>
    <x v="0"/>
    <n v="1"/>
  </r>
  <r>
    <s v="Varios"/>
    <s v="Varios Diversos"/>
    <x v="4945"/>
    <s v="VISOR EN LAMINA ACRILICO Ø 150 MM"/>
    <n v="47"/>
    <n v="46"/>
    <n v="-1"/>
    <x v="25"/>
    <x v="0"/>
    <n v="1"/>
  </r>
  <r>
    <s v="Motores y Motorreductores"/>
    <s v="Accesorios de Motores"/>
    <x v="4893"/>
    <s v="CAJA REDUCTORA C122 RELACION 1/4.5 CON EJE DE ENTRADA Ø 35 MM Y EJE SALIDA ESTRIADO Ø 35 MM-SISP"/>
    <n v="3"/>
    <n v="3"/>
    <n v="0"/>
    <x v="26"/>
    <x v="0"/>
    <n v="0"/>
  </r>
  <r>
    <s v="Motores y Motorreductores"/>
    <s v="Accesorios de Motores"/>
    <x v="4894"/>
    <s v="CAJA REDUCTORA SK-1SI-63 REL:60 NORD"/>
    <n v="1"/>
    <n v="1"/>
    <n v="0"/>
    <x v="26"/>
    <x v="0"/>
    <n v="0"/>
  </r>
  <r>
    <s v="Motores y Motorreductores"/>
    <s v="Motores"/>
    <x v="5016"/>
    <s v="MOTOR 1 HP 1800 RPM IE3"/>
    <n v="1"/>
    <n v="1"/>
    <n v="0"/>
    <x v="26"/>
    <x v="0"/>
    <n v="0"/>
  </r>
  <r>
    <s v="Motores y Motorreductores"/>
    <s v="Motores"/>
    <x v="4482"/>
    <s v="MOTOR 150 HP 1200 RPM FS 1.5 - IE3"/>
    <n v="2"/>
    <n v="0"/>
    <n v="-2"/>
    <x v="26"/>
    <x v="0"/>
    <n v="1"/>
  </r>
  <r>
    <s v="Motores y Motorreductores"/>
    <s v="Motores"/>
    <x v="5017"/>
    <s v="MOTOR 150 HP 1800 RPM - IE3- CON BRIDA B5 PARA MONTAJE VERTICAL-BORNERA EN LA PARTE SUPERIOR- SIN PATAS Y CON RODAMIENTO ESPECIAL."/>
    <n v="1"/>
    <n v="1"/>
    <n v="0"/>
    <x v="26"/>
    <x v="0"/>
    <n v="0"/>
  </r>
  <r>
    <s v="Motores y Motorreductores"/>
    <s v="Motores"/>
    <x v="5018"/>
    <s v="MOTOR 7.5 HP 1200 RPM IE3 WEG REF: 132M CON BRIDA B35L BORNERA DERECHA"/>
    <n v="4"/>
    <n v="4"/>
    <n v="0"/>
    <x v="26"/>
    <x v="0"/>
    <n v="0"/>
  </r>
  <r>
    <s v="Motores y Motorreductores"/>
    <s v="Motorreductores"/>
    <x v="5019"/>
    <s v="MOTORREDUCTOR 1 HP 11 RPM SAF67 DRN80M4 F.S 1.2"/>
    <n v="4"/>
    <n v="3"/>
    <n v="-1"/>
    <x v="26"/>
    <x v="0"/>
    <n v="1"/>
  </r>
  <r>
    <s v="Motores y Motorreductores"/>
    <s v="Motorreductores"/>
    <x v="4269"/>
    <s v="MOTORREDUCTOR 1 HP 90 RPM I:19.35 R27 DRN80M4 F.S 1.65 SEW"/>
    <n v="4"/>
    <n v="4"/>
    <n v="0"/>
    <x v="26"/>
    <x v="0"/>
    <n v="0"/>
  </r>
  <r>
    <s v="Motores y Motorreductores"/>
    <s v="Motorreductores"/>
    <x v="4987"/>
    <s v="MOTORREDUCTOR 1 HP 91 RPM GR37 ACORN ACORN"/>
    <n v="1"/>
    <n v="1"/>
    <n v="0"/>
    <x v="26"/>
    <x v="0"/>
    <n v="0"/>
  </r>
  <r>
    <s v="Motores y Motorreductores"/>
    <s v="Motorreductores"/>
    <x v="4899"/>
    <s v="MOTORREDUCTOR 1 HP 91 RPM R37DRN80M4 F.S 2.5"/>
    <n v="2"/>
    <n v="2"/>
    <n v="0"/>
    <x v="26"/>
    <x v="0"/>
    <n v="0"/>
  </r>
  <r>
    <s v="Motores y Motorreductores"/>
    <s v="Motorreductores"/>
    <x v="1397"/>
    <s v="MOTORREDUCTOR 1.0 HP 29.2 RPM SK1S163 IEC80 RELACION 60 CON BRAZO DE TORQUE"/>
    <n v="3"/>
    <n v="2"/>
    <n v="-1"/>
    <x v="26"/>
    <x v="0"/>
    <n v="1"/>
  </r>
  <r>
    <s v="Motores y Motorreductores"/>
    <s v="Motorreductores"/>
    <x v="5020"/>
    <s v="MOTORREDUCTOR 10 HP 195 RPM I:9.08 FA67/G DRN132M4 F.S 1.65 -"/>
    <n v="2"/>
    <n v="2"/>
    <n v="0"/>
    <x v="26"/>
    <x v="0"/>
    <n v="0"/>
  </r>
  <r>
    <s v="Motores y Motorreductores"/>
    <s v="Motorreductores"/>
    <x v="5021"/>
    <s v="MOTORREDUCTOR 10 HP 37 RPM R97DRN132M4 I:47.58 F.S 1.55"/>
    <n v="2"/>
    <n v="2"/>
    <n v="0"/>
    <x v="26"/>
    <x v="0"/>
    <n v="0"/>
  </r>
  <r>
    <s v="Motores y Motorreductores"/>
    <s v="Motorreductores"/>
    <x v="5022"/>
    <s v="MOTORREDUCTOR 10 HP 93 RPM R87 DRN132M4-RS F.S. 1.85"/>
    <n v="1"/>
    <n v="1"/>
    <n v="0"/>
    <x v="26"/>
    <x v="0"/>
    <n v="0"/>
  </r>
  <r>
    <s v="Motores y Motorreductores"/>
    <s v="Motorreductores"/>
    <x v="5023"/>
    <s v="MOTORREDUCTOR 10 HP, 21 RPM,FS 2,4, FH107/G/AD4/P/DRN132M4/FI; CON BASE DE MOTOR, POLEAS,CORREAS Y GUARDA"/>
    <n v="1"/>
    <n v="1"/>
    <n v="0"/>
    <x v="26"/>
    <x v="0"/>
    <n v="0"/>
  </r>
  <r>
    <s v="Motores y Motorreductores"/>
    <s v="Motorreductores"/>
    <x v="5024"/>
    <s v="MOTORREDUCTOR 12 HP - 93 RPM R87 DRN132L4/BE11 F.S. 1.5 - MARCA SEW"/>
    <n v="1"/>
    <n v="1"/>
    <n v="0"/>
    <x v="26"/>
    <x v="0"/>
    <n v="0"/>
  </r>
  <r>
    <s v="Motores y Motorreductores"/>
    <s v="Motorreductores"/>
    <x v="5025"/>
    <s v="MOTORREDUCTOR 15 HP, 21 RPM,FS 1.65, FH107/G/AD5/P/DRN160M4/FI; CON BASE DE MOTOR, POLEAS,CORREAS Y GUARDA"/>
    <n v="1"/>
    <n v="0"/>
    <n v="-1"/>
    <x v="26"/>
    <x v="0"/>
    <n v="1"/>
  </r>
  <r>
    <s v="Motores y Motorreductores"/>
    <s v="Motorreductores"/>
    <x v="1393"/>
    <s v="MOTORREDUCTOR 1HP 31 RPM SA47/T DRN80M4 F.S. 0.95"/>
    <n v="1"/>
    <n v="0"/>
    <n v="-1"/>
    <x v="26"/>
    <x v="0"/>
    <n v="1"/>
  </r>
  <r>
    <s v="Motores y Motorreductores"/>
    <s v="Motorreductores"/>
    <x v="5026"/>
    <s v="MOTORREDUCTOR 2 HP - 9 RPM FA87/G DRN90L4/BE2 F.S. 1.9 - MARCA SEW"/>
    <n v="1"/>
    <n v="1"/>
    <n v="0"/>
    <x v="26"/>
    <x v="0"/>
    <n v="0"/>
  </r>
  <r>
    <s v="Motores y Motorreductores"/>
    <s v="Motorreductores"/>
    <x v="603"/>
    <s v="MOTORREDUCTOR 2 HP 86 RPM, FA37/G DRN90L4, F.S 1.2"/>
    <n v="2"/>
    <n v="2"/>
    <n v="0"/>
    <x v="26"/>
    <x v="0"/>
    <n v="0"/>
  </r>
  <r>
    <s v="Motores y Motorreductores"/>
    <s v="Motorreductores"/>
    <x v="5027"/>
    <s v="MOTORREDUCTOR 20 HP 79 RPM R97DRN160L4/RS I:22.37 F.S 1.5"/>
    <n v="1"/>
    <n v="1"/>
    <n v="0"/>
    <x v="26"/>
    <x v="0"/>
    <n v="0"/>
  </r>
  <r>
    <s v="Motores y Motorreductores"/>
    <s v="Motorreductores"/>
    <x v="600"/>
    <s v="MOTORREDUCTOR 25 HP 59 RPM R137 DRS180M4 F.S 2.64"/>
    <n v="1"/>
    <n v="1"/>
    <n v="0"/>
    <x v="26"/>
    <x v="0"/>
    <n v="0"/>
  </r>
  <r>
    <s v="Motores y Motorreductores"/>
    <s v="Motorreductores"/>
    <x v="5028"/>
    <s v="MOTORREDUCTOR 3 HP 38 RPM R77DRN100LM4 I:45.81 F.S 1.5"/>
    <n v="1"/>
    <n v="1"/>
    <n v="0"/>
    <x v="26"/>
    <x v="0"/>
    <n v="0"/>
  </r>
  <r>
    <s v="Motores y Motorreductores"/>
    <s v="Motorreductores"/>
    <x v="5029"/>
    <s v="MOTORREDUCTOR 3 HP 65 RPM R57 DRN100L4 F.S 1.4"/>
    <n v="1"/>
    <n v="1"/>
    <n v="0"/>
    <x v="26"/>
    <x v="0"/>
    <n v="0"/>
  </r>
  <r>
    <s v="Motores y Motorreductores"/>
    <s v="Motorreductores"/>
    <x v="4904"/>
    <s v="MOTORREDUCTOR 3 HP 95 RPM I:18.6 R57 DRN100L4 F.S 2.0"/>
    <n v="1"/>
    <n v="1"/>
    <n v="0"/>
    <x v="26"/>
    <x v="0"/>
    <n v="0"/>
  </r>
  <r>
    <s v="Motores y Motorreductores"/>
    <s v="Motorreductores"/>
    <x v="610"/>
    <s v="MOTORREDUCTOR 4 HP 284 RPM FA37/G DRS100M4 F.S: 1.35"/>
    <n v="1"/>
    <n v="1"/>
    <n v="0"/>
    <x v="26"/>
    <x v="0"/>
    <n v="0"/>
  </r>
  <r>
    <s v="Motores y Motorreductores"/>
    <s v="Motorreductores"/>
    <x v="5030"/>
    <s v="MOTORREDUCTOR 5 HP - 20 RPM FA87/G DRN100L4 F.S. 1.7 - MARCA SEW"/>
    <n v="1"/>
    <n v="0"/>
    <n v="-1"/>
    <x v="26"/>
    <x v="0"/>
    <n v="1"/>
  </r>
  <r>
    <s v="Motores y Motorreductores"/>
    <s v="Motorreductores"/>
    <x v="5031"/>
    <s v="MOTORREDUCTOR 5 HP 37 RPM R87DRN100L4 I:47.58 F.S 1.6"/>
    <n v="1"/>
    <n v="1"/>
    <n v="0"/>
    <x v="26"/>
    <x v="0"/>
    <n v="0"/>
  </r>
  <r>
    <s v="Motores y Motorreductores"/>
    <s v="Motorreductores"/>
    <x v="5032"/>
    <s v="MOTORREDUCTOR 5 HP 61 RPM R77 DRN100L4 F.S. 1,4 SEW"/>
    <n v="1"/>
    <n v="0"/>
    <n v="-1"/>
    <x v="26"/>
    <x v="0"/>
    <n v="1"/>
  </r>
  <r>
    <s v="Motores y Motorreductores"/>
    <s v="Motorreductores"/>
    <x v="4906"/>
    <s v="MOTORREDUCTOR 7.4 HP 63 RPM I: 27.88 R87 DRN132S4 F.S 1.8 SEW"/>
    <n v="1"/>
    <n v="1"/>
    <n v="0"/>
    <x v="26"/>
    <x v="0"/>
    <n v="0"/>
  </r>
  <r>
    <s v="Motores y Motorreductores"/>
    <s v="Motorreductores"/>
    <x v="615"/>
    <s v="MOTORREDUCTOR 7.4 HP 92 RPM R87 DRS132S4 .BE"/>
    <n v="1"/>
    <n v="0"/>
    <n v="-1"/>
    <x v="26"/>
    <x v="0"/>
    <n v="1"/>
  </r>
  <r>
    <s v="Motores y Motorreductores"/>
    <s v="Motorreductores"/>
    <x v="4279"/>
    <s v="MOTORREDUCTOR 7.4 HP 94 RPM R77 DRN132S4 F,S 1.4"/>
    <n v="2"/>
    <n v="1"/>
    <n v="-1"/>
    <x v="26"/>
    <x v="0"/>
    <n v="1"/>
  </r>
  <r>
    <s v="Motores y Motorreductores"/>
    <s v="Motorreductores"/>
    <x v="601"/>
    <s v="MOTORREDUCTOR 7.5 HP 25 RPM KA87 DRN132S4 F.S. 1.3"/>
    <n v="1"/>
    <n v="1"/>
    <n v="0"/>
    <x v="26"/>
    <x v="0"/>
    <n v="0"/>
  </r>
  <r>
    <s v="Motores y Motorreductores"/>
    <s v="Accesorios de Motores"/>
    <x v="4284"/>
    <s v="MOTOVIBRADOR 1.50 HP 1200 RPM MVE1500/12E-60A0"/>
    <n v="1"/>
    <n v="1"/>
    <n v="0"/>
    <x v="26"/>
    <x v="0"/>
    <n v="0"/>
  </r>
  <r>
    <s v="Motores y Motorreductores"/>
    <s v="Accesorios de Motores"/>
    <x v="5033"/>
    <s v="POLEA 1 CANAL Ø EXT 4.95&quot; REF: 1A125 - BUJE QD INTERMEC"/>
    <n v="4"/>
    <n v="0"/>
    <n v="-4"/>
    <x v="26"/>
    <x v="0"/>
    <n v="1"/>
  </r>
  <r>
    <s v="Motores y Motorreductores"/>
    <s v="Motorreductores"/>
    <x v="5034"/>
    <s v="REDUCTOR DE TORNILLO SINFIN S47 AD2 I:6.83 SEW"/>
    <n v="4"/>
    <n v="4"/>
    <n v="0"/>
    <x v="26"/>
    <x v="0"/>
    <n v="0"/>
  </r>
  <r>
    <s v="Motores y Motorreductores"/>
    <s v="Motorreductores"/>
    <x v="4907"/>
    <s v="REDUCTOR FH127/G CON I:31.33 EJE HUECO CON ANILLO DE CONTRACCIÓN SEW"/>
    <n v="1"/>
    <n v="1"/>
    <n v="0"/>
    <x v="26"/>
    <x v="0"/>
    <n v="0"/>
  </r>
  <r>
    <s v="Motores y Motorreductores"/>
    <s v="Accesorios de Motores"/>
    <x v="4287"/>
    <s v="TAPA GUARDA EJE DE SALIDA REDUCTOR REF. TA5215/TA6307 - MARCA DODGE REF: 905142 Ref.: 905142 Genérico"/>
    <n v="2"/>
    <n v="0"/>
    <n v="-2"/>
    <x v="26"/>
    <x v="0"/>
    <n v="1"/>
  </r>
  <r>
    <s v="Motores y Motorreductores"/>
    <s v="Accesorios de Motores"/>
    <x v="4288"/>
    <s v="TAPON MIRILLA NIVEL DE ACEITE REF. TDT-TXT7-15 &amp; TAII 4-12 - MARCA DODGE REF: 430159 Ref.: 430159 Genérico"/>
    <n v="4"/>
    <n v="0"/>
    <n v="-4"/>
    <x v="26"/>
    <x v="0"/>
    <n v="1"/>
  </r>
  <r>
    <s v="Materiales y Suministros"/>
    <s v="Consumible Maquinaria y Equipos"/>
    <x v="4657"/>
    <s v="MANGA DE FILTRADO DE SUCCION DE FUNDENTE"/>
    <n v="6"/>
    <n v="0"/>
    <n v="-6"/>
    <x v="27"/>
    <x v="0"/>
    <n v="1"/>
  </r>
  <r>
    <s v="Varios"/>
    <s v="Varios Diversos"/>
    <x v="1589"/>
    <s v="CANASTILLA PARA MANGA DE Ø 120 MM X 3000 MM DE LONGITUD CON BOCIN DE MONTAJE"/>
    <n v="30"/>
    <n v="20"/>
    <n v="-10"/>
    <x v="27"/>
    <x v="0"/>
    <n v="1"/>
  </r>
  <r>
    <s v="Varios"/>
    <s v="Varios Diversos"/>
    <x v="1681"/>
    <s v="CANASTILLA PARA MANGA DE Ø 150 MM X 2000 MM DE LONGITUD"/>
    <n v="3"/>
    <m/>
    <n v="-3"/>
    <x v="27"/>
    <x v="0"/>
    <n v="1"/>
  </r>
  <r>
    <s v="Varios"/>
    <s v="Varios Diversos"/>
    <x v="1601"/>
    <s v="CANASTILLA PARA MANGA DE Ø 150 MM X 2400 MM DE LONGITUD"/>
    <n v="48"/>
    <n v="43"/>
    <n v="-5"/>
    <x v="27"/>
    <x v="0"/>
    <n v="1"/>
  </r>
  <r>
    <s v="Varios"/>
    <s v="Varios Diversos"/>
    <x v="1641"/>
    <s v="MANGA CONICA EN TELA DE ALTA TENACIDAD DOBLE CON ANILLO DE REFUERZO Ø 200 MM A Ø 350 MM - ALTURA DE 30 CM"/>
    <n v="15"/>
    <n v="11"/>
    <n v="-4"/>
    <x v="27"/>
    <x v="0"/>
    <n v="1"/>
  </r>
  <r>
    <s v="Varios"/>
    <s v="Varios Diversos"/>
    <x v="1656"/>
    <s v="MANGA CONICA EN TELA DE ALTA TENACIDAD DOBLE CON ANILLO DE REFUERZO Ø 200 MM A Ø 400 MM - ALTURA DE 30 CM"/>
    <n v="5"/>
    <n v="5"/>
    <n v="0"/>
    <x v="27"/>
    <x v="0"/>
    <n v="0"/>
  </r>
  <r>
    <s v="Varios"/>
    <s v="Varios Diversos"/>
    <x v="1655"/>
    <s v="MANGA EN LONA Ø 150 MM X 2000 MM DE LARGO"/>
    <n v="64"/>
    <m/>
    <n v="-64"/>
    <x v="27"/>
    <x v="0"/>
    <n v="1"/>
  </r>
  <r>
    <s v="Varios"/>
    <s v="Varios Diversos"/>
    <x v="1611"/>
    <s v="MANGA EN LONA Ø 150 MM X 2400 MM DE LARGO"/>
    <n v="51"/>
    <n v="77"/>
    <n v="26"/>
    <x v="27"/>
    <x v="0"/>
    <n v="1"/>
  </r>
  <r>
    <s v="Varios"/>
    <s v="Varios Diversos"/>
    <x v="1694"/>
    <s v="MANGA EN TELA DE ALTA TENACIDAD CON DOBLE ANILLO DE REFUERZO Ø 200 MM LARGO 30 CM"/>
    <n v="2"/>
    <n v="2"/>
    <n v="0"/>
    <x v="27"/>
    <x v="0"/>
    <n v="0"/>
  </r>
  <r>
    <s v="Varios"/>
    <s v="Varios Diversos"/>
    <x v="1604"/>
    <s v="MANGA FILTRANTE INDUFELT POROTEX 12 OZ  Ø 120 MM X 3000 MM LONGITUD"/>
    <n v="1"/>
    <n v="1"/>
    <n v="0"/>
    <x v="27"/>
    <x v="0"/>
    <n v="0"/>
  </r>
  <r>
    <s v="Varios"/>
    <s v="Varios Diversos"/>
    <x v="4433"/>
    <s v="MANGA FILTRANTE NTCR 500 Ø 120 MM X 3000 MM LONGITUD"/>
    <n v="31"/>
    <n v="31"/>
    <n v="0"/>
    <x v="27"/>
    <x v="0"/>
    <n v="0"/>
  </r>
  <r>
    <s v="Motores y Motorreductores"/>
    <s v="Accesorios de Motores"/>
    <x v="4893"/>
    <s v="CAJA REDUCTORA C122 RELACION 1/4.5 CON EJE DE ENTRADA Ø 35 MM Y EJE SALIDA ESTRIADO Ø 35 MM-SISP"/>
    <n v="3"/>
    <n v="3"/>
    <n v="0"/>
    <x v="27"/>
    <x v="0"/>
    <n v="0"/>
  </r>
  <r>
    <s v="Motores y Motorreductores"/>
    <s v="Accesorios de Motores"/>
    <x v="584"/>
    <s v="CAJA REDUCTORA MANDO UNIFICADO CON TORNILLO DE 80 MM REF. SJ5-D-S-B-12-80-P"/>
    <n v="1"/>
    <n v="1"/>
    <n v="0"/>
    <x v="27"/>
    <x v="0"/>
    <n v="0"/>
  </r>
  <r>
    <s v="Motores y Motorreductores"/>
    <s v="Accesorios de Motores"/>
    <x v="4894"/>
    <s v="CAJA REDUCTORA SK-1SI-63 REL:60 NORD"/>
    <n v="1"/>
    <n v="1"/>
    <n v="0"/>
    <x v="27"/>
    <x v="0"/>
    <n v="0"/>
  </r>
  <r>
    <s v="Motores y Motorreductores"/>
    <s v="Accesorios de Motores"/>
    <x v="585"/>
    <s v="CAPERUSA PARA MOTOR 1LE T132"/>
    <n v="1"/>
    <n v="0"/>
    <n v="-1"/>
    <x v="27"/>
    <x v="0"/>
    <n v="1"/>
  </r>
  <r>
    <s v="Motores y Motorreductores"/>
    <s v="Accesorios de Motores"/>
    <x v="4287"/>
    <s v="TAPA GUARDA EJE DE SALIDA REDUCTOR REF. TA5215/TA6307 - MARCA DODGE REF: 905142 Ref.: 905142 Genérico"/>
    <n v="2"/>
    <n v="2"/>
    <n v="0"/>
    <x v="27"/>
    <x v="0"/>
    <n v="0"/>
  </r>
  <r>
    <s v="Motores y Motorreductores"/>
    <s v="Accesorios de Motores"/>
    <x v="4288"/>
    <s v="TAPON MIRILLA NIVEL DE ACEITE REF. TDT-TXT7-15 &amp; TAII 4-12 - MARCA DODGE REF: 430159 Ref.: 430159 Genérico"/>
    <n v="4"/>
    <n v="4"/>
    <n v="0"/>
    <x v="27"/>
    <x v="0"/>
    <n v="0"/>
  </r>
  <r>
    <s v="Motores y Motorreductores"/>
    <s v="Accesorios de Motores"/>
    <x v="4896"/>
    <s v="VALVULA PURGADO W4086 S-M42X2-CUZN-HEI"/>
    <n v="1"/>
    <n v="0"/>
    <n v="-1"/>
    <x v="27"/>
    <x v="0"/>
    <n v="1"/>
  </r>
  <r>
    <s v="Motores y Motorreductores"/>
    <s v="Motores"/>
    <x v="597"/>
    <s v="MOTOR 20 HP 1800 RPM IE3"/>
    <n v="1"/>
    <n v="1"/>
    <n v="0"/>
    <x v="27"/>
    <x v="0"/>
    <n v="0"/>
  </r>
  <r>
    <s v="Motores y Motorreductores"/>
    <s v="Motores"/>
    <x v="4898"/>
    <s v="MOTOR ANTICHISPA (ANTIEXPLOSION) 7.5 HP - 5.5 KW A 1200 RPM"/>
    <n v="1"/>
    <n v="1"/>
    <n v="0"/>
    <x v="27"/>
    <x v="0"/>
    <n v="0"/>
  </r>
  <r>
    <s v="Motores y Motorreductores"/>
    <s v="Motorreductores"/>
    <x v="4987"/>
    <s v="MOTORREDUCTOR 1 HP 91 RPM GR37 ACORN ACORN"/>
    <n v="1"/>
    <n v="1"/>
    <n v="0"/>
    <x v="27"/>
    <x v="0"/>
    <n v="0"/>
  </r>
  <r>
    <s v="Motores y Motorreductores"/>
    <s v="Motorreductores"/>
    <x v="4899"/>
    <s v="MOTORREDUCTOR 1 HP 91 RPM R37DRN80M4 F.S 2.5"/>
    <n v="2"/>
    <n v="2"/>
    <n v="0"/>
    <x v="27"/>
    <x v="0"/>
    <n v="0"/>
  </r>
  <r>
    <s v="Motores y Motorreductores"/>
    <s v="Motorreductores"/>
    <x v="603"/>
    <s v="MOTORREDUCTOR 2 HP 86 RPM, FA37/G DRN90L4, F.S 1.2"/>
    <n v="2"/>
    <n v="2"/>
    <n v="0"/>
    <x v="27"/>
    <x v="0"/>
    <n v="0"/>
  </r>
  <r>
    <s v="Motores y Motorreductores"/>
    <s v="Motorreductores"/>
    <x v="600"/>
    <s v="MOTORREDUCTOR 25 HP 59 RPM R137 DRS180M4 F.S 2.64"/>
    <n v="1"/>
    <n v="1"/>
    <n v="0"/>
    <x v="27"/>
    <x v="0"/>
    <n v="0"/>
  </r>
  <r>
    <s v="Motores y Motorreductores"/>
    <s v="Motorreductores"/>
    <x v="4903"/>
    <s v="MOTORREDUCTOR 25 HP 72 RPM R107 DRN180M4/RS F.S 1.75 CON FRENO MECANICO"/>
    <n v="1"/>
    <n v="1"/>
    <n v="0"/>
    <x v="27"/>
    <x v="0"/>
    <n v="0"/>
  </r>
  <r>
    <s v="Motores y Motorreductores"/>
    <s v="Motorreductores"/>
    <x v="4904"/>
    <s v="MOTORREDUCTOR 3 HP 95 RPM I:18.6 R57 DRN100L4 F.S 2.0"/>
    <n v="1"/>
    <n v="1"/>
    <n v="0"/>
    <x v="27"/>
    <x v="0"/>
    <n v="0"/>
  </r>
  <r>
    <s v="Motores y Motorreductores"/>
    <s v="Motorreductores"/>
    <x v="610"/>
    <s v="MOTORREDUCTOR 4 HP 284 RPM FA37/G DRS100M4 F.S: 1.35"/>
    <n v="1"/>
    <n v="1"/>
    <n v="0"/>
    <x v="27"/>
    <x v="0"/>
    <n v="0"/>
  </r>
  <r>
    <s v="Motores y Motorreductores"/>
    <s v="Motorreductores"/>
    <x v="4276"/>
    <s v="MOTORREDUCTOR 40 HP, 37.4 RPM,FS 1.65, FH127/G AD6/P DRN200L4/FI CON BASE MOTOR, POLEAS, CORREAS, BUJES Y GUARDA- CON IVA"/>
    <n v="1"/>
    <n v="1"/>
    <n v="0"/>
    <x v="27"/>
    <x v="0"/>
    <n v="0"/>
  </r>
  <r>
    <s v="Motores y Motorreductores"/>
    <s v="Motorreductores"/>
    <x v="4906"/>
    <s v="MOTORREDUCTOR 7.4 HP 63 RPM I: 27.88 R87 DRN132S4 F.S 1.8 SEW"/>
    <n v="1"/>
    <n v="1"/>
    <n v="0"/>
    <x v="27"/>
    <x v="0"/>
    <n v="0"/>
  </r>
  <r>
    <s v="Motores y Motorreductores"/>
    <s v="Motorreductores"/>
    <x v="615"/>
    <s v="MOTORREDUCTOR 7.4 HP 92 RPM R87 DRS132S4 .BE"/>
    <n v="1"/>
    <n v="1"/>
    <n v="0"/>
    <x v="27"/>
    <x v="0"/>
    <n v="0"/>
  </r>
  <r>
    <s v="Motores y Motorreductores"/>
    <s v="Motorreductores"/>
    <x v="4279"/>
    <s v="MOTORREDUCTOR 7.4 HP 94 RPM R77 DRN132S4 F,S 1.4"/>
    <n v="2"/>
    <n v="2"/>
    <n v="0"/>
    <x v="27"/>
    <x v="0"/>
    <n v="0"/>
  </r>
  <r>
    <s v="Motores y Motorreductores"/>
    <s v="Motorreductores"/>
    <x v="601"/>
    <s v="MOTORREDUCTOR 7.5 HP 25 RPM KA87 DRN132S4 F.S. 1.3"/>
    <n v="1"/>
    <n v="1"/>
    <n v="0"/>
    <x v="27"/>
    <x v="0"/>
    <n v="0"/>
  </r>
  <r>
    <s v="Motores y Motorreductores"/>
    <s v="Motorreductores"/>
    <x v="1398"/>
    <s v="MOTORREDUCTOR SINFIN CORONA 1HP 21 RPM SA57DRN80M4 F.S 1.25"/>
    <n v="1"/>
    <n v="1"/>
    <n v="0"/>
    <x v="27"/>
    <x v="0"/>
    <n v="0"/>
  </r>
  <r>
    <s v="Motores y Motorreductores"/>
    <s v="Motorreductores"/>
    <x v="4907"/>
    <s v="REDUCTOR FH127/G CON I:31.33 EJE HUECO CON ANILLO DE CONTRACCIÓN SEW"/>
    <n v="1"/>
    <n v="1"/>
    <n v="0"/>
    <x v="27"/>
    <x v="0"/>
    <n v="0"/>
  </r>
  <r>
    <s v="Eléctricos y Electrónicos"/>
    <s v="Cables"/>
    <x v="3982"/>
    <s v="CABLE THHN/THWN 2 90ºC 600V CT CAL. # 4/0"/>
    <n v="109.4"/>
    <m/>
    <n v="-109.4"/>
    <x v="27"/>
    <x v="0"/>
    <n v="1"/>
  </r>
  <r>
    <s v="Eléctricos y Electrónicos"/>
    <s v="Cables"/>
    <x v="3983"/>
    <s v="CABLE VEHICULO # 10 AZUL PROCABLES"/>
    <n v="20"/>
    <m/>
    <n v="-20"/>
    <x v="27"/>
    <x v="0"/>
    <n v="1"/>
  </r>
  <r>
    <s v="Eléctricos y Electrónicos"/>
    <s v="Cables"/>
    <x v="2438"/>
    <s v="CABLE VEHICULO # 10 NEGRO PROCABLES REF: 31354240101R-NG Ref.: 31354240101R-NG PROCABLES"/>
    <n v="40"/>
    <m/>
    <n v="-40"/>
    <x v="27"/>
    <x v="0"/>
    <n v="1"/>
  </r>
  <r>
    <s v="Eléctricos y Electrónicos"/>
    <s v="Cables"/>
    <x v="3985"/>
    <s v="CABLE VEHICULO # 10 ROJO PROCABLES"/>
    <n v="20"/>
    <m/>
    <n v="-20"/>
    <x v="27"/>
    <x v="0"/>
    <n v="1"/>
  </r>
  <r>
    <s v="Eléctricos y Electrónicos"/>
    <s v="Cables"/>
    <x v="1282"/>
    <s v="CABLE VEHICULO # 18 AMARILLO PROCABLES REF: 31354001601-AM. Ref.: 31354001601-AM. PROCABLES"/>
    <n v="334"/>
    <m/>
    <n v="-334"/>
    <x v="27"/>
    <x v="0"/>
    <n v="1"/>
  </r>
  <r>
    <s v="Eléctricos y Electrónicos"/>
    <s v="Cables"/>
    <x v="1331"/>
    <s v="CABLE VEHICULO # 18 BLANCO"/>
    <n v="30"/>
    <m/>
    <n v="-30"/>
    <x v="27"/>
    <x v="0"/>
    <n v="1"/>
  </r>
  <r>
    <s v="Eléctricos y Electrónicos"/>
    <s v="Cables"/>
    <x v="1272"/>
    <s v="CABLE VEHICULO # 18 NEGRO PROCABLES REF: NEGRO Ref.: NEGRO PROCABLES"/>
    <n v="40"/>
    <n v="30"/>
    <n v="-10"/>
    <x v="27"/>
    <x v="0"/>
    <n v="1"/>
  </r>
  <r>
    <s v="Eléctricos y Electrónicos"/>
    <s v="Cables"/>
    <x v="4615"/>
    <s v="FUNDA TERMOENCOGIBLE 25 MM BLANCO"/>
    <n v="1"/>
    <n v="0"/>
    <n v="-1"/>
    <x v="27"/>
    <x v="0"/>
    <n v="1"/>
  </r>
  <r>
    <s v="Eléctricos y Electrónicos"/>
    <s v="Cables"/>
    <x v="4616"/>
    <s v="FUNDA TERMOENCOGIBLE 25 MM AZUL"/>
    <n v="3"/>
    <n v="3"/>
    <n v="0"/>
    <x v="27"/>
    <x v="0"/>
    <n v="0"/>
  </r>
  <r>
    <s v="Eléctricos y Electrónicos"/>
    <s v="Celdas de Carga"/>
    <x v="1146"/>
    <s v="CELDA DE CARGA DE 2500 LIBRAS - MARCA LEXUS REF: SHB MA SS"/>
    <n v="3"/>
    <n v="3"/>
    <n v="0"/>
    <x v="27"/>
    <x v="0"/>
    <n v="0"/>
  </r>
  <r>
    <s v="Eléctricos y Electrónicos"/>
    <s v="Celdas de Carga"/>
    <x v="2464"/>
    <s v="CELDA DE CARGA EN ACERO INOX MOD. 300 DE 20 KILOS, IP 68 Ref.: 64-135 UTIL"/>
    <n v="4"/>
    <n v="4"/>
    <n v="0"/>
    <x v="27"/>
    <x v="0"/>
    <n v="0"/>
  </r>
  <r>
    <s v="Eléctricos y Electrónicos"/>
    <s v="Celdas de Carga"/>
    <x v="1149"/>
    <s v="CELDA DE CARGA FUELLE - 100 KILOS  - TRUMAX"/>
    <n v="11"/>
    <n v="6"/>
    <n v="-5"/>
    <x v="27"/>
    <x v="0"/>
    <n v="1"/>
  </r>
  <r>
    <s v="Eléctricos y Electrónicos"/>
    <s v="Celdas de Carga"/>
    <x v="1133"/>
    <s v="CELDA DE CARGA TIPO FUELLE MARCA TRUMAX - 50 KG"/>
    <n v="2"/>
    <n v="3"/>
    <n v="1"/>
    <x v="27"/>
    <x v="0"/>
    <n v="1"/>
  </r>
  <r>
    <s v="Eléctricos y Electrónicos"/>
    <s v="Celdas de Carga"/>
    <x v="2467"/>
    <s v="CELDA DE CARGA TIPO VIGA  4000 LIBRAS Ref.: H35-4K HBM"/>
    <n v="3"/>
    <n v="3"/>
    <n v="0"/>
    <x v="27"/>
    <x v="0"/>
    <n v="0"/>
  </r>
  <r>
    <s v="Eléctricos y Electrónicos"/>
    <s v="Celdas de Carga"/>
    <x v="2466"/>
    <s v="CELDA DE CARGA TIPO VIGA 3 MV/V 500 LIBRAS HAN REF: 1-H35AN5/500-1 Ref.: 1-H35AN5/500-1 HAN"/>
    <n v="4"/>
    <n v="4"/>
    <n v="0"/>
    <x v="27"/>
    <x v="0"/>
    <n v="0"/>
  </r>
  <r>
    <s v="Eléctricos y Electrónicos"/>
    <s v="Celdas de Carga"/>
    <x v="1140"/>
    <s v="CELDA DE CARGA TIPO VIGA 3MV/V 2500 LIBRAS REF: H35-2. 5K Ref.: H35-2. 5K Genérico"/>
    <n v="1"/>
    <n v="1"/>
    <n v="0"/>
    <x v="27"/>
    <x v="0"/>
    <n v="0"/>
  </r>
  <r>
    <s v="Eléctricos y Electrónicos"/>
    <s v="Cofres Metálicos"/>
    <x v="1226"/>
    <s v="COFRE METALICO 40 CMS X 30 CMS X 20 CMS - DOBLE FONDO"/>
    <n v="4"/>
    <n v="4"/>
    <n v="0"/>
    <x v="27"/>
    <x v="0"/>
    <n v="0"/>
  </r>
  <r>
    <s v="Eléctricos y Electrónicos"/>
    <s v="Cofres Metálicos"/>
    <x v="4988"/>
    <s v="COFRE METALICO 50 CM X 40 CM X 25 CM - DOBLE FONDO - TIPO INTERPERIE - INOX"/>
    <n v="1"/>
    <n v="0"/>
    <n v="-1"/>
    <x v="27"/>
    <x v="0"/>
    <n v="1"/>
  </r>
  <r>
    <s v="Eléctricos y Electrónicos"/>
    <s v="Cofres Metálicos"/>
    <x v="4989"/>
    <s v="COFRE METALICO 60 CM X 50 CM X 25 CM - DOBLE FONDO - TIPO INTERPERIE - INOX"/>
    <n v="1"/>
    <n v="0"/>
    <n v="-1"/>
    <x v="27"/>
    <x v="0"/>
    <n v="1"/>
  </r>
  <r>
    <s v="Eléctricos y Electrónicos"/>
    <s v="Cofres Metálicos"/>
    <x v="1150"/>
    <s v="COFRE METALICO 60 CMS X 70 CMS X 25 CMS - DOBLE FONDO - INOX"/>
    <n v="1"/>
    <n v="1"/>
    <n v="0"/>
    <x v="27"/>
    <x v="0"/>
    <n v="0"/>
  </r>
  <r>
    <s v="Eléctricos y Electrónicos"/>
    <s v="Cofres Metálicos"/>
    <x v="1186"/>
    <s v="COFRE PLASTICO 29 CMS X 28 CMS X 14 CMS GRIS POLIPROPILENO TABLEPLAST REF: WP2508RBCS Ref.: WP2508RBCS TABLEPLAST"/>
    <n v="3"/>
    <n v="0"/>
    <n v="-3"/>
    <x v="27"/>
    <x v="0"/>
    <n v="1"/>
  </r>
  <r>
    <s v="Eléctricos y Electrónicos"/>
    <s v="Conectores"/>
    <x v="2789"/>
    <s v="BORNERA 15 AMPERIOS LEGRAND Ref.: 37160 LEGRAND"/>
    <n v="6"/>
    <n v="6"/>
    <n v="0"/>
    <x v="27"/>
    <x v="0"/>
    <n v="0"/>
  </r>
  <r>
    <s v="Eléctricos y Electrónicos"/>
    <s v="Conectores"/>
    <x v="1280"/>
    <s v="BORNERA GRIS 50 AMPERIOS ALLEN-BRADLEY REF: 1492-J6 ALLEN-BRADLEY REF: 1492-J6 Ref.: 1492-J6 ALLEN-BRADLEY"/>
    <n v="29"/>
    <n v="28"/>
    <n v="-1"/>
    <x v="27"/>
    <x v="0"/>
    <n v="1"/>
  </r>
  <r>
    <s v="Eléctricos y Electrónicos"/>
    <s v="Conectores"/>
    <x v="2455"/>
    <s v="BORNERA GRIS 50 AMPERIOS REF. 1492-J10"/>
    <n v="31"/>
    <n v="33"/>
    <n v="2"/>
    <x v="27"/>
    <x v="0"/>
    <n v="1"/>
  </r>
  <r>
    <s v="Eléctricos y Electrónicos"/>
    <s v="Conectores"/>
    <x v="2474"/>
    <s v="CONECTOR DE CORTANTE TIPO ESPIGO Ø 3/4&quot;"/>
    <n v="16"/>
    <n v="0"/>
    <n v="-16"/>
    <x v="27"/>
    <x v="0"/>
    <n v="1"/>
  </r>
  <r>
    <s v="Eléctricos y Electrónicos"/>
    <s v="Conectores"/>
    <x v="3989"/>
    <s v="CONECTOR DE TORNILLO DE PERFORACION DE CHAQUETA AISLADA PRINCIPAL 8 A 300 - DERIVACION 2 A 12 REF: CDP-150-35"/>
    <n v="11"/>
    <n v="11"/>
    <n v="0"/>
    <x v="27"/>
    <x v="0"/>
    <n v="0"/>
  </r>
  <r>
    <s v="Eléctricos y Electrónicos"/>
    <s v="Conectores"/>
    <x v="2475"/>
    <s v="CONECTOR RECTO PARA CORAZA Ø 1&quot;"/>
    <n v="26"/>
    <n v="26"/>
    <n v="0"/>
    <x v="27"/>
    <x v="0"/>
    <n v="0"/>
  </r>
  <r>
    <s v="Eléctricos y Electrónicos"/>
    <s v="Conectores"/>
    <x v="1246"/>
    <s v="CONECTOR RESORTE 18-8 AWG ROJO AMARILLO 3M 3M"/>
    <n v="100"/>
    <n v="117"/>
    <n v="17"/>
    <x v="27"/>
    <x v="0"/>
    <n v="1"/>
  </r>
  <r>
    <s v="Eléctricos y Electrónicos"/>
    <s v="Conectores"/>
    <x v="2476"/>
    <s v="CONECTOR RJ45 PARA CABLE 2 X 2  PROFINET Ref.: 6GK1901-1BB10-2AB0 Genérico"/>
    <n v="7"/>
    <n v="7"/>
    <n v="0"/>
    <x v="27"/>
    <x v="0"/>
    <n v="0"/>
  </r>
  <r>
    <s v="Eléctricos y Electrónicos"/>
    <s v="Conectores"/>
    <x v="1301"/>
    <s v="PUENTE DE CONEXION CENTRAL BORNERA 4 POLOS Ref.: 1492-CJJ5-4 ALLEN-BRADLEY"/>
    <n v="12"/>
    <n v="12"/>
    <n v="0"/>
    <x v="27"/>
    <x v="0"/>
    <n v="0"/>
  </r>
  <r>
    <s v="Eléctricos y Electrónicos"/>
    <s v="Conectores"/>
    <x v="1303"/>
    <s v="TERMINAL CONECTOR RECTO PARA CORAZA Ø 1/2&quot;"/>
    <n v="11"/>
    <n v="8"/>
    <n v="-3"/>
    <x v="27"/>
    <x v="0"/>
    <n v="1"/>
  </r>
  <r>
    <s v="Eléctricos y Electrónicos"/>
    <s v="Contactores"/>
    <x v="2805"/>
    <s v="CONTACTO ZBE-101 NORMALMENTE ABIERTO"/>
    <n v="5"/>
    <n v="7"/>
    <n v="2"/>
    <x v="27"/>
    <x v="0"/>
    <n v="1"/>
  </r>
  <r>
    <s v="Eléctricos y Electrónicos"/>
    <s v="Contactores"/>
    <x v="4613"/>
    <s v="CONTACTOR TETRAPOLAR 40 AMP AC1 440V 4P 2NA+2NC BOBINA 110V  REF: LC1D258F7"/>
    <n v="1"/>
    <n v="1"/>
    <n v="0"/>
    <x v="27"/>
    <x v="0"/>
    <n v="0"/>
  </r>
  <r>
    <s v="Eléctricos y Electrónicos"/>
    <s v="Controladores"/>
    <x v="2787"/>
    <s v="ADAPTADOR PARA TUBO A34 NPT Ref.: A34NPT 4B COMPONENTS"/>
    <n v="24"/>
    <n v="24"/>
    <n v="0"/>
    <x v="27"/>
    <x v="0"/>
    <n v="0"/>
  </r>
  <r>
    <s v="Eléctricos y Electrónicos"/>
    <s v="Controladores"/>
    <x v="4990"/>
    <s v="ETHERNET ADAPTADOR MODULE COMNITRONIX ALLEN BRADLEY Ref.: 1794-AENT Genérico"/>
    <n v="1"/>
    <n v="1"/>
    <n v="0"/>
    <x v="27"/>
    <x v="0"/>
    <n v="0"/>
  </r>
  <r>
    <s v="Eléctricos y Electrónicos"/>
    <s v="Controladores"/>
    <x v="1139"/>
    <s v="MODULO 32 ENTRADAS - DIGITAL A 24 VCC - Ref.: 1794-IB32 ALLEN-BRADLEY"/>
    <n v="1"/>
    <n v="1"/>
    <n v="0"/>
    <x v="27"/>
    <x v="0"/>
    <n v="0"/>
  </r>
  <r>
    <s v="Eléctricos y Electrónicos"/>
    <s v="Controladores"/>
    <x v="4991"/>
    <s v="MODULO 32 SALIDAS - DIGITAL A 24 VCC ALLEN-BRADLEY REF: 1794-OB32P Ref.: 1794-OB32P ALLEN-BRADLEY"/>
    <n v="1"/>
    <m/>
    <n v="-1"/>
    <x v="27"/>
    <x v="0"/>
    <n v="1"/>
  </r>
  <r>
    <s v="Eléctricos y Electrónicos"/>
    <s v="Controladores"/>
    <x v="2488"/>
    <s v="MODULO 8 ENTRADAS ANALOGICAS ALLEN-BRADLEY REF: 1769-IF8 Ref.: 1769-IF8 ALLEN-BRADLEY"/>
    <n v="1"/>
    <n v="1"/>
    <n v="0"/>
    <x v="27"/>
    <x v="0"/>
    <n v="0"/>
  </r>
  <r>
    <s v="Eléctricos y Electrónicos"/>
    <s v="Controladores"/>
    <x v="1170"/>
    <s v="STRATIX 2000 SWICH, UNMANAGED, 8 COPPER PORTS ALLEN-BRADLEY REF: 1783-US08T Ref.: 1783-US08T ALLEN-BRADLEY"/>
    <n v="2"/>
    <n v="2"/>
    <n v="0"/>
    <x v="27"/>
    <x v="0"/>
    <n v="0"/>
  </r>
  <r>
    <s v="Eléctricos y Electrónicos"/>
    <s v="Eléctricos"/>
    <x v="1155"/>
    <s v="ABRASION SHIELD 1 1/4&quot; NPT MOUNT Ref.: BAS 4B COMPONENTS"/>
    <n v="32"/>
    <n v="35"/>
    <n v="3"/>
    <x v="27"/>
    <x v="0"/>
    <n v="1"/>
  </r>
  <r>
    <s v="Eléctricos y Electrónicos"/>
    <s v="Eléctricos"/>
    <x v="1168"/>
    <s v="ACTUADOR NEUMATICO DOBLE EFECTO 140 PSI PARA VALVULAS 3&quot; REF: 92-83 REF: 92-83 Ref.: 92-83 Genérico"/>
    <n v="5"/>
    <n v="6"/>
    <n v="1"/>
    <x v="27"/>
    <x v="0"/>
    <n v="1"/>
  </r>
  <r>
    <s v="Eléctricos y Electrónicos"/>
    <s v="Eléctricos"/>
    <x v="1247"/>
    <s v="ADAPTADOR VASTAGO PARA ACTUADOR REF.B1 PARA VALVULA 2 1/2&quot; - ACTUADOR 83"/>
    <n v="2"/>
    <n v="2"/>
    <n v="0"/>
    <x v="27"/>
    <x v="0"/>
    <n v="0"/>
  </r>
  <r>
    <s v="Eléctricos y Electrónicos"/>
    <s v="Eléctricos"/>
    <x v="2841"/>
    <s v="AMARRE PLASTICO 10 CMS BLANCO Ref.: DXN3004B DEXSON"/>
    <n v="1"/>
    <n v="0"/>
    <n v="-1"/>
    <x v="27"/>
    <x v="0"/>
    <n v="1"/>
  </r>
  <r>
    <s v="Eléctricos y Electrónicos"/>
    <s v="Eléctricos"/>
    <x v="1344"/>
    <s v="AMARRE PLASTICO 10 CMS NEGRO"/>
    <n v="378"/>
    <n v="400"/>
    <n v="22"/>
    <x v="27"/>
    <x v="0"/>
    <n v="1"/>
  </r>
  <r>
    <s v="Eléctricos y Electrónicos"/>
    <s v="Eléctricos"/>
    <x v="1349"/>
    <s v="AMARRE PLASTICO 25 CMS BLANCO Ref.: DXN3010B DEXSON"/>
    <n v="85"/>
    <n v="128"/>
    <n v="43"/>
    <x v="27"/>
    <x v="0"/>
    <n v="1"/>
  </r>
  <r>
    <s v="Eléctricos y Electrónicos"/>
    <s v="Eléctricos"/>
    <x v="1316"/>
    <s v="AMARRE PLASTICO 25 CMS NEGRO"/>
    <n v="100"/>
    <n v="100"/>
    <n v="0"/>
    <x v="27"/>
    <x v="0"/>
    <n v="0"/>
  </r>
  <r>
    <s v="Eléctricos y Electrónicos"/>
    <s v="Eléctricos"/>
    <x v="4992"/>
    <s v="ANCLA TOPE GUAYA PARA SWITCH DE SEGURIDAD DE GUAYA 4B COMPONENTS REF: PAS100"/>
    <n v="44"/>
    <n v="44"/>
    <n v="0"/>
    <x v="27"/>
    <x v="0"/>
    <n v="0"/>
  </r>
  <r>
    <s v="Eléctricos y Electrónicos"/>
    <s v="Eléctricos"/>
    <x v="2447"/>
    <s v="ARRANCADOR DIRECTO PARA (3 HP - 44OV ) CON GUARDAMOTOR Y CONTACTO, 4,5 - 6,3 AMPRERIOS Ref.: 3RE1026 SIEMENS"/>
    <n v="1"/>
    <n v="1"/>
    <n v="0"/>
    <x v="27"/>
    <x v="0"/>
    <n v="0"/>
  </r>
  <r>
    <s v="Eléctricos y Electrónicos"/>
    <s v="Eléctricos"/>
    <x v="2448"/>
    <s v="ARRANCADOR SUAVE DE 72 AMPERIOS PARA (40 HP - 440V) BYPASS INCORPORADO, PROTECCION TERMICA INTEGRADA, VOLTAJE DE CONTROL 110V Ref.: 3RW4038-1BB14 SIEMENS"/>
    <n v="1"/>
    <n v="1"/>
    <n v="0"/>
    <x v="27"/>
    <x v="0"/>
    <n v="0"/>
  </r>
  <r>
    <s v="Eléctricos y Electrónicos"/>
    <s v="Eléctricos"/>
    <x v="2449"/>
    <s v="BALASTRO ELECTRONICO MULTIVOLTAJE 1 X 40 W Ref.: T12-40W Genérico"/>
    <n v="1"/>
    <n v="1"/>
    <n v="0"/>
    <x v="27"/>
    <x v="0"/>
    <n v="0"/>
  </r>
  <r>
    <s v="Eléctricos y Electrónicos"/>
    <s v="Eléctricos"/>
    <x v="1275"/>
    <s v="BARRERA FINAL PARA BORNERA DOBLE Ref.: 1492-EBJD3 ALLEN-BRADLEY"/>
    <n v="39"/>
    <n v="33"/>
    <n v="-6"/>
    <x v="27"/>
    <x v="0"/>
    <n v="1"/>
  </r>
  <r>
    <s v="Eléctricos y Electrónicos"/>
    <s v="Eléctricos"/>
    <x v="1290"/>
    <s v="BASE ADHESIVA GUIA CABLE Ref.: DXN3200B DEXSON"/>
    <n v="102"/>
    <n v="99"/>
    <n v="-3"/>
    <x v="27"/>
    <x v="0"/>
    <n v="1"/>
  </r>
  <r>
    <s v="Eléctricos y Electrónicos"/>
    <s v="Eléctricos"/>
    <x v="1182"/>
    <s v="BASE RELEVO SLIM RAWELT Ref.: PI6WB-1PS-12/24VDC RAWELT"/>
    <n v="138"/>
    <n v="73"/>
    <n v="-65"/>
    <x v="27"/>
    <x v="0"/>
    <n v="1"/>
  </r>
  <r>
    <s v="Eléctricos y Electrónicos"/>
    <s v="Eléctricos"/>
    <x v="1135"/>
    <s v="BASE RELEVO SLIM Ref.: PI6W-1P-115VAC/DC RAWELT"/>
    <n v="187"/>
    <n v="250"/>
    <n v="63"/>
    <x v="27"/>
    <x v="0"/>
    <n v="1"/>
  </r>
  <r>
    <s v="Eléctricos y Electrónicos"/>
    <s v="Eléctricos"/>
    <x v="1251"/>
    <s v="BLOQUE AUXILIAR DE CONTACTO LATERAL PARA GUARDA MOTOR Ref.: GVAN11 SCHNEIDER"/>
    <n v="2"/>
    <n v="2"/>
    <n v="0"/>
    <x v="27"/>
    <x v="0"/>
    <n v="0"/>
  </r>
  <r>
    <s v="Eléctricos y Electrónicos"/>
    <s v="Eléctricos"/>
    <x v="1327"/>
    <s v="BOMBILLO 9W LED E27 TOLEDO 6500K SYLVANIA REF: P27621 Ref.: P27621 SYLVANIA"/>
    <n v="1"/>
    <n v="1"/>
    <n v="0"/>
    <x v="27"/>
    <x v="0"/>
    <n v="0"/>
  </r>
  <r>
    <s v="Eléctricos y Electrónicos"/>
    <s v="Eléctricos"/>
    <x v="1321"/>
    <s v="BOMBILLO AMARILLO 100 WATIOS - 100 A 130 VOLTIOS"/>
    <n v="4"/>
    <n v="0"/>
    <n v="-4"/>
    <x v="27"/>
    <x v="0"/>
    <n v="1"/>
  </r>
  <r>
    <s v="Eléctricos y Electrónicos"/>
    <s v="Eléctricos"/>
    <x v="2454"/>
    <s v="BORNE DE BASE PLC DE 6,2 MM CONTRA CORRIENTES PARASITAS O TENSIONES PARASITAS EN EL LADO DE CONTROL CON CONEXIÓN POR TORNILLO, SIN EQUIPAMIENTO DE RELE O RELE DE ESTADO SOLIDO, PARA MONTAR SOBRE EQUIPO Ref.: PLC-BSC-120UC/21/SO46 PH.CON"/>
    <n v="82"/>
    <n v="82"/>
    <n v="0"/>
    <x v="27"/>
    <x v="0"/>
    <n v="0"/>
  </r>
  <r>
    <s v="Eléctricos y Electrónicos"/>
    <s v="Eléctricos"/>
    <x v="1174"/>
    <s v="BORNERA 20 AMPERIOS DOBLE NIVEL ALLEN-BRADLEY REF: 1492-JD3 Ref.: 1492-JD3 ALLEN-BRADLEY"/>
    <n v="494"/>
    <n v="510"/>
    <n v="16"/>
    <x v="27"/>
    <x v="0"/>
    <n v="1"/>
  </r>
  <r>
    <s v="Eléctricos y Electrónicos"/>
    <s v="Eléctricos"/>
    <x v="1343"/>
    <s v="BORNERA CABLE 10 ( 4MM2 ) - CONEXION POR TORNILLO Ref.: TB4 I MS PH.CON"/>
    <n v="6"/>
    <n v="6"/>
    <n v="0"/>
    <x v="27"/>
    <x v="0"/>
    <n v="0"/>
  </r>
  <r>
    <s v="Eléctricos y Electrónicos"/>
    <s v="Eléctricos"/>
    <x v="2790"/>
    <s v="BORNERA CABLE 20 - 12 ( 2,5MM2 ) - CONEXION POR TORNILLO Ref.: TB 2.5 I MS PH.CON"/>
    <n v="7"/>
    <n v="7"/>
    <n v="0"/>
    <x v="27"/>
    <x v="0"/>
    <n v="0"/>
  </r>
  <r>
    <s v="Eléctricos y Electrónicos"/>
    <s v="Eléctricos"/>
    <x v="1245"/>
    <s v="BORNERA CABLE 8 ( 6MM2 ) - CONEXION POR TORNILLO Ref.: TB6 I MS PH.CON"/>
    <n v="50"/>
    <n v="50"/>
    <n v="0"/>
    <x v="27"/>
    <x v="0"/>
    <n v="0"/>
  </r>
  <r>
    <s v="Eléctricos y Electrónicos"/>
    <s v="Eléctricos"/>
    <x v="1346"/>
    <s v="BORNERA DOBLE PISO CABLE, 20 - 12, ( 0,5 MM² - 4 MM² ) CONEXION POR TORNILLO, MONTAJE: NS 35/7,5, NS 35/15, NS 32 Ref.: TB2,5-2L I PH.CON"/>
    <n v="2"/>
    <n v="2"/>
    <n v="0"/>
    <x v="27"/>
    <x v="0"/>
    <n v="0"/>
  </r>
  <r>
    <s v="Eléctricos y Electrónicos"/>
    <s v="Eléctricos"/>
    <x v="1237"/>
    <s v="BORNERA PARA CABLE # 12, 25 AMPERIOS Ref.: 1492-J3 ALLEN-BRADLEY"/>
    <n v="397"/>
    <n v="401"/>
    <n v="4"/>
    <x v="27"/>
    <x v="0"/>
    <n v="1"/>
  </r>
  <r>
    <s v="Eléctricos y Electrónicos"/>
    <s v="Eléctricos"/>
    <x v="1268"/>
    <s v="BORNERA PORTAFUSIBLE 2 AMPERIOS Ref.: 1492-WFB4 ALLEN-BRADLEY"/>
    <n v="109"/>
    <n v="108"/>
    <n v="-1"/>
    <x v="27"/>
    <x v="0"/>
    <n v="1"/>
  </r>
  <r>
    <s v="Eléctricos y Electrónicos"/>
    <s v="Eléctricos"/>
    <x v="4993"/>
    <s v="BOTON PARADA DE EMERGENCIA REMOTA XALK178"/>
    <n v="1"/>
    <n v="1"/>
    <n v="0"/>
    <x v="27"/>
    <x v="0"/>
    <n v="0"/>
  </r>
  <r>
    <s v="Eléctricos y Electrónicos"/>
    <s v="Eléctricos"/>
    <x v="4602"/>
    <s v="BREAKER DIFERENCIAL 4 X 25A 230/400 VOLTIOS"/>
    <n v="4"/>
    <n v="0"/>
    <n v="-4"/>
    <x v="27"/>
    <x v="0"/>
    <n v="1"/>
  </r>
  <r>
    <s v="Eléctricos y Electrónicos"/>
    <s v="Eléctricos"/>
    <x v="3971"/>
    <s v="BREAKER DIFERENCIAL 4 X 63A 230/400 VOLTIOS"/>
    <n v="5"/>
    <n v="0"/>
    <n v="-5"/>
    <x v="27"/>
    <x v="0"/>
    <n v="1"/>
  </r>
  <r>
    <s v="Eléctricos y Electrónicos"/>
    <s v="Eléctricos"/>
    <x v="1222"/>
    <s v="BREAKER EASYPACK CVS TMD80 (56-80A, 40 KA/220V) Ref.: LV510306 SCHNEIDER"/>
    <n v="1"/>
    <n v="1"/>
    <n v="0"/>
    <x v="27"/>
    <x v="0"/>
    <n v="0"/>
  </r>
  <r>
    <s v="Eléctricos y Electrónicos"/>
    <s v="Eléctricos"/>
    <x v="4994"/>
    <s v="BREAKER MONOFASICO AUTOMATICO 1 X 32 C60-N Ref.: A9F74132 SCHNEIDER"/>
    <n v="1"/>
    <n v="1"/>
    <n v="0"/>
    <x v="27"/>
    <x v="0"/>
    <n v="0"/>
  </r>
  <r>
    <s v="Eléctricos y Electrónicos"/>
    <s v="Eléctricos"/>
    <x v="2458"/>
    <s v="BREAKER MONOFASICO AUTOMATICO IC60N PARA 2 AMPERIOS Ref.: A9F74102 SCHNEIDER"/>
    <n v="1"/>
    <n v="1"/>
    <n v="0"/>
    <x v="27"/>
    <x v="0"/>
    <n v="0"/>
  </r>
  <r>
    <s v="Eléctricos y Electrónicos"/>
    <s v="Eléctricos"/>
    <x v="1257"/>
    <s v="BREAKER MONOFASICO AUTOMATICO IC60N PARA 6 AMPERIOS Ref.: A9F74106 SCHNEIDER"/>
    <n v="3"/>
    <n v="3"/>
    <n v="0"/>
    <x v="27"/>
    <x v="0"/>
    <n v="0"/>
  </r>
  <r>
    <s v="Eléctricos y Electrónicos"/>
    <s v="Eléctricos"/>
    <x v="4995"/>
    <s v="BREAKER MONOPOLAR AUTOMÁTICO IC60N PARA 10 AMPERIOS - 120 V-20 KA Ref.: A9F74110 SCHNEIDER"/>
    <n v="2"/>
    <n v="2"/>
    <n v="0"/>
    <x v="27"/>
    <x v="0"/>
    <n v="0"/>
  </r>
  <r>
    <s v="Eléctricos y Electrónicos"/>
    <s v="Eléctricos"/>
    <x v="1279"/>
    <s v="BREAKER MONOPOLAR AUTOMÁTICO IC60N PARA 20 AMPERIOS - 120 V-20 KA Ref.: A9F74120 SCHNEIDER"/>
    <n v="2"/>
    <n v="2"/>
    <n v="0"/>
    <x v="27"/>
    <x v="0"/>
    <n v="0"/>
  </r>
  <r>
    <s v="Eléctricos y Electrónicos"/>
    <s v="Eléctricos"/>
    <x v="3972"/>
    <s v="BREAKER TOTALIZADOR TRIPOLAR EASYPACT CVS 25KA TMD 3P 112-160 AMPERIOS SCHNEIDER REF: EASYPACT CVS LV516303 Ref.: EASYPACT CVS LV516303 SCHNEIDER"/>
    <n v="1"/>
    <n v="0"/>
    <n v="-1"/>
    <x v="27"/>
    <x v="0"/>
    <n v="1"/>
  </r>
  <r>
    <s v="Eléctricos y Electrónicos"/>
    <s v="Eléctricos"/>
    <x v="1233"/>
    <s v="BREAKER TRIPOLAR PARA 10 AMPERIOS Ref.: A9F74310 SCHNEIDER"/>
    <n v="1"/>
    <n v="1"/>
    <n v="0"/>
    <x v="27"/>
    <x v="0"/>
    <n v="0"/>
  </r>
  <r>
    <s v="Eléctricos y Electrónicos"/>
    <s v="Eléctricos"/>
    <x v="3974"/>
    <s v="BREAKER TRIPOLAR PARA 32 AMPERIOS Ref.: A9F74332 SCHNEIDER"/>
    <n v="3"/>
    <n v="0"/>
    <n v="-3"/>
    <x v="27"/>
    <x v="0"/>
    <n v="1"/>
  </r>
  <r>
    <s v="Eléctricos y Electrónicos"/>
    <s v="Eléctricos"/>
    <x v="1250"/>
    <s v="CAJA CUADRADA METALICA TIPO INTERPERIE 3 ENTRADAS Ø 3/4 Ref.: TGB75-3 3ENT3/4 RAWELT"/>
    <n v="4"/>
    <n v="6"/>
    <n v="2"/>
    <x v="27"/>
    <x v="0"/>
    <n v="1"/>
  </r>
  <r>
    <s v="Eléctricos y Electrónicos"/>
    <s v="Eléctricos"/>
    <x v="2793"/>
    <s v="CAJA METALICA 10 X 10 CON TAPA"/>
    <n v="1"/>
    <n v="1"/>
    <n v="0"/>
    <x v="27"/>
    <x v="0"/>
    <n v="0"/>
  </r>
  <r>
    <s v="Eléctricos y Electrónicos"/>
    <s v="Eléctricos"/>
    <x v="1259"/>
    <s v="CAJA METALICA RECTANGULAR 1/2"/>
    <n v="20"/>
    <n v="18"/>
    <n v="-2"/>
    <x v="27"/>
    <x v="0"/>
    <n v="1"/>
  </r>
  <r>
    <s v="Eléctricos y Electrónicos"/>
    <s v="Eléctricos"/>
    <x v="4609"/>
    <s v="CAJA METALICA RECTANGULAR 3/4 Ref.: RR-0475_x0009_ RAWELT"/>
    <n v="2"/>
    <n v="0"/>
    <n v="-2"/>
    <x v="27"/>
    <x v="0"/>
    <n v="1"/>
  </r>
  <r>
    <s v="Eléctricos y Electrónicos"/>
    <s v="Eléctricos"/>
    <x v="2795"/>
    <s v="CAJA PLASTICA 14 X 18 X 80 MM"/>
    <n v="2"/>
    <n v="2"/>
    <n v="0"/>
    <x v="27"/>
    <x v="0"/>
    <n v="0"/>
  </r>
  <r>
    <s v="Eléctricos y Electrónicos"/>
    <s v="Eléctricos"/>
    <x v="1235"/>
    <s v="CAJA REDONDA 3/4 5 HUECOS RAWELT"/>
    <n v="9"/>
    <n v="10"/>
    <n v="1"/>
    <x v="27"/>
    <x v="0"/>
    <n v="1"/>
  </r>
  <r>
    <s v="Eléctricos y Electrónicos"/>
    <s v="Eléctricos"/>
    <x v="1239"/>
    <s v="CANALETA PLASTICA 40 MM X 40 MM"/>
    <n v="2"/>
    <n v="2"/>
    <n v="0"/>
    <x v="27"/>
    <x v="0"/>
    <n v="0"/>
  </r>
  <r>
    <s v="Eléctricos y Electrónicos"/>
    <s v="Eléctricos"/>
    <x v="1273"/>
    <s v="CANALETA PLASTICA RANURADA 40 MM X 40 MM Ref.: DXN10062 SCHNEIDER"/>
    <n v="18"/>
    <n v="18"/>
    <n v="0"/>
    <x v="27"/>
    <x v="0"/>
    <n v="0"/>
  </r>
  <r>
    <s v="Eléctricos y Electrónicos"/>
    <s v="Eléctricos"/>
    <x v="1256"/>
    <s v="CANALETA PLASTICA RANURADA CON TAPA 40 X 60 M"/>
    <n v="0.5"/>
    <n v="0.5"/>
    <n v="0"/>
    <x v="27"/>
    <x v="0"/>
    <n v="0"/>
  </r>
  <r>
    <s v="Eléctricos y Electrónicos"/>
    <s v="Eléctricos"/>
    <x v="1210"/>
    <s v="CANALETA PLASTICA RANURADA CON TAPA 60 MM X 60MM Ref.: DXN10092 DEXSON"/>
    <n v="6"/>
    <n v="6"/>
    <n v="0"/>
    <x v="27"/>
    <x v="0"/>
    <n v="0"/>
  </r>
  <r>
    <s v="Eléctricos y Electrónicos"/>
    <s v="Eléctricos"/>
    <x v="4996"/>
    <s v="CANALETA PLASTICA RANURADA CON TAPA 80 MM X 60MM Ref.: DXN10112 DEXSON"/>
    <n v="6"/>
    <n v="6"/>
    <n v="0"/>
    <x v="27"/>
    <x v="0"/>
    <n v="0"/>
  </r>
  <r>
    <s v="Eléctricos y Electrónicos"/>
    <s v="Eléctricos"/>
    <x v="3987"/>
    <s v="CAPACITOR 35 MICROFARADIOS + 25 EM"/>
    <n v="1"/>
    <n v="1"/>
    <n v="0"/>
    <x v="27"/>
    <x v="0"/>
    <n v="0"/>
  </r>
  <r>
    <s v="Eléctricos y Electrónicos"/>
    <s v="Eléctricos"/>
    <x v="4997"/>
    <s v="CARGADOR PARA PILA RECARGABLE TRIPLE A"/>
    <n v="1"/>
    <n v="1"/>
    <n v="0"/>
    <x v="27"/>
    <x v="0"/>
    <n v="0"/>
  </r>
  <r>
    <s v="Eléctricos y Electrónicos"/>
    <s v="Eléctricos"/>
    <x v="1310"/>
    <s v="CLAVIJA 15 AMPERIOS 125 VOLTIOS CON POLO A TIERRA REF. 515-PV"/>
    <n v="18"/>
    <n v="18"/>
    <n v="0"/>
    <x v="27"/>
    <x v="0"/>
    <n v="0"/>
  </r>
  <r>
    <s v="Eléctricos y Electrónicos"/>
    <s v="Eléctricos"/>
    <x v="1306"/>
    <s v="CLAVIJA CAUCHO CON TERMINAL DE POLO A TIERRA 15 AMPERIOS Ref.: C-003 CODELCA"/>
    <n v="2"/>
    <n v="0"/>
    <n v="-2"/>
    <x v="27"/>
    <x v="0"/>
    <n v="1"/>
  </r>
  <r>
    <s v="Eléctricos y Electrónicos"/>
    <s v="Eléctricos"/>
    <x v="1319"/>
    <s v="CLAVIJA DE CAUCHO 110 V Ref.: C-002 CODELCA"/>
    <n v="2"/>
    <n v="0"/>
    <n v="-2"/>
    <x v="27"/>
    <x v="0"/>
    <n v="1"/>
  </r>
  <r>
    <s v="Eléctricos y Electrónicos"/>
    <s v="Eléctricos"/>
    <x v="1249"/>
    <s v="CLAVIJA DE SEGURIDAD 20A 250V - COLOR AMARILLO Ref.: C-024 CODELCA"/>
    <n v="12"/>
    <n v="13"/>
    <n v="1"/>
    <x v="27"/>
    <x v="0"/>
    <n v="1"/>
  </r>
  <r>
    <s v="Eléctricos y Electrónicos"/>
    <s v="Eléctricos"/>
    <x v="1124"/>
    <s v="COLUMNA DE ANILLOS (SLIPRING COLUMN)  - MARCA CAVOTEC Ref.: TIPO GSK-4704/140/KL/SO Genérico"/>
    <n v="3"/>
    <n v="3"/>
    <n v="0"/>
    <x v="27"/>
    <x v="0"/>
    <n v="0"/>
  </r>
  <r>
    <s v="Eléctricos y Electrónicos"/>
    <s v="Eléctricos"/>
    <x v="2802"/>
    <s v="CONECTOR CODO M12 - 4 PINES -  LONGITUD 5M . PH.CON REF: 1668247 Ref.: 1668247 PH.CON"/>
    <n v="4"/>
    <n v="4"/>
    <n v="0"/>
    <x v="27"/>
    <x v="0"/>
    <n v="0"/>
  </r>
  <r>
    <s v="Eléctricos y Electrónicos"/>
    <s v="Eléctricos"/>
    <x v="2803"/>
    <s v="CONECTOR JACK RJ45 CAT 6 Ref.: BLDG 264 Genérico"/>
    <n v="5"/>
    <n v="0"/>
    <n v="-5"/>
    <x v="27"/>
    <x v="0"/>
    <n v="1"/>
  </r>
  <r>
    <s v="Eléctricos y Electrónicos"/>
    <s v="Eléctricos"/>
    <x v="1197"/>
    <s v="CONECTOR PARA 16 ENTRADAS Y SALIDAS DIGITALES HE10/LIBRE 3M P/TM3 Ref.: TWDFCW30K SCHNEIDER"/>
    <n v="24"/>
    <n v="24"/>
    <n v="0"/>
    <x v="27"/>
    <x v="0"/>
    <n v="0"/>
  </r>
  <r>
    <s v="Eléctricos y Electrónicos"/>
    <s v="Eléctricos"/>
    <x v="1158"/>
    <s v="CONECTOR PARA TERMOMETRIA  REF. SPL-10 - MARCA ROLFES BOONE"/>
    <n v="500"/>
    <n v="500"/>
    <n v="0"/>
    <x v="27"/>
    <x v="0"/>
    <n v="0"/>
  </r>
  <r>
    <s v="Eléctricos y Electrónicos"/>
    <s v="Eléctricos"/>
    <x v="1188"/>
    <s v="CONTACTOR 24- 60 VOLTIOS CORRIENTE DC - 3 POLOS - 9 AMPERIOS Ref.: LC1D09BNE SCHNEIDER"/>
    <n v="2"/>
    <n v="2"/>
    <n v="0"/>
    <x v="27"/>
    <x v="0"/>
    <n v="0"/>
  </r>
  <r>
    <s v="Eléctricos y Electrónicos"/>
    <s v="Eléctricos"/>
    <x v="3991"/>
    <s v="CORAZA METALICA FLEXIBLE LT Ø 1 1/2&quot;"/>
    <n v="4"/>
    <n v="0"/>
    <n v="-4"/>
    <x v="27"/>
    <x v="0"/>
    <n v="1"/>
  </r>
  <r>
    <s v="Eléctricos y Electrónicos"/>
    <s v="Eléctricos"/>
    <x v="2479"/>
    <s v="CORAZA METALICA FLEXIBLE Ø 1&quot;"/>
    <n v="4"/>
    <n v="0"/>
    <n v="-4"/>
    <x v="27"/>
    <x v="0"/>
    <n v="1"/>
  </r>
  <r>
    <s v="Eléctricos y Electrónicos"/>
    <s v="Eléctricos"/>
    <x v="3993"/>
    <s v="CORAZA METALICA FLEXIBLE Ø 1/2"/>
    <n v="1.9"/>
    <n v="0"/>
    <n v="-1.9"/>
    <x v="27"/>
    <x v="0"/>
    <n v="1"/>
  </r>
  <r>
    <s v="Eléctricos y Electrónicos"/>
    <s v="Eléctricos"/>
    <x v="1254"/>
    <s v="CURVA 90º CONDUIT IMC Ø 1&quot;"/>
    <n v="1"/>
    <n v="1"/>
    <n v="0"/>
    <x v="27"/>
    <x v="0"/>
    <n v="0"/>
  </r>
  <r>
    <s v="Eléctricos y Electrónicos"/>
    <s v="Eléctricos"/>
    <x v="2480"/>
    <s v="DISPOSITIVO PARA SOBRETENSIONES - CARTUCHO EXTERIOR 1P 40KA Ref.: A9L40100 Genérico"/>
    <n v="1"/>
    <n v="1"/>
    <n v="0"/>
    <x v="27"/>
    <x v="0"/>
    <n v="0"/>
  </r>
  <r>
    <s v="Eléctricos y Electrónicos"/>
    <s v="Eléctricos"/>
    <x v="1166"/>
    <s v="ELECTRODO DE NIVEL TIPO WARRICK REF. 3B-1B"/>
    <n v="6"/>
    <n v="6"/>
    <n v="0"/>
    <x v="27"/>
    <x v="0"/>
    <n v="0"/>
  </r>
  <r>
    <s v="Eléctricos y Electrónicos"/>
    <s v="Eléctricos"/>
    <x v="1224"/>
    <s v="ELECTRODO LONG 500MM ROSCA M4 ACERO REF.072.500"/>
    <n v="9"/>
    <n v="9"/>
    <n v="0"/>
    <x v="27"/>
    <x v="0"/>
    <n v="0"/>
  </r>
  <r>
    <s v="Eléctricos y Electrónicos"/>
    <s v="Eléctricos"/>
    <x v="1305"/>
    <s v="ESPIRAL PARA CABLE Ø 1/4&quot;"/>
    <n v="7"/>
    <n v="0"/>
    <n v="-7"/>
    <x v="27"/>
    <x v="0"/>
    <n v="1"/>
  </r>
  <r>
    <s v="Eléctricos y Electrónicos"/>
    <s v="Eléctricos"/>
    <x v="1291"/>
    <s v="ESPIRAL PARA CABLE Ø 3/4&quot;"/>
    <n v="10"/>
    <n v="10"/>
    <n v="0"/>
    <x v="27"/>
    <x v="0"/>
    <n v="0"/>
  </r>
  <r>
    <s v="Eléctricos y Electrónicos"/>
    <s v="Eléctricos"/>
    <x v="4998"/>
    <s v="EXTRACTOR TRIFASICO DE 24&quot; - 220V - 440V"/>
    <n v="4"/>
    <n v="1"/>
    <n v="-3"/>
    <x v="27"/>
    <x v="0"/>
    <n v="1"/>
  </r>
  <r>
    <s v="Eléctricos y Electrónicos"/>
    <s v="Eléctricos"/>
    <x v="1193"/>
    <s v="FRENO PARA BORNERA REF. BTU CAB"/>
    <n v="107"/>
    <n v="111"/>
    <n v="4"/>
    <x v="27"/>
    <x v="0"/>
    <n v="1"/>
  </r>
  <r>
    <s v="Eléctricos y Electrónicos"/>
    <s v="Eléctricos"/>
    <x v="1189"/>
    <s v="FUENTE CONMUTADA DE 5 AMPERIOS  24 VDC 120W Ref.: ABLS1A24050 SCHNEIDER"/>
    <n v="2"/>
    <n v="2"/>
    <n v="0"/>
    <x v="27"/>
    <x v="0"/>
    <n v="0"/>
  </r>
  <r>
    <s v="Eléctricos y Electrónicos"/>
    <s v="Eléctricos"/>
    <x v="1229"/>
    <s v="FUENTE DE 12VDC - 3.5 AMPERIOS - 40 WATIOS - CON RIEL DIN INP 110/220V AC"/>
    <n v="1"/>
    <n v="1"/>
    <n v="0"/>
    <x v="27"/>
    <x v="0"/>
    <n v="0"/>
  </r>
  <r>
    <s v="Eléctricos y Electrónicos"/>
    <s v="Eléctricos"/>
    <x v="1332"/>
    <s v="FUSIBLE DE CRISTAL ( 5 MM X 20 MM) 2 AMPERIOS"/>
    <n v="100"/>
    <n v="100"/>
    <n v="0"/>
    <x v="27"/>
    <x v="0"/>
    <n v="0"/>
  </r>
  <r>
    <s v="Eléctricos y Electrónicos"/>
    <s v="Eléctricos"/>
    <x v="1369"/>
    <s v="FUSIBLE DE CRISTAL ( 5 MM X 20 MM) 5 AMPERIOS"/>
    <n v="4"/>
    <n v="5"/>
    <n v="1"/>
    <x v="27"/>
    <x v="0"/>
    <n v="1"/>
  </r>
  <r>
    <s v="Eléctricos y Electrónicos"/>
    <s v="Eléctricos"/>
    <x v="3996"/>
    <s v="FUSIBLE REF 156065 0.5A 600V"/>
    <n v="10"/>
    <n v="9"/>
    <n v="-1"/>
    <x v="27"/>
    <x v="0"/>
    <n v="1"/>
  </r>
  <r>
    <s v="Eléctricos y Electrónicos"/>
    <s v="Eléctricos"/>
    <x v="4618"/>
    <s v="FUSIBLE TIME-DELAY CLASE CC 600 VAC - 200 KA REF: FNQ-R-2"/>
    <n v="2"/>
    <n v="0"/>
    <n v="-2"/>
    <x v="27"/>
    <x v="0"/>
    <n v="1"/>
  </r>
  <r>
    <s v="Eléctricos y Electrónicos"/>
    <s v="Eléctricos"/>
    <x v="3997"/>
    <s v="GRAPA CONDUIT EN ACERO 1 1/2&quot; - DOBLE OJO"/>
    <n v="2"/>
    <n v="2"/>
    <n v="0"/>
    <x v="27"/>
    <x v="0"/>
    <n v="0"/>
  </r>
  <r>
    <s v="Eléctricos y Electrónicos"/>
    <s v="Eléctricos"/>
    <x v="1274"/>
    <s v="GRAPA CONDUIT GALVANIZADA 1&quot; - DOBLE OREJA"/>
    <n v="34"/>
    <n v="34"/>
    <n v="0"/>
    <x v="27"/>
    <x v="0"/>
    <n v="0"/>
  </r>
  <r>
    <s v="Eléctricos y Electrónicos"/>
    <s v="Eléctricos"/>
    <x v="1347"/>
    <s v="GRAPA CONDUIT GALVANIZADA 1/2&quot; - DOBLE OREJA"/>
    <n v="2"/>
    <n v="2"/>
    <n v="0"/>
    <x v="27"/>
    <x v="0"/>
    <n v="0"/>
  </r>
  <r>
    <s v="Eléctricos y Electrónicos"/>
    <s v="Eléctricos"/>
    <x v="1329"/>
    <s v="HEBILLA PARA CINTA BANDING DE 3/4&quot; (GRAPA METALICA)"/>
    <n v="25"/>
    <n v="25"/>
    <n v="0"/>
    <x v="27"/>
    <x v="0"/>
    <n v="0"/>
  </r>
  <r>
    <s v="Eléctricos y Electrónicos"/>
    <s v="Eléctricos"/>
    <x v="1219"/>
    <s v="INDICADOR DE POSICION APL10N PARA ACTUADOR NEUMATICO ROTATIVO V-TORK"/>
    <n v="1"/>
    <n v="1"/>
    <n v="0"/>
    <x v="27"/>
    <x v="0"/>
    <n v="0"/>
  </r>
  <r>
    <s v="Eléctricos y Electrónicos"/>
    <s v="Eléctricos"/>
    <x v="1181"/>
    <s v="INTERFACE CONNECTOR, PLASTIC REF.75.60 - MARCA IGUS"/>
    <n v="33"/>
    <n v="33"/>
    <n v="0"/>
    <x v="27"/>
    <x v="0"/>
    <n v="0"/>
  </r>
  <r>
    <s v="Eléctricos y Electrónicos"/>
    <s v="Eléctricos"/>
    <x v="1333"/>
    <s v="INTERRUPTOR CODILLO 20A 3 POSICIONES 3 TORNILLOS KEDU REF: HY29 KEDU REF: HY29 Ref.: HY29 KEDU"/>
    <n v="1"/>
    <n v="1"/>
    <n v="0"/>
    <x v="27"/>
    <x v="0"/>
    <n v="0"/>
  </r>
  <r>
    <s v="Eléctricos y Electrónicos"/>
    <s v="Eléctricos"/>
    <x v="4999"/>
    <s v="INTERRUPTOR DE POSICION CON PALANCA REGULABLE_x000a_ ROLD SCHNEIDER REF: XCKJ10541 Ref.: XCKJ10541 SCHNEIDER"/>
    <n v="2"/>
    <n v="2"/>
    <n v="0"/>
    <x v="27"/>
    <x v="0"/>
    <n v="0"/>
  </r>
  <r>
    <s v="Eléctricos y Electrónicos"/>
    <s v="Eléctricos"/>
    <x v="1176"/>
    <s v="INTERRUPTOR DE POSICION Ref.: XCKJ10541 SCHNEIDER"/>
    <n v="5"/>
    <n v="5"/>
    <n v="0"/>
    <x v="27"/>
    <x v="0"/>
    <n v="0"/>
  </r>
  <r>
    <s v="Eléctricos y Electrónicos"/>
    <s v="Eléctricos"/>
    <x v="2812"/>
    <s v="INTERRUPTOR DE POSICION. SCHNEIDER REF: XCKJ167 Ref.: XCKJ167 SCHNEIDER"/>
    <n v="1"/>
    <n v="1"/>
    <n v="0"/>
    <x v="27"/>
    <x v="0"/>
    <n v="0"/>
  </r>
  <r>
    <s v="Eléctricos y Electrónicos"/>
    <s v="Eléctricos"/>
    <x v="4622"/>
    <s v="INTERRUPTOR TRIPLE A 110V"/>
    <n v="2"/>
    <n v="0"/>
    <n v="-2"/>
    <x v="27"/>
    <x v="0"/>
    <n v="1"/>
  </r>
  <r>
    <s v="Eléctricos y Electrónicos"/>
    <s v="Eléctricos"/>
    <x v="1164"/>
    <s v="KIT RESORTE PARA ACTUADOR 83 VALVULA 2 1/2&quot; Ref.: S93/83 PN930830-21931536 Genérico"/>
    <n v="20"/>
    <n v="20"/>
    <n v="0"/>
    <x v="27"/>
    <x v="0"/>
    <n v="0"/>
  </r>
  <r>
    <s v="Eléctricos y Electrónicos"/>
    <s v="Eléctricos"/>
    <x v="1156"/>
    <s v="KIT RESORTE PARA ACTUADOR 83 VALVULA 3&quot; Ref.: S93/83 PN930830-21931536 Genérico"/>
    <n v="24"/>
    <n v="24"/>
    <n v="0"/>
    <x v="27"/>
    <x v="0"/>
    <n v="0"/>
  </r>
  <r>
    <s v="Eléctricos y Electrónicos"/>
    <s v="Eléctricos"/>
    <x v="4001"/>
    <s v="LAMPARA 2 X 18W LED HERMETICA 6500K SYLVANIA REF: P37648-80"/>
    <n v="1"/>
    <n v="1"/>
    <n v="0"/>
    <x v="27"/>
    <x v="0"/>
    <n v="0"/>
  </r>
  <r>
    <s v="Eléctricos y Electrónicos"/>
    <s v="Eléctricos"/>
    <x v="2487"/>
    <s v="LAMPARA LED HIGH BAY 200W DL GC015 REF. 15SLP23719-36"/>
    <n v="9"/>
    <n v="1"/>
    <n v="-8"/>
    <x v="27"/>
    <x v="0"/>
    <n v="1"/>
  </r>
  <r>
    <s v="Eléctricos y Electrónicos"/>
    <s v="Eléctricos"/>
    <x v="4694"/>
    <s v="LAMPARA LED HIGH BAY 200W DL GC109 REF. 15SLP29540-36"/>
    <n v="4"/>
    <n v="0"/>
    <n v="-4"/>
    <x v="27"/>
    <x v="0"/>
    <n v="1"/>
  </r>
  <r>
    <s v="Eléctricos y Electrónicos"/>
    <s v="Eléctricos"/>
    <x v="4695"/>
    <s v="LAMPARA LED HIGH BAY 200W GC109 REF: P29540"/>
    <n v="3"/>
    <n v="5"/>
    <n v="2"/>
    <x v="27"/>
    <x v="0"/>
    <n v="1"/>
  </r>
  <r>
    <s v="Eléctricos y Electrónicos"/>
    <s v="Eléctricos"/>
    <x v="1172"/>
    <s v="MICRO SWITCH XCKJ-167 A 240V"/>
    <n v="10"/>
    <n v="10"/>
    <n v="0"/>
    <x v="27"/>
    <x v="0"/>
    <n v="0"/>
  </r>
  <r>
    <s v="Eléctricos y Electrónicos"/>
    <s v="Eléctricos"/>
    <x v="2813"/>
    <s v="MODULO 16E DIGITALES SCHNEIDER REF: TM3DI16 Ref.: TM3DI16 SCHNEIDER"/>
    <n v="1"/>
    <n v="1"/>
    <n v="0"/>
    <x v="27"/>
    <x v="0"/>
    <n v="0"/>
  </r>
  <r>
    <s v="Eléctricos y Electrónicos"/>
    <s v="Eléctricos"/>
    <x v="2814"/>
    <s v="MODULO 16S PNP SCHNEIDER REF: TM3DQ16T Ref.: TM3DQ16T SCHNEIDER"/>
    <n v="1"/>
    <n v="1"/>
    <n v="0"/>
    <x v="27"/>
    <x v="0"/>
    <n v="0"/>
  </r>
  <r>
    <s v="Eléctricos y Electrónicos"/>
    <s v="Eléctricos"/>
    <x v="1179"/>
    <s v="MODULO DE ENTRADAS DIGITALES - 32 ENTRADAS - 24VDC -  CON BASE BUS Ref.: AXL F DI32/1 1F-2688035 PH.CON"/>
    <n v="1"/>
    <n v="1"/>
    <n v="0"/>
    <x v="27"/>
    <x v="0"/>
    <n v="0"/>
  </r>
  <r>
    <s v="Eléctricos y Electrónicos"/>
    <s v="Eléctricos"/>
    <x v="1152"/>
    <s v="MODULO DE ENTRADAS DIGITALES - 64 ENTRADAS - 24VDC -  CON MODULO ZOCALO BUS Ref.: AXL F DI64/1 2F-2701450 PH.CON"/>
    <n v="1"/>
    <n v="1"/>
    <n v="0"/>
    <x v="27"/>
    <x v="0"/>
    <n v="0"/>
  </r>
  <r>
    <s v="Eléctricos y Electrónicos"/>
    <s v="Eléctricos"/>
    <x v="2490"/>
    <s v="MODULO DE EXPANSION LOGO 8 DM 16/230R 6ED1055-1FB10-0BA0"/>
    <n v="1"/>
    <n v="1"/>
    <n v="0"/>
    <x v="27"/>
    <x v="0"/>
    <n v="0"/>
  </r>
  <r>
    <s v="Eléctricos y Electrónicos"/>
    <s v="Eléctricos"/>
    <x v="1173"/>
    <s v="MODULO DE SALIDAS DIGITALES - 32 SALIDAS - 24VDC -  CON MODULO ZOCALO BUS Ref.: AXL F DO32/1 2F-2688051 PH.CON"/>
    <n v="1"/>
    <n v="1"/>
    <n v="0"/>
    <x v="27"/>
    <x v="0"/>
    <n v="0"/>
  </r>
  <r>
    <s v="Eléctricos y Electrónicos"/>
    <s v="Eléctricos"/>
    <x v="1154"/>
    <s v="MODULO DE SALIDAS DIGITALES - 64 SALIDAS - 24VDC -  CON MODULO ZOCALO BUS Ref.: AXL F DO64/1 2F-2702053 PH.CON"/>
    <n v="1"/>
    <n v="1"/>
    <n v="0"/>
    <x v="27"/>
    <x v="0"/>
    <n v="0"/>
  </r>
  <r>
    <s v="Eléctricos y Electrónicos"/>
    <s v="Eléctricos"/>
    <x v="1315"/>
    <s v="MULTITOMA DE PARED CON 6 SALIDAS CON POLO A TIERRA"/>
    <n v="2"/>
    <n v="1"/>
    <n v="-1"/>
    <x v="27"/>
    <x v="0"/>
    <n v="1"/>
  </r>
  <r>
    <s v="Eléctricos y Electrónicos"/>
    <s v="Eléctricos"/>
    <x v="4696"/>
    <s v="PANEL 40W LED 6000K 60X60 100-277V SYLVANIA"/>
    <n v="2"/>
    <n v="0"/>
    <n v="-2"/>
    <x v="27"/>
    <x v="0"/>
    <n v="1"/>
  </r>
  <r>
    <s v="Eléctricos y Electrónicos"/>
    <s v="Eléctricos"/>
    <x v="1238"/>
    <s v="PILA DOBLE A RECARGABLE"/>
    <n v="10"/>
    <m/>
    <n v="-10"/>
    <x v="27"/>
    <x v="0"/>
    <n v="1"/>
  </r>
  <r>
    <s v="Eléctricos y Electrónicos"/>
    <s v="Eléctricos"/>
    <x v="1252"/>
    <s v="PILA TRIPLE A RECARGABLE"/>
    <n v="10"/>
    <m/>
    <n v="-10"/>
    <x v="27"/>
    <x v="0"/>
    <n v="1"/>
  </r>
  <r>
    <s v="Eléctricos y Electrónicos"/>
    <s v="Eléctricos"/>
    <x v="1345"/>
    <s v="PLAFON PLASTICO BLANCO 127 V. BASE E - 27 150W"/>
    <n v="2"/>
    <n v="2"/>
    <n v="0"/>
    <x v="27"/>
    <x v="0"/>
    <n v="0"/>
  </r>
  <r>
    <s v="Eléctricos y Electrónicos"/>
    <s v="Eléctricos"/>
    <x v="2820"/>
    <s v="PLC CPU DC SWITCH 2XETHERNET ETHERNET I/O SCHNEIDER REF: TM251MESE Ref.: TM251MESE SCHNEIDER"/>
    <n v="3"/>
    <n v="3"/>
    <n v="0"/>
    <x v="27"/>
    <x v="0"/>
    <n v="0"/>
  </r>
  <r>
    <s v="Eléctricos y Electrónicos"/>
    <s v="Eléctricos"/>
    <x v="1131"/>
    <s v="PLC CPU M241 40 IO TRANSISTOR PNP ETHERNET/IP Ref.: TM241CE40T SCHNEIDER"/>
    <n v="1"/>
    <n v="1"/>
    <n v="0"/>
    <x v="27"/>
    <x v="0"/>
    <n v="0"/>
  </r>
  <r>
    <s v="Eléctricos y Electrónicos"/>
    <s v="Eléctricos"/>
    <x v="1372"/>
    <s v="PLUG TELFONICO RJ-11"/>
    <n v="1"/>
    <n v="1"/>
    <n v="0"/>
    <x v="27"/>
    <x v="0"/>
    <n v="0"/>
  </r>
  <r>
    <s v="Eléctricos y Electrónicos"/>
    <s v="Eléctricos"/>
    <x v="1196"/>
    <s v="PORTAELECTRODO TRIPOLAR PARA SUJETADOR CON ROSCA G3/8&quot; + 130 °C REF: 072.53 REF: 072.53 Ref.: 072.53 Genérico"/>
    <n v="1"/>
    <n v="3"/>
    <n v="2"/>
    <x v="27"/>
    <x v="0"/>
    <n v="1"/>
  </r>
  <r>
    <s v="Eléctricos y Electrónicos"/>
    <s v="Eléctricos"/>
    <x v="2495"/>
    <s v="PRENSA ESTOPA PG 11 DEXSON REF: DXN5020 Ref.: DXN5020 DEXSON"/>
    <n v="20"/>
    <n v="20"/>
    <n v="0"/>
    <x v="27"/>
    <x v="0"/>
    <n v="0"/>
  </r>
  <r>
    <s v="Eléctricos y Electrónicos"/>
    <s v="Eléctricos"/>
    <x v="2496"/>
    <s v="PRENSA ESTOPA PG 21 ROSCA 1 1/8&quot; Ref.: DXN35060 DEXSON"/>
    <n v="1"/>
    <n v="1"/>
    <n v="0"/>
    <x v="27"/>
    <x v="0"/>
    <n v="0"/>
  </r>
  <r>
    <s v="Eléctricos y Electrónicos"/>
    <s v="Eléctricos"/>
    <x v="1361"/>
    <s v="PRENSA ESTOPA PG 29 Ref.: DXN35070 DEXSON"/>
    <n v="5"/>
    <n v="6"/>
    <n v="1"/>
    <x v="27"/>
    <x v="0"/>
    <n v="1"/>
  </r>
  <r>
    <s v="Eléctricos y Electrónicos"/>
    <s v="Eléctricos"/>
    <x v="4004"/>
    <s v="PRENSA ESTOPA PG 36"/>
    <n v="2"/>
    <n v="2"/>
    <n v="0"/>
    <x v="27"/>
    <x v="0"/>
    <n v="0"/>
  </r>
  <r>
    <s v="Eléctricos y Electrónicos"/>
    <s v="Eléctricos"/>
    <x v="2499"/>
    <s v="PRENSA ESTOPA PG 9  CABLE 2 X 16"/>
    <n v="12"/>
    <n v="12"/>
    <n v="0"/>
    <x v="27"/>
    <x v="0"/>
    <n v="0"/>
  </r>
  <r>
    <s v="Eléctricos y Electrónicos"/>
    <s v="Eléctricos"/>
    <x v="4554"/>
    <s v="PRENSA ESTOPA PLASTICA 21 MM ( 3/ 4&quot;) CABLES 10 -- 13 MM"/>
    <n v="4"/>
    <n v="4"/>
    <n v="0"/>
    <x v="27"/>
    <x v="0"/>
    <n v="0"/>
  </r>
  <r>
    <s v="Eléctricos y Electrónicos"/>
    <s v="Eléctricos"/>
    <x v="1340"/>
    <s v="PUENTE CENTRAL BORNERA ALLEN-BRADLEY REF: 1492-CJLJ6-10 Ref.: 1492-CJLJ6-10 ALLEN-BRADLEY"/>
    <n v="3"/>
    <n v="3"/>
    <n v="0"/>
    <x v="27"/>
    <x v="0"/>
    <n v="0"/>
  </r>
  <r>
    <s v="Eléctricos y Electrónicos"/>
    <s v="Eléctricos"/>
    <x v="1362"/>
    <s v="PUENTE CENTRAL PARA BORNERA 10 POLOS 16 - 8 AWG Ref.: SCBI 10-8 W 3000835 PH.CON"/>
    <n v="2"/>
    <n v="2"/>
    <n v="0"/>
    <x v="27"/>
    <x v="0"/>
    <n v="0"/>
  </r>
  <r>
    <s v="Eléctricos y Electrónicos"/>
    <s v="Eléctricos"/>
    <x v="1364"/>
    <s v="PUENTE CENTRAL PARA BORNERA 10 POLOS 20 - 12 AWG Ref.: SCBI 10-5 N W 3000833 PH.CON"/>
    <n v="5"/>
    <n v="5"/>
    <n v="0"/>
    <x v="27"/>
    <x v="0"/>
    <n v="0"/>
  </r>
  <r>
    <s v="Eléctricos y Electrónicos"/>
    <s v="Eléctricos"/>
    <x v="1262"/>
    <s v="PUENTE CENTRAL PARA RELE SLIM COLOR AZUL Ref.: 700-TBJ20B ALLEN-BRADLEY"/>
    <n v="9"/>
    <n v="9"/>
    <n v="0"/>
    <x v="27"/>
    <x v="0"/>
    <n v="0"/>
  </r>
  <r>
    <s v="Eléctricos y Electrónicos"/>
    <s v="Eléctricos"/>
    <x v="1225"/>
    <s v="PUENTE DE CONEXION CENTRAL BORNERA ALLEN-BRADLEY REF: 1492-CJJ5-10 Ref.: 1492-CJJ5-10 ALLEN-BRADLEY"/>
    <n v="73"/>
    <n v="73"/>
    <n v="0"/>
    <x v="27"/>
    <x v="0"/>
    <n v="0"/>
  </r>
  <r>
    <s v="Eléctricos y Electrónicos"/>
    <s v="Eléctricos"/>
    <x v="1208"/>
    <s v="PUENTE SIN FIN PARA RELE INTERFAZ PLC PH.CON Ref.: FBST 500-PLC GY  2966838 PH.CON"/>
    <n v="7"/>
    <n v="7"/>
    <n v="0"/>
    <x v="27"/>
    <x v="0"/>
    <n v="0"/>
  </r>
  <r>
    <s v="Eléctricos y Electrónicos"/>
    <s v="Eléctricos"/>
    <x v="4555"/>
    <s v="PULSADOR ROJO 1NC RASANTE METALICO"/>
    <n v="2"/>
    <n v="2"/>
    <n v="0"/>
    <x v="27"/>
    <x v="0"/>
    <n v="0"/>
  </r>
  <r>
    <s v="Eléctricos y Electrónicos"/>
    <s v="Eléctricos"/>
    <x v="4005"/>
    <s v="PULSADOR VERDE 1NA RASANTE METALICO"/>
    <n v="2"/>
    <n v="2"/>
    <n v="0"/>
    <x v="27"/>
    <x v="0"/>
    <n v="0"/>
  </r>
  <r>
    <s v="Eléctricos y Electrónicos"/>
    <s v="Eléctricos"/>
    <x v="5000"/>
    <s v="REGULADOR ELECTRICO INDUSTRIAL DE 2000 VA - MONOFASICO 120 VAC"/>
    <n v="1"/>
    <n v="0"/>
    <n v="-1"/>
    <x v="27"/>
    <x v="0"/>
    <n v="1"/>
  </r>
  <r>
    <s v="Eléctricos y Electrónicos"/>
    <s v="Eléctricos"/>
    <x v="4007"/>
    <s v="RELE AISLAMIENTO 1CO A 220V ALLEN-BRADLEY REF: 700-HLT1U2 Ref.: 700-HLT1U2 ALLEN-BRADLEY"/>
    <n v="1"/>
    <n v="1"/>
    <n v="0"/>
    <x v="27"/>
    <x v="0"/>
    <n v="0"/>
  </r>
  <r>
    <s v="Eléctricos y Electrónicos"/>
    <s v="Eléctricos"/>
    <x v="1161"/>
    <s v="RELE AISLAMIENTO 24V 700 - HLT 1Z24 Ref.: HLT 1Z24 ALLEN-BRADLEY"/>
    <n v="19"/>
    <n v="19"/>
    <n v="0"/>
    <x v="27"/>
    <x v="0"/>
    <n v="0"/>
  </r>
  <r>
    <s v="Eléctricos y Electrónicos"/>
    <s v="Eléctricos"/>
    <x v="1204"/>
    <s v="RELE DE CONTROL DE NIVEL PARA LIQUIDOS CONDUCTIVOS POR ELECTRODOS 1 CONTACTO CONMUTADO. ALIMENTACION 120VAC. IP20 REF: 72018125000 Ref.: 72018125000 Genérico"/>
    <n v="2"/>
    <n v="2"/>
    <n v="0"/>
    <x v="27"/>
    <x v="0"/>
    <n v="0"/>
  </r>
  <r>
    <s v="Eléctricos y Electrónicos"/>
    <s v="Eléctricos"/>
    <x v="1151"/>
    <s v="RELE MODULO PREMONTADO,  24VDC, ZOCALO EYECTOR. 1 CONTACTO INVER Ref.: RIF-0-RPT-24DC/21 PH.CON"/>
    <n v="30"/>
    <n v="30"/>
    <n v="0"/>
    <x v="27"/>
    <x v="0"/>
    <n v="0"/>
  </r>
  <r>
    <s v="Eléctricos y Electrónicos"/>
    <s v="Eléctricos"/>
    <x v="1127"/>
    <s v="RELE SLIM 120V INTERFAZ PLC, BASE PLC-BSC/21, 1 CONTACTO CONMU PH.CON REF: PLC-RSC-120UC/21 PH.CON REF: PLC-RSC-120UC/21 PH.CON REF: PLC-RSC-120UC/21 Ref.: PLC-RSC-120UC/21 PH.CON"/>
    <n v="68"/>
    <n v="68"/>
    <n v="0"/>
    <x v="27"/>
    <x v="0"/>
    <n v="0"/>
  </r>
  <r>
    <s v="Eléctricos y Electrónicos"/>
    <s v="Eléctricos"/>
    <x v="1177"/>
    <s v="RELE SLIM 120VAC  INTERFAZ PLC (60VDC) Ref.: REL-MR- 60DC/21 PH.CON"/>
    <n v="20"/>
    <n v="20"/>
    <n v="0"/>
    <x v="27"/>
    <x v="0"/>
    <n v="0"/>
  </r>
  <r>
    <s v="Eléctricos y Electrónicos"/>
    <s v="Eléctricos"/>
    <x v="2505"/>
    <s v="RELEVO 14 PINES 24 VDC CON BASE Ref.: RXM4AB28D SCHNEIDER"/>
    <n v="4"/>
    <n v="4"/>
    <n v="0"/>
    <x v="27"/>
    <x v="0"/>
    <n v="0"/>
  </r>
  <r>
    <s v="Eléctricos y Electrónicos"/>
    <s v="Eléctricos"/>
    <x v="1160"/>
    <s v="RELEVO SLIM 24 VDC 1 COM UL SIN BASE 46984 RAWELT REF: RM699BV-3011-85-1024 Ref.: RM699BV-3011-85-1024 Genérico"/>
    <n v="292"/>
    <n v="292"/>
    <n v="0"/>
    <x v="27"/>
    <x v="0"/>
    <n v="0"/>
  </r>
  <r>
    <s v="Eléctricos y Electrónicos"/>
    <s v="Eléctricos"/>
    <x v="1289"/>
    <s v="RIEL OMEGA - DIN"/>
    <n v="11.3"/>
    <n v="9.5"/>
    <n v="-1.8000000000000007"/>
    <x v="27"/>
    <x v="0"/>
    <n v="1"/>
  </r>
  <r>
    <s v="Eléctricos y Electrónicos"/>
    <s v="Eléctricos"/>
    <x v="1267"/>
    <s v="RIEL OMEGA GALVANIZADO 35MM - RANURADO"/>
    <n v="1"/>
    <n v="1"/>
    <n v="0"/>
    <x v="27"/>
    <x v="0"/>
    <n v="0"/>
  </r>
  <r>
    <s v="Eléctricos y Electrónicos"/>
    <s v="Eléctricos"/>
    <x v="2507"/>
    <s v="SELECTOR DE MULETILLA 3 POSICIONES SCHNEIDER REF: XB4BD33 Ref.: XB4BD33 SCHNEIDER"/>
    <n v="2"/>
    <n v="2"/>
    <n v="0"/>
    <x v="27"/>
    <x v="0"/>
    <n v="0"/>
  </r>
  <r>
    <s v="Eléctricos y Electrónicos"/>
    <s v="Eléctricos"/>
    <x v="1132"/>
    <s v="SENSOR INDUCTIVO 18 MM X 8 MM 3 HILOS 24 VDC NORMALMENTE ABIERTO Ref.: PNP PR18-8DP AUTONICS"/>
    <n v="4"/>
    <n v="0"/>
    <n v="-4"/>
    <x v="27"/>
    <x v="0"/>
    <n v="1"/>
  </r>
  <r>
    <s v="Eléctricos y Electrónicos"/>
    <s v="Eléctricos"/>
    <x v="1353"/>
    <s v="SOCKET PEQUEÑO REF. T8"/>
    <n v="10"/>
    <n v="10"/>
    <n v="0"/>
    <x v="27"/>
    <x v="0"/>
    <n v="0"/>
  </r>
  <r>
    <s v="Eléctricos y Electrónicos"/>
    <s v="Eléctricos"/>
    <x v="1356"/>
    <s v="TAPA PARA TOMA DOBLE"/>
    <n v="3"/>
    <m/>
    <n v="-3"/>
    <x v="27"/>
    <x v="0"/>
    <n v="1"/>
  </r>
  <r>
    <s v="Eléctricos y Electrónicos"/>
    <s v="Eléctricos"/>
    <x v="5001"/>
    <s v="TAPA RECTANGULAR EN PVC"/>
    <n v="6"/>
    <n v="6"/>
    <n v="0"/>
    <x v="27"/>
    <x v="0"/>
    <n v="0"/>
  </r>
  <r>
    <s v="Eléctricos y Electrónicos"/>
    <s v="Eléctricos"/>
    <x v="1296"/>
    <s v="TAPA REDONDA 3/4&quot; RAWELT"/>
    <n v="10"/>
    <n v="10"/>
    <n v="0"/>
    <x v="27"/>
    <x v="0"/>
    <n v="0"/>
  </r>
  <r>
    <s v="Eléctricos y Electrónicos"/>
    <s v="Eléctricos"/>
    <x v="4018"/>
    <s v="TERMINAL RECTO 1/2&quot; PARA CORAZA METALICA"/>
    <n v="1"/>
    <n v="9"/>
    <n v="8"/>
    <x v="27"/>
    <x v="0"/>
    <n v="1"/>
  </r>
  <r>
    <s v="Eléctricos y Electrónicos"/>
    <s v="Eléctricos"/>
    <x v="1184"/>
    <s v="TERMOSTATO PARA VENTILACION, CONTACTO NO, RANGO TEMP 0-90°C CONTACTO SPDT 20A 250VAC,MONTAJE EN RIEL DIN- MARCA RAINBOW Ref.: 71092 Genérico"/>
    <n v="4"/>
    <n v="5"/>
    <n v="1"/>
    <x v="27"/>
    <x v="0"/>
    <n v="1"/>
  </r>
  <r>
    <s v="Eléctricos y Electrónicos"/>
    <s v="Eléctricos"/>
    <x v="1278"/>
    <s v="TOMA AEREA 15 AMPERIOS 125V - AMARILLA - CON POLO A TIERA LEVINTON REF: 515-CV Ref.: 515-CV LEVINTON"/>
    <n v="4"/>
    <n v="4"/>
    <n v="0"/>
    <x v="27"/>
    <x v="0"/>
    <n v="0"/>
  </r>
  <r>
    <s v="Eléctricos y Electrónicos"/>
    <s v="Eléctricos"/>
    <x v="1323"/>
    <s v="TOMA AEREA EN CAUCHO DE 110 V -  15 AMPERIOS CODELCA REF: C-010 Ref.: C-010 CODELCA"/>
    <n v="14"/>
    <n v="13"/>
    <n v="-1"/>
    <x v="27"/>
    <x v="0"/>
    <n v="1"/>
  </r>
  <r>
    <s v="Eléctricos y Electrónicos"/>
    <s v="Eléctricos"/>
    <x v="1351"/>
    <s v="TOMA AEREA EN CAUCHO DE 110 V -  15 AMPERIOS CON POLO A TIERRA CODELCA REF: C-011 Ref.: C-011 CODELCA"/>
    <n v="3"/>
    <n v="0"/>
    <n v="-3"/>
    <x v="27"/>
    <x v="0"/>
    <n v="1"/>
  </r>
  <r>
    <s v="Eléctricos y Electrónicos"/>
    <s v="Eléctricos"/>
    <x v="1218"/>
    <s v="TOMA CORRIENTE RIEL DIN, 15 A,  STANDAR DUPLEX. Ref.: 22T11492 - REC15 ALLEN-BRADLEY"/>
    <n v="1"/>
    <n v="1"/>
    <n v="0"/>
    <x v="27"/>
    <x v="0"/>
    <n v="0"/>
  </r>
  <r>
    <s v="Eléctricos y Electrónicos"/>
    <s v="Eléctricos"/>
    <x v="1212"/>
    <s v="TOMA CUADRADA PARA INCRUSTAR TRIFILAR 250 V X 50 AMPERIOS CODELCA REF: C-015 Ref.: C-015 CODELCA"/>
    <n v="12"/>
    <n v="13"/>
    <n v="1"/>
    <x v="27"/>
    <x v="0"/>
    <n v="1"/>
  </r>
  <r>
    <s v="Eléctricos y Electrónicos"/>
    <s v="Eléctricos"/>
    <x v="4021"/>
    <s v="TOMA DE INCRUSTAR 4 X 63A 440V IP67 ROJA VCP"/>
    <n v="1"/>
    <n v="0"/>
    <n v="-1"/>
    <x v="27"/>
    <x v="0"/>
    <n v="1"/>
  </r>
  <r>
    <s v="Eléctricos y Electrónicos"/>
    <s v="Eléctricos"/>
    <x v="4023"/>
    <s v="TOMA DE INCRUSTAR DE 63 AMPERIOS 3P+T 6H 220 V - COLOR AZUL Ref.: TIN63/4345-9 LEGRAND"/>
    <n v="1"/>
    <n v="1"/>
    <n v="0"/>
    <x v="27"/>
    <x v="0"/>
    <n v="0"/>
  </r>
  <r>
    <s v="Eléctricos y Electrónicos"/>
    <s v="Eléctricos"/>
    <x v="1339"/>
    <s v="TOMA DOBLE 15 AMPERIOS - 125V CON POLO A TIERRA Ref.: 5320-I Genérico"/>
    <n v="5"/>
    <n v="0"/>
    <n v="-5"/>
    <x v="27"/>
    <x v="0"/>
    <n v="1"/>
  </r>
  <r>
    <s v="Eléctricos y Electrónicos"/>
    <s v="Eléctricos"/>
    <x v="4712"/>
    <s v="TOMA DOBLE, POLO A TIERRA 20 AMPERIOS - 125V - MARFIL Ref.: CR20-I Genérico"/>
    <n v="3"/>
    <n v="0"/>
    <n v="-3"/>
    <x v="27"/>
    <x v="0"/>
    <n v="1"/>
  </r>
  <r>
    <s v="Eléctricos y Electrónicos"/>
    <s v="Eléctricos"/>
    <x v="1228"/>
    <s v="TOMA INCRUSTAR 4X32A 440V IP44 ROJA VCP"/>
    <n v="3"/>
    <n v="0"/>
    <n v="-3"/>
    <x v="27"/>
    <x v="0"/>
    <n v="1"/>
  </r>
  <r>
    <s v="Eléctricos y Electrónicos"/>
    <s v="Eléctricos"/>
    <x v="1298"/>
    <s v="TOMA PARA INCRUSTAR 110 V DOBLE CON TAPA Ref.: GL2-303BG LEGRAND"/>
    <n v="3"/>
    <n v="1"/>
    <n v="-2"/>
    <x v="27"/>
    <x v="0"/>
    <n v="1"/>
  </r>
  <r>
    <s v="Eléctricos y Electrónicos"/>
    <s v="Eléctricos"/>
    <x v="4024"/>
    <s v="TOMACORRIENTE DOBLE P/T GFCI 20A BLANCO CON TAPA"/>
    <n v="4"/>
    <n v="0"/>
    <n v="-4"/>
    <x v="27"/>
    <x v="0"/>
    <n v="1"/>
  </r>
  <r>
    <s v="Eléctricos y Electrónicos"/>
    <s v="Eléctricos"/>
    <x v="1192"/>
    <s v="TRANSDUCTOR DE CORRIENTE 0 - 5A / 4 - 20M A SCHNEIDER REF: RMCA61BD Ref.: RMCA61BD SCHNEIDER"/>
    <n v="1"/>
    <n v="1"/>
    <n v="0"/>
    <x v="27"/>
    <x v="0"/>
    <n v="0"/>
  </r>
  <r>
    <s v="Eléctricos y Electrónicos"/>
    <s v="Eléctricos"/>
    <x v="1138"/>
    <s v="TRANSDUCTOR DE TEMPERATURA Y HUMEDAD &quot;THD-DD1-C&quot; TIPO MONTAJE DUCTO, CON PANTALLA LED AUTONICS"/>
    <n v="1"/>
    <n v="1"/>
    <n v="0"/>
    <x v="27"/>
    <x v="0"/>
    <n v="0"/>
  </r>
  <r>
    <s v="Eléctricos y Electrónicos"/>
    <s v="Eléctricos"/>
    <x v="2529"/>
    <s v="TRANSFORMADOR DE CORRIENTE 300/5 A"/>
    <n v="4"/>
    <n v="4"/>
    <n v="0"/>
    <x v="27"/>
    <x v="0"/>
    <n v="0"/>
  </r>
  <r>
    <s v="Eléctricos y Electrónicos"/>
    <s v="Eléctricos"/>
    <x v="1260"/>
    <s v="TRANSFORMADOR DE CORRIENTE PAR BARRA DE 32 X 65 DE 250A SCHNEIDER REF: SECT5MA025 Ref.: SECT5MA025 SCHNEIDER"/>
    <n v="1"/>
    <n v="1"/>
    <n v="0"/>
    <x v="27"/>
    <x v="0"/>
    <n v="0"/>
  </r>
  <r>
    <s v="Eléctricos y Electrónicos"/>
    <s v="Eléctricos"/>
    <x v="1342"/>
    <s v="TUBO FLUORESCENTE 17W F17T8 PHILIPS"/>
    <n v="1"/>
    <n v="0"/>
    <n v="-1"/>
    <x v="27"/>
    <x v="0"/>
    <n v="1"/>
  </r>
  <r>
    <s v="Eléctricos y Electrónicos"/>
    <s v="Eléctricos"/>
    <x v="1265"/>
    <s v="TUBO FLUORESCENTE 18W LED T8 6500K - 120 CMS SYLVANIA Ref.: P27900 SYLVANIA"/>
    <n v="6"/>
    <n v="5"/>
    <n v="-1"/>
    <x v="27"/>
    <x v="0"/>
    <n v="1"/>
  </r>
  <r>
    <s v="Eléctricos y Electrónicos"/>
    <s v="Eléctricos"/>
    <x v="4033"/>
    <s v="UNION Ø 1/2&quot; IMC  GALVANIZADA"/>
    <n v="3"/>
    <n v="3"/>
    <n v="0"/>
    <x v="27"/>
    <x v="0"/>
    <n v="0"/>
  </r>
  <r>
    <s v="Eléctricos y Electrónicos"/>
    <s v="Electrónicos"/>
    <x v="1147"/>
    <s v="ACOPLADOR DE BUS ETHERNET/IP CON MODULO BASE Y CONECTOR Ref.: AXL F BK EIP - 2688394 PH.CON"/>
    <n v="1"/>
    <n v="1"/>
    <n v="0"/>
    <x v="27"/>
    <x v="0"/>
    <n v="0"/>
  </r>
  <r>
    <s v="Eléctricos y Electrónicos"/>
    <s v="Electrónicos"/>
    <x v="1206"/>
    <s v="ACOPLADOR EJE SOLIDO GRSS-1 SENSOR PALETA REF: 299-0004 REF: 299-0004 Ref.: 299-0004 Genérico"/>
    <n v="2"/>
    <n v="2"/>
    <n v="0"/>
    <x v="27"/>
    <x v="0"/>
    <n v="0"/>
  </r>
  <r>
    <s v="Eléctricos y Electrónicos"/>
    <s v="Electrónicos"/>
    <x v="3968"/>
    <s v="BATERIA 6 VOLTIOS DJW6-4A"/>
    <n v="1"/>
    <n v="1"/>
    <n v="0"/>
    <x v="27"/>
    <x v="0"/>
    <n v="0"/>
  </r>
  <r>
    <s v="Eléctricos y Electrónicos"/>
    <s v="Electrónicos"/>
    <x v="1180"/>
    <s v="BRIDA PARA MONTAJE SENSOR PALETA GRMP-1 Ref.: 730-0020 Genérico"/>
    <n v="2"/>
    <n v="2"/>
    <n v="0"/>
    <x v="27"/>
    <x v="0"/>
    <n v="0"/>
  </r>
  <r>
    <s v="Eléctricos y Electrónicos"/>
    <s v="Electrónicos"/>
    <x v="2796"/>
    <s v="CANAL DE 24 ENTRADAS/SALIDAS DIGITALES- RACE LAKE 920I 67601 RICE LAKE REF: 67601 Ref.: 67601 RICE LAKE"/>
    <n v="1"/>
    <n v="1"/>
    <n v="0"/>
    <x v="27"/>
    <x v="0"/>
    <n v="0"/>
  </r>
  <r>
    <s v="Eléctricos y Electrónicos"/>
    <s v="Electrónicos"/>
    <x v="1187"/>
    <s v="CARTUCHO PARA CABLE # 18 - 14 AWG 1/2&quot; S050 X 075VA"/>
    <n v="6"/>
    <n v="6"/>
    <n v="0"/>
    <x v="27"/>
    <x v="0"/>
    <n v="0"/>
  </r>
  <r>
    <s v="Eléctricos y Electrónicos"/>
    <s v="Electrónicos"/>
    <x v="1162"/>
    <s v="CHANNEL ANALOG CURRENT INPUT MODULE Ref.: 1734-IE2C ALLEN-BRADLEY"/>
    <n v="1"/>
    <n v="1"/>
    <n v="0"/>
    <x v="27"/>
    <x v="0"/>
    <n v="0"/>
  </r>
  <r>
    <s v="Eléctricos y Electrónicos"/>
    <s v="Electrónicos"/>
    <x v="2468"/>
    <s v="CHANNEL HIGH - DENSITY ANALOG CURRENT INPUT MODULE Ref.: 1734-IE8C ALLEN-BRADLEY"/>
    <n v="1"/>
    <n v="1"/>
    <n v="0"/>
    <x v="27"/>
    <x v="0"/>
    <n v="0"/>
  </r>
  <r>
    <s v="Eléctricos y Electrónicos"/>
    <s v="Electrónicos"/>
    <x v="1137"/>
    <s v="DETECTOR NIVEL PARA LIQUIDOS - MARCA VEGA REF: SG51.XXSNBCPV, 3/4&quot;NPT, 20-250VAC, K-IP65 REF: SG51.XXSNBCPV, 3/4&quot;NPT, 20-250VAC, K-IP65 Ref.: SG51.XXSNBCPV, 3/4&quot;NPT, 20-250VAC, K-IP65 Genérico"/>
    <n v="1"/>
    <n v="1"/>
    <n v="0"/>
    <x v="27"/>
    <x v="0"/>
    <n v="0"/>
  </r>
  <r>
    <s v="Eléctricos y Electrónicos"/>
    <s v="Electrónicos"/>
    <x v="1144"/>
    <s v="DISPLAY PARA PANEL PC 10.4” RESOLUCIÓN 1024X768 REF: CLAA104XA01CW REF: CLAA104XA01CW Ref.: CLAA104XA01CW Genérico"/>
    <n v="2"/>
    <n v="2"/>
    <n v="0"/>
    <x v="27"/>
    <x v="0"/>
    <n v="0"/>
  </r>
  <r>
    <s v="Eléctricos y Electrónicos"/>
    <s v="Electrónicos"/>
    <x v="5002"/>
    <s v="ECONOMIZADOR 22 SALIDAS HABILITADAS A 110 VAC REF: 1022 Ref.: 1022 Genérico"/>
    <n v="4"/>
    <n v="4"/>
    <n v="0"/>
    <x v="27"/>
    <x v="0"/>
    <n v="0"/>
  </r>
  <r>
    <s v="Eléctricos y Electrónicos"/>
    <s v="Electrónicos"/>
    <x v="2807"/>
    <s v="ECONOMIZADOR 8 SALIDAS HABILITADAS A 110 VAC REF. 1022"/>
    <n v="1"/>
    <n v="1"/>
    <n v="0"/>
    <x v="27"/>
    <x v="0"/>
    <n v="0"/>
  </r>
  <r>
    <s v="Eléctricos y Electrónicos"/>
    <s v="Electrónicos"/>
    <x v="2481"/>
    <s v="ELECTROVENTILADOR EXTRACTOR AXIAL Ø 11&quot; 24V REF: 13.002.24 REF: 13.002.24 REF: 13.002.24 Ref.: 13.002.24 Genérico"/>
    <n v="4"/>
    <n v="0"/>
    <n v="-4"/>
    <x v="27"/>
    <x v="0"/>
    <n v="1"/>
  </r>
  <r>
    <s v="Eléctricos y Electrónicos"/>
    <s v="Electrónicos"/>
    <x v="2483"/>
    <s v="ELECTROVENTILADOR SOPLANTE AXIAL Ø 11&quot; 24V REF: 13.001.24 REF: 13.001.24 Ref.: 13.001.24 Genérico"/>
    <n v="6"/>
    <n v="0"/>
    <n v="-6"/>
    <x v="27"/>
    <x v="0"/>
    <n v="1"/>
  </r>
  <r>
    <s v="Eléctricos y Electrónicos"/>
    <s v="Electrónicos"/>
    <x v="2815"/>
    <s v="MODULO DE 32 ENTRADAS DIGITALES DE 24VCC COMUN POSITIVO HE10 Ref.: TM3DI32K SCHNEIDER"/>
    <n v="7"/>
    <n v="7"/>
    <n v="0"/>
    <x v="27"/>
    <x v="0"/>
    <n v="0"/>
  </r>
  <r>
    <s v="Eléctricos y Electrónicos"/>
    <s v="Electrónicos"/>
    <x v="2816"/>
    <s v="MODULO DE 32 SALIDAS DIGITALES DE 24VCC SOURCE COMUN NEGATIVO PNP HE10 Ref.: TM3DQ32TK SCHNEIDER"/>
    <n v="5"/>
    <n v="5"/>
    <n v="0"/>
    <x v="27"/>
    <x v="0"/>
    <n v="0"/>
  </r>
  <r>
    <s v="Eléctricos y Electrónicos"/>
    <s v="Electrónicos"/>
    <x v="1159"/>
    <s v="MODULO DE 8 ENTRADAS ANALOGAS SCHNEIDER REF: TM3AI8 SCHNEIDER REF: TM3AI8 Ref.: TM3AI8 SCHNEIDER"/>
    <n v="1"/>
    <n v="1"/>
    <n v="0"/>
    <x v="27"/>
    <x v="0"/>
    <n v="0"/>
  </r>
  <r>
    <s v="Eléctricos y Electrónicos"/>
    <s v="Electrónicos"/>
    <x v="1205"/>
    <s v="ONE - PIECE TERMINAL BASE, 8-POINT, SCREW CLAMP TERMINALS Ref.: 1734-TOP ALLEN-BRADLEY"/>
    <n v="5"/>
    <n v="5"/>
    <n v="0"/>
    <x v="27"/>
    <x v="0"/>
    <n v="0"/>
  </r>
  <r>
    <s v="Eléctricos y Electrónicos"/>
    <s v="Electrónicos"/>
    <x v="1122"/>
    <s v="PANEL PC INDUSTRIAL 10.4'' INTEL CORE N2800 1.86GHZ + POWER ON/OFF IN FRONT, DDR3 4 GB REF: PPC-104C Ref.: PPC-104C Genérico"/>
    <n v="1"/>
    <n v="1"/>
    <n v="0"/>
    <x v="27"/>
    <x v="0"/>
    <n v="0"/>
  </r>
  <r>
    <s v="Eléctricos y Electrónicos"/>
    <s v="Electrónicos"/>
    <x v="2492"/>
    <s v="PANEL PC INDUSTRIAL 12.1&quot; IP65,CAPACITIVE TOUCH SCREEN,6TH GEN I3,RAM 4G, SDD 64G,4 USB,6RS232,2 LAN VGA HDMI STANDARD 12V/5A ADAPTOR. Ref.: TQ12-73AC Genérico"/>
    <n v="2"/>
    <n v="2"/>
    <n v="0"/>
    <x v="27"/>
    <x v="0"/>
    <n v="0"/>
  </r>
  <r>
    <s v="Eléctricos y Electrónicos"/>
    <s v="Electrónicos"/>
    <x v="1145"/>
    <s v="PANTALLA PLC ZAMBA SM43-J-R20"/>
    <n v="1"/>
    <n v="1"/>
    <n v="0"/>
    <x v="27"/>
    <x v="0"/>
    <n v="0"/>
  </r>
  <r>
    <s v="Eléctricos y Electrónicos"/>
    <s v="Electrónicos"/>
    <x v="1125"/>
    <s v="PLC CPU M241 24 IO TRANSISTOR PNP ETHERNET/IP SCHNEIDER REF: TM241CE24T Ref.: TM241CE24T SCHNEIDER"/>
    <n v="1"/>
    <n v="1"/>
    <n v="0"/>
    <x v="27"/>
    <x v="0"/>
    <n v="0"/>
  </r>
  <r>
    <s v="Eléctricos y Electrónicos"/>
    <s v="Electrónicos"/>
    <x v="1165"/>
    <s v="POINT ANALOG CURRENT OUTPUT MODULE ALLEN-BRADLEY REF: 1734-OE2C Ref.: 1734-OE2C ALLEN-BRADLEY"/>
    <n v="1"/>
    <n v="1"/>
    <n v="0"/>
    <x v="27"/>
    <x v="0"/>
    <n v="0"/>
  </r>
  <r>
    <s v="Eléctricos y Electrónicos"/>
    <s v="Electrónicos"/>
    <x v="1178"/>
    <s v="POINT SINK INPUT MODULE - 24V DC 8 ALLEN-BRADLEY REF: A1734-IB8 Ref.: A1734-IB8 ALLEN-BRADLEY"/>
    <n v="2"/>
    <n v="2"/>
    <n v="0"/>
    <x v="27"/>
    <x v="0"/>
    <n v="0"/>
  </r>
  <r>
    <s v="Eléctricos y Electrónicos"/>
    <s v="Electrónicos"/>
    <x v="1195"/>
    <s v="POINT SOURCE OUTPUT MODULE - 24V DC 8 ALLEN-BRADLEY REF: 1734-OB8 Ref.: 1734-OB8 ALLEN-BRADLEY"/>
    <n v="1"/>
    <n v="1"/>
    <n v="0"/>
    <x v="27"/>
    <x v="0"/>
    <n v="0"/>
  </r>
  <r>
    <s v="Eléctricos y Electrónicos"/>
    <s v="Electrónicos"/>
    <x v="1171"/>
    <s v="TRANSDUCTOR DE TEMPERATURA Y HUMEDAD THD-W1C"/>
    <n v="1"/>
    <n v="1"/>
    <n v="0"/>
    <x v="27"/>
    <x v="0"/>
    <n v="0"/>
  </r>
  <r>
    <s v="Eléctricos y Electrónicos"/>
    <s v="Electrónicos"/>
    <x v="1119"/>
    <s v="TRANSMISOR INDICADOR DE PESO ETHERNET IP - DIGITAL 12-24VDC DIN MOUNT - SCT20-IP Ref.: 129398-119172818 RICE LAKE"/>
    <n v="3"/>
    <n v="3"/>
    <n v="0"/>
    <x v="27"/>
    <x v="0"/>
    <n v="0"/>
  </r>
  <r>
    <s v="Eléctricos y Electrónicos"/>
    <s v="Electrónicos"/>
    <x v="4713"/>
    <s v="TRANSMISOR INDICADOR DE PESO SCT2200, 12-24VDC, RS485/232 SERIAL PORT DIN MOUNT REF:202103 MARCA RICE LAKE"/>
    <n v="2"/>
    <n v="2"/>
    <n v="0"/>
    <x v="27"/>
    <x v="0"/>
    <n v="0"/>
  </r>
  <r>
    <s v="Eléctricos y Electrónicos"/>
    <s v="Electrónicos"/>
    <x v="2839"/>
    <s v="TRANSMISOR TLB4 CON 4 CANALES INDIVIDUALES + RS485 + ETHERNET IP - DOBLE PUERTO"/>
    <n v="1"/>
    <n v="1"/>
    <n v="0"/>
    <x v="27"/>
    <x v="0"/>
    <n v="0"/>
  </r>
  <r>
    <s v="Eléctricos y Electrónicos"/>
    <s v="Pulsadores"/>
    <x v="3970"/>
    <s v="BOTON DE PARADA DE EMERGENCIA REF XB5AS8442 SCHNEIDER"/>
    <n v="2"/>
    <n v="2"/>
    <n v="0"/>
    <x v="27"/>
    <x v="0"/>
    <n v="0"/>
  </r>
  <r>
    <s v="Eléctricos y Electrónicos"/>
    <s v="Sensores"/>
    <x v="4704"/>
    <s v="SENSOR ANTICOLISION MODELO ESENCIAL REF: XA-579394"/>
    <n v="2"/>
    <n v="0"/>
    <n v="-2"/>
    <x v="27"/>
    <x v="0"/>
    <n v="1"/>
  </r>
  <r>
    <s v="Eléctricos y Electrónicos"/>
    <s v="Sensores"/>
    <x v="1120"/>
    <s v="SENSOR BINSWITCH ELITE 5-WIRE Ref.: BSE1V10C 4B COMPONENTS"/>
    <n v="34"/>
    <n v="33"/>
    <n v="-1"/>
    <x v="27"/>
    <x v="0"/>
    <n v="1"/>
  </r>
  <r>
    <s v="Eléctricos y Electrónicos"/>
    <s v="Sensores"/>
    <x v="1128"/>
    <s v="SENSOR CAPACITIVO PROCAP II REF. 730-0517"/>
    <n v="1"/>
    <n v="1"/>
    <n v="0"/>
    <x v="27"/>
    <x v="0"/>
    <n v="0"/>
  </r>
  <r>
    <s v="Eléctricos y Electrónicos"/>
    <s v="Sensores"/>
    <x v="2822"/>
    <s v="SENSOR DE ALINEACION DE BANDA TOUCHSWITCH 6 HILOS 12-24VDC 4B COMPONENTS REF: TS2V4C Ref.: TS2V4C 4B COMPONENTS"/>
    <n v="4"/>
    <n v="4"/>
    <n v="0"/>
    <x v="27"/>
    <x v="0"/>
    <n v="0"/>
  </r>
  <r>
    <s v="Eléctricos y Electrónicos"/>
    <s v="Sensores"/>
    <x v="4009"/>
    <s v="SENSOR DE HUMO PILA 9V EXCEL C 2125"/>
    <n v="1"/>
    <n v="1"/>
    <n v="0"/>
    <x v="27"/>
    <x v="0"/>
    <n v="0"/>
  </r>
  <r>
    <s v="Eléctricos y Electrónicos"/>
    <s v="Sensores"/>
    <x v="4705"/>
    <s v="SENSOR DE NIVEL CAPACITIVO CON GUAYA DE 2 M, 110/220VAC, REF.SCF-2000 - MARCA AECO"/>
    <n v="1"/>
    <n v="2"/>
    <n v="1"/>
    <x v="27"/>
    <x v="0"/>
    <n v="1"/>
  </r>
  <r>
    <s v="Eléctricos y Electrónicos"/>
    <s v="Sensores"/>
    <x v="2509"/>
    <s v="SENSOR DE NIVEL PARA LIQUIDOS - MONTAJE LATERAL EXTERNO - ROSCA 1/2&quot; NPT, CON CONECTOR DIN 4350 Ref.: LA32NP Genérico"/>
    <n v="7"/>
    <n v="7"/>
    <n v="0"/>
    <x v="27"/>
    <x v="0"/>
    <n v="0"/>
  </r>
  <r>
    <s v="Eléctricos y Electrónicos"/>
    <s v="Sensores"/>
    <x v="2510"/>
    <s v="SENSOR GYRIJET VIGIRO - SV-26  VOLTAJE 20 - 264V AC/DC STIF REF: 55CRMV91205TE Ref.: 55CRMV91205TE STIF"/>
    <n v="5"/>
    <n v="5"/>
    <n v="0"/>
    <x v="27"/>
    <x v="0"/>
    <n v="0"/>
  </r>
  <r>
    <s v="Eléctricos y Electrónicos"/>
    <s v="Sensores"/>
    <x v="1129"/>
    <s v="SENSOR INDUCTIVO Ø 18 MM X 8 MM ALCANCE 2 HILOS 100 - 240 VAC NORMALMENTE ABIERTO Ref.: PR18-8AO AUTONICS"/>
    <n v="33"/>
    <n v="32"/>
    <n v="-1"/>
    <x v="27"/>
    <x v="0"/>
    <n v="1"/>
  </r>
  <r>
    <s v="Eléctricos y Electrónicos"/>
    <s v="Sensores"/>
    <x v="5003"/>
    <s v="SENSOR INDUCTIVO PROXSWITCH 4B COMPONENTS REF: P3002V10C, 24 - 240 VAC/VDC, 2 HILOS"/>
    <n v="2"/>
    <n v="2"/>
    <n v="0"/>
    <x v="27"/>
    <x v="0"/>
    <n v="0"/>
  </r>
  <r>
    <s v="Eléctricos y Electrónicos"/>
    <s v="Sensores"/>
    <x v="1130"/>
    <s v="SENSOR PALETA GIRATORIA BMRX - 115 115 VAC REF: 730-0504 (SIN PALETA Y SIN ACOPLADOR) Ref.: 730-0504 Genérico"/>
    <n v="1"/>
    <n v="2"/>
    <n v="1"/>
    <x v="27"/>
    <x v="0"/>
    <n v="1"/>
  </r>
  <r>
    <s v="Eléctricos y Electrónicos"/>
    <s v="Tarjeta Electrónica"/>
    <x v="2462"/>
    <s v="CANAL DE 16 ENTRADAS/SALIDAS DIGITALES 920I (70LRCK16-HL) REF:52314"/>
    <n v="2"/>
    <m/>
    <n v="-2"/>
    <x v="27"/>
    <x v="0"/>
    <n v="1"/>
  </r>
  <r>
    <s v="Eléctricos y Electrónicos"/>
    <s v="Tarjeta Electrónica"/>
    <x v="2514"/>
    <s v="TARJETA SECUENCIAL 4 VÁLVULAS GOYEN REF: TBDAC Ref.: TBDAC GOYEN"/>
    <n v="2"/>
    <n v="2"/>
    <n v="0"/>
    <x v="27"/>
    <x v="0"/>
    <n v="0"/>
  </r>
  <r>
    <s v="Eléctricos y Electrónicos"/>
    <s v="Tarjeta Electrónica"/>
    <x v="2829"/>
    <s v="TARJETA SUMADORA EN ACERO INOXIDABLE 4 CELDAS TRUMAX/LEXUS"/>
    <n v="3"/>
    <n v="3"/>
    <n v="0"/>
    <x v="27"/>
    <x v="0"/>
    <n v="0"/>
  </r>
  <r>
    <s v="Eléctricos y Electrónicos"/>
    <s v="Terminales"/>
    <x v="1348"/>
    <s v="TERMINAL &quot;PUNTERA HUECA&quot; PARA CABLE 18AWG COLOR ROJO VCP Ref.: VTPU10008 VCP"/>
    <n v="180"/>
    <m/>
    <n v="-180"/>
    <x v="27"/>
    <x v="0"/>
    <n v="1"/>
  </r>
  <r>
    <s v="Eléctricos y Electrónicos"/>
    <s v="Terminales"/>
    <x v="1230"/>
    <s v="TERMINAL 3/4&quot; EMT GALVANIZADO"/>
    <n v="146"/>
    <n v="146"/>
    <n v="0"/>
    <x v="27"/>
    <x v="0"/>
    <n v="0"/>
  </r>
  <r>
    <s v="Eléctricos y Electrónicos"/>
    <s v="Terminales"/>
    <x v="1314"/>
    <s v="TERMINAL AISLADO TIPO &quot;PUNTERA HUECA&quot; PARA CABLE 18AWG COLOR ROJO Ref.: VTPU-10008 VCP"/>
    <n v="934"/>
    <m/>
    <n v="-934"/>
    <x v="27"/>
    <x v="0"/>
    <n v="1"/>
  </r>
  <r>
    <s v="Eléctricos y Electrónicos"/>
    <s v="Terminales"/>
    <x v="2520"/>
    <s v="TERMINAL AISLADO TIPO “U” PARA CABLE 10  -12AWG COLOR AMARILLO 5/32 VCP REF: VTU-5.5-4 Ref.: VTU-5.5-4 VCP"/>
    <n v="130"/>
    <n v="0"/>
    <n v="-130"/>
    <x v="27"/>
    <x v="0"/>
    <n v="1"/>
  </r>
  <r>
    <s v="Eléctricos y Electrónicos"/>
    <s v="Terminales"/>
    <x v="2521"/>
    <s v="TERMINAL AISLADO TIPO “U” PARA CABLE 14  -16AWG COLOR AZUL 1/8 VCP REF: VTU-2-3 Ref.: VTU-2-3 VCP"/>
    <n v="80"/>
    <n v="80"/>
    <n v="0"/>
    <x v="27"/>
    <x v="0"/>
    <n v="0"/>
  </r>
  <r>
    <s v="Eléctricos y Electrónicos"/>
    <s v="Terminales"/>
    <x v="2830"/>
    <s v="TERMINAL CURVO 90 PARA CORAZA METALICA FLEXIBLE DE 3/4”"/>
    <n v="8"/>
    <n v="8"/>
    <n v="0"/>
    <x v="27"/>
    <x v="0"/>
    <n v="0"/>
  </r>
  <r>
    <s v="Eléctricos y Electrónicos"/>
    <s v="Terminales"/>
    <x v="2524"/>
    <s v="TERMINAL CURVO 90° PARA CORAZA METALICA FLEXIBLE DE 1 1/2”"/>
    <n v="3"/>
    <n v="3"/>
    <n v="0"/>
    <x v="27"/>
    <x v="0"/>
    <n v="0"/>
  </r>
  <r>
    <s v="Eléctricos y Electrónicos"/>
    <s v="Terminales"/>
    <x v="4016"/>
    <s v="TERMINAL EMT 1 1/2&quot; EN ACERO"/>
    <n v="2"/>
    <n v="2"/>
    <n v="0"/>
    <x v="27"/>
    <x v="0"/>
    <n v="0"/>
  </r>
  <r>
    <s v="Eléctricos y Electrónicos"/>
    <s v="Terminales"/>
    <x v="2525"/>
    <s v="TERMINAL EMT 1&quot;"/>
    <n v="1"/>
    <n v="1"/>
    <n v="0"/>
    <x v="27"/>
    <x v="0"/>
    <n v="0"/>
  </r>
  <r>
    <s v="Eléctricos y Electrónicos"/>
    <s v="Terminales"/>
    <x v="2526"/>
    <s v="TERMINAL RECTO 1 1/2&quot;  PARA CORAZA METALICA"/>
    <n v="2"/>
    <n v="2"/>
    <n v="0"/>
    <x v="27"/>
    <x v="0"/>
    <n v="0"/>
  </r>
  <r>
    <s v="Eléctricos y Electrónicos"/>
    <s v="Terminales"/>
    <x v="2834"/>
    <s v="TERMINAL RECTO 3/4&quot; PARA CORAZA METALICA"/>
    <n v="8"/>
    <n v="8"/>
    <n v="0"/>
    <x v="27"/>
    <x v="0"/>
    <n v="0"/>
  </r>
  <r>
    <s v="Eléctricos y Electrónicos"/>
    <s v="Terminales"/>
    <x v="1365"/>
    <s v="TERMINAL TIPO OJO CAÑON CORTO Ø 3/8&quot; CABLE # 2/0 REF: YA26L Ref.: YA26L Genérico"/>
    <n v="15"/>
    <n v="15"/>
    <n v="0"/>
    <x v="27"/>
    <x v="0"/>
    <n v="0"/>
  </r>
  <r>
    <s v="Eléctricos y Electrónicos"/>
    <s v="Terminales"/>
    <x v="4020"/>
    <s v="TERMINAL TIPO PUNTERA CABLE # 8 Ref.: FSD83-12-C PANDUIT"/>
    <n v="20"/>
    <n v="0"/>
    <n v="-20"/>
    <x v="27"/>
    <x v="0"/>
    <n v="1"/>
  </r>
  <r>
    <s v="Eléctricos y Electrónicos"/>
    <s v="Tubería Eléctrica"/>
    <x v="2801"/>
    <s v="CONDULINEA Ø 1/2&quot; TIPO LB"/>
    <n v="60"/>
    <n v="60"/>
    <n v="0"/>
    <x v="27"/>
    <x v="0"/>
    <n v="0"/>
  </r>
  <r>
    <s v="Eléctricos y Electrónicos"/>
    <s v="Tubería Eléctrica"/>
    <x v="1302"/>
    <s v="CONDULINEA Ø 1/2&quot; TIPO T"/>
    <n v="3"/>
    <n v="3"/>
    <n v="0"/>
    <x v="27"/>
    <x v="0"/>
    <n v="0"/>
  </r>
  <r>
    <s v="Eléctricos y Electrónicos"/>
    <s v="Tubería Eléctrica"/>
    <x v="1324"/>
    <s v="CONDULINEA Ø 3/4&quot; TIPO L"/>
    <n v="2"/>
    <n v="1"/>
    <n v="-1"/>
    <x v="27"/>
    <x v="0"/>
    <n v="1"/>
  </r>
  <r>
    <s v="Eléctricos y Electrónicos"/>
    <s v="Tubería Eléctrica"/>
    <x v="1277"/>
    <s v="CONDULINEA Ø 3/4&quot; TIPO LB"/>
    <n v="16"/>
    <n v="16"/>
    <n v="0"/>
    <x v="27"/>
    <x v="0"/>
    <n v="0"/>
  </r>
  <r>
    <s v="Eléctricos y Electrónicos"/>
    <s v="Tubería Eléctrica"/>
    <x v="1266"/>
    <s v="CONDULINEA Ø 3/4&quot; TIPO T"/>
    <n v="12"/>
    <n v="12"/>
    <n v="0"/>
    <x v="27"/>
    <x v="0"/>
    <n v="0"/>
  </r>
  <r>
    <s v="Eléctricos y Electrónicos"/>
    <s v="Tubería Eléctrica"/>
    <x v="1368"/>
    <s v="CORAZA METALICA FLEXIBLE LT Ø 3/4&quot;"/>
    <n v="18"/>
    <n v="10.5"/>
    <n v="-7.5"/>
    <x v="27"/>
    <x v="0"/>
    <n v="1"/>
  </r>
  <r>
    <s v="Eléctricos y Electrónicos"/>
    <s v="Tubería Eléctrica"/>
    <x v="2806"/>
    <s v="CURVA/CODO TUBO EMT Ø 1/2&quot;"/>
    <n v="3"/>
    <n v="3"/>
    <n v="0"/>
    <x v="27"/>
    <x v="0"/>
    <n v="0"/>
  </r>
  <r>
    <s v="Eléctricos y Electrónicos"/>
    <s v="Tubería Eléctrica"/>
    <x v="4025"/>
    <s v="TUBO CONDUIT EMT 1 1/2&quot;"/>
    <n v="12"/>
    <n v="0"/>
    <n v="-12"/>
    <x v="27"/>
    <x v="0"/>
    <n v="1"/>
  </r>
  <r>
    <s v="Eléctricos y Electrónicos"/>
    <s v="Tubería Eléctrica"/>
    <x v="4026"/>
    <s v="TUBO CONDUIT EMT 1&quot;"/>
    <n v="3"/>
    <n v="0"/>
    <n v="-3"/>
    <x v="27"/>
    <x v="0"/>
    <n v="1"/>
  </r>
  <r>
    <s v="Eléctricos y Electrónicos"/>
    <s v="Tubería Eléctrica"/>
    <x v="4027"/>
    <s v="TUBO CONDUIT EMT 1/2&quot;"/>
    <n v="57"/>
    <n v="57"/>
    <n v="0"/>
    <x v="27"/>
    <x v="0"/>
    <n v="0"/>
  </r>
  <r>
    <s v="Eléctricos y Electrónicos"/>
    <s v="Tubería Eléctrica"/>
    <x v="4028"/>
    <s v="TUBO CONDUIT EMT 3/4&quot;"/>
    <n v="3"/>
    <n v="0"/>
    <n v="-3"/>
    <x v="27"/>
    <x v="0"/>
    <n v="1"/>
  </r>
  <r>
    <s v="Eléctricos y Electrónicos"/>
    <s v="Tubería Eléctrica"/>
    <x v="1320"/>
    <s v="TUBO CONDUIT IMC 1 1/2&quot;"/>
    <n v="3"/>
    <n v="3"/>
    <n v="0"/>
    <x v="27"/>
    <x v="0"/>
    <n v="0"/>
  </r>
  <r>
    <s v="Eléctricos y Electrónicos"/>
    <s v="Tubería Eléctrica"/>
    <x v="1240"/>
    <s v="TUBO CONDUIT IMC 1 1/4&quot;"/>
    <n v="3"/>
    <n v="3"/>
    <n v="0"/>
    <x v="27"/>
    <x v="0"/>
    <n v="0"/>
  </r>
  <r>
    <s v="Eléctricos y Electrónicos"/>
    <s v="Tubería Eléctrica"/>
    <x v="4714"/>
    <s v="TUBO EN PVC PARA AGUA Ø 1/2&quot;"/>
    <n v="6"/>
    <n v="6"/>
    <n v="0"/>
    <x v="27"/>
    <x v="0"/>
    <n v="0"/>
  </r>
  <r>
    <s v="Eléctricos y Electrónicos"/>
    <s v="Tubería Eléctrica"/>
    <x v="4031"/>
    <s v="UNION EMT Ø 1&quot; GALVANIZADA"/>
    <n v="3"/>
    <n v="3"/>
    <n v="0"/>
    <x v="27"/>
    <x v="0"/>
    <n v="0"/>
  </r>
  <r>
    <s v="Eléctricos y Electrónicos"/>
    <s v="Tubería Eléctrica"/>
    <x v="1269"/>
    <s v="UNION EMT Ø 3/4&quot; GALVANIZADA"/>
    <n v="67"/>
    <n v="67"/>
    <n v="0"/>
    <x v="27"/>
    <x v="0"/>
    <n v="0"/>
  </r>
  <r>
    <s v="Eléctricos y Electrónicos"/>
    <s v="Tubería Eléctrica"/>
    <x v="4715"/>
    <s v="UNION EN PVC Ø 1/2&quot;"/>
    <n v="4"/>
    <n v="4"/>
    <n v="0"/>
    <x v="27"/>
    <x v="0"/>
    <n v="0"/>
  </r>
  <r>
    <s v="Eléctricos y Electrónicos"/>
    <s v="Tubería Eléctrica"/>
    <x v="4032"/>
    <s v="UNION Ø 1 1/2&quot; IMC  GALVANIZADA"/>
    <n v="4"/>
    <n v="1"/>
    <n v="-3"/>
    <x v="27"/>
    <x v="0"/>
    <n v="1"/>
  </r>
  <r>
    <s v="Eléctricos y Electrónicos"/>
    <s v="Tubería Eléctrica"/>
    <x v="4034"/>
    <s v="UNION Ø 1 1/2&quot; IMC EN ACERO"/>
    <n v="2"/>
    <n v="0"/>
    <n v="-2"/>
    <x v="27"/>
    <x v="0"/>
    <n v="1"/>
  </r>
  <r>
    <s v="Eléctricos y Electrónicos"/>
    <s v="Tubería Eléctrica"/>
    <x v="1363"/>
    <s v="UNION Ø 1 1/4&quot; IMC  GALVANIZADA"/>
    <n v="1"/>
    <n v="1"/>
    <n v="0"/>
    <x v="27"/>
    <x v="0"/>
    <n v="0"/>
  </r>
  <r>
    <s v="Eléctricos y Electrónicos"/>
    <s v="Tubería Eléctrica"/>
    <x v="1307"/>
    <s v="UNION Ø 1&quot; IMC  GALVANIZADA"/>
    <n v="17"/>
    <n v="16"/>
    <n v="-1"/>
    <x v="27"/>
    <x v="0"/>
    <n v="1"/>
  </r>
  <r>
    <s v="Eléctricos y Electrónicos"/>
    <s v="Tubería Eléctrica"/>
    <x v="4716"/>
    <s v="UNION TEE EN PVC Ø 1/2&quot;"/>
    <n v="5"/>
    <n v="5"/>
    <n v="0"/>
    <x v="27"/>
    <x v="0"/>
    <n v="0"/>
  </r>
  <r>
    <s v="Eléctricos y Electrónicos"/>
    <s v="Variadores"/>
    <x v="2533"/>
    <s v="VARIADOR VELOCIDAD POWERFLEX 525AC REF: 25B-D2P3N104 Ref.: 25B-D2P3N104 Genérico"/>
    <n v="2"/>
    <n v="2"/>
    <n v="0"/>
    <x v="27"/>
    <x v="0"/>
    <n v="0"/>
  </r>
  <r>
    <s v="Varios"/>
    <s v="Stock Varios"/>
    <x v="5004"/>
    <s v="BRIDA Ø 200MM  ESPESOR 1/4"/>
    <n v="120"/>
    <n v="178"/>
    <n v="58"/>
    <x v="27"/>
    <x v="0"/>
    <n v="1"/>
  </r>
  <r>
    <s v="Varios"/>
    <s v="Stock Varios"/>
    <x v="5005"/>
    <s v="BRIDA Ø 250MM  ESPESOR 1/4"/>
    <n v="43"/>
    <n v="84"/>
    <n v="41"/>
    <x v="27"/>
    <x v="0"/>
    <n v="1"/>
  </r>
  <r>
    <s v="Varios"/>
    <s v="Stock Varios"/>
    <x v="5006"/>
    <s v="BRIDA Ø 300MM ESPESOR 1/4"/>
    <n v="64"/>
    <n v="77"/>
    <n v="13"/>
    <x v="27"/>
    <x v="0"/>
    <n v="1"/>
  </r>
  <r>
    <s v="Varios"/>
    <s v="Stock Varios"/>
    <x v="5007"/>
    <s v="BRIDA Ø 320MM ESPESOR 1/4"/>
    <n v="115"/>
    <n v="112"/>
    <n v="-3"/>
    <x v="27"/>
    <x v="0"/>
    <n v="1"/>
  </r>
  <r>
    <s v="Varios"/>
    <s v="Stock Varios"/>
    <x v="5008"/>
    <s v="EJE 1020 LONGITUD 400 SOPORTE DEL PATIN PLANO TRCA-4026-008"/>
    <n v="72"/>
    <n v="16"/>
    <n v="-56"/>
    <x v="27"/>
    <x v="0"/>
    <n v="1"/>
  </r>
  <r>
    <s v="Varios"/>
    <s v="Stock Varios"/>
    <x v="5009"/>
    <s v="EJE 1045 LONGITUD 250  SOPORTE DEL PATIN PLANO TRCA-2526-008"/>
    <n v="163"/>
    <n v="89"/>
    <n v="-74"/>
    <x v="27"/>
    <x v="0"/>
    <n v="1"/>
  </r>
  <r>
    <s v="Varios"/>
    <s v="Stock Varios"/>
    <x v="5010"/>
    <s v="EJE 1045 LONGITUD 340 SOPORTE DEL PATIN PLANO TRCA-3426-008"/>
    <n v="38"/>
    <n v="38"/>
    <n v="0"/>
    <x v="27"/>
    <x v="0"/>
    <n v="0"/>
  </r>
  <r>
    <s v="Varios"/>
    <s v="Stock Varios"/>
    <x v="5011"/>
    <s v="ESCLUSA ROTATIVA ESRT-3025 Ø300 MM SIN MOTOREDUCTOR"/>
    <n v="2"/>
    <n v="6"/>
    <n v="4"/>
    <x v="27"/>
    <x v="0"/>
    <n v="1"/>
  </r>
  <r>
    <s v="Varios"/>
    <s v="Stock Varios"/>
    <x v="5012"/>
    <s v="PALETA ULTRAPOL UHMW 3/8 100 MM X 42 MM"/>
    <n v="2237"/>
    <n v="2759"/>
    <n v="522"/>
    <x v="27"/>
    <x v="0"/>
    <n v="1"/>
  </r>
  <r>
    <s v="Varios"/>
    <s v="Stock Varios"/>
    <x v="5013"/>
    <s v="PALETA ULTRAPOL UHMW 3/8 145 MM X 42 MM"/>
    <n v="868"/>
    <n v="1170"/>
    <n v="302"/>
    <x v="27"/>
    <x v="0"/>
    <n v="1"/>
  </r>
  <r>
    <s v="Varios"/>
    <s v="Stock Varios"/>
    <x v="5014"/>
    <s v="PALETA ULTRAPOL UHMW 3/8 175 MM X 42 MM"/>
    <n v="1130"/>
    <n v="1669"/>
    <n v="539"/>
    <x v="27"/>
    <x v="0"/>
    <n v="1"/>
  </r>
  <r>
    <s v="Varios"/>
    <s v="Stock Varios"/>
    <x v="5015"/>
    <s v="TENSOR PARA TRANSPORTADOR (1 TORNILLO, 3 TUERCAS ROSCA ACME  1&quot;)  PLANO  TRCA-2526-008"/>
    <n v="34"/>
    <n v="28"/>
    <n v="-6"/>
    <x v="27"/>
    <x v="0"/>
    <n v="1"/>
  </r>
  <r>
    <s v="Varios"/>
    <s v="Varios Diversos"/>
    <x v="4944"/>
    <s v="VISOR EN ACRILICO RECTANGULAR 3 MM (20CM X 10CM)"/>
    <n v="50"/>
    <n v="76"/>
    <n v="26"/>
    <x v="27"/>
    <x v="0"/>
    <n v="1"/>
  </r>
  <r>
    <s v="Varios"/>
    <s v="Varios Diversos"/>
    <x v="4945"/>
    <s v="VISOR EN LAMINA ACRILICO Ø 150 MM"/>
    <n v="47"/>
    <n v="46"/>
    <n v="-1"/>
    <x v="27"/>
    <x v="0"/>
    <n v="1"/>
  </r>
  <r>
    <s v="1.4.05.05 | Pintura"/>
    <s v="Catalizadores"/>
    <x v="1471"/>
    <s v="CATALIZADOR POLIAMIDICA PARA PISO - SAPOLIN"/>
    <n v="14"/>
    <n v="14"/>
    <n v="0"/>
    <x v="28"/>
    <x v="0"/>
    <n v="0"/>
  </r>
  <r>
    <s v="1.4.05.05 | Pintura"/>
    <s v="Pintura Diversos"/>
    <x v="1465"/>
    <s v="PINTURA EPOXICA PARA PISO COLOR AMARILLO - SAPOLIN"/>
    <n v="7"/>
    <n v="7"/>
    <n v="0"/>
    <x v="28"/>
    <x v="0"/>
    <n v="0"/>
  </r>
  <r>
    <s v="1.4.05.05 | Pintura"/>
    <s v="Pintura Diversos"/>
    <x v="4325"/>
    <s v="PINTURA EPOXICA PARA PISO COLOR GRIS - SAPOLIN"/>
    <n v="4"/>
    <n v="4"/>
    <n v="0"/>
    <x v="28"/>
    <x v="0"/>
    <n v="0"/>
  </r>
  <r>
    <s v="1.4.05.05 | Pintura"/>
    <s v="Pintura Diversos"/>
    <x v="1454"/>
    <s v="VARSOL - DISOLVENTE # 4"/>
    <n v="13.5"/>
    <m/>
    <n v="-13.5"/>
    <x v="28"/>
    <x v="0"/>
    <n v="1"/>
  </r>
  <r>
    <s v="1.4.05.05 | Pintura"/>
    <s v="Pintura Esmalte"/>
    <x v="1458"/>
    <s v="PINTURA ESMALTE ALQUIDICO INDUSTRIAL ENAMEL SR - NEGRO SW Ref: RAL 9005"/>
    <n v="5"/>
    <n v="4"/>
    <n v="-1"/>
    <x v="28"/>
    <x v="0"/>
    <n v="1"/>
  </r>
  <r>
    <s v="1.4.05.06 | Rodamientos"/>
    <s v="Chaveta Tipo A (para Ejes)"/>
    <x v="646"/>
    <s v="CHAVETA TIPO A 19 Ø INT. 17.5 MM"/>
    <n v="1"/>
    <n v="1"/>
    <n v="0"/>
    <x v="28"/>
    <x v="0"/>
    <n v="0"/>
  </r>
  <r>
    <s v="1.4.05.06 | Rodamientos"/>
    <s v="Chumacera"/>
    <x v="676"/>
    <s v="CHUMACERA PARCHE FY Ø 2 1/4&quot; - FAG"/>
    <n v="4"/>
    <n v="4"/>
    <n v="0"/>
    <x v="28"/>
    <x v="0"/>
    <n v="0"/>
  </r>
  <r>
    <s v="1.4.05.06 | Rodamientos"/>
    <s v="Pin Tubular"/>
    <x v="720"/>
    <s v="PIN TUBULAR 1/8 X 2"/>
    <n v="30"/>
    <n v="27"/>
    <n v="-3"/>
    <x v="28"/>
    <x v="0"/>
    <n v="1"/>
  </r>
  <r>
    <s v="1.4.05.06 | Rodamientos"/>
    <s v="Rodamientos"/>
    <x v="4353"/>
    <s v="RODAMIENTO 6004 ZZ - SELLO METALICO"/>
    <n v="10"/>
    <n v="10"/>
    <n v="0"/>
    <x v="28"/>
    <x v="0"/>
    <n v="0"/>
  </r>
  <r>
    <s v="1.4.05.06 | Rodamientos"/>
    <s v="Rodamientos"/>
    <x v="766"/>
    <s v="RODAMIENTO 6005 2RS"/>
    <n v="3"/>
    <n v="0"/>
    <n v="-3"/>
    <x v="28"/>
    <x v="0"/>
    <n v="1"/>
  </r>
  <r>
    <s v="1.4.05.06 | Rodamientos"/>
    <s v="Rodamientos"/>
    <x v="5035"/>
    <s v="RODAMIENTO 629 RS"/>
    <n v="1"/>
    <n v="1"/>
    <n v="0"/>
    <x v="28"/>
    <x v="0"/>
    <n v="0"/>
  </r>
  <r>
    <s v="1.4.05.06 | Rodamientos"/>
    <s v="Rodamientos"/>
    <x v="782"/>
    <s v="RODAMIENTO 6310 ZRS"/>
    <n v="8"/>
    <n v="8"/>
    <n v="0"/>
    <x v="28"/>
    <x v="0"/>
    <n v="0"/>
  </r>
  <r>
    <s v="1.4.05.06 | Rodamientos"/>
    <s v="Rodamientos"/>
    <x v="4455"/>
    <s v="RODAMIENTO DE AGUJAS SCE 87 A NTN NTN"/>
    <n v="2"/>
    <n v="2"/>
    <n v="0"/>
    <x v="28"/>
    <x v="0"/>
    <n v="0"/>
  </r>
  <r>
    <s v="1.4.05.06 | Rodamientos"/>
    <s v="Rodamientos"/>
    <x v="4873"/>
    <s v="RODAMIENTO DE AGUJAS UNIDIRECCIONAL HFL2530 NTN NTN"/>
    <n v="2"/>
    <n v="1"/>
    <n v="-1"/>
    <x v="28"/>
    <x v="0"/>
    <n v="1"/>
  </r>
  <r>
    <s v="1.4.05.06 | Rodamientos"/>
    <s v="Rodamientos"/>
    <x v="768"/>
    <s v="RODAMIENTO DE BOLAS 607 RS"/>
    <n v="4"/>
    <n v="2"/>
    <n v="-2"/>
    <x v="28"/>
    <x v="0"/>
    <n v="1"/>
  </r>
  <r>
    <s v="1.4.05.06 | Rodamientos"/>
    <s v="Rodamientos"/>
    <x v="770"/>
    <s v="RODAMIENTO DE BOLAS 608 2RS C3"/>
    <n v="17"/>
    <n v="17"/>
    <n v="0"/>
    <x v="28"/>
    <x v="0"/>
    <n v="0"/>
  </r>
  <r>
    <s v="1.4.05.06 | Rodamientos"/>
    <s v="Rodamientos"/>
    <x v="5036"/>
    <s v="RODAMIENTO DE BOLAS 6302 2ZNR"/>
    <n v="1"/>
    <n v="1"/>
    <n v="0"/>
    <x v="28"/>
    <x v="0"/>
    <n v="0"/>
  </r>
  <r>
    <s v="1.4.05.07 | Soldadura"/>
    <s v="Soldadura Diversos"/>
    <x v="3855"/>
    <s v="SOLDADURA TUBULAR DUAL SHIELD II 80-NI1 H4 DE 1/16&quot;  E81T1-NI1M"/>
    <n v="15"/>
    <m/>
    <n v="-15"/>
    <x v="28"/>
    <x v="0"/>
    <n v="1"/>
  </r>
  <r>
    <s v="1.4.05.10 | Varios"/>
    <s v="Empaques"/>
    <x v="1725"/>
    <s v="EMPAQUE CORDON GRAFITO Ø 1/4&quot;"/>
    <n v="1.22"/>
    <n v="1"/>
    <n v="-0.21999999999999997"/>
    <x v="28"/>
    <x v="0"/>
    <n v="1"/>
  </r>
  <r>
    <s v="1.4.05.10 | Varios"/>
    <s v="Empaques"/>
    <x v="1715"/>
    <s v="EMPAQUE CORDON GRAFITO Ø 3/8&quot;"/>
    <n v="0.45"/>
    <n v="1"/>
    <n v="0.55000000000000004"/>
    <x v="28"/>
    <x v="0"/>
    <n v="1"/>
  </r>
  <r>
    <s v="1.4.05.10 | Varios"/>
    <s v="Empaques"/>
    <x v="1722"/>
    <s v="EMPAQUE ESPIROMETALICO Ø 3&quot; X 150 PSI"/>
    <n v="5"/>
    <m/>
    <n v="-5"/>
    <x v="28"/>
    <x v="0"/>
    <n v="1"/>
  </r>
  <r>
    <s v="1.4.05.10 | Varios"/>
    <s v="Varios Diversos"/>
    <x v="1700"/>
    <s v="PERRO PARA GUAYA Ø 1/8&quot; TIPO PESADO"/>
    <n v="70"/>
    <n v="70"/>
    <n v="0"/>
    <x v="28"/>
    <x v="0"/>
    <n v="0"/>
  </r>
  <r>
    <s v="1.4.05.10 | Varios"/>
    <s v="Varios Diversos"/>
    <x v="5037"/>
    <s v="TENSOR GUAYA Ø 1/2&quot; TIPO PESADO"/>
    <n v="6"/>
    <n v="8"/>
    <n v="2"/>
    <x v="28"/>
    <x v="0"/>
    <n v="1"/>
  </r>
  <r>
    <s v="1.4.05.11 | Accesorios Tuberia"/>
    <s v="Tubería Bridas"/>
    <x v="1100"/>
    <s v="BRIDA DESLIZANTE Ø 1&quot; X 150 PSI - ACERO AL CARBON"/>
    <n v="1"/>
    <n v="0"/>
    <n v="-1"/>
    <x v="28"/>
    <x v="0"/>
    <n v="1"/>
  </r>
  <r>
    <s v="1.4.05.11 | Accesorios Tuberia"/>
    <s v="Tubería Codos"/>
    <x v="1109"/>
    <s v="CODO ROSCADO Ø 1&quot; X 150 PSI - ACERO AL CARBON"/>
    <n v="1"/>
    <n v="1"/>
    <n v="0"/>
    <x v="28"/>
    <x v="0"/>
    <n v="0"/>
  </r>
  <r>
    <s v="1.4.05.11 | Accesorios Tuberia"/>
    <s v="Tubería Uniones"/>
    <x v="1112"/>
    <s v="UNION CODO Ø 8 MM"/>
    <n v="2"/>
    <n v="0"/>
    <n v="-2"/>
    <x v="28"/>
    <x v="0"/>
    <n v="1"/>
  </r>
  <r>
    <s v="1.4.05.11 | Accesorios Tuberia"/>
    <s v="Tubería Válvulas"/>
    <x v="4820"/>
    <s v="VALVULA ANTIRETORNO DE 1/4 NPT 5000 PSI HIDRAULICA"/>
    <n v="2"/>
    <n v="0"/>
    <n v="-2"/>
    <x v="28"/>
    <x v="0"/>
    <n v="1"/>
  </r>
  <r>
    <s v="1.4.05.11 | Accesorios Tuberia"/>
    <s v="Tubería Válvulas"/>
    <x v="5038"/>
    <s v="VALVULA PEDAL INDUSTRIAL INOXIDABLE/BRONCE CROMADA ROSCADA DE 1/2&quot; NPT"/>
    <n v="2"/>
    <n v="0"/>
    <n v="-2"/>
    <x v="28"/>
    <x v="0"/>
    <n v="1"/>
  </r>
  <r>
    <s v="1.4.55.20 | Materiales y Suministros"/>
    <s v="Aceites - Lubricantes y Grasas"/>
    <x v="398"/>
    <s v="ACEITE OMALA S2 G 220 -"/>
    <n v="14"/>
    <m/>
    <n v="-14"/>
    <x v="28"/>
    <x v="0"/>
    <n v="1"/>
  </r>
  <r>
    <s v="1.4.55.20 | Materiales y Suministros"/>
    <s v="Aceites - Lubricantes y Grasas"/>
    <x v="400"/>
    <s v="ACEITE SINTETICO S-460 - KAESER Ref: ANS460"/>
    <n v="4"/>
    <m/>
    <n v="-4"/>
    <x v="28"/>
    <x v="0"/>
    <n v="1"/>
  </r>
  <r>
    <s v="1.4.55.20 | Materiales y Suministros"/>
    <s v="Aceites - Lubricantes y Grasas"/>
    <x v="4597"/>
    <s v="VALVULINA 80W90 TERPEL"/>
    <n v="2.5"/>
    <m/>
    <n v="-2.5"/>
    <x v="28"/>
    <x v="0"/>
    <n v="1"/>
  </r>
  <r>
    <s v="1.4.55.20 | Materiales y Suministros"/>
    <s v="Aceites - Lubricantes y Grasas"/>
    <x v="523"/>
    <s v="VALVULINA SAE 140"/>
    <n v="8.5"/>
    <m/>
    <n v="-8.5"/>
    <x v="28"/>
    <x v="0"/>
    <n v="1"/>
  </r>
  <r>
    <s v="1.4.55.20 | Materiales y Suministros"/>
    <s v="Consumible Equipo de Soldadura"/>
    <x v="4557"/>
    <s v="ABRAZADERA DE 10 MM PARA EQUIPO DE SOLDADURA DE PERNOS RSN2500"/>
    <n v="10"/>
    <n v="10"/>
    <n v="0"/>
    <x v="28"/>
    <x v="0"/>
    <n v="0"/>
  </r>
  <r>
    <s v="1.4.55.20 | Materiales y Suministros"/>
    <s v="Consumible Equipo de Soldadura"/>
    <x v="4558"/>
    <s v="ABRAZADERA DE 13 MM PARA EQUIPO DE SOLDADURA DE PERNOS RSN2500"/>
    <n v="10"/>
    <n v="10"/>
    <n v="0"/>
    <x v="28"/>
    <x v="0"/>
    <n v="0"/>
  </r>
  <r>
    <s v="1.4.55.20 | Materiales y Suministros"/>
    <s v="Consumible Equipo de Soldadura"/>
    <x v="4559"/>
    <s v="ABRAZADERA DE 16 MM PARA EQUIPO DE SOLDADURA DE PERNOS RSN2500"/>
    <n v="10"/>
    <n v="10"/>
    <n v="0"/>
    <x v="28"/>
    <x v="0"/>
    <n v="0"/>
  </r>
  <r>
    <s v="1.4.55.20 | Materiales y Suministros"/>
    <s v="Consumible Equipo de Soldadura"/>
    <x v="4561"/>
    <s v="ABRAZADERA DE 22 MM PARA EQUIPO DE SOLDADURA DE PERNOS RSN2500"/>
    <n v="10"/>
    <n v="10"/>
    <n v="0"/>
    <x v="28"/>
    <x v="0"/>
    <n v="0"/>
  </r>
  <r>
    <s v="1.4.55.20 | Materiales y Suministros"/>
    <s v="Consumible Equipo de Soldadura"/>
    <x v="4562"/>
    <s v="ABRAZADERA DE 25 MM PARA EQUIPO DE SOLDADURA DE PERNOS RSN2500"/>
    <n v="10"/>
    <n v="10"/>
    <n v="0"/>
    <x v="28"/>
    <x v="0"/>
    <n v="0"/>
  </r>
  <r>
    <s v="1.4.55.20 | Materiales y Suministros"/>
    <s v="Consumible Equipo de Soldadura"/>
    <x v="4566"/>
    <s v="ANILLO AISLANTE 500 A (NBC 500)"/>
    <n v="7"/>
    <n v="7"/>
    <n v="0"/>
    <x v="28"/>
    <x v="0"/>
    <n v="0"/>
  </r>
  <r>
    <s v="1.4.55.20 | Materiales y Suministros"/>
    <s v="Consumible Equipo de Soldadura"/>
    <x v="4569"/>
    <s v="CIRCUIT CARD ASSY, CONTROL W/PROGRAM CST 280"/>
    <n v="1"/>
    <m/>
    <n v="-1"/>
    <x v="28"/>
    <x v="0"/>
    <n v="1"/>
  </r>
  <r>
    <s v="1.4.55.20 | Materiales y Suministros"/>
    <s v="Consumible Equipo de Soldadura"/>
    <x v="4570"/>
    <s v="CIRCUIT CARD ASSY, OPERATOR INTERFACE REF: 243447"/>
    <n v="1"/>
    <m/>
    <n v="-1"/>
    <x v="28"/>
    <x v="0"/>
    <n v="1"/>
  </r>
  <r>
    <s v="1.4.55.20 | Materiales y Suministros"/>
    <s v="Consumible Equipo de Soldadura"/>
    <x v="137"/>
    <s v="CONTACT TIP 0.035 TREG TREG Ref: 403-20-35"/>
    <n v="18"/>
    <n v="51"/>
    <n v="33"/>
    <x v="28"/>
    <x v="0"/>
    <n v="1"/>
  </r>
  <r>
    <s v="1.4.55.20 | Materiales y Suministros"/>
    <s v="Consumible Equipo de Soldadura"/>
    <x v="4571"/>
    <s v="CONTACT TIP 0.045 (NBC 500)"/>
    <n v="141"/>
    <n v="140"/>
    <n v="-1"/>
    <x v="28"/>
    <x v="0"/>
    <n v="1"/>
  </r>
  <r>
    <s v="1.4.55.20 | Materiales y Suministros"/>
    <s v="Consumible Equipo de Soldadura"/>
    <x v="138"/>
    <s v="CONTACT TIP 0.045 Ref: 403-20-45"/>
    <n v="98"/>
    <n v="95"/>
    <n v="-3"/>
    <x v="28"/>
    <x v="0"/>
    <n v="1"/>
  </r>
  <r>
    <s v="1.4.55.20 | Materiales y Suministros"/>
    <s v="Consumible Equipo de Soldadura"/>
    <x v="4572"/>
    <s v="CONTACT TIP 0.045 REF: T - 045"/>
    <n v="20"/>
    <n v="20"/>
    <n v="0"/>
    <x v="28"/>
    <x v="0"/>
    <n v="0"/>
  </r>
  <r>
    <s v="1.4.55.20 | Materiales y Suministros"/>
    <s v="Consumible Equipo de Soldadura"/>
    <x v="139"/>
    <s v="CONTACT TIP 0.35 - TWECO (ESAB)"/>
    <n v="28"/>
    <n v="17"/>
    <n v="-11"/>
    <x v="28"/>
    <x v="0"/>
    <n v="1"/>
  </r>
  <r>
    <s v="1.4.55.20 | Materiales y Suministros"/>
    <s v="Consumible Equipo de Soldadura"/>
    <x v="140"/>
    <s v="CONTACT TIP 0.45 - TWECO (ESAB)"/>
    <n v="4"/>
    <n v="12"/>
    <n v="8"/>
    <x v="28"/>
    <x v="0"/>
    <n v="1"/>
  </r>
  <r>
    <s v="1.4.55.20 | Materiales y Suministros"/>
    <s v="Consumible Equipo de Soldadura"/>
    <x v="4172"/>
    <s v="CONTACT TIP 1/16 - TWECO (ESAB)"/>
    <n v="19"/>
    <n v="0"/>
    <n v="-19"/>
    <x v="28"/>
    <x v="0"/>
    <n v="1"/>
  </r>
  <r>
    <s v="1.4.55.20 | Materiales y Suministros"/>
    <s v="Consumible Equipo de Soldadura"/>
    <x v="3085"/>
    <s v="CUELLO BERNARD QT3-45 Ref: 431341"/>
    <n v="1"/>
    <n v="1"/>
    <n v="0"/>
    <x v="28"/>
    <x v="0"/>
    <n v="0"/>
  </r>
  <r>
    <s v="1.4.55.20 | Materiales y Suministros"/>
    <s v="Consumible Equipo de Soldadura"/>
    <x v="4574"/>
    <s v="DIFUSOR DE GAS (NBC 500)"/>
    <n v="27"/>
    <n v="28"/>
    <n v="1"/>
    <x v="28"/>
    <x v="0"/>
    <n v="1"/>
  </r>
  <r>
    <s v="1.4.55.20 | Materiales y Suministros"/>
    <s v="Consumible Equipo de Soldadura"/>
    <x v="141"/>
    <s v="DIFUSOR DE GAS REF. DS-1"/>
    <n v="9"/>
    <n v="10"/>
    <n v="1"/>
    <x v="28"/>
    <x v="0"/>
    <n v="1"/>
  </r>
  <r>
    <s v="1.4.55.20 | Materiales y Suministros"/>
    <s v="Consumible Equipo de Soldadura"/>
    <x v="142"/>
    <s v="ESCUDO CORTE MANUAL 65/85 AMPERIOS PLASMA 220818"/>
    <n v="2"/>
    <n v="3"/>
    <n v="1"/>
    <x v="28"/>
    <x v="0"/>
    <n v="1"/>
  </r>
  <r>
    <s v="1.4.55.20 | Materiales y Suministros"/>
    <s v="Consumible Equipo de Soldadura"/>
    <x v="4576"/>
    <s v="ESPACIADOR DE 10 MM PARA EQUIPO DE SOLDADURA DE PERNOS RSN2500"/>
    <n v="10"/>
    <n v="10"/>
    <n v="0"/>
    <x v="28"/>
    <x v="0"/>
    <n v="0"/>
  </r>
  <r>
    <s v="1.4.55.20 | Materiales y Suministros"/>
    <s v="Consumible Equipo de Soldadura"/>
    <x v="4577"/>
    <s v="ESPACIADOR DE 13 MM PARA EQUIPO DE SOLDADURA DE PERNOS RSN2500"/>
    <n v="10"/>
    <n v="10"/>
    <n v="0"/>
    <x v="28"/>
    <x v="0"/>
    <n v="0"/>
  </r>
  <r>
    <s v="1.4.55.20 | Materiales y Suministros"/>
    <s v="Consumible Equipo de Soldadura"/>
    <x v="4578"/>
    <s v="ESPACIADOR DE 16 MM PARA EQUIPO DE SOLDADURA DE PERNOS RSN2500"/>
    <n v="10"/>
    <n v="10"/>
    <n v="0"/>
    <x v="28"/>
    <x v="0"/>
    <n v="0"/>
  </r>
  <r>
    <s v="1.4.55.20 | Materiales y Suministros"/>
    <s v="Consumible Equipo de Soldadura"/>
    <x v="4580"/>
    <s v="ESPACIADOR DE 22 MM PARA EQUIPO DE SOLDADURA DE PERNOS RSN2500"/>
    <n v="10"/>
    <n v="10"/>
    <n v="0"/>
    <x v="28"/>
    <x v="0"/>
    <n v="0"/>
  </r>
  <r>
    <s v="1.4.55.20 | Materiales y Suministros"/>
    <s v="Consumible Equipo de Soldadura"/>
    <x v="4581"/>
    <s v="ESPACIADOR DE 25 MM PARA EQUIPO DE SOLDADURA DE PERNOS RSN2500"/>
    <n v="10"/>
    <n v="10"/>
    <n v="0"/>
    <x v="28"/>
    <x v="0"/>
    <n v="0"/>
  </r>
  <r>
    <s v="1.4.55.20 | Materiales y Suministros"/>
    <s v="Consumible Equipo de Soldadura"/>
    <x v="4582"/>
    <s v="GATILLO PLASTICO / TRIGGER ELC 94 REF: 2060-2647"/>
    <n v="3"/>
    <n v="6"/>
    <n v="3"/>
    <x v="28"/>
    <x v="0"/>
    <n v="1"/>
  </r>
  <r>
    <s v="1.4.55.20 | Materiales y Suministros"/>
    <s v="Consumible Equipo de Soldadura"/>
    <x v="4583"/>
    <s v="GUAYA DE ALIMENTACION DE ALAMBRE 500 A - 5.2 M (NBC 500)"/>
    <n v="2"/>
    <n v="2"/>
    <n v="0"/>
    <x v="28"/>
    <x v="0"/>
    <n v="0"/>
  </r>
  <r>
    <s v="1.4.55.20 | Materiales y Suministros"/>
    <s v="Consumible Equipo de Soldadura"/>
    <x v="3105"/>
    <s v="GUAYA PARA ANTORCHA TWECO SPRAY 450 - 14401140 LINNER WS 44-3545-15"/>
    <n v="1"/>
    <n v="2"/>
    <n v="1"/>
    <x v="28"/>
    <x v="0"/>
    <n v="1"/>
  </r>
  <r>
    <s v="1.4.55.20 | Materiales y Suministros"/>
    <s v="Consumible Equipo de Soldadura"/>
    <x v="3106"/>
    <s v="HANDLE KIT Q400 1880198 REF: 433827 Ref: 433827"/>
    <n v="1"/>
    <n v="1"/>
    <n v="0"/>
    <x v="28"/>
    <x v="0"/>
    <n v="0"/>
  </r>
  <r>
    <s v="1.4.55.20 | Materiales y Suministros"/>
    <s v="Consumible Equipo de Soldadura"/>
    <x v="4584"/>
    <s v="LAMINILLAS GATILLO / TRIGGER ELC94-BL REF: 2060-2671"/>
    <n v="2"/>
    <n v="5"/>
    <n v="3"/>
    <x v="28"/>
    <x v="0"/>
    <n v="1"/>
  </r>
  <r>
    <s v="1.4.55.20 | Materiales y Suministros"/>
    <s v="Consumible Equipo de Soldadura"/>
    <x v="4585"/>
    <s v="NOZZLE (TOBERA) 5/8 (NBC 500)"/>
    <n v="46"/>
    <n v="47"/>
    <n v="1"/>
    <x v="28"/>
    <x v="0"/>
    <n v="1"/>
  </r>
  <r>
    <s v="1.4.55.20 | Materiales y Suministros"/>
    <s v="Consumible Equipo de Soldadura"/>
    <x v="3118"/>
    <s v="NOZZLE (TOBERA) 5/8&quot; BORE 1/8&quot; RECESS Ref: 401-6-62"/>
    <n v="21"/>
    <n v="31"/>
    <n v="10"/>
    <x v="28"/>
    <x v="0"/>
    <n v="1"/>
  </r>
  <r>
    <s v="1.4.55.20 | Materiales y Suministros"/>
    <s v="Consumible Equipo de Soldadura"/>
    <x v="4586"/>
    <s v="NOZZLE (TOBERA) REF: 5800C Ref: 5800C"/>
    <n v="9"/>
    <n v="12"/>
    <n v="3"/>
    <x v="28"/>
    <x v="0"/>
    <n v="1"/>
  </r>
  <r>
    <s v="1.4.55.20 | Materiales y Suministros"/>
    <s v="Consumible Equipo de Soldadura"/>
    <x v="144"/>
    <s v="PINZA PARA MASA DE 300 AMPERIOS TIPO JACKSON"/>
    <n v="14"/>
    <n v="13"/>
    <n v="-1"/>
    <x v="28"/>
    <x v="0"/>
    <n v="1"/>
  </r>
  <r>
    <s v="1.4.55.20 | Materiales y Suministros"/>
    <s v="Consumible Equipo de Soldadura"/>
    <x v="145"/>
    <s v="PINZA PORTAELECTRODO DE 300 AMPERIOS"/>
    <n v="11"/>
    <n v="14"/>
    <n v="3"/>
    <x v="28"/>
    <x v="0"/>
    <n v="1"/>
  </r>
  <r>
    <s v="1.4.55.20 | Materiales y Suministros"/>
    <s v="Consumible Equipo de Soldadura"/>
    <x v="146"/>
    <s v="PUNTA DE CONTACTO REF. 403-12-35-25"/>
    <n v="139"/>
    <n v="3"/>
    <n v="-136"/>
    <x v="28"/>
    <x v="0"/>
    <n v="1"/>
  </r>
  <r>
    <s v="1.4.55.20 | Materiales y Suministros"/>
    <s v="Consumible Equipo de Soldadura"/>
    <x v="147"/>
    <s v="PUNTA DE CONTACTO REF. TT-045"/>
    <n v="12"/>
    <n v="16"/>
    <n v="4"/>
    <x v="28"/>
    <x v="0"/>
    <n v="1"/>
  </r>
  <r>
    <s v="1.4.55.20 | Materiales y Suministros"/>
    <s v="Consumible Equipo de Soldadura"/>
    <x v="4236"/>
    <s v="PUNTA DE CONTACTO TUBULAR 5/64 TWECO REF: 1160-1127 REF: 1160-1127 Ref: 1160-1127"/>
    <n v="18"/>
    <n v="30"/>
    <n v="12"/>
    <x v="28"/>
    <x v="0"/>
    <n v="1"/>
  </r>
  <r>
    <s v="1.4.55.20 | Materiales y Suministros"/>
    <s v="Consumible Equipo de Soldadura"/>
    <x v="148"/>
    <s v="RETAINING HEAD (DIFUSOR DE GAS) TABLEPLAST Ref: 404-26"/>
    <n v="27"/>
    <n v="44"/>
    <n v="17"/>
    <x v="28"/>
    <x v="0"/>
    <n v="1"/>
  </r>
  <r>
    <s v="1.4.55.20 | Materiales y Suministros"/>
    <s v="Consumible Equipo de Soldadura"/>
    <x v="4595"/>
    <s v="SWITCH,TGL SPTT6A 125VAC (ON)-ON-(ON)SPD TERM BL REF: 211476 Ref: 211476"/>
    <n v="1"/>
    <n v="2"/>
    <n v="1"/>
    <x v="28"/>
    <x v="0"/>
    <n v="1"/>
  </r>
  <r>
    <s v="1.4.55.20 | Materiales y Suministros"/>
    <s v="Consumible Equipo de Soldadura"/>
    <x v="4596"/>
    <s v="SWITCH.TGL SPDT 15A 125VAC ON-NONE-ON SP Ref: 134847"/>
    <n v="1"/>
    <n v="0"/>
    <n v="-1"/>
    <x v="28"/>
    <x v="0"/>
    <n v="1"/>
  </r>
  <r>
    <s v="1.4.55.20 | Materiales y Suministros"/>
    <s v="Consumible Equipo de Soldadura"/>
    <x v="149"/>
    <s v="TERMINAL DE COBRE DE 250 AMPERIOS"/>
    <n v="11"/>
    <n v="9"/>
    <n v="-2"/>
    <x v="28"/>
    <x v="0"/>
    <n v="1"/>
  </r>
  <r>
    <s v="1.4.55.20 | Materiales y Suministros"/>
    <s v="Consumible Equipo de Soldadura"/>
    <x v="150"/>
    <s v="TOBERA 3/8 REF. NST-3800B"/>
    <n v="4"/>
    <n v="4"/>
    <n v="0"/>
    <x v="28"/>
    <x v="0"/>
    <n v="0"/>
  </r>
  <r>
    <s v="1.4.55.20 | Materiales y Suministros"/>
    <s v="Consumible Equipo de Soldadura"/>
    <x v="151"/>
    <s v="TOBERA 3/8&quot; REDUCCION 1/16&quot; REF. 401-40-38"/>
    <n v="30"/>
    <n v="23"/>
    <n v="-7"/>
    <x v="28"/>
    <x v="0"/>
    <n v="1"/>
  </r>
  <r>
    <s v="1.4.55.20 | Materiales y Suministros"/>
    <s v="Consumible Equipo de Soldadura"/>
    <x v="4259"/>
    <s v="TOBERA AISLADA FLUXCORE 450 AMP CORTA - TWECO REF: 1261-1026 REF: 1261-1026 REF: 1261-1026 Ref: 1261-1026"/>
    <n v="5"/>
    <n v="5"/>
    <n v="0"/>
    <x v="28"/>
    <x v="0"/>
    <n v="0"/>
  </r>
  <r>
    <s v="1.4.55.20 | Materiales y Suministros"/>
    <s v="Consumible Equipo de Soldadura"/>
    <x v="3137"/>
    <s v="TRIGGER ASSEMBLY 5662 REF: 431235 Ref: 431235"/>
    <n v="1"/>
    <n v="1"/>
    <n v="0"/>
    <x v="28"/>
    <x v="0"/>
    <n v="0"/>
  </r>
  <r>
    <s v="1.4.55.20 | Materiales y Suministros"/>
    <s v="Consumible Equipo de Soldadura"/>
    <x v="4265"/>
    <s v="WASHER SHOCK TREGASKISS 402-7 Ref: 418236"/>
    <n v="1"/>
    <n v="1"/>
    <n v="0"/>
    <x v="28"/>
    <x v="0"/>
    <n v="0"/>
  </r>
  <r>
    <s v="1.4.55.20 | Materiales y Suministros"/>
    <s v="Consumible Maquinaria y Equipos"/>
    <x v="4153"/>
    <s v="ACOPLE RAPIDO DE 1/4 AGUJA X 5000 PSI FASTER"/>
    <n v="8"/>
    <n v="13"/>
    <n v="5"/>
    <x v="28"/>
    <x v="0"/>
    <n v="1"/>
  </r>
  <r>
    <s v="1.4.55.20 | Materiales y Suministros"/>
    <s v="Consumible Maquinaria y Equipos"/>
    <x v="3066"/>
    <s v="ADAPTADOR CILINDRO ARGON - CO2 - MACHO MACHO"/>
    <n v="2"/>
    <n v="2"/>
    <n v="0"/>
    <x v="28"/>
    <x v="0"/>
    <n v="0"/>
  </r>
  <r>
    <s v="1.4.55.20 | Materiales y Suministros"/>
    <s v="Consumible Maquinaria y Equipos"/>
    <x v="178"/>
    <s v="ADAPTADOR CILINDRO CO2 - ARGON - HEMBRA"/>
    <n v="3"/>
    <n v="3"/>
    <n v="0"/>
    <x v="28"/>
    <x v="0"/>
    <n v="0"/>
  </r>
  <r>
    <s v="1.4.55.20 | Materiales y Suministros"/>
    <s v="Consumible Maquinaria y Equipos"/>
    <x v="5039"/>
    <s v="ADAPTADOR HEMBRA DE 1/4'' A ESPIGO MACHO DE 5/16''"/>
    <n v="10"/>
    <m/>
    <n v="-10"/>
    <x v="28"/>
    <x v="0"/>
    <n v="1"/>
  </r>
  <r>
    <s v="1.4.55.20 | Materiales y Suministros"/>
    <s v="Consumible Maquinaria y Equipos"/>
    <x v="4625"/>
    <s v="ANILLO DE AISLAMIENTO ( INSULATION RING - PHJ-0818)"/>
    <n v="7"/>
    <n v="7"/>
    <n v="0"/>
    <x v="28"/>
    <x v="0"/>
    <n v="0"/>
  </r>
  <r>
    <s v="1.4.55.20 | Materiales y Suministros"/>
    <s v="Consumible Maquinaria y Equipos"/>
    <x v="4156"/>
    <s v="ANILLO DIFUSOR PMX 100 A REF: 220994 REF: 220994 Ref: 220994"/>
    <n v="2"/>
    <m/>
    <n v="-2"/>
    <x v="28"/>
    <x v="0"/>
    <n v="1"/>
  </r>
  <r>
    <s v="1.4.55.20 | Materiales y Suministros"/>
    <s v="Consumible Maquinaria y Equipos"/>
    <x v="181"/>
    <s v="ANILLO DIFUSOR PMX 30XP 15/45A REF. 420211"/>
    <n v="5"/>
    <n v="4"/>
    <n v="-1"/>
    <x v="28"/>
    <x v="0"/>
    <n v="1"/>
  </r>
  <r>
    <s v="1.4.55.20 | Materiales y Suministros"/>
    <s v="Consumible Maquinaria y Equipos"/>
    <x v="182"/>
    <s v="ANILLO DIFUSOR PMX 65A/85A REF. 220857"/>
    <n v="2"/>
    <n v="4"/>
    <n v="2"/>
    <x v="28"/>
    <x v="0"/>
    <n v="1"/>
  </r>
  <r>
    <s v="1.4.55.20 | Materiales y Suministros"/>
    <s v="Consumible Maquinaria y Equipos"/>
    <x v="4626"/>
    <s v="ANTORCHA DURAMAX POWER 65 /85"/>
    <n v="1"/>
    <m/>
    <n v="-1"/>
    <x v="28"/>
    <x v="0"/>
    <n v="1"/>
  </r>
  <r>
    <s v="1.4.55.20 | Materiales y Suministros"/>
    <s v="Consumible Maquinaria y Equipos"/>
    <x v="3590"/>
    <s v="ARANDELA PLANA M6 INOX"/>
    <n v="192"/>
    <m/>
    <n v="-192"/>
    <x v="28"/>
    <x v="0"/>
    <n v="1"/>
  </r>
  <r>
    <s v="1.4.55.20 | Materiales y Suministros"/>
    <s v="Consumible Maquinaria y Equipos"/>
    <x v="4630"/>
    <s v="BIDIRECCION URETANO 3 1/2&quot; X 3 1/8&quot; X 1/4&quot;"/>
    <n v="6"/>
    <m/>
    <n v="-6"/>
    <x v="28"/>
    <x v="0"/>
    <n v="1"/>
  </r>
  <r>
    <s v="1.4.55.20 | Materiales y Suministros"/>
    <s v="Consumible Maquinaria y Equipos"/>
    <x v="4159"/>
    <s v="BOQUILLA OXICORTE TORTUGA # 0"/>
    <n v="5"/>
    <n v="6"/>
    <n v="1"/>
    <x v="28"/>
    <x v="0"/>
    <n v="1"/>
  </r>
  <r>
    <s v="1.4.55.20 | Materiales y Suministros"/>
    <s v="Consumible Maquinaria y Equipos"/>
    <x v="4160"/>
    <s v="BOQUILLA OXICORTE TORTUGA # 1"/>
    <n v="4"/>
    <n v="5"/>
    <n v="1"/>
    <x v="28"/>
    <x v="0"/>
    <n v="1"/>
  </r>
  <r>
    <s v="1.4.55.20 | Materiales y Suministros"/>
    <s v="Consumible Maquinaria y Equipos"/>
    <x v="4161"/>
    <s v="BOQUILLA OXICORTE TORTUGA # 2"/>
    <n v="3"/>
    <n v="3"/>
    <n v="0"/>
    <x v="28"/>
    <x v="0"/>
    <n v="0"/>
  </r>
  <r>
    <s v="1.4.55.20 | Materiales y Suministros"/>
    <s v="Consumible Maquinaria y Equipos"/>
    <x v="4162"/>
    <s v="BOQUILLA OXICORTE TORTUGA # 3"/>
    <n v="5"/>
    <n v="1"/>
    <n v="-4"/>
    <x v="28"/>
    <x v="0"/>
    <n v="1"/>
  </r>
  <r>
    <s v="1.4.55.20 | Materiales y Suministros"/>
    <s v="Consumible Maquinaria y Equipos"/>
    <x v="4632"/>
    <s v="BOQUILLA PARA CALENTAR INDUSTRIAL PROPANO 10-MNF REF: 0323-0302 VICTOR Ref: 0323-0302 VICTOR"/>
    <n v="1"/>
    <m/>
    <n v="-1"/>
    <x v="28"/>
    <x v="0"/>
    <n v="1"/>
  </r>
  <r>
    <s v="1.4.55.20 | Materiales y Suministros"/>
    <s v="Consumible Maquinaria y Equipos"/>
    <x v="185"/>
    <s v="BOQUILLA PLASMA PMX 30XP REF.420118"/>
    <n v="8"/>
    <m/>
    <n v="-8"/>
    <x v="28"/>
    <x v="0"/>
    <n v="1"/>
  </r>
  <r>
    <s v="1.4.55.20 | Materiales y Suministros"/>
    <s v="Consumible Maquinaria y Equipos"/>
    <x v="4637"/>
    <s v="CARTUCHO SEPARADOR ACEITE REF: 6.3789.0 AS-25 KAESER"/>
    <n v="1"/>
    <n v="0"/>
    <n v="-1"/>
    <x v="28"/>
    <x v="0"/>
    <n v="1"/>
  </r>
  <r>
    <s v="1.4.55.20 | Materiales y Suministros"/>
    <s v="Consumible Maquinaria y Equipos"/>
    <x v="3082"/>
    <s v="CLAVIJA 4 X 32 AMPERIOS 440V IP44 ROJA VCP Ref: CLA327024-6"/>
    <n v="3"/>
    <n v="3"/>
    <n v="0"/>
    <x v="28"/>
    <x v="0"/>
    <n v="0"/>
  </r>
  <r>
    <s v="1.4.55.20 | Materiales y Suministros"/>
    <s v="Consumible Maquinaria y Equipos"/>
    <x v="199"/>
    <s v="COLLET BODY 3/32 (FILTRO PARA TIG) REF. 10N32-G"/>
    <n v="4"/>
    <n v="4"/>
    <n v="0"/>
    <x v="28"/>
    <x v="0"/>
    <n v="0"/>
  </r>
  <r>
    <s v="1.4.55.20 | Materiales y Suministros"/>
    <s v="Consumible Maquinaria y Equipos"/>
    <x v="203"/>
    <s v="CONECTOR DE GATILLO PARA PISTOLA MIG REF: 5662 Ref: 5662"/>
    <n v="1"/>
    <n v="1"/>
    <n v="0"/>
    <x v="28"/>
    <x v="0"/>
    <n v="0"/>
  </r>
  <r>
    <s v="1.4.55.20 | Materiales y Suministros"/>
    <s v="Consumible Maquinaria y Equipos"/>
    <x v="204"/>
    <s v="CONECTOR HEMBRA TIPO DINSE 50 MM"/>
    <n v="2"/>
    <n v="1"/>
    <n v="-1"/>
    <x v="28"/>
    <x v="0"/>
    <n v="1"/>
  </r>
  <r>
    <s v="1.4.55.20 | Materiales y Suministros"/>
    <s v="Consumible Maquinaria y Equipos"/>
    <x v="4638"/>
    <s v="CONECTOR HEMBRA TIPO DINSE AEREO 70 SERIE REF:136600"/>
    <n v="2"/>
    <n v="3"/>
    <n v="1"/>
    <x v="28"/>
    <x v="0"/>
    <n v="1"/>
  </r>
  <r>
    <s v="1.4.55.20 | Materiales y Suministros"/>
    <s v="Consumible Maquinaria y Equipos"/>
    <x v="205"/>
    <s v="CONECTOR MACHO TIPO DINSE 50 MM"/>
    <n v="3"/>
    <n v="4"/>
    <n v="1"/>
    <x v="28"/>
    <x v="0"/>
    <n v="1"/>
  </r>
  <r>
    <s v="1.4.55.20 | Materiales y Suministros"/>
    <s v="Consumible Maquinaria y Equipos"/>
    <x v="4639"/>
    <s v="CONTACT TIP 1/16 REF: T-062"/>
    <n v="27"/>
    <n v="33"/>
    <n v="6"/>
    <x v="28"/>
    <x v="0"/>
    <n v="1"/>
  </r>
  <r>
    <s v="1.4.55.20 | Materiales y Suministros"/>
    <s v="Consumible Maquinaria y Equipos"/>
    <x v="4173"/>
    <s v="CONTACT TIP 5/64 Ref: T-078"/>
    <n v="14"/>
    <n v="18"/>
    <n v="4"/>
    <x v="28"/>
    <x v="0"/>
    <n v="1"/>
  </r>
  <r>
    <s v="1.4.55.20 | Materiales y Suministros"/>
    <s v="Consumible Maquinaria y Equipos"/>
    <x v="5040"/>
    <s v="CUELLO (NARIZ CONDUCTORE 60) SPRAY MASTER 450"/>
    <n v="1"/>
    <m/>
    <n v="-1"/>
    <x v="28"/>
    <x v="0"/>
    <n v="1"/>
  </r>
  <r>
    <s v="1.4.55.20 | Materiales y Suministros"/>
    <s v="Consumible Maquinaria y Equipos"/>
    <x v="4641"/>
    <s v="CUERPO DE CAIDA DE FUNDENTE"/>
    <n v="5"/>
    <m/>
    <n v="-5"/>
    <x v="28"/>
    <x v="0"/>
    <n v="1"/>
  </r>
  <r>
    <s v="1.4.55.20 | Materiales y Suministros"/>
    <s v="Consumible Maquinaria y Equipos"/>
    <x v="212"/>
    <s v="DIFUSOR CONICO 260 AMPERIOS REF. 404-18"/>
    <n v="20"/>
    <n v="33"/>
    <n v="13"/>
    <x v="28"/>
    <x v="0"/>
    <n v="1"/>
  </r>
  <r>
    <s v="1.4.55.20 | Materiales y Suministros"/>
    <s v="Consumible Maquinaria y Equipos"/>
    <x v="213"/>
    <s v="DIFUSOR DE GAS (ESAB) REF. HD54-16"/>
    <n v="17"/>
    <n v="16"/>
    <n v="-1"/>
    <x v="28"/>
    <x v="0"/>
    <n v="1"/>
  </r>
  <r>
    <s v="1.4.55.20 | Materiales y Suministros"/>
    <s v="Consumible Maquinaria y Equipos"/>
    <x v="4178"/>
    <s v="DIFUSOR DE GAS REF: D-1 REF: D-1 Ref: D-1"/>
    <n v="5"/>
    <n v="5"/>
    <n v="0"/>
    <x v="28"/>
    <x v="0"/>
    <n v="0"/>
  </r>
  <r>
    <s v="1.4.55.20 | Materiales y Suministros"/>
    <s v="Consumible Maquinaria y Equipos"/>
    <x v="4642"/>
    <s v="DRIVER DE MOTOR DEL SISTEMA KAT OSCILLATOR Ref: SLA7052M"/>
    <n v="1"/>
    <m/>
    <n v="-1"/>
    <x v="28"/>
    <x v="0"/>
    <n v="1"/>
  </r>
  <r>
    <s v="1.4.55.20 | Materiales y Suministros"/>
    <s v="Consumible Maquinaria y Equipos"/>
    <x v="215"/>
    <s v="ELECTRODO PARA PLASMA PMX 30 XP REF. 420120"/>
    <n v="4"/>
    <n v="6"/>
    <n v="2"/>
    <x v="28"/>
    <x v="0"/>
    <n v="1"/>
  </r>
  <r>
    <s v="1.4.55.20 | Materiales y Suministros"/>
    <s v="Consumible Maquinaria y Equipos"/>
    <x v="216"/>
    <s v="EMPAQUE MATAFILO IC 560"/>
    <n v="10.199999999999999"/>
    <m/>
    <n v="-10.199999999999999"/>
    <x v="28"/>
    <x v="0"/>
    <n v="1"/>
  </r>
  <r>
    <s v="1.4.55.20 | Materiales y Suministros"/>
    <s v="Consumible Maquinaria y Equipos"/>
    <x v="218"/>
    <s v="ESCUDO CORTE MANUAL 15/30 AMPERIOS PLASMA REF. 420116"/>
    <n v="4"/>
    <n v="10"/>
    <n v="6"/>
    <x v="28"/>
    <x v="0"/>
    <n v="1"/>
  </r>
  <r>
    <s v="1.4.55.20 | Materiales y Suministros"/>
    <s v="Consumible Maquinaria y Equipos"/>
    <x v="220"/>
    <s v="FIJAELECTRODO 3/32 10N24"/>
    <n v="7"/>
    <n v="9"/>
    <n v="2"/>
    <x v="28"/>
    <x v="0"/>
    <n v="1"/>
  </r>
  <r>
    <s v="1.4.55.20 | Materiales y Suministros"/>
    <s v="Consumible Maquinaria y Equipos"/>
    <x v="4644"/>
    <s v="FILTER ELEMENT (MAXPRO 200) REF: 027004 / 027054"/>
    <n v="1"/>
    <n v="0"/>
    <n v="-1"/>
    <x v="28"/>
    <x v="0"/>
    <n v="1"/>
  </r>
  <r>
    <s v="1.4.55.20 | Materiales y Suministros"/>
    <s v="Consumible Maquinaria y Equipos"/>
    <x v="222"/>
    <s v="FILTRO AIRE IF 1636"/>
    <n v="1"/>
    <n v="1"/>
    <n v="0"/>
    <x v="28"/>
    <x v="0"/>
    <n v="0"/>
  </r>
  <r>
    <s v="1.4.55.20 | Materiales y Suministros"/>
    <s v="Consumible Maquinaria y Equipos"/>
    <x v="3097"/>
    <s v="FILTRO AIRE INTERNO MARCA AYZ  REF: AZ 246300 SY"/>
    <n v="2"/>
    <n v="0"/>
    <n v="-2"/>
    <x v="28"/>
    <x v="0"/>
    <n v="1"/>
  </r>
  <r>
    <s v="1.4.55.20 | Materiales y Suministros"/>
    <s v="Consumible Maquinaria y Equipos"/>
    <x v="223"/>
    <s v="FILTRO COMBUSTIBLE F-1203 O SFC-55220"/>
    <n v="2"/>
    <n v="1"/>
    <n v="-1"/>
    <x v="28"/>
    <x v="0"/>
    <n v="1"/>
  </r>
  <r>
    <s v="1.4.55.20 | Materiales y Suministros"/>
    <s v="Consumible Maquinaria y Equipos"/>
    <x v="224"/>
    <s v="FILTRO COMBUSTIBLE MONTACARGA Ref: FF5160 - BF7534"/>
    <n v="1"/>
    <n v="1"/>
    <n v="0"/>
    <x v="28"/>
    <x v="0"/>
    <n v="0"/>
  </r>
  <r>
    <s v="1.4.55.20 | Materiales y Suministros"/>
    <s v="Consumible Maquinaria y Equipos"/>
    <x v="226"/>
    <s v="FILTRO DE ACEITE A14476"/>
    <n v="3"/>
    <n v="3"/>
    <n v="0"/>
    <x v="28"/>
    <x v="0"/>
    <n v="0"/>
  </r>
  <r>
    <s v="1.4.55.20 | Materiales y Suministros"/>
    <s v="Consumible Maquinaria y Equipos"/>
    <x v="227"/>
    <s v="FILTRO DE ACEITE LF9009 FLEETGUARD // 7309 BALDWIN"/>
    <n v="1"/>
    <n v="1"/>
    <n v="0"/>
    <x v="28"/>
    <x v="0"/>
    <n v="0"/>
  </r>
  <r>
    <s v="1.4.55.20 | Materiales y Suministros"/>
    <s v="Consumible Maquinaria y Equipos"/>
    <x v="228"/>
    <s v="FILTRO DE ACEITE MONTACARGA Ref: MP10169 - B7131"/>
    <n v="1"/>
    <n v="1"/>
    <n v="0"/>
    <x v="28"/>
    <x v="0"/>
    <n v="0"/>
  </r>
  <r>
    <s v="1.4.55.20 | Materiales y Suministros"/>
    <s v="Consumible Maquinaria y Equipos"/>
    <x v="229"/>
    <s v="FILTRO DE AGUA REF. WF2071 FLEETGUARD // 5071 BALDWIN"/>
    <n v="1"/>
    <n v="1"/>
    <n v="0"/>
    <x v="28"/>
    <x v="0"/>
    <n v="0"/>
  </r>
  <r>
    <s v="1.4.55.20 | Materiales y Suministros"/>
    <s v="Consumible Maquinaria y Equipos"/>
    <x v="4645"/>
    <s v="FILTRO DE AIRE MONTACARGA DA2772 DONSSON (MONTACARGAS NO 2)"/>
    <n v="1"/>
    <n v="0"/>
    <n v="-1"/>
    <x v="28"/>
    <x v="0"/>
    <n v="1"/>
  </r>
  <r>
    <s v="1.4.55.20 | Materiales y Suministros"/>
    <s v="Consumible Maquinaria y Equipos"/>
    <x v="231"/>
    <s v="FILTRO DE COMBUSTIBLE REF. FF5488 - B222100000424 FLEETGUARD // 7815 BALDWIN"/>
    <n v="1"/>
    <n v="1"/>
    <n v="0"/>
    <x v="28"/>
    <x v="0"/>
    <n v="0"/>
  </r>
  <r>
    <s v="1.4.55.20 | Materiales y Suministros"/>
    <s v="Consumible Maquinaria y Equipos"/>
    <x v="232"/>
    <s v="FILTRO SECADOR DE AIRE BALDWIN Ref: BA5374"/>
    <n v="1"/>
    <n v="0"/>
    <n v="-1"/>
    <x v="28"/>
    <x v="0"/>
    <n v="1"/>
  </r>
  <r>
    <s v="1.4.55.20 | Materiales y Suministros"/>
    <s v="Consumible Maquinaria y Equipos"/>
    <x v="5041"/>
    <s v="FILTRO SUCCION DE AIRE 1/2 PARA COMPRESOR"/>
    <n v="2"/>
    <n v="0"/>
    <n v="-2"/>
    <x v="28"/>
    <x v="0"/>
    <n v="1"/>
  </r>
  <r>
    <s v="1.4.55.20 | Materiales y Suministros"/>
    <s v="Consumible Maquinaria y Equipos"/>
    <x v="3098"/>
    <s v="FITTING HEMBRA 1/4 PARA AIRE AMERICANO"/>
    <n v="3"/>
    <n v="1"/>
    <n v="-2"/>
    <x v="28"/>
    <x v="0"/>
    <n v="1"/>
  </r>
  <r>
    <s v="1.4.55.20 | Materiales y Suministros"/>
    <s v="Consumible Maquinaria y Equipos"/>
    <x v="5042"/>
    <s v="FRENO DE ASBESTO PARA DIFERENCIAL MANUAL DE 1 Y 2 TON MARCA CM"/>
    <n v="4"/>
    <n v="4"/>
    <n v="0"/>
    <x v="28"/>
    <x v="0"/>
    <n v="0"/>
  </r>
  <r>
    <s v="1.4.55.20 | Materiales y Suministros"/>
    <s v="Consumible Maquinaria y Equipos"/>
    <x v="5043"/>
    <s v="FRENO DE ASBESTO PARA DIFERENCIAL MANUAL DE 3 TON MARCA CM"/>
    <n v="2"/>
    <n v="2"/>
    <n v="0"/>
    <x v="28"/>
    <x v="0"/>
    <n v="0"/>
  </r>
  <r>
    <s v="1.4.55.20 | Materiales y Suministros"/>
    <s v="Consumible Maquinaria y Equipos"/>
    <x v="4188"/>
    <s v="FRESA DE DESBASTE 3 CORTES Ø 16 M42 STOCK Ref: 74825-16"/>
    <n v="3"/>
    <m/>
    <n v="-3"/>
    <x v="28"/>
    <x v="0"/>
    <n v="1"/>
  </r>
  <r>
    <s v="1.4.55.20 | Materiales y Suministros"/>
    <s v="Consumible Maquinaria y Equipos"/>
    <x v="4646"/>
    <s v="FRESA DE DESBASTE 4 CORTES Ø 20 M42 STOCK Ref: 74836-20"/>
    <n v="1"/>
    <m/>
    <n v="-1"/>
    <x v="28"/>
    <x v="0"/>
    <n v="1"/>
  </r>
  <r>
    <s v="1.4.55.20 | Materiales y Suministros"/>
    <s v="Consumible Maquinaria y Equipos"/>
    <x v="233"/>
    <s v="FUSIBLE DE 10 AMPERIOS"/>
    <n v="1"/>
    <m/>
    <n v="-1"/>
    <x v="28"/>
    <x v="0"/>
    <n v="1"/>
  </r>
  <r>
    <s v="1.4.55.20 | Materiales y Suministros"/>
    <s v="Consumible Maquinaria y Equipos"/>
    <x v="234"/>
    <s v="FUSIBLE DE 15 AMPERIOS"/>
    <n v="3"/>
    <m/>
    <n v="-3"/>
    <x v="28"/>
    <x v="0"/>
    <n v="1"/>
  </r>
  <r>
    <s v="1.4.55.20 | Materiales y Suministros"/>
    <s v="Consumible Maquinaria y Equipos"/>
    <x v="235"/>
    <s v="FUSIBLE DE 20 AMPERIOS"/>
    <n v="4"/>
    <m/>
    <n v="-4"/>
    <x v="28"/>
    <x v="0"/>
    <n v="1"/>
  </r>
  <r>
    <s v="1.4.55.20 | Materiales y Suministros"/>
    <s v="Consumible Maquinaria y Equipos"/>
    <x v="236"/>
    <s v="FUSIBLE DE 25 AMPERIOS"/>
    <n v="2"/>
    <m/>
    <n v="-2"/>
    <x v="28"/>
    <x v="0"/>
    <n v="1"/>
  </r>
  <r>
    <s v="1.4.55.20 | Materiales y Suministros"/>
    <s v="Consumible Maquinaria y Equipos"/>
    <x v="237"/>
    <s v="FUSIBLE DE 30 AMPERIOS"/>
    <n v="8"/>
    <m/>
    <n v="-8"/>
    <x v="28"/>
    <x v="0"/>
    <n v="1"/>
  </r>
  <r>
    <s v="1.4.55.20 | Materiales y Suministros"/>
    <s v="Consumible Maquinaria y Equipos"/>
    <x v="240"/>
    <s v="GEL PARA BOQUILA PARA EQUIPO MIG X 500 GRAMOS"/>
    <n v="2"/>
    <n v="2"/>
    <n v="0"/>
    <x v="28"/>
    <x v="0"/>
    <n v="0"/>
  </r>
  <r>
    <s v="1.4.55.20 | Materiales y Suministros"/>
    <s v="Consumible Maquinaria y Equipos"/>
    <x v="5044"/>
    <s v="GIRO FLEX SLIM 12/24V BRASLUX"/>
    <n v="2"/>
    <m/>
    <n v="-2"/>
    <x v="28"/>
    <x v="0"/>
    <n v="1"/>
  </r>
  <r>
    <s v="1.4.55.20 | Materiales y Suministros"/>
    <s v="Consumible Maquinaria y Equipos"/>
    <x v="242"/>
    <s v="INSERTO ROSCADO ISCAR 22IRN60IC908"/>
    <n v="10"/>
    <m/>
    <n v="-10"/>
    <x v="28"/>
    <x v="0"/>
    <n v="1"/>
  </r>
  <r>
    <s v="1.4.55.20 | Materiales y Suministros"/>
    <s v="Consumible Maquinaria y Equipos"/>
    <x v="4651"/>
    <s v="INTERRUPTOR DE PALANCA (TOGGLE SWITCH - PHJ-0818) KNG1-223"/>
    <n v="3"/>
    <n v="2"/>
    <n v="-1"/>
    <x v="28"/>
    <x v="0"/>
    <n v="1"/>
  </r>
  <r>
    <s v="1.4.55.20 | Materiales y Suministros"/>
    <s v="Consumible Maquinaria y Equipos"/>
    <x v="4652"/>
    <s v="INTERRUPTOR DE PALANCA (TOGGLE SWITCH - PHJ-0818) REF: KNG1-202 REF: KNG1-202 Ref: KNG1-202"/>
    <n v="3"/>
    <n v="2"/>
    <n v="-1"/>
    <x v="28"/>
    <x v="0"/>
    <n v="1"/>
  </r>
  <r>
    <s v="1.4.55.20 | Materiales y Suministros"/>
    <s v="Consumible Maquinaria y Equipos"/>
    <x v="245"/>
    <s v="KIT DE REPARACION K-5029 PARA PISTOLA DE PINTURA SGK-600-PR"/>
    <n v="3"/>
    <n v="2"/>
    <n v="-1"/>
    <x v="28"/>
    <x v="0"/>
    <n v="1"/>
  </r>
  <r>
    <s v="1.4.55.20 | Materiales y Suministros"/>
    <s v="Consumible Maquinaria y Equipos"/>
    <x v="4653"/>
    <s v="KIT DE SELLOS PARA CILINDRO DE LEVANTE MONTACARGAS 2P600"/>
    <n v="1"/>
    <m/>
    <n v="-1"/>
    <x v="28"/>
    <x v="0"/>
    <n v="1"/>
  </r>
  <r>
    <s v="1.4.55.20 | Materiales y Suministros"/>
    <s v="Consumible Maquinaria y Equipos"/>
    <x v="3112"/>
    <s v="KIT RODILLO GUIA ALIMENTADOR ORIGO FEED L304, 0.035 - 0.045 REF:609009 O 608187 ESI ESI"/>
    <n v="2"/>
    <n v="1"/>
    <n v="-1"/>
    <x v="28"/>
    <x v="0"/>
    <n v="1"/>
  </r>
  <r>
    <s v="1.4.55.20 | Materiales y Suministros"/>
    <s v="Consumible Maquinaria y Equipos"/>
    <x v="4654"/>
    <s v="KIT RODILLO MILLER 5/64 Ref: 079610"/>
    <n v="1"/>
    <n v="1"/>
    <n v="0"/>
    <x v="28"/>
    <x v="0"/>
    <n v="0"/>
  </r>
  <r>
    <s v="1.4.55.20 | Materiales y Suministros"/>
    <s v="Consumible Maquinaria y Equipos"/>
    <x v="4203"/>
    <s v="LINER 15 5/64 ROUND WOUND PARA ANTORCHA MIG - 400 AMPERIOS REF: 415-564-15 REF: 415-564-15 Ref: 415-564-15"/>
    <n v="1"/>
    <n v="1"/>
    <n v="0"/>
    <x v="28"/>
    <x v="0"/>
    <n v="0"/>
  </r>
  <r>
    <s v="1.4.55.20 | Materiales y Suministros"/>
    <s v="Consumible Maquinaria y Equipos"/>
    <x v="4656"/>
    <s v="LUBRICANTE EN SPRAY WD 40"/>
    <n v="2"/>
    <m/>
    <n v="-2"/>
    <x v="28"/>
    <x v="0"/>
    <n v="1"/>
  </r>
  <r>
    <s v="1.4.55.20 | Materiales y Suministros"/>
    <s v="Consumible Maquinaria y Equipos"/>
    <x v="5045"/>
    <s v="LUZ LATERAL 154MM 12/24V AMARILLA BRASLUX"/>
    <n v="2"/>
    <m/>
    <n v="-2"/>
    <x v="28"/>
    <x v="0"/>
    <n v="1"/>
  </r>
  <r>
    <s v="1.4.55.20 | Materiales y Suministros"/>
    <s v="Consumible Maquinaria y Equipos"/>
    <x v="5046"/>
    <s v="LUZ POSICION LATERAL 129MM 24V AMARILLA BRASLUX"/>
    <n v="1"/>
    <m/>
    <n v="-1"/>
    <x v="28"/>
    <x v="0"/>
    <n v="1"/>
  </r>
  <r>
    <s v="1.4.55.20 | Materiales y Suministros"/>
    <s v="Consumible Maquinaria y Equipos"/>
    <x v="4657"/>
    <s v="MANGA DE FILTRADO DE SUCCION DE FUNDENTE"/>
    <n v="6"/>
    <m/>
    <n v="-6"/>
    <x v="28"/>
    <x v="0"/>
    <n v="1"/>
  </r>
  <r>
    <s v="1.4.55.20 | Materiales y Suministros"/>
    <s v="Consumible Maquinaria y Equipos"/>
    <x v="248"/>
    <s v="MANGUERA PARA MEZCLA ARGON Y CO2 CON ACOPLE MACHO - MACHO X 3 METROS REF: 432774 Ref: 432774"/>
    <n v="1"/>
    <n v="1"/>
    <n v="0"/>
    <x v="28"/>
    <x v="0"/>
    <n v="0"/>
  </r>
  <r>
    <s v="1.4.55.20 | Materiales y Suministros"/>
    <s v="Consumible Maquinaria y Equipos"/>
    <x v="3744"/>
    <s v="NOZZLE ASSEMBLY XPR 170 AMPS NON-FERROUS REF: 436666 420324 Ref: 436666 420324"/>
    <n v="3"/>
    <m/>
    <n v="-3"/>
    <x v="28"/>
    <x v="0"/>
    <n v="1"/>
  </r>
  <r>
    <s v="1.4.55.20 | Materiales y Suministros"/>
    <s v="Consumible Maquinaria y Equipos"/>
    <x v="4658"/>
    <s v="NOZZLE ASSEMBLY XPR 30 AMPS NON-FERROUS REF: 420225"/>
    <n v="2"/>
    <m/>
    <n v="-2"/>
    <x v="28"/>
    <x v="0"/>
    <n v="1"/>
  </r>
  <r>
    <s v="1.4.55.20 | Materiales y Suministros"/>
    <s v="Consumible Maquinaria y Equipos"/>
    <x v="4659"/>
    <s v="ORING (PHJ-0818) REF:M18X1,5"/>
    <n v="2"/>
    <n v="2"/>
    <n v="0"/>
    <x v="28"/>
    <x v="0"/>
    <n v="0"/>
  </r>
  <r>
    <s v="1.4.55.20 | Materiales y Suministros"/>
    <s v="Consumible Maquinaria y Equipos"/>
    <x v="3120"/>
    <s v="ORING 020 NITRILO CARCAZA PULIDORA 4120"/>
    <n v="21"/>
    <n v="21"/>
    <n v="0"/>
    <x v="28"/>
    <x v="0"/>
    <n v="0"/>
  </r>
  <r>
    <s v="1.4.55.20 | Materiales y Suministros"/>
    <s v="Consumible Maquinaria y Equipos"/>
    <x v="4226"/>
    <s v="ORING 108"/>
    <n v="12"/>
    <m/>
    <n v="-12"/>
    <x v="28"/>
    <x v="0"/>
    <n v="1"/>
  </r>
  <r>
    <s v="1.4.55.20 | Materiales y Suministros"/>
    <s v="Consumible Maquinaria y Equipos"/>
    <x v="3121"/>
    <s v="ORING 22MM Ø EXT. 17MM Ø INT. 2MM"/>
    <n v="7"/>
    <m/>
    <n v="-7"/>
    <x v="28"/>
    <x v="0"/>
    <n v="1"/>
  </r>
  <r>
    <s v="1.4.55.20 | Materiales y Suministros"/>
    <s v="Consumible Maquinaria y Equipos"/>
    <x v="4660"/>
    <s v="ORING NITRILO 236"/>
    <n v="7"/>
    <m/>
    <n v="-7"/>
    <x v="28"/>
    <x v="0"/>
    <n v="1"/>
  </r>
  <r>
    <s v="1.4.55.20 | Materiales y Suministros"/>
    <s v="Consumible Maquinaria y Equipos"/>
    <x v="4661"/>
    <s v="ORING Ø EXT. 19 MM X Ø 14 MM X 2.5 MM REF. 113"/>
    <n v="3"/>
    <m/>
    <n v="-3"/>
    <x v="28"/>
    <x v="0"/>
    <n v="1"/>
  </r>
  <r>
    <s v="1.4.55.20 | Materiales y Suministros"/>
    <s v="Consumible Maquinaria y Equipos"/>
    <x v="4227"/>
    <s v="P-7 COLOR NEGRO BODY SHOOT 1/4"/>
    <n v="3"/>
    <m/>
    <n v="-3"/>
    <x v="28"/>
    <x v="0"/>
    <n v="1"/>
  </r>
  <r>
    <s v="1.4.55.20 | Materiales y Suministros"/>
    <s v="Consumible Maquinaria y Equipos"/>
    <x v="4228"/>
    <s v="PAD DE ALGODON"/>
    <n v="50"/>
    <m/>
    <n v="-50"/>
    <x v="28"/>
    <x v="0"/>
    <n v="1"/>
  </r>
  <r>
    <s v="1.4.55.20 | Materiales y Suministros"/>
    <s v="Consumible Maquinaria y Equipos"/>
    <x v="252"/>
    <s v="PLACA DE APOYO BARRA TORNEADO MVJNR-2525M16 REF: SMV-322 Ref: SMV-322"/>
    <n v="2"/>
    <m/>
    <n v="-2"/>
    <x v="28"/>
    <x v="0"/>
    <n v="1"/>
  </r>
  <r>
    <s v="1.4.55.20 | Materiales y Suministros"/>
    <s v="Consumible Maquinaria y Equipos"/>
    <x v="253"/>
    <s v="PLACA DE APOYO BARRA TORNEADO MWLNR-2525M08 REF: SMW-432 Ref: SMW-432"/>
    <n v="3"/>
    <m/>
    <n v="-3"/>
    <x v="28"/>
    <x v="0"/>
    <n v="1"/>
  </r>
  <r>
    <s v="1.4.55.20 | Materiales y Suministros"/>
    <s v="Consumible Maquinaria y Equipos"/>
    <x v="4663"/>
    <s v="POLEA TIPO VOLANTE DE 6''"/>
    <n v="1"/>
    <n v="0"/>
    <n v="-1"/>
    <x v="28"/>
    <x v="0"/>
    <n v="1"/>
  </r>
  <r>
    <s v="1.4.55.20 | Materiales y Suministros"/>
    <s v="Consumible Maquinaria y Equipos"/>
    <x v="4664"/>
    <s v="POLIPACK NG 1 3/4&quot; X 2 1/4&quot; X 3/8&quot;"/>
    <n v="5"/>
    <m/>
    <n v="-5"/>
    <x v="28"/>
    <x v="0"/>
    <n v="1"/>
  </r>
  <r>
    <s v="1.4.55.20 | Materiales y Suministros"/>
    <s v="Consumible Maquinaria y Equipos"/>
    <x v="4665"/>
    <s v="POWER CABLE ADAPTER (WP-26) 432625 REF: 45V62-G REF: 45V62-G Ref: 45V62-G"/>
    <n v="1"/>
    <m/>
    <n v="-1"/>
    <x v="28"/>
    <x v="0"/>
    <n v="1"/>
  </r>
  <r>
    <s v="1.4.55.20 | Materiales y Suministros"/>
    <s v="Consumible Maquinaria y Equipos"/>
    <x v="254"/>
    <s v="PUENTE RECTIFICADOR DE 1/2 - 1/2 / 3/5 TON REF. C677 NIT"/>
    <n v="1"/>
    <m/>
    <n v="-1"/>
    <x v="28"/>
    <x v="0"/>
    <n v="1"/>
  </r>
  <r>
    <s v="1.4.55.20 | Materiales y Suministros"/>
    <s v="Consumible Maquinaria y Equipos"/>
    <x v="255"/>
    <s v="PUNTA DE CONTACTO 1/16&quot; REF. 16S116"/>
    <n v="21"/>
    <n v="28"/>
    <n v="7"/>
    <x v="28"/>
    <x v="0"/>
    <n v="1"/>
  </r>
  <r>
    <s v="1.4.55.20 | Materiales y Suministros"/>
    <s v="Consumible Maquinaria y Equipos"/>
    <x v="4668"/>
    <s v="PUNTA DE CONTACTO DOBLE (DOUBLE WIRE CONDUCTIVE NOZZLE) Ø 2 MM"/>
    <n v="70"/>
    <n v="70"/>
    <n v="0"/>
    <x v="28"/>
    <x v="0"/>
    <n v="0"/>
  </r>
  <r>
    <s v="1.4.55.20 | Materiales y Suministros"/>
    <s v="Consumible Maquinaria y Equipos"/>
    <x v="4669"/>
    <s v="RASPADOR FLEX -1750"/>
    <n v="6"/>
    <m/>
    <n v="-6"/>
    <x v="28"/>
    <x v="0"/>
    <n v="1"/>
  </r>
  <r>
    <s v="1.4.55.20 | Materiales y Suministros"/>
    <s v="Consumible Maquinaria y Equipos"/>
    <x v="5047"/>
    <s v="REFRIGERANTE DEUTS 308321"/>
    <n v="13"/>
    <m/>
    <n v="-13"/>
    <x v="28"/>
    <x v="0"/>
    <n v="1"/>
  </r>
  <r>
    <s v="1.4.55.20 | Materiales y Suministros"/>
    <s v="Consumible Maquinaria y Equipos"/>
    <x v="5048"/>
    <s v="REFRIGERANTE FLEETGUARD COLOR AZUL REF: CCP2825 (PLANTA ELECTRICA)"/>
    <n v="1"/>
    <m/>
    <n v="-1"/>
    <x v="28"/>
    <x v="0"/>
    <n v="1"/>
  </r>
  <r>
    <s v="1.4.55.20 | Materiales y Suministros"/>
    <s v="Consumible Maquinaria y Equipos"/>
    <x v="4670"/>
    <s v="RELE TEMPORIZADOR (PHJ-0818)"/>
    <n v="1"/>
    <n v="1"/>
    <n v="0"/>
    <x v="28"/>
    <x v="0"/>
    <n v="0"/>
  </r>
  <r>
    <s v="1.4.55.20 | Materiales y Suministros"/>
    <s v="Consumible Maquinaria y Equipos"/>
    <x v="4243"/>
    <s v="RESORTE PARA TALADRO BOSCH GSB 20-2 RE REF:2604616006"/>
    <n v="3"/>
    <n v="3"/>
    <n v="0"/>
    <x v="28"/>
    <x v="0"/>
    <n v="0"/>
  </r>
  <r>
    <s v="1.4.55.20 | Materiales y Suministros"/>
    <s v="Consumible Maquinaria y Equipos"/>
    <x v="4671"/>
    <s v="RESPALDOS NG 236"/>
    <n v="7"/>
    <m/>
    <n v="-7"/>
    <x v="28"/>
    <x v="0"/>
    <n v="1"/>
  </r>
  <r>
    <s v="1.4.55.20 | Materiales y Suministros"/>
    <s v="Consumible Maquinaria y Equipos"/>
    <x v="4672"/>
    <s v="RETENEDOR M -37 X 47 X 4 SOG"/>
    <n v="1"/>
    <m/>
    <n v="-1"/>
    <x v="28"/>
    <x v="0"/>
    <n v="1"/>
  </r>
  <r>
    <s v="1.4.55.20 | Materiales y Suministros"/>
    <s v="Consumible Maquinaria y Equipos"/>
    <x v="4673"/>
    <s v="RODAMIENDO DE AGUJAS K 32 X 39 X 16 MM"/>
    <n v="1"/>
    <n v="0"/>
    <n v="-1"/>
    <x v="28"/>
    <x v="0"/>
    <n v="1"/>
  </r>
  <r>
    <s v="1.4.55.20 | Materiales y Suministros"/>
    <s v="Consumible Maquinaria y Equipos"/>
    <x v="258"/>
    <s v="RODAMIENTO 6001 RS"/>
    <n v="9"/>
    <n v="8"/>
    <n v="-1"/>
    <x v="28"/>
    <x v="0"/>
    <n v="1"/>
  </r>
  <r>
    <s v="1.4.55.20 | Materiales y Suministros"/>
    <s v="Consumible Maquinaria y Equipos"/>
    <x v="4244"/>
    <s v="RODAMIENTO 6206 2RS1/C3 SKF"/>
    <n v="2"/>
    <n v="2"/>
    <n v="0"/>
    <x v="28"/>
    <x v="0"/>
    <n v="0"/>
  </r>
  <r>
    <s v="1.4.55.20 | Materiales y Suministros"/>
    <s v="Consumible Maquinaria y Equipos"/>
    <x v="259"/>
    <s v="RODAMIENTO 6300 LU"/>
    <n v="2"/>
    <n v="2"/>
    <n v="0"/>
    <x v="28"/>
    <x v="0"/>
    <n v="0"/>
  </r>
  <r>
    <s v="1.4.55.20 | Materiales y Suministros"/>
    <s v="Consumible Maquinaria y Equipos"/>
    <x v="4674"/>
    <s v="RODAMIENTO 6900 Z"/>
    <n v="3"/>
    <n v="3"/>
    <n v="0"/>
    <x v="28"/>
    <x v="0"/>
    <n v="0"/>
  </r>
  <r>
    <s v="1.4.55.20 | Materiales y Suministros"/>
    <s v="Consumible Maquinaria y Equipos"/>
    <x v="4676"/>
    <s v="SEGURO S4320 5 TON A 3 TON LETRA I S320 CROSBY REF:1096515"/>
    <n v="3"/>
    <m/>
    <n v="-3"/>
    <x v="28"/>
    <x v="0"/>
    <n v="1"/>
  </r>
  <r>
    <s v="1.4.55.20 | Materiales y Suministros"/>
    <s v="Consumible Maquinaria y Equipos"/>
    <x v="263"/>
    <s v="SELLO 2S4078"/>
    <n v="4"/>
    <n v="7"/>
    <n v="3"/>
    <x v="28"/>
    <x v="0"/>
    <n v="1"/>
  </r>
  <r>
    <s v="1.4.55.20 | Materiales y Suministros"/>
    <s v="Consumible Maquinaria y Equipos"/>
    <x v="4678"/>
    <s v="SOPORTE ASPIRACION LIMPIA HOOKIT DE 6&quot; 3M REF: 20465 / 20356 3M Ref: 20465 / 20356"/>
    <n v="2"/>
    <n v="4"/>
    <n v="2"/>
    <x v="28"/>
    <x v="0"/>
    <n v="1"/>
  </r>
  <r>
    <s v="1.4.55.20 | Materiales y Suministros"/>
    <s v="Consumible Maquinaria y Equipos"/>
    <x v="4256"/>
    <s v="TAPA CORTA PARA TIG REF. 57Y04"/>
    <n v="8"/>
    <n v="8"/>
    <n v="0"/>
    <x v="28"/>
    <x v="0"/>
    <n v="0"/>
  </r>
  <r>
    <s v="1.4.55.20 | Materiales y Suministros"/>
    <s v="Consumible Maquinaria y Equipos"/>
    <x v="264"/>
    <s v="TAPA LARGA PARA TIG REF. 57Y02-G"/>
    <n v="1"/>
    <n v="1"/>
    <n v="0"/>
    <x v="28"/>
    <x v="0"/>
    <n v="0"/>
  </r>
  <r>
    <s v="1.4.55.20 | Materiales y Suministros"/>
    <s v="Consumible Maquinaria y Equipos"/>
    <x v="4680"/>
    <s v="TOBERA (NOZZLE DE PHJ-0818)"/>
    <n v="15"/>
    <n v="15"/>
    <n v="0"/>
    <x v="28"/>
    <x v="0"/>
    <n v="0"/>
  </r>
  <r>
    <s v="1.4.55.20 | Materiales y Suministros"/>
    <s v="Consumible Maquinaria y Equipos"/>
    <x v="265"/>
    <s v="TOBERA 5/8 (NOZZLE) ESAB REF. HD24-62"/>
    <n v="26"/>
    <n v="34"/>
    <n v="8"/>
    <x v="28"/>
    <x v="0"/>
    <n v="1"/>
  </r>
  <r>
    <s v="1.4.55.20 | Materiales y Suministros"/>
    <s v="Consumible Maquinaria y Equipos"/>
    <x v="268"/>
    <s v="TOBERA CERAMICA PARA TIG # 5 REF: 10N49-6 Ref: 10N49-6"/>
    <n v="7"/>
    <n v="6"/>
    <n v="-1"/>
    <x v="28"/>
    <x v="0"/>
    <n v="1"/>
  </r>
  <r>
    <s v="1.4.55.20 | Materiales y Suministros"/>
    <s v="Consumible Maquinaria y Equipos"/>
    <x v="269"/>
    <s v="TOBERA CERAMICA PARA TIG # 6 REF: 10N48 REF: 10N48 Ref: 10N48"/>
    <n v="2"/>
    <n v="3"/>
    <n v="1"/>
    <x v="28"/>
    <x v="0"/>
    <n v="1"/>
  </r>
  <r>
    <s v="1.4.55.20 | Materiales y Suministros"/>
    <s v="Consumible Maquinaria y Equipos"/>
    <x v="270"/>
    <s v="TOBERA CERAMICA PARA TIG # 8 Ref: 10N46-G"/>
    <n v="4"/>
    <n v="4"/>
    <n v="0"/>
    <x v="28"/>
    <x v="0"/>
    <n v="0"/>
  </r>
  <r>
    <s v="1.4.55.20 | Materiales y Suministros"/>
    <s v="Consumible Maquinaria y Equipos"/>
    <x v="272"/>
    <s v="TOBERA HYPERTHERM PMX 30XP 30 AMP"/>
    <n v="5"/>
    <n v="5"/>
    <n v="0"/>
    <x v="28"/>
    <x v="0"/>
    <n v="0"/>
  </r>
  <r>
    <s v="1.4.55.20 | Materiales y Suministros"/>
    <s v="Consumible Maquinaria y Equipos"/>
    <x v="3136"/>
    <s v="TOMA AEREA 4 X 32 AMPERIOS 440V IP44 ROJA VCP REF: TAR32/224-6 VCP Ref: TAR32/224-6"/>
    <n v="14"/>
    <n v="14"/>
    <n v="0"/>
    <x v="28"/>
    <x v="0"/>
    <n v="0"/>
  </r>
  <r>
    <s v="1.4.55.20 | Materiales y Suministros"/>
    <s v="Consumible Maquinaria y Equipos"/>
    <x v="3140"/>
    <s v="UNION ESPIGO PARA MANGUERA DE 1/4"/>
    <n v="4"/>
    <n v="5"/>
    <n v="1"/>
    <x v="28"/>
    <x v="0"/>
    <n v="1"/>
  </r>
  <r>
    <s v="1.4.55.20 | Materiales y Suministros"/>
    <s v="Consumible Maquinaria y Equipos"/>
    <x v="5049"/>
    <s v="ZIMBRA PARA TRAZAR LINEAS"/>
    <n v="1"/>
    <n v="1"/>
    <n v="0"/>
    <x v="28"/>
    <x v="0"/>
    <n v="0"/>
  </r>
  <r>
    <s v="1.4.55.20 | Materiales y Suministros"/>
    <s v="Consumible Pulidoras,Taladros y Atornilladoras"/>
    <x v="5050"/>
    <s v="ARANDELA DE TALADRO DW245 REF: 091817-00"/>
    <n v="5"/>
    <n v="5"/>
    <n v="0"/>
    <x v="28"/>
    <x v="0"/>
    <n v="0"/>
  </r>
  <r>
    <s v="1.4.55.20 | Materiales y Suministros"/>
    <s v="Consumible Pulidoras,Taladros y Atornilladoras"/>
    <x v="295"/>
    <s v="ARANDELA PLASTICA PULIDORA 28476 Y 4577 REF 445928-01"/>
    <n v="1"/>
    <n v="4"/>
    <n v="3"/>
    <x v="28"/>
    <x v="0"/>
    <n v="1"/>
  </r>
  <r>
    <s v="1.4.55.20 | Materiales y Suministros"/>
    <s v="Consumible Pulidoras,Taladros y Atornilladoras"/>
    <x v="296"/>
    <s v="BOTON PARA PULIDORA 28111 Ref: 625323-00"/>
    <n v="2"/>
    <n v="2"/>
    <n v="0"/>
    <x v="28"/>
    <x v="0"/>
    <n v="0"/>
  </r>
  <r>
    <s v="1.4.55.20 | Materiales y Suministros"/>
    <s v="Consumible Pulidoras,Taladros y Atornilladoras"/>
    <x v="297"/>
    <s v="BOTON SEGURO PARA PULIDORA DEWALT 4120 REF N124292 -562210 -00 N221693"/>
    <n v="1"/>
    <n v="2"/>
    <n v="1"/>
    <x v="28"/>
    <x v="0"/>
    <n v="1"/>
  </r>
  <r>
    <s v="1.4.55.20 | Materiales y Suministros"/>
    <s v="Consumible Pulidoras,Taladros y Atornilladoras"/>
    <x v="3072"/>
    <s v="CAJA ENGRANAGE PARA PULIDORA DW 28476 (CARCAZA) Ref: 398618-00SV"/>
    <n v="3"/>
    <n v="2"/>
    <n v="-1"/>
    <x v="28"/>
    <x v="0"/>
    <n v="1"/>
  </r>
  <r>
    <s v="1.4.55.20 | Materiales y Suministros"/>
    <s v="Consumible Pulidoras,Taladros y Atornilladoras"/>
    <x v="298"/>
    <s v="CAJA ENGRANAGE PARA PULIDORA DWE4577 (CARCAZA) REF: N252619 REF: N252619 REF: N252619 Ref: N252619"/>
    <n v="1"/>
    <n v="2"/>
    <n v="1"/>
    <x v="28"/>
    <x v="0"/>
    <n v="1"/>
  </r>
  <r>
    <s v="1.4.55.20 | Materiales y Suministros"/>
    <s v="Consumible Pulidoras,Taladros y Atornilladoras"/>
    <x v="301"/>
    <s v="CAMPO PARA PULIDORA DW 4120 REF: N232485 - N156823T - 020118-47 REF: N232485 - N156823T - 020118-47 Ref: N232485 - N156823T - 020118-47"/>
    <n v="4"/>
    <n v="3"/>
    <n v="-1"/>
    <x v="28"/>
    <x v="0"/>
    <n v="1"/>
  </r>
  <r>
    <s v="1.4.55.20 | Materiales y Suministros"/>
    <s v="Consumible Pulidoras,Taladros y Atornilladoras"/>
    <x v="302"/>
    <s v="CAMPO PARA PULIDORA DW 4577-B3 REF: N203635 Ref: N203635"/>
    <n v="2"/>
    <n v="3"/>
    <n v="1"/>
    <x v="28"/>
    <x v="0"/>
    <n v="1"/>
  </r>
  <r>
    <s v="1.4.55.20 | Materiales y Suministros"/>
    <s v="Consumible Pulidoras,Taladros y Atornilladoras"/>
    <x v="4683"/>
    <s v="CASO DE CAMPO 4120 REF: N122019 Ref: N122019"/>
    <n v="1"/>
    <n v="1"/>
    <n v="0"/>
    <x v="28"/>
    <x v="0"/>
    <n v="0"/>
  </r>
  <r>
    <s v="1.4.55.20 | Materiales y Suministros"/>
    <s v="Consumible Pulidoras,Taladros y Atornilladoras"/>
    <x v="5051"/>
    <s v="COJINETE DE EMPUJE PARA TALADRO DW245 REF: 091644-00"/>
    <n v="3"/>
    <n v="3"/>
    <n v="0"/>
    <x v="28"/>
    <x v="0"/>
    <n v="0"/>
  </r>
  <r>
    <s v="1.4.55.20 | Materiales y Suministros"/>
    <s v="Consumible Pulidoras,Taladros y Atornilladoras"/>
    <x v="4684"/>
    <s v="CONJUNTO ANVIL PISTOLA ATORNILLADORA Ref: 616834-00SV"/>
    <n v="1"/>
    <n v="1"/>
    <n v="0"/>
    <x v="28"/>
    <x v="0"/>
    <n v="0"/>
  </r>
  <r>
    <s v="1.4.55.20 | Materiales y Suministros"/>
    <s v="Consumible Pulidoras,Taladros y Atornilladoras"/>
    <x v="4171"/>
    <s v="CONJUNTO DE BLOQUEO DEL HUSILLO 4120 REF: N181767 REF: N181767 REF: N181767 Ref: N181767"/>
    <n v="1"/>
    <n v="1"/>
    <n v="0"/>
    <x v="28"/>
    <x v="0"/>
    <n v="0"/>
  </r>
  <r>
    <s v="1.4.55.20 | Materiales y Suministros"/>
    <s v="Consumible Pulidoras,Taladros y Atornilladoras"/>
    <x v="306"/>
    <s v="CONTRATUERCA PARA PULIDORA DW 28111 - DW 4120 REF: 633257-00SV Ref: 633257-00SV"/>
    <n v="1"/>
    <n v="0"/>
    <n v="-1"/>
    <x v="28"/>
    <x v="0"/>
    <n v="1"/>
  </r>
  <r>
    <s v="1.4.55.20 | Materiales y Suministros"/>
    <s v="Consumible Pulidoras,Taladros y Atornilladoras"/>
    <x v="3084"/>
    <s v="CONTRATUERCA PULIDORA 4577 REF: N218833"/>
    <n v="4"/>
    <n v="3"/>
    <n v="-1"/>
    <x v="28"/>
    <x v="0"/>
    <n v="1"/>
  </r>
  <r>
    <s v="1.4.55.20 | Materiales y Suministros"/>
    <s v="Consumible Pulidoras,Taladros y Atornilladoras"/>
    <x v="4177"/>
    <s v="CUBIERTA DE LA CAJA DE ENGRANAJES 4120 Ref: N232837"/>
    <n v="2"/>
    <n v="4"/>
    <n v="2"/>
    <x v="28"/>
    <x v="0"/>
    <n v="1"/>
  </r>
  <r>
    <s v="1.4.55.20 | Materiales y Suministros"/>
    <s v="Consumible Pulidoras,Taladros y Atornilladoras"/>
    <x v="4947"/>
    <s v="EMPAQUE DE RODAMIENTO INTERNO PARA TRONZADORA 28720-B3 DEWALT REF: N085933 DEWALT Ref: N085933"/>
    <n v="2"/>
    <n v="2"/>
    <n v="0"/>
    <x v="28"/>
    <x v="0"/>
    <n v="0"/>
  </r>
  <r>
    <s v="1.4.55.20 | Materiales y Suministros"/>
    <s v="Consumible Pulidoras,Taladros y Atornilladoras"/>
    <x v="311"/>
    <s v="ESCOBILLA PARA PULIDORA DEWALT 28111"/>
    <n v="6"/>
    <n v="3"/>
    <n v="-3"/>
    <x v="28"/>
    <x v="0"/>
    <n v="1"/>
  </r>
  <r>
    <s v="1.4.55.20 | Materiales y Suministros"/>
    <s v="Consumible Pulidoras,Taladros y Atornilladoras"/>
    <x v="312"/>
    <s v="ESCOBILLA PARA PULIDORA DEWALT 28476"/>
    <n v="3"/>
    <n v="3"/>
    <n v="0"/>
    <x v="28"/>
    <x v="0"/>
    <n v="0"/>
  </r>
  <r>
    <s v="1.4.55.20 | Materiales y Suministros"/>
    <s v="Consumible Pulidoras,Taladros y Atornilladoras"/>
    <x v="313"/>
    <s v="ESCOBILLA PARA PULIDORA DEWALT 4120-B3"/>
    <n v="11"/>
    <n v="12"/>
    <n v="1"/>
    <x v="28"/>
    <x v="0"/>
    <n v="1"/>
  </r>
  <r>
    <s v="1.4.55.20 | Materiales y Suministros"/>
    <s v="Consumible Pulidoras,Taladros y Atornilladoras"/>
    <x v="3091"/>
    <s v="ESCOBILLA PARA PULIDORA DEWALT 4212"/>
    <n v="1"/>
    <n v="1"/>
    <n v="0"/>
    <x v="28"/>
    <x v="0"/>
    <n v="0"/>
  </r>
  <r>
    <s v="1.4.55.20 | Materiales y Suministros"/>
    <s v="Consumible Pulidoras,Taladros y Atornilladoras"/>
    <x v="314"/>
    <s v="ESCOBILLA PARA PULIDORA DEWALT 4577"/>
    <n v="4"/>
    <n v="13"/>
    <n v="9"/>
    <x v="28"/>
    <x v="0"/>
    <n v="1"/>
  </r>
  <r>
    <s v="1.4.55.20 | Materiales y Suministros"/>
    <s v="Consumible Pulidoras,Taladros y Atornilladoras"/>
    <x v="315"/>
    <s v="ESCOBILLA PARA TALADRO BOSCH GBM-13-2RE"/>
    <n v="2"/>
    <n v="5"/>
    <n v="3"/>
    <x v="28"/>
    <x v="0"/>
    <n v="1"/>
  </r>
  <r>
    <s v="1.4.55.20 | Materiales y Suministros"/>
    <s v="Consumible Pulidoras,Taladros y Atornilladoras"/>
    <x v="4180"/>
    <s v="ESCOBILLA PARA TALADRO PERCUTOR DW 25113"/>
    <n v="3"/>
    <n v="2"/>
    <n v="-1"/>
    <x v="28"/>
    <x v="0"/>
    <n v="1"/>
  </r>
  <r>
    <s v="1.4.55.20 | Materiales y Suministros"/>
    <s v="Consumible Pulidoras,Taladros y Atornilladoras"/>
    <x v="5052"/>
    <s v="ESCOBILLA PARA TALADROS DWD014 - DWD024 - DWD110 - DWD010 REF.N034411"/>
    <n v="2"/>
    <n v="2"/>
    <n v="0"/>
    <x v="28"/>
    <x v="0"/>
    <n v="0"/>
  </r>
  <r>
    <s v="1.4.55.20 | Materiales y Suministros"/>
    <s v="Consumible Pulidoras,Taladros y Atornilladoras"/>
    <x v="4181"/>
    <s v="ESCOBILLA TRONZADORA D28710"/>
    <n v="1"/>
    <n v="1"/>
    <n v="0"/>
    <x v="28"/>
    <x v="0"/>
    <n v="0"/>
  </r>
  <r>
    <s v="1.4.55.20 | Materiales y Suministros"/>
    <s v="Consumible Pulidoras,Taladros y Atornilladoras"/>
    <x v="4182"/>
    <s v="ESCOBILLAS PARA MOTORTOOL 4887 REF:N097696"/>
    <n v="6"/>
    <n v="7"/>
    <n v="1"/>
    <x v="28"/>
    <x v="0"/>
    <n v="1"/>
  </r>
  <r>
    <s v="1.4.55.20 | Materiales y Suministros"/>
    <s v="Consumible Pulidoras,Taladros y Atornilladoras"/>
    <x v="4686"/>
    <s v="ESCOBILLAS PARA TALADRO DW 245"/>
    <n v="5"/>
    <n v="5"/>
    <n v="0"/>
    <x v="28"/>
    <x v="0"/>
    <n v="0"/>
  </r>
  <r>
    <s v="1.4.55.20 | Materiales y Suministros"/>
    <s v="Consumible Pulidoras,Taladros y Atornilladoras"/>
    <x v="4948"/>
    <s v="ESCOBILLAS PARA TRONZADORA 28720-B3 DEWALT REF: N097997 DEWALT REF: N097997 DEWALT Ref: N097997"/>
    <n v="2"/>
    <n v="2"/>
    <n v="0"/>
    <x v="28"/>
    <x v="0"/>
    <n v="0"/>
  </r>
  <r>
    <s v="1.4.55.20 | Materiales y Suministros"/>
    <s v="Consumible Pulidoras,Taladros y Atornilladoras"/>
    <x v="318"/>
    <s v="GUARDA A PRESION PARA PULIDORA 28111 - NEGRA REF: 397661-02 Ref: 397661-02"/>
    <n v="2"/>
    <n v="0"/>
    <n v="-2"/>
    <x v="28"/>
    <x v="0"/>
    <n v="1"/>
  </r>
  <r>
    <s v="1.4.55.20 | Materiales y Suministros"/>
    <s v="Consumible Pulidoras,Taladros y Atornilladoras"/>
    <x v="319"/>
    <s v="GUARDA A PRESION PARA PULIDORA 4120-B3 - PLATEADA REF: N105312 Ref: N105312"/>
    <n v="1"/>
    <n v="2"/>
    <n v="1"/>
    <x v="28"/>
    <x v="0"/>
    <n v="1"/>
  </r>
  <r>
    <s v="1.4.55.20 | Materiales y Suministros"/>
    <s v="Consumible Pulidoras,Taladros y Atornilladoras"/>
    <x v="3103"/>
    <s v="GUARDA PARA PULIDORA 7&quot; PLANA REF: N036831"/>
    <n v="4"/>
    <n v="0"/>
    <n v="-4"/>
    <x v="28"/>
    <x v="0"/>
    <n v="1"/>
  </r>
  <r>
    <s v="1.4.55.20 | Materiales y Suministros"/>
    <s v="Consumible Pulidoras,Taladros y Atornilladoras"/>
    <x v="321"/>
    <s v="GUARDA PARA PULIDORA DW 28476 REF: N037746 Ref: N037746"/>
    <n v="4"/>
    <n v="0"/>
    <n v="-4"/>
    <x v="28"/>
    <x v="0"/>
    <n v="1"/>
  </r>
  <r>
    <s v="1.4.55.20 | Materiales y Suministros"/>
    <s v="Consumible Pulidoras,Taladros y Atornilladoras"/>
    <x v="4687"/>
    <s v="IMPACTADOR ATORNILLADORA Ref: 628129-00"/>
    <n v="1"/>
    <n v="1"/>
    <n v="0"/>
    <x v="28"/>
    <x v="0"/>
    <n v="0"/>
  </r>
  <r>
    <s v="1.4.55.20 | Materiales y Suministros"/>
    <s v="Consumible Pulidoras,Taladros y Atornilladoras"/>
    <x v="324"/>
    <s v="INDUCIDO PARA PULIDORA DEWALT 4120-B3 Ref: N389431"/>
    <n v="6"/>
    <n v="7"/>
    <n v="1"/>
    <x v="28"/>
    <x v="0"/>
    <n v="1"/>
  </r>
  <r>
    <s v="1.4.55.20 | Materiales y Suministros"/>
    <s v="Consumible Pulidoras,Taladros y Atornilladoras"/>
    <x v="325"/>
    <s v="INDUCIDO PARA PULIDORA DEWALT 4577 REF: N203632 Ref: N203632"/>
    <n v="3"/>
    <n v="3"/>
    <n v="0"/>
    <x v="28"/>
    <x v="0"/>
    <n v="0"/>
  </r>
  <r>
    <s v="1.4.55.20 | Materiales y Suministros"/>
    <s v="Consumible Pulidoras,Taladros y Atornilladoras"/>
    <x v="4197"/>
    <s v="INDUCIDO TALADRO DEWALT 245 REF: 176852-00SV"/>
    <n v="2"/>
    <n v="2"/>
    <n v="0"/>
    <x v="28"/>
    <x v="0"/>
    <n v="0"/>
  </r>
  <r>
    <s v="1.4.55.20 | Materiales y Suministros"/>
    <s v="Consumible Pulidoras,Taladros y Atornilladoras"/>
    <x v="3108"/>
    <s v="INTERRUPTOR BOSCH GENERICO REF: RG602"/>
    <n v="3"/>
    <n v="3"/>
    <n v="0"/>
    <x v="28"/>
    <x v="0"/>
    <n v="0"/>
  </r>
  <r>
    <s v="1.4.55.20 | Materiales y Suministros"/>
    <s v="Consumible Pulidoras,Taladros y Atornilladoras"/>
    <x v="3109"/>
    <s v="INTERRUPTOR BOSCH NACIONAL"/>
    <n v="1"/>
    <n v="1"/>
    <n v="0"/>
    <x v="28"/>
    <x v="0"/>
    <n v="0"/>
  </r>
  <r>
    <s v="1.4.55.20 | Materiales y Suministros"/>
    <s v="Consumible Pulidoras,Taladros y Atornilladoras"/>
    <x v="328"/>
    <s v="INTERRUPTOR PARA PULIDORA 28111"/>
    <n v="3"/>
    <n v="3"/>
    <n v="0"/>
    <x v="28"/>
    <x v="0"/>
    <n v="0"/>
  </r>
  <r>
    <s v="1.4.55.20 | Materiales y Suministros"/>
    <s v="Consumible Pulidoras,Taladros y Atornilladoras"/>
    <x v="329"/>
    <s v="INTERRUPTOR PARA PULIDORA 28476 REF REF: N142959 Ref: N142959"/>
    <n v="5"/>
    <n v="6"/>
    <n v="1"/>
    <x v="28"/>
    <x v="0"/>
    <n v="1"/>
  </r>
  <r>
    <s v="1.4.55.20 | Materiales y Suministros"/>
    <s v="Consumible Pulidoras,Taladros y Atornilladoras"/>
    <x v="330"/>
    <s v="INTERRUPTOR PARA PULIDORA DW 4120 REF: N327459 Ref: N327459"/>
    <n v="5"/>
    <n v="7"/>
    <n v="2"/>
    <x v="28"/>
    <x v="0"/>
    <n v="1"/>
  </r>
  <r>
    <s v="1.4.55.20 | Materiales y Suministros"/>
    <s v="Consumible Pulidoras,Taladros y Atornilladoras"/>
    <x v="333"/>
    <s v="INTERRUPTOR PARA TALADRO DW 131"/>
    <n v="3"/>
    <n v="3"/>
    <n v="0"/>
    <x v="28"/>
    <x v="0"/>
    <n v="0"/>
  </r>
  <r>
    <s v="1.4.55.20 | Materiales y Suministros"/>
    <s v="Consumible Pulidoras,Taladros y Atornilladoras"/>
    <x v="5053"/>
    <s v="JUEGO DE ESCOBILLAS PARA TALADRO PERCUTOR D25123 REF: N081989"/>
    <n v="2"/>
    <n v="2"/>
    <n v="0"/>
    <x v="28"/>
    <x v="0"/>
    <n v="0"/>
  </r>
  <r>
    <s v="1.4.55.20 | Materiales y Suministros"/>
    <s v="Consumible Pulidoras,Taladros y Atornilladoras"/>
    <x v="5054"/>
    <s v="JUEGO DE ESCOBILLAS PARA TALADRO TIPO ESPADA GBM 1600 RE REF: 1619PA8315"/>
    <n v="2"/>
    <n v="2"/>
    <n v="0"/>
    <x v="28"/>
    <x v="0"/>
    <n v="0"/>
  </r>
  <r>
    <s v="1.4.55.20 | Materiales y Suministros"/>
    <s v="Consumible Pulidoras,Taladros y Atornilladoras"/>
    <x v="4198"/>
    <s v="JUNTA TORICA (ORING CARCASA) 4120 Ref: N119639"/>
    <n v="2"/>
    <n v="2"/>
    <n v="0"/>
    <x v="28"/>
    <x v="0"/>
    <n v="0"/>
  </r>
  <r>
    <s v="1.4.55.20 | Materiales y Suministros"/>
    <s v="Consumible Pulidoras,Taladros y Atornilladoras"/>
    <x v="339"/>
    <s v="KIT CORONA Y PIÑON PARA PULIDORA DEWALT 4120 Ref: N153126-N153125"/>
    <n v="1"/>
    <n v="1"/>
    <n v="0"/>
    <x v="28"/>
    <x v="0"/>
    <n v="0"/>
  </r>
  <r>
    <s v="1.4.55.20 | Materiales y Suministros"/>
    <s v="Consumible Pulidoras,Taladros y Atornilladoras"/>
    <x v="340"/>
    <s v="KIT CORONA Y PIÑON PARA PULIDORA DEWALT 4577-B3"/>
    <n v="3"/>
    <n v="2"/>
    <n v="-1"/>
    <x v="28"/>
    <x v="0"/>
    <n v="1"/>
  </r>
  <r>
    <s v="1.4.55.20 | Materiales y Suministros"/>
    <s v="Consumible Pulidoras,Taladros y Atornilladoras"/>
    <x v="341"/>
    <s v="LLAVE PARA MANDRIL S-2 - TALADRO BOSH 3/8&quot;"/>
    <n v="6"/>
    <m/>
    <n v="-6"/>
    <x v="28"/>
    <x v="0"/>
    <n v="1"/>
  </r>
  <r>
    <s v="1.4.55.20 | Materiales y Suministros"/>
    <s v="Consumible Pulidoras,Taladros y Atornilladoras"/>
    <x v="342"/>
    <s v="MANDRIL PARA TALADRO MILWAKEE 1/2 REF. 1660 -6 ROSCA DE 5/8"/>
    <n v="1"/>
    <n v="1"/>
    <n v="0"/>
    <x v="28"/>
    <x v="0"/>
    <n v="0"/>
  </r>
  <r>
    <s v="1.4.55.20 | Materiales y Suministros"/>
    <s v="Consumible Pulidoras,Taladros y Atornilladoras"/>
    <x v="3116"/>
    <s v="MANDRIL TALADRO BOSCH 1/2 20 UNF REF. 65B 20-2RE"/>
    <n v="3"/>
    <n v="1"/>
    <n v="-2"/>
    <x v="28"/>
    <x v="0"/>
    <n v="1"/>
  </r>
  <r>
    <s v="1.4.55.20 | Materiales y Suministros"/>
    <s v="Consumible Pulidoras,Taladros y Atornilladoras"/>
    <x v="5055"/>
    <s v="MANGO DE SUJECION PARA TALADRO DW245 REF: NA292261 O 382272-00"/>
    <n v="2"/>
    <n v="0"/>
    <n v="-2"/>
    <x v="28"/>
    <x v="0"/>
    <n v="1"/>
  </r>
  <r>
    <s v="1.4.55.20 | Materiales y Suministros"/>
    <s v="Consumible Pulidoras,Taladros y Atornilladoras"/>
    <x v="4206"/>
    <s v="MANGO FINAL 4120 Ref: N122021"/>
    <n v="3"/>
    <n v="0"/>
    <n v="-3"/>
    <x v="28"/>
    <x v="0"/>
    <n v="1"/>
  </r>
  <r>
    <s v="1.4.55.20 | Materiales y Suministros"/>
    <s v="Consumible Pulidoras,Taladros y Atornilladoras"/>
    <x v="5056"/>
    <s v="MANGO LATERAL DE TALADRO PERCUTOR D25123 REF: N413362"/>
    <n v="1"/>
    <n v="1"/>
    <n v="0"/>
    <x v="28"/>
    <x v="0"/>
    <n v="0"/>
  </r>
  <r>
    <s v="1.4.55.20 | Materiales y Suministros"/>
    <s v="Consumible Pulidoras,Taladros y Atornilladoras"/>
    <x v="343"/>
    <s v="MANGO PARA PULIDORA DEWALT 7&quot; REF: 651858-00 REF: 651858-00 Ref: 651858-00"/>
    <n v="2"/>
    <n v="2"/>
    <n v="0"/>
    <x v="28"/>
    <x v="0"/>
    <n v="0"/>
  </r>
  <r>
    <s v="1.4.55.20 | Materiales y Suministros"/>
    <s v="Consumible Pulidoras,Taladros y Atornilladoras"/>
    <x v="345"/>
    <s v="MANGO PARA TALADRO BOSH Ref: 2602.025.094"/>
    <n v="1"/>
    <n v="0"/>
    <n v="-1"/>
    <x v="28"/>
    <x v="0"/>
    <n v="1"/>
  </r>
  <r>
    <s v="1.4.55.20 | Materiales y Suministros"/>
    <s v="Consumible Pulidoras,Taladros y Atornilladoras"/>
    <x v="4688"/>
    <s v="MUELLE PARA TALADRO BOSCH GSB 20 2RE REF: 2604616006"/>
    <n v="1"/>
    <n v="1"/>
    <n v="0"/>
    <x v="28"/>
    <x v="0"/>
    <n v="0"/>
  </r>
  <r>
    <s v="1.4.55.20 | Materiales y Suministros"/>
    <s v="Consumible Pulidoras,Taladros y Atornilladoras"/>
    <x v="346"/>
    <s v="PALETA INTERIOR PARA PULIDORA 28111 REF: 623619-00S Ref: 623619-00S"/>
    <n v="6"/>
    <n v="9"/>
    <n v="3"/>
    <x v="28"/>
    <x v="0"/>
    <n v="1"/>
  </r>
  <r>
    <s v="1.4.55.20 | Materiales y Suministros"/>
    <s v="Consumible Pulidoras,Taladros y Atornilladoras"/>
    <x v="347"/>
    <s v="PALETA INTERIOR PARA PULIDORA 4120 REF: N232486 REF: N232486 Ref: N232486"/>
    <n v="2"/>
    <n v="2"/>
    <n v="0"/>
    <x v="28"/>
    <x v="0"/>
    <n v="0"/>
  </r>
  <r>
    <s v="1.4.55.20 | Materiales y Suministros"/>
    <s v="Consumible Pulidoras,Taladros y Atornilladoras"/>
    <x v="348"/>
    <s v="PASACABLE PARA PULIDORA 28476 Ref: 604118-00"/>
    <n v="8"/>
    <n v="8"/>
    <n v="0"/>
    <x v="28"/>
    <x v="0"/>
    <n v="0"/>
  </r>
  <r>
    <s v="1.4.55.20 | Materiales y Suministros"/>
    <s v="Consumible Pulidoras,Taladros y Atornilladoras"/>
    <x v="350"/>
    <s v="PILOTO BROCA ANULAR 5/8 A 2 3/8&quot; X 1&quot; - MARCA HOUGEN Ref: HO-10527"/>
    <n v="1"/>
    <m/>
    <n v="-1"/>
    <x v="28"/>
    <x v="0"/>
    <n v="1"/>
  </r>
  <r>
    <s v="1.4.55.20 | Materiales y Suministros"/>
    <s v="Consumible Pulidoras,Taladros y Atornilladoras"/>
    <x v="351"/>
    <s v="PILOTO BROCA ANULAR 5/8&quot; A 2 3/8&quot; X 2&quot; - MARCA HOUGEN Ref: HO-10528"/>
    <n v="2"/>
    <m/>
    <n v="-2"/>
    <x v="28"/>
    <x v="0"/>
    <n v="1"/>
  </r>
  <r>
    <s v="1.4.55.20 | Materiales y Suministros"/>
    <s v="Consumible Pulidoras,Taladros y Atornilladoras"/>
    <x v="352"/>
    <s v="PILOTO BROCA ANULAR 7/16&quot; A 9/16&quot; X 1&quot; - MARCA HOUGEN REF: HO-10531"/>
    <n v="1"/>
    <m/>
    <n v="-1"/>
    <x v="28"/>
    <x v="0"/>
    <n v="1"/>
  </r>
  <r>
    <s v="1.4.55.20 | Materiales y Suministros"/>
    <s v="Consumible Pulidoras,Taladros y Atornilladoras"/>
    <x v="353"/>
    <s v="PILOTO BROCA ANULAR 9/16&quot; A 2&quot; X 2&quot; - MARCA HOUGEN REF. 10530"/>
    <n v="1"/>
    <m/>
    <n v="-1"/>
    <x v="28"/>
    <x v="0"/>
    <n v="1"/>
  </r>
  <r>
    <s v="1.4.55.20 | Materiales y Suministros"/>
    <s v="Consumible Pulidoras,Taladros y Atornilladoras"/>
    <x v="4689"/>
    <s v="PIÑON DW290 135093-01SV"/>
    <n v="3"/>
    <n v="3"/>
    <n v="0"/>
    <x v="28"/>
    <x v="0"/>
    <n v="0"/>
  </r>
  <r>
    <s v="1.4.55.20 | Materiales y Suministros"/>
    <s v="Consumible Pulidoras,Taladros y Atornilladoras"/>
    <x v="4690"/>
    <s v="PIÑON PARA ATORNILLADORA DW 290 REF: 135093-01SV Ref: 135093-01SV"/>
    <n v="1"/>
    <n v="1"/>
    <n v="0"/>
    <x v="28"/>
    <x v="0"/>
    <n v="0"/>
  </r>
  <r>
    <s v="1.4.55.20 | Materiales y Suministros"/>
    <s v="Consumible Pulidoras,Taladros y Atornilladoras"/>
    <x v="354"/>
    <s v="PORTA ESCOBILLA PARA PULIDORA DW 28111"/>
    <n v="1"/>
    <n v="2"/>
    <n v="1"/>
    <x v="28"/>
    <x v="0"/>
    <n v="1"/>
  </r>
  <r>
    <s v="1.4.55.20 | Materiales y Suministros"/>
    <s v="Consumible Pulidoras,Taladros y Atornilladoras"/>
    <x v="355"/>
    <s v="PORTA ESCOBILLA PARA PULIDORA DW 28476"/>
    <n v="5"/>
    <n v="5"/>
    <n v="0"/>
    <x v="28"/>
    <x v="0"/>
    <n v="0"/>
  </r>
  <r>
    <s v="1.4.55.20 | Materiales y Suministros"/>
    <s v="Consumible Pulidoras,Taladros y Atornilladoras"/>
    <x v="356"/>
    <s v="PORTA ESCOBILLA PARA PULIDORA DW 4120 REF: N167600 Ref: N167600"/>
    <n v="8"/>
    <n v="9"/>
    <n v="1"/>
    <x v="28"/>
    <x v="0"/>
    <n v="1"/>
  </r>
  <r>
    <s v="1.4.55.20 | Materiales y Suministros"/>
    <s v="Consumible Pulidoras,Taladros y Atornilladoras"/>
    <x v="4949"/>
    <s v="PORTA ESCOBILLA PARA TRONZADORA  28720-B3 DEWALT REF: N085935 DEWALT Ref: N085935"/>
    <n v="1"/>
    <n v="1"/>
    <n v="0"/>
    <x v="28"/>
    <x v="0"/>
    <n v="0"/>
  </r>
  <r>
    <s v="1.4.55.20 | Materiales y Suministros"/>
    <s v="Consumible Pulidoras,Taladros y Atornilladoras"/>
    <x v="4691"/>
    <s v="PORTA ESCOBILLAS GSB 20-2 RE REF 1600A0089F"/>
    <n v="1"/>
    <n v="1"/>
    <n v="0"/>
    <x v="28"/>
    <x v="0"/>
    <n v="0"/>
  </r>
  <r>
    <s v="1.4.55.20 | Materiales y Suministros"/>
    <s v="Consumible Pulidoras,Taladros y Atornilladoras"/>
    <x v="357"/>
    <s v="PORTAESCOBILLA PARA PULIDORA DEWALT 4577 Ref: N106196"/>
    <n v="4"/>
    <n v="2"/>
    <n v="-2"/>
    <x v="28"/>
    <x v="0"/>
    <n v="1"/>
  </r>
  <r>
    <s v="1.4.55.20 | Materiales y Suministros"/>
    <s v="Consumible Pulidoras,Taladros y Atornilladoras"/>
    <x v="358"/>
    <s v="PROTECTOR CABLE PARA PULIDORA 25477 / 28111 / 4120 Ref: 330005-01"/>
    <n v="4"/>
    <n v="5"/>
    <n v="1"/>
    <x v="28"/>
    <x v="0"/>
    <n v="1"/>
  </r>
  <r>
    <s v="1.4.55.20 | Materiales y Suministros"/>
    <s v="Consumible Pulidoras,Taladros y Atornilladoras"/>
    <x v="5057"/>
    <s v="PULSADOR PARA PULIDORA DEWALT 28476"/>
    <n v="1"/>
    <n v="1"/>
    <n v="0"/>
    <x v="28"/>
    <x v="0"/>
    <n v="0"/>
  </r>
  <r>
    <s v="1.4.55.20 | Materiales y Suministros"/>
    <s v="Consumible Pulidoras,Taladros y Atornilladoras"/>
    <x v="3126"/>
    <s v="PUNTA DE ESTRELLA  # 2 PARA TALADRO"/>
    <n v="4"/>
    <m/>
    <n v="-4"/>
    <x v="28"/>
    <x v="0"/>
    <n v="1"/>
  </r>
  <r>
    <s v="1.4.55.20 | Materiales y Suministros"/>
    <s v="Consumible Pulidoras,Taladros y Atornilladoras"/>
    <x v="4240"/>
    <s v="RESORTE BOTON DE BLOQUEO REF: 562210-00 Ref: 562210-00"/>
    <n v="1"/>
    <n v="1"/>
    <n v="0"/>
    <x v="28"/>
    <x v="0"/>
    <n v="0"/>
  </r>
  <r>
    <s v="1.4.55.20 | Materiales y Suministros"/>
    <s v="Consumible Pulidoras,Taladros y Atornilladoras"/>
    <x v="4241"/>
    <s v="RESORTE DE COMPRESION 4120 REF: N092954 Ref: N092954"/>
    <n v="4"/>
    <n v="0"/>
    <n v="-4"/>
    <x v="28"/>
    <x v="0"/>
    <n v="1"/>
  </r>
  <r>
    <s v="1.4.55.20 | Materiales y Suministros"/>
    <s v="Consumible Pulidoras,Taladros y Atornilladoras"/>
    <x v="4242"/>
    <s v="RESORTE DE ESCOBILLA REF: N097703 Ref: N097703"/>
    <n v="7"/>
    <n v="5"/>
    <n v="-2"/>
    <x v="28"/>
    <x v="0"/>
    <n v="1"/>
  </r>
  <r>
    <s v="1.4.55.20 | Materiales y Suministros"/>
    <s v="Consumible Pulidoras,Taladros y Atornilladoras"/>
    <x v="359"/>
    <s v="RESORTE PARA PULIDORA 28111 / 4120 REF: 562210 Ref: 562210"/>
    <n v="1"/>
    <n v="2"/>
    <n v="1"/>
    <x v="28"/>
    <x v="0"/>
    <n v="1"/>
  </r>
  <r>
    <s v="1.4.55.20 | Materiales y Suministros"/>
    <s v="Consumible Pulidoras,Taladros y Atornilladoras"/>
    <x v="4692"/>
    <s v="RODAMIENTO DW331 330004-02"/>
    <n v="7"/>
    <n v="3"/>
    <n v="-4"/>
    <x v="28"/>
    <x v="0"/>
    <n v="1"/>
  </r>
  <r>
    <s v="1.4.55.20 | Materiales y Suministros"/>
    <s v="Consumible Pulidoras,Taladros y Atornilladoras"/>
    <x v="361"/>
    <s v="SEGURO BOTON PARA PULIDORA 4120 Ref: N124292"/>
    <n v="1"/>
    <n v="0"/>
    <n v="-1"/>
    <x v="28"/>
    <x v="0"/>
    <n v="1"/>
  </r>
  <r>
    <s v="1.4.55.20 | Materiales y Suministros"/>
    <s v="Consumible Pulidoras,Taladros y Atornilladoras"/>
    <x v="4249"/>
    <s v="SEGURO GUARDA PARA PULIDORA 4120 REF: N136731 REF: N136731 Ref: N136731"/>
    <n v="5"/>
    <n v="6"/>
    <n v="1"/>
    <x v="28"/>
    <x v="0"/>
    <n v="1"/>
  </r>
  <r>
    <s v="1.4.55.20 | Materiales y Suministros"/>
    <s v="Consumible Pulidoras,Taladros y Atornilladoras"/>
    <x v="4950"/>
    <s v="TAPA DE ESCOBILLAS PARA TRONZADORA 28720-B3 DEWALT REF: 622441-00 DEWALT Ref: 622441-00"/>
    <n v="1"/>
    <n v="1"/>
    <n v="0"/>
    <x v="28"/>
    <x v="0"/>
    <n v="0"/>
  </r>
  <r>
    <s v="1.4.55.20 | Materiales y Suministros"/>
    <s v="Consumible Pulidoras,Taladros y Atornilladoras"/>
    <x v="4260"/>
    <s v="TORNILLO CARCAZA 4120 REF: 330065-31 Ref: 330065-31"/>
    <n v="12"/>
    <n v="13"/>
    <n v="1"/>
    <x v="28"/>
    <x v="0"/>
    <n v="1"/>
  </r>
  <r>
    <s v="1.4.55.20 | Materiales y Suministros"/>
    <s v="Consumible Pulidoras,Taladros y Atornilladoras"/>
    <x v="4261"/>
    <s v="TORNILLO DE HOMBRO PARA PULIDORA 4120 REF: N137733 REF: N137733 Ref: N137733"/>
    <n v="10"/>
    <n v="9"/>
    <n v="-1"/>
    <x v="28"/>
    <x v="0"/>
    <n v="1"/>
  </r>
  <r>
    <s v="1.4.55.20 | Materiales y Suministros"/>
    <s v="Consumible Pulidoras,Taladros y Atornilladoras"/>
    <x v="4693"/>
    <s v="TORNILLO PARA PULIDORA DEWALT 4120 REF N122904"/>
    <n v="21"/>
    <n v="23"/>
    <n v="2"/>
    <x v="28"/>
    <x v="0"/>
    <n v="1"/>
  </r>
  <r>
    <s v="1.4.55.20 | Materiales y Suministros"/>
    <s v="Consumible Pulidoras,Taladros y Atornilladoras"/>
    <x v="367"/>
    <s v="TUERCA 22191 - PULIDORA 28476 REF: 22191-00 Ref: 22191-00"/>
    <n v="11"/>
    <n v="0"/>
    <n v="-11"/>
    <x v="28"/>
    <x v="0"/>
    <n v="1"/>
  </r>
  <r>
    <s v="1.4.55.20 | Materiales y Suministros"/>
    <s v="Disco de Corte"/>
    <x v="10"/>
    <s v="DISCO CORTE 4 1/2&quot; X 1/16&quot; X 7/8&quot; A46T TIPO 1 Ref: CLAVE 422"/>
    <n v="208"/>
    <n v="203"/>
    <n v="-5"/>
    <x v="28"/>
    <x v="0"/>
    <n v="1"/>
  </r>
  <r>
    <s v="1.4.55.20 | Materiales y Suministros"/>
    <s v="Disco de Corte"/>
    <x v="11"/>
    <s v="DISCO CORTE 4 1/2&quot; X 1/8&quot; X 7/8&quot; A30T TIPO 42 ABRACOL REF: CLAVE 946 ABRACOL Ref: CLAVE 946"/>
    <n v="282"/>
    <n v="395"/>
    <n v="113"/>
    <x v="28"/>
    <x v="0"/>
    <n v="1"/>
  </r>
  <r>
    <s v="1.4.55.20 | Materiales y Suministros"/>
    <s v="Disco de Corte"/>
    <x v="8"/>
    <s v="DISCO CORTE 7&quot; X 1/16&quot; X 7/8&quot; A46T TIPO 42 ABRACOL Ref: CLAVE 443"/>
    <n v="16"/>
    <n v="45"/>
    <n v="29"/>
    <x v="28"/>
    <x v="0"/>
    <n v="1"/>
  </r>
  <r>
    <s v="1.4.55.20 | Materiales y Suministros"/>
    <s v="Disco de Corte"/>
    <x v="18"/>
    <s v="DISCO CORTE 7&quot; X 1/16&quot; X 7/8&quot; A46T TIPO1 Ref: CLAVE 423"/>
    <n v="94"/>
    <n v="125"/>
    <n v="31"/>
    <x v="28"/>
    <x v="0"/>
    <n v="1"/>
  </r>
  <r>
    <s v="1.4.55.20 | Materiales y Suministros"/>
    <s v="Disco de Corte"/>
    <x v="9"/>
    <s v="DISCO CORTE 7&quot; X 1/8&quot; X 7/8&quot;  A30T  TIPO 42 Ref: CLAVE 948"/>
    <n v="35"/>
    <n v="35"/>
    <n v="0"/>
    <x v="28"/>
    <x v="0"/>
    <n v="0"/>
  </r>
  <r>
    <s v="1.4.55.20 | Materiales y Suministros"/>
    <s v="Disco de Pulir"/>
    <x v="3087"/>
    <s v="DISCO DE TELA MEZCLILLA PARA PULIR DE 6&quot; - ACERO INOXIDABLE"/>
    <n v="2"/>
    <n v="2"/>
    <n v="0"/>
    <x v="28"/>
    <x v="0"/>
    <n v="0"/>
  </r>
  <r>
    <s v="1.4.55.20 | Materiales y Suministros"/>
    <s v="Disco de Pulir"/>
    <x v="13"/>
    <s v="DISCO DESBASTE 4 1/2&quot; X 1/4&quot; X 7/8&quot; A24T TIPO 27 REF: CLAVE 904 Ref: CLAVE 904"/>
    <n v="125"/>
    <n v="187"/>
    <n v="62"/>
    <x v="28"/>
    <x v="0"/>
    <n v="1"/>
  </r>
  <r>
    <s v="1.4.55.20 | Materiales y Suministros"/>
    <s v="Disco de Pulir"/>
    <x v="12"/>
    <s v="DISCO DESBASTE 7&quot; X 1/4&quot; X 7/8&quot; A24T TIPO 27 Ref: CLAVE 906"/>
    <n v="88"/>
    <n v="119"/>
    <n v="31"/>
    <x v="28"/>
    <x v="0"/>
    <n v="1"/>
  </r>
  <r>
    <s v="1.4.55.20 | Materiales y Suministros"/>
    <s v="Disco Varios"/>
    <x v="4"/>
    <s v="DISCO 14&quot; X 3/32 PARA TRONZADORA ABRACOL"/>
    <n v="1"/>
    <n v="0"/>
    <n v="-1"/>
    <x v="28"/>
    <x v="0"/>
    <n v="1"/>
  </r>
  <r>
    <s v="1.4.55.20 | Materiales y Suministros"/>
    <s v="Disco Varios"/>
    <x v="5"/>
    <s v="DISCO 3M 6&quot; ASPIRACION LIMPIA GRANO 180 3M"/>
    <n v="455"/>
    <n v="551"/>
    <n v="96"/>
    <x v="28"/>
    <x v="0"/>
    <n v="1"/>
  </r>
  <r>
    <s v="1.4.55.20 | Materiales y Suministros"/>
    <s v="Disco Varios"/>
    <x v="6"/>
    <s v="DISCO 3M 6&quot; ASPIRACION LIMPIA GRANO 80 3M"/>
    <n v="548"/>
    <n v="631"/>
    <n v="83"/>
    <x v="28"/>
    <x v="0"/>
    <n v="1"/>
  </r>
  <r>
    <s v="1.4.55.20 | Materiales y Suministros"/>
    <s v="Disco Varios"/>
    <x v="369"/>
    <s v="DISCO FLAP 4 1/2&quot; X 7/8&quot; GRANO 60 BOSH BOSH BOSH BOSH"/>
    <n v="525"/>
    <n v="576"/>
    <n v="51"/>
    <x v="28"/>
    <x v="0"/>
    <n v="1"/>
  </r>
  <r>
    <s v="1.4.55.20 | Materiales y Suministros"/>
    <s v="Disco Varios"/>
    <x v="2"/>
    <s v="DISCO FLAP 7&quot; X 7/8 GRANO 60"/>
    <n v="14"/>
    <n v="43"/>
    <n v="29"/>
    <x v="28"/>
    <x v="0"/>
    <n v="1"/>
  </r>
  <r>
    <s v="1.4.55.20 | Materiales y Suministros"/>
    <s v="Disco Varios"/>
    <x v="3"/>
    <s v="DISCO STRIP 4&quot; X 1/4&quot;"/>
    <n v="7"/>
    <n v="6"/>
    <n v="-1"/>
    <x v="28"/>
    <x v="0"/>
    <n v="1"/>
  </r>
  <r>
    <s v="1.4.55.20 | Materiales y Suministros"/>
    <s v="Disco Varios"/>
    <x v="370"/>
    <s v="FIBRODISCO CUBITRON II 982C 7&quot; G-36"/>
    <n v="29"/>
    <n v="28"/>
    <n v="-1"/>
    <x v="28"/>
    <x v="0"/>
    <n v="1"/>
  </r>
  <r>
    <s v="1.4.55.20 | Materiales y Suministros"/>
    <s v="Disco Varios"/>
    <x v="371"/>
    <s v="SOPORTE FIBRODISCO CAUCHO 7&quot;"/>
    <n v="3"/>
    <n v="3"/>
    <n v="0"/>
    <x v="28"/>
    <x v="0"/>
    <n v="0"/>
  </r>
  <r>
    <s v="1.4.55.20 | Materiales y Suministros"/>
    <s v="Equipos de Emergencia"/>
    <x v="58"/>
    <s v="BOLSO PARA BOTIQUIN CON SEPARADORES 27 CMS X 30 CMS X 15 CMS"/>
    <n v="2"/>
    <m/>
    <n v="-2"/>
    <x v="28"/>
    <x v="0"/>
    <n v="1"/>
  </r>
  <r>
    <s v="1.4.55.20 | Materiales y Suministros"/>
    <s v="Equipos de Emergencia"/>
    <x v="4444"/>
    <s v="BOLSO TIPO LONCHERA PARA BOTIQUÍN"/>
    <n v="1"/>
    <m/>
    <n v="-1"/>
    <x v="28"/>
    <x v="0"/>
    <n v="1"/>
  </r>
  <r>
    <s v="1.4.55.20 | Materiales y Suministros"/>
    <s v="Equipos de Emergencia"/>
    <x v="5058"/>
    <s v="BOTIQUIN TIPO B (SIN ALCOHOL Y CON TENSIOMETRO DIGITAL)"/>
    <n v="2"/>
    <m/>
    <n v="-2"/>
    <x v="28"/>
    <x v="0"/>
    <n v="1"/>
  </r>
  <r>
    <s v="1.4.55.20 | Materiales y Suministros"/>
    <s v="Etiqueta"/>
    <x v="383"/>
    <s v="ETIQUETA PARA PRODUCTOS QUIMICOS - THINNER"/>
    <n v="5"/>
    <m/>
    <n v="-5"/>
    <x v="28"/>
    <x v="0"/>
    <n v="1"/>
  </r>
  <r>
    <s v="1.4.55.20 | Materiales y Suministros"/>
    <s v="Etiqueta"/>
    <x v="384"/>
    <s v="ETIQUETA PARA PRODUCTOS QUIMICOS - VARSOL - 15 CMS X 10 CMS"/>
    <n v="11"/>
    <m/>
    <n v="-11"/>
    <x v="28"/>
    <x v="0"/>
    <n v="1"/>
  </r>
  <r>
    <s v="1.4.55.20 | Materiales y Suministros"/>
    <s v="Etiqueta"/>
    <x v="4741"/>
    <s v="ETIQUETA PLATEADA PARA MARCAR"/>
    <n v="2"/>
    <m/>
    <n v="-2"/>
    <x v="28"/>
    <x v="0"/>
    <n v="1"/>
  </r>
  <r>
    <s v="1.4.55.20 | Materiales y Suministros"/>
    <s v="Etiqueta"/>
    <x v="4756"/>
    <s v="PORTA ETIQUETA PARA ELEMENTO 22 MM"/>
    <n v="2"/>
    <m/>
    <n v="-2"/>
    <x v="28"/>
    <x v="0"/>
    <n v="1"/>
  </r>
  <r>
    <s v="1.4.55.20 | Materiales y Suministros"/>
    <s v="Grata"/>
    <x v="4744"/>
    <s v="GRATA CON ESPIGO 1/4 PARA TALADRO 1&quot; ENTORCHADA"/>
    <n v="14"/>
    <n v="14"/>
    <n v="0"/>
    <x v="28"/>
    <x v="0"/>
    <n v="0"/>
  </r>
  <r>
    <s v="1.4.55.20 | Materiales y Suministros"/>
    <s v="Grata"/>
    <x v="385"/>
    <s v="GRATA DE COPA ENTORCHADA 4&quot; X 1/2&quot; X 5/8&quot;"/>
    <n v="5"/>
    <n v="8"/>
    <n v="3"/>
    <x v="28"/>
    <x v="0"/>
    <n v="1"/>
  </r>
  <r>
    <s v="1.4.55.20 | Materiales y Suministros"/>
    <s v="Grata"/>
    <x v="14"/>
    <s v="GRATA DE LIJA GRANO 120 X 2&quot;"/>
    <n v="1"/>
    <n v="0"/>
    <n v="-1"/>
    <x v="28"/>
    <x v="0"/>
    <n v="1"/>
  </r>
  <r>
    <s v="1.4.55.20 | Materiales y Suministros"/>
    <s v="Grata"/>
    <x v="386"/>
    <s v="GRATA DE LIJA GRANO 60 X 6 X 2 ABRACOL"/>
    <n v="1"/>
    <n v="2"/>
    <n v="1"/>
    <x v="28"/>
    <x v="0"/>
    <n v="1"/>
  </r>
  <r>
    <s v="1.4.55.20 | Materiales y Suministros"/>
    <s v="Grata"/>
    <x v="16"/>
    <s v="GRATA PLANA ENTORCHADA 4 1/2&quot; X 5/8&quot; X 1/2&quot;"/>
    <n v="68"/>
    <n v="91"/>
    <n v="23"/>
    <x v="28"/>
    <x v="0"/>
    <n v="1"/>
  </r>
  <r>
    <s v="1.4.55.20 | Materiales y Suministros"/>
    <s v="Grata"/>
    <x v="17"/>
    <s v="GRATA PLANA ENTORCHADA 6&quot; X 1/2&quot; X 5/8&quot; - JAZZ"/>
    <n v="5"/>
    <n v="20"/>
    <n v="15"/>
    <x v="28"/>
    <x v="0"/>
    <n v="1"/>
  </r>
  <r>
    <s v="1.4.55.20 | Materiales y Suministros"/>
    <s v="Materiales y Suministros"/>
    <x v="4155"/>
    <s v="AGUJA DE FLUIDO 2.0 PARA PISTOLA R-410G PRO Ref: R20320#10"/>
    <n v="2"/>
    <n v="2"/>
    <n v="0"/>
    <x v="28"/>
    <x v="0"/>
    <n v="0"/>
  </r>
  <r>
    <s v="1.4.55.20 | Materiales y Suministros"/>
    <s v="Materiales y Suministros"/>
    <x v="4157"/>
    <s v="ARANDELA DE RESORTE REF: N135116"/>
    <n v="3"/>
    <m/>
    <n v="-3"/>
    <x v="28"/>
    <x v="0"/>
    <n v="1"/>
  </r>
  <r>
    <s v="1.4.55.20 | Materiales y Suministros"/>
    <s v="Materiales y Suministros"/>
    <x v="4725"/>
    <s v="BATERIA RECARGABLE PARA RADIOTELEFONO DTR720"/>
    <n v="1"/>
    <m/>
    <n v="-1"/>
    <x v="28"/>
    <x v="0"/>
    <n v="1"/>
  </r>
  <r>
    <s v="1.4.55.20 | Materiales y Suministros"/>
    <s v="Materiales y Suministros"/>
    <x v="5059"/>
    <s v="BOQUILLAS PARA ALCOHOLIMETRO DRAGER X 100 UNID"/>
    <n v="3"/>
    <m/>
    <n v="-3"/>
    <x v="28"/>
    <x v="0"/>
    <n v="1"/>
  </r>
  <r>
    <s v="1.4.55.20 | Materiales y Suministros"/>
    <s v="Materiales y Suministros"/>
    <x v="409"/>
    <s v="BROCHA 2 1/2&quot; - MARCA LA MONA"/>
    <n v="16"/>
    <m/>
    <n v="-16"/>
    <x v="28"/>
    <x v="0"/>
    <n v="1"/>
  </r>
  <r>
    <s v="1.4.55.20 | Materiales y Suministros"/>
    <s v="Materiales y Suministros"/>
    <x v="410"/>
    <s v="BROCHA 2&quot; - MARCA LA MONA"/>
    <n v="39"/>
    <m/>
    <n v="-39"/>
    <x v="28"/>
    <x v="0"/>
    <n v="1"/>
  </r>
  <r>
    <s v="1.4.55.20 | Materiales y Suministros"/>
    <s v="Materiales y Suministros"/>
    <x v="411"/>
    <s v="BROCHA 3&quot; - MARCA LA MONA"/>
    <n v="7"/>
    <m/>
    <n v="-7"/>
    <x v="28"/>
    <x v="0"/>
    <n v="1"/>
  </r>
  <r>
    <s v="1.4.55.20 | Materiales y Suministros"/>
    <s v="Materiales y Suministros"/>
    <x v="412"/>
    <s v="BROCHA 4&quot; - MARCA LA MONA"/>
    <n v="3"/>
    <m/>
    <n v="-3"/>
    <x v="28"/>
    <x v="0"/>
    <n v="1"/>
  </r>
  <r>
    <s v="1.4.55.20 | Materiales y Suministros"/>
    <s v="Materiales y Suministros"/>
    <x v="414"/>
    <s v="CANDADO DE SEGURIDAD YALE Ref: 850"/>
    <n v="12"/>
    <m/>
    <n v="-12"/>
    <x v="28"/>
    <x v="0"/>
    <n v="1"/>
  </r>
  <r>
    <s v="1.4.55.20 | Materiales y Suministros"/>
    <s v="Materiales y Suministros"/>
    <x v="4728"/>
    <s v="CANDADO DIELECTRICO AMARILLO REF. PSL-8 YELLOW PANDUIT"/>
    <n v="5"/>
    <m/>
    <n v="-5"/>
    <x v="28"/>
    <x v="0"/>
    <n v="1"/>
  </r>
  <r>
    <s v="1.4.55.20 | Materiales y Suministros"/>
    <s v="Materiales y Suministros"/>
    <x v="5060"/>
    <s v="CANDADO SEGURIDAD PARA BLOQUEO INDUSTRIAL DE 38 MM MARCA BOYUAN REF. BYBDG12"/>
    <n v="3"/>
    <m/>
    <n v="-3"/>
    <x v="28"/>
    <x v="0"/>
    <n v="1"/>
  </r>
  <r>
    <s v="1.4.55.20 | Materiales y Suministros"/>
    <s v="Materiales y Suministros"/>
    <x v="5061"/>
    <s v="CARRON INTERMEDIO PLASTICO REF: RG8665"/>
    <n v="10"/>
    <m/>
    <n v="-10"/>
    <x v="28"/>
    <x v="0"/>
    <n v="1"/>
  </r>
  <r>
    <s v="1.4.55.20 | Materiales y Suministros"/>
    <s v="Materiales y Suministros"/>
    <x v="417"/>
    <s v="CEPILLO INOX 1000Z - JAZZ"/>
    <n v="3"/>
    <m/>
    <n v="-3"/>
    <x v="28"/>
    <x v="0"/>
    <n v="1"/>
  </r>
  <r>
    <s v="1.4.55.20 | Materiales y Suministros"/>
    <s v="Materiales y Suministros"/>
    <x v="418"/>
    <s v="CHAZO PLASTICO Ø 1/4&quot;  CON TORNILLO"/>
    <n v="29"/>
    <m/>
    <n v="-29"/>
    <x v="28"/>
    <x v="0"/>
    <n v="1"/>
  </r>
  <r>
    <s v="1.4.55.20 | Materiales y Suministros"/>
    <s v="Materiales y Suministros"/>
    <x v="419"/>
    <s v="CHICLE SIKALASTOMER 95 OR 2.7 MM ESPESOR X 15.24 METROS"/>
    <n v="13"/>
    <m/>
    <n v="-13"/>
    <x v="28"/>
    <x v="0"/>
    <n v="1"/>
  </r>
  <r>
    <s v="1.4.55.20 | Materiales y Suministros"/>
    <s v="Materiales y Suministros"/>
    <x v="420"/>
    <s v="CHISPERO PARA SOLDADURA AUTOGENA"/>
    <n v="1"/>
    <m/>
    <n v="-1"/>
    <x v="28"/>
    <x v="0"/>
    <n v="1"/>
  </r>
  <r>
    <s v="1.4.55.20 | Materiales y Suministros"/>
    <s v="Materiales y Suministros"/>
    <x v="421"/>
    <s v="CINTA AISLANTE 3/4&quot; ( 19 MM ) X 18 METROS"/>
    <n v="31"/>
    <m/>
    <n v="-31"/>
    <x v="28"/>
    <x v="0"/>
    <n v="1"/>
  </r>
  <r>
    <s v="1.4.55.20 | Materiales y Suministros"/>
    <s v="Materiales y Suministros"/>
    <x v="3074"/>
    <s v="CINTA AISLANTE X 3/4&quot; TEMFLEX X 18 METROS - COLOR AMARILLA"/>
    <n v="4"/>
    <m/>
    <n v="-4"/>
    <x v="28"/>
    <x v="0"/>
    <n v="1"/>
  </r>
  <r>
    <s v="1.4.55.20 | Materiales y Suministros"/>
    <s v="Materiales y Suministros"/>
    <x v="3075"/>
    <s v="CINTA AISLANTE X 3/4&quot; TEMFLEX X 18 METROS - COLOR AZUL"/>
    <n v="3"/>
    <m/>
    <n v="-3"/>
    <x v="28"/>
    <x v="0"/>
    <n v="1"/>
  </r>
  <r>
    <s v="1.4.55.20 | Materiales y Suministros"/>
    <s v="Materiales y Suministros"/>
    <x v="3077"/>
    <s v="CINTA AISLANTE X 3/4&quot; TEMFLEX X 18 METROS - COLOR VERDE"/>
    <n v="3"/>
    <m/>
    <n v="-3"/>
    <x v="28"/>
    <x v="0"/>
    <n v="1"/>
  </r>
  <r>
    <s v="1.4.55.20 | Materiales y Suministros"/>
    <s v="Materiales y Suministros"/>
    <x v="3079"/>
    <s v="CINTA AISLANTE X 3/4&quot;TEMFLEX X 18 METROS - COLOR ROJA"/>
    <n v="4"/>
    <m/>
    <n v="-4"/>
    <x v="28"/>
    <x v="0"/>
    <n v="1"/>
  </r>
  <r>
    <s v="1.4.55.20 | Materiales y Suministros"/>
    <s v="Materiales y Suministros"/>
    <x v="423"/>
    <s v="CINTA AUTODHESIVA DOBLE FAZ 3/4&quot; X 5 METROS Ref: DXN33031"/>
    <n v="3"/>
    <m/>
    <n v="-3"/>
    <x v="28"/>
    <x v="0"/>
    <n v="1"/>
  </r>
  <r>
    <s v="1.4.55.20 | Materiales y Suministros"/>
    <s v="Materiales y Suministros"/>
    <x v="4733"/>
    <s v="CINTA BANDING DE 3/4&quot; (ZUNCHO METALICO)"/>
    <n v="30"/>
    <m/>
    <n v="-30"/>
    <x v="28"/>
    <x v="0"/>
    <n v="1"/>
  </r>
  <r>
    <s v="1.4.55.20 | Materiales y Suministros"/>
    <s v="Materiales y Suministros"/>
    <x v="425"/>
    <s v="CINTA DE ENMASCARAR FERRETERA 3/4 (18 MM) X 40 METROS MARCA CELLUX"/>
    <n v="130"/>
    <m/>
    <n v="-130"/>
    <x v="28"/>
    <x v="0"/>
    <n v="1"/>
  </r>
  <r>
    <s v="1.4.55.20 | Materiales y Suministros"/>
    <s v="Materiales y Suministros"/>
    <x v="426"/>
    <s v="CINTA DE SEÑALIZACION PELIGRO X 100 METROS"/>
    <n v="6"/>
    <m/>
    <n v="-6"/>
    <x v="28"/>
    <x v="0"/>
    <n v="1"/>
  </r>
  <r>
    <s v="1.4.55.20 | Materiales y Suministros"/>
    <s v="Materiales y Suministros"/>
    <x v="4734"/>
    <s v="CINTA ELECTRICA AISLAMIENTO 18MM X 18M - COLOR MARRON"/>
    <n v="4"/>
    <m/>
    <n v="-4"/>
    <x v="28"/>
    <x v="0"/>
    <n v="1"/>
  </r>
  <r>
    <s v="1.4.55.20 | Materiales y Suministros"/>
    <s v="Materiales y Suministros"/>
    <x v="433"/>
    <s v="CINTA TEFLON INDUSTRIAL 3/4&quot; ( 19 MM ) X 0.2 MM X 15 METROS"/>
    <n v="10"/>
    <m/>
    <n v="-10"/>
    <x v="28"/>
    <x v="0"/>
    <n v="1"/>
  </r>
  <r>
    <s v="1.4.55.20 | Materiales y Suministros"/>
    <s v="Materiales y Suministros"/>
    <x v="5062"/>
    <s v="COLADOR EN ACERO"/>
    <n v="2"/>
    <m/>
    <n v="-2"/>
    <x v="28"/>
    <x v="0"/>
    <n v="1"/>
  </r>
  <r>
    <s v="1.4.55.20 | Materiales y Suministros"/>
    <s v="Materiales y Suministros"/>
    <x v="435"/>
    <s v="CUCHILLA BISTURI 11931 - JUEGO X 5 UNIDADES STANLEY STANLEY"/>
    <n v="13"/>
    <m/>
    <n v="-13"/>
    <x v="28"/>
    <x v="0"/>
    <n v="1"/>
  </r>
  <r>
    <s v="1.4.55.20 | Materiales y Suministros"/>
    <s v="Materiales y Suministros"/>
    <x v="3094"/>
    <s v="ESPATULA PLASTICA 4&quot; CON CABO"/>
    <n v="4"/>
    <m/>
    <n v="-4"/>
    <x v="28"/>
    <x v="0"/>
    <n v="1"/>
  </r>
  <r>
    <s v="1.4.55.20 | Materiales y Suministros"/>
    <s v="Materiales y Suministros"/>
    <x v="442"/>
    <s v="ESPATULA PLASTICA 4&quot; SIN CABO"/>
    <n v="8"/>
    <m/>
    <n v="-8"/>
    <x v="28"/>
    <x v="0"/>
    <n v="1"/>
  </r>
  <r>
    <s v="1.4.55.20 | Materiales y Suministros"/>
    <s v="Materiales y Suministros"/>
    <x v="4739"/>
    <s v="ESTERA FILTRO- AIRE REFRIGERANTE- COMPRESOR AS 25"/>
    <n v="1"/>
    <m/>
    <n v="-1"/>
    <x v="28"/>
    <x v="0"/>
    <n v="1"/>
  </r>
  <r>
    <s v="1.4.55.20 | Materiales y Suministros"/>
    <s v="Materiales y Suministros"/>
    <x v="4740"/>
    <s v="ESTERA FILTRO- GABINETE ELECTRICO- COMPRESOR AS 25"/>
    <n v="2"/>
    <m/>
    <n v="-2"/>
    <x v="28"/>
    <x v="0"/>
    <n v="1"/>
  </r>
  <r>
    <s v="1.4.55.20 | Materiales y Suministros"/>
    <s v="Materiales y Suministros"/>
    <x v="5063"/>
    <s v="ESTIBA DE MADERA ESTANDAR"/>
    <n v="15"/>
    <m/>
    <n v="-15"/>
    <x v="28"/>
    <x v="0"/>
    <n v="1"/>
  </r>
  <r>
    <s v="1.4.55.20 | Materiales y Suministros"/>
    <s v="Materiales y Suministros"/>
    <x v="443"/>
    <s v="ESTOPA WYPALL X - 60  ROLLO JUMBO X 890 PAÑOS DE 34 CM X 25 CM"/>
    <n v="2"/>
    <m/>
    <n v="-2"/>
    <x v="28"/>
    <x v="0"/>
    <n v="1"/>
  </r>
  <r>
    <s v="1.4.55.20 | Materiales y Suministros"/>
    <s v="Materiales y Suministros"/>
    <x v="444"/>
    <s v="ESTOPA WYPALL X - 80  ROLLO 80 PAÑOS DE 42 CM X 28 CM"/>
    <n v="78"/>
    <m/>
    <n v="-78"/>
    <x v="28"/>
    <x v="0"/>
    <n v="1"/>
  </r>
  <r>
    <s v="1.4.55.20 | Materiales y Suministros"/>
    <s v="Materiales y Suministros"/>
    <x v="445"/>
    <s v="EXTINTOR ABC POLVO QUIMICO SECO X 10 LIBRAS"/>
    <n v="2"/>
    <m/>
    <n v="-2"/>
    <x v="28"/>
    <x v="0"/>
    <n v="1"/>
  </r>
  <r>
    <s v="1.4.55.20 | Materiales y Suministros"/>
    <s v="Materiales y Suministros"/>
    <x v="3096"/>
    <s v="EXTINTOR DIOXIDO DE CARBONO CO2 X 10 LIBRAS"/>
    <n v="1"/>
    <m/>
    <n v="-1"/>
    <x v="28"/>
    <x v="0"/>
    <n v="1"/>
  </r>
  <r>
    <s v="1.4.55.20 | Materiales y Suministros"/>
    <s v="Materiales y Suministros"/>
    <x v="448"/>
    <s v="FIJADOR DE RODAMIENTOS X 50 MM -  REF. 609 LOCTITE"/>
    <n v="1"/>
    <m/>
    <n v="-1"/>
    <x v="28"/>
    <x v="0"/>
    <n v="1"/>
  </r>
  <r>
    <s v="1.4.55.20 | Materiales y Suministros"/>
    <s v="Materiales y Suministros"/>
    <x v="449"/>
    <s v="FIJADOR DE ROSCAS -  RESISTENCIA ALTA X 50 ML REF. 277  LOCTITE"/>
    <n v="1"/>
    <m/>
    <n v="-1"/>
    <x v="28"/>
    <x v="0"/>
    <n v="1"/>
  </r>
  <r>
    <s v="1.4.55.20 | Materiales y Suministros"/>
    <s v="Materiales y Suministros"/>
    <x v="4742"/>
    <s v="FILTRO DE ACEITE KAESER COMPRESOR AS25"/>
    <n v="1"/>
    <m/>
    <n v="-1"/>
    <x v="28"/>
    <x v="0"/>
    <n v="1"/>
  </r>
  <r>
    <s v="1.4.55.20 | Materiales y Suministros"/>
    <s v="Materiales y Suministros"/>
    <x v="5064"/>
    <s v="FORRO PARA CONTROL DE PUENTE GRÚA"/>
    <n v="5"/>
    <m/>
    <n v="-5"/>
    <x v="28"/>
    <x v="0"/>
    <n v="1"/>
  </r>
  <r>
    <s v="1.4.55.20 | Materiales y Suministros"/>
    <s v="Materiales y Suministros"/>
    <x v="451"/>
    <s v="GANCHO HERRAMIENTA REF. G-702A"/>
    <n v="49"/>
    <m/>
    <n v="-49"/>
    <x v="28"/>
    <x v="0"/>
    <n v="1"/>
  </r>
  <r>
    <s v="1.4.55.20 | Materiales y Suministros"/>
    <s v="Materiales y Suministros"/>
    <x v="455"/>
    <s v="GANCHO HERRAMIENTA REF. G-711B"/>
    <n v="9"/>
    <m/>
    <n v="-9"/>
    <x v="28"/>
    <x v="0"/>
    <n v="1"/>
  </r>
  <r>
    <s v="1.4.55.20 | Materiales y Suministros"/>
    <s v="Materiales y Suministros"/>
    <x v="456"/>
    <s v="GASOLINA"/>
    <n v="5"/>
    <m/>
    <n v="-5"/>
    <x v="28"/>
    <x v="0"/>
    <n v="1"/>
  </r>
  <r>
    <s v="1.4.55.20 | Materiales y Suministros"/>
    <s v="Materiales y Suministros"/>
    <x v="4745"/>
    <s v="KIT CONTROL DE DERRAMES - 15 GALONES"/>
    <n v="1"/>
    <m/>
    <n v="-1"/>
    <x v="28"/>
    <x v="0"/>
    <n v="1"/>
  </r>
  <r>
    <s v="1.4.55.20 | Materiales y Suministros"/>
    <s v="Materiales y Suministros"/>
    <x v="462"/>
    <s v="KIT PARA PISTOLA DEVILBISS ( PICO DE FLUIDO 2.0 - RESORTE EMPAQUE PRENSA ESTOPA )"/>
    <n v="1"/>
    <m/>
    <n v="-1"/>
    <x v="28"/>
    <x v="0"/>
    <n v="1"/>
  </r>
  <r>
    <s v="1.4.55.20 | Materiales y Suministros"/>
    <s v="Materiales y Suministros"/>
    <x v="3110"/>
    <s v="KIT RODILLO DE PRESION ALIMENTADOR ORIGO FEED REF 609075"/>
    <n v="3"/>
    <m/>
    <n v="-3"/>
    <x v="28"/>
    <x v="0"/>
    <n v="1"/>
  </r>
  <r>
    <s v="1.4.55.20 | Materiales y Suministros"/>
    <s v="Materiales y Suministros"/>
    <x v="3111"/>
    <s v="KIT RODILLO ESTRIADO 0.0045 REF 609011 WEST ARCO WEST ARCO"/>
    <n v="2"/>
    <m/>
    <n v="-2"/>
    <x v="28"/>
    <x v="0"/>
    <n v="1"/>
  </r>
  <r>
    <s v="1.4.55.20 | Materiales y Suministros"/>
    <s v="Materiales y Suministros"/>
    <x v="463"/>
    <s v="LANILLA ROJA"/>
    <n v="62"/>
    <m/>
    <n v="-62"/>
    <x v="28"/>
    <x v="0"/>
    <n v="1"/>
  </r>
  <r>
    <s v="1.4.55.20 | Materiales y Suministros"/>
    <s v="Materiales y Suministros"/>
    <x v="4746"/>
    <s v="LECTOR DE CARTUCHOS HYPERTHERM REF: 528083"/>
    <n v="1"/>
    <m/>
    <n v="-1"/>
    <x v="28"/>
    <x v="0"/>
    <n v="1"/>
  </r>
  <r>
    <s v="1.4.55.20 | Materiales y Suministros"/>
    <s v="Materiales y Suministros"/>
    <x v="464"/>
    <s v="LIJA DE AGUA # 1200 - 9&quot; X 11&quot; ABRACOL REF: CLAVE 1016 ABRACOL Ref: CLAVE 1016"/>
    <n v="8"/>
    <m/>
    <n v="-8"/>
    <x v="28"/>
    <x v="0"/>
    <n v="1"/>
  </r>
  <r>
    <s v="1.4.55.20 | Materiales y Suministros"/>
    <s v="Materiales y Suministros"/>
    <x v="465"/>
    <s v="LIJA DE AGUA # 150 - 9&quot; X 11&quot; ABRACOL Ref: CLAVE 1005"/>
    <n v="23"/>
    <m/>
    <n v="-23"/>
    <x v="28"/>
    <x v="0"/>
    <n v="1"/>
  </r>
  <r>
    <s v="1.4.55.20 | Materiales y Suministros"/>
    <s v="Materiales y Suministros"/>
    <x v="466"/>
    <s v="LIJA DE AGUA # 180 - 9&quot; X 11&quot; ABRACOL REF: CLAVE 1006 ABRACOL Ref: CLAVE 1006"/>
    <n v="32"/>
    <m/>
    <n v="-32"/>
    <x v="28"/>
    <x v="0"/>
    <n v="1"/>
  </r>
  <r>
    <s v="1.4.55.20 | Materiales y Suministros"/>
    <s v="Materiales y Suministros"/>
    <x v="467"/>
    <s v="LIJA DE AGUA # 220 - 9&quot; X 11&quot; ABRACOL Ref: CLAVE 1007"/>
    <n v="6"/>
    <m/>
    <n v="-6"/>
    <x v="28"/>
    <x v="0"/>
    <n v="1"/>
  </r>
  <r>
    <s v="1.4.55.20 | Materiales y Suministros"/>
    <s v="Materiales y Suministros"/>
    <x v="469"/>
    <s v="LIJA DE AGUA # 80  - 9&quot; X 11&quot; ABRACOL Ref: CLAVE 1002"/>
    <n v="28"/>
    <m/>
    <n v="-28"/>
    <x v="28"/>
    <x v="0"/>
    <n v="1"/>
  </r>
  <r>
    <s v="1.4.55.20 | Materiales y Suministros"/>
    <s v="Materiales y Suministros"/>
    <x v="471"/>
    <s v="LIJA DE TRAPO # 36 - ABRACOL"/>
    <n v="5.7"/>
    <m/>
    <n v="-5.7"/>
    <x v="28"/>
    <x v="0"/>
    <n v="1"/>
  </r>
  <r>
    <s v="1.4.55.20 | Materiales y Suministros"/>
    <s v="Materiales y Suministros"/>
    <x v="472"/>
    <s v="LIJA DE TRAPO # 80 - MULTI-FLEX 12&quot; ABRACOL Ref: CLAVE 1828"/>
    <n v="12.8"/>
    <m/>
    <n v="-12.8"/>
    <x v="28"/>
    <x v="0"/>
    <n v="1"/>
  </r>
  <r>
    <s v="1.4.55.20 | Materiales y Suministros"/>
    <s v="Materiales y Suministros"/>
    <x v="474"/>
    <s v="LIJA ROJA # 320 - 9&quot; X 11&quot;"/>
    <n v="6"/>
    <m/>
    <n v="-6"/>
    <x v="28"/>
    <x v="0"/>
    <n v="1"/>
  </r>
  <r>
    <s v="1.4.55.20 | Materiales y Suministros"/>
    <s v="Materiales y Suministros"/>
    <x v="475"/>
    <s v="LIJA ROJA # 80 - 9&quot; X 11&quot; ABRACOL"/>
    <n v="54"/>
    <m/>
    <n v="-54"/>
    <x v="28"/>
    <x v="0"/>
    <n v="1"/>
  </r>
  <r>
    <s v="1.4.55.20 | Materiales y Suministros"/>
    <s v="Materiales y Suministros"/>
    <x v="476"/>
    <s v="LIMPIADOR DESENGRASANTE ELECTRONICO X 8 ONZAS REF: DIELLECT PI Ref: DIELLECT PI"/>
    <n v="4"/>
    <m/>
    <n v="-4"/>
    <x v="28"/>
    <x v="0"/>
    <n v="1"/>
  </r>
  <r>
    <s v="1.4.55.20 | Materiales y Suministros"/>
    <s v="Materiales y Suministros"/>
    <x v="478"/>
    <s v="LINER 15 0.035 ROUND WOUND PARA ANTORCHA MIG - 400 AMPERIOS"/>
    <n v="1"/>
    <m/>
    <n v="-1"/>
    <x v="28"/>
    <x v="0"/>
    <n v="1"/>
  </r>
  <r>
    <s v="1.4.55.20 | Materiales y Suministros"/>
    <s v="Materiales y Suministros"/>
    <x v="4205"/>
    <s v="LOCKER 3 CUERPOS X 6 SERVICIOS ( 180 CM X 93 CM X 30 CM )"/>
    <n v="2"/>
    <m/>
    <n v="-2"/>
    <x v="28"/>
    <x v="0"/>
    <n v="1"/>
  </r>
  <r>
    <s v="1.4.55.20 | Materiales y Suministros"/>
    <s v="Materiales y Suministros"/>
    <x v="3114"/>
    <s v="LUBRICANTE GEL X 8 ONZAS - MARCA HOUGEN SIKA"/>
    <n v="1"/>
    <m/>
    <n v="-1"/>
    <x v="28"/>
    <x v="0"/>
    <n v="1"/>
  </r>
  <r>
    <s v="1.4.55.20 | Materiales y Suministros"/>
    <s v="Materiales y Suministros"/>
    <x v="480"/>
    <s v="LUBRICANTE PENETRANTE AFLOJADOR DE TUERCAS Y TORNILLOS ANTIOXIDANTE X 8 ONZAS REF: REST PI Ref: REST PI"/>
    <n v="16"/>
    <m/>
    <n v="-16"/>
    <x v="28"/>
    <x v="0"/>
    <n v="1"/>
  </r>
  <r>
    <s v="1.4.55.20 | Materiales y Suministros"/>
    <s v="Materiales y Suministros"/>
    <x v="4747"/>
    <s v="MANGO DE MADERA PARA ESCOBA"/>
    <n v="1"/>
    <m/>
    <n v="-1"/>
    <x v="28"/>
    <x v="0"/>
    <n v="1"/>
  </r>
  <r>
    <s v="1.4.55.20 | Materiales y Suministros"/>
    <s v="Materiales y Suministros"/>
    <x v="5065"/>
    <s v="MANGUERA FLEXIBLE ALUMINIO 1/2 X 1/2 X 40 CMS"/>
    <n v="4"/>
    <m/>
    <n v="-4"/>
    <x v="28"/>
    <x v="0"/>
    <n v="1"/>
  </r>
  <r>
    <s v="1.4.55.20 | Materiales y Suministros"/>
    <s v="Materiales y Suministros"/>
    <x v="483"/>
    <s v="MARCADOR DE PINTURA 60 ML -  MARCA DALO MARKER"/>
    <n v="12"/>
    <m/>
    <n v="-12"/>
    <x v="28"/>
    <x v="0"/>
    <n v="1"/>
  </r>
  <r>
    <s v="1.4.55.20 | Materiales y Suministros"/>
    <s v="Materiales y Suministros"/>
    <x v="485"/>
    <s v="MASILLA POLIESTER P1500  - CON ENDURECEDOR Ref: 010826"/>
    <n v="7"/>
    <m/>
    <n v="-7"/>
    <x v="28"/>
    <x v="0"/>
    <n v="1"/>
  </r>
  <r>
    <s v="1.4.55.20 | Materiales y Suministros"/>
    <s v="Materiales y Suministros"/>
    <x v="486"/>
    <s v="MASILLA ROJA FORMULA # 1 TER"/>
    <n v="1"/>
    <m/>
    <n v="-1"/>
    <x v="28"/>
    <x v="0"/>
    <n v="1"/>
  </r>
  <r>
    <s v="1.4.55.20 | Materiales y Suministros"/>
    <s v="Materiales y Suministros"/>
    <x v="487"/>
    <s v="NYLON Ø 2 MM CARRETE X 50 METROS"/>
    <n v="1"/>
    <m/>
    <n v="-1"/>
    <x v="28"/>
    <x v="0"/>
    <n v="1"/>
  </r>
  <r>
    <s v="1.4.55.20 | Materiales y Suministros"/>
    <s v="Materiales y Suministros"/>
    <x v="3122"/>
    <s v="PASTA PARA MONTAJE DE ALUMINIO REF. ANTIEZE PI"/>
    <n v="1.5"/>
    <m/>
    <n v="-1.5"/>
    <x v="28"/>
    <x v="0"/>
    <n v="1"/>
  </r>
  <r>
    <s v="1.4.55.20 | Materiales y Suministros"/>
    <s v="Materiales y Suministros"/>
    <x v="490"/>
    <s v="PEGANTE BOXER ETERNA A - 55  PARA MADERA"/>
    <n v="1"/>
    <m/>
    <n v="-1"/>
    <x v="28"/>
    <x v="0"/>
    <n v="1"/>
  </r>
  <r>
    <s v="1.4.55.20 | Materiales y Suministros"/>
    <s v="Materiales y Suministros"/>
    <x v="491"/>
    <s v="PEGANTE INSTANTANEO PEGADIT X 4 GRAMOS"/>
    <n v="1"/>
    <m/>
    <n v="-1"/>
    <x v="28"/>
    <x v="0"/>
    <n v="1"/>
  </r>
  <r>
    <s v="1.4.55.20 | Materiales y Suministros"/>
    <s v="Materiales y Suministros"/>
    <x v="492"/>
    <s v="PEGANTE SINTESOLDA RAPIDO TRANSPARENTE DOS COMPONENENTES 10 MINUTOS"/>
    <n v="1"/>
    <m/>
    <n v="-1"/>
    <x v="28"/>
    <x v="0"/>
    <n v="1"/>
  </r>
  <r>
    <s v="1.4.55.20 | Materiales y Suministros"/>
    <s v="Materiales y Suministros"/>
    <x v="4755"/>
    <s v="PEGANTE VULCAFLEX X 1000G REF VF2600"/>
    <n v="6"/>
    <m/>
    <n v="-6"/>
    <x v="28"/>
    <x v="0"/>
    <n v="1"/>
  </r>
  <r>
    <s v="1.4.55.20 | Materiales y Suministros"/>
    <s v="Materiales y Suministros"/>
    <x v="5066"/>
    <s v="PERFIL DE RODADURA REF RG8001"/>
    <n v="12"/>
    <m/>
    <n v="-12"/>
    <x v="28"/>
    <x v="0"/>
    <n v="1"/>
  </r>
  <r>
    <s v="1.4.55.20 | Materiales y Suministros"/>
    <s v="Materiales y Suministros"/>
    <x v="4229"/>
    <s v="PICO DE FLUIDO 2.0 PARA PISTOLA R-410G PRO Ref: R20320#02"/>
    <n v="1"/>
    <n v="1"/>
    <n v="0"/>
    <x v="28"/>
    <x v="0"/>
    <n v="0"/>
  </r>
  <r>
    <s v="1.4.55.20 | Materiales y Suministros"/>
    <s v="Materiales y Suministros"/>
    <x v="4230"/>
    <s v="PIEDRA DE ESMERIL 6 PULGADAS 3/4 GRIS GRANO 80"/>
    <n v="1"/>
    <m/>
    <n v="-1"/>
    <x v="28"/>
    <x v="0"/>
    <n v="1"/>
  </r>
  <r>
    <s v="1.4.55.20 | Materiales y Suministros"/>
    <s v="Materiales y Suministros"/>
    <x v="4231"/>
    <s v="PIEDRA DE ESMERIL DE TUNGSTENO DE 6” X 3/4 X 1/2"/>
    <n v="1"/>
    <m/>
    <n v="-1"/>
    <x v="28"/>
    <x v="0"/>
    <n v="1"/>
  </r>
  <r>
    <s v="1.4.55.20 | Materiales y Suministros"/>
    <s v="Materiales y Suministros"/>
    <x v="494"/>
    <s v="PIEDRA ESMERIL DE COPA 5 X 2 A 203 TIPO 11.A"/>
    <n v="1"/>
    <m/>
    <n v="-1"/>
    <x v="28"/>
    <x v="0"/>
    <n v="1"/>
  </r>
  <r>
    <s v="1.4.55.20 | Materiales y Suministros"/>
    <s v="Materiales y Suministros"/>
    <x v="497"/>
    <s v="PLACA IDENTIFICACION PARA EQUIPOS  EN ACERO INOX CAL 24 - 92 MM X 105 MM MARCADA SEGÚN SUBORDEN"/>
    <n v="60"/>
    <m/>
    <n v="-60"/>
    <x v="28"/>
    <x v="0"/>
    <n v="1"/>
  </r>
  <r>
    <s v="1.4.55.20 | Materiales y Suministros"/>
    <s v="Materiales y Suministros"/>
    <x v="5067"/>
    <s v="PRECINTO TIPO GUAYA HEXAGONAL REF: RZCS02"/>
    <n v="1000"/>
    <m/>
    <n v="-1000"/>
    <x v="28"/>
    <x v="0"/>
    <n v="1"/>
  </r>
  <r>
    <s v="1.4.55.20 | Materiales y Suministros"/>
    <s v="Materiales y Suministros"/>
    <x v="4757"/>
    <s v="PROTECTOR DE CARNAZA PARA ESLINGA DE 6'' X 5 MTS"/>
    <n v="3"/>
    <m/>
    <n v="-3"/>
    <x v="28"/>
    <x v="0"/>
    <n v="1"/>
  </r>
  <r>
    <s v="1.4.55.20 | Materiales y Suministros"/>
    <s v="Materiales y Suministros"/>
    <x v="503"/>
    <s v="PROTECTOR EN CARNAZA PARA ESLINGA DE 10 CMS DE ANCHO X 60 CMS DE LARGO - FORRO"/>
    <n v="7"/>
    <m/>
    <n v="-7"/>
    <x v="28"/>
    <x v="0"/>
    <n v="1"/>
  </r>
  <r>
    <s v="1.4.55.20 | Materiales y Suministros"/>
    <s v="Materiales y Suministros"/>
    <x v="5068"/>
    <s v="PROTECTOR EN CARNAZA PARA ESLINGA DE 14 CMS X 270 CMS"/>
    <n v="13"/>
    <m/>
    <n v="-13"/>
    <x v="28"/>
    <x v="0"/>
    <n v="1"/>
  </r>
  <r>
    <s v="1.4.55.20 | Materiales y Suministros"/>
    <s v="Materiales y Suministros"/>
    <x v="2851"/>
    <s v="PROTECTOR EN CARNAZA PARA ESLINGA DE 3 CMS X 60 CMS"/>
    <n v="1"/>
    <m/>
    <n v="-1"/>
    <x v="28"/>
    <x v="0"/>
    <n v="1"/>
  </r>
  <r>
    <s v="1.4.55.20 | Materiales y Suministros"/>
    <s v="Materiales y Suministros"/>
    <x v="5069"/>
    <s v="PROTECTOR EN CARNAZA PARA ESLINGA DE 5 CMS X 300 CMS"/>
    <n v="2"/>
    <m/>
    <n v="-2"/>
    <x v="28"/>
    <x v="0"/>
    <n v="1"/>
  </r>
  <r>
    <s v="1.4.55.20 | Materiales y Suministros"/>
    <s v="Materiales y Suministros"/>
    <x v="2850"/>
    <s v="PROTECTOR EN CARNAZA PARA ESLINGA DE 5 CMS X 60 CMS"/>
    <n v="2"/>
    <m/>
    <n v="-2"/>
    <x v="28"/>
    <x v="0"/>
    <n v="1"/>
  </r>
  <r>
    <s v="1.4.55.20 | Materiales y Suministros"/>
    <s v="Materiales y Suministros"/>
    <x v="2852"/>
    <s v="PROTECTOR EN CARNAZA PARA ESLINGA DE 8 CMS X 60 CMS"/>
    <n v="2"/>
    <m/>
    <n v="-2"/>
    <x v="28"/>
    <x v="0"/>
    <n v="1"/>
  </r>
  <r>
    <s v="1.4.55.20 | Materiales y Suministros"/>
    <s v="Materiales y Suministros"/>
    <x v="505"/>
    <s v="PUNTILLA X 3&quot;"/>
    <n v="3"/>
    <m/>
    <n v="-3"/>
    <x v="28"/>
    <x v="0"/>
    <n v="1"/>
  </r>
  <r>
    <s v="1.4.55.20 | Materiales y Suministros"/>
    <s v="Materiales y Suministros"/>
    <x v="4237"/>
    <s v="PUNTILLA X 4&quot;"/>
    <n v="3"/>
    <m/>
    <n v="-3"/>
    <x v="28"/>
    <x v="0"/>
    <n v="1"/>
  </r>
  <r>
    <s v="1.4.55.20 | Materiales y Suministros"/>
    <s v="Materiales y Suministros"/>
    <x v="4238"/>
    <s v="PUNTILLA X 5&quot;"/>
    <n v="5"/>
    <m/>
    <n v="-5"/>
    <x v="28"/>
    <x v="0"/>
    <n v="1"/>
  </r>
  <r>
    <s v="1.4.55.20 | Materiales y Suministros"/>
    <s v="Materiales y Suministros"/>
    <x v="4239"/>
    <s v="RACOR B11"/>
    <n v="10"/>
    <m/>
    <n v="-10"/>
    <x v="28"/>
    <x v="0"/>
    <n v="1"/>
  </r>
  <r>
    <s v="1.4.55.20 | Materiales y Suministros"/>
    <s v="Materiales y Suministros"/>
    <x v="4758"/>
    <s v="RECUBRIMIENTO PROTECTOR PARA SUPERFICIES METALICAS PI-OPEN"/>
    <n v="4"/>
    <m/>
    <n v="-4"/>
    <x v="28"/>
    <x v="0"/>
    <n v="1"/>
  </r>
  <r>
    <s v="1.4.55.20 | Materiales y Suministros"/>
    <s v="Materiales y Suministros"/>
    <x v="3127"/>
    <s v="REGULADOR FLUJOMETRO PARA ARGON REF. H2051B-580"/>
    <n v="1"/>
    <m/>
    <n v="-1"/>
    <x v="28"/>
    <x v="0"/>
    <n v="1"/>
  </r>
  <r>
    <s v="1.4.55.20 | Materiales y Suministros"/>
    <s v="Materiales y Suministros"/>
    <x v="507"/>
    <s v="RESORTE EXTREMO GUIA CADENA DE 2 - 5 TON Ref: LMH5 B536"/>
    <n v="1"/>
    <m/>
    <n v="-1"/>
    <x v="28"/>
    <x v="0"/>
    <n v="1"/>
  </r>
  <r>
    <s v="1.4.55.20 | Materiales y Suministros"/>
    <s v="Materiales y Suministros"/>
    <x v="4245"/>
    <s v="RODAMIENTO REF 330003-04"/>
    <n v="2"/>
    <m/>
    <n v="-2"/>
    <x v="28"/>
    <x v="0"/>
    <n v="1"/>
  </r>
  <r>
    <s v="1.4.55.20 | Materiales y Suministros"/>
    <s v="Materiales y Suministros"/>
    <x v="4246"/>
    <s v="RODAMIENTO REF 605040-06"/>
    <n v="2"/>
    <m/>
    <n v="-2"/>
    <x v="28"/>
    <x v="0"/>
    <n v="1"/>
  </r>
  <r>
    <s v="1.4.55.20 | Materiales y Suministros"/>
    <s v="Materiales y Suministros"/>
    <x v="508"/>
    <s v="RODILLO DE FELPA PARA PINTURA 3&quot;"/>
    <n v="1"/>
    <m/>
    <n v="-1"/>
    <x v="28"/>
    <x v="0"/>
    <n v="1"/>
  </r>
  <r>
    <s v="1.4.55.20 | Materiales y Suministros"/>
    <s v="Materiales y Suministros"/>
    <x v="509"/>
    <s v="RODILLO DE FELPA PARA PINTURA 5&quot;"/>
    <n v="3"/>
    <m/>
    <n v="-3"/>
    <x v="28"/>
    <x v="0"/>
    <n v="1"/>
  </r>
  <r>
    <s v="1.4.55.20 | Materiales y Suministros"/>
    <s v="Materiales y Suministros"/>
    <x v="510"/>
    <s v="RODILLO DE FELPA PARA PINTURA 9&quot;"/>
    <n v="2"/>
    <m/>
    <n v="-2"/>
    <x v="28"/>
    <x v="0"/>
    <n v="1"/>
  </r>
  <r>
    <s v="1.4.55.20 | Materiales y Suministros"/>
    <s v="Materiales y Suministros"/>
    <x v="4759"/>
    <s v="RUEDA TORINO BICOLOR SILLA DE ESCRITORIO"/>
    <n v="3"/>
    <m/>
    <n v="-3"/>
    <x v="28"/>
    <x v="0"/>
    <n v="1"/>
  </r>
  <r>
    <s v="1.4.55.20 | Materiales y Suministros"/>
    <s v="Materiales y Suministros"/>
    <x v="3134"/>
    <s v="SABRA INDUSTIRAL 747 FIBRATEX 6 X 1/2"/>
    <n v="1.3"/>
    <m/>
    <n v="-1.3"/>
    <x v="28"/>
    <x v="0"/>
    <n v="1"/>
  </r>
  <r>
    <s v="1.4.55.20 | Materiales y Suministros"/>
    <s v="Materiales y Suministros"/>
    <x v="5070"/>
    <s v="SIFON FLEXIBLE GRIS"/>
    <n v="2"/>
    <m/>
    <n v="-2"/>
    <x v="28"/>
    <x v="0"/>
    <n v="1"/>
  </r>
  <r>
    <s v="1.4.55.20 | Materiales y Suministros"/>
    <s v="Materiales y Suministros"/>
    <x v="513"/>
    <s v="SIKAFLEX - FIX  BLANCO X 370 GRAMOS / 300 ML SIKA Ref: 2560"/>
    <n v="78"/>
    <m/>
    <n v="-78"/>
    <x v="28"/>
    <x v="0"/>
    <n v="1"/>
  </r>
  <r>
    <s v="1.4.55.20 | Materiales y Suministros"/>
    <s v="Materiales y Suministros"/>
    <x v="514"/>
    <s v="SIKAFLEX 221 BLANCO X 370 GRAMOS / 300 ML SIKA"/>
    <n v="37"/>
    <m/>
    <n v="-37"/>
    <x v="28"/>
    <x v="0"/>
    <n v="1"/>
  </r>
  <r>
    <s v="1.4.55.20 | Materiales y Suministros"/>
    <s v="Materiales y Suministros"/>
    <x v="515"/>
    <s v="SILICONA ALTA TEMPERATURA 70 ML REF. 5699 GREY  LOCTITE"/>
    <n v="1"/>
    <m/>
    <n v="-1"/>
    <x v="28"/>
    <x v="0"/>
    <n v="1"/>
  </r>
  <r>
    <s v="1.4.55.20 | Materiales y Suministros"/>
    <s v="Materiales y Suministros"/>
    <x v="516"/>
    <s v="SILICONA EPOXICA SIKADUR ANCHOR FIX-4 600CC DOS COMPONENTES SIKA REF: 305074 SIKA Ref: 305074"/>
    <n v="6"/>
    <m/>
    <n v="-6"/>
    <x v="28"/>
    <x v="0"/>
    <n v="1"/>
  </r>
  <r>
    <s v="1.4.55.20 | Materiales y Suministros"/>
    <s v="Materiales y Suministros"/>
    <x v="517"/>
    <s v="SILICONA ROJA INDUSTRIAL ALTA TEMPERATURA X 70 ML REF.SI 596 LOCTITE LOCTITE"/>
    <n v="6"/>
    <m/>
    <n v="-6"/>
    <x v="28"/>
    <x v="0"/>
    <n v="1"/>
  </r>
  <r>
    <s v="1.4.55.20 | Materiales y Suministros"/>
    <s v="Materiales y Suministros"/>
    <x v="4255"/>
    <s v="TABLA DE MADERA MONCORO DURO DE 80 MMX 25 MM X 1 METRO"/>
    <n v="2"/>
    <m/>
    <n v="-2"/>
    <x v="28"/>
    <x v="0"/>
    <n v="1"/>
  </r>
  <r>
    <s v="1.4.55.20 | Materiales y Suministros"/>
    <s v="Materiales y Suministros"/>
    <x v="5071"/>
    <s v="TARJETA AMARILLA DE BLOQUEO Y ETIQUETADO X 10 UND MARCA STEELPRO REF. 501885"/>
    <n v="4"/>
    <m/>
    <n v="-4"/>
    <x v="28"/>
    <x v="0"/>
    <n v="1"/>
  </r>
  <r>
    <s v="1.4.55.20 | Materiales y Suministros"/>
    <s v="Materiales y Suministros"/>
    <x v="519"/>
    <s v="TEFLON LIQUIDO SELLADOR DE ROSCAS  567 LOCTITE 50M"/>
    <n v="26"/>
    <m/>
    <n v="-26"/>
    <x v="28"/>
    <x v="0"/>
    <n v="1"/>
  </r>
  <r>
    <s v="1.4.55.20 | Materiales y Suministros"/>
    <s v="Materiales y Suministros"/>
    <x v="520"/>
    <s v="TIZA INDUSTRIAL"/>
    <n v="32"/>
    <m/>
    <n v="-32"/>
    <x v="28"/>
    <x v="0"/>
    <n v="1"/>
  </r>
  <r>
    <s v="1.4.55.20 | Materiales y Suministros"/>
    <s v="Materiales y Suministros"/>
    <x v="521"/>
    <s v="TOALLA PARA MANOS FAMILIA X 100 REF. 73687 - 73689"/>
    <n v="30"/>
    <m/>
    <n v="-30"/>
    <x v="28"/>
    <x v="0"/>
    <n v="1"/>
  </r>
  <r>
    <s v="1.4.55.20 | Materiales y Suministros"/>
    <s v="Materiales y Suministros"/>
    <x v="4761"/>
    <s v="TUBO EN PVC Ø 3/4&quot;"/>
    <n v="6"/>
    <m/>
    <n v="-6"/>
    <x v="28"/>
    <x v="0"/>
    <n v="1"/>
  </r>
  <r>
    <s v="1.4.55.20 | Materiales y Suministros"/>
    <s v="Materiales y Suministros"/>
    <x v="4762"/>
    <s v="TUBO LED DE 9 W DE 100 A 277 V AC"/>
    <n v="1"/>
    <m/>
    <n v="-1"/>
    <x v="28"/>
    <x v="0"/>
    <n v="1"/>
  </r>
  <r>
    <s v="1.4.55.20 | Materiales y Suministros"/>
    <s v="Materiales y Suministros"/>
    <x v="4763"/>
    <s v="UNION EN PVC Ø 3/4&quot;"/>
    <n v="4"/>
    <m/>
    <n v="-4"/>
    <x v="28"/>
    <x v="0"/>
    <n v="1"/>
  </r>
  <r>
    <s v="1.4.55.20 | Materiales y Suministros"/>
    <s v="Materiales y Suministros"/>
    <x v="5072"/>
    <s v="VALVULA DE AJUSTE PARA PISTOLA R-410G PRO REF: R410#14"/>
    <n v="1"/>
    <n v="1"/>
    <n v="0"/>
    <x v="28"/>
    <x v="0"/>
    <n v="0"/>
  </r>
  <r>
    <s v="1.4.55.20 | Materiales y Suministros"/>
    <s v="Materiales y Suministros"/>
    <x v="4264"/>
    <s v="VALVULA DE LLENADO UNIVERSAL GRIVAL"/>
    <n v="1"/>
    <m/>
    <n v="-1"/>
    <x v="28"/>
    <x v="0"/>
    <n v="1"/>
  </r>
  <r>
    <s v="1.4.55.20 | Materiales y Suministros"/>
    <s v="Materiales y Suministros"/>
    <x v="524"/>
    <s v="VASO PLASTICO PARA PISTOLA DE PINTAR MARCA MUZI"/>
    <n v="3"/>
    <m/>
    <n v="-3"/>
    <x v="28"/>
    <x v="0"/>
    <n v="1"/>
  </r>
  <r>
    <s v="1.4.55.20 | Materiales y Suministros"/>
    <s v="Materiales y Suministros"/>
    <x v="525"/>
    <s v="VASO PLASTICO PARA PISTOLA REF. GFC-501"/>
    <n v="1"/>
    <m/>
    <n v="-1"/>
    <x v="28"/>
    <x v="0"/>
    <n v="1"/>
  </r>
  <r>
    <s v="1.4.55.25 | Envases y Empaques"/>
    <s v="Envases y Empaques"/>
    <x v="2163"/>
    <s v="CANECA PLASTICA DE 55 GALONES VACIA"/>
    <n v="4"/>
    <m/>
    <n v="-4"/>
    <x v="28"/>
    <x v="0"/>
    <n v="1"/>
  </r>
  <r>
    <s v="1.4.55.25 | Envases y Empaques"/>
    <s v="Envases y Empaques"/>
    <x v="4750"/>
    <s v="ORING PULGADA 113"/>
    <n v="10"/>
    <m/>
    <n v="-10"/>
    <x v="28"/>
    <x v="0"/>
    <n v="1"/>
  </r>
  <r>
    <s v="1.4.55.25 | Envases y Empaques"/>
    <s v="Envases y Empaques"/>
    <x v="2175"/>
    <s v="ORING PULGADA 221"/>
    <n v="20"/>
    <m/>
    <n v="-20"/>
    <x v="28"/>
    <x v="0"/>
    <n v="1"/>
  </r>
  <r>
    <s v="1.4.55.25 | Envases y Empaques"/>
    <s v="Envases y Empaques"/>
    <x v="4753"/>
    <s v="ORING VITON REF: 024"/>
    <n v="4"/>
    <m/>
    <n v="-4"/>
    <x v="28"/>
    <x v="0"/>
    <n v="1"/>
  </r>
  <r>
    <s v="1.4.05.10 | Varios"/>
    <s v="Elementos de Fundición"/>
    <x v="1671"/>
    <s v="BASE PARA GUADAÑA - EN FUNDICION 1045"/>
    <n v="2"/>
    <n v="1"/>
    <n v="-1"/>
    <x v="28"/>
    <x v="0"/>
    <n v="1"/>
  </r>
  <r>
    <s v="1.4.05.10 | Varios"/>
    <s v="Elementos de Fundición"/>
    <x v="1623"/>
    <s v="GRADUADOR PORTA CUCHILLA PLTZ-25 - EN FUNDICION 1045"/>
    <n v="15"/>
    <n v="13"/>
    <n v="-2"/>
    <x v="28"/>
    <x v="0"/>
    <n v="1"/>
  </r>
  <r>
    <s v="1.4.05.10 | Varios"/>
    <s v="Varios Diversos"/>
    <x v="3474"/>
    <s v="CASQUILLO PARA GUAYA Ø 1/16"/>
    <n v="24"/>
    <n v="24"/>
    <n v="0"/>
    <x v="28"/>
    <x v="0"/>
    <n v="0"/>
  </r>
  <r>
    <s v="1.4.05.10 | Varios"/>
    <s v="Varios Diversos"/>
    <x v="5073"/>
    <s v="CINTA ANTIDESLIZANTE 50 MM ANCHO X 5 METROS (NEGRA)"/>
    <n v="4"/>
    <m/>
    <n v="-4"/>
    <x v="28"/>
    <x v="0"/>
    <n v="1"/>
  </r>
  <r>
    <s v="1.4.05.10 | Varios"/>
    <s v="Varios Diversos"/>
    <x v="1654"/>
    <s v="CUCHILLA DE CORTE PARA PELETIZADORA 16 (501) MODIFICADA DADO ANCHO 140MM X 127.9MM"/>
    <n v="14"/>
    <n v="12"/>
    <n v="-2"/>
    <x v="28"/>
    <x v="0"/>
    <n v="1"/>
  </r>
  <r>
    <s v="1.4.05.10 | Varios"/>
    <s v="Varios Diversos"/>
    <x v="4930"/>
    <s v="GANCHO INFERIOR P/POLIPASTO 3TON REF: PWR3-111"/>
    <n v="1"/>
    <m/>
    <n v="-1"/>
    <x v="28"/>
    <x v="0"/>
    <n v="1"/>
  </r>
  <r>
    <s v="1.4.05.10 | Varios"/>
    <s v="Varios Diversos"/>
    <x v="1607"/>
    <s v="IMAN 12&quot; X 7&quot; (MEDIDA EXTERNA) 10&quot; X 5&quot; (AREA MAGNETICA) SERIE 600"/>
    <n v="1"/>
    <n v="1"/>
    <n v="0"/>
    <x v="28"/>
    <x v="0"/>
    <n v="0"/>
  </r>
  <r>
    <s v="1.4.05.19 | Transmisión"/>
    <s v="Piñones"/>
    <x v="4851"/>
    <s v="PIÑON 100B 30 DIENTES"/>
    <n v="1"/>
    <n v="1"/>
    <n v="0"/>
    <x v="28"/>
    <x v="0"/>
    <n v="0"/>
  </r>
  <r>
    <s v="1.4.05.19 | Transmisión"/>
    <s v="Piñones"/>
    <x v="1549"/>
    <s v="PIÑON 100B 32 DIENTES"/>
    <n v="1"/>
    <n v="1"/>
    <n v="0"/>
    <x v="28"/>
    <x v="0"/>
    <n v="0"/>
  </r>
  <r>
    <s v="1.4.05.19 | Transmisión"/>
    <s v="Piñones"/>
    <x v="1574"/>
    <s v="PIÑON 50B 12 DIENTES"/>
    <n v="10"/>
    <n v="10"/>
    <n v="0"/>
    <x v="28"/>
    <x v="0"/>
    <n v="0"/>
  </r>
  <r>
    <s v="1.4.05.19 | Transmisión"/>
    <s v="Piñones"/>
    <x v="1570"/>
    <s v="PIÑON 60B 24 DIENTES"/>
    <n v="1"/>
    <n v="1"/>
    <n v="0"/>
    <x v="28"/>
    <x v="0"/>
    <n v="0"/>
  </r>
  <r>
    <s v="1.4.05.19 | Transmisión"/>
    <s v="Piñones"/>
    <x v="1532"/>
    <s v="PIÑON CADENA 25 - 100 - 10 DIENTES CON MANZANA Ø 165 MM - EN SAE 1045"/>
    <n v="20"/>
    <n v="4"/>
    <n v="-16"/>
    <x v="28"/>
    <x v="0"/>
    <n v="1"/>
  </r>
  <r>
    <s v="1.4.05.19 | Transmisión"/>
    <s v="Piñones"/>
    <x v="5074"/>
    <s v="PIÑON CADENA 81XHH - 13 DIENTES"/>
    <n v="4"/>
    <m/>
    <n v="-4"/>
    <x v="28"/>
    <x v="0"/>
    <n v="1"/>
  </r>
  <r>
    <s v="1.4.05.19 | Transmisión"/>
    <s v="Piñones"/>
    <x v="4342"/>
    <s v="PIÑON CADENA 81XHH - 18 DIENTES"/>
    <n v="24"/>
    <m/>
    <n v="-24"/>
    <x v="28"/>
    <x v="0"/>
    <n v="1"/>
  </r>
  <r>
    <s v="1.4.05.19 | Transmisión"/>
    <s v="Piñones"/>
    <x v="4856"/>
    <s v="PIÑON CADENA 81XHH - 18 DIENTES BIPARTIDO"/>
    <n v="2"/>
    <n v="2"/>
    <n v="0"/>
    <x v="28"/>
    <x v="0"/>
    <n v="0"/>
  </r>
  <r>
    <s v="1.4.05.19 | Transmisión"/>
    <s v="Piñones"/>
    <x v="4343"/>
    <s v="PIÑON CADENA 81XHH - 31 DIENTES"/>
    <n v="4"/>
    <m/>
    <n v="-4"/>
    <x v="28"/>
    <x v="0"/>
    <n v="1"/>
  </r>
  <r>
    <s v="1.4.05.19 | Transmisión"/>
    <s v="Piñones"/>
    <x v="1535"/>
    <s v="PIÑON CADENA MILLE PASO 100 - 10 DIENTES CON MANZANA Ø 100 - EN FUNDICION GRIS"/>
    <n v="35"/>
    <n v="33"/>
    <n v="-2"/>
    <x v="28"/>
    <x v="0"/>
    <n v="1"/>
  </r>
  <r>
    <s v="1.4.05.19 | Transmisión"/>
    <s v="Piñones"/>
    <x v="1536"/>
    <s v="PIÑON CADENA MILLE PASO 100 BULON 18 - 10 DIENTES CON MANZANA Ø 150 - EN SAE 1045"/>
    <n v="59"/>
    <n v="1"/>
    <n v="-58"/>
    <x v="28"/>
    <x v="0"/>
    <n v="1"/>
  </r>
  <r>
    <s v="1.4.05.19 | Transmisión"/>
    <s v="Piñones"/>
    <x v="4857"/>
    <s v="PIÑON CADENA P100 R18 Z10 CON MANZANA Ø190 BIPARTIDO"/>
    <n v="4"/>
    <n v="4"/>
    <n v="0"/>
    <x v="28"/>
    <x v="0"/>
    <n v="0"/>
  </r>
  <r>
    <s v="1.4.05.19 | Transmisión"/>
    <s v="Piñones"/>
    <x v="4858"/>
    <s v="PIÑON CADENA P100 R25 Z10 CON MANZANA Ø190 BIPARTIDO"/>
    <n v="6"/>
    <n v="6"/>
    <n v="0"/>
    <x v="28"/>
    <x v="0"/>
    <n v="0"/>
  </r>
  <r>
    <s v="1.4.05.19 | Transmisión"/>
    <s v="Piñones"/>
    <x v="4376"/>
    <s v="PIÑON PARA CADENA DONGHUA 102B 13 DIENTES"/>
    <n v="3"/>
    <n v="3"/>
    <n v="0"/>
    <x v="28"/>
    <x v="0"/>
    <n v="0"/>
  </r>
  <r>
    <s v="1.4.05.19 | Transmisión"/>
    <s v="Piñones"/>
    <x v="4377"/>
    <s v="PIÑON PARA CADENA DONGHUA 102B 19 DIENTES"/>
    <n v="3"/>
    <m/>
    <n v="-3"/>
    <x v="28"/>
    <x v="0"/>
    <n v="1"/>
  </r>
  <r>
    <s v="1.4.55.15 | Herramienta Desechable"/>
    <s v="Broca"/>
    <x v="4040"/>
    <s v="BROCA ANULAR 1 1/16&quot; X 1&quot; HOUGEN"/>
    <n v="2"/>
    <m/>
    <n v="-2"/>
    <x v="28"/>
    <x v="0"/>
    <n v="1"/>
  </r>
  <r>
    <s v="1.4.55.15 | Herramienta Desechable"/>
    <s v="Broca"/>
    <x v="1935"/>
    <s v="BROCA ANULAR 1 1/16&quot; X 2&quot; HOUGEN"/>
    <n v="2"/>
    <n v="2"/>
    <n v="0"/>
    <x v="28"/>
    <x v="0"/>
    <n v="0"/>
  </r>
  <r>
    <s v="1.4.55.15 | Herramienta Desechable"/>
    <s v="Broca"/>
    <x v="4041"/>
    <s v="BROCA ANULAR 1 1/8&quot; X 1&quot; HOUGEN"/>
    <n v="1"/>
    <n v="1"/>
    <n v="0"/>
    <x v="28"/>
    <x v="0"/>
    <n v="0"/>
  </r>
  <r>
    <s v="1.4.55.15 | Herramienta Desechable"/>
    <s v="Broca"/>
    <x v="4772"/>
    <s v="BROCA ANULAR 1 3/16&quot; X 1&quot; HOUGEN"/>
    <n v="1"/>
    <n v="1"/>
    <n v="0"/>
    <x v="28"/>
    <x v="0"/>
    <n v="0"/>
  </r>
  <r>
    <s v="1.4.55.15 | Herramienta Desechable"/>
    <s v="Broca"/>
    <x v="4042"/>
    <s v="BROCA ANULAR 1 3/8&quot; X 1&quot; HOUGEN"/>
    <n v="1"/>
    <n v="3"/>
    <n v="2"/>
    <x v="28"/>
    <x v="0"/>
    <n v="1"/>
  </r>
  <r>
    <s v="1.4.55.15 | Herramienta Desechable"/>
    <s v="Broca"/>
    <x v="4043"/>
    <s v="BROCA ANULAR 1 5/16&quot; X 1&quot; - HOUGEN"/>
    <n v="2"/>
    <n v="2"/>
    <n v="0"/>
    <x v="28"/>
    <x v="0"/>
    <n v="0"/>
  </r>
  <r>
    <s v="1.4.55.15 | Herramienta Desechable"/>
    <s v="Broca"/>
    <x v="4044"/>
    <s v="BROCA ANULAR 1 5/8&quot; X 1&quot; HOUGEN"/>
    <n v="1"/>
    <n v="1"/>
    <n v="0"/>
    <x v="28"/>
    <x v="0"/>
    <n v="0"/>
  </r>
  <r>
    <s v="1.4.55.15 | Herramienta Desechable"/>
    <s v="Broca"/>
    <x v="4774"/>
    <s v="BROCA ANULAR 1 9/16&quot; X 1&quot; HOUGEN"/>
    <n v="2"/>
    <n v="2"/>
    <n v="0"/>
    <x v="28"/>
    <x v="0"/>
    <n v="0"/>
  </r>
  <r>
    <s v="1.4.55.15 | Herramienta Desechable"/>
    <s v="Broca"/>
    <x v="4775"/>
    <s v="BROCA ANULAR 1 9/16&quot; X 2&quot; HOUGEN"/>
    <n v="2"/>
    <n v="3"/>
    <n v="1"/>
    <x v="28"/>
    <x v="0"/>
    <n v="1"/>
  </r>
  <r>
    <s v="1.4.55.15 | Herramienta Desechable"/>
    <s v="Broca"/>
    <x v="4776"/>
    <s v="BROCA ANULAR 1&quot; X 1&quot; HOUGEN"/>
    <n v="1"/>
    <n v="1"/>
    <n v="0"/>
    <x v="28"/>
    <x v="0"/>
    <n v="0"/>
  </r>
  <r>
    <s v="1.4.55.15 | Herramienta Desechable"/>
    <s v="Broca"/>
    <x v="4045"/>
    <s v="BROCA ANULAR 11/16 X 1 HOUGEN Ref: 5HO-12122"/>
    <n v="3"/>
    <n v="3"/>
    <n v="0"/>
    <x v="28"/>
    <x v="0"/>
    <n v="0"/>
  </r>
  <r>
    <s v="1.4.55.15 | Herramienta Desechable"/>
    <s v="Broca"/>
    <x v="1937"/>
    <s v="BROCA ANULAR 11/16&quot; X 2&quot; - MARCA HOUGEN Ref: HO-12222"/>
    <n v="1"/>
    <n v="4"/>
    <n v="3"/>
    <x v="28"/>
    <x v="0"/>
    <n v="1"/>
  </r>
  <r>
    <s v="1.4.55.15 | Herramienta Desechable"/>
    <s v="Broca"/>
    <x v="4046"/>
    <s v="BROCA ANULAR 13/16&quot; X 1&quot; HOUGEN"/>
    <n v="2"/>
    <n v="3"/>
    <n v="1"/>
    <x v="28"/>
    <x v="0"/>
    <n v="1"/>
  </r>
  <r>
    <s v="1.4.55.15 | Herramienta Desechable"/>
    <s v="Broca"/>
    <x v="4047"/>
    <s v="BROCA ANULAR 15/16 X 1 HOUGEN Ref: 5HO-12130"/>
    <n v="3"/>
    <n v="4"/>
    <n v="1"/>
    <x v="28"/>
    <x v="0"/>
    <n v="1"/>
  </r>
  <r>
    <s v="1.4.55.15 | Herramienta Desechable"/>
    <s v="Broca"/>
    <x v="4048"/>
    <s v="BROCA ANULAR 15/16&quot; X 2&quot; HOUGEN"/>
    <n v="2"/>
    <n v="3"/>
    <n v="1"/>
    <x v="28"/>
    <x v="0"/>
    <n v="1"/>
  </r>
  <r>
    <s v="1.4.55.15 | Herramienta Desechable"/>
    <s v="Broca"/>
    <x v="1939"/>
    <s v="BROCA ANULAR 20 MM X 25 MM - MARCA HOUGEN Ref: HO-12320"/>
    <n v="1"/>
    <n v="1"/>
    <n v="0"/>
    <x v="28"/>
    <x v="0"/>
    <n v="0"/>
  </r>
  <r>
    <s v="1.4.55.15 | Herramienta Desechable"/>
    <s v="Broca"/>
    <x v="1940"/>
    <s v="BROCA ANULAR 3/4&quot; X 2&quot; - MARCA HOUGEN"/>
    <n v="1"/>
    <n v="2"/>
    <n v="1"/>
    <x v="28"/>
    <x v="0"/>
    <n v="1"/>
  </r>
  <r>
    <s v="1.4.55.15 | Herramienta Desechable"/>
    <s v="Broca"/>
    <x v="1941"/>
    <s v="BROCA ANULAR 5/8&quot; X 1&quot; - MARCA HOUGEN REF: HO-12120 Ref: HO-12120"/>
    <n v="1"/>
    <n v="2"/>
    <n v="1"/>
    <x v="28"/>
    <x v="0"/>
    <n v="1"/>
  </r>
  <r>
    <s v="1.4.55.15 | Herramienta Desechable"/>
    <s v="Broca"/>
    <x v="4777"/>
    <s v="BROCA ANULAR 7/8&quot; X 1&quot; - MARCA HOUGEN"/>
    <n v="1"/>
    <n v="1"/>
    <n v="0"/>
    <x v="28"/>
    <x v="0"/>
    <n v="0"/>
  </r>
  <r>
    <s v="1.4.55.15 | Herramienta Desechable"/>
    <s v="Broca"/>
    <x v="4049"/>
    <s v="BROCA ANULAR 9/16&quot; X 1&quot; HOUGEN"/>
    <n v="1"/>
    <n v="3"/>
    <n v="2"/>
    <x v="28"/>
    <x v="0"/>
    <n v="1"/>
  </r>
  <r>
    <s v="1.4.55.15 | Herramienta Desechable"/>
    <s v="Escariadores"/>
    <x v="4787"/>
    <s v="ESCAREADOR HSS 7/16 ESPIGO 3/8"/>
    <n v="1"/>
    <n v="1"/>
    <n v="0"/>
    <x v="28"/>
    <x v="0"/>
    <n v="0"/>
  </r>
  <r>
    <s v="1.4.55.15 | Herramienta Desechable"/>
    <s v="Escariadores"/>
    <x v="4788"/>
    <s v="ESCAREADOR HSS 9/16 ESPIGO 1/2"/>
    <n v="1"/>
    <n v="1"/>
    <n v="0"/>
    <x v="28"/>
    <x v="0"/>
    <n v="0"/>
  </r>
  <r>
    <s v="1.4.55.15 | Herramienta Desechable"/>
    <s v="Escariadores"/>
    <x v="4789"/>
    <s v="ESCARIADOR 3/8 EN TUGNSTENO 4 CORTES KEN REF: 4SE0375IL112A KC633M KEN Ref: 4SE0375IL112A KC633M"/>
    <n v="3"/>
    <n v="4"/>
    <n v="1"/>
    <x v="28"/>
    <x v="0"/>
    <n v="1"/>
  </r>
  <r>
    <s v="1.4.55.15 | Herramienta Desechable"/>
    <s v="Escariadores"/>
    <x v="5075"/>
    <s v="ESCARIADOR 5/8 EN TUGNSTENO KEN REF: 4SE0625ISO75A KC633M"/>
    <n v="1"/>
    <n v="1"/>
    <n v="0"/>
    <x v="28"/>
    <x v="0"/>
    <n v="0"/>
  </r>
  <r>
    <s v="1.4.55.15 | Herramienta Desechable"/>
    <s v="Escariadores"/>
    <x v="4061"/>
    <s v="ESCARIADOR Ø 1/2&quot; KENNAMETAL REF. 4SE0500IR100A KCG33M"/>
    <n v="2"/>
    <n v="2"/>
    <n v="0"/>
    <x v="28"/>
    <x v="0"/>
    <n v="0"/>
  </r>
  <r>
    <s v="1.4.55.15 | Herramienta Desechable"/>
    <s v="Escariadores"/>
    <x v="2950"/>
    <s v="ESCARIADOR Ø 1/4&quot; KENNAMETAL REF. 4SE0250IR075A"/>
    <n v="1"/>
    <n v="1"/>
    <n v="0"/>
    <x v="28"/>
    <x v="0"/>
    <n v="0"/>
  </r>
  <r>
    <s v="1.4.55.15 | Herramienta Desechable"/>
    <s v="Escariadores"/>
    <x v="2952"/>
    <s v="ESCARIADOR Ø 3/4&quot; EN TUGSTENO 4 CORTES"/>
    <n v="1"/>
    <n v="1"/>
    <n v="0"/>
    <x v="28"/>
    <x v="0"/>
    <n v="0"/>
  </r>
  <r>
    <s v="1.4.55.15 | Herramienta Desechable"/>
    <s v="Escariadores"/>
    <x v="2886"/>
    <s v="ESCARIADOR Ø 5/16&quot; KENNAMETAL REF. 4SE0312IS050A"/>
    <n v="1"/>
    <n v="1"/>
    <n v="0"/>
    <x v="28"/>
    <x v="0"/>
    <n v="0"/>
  </r>
  <r>
    <s v="1.4.55.15 | Herramienta Desechable"/>
    <s v="Herramientas y Accesorios - Torno"/>
    <x v="5076"/>
    <s v="BARRA DE ALESADO MAROX S12M-UNTO L2"/>
    <n v="1"/>
    <n v="1"/>
    <n v="0"/>
    <x v="28"/>
    <x v="0"/>
    <n v="0"/>
  </r>
  <r>
    <s v="1.4.55.15 | Herramienta Desechable"/>
    <s v="Herramientas y Accesorios - Torno"/>
    <x v="5077"/>
    <s v="BARRA DE ALESADO MAROX S12M-UNTO R2"/>
    <n v="1"/>
    <m/>
    <n v="-1"/>
    <x v="28"/>
    <x v="0"/>
    <n v="1"/>
  </r>
  <r>
    <s v="1.4.55.15 | Herramienta Desechable"/>
    <s v="Herramientas y Accesorios - Torno"/>
    <x v="4039"/>
    <s v="BRIDA CCK13 MITSUBISHI MITSUBISHI MITSUBISHI"/>
    <n v="2"/>
    <n v="2"/>
    <n v="0"/>
    <x v="28"/>
    <x v="0"/>
    <n v="0"/>
  </r>
  <r>
    <s v="1.4.55.15 | Herramienta Desechable"/>
    <s v="Herramientas y Accesorios - Torno"/>
    <x v="4081"/>
    <s v="MACHO HELICOIDAL M10 PASO 1.5 TUNGSTENO REF: 63010-10 REF: 63010-10 REF: 63010-10 Ref: 63010-10"/>
    <n v="1"/>
    <n v="1"/>
    <n v="0"/>
    <x v="28"/>
    <x v="0"/>
    <n v="0"/>
  </r>
  <r>
    <s v="1.4.55.15 | Herramienta Desechable"/>
    <s v="Herramientas y Accesorios - Torno"/>
    <x v="4091"/>
    <s v="PALPADOR CENTRADOR DE PIEZAS Ref: VPS-20B"/>
    <n v="1"/>
    <m/>
    <n v="-1"/>
    <x v="28"/>
    <x v="0"/>
    <n v="1"/>
  </r>
  <r>
    <s v="1.4.55.15 | Herramienta Desechable"/>
    <s v="Herramientas y Accesorios - Torno"/>
    <x v="5078"/>
    <s v="PLACA DE APOYO PARA FRESA ASX400 MITSUBISHI REF: 5057000474 MITSUBISHI Ref: 5057000474"/>
    <n v="6"/>
    <n v="6"/>
    <n v="0"/>
    <x v="28"/>
    <x v="0"/>
    <n v="0"/>
  </r>
  <r>
    <s v="1.4.55.15 | Herramienta Desechable"/>
    <s v="Herramientas y Accesorios - Torno"/>
    <x v="4096"/>
    <s v="PLACA DE APOYO PARA PORTAHERRAMIENTA MITSUBISHI Ref: WPSTN33"/>
    <n v="2"/>
    <n v="6"/>
    <n v="4"/>
    <x v="28"/>
    <x v="0"/>
    <n v="1"/>
  </r>
  <r>
    <s v="1.4.55.15 | Herramienta Desechable"/>
    <s v="Herramientas y Accesorios - Torno"/>
    <x v="927"/>
    <s v="PLACA DE APOYO PARA PORTAHERRAMIENTA REF. WPSTN33 MITSUBISHI"/>
    <n v="2"/>
    <n v="2"/>
    <n v="0"/>
    <x v="28"/>
    <x v="0"/>
    <n v="0"/>
  </r>
  <r>
    <s v="1.4.55.15 | Herramienta Desechable"/>
    <s v="Herramientas y Accesorios - Torno"/>
    <x v="928"/>
    <s v="PLACA DE APOYO PARA PORTAHERRAMIENTA REF. WPSTN43 MITSUBISHI MITSUBISHI MITSUBISHI"/>
    <n v="2"/>
    <n v="2"/>
    <n v="0"/>
    <x v="28"/>
    <x v="0"/>
    <n v="0"/>
  </r>
  <r>
    <s v="1.4.55.15 | Herramienta Desechable"/>
    <s v="Herramientas y Accesorios - Torno"/>
    <x v="929"/>
    <s v="PLACA DE APOYO REF. YE3 5057002083"/>
    <n v="1"/>
    <n v="1"/>
    <n v="0"/>
    <x v="28"/>
    <x v="0"/>
    <n v="0"/>
  </r>
  <r>
    <s v="1.4.55.15 | Herramienta Desechable"/>
    <s v="Herramientas y Accesorios - Torno"/>
    <x v="930"/>
    <s v="PLACA DE APOYO REF. YE4 ( PARA PORTAHERRAMIENTA AL25-4 25X25 ) MITSUBISHI MITSUBISHI MITSUBISHI"/>
    <n v="1"/>
    <n v="1"/>
    <n v="0"/>
    <x v="28"/>
    <x v="0"/>
    <n v="0"/>
  </r>
  <r>
    <s v="1.4.55.15 | Herramienta Desechable"/>
    <s v="Herramientas y Accesorios - Torno"/>
    <x v="931"/>
    <s v="PLACA DE APOYO WPSTN33"/>
    <n v="2"/>
    <m/>
    <n v="-2"/>
    <x v="28"/>
    <x v="0"/>
    <n v="1"/>
  </r>
  <r>
    <s v="1.4.55.15 | Herramienta Desechable"/>
    <s v="Herramientas y Accesorios - Torno"/>
    <x v="932"/>
    <s v="PLACA DE APOYO YE3 5057002083"/>
    <n v="6"/>
    <n v="6"/>
    <n v="0"/>
    <x v="28"/>
    <x v="0"/>
    <n v="0"/>
  </r>
  <r>
    <s v="1.4.55.15 | Herramienta Desechable"/>
    <s v="Herramientas y Accesorios - Torno"/>
    <x v="5079"/>
    <s v="PORTA HERRAMIENTA MTJNL 2525 M16N - IZQUIERDO MITSUBISHI MITSUBISHI MITSUBISHI"/>
    <n v="1"/>
    <n v="2"/>
    <n v="1"/>
    <x v="28"/>
    <x v="0"/>
    <n v="1"/>
  </r>
  <r>
    <s v="1.4.55.15 | Herramienta Desechable"/>
    <s v="Herramientas y Accesorios - Torno"/>
    <x v="5080"/>
    <s v="PORTA HERRAMIENTA NSR 2525M3 TJ88"/>
    <n v="1"/>
    <n v="1"/>
    <n v="0"/>
    <x v="28"/>
    <x v="0"/>
    <n v="0"/>
  </r>
  <r>
    <s v="1.4.55.15 | Herramienta Desechable"/>
    <s v="Herramientas y Accesorios - Torno"/>
    <x v="4102"/>
    <s v="REPUESTO CPT13 MITSUBISHI MITSUBISHI"/>
    <n v="2"/>
    <n v="2"/>
    <n v="0"/>
    <x v="28"/>
    <x v="0"/>
    <n v="0"/>
  </r>
  <r>
    <s v="1.4.55.15 | Herramienta Desechable"/>
    <s v="Herramientas y Accesorios - Torno"/>
    <x v="4103"/>
    <s v="RESORTE MES2 MITSUBISHI MITSUBISHI"/>
    <n v="2"/>
    <n v="2"/>
    <n v="0"/>
    <x v="28"/>
    <x v="0"/>
    <n v="0"/>
  </r>
  <r>
    <s v="1.4.55.15 | Herramienta Desechable"/>
    <s v="Herramientas y Accesorios - Torno"/>
    <x v="5081"/>
    <s v="TONILLO INSERTO TPS35 PARA FRESA ASX400 MITSUBISHI REF: 5057000476 REF: 5057000476 Ref: 5057000476"/>
    <n v="3"/>
    <n v="3"/>
    <n v="0"/>
    <x v="28"/>
    <x v="0"/>
    <n v="0"/>
  </r>
  <r>
    <s v="1.4.55.15 | Herramienta Desechable"/>
    <s v="Herramientas y Accesorios - Torno"/>
    <x v="5082"/>
    <s v="TONILLO PARA PLACA W CS503507H PARA FRESA ASX400 MITSUBISHI REF: 5057000475 REF: 5057000475 Ref: 5057000475"/>
    <n v="4"/>
    <n v="5"/>
    <n v="1"/>
    <x v="28"/>
    <x v="0"/>
    <n v="1"/>
  </r>
  <r>
    <s v="1.4.55.15 | Herramienta Desechable"/>
    <s v="Herramientas y Accesorios - Torno"/>
    <x v="938"/>
    <s v="TORNILLO PASADOR CCP33"/>
    <n v="4"/>
    <n v="4"/>
    <n v="0"/>
    <x v="28"/>
    <x v="0"/>
    <n v="0"/>
  </r>
  <r>
    <s v="1.4.55.15 | Herramienta Desechable"/>
    <s v="Herramientas y Accesorios - Torno"/>
    <x v="939"/>
    <s v="TORNILLO PORTAHERRAMIENTA TORNEADO MTJNL 2525 M22N"/>
    <n v="2"/>
    <n v="2"/>
    <n v="0"/>
    <x v="28"/>
    <x v="0"/>
    <n v="0"/>
  </r>
  <r>
    <s v="1.4.55.15 | Herramienta Desechable"/>
    <s v="Herramientas y Accesorios - Torno"/>
    <x v="940"/>
    <s v="TORNILLO SA3T"/>
    <n v="2"/>
    <n v="2"/>
    <n v="0"/>
    <x v="28"/>
    <x v="0"/>
    <n v="0"/>
  </r>
  <r>
    <s v="1.4.55.15 | Herramienta Desechable"/>
    <s v="Herramientas y Accesorios - Torno"/>
    <x v="4107"/>
    <s v="TORNILLO SLCS105 MITSUBISHI MITSUBISHI"/>
    <n v="2"/>
    <n v="2"/>
    <n v="0"/>
    <x v="28"/>
    <x v="0"/>
    <n v="0"/>
  </r>
  <r>
    <s v="1.4.55.15 | Herramienta Desechable"/>
    <s v="Inserto"/>
    <x v="888"/>
    <s v="INSERTO CCMT 060204-LP MC6015 MITSUBISHI"/>
    <n v="18"/>
    <n v="20"/>
    <n v="2"/>
    <x v="28"/>
    <x v="0"/>
    <n v="1"/>
  </r>
  <r>
    <s v="1.4.55.15 | Herramienta Desechable"/>
    <s v="Inserto"/>
    <x v="889"/>
    <s v="INSERTO CNMG 160612-MP MC 6025"/>
    <n v="10"/>
    <n v="29"/>
    <n v="19"/>
    <x v="28"/>
    <x v="0"/>
    <n v="1"/>
  </r>
  <r>
    <s v="1.4.55.15 | Herramienta Desechable"/>
    <s v="Inserto"/>
    <x v="3840"/>
    <s v="INSERTO DE ROSCADO 55° PASO 7 A 12 REF: MT3 11U55D IC908 REF: MT3 11U55D IC908 REF: MT3 11U55D IC908 Ref: MT3 11U55D IC908"/>
    <n v="5"/>
    <n v="5"/>
    <n v="0"/>
    <x v="28"/>
    <x v="0"/>
    <n v="0"/>
  </r>
  <r>
    <s v="1.4.55.15 | Herramienta Desechable"/>
    <s v="Inserto"/>
    <x v="3841"/>
    <s v="INSERTO DE ROSCADO 60° PASO 6 A 10 Ref: MT3 11U60D IC908"/>
    <n v="15"/>
    <n v="10"/>
    <n v="-5"/>
    <x v="28"/>
    <x v="0"/>
    <n v="1"/>
  </r>
  <r>
    <s v="1.4.55.15 | Herramienta Desechable"/>
    <s v="Inserto"/>
    <x v="3842"/>
    <s v="INSERTO DE TOERNEADO KEN KEN REF: CNGP120404 / CNGP431 KCU10 KEN Ref: CNGP120404 / CNGP431 KCU10"/>
    <n v="6"/>
    <n v="6"/>
    <n v="0"/>
    <x v="28"/>
    <x v="0"/>
    <n v="0"/>
  </r>
  <r>
    <s v="1.4.55.15 | Herramienta Desechable"/>
    <s v="Inserto"/>
    <x v="890"/>
    <s v="INSERTO DNMG 150408 UC5115 MITSUBISHI MITSUBISHI"/>
    <n v="10"/>
    <n v="10"/>
    <n v="0"/>
    <x v="28"/>
    <x v="0"/>
    <n v="0"/>
  </r>
  <r>
    <s v="1.4.55.15 | Herramienta Desechable"/>
    <s v="Inserto"/>
    <x v="892"/>
    <s v="INSERTO FRESADO JIMMORE N9MT11T3CT-NC40"/>
    <n v="5"/>
    <n v="5"/>
    <n v="0"/>
    <x v="28"/>
    <x v="0"/>
    <n v="0"/>
  </r>
  <r>
    <s v="1.4.55.15 | Herramienta Desechable"/>
    <s v="Inserto"/>
    <x v="893"/>
    <s v="INSERTO FRESADO SOMT 12T308PEER-JM VP15TF - ACERO INOX MITSUBISHI MITSUBISHI"/>
    <n v="20"/>
    <n v="20"/>
    <n v="0"/>
    <x v="28"/>
    <x v="0"/>
    <n v="0"/>
  </r>
  <r>
    <s v="1.4.55.15 | Herramienta Desechable"/>
    <s v="Inserto"/>
    <x v="2969"/>
    <s v="INSERTO FRESADO SOMT 12T308PEER-JM VP30RT Y"/>
    <n v="10"/>
    <n v="10"/>
    <n v="0"/>
    <x v="28"/>
    <x v="0"/>
    <n v="0"/>
  </r>
  <r>
    <s v="1.4.55.15 | Herramienta Desechable"/>
    <s v="Inserto"/>
    <x v="896"/>
    <s v="INSERTO QOMT 1035R-M2 VP15TF MITSUBISHI MITSUBISHI"/>
    <n v="10"/>
    <n v="10"/>
    <n v="0"/>
    <x v="28"/>
    <x v="0"/>
    <n v="0"/>
  </r>
  <r>
    <s v="1.4.55.15 | Herramienta Desechable"/>
    <s v="Inserto"/>
    <x v="897"/>
    <s v="INSERTO QOMT 1342R-M2 VP15TF MITSUBISHI MITSUBISHI"/>
    <n v="10"/>
    <n v="10"/>
    <n v="0"/>
    <x v="28"/>
    <x v="0"/>
    <n v="0"/>
  </r>
  <r>
    <s v="1.4.55.15 | Herramienta Desechable"/>
    <s v="Inserto"/>
    <x v="899"/>
    <s v="INSERTO RANURADO KENNAMETAL ESPESOR 3MM EG0312M03U02GUN"/>
    <n v="5"/>
    <n v="5"/>
    <n v="0"/>
    <x v="28"/>
    <x v="0"/>
    <n v="0"/>
  </r>
  <r>
    <s v="1.4.55.15 | Herramienta Desechable"/>
    <s v="Inserto"/>
    <x v="2970"/>
    <s v="INSERTO RANURADO Y TRONZADO WALTER GX24-2E300N03-UD6 WSM33S"/>
    <n v="10"/>
    <n v="10"/>
    <n v="0"/>
    <x v="28"/>
    <x v="0"/>
    <n v="0"/>
  </r>
  <r>
    <s v="1.4.55.15 | Herramienta Desechable"/>
    <s v="Inserto"/>
    <x v="900"/>
    <s v="INSERTO RANURADO Y TRONZADO WALTER SX-4E400N02-CE4 WSM43S"/>
    <n v="14"/>
    <n v="14"/>
    <n v="0"/>
    <x v="28"/>
    <x v="0"/>
    <n v="0"/>
  </r>
  <r>
    <s v="1.4.55.15 | Herramienta Desechable"/>
    <s v="Inserto"/>
    <x v="903"/>
    <s v="INSERTO SPMW 090304 UP20M"/>
    <n v="10"/>
    <m/>
    <n v="-10"/>
    <x v="28"/>
    <x v="0"/>
    <n v="1"/>
  </r>
  <r>
    <s v="1.4.55.15 | Herramienta Desechable"/>
    <s v="Inserto"/>
    <x v="904"/>
    <s v="INSERTO TALADRADO KENNAMETAL DFT030304HP KC7140"/>
    <n v="10"/>
    <n v="10"/>
    <n v="0"/>
    <x v="28"/>
    <x v="0"/>
    <n v="0"/>
  </r>
  <r>
    <s v="1.4.55.15 | Herramienta Desechable"/>
    <s v="Inserto"/>
    <x v="905"/>
    <s v="INSERTO TALADRADO KENNAMETAL DFT05T308HP KC7140"/>
    <n v="5"/>
    <n v="5"/>
    <n v="0"/>
    <x v="28"/>
    <x v="0"/>
    <n v="0"/>
  </r>
  <r>
    <s v="1.4.55.15 | Herramienta Desechable"/>
    <s v="Inserto"/>
    <x v="906"/>
    <s v="INSERTO TALADRADO KENNAMETAL SPGX060304RHP KC7140"/>
    <n v="5"/>
    <n v="5"/>
    <n v="0"/>
    <x v="28"/>
    <x v="0"/>
    <n v="0"/>
  </r>
  <r>
    <s v="1.4.55.15 | Herramienta Desechable"/>
    <s v="Inserto"/>
    <x v="907"/>
    <s v="INSERTO TALADRADO KENNAMETAL SPPX09T310HP KCU25"/>
    <n v="5"/>
    <n v="5"/>
    <n v="0"/>
    <x v="28"/>
    <x v="0"/>
    <n v="0"/>
  </r>
  <r>
    <s v="1.4.55.15 | Herramienta Desechable"/>
    <s v="Inserto"/>
    <x v="909"/>
    <s v="INSERTO TCMT 16T304-MP MC 6015 MITSUBISHI MITSUBISHI MITSUBISHI"/>
    <n v="28"/>
    <n v="23"/>
    <n v="-5"/>
    <x v="28"/>
    <x v="0"/>
    <n v="1"/>
  </r>
  <r>
    <s v="1.4.55.15 | Herramienta Desechable"/>
    <s v="Inserto"/>
    <x v="2972"/>
    <s v="INSERTO TNMA 220408EN CTCK 120"/>
    <n v="13"/>
    <n v="13"/>
    <n v="0"/>
    <x v="28"/>
    <x v="0"/>
    <n v="0"/>
  </r>
  <r>
    <s v="1.4.55.15 | Herramienta Desechable"/>
    <s v="Inserto"/>
    <x v="910"/>
    <s v="INSERTO TNMG 160404 - FH NX2525 MITSUBISHI MITSUBISHI"/>
    <n v="10"/>
    <n v="10"/>
    <n v="0"/>
    <x v="28"/>
    <x v="0"/>
    <n v="0"/>
  </r>
  <r>
    <s v="1.4.55.15 | Herramienta Desechable"/>
    <s v="Inserto"/>
    <x v="92"/>
    <s v="INSERTO TNMG 220404 MC 6015 MITSUBISHI MITSUBISHI"/>
    <n v="5"/>
    <n v="10"/>
    <n v="5"/>
    <x v="28"/>
    <x v="0"/>
    <n v="1"/>
  </r>
  <r>
    <s v="1.4.55.15 | Herramienta Desechable"/>
    <s v="Inserto"/>
    <x v="91"/>
    <s v="INSERTO TNMG 220408-MP MC6015 MITSUBISHI"/>
    <n v="20"/>
    <n v="11"/>
    <n v="-9"/>
    <x v="28"/>
    <x v="0"/>
    <n v="1"/>
  </r>
  <r>
    <s v="1.4.55.15 | Herramienta Desechable"/>
    <s v="Inserto"/>
    <x v="915"/>
    <s v="INSERTO TORNEADO INTERIOR REF. NA3R4 KC5025 KEN KEN"/>
    <n v="15"/>
    <n v="15"/>
    <n v="0"/>
    <x v="28"/>
    <x v="0"/>
    <n v="0"/>
  </r>
  <r>
    <s v="1.4.55.15 | Herramienta Desechable"/>
    <s v="Inserto"/>
    <x v="916"/>
    <s v="INSERTO TORNEADO KENNAMETAL NG2M200LK KC730"/>
    <n v="5"/>
    <n v="5"/>
    <n v="0"/>
    <x v="28"/>
    <x v="0"/>
    <n v="0"/>
  </r>
  <r>
    <s v="1.4.55.15 | Herramienta Desechable"/>
    <s v="Inserto"/>
    <x v="917"/>
    <s v="INSERTO TORNEADO KENNAMETAL NT2L KC5025"/>
    <n v="5"/>
    <n v="5"/>
    <n v="0"/>
    <x v="28"/>
    <x v="0"/>
    <n v="0"/>
  </r>
  <r>
    <s v="1.4.55.15 | Herramienta Desechable"/>
    <s v="Inserto"/>
    <x v="3617"/>
    <s v="INSERTO TORNEADO WALTER WNMG080404-MK5 WKK20S"/>
    <n v="7"/>
    <n v="2"/>
    <n v="-5"/>
    <x v="28"/>
    <x v="0"/>
    <n v="1"/>
  </r>
  <r>
    <s v="1.4.55.15 | Herramienta Desechable"/>
    <s v="Inserto"/>
    <x v="922"/>
    <s v="INSERTO TPKN 2204 M8340 PRA"/>
    <n v="10"/>
    <n v="10"/>
    <n v="0"/>
    <x v="28"/>
    <x v="0"/>
    <n v="0"/>
  </r>
  <r>
    <s v="1.4.55.15 | Herramienta Desechable"/>
    <s v="Inserto"/>
    <x v="923"/>
    <s v="INSERTO TRIANGULAR 4ER N60 VKX MITSUBISHI MITSUBISHI MITSUBISHI"/>
    <n v="26"/>
    <n v="26"/>
    <n v="0"/>
    <x v="28"/>
    <x v="0"/>
    <n v="0"/>
  </r>
  <r>
    <s v="1.4.55.15 | Herramienta Desechable"/>
    <s v="Inserto"/>
    <x v="5083"/>
    <s v="INSERTO VNMG 160404 MP MC6025 MITSUBISHI MITSUBISHI MITSUBISHI"/>
    <n v="10"/>
    <m/>
    <n v="-10"/>
    <x v="28"/>
    <x v="0"/>
    <n v="1"/>
  </r>
  <r>
    <s v="1.4.55.15 | Herramienta Desechable"/>
    <s v="Inserto"/>
    <x v="93"/>
    <s v="INSERTO WNNG 080408- MP MC6025 MITSUBISHI MITSUBISHI"/>
    <n v="22"/>
    <n v="26"/>
    <n v="4"/>
    <x v="28"/>
    <x v="0"/>
    <n v="1"/>
  </r>
  <r>
    <s v="1.4.55.15 | Herramienta Desechable"/>
    <s v="Inserto"/>
    <x v="925"/>
    <s v="INSERTO WNNG 080408- MP MC6115 MITSUBISHI"/>
    <n v="16"/>
    <n v="10"/>
    <n v="-6"/>
    <x v="28"/>
    <x v="0"/>
    <n v="1"/>
  </r>
  <r>
    <s v="1.4.55.15 | Herramienta Desechable"/>
    <s v="Inserto"/>
    <x v="3844"/>
    <s v="INSERTOS LAMA DE TRONZADO REF: GRIP 4004Y IC908"/>
    <n v="10"/>
    <n v="10"/>
    <n v="0"/>
    <x v="28"/>
    <x v="0"/>
    <n v="0"/>
  </r>
  <r>
    <s v="1.4.55.15 | Herramienta Desechable"/>
    <s v="Inserto"/>
    <x v="935"/>
    <s v="PORTA INSERTO MTJNL 2525 M16N"/>
    <n v="1"/>
    <m/>
    <n v="-1"/>
    <x v="28"/>
    <x v="0"/>
    <n v="1"/>
  </r>
  <r>
    <s v="1.4.55.15 | Herramienta Desechable"/>
    <s v="Machos"/>
    <x v="4079"/>
    <s v="MACHO 3/4 *14 NPT"/>
    <n v="1"/>
    <n v="1"/>
    <n v="0"/>
    <x v="28"/>
    <x v="0"/>
    <n v="0"/>
  </r>
  <r>
    <s v="1.4.55.15 | Herramienta Desechable"/>
    <s v="Machos"/>
    <x v="4080"/>
    <s v="MACHO DE ROSCADO HELICOIDAL 5/16&quot; KEN REF: T838NC03125-18RH5-A KSP39 KEN Ref: T838NC03125-18RH5-A KSP39"/>
    <n v="3"/>
    <n v="3"/>
    <n v="0"/>
    <x v="28"/>
    <x v="0"/>
    <n v="0"/>
  </r>
  <r>
    <s v="1.4.55.15 | Herramienta Desechable"/>
    <s v="Machos"/>
    <x v="3061"/>
    <s v="MACHO HELICOIDAL Ø 1&quot; REF. 08R3BX-A KP6525 - T630NC10000"/>
    <n v="1"/>
    <n v="1"/>
    <n v="0"/>
    <x v="28"/>
    <x v="0"/>
    <n v="0"/>
  </r>
  <r>
    <s v="1.4.55.15 | Herramienta Desechable"/>
    <s v="Machos"/>
    <x v="2985"/>
    <s v="MACHO HELICOIDAL Ø 1/4&quot; REF. 20R3BX A KM6515 - T630NC025000"/>
    <n v="1"/>
    <n v="1"/>
    <n v="0"/>
    <x v="28"/>
    <x v="0"/>
    <n v="0"/>
  </r>
  <r>
    <s v="1.4.55.15 | Herramienta Desechable"/>
    <s v="Machos"/>
    <x v="2986"/>
    <s v="MACHO HELICOIDAL Ø 3/8&quot;"/>
    <n v="2"/>
    <n v="2"/>
    <n v="0"/>
    <x v="28"/>
    <x v="0"/>
    <n v="0"/>
  </r>
  <r>
    <s v="1.4.55.15 | Herramienta Desechable"/>
    <s v="Machos"/>
    <x v="2989"/>
    <s v="MACHO HELICOIDAL Ø 5/16&quot; HSS ROSCA ORDINARIA"/>
    <n v="2"/>
    <n v="5"/>
    <n v="3"/>
    <x v="28"/>
    <x v="0"/>
    <n v="1"/>
  </r>
  <r>
    <s v="1.4.55.15 | Herramienta Desechable"/>
    <s v="Machos"/>
    <x v="2897"/>
    <s v="MACHO HELICOIDAL Ø 5/16&quot; REF. 18RH3 A KSP32 - T838NC03125"/>
    <n v="2"/>
    <n v="2"/>
    <n v="0"/>
    <x v="28"/>
    <x v="0"/>
    <n v="0"/>
  </r>
  <r>
    <s v="1.4.55.15 | Herramienta Desechable"/>
    <s v="Machos"/>
    <x v="2991"/>
    <s v="MACHO HELICOIDAL Ø 5/8&quot;  REF: T830NF06250 - 18R2B-D6  ROSCA FINA"/>
    <n v="2"/>
    <n v="2"/>
    <n v="0"/>
    <x v="28"/>
    <x v="0"/>
    <n v="0"/>
  </r>
  <r>
    <s v="1.4.55.15 | Herramienta Desechable"/>
    <s v="Machos"/>
    <x v="4798"/>
    <s v="MACHO HELICOIDAL Ø 5/8&quot; HSS ROSCA ORDINARIA KENNAMETAL REF T838NC06250 P/N: 6140703"/>
    <n v="2"/>
    <n v="2"/>
    <n v="0"/>
    <x v="28"/>
    <x v="0"/>
    <n v="0"/>
  </r>
  <r>
    <s v="1.4.55.15 | Herramienta Desechable"/>
    <s v="Machos"/>
    <x v="2992"/>
    <s v="MACHO HS-E HELICOIDAL UNC 10 Ø 3/4&quot; ROSCA ORDINARIA - SIN RECUBRIMIENTO REF. GHURING"/>
    <n v="1"/>
    <m/>
    <n v="-1"/>
    <x v="28"/>
    <x v="0"/>
    <n v="1"/>
  </r>
  <r>
    <s v="1.4.55.15 | Herramienta Desechable"/>
    <s v="Machos"/>
    <x v="2993"/>
    <s v="MACHO M 10 X PASO 1.25 MM"/>
    <n v="1"/>
    <n v="2"/>
    <n v="1"/>
    <x v="28"/>
    <x v="0"/>
    <n v="1"/>
  </r>
  <r>
    <s v="1.4.55.15 | Herramienta Desechable"/>
    <s v="Machos"/>
    <x v="2994"/>
    <s v="MACHO M 10 X PASO 1.5 MM DORMER DORMER"/>
    <n v="1"/>
    <m/>
    <n v="-1"/>
    <x v="28"/>
    <x v="0"/>
    <n v="1"/>
  </r>
  <r>
    <s v="1.4.55.15 | Herramienta Desechable"/>
    <s v="Machos"/>
    <x v="2995"/>
    <s v="MACHO M 12 X PASO 1.25MM - JUEGO X 3 UNIDADES"/>
    <n v="1"/>
    <n v="1"/>
    <n v="0"/>
    <x v="28"/>
    <x v="0"/>
    <n v="0"/>
  </r>
  <r>
    <s v="1.4.55.15 | Herramienta Desechable"/>
    <s v="Machos"/>
    <x v="2997"/>
    <s v="MACHO M 12 X PASO 1.75 MM - JUEGO X 3 UNIDADES DORMER DORMER"/>
    <n v="1"/>
    <n v="1"/>
    <n v="0"/>
    <x v="28"/>
    <x v="0"/>
    <n v="0"/>
  </r>
  <r>
    <s v="1.4.55.15 | Herramienta Desechable"/>
    <s v="Machos"/>
    <x v="2998"/>
    <s v="MACHO M 14M PASO 2 MM - JUEGO X 3 UNIDADES"/>
    <n v="1"/>
    <n v="1"/>
    <n v="0"/>
    <x v="28"/>
    <x v="0"/>
    <n v="0"/>
  </r>
  <r>
    <s v="1.4.55.15 | Herramienta Desechable"/>
    <s v="Machos"/>
    <x v="2999"/>
    <s v="MACHO M 16 X PASO 1.5 MM"/>
    <n v="1"/>
    <n v="1"/>
    <n v="0"/>
    <x v="28"/>
    <x v="0"/>
    <n v="0"/>
  </r>
  <r>
    <s v="1.4.55.15 | Herramienta Desechable"/>
    <s v="Machos"/>
    <x v="4082"/>
    <s v="MACHO M 16 X PASO 2 MM (JUEGO X 3 UNIDADES)"/>
    <n v="1"/>
    <n v="2"/>
    <n v="1"/>
    <x v="28"/>
    <x v="0"/>
    <n v="1"/>
  </r>
  <r>
    <s v="1.4.55.15 | Herramienta Desechable"/>
    <s v="Machos"/>
    <x v="5084"/>
    <s v="MACHO M 20 X PASO 1.5 MM - JUEGO X 2 UNIDADES MARCA DORMER"/>
    <n v="1"/>
    <m/>
    <n v="-1"/>
    <x v="28"/>
    <x v="0"/>
    <n v="1"/>
  </r>
  <r>
    <s v="1.4.55.15 | Herramienta Desechable"/>
    <s v="Machos"/>
    <x v="3001"/>
    <s v="MACHO M 20 X PASO 2.5 MM - JUEGO X 3 UNIDADES"/>
    <n v="1"/>
    <n v="1"/>
    <n v="0"/>
    <x v="28"/>
    <x v="0"/>
    <n v="0"/>
  </r>
  <r>
    <s v="1.4.55.15 | Herramienta Desechable"/>
    <s v="Machos"/>
    <x v="2898"/>
    <s v="MACHO M 22 X PASO 2.5 MM"/>
    <n v="1"/>
    <n v="1"/>
    <n v="0"/>
    <x v="28"/>
    <x v="0"/>
    <n v="0"/>
  </r>
  <r>
    <s v="1.4.55.15 | Herramienta Desechable"/>
    <s v="Machos"/>
    <x v="3002"/>
    <s v="MACHO M 24 X PASO 3 MM"/>
    <n v="1"/>
    <n v="1"/>
    <n v="0"/>
    <x v="28"/>
    <x v="0"/>
    <n v="0"/>
  </r>
  <r>
    <s v="1.4.55.15 | Herramienta Desechable"/>
    <s v="Machos"/>
    <x v="4083"/>
    <s v="MACHO M 3 X PASO 0.5 MM DORMER DORMER DORMER"/>
    <n v="2"/>
    <n v="2"/>
    <n v="0"/>
    <x v="28"/>
    <x v="0"/>
    <n v="0"/>
  </r>
  <r>
    <s v="1.4.55.15 | Herramienta Desechable"/>
    <s v="Machos"/>
    <x v="3004"/>
    <s v="MACHO M 30 X PASO 2 MM - JUEGO X 3 UNIDADES"/>
    <n v="1"/>
    <n v="1"/>
    <n v="0"/>
    <x v="28"/>
    <x v="0"/>
    <n v="0"/>
  </r>
  <r>
    <s v="1.4.55.15 | Herramienta Desechable"/>
    <s v="Machos"/>
    <x v="2899"/>
    <s v="MACHO M 36 X PASO 2 MM - JUEGO X 2 UNIDADES SOM SOM"/>
    <n v="1"/>
    <n v="3"/>
    <n v="2"/>
    <x v="28"/>
    <x v="0"/>
    <n v="1"/>
  </r>
  <r>
    <s v="1.4.55.15 | Herramienta Desechable"/>
    <s v="Machos"/>
    <x v="3005"/>
    <s v="MACHO M 4 X PASO 0.7 MM - JUEGO X 3 UNIDADES"/>
    <n v="1"/>
    <m/>
    <n v="-1"/>
    <x v="28"/>
    <x v="0"/>
    <n v="1"/>
  </r>
  <r>
    <s v="1.4.55.15 | Herramienta Desechable"/>
    <s v="Machos"/>
    <x v="3006"/>
    <s v="MACHO M 4 X PASO 0.75 MM - JUEGO X 3 UNIDADES"/>
    <n v="1"/>
    <n v="2"/>
    <n v="1"/>
    <x v="28"/>
    <x v="0"/>
    <n v="1"/>
  </r>
  <r>
    <s v="1.4.55.15 | Herramienta Desechable"/>
    <s v="Machos"/>
    <x v="3618"/>
    <s v="MACHO M 5 X PASO 0.8 MM DORMER DORMER"/>
    <n v="1"/>
    <n v="1"/>
    <n v="0"/>
    <x v="28"/>
    <x v="0"/>
    <n v="0"/>
  </r>
  <r>
    <s v="1.4.55.15 | Herramienta Desechable"/>
    <s v="Machos"/>
    <x v="3007"/>
    <s v="MACHO M 6 X PASO 1.0 MM EN ACERO RAPIDO-  JUEGO X 3 UNIDADES DORMER DORMER DORMER"/>
    <n v="1"/>
    <n v="1"/>
    <n v="0"/>
    <x v="28"/>
    <x v="0"/>
    <n v="0"/>
  </r>
  <r>
    <s v="1.4.55.15 | Herramienta Desechable"/>
    <s v="Machos"/>
    <x v="2900"/>
    <s v="MACHO M 8 X PASO 1.0 MM - JUEGO X 2 UNIDADES."/>
    <n v="1"/>
    <n v="1"/>
    <n v="0"/>
    <x v="28"/>
    <x v="0"/>
    <n v="0"/>
  </r>
  <r>
    <s v="1.4.55.15 | Herramienta Desechable"/>
    <s v="Machos"/>
    <x v="3008"/>
    <s v="MACHO M 8 X PASO 1.25 MM DORMER DORMER DORMER"/>
    <n v="1"/>
    <n v="1"/>
    <n v="0"/>
    <x v="28"/>
    <x v="0"/>
    <n v="0"/>
  </r>
  <r>
    <s v="1.4.55.15 | Herramienta Desechable"/>
    <s v="Machos"/>
    <x v="5085"/>
    <s v="MACHO M12 X 1.75 ROSCA IZQUIERDA"/>
    <n v="1"/>
    <m/>
    <n v="-1"/>
    <x v="28"/>
    <x v="0"/>
    <n v="1"/>
  </r>
  <r>
    <s v="1.4.55.15 | Herramienta Desechable"/>
    <s v="Machos"/>
    <x v="3009"/>
    <s v="MACHO Ø 1 1/4&quot; X 7 HPP - ROSCA ORDINARIA - JUEGO X 3 UNIDADES"/>
    <n v="1"/>
    <n v="1"/>
    <n v="0"/>
    <x v="28"/>
    <x v="0"/>
    <n v="0"/>
  </r>
  <r>
    <s v="1.4.55.15 | Herramienta Desechable"/>
    <s v="Machos"/>
    <x v="3010"/>
    <s v="MACHO Ø 1&quot; NPT"/>
    <n v="1"/>
    <n v="1"/>
    <n v="0"/>
    <x v="28"/>
    <x v="0"/>
    <n v="0"/>
  </r>
  <r>
    <s v="1.4.55.15 | Herramienta Desechable"/>
    <s v="Machos"/>
    <x v="5086"/>
    <s v="MACHO Ø 1&quot; ROSCA ORDINARIA - JUEGO X 3 UNIDADES"/>
    <n v="1"/>
    <n v="1"/>
    <n v="0"/>
    <x v="28"/>
    <x v="0"/>
    <n v="0"/>
  </r>
  <r>
    <s v="1.4.55.15 | Herramienta Desechable"/>
    <s v="Machos"/>
    <x v="3011"/>
    <s v="MACHO Ø 1/16&quot; NPT"/>
    <n v="1"/>
    <n v="1"/>
    <n v="0"/>
    <x v="28"/>
    <x v="0"/>
    <n v="0"/>
  </r>
  <r>
    <s v="1.4.55.15 | Herramienta Desechable"/>
    <s v="Machos"/>
    <x v="3012"/>
    <s v="MACHO Ø 1/2&quot; NPT"/>
    <n v="2"/>
    <n v="1"/>
    <n v="-1"/>
    <x v="28"/>
    <x v="0"/>
    <n v="1"/>
  </r>
  <r>
    <s v="1.4.55.15 | Herramienta Desechable"/>
    <s v="Machos"/>
    <x v="3014"/>
    <s v="MACHO Ø 1/2&quot; ROSCA IZQUIERDA - JUEGO X 3 UNIDADES"/>
    <n v="2"/>
    <n v="1"/>
    <n v="-1"/>
    <x v="28"/>
    <x v="0"/>
    <n v="1"/>
  </r>
  <r>
    <s v="1.4.55.15 | Herramienta Desechable"/>
    <s v="Machos"/>
    <x v="3015"/>
    <s v="MACHO Ø 1/4&quot; NPT"/>
    <n v="1"/>
    <n v="1"/>
    <n v="0"/>
    <x v="28"/>
    <x v="0"/>
    <n v="0"/>
  </r>
  <r>
    <s v="1.4.55.15 | Herramienta Desechable"/>
    <s v="Machos"/>
    <x v="3016"/>
    <s v="MACHO Ø 1/4&quot; ROSCA ORDINARIA - JUEGO X 3 UNIDADES"/>
    <n v="2"/>
    <n v="3"/>
    <n v="1"/>
    <x v="28"/>
    <x v="0"/>
    <n v="1"/>
  </r>
  <r>
    <s v="1.4.55.15 | Herramienta Desechable"/>
    <s v="Machos"/>
    <x v="3017"/>
    <s v="MACHO Ø 1/4&quot; X 28  ROSCA FINA - JUEGO X 2 UNIDADES MARCA DORMER"/>
    <n v="1"/>
    <n v="1"/>
    <n v="0"/>
    <x v="28"/>
    <x v="0"/>
    <n v="0"/>
  </r>
  <r>
    <s v="1.4.55.15 | Herramienta Desechable"/>
    <s v="Machos"/>
    <x v="4766"/>
    <s v="MACHO Ø 1/4&quot; X 28 ROSCA FINA- JUEGO X 2 UNIDADES"/>
    <n v="1"/>
    <n v="1"/>
    <n v="0"/>
    <x v="28"/>
    <x v="0"/>
    <n v="0"/>
  </r>
  <r>
    <s v="1.4.55.15 | Herramienta Desechable"/>
    <s v="Machos"/>
    <x v="3018"/>
    <s v="MACHO Ø 1/8&quot;  NPT"/>
    <n v="1"/>
    <n v="1"/>
    <n v="0"/>
    <x v="28"/>
    <x v="0"/>
    <n v="0"/>
  </r>
  <r>
    <s v="1.4.55.15 | Herramienta Desechable"/>
    <s v="Machos"/>
    <x v="3019"/>
    <s v="MACHO Ø 3/16&quot; ROSCA ORDINARIA - JUEGO X 3 UNIDADES"/>
    <n v="1"/>
    <n v="1"/>
    <n v="0"/>
    <x v="28"/>
    <x v="0"/>
    <n v="0"/>
  </r>
  <r>
    <s v="1.4.55.15 | Herramienta Desechable"/>
    <s v="Machos"/>
    <x v="4084"/>
    <s v="MACHO Ø 3/4&quot; NPT"/>
    <n v="1"/>
    <n v="1"/>
    <n v="0"/>
    <x v="28"/>
    <x v="0"/>
    <n v="0"/>
  </r>
  <r>
    <s v="1.4.55.15 | Herramienta Desechable"/>
    <s v="Machos"/>
    <x v="3020"/>
    <s v="MACHO Ø 3/4&quot; ROSCA ORDINARIA  - JUEGOS X 3 UNIDADES"/>
    <n v="1"/>
    <n v="1"/>
    <n v="0"/>
    <x v="28"/>
    <x v="0"/>
    <n v="0"/>
  </r>
  <r>
    <s v="1.4.55.15 | Herramienta Desechable"/>
    <s v="Machos"/>
    <x v="2902"/>
    <s v="MACHO Ø 3/4&quot; X 10 ROSCA ORDINARIA - JUEGO X 3 UNIDADES"/>
    <n v="1"/>
    <n v="1"/>
    <n v="0"/>
    <x v="28"/>
    <x v="0"/>
    <n v="0"/>
  </r>
  <r>
    <s v="1.4.55.15 | Herramienta Desechable"/>
    <s v="Machos"/>
    <x v="3021"/>
    <s v="MACHO Ø 3/8&quot; NPT"/>
    <n v="1"/>
    <m/>
    <n v="-1"/>
    <x v="28"/>
    <x v="0"/>
    <n v="1"/>
  </r>
  <r>
    <s v="1.4.55.15 | Herramienta Desechable"/>
    <s v="Machos"/>
    <x v="3022"/>
    <s v="MACHO Ø 3/8&quot; ROSCA ORDINARIA - JUEGO X 3 UNIDADES DORMER DORMER"/>
    <n v="2"/>
    <n v="1"/>
    <n v="-1"/>
    <x v="28"/>
    <x v="0"/>
    <n v="1"/>
  </r>
  <r>
    <s v="1.4.55.15 | Herramienta Desechable"/>
    <s v="Machos"/>
    <x v="3023"/>
    <s v="MACHO Ø 3/8&quot; UNF - JUEGO X 2 UNIDADES"/>
    <n v="1"/>
    <n v="1"/>
    <n v="0"/>
    <x v="28"/>
    <x v="0"/>
    <n v="0"/>
  </r>
  <r>
    <s v="1.4.55.15 | Herramienta Desechable"/>
    <s v="Machos"/>
    <x v="4085"/>
    <s v="MACHO Ø 5/16&quot; ROSCA ORDINARIA - JUEGO X 3 UNIDADES MARCA DORMER"/>
    <n v="1"/>
    <m/>
    <n v="-1"/>
    <x v="28"/>
    <x v="0"/>
    <n v="1"/>
  </r>
  <r>
    <s v="1.4.55.15 | Herramienta Desechable"/>
    <s v="Machos"/>
    <x v="3024"/>
    <s v="MACHO Ø 5/32&quot; ROSCA ORDINARIA - JUEGO X 3 UNIDADES DORMER"/>
    <n v="1"/>
    <n v="1"/>
    <n v="0"/>
    <x v="28"/>
    <x v="0"/>
    <n v="0"/>
  </r>
  <r>
    <s v="1.4.55.15 | Herramienta Desechable"/>
    <s v="Machos"/>
    <x v="3025"/>
    <s v="MACHO Ø 5/8&quot; ROSCA ORDINARIA - JUEGO X 3 UNIDADES"/>
    <n v="2"/>
    <m/>
    <n v="-2"/>
    <x v="28"/>
    <x v="0"/>
    <n v="1"/>
  </r>
  <r>
    <s v="1.4.55.15 | Herramienta Desechable"/>
    <s v="Machos"/>
    <x v="3026"/>
    <s v="MACHO Ø 5/8&quot; ROSCA ORDINARIA - JUEGO X 3 UNIDADES   ROSCA IZQUIERDA"/>
    <n v="2"/>
    <n v="3"/>
    <n v="1"/>
    <x v="28"/>
    <x v="0"/>
    <n v="1"/>
  </r>
  <r>
    <s v="1.4.55.15 | Herramienta Desechable"/>
    <s v="Machos"/>
    <x v="3027"/>
    <s v="MACHO Ø 5/8&quot; ROSCAFINA - JUEGO X 2 UNIDADES"/>
    <n v="1"/>
    <n v="2"/>
    <n v="1"/>
    <x v="28"/>
    <x v="0"/>
    <n v="1"/>
  </r>
  <r>
    <s v="1.4.55.15 | Herramienta Desechable"/>
    <s v="Machos"/>
    <x v="3029"/>
    <s v="MACHO Ø 7/32&quot; ROSCA ORDINARIA - JUEGO X 3 UNIDADES"/>
    <n v="1"/>
    <n v="1"/>
    <n v="0"/>
    <x v="28"/>
    <x v="0"/>
    <n v="0"/>
  </r>
  <r>
    <s v="1.4.55.15 | Herramienta Desechable"/>
    <s v="Machos"/>
    <x v="4086"/>
    <s v="MACHO Ø 7/8&quot; ROSCA ORDINARIA - JUEGO X 3 UNIDADES"/>
    <n v="1"/>
    <n v="1"/>
    <n v="0"/>
    <x v="28"/>
    <x v="0"/>
    <n v="0"/>
  </r>
  <r>
    <s v="1.4.55.15 | Herramienta Desechable"/>
    <s v="Machos"/>
    <x v="3030"/>
    <s v="MACHO ROSCAFINA HSS Ø 3/4&quot; 16 HILOS - JUEGO X 2 UNIDADES"/>
    <n v="1"/>
    <n v="1"/>
    <n v="0"/>
    <x v="28"/>
    <x v="0"/>
    <n v="0"/>
  </r>
  <r>
    <s v="1.4.55.20 | Materiales y Suministros"/>
    <s v="Consumible Laser"/>
    <x v="152"/>
    <s v="AGUA DESMINERALIZADA PARA LASER"/>
    <n v="880"/>
    <m/>
    <n v="-880"/>
    <x v="28"/>
    <x v="0"/>
    <n v="1"/>
  </r>
  <r>
    <s v="1.4.55.20 | Materiales y Suministros"/>
    <s v="Consumible Laser"/>
    <x v="154"/>
    <s v="BRUSH A=25 B=45 C=70 REF: 133612"/>
    <n v="2"/>
    <n v="1"/>
    <n v="-1"/>
    <x v="28"/>
    <x v="0"/>
    <n v="1"/>
  </r>
  <r>
    <s v="1.4.55.20 | Materiales y Suministros"/>
    <s v="Consumible Laser"/>
    <x v="4169"/>
    <s v="CERAMIC PART COOLLINE - LASER 2 REF: 1906032 REF: 1906032 REF: 1906032 Ref: 1906032"/>
    <n v="3"/>
    <n v="3"/>
    <n v="0"/>
    <x v="28"/>
    <x v="0"/>
    <n v="0"/>
  </r>
  <r>
    <s v="1.4.55.20 | Materiales y Suministros"/>
    <s v="Consumible Laser"/>
    <x v="155"/>
    <s v="CERAMIC PART REF. 260432 - LASER Ref: 308001030290012"/>
    <n v="5"/>
    <n v="3"/>
    <n v="-2"/>
    <x v="28"/>
    <x v="0"/>
    <n v="1"/>
  </r>
  <r>
    <s v="1.4.55.20 | Materiales y Suministros"/>
    <s v="Consumible Laser"/>
    <x v="157"/>
    <s v="COVER REF. 234485 LASER Ref: 308001030290011"/>
    <n v="5"/>
    <n v="5"/>
    <n v="0"/>
    <x v="28"/>
    <x v="0"/>
    <n v="0"/>
  </r>
  <r>
    <s v="1.4.55.20 | Materiales y Suministros"/>
    <s v="Consumible Laser"/>
    <x v="4542"/>
    <s v="EASY KIT AL-3 200-599L REF. 1652605 - LASER REF: 308001030300017 Ref: 308001030300017"/>
    <n v="1"/>
    <n v="1"/>
    <n v="0"/>
    <x v="28"/>
    <x v="0"/>
    <n v="0"/>
  </r>
  <r>
    <s v="1.4.55.20 | Materiales y Suministros"/>
    <s v="Consumible Laser"/>
    <x v="4543"/>
    <s v="EASY KIT CU-1 STANDARD (5-14L ) 1652981 - LASER"/>
    <n v="1"/>
    <n v="1"/>
    <n v="0"/>
    <x v="28"/>
    <x v="0"/>
    <n v="0"/>
  </r>
  <r>
    <s v="1.4.55.20 | Materiales y Suministros"/>
    <s v="Consumible Laser"/>
    <x v="5087"/>
    <s v="EDGE PROTECTION REF: 2034467 (ORING DE SENSOR ANTICOLICION LASER 2)"/>
    <n v="1"/>
    <m/>
    <n v="-1"/>
    <x v="28"/>
    <x v="0"/>
    <n v="1"/>
  </r>
  <r>
    <s v="1.4.55.20 | Materiales y Suministros"/>
    <s v="Consumible Laser"/>
    <x v="4183"/>
    <s v="FILTER C MS6  - LASER 2 Ref: 369322"/>
    <n v="2"/>
    <n v="2"/>
    <n v="0"/>
    <x v="28"/>
    <x v="0"/>
    <n v="0"/>
  </r>
  <r>
    <s v="1.4.55.20 | Materiales y Suministros"/>
    <s v="Consumible Laser"/>
    <x v="159"/>
    <s v="FILTER CARTRIDGE REF. 146152 - LASER Ref: 30801030470001"/>
    <n v="6"/>
    <m/>
    <n v="-6"/>
    <x v="28"/>
    <x v="0"/>
    <n v="1"/>
  </r>
  <r>
    <s v="1.4.55.20 | Materiales y Suministros"/>
    <s v="Consumible Laser"/>
    <x v="166"/>
    <s v="HIGH PRESSURE LENS 7.5&quot; REF. 97517 - LASER Ref: 308001030290013"/>
    <n v="3"/>
    <n v="5"/>
    <n v="2"/>
    <x v="28"/>
    <x v="0"/>
    <n v="1"/>
  </r>
  <r>
    <s v="1.4.55.20 | Materiales y Suministros"/>
    <s v="Consumible Laser"/>
    <x v="4550"/>
    <s v="LASER ALIGNMENT PAPER 4&quot;X8&quot; REF:2049439"/>
    <n v="50"/>
    <n v="50"/>
    <n v="0"/>
    <x v="28"/>
    <x v="0"/>
    <n v="0"/>
  </r>
  <r>
    <s v="1.4.55.20 | Materiales y Suministros"/>
    <s v="Consumible Laser"/>
    <x v="4551"/>
    <s v="LOW-VISCOSITY GREASE MICROLUBE GB 00 1KG REF:  111780"/>
    <n v="1"/>
    <n v="1"/>
    <n v="0"/>
    <x v="28"/>
    <x v="0"/>
    <n v="0"/>
  </r>
  <r>
    <s v="1.4.55.20 | Materiales y Suministros"/>
    <s v="Consumible Laser"/>
    <x v="4212"/>
    <s v="NOZZLE 1.4 STANDARD PKX5 - LASER 2 REF: 1324863 Ref: 1324863"/>
    <n v="6"/>
    <n v="1"/>
    <n v="-5"/>
    <x v="28"/>
    <x v="0"/>
    <n v="1"/>
  </r>
  <r>
    <s v="1.4.55.20 | Materiales y Suministros"/>
    <s v="Consumible Laser"/>
    <x v="168"/>
    <s v="NOZZLE D0.8 352280 REF. 124561 - LASER REF: 308001030470052 Ref: 308001030470052"/>
    <n v="6"/>
    <n v="2"/>
    <n v="-4"/>
    <x v="28"/>
    <x v="0"/>
    <n v="1"/>
  </r>
  <r>
    <s v="1.4.55.20 | Materiales y Suministros"/>
    <s v="Consumible Laser"/>
    <x v="169"/>
    <s v="NOZZLE D1.0 352281 REF. 124562 - LASER REF: 308001030290022 Ref: 308001030290022"/>
    <n v="2"/>
    <n v="5"/>
    <n v="3"/>
    <x v="28"/>
    <x v="0"/>
    <n v="1"/>
  </r>
  <r>
    <s v="1.4.55.20 | Materiales y Suministros"/>
    <s v="Consumible Laser"/>
    <x v="170"/>
    <s v="NOZZLE D1.4 352283 REF. 237497 - LASER Ref: 308001030010052"/>
    <n v="8"/>
    <n v="15"/>
    <n v="7"/>
    <x v="28"/>
    <x v="0"/>
    <n v="1"/>
  </r>
  <r>
    <s v="1.4.55.20 | Materiales y Suministros"/>
    <s v="Consumible Laser"/>
    <x v="3119"/>
    <s v="NOZZLE D1.7 237501 REF. 1257672 - LASER Ref: 308001030340029"/>
    <n v="5"/>
    <n v="8"/>
    <n v="3"/>
    <x v="28"/>
    <x v="0"/>
    <n v="1"/>
  </r>
  <r>
    <s v="1.4.55.20 | Materiales y Suministros"/>
    <s v="Consumible Laser"/>
    <x v="4552"/>
    <s v="POLYESTER SWAB PAK REF: 1222024"/>
    <n v="1"/>
    <n v="1"/>
    <n v="0"/>
    <x v="28"/>
    <x v="0"/>
    <n v="0"/>
  </r>
  <r>
    <s v="1.4.55.20 | Materiales y Suministros"/>
    <s v="Consumible Laser"/>
    <x v="4234"/>
    <s v="PROTECTIVE GLASS - LASER 2 REF:2602937 REF: 2602937 REF: 2602937 Ref: 2602937"/>
    <n v="7"/>
    <n v="7"/>
    <n v="0"/>
    <x v="28"/>
    <x v="0"/>
    <n v="0"/>
  </r>
  <r>
    <s v="1.4.55.20 | Materiales y Suministros"/>
    <s v="Consumible Laser"/>
    <x v="4247"/>
    <s v="ROLLER REF. 121205 REF: 3080010300100004 Ref: 3080010300100004"/>
    <n v="2"/>
    <n v="3"/>
    <n v="1"/>
    <x v="28"/>
    <x v="0"/>
    <n v="1"/>
  </r>
  <r>
    <s v="1.4.55.20 | Materiales y Suministros"/>
    <s v="Consumible Laser"/>
    <x v="175"/>
    <s v="SIGTH GLASS REF. 341778 - LASER REF: 308001030470025 Ref: 308001030470025"/>
    <n v="2"/>
    <m/>
    <n v="-2"/>
    <x v="28"/>
    <x v="0"/>
    <n v="1"/>
  </r>
  <r>
    <s v="1.4.55.20 | Materiales y Suministros"/>
    <s v="Consumible Laser"/>
    <x v="4556"/>
    <s v="SPK FOCUSING LENS F150 (HP) REF:  2569894"/>
    <n v="1"/>
    <n v="1"/>
    <n v="0"/>
    <x v="28"/>
    <x v="0"/>
    <n v="0"/>
  </r>
  <r>
    <s v="1.4.55.20 | Materiales y Suministros"/>
    <s v="Consumible Laser"/>
    <x v="3135"/>
    <s v="TENSION BOLT / 256187 - LASER Ref: 308001030520182"/>
    <n v="1"/>
    <n v="1"/>
    <n v="0"/>
    <x v="28"/>
    <x v="0"/>
    <n v="0"/>
  </r>
  <r>
    <s v="1.4.55.20 | Materiales y Suministros"/>
    <s v="Consumible Laser"/>
    <x v="2264"/>
    <s v="UNION RECTA Ø 3/8 MM"/>
    <n v="6"/>
    <n v="8"/>
    <n v="2"/>
    <x v="28"/>
    <x v="0"/>
    <n v="1"/>
  </r>
  <r>
    <s v="1.4.55.20 | Materiales y Suministros"/>
    <s v="Consumible Maquinaria y Equipos"/>
    <x v="266"/>
    <s v="BOQUILLA PLASMA 65 AMP REF. 220819"/>
    <n v="40"/>
    <n v="24"/>
    <n v="-16"/>
    <x v="28"/>
    <x v="0"/>
    <n v="1"/>
  </r>
  <r>
    <s v="1.4.55.20 | Materiales y Suministros"/>
    <s v="Consumible Maquinaria y Equipos"/>
    <x v="184"/>
    <s v="BOQUILLA PLASMA PMX 1650 REF. 220990 Ref: SKU 228797"/>
    <n v="128"/>
    <n v="115"/>
    <n v="-13"/>
    <x v="28"/>
    <x v="0"/>
    <n v="1"/>
  </r>
  <r>
    <s v="1.4.55.20 | Materiales y Suministros"/>
    <s v="Consumible Maquinaria y Equipos"/>
    <x v="5088"/>
    <s v="BRIDA DE SUJECION PARA BARRA DE ALESADO MAROX S12M - UNTOR2 REF: CPK4B Ref: CPK4B"/>
    <n v="1"/>
    <m/>
    <n v="-1"/>
    <x v="28"/>
    <x v="0"/>
    <n v="1"/>
  </r>
  <r>
    <s v="1.4.55.20 | Materiales y Suministros"/>
    <s v="Consumible Maquinaria y Equipos"/>
    <x v="5089"/>
    <s v="BRIDA DE SUJECION PARA BARRA DE ALESADO MAROX S12M-UNTO L2 REF: CPK3B REF: CPK3B REF: CPK3B Ref: CPK3B"/>
    <n v="1"/>
    <n v="1"/>
    <n v="0"/>
    <x v="28"/>
    <x v="0"/>
    <n v="0"/>
  </r>
  <r>
    <s v="1.4.55.20 | Materiales y Suministros"/>
    <s v="Consumible Maquinaria y Equipos"/>
    <x v="5090"/>
    <s v="CAJA DOBLE PARA CANALETA 100 X 45MM - BLANCO DEXSON REF: DXN5000D DEXSON Ref: DXN5000D"/>
    <n v="4"/>
    <m/>
    <n v="-4"/>
    <x v="28"/>
    <x v="0"/>
    <n v="1"/>
  </r>
  <r>
    <s v="1.4.55.20 | Materiales y Suministros"/>
    <s v="Consumible Maquinaria y Equipos"/>
    <x v="5091"/>
    <s v="CAJA FLEX II FIX TRA 12/24V LD MARCA: BRASLUX  - GRUA SANY"/>
    <n v="1"/>
    <m/>
    <n v="-1"/>
    <x v="28"/>
    <x v="0"/>
    <n v="1"/>
  </r>
  <r>
    <s v="1.4.55.20 | Materiales y Suministros"/>
    <s v="Consumible Maquinaria y Equipos"/>
    <x v="4167"/>
    <s v="CAP:XPR NOZZLE RETAINER - PLASMA REF: 420365 Ref: 420365"/>
    <n v="2"/>
    <n v="4"/>
    <n v="2"/>
    <x v="28"/>
    <x v="0"/>
    <n v="1"/>
  </r>
  <r>
    <s v="1.4.55.20 | Materiales y Suministros"/>
    <s v="Consumible Maquinaria y Equipos"/>
    <x v="4168"/>
    <s v="CAP:XPR SHIELD RETAINER - PLASMA Ref: 420200"/>
    <n v="2"/>
    <n v="2"/>
    <n v="0"/>
    <x v="28"/>
    <x v="0"/>
    <n v="0"/>
  </r>
  <r>
    <s v="1.4.55.20 | Materiales y Suministros"/>
    <s v="Consumible Maquinaria y Equipos"/>
    <x v="4633"/>
    <s v="CARTUCHO DE CORTE MANUAL 105 AMPERIOS REF: 428937"/>
    <n v="7"/>
    <n v="7"/>
    <n v="0"/>
    <x v="28"/>
    <x v="0"/>
    <n v="0"/>
  </r>
  <r>
    <s v="1.4.55.20 | Materiales y Suministros"/>
    <s v="Consumible Maquinaria y Equipos"/>
    <x v="4634"/>
    <s v="CARTUCHO DE CORTE MANUAL 45 AMPERIOS REF: 428927"/>
    <n v="2"/>
    <n v="4"/>
    <n v="2"/>
    <x v="28"/>
    <x v="0"/>
    <n v="1"/>
  </r>
  <r>
    <s v="1.4.55.20 | Materiales y Suministros"/>
    <s v="Consumible Maquinaria y Equipos"/>
    <x v="4635"/>
    <s v="CARTUCHO DE CORTE MANUAL 65 AMPERIOS REF: 428931"/>
    <n v="3"/>
    <n v="3"/>
    <n v="0"/>
    <x v="28"/>
    <x v="0"/>
    <n v="0"/>
  </r>
  <r>
    <s v="1.4.55.20 | Materiales y Suministros"/>
    <s v="Consumible Maquinaria y Equipos"/>
    <x v="4636"/>
    <s v="CARTUCHO DE CORTE MANUAL 85 AMPERIOS REF: 428935"/>
    <n v="6"/>
    <n v="3"/>
    <n v="-3"/>
    <x v="28"/>
    <x v="0"/>
    <n v="1"/>
  </r>
  <r>
    <s v="1.4.55.20 | Materiales y Suministros"/>
    <s v="Consumible Maquinaria y Equipos"/>
    <x v="5092"/>
    <s v="CHAPA CALIBRADA DE ACERO INOX 100 X 100 MM - ESPESOR DE 0.25 MM"/>
    <n v="7"/>
    <n v="7"/>
    <n v="0"/>
    <x v="28"/>
    <x v="0"/>
    <n v="0"/>
  </r>
  <r>
    <s v="1.4.55.20 | Materiales y Suministros"/>
    <s v="Consumible Maquinaria y Equipos"/>
    <x v="5093"/>
    <s v="CHAPA CALIBRADA DE ACERO INOX 100 X 100 MM - ESPESOR DE 0.5 MM"/>
    <n v="5"/>
    <n v="5"/>
    <n v="0"/>
    <x v="28"/>
    <x v="0"/>
    <n v="0"/>
  </r>
  <r>
    <s v="1.4.55.20 | Materiales y Suministros"/>
    <s v="Consumible Maquinaria y Equipos"/>
    <x v="197"/>
    <s v="COLLET 1/4 DWE4887-B3 N383609 DEWALT DEWALT"/>
    <n v="1"/>
    <m/>
    <n v="-1"/>
    <x v="28"/>
    <x v="0"/>
    <n v="1"/>
  </r>
  <r>
    <s v="1.4.55.20 | Materiales y Suministros"/>
    <s v="Consumible Maquinaria y Equipos"/>
    <x v="4174"/>
    <s v="CONTACTOR 12AMP AC3 SCHNEIDER SCHNEIDER"/>
    <n v="1"/>
    <n v="1"/>
    <n v="0"/>
    <x v="28"/>
    <x v="0"/>
    <n v="0"/>
  </r>
  <r>
    <s v="1.4.55.20 | Materiales y Suministros"/>
    <s v="Consumible Maquinaria y Equipos"/>
    <x v="4175"/>
    <s v="COOL SOLN: 70/30 PG Ref: 640024-02872"/>
    <n v="3"/>
    <n v="3"/>
    <n v="0"/>
    <x v="28"/>
    <x v="0"/>
    <n v="0"/>
  </r>
  <r>
    <s v="1.4.55.20 | Materiales y Suministros"/>
    <s v="Consumible Maquinaria y Equipos"/>
    <x v="4643"/>
    <s v="ELECTRODE XPR 30 AMPS MILD STEEL - PLASMA REF: 420222"/>
    <n v="6"/>
    <n v="6"/>
    <n v="0"/>
    <x v="28"/>
    <x v="0"/>
    <n v="0"/>
  </r>
  <r>
    <s v="1.4.55.20 | Materiales y Suministros"/>
    <s v="Consumible Maquinaria y Equipos"/>
    <x v="3739"/>
    <s v="ELECTRODE XPR 300 AMPS NON-FERROUS REF: 436664 420356 REF: 436664 420356 Ref: 436664 420356"/>
    <n v="3"/>
    <n v="3"/>
    <n v="0"/>
    <x v="28"/>
    <x v="0"/>
    <n v="0"/>
  </r>
  <r>
    <s v="1.4.55.20 | Materiales y Suministros"/>
    <s v="Consumible Maquinaria y Equipos"/>
    <x v="3740"/>
    <s v="ELECTRODE: XPR 50A MS - PLASMA COD 436765 REF: 420231 REF: 420231 Ref: 420231"/>
    <n v="3"/>
    <n v="3"/>
    <n v="0"/>
    <x v="28"/>
    <x v="0"/>
    <n v="0"/>
  </r>
  <r>
    <s v="1.4.55.20 | Materiales y Suministros"/>
    <s v="Consumible Maquinaria y Equipos"/>
    <x v="3741"/>
    <s v="ELECTRODE: XPR 80 AMPS MILD STEEL - PLASMA COD 436581 REF: 420240 Ref: 420240"/>
    <n v="4"/>
    <n v="5"/>
    <n v="1"/>
    <x v="28"/>
    <x v="0"/>
    <n v="1"/>
  </r>
  <r>
    <s v="1.4.55.20 | Materiales y Suministros"/>
    <s v="Consumible Maquinaria y Equipos"/>
    <x v="3742"/>
    <s v="ELECTRODE: XPR130 AMPS MILD STEEL - PLASMA REF: 420249 Ref: 420249"/>
    <n v="10"/>
    <n v="10"/>
    <n v="0"/>
    <x v="28"/>
    <x v="0"/>
    <n v="0"/>
  </r>
  <r>
    <s v="1.4.55.20 | Materiales y Suministros"/>
    <s v="Consumible Maquinaria y Equipos"/>
    <x v="3743"/>
    <s v="ELECTRODE: XPR170 AMPS MILD STEELS/170A ALUMINUM AIR - PLASMA REF: 420258 REF: 420258 Ref: 420258"/>
    <n v="10"/>
    <n v="10"/>
    <n v="0"/>
    <x v="28"/>
    <x v="0"/>
    <n v="0"/>
  </r>
  <r>
    <s v="1.4.55.20 | Materiales y Suministros"/>
    <s v="Consumible Maquinaria y Equipos"/>
    <x v="214"/>
    <s v="ELECTRODO PARA PLASMA PMX 1650 REF. 220842"/>
    <n v="166"/>
    <n v="146"/>
    <n v="-20"/>
    <x v="28"/>
    <x v="0"/>
    <n v="1"/>
  </r>
  <r>
    <s v="1.4.55.20 | Materiales y Suministros"/>
    <s v="Consumible Maquinaria y Equipos"/>
    <x v="5094"/>
    <s v="FILTRO SECADOR AIRE - PLASMA Ref: UE20405"/>
    <n v="3"/>
    <m/>
    <n v="-3"/>
    <x v="28"/>
    <x v="0"/>
    <n v="1"/>
  </r>
  <r>
    <s v="1.4.55.20 | Materiales y Suministros"/>
    <s v="Consumible Maquinaria y Equipos"/>
    <x v="247"/>
    <s v="LLAVE INSERTO TRONZADO G2042.32N-4T50SX Ref: FS1494"/>
    <n v="3"/>
    <n v="4"/>
    <n v="1"/>
    <x v="28"/>
    <x v="0"/>
    <n v="1"/>
  </r>
  <r>
    <s v="1.4.55.20 | Materiales y Suministros"/>
    <s v="Consumible Maquinaria y Equipos"/>
    <x v="3745"/>
    <s v="NOZZLE: XPR 50 AMPS MILD STEEL - PLASMA COD 436763 REF: 420234 REF: 420234 Ref: 420234"/>
    <n v="3"/>
    <n v="3"/>
    <n v="0"/>
    <x v="28"/>
    <x v="0"/>
    <n v="0"/>
  </r>
  <r>
    <s v="1.4.55.20 | Materiales y Suministros"/>
    <s v="Consumible Maquinaria y Equipos"/>
    <x v="3746"/>
    <s v="NOZZLE: XPR130 AMPS MILD STEEL - PLASMA REF: 420252 Ref: 420252"/>
    <n v="11"/>
    <n v="11"/>
    <n v="0"/>
    <x v="28"/>
    <x v="0"/>
    <n v="0"/>
  </r>
  <r>
    <s v="1.4.55.20 | Materiales y Suministros"/>
    <s v="Consumible Maquinaria y Equipos"/>
    <x v="3747"/>
    <s v="NOZZLE:XPR 80 AMPS MILD STEEL - PLASMA COD 436582 REF: 420243 Ref: 420243"/>
    <n v="5"/>
    <n v="5"/>
    <n v="0"/>
    <x v="28"/>
    <x v="0"/>
    <n v="0"/>
  </r>
  <r>
    <s v="1.4.55.20 | Materiales y Suministros"/>
    <s v="Consumible Maquinaria y Equipos"/>
    <x v="3748"/>
    <s v="NOZZLE:XPR170 AMPS MILD STEEL - PLASMA REF: 420261 REF: 420261 Ref: 420261"/>
    <n v="7"/>
    <n v="7"/>
    <n v="0"/>
    <x v="28"/>
    <x v="0"/>
    <n v="0"/>
  </r>
  <r>
    <s v="1.4.55.20 | Materiales y Suministros"/>
    <s v="Consumible Maquinaria y Equipos"/>
    <x v="3749"/>
    <s v="SHIELD ASSEMBLY XPR 170 AMPS NON-FERROUS REF: 436665 420327 Ref: 436665 420327"/>
    <n v="2"/>
    <n v="2"/>
    <n v="0"/>
    <x v="28"/>
    <x v="0"/>
    <n v="0"/>
  </r>
  <r>
    <s v="1.4.55.20 | Materiales y Suministros"/>
    <s v="Consumible Maquinaria y Equipos"/>
    <x v="3750"/>
    <s v="SHIELD ASSEMBLY XPR 170 AMPS NON-FERROUS WATER REF: 436673 420472 Ref: 436673 420472"/>
    <n v="3"/>
    <n v="3"/>
    <n v="0"/>
    <x v="28"/>
    <x v="0"/>
    <n v="0"/>
  </r>
  <r>
    <s v="1.4.55.20 | Materiales y Suministros"/>
    <s v="Consumible Maquinaria y Equipos"/>
    <x v="4677"/>
    <s v="SHIELD ASSEMBLY XPR 30 AMPS MILD STEEL - PLASMA REF: 420228"/>
    <n v="6"/>
    <n v="6"/>
    <n v="0"/>
    <x v="28"/>
    <x v="0"/>
    <n v="0"/>
  </r>
  <r>
    <s v="1.4.55.20 | Materiales y Suministros"/>
    <s v="Consumible Maquinaria y Equipos"/>
    <x v="3751"/>
    <s v="SHIELD ASSEMBLY XPR 80 AMPS MILD STEEL - PLASMA COD 436583 REF: 420246 Ref: 420246"/>
    <n v="5"/>
    <n v="5"/>
    <n v="0"/>
    <x v="28"/>
    <x v="0"/>
    <n v="0"/>
  </r>
  <r>
    <s v="1.4.55.20 | Materiales y Suministros"/>
    <s v="Consumible Maquinaria y Equipos"/>
    <x v="3752"/>
    <s v="SHIELD ASSEMBLY: XPR 50A MILD STEEL COD 436762 REF: 420237 REF: 420237 Ref: 420237"/>
    <n v="3"/>
    <n v="3"/>
    <n v="0"/>
    <x v="28"/>
    <x v="0"/>
    <n v="0"/>
  </r>
  <r>
    <s v="1.4.55.20 | Materiales y Suministros"/>
    <s v="Consumible Maquinaria y Equipos"/>
    <x v="3753"/>
    <s v="SHIELD ASSEMBLY: XPR130 AMPS MILD STEEL - PLASMA REF: 420255 Ref: 420255"/>
    <n v="7"/>
    <n v="7"/>
    <n v="0"/>
    <x v="28"/>
    <x v="0"/>
    <n v="0"/>
  </r>
  <r>
    <s v="1.4.55.20 | Materiales y Suministros"/>
    <s v="Consumible Maquinaria y Equipos"/>
    <x v="3754"/>
    <s v="SHIELD ASSEMBLY: XPR170 AMPS MILD STEEL /170 AMPS AL AIR - PLASMA REF: 420513 Ref: 420513"/>
    <n v="5"/>
    <n v="5"/>
    <n v="0"/>
    <x v="28"/>
    <x v="0"/>
    <n v="0"/>
  </r>
  <r>
    <s v="1.4.55.20 | Materiales y Suministros"/>
    <s v="Consumible Maquinaria y Equipos"/>
    <x v="3755"/>
    <s v="SWIRL RING XPR 40-170 AMPS NON-FERROUS MULTI PROCESS CLOCKWISE REF: 436656 420314 Ref: 436656 420314"/>
    <n v="3"/>
    <n v="3"/>
    <n v="0"/>
    <x v="28"/>
    <x v="0"/>
    <n v="0"/>
  </r>
  <r>
    <s v="1.4.55.20 | Materiales y Suministros"/>
    <s v="Consumible Maquinaria y Equipos"/>
    <x v="4679"/>
    <s v="SWIRL RING: XPR 30A MS - PLASMA COD 436578 REF: 420407 REF: 420407 REF: 420407 Ref: 420407"/>
    <n v="2"/>
    <n v="2"/>
    <n v="0"/>
    <x v="28"/>
    <x v="0"/>
    <n v="0"/>
  </r>
  <r>
    <s v="1.4.55.20 | Materiales y Suministros"/>
    <s v="Consumible Maquinaria y Equipos"/>
    <x v="3757"/>
    <s v="SWIRL RING:XPR170 AMPS MILD STEEL/170 AMPS ALUMINUM AIR - PLASMA REF: 420260 Ref: 420260"/>
    <n v="2"/>
    <n v="2"/>
    <n v="0"/>
    <x v="28"/>
    <x v="0"/>
    <n v="0"/>
  </r>
  <r>
    <s v="1.4.55.20 | Materiales y Suministros"/>
    <s v="Consumible Maquinaria y Equipos"/>
    <x v="4254"/>
    <s v="SWIRL RING:XPR80-130 AMPS MILD STEEL CLOCKWISE - PLASMA REF: 420242 Ref: 420242"/>
    <n v="4"/>
    <n v="4"/>
    <n v="0"/>
    <x v="28"/>
    <x v="0"/>
    <n v="0"/>
  </r>
  <r>
    <s v="1.4.55.20 | Materiales y Suministros"/>
    <s v="Consumible Maquinaria y Equipos"/>
    <x v="271"/>
    <s v="TOBERA DURAMAX PMX 65A/85A/105A REF. 220854"/>
    <n v="4"/>
    <n v="6"/>
    <n v="2"/>
    <x v="28"/>
    <x v="0"/>
    <n v="1"/>
  </r>
  <r>
    <s v="1.4.55.20 | Materiales y Suministros"/>
    <s v="Consumible Maquinaria y Equipos"/>
    <x v="276"/>
    <s v="TORNILLO BRIDA BARRA ALESADO S16Q MCLNR12 Ref: CS7-5018"/>
    <n v="2"/>
    <n v="2"/>
    <n v="0"/>
    <x v="28"/>
    <x v="0"/>
    <n v="0"/>
  </r>
  <r>
    <s v="1.4.55.20 | Materiales y Suministros"/>
    <s v="Consumible Maquinaria y Equipos"/>
    <x v="278"/>
    <s v="TORNILLO BRIDA BARRA ROSCADO S25R-UNTOR3 Ref: CSH0516"/>
    <n v="3"/>
    <n v="4"/>
    <n v="1"/>
    <x v="28"/>
    <x v="0"/>
    <n v="1"/>
  </r>
  <r>
    <s v="1.4.55.20 | Materiales y Suministros"/>
    <s v="Consumible Maquinaria y Equipos"/>
    <x v="280"/>
    <s v="TORNILLO BRIDA BARRA TORNEADO MVJNR-2525M16 REF: CS7-6030 Ref: CS7-6030"/>
    <n v="3"/>
    <n v="5"/>
    <n v="2"/>
    <x v="28"/>
    <x v="0"/>
    <n v="1"/>
  </r>
  <r>
    <s v="1.4.55.20 | Materiales y Suministros"/>
    <s v="Consumible Maquinaria y Equipos"/>
    <x v="5095"/>
    <s v="TORNILLO CSH3512 PARA BARRA DE ALESADO MAROX S12M-UNTO REF: CPK4B"/>
    <n v="1"/>
    <n v="1"/>
    <n v="0"/>
    <x v="28"/>
    <x v="0"/>
    <n v="0"/>
  </r>
  <r>
    <s v="1.4.55.20 | Materiales y Suministros"/>
    <s v="Consumible Maquinaria y Equipos"/>
    <x v="284"/>
    <s v="TORNILLO INSERTO BARRA ALESADO S16Q MCLNR12 Ref: LCS-511"/>
    <n v="3"/>
    <n v="3"/>
    <n v="0"/>
    <x v="28"/>
    <x v="0"/>
    <n v="0"/>
  </r>
  <r>
    <s v="1.4.55.20 | Materiales y Suministros"/>
    <s v="Consumible Maquinaria y Equipos"/>
    <x v="285"/>
    <s v="TORNILLO INSERTO BARRA CHAFLANADO SB16-CT-15-02S 00-99616-14-02S Ref: NS-35080"/>
    <n v="3"/>
    <m/>
    <n v="-3"/>
    <x v="28"/>
    <x v="0"/>
    <n v="1"/>
  </r>
  <r>
    <s v="1.4.55.20 | Materiales y Suministros"/>
    <s v="Consumible Maquinaria y Equipos"/>
    <x v="286"/>
    <s v="TORNILLO INSERTO BROCA DFSP200R5WB25M Ref: MS1152"/>
    <n v="9"/>
    <n v="14"/>
    <n v="5"/>
    <x v="28"/>
    <x v="0"/>
    <n v="1"/>
  </r>
  <r>
    <s v="1.4.55.20 | Materiales y Suministros"/>
    <s v="Consumible Maquinaria y Equipos"/>
    <x v="287"/>
    <s v="TORNILLO INSERTO BROCA DFSP320R5WB40M REF: 191.924 Ref: 191.924"/>
    <n v="3"/>
    <n v="1"/>
    <n v="-2"/>
    <x v="28"/>
    <x v="0"/>
    <n v="1"/>
  </r>
  <r>
    <s v="1.4.55.20 | Materiales y Suministros"/>
    <s v="Consumible Maquinaria y Equipos"/>
    <x v="288"/>
    <s v="TORNILLO PLACA APOYO BARRA ALESADO S32S-MWLNL08 REF: LCS-617 REF: LCS-617 Ref: LCS-617"/>
    <n v="3"/>
    <n v="5"/>
    <n v="2"/>
    <x v="28"/>
    <x v="0"/>
    <n v="1"/>
  </r>
  <r>
    <s v="1.4.55.20 | Materiales y Suministros"/>
    <s v="Consumible Maquinaria y Equipos"/>
    <x v="289"/>
    <s v="TORNILLO PLACA APOYO BARRA TORNEADO MVJNR-2525M16 REF: LCS-513 Ref: LCS-513"/>
    <n v="2"/>
    <n v="3"/>
    <n v="1"/>
    <x v="28"/>
    <x v="0"/>
    <n v="1"/>
  </r>
  <r>
    <s v="1.4.55.20 | Materiales y Suministros"/>
    <s v="Consumible Maquinaria y Equipos"/>
    <x v="291"/>
    <s v="TUBO LED 18W T8 120 CM LUZ VERDE"/>
    <n v="1"/>
    <n v="1"/>
    <n v="0"/>
    <x v="28"/>
    <x v="0"/>
    <n v="0"/>
  </r>
  <r>
    <s v="1.4.55.20 | Materiales y Suministros"/>
    <s v="Consumible Maquinaria y Equipos"/>
    <x v="293"/>
    <s v="VALVULA DE AGUJA ACERO CARBONO 1/4&quot; - 10.000 PSI WINTERS 30-20 MACHO X HEMBRA"/>
    <n v="2"/>
    <n v="1"/>
    <n v="-1"/>
    <x v="28"/>
    <x v="0"/>
    <n v="1"/>
  </r>
  <r>
    <s v="1.4.55.20 | Materiales y Suministros"/>
    <s v="Consumible Maquinaria y Equipos"/>
    <x v="4266"/>
    <s v="WATER TUBE ASSEMBLY: XPR REF: 436653-420368 Ref: 436653-420368"/>
    <n v="1"/>
    <n v="1"/>
    <n v="0"/>
    <x v="28"/>
    <x v="0"/>
    <n v="0"/>
  </r>
  <r>
    <s v="1.4.55.20 | Materiales y Suministros"/>
    <s v="Logo Adhesivo"/>
    <x v="387"/>
    <s v="LOGO EN ADHESIVO METALTECO DE 15 CMS X 7 CMS"/>
    <n v="20"/>
    <m/>
    <n v="-20"/>
    <x v="28"/>
    <x v="0"/>
    <n v="1"/>
  </r>
  <r>
    <s v="1.4.55.20 | Materiales y Suministros"/>
    <s v="Logo Adhesivo"/>
    <x v="388"/>
    <s v="LOGO EN ADHESIVO METALTECO DE 20 CMS X 10 CMS"/>
    <n v="6"/>
    <m/>
    <n v="-6"/>
    <x v="28"/>
    <x v="0"/>
    <n v="1"/>
  </r>
  <r>
    <s v="1.4.55.20 | Materiales y Suministros"/>
    <s v="Logo Adhesivo"/>
    <x v="389"/>
    <s v="LOGO EN ADHESIVO METALTECO DE 30 CMS X 15 CMS"/>
    <n v="5"/>
    <m/>
    <n v="-5"/>
    <x v="28"/>
    <x v="0"/>
    <n v="1"/>
  </r>
  <r>
    <s v="1.4.55.20 | Materiales y Suministros"/>
    <s v="Logo Adhesivo"/>
    <x v="390"/>
    <s v="LOGO EN ADHESIVO METALTECO DE 40 CMS X 20 CMS"/>
    <n v="4"/>
    <m/>
    <n v="-4"/>
    <x v="28"/>
    <x v="0"/>
    <n v="1"/>
  </r>
  <r>
    <s v="1.4.55.20 | Materiales y Suministros"/>
    <s v="Logo Adhesivo"/>
    <x v="391"/>
    <s v="LOGO EN ADHESIVO METALTECO DE 50 CMS X 25 CMS"/>
    <n v="8"/>
    <m/>
    <n v="-8"/>
    <x v="28"/>
    <x v="0"/>
    <n v="1"/>
  </r>
  <r>
    <s v="1.4.55.20 | Materiales y Suministros"/>
    <s v="Logo Adhesivo"/>
    <x v="392"/>
    <s v="LOGO EN ADHESIVO METALTECO DE 60 CMS X 30 CMS"/>
    <n v="9"/>
    <m/>
    <n v="-9"/>
    <x v="28"/>
    <x v="0"/>
    <n v="1"/>
  </r>
  <r>
    <s v="1.4.55.20 | Materiales y Suministros"/>
    <s v="Logo Adhesivo"/>
    <x v="5096"/>
    <s v="LOGO METALTECO EN ADHESIVO TRANSPARENTE 20 CM X 10 CM EN DTF UV"/>
    <n v="4"/>
    <m/>
    <n v="-4"/>
    <x v="28"/>
    <x v="0"/>
    <n v="1"/>
  </r>
  <r>
    <s v="1.4.55.20 | Materiales y Suministros"/>
    <s v="Materiales y Suministros"/>
    <x v="397"/>
    <s v="ACEITE MINERAL"/>
    <n v="1.5"/>
    <n v="15"/>
    <n v="13.5"/>
    <x v="28"/>
    <x v="0"/>
    <n v="1"/>
  </r>
  <r>
    <s v="1.4.55.20 | Materiales y Suministros"/>
    <s v="Materiales y Suministros"/>
    <x v="3067"/>
    <s v="ADHESIVO IMPRESO Y LAMINA PARA MARCACION AREA 15 X 8 CM"/>
    <n v="47"/>
    <m/>
    <n v="-47"/>
    <x v="28"/>
    <x v="0"/>
    <n v="1"/>
  </r>
  <r>
    <s v="1.4.55.20 | Materiales y Suministros"/>
    <s v="Materiales y Suministros"/>
    <x v="402"/>
    <s v="ADHESIVO SENTIDO DE ROTACION DERECHA 15 CMS X 9 CMS"/>
    <n v="5"/>
    <m/>
    <n v="-5"/>
    <x v="28"/>
    <x v="0"/>
    <n v="1"/>
  </r>
  <r>
    <s v="1.4.55.20 | Materiales y Suministros"/>
    <s v="Materiales y Suministros"/>
    <x v="404"/>
    <s v="ALCOHOL INDUSTRIAL AL 70%"/>
    <n v="1"/>
    <n v="1"/>
    <n v="0"/>
    <x v="28"/>
    <x v="0"/>
    <n v="0"/>
  </r>
  <r>
    <s v="1.4.55.20 | Materiales y Suministros"/>
    <s v="Materiales y Suministros"/>
    <x v="4165"/>
    <s v="CANDADO DE SEGURIDAD DE 38 MM MARCA FANAL"/>
    <n v="8"/>
    <m/>
    <n v="-8"/>
    <x v="28"/>
    <x v="0"/>
    <n v="1"/>
  </r>
  <r>
    <s v="1.4.55.20 | Materiales y Suministros"/>
    <s v="Materiales y Suministros"/>
    <x v="415"/>
    <s v="CAP REF. 95826 - LASER Ref: 308001030470002"/>
    <n v="9"/>
    <m/>
    <n v="-9"/>
    <x v="28"/>
    <x v="0"/>
    <n v="1"/>
  </r>
  <r>
    <s v="1.4.55.20 | Materiales y Suministros"/>
    <s v="Materiales y Suministros"/>
    <x v="4730"/>
    <s v="CARRO COLECTOR DE 4P 25 AMP SIN CABLE"/>
    <n v="1"/>
    <m/>
    <n v="-1"/>
    <x v="28"/>
    <x v="0"/>
    <n v="1"/>
  </r>
  <r>
    <s v="1.4.55.20 | Materiales y Suministros"/>
    <s v="Materiales y Suministros"/>
    <x v="4731"/>
    <s v="CARRO COLECTOR DE 5P 25 AMP SIN CABLE"/>
    <n v="1"/>
    <m/>
    <n v="-1"/>
    <x v="28"/>
    <x v="0"/>
    <n v="1"/>
  </r>
  <r>
    <s v="1.4.55.20 | Materiales y Suministros"/>
    <s v="Materiales y Suministros"/>
    <x v="4170"/>
    <s v="CERRADURA MUEBLE ROMBO MARCA YALE"/>
    <n v="1"/>
    <n v="1"/>
    <n v="0"/>
    <x v="28"/>
    <x v="0"/>
    <n v="0"/>
  </r>
  <r>
    <s v="1.4.55.20 | Materiales y Suministros"/>
    <s v="Materiales y Suministros"/>
    <x v="424"/>
    <s v="CINTA BIMETALICA PARA CORTE DE METALES ANCHO 1&quot; - DIENTES POR PULGADA 4/6 - LARGO 3.35 MT"/>
    <n v="4"/>
    <m/>
    <n v="-4"/>
    <x v="28"/>
    <x v="0"/>
    <n v="1"/>
  </r>
  <r>
    <s v="1.4.55.20 | Materiales y Suministros"/>
    <s v="Materiales y Suministros"/>
    <x v="432"/>
    <s v="CINTA SIERRA PARA CORTE DE METALES ANCHO 1&quot; X 4.15 MTS PASO 4/6"/>
    <n v="5"/>
    <m/>
    <n v="-5"/>
    <x v="28"/>
    <x v="0"/>
    <n v="1"/>
  </r>
  <r>
    <s v="1.4.55.20 | Materiales y Suministros"/>
    <s v="Materiales y Suministros"/>
    <x v="436"/>
    <s v="CUCHILLA PARA TRONZADORA 10% COLBATO 7/8&quot; X 1/8&quot; X 6"/>
    <n v="1"/>
    <m/>
    <n v="-1"/>
    <x v="28"/>
    <x v="0"/>
    <n v="1"/>
  </r>
  <r>
    <s v="1.4.55.20 | Materiales y Suministros"/>
    <s v="Materiales y Suministros"/>
    <x v="437"/>
    <s v="DECAPANTE INDUSTRIAL PARA ACERO INNOX PI"/>
    <n v="3"/>
    <m/>
    <n v="-3"/>
    <x v="28"/>
    <x v="0"/>
    <n v="1"/>
  </r>
  <r>
    <s v="1.4.55.20 | Materiales y Suministros"/>
    <s v="Materiales y Suministros"/>
    <x v="5097"/>
    <s v="DESENGRASANTE BIODEGRADABLE GREEN POWER X 5 GLS REF: 10228556"/>
    <n v="1"/>
    <m/>
    <n v="-1"/>
    <x v="28"/>
    <x v="0"/>
    <n v="1"/>
  </r>
  <r>
    <s v="1.4.55.20 | Materiales y Suministros"/>
    <s v="Materiales y Suministros"/>
    <x v="438"/>
    <s v="DESENGRASANTE HIDROSOLUBLE P1 - 15"/>
    <n v="4"/>
    <m/>
    <n v="-4"/>
    <x v="28"/>
    <x v="0"/>
    <n v="1"/>
  </r>
  <r>
    <s v="1.4.55.20 | Materiales y Suministros"/>
    <s v="Materiales y Suministros"/>
    <x v="4736"/>
    <s v="DESENGRASANTE VOLATIL REF: S-210 CLEAN SHESTER"/>
    <n v="8"/>
    <m/>
    <n v="-8"/>
    <x v="28"/>
    <x v="0"/>
    <n v="1"/>
  </r>
  <r>
    <s v="1.4.55.20 | Materiales y Suministros"/>
    <s v="Materiales y Suministros"/>
    <x v="5098"/>
    <s v="DISCO PARA SIERRA CIRCULAR  7 1/4 EJE 5/8  X 24 DIENTES"/>
    <n v="3"/>
    <m/>
    <n v="-3"/>
    <x v="28"/>
    <x v="0"/>
    <n v="1"/>
  </r>
  <r>
    <s v="1.4.55.20 | Materiales y Suministros"/>
    <s v="Materiales y Suministros"/>
    <x v="5099"/>
    <s v="DISCO PARA SIERRA CIRCULAR  7 1/4 X 24 DIENTES"/>
    <n v="1"/>
    <m/>
    <n v="-1"/>
    <x v="28"/>
    <x v="0"/>
    <n v="1"/>
  </r>
  <r>
    <s v="1.4.55.20 | Materiales y Suministros"/>
    <s v="Materiales y Suministros"/>
    <x v="20"/>
    <s v="DISCO PARA SIERRA CIRCULAR TUNGSTENO MULTIMATERIAL 10&quot; X 100 BOSCH ACCESORIOS"/>
    <n v="1"/>
    <m/>
    <n v="-1"/>
    <x v="28"/>
    <x v="0"/>
    <n v="1"/>
  </r>
  <r>
    <s v="1.4.55.20 | Materiales y Suministros"/>
    <s v="Materiales y Suministros"/>
    <x v="5100"/>
    <s v="EJE BAQUELITA Ø 1 1/2&quot;"/>
    <n v="0.2"/>
    <m/>
    <n v="-0.2"/>
    <x v="28"/>
    <x v="0"/>
    <n v="1"/>
  </r>
  <r>
    <s v="1.4.55.20 | Materiales y Suministros"/>
    <s v="Materiales y Suministros"/>
    <x v="4737"/>
    <s v="ELEMENTO FILTRANTE DE AIRE - COMPRESOR AS 25"/>
    <n v="1"/>
    <m/>
    <n v="-1"/>
    <x v="28"/>
    <x v="0"/>
    <n v="1"/>
  </r>
  <r>
    <s v="1.4.55.20 | Materiales y Suministros"/>
    <s v="Materiales y Suministros"/>
    <x v="5101"/>
    <s v="EMPALME REF RG8002R"/>
    <n v="3"/>
    <m/>
    <n v="-3"/>
    <x v="28"/>
    <x v="0"/>
    <n v="1"/>
  </r>
  <r>
    <s v="1.4.55.20 | Materiales y Suministros"/>
    <s v="Materiales y Suministros"/>
    <x v="441"/>
    <s v="ESCOBA PLASTICA ZULIA DURA P X 120"/>
    <n v="5"/>
    <m/>
    <n v="-5"/>
    <x v="28"/>
    <x v="0"/>
    <n v="1"/>
  </r>
  <r>
    <s v="1.4.55.20 | Materiales y Suministros"/>
    <s v="Materiales y Suministros"/>
    <x v="3101"/>
    <s v="GRASA GADUS S2 V220 2 - SHELL"/>
    <n v="1"/>
    <m/>
    <n v="-1"/>
    <x v="28"/>
    <x v="0"/>
    <n v="1"/>
  </r>
  <r>
    <s v="1.4.55.20 | Materiales y Suministros"/>
    <s v="Materiales y Suministros"/>
    <x v="4192"/>
    <s v="GRIFERIA PARA SANITARIO 25 CMS - GRIVAL"/>
    <n v="1"/>
    <m/>
    <n v="-1"/>
    <x v="28"/>
    <x v="0"/>
    <n v="1"/>
  </r>
  <r>
    <s v="1.4.55.20 | Materiales y Suministros"/>
    <s v="Materiales y Suministros"/>
    <x v="4194"/>
    <s v="GROUTING SIKAGROUT 212 BULTO DE 30 KG"/>
    <n v="10"/>
    <m/>
    <n v="-10"/>
    <x v="28"/>
    <x v="0"/>
    <n v="1"/>
  </r>
  <r>
    <s v="1.4.55.20 | Materiales y Suministros"/>
    <s v="Materiales y Suministros"/>
    <x v="3104"/>
    <s v="GUATA DE POLIESTER DE 300 GRAMOS X 1.50 METROS DE ANCHO"/>
    <n v="9"/>
    <m/>
    <n v="-9"/>
    <x v="28"/>
    <x v="0"/>
    <n v="1"/>
  </r>
  <r>
    <s v="1.4.55.20 | Materiales y Suministros"/>
    <s v="Materiales y Suministros"/>
    <x v="461"/>
    <s v="JABON DESENGRASANTE HAND 4 PI"/>
    <n v="33"/>
    <m/>
    <n v="-33"/>
    <x v="28"/>
    <x v="0"/>
    <n v="1"/>
  </r>
  <r>
    <s v="1.4.55.20 | Materiales y Suministros"/>
    <s v="Materiales y Suministros"/>
    <x v="4207"/>
    <s v="MANGUERA NEGRA 1/4 NEUMATICA"/>
    <n v="12"/>
    <m/>
    <n v="-12"/>
    <x v="28"/>
    <x v="0"/>
    <n v="1"/>
  </r>
  <r>
    <s v="1.4.55.20 | Materiales y Suministros"/>
    <s v="Materiales y Suministros"/>
    <x v="4748"/>
    <s v="MODULO DE SEGURIDAD SIRIUS MODULOS BASE SERIE_x000a_ ADVANCED 3 CIRCUITOS 24 V SIEMENS Ref: 3SK1122-1AB40"/>
    <n v="1"/>
    <m/>
    <n v="-1"/>
    <x v="28"/>
    <x v="0"/>
    <n v="1"/>
  </r>
  <r>
    <s v="1.4.55.20 | Materiales y Suministros"/>
    <s v="Materiales y Suministros"/>
    <x v="4749"/>
    <s v="NYLON NEGRO PARA GUADAÑA - BELLOTA"/>
    <n v="100"/>
    <m/>
    <n v="-100"/>
    <x v="28"/>
    <x v="0"/>
    <n v="1"/>
  </r>
  <r>
    <s v="1.4.55.20 | Materiales y Suministros"/>
    <s v="Materiales y Suministros"/>
    <x v="495"/>
    <s v="PIEDRA PARA CHISPERO"/>
    <n v="10"/>
    <m/>
    <n v="-10"/>
    <x v="28"/>
    <x v="0"/>
    <n v="1"/>
  </r>
  <r>
    <s v="1.4.55.20 | Materiales y Suministros"/>
    <s v="Materiales y Suministros"/>
    <x v="4232"/>
    <s v="PLACA IDENTIFICACION PARA ACTIVOS FIJOS EN POLIESTILENO 100 MM X 50 MM"/>
    <n v="301"/>
    <m/>
    <n v="-301"/>
    <x v="28"/>
    <x v="0"/>
    <n v="1"/>
  </r>
  <r>
    <s v="1.4.55.20 | Materiales y Suministros"/>
    <s v="Materiales y Suministros"/>
    <x v="502"/>
    <s v="PRECINTO PLASTICO EN RECINA DE POLIPROPILENO COLOR ROJO REF. EASY LOCK - 38 CMS X 22 CMS"/>
    <n v="1000"/>
    <m/>
    <n v="-1000"/>
    <x v="28"/>
    <x v="0"/>
    <n v="1"/>
  </r>
  <r>
    <s v="1.4.55.20 | Materiales y Suministros"/>
    <s v="Materiales y Suministros"/>
    <x v="504"/>
    <s v="PROVITEC 30 - DESENGRASANTE NEUTRO PARA LAVADO DE ARNES"/>
    <n v="1"/>
    <m/>
    <n v="-1"/>
    <x v="28"/>
    <x v="0"/>
    <n v="1"/>
  </r>
  <r>
    <s v="1.4.55.20 | Materiales y Suministros"/>
    <s v="Materiales y Suministros"/>
    <x v="5102"/>
    <s v="PUNTA DE CONTACTO PARA PALPADOR L2:41 MM D:2 MM MITUTOYO"/>
    <n v="1"/>
    <m/>
    <n v="-1"/>
    <x v="28"/>
    <x v="0"/>
    <n v="1"/>
  </r>
  <r>
    <s v="1.4.05.16 | Eléctricos y Electrónicos"/>
    <s v="Cables"/>
    <x v="1258"/>
    <s v="CABLE # 12 AWG LSHF 600V - COLOR BLANCO"/>
    <n v="31"/>
    <n v="21"/>
    <n v="-10"/>
    <x v="28"/>
    <x v="0"/>
    <n v="1"/>
  </r>
  <r>
    <s v="1.4.05.16 | Eléctricos y Electrónicos"/>
    <s v="Cables"/>
    <x v="4603"/>
    <s v="CABLE # 12 AWG LSHF 600V - COLOR ROJO"/>
    <n v="10"/>
    <m/>
    <n v="-10"/>
    <x v="28"/>
    <x v="0"/>
    <n v="1"/>
  </r>
  <r>
    <s v="1.4.05.16 | Eléctricos y Electrónicos"/>
    <s v="Cables"/>
    <x v="2429"/>
    <s v="CABLE # 12 AWG LSHF 600V - COLOR VERDE"/>
    <n v="20"/>
    <m/>
    <n v="-20"/>
    <x v="28"/>
    <x v="0"/>
    <n v="1"/>
  </r>
  <r>
    <s v="1.4.05.16 | Eléctricos y Electrónicos"/>
    <s v="Cables"/>
    <x v="4604"/>
    <s v="CABLE # 6 REF: NEGRO Ref: NEGRO"/>
    <n v="3"/>
    <m/>
    <n v="-3"/>
    <x v="28"/>
    <x v="0"/>
    <n v="1"/>
  </r>
  <r>
    <s v="1.4.05.16 | Eléctricos y Electrónicos"/>
    <s v="Cables"/>
    <x v="3975"/>
    <s v="CABLE CENTEFLEX PLUS CU 90°C 4 X 6 600V TC SR Ref: 209414-NG"/>
    <n v="150"/>
    <m/>
    <n v="-150"/>
    <x v="28"/>
    <x v="0"/>
    <n v="1"/>
  </r>
  <r>
    <s v="1.4.05.16 | Eléctricos y Electrónicos"/>
    <s v="Cables"/>
    <x v="1221"/>
    <s v="CABLE DUPLEX 2 X 14 AWG CENTELSA"/>
    <n v="150"/>
    <n v="150"/>
    <n v="0"/>
    <x v="28"/>
    <x v="0"/>
    <n v="0"/>
  </r>
  <r>
    <s v="1.4.05.16 | Eléctricos y Electrónicos"/>
    <s v="Cables"/>
    <x v="1213"/>
    <s v="CABLE ENCAUCHETADO 2 X 12 CENTELSA REF: 201553--NG CENTELSA REF: 201553--NG CENTELSA Ref: 201553--NG"/>
    <n v="22"/>
    <m/>
    <n v="-22"/>
    <x v="28"/>
    <x v="0"/>
    <n v="1"/>
  </r>
  <r>
    <s v="1.4.05.16 | Eléctricos y Electrónicos"/>
    <s v="Cables"/>
    <x v="4606"/>
    <s v="CABLE ENCAUCHETADO 3 X 12 CENTELSA REF: 201555--NG CENTELSA Ref: 201555--NG"/>
    <n v="70"/>
    <m/>
    <n v="-70"/>
    <x v="28"/>
    <x v="0"/>
    <n v="1"/>
  </r>
  <r>
    <s v="1.4.05.16 | Eléctricos y Electrónicos"/>
    <s v="Cables"/>
    <x v="4607"/>
    <s v="CABLE ENCAUCHETADO 4 X 8 CENTELSA Ref: 31370269401C"/>
    <n v="8"/>
    <n v="8"/>
    <n v="0"/>
    <x v="28"/>
    <x v="0"/>
    <n v="0"/>
  </r>
  <r>
    <s v="1.4.05.16 | Eléctricos y Electrónicos"/>
    <s v="Cables"/>
    <x v="2432"/>
    <s v="CABLE PARA INSTRUMENTACION PLTC 105ºC 300 CAL. 4 X 18 CENTELSA Ref: 201224--NG"/>
    <n v="12"/>
    <n v="12"/>
    <n v="0"/>
    <x v="28"/>
    <x v="0"/>
    <n v="0"/>
  </r>
  <r>
    <s v="1.4.05.16 | Eléctricos y Electrónicos"/>
    <s v="Cables"/>
    <x v="1373"/>
    <s v="CABLE PLANO 4 X 10 AWG REF: NEGRO REF: NEGRO Ref: NEGRO"/>
    <n v="30"/>
    <n v="30"/>
    <n v="0"/>
    <x v="28"/>
    <x v="0"/>
    <n v="0"/>
  </r>
  <r>
    <s v="1.4.05.16 | Eléctricos y Electrónicos"/>
    <s v="Cables"/>
    <x v="3978"/>
    <s v="CABLE SOLDADOR # 1/0 325 AMPERIOS - 600 V REF: NEGRO Ref: NEGRO"/>
    <n v="30"/>
    <n v="30"/>
    <n v="0"/>
    <x v="28"/>
    <x v="0"/>
    <n v="0"/>
  </r>
  <r>
    <s v="1.4.05.16 | Eléctricos y Electrónicos"/>
    <s v="Cables"/>
    <x v="1300"/>
    <s v="CABLE TFF 60°C 600V CAL. # 18 - COLOR NEGRO"/>
    <n v="322"/>
    <n v="327"/>
    <n v="5"/>
    <x v="28"/>
    <x v="0"/>
    <n v="1"/>
  </r>
  <r>
    <s v="1.4.05.16 | Eléctricos y Electrónicos"/>
    <s v="Cables"/>
    <x v="3980"/>
    <s v="CABLE THHN/THWN 2 90ºC 600V CT CAL. # 14 - COLOR ROJO"/>
    <n v="21"/>
    <n v="21"/>
    <n v="0"/>
    <x v="28"/>
    <x v="0"/>
    <n v="0"/>
  </r>
  <r>
    <s v="1.4.05.16 | Eléctricos y Electrónicos"/>
    <s v="Cables"/>
    <x v="2792"/>
    <s v="CABLE THHN/THWN 2 90ºC 600V CT CAL. # 2 CENTELSA REF: 200383--NG CENTELSA Ref: 200383--NG"/>
    <n v="2"/>
    <m/>
    <n v="-2"/>
    <x v="28"/>
    <x v="0"/>
    <n v="1"/>
  </r>
  <r>
    <s v="1.4.05.16 | Eléctricos y Electrónicos"/>
    <s v="Cables"/>
    <x v="3982"/>
    <s v="CABLE THHN/THWN 2 90ºC 600V CT CAL. # 4/0"/>
    <n v="109.4"/>
    <n v="109.4"/>
    <n v="0"/>
    <x v="28"/>
    <x v="0"/>
    <n v="0"/>
  </r>
  <r>
    <s v="1.4.05.16 | Eléctricos y Electrónicos"/>
    <s v="Cables"/>
    <x v="3983"/>
    <s v="CABLE VEHICULO # 10 AZUL PROCABLES"/>
    <n v="20"/>
    <m/>
    <n v="-20"/>
    <x v="28"/>
    <x v="0"/>
    <n v="1"/>
  </r>
  <r>
    <s v="1.4.05.16 | Eléctricos y Electrónicos"/>
    <s v="Cables"/>
    <x v="2438"/>
    <s v="CABLE VEHICULO # 10 NEGRO PROCABLES REF: 31354240101R-NG PROCABLES Ref: 31354240101R-NG"/>
    <n v="40"/>
    <m/>
    <n v="-40"/>
    <x v="28"/>
    <x v="0"/>
    <n v="1"/>
  </r>
  <r>
    <s v="1.4.05.16 | Eléctricos y Electrónicos"/>
    <s v="Cables"/>
    <x v="3985"/>
    <s v="CABLE VEHICULO # 10 ROJO PROCABLES"/>
    <n v="20"/>
    <m/>
    <n v="-20"/>
    <x v="28"/>
    <x v="0"/>
    <n v="1"/>
  </r>
  <r>
    <s v="1.4.05.16 | Eléctricos y Electrónicos"/>
    <s v="Cables"/>
    <x v="1282"/>
    <s v="CABLE VEHICULO # 18 AMARILLO PROCABLES REF: 31354001601-AM. PROCABLES Ref: 31354001601-AM."/>
    <n v="34"/>
    <m/>
    <n v="-34"/>
    <x v="28"/>
    <x v="0"/>
    <n v="1"/>
  </r>
  <r>
    <s v="1.4.05.16 | Eléctricos y Electrónicos"/>
    <s v="Cables"/>
    <x v="4616"/>
    <s v="FUNDA TERMOENCOGIBLE 25 MM AZUL"/>
    <n v="3"/>
    <m/>
    <n v="-3"/>
    <x v="28"/>
    <x v="0"/>
    <n v="1"/>
  </r>
  <r>
    <s v="1.4.05.16 | Eléctricos y Electrónicos"/>
    <s v="Conectores"/>
    <x v="3989"/>
    <s v="CONECTOR DE TORNILLO DE PERFORACION DE CHAQUETA AISLADA PRINCIPAL 8 A 300 - DERIVACION 2 A 12 REF: CDP-150-35"/>
    <n v="11"/>
    <n v="11"/>
    <n v="0"/>
    <x v="28"/>
    <x v="0"/>
    <n v="0"/>
  </r>
  <r>
    <s v="1.4.05.16 | Eléctricos y Electrónicos"/>
    <s v="Contactores"/>
    <x v="2805"/>
    <s v="CONTACTO ZBE-101 NORMALMENTE ABIERTO"/>
    <n v="5"/>
    <n v="7"/>
    <n v="2"/>
    <x v="28"/>
    <x v="0"/>
    <n v="1"/>
  </r>
  <r>
    <s v="1.4.05.16 | Eléctricos y Electrónicos"/>
    <s v="Contactores"/>
    <x v="4613"/>
    <s v="CONTACTOR TETRAPOLAR 40 AMP AC1 440V 4P 2NA+2NC BOBINA 110V  REF: LC1D258F7"/>
    <n v="1"/>
    <m/>
    <n v="-1"/>
    <x v="28"/>
    <x v="0"/>
    <n v="1"/>
  </r>
  <r>
    <s v="1.4.05.16 | Eléctricos y Electrónicos"/>
    <s v="Eléctricos"/>
    <x v="1233"/>
    <s v="BREAKER TRIPOLAR PARA 10 AMPERIOS SCHNEIDER Ref: A9F74310"/>
    <n v="1"/>
    <n v="1"/>
    <n v="0"/>
    <x v="28"/>
    <x v="0"/>
    <n v="0"/>
  </r>
  <r>
    <s v="1.4.05.16 | Eléctricos y Electrónicos"/>
    <s v="Eléctricos"/>
    <x v="5103"/>
    <s v="CARGADOR PARA PILA RECARGABLE AA PARA 4 PUESTOS"/>
    <n v="1"/>
    <n v="0"/>
    <n v="-1"/>
    <x v="28"/>
    <x v="0"/>
    <n v="1"/>
  </r>
  <r>
    <s v="1.4.05.16 | Eléctricos y Electrónicos"/>
    <s v="Eléctricos"/>
    <x v="1310"/>
    <s v="CLAVIJA 15 AMPERIOS 125 VOLTIOS CON POLO A TIERRA REF. 515-PV LEVINTON"/>
    <n v="30"/>
    <n v="30"/>
    <n v="0"/>
    <x v="28"/>
    <x v="0"/>
    <n v="0"/>
  </r>
  <r>
    <s v="1.4.05.16 | Eléctricos y Electrónicos"/>
    <s v="Eléctricos"/>
    <x v="3991"/>
    <s v="CORAZA METALICA FLEXIBLE LT Ø 1 1/2&quot;"/>
    <n v="4"/>
    <n v="4"/>
    <n v="0"/>
    <x v="28"/>
    <x v="0"/>
    <n v="0"/>
  </r>
  <r>
    <s v="1.4.05.16 | Eléctricos y Electrónicos"/>
    <s v="Eléctricos"/>
    <x v="4999"/>
    <s v="INTERRUPTOR DE POSICION CON PALANCA REGULABLE_x000a_ ROLD SCHNEIDER REF: XCKJ10541 SCHNEIDER Ref: XCKJ10541"/>
    <n v="2"/>
    <n v="2"/>
    <n v="0"/>
    <x v="28"/>
    <x v="0"/>
    <n v="0"/>
  </r>
  <r>
    <s v="1.4.05.16 | Eléctricos y Electrónicos"/>
    <s v="Eléctricos"/>
    <x v="1176"/>
    <s v="INTERRUPTOR DE POSICION SCHNEIDER Ref: XCKJ10541"/>
    <n v="4"/>
    <n v="4"/>
    <n v="0"/>
    <x v="28"/>
    <x v="0"/>
    <n v="0"/>
  </r>
  <r>
    <s v="1.4.05.16 | Eléctricos y Electrónicos"/>
    <s v="Eléctricos"/>
    <x v="2812"/>
    <s v="INTERRUPTOR DE POSICION. SCHNEIDER REF: XCKJ167 SCHNEIDER Ref: XCKJ167"/>
    <n v="1"/>
    <n v="1"/>
    <n v="0"/>
    <x v="28"/>
    <x v="0"/>
    <n v="0"/>
  </r>
  <r>
    <s v="1.4.05.16 | Eléctricos y Electrónicos"/>
    <s v="Eléctricos"/>
    <x v="2487"/>
    <s v="LAMPARA LED HIGH BAY 200W DL GC015 REF. 15SLP23719-36"/>
    <n v="9"/>
    <n v="2"/>
    <n v="-7"/>
    <x v="28"/>
    <x v="0"/>
    <n v="1"/>
  </r>
  <r>
    <s v="1.4.05.16 | Eléctricos y Electrónicos"/>
    <s v="Eléctricos"/>
    <x v="4694"/>
    <s v="LAMPARA LED HIGH BAY 200W DL GC109 REF. 15SLP29540-36"/>
    <n v="4"/>
    <n v="4"/>
    <n v="0"/>
    <x v="28"/>
    <x v="0"/>
    <n v="0"/>
  </r>
  <r>
    <s v="1.4.05.16 | Eléctricos y Electrónicos"/>
    <s v="Eléctricos"/>
    <x v="5104"/>
    <s v="LAMPARA LED HIGH BAY 200W DL GC350 Ref: P29857-36"/>
    <n v="2"/>
    <n v="2"/>
    <n v="0"/>
    <x v="28"/>
    <x v="0"/>
    <n v="0"/>
  </r>
  <r>
    <s v="1.4.05.16 | Eléctricos y Electrónicos"/>
    <s v="Eléctricos"/>
    <x v="4695"/>
    <s v="LAMPARA LED HIGH BAY 200W GC109 REF: P29540"/>
    <n v="3"/>
    <m/>
    <n v="-3"/>
    <x v="28"/>
    <x v="0"/>
    <n v="1"/>
  </r>
  <r>
    <s v="1.4.05.16 | Eléctricos y Electrónicos"/>
    <s v="Eléctricos"/>
    <x v="1315"/>
    <s v="MULTITOMA DE PARED CON 6 SALIDAS CON POLO A TIERRA"/>
    <n v="5"/>
    <n v="5"/>
    <n v="0"/>
    <x v="28"/>
    <x v="0"/>
    <n v="0"/>
  </r>
  <r>
    <s v="1.4.05.16 | Eléctricos y Electrónicos"/>
    <s v="Eléctricos"/>
    <x v="4696"/>
    <s v="PANEL 40W LED 6000K 60X60 100-277V SYLVANIA"/>
    <n v="2"/>
    <n v="2"/>
    <n v="0"/>
    <x v="28"/>
    <x v="0"/>
    <n v="0"/>
  </r>
  <r>
    <s v="1.4.05.16 | Eléctricos y Electrónicos"/>
    <s v="Eléctricos"/>
    <x v="1238"/>
    <s v="PILA DOBLE A RECARGABLE"/>
    <n v="11"/>
    <n v="0"/>
    <n v="-11"/>
    <x v="28"/>
    <x v="0"/>
    <n v="1"/>
  </r>
  <r>
    <s v="1.4.05.16 | Eléctricos y Electrónicos"/>
    <s v="Eléctricos"/>
    <x v="1361"/>
    <s v="PRENSA ESTOPA PG 29 DEXSON Ref: DXN35070"/>
    <n v="5"/>
    <n v="6"/>
    <n v="1"/>
    <x v="28"/>
    <x v="0"/>
    <n v="1"/>
  </r>
  <r>
    <s v="1.4.05.16 | Eléctricos y Electrónicos"/>
    <s v="Eléctricos"/>
    <x v="4004"/>
    <s v="PRENSA ESTOPA PG 36"/>
    <n v="2"/>
    <n v="2"/>
    <n v="0"/>
    <x v="28"/>
    <x v="0"/>
    <n v="0"/>
  </r>
  <r>
    <s v="1.4.05.16 | Eléctricos y Electrónicos"/>
    <s v="Eléctricos"/>
    <x v="4555"/>
    <s v="PULSADOR ROJO 1NC RASANTE METALICO SCHNEIDER"/>
    <n v="2"/>
    <n v="2"/>
    <n v="0"/>
    <x v="28"/>
    <x v="0"/>
    <n v="0"/>
  </r>
  <r>
    <s v="1.4.05.16 | Eléctricos y Electrónicos"/>
    <s v="Eléctricos"/>
    <x v="5000"/>
    <s v="REGULADOR ELECTRICO INDUSTRIAL DE 2000 VA - MONOFASICO 120 VAC"/>
    <n v="1"/>
    <n v="1"/>
    <n v="0"/>
    <x v="28"/>
    <x v="0"/>
    <n v="0"/>
  </r>
  <r>
    <s v="1.4.05.16 | Eléctricos y Electrónicos"/>
    <s v="Eléctricos"/>
    <x v="4007"/>
    <s v="RELE AISLAMIENTO 1CO A 220V ALLEN-BRADLEY REF: 700-HLT1U2 ALLEN-BRADLEY Ref: 700-HLT1U2"/>
    <n v="1"/>
    <n v="1"/>
    <n v="0"/>
    <x v="28"/>
    <x v="0"/>
    <n v="0"/>
  </r>
  <r>
    <s v="1.4.05.16 | Eléctricos y Electrónicos"/>
    <s v="Eléctricos"/>
    <x v="1286"/>
    <s v="SELECTOR 2 POSICIONES 1NA METALICO SCHNEIDER Ref: XB4BD21"/>
    <n v="2"/>
    <n v="3"/>
    <n v="1"/>
    <x v="28"/>
    <x v="0"/>
    <n v="1"/>
  </r>
  <r>
    <s v="1.4.05.16 | Eléctricos y Electrónicos"/>
    <s v="Eléctricos"/>
    <x v="2507"/>
    <s v="SELECTOR DE MULETILLA 3 POSICIONES SCHNEIDER REF: XB4BD33 SCHNEIDER Ref: XB4BD33"/>
    <n v="3"/>
    <n v="3"/>
    <n v="0"/>
    <x v="28"/>
    <x v="0"/>
    <n v="0"/>
  </r>
  <r>
    <s v="1.4.05.16 | Eléctricos y Electrónicos"/>
    <s v="Eléctricos"/>
    <x v="5001"/>
    <s v="TAPA RECTANGULAR EN PVC"/>
    <n v="6"/>
    <n v="6"/>
    <n v="0"/>
    <x v="28"/>
    <x v="0"/>
    <n v="0"/>
  </r>
  <r>
    <s v="1.4.05.16 | Eléctricos y Electrónicos"/>
    <s v="Eléctricos"/>
    <x v="1231"/>
    <s v="TOMA AEREA 4 X 63 AMPERIOS A 440V IP67 ROJA VCP REF: TAR63/2345-6 VCP Ref: TAR63/2345-6"/>
    <n v="1"/>
    <m/>
    <n v="-1"/>
    <x v="28"/>
    <x v="0"/>
    <n v="1"/>
  </r>
  <r>
    <s v="1.4.05.16 | Eléctricos y Electrónicos"/>
    <s v="Eléctricos"/>
    <x v="4021"/>
    <s v="TOMA DE INCRUSTAR 4 X 63A 440V IP67 ROJA VCP"/>
    <n v="1"/>
    <n v="1"/>
    <n v="0"/>
    <x v="28"/>
    <x v="0"/>
    <n v="0"/>
  </r>
  <r>
    <s v="1.4.05.16 | Eléctricos y Electrónicos"/>
    <s v="Eléctricos"/>
    <x v="1228"/>
    <s v="TOMA INCRUSTAR 4X32A 440V IP44 ROJA VCP"/>
    <n v="1"/>
    <n v="1"/>
    <n v="0"/>
    <x v="28"/>
    <x v="0"/>
    <n v="0"/>
  </r>
  <r>
    <s v="1.4.05.16 | Eléctricos y Electrónicos"/>
    <s v="Eléctricos"/>
    <x v="1298"/>
    <s v="TOMA PARA INCRUSTAR 110 V DOBLE CON TAPA LEGRAND Ref: GL2-303BG"/>
    <n v="4"/>
    <n v="5"/>
    <n v="1"/>
    <x v="28"/>
    <x v="0"/>
    <n v="1"/>
  </r>
  <r>
    <s v="1.4.05.16 | Eléctricos y Electrónicos"/>
    <s v="Electrónicos"/>
    <x v="3968"/>
    <s v="BATERIA 6 VOLTIOS DJW6-4A"/>
    <n v="1"/>
    <n v="1"/>
    <n v="0"/>
    <x v="28"/>
    <x v="0"/>
    <n v="0"/>
  </r>
  <r>
    <s v="1.4.05.16 | Eléctricos y Electrónicos"/>
    <s v="Electrónicos"/>
    <x v="1198"/>
    <s v="MICRO SWITCH REF XCK M115 TELEMECANIQUE"/>
    <n v="2"/>
    <n v="2"/>
    <n v="0"/>
    <x v="28"/>
    <x v="0"/>
    <n v="0"/>
  </r>
  <r>
    <s v="1.4.05.16 | Eléctricos y Electrónicos"/>
    <s v="Pulsadores"/>
    <x v="3970"/>
    <s v="BOTON DE PARADA DE EMERGENCIA REF XB5AS8442 SCHNEIDER SCHNEIDER"/>
    <n v="2"/>
    <n v="2"/>
    <n v="0"/>
    <x v="28"/>
    <x v="0"/>
    <n v="0"/>
  </r>
  <r>
    <s v="1.4.05.16 | Eléctricos y Electrónicos"/>
    <s v="Sensores"/>
    <x v="4009"/>
    <s v="SENSOR DE HUMO PILA 9V EXCEL C 2125"/>
    <n v="1"/>
    <n v="1"/>
    <n v="0"/>
    <x v="28"/>
    <x v="0"/>
    <n v="0"/>
  </r>
  <r>
    <s v="1.4.05.16 | Eléctricos y Electrónicos"/>
    <s v="Terminales"/>
    <x v="5105"/>
    <s v="TERMINAL AISLADO TIPO “OJO” PARA CABLE 10  -12AWG COLOR AMARILLO 1/4 VCP Ref: VTA-5.5-6"/>
    <n v="20"/>
    <n v="20"/>
    <n v="0"/>
    <x v="28"/>
    <x v="0"/>
    <n v="0"/>
  </r>
  <r>
    <s v="1.4.05.16 | Eléctricos y Electrónicos"/>
    <s v="Terminales"/>
    <x v="5106"/>
    <s v="TERMINAL AISLADO TIPO “OJO” PARA CABLE 14  -16AWG COLOR AZUL 3/16 VCP Ref: VTA-2-5"/>
    <n v="20"/>
    <n v="20"/>
    <n v="0"/>
    <x v="28"/>
    <x v="0"/>
    <n v="0"/>
  </r>
  <r>
    <s v="1.4.05.16 | Eléctricos y Electrónicos"/>
    <s v="Terminales"/>
    <x v="1328"/>
    <s v="TERMINAL AISLADO TIPO PUNTERA HUECA PARA CABLE # 6 PANDUIT REF: FSD84-12-C PANDUIT Ref: FSD84-12-C"/>
    <n v="10"/>
    <n v="10"/>
    <n v="0"/>
    <x v="28"/>
    <x v="0"/>
    <n v="0"/>
  </r>
  <r>
    <s v="1.4.05.16 | Eléctricos y Electrónicos"/>
    <s v="Terminales"/>
    <x v="2524"/>
    <s v="TERMINAL CURVO 90° PARA CORAZA METALICA FLEXIBLE DE 1 1/2”"/>
    <n v="3"/>
    <n v="3"/>
    <n v="0"/>
    <x v="28"/>
    <x v="0"/>
    <n v="0"/>
  </r>
  <r>
    <s v="1.4.05.16 | Eléctricos y Electrónicos"/>
    <s v="Terminales"/>
    <x v="5107"/>
    <s v="TERMINAL DE OJO PARA CABLE # 8 VCP Ref: VTA-8-6"/>
    <n v="20"/>
    <n v="20"/>
    <n v="0"/>
    <x v="28"/>
    <x v="0"/>
    <n v="0"/>
  </r>
  <r>
    <s v="1.4.05.16 | Eléctricos y Electrónicos"/>
    <s v="Terminales"/>
    <x v="2526"/>
    <s v="TERMINAL RECTO 1 1/2&quot;  PARA CORAZA METALICA"/>
    <n v="2"/>
    <n v="2"/>
    <n v="0"/>
    <x v="28"/>
    <x v="0"/>
    <n v="0"/>
  </r>
  <r>
    <s v="1.4.05.16 | Eléctricos y Electrónicos"/>
    <s v="Terminales"/>
    <x v="1365"/>
    <s v="TERMINAL TIPO OJO CAÑON CORTO Ø 3/8&quot; CABLE # 2/0 REF: YA26L Ref: YA26L"/>
    <n v="15"/>
    <n v="15"/>
    <n v="0"/>
    <x v="28"/>
    <x v="0"/>
    <n v="0"/>
  </r>
  <r>
    <s v="1.4.05.16 | Eléctricos y Electrónicos"/>
    <s v="Tubería Eléctrica"/>
    <x v="4028"/>
    <s v="TUBO CONDUIT EMT 3/4&quot;"/>
    <n v="3"/>
    <n v="3"/>
    <n v="0"/>
    <x v="28"/>
    <x v="0"/>
    <n v="0"/>
  </r>
  <r>
    <s v="1.4.05.16 | Eléctricos y Electrónicos"/>
    <s v="Tubería Eléctrica"/>
    <x v="4714"/>
    <s v="TUBO EN PVC PARA AGUA Ø 1/2&quot;"/>
    <n v="6"/>
    <n v="6"/>
    <n v="0"/>
    <x v="28"/>
    <x v="0"/>
    <n v="0"/>
  </r>
  <r>
    <s v="1.4.05.16 | Eléctricos y Electrónicos"/>
    <s v="Tubería Eléctrica"/>
    <x v="4716"/>
    <s v="UNION TEE EN PVC Ø 1/2&quot;"/>
    <n v="5"/>
    <n v="5"/>
    <n v="0"/>
    <x v="28"/>
    <x v="0"/>
    <n v="0"/>
  </r>
  <r>
    <s v="1.4.05.17 | Neumático"/>
    <s v="Mangueras Neumáticas"/>
    <x v="4296"/>
    <s v="MANGUERA MODULAR LOC LINE Ø 1/4&quot; CON ACOPLES X 90 CMS (REF. 41401) 1 BOQUILLA (REF. 49) 1 VALVULA MACHO (REF. 29454)"/>
    <n v="1"/>
    <n v="1"/>
    <n v="0"/>
    <x v="28"/>
    <x v="0"/>
    <n v="0"/>
  </r>
  <r>
    <s v="1.4.05.17 | Neumático"/>
    <s v="Mangueras Neumáticas"/>
    <x v="991"/>
    <s v="MANGUERA NEUMATICA Ø 6 MM OD"/>
    <n v="50"/>
    <n v="50"/>
    <n v="0"/>
    <x v="28"/>
    <x v="0"/>
    <n v="0"/>
  </r>
  <r>
    <s v="1.4.05.17 | Neumático"/>
    <s v="Mangueras Neumáticas"/>
    <x v="5108"/>
    <s v="MANGUERA NIVEL Ø 3/8&quot;"/>
    <n v="15"/>
    <m/>
    <n v="-15"/>
    <x v="28"/>
    <x v="0"/>
    <n v="1"/>
  </r>
  <r>
    <s v="1.4.05.17 | Neumático"/>
    <s v="Mangueras Neumáticas"/>
    <x v="995"/>
    <s v="MANGUERA R1 Ø 3/16&quot; CON 2 ACOPLES MACHOS 1/8&quot; NPT Y UNION HEMBRA 1/8&quot; - LARGO 220MM"/>
    <n v="1"/>
    <n v="1"/>
    <n v="0"/>
    <x v="28"/>
    <x v="0"/>
    <n v="0"/>
  </r>
  <r>
    <s v="1.4.05.17 | Neumático"/>
    <s v="Neumática Diversos"/>
    <x v="4974"/>
    <s v="MANOMETRO DIAL 2.5'' CV 1/4 CON GLICERINA 0-6000 PSI"/>
    <n v="1"/>
    <m/>
    <n v="-1"/>
    <x v="28"/>
    <x v="0"/>
    <n v="1"/>
  </r>
  <r>
    <s v="1.4.05.17 | Neumático"/>
    <s v="Racores"/>
    <x v="1015"/>
    <s v="RACOR RECTO Ø 1/4&quot; NTP X Ø 12 MM O.D"/>
    <n v="12"/>
    <n v="16"/>
    <n v="4"/>
    <x v="28"/>
    <x v="0"/>
    <n v="1"/>
  </r>
  <r>
    <s v="1.4.05.17 | Neumático"/>
    <s v="Racores"/>
    <x v="4985"/>
    <s v="REDUCCION RACOR 8MM A 6MM"/>
    <n v="2"/>
    <m/>
    <n v="-2"/>
    <x v="28"/>
    <x v="0"/>
    <n v="1"/>
  </r>
  <r>
    <s v="1.4.05.19 | Transmisión"/>
    <s v="Correas"/>
    <x v="4364"/>
    <s v="CORREA 5V 1600"/>
    <n v="14"/>
    <n v="14"/>
    <n v="0"/>
    <x v="28"/>
    <x v="0"/>
    <n v="0"/>
  </r>
  <r>
    <s v="1.4.05.19 | Transmisión"/>
    <s v="Correas"/>
    <x v="5109"/>
    <s v="CORREA TIPO A 58"/>
    <n v="1"/>
    <n v="1"/>
    <n v="0"/>
    <x v="28"/>
    <x v="0"/>
    <n v="0"/>
  </r>
  <r>
    <s v="1.4.05.19 | Transmisión"/>
    <s v="Correas"/>
    <x v="4367"/>
    <s v="CORREA TIPO B 100"/>
    <n v="6"/>
    <n v="6"/>
    <n v="0"/>
    <x v="28"/>
    <x v="0"/>
    <n v="0"/>
  </r>
  <r>
    <s v="1.4.05.19 | Transmisión"/>
    <s v="Correas"/>
    <x v="4845"/>
    <s v="CORREA TIPO B 91"/>
    <n v="1"/>
    <n v="1"/>
    <n v="0"/>
    <x v="28"/>
    <x v="0"/>
    <n v="0"/>
  </r>
  <r>
    <s v="1.4.05.08 | Tornillería"/>
    <s v="Arandela Plana"/>
    <x v="3585"/>
    <s v="ARANDELA PLANA 1/4 INOX"/>
    <n v="44"/>
    <m/>
    <n v="-44"/>
    <x v="28"/>
    <x v="0"/>
    <n v="1"/>
  </r>
  <r>
    <s v="1.4.05.08 | Tornillería"/>
    <s v="Arandela Presión"/>
    <x v="5110"/>
    <s v="ARANDELA DE PRESION 6 MM NEGRA"/>
    <n v="20"/>
    <m/>
    <n v="-20"/>
    <x v="28"/>
    <x v="0"/>
    <n v="1"/>
  </r>
  <r>
    <s v="1.4.05.08 | Tornillería"/>
    <s v="Arandela Presión"/>
    <x v="3578"/>
    <s v="ARANDELA PRESION 1/4 INOX"/>
    <n v="20"/>
    <m/>
    <n v="-20"/>
    <x v="28"/>
    <x v="0"/>
    <n v="1"/>
  </r>
  <r>
    <s v="1.4.05.08 | Tornillería"/>
    <s v="Arandela Presión"/>
    <x v="5111"/>
    <s v="ARANDELA PRESION 3/16 INOX"/>
    <n v="30"/>
    <m/>
    <n v="-30"/>
    <x v="28"/>
    <x v="0"/>
    <n v="1"/>
  </r>
  <r>
    <s v="1.4.05.08 | Tornillería"/>
    <s v="Chavetas"/>
    <x v="3649"/>
    <s v="CHAVETA 1/8 X 1"/>
    <n v="180"/>
    <n v="125"/>
    <n v="-55"/>
    <x v="28"/>
    <x v="0"/>
    <n v="1"/>
  </r>
  <r>
    <s v="1.4.05.08 | Tornillería"/>
    <s v="Remaches"/>
    <x v="5112"/>
    <s v="REMACHE POP 3/16 X 3/4"/>
    <n v="30"/>
    <n v="26"/>
    <n v="-4"/>
    <x v="28"/>
    <x v="0"/>
    <n v="1"/>
  </r>
  <r>
    <s v="1.4.05.08 | Tornillería"/>
    <s v="Tornillo Bristol con cabeza"/>
    <x v="4836"/>
    <s v="TORNILLO BRISTO CON CABEZA M4 X 16 - PASO 0.7"/>
    <n v="10"/>
    <m/>
    <n v="-10"/>
    <x v="28"/>
    <x v="0"/>
    <n v="1"/>
  </r>
  <r>
    <s v="1.4.05.08 | Tornillería"/>
    <s v="Tornillo Bristol con cabeza"/>
    <x v="4821"/>
    <s v="TORNILLO BRISTOL CON CABEZA M12 X 30 MM -PASO 1.75 MM GRADO 12.9"/>
    <n v="18"/>
    <m/>
    <n v="-18"/>
    <x v="28"/>
    <x v="0"/>
    <n v="1"/>
  </r>
  <r>
    <s v="1.4.05.08 | Tornillería"/>
    <s v="Tornillo Bristol con cabeza"/>
    <x v="4822"/>
    <s v="TORNILLO BRISTOL CON CABEZA M12 X 50MM GRADO 8.8"/>
    <n v="4"/>
    <m/>
    <n v="-4"/>
    <x v="28"/>
    <x v="0"/>
    <n v="1"/>
  </r>
  <r>
    <s v="1.4.05.08 | Tornillería"/>
    <s v="Tornillo Bristol con cabeza"/>
    <x v="2643"/>
    <s v="TORNILLO BRISTOL CON CABEZA M16 X 50MM - PASO 2 GRADO 12.9"/>
    <n v="2"/>
    <m/>
    <n v="-2"/>
    <x v="28"/>
    <x v="0"/>
    <n v="1"/>
  </r>
  <r>
    <s v="1.4.05.08 | Tornillería"/>
    <s v="Tornillo Bristol con cabeza"/>
    <x v="5113"/>
    <s v="TORNILLO BRISTOL CON CABEZA M6 X 16MM - PASO 1.0MM - INOX"/>
    <n v="10"/>
    <m/>
    <n v="-10"/>
    <x v="28"/>
    <x v="0"/>
    <n v="1"/>
  </r>
  <r>
    <s v="1.4.05.08 | Tornillería"/>
    <s v="Tornillo Bristol con cabeza"/>
    <x v="2658"/>
    <s v="TORNILLO BRISTOL M10 X 45 GRADO 12.9 PASO 1.5"/>
    <n v="16"/>
    <m/>
    <n v="-16"/>
    <x v="28"/>
    <x v="0"/>
    <n v="1"/>
  </r>
  <r>
    <s v="1.4.05.08 | Tornillería"/>
    <s v="Tornillo Bristol con cabeza"/>
    <x v="5114"/>
    <s v="TORNILLO BUTTON M5 X 16 CABEZA BRISTOL - INOX"/>
    <n v="30"/>
    <m/>
    <n v="-30"/>
    <x v="28"/>
    <x v="0"/>
    <n v="1"/>
  </r>
  <r>
    <s v="1.4.05.08 | Tornillería"/>
    <s v="Tornillo Bristol con cabeza"/>
    <x v="4827"/>
    <s v="TORNILLO CABEZA BRISTOL DE 1/4 - 20 X 1 ROSCA IZQUIERDA"/>
    <n v="3"/>
    <m/>
    <n v="-3"/>
    <x v="28"/>
    <x v="0"/>
    <n v="1"/>
  </r>
  <r>
    <s v="1.4.05.08 | Tornillería"/>
    <s v="Tornillo Carriaje"/>
    <x v="5115"/>
    <s v="TORNILLO CARRIAJE  5/16 X 3 ZINCADO"/>
    <n v="100"/>
    <m/>
    <n v="-100"/>
    <x v="28"/>
    <x v="0"/>
    <n v="1"/>
  </r>
  <r>
    <s v="1.4.05.08 | Tornillería"/>
    <s v="Tornillo Carriaje"/>
    <x v="5116"/>
    <s v="TORNILLO CARRIAJE 1/4 X 2 ZINCADO"/>
    <n v="15"/>
    <m/>
    <n v="-15"/>
    <x v="28"/>
    <x v="0"/>
    <n v="1"/>
  </r>
  <r>
    <s v="1.4.05.08 | Tornillería"/>
    <s v="Tornillo Fijación"/>
    <x v="5117"/>
    <s v="TORNILLO DE FIJACION AUTOPERFORANTE 1/4 X 1"/>
    <n v="40"/>
    <m/>
    <n v="-40"/>
    <x v="28"/>
    <x v="0"/>
    <n v="1"/>
  </r>
  <r>
    <s v="1.4.05.08 | Tornillería"/>
    <s v="Tornillo Fijación"/>
    <x v="2237"/>
    <s v="TORNILLO DE FIJACION AUTOPERFORANTE 5/16 X 1 - CON EMPAQUE"/>
    <n v="40"/>
    <m/>
    <n v="-40"/>
    <x v="28"/>
    <x v="0"/>
    <n v="1"/>
  </r>
  <r>
    <s v="1.4.05.08 | Tornillería"/>
    <s v="Tornillo Fijación"/>
    <x v="2238"/>
    <s v="TORNILLO DE FIJACION AUTOPERFORANTE EXTRAPLANO 3/16 X 1/2 ( 8 X 1/2 )- SIN EMPAQUE"/>
    <n v="63"/>
    <m/>
    <n v="-63"/>
    <x v="28"/>
    <x v="0"/>
    <n v="1"/>
  </r>
  <r>
    <s v="1.4.05.08 | Tornillería"/>
    <s v="Tornillo Fijación"/>
    <x v="5118"/>
    <s v="TORNILLO DE FIJACION AUTOPERFORANTE EXTRAPLANO 8 MM X 1/2 - SIN EMPAQUE"/>
    <n v="200"/>
    <m/>
    <n v="-200"/>
    <x v="28"/>
    <x v="0"/>
    <n v="1"/>
  </r>
  <r>
    <s v="1.4.05.08 | Tornillería"/>
    <s v="Tornillo Fijación"/>
    <x v="5119"/>
    <s v="TORNILLO DE FIJACION AUTOPERFORANTE EXTRAPLANO 8 X 1/2"/>
    <n v="170"/>
    <m/>
    <n v="-170"/>
    <x v="28"/>
    <x v="0"/>
    <n v="1"/>
  </r>
  <r>
    <s v="1.4.05.08 | Tornillería"/>
    <s v="Tornillo Grado"/>
    <x v="2334"/>
    <s v="TORNILLO HEX 3/8 X 3 - GRADO 5"/>
    <n v="6"/>
    <m/>
    <n v="-6"/>
    <x v="28"/>
    <x v="0"/>
    <n v="1"/>
  </r>
  <r>
    <s v="1.4.05.08 | Tornillería"/>
    <s v="Tornillo Inox"/>
    <x v="3554"/>
    <s v="TORNILLO HEX INOX 3/16 X 3/4"/>
    <n v="45"/>
    <m/>
    <n v="-45"/>
    <x v="28"/>
    <x v="0"/>
    <n v="1"/>
  </r>
  <r>
    <s v="1.4.05.08 | Tornillería"/>
    <s v="Tornillo M"/>
    <x v="2374"/>
    <s v="TORNILLO HEX M10 X 20MM - PASO 1.5MM"/>
    <n v="92"/>
    <m/>
    <n v="-92"/>
    <x v="28"/>
    <x v="0"/>
    <n v="1"/>
  </r>
  <r>
    <s v="1.4.05.08 | Tornillería"/>
    <s v="Tornillo M"/>
    <x v="2402"/>
    <s v="TORNILLO M12 X 50MM - PASO 1.75MM"/>
    <n v="10"/>
    <m/>
    <n v="-10"/>
    <x v="28"/>
    <x v="0"/>
    <n v="1"/>
  </r>
  <r>
    <s v="1.4.05.08 | Tornillería"/>
    <s v="Tornillos Diversos"/>
    <x v="3669"/>
    <s v="GRASERA RECTA M-6"/>
    <n v="4"/>
    <m/>
    <n v="-4"/>
    <x v="28"/>
    <x v="0"/>
    <n v="1"/>
  </r>
  <r>
    <s v="1.4.05.08 | Tornillería"/>
    <s v="Tornillos Diversos"/>
    <x v="5120"/>
    <s v="TORNILLO CABEZA PLANA PHILLIPS, JISS 5-0.8 X 12"/>
    <n v="12"/>
    <m/>
    <n v="-12"/>
    <x v="28"/>
    <x v="0"/>
    <n v="1"/>
  </r>
  <r>
    <s v="1.4.05.08 | Tornillería"/>
    <s v="Tornillos Diversos"/>
    <x v="2236"/>
    <s v="TORNILLO DE FIJACION AUTOPERFORANTE 3/16 X 3/4"/>
    <n v="307"/>
    <m/>
    <n v="-307"/>
    <x v="28"/>
    <x v="0"/>
    <n v="1"/>
  </r>
  <r>
    <s v="1.4.05.08 | Tornillería"/>
    <s v="Tuerca de Seguridad"/>
    <x v="5121"/>
    <s v="TUERCA DE SEGURIDAD 1/4 ZINCADA"/>
    <n v="1541"/>
    <m/>
    <n v="-1541"/>
    <x v="28"/>
    <x v="0"/>
    <n v="1"/>
  </r>
  <r>
    <s v="1.4.05.08 | Tornillería"/>
    <s v="Tuerca de Seguridad"/>
    <x v="5122"/>
    <s v="TUERCA DE SEGURIDAD M10 X PASO 1.5MM"/>
    <n v="2"/>
    <m/>
    <n v="-2"/>
    <x v="28"/>
    <x v="0"/>
    <n v="1"/>
  </r>
  <r>
    <s v="1.4.05.08 | Tornillería"/>
    <s v="Tuerca Milimétrica"/>
    <x v="5123"/>
    <s v="TUERCA ALTA 12MM X PASO 1.75"/>
    <n v="6"/>
    <m/>
    <n v="-6"/>
    <x v="28"/>
    <x v="0"/>
    <n v="1"/>
  </r>
  <r>
    <s v="1.4.05.08 | Tornillería"/>
    <s v="Tuerca Milimétrica"/>
    <x v="4474"/>
    <s v="TUERCA HEX M8 X PASO 1.25MM"/>
    <n v="22"/>
    <m/>
    <n v="-22"/>
    <x v="28"/>
    <x v="0"/>
    <n v="1"/>
  </r>
  <r>
    <s v="1.4.05.08 | Tornillería"/>
    <s v="Tuerca Milimétrica"/>
    <x v="5124"/>
    <s v="TUERCA M10 X PASO 1.25MM"/>
    <n v="10"/>
    <m/>
    <n v="-10"/>
    <x v="28"/>
    <x v="0"/>
    <n v="1"/>
  </r>
  <r>
    <s v="1.4.05.08 | Tornillería"/>
    <s v="Varilla Toda Rosca"/>
    <x v="3449"/>
    <s v="VARILLA TODOROSCA Ø 1/4&quot; GALVANIZADA"/>
    <n v="3"/>
    <m/>
    <n v="-3"/>
    <x v="28"/>
    <x v="0"/>
    <n v="1"/>
  </r>
  <r>
    <s v="1.4.05.10 | Varios"/>
    <s v="Abrazaderas"/>
    <x v="2018"/>
    <s v="ABRAZADERA METALICA 1/2&quot;"/>
    <n v="19"/>
    <m/>
    <n v="-19"/>
    <x v="28"/>
    <x v="0"/>
    <n v="1"/>
  </r>
  <r>
    <s v="1.4.05.10 | Varios"/>
    <s v="Varios Diversos"/>
    <x v="4919"/>
    <s v="ADAPTADOR MACHO 1/2&quot; EN PVC"/>
    <n v="1"/>
    <m/>
    <n v="-1"/>
    <x v="28"/>
    <x v="0"/>
    <n v="1"/>
  </r>
  <r>
    <s v="1.4.05.10 | Varios"/>
    <s v="Varios Diversos"/>
    <x v="1652"/>
    <s v="ARO DE ASBESTO PARA FRENO ELEVADOR"/>
    <n v="2"/>
    <m/>
    <n v="-2"/>
    <x v="28"/>
    <x v="0"/>
    <n v="1"/>
  </r>
  <r>
    <s v="1.4.05.10 | Varios"/>
    <s v="Varios Diversos"/>
    <x v="4510"/>
    <s v="CANCAMO CROSBY 1&quot;"/>
    <n v="1"/>
    <n v="1"/>
    <n v="0"/>
    <x v="28"/>
    <x v="0"/>
    <n v="0"/>
  </r>
  <r>
    <s v="1.4.05.10 | Varios"/>
    <s v="Varios Diversos"/>
    <x v="5125"/>
    <s v="CANCAMO S279 1&quot; X 2 1/2&quot; CROSBY 9900253"/>
    <n v="12"/>
    <m/>
    <n v="-12"/>
    <x v="28"/>
    <x v="0"/>
    <n v="1"/>
  </r>
  <r>
    <s v="1.4.05.10 | Varios"/>
    <s v="Varios Diversos"/>
    <x v="1642"/>
    <s v="CANCAMO S279 3/8 X 1 1/4 CROSBY 9900208 CAN093"/>
    <n v="6"/>
    <n v="6"/>
    <n v="0"/>
    <x v="28"/>
    <x v="0"/>
    <n v="0"/>
  </r>
  <r>
    <s v="1.4.05.10 | Varios"/>
    <s v="Varios Diversos"/>
    <x v="5126"/>
    <s v="CANCAMO S279 5/8 X 1 3/4 CROSBY 9900226"/>
    <n v="10"/>
    <n v="10"/>
    <n v="0"/>
    <x v="28"/>
    <x v="0"/>
    <n v="0"/>
  </r>
  <r>
    <s v="1.4.55.12 | Materiales y Suministros para MO"/>
    <s v="Elementos de Protección"/>
    <x v="21"/>
    <s v="ACETATO CARETA DE PULIR BORDE METALICO"/>
    <n v="49"/>
    <n v="66"/>
    <n v="17"/>
    <x v="28"/>
    <x v="0"/>
    <n v="1"/>
  </r>
  <r>
    <s v="1.4.55.12 | Materiales y Suministros para MO"/>
    <s v="Elementos de Protección"/>
    <x v="22"/>
    <s v="ACETATO LENTE PARA MASCARA 6800 REF. 6885"/>
    <n v="6"/>
    <n v="4"/>
    <n v="-2"/>
    <x v="28"/>
    <x v="0"/>
    <n v="1"/>
  </r>
  <r>
    <s v="1.4.55.12 | Materiales y Suministros para MO"/>
    <s v="Elementos de Protección"/>
    <x v="23"/>
    <s v="ARAÑA PARA CASCO DIELECTRICO"/>
    <n v="18"/>
    <n v="3"/>
    <n v="-15"/>
    <x v="28"/>
    <x v="0"/>
    <n v="1"/>
  </r>
  <r>
    <s v="1.4.55.12 | Materiales y Suministros para MO"/>
    <s v="Elementos de Protección"/>
    <x v="1382"/>
    <s v="ARNES PARA RESPIRADOR REF. 6897 3M 3M"/>
    <n v="5"/>
    <n v="5"/>
    <n v="0"/>
    <x v="28"/>
    <x v="0"/>
    <n v="0"/>
  </r>
  <r>
    <s v="1.4.55.12 | Materiales y Suministros para MO"/>
    <s v="Elementos de Protección"/>
    <x v="24"/>
    <s v="BARBUQUEJO RIGIDO MENTONERA PARA CASCO - 3 APOYOS ARM Ref: 09131"/>
    <n v="22"/>
    <n v="20"/>
    <n v="-2"/>
    <x v="28"/>
    <x v="0"/>
    <n v="1"/>
  </r>
  <r>
    <s v="1.4.55.12 | Materiales y Suministros para MO"/>
    <s v="Elementos de Protección"/>
    <x v="3845"/>
    <s v="CABEZAL PARA CARETA INTELIGENTE GENERICO"/>
    <n v="6"/>
    <n v="9"/>
    <n v="3"/>
    <x v="28"/>
    <x v="0"/>
    <n v="1"/>
  </r>
  <r>
    <s v="1.4.55.12 | Materiales y Suministros para MO"/>
    <s v="Elementos de Protección"/>
    <x v="59"/>
    <s v="CABEZAL PARA CARETA INTELIGENTE REF. A20 MARCA ESAB REF: 620053 Ref: 620053"/>
    <n v="2"/>
    <m/>
    <n v="-2"/>
    <x v="28"/>
    <x v="0"/>
    <n v="1"/>
  </r>
  <r>
    <s v="1.4.55.12 | Materiales y Suministros para MO"/>
    <s v="Elementos de Protección"/>
    <x v="25"/>
    <s v="CAPUCHON EN INDIGO TRUIL DE 7 ONZAS, FORRADO EN DACRON, CON 3 BROCHES"/>
    <n v="9"/>
    <n v="9"/>
    <n v="0"/>
    <x v="28"/>
    <x v="0"/>
    <n v="0"/>
  </r>
  <r>
    <s v="1.4.55.12 | Materiales y Suministros para MO"/>
    <s v="Elementos de Protección"/>
    <x v="26"/>
    <s v="CAPUCHON SOLDADOR EN DRIL"/>
    <n v="14"/>
    <n v="22"/>
    <n v="8"/>
    <x v="28"/>
    <x v="0"/>
    <n v="1"/>
  </r>
  <r>
    <s v="1.4.55.12 | Materiales y Suministros para MO"/>
    <s v="Elementos de Protección"/>
    <x v="27"/>
    <s v="CARETA ESMERILAR CON BORDE METALICO - STEELPRO"/>
    <n v="11"/>
    <n v="7"/>
    <n v="-4"/>
    <x v="28"/>
    <x v="0"/>
    <n v="1"/>
  </r>
  <r>
    <s v="1.4.55.12 | Materiales y Suministros para MO"/>
    <s v="Elementos de Protección"/>
    <x v="28"/>
    <s v="CARETA PARA SOLDAR (PARA MONTAJES)"/>
    <n v="15"/>
    <n v="10"/>
    <n v="-5"/>
    <x v="28"/>
    <x v="0"/>
    <n v="1"/>
  </r>
  <r>
    <s v="1.4.55.12 | Materiales y Suministros para MO"/>
    <s v="Elementos de Protección"/>
    <x v="29"/>
    <s v="CARTUCHO 3M 6003 PARA VAPORES ORGANICOS Y GASES ACIDOS"/>
    <n v="16"/>
    <n v="15"/>
    <n v="-1"/>
    <x v="28"/>
    <x v="0"/>
    <n v="1"/>
  </r>
  <r>
    <s v="1.4.55.12 | Materiales y Suministros para MO"/>
    <s v="Elementos de Protección"/>
    <x v="30"/>
    <s v="CASCO DIELECTRICO CON RACHET - COLOR AMARILLO ARM Ref: A1300RC"/>
    <n v="11"/>
    <n v="20"/>
    <n v="9"/>
    <x v="28"/>
    <x v="0"/>
    <n v="1"/>
  </r>
  <r>
    <s v="1.4.55.12 | Materiales y Suministros para MO"/>
    <s v="Elementos de Protección"/>
    <x v="32"/>
    <s v="CASCO DIELECTRICO CON RACHET - COLOR BLANCO ARM Ref: A1300RC"/>
    <n v="4"/>
    <n v="3"/>
    <n v="-1"/>
    <x v="28"/>
    <x v="0"/>
    <n v="1"/>
  </r>
  <r>
    <s v="1.4.55.12 | Materiales y Suministros para MO"/>
    <s v="Elementos de Protección"/>
    <x v="61"/>
    <s v="CHALECO REFLECTIVO CITYLUX COLOR NARANJA STEELPRO Ref: 452051440480"/>
    <n v="5"/>
    <n v="5"/>
    <n v="0"/>
    <x v="28"/>
    <x v="0"/>
    <n v="0"/>
  </r>
  <r>
    <s v="1.4.55.12 | Materiales y Suministros para MO"/>
    <s v="Elementos de Protección"/>
    <x v="63"/>
    <s v="COPA NASAL PARA MASCARA CARA COMPLETA REF: 6894 REF: 6894 REF: 6894 REF: 6894 Ref: 6894"/>
    <n v="1"/>
    <n v="1"/>
    <n v="0"/>
    <x v="28"/>
    <x v="0"/>
    <n v="0"/>
  </r>
  <r>
    <s v="1.4.55.12 | Materiales y Suministros para MO"/>
    <s v="Elementos de Protección"/>
    <x v="33"/>
    <s v="DELANTAL PARA SOLDADOR EN CARNAZA 60 CMS X 90 CMS"/>
    <n v="101"/>
    <n v="102"/>
    <n v="1"/>
    <x v="28"/>
    <x v="0"/>
    <n v="1"/>
  </r>
  <r>
    <s v="1.4.55.12 | Materiales y Suministros para MO"/>
    <s v="Elementos de Protección"/>
    <x v="5127"/>
    <s v="ESLINGA EN BANDA A3 DE NYLON, DOBLE CAPA DE 6&quot; POR 5 MTS DELONG OIR REF: EE2-906"/>
    <n v="2"/>
    <n v="1"/>
    <n v="-1"/>
    <x v="28"/>
    <x v="0"/>
    <n v="1"/>
  </r>
  <r>
    <s v="1.4.55.12 | Materiales y Suministros para MO"/>
    <s v="Elementos de Protección"/>
    <x v="4951"/>
    <s v="ESPUMILLAS PROTECTORES AUDITIVOS DE COPA- HY10 REPUESTO PELTOR PARA H10"/>
    <n v="1"/>
    <n v="14"/>
    <n v="13"/>
    <x v="28"/>
    <x v="0"/>
    <n v="1"/>
  </r>
  <r>
    <s v="1.4.55.12 | Materiales y Suministros para MO"/>
    <s v="Elementos de Protección"/>
    <x v="34"/>
    <s v="FILTRO PARA PARTICULAS REF. 2097 07184 MARCA 3M (P100)"/>
    <n v="61"/>
    <n v="55"/>
    <n v="-6"/>
    <x v="28"/>
    <x v="0"/>
    <n v="1"/>
  </r>
  <r>
    <s v="1.4.55.12 | Materiales y Suministros para MO"/>
    <s v="Elementos de Protección"/>
    <x v="1380"/>
    <s v="GAFAS ANTIEMPAÑANTES NEGRAS REF. SPYFLEX Ref: 201020232"/>
    <n v="71"/>
    <n v="69"/>
    <n v="-2"/>
    <x v="28"/>
    <x v="0"/>
    <n v="1"/>
  </r>
  <r>
    <s v="1.4.55.12 | Materiales y Suministros para MO"/>
    <s v="Elementos de Protección"/>
    <x v="3846"/>
    <s v="GAFAS ANTIEMPAÑANTES SPYFLEX IN OUT REF: 352451600043 Ref: 352451600043"/>
    <n v="79"/>
    <n v="72"/>
    <n v="-7"/>
    <x v="28"/>
    <x v="0"/>
    <n v="1"/>
  </r>
  <r>
    <s v="1.4.55.12 | Materiales y Suministros para MO"/>
    <s v="Elementos de Protección"/>
    <x v="36"/>
    <s v="GAFAS ANTIEMPAÑANTES TRANSPARENTES REF. SPYFLEX Ref: 352451600040"/>
    <n v="226"/>
    <n v="148"/>
    <n v="-78"/>
    <x v="28"/>
    <x v="0"/>
    <n v="1"/>
  </r>
  <r>
    <s v="1.4.55.12 | Materiales y Suministros para MO"/>
    <s v="Elementos de Protección"/>
    <x v="4952"/>
    <s v="GAFAS DE SEGURIDAD NEGRAS LENTES TRANSPARENTES DE TPR REF : SR210"/>
    <n v="29"/>
    <n v="32"/>
    <n v="3"/>
    <x v="28"/>
    <x v="0"/>
    <n v="1"/>
  </r>
  <r>
    <s v="1.4.55.12 | Materiales y Suministros para MO"/>
    <s v="Elementos de Protección"/>
    <x v="4953"/>
    <s v="KIT DE RODILLERAS Y CODERAS PARA MOTOCICLISTAS"/>
    <n v="1"/>
    <n v="0"/>
    <n v="-1"/>
    <x v="28"/>
    <x v="0"/>
    <n v="1"/>
  </r>
  <r>
    <s v="1.4.55.12 | Materiales y Suministros para MO"/>
    <s v="Elementos de Protección"/>
    <x v="4954"/>
    <s v="LENTES PARA COLOCAR SOBRE ANTEOJOS RECETADOS MARCA KLONDIKE OTG REF OG210PF"/>
    <n v="5"/>
    <n v="5"/>
    <n v="0"/>
    <x v="28"/>
    <x v="0"/>
    <n v="0"/>
  </r>
  <r>
    <s v="1.4.55.12 | Materiales y Suministros para MO"/>
    <s v="Elementos de Protección"/>
    <x v="39"/>
    <s v="MANGA PARA SOLDADOR EN CARNAZA"/>
    <n v="19"/>
    <n v="20"/>
    <n v="1"/>
    <x v="28"/>
    <x v="0"/>
    <n v="1"/>
  </r>
  <r>
    <s v="1.4.55.12 | Materiales y Suministros para MO"/>
    <s v="Elementos de Protección"/>
    <x v="75"/>
    <s v="MASCARA CARA COMPLETA REF. 6800 3M 3M 3M"/>
    <n v="1"/>
    <n v="2"/>
    <n v="1"/>
    <x v="28"/>
    <x v="0"/>
    <n v="1"/>
  </r>
  <r>
    <s v="1.4.55.12 | Materiales y Suministros para MO"/>
    <s v="Elementos de Protección"/>
    <x v="1381"/>
    <s v="MASCARILLA DESECHABLE N95 - 5 CAPAS"/>
    <n v="1132"/>
    <n v="1000"/>
    <n v="-132"/>
    <x v="28"/>
    <x v="0"/>
    <n v="1"/>
  </r>
  <r>
    <s v="1.4.55.12 | Materiales y Suministros para MO"/>
    <s v="Elementos de Protección"/>
    <x v="1389"/>
    <s v="POLAINA LARGA EN VAQUETA TULA CON VELCRO"/>
    <n v="5"/>
    <n v="6"/>
    <n v="1"/>
    <x v="28"/>
    <x v="0"/>
    <n v="1"/>
  </r>
  <r>
    <s v="1.4.55.12 | Materiales y Suministros para MO"/>
    <s v="Elementos de Protección"/>
    <x v="40"/>
    <s v="PREFILTRO PARA MATERIAL PARTICULADO REF. 5N11 (N95)"/>
    <n v="54"/>
    <n v="56"/>
    <n v="2"/>
    <x v="28"/>
    <x v="0"/>
    <n v="1"/>
  </r>
  <r>
    <s v="1.4.55.12 | Materiales y Suministros para MO"/>
    <s v="Elementos de Protección"/>
    <x v="80"/>
    <s v="PROTECTOR AUDITIVO ESPUMA SIN CORDON"/>
    <n v="132"/>
    <n v="128"/>
    <n v="-4"/>
    <x v="28"/>
    <x v="0"/>
    <n v="1"/>
  </r>
  <r>
    <s v="1.4.55.12 | Materiales y Suministros para MO"/>
    <s v="Elementos de Protección"/>
    <x v="5128"/>
    <s v="PROTECTOR AUDITIVO TIPO COPA DIADEMA REF: NRR25_x000a_ 3M 3M"/>
    <n v="2"/>
    <n v="2"/>
    <n v="0"/>
    <x v="28"/>
    <x v="0"/>
    <n v="0"/>
  </r>
  <r>
    <s v="1.4.55.12 | Materiales y Suministros para MO"/>
    <s v="Elementos de Protección"/>
    <x v="41"/>
    <s v="PROTECTOR AUDITIVO TIPO TAPON CON ESTUCHE"/>
    <n v="39"/>
    <n v="19"/>
    <n v="-20"/>
    <x v="28"/>
    <x v="0"/>
    <n v="1"/>
  </r>
  <r>
    <s v="1.4.55.12 | Materiales y Suministros para MO"/>
    <s v="Elementos de Protección"/>
    <x v="4955"/>
    <s v="PUNTERAS DE PROTECCION PARA VISITANTES"/>
    <n v="4"/>
    <m/>
    <n v="-4"/>
    <x v="28"/>
    <x v="0"/>
    <n v="1"/>
  </r>
  <r>
    <s v="1.4.55.12 | Materiales y Suministros para MO"/>
    <s v="Elementos de Protección"/>
    <x v="42"/>
    <s v="REATA CON RACHE DE 2&quot; X 8 METROS"/>
    <n v="2"/>
    <n v="2"/>
    <n v="0"/>
    <x v="28"/>
    <x v="0"/>
    <n v="0"/>
  </r>
  <r>
    <s v="1.4.55.12 | Materiales y Suministros para MO"/>
    <s v="Elementos de Protección"/>
    <x v="43"/>
    <s v="RESPIRADOR 3M 7502 DE SILICONA SUAVIZADA - TALLA M"/>
    <n v="5"/>
    <n v="1"/>
    <n v="-4"/>
    <x v="28"/>
    <x v="0"/>
    <n v="1"/>
  </r>
  <r>
    <s v="1.4.55.12 | Materiales y Suministros para MO"/>
    <s v="Elementos de Protección"/>
    <x v="44"/>
    <s v="RETENEDOR PARA CARTUCHO CON FILTRO 3M REF. 501"/>
    <n v="14"/>
    <n v="10"/>
    <n v="-4"/>
    <x v="28"/>
    <x v="0"/>
    <n v="1"/>
  </r>
  <r>
    <s v="1.4.55.12 | Materiales y Suministros para MO"/>
    <s v="Elementos de Protección"/>
    <x v="83"/>
    <s v="RETENEDOR PARA CARTUCHO CON FILTRO 3M REF. 502"/>
    <n v="17"/>
    <n v="6"/>
    <n v="-11"/>
    <x v="28"/>
    <x v="0"/>
    <n v="1"/>
  </r>
  <r>
    <s v="1.4.55.12 | Materiales y Suministros para MO"/>
    <s v="Elementos de Protección"/>
    <x v="47"/>
    <s v="TRAJE DE PROTECCION TYVEK CLASIC REF. CHF5 MARCA DUPONT"/>
    <n v="127"/>
    <n v="122"/>
    <n v="-5"/>
    <x v="28"/>
    <x v="0"/>
    <n v="1"/>
  </r>
  <r>
    <s v="1.4.55.12 | Materiales y Suministros para MO"/>
    <s v="Elementos de Protección"/>
    <x v="2538"/>
    <s v="VALVULA DE EXHALACION LINEA 7500 REF. 7583 3M"/>
    <n v="3"/>
    <n v="3"/>
    <n v="0"/>
    <x v="28"/>
    <x v="0"/>
    <n v="0"/>
  </r>
  <r>
    <s v="1.4.55.12 | Materiales y Suministros para MO"/>
    <s v="Elementos de Protección"/>
    <x v="48"/>
    <s v="VALVULA DE INHALACION LINEA 7500 REF. 7582 3M"/>
    <n v="5"/>
    <n v="5"/>
    <n v="0"/>
    <x v="28"/>
    <x v="0"/>
    <n v="0"/>
  </r>
  <r>
    <s v="1.4.55.12 | Materiales y Suministros para MO"/>
    <s v="Elementos de Protección"/>
    <x v="1391"/>
    <s v="VALVULA DE INHALACION PARAMASCARA 6000 REF. 6893 3M"/>
    <n v="2"/>
    <n v="8"/>
    <n v="6"/>
    <x v="28"/>
    <x v="0"/>
    <n v="1"/>
  </r>
  <r>
    <s v="1.4.55.12 | Materiales y Suministros para MO"/>
    <s v="Elementos de Protección"/>
    <x v="49"/>
    <s v="VIDRIO CLARO DE 108 MM X 50 MM"/>
    <n v="129"/>
    <n v="99"/>
    <n v="-30"/>
    <x v="28"/>
    <x v="0"/>
    <n v="1"/>
  </r>
  <r>
    <s v="1.4.55.12 | Materiales y Suministros para MO"/>
    <s v="Elementos de Protección"/>
    <x v="50"/>
    <s v="VIDRIO EXTERNO PARA CARETA INTELIGENTE EXTREME REF. 436184"/>
    <n v="19"/>
    <n v="15"/>
    <n v="-4"/>
    <x v="28"/>
    <x v="0"/>
    <n v="1"/>
  </r>
  <r>
    <s v="1.4.55.12 | Materiales y Suministros para MO"/>
    <s v="Elementos de Protección"/>
    <x v="51"/>
    <s v="VIDRIO INTERNO PARA CARETA INTELIGENTE EXTREME REF. 436185"/>
    <n v="35"/>
    <n v="35"/>
    <n v="0"/>
    <x v="28"/>
    <x v="0"/>
    <n v="0"/>
  </r>
  <r>
    <s v="1.4.55.12 | Materiales y Suministros para MO"/>
    <s v="Elementos de Protección"/>
    <x v="1388"/>
    <s v="VIDRIO NEGRO # 10 DE 108 MM X 50 MM"/>
    <n v="18"/>
    <n v="17"/>
    <n v="-1"/>
    <x v="28"/>
    <x v="0"/>
    <n v="1"/>
  </r>
  <r>
    <s v="1.4.55.12 | Materiales y Suministros para MO"/>
    <s v="Elementos de Protección"/>
    <x v="52"/>
    <s v="VIDRIO NEGRO # 11 DE 108 MM X 50 MM"/>
    <n v="30"/>
    <n v="10"/>
    <n v="-20"/>
    <x v="28"/>
    <x v="0"/>
    <n v="1"/>
  </r>
  <r>
    <s v="1.4.55.12 | Materiales y Suministros para MO"/>
    <s v="Elementos de Protección"/>
    <x v="1390"/>
    <s v="VIDRIO NEGRO # 12 DE 108 MM X 50 MM"/>
    <n v="23"/>
    <n v="32"/>
    <n v="9"/>
    <x v="28"/>
    <x v="0"/>
    <n v="1"/>
  </r>
  <r>
    <s v="1.4.55.12 | Materiales y Suministros para MO"/>
    <s v="Elementos de Protección"/>
    <x v="2539"/>
    <s v="VISOR EN ACRILICO PARA MASCARA FULL FACE REF. 6898 3M"/>
    <n v="1"/>
    <n v="1"/>
    <n v="0"/>
    <x v="28"/>
    <x v="0"/>
    <n v="0"/>
  </r>
  <r>
    <s v="1.4.55.12 | Materiales y Suministros para MO"/>
    <s v="Elementos de Protección Contracaídas"/>
    <x v="57"/>
    <s v="ARNES MULTIPROPOSITO,  CRUZADO DE 4 PUNTOS Ref: 402-MT-X4"/>
    <n v="14"/>
    <m/>
    <n v="-14"/>
    <x v="28"/>
    <x v="0"/>
    <n v="1"/>
  </r>
  <r>
    <s v="1.4.55.12 | Materiales y Suministros para MO"/>
    <s v="Elementos de Protección Contracaídas"/>
    <x v="1383"/>
    <s v="ARNES PARA MASCARA LINEA 7500 3M REF: 7581 3M Ref: 7581"/>
    <n v="6"/>
    <n v="6"/>
    <n v="0"/>
    <x v="28"/>
    <x v="0"/>
    <n v="0"/>
  </r>
  <r>
    <s v="1.4.55.12 | Materiales y Suministros para MO"/>
    <s v="Elementos de Protección Contracaídas"/>
    <x v="5129"/>
    <s v="ESLINGA EN BANDA DE NYLON 2&quot; X 3 METROS - OJOS INVERTIDOS - CAPACIDAD VERTICAL 2.9 TON CON CERTIFICACION ONAC REF: EE2-902 Ref: EE2-902"/>
    <n v="3"/>
    <n v="3"/>
    <n v="0"/>
    <x v="28"/>
    <x v="0"/>
    <n v="0"/>
  </r>
  <r>
    <s v="1.4.55.12 | Materiales y Suministros para MO"/>
    <s v="Elementos de Protección Contracaídas"/>
    <x v="65"/>
    <s v="ESLINGA EN Y REGULABLE EN REATA PLANA DE DETENCION DE CAIDAS CON PAQUETE ABSORBEDOR SAF Ref: 301YR-A-2G1P"/>
    <n v="16"/>
    <m/>
    <n v="-16"/>
    <x v="28"/>
    <x v="0"/>
    <n v="1"/>
  </r>
  <r>
    <s v="1.4.55.12 | Materiales y Suministros para MO"/>
    <s v="Elementos de Protección Contracaídas"/>
    <x v="66"/>
    <s v="ESLINGA SENCILLA DE POSICIONAMIENTO Y/O RESTRICCION EN REATA PLANA DE 1.8 METROS SAF Ref: 301S-SA-2P"/>
    <n v="20"/>
    <m/>
    <n v="-20"/>
    <x v="28"/>
    <x v="0"/>
    <n v="1"/>
  </r>
  <r>
    <s v="1.4.55.12 | Materiales y Suministros para MO"/>
    <s v="Elementos de Protección Contracaídas"/>
    <x v="5130"/>
    <s v="LINEA DE VIDA PORTATIL HORIZONTAL EN REATA DE 30 MM X 20 METROS, INCLUYE  TENSOR MANUAL CON GATILLO - BOLSA COSIDA A LA CINTA - 2 MOSQUETONES CON SEGURO TRIPLE -  TIE OFF X 1.50 MTROS - MARCA ROTHOBLAAS Ref: AS3080"/>
    <n v="1"/>
    <m/>
    <n v="-1"/>
    <x v="28"/>
    <x v="0"/>
    <n v="1"/>
  </r>
  <r>
    <s v="1.4.55.12 | Materiales y Suministros para MO"/>
    <s v="Elementos de Protección Contracaídas"/>
    <x v="5131"/>
    <s v="LINEA DE VIDA VERTICAL 13 MM X 100 METROS"/>
    <n v="1"/>
    <m/>
    <n v="-1"/>
    <x v="28"/>
    <x v="0"/>
    <n v="1"/>
  </r>
  <r>
    <s v="1.4.55.12 | Materiales y Suministros para MO"/>
    <s v="Elementos de Protección Contracaídas"/>
    <x v="74"/>
    <s v="LINEA DE VIDA VERTICAL 13 MM X 30 METROS"/>
    <n v="1"/>
    <m/>
    <n v="-1"/>
    <x v="28"/>
    <x v="0"/>
    <n v="1"/>
  </r>
  <r>
    <s v="1.4.55.12 | Materiales y Suministros para MO"/>
    <s v="Elementos de Protección Contracaídas"/>
    <x v="5132"/>
    <s v="LINEA DE VIDA VERTICAL 13 MM X 50 METROS MARCA EP"/>
    <n v="1"/>
    <m/>
    <n v="-1"/>
    <x v="28"/>
    <x v="0"/>
    <n v="1"/>
  </r>
  <r>
    <s v="1.4.55.12 | Materiales y Suministros para MO"/>
    <s v="Elementos de Protección Contracaídas"/>
    <x v="3848"/>
    <s v="MOSQUETON DE SEGURIDAD EN ALUMINIO PARA LINEA DE VIDA 55 MM S.R"/>
    <n v="7"/>
    <n v="7"/>
    <n v="0"/>
    <x v="28"/>
    <x v="0"/>
    <n v="0"/>
  </r>
  <r>
    <s v="1.4.55.12 | Materiales y Suministros para MO"/>
    <s v="Elementos de Protección Contracaídas"/>
    <x v="5133"/>
    <s v="SILLA DE SUSPENSION XP SAFETY"/>
    <n v="1"/>
    <n v="1"/>
    <n v="0"/>
    <x v="28"/>
    <x v="0"/>
    <n v="0"/>
  </r>
  <r>
    <s v="1.4.55.12 | Materiales y Suministros para MO"/>
    <s v="Elementos de Protección Contracaídas"/>
    <x v="2849"/>
    <s v="TIE OFF X 180 CMS - CON 2 ARGOLLAS SAF REF: 304-N-2A SAF Ref: 304-N-2A"/>
    <n v="20"/>
    <m/>
    <n v="-20"/>
    <x v="28"/>
    <x v="0"/>
    <n v="1"/>
  </r>
  <r>
    <s v="1.4.55.12 | Materiales y Suministros para MO"/>
    <s v="Guantes"/>
    <x v="2535"/>
    <s v="GUANTE EN LANILLA COLOR NEGRO - TALLA L"/>
    <n v="0"/>
    <m/>
    <n v="0"/>
    <x v="28"/>
    <x v="0"/>
    <n v="0"/>
  </r>
  <r>
    <s v="1.4.55.12 | Materiales y Suministros para MO"/>
    <s v="Guantes"/>
    <x v="4035"/>
    <s v="GUANTE G40 POLIURETANO MANTENIMIENTO # 8"/>
    <n v="0"/>
    <m/>
    <n v="0"/>
    <x v="28"/>
    <x v="0"/>
    <n v="0"/>
  </r>
  <r>
    <s v="1.4.55.12 | Materiales y Suministros para MO"/>
    <s v="Guantes"/>
    <x v="90"/>
    <s v="GUANTE G40 POLIURETANO MANTENIMIENTO # 9"/>
    <n v="316"/>
    <n v="242"/>
    <n v="-74"/>
    <x v="28"/>
    <x v="0"/>
    <n v="1"/>
  </r>
  <r>
    <s v="1.4.55.12 | Materiales y Suministros para MO"/>
    <s v="Guantes"/>
    <x v="4956"/>
    <s v="GUANTE HYCRON NITRILO/ALGOD. 2.5&quot;R.T  REF: 27805 ANSELL"/>
    <n v="10"/>
    <n v="10"/>
    <n v="0"/>
    <x v="28"/>
    <x v="0"/>
    <n v="0"/>
  </r>
  <r>
    <s v="1.4.55.12 | Materiales y Suministros para MO"/>
    <s v="Guantes"/>
    <x v="2536"/>
    <s v="GUANTE MULTIFLEX CUT 5 TALLA L STEL STEL"/>
    <n v="0"/>
    <m/>
    <n v="0"/>
    <x v="28"/>
    <x v="0"/>
    <n v="0"/>
  </r>
  <r>
    <s v="1.4.55.12 | Materiales y Suministros para MO"/>
    <s v="Guantes"/>
    <x v="1385"/>
    <s v="GUANTE NITRILO 13&quot; # 9"/>
    <n v="14"/>
    <n v="12"/>
    <n v="-2"/>
    <x v="28"/>
    <x v="0"/>
    <n v="1"/>
  </r>
  <r>
    <s v="1.4.55.12 | Materiales y Suministros para MO"/>
    <s v="Guantes"/>
    <x v="87"/>
    <s v="GUANTE SOLDADOR 16&quot; EN CARNAZA (ESPECIAL)"/>
    <n v="6"/>
    <n v="5"/>
    <n v="-1"/>
    <x v="28"/>
    <x v="0"/>
    <n v="1"/>
  </r>
  <r>
    <s v="1.4.55.12 | Materiales y Suministros para MO"/>
    <s v="Guantes"/>
    <x v="1374"/>
    <s v="GUANTE SOLDADOR 16&quot; EN CARNAZA KODIAK MARCA ZUBI-OLA"/>
    <n v="31"/>
    <n v="36"/>
    <n v="5"/>
    <x v="28"/>
    <x v="0"/>
    <n v="1"/>
  </r>
  <r>
    <s v="1.4.55.12 | Materiales y Suministros para MO"/>
    <s v="Guantes"/>
    <x v="1378"/>
    <s v="GUANTE SOLVEX EN NITRILO COLOR VERDE - CAL. 22 - 18 &quot; LARGO Ref: 37-185"/>
    <n v="31"/>
    <n v="3"/>
    <n v="-28"/>
    <x v="28"/>
    <x v="0"/>
    <n v="1"/>
  </r>
  <r>
    <s v="1.4.55.12 | Materiales y Suministros para MO"/>
    <s v="Guantes"/>
    <x v="89"/>
    <s v="GUANTE TIPO INGENIERO EN VAQUETA CON REFUERZO EN PALMA Y DEDOS - MANOPLA DE 10 CMS"/>
    <n v="254"/>
    <n v="178"/>
    <n v="-76"/>
    <x v="28"/>
    <x v="0"/>
    <n v="1"/>
  </r>
  <r>
    <s v="1.4.55.12 | Materiales y Suministros para MO"/>
    <s v="Guantes"/>
    <x v="88"/>
    <s v="GUANTE TIPO INGENIERO EN VAQUETA CON REFUERZO EN PALMA Y DEDOS - MANOPLA DE 10 CMS (MANO IZQUIERDA ESPECIAL)"/>
    <n v="15"/>
    <n v="18"/>
    <n v="3"/>
    <x v="28"/>
    <x v="0"/>
    <n v="1"/>
  </r>
  <r>
    <s v="1.4.55.12 | Materiales y Suministros para MO"/>
    <s v="Guantes"/>
    <x v="1375"/>
    <s v="GUANTE TIPO INGENIERO EN VAQUETA LARGO"/>
    <n v="107"/>
    <n v="116"/>
    <n v="9"/>
    <x v="28"/>
    <x v="0"/>
    <n v="1"/>
  </r>
  <r>
    <s v="1.4.55.12 | Materiales y Suministros para MO"/>
    <s v="Guantes"/>
    <x v="5134"/>
    <s v="GUANTE TOUCHNTUFF EN NITRILO COLOR VERDE X 100 UND REF:  92500-M"/>
    <n v="1"/>
    <n v="1"/>
    <n v="0"/>
    <x v="28"/>
    <x v="0"/>
    <n v="0"/>
  </r>
  <r>
    <s v="1.4.55.15 | Herramienta Desechable"/>
    <s v="Broca"/>
    <x v="1942"/>
    <s v="BROCA CILINDRICA - MULTIPROPOSITO SDS-PLUS REF. TE-CX  9/16&quot; - 12&quot;"/>
    <n v="1"/>
    <n v="1"/>
    <n v="0"/>
    <x v="28"/>
    <x v="0"/>
    <n v="0"/>
  </r>
  <r>
    <s v="1.4.55.15 | Herramienta Desechable"/>
    <s v="Broca"/>
    <x v="1943"/>
    <s v="BROCA CILINDRICA - MULTIPROPOSITO SDS-PLUS REF. TE-CX 1/2&quot;-12&quot;"/>
    <n v="2"/>
    <m/>
    <n v="-2"/>
    <x v="28"/>
    <x v="0"/>
    <n v="1"/>
  </r>
  <r>
    <s v="1.4.55.15 | Herramienta Desechable"/>
    <s v="Broca"/>
    <x v="1944"/>
    <s v="BROCA CILINDRICA - MULTIPROPOSITO SDS-PLUS REF. TE-CX 3/4&quot;-8&quot;"/>
    <n v="1"/>
    <n v="1"/>
    <n v="0"/>
    <x v="28"/>
    <x v="0"/>
    <n v="0"/>
  </r>
  <r>
    <s v="1.4.55.15 | Herramienta Desechable"/>
    <s v="Broca"/>
    <x v="1946"/>
    <s v="BROCA CILINDRICA - MULTIPROPOSITO SDS-PLUS REF. TE-CX 7/8&quot;-10&quot;"/>
    <n v="1"/>
    <n v="1"/>
    <n v="0"/>
    <x v="28"/>
    <x v="0"/>
    <n v="0"/>
  </r>
  <r>
    <s v="1.4.55.15 | Herramienta Desechable"/>
    <s v="Broca"/>
    <x v="1947"/>
    <s v="BROCA CILINDRICA - MULTIPROPOSITO SDS-PLUS REF. TE-CX 7/8&quot;-18&quot;"/>
    <n v="1"/>
    <n v="1"/>
    <n v="0"/>
    <x v="28"/>
    <x v="0"/>
    <n v="0"/>
  </r>
  <r>
    <s v="1.4.55.15 | Herramienta Desechable"/>
    <s v="Broca"/>
    <x v="4779"/>
    <s v="BROCA CILINDRICA Ø 1 5/16"/>
    <n v="1"/>
    <n v="1"/>
    <n v="0"/>
    <x v="28"/>
    <x v="0"/>
    <n v="0"/>
  </r>
  <r>
    <s v="1.4.55.15 | Herramienta Desechable"/>
    <s v="Broca"/>
    <x v="1948"/>
    <s v="BROCA CILINDRICA Ø 1/16&quot;"/>
    <n v="2"/>
    <m/>
    <n v="-2"/>
    <x v="28"/>
    <x v="0"/>
    <n v="1"/>
  </r>
  <r>
    <s v="1.4.55.15 | Herramienta Desechable"/>
    <s v="Broca"/>
    <x v="1949"/>
    <s v="BROCA CILINDRICA Ø 1/2&quot;"/>
    <n v="9"/>
    <n v="11"/>
    <n v="2"/>
    <x v="28"/>
    <x v="0"/>
    <n v="1"/>
  </r>
  <r>
    <s v="1.4.55.15 | Herramienta Desechable"/>
    <s v="Broca"/>
    <x v="1950"/>
    <s v="BROCA CILINDRICA Ø 1/4&quot;"/>
    <n v="2"/>
    <n v="4"/>
    <n v="2"/>
    <x v="28"/>
    <x v="0"/>
    <n v="1"/>
  </r>
  <r>
    <s v="1.4.55.15 | Herramienta Desechable"/>
    <s v="Broca"/>
    <x v="1951"/>
    <s v="BROCA CILINDRICA Ø 1/4&quot; X 12&quot;"/>
    <n v="1"/>
    <n v="1"/>
    <n v="0"/>
    <x v="28"/>
    <x v="0"/>
    <n v="0"/>
  </r>
  <r>
    <s v="1.4.55.15 | Herramienta Desechable"/>
    <s v="Broca"/>
    <x v="1952"/>
    <s v="BROCA CILINDRICA Ø 1/4&quot; X 18&quot;"/>
    <n v="1"/>
    <n v="1"/>
    <n v="0"/>
    <x v="28"/>
    <x v="0"/>
    <n v="0"/>
  </r>
  <r>
    <s v="1.4.55.15 | Herramienta Desechable"/>
    <s v="Broca"/>
    <x v="1953"/>
    <s v="BROCA CILINDRICA Ø 1/8&quot; DORMER"/>
    <n v="8"/>
    <n v="8"/>
    <n v="0"/>
    <x v="28"/>
    <x v="0"/>
    <n v="0"/>
  </r>
  <r>
    <s v="1.4.55.15 | Herramienta Desechable"/>
    <s v="Broca"/>
    <x v="1954"/>
    <s v="BROCA CILINDRICA Ø 11/16&quot;"/>
    <n v="1"/>
    <n v="1"/>
    <n v="0"/>
    <x v="28"/>
    <x v="0"/>
    <n v="0"/>
  </r>
  <r>
    <s v="1.4.55.15 | Herramienta Desechable"/>
    <s v="Broca"/>
    <x v="1955"/>
    <s v="BROCA CILINDRICA Ø 11/32&quot;"/>
    <n v="2"/>
    <n v="3"/>
    <n v="1"/>
    <x v="28"/>
    <x v="0"/>
    <n v="1"/>
  </r>
  <r>
    <s v="1.4.55.15 | Herramienta Desechable"/>
    <s v="Broca"/>
    <x v="1956"/>
    <s v="BROCA CILINDRICA Ø 11/64&quot; DORMER DORMER"/>
    <n v="2"/>
    <n v="1"/>
    <n v="-1"/>
    <x v="28"/>
    <x v="0"/>
    <n v="1"/>
  </r>
  <r>
    <s v="1.4.55.15 | Herramienta Desechable"/>
    <s v="Broca"/>
    <x v="1957"/>
    <s v="BROCA CILINDRICA Ø 13 MM"/>
    <n v="3"/>
    <n v="3"/>
    <n v="0"/>
    <x v="28"/>
    <x v="0"/>
    <n v="0"/>
  </r>
  <r>
    <s v="1.4.55.15 | Herramienta Desechable"/>
    <s v="Broca"/>
    <x v="1958"/>
    <s v="BROCA CILINDRICA Ø 13/16&quot;"/>
    <n v="8"/>
    <n v="9"/>
    <n v="1"/>
    <x v="28"/>
    <x v="0"/>
    <n v="1"/>
  </r>
  <r>
    <s v="1.4.55.15 | Herramienta Desechable"/>
    <s v="Broca"/>
    <x v="1959"/>
    <s v="BROCA CILINDRICA Ø 13/32&quot;"/>
    <n v="20"/>
    <n v="15"/>
    <n v="-5"/>
    <x v="28"/>
    <x v="0"/>
    <n v="1"/>
  </r>
  <r>
    <s v="1.4.55.15 | Herramienta Desechable"/>
    <s v="Broca"/>
    <x v="1960"/>
    <s v="BROCA CILINDRICA Ø 13/64&quot;"/>
    <n v="2"/>
    <n v="2"/>
    <n v="0"/>
    <x v="28"/>
    <x v="0"/>
    <n v="0"/>
  </r>
  <r>
    <s v="1.4.55.15 | Herramienta Desechable"/>
    <s v="Broca"/>
    <x v="1961"/>
    <s v="BROCA CILINDRICA Ø 14 MM"/>
    <n v="1"/>
    <n v="1"/>
    <n v="0"/>
    <x v="28"/>
    <x v="0"/>
    <n v="0"/>
  </r>
  <r>
    <s v="1.4.55.15 | Herramienta Desechable"/>
    <s v="Broca"/>
    <x v="1962"/>
    <s v="BROCA CILINDRICA Ø 15 MM"/>
    <n v="1"/>
    <n v="0"/>
    <n v="-1"/>
    <x v="28"/>
    <x v="0"/>
    <n v="1"/>
  </r>
  <r>
    <s v="1.4.55.15 | Herramienta Desechable"/>
    <s v="Broca"/>
    <x v="4780"/>
    <s v="BROCA CILINDRICA Ø 15/16&quot; DORMER"/>
    <n v="1"/>
    <n v="1"/>
    <n v="0"/>
    <x v="28"/>
    <x v="0"/>
    <n v="0"/>
  </r>
  <r>
    <s v="1.4.55.15 | Herramienta Desechable"/>
    <s v="Broca"/>
    <x v="1963"/>
    <s v="BROCA CILINDRICA Ø 15/32&quot;"/>
    <n v="1"/>
    <n v="1"/>
    <n v="0"/>
    <x v="28"/>
    <x v="0"/>
    <n v="0"/>
  </r>
  <r>
    <s v="1.4.55.15 | Herramienta Desechable"/>
    <s v="Broca"/>
    <x v="1964"/>
    <s v="BROCA CILINDRICA Ø 15/64&quot; DORMER"/>
    <n v="2"/>
    <n v="2"/>
    <n v="0"/>
    <x v="28"/>
    <x v="0"/>
    <n v="0"/>
  </r>
  <r>
    <s v="1.4.55.15 | Herramienta Desechable"/>
    <s v="Broca"/>
    <x v="1965"/>
    <s v="BROCA CILINDRICA Ø 16 MM"/>
    <n v="1"/>
    <n v="2"/>
    <n v="1"/>
    <x v="28"/>
    <x v="0"/>
    <n v="1"/>
  </r>
  <r>
    <s v="1.4.55.15 | Herramienta Desechable"/>
    <s v="Broca"/>
    <x v="1966"/>
    <s v="BROCA CILINDRICA Ø 17/32&quot;"/>
    <n v="1"/>
    <n v="2"/>
    <n v="1"/>
    <x v="28"/>
    <x v="0"/>
    <n v="1"/>
  </r>
  <r>
    <s v="1.4.55.15 | Herramienta Desechable"/>
    <s v="Broca"/>
    <x v="1967"/>
    <s v="BROCA CILINDRICA Ø 17/64&quot;"/>
    <n v="1"/>
    <n v="2"/>
    <n v="1"/>
    <x v="28"/>
    <x v="0"/>
    <n v="1"/>
  </r>
  <r>
    <s v="1.4.55.15 | Herramienta Desechable"/>
    <s v="Broca"/>
    <x v="1968"/>
    <s v="BROCA CILINDRICA Ø 19/32&quot;"/>
    <n v="1"/>
    <n v="0"/>
    <n v="-1"/>
    <x v="28"/>
    <x v="0"/>
    <n v="1"/>
  </r>
  <r>
    <s v="1.4.55.15 | Herramienta Desechable"/>
    <s v="Broca"/>
    <x v="1969"/>
    <s v="BROCA CILINDRICA Ø 20 MM"/>
    <n v="1"/>
    <n v="1"/>
    <n v="0"/>
    <x v="28"/>
    <x v="0"/>
    <n v="0"/>
  </r>
  <r>
    <s v="1.4.55.15 | Herramienta Desechable"/>
    <s v="Broca"/>
    <x v="1970"/>
    <s v="BROCA CILINDRICA Ø 21/32&quot; DORMER DORMER"/>
    <n v="1"/>
    <n v="1"/>
    <n v="0"/>
    <x v="28"/>
    <x v="0"/>
    <n v="0"/>
  </r>
  <r>
    <s v="1.4.55.15 | Herramienta Desechable"/>
    <s v="Broca"/>
    <x v="1971"/>
    <s v="BROCA CILINDRICA Ø 21/64&quot; DORMER DORMER"/>
    <n v="4"/>
    <n v="4"/>
    <n v="0"/>
    <x v="28"/>
    <x v="0"/>
    <n v="0"/>
  </r>
  <r>
    <s v="1.4.55.15 | Herramienta Desechable"/>
    <s v="Broca"/>
    <x v="1973"/>
    <s v="BROCA CILINDRICA Ø 23/64&quot; DORMER DORMER"/>
    <n v="1"/>
    <n v="1"/>
    <n v="0"/>
    <x v="28"/>
    <x v="0"/>
    <n v="0"/>
  </r>
  <r>
    <s v="1.4.55.15 | Herramienta Desechable"/>
    <s v="Broca"/>
    <x v="1974"/>
    <s v="BROCA CILINDRICA Ø 25/32&quot;"/>
    <n v="1"/>
    <n v="2"/>
    <n v="1"/>
    <x v="28"/>
    <x v="0"/>
    <n v="1"/>
  </r>
  <r>
    <s v="1.4.55.15 | Herramienta Desechable"/>
    <s v="Broca"/>
    <x v="1976"/>
    <s v="BROCA CILINDRICA Ø 27/64&quot;"/>
    <n v="2"/>
    <n v="1"/>
    <n v="-1"/>
    <x v="28"/>
    <x v="0"/>
    <n v="1"/>
  </r>
  <r>
    <s v="1.4.55.15 | Herramienta Desechable"/>
    <s v="Broca"/>
    <x v="1978"/>
    <s v="BROCA CILINDRICA Ø 3/16&quot;"/>
    <n v="19"/>
    <n v="17"/>
    <n v="-2"/>
    <x v="28"/>
    <x v="0"/>
    <n v="1"/>
  </r>
  <r>
    <s v="1.4.55.15 | Herramienta Desechable"/>
    <s v="Broca"/>
    <x v="1979"/>
    <s v="BROCA CILINDRICA Ø 3/4&quot;"/>
    <n v="1"/>
    <n v="2"/>
    <n v="1"/>
    <x v="28"/>
    <x v="0"/>
    <n v="1"/>
  </r>
  <r>
    <s v="1.4.55.15 | Herramienta Desechable"/>
    <s v="Broca"/>
    <x v="1980"/>
    <s v="BROCA CILINDRICA Ø 3/8&quot; DORMER"/>
    <n v="7"/>
    <n v="7"/>
    <n v="0"/>
    <x v="28"/>
    <x v="0"/>
    <n v="0"/>
  </r>
  <r>
    <s v="1.4.55.15 | Herramienta Desechable"/>
    <s v="Broca"/>
    <x v="1981"/>
    <s v="BROCA CILINDRICA Ø 31/64&quot;"/>
    <n v="7"/>
    <n v="7"/>
    <n v="0"/>
    <x v="28"/>
    <x v="0"/>
    <n v="0"/>
  </r>
  <r>
    <s v="1.4.55.15 | Herramienta Desechable"/>
    <s v="Broca"/>
    <x v="1982"/>
    <s v="BROCA CILINDRICA Ø 5.5 MM"/>
    <n v="2"/>
    <n v="2"/>
    <n v="0"/>
    <x v="28"/>
    <x v="0"/>
    <n v="0"/>
  </r>
  <r>
    <s v="1.4.55.15 | Herramienta Desechable"/>
    <s v="Broca"/>
    <x v="1983"/>
    <s v="BROCA CILINDRICA Ø 5/16&quot;"/>
    <n v="9"/>
    <n v="4"/>
    <n v="-5"/>
    <x v="28"/>
    <x v="0"/>
    <n v="1"/>
  </r>
  <r>
    <s v="1.4.55.15 | Herramienta Desechable"/>
    <s v="Broca"/>
    <x v="1984"/>
    <s v="BROCA CILINDRICA Ø 5/16&quot; X 12&quot;"/>
    <n v="1"/>
    <n v="1"/>
    <n v="0"/>
    <x v="28"/>
    <x v="0"/>
    <n v="0"/>
  </r>
  <r>
    <s v="1.4.55.15 | Herramienta Desechable"/>
    <s v="Broca"/>
    <x v="1985"/>
    <s v="BROCA CILINDRICA Ø 5/16&quot; X 18&quot;"/>
    <n v="1"/>
    <n v="1"/>
    <n v="0"/>
    <x v="28"/>
    <x v="0"/>
    <n v="0"/>
  </r>
  <r>
    <s v="1.4.55.15 | Herramienta Desechable"/>
    <s v="Broca"/>
    <x v="1986"/>
    <s v="BROCA CILINDRICA Ø 5/32&quot;"/>
    <n v="7"/>
    <n v="7"/>
    <n v="0"/>
    <x v="28"/>
    <x v="0"/>
    <n v="0"/>
  </r>
  <r>
    <s v="1.4.55.15 | Herramienta Desechable"/>
    <s v="Broca"/>
    <x v="4051"/>
    <s v="BROCA CILINDRICA Ø 5/8&quot;"/>
    <n v="1"/>
    <n v="0"/>
    <n v="-1"/>
    <x v="28"/>
    <x v="0"/>
    <n v="1"/>
  </r>
  <r>
    <s v="1.4.55.15 | Herramienta Desechable"/>
    <s v="Broca"/>
    <x v="1987"/>
    <s v="BROCA CILINDRICA Ø 6 MM"/>
    <n v="2"/>
    <n v="2"/>
    <n v="0"/>
    <x v="28"/>
    <x v="0"/>
    <n v="0"/>
  </r>
  <r>
    <s v="1.4.55.15 | Herramienta Desechable"/>
    <s v="Broca"/>
    <x v="1988"/>
    <s v="BROCA CILINDRICA Ø 7/16&quot; DORMER"/>
    <n v="6"/>
    <n v="9"/>
    <n v="3"/>
    <x v="28"/>
    <x v="0"/>
    <n v="1"/>
  </r>
  <r>
    <s v="1.4.55.15 | Herramienta Desechable"/>
    <s v="Broca"/>
    <x v="1989"/>
    <s v="BROCA CILINDRICA Ø 7/8"/>
    <n v="1"/>
    <n v="2"/>
    <n v="1"/>
    <x v="28"/>
    <x v="0"/>
    <n v="1"/>
  </r>
  <r>
    <s v="1.4.55.15 | Herramienta Desechable"/>
    <s v="Broca"/>
    <x v="1991"/>
    <s v="BROCA CILINDRICA Ø 9/16&quot;"/>
    <n v="3"/>
    <n v="3"/>
    <n v="0"/>
    <x v="28"/>
    <x v="0"/>
    <n v="0"/>
  </r>
  <r>
    <s v="1.4.55.15 | Herramienta Desechable"/>
    <s v="Broca"/>
    <x v="1992"/>
    <s v="BROCA CILINDRICA Ø 9/32&quot;"/>
    <n v="2"/>
    <n v="2"/>
    <n v="0"/>
    <x v="28"/>
    <x v="0"/>
    <n v="0"/>
  </r>
  <r>
    <s v="1.4.55.15 | Herramienta Desechable"/>
    <s v="Broca"/>
    <x v="1993"/>
    <s v="BROCA CONICA Ø 1 1/8&quot;"/>
    <n v="1"/>
    <n v="1"/>
    <n v="0"/>
    <x v="28"/>
    <x v="0"/>
    <n v="0"/>
  </r>
  <r>
    <s v="1.4.55.15 | Herramienta Desechable"/>
    <s v="Broca"/>
    <x v="1994"/>
    <s v="BROCA CONICA Ø 1&quot; DORMER"/>
    <n v="1"/>
    <n v="1"/>
    <n v="0"/>
    <x v="28"/>
    <x v="0"/>
    <n v="0"/>
  </r>
  <r>
    <s v="1.4.55.15 | Herramienta Desechable"/>
    <s v="Broca"/>
    <x v="2925"/>
    <s v="BROCA CONICA Ø 22MM X 10&quot; MARCA DORMER"/>
    <n v="1"/>
    <n v="1"/>
    <n v="0"/>
    <x v="28"/>
    <x v="0"/>
    <n v="0"/>
  </r>
  <r>
    <s v="1.4.55.15 | Herramienta Desechable"/>
    <s v="Broca"/>
    <x v="1995"/>
    <s v="BROCA COPA PARA METAL 5/8&quot; ( 16 MM )"/>
    <n v="1"/>
    <n v="1"/>
    <n v="0"/>
    <x v="28"/>
    <x v="0"/>
    <n v="0"/>
  </r>
  <r>
    <s v="1.4.55.15 | Herramienta Desechable"/>
    <s v="Broca"/>
    <x v="1996"/>
    <s v="BROCA DE CENTRO # 2 - DORMER"/>
    <n v="2"/>
    <n v="1"/>
    <n v="-1"/>
    <x v="28"/>
    <x v="0"/>
    <n v="1"/>
  </r>
  <r>
    <s v="1.4.55.15 | Herramienta Desechable"/>
    <s v="Broca"/>
    <x v="1997"/>
    <s v="BROCA DE CENTRO # 4 - DORMER"/>
    <n v="3"/>
    <n v="3"/>
    <n v="0"/>
    <x v="28"/>
    <x v="0"/>
    <n v="0"/>
  </r>
  <r>
    <s v="1.4.55.15 | Herramienta Desechable"/>
    <s v="Broca"/>
    <x v="1998"/>
    <s v="BROCA DE CENTRO # 5 - DORMER"/>
    <n v="2"/>
    <n v="0"/>
    <n v="-2"/>
    <x v="28"/>
    <x v="0"/>
    <n v="1"/>
  </r>
  <r>
    <s v="1.4.55.15 | Herramienta Desechable"/>
    <s v="Broca"/>
    <x v="1999"/>
    <s v="BROCA DE CENTRO # 6"/>
    <n v="2"/>
    <n v="2"/>
    <n v="0"/>
    <x v="28"/>
    <x v="0"/>
    <n v="0"/>
  </r>
  <r>
    <s v="1.4.55.15 | Herramienta Desechable"/>
    <s v="Broca"/>
    <x v="4052"/>
    <s v="BROCA EXTRALARGA Ø 1/4&quot; X 18&quot;"/>
    <n v="2"/>
    <m/>
    <n v="-2"/>
    <x v="28"/>
    <x v="0"/>
    <n v="1"/>
  </r>
  <r>
    <s v="1.4.55.15 | Herramienta Desechable"/>
    <s v="Broca"/>
    <x v="2000"/>
    <s v="BROCA Ø 1/4&quot; X 4&quot; TUNGSTENO RANURADA"/>
    <n v="1"/>
    <n v="1"/>
    <n v="0"/>
    <x v="28"/>
    <x v="0"/>
    <n v="0"/>
  </r>
  <r>
    <s v="1.4.55.15 | Herramienta Desechable"/>
    <s v="Broca"/>
    <x v="2001"/>
    <s v="BROCA Ø 1/4&quot; X 6&quot; TUNGSTENO RANURADA"/>
    <n v="1"/>
    <m/>
    <n v="-1"/>
    <x v="28"/>
    <x v="0"/>
    <n v="1"/>
  </r>
  <r>
    <s v="1.4.55.15 | Herramienta Desechable"/>
    <s v="Broca"/>
    <x v="2002"/>
    <s v="BROCA Ø 3/8&quot; X 12&quot; TUNGSTENO RANURADA"/>
    <n v="1"/>
    <m/>
    <n v="-1"/>
    <x v="28"/>
    <x v="0"/>
    <n v="1"/>
  </r>
  <r>
    <s v="1.4.55.15 | Herramienta Desechable"/>
    <s v="Broca"/>
    <x v="2003"/>
    <s v="BROCA Ø 5/8&quot; X 12&quot; TUNGSTENO RANURADA"/>
    <n v="1"/>
    <m/>
    <n v="-1"/>
    <x v="28"/>
    <x v="0"/>
    <n v="1"/>
  </r>
  <r>
    <s v="1.4.55.15 | Herramienta Desechable"/>
    <s v="Copa"/>
    <x v="4784"/>
    <s v="COPA 5/8 X 1/2 LARGA TIPO PESADO"/>
    <n v="4"/>
    <n v="1"/>
    <n v="-3"/>
    <x v="28"/>
    <x v="0"/>
    <n v="1"/>
  </r>
  <r>
    <s v="1.4.55.15 | Herramienta Desechable"/>
    <s v="Copa"/>
    <x v="2183"/>
    <s v="COPA DE IMPACTO 1 1/2 X 3/4&quot; LARGA TIPO PESADO"/>
    <n v="2"/>
    <n v="0"/>
    <n v="-2"/>
    <x v="28"/>
    <x v="0"/>
    <n v="1"/>
  </r>
  <r>
    <s v="1.4.55.15 | Herramienta Desechable"/>
    <s v="Copa"/>
    <x v="2185"/>
    <s v="COPA DE IMPACTO 1 1/8&quot; X 3/4&quot; LARGA TIPO PESADO"/>
    <n v="1"/>
    <n v="1"/>
    <n v="0"/>
    <x v="28"/>
    <x v="0"/>
    <n v="0"/>
  </r>
  <r>
    <s v="1.4.55.15 | Herramienta Desechable"/>
    <s v="Copa"/>
    <x v="5135"/>
    <s v="COPA DE IMPACTO 1 5/16&quot; X 3/4&quot; LARGA TIPO PESADO"/>
    <n v="2"/>
    <n v="0"/>
    <n v="-2"/>
    <x v="28"/>
    <x v="0"/>
    <n v="1"/>
  </r>
  <r>
    <s v="1.4.55.15 | Herramienta Desechable"/>
    <s v="Copa"/>
    <x v="5136"/>
    <s v="COPA DE IMPACTO 1 7/8&quot; X 3/4&quot; CORTA TIPO PESADO"/>
    <n v="2"/>
    <n v="2"/>
    <n v="0"/>
    <x v="28"/>
    <x v="0"/>
    <n v="0"/>
  </r>
  <r>
    <s v="1.4.55.15 | Herramienta Desechable"/>
    <s v="Copa"/>
    <x v="2187"/>
    <s v="COPA DE IMPACTO 13 MM X 1/2&quot; LARGA TIPO PESADO"/>
    <n v="3"/>
    <n v="4"/>
    <n v="1"/>
    <x v="28"/>
    <x v="0"/>
    <n v="1"/>
  </r>
  <r>
    <s v="1.4.55.15 | Herramienta Desechable"/>
    <s v="Copa"/>
    <x v="4055"/>
    <s v="COPA DE IMPACTO 16 MM LARGA TIPO PESADO"/>
    <n v="5"/>
    <n v="4"/>
    <n v="-1"/>
    <x v="28"/>
    <x v="0"/>
    <n v="1"/>
  </r>
  <r>
    <s v="1.4.55.15 | Herramienta Desechable"/>
    <s v="Copa"/>
    <x v="2188"/>
    <s v="COPA DE IMPACTO 17 MM X 1/2&quot; LARGA TIPO PESADO"/>
    <n v="1"/>
    <n v="1"/>
    <n v="0"/>
    <x v="28"/>
    <x v="0"/>
    <n v="0"/>
  </r>
  <r>
    <s v="1.4.55.15 | Herramienta Desechable"/>
    <s v="Copa"/>
    <x v="4056"/>
    <s v="COPA DE IMPACTO 18 MM LARGA TIPO PESADO"/>
    <n v="3"/>
    <n v="4"/>
    <n v="1"/>
    <x v="28"/>
    <x v="0"/>
    <n v="1"/>
  </r>
  <r>
    <s v="1.4.55.15 | Herramienta Desechable"/>
    <s v="Copa"/>
    <x v="5137"/>
    <s v="COPA DE IMPACTO 2 1/4&quot; X 3/4&quot; CORTA TIPO PESADO"/>
    <n v="2"/>
    <n v="0"/>
    <n v="-2"/>
    <x v="28"/>
    <x v="0"/>
    <n v="1"/>
  </r>
  <r>
    <s v="1.4.55.15 | Herramienta Desechable"/>
    <s v="Copa"/>
    <x v="2942"/>
    <s v="COPA DE IMPACTO 30 MM X 1/2&quot; CORTA TIPO PESADO"/>
    <n v="1"/>
    <n v="0"/>
    <n v="-1"/>
    <x v="28"/>
    <x v="0"/>
    <n v="1"/>
  </r>
  <r>
    <s v="1.4.55.15 | Herramienta Desechable"/>
    <s v="Copa"/>
    <x v="2189"/>
    <s v="COPA DE IMPACTO 32MM X 1&quot; LARGA TIPO PESADO"/>
    <n v="1"/>
    <n v="0"/>
    <n v="-1"/>
    <x v="28"/>
    <x v="0"/>
    <n v="1"/>
  </r>
  <r>
    <s v="1.4.55.15 | Herramienta Desechable"/>
    <s v="Copa"/>
    <x v="4057"/>
    <s v="COPA DE IMPACTO 7/8&quot; X 1/2&quot; LARGA TIPO PESADO"/>
    <n v="1"/>
    <n v="2"/>
    <n v="1"/>
    <x v="28"/>
    <x v="0"/>
    <n v="1"/>
  </r>
  <r>
    <s v="1.4.55.15 | Herramienta Desechable"/>
    <s v="Copa"/>
    <x v="2191"/>
    <s v="COPA MAGNETICA 5/16&quot;"/>
    <n v="2"/>
    <n v="0"/>
    <n v="-2"/>
    <x v="28"/>
    <x v="0"/>
    <n v="1"/>
  </r>
  <r>
    <s v="1.4.55.15 | Herramienta Desechable"/>
    <s v="Copa"/>
    <x v="2192"/>
    <s v="COPA SIERRA 38MM (1 1/2&quot;)"/>
    <n v="1"/>
    <n v="1"/>
    <n v="0"/>
    <x v="28"/>
    <x v="0"/>
    <n v="0"/>
  </r>
  <r>
    <s v="1.4.55.15 | Herramienta Desechable"/>
    <s v="Copa"/>
    <x v="2193"/>
    <s v="COPA SIERRA Ø 1&quot; - MORSE STANLEY STANLEY"/>
    <n v="1"/>
    <n v="1"/>
    <n v="0"/>
    <x v="28"/>
    <x v="0"/>
    <n v="0"/>
  </r>
  <r>
    <s v="1.4.55.15 | Herramienta Desechable"/>
    <s v="Copa"/>
    <x v="2194"/>
    <s v="COPA SIERRA Ø 22 MM - MORSE"/>
    <n v="2"/>
    <n v="3"/>
    <n v="1"/>
    <x v="28"/>
    <x v="0"/>
    <n v="1"/>
  </r>
  <r>
    <s v="1.4.55.15 | Herramienta Desechable"/>
    <s v="Copa"/>
    <x v="2195"/>
    <s v="JUEGO DE COPAS 22 MM A 50 MM CUADRANTE DE 3/4&quot; (17 PIEZAS) Ref: 89-101"/>
    <n v="1"/>
    <m/>
    <n v="-1"/>
    <x v="28"/>
    <x v="0"/>
    <n v="1"/>
  </r>
  <r>
    <s v="1.4.55.15 | Herramienta Desechable"/>
    <s v="Dispositivo Izaje"/>
    <x v="5138"/>
    <s v="CADENA GRADO 10 3/8 - GUNNEBO REF: KLA Z802302 Ref: KLA Z802302"/>
    <n v="41"/>
    <m/>
    <n v="-41"/>
    <x v="28"/>
    <x v="0"/>
    <n v="1"/>
  </r>
  <r>
    <s v="1.4.55.15 | Herramienta Desechable"/>
    <s v="Dispositivo Izaje"/>
    <x v="5139"/>
    <s v="CANCAMO S279 1/2 X 1 1/2 CROSBY 9900217"/>
    <n v="8"/>
    <n v="8"/>
    <n v="0"/>
    <x v="28"/>
    <x v="0"/>
    <n v="0"/>
  </r>
  <r>
    <s v="1.4.55.15 | Herramienta Desechable"/>
    <s v="Dispositivo Izaje"/>
    <x v="2964"/>
    <s v="GRILLETE  3/8 TIPO GROSBY 2 TON"/>
    <n v="6"/>
    <n v="6"/>
    <n v="0"/>
    <x v="28"/>
    <x v="0"/>
    <n v="0"/>
  </r>
  <r>
    <s v="1.4.55.15 | Herramienta Desechable"/>
    <s v="Dispositivo Izaje"/>
    <x v="2965"/>
    <s v="GRILLETE G209 1/2&quot; CAPACIDAD 2 TON - CROSBY N.P"/>
    <n v="14"/>
    <n v="18"/>
    <n v="4"/>
    <x v="28"/>
    <x v="0"/>
    <n v="1"/>
  </r>
  <r>
    <s v="1.4.55.15 | Herramienta Desechable"/>
    <s v="Dispositivo Izaje"/>
    <x v="4109"/>
    <s v="UNION CADENA G-10-10 3/8&quot; (PAQUETE X 2 PARTES) REF: G10 Ref: G10"/>
    <n v="14"/>
    <n v="6"/>
    <n v="-8"/>
    <x v="28"/>
    <x v="0"/>
    <n v="1"/>
  </r>
  <r>
    <s v="1.4.55.15 | Herramienta Desechable"/>
    <s v="Dispositivo Izaje"/>
    <x v="3057"/>
    <s v="UNION CADENA G-8-10 5/16&quot; (PAQUETE X 2 PARTES) Ref: G10"/>
    <n v="7"/>
    <n v="5"/>
    <n v="-2"/>
    <x v="28"/>
    <x v="0"/>
    <n v="1"/>
  </r>
  <r>
    <s v="1.4.55.15 | Herramienta Desechable"/>
    <s v="Herramienta Desechable"/>
    <x v="5140"/>
    <s v="ADAPTADOR COPA 3/4 X 1/2 MACHO STANLEY"/>
    <n v="3"/>
    <n v="0"/>
    <n v="-3"/>
    <x v="28"/>
    <x v="0"/>
    <n v="1"/>
  </r>
  <r>
    <s v="1.4.55.15 | Herramienta Desechable"/>
    <s v="Herramienta Desechable"/>
    <x v="4037"/>
    <s v="ADAPTADOR CUADRANTE 3/4&quot; X 1/2&quot;"/>
    <n v="4"/>
    <n v="3"/>
    <n v="-1"/>
    <x v="28"/>
    <x v="0"/>
    <n v="1"/>
  </r>
  <r>
    <s v="1.4.55.15 | Herramienta Desechable"/>
    <s v="Herramienta Desechable"/>
    <x v="5141"/>
    <s v="ADAPTADOR CUADRANTE 3/8&quot; X 1/2&quot;"/>
    <n v="1"/>
    <n v="0"/>
    <n v="-1"/>
    <x v="28"/>
    <x v="0"/>
    <n v="1"/>
  </r>
  <r>
    <s v="1.4.55.15 | Herramienta Desechable"/>
    <s v="Herramienta Desechable"/>
    <x v="2864"/>
    <s v="ALICATE AISLADO X 8&quot; STANLEY Ref: 84-056"/>
    <n v="4"/>
    <n v="1"/>
    <n v="-3"/>
    <x v="28"/>
    <x v="0"/>
    <n v="1"/>
  </r>
  <r>
    <s v="1.4.55.15 | Herramienta Desechable"/>
    <s v="Herramienta Desechable"/>
    <x v="4768"/>
    <s v="ALICATE DE PUNTA LARGA PRO 8 PULGADAS 203 MM STANLEY Ref: 84-625LA"/>
    <n v="11"/>
    <n v="8"/>
    <n v="-3"/>
    <x v="28"/>
    <x v="0"/>
    <n v="1"/>
  </r>
  <r>
    <s v="1.4.55.15 | Herramienta Desechable"/>
    <s v="Herramienta Desechable"/>
    <x v="4769"/>
    <s v="ANTORCHA TIG WELDCRAFT 200 AMP, FLEX VAL, 25 PIES UNICUERPO REF: WP-26FV-25 REF: WP-26FV-25 REF: WP-26FV-25 Ref: WP-26FV-25"/>
    <n v="1"/>
    <n v="1"/>
    <n v="0"/>
    <x v="28"/>
    <x v="0"/>
    <n v="0"/>
  </r>
  <r>
    <s v="1.4.55.15 | Herramienta Desechable"/>
    <s v="Herramienta Desechable"/>
    <x v="2865"/>
    <s v="ARGOLLA ELIPTICA CON MUESCA MF 1/2 G10 G"/>
    <n v="2"/>
    <m/>
    <n v="-2"/>
    <x v="28"/>
    <x v="0"/>
    <n v="1"/>
  </r>
  <r>
    <s v="1.4.55.15 | Herramienta Desechable"/>
    <s v="Herramienta Desechable"/>
    <x v="2921"/>
    <s v="ARGOLLA ELIPTICA CON MUESCA MF 5/8 G10"/>
    <n v="4"/>
    <m/>
    <n v="-4"/>
    <x v="28"/>
    <x v="0"/>
    <n v="1"/>
  </r>
  <r>
    <s v="1.4.55.15 | Herramienta Desechable"/>
    <s v="Herramienta Desechable"/>
    <x v="4770"/>
    <s v="ATORNILLADORA CON LLAVE 1/2&quot; REF DW 293 DEWALT"/>
    <n v="1"/>
    <n v="1"/>
    <n v="0"/>
    <x v="28"/>
    <x v="0"/>
    <n v="0"/>
  </r>
  <r>
    <s v="1.4.55.15 | Herramienta Desechable"/>
    <s v="Herramienta Desechable"/>
    <x v="2923"/>
    <s v="AVELLANADOR 7/8 ANGULO 82°"/>
    <n v="2"/>
    <n v="2"/>
    <n v="0"/>
    <x v="28"/>
    <x v="0"/>
    <n v="0"/>
  </r>
  <r>
    <s v="1.4.55.15 | Herramienta Desechable"/>
    <s v="Herramienta Desechable"/>
    <x v="5142"/>
    <s v="AVELLANADOR DE TUNGSTENO DE 3/4 A 82º 6 CORTE MARCA: MASTERCUT"/>
    <n v="5"/>
    <n v="5"/>
    <n v="0"/>
    <x v="28"/>
    <x v="0"/>
    <n v="0"/>
  </r>
  <r>
    <s v="1.4.55.15 | Herramienta Desechable"/>
    <s v="Herramienta Desechable"/>
    <x v="4771"/>
    <s v="BARRA INTERIOR S12M SCLCR 06 MITSUBISHI Ref: 5057001672"/>
    <n v="1"/>
    <m/>
    <n v="-1"/>
    <x v="28"/>
    <x v="0"/>
    <n v="1"/>
  </r>
  <r>
    <s v="1.4.55.15 | Herramienta Desechable"/>
    <s v="Herramienta Desechable"/>
    <x v="2868"/>
    <s v="BOQUILLA PARA CORTAR CON GAS # 1 VICTOR"/>
    <n v="2"/>
    <n v="2"/>
    <n v="0"/>
    <x v="28"/>
    <x v="0"/>
    <n v="0"/>
  </r>
  <r>
    <s v="1.4.55.15 | Herramienta Desechable"/>
    <s v="Herramienta Desechable"/>
    <x v="4773"/>
    <s v="BROCA ANULAR 1 3/4&quot; X 1&quot; HOUGEN"/>
    <n v="2"/>
    <n v="2"/>
    <n v="0"/>
    <x v="28"/>
    <x v="0"/>
    <n v="0"/>
  </r>
  <r>
    <s v="1.4.55.15 | Herramienta Desechable"/>
    <s v="Herramienta Desechable"/>
    <x v="2927"/>
    <s v="BURIL 1&quot; CON PUNTA DE TUNSGTENO"/>
    <n v="1"/>
    <n v="1"/>
    <n v="0"/>
    <x v="28"/>
    <x v="0"/>
    <n v="0"/>
  </r>
  <r>
    <s v="1.4.55.15 | Herramienta Desechable"/>
    <s v="Herramienta Desechable"/>
    <x v="2928"/>
    <s v="BURIL 1/2&quot; AL 17% COBALTO"/>
    <n v="1"/>
    <n v="1"/>
    <n v="0"/>
    <x v="28"/>
    <x v="0"/>
    <n v="0"/>
  </r>
  <r>
    <s v="1.4.55.15 | Herramienta Desechable"/>
    <s v="Herramienta Desechable"/>
    <x v="2929"/>
    <s v="BURIL 1/2&quot; X 4&quot; HSS 10% COBALTO"/>
    <n v="1"/>
    <n v="1"/>
    <n v="0"/>
    <x v="28"/>
    <x v="0"/>
    <n v="0"/>
  </r>
  <r>
    <s v="1.4.55.15 | Herramienta Desechable"/>
    <s v="Herramienta Desechable"/>
    <x v="4781"/>
    <s v="BURIL 3/8 EN TUNGSTENO"/>
    <n v="4"/>
    <n v="4"/>
    <n v="0"/>
    <x v="28"/>
    <x v="0"/>
    <n v="0"/>
  </r>
  <r>
    <s v="1.4.55.15 | Herramienta Desechable"/>
    <s v="Herramienta Desechable"/>
    <x v="2930"/>
    <s v="BURIL 3/8&quot; X 4&quot; AL 10% COBALTO"/>
    <n v="1"/>
    <n v="1"/>
    <n v="0"/>
    <x v="28"/>
    <x v="0"/>
    <n v="0"/>
  </r>
  <r>
    <s v="1.4.55.15 | Herramienta Desechable"/>
    <s v="Herramienta Desechable"/>
    <x v="2931"/>
    <s v="BURIL 5/16&quot; AL 10% COBALTO"/>
    <n v="1"/>
    <n v="1"/>
    <n v="0"/>
    <x v="28"/>
    <x v="0"/>
    <n v="0"/>
  </r>
  <r>
    <s v="1.4.55.15 | Herramienta Desechable"/>
    <s v="Herramienta Desechable"/>
    <x v="2869"/>
    <s v="BURIL 5/16&quot; X 3&quot; HSS 12% COBALTO"/>
    <n v="1"/>
    <n v="1"/>
    <n v="0"/>
    <x v="28"/>
    <x v="0"/>
    <n v="0"/>
  </r>
  <r>
    <s v="1.4.55.15 | Herramienta Desechable"/>
    <s v="Herramienta Desechable"/>
    <x v="2934"/>
    <s v="CAJA ENGRANAJE PARA PULIDORA DWE4120-B (CARCAZA) REF: N153391 Ref: N153391"/>
    <n v="1"/>
    <n v="1"/>
    <n v="0"/>
    <x v="28"/>
    <x v="0"/>
    <n v="0"/>
  </r>
  <r>
    <s v="1.4.55.15 | Herramienta Desechable"/>
    <s v="Herramienta Desechable"/>
    <x v="5143"/>
    <s v="CALIBRADOR DE PASO ROSCA WHITWORTH 4-42 TPI X 30 LAMINAS MARCA MITUTOYO REF: 188-101"/>
    <n v="1"/>
    <n v="1"/>
    <n v="0"/>
    <x v="28"/>
    <x v="0"/>
    <n v="0"/>
  </r>
  <r>
    <s v="1.4.55.15 | Herramienta Desechable"/>
    <s v="Herramienta Desechable"/>
    <x v="5144"/>
    <s v="CALIBRADOR MANUAL PIE DE REY DE 6&quot; MIT REF: 530-104 MIT Ref: 530-104"/>
    <n v="2"/>
    <n v="2"/>
    <n v="0"/>
    <x v="28"/>
    <x v="0"/>
    <n v="0"/>
  </r>
  <r>
    <s v="1.4.55.15 | Herramienta Desechable"/>
    <s v="Herramienta Desechable"/>
    <x v="2935"/>
    <s v="CAMPO PISTOLA ATORNILLADORA REF 293 DW REF: 617862-00SV REF: 617862-00SV Ref: 617862-00SV"/>
    <n v="1"/>
    <n v="1"/>
    <n v="0"/>
    <x v="28"/>
    <x v="0"/>
    <n v="0"/>
  </r>
  <r>
    <s v="1.4.55.15 | Herramienta Desechable"/>
    <s v="Herramienta Desechable"/>
    <x v="2938"/>
    <s v="CENTRO PUNTO 1/2&quot; X 6&quot; STANLEY REF: 16-325 STANLEY Ref: 16-325"/>
    <n v="1"/>
    <m/>
    <n v="-1"/>
    <x v="28"/>
    <x v="0"/>
    <n v="1"/>
  </r>
  <r>
    <s v="1.4.55.15 | Herramienta Desechable"/>
    <s v="Herramienta Desechable"/>
    <x v="2939"/>
    <s v="CEPILLO CON CERDAS DE ACERO 6 HILERAS X 16 CON CABO DE MADERA"/>
    <n v="6"/>
    <n v="10"/>
    <n v="4"/>
    <x v="28"/>
    <x v="0"/>
    <n v="1"/>
  </r>
  <r>
    <s v="1.4.55.15 | Herramienta Desechable"/>
    <s v="Herramienta Desechable"/>
    <x v="2877"/>
    <s v="CINCEL PLANO 1&quot; X 12&quot; MARCA RANGER (AMARILLO)"/>
    <n v="2"/>
    <m/>
    <n v="-2"/>
    <x v="28"/>
    <x v="0"/>
    <n v="1"/>
  </r>
  <r>
    <s v="1.4.55.15 | Herramienta Desechable"/>
    <s v="Herramienta Desechable"/>
    <x v="5145"/>
    <s v="CIZALLA DE 8&quot; PARA ALAMBRE MARCA TOTAL Ref: THT11386"/>
    <n v="1"/>
    <n v="1"/>
    <n v="0"/>
    <x v="28"/>
    <x v="0"/>
    <n v="0"/>
  </r>
  <r>
    <s v="1.4.55.15 | Herramienta Desechable"/>
    <s v="Herramienta Desechable"/>
    <x v="5146"/>
    <s v="CONO VIAL EN PVC REFLECTIVO - 90 CMS ALTURA  - 1 CINTA"/>
    <n v="4"/>
    <n v="4"/>
    <n v="0"/>
    <x v="28"/>
    <x v="0"/>
    <n v="0"/>
  </r>
  <r>
    <s v="1.4.55.15 | Herramienta Desechable"/>
    <s v="Herramienta Desechable"/>
    <x v="2943"/>
    <s v="CUCHILLA PARA CALADORA DEWALT 331K (METAL) - JUEGO X 5 UNIDADES BOSH REF: T118A BOSH Ref: T118A"/>
    <n v="2"/>
    <n v="2"/>
    <n v="0"/>
    <x v="28"/>
    <x v="0"/>
    <n v="0"/>
  </r>
  <r>
    <s v="1.4.55.15 | Herramienta Desechable"/>
    <s v="Herramienta Desechable"/>
    <x v="2945"/>
    <s v="CUERPO DE ANTORCHA WELDCRAFT A - 200FV REF: WP-26FV Ref: WP-26FV"/>
    <n v="1"/>
    <n v="1"/>
    <n v="0"/>
    <x v="28"/>
    <x v="0"/>
    <n v="0"/>
  </r>
  <r>
    <s v="1.4.55.15 | Herramienta Desechable"/>
    <s v="Herramienta Desechable"/>
    <x v="2881"/>
    <s v="DESTORNILLADOR DE ESTRELLA 1/4&quot; X 4&quot; STANLEY Ref: 69-145"/>
    <n v="2"/>
    <m/>
    <n v="-2"/>
    <x v="28"/>
    <x v="0"/>
    <n v="1"/>
  </r>
  <r>
    <s v="1.4.55.15 | Herramienta Desechable"/>
    <s v="Herramienta Desechable"/>
    <x v="4059"/>
    <s v="DESTORNILLADOR DE PALA 1/8&quot; X 4&quot; STANLEY"/>
    <n v="1"/>
    <n v="1"/>
    <n v="0"/>
    <x v="28"/>
    <x v="0"/>
    <n v="0"/>
  </r>
  <r>
    <s v="1.4.55.15 | Herramienta Desechable"/>
    <s v="Herramienta Desechable"/>
    <x v="5147"/>
    <s v="DIFERENCIAL MANUAL PARA 1 TONELADA X 20 METROS DE CADENA MARCA YALE"/>
    <n v="6"/>
    <m/>
    <n v="-6"/>
    <x v="28"/>
    <x v="0"/>
    <n v="1"/>
  </r>
  <r>
    <s v="1.4.55.15 | Herramienta Desechable"/>
    <s v="Herramienta Desechable"/>
    <x v="5148"/>
    <s v="DIFERENCIAL MANUAL PARA 2 TONELADAS X 15 METROS DE CADENA MARCA YALE"/>
    <n v="6"/>
    <m/>
    <n v="-6"/>
    <x v="28"/>
    <x v="0"/>
    <n v="1"/>
  </r>
  <r>
    <s v="1.4.55.15 | Herramienta Desechable"/>
    <s v="Herramienta Desechable"/>
    <x v="2948"/>
    <s v="DISPOSITIVO BLOQUEO MATERIAL ACERO COLOR ROJO TIPO PINZA STEL"/>
    <n v="1"/>
    <m/>
    <n v="-1"/>
    <x v="28"/>
    <x v="0"/>
    <n v="1"/>
  </r>
  <r>
    <s v="1.4.55.15 | Herramienta Desechable"/>
    <s v="Herramienta Desechable"/>
    <x v="4060"/>
    <s v="ENGRASADORA NEUMATICA PARA ADAPTAR CUÑETA DE GRASA DE 30 LIBRAS CON CARRO TRANSPORTADOR MARCA ARCO REF. 773"/>
    <n v="1"/>
    <m/>
    <n v="-1"/>
    <x v="28"/>
    <x v="0"/>
    <n v="1"/>
  </r>
  <r>
    <s v="1.4.55.15 | Herramienta Desechable"/>
    <s v="Herramienta Desechable"/>
    <x v="5149"/>
    <s v="ESCALERA PLEGABLE DE 4 PELDAÑOS - TIPO III"/>
    <n v="1"/>
    <m/>
    <n v="-1"/>
    <x v="28"/>
    <x v="0"/>
    <n v="1"/>
  </r>
  <r>
    <s v="1.4.55.15 | Herramienta Desechable"/>
    <s v="Herramienta Desechable"/>
    <x v="2887"/>
    <s v="ESCOBILLA PARA ATORNILLADORA DEWALT DW293"/>
    <n v="5"/>
    <n v="5"/>
    <n v="0"/>
    <x v="28"/>
    <x v="0"/>
    <n v="0"/>
  </r>
  <r>
    <s v="1.4.55.15 | Herramienta Desechable"/>
    <s v="Herramienta Desechable"/>
    <x v="2888"/>
    <s v="ESCUADRA METALICA PROFESIONAL 12&quot; STANLEY REF: 46-536 STANLEY Ref: 46-536"/>
    <n v="9"/>
    <n v="8"/>
    <n v="-1"/>
    <x v="28"/>
    <x v="0"/>
    <n v="1"/>
  </r>
  <r>
    <s v="1.4.55.15 | Herramienta Desechable"/>
    <s v="Herramienta Desechable"/>
    <x v="2955"/>
    <s v="ESCUDO 100 AMPERIOS PARA ANTORCHA DURAMAX PLASMA REF. 220992"/>
    <n v="28"/>
    <n v="24"/>
    <n v="-4"/>
    <x v="28"/>
    <x v="0"/>
    <n v="1"/>
  </r>
  <r>
    <s v="1.4.55.15 | Herramienta Desechable"/>
    <s v="Herramienta Desechable"/>
    <x v="2956"/>
    <s v="ESPATULA EN ACERO 2&quot; CON CABO"/>
    <n v="4"/>
    <n v="0"/>
    <n v="-4"/>
    <x v="28"/>
    <x v="0"/>
    <n v="1"/>
  </r>
  <r>
    <s v="1.4.55.15 | Herramienta Desechable"/>
    <s v="Herramienta Desechable"/>
    <x v="5150"/>
    <s v="ESTIBADORA MANUAL 2.5 TON MARCA KRAG REF: K25K"/>
    <n v="1"/>
    <n v="1"/>
    <n v="0"/>
    <x v="28"/>
    <x v="0"/>
    <n v="0"/>
  </r>
  <r>
    <s v="1.4.55.15 | Herramienta Desechable"/>
    <s v="Herramienta Desechable"/>
    <x v="2957"/>
    <s v="ESTUCHE DE GRAPAS DE SUJECION DE 5/8 ROSCA DE 1/2 X 52 PIEZAS MARCA VERTEX"/>
    <n v="1"/>
    <n v="1"/>
    <n v="0"/>
    <x v="28"/>
    <x v="0"/>
    <n v="0"/>
  </r>
  <r>
    <s v="1.4.55.15 | Herramienta Desechable"/>
    <s v="Herramienta Desechable"/>
    <x v="4065"/>
    <s v="FLEXOMETRO 5 MTS X 19 MM STANLEY Ref: 30-615"/>
    <n v="18"/>
    <n v="10"/>
    <n v="-8"/>
    <x v="28"/>
    <x v="0"/>
    <n v="1"/>
  </r>
  <r>
    <s v="1.4.55.15 | Herramienta Desechable"/>
    <s v="Herramienta Desechable"/>
    <x v="2961"/>
    <s v="FLEXOMETRO 8 MTS X 25 MM STANLEY Ref: 30-626"/>
    <n v="7"/>
    <n v="4"/>
    <n v="-3"/>
    <x v="28"/>
    <x v="0"/>
    <n v="1"/>
  </r>
  <r>
    <s v="1.4.55.15 | Herramienta Desechable"/>
    <s v="Herramienta Desechable"/>
    <x v="4067"/>
    <s v="FRESA ESFERICA DE TUNGSTENO 1/2  4 CORTES REF: 95154-85-B / 92772-B Ref: 95154-85-B / 92772-B"/>
    <n v="2"/>
    <n v="2"/>
    <n v="0"/>
    <x v="28"/>
    <x v="0"/>
    <n v="0"/>
  </r>
  <r>
    <s v="1.4.55.15 | Herramienta Desechable"/>
    <s v="Herramienta Desechable"/>
    <x v="4791"/>
    <s v="FRESA ESFERICA DE TUNGSTENO 12 MM  4 CORTES Ref: 95958-85-B"/>
    <n v="1"/>
    <n v="1"/>
    <n v="0"/>
    <x v="28"/>
    <x v="0"/>
    <n v="0"/>
  </r>
  <r>
    <s v="1.4.55.15 | Herramienta Desechable"/>
    <s v="Herramienta Desechable"/>
    <x v="4068"/>
    <s v="FRESA PARA MOTOTOOL A1 BLANCA"/>
    <n v="4"/>
    <n v="8"/>
    <n v="4"/>
    <x v="28"/>
    <x v="0"/>
    <n v="1"/>
  </r>
  <r>
    <s v="1.4.55.15 | Herramienta Desechable"/>
    <s v="Herramienta Desechable"/>
    <x v="5151"/>
    <s v="GANCHO PARA CADENA A330 3/8&quot; - GUNNEBO"/>
    <n v="37"/>
    <m/>
    <n v="-37"/>
    <x v="28"/>
    <x v="0"/>
    <n v="1"/>
  </r>
  <r>
    <s v="1.4.55.15 | Herramienta Desechable"/>
    <s v="Herramienta Desechable"/>
    <x v="5152"/>
    <s v="GRILLETE G209 3/4&quot; CAPACIDAD 4 3/4 TON - CROSBY"/>
    <n v="4"/>
    <n v="4"/>
    <n v="0"/>
    <x v="28"/>
    <x v="0"/>
    <n v="0"/>
  </r>
  <r>
    <s v="1.4.55.15 | Herramienta Desechable"/>
    <s v="Herramienta Desechable"/>
    <x v="5153"/>
    <s v="GRILLETE G2130 1 1/8'' CAP 9-1/2 TON CROSBY  REF: 1019579 - G2130 - 2"/>
    <n v="2"/>
    <n v="2"/>
    <n v="0"/>
    <x v="28"/>
    <x v="0"/>
    <n v="0"/>
  </r>
  <r>
    <s v="1.4.55.15 | Herramienta Desechable"/>
    <s v="Herramienta Desechable"/>
    <x v="2890"/>
    <s v="GRILLETE G2130 1/2 CAPACIDAD 2 TON - CROSBY"/>
    <n v="47"/>
    <n v="30"/>
    <n v="-17"/>
    <x v="28"/>
    <x v="0"/>
    <n v="1"/>
  </r>
  <r>
    <s v="1.4.55.15 | Herramienta Desechable"/>
    <s v="Herramienta Desechable"/>
    <x v="4069"/>
    <s v="HOMBRE SOLO DE PRESION VISE- GRIP REF: 8R"/>
    <n v="2"/>
    <n v="2"/>
    <n v="0"/>
    <x v="28"/>
    <x v="0"/>
    <n v="0"/>
  </r>
  <r>
    <s v="1.4.55.15 | Herramienta Desechable"/>
    <s v="Herramienta Desechable"/>
    <x v="2966"/>
    <s v="HOMBRE SOLO DE UÑA X 9&quot; VISEG REF: 9R VISEG Ref: 9R"/>
    <n v="4"/>
    <n v="0"/>
    <n v="-4"/>
    <x v="28"/>
    <x v="0"/>
    <n v="1"/>
  </r>
  <r>
    <s v="1.4.55.15 | Herramienta Desechable"/>
    <s v="Herramienta Desechable"/>
    <x v="4793"/>
    <s v="HOMBRE SOLO HOJALATERO DE 10''"/>
    <n v="1"/>
    <n v="0"/>
    <n v="-1"/>
    <x v="28"/>
    <x v="0"/>
    <n v="1"/>
  </r>
  <r>
    <s v="1.4.55.15 | Herramienta Desechable"/>
    <s v="Herramienta Desechable"/>
    <x v="4116"/>
    <s v="HOMBRE SOLO QUIJADA RECTA X 10&quot; VISEG REF: 10R VISEG Ref: 10R"/>
    <n v="5"/>
    <n v="1"/>
    <n v="-4"/>
    <x v="28"/>
    <x v="0"/>
    <n v="1"/>
  </r>
  <r>
    <s v="1.4.55.15 | Herramienta Desechable"/>
    <s v="Herramienta Desechable"/>
    <x v="4794"/>
    <s v="HUELLERO DIGITAL USB ZK9500 ZKTECO"/>
    <n v="4"/>
    <m/>
    <n v="-4"/>
    <x v="28"/>
    <x v="0"/>
    <n v="1"/>
  </r>
  <r>
    <s v="1.4.55.15 | Herramienta Desechable"/>
    <s v="Herramienta Desechable"/>
    <x v="2967"/>
    <s v="INDUCIDO PARA ATORNILLADORA DEWALT 293 REF: 658751 REF: 658751 Ref: 658751"/>
    <n v="1"/>
    <n v="1"/>
    <n v="0"/>
    <x v="28"/>
    <x v="0"/>
    <n v="0"/>
  </r>
  <r>
    <s v="1.4.55.15 | Herramienta Desechable"/>
    <s v="Herramienta Desechable"/>
    <x v="886"/>
    <s v="INSERTO 3ER AG60 VKX MITSUBISHI MITSUBISHI"/>
    <n v="10"/>
    <n v="10"/>
    <n v="0"/>
    <x v="28"/>
    <x v="0"/>
    <n v="0"/>
  </r>
  <r>
    <s v="1.4.55.15 | Herramienta Desechable"/>
    <s v="Herramienta Desechable"/>
    <x v="2973"/>
    <s v="INTERRUPTOR PARA ATORNILLADORA DEWALT 293 Ref: 616848-00"/>
    <n v="3"/>
    <n v="2"/>
    <n v="-1"/>
    <x v="28"/>
    <x v="0"/>
    <n v="1"/>
  </r>
  <r>
    <s v="1.4.55.15 | Herramienta Desechable"/>
    <s v="Herramienta Desechable"/>
    <x v="4111"/>
    <s v="JUEGO ABCDARIO DE GOLPE 12 MM"/>
    <n v="1"/>
    <n v="0"/>
    <n v="-1"/>
    <x v="28"/>
    <x v="0"/>
    <n v="1"/>
  </r>
  <r>
    <s v="1.4.55.15 | Herramienta Desechable"/>
    <s v="Herramienta Desechable"/>
    <x v="2974"/>
    <s v="JUEGO DE LIMAS PARA JOYERO Ø 1/8 X 159 MM LARGO ( 6 UNIDADES )"/>
    <n v="1"/>
    <n v="1"/>
    <n v="0"/>
    <x v="28"/>
    <x v="0"/>
    <n v="0"/>
  </r>
  <r>
    <s v="1.4.55.15 | Herramienta Desechable"/>
    <s v="Herramienta Desechable"/>
    <x v="2975"/>
    <s v="JUEGO LLAVES BRISTOL DE 1/16&quot; A 3/8&quot; (12 PIEZAS) STANLEY Ref: 69-257"/>
    <n v="1"/>
    <n v="0"/>
    <n v="-1"/>
    <x v="28"/>
    <x v="0"/>
    <n v="1"/>
  </r>
  <r>
    <s v="1.4.55.15 | Herramienta Desechable"/>
    <s v="Herramienta Desechable"/>
    <x v="2892"/>
    <s v="KIT RODILLOS ESTRIADOS 0.045 VK-GR Ref: 079607"/>
    <n v="3"/>
    <m/>
    <n v="-3"/>
    <x v="28"/>
    <x v="0"/>
    <n v="1"/>
  </r>
  <r>
    <s v="1.4.55.15 | Herramienta Desechable"/>
    <s v="Herramienta Desechable"/>
    <x v="5154"/>
    <s v="KIT STARLINK STANDARD - SL08"/>
    <n v="1"/>
    <m/>
    <n v="-1"/>
    <x v="28"/>
    <x v="0"/>
    <n v="1"/>
  </r>
  <r>
    <s v="1.4.55.15 | Herramienta Desechable"/>
    <s v="Herramienta Desechable"/>
    <x v="2978"/>
    <s v="LIJA DE AGUA # 400 - 9&quot; X 11&quot; ABRACOL REF: CLAVE 1012 ABRACOL Ref: CLAVE 1012"/>
    <n v="6"/>
    <n v="4"/>
    <n v="-2"/>
    <x v="28"/>
    <x v="0"/>
    <n v="1"/>
  </r>
  <r>
    <s v="1.4.55.15 | Herramienta Desechable"/>
    <s v="Herramienta Desechable"/>
    <x v="2979"/>
    <s v="LIMA MEDIA CAÑA X 12&quot;"/>
    <n v="3"/>
    <m/>
    <n v="-3"/>
    <x v="28"/>
    <x v="0"/>
    <n v="1"/>
  </r>
  <r>
    <s v="1.4.55.15 | Herramienta Desechable"/>
    <s v="Herramienta Desechable"/>
    <x v="2893"/>
    <s v="LIMA PLANA BASTARDA X 12&quot;"/>
    <n v="3"/>
    <m/>
    <n v="-3"/>
    <x v="28"/>
    <x v="0"/>
    <n v="1"/>
  </r>
  <r>
    <s v="1.4.55.15 | Herramienta Desechable"/>
    <s v="Herramienta Desechable"/>
    <x v="2894"/>
    <s v="LIMA REDONDA BASTARDA 1/2&quot; X 12&quot;"/>
    <n v="3"/>
    <m/>
    <n v="-3"/>
    <x v="28"/>
    <x v="0"/>
    <n v="1"/>
  </r>
  <r>
    <s v="1.4.55.15 | Herramienta Desechable"/>
    <s v="Herramienta Desechable"/>
    <x v="2980"/>
    <s v="LIMA ROTATIVA TUNGSTENO SB-5 1/4&quot; A X 1/2&quot; LONG (FRESA)"/>
    <n v="3"/>
    <n v="4"/>
    <n v="1"/>
    <x v="28"/>
    <x v="0"/>
    <n v="1"/>
  </r>
  <r>
    <s v="1.4.55.15 | Herramienta Desechable"/>
    <s v="Herramienta Desechable"/>
    <x v="2895"/>
    <s v="LIMA ROTATIVA TUNGSTENO SF-5 1/4&quot; A X 1/2&quot; LONG (FRESA)"/>
    <n v="2"/>
    <n v="2"/>
    <n v="0"/>
    <x v="28"/>
    <x v="0"/>
    <n v="0"/>
  </r>
  <r>
    <s v="1.4.55.15 | Herramienta Desechable"/>
    <s v="Herramienta Desechable"/>
    <x v="2981"/>
    <s v="LIMA TRIANGULAR FINA 6&quot; Ref: 1-170-06-1-2"/>
    <n v="1"/>
    <m/>
    <n v="-1"/>
    <x v="28"/>
    <x v="0"/>
    <n v="1"/>
  </r>
  <r>
    <s v="1.4.55.15 | Herramienta Desechable"/>
    <s v="Herramienta Desechable"/>
    <x v="3031"/>
    <s v="MANDRIL 1/16&quot; - 3/8&quot; RE - 24 UNF (1.5 - 10MM) REF: WJ3510 REF: WJ3510 Ref: WJ3510"/>
    <n v="1"/>
    <n v="1"/>
    <n v="0"/>
    <x v="28"/>
    <x v="0"/>
    <n v="0"/>
  </r>
  <r>
    <s v="1.4.55.15 | Herramienta Desechable"/>
    <s v="Herramienta Desechable"/>
    <x v="4089"/>
    <s v="MANDRIL 1/2&quot; - 20 UNF ( 1.5 - 13MM) REF.1350"/>
    <n v="1"/>
    <n v="1"/>
    <n v="0"/>
    <x v="28"/>
    <x v="0"/>
    <n v="0"/>
  </r>
  <r>
    <s v="1.4.55.15 | Herramienta Desechable"/>
    <s v="Herramienta Desechable"/>
    <x v="4799"/>
    <s v="MANDRIL PARA TALADRO MILWAKEE 5/8 ROSCA DE 5/8 MARCA ROMH"/>
    <n v="1"/>
    <n v="1"/>
    <n v="0"/>
    <x v="28"/>
    <x v="0"/>
    <n v="0"/>
  </r>
  <r>
    <s v="1.4.55.15 | Herramienta Desechable"/>
    <s v="Herramienta Desechable"/>
    <x v="3034"/>
    <s v="MARCO PARA SEGUETA - PROFESIONAL X 12&quot; STANLEY REF: 15-098"/>
    <n v="7"/>
    <n v="5"/>
    <n v="-2"/>
    <x v="28"/>
    <x v="0"/>
    <n v="1"/>
  </r>
  <r>
    <s v="1.4.55.15 | Herramienta Desechable"/>
    <s v="Herramienta Desechable"/>
    <x v="5155"/>
    <s v="MEDIDOR DE ESPESORES MARCA BENETECH REF: GM100+"/>
    <n v="1"/>
    <m/>
    <n v="-1"/>
    <x v="28"/>
    <x v="0"/>
    <n v="1"/>
  </r>
  <r>
    <s v="1.4.55.15 | Herramienta Desechable"/>
    <s v="Herramienta Desechable"/>
    <x v="5156"/>
    <s v="MESA PLASTICA CARIBE II COLOR ROJA REF. 4556 RIMAX"/>
    <n v="1"/>
    <n v="1"/>
    <n v="0"/>
    <x v="28"/>
    <x v="0"/>
    <n v="0"/>
  </r>
  <r>
    <s v="1.4.55.15 | Herramienta Desechable"/>
    <s v="Herramienta Desechable"/>
    <x v="5157"/>
    <s v="METRO LASER DIGITAL X 150 METROS BOSH"/>
    <n v="1"/>
    <m/>
    <n v="-1"/>
    <x v="28"/>
    <x v="0"/>
    <n v="1"/>
  </r>
  <r>
    <s v="1.4.55.15 | Herramienta Desechable"/>
    <s v="Herramienta Desechable"/>
    <x v="4090"/>
    <s v="MORDAZA VERTICAL PARA 1 TONELADA CON CIERRE DE SEGURIDAD"/>
    <n v="1"/>
    <m/>
    <n v="-1"/>
    <x v="28"/>
    <x v="0"/>
    <n v="1"/>
  </r>
  <r>
    <s v="1.4.55.15 | Herramienta Desechable"/>
    <s v="Herramienta Desechable"/>
    <x v="5158"/>
    <s v="MOTOTOOL 1 1/2&quot; REF. DEW 4887"/>
    <n v="1"/>
    <n v="1"/>
    <n v="0"/>
    <x v="28"/>
    <x v="0"/>
    <n v="0"/>
  </r>
  <r>
    <s v="1.4.55.15 | Herramienta Desechable"/>
    <s v="Herramienta Desechable"/>
    <x v="3037"/>
    <s v="NIVEL DE ALUMINIO X 12&quot; STANLEY Ref: STHT42072-LA"/>
    <n v="14"/>
    <n v="10"/>
    <n v="-4"/>
    <x v="28"/>
    <x v="0"/>
    <n v="1"/>
  </r>
  <r>
    <s v="1.4.55.15 | Herramienta Desechable"/>
    <s v="Herramienta Desechable"/>
    <x v="3038"/>
    <s v="NIVEL MAGNETICO X 9&quot; MARCA EMPIRE REF: 581-9 Ref: 581-9"/>
    <n v="7"/>
    <n v="5"/>
    <n v="-2"/>
    <x v="28"/>
    <x v="0"/>
    <n v="1"/>
  </r>
  <r>
    <s v="1.4.55.15 | Herramienta Desechable"/>
    <s v="Herramienta Desechable"/>
    <x v="4092"/>
    <s v="PASTA PARA ANTORCHA DURAMAX REF. 228954 (KIT:DURAMAX HT/HRT TORCH HANDLE REPL)"/>
    <n v="1"/>
    <n v="0"/>
    <n v="-1"/>
    <x v="28"/>
    <x v="0"/>
    <n v="1"/>
  </r>
  <r>
    <s v="1.4.55.15 | Herramienta Desechable"/>
    <s v="Herramienta Desechable"/>
    <x v="3039"/>
    <s v="PIEDRA ESMERIL 150 X 25 X 31.75 MM A36 GRANO 60"/>
    <n v="2"/>
    <n v="2"/>
    <n v="0"/>
    <x v="28"/>
    <x v="0"/>
    <n v="0"/>
  </r>
  <r>
    <s v="1.4.55.15 | Herramienta Desechable"/>
    <s v="Herramienta Desechable"/>
    <x v="3040"/>
    <s v="PIEDRA ESMERIL 150 X 25 X 31.75 MM GRANO 80"/>
    <n v="1"/>
    <n v="1"/>
    <n v="0"/>
    <x v="28"/>
    <x v="0"/>
    <n v="0"/>
  </r>
  <r>
    <s v="1.4.55.15 | Herramienta Desechable"/>
    <s v="Herramienta Desechable"/>
    <x v="4800"/>
    <s v="PIEDRAS BRUÑIDOR GRANDE G MEDIO 107229 SURTEK"/>
    <n v="1"/>
    <n v="0"/>
    <n v="-1"/>
    <x v="28"/>
    <x v="0"/>
    <n v="1"/>
  </r>
  <r>
    <s v="1.4.55.15 | Herramienta Desechable"/>
    <s v="Herramienta Desechable"/>
    <x v="3041"/>
    <s v="PISTOLA AEROGRAFO SEMIAMBIENTAL REF. HVLP H-827"/>
    <n v="1"/>
    <n v="1"/>
    <n v="0"/>
    <x v="28"/>
    <x v="0"/>
    <n v="0"/>
  </r>
  <r>
    <s v="1.4.55.15 | Herramienta Desechable"/>
    <s v="Herramienta Desechable"/>
    <x v="4801"/>
    <s v="PISTOLA ALTO RENDIMIENTO REF: R-410G MARCA: PRONA"/>
    <n v="1"/>
    <n v="1"/>
    <n v="0"/>
    <x v="28"/>
    <x v="0"/>
    <n v="0"/>
  </r>
  <r>
    <s v="1.4.55.15 | Herramienta Desechable"/>
    <s v="Herramienta Desechable"/>
    <x v="2904"/>
    <s v="PISTOLA ANCHORFIX PARA DOBLE COMPONENTE REF: 4/3001 Ref: 4/3001"/>
    <n v="1"/>
    <n v="0"/>
    <n v="-1"/>
    <x v="28"/>
    <x v="0"/>
    <n v="1"/>
  </r>
  <r>
    <s v="1.4.55.15 | Herramienta Desechable"/>
    <s v="Herramienta Desechable"/>
    <x v="3042"/>
    <s v="PISTOLA BAJA PRESION"/>
    <n v="1"/>
    <n v="1"/>
    <n v="0"/>
    <x v="28"/>
    <x v="0"/>
    <n v="0"/>
  </r>
  <r>
    <s v="1.4.55.15 | Herramienta Desechable"/>
    <s v="Herramienta Desechable"/>
    <x v="2905"/>
    <s v="PISTOLA DE AIRE 1/4&quot;"/>
    <n v="4"/>
    <n v="1"/>
    <n v="-3"/>
    <x v="28"/>
    <x v="0"/>
    <n v="1"/>
  </r>
  <r>
    <s v="1.4.55.15 | Herramienta Desechable"/>
    <s v="Herramienta Desechable"/>
    <x v="5159"/>
    <s v="PISTOLA DE IMPACTO INALAMBRICA MARCA DEWALT Ref: DCF897P2"/>
    <n v="2"/>
    <n v="1"/>
    <n v="-1"/>
    <x v="28"/>
    <x v="0"/>
    <n v="1"/>
  </r>
  <r>
    <s v="1.4.55.15 | Herramienta Desechable"/>
    <s v="Herramienta Desechable"/>
    <x v="3043"/>
    <s v="PISTOLA PARA SILICONA - CALAFATEO REF: PSF5 SURTEK O 17558 TRUPPER."/>
    <n v="1"/>
    <n v="1"/>
    <n v="0"/>
    <x v="28"/>
    <x v="0"/>
    <n v="0"/>
  </r>
  <r>
    <s v="1.4.55.15 | Herramienta Desechable"/>
    <s v="Herramienta Desechable"/>
    <x v="926"/>
    <s v="PLACA DE APOYO PARA PORTAHERRAMIENTA REF. 3009 / IWSN-433"/>
    <n v="3"/>
    <n v="5"/>
    <n v="2"/>
    <x v="28"/>
    <x v="0"/>
    <n v="1"/>
  </r>
  <r>
    <s v="1.4.55.15 | Herramienta Desechable"/>
    <s v="Herramienta Desechable"/>
    <x v="4097"/>
    <s v="PLOMADA EN HIERRO DE 1 1/2 LIBRAS"/>
    <n v="1"/>
    <n v="1"/>
    <n v="0"/>
    <x v="28"/>
    <x v="0"/>
    <n v="0"/>
  </r>
  <r>
    <s v="1.4.55.15 | Herramienta Desechable"/>
    <s v="Herramienta Desechable"/>
    <x v="2907"/>
    <s v="PORRA DE 3 LIBRAS CON CABO DE MADERA MARCA HERRAGRO"/>
    <n v="2"/>
    <n v="4"/>
    <n v="2"/>
    <x v="28"/>
    <x v="0"/>
    <n v="1"/>
  </r>
  <r>
    <s v="1.4.55.15 | Herramienta Desechable"/>
    <s v="Herramienta Desechable"/>
    <x v="2908"/>
    <s v="PORRA DE 6 LIBRAS CON CABO DE MADERA MARCA HERRAGRO"/>
    <n v="1"/>
    <m/>
    <n v="-1"/>
    <x v="28"/>
    <x v="0"/>
    <n v="1"/>
  </r>
  <r>
    <s v="1.4.55.15 | Herramienta Desechable"/>
    <s v="Herramienta Desechable"/>
    <x v="2909"/>
    <s v="PORTA TUNGSTENO 3/32 13N23"/>
    <n v="1"/>
    <n v="0"/>
    <n v="-1"/>
    <x v="28"/>
    <x v="0"/>
    <n v="1"/>
  </r>
  <r>
    <s v="1.4.55.15 | Herramienta Desechable"/>
    <s v="Herramienta Desechable"/>
    <x v="4099"/>
    <s v="POTENCIOMETRO LINEAL 5K 10 VUELTAS 3590-2-502L"/>
    <n v="1"/>
    <n v="1"/>
    <n v="0"/>
    <x v="28"/>
    <x v="0"/>
    <n v="0"/>
  </r>
  <r>
    <s v="1.4.55.15 | Herramienta Desechable"/>
    <s v="Herramienta Desechable"/>
    <x v="2910"/>
    <s v="PRENSA EN F 40X10 MM DE 50 CMS LONG.- TIPO PESADO - MARCA URKO"/>
    <n v="2"/>
    <n v="1"/>
    <n v="-1"/>
    <x v="28"/>
    <x v="0"/>
    <n v="1"/>
  </r>
  <r>
    <s v="1.4.55.15 | Herramienta Desechable"/>
    <s v="Herramienta Desechable"/>
    <x v="3047"/>
    <s v="PULIDORA 4 1/2&quot; 4120 EJE 5/8 900W DEWALT"/>
    <n v="8"/>
    <n v="7"/>
    <n v="-1"/>
    <x v="28"/>
    <x v="0"/>
    <n v="1"/>
  </r>
  <r>
    <s v="1.4.55.15 | Herramienta Desechable"/>
    <s v="Herramienta Desechable"/>
    <x v="5160"/>
    <s v="PULIDORA 7&quot; DEWALT Ref: DWE4577-B3"/>
    <n v="3"/>
    <n v="3"/>
    <n v="0"/>
    <x v="28"/>
    <x v="0"/>
    <n v="0"/>
  </r>
  <r>
    <s v="1.4.55.15 | Herramienta Desechable"/>
    <s v="Herramienta Desechable"/>
    <x v="4100"/>
    <s v="PULIDORA INALAMBRICA 7000 RPM MARCA DEWALT Ref: DCG412P2"/>
    <n v="2"/>
    <n v="2"/>
    <n v="0"/>
    <x v="28"/>
    <x v="0"/>
    <n v="0"/>
  </r>
  <r>
    <s v="1.4.55.15 | Herramienta Desechable"/>
    <s v="Herramienta Desechable"/>
    <x v="4101"/>
    <s v="RATCHET DE 1/2&quot; DESACOPLE RAPIDO CABEZA DE PERA REF: 13971 MARCA SATA"/>
    <n v="1"/>
    <n v="1"/>
    <n v="0"/>
    <x v="28"/>
    <x v="0"/>
    <n v="0"/>
  </r>
  <r>
    <s v="1.4.55.15 | Herramienta Desechable"/>
    <s v="Herramienta Desechable"/>
    <x v="5161"/>
    <s v="RATCHET DE 1/2&quot; DESACOPLE RAPIDO CABEZA DE PERA REF: 87-930 STANLEY STANLEY"/>
    <n v="2"/>
    <n v="2"/>
    <n v="0"/>
    <x v="28"/>
    <x v="0"/>
    <n v="0"/>
  </r>
  <r>
    <s v="1.4.55.15 | Herramienta Desechable"/>
    <s v="Herramienta Desechable"/>
    <x v="3051"/>
    <s v="REPUESTO TORNILLO INSERTO MD9004D125R03C20"/>
    <n v="9"/>
    <n v="8"/>
    <n v="-1"/>
    <x v="28"/>
    <x v="0"/>
    <n v="1"/>
  </r>
  <r>
    <s v="1.4.55.15 | Herramienta Desechable"/>
    <s v="Herramienta Desechable"/>
    <x v="3052"/>
    <s v="SACABOCADO DE GOLPE Ø 1/2"/>
    <n v="1"/>
    <n v="1"/>
    <n v="0"/>
    <x v="28"/>
    <x v="0"/>
    <n v="0"/>
  </r>
  <r>
    <s v="1.4.55.15 | Herramienta Desechable"/>
    <s v="Herramienta Desechable"/>
    <x v="2915"/>
    <s v="SACABOCADO DE GOLPE Ø 1/4 - 7 MM"/>
    <n v="3"/>
    <n v="3"/>
    <n v="0"/>
    <x v="28"/>
    <x v="0"/>
    <n v="0"/>
  </r>
  <r>
    <s v="1.4.55.15 | Herramienta Desechable"/>
    <s v="Herramienta Desechable"/>
    <x v="4104"/>
    <s v="SACABOCADO DE GOLPE Ø 3/8"/>
    <n v="3"/>
    <n v="4"/>
    <n v="1"/>
    <x v="28"/>
    <x v="0"/>
    <n v="1"/>
  </r>
  <r>
    <s v="1.4.55.15 | Herramienta Desechable"/>
    <s v="Herramienta Desechable"/>
    <x v="2916"/>
    <s v="SACABOCADO DE GOLPE Ø 5/16 - 8 MM"/>
    <n v="4"/>
    <n v="4"/>
    <n v="0"/>
    <x v="28"/>
    <x v="0"/>
    <n v="0"/>
  </r>
  <r>
    <s v="1.4.55.15 | Herramienta Desechable"/>
    <s v="Herramienta Desechable"/>
    <x v="3053"/>
    <s v="SACABOCADO DE GOLPE Ø 7/16"/>
    <n v="2"/>
    <n v="2"/>
    <n v="0"/>
    <x v="28"/>
    <x v="0"/>
    <n v="0"/>
  </r>
  <r>
    <s v="1.4.55.15 | Herramienta Desechable"/>
    <s v="Herramienta Desechable"/>
    <x v="3054"/>
    <s v="SEGUETA MANUAL DE 12&quot; X 18 DIENTES NICHOL REF: 18D NICHOL REF: 18D NICHOL Ref: 18D"/>
    <n v="7"/>
    <n v="4"/>
    <n v="-3"/>
    <x v="28"/>
    <x v="0"/>
    <n v="1"/>
  </r>
  <r>
    <s v="1.4.55.15 | Herramienta Desechable"/>
    <s v="Herramienta Desechable"/>
    <x v="5162"/>
    <s v="SILLA PLASTICA SALSA ECO ROJA REF. 7928 RIMAX"/>
    <n v="2"/>
    <n v="2"/>
    <n v="0"/>
    <x v="28"/>
    <x v="0"/>
    <n v="0"/>
  </r>
  <r>
    <s v="1.4.55.15 | Herramienta Desechable"/>
    <s v="Herramienta Desechable"/>
    <x v="4803"/>
    <s v="SOPORTE ASPIRACION LIMPIA HOOKIT DE 6&quot; REF. 4606 MARCA APTC"/>
    <n v="2"/>
    <n v="2"/>
    <n v="0"/>
    <x v="28"/>
    <x v="0"/>
    <n v="0"/>
  </r>
  <r>
    <s v="1.4.55.15 | Herramienta Desechable"/>
    <s v="Herramienta Desechable"/>
    <x v="4105"/>
    <s v="TALADRO DE 1/2&quot; REF. DWD 245"/>
    <n v="1"/>
    <m/>
    <n v="-1"/>
    <x v="28"/>
    <x v="0"/>
    <n v="1"/>
  </r>
  <r>
    <s v="1.4.55.15 | Herramienta Desechable"/>
    <s v="Herramienta Desechable"/>
    <x v="5163"/>
    <s v="TALADRO INALAMBRICO 1/2'' DEWALT Ref: DCD7781D2-B3"/>
    <n v="1"/>
    <n v="1"/>
    <n v="0"/>
    <x v="28"/>
    <x v="0"/>
    <n v="0"/>
  </r>
  <r>
    <s v="1.4.55.15 | Herramienta Desechable"/>
    <s v="Herramienta Desechable"/>
    <x v="5164"/>
    <s v="TARRAJA 1/2&quot; A 2&quot; - JUEGO 003 REF. 600233200"/>
    <n v="1"/>
    <n v="0"/>
    <n v="-1"/>
    <x v="28"/>
    <x v="0"/>
    <n v="1"/>
  </r>
  <r>
    <s v="1.4.55.15 | Herramienta Desechable"/>
    <s v="Llaves"/>
    <x v="2197"/>
    <s v="JUEGO LLAVES BRISTOL MILIMETRICO DE 1.5 MM A 10 MM (10 PIEZAS) STANLEY REF: 69-253 STANLEY Ref: 69-253"/>
    <n v="1"/>
    <n v="0"/>
    <n v="-1"/>
    <x v="28"/>
    <x v="0"/>
    <n v="1"/>
  </r>
  <r>
    <s v="1.4.55.15 | Herramienta Desechable"/>
    <s v="Llaves"/>
    <x v="5165"/>
    <s v="LLAVE BRISTOL 8 MM LARGA"/>
    <n v="2"/>
    <n v="2"/>
    <n v="0"/>
    <x v="28"/>
    <x v="0"/>
    <n v="0"/>
  </r>
  <r>
    <s v="1.4.55.15 | Herramienta Desechable"/>
    <s v="Llaves"/>
    <x v="2204"/>
    <s v="LLAVE EXPANSIVA 15&quot; CROMADA STANLEY Ref: 87-435"/>
    <n v="10"/>
    <n v="7"/>
    <n v="-3"/>
    <x v="28"/>
    <x v="0"/>
    <n v="1"/>
  </r>
  <r>
    <s v="1.4.55.15 | Herramienta Desechable"/>
    <s v="Llaves"/>
    <x v="4795"/>
    <s v="LLAVE FIJA 18 - 19 MM"/>
    <n v="1"/>
    <n v="0"/>
    <n v="-1"/>
    <x v="28"/>
    <x v="0"/>
    <n v="1"/>
  </r>
  <r>
    <s v="1.4.55.15 | Herramienta Desechable"/>
    <s v="Llaves"/>
    <x v="5166"/>
    <s v="LLAVE MIXTA 1 1/2&quot;"/>
    <n v="2"/>
    <m/>
    <n v="-2"/>
    <x v="28"/>
    <x v="0"/>
    <n v="1"/>
  </r>
  <r>
    <s v="1.4.55.15 | Herramienta Desechable"/>
    <s v="Llaves"/>
    <x v="2206"/>
    <s v="LLAVE MIXTA 1 1/8&quot; STANLEY REF: 86-845 STANLEY Ref: 86-845"/>
    <n v="6"/>
    <n v="7"/>
    <n v="1"/>
    <x v="28"/>
    <x v="0"/>
    <n v="1"/>
  </r>
  <r>
    <s v="1.4.55.15 | Herramienta Desechable"/>
    <s v="Llaves"/>
    <x v="5167"/>
    <s v="LLAVE MIXTA 1 5/16&quot;"/>
    <n v="2"/>
    <m/>
    <n v="-2"/>
    <x v="28"/>
    <x v="0"/>
    <n v="1"/>
  </r>
  <r>
    <s v="1.4.55.15 | Herramienta Desechable"/>
    <s v="Llaves"/>
    <x v="2208"/>
    <s v="LLAVE MIXTA 1/2&quot; STANLEY STANLEY Ref: 86-835"/>
    <n v="20"/>
    <n v="16"/>
    <n v="-4"/>
    <x v="28"/>
    <x v="0"/>
    <n v="1"/>
  </r>
  <r>
    <s v="1.4.55.15 | Herramienta Desechable"/>
    <s v="Llaves"/>
    <x v="2209"/>
    <s v="LLAVE MIXTA 1/4&quot; STANLEY REF: 86-831 STANLEY Ref: 86-831"/>
    <n v="12"/>
    <n v="13"/>
    <n v="1"/>
    <x v="28"/>
    <x v="0"/>
    <n v="1"/>
  </r>
  <r>
    <s v="1.4.55.15 | Herramienta Desechable"/>
    <s v="Llaves"/>
    <x v="2210"/>
    <s v="LLAVE MIXTA 11/16&quot; STANLEY Ref: 86-838"/>
    <n v="3"/>
    <n v="3"/>
    <n v="0"/>
    <x v="28"/>
    <x v="0"/>
    <n v="0"/>
  </r>
  <r>
    <s v="1.4.55.15 | Herramienta Desechable"/>
    <s v="Llaves"/>
    <x v="4074"/>
    <s v="LLAVE MIXTA 13 MM STANLEY REF: 4-86-858 STANLEY REF: 4-86-858 STANLEY Ref: 4-86-858"/>
    <n v="4"/>
    <n v="4"/>
    <n v="0"/>
    <x v="28"/>
    <x v="0"/>
    <n v="0"/>
  </r>
  <r>
    <s v="1.4.55.15 | Herramienta Desechable"/>
    <s v="Llaves"/>
    <x v="2212"/>
    <s v="LLAVE MIXTA 15/16&quot; STANLEY Ref: 86-842"/>
    <n v="14"/>
    <n v="14"/>
    <n v="0"/>
    <x v="28"/>
    <x v="0"/>
    <n v="0"/>
  </r>
  <r>
    <s v="1.4.55.15 | Herramienta Desechable"/>
    <s v="Llaves"/>
    <x v="4075"/>
    <s v="LLAVE MIXTA 16 MM STANLEY Ref: 86-861"/>
    <n v="8"/>
    <n v="8"/>
    <n v="0"/>
    <x v="28"/>
    <x v="0"/>
    <n v="0"/>
  </r>
  <r>
    <s v="1.4.55.15 | Herramienta Desechable"/>
    <s v="Llaves"/>
    <x v="5168"/>
    <s v="LLAVE MIXTA 2&quot; WORKER AMERICAN"/>
    <n v="2"/>
    <n v="2"/>
    <n v="0"/>
    <x v="28"/>
    <x v="0"/>
    <n v="0"/>
  </r>
  <r>
    <s v="1.4.55.15 | Herramienta Desechable"/>
    <s v="Llaves"/>
    <x v="2214"/>
    <s v="LLAVE MIXTA 3/4&quot; STANLEY REF: 86-839 STANLEY Ref: 86-839"/>
    <n v="6"/>
    <n v="6"/>
    <n v="0"/>
    <x v="28"/>
    <x v="0"/>
    <n v="0"/>
  </r>
  <r>
    <s v="1.4.55.15 | Herramienta Desechable"/>
    <s v="Llaves"/>
    <x v="2215"/>
    <s v="LLAVE MIXTA 3/8&quot; STANLEY REF: 86-833 STANLEY Ref: 86-833"/>
    <n v="14"/>
    <n v="14"/>
    <n v="0"/>
    <x v="28"/>
    <x v="0"/>
    <n v="0"/>
  </r>
  <r>
    <s v="1.4.55.15 | Herramienta Desechable"/>
    <s v="Llaves"/>
    <x v="2217"/>
    <s v="LLAVE MIXTA 5/8&quot; STANLEY REF: 86-837 STANLEY Ref: 86-837"/>
    <n v="10"/>
    <n v="11"/>
    <n v="1"/>
    <x v="28"/>
    <x v="0"/>
    <n v="1"/>
  </r>
  <r>
    <s v="1.4.55.15 | Herramienta Desechable"/>
    <s v="Llaves"/>
    <x v="4796"/>
    <s v="LLAVE MIXTA 7/16&quot; STANLEY REF: 86-834 STANLEY Ref: 86-834"/>
    <n v="19"/>
    <n v="18"/>
    <n v="-1"/>
    <x v="28"/>
    <x v="0"/>
    <n v="1"/>
  </r>
  <r>
    <s v="1.4.55.15 | Herramienta Desechable"/>
    <s v="Llaves"/>
    <x v="4076"/>
    <s v="LLAVE MIXTA 9/16&quot; STANLEY Ref: 86-836"/>
    <n v="18"/>
    <n v="17"/>
    <n v="-1"/>
    <x v="28"/>
    <x v="0"/>
    <n v="1"/>
  </r>
  <r>
    <s v="1.4.55.15 | Herramienta Desechable"/>
    <s v="Llaves"/>
    <x v="2218"/>
    <s v="LLAVE PARA MANDRIL K-32"/>
    <n v="1"/>
    <n v="1"/>
    <n v="0"/>
    <x v="28"/>
    <x v="0"/>
    <n v="0"/>
  </r>
  <r>
    <s v="1.4.55.15 | Herramienta Desechable"/>
    <s v="Llaves"/>
    <x v="2219"/>
    <s v="LLAVE PARA MANDRIL K-4 JAC"/>
    <n v="2"/>
    <n v="2"/>
    <n v="0"/>
    <x v="28"/>
    <x v="0"/>
    <n v="0"/>
  </r>
  <r>
    <s v="1.4.55.15 | Herramienta Desechable"/>
    <s v="Llaves"/>
    <x v="2220"/>
    <s v="LLAVE PARA MANDRIL ROHM S-3"/>
    <n v="1"/>
    <n v="1"/>
    <n v="0"/>
    <x v="28"/>
    <x v="0"/>
    <n v="0"/>
  </r>
  <r>
    <s v="1.4.55.15 | Herramienta Desechable"/>
    <s v="Llaves"/>
    <x v="5169"/>
    <s v="LLAVE TORX T-15 CON MANGO"/>
    <n v="1"/>
    <n v="1"/>
    <n v="0"/>
    <x v="28"/>
    <x v="0"/>
    <n v="0"/>
  </r>
  <r>
    <s v="1.4.55.15 | Herramienta Desechable"/>
    <s v="Llaves"/>
    <x v="4078"/>
    <s v="LLAVES BRISTOL TIPO LLAVERO 5/64&quot; -1/4&quot; ( 9 PIEZAS ) STANLEY REF: 69-265 STANLEY Ref: 69-265"/>
    <n v="10"/>
    <n v="8"/>
    <n v="-2"/>
    <x v="28"/>
    <x v="0"/>
    <n v="1"/>
  </r>
  <r>
    <s v="Bandas"/>
    <s v="Rodillos de Transportadores Tipo Banda"/>
    <x v="556"/>
    <s v="RODILLO ESTRIADO Ø 9&quot; X 60&quot; FIJO CONDUCIDO &quot;MASA QUEBRANTADOR&quot;"/>
    <n v="2"/>
    <n v="2"/>
    <n v="0"/>
    <x v="29"/>
    <x v="0"/>
    <n v="0"/>
  </r>
  <r>
    <s v="Bandas"/>
    <s v="Rodillos de Transportadores Tipo Banda"/>
    <x v="557"/>
    <s v="RODILLO ESTRIADO Ø 9&quot; X 60&quot; MOTRIZ  &quot;MASA QUEBRANTADOR&quot;"/>
    <n v="2"/>
    <n v="2"/>
    <n v="0"/>
    <x v="29"/>
    <x v="0"/>
    <n v="0"/>
  </r>
  <r>
    <s v="Motores y Motorreductores"/>
    <s v="Motores"/>
    <x v="4482"/>
    <s v="MOTOR 150 HP 1200 RPM FS 1.5 - IE3"/>
    <n v="2"/>
    <n v="2"/>
    <n v="0"/>
    <x v="29"/>
    <x v="0"/>
    <n v="0"/>
  </r>
  <r>
    <s v="Transmisión"/>
    <s v="Cadenas de Transmisión"/>
    <x v="872"/>
    <s v="CADENA 150KN / 25-100-320 - ALETA DERIVADA - PLATINA 6 MM"/>
    <n v="572.5"/>
    <n v="570"/>
    <n v="-2.5"/>
    <x v="29"/>
    <x v="0"/>
    <n v="1"/>
  </r>
  <r>
    <s v="Transmisión"/>
    <s v="Cadenas de Transmisión"/>
    <x v="875"/>
    <s v="CADENA 22 - 125 - 380 - PALETA DERIVADA"/>
    <n v="44.1"/>
    <n v="47.83"/>
    <n v="3.7299999999999969"/>
    <x v="29"/>
    <x v="0"/>
    <n v="1"/>
  </r>
  <r>
    <s v="Transmisión"/>
    <s v="Cadenas de Transmisión"/>
    <x v="876"/>
    <s v="CADENA 25 - 101.6 - 285 - ALETA DERIVADA - PLATINA 6 MM REF: 150KN Ref.: 150KN Genérico"/>
    <n v="175"/>
    <n v="176.7"/>
    <n v="1.6999999999999886"/>
    <x v="29"/>
    <x v="0"/>
    <n v="1"/>
  </r>
  <r>
    <s v="Transmisión"/>
    <s v="Cadenas de Transmisión"/>
    <x v="877"/>
    <s v="CADENA 98KN / 18-100-230 - ALETA DERIVADA - PLATINA 6 MM Ref.: 98KN Genérico"/>
    <n v="860.8"/>
    <n v="810"/>
    <n v="-50.799999999999955"/>
    <x v="29"/>
    <x v="0"/>
    <n v="1"/>
  </r>
  <r>
    <s v="Transmisión"/>
    <s v="Cadenas de Transmisión"/>
    <x v="878"/>
    <s v="CADENA 98KN / 18-100-320 - ALETA DERIVADA - PLATINA 6 MM REF: 98KN Ref.: 98KN Genérico"/>
    <n v="1155.71"/>
    <n v="1090"/>
    <n v="-65.710000000000036"/>
    <x v="29"/>
    <x v="0"/>
    <n v="1"/>
  </r>
  <r>
    <s v="Transmisión"/>
    <s v="Cadenas de Transmisión"/>
    <x v="3303"/>
    <s v="CADENA ACERO 3000 KD PASO 3&quot; CON ALETA"/>
    <n v="222"/>
    <n v="230"/>
    <n v="8"/>
    <x v="29"/>
    <x v="0"/>
    <n v="1"/>
  </r>
  <r>
    <s v="Transmisión"/>
    <s v="Cadenas de Transmisión"/>
    <x v="3304"/>
    <s v="CADENA ACERO 81XHH PASO 2.609&quot; CON ALETA 270"/>
    <n v="760.5"/>
    <n v="760"/>
    <n v="-0.5"/>
    <x v="29"/>
    <x v="0"/>
    <n v="1"/>
  </r>
  <r>
    <s v="Transmisión"/>
    <s v="Cadenas de Transmisión"/>
    <x v="4841"/>
    <s v="CADENA ACERO 81XHH PASO 2.609&quot; CON ALETA 370"/>
    <n v="269"/>
    <n v="215"/>
    <n v="-54"/>
    <x v="29"/>
    <x v="0"/>
    <n v="1"/>
  </r>
  <r>
    <s v="Transmisión"/>
    <s v="Cadenas de Transmisión"/>
    <x v="879"/>
    <s v="CADENA PARA ACEITE DE PALMA P152 F29 DERECHA CON PIN EXTENDIDO CADA 6 ESLABONES"/>
    <n v="32.200000000000003"/>
    <n v="24"/>
    <n v="-8.2000000000000028"/>
    <x v="29"/>
    <x v="0"/>
    <n v="1"/>
  </r>
  <r>
    <s v="Transmisión"/>
    <s v="Cadenas de Transmisión"/>
    <x v="880"/>
    <s v="CADENA PARA ACEITE DE PALMA P152 F29 IZQUIERDA CON PIN EXTENDIDO CADA 6 ESLABONES"/>
    <n v="32.25"/>
    <n v="24"/>
    <n v="-8.25"/>
    <x v="29"/>
    <x v="0"/>
    <n v="1"/>
  </r>
  <r>
    <s v="Transmisión"/>
    <s v="Cadenas de Transmisión"/>
    <x v="881"/>
    <s v="CADENA SS102B ADITAMENTO K2 CADA 2 ESLABONES EXTERNOS"/>
    <n v="138.5"/>
    <n v="138.5"/>
    <n v="0"/>
    <x v="29"/>
    <x v="0"/>
    <n v="0"/>
  </r>
  <r>
    <s v="Transmisión"/>
    <s v="Cadenas de Transmisión"/>
    <x v="1538"/>
    <s v="UNION CADENA PASO 100 - 18"/>
    <n v="975"/>
    <n v="965"/>
    <n v="-10"/>
    <x v="29"/>
    <x v="0"/>
    <n v="1"/>
  </r>
  <r>
    <s v="Transmisión"/>
    <s v="Piñones"/>
    <x v="1532"/>
    <s v="PIÑON CADENA 25 - 100 - 10 DIENTES CON MANZANA Ø 165 MM - EN SAE 1045"/>
    <n v="20"/>
    <n v="17"/>
    <n v="-3"/>
    <x v="29"/>
    <x v="0"/>
    <n v="1"/>
  </r>
  <r>
    <s v="Transmisión"/>
    <s v="Piñones"/>
    <x v="1537"/>
    <s v="PIÑON CADENA 3000 KD 17 DIENTES"/>
    <n v="6"/>
    <n v="6"/>
    <n v="0"/>
    <x v="29"/>
    <x v="0"/>
    <n v="0"/>
  </r>
  <r>
    <s v="Transmisión"/>
    <s v="Piñones"/>
    <x v="4342"/>
    <s v="PIÑON CADENA 81XHH - 18 DIENTES"/>
    <n v="24"/>
    <n v="24"/>
    <n v="0"/>
    <x v="29"/>
    <x v="0"/>
    <n v="0"/>
  </r>
  <r>
    <s v="Transmisión"/>
    <s v="Piñones"/>
    <x v="1539"/>
    <s v="PIÑON CADENA 81XHH - 21 DIENTES"/>
    <n v="10"/>
    <n v="10"/>
    <n v="0"/>
    <x v="29"/>
    <x v="0"/>
    <n v="0"/>
  </r>
  <r>
    <s v="Transmisión"/>
    <s v="Piñones"/>
    <x v="1536"/>
    <s v="PIÑON CADENA MILLE PASO 100 BULON 18 - 10 DIENTES CON MANZANA Ø 150 - EN SAE 1045"/>
    <n v="59"/>
    <n v="61"/>
    <n v="2"/>
    <x v="29"/>
    <x v="0"/>
    <n v="1"/>
  </r>
  <r>
    <s v="Transmisión"/>
    <s v="Piñones"/>
    <x v="1534"/>
    <s v="PIÑON P152F29 - 14 DIENTES"/>
    <n v="12"/>
    <n v="12"/>
    <n v="0"/>
    <x v="29"/>
    <x v="0"/>
    <n v="0"/>
  </r>
  <r>
    <s v="Varios"/>
    <s v="Elementos de Fundición"/>
    <x v="4915"/>
    <s v="BASE PELETIZADORA PLTZ 500HP - EN FUNDICION GRIS"/>
    <n v="1"/>
    <n v="1"/>
    <n v="0"/>
    <x v="29"/>
    <x v="0"/>
    <n v="0"/>
  </r>
  <r>
    <s v="Varios"/>
    <s v="Varios Diversos"/>
    <x v="4935"/>
    <s v="PELDAÑO PLATINA ANTIDESLIZANTE 1000 MM X 260 MM - GALVANIZADO - TIPO &quot;T-30X100&quot;"/>
    <n v="28"/>
    <n v="28"/>
    <n v="0"/>
    <x v="29"/>
    <x v="0"/>
    <n v="0"/>
  </r>
  <r>
    <s v="Ventiladores"/>
    <s v="Ventiladores Centrifugos"/>
    <x v="3524"/>
    <s v="VENTILADOR CENTRIFUGO ACOPLE DIRECTO AP2312SWSI - 7.5 HP - 1800 RPM - 3000 CFM - S 5&quot;"/>
    <n v="1"/>
    <n v="1"/>
    <n v="0"/>
    <x v="29"/>
    <x v="0"/>
    <n v="0"/>
  </r>
  <r>
    <s v="Transmisión"/>
    <s v="Cadenas de Transmisión"/>
    <x v="885"/>
    <s v="CADENA PARA TRANSPORTADOR PASO 1.25"/>
    <n v="0"/>
    <n v="300"/>
    <n v="300"/>
    <x v="29"/>
    <x v="0"/>
    <n v="1"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  <r>
    <m/>
    <m/>
    <x v="871"/>
    <m/>
    <m/>
    <m/>
    <m/>
    <x v="30"/>
    <x v="5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7B5168-DD52-450B-9EEC-12A80C2FD8B4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B3587" firstHeaderRow="1" firstDataRow="1" firstDataCol="1" rowPageCount="2" colPageCount="1"/>
  <pivotFields count="10">
    <pivotField showAll="0"/>
    <pivotField showAll="0"/>
    <pivotField axis="axisRow" showAll="0">
      <items count="5171">
        <item x="1195"/>
        <item x="1178"/>
        <item x="4909"/>
        <item x="4504"/>
        <item x="2026"/>
        <item x="2027"/>
        <item x="2028"/>
        <item x="4503"/>
        <item x="3462"/>
        <item x="1699"/>
        <item x="4908"/>
        <item x="2019"/>
        <item x="2021"/>
        <item x="2023"/>
        <item x="2024"/>
        <item x="1627"/>
        <item x="2025"/>
        <item x="2018"/>
        <item x="1731"/>
        <item x="2020"/>
        <item x="1713"/>
        <item x="2022"/>
        <item x="294"/>
        <item x="1155"/>
        <item x="4151"/>
        <item x="2272"/>
        <item x="4563"/>
        <item x="400"/>
        <item x="4597"/>
        <item x="3064"/>
        <item x="53"/>
        <item x="21"/>
        <item x="394"/>
        <item x="393"/>
        <item x="396"/>
        <item x="22"/>
        <item x="395"/>
        <item x="3065"/>
        <item x="397"/>
        <item x="2273"/>
        <item x="398"/>
        <item x="4036"/>
        <item x="399"/>
        <item x="4152"/>
        <item x="401"/>
        <item x="4153"/>
        <item x="3797"/>
        <item x="4477"/>
        <item x="1147"/>
        <item x="3300"/>
        <item x="1206"/>
        <item x="177"/>
        <item x="3249"/>
        <item x="3248"/>
        <item x="630"/>
        <item x="1167"/>
        <item x="1168"/>
        <item x="959"/>
        <item x="5039"/>
        <item x="4990"/>
        <item x="3465"/>
        <item x="178"/>
        <item x="3066"/>
        <item x="4154"/>
        <item x="5140"/>
        <item x="1706"/>
        <item x="4037"/>
        <item x="5141"/>
        <item x="3463"/>
        <item x="4919"/>
        <item x="1727"/>
        <item x="3464"/>
        <item x="4946"/>
        <item x="54"/>
        <item x="179"/>
        <item x="2787"/>
        <item x="1247"/>
        <item x="3697"/>
        <item x="3067"/>
        <item x="402"/>
        <item x="403"/>
        <item x="4624"/>
        <item x="1637"/>
        <item x="1474"/>
        <item x="152"/>
        <item x="4155"/>
        <item x="2920"/>
        <item x="1472"/>
        <item x="1438"/>
        <item x="1448"/>
        <item x="4505"/>
        <item x="4767"/>
        <item x="404"/>
        <item x="2864"/>
        <item x="4768"/>
        <item x="153"/>
        <item x="1344"/>
        <item x="1316"/>
        <item x="2841"/>
        <item x="1337"/>
        <item x="1349"/>
        <item x="4887"/>
        <item x="4888"/>
        <item x="4889"/>
        <item x="4891"/>
        <item x="2033"/>
        <item x="180"/>
        <item x="2039"/>
        <item x="2029"/>
        <item x="2030"/>
        <item x="2031"/>
        <item x="2032"/>
        <item x="2034"/>
        <item x="2035"/>
        <item x="2036"/>
        <item x="2037"/>
        <item x="2038"/>
        <item x="2040"/>
        <item x="2042"/>
        <item x="2041"/>
        <item x="4992"/>
        <item x="3188"/>
        <item x="3189"/>
        <item x="3187"/>
        <item x="3190"/>
        <item x="3191"/>
        <item x="825"/>
        <item x="1026"/>
        <item x="1752"/>
        <item x="1916"/>
        <item x="826"/>
        <item x="827"/>
        <item x="1917"/>
        <item x="828"/>
        <item x="1768"/>
        <item x="2423"/>
        <item x="1754"/>
        <item x="830"/>
        <item x="3946"/>
        <item x="1755"/>
        <item x="829"/>
        <item x="831"/>
        <item x="832"/>
        <item x="833"/>
        <item x="2424"/>
        <item x="834"/>
        <item x="836"/>
        <item x="3193"/>
        <item x="3194"/>
        <item x="835"/>
        <item x="3192"/>
        <item x="4890"/>
        <item x="3759"/>
        <item x="4148"/>
        <item x="4892"/>
        <item x="4147"/>
        <item x="3860"/>
        <item x="4566"/>
        <item x="4625"/>
        <item x="3861"/>
        <item x="4910"/>
        <item x="4911"/>
        <item x="182"/>
        <item x="181"/>
        <item x="4156"/>
        <item x="631"/>
        <item x="1495"/>
        <item x="3798"/>
        <item x="3764"/>
        <item x="3250"/>
        <item x="3765"/>
        <item x="3766"/>
        <item x="3758"/>
        <item x="3760"/>
        <item x="824"/>
        <item x="3762"/>
        <item x="3763"/>
        <item x="632"/>
        <item x="1498"/>
        <item x="3761"/>
        <item x="4346"/>
        <item x="4970"/>
        <item x="4149"/>
        <item x="4886"/>
        <item x="4885"/>
        <item x="4146"/>
        <item x="3859"/>
        <item x="4145"/>
        <item x="2014"/>
        <item x="4150"/>
        <item x="2013"/>
        <item x="3251"/>
        <item x="4626"/>
        <item x="4627"/>
        <item x="4568"/>
        <item x="1444"/>
        <item x="4338"/>
        <item x="3240"/>
        <item x="3799"/>
        <item x="4567"/>
        <item x="4769"/>
        <item x="3068"/>
        <item x="3582"/>
        <item x="3647"/>
        <item x="4475"/>
        <item x="4473"/>
        <item x="3682"/>
        <item x="3584"/>
        <item x="3587"/>
        <item x="3588"/>
        <item x="3577"/>
        <item x="3576"/>
        <item x="3648"/>
        <item x="3579"/>
        <item x="3580"/>
        <item x="3581"/>
        <item x="23"/>
        <item x="2550"/>
        <item x="633"/>
        <item x="634"/>
        <item x="4480"/>
        <item x="4347"/>
        <item x="635"/>
        <item x="1500"/>
        <item x="3252"/>
        <item x="636"/>
        <item x="4476"/>
        <item x="3585"/>
        <item x="3586"/>
        <item x="3589"/>
        <item x="4386"/>
        <item x="3590"/>
        <item x="4387"/>
        <item x="3578"/>
        <item x="5111"/>
        <item x="3583"/>
        <item x="5110"/>
        <item x="295"/>
        <item x="4157"/>
        <item x="4478"/>
        <item x="4479"/>
        <item x="4628"/>
        <item x="5050"/>
        <item x="1660"/>
        <item x="1684"/>
        <item x="2865"/>
        <item x="2921"/>
        <item x="56"/>
        <item x="2842"/>
        <item x="55"/>
        <item x="1383"/>
        <item x="57"/>
        <item x="1382"/>
        <item x="1652"/>
        <item x="1596"/>
        <item x="4914"/>
        <item x="2447"/>
        <item x="1199"/>
        <item x="2448"/>
        <item x="1194"/>
        <item x="1190"/>
        <item x="1377"/>
        <item x="2866"/>
        <item x="4598"/>
        <item x="4770"/>
        <item x="2922"/>
        <item x="2923"/>
        <item x="5142"/>
        <item x="2449"/>
        <item x="541"/>
        <item x="2425"/>
        <item x="538"/>
        <item x="4806"/>
        <item x="539"/>
        <item x="559"/>
        <item x="2428"/>
        <item x="540"/>
        <item x="2772"/>
        <item x="2773"/>
        <item x="542"/>
        <item x="562"/>
        <item x="563"/>
        <item x="2786"/>
        <item x="2426"/>
        <item x="567"/>
        <item x="2774"/>
        <item x="565"/>
        <item x="566"/>
        <item x="4807"/>
        <item x="2427"/>
        <item x="546"/>
        <item x="545"/>
        <item x="544"/>
        <item x="547"/>
        <item x="564"/>
        <item x="558"/>
        <item x="543"/>
        <item x="548"/>
        <item x="568"/>
        <item x="569"/>
        <item x="4447"/>
        <item x="2845"/>
        <item x="5129"/>
        <item x="560"/>
        <item x="549"/>
        <item x="4840"/>
        <item x="1183"/>
        <item x="561"/>
        <item x="570"/>
        <item x="2775"/>
        <item x="5077"/>
        <item x="4629"/>
        <item x="1330"/>
        <item x="1275"/>
        <item x="2867"/>
        <item x="4771"/>
        <item x="4038"/>
        <item x="3947"/>
        <item x="4443"/>
        <item x="24"/>
        <item x="5076"/>
        <item x="1712"/>
        <item x="4599"/>
        <item x="1290"/>
        <item x="1624"/>
        <item x="3903"/>
        <item x="1592"/>
        <item x="1671"/>
        <item x="4915"/>
        <item x="1590"/>
        <item x="1135"/>
        <item x="1182"/>
        <item x="1663"/>
        <item x="3968"/>
        <item x="2450"/>
        <item x="183"/>
        <item x="4725"/>
        <item x="4726"/>
        <item x="4630"/>
        <item x="2043"/>
        <item x="1625"/>
        <item x="3969"/>
        <item x="1248"/>
        <item x="1214"/>
        <item x="1251"/>
        <item x="4631"/>
        <item x="1284"/>
        <item x="4920"/>
        <item x="4921"/>
        <item x="4289"/>
        <item x="1121"/>
        <item x="3150"/>
        <item x="3151"/>
        <item x="4158"/>
        <item x="1597"/>
        <item x="184"/>
        <item x="405"/>
        <item x="58"/>
        <item x="1613"/>
        <item x="1620"/>
        <item x="4444"/>
        <item x="2153"/>
        <item x="2154"/>
        <item x="2155"/>
        <item x="2156"/>
        <item x="2152"/>
        <item x="3527"/>
        <item x="3528"/>
        <item x="1327"/>
        <item x="1321"/>
        <item x="3466"/>
        <item x="406"/>
        <item x="5059"/>
        <item x="2452"/>
        <item x="2451"/>
        <item x="2788"/>
        <item x="4632"/>
        <item x="407"/>
        <item x="185"/>
        <item x="1628"/>
        <item x="1599"/>
        <item x="4971"/>
        <item x="2453"/>
        <item x="4159"/>
        <item x="4160"/>
        <item x="4161"/>
        <item x="4162"/>
        <item x="2868"/>
        <item x="2789"/>
        <item x="1174"/>
        <item x="1237"/>
        <item x="1271"/>
        <item x="1280"/>
        <item x="2454"/>
        <item x="1343"/>
        <item x="2790"/>
        <item x="1245"/>
        <item x="1295"/>
        <item x="4600"/>
        <item x="4601"/>
        <item x="1346"/>
        <item x="2455"/>
        <item x="1293"/>
        <item x="1268"/>
        <item x="1335"/>
        <item x="1288"/>
        <item x="1215"/>
        <item x="408"/>
        <item x="4993"/>
        <item x="3970"/>
        <item x="296"/>
        <item x="297"/>
        <item x="2456"/>
        <item x="5058"/>
        <item x="4040"/>
        <item x="4043"/>
        <item x="4774"/>
        <item x="3973"/>
        <item x="4602"/>
        <item x="3971"/>
        <item x="1281"/>
        <item x="2457"/>
        <item x="1242"/>
        <item x="1222"/>
        <item x="2458"/>
        <item x="1257"/>
        <item x="1283"/>
        <item x="1201"/>
        <item x="4994"/>
        <item x="1279"/>
        <item x="4995"/>
        <item x="3972"/>
        <item x="1233"/>
        <item x="2459"/>
        <item x="3974"/>
        <item x="4163"/>
        <item x="1241"/>
        <item x="5004"/>
        <item x="5005"/>
        <item x="5006"/>
        <item x="5007"/>
        <item x="580"/>
        <item x="186"/>
        <item x="191"/>
        <item x="188"/>
        <item x="189"/>
        <item x="187"/>
        <item x="190"/>
        <item x="4290"/>
        <item x="4291"/>
        <item x="1087"/>
        <item x="2688"/>
        <item x="2689"/>
        <item x="3904"/>
        <item x="1180"/>
        <item x="3142"/>
        <item x="5089"/>
        <item x="5088"/>
        <item x="1100"/>
        <item x="2690"/>
        <item x="1078"/>
        <item x="1090"/>
        <item x="1086"/>
        <item x="4039"/>
        <item x="1670"/>
        <item x="1948"/>
        <item x="4053"/>
        <item x="4114"/>
        <item x="1950"/>
        <item x="2000"/>
        <item x="4052"/>
        <item x="2001"/>
        <item x="4045"/>
        <item x="1955"/>
        <item x="1956"/>
        <item x="4041"/>
        <item x="1960"/>
        <item x="4772"/>
        <item x="4042"/>
        <item x="4047"/>
        <item x="1964"/>
        <item x="4044"/>
        <item x="4048"/>
        <item x="1985"/>
        <item x="2926"/>
        <item x="409"/>
        <item x="1970"/>
        <item x="1971"/>
        <item x="1974"/>
        <item x="1975"/>
        <item x="411"/>
        <item x="1979"/>
        <item x="2004"/>
        <item x="1980"/>
        <item x="2002"/>
        <item x="4051"/>
        <item x="2003"/>
        <item x="4777"/>
        <item x="4775"/>
        <item x="4049"/>
        <item x="4778"/>
        <item x="1935"/>
        <item x="1936"/>
        <item x="1937"/>
        <item x="4773"/>
        <item x="1938"/>
        <item x="4776"/>
        <item x="1939"/>
        <item x="1940"/>
        <item x="1941"/>
        <item x="1997"/>
        <item x="1996"/>
        <item x="1998"/>
        <item x="1999"/>
        <item x="410"/>
        <item x="412"/>
        <item x="4112"/>
        <item x="1993"/>
        <item x="1951"/>
        <item x="1952"/>
        <item x="1958"/>
        <item x="1957"/>
        <item x="1961"/>
        <item x="4780"/>
        <item x="1963"/>
        <item x="1962"/>
        <item x="1965"/>
        <item x="1966"/>
        <item x="1967"/>
        <item x="4113"/>
        <item x="1968"/>
        <item x="2924"/>
        <item x="4050"/>
        <item x="4779"/>
        <item x="1969"/>
        <item x="1972"/>
        <item x="1973"/>
        <item x="1976"/>
        <item x="1977"/>
        <item x="1944"/>
        <item x="1981"/>
        <item x="1982"/>
        <item x="1984"/>
        <item x="1945"/>
        <item x="1987"/>
        <item x="1989"/>
        <item x="1946"/>
        <item x="1947"/>
        <item x="1990"/>
        <item x="1991"/>
        <item x="1942"/>
        <item x="1994"/>
        <item x="2925"/>
        <item x="1995"/>
        <item x="3467"/>
        <item x="1689"/>
        <item x="4046"/>
        <item x="1949"/>
        <item x="1953"/>
        <item x="1959"/>
        <item x="1978"/>
        <item x="1988"/>
        <item x="1943"/>
        <item x="1954"/>
        <item x="1983"/>
        <item x="1986"/>
        <item x="1992"/>
        <item x="1626"/>
        <item x="1724"/>
        <item x="1672"/>
        <item x="154"/>
        <item x="4922"/>
        <item x="3468"/>
        <item x="1621"/>
        <item x="3469"/>
        <item x="1717"/>
        <item x="1677"/>
        <item x="3470"/>
        <item x="2928"/>
        <item x="2929"/>
        <item x="2930"/>
        <item x="4781"/>
        <item x="2931"/>
        <item x="2869"/>
        <item x="2927"/>
        <item x="2932"/>
        <item x="3983"/>
        <item x="3985"/>
        <item x="4603"/>
        <item x="1258"/>
        <item x="2429"/>
        <item x="1261"/>
        <item x="1300"/>
        <item x="4604"/>
        <item x="4605"/>
        <item x="3981"/>
        <item x="59"/>
        <item x="3845"/>
        <item x="192"/>
        <item x="3975"/>
        <item x="2440"/>
        <item x="4923"/>
        <item x="1221"/>
        <item x="1615"/>
        <item x="1619"/>
        <item x="4607"/>
        <item x="1213"/>
        <item x="1308"/>
        <item x="4606"/>
        <item x="1203"/>
        <item x="2791"/>
        <item x="3976"/>
        <item x="2430"/>
        <item x="1253"/>
        <item x="3977"/>
        <item x="2432"/>
        <item x="2870"/>
        <item x="2874"/>
        <item x="2872"/>
        <item x="2873"/>
        <item x="1244"/>
        <item x="1304"/>
        <item x="2436"/>
        <item x="1270"/>
        <item x="1311"/>
        <item x="2437"/>
        <item x="3471"/>
        <item x="1373"/>
        <item x="2431"/>
        <item x="2933"/>
        <item x="2871"/>
        <item x="2439"/>
        <item x="4972"/>
        <item x="4164"/>
        <item x="3978"/>
        <item x="2433"/>
        <item x="3979"/>
        <item x="3980"/>
        <item x="4459"/>
        <item x="1318"/>
        <item x="1276"/>
        <item x="3982"/>
        <item x="2435"/>
        <item x="2434"/>
        <item x="2792"/>
        <item x="1354"/>
        <item x="1220"/>
        <item x="3984"/>
        <item x="2438"/>
        <item x="1272"/>
        <item x="1282"/>
        <item x="1331"/>
        <item x="1334"/>
        <item x="581"/>
        <item x="1635"/>
        <item x="1553"/>
        <item x="1544"/>
        <item x="3301"/>
        <item x="872"/>
        <item x="3302"/>
        <item x="874"/>
        <item x="875"/>
        <item x="876"/>
        <item x="3303"/>
        <item x="1572"/>
        <item x="1578"/>
        <item x="1556"/>
        <item x="1542"/>
        <item x="1551"/>
        <item x="4841"/>
        <item x="3304"/>
        <item x="873"/>
        <item x="1531"/>
        <item x="3306"/>
        <item x="1552"/>
        <item x="1541"/>
        <item x="1546"/>
        <item x="881"/>
        <item x="877"/>
        <item x="878"/>
        <item x="880"/>
        <item x="879"/>
        <item x="1573"/>
        <item x="1583"/>
        <item x="3307"/>
        <item x="1557"/>
        <item x="2875"/>
        <item x="882"/>
        <item x="5138"/>
        <item x="883"/>
        <item x="884"/>
        <item x="3305"/>
        <item x="193"/>
        <item x="885"/>
        <item x="3308"/>
        <item x="3309"/>
        <item x="2793"/>
        <item x="1227"/>
        <item x="4608"/>
        <item x="1169"/>
        <item x="1250"/>
        <item x="5090"/>
        <item x="3072"/>
        <item x="2934"/>
        <item x="298"/>
        <item x="5091"/>
        <item x="2460"/>
        <item x="3071"/>
        <item x="3069"/>
        <item x="3070"/>
        <item x="1259"/>
        <item x="2794"/>
        <item x="4609"/>
        <item x="4610"/>
        <item x="2461"/>
        <item x="2795"/>
        <item x="4894"/>
        <item x="1235"/>
        <item x="4893"/>
        <item x="582"/>
        <item x="583"/>
        <item x="584"/>
        <item x="413"/>
        <item x="5144"/>
        <item x="5143"/>
        <item x="2876"/>
        <item x="4508"/>
        <item x="2543"/>
        <item x="4506"/>
        <item x="4924"/>
        <item x="4509"/>
        <item x="4507"/>
        <item x="1585"/>
        <item x="2935"/>
        <item x="301"/>
        <item x="302"/>
        <item x="299"/>
        <item x="300"/>
        <item x="3472"/>
        <item x="1587"/>
        <item x="1612"/>
        <item x="303"/>
        <item x="5139"/>
        <item x="1216"/>
        <item x="4808"/>
        <item x="4925"/>
        <item x="4809"/>
        <item x="4810"/>
        <item x="2776"/>
        <item x="2462"/>
        <item x="1338"/>
        <item x="1313"/>
        <item x="5125"/>
        <item x="1642"/>
        <item x="4165"/>
        <item x="2162"/>
        <item x="2441"/>
        <item x="1273"/>
        <item x="1256"/>
        <item x="5126"/>
        <item x="552"/>
        <item x="4812"/>
        <item x="4166"/>
        <item x="4814"/>
        <item x="553"/>
        <item x="2158"/>
        <item x="5060"/>
        <item x="4510"/>
        <item x="4728"/>
        <item x="4927"/>
        <item x="4926"/>
        <item x="4729"/>
        <item x="1056"/>
        <item x="1589"/>
        <item x="1681"/>
        <item x="1601"/>
        <item x="2159"/>
        <item x="2161"/>
        <item x="4727"/>
        <item x="572"/>
        <item x="2779"/>
        <item x="2781"/>
        <item x="2780"/>
        <item x="575"/>
        <item x="576"/>
        <item x="577"/>
        <item x="2783"/>
        <item x="1359"/>
        <item x="550"/>
        <item x="2782"/>
        <item x="4481"/>
        <item x="551"/>
        <item x="2785"/>
        <item x="1239"/>
        <item x="2157"/>
        <item x="2163"/>
        <item x="4811"/>
        <item x="1210"/>
        <item x="4996"/>
        <item x="573"/>
        <item x="4813"/>
        <item x="2784"/>
        <item x="574"/>
        <item x="571"/>
        <item x="2160"/>
        <item x="414"/>
        <item x="2936"/>
        <item x="1756"/>
        <item x="3532"/>
        <item x="1027"/>
        <item x="1918"/>
        <item x="1757"/>
        <item x="837"/>
        <item x="3986"/>
        <item x="3987"/>
        <item x="25"/>
        <item x="415"/>
        <item x="585"/>
        <item x="26"/>
        <item x="4167"/>
        <item x="4168"/>
        <item x="29"/>
        <item x="3803"/>
        <item x="3809"/>
        <item x="3253"/>
        <item x="3801"/>
        <item x="60"/>
        <item x="2463"/>
        <item x="1187"/>
        <item x="637"/>
        <item x="1484"/>
        <item x="1479"/>
        <item x="3811"/>
        <item x="3810"/>
        <item x="638"/>
        <item x="1482"/>
        <item x="3254"/>
        <item x="639"/>
        <item x="640"/>
        <item x="641"/>
        <item x="642"/>
        <item x="4730"/>
        <item x="4731"/>
        <item x="4633"/>
        <item x="2165"/>
        <item x="4634"/>
        <item x="4635"/>
        <item x="4636"/>
        <item x="2164"/>
        <item x="27"/>
        <item x="3800"/>
        <item x="194"/>
        <item x="4446"/>
        <item x="4445"/>
        <item x="5061"/>
        <item x="2551"/>
        <item x="4997"/>
        <item x="5103"/>
        <item x="416"/>
        <item x="3473"/>
        <item x="4637"/>
        <item x="195"/>
        <item x="4484"/>
        <item x="3807"/>
        <item x="3808"/>
        <item x="3804"/>
        <item x="4348"/>
        <item x="3805"/>
        <item x="3806"/>
        <item x="28"/>
        <item x="4511"/>
        <item x="4683"/>
        <item x="31"/>
        <item x="32"/>
        <item x="3474"/>
        <item x="3802"/>
        <item x="30"/>
        <item x="2005"/>
        <item x="1457"/>
        <item x="1471"/>
        <item x="1467"/>
        <item x="4322"/>
        <item x="4340"/>
        <item x="1446"/>
        <item x="4323"/>
        <item x="4329"/>
        <item x="1437"/>
        <item x="1617"/>
        <item x="2937"/>
        <item x="304"/>
        <item x="1758"/>
        <item x="1675"/>
        <item x="1679"/>
        <item x="1676"/>
        <item x="4912"/>
        <item x="2241"/>
        <item x="643"/>
        <item x="2465"/>
        <item x="2797"/>
        <item x="1157"/>
        <item x="2464"/>
        <item x="1146"/>
        <item x="1141"/>
        <item x="2466"/>
        <item x="1133"/>
        <item x="2467"/>
        <item x="1140"/>
        <item x="1149"/>
        <item x="196"/>
        <item x="2938"/>
        <item x="2939"/>
        <item x="417"/>
        <item x="4169"/>
        <item x="155"/>
        <item x="4170"/>
        <item x="4732"/>
        <item x="4292"/>
        <item x="3255"/>
        <item x="3649"/>
        <item x="3650"/>
        <item x="3651"/>
        <item x="2044"/>
        <item x="2468"/>
        <item x="644"/>
        <item x="1504"/>
        <item x="645"/>
        <item x="2045"/>
        <item x="646"/>
        <item x="647"/>
        <item x="2046"/>
        <item x="648"/>
        <item x="649"/>
        <item x="650"/>
        <item x="651"/>
        <item x="652"/>
        <item x="653"/>
        <item x="654"/>
        <item x="655"/>
        <item x="656"/>
        <item x="657"/>
        <item x="2047"/>
        <item x="5093"/>
        <item x="1162"/>
        <item x="5092"/>
        <item x="586"/>
        <item x="658"/>
        <item x="659"/>
        <item x="660"/>
        <item x="661"/>
        <item x="662"/>
        <item x="663"/>
        <item x="664"/>
        <item x="665"/>
        <item x="1499"/>
        <item x="666"/>
        <item x="667"/>
        <item x="668"/>
        <item x="3073"/>
        <item x="1728"/>
        <item x="418"/>
        <item x="61"/>
        <item x="62"/>
        <item x="669"/>
        <item x="670"/>
        <item x="671"/>
        <item x="1503"/>
        <item x="3816"/>
        <item x="1476"/>
        <item x="420"/>
        <item x="672"/>
        <item x="673"/>
        <item x="3257"/>
        <item x="674"/>
        <item x="675"/>
        <item x="4451"/>
        <item x="676"/>
        <item x="3261"/>
        <item x="677"/>
        <item x="678"/>
        <item x="679"/>
        <item x="680"/>
        <item x="4450"/>
        <item x="3256"/>
        <item x="1480"/>
        <item x="681"/>
        <item x="3821"/>
        <item x="682"/>
        <item x="683"/>
        <item x="4350"/>
        <item x="3262"/>
        <item x="684"/>
        <item x="685"/>
        <item x="686"/>
        <item x="687"/>
        <item x="4485"/>
        <item x="3813"/>
        <item x="688"/>
        <item x="2221"/>
        <item x="3814"/>
        <item x="3815"/>
        <item x="4488"/>
        <item x="3812"/>
        <item x="4452"/>
        <item x="3819"/>
        <item x="689"/>
        <item x="690"/>
        <item x="3260"/>
        <item x="691"/>
        <item x="2222"/>
        <item x="1489"/>
        <item x="692"/>
        <item x="693"/>
        <item x="3258"/>
        <item x="694"/>
        <item x="695"/>
        <item x="3820"/>
        <item x="3817"/>
        <item x="3818"/>
        <item x="696"/>
        <item x="3259"/>
        <item x="697"/>
        <item x="2223"/>
        <item x="698"/>
        <item x="2224"/>
        <item x="1485"/>
        <item x="699"/>
        <item x="4349"/>
        <item x="4487"/>
        <item x="1487"/>
        <item x="700"/>
        <item x="701"/>
        <item x="702"/>
        <item x="703"/>
        <item x="704"/>
        <item x="705"/>
        <item x="4351"/>
        <item x="4486"/>
        <item x="4177"/>
        <item x="1691"/>
        <item x="4959"/>
        <item x="1419"/>
        <item x="3700"/>
        <item x="4962"/>
        <item x="4963"/>
        <item x="4958"/>
        <item x="1415"/>
        <item x="2115"/>
        <item x="1423"/>
        <item x="1412"/>
        <item x="3698"/>
        <item x="1405"/>
        <item x="2131"/>
        <item x="3699"/>
        <item x="4293"/>
        <item x="2445"/>
        <item x="4964"/>
        <item x="4960"/>
        <item x="3152"/>
        <item x="2443"/>
        <item x="3153"/>
        <item x="4961"/>
        <item x="1417"/>
        <item x="2136"/>
        <item x="2132"/>
        <item x="3702"/>
        <item x="2116"/>
        <item x="1407"/>
        <item x="3703"/>
        <item x="2117"/>
        <item x="2118"/>
        <item x="2119"/>
        <item x="2134"/>
        <item x="1411"/>
        <item x="2446"/>
        <item x="2120"/>
        <item x="2442"/>
        <item x="2444"/>
        <item x="1409"/>
        <item x="2121"/>
        <item x="2122"/>
        <item x="2123"/>
        <item x="3701"/>
        <item x="960"/>
        <item x="2124"/>
        <item x="2125"/>
        <item x="1408"/>
        <item x="3154"/>
        <item x="2133"/>
        <item x="2126"/>
        <item x="1420"/>
        <item x="2127"/>
        <item x="2128"/>
        <item x="2129"/>
        <item x="2135"/>
        <item x="1404"/>
        <item x="2130"/>
        <item x="3426"/>
        <item x="3074"/>
        <item x="3075"/>
        <item x="3076"/>
        <item x="3078"/>
        <item x="3079"/>
        <item x="3077"/>
        <item x="4988"/>
        <item x="4989"/>
        <item x="4512"/>
        <item x="421"/>
        <item x="422"/>
        <item x="3080"/>
        <item x="5073"/>
        <item x="3475"/>
        <item x="4733"/>
        <item x="423"/>
        <item x="428"/>
        <item x="4734"/>
        <item x="429"/>
        <item x="430"/>
        <item x="425"/>
        <item x="3081"/>
        <item x="1658"/>
        <item x="431"/>
        <item x="424"/>
        <item x="2877"/>
        <item x="4735"/>
        <item x="426"/>
        <item x="427"/>
        <item x="432"/>
        <item x="433"/>
        <item x="2166"/>
        <item x="4569"/>
        <item x="4570"/>
        <item x="5145"/>
        <item x="5135"/>
        <item x="1310"/>
        <item x="3082"/>
        <item x="1264"/>
        <item x="3988"/>
        <item x="2798"/>
        <item x="1306"/>
        <item x="1319"/>
        <item x="1249"/>
        <item x="1207"/>
        <item x="156"/>
        <item x="2055"/>
        <item x="2692"/>
        <item x="2691"/>
        <item x="4171"/>
        <item x="2048"/>
        <item x="2049"/>
        <item x="2694"/>
        <item x="2050"/>
        <item x="2799"/>
        <item x="2693"/>
        <item x="2052"/>
        <item x="4532"/>
        <item x="1109"/>
        <item x="1099"/>
        <item x="2051"/>
        <item x="2053"/>
        <item x="2054"/>
        <item x="2697"/>
        <item x="1088"/>
        <item x="1080"/>
        <item x="2056"/>
        <item x="2057"/>
        <item x="2058"/>
        <item x="1107"/>
        <item x="2695"/>
        <item x="2698"/>
        <item x="2696"/>
        <item x="4533"/>
        <item x="2800"/>
        <item x="1150"/>
        <item x="2469"/>
        <item x="1163"/>
        <item x="1209"/>
        <item x="1226"/>
        <item x="1200"/>
        <item x="1186"/>
        <item x="4489"/>
        <item x="4842"/>
        <item x="5051"/>
        <item x="198"/>
        <item x="1124"/>
        <item x="199"/>
        <item x="197"/>
        <item x="5062"/>
        <item x="1118"/>
        <item x="1584"/>
        <item x="1126"/>
        <item x="4571"/>
        <item x="2801"/>
        <item x="1302"/>
        <item x="4174"/>
        <item x="2471"/>
        <item x="2472"/>
        <item x="2473"/>
        <item x="1255"/>
        <item x="2476"/>
        <item x="1324"/>
        <item x="1277"/>
        <item x="1266"/>
        <item x="1197"/>
        <item x="1188"/>
        <item x="1136"/>
        <item x="4684"/>
        <item x="207"/>
        <item x="3155"/>
        <item x="4843"/>
        <item x="206"/>
        <item x="202"/>
        <item x="201"/>
        <item x="2802"/>
        <item x="2474"/>
        <item x="2475"/>
        <item x="2804"/>
        <item x="4745"/>
        <item x="4638"/>
        <item x="3156"/>
        <item x="4294"/>
        <item x="2243"/>
        <item x="961"/>
        <item x="1424"/>
        <item x="2244"/>
        <item x="962"/>
        <item x="203"/>
        <item x="4611"/>
        <item x="204"/>
        <item x="4782"/>
        <item x="2803"/>
        <item x="2470"/>
        <item x="305"/>
        <item x="2478"/>
        <item x="4612"/>
        <item x="205"/>
        <item x="4513"/>
        <item x="1317"/>
        <item x="3184"/>
        <item x="307"/>
        <item x="1246"/>
        <item x="3083"/>
        <item x="2477"/>
        <item x="1158"/>
        <item x="139"/>
        <item x="140"/>
        <item x="137"/>
        <item x="4572"/>
        <item x="138"/>
        <item x="4173"/>
        <item x="4172"/>
        <item x="200"/>
        <item x="3989"/>
        <item x="4613"/>
        <item x="3990"/>
        <item x="3084"/>
        <item x="306"/>
        <item x="5146"/>
        <item x="2805"/>
        <item x="4175"/>
        <item x="2182"/>
        <item x="2940"/>
        <item x="2941"/>
        <item x="4056"/>
        <item x="2195"/>
        <item x="2879"/>
        <item x="4784"/>
        <item x="4057"/>
        <item x="2878"/>
        <item x="4058"/>
        <item x="2183"/>
        <item x="2185"/>
        <item x="2186"/>
        <item x="2184"/>
        <item x="2187"/>
        <item x="5136"/>
        <item x="2188"/>
        <item x="5137"/>
        <item x="2942"/>
        <item x="2189"/>
        <item x="2880"/>
        <item x="4055"/>
        <item x="2181"/>
        <item x="4783"/>
        <item x="4054"/>
        <item x="2190"/>
        <item x="4785"/>
        <item x="2191"/>
        <item x="63"/>
        <item x="2193"/>
        <item x="2194"/>
        <item x="2192"/>
        <item x="208"/>
        <item x="2479"/>
        <item x="3993"/>
        <item x="4364"/>
        <item x="2137"/>
        <item x="1533"/>
        <item x="2138"/>
        <item x="2139"/>
        <item x="2140"/>
        <item x="3477"/>
        <item x="1559"/>
        <item x="1303"/>
        <item x="1571"/>
        <item x="2141"/>
        <item x="3478"/>
        <item x="210"/>
        <item x="2142"/>
        <item x="4176"/>
        <item x="3991"/>
        <item x="3992"/>
        <item x="1368"/>
        <item x="3479"/>
        <item x="1608"/>
        <item x="209"/>
        <item x="4916"/>
        <item x="1631"/>
        <item x="4365"/>
        <item x="2149"/>
        <item x="1543"/>
        <item x="1577"/>
        <item x="4640"/>
        <item x="5109"/>
        <item x="3310"/>
        <item x="4367"/>
        <item x="3312"/>
        <item x="4368"/>
        <item x="4844"/>
        <item x="1575"/>
        <item x="2143"/>
        <item x="2144"/>
        <item x="1579"/>
        <item x="2145"/>
        <item x="2146"/>
        <item x="2147"/>
        <item x="4366"/>
        <item x="2151"/>
        <item x="4383"/>
        <item x="2148"/>
        <item x="2150"/>
        <item x="1564"/>
        <item x="1567"/>
        <item x="4845"/>
        <item x="3311"/>
        <item x="4846"/>
        <item x="4639"/>
        <item x="157"/>
        <item x="4931"/>
        <item x="4965"/>
        <item x="4537"/>
        <item x="435"/>
        <item x="2943"/>
        <item x="434"/>
        <item x="3480"/>
        <item x="1650"/>
        <item x="1654"/>
        <item x="2944"/>
        <item x="436"/>
        <item x="4573"/>
        <item x="2945"/>
        <item x="3085"/>
        <item x="4641"/>
        <item x="5040"/>
        <item x="1760"/>
        <item x="1759"/>
        <item x="1762"/>
        <item x="1028"/>
        <item x="1761"/>
        <item x="1029"/>
        <item x="1030"/>
        <item x="1763"/>
        <item x="4718"/>
        <item x="1031"/>
        <item x="1767"/>
        <item x="1032"/>
        <item x="1033"/>
        <item x="1079"/>
        <item x="1081"/>
        <item x="4534"/>
        <item x="4535"/>
        <item x="2699"/>
        <item x="4815"/>
        <item x="1254"/>
        <item x="211"/>
        <item x="2806"/>
        <item x="4538"/>
        <item x="3481"/>
        <item x="4519"/>
        <item x="4514"/>
        <item x="4517"/>
        <item x="4516"/>
        <item x="4518"/>
        <item x="1588"/>
        <item x="4515"/>
        <item x="2960"/>
        <item x="437"/>
        <item x="1693"/>
        <item x="33"/>
        <item x="4973"/>
        <item x="4928"/>
        <item x="2881"/>
        <item x="2946"/>
        <item x="5097"/>
        <item x="438"/>
        <item x="439"/>
        <item x="4786"/>
        <item x="4059"/>
        <item x="4115"/>
        <item x="4736"/>
        <item x="1137"/>
        <item x="158"/>
        <item x="212"/>
        <item x="4178"/>
        <item x="141"/>
        <item x="213"/>
        <item x="4574"/>
        <item x="5147"/>
        <item x="2947"/>
        <item x="5148"/>
        <item x="2882"/>
        <item x="3862"/>
        <item x="246"/>
        <item x="3086"/>
        <item x="3863"/>
        <item x="3865"/>
        <item x="3088"/>
        <item x="3866"/>
        <item x="3870"/>
        <item x="7"/>
        <item x="0"/>
        <item x="5098"/>
        <item x="4331"/>
        <item x="3089"/>
        <item x="2948"/>
        <item x="1"/>
        <item x="2"/>
        <item x="3"/>
        <item x="4"/>
        <item x="5"/>
        <item x="6"/>
        <item x="8"/>
        <item x="9"/>
        <item x="10"/>
        <item x="11"/>
        <item x="12"/>
        <item x="13"/>
        <item x="18"/>
        <item x="1469"/>
        <item x="4324"/>
        <item x="369"/>
        <item x="19"/>
        <item x="3482"/>
        <item x="2015"/>
        <item x="3868"/>
        <item x="3864"/>
        <item x="3867"/>
        <item x="3869"/>
        <item x="1144"/>
        <item x="1470"/>
        <item x="4179"/>
        <item x="5099"/>
        <item x="3087"/>
        <item x="2480"/>
        <item x="4642"/>
        <item x="4539"/>
        <item x="4540"/>
        <item x="4541"/>
        <item x="4543"/>
        <item x="3158"/>
        <item x="5002"/>
        <item x="3994"/>
        <item x="2807"/>
        <item x="5087"/>
        <item x="3704"/>
        <item x="4545"/>
        <item x="4546"/>
        <item x="4547"/>
        <item x="4544"/>
        <item x="1915"/>
        <item x="1777"/>
        <item x="1741"/>
        <item x="1778"/>
        <item x="1040"/>
        <item x="1041"/>
        <item x="1042"/>
        <item x="1044"/>
        <item x="1785"/>
        <item x="1043"/>
        <item x="1783"/>
        <item x="1045"/>
        <item x="1914"/>
        <item x="1786"/>
        <item x="1789"/>
        <item x="1793"/>
        <item x="1794"/>
        <item x="1046"/>
        <item x="1047"/>
        <item x="1787"/>
        <item x="1788"/>
        <item x="1048"/>
        <item x="1053"/>
        <item x="1798"/>
        <item x="1800"/>
        <item x="1804"/>
        <item x="1743"/>
        <item x="1049"/>
        <item x="1920"/>
        <item x="3952"/>
        <item x="1742"/>
        <item x="1050"/>
        <item x="1792"/>
        <item x="3202"/>
        <item x="3954"/>
        <item x="1051"/>
        <item x="1735"/>
        <item x="1934"/>
        <item x="1736"/>
        <item x="3203"/>
        <item x="3204"/>
        <item x="3205"/>
        <item x="1910"/>
        <item x="1909"/>
        <item x="1737"/>
        <item x="1795"/>
        <item x="1796"/>
        <item x="3953"/>
        <item x="1740"/>
        <item x="1797"/>
        <item x="1799"/>
        <item x="4298"/>
        <item x="1052"/>
        <item x="1801"/>
        <item x="1802"/>
        <item x="3956"/>
        <item x="1805"/>
        <item x="5008"/>
        <item x="5009"/>
        <item x="5010"/>
        <item x="1813"/>
        <item x="4301"/>
        <item x="1807"/>
        <item x="4847"/>
        <item x="1054"/>
        <item x="1806"/>
        <item x="1808"/>
        <item x="1809"/>
        <item x="4720"/>
        <item x="1055"/>
        <item x="1810"/>
        <item x="1744"/>
        <item x="1814"/>
        <item x="3530"/>
        <item x="4303"/>
        <item x="1745"/>
        <item x="1815"/>
        <item x="3208"/>
        <item x="3195"/>
        <item x="4929"/>
        <item x="4302"/>
        <item x="3948"/>
        <item x="1769"/>
        <item x="1812"/>
        <item x="5100"/>
        <item x="3483"/>
        <item x="3196"/>
        <item x="1738"/>
        <item x="1919"/>
        <item x="1035"/>
        <item x="1779"/>
        <item x="1770"/>
        <item x="3197"/>
        <item x="1036"/>
        <item x="3529"/>
        <item x="4297"/>
        <item x="1776"/>
        <item x="1739"/>
        <item x="1782"/>
        <item x="1037"/>
        <item x="1771"/>
        <item x="1775"/>
        <item x="1034"/>
        <item x="1038"/>
        <item x="1039"/>
        <item x="1908"/>
        <item x="3198"/>
        <item x="1772"/>
        <item x="1773"/>
        <item x="3201"/>
        <item x="3199"/>
        <item x="3949"/>
        <item x="1780"/>
        <item x="3200"/>
        <item x="1774"/>
        <item x="3950"/>
        <item x="1781"/>
        <item x="3694"/>
        <item x="3951"/>
        <item x="1784"/>
        <item x="1790"/>
        <item x="1791"/>
        <item x="3955"/>
        <item x="4299"/>
        <item x="3206"/>
        <item x="3207"/>
        <item x="1811"/>
        <item x="4300"/>
        <item x="3531"/>
        <item x="3957"/>
        <item x="1803"/>
        <item x="4719"/>
        <item x="3484"/>
        <item x="3427"/>
        <item x="3707"/>
        <item x="3157"/>
        <item x="963"/>
        <item x="964"/>
        <item x="966"/>
        <item x="1403"/>
        <item x="3159"/>
        <item x="3162"/>
        <item x="3621"/>
        <item x="3738"/>
        <item x="3160"/>
        <item x="3161"/>
        <item x="1406"/>
        <item x="3705"/>
        <item x="965"/>
        <item x="1426"/>
        <item x="1418"/>
        <item x="2245"/>
        <item x="3622"/>
        <item x="967"/>
        <item x="3706"/>
        <item x="3740"/>
        <item x="3741"/>
        <item x="1148"/>
        <item x="2481"/>
        <item x="4737"/>
        <item x="2246"/>
        <item x="1166"/>
        <item x="214"/>
        <item x="215"/>
        <item x="1224"/>
        <item x="3737"/>
        <item x="2247"/>
        <item x="2482"/>
        <item x="2483"/>
        <item x="3742"/>
        <item x="3743"/>
        <item x="3739"/>
        <item x="4643"/>
        <item x="3090"/>
        <item x="3488"/>
        <item x="1707"/>
        <item x="1673"/>
        <item x="1632"/>
        <item x="1686"/>
        <item x="1725"/>
        <item x="1715"/>
        <item x="1704"/>
        <item x="1661"/>
        <item x="3485"/>
        <item x="4738"/>
        <item x="1664"/>
        <item x="1723"/>
        <item x="3491"/>
        <item x="1711"/>
        <item x="4429"/>
        <item x="3486"/>
        <item x="3487"/>
        <item x="1718"/>
        <item x="1665"/>
        <item x="3492"/>
        <item x="4917"/>
        <item x="1666"/>
        <item x="4918"/>
        <item x="1643"/>
        <item x="1702"/>
        <item x="4520"/>
        <item x="3490"/>
        <item x="216"/>
        <item x="3493"/>
        <item x="555"/>
        <item x="554"/>
        <item x="3494"/>
        <item x="217"/>
        <item x="5101"/>
        <item x="4947"/>
        <item x="2547"/>
        <item x="2548"/>
        <item x="2544"/>
        <item x="2545"/>
        <item x="2546"/>
        <item x="4060"/>
        <item x="2796"/>
        <item x="2170"/>
        <item x="2168"/>
        <item x="2169"/>
        <item x="2171"/>
        <item x="2167"/>
        <item x="3995"/>
        <item x="3062"/>
        <item x="4061"/>
        <item x="2884"/>
        <item x="2951"/>
        <item x="2955"/>
        <item x="2949"/>
        <item x="2885"/>
        <item x="2952"/>
        <item x="4789"/>
        <item x="1602"/>
        <item x="5075"/>
        <item x="4787"/>
        <item x="4788"/>
        <item x="2953"/>
        <item x="308"/>
        <item x="2887"/>
        <item x="142"/>
        <item x="218"/>
        <item x="2883"/>
        <item x="4976"/>
        <item x="3163"/>
        <item x="4691"/>
        <item x="2950"/>
        <item x="2886"/>
        <item x="2954"/>
        <item x="2888"/>
        <item x="4062"/>
        <item x="2889"/>
        <item x="3092"/>
        <item x="4182"/>
        <item x="309"/>
        <item x="440"/>
        <item x="4685"/>
        <item x="5149"/>
        <item x="312"/>
        <item x="3091"/>
        <item x="314"/>
        <item x="313"/>
        <item x="311"/>
        <item x="310"/>
        <item x="5011"/>
        <item x="4686"/>
        <item x="5052"/>
        <item x="315"/>
        <item x="316"/>
        <item x="317"/>
        <item x="4180"/>
        <item x="4949"/>
        <item x="4948"/>
        <item x="4181"/>
        <item x="441"/>
        <item x="1387"/>
        <item x="5127"/>
        <item x="2846"/>
        <item x="2844"/>
        <item x="2843"/>
        <item x="65"/>
        <item x="64"/>
        <item x="4448"/>
        <item x="66"/>
        <item x="3613"/>
        <item x="4341"/>
        <item x="1463"/>
        <item x="1439"/>
        <item x="3247"/>
        <item x="4334"/>
        <item x="4575"/>
        <item x="4576"/>
        <item x="4578"/>
        <item x="4579"/>
        <item x="3495"/>
        <item x="4580"/>
        <item x="4581"/>
        <item x="3095"/>
        <item x="2956"/>
        <item x="4063"/>
        <item x="2808"/>
        <item x="1305"/>
        <item x="1291"/>
        <item x="3093"/>
        <item x="3094"/>
        <item x="442"/>
        <item x="4951"/>
        <item x="587"/>
        <item x="3164"/>
        <item x="4739"/>
        <item x="4740"/>
        <item x="2957"/>
        <item x="5063"/>
        <item x="5150"/>
        <item x="372"/>
        <item x="373"/>
        <item x="374"/>
        <item x="375"/>
        <item x="376"/>
        <item x="377"/>
        <item x="378"/>
        <item x="379"/>
        <item x="380"/>
        <item x="4741"/>
        <item x="381"/>
        <item x="382"/>
        <item x="383"/>
        <item x="384"/>
        <item x="445"/>
        <item x="1143"/>
        <item x="3096"/>
        <item x="2958"/>
        <item x="446"/>
        <item x="4998"/>
        <item x="2959"/>
        <item x="447"/>
        <item x="370"/>
        <item x="3496"/>
        <item x="2809"/>
        <item x="220"/>
        <item x="3476"/>
        <item x="448"/>
        <item x="449"/>
        <item x="219"/>
        <item x="2484"/>
        <item x="228"/>
        <item x="225"/>
        <item x="226"/>
        <item x="4742"/>
        <item x="221"/>
        <item x="227"/>
        <item x="4186"/>
        <item x="229"/>
        <item x="230"/>
        <item x="222"/>
        <item x="3097"/>
        <item x="4645"/>
        <item x="4548"/>
        <item x="4549"/>
        <item x="159"/>
        <item x="4184"/>
        <item x="223"/>
        <item x="231"/>
        <item x="224"/>
        <item x="162"/>
        <item x="163"/>
        <item x="161"/>
        <item x="4644"/>
        <item x="4185"/>
        <item x="2847"/>
        <item x="67"/>
        <item x="4183"/>
        <item x="34"/>
        <item x="4977"/>
        <item x="5094"/>
        <item x="232"/>
        <item x="5041"/>
        <item x="164"/>
        <item x="968"/>
        <item x="3098"/>
        <item x="3708"/>
        <item x="969"/>
        <item x="970"/>
        <item x="1428"/>
        <item x="1410"/>
        <item x="4187"/>
        <item x="4790"/>
        <item x="4064"/>
        <item x="4065"/>
        <item x="2961"/>
        <item x="450"/>
        <item x="5064"/>
        <item x="4067"/>
        <item x="2172"/>
        <item x="4895"/>
        <item x="5042"/>
        <item x="5043"/>
        <item x="588"/>
        <item x="1352"/>
        <item x="1193"/>
        <item x="4646"/>
        <item x="4188"/>
        <item x="4791"/>
        <item x="4068"/>
        <item x="4066"/>
        <item x="68"/>
        <item x="165"/>
        <item x="1229"/>
        <item x="1185"/>
        <item x="1153"/>
        <item x="1189"/>
        <item x="4614"/>
        <item x="3852"/>
        <item x="1234"/>
        <item x="4616"/>
        <item x="4615"/>
        <item x="3996"/>
        <item x="233"/>
        <item x="234"/>
        <item x="235"/>
        <item x="2810"/>
        <item x="236"/>
        <item x="1332"/>
        <item x="237"/>
        <item x="4648"/>
        <item x="238"/>
        <item x="1369"/>
        <item x="4649"/>
        <item x="4647"/>
        <item x="2486"/>
        <item x="2485"/>
        <item x="1371"/>
        <item x="4189"/>
        <item x="4617"/>
        <item x="239"/>
        <item x="4618"/>
        <item x="4619"/>
        <item x="69"/>
        <item x="4954"/>
        <item x="35"/>
        <item x="1380"/>
        <item x="4952"/>
        <item x="3846"/>
        <item x="3847"/>
        <item x="36"/>
        <item x="5151"/>
        <item x="2962"/>
        <item x="2060"/>
        <item x="1594"/>
        <item x="1668"/>
        <item x="1605"/>
        <item x="2059"/>
        <item x="1662"/>
        <item x="3667"/>
        <item x="451"/>
        <item x="452"/>
        <item x="453"/>
        <item x="454"/>
        <item x="455"/>
        <item x="4190"/>
        <item x="3099"/>
        <item x="4191"/>
        <item x="3100"/>
        <item x="2963"/>
        <item x="2854"/>
        <item x="2853"/>
        <item x="2855"/>
        <item x="456"/>
        <item x="2856"/>
        <item x="2857"/>
        <item x="2858"/>
        <item x="2859"/>
        <item x="2863"/>
        <item x="2860"/>
        <item x="2861"/>
        <item x="2862"/>
        <item x="4582"/>
        <item x="457"/>
        <item x="240"/>
        <item x="5044"/>
        <item x="4192"/>
        <item x="3614"/>
        <item x="3615"/>
        <item x="3616"/>
        <item x="4744"/>
        <item x="3997"/>
        <item x="1697"/>
        <item x="1347"/>
        <item x="385"/>
        <item x="1623"/>
        <item x="4388"/>
        <item x="15"/>
        <item x="458"/>
        <item x="459"/>
        <item x="3101"/>
        <item x="1274"/>
        <item x="1312"/>
        <item x="14"/>
        <item x="386"/>
        <item x="1695"/>
        <item x="2173"/>
        <item x="4743"/>
        <item x="17"/>
        <item x="2174"/>
        <item x="16"/>
        <item x="3102"/>
        <item x="3525"/>
        <item x="3668"/>
        <item x="3669"/>
        <item x="2890"/>
        <item x="5153"/>
        <item x="2964"/>
        <item x="2965"/>
        <item x="5152"/>
        <item x="4792"/>
        <item x="4193"/>
        <item x="4194"/>
        <item x="1685"/>
        <item x="1175"/>
        <item x="4583"/>
        <item x="4650"/>
        <item x="1690"/>
        <item x="4431"/>
        <item x="4430"/>
        <item x="1680"/>
        <item x="1705"/>
        <item x="4956"/>
        <item x="3105"/>
        <item x="3498"/>
        <item x="87"/>
        <item x="88"/>
        <item x="4035"/>
        <item x="3998"/>
        <item x="2535"/>
        <item x="1375"/>
        <item x="70"/>
        <item x="1211"/>
        <item x="2536"/>
        <item x="1385"/>
        <item x="3497"/>
        <item x="318"/>
        <item x="460"/>
        <item x="3104"/>
        <item x="90"/>
        <item x="3103"/>
        <item x="320"/>
        <item x="319"/>
        <item x="321"/>
        <item x="4957"/>
        <item x="1374"/>
        <item x="1378"/>
        <item x="5134"/>
        <item x="89"/>
        <item x="4195"/>
        <item x="4460"/>
        <item x="4461"/>
        <item x="3106"/>
        <item x="4196"/>
        <item x="1329"/>
        <item x="166"/>
        <item x="4793"/>
        <item x="4069"/>
        <item x="2966"/>
        <item x="2891"/>
        <item x="4116"/>
        <item x="3712"/>
        <item x="971"/>
        <item x="3713"/>
        <item x="4966"/>
        <item x="4967"/>
        <item x="2271"/>
        <item x="2270"/>
        <item x="3711"/>
        <item x="3709"/>
        <item x="3710"/>
        <item x="3165"/>
        <item x="973"/>
        <item x="972"/>
        <item x="974"/>
        <item x="975"/>
        <item x="976"/>
        <item x="4070"/>
        <item x="3177"/>
        <item x="980"/>
        <item x="983"/>
        <item x="977"/>
        <item x="4968"/>
        <item x="4969"/>
        <item x="2262"/>
        <item x="984"/>
        <item x="985"/>
        <item x="4295"/>
        <item x="981"/>
        <item x="979"/>
        <item x="3166"/>
        <item x="2261"/>
        <item x="982"/>
        <item x="978"/>
        <item x="4794"/>
        <item x="1606"/>
        <item x="3499"/>
        <item x="1607"/>
        <item x="1603"/>
        <item x="4687"/>
        <item x="3167"/>
        <item x="2967"/>
        <item x="3999"/>
        <item x="3168"/>
        <item x="4713"/>
        <item x="1219"/>
        <item x="322"/>
        <item x="324"/>
        <item x="323"/>
        <item x="325"/>
        <item x="4197"/>
        <item x="326"/>
        <item x="327"/>
        <item x="71"/>
        <item x="3842"/>
        <item x="886"/>
        <item x="887"/>
        <item x="888"/>
        <item x="889"/>
        <item x="891"/>
        <item x="890"/>
        <item x="2968"/>
        <item x="2969"/>
        <item x="892"/>
        <item x="894"/>
        <item x="895"/>
        <item x="3844"/>
        <item x="5083"/>
        <item x="896"/>
        <item x="897"/>
        <item x="899"/>
        <item x="2970"/>
        <item x="900"/>
        <item x="3841"/>
        <item x="3840"/>
        <item x="242"/>
        <item x="243"/>
        <item x="241"/>
        <item x="244"/>
        <item x="893"/>
        <item x="3843"/>
        <item x="901"/>
        <item x="902"/>
        <item x="903"/>
        <item x="904"/>
        <item x="905"/>
        <item x="906"/>
        <item x="907"/>
        <item x="909"/>
        <item x="908"/>
        <item x="2972"/>
        <item x="911"/>
        <item x="910"/>
        <item x="912"/>
        <item x="913"/>
        <item x="914"/>
        <item x="91"/>
        <item x="92"/>
        <item x="915"/>
        <item x="898"/>
        <item x="916"/>
        <item x="917"/>
        <item x="918"/>
        <item x="919"/>
        <item x="3617"/>
        <item x="920"/>
        <item x="921"/>
        <item x="922"/>
        <item x="923"/>
        <item x="924"/>
        <item x="2971"/>
        <item x="93"/>
        <item x="925"/>
        <item x="1586"/>
        <item x="2973"/>
        <item x="4621"/>
        <item x="2811"/>
        <item x="3109"/>
        <item x="3108"/>
        <item x="1333"/>
        <item x="1181"/>
        <item x="335"/>
        <item x="4620"/>
        <item x="4652"/>
        <item x="4651"/>
        <item x="4999"/>
        <item x="1176"/>
        <item x="2812"/>
        <item x="328"/>
        <item x="329"/>
        <item x="330"/>
        <item x="1326"/>
        <item x="1299"/>
        <item x="331"/>
        <item x="3107"/>
        <item x="333"/>
        <item x="336"/>
        <item x="332"/>
        <item x="334"/>
        <item x="4622"/>
        <item x="4000"/>
        <item x="461"/>
        <item x="2974"/>
        <item x="4111"/>
        <item x="4071"/>
        <item x="5053"/>
        <item x="5054"/>
        <item x="1716"/>
        <item x="2199"/>
        <item x="589"/>
        <item x="4198"/>
        <item x="4577"/>
        <item x="4557"/>
        <item x="4542"/>
        <item x="338"/>
        <item x="340"/>
        <item x="337"/>
        <item x="339"/>
        <item x="4199"/>
        <item x="4200"/>
        <item x="4559"/>
        <item x="4560"/>
        <item x="4561"/>
        <item x="4562"/>
        <item x="462"/>
        <item x="3110"/>
        <item x="4201"/>
        <item x="245"/>
        <item x="38"/>
        <item x="1164"/>
        <item x="1156"/>
        <item x="2892"/>
        <item x="4654"/>
        <item x="4953"/>
        <item x="2976"/>
        <item x="4653"/>
        <item x="5154"/>
        <item x="529"/>
        <item x="531"/>
        <item x="3905"/>
        <item x="4133"/>
        <item x="3871"/>
        <item x="4694"/>
        <item x="4134"/>
        <item x="4138"/>
        <item x="4139"/>
        <item x="4140"/>
        <item x="3909"/>
        <item x="4136"/>
        <item x="3923"/>
        <item x="3924"/>
        <item x="3889"/>
        <item x="3913"/>
        <item x="4135"/>
        <item x="3911"/>
        <item x="4137"/>
        <item x="3917"/>
        <item x="3921"/>
        <item x="3919"/>
        <item x="3922"/>
        <item x="3918"/>
        <item x="3920"/>
        <item x="3906"/>
        <item x="3907"/>
        <item x="3908"/>
        <item x="859"/>
        <item x="3916"/>
        <item x="3914"/>
        <item x="3912"/>
        <item x="3915"/>
        <item x="4132"/>
        <item x="3876"/>
        <item x="3877"/>
        <item x="3878"/>
        <item x="3879"/>
        <item x="3880"/>
        <item x="845"/>
        <item x="3883"/>
        <item x="3884"/>
        <item x="3885"/>
        <item x="3881"/>
        <item x="3882"/>
        <item x="4131"/>
        <item x="4695"/>
        <item x="532"/>
        <item x="3886"/>
        <item x="3875"/>
        <item x="4128"/>
        <item x="3888"/>
        <item x="862"/>
        <item x="861"/>
        <item x="844"/>
        <item x="849"/>
        <item x="838"/>
        <item x="846"/>
        <item x="863"/>
        <item x="858"/>
        <item x="4584"/>
        <item x="3910"/>
        <item x="5104"/>
        <item x="3533"/>
        <item x="864"/>
        <item x="3891"/>
        <item x="2977"/>
        <item x="943"/>
        <item x="855"/>
        <item x="2016"/>
        <item x="942"/>
        <item x="866"/>
        <item x="956"/>
        <item x="950"/>
        <item x="944"/>
        <item x="957"/>
        <item x="958"/>
        <item x="941"/>
        <item x="947"/>
        <item x="860"/>
        <item x="854"/>
        <item x="946"/>
        <item x="949"/>
        <item x="951"/>
        <item x="870"/>
        <item x="953"/>
        <item x="954"/>
        <item x="948"/>
        <item x="952"/>
        <item x="853"/>
        <item x="945"/>
        <item x="955"/>
        <item x="4129"/>
        <item x="2017"/>
        <item x="4001"/>
        <item x="1263"/>
        <item x="1243"/>
        <item x="2487"/>
        <item x="3526"/>
        <item x="2012"/>
        <item x="3927"/>
        <item x="851"/>
        <item x="3928"/>
        <item x="4142"/>
        <item x="3896"/>
        <item x="3901"/>
        <item x="3893"/>
        <item x="3895"/>
        <item x="3892"/>
        <item x="3894"/>
        <item x="3660"/>
        <item x="3666"/>
        <item x="869"/>
        <item x="867"/>
        <item x="3897"/>
        <item x="3898"/>
        <item x="3899"/>
        <item x="3900"/>
        <item x="3926"/>
        <item x="3925"/>
        <item x="3902"/>
        <item x="3620"/>
        <item x="3929"/>
        <item x="3930"/>
        <item x="4143"/>
        <item x="865"/>
        <item x="530"/>
        <item x="533"/>
        <item x="535"/>
        <item x="536"/>
        <item x="537"/>
        <item x="534"/>
        <item x="3931"/>
        <item x="3932"/>
        <item x="4141"/>
        <item x="463"/>
        <item x="4550"/>
        <item x="4462"/>
        <item x="4458"/>
        <item x="852"/>
        <item x="856"/>
        <item x="3887"/>
        <item x="4746"/>
        <item x="4655"/>
        <item x="3890"/>
        <item x="3873"/>
        <item x="841"/>
        <item x="843"/>
        <item x="868"/>
        <item x="3534"/>
        <item x="840"/>
        <item x="857"/>
        <item x="839"/>
        <item x="842"/>
        <item x="850"/>
        <item x="3872"/>
        <item x="848"/>
        <item x="3874"/>
        <item x="847"/>
        <item x="4521"/>
        <item x="467"/>
        <item x="465"/>
        <item x="464"/>
        <item x="466"/>
        <item x="2978"/>
        <item x="468"/>
        <item x="469"/>
        <item x="475"/>
        <item x="473"/>
        <item x="474"/>
        <item x="470"/>
        <item x="471"/>
        <item x="472"/>
        <item x="476"/>
        <item x="477"/>
        <item x="2979"/>
        <item x="2893"/>
        <item x="2894"/>
        <item x="2980"/>
        <item x="2895"/>
        <item x="3113"/>
        <item x="2981"/>
        <item x="5132"/>
        <item x="1376"/>
        <item x="4204"/>
        <item x="4203"/>
        <item x="478"/>
        <item x="4202"/>
        <item x="5131"/>
        <item x="5130"/>
        <item x="74"/>
        <item x="72"/>
        <item x="73"/>
        <item x="479"/>
        <item x="3500"/>
        <item x="2975"/>
        <item x="2200"/>
        <item x="2982"/>
        <item x="2201"/>
        <item x="2203"/>
        <item x="2202"/>
        <item x="5165"/>
        <item x="4078"/>
        <item x="2197"/>
        <item x="2198"/>
        <item x="2204"/>
        <item x="2896"/>
        <item x="4795"/>
        <item x="247"/>
        <item x="4077"/>
        <item x="2219"/>
        <item x="2218"/>
        <item x="341"/>
        <item x="2220"/>
        <item x="4072"/>
        <item x="2205"/>
        <item x="5166"/>
        <item x="2983"/>
        <item x="2206"/>
        <item x="2207"/>
        <item x="5167"/>
        <item x="4073"/>
        <item x="2208"/>
        <item x="2209"/>
        <item x="4117"/>
        <item x="2210"/>
        <item x="4074"/>
        <item x="2211"/>
        <item x="2212"/>
        <item x="4075"/>
        <item x="4120"/>
        <item x="4121"/>
        <item x="4122"/>
        <item x="2213"/>
        <item x="4125"/>
        <item x="2214"/>
        <item x="2215"/>
        <item x="4126"/>
        <item x="4123"/>
        <item x="2216"/>
        <item x="4124"/>
        <item x="2217"/>
        <item x="4118"/>
        <item x="4796"/>
        <item x="4797"/>
        <item x="2196"/>
        <item x="4119"/>
        <item x="4076"/>
        <item x="5168"/>
        <item x="5169"/>
        <item x="4205"/>
        <item x="387"/>
        <item x="388"/>
        <item x="389"/>
        <item x="390"/>
        <item x="391"/>
        <item x="392"/>
        <item x="5096"/>
        <item x="4932"/>
        <item x="3501"/>
        <item x="1692"/>
        <item x="3502"/>
        <item x="1634"/>
        <item x="3503"/>
        <item x="1653"/>
        <item x="3504"/>
        <item x="4551"/>
        <item x="4978"/>
        <item x="480"/>
        <item x="3169"/>
        <item x="3114"/>
        <item x="481"/>
        <item x="4522"/>
        <item x="4656"/>
        <item x="5045"/>
        <item x="5046"/>
        <item x="3060"/>
        <item x="3012"/>
        <item x="3013"/>
        <item x="3014"/>
        <item x="3017"/>
        <item x="3015"/>
        <item x="3016"/>
        <item x="2901"/>
        <item x="3009"/>
        <item x="5086"/>
        <item x="3019"/>
        <item x="3020"/>
        <item x="2902"/>
        <item x="3021"/>
        <item x="3022"/>
        <item x="3023"/>
        <item x="4083"/>
        <item x="3024"/>
        <item x="3027"/>
        <item x="3026"/>
        <item x="3025"/>
        <item x="3028"/>
        <item x="3029"/>
        <item x="4086"/>
        <item x="2984"/>
        <item x="2985"/>
        <item x="3061"/>
        <item x="2992"/>
        <item x="2986"/>
        <item x="2987"/>
        <item x="2988"/>
        <item x="2897"/>
        <item x="2989"/>
        <item x="2990"/>
        <item x="4798"/>
        <item x="2991"/>
        <item x="4081"/>
        <item x="4079"/>
        <item x="4088"/>
        <item x="4087"/>
        <item x="2993"/>
        <item x="2994"/>
        <item x="2996"/>
        <item x="5085"/>
        <item x="2995"/>
        <item x="2997"/>
        <item x="2998"/>
        <item x="2999"/>
        <item x="4082"/>
        <item x="5084"/>
        <item x="3001"/>
        <item x="3000"/>
        <item x="2898"/>
        <item x="3002"/>
        <item x="3003"/>
        <item x="3004"/>
        <item x="2899"/>
        <item x="3006"/>
        <item x="3618"/>
        <item x="3007"/>
        <item x="3005"/>
        <item x="2900"/>
        <item x="3008"/>
        <item x="3010"/>
        <item x="3018"/>
        <item x="4084"/>
        <item x="3011"/>
        <item x="3030"/>
        <item x="4766"/>
        <item x="4080"/>
        <item x="4085"/>
        <item x="3670"/>
        <item x="345"/>
        <item x="3933"/>
        <item x="3652"/>
        <item x="3937"/>
        <item x="3938"/>
        <item x="3942"/>
        <item x="1591"/>
        <item x="3941"/>
        <item x="3939"/>
        <item x="3940"/>
        <item x="4432"/>
        <item x="3943"/>
        <item x="4130"/>
        <item x="3944"/>
        <item x="3945"/>
        <item x="3721"/>
        <item x="3172"/>
        <item x="1647"/>
        <item x="3171"/>
        <item x="3173"/>
        <item x="5065"/>
        <item x="4089"/>
        <item x="3507"/>
        <item x="4933"/>
        <item x="3508"/>
        <item x="3032"/>
        <item x="3770"/>
        <item x="3775"/>
        <item x="2248"/>
        <item x="3509"/>
        <item x="1636"/>
        <item x="3115"/>
        <item x="4799"/>
        <item x="3714"/>
        <item x="993"/>
        <item x="248"/>
        <item x="3505"/>
        <item x="3720"/>
        <item x="1709"/>
        <item x="988"/>
        <item x="1622"/>
        <item x="986"/>
        <item x="987"/>
        <item x="1431"/>
        <item x="3033"/>
        <item x="4974"/>
        <item x="3715"/>
        <item x="3716"/>
        <item x="4848"/>
        <item x="3771"/>
        <item x="3773"/>
        <item x="3774"/>
        <item x="3767"/>
        <item x="1488"/>
        <item x="3772"/>
        <item x="1490"/>
        <item x="706"/>
        <item x="1486"/>
        <item x="707"/>
        <item x="708"/>
        <item x="709"/>
        <item x="4453"/>
        <item x="710"/>
        <item x="3264"/>
        <item x="3768"/>
        <item x="3769"/>
        <item x="3265"/>
        <item x="711"/>
        <item x="712"/>
        <item x="713"/>
        <item x="714"/>
        <item x="715"/>
        <item x="1604"/>
        <item x="4657"/>
        <item x="1655"/>
        <item x="1611"/>
        <item x="4206"/>
        <item x="4352"/>
        <item x="994"/>
        <item x="3822"/>
        <item x="3717"/>
        <item x="4747"/>
        <item x="4296"/>
        <item x="4207"/>
        <item x="3718"/>
        <item x="989"/>
        <item x="990"/>
        <item x="991"/>
        <item x="992"/>
        <item x="5108"/>
        <item x="4433"/>
        <item x="482"/>
        <item x="1682"/>
        <item x="344"/>
        <item x="343"/>
        <item x="995"/>
        <item x="996"/>
        <item x="997"/>
        <item x="4523"/>
        <item x="3263"/>
        <item x="39"/>
        <item x="3719"/>
        <item x="3031"/>
        <item x="5055"/>
        <item x="5056"/>
        <item x="3116"/>
        <item x="342"/>
        <item x="1694"/>
        <item x="1641"/>
        <item x="1656"/>
        <item x="1703"/>
        <item x="998"/>
        <item x="2061"/>
        <item x="3506"/>
        <item x="1720"/>
        <item x="484"/>
        <item x="3035"/>
        <item x="3036"/>
        <item x="1600"/>
        <item x="483"/>
        <item x="3034"/>
        <item x="75"/>
        <item x="76"/>
        <item x="1381"/>
        <item x="485"/>
        <item x="486"/>
        <item x="4239"/>
        <item x="1687"/>
        <item x="5155"/>
        <item x="4849"/>
        <item x="4208"/>
        <item x="5156"/>
        <item x="5157"/>
        <item x="1198"/>
        <item x="1172"/>
        <item x="2813"/>
        <item x="2814"/>
        <item x="2815"/>
        <item x="1179"/>
        <item x="2816"/>
        <item x="1173"/>
        <item x="2489"/>
        <item x="1152"/>
        <item x="1154"/>
        <item x="1159"/>
        <item x="2488"/>
        <item x="1142"/>
        <item x="1139"/>
        <item x="4991"/>
        <item x="2490"/>
        <item x="526"/>
        <item x="527"/>
        <item x="528"/>
        <item x="3117"/>
        <item x="2817"/>
        <item x="4748"/>
        <item x="2818"/>
        <item x="77"/>
        <item x="4524"/>
        <item x="4090"/>
        <item x="3848"/>
        <item x="1386"/>
        <item x="4275"/>
        <item x="590"/>
        <item x="1394"/>
        <item x="591"/>
        <item x="4903"/>
        <item x="5020"/>
        <item x="5023"/>
        <item x="4900"/>
        <item x="5021"/>
        <item x="5022"/>
        <item x="4281"/>
        <item x="5024"/>
        <item x="592"/>
        <item x="4482"/>
        <item x="4272"/>
        <item x="4284"/>
        <item x="5017"/>
        <item x="5025"/>
        <item x="4901"/>
        <item x="4271"/>
        <item x="1399"/>
        <item x="5019"/>
        <item x="5016"/>
        <item x="593"/>
        <item x="4269"/>
        <item x="4987"/>
        <item x="1393"/>
        <item x="4899"/>
        <item x="1398"/>
        <item x="594"/>
        <item x="595"/>
        <item x="596"/>
        <item x="597"/>
        <item x="598"/>
        <item x="5027"/>
        <item x="599"/>
        <item x="5030"/>
        <item x="1402"/>
        <item x="4273"/>
        <item x="600"/>
        <item x="601"/>
        <item x="3143"/>
        <item x="4902"/>
        <item x="602"/>
        <item x="603"/>
        <item x="5026"/>
        <item x="3144"/>
        <item x="1392"/>
        <item x="604"/>
        <item x="605"/>
        <item x="606"/>
        <item x="5028"/>
        <item x="5029"/>
        <item x="4904"/>
        <item x="1395"/>
        <item x="4274"/>
        <item x="607"/>
        <item x="4276"/>
        <item x="4277"/>
        <item x="608"/>
        <item x="609"/>
        <item x="610"/>
        <item x="611"/>
        <item x="612"/>
        <item x="613"/>
        <item x="3145"/>
        <item x="4905"/>
        <item x="5031"/>
        <item x="5032"/>
        <item x="4278"/>
        <item x="4897"/>
        <item x="614"/>
        <item x="4906"/>
        <item x="4280"/>
        <item x="5018"/>
        <item x="4283"/>
        <item x="4282"/>
        <item x="615"/>
        <item x="4279"/>
        <item x="4898"/>
        <item x="5158"/>
        <item x="4268"/>
        <item x="4267"/>
        <item x="3148"/>
        <item x="3149"/>
        <item x="616"/>
        <item x="3147"/>
        <item x="4270"/>
        <item x="1400"/>
        <item x="1397"/>
        <item x="617"/>
        <item x="618"/>
        <item x="1401"/>
        <item x="619"/>
        <item x="620"/>
        <item x="621"/>
        <item x="622"/>
        <item x="623"/>
        <item x="3146"/>
        <item x="624"/>
        <item x="4934"/>
        <item x="1396"/>
        <item x="4688"/>
        <item x="1315"/>
        <item x="2075"/>
        <item x="2068"/>
        <item x="2067"/>
        <item x="1084"/>
        <item x="2076"/>
        <item x="2069"/>
        <item x="2070"/>
        <item x="2062"/>
        <item x="4536"/>
        <item x="2078"/>
        <item x="2079"/>
        <item x="2080"/>
        <item x="1108"/>
        <item x="2063"/>
        <item x="2066"/>
        <item x="2065"/>
        <item x="2064"/>
        <item x="1097"/>
        <item x="1089"/>
        <item x="2071"/>
        <item x="2072"/>
        <item x="2074"/>
        <item x="2073"/>
        <item x="1102"/>
        <item x="167"/>
        <item x="2701"/>
        <item x="2700"/>
        <item x="2702"/>
        <item x="2077"/>
        <item x="1117"/>
        <item x="3037"/>
        <item x="3038"/>
        <item x="4211"/>
        <item x="4212"/>
        <item x="4213"/>
        <item x="4214"/>
        <item x="4215"/>
        <item x="4216"/>
        <item x="168"/>
        <item x="3118"/>
        <item x="143"/>
        <item x="4585"/>
        <item x="3745"/>
        <item x="3747"/>
        <item x="3744"/>
        <item x="4658"/>
        <item x="169"/>
        <item x="170"/>
        <item x="3119"/>
        <item x="171"/>
        <item x="172"/>
        <item x="4217"/>
        <item x="4218"/>
        <item x="4219"/>
        <item x="4220"/>
        <item x="4221"/>
        <item x="4222"/>
        <item x="4223"/>
        <item x="4224"/>
        <item x="4225"/>
        <item x="4210"/>
        <item x="4209"/>
        <item x="4586"/>
        <item x="3746"/>
        <item x="3748"/>
        <item x="249"/>
        <item x="487"/>
        <item x="4749"/>
        <item x="1205"/>
        <item x="173"/>
        <item x="4144"/>
        <item x="4463"/>
        <item x="3120"/>
        <item x="250"/>
        <item x="4750"/>
        <item x="4661"/>
        <item x="3776"/>
        <item x="3121"/>
        <item x="4434"/>
        <item x="3535"/>
        <item x="4659"/>
        <item x="4226"/>
        <item x="4660"/>
        <item x="2175"/>
        <item x="4751"/>
        <item x="4752"/>
        <item x="4753"/>
        <item x="4754"/>
        <item x="78"/>
        <item x="4227"/>
        <item x="4228"/>
        <item x="5012"/>
        <item x="3210"/>
        <item x="4436"/>
        <item x="5013"/>
        <item x="4435"/>
        <item x="5014"/>
        <item x="3209"/>
        <item x="3211"/>
        <item x="3212"/>
        <item x="1816"/>
        <item x="4091"/>
        <item x="3213"/>
        <item x="1645"/>
        <item x="346"/>
        <item x="347"/>
        <item x="3428"/>
        <item x="4525"/>
        <item x="3429"/>
        <item x="4697"/>
        <item x="1232"/>
        <item x="4696"/>
        <item x="4526"/>
        <item x="2491"/>
        <item x="2492"/>
        <item x="1122"/>
        <item x="1145"/>
        <item x="488"/>
        <item x="4662"/>
        <item x="4980"/>
        <item x="1430"/>
        <item x="2249"/>
        <item x="4975"/>
        <item x="3174"/>
        <item x="4092"/>
        <item x="999"/>
        <item x="3722"/>
        <item x="3122"/>
        <item x="489"/>
        <item x="348"/>
        <item x="4555"/>
        <item x="4981"/>
        <item x="349"/>
        <item x="2819"/>
        <item x="4005"/>
        <item x="490"/>
        <item x="491"/>
        <item x="492"/>
        <item x="493"/>
        <item x="4935"/>
        <item x="3661"/>
        <item x="1640"/>
        <item x="4093"/>
        <item x="2903"/>
        <item x="3214"/>
        <item x="94"/>
        <item x="95"/>
        <item x="4722"/>
        <item x="1817"/>
        <item x="4721"/>
        <item x="96"/>
        <item x="97"/>
        <item x="98"/>
        <item x="3959"/>
        <item x="99"/>
        <item x="2084"/>
        <item x="3510"/>
        <item x="2086"/>
        <item x="100"/>
        <item x="1729"/>
        <item x="4558"/>
        <item x="101"/>
        <item x="3723"/>
        <item x="2081"/>
        <item x="2083"/>
        <item x="2085"/>
        <item x="2087"/>
        <item x="2082"/>
        <item x="1719"/>
        <item x="1700"/>
        <item x="2088"/>
        <item x="102"/>
        <item x="103"/>
        <item x="104"/>
        <item x="105"/>
        <item x="106"/>
        <item x="107"/>
        <item x="108"/>
        <item x="109"/>
        <item x="110"/>
        <item x="4305"/>
        <item x="111"/>
        <item x="112"/>
        <item x="113"/>
        <item x="114"/>
        <item x="115"/>
        <item x="116"/>
        <item x="117"/>
        <item x="4306"/>
        <item x="4723"/>
        <item x="3960"/>
        <item x="3961"/>
        <item x="1616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4307"/>
        <item x="5066"/>
        <item x="131"/>
        <item x="4304"/>
        <item x="132"/>
        <item x="3215"/>
        <item x="133"/>
        <item x="134"/>
        <item x="135"/>
        <item x="4314"/>
        <item x="4315"/>
        <item x="4316"/>
        <item x="136"/>
        <item x="1593"/>
        <item x="4465"/>
        <item x="4464"/>
        <item x="4229"/>
        <item x="4230"/>
        <item x="4800"/>
        <item x="495"/>
        <item x="3039"/>
        <item x="3040"/>
        <item x="494"/>
        <item x="4231"/>
        <item x="4003"/>
        <item x="2493"/>
        <item x="352"/>
        <item x="353"/>
        <item x="350"/>
        <item x="351"/>
        <item x="1238"/>
        <item x="4002"/>
        <item x="4698"/>
        <item x="1252"/>
        <item x="4370"/>
        <item x="4850"/>
        <item x="3314"/>
        <item x="3317"/>
        <item x="3319"/>
        <item x="3325"/>
        <item x="3326"/>
        <item x="3327"/>
        <item x="3330"/>
        <item x="1540"/>
        <item x="1537"/>
        <item x="3338"/>
        <item x="1555"/>
        <item x="1453"/>
        <item x="1462"/>
        <item x="1452"/>
        <item x="1436"/>
        <item x="1440"/>
        <item x="1468"/>
        <item x="716"/>
        <item x="717"/>
        <item x="3343"/>
        <item x="3345"/>
        <item x="4376"/>
        <item x="4377"/>
        <item x="2007"/>
        <item x="1441"/>
        <item x="1465"/>
        <item x="1466"/>
        <item x="4325"/>
        <item x="4337"/>
        <item x="4330"/>
        <item x="1449"/>
        <item x="4332"/>
        <item x="4592"/>
        <item x="2008"/>
        <item x="1455"/>
        <item x="1475"/>
        <item x="1445"/>
        <item x="1473"/>
        <item x="1456"/>
        <item x="1458"/>
        <item x="2010"/>
        <item x="1442"/>
        <item x="1447"/>
        <item x="4326"/>
        <item x="1459"/>
        <item x="1435"/>
        <item x="4591"/>
        <item x="3244"/>
        <item x="2009"/>
        <item x="3246"/>
        <item x="1464"/>
        <item x="4328"/>
        <item x="144"/>
        <item x="4094"/>
        <item x="3245"/>
        <item x="1461"/>
        <item x="2006"/>
        <item x="145"/>
        <item x="1451"/>
        <item x="1450"/>
        <item x="3243"/>
        <item x="3241"/>
        <item x="3242"/>
        <item x="4327"/>
        <item x="4527"/>
        <item x="4333"/>
        <item x="1443"/>
        <item x="718"/>
        <item x="719"/>
        <item x="720"/>
        <item x="2089"/>
        <item x="4336"/>
        <item x="1460"/>
        <item x="2011"/>
        <item x="3313"/>
        <item x="4373"/>
        <item x="4369"/>
        <item x="4371"/>
        <item x="3315"/>
        <item x="4372"/>
        <item x="1549"/>
        <item x="3318"/>
        <item x="3320"/>
        <item x="3321"/>
        <item x="3322"/>
        <item x="3323"/>
        <item x="3324"/>
        <item x="1547"/>
        <item x="1554"/>
        <item x="3328"/>
        <item x="3331"/>
        <item x="4862"/>
        <item x="3329"/>
        <item x="1534"/>
        <item x="1539"/>
        <item x="1532"/>
        <item x="3316"/>
        <item x="4851"/>
        <item x="1560"/>
        <item x="3332"/>
        <item x="1574"/>
        <item x="3333"/>
        <item x="3334"/>
        <item x="3335"/>
        <item x="1566"/>
        <item x="1565"/>
        <item x="1570"/>
        <item x="3336"/>
        <item x="3337"/>
        <item x="3339"/>
        <item x="4374"/>
        <item x="4852"/>
        <item x="4853"/>
        <item x="1561"/>
        <item x="4854"/>
        <item x="4855"/>
        <item x="4375"/>
        <item x="3340"/>
        <item x="3341"/>
        <item x="5074"/>
        <item x="4856"/>
        <item x="4343"/>
        <item x="4690"/>
        <item x="1536"/>
        <item x="4342"/>
        <item x="1648"/>
        <item x="4857"/>
        <item x="4858"/>
        <item x="1535"/>
        <item x="4860"/>
        <item x="4861"/>
        <item x="3342"/>
        <item x="3344"/>
        <item x="4859"/>
        <item x="4689"/>
        <item x="3346"/>
        <item x="3347"/>
        <item x="4483"/>
        <item x="3348"/>
        <item x="3041"/>
        <item x="2905"/>
        <item x="2904"/>
        <item x="3042"/>
        <item x="4095"/>
        <item x="5159"/>
        <item x="1710"/>
        <item x="1678"/>
        <item x="3175"/>
        <item x="3176"/>
        <item x="3511"/>
        <item x="4801"/>
        <item x="496"/>
        <item x="3043"/>
        <item x="2552"/>
        <item x="2268"/>
        <item x="2269"/>
        <item x="3725"/>
        <item x="1425"/>
        <item x="1414"/>
        <item x="2267"/>
        <item x="3724"/>
        <item x="4682"/>
        <item x="1000"/>
        <item x="2250"/>
        <item x="1001"/>
        <item x="3349"/>
        <item x="3216"/>
        <item x="3217"/>
        <item x="3218"/>
        <item x="3219"/>
        <item x="3220"/>
        <item x="3221"/>
        <item x="3222"/>
        <item x="926"/>
        <item x="252"/>
        <item x="251"/>
        <item x="4096"/>
        <item x="928"/>
        <item x="253"/>
        <item x="931"/>
        <item x="929"/>
        <item x="932"/>
        <item x="930"/>
        <item x="4490"/>
        <item x="4317"/>
        <item x="4491"/>
        <item x="5078"/>
        <item x="3044"/>
        <item x="3045"/>
        <item x="3223"/>
        <item x="1921"/>
        <item x="3224"/>
        <item x="1818"/>
        <item x="1923"/>
        <item x="1823"/>
        <item x="1057"/>
        <item x="1058"/>
        <item x="1824"/>
        <item x="1061"/>
        <item x="1059"/>
        <item x="1820"/>
        <item x="1060"/>
        <item x="1821"/>
        <item x="1822"/>
        <item x="1924"/>
        <item x="1825"/>
        <item x="1062"/>
        <item x="1063"/>
        <item x="1064"/>
        <item x="1819"/>
        <item x="3227"/>
        <item x="1826"/>
        <item x="3228"/>
        <item x="3229"/>
        <item x="1922"/>
        <item x="3225"/>
        <item x="1065"/>
        <item x="3226"/>
        <item x="3619"/>
        <item x="1067"/>
        <item x="1066"/>
        <item x="3230"/>
        <item x="497"/>
        <item x="4232"/>
        <item x="3123"/>
        <item x="1069"/>
        <item x="1827"/>
        <item x="3231"/>
        <item x="1068"/>
        <item x="1911"/>
        <item x="3232"/>
        <item x="1828"/>
        <item x="3233"/>
        <item x="500"/>
        <item x="498"/>
        <item x="499"/>
        <item x="3512"/>
        <item x="174"/>
        <item x="501"/>
        <item x="1345"/>
        <item x="1598"/>
        <item x="927"/>
        <item x="4437"/>
        <item x="2176"/>
        <item x="2177"/>
        <item x="2178"/>
        <item x="1125"/>
        <item x="2820"/>
        <item x="1131"/>
        <item x="4097"/>
        <item x="2906"/>
        <item x="1372"/>
        <item x="1165"/>
        <item x="4378"/>
        <item x="1550"/>
        <item x="3351"/>
        <item x="1558"/>
        <item x="3352"/>
        <item x="3353"/>
        <item x="3355"/>
        <item x="3354"/>
        <item x="4379"/>
        <item x="3356"/>
        <item x="5033"/>
        <item x="3357"/>
        <item x="4380"/>
        <item x="4863"/>
        <item x="3358"/>
        <item x="4864"/>
        <item x="4381"/>
        <item x="4865"/>
        <item x="3359"/>
        <item x="3360"/>
        <item x="3350"/>
        <item x="1545"/>
        <item x="1530"/>
        <item x="1548"/>
        <item x="4930"/>
        <item x="79"/>
        <item x="1389"/>
        <item x="4233"/>
        <item x="3513"/>
        <item x="4664"/>
        <item x="4382"/>
        <item x="4552"/>
        <item x="4663"/>
        <item x="4098"/>
        <item x="2907"/>
        <item x="2908"/>
        <item x="356"/>
        <item x="355"/>
        <item x="3046"/>
        <item x="354"/>
        <item x="4756"/>
        <item x="4553"/>
        <item x="5079"/>
        <item x="933"/>
        <item x="936"/>
        <item x="935"/>
        <item x="934"/>
        <item x="937"/>
        <item x="5080"/>
        <item x="357"/>
        <item x="1196"/>
        <item x="2909"/>
        <item x="4099"/>
        <item x="4665"/>
        <item x="4594"/>
        <item x="4564"/>
        <item x="4565"/>
        <item x="4593"/>
        <item x="4588"/>
        <item x="3958"/>
        <item x="1002"/>
        <item x="502"/>
        <item x="2912"/>
        <item x="2910"/>
        <item x="2911"/>
        <item x="4004"/>
        <item x="1361"/>
        <item x="2498"/>
        <item x="1355"/>
        <item x="2494"/>
        <item x="2499"/>
        <item x="2496"/>
        <item x="2495"/>
        <item x="2497"/>
        <item x="3735"/>
        <item x="40"/>
        <item x="5067"/>
        <item x="1236"/>
        <item x="1357"/>
        <item x="4979"/>
        <item x="4554"/>
        <item x="5069"/>
        <item x="80"/>
        <item x="81"/>
        <item x="5128"/>
        <item x="41"/>
        <item x="358"/>
        <item x="5068"/>
        <item x="503"/>
        <item x="2851"/>
        <item x="2850"/>
        <item x="4757"/>
        <item x="2852"/>
        <item x="4234"/>
        <item x="4235"/>
        <item x="504"/>
        <item x="4699"/>
        <item x="1301"/>
        <item x="1340"/>
        <item x="1362"/>
        <item x="1364"/>
        <item x="2500"/>
        <item x="1225"/>
        <item x="3124"/>
        <item x="254"/>
        <item x="1208"/>
        <item x="1262"/>
        <item x="3047"/>
        <item x="3125"/>
        <item x="4666"/>
        <item x="5160"/>
        <item x="4100"/>
        <item x="5057"/>
        <item x="4667"/>
        <item x="4238"/>
        <item x="147"/>
        <item x="255"/>
        <item x="4668"/>
        <item x="146"/>
        <item x="4236"/>
        <item x="5102"/>
        <item x="4955"/>
        <item x="3126"/>
        <item x="3048"/>
        <item x="3049"/>
        <item x="2537"/>
        <item x="505"/>
        <item x="1730"/>
        <item x="4237"/>
        <item x="4308"/>
        <item x="4309"/>
        <item x="4310"/>
        <item x="4311"/>
        <item x="4312"/>
        <item x="4313"/>
        <item x="4724"/>
        <item x="4101"/>
        <item x="5161"/>
        <item x="1432"/>
        <item x="3050"/>
        <item x="3170"/>
        <item x="2251"/>
        <item x="2252"/>
        <item x="1010"/>
        <item x="2253"/>
        <item x="1006"/>
        <item x="2254"/>
        <item x="3726"/>
        <item x="1422"/>
        <item x="4982"/>
        <item x="4983"/>
        <item x="4984"/>
        <item x="1003"/>
        <item x="1004"/>
        <item x="1005"/>
        <item x="1429"/>
        <item x="1007"/>
        <item x="2255"/>
        <item x="1008"/>
        <item x="1009"/>
        <item x="3178"/>
        <item x="3179"/>
        <item x="3180"/>
        <item x="3727"/>
        <item x="1416"/>
        <item x="3732"/>
        <item x="3730"/>
        <item x="3733"/>
        <item x="3731"/>
        <item x="1012"/>
        <item x="2256"/>
        <item x="1013"/>
        <item x="1015"/>
        <item x="1011"/>
        <item x="1014"/>
        <item x="3729"/>
        <item x="3181"/>
        <item x="1016"/>
        <item x="1017"/>
        <item x="3728"/>
        <item x="2257"/>
        <item x="1018"/>
        <item x="4669"/>
        <item x="2848"/>
        <item x="42"/>
        <item x="625"/>
        <item x="4758"/>
        <item x="1618"/>
        <item x="2715"/>
        <item x="4285"/>
        <item x="4907"/>
        <item x="4286"/>
        <item x="4985"/>
        <item x="2703"/>
        <item x="2704"/>
        <item x="2714"/>
        <item x="2707"/>
        <item x="2763"/>
        <item x="1103"/>
        <item x="2764"/>
        <item x="2705"/>
        <item x="1114"/>
        <item x="2706"/>
        <item x="1096"/>
        <item x="1110"/>
        <item x="1113"/>
        <item x="2709"/>
        <item x="1101"/>
        <item x="2765"/>
        <item x="2713"/>
        <item x="2710"/>
        <item x="2726"/>
        <item x="2708"/>
        <item x="2711"/>
        <item x="2712"/>
        <item x="5034"/>
        <item x="4006"/>
        <item x="5047"/>
        <item x="5048"/>
        <item x="506"/>
        <item x="3127"/>
        <item x="1019"/>
        <item x="2258"/>
        <item x="5000"/>
        <item x="2821"/>
        <item x="2501"/>
        <item x="2502"/>
        <item x="4937"/>
        <item x="4936"/>
        <item x="1191"/>
        <item x="3128"/>
        <item x="256"/>
        <item x="2505"/>
        <item x="4008"/>
        <item x="4701"/>
        <item x="4007"/>
        <item x="1161"/>
        <item x="2504"/>
        <item x="1204"/>
        <item x="2503"/>
        <item x="1151"/>
        <item x="1177"/>
        <item x="1202"/>
        <item x="1160"/>
        <item x="1127"/>
        <item x="4700"/>
        <item x="4670"/>
        <item x="3673"/>
        <item x="3514"/>
        <item x="3671"/>
        <item x="3675"/>
        <item x="3676"/>
        <item x="3672"/>
        <item x="3674"/>
        <item x="5112"/>
        <item x="3129"/>
        <item x="3051"/>
        <item x="4102"/>
        <item x="2096"/>
        <item x="1639"/>
        <item x="1638"/>
        <item x="1726"/>
        <item x="4671"/>
        <item x="1701"/>
        <item x="1674"/>
        <item x="2091"/>
        <item x="82"/>
        <item x="43"/>
        <item x="4240"/>
        <item x="1721"/>
        <item x="2093"/>
        <item x="3516"/>
        <item x="2090"/>
        <item x="2094"/>
        <item x="1688"/>
        <item x="4241"/>
        <item x="2092"/>
        <item x="1657"/>
        <item x="4242"/>
        <item x="507"/>
        <item x="3517"/>
        <item x="4103"/>
        <item x="2913"/>
        <item x="359"/>
        <item x="360"/>
        <item x="2097"/>
        <item x="4243"/>
        <item x="1698"/>
        <item x="1714"/>
        <item x="2095"/>
        <item x="3515"/>
        <item x="2098"/>
        <item x="721"/>
        <item x="722"/>
        <item x="3777"/>
        <item x="723"/>
        <item x="724"/>
        <item x="4866"/>
        <item x="725"/>
        <item x="3778"/>
        <item x="3779"/>
        <item x="726"/>
        <item x="727"/>
        <item x="728"/>
        <item x="729"/>
        <item x="730"/>
        <item x="731"/>
        <item x="732"/>
        <item x="3793"/>
        <item x="733"/>
        <item x="44"/>
        <item x="83"/>
        <item x="734"/>
        <item x="735"/>
        <item x="736"/>
        <item x="737"/>
        <item x="4454"/>
        <item x="738"/>
        <item x="739"/>
        <item x="740"/>
        <item x="741"/>
        <item x="3781"/>
        <item x="742"/>
        <item x="743"/>
        <item x="744"/>
        <item x="745"/>
        <item x="746"/>
        <item x="3783"/>
        <item x="747"/>
        <item x="3785"/>
        <item x="748"/>
        <item x="3266"/>
        <item x="4867"/>
        <item x="4868"/>
        <item x="3782"/>
        <item x="3784"/>
        <item x="2914"/>
        <item x="148"/>
        <item x="4672"/>
        <item x="749"/>
        <item x="750"/>
        <item x="3780"/>
        <item x="626"/>
        <item x="1644"/>
        <item x="1287"/>
        <item x="1289"/>
        <item x="1267"/>
        <item x="1292"/>
        <item x="1325"/>
        <item x="160"/>
        <item x="3063"/>
        <item x="3825"/>
        <item x="3826"/>
        <item x="4357"/>
        <item x="751"/>
        <item x="752"/>
        <item x="1491"/>
        <item x="753"/>
        <item x="257"/>
        <item x="754"/>
        <item x="3267"/>
        <item x="755"/>
        <item x="1481"/>
        <item x="756"/>
        <item x="757"/>
        <item x="758"/>
        <item x="3823"/>
        <item x="3824"/>
        <item x="759"/>
        <item x="1483"/>
        <item x="760"/>
        <item x="4869"/>
        <item x="4870"/>
        <item x="4871"/>
        <item x="761"/>
        <item x="762"/>
        <item x="4245"/>
        <item x="763"/>
        <item x="764"/>
        <item x="258"/>
        <item x="765"/>
        <item x="3270"/>
        <item x="1501"/>
        <item x="1492"/>
        <item x="4353"/>
        <item x="766"/>
        <item x="767"/>
        <item x="3269"/>
        <item x="1502"/>
        <item x="4246"/>
        <item x="768"/>
        <item x="769"/>
        <item x="770"/>
        <item x="771"/>
        <item x="3130"/>
        <item x="772"/>
        <item x="773"/>
        <item x="3271"/>
        <item x="4244"/>
        <item x="4456"/>
        <item x="774"/>
        <item x="775"/>
        <item x="4872"/>
        <item x="776"/>
        <item x="777"/>
        <item x="4354"/>
        <item x="778"/>
        <item x="779"/>
        <item x="780"/>
        <item x="5035"/>
        <item x="259"/>
        <item x="781"/>
        <item x="260"/>
        <item x="4355"/>
        <item x="4356"/>
        <item x="782"/>
        <item x="4674"/>
        <item x="783"/>
        <item x="4673"/>
        <item x="4675"/>
        <item x="2225"/>
        <item x="3131"/>
        <item x="3132"/>
        <item x="4874"/>
        <item x="784"/>
        <item x="785"/>
        <item x="786"/>
        <item x="2226"/>
        <item x="5036"/>
        <item x="787"/>
        <item x="3827"/>
        <item x="788"/>
        <item x="1497"/>
        <item x="789"/>
        <item x="4358"/>
        <item x="4359"/>
        <item x="790"/>
        <item x="791"/>
        <item x="792"/>
        <item x="578"/>
        <item x="3833"/>
        <item x="4875"/>
        <item x="793"/>
        <item x="794"/>
        <item x="4692"/>
        <item x="2777"/>
        <item x="2778"/>
        <item x="3111"/>
        <item x="557"/>
        <item x="556"/>
        <item x="508"/>
        <item x="509"/>
        <item x="510"/>
        <item x="3112"/>
        <item x="4873"/>
        <item x="795"/>
        <item x="4449"/>
        <item x="3133"/>
        <item x="4361"/>
        <item x="3828"/>
        <item x="796"/>
        <item x="579"/>
        <item x="4457"/>
        <item x="4878"/>
        <item x="797"/>
        <item x="4876"/>
        <item x="1478"/>
        <item x="3831"/>
        <item x="798"/>
        <item x="2228"/>
        <item x="799"/>
        <item x="3834"/>
        <item x="3832"/>
        <item x="1477"/>
        <item x="3830"/>
        <item x="800"/>
        <item x="801"/>
        <item x="3272"/>
        <item x="802"/>
        <item x="803"/>
        <item x="2227"/>
        <item x="4877"/>
        <item x="804"/>
        <item x="4360"/>
        <item x="805"/>
        <item x="3829"/>
        <item x="4455"/>
        <item x="3268"/>
        <item x="3273"/>
        <item x="806"/>
        <item x="807"/>
        <item x="4247"/>
        <item x="3274"/>
        <item x="3275"/>
        <item x="808"/>
        <item x="627"/>
        <item x="4362"/>
        <item x="4438"/>
        <item x="1651"/>
        <item x="3518"/>
        <item x="4759"/>
        <item x="261"/>
        <item x="3134"/>
        <item x="3052"/>
        <item x="2915"/>
        <item x="4104"/>
        <item x="2916"/>
        <item x="3053"/>
        <item x="4248"/>
        <item x="4250"/>
        <item x="361"/>
        <item x="362"/>
        <item x="262"/>
        <item x="4249"/>
        <item x="3054"/>
        <item x="4676"/>
        <item x="1286"/>
        <item x="2506"/>
        <item x="263"/>
        <item x="2507"/>
        <item x="3839"/>
        <item x="3276"/>
        <item x="2100"/>
        <item x="809"/>
        <item x="3277"/>
        <item x="3837"/>
        <item x="810"/>
        <item x="811"/>
        <item x="3789"/>
        <item x="3278"/>
        <item x="3786"/>
        <item x="1493"/>
        <item x="812"/>
        <item x="813"/>
        <item x="814"/>
        <item x="3788"/>
        <item x="2099"/>
        <item x="815"/>
        <item x="816"/>
        <item x="3489"/>
        <item x="1722"/>
        <item x="817"/>
        <item x="818"/>
        <item x="819"/>
        <item x="820"/>
        <item x="3792"/>
        <item x="3790"/>
        <item x="1496"/>
        <item x="3279"/>
        <item x="4623"/>
        <item x="3835"/>
        <item x="3787"/>
        <item x="3791"/>
        <item x="4363"/>
        <item x="3836"/>
        <item x="3838"/>
        <item x="4251"/>
        <item x="2823"/>
        <item x="2822"/>
        <item x="4703"/>
        <item x="4704"/>
        <item x="4802"/>
        <item x="1120"/>
        <item x="1128"/>
        <item x="4705"/>
        <item x="2508"/>
        <item x="4707"/>
        <item x="4012"/>
        <item x="4009"/>
        <item x="1132"/>
        <item x="5003"/>
        <item x="2826"/>
        <item x="4010"/>
        <item x="2511"/>
        <item x="1129"/>
        <item x="2825"/>
        <item x="2509"/>
        <item x="1130"/>
        <item x="2827"/>
        <item x="4702"/>
        <item x="4011"/>
        <item x="2828"/>
        <item x="4706"/>
        <item x="4708"/>
        <item x="2824"/>
        <item x="2510"/>
        <item x="512"/>
        <item x="511"/>
        <item x="84"/>
        <item x="3750"/>
        <item x="3752"/>
        <item x="3751"/>
        <item x="3754"/>
        <item x="4677"/>
        <item x="3753"/>
        <item x="3749"/>
        <item x="2917"/>
        <item x="20"/>
        <item x="2716"/>
        <item x="5070"/>
        <item x="4589"/>
        <item x="175"/>
        <item x="4590"/>
        <item x="4587"/>
        <item x="4339"/>
        <item x="514"/>
        <item x="419"/>
        <item x="513"/>
        <item x="4335"/>
        <item x="1434"/>
        <item x="1020"/>
        <item x="3182"/>
        <item x="1433"/>
        <item x="5133"/>
        <item x="4986"/>
        <item x="2259"/>
        <item x="4760"/>
        <item x="515"/>
        <item x="1421"/>
        <item x="516"/>
        <item x="1021"/>
        <item x="3734"/>
        <item x="517"/>
        <item x="5162"/>
        <item x="1609"/>
        <item x="1353"/>
        <item x="1529"/>
        <item x="3849"/>
        <item x="1511"/>
        <item x="1519"/>
        <item x="1505"/>
        <item x="3285"/>
        <item x="1509"/>
        <item x="3284"/>
        <item x="1510"/>
        <item x="1512"/>
        <item x="1507"/>
        <item x="1515"/>
        <item x="1522"/>
        <item x="3286"/>
        <item x="3855"/>
        <item x="3850"/>
        <item x="4252"/>
        <item x="3287"/>
        <item x="1514"/>
        <item x="3853"/>
        <item x="3288"/>
        <item x="1508"/>
        <item x="1524"/>
        <item x="3283"/>
        <item x="3289"/>
        <item x="3299"/>
        <item x="3854"/>
        <item x="1521"/>
        <item x="1520"/>
        <item x="1523"/>
        <item x="4681"/>
        <item x="1506"/>
        <item x="3290"/>
        <item x="3291"/>
        <item x="3851"/>
        <item x="1527"/>
        <item x="1525"/>
        <item x="1526"/>
        <item x="3292"/>
        <item x="3293"/>
        <item x="3294"/>
        <item x="1528"/>
        <item x="1516"/>
        <item x="1518"/>
        <item x="3856"/>
        <item x="1513"/>
        <item x="3857"/>
        <item x="3858"/>
        <item x="3295"/>
        <item x="3296"/>
        <item x="3297"/>
        <item x="3298"/>
        <item x="1517"/>
        <item x="4678"/>
        <item x="4803"/>
        <item x="3055"/>
        <item x="518"/>
        <item x="85"/>
        <item x="4879"/>
        <item x="1696"/>
        <item x="371"/>
        <item x="4880"/>
        <item x="3183"/>
        <item x="3519"/>
        <item x="4709"/>
        <item x="4556"/>
        <item x="4253"/>
        <item x="1170"/>
        <item x="1022"/>
        <item x="4596"/>
        <item x="3757"/>
        <item x="4254"/>
        <item x="4595"/>
        <item x="3755"/>
        <item x="4679"/>
        <item x="3756"/>
        <item x="2512"/>
        <item x="1384"/>
        <item x="4255"/>
        <item x="5071"/>
        <item x="4105"/>
        <item x="5163"/>
        <item x="2242"/>
        <item x="1104"/>
        <item x="4816"/>
        <item x="2717"/>
        <item x="821"/>
        <item x="4913"/>
        <item x="1633"/>
        <item x="1649"/>
        <item x="3522"/>
        <item x="86"/>
        <item x="45"/>
        <item x="1379"/>
        <item x="46"/>
        <item x="4256"/>
        <item x="3934"/>
        <item x="628"/>
        <item x="3935"/>
        <item x="2101"/>
        <item x="4287"/>
        <item x="1093"/>
        <item x="2718"/>
        <item x="2728"/>
        <item x="2720"/>
        <item x="2719"/>
        <item x="2721"/>
        <item x="2104"/>
        <item x="1294"/>
        <item x="4013"/>
        <item x="264"/>
        <item x="1106"/>
        <item x="2102"/>
        <item x="2722"/>
        <item x="1116"/>
        <item x="2105"/>
        <item x="2723"/>
        <item x="2103"/>
        <item x="2106"/>
        <item x="2513"/>
        <item x="4288"/>
        <item x="4528"/>
        <item x="1367"/>
        <item x="3936"/>
        <item x="5001"/>
        <item x="1296"/>
        <item x="1370"/>
        <item x="1356"/>
        <item x="4950"/>
        <item x="2553"/>
        <item x="5164"/>
        <item x="4106"/>
        <item x="2514"/>
        <item x="2829"/>
        <item x="2234"/>
        <item x="5118"/>
        <item x="2569"/>
        <item x="4830"/>
        <item x="2567"/>
        <item x="2557"/>
        <item x="2558"/>
        <item x="2555"/>
        <item x="2556"/>
        <item x="2572"/>
        <item x="2559"/>
        <item x="2573"/>
        <item x="4828"/>
        <item x="2560"/>
        <item x="2563"/>
        <item x="2562"/>
        <item x="2561"/>
        <item x="2577"/>
        <item x="2576"/>
        <item x="2578"/>
        <item x="2564"/>
        <item x="2581"/>
        <item x="2582"/>
        <item x="2579"/>
        <item x="2565"/>
        <item x="4829"/>
        <item x="4832"/>
        <item x="2635"/>
        <item x="4821"/>
        <item x="4826"/>
        <item x="2585"/>
        <item x="2598"/>
        <item x="2600"/>
        <item x="2659"/>
        <item x="2597"/>
        <item x="2660"/>
        <item x="2661"/>
        <item x="2595"/>
        <item x="2596"/>
        <item x="2601"/>
        <item x="2599"/>
        <item x="2662"/>
        <item x="2663"/>
        <item x="2664"/>
        <item x="2669"/>
        <item x="2666"/>
        <item x="2603"/>
        <item x="2667"/>
        <item x="2602"/>
        <item x="2604"/>
        <item x="2605"/>
        <item x="2668"/>
        <item x="2670"/>
        <item x="2574"/>
        <item x="2607"/>
        <item x="4838"/>
        <item x="2608"/>
        <item x="2609"/>
        <item x="2613"/>
        <item x="2672"/>
        <item x="2674"/>
        <item x="2612"/>
        <item x="2614"/>
        <item x="2673"/>
        <item x="2610"/>
        <item x="2671"/>
        <item x="2615"/>
        <item x="2675"/>
        <item x="2616"/>
        <item x="2676"/>
        <item x="2621"/>
        <item x="2677"/>
        <item x="2618"/>
        <item x="2678"/>
        <item x="2619"/>
        <item x="2679"/>
        <item x="2620"/>
        <item x="2617"/>
        <item x="2681"/>
        <item x="2622"/>
        <item x="2684"/>
        <item x="4839"/>
        <item x="2623"/>
        <item x="2682"/>
        <item x="2624"/>
        <item x="2625"/>
        <item x="2626"/>
        <item x="2627"/>
        <item x="2628"/>
        <item x="2583"/>
        <item x="4834"/>
        <item x="2586"/>
        <item x="2568"/>
        <item x="4833"/>
        <item x="2575"/>
        <item x="2587"/>
        <item x="2588"/>
        <item x="2591"/>
        <item x="2594"/>
        <item x="4824"/>
        <item x="3575"/>
        <item x="2611"/>
        <item x="2636"/>
        <item x="2685"/>
        <item x="2590"/>
        <item x="282"/>
        <item x="2629"/>
        <item x="2632"/>
        <item x="2631"/>
        <item x="2633"/>
        <item x="2634"/>
        <item x="2639"/>
        <item x="2640"/>
        <item x="2643"/>
        <item x="2642"/>
        <item x="2647"/>
        <item x="2648"/>
        <item x="2649"/>
        <item x="4823"/>
        <item x="2650"/>
        <item x="5113"/>
        <item x="2654"/>
        <item x="2655"/>
        <item x="2687"/>
        <item x="283"/>
        <item x="3542"/>
        <item x="4837"/>
        <item x="3574"/>
        <item x="2566"/>
        <item x="2680"/>
        <item x="2665"/>
        <item x="2683"/>
        <item x="3643"/>
        <item x="3642"/>
        <item x="4825"/>
        <item x="3644"/>
        <item x="3540"/>
        <item x="3537"/>
        <item x="5114"/>
        <item x="4391"/>
        <item x="4392"/>
        <item x="5115"/>
        <item x="3655"/>
        <item x="2110"/>
        <item x="2108"/>
        <item x="2725"/>
        <item x="2113"/>
        <item x="2114"/>
        <item x="519"/>
        <item x="2112"/>
        <item x="3520"/>
        <item x="4439"/>
        <item x="4257"/>
        <item x="3374"/>
        <item x="4258"/>
        <item x="5037"/>
        <item x="3135"/>
        <item x="4938"/>
        <item x="1659"/>
        <item x="1646"/>
        <item x="4529"/>
        <item x="5015"/>
        <item x="3056"/>
        <item x="4016"/>
        <item x="1230"/>
        <item x="2519"/>
        <item x="1297"/>
        <item x="4017"/>
        <item x="2832"/>
        <item x="4710"/>
        <item x="5107"/>
        <item x="1077"/>
        <item x="149"/>
        <item x="2523"/>
        <item x="2830"/>
        <item x="2524"/>
        <item x="2515"/>
        <item x="2525"/>
        <item x="1341"/>
        <item x="2516"/>
        <item x="2517"/>
        <item x="1223"/>
        <item x="2111"/>
        <item x="2836"/>
        <item x="4019"/>
        <item x="1365"/>
        <item x="2528"/>
        <item x="2835"/>
        <item x="2724"/>
        <item x="4711"/>
        <item x="1350"/>
        <item x="2833"/>
        <item x="1366"/>
        <item x="1348"/>
        <item x="2837"/>
        <item x="2831"/>
        <item x="4018"/>
        <item x="2527"/>
        <item x="2526"/>
        <item x="1309"/>
        <item x="2834"/>
        <item x="4440"/>
        <item x="1314"/>
        <item x="1358"/>
        <item x="1328"/>
        <item x="4020"/>
        <item x="1217"/>
        <item x="1184"/>
        <item x="5106"/>
        <item x="5105"/>
        <item x="2518"/>
        <item x="4014"/>
        <item x="2522"/>
        <item x="2521"/>
        <item x="4015"/>
        <item x="2520"/>
        <item x="4496"/>
        <item x="4495"/>
        <item x="4497"/>
        <item x="3794"/>
        <item x="4494"/>
        <item x="3795"/>
        <item x="4499"/>
        <item x="4319"/>
        <item x="3400"/>
        <item x="2107"/>
        <item x="2109"/>
        <item x="3964"/>
        <item x="3625"/>
        <item x="3633"/>
        <item x="3639"/>
        <item x="3637"/>
        <item x="3638"/>
        <item x="3636"/>
        <item x="3628"/>
        <item x="3629"/>
        <item x="3631"/>
        <item x="3630"/>
        <item x="2276"/>
        <item x="2291"/>
        <item x="4466"/>
        <item x="2301"/>
        <item x="2288"/>
        <item x="2289"/>
        <item x="2541"/>
        <item x="2290"/>
        <item x="2287"/>
        <item x="2293"/>
        <item x="2294"/>
        <item x="2295"/>
        <item x="2292"/>
        <item x="2299"/>
        <item x="2298"/>
        <item x="2296"/>
        <item x="2297"/>
        <item x="4393"/>
        <item x="2300"/>
        <item x="2302"/>
        <item x="2303"/>
        <item x="4394"/>
        <item x="2304"/>
        <item x="3545"/>
        <item x="2275"/>
        <item x="3684"/>
        <item x="3683"/>
        <item x="2306"/>
        <item x="2305"/>
        <item x="3677"/>
        <item x="2308"/>
        <item x="2277"/>
        <item x="2279"/>
        <item x="2278"/>
        <item x="2282"/>
        <item x="2280"/>
        <item x="2281"/>
        <item x="2283"/>
        <item x="2284"/>
        <item x="2286"/>
        <item x="3662"/>
        <item x="3568"/>
        <item x="2309"/>
        <item x="2312"/>
        <item x="2310"/>
        <item x="2311"/>
        <item x="2315"/>
        <item x="2316"/>
        <item x="2313"/>
        <item x="2314"/>
        <item x="4395"/>
        <item x="2319"/>
        <item x="2317"/>
        <item x="2318"/>
        <item x="2320"/>
        <item x="2321"/>
        <item x="2328"/>
        <item x="2333"/>
        <item x="2334"/>
        <item x="3546"/>
        <item x="3685"/>
        <item x="2324"/>
        <item x="2325"/>
        <item x="3536"/>
        <item x="2326"/>
        <item x="2327"/>
        <item x="2329"/>
        <item x="2322"/>
        <item x="2323"/>
        <item x="2332"/>
        <item x="2331"/>
        <item x="2330"/>
        <item x="2540"/>
        <item x="2335"/>
        <item x="3553"/>
        <item x="2584"/>
        <item x="3653"/>
        <item x="2340"/>
        <item x="2343"/>
        <item x="2339"/>
        <item x="2341"/>
        <item x="2342"/>
        <item x="2337"/>
        <item x="2338"/>
        <item x="2345"/>
        <item x="2344"/>
        <item x="2349"/>
        <item x="2347"/>
        <item x="2357"/>
        <item x="2361"/>
        <item x="4422"/>
        <item x="3679"/>
        <item x="3686"/>
        <item x="3654"/>
        <item x="2348"/>
        <item x="2350"/>
        <item x="2354"/>
        <item x="2353"/>
        <item x="2351"/>
        <item x="2352"/>
        <item x="2355"/>
        <item x="2356"/>
        <item x="3687"/>
        <item x="2358"/>
        <item x="4396"/>
        <item x="4469"/>
        <item x="4470"/>
        <item x="2373"/>
        <item x="2372"/>
        <item x="2363"/>
        <item x="4397"/>
        <item x="2366"/>
        <item x="2367"/>
        <item x="2364"/>
        <item x="2365"/>
        <item x="4399"/>
        <item x="4398"/>
        <item x="2370"/>
        <item x="2368"/>
        <item x="2369"/>
        <item x="2371"/>
        <item x="2346"/>
        <item x="3603"/>
        <item x="3563"/>
        <item x="4400"/>
        <item x="2374"/>
        <item x="2378"/>
        <item x="2379"/>
        <item x="2380"/>
        <item x="2381"/>
        <item x="4402"/>
        <item x="2382"/>
        <item x="4423"/>
        <item x="2384"/>
        <item x="4403"/>
        <item x="2385"/>
        <item x="4404"/>
        <item x="4406"/>
        <item x="2391"/>
        <item x="2394"/>
        <item x="2395"/>
        <item x="4407"/>
        <item x="2397"/>
        <item x="4408"/>
        <item x="2398"/>
        <item x="4409"/>
        <item x="4467"/>
        <item x="4468"/>
        <item x="2336"/>
        <item x="2849"/>
        <item x="2918"/>
        <item x="3547"/>
        <item x="3548"/>
        <item x="3549"/>
        <item x="3570"/>
        <item x="3550"/>
        <item x="3571"/>
        <item x="3551"/>
        <item x="3552"/>
        <item x="3556"/>
        <item x="3557"/>
        <item x="3558"/>
        <item x="3559"/>
        <item x="3560"/>
        <item x="3561"/>
        <item x="3562"/>
        <item x="3567"/>
        <item x="3538"/>
        <item x="3564"/>
        <item x="3565"/>
        <item x="2396"/>
        <item x="2274"/>
        <item x="4939"/>
        <item x="4941"/>
        <item x="4940"/>
        <item x="520"/>
        <item x="4472"/>
        <item x="521"/>
        <item x="151"/>
        <item x="150"/>
        <item x="265"/>
        <item x="266"/>
        <item x="4259"/>
        <item x="267"/>
        <item x="268"/>
        <item x="269"/>
        <item x="270"/>
        <item x="271"/>
        <item x="272"/>
        <item x="4680"/>
        <item x="1614"/>
        <item x="3521"/>
        <item x="1629"/>
        <item x="273"/>
        <item x="1595"/>
        <item x="4022"/>
        <item x="3136"/>
        <item x="4021"/>
        <item x="1351"/>
        <item x="1278"/>
        <item x="1231"/>
        <item x="1322"/>
        <item x="1323"/>
        <item x="1218"/>
        <item x="1285"/>
        <item x="4024"/>
        <item x="1228"/>
        <item x="4023"/>
        <item x="1212"/>
        <item x="1298"/>
        <item x="4471"/>
        <item x="1339"/>
        <item x="4712"/>
        <item x="281"/>
        <item x="4827"/>
        <item x="4389"/>
        <item x="4390"/>
        <item x="3678"/>
        <item x="2362"/>
        <item x="289"/>
        <item x="2239"/>
        <item x="5119"/>
        <item x="2229"/>
        <item x="2233"/>
        <item x="2592"/>
        <item x="275"/>
        <item x="2606"/>
        <item x="3645"/>
        <item x="4836"/>
        <item x="4835"/>
        <item x="2571"/>
        <item x="2570"/>
        <item x="276"/>
        <item x="280"/>
        <item x="278"/>
        <item x="279"/>
        <item x="2653"/>
        <item x="2641"/>
        <item x="2630"/>
        <item x="2637"/>
        <item x="2638"/>
        <item x="2656"/>
        <item x="2657"/>
        <item x="3541"/>
        <item x="2589"/>
        <item x="2593"/>
        <item x="2646"/>
        <item x="2651"/>
        <item x="3539"/>
        <item x="2658"/>
        <item x="277"/>
        <item x="274"/>
        <item x="2645"/>
        <item x="4822"/>
        <item x="3646"/>
        <item x="3544"/>
        <item x="3640"/>
        <item x="5116"/>
        <item x="4260"/>
        <item x="5082"/>
        <item x="2240"/>
        <item x="3627"/>
        <item x="3626"/>
        <item x="5117"/>
        <item x="2238"/>
        <item x="2236"/>
        <item x="2231"/>
        <item x="2232"/>
        <item x="2237"/>
        <item x="2230"/>
        <item x="2235"/>
        <item x="3624"/>
        <item x="3632"/>
        <item x="3634"/>
        <item x="3635"/>
        <item x="2307"/>
        <item x="2285"/>
        <item x="3554"/>
        <item x="3555"/>
        <item x="3566"/>
        <item x="2359"/>
        <item x="2360"/>
        <item x="3573"/>
        <item x="2399"/>
        <item x="2377"/>
        <item x="2390"/>
        <item x="2386"/>
        <item x="3572"/>
        <item x="4261"/>
        <item x="284"/>
        <item x="287"/>
        <item x="286"/>
        <item x="285"/>
        <item x="4107"/>
        <item x="4401"/>
        <item x="2375"/>
        <item x="2376"/>
        <item x="3681"/>
        <item x="3680"/>
        <item x="2401"/>
        <item x="2403"/>
        <item x="2400"/>
        <item x="2402"/>
        <item x="4410"/>
        <item x="2404"/>
        <item x="4411"/>
        <item x="3569"/>
        <item x="2383"/>
        <item x="2686"/>
        <item x="2644"/>
        <item x="4405"/>
        <item x="2389"/>
        <item x="2388"/>
        <item x="2387"/>
        <item x="2392"/>
        <item x="2393"/>
        <item x="2652"/>
        <item x="4412"/>
        <item x="938"/>
        <item x="288"/>
        <item x="290"/>
        <item x="939"/>
        <item x="4417"/>
        <item x="4418"/>
        <item x="5120"/>
        <item x="363"/>
        <item x="364"/>
        <item x="365"/>
        <item x="366"/>
        <item x="4693"/>
        <item x="5081"/>
        <item x="940"/>
        <item x="4262"/>
        <item x="3688"/>
        <item x="4413"/>
        <item x="4415"/>
        <item x="4414"/>
        <item x="3689"/>
        <item x="3690"/>
        <item x="3691"/>
        <item x="4416"/>
        <item x="2529"/>
        <item x="2530"/>
        <item x="1192"/>
        <item x="1260"/>
        <item x="4108"/>
        <item x="1119"/>
        <item x="47"/>
        <item x="2838"/>
        <item x="1171"/>
        <item x="2727"/>
        <item x="1138"/>
        <item x="2839"/>
        <item x="3543"/>
        <item x="2580"/>
        <item x="5095"/>
        <item x="3137"/>
        <item x="4500"/>
        <item x="4804"/>
        <item x="4501"/>
        <item x="2919"/>
        <item x="4127"/>
        <item x="3641"/>
        <item x="3695"/>
        <item x="1869"/>
        <item x="1870"/>
        <item x="1843"/>
        <item x="1747"/>
        <item x="1926"/>
        <item x="1839"/>
        <item x="1925"/>
        <item x="1840"/>
        <item x="1841"/>
        <item x="3375"/>
        <item x="1842"/>
        <item x="1844"/>
        <item x="3379"/>
        <item x="3377"/>
        <item x="3376"/>
        <item x="3378"/>
        <item x="1610"/>
        <item x="4530"/>
        <item x="3416"/>
        <item x="1320"/>
        <item x="1240"/>
        <item x="4026"/>
        <item x="4027"/>
        <item x="4028"/>
        <item x="1336"/>
        <item x="4025"/>
        <item x="1853"/>
        <item x="4318"/>
        <item x="1927"/>
        <item x="1850"/>
        <item x="1852"/>
        <item x="1749"/>
        <item x="1858"/>
        <item x="1748"/>
        <item x="1849"/>
        <item x="3382"/>
        <item x="1847"/>
        <item x="1845"/>
        <item x="3380"/>
        <item x="1750"/>
        <item x="1867"/>
        <item x="1861"/>
        <item x="4493"/>
        <item x="3388"/>
        <item x="1928"/>
        <item x="3384"/>
        <item x="1862"/>
        <item x="1864"/>
        <item x="1863"/>
        <item x="1929"/>
        <item x="3393"/>
        <item x="3396"/>
        <item x="1851"/>
        <item x="4498"/>
        <item x="4502"/>
        <item x="3385"/>
        <item x="1871"/>
        <item x="3386"/>
        <item x="1857"/>
        <item x="3387"/>
        <item x="1859"/>
        <item x="3963"/>
        <item x="3397"/>
        <item x="1865"/>
        <item x="1846"/>
        <item x="1860"/>
        <item x="3389"/>
        <item x="3390"/>
        <item x="1848"/>
        <item x="3391"/>
        <item x="3392"/>
        <item x="3394"/>
        <item x="3381"/>
        <item x="3383"/>
        <item x="3398"/>
        <item x="1868"/>
        <item x="1854"/>
        <item x="1855"/>
        <item x="1856"/>
        <item x="3399"/>
        <item x="3796"/>
        <item x="3962"/>
        <item x="1866"/>
        <item x="3395"/>
        <item x="1342"/>
        <item x="1265"/>
        <item x="1873"/>
        <item x="1872"/>
        <item x="1874"/>
        <item x="3401"/>
        <item x="3402"/>
        <item x="3403"/>
        <item x="1875"/>
        <item x="3404"/>
        <item x="3412"/>
        <item x="3409"/>
        <item x="3414"/>
        <item x="3415"/>
        <item x="3406"/>
        <item x="3408"/>
        <item x="3411"/>
        <item x="3966"/>
        <item x="1751"/>
        <item x="1753"/>
        <item x="1877"/>
        <item x="3413"/>
        <item x="3405"/>
        <item x="3371"/>
        <item x="3372"/>
        <item x="3410"/>
        <item x="1880"/>
        <item x="1746"/>
        <item x="1879"/>
        <item x="1876"/>
        <item x="1878"/>
        <item x="4321"/>
        <item x="3407"/>
        <item x="291"/>
        <item x="4762"/>
        <item x="4492"/>
        <item x="1881"/>
        <item x="3656"/>
        <item x="4761"/>
        <item x="4714"/>
        <item x="3418"/>
        <item x="1932"/>
        <item x="1899"/>
        <item x="1889"/>
        <item x="3373"/>
        <item x="3417"/>
        <item x="1883"/>
        <item x="1885"/>
        <item x="1764"/>
        <item x="1887"/>
        <item x="1931"/>
        <item x="3419"/>
        <item x="3421"/>
        <item x="3420"/>
        <item x="1884"/>
        <item x="1882"/>
        <item x="1886"/>
        <item x="1888"/>
        <item x="4320"/>
        <item x="1930"/>
        <item x="1890"/>
        <item x="1891"/>
        <item x="1892"/>
        <item x="1896"/>
        <item x="1895"/>
        <item x="3422"/>
        <item x="1893"/>
        <item x="1894"/>
        <item x="1897"/>
        <item x="1933"/>
        <item x="1898"/>
        <item x="1900"/>
        <item x="1912"/>
        <item x="1901"/>
        <item x="1765"/>
        <item x="1766"/>
        <item x="1902"/>
        <item x="1903"/>
        <item x="1904"/>
        <item x="3423"/>
        <item x="1905"/>
        <item x="3965"/>
        <item x="1906"/>
        <item x="1907"/>
        <item x="3424"/>
        <item x="3425"/>
        <item x="1913"/>
        <item x="5123"/>
        <item x="367"/>
        <item x="4029"/>
        <item x="4942"/>
        <item x="4419"/>
        <item x="2549"/>
        <item x="1667"/>
        <item x="1630"/>
        <item x="3282"/>
        <item x="2405"/>
        <item x="3623"/>
        <item x="4420"/>
        <item x="4421"/>
        <item x="2418"/>
        <item x="3609"/>
        <item x="3597"/>
        <item x="3608"/>
        <item x="3280"/>
        <item x="822"/>
        <item x="3281"/>
        <item x="823"/>
        <item x="1494"/>
        <item x="5124"/>
        <item x="3606"/>
        <item x="3664"/>
        <item x="4425"/>
        <item x="4424"/>
        <item x="3607"/>
        <item x="4426"/>
        <item x="4474"/>
        <item x="3611"/>
        <item x="3612"/>
        <item x="3138"/>
        <item x="4428"/>
        <item x="368"/>
        <item x="3591"/>
        <item x="3593"/>
        <item x="3595"/>
        <item x="5122"/>
        <item x="3610"/>
        <item x="5121"/>
        <item x="3657"/>
        <item x="2542"/>
        <item x="3692"/>
        <item x="3596"/>
        <item x="3663"/>
        <item x="2406"/>
        <item x="2410"/>
        <item x="2409"/>
        <item x="2411"/>
        <item x="2407"/>
        <item x="2408"/>
        <item x="3658"/>
        <item x="2412"/>
        <item x="2413"/>
        <item x="2416"/>
        <item x="2414"/>
        <item x="2415"/>
        <item x="2417"/>
        <item x="3659"/>
        <item x="3693"/>
        <item x="2419"/>
        <item x="2420"/>
        <item x="2421"/>
        <item x="2422"/>
        <item x="3598"/>
        <item x="3599"/>
        <item x="3600"/>
        <item x="3601"/>
        <item x="3602"/>
        <item x="3605"/>
        <item x="3604"/>
        <item x="4427"/>
        <item x="3665"/>
        <item x="3592"/>
        <item x="3594"/>
        <item x="4831"/>
        <item x="3185"/>
        <item x="4441"/>
        <item x="2766"/>
        <item x="4032"/>
        <item x="2740"/>
        <item x="4033"/>
        <item x="2741"/>
        <item x="1094"/>
        <item x="1363"/>
        <item x="1091"/>
        <item x="4034"/>
        <item x="2531"/>
        <item x="1307"/>
        <item x="2840"/>
        <item x="2751"/>
        <item x="1095"/>
        <item x="4882"/>
        <item x="2742"/>
        <item x="2743"/>
        <item x="2738"/>
        <item x="1582"/>
        <item x="4109"/>
        <item x="3057"/>
        <item x="3366"/>
        <item x="1576"/>
        <item x="1562"/>
        <item x="3361"/>
        <item x="3362"/>
        <item x="3363"/>
        <item x="3364"/>
        <item x="1581"/>
        <item x="1569"/>
        <item x="1568"/>
        <item x="1563"/>
        <item x="3365"/>
        <item x="1112"/>
        <item x="4881"/>
        <item x="1538"/>
        <item x="3139"/>
        <item x="4030"/>
        <item x="292"/>
        <item x="4031"/>
        <item x="1269"/>
        <item x="3140"/>
        <item x="4817"/>
        <item x="4818"/>
        <item x="4819"/>
        <item x="2729"/>
        <item x="1115"/>
        <item x="1105"/>
        <item x="2733"/>
        <item x="2732"/>
        <item x="2730"/>
        <item x="2731"/>
        <item x="2532"/>
        <item x="4883"/>
        <item x="2735"/>
        <item x="2744"/>
        <item x="2734"/>
        <item x="2736"/>
        <item x="2737"/>
        <item x="1023"/>
        <item x="4385"/>
        <item x="2739"/>
        <item x="1024"/>
        <item x="3368"/>
        <item x="3370"/>
        <item x="1580"/>
        <item x="3367"/>
        <item x="3369"/>
        <item x="522"/>
        <item x="4763"/>
        <item x="1360"/>
        <item x="4715"/>
        <item x="4263"/>
        <item x="2260"/>
        <item x="2263"/>
        <item x="2264"/>
        <item x="1083"/>
        <item x="1427"/>
        <item x="2749"/>
        <item x="2747"/>
        <item x="1111"/>
        <item x="2745"/>
        <item x="2746"/>
        <item x="2748"/>
        <item x="2750"/>
        <item x="1025"/>
        <item x="1413"/>
        <item x="2266"/>
        <item x="1092"/>
        <item x="2265"/>
        <item x="4716"/>
        <item x="2752"/>
        <item x="2753"/>
        <item x="2754"/>
        <item x="2762"/>
        <item x="2758"/>
        <item x="293"/>
        <item x="5072"/>
        <item x="4820"/>
        <item x="1085"/>
        <item x="3141"/>
        <item x="2757"/>
        <item x="3736"/>
        <item x="2756"/>
        <item x="2770"/>
        <item x="2755"/>
        <item x="2767"/>
        <item x="1098"/>
        <item x="2771"/>
        <item x="2768"/>
        <item x="2769"/>
        <item x="2760"/>
        <item x="1074"/>
        <item x="2538"/>
        <item x="48"/>
        <item x="4896"/>
        <item x="1076"/>
        <item x="2761"/>
        <item x="3058"/>
        <item x="2759"/>
        <item x="1075"/>
        <item x="5038"/>
        <item x="523"/>
        <item x="1082"/>
        <item x="4884"/>
        <item x="3186"/>
        <item x="1391"/>
        <item x="4264"/>
        <item x="4717"/>
        <item x="2533"/>
        <item x="1834"/>
        <item x="3235"/>
        <item x="2534"/>
        <item x="3234"/>
        <item x="3236"/>
        <item x="1829"/>
        <item x="1830"/>
        <item x="1454"/>
        <item x="1833"/>
        <item x="1837"/>
        <item x="3238"/>
        <item x="3239"/>
        <item x="1835"/>
        <item x="1836"/>
        <item x="1071"/>
        <item x="1832"/>
        <item x="1072"/>
        <item x="1073"/>
        <item x="1838"/>
        <item x="3696"/>
        <item x="3443"/>
        <item x="3440"/>
        <item x="3442"/>
        <item x="3967"/>
        <item x="3458"/>
        <item x="3432"/>
        <item x="3431"/>
        <item x="3433"/>
        <item x="3435"/>
        <item x="3438"/>
        <item x="3451"/>
        <item x="3430"/>
        <item x="3437"/>
        <item x="1123"/>
        <item x="1134"/>
        <item x="524"/>
        <item x="525"/>
        <item x="4345"/>
        <item x="4531"/>
        <item x="4384"/>
        <item x="1732"/>
        <item x="3524"/>
        <item x="4344"/>
        <item x="1733"/>
        <item x="3523"/>
        <item x="1734"/>
        <item x="629"/>
        <item x="4764"/>
        <item x="1070"/>
        <item x="1831"/>
        <item x="3237"/>
        <item x="4442"/>
        <item x="4943"/>
        <item x="49"/>
        <item x="50"/>
        <item x="51"/>
        <item x="1388"/>
        <item x="52"/>
        <item x="1390"/>
        <item x="4944"/>
        <item x="1683"/>
        <item x="2539"/>
        <item x="4945"/>
        <item x="3059"/>
        <item x="4110"/>
        <item x="1669"/>
        <item x="1708"/>
        <item x="2554"/>
        <item x="4805"/>
        <item x="3445"/>
        <item x="3439"/>
        <item x="3441"/>
        <item x="3448"/>
        <item x="3449"/>
        <item x="3434"/>
        <item x="3436"/>
        <item x="3444"/>
        <item x="3446"/>
        <item x="3452"/>
        <item x="3450"/>
        <item x="3453"/>
        <item x="3455"/>
        <item x="3454"/>
        <item x="3456"/>
        <item x="3457"/>
        <item x="3459"/>
        <item x="3461"/>
        <item x="3460"/>
        <item x="3447"/>
        <item x="4755"/>
        <item x="176"/>
        <item x="4265"/>
        <item x="4266"/>
        <item x="444"/>
        <item x="443"/>
        <item x="5049"/>
        <item x="2179"/>
        <item x="2180"/>
        <item x="4765"/>
        <item x="871"/>
        <item x="37"/>
        <item t="default"/>
      </items>
    </pivotField>
    <pivotField showAll="0"/>
    <pivotField showAll="0"/>
    <pivotField showAll="0"/>
    <pivotField showAll="0"/>
    <pivotField axis="axisPage" multipleItemSelectionAllowed="1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9"/>
        <item x="15"/>
        <item x="16"/>
        <item x="17"/>
        <item x="18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axis="axisPage" multipleItemSelectionAllowed="1" showAll="0">
      <items count="7">
        <item h="1" x="3"/>
        <item x="0"/>
        <item h="1" x="1"/>
        <item h="1" x="4"/>
        <item h="1" x="2"/>
        <item h="1" x="5"/>
        <item t="default"/>
      </items>
    </pivotField>
    <pivotField dataField="1" showAll="0"/>
  </pivotFields>
  <rowFields count="1">
    <field x="2"/>
  </rowFields>
  <rowItems count="3583">
    <i>
      <x/>
    </i>
    <i>
      <x v="1"/>
    </i>
    <i>
      <x v="4"/>
    </i>
    <i>
      <x v="5"/>
    </i>
    <i>
      <x v="6"/>
    </i>
    <i>
      <x v="11"/>
    </i>
    <i>
      <x v="12"/>
    </i>
    <i>
      <x v="13"/>
    </i>
    <i>
      <x v="14"/>
    </i>
    <i>
      <x v="16"/>
    </i>
    <i>
      <x v="17"/>
    </i>
    <i>
      <x v="18"/>
    </i>
    <i>
      <x v="19"/>
    </i>
    <i>
      <x v="20"/>
    </i>
    <i>
      <x v="21"/>
    </i>
    <i>
      <x v="23"/>
    </i>
    <i>
      <x v="25"/>
    </i>
    <i>
      <x v="27"/>
    </i>
    <i>
      <x v="28"/>
    </i>
    <i>
      <x v="29"/>
    </i>
    <i>
      <x v="30"/>
    </i>
    <i>
      <x v="31"/>
    </i>
    <i>
      <x v="32"/>
    </i>
    <i>
      <x v="34"/>
    </i>
    <i>
      <x v="35"/>
    </i>
    <i>
      <x v="36"/>
    </i>
    <i>
      <x v="38"/>
    </i>
    <i>
      <x v="39"/>
    </i>
    <i>
      <x v="40"/>
    </i>
    <i>
      <x v="42"/>
    </i>
    <i>
      <x v="44"/>
    </i>
    <i>
      <x v="45"/>
    </i>
    <i>
      <x v="46"/>
    </i>
    <i>
      <x v="48"/>
    </i>
    <i>
      <x v="50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1"/>
    </i>
    <i>
      <x v="62"/>
    </i>
    <i>
      <x v="64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5"/>
    </i>
    <i>
      <x v="76"/>
    </i>
    <i>
      <x v="77"/>
    </i>
    <i>
      <x v="78"/>
    </i>
    <i>
      <x v="79"/>
    </i>
    <i>
      <x v="84"/>
    </i>
    <i>
      <x v="85"/>
    </i>
    <i>
      <x v="87"/>
    </i>
    <i>
      <x v="88"/>
    </i>
    <i>
      <x v="89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52"/>
    </i>
    <i>
      <x v="157"/>
    </i>
    <i>
      <x v="158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8"/>
    </i>
    <i>
      <x v="190"/>
    </i>
    <i>
      <x v="191"/>
    </i>
    <i>
      <x v="192"/>
    </i>
    <i>
      <x v="195"/>
    </i>
    <i>
      <x v="198"/>
    </i>
    <i>
      <x v="200"/>
    </i>
    <i>
      <x v="202"/>
    </i>
    <i>
      <x v="203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2"/>
    </i>
    <i>
      <x v="225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42"/>
    </i>
    <i>
      <x v="245"/>
    </i>
    <i>
      <x v="246"/>
    </i>
    <i>
      <x v="247"/>
    </i>
    <i>
      <x v="249"/>
    </i>
    <i>
      <x v="250"/>
    </i>
    <i>
      <x v="251"/>
    </i>
    <i>
      <x v="252"/>
    </i>
    <i>
      <x v="253"/>
    </i>
    <i>
      <x v="254"/>
    </i>
    <i>
      <x v="256"/>
    </i>
    <i>
      <x v="258"/>
    </i>
    <i>
      <x v="264"/>
    </i>
    <i>
      <x v="266"/>
    </i>
    <i>
      <x v="267"/>
    </i>
    <i>
      <x v="268"/>
    </i>
    <i>
      <x v="270"/>
    </i>
    <i>
      <x v="274"/>
    </i>
    <i>
      <x v="275"/>
    </i>
    <i>
      <x v="280"/>
    </i>
    <i>
      <x v="281"/>
    </i>
    <i>
      <x v="283"/>
    </i>
    <i>
      <x v="284"/>
    </i>
    <i>
      <x v="286"/>
    </i>
    <i>
      <x v="287"/>
    </i>
    <i>
      <x v="289"/>
    </i>
    <i>
      <x v="291"/>
    </i>
    <i>
      <x v="292"/>
    </i>
    <i>
      <x v="293"/>
    </i>
    <i>
      <x v="296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7"/>
    </i>
    <i>
      <x v="308"/>
    </i>
    <i>
      <x v="310"/>
    </i>
    <i>
      <x v="312"/>
    </i>
    <i>
      <x v="313"/>
    </i>
    <i>
      <x v="315"/>
    </i>
    <i>
      <x v="318"/>
    </i>
    <i>
      <x v="319"/>
    </i>
    <i>
      <x v="320"/>
    </i>
    <i>
      <x v="323"/>
    </i>
    <i>
      <x v="326"/>
    </i>
    <i>
      <x v="327"/>
    </i>
    <i>
      <x v="328"/>
    </i>
    <i>
      <x v="329"/>
    </i>
    <i>
      <x v="330"/>
    </i>
    <i>
      <x v="331"/>
    </i>
    <i>
      <x v="333"/>
    </i>
    <i>
      <x v="334"/>
    </i>
    <i>
      <x v="336"/>
    </i>
    <i>
      <x v="338"/>
    </i>
    <i>
      <x v="339"/>
    </i>
    <i>
      <x v="340"/>
    </i>
    <i>
      <x v="342"/>
    </i>
    <i>
      <x v="343"/>
    </i>
    <i>
      <x v="344"/>
    </i>
    <i>
      <x v="349"/>
    </i>
    <i>
      <x v="351"/>
    </i>
    <i>
      <x v="352"/>
    </i>
    <i>
      <x v="355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2"/>
    </i>
    <i>
      <x v="373"/>
    </i>
    <i>
      <x v="374"/>
    </i>
    <i>
      <x v="375"/>
    </i>
    <i>
      <x v="376"/>
    </i>
    <i>
      <x v="378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400"/>
    </i>
    <i>
      <x v="401"/>
    </i>
    <i>
      <x v="403"/>
    </i>
    <i>
      <x v="406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51"/>
    </i>
    <i>
      <x v="452"/>
    </i>
    <i>
      <x v="454"/>
    </i>
    <i>
      <x v="456"/>
    </i>
    <i>
      <x v="457"/>
    </i>
    <i>
      <x v="458"/>
    </i>
    <i>
      <x v="459"/>
    </i>
    <i>
      <x v="463"/>
    </i>
    <i>
      <x v="465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30"/>
    </i>
    <i>
      <x v="531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9"/>
    </i>
    <i>
      <x v="570"/>
    </i>
    <i>
      <x v="572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6"/>
    </i>
    <i>
      <x v="597"/>
    </i>
    <i>
      <x v="598"/>
    </i>
    <i>
      <x v="599"/>
    </i>
    <i>
      <x v="600"/>
    </i>
    <i>
      <x v="602"/>
    </i>
    <i>
      <x v="605"/>
    </i>
    <i>
      <x v="606"/>
    </i>
    <i>
      <x v="608"/>
    </i>
    <i>
      <x v="612"/>
    </i>
    <i>
      <x v="613"/>
    </i>
    <i>
      <x v="615"/>
    </i>
    <i>
      <x v="621"/>
    </i>
    <i>
      <x v="622"/>
    </i>
    <i>
      <x v="623"/>
    </i>
    <i>
      <x v="625"/>
    </i>
    <i>
      <x v="627"/>
    </i>
    <i>
      <x v="628"/>
    </i>
    <i>
      <x v="631"/>
    </i>
    <i>
      <x v="632"/>
    </i>
    <i>
      <x v="634"/>
    </i>
    <i>
      <x v="635"/>
    </i>
    <i>
      <x v="637"/>
    </i>
    <i>
      <x v="639"/>
    </i>
    <i>
      <x v="640"/>
    </i>
    <i>
      <x v="641"/>
    </i>
    <i>
      <x v="642"/>
    </i>
    <i>
      <x v="643"/>
    </i>
    <i>
      <x v="644"/>
    </i>
    <i>
      <x v="646"/>
    </i>
    <i>
      <x v="648"/>
    </i>
    <i>
      <x v="649"/>
    </i>
    <i>
      <x v="650"/>
    </i>
    <i>
      <x v="651"/>
    </i>
    <i>
      <x v="652"/>
    </i>
    <i>
      <x v="653"/>
    </i>
    <i>
      <x v="658"/>
    </i>
    <i>
      <x v="660"/>
    </i>
    <i>
      <x v="661"/>
    </i>
    <i>
      <x v="662"/>
    </i>
    <i>
      <x v="663"/>
    </i>
    <i>
      <x v="669"/>
    </i>
    <i>
      <x v="670"/>
    </i>
    <i>
      <x v="671"/>
    </i>
    <i>
      <x v="673"/>
    </i>
    <i>
      <x v="677"/>
    </i>
    <i>
      <x v="678"/>
    </i>
    <i>
      <x v="679"/>
    </i>
    <i>
      <x v="680"/>
    </i>
    <i>
      <x v="681"/>
    </i>
    <i>
      <x v="687"/>
    </i>
    <i>
      <x v="688"/>
    </i>
    <i>
      <x v="689"/>
    </i>
    <i>
      <x v="690"/>
    </i>
    <i>
      <x v="692"/>
    </i>
    <i>
      <x v="693"/>
    </i>
    <i>
      <x v="695"/>
    </i>
    <i>
      <x v="696"/>
    </i>
    <i>
      <x v="697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10"/>
    </i>
    <i>
      <x v="712"/>
    </i>
    <i>
      <x v="714"/>
    </i>
    <i>
      <x v="715"/>
    </i>
    <i>
      <x v="716"/>
    </i>
    <i>
      <x v="717"/>
    </i>
    <i>
      <x v="718"/>
    </i>
    <i>
      <x v="720"/>
    </i>
    <i>
      <x v="721"/>
    </i>
    <i>
      <x v="723"/>
    </i>
    <i>
      <x v="724"/>
    </i>
    <i>
      <x v="727"/>
    </i>
    <i>
      <x v="733"/>
    </i>
    <i>
      <x v="734"/>
    </i>
    <i>
      <x v="735"/>
    </i>
    <i>
      <x v="742"/>
    </i>
    <i>
      <x v="743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5"/>
    </i>
    <i>
      <x v="766"/>
    </i>
    <i>
      <x v="767"/>
    </i>
    <i>
      <x v="768"/>
    </i>
    <i>
      <x v="772"/>
    </i>
    <i>
      <x v="773"/>
    </i>
    <i>
      <x v="774"/>
    </i>
    <i>
      <x v="775"/>
    </i>
    <i>
      <x v="776"/>
    </i>
    <i>
      <x v="777"/>
    </i>
    <i>
      <x v="783"/>
    </i>
    <i>
      <x v="784"/>
    </i>
    <i>
      <x v="785"/>
    </i>
    <i>
      <x v="787"/>
    </i>
    <i>
      <x v="788"/>
    </i>
    <i>
      <x v="793"/>
    </i>
    <i>
      <x v="794"/>
    </i>
    <i>
      <x v="795"/>
    </i>
    <i>
      <x v="797"/>
    </i>
    <i>
      <x v="798"/>
    </i>
    <i>
      <x v="803"/>
    </i>
    <i>
      <x v="804"/>
    </i>
    <i>
      <x v="805"/>
    </i>
    <i>
      <x v="807"/>
    </i>
    <i>
      <x v="808"/>
    </i>
    <i>
      <x v="809"/>
    </i>
    <i>
      <x v="810"/>
    </i>
    <i>
      <x v="811"/>
    </i>
    <i>
      <x v="812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5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2"/>
    </i>
    <i>
      <x v="853"/>
    </i>
    <i>
      <x v="854"/>
    </i>
    <i>
      <x v="855"/>
    </i>
    <i>
      <x v="856"/>
    </i>
    <i>
      <x v="857"/>
    </i>
    <i>
      <x v="860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3"/>
    </i>
    <i>
      <x v="886"/>
    </i>
    <i>
      <x v="887"/>
    </i>
    <i>
      <x v="892"/>
    </i>
    <i>
      <x v="893"/>
    </i>
    <i>
      <x v="895"/>
    </i>
    <i>
      <x v="896"/>
    </i>
    <i>
      <x v="897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4"/>
    </i>
    <i>
      <x v="955"/>
    </i>
    <i>
      <x v="956"/>
    </i>
    <i>
      <x v="959"/>
    </i>
    <i>
      <x v="960"/>
    </i>
    <i>
      <x v="961"/>
    </i>
    <i>
      <x v="962"/>
    </i>
    <i>
      <x v="963"/>
    </i>
    <i>
      <x v="964"/>
    </i>
    <i>
      <x v="966"/>
    </i>
    <i>
      <x v="968"/>
    </i>
    <i>
      <x v="969"/>
    </i>
    <i>
      <x v="970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3"/>
    </i>
    <i>
      <x v="984"/>
    </i>
    <i>
      <x v="985"/>
    </i>
    <i>
      <x v="986"/>
    </i>
    <i>
      <x v="987"/>
    </i>
    <i>
      <x v="988"/>
    </i>
    <i>
      <x v="990"/>
    </i>
    <i>
      <x v="991"/>
    </i>
    <i>
      <x v="992"/>
    </i>
    <i>
      <x v="993"/>
    </i>
    <i>
      <x v="995"/>
    </i>
    <i>
      <x v="997"/>
    </i>
    <i>
      <x v="998"/>
    </i>
    <i>
      <x v="999"/>
    </i>
    <i>
      <x v="1001"/>
    </i>
    <i>
      <x v="1002"/>
    </i>
    <i>
      <x v="1003"/>
    </i>
    <i>
      <x v="1005"/>
    </i>
    <i>
      <x v="1006"/>
    </i>
    <i>
      <x v="1007"/>
    </i>
    <i>
      <x v="1008"/>
    </i>
    <i>
      <x v="1010"/>
    </i>
    <i>
      <x v="1014"/>
    </i>
    <i>
      <x v="1015"/>
    </i>
    <i>
      <x v="1016"/>
    </i>
    <i>
      <x v="1017"/>
    </i>
    <i>
      <x v="1019"/>
    </i>
    <i>
      <x v="1021"/>
    </i>
    <i>
      <x v="1022"/>
    </i>
    <i>
      <x v="1023"/>
    </i>
    <i>
      <x v="1025"/>
    </i>
    <i>
      <x v="1026"/>
    </i>
    <i>
      <x v="1028"/>
    </i>
    <i>
      <x v="1035"/>
    </i>
    <i>
      <x v="1037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101"/>
    </i>
    <i>
      <x v="1102"/>
    </i>
    <i>
      <x v="1103"/>
    </i>
    <i>
      <x v="1104"/>
    </i>
    <i>
      <x v="1106"/>
    </i>
    <i>
      <x v="1108"/>
    </i>
    <i>
      <x v="1109"/>
    </i>
    <i>
      <x v="1111"/>
    </i>
    <i>
      <x v="1112"/>
    </i>
    <i>
      <x v="1114"/>
    </i>
    <i>
      <x v="1116"/>
    </i>
    <i>
      <x v="1117"/>
    </i>
    <i>
      <x v="1121"/>
    </i>
    <i>
      <x v="1122"/>
    </i>
    <i>
      <x v="1124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8"/>
    </i>
    <i>
      <x v="1139"/>
    </i>
    <i>
      <x v="1140"/>
    </i>
    <i>
      <x v="1141"/>
    </i>
    <i>
      <x v="1143"/>
    </i>
    <i>
      <x v="1144"/>
    </i>
    <i>
      <x v="1145"/>
    </i>
    <i>
      <x v="1146"/>
    </i>
    <i>
      <x v="1147"/>
    </i>
    <i>
      <x v="1148"/>
    </i>
    <i>
      <x v="1150"/>
    </i>
    <i>
      <x v="1151"/>
    </i>
    <i>
      <x v="1153"/>
    </i>
    <i>
      <x v="1155"/>
    </i>
    <i>
      <x v="1156"/>
    </i>
    <i>
      <x v="1157"/>
    </i>
    <i>
      <x v="1158"/>
    </i>
    <i>
      <x v="1159"/>
    </i>
    <i>
      <x v="1161"/>
    </i>
    <i>
      <x v="1163"/>
    </i>
    <i>
      <x v="1164"/>
    </i>
    <i>
      <x v="1165"/>
    </i>
    <i>
      <x v="1166"/>
    </i>
    <i>
      <x v="1172"/>
    </i>
    <i>
      <x v="1173"/>
    </i>
    <i>
      <x v="1175"/>
    </i>
    <i>
      <x v="1176"/>
    </i>
    <i>
      <x v="1178"/>
    </i>
    <i>
      <x v="1181"/>
    </i>
    <i>
      <x v="1182"/>
    </i>
    <i>
      <x v="1183"/>
    </i>
    <i>
      <x v="1184"/>
    </i>
    <i>
      <x v="1185"/>
    </i>
    <i>
      <x v="1186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9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7"/>
    </i>
    <i>
      <x v="1229"/>
    </i>
    <i>
      <x v="1230"/>
    </i>
    <i>
      <x v="1232"/>
    </i>
    <i>
      <x v="1234"/>
    </i>
    <i>
      <x v="1236"/>
    </i>
    <i>
      <x v="1237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1"/>
    </i>
    <i>
      <x v="1252"/>
    </i>
    <i>
      <x v="1254"/>
    </i>
    <i>
      <x v="1255"/>
    </i>
    <i>
      <x v="1256"/>
    </i>
    <i>
      <x v="1257"/>
    </i>
    <i>
      <x v="1258"/>
    </i>
    <i>
      <x v="1259"/>
    </i>
    <i>
      <x v="1262"/>
    </i>
    <i>
      <x v="1263"/>
    </i>
    <i>
      <x v="1265"/>
    </i>
    <i>
      <x v="1266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80"/>
    </i>
    <i>
      <x v="1281"/>
    </i>
    <i>
      <x v="1284"/>
    </i>
    <i>
      <x v="1286"/>
    </i>
    <i>
      <x v="1287"/>
    </i>
    <i>
      <x v="1288"/>
    </i>
    <i>
      <x v="1289"/>
    </i>
    <i>
      <x v="1290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9"/>
    </i>
    <i>
      <x v="1311"/>
    </i>
    <i>
      <x v="1316"/>
    </i>
    <i>
      <x v="1318"/>
    </i>
    <i>
      <x v="1319"/>
    </i>
    <i>
      <x v="1320"/>
    </i>
    <i>
      <x v="1322"/>
    </i>
    <i>
      <x v="1324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6"/>
    </i>
    <i>
      <x v="1338"/>
    </i>
    <i>
      <x v="1339"/>
    </i>
    <i>
      <x v="1342"/>
    </i>
    <i>
      <x v="1345"/>
    </i>
    <i>
      <x v="1346"/>
    </i>
    <i>
      <x v="1348"/>
    </i>
    <i>
      <x v="1350"/>
    </i>
    <i>
      <x v="1351"/>
    </i>
    <i>
      <x v="1355"/>
    </i>
    <i>
      <x v="1357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2"/>
    </i>
    <i>
      <x v="1373"/>
    </i>
    <i>
      <x v="1374"/>
    </i>
    <i>
      <x v="1375"/>
    </i>
    <i>
      <x v="1382"/>
    </i>
    <i>
      <x v="1383"/>
    </i>
    <i>
      <x v="1384"/>
    </i>
    <i>
      <x v="1395"/>
    </i>
    <i>
      <x v="1397"/>
    </i>
    <i>
      <x v="1398"/>
    </i>
    <i>
      <x v="1400"/>
    </i>
    <i>
      <x v="1402"/>
    </i>
    <i>
      <x v="1403"/>
    </i>
    <i>
      <x v="1406"/>
    </i>
    <i>
      <x v="1408"/>
    </i>
    <i>
      <x v="1409"/>
    </i>
    <i>
      <x v="1411"/>
    </i>
    <i>
      <x v="1412"/>
    </i>
    <i>
      <x v="1413"/>
    </i>
    <i>
      <x v="1414"/>
    </i>
    <i>
      <x v="1415"/>
    </i>
    <i>
      <x v="1416"/>
    </i>
    <i>
      <x v="1418"/>
    </i>
    <i>
      <x v="1420"/>
    </i>
    <i>
      <x v="1424"/>
    </i>
    <i>
      <x v="1425"/>
    </i>
    <i>
      <x v="1427"/>
    </i>
    <i>
      <x v="1428"/>
    </i>
    <i>
      <x v="1429"/>
    </i>
    <i>
      <x v="1430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9"/>
    </i>
    <i>
      <x v="1450"/>
    </i>
    <i>
      <x v="1452"/>
    </i>
    <i>
      <x v="1453"/>
    </i>
    <i>
      <x v="1455"/>
    </i>
    <i>
      <x v="1456"/>
    </i>
    <i>
      <x v="1457"/>
    </i>
    <i>
      <x v="1458"/>
    </i>
    <i>
      <x v="1460"/>
    </i>
    <i>
      <x v="1461"/>
    </i>
    <i>
      <x v="1462"/>
    </i>
    <i>
      <x v="1463"/>
    </i>
    <i>
      <x v="1467"/>
    </i>
    <i>
      <x v="1468"/>
    </i>
    <i>
      <x v="1469"/>
    </i>
    <i>
      <x v="1471"/>
    </i>
    <i>
      <x v="1472"/>
    </i>
    <i>
      <x v="1473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2"/>
    </i>
    <i>
      <x v="1493"/>
    </i>
    <i>
      <x v="1494"/>
    </i>
    <i>
      <x v="1495"/>
    </i>
    <i>
      <x v="1496"/>
    </i>
    <i>
      <x v="1497"/>
    </i>
    <i>
      <x v="1499"/>
    </i>
    <i>
      <x v="1500"/>
    </i>
    <i>
      <x v="1504"/>
    </i>
    <i>
      <x v="1505"/>
    </i>
    <i>
      <x v="1506"/>
    </i>
    <i>
      <x v="1509"/>
    </i>
    <i>
      <x v="1511"/>
    </i>
    <i>
      <x v="1513"/>
    </i>
    <i>
      <x v="1514"/>
    </i>
    <i>
      <x v="1515"/>
    </i>
    <i>
      <x v="1520"/>
    </i>
    <i>
      <x v="1523"/>
    </i>
    <i>
      <x v="1530"/>
    </i>
    <i>
      <x v="1532"/>
    </i>
    <i>
      <x v="1535"/>
    </i>
    <i>
      <x v="1536"/>
    </i>
    <i>
      <x v="1537"/>
    </i>
    <i>
      <x v="1542"/>
    </i>
    <i>
      <x v="1547"/>
    </i>
    <i>
      <x v="1551"/>
    </i>
    <i>
      <x v="1562"/>
    </i>
    <i>
      <x v="1566"/>
    </i>
    <i>
      <x v="1567"/>
    </i>
    <i>
      <x v="1571"/>
    </i>
    <i>
      <x v="1572"/>
    </i>
    <i>
      <x v="1576"/>
    </i>
    <i>
      <x v="1577"/>
    </i>
    <i>
      <x v="1580"/>
    </i>
    <i>
      <x v="1581"/>
    </i>
    <i>
      <x v="1582"/>
    </i>
    <i>
      <x v="1590"/>
    </i>
    <i>
      <x v="1591"/>
    </i>
    <i>
      <x v="1594"/>
    </i>
    <i>
      <x v="1595"/>
    </i>
    <i>
      <x v="1606"/>
    </i>
    <i>
      <x v="1611"/>
    </i>
    <i>
      <x v="1612"/>
    </i>
    <i>
      <x v="1613"/>
    </i>
    <i>
      <x v="1614"/>
    </i>
    <i>
      <x v="1615"/>
    </i>
    <i>
      <x v="1616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7"/>
    </i>
    <i>
      <x v="1658"/>
    </i>
    <i>
      <x v="1667"/>
    </i>
    <i>
      <x v="1669"/>
    </i>
    <i>
      <x v="1679"/>
    </i>
    <i>
      <x v="1680"/>
    </i>
    <i>
      <x v="1681"/>
    </i>
    <i>
      <x v="1684"/>
    </i>
    <i>
      <x v="1686"/>
    </i>
    <i>
      <x v="1687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5"/>
    </i>
    <i>
      <x v="1696"/>
    </i>
    <i>
      <x v="1697"/>
    </i>
    <i>
      <x v="1698"/>
    </i>
    <i>
      <x v="1699"/>
    </i>
    <i>
      <x v="1702"/>
    </i>
    <i>
      <x v="1705"/>
    </i>
    <i>
      <x v="1708"/>
    </i>
    <i>
      <x v="1709"/>
    </i>
    <i>
      <x v="1711"/>
    </i>
    <i>
      <x v="1712"/>
    </i>
    <i>
      <x v="1713"/>
    </i>
    <i>
      <x v="1716"/>
    </i>
    <i>
      <x v="1717"/>
    </i>
    <i>
      <x v="1718"/>
    </i>
    <i>
      <x v="1720"/>
    </i>
    <i>
      <x v="1721"/>
    </i>
    <i>
      <x v="1722"/>
    </i>
    <i>
      <x v="1723"/>
    </i>
    <i>
      <x v="1724"/>
    </i>
    <i>
      <x v="1726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7"/>
    </i>
    <i>
      <x v="1738"/>
    </i>
    <i>
      <x v="1739"/>
    </i>
    <i>
      <x v="1740"/>
    </i>
    <i>
      <x v="1741"/>
    </i>
    <i>
      <x v="1742"/>
    </i>
    <i>
      <x v="1743"/>
    </i>
    <i>
      <x v="1744"/>
    </i>
    <i>
      <x v="1746"/>
    </i>
    <i>
      <x v="1747"/>
    </i>
    <i>
      <x v="1748"/>
    </i>
    <i>
      <x v="1749"/>
    </i>
    <i>
      <x v="1750"/>
    </i>
    <i>
      <x v="1751"/>
    </i>
    <i>
      <x v="1753"/>
    </i>
    <i>
      <x v="1754"/>
    </i>
    <i>
      <x v="1755"/>
    </i>
    <i>
      <x v="1756"/>
    </i>
    <i>
      <x v="1757"/>
    </i>
    <i>
      <x v="1758"/>
    </i>
    <i>
      <x v="1759"/>
    </i>
    <i>
      <x v="1760"/>
    </i>
    <i>
      <x v="1761"/>
    </i>
    <i>
      <x v="1763"/>
    </i>
    <i>
      <x v="1764"/>
    </i>
    <i>
      <x v="1768"/>
    </i>
    <i>
      <x v="1769"/>
    </i>
    <i>
      <x v="1772"/>
    </i>
    <i>
      <x v="1773"/>
    </i>
    <i>
      <x v="1775"/>
    </i>
    <i>
      <x v="1778"/>
    </i>
    <i>
      <x v="1779"/>
    </i>
    <i>
      <x v="1781"/>
    </i>
    <i>
      <x v="1782"/>
    </i>
    <i>
      <x v="1783"/>
    </i>
    <i>
      <x v="1784"/>
    </i>
    <i>
      <x v="1785"/>
    </i>
    <i>
      <x v="1786"/>
    </i>
    <i>
      <x v="1787"/>
    </i>
    <i>
      <x v="1788"/>
    </i>
    <i>
      <x v="1789"/>
    </i>
    <i>
      <x v="1790"/>
    </i>
    <i>
      <x v="1792"/>
    </i>
    <i>
      <x v="1794"/>
    </i>
    <i>
      <x v="1795"/>
    </i>
    <i>
      <x v="1796"/>
    </i>
    <i>
      <x v="1797"/>
    </i>
    <i>
      <x v="1799"/>
    </i>
    <i>
      <x v="1800"/>
    </i>
    <i>
      <x v="1801"/>
    </i>
    <i>
      <x v="1803"/>
    </i>
    <i>
      <x v="1804"/>
    </i>
    <i>
      <x v="1805"/>
    </i>
    <i>
      <x v="1807"/>
    </i>
    <i>
      <x v="1810"/>
    </i>
    <i>
      <x v="1812"/>
    </i>
    <i>
      <x v="1813"/>
    </i>
    <i>
      <x v="1816"/>
    </i>
    <i>
      <x v="1818"/>
    </i>
    <i>
      <x v="1819"/>
    </i>
    <i>
      <x v="1821"/>
    </i>
    <i>
      <x v="1822"/>
    </i>
    <i>
      <x v="1824"/>
    </i>
    <i>
      <x v="1825"/>
    </i>
    <i>
      <x v="1827"/>
    </i>
    <i>
      <x v="1829"/>
    </i>
    <i>
      <x v="1831"/>
    </i>
    <i>
      <x v="1832"/>
    </i>
    <i>
      <x v="1833"/>
    </i>
    <i>
      <x v="1836"/>
    </i>
    <i>
      <x v="1838"/>
    </i>
    <i>
      <x v="1839"/>
    </i>
    <i>
      <x v="1840"/>
    </i>
    <i>
      <x v="1844"/>
    </i>
    <i>
      <x v="1847"/>
    </i>
    <i>
      <x v="1848"/>
    </i>
    <i>
      <x v="1849"/>
    </i>
    <i>
      <x v="1850"/>
    </i>
    <i>
      <x v="1851"/>
    </i>
    <i>
      <x v="1852"/>
    </i>
    <i>
      <x v="1853"/>
    </i>
    <i>
      <x v="1854"/>
    </i>
    <i>
      <x v="1855"/>
    </i>
    <i>
      <x v="1856"/>
    </i>
    <i>
      <x v="1857"/>
    </i>
    <i>
      <x v="1858"/>
    </i>
    <i>
      <x v="1859"/>
    </i>
    <i>
      <x v="1860"/>
    </i>
    <i>
      <x v="1861"/>
    </i>
    <i>
      <x v="1865"/>
    </i>
    <i>
      <x v="1866"/>
    </i>
    <i>
      <x v="1867"/>
    </i>
    <i>
      <x v="1868"/>
    </i>
    <i>
      <x v="1869"/>
    </i>
    <i>
      <x v="1870"/>
    </i>
    <i>
      <x v="1872"/>
    </i>
    <i>
      <x v="1873"/>
    </i>
    <i>
      <x v="1874"/>
    </i>
    <i>
      <x v="1876"/>
    </i>
    <i>
      <x v="1877"/>
    </i>
    <i>
      <x v="1878"/>
    </i>
    <i>
      <x v="1879"/>
    </i>
    <i>
      <x v="1880"/>
    </i>
    <i>
      <x v="1882"/>
    </i>
    <i>
      <x v="1883"/>
    </i>
    <i>
      <x v="1884"/>
    </i>
    <i>
      <x v="1886"/>
    </i>
    <i>
      <x v="1887"/>
    </i>
    <i>
      <x v="1889"/>
    </i>
    <i>
      <x v="1891"/>
    </i>
    <i>
      <x v="1892"/>
    </i>
    <i>
      <x v="1893"/>
    </i>
    <i>
      <x v="1894"/>
    </i>
    <i>
      <x v="1895"/>
    </i>
    <i>
      <x v="1896"/>
    </i>
    <i>
      <x v="1898"/>
    </i>
    <i>
      <x v="1899"/>
    </i>
    <i>
      <x v="1900"/>
    </i>
    <i>
      <x v="1903"/>
    </i>
    <i>
      <x v="1906"/>
    </i>
    <i>
      <x v="1907"/>
    </i>
    <i>
      <x v="1911"/>
    </i>
    <i>
      <x v="1912"/>
    </i>
    <i>
      <x v="1914"/>
    </i>
    <i>
      <x v="1915"/>
    </i>
    <i>
      <x v="1916"/>
    </i>
    <i>
      <x v="1917"/>
    </i>
    <i>
      <x v="1918"/>
    </i>
    <i>
      <x v="1919"/>
    </i>
    <i>
      <x v="1920"/>
    </i>
    <i>
      <x v="1921"/>
    </i>
    <i>
      <x v="1922"/>
    </i>
    <i>
      <x v="1924"/>
    </i>
    <i>
      <x v="1928"/>
    </i>
    <i>
      <x v="1930"/>
    </i>
    <i>
      <x v="1931"/>
    </i>
    <i>
      <x v="1934"/>
    </i>
    <i>
      <x v="1935"/>
    </i>
    <i>
      <x v="1944"/>
    </i>
    <i>
      <x v="1953"/>
    </i>
    <i>
      <x v="1954"/>
    </i>
    <i>
      <x v="1955"/>
    </i>
    <i>
      <x v="1956"/>
    </i>
    <i>
      <x v="1957"/>
    </i>
    <i>
      <x v="1958"/>
    </i>
    <i>
      <x v="1959"/>
    </i>
    <i>
      <x v="1960"/>
    </i>
    <i>
      <x v="1961"/>
    </i>
    <i>
      <x v="1962"/>
    </i>
    <i>
      <x v="1964"/>
    </i>
    <i>
      <x v="1965"/>
    </i>
    <i>
      <x v="1966"/>
    </i>
    <i>
      <x v="1967"/>
    </i>
    <i>
      <x v="1968"/>
    </i>
    <i>
      <x v="1971"/>
    </i>
    <i>
      <x v="1972"/>
    </i>
    <i>
      <x v="1973"/>
    </i>
    <i>
      <x v="1974"/>
    </i>
    <i>
      <x v="1975"/>
    </i>
    <i>
      <x v="1977"/>
    </i>
    <i>
      <x v="1979"/>
    </i>
    <i>
      <x v="1980"/>
    </i>
    <i>
      <x v="1981"/>
    </i>
    <i>
      <x v="1982"/>
    </i>
    <i>
      <x v="1983"/>
    </i>
    <i>
      <x v="1984"/>
    </i>
    <i>
      <x v="1985"/>
    </i>
    <i>
      <x v="1986"/>
    </i>
    <i>
      <x v="1987"/>
    </i>
    <i>
      <x v="1988"/>
    </i>
    <i>
      <x v="1989"/>
    </i>
    <i>
      <x v="1990"/>
    </i>
    <i>
      <x v="1993"/>
    </i>
    <i>
      <x v="1996"/>
    </i>
    <i>
      <x v="1999"/>
    </i>
    <i>
      <x v="2000"/>
    </i>
    <i>
      <x v="2003"/>
    </i>
    <i>
      <x v="2004"/>
    </i>
    <i>
      <x v="2006"/>
    </i>
    <i>
      <x v="2007"/>
    </i>
    <i>
      <x v="2008"/>
    </i>
    <i>
      <x v="2010"/>
    </i>
    <i>
      <x v="2011"/>
    </i>
    <i>
      <x v="2012"/>
    </i>
    <i>
      <x v="2014"/>
    </i>
    <i>
      <x v="2015"/>
    </i>
    <i>
      <x v="2017"/>
    </i>
    <i>
      <x v="2019"/>
    </i>
    <i>
      <x v="2020"/>
    </i>
    <i>
      <x v="2021"/>
    </i>
    <i>
      <x v="2023"/>
    </i>
    <i>
      <x v="2024"/>
    </i>
    <i>
      <x v="2025"/>
    </i>
    <i>
      <x v="2026"/>
    </i>
    <i>
      <x v="2027"/>
    </i>
    <i>
      <x v="2028"/>
    </i>
    <i>
      <x v="2029"/>
    </i>
    <i>
      <x v="2033"/>
    </i>
    <i>
      <x v="2035"/>
    </i>
    <i>
      <x v="2036"/>
    </i>
    <i>
      <x v="2037"/>
    </i>
    <i>
      <x v="2038"/>
    </i>
    <i>
      <x v="2039"/>
    </i>
    <i>
      <x v="2041"/>
    </i>
    <i>
      <x v="2042"/>
    </i>
    <i>
      <x v="2043"/>
    </i>
    <i>
      <x v="2044"/>
    </i>
    <i>
      <x v="2045"/>
    </i>
    <i>
      <x v="2046"/>
    </i>
    <i>
      <x v="2047"/>
    </i>
    <i>
      <x v="2048"/>
    </i>
    <i>
      <x v="2049"/>
    </i>
    <i>
      <x v="2050"/>
    </i>
    <i>
      <x v="2051"/>
    </i>
    <i>
      <x v="2052"/>
    </i>
    <i>
      <x v="2053"/>
    </i>
    <i>
      <x v="2054"/>
    </i>
    <i>
      <x v="2055"/>
    </i>
    <i>
      <x v="2056"/>
    </i>
    <i>
      <x v="2057"/>
    </i>
    <i>
      <x v="2060"/>
    </i>
    <i>
      <x v="2061"/>
    </i>
    <i>
      <x v="2062"/>
    </i>
    <i>
      <x v="2063"/>
    </i>
    <i>
      <x v="2064"/>
    </i>
    <i>
      <x v="2065"/>
    </i>
    <i>
      <x v="2066"/>
    </i>
    <i>
      <x v="2067"/>
    </i>
    <i>
      <x v="2069"/>
    </i>
    <i>
      <x v="2070"/>
    </i>
    <i>
      <x v="2071"/>
    </i>
    <i>
      <x v="2072"/>
    </i>
    <i>
      <x v="2073"/>
    </i>
    <i>
      <x v="2074"/>
    </i>
    <i>
      <x v="2075"/>
    </i>
    <i>
      <x v="2078"/>
    </i>
    <i>
      <x v="2080"/>
    </i>
    <i>
      <x v="2081"/>
    </i>
    <i>
      <x v="2082"/>
    </i>
    <i>
      <x v="2085"/>
    </i>
    <i>
      <x v="2086"/>
    </i>
    <i>
      <x v="2087"/>
    </i>
    <i>
      <x v="2088"/>
    </i>
    <i>
      <x v="2090"/>
    </i>
    <i>
      <x v="2091"/>
    </i>
    <i>
      <x v="2093"/>
    </i>
    <i>
      <x v="2094"/>
    </i>
    <i>
      <x v="2095"/>
    </i>
    <i>
      <x v="2096"/>
    </i>
    <i>
      <x v="2097"/>
    </i>
    <i>
      <x v="2098"/>
    </i>
    <i>
      <x v="2099"/>
    </i>
    <i>
      <x v="2100"/>
    </i>
    <i>
      <x v="2101"/>
    </i>
    <i>
      <x v="2102"/>
    </i>
    <i>
      <x v="2103"/>
    </i>
    <i>
      <x v="2104"/>
    </i>
    <i>
      <x v="2105"/>
    </i>
    <i>
      <x v="2106"/>
    </i>
    <i>
      <x v="2107"/>
    </i>
    <i>
      <x v="2108"/>
    </i>
    <i>
      <x v="2109"/>
    </i>
    <i>
      <x v="2110"/>
    </i>
    <i>
      <x v="2111"/>
    </i>
    <i>
      <x v="2112"/>
    </i>
    <i>
      <x v="2113"/>
    </i>
    <i>
      <x v="2114"/>
    </i>
    <i>
      <x v="2115"/>
    </i>
    <i>
      <x v="2116"/>
    </i>
    <i>
      <x v="2117"/>
    </i>
    <i>
      <x v="2118"/>
    </i>
    <i>
      <x v="2119"/>
    </i>
    <i>
      <x v="2120"/>
    </i>
    <i>
      <x v="2121"/>
    </i>
    <i>
      <x v="2122"/>
    </i>
    <i>
      <x v="2123"/>
    </i>
    <i>
      <x v="2124"/>
    </i>
    <i>
      <x v="2125"/>
    </i>
    <i>
      <x v="2126"/>
    </i>
    <i>
      <x v="2127"/>
    </i>
    <i>
      <x v="2128"/>
    </i>
    <i>
      <x v="2129"/>
    </i>
    <i>
      <x v="2130"/>
    </i>
    <i>
      <x v="2131"/>
    </i>
    <i>
      <x v="2132"/>
    </i>
    <i>
      <x v="2133"/>
    </i>
    <i>
      <x v="2134"/>
    </i>
    <i>
      <x v="2135"/>
    </i>
    <i>
      <x v="2136"/>
    </i>
    <i>
      <x v="2137"/>
    </i>
    <i>
      <x v="2138"/>
    </i>
    <i>
      <x v="2139"/>
    </i>
    <i>
      <x v="2140"/>
    </i>
    <i>
      <x v="2141"/>
    </i>
    <i>
      <x v="2142"/>
    </i>
    <i>
      <x v="2143"/>
    </i>
    <i>
      <x v="2144"/>
    </i>
    <i>
      <x v="2145"/>
    </i>
    <i>
      <x v="2146"/>
    </i>
    <i>
      <x v="2147"/>
    </i>
    <i>
      <x v="2148"/>
    </i>
    <i>
      <x v="2149"/>
    </i>
    <i>
      <x v="2150"/>
    </i>
    <i>
      <x v="2151"/>
    </i>
    <i>
      <x v="2152"/>
    </i>
    <i>
      <x v="2153"/>
    </i>
    <i>
      <x v="2155"/>
    </i>
    <i>
      <x v="2158"/>
    </i>
    <i>
      <x v="2159"/>
    </i>
    <i>
      <x v="2160"/>
    </i>
    <i>
      <x v="2161"/>
    </i>
    <i>
      <x v="2164"/>
    </i>
    <i>
      <x v="2165"/>
    </i>
    <i>
      <x v="2166"/>
    </i>
    <i>
      <x v="2167"/>
    </i>
    <i>
      <x v="2168"/>
    </i>
    <i>
      <x v="2169"/>
    </i>
    <i>
      <x v="2170"/>
    </i>
    <i>
      <x v="2171"/>
    </i>
    <i>
      <x v="2174"/>
    </i>
    <i>
      <x v="2176"/>
    </i>
    <i>
      <x v="2179"/>
    </i>
    <i>
      <x v="2180"/>
    </i>
    <i>
      <x v="2182"/>
    </i>
    <i>
      <x v="2183"/>
    </i>
    <i>
      <x v="2184"/>
    </i>
    <i>
      <x v="2186"/>
    </i>
    <i>
      <x v="2187"/>
    </i>
    <i>
      <x v="2189"/>
    </i>
    <i>
      <x v="2190"/>
    </i>
    <i>
      <x v="2191"/>
    </i>
    <i>
      <x v="2192"/>
    </i>
    <i>
      <x v="2193"/>
    </i>
    <i>
      <x v="2194"/>
    </i>
    <i>
      <x v="2196"/>
    </i>
    <i>
      <x v="2198"/>
    </i>
    <i>
      <x v="2201"/>
    </i>
    <i>
      <x v="2203"/>
    </i>
    <i>
      <x v="2204"/>
    </i>
    <i>
      <x v="2205"/>
    </i>
    <i>
      <x v="2206"/>
    </i>
    <i>
      <x v="2208"/>
    </i>
    <i>
      <x v="2209"/>
    </i>
    <i>
      <x v="2210"/>
    </i>
    <i>
      <x v="2211"/>
    </i>
    <i>
      <x v="2212"/>
    </i>
    <i>
      <x v="2213"/>
    </i>
    <i>
      <x v="2214"/>
    </i>
    <i>
      <x v="2215"/>
    </i>
    <i>
      <x v="2216"/>
    </i>
    <i>
      <x v="2217"/>
    </i>
    <i>
      <x v="2218"/>
    </i>
    <i>
      <x v="2219"/>
    </i>
    <i>
      <x v="2223"/>
    </i>
    <i>
      <x v="2246"/>
    </i>
    <i>
      <x v="2257"/>
    </i>
    <i>
      <x v="2261"/>
    </i>
    <i>
      <x v="2264"/>
    </i>
    <i>
      <x v="2265"/>
    </i>
    <i>
      <x v="2271"/>
    </i>
    <i>
      <x v="2274"/>
    </i>
    <i>
      <x v="2275"/>
    </i>
    <i>
      <x v="2278"/>
    </i>
    <i>
      <x v="2280"/>
    </i>
    <i>
      <x v="2281"/>
    </i>
    <i>
      <x v="2282"/>
    </i>
    <i>
      <x v="2284"/>
    </i>
    <i>
      <x v="2285"/>
    </i>
    <i>
      <x v="2286"/>
    </i>
    <i>
      <x v="2287"/>
    </i>
    <i>
      <x v="2288"/>
    </i>
    <i>
      <x v="2289"/>
    </i>
    <i>
      <x v="2290"/>
    </i>
    <i>
      <x v="2291"/>
    </i>
    <i>
      <x v="2292"/>
    </i>
    <i>
      <x v="2293"/>
    </i>
    <i>
      <x v="2294"/>
    </i>
    <i>
      <x v="2295"/>
    </i>
    <i>
      <x v="2296"/>
    </i>
    <i>
      <x v="2297"/>
    </i>
    <i>
      <x v="2298"/>
    </i>
    <i>
      <x v="2299"/>
    </i>
    <i>
      <x v="2300"/>
    </i>
    <i>
      <x v="2301"/>
    </i>
    <i>
      <x v="2302"/>
    </i>
    <i>
      <x v="2303"/>
    </i>
    <i>
      <x v="2304"/>
    </i>
    <i>
      <x v="2305"/>
    </i>
    <i>
      <x v="2306"/>
    </i>
    <i>
      <x v="2307"/>
    </i>
    <i>
      <x v="2308"/>
    </i>
    <i>
      <x v="2309"/>
    </i>
    <i>
      <x v="2311"/>
    </i>
    <i>
      <x v="2312"/>
    </i>
    <i>
      <x v="2315"/>
    </i>
    <i>
      <x v="2316"/>
    </i>
    <i>
      <x v="2317"/>
    </i>
    <i>
      <x v="2328"/>
    </i>
    <i>
      <x v="2329"/>
    </i>
    <i>
      <x v="2338"/>
    </i>
    <i>
      <x v="2339"/>
    </i>
    <i>
      <x v="2353"/>
    </i>
    <i>
      <x v="2354"/>
    </i>
    <i>
      <x v="2357"/>
    </i>
    <i>
      <x v="2358"/>
    </i>
    <i>
      <x v="2360"/>
    </i>
    <i>
      <x v="2364"/>
    </i>
    <i>
      <x v="2365"/>
    </i>
    <i>
      <x v="2367"/>
    </i>
    <i>
      <x v="2368"/>
    </i>
    <i>
      <x v="2369"/>
    </i>
    <i>
      <x v="2370"/>
    </i>
    <i>
      <x v="2371"/>
    </i>
    <i>
      <x v="2372"/>
    </i>
    <i>
      <x v="2374"/>
    </i>
    <i>
      <x v="2376"/>
    </i>
    <i>
      <x v="2378"/>
    </i>
    <i>
      <x v="2379"/>
    </i>
    <i>
      <x v="2380"/>
    </i>
    <i>
      <x v="2381"/>
    </i>
    <i>
      <x v="2382"/>
    </i>
    <i>
      <x v="2384"/>
    </i>
    <i>
      <x v="2385"/>
    </i>
    <i>
      <x v="2386"/>
    </i>
    <i>
      <x v="2387"/>
    </i>
    <i>
      <x v="2389"/>
    </i>
    <i>
      <x v="2390"/>
    </i>
    <i>
      <x v="2391"/>
    </i>
    <i>
      <x v="2393"/>
    </i>
    <i>
      <x v="2394"/>
    </i>
    <i>
      <x v="2395"/>
    </i>
    <i>
      <x v="2396"/>
    </i>
    <i>
      <x v="2397"/>
    </i>
    <i>
      <x v="2399"/>
    </i>
    <i>
      <x v="2400"/>
    </i>
    <i>
      <x v="2401"/>
    </i>
    <i>
      <x v="2403"/>
    </i>
    <i>
      <x v="2404"/>
    </i>
    <i>
      <x v="2406"/>
    </i>
    <i>
      <x v="2407"/>
    </i>
    <i>
      <x v="2408"/>
    </i>
    <i>
      <x v="2409"/>
    </i>
    <i>
      <x v="2410"/>
    </i>
    <i>
      <x v="2411"/>
    </i>
    <i>
      <x v="2413"/>
    </i>
    <i>
      <x v="2414"/>
    </i>
    <i>
      <x v="2416"/>
    </i>
    <i>
      <x v="2417"/>
    </i>
    <i>
      <x v="2418"/>
    </i>
    <i>
      <x v="2419"/>
    </i>
    <i>
      <x v="2420"/>
    </i>
    <i>
      <x v="2421"/>
    </i>
    <i>
      <x v="2422"/>
    </i>
    <i>
      <x v="2423"/>
    </i>
    <i>
      <x v="2425"/>
    </i>
    <i>
      <x v="2426"/>
    </i>
    <i>
      <x v="2428"/>
    </i>
    <i>
      <x v="2429"/>
    </i>
    <i>
      <x v="2430"/>
    </i>
    <i>
      <x v="2431"/>
    </i>
    <i>
      <x v="2433"/>
    </i>
    <i>
      <x v="2434"/>
    </i>
    <i>
      <x v="2436"/>
    </i>
    <i>
      <x v="2437"/>
    </i>
    <i>
      <x v="2438"/>
    </i>
    <i>
      <x v="2440"/>
    </i>
    <i>
      <x v="2441"/>
    </i>
    <i>
      <x v="2443"/>
    </i>
    <i>
      <x v="2444"/>
    </i>
    <i>
      <x v="2445"/>
    </i>
    <i>
      <x v="2446"/>
    </i>
    <i>
      <x v="2447"/>
    </i>
    <i>
      <x v="2451"/>
    </i>
    <i>
      <x v="2453"/>
    </i>
    <i>
      <x v="2454"/>
    </i>
    <i>
      <x v="2457"/>
    </i>
    <i>
      <x v="2459"/>
    </i>
    <i>
      <x v="2461"/>
    </i>
    <i>
      <x v="2463"/>
    </i>
    <i>
      <x v="2465"/>
    </i>
    <i>
      <x v="2466"/>
    </i>
    <i>
      <x v="2467"/>
    </i>
    <i>
      <x v="2468"/>
    </i>
    <i>
      <x v="2469"/>
    </i>
    <i>
      <x v="2470"/>
    </i>
    <i>
      <x v="2471"/>
    </i>
    <i>
      <x v="2472"/>
    </i>
    <i>
      <x v="2473"/>
    </i>
    <i>
      <x v="2474"/>
    </i>
    <i>
      <x v="2475"/>
    </i>
    <i>
      <x v="2483"/>
    </i>
    <i>
      <x v="2484"/>
    </i>
    <i>
      <x v="2485"/>
    </i>
    <i>
      <x v="2486"/>
    </i>
    <i>
      <x v="2487"/>
    </i>
    <i>
      <x v="2488"/>
    </i>
    <i>
      <x v="2489"/>
    </i>
    <i>
      <x v="2491"/>
    </i>
    <i>
      <x v="2492"/>
    </i>
    <i>
      <x v="2493"/>
    </i>
    <i>
      <x v="2494"/>
    </i>
    <i>
      <x v="2495"/>
    </i>
    <i>
      <x v="2497"/>
    </i>
    <i>
      <x v="2498"/>
    </i>
    <i>
      <x v="2499"/>
    </i>
    <i>
      <x v="2500"/>
    </i>
    <i>
      <x v="2502"/>
    </i>
    <i>
      <x v="2503"/>
    </i>
    <i>
      <x v="2504"/>
    </i>
    <i>
      <x v="2505"/>
    </i>
    <i>
      <x v="2506"/>
    </i>
    <i>
      <x v="2507"/>
    </i>
    <i>
      <x v="2508"/>
    </i>
    <i>
      <x v="2509"/>
    </i>
    <i>
      <x v="2510"/>
    </i>
    <i>
      <x v="2511"/>
    </i>
    <i>
      <x v="2512"/>
    </i>
    <i>
      <x v="2513"/>
    </i>
    <i>
      <x v="2514"/>
    </i>
    <i>
      <x v="2516"/>
    </i>
    <i>
      <x v="2517"/>
    </i>
    <i>
      <x v="2518"/>
    </i>
    <i>
      <x v="2519"/>
    </i>
    <i>
      <x v="2520"/>
    </i>
    <i>
      <x v="2521"/>
    </i>
    <i>
      <x v="2522"/>
    </i>
    <i>
      <x v="2523"/>
    </i>
    <i>
      <x v="2525"/>
    </i>
    <i>
      <x v="2526"/>
    </i>
    <i>
      <x v="2528"/>
    </i>
    <i>
      <x v="2529"/>
    </i>
    <i>
      <x v="2530"/>
    </i>
    <i>
      <x v="2531"/>
    </i>
    <i>
      <x v="2534"/>
    </i>
    <i>
      <x v="2535"/>
    </i>
    <i>
      <x v="2537"/>
    </i>
    <i>
      <x v="2538"/>
    </i>
    <i>
      <x v="2539"/>
    </i>
    <i>
      <x v="2540"/>
    </i>
    <i>
      <x v="2541"/>
    </i>
    <i>
      <x v="2542"/>
    </i>
    <i>
      <x v="2543"/>
    </i>
    <i>
      <x v="2544"/>
    </i>
    <i>
      <x v="2546"/>
    </i>
    <i>
      <x v="2547"/>
    </i>
    <i>
      <x v="2549"/>
    </i>
    <i>
      <x v="2550"/>
    </i>
    <i>
      <x v="2551"/>
    </i>
    <i>
      <x v="2552"/>
    </i>
    <i>
      <x v="2553"/>
    </i>
    <i>
      <x v="2554"/>
    </i>
    <i>
      <x v="2555"/>
    </i>
    <i>
      <x v="2556"/>
    </i>
    <i>
      <x v="2557"/>
    </i>
    <i>
      <x v="2558"/>
    </i>
    <i>
      <x v="2559"/>
    </i>
    <i>
      <x v="2560"/>
    </i>
    <i>
      <x v="2561"/>
    </i>
    <i>
      <x v="2562"/>
    </i>
    <i>
      <x v="2563"/>
    </i>
    <i>
      <x v="2564"/>
    </i>
    <i>
      <x v="2565"/>
    </i>
    <i>
      <x v="2566"/>
    </i>
    <i>
      <x v="2567"/>
    </i>
    <i>
      <x v="2568"/>
    </i>
    <i>
      <x v="2576"/>
    </i>
    <i>
      <x v="2581"/>
    </i>
    <i>
      <x v="2586"/>
    </i>
    <i>
      <x v="2587"/>
    </i>
    <i>
      <x v="2592"/>
    </i>
    <i>
      <x v="2593"/>
    </i>
    <i>
      <x v="2594"/>
    </i>
    <i>
      <x v="2598"/>
    </i>
    <i>
      <x v="2599"/>
    </i>
    <i>
      <x v="2600"/>
    </i>
    <i>
      <x v="2601"/>
    </i>
    <i>
      <x v="2602"/>
    </i>
    <i>
      <x v="2603"/>
    </i>
    <i>
      <x v="2604"/>
    </i>
    <i>
      <x v="2605"/>
    </i>
    <i>
      <x v="2607"/>
    </i>
    <i>
      <x v="2608"/>
    </i>
    <i>
      <x v="2609"/>
    </i>
    <i>
      <x v="2610"/>
    </i>
    <i>
      <x v="2611"/>
    </i>
    <i>
      <x v="2612"/>
    </i>
    <i>
      <x v="2613"/>
    </i>
    <i>
      <x v="2615"/>
    </i>
    <i>
      <x v="2616"/>
    </i>
    <i>
      <x v="2617"/>
    </i>
    <i>
      <x v="2618"/>
    </i>
    <i>
      <x v="2619"/>
    </i>
    <i>
      <x v="2620"/>
    </i>
    <i>
      <x v="2621"/>
    </i>
    <i>
      <x v="2622"/>
    </i>
    <i>
      <x v="2623"/>
    </i>
    <i>
      <x v="2624"/>
    </i>
    <i>
      <x v="2625"/>
    </i>
    <i>
      <x v="2627"/>
    </i>
    <i>
      <x v="2628"/>
    </i>
    <i>
      <x v="2629"/>
    </i>
    <i>
      <x v="2630"/>
    </i>
    <i>
      <x v="2631"/>
    </i>
    <i>
      <x v="2632"/>
    </i>
    <i>
      <x v="2633"/>
    </i>
    <i>
      <x v="2634"/>
    </i>
    <i>
      <x v="2635"/>
    </i>
    <i>
      <x v="2636"/>
    </i>
    <i>
      <x v="2637"/>
    </i>
    <i>
      <x v="2638"/>
    </i>
    <i>
      <x v="2639"/>
    </i>
    <i>
      <x v="2640"/>
    </i>
    <i>
      <x v="2641"/>
    </i>
    <i>
      <x v="2642"/>
    </i>
    <i>
      <x v="2643"/>
    </i>
    <i>
      <x v="2644"/>
    </i>
    <i>
      <x v="2645"/>
    </i>
    <i>
      <x v="2646"/>
    </i>
    <i>
      <x v="2647"/>
    </i>
    <i>
      <x v="2648"/>
    </i>
    <i>
      <x v="2649"/>
    </i>
    <i>
      <x v="2650"/>
    </i>
    <i>
      <x v="2651"/>
    </i>
    <i>
      <x v="2652"/>
    </i>
    <i>
      <x v="2653"/>
    </i>
    <i>
      <x v="2654"/>
    </i>
    <i>
      <x v="2655"/>
    </i>
    <i>
      <x v="2656"/>
    </i>
    <i>
      <x v="2658"/>
    </i>
    <i>
      <x v="2659"/>
    </i>
    <i>
      <x v="2660"/>
    </i>
    <i>
      <x v="2661"/>
    </i>
    <i>
      <x v="2662"/>
    </i>
    <i>
      <x v="2663"/>
    </i>
    <i>
      <x v="2666"/>
    </i>
    <i>
      <x v="2667"/>
    </i>
    <i>
      <x v="2668"/>
    </i>
    <i>
      <x v="2669"/>
    </i>
    <i>
      <x v="2670"/>
    </i>
    <i>
      <x v="2671"/>
    </i>
    <i>
      <x v="2672"/>
    </i>
    <i>
      <x v="2673"/>
    </i>
    <i>
      <x v="2674"/>
    </i>
    <i>
      <x v="2675"/>
    </i>
    <i>
      <x v="2677"/>
    </i>
    <i>
      <x v="2678"/>
    </i>
    <i>
      <x v="2685"/>
    </i>
    <i>
      <x v="2686"/>
    </i>
    <i>
      <x v="2687"/>
    </i>
    <i>
      <x v="2688"/>
    </i>
    <i>
      <x v="2689"/>
    </i>
    <i>
      <x v="2690"/>
    </i>
    <i>
      <x v="2691"/>
    </i>
    <i>
      <x v="2692"/>
    </i>
    <i>
      <x v="2694"/>
    </i>
    <i>
      <x v="2697"/>
    </i>
    <i>
      <x v="2698"/>
    </i>
    <i>
      <x v="2699"/>
    </i>
    <i>
      <x v="2700"/>
    </i>
    <i>
      <x v="2701"/>
    </i>
    <i>
      <x v="2702"/>
    </i>
    <i>
      <x v="2703"/>
    </i>
    <i>
      <x v="2704"/>
    </i>
    <i>
      <x v="2705"/>
    </i>
    <i>
      <x v="2706"/>
    </i>
    <i>
      <x v="2707"/>
    </i>
    <i>
      <x v="2708"/>
    </i>
    <i>
      <x v="2709"/>
    </i>
    <i>
      <x v="2710"/>
    </i>
    <i>
      <x v="2711"/>
    </i>
    <i>
      <x v="2713"/>
    </i>
    <i>
      <x v="2714"/>
    </i>
    <i>
      <x v="2715"/>
    </i>
    <i>
      <x v="2721"/>
    </i>
    <i>
      <x v="2723"/>
    </i>
    <i>
      <x v="2725"/>
    </i>
    <i>
      <x v="2726"/>
    </i>
    <i>
      <x v="2731"/>
    </i>
    <i>
      <x v="2732"/>
    </i>
    <i>
      <x v="2733"/>
    </i>
    <i>
      <x v="2734"/>
    </i>
    <i>
      <x v="2736"/>
    </i>
    <i>
      <x v="2737"/>
    </i>
    <i>
      <x v="2739"/>
    </i>
    <i>
      <x v="2741"/>
    </i>
    <i>
      <x v="2743"/>
    </i>
    <i>
      <x v="2744"/>
    </i>
    <i>
      <x v="2745"/>
    </i>
    <i>
      <x v="2749"/>
    </i>
    <i>
      <x v="2750"/>
    </i>
    <i>
      <x v="2752"/>
    </i>
    <i>
      <x v="2753"/>
    </i>
    <i>
      <x v="2754"/>
    </i>
    <i>
      <x v="2755"/>
    </i>
    <i>
      <x v="2756"/>
    </i>
    <i>
      <x v="2757"/>
    </i>
    <i>
      <x v="2759"/>
    </i>
    <i>
      <x v="2760"/>
    </i>
    <i>
      <x v="2762"/>
    </i>
    <i>
      <x v="2764"/>
    </i>
    <i>
      <x v="2767"/>
    </i>
    <i>
      <x v="2768"/>
    </i>
    <i>
      <x v="2771"/>
    </i>
    <i>
      <x v="2772"/>
    </i>
    <i>
      <x v="2773"/>
    </i>
    <i>
      <x v="2776"/>
    </i>
    <i>
      <x v="2779"/>
    </i>
    <i>
      <x v="2780"/>
    </i>
    <i>
      <x v="2781"/>
    </i>
    <i>
      <x v="2785"/>
    </i>
    <i>
      <x v="2788"/>
    </i>
    <i>
      <x v="2789"/>
    </i>
    <i>
      <x v="2793"/>
    </i>
    <i>
      <x v="2795"/>
    </i>
    <i>
      <x v="2796"/>
    </i>
    <i>
      <x v="2800"/>
    </i>
    <i>
      <x v="2802"/>
    </i>
    <i>
      <x v="2805"/>
    </i>
    <i>
      <x v="2806"/>
    </i>
    <i>
      <x v="2807"/>
    </i>
    <i>
      <x v="2808"/>
    </i>
    <i>
      <x v="2817"/>
    </i>
    <i>
      <x v="2818"/>
    </i>
    <i>
      <x v="2819"/>
    </i>
    <i>
      <x v="2821"/>
    </i>
    <i>
      <x v="2822"/>
    </i>
    <i>
      <x v="2824"/>
    </i>
    <i>
      <x v="2830"/>
    </i>
    <i>
      <x v="2831"/>
    </i>
    <i>
      <x v="2832"/>
    </i>
    <i>
      <x v="2833"/>
    </i>
    <i>
      <x v="2834"/>
    </i>
    <i>
      <x v="2835"/>
    </i>
    <i>
      <x v="2836"/>
    </i>
    <i>
      <x v="2837"/>
    </i>
    <i>
      <x v="2838"/>
    </i>
    <i>
      <x v="2839"/>
    </i>
    <i>
      <x v="2841"/>
    </i>
    <i>
      <x v="2842"/>
    </i>
    <i>
      <x v="2843"/>
    </i>
    <i>
      <x v="2844"/>
    </i>
    <i>
      <x v="2845"/>
    </i>
    <i>
      <x v="2846"/>
    </i>
    <i>
      <x v="2847"/>
    </i>
    <i>
      <x v="2848"/>
    </i>
    <i>
      <x v="2849"/>
    </i>
    <i>
      <x v="2850"/>
    </i>
    <i>
      <x v="2851"/>
    </i>
    <i>
      <x v="2852"/>
    </i>
    <i>
      <x v="2853"/>
    </i>
    <i>
      <x v="2854"/>
    </i>
    <i>
      <x v="2860"/>
    </i>
    <i>
      <x v="2861"/>
    </i>
    <i>
      <x v="2862"/>
    </i>
    <i>
      <x v="2863"/>
    </i>
    <i>
      <x v="2865"/>
    </i>
    <i>
      <x v="2870"/>
    </i>
    <i>
      <x v="2871"/>
    </i>
    <i>
      <x v="2872"/>
    </i>
    <i>
      <x v="2873"/>
    </i>
    <i>
      <x v="2874"/>
    </i>
    <i>
      <x v="2875"/>
    </i>
    <i>
      <x v="2876"/>
    </i>
    <i>
      <x v="2877"/>
    </i>
    <i>
      <x v="2878"/>
    </i>
    <i>
      <x v="2879"/>
    </i>
    <i>
      <x v="2880"/>
    </i>
    <i>
      <x v="2881"/>
    </i>
    <i>
      <x v="2882"/>
    </i>
    <i>
      <x v="2894"/>
    </i>
    <i>
      <x v="2895"/>
    </i>
    <i>
      <x v="2896"/>
    </i>
    <i>
      <x v="2898"/>
    </i>
    <i>
      <x v="2899"/>
    </i>
    <i>
      <x v="2900"/>
    </i>
    <i>
      <x v="2904"/>
    </i>
    <i>
      <x v="2905"/>
    </i>
    <i>
      <x v="2906"/>
    </i>
    <i>
      <x v="2907"/>
    </i>
    <i>
      <x v="2908"/>
    </i>
    <i>
      <x v="2909"/>
    </i>
    <i>
      <x v="2910"/>
    </i>
    <i>
      <x v="2911"/>
    </i>
    <i>
      <x v="2912"/>
    </i>
    <i>
      <x v="2913"/>
    </i>
    <i>
      <x v="2914"/>
    </i>
    <i>
      <x v="2915"/>
    </i>
    <i>
      <x v="2918"/>
    </i>
    <i>
      <x v="2920"/>
    </i>
    <i>
      <x v="2921"/>
    </i>
    <i>
      <x v="2922"/>
    </i>
    <i>
      <x v="2923"/>
    </i>
    <i>
      <x v="2925"/>
    </i>
    <i>
      <x v="2926"/>
    </i>
    <i>
      <x v="2927"/>
    </i>
    <i>
      <x v="2928"/>
    </i>
    <i>
      <x v="2929"/>
    </i>
    <i>
      <x v="2930"/>
    </i>
    <i>
      <x v="2933"/>
    </i>
    <i>
      <x v="2936"/>
    </i>
    <i>
      <x v="2937"/>
    </i>
    <i>
      <x v="2942"/>
    </i>
    <i>
      <x v="2943"/>
    </i>
    <i>
      <x v="2945"/>
    </i>
    <i>
      <x v="2946"/>
    </i>
    <i>
      <x v="2947"/>
    </i>
    <i>
      <x v="2948"/>
    </i>
    <i>
      <x v="2949"/>
    </i>
    <i>
      <x v="2951"/>
    </i>
    <i>
      <x v="2953"/>
    </i>
    <i>
      <x v="2954"/>
    </i>
    <i>
      <x v="2955"/>
    </i>
    <i>
      <x v="2956"/>
    </i>
    <i>
      <x v="2957"/>
    </i>
    <i>
      <x v="2958"/>
    </i>
    <i>
      <x v="2959"/>
    </i>
    <i>
      <x v="2960"/>
    </i>
    <i>
      <x v="2961"/>
    </i>
    <i>
      <x v="2962"/>
    </i>
    <i>
      <x v="2963"/>
    </i>
    <i>
      <x v="2964"/>
    </i>
    <i>
      <x v="2966"/>
    </i>
    <i>
      <x v="2967"/>
    </i>
    <i>
      <x v="2968"/>
    </i>
    <i>
      <x v="2969"/>
    </i>
    <i>
      <x v="2970"/>
    </i>
    <i>
      <x v="2971"/>
    </i>
    <i>
      <x v="2972"/>
    </i>
    <i>
      <x v="2973"/>
    </i>
    <i>
      <x v="2976"/>
    </i>
    <i>
      <x v="2977"/>
    </i>
    <i>
      <x v="2978"/>
    </i>
    <i>
      <x v="2980"/>
    </i>
    <i>
      <x v="2982"/>
    </i>
    <i>
      <x v="2983"/>
    </i>
    <i>
      <x v="2984"/>
    </i>
    <i>
      <x v="2986"/>
    </i>
    <i>
      <x v="2987"/>
    </i>
    <i>
      <x v="2989"/>
    </i>
    <i>
      <x v="2990"/>
    </i>
    <i>
      <x v="2991"/>
    </i>
    <i>
      <x v="2992"/>
    </i>
    <i>
      <x v="2993"/>
    </i>
    <i>
      <x v="2994"/>
    </i>
    <i>
      <x v="2995"/>
    </i>
    <i>
      <x v="2996"/>
    </i>
    <i>
      <x v="2997"/>
    </i>
    <i>
      <x v="2998"/>
    </i>
    <i>
      <x v="2999"/>
    </i>
    <i>
      <x v="3000"/>
    </i>
    <i>
      <x v="3001"/>
    </i>
    <i>
      <x v="3002"/>
    </i>
    <i>
      <x v="3003"/>
    </i>
    <i>
      <x v="3004"/>
    </i>
    <i>
      <x v="3005"/>
    </i>
    <i>
      <x v="3006"/>
    </i>
    <i>
      <x v="3007"/>
    </i>
    <i>
      <x v="3008"/>
    </i>
    <i>
      <x v="3009"/>
    </i>
    <i>
      <x v="3010"/>
    </i>
    <i>
      <x v="3011"/>
    </i>
    <i>
      <x v="3013"/>
    </i>
    <i>
      <x v="3014"/>
    </i>
    <i>
      <x v="3015"/>
    </i>
    <i>
      <x v="3016"/>
    </i>
    <i>
      <x v="3017"/>
    </i>
    <i>
      <x v="3018"/>
    </i>
    <i>
      <x v="3019"/>
    </i>
    <i>
      <x v="3024"/>
    </i>
    <i>
      <x v="3025"/>
    </i>
    <i>
      <x v="3026"/>
    </i>
    <i>
      <x v="3027"/>
    </i>
    <i>
      <x v="3028"/>
    </i>
    <i>
      <x v="3029"/>
    </i>
    <i>
      <x v="3030"/>
    </i>
    <i>
      <x v="3031"/>
    </i>
    <i>
      <x v="3032"/>
    </i>
    <i>
      <x v="3033"/>
    </i>
    <i>
      <x v="3034"/>
    </i>
    <i>
      <x v="3035"/>
    </i>
    <i>
      <x v="3036"/>
    </i>
    <i>
      <x v="3037"/>
    </i>
    <i>
      <x v="3039"/>
    </i>
    <i>
      <x v="3040"/>
    </i>
    <i>
      <x v="3042"/>
    </i>
    <i>
      <x v="3043"/>
    </i>
    <i>
      <x v="3044"/>
    </i>
    <i>
      <x v="3045"/>
    </i>
    <i>
      <x v="3046"/>
    </i>
    <i>
      <x v="3050"/>
    </i>
    <i>
      <x v="3054"/>
    </i>
    <i>
      <x v="3055"/>
    </i>
    <i>
      <x v="3056"/>
    </i>
    <i>
      <x v="3057"/>
    </i>
    <i>
      <x v="3058"/>
    </i>
    <i>
      <x v="3059"/>
    </i>
    <i>
      <x v="3060"/>
    </i>
    <i>
      <x v="3061"/>
    </i>
    <i>
      <x v="3063"/>
    </i>
    <i>
      <x v="3064"/>
    </i>
    <i>
      <x v="3065"/>
    </i>
    <i>
      <x v="3066"/>
    </i>
    <i>
      <x v="3067"/>
    </i>
    <i>
      <x v="3068"/>
    </i>
    <i>
      <x v="3071"/>
    </i>
    <i>
      <x v="3082"/>
    </i>
    <i>
      <x v="3085"/>
    </i>
    <i>
      <x v="3086"/>
    </i>
    <i>
      <x v="3087"/>
    </i>
    <i>
      <x v="3088"/>
    </i>
    <i>
      <x v="3089"/>
    </i>
    <i>
      <x v="3090"/>
    </i>
    <i>
      <x v="3091"/>
    </i>
    <i>
      <x v="3092"/>
    </i>
    <i>
      <x v="3095"/>
    </i>
    <i>
      <x v="3096"/>
    </i>
    <i>
      <x v="3097"/>
    </i>
    <i>
      <x v="3098"/>
    </i>
    <i>
      <x v="3099"/>
    </i>
    <i>
      <x v="3100"/>
    </i>
    <i>
      <x v="3101"/>
    </i>
    <i>
      <x v="3104"/>
    </i>
    <i>
      <x v="3107"/>
    </i>
    <i>
      <x v="3108"/>
    </i>
    <i>
      <x v="3109"/>
    </i>
    <i>
      <x v="3110"/>
    </i>
    <i>
      <x v="3111"/>
    </i>
    <i>
      <x v="3112"/>
    </i>
    <i>
      <x v="3113"/>
    </i>
    <i>
      <x v="3114"/>
    </i>
    <i>
      <x v="3115"/>
    </i>
    <i>
      <x v="3116"/>
    </i>
    <i>
      <x v="3119"/>
    </i>
    <i>
      <x v="3121"/>
    </i>
    <i>
      <x v="3122"/>
    </i>
    <i>
      <x v="3124"/>
    </i>
    <i>
      <x v="3126"/>
    </i>
    <i>
      <x v="3129"/>
    </i>
    <i>
      <x v="3130"/>
    </i>
    <i>
      <x v="3131"/>
    </i>
    <i>
      <x v="3132"/>
    </i>
    <i>
      <x v="3133"/>
    </i>
    <i>
      <x v="3140"/>
    </i>
    <i>
      <x v="3141"/>
    </i>
    <i>
      <x v="3142"/>
    </i>
    <i>
      <x v="3143"/>
    </i>
    <i>
      <x v="3144"/>
    </i>
    <i>
      <x v="3146"/>
    </i>
    <i>
      <x v="3147"/>
    </i>
    <i>
      <x v="3154"/>
    </i>
    <i>
      <x v="3167"/>
    </i>
    <i>
      <x v="3168"/>
    </i>
    <i>
      <x v="3169"/>
    </i>
    <i>
      <x v="3171"/>
    </i>
    <i>
      <x v="3174"/>
    </i>
    <i>
      <x v="3180"/>
    </i>
    <i>
      <x v="3193"/>
    </i>
    <i>
      <x v="3194"/>
    </i>
    <i>
      <x v="3195"/>
    </i>
    <i>
      <x v="3196"/>
    </i>
    <i>
      <x v="3197"/>
    </i>
    <i>
      <x v="3198"/>
    </i>
    <i>
      <x v="3199"/>
    </i>
    <i>
      <x v="3200"/>
    </i>
    <i>
      <x v="3201"/>
    </i>
    <i>
      <x v="3202"/>
    </i>
    <i>
      <x v="3208"/>
    </i>
    <i>
      <x v="3213"/>
    </i>
    <i>
      <x v="3214"/>
    </i>
    <i>
      <x v="3215"/>
    </i>
    <i>
      <x v="3216"/>
    </i>
    <i>
      <x v="3218"/>
    </i>
    <i>
      <x v="3224"/>
    </i>
    <i>
      <x v="3226"/>
    </i>
    <i>
      <x v="3227"/>
    </i>
    <i>
      <x v="3228"/>
    </i>
    <i>
      <x v="3229"/>
    </i>
    <i>
      <x v="3230"/>
    </i>
    <i>
      <x v="3231"/>
    </i>
    <i>
      <x v="3232"/>
    </i>
    <i>
      <x v="3233"/>
    </i>
    <i>
      <x v="3234"/>
    </i>
    <i>
      <x v="3235"/>
    </i>
    <i>
      <x v="3236"/>
    </i>
    <i>
      <x v="3237"/>
    </i>
    <i>
      <x v="3238"/>
    </i>
    <i>
      <x v="3240"/>
    </i>
    <i>
      <x v="3242"/>
    </i>
    <i>
      <x v="3244"/>
    </i>
    <i>
      <x v="3245"/>
    </i>
    <i>
      <x v="3247"/>
    </i>
    <i>
      <x v="3248"/>
    </i>
    <i>
      <x v="3249"/>
    </i>
    <i>
      <x v="3250"/>
    </i>
    <i>
      <x v="3251"/>
    </i>
    <i>
      <x v="3252"/>
    </i>
    <i>
      <x v="3253"/>
    </i>
    <i>
      <x v="3254"/>
    </i>
    <i>
      <x v="3255"/>
    </i>
    <i>
      <x v="3256"/>
    </i>
    <i>
      <x v="3260"/>
    </i>
    <i>
      <x v="3263"/>
    </i>
    <i>
      <x v="3264"/>
    </i>
    <i>
      <x v="3267"/>
    </i>
    <i>
      <x v="3269"/>
    </i>
    <i>
      <x v="3270"/>
    </i>
    <i>
      <x v="3271"/>
    </i>
    <i>
      <x v="3272"/>
    </i>
    <i>
      <x v="3273"/>
    </i>
    <i>
      <x v="3274"/>
    </i>
    <i>
      <x v="3275"/>
    </i>
    <i>
      <x v="3276"/>
    </i>
    <i>
      <x v="3277"/>
    </i>
    <i>
      <x v="3278"/>
    </i>
    <i>
      <x v="3280"/>
    </i>
    <i>
      <x v="3281"/>
    </i>
    <i>
      <x v="3282"/>
    </i>
    <i>
      <x v="3288"/>
    </i>
    <i>
      <x v="3289"/>
    </i>
    <i>
      <x v="3290"/>
    </i>
    <i>
      <x v="3292"/>
    </i>
    <i>
      <x v="3293"/>
    </i>
    <i>
      <x v="3294"/>
    </i>
    <i>
      <x v="3295"/>
    </i>
    <i>
      <x v="3296"/>
    </i>
    <i>
      <x v="3297"/>
    </i>
    <i>
      <x v="3299"/>
    </i>
    <i>
      <x v="3302"/>
    </i>
    <i>
      <x v="3306"/>
    </i>
    <i>
      <x v="3307"/>
    </i>
    <i>
      <x v="3308"/>
    </i>
    <i>
      <x v="3309"/>
    </i>
    <i>
      <x v="3310"/>
    </i>
    <i>
      <x v="3313"/>
    </i>
    <i>
      <x v="3314"/>
    </i>
    <i>
      <x v="3315"/>
    </i>
    <i>
      <x v="3316"/>
    </i>
    <i>
      <x v="3317"/>
    </i>
    <i>
      <x v="3318"/>
    </i>
    <i>
      <x v="3319"/>
    </i>
    <i>
      <x v="3320"/>
    </i>
    <i>
      <x v="3321"/>
    </i>
    <i>
      <x v="3322"/>
    </i>
    <i>
      <x v="3323"/>
    </i>
    <i>
      <x v="3325"/>
    </i>
    <i>
      <x v="3326"/>
    </i>
    <i>
      <x v="3331"/>
    </i>
    <i>
      <x v="3337"/>
    </i>
    <i>
      <x v="3338"/>
    </i>
    <i>
      <x v="3341"/>
    </i>
    <i>
      <x v="3351"/>
    </i>
    <i>
      <x v="3352"/>
    </i>
    <i>
      <x v="3353"/>
    </i>
    <i>
      <x v="3356"/>
    </i>
    <i>
      <x v="3358"/>
    </i>
    <i>
      <x v="3359"/>
    </i>
    <i>
      <x v="3361"/>
    </i>
    <i>
      <x v="3362"/>
    </i>
    <i>
      <x v="3363"/>
    </i>
    <i>
      <x v="3364"/>
    </i>
    <i>
      <x v="3365"/>
    </i>
    <i>
      <x v="3366"/>
    </i>
    <i>
      <x v="3367"/>
    </i>
    <i>
      <x v="3369"/>
    </i>
    <i>
      <x v="3370"/>
    </i>
    <i>
      <x v="3371"/>
    </i>
    <i>
      <x v="3372"/>
    </i>
    <i>
      <x v="3373"/>
    </i>
    <i>
      <x v="3374"/>
    </i>
    <i>
      <x v="3375"/>
    </i>
    <i>
      <x v="3376"/>
    </i>
    <i>
      <x v="3377"/>
    </i>
    <i>
      <x v="3378"/>
    </i>
    <i>
      <x v="3379"/>
    </i>
    <i>
      <x v="3380"/>
    </i>
    <i>
      <x v="3387"/>
    </i>
    <i>
      <x v="3388"/>
    </i>
    <i>
      <x v="3390"/>
    </i>
    <i>
      <x v="3392"/>
    </i>
    <i>
      <x v="3393"/>
    </i>
    <i>
      <x v="3394"/>
    </i>
    <i>
      <x v="3395"/>
    </i>
    <i>
      <x v="3396"/>
    </i>
    <i>
      <x v="3397"/>
    </i>
    <i>
      <x v="3398"/>
    </i>
    <i>
      <x v="3399"/>
    </i>
    <i>
      <x v="3400"/>
    </i>
    <i>
      <x v="3401"/>
    </i>
    <i>
      <x v="3402"/>
    </i>
    <i>
      <x v="3403"/>
    </i>
    <i>
      <x v="3405"/>
    </i>
    <i>
      <x v="3406"/>
    </i>
    <i>
      <x v="3407"/>
    </i>
    <i>
      <x v="3408"/>
    </i>
    <i>
      <x v="3409"/>
    </i>
    <i>
      <x v="3410"/>
    </i>
    <i>
      <x v="3411"/>
    </i>
    <i>
      <x v="3412"/>
    </i>
    <i>
      <x v="3413"/>
    </i>
    <i>
      <x v="3414"/>
    </i>
    <i>
      <x v="3415"/>
    </i>
    <i>
      <x v="3416"/>
    </i>
    <i>
      <x v="3417"/>
    </i>
    <i>
      <x v="3418"/>
    </i>
    <i>
      <x v="3419"/>
    </i>
    <i>
      <x v="3420"/>
    </i>
    <i>
      <x v="3422"/>
    </i>
    <i>
      <x v="3424"/>
    </i>
    <i>
      <x v="3425"/>
    </i>
    <i>
      <x v="3426"/>
    </i>
    <i>
      <x v="3427"/>
    </i>
    <i>
      <x v="3428"/>
    </i>
    <i>
      <x v="3429"/>
    </i>
    <i>
      <x v="3431"/>
    </i>
    <i>
      <x v="3432"/>
    </i>
    <i>
      <x v="3433"/>
    </i>
    <i>
      <x v="3434"/>
    </i>
    <i>
      <x v="3437"/>
    </i>
    <i>
      <x v="3438"/>
    </i>
    <i>
      <x v="3439"/>
    </i>
    <i>
      <x v="3441"/>
    </i>
    <i>
      <x v="3442"/>
    </i>
    <i>
      <x v="3443"/>
    </i>
    <i>
      <x v="3444"/>
    </i>
    <i>
      <x v="3445"/>
    </i>
    <i>
      <x v="3446"/>
    </i>
    <i>
      <x v="3447"/>
    </i>
    <i>
      <x v="3448"/>
    </i>
    <i>
      <x v="3449"/>
    </i>
    <i>
      <x v="3452"/>
    </i>
    <i>
      <x v="3453"/>
    </i>
    <i>
      <x v="3455"/>
    </i>
    <i>
      <x v="3463"/>
    </i>
    <i>
      <x v="3464"/>
    </i>
    <i>
      <x v="3465"/>
    </i>
    <i>
      <x v="3466"/>
    </i>
    <i>
      <x v="3467"/>
    </i>
    <i>
      <x v="3468"/>
    </i>
    <i>
      <x v="3469"/>
    </i>
    <i>
      <x v="3470"/>
    </i>
    <i>
      <x v="3471"/>
    </i>
    <i>
      <x v="3472"/>
    </i>
    <i>
      <x v="3473"/>
    </i>
    <i>
      <x v="3474"/>
    </i>
    <i>
      <x v="3475"/>
    </i>
    <i>
      <x v="3476"/>
    </i>
    <i>
      <x v="3477"/>
    </i>
    <i>
      <x v="3478"/>
    </i>
    <i>
      <x v="3479"/>
    </i>
    <i>
      <x v="3480"/>
    </i>
    <i>
      <x v="3481"/>
    </i>
    <i>
      <x v="3482"/>
    </i>
    <i>
      <x v="3483"/>
    </i>
    <i>
      <x v="3484"/>
    </i>
    <i>
      <x v="3485"/>
    </i>
    <i>
      <x v="3486"/>
    </i>
    <i>
      <x v="3487"/>
    </i>
    <i>
      <x v="3488"/>
    </i>
    <i>
      <x v="3489"/>
    </i>
    <i>
      <x v="3490"/>
    </i>
    <i>
      <x v="3492"/>
    </i>
    <i>
      <x v="3493"/>
    </i>
    <i>
      <x v="3494"/>
    </i>
    <i>
      <x v="3495"/>
    </i>
    <i>
      <x v="3496"/>
    </i>
    <i>
      <x v="3497"/>
    </i>
    <i>
      <x v="3498"/>
    </i>
    <i>
      <x v="3499"/>
    </i>
    <i>
      <x v="3500"/>
    </i>
    <i>
      <x v="3501"/>
    </i>
    <i>
      <x v="3502"/>
    </i>
    <i>
      <x v="3504"/>
    </i>
    <i>
      <x v="3505"/>
    </i>
    <i>
      <x v="3506"/>
    </i>
    <i>
      <x v="3507"/>
    </i>
    <i>
      <x v="3508"/>
    </i>
    <i>
      <x v="3509"/>
    </i>
    <i>
      <x v="3510"/>
    </i>
    <i>
      <x v="3511"/>
    </i>
    <i>
      <x v="3513"/>
    </i>
    <i>
      <x v="3514"/>
    </i>
    <i>
      <x v="3515"/>
    </i>
    <i>
      <x v="3517"/>
    </i>
    <i>
      <x v="3519"/>
    </i>
    <i>
      <x v="3520"/>
    </i>
    <i>
      <x v="3522"/>
    </i>
    <i>
      <x v="3527"/>
    </i>
    <i>
      <x v="3538"/>
    </i>
    <i>
      <x v="3539"/>
    </i>
    <i>
      <x v="3540"/>
    </i>
    <i>
      <x v="3542"/>
    </i>
    <i>
      <x v="3544"/>
    </i>
    <i>
      <x v="3545"/>
    </i>
    <i>
      <x v="3546"/>
    </i>
    <i>
      <x v="3547"/>
    </i>
    <i>
      <x v="3548"/>
    </i>
    <i>
      <x v="3549"/>
    </i>
    <i>
      <x v="3550"/>
    </i>
    <i>
      <x v="3552"/>
    </i>
    <i>
      <x v="3553"/>
    </i>
    <i>
      <x v="3558"/>
    </i>
    <i>
      <x v="3559"/>
    </i>
    <i>
      <x v="3562"/>
    </i>
    <i>
      <x v="3563"/>
    </i>
    <i>
      <x v="3564"/>
    </i>
    <i>
      <x v="3565"/>
    </i>
    <i>
      <x v="3566"/>
    </i>
    <i>
      <x v="3567"/>
    </i>
    <i>
      <x v="3568"/>
    </i>
    <i>
      <x v="3569"/>
    </i>
    <i>
      <x v="3570"/>
    </i>
    <i>
      <x v="3571"/>
    </i>
    <i>
      <x v="3573"/>
    </i>
    <i>
      <x v="3574"/>
    </i>
    <i>
      <x v="3576"/>
    </i>
    <i>
      <x v="3577"/>
    </i>
    <i>
      <x v="3578"/>
    </i>
    <i>
      <x v="3579"/>
    </i>
    <i>
      <x v="3580"/>
    </i>
    <i>
      <x v="3581"/>
    </i>
    <i>
      <x v="3583"/>
    </i>
    <i>
      <x v="3584"/>
    </i>
    <i>
      <x v="3585"/>
    </i>
    <i>
      <x v="3589"/>
    </i>
    <i>
      <x v="3591"/>
    </i>
    <i>
      <x v="3592"/>
    </i>
    <i>
      <x v="3593"/>
    </i>
    <i>
      <x v="3594"/>
    </i>
    <i>
      <x v="3595"/>
    </i>
    <i>
      <x v="3596"/>
    </i>
    <i>
      <x v="3597"/>
    </i>
    <i>
      <x v="3599"/>
    </i>
    <i>
      <x v="3600"/>
    </i>
    <i>
      <x v="3602"/>
    </i>
    <i>
      <x v="3603"/>
    </i>
    <i>
      <x v="3605"/>
    </i>
    <i>
      <x v="3606"/>
    </i>
    <i>
      <x v="3608"/>
    </i>
    <i>
      <x v="3610"/>
    </i>
    <i>
      <x v="3611"/>
    </i>
    <i>
      <x v="3612"/>
    </i>
    <i>
      <x v="3613"/>
    </i>
    <i>
      <x v="3614"/>
    </i>
    <i>
      <x v="3615"/>
    </i>
    <i>
      <x v="3616"/>
    </i>
    <i>
      <x v="3617"/>
    </i>
    <i>
      <x v="3618"/>
    </i>
    <i>
      <x v="3619"/>
    </i>
    <i>
      <x v="3620"/>
    </i>
    <i>
      <x v="3621"/>
    </i>
    <i>
      <x v="3622"/>
    </i>
    <i>
      <x v="3623"/>
    </i>
    <i>
      <x v="3625"/>
    </i>
    <i>
      <x v="3626"/>
    </i>
    <i>
      <x v="3627"/>
    </i>
    <i>
      <x v="3628"/>
    </i>
    <i>
      <x v="3629"/>
    </i>
    <i>
      <x v="3630"/>
    </i>
    <i>
      <x v="3631"/>
    </i>
    <i>
      <x v="3632"/>
    </i>
    <i>
      <x v="3633"/>
    </i>
    <i>
      <x v="3634"/>
    </i>
    <i>
      <x v="3635"/>
    </i>
    <i>
      <x v="3636"/>
    </i>
    <i>
      <x v="3637"/>
    </i>
    <i>
      <x v="3638"/>
    </i>
    <i>
      <x v="3639"/>
    </i>
    <i>
      <x v="3640"/>
    </i>
    <i>
      <x v="3642"/>
    </i>
    <i>
      <x v="3643"/>
    </i>
    <i>
      <x v="3644"/>
    </i>
    <i>
      <x v="3645"/>
    </i>
    <i>
      <x v="3646"/>
    </i>
    <i>
      <x v="3647"/>
    </i>
    <i>
      <x v="3648"/>
    </i>
    <i>
      <x v="3649"/>
    </i>
    <i>
      <x v="3650"/>
    </i>
    <i>
      <x v="3651"/>
    </i>
    <i>
      <x v="3652"/>
    </i>
    <i>
      <x v="3653"/>
    </i>
    <i>
      <x v="3654"/>
    </i>
    <i>
      <x v="3655"/>
    </i>
    <i>
      <x v="3656"/>
    </i>
    <i>
      <x v="3657"/>
    </i>
    <i>
      <x v="3661"/>
    </i>
    <i>
      <x v="3662"/>
    </i>
    <i>
      <x v="3664"/>
    </i>
    <i>
      <x v="3665"/>
    </i>
    <i>
      <x v="3666"/>
    </i>
    <i>
      <x v="3667"/>
    </i>
    <i>
      <x v="3668"/>
    </i>
    <i>
      <x v="3669"/>
    </i>
    <i>
      <x v="3672"/>
    </i>
    <i>
      <x v="3673"/>
    </i>
    <i>
      <x v="3678"/>
    </i>
    <i>
      <x v="3679"/>
    </i>
    <i>
      <x v="3680"/>
    </i>
    <i>
      <x v="3681"/>
    </i>
    <i>
      <x v="3682"/>
    </i>
    <i>
      <x v="3684"/>
    </i>
    <i>
      <x v="3685"/>
    </i>
    <i>
      <x v="3686"/>
    </i>
    <i>
      <x v="3687"/>
    </i>
    <i>
      <x v="3688"/>
    </i>
    <i>
      <x v="3689"/>
    </i>
    <i>
      <x v="3690"/>
    </i>
    <i>
      <x v="3691"/>
    </i>
    <i>
      <x v="3692"/>
    </i>
    <i>
      <x v="3693"/>
    </i>
    <i>
      <x v="3694"/>
    </i>
    <i>
      <x v="3695"/>
    </i>
    <i>
      <x v="3696"/>
    </i>
    <i>
      <x v="3697"/>
    </i>
    <i>
      <x v="3701"/>
    </i>
    <i>
      <x v="3702"/>
    </i>
    <i>
      <x v="3703"/>
    </i>
    <i>
      <x v="3704"/>
    </i>
    <i>
      <x v="3705"/>
    </i>
    <i>
      <x v="3706"/>
    </i>
    <i>
      <x v="3707"/>
    </i>
    <i>
      <x v="3709"/>
    </i>
    <i>
      <x v="3710"/>
    </i>
    <i>
      <x v="3711"/>
    </i>
    <i>
      <x v="3712"/>
    </i>
    <i>
      <x v="3714"/>
    </i>
    <i>
      <x v="3716"/>
    </i>
    <i>
      <x v="3717"/>
    </i>
    <i>
      <x v="3718"/>
    </i>
    <i>
      <x v="3719"/>
    </i>
    <i>
      <x v="3720"/>
    </i>
    <i>
      <x v="3721"/>
    </i>
    <i>
      <x v="3723"/>
    </i>
    <i>
      <x v="3725"/>
    </i>
    <i>
      <x v="3726"/>
    </i>
    <i>
      <x v="3727"/>
    </i>
    <i>
      <x v="3728"/>
    </i>
    <i>
      <x v="3730"/>
    </i>
    <i>
      <x v="3733"/>
    </i>
    <i>
      <x v="3734"/>
    </i>
    <i>
      <x v="3735"/>
    </i>
    <i>
      <x v="3736"/>
    </i>
    <i>
      <x v="3737"/>
    </i>
    <i>
      <x v="3738"/>
    </i>
    <i>
      <x v="3742"/>
    </i>
    <i>
      <x v="3743"/>
    </i>
    <i>
      <x v="3744"/>
    </i>
    <i>
      <x v="3745"/>
    </i>
    <i>
      <x v="3747"/>
    </i>
    <i>
      <x v="3752"/>
    </i>
    <i>
      <x v="3753"/>
    </i>
    <i>
      <x v="3754"/>
    </i>
    <i>
      <x v="3755"/>
    </i>
    <i>
      <x v="3756"/>
    </i>
    <i>
      <x v="3757"/>
    </i>
    <i>
      <x v="3758"/>
    </i>
    <i>
      <x v="3760"/>
    </i>
    <i>
      <x v="3763"/>
    </i>
    <i>
      <x v="3764"/>
    </i>
    <i>
      <x v="3766"/>
    </i>
    <i>
      <x v="3767"/>
    </i>
    <i>
      <x v="3769"/>
    </i>
    <i>
      <x v="3770"/>
    </i>
    <i>
      <x v="3771"/>
    </i>
    <i>
      <x v="3774"/>
    </i>
    <i>
      <x v="3775"/>
    </i>
    <i>
      <x v="3776"/>
    </i>
    <i>
      <x v="3777"/>
    </i>
    <i>
      <x v="3778"/>
    </i>
    <i>
      <x v="3779"/>
    </i>
    <i>
      <x v="3780"/>
    </i>
    <i>
      <x v="3781"/>
    </i>
    <i>
      <x v="3782"/>
    </i>
    <i>
      <x v="3783"/>
    </i>
    <i>
      <x v="3785"/>
    </i>
    <i>
      <x v="3786"/>
    </i>
    <i>
      <x v="3787"/>
    </i>
    <i>
      <x v="3788"/>
    </i>
    <i>
      <x v="3789"/>
    </i>
    <i>
      <x v="3793"/>
    </i>
    <i>
      <x v="3794"/>
    </i>
    <i>
      <x v="3795"/>
    </i>
    <i>
      <x v="3796"/>
    </i>
    <i>
      <x v="3797"/>
    </i>
    <i>
      <x v="3798"/>
    </i>
    <i>
      <x v="3799"/>
    </i>
    <i>
      <x v="3801"/>
    </i>
    <i>
      <x v="3802"/>
    </i>
    <i>
      <x v="3803"/>
    </i>
    <i>
      <x v="3805"/>
    </i>
    <i>
      <x v="3807"/>
    </i>
    <i>
      <x v="3809"/>
    </i>
    <i>
      <x v="3811"/>
    </i>
    <i>
      <x v="3812"/>
    </i>
    <i>
      <x v="3813"/>
    </i>
    <i>
      <x v="3816"/>
    </i>
    <i>
      <x v="3817"/>
    </i>
    <i>
      <x v="3818"/>
    </i>
    <i>
      <x v="3820"/>
    </i>
    <i>
      <x v="3821"/>
    </i>
    <i>
      <x v="3822"/>
    </i>
    <i>
      <x v="3823"/>
    </i>
    <i>
      <x v="3824"/>
    </i>
    <i>
      <x v="3827"/>
    </i>
    <i>
      <x v="3828"/>
    </i>
    <i>
      <x v="3829"/>
    </i>
    <i>
      <x v="3830"/>
    </i>
    <i>
      <x v="3831"/>
    </i>
    <i>
      <x v="3832"/>
    </i>
    <i>
      <x v="3833"/>
    </i>
    <i>
      <x v="3834"/>
    </i>
    <i>
      <x v="3837"/>
    </i>
    <i>
      <x v="3838"/>
    </i>
    <i>
      <x v="3840"/>
    </i>
    <i>
      <x v="3841"/>
    </i>
    <i>
      <x v="3842"/>
    </i>
    <i>
      <x v="3843"/>
    </i>
    <i>
      <x v="3844"/>
    </i>
    <i>
      <x v="3845"/>
    </i>
    <i>
      <x v="3846"/>
    </i>
    <i>
      <x v="3847"/>
    </i>
    <i>
      <x v="3848"/>
    </i>
    <i>
      <x v="3849"/>
    </i>
    <i>
      <x v="3850"/>
    </i>
    <i>
      <x v="3851"/>
    </i>
    <i>
      <x v="3852"/>
    </i>
    <i>
      <x v="3853"/>
    </i>
    <i>
      <x v="3854"/>
    </i>
    <i>
      <x v="3855"/>
    </i>
    <i>
      <x v="3856"/>
    </i>
    <i>
      <x v="3857"/>
    </i>
    <i>
      <x v="3858"/>
    </i>
    <i>
      <x v="3859"/>
    </i>
    <i>
      <x v="3860"/>
    </i>
    <i>
      <x v="3861"/>
    </i>
    <i>
      <x v="3862"/>
    </i>
    <i>
      <x v="3863"/>
    </i>
    <i>
      <x v="3864"/>
    </i>
    <i>
      <x v="3865"/>
    </i>
    <i>
      <x v="3867"/>
    </i>
    <i>
      <x v="3868"/>
    </i>
    <i>
      <x v="3869"/>
    </i>
    <i>
      <x v="3870"/>
    </i>
    <i>
      <x v="3871"/>
    </i>
    <i>
      <x v="3872"/>
    </i>
    <i>
      <x v="3873"/>
    </i>
    <i>
      <x v="3874"/>
    </i>
    <i>
      <x v="3875"/>
    </i>
    <i>
      <x v="3877"/>
    </i>
    <i>
      <x v="3878"/>
    </i>
    <i>
      <x v="3879"/>
    </i>
    <i>
      <x v="3880"/>
    </i>
    <i>
      <x v="3881"/>
    </i>
    <i>
      <x v="3882"/>
    </i>
    <i>
      <x v="3885"/>
    </i>
    <i>
      <x v="3887"/>
    </i>
    <i>
      <x v="3889"/>
    </i>
    <i>
      <x v="3890"/>
    </i>
    <i>
      <x v="3891"/>
    </i>
    <i>
      <x v="3892"/>
    </i>
    <i>
      <x v="3895"/>
    </i>
    <i>
      <x v="3896"/>
    </i>
    <i>
      <x v="3897"/>
    </i>
    <i>
      <x v="3900"/>
    </i>
    <i>
      <x v="3901"/>
    </i>
    <i>
      <x v="3903"/>
    </i>
    <i>
      <x v="3904"/>
    </i>
    <i>
      <x v="3912"/>
    </i>
    <i>
      <x v="3915"/>
    </i>
    <i>
      <x v="3916"/>
    </i>
    <i>
      <x v="3917"/>
    </i>
    <i>
      <x v="3918"/>
    </i>
    <i>
      <x v="3919"/>
    </i>
    <i>
      <x v="3920"/>
    </i>
    <i>
      <x v="3921"/>
    </i>
    <i>
      <x v="3922"/>
    </i>
    <i>
      <x v="3924"/>
    </i>
    <i>
      <x v="3926"/>
    </i>
    <i>
      <x v="3928"/>
    </i>
    <i>
      <x v="3932"/>
    </i>
    <i>
      <x v="3933"/>
    </i>
    <i>
      <x v="3934"/>
    </i>
    <i>
      <x v="3936"/>
    </i>
    <i>
      <x v="3937"/>
    </i>
    <i>
      <x v="3938"/>
    </i>
    <i>
      <x v="3939"/>
    </i>
    <i>
      <x v="3940"/>
    </i>
    <i>
      <x v="3941"/>
    </i>
    <i>
      <x v="3942"/>
    </i>
    <i>
      <x v="3944"/>
    </i>
    <i>
      <x v="3946"/>
    </i>
    <i>
      <x v="3947"/>
    </i>
    <i>
      <x v="3948"/>
    </i>
    <i>
      <x v="3949"/>
    </i>
    <i>
      <x v="3950"/>
    </i>
    <i>
      <x v="3952"/>
    </i>
    <i>
      <x v="3953"/>
    </i>
    <i>
      <x v="3954"/>
    </i>
    <i>
      <x v="3955"/>
    </i>
    <i>
      <x v="3956"/>
    </i>
    <i>
      <x v="3957"/>
    </i>
    <i>
      <x v="3958"/>
    </i>
    <i>
      <x v="3959"/>
    </i>
    <i>
      <x v="3960"/>
    </i>
    <i>
      <x v="3961"/>
    </i>
    <i>
      <x v="3962"/>
    </i>
    <i>
      <x v="3963"/>
    </i>
    <i>
      <x v="3964"/>
    </i>
    <i>
      <x v="3965"/>
    </i>
    <i>
      <x v="3966"/>
    </i>
    <i>
      <x v="3967"/>
    </i>
    <i>
      <x v="3968"/>
    </i>
    <i>
      <x v="3970"/>
    </i>
    <i>
      <x v="3971"/>
    </i>
    <i>
      <x v="3972"/>
    </i>
    <i>
      <x v="3973"/>
    </i>
    <i>
      <x v="3974"/>
    </i>
    <i>
      <x v="3975"/>
    </i>
    <i>
      <x v="3976"/>
    </i>
    <i>
      <x v="3977"/>
    </i>
    <i>
      <x v="3978"/>
    </i>
    <i>
      <x v="3979"/>
    </i>
    <i>
      <x v="3980"/>
    </i>
    <i>
      <x v="3982"/>
    </i>
    <i>
      <x v="3984"/>
    </i>
    <i>
      <x v="3985"/>
    </i>
    <i>
      <x v="3986"/>
    </i>
    <i>
      <x v="3987"/>
    </i>
    <i>
      <x v="3988"/>
    </i>
    <i>
      <x v="3989"/>
    </i>
    <i>
      <x v="3990"/>
    </i>
    <i>
      <x v="3991"/>
    </i>
    <i>
      <x v="3992"/>
    </i>
    <i>
      <x v="3993"/>
    </i>
    <i>
      <x v="3995"/>
    </i>
    <i>
      <x v="3996"/>
    </i>
    <i>
      <x v="3997"/>
    </i>
    <i>
      <x v="3998"/>
    </i>
    <i>
      <x v="3999"/>
    </i>
    <i>
      <x v="4000"/>
    </i>
    <i>
      <x v="4001"/>
    </i>
    <i>
      <x v="4002"/>
    </i>
    <i>
      <x v="4003"/>
    </i>
    <i>
      <x v="4004"/>
    </i>
    <i>
      <x v="4006"/>
    </i>
    <i>
      <x v="4007"/>
    </i>
    <i>
      <x v="4010"/>
    </i>
    <i>
      <x v="4013"/>
    </i>
    <i>
      <x v="4016"/>
    </i>
    <i>
      <x v="4018"/>
    </i>
    <i>
      <x v="4020"/>
    </i>
    <i>
      <x v="4021"/>
    </i>
    <i>
      <x v="4022"/>
    </i>
    <i>
      <x v="4023"/>
    </i>
    <i>
      <x v="4024"/>
    </i>
    <i>
      <x v="4025"/>
    </i>
    <i>
      <x v="4026"/>
    </i>
    <i>
      <x v="4027"/>
    </i>
    <i>
      <x v="4028"/>
    </i>
    <i>
      <x v="4029"/>
    </i>
    <i>
      <x v="4031"/>
    </i>
    <i>
      <x v="4032"/>
    </i>
    <i>
      <x v="4033"/>
    </i>
    <i>
      <x v="4034"/>
    </i>
    <i>
      <x v="4035"/>
    </i>
    <i>
      <x v="4041"/>
    </i>
    <i>
      <x v="4042"/>
    </i>
    <i>
      <x v="4044"/>
    </i>
    <i>
      <x v="4045"/>
    </i>
    <i>
      <x v="4046"/>
    </i>
    <i>
      <x v="4047"/>
    </i>
    <i>
      <x v="4048"/>
    </i>
    <i>
      <x v="4050"/>
    </i>
    <i>
      <x v="4052"/>
    </i>
    <i>
      <x v="4053"/>
    </i>
    <i>
      <x v="4055"/>
    </i>
    <i>
      <x v="4057"/>
    </i>
    <i>
      <x v="4058"/>
    </i>
    <i>
      <x v="4059"/>
    </i>
    <i>
      <x v="4060"/>
    </i>
    <i>
      <x v="4061"/>
    </i>
    <i>
      <x v="4063"/>
    </i>
    <i>
      <x v="4064"/>
    </i>
    <i>
      <x v="4065"/>
    </i>
    <i>
      <x v="4067"/>
    </i>
    <i>
      <x v="4068"/>
    </i>
    <i>
      <x v="4070"/>
    </i>
    <i>
      <x v="4071"/>
    </i>
    <i>
      <x v="4072"/>
    </i>
    <i>
      <x v="4073"/>
    </i>
    <i>
      <x v="4075"/>
    </i>
    <i>
      <x v="4077"/>
    </i>
    <i>
      <x v="4078"/>
    </i>
    <i>
      <x v="4080"/>
    </i>
    <i>
      <x v="4081"/>
    </i>
    <i>
      <x v="4082"/>
    </i>
    <i>
      <x v="4083"/>
    </i>
    <i>
      <x v="4085"/>
    </i>
    <i>
      <x v="4086"/>
    </i>
    <i>
      <x v="4087"/>
    </i>
    <i>
      <x v="4088"/>
    </i>
    <i>
      <x v="4089"/>
    </i>
    <i>
      <x v="4091"/>
    </i>
    <i>
      <x v="4092"/>
    </i>
    <i>
      <x v="4093"/>
    </i>
    <i>
      <x v="4094"/>
    </i>
    <i>
      <x v="4095"/>
    </i>
    <i>
      <x v="4096"/>
    </i>
    <i>
      <x v="4097"/>
    </i>
    <i>
      <x v="4098"/>
    </i>
    <i>
      <x v="4100"/>
    </i>
    <i>
      <x v="4101"/>
    </i>
    <i>
      <x v="4102"/>
    </i>
    <i>
      <x v="4103"/>
    </i>
    <i>
      <x v="4104"/>
    </i>
    <i>
      <x v="4105"/>
    </i>
    <i>
      <x v="4106"/>
    </i>
    <i>
      <x v="4107"/>
    </i>
    <i>
      <x v="4108"/>
    </i>
    <i>
      <x v="4109"/>
    </i>
    <i>
      <x v="4110"/>
    </i>
    <i>
      <x v="4111"/>
    </i>
    <i>
      <x v="4114"/>
    </i>
    <i>
      <x v="4115"/>
    </i>
    <i>
      <x v="4117"/>
    </i>
    <i>
      <x v="4118"/>
    </i>
    <i>
      <x v="4119"/>
    </i>
    <i>
      <x v="4120"/>
    </i>
    <i>
      <x v="4121"/>
    </i>
    <i>
      <x v="4122"/>
    </i>
    <i>
      <x v="4123"/>
    </i>
    <i>
      <x v="4124"/>
    </i>
    <i>
      <x v="4125"/>
    </i>
    <i>
      <x v="4126"/>
    </i>
    <i>
      <x v="4127"/>
    </i>
    <i>
      <x v="4128"/>
    </i>
    <i>
      <x v="4129"/>
    </i>
    <i>
      <x v="4130"/>
    </i>
    <i>
      <x v="4131"/>
    </i>
    <i>
      <x v="4132"/>
    </i>
    <i>
      <x v="4133"/>
    </i>
    <i>
      <x v="4134"/>
    </i>
    <i>
      <x v="4135"/>
    </i>
    <i>
      <x v="4136"/>
    </i>
    <i>
      <x v="4137"/>
    </i>
    <i>
      <x v="4138"/>
    </i>
    <i>
      <x v="4139"/>
    </i>
    <i>
      <x v="4140"/>
    </i>
    <i>
      <x v="4141"/>
    </i>
    <i>
      <x v="4143"/>
    </i>
    <i>
      <x v="4144"/>
    </i>
    <i>
      <x v="4145"/>
    </i>
    <i>
      <x v="4146"/>
    </i>
    <i>
      <x v="4147"/>
    </i>
    <i>
      <x v="4148"/>
    </i>
    <i>
      <x v="4149"/>
    </i>
    <i>
      <x v="4150"/>
    </i>
    <i>
      <x v="4151"/>
    </i>
    <i>
      <x v="4152"/>
    </i>
    <i>
      <x v="4153"/>
    </i>
    <i>
      <x v="4154"/>
    </i>
    <i>
      <x v="4155"/>
    </i>
    <i>
      <x v="4156"/>
    </i>
    <i>
      <x v="4157"/>
    </i>
    <i>
      <x v="4158"/>
    </i>
    <i>
      <x v="4159"/>
    </i>
    <i>
      <x v="4160"/>
    </i>
    <i>
      <x v="4161"/>
    </i>
    <i>
      <x v="4162"/>
    </i>
    <i>
      <x v="4163"/>
    </i>
    <i>
      <x v="4164"/>
    </i>
    <i>
      <x v="4165"/>
    </i>
    <i>
      <x v="4166"/>
    </i>
    <i>
      <x v="4167"/>
    </i>
    <i>
      <x v="4169"/>
    </i>
    <i>
      <x v="4170"/>
    </i>
    <i>
      <x v="4171"/>
    </i>
    <i>
      <x v="4172"/>
    </i>
    <i>
      <x v="4173"/>
    </i>
    <i>
      <x v="4174"/>
    </i>
    <i>
      <x v="4175"/>
    </i>
    <i>
      <x v="4176"/>
    </i>
    <i>
      <x v="4178"/>
    </i>
    <i>
      <x v="4179"/>
    </i>
    <i>
      <x v="4181"/>
    </i>
    <i>
      <x v="4182"/>
    </i>
    <i>
      <x v="4183"/>
    </i>
    <i>
      <x v="4184"/>
    </i>
    <i>
      <x v="4185"/>
    </i>
    <i>
      <x v="4187"/>
    </i>
    <i>
      <x v="4188"/>
    </i>
    <i>
      <x v="4189"/>
    </i>
    <i>
      <x v="4190"/>
    </i>
    <i>
      <x v="4191"/>
    </i>
    <i>
      <x v="4193"/>
    </i>
    <i>
      <x v="4194"/>
    </i>
    <i>
      <x v="4195"/>
    </i>
    <i>
      <x v="4196"/>
    </i>
    <i>
      <x v="4197"/>
    </i>
    <i>
      <x v="4198"/>
    </i>
    <i>
      <x v="4199"/>
    </i>
    <i>
      <x v="4200"/>
    </i>
    <i>
      <x v="4201"/>
    </i>
    <i>
      <x v="4202"/>
    </i>
    <i>
      <x v="4203"/>
    </i>
    <i>
      <x v="4204"/>
    </i>
    <i>
      <x v="4206"/>
    </i>
    <i>
      <x v="4207"/>
    </i>
    <i>
      <x v="4208"/>
    </i>
    <i>
      <x v="4209"/>
    </i>
    <i>
      <x v="4210"/>
    </i>
    <i>
      <x v="4212"/>
    </i>
    <i>
      <x v="4214"/>
    </i>
    <i>
      <x v="4215"/>
    </i>
    <i>
      <x v="4216"/>
    </i>
    <i>
      <x v="4217"/>
    </i>
    <i>
      <x v="4218"/>
    </i>
    <i>
      <x v="4219"/>
    </i>
    <i>
      <x v="4220"/>
    </i>
    <i>
      <x v="4222"/>
    </i>
    <i>
      <x v="4223"/>
    </i>
    <i>
      <x v="4224"/>
    </i>
    <i>
      <x v="4225"/>
    </i>
    <i>
      <x v="4226"/>
    </i>
    <i>
      <x v="4227"/>
    </i>
    <i>
      <x v="4228"/>
    </i>
    <i>
      <x v="4229"/>
    </i>
    <i>
      <x v="4230"/>
    </i>
    <i>
      <x v="4231"/>
    </i>
    <i>
      <x v="4233"/>
    </i>
    <i>
      <x v="4234"/>
    </i>
    <i>
      <x v="4235"/>
    </i>
    <i>
      <x v="4236"/>
    </i>
    <i>
      <x v="4238"/>
    </i>
    <i>
      <x v="4240"/>
    </i>
    <i>
      <x v="4242"/>
    </i>
    <i>
      <x v="4243"/>
    </i>
    <i>
      <x v="4248"/>
    </i>
    <i>
      <x v="4249"/>
    </i>
    <i>
      <x v="4250"/>
    </i>
    <i>
      <x v="4251"/>
    </i>
    <i>
      <x v="4252"/>
    </i>
    <i>
      <x v="4257"/>
    </i>
    <i>
      <x v="4259"/>
    </i>
    <i>
      <x v="4260"/>
    </i>
    <i>
      <x v="4261"/>
    </i>
    <i>
      <x v="4262"/>
    </i>
    <i>
      <x v="4263"/>
    </i>
    <i>
      <x v="4264"/>
    </i>
    <i>
      <x v="4265"/>
    </i>
    <i>
      <x v="4266"/>
    </i>
    <i>
      <x v="4267"/>
    </i>
    <i>
      <x v="4269"/>
    </i>
    <i>
      <x v="4272"/>
    </i>
    <i>
      <x v="4273"/>
    </i>
    <i>
      <x v="4275"/>
    </i>
    <i>
      <x v="4280"/>
    </i>
    <i>
      <x v="4282"/>
    </i>
    <i>
      <x v="4283"/>
    </i>
    <i>
      <x v="4284"/>
    </i>
    <i>
      <x v="4285"/>
    </i>
    <i>
      <x v="4286"/>
    </i>
    <i>
      <x v="4287"/>
    </i>
    <i>
      <x v="4288"/>
    </i>
    <i>
      <x v="4289"/>
    </i>
    <i>
      <x v="4291"/>
    </i>
    <i>
      <x v="4292"/>
    </i>
    <i>
      <x v="4294"/>
    </i>
    <i>
      <x v="4295"/>
    </i>
    <i>
      <x v="4296"/>
    </i>
    <i>
      <x v="4297"/>
    </i>
    <i>
      <x v="4299"/>
    </i>
    <i>
      <x v="4300"/>
    </i>
    <i>
      <x v="4302"/>
    </i>
    <i>
      <x v="4306"/>
    </i>
    <i>
      <x v="4308"/>
    </i>
    <i>
      <x v="4312"/>
    </i>
    <i>
      <x v="4313"/>
    </i>
    <i>
      <x v="4315"/>
    </i>
    <i>
      <x v="4316"/>
    </i>
    <i>
      <x v="4317"/>
    </i>
    <i>
      <x v="4318"/>
    </i>
    <i>
      <x v="4319"/>
    </i>
    <i>
      <x v="4320"/>
    </i>
    <i>
      <x v="4321"/>
    </i>
    <i>
      <x v="4322"/>
    </i>
    <i>
      <x v="4323"/>
    </i>
    <i>
      <x v="4324"/>
    </i>
    <i>
      <x v="4325"/>
    </i>
    <i>
      <x v="4326"/>
    </i>
    <i>
      <x v="4328"/>
    </i>
    <i>
      <x v="4329"/>
    </i>
    <i>
      <x v="4330"/>
    </i>
    <i>
      <x v="4331"/>
    </i>
    <i>
      <x v="4332"/>
    </i>
    <i>
      <x v="4333"/>
    </i>
    <i>
      <x v="4334"/>
    </i>
    <i>
      <x v="4335"/>
    </i>
    <i>
      <x v="4336"/>
    </i>
    <i>
      <x v="4337"/>
    </i>
    <i>
      <x v="4338"/>
    </i>
    <i>
      <x v="4339"/>
    </i>
    <i>
      <x v="4340"/>
    </i>
    <i>
      <x v="4341"/>
    </i>
    <i>
      <x v="4342"/>
    </i>
    <i>
      <x v="4343"/>
    </i>
    <i>
      <x v="4344"/>
    </i>
    <i>
      <x v="4345"/>
    </i>
    <i>
      <x v="4346"/>
    </i>
    <i>
      <x v="4347"/>
    </i>
    <i>
      <x v="4348"/>
    </i>
    <i>
      <x v="4349"/>
    </i>
    <i>
      <x v="4350"/>
    </i>
    <i>
      <x v="4351"/>
    </i>
    <i>
      <x v="4352"/>
    </i>
    <i>
      <x v="4353"/>
    </i>
    <i>
      <x v="4354"/>
    </i>
    <i>
      <x v="4355"/>
    </i>
    <i>
      <x v="4356"/>
    </i>
    <i>
      <x v="4357"/>
    </i>
    <i>
      <x v="4358"/>
    </i>
    <i>
      <x v="4359"/>
    </i>
    <i>
      <x v="4360"/>
    </i>
    <i>
      <x v="4361"/>
    </i>
    <i>
      <x v="4362"/>
    </i>
    <i>
      <x v="4363"/>
    </i>
    <i>
      <x v="4364"/>
    </i>
    <i>
      <x v="4365"/>
    </i>
    <i>
      <x v="4366"/>
    </i>
    <i>
      <x v="4367"/>
    </i>
    <i>
      <x v="4368"/>
    </i>
    <i>
      <x v="4369"/>
    </i>
    <i>
      <x v="4370"/>
    </i>
    <i>
      <x v="4371"/>
    </i>
    <i>
      <x v="4372"/>
    </i>
    <i>
      <x v="4373"/>
    </i>
    <i>
      <x v="4374"/>
    </i>
    <i>
      <x v="4375"/>
    </i>
    <i>
      <x v="4376"/>
    </i>
    <i>
      <x v="4377"/>
    </i>
    <i>
      <x v="4378"/>
    </i>
    <i>
      <x v="4379"/>
    </i>
    <i>
      <x v="4380"/>
    </i>
    <i>
      <x v="4381"/>
    </i>
    <i>
      <x v="4382"/>
    </i>
    <i>
      <x v="4383"/>
    </i>
    <i>
      <x v="4384"/>
    </i>
    <i>
      <x v="4385"/>
    </i>
    <i>
      <x v="4386"/>
    </i>
    <i>
      <x v="4387"/>
    </i>
    <i>
      <x v="4388"/>
    </i>
    <i>
      <x v="4389"/>
    </i>
    <i>
      <x v="4390"/>
    </i>
    <i>
      <x v="4391"/>
    </i>
    <i>
      <x v="4392"/>
    </i>
    <i>
      <x v="4393"/>
    </i>
    <i>
      <x v="4394"/>
    </i>
    <i>
      <x v="4395"/>
    </i>
    <i>
      <x v="4396"/>
    </i>
    <i>
      <x v="4397"/>
    </i>
    <i>
      <x v="4398"/>
    </i>
    <i>
      <x v="4399"/>
    </i>
    <i>
      <x v="4400"/>
    </i>
    <i>
      <x v="4401"/>
    </i>
    <i>
      <x v="4402"/>
    </i>
    <i>
      <x v="4403"/>
    </i>
    <i>
      <x v="4404"/>
    </i>
    <i>
      <x v="4405"/>
    </i>
    <i>
      <x v="4406"/>
    </i>
    <i>
      <x v="4407"/>
    </i>
    <i>
      <x v="4408"/>
    </i>
    <i>
      <x v="4409"/>
    </i>
    <i>
      <x v="4410"/>
    </i>
    <i>
      <x v="4411"/>
    </i>
    <i>
      <x v="4412"/>
    </i>
    <i>
      <x v="4413"/>
    </i>
    <i>
      <x v="4414"/>
    </i>
    <i>
      <x v="4415"/>
    </i>
    <i>
      <x v="4416"/>
    </i>
    <i>
      <x v="4417"/>
    </i>
    <i>
      <x v="4418"/>
    </i>
    <i>
      <x v="4419"/>
    </i>
    <i>
      <x v="4420"/>
    </i>
    <i>
      <x v="4421"/>
    </i>
    <i>
      <x v="4422"/>
    </i>
    <i>
      <x v="4423"/>
    </i>
    <i>
      <x v="4424"/>
    </i>
    <i>
      <x v="4425"/>
    </i>
    <i>
      <x v="4426"/>
    </i>
    <i>
      <x v="4427"/>
    </i>
    <i>
      <x v="4428"/>
    </i>
    <i>
      <x v="4429"/>
    </i>
    <i>
      <x v="4432"/>
    </i>
    <i>
      <x v="4433"/>
    </i>
    <i>
      <x v="4434"/>
    </i>
    <i>
      <x v="4435"/>
    </i>
    <i>
      <x v="4436"/>
    </i>
    <i>
      <x v="4437"/>
    </i>
    <i>
      <x v="4438"/>
    </i>
    <i>
      <x v="4439"/>
    </i>
    <i>
      <x v="4440"/>
    </i>
    <i>
      <x v="4441"/>
    </i>
    <i>
      <x v="4442"/>
    </i>
    <i>
      <x v="4443"/>
    </i>
    <i>
      <x v="4444"/>
    </i>
    <i>
      <x v="4445"/>
    </i>
    <i>
      <x v="4446"/>
    </i>
    <i>
      <x v="4447"/>
    </i>
    <i>
      <x v="4448"/>
    </i>
    <i>
      <x v="4449"/>
    </i>
    <i>
      <x v="4450"/>
    </i>
    <i>
      <x v="4451"/>
    </i>
    <i>
      <x v="4452"/>
    </i>
    <i>
      <x v="4453"/>
    </i>
    <i>
      <x v="4454"/>
    </i>
    <i>
      <x v="4455"/>
    </i>
    <i>
      <x v="4456"/>
    </i>
    <i>
      <x v="4457"/>
    </i>
    <i>
      <x v="4458"/>
    </i>
    <i>
      <x v="4459"/>
    </i>
    <i>
      <x v="4460"/>
    </i>
    <i>
      <x v="4461"/>
    </i>
    <i>
      <x v="4462"/>
    </i>
    <i>
      <x v="4463"/>
    </i>
    <i>
      <x v="4464"/>
    </i>
    <i>
      <x v="4465"/>
    </i>
    <i>
      <x v="4466"/>
    </i>
    <i>
      <x v="4467"/>
    </i>
    <i>
      <x v="4468"/>
    </i>
    <i>
      <x v="4469"/>
    </i>
    <i>
      <x v="4470"/>
    </i>
    <i>
      <x v="4473"/>
    </i>
    <i>
      <x v="4474"/>
    </i>
    <i>
      <x v="4476"/>
    </i>
    <i>
      <x v="4477"/>
    </i>
    <i>
      <x v="4478"/>
    </i>
    <i>
      <x v="4479"/>
    </i>
    <i>
      <x v="4480"/>
    </i>
    <i>
      <x v="4481"/>
    </i>
    <i>
      <x v="4482"/>
    </i>
    <i>
      <x v="4483"/>
    </i>
    <i>
      <x v="4484"/>
    </i>
    <i>
      <x v="4485"/>
    </i>
    <i>
      <x v="4486"/>
    </i>
    <i>
      <x v="4487"/>
    </i>
    <i>
      <x v="4488"/>
    </i>
    <i>
      <x v="4489"/>
    </i>
    <i>
      <x v="4490"/>
    </i>
    <i>
      <x v="4491"/>
    </i>
    <i>
      <x v="4492"/>
    </i>
    <i>
      <x v="4493"/>
    </i>
    <i>
      <x v="4494"/>
    </i>
    <i>
      <x v="4495"/>
    </i>
    <i>
      <x v="4496"/>
    </i>
    <i>
      <x v="4500"/>
    </i>
    <i>
      <x v="4502"/>
    </i>
    <i>
      <x v="4503"/>
    </i>
    <i>
      <x v="4504"/>
    </i>
    <i>
      <x v="4505"/>
    </i>
    <i>
      <x v="4506"/>
    </i>
    <i>
      <x v="4507"/>
    </i>
    <i>
      <x v="4509"/>
    </i>
    <i>
      <x v="4510"/>
    </i>
    <i>
      <x v="4511"/>
    </i>
    <i>
      <x v="4512"/>
    </i>
    <i>
      <x v="4513"/>
    </i>
    <i>
      <x v="4514"/>
    </i>
    <i>
      <x v="4515"/>
    </i>
    <i>
      <x v="4516"/>
    </i>
    <i>
      <x v="4517"/>
    </i>
    <i>
      <x v="4518"/>
    </i>
    <i>
      <x v="4519"/>
    </i>
    <i>
      <x v="4521"/>
    </i>
    <i>
      <x v="4522"/>
    </i>
    <i>
      <x v="4523"/>
    </i>
    <i>
      <x v="4524"/>
    </i>
    <i>
      <x v="4525"/>
    </i>
    <i>
      <x v="4526"/>
    </i>
    <i>
      <x v="4527"/>
    </i>
    <i>
      <x v="4528"/>
    </i>
    <i>
      <x v="4529"/>
    </i>
    <i>
      <x v="4530"/>
    </i>
    <i>
      <x v="4531"/>
    </i>
    <i>
      <x v="4532"/>
    </i>
    <i>
      <x v="4533"/>
    </i>
    <i>
      <x v="4534"/>
    </i>
    <i>
      <x v="4536"/>
    </i>
    <i>
      <x v="4537"/>
    </i>
    <i>
      <x v="4539"/>
    </i>
    <i>
      <x v="4540"/>
    </i>
    <i>
      <x v="4541"/>
    </i>
    <i>
      <x v="4542"/>
    </i>
    <i>
      <x v="4543"/>
    </i>
    <i>
      <x v="4544"/>
    </i>
    <i>
      <x v="4545"/>
    </i>
    <i>
      <x v="4546"/>
    </i>
    <i>
      <x v="4547"/>
    </i>
    <i>
      <x v="4548"/>
    </i>
    <i>
      <x v="4549"/>
    </i>
    <i>
      <x v="4551"/>
    </i>
    <i>
      <x v="4552"/>
    </i>
    <i>
      <x v="4553"/>
    </i>
    <i>
      <x v="4555"/>
    </i>
    <i>
      <x v="4556"/>
    </i>
    <i>
      <x v="4557"/>
    </i>
    <i>
      <x v="4558"/>
    </i>
    <i>
      <x v="4559"/>
    </i>
    <i>
      <x v="4560"/>
    </i>
    <i>
      <x v="4561"/>
    </i>
    <i>
      <x v="4562"/>
    </i>
    <i>
      <x v="4563"/>
    </i>
    <i>
      <x v="4564"/>
    </i>
    <i>
      <x v="4565"/>
    </i>
    <i>
      <x v="4566"/>
    </i>
    <i>
      <x v="4567"/>
    </i>
    <i>
      <x v="4568"/>
    </i>
    <i>
      <x v="4569"/>
    </i>
    <i>
      <x v="4570"/>
    </i>
    <i>
      <x v="4571"/>
    </i>
    <i>
      <x v="4572"/>
    </i>
    <i>
      <x v="4573"/>
    </i>
    <i>
      <x v="4574"/>
    </i>
    <i>
      <x v="4575"/>
    </i>
    <i>
      <x v="4576"/>
    </i>
    <i>
      <x v="4577"/>
    </i>
    <i>
      <x v="4578"/>
    </i>
    <i>
      <x v="4579"/>
    </i>
    <i>
      <x v="4580"/>
    </i>
    <i>
      <x v="4581"/>
    </i>
    <i>
      <x v="4582"/>
    </i>
    <i>
      <x v="4583"/>
    </i>
    <i>
      <x v="4584"/>
    </i>
    <i>
      <x v="4585"/>
    </i>
    <i>
      <x v="4586"/>
    </i>
    <i>
      <x v="4587"/>
    </i>
    <i>
      <x v="4588"/>
    </i>
    <i>
      <x v="4589"/>
    </i>
    <i>
      <x v="4590"/>
    </i>
    <i>
      <x v="4591"/>
    </i>
    <i>
      <x v="4592"/>
    </i>
    <i>
      <x v="4593"/>
    </i>
    <i>
      <x v="4594"/>
    </i>
    <i>
      <x v="4595"/>
    </i>
    <i>
      <x v="4596"/>
    </i>
    <i>
      <x v="4597"/>
    </i>
    <i>
      <x v="4598"/>
    </i>
    <i>
      <x v="4599"/>
    </i>
    <i>
      <x v="4600"/>
    </i>
    <i>
      <x v="4601"/>
    </i>
    <i>
      <x v="4602"/>
    </i>
    <i>
      <x v="4603"/>
    </i>
    <i>
      <x v="4604"/>
    </i>
    <i>
      <x v="4605"/>
    </i>
    <i>
      <x v="4606"/>
    </i>
    <i>
      <x v="4607"/>
    </i>
    <i>
      <x v="4608"/>
    </i>
    <i>
      <x v="4609"/>
    </i>
    <i>
      <x v="4610"/>
    </i>
    <i>
      <x v="4611"/>
    </i>
    <i>
      <x v="4612"/>
    </i>
    <i>
      <x v="4613"/>
    </i>
    <i>
      <x v="4614"/>
    </i>
    <i>
      <x v="4615"/>
    </i>
    <i>
      <x v="4616"/>
    </i>
    <i>
      <x v="4617"/>
    </i>
    <i>
      <x v="4618"/>
    </i>
    <i>
      <x v="4619"/>
    </i>
    <i>
      <x v="4620"/>
    </i>
    <i>
      <x v="4621"/>
    </i>
    <i>
      <x v="4622"/>
    </i>
    <i>
      <x v="4623"/>
    </i>
    <i>
      <x v="4624"/>
    </i>
    <i>
      <x v="4625"/>
    </i>
    <i>
      <x v="4626"/>
    </i>
    <i>
      <x v="4627"/>
    </i>
    <i>
      <x v="4628"/>
    </i>
    <i>
      <x v="4629"/>
    </i>
    <i>
      <x v="4630"/>
    </i>
    <i>
      <x v="4631"/>
    </i>
    <i>
      <x v="4632"/>
    </i>
    <i>
      <x v="4633"/>
    </i>
    <i>
      <x v="4634"/>
    </i>
    <i>
      <x v="4635"/>
    </i>
    <i>
      <x v="4636"/>
    </i>
    <i>
      <x v="4637"/>
    </i>
    <i>
      <x v="4638"/>
    </i>
    <i>
      <x v="4639"/>
    </i>
    <i>
      <x v="4640"/>
    </i>
    <i>
      <x v="4641"/>
    </i>
    <i>
      <x v="4642"/>
    </i>
    <i>
      <x v="4643"/>
    </i>
    <i>
      <x v="4644"/>
    </i>
    <i>
      <x v="4646"/>
    </i>
    <i>
      <x v="4647"/>
    </i>
    <i>
      <x v="4648"/>
    </i>
    <i>
      <x v="4649"/>
    </i>
    <i>
      <x v="4652"/>
    </i>
    <i>
      <x v="4654"/>
    </i>
    <i>
      <x v="4655"/>
    </i>
    <i>
      <x v="4656"/>
    </i>
    <i>
      <x v="4658"/>
    </i>
    <i>
      <x v="4659"/>
    </i>
    <i>
      <x v="4660"/>
    </i>
    <i>
      <x v="4661"/>
    </i>
    <i>
      <x v="4662"/>
    </i>
    <i>
      <x v="4663"/>
    </i>
    <i>
      <x v="4664"/>
    </i>
    <i>
      <x v="4665"/>
    </i>
    <i>
      <x v="4666"/>
    </i>
    <i>
      <x v="4667"/>
    </i>
    <i>
      <x v="4668"/>
    </i>
    <i>
      <x v="4669"/>
    </i>
    <i>
      <x v="4671"/>
    </i>
    <i>
      <x v="4672"/>
    </i>
    <i>
      <x v="4674"/>
    </i>
    <i>
      <x v="4675"/>
    </i>
    <i>
      <x v="4676"/>
    </i>
    <i>
      <x v="4677"/>
    </i>
    <i>
      <x v="4678"/>
    </i>
    <i>
      <x v="4679"/>
    </i>
    <i>
      <x v="4680"/>
    </i>
    <i>
      <x v="4681"/>
    </i>
    <i>
      <x v="4687"/>
    </i>
    <i>
      <x v="4688"/>
    </i>
    <i>
      <x v="4690"/>
    </i>
    <i>
      <x v="4692"/>
    </i>
    <i>
      <x v="4693"/>
    </i>
    <i>
      <x v="4695"/>
    </i>
    <i>
      <x v="4696"/>
    </i>
    <i>
      <x v="4697"/>
    </i>
    <i>
      <x v="4698"/>
    </i>
    <i>
      <x v="4699"/>
    </i>
    <i>
      <x v="4700"/>
    </i>
    <i>
      <x v="4702"/>
    </i>
    <i>
      <x v="4703"/>
    </i>
    <i>
      <x v="4704"/>
    </i>
    <i>
      <x v="4707"/>
    </i>
    <i>
      <x v="4708"/>
    </i>
    <i>
      <x v="4709"/>
    </i>
    <i>
      <x v="4710"/>
    </i>
    <i>
      <x v="4711"/>
    </i>
    <i>
      <x v="4712"/>
    </i>
    <i>
      <x v="4714"/>
    </i>
    <i>
      <x v="4715"/>
    </i>
    <i>
      <x v="4717"/>
    </i>
    <i>
      <x v="4720"/>
    </i>
    <i>
      <x v="4721"/>
    </i>
    <i>
      <x v="4722"/>
    </i>
    <i>
      <x v="4723"/>
    </i>
    <i>
      <x v="4725"/>
    </i>
    <i>
      <x v="4726"/>
    </i>
    <i>
      <x v="4727"/>
    </i>
    <i>
      <x v="4729"/>
    </i>
    <i>
      <x v="4733"/>
    </i>
    <i>
      <x v="4738"/>
    </i>
    <i>
      <x v="4748"/>
    </i>
    <i>
      <x v="4749"/>
    </i>
    <i>
      <x v="4753"/>
    </i>
    <i>
      <x v="4757"/>
    </i>
    <i>
      <x v="4760"/>
    </i>
    <i>
      <x v="4764"/>
    </i>
    <i>
      <x v="4765"/>
    </i>
    <i>
      <x v="4766"/>
    </i>
    <i>
      <x v="4767"/>
    </i>
    <i>
      <x v="4769"/>
    </i>
    <i>
      <x v="4772"/>
    </i>
    <i>
      <x v="4773"/>
    </i>
    <i>
      <x v="4774"/>
    </i>
    <i>
      <x v="4780"/>
    </i>
    <i>
      <x v="4783"/>
    </i>
    <i>
      <x v="4784"/>
    </i>
    <i>
      <x v="4785"/>
    </i>
    <i>
      <x v="4787"/>
    </i>
    <i>
      <x v="4791"/>
    </i>
    <i>
      <x v="4792"/>
    </i>
    <i>
      <x v="4795"/>
    </i>
    <i>
      <x v="4803"/>
    </i>
    <i>
      <x v="4806"/>
    </i>
    <i>
      <x v="4807"/>
    </i>
    <i>
      <x v="4809"/>
    </i>
    <i>
      <x v="4810"/>
    </i>
    <i>
      <x v="4811"/>
    </i>
    <i>
      <x v="4812"/>
    </i>
    <i>
      <x v="4813"/>
    </i>
    <i>
      <x v="4814"/>
    </i>
    <i>
      <x v="4817"/>
    </i>
    <i>
      <x v="4818"/>
    </i>
    <i>
      <x v="4820"/>
    </i>
    <i>
      <x v="4823"/>
    </i>
    <i>
      <x v="4832"/>
    </i>
    <i>
      <x v="4835"/>
    </i>
    <i>
      <x v="4842"/>
    </i>
    <i>
      <x v="4846"/>
    </i>
    <i>
      <x v="4847"/>
    </i>
    <i>
      <x v="4853"/>
    </i>
    <i>
      <x v="4860"/>
    </i>
    <i>
      <x v="4861"/>
    </i>
    <i>
      <x v="4864"/>
    </i>
    <i>
      <x v="4865"/>
    </i>
    <i>
      <x v="4866"/>
    </i>
    <i>
      <x v="4868"/>
    </i>
    <i>
      <x v="4869"/>
    </i>
    <i>
      <x v="4870"/>
    </i>
    <i>
      <x v="4871"/>
    </i>
    <i>
      <x v="4872"/>
    </i>
    <i>
      <x v="4873"/>
    </i>
    <i>
      <x v="4874"/>
    </i>
    <i>
      <x v="4875"/>
    </i>
    <i>
      <x v="4876"/>
    </i>
    <i>
      <x v="4877"/>
    </i>
    <i>
      <x v="4878"/>
    </i>
    <i>
      <x v="4879"/>
    </i>
    <i>
      <x v="4880"/>
    </i>
    <i>
      <x v="4882"/>
    </i>
    <i>
      <x v="4883"/>
    </i>
    <i>
      <x v="4884"/>
    </i>
    <i>
      <x v="4885"/>
    </i>
    <i>
      <x v="4886"/>
    </i>
    <i>
      <x v="4887"/>
    </i>
    <i>
      <x v="4888"/>
    </i>
    <i>
      <x v="4889"/>
    </i>
    <i>
      <x v="4890"/>
    </i>
    <i>
      <x v="4891"/>
    </i>
    <i>
      <x v="4893"/>
    </i>
    <i>
      <x v="4894"/>
    </i>
    <i>
      <x v="4895"/>
    </i>
    <i>
      <x v="4896"/>
    </i>
    <i>
      <x v="4897"/>
    </i>
    <i>
      <x v="4898"/>
    </i>
    <i>
      <x v="4899"/>
    </i>
    <i>
      <x v="4900"/>
    </i>
    <i>
      <x v="4901"/>
    </i>
    <i>
      <x v="4902"/>
    </i>
    <i>
      <x v="4903"/>
    </i>
    <i>
      <x v="4904"/>
    </i>
    <i>
      <x v="4905"/>
    </i>
    <i>
      <x v="4906"/>
    </i>
    <i>
      <x v="4907"/>
    </i>
    <i>
      <x v="4908"/>
    </i>
    <i>
      <x v="4909"/>
    </i>
    <i>
      <x v="4910"/>
    </i>
    <i>
      <x v="4911"/>
    </i>
    <i>
      <x v="4912"/>
    </i>
    <i>
      <x v="4913"/>
    </i>
    <i>
      <x v="4914"/>
    </i>
    <i>
      <x v="4915"/>
    </i>
    <i>
      <x v="4916"/>
    </i>
    <i>
      <x v="4917"/>
    </i>
    <i>
      <x v="4918"/>
    </i>
    <i>
      <x v="4919"/>
    </i>
    <i>
      <x v="4920"/>
    </i>
    <i>
      <x v="4921"/>
    </i>
    <i>
      <x v="4922"/>
    </i>
    <i>
      <x v="4923"/>
    </i>
    <i>
      <x v="4924"/>
    </i>
    <i>
      <x v="4925"/>
    </i>
    <i>
      <x v="4926"/>
    </i>
    <i>
      <x v="4927"/>
    </i>
    <i>
      <x v="4928"/>
    </i>
    <i>
      <x v="4929"/>
    </i>
    <i>
      <x v="4930"/>
    </i>
    <i>
      <x v="4931"/>
    </i>
    <i>
      <x v="4932"/>
    </i>
    <i>
      <x v="4933"/>
    </i>
    <i>
      <x v="4934"/>
    </i>
    <i>
      <x v="4935"/>
    </i>
    <i>
      <x v="4937"/>
    </i>
    <i>
      <x v="4938"/>
    </i>
    <i>
      <x v="4940"/>
    </i>
    <i>
      <x v="4941"/>
    </i>
    <i>
      <x v="4942"/>
    </i>
    <i>
      <x v="4945"/>
    </i>
    <i>
      <x v="4947"/>
    </i>
    <i>
      <x v="4948"/>
    </i>
    <i>
      <x v="4949"/>
    </i>
    <i>
      <x v="4952"/>
    </i>
    <i>
      <x v="4955"/>
    </i>
    <i>
      <x v="4956"/>
    </i>
    <i>
      <x v="4958"/>
    </i>
    <i>
      <x v="4959"/>
    </i>
    <i>
      <x v="4960"/>
    </i>
    <i>
      <x v="4964"/>
    </i>
    <i>
      <x v="4966"/>
    </i>
    <i>
      <x v="4971"/>
    </i>
    <i>
      <x v="4972"/>
    </i>
    <i>
      <x v="4974"/>
    </i>
    <i>
      <x v="4978"/>
    </i>
    <i>
      <x v="4979"/>
    </i>
    <i>
      <x v="4980"/>
    </i>
    <i>
      <x v="4984"/>
    </i>
    <i>
      <x v="4985"/>
    </i>
    <i>
      <x v="4987"/>
    </i>
    <i>
      <x v="4988"/>
    </i>
    <i>
      <x v="4991"/>
    </i>
    <i>
      <x v="4993"/>
    </i>
    <i>
      <x v="4997"/>
    </i>
    <i>
      <x v="4998"/>
    </i>
    <i>
      <x v="4999"/>
    </i>
    <i>
      <x v="5000"/>
    </i>
    <i>
      <x v="5001"/>
    </i>
    <i>
      <x v="5005"/>
    </i>
    <i>
      <x v="5007"/>
    </i>
    <i>
      <x v="5008"/>
    </i>
    <i>
      <x v="5009"/>
    </i>
    <i>
      <x v="5010"/>
    </i>
    <i>
      <x v="5012"/>
    </i>
    <i>
      <x v="5013"/>
    </i>
    <i>
      <x v="5014"/>
    </i>
    <i>
      <x v="5015"/>
    </i>
    <i>
      <x v="5016"/>
    </i>
    <i>
      <x v="5017"/>
    </i>
    <i>
      <x v="5020"/>
    </i>
    <i>
      <x v="5022"/>
    </i>
    <i>
      <x v="5023"/>
    </i>
    <i>
      <x v="5024"/>
    </i>
    <i>
      <x v="5025"/>
    </i>
    <i>
      <x v="5026"/>
    </i>
    <i>
      <x v="5027"/>
    </i>
    <i>
      <x v="5028"/>
    </i>
    <i>
      <x v="5029"/>
    </i>
    <i>
      <x v="5030"/>
    </i>
    <i>
      <x v="5031"/>
    </i>
    <i>
      <x v="5032"/>
    </i>
    <i>
      <x v="5035"/>
    </i>
    <i>
      <x v="5036"/>
    </i>
    <i>
      <x v="5037"/>
    </i>
    <i>
      <x v="5041"/>
    </i>
    <i>
      <x v="5044"/>
    </i>
    <i>
      <x v="5050"/>
    </i>
    <i>
      <x v="5051"/>
    </i>
    <i>
      <x v="5052"/>
    </i>
    <i>
      <x v="5053"/>
    </i>
    <i>
      <x v="5054"/>
    </i>
    <i>
      <x v="5056"/>
    </i>
    <i>
      <x v="5057"/>
    </i>
    <i>
      <x v="5058"/>
    </i>
    <i>
      <x v="5059"/>
    </i>
    <i>
      <x v="5060"/>
    </i>
    <i>
      <x v="5061"/>
    </i>
    <i>
      <x v="5062"/>
    </i>
    <i>
      <x v="5064"/>
    </i>
    <i>
      <x v="5065"/>
    </i>
    <i>
      <x v="5066"/>
    </i>
    <i>
      <x v="5068"/>
    </i>
    <i>
      <x v="5070"/>
    </i>
    <i>
      <x v="5071"/>
    </i>
    <i>
      <x v="5075"/>
    </i>
    <i>
      <x v="5076"/>
    </i>
    <i>
      <x v="5079"/>
    </i>
    <i>
      <x v="5080"/>
    </i>
    <i>
      <x v="5082"/>
    </i>
    <i>
      <x v="5083"/>
    </i>
    <i>
      <x v="5085"/>
    </i>
    <i>
      <x v="5086"/>
    </i>
    <i>
      <x v="5087"/>
    </i>
    <i>
      <x v="5088"/>
    </i>
    <i>
      <x v="5093"/>
    </i>
    <i>
      <x v="5094"/>
    </i>
    <i>
      <x v="5095"/>
    </i>
    <i>
      <x v="5104"/>
    </i>
    <i>
      <x v="5105"/>
    </i>
    <i>
      <x v="5110"/>
    </i>
    <i>
      <x v="5117"/>
    </i>
    <i>
      <x v="5118"/>
    </i>
    <i>
      <x v="5120"/>
    </i>
    <i>
      <x v="5122"/>
    </i>
    <i>
      <x v="5123"/>
    </i>
    <i>
      <x v="5124"/>
    </i>
    <i>
      <x v="5125"/>
    </i>
    <i>
      <x v="5126"/>
    </i>
    <i>
      <x v="5127"/>
    </i>
    <i>
      <x v="5128"/>
    </i>
    <i>
      <x v="5130"/>
    </i>
    <i>
      <x v="5131"/>
    </i>
    <i>
      <x v="5132"/>
    </i>
    <i>
      <x v="5134"/>
    </i>
    <i>
      <x v="5136"/>
    </i>
    <i>
      <x v="5140"/>
    </i>
    <i>
      <x v="5141"/>
    </i>
    <i>
      <x v="5142"/>
    </i>
    <i>
      <x v="5147"/>
    </i>
    <i>
      <x v="5150"/>
    </i>
    <i>
      <x v="5152"/>
    </i>
    <i>
      <x v="5153"/>
    </i>
    <i>
      <x v="5154"/>
    </i>
    <i>
      <x v="5155"/>
    </i>
    <i>
      <x v="5157"/>
    </i>
    <i>
      <x v="5158"/>
    </i>
    <i>
      <x v="5160"/>
    </i>
    <i>
      <x v="5161"/>
    </i>
    <i>
      <x v="5162"/>
    </i>
    <i>
      <x v="5163"/>
    </i>
    <i>
      <x v="5164"/>
    </i>
    <i>
      <x v="5165"/>
    </i>
    <i>
      <x v="5166"/>
    </i>
    <i>
      <x v="5169"/>
    </i>
    <i t="grand">
      <x/>
    </i>
  </rowItems>
  <colItems count="1">
    <i/>
  </colItems>
  <pageFields count="2">
    <pageField fld="8" hier="-1"/>
    <pageField fld="7" hier="-1"/>
  </pageFields>
  <dataFields count="1">
    <dataField name="Suma de Referencias sin diferencia 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D523E-5F94-4E02-96DC-113D48CF1DC1}">
  <dimension ref="A1:M18956"/>
  <sheetViews>
    <sheetView zoomScale="90" zoomScaleNormal="90" workbookViewId="0">
      <pane ySplit="1" topLeftCell="A2" activePane="bottomLeft" state="frozen"/>
      <selection pane="bottomLeft" activeCell="M8" sqref="M8"/>
    </sheetView>
  </sheetViews>
  <sheetFormatPr baseColWidth="10" defaultRowHeight="15" x14ac:dyDescent="0.25"/>
  <cols>
    <col min="1" max="1" width="32.7109375" style="2" customWidth="1"/>
    <col min="2" max="2" width="17.7109375" style="2" customWidth="1"/>
    <col min="3" max="3" width="20" style="2" customWidth="1"/>
    <col min="4" max="4" width="66.85546875" style="50" customWidth="1"/>
    <col min="5" max="6" width="11.5703125" style="2" bestFit="1" customWidth="1"/>
    <col min="7" max="7" width="13.5703125" style="2" bestFit="1" customWidth="1"/>
    <col min="8" max="8" width="11.5703125" style="2" bestFit="1" customWidth="1"/>
    <col min="9" max="10" width="11.42578125" style="2"/>
    <col min="12" max="12" width="16.28515625" customWidth="1"/>
  </cols>
  <sheetData>
    <row r="1" spans="1:13" s="1" customFormat="1" ht="40.5" customHeight="1" x14ac:dyDescent="0.2">
      <c r="A1" s="14" t="s">
        <v>0</v>
      </c>
      <c r="B1" s="14" t="s">
        <v>1</v>
      </c>
      <c r="C1" s="14" t="s">
        <v>2</v>
      </c>
      <c r="D1" s="52" t="s">
        <v>3</v>
      </c>
      <c r="E1" s="14" t="s">
        <v>7</v>
      </c>
      <c r="F1" s="14" t="s">
        <v>8</v>
      </c>
      <c r="G1" s="14" t="s">
        <v>4</v>
      </c>
      <c r="H1" s="14" t="s">
        <v>5</v>
      </c>
      <c r="I1" s="14" t="s">
        <v>6</v>
      </c>
      <c r="J1" s="14" t="s">
        <v>11770</v>
      </c>
    </row>
    <row r="2" spans="1:13" s="1" customFormat="1" ht="15" customHeight="1" x14ac:dyDescent="0.2">
      <c r="A2" s="2" t="s">
        <v>32</v>
      </c>
      <c r="B2" s="2" t="s">
        <v>31</v>
      </c>
      <c r="C2" s="2" t="s">
        <v>29</v>
      </c>
      <c r="D2" s="53" t="s">
        <v>9</v>
      </c>
      <c r="E2" s="2">
        <v>5</v>
      </c>
      <c r="F2" s="2">
        <v>5</v>
      </c>
      <c r="G2" s="2">
        <f>F2-E2</f>
        <v>0</v>
      </c>
      <c r="H2" s="4">
        <v>44593</v>
      </c>
      <c r="I2" s="2" t="s">
        <v>33</v>
      </c>
      <c r="J2" s="2">
        <f>IF(G2=0,0,1)</f>
        <v>0</v>
      </c>
      <c r="L2" s="1" t="s">
        <v>11773</v>
      </c>
    </row>
    <row r="3" spans="1:13" s="1" customFormat="1" ht="15" customHeight="1" x14ac:dyDescent="0.2">
      <c r="A3" s="2" t="s">
        <v>32</v>
      </c>
      <c r="B3" s="2" t="s">
        <v>31</v>
      </c>
      <c r="C3" s="2" t="s">
        <v>30</v>
      </c>
      <c r="D3" s="53" t="s">
        <v>10</v>
      </c>
      <c r="E3" s="2">
        <v>57</v>
      </c>
      <c r="F3" s="2">
        <v>57</v>
      </c>
      <c r="G3" s="2">
        <f t="shared" ref="G3:G21" si="0">F3-E3</f>
        <v>0</v>
      </c>
      <c r="H3" s="4">
        <v>44593</v>
      </c>
      <c r="I3" s="2" t="s">
        <v>33</v>
      </c>
      <c r="J3" s="2">
        <f t="shared" ref="J3:J65" si="1">IF(G3=0,0,1)</f>
        <v>0</v>
      </c>
      <c r="L3" s="46">
        <f>COUNTIF(G2:G18956,0)</f>
        <v>12203</v>
      </c>
      <c r="M3" s="1" t="s">
        <v>11765</v>
      </c>
    </row>
    <row r="4" spans="1:13" s="1" customFormat="1" ht="15" customHeight="1" x14ac:dyDescent="0.2">
      <c r="A4" s="2" t="s">
        <v>32</v>
      </c>
      <c r="B4" s="2" t="s">
        <v>31</v>
      </c>
      <c r="C4" s="2" t="s">
        <v>34</v>
      </c>
      <c r="D4" s="53" t="s">
        <v>11</v>
      </c>
      <c r="E4" s="2">
        <v>11</v>
      </c>
      <c r="F4" s="2">
        <v>11</v>
      </c>
      <c r="G4" s="2">
        <f t="shared" si="0"/>
        <v>0</v>
      </c>
      <c r="H4" s="4">
        <v>44593</v>
      </c>
      <c r="I4" s="2" t="s">
        <v>33</v>
      </c>
      <c r="J4" s="2">
        <f t="shared" si="1"/>
        <v>0</v>
      </c>
      <c r="L4" s="45">
        <f>COUNT(G2:G18956)</f>
        <v>18955</v>
      </c>
      <c r="M4" s="1" t="s">
        <v>11766</v>
      </c>
    </row>
    <row r="5" spans="1:13" s="1" customFormat="1" ht="15" customHeight="1" x14ac:dyDescent="0.2">
      <c r="A5" s="2" t="s">
        <v>32</v>
      </c>
      <c r="B5" s="2" t="s">
        <v>31</v>
      </c>
      <c r="C5" s="2" t="s">
        <v>35</v>
      </c>
      <c r="D5" s="53" t="s">
        <v>12</v>
      </c>
      <c r="E5" s="2">
        <v>9</v>
      </c>
      <c r="F5" s="2">
        <v>9</v>
      </c>
      <c r="G5" s="2">
        <f t="shared" si="0"/>
        <v>0</v>
      </c>
      <c r="H5" s="4">
        <v>44593</v>
      </c>
      <c r="I5" s="2" t="s">
        <v>33</v>
      </c>
      <c r="J5" s="2">
        <f t="shared" si="1"/>
        <v>0</v>
      </c>
    </row>
    <row r="6" spans="1:13" s="1" customFormat="1" ht="15" customHeight="1" x14ac:dyDescent="0.2">
      <c r="A6" s="2" t="s">
        <v>32</v>
      </c>
      <c r="B6" s="2" t="s">
        <v>31</v>
      </c>
      <c r="C6" s="2" t="s">
        <v>36</v>
      </c>
      <c r="D6" s="53" t="s">
        <v>13</v>
      </c>
      <c r="E6" s="2">
        <v>4</v>
      </c>
      <c r="F6" s="2">
        <v>4</v>
      </c>
      <c r="G6" s="2">
        <f t="shared" si="0"/>
        <v>0</v>
      </c>
      <c r="H6" s="4">
        <v>44593</v>
      </c>
      <c r="I6" s="2" t="s">
        <v>33</v>
      </c>
      <c r="J6" s="2">
        <f t="shared" si="1"/>
        <v>0</v>
      </c>
      <c r="L6" s="44">
        <f>L3/L4*100</f>
        <v>64.378791875494585</v>
      </c>
    </row>
    <row r="7" spans="1:13" s="1" customFormat="1" ht="15" customHeight="1" x14ac:dyDescent="0.2">
      <c r="A7" s="2" t="s">
        <v>32</v>
      </c>
      <c r="B7" s="2" t="s">
        <v>31</v>
      </c>
      <c r="C7" s="2" t="s">
        <v>37</v>
      </c>
      <c r="D7" s="53" t="s">
        <v>14</v>
      </c>
      <c r="E7" s="2">
        <v>452</v>
      </c>
      <c r="F7" s="2">
        <v>462</v>
      </c>
      <c r="G7" s="2">
        <f t="shared" si="0"/>
        <v>10</v>
      </c>
      <c r="H7" s="4">
        <v>44593</v>
      </c>
      <c r="I7" s="2" t="s">
        <v>33</v>
      </c>
      <c r="J7" s="2">
        <f t="shared" si="1"/>
        <v>1</v>
      </c>
    </row>
    <row r="8" spans="1:13" s="1" customFormat="1" ht="15" customHeight="1" x14ac:dyDescent="0.2">
      <c r="A8" s="2" t="s">
        <v>32</v>
      </c>
      <c r="B8" s="2" t="s">
        <v>31</v>
      </c>
      <c r="C8" s="2" t="s">
        <v>38</v>
      </c>
      <c r="D8" s="53" t="s">
        <v>15</v>
      </c>
      <c r="E8" s="2">
        <v>585</v>
      </c>
      <c r="F8" s="2">
        <v>585</v>
      </c>
      <c r="G8" s="2">
        <f t="shared" si="0"/>
        <v>0</v>
      </c>
      <c r="H8" s="4">
        <v>44593</v>
      </c>
      <c r="I8" s="2" t="s">
        <v>33</v>
      </c>
      <c r="J8" s="2">
        <f t="shared" si="1"/>
        <v>0</v>
      </c>
    </row>
    <row r="9" spans="1:13" s="1" customFormat="1" ht="15" customHeight="1" x14ac:dyDescent="0.2">
      <c r="A9" s="2" t="s">
        <v>32</v>
      </c>
      <c r="B9" s="2" t="s">
        <v>31</v>
      </c>
      <c r="C9" s="2" t="s">
        <v>40</v>
      </c>
      <c r="D9" s="53" t="s">
        <v>39</v>
      </c>
      <c r="E9" s="2">
        <v>5</v>
      </c>
      <c r="F9" s="2">
        <v>5</v>
      </c>
      <c r="G9" s="2">
        <f t="shared" si="0"/>
        <v>0</v>
      </c>
      <c r="H9" s="4">
        <v>44593</v>
      </c>
      <c r="I9" s="2" t="s">
        <v>33</v>
      </c>
      <c r="J9" s="2">
        <f t="shared" si="1"/>
        <v>0</v>
      </c>
    </row>
    <row r="10" spans="1:13" s="1" customFormat="1" ht="15" customHeight="1" x14ac:dyDescent="0.2">
      <c r="A10" s="2" t="s">
        <v>32</v>
      </c>
      <c r="B10" s="2" t="s">
        <v>42</v>
      </c>
      <c r="C10" s="2" t="s">
        <v>41</v>
      </c>
      <c r="D10" s="53" t="s">
        <v>16</v>
      </c>
      <c r="E10" s="2">
        <v>163</v>
      </c>
      <c r="F10" s="2">
        <v>173</v>
      </c>
      <c r="G10" s="2">
        <f t="shared" si="0"/>
        <v>10</v>
      </c>
      <c r="H10" s="4">
        <v>44593</v>
      </c>
      <c r="I10" s="2" t="s">
        <v>33</v>
      </c>
      <c r="J10" s="2">
        <f t="shared" si="1"/>
        <v>1</v>
      </c>
    </row>
    <row r="11" spans="1:13" s="1" customFormat="1" ht="15" customHeight="1" x14ac:dyDescent="0.2">
      <c r="A11" s="2" t="s">
        <v>32</v>
      </c>
      <c r="B11" s="2" t="s">
        <v>42</v>
      </c>
      <c r="C11" s="2" t="s">
        <v>43</v>
      </c>
      <c r="D11" s="53" t="s">
        <v>17</v>
      </c>
      <c r="E11" s="2">
        <v>7</v>
      </c>
      <c r="F11" s="2">
        <v>7</v>
      </c>
      <c r="G11" s="2">
        <f t="shared" si="0"/>
        <v>0</v>
      </c>
      <c r="H11" s="4">
        <v>44593</v>
      </c>
      <c r="I11" s="2" t="s">
        <v>33</v>
      </c>
      <c r="J11" s="2">
        <f t="shared" si="1"/>
        <v>0</v>
      </c>
    </row>
    <row r="12" spans="1:13" s="1" customFormat="1" ht="15" customHeight="1" x14ac:dyDescent="0.2">
      <c r="A12" s="2" t="s">
        <v>32</v>
      </c>
      <c r="B12" s="2" t="s">
        <v>42</v>
      </c>
      <c r="C12" s="2" t="s">
        <v>44</v>
      </c>
      <c r="D12" s="53" t="s">
        <v>18</v>
      </c>
      <c r="E12" s="2">
        <v>782</v>
      </c>
      <c r="F12" s="2">
        <v>782</v>
      </c>
      <c r="G12" s="2">
        <f t="shared" si="0"/>
        <v>0</v>
      </c>
      <c r="H12" s="4">
        <v>44593</v>
      </c>
      <c r="I12" s="2" t="s">
        <v>33</v>
      </c>
      <c r="J12" s="2">
        <f t="shared" si="1"/>
        <v>0</v>
      </c>
    </row>
    <row r="13" spans="1:13" s="1" customFormat="1" ht="15" customHeight="1" x14ac:dyDescent="0.2">
      <c r="A13" s="2" t="s">
        <v>32</v>
      </c>
      <c r="B13" s="2" t="s">
        <v>42</v>
      </c>
      <c r="C13" s="2" t="s">
        <v>45</v>
      </c>
      <c r="D13" s="53" t="s">
        <v>19</v>
      </c>
      <c r="E13" s="2">
        <v>231</v>
      </c>
      <c r="F13" s="2">
        <v>231</v>
      </c>
      <c r="G13" s="2">
        <f t="shared" si="0"/>
        <v>0</v>
      </c>
      <c r="H13" s="4">
        <v>44593</v>
      </c>
      <c r="I13" s="2" t="s">
        <v>33</v>
      </c>
      <c r="J13" s="2">
        <f t="shared" si="1"/>
        <v>0</v>
      </c>
    </row>
    <row r="14" spans="1:13" s="1" customFormat="1" ht="15" customHeight="1" x14ac:dyDescent="0.2">
      <c r="A14" s="2" t="s">
        <v>32</v>
      </c>
      <c r="B14" s="2" t="s">
        <v>46</v>
      </c>
      <c r="C14" s="2" t="s">
        <v>47</v>
      </c>
      <c r="D14" s="53" t="s">
        <v>20</v>
      </c>
      <c r="E14" s="2">
        <v>54</v>
      </c>
      <c r="F14" s="2">
        <v>59</v>
      </c>
      <c r="G14" s="2">
        <f t="shared" si="0"/>
        <v>5</v>
      </c>
      <c r="H14" s="4">
        <v>44593</v>
      </c>
      <c r="I14" s="2" t="s">
        <v>33</v>
      </c>
      <c r="J14" s="2">
        <f t="shared" si="1"/>
        <v>1</v>
      </c>
    </row>
    <row r="15" spans="1:13" s="1" customFormat="1" ht="15" customHeight="1" x14ac:dyDescent="0.2">
      <c r="A15" s="2" t="s">
        <v>32</v>
      </c>
      <c r="B15" s="2" t="s">
        <v>46</v>
      </c>
      <c r="C15" s="2" t="s">
        <v>48</v>
      </c>
      <c r="D15" s="53" t="s">
        <v>21</v>
      </c>
      <c r="E15" s="2">
        <v>22</v>
      </c>
      <c r="F15" s="2">
        <v>30</v>
      </c>
      <c r="G15" s="2">
        <f t="shared" si="0"/>
        <v>8</v>
      </c>
      <c r="H15" s="4">
        <v>44593</v>
      </c>
      <c r="I15" s="2" t="s">
        <v>33</v>
      </c>
      <c r="J15" s="2">
        <f t="shared" si="1"/>
        <v>1</v>
      </c>
    </row>
    <row r="16" spans="1:13" s="1" customFormat="1" ht="15" customHeight="1" x14ac:dyDescent="0.2">
      <c r="A16" s="2" t="s">
        <v>32</v>
      </c>
      <c r="B16" s="2" t="s">
        <v>49</v>
      </c>
      <c r="C16" s="2" t="s">
        <v>50</v>
      </c>
      <c r="D16" s="53" t="s">
        <v>22</v>
      </c>
      <c r="E16" s="2">
        <v>1</v>
      </c>
      <c r="F16" s="2">
        <v>1</v>
      </c>
      <c r="G16" s="2">
        <f t="shared" si="0"/>
        <v>0</v>
      </c>
      <c r="H16" s="4">
        <v>44593</v>
      </c>
      <c r="I16" s="2" t="s">
        <v>33</v>
      </c>
      <c r="J16" s="2">
        <f t="shared" si="1"/>
        <v>0</v>
      </c>
    </row>
    <row r="17" spans="1:10" s="1" customFormat="1" ht="15" customHeight="1" x14ac:dyDescent="0.2">
      <c r="A17" s="2" t="s">
        <v>32</v>
      </c>
      <c r="B17" s="2" t="s">
        <v>49</v>
      </c>
      <c r="C17" s="2" t="s">
        <v>51</v>
      </c>
      <c r="D17" s="53" t="s">
        <v>23</v>
      </c>
      <c r="E17" s="2">
        <v>2</v>
      </c>
      <c r="F17" s="2">
        <v>0</v>
      </c>
      <c r="G17" s="2">
        <f t="shared" si="0"/>
        <v>-2</v>
      </c>
      <c r="H17" s="4">
        <v>44593</v>
      </c>
      <c r="I17" s="2" t="s">
        <v>33</v>
      </c>
      <c r="J17" s="2">
        <f t="shared" si="1"/>
        <v>1</v>
      </c>
    </row>
    <row r="18" spans="1:10" s="1" customFormat="1" ht="15" customHeight="1" x14ac:dyDescent="0.2">
      <c r="A18" s="2" t="s">
        <v>32</v>
      </c>
      <c r="B18" s="2" t="s">
        <v>49</v>
      </c>
      <c r="C18" s="2" t="s">
        <v>52</v>
      </c>
      <c r="D18" s="53" t="s">
        <v>24</v>
      </c>
      <c r="E18" s="2">
        <v>13</v>
      </c>
      <c r="F18" s="2">
        <v>13</v>
      </c>
      <c r="G18" s="2">
        <f t="shared" si="0"/>
        <v>0</v>
      </c>
      <c r="H18" s="4">
        <v>44593</v>
      </c>
      <c r="I18" s="2" t="s">
        <v>33</v>
      </c>
      <c r="J18" s="2">
        <f t="shared" si="1"/>
        <v>0</v>
      </c>
    </row>
    <row r="19" spans="1:10" s="1" customFormat="1" ht="15" customHeight="1" x14ac:dyDescent="0.2">
      <c r="A19" s="2" t="s">
        <v>32</v>
      </c>
      <c r="B19" s="2" t="s">
        <v>49</v>
      </c>
      <c r="C19" s="2" t="s">
        <v>53</v>
      </c>
      <c r="D19" s="53" t="s">
        <v>25</v>
      </c>
      <c r="E19" s="2">
        <v>3</v>
      </c>
      <c r="F19" s="2">
        <v>3</v>
      </c>
      <c r="G19" s="2">
        <f t="shared" si="0"/>
        <v>0</v>
      </c>
      <c r="H19" s="4">
        <v>44593</v>
      </c>
      <c r="I19" s="2" t="s">
        <v>33</v>
      </c>
      <c r="J19" s="2">
        <f t="shared" si="1"/>
        <v>0</v>
      </c>
    </row>
    <row r="20" spans="1:10" s="1" customFormat="1" ht="15" customHeight="1" x14ac:dyDescent="0.2">
      <c r="A20" s="2" t="s">
        <v>32</v>
      </c>
      <c r="B20" s="2" t="s">
        <v>42</v>
      </c>
      <c r="C20" s="2" t="s">
        <v>54</v>
      </c>
      <c r="D20" s="53" t="s">
        <v>26</v>
      </c>
      <c r="E20" s="2">
        <v>91</v>
      </c>
      <c r="F20" s="2">
        <v>95</v>
      </c>
      <c r="G20" s="2">
        <f t="shared" si="0"/>
        <v>4</v>
      </c>
      <c r="H20" s="4">
        <v>44593</v>
      </c>
      <c r="I20" s="2" t="s">
        <v>33</v>
      </c>
      <c r="J20" s="2">
        <f t="shared" si="1"/>
        <v>1</v>
      </c>
    </row>
    <row r="21" spans="1:10" s="1" customFormat="1" ht="15" customHeight="1" x14ac:dyDescent="0.2">
      <c r="A21" s="2" t="s">
        <v>32</v>
      </c>
      <c r="B21" s="2" t="s">
        <v>31</v>
      </c>
      <c r="C21" s="2" t="s">
        <v>55</v>
      </c>
      <c r="D21" s="53" t="s">
        <v>27</v>
      </c>
      <c r="E21" s="2">
        <v>9</v>
      </c>
      <c r="F21" s="2">
        <v>9</v>
      </c>
      <c r="G21" s="2">
        <f t="shared" si="0"/>
        <v>0</v>
      </c>
      <c r="H21" s="4">
        <v>44593</v>
      </c>
      <c r="I21" s="2" t="s">
        <v>33</v>
      </c>
      <c r="J21" s="2">
        <f t="shared" si="1"/>
        <v>0</v>
      </c>
    </row>
    <row r="22" spans="1:10" s="1" customFormat="1" ht="15" customHeight="1" x14ac:dyDescent="0.2">
      <c r="A22" s="2" t="s">
        <v>32</v>
      </c>
      <c r="B22" s="2" t="s">
        <v>57</v>
      </c>
      <c r="C22" s="2" t="s">
        <v>56</v>
      </c>
      <c r="D22" s="53" t="s">
        <v>28</v>
      </c>
      <c r="E22" s="2">
        <v>1</v>
      </c>
      <c r="F22" s="2">
        <v>1</v>
      </c>
      <c r="G22" s="2">
        <f>F22-E22</f>
        <v>0</v>
      </c>
      <c r="H22" s="4">
        <v>44593</v>
      </c>
      <c r="I22" s="2" t="s">
        <v>33</v>
      </c>
      <c r="J22" s="2">
        <f t="shared" si="1"/>
        <v>0</v>
      </c>
    </row>
    <row r="23" spans="1:10" s="1" customFormat="1" ht="15" customHeight="1" x14ac:dyDescent="0.2">
      <c r="A23" s="2" t="s">
        <v>11620</v>
      </c>
      <c r="B23" s="2" t="s">
        <v>2890</v>
      </c>
      <c r="C23" s="2" t="s">
        <v>2916</v>
      </c>
      <c r="D23" s="50" t="s">
        <v>1555</v>
      </c>
      <c r="E23" s="2">
        <v>40</v>
      </c>
      <c r="F23" s="2">
        <v>38</v>
      </c>
      <c r="G23" s="2">
        <f t="shared" ref="G23:G84" si="2">F23-E23</f>
        <v>-2</v>
      </c>
      <c r="H23" s="4">
        <v>44593</v>
      </c>
      <c r="I23" s="2" t="s">
        <v>33</v>
      </c>
      <c r="J23" s="2">
        <f t="shared" si="1"/>
        <v>1</v>
      </c>
    </row>
    <row r="24" spans="1:10" s="1" customFormat="1" ht="15" customHeight="1" x14ac:dyDescent="0.2">
      <c r="A24" s="2" t="s">
        <v>11620</v>
      </c>
      <c r="B24" s="2" t="s">
        <v>2890</v>
      </c>
      <c r="C24" s="2" t="s">
        <v>2960</v>
      </c>
      <c r="D24" s="50" t="s">
        <v>1556</v>
      </c>
      <c r="E24" s="2">
        <v>5</v>
      </c>
      <c r="F24" s="2">
        <v>5</v>
      </c>
      <c r="G24" s="2">
        <f t="shared" si="2"/>
        <v>0</v>
      </c>
      <c r="H24" s="4">
        <v>44593</v>
      </c>
      <c r="I24" s="2" t="s">
        <v>33</v>
      </c>
      <c r="J24" s="2">
        <f t="shared" si="1"/>
        <v>0</v>
      </c>
    </row>
    <row r="25" spans="1:10" s="1" customFormat="1" ht="15" customHeight="1" x14ac:dyDescent="0.2">
      <c r="A25" s="2" t="s">
        <v>11620</v>
      </c>
      <c r="B25" s="2" t="s">
        <v>2890</v>
      </c>
      <c r="C25" s="2" t="s">
        <v>2930</v>
      </c>
      <c r="D25" s="50" t="s">
        <v>1557</v>
      </c>
      <c r="E25" s="2">
        <v>5</v>
      </c>
      <c r="F25" s="2">
        <v>5</v>
      </c>
      <c r="G25" s="2">
        <f t="shared" si="2"/>
        <v>0</v>
      </c>
      <c r="H25" s="4">
        <v>44593</v>
      </c>
      <c r="I25" s="2" t="s">
        <v>33</v>
      </c>
      <c r="J25" s="2">
        <f t="shared" si="1"/>
        <v>0</v>
      </c>
    </row>
    <row r="26" spans="1:10" s="1" customFormat="1" ht="15" customHeight="1" x14ac:dyDescent="0.25">
      <c r="A26" s="2" t="s">
        <v>11620</v>
      </c>
      <c r="B26" s="2" t="s">
        <v>2892</v>
      </c>
      <c r="C26" s="62" t="s">
        <v>2930</v>
      </c>
      <c r="D26" s="50" t="s">
        <v>1558</v>
      </c>
      <c r="E26" s="2">
        <v>3</v>
      </c>
      <c r="F26" s="2">
        <v>2</v>
      </c>
      <c r="G26" s="2">
        <f t="shared" si="2"/>
        <v>-1</v>
      </c>
      <c r="H26" s="4">
        <v>44593</v>
      </c>
      <c r="I26" s="2" t="s">
        <v>33</v>
      </c>
      <c r="J26" s="2">
        <f t="shared" si="1"/>
        <v>1</v>
      </c>
    </row>
    <row r="27" spans="1:10" s="1" customFormat="1" ht="15" customHeight="1" x14ac:dyDescent="0.2">
      <c r="A27" s="2" t="s">
        <v>11620</v>
      </c>
      <c r="B27" s="2" t="s">
        <v>2890</v>
      </c>
      <c r="C27" s="2" t="s">
        <v>2941</v>
      </c>
      <c r="D27" s="50" t="s">
        <v>1559</v>
      </c>
      <c r="E27" s="2">
        <v>26</v>
      </c>
      <c r="F27" s="2">
        <v>26</v>
      </c>
      <c r="G27" s="2">
        <f t="shared" si="2"/>
        <v>0</v>
      </c>
      <c r="H27" s="4">
        <v>44593</v>
      </c>
      <c r="I27" s="2" t="s">
        <v>33</v>
      </c>
      <c r="J27" s="2">
        <f t="shared" si="1"/>
        <v>0</v>
      </c>
    </row>
    <row r="28" spans="1:10" s="1" customFormat="1" ht="15" customHeight="1" x14ac:dyDescent="0.2">
      <c r="A28" s="2" t="s">
        <v>11620</v>
      </c>
      <c r="B28" s="2" t="s">
        <v>2890</v>
      </c>
      <c r="C28" s="2" t="s">
        <v>2923</v>
      </c>
      <c r="D28" s="50" t="s">
        <v>1560</v>
      </c>
      <c r="E28" s="2">
        <v>18</v>
      </c>
      <c r="F28" s="2">
        <v>18</v>
      </c>
      <c r="G28" s="2">
        <f t="shared" si="2"/>
        <v>0</v>
      </c>
      <c r="H28" s="4">
        <v>44593</v>
      </c>
      <c r="I28" s="2" t="s">
        <v>33</v>
      </c>
      <c r="J28" s="2">
        <f t="shared" si="1"/>
        <v>0</v>
      </c>
    </row>
    <row r="29" spans="1:10" s="1" customFormat="1" ht="15" customHeight="1" x14ac:dyDescent="0.2">
      <c r="A29" s="2" t="s">
        <v>11620</v>
      </c>
      <c r="B29" s="2" t="s">
        <v>2890</v>
      </c>
      <c r="C29" s="2" t="s">
        <v>2935</v>
      </c>
      <c r="D29" s="50" t="s">
        <v>1561</v>
      </c>
      <c r="E29" s="2">
        <v>7</v>
      </c>
      <c r="F29" s="2">
        <v>12</v>
      </c>
      <c r="G29" s="2">
        <f t="shared" si="2"/>
        <v>5</v>
      </c>
      <c r="H29" s="4">
        <v>44593</v>
      </c>
      <c r="I29" s="2" t="s">
        <v>33</v>
      </c>
      <c r="J29" s="2">
        <f t="shared" si="1"/>
        <v>1</v>
      </c>
    </row>
    <row r="30" spans="1:10" s="1" customFormat="1" ht="15" customHeight="1" x14ac:dyDescent="0.2">
      <c r="A30" s="2" t="s">
        <v>11620</v>
      </c>
      <c r="B30" s="2" t="s">
        <v>2890</v>
      </c>
      <c r="C30" s="2" t="s">
        <v>2936</v>
      </c>
      <c r="D30" s="50" t="s">
        <v>1562</v>
      </c>
      <c r="E30" s="2">
        <v>12</v>
      </c>
      <c r="F30" s="2">
        <v>12</v>
      </c>
      <c r="G30" s="2">
        <f t="shared" si="2"/>
        <v>0</v>
      </c>
      <c r="H30" s="4">
        <v>44593</v>
      </c>
      <c r="I30" s="2" t="s">
        <v>33</v>
      </c>
      <c r="J30" s="2">
        <f t="shared" si="1"/>
        <v>0</v>
      </c>
    </row>
    <row r="31" spans="1:10" s="1" customFormat="1" ht="15" customHeight="1" x14ac:dyDescent="0.2">
      <c r="A31" s="2" t="s">
        <v>11620</v>
      </c>
      <c r="B31" s="2" t="s">
        <v>2890</v>
      </c>
      <c r="C31" s="2" t="s">
        <v>2949</v>
      </c>
      <c r="D31" s="50" t="s">
        <v>1563</v>
      </c>
      <c r="E31" s="2">
        <v>3</v>
      </c>
      <c r="F31" s="2">
        <v>3</v>
      </c>
      <c r="G31" s="2">
        <f t="shared" si="2"/>
        <v>0</v>
      </c>
      <c r="H31" s="4">
        <v>44593</v>
      </c>
      <c r="I31" s="2" t="s">
        <v>33</v>
      </c>
      <c r="J31" s="2">
        <f t="shared" si="1"/>
        <v>0</v>
      </c>
    </row>
    <row r="32" spans="1:10" s="1" customFormat="1" ht="15" customHeight="1" x14ac:dyDescent="0.2">
      <c r="A32" s="2" t="s">
        <v>11620</v>
      </c>
      <c r="B32" s="2" t="s">
        <v>2890</v>
      </c>
      <c r="C32" s="2" t="s">
        <v>2911</v>
      </c>
      <c r="D32" s="50" t="s">
        <v>1564</v>
      </c>
      <c r="E32" s="2">
        <v>12</v>
      </c>
      <c r="F32" s="2">
        <v>12</v>
      </c>
      <c r="G32" s="2">
        <f t="shared" si="2"/>
        <v>0</v>
      </c>
      <c r="H32" s="4">
        <v>44593</v>
      </c>
      <c r="I32" s="2" t="s">
        <v>33</v>
      </c>
      <c r="J32" s="2">
        <f t="shared" si="1"/>
        <v>0</v>
      </c>
    </row>
    <row r="33" spans="1:10" s="1" customFormat="1" ht="15" customHeight="1" x14ac:dyDescent="0.2">
      <c r="A33" s="2" t="s">
        <v>11620</v>
      </c>
      <c r="B33" s="2" t="s">
        <v>2890</v>
      </c>
      <c r="C33" s="2" t="s">
        <v>2943</v>
      </c>
      <c r="D33" s="50" t="s">
        <v>1565</v>
      </c>
      <c r="E33" s="2">
        <v>1</v>
      </c>
      <c r="F33" s="2">
        <v>1</v>
      </c>
      <c r="G33" s="2">
        <f t="shared" si="2"/>
        <v>0</v>
      </c>
      <c r="H33" s="4">
        <v>44593</v>
      </c>
      <c r="I33" s="2" t="s">
        <v>33</v>
      </c>
      <c r="J33" s="2">
        <f t="shared" si="1"/>
        <v>0</v>
      </c>
    </row>
    <row r="34" spans="1:10" s="1" customFormat="1" ht="15" customHeight="1" x14ac:dyDescent="0.2">
      <c r="A34" s="2" t="s">
        <v>11620</v>
      </c>
      <c r="B34" s="2" t="s">
        <v>2890</v>
      </c>
      <c r="C34" s="2" t="s">
        <v>5418</v>
      </c>
      <c r="D34" s="50" t="s">
        <v>1566</v>
      </c>
      <c r="E34" s="2">
        <v>3</v>
      </c>
      <c r="F34" s="2">
        <v>3</v>
      </c>
      <c r="G34" s="2">
        <f t="shared" si="2"/>
        <v>0</v>
      </c>
      <c r="H34" s="4">
        <v>44593</v>
      </c>
      <c r="I34" s="2" t="s">
        <v>33</v>
      </c>
      <c r="J34" s="2">
        <f t="shared" si="1"/>
        <v>0</v>
      </c>
    </row>
    <row r="35" spans="1:10" s="1" customFormat="1" ht="15" customHeight="1" x14ac:dyDescent="0.2">
      <c r="A35" s="2" t="s">
        <v>11620</v>
      </c>
      <c r="B35" s="2" t="s">
        <v>2890</v>
      </c>
      <c r="C35" s="2" t="s">
        <v>5419</v>
      </c>
      <c r="D35" s="50" t="s">
        <v>1567</v>
      </c>
      <c r="E35" s="2">
        <v>2</v>
      </c>
      <c r="F35" s="2">
        <v>2</v>
      </c>
      <c r="G35" s="2">
        <f t="shared" si="2"/>
        <v>0</v>
      </c>
      <c r="H35" s="4">
        <v>44593</v>
      </c>
      <c r="I35" s="2" t="s">
        <v>33</v>
      </c>
      <c r="J35" s="2">
        <f t="shared" si="1"/>
        <v>0</v>
      </c>
    </row>
    <row r="36" spans="1:10" s="1" customFormat="1" ht="15" customHeight="1" x14ac:dyDescent="0.2">
      <c r="A36" s="2" t="s">
        <v>11620</v>
      </c>
      <c r="B36" s="2" t="s">
        <v>2890</v>
      </c>
      <c r="C36" s="2" t="s">
        <v>2912</v>
      </c>
      <c r="D36" s="50" t="s">
        <v>1568</v>
      </c>
      <c r="E36" s="2">
        <v>67</v>
      </c>
      <c r="F36" s="2">
        <v>67</v>
      </c>
      <c r="G36" s="2">
        <f t="shared" si="2"/>
        <v>0</v>
      </c>
      <c r="H36" s="4">
        <v>44593</v>
      </c>
      <c r="I36" s="2" t="s">
        <v>33</v>
      </c>
      <c r="J36" s="2">
        <f t="shared" si="1"/>
        <v>0</v>
      </c>
    </row>
    <row r="37" spans="1:10" s="1" customFormat="1" ht="15" customHeight="1" x14ac:dyDescent="0.2">
      <c r="A37" s="2" t="s">
        <v>11620</v>
      </c>
      <c r="B37" s="2" t="s">
        <v>2890</v>
      </c>
      <c r="C37" s="2" t="s">
        <v>2894</v>
      </c>
      <c r="D37" s="50" t="s">
        <v>1569</v>
      </c>
      <c r="E37" s="2">
        <v>48</v>
      </c>
      <c r="F37" s="2">
        <v>48</v>
      </c>
      <c r="G37" s="2">
        <f t="shared" si="2"/>
        <v>0</v>
      </c>
      <c r="H37" s="4">
        <v>44593</v>
      </c>
      <c r="I37" s="2" t="s">
        <v>33</v>
      </c>
      <c r="J37" s="2">
        <f t="shared" si="1"/>
        <v>0</v>
      </c>
    </row>
    <row r="38" spans="1:10" s="1" customFormat="1" ht="15" customHeight="1" x14ac:dyDescent="0.2">
      <c r="A38" s="2" t="s">
        <v>11620</v>
      </c>
      <c r="B38" s="2" t="s">
        <v>2890</v>
      </c>
      <c r="C38" s="2" t="s">
        <v>2942</v>
      </c>
      <c r="D38" s="50" t="s">
        <v>1570</v>
      </c>
      <c r="E38" s="2">
        <v>147</v>
      </c>
      <c r="F38" s="2">
        <v>147</v>
      </c>
      <c r="G38" s="2">
        <f t="shared" si="2"/>
        <v>0</v>
      </c>
      <c r="H38" s="4">
        <v>44593</v>
      </c>
      <c r="I38" s="2" t="s">
        <v>33</v>
      </c>
      <c r="J38" s="2">
        <f t="shared" si="1"/>
        <v>0</v>
      </c>
    </row>
    <row r="39" spans="1:10" s="1" customFormat="1" ht="15" customHeight="1" x14ac:dyDescent="0.2">
      <c r="A39" s="2" t="s">
        <v>11620</v>
      </c>
      <c r="B39" s="2" t="s">
        <v>2890</v>
      </c>
      <c r="C39" s="2" t="s">
        <v>2922</v>
      </c>
      <c r="D39" s="50" t="s">
        <v>1571</v>
      </c>
      <c r="E39" s="2">
        <v>205</v>
      </c>
      <c r="F39" s="2">
        <v>205</v>
      </c>
      <c r="G39" s="2">
        <f t="shared" si="2"/>
        <v>0</v>
      </c>
      <c r="H39" s="4">
        <v>44593</v>
      </c>
      <c r="I39" s="2" t="s">
        <v>33</v>
      </c>
      <c r="J39" s="2">
        <f t="shared" si="1"/>
        <v>0</v>
      </c>
    </row>
    <row r="40" spans="1:10" s="1" customFormat="1" ht="15" customHeight="1" x14ac:dyDescent="0.2">
      <c r="A40" s="2" t="s">
        <v>11620</v>
      </c>
      <c r="B40" s="2" t="s">
        <v>2890</v>
      </c>
      <c r="C40" s="2" t="s">
        <v>11778</v>
      </c>
      <c r="D40" s="50" t="s">
        <v>1572</v>
      </c>
      <c r="E40" s="2">
        <v>100</v>
      </c>
      <c r="F40" s="2">
        <v>100</v>
      </c>
      <c r="G40" s="2">
        <f t="shared" si="2"/>
        <v>0</v>
      </c>
      <c r="H40" s="4">
        <v>44593</v>
      </c>
      <c r="I40" s="2" t="s">
        <v>33</v>
      </c>
      <c r="J40" s="2">
        <f t="shared" si="1"/>
        <v>0</v>
      </c>
    </row>
    <row r="41" spans="1:10" s="1" customFormat="1" ht="15" customHeight="1" x14ac:dyDescent="0.2">
      <c r="A41" s="2" t="s">
        <v>11620</v>
      </c>
      <c r="B41" s="2" t="s">
        <v>2890</v>
      </c>
      <c r="C41" s="2" t="s">
        <v>2891</v>
      </c>
      <c r="D41" s="50" t="s">
        <v>1573</v>
      </c>
      <c r="E41" s="2">
        <v>1</v>
      </c>
      <c r="F41" s="2">
        <v>1</v>
      </c>
      <c r="G41" s="2">
        <f t="shared" si="2"/>
        <v>0</v>
      </c>
      <c r="H41" s="4">
        <v>44593</v>
      </c>
      <c r="I41" s="2" t="s">
        <v>33</v>
      </c>
      <c r="J41" s="2">
        <f t="shared" si="1"/>
        <v>0</v>
      </c>
    </row>
    <row r="42" spans="1:10" s="1" customFormat="1" ht="15" customHeight="1" x14ac:dyDescent="0.2">
      <c r="A42" s="2" t="s">
        <v>11620</v>
      </c>
      <c r="B42" s="2" t="s">
        <v>2890</v>
      </c>
      <c r="C42" s="2" t="s">
        <v>2929</v>
      </c>
      <c r="D42" s="50" t="s">
        <v>1574</v>
      </c>
      <c r="E42" s="2">
        <v>29</v>
      </c>
      <c r="F42" s="2">
        <v>29</v>
      </c>
      <c r="G42" s="2">
        <f t="shared" si="2"/>
        <v>0</v>
      </c>
      <c r="H42" s="4">
        <v>44593</v>
      </c>
      <c r="I42" s="2" t="s">
        <v>33</v>
      </c>
      <c r="J42" s="2">
        <f t="shared" si="1"/>
        <v>0</v>
      </c>
    </row>
    <row r="43" spans="1:10" s="1" customFormat="1" ht="15" customHeight="1" x14ac:dyDescent="0.2">
      <c r="A43" s="2" t="s">
        <v>11620</v>
      </c>
      <c r="B43" s="2" t="s">
        <v>2890</v>
      </c>
      <c r="C43" s="2" t="s">
        <v>2920</v>
      </c>
      <c r="D43" s="50" t="s">
        <v>1576</v>
      </c>
      <c r="E43" s="2">
        <v>22</v>
      </c>
      <c r="F43" s="2">
        <v>6</v>
      </c>
      <c r="G43" s="2">
        <f t="shared" si="2"/>
        <v>-16</v>
      </c>
      <c r="H43" s="4">
        <v>44593</v>
      </c>
      <c r="I43" s="2" t="s">
        <v>33</v>
      </c>
      <c r="J43" s="2">
        <f t="shared" si="1"/>
        <v>1</v>
      </c>
    </row>
    <row r="44" spans="1:10" s="1" customFormat="1" ht="15" customHeight="1" x14ac:dyDescent="0.2">
      <c r="A44" s="2" t="s">
        <v>11620</v>
      </c>
      <c r="B44" s="2" t="s">
        <v>2890</v>
      </c>
      <c r="C44" s="2" t="s">
        <v>2957</v>
      </c>
      <c r="D44" s="50" t="s">
        <v>1577</v>
      </c>
      <c r="E44" s="2">
        <v>23</v>
      </c>
      <c r="F44" s="2">
        <v>23</v>
      </c>
      <c r="G44" s="2">
        <f t="shared" si="2"/>
        <v>0</v>
      </c>
      <c r="H44" s="4">
        <v>44593</v>
      </c>
      <c r="I44" s="2" t="s">
        <v>33</v>
      </c>
      <c r="J44" s="2">
        <f t="shared" si="1"/>
        <v>0</v>
      </c>
    </row>
    <row r="45" spans="1:10" s="1" customFormat="1" ht="15" customHeight="1" x14ac:dyDescent="0.2">
      <c r="A45" s="2" t="s">
        <v>11620</v>
      </c>
      <c r="B45" s="2" t="s">
        <v>2890</v>
      </c>
      <c r="C45" s="2" t="s">
        <v>2937</v>
      </c>
      <c r="D45" s="50" t="s">
        <v>1578</v>
      </c>
      <c r="E45" s="2">
        <v>2</v>
      </c>
      <c r="F45" s="2">
        <v>1</v>
      </c>
      <c r="G45" s="2">
        <f t="shared" si="2"/>
        <v>-1</v>
      </c>
      <c r="H45" s="4">
        <v>44593</v>
      </c>
      <c r="I45" s="2" t="s">
        <v>33</v>
      </c>
      <c r="J45" s="2">
        <f t="shared" si="1"/>
        <v>1</v>
      </c>
    </row>
    <row r="46" spans="1:10" s="1" customFormat="1" ht="15" customHeight="1" x14ac:dyDescent="0.2">
      <c r="A46" s="2" t="s">
        <v>11620</v>
      </c>
      <c r="B46" s="2" t="s">
        <v>2890</v>
      </c>
      <c r="C46" s="2" t="s">
        <v>2901</v>
      </c>
      <c r="D46" s="50" t="s">
        <v>1579</v>
      </c>
      <c r="E46" s="2">
        <v>14</v>
      </c>
      <c r="F46" s="2">
        <v>14</v>
      </c>
      <c r="G46" s="2">
        <f t="shared" si="2"/>
        <v>0</v>
      </c>
      <c r="H46" s="4">
        <v>44593</v>
      </c>
      <c r="I46" s="2" t="s">
        <v>33</v>
      </c>
      <c r="J46" s="2">
        <f t="shared" si="1"/>
        <v>0</v>
      </c>
    </row>
    <row r="47" spans="1:10" s="1" customFormat="1" ht="15" customHeight="1" x14ac:dyDescent="0.2">
      <c r="A47" s="2" t="s">
        <v>11620</v>
      </c>
      <c r="B47" s="2" t="s">
        <v>2890</v>
      </c>
      <c r="C47" s="2" t="s">
        <v>2938</v>
      </c>
      <c r="D47" s="50" t="s">
        <v>1580</v>
      </c>
      <c r="E47" s="2">
        <v>6</v>
      </c>
      <c r="F47" s="2">
        <v>6</v>
      </c>
      <c r="G47" s="2">
        <f t="shared" si="2"/>
        <v>0</v>
      </c>
      <c r="H47" s="4">
        <v>44593</v>
      </c>
      <c r="I47" s="2" t="s">
        <v>33</v>
      </c>
      <c r="J47" s="2">
        <f t="shared" si="1"/>
        <v>0</v>
      </c>
    </row>
    <row r="48" spans="1:10" s="1" customFormat="1" ht="15" customHeight="1" x14ac:dyDescent="0.2">
      <c r="A48" s="2" t="s">
        <v>11620</v>
      </c>
      <c r="B48" s="2" t="s">
        <v>2890</v>
      </c>
      <c r="C48" s="2" t="s">
        <v>2961</v>
      </c>
      <c r="D48" s="50" t="s">
        <v>1581</v>
      </c>
      <c r="E48" s="2">
        <v>30</v>
      </c>
      <c r="F48" s="2">
        <v>30</v>
      </c>
      <c r="G48" s="2">
        <f t="shared" si="2"/>
        <v>0</v>
      </c>
      <c r="H48" s="4">
        <v>44593</v>
      </c>
      <c r="I48" s="2" t="s">
        <v>33</v>
      </c>
      <c r="J48" s="2">
        <f t="shared" si="1"/>
        <v>0</v>
      </c>
    </row>
    <row r="49" spans="1:10" s="1" customFormat="1" ht="15" customHeight="1" x14ac:dyDescent="0.2">
      <c r="A49" s="2" t="s">
        <v>11620</v>
      </c>
      <c r="B49" s="2" t="s">
        <v>2890</v>
      </c>
      <c r="C49" s="2" t="s">
        <v>2950</v>
      </c>
      <c r="D49" s="50" t="s">
        <v>1582</v>
      </c>
      <c r="E49" s="2">
        <v>30</v>
      </c>
      <c r="F49" s="2">
        <v>30</v>
      </c>
      <c r="G49" s="2">
        <f t="shared" si="2"/>
        <v>0</v>
      </c>
      <c r="H49" s="4">
        <v>44593</v>
      </c>
      <c r="I49" s="2" t="s">
        <v>33</v>
      </c>
      <c r="J49" s="2">
        <f t="shared" si="1"/>
        <v>0</v>
      </c>
    </row>
    <row r="50" spans="1:10" s="1" customFormat="1" ht="15" customHeight="1" x14ac:dyDescent="0.2">
      <c r="A50" s="2" t="s">
        <v>11620</v>
      </c>
      <c r="B50" s="2" t="s">
        <v>2890</v>
      </c>
      <c r="C50" s="2" t="s">
        <v>2902</v>
      </c>
      <c r="D50" s="50" t="s">
        <v>1583</v>
      </c>
      <c r="E50" s="2">
        <v>140</v>
      </c>
      <c r="F50" s="2">
        <v>140</v>
      </c>
      <c r="G50" s="2">
        <f t="shared" si="2"/>
        <v>0</v>
      </c>
      <c r="H50" s="4">
        <v>44593</v>
      </c>
      <c r="I50" s="2" t="s">
        <v>33</v>
      </c>
      <c r="J50" s="2">
        <f t="shared" si="1"/>
        <v>0</v>
      </c>
    </row>
    <row r="51" spans="1:10" s="1" customFormat="1" ht="15" customHeight="1" x14ac:dyDescent="0.2">
      <c r="A51" s="2" t="s">
        <v>11620</v>
      </c>
      <c r="B51" s="2" t="s">
        <v>2890</v>
      </c>
      <c r="C51" s="2" t="s">
        <v>2939</v>
      </c>
      <c r="D51" s="50" t="s">
        <v>1584</v>
      </c>
      <c r="E51" s="2">
        <v>4</v>
      </c>
      <c r="F51" s="2">
        <v>4</v>
      </c>
      <c r="G51" s="2">
        <f t="shared" si="2"/>
        <v>0</v>
      </c>
      <c r="H51" s="4">
        <v>44593</v>
      </c>
      <c r="I51" s="2" t="s">
        <v>33</v>
      </c>
      <c r="J51" s="2">
        <f t="shared" si="1"/>
        <v>0</v>
      </c>
    </row>
    <row r="52" spans="1:10" s="1" customFormat="1" ht="15" customHeight="1" x14ac:dyDescent="0.2">
      <c r="A52" s="2" t="s">
        <v>11620</v>
      </c>
      <c r="B52" s="2" t="s">
        <v>2890</v>
      </c>
      <c r="C52" s="2" t="s">
        <v>2940</v>
      </c>
      <c r="D52" s="50" t="s">
        <v>1585</v>
      </c>
      <c r="E52" s="2">
        <v>159</v>
      </c>
      <c r="F52" s="2">
        <v>159</v>
      </c>
      <c r="G52" s="2">
        <f t="shared" si="2"/>
        <v>0</v>
      </c>
      <c r="H52" s="4">
        <v>44593</v>
      </c>
      <c r="I52" s="2" t="s">
        <v>33</v>
      </c>
      <c r="J52" s="2">
        <f t="shared" si="1"/>
        <v>0</v>
      </c>
    </row>
    <row r="53" spans="1:10" s="1" customFormat="1" ht="15" customHeight="1" x14ac:dyDescent="0.2">
      <c r="A53" s="2" t="s">
        <v>11620</v>
      </c>
      <c r="B53" s="2" t="s">
        <v>2890</v>
      </c>
      <c r="C53" s="2" t="s">
        <v>2955</v>
      </c>
      <c r="D53" s="50" t="s">
        <v>1586</v>
      </c>
      <c r="E53" s="2">
        <v>27</v>
      </c>
      <c r="F53" s="2">
        <v>27</v>
      </c>
      <c r="G53" s="2">
        <f t="shared" si="2"/>
        <v>0</v>
      </c>
      <c r="H53" s="4">
        <v>44593</v>
      </c>
      <c r="I53" s="2" t="s">
        <v>33</v>
      </c>
      <c r="J53" s="2">
        <f t="shared" si="1"/>
        <v>0</v>
      </c>
    </row>
    <row r="54" spans="1:10" s="1" customFormat="1" ht="15" customHeight="1" x14ac:dyDescent="0.2">
      <c r="A54" s="2" t="s">
        <v>11620</v>
      </c>
      <c r="B54" s="2" t="s">
        <v>2890</v>
      </c>
      <c r="C54" s="2" t="s">
        <v>2927</v>
      </c>
      <c r="D54" s="50" t="s">
        <v>1587</v>
      </c>
      <c r="E54" s="2">
        <v>49</v>
      </c>
      <c r="F54" s="2">
        <v>49</v>
      </c>
      <c r="G54" s="2">
        <f t="shared" si="2"/>
        <v>0</v>
      </c>
      <c r="H54" s="4">
        <v>44593</v>
      </c>
      <c r="I54" s="2" t="s">
        <v>33</v>
      </c>
      <c r="J54" s="2">
        <f t="shared" si="1"/>
        <v>0</v>
      </c>
    </row>
    <row r="55" spans="1:10" s="1" customFormat="1" ht="15" customHeight="1" x14ac:dyDescent="0.2">
      <c r="A55" s="2" t="s">
        <v>11620</v>
      </c>
      <c r="B55" s="2" t="s">
        <v>2890</v>
      </c>
      <c r="C55" s="2" t="s">
        <v>2946</v>
      </c>
      <c r="D55" s="50" t="s">
        <v>1588</v>
      </c>
      <c r="E55" s="2">
        <v>32</v>
      </c>
      <c r="F55" s="2">
        <v>32</v>
      </c>
      <c r="G55" s="2">
        <f t="shared" si="2"/>
        <v>0</v>
      </c>
      <c r="H55" s="4">
        <v>44593</v>
      </c>
      <c r="I55" s="2" t="s">
        <v>33</v>
      </c>
      <c r="J55" s="2">
        <f t="shared" si="1"/>
        <v>0</v>
      </c>
    </row>
    <row r="56" spans="1:10" s="1" customFormat="1" ht="15" customHeight="1" x14ac:dyDescent="0.2">
      <c r="A56" s="2" t="s">
        <v>11620</v>
      </c>
      <c r="B56" s="2" t="s">
        <v>2890</v>
      </c>
      <c r="C56" s="2" t="s">
        <v>2960</v>
      </c>
      <c r="D56" s="50" t="s">
        <v>1556</v>
      </c>
      <c r="E56" s="2">
        <v>4</v>
      </c>
      <c r="F56" s="2">
        <v>3</v>
      </c>
      <c r="G56" s="2">
        <f t="shared" si="2"/>
        <v>-1</v>
      </c>
      <c r="H56" s="4">
        <v>44593</v>
      </c>
      <c r="I56" s="2" t="s">
        <v>33</v>
      </c>
      <c r="J56" s="2">
        <f t="shared" si="1"/>
        <v>1</v>
      </c>
    </row>
    <row r="57" spans="1:10" s="1" customFormat="1" ht="15" customHeight="1" x14ac:dyDescent="0.2">
      <c r="A57" s="2" t="s">
        <v>11620</v>
      </c>
      <c r="B57" s="2" t="s">
        <v>2890</v>
      </c>
      <c r="C57" s="2" t="s">
        <v>5414</v>
      </c>
      <c r="D57" s="50" t="s">
        <v>1589</v>
      </c>
      <c r="E57" s="2">
        <v>21</v>
      </c>
      <c r="F57" s="2">
        <v>21</v>
      </c>
      <c r="G57" s="2">
        <f t="shared" si="2"/>
        <v>0</v>
      </c>
      <c r="H57" s="4">
        <v>44593</v>
      </c>
      <c r="I57" s="2" t="s">
        <v>33</v>
      </c>
      <c r="J57" s="2">
        <f t="shared" si="1"/>
        <v>0</v>
      </c>
    </row>
    <row r="58" spans="1:10" s="1" customFormat="1" ht="15" customHeight="1" x14ac:dyDescent="0.2">
      <c r="A58" s="2" t="s">
        <v>11620</v>
      </c>
      <c r="B58" s="2" t="s">
        <v>2890</v>
      </c>
      <c r="C58" s="2" t="s">
        <v>5415</v>
      </c>
      <c r="D58" s="50" t="s">
        <v>1590</v>
      </c>
      <c r="E58" s="2">
        <v>2</v>
      </c>
      <c r="F58" s="2">
        <v>2</v>
      </c>
      <c r="G58" s="2">
        <f t="shared" si="2"/>
        <v>0</v>
      </c>
      <c r="H58" s="4">
        <v>44593</v>
      </c>
      <c r="I58" s="2" t="s">
        <v>33</v>
      </c>
      <c r="J58" s="2">
        <f t="shared" si="1"/>
        <v>0</v>
      </c>
    </row>
    <row r="59" spans="1:10" s="1" customFormat="1" ht="15" customHeight="1" x14ac:dyDescent="0.2">
      <c r="A59" s="2" t="s">
        <v>11620</v>
      </c>
      <c r="B59" s="2" t="s">
        <v>2892</v>
      </c>
      <c r="C59" s="2" t="s">
        <v>6154</v>
      </c>
      <c r="D59" s="50" t="s">
        <v>1591</v>
      </c>
      <c r="E59" s="2">
        <v>2</v>
      </c>
      <c r="F59" s="2">
        <v>2</v>
      </c>
      <c r="G59" s="2">
        <f t="shared" si="2"/>
        <v>0</v>
      </c>
      <c r="H59" s="4">
        <v>44593</v>
      </c>
      <c r="I59" s="2" t="s">
        <v>33</v>
      </c>
      <c r="J59" s="2">
        <f t="shared" si="1"/>
        <v>0</v>
      </c>
    </row>
    <row r="60" spans="1:10" s="1" customFormat="1" ht="15" customHeight="1" x14ac:dyDescent="0.2">
      <c r="A60" s="2" t="s">
        <v>11620</v>
      </c>
      <c r="B60" s="2" t="s">
        <v>2892</v>
      </c>
      <c r="C60" s="2" t="s">
        <v>2897</v>
      </c>
      <c r="D60" s="50" t="s">
        <v>1592</v>
      </c>
      <c r="E60" s="2">
        <v>2</v>
      </c>
      <c r="F60" s="2">
        <v>2</v>
      </c>
      <c r="G60" s="2">
        <f t="shared" si="2"/>
        <v>0</v>
      </c>
      <c r="H60" s="4">
        <v>44593</v>
      </c>
      <c r="I60" s="2" t="s">
        <v>33</v>
      </c>
      <c r="J60" s="2">
        <f t="shared" si="1"/>
        <v>0</v>
      </c>
    </row>
    <row r="61" spans="1:10" s="1" customFormat="1" ht="15" customHeight="1" x14ac:dyDescent="0.2">
      <c r="A61" s="2" t="s">
        <v>11620</v>
      </c>
      <c r="B61" s="2" t="s">
        <v>2892</v>
      </c>
      <c r="C61" s="2" t="s">
        <v>2898</v>
      </c>
      <c r="D61" s="50" t="s">
        <v>1593</v>
      </c>
      <c r="E61" s="2">
        <v>9</v>
      </c>
      <c r="F61" s="2">
        <v>9</v>
      </c>
      <c r="G61" s="2">
        <f t="shared" si="2"/>
        <v>0</v>
      </c>
      <c r="H61" s="4">
        <v>44593</v>
      </c>
      <c r="I61" s="2" t="s">
        <v>33</v>
      </c>
      <c r="J61" s="2">
        <f t="shared" si="1"/>
        <v>0</v>
      </c>
    </row>
    <row r="62" spans="1:10" s="1" customFormat="1" ht="15" customHeight="1" x14ac:dyDescent="0.2">
      <c r="A62" s="2" t="s">
        <v>11620</v>
      </c>
      <c r="B62" s="2" t="s">
        <v>2890</v>
      </c>
      <c r="C62" s="2" t="s">
        <v>2941</v>
      </c>
      <c r="D62" s="50" t="s">
        <v>1559</v>
      </c>
      <c r="E62" s="2">
        <v>4</v>
      </c>
      <c r="F62" s="2">
        <v>4</v>
      </c>
      <c r="G62" s="2">
        <f t="shared" si="2"/>
        <v>0</v>
      </c>
      <c r="H62" s="4">
        <v>44593</v>
      </c>
      <c r="I62" s="2" t="s">
        <v>33</v>
      </c>
      <c r="J62" s="2">
        <f t="shared" si="1"/>
        <v>0</v>
      </c>
    </row>
    <row r="63" spans="1:10" s="1" customFormat="1" ht="15" customHeight="1" x14ac:dyDescent="0.2">
      <c r="A63" s="2" t="s">
        <v>32</v>
      </c>
      <c r="B63" s="2" t="s">
        <v>2931</v>
      </c>
      <c r="C63" s="2" t="s">
        <v>6157</v>
      </c>
      <c r="D63" s="50" t="s">
        <v>1594</v>
      </c>
      <c r="E63" s="2">
        <v>2</v>
      </c>
      <c r="F63" s="2">
        <v>2</v>
      </c>
      <c r="G63" s="2">
        <f t="shared" si="2"/>
        <v>0</v>
      </c>
      <c r="H63" s="4">
        <v>44593</v>
      </c>
      <c r="I63" s="2" t="s">
        <v>33</v>
      </c>
      <c r="J63" s="2">
        <f t="shared" si="1"/>
        <v>0</v>
      </c>
    </row>
    <row r="64" spans="1:10" s="1" customFormat="1" ht="15" customHeight="1" x14ac:dyDescent="0.25">
      <c r="A64" s="62" t="s">
        <v>11620</v>
      </c>
      <c r="B64" s="62" t="s">
        <v>2890</v>
      </c>
      <c r="C64" s="62" t="s">
        <v>5416</v>
      </c>
      <c r="D64" s="50" t="s">
        <v>1595</v>
      </c>
      <c r="E64" s="2">
        <v>9</v>
      </c>
      <c r="F64" s="2">
        <v>9</v>
      </c>
      <c r="G64" s="2">
        <f t="shared" si="2"/>
        <v>0</v>
      </c>
      <c r="H64" s="4">
        <v>44593</v>
      </c>
      <c r="I64" s="2" t="s">
        <v>33</v>
      </c>
      <c r="J64" s="2">
        <f t="shared" si="1"/>
        <v>0</v>
      </c>
    </row>
    <row r="65" spans="1:12" s="1" customFormat="1" ht="15" customHeight="1" x14ac:dyDescent="0.2">
      <c r="A65" s="2" t="s">
        <v>11620</v>
      </c>
      <c r="B65" s="2" t="s">
        <v>2890</v>
      </c>
      <c r="C65" s="2" t="s">
        <v>5417</v>
      </c>
      <c r="D65" s="50" t="s">
        <v>1596</v>
      </c>
      <c r="E65" s="2">
        <v>11</v>
      </c>
      <c r="F65" s="2">
        <v>11</v>
      </c>
      <c r="G65" s="2">
        <f t="shared" si="2"/>
        <v>0</v>
      </c>
      <c r="H65" s="4">
        <v>44593</v>
      </c>
      <c r="I65" s="2" t="s">
        <v>33</v>
      </c>
      <c r="J65" s="2">
        <f t="shared" si="1"/>
        <v>0</v>
      </c>
    </row>
    <row r="66" spans="1:12" s="1" customFormat="1" ht="15" customHeight="1" x14ac:dyDescent="0.2">
      <c r="A66" s="2" t="s">
        <v>11620</v>
      </c>
      <c r="B66" s="2" t="s">
        <v>2890</v>
      </c>
      <c r="C66" s="2" t="s">
        <v>2911</v>
      </c>
      <c r="D66" s="50" t="s">
        <v>1564</v>
      </c>
      <c r="E66" s="2">
        <v>11</v>
      </c>
      <c r="F66" s="2">
        <v>9</v>
      </c>
      <c r="G66" s="2">
        <f t="shared" si="2"/>
        <v>-2</v>
      </c>
      <c r="H66" s="4">
        <v>44593</v>
      </c>
      <c r="I66" s="2" t="s">
        <v>33</v>
      </c>
      <c r="J66" s="2">
        <f t="shared" ref="J66:J101" si="3">IF(G66=0,0,1)</f>
        <v>1</v>
      </c>
    </row>
    <row r="67" spans="1:12" s="1" customFormat="1" ht="15" customHeight="1" x14ac:dyDescent="0.2">
      <c r="A67" s="2" t="s">
        <v>11620</v>
      </c>
      <c r="B67" s="2" t="s">
        <v>2890</v>
      </c>
      <c r="C67" s="2" t="s">
        <v>2943</v>
      </c>
      <c r="D67" s="50" t="s">
        <v>1565</v>
      </c>
      <c r="E67" s="2">
        <v>4</v>
      </c>
      <c r="F67" s="2">
        <v>4</v>
      </c>
      <c r="G67" s="2">
        <f t="shared" si="2"/>
        <v>0</v>
      </c>
      <c r="H67" s="4">
        <v>44593</v>
      </c>
      <c r="I67" s="2" t="s">
        <v>33</v>
      </c>
      <c r="J67" s="2">
        <f t="shared" si="3"/>
        <v>0</v>
      </c>
    </row>
    <row r="68" spans="1:12" s="1" customFormat="1" ht="15" customHeight="1" x14ac:dyDescent="0.25">
      <c r="A68" s="2" t="s">
        <v>11620</v>
      </c>
      <c r="B68" s="2" t="s">
        <v>2890</v>
      </c>
      <c r="C68" s="2" t="s">
        <v>2945</v>
      </c>
      <c r="D68" s="50" t="s">
        <v>1597</v>
      </c>
      <c r="E68" s="2">
        <v>1</v>
      </c>
      <c r="F68" s="2">
        <v>1</v>
      </c>
      <c r="G68" s="2">
        <f t="shared" si="2"/>
        <v>0</v>
      </c>
      <c r="H68" s="4">
        <v>44593</v>
      </c>
      <c r="I68" s="2" t="s">
        <v>33</v>
      </c>
      <c r="J68" s="2">
        <f t="shared" si="3"/>
        <v>0</v>
      </c>
      <c r="L68" s="62"/>
    </row>
    <row r="69" spans="1:12" s="1" customFormat="1" ht="15" customHeight="1" x14ac:dyDescent="0.25">
      <c r="A69" s="2" t="s">
        <v>11620</v>
      </c>
      <c r="B69" s="2" t="s">
        <v>2890</v>
      </c>
      <c r="C69" s="2" t="s">
        <v>6174</v>
      </c>
      <c r="D69" s="50" t="s">
        <v>1598</v>
      </c>
      <c r="E69" s="2">
        <v>1</v>
      </c>
      <c r="F69" s="2">
        <v>1</v>
      </c>
      <c r="G69" s="2">
        <f t="shared" si="2"/>
        <v>0</v>
      </c>
      <c r="H69" s="4">
        <v>44593</v>
      </c>
      <c r="I69" s="2" t="s">
        <v>33</v>
      </c>
      <c r="J69" s="2">
        <f t="shared" si="3"/>
        <v>0</v>
      </c>
      <c r="L69" s="62"/>
    </row>
    <row r="70" spans="1:12" s="1" customFormat="1" ht="15" customHeight="1" x14ac:dyDescent="0.2">
      <c r="A70" s="2" t="s">
        <v>11620</v>
      </c>
      <c r="B70" s="2" t="s">
        <v>2890</v>
      </c>
      <c r="C70" s="2" t="s">
        <v>2934</v>
      </c>
      <c r="D70" s="50" t="s">
        <v>1599</v>
      </c>
      <c r="E70" s="2">
        <v>1</v>
      </c>
      <c r="F70" s="2">
        <v>1</v>
      </c>
      <c r="G70" s="2">
        <f t="shared" si="2"/>
        <v>0</v>
      </c>
      <c r="H70" s="4">
        <v>44593</v>
      </c>
      <c r="I70" s="2" t="s">
        <v>33</v>
      </c>
      <c r="J70" s="2">
        <f t="shared" si="3"/>
        <v>0</v>
      </c>
    </row>
    <row r="71" spans="1:12" s="1" customFormat="1" ht="15" customHeight="1" x14ac:dyDescent="0.2">
      <c r="A71" s="2" t="s">
        <v>11620</v>
      </c>
      <c r="B71" s="2" t="s">
        <v>2892</v>
      </c>
      <c r="C71" s="2" t="s">
        <v>6166</v>
      </c>
      <c r="D71" s="50" t="s">
        <v>1600</v>
      </c>
      <c r="E71" s="2">
        <v>2</v>
      </c>
      <c r="F71" s="2">
        <v>2</v>
      </c>
      <c r="G71" s="2">
        <f t="shared" si="2"/>
        <v>0</v>
      </c>
      <c r="H71" s="4">
        <v>44593</v>
      </c>
      <c r="I71" s="2" t="s">
        <v>33</v>
      </c>
      <c r="J71" s="2">
        <f t="shared" si="3"/>
        <v>0</v>
      </c>
    </row>
    <row r="72" spans="1:12" s="1" customFormat="1" ht="15" customHeight="1" x14ac:dyDescent="0.2">
      <c r="A72" s="2" t="s">
        <v>11620</v>
      </c>
      <c r="B72" s="2" t="s">
        <v>2892</v>
      </c>
      <c r="C72" s="2" t="s">
        <v>2893</v>
      </c>
      <c r="D72" s="50" t="s">
        <v>1601</v>
      </c>
      <c r="E72" s="2">
        <v>9</v>
      </c>
      <c r="F72" s="2">
        <v>9</v>
      </c>
      <c r="G72" s="2">
        <f t="shared" si="2"/>
        <v>0</v>
      </c>
      <c r="H72" s="4">
        <v>44593</v>
      </c>
      <c r="I72" s="2" t="s">
        <v>33</v>
      </c>
      <c r="J72" s="2">
        <f t="shared" si="3"/>
        <v>0</v>
      </c>
      <c r="L72" s="1" t="str">
        <f>VLOOKUP(C71,'[1]Inv Total'!$C$2:$D$13363,2,FALSE)</f>
        <v>ESLINGA EN Y CON PAQUETE ABSORBEDOR EN REATA KEVLAR - CON RECUBRIMIENTO RETARDANTE DE LLAMA SAF REF: 300Y-ADIE-2G19 SAF Ref: 300Y-ADIE-2G19</v>
      </c>
    </row>
    <row r="73" spans="1:12" s="1" customFormat="1" ht="15" customHeight="1" x14ac:dyDescent="0.2">
      <c r="A73" s="2" t="s">
        <v>11620</v>
      </c>
      <c r="B73" s="2" t="s">
        <v>2892</v>
      </c>
      <c r="C73" s="2" t="s">
        <v>2904</v>
      </c>
      <c r="D73" s="50" t="s">
        <v>1602</v>
      </c>
      <c r="E73" s="2">
        <v>8</v>
      </c>
      <c r="F73" s="2">
        <v>8</v>
      </c>
      <c r="G73" s="2">
        <f t="shared" si="2"/>
        <v>0</v>
      </c>
      <c r="H73" s="4">
        <v>44593</v>
      </c>
      <c r="I73" s="2" t="s">
        <v>33</v>
      </c>
      <c r="J73" s="2">
        <f t="shared" si="3"/>
        <v>0</v>
      </c>
    </row>
    <row r="74" spans="1:12" s="1" customFormat="1" ht="15" customHeight="1" x14ac:dyDescent="0.2">
      <c r="A74" s="2" t="s">
        <v>11620</v>
      </c>
      <c r="B74" s="2" t="s">
        <v>2890</v>
      </c>
      <c r="C74" s="2" t="s">
        <v>5420</v>
      </c>
      <c r="D74" s="50" t="s">
        <v>1603</v>
      </c>
      <c r="E74" s="2">
        <v>5</v>
      </c>
      <c r="F74" s="2">
        <v>5</v>
      </c>
      <c r="G74" s="2">
        <f t="shared" si="2"/>
        <v>0</v>
      </c>
      <c r="H74" s="4">
        <v>44593</v>
      </c>
      <c r="I74" s="2" t="s">
        <v>33</v>
      </c>
      <c r="J74" s="2">
        <f t="shared" si="3"/>
        <v>0</v>
      </c>
    </row>
    <row r="75" spans="1:12" s="1" customFormat="1" ht="15" customHeight="1" x14ac:dyDescent="0.2">
      <c r="A75" s="2" t="s">
        <v>11620</v>
      </c>
      <c r="B75" s="2" t="s">
        <v>2892</v>
      </c>
      <c r="C75" s="2" t="s">
        <v>6169</v>
      </c>
      <c r="D75" s="50" t="s">
        <v>1604</v>
      </c>
      <c r="E75" s="2">
        <v>1</v>
      </c>
      <c r="F75" s="2">
        <v>1</v>
      </c>
      <c r="G75" s="2">
        <f t="shared" si="2"/>
        <v>0</v>
      </c>
      <c r="H75" s="4">
        <v>44593</v>
      </c>
      <c r="I75" s="2" t="s">
        <v>33</v>
      </c>
      <c r="J75" s="2">
        <f t="shared" si="3"/>
        <v>0</v>
      </c>
    </row>
    <row r="76" spans="1:12" s="1" customFormat="1" ht="15" customHeight="1" x14ac:dyDescent="0.2">
      <c r="A76" s="2" t="s">
        <v>11620</v>
      </c>
      <c r="B76" s="2" t="s">
        <v>2890</v>
      </c>
      <c r="C76" s="2" t="s">
        <v>2926</v>
      </c>
      <c r="D76" s="50" t="s">
        <v>1605</v>
      </c>
      <c r="E76" s="2">
        <v>6</v>
      </c>
      <c r="F76" s="2">
        <v>6</v>
      </c>
      <c r="G76" s="2">
        <f t="shared" si="2"/>
        <v>0</v>
      </c>
      <c r="H76" s="4">
        <v>44593</v>
      </c>
      <c r="I76" s="2" t="s">
        <v>33</v>
      </c>
      <c r="J76" s="2">
        <f t="shared" si="3"/>
        <v>0</v>
      </c>
    </row>
    <row r="77" spans="1:12" s="1" customFormat="1" ht="15" customHeight="1" x14ac:dyDescent="0.2">
      <c r="A77" s="2" t="s">
        <v>11620</v>
      </c>
      <c r="B77" s="2" t="s">
        <v>2890</v>
      </c>
      <c r="C77" s="2" t="s">
        <v>5421</v>
      </c>
      <c r="D77" s="50" t="s">
        <v>1606</v>
      </c>
      <c r="E77" s="2">
        <v>100</v>
      </c>
      <c r="F77" s="2">
        <v>100</v>
      </c>
      <c r="G77" s="2">
        <f t="shared" si="2"/>
        <v>0</v>
      </c>
      <c r="H77" s="4">
        <v>44593</v>
      </c>
      <c r="I77" s="2" t="s">
        <v>33</v>
      </c>
      <c r="J77" s="2">
        <f t="shared" si="3"/>
        <v>0</v>
      </c>
    </row>
    <row r="78" spans="1:12" s="1" customFormat="1" ht="15" customHeight="1" x14ac:dyDescent="0.2">
      <c r="A78" s="2" t="s">
        <v>11620</v>
      </c>
      <c r="B78" s="2" t="s">
        <v>2890</v>
      </c>
      <c r="C78" s="2" t="s">
        <v>11778</v>
      </c>
      <c r="D78" s="50" t="s">
        <v>1572</v>
      </c>
      <c r="E78" s="2">
        <v>99</v>
      </c>
      <c r="F78" s="2">
        <v>99</v>
      </c>
      <c r="G78" s="2">
        <f t="shared" si="2"/>
        <v>0</v>
      </c>
      <c r="H78" s="4">
        <v>44593</v>
      </c>
      <c r="I78" s="2" t="s">
        <v>33</v>
      </c>
      <c r="J78" s="2">
        <f t="shared" si="3"/>
        <v>0</v>
      </c>
    </row>
    <row r="79" spans="1:12" s="1" customFormat="1" ht="15" customHeight="1" x14ac:dyDescent="0.2">
      <c r="A79" s="2" t="s">
        <v>32</v>
      </c>
      <c r="B79" s="2" t="s">
        <v>2931</v>
      </c>
      <c r="C79" s="2" t="s">
        <v>6170</v>
      </c>
      <c r="D79" s="50" t="s">
        <v>1607</v>
      </c>
      <c r="E79" s="2">
        <v>5</v>
      </c>
      <c r="F79" s="2">
        <v>5</v>
      </c>
      <c r="G79" s="2">
        <f t="shared" si="2"/>
        <v>0</v>
      </c>
      <c r="H79" s="4">
        <v>44593</v>
      </c>
      <c r="I79" s="2" t="s">
        <v>33</v>
      </c>
      <c r="J79" s="2">
        <f t="shared" si="3"/>
        <v>0</v>
      </c>
    </row>
    <row r="80" spans="1:12" s="1" customFormat="1" ht="15" customHeight="1" x14ac:dyDescent="0.2">
      <c r="A80" s="2" t="s">
        <v>11620</v>
      </c>
      <c r="B80" s="2" t="s">
        <v>2890</v>
      </c>
      <c r="C80" s="2" t="s">
        <v>5425</v>
      </c>
      <c r="D80" s="50" t="s">
        <v>1608</v>
      </c>
      <c r="E80" s="2">
        <v>2</v>
      </c>
      <c r="F80" s="2">
        <v>2</v>
      </c>
      <c r="G80" s="2">
        <f t="shared" si="2"/>
        <v>0</v>
      </c>
      <c r="H80" s="4">
        <v>44593</v>
      </c>
      <c r="I80" s="2" t="s">
        <v>33</v>
      </c>
      <c r="J80" s="2">
        <f t="shared" si="3"/>
        <v>0</v>
      </c>
    </row>
    <row r="81" spans="1:10" s="1" customFormat="1" ht="15" customHeight="1" x14ac:dyDescent="0.2">
      <c r="A81" s="2" t="s">
        <v>11620</v>
      </c>
      <c r="B81" s="2" t="s">
        <v>2890</v>
      </c>
      <c r="C81" s="2" t="s">
        <v>5426</v>
      </c>
      <c r="D81" s="50" t="s">
        <v>1609</v>
      </c>
      <c r="E81" s="2">
        <v>2</v>
      </c>
      <c r="F81" s="2">
        <v>2</v>
      </c>
      <c r="G81" s="2">
        <f t="shared" si="2"/>
        <v>0</v>
      </c>
      <c r="H81" s="4">
        <v>44593</v>
      </c>
      <c r="I81" s="2" t="s">
        <v>33</v>
      </c>
      <c r="J81" s="2">
        <f t="shared" si="3"/>
        <v>0</v>
      </c>
    </row>
    <row r="82" spans="1:10" s="1" customFormat="1" ht="15" customHeight="1" x14ac:dyDescent="0.2">
      <c r="A82" s="2" t="s">
        <v>11620</v>
      </c>
      <c r="B82" s="2" t="s">
        <v>2892</v>
      </c>
      <c r="C82" s="2" t="s">
        <v>2900</v>
      </c>
      <c r="D82" s="50" t="s">
        <v>1610</v>
      </c>
      <c r="E82" s="2">
        <v>7</v>
      </c>
      <c r="F82" s="2">
        <v>7</v>
      </c>
      <c r="G82" s="2">
        <f t="shared" si="2"/>
        <v>0</v>
      </c>
      <c r="H82" s="4">
        <v>44593</v>
      </c>
      <c r="I82" s="2" t="s">
        <v>33</v>
      </c>
      <c r="J82" s="2">
        <f t="shared" si="3"/>
        <v>0</v>
      </c>
    </row>
    <row r="83" spans="1:10" s="1" customFormat="1" ht="15" customHeight="1" x14ac:dyDescent="0.2">
      <c r="A83" s="2" t="s">
        <v>11620</v>
      </c>
      <c r="B83" s="2" t="s">
        <v>2890</v>
      </c>
      <c r="C83" s="2" t="s">
        <v>5427</v>
      </c>
      <c r="D83" s="50" t="s">
        <v>1611</v>
      </c>
      <c r="E83" s="2">
        <v>3</v>
      </c>
      <c r="F83" s="2">
        <v>3</v>
      </c>
      <c r="G83" s="2">
        <f t="shared" si="2"/>
        <v>0</v>
      </c>
      <c r="H83" s="4">
        <v>44593</v>
      </c>
      <c r="I83" s="2" t="s">
        <v>33</v>
      </c>
      <c r="J83" s="2">
        <f t="shared" si="3"/>
        <v>0</v>
      </c>
    </row>
    <row r="84" spans="1:10" s="1" customFormat="1" ht="15" customHeight="1" x14ac:dyDescent="0.2">
      <c r="A84" s="2" t="s">
        <v>11620</v>
      </c>
      <c r="B84" s="2" t="s">
        <v>2890</v>
      </c>
      <c r="C84" s="2" t="s">
        <v>5428</v>
      </c>
      <c r="D84" s="50" t="s">
        <v>1612</v>
      </c>
      <c r="E84" s="2">
        <v>8</v>
      </c>
      <c r="F84" s="2">
        <v>20</v>
      </c>
      <c r="G84" s="2">
        <f t="shared" si="2"/>
        <v>12</v>
      </c>
      <c r="H84" s="4">
        <v>44593</v>
      </c>
      <c r="I84" s="2" t="s">
        <v>33</v>
      </c>
      <c r="J84" s="2">
        <f t="shared" si="3"/>
        <v>1</v>
      </c>
    </row>
    <row r="85" spans="1:10" s="1" customFormat="1" ht="15" customHeight="1" x14ac:dyDescent="0.2">
      <c r="A85" s="2" t="s">
        <v>11620</v>
      </c>
      <c r="B85" s="2" t="s">
        <v>2890</v>
      </c>
      <c r="C85" s="2" t="s">
        <v>5429</v>
      </c>
      <c r="D85" s="50" t="s">
        <v>1613</v>
      </c>
      <c r="E85" s="2">
        <v>1</v>
      </c>
      <c r="F85" s="2">
        <v>1</v>
      </c>
      <c r="G85" s="2">
        <f t="shared" ref="G85:G103" si="4">F85-E85</f>
        <v>0</v>
      </c>
      <c r="H85" s="4">
        <v>44593</v>
      </c>
      <c r="I85" s="2" t="s">
        <v>33</v>
      </c>
      <c r="J85" s="2">
        <f t="shared" si="3"/>
        <v>0</v>
      </c>
    </row>
    <row r="86" spans="1:10" s="1" customFormat="1" ht="15" customHeight="1" x14ac:dyDescent="0.2">
      <c r="A86" s="2" t="s">
        <v>11620</v>
      </c>
      <c r="B86" s="2" t="s">
        <v>2890</v>
      </c>
      <c r="C86" s="2" t="s">
        <v>5430</v>
      </c>
      <c r="D86" s="50" t="s">
        <v>1614</v>
      </c>
      <c r="E86" s="2">
        <v>1</v>
      </c>
      <c r="F86" s="2">
        <v>1</v>
      </c>
      <c r="G86" s="2">
        <f t="shared" si="4"/>
        <v>0</v>
      </c>
      <c r="H86" s="4">
        <v>44593</v>
      </c>
      <c r="I86" s="2" t="s">
        <v>33</v>
      </c>
      <c r="J86" s="2">
        <f t="shared" si="3"/>
        <v>0</v>
      </c>
    </row>
    <row r="87" spans="1:10" s="1" customFormat="1" ht="15" customHeight="1" x14ac:dyDescent="0.2">
      <c r="A87" s="2" t="s">
        <v>11620</v>
      </c>
      <c r="B87" s="2" t="s">
        <v>2890</v>
      </c>
      <c r="C87" s="2" t="s">
        <v>7558</v>
      </c>
      <c r="D87" s="50" t="s">
        <v>1615</v>
      </c>
      <c r="E87" s="2">
        <v>3</v>
      </c>
      <c r="F87" s="2">
        <v>5</v>
      </c>
      <c r="G87" s="2">
        <f t="shared" si="4"/>
        <v>2</v>
      </c>
      <c r="H87" s="4">
        <v>44593</v>
      </c>
      <c r="I87" s="2" t="s">
        <v>33</v>
      </c>
      <c r="J87" s="2">
        <f t="shared" si="3"/>
        <v>1</v>
      </c>
    </row>
    <row r="88" spans="1:10" s="1" customFormat="1" ht="15" customHeight="1" x14ac:dyDescent="0.2">
      <c r="A88" s="2" t="s">
        <v>11620</v>
      </c>
      <c r="B88" s="2" t="s">
        <v>2890</v>
      </c>
      <c r="C88" s="2" t="s">
        <v>2920</v>
      </c>
      <c r="D88" s="50" t="s">
        <v>1576</v>
      </c>
      <c r="E88" s="2">
        <v>19</v>
      </c>
      <c r="F88" s="2">
        <v>19</v>
      </c>
      <c r="G88" s="2">
        <f t="shared" si="4"/>
        <v>0</v>
      </c>
      <c r="H88" s="4">
        <v>44593</v>
      </c>
      <c r="I88" s="2" t="s">
        <v>33</v>
      </c>
      <c r="J88" s="2">
        <f t="shared" si="3"/>
        <v>0</v>
      </c>
    </row>
    <row r="89" spans="1:10" s="1" customFormat="1" ht="15" customHeight="1" x14ac:dyDescent="0.2">
      <c r="A89" s="2" t="s">
        <v>11620</v>
      </c>
      <c r="B89" s="2" t="s">
        <v>2890</v>
      </c>
      <c r="C89" s="2" t="s">
        <v>2954</v>
      </c>
      <c r="D89" s="50" t="s">
        <v>1616</v>
      </c>
      <c r="E89" s="2">
        <v>75</v>
      </c>
      <c r="F89" s="2">
        <v>75</v>
      </c>
      <c r="G89" s="2">
        <f t="shared" si="4"/>
        <v>0</v>
      </c>
      <c r="H89" s="4">
        <v>44593</v>
      </c>
      <c r="I89" s="2" t="s">
        <v>33</v>
      </c>
      <c r="J89" s="2">
        <f t="shared" si="3"/>
        <v>0</v>
      </c>
    </row>
    <row r="90" spans="1:10" s="1" customFormat="1" ht="15" customHeight="1" x14ac:dyDescent="0.2">
      <c r="A90" s="2" t="s">
        <v>11620</v>
      </c>
      <c r="B90" s="2" t="s">
        <v>2890</v>
      </c>
      <c r="C90" s="2" t="s">
        <v>5431</v>
      </c>
      <c r="D90" s="50" t="s">
        <v>1617</v>
      </c>
      <c r="E90" s="2">
        <v>3</v>
      </c>
      <c r="F90" s="2">
        <v>3</v>
      </c>
      <c r="G90" s="2">
        <f t="shared" si="4"/>
        <v>0</v>
      </c>
      <c r="H90" s="4">
        <v>44593</v>
      </c>
      <c r="I90" s="2" t="s">
        <v>33</v>
      </c>
      <c r="J90" s="2">
        <f t="shared" si="3"/>
        <v>0</v>
      </c>
    </row>
    <row r="91" spans="1:10" s="1" customFormat="1" ht="15" customHeight="1" x14ac:dyDescent="0.2">
      <c r="A91" s="2" t="s">
        <v>11620</v>
      </c>
      <c r="B91" s="2" t="s">
        <v>2890</v>
      </c>
      <c r="C91" s="2" t="s">
        <v>2903</v>
      </c>
      <c r="D91" s="50" t="s">
        <v>1618</v>
      </c>
      <c r="E91" s="2">
        <v>8</v>
      </c>
      <c r="F91" s="2">
        <v>8</v>
      </c>
      <c r="G91" s="2">
        <f t="shared" si="4"/>
        <v>0</v>
      </c>
      <c r="H91" s="4">
        <v>44593</v>
      </c>
      <c r="I91" s="2" t="s">
        <v>33</v>
      </c>
      <c r="J91" s="2">
        <f t="shared" si="3"/>
        <v>0</v>
      </c>
    </row>
    <row r="92" spans="1:10" s="1" customFormat="1" ht="15" customHeight="1" x14ac:dyDescent="0.2">
      <c r="A92" s="2" t="s">
        <v>11620</v>
      </c>
      <c r="B92" s="2" t="s">
        <v>2890</v>
      </c>
      <c r="C92" s="2" t="s">
        <v>2938</v>
      </c>
      <c r="D92" s="50" t="s">
        <v>1580</v>
      </c>
      <c r="E92" s="2">
        <v>9</v>
      </c>
      <c r="F92" s="2">
        <v>9</v>
      </c>
      <c r="G92" s="2">
        <f t="shared" si="4"/>
        <v>0</v>
      </c>
      <c r="H92" s="4">
        <v>44593</v>
      </c>
      <c r="I92" s="2" t="s">
        <v>33</v>
      </c>
      <c r="J92" s="2">
        <f t="shared" si="3"/>
        <v>0</v>
      </c>
    </row>
    <row r="93" spans="1:10" s="1" customFormat="1" ht="15" customHeight="1" x14ac:dyDescent="0.2">
      <c r="A93" s="2" t="s">
        <v>11620</v>
      </c>
      <c r="B93" s="2" t="s">
        <v>2890</v>
      </c>
      <c r="C93" s="2" t="s">
        <v>5434</v>
      </c>
      <c r="D93" s="50" t="s">
        <v>1619</v>
      </c>
      <c r="E93" s="2">
        <v>16</v>
      </c>
      <c r="F93" s="2">
        <v>16</v>
      </c>
      <c r="G93" s="2">
        <f t="shared" si="4"/>
        <v>0</v>
      </c>
      <c r="H93" s="4">
        <v>44593</v>
      </c>
      <c r="I93" s="2" t="s">
        <v>33</v>
      </c>
      <c r="J93" s="2">
        <f t="shared" si="3"/>
        <v>0</v>
      </c>
    </row>
    <row r="94" spans="1:10" s="1" customFormat="1" ht="15" customHeight="1" x14ac:dyDescent="0.2">
      <c r="A94" s="2" t="s">
        <v>11620</v>
      </c>
      <c r="B94" s="2" t="s">
        <v>2890</v>
      </c>
      <c r="C94" s="2" t="s">
        <v>5435</v>
      </c>
      <c r="D94" s="50" t="s">
        <v>1620</v>
      </c>
      <c r="E94" s="2">
        <v>1</v>
      </c>
      <c r="F94" s="2">
        <v>1</v>
      </c>
      <c r="G94" s="2">
        <f t="shared" si="4"/>
        <v>0</v>
      </c>
      <c r="H94" s="4">
        <v>44593</v>
      </c>
      <c r="I94" s="2" t="s">
        <v>33</v>
      </c>
      <c r="J94" s="2">
        <f t="shared" si="3"/>
        <v>0</v>
      </c>
    </row>
    <row r="95" spans="1:10" s="1" customFormat="1" ht="15" customHeight="1" x14ac:dyDescent="0.2">
      <c r="A95" s="2" t="s">
        <v>11620</v>
      </c>
      <c r="B95" s="2" t="s">
        <v>2890</v>
      </c>
      <c r="C95" s="2" t="s">
        <v>5436</v>
      </c>
      <c r="D95" s="50" t="s">
        <v>1621</v>
      </c>
      <c r="E95" s="2">
        <v>4</v>
      </c>
      <c r="F95" s="2">
        <v>4</v>
      </c>
      <c r="G95" s="2">
        <f t="shared" si="4"/>
        <v>0</v>
      </c>
      <c r="H95" s="4">
        <v>44593</v>
      </c>
      <c r="I95" s="2" t="s">
        <v>33</v>
      </c>
      <c r="J95" s="2">
        <f t="shared" si="3"/>
        <v>0</v>
      </c>
    </row>
    <row r="96" spans="1:10" s="1" customFormat="1" ht="15" customHeight="1" x14ac:dyDescent="0.2">
      <c r="A96" s="2" t="s">
        <v>11620</v>
      </c>
      <c r="B96" s="2" t="s">
        <v>2890</v>
      </c>
      <c r="C96" s="2" t="s">
        <v>2913</v>
      </c>
      <c r="D96" s="50" t="s">
        <v>1622</v>
      </c>
      <c r="E96" s="2">
        <v>6</v>
      </c>
      <c r="F96" s="2">
        <v>6</v>
      </c>
      <c r="G96" s="2">
        <f t="shared" si="4"/>
        <v>0</v>
      </c>
      <c r="H96" s="4">
        <v>44593</v>
      </c>
      <c r="I96" s="2" t="s">
        <v>33</v>
      </c>
      <c r="J96" s="2">
        <f t="shared" si="3"/>
        <v>0</v>
      </c>
    </row>
    <row r="97" spans="1:10" s="1" customFormat="1" ht="15" customHeight="1" x14ac:dyDescent="0.2">
      <c r="A97" s="2" t="s">
        <v>11620</v>
      </c>
      <c r="B97" s="2" t="s">
        <v>2890</v>
      </c>
      <c r="C97" s="2" t="s">
        <v>2950</v>
      </c>
      <c r="D97" s="50" t="s">
        <v>1582</v>
      </c>
      <c r="E97" s="2">
        <v>10</v>
      </c>
      <c r="F97" s="2">
        <v>10</v>
      </c>
      <c r="G97" s="2">
        <f t="shared" si="4"/>
        <v>0</v>
      </c>
      <c r="H97" s="4">
        <v>44593</v>
      </c>
      <c r="I97" s="2" t="s">
        <v>33</v>
      </c>
      <c r="J97" s="2">
        <f t="shared" si="3"/>
        <v>0</v>
      </c>
    </row>
    <row r="98" spans="1:10" s="1" customFormat="1" ht="15" customHeight="1" x14ac:dyDescent="0.2">
      <c r="A98" s="2" t="s">
        <v>11620</v>
      </c>
      <c r="B98" s="2" t="s">
        <v>2895</v>
      </c>
      <c r="C98" s="2" t="s">
        <v>5424</v>
      </c>
      <c r="D98" s="50" t="s">
        <v>1628</v>
      </c>
      <c r="E98" s="2">
        <v>21</v>
      </c>
      <c r="F98" s="2">
        <v>20</v>
      </c>
      <c r="G98" s="2">
        <f t="shared" si="4"/>
        <v>-1</v>
      </c>
      <c r="H98" s="4">
        <v>44593</v>
      </c>
      <c r="I98" s="2" t="s">
        <v>33</v>
      </c>
      <c r="J98" s="2">
        <f t="shared" si="3"/>
        <v>1</v>
      </c>
    </row>
    <row r="99" spans="1:10" s="1" customFormat="1" ht="15" customHeight="1" x14ac:dyDescent="0.2">
      <c r="A99" s="2" t="s">
        <v>11620</v>
      </c>
      <c r="B99" s="2" t="s">
        <v>2895</v>
      </c>
      <c r="C99" s="2" t="s">
        <v>2953</v>
      </c>
      <c r="D99" s="50" t="s">
        <v>1629</v>
      </c>
      <c r="E99" s="2">
        <v>3</v>
      </c>
      <c r="F99" s="2">
        <v>2</v>
      </c>
      <c r="G99" s="2">
        <f t="shared" si="4"/>
        <v>-1</v>
      </c>
      <c r="H99" s="4">
        <v>44593</v>
      </c>
      <c r="I99" s="2" t="s">
        <v>33</v>
      </c>
      <c r="J99" s="2">
        <f t="shared" si="3"/>
        <v>1</v>
      </c>
    </row>
    <row r="100" spans="1:10" s="1" customFormat="1" ht="15" customHeight="1" x14ac:dyDescent="0.2">
      <c r="A100" s="2" t="s">
        <v>11620</v>
      </c>
      <c r="B100" s="2" t="s">
        <v>2895</v>
      </c>
      <c r="C100" s="2" t="s">
        <v>2896</v>
      </c>
      <c r="D100" s="50" t="s">
        <v>1633</v>
      </c>
      <c r="E100" s="2">
        <v>108</v>
      </c>
      <c r="F100" s="2">
        <v>105</v>
      </c>
      <c r="G100" s="2">
        <f t="shared" si="4"/>
        <v>-3</v>
      </c>
      <c r="H100" s="4">
        <v>44593</v>
      </c>
      <c r="I100" s="2" t="s">
        <v>33</v>
      </c>
      <c r="J100" s="2">
        <f t="shared" si="3"/>
        <v>1</v>
      </c>
    </row>
    <row r="101" spans="1:10" s="1" customFormat="1" ht="15" customHeight="1" x14ac:dyDescent="0.2">
      <c r="A101" s="2" t="s">
        <v>11620</v>
      </c>
      <c r="B101" s="2" t="s">
        <v>2895</v>
      </c>
      <c r="C101" s="2" t="s">
        <v>2921</v>
      </c>
      <c r="D101" s="50" t="s">
        <v>1635</v>
      </c>
      <c r="E101" s="2">
        <v>165</v>
      </c>
      <c r="F101" s="2">
        <v>157</v>
      </c>
      <c r="G101" s="2">
        <f t="shared" si="4"/>
        <v>-8</v>
      </c>
      <c r="H101" s="4">
        <v>44593</v>
      </c>
      <c r="I101" s="2" t="s">
        <v>33</v>
      </c>
      <c r="J101" s="2">
        <f t="shared" si="3"/>
        <v>1</v>
      </c>
    </row>
    <row r="102" spans="1:10" s="1" customFormat="1" ht="15" customHeight="1" x14ac:dyDescent="0.2">
      <c r="A102" s="2" t="s">
        <v>9550</v>
      </c>
      <c r="B102" s="2" t="s">
        <v>1919</v>
      </c>
      <c r="C102" s="2" t="s">
        <v>1950</v>
      </c>
      <c r="D102" s="50" t="s">
        <v>1661</v>
      </c>
      <c r="E102" s="2">
        <v>51</v>
      </c>
      <c r="F102" s="2">
        <v>48</v>
      </c>
      <c r="G102" s="2">
        <f t="shared" si="4"/>
        <v>-3</v>
      </c>
      <c r="H102" s="4">
        <v>44593</v>
      </c>
      <c r="I102" s="2" t="s">
        <v>33</v>
      </c>
      <c r="J102" s="2">
        <f t="shared" ref="J102:J130" si="5">IF(G102=0,0,1)</f>
        <v>1</v>
      </c>
    </row>
    <row r="103" spans="1:10" s="1" customFormat="1" ht="15" customHeight="1" x14ac:dyDescent="0.2">
      <c r="A103" s="2" t="s">
        <v>9550</v>
      </c>
      <c r="B103" s="2" t="s">
        <v>1919</v>
      </c>
      <c r="C103" s="2" t="s">
        <v>1949</v>
      </c>
      <c r="D103" s="18" t="s">
        <v>1662</v>
      </c>
      <c r="E103" s="2">
        <v>0</v>
      </c>
      <c r="F103" s="2">
        <v>3</v>
      </c>
      <c r="G103" s="2">
        <f t="shared" si="4"/>
        <v>3</v>
      </c>
      <c r="H103" s="4">
        <v>44593</v>
      </c>
      <c r="I103" s="2" t="s">
        <v>33</v>
      </c>
      <c r="J103" s="2">
        <f t="shared" si="5"/>
        <v>1</v>
      </c>
    </row>
    <row r="104" spans="1:10" s="1" customFormat="1" ht="15" customHeight="1" x14ac:dyDescent="0.2">
      <c r="A104" s="2" t="s">
        <v>9550</v>
      </c>
      <c r="B104" s="2" t="s">
        <v>1919</v>
      </c>
      <c r="C104" s="2" t="s">
        <v>1963</v>
      </c>
      <c r="D104" s="50" t="s">
        <v>1673</v>
      </c>
      <c r="E104" s="2">
        <v>40</v>
      </c>
      <c r="F104" s="2">
        <v>30</v>
      </c>
      <c r="G104" s="2">
        <f t="shared" ref="G104:G150" si="6">F104-E104</f>
        <v>-10</v>
      </c>
      <c r="H104" s="4">
        <v>44593</v>
      </c>
      <c r="I104" s="2" t="s">
        <v>33</v>
      </c>
      <c r="J104" s="2">
        <f t="shared" si="5"/>
        <v>1</v>
      </c>
    </row>
    <row r="105" spans="1:10" s="1" customFormat="1" ht="15" customHeight="1" x14ac:dyDescent="0.2">
      <c r="A105" s="2" t="s">
        <v>1684</v>
      </c>
      <c r="B105" s="2" t="s">
        <v>1685</v>
      </c>
      <c r="C105" s="2" t="s">
        <v>1686</v>
      </c>
      <c r="D105" s="50" t="s">
        <v>1687</v>
      </c>
      <c r="E105" s="2">
        <v>12</v>
      </c>
      <c r="F105" s="2">
        <v>12</v>
      </c>
      <c r="G105" s="2">
        <f t="shared" si="6"/>
        <v>0</v>
      </c>
      <c r="H105" s="4">
        <v>44593</v>
      </c>
      <c r="I105" s="2" t="s">
        <v>33</v>
      </c>
      <c r="J105" s="2">
        <f t="shared" si="5"/>
        <v>0</v>
      </c>
    </row>
    <row r="106" spans="1:10" s="1" customFormat="1" ht="15" customHeight="1" x14ac:dyDescent="0.2">
      <c r="A106" s="2" t="s">
        <v>1684</v>
      </c>
      <c r="B106" s="2" t="s">
        <v>741</v>
      </c>
      <c r="C106" s="2" t="s">
        <v>1688</v>
      </c>
      <c r="D106" s="50" t="s">
        <v>719</v>
      </c>
      <c r="E106" s="2">
        <v>96</v>
      </c>
      <c r="F106" s="2">
        <v>96</v>
      </c>
      <c r="G106" s="2">
        <f t="shared" si="6"/>
        <v>0</v>
      </c>
      <c r="H106" s="4">
        <v>44593</v>
      </c>
      <c r="I106" s="2" t="s">
        <v>33</v>
      </c>
      <c r="J106" s="2">
        <f t="shared" si="5"/>
        <v>0</v>
      </c>
    </row>
    <row r="107" spans="1:10" s="1" customFormat="1" ht="15" customHeight="1" x14ac:dyDescent="0.2">
      <c r="A107" s="6" t="s">
        <v>1684</v>
      </c>
      <c r="B107" s="6" t="s">
        <v>1685</v>
      </c>
      <c r="C107" s="6" t="s">
        <v>1689</v>
      </c>
      <c r="D107" s="51" t="s">
        <v>1690</v>
      </c>
      <c r="E107" s="2">
        <v>39.299999999999997</v>
      </c>
      <c r="F107" s="2">
        <v>39.299999999999997</v>
      </c>
      <c r="G107" s="2">
        <f t="shared" si="6"/>
        <v>0</v>
      </c>
      <c r="H107" s="4">
        <v>44593</v>
      </c>
      <c r="I107" s="2" t="s">
        <v>33</v>
      </c>
      <c r="J107" s="2">
        <f t="shared" si="5"/>
        <v>0</v>
      </c>
    </row>
    <row r="108" spans="1:10" s="1" customFormat="1" ht="15" customHeight="1" x14ac:dyDescent="0.2">
      <c r="A108" s="2" t="s">
        <v>1684</v>
      </c>
      <c r="B108" s="2" t="s">
        <v>1685</v>
      </c>
      <c r="C108" s="2" t="s">
        <v>1691</v>
      </c>
      <c r="D108" s="50" t="s">
        <v>1692</v>
      </c>
      <c r="E108" s="2">
        <v>43.8</v>
      </c>
      <c r="F108" s="2">
        <v>43.8</v>
      </c>
      <c r="G108" s="2">
        <f t="shared" si="6"/>
        <v>0</v>
      </c>
      <c r="H108" s="4">
        <v>44593</v>
      </c>
      <c r="I108" s="2" t="s">
        <v>33</v>
      </c>
      <c r="J108" s="2">
        <f t="shared" si="5"/>
        <v>0</v>
      </c>
    </row>
    <row r="109" spans="1:10" s="1" customFormat="1" ht="15" customHeight="1" x14ac:dyDescent="0.2">
      <c r="A109" s="6" t="s">
        <v>1684</v>
      </c>
      <c r="B109" s="6" t="s">
        <v>1685</v>
      </c>
      <c r="C109" s="6" t="s">
        <v>1693</v>
      </c>
      <c r="D109" s="51" t="s">
        <v>1694</v>
      </c>
      <c r="E109" s="2">
        <v>27.63</v>
      </c>
      <c r="F109" s="2">
        <v>27.63</v>
      </c>
      <c r="G109" s="2">
        <f t="shared" si="6"/>
        <v>0</v>
      </c>
      <c r="H109" s="4">
        <v>44593</v>
      </c>
      <c r="I109" s="2" t="s">
        <v>33</v>
      </c>
      <c r="J109" s="2">
        <f t="shared" si="5"/>
        <v>0</v>
      </c>
    </row>
    <row r="110" spans="1:10" s="1" customFormat="1" ht="15" customHeight="1" x14ac:dyDescent="0.2">
      <c r="A110" s="6" t="s">
        <v>1684</v>
      </c>
      <c r="B110" s="6" t="s">
        <v>1685</v>
      </c>
      <c r="C110" s="6" t="s">
        <v>1695</v>
      </c>
      <c r="D110" s="51" t="s">
        <v>1696</v>
      </c>
      <c r="E110" s="2">
        <v>4.2300000000000004</v>
      </c>
      <c r="F110" s="2">
        <v>4.2300000000000004</v>
      </c>
      <c r="G110" s="2">
        <f t="shared" si="6"/>
        <v>0</v>
      </c>
      <c r="H110" s="4">
        <v>44593</v>
      </c>
      <c r="I110" s="2" t="s">
        <v>33</v>
      </c>
      <c r="J110" s="2">
        <f t="shared" si="5"/>
        <v>0</v>
      </c>
    </row>
    <row r="111" spans="1:10" s="1" customFormat="1" ht="15" customHeight="1" x14ac:dyDescent="0.2">
      <c r="A111" s="6" t="s">
        <v>1684</v>
      </c>
      <c r="B111" s="6" t="s">
        <v>1685</v>
      </c>
      <c r="C111" s="6" t="s">
        <v>1697</v>
      </c>
      <c r="D111" s="51" t="s">
        <v>1698</v>
      </c>
      <c r="E111" s="2">
        <v>6</v>
      </c>
      <c r="F111" s="2">
        <v>6</v>
      </c>
      <c r="G111" s="2">
        <f t="shared" si="6"/>
        <v>0</v>
      </c>
      <c r="H111" s="4">
        <v>44593</v>
      </c>
      <c r="I111" s="2" t="s">
        <v>33</v>
      </c>
      <c r="J111" s="2">
        <f t="shared" si="5"/>
        <v>0</v>
      </c>
    </row>
    <row r="112" spans="1:10" s="1" customFormat="1" ht="15" customHeight="1" x14ac:dyDescent="0.2">
      <c r="A112" s="2" t="s">
        <v>1684</v>
      </c>
      <c r="B112" s="2" t="s">
        <v>1685</v>
      </c>
      <c r="C112" s="2" t="s">
        <v>1699</v>
      </c>
      <c r="D112" s="50" t="s">
        <v>1700</v>
      </c>
      <c r="E112" s="2">
        <v>42</v>
      </c>
      <c r="F112" s="2">
        <v>42</v>
      </c>
      <c r="G112" s="2">
        <f t="shared" si="6"/>
        <v>0</v>
      </c>
      <c r="H112" s="4">
        <v>44593</v>
      </c>
      <c r="I112" s="2" t="s">
        <v>33</v>
      </c>
      <c r="J112" s="2">
        <f t="shared" si="5"/>
        <v>0</v>
      </c>
    </row>
    <row r="113" spans="1:10" s="1" customFormat="1" ht="15" customHeight="1" x14ac:dyDescent="0.2">
      <c r="A113" s="2" t="s">
        <v>1684</v>
      </c>
      <c r="B113" s="2" t="s">
        <v>742</v>
      </c>
      <c r="C113" s="2" t="s">
        <v>1701</v>
      </c>
      <c r="D113" s="50" t="s">
        <v>720</v>
      </c>
      <c r="E113" s="2">
        <v>18.145</v>
      </c>
      <c r="F113" s="2">
        <v>18.145</v>
      </c>
      <c r="G113" s="2">
        <f t="shared" si="6"/>
        <v>0</v>
      </c>
      <c r="H113" s="4">
        <v>44593</v>
      </c>
      <c r="I113" s="2" t="s">
        <v>33</v>
      </c>
      <c r="J113" s="2">
        <f t="shared" si="5"/>
        <v>0</v>
      </c>
    </row>
    <row r="114" spans="1:10" s="1" customFormat="1" ht="15" customHeight="1" x14ac:dyDescent="0.2">
      <c r="A114" s="6" t="s">
        <v>1684</v>
      </c>
      <c r="B114" s="6" t="s">
        <v>742</v>
      </c>
      <c r="C114" s="6" t="s">
        <v>1702</v>
      </c>
      <c r="D114" s="51" t="s">
        <v>1703</v>
      </c>
      <c r="E114" s="2">
        <v>5.2</v>
      </c>
      <c r="F114" s="2">
        <v>5.2</v>
      </c>
      <c r="G114" s="2">
        <f t="shared" si="6"/>
        <v>0</v>
      </c>
      <c r="H114" s="4">
        <v>44593</v>
      </c>
      <c r="I114" s="2" t="s">
        <v>33</v>
      </c>
      <c r="J114" s="2">
        <f t="shared" si="5"/>
        <v>0</v>
      </c>
    </row>
    <row r="115" spans="1:10" s="1" customFormat="1" ht="15" customHeight="1" x14ac:dyDescent="0.2">
      <c r="A115" s="2" t="s">
        <v>1684</v>
      </c>
      <c r="B115" s="2" t="s">
        <v>742</v>
      </c>
      <c r="C115" s="2" t="s">
        <v>1704</v>
      </c>
      <c r="D115" s="50" t="s">
        <v>721</v>
      </c>
      <c r="E115" s="2">
        <v>144</v>
      </c>
      <c r="F115" s="2">
        <v>144</v>
      </c>
      <c r="G115" s="2">
        <f t="shared" si="6"/>
        <v>0</v>
      </c>
      <c r="H115" s="4">
        <v>44593</v>
      </c>
      <c r="I115" s="2" t="s">
        <v>33</v>
      </c>
      <c r="J115" s="2">
        <f t="shared" si="5"/>
        <v>0</v>
      </c>
    </row>
    <row r="116" spans="1:10" s="1" customFormat="1" ht="15" customHeight="1" x14ac:dyDescent="0.2">
      <c r="A116" s="2" t="s">
        <v>1684</v>
      </c>
      <c r="B116" s="2" t="s">
        <v>742</v>
      </c>
      <c r="C116" s="2" t="s">
        <v>1705</v>
      </c>
      <c r="D116" s="50" t="s">
        <v>1706</v>
      </c>
      <c r="E116" s="2">
        <v>5.26</v>
      </c>
      <c r="F116" s="2">
        <v>5.26</v>
      </c>
      <c r="G116" s="2">
        <f t="shared" si="6"/>
        <v>0</v>
      </c>
      <c r="H116" s="4">
        <v>44593</v>
      </c>
      <c r="I116" s="2" t="s">
        <v>33</v>
      </c>
      <c r="J116" s="2">
        <f t="shared" si="5"/>
        <v>0</v>
      </c>
    </row>
    <row r="117" spans="1:10" s="1" customFormat="1" ht="15" customHeight="1" x14ac:dyDescent="0.2">
      <c r="A117" s="2" t="s">
        <v>1684</v>
      </c>
      <c r="B117" s="2" t="s">
        <v>742</v>
      </c>
      <c r="C117" s="2" t="s">
        <v>1707</v>
      </c>
      <c r="D117" s="50" t="s">
        <v>722</v>
      </c>
      <c r="E117" s="2">
        <v>0.5</v>
      </c>
      <c r="F117" s="2">
        <v>0.5</v>
      </c>
      <c r="G117" s="2">
        <f t="shared" si="6"/>
        <v>0</v>
      </c>
      <c r="H117" s="4">
        <v>44593</v>
      </c>
      <c r="I117" s="2" t="s">
        <v>33</v>
      </c>
      <c r="J117" s="2">
        <f t="shared" si="5"/>
        <v>0</v>
      </c>
    </row>
    <row r="118" spans="1:10" s="1" customFormat="1" ht="15" customHeight="1" x14ac:dyDescent="0.2">
      <c r="A118" s="6" t="s">
        <v>1684</v>
      </c>
      <c r="B118" s="6" t="s">
        <v>742</v>
      </c>
      <c r="C118" s="6" t="s">
        <v>1707</v>
      </c>
      <c r="D118" s="51" t="s">
        <v>722</v>
      </c>
      <c r="E118" s="2">
        <v>1.97</v>
      </c>
      <c r="F118" s="2">
        <v>1.97</v>
      </c>
      <c r="G118" s="2">
        <f t="shared" si="6"/>
        <v>0</v>
      </c>
      <c r="H118" s="4">
        <v>44593</v>
      </c>
      <c r="I118" s="2" t="s">
        <v>33</v>
      </c>
      <c r="J118" s="2">
        <f t="shared" si="5"/>
        <v>0</v>
      </c>
    </row>
    <row r="119" spans="1:10" s="1" customFormat="1" ht="15" customHeight="1" x14ac:dyDescent="0.2">
      <c r="A119" s="2" t="s">
        <v>1684</v>
      </c>
      <c r="B119" s="2" t="s">
        <v>742</v>
      </c>
      <c r="C119" s="2" t="s">
        <v>1708</v>
      </c>
      <c r="D119" s="50" t="s">
        <v>723</v>
      </c>
      <c r="E119" s="2">
        <v>4</v>
      </c>
      <c r="F119" s="2">
        <v>4</v>
      </c>
      <c r="G119" s="2">
        <f t="shared" si="6"/>
        <v>0</v>
      </c>
      <c r="H119" s="4">
        <v>44593</v>
      </c>
      <c r="I119" s="2" t="s">
        <v>33</v>
      </c>
      <c r="J119" s="2">
        <f t="shared" si="5"/>
        <v>0</v>
      </c>
    </row>
    <row r="120" spans="1:10" s="1" customFormat="1" ht="15" customHeight="1" x14ac:dyDescent="0.2">
      <c r="A120" s="6" t="s">
        <v>1684</v>
      </c>
      <c r="B120" s="6" t="s">
        <v>742</v>
      </c>
      <c r="C120" s="6" t="s">
        <v>1709</v>
      </c>
      <c r="D120" s="51" t="s">
        <v>1710</v>
      </c>
      <c r="E120" s="2">
        <v>4.2000000000000003E-2</v>
      </c>
      <c r="F120" s="2">
        <v>4.2000000000000003E-2</v>
      </c>
      <c r="G120" s="2">
        <f t="shared" si="6"/>
        <v>0</v>
      </c>
      <c r="H120" s="4">
        <v>44593</v>
      </c>
      <c r="I120" s="2" t="s">
        <v>33</v>
      </c>
      <c r="J120" s="2">
        <f t="shared" si="5"/>
        <v>0</v>
      </c>
    </row>
    <row r="121" spans="1:10" s="1" customFormat="1" ht="15" customHeight="1" x14ac:dyDescent="0.2">
      <c r="A121" s="2" t="s">
        <v>1684</v>
      </c>
      <c r="B121" s="2" t="s">
        <v>742</v>
      </c>
      <c r="C121" s="2" t="s">
        <v>1711</v>
      </c>
      <c r="D121" s="50" t="s">
        <v>1712</v>
      </c>
      <c r="E121" s="2">
        <v>2</v>
      </c>
      <c r="F121" s="2">
        <v>2</v>
      </c>
      <c r="G121" s="2">
        <f t="shared" si="6"/>
        <v>0</v>
      </c>
      <c r="H121" s="4">
        <v>44593</v>
      </c>
      <c r="I121" s="2" t="s">
        <v>33</v>
      </c>
      <c r="J121" s="2">
        <f t="shared" si="5"/>
        <v>0</v>
      </c>
    </row>
    <row r="122" spans="1:10" s="1" customFormat="1" ht="15" customHeight="1" x14ac:dyDescent="0.2">
      <c r="A122" s="2" t="s">
        <v>1684</v>
      </c>
      <c r="B122" s="2" t="s">
        <v>742</v>
      </c>
      <c r="C122" s="2" t="s">
        <v>1713</v>
      </c>
      <c r="D122" s="50" t="s">
        <v>1714</v>
      </c>
      <c r="E122" s="2">
        <v>12</v>
      </c>
      <c r="F122" s="2">
        <v>12</v>
      </c>
      <c r="G122" s="2">
        <f t="shared" si="6"/>
        <v>0</v>
      </c>
      <c r="H122" s="4">
        <v>44593</v>
      </c>
      <c r="I122" s="2" t="s">
        <v>33</v>
      </c>
      <c r="J122" s="2">
        <f t="shared" si="5"/>
        <v>0</v>
      </c>
    </row>
    <row r="123" spans="1:10" s="1" customFormat="1" ht="15" customHeight="1" x14ac:dyDescent="0.2">
      <c r="A123" s="2" t="s">
        <v>1684</v>
      </c>
      <c r="B123" s="2" t="s">
        <v>742</v>
      </c>
      <c r="C123" s="2" t="s">
        <v>1715</v>
      </c>
      <c r="D123" s="50" t="s">
        <v>724</v>
      </c>
      <c r="E123" s="2">
        <v>6</v>
      </c>
      <c r="F123" s="2">
        <v>6</v>
      </c>
      <c r="G123" s="2">
        <f t="shared" si="6"/>
        <v>0</v>
      </c>
      <c r="H123" s="4">
        <v>44593</v>
      </c>
      <c r="I123" s="2" t="s">
        <v>33</v>
      </c>
      <c r="J123" s="2">
        <f t="shared" si="5"/>
        <v>0</v>
      </c>
    </row>
    <row r="124" spans="1:10" s="1" customFormat="1" ht="15" customHeight="1" x14ac:dyDescent="0.2">
      <c r="A124" s="2" t="s">
        <v>1684</v>
      </c>
      <c r="B124" s="2" t="s">
        <v>742</v>
      </c>
      <c r="C124" s="2" t="s">
        <v>1716</v>
      </c>
      <c r="D124" s="50" t="s">
        <v>725</v>
      </c>
      <c r="E124" s="2">
        <v>7.4</v>
      </c>
      <c r="F124" s="2">
        <v>7.4</v>
      </c>
      <c r="G124" s="2">
        <f t="shared" si="6"/>
        <v>0</v>
      </c>
      <c r="H124" s="4">
        <v>44593</v>
      </c>
      <c r="I124" s="2" t="s">
        <v>33</v>
      </c>
      <c r="J124" s="2">
        <f t="shared" si="5"/>
        <v>0</v>
      </c>
    </row>
    <row r="125" spans="1:10" s="1" customFormat="1" ht="15" customHeight="1" x14ac:dyDescent="0.2">
      <c r="A125" s="6" t="s">
        <v>1684</v>
      </c>
      <c r="B125" s="6" t="s">
        <v>742</v>
      </c>
      <c r="C125" s="6" t="s">
        <v>1717</v>
      </c>
      <c r="D125" s="51" t="s">
        <v>1718</v>
      </c>
      <c r="E125" s="2">
        <v>6</v>
      </c>
      <c r="F125" s="2">
        <v>6</v>
      </c>
      <c r="G125" s="2">
        <f t="shared" si="6"/>
        <v>0</v>
      </c>
      <c r="H125" s="4">
        <v>44593</v>
      </c>
      <c r="I125" s="2" t="s">
        <v>33</v>
      </c>
      <c r="J125" s="2">
        <f t="shared" si="5"/>
        <v>0</v>
      </c>
    </row>
    <row r="126" spans="1:10" s="1" customFormat="1" ht="15" customHeight="1" x14ac:dyDescent="0.2">
      <c r="A126" s="6" t="s">
        <v>1684</v>
      </c>
      <c r="B126" s="6" t="s">
        <v>742</v>
      </c>
      <c r="C126" s="6" t="s">
        <v>1719</v>
      </c>
      <c r="D126" s="51" t="s">
        <v>1720</v>
      </c>
      <c r="E126" s="2">
        <v>6</v>
      </c>
      <c r="F126" s="2">
        <v>6</v>
      </c>
      <c r="G126" s="2">
        <f t="shared" si="6"/>
        <v>0</v>
      </c>
      <c r="H126" s="4">
        <v>44593</v>
      </c>
      <c r="I126" s="2" t="s">
        <v>33</v>
      </c>
      <c r="J126" s="2">
        <f t="shared" si="5"/>
        <v>0</v>
      </c>
    </row>
    <row r="127" spans="1:10" s="1" customFormat="1" ht="15" customHeight="1" x14ac:dyDescent="0.2">
      <c r="A127" s="2" t="s">
        <v>1684</v>
      </c>
      <c r="B127" s="2" t="s">
        <v>742</v>
      </c>
      <c r="C127" s="2" t="s">
        <v>1721</v>
      </c>
      <c r="D127" s="50" t="s">
        <v>726</v>
      </c>
      <c r="E127" s="2">
        <v>7.5</v>
      </c>
      <c r="F127" s="2">
        <v>7.5</v>
      </c>
      <c r="G127" s="2">
        <f t="shared" si="6"/>
        <v>0</v>
      </c>
      <c r="H127" s="4">
        <v>44593</v>
      </c>
      <c r="I127" s="2" t="s">
        <v>33</v>
      </c>
      <c r="J127" s="2">
        <f t="shared" si="5"/>
        <v>0</v>
      </c>
    </row>
    <row r="128" spans="1:10" s="1" customFormat="1" ht="15" customHeight="1" x14ac:dyDescent="0.2">
      <c r="A128" s="6" t="s">
        <v>1684</v>
      </c>
      <c r="B128" s="6" t="s">
        <v>742</v>
      </c>
      <c r="C128" s="6" t="s">
        <v>1722</v>
      </c>
      <c r="D128" s="51" t="s">
        <v>1723</v>
      </c>
      <c r="E128" s="2">
        <v>2.17</v>
      </c>
      <c r="F128" s="2">
        <v>2.17</v>
      </c>
      <c r="G128" s="2">
        <f t="shared" si="6"/>
        <v>0</v>
      </c>
      <c r="H128" s="4">
        <v>44593</v>
      </c>
      <c r="I128" s="2" t="s">
        <v>33</v>
      </c>
      <c r="J128" s="2">
        <f t="shared" si="5"/>
        <v>0</v>
      </c>
    </row>
    <row r="129" spans="1:10" s="1" customFormat="1" ht="15" customHeight="1" x14ac:dyDescent="0.2">
      <c r="A129" s="6" t="s">
        <v>1684</v>
      </c>
      <c r="B129" s="6" t="s">
        <v>742</v>
      </c>
      <c r="C129" s="6" t="s">
        <v>1724</v>
      </c>
      <c r="D129" s="51" t="s">
        <v>1725</v>
      </c>
      <c r="E129" s="2">
        <v>6</v>
      </c>
      <c r="F129" s="2">
        <v>6</v>
      </c>
      <c r="G129" s="2">
        <f t="shared" si="6"/>
        <v>0</v>
      </c>
      <c r="H129" s="4">
        <v>44593</v>
      </c>
      <c r="I129" s="2" t="s">
        <v>33</v>
      </c>
      <c r="J129" s="2">
        <f t="shared" si="5"/>
        <v>0</v>
      </c>
    </row>
    <row r="130" spans="1:10" s="1" customFormat="1" ht="15" customHeight="1" x14ac:dyDescent="0.2">
      <c r="A130" s="2" t="s">
        <v>1684</v>
      </c>
      <c r="B130" s="2" t="s">
        <v>743</v>
      </c>
      <c r="C130" s="2" t="s">
        <v>1726</v>
      </c>
      <c r="D130" s="50" t="s">
        <v>1727</v>
      </c>
      <c r="E130" s="2">
        <v>3.12</v>
      </c>
      <c r="F130" s="2">
        <v>1.7</v>
      </c>
      <c r="G130" s="2">
        <f t="shared" si="6"/>
        <v>-1.4200000000000002</v>
      </c>
      <c r="H130" s="4">
        <v>44593</v>
      </c>
      <c r="I130" s="2" t="s">
        <v>33</v>
      </c>
      <c r="J130" s="2">
        <f t="shared" si="5"/>
        <v>1</v>
      </c>
    </row>
    <row r="131" spans="1:10" s="1" customFormat="1" ht="15" customHeight="1" x14ac:dyDescent="0.2">
      <c r="A131" s="2" t="s">
        <v>1684</v>
      </c>
      <c r="B131" s="2" t="s">
        <v>743</v>
      </c>
      <c r="C131" s="2" t="s">
        <v>1728</v>
      </c>
      <c r="D131" s="50" t="s">
        <v>1729</v>
      </c>
      <c r="E131" s="2">
        <v>2.2200000000000002</v>
      </c>
      <c r="F131" s="2">
        <v>2.2200000000000002</v>
      </c>
      <c r="G131" s="2">
        <f t="shared" si="6"/>
        <v>0</v>
      </c>
      <c r="H131" s="4">
        <v>44593</v>
      </c>
      <c r="I131" s="2" t="s">
        <v>33</v>
      </c>
      <c r="J131" s="2">
        <f t="shared" ref="J131:J154" si="7">IF(G131=0,0,1)</f>
        <v>0</v>
      </c>
    </row>
    <row r="132" spans="1:10" s="1" customFormat="1" ht="15" customHeight="1" x14ac:dyDescent="0.2">
      <c r="A132" s="2" t="s">
        <v>1684</v>
      </c>
      <c r="B132" s="2" t="s">
        <v>743</v>
      </c>
      <c r="C132" s="2" t="s">
        <v>1730</v>
      </c>
      <c r="D132" s="50" t="s">
        <v>1731</v>
      </c>
      <c r="E132" s="2">
        <v>0.5</v>
      </c>
      <c r="F132" s="2">
        <v>0.5</v>
      </c>
      <c r="G132" s="2">
        <f t="shared" si="6"/>
        <v>0</v>
      </c>
      <c r="H132" s="4">
        <v>44593</v>
      </c>
      <c r="I132" s="2" t="s">
        <v>33</v>
      </c>
      <c r="J132" s="2">
        <f t="shared" si="7"/>
        <v>0</v>
      </c>
    </row>
    <row r="133" spans="1:10" s="1" customFormat="1" ht="15" customHeight="1" x14ac:dyDescent="0.2">
      <c r="A133" s="2" t="s">
        <v>1684</v>
      </c>
      <c r="B133" s="2" t="s">
        <v>743</v>
      </c>
      <c r="C133" s="2" t="s">
        <v>1732</v>
      </c>
      <c r="D133" s="50" t="s">
        <v>1733</v>
      </c>
      <c r="E133" s="2">
        <v>32.9</v>
      </c>
      <c r="F133" s="2">
        <v>32.9</v>
      </c>
      <c r="G133" s="2">
        <f t="shared" si="6"/>
        <v>0</v>
      </c>
      <c r="H133" s="4">
        <v>44593</v>
      </c>
      <c r="I133" s="2" t="s">
        <v>33</v>
      </c>
      <c r="J133" s="2">
        <f t="shared" si="7"/>
        <v>0</v>
      </c>
    </row>
    <row r="134" spans="1:10" s="1" customFormat="1" ht="15" customHeight="1" x14ac:dyDescent="0.2">
      <c r="A134" s="6" t="s">
        <v>1684</v>
      </c>
      <c r="B134" s="6" t="s">
        <v>743</v>
      </c>
      <c r="C134" s="6" t="s">
        <v>1732</v>
      </c>
      <c r="D134" s="51" t="s">
        <v>1733</v>
      </c>
      <c r="E134" s="2">
        <v>11.7</v>
      </c>
      <c r="F134" s="2">
        <v>11.7</v>
      </c>
      <c r="G134" s="2">
        <f t="shared" si="6"/>
        <v>0</v>
      </c>
      <c r="H134" s="4">
        <v>44593</v>
      </c>
      <c r="I134" s="2" t="s">
        <v>33</v>
      </c>
      <c r="J134" s="2">
        <f t="shared" si="7"/>
        <v>0</v>
      </c>
    </row>
    <row r="135" spans="1:10" s="1" customFormat="1" ht="15" customHeight="1" x14ac:dyDescent="0.2">
      <c r="A135" s="2" t="s">
        <v>1684</v>
      </c>
      <c r="B135" s="2" t="s">
        <v>743</v>
      </c>
      <c r="C135" s="2" t="s">
        <v>1734</v>
      </c>
      <c r="D135" s="50" t="s">
        <v>1735</v>
      </c>
      <c r="E135" s="2">
        <v>87.89</v>
      </c>
      <c r="F135" s="2">
        <v>87.89</v>
      </c>
      <c r="G135" s="2">
        <f t="shared" si="6"/>
        <v>0</v>
      </c>
      <c r="H135" s="4">
        <v>44593</v>
      </c>
      <c r="I135" s="2" t="s">
        <v>33</v>
      </c>
      <c r="J135" s="2">
        <f t="shared" si="7"/>
        <v>0</v>
      </c>
    </row>
    <row r="136" spans="1:10" s="1" customFormat="1" ht="15" customHeight="1" x14ac:dyDescent="0.2">
      <c r="A136" s="6" t="s">
        <v>1684</v>
      </c>
      <c r="B136" s="6" t="s">
        <v>743</v>
      </c>
      <c r="C136" s="6" t="s">
        <v>1734</v>
      </c>
      <c r="D136" s="51" t="s">
        <v>1735</v>
      </c>
      <c r="E136" s="2">
        <v>8.17</v>
      </c>
      <c r="F136" s="2">
        <v>8.17</v>
      </c>
      <c r="G136" s="2">
        <f t="shared" si="6"/>
        <v>0</v>
      </c>
      <c r="H136" s="4">
        <v>44593</v>
      </c>
      <c r="I136" s="2" t="s">
        <v>33</v>
      </c>
      <c r="J136" s="2">
        <f t="shared" si="7"/>
        <v>0</v>
      </c>
    </row>
    <row r="137" spans="1:10" s="1" customFormat="1" ht="15" customHeight="1" x14ac:dyDescent="0.2">
      <c r="A137" s="2" t="s">
        <v>1684</v>
      </c>
      <c r="B137" s="2" t="s">
        <v>743</v>
      </c>
      <c r="C137" s="2" t="s">
        <v>1736</v>
      </c>
      <c r="D137" s="50" t="s">
        <v>727</v>
      </c>
      <c r="E137" s="2">
        <v>51.68</v>
      </c>
      <c r="F137" s="2">
        <v>51.68</v>
      </c>
      <c r="G137" s="2">
        <f t="shared" si="6"/>
        <v>0</v>
      </c>
      <c r="H137" s="4">
        <v>44593</v>
      </c>
      <c r="I137" s="2" t="s">
        <v>33</v>
      </c>
      <c r="J137" s="2">
        <f t="shared" si="7"/>
        <v>0</v>
      </c>
    </row>
    <row r="138" spans="1:10" s="1" customFormat="1" ht="15" customHeight="1" x14ac:dyDescent="0.2">
      <c r="A138" s="6" t="s">
        <v>1684</v>
      </c>
      <c r="B138" s="6" t="s">
        <v>743</v>
      </c>
      <c r="C138" s="6" t="s">
        <v>1736</v>
      </c>
      <c r="D138" s="51" t="s">
        <v>727</v>
      </c>
      <c r="E138" s="2">
        <v>10.06</v>
      </c>
      <c r="F138" s="2">
        <v>10.059999999999999</v>
      </c>
      <c r="G138" s="2">
        <f t="shared" si="6"/>
        <v>0</v>
      </c>
      <c r="H138" s="4">
        <v>44593</v>
      </c>
      <c r="I138" s="2" t="s">
        <v>33</v>
      </c>
      <c r="J138" s="2">
        <f t="shared" si="7"/>
        <v>0</v>
      </c>
    </row>
    <row r="139" spans="1:10" s="1" customFormat="1" ht="15" customHeight="1" x14ac:dyDescent="0.2">
      <c r="A139" s="2" t="s">
        <v>1684</v>
      </c>
      <c r="B139" s="2" t="s">
        <v>743</v>
      </c>
      <c r="C139" s="2" t="s">
        <v>1737</v>
      </c>
      <c r="D139" s="50" t="s">
        <v>1738</v>
      </c>
      <c r="E139" s="2">
        <v>43.54</v>
      </c>
      <c r="F139" s="2">
        <v>43.54</v>
      </c>
      <c r="G139" s="2">
        <f t="shared" si="6"/>
        <v>0</v>
      </c>
      <c r="H139" s="4">
        <v>44593</v>
      </c>
      <c r="I139" s="2" t="s">
        <v>33</v>
      </c>
      <c r="J139" s="2">
        <f t="shared" si="7"/>
        <v>0</v>
      </c>
    </row>
    <row r="140" spans="1:10" s="1" customFormat="1" ht="15" customHeight="1" x14ac:dyDescent="0.2">
      <c r="A140" s="6" t="s">
        <v>1684</v>
      </c>
      <c r="B140" s="6" t="s">
        <v>743</v>
      </c>
      <c r="C140" s="6" t="s">
        <v>1737</v>
      </c>
      <c r="D140" s="51" t="s">
        <v>1738</v>
      </c>
      <c r="E140" s="2">
        <v>2.46</v>
      </c>
      <c r="F140" s="2">
        <v>2.46</v>
      </c>
      <c r="G140" s="2">
        <f t="shared" si="6"/>
        <v>0</v>
      </c>
      <c r="H140" s="4">
        <v>44593</v>
      </c>
      <c r="I140" s="2" t="s">
        <v>33</v>
      </c>
      <c r="J140" s="2">
        <f t="shared" si="7"/>
        <v>0</v>
      </c>
    </row>
    <row r="141" spans="1:10" s="1" customFormat="1" ht="15" customHeight="1" x14ac:dyDescent="0.2">
      <c r="A141" s="2" t="s">
        <v>1684</v>
      </c>
      <c r="B141" s="2" t="s">
        <v>743</v>
      </c>
      <c r="C141" s="2" t="s">
        <v>1739</v>
      </c>
      <c r="D141" s="50" t="s">
        <v>728</v>
      </c>
      <c r="E141" s="2">
        <v>108</v>
      </c>
      <c r="F141" s="2">
        <v>108</v>
      </c>
      <c r="G141" s="2">
        <f t="shared" si="6"/>
        <v>0</v>
      </c>
      <c r="H141" s="4">
        <v>44593</v>
      </c>
      <c r="I141" s="2" t="s">
        <v>33</v>
      </c>
      <c r="J141" s="2">
        <f t="shared" si="7"/>
        <v>0</v>
      </c>
    </row>
    <row r="142" spans="1:10" s="1" customFormat="1" ht="15" customHeight="1" x14ac:dyDescent="0.2">
      <c r="A142" s="2" t="s">
        <v>1684</v>
      </c>
      <c r="B142" s="2" t="s">
        <v>743</v>
      </c>
      <c r="C142" s="2" t="s">
        <v>1740</v>
      </c>
      <c r="D142" s="50" t="s">
        <v>729</v>
      </c>
      <c r="E142" s="2">
        <v>11.6</v>
      </c>
      <c r="F142" s="2">
        <v>11.6</v>
      </c>
      <c r="G142" s="2">
        <f t="shared" si="6"/>
        <v>0</v>
      </c>
      <c r="H142" s="4">
        <v>44593</v>
      </c>
      <c r="I142" s="2" t="s">
        <v>33</v>
      </c>
      <c r="J142" s="2">
        <f t="shared" si="7"/>
        <v>0</v>
      </c>
    </row>
    <row r="143" spans="1:10" s="1" customFormat="1" ht="15" customHeight="1" x14ac:dyDescent="0.2">
      <c r="A143" s="2" t="s">
        <v>1684</v>
      </c>
      <c r="B143" s="2" t="s">
        <v>743</v>
      </c>
      <c r="C143" s="2" t="s">
        <v>1741</v>
      </c>
      <c r="D143" s="50" t="s">
        <v>730</v>
      </c>
      <c r="E143" s="2">
        <v>67.599999999999994</v>
      </c>
      <c r="F143" s="2">
        <v>67.599999999999994</v>
      </c>
      <c r="G143" s="2">
        <f t="shared" si="6"/>
        <v>0</v>
      </c>
      <c r="H143" s="4">
        <v>44593</v>
      </c>
      <c r="I143" s="2" t="s">
        <v>33</v>
      </c>
      <c r="J143" s="2">
        <f t="shared" si="7"/>
        <v>0</v>
      </c>
    </row>
    <row r="144" spans="1:10" s="1" customFormat="1" ht="15" customHeight="1" x14ac:dyDescent="0.2">
      <c r="A144" s="6" t="s">
        <v>1684</v>
      </c>
      <c r="B144" s="6" t="s">
        <v>743</v>
      </c>
      <c r="C144" s="6" t="s">
        <v>1741</v>
      </c>
      <c r="D144" s="51" t="s">
        <v>730</v>
      </c>
      <c r="E144" s="2">
        <v>19.579999999999998</v>
      </c>
      <c r="F144" s="2">
        <v>19.43</v>
      </c>
      <c r="G144" s="2">
        <f t="shared" si="6"/>
        <v>-0.14999999999999858</v>
      </c>
      <c r="H144" s="4">
        <v>44593</v>
      </c>
      <c r="I144" s="2" t="s">
        <v>33</v>
      </c>
      <c r="J144" s="2">
        <f t="shared" si="7"/>
        <v>1</v>
      </c>
    </row>
    <row r="145" spans="1:10" s="1" customFormat="1" ht="15" customHeight="1" x14ac:dyDescent="0.2">
      <c r="A145" s="6" t="s">
        <v>1684</v>
      </c>
      <c r="B145" s="6" t="s">
        <v>743</v>
      </c>
      <c r="C145" s="6" t="s">
        <v>1742</v>
      </c>
      <c r="D145" s="51" t="s">
        <v>1743</v>
      </c>
      <c r="E145" s="2">
        <v>9.6999999999999993</v>
      </c>
      <c r="F145" s="2">
        <v>9.6999999999999993</v>
      </c>
      <c r="G145" s="2">
        <f t="shared" si="6"/>
        <v>0</v>
      </c>
      <c r="H145" s="4">
        <v>44593</v>
      </c>
      <c r="I145" s="2" t="s">
        <v>33</v>
      </c>
      <c r="J145" s="2">
        <f t="shared" si="7"/>
        <v>0</v>
      </c>
    </row>
    <row r="146" spans="1:10" s="1" customFormat="1" ht="15" customHeight="1" x14ac:dyDescent="0.2">
      <c r="A146" s="2" t="s">
        <v>1684</v>
      </c>
      <c r="B146" s="2" t="s">
        <v>743</v>
      </c>
      <c r="C146" s="2" t="s">
        <v>1744</v>
      </c>
      <c r="D146" s="50" t="s">
        <v>731</v>
      </c>
      <c r="E146" s="2">
        <v>24.75</v>
      </c>
      <c r="F146" s="2">
        <v>24.75</v>
      </c>
      <c r="G146" s="2">
        <f t="shared" si="6"/>
        <v>0</v>
      </c>
      <c r="H146" s="4">
        <v>44593</v>
      </c>
      <c r="I146" s="2" t="s">
        <v>33</v>
      </c>
      <c r="J146" s="2">
        <f t="shared" si="7"/>
        <v>0</v>
      </c>
    </row>
    <row r="147" spans="1:10" s="1" customFormat="1" ht="15" customHeight="1" x14ac:dyDescent="0.2">
      <c r="A147" s="6" t="s">
        <v>1684</v>
      </c>
      <c r="B147" s="6" t="s">
        <v>743</v>
      </c>
      <c r="C147" s="6" t="s">
        <v>1745</v>
      </c>
      <c r="D147" s="51" t="s">
        <v>1746</v>
      </c>
      <c r="E147" s="2">
        <v>7</v>
      </c>
      <c r="F147" s="2">
        <v>7</v>
      </c>
      <c r="G147" s="2">
        <f t="shared" si="6"/>
        <v>0</v>
      </c>
      <c r="H147" s="4">
        <v>44593</v>
      </c>
      <c r="I147" s="2" t="s">
        <v>33</v>
      </c>
      <c r="J147" s="2">
        <f t="shared" si="7"/>
        <v>0</v>
      </c>
    </row>
    <row r="148" spans="1:10" s="1" customFormat="1" ht="15" customHeight="1" x14ac:dyDescent="0.2">
      <c r="A148" s="6" t="s">
        <v>1684</v>
      </c>
      <c r="B148" s="6" t="s">
        <v>735</v>
      </c>
      <c r="C148" s="6" t="s">
        <v>1747</v>
      </c>
      <c r="D148" s="51" t="s">
        <v>1748</v>
      </c>
      <c r="E148" s="2">
        <v>1</v>
      </c>
      <c r="F148" s="2">
        <v>1</v>
      </c>
      <c r="G148" s="2">
        <f t="shared" si="6"/>
        <v>0</v>
      </c>
      <c r="H148" s="4">
        <v>44593</v>
      </c>
      <c r="I148" s="2" t="s">
        <v>33</v>
      </c>
      <c r="J148" s="2">
        <f t="shared" si="7"/>
        <v>0</v>
      </c>
    </row>
    <row r="149" spans="1:10" s="1" customFormat="1" ht="15" customHeight="1" x14ac:dyDescent="0.2">
      <c r="A149" s="2" t="s">
        <v>1684</v>
      </c>
      <c r="B149" s="2" t="s">
        <v>1749</v>
      </c>
      <c r="C149" s="2" t="s">
        <v>1750</v>
      </c>
      <c r="D149" s="50" t="s">
        <v>1751</v>
      </c>
      <c r="E149" s="2">
        <v>0.66</v>
      </c>
      <c r="F149" s="2">
        <v>0.66</v>
      </c>
      <c r="G149" s="2">
        <f t="shared" si="6"/>
        <v>0</v>
      </c>
      <c r="H149" s="4">
        <v>44593</v>
      </c>
      <c r="I149" s="2" t="s">
        <v>33</v>
      </c>
      <c r="J149" s="2">
        <f t="shared" si="7"/>
        <v>0</v>
      </c>
    </row>
    <row r="150" spans="1:10" s="1" customFormat="1" ht="15" customHeight="1" x14ac:dyDescent="0.2">
      <c r="A150" s="6" t="s">
        <v>1684</v>
      </c>
      <c r="B150" s="6" t="s">
        <v>1749</v>
      </c>
      <c r="C150" s="6" t="s">
        <v>1750</v>
      </c>
      <c r="D150" s="51" t="s">
        <v>1751</v>
      </c>
      <c r="E150" s="2">
        <v>2.92</v>
      </c>
      <c r="F150" s="2">
        <v>2.92</v>
      </c>
      <c r="G150" s="2">
        <f t="shared" si="6"/>
        <v>0</v>
      </c>
      <c r="H150" s="4">
        <v>44593</v>
      </c>
      <c r="I150" s="2" t="s">
        <v>33</v>
      </c>
      <c r="J150" s="2">
        <f t="shared" si="7"/>
        <v>0</v>
      </c>
    </row>
    <row r="151" spans="1:10" s="1" customFormat="1" ht="15" customHeight="1" x14ac:dyDescent="0.2">
      <c r="A151" s="6" t="s">
        <v>1684</v>
      </c>
      <c r="B151" s="6" t="s">
        <v>741</v>
      </c>
      <c r="C151" s="6" t="s">
        <v>1752</v>
      </c>
      <c r="D151" s="51" t="s">
        <v>1753</v>
      </c>
      <c r="E151" s="2">
        <v>12</v>
      </c>
      <c r="F151" s="2">
        <v>12</v>
      </c>
      <c r="G151" s="2">
        <f t="shared" ref="G151:G154" si="8">F151-E151</f>
        <v>0</v>
      </c>
      <c r="H151" s="4">
        <v>44593</v>
      </c>
      <c r="I151" s="2" t="s">
        <v>33</v>
      </c>
      <c r="J151" s="2">
        <f t="shared" si="7"/>
        <v>0</v>
      </c>
    </row>
    <row r="152" spans="1:10" s="1" customFormat="1" ht="15" customHeight="1" x14ac:dyDescent="0.2">
      <c r="A152" s="6" t="s">
        <v>1684</v>
      </c>
      <c r="B152" s="6" t="s">
        <v>741</v>
      </c>
      <c r="C152" s="6" t="s">
        <v>1754</v>
      </c>
      <c r="D152" s="51" t="s">
        <v>1755</v>
      </c>
      <c r="E152" s="2">
        <v>2.84</v>
      </c>
      <c r="F152" s="2">
        <v>2.84</v>
      </c>
      <c r="G152" s="2">
        <f t="shared" si="8"/>
        <v>0</v>
      </c>
      <c r="H152" s="4">
        <v>44593</v>
      </c>
      <c r="I152" s="2" t="s">
        <v>33</v>
      </c>
      <c r="J152" s="2">
        <f t="shared" si="7"/>
        <v>0</v>
      </c>
    </row>
    <row r="153" spans="1:10" s="1" customFormat="1" ht="15" customHeight="1" x14ac:dyDescent="0.2">
      <c r="A153" s="6" t="s">
        <v>1684</v>
      </c>
      <c r="B153" s="6" t="s">
        <v>741</v>
      </c>
      <c r="C153" s="6" t="s">
        <v>1756</v>
      </c>
      <c r="D153" s="51" t="s">
        <v>1757</v>
      </c>
      <c r="E153" s="2">
        <v>4.4000000000000004</v>
      </c>
      <c r="F153" s="2">
        <v>4.4000000000000004</v>
      </c>
      <c r="G153" s="2">
        <f t="shared" si="8"/>
        <v>0</v>
      </c>
      <c r="H153" s="4">
        <v>44593</v>
      </c>
      <c r="I153" s="2" t="s">
        <v>33</v>
      </c>
      <c r="J153" s="2">
        <f t="shared" si="7"/>
        <v>0</v>
      </c>
    </row>
    <row r="154" spans="1:10" s="1" customFormat="1" ht="15" customHeight="1" x14ac:dyDescent="0.2">
      <c r="A154" s="6" t="s">
        <v>1684</v>
      </c>
      <c r="B154" s="6" t="s">
        <v>741</v>
      </c>
      <c r="C154" s="6" t="s">
        <v>1758</v>
      </c>
      <c r="D154" s="51" t="s">
        <v>1759</v>
      </c>
      <c r="E154" s="2">
        <v>25.7</v>
      </c>
      <c r="F154" s="2">
        <v>25.7</v>
      </c>
      <c r="G154" s="2">
        <f t="shared" si="8"/>
        <v>0</v>
      </c>
      <c r="H154" s="4">
        <v>44593</v>
      </c>
      <c r="I154" s="2" t="s">
        <v>33</v>
      </c>
      <c r="J154" s="2">
        <f t="shared" si="7"/>
        <v>0</v>
      </c>
    </row>
    <row r="155" spans="1:10" s="1" customFormat="1" ht="15" customHeight="1" x14ac:dyDescent="0.2">
      <c r="A155" s="2" t="s">
        <v>57</v>
      </c>
      <c r="B155" s="15" t="s">
        <v>746</v>
      </c>
      <c r="C155" s="2" t="s">
        <v>747</v>
      </c>
      <c r="D155" s="8" t="s">
        <v>748</v>
      </c>
      <c r="E155" s="2">
        <v>9</v>
      </c>
      <c r="F155" s="2">
        <v>9</v>
      </c>
      <c r="G155" s="2">
        <f t="shared" ref="G155:G181" si="9">F155-E155</f>
        <v>0</v>
      </c>
      <c r="H155" s="9">
        <v>44621</v>
      </c>
      <c r="I155" s="2" t="s">
        <v>1537</v>
      </c>
      <c r="J155" s="2">
        <f t="shared" ref="J155:J161" si="10">IF(G155=0,0,1)</f>
        <v>0</v>
      </c>
    </row>
    <row r="156" spans="1:10" s="1" customFormat="1" ht="15" customHeight="1" x14ac:dyDescent="0.2">
      <c r="A156" s="6" t="s">
        <v>57</v>
      </c>
      <c r="B156" s="10" t="s">
        <v>746</v>
      </c>
      <c r="C156" s="6" t="s">
        <v>747</v>
      </c>
      <c r="D156" s="10" t="s">
        <v>748</v>
      </c>
      <c r="E156" s="2">
        <v>7</v>
      </c>
      <c r="F156" s="2">
        <v>7</v>
      </c>
      <c r="G156" s="2">
        <f t="shared" si="9"/>
        <v>0</v>
      </c>
      <c r="H156" s="9">
        <v>44621</v>
      </c>
      <c r="I156" s="2" t="s">
        <v>1537</v>
      </c>
      <c r="J156" s="2">
        <f t="shared" si="10"/>
        <v>0</v>
      </c>
    </row>
    <row r="157" spans="1:10" s="1" customFormat="1" ht="15" customHeight="1" x14ac:dyDescent="0.2">
      <c r="A157" s="2" t="s">
        <v>57</v>
      </c>
      <c r="B157" s="15" t="s">
        <v>746</v>
      </c>
      <c r="C157" s="2" t="s">
        <v>749</v>
      </c>
      <c r="D157" s="8" t="s">
        <v>750</v>
      </c>
      <c r="E157" s="2">
        <v>116</v>
      </c>
      <c r="F157" s="2">
        <v>116</v>
      </c>
      <c r="G157" s="2">
        <f t="shared" si="9"/>
        <v>0</v>
      </c>
      <c r="H157" s="9">
        <v>44621</v>
      </c>
      <c r="I157" s="2" t="s">
        <v>1537</v>
      </c>
      <c r="J157" s="2">
        <f t="shared" si="10"/>
        <v>0</v>
      </c>
    </row>
    <row r="158" spans="1:10" s="1" customFormat="1" ht="15" customHeight="1" x14ac:dyDescent="0.2">
      <c r="A158" s="6" t="s">
        <v>57</v>
      </c>
      <c r="B158" s="10" t="s">
        <v>746</v>
      </c>
      <c r="C158" s="6" t="s">
        <v>751</v>
      </c>
      <c r="D158" s="10" t="s">
        <v>752</v>
      </c>
      <c r="E158" s="2">
        <v>9</v>
      </c>
      <c r="F158" s="2">
        <v>9</v>
      </c>
      <c r="G158" s="2">
        <f t="shared" si="9"/>
        <v>0</v>
      </c>
      <c r="H158" s="9">
        <v>44621</v>
      </c>
      <c r="I158" s="2" t="s">
        <v>1537</v>
      </c>
      <c r="J158" s="2">
        <f t="shared" si="10"/>
        <v>0</v>
      </c>
    </row>
    <row r="159" spans="1:10" s="1" customFormat="1" ht="15" customHeight="1" x14ac:dyDescent="0.2">
      <c r="A159" s="2" t="s">
        <v>57</v>
      </c>
      <c r="B159" s="15" t="s">
        <v>746</v>
      </c>
      <c r="C159" s="2" t="s">
        <v>753</v>
      </c>
      <c r="D159" s="8" t="s">
        <v>754</v>
      </c>
      <c r="E159" s="2">
        <v>5</v>
      </c>
      <c r="F159" s="2">
        <v>5</v>
      </c>
      <c r="G159" s="2">
        <f t="shared" si="9"/>
        <v>0</v>
      </c>
      <c r="H159" s="9">
        <v>44621</v>
      </c>
      <c r="I159" s="2" t="s">
        <v>1537</v>
      </c>
      <c r="J159" s="2">
        <f t="shared" si="10"/>
        <v>0</v>
      </c>
    </row>
    <row r="160" spans="1:10" s="1" customFormat="1" ht="15" customHeight="1" x14ac:dyDescent="0.2">
      <c r="A160" s="2" t="s">
        <v>57</v>
      </c>
      <c r="B160" s="15" t="s">
        <v>746</v>
      </c>
      <c r="C160" s="2" t="s">
        <v>755</v>
      </c>
      <c r="D160" s="8" t="s">
        <v>756</v>
      </c>
      <c r="E160" s="2">
        <v>10</v>
      </c>
      <c r="F160" s="2">
        <v>10</v>
      </c>
      <c r="G160" s="2">
        <f t="shared" si="9"/>
        <v>0</v>
      </c>
      <c r="H160" s="9">
        <v>44621</v>
      </c>
      <c r="I160" s="2" t="s">
        <v>1537</v>
      </c>
      <c r="J160" s="2">
        <f t="shared" si="10"/>
        <v>0</v>
      </c>
    </row>
    <row r="161" spans="1:10" s="1" customFormat="1" ht="15" customHeight="1" x14ac:dyDescent="0.2">
      <c r="A161" s="6" t="s">
        <v>57</v>
      </c>
      <c r="B161" s="10" t="s">
        <v>746</v>
      </c>
      <c r="C161" s="6" t="s">
        <v>755</v>
      </c>
      <c r="D161" s="10" t="s">
        <v>756</v>
      </c>
      <c r="E161" s="2">
        <v>3</v>
      </c>
      <c r="F161" s="2">
        <v>3</v>
      </c>
      <c r="G161" s="2">
        <f t="shared" si="9"/>
        <v>0</v>
      </c>
      <c r="H161" s="9">
        <v>44621</v>
      </c>
      <c r="I161" s="2" t="s">
        <v>1537</v>
      </c>
      <c r="J161" s="2">
        <f t="shared" si="10"/>
        <v>0</v>
      </c>
    </row>
    <row r="162" spans="1:10" s="1" customFormat="1" ht="15" customHeight="1" x14ac:dyDescent="0.2">
      <c r="A162" s="2" t="s">
        <v>57</v>
      </c>
      <c r="B162" s="15" t="s">
        <v>746</v>
      </c>
      <c r="C162" s="2" t="s">
        <v>757</v>
      </c>
      <c r="D162" s="8" t="s">
        <v>758</v>
      </c>
      <c r="E162" s="2">
        <v>3</v>
      </c>
      <c r="F162" s="2">
        <v>3</v>
      </c>
      <c r="G162" s="2">
        <f t="shared" si="9"/>
        <v>0</v>
      </c>
      <c r="H162" s="9">
        <v>44621</v>
      </c>
      <c r="I162" s="2" t="s">
        <v>1537</v>
      </c>
      <c r="J162" s="2">
        <f t="shared" ref="J162:J225" si="11">IF(G162=0,0,1)</f>
        <v>0</v>
      </c>
    </row>
    <row r="163" spans="1:10" s="1" customFormat="1" ht="15" customHeight="1" x14ac:dyDescent="0.2">
      <c r="A163" s="2" t="s">
        <v>57</v>
      </c>
      <c r="B163" s="15" t="s">
        <v>746</v>
      </c>
      <c r="C163" s="2" t="s">
        <v>759</v>
      </c>
      <c r="D163" s="8" t="s">
        <v>760</v>
      </c>
      <c r="E163" s="2">
        <v>30</v>
      </c>
      <c r="F163" s="2">
        <v>30</v>
      </c>
      <c r="G163" s="2">
        <f t="shared" si="9"/>
        <v>0</v>
      </c>
      <c r="H163" s="9">
        <v>44621</v>
      </c>
      <c r="I163" s="2" t="s">
        <v>1537</v>
      </c>
      <c r="J163" s="2">
        <f t="shared" si="11"/>
        <v>0</v>
      </c>
    </row>
    <row r="164" spans="1:10" s="1" customFormat="1" ht="15" customHeight="1" x14ac:dyDescent="0.2">
      <c r="A164" s="2" t="s">
        <v>57</v>
      </c>
      <c r="B164" s="15" t="s">
        <v>746</v>
      </c>
      <c r="C164" s="2" t="s">
        <v>761</v>
      </c>
      <c r="D164" s="8" t="s">
        <v>762</v>
      </c>
      <c r="E164" s="2">
        <v>7</v>
      </c>
      <c r="F164" s="2">
        <v>7</v>
      </c>
      <c r="G164" s="2">
        <f t="shared" si="9"/>
        <v>0</v>
      </c>
      <c r="H164" s="9">
        <v>44621</v>
      </c>
      <c r="I164" s="2" t="s">
        <v>1537</v>
      </c>
      <c r="J164" s="2">
        <f t="shared" si="11"/>
        <v>0</v>
      </c>
    </row>
    <row r="165" spans="1:10" s="1" customFormat="1" ht="15" customHeight="1" x14ac:dyDescent="0.2">
      <c r="A165" s="2" t="s">
        <v>57</v>
      </c>
      <c r="B165" s="15" t="s">
        <v>746</v>
      </c>
      <c r="C165" s="2" t="s">
        <v>763</v>
      </c>
      <c r="D165" s="8" t="s">
        <v>764</v>
      </c>
      <c r="E165" s="2">
        <v>27</v>
      </c>
      <c r="F165" s="2">
        <v>27</v>
      </c>
      <c r="G165" s="2">
        <f t="shared" si="9"/>
        <v>0</v>
      </c>
      <c r="H165" s="9">
        <v>44621</v>
      </c>
      <c r="I165" s="2" t="s">
        <v>1537</v>
      </c>
      <c r="J165" s="2">
        <f t="shared" si="11"/>
        <v>0</v>
      </c>
    </row>
    <row r="166" spans="1:10" s="1" customFormat="1" ht="15" customHeight="1" x14ac:dyDescent="0.2">
      <c r="A166" s="2" t="s">
        <v>57</v>
      </c>
      <c r="B166" s="15" t="s">
        <v>746</v>
      </c>
      <c r="C166" s="2" t="s">
        <v>765</v>
      </c>
      <c r="D166" s="8" t="s">
        <v>766</v>
      </c>
      <c r="E166" s="2">
        <v>53</v>
      </c>
      <c r="F166" s="2">
        <v>53</v>
      </c>
      <c r="G166" s="2">
        <f t="shared" si="9"/>
        <v>0</v>
      </c>
      <c r="H166" s="9">
        <v>44621</v>
      </c>
      <c r="I166" s="2" t="s">
        <v>1537</v>
      </c>
      <c r="J166" s="2">
        <f t="shared" si="11"/>
        <v>0</v>
      </c>
    </row>
    <row r="167" spans="1:10" s="1" customFormat="1" ht="15" customHeight="1" x14ac:dyDescent="0.2">
      <c r="A167" s="2" t="s">
        <v>57</v>
      </c>
      <c r="B167" s="15" t="s">
        <v>746</v>
      </c>
      <c r="C167" s="2" t="s">
        <v>767</v>
      </c>
      <c r="D167" s="8" t="s">
        <v>768</v>
      </c>
      <c r="E167" s="2">
        <v>7</v>
      </c>
      <c r="F167" s="2">
        <v>7</v>
      </c>
      <c r="G167" s="2">
        <f t="shared" si="9"/>
        <v>0</v>
      </c>
      <c r="H167" s="9">
        <v>44621</v>
      </c>
      <c r="I167" s="2" t="s">
        <v>1537</v>
      </c>
      <c r="J167" s="2">
        <f t="shared" si="11"/>
        <v>0</v>
      </c>
    </row>
    <row r="168" spans="1:10" s="1" customFormat="1" ht="15" customHeight="1" x14ac:dyDescent="0.2">
      <c r="A168" s="6" t="s">
        <v>57</v>
      </c>
      <c r="B168" s="10" t="s">
        <v>746</v>
      </c>
      <c r="C168" s="6" t="s">
        <v>767</v>
      </c>
      <c r="D168" s="10" t="s">
        <v>768</v>
      </c>
      <c r="E168" s="2">
        <v>8</v>
      </c>
      <c r="F168" s="2">
        <v>8</v>
      </c>
      <c r="G168" s="2">
        <f t="shared" si="9"/>
        <v>0</v>
      </c>
      <c r="H168" s="9">
        <v>44621</v>
      </c>
      <c r="I168" s="2" t="s">
        <v>1537</v>
      </c>
      <c r="J168" s="2">
        <f t="shared" si="11"/>
        <v>0</v>
      </c>
    </row>
    <row r="169" spans="1:10" s="1" customFormat="1" ht="15" customHeight="1" x14ac:dyDescent="0.2">
      <c r="A169" s="2" t="s">
        <v>57</v>
      </c>
      <c r="B169" s="15" t="s">
        <v>746</v>
      </c>
      <c r="C169" s="2" t="s">
        <v>769</v>
      </c>
      <c r="D169" s="8" t="s">
        <v>770</v>
      </c>
      <c r="E169" s="2">
        <v>2</v>
      </c>
      <c r="F169" s="2">
        <v>2</v>
      </c>
      <c r="G169" s="2">
        <f t="shared" si="9"/>
        <v>0</v>
      </c>
      <c r="H169" s="9">
        <v>44621</v>
      </c>
      <c r="I169" s="2" t="s">
        <v>1537</v>
      </c>
      <c r="J169" s="2">
        <f t="shared" si="11"/>
        <v>0</v>
      </c>
    </row>
    <row r="170" spans="1:10" s="1" customFormat="1" ht="15" customHeight="1" x14ac:dyDescent="0.2">
      <c r="A170" s="2" t="s">
        <v>57</v>
      </c>
      <c r="B170" s="15" t="s">
        <v>746</v>
      </c>
      <c r="C170" s="2" t="s">
        <v>771</v>
      </c>
      <c r="D170" s="8" t="s">
        <v>772</v>
      </c>
      <c r="E170" s="2">
        <v>10</v>
      </c>
      <c r="F170" s="2">
        <v>10</v>
      </c>
      <c r="G170" s="2">
        <f t="shared" si="9"/>
        <v>0</v>
      </c>
      <c r="H170" s="9">
        <v>44621</v>
      </c>
      <c r="I170" s="2" t="s">
        <v>1537</v>
      </c>
      <c r="J170" s="2">
        <f t="shared" si="11"/>
        <v>0</v>
      </c>
    </row>
    <row r="171" spans="1:10" s="1" customFormat="1" ht="15" customHeight="1" x14ac:dyDescent="0.2">
      <c r="A171" s="2" t="s">
        <v>57</v>
      </c>
      <c r="B171" s="15" t="s">
        <v>746</v>
      </c>
      <c r="C171" s="2" t="s">
        <v>773</v>
      </c>
      <c r="D171" s="8" t="s">
        <v>774</v>
      </c>
      <c r="E171" s="2">
        <v>4</v>
      </c>
      <c r="F171" s="2">
        <v>4</v>
      </c>
      <c r="G171" s="2">
        <f t="shared" si="9"/>
        <v>0</v>
      </c>
      <c r="H171" s="9">
        <v>44621</v>
      </c>
      <c r="I171" s="2" t="s">
        <v>1537</v>
      </c>
      <c r="J171" s="2">
        <f t="shared" si="11"/>
        <v>0</v>
      </c>
    </row>
    <row r="172" spans="1:10" s="1" customFormat="1" ht="15" customHeight="1" x14ac:dyDescent="0.2">
      <c r="A172" s="6" t="s">
        <v>57</v>
      </c>
      <c r="B172" s="10" t="s">
        <v>746</v>
      </c>
      <c r="C172" s="6" t="s">
        <v>773</v>
      </c>
      <c r="D172" s="10" t="s">
        <v>774</v>
      </c>
      <c r="E172" s="2">
        <v>3</v>
      </c>
      <c r="F172" s="2">
        <v>3</v>
      </c>
      <c r="G172" s="2">
        <f t="shared" si="9"/>
        <v>0</v>
      </c>
      <c r="H172" s="9">
        <v>44621</v>
      </c>
      <c r="I172" s="2" t="s">
        <v>1537</v>
      </c>
      <c r="J172" s="2">
        <f t="shared" si="11"/>
        <v>0</v>
      </c>
    </row>
    <row r="173" spans="1:10" s="1" customFormat="1" ht="15" customHeight="1" x14ac:dyDescent="0.2">
      <c r="A173" s="2" t="s">
        <v>57</v>
      </c>
      <c r="B173" s="15" t="s">
        <v>746</v>
      </c>
      <c r="C173" s="2" t="s">
        <v>775</v>
      </c>
      <c r="D173" s="8" t="s">
        <v>776</v>
      </c>
      <c r="E173" s="2">
        <v>18</v>
      </c>
      <c r="F173" s="2">
        <v>18</v>
      </c>
      <c r="G173" s="2">
        <f t="shared" si="9"/>
        <v>0</v>
      </c>
      <c r="H173" s="9">
        <v>44621</v>
      </c>
      <c r="I173" s="2" t="s">
        <v>1537</v>
      </c>
      <c r="J173" s="2">
        <f t="shared" si="11"/>
        <v>0</v>
      </c>
    </row>
    <row r="174" spans="1:10" s="1" customFormat="1" ht="15" customHeight="1" x14ac:dyDescent="0.2">
      <c r="A174" s="2" t="s">
        <v>57</v>
      </c>
      <c r="B174" s="15" t="s">
        <v>777</v>
      </c>
      <c r="C174" s="2" t="s">
        <v>778</v>
      </c>
      <c r="D174" s="2" t="s">
        <v>779</v>
      </c>
      <c r="E174" s="2">
        <v>440</v>
      </c>
      <c r="F174" s="2">
        <v>440</v>
      </c>
      <c r="G174" s="2">
        <f t="shared" si="9"/>
        <v>0</v>
      </c>
      <c r="H174" s="9">
        <v>44621</v>
      </c>
      <c r="I174" s="2" t="s">
        <v>1537</v>
      </c>
      <c r="J174" s="2">
        <f t="shared" si="11"/>
        <v>0</v>
      </c>
    </row>
    <row r="175" spans="1:10" s="1" customFormat="1" ht="15" customHeight="1" x14ac:dyDescent="0.2">
      <c r="A175" s="6" t="s">
        <v>57</v>
      </c>
      <c r="B175" s="10" t="s">
        <v>777</v>
      </c>
      <c r="C175" s="6" t="s">
        <v>780</v>
      </c>
      <c r="D175" s="6" t="s">
        <v>781</v>
      </c>
      <c r="E175" s="2">
        <v>1</v>
      </c>
      <c r="F175" s="2">
        <v>1</v>
      </c>
      <c r="G175" s="2">
        <f t="shared" si="9"/>
        <v>0</v>
      </c>
      <c r="H175" s="9">
        <v>44621</v>
      </c>
      <c r="I175" s="2" t="s">
        <v>1537</v>
      </c>
      <c r="J175" s="2">
        <f t="shared" si="11"/>
        <v>0</v>
      </c>
    </row>
    <row r="176" spans="1:10" s="1" customFormat="1" ht="15" customHeight="1" x14ac:dyDescent="0.2">
      <c r="A176" s="2" t="s">
        <v>57</v>
      </c>
      <c r="B176" s="15" t="s">
        <v>777</v>
      </c>
      <c r="C176" s="2" t="s">
        <v>782</v>
      </c>
      <c r="D176" s="2" t="s">
        <v>783</v>
      </c>
      <c r="E176" s="2">
        <v>2</v>
      </c>
      <c r="F176" s="2">
        <v>2</v>
      </c>
      <c r="G176" s="2">
        <f t="shared" si="9"/>
        <v>0</v>
      </c>
      <c r="H176" s="9">
        <v>44621</v>
      </c>
      <c r="I176" s="2" t="s">
        <v>1537</v>
      </c>
      <c r="J176" s="2">
        <f t="shared" si="11"/>
        <v>0</v>
      </c>
    </row>
    <row r="177" spans="1:10" s="1" customFormat="1" ht="15" customHeight="1" x14ac:dyDescent="0.2">
      <c r="A177" s="2" t="s">
        <v>57</v>
      </c>
      <c r="B177" s="15" t="s">
        <v>777</v>
      </c>
      <c r="C177" s="2" t="s">
        <v>784</v>
      </c>
      <c r="D177" s="8" t="s">
        <v>785</v>
      </c>
      <c r="E177" s="2">
        <v>6</v>
      </c>
      <c r="F177" s="2">
        <v>6</v>
      </c>
      <c r="G177" s="2">
        <f t="shared" si="9"/>
        <v>0</v>
      </c>
      <c r="H177" s="9">
        <v>44621</v>
      </c>
      <c r="I177" s="2" t="s">
        <v>1537</v>
      </c>
      <c r="J177" s="2">
        <f t="shared" si="11"/>
        <v>0</v>
      </c>
    </row>
    <row r="178" spans="1:10" s="1" customFormat="1" ht="15" customHeight="1" x14ac:dyDescent="0.2">
      <c r="A178" s="6" t="s">
        <v>57</v>
      </c>
      <c r="B178" s="10" t="s">
        <v>777</v>
      </c>
      <c r="C178" s="6" t="s">
        <v>786</v>
      </c>
      <c r="D178" s="10" t="s">
        <v>787</v>
      </c>
      <c r="E178" s="2">
        <v>1</v>
      </c>
      <c r="F178" s="2">
        <v>0</v>
      </c>
      <c r="G178" s="2">
        <f t="shared" si="9"/>
        <v>-1</v>
      </c>
      <c r="H178" s="9">
        <v>44621</v>
      </c>
      <c r="I178" s="2" t="s">
        <v>1537</v>
      </c>
      <c r="J178" s="2">
        <f t="shared" si="11"/>
        <v>1</v>
      </c>
    </row>
    <row r="179" spans="1:10" s="1" customFormat="1" ht="15" customHeight="1" x14ac:dyDescent="0.2">
      <c r="A179" s="2" t="s">
        <v>57</v>
      </c>
      <c r="B179" s="15" t="s">
        <v>777</v>
      </c>
      <c r="C179" s="2" t="s">
        <v>788</v>
      </c>
      <c r="D179" s="8" t="s">
        <v>789</v>
      </c>
      <c r="E179" s="2">
        <v>8</v>
      </c>
      <c r="F179" s="2">
        <v>8</v>
      </c>
      <c r="G179" s="2">
        <f t="shared" si="9"/>
        <v>0</v>
      </c>
      <c r="H179" s="9">
        <v>44621</v>
      </c>
      <c r="I179" s="2" t="s">
        <v>1537</v>
      </c>
      <c r="J179" s="2">
        <f t="shared" si="11"/>
        <v>0</v>
      </c>
    </row>
    <row r="180" spans="1:10" s="1" customFormat="1" ht="15" customHeight="1" x14ac:dyDescent="0.2">
      <c r="A180" s="6" t="s">
        <v>57</v>
      </c>
      <c r="B180" s="10" t="s">
        <v>777</v>
      </c>
      <c r="C180" s="6" t="s">
        <v>790</v>
      </c>
      <c r="D180" s="10" t="s">
        <v>791</v>
      </c>
      <c r="E180" s="2">
        <v>1</v>
      </c>
      <c r="F180" s="2">
        <v>0</v>
      </c>
      <c r="G180" s="2">
        <f t="shared" si="9"/>
        <v>-1</v>
      </c>
      <c r="H180" s="9">
        <v>44621</v>
      </c>
      <c r="I180" s="2" t="s">
        <v>1537</v>
      </c>
      <c r="J180" s="2">
        <f t="shared" si="11"/>
        <v>1</v>
      </c>
    </row>
    <row r="181" spans="1:10" s="1" customFormat="1" ht="15" customHeight="1" x14ac:dyDescent="0.2">
      <c r="A181" s="2" t="s">
        <v>57</v>
      </c>
      <c r="B181" s="15" t="s">
        <v>777</v>
      </c>
      <c r="C181" s="2" t="s">
        <v>792</v>
      </c>
      <c r="D181" s="8" t="s">
        <v>793</v>
      </c>
      <c r="E181" s="2">
        <v>1</v>
      </c>
      <c r="F181" s="2">
        <v>1</v>
      </c>
      <c r="G181" s="2">
        <f t="shared" si="9"/>
        <v>0</v>
      </c>
      <c r="H181" s="9">
        <v>44621</v>
      </c>
      <c r="I181" s="2" t="s">
        <v>1537</v>
      </c>
      <c r="J181" s="2">
        <f t="shared" si="11"/>
        <v>0</v>
      </c>
    </row>
    <row r="182" spans="1:10" s="1" customFormat="1" ht="15" customHeight="1" x14ac:dyDescent="0.2">
      <c r="A182" s="2" t="s">
        <v>57</v>
      </c>
      <c r="B182" s="15" t="s">
        <v>777</v>
      </c>
      <c r="C182" s="2" t="s">
        <v>794</v>
      </c>
      <c r="D182" s="8" t="s">
        <v>795</v>
      </c>
      <c r="E182" s="2">
        <v>8</v>
      </c>
      <c r="F182" s="2">
        <v>8</v>
      </c>
      <c r="G182" s="2">
        <f t="shared" ref="G182:G245" si="12">F182-E182</f>
        <v>0</v>
      </c>
      <c r="H182" s="9">
        <v>44621</v>
      </c>
      <c r="I182" s="2" t="s">
        <v>1537</v>
      </c>
      <c r="J182" s="2">
        <f t="shared" si="11"/>
        <v>0</v>
      </c>
    </row>
    <row r="183" spans="1:10" s="1" customFormat="1" ht="15" customHeight="1" x14ac:dyDescent="0.2">
      <c r="A183" s="2" t="s">
        <v>57</v>
      </c>
      <c r="B183" s="15" t="s">
        <v>777</v>
      </c>
      <c r="C183" s="2" t="s">
        <v>796</v>
      </c>
      <c r="D183" s="8" t="s">
        <v>797</v>
      </c>
      <c r="E183" s="2">
        <v>3</v>
      </c>
      <c r="F183" s="2">
        <v>3</v>
      </c>
      <c r="G183" s="2">
        <f t="shared" si="12"/>
        <v>0</v>
      </c>
      <c r="H183" s="9">
        <v>44621</v>
      </c>
      <c r="I183" s="2" t="s">
        <v>1537</v>
      </c>
      <c r="J183" s="2">
        <f t="shared" si="11"/>
        <v>0</v>
      </c>
    </row>
    <row r="184" spans="1:10" s="1" customFormat="1" ht="15" customHeight="1" x14ac:dyDescent="0.2">
      <c r="A184" s="6" t="s">
        <v>57</v>
      </c>
      <c r="B184" s="10" t="s">
        <v>777</v>
      </c>
      <c r="C184" s="6" t="s">
        <v>796</v>
      </c>
      <c r="D184" s="10" t="s">
        <v>797</v>
      </c>
      <c r="E184" s="2">
        <v>2</v>
      </c>
      <c r="F184" s="2">
        <v>2</v>
      </c>
      <c r="G184" s="2">
        <f t="shared" si="12"/>
        <v>0</v>
      </c>
      <c r="H184" s="9">
        <v>44621</v>
      </c>
      <c r="I184" s="2" t="s">
        <v>1537</v>
      </c>
      <c r="J184" s="2">
        <f t="shared" si="11"/>
        <v>0</v>
      </c>
    </row>
    <row r="185" spans="1:10" s="1" customFormat="1" ht="15" customHeight="1" x14ac:dyDescent="0.2">
      <c r="A185" s="6" t="s">
        <v>57</v>
      </c>
      <c r="B185" s="10" t="s">
        <v>777</v>
      </c>
      <c r="C185" s="6" t="s">
        <v>798</v>
      </c>
      <c r="D185" s="10" t="s">
        <v>799</v>
      </c>
      <c r="E185" s="2">
        <v>4</v>
      </c>
      <c r="F185" s="2">
        <v>4</v>
      </c>
      <c r="G185" s="2">
        <f t="shared" si="12"/>
        <v>0</v>
      </c>
      <c r="H185" s="9">
        <v>44621</v>
      </c>
      <c r="I185" s="2" t="s">
        <v>1537</v>
      </c>
      <c r="J185" s="2">
        <f t="shared" si="11"/>
        <v>0</v>
      </c>
    </row>
    <row r="186" spans="1:10" s="1" customFormat="1" ht="15" customHeight="1" x14ac:dyDescent="0.2">
      <c r="A186" s="6" t="s">
        <v>57</v>
      </c>
      <c r="B186" s="10" t="s">
        <v>777</v>
      </c>
      <c r="C186" s="6" t="s">
        <v>800</v>
      </c>
      <c r="D186" s="10" t="s">
        <v>801</v>
      </c>
      <c r="E186" s="2">
        <v>9</v>
      </c>
      <c r="F186" s="2">
        <v>9</v>
      </c>
      <c r="G186" s="2">
        <f t="shared" si="12"/>
        <v>0</v>
      </c>
      <c r="H186" s="9">
        <v>44621</v>
      </c>
      <c r="I186" s="2" t="s">
        <v>1537</v>
      </c>
      <c r="J186" s="2">
        <f t="shared" si="11"/>
        <v>0</v>
      </c>
    </row>
    <row r="187" spans="1:10" s="1" customFormat="1" ht="15" customHeight="1" x14ac:dyDescent="0.2">
      <c r="A187" s="6" t="s">
        <v>57</v>
      </c>
      <c r="B187" s="10" t="s">
        <v>777</v>
      </c>
      <c r="C187" s="6" t="s">
        <v>802</v>
      </c>
      <c r="D187" s="10" t="s">
        <v>803</v>
      </c>
      <c r="E187" s="2">
        <v>2</v>
      </c>
      <c r="F187" s="2">
        <v>2</v>
      </c>
      <c r="G187" s="2">
        <f t="shared" si="12"/>
        <v>0</v>
      </c>
      <c r="H187" s="9">
        <v>44621</v>
      </c>
      <c r="I187" s="2" t="s">
        <v>1537</v>
      </c>
      <c r="J187" s="2">
        <f t="shared" si="11"/>
        <v>0</v>
      </c>
    </row>
    <row r="188" spans="1:10" s="1" customFormat="1" ht="15" customHeight="1" x14ac:dyDescent="0.2">
      <c r="A188" s="6" t="s">
        <v>57</v>
      </c>
      <c r="B188" s="10" t="s">
        <v>777</v>
      </c>
      <c r="C188" s="6" t="s">
        <v>804</v>
      </c>
      <c r="D188" s="10" t="s">
        <v>805</v>
      </c>
      <c r="E188" s="2">
        <v>2</v>
      </c>
      <c r="F188" s="2">
        <v>2</v>
      </c>
      <c r="G188" s="2">
        <f t="shared" si="12"/>
        <v>0</v>
      </c>
      <c r="H188" s="9">
        <v>44621</v>
      </c>
      <c r="I188" s="2" t="s">
        <v>1537</v>
      </c>
      <c r="J188" s="2">
        <f t="shared" si="11"/>
        <v>0</v>
      </c>
    </row>
    <row r="189" spans="1:10" s="1" customFormat="1" ht="15" customHeight="1" x14ac:dyDescent="0.2">
      <c r="A189" s="2" t="s">
        <v>57</v>
      </c>
      <c r="B189" s="15" t="s">
        <v>777</v>
      </c>
      <c r="C189" s="2" t="s">
        <v>806</v>
      </c>
      <c r="D189" s="8" t="s">
        <v>807</v>
      </c>
      <c r="E189" s="2">
        <v>7</v>
      </c>
      <c r="F189" s="2">
        <v>7</v>
      </c>
      <c r="G189" s="2">
        <f t="shared" si="12"/>
        <v>0</v>
      </c>
      <c r="H189" s="9">
        <v>44621</v>
      </c>
      <c r="I189" s="2" t="s">
        <v>1537</v>
      </c>
      <c r="J189" s="2">
        <f t="shared" si="11"/>
        <v>0</v>
      </c>
    </row>
    <row r="190" spans="1:10" s="1" customFormat="1" ht="15" customHeight="1" x14ac:dyDescent="0.2">
      <c r="A190" s="2" t="s">
        <v>57</v>
      </c>
      <c r="B190" s="15" t="s">
        <v>777</v>
      </c>
      <c r="C190" s="2" t="s">
        <v>808</v>
      </c>
      <c r="D190" s="8" t="s">
        <v>809</v>
      </c>
      <c r="E190" s="2">
        <v>3</v>
      </c>
      <c r="F190" s="2">
        <v>3</v>
      </c>
      <c r="G190" s="2">
        <f t="shared" si="12"/>
        <v>0</v>
      </c>
      <c r="H190" s="9">
        <v>44621</v>
      </c>
      <c r="I190" s="2" t="s">
        <v>1537</v>
      </c>
      <c r="J190" s="2">
        <f t="shared" si="11"/>
        <v>0</v>
      </c>
    </row>
    <row r="191" spans="1:10" s="1" customFormat="1" ht="15" customHeight="1" x14ac:dyDescent="0.2">
      <c r="A191" s="6" t="s">
        <v>57</v>
      </c>
      <c r="B191" s="10" t="s">
        <v>777</v>
      </c>
      <c r="C191" s="6" t="s">
        <v>808</v>
      </c>
      <c r="D191" s="10" t="s">
        <v>809</v>
      </c>
      <c r="E191" s="2">
        <v>1</v>
      </c>
      <c r="F191" s="2">
        <v>8</v>
      </c>
      <c r="G191" s="2">
        <f t="shared" si="12"/>
        <v>7</v>
      </c>
      <c r="H191" s="9">
        <v>44621</v>
      </c>
      <c r="I191" s="2" t="s">
        <v>1537</v>
      </c>
      <c r="J191" s="2">
        <f t="shared" si="11"/>
        <v>1</v>
      </c>
    </row>
    <row r="192" spans="1:10" s="1" customFormat="1" ht="15" customHeight="1" x14ac:dyDescent="0.2">
      <c r="A192" s="2" t="s">
        <v>57</v>
      </c>
      <c r="B192" s="15" t="s">
        <v>777</v>
      </c>
      <c r="C192" s="2" t="s">
        <v>810</v>
      </c>
      <c r="D192" s="8" t="s">
        <v>811</v>
      </c>
      <c r="E192" s="2">
        <v>10</v>
      </c>
      <c r="F192" s="2">
        <v>10</v>
      </c>
      <c r="G192" s="2">
        <f t="shared" si="12"/>
        <v>0</v>
      </c>
      <c r="H192" s="9">
        <v>44621</v>
      </c>
      <c r="I192" s="2" t="s">
        <v>1537</v>
      </c>
      <c r="J192" s="2">
        <f t="shared" si="11"/>
        <v>0</v>
      </c>
    </row>
    <row r="193" spans="1:10" s="1" customFormat="1" ht="15" customHeight="1" x14ac:dyDescent="0.2">
      <c r="A193" s="2" t="s">
        <v>57</v>
      </c>
      <c r="B193" s="15" t="s">
        <v>777</v>
      </c>
      <c r="C193" s="2" t="s">
        <v>812</v>
      </c>
      <c r="D193" s="8" t="s">
        <v>813</v>
      </c>
      <c r="E193" s="2">
        <v>15</v>
      </c>
      <c r="F193" s="2">
        <v>15</v>
      </c>
      <c r="G193" s="2">
        <f t="shared" si="12"/>
        <v>0</v>
      </c>
      <c r="H193" s="9">
        <v>44621</v>
      </c>
      <c r="I193" s="2" t="s">
        <v>1537</v>
      </c>
      <c r="J193" s="2">
        <f t="shared" si="11"/>
        <v>0</v>
      </c>
    </row>
    <row r="194" spans="1:10" s="1" customFormat="1" ht="15" customHeight="1" x14ac:dyDescent="0.2">
      <c r="A194" s="2" t="s">
        <v>57</v>
      </c>
      <c r="B194" s="15" t="s">
        <v>777</v>
      </c>
      <c r="C194" s="2" t="s">
        <v>814</v>
      </c>
      <c r="D194" s="8" t="s">
        <v>815</v>
      </c>
      <c r="E194" s="2">
        <v>13</v>
      </c>
      <c r="F194" s="2">
        <v>13</v>
      </c>
      <c r="G194" s="2">
        <f t="shared" si="12"/>
        <v>0</v>
      </c>
      <c r="H194" s="9">
        <v>44621</v>
      </c>
      <c r="I194" s="2" t="s">
        <v>1537</v>
      </c>
      <c r="J194" s="2">
        <f t="shared" si="11"/>
        <v>0</v>
      </c>
    </row>
    <row r="195" spans="1:10" s="1" customFormat="1" ht="15" customHeight="1" x14ac:dyDescent="0.2">
      <c r="A195" s="6" t="s">
        <v>57</v>
      </c>
      <c r="B195" s="10" t="s">
        <v>777</v>
      </c>
      <c r="C195" s="6" t="s">
        <v>816</v>
      </c>
      <c r="D195" s="10" t="s">
        <v>817</v>
      </c>
      <c r="E195" s="2">
        <v>16</v>
      </c>
      <c r="F195" s="2">
        <v>16</v>
      </c>
      <c r="G195" s="2">
        <f t="shared" si="12"/>
        <v>0</v>
      </c>
      <c r="H195" s="9">
        <v>44621</v>
      </c>
      <c r="I195" s="2" t="s">
        <v>1537</v>
      </c>
      <c r="J195" s="2">
        <f t="shared" si="11"/>
        <v>0</v>
      </c>
    </row>
    <row r="196" spans="1:10" s="1" customFormat="1" ht="15" customHeight="1" x14ac:dyDescent="0.2">
      <c r="A196" s="6" t="s">
        <v>57</v>
      </c>
      <c r="B196" s="10" t="s">
        <v>777</v>
      </c>
      <c r="C196" s="6" t="s">
        <v>818</v>
      </c>
      <c r="D196" s="10" t="s">
        <v>819</v>
      </c>
      <c r="E196" s="2">
        <v>29</v>
      </c>
      <c r="F196" s="2">
        <v>29</v>
      </c>
      <c r="G196" s="2">
        <f t="shared" si="12"/>
        <v>0</v>
      </c>
      <c r="H196" s="9">
        <v>44621</v>
      </c>
      <c r="I196" s="2" t="s">
        <v>1537</v>
      </c>
      <c r="J196" s="2">
        <f t="shared" si="11"/>
        <v>0</v>
      </c>
    </row>
    <row r="197" spans="1:10" s="1" customFormat="1" ht="15" customHeight="1" x14ac:dyDescent="0.2">
      <c r="A197" s="2" t="s">
        <v>57</v>
      </c>
      <c r="B197" s="15" t="s">
        <v>777</v>
      </c>
      <c r="C197" s="2" t="s">
        <v>820</v>
      </c>
      <c r="D197" s="8" t="s">
        <v>821</v>
      </c>
      <c r="E197" s="2">
        <v>3</v>
      </c>
      <c r="F197" s="2">
        <v>3</v>
      </c>
      <c r="G197" s="2">
        <f t="shared" si="12"/>
        <v>0</v>
      </c>
      <c r="H197" s="9">
        <v>44621</v>
      </c>
      <c r="I197" s="2" t="s">
        <v>1537</v>
      </c>
      <c r="J197" s="2">
        <f t="shared" si="11"/>
        <v>0</v>
      </c>
    </row>
    <row r="198" spans="1:10" s="1" customFormat="1" ht="15" customHeight="1" x14ac:dyDescent="0.2">
      <c r="A198" s="6" t="s">
        <v>57</v>
      </c>
      <c r="B198" s="10" t="s">
        <v>777</v>
      </c>
      <c r="C198" s="6" t="s">
        <v>820</v>
      </c>
      <c r="D198" s="10" t="s">
        <v>821</v>
      </c>
      <c r="E198" s="2">
        <v>1</v>
      </c>
      <c r="F198" s="2">
        <v>1</v>
      </c>
      <c r="G198" s="2">
        <f t="shared" si="12"/>
        <v>0</v>
      </c>
      <c r="H198" s="9">
        <v>44621</v>
      </c>
      <c r="I198" s="2" t="s">
        <v>1537</v>
      </c>
      <c r="J198" s="2">
        <f t="shared" si="11"/>
        <v>0</v>
      </c>
    </row>
    <row r="199" spans="1:10" s="1" customFormat="1" ht="15" customHeight="1" x14ac:dyDescent="0.2">
      <c r="A199" s="6" t="s">
        <v>57</v>
      </c>
      <c r="B199" s="10" t="s">
        <v>777</v>
      </c>
      <c r="C199" s="6" t="s">
        <v>822</v>
      </c>
      <c r="D199" s="10" t="s">
        <v>823</v>
      </c>
      <c r="E199" s="2">
        <v>1</v>
      </c>
      <c r="F199" s="2">
        <v>0</v>
      </c>
      <c r="G199" s="2">
        <f t="shared" si="12"/>
        <v>-1</v>
      </c>
      <c r="H199" s="9">
        <v>44621</v>
      </c>
      <c r="I199" s="2" t="s">
        <v>1537</v>
      </c>
      <c r="J199" s="2">
        <f t="shared" si="11"/>
        <v>1</v>
      </c>
    </row>
    <row r="200" spans="1:10" s="1" customFormat="1" ht="15" customHeight="1" x14ac:dyDescent="0.2">
      <c r="A200" s="2" t="s">
        <v>57</v>
      </c>
      <c r="B200" s="15" t="s">
        <v>777</v>
      </c>
      <c r="C200" s="2" t="s">
        <v>824</v>
      </c>
      <c r="D200" s="8" t="s">
        <v>825</v>
      </c>
      <c r="E200" s="2">
        <v>1</v>
      </c>
      <c r="F200" s="2">
        <v>1</v>
      </c>
      <c r="G200" s="2">
        <f t="shared" si="12"/>
        <v>0</v>
      </c>
      <c r="H200" s="9">
        <v>44621</v>
      </c>
      <c r="I200" s="2" t="s">
        <v>1537</v>
      </c>
      <c r="J200" s="2">
        <f t="shared" si="11"/>
        <v>0</v>
      </c>
    </row>
    <row r="201" spans="1:10" s="1" customFormat="1" ht="15" customHeight="1" x14ac:dyDescent="0.2">
      <c r="A201" s="6" t="s">
        <v>57</v>
      </c>
      <c r="B201" s="10" t="s">
        <v>777</v>
      </c>
      <c r="C201" s="6" t="s">
        <v>824</v>
      </c>
      <c r="D201" s="10" t="s">
        <v>825</v>
      </c>
      <c r="E201" s="2">
        <v>1</v>
      </c>
      <c r="F201" s="2">
        <v>1</v>
      </c>
      <c r="G201" s="2">
        <f t="shared" si="12"/>
        <v>0</v>
      </c>
      <c r="H201" s="9">
        <v>44621</v>
      </c>
      <c r="I201" s="2" t="s">
        <v>1537</v>
      </c>
      <c r="J201" s="2">
        <f t="shared" si="11"/>
        <v>0</v>
      </c>
    </row>
    <row r="202" spans="1:10" s="1" customFormat="1" ht="15" customHeight="1" x14ac:dyDescent="0.2">
      <c r="A202" s="6" t="s">
        <v>57</v>
      </c>
      <c r="B202" s="10" t="s">
        <v>777</v>
      </c>
      <c r="C202" s="6" t="s">
        <v>826</v>
      </c>
      <c r="D202" s="10" t="s">
        <v>827</v>
      </c>
      <c r="E202" s="2">
        <v>2</v>
      </c>
      <c r="F202" s="2">
        <v>2</v>
      </c>
      <c r="G202" s="2">
        <f t="shared" si="12"/>
        <v>0</v>
      </c>
      <c r="H202" s="9">
        <v>44621</v>
      </c>
      <c r="I202" s="2" t="s">
        <v>1537</v>
      </c>
      <c r="J202" s="2">
        <f t="shared" si="11"/>
        <v>0</v>
      </c>
    </row>
    <row r="203" spans="1:10" s="1" customFormat="1" ht="15" customHeight="1" x14ac:dyDescent="0.2">
      <c r="A203" s="6" t="s">
        <v>57</v>
      </c>
      <c r="B203" s="10" t="s">
        <v>828</v>
      </c>
      <c r="C203" s="6" t="s">
        <v>829</v>
      </c>
      <c r="D203" s="6" t="s">
        <v>830</v>
      </c>
      <c r="E203" s="2">
        <v>16</v>
      </c>
      <c r="F203" s="2">
        <v>16</v>
      </c>
      <c r="G203" s="2">
        <f t="shared" si="12"/>
        <v>0</v>
      </c>
      <c r="H203" s="9">
        <v>44621</v>
      </c>
      <c r="I203" s="2" t="s">
        <v>1537</v>
      </c>
      <c r="J203" s="2">
        <f t="shared" si="11"/>
        <v>0</v>
      </c>
    </row>
    <row r="204" spans="1:10" s="1" customFormat="1" ht="15" customHeight="1" x14ac:dyDescent="0.2">
      <c r="A204" s="6" t="s">
        <v>57</v>
      </c>
      <c r="B204" s="10" t="s">
        <v>828</v>
      </c>
      <c r="C204" s="6" t="s">
        <v>831</v>
      </c>
      <c r="D204" s="6" t="s">
        <v>832</v>
      </c>
      <c r="E204" s="2">
        <v>2</v>
      </c>
      <c r="F204" s="2">
        <v>2</v>
      </c>
      <c r="G204" s="2">
        <f t="shared" si="12"/>
        <v>0</v>
      </c>
      <c r="H204" s="9">
        <v>44621</v>
      </c>
      <c r="I204" s="2" t="s">
        <v>1537</v>
      </c>
      <c r="J204" s="2">
        <f t="shared" si="11"/>
        <v>0</v>
      </c>
    </row>
    <row r="205" spans="1:10" s="1" customFormat="1" ht="15" customHeight="1" x14ac:dyDescent="0.2">
      <c r="A205" s="6" t="s">
        <v>57</v>
      </c>
      <c r="B205" s="10" t="s">
        <v>828</v>
      </c>
      <c r="C205" s="6" t="s">
        <v>833</v>
      </c>
      <c r="D205" s="6" t="s">
        <v>834</v>
      </c>
      <c r="E205" s="2">
        <v>4</v>
      </c>
      <c r="F205" s="2">
        <v>4</v>
      </c>
      <c r="G205" s="2">
        <f t="shared" si="12"/>
        <v>0</v>
      </c>
      <c r="H205" s="9">
        <v>44621</v>
      </c>
      <c r="I205" s="2" t="s">
        <v>1537</v>
      </c>
      <c r="J205" s="2">
        <f t="shared" si="11"/>
        <v>0</v>
      </c>
    </row>
    <row r="206" spans="1:10" s="1" customFormat="1" ht="15" customHeight="1" x14ac:dyDescent="0.2">
      <c r="A206" s="2" t="s">
        <v>57</v>
      </c>
      <c r="B206" s="15" t="s">
        <v>828</v>
      </c>
      <c r="C206" s="2" t="s">
        <v>835</v>
      </c>
      <c r="D206" s="2" t="s">
        <v>836</v>
      </c>
      <c r="E206" s="2">
        <v>13</v>
      </c>
      <c r="F206" s="2">
        <v>13</v>
      </c>
      <c r="G206" s="2">
        <f t="shared" si="12"/>
        <v>0</v>
      </c>
      <c r="H206" s="9">
        <v>44621</v>
      </c>
      <c r="I206" s="2" t="s">
        <v>1537</v>
      </c>
      <c r="J206" s="2">
        <f t="shared" si="11"/>
        <v>0</v>
      </c>
    </row>
    <row r="207" spans="1:10" s="1" customFormat="1" ht="15" customHeight="1" x14ac:dyDescent="0.2">
      <c r="A207" s="2" t="s">
        <v>57</v>
      </c>
      <c r="B207" s="15" t="s">
        <v>828</v>
      </c>
      <c r="C207" s="2" t="s">
        <v>837</v>
      </c>
      <c r="D207" s="2" t="s">
        <v>838</v>
      </c>
      <c r="E207" s="2">
        <v>5</v>
      </c>
      <c r="F207" s="2">
        <v>5</v>
      </c>
      <c r="G207" s="2">
        <f t="shared" si="12"/>
        <v>0</v>
      </c>
      <c r="H207" s="9">
        <v>44621</v>
      </c>
      <c r="I207" s="2" t="s">
        <v>1537</v>
      </c>
      <c r="J207" s="2">
        <f t="shared" si="11"/>
        <v>0</v>
      </c>
    </row>
    <row r="208" spans="1:10" s="1" customFormat="1" ht="15" customHeight="1" x14ac:dyDescent="0.2">
      <c r="A208" s="2" t="s">
        <v>57</v>
      </c>
      <c r="B208" s="15" t="s">
        <v>828</v>
      </c>
      <c r="C208" s="2" t="s">
        <v>839</v>
      </c>
      <c r="D208" s="2" t="s">
        <v>840</v>
      </c>
      <c r="E208" s="2">
        <v>1</v>
      </c>
      <c r="F208" s="2">
        <v>3</v>
      </c>
      <c r="G208" s="2">
        <f t="shared" si="12"/>
        <v>2</v>
      </c>
      <c r="H208" s="9">
        <v>44621</v>
      </c>
      <c r="I208" s="2" t="s">
        <v>1537</v>
      </c>
      <c r="J208" s="2">
        <f t="shared" si="11"/>
        <v>1</v>
      </c>
    </row>
    <row r="209" spans="1:10" s="1" customFormat="1" ht="15" customHeight="1" x14ac:dyDescent="0.2">
      <c r="A209" s="2" t="s">
        <v>57</v>
      </c>
      <c r="B209" s="15" t="s">
        <v>828</v>
      </c>
      <c r="C209" s="2" t="s">
        <v>841</v>
      </c>
      <c r="D209" s="2" t="s">
        <v>842</v>
      </c>
      <c r="E209" s="2">
        <v>1</v>
      </c>
      <c r="F209" s="2">
        <v>1</v>
      </c>
      <c r="G209" s="2">
        <f t="shared" si="12"/>
        <v>0</v>
      </c>
      <c r="H209" s="9">
        <v>44621</v>
      </c>
      <c r="I209" s="2" t="s">
        <v>1537</v>
      </c>
      <c r="J209" s="2">
        <f t="shared" si="11"/>
        <v>0</v>
      </c>
    </row>
    <row r="210" spans="1:10" s="1" customFormat="1" ht="15" customHeight="1" x14ac:dyDescent="0.2">
      <c r="A210" s="2" t="s">
        <v>57</v>
      </c>
      <c r="B210" s="15" t="s">
        <v>828</v>
      </c>
      <c r="C210" s="2" t="s">
        <v>843</v>
      </c>
      <c r="D210" s="2" t="s">
        <v>844</v>
      </c>
      <c r="E210" s="2">
        <v>38</v>
      </c>
      <c r="F210" s="2">
        <v>38</v>
      </c>
      <c r="G210" s="2">
        <f t="shared" si="12"/>
        <v>0</v>
      </c>
      <c r="H210" s="9">
        <v>44621</v>
      </c>
      <c r="I210" s="2" t="s">
        <v>1537</v>
      </c>
      <c r="J210" s="2">
        <f t="shared" si="11"/>
        <v>0</v>
      </c>
    </row>
    <row r="211" spans="1:10" s="1" customFormat="1" ht="15" customHeight="1" x14ac:dyDescent="0.2">
      <c r="A211" s="2" t="s">
        <v>57</v>
      </c>
      <c r="B211" s="15" t="s">
        <v>828</v>
      </c>
      <c r="C211" s="2" t="s">
        <v>845</v>
      </c>
      <c r="D211" s="2" t="s">
        <v>846</v>
      </c>
      <c r="E211" s="2">
        <v>10</v>
      </c>
      <c r="F211" s="2">
        <v>15</v>
      </c>
      <c r="G211" s="2">
        <f t="shared" si="12"/>
        <v>5</v>
      </c>
      <c r="H211" s="9">
        <v>44621</v>
      </c>
      <c r="I211" s="2" t="s">
        <v>1537</v>
      </c>
      <c r="J211" s="2">
        <f t="shared" si="11"/>
        <v>1</v>
      </c>
    </row>
    <row r="212" spans="1:10" s="1" customFormat="1" ht="15" customHeight="1" x14ac:dyDescent="0.2">
      <c r="A212" s="6" t="s">
        <v>57</v>
      </c>
      <c r="B212" s="10" t="s">
        <v>828</v>
      </c>
      <c r="C212" s="6" t="s">
        <v>847</v>
      </c>
      <c r="D212" s="6" t="s">
        <v>848</v>
      </c>
      <c r="E212" s="2">
        <v>4</v>
      </c>
      <c r="F212" s="2">
        <v>4</v>
      </c>
      <c r="G212" s="2">
        <f t="shared" si="12"/>
        <v>0</v>
      </c>
      <c r="H212" s="9">
        <v>44621</v>
      </c>
      <c r="I212" s="2" t="s">
        <v>1537</v>
      </c>
      <c r="J212" s="2">
        <f t="shared" si="11"/>
        <v>0</v>
      </c>
    </row>
    <row r="213" spans="1:10" s="1" customFormat="1" ht="15" customHeight="1" x14ac:dyDescent="0.2">
      <c r="A213" s="6" t="s">
        <v>57</v>
      </c>
      <c r="B213" s="10" t="s">
        <v>828</v>
      </c>
      <c r="C213" s="6" t="s">
        <v>849</v>
      </c>
      <c r="D213" s="6" t="s">
        <v>850</v>
      </c>
      <c r="E213" s="2">
        <v>5</v>
      </c>
      <c r="F213" s="2">
        <v>5</v>
      </c>
      <c r="G213" s="2">
        <f t="shared" si="12"/>
        <v>0</v>
      </c>
      <c r="H213" s="9">
        <v>44621</v>
      </c>
      <c r="I213" s="2" t="s">
        <v>1537</v>
      </c>
      <c r="J213" s="2">
        <f t="shared" si="11"/>
        <v>0</v>
      </c>
    </row>
    <row r="214" spans="1:10" s="1" customFormat="1" ht="15" customHeight="1" x14ac:dyDescent="0.2">
      <c r="A214" s="6" t="s">
        <v>57</v>
      </c>
      <c r="B214" s="10" t="s">
        <v>828</v>
      </c>
      <c r="C214" s="6" t="s">
        <v>851</v>
      </c>
      <c r="D214" s="6" t="s">
        <v>852</v>
      </c>
      <c r="E214" s="2">
        <v>5</v>
      </c>
      <c r="F214" s="2">
        <v>5</v>
      </c>
      <c r="G214" s="2">
        <f t="shared" si="12"/>
        <v>0</v>
      </c>
      <c r="H214" s="9">
        <v>44621</v>
      </c>
      <c r="I214" s="2" t="s">
        <v>1537</v>
      </c>
      <c r="J214" s="2">
        <f t="shared" si="11"/>
        <v>0</v>
      </c>
    </row>
    <row r="215" spans="1:10" s="1" customFormat="1" ht="15" customHeight="1" x14ac:dyDescent="0.2">
      <c r="A215" s="6" t="s">
        <v>57</v>
      </c>
      <c r="B215" s="10" t="s">
        <v>828</v>
      </c>
      <c r="C215" s="6" t="s">
        <v>853</v>
      </c>
      <c r="D215" s="6" t="s">
        <v>854</v>
      </c>
      <c r="E215" s="2">
        <v>3</v>
      </c>
      <c r="F215" s="2">
        <v>3</v>
      </c>
      <c r="G215" s="2">
        <f t="shared" si="12"/>
        <v>0</v>
      </c>
      <c r="H215" s="9">
        <v>44621</v>
      </c>
      <c r="I215" s="2" t="s">
        <v>1537</v>
      </c>
      <c r="J215" s="2">
        <f t="shared" si="11"/>
        <v>0</v>
      </c>
    </row>
    <row r="216" spans="1:10" s="1" customFormat="1" ht="15" customHeight="1" x14ac:dyDescent="0.2">
      <c r="A216" s="6" t="s">
        <v>57</v>
      </c>
      <c r="B216" s="10" t="s">
        <v>828</v>
      </c>
      <c r="C216" s="6" t="s">
        <v>855</v>
      </c>
      <c r="D216" s="6" t="s">
        <v>856</v>
      </c>
      <c r="E216" s="2">
        <v>5</v>
      </c>
      <c r="F216" s="2">
        <v>5</v>
      </c>
      <c r="G216" s="2">
        <f t="shared" si="12"/>
        <v>0</v>
      </c>
      <c r="H216" s="9">
        <v>44621</v>
      </c>
      <c r="I216" s="2" t="s">
        <v>1537</v>
      </c>
      <c r="J216" s="2">
        <f t="shared" si="11"/>
        <v>0</v>
      </c>
    </row>
    <row r="217" spans="1:10" s="1" customFormat="1" ht="15" customHeight="1" x14ac:dyDescent="0.2">
      <c r="A217" s="6" t="s">
        <v>57</v>
      </c>
      <c r="B217" s="10" t="s">
        <v>828</v>
      </c>
      <c r="C217" s="6" t="s">
        <v>857</v>
      </c>
      <c r="D217" s="6" t="s">
        <v>858</v>
      </c>
      <c r="E217" s="2">
        <v>6</v>
      </c>
      <c r="F217" s="2">
        <v>6</v>
      </c>
      <c r="G217" s="2">
        <f t="shared" si="12"/>
        <v>0</v>
      </c>
      <c r="H217" s="9">
        <v>44621</v>
      </c>
      <c r="I217" s="2" t="s">
        <v>1537</v>
      </c>
      <c r="J217" s="2">
        <f t="shared" si="11"/>
        <v>0</v>
      </c>
    </row>
    <row r="218" spans="1:10" s="1" customFormat="1" ht="15" customHeight="1" x14ac:dyDescent="0.2">
      <c r="A218" s="2" t="s">
        <v>57</v>
      </c>
      <c r="B218" s="15" t="s">
        <v>828</v>
      </c>
      <c r="C218" s="2" t="s">
        <v>859</v>
      </c>
      <c r="D218" s="2" t="s">
        <v>860</v>
      </c>
      <c r="E218" s="2">
        <v>100</v>
      </c>
      <c r="F218" s="2">
        <v>100</v>
      </c>
      <c r="G218" s="2">
        <f t="shared" si="12"/>
        <v>0</v>
      </c>
      <c r="H218" s="9">
        <v>44621</v>
      </c>
      <c r="I218" s="2" t="s">
        <v>1537</v>
      </c>
      <c r="J218" s="2">
        <f t="shared" si="11"/>
        <v>0</v>
      </c>
    </row>
    <row r="219" spans="1:10" s="1" customFormat="1" ht="15" customHeight="1" x14ac:dyDescent="0.2">
      <c r="A219" s="6" t="s">
        <v>57</v>
      </c>
      <c r="B219" s="10" t="s">
        <v>828</v>
      </c>
      <c r="C219" s="6" t="s">
        <v>861</v>
      </c>
      <c r="D219" s="6" t="s">
        <v>862</v>
      </c>
      <c r="E219" s="2">
        <v>6.1</v>
      </c>
      <c r="F219" s="2">
        <v>6.1</v>
      </c>
      <c r="G219" s="2">
        <f t="shared" si="12"/>
        <v>0</v>
      </c>
      <c r="H219" s="9">
        <v>44621</v>
      </c>
      <c r="I219" s="2" t="s">
        <v>1537</v>
      </c>
      <c r="J219" s="2">
        <f t="shared" si="11"/>
        <v>0</v>
      </c>
    </row>
    <row r="220" spans="1:10" s="1" customFormat="1" ht="15" customHeight="1" x14ac:dyDescent="0.2">
      <c r="A220" s="6" t="s">
        <v>57</v>
      </c>
      <c r="B220" s="10" t="s">
        <v>828</v>
      </c>
      <c r="C220" s="6" t="s">
        <v>863</v>
      </c>
      <c r="D220" s="10" t="s">
        <v>864</v>
      </c>
      <c r="E220" s="2">
        <v>1</v>
      </c>
      <c r="F220" s="2">
        <v>0</v>
      </c>
      <c r="G220" s="2">
        <f t="shared" si="12"/>
        <v>-1</v>
      </c>
      <c r="H220" s="9">
        <v>44621</v>
      </c>
      <c r="I220" s="2" t="s">
        <v>1537</v>
      </c>
      <c r="J220" s="2">
        <f t="shared" si="11"/>
        <v>1</v>
      </c>
    </row>
    <row r="221" spans="1:10" s="1" customFormat="1" ht="15" customHeight="1" x14ac:dyDescent="0.2">
      <c r="A221" s="6" t="s">
        <v>57</v>
      </c>
      <c r="B221" s="10" t="s">
        <v>828</v>
      </c>
      <c r="C221" s="6" t="s">
        <v>865</v>
      </c>
      <c r="D221" s="10" t="s">
        <v>866</v>
      </c>
      <c r="E221" s="2">
        <v>1</v>
      </c>
      <c r="F221" s="2">
        <v>1</v>
      </c>
      <c r="G221" s="2">
        <f t="shared" si="12"/>
        <v>0</v>
      </c>
      <c r="H221" s="9">
        <v>44621</v>
      </c>
      <c r="I221" s="2" t="s">
        <v>1537</v>
      </c>
      <c r="J221" s="2">
        <f t="shared" si="11"/>
        <v>0</v>
      </c>
    </row>
    <row r="222" spans="1:10" s="1" customFormat="1" ht="15" customHeight="1" x14ac:dyDescent="0.2">
      <c r="A222" s="6" t="s">
        <v>57</v>
      </c>
      <c r="B222" s="10" t="s">
        <v>828</v>
      </c>
      <c r="C222" s="6" t="s">
        <v>867</v>
      </c>
      <c r="D222" s="10" t="s">
        <v>868</v>
      </c>
      <c r="E222" s="2">
        <v>1</v>
      </c>
      <c r="F222" s="2">
        <v>1</v>
      </c>
      <c r="G222" s="2">
        <f t="shared" si="12"/>
        <v>0</v>
      </c>
      <c r="H222" s="9">
        <v>44621</v>
      </c>
      <c r="I222" s="2" t="s">
        <v>1537</v>
      </c>
      <c r="J222" s="2">
        <f t="shared" si="11"/>
        <v>0</v>
      </c>
    </row>
    <row r="223" spans="1:10" s="1" customFormat="1" ht="15" customHeight="1" x14ac:dyDescent="0.2">
      <c r="A223" s="6" t="s">
        <v>57</v>
      </c>
      <c r="B223" s="10" t="s">
        <v>828</v>
      </c>
      <c r="C223" s="6" t="s">
        <v>869</v>
      </c>
      <c r="D223" s="10" t="s">
        <v>870</v>
      </c>
      <c r="E223" s="2">
        <v>4</v>
      </c>
      <c r="F223" s="2">
        <v>4</v>
      </c>
      <c r="G223" s="2">
        <f t="shared" si="12"/>
        <v>0</v>
      </c>
      <c r="H223" s="9">
        <v>44621</v>
      </c>
      <c r="I223" s="2" t="s">
        <v>1537</v>
      </c>
      <c r="J223" s="2">
        <f t="shared" si="11"/>
        <v>0</v>
      </c>
    </row>
    <row r="224" spans="1:10" s="1" customFormat="1" ht="15" customHeight="1" x14ac:dyDescent="0.2">
      <c r="A224" s="6" t="s">
        <v>57</v>
      </c>
      <c r="B224" s="10" t="s">
        <v>828</v>
      </c>
      <c r="C224" s="6" t="s">
        <v>871</v>
      </c>
      <c r="D224" s="10" t="s">
        <v>872</v>
      </c>
      <c r="E224" s="2">
        <v>4</v>
      </c>
      <c r="F224" s="2">
        <v>4</v>
      </c>
      <c r="G224" s="2">
        <f t="shared" si="12"/>
        <v>0</v>
      </c>
      <c r="H224" s="9">
        <v>44621</v>
      </c>
      <c r="I224" s="2" t="s">
        <v>1537</v>
      </c>
      <c r="J224" s="2">
        <f t="shared" si="11"/>
        <v>0</v>
      </c>
    </row>
    <row r="225" spans="1:10" s="1" customFormat="1" ht="15" customHeight="1" x14ac:dyDescent="0.2">
      <c r="A225" s="2" t="s">
        <v>57</v>
      </c>
      <c r="B225" s="15" t="s">
        <v>828</v>
      </c>
      <c r="C225" s="2" t="s">
        <v>873</v>
      </c>
      <c r="D225" s="8" t="s">
        <v>874</v>
      </c>
      <c r="E225" s="2">
        <v>1</v>
      </c>
      <c r="F225" s="2">
        <v>1</v>
      </c>
      <c r="G225" s="2">
        <f t="shared" si="12"/>
        <v>0</v>
      </c>
      <c r="H225" s="9">
        <v>44621</v>
      </c>
      <c r="I225" s="2" t="s">
        <v>1537</v>
      </c>
      <c r="J225" s="2">
        <f t="shared" si="11"/>
        <v>0</v>
      </c>
    </row>
    <row r="226" spans="1:10" s="1" customFormat="1" ht="15" customHeight="1" x14ac:dyDescent="0.2">
      <c r="A226" s="6" t="s">
        <v>57</v>
      </c>
      <c r="B226" s="10" t="s">
        <v>828</v>
      </c>
      <c r="C226" s="6" t="s">
        <v>875</v>
      </c>
      <c r="D226" s="10" t="s">
        <v>876</v>
      </c>
      <c r="E226" s="2">
        <v>2</v>
      </c>
      <c r="F226" s="2">
        <v>2</v>
      </c>
      <c r="G226" s="2">
        <f t="shared" si="12"/>
        <v>0</v>
      </c>
      <c r="H226" s="9">
        <v>44621</v>
      </c>
      <c r="I226" s="2" t="s">
        <v>1537</v>
      </c>
      <c r="J226" s="2">
        <f t="shared" ref="J226:J289" si="13">IF(G226=0,0,1)</f>
        <v>0</v>
      </c>
    </row>
    <row r="227" spans="1:10" s="1" customFormat="1" ht="15" customHeight="1" x14ac:dyDescent="0.2">
      <c r="A227" s="2" t="s">
        <v>57</v>
      </c>
      <c r="B227" s="15" t="s">
        <v>828</v>
      </c>
      <c r="C227" s="2" t="s">
        <v>877</v>
      </c>
      <c r="D227" s="8" t="s">
        <v>878</v>
      </c>
      <c r="E227" s="2">
        <v>2</v>
      </c>
      <c r="F227" s="2">
        <v>2</v>
      </c>
      <c r="G227" s="2">
        <f t="shared" si="12"/>
        <v>0</v>
      </c>
      <c r="H227" s="9">
        <v>44621</v>
      </c>
      <c r="I227" s="2" t="s">
        <v>1537</v>
      </c>
      <c r="J227" s="2">
        <f t="shared" si="13"/>
        <v>0</v>
      </c>
    </row>
    <row r="228" spans="1:10" s="1" customFormat="1" ht="15" customHeight="1" x14ac:dyDescent="0.2">
      <c r="A228" s="6" t="s">
        <v>57</v>
      </c>
      <c r="B228" s="10" t="s">
        <v>828</v>
      </c>
      <c r="C228" s="6" t="s">
        <v>877</v>
      </c>
      <c r="D228" s="10" t="s">
        <v>878</v>
      </c>
      <c r="E228" s="2">
        <v>1</v>
      </c>
      <c r="F228" s="2">
        <v>1</v>
      </c>
      <c r="G228" s="2">
        <f t="shared" si="12"/>
        <v>0</v>
      </c>
      <c r="H228" s="9">
        <v>44621</v>
      </c>
      <c r="I228" s="2" t="s">
        <v>1537</v>
      </c>
      <c r="J228" s="2">
        <f t="shared" si="13"/>
        <v>0</v>
      </c>
    </row>
    <row r="229" spans="1:10" s="1" customFormat="1" ht="15" customHeight="1" x14ac:dyDescent="0.2">
      <c r="A229" s="2" t="s">
        <v>57</v>
      </c>
      <c r="B229" s="15" t="s">
        <v>828</v>
      </c>
      <c r="C229" s="2" t="s">
        <v>879</v>
      </c>
      <c r="D229" s="8" t="s">
        <v>880</v>
      </c>
      <c r="E229" s="2">
        <v>1</v>
      </c>
      <c r="F229" s="2">
        <v>1</v>
      </c>
      <c r="G229" s="2">
        <f t="shared" si="12"/>
        <v>0</v>
      </c>
      <c r="H229" s="9">
        <v>44621</v>
      </c>
      <c r="I229" s="2" t="s">
        <v>1537</v>
      </c>
      <c r="J229" s="2">
        <f t="shared" si="13"/>
        <v>0</v>
      </c>
    </row>
    <row r="230" spans="1:10" s="1" customFormat="1" ht="15" customHeight="1" x14ac:dyDescent="0.2">
      <c r="A230" s="6" t="s">
        <v>57</v>
      </c>
      <c r="B230" s="10" t="s">
        <v>828</v>
      </c>
      <c r="C230" s="6" t="s">
        <v>879</v>
      </c>
      <c r="D230" s="10" t="s">
        <v>880</v>
      </c>
      <c r="E230" s="2">
        <v>2</v>
      </c>
      <c r="F230" s="2">
        <v>2</v>
      </c>
      <c r="G230" s="2">
        <f t="shared" si="12"/>
        <v>0</v>
      </c>
      <c r="H230" s="9">
        <v>44621</v>
      </c>
      <c r="I230" s="2" t="s">
        <v>1537</v>
      </c>
      <c r="J230" s="2">
        <f t="shared" si="13"/>
        <v>0</v>
      </c>
    </row>
    <row r="231" spans="1:10" s="1" customFormat="1" ht="15" customHeight="1" x14ac:dyDescent="0.2">
      <c r="A231" s="6" t="s">
        <v>57</v>
      </c>
      <c r="B231" s="10" t="s">
        <v>828</v>
      </c>
      <c r="C231" s="6" t="s">
        <v>881</v>
      </c>
      <c r="D231" s="10" t="s">
        <v>882</v>
      </c>
      <c r="E231" s="2">
        <v>3</v>
      </c>
      <c r="F231" s="2">
        <v>3</v>
      </c>
      <c r="G231" s="2">
        <f t="shared" si="12"/>
        <v>0</v>
      </c>
      <c r="H231" s="9">
        <v>44621</v>
      </c>
      <c r="I231" s="2" t="s">
        <v>1537</v>
      </c>
      <c r="J231" s="2">
        <f t="shared" si="13"/>
        <v>0</v>
      </c>
    </row>
    <row r="232" spans="1:10" s="1" customFormat="1" ht="15" customHeight="1" x14ac:dyDescent="0.2">
      <c r="A232" s="2" t="s">
        <v>57</v>
      </c>
      <c r="B232" s="15" t="s">
        <v>828</v>
      </c>
      <c r="C232" s="2" t="s">
        <v>883</v>
      </c>
      <c r="D232" s="8" t="s">
        <v>884</v>
      </c>
      <c r="E232" s="2">
        <v>4</v>
      </c>
      <c r="F232" s="2">
        <v>5</v>
      </c>
      <c r="G232" s="2">
        <f t="shared" si="12"/>
        <v>1</v>
      </c>
      <c r="H232" s="9">
        <v>44621</v>
      </c>
      <c r="I232" s="2" t="s">
        <v>1537</v>
      </c>
      <c r="J232" s="2">
        <f t="shared" si="13"/>
        <v>1</v>
      </c>
    </row>
    <row r="233" spans="1:10" s="1" customFormat="1" ht="15" customHeight="1" x14ac:dyDescent="0.2">
      <c r="A233" s="2" t="s">
        <v>57</v>
      </c>
      <c r="B233" s="15" t="s">
        <v>828</v>
      </c>
      <c r="C233" s="2" t="s">
        <v>885</v>
      </c>
      <c r="D233" s="8" t="s">
        <v>886</v>
      </c>
      <c r="E233" s="2">
        <v>12</v>
      </c>
      <c r="F233" s="2">
        <v>12</v>
      </c>
      <c r="G233" s="2">
        <f t="shared" si="12"/>
        <v>0</v>
      </c>
      <c r="H233" s="9">
        <v>44621</v>
      </c>
      <c r="I233" s="2" t="s">
        <v>1537</v>
      </c>
      <c r="J233" s="2">
        <f t="shared" si="13"/>
        <v>0</v>
      </c>
    </row>
    <row r="234" spans="1:10" s="1" customFormat="1" ht="15" customHeight="1" x14ac:dyDescent="0.2">
      <c r="A234" s="6" t="s">
        <v>57</v>
      </c>
      <c r="B234" s="10" t="s">
        <v>828</v>
      </c>
      <c r="C234" s="6" t="s">
        <v>887</v>
      </c>
      <c r="D234" s="10" t="s">
        <v>888</v>
      </c>
      <c r="E234" s="2">
        <v>2</v>
      </c>
      <c r="F234" s="2">
        <v>0</v>
      </c>
      <c r="G234" s="2">
        <f t="shared" si="12"/>
        <v>-2</v>
      </c>
      <c r="H234" s="9">
        <v>44621</v>
      </c>
      <c r="I234" s="2" t="s">
        <v>1537</v>
      </c>
      <c r="J234" s="2">
        <f t="shared" si="13"/>
        <v>1</v>
      </c>
    </row>
    <row r="235" spans="1:10" s="1" customFormat="1" ht="15" customHeight="1" x14ac:dyDescent="0.2">
      <c r="A235" s="6" t="s">
        <v>57</v>
      </c>
      <c r="B235" s="10" t="s">
        <v>828</v>
      </c>
      <c r="C235" s="6" t="s">
        <v>889</v>
      </c>
      <c r="D235" s="10" t="s">
        <v>890</v>
      </c>
      <c r="E235" s="2">
        <v>1</v>
      </c>
      <c r="F235" s="2">
        <v>1</v>
      </c>
      <c r="G235" s="2">
        <f t="shared" si="12"/>
        <v>0</v>
      </c>
      <c r="H235" s="9">
        <v>44621</v>
      </c>
      <c r="I235" s="2" t="s">
        <v>1537</v>
      </c>
      <c r="J235" s="2">
        <f t="shared" si="13"/>
        <v>0</v>
      </c>
    </row>
    <row r="236" spans="1:10" s="1" customFormat="1" ht="15" customHeight="1" x14ac:dyDescent="0.2">
      <c r="A236" s="6" t="s">
        <v>57</v>
      </c>
      <c r="B236" s="10" t="s">
        <v>828</v>
      </c>
      <c r="C236" s="6" t="s">
        <v>891</v>
      </c>
      <c r="D236" s="10" t="s">
        <v>892</v>
      </c>
      <c r="E236" s="2">
        <v>1</v>
      </c>
      <c r="F236" s="2">
        <v>1</v>
      </c>
      <c r="G236" s="2">
        <f t="shared" si="12"/>
        <v>0</v>
      </c>
      <c r="H236" s="9">
        <v>44621</v>
      </c>
      <c r="I236" s="2" t="s">
        <v>1537</v>
      </c>
      <c r="J236" s="2">
        <f t="shared" si="13"/>
        <v>0</v>
      </c>
    </row>
    <row r="237" spans="1:10" s="1" customFormat="1" ht="15" customHeight="1" x14ac:dyDescent="0.2">
      <c r="A237" s="6" t="s">
        <v>57</v>
      </c>
      <c r="B237" s="10" t="s">
        <v>828</v>
      </c>
      <c r="C237" s="6" t="s">
        <v>893</v>
      </c>
      <c r="D237" s="10" t="s">
        <v>894</v>
      </c>
      <c r="E237" s="2">
        <v>4</v>
      </c>
      <c r="F237" s="2">
        <v>4</v>
      </c>
      <c r="G237" s="2">
        <f t="shared" si="12"/>
        <v>0</v>
      </c>
      <c r="H237" s="9">
        <v>44621</v>
      </c>
      <c r="I237" s="2" t="s">
        <v>1537</v>
      </c>
      <c r="J237" s="2">
        <f t="shared" si="13"/>
        <v>0</v>
      </c>
    </row>
    <row r="238" spans="1:10" s="1" customFormat="1" ht="15" customHeight="1" x14ac:dyDescent="0.2">
      <c r="A238" s="2" t="s">
        <v>57</v>
      </c>
      <c r="B238" s="15" t="s">
        <v>828</v>
      </c>
      <c r="C238" s="2" t="s">
        <v>895</v>
      </c>
      <c r="D238" s="8" t="s">
        <v>896</v>
      </c>
      <c r="E238" s="2">
        <v>1</v>
      </c>
      <c r="F238" s="2">
        <v>0</v>
      </c>
      <c r="G238" s="2">
        <f t="shared" si="12"/>
        <v>-1</v>
      </c>
      <c r="H238" s="9">
        <v>44621</v>
      </c>
      <c r="I238" s="2" t="s">
        <v>1537</v>
      </c>
      <c r="J238" s="2">
        <f t="shared" si="13"/>
        <v>1</v>
      </c>
    </row>
    <row r="239" spans="1:10" s="1" customFormat="1" ht="15" customHeight="1" x14ac:dyDescent="0.2">
      <c r="A239" s="6" t="s">
        <v>57</v>
      </c>
      <c r="B239" s="10" t="s">
        <v>828</v>
      </c>
      <c r="C239" s="6" t="s">
        <v>897</v>
      </c>
      <c r="D239" s="10" t="s">
        <v>898</v>
      </c>
      <c r="E239" s="2">
        <v>1</v>
      </c>
      <c r="F239" s="2">
        <v>1</v>
      </c>
      <c r="G239" s="2">
        <f t="shared" si="12"/>
        <v>0</v>
      </c>
      <c r="H239" s="9">
        <v>44621</v>
      </c>
      <c r="I239" s="2" t="s">
        <v>1537</v>
      </c>
      <c r="J239" s="2">
        <f t="shared" si="13"/>
        <v>0</v>
      </c>
    </row>
    <row r="240" spans="1:10" s="1" customFormat="1" ht="15" customHeight="1" x14ac:dyDescent="0.2">
      <c r="A240" s="2" t="s">
        <v>57</v>
      </c>
      <c r="B240" s="15" t="s">
        <v>828</v>
      </c>
      <c r="C240" s="2" t="s">
        <v>899</v>
      </c>
      <c r="D240" s="8" t="s">
        <v>900</v>
      </c>
      <c r="E240" s="2">
        <v>17</v>
      </c>
      <c r="F240" s="2">
        <v>31</v>
      </c>
      <c r="G240" s="2">
        <f t="shared" si="12"/>
        <v>14</v>
      </c>
      <c r="H240" s="9">
        <v>44621</v>
      </c>
      <c r="I240" s="2" t="s">
        <v>1537</v>
      </c>
      <c r="J240" s="2">
        <f t="shared" si="13"/>
        <v>1</v>
      </c>
    </row>
    <row r="241" spans="1:10" s="1" customFormat="1" ht="15" customHeight="1" x14ac:dyDescent="0.2">
      <c r="A241" s="6" t="s">
        <v>57</v>
      </c>
      <c r="B241" s="10" t="s">
        <v>828</v>
      </c>
      <c r="C241" s="6" t="s">
        <v>901</v>
      </c>
      <c r="D241" s="10" t="s">
        <v>902</v>
      </c>
      <c r="E241" s="2">
        <v>1</v>
      </c>
      <c r="F241" s="2">
        <v>1</v>
      </c>
      <c r="G241" s="2">
        <f t="shared" si="12"/>
        <v>0</v>
      </c>
      <c r="H241" s="9">
        <v>44621</v>
      </c>
      <c r="I241" s="2" t="s">
        <v>1537</v>
      </c>
      <c r="J241" s="2">
        <f t="shared" si="13"/>
        <v>0</v>
      </c>
    </row>
    <row r="242" spans="1:10" s="1" customFormat="1" ht="15" customHeight="1" x14ac:dyDescent="0.2">
      <c r="A242" s="2" t="s">
        <v>57</v>
      </c>
      <c r="B242" s="15" t="s">
        <v>828</v>
      </c>
      <c r="C242" s="2" t="s">
        <v>903</v>
      </c>
      <c r="D242" s="8" t="s">
        <v>904</v>
      </c>
      <c r="E242" s="2">
        <v>83</v>
      </c>
      <c r="F242" s="2">
        <v>83</v>
      </c>
      <c r="G242" s="2">
        <f t="shared" si="12"/>
        <v>0</v>
      </c>
      <c r="H242" s="9">
        <v>44621</v>
      </c>
      <c r="I242" s="2" t="s">
        <v>1537</v>
      </c>
      <c r="J242" s="2">
        <f t="shared" si="13"/>
        <v>0</v>
      </c>
    </row>
    <row r="243" spans="1:10" s="1" customFormat="1" ht="15" customHeight="1" x14ac:dyDescent="0.2">
      <c r="A243" s="2" t="s">
        <v>57</v>
      </c>
      <c r="B243" s="15" t="s">
        <v>828</v>
      </c>
      <c r="C243" s="2" t="s">
        <v>905</v>
      </c>
      <c r="D243" s="8" t="s">
        <v>906</v>
      </c>
      <c r="E243" s="2">
        <v>5</v>
      </c>
      <c r="F243" s="2">
        <v>5</v>
      </c>
      <c r="G243" s="2">
        <f t="shared" si="12"/>
        <v>0</v>
      </c>
      <c r="H243" s="9">
        <v>44621</v>
      </c>
      <c r="I243" s="2" t="s">
        <v>1537</v>
      </c>
      <c r="J243" s="2">
        <f t="shared" si="13"/>
        <v>0</v>
      </c>
    </row>
    <row r="244" spans="1:10" s="1" customFormat="1" ht="15" customHeight="1" x14ac:dyDescent="0.2">
      <c r="A244" s="2" t="s">
        <v>57</v>
      </c>
      <c r="B244" s="15" t="s">
        <v>828</v>
      </c>
      <c r="C244" s="2" t="s">
        <v>907</v>
      </c>
      <c r="D244" s="8" t="s">
        <v>908</v>
      </c>
      <c r="E244" s="2">
        <v>13</v>
      </c>
      <c r="F244" s="2">
        <v>13</v>
      </c>
      <c r="G244" s="2">
        <f t="shared" si="12"/>
        <v>0</v>
      </c>
      <c r="H244" s="9">
        <v>44621</v>
      </c>
      <c r="I244" s="2" t="s">
        <v>1537</v>
      </c>
      <c r="J244" s="2">
        <f t="shared" si="13"/>
        <v>0</v>
      </c>
    </row>
    <row r="245" spans="1:10" s="1" customFormat="1" ht="15" customHeight="1" x14ac:dyDescent="0.2">
      <c r="A245" s="2" t="s">
        <v>57</v>
      </c>
      <c r="B245" s="15" t="s">
        <v>828</v>
      </c>
      <c r="C245" s="2" t="s">
        <v>909</v>
      </c>
      <c r="D245" s="8" t="s">
        <v>910</v>
      </c>
      <c r="E245" s="2">
        <v>2</v>
      </c>
      <c r="F245" s="2">
        <v>2</v>
      </c>
      <c r="G245" s="2">
        <f t="shared" si="12"/>
        <v>0</v>
      </c>
      <c r="H245" s="9">
        <v>44621</v>
      </c>
      <c r="I245" s="2" t="s">
        <v>1537</v>
      </c>
      <c r="J245" s="2">
        <f t="shared" si="13"/>
        <v>0</v>
      </c>
    </row>
    <row r="246" spans="1:10" s="1" customFormat="1" ht="15" customHeight="1" x14ac:dyDescent="0.2">
      <c r="A246" s="2" t="s">
        <v>57</v>
      </c>
      <c r="B246" s="15" t="s">
        <v>828</v>
      </c>
      <c r="C246" s="2" t="s">
        <v>911</v>
      </c>
      <c r="D246" s="8" t="s">
        <v>912</v>
      </c>
      <c r="E246" s="2">
        <v>2</v>
      </c>
      <c r="F246" s="2">
        <v>2</v>
      </c>
      <c r="G246" s="2">
        <f t="shared" ref="G246:G309" si="14">F246-E246</f>
        <v>0</v>
      </c>
      <c r="H246" s="9">
        <v>44621</v>
      </c>
      <c r="I246" s="2" t="s">
        <v>1537</v>
      </c>
      <c r="J246" s="2">
        <f t="shared" si="13"/>
        <v>0</v>
      </c>
    </row>
    <row r="247" spans="1:10" s="1" customFormat="1" ht="15" customHeight="1" x14ac:dyDescent="0.2">
      <c r="A247" s="6" t="s">
        <v>57</v>
      </c>
      <c r="B247" s="10" t="s">
        <v>828</v>
      </c>
      <c r="C247" s="6" t="s">
        <v>913</v>
      </c>
      <c r="D247" s="10" t="s">
        <v>914</v>
      </c>
      <c r="E247" s="2">
        <v>10</v>
      </c>
      <c r="F247" s="2">
        <v>10</v>
      </c>
      <c r="G247" s="2">
        <f t="shared" si="14"/>
        <v>0</v>
      </c>
      <c r="H247" s="9">
        <v>44621</v>
      </c>
      <c r="I247" s="2" t="s">
        <v>1537</v>
      </c>
      <c r="J247" s="2">
        <f t="shared" si="13"/>
        <v>0</v>
      </c>
    </row>
    <row r="248" spans="1:10" s="1" customFormat="1" ht="15" customHeight="1" x14ac:dyDescent="0.2">
      <c r="A248" s="2" t="s">
        <v>57</v>
      </c>
      <c r="B248" s="15" t="s">
        <v>828</v>
      </c>
      <c r="C248" s="2" t="s">
        <v>915</v>
      </c>
      <c r="D248" s="8" t="s">
        <v>916</v>
      </c>
      <c r="E248" s="2">
        <v>6</v>
      </c>
      <c r="F248" s="2">
        <v>6</v>
      </c>
      <c r="G248" s="2">
        <f t="shared" si="14"/>
        <v>0</v>
      </c>
      <c r="H248" s="9">
        <v>44621</v>
      </c>
      <c r="I248" s="2" t="s">
        <v>1537</v>
      </c>
      <c r="J248" s="2">
        <f t="shared" si="13"/>
        <v>0</v>
      </c>
    </row>
    <row r="249" spans="1:10" s="1" customFormat="1" ht="15" customHeight="1" x14ac:dyDescent="0.2">
      <c r="A249" s="2" t="s">
        <v>57</v>
      </c>
      <c r="B249" s="15" t="s">
        <v>828</v>
      </c>
      <c r="C249" s="2" t="s">
        <v>917</v>
      </c>
      <c r="D249" s="8" t="s">
        <v>918</v>
      </c>
      <c r="E249" s="2">
        <v>1</v>
      </c>
      <c r="F249" s="2">
        <v>1</v>
      </c>
      <c r="G249" s="2">
        <f t="shared" si="14"/>
        <v>0</v>
      </c>
      <c r="H249" s="9">
        <v>44621</v>
      </c>
      <c r="I249" s="2" t="s">
        <v>1537</v>
      </c>
      <c r="J249" s="2">
        <f t="shared" si="13"/>
        <v>0</v>
      </c>
    </row>
    <row r="250" spans="1:10" s="1" customFormat="1" ht="15" customHeight="1" x14ac:dyDescent="0.2">
      <c r="A250" s="2" t="s">
        <v>57</v>
      </c>
      <c r="B250" s="15" t="s">
        <v>828</v>
      </c>
      <c r="C250" s="2" t="s">
        <v>919</v>
      </c>
      <c r="D250" s="8" t="s">
        <v>920</v>
      </c>
      <c r="E250" s="2">
        <v>3</v>
      </c>
      <c r="F250" s="2">
        <v>1</v>
      </c>
      <c r="G250" s="2">
        <f t="shared" si="14"/>
        <v>-2</v>
      </c>
      <c r="H250" s="9">
        <v>44621</v>
      </c>
      <c r="I250" s="2" t="s">
        <v>1537</v>
      </c>
      <c r="J250" s="2">
        <f t="shared" si="13"/>
        <v>1</v>
      </c>
    </row>
    <row r="251" spans="1:10" s="1" customFormat="1" ht="15" customHeight="1" x14ac:dyDescent="0.2">
      <c r="A251" s="2" t="s">
        <v>57</v>
      </c>
      <c r="B251" s="15" t="s">
        <v>828</v>
      </c>
      <c r="C251" s="2" t="s">
        <v>921</v>
      </c>
      <c r="D251" s="8" t="s">
        <v>922</v>
      </c>
      <c r="E251" s="2">
        <v>2</v>
      </c>
      <c r="F251" s="2">
        <v>2</v>
      </c>
      <c r="G251" s="2">
        <f t="shared" si="14"/>
        <v>0</v>
      </c>
      <c r="H251" s="9">
        <v>44621</v>
      </c>
      <c r="I251" s="2" t="s">
        <v>1537</v>
      </c>
      <c r="J251" s="2">
        <f t="shared" si="13"/>
        <v>0</v>
      </c>
    </row>
    <row r="252" spans="1:10" s="1" customFormat="1" ht="15" customHeight="1" x14ac:dyDescent="0.2">
      <c r="A252" s="2" t="s">
        <v>57</v>
      </c>
      <c r="B252" s="15" t="s">
        <v>828</v>
      </c>
      <c r="C252" s="2" t="s">
        <v>923</v>
      </c>
      <c r="D252" s="8" t="s">
        <v>924</v>
      </c>
      <c r="E252" s="2">
        <v>1</v>
      </c>
      <c r="F252" s="2">
        <v>1</v>
      </c>
      <c r="G252" s="2">
        <f t="shared" si="14"/>
        <v>0</v>
      </c>
      <c r="H252" s="9">
        <v>44621</v>
      </c>
      <c r="I252" s="2" t="s">
        <v>1537</v>
      </c>
      <c r="J252" s="2">
        <f t="shared" si="13"/>
        <v>0</v>
      </c>
    </row>
    <row r="253" spans="1:10" s="1" customFormat="1" ht="15" customHeight="1" x14ac:dyDescent="0.2">
      <c r="A253" s="6" t="s">
        <v>57</v>
      </c>
      <c r="B253" s="10" t="s">
        <v>828</v>
      </c>
      <c r="C253" s="6" t="s">
        <v>925</v>
      </c>
      <c r="D253" s="10" t="s">
        <v>926</v>
      </c>
      <c r="E253" s="2">
        <v>1</v>
      </c>
      <c r="F253" s="2">
        <v>1</v>
      </c>
      <c r="G253" s="2">
        <f t="shared" si="14"/>
        <v>0</v>
      </c>
      <c r="H253" s="9">
        <v>44621</v>
      </c>
      <c r="I253" s="2" t="s">
        <v>1537</v>
      </c>
      <c r="J253" s="2">
        <f t="shared" si="13"/>
        <v>0</v>
      </c>
    </row>
    <row r="254" spans="1:10" s="1" customFormat="1" ht="15" customHeight="1" x14ac:dyDescent="0.2">
      <c r="A254" s="2" t="s">
        <v>57</v>
      </c>
      <c r="B254" s="15" t="s">
        <v>828</v>
      </c>
      <c r="C254" s="2" t="s">
        <v>927</v>
      </c>
      <c r="D254" s="8" t="s">
        <v>928</v>
      </c>
      <c r="E254" s="2">
        <v>2</v>
      </c>
      <c r="F254" s="2">
        <v>2</v>
      </c>
      <c r="G254" s="2">
        <f t="shared" si="14"/>
        <v>0</v>
      </c>
      <c r="H254" s="9">
        <v>44621</v>
      </c>
      <c r="I254" s="2" t="s">
        <v>1537</v>
      </c>
      <c r="J254" s="2">
        <f t="shared" si="13"/>
        <v>0</v>
      </c>
    </row>
    <row r="255" spans="1:10" s="1" customFormat="1" ht="15" customHeight="1" x14ac:dyDescent="0.2">
      <c r="A255" s="2" t="s">
        <v>57</v>
      </c>
      <c r="B255" s="15" t="s">
        <v>828</v>
      </c>
      <c r="C255" s="2" t="s">
        <v>929</v>
      </c>
      <c r="D255" s="8" t="s">
        <v>930</v>
      </c>
      <c r="E255" s="2">
        <v>1</v>
      </c>
      <c r="F255" s="2">
        <v>1</v>
      </c>
      <c r="G255" s="2">
        <f t="shared" si="14"/>
        <v>0</v>
      </c>
      <c r="H255" s="9">
        <v>44621</v>
      </c>
      <c r="I255" s="2" t="s">
        <v>1537</v>
      </c>
      <c r="J255" s="2">
        <f t="shared" si="13"/>
        <v>0</v>
      </c>
    </row>
    <row r="256" spans="1:10" s="1" customFormat="1" ht="15" customHeight="1" x14ac:dyDescent="0.2">
      <c r="A256" s="2" t="s">
        <v>57</v>
      </c>
      <c r="B256" s="15" t="s">
        <v>828</v>
      </c>
      <c r="C256" s="2" t="s">
        <v>931</v>
      </c>
      <c r="D256" s="8" t="s">
        <v>932</v>
      </c>
      <c r="E256" s="2">
        <v>1</v>
      </c>
      <c r="F256" s="2">
        <v>1</v>
      </c>
      <c r="G256" s="2">
        <f t="shared" si="14"/>
        <v>0</v>
      </c>
      <c r="H256" s="9">
        <v>44621</v>
      </c>
      <c r="I256" s="2" t="s">
        <v>1537</v>
      </c>
      <c r="J256" s="2">
        <f t="shared" si="13"/>
        <v>0</v>
      </c>
    </row>
    <row r="257" spans="1:10" s="1" customFormat="1" ht="15" customHeight="1" x14ac:dyDescent="0.2">
      <c r="A257" s="2" t="s">
        <v>57</v>
      </c>
      <c r="B257" s="15" t="s">
        <v>828</v>
      </c>
      <c r="C257" s="2" t="s">
        <v>933</v>
      </c>
      <c r="D257" s="8" t="s">
        <v>934</v>
      </c>
      <c r="E257" s="2">
        <v>1</v>
      </c>
      <c r="F257" s="2">
        <v>1</v>
      </c>
      <c r="G257" s="2">
        <f t="shared" si="14"/>
        <v>0</v>
      </c>
      <c r="H257" s="9">
        <v>44621</v>
      </c>
      <c r="I257" s="2" t="s">
        <v>1537</v>
      </c>
      <c r="J257" s="2">
        <f t="shared" si="13"/>
        <v>0</v>
      </c>
    </row>
    <row r="258" spans="1:10" s="1" customFormat="1" ht="15" customHeight="1" x14ac:dyDescent="0.2">
      <c r="A258" s="2" t="s">
        <v>57</v>
      </c>
      <c r="B258" s="15" t="s">
        <v>828</v>
      </c>
      <c r="C258" s="2" t="s">
        <v>935</v>
      </c>
      <c r="D258" s="8" t="s">
        <v>936</v>
      </c>
      <c r="E258" s="2">
        <v>1</v>
      </c>
      <c r="F258" s="2">
        <v>1</v>
      </c>
      <c r="G258" s="2">
        <f t="shared" si="14"/>
        <v>0</v>
      </c>
      <c r="H258" s="9">
        <v>44621</v>
      </c>
      <c r="I258" s="2" t="s">
        <v>1537</v>
      </c>
      <c r="J258" s="2">
        <f t="shared" si="13"/>
        <v>0</v>
      </c>
    </row>
    <row r="259" spans="1:10" s="1" customFormat="1" ht="15" customHeight="1" x14ac:dyDescent="0.2">
      <c r="A259" s="2" t="s">
        <v>57</v>
      </c>
      <c r="B259" s="15" t="s">
        <v>828</v>
      </c>
      <c r="C259" s="2" t="s">
        <v>937</v>
      </c>
      <c r="D259" s="8" t="s">
        <v>938</v>
      </c>
      <c r="E259" s="2">
        <v>1</v>
      </c>
      <c r="F259" s="2">
        <v>1</v>
      </c>
      <c r="G259" s="2">
        <f t="shared" si="14"/>
        <v>0</v>
      </c>
      <c r="H259" s="9">
        <v>44621</v>
      </c>
      <c r="I259" s="2" t="s">
        <v>1537</v>
      </c>
      <c r="J259" s="2">
        <f t="shared" si="13"/>
        <v>0</v>
      </c>
    </row>
    <row r="260" spans="1:10" s="1" customFormat="1" ht="15" customHeight="1" x14ac:dyDescent="0.2">
      <c r="A260" s="2" t="s">
        <v>57</v>
      </c>
      <c r="B260" s="15" t="s">
        <v>828</v>
      </c>
      <c r="C260" s="2" t="s">
        <v>939</v>
      </c>
      <c r="D260" s="8" t="s">
        <v>940</v>
      </c>
      <c r="E260" s="2">
        <v>1</v>
      </c>
      <c r="F260" s="2">
        <v>1</v>
      </c>
      <c r="G260" s="2">
        <f t="shared" si="14"/>
        <v>0</v>
      </c>
      <c r="H260" s="9">
        <v>44621</v>
      </c>
      <c r="I260" s="2" t="s">
        <v>1537</v>
      </c>
      <c r="J260" s="2">
        <f t="shared" si="13"/>
        <v>0</v>
      </c>
    </row>
    <row r="261" spans="1:10" s="1" customFormat="1" ht="15" customHeight="1" x14ac:dyDescent="0.2">
      <c r="A261" s="2" t="s">
        <v>57</v>
      </c>
      <c r="B261" s="15" t="s">
        <v>828</v>
      </c>
      <c r="C261" s="2" t="s">
        <v>941</v>
      </c>
      <c r="D261" s="8" t="s">
        <v>942</v>
      </c>
      <c r="E261" s="2">
        <v>2</v>
      </c>
      <c r="F261" s="2">
        <v>2</v>
      </c>
      <c r="G261" s="2">
        <f t="shared" si="14"/>
        <v>0</v>
      </c>
      <c r="H261" s="9">
        <v>44621</v>
      </c>
      <c r="I261" s="2" t="s">
        <v>1537</v>
      </c>
      <c r="J261" s="2">
        <f t="shared" si="13"/>
        <v>0</v>
      </c>
    </row>
    <row r="262" spans="1:10" s="1" customFormat="1" ht="15" customHeight="1" x14ac:dyDescent="0.2">
      <c r="A262" s="2" t="s">
        <v>57</v>
      </c>
      <c r="B262" s="15" t="s">
        <v>828</v>
      </c>
      <c r="C262" s="2" t="s">
        <v>943</v>
      </c>
      <c r="D262" s="8" t="s">
        <v>944</v>
      </c>
      <c r="E262" s="2">
        <v>3</v>
      </c>
      <c r="F262" s="2">
        <v>3</v>
      </c>
      <c r="G262" s="2">
        <f t="shared" si="14"/>
        <v>0</v>
      </c>
      <c r="H262" s="9">
        <v>44621</v>
      </c>
      <c r="I262" s="2" t="s">
        <v>1537</v>
      </c>
      <c r="J262" s="2">
        <f t="shared" si="13"/>
        <v>0</v>
      </c>
    </row>
    <row r="263" spans="1:10" s="1" customFormat="1" ht="15" customHeight="1" x14ac:dyDescent="0.2">
      <c r="A263" s="6" t="s">
        <v>57</v>
      </c>
      <c r="B263" s="10" t="s">
        <v>828</v>
      </c>
      <c r="C263" s="6" t="s">
        <v>943</v>
      </c>
      <c r="D263" s="10" t="s">
        <v>944</v>
      </c>
      <c r="E263" s="2">
        <v>2</v>
      </c>
      <c r="F263" s="2">
        <v>2</v>
      </c>
      <c r="G263" s="2">
        <f t="shared" si="14"/>
        <v>0</v>
      </c>
      <c r="H263" s="9">
        <v>44621</v>
      </c>
      <c r="I263" s="2" t="s">
        <v>1537</v>
      </c>
      <c r="J263" s="2">
        <f t="shared" si="13"/>
        <v>0</v>
      </c>
    </row>
    <row r="264" spans="1:10" s="1" customFormat="1" ht="15" customHeight="1" x14ac:dyDescent="0.2">
      <c r="A264" s="2" t="s">
        <v>57</v>
      </c>
      <c r="B264" s="15" t="s">
        <v>828</v>
      </c>
      <c r="C264" s="2" t="s">
        <v>945</v>
      </c>
      <c r="D264" s="8" t="s">
        <v>946</v>
      </c>
      <c r="E264" s="2">
        <v>1</v>
      </c>
      <c r="F264" s="2">
        <v>1</v>
      </c>
      <c r="G264" s="2">
        <f t="shared" si="14"/>
        <v>0</v>
      </c>
      <c r="H264" s="9">
        <v>44621</v>
      </c>
      <c r="I264" s="2" t="s">
        <v>1537</v>
      </c>
      <c r="J264" s="2">
        <f t="shared" si="13"/>
        <v>0</v>
      </c>
    </row>
    <row r="265" spans="1:10" s="1" customFormat="1" ht="15" customHeight="1" x14ac:dyDescent="0.2">
      <c r="A265" s="6" t="s">
        <v>57</v>
      </c>
      <c r="B265" s="10" t="s">
        <v>828</v>
      </c>
      <c r="C265" s="6" t="s">
        <v>945</v>
      </c>
      <c r="D265" s="10" t="s">
        <v>946</v>
      </c>
      <c r="E265" s="2">
        <v>2</v>
      </c>
      <c r="F265" s="2">
        <v>2</v>
      </c>
      <c r="G265" s="2">
        <f t="shared" si="14"/>
        <v>0</v>
      </c>
      <c r="H265" s="9">
        <v>44621</v>
      </c>
      <c r="I265" s="2" t="s">
        <v>1537</v>
      </c>
      <c r="J265" s="2">
        <f t="shared" si="13"/>
        <v>0</v>
      </c>
    </row>
    <row r="266" spans="1:10" s="1" customFormat="1" ht="15" customHeight="1" x14ac:dyDescent="0.2">
      <c r="A266" s="2" t="s">
        <v>57</v>
      </c>
      <c r="B266" s="15" t="s">
        <v>828</v>
      </c>
      <c r="C266" s="2" t="s">
        <v>947</v>
      </c>
      <c r="D266" s="8" t="s">
        <v>948</v>
      </c>
      <c r="E266" s="2">
        <v>1</v>
      </c>
      <c r="F266" s="2">
        <v>1</v>
      </c>
      <c r="G266" s="2">
        <f t="shared" si="14"/>
        <v>0</v>
      </c>
      <c r="H266" s="9">
        <v>44621</v>
      </c>
      <c r="I266" s="2" t="s">
        <v>1537</v>
      </c>
      <c r="J266" s="2">
        <f t="shared" si="13"/>
        <v>0</v>
      </c>
    </row>
    <row r="267" spans="1:10" s="1" customFormat="1" ht="15" customHeight="1" x14ac:dyDescent="0.2">
      <c r="A267" s="2" t="s">
        <v>57</v>
      </c>
      <c r="B267" s="15" t="s">
        <v>828</v>
      </c>
      <c r="C267" s="2" t="s">
        <v>949</v>
      </c>
      <c r="D267" s="8" t="s">
        <v>950</v>
      </c>
      <c r="E267" s="2">
        <v>10</v>
      </c>
      <c r="F267" s="2">
        <v>10</v>
      </c>
      <c r="G267" s="2">
        <f t="shared" si="14"/>
        <v>0</v>
      </c>
      <c r="H267" s="9">
        <v>44621</v>
      </c>
      <c r="I267" s="2" t="s">
        <v>1537</v>
      </c>
      <c r="J267" s="2">
        <f t="shared" si="13"/>
        <v>0</v>
      </c>
    </row>
    <row r="268" spans="1:10" s="1" customFormat="1" ht="15" customHeight="1" x14ac:dyDescent="0.2">
      <c r="A268" s="2" t="s">
        <v>57</v>
      </c>
      <c r="B268" s="15" t="s">
        <v>828</v>
      </c>
      <c r="C268" s="2" t="s">
        <v>951</v>
      </c>
      <c r="D268" s="8" t="s">
        <v>952</v>
      </c>
      <c r="E268" s="2">
        <v>2</v>
      </c>
      <c r="F268" s="2">
        <v>2</v>
      </c>
      <c r="G268" s="2">
        <f t="shared" si="14"/>
        <v>0</v>
      </c>
      <c r="H268" s="9">
        <v>44621</v>
      </c>
      <c r="I268" s="2" t="s">
        <v>1537</v>
      </c>
      <c r="J268" s="2">
        <f t="shared" si="13"/>
        <v>0</v>
      </c>
    </row>
    <row r="269" spans="1:10" s="1" customFormat="1" ht="15" customHeight="1" x14ac:dyDescent="0.2">
      <c r="A269" s="6" t="s">
        <v>57</v>
      </c>
      <c r="B269" s="10" t="s">
        <v>828</v>
      </c>
      <c r="C269" s="6" t="s">
        <v>953</v>
      </c>
      <c r="D269" s="10" t="s">
        <v>954</v>
      </c>
      <c r="E269" s="2">
        <v>2</v>
      </c>
      <c r="F269" s="2">
        <v>2</v>
      </c>
      <c r="G269" s="2">
        <f t="shared" si="14"/>
        <v>0</v>
      </c>
      <c r="H269" s="9">
        <v>44621</v>
      </c>
      <c r="I269" s="2" t="s">
        <v>1537</v>
      </c>
      <c r="J269" s="2">
        <f t="shared" si="13"/>
        <v>0</v>
      </c>
    </row>
    <row r="270" spans="1:10" s="1" customFormat="1" ht="15" customHeight="1" x14ac:dyDescent="0.2">
      <c r="A270" s="2" t="s">
        <v>57</v>
      </c>
      <c r="B270" s="15" t="s">
        <v>828</v>
      </c>
      <c r="C270" s="2" t="s">
        <v>955</v>
      </c>
      <c r="D270" s="8" t="s">
        <v>956</v>
      </c>
      <c r="E270" s="2">
        <v>2</v>
      </c>
      <c r="F270" s="2">
        <v>2</v>
      </c>
      <c r="G270" s="2">
        <f t="shared" si="14"/>
        <v>0</v>
      </c>
      <c r="H270" s="9">
        <v>44621</v>
      </c>
      <c r="I270" s="2" t="s">
        <v>1537</v>
      </c>
      <c r="J270" s="2">
        <f t="shared" si="13"/>
        <v>0</v>
      </c>
    </row>
    <row r="271" spans="1:10" s="1" customFormat="1" ht="15" customHeight="1" x14ac:dyDescent="0.2">
      <c r="A271" s="6" t="s">
        <v>57</v>
      </c>
      <c r="B271" s="10" t="s">
        <v>828</v>
      </c>
      <c r="C271" s="6" t="s">
        <v>957</v>
      </c>
      <c r="D271" s="10" t="s">
        <v>958</v>
      </c>
      <c r="E271" s="2">
        <v>5</v>
      </c>
      <c r="F271" s="2">
        <v>5</v>
      </c>
      <c r="G271" s="2">
        <f t="shared" si="14"/>
        <v>0</v>
      </c>
      <c r="H271" s="9">
        <v>44621</v>
      </c>
      <c r="I271" s="2" t="s">
        <v>1537</v>
      </c>
      <c r="J271" s="2">
        <f t="shared" si="13"/>
        <v>0</v>
      </c>
    </row>
    <row r="272" spans="1:10" s="1" customFormat="1" ht="15" customHeight="1" x14ac:dyDescent="0.2">
      <c r="A272" s="2" t="s">
        <v>57</v>
      </c>
      <c r="B272" s="15" t="s">
        <v>828</v>
      </c>
      <c r="C272" s="2" t="s">
        <v>959</v>
      </c>
      <c r="D272" s="8" t="s">
        <v>960</v>
      </c>
      <c r="E272" s="2">
        <v>1</v>
      </c>
      <c r="F272" s="2">
        <v>1</v>
      </c>
      <c r="G272" s="2">
        <f t="shared" si="14"/>
        <v>0</v>
      </c>
      <c r="H272" s="9">
        <v>44621</v>
      </c>
      <c r="I272" s="2" t="s">
        <v>1537</v>
      </c>
      <c r="J272" s="2">
        <f t="shared" si="13"/>
        <v>0</v>
      </c>
    </row>
    <row r="273" spans="1:10" s="1" customFormat="1" ht="15" customHeight="1" x14ac:dyDescent="0.2">
      <c r="A273" s="6" t="s">
        <v>57</v>
      </c>
      <c r="B273" s="10" t="s">
        <v>828</v>
      </c>
      <c r="C273" s="6" t="s">
        <v>961</v>
      </c>
      <c r="D273" s="10" t="s">
        <v>962</v>
      </c>
      <c r="E273" s="2">
        <v>10</v>
      </c>
      <c r="F273" s="2">
        <v>10</v>
      </c>
      <c r="G273" s="2">
        <f t="shared" si="14"/>
        <v>0</v>
      </c>
      <c r="H273" s="9">
        <v>44621</v>
      </c>
      <c r="I273" s="2" t="s">
        <v>1537</v>
      </c>
      <c r="J273" s="2">
        <f t="shared" si="13"/>
        <v>0</v>
      </c>
    </row>
    <row r="274" spans="1:10" s="1" customFormat="1" ht="15" customHeight="1" x14ac:dyDescent="0.2">
      <c r="A274" s="6" t="s">
        <v>57</v>
      </c>
      <c r="B274" s="10" t="s">
        <v>828</v>
      </c>
      <c r="C274" s="6" t="s">
        <v>963</v>
      </c>
      <c r="D274" s="10" t="s">
        <v>964</v>
      </c>
      <c r="E274" s="2">
        <v>5</v>
      </c>
      <c r="F274" s="2">
        <v>5</v>
      </c>
      <c r="G274" s="2">
        <f t="shared" si="14"/>
        <v>0</v>
      </c>
      <c r="H274" s="9">
        <v>44621</v>
      </c>
      <c r="I274" s="2" t="s">
        <v>1537</v>
      </c>
      <c r="J274" s="2">
        <f t="shared" si="13"/>
        <v>0</v>
      </c>
    </row>
    <row r="275" spans="1:10" s="1" customFormat="1" ht="15" customHeight="1" x14ac:dyDescent="0.2">
      <c r="A275" s="2" t="s">
        <v>57</v>
      </c>
      <c r="B275" s="15" t="s">
        <v>828</v>
      </c>
      <c r="C275" s="2" t="s">
        <v>965</v>
      </c>
      <c r="D275" s="8" t="s">
        <v>966</v>
      </c>
      <c r="E275" s="2">
        <v>3</v>
      </c>
      <c r="F275" s="2">
        <v>3</v>
      </c>
      <c r="G275" s="2">
        <f t="shared" si="14"/>
        <v>0</v>
      </c>
      <c r="H275" s="9">
        <v>44621</v>
      </c>
      <c r="I275" s="2" t="s">
        <v>1537</v>
      </c>
      <c r="J275" s="2">
        <f t="shared" si="13"/>
        <v>0</v>
      </c>
    </row>
    <row r="276" spans="1:10" s="1" customFormat="1" ht="15" customHeight="1" x14ac:dyDescent="0.2">
      <c r="A276" s="6" t="s">
        <v>57</v>
      </c>
      <c r="B276" s="10" t="s">
        <v>828</v>
      </c>
      <c r="C276" s="6" t="s">
        <v>967</v>
      </c>
      <c r="D276" s="10" t="s">
        <v>968</v>
      </c>
      <c r="E276" s="2">
        <v>1</v>
      </c>
      <c r="F276" s="2">
        <v>1</v>
      </c>
      <c r="G276" s="2">
        <f t="shared" si="14"/>
        <v>0</v>
      </c>
      <c r="H276" s="9">
        <v>44621</v>
      </c>
      <c r="I276" s="2" t="s">
        <v>1537</v>
      </c>
      <c r="J276" s="2">
        <f t="shared" si="13"/>
        <v>0</v>
      </c>
    </row>
    <row r="277" spans="1:10" s="1" customFormat="1" ht="15" customHeight="1" x14ac:dyDescent="0.2">
      <c r="A277" s="6" t="s">
        <v>57</v>
      </c>
      <c r="B277" s="10" t="s">
        <v>828</v>
      </c>
      <c r="C277" s="6" t="s">
        <v>969</v>
      </c>
      <c r="D277" s="10" t="s">
        <v>970</v>
      </c>
      <c r="E277" s="2">
        <v>1</v>
      </c>
      <c r="F277" s="2">
        <v>0</v>
      </c>
      <c r="G277" s="2">
        <f t="shared" si="14"/>
        <v>-1</v>
      </c>
      <c r="H277" s="9">
        <v>44621</v>
      </c>
      <c r="I277" s="2" t="s">
        <v>1537</v>
      </c>
      <c r="J277" s="2">
        <f t="shared" si="13"/>
        <v>1</v>
      </c>
    </row>
    <row r="278" spans="1:10" s="1" customFormat="1" ht="15" customHeight="1" x14ac:dyDescent="0.2">
      <c r="A278" s="2" t="s">
        <v>57</v>
      </c>
      <c r="B278" s="15" t="s">
        <v>828</v>
      </c>
      <c r="C278" s="2" t="s">
        <v>971</v>
      </c>
      <c r="D278" s="8" t="s">
        <v>972</v>
      </c>
      <c r="E278" s="2">
        <v>1</v>
      </c>
      <c r="F278" s="2">
        <v>1</v>
      </c>
      <c r="G278" s="2">
        <f t="shared" si="14"/>
        <v>0</v>
      </c>
      <c r="H278" s="9">
        <v>44621</v>
      </c>
      <c r="I278" s="2" t="s">
        <v>1537</v>
      </c>
      <c r="J278" s="2">
        <f t="shared" si="13"/>
        <v>0</v>
      </c>
    </row>
    <row r="279" spans="1:10" s="1" customFormat="1" ht="15" customHeight="1" x14ac:dyDescent="0.2">
      <c r="A279" s="2" t="s">
        <v>57</v>
      </c>
      <c r="B279" s="15" t="s">
        <v>828</v>
      </c>
      <c r="C279" s="2" t="s">
        <v>973</v>
      </c>
      <c r="D279" s="8" t="s">
        <v>974</v>
      </c>
      <c r="E279" s="2">
        <v>2</v>
      </c>
      <c r="F279" s="2">
        <v>2</v>
      </c>
      <c r="G279" s="2">
        <f t="shared" si="14"/>
        <v>0</v>
      </c>
      <c r="H279" s="9">
        <v>44621</v>
      </c>
      <c r="I279" s="2" t="s">
        <v>1537</v>
      </c>
      <c r="J279" s="2">
        <f t="shared" si="13"/>
        <v>0</v>
      </c>
    </row>
    <row r="280" spans="1:10" s="1" customFormat="1" ht="15" customHeight="1" x14ac:dyDescent="0.2">
      <c r="A280" s="6" t="s">
        <v>57</v>
      </c>
      <c r="B280" s="10" t="s">
        <v>828</v>
      </c>
      <c r="C280" s="6" t="s">
        <v>975</v>
      </c>
      <c r="D280" s="10" t="s">
        <v>976</v>
      </c>
      <c r="E280" s="2">
        <v>2</v>
      </c>
      <c r="F280" s="2">
        <v>2</v>
      </c>
      <c r="G280" s="2">
        <f t="shared" si="14"/>
        <v>0</v>
      </c>
      <c r="H280" s="9">
        <v>44621</v>
      </c>
      <c r="I280" s="2" t="s">
        <v>1537</v>
      </c>
      <c r="J280" s="2">
        <f t="shared" si="13"/>
        <v>0</v>
      </c>
    </row>
    <row r="281" spans="1:10" s="1" customFormat="1" ht="15" customHeight="1" x14ac:dyDescent="0.2">
      <c r="A281" s="6" t="s">
        <v>57</v>
      </c>
      <c r="B281" s="10" t="s">
        <v>828</v>
      </c>
      <c r="C281" s="6" t="s">
        <v>977</v>
      </c>
      <c r="D281" s="10" t="s">
        <v>978</v>
      </c>
      <c r="E281" s="2">
        <v>5</v>
      </c>
      <c r="F281" s="2">
        <v>5</v>
      </c>
      <c r="G281" s="2">
        <f t="shared" si="14"/>
        <v>0</v>
      </c>
      <c r="H281" s="9">
        <v>44621</v>
      </c>
      <c r="I281" s="2" t="s">
        <v>1537</v>
      </c>
      <c r="J281" s="2">
        <f t="shared" si="13"/>
        <v>0</v>
      </c>
    </row>
    <row r="282" spans="1:10" s="1" customFormat="1" ht="15" customHeight="1" x14ac:dyDescent="0.2">
      <c r="A282" s="2" t="s">
        <v>57</v>
      </c>
      <c r="B282" s="15" t="s">
        <v>828</v>
      </c>
      <c r="C282" s="2" t="s">
        <v>979</v>
      </c>
      <c r="D282" s="8" t="s">
        <v>980</v>
      </c>
      <c r="E282" s="2">
        <v>1</v>
      </c>
      <c r="F282" s="2">
        <v>1</v>
      </c>
      <c r="G282" s="2">
        <f t="shared" si="14"/>
        <v>0</v>
      </c>
      <c r="H282" s="9">
        <v>44621</v>
      </c>
      <c r="I282" s="2" t="s">
        <v>1537</v>
      </c>
      <c r="J282" s="2">
        <f t="shared" si="13"/>
        <v>0</v>
      </c>
    </row>
    <row r="283" spans="1:10" s="1" customFormat="1" ht="15" customHeight="1" x14ac:dyDescent="0.2">
      <c r="A283" s="6" t="s">
        <v>57</v>
      </c>
      <c r="B283" s="10" t="s">
        <v>828</v>
      </c>
      <c r="C283" s="6" t="s">
        <v>979</v>
      </c>
      <c r="D283" s="10" t="s">
        <v>980</v>
      </c>
      <c r="E283" s="2">
        <v>2</v>
      </c>
      <c r="F283" s="2">
        <v>2</v>
      </c>
      <c r="G283" s="2">
        <f t="shared" si="14"/>
        <v>0</v>
      </c>
      <c r="H283" s="9">
        <v>44621</v>
      </c>
      <c r="I283" s="2" t="s">
        <v>1537</v>
      </c>
      <c r="J283" s="2">
        <f t="shared" si="13"/>
        <v>0</v>
      </c>
    </row>
    <row r="284" spans="1:10" s="1" customFormat="1" ht="15" customHeight="1" x14ac:dyDescent="0.2">
      <c r="A284" s="2" t="s">
        <v>57</v>
      </c>
      <c r="B284" s="15" t="s">
        <v>828</v>
      </c>
      <c r="C284" s="2" t="s">
        <v>981</v>
      </c>
      <c r="D284" s="8" t="s">
        <v>982</v>
      </c>
      <c r="E284" s="2">
        <v>2</v>
      </c>
      <c r="F284" s="2">
        <v>2</v>
      </c>
      <c r="G284" s="2">
        <f t="shared" si="14"/>
        <v>0</v>
      </c>
      <c r="H284" s="9">
        <v>44621</v>
      </c>
      <c r="I284" s="2" t="s">
        <v>1537</v>
      </c>
      <c r="J284" s="2">
        <f t="shared" si="13"/>
        <v>0</v>
      </c>
    </row>
    <row r="285" spans="1:10" s="1" customFormat="1" ht="15" customHeight="1" x14ac:dyDescent="0.2">
      <c r="A285" s="6" t="s">
        <v>57</v>
      </c>
      <c r="B285" s="10" t="s">
        <v>828</v>
      </c>
      <c r="C285" s="6" t="s">
        <v>981</v>
      </c>
      <c r="D285" s="10" t="s">
        <v>982</v>
      </c>
      <c r="E285" s="2">
        <v>3</v>
      </c>
      <c r="F285" s="2">
        <v>3</v>
      </c>
      <c r="G285" s="2">
        <f t="shared" si="14"/>
        <v>0</v>
      </c>
      <c r="H285" s="9">
        <v>44621</v>
      </c>
      <c r="I285" s="2" t="s">
        <v>1537</v>
      </c>
      <c r="J285" s="2">
        <f t="shared" si="13"/>
        <v>0</v>
      </c>
    </row>
    <row r="286" spans="1:10" s="1" customFormat="1" ht="15" customHeight="1" x14ac:dyDescent="0.2">
      <c r="A286" s="2" t="s">
        <v>57</v>
      </c>
      <c r="B286" s="15" t="s">
        <v>828</v>
      </c>
      <c r="C286" s="2" t="s">
        <v>983</v>
      </c>
      <c r="D286" s="8" t="s">
        <v>984</v>
      </c>
      <c r="E286" s="2">
        <v>2</v>
      </c>
      <c r="F286" s="2">
        <v>2</v>
      </c>
      <c r="G286" s="2">
        <f t="shared" si="14"/>
        <v>0</v>
      </c>
      <c r="H286" s="9">
        <v>44621</v>
      </c>
      <c r="I286" s="2" t="s">
        <v>1537</v>
      </c>
      <c r="J286" s="2">
        <f t="shared" si="13"/>
        <v>0</v>
      </c>
    </row>
    <row r="287" spans="1:10" s="1" customFormat="1" ht="15" customHeight="1" x14ac:dyDescent="0.2">
      <c r="A287" s="6" t="s">
        <v>57</v>
      </c>
      <c r="B287" s="10" t="s">
        <v>828</v>
      </c>
      <c r="C287" s="6" t="s">
        <v>985</v>
      </c>
      <c r="D287" s="10" t="s">
        <v>986</v>
      </c>
      <c r="E287" s="2">
        <v>13</v>
      </c>
      <c r="F287" s="2">
        <v>13</v>
      </c>
      <c r="G287" s="2">
        <f t="shared" si="14"/>
        <v>0</v>
      </c>
      <c r="H287" s="9">
        <v>44621</v>
      </c>
      <c r="I287" s="2" t="s">
        <v>1537</v>
      </c>
      <c r="J287" s="2">
        <f t="shared" si="13"/>
        <v>0</v>
      </c>
    </row>
    <row r="288" spans="1:10" s="1" customFormat="1" ht="15" customHeight="1" x14ac:dyDescent="0.2">
      <c r="A288" s="6" t="s">
        <v>57</v>
      </c>
      <c r="B288" s="10" t="s">
        <v>828</v>
      </c>
      <c r="C288" s="6" t="s">
        <v>987</v>
      </c>
      <c r="D288" s="10" t="s">
        <v>988</v>
      </c>
      <c r="E288" s="2">
        <v>3</v>
      </c>
      <c r="F288" s="2">
        <v>3</v>
      </c>
      <c r="G288" s="2">
        <f t="shared" si="14"/>
        <v>0</v>
      </c>
      <c r="H288" s="9">
        <v>44621</v>
      </c>
      <c r="I288" s="2" t="s">
        <v>1537</v>
      </c>
      <c r="J288" s="2">
        <f t="shared" si="13"/>
        <v>0</v>
      </c>
    </row>
    <row r="289" spans="1:10" s="1" customFormat="1" ht="15" customHeight="1" x14ac:dyDescent="0.2">
      <c r="A289" s="6" t="s">
        <v>57</v>
      </c>
      <c r="B289" s="10" t="s">
        <v>828</v>
      </c>
      <c r="C289" s="6" t="s">
        <v>989</v>
      </c>
      <c r="D289" s="10" t="s">
        <v>990</v>
      </c>
      <c r="E289" s="2">
        <v>1</v>
      </c>
      <c r="F289" s="2">
        <v>1</v>
      </c>
      <c r="G289" s="2">
        <f t="shared" si="14"/>
        <v>0</v>
      </c>
      <c r="H289" s="9">
        <v>44621</v>
      </c>
      <c r="I289" s="2" t="s">
        <v>1537</v>
      </c>
      <c r="J289" s="2">
        <f t="shared" si="13"/>
        <v>0</v>
      </c>
    </row>
    <row r="290" spans="1:10" s="1" customFormat="1" ht="15" customHeight="1" x14ac:dyDescent="0.2">
      <c r="A290" s="2" t="s">
        <v>57</v>
      </c>
      <c r="B290" s="15" t="s">
        <v>828</v>
      </c>
      <c r="C290" s="2" t="s">
        <v>991</v>
      </c>
      <c r="D290" s="8" t="s">
        <v>992</v>
      </c>
      <c r="E290" s="2">
        <v>9</v>
      </c>
      <c r="F290" s="2">
        <v>4</v>
      </c>
      <c r="G290" s="2">
        <f t="shared" si="14"/>
        <v>-5</v>
      </c>
      <c r="H290" s="9">
        <v>44621</v>
      </c>
      <c r="I290" s="2" t="s">
        <v>1537</v>
      </c>
      <c r="J290" s="2">
        <f t="shared" ref="J290:J353" si="15">IF(G290=0,0,1)</f>
        <v>1</v>
      </c>
    </row>
    <row r="291" spans="1:10" s="1" customFormat="1" ht="15" customHeight="1" x14ac:dyDescent="0.2">
      <c r="A291" s="6" t="s">
        <v>57</v>
      </c>
      <c r="B291" s="10" t="s">
        <v>828</v>
      </c>
      <c r="C291" s="6" t="s">
        <v>993</v>
      </c>
      <c r="D291" s="10" t="s">
        <v>994</v>
      </c>
      <c r="E291" s="2">
        <v>1</v>
      </c>
      <c r="F291" s="2">
        <v>1</v>
      </c>
      <c r="G291" s="2">
        <f t="shared" si="14"/>
        <v>0</v>
      </c>
      <c r="H291" s="9">
        <v>44621</v>
      </c>
      <c r="I291" s="2" t="s">
        <v>1537</v>
      </c>
      <c r="J291" s="2">
        <f t="shared" si="15"/>
        <v>0</v>
      </c>
    </row>
    <row r="292" spans="1:10" s="1" customFormat="1" ht="15" customHeight="1" x14ac:dyDescent="0.2">
      <c r="A292" s="6" t="s">
        <v>57</v>
      </c>
      <c r="B292" s="10" t="s">
        <v>828</v>
      </c>
      <c r="C292" s="6" t="s">
        <v>995</v>
      </c>
      <c r="D292" s="10" t="s">
        <v>996</v>
      </c>
      <c r="E292" s="2">
        <v>2</v>
      </c>
      <c r="F292" s="2">
        <v>2</v>
      </c>
      <c r="G292" s="2">
        <f t="shared" si="14"/>
        <v>0</v>
      </c>
      <c r="H292" s="9">
        <v>44621</v>
      </c>
      <c r="I292" s="2" t="s">
        <v>1537</v>
      </c>
      <c r="J292" s="2">
        <f t="shared" si="15"/>
        <v>0</v>
      </c>
    </row>
    <row r="293" spans="1:10" s="1" customFormat="1" ht="15" customHeight="1" x14ac:dyDescent="0.2">
      <c r="A293" s="6" t="s">
        <v>57</v>
      </c>
      <c r="B293" s="10" t="s">
        <v>828</v>
      </c>
      <c r="C293" s="6" t="s">
        <v>997</v>
      </c>
      <c r="D293" s="10" t="s">
        <v>998</v>
      </c>
      <c r="E293" s="2">
        <v>1</v>
      </c>
      <c r="F293" s="2">
        <v>0</v>
      </c>
      <c r="G293" s="2">
        <f t="shared" si="14"/>
        <v>-1</v>
      </c>
      <c r="H293" s="9">
        <v>44621</v>
      </c>
      <c r="I293" s="2" t="s">
        <v>1537</v>
      </c>
      <c r="J293" s="2">
        <f t="shared" si="15"/>
        <v>1</v>
      </c>
    </row>
    <row r="294" spans="1:10" s="1" customFormat="1" ht="15" customHeight="1" x14ac:dyDescent="0.2">
      <c r="A294" s="2" t="s">
        <v>57</v>
      </c>
      <c r="B294" s="15" t="s">
        <v>828</v>
      </c>
      <c r="C294" s="2" t="s">
        <v>999</v>
      </c>
      <c r="D294" s="8" t="s">
        <v>1000</v>
      </c>
      <c r="E294" s="2">
        <v>6</v>
      </c>
      <c r="F294" s="2">
        <v>0</v>
      </c>
      <c r="G294" s="2">
        <f t="shared" si="14"/>
        <v>-6</v>
      </c>
      <c r="H294" s="9">
        <v>44621</v>
      </c>
      <c r="I294" s="2" t="s">
        <v>1537</v>
      </c>
      <c r="J294" s="2">
        <f t="shared" si="15"/>
        <v>1</v>
      </c>
    </row>
    <row r="295" spans="1:10" s="1" customFormat="1" ht="15" customHeight="1" x14ac:dyDescent="0.2">
      <c r="A295" s="2" t="s">
        <v>57</v>
      </c>
      <c r="B295" s="15" t="s">
        <v>828</v>
      </c>
      <c r="C295" s="2" t="s">
        <v>1001</v>
      </c>
      <c r="D295" s="8" t="s">
        <v>1002</v>
      </c>
      <c r="E295" s="2">
        <v>4</v>
      </c>
      <c r="F295" s="2">
        <v>0</v>
      </c>
      <c r="G295" s="2">
        <f t="shared" si="14"/>
        <v>-4</v>
      </c>
      <c r="H295" s="9">
        <v>44621</v>
      </c>
      <c r="I295" s="2" t="s">
        <v>1537</v>
      </c>
      <c r="J295" s="2">
        <f t="shared" si="15"/>
        <v>1</v>
      </c>
    </row>
    <row r="296" spans="1:10" s="1" customFormat="1" ht="15" customHeight="1" x14ac:dyDescent="0.2">
      <c r="A296" s="2" t="s">
        <v>57</v>
      </c>
      <c r="B296" s="15" t="s">
        <v>828</v>
      </c>
      <c r="C296" s="2" t="s">
        <v>1003</v>
      </c>
      <c r="D296" s="8" t="s">
        <v>1004</v>
      </c>
      <c r="E296" s="2">
        <v>5</v>
      </c>
      <c r="F296" s="2">
        <v>5</v>
      </c>
      <c r="G296" s="2">
        <f t="shared" si="14"/>
        <v>0</v>
      </c>
      <c r="H296" s="9">
        <v>44621</v>
      </c>
      <c r="I296" s="2" t="s">
        <v>1537</v>
      </c>
      <c r="J296" s="2">
        <f t="shared" si="15"/>
        <v>0</v>
      </c>
    </row>
    <row r="297" spans="1:10" s="1" customFormat="1" ht="15" customHeight="1" x14ac:dyDescent="0.2">
      <c r="A297" s="2" t="s">
        <v>57</v>
      </c>
      <c r="B297" s="15" t="s">
        <v>828</v>
      </c>
      <c r="C297" s="2" t="s">
        <v>1005</v>
      </c>
      <c r="D297" s="8" t="s">
        <v>1006</v>
      </c>
      <c r="E297" s="2">
        <v>6</v>
      </c>
      <c r="F297" s="2">
        <v>6</v>
      </c>
      <c r="G297" s="2">
        <f t="shared" si="14"/>
        <v>0</v>
      </c>
      <c r="H297" s="9">
        <v>44621</v>
      </c>
      <c r="I297" s="2" t="s">
        <v>1537</v>
      </c>
      <c r="J297" s="2">
        <f t="shared" si="15"/>
        <v>0</v>
      </c>
    </row>
    <row r="298" spans="1:10" s="1" customFormat="1" ht="15" customHeight="1" x14ac:dyDescent="0.2">
      <c r="A298" s="6" t="s">
        <v>57</v>
      </c>
      <c r="B298" s="10" t="s">
        <v>828</v>
      </c>
      <c r="C298" s="6" t="s">
        <v>1005</v>
      </c>
      <c r="D298" s="10" t="s">
        <v>1006</v>
      </c>
      <c r="E298" s="2">
        <v>2</v>
      </c>
      <c r="F298" s="2">
        <v>2</v>
      </c>
      <c r="G298" s="2">
        <f t="shared" si="14"/>
        <v>0</v>
      </c>
      <c r="H298" s="9">
        <v>44621</v>
      </c>
      <c r="I298" s="2" t="s">
        <v>1537</v>
      </c>
      <c r="J298" s="2">
        <f t="shared" si="15"/>
        <v>0</v>
      </c>
    </row>
    <row r="299" spans="1:10" s="1" customFormat="1" ht="15" customHeight="1" x14ac:dyDescent="0.2">
      <c r="A299" s="6" t="s">
        <v>57</v>
      </c>
      <c r="B299" s="10" t="s">
        <v>828</v>
      </c>
      <c r="C299" s="6" t="s">
        <v>1007</v>
      </c>
      <c r="D299" s="10" t="s">
        <v>1008</v>
      </c>
      <c r="E299" s="2">
        <v>2</v>
      </c>
      <c r="F299" s="2">
        <v>2</v>
      </c>
      <c r="G299" s="2">
        <f t="shared" si="14"/>
        <v>0</v>
      </c>
      <c r="H299" s="9">
        <v>44621</v>
      </c>
      <c r="I299" s="2" t="s">
        <v>1537</v>
      </c>
      <c r="J299" s="2">
        <f t="shared" si="15"/>
        <v>0</v>
      </c>
    </row>
    <row r="300" spans="1:10" s="1" customFormat="1" ht="15" customHeight="1" x14ac:dyDescent="0.2">
      <c r="A300" s="2" t="s">
        <v>57</v>
      </c>
      <c r="B300" s="15" t="s">
        <v>828</v>
      </c>
      <c r="C300" s="2" t="s">
        <v>1009</v>
      </c>
      <c r="D300" s="8" t="s">
        <v>1010</v>
      </c>
      <c r="E300" s="2">
        <v>3</v>
      </c>
      <c r="F300" s="2">
        <v>5</v>
      </c>
      <c r="G300" s="2">
        <f t="shared" si="14"/>
        <v>2</v>
      </c>
      <c r="H300" s="9">
        <v>44621</v>
      </c>
      <c r="I300" s="2" t="s">
        <v>1537</v>
      </c>
      <c r="J300" s="2">
        <f t="shared" si="15"/>
        <v>1</v>
      </c>
    </row>
    <row r="301" spans="1:10" s="1" customFormat="1" ht="15" customHeight="1" x14ac:dyDescent="0.2">
      <c r="A301" s="2" t="s">
        <v>57</v>
      </c>
      <c r="B301" s="15" t="s">
        <v>828</v>
      </c>
      <c r="C301" s="2" t="s">
        <v>1011</v>
      </c>
      <c r="D301" s="8" t="s">
        <v>1012</v>
      </c>
      <c r="E301" s="2">
        <v>5</v>
      </c>
      <c r="F301" s="2">
        <v>5</v>
      </c>
      <c r="G301" s="2">
        <f t="shared" si="14"/>
        <v>0</v>
      </c>
      <c r="H301" s="9">
        <v>44621</v>
      </c>
      <c r="I301" s="2" t="s">
        <v>1537</v>
      </c>
      <c r="J301" s="2">
        <f t="shared" si="15"/>
        <v>0</v>
      </c>
    </row>
    <row r="302" spans="1:10" s="1" customFormat="1" ht="15" customHeight="1" x14ac:dyDescent="0.2">
      <c r="A302" s="6" t="s">
        <v>57</v>
      </c>
      <c r="B302" s="10" t="s">
        <v>828</v>
      </c>
      <c r="C302" s="6" t="s">
        <v>1011</v>
      </c>
      <c r="D302" s="10" t="s">
        <v>1012</v>
      </c>
      <c r="E302" s="2">
        <v>1</v>
      </c>
      <c r="F302" s="2">
        <v>1</v>
      </c>
      <c r="G302" s="2">
        <f t="shared" si="14"/>
        <v>0</v>
      </c>
      <c r="H302" s="9">
        <v>44621</v>
      </c>
      <c r="I302" s="2" t="s">
        <v>1537</v>
      </c>
      <c r="J302" s="2">
        <f t="shared" si="15"/>
        <v>0</v>
      </c>
    </row>
    <row r="303" spans="1:10" s="1" customFormat="1" ht="15" customHeight="1" x14ac:dyDescent="0.2">
      <c r="A303" s="2" t="s">
        <v>57</v>
      </c>
      <c r="B303" s="15" t="s">
        <v>828</v>
      </c>
      <c r="C303" s="2" t="s">
        <v>1013</v>
      </c>
      <c r="D303" s="8" t="s">
        <v>1014</v>
      </c>
      <c r="E303" s="2">
        <v>11</v>
      </c>
      <c r="F303" s="2">
        <v>10</v>
      </c>
      <c r="G303" s="2">
        <f t="shared" si="14"/>
        <v>-1</v>
      </c>
      <c r="H303" s="9">
        <v>44621</v>
      </c>
      <c r="I303" s="2" t="s">
        <v>1537</v>
      </c>
      <c r="J303" s="2">
        <f t="shared" si="15"/>
        <v>1</v>
      </c>
    </row>
    <row r="304" spans="1:10" s="1" customFormat="1" ht="15" customHeight="1" x14ac:dyDescent="0.2">
      <c r="A304" s="2" t="s">
        <v>57</v>
      </c>
      <c r="B304" s="15" t="s">
        <v>828</v>
      </c>
      <c r="C304" s="2" t="s">
        <v>1015</v>
      </c>
      <c r="D304" s="8" t="s">
        <v>1016</v>
      </c>
      <c r="E304" s="2">
        <v>8</v>
      </c>
      <c r="F304" s="2">
        <v>4</v>
      </c>
      <c r="G304" s="2">
        <f t="shared" si="14"/>
        <v>-4</v>
      </c>
      <c r="H304" s="9">
        <v>44621</v>
      </c>
      <c r="I304" s="2" t="s">
        <v>1537</v>
      </c>
      <c r="J304" s="2">
        <f t="shared" si="15"/>
        <v>1</v>
      </c>
    </row>
    <row r="305" spans="1:10" s="1" customFormat="1" ht="15" customHeight="1" x14ac:dyDescent="0.2">
      <c r="A305" s="2" t="s">
        <v>57</v>
      </c>
      <c r="B305" s="15" t="s">
        <v>828</v>
      </c>
      <c r="C305" s="2" t="s">
        <v>1017</v>
      </c>
      <c r="D305" s="8" t="s">
        <v>1018</v>
      </c>
      <c r="E305" s="2">
        <v>1</v>
      </c>
      <c r="F305" s="2">
        <v>1</v>
      </c>
      <c r="G305" s="2">
        <f t="shared" si="14"/>
        <v>0</v>
      </c>
      <c r="H305" s="9">
        <v>44621</v>
      </c>
      <c r="I305" s="2" t="s">
        <v>1537</v>
      </c>
      <c r="J305" s="2">
        <f t="shared" si="15"/>
        <v>0</v>
      </c>
    </row>
    <row r="306" spans="1:10" s="1" customFormat="1" ht="15" customHeight="1" x14ac:dyDescent="0.2">
      <c r="A306" s="2" t="s">
        <v>57</v>
      </c>
      <c r="B306" s="15" t="s">
        <v>828</v>
      </c>
      <c r="C306" s="2" t="s">
        <v>1019</v>
      </c>
      <c r="D306" s="8" t="s">
        <v>1020</v>
      </c>
      <c r="E306" s="2">
        <v>3</v>
      </c>
      <c r="F306" s="2">
        <v>3</v>
      </c>
      <c r="G306" s="2">
        <f t="shared" si="14"/>
        <v>0</v>
      </c>
      <c r="H306" s="9">
        <v>44621</v>
      </c>
      <c r="I306" s="2" t="s">
        <v>1537</v>
      </c>
      <c r="J306" s="2">
        <f t="shared" si="15"/>
        <v>0</v>
      </c>
    </row>
    <row r="307" spans="1:10" s="1" customFormat="1" ht="15" customHeight="1" x14ac:dyDescent="0.2">
      <c r="A307" s="6" t="s">
        <v>57</v>
      </c>
      <c r="B307" s="10" t="s">
        <v>828</v>
      </c>
      <c r="C307" s="6" t="s">
        <v>1021</v>
      </c>
      <c r="D307" s="10" t="s">
        <v>1022</v>
      </c>
      <c r="E307" s="2">
        <v>1</v>
      </c>
      <c r="F307" s="2">
        <v>0</v>
      </c>
      <c r="G307" s="2">
        <f t="shared" si="14"/>
        <v>-1</v>
      </c>
      <c r="H307" s="9">
        <v>44621</v>
      </c>
      <c r="I307" s="2" t="s">
        <v>1537</v>
      </c>
      <c r="J307" s="2">
        <f t="shared" si="15"/>
        <v>1</v>
      </c>
    </row>
    <row r="308" spans="1:10" s="1" customFormat="1" ht="15" customHeight="1" x14ac:dyDescent="0.2">
      <c r="A308" s="6" t="s">
        <v>57</v>
      </c>
      <c r="B308" s="10" t="s">
        <v>828</v>
      </c>
      <c r="C308" s="6" t="s">
        <v>1023</v>
      </c>
      <c r="D308" s="10" t="s">
        <v>1024</v>
      </c>
      <c r="E308" s="2">
        <v>5</v>
      </c>
      <c r="F308" s="2">
        <v>5</v>
      </c>
      <c r="G308" s="2">
        <f t="shared" si="14"/>
        <v>0</v>
      </c>
      <c r="H308" s="9">
        <v>44621</v>
      </c>
      <c r="I308" s="2" t="s">
        <v>1537</v>
      </c>
      <c r="J308" s="2">
        <f t="shared" si="15"/>
        <v>0</v>
      </c>
    </row>
    <row r="309" spans="1:10" s="1" customFormat="1" ht="15" customHeight="1" x14ac:dyDescent="0.2">
      <c r="A309" s="2" t="s">
        <v>57</v>
      </c>
      <c r="B309" s="15" t="s">
        <v>828</v>
      </c>
      <c r="C309" s="2" t="s">
        <v>1025</v>
      </c>
      <c r="D309" s="8" t="s">
        <v>1026</v>
      </c>
      <c r="E309" s="2">
        <v>2</v>
      </c>
      <c r="F309" s="2">
        <v>2</v>
      </c>
      <c r="G309" s="2">
        <f t="shared" si="14"/>
        <v>0</v>
      </c>
      <c r="H309" s="9">
        <v>44621</v>
      </c>
      <c r="I309" s="2" t="s">
        <v>1537</v>
      </c>
      <c r="J309" s="2">
        <f t="shared" si="15"/>
        <v>0</v>
      </c>
    </row>
    <row r="310" spans="1:10" s="1" customFormat="1" ht="15" customHeight="1" x14ac:dyDescent="0.2">
      <c r="A310" s="6" t="s">
        <v>57</v>
      </c>
      <c r="B310" s="10" t="s">
        <v>828</v>
      </c>
      <c r="C310" s="6" t="s">
        <v>1027</v>
      </c>
      <c r="D310" s="10" t="s">
        <v>1028</v>
      </c>
      <c r="E310" s="2">
        <v>4</v>
      </c>
      <c r="F310" s="2">
        <v>4</v>
      </c>
      <c r="G310" s="2">
        <f t="shared" ref="G310:G373" si="16">F310-E310</f>
        <v>0</v>
      </c>
      <c r="H310" s="9">
        <v>44621</v>
      </c>
      <c r="I310" s="2" t="s">
        <v>1537</v>
      </c>
      <c r="J310" s="2">
        <f t="shared" si="15"/>
        <v>0</v>
      </c>
    </row>
    <row r="311" spans="1:10" s="1" customFormat="1" ht="15" customHeight="1" x14ac:dyDescent="0.2">
      <c r="A311" s="6" t="s">
        <v>57</v>
      </c>
      <c r="B311" s="10" t="s">
        <v>828</v>
      </c>
      <c r="C311" s="6" t="s">
        <v>1029</v>
      </c>
      <c r="D311" s="10" t="s">
        <v>1030</v>
      </c>
      <c r="E311" s="2">
        <v>5</v>
      </c>
      <c r="F311" s="2">
        <v>5</v>
      </c>
      <c r="G311" s="2">
        <f t="shared" si="16"/>
        <v>0</v>
      </c>
      <c r="H311" s="9">
        <v>44621</v>
      </c>
      <c r="I311" s="2" t="s">
        <v>1537</v>
      </c>
      <c r="J311" s="2">
        <f t="shared" si="15"/>
        <v>0</v>
      </c>
    </row>
    <row r="312" spans="1:10" s="1" customFormat="1" ht="15" customHeight="1" x14ac:dyDescent="0.2">
      <c r="A312" s="2" t="s">
        <v>57</v>
      </c>
      <c r="B312" s="15" t="s">
        <v>828</v>
      </c>
      <c r="C312" s="2" t="s">
        <v>1031</v>
      </c>
      <c r="D312" s="8" t="s">
        <v>1032</v>
      </c>
      <c r="E312" s="2">
        <v>3</v>
      </c>
      <c r="F312" s="2">
        <v>1</v>
      </c>
      <c r="G312" s="2">
        <f t="shared" si="16"/>
        <v>-2</v>
      </c>
      <c r="H312" s="9">
        <v>44621</v>
      </c>
      <c r="I312" s="2" t="s">
        <v>1537</v>
      </c>
      <c r="J312" s="2">
        <f t="shared" si="15"/>
        <v>1</v>
      </c>
    </row>
    <row r="313" spans="1:10" s="1" customFormat="1" ht="15" customHeight="1" x14ac:dyDescent="0.2">
      <c r="A313" s="6" t="s">
        <v>57</v>
      </c>
      <c r="B313" s="10" t="s">
        <v>828</v>
      </c>
      <c r="C313" s="6" t="s">
        <v>1033</v>
      </c>
      <c r="D313" s="10" t="s">
        <v>1034</v>
      </c>
      <c r="E313" s="2">
        <v>5</v>
      </c>
      <c r="F313" s="2">
        <v>5</v>
      </c>
      <c r="G313" s="2">
        <f t="shared" si="16"/>
        <v>0</v>
      </c>
      <c r="H313" s="9">
        <v>44621</v>
      </c>
      <c r="I313" s="2" t="s">
        <v>1537</v>
      </c>
      <c r="J313" s="2">
        <f t="shared" si="15"/>
        <v>0</v>
      </c>
    </row>
    <row r="314" spans="1:10" s="1" customFormat="1" ht="15" customHeight="1" x14ac:dyDescent="0.2">
      <c r="A314" s="6" t="s">
        <v>57</v>
      </c>
      <c r="B314" s="10" t="s">
        <v>828</v>
      </c>
      <c r="C314" s="6" t="s">
        <v>1035</v>
      </c>
      <c r="D314" s="10" t="s">
        <v>1036</v>
      </c>
      <c r="E314" s="2">
        <v>4</v>
      </c>
      <c r="F314" s="2">
        <v>4</v>
      </c>
      <c r="G314" s="2">
        <f t="shared" si="16"/>
        <v>0</v>
      </c>
      <c r="H314" s="9">
        <v>44621</v>
      </c>
      <c r="I314" s="2" t="s">
        <v>1537</v>
      </c>
      <c r="J314" s="2">
        <f t="shared" si="15"/>
        <v>0</v>
      </c>
    </row>
    <row r="315" spans="1:10" s="1" customFormat="1" ht="15" customHeight="1" x14ac:dyDescent="0.2">
      <c r="A315" s="2" t="s">
        <v>57</v>
      </c>
      <c r="B315" s="15" t="s">
        <v>828</v>
      </c>
      <c r="C315" s="2" t="s">
        <v>1037</v>
      </c>
      <c r="D315" s="8" t="s">
        <v>1038</v>
      </c>
      <c r="E315" s="2">
        <v>4</v>
      </c>
      <c r="F315" s="2">
        <v>4</v>
      </c>
      <c r="G315" s="2">
        <f t="shared" si="16"/>
        <v>0</v>
      </c>
      <c r="H315" s="9">
        <v>44621</v>
      </c>
      <c r="I315" s="2" t="s">
        <v>1537</v>
      </c>
      <c r="J315" s="2">
        <f t="shared" si="15"/>
        <v>0</v>
      </c>
    </row>
    <row r="316" spans="1:10" s="1" customFormat="1" ht="15" customHeight="1" x14ac:dyDescent="0.2">
      <c r="A316" s="6" t="s">
        <v>57</v>
      </c>
      <c r="B316" s="10" t="s">
        <v>828</v>
      </c>
      <c r="C316" s="6" t="s">
        <v>1039</v>
      </c>
      <c r="D316" s="10" t="s">
        <v>1040</v>
      </c>
      <c r="E316" s="2">
        <v>16</v>
      </c>
      <c r="F316" s="2">
        <v>16</v>
      </c>
      <c r="G316" s="2">
        <f t="shared" si="16"/>
        <v>0</v>
      </c>
      <c r="H316" s="9">
        <v>44621</v>
      </c>
      <c r="I316" s="2" t="s">
        <v>1537</v>
      </c>
      <c r="J316" s="2">
        <f t="shared" si="15"/>
        <v>0</v>
      </c>
    </row>
    <row r="317" spans="1:10" s="1" customFormat="1" ht="15" customHeight="1" x14ac:dyDescent="0.2">
      <c r="A317" s="6" t="s">
        <v>57</v>
      </c>
      <c r="B317" s="10" t="s">
        <v>828</v>
      </c>
      <c r="C317" s="6" t="s">
        <v>1041</v>
      </c>
      <c r="D317" s="10" t="s">
        <v>1042</v>
      </c>
      <c r="E317" s="2">
        <v>1</v>
      </c>
      <c r="F317" s="2">
        <v>0</v>
      </c>
      <c r="G317" s="2">
        <f t="shared" si="16"/>
        <v>-1</v>
      </c>
      <c r="H317" s="9">
        <v>44621</v>
      </c>
      <c r="I317" s="2" t="s">
        <v>1537</v>
      </c>
      <c r="J317" s="2">
        <f t="shared" si="15"/>
        <v>1</v>
      </c>
    </row>
    <row r="318" spans="1:10" s="1" customFormat="1" ht="15" customHeight="1" x14ac:dyDescent="0.2">
      <c r="A318" s="6" t="s">
        <v>57</v>
      </c>
      <c r="B318" s="10" t="s">
        <v>828</v>
      </c>
      <c r="C318" s="6" t="s">
        <v>1043</v>
      </c>
      <c r="D318" s="10" t="s">
        <v>1044</v>
      </c>
      <c r="E318" s="2">
        <v>2</v>
      </c>
      <c r="F318" s="2">
        <v>0</v>
      </c>
      <c r="G318" s="2">
        <f t="shared" si="16"/>
        <v>-2</v>
      </c>
      <c r="H318" s="9">
        <v>44621</v>
      </c>
      <c r="I318" s="2" t="s">
        <v>1537</v>
      </c>
      <c r="J318" s="2">
        <f t="shared" si="15"/>
        <v>1</v>
      </c>
    </row>
    <row r="319" spans="1:10" s="1" customFormat="1" ht="15" customHeight="1" x14ac:dyDescent="0.2">
      <c r="A319" s="2" t="s">
        <v>57</v>
      </c>
      <c r="B319" s="15" t="s">
        <v>828</v>
      </c>
      <c r="C319" s="2" t="s">
        <v>1045</v>
      </c>
      <c r="D319" s="8" t="s">
        <v>1046</v>
      </c>
      <c r="E319" s="2">
        <v>10</v>
      </c>
      <c r="F319" s="2">
        <v>8</v>
      </c>
      <c r="G319" s="2">
        <f t="shared" si="16"/>
        <v>-2</v>
      </c>
      <c r="H319" s="9">
        <v>44621</v>
      </c>
      <c r="I319" s="2" t="s">
        <v>1537</v>
      </c>
      <c r="J319" s="2">
        <f t="shared" si="15"/>
        <v>1</v>
      </c>
    </row>
    <row r="320" spans="1:10" s="1" customFormat="1" ht="15" customHeight="1" x14ac:dyDescent="0.2">
      <c r="A320" s="6" t="s">
        <v>57</v>
      </c>
      <c r="B320" s="10" t="s">
        <v>828</v>
      </c>
      <c r="C320" s="6" t="s">
        <v>1045</v>
      </c>
      <c r="D320" s="10" t="s">
        <v>1046</v>
      </c>
      <c r="E320" s="2">
        <v>2</v>
      </c>
      <c r="F320" s="2">
        <v>2</v>
      </c>
      <c r="G320" s="2">
        <f t="shared" si="16"/>
        <v>0</v>
      </c>
      <c r="H320" s="9">
        <v>44621</v>
      </c>
      <c r="I320" s="2" t="s">
        <v>1537</v>
      </c>
      <c r="J320" s="2">
        <f t="shared" si="15"/>
        <v>0</v>
      </c>
    </row>
    <row r="321" spans="1:10" s="1" customFormat="1" ht="15" customHeight="1" x14ac:dyDescent="0.2">
      <c r="A321" s="2" t="s">
        <v>57</v>
      </c>
      <c r="B321" s="15" t="s">
        <v>828</v>
      </c>
      <c r="C321" s="2" t="s">
        <v>1047</v>
      </c>
      <c r="D321" s="8" t="s">
        <v>1048</v>
      </c>
      <c r="E321" s="2">
        <v>11</v>
      </c>
      <c r="F321" s="2">
        <v>6</v>
      </c>
      <c r="G321" s="2">
        <f t="shared" si="16"/>
        <v>-5</v>
      </c>
      <c r="H321" s="9">
        <v>44621</v>
      </c>
      <c r="I321" s="2" t="s">
        <v>1537</v>
      </c>
      <c r="J321" s="2">
        <f t="shared" si="15"/>
        <v>1</v>
      </c>
    </row>
    <row r="322" spans="1:10" s="1" customFormat="1" ht="15" customHeight="1" x14ac:dyDescent="0.2">
      <c r="A322" s="6" t="s">
        <v>57</v>
      </c>
      <c r="B322" s="10" t="s">
        <v>828</v>
      </c>
      <c r="C322" s="6" t="s">
        <v>1049</v>
      </c>
      <c r="D322" s="10" t="s">
        <v>1050</v>
      </c>
      <c r="E322" s="2">
        <v>6</v>
      </c>
      <c r="F322" s="2">
        <v>6</v>
      </c>
      <c r="G322" s="2">
        <f t="shared" si="16"/>
        <v>0</v>
      </c>
      <c r="H322" s="9">
        <v>44621</v>
      </c>
      <c r="I322" s="2" t="s">
        <v>1537</v>
      </c>
      <c r="J322" s="2">
        <f t="shared" si="15"/>
        <v>0</v>
      </c>
    </row>
    <row r="323" spans="1:10" s="1" customFormat="1" ht="15" customHeight="1" x14ac:dyDescent="0.2">
      <c r="A323" s="6" t="s">
        <v>57</v>
      </c>
      <c r="B323" s="10" t="s">
        <v>828</v>
      </c>
      <c r="C323" s="6" t="s">
        <v>1051</v>
      </c>
      <c r="D323" s="10" t="s">
        <v>1052</v>
      </c>
      <c r="E323" s="2">
        <v>5</v>
      </c>
      <c r="F323" s="2">
        <v>0</v>
      </c>
      <c r="G323" s="2">
        <f t="shared" si="16"/>
        <v>-5</v>
      </c>
      <c r="H323" s="9">
        <v>44621</v>
      </c>
      <c r="I323" s="2" t="s">
        <v>1537</v>
      </c>
      <c r="J323" s="2">
        <f t="shared" si="15"/>
        <v>1</v>
      </c>
    </row>
    <row r="324" spans="1:10" s="1" customFormat="1" ht="15" customHeight="1" x14ac:dyDescent="0.2">
      <c r="A324" s="2" t="s">
        <v>57</v>
      </c>
      <c r="B324" s="15" t="s">
        <v>828</v>
      </c>
      <c r="C324" s="2" t="s">
        <v>1053</v>
      </c>
      <c r="D324" s="8" t="s">
        <v>1054</v>
      </c>
      <c r="E324" s="2">
        <v>1</v>
      </c>
      <c r="F324" s="2">
        <v>3</v>
      </c>
      <c r="G324" s="2">
        <f t="shared" si="16"/>
        <v>2</v>
      </c>
      <c r="H324" s="9">
        <v>44621</v>
      </c>
      <c r="I324" s="2" t="s">
        <v>1537</v>
      </c>
      <c r="J324" s="2">
        <f t="shared" si="15"/>
        <v>1</v>
      </c>
    </row>
    <row r="325" spans="1:10" s="1" customFormat="1" ht="15" customHeight="1" x14ac:dyDescent="0.2">
      <c r="A325" s="2" t="s">
        <v>57</v>
      </c>
      <c r="B325" s="15" t="s">
        <v>828</v>
      </c>
      <c r="C325" s="2" t="s">
        <v>1055</v>
      </c>
      <c r="D325" s="8" t="s">
        <v>1056</v>
      </c>
      <c r="E325" s="2">
        <v>5</v>
      </c>
      <c r="F325" s="2">
        <v>8</v>
      </c>
      <c r="G325" s="2">
        <f t="shared" si="16"/>
        <v>3</v>
      </c>
      <c r="H325" s="9">
        <v>44621</v>
      </c>
      <c r="I325" s="2" t="s">
        <v>1537</v>
      </c>
      <c r="J325" s="2">
        <f t="shared" si="15"/>
        <v>1</v>
      </c>
    </row>
    <row r="326" spans="1:10" s="1" customFormat="1" ht="15" customHeight="1" x14ac:dyDescent="0.2">
      <c r="A326" s="2" t="s">
        <v>57</v>
      </c>
      <c r="B326" s="15" t="s">
        <v>828</v>
      </c>
      <c r="C326" s="2" t="s">
        <v>1057</v>
      </c>
      <c r="D326" s="8" t="s">
        <v>1058</v>
      </c>
      <c r="E326" s="2">
        <v>1</v>
      </c>
      <c r="F326" s="2">
        <v>1</v>
      </c>
      <c r="G326" s="2">
        <f t="shared" si="16"/>
        <v>0</v>
      </c>
      <c r="H326" s="9">
        <v>44621</v>
      </c>
      <c r="I326" s="2" t="s">
        <v>1537</v>
      </c>
      <c r="J326" s="2">
        <f t="shared" si="15"/>
        <v>0</v>
      </c>
    </row>
    <row r="327" spans="1:10" s="1" customFormat="1" ht="15" customHeight="1" x14ac:dyDescent="0.2">
      <c r="A327" s="6" t="s">
        <v>57</v>
      </c>
      <c r="B327" s="10" t="s">
        <v>828</v>
      </c>
      <c r="C327" s="6" t="s">
        <v>1059</v>
      </c>
      <c r="D327" s="10" t="s">
        <v>1060</v>
      </c>
      <c r="E327" s="2">
        <v>5</v>
      </c>
      <c r="F327" s="2">
        <v>5</v>
      </c>
      <c r="G327" s="2">
        <f t="shared" si="16"/>
        <v>0</v>
      </c>
      <c r="H327" s="9">
        <v>44621</v>
      </c>
      <c r="I327" s="2" t="s">
        <v>1537</v>
      </c>
      <c r="J327" s="2">
        <f t="shared" si="15"/>
        <v>0</v>
      </c>
    </row>
    <row r="328" spans="1:10" s="1" customFormat="1" ht="15" customHeight="1" x14ac:dyDescent="0.2">
      <c r="A328" s="2" t="s">
        <v>57</v>
      </c>
      <c r="B328" s="15" t="s">
        <v>828</v>
      </c>
      <c r="C328" s="2" t="s">
        <v>1061</v>
      </c>
      <c r="D328" s="8" t="s">
        <v>1062</v>
      </c>
      <c r="E328" s="2">
        <v>2</v>
      </c>
      <c r="F328" s="2">
        <v>2</v>
      </c>
      <c r="G328" s="2">
        <f t="shared" si="16"/>
        <v>0</v>
      </c>
      <c r="H328" s="9">
        <v>44621</v>
      </c>
      <c r="I328" s="2" t="s">
        <v>1537</v>
      </c>
      <c r="J328" s="2">
        <f t="shared" si="15"/>
        <v>0</v>
      </c>
    </row>
    <row r="329" spans="1:10" s="1" customFormat="1" ht="15" customHeight="1" x14ac:dyDescent="0.2">
      <c r="A329" s="6" t="s">
        <v>57</v>
      </c>
      <c r="B329" s="10" t="s">
        <v>1063</v>
      </c>
      <c r="C329" s="6" t="s">
        <v>1064</v>
      </c>
      <c r="D329" s="6" t="s">
        <v>1065</v>
      </c>
      <c r="E329" s="2">
        <v>8</v>
      </c>
      <c r="F329" s="2">
        <v>8</v>
      </c>
      <c r="G329" s="2">
        <f t="shared" si="16"/>
        <v>0</v>
      </c>
      <c r="H329" s="9">
        <v>44621</v>
      </c>
      <c r="I329" s="2" t="s">
        <v>1537</v>
      </c>
      <c r="J329" s="2">
        <f t="shared" si="15"/>
        <v>0</v>
      </c>
    </row>
    <row r="330" spans="1:10" s="1" customFormat="1" ht="15" customHeight="1" x14ac:dyDescent="0.2">
      <c r="A330" s="2" t="s">
        <v>57</v>
      </c>
      <c r="B330" s="15" t="s">
        <v>1063</v>
      </c>
      <c r="C330" s="2" t="s">
        <v>1066</v>
      </c>
      <c r="D330" s="2" t="s">
        <v>1067</v>
      </c>
      <c r="E330" s="2">
        <v>4</v>
      </c>
      <c r="F330" s="2">
        <v>4</v>
      </c>
      <c r="G330" s="2">
        <f t="shared" si="16"/>
        <v>0</v>
      </c>
      <c r="H330" s="9">
        <v>44621</v>
      </c>
      <c r="I330" s="2" t="s">
        <v>1537</v>
      </c>
      <c r="J330" s="2">
        <f t="shared" si="15"/>
        <v>0</v>
      </c>
    </row>
    <row r="331" spans="1:10" s="1" customFormat="1" ht="15" customHeight="1" x14ac:dyDescent="0.2">
      <c r="A331" s="2" t="s">
        <v>57</v>
      </c>
      <c r="B331" s="15" t="s">
        <v>1063</v>
      </c>
      <c r="C331" s="2" t="s">
        <v>1068</v>
      </c>
      <c r="D331" s="2" t="s">
        <v>1069</v>
      </c>
      <c r="E331" s="2">
        <v>1</v>
      </c>
      <c r="F331" s="2">
        <v>1</v>
      </c>
      <c r="G331" s="2">
        <f t="shared" si="16"/>
        <v>0</v>
      </c>
      <c r="H331" s="9">
        <v>44621</v>
      </c>
      <c r="I331" s="2" t="s">
        <v>1537</v>
      </c>
      <c r="J331" s="2">
        <f t="shared" si="15"/>
        <v>0</v>
      </c>
    </row>
    <row r="332" spans="1:10" s="1" customFormat="1" ht="15" customHeight="1" x14ac:dyDescent="0.2">
      <c r="A332" s="6" t="s">
        <v>57</v>
      </c>
      <c r="B332" s="10" t="s">
        <v>1063</v>
      </c>
      <c r="C332" s="6" t="s">
        <v>1068</v>
      </c>
      <c r="D332" s="6" t="s">
        <v>1069</v>
      </c>
      <c r="E332" s="2">
        <v>3</v>
      </c>
      <c r="F332" s="2">
        <v>3</v>
      </c>
      <c r="G332" s="2">
        <f t="shared" si="16"/>
        <v>0</v>
      </c>
      <c r="H332" s="9">
        <v>44621</v>
      </c>
      <c r="I332" s="2" t="s">
        <v>1537</v>
      </c>
      <c r="J332" s="2">
        <f t="shared" si="15"/>
        <v>0</v>
      </c>
    </row>
    <row r="333" spans="1:10" s="1" customFormat="1" ht="15" customHeight="1" x14ac:dyDescent="0.2">
      <c r="A333" s="2" t="s">
        <v>57</v>
      </c>
      <c r="B333" s="15" t="s">
        <v>1063</v>
      </c>
      <c r="C333" s="2" t="s">
        <v>1070</v>
      </c>
      <c r="D333" s="8" t="s">
        <v>1071</v>
      </c>
      <c r="E333" s="2">
        <v>2</v>
      </c>
      <c r="F333" s="2">
        <v>2</v>
      </c>
      <c r="G333" s="2">
        <f t="shared" si="16"/>
        <v>0</v>
      </c>
      <c r="H333" s="9">
        <v>44621</v>
      </c>
      <c r="I333" s="2" t="s">
        <v>1537</v>
      </c>
      <c r="J333" s="2">
        <f t="shared" si="15"/>
        <v>0</v>
      </c>
    </row>
    <row r="334" spans="1:10" s="1" customFormat="1" ht="15" customHeight="1" x14ac:dyDescent="0.2">
      <c r="A334" s="6" t="s">
        <v>57</v>
      </c>
      <c r="B334" s="10" t="s">
        <v>1063</v>
      </c>
      <c r="C334" s="6" t="s">
        <v>1072</v>
      </c>
      <c r="D334" s="10" t="s">
        <v>1073</v>
      </c>
      <c r="E334" s="2">
        <v>2</v>
      </c>
      <c r="F334" s="2">
        <v>2</v>
      </c>
      <c r="G334" s="2">
        <f t="shared" si="16"/>
        <v>0</v>
      </c>
      <c r="H334" s="9">
        <v>44621</v>
      </c>
      <c r="I334" s="2" t="s">
        <v>1537</v>
      </c>
      <c r="J334" s="2">
        <f t="shared" si="15"/>
        <v>0</v>
      </c>
    </row>
    <row r="335" spans="1:10" s="1" customFormat="1" ht="15" customHeight="1" x14ac:dyDescent="0.2">
      <c r="A335" s="2" t="s">
        <v>57</v>
      </c>
      <c r="B335" s="15" t="s">
        <v>1063</v>
      </c>
      <c r="C335" s="2" t="s">
        <v>1074</v>
      </c>
      <c r="D335" s="8" t="s">
        <v>1075</v>
      </c>
      <c r="E335" s="2">
        <v>2</v>
      </c>
      <c r="F335" s="2">
        <v>2</v>
      </c>
      <c r="G335" s="2">
        <f t="shared" si="16"/>
        <v>0</v>
      </c>
      <c r="H335" s="9">
        <v>44621</v>
      </c>
      <c r="I335" s="2" t="s">
        <v>1537</v>
      </c>
      <c r="J335" s="2">
        <f t="shared" si="15"/>
        <v>0</v>
      </c>
    </row>
    <row r="336" spans="1:10" s="1" customFormat="1" ht="15" customHeight="1" x14ac:dyDescent="0.2">
      <c r="A336" s="2" t="s">
        <v>57</v>
      </c>
      <c r="B336" s="15" t="s">
        <v>1063</v>
      </c>
      <c r="C336" s="2" t="s">
        <v>1076</v>
      </c>
      <c r="D336" s="8" t="s">
        <v>1077</v>
      </c>
      <c r="E336" s="2">
        <v>4</v>
      </c>
      <c r="F336" s="2">
        <v>4</v>
      </c>
      <c r="G336" s="2">
        <f t="shared" si="16"/>
        <v>0</v>
      </c>
      <c r="H336" s="9">
        <v>44621</v>
      </c>
      <c r="I336" s="2" t="s">
        <v>1537</v>
      </c>
      <c r="J336" s="2">
        <f t="shared" si="15"/>
        <v>0</v>
      </c>
    </row>
    <row r="337" spans="1:10" s="1" customFormat="1" ht="15" customHeight="1" x14ac:dyDescent="0.2">
      <c r="A337" s="6" t="s">
        <v>57</v>
      </c>
      <c r="B337" s="10" t="s">
        <v>1063</v>
      </c>
      <c r="C337" s="6" t="s">
        <v>1078</v>
      </c>
      <c r="D337" s="10" t="s">
        <v>1079</v>
      </c>
      <c r="E337" s="2">
        <v>1</v>
      </c>
      <c r="F337" s="2">
        <v>1</v>
      </c>
      <c r="G337" s="2">
        <f t="shared" si="16"/>
        <v>0</v>
      </c>
      <c r="H337" s="9">
        <v>44621</v>
      </c>
      <c r="I337" s="2" t="s">
        <v>1537</v>
      </c>
      <c r="J337" s="2">
        <f t="shared" si="15"/>
        <v>0</v>
      </c>
    </row>
    <row r="338" spans="1:10" s="1" customFormat="1" ht="15" customHeight="1" x14ac:dyDescent="0.2">
      <c r="A338" s="2" t="s">
        <v>57</v>
      </c>
      <c r="B338" s="15" t="s">
        <v>1063</v>
      </c>
      <c r="C338" s="2" t="s">
        <v>1080</v>
      </c>
      <c r="D338" s="8" t="s">
        <v>1081</v>
      </c>
      <c r="E338" s="2">
        <v>4</v>
      </c>
      <c r="F338" s="2">
        <v>4</v>
      </c>
      <c r="G338" s="2">
        <f t="shared" si="16"/>
        <v>0</v>
      </c>
      <c r="H338" s="9">
        <v>44621</v>
      </c>
      <c r="I338" s="2" t="s">
        <v>1537</v>
      </c>
      <c r="J338" s="2">
        <f t="shared" si="15"/>
        <v>0</v>
      </c>
    </row>
    <row r="339" spans="1:10" s="1" customFormat="1" ht="15" customHeight="1" x14ac:dyDescent="0.2">
      <c r="A339" s="2" t="s">
        <v>57</v>
      </c>
      <c r="B339" s="15" t="s">
        <v>1063</v>
      </c>
      <c r="C339" s="2" t="s">
        <v>1082</v>
      </c>
      <c r="D339" s="8" t="s">
        <v>1083</v>
      </c>
      <c r="E339" s="2">
        <v>1</v>
      </c>
      <c r="F339" s="2">
        <v>1</v>
      </c>
      <c r="G339" s="2">
        <f t="shared" si="16"/>
        <v>0</v>
      </c>
      <c r="H339" s="9">
        <v>44621</v>
      </c>
      <c r="I339" s="2" t="s">
        <v>1537</v>
      </c>
      <c r="J339" s="2">
        <f t="shared" si="15"/>
        <v>0</v>
      </c>
    </row>
    <row r="340" spans="1:10" s="1" customFormat="1" ht="15" customHeight="1" x14ac:dyDescent="0.2">
      <c r="A340" s="6" t="s">
        <v>57</v>
      </c>
      <c r="B340" s="10" t="s">
        <v>1063</v>
      </c>
      <c r="C340" s="6" t="s">
        <v>1082</v>
      </c>
      <c r="D340" s="10" t="s">
        <v>1083</v>
      </c>
      <c r="E340" s="2">
        <v>3</v>
      </c>
      <c r="F340" s="2">
        <v>3</v>
      </c>
      <c r="G340" s="2">
        <f t="shared" si="16"/>
        <v>0</v>
      </c>
      <c r="H340" s="9">
        <v>44621</v>
      </c>
      <c r="I340" s="2" t="s">
        <v>1537</v>
      </c>
      <c r="J340" s="2">
        <f t="shared" si="15"/>
        <v>0</v>
      </c>
    </row>
    <row r="341" spans="1:10" s="1" customFormat="1" ht="15" customHeight="1" x14ac:dyDescent="0.2">
      <c r="A341" s="2" t="s">
        <v>57</v>
      </c>
      <c r="B341" s="15" t="s">
        <v>1063</v>
      </c>
      <c r="C341" s="2" t="s">
        <v>1084</v>
      </c>
      <c r="D341" s="8" t="s">
        <v>1085</v>
      </c>
      <c r="E341" s="2">
        <v>2</v>
      </c>
      <c r="F341" s="2">
        <v>2</v>
      </c>
      <c r="G341" s="2">
        <f t="shared" si="16"/>
        <v>0</v>
      </c>
      <c r="H341" s="9">
        <v>44621</v>
      </c>
      <c r="I341" s="2" t="s">
        <v>1537</v>
      </c>
      <c r="J341" s="2">
        <f t="shared" si="15"/>
        <v>0</v>
      </c>
    </row>
    <row r="342" spans="1:10" s="1" customFormat="1" ht="15" customHeight="1" x14ac:dyDescent="0.2">
      <c r="A342" s="6" t="s">
        <v>57</v>
      </c>
      <c r="B342" s="10" t="s">
        <v>1063</v>
      </c>
      <c r="C342" s="6" t="s">
        <v>1086</v>
      </c>
      <c r="D342" s="10" t="s">
        <v>1087</v>
      </c>
      <c r="E342" s="2">
        <v>1</v>
      </c>
      <c r="F342" s="2">
        <v>1</v>
      </c>
      <c r="G342" s="2">
        <f t="shared" si="16"/>
        <v>0</v>
      </c>
      <c r="H342" s="9">
        <v>44621</v>
      </c>
      <c r="I342" s="2" t="s">
        <v>1537</v>
      </c>
      <c r="J342" s="2">
        <f t="shared" si="15"/>
        <v>0</v>
      </c>
    </row>
    <row r="343" spans="1:10" s="1" customFormat="1" ht="15" customHeight="1" x14ac:dyDescent="0.2">
      <c r="A343" s="2" t="s">
        <v>57</v>
      </c>
      <c r="B343" s="15" t="s">
        <v>1063</v>
      </c>
      <c r="C343" s="2" t="s">
        <v>1088</v>
      </c>
      <c r="D343" s="8" t="s">
        <v>1089</v>
      </c>
      <c r="E343" s="2">
        <v>3</v>
      </c>
      <c r="F343" s="2">
        <v>3</v>
      </c>
      <c r="G343" s="2">
        <f t="shared" si="16"/>
        <v>0</v>
      </c>
      <c r="H343" s="9">
        <v>44621</v>
      </c>
      <c r="I343" s="2" t="s">
        <v>1537</v>
      </c>
      <c r="J343" s="2">
        <f t="shared" si="15"/>
        <v>0</v>
      </c>
    </row>
    <row r="344" spans="1:10" s="1" customFormat="1" ht="15" customHeight="1" x14ac:dyDescent="0.2">
      <c r="A344" s="2" t="s">
        <v>57</v>
      </c>
      <c r="B344" s="15" t="s">
        <v>1063</v>
      </c>
      <c r="C344" s="2" t="s">
        <v>1090</v>
      </c>
      <c r="D344" s="8" t="s">
        <v>1091</v>
      </c>
      <c r="E344" s="2">
        <v>12</v>
      </c>
      <c r="F344" s="2">
        <v>12</v>
      </c>
      <c r="G344" s="2">
        <f t="shared" si="16"/>
        <v>0</v>
      </c>
      <c r="H344" s="9">
        <v>44621</v>
      </c>
      <c r="I344" s="2" t="s">
        <v>1537</v>
      </c>
      <c r="J344" s="2">
        <f t="shared" si="15"/>
        <v>0</v>
      </c>
    </row>
    <row r="345" spans="1:10" s="1" customFormat="1" ht="15" customHeight="1" x14ac:dyDescent="0.2">
      <c r="A345" s="6" t="s">
        <v>57</v>
      </c>
      <c r="B345" s="10" t="s">
        <v>1063</v>
      </c>
      <c r="C345" s="6" t="s">
        <v>1090</v>
      </c>
      <c r="D345" s="10" t="s">
        <v>1091</v>
      </c>
      <c r="E345" s="2">
        <v>4</v>
      </c>
      <c r="F345" s="2">
        <v>4</v>
      </c>
      <c r="G345" s="2">
        <f t="shared" si="16"/>
        <v>0</v>
      </c>
      <c r="H345" s="9">
        <v>44621</v>
      </c>
      <c r="I345" s="2" t="s">
        <v>1537</v>
      </c>
      <c r="J345" s="2">
        <f t="shared" si="15"/>
        <v>0</v>
      </c>
    </row>
    <row r="346" spans="1:10" s="1" customFormat="1" ht="15" customHeight="1" x14ac:dyDescent="0.2">
      <c r="A346" s="6" t="s">
        <v>57</v>
      </c>
      <c r="B346" s="10" t="s">
        <v>1063</v>
      </c>
      <c r="C346" s="6" t="s">
        <v>1092</v>
      </c>
      <c r="D346" s="10" t="s">
        <v>1093</v>
      </c>
      <c r="E346" s="2">
        <v>2</v>
      </c>
      <c r="F346" s="2">
        <v>2</v>
      </c>
      <c r="G346" s="2">
        <f t="shared" si="16"/>
        <v>0</v>
      </c>
      <c r="H346" s="9">
        <v>44621</v>
      </c>
      <c r="I346" s="2" t="s">
        <v>1537</v>
      </c>
      <c r="J346" s="2">
        <f t="shared" si="15"/>
        <v>0</v>
      </c>
    </row>
    <row r="347" spans="1:10" s="1" customFormat="1" ht="15" customHeight="1" x14ac:dyDescent="0.2">
      <c r="A347" s="2" t="s">
        <v>57</v>
      </c>
      <c r="B347" s="15" t="s">
        <v>1063</v>
      </c>
      <c r="C347" s="2" t="s">
        <v>1094</v>
      </c>
      <c r="D347" s="8" t="s">
        <v>1095</v>
      </c>
      <c r="E347" s="2">
        <v>3</v>
      </c>
      <c r="F347" s="2">
        <v>3</v>
      </c>
      <c r="G347" s="2">
        <f t="shared" si="16"/>
        <v>0</v>
      </c>
      <c r="H347" s="9">
        <v>44621</v>
      </c>
      <c r="I347" s="2" t="s">
        <v>1537</v>
      </c>
      <c r="J347" s="2">
        <f t="shared" si="15"/>
        <v>0</v>
      </c>
    </row>
    <row r="348" spans="1:10" s="1" customFormat="1" ht="15" customHeight="1" x14ac:dyDescent="0.2">
      <c r="A348" s="6" t="s">
        <v>57</v>
      </c>
      <c r="B348" s="10" t="s">
        <v>1063</v>
      </c>
      <c r="C348" s="6" t="s">
        <v>1096</v>
      </c>
      <c r="D348" s="10" t="s">
        <v>1097</v>
      </c>
      <c r="E348" s="2">
        <v>2</v>
      </c>
      <c r="F348" s="2">
        <v>2</v>
      </c>
      <c r="G348" s="2">
        <f t="shared" si="16"/>
        <v>0</v>
      </c>
      <c r="H348" s="9">
        <v>44621</v>
      </c>
      <c r="I348" s="2" t="s">
        <v>1537</v>
      </c>
      <c r="J348" s="2">
        <f t="shared" si="15"/>
        <v>0</v>
      </c>
    </row>
    <row r="349" spans="1:10" s="1" customFormat="1" ht="15" customHeight="1" x14ac:dyDescent="0.2">
      <c r="A349" s="2" t="s">
        <v>57</v>
      </c>
      <c r="B349" s="15" t="s">
        <v>1063</v>
      </c>
      <c r="C349" s="2" t="s">
        <v>1098</v>
      </c>
      <c r="D349" s="8" t="s">
        <v>1099</v>
      </c>
      <c r="E349" s="2">
        <v>9</v>
      </c>
      <c r="F349" s="2">
        <v>9</v>
      </c>
      <c r="G349" s="2">
        <f t="shared" si="16"/>
        <v>0</v>
      </c>
      <c r="H349" s="9">
        <v>44621</v>
      </c>
      <c r="I349" s="2" t="s">
        <v>1537</v>
      </c>
      <c r="J349" s="2">
        <f t="shared" si="15"/>
        <v>0</v>
      </c>
    </row>
    <row r="350" spans="1:10" s="1" customFormat="1" ht="15" customHeight="1" x14ac:dyDescent="0.2">
      <c r="A350" s="2" t="s">
        <v>57</v>
      </c>
      <c r="B350" s="15" t="s">
        <v>1063</v>
      </c>
      <c r="C350" s="2" t="s">
        <v>1100</v>
      </c>
      <c r="D350" s="8" t="s">
        <v>1101</v>
      </c>
      <c r="E350" s="2">
        <v>2</v>
      </c>
      <c r="F350" s="2">
        <v>2</v>
      </c>
      <c r="G350" s="2">
        <f t="shared" si="16"/>
        <v>0</v>
      </c>
      <c r="H350" s="9">
        <v>44621</v>
      </c>
      <c r="I350" s="2" t="s">
        <v>1537</v>
      </c>
      <c r="J350" s="2">
        <f t="shared" si="15"/>
        <v>0</v>
      </c>
    </row>
    <row r="351" spans="1:10" s="1" customFormat="1" ht="15" customHeight="1" x14ac:dyDescent="0.2">
      <c r="A351" s="2" t="s">
        <v>57</v>
      </c>
      <c r="B351" s="15" t="s">
        <v>1063</v>
      </c>
      <c r="C351" s="2" t="s">
        <v>1102</v>
      </c>
      <c r="D351" s="8" t="s">
        <v>1103</v>
      </c>
      <c r="E351" s="2">
        <v>9</v>
      </c>
      <c r="F351" s="2">
        <v>9</v>
      </c>
      <c r="G351" s="2">
        <f t="shared" si="16"/>
        <v>0</v>
      </c>
      <c r="H351" s="9">
        <v>44621</v>
      </c>
      <c r="I351" s="2" t="s">
        <v>1537</v>
      </c>
      <c r="J351" s="2">
        <f t="shared" si="15"/>
        <v>0</v>
      </c>
    </row>
    <row r="352" spans="1:10" s="1" customFormat="1" ht="15" customHeight="1" x14ac:dyDescent="0.2">
      <c r="A352" s="2" t="s">
        <v>57</v>
      </c>
      <c r="B352" s="15" t="s">
        <v>1063</v>
      </c>
      <c r="C352" s="2" t="s">
        <v>1104</v>
      </c>
      <c r="D352" s="8" t="s">
        <v>1105</v>
      </c>
      <c r="E352" s="2">
        <v>9</v>
      </c>
      <c r="F352" s="2">
        <v>9</v>
      </c>
      <c r="G352" s="2">
        <f t="shared" si="16"/>
        <v>0</v>
      </c>
      <c r="H352" s="9">
        <v>44621</v>
      </c>
      <c r="I352" s="2" t="s">
        <v>1537</v>
      </c>
      <c r="J352" s="2">
        <f t="shared" si="15"/>
        <v>0</v>
      </c>
    </row>
    <row r="353" spans="1:10" s="1" customFormat="1" ht="15" customHeight="1" x14ac:dyDescent="0.2">
      <c r="A353" s="2" t="s">
        <v>57</v>
      </c>
      <c r="B353" s="15" t="s">
        <v>1063</v>
      </c>
      <c r="C353" s="2" t="s">
        <v>1106</v>
      </c>
      <c r="D353" s="8" t="s">
        <v>1107</v>
      </c>
      <c r="E353" s="2">
        <v>4</v>
      </c>
      <c r="F353" s="2">
        <v>4</v>
      </c>
      <c r="G353" s="2">
        <f t="shared" si="16"/>
        <v>0</v>
      </c>
      <c r="H353" s="9">
        <v>44621</v>
      </c>
      <c r="I353" s="2" t="s">
        <v>1537</v>
      </c>
      <c r="J353" s="2">
        <f t="shared" si="15"/>
        <v>0</v>
      </c>
    </row>
    <row r="354" spans="1:10" s="1" customFormat="1" ht="15" customHeight="1" x14ac:dyDescent="0.2">
      <c r="A354" s="6" t="s">
        <v>57</v>
      </c>
      <c r="B354" s="10" t="s">
        <v>1063</v>
      </c>
      <c r="C354" s="6" t="s">
        <v>1108</v>
      </c>
      <c r="D354" s="10" t="s">
        <v>1109</v>
      </c>
      <c r="E354" s="2">
        <v>3</v>
      </c>
      <c r="F354" s="2">
        <v>1</v>
      </c>
      <c r="G354" s="2">
        <f t="shared" si="16"/>
        <v>-2</v>
      </c>
      <c r="H354" s="9">
        <v>44621</v>
      </c>
      <c r="I354" s="2" t="s">
        <v>1537</v>
      </c>
      <c r="J354" s="2">
        <f t="shared" ref="J354:J417" si="17">IF(G354=0,0,1)</f>
        <v>1</v>
      </c>
    </row>
    <row r="355" spans="1:10" s="1" customFormat="1" ht="15" customHeight="1" x14ac:dyDescent="0.2">
      <c r="A355" s="6" t="s">
        <v>57</v>
      </c>
      <c r="B355" s="10" t="s">
        <v>1063</v>
      </c>
      <c r="C355" s="6" t="s">
        <v>1110</v>
      </c>
      <c r="D355" s="10" t="s">
        <v>1111</v>
      </c>
      <c r="E355" s="2">
        <v>3</v>
      </c>
      <c r="F355" s="2">
        <v>3</v>
      </c>
      <c r="G355" s="2">
        <f t="shared" si="16"/>
        <v>0</v>
      </c>
      <c r="H355" s="9">
        <v>44621</v>
      </c>
      <c r="I355" s="2" t="s">
        <v>1537</v>
      </c>
      <c r="J355" s="2">
        <f t="shared" si="17"/>
        <v>0</v>
      </c>
    </row>
    <row r="356" spans="1:10" s="1" customFormat="1" ht="15" customHeight="1" x14ac:dyDescent="0.2">
      <c r="A356" s="2" t="s">
        <v>57</v>
      </c>
      <c r="B356" s="15" t="s">
        <v>1063</v>
      </c>
      <c r="C356" s="2" t="s">
        <v>1112</v>
      </c>
      <c r="D356" s="8" t="s">
        <v>1113</v>
      </c>
      <c r="E356" s="2">
        <v>4</v>
      </c>
      <c r="F356" s="2">
        <v>4</v>
      </c>
      <c r="G356" s="2">
        <f t="shared" si="16"/>
        <v>0</v>
      </c>
      <c r="H356" s="9">
        <v>44621</v>
      </c>
      <c r="I356" s="2" t="s">
        <v>1537</v>
      </c>
      <c r="J356" s="2">
        <f t="shared" si="17"/>
        <v>0</v>
      </c>
    </row>
    <row r="357" spans="1:10" s="1" customFormat="1" ht="15" customHeight="1" x14ac:dyDescent="0.2">
      <c r="A357" s="2" t="s">
        <v>57</v>
      </c>
      <c r="B357" s="15" t="s">
        <v>1063</v>
      </c>
      <c r="C357" s="2" t="s">
        <v>1114</v>
      </c>
      <c r="D357" s="8" t="s">
        <v>1115</v>
      </c>
      <c r="E357" s="2">
        <v>2</v>
      </c>
      <c r="F357" s="2">
        <v>2</v>
      </c>
      <c r="G357" s="2">
        <f t="shared" si="16"/>
        <v>0</v>
      </c>
      <c r="H357" s="9">
        <v>44621</v>
      </c>
      <c r="I357" s="2" t="s">
        <v>1537</v>
      </c>
      <c r="J357" s="2">
        <f t="shared" si="17"/>
        <v>0</v>
      </c>
    </row>
    <row r="358" spans="1:10" s="1" customFormat="1" ht="15" customHeight="1" x14ac:dyDescent="0.2">
      <c r="A358" s="6" t="s">
        <v>57</v>
      </c>
      <c r="B358" s="10" t="s">
        <v>1063</v>
      </c>
      <c r="C358" s="6" t="s">
        <v>1116</v>
      </c>
      <c r="D358" s="10" t="s">
        <v>1117</v>
      </c>
      <c r="E358" s="2">
        <v>1</v>
      </c>
      <c r="F358" s="2">
        <v>1</v>
      </c>
      <c r="G358" s="2">
        <f t="shared" si="16"/>
        <v>0</v>
      </c>
      <c r="H358" s="9">
        <v>44621</v>
      </c>
      <c r="I358" s="2" t="s">
        <v>1537</v>
      </c>
      <c r="J358" s="2">
        <f t="shared" si="17"/>
        <v>0</v>
      </c>
    </row>
    <row r="359" spans="1:10" s="1" customFormat="1" ht="15" customHeight="1" x14ac:dyDescent="0.2">
      <c r="A359" s="2" t="s">
        <v>57</v>
      </c>
      <c r="B359" s="15" t="s">
        <v>1063</v>
      </c>
      <c r="C359" s="2" t="s">
        <v>1118</v>
      </c>
      <c r="D359" s="8" t="s">
        <v>1119</v>
      </c>
      <c r="E359" s="2">
        <v>9</v>
      </c>
      <c r="F359" s="2">
        <v>9</v>
      </c>
      <c r="G359" s="2">
        <f t="shared" si="16"/>
        <v>0</v>
      </c>
      <c r="H359" s="9">
        <v>44621</v>
      </c>
      <c r="I359" s="2" t="s">
        <v>1537</v>
      </c>
      <c r="J359" s="2">
        <f t="shared" si="17"/>
        <v>0</v>
      </c>
    </row>
    <row r="360" spans="1:10" s="1" customFormat="1" ht="15" customHeight="1" x14ac:dyDescent="0.2">
      <c r="A360" s="2" t="s">
        <v>57</v>
      </c>
      <c r="B360" s="15" t="s">
        <v>1063</v>
      </c>
      <c r="C360" s="2" t="s">
        <v>1120</v>
      </c>
      <c r="D360" s="8" t="s">
        <v>1121</v>
      </c>
      <c r="E360" s="2">
        <v>1</v>
      </c>
      <c r="F360" s="2">
        <v>1</v>
      </c>
      <c r="G360" s="2">
        <f t="shared" si="16"/>
        <v>0</v>
      </c>
      <c r="H360" s="9">
        <v>44621</v>
      </c>
      <c r="I360" s="2" t="s">
        <v>1537</v>
      </c>
      <c r="J360" s="2">
        <f t="shared" si="17"/>
        <v>0</v>
      </c>
    </row>
    <row r="361" spans="1:10" s="1" customFormat="1" ht="15" customHeight="1" x14ac:dyDescent="0.2">
      <c r="A361" s="2" t="s">
        <v>57</v>
      </c>
      <c r="B361" s="15" t="s">
        <v>1063</v>
      </c>
      <c r="C361" s="2" t="s">
        <v>1122</v>
      </c>
      <c r="D361" s="8" t="s">
        <v>1123</v>
      </c>
      <c r="E361" s="2">
        <v>6</v>
      </c>
      <c r="F361" s="2">
        <v>6</v>
      </c>
      <c r="G361" s="2">
        <f t="shared" si="16"/>
        <v>0</v>
      </c>
      <c r="H361" s="9">
        <v>44621</v>
      </c>
      <c r="I361" s="2" t="s">
        <v>1537</v>
      </c>
      <c r="J361" s="2">
        <f t="shared" si="17"/>
        <v>0</v>
      </c>
    </row>
    <row r="362" spans="1:10" s="1" customFormat="1" ht="15" customHeight="1" x14ac:dyDescent="0.2">
      <c r="A362" s="2" t="s">
        <v>57</v>
      </c>
      <c r="B362" s="15" t="s">
        <v>1063</v>
      </c>
      <c r="C362" s="2" t="s">
        <v>1124</v>
      </c>
      <c r="D362" s="8" t="s">
        <v>1125</v>
      </c>
      <c r="E362" s="2">
        <v>7</v>
      </c>
      <c r="F362" s="2">
        <v>7</v>
      </c>
      <c r="G362" s="2">
        <f t="shared" si="16"/>
        <v>0</v>
      </c>
      <c r="H362" s="9">
        <v>44621</v>
      </c>
      <c r="I362" s="2" t="s">
        <v>1537</v>
      </c>
      <c r="J362" s="2">
        <f t="shared" si="17"/>
        <v>0</v>
      </c>
    </row>
    <row r="363" spans="1:10" s="1" customFormat="1" ht="15" customHeight="1" x14ac:dyDescent="0.2">
      <c r="A363" s="2" t="s">
        <v>57</v>
      </c>
      <c r="B363" s="15" t="s">
        <v>1063</v>
      </c>
      <c r="C363" s="2" t="s">
        <v>1126</v>
      </c>
      <c r="D363" s="8" t="s">
        <v>1127</v>
      </c>
      <c r="E363" s="2">
        <v>2</v>
      </c>
      <c r="F363" s="2">
        <v>2</v>
      </c>
      <c r="G363" s="2">
        <f t="shared" si="16"/>
        <v>0</v>
      </c>
      <c r="H363" s="9">
        <v>44621</v>
      </c>
      <c r="I363" s="2" t="s">
        <v>1537</v>
      </c>
      <c r="J363" s="2">
        <f t="shared" si="17"/>
        <v>0</v>
      </c>
    </row>
    <row r="364" spans="1:10" s="1" customFormat="1" ht="15" customHeight="1" x14ac:dyDescent="0.2">
      <c r="A364" s="6" t="s">
        <v>57</v>
      </c>
      <c r="B364" s="10" t="s">
        <v>1063</v>
      </c>
      <c r="C364" s="6" t="s">
        <v>1128</v>
      </c>
      <c r="D364" s="10" t="s">
        <v>1129</v>
      </c>
      <c r="E364" s="2">
        <v>1</v>
      </c>
      <c r="F364" s="2">
        <v>1</v>
      </c>
      <c r="G364" s="2">
        <f t="shared" si="16"/>
        <v>0</v>
      </c>
      <c r="H364" s="9">
        <v>44621</v>
      </c>
      <c r="I364" s="2" t="s">
        <v>1537</v>
      </c>
      <c r="J364" s="2">
        <f t="shared" si="17"/>
        <v>0</v>
      </c>
    </row>
    <row r="365" spans="1:10" s="1" customFormat="1" ht="15" customHeight="1" x14ac:dyDescent="0.2">
      <c r="A365" s="6" t="s">
        <v>57</v>
      </c>
      <c r="B365" s="10" t="s">
        <v>1063</v>
      </c>
      <c r="C365" s="6" t="s">
        <v>1130</v>
      </c>
      <c r="D365" s="10" t="s">
        <v>1131</v>
      </c>
      <c r="E365" s="2">
        <v>1</v>
      </c>
      <c r="F365" s="2">
        <v>1</v>
      </c>
      <c r="G365" s="2">
        <f t="shared" si="16"/>
        <v>0</v>
      </c>
      <c r="H365" s="9">
        <v>44621</v>
      </c>
      <c r="I365" s="2" t="s">
        <v>1537</v>
      </c>
      <c r="J365" s="2">
        <f t="shared" si="17"/>
        <v>0</v>
      </c>
    </row>
    <row r="366" spans="1:10" s="1" customFormat="1" ht="15" customHeight="1" x14ac:dyDescent="0.2">
      <c r="A366" s="2" t="s">
        <v>57</v>
      </c>
      <c r="B366" s="15" t="s">
        <v>1063</v>
      </c>
      <c r="C366" s="2" t="s">
        <v>1132</v>
      </c>
      <c r="D366" s="8" t="s">
        <v>1133</v>
      </c>
      <c r="E366" s="2">
        <v>3</v>
      </c>
      <c r="F366" s="2">
        <v>3</v>
      </c>
      <c r="G366" s="2">
        <f t="shared" si="16"/>
        <v>0</v>
      </c>
      <c r="H366" s="9">
        <v>44621</v>
      </c>
      <c r="I366" s="2" t="s">
        <v>1537</v>
      </c>
      <c r="J366" s="2">
        <f t="shared" si="17"/>
        <v>0</v>
      </c>
    </row>
    <row r="367" spans="1:10" s="1" customFormat="1" ht="15" customHeight="1" x14ac:dyDescent="0.2">
      <c r="A367" s="2" t="s">
        <v>57</v>
      </c>
      <c r="B367" s="15" t="s">
        <v>1063</v>
      </c>
      <c r="C367" s="2" t="s">
        <v>1134</v>
      </c>
      <c r="D367" s="8" t="s">
        <v>1135</v>
      </c>
      <c r="E367" s="2">
        <v>2</v>
      </c>
      <c r="F367" s="2">
        <v>2</v>
      </c>
      <c r="G367" s="2">
        <f t="shared" si="16"/>
        <v>0</v>
      </c>
      <c r="H367" s="9">
        <v>44621</v>
      </c>
      <c r="I367" s="2" t="s">
        <v>1537</v>
      </c>
      <c r="J367" s="2">
        <f t="shared" si="17"/>
        <v>0</v>
      </c>
    </row>
    <row r="368" spans="1:10" s="1" customFormat="1" ht="15" customHeight="1" x14ac:dyDescent="0.2">
      <c r="A368" s="2" t="s">
        <v>57</v>
      </c>
      <c r="B368" s="15" t="s">
        <v>1063</v>
      </c>
      <c r="C368" s="2" t="s">
        <v>1136</v>
      </c>
      <c r="D368" s="8" t="s">
        <v>1137</v>
      </c>
      <c r="E368" s="2">
        <v>2</v>
      </c>
      <c r="F368" s="2">
        <v>2</v>
      </c>
      <c r="G368" s="2">
        <f t="shared" si="16"/>
        <v>0</v>
      </c>
      <c r="H368" s="9">
        <v>44621</v>
      </c>
      <c r="I368" s="2" t="s">
        <v>1537</v>
      </c>
      <c r="J368" s="2">
        <f t="shared" si="17"/>
        <v>0</v>
      </c>
    </row>
    <row r="369" spans="1:10" s="1" customFormat="1" ht="15" customHeight="1" x14ac:dyDescent="0.2">
      <c r="A369" s="6" t="s">
        <v>57</v>
      </c>
      <c r="B369" s="10" t="s">
        <v>1063</v>
      </c>
      <c r="C369" s="6" t="s">
        <v>1138</v>
      </c>
      <c r="D369" s="10" t="s">
        <v>1139</v>
      </c>
      <c r="E369" s="2">
        <v>3</v>
      </c>
      <c r="F369" s="2">
        <v>3</v>
      </c>
      <c r="G369" s="2">
        <f t="shared" si="16"/>
        <v>0</v>
      </c>
      <c r="H369" s="9">
        <v>44621</v>
      </c>
      <c r="I369" s="2" t="s">
        <v>1537</v>
      </c>
      <c r="J369" s="2">
        <f t="shared" si="17"/>
        <v>0</v>
      </c>
    </row>
    <row r="370" spans="1:10" s="1" customFormat="1" ht="15" customHeight="1" x14ac:dyDescent="0.2">
      <c r="A370" s="6" t="s">
        <v>57</v>
      </c>
      <c r="B370" s="10" t="s">
        <v>1063</v>
      </c>
      <c r="C370" s="6" t="s">
        <v>1140</v>
      </c>
      <c r="D370" s="10" t="s">
        <v>1141</v>
      </c>
      <c r="E370" s="2">
        <v>7</v>
      </c>
      <c r="F370" s="2">
        <v>7</v>
      </c>
      <c r="G370" s="2">
        <f t="shared" si="16"/>
        <v>0</v>
      </c>
      <c r="H370" s="9">
        <v>44621</v>
      </c>
      <c r="I370" s="2" t="s">
        <v>1537</v>
      </c>
      <c r="J370" s="2">
        <f t="shared" si="17"/>
        <v>0</v>
      </c>
    </row>
    <row r="371" spans="1:10" s="1" customFormat="1" ht="15" customHeight="1" x14ac:dyDescent="0.2">
      <c r="A371" s="2" t="s">
        <v>57</v>
      </c>
      <c r="B371" s="15" t="s">
        <v>1063</v>
      </c>
      <c r="C371" s="2" t="s">
        <v>1142</v>
      </c>
      <c r="D371" s="8" t="s">
        <v>1143</v>
      </c>
      <c r="E371" s="2">
        <v>3</v>
      </c>
      <c r="F371" s="2">
        <v>3</v>
      </c>
      <c r="G371" s="2">
        <f t="shared" si="16"/>
        <v>0</v>
      </c>
      <c r="H371" s="9">
        <v>44621</v>
      </c>
      <c r="I371" s="2" t="s">
        <v>1537</v>
      </c>
      <c r="J371" s="2">
        <f t="shared" si="17"/>
        <v>0</v>
      </c>
    </row>
    <row r="372" spans="1:10" s="1" customFormat="1" ht="15" customHeight="1" x14ac:dyDescent="0.2">
      <c r="A372" s="6" t="s">
        <v>57</v>
      </c>
      <c r="B372" s="10" t="s">
        <v>1063</v>
      </c>
      <c r="C372" s="6" t="s">
        <v>1144</v>
      </c>
      <c r="D372" s="10" t="s">
        <v>1145</v>
      </c>
      <c r="E372" s="2">
        <v>2</v>
      </c>
      <c r="F372" s="2">
        <v>2</v>
      </c>
      <c r="G372" s="2">
        <f t="shared" si="16"/>
        <v>0</v>
      </c>
      <c r="H372" s="9">
        <v>44621</v>
      </c>
      <c r="I372" s="2" t="s">
        <v>1537</v>
      </c>
      <c r="J372" s="2">
        <f t="shared" si="17"/>
        <v>0</v>
      </c>
    </row>
    <row r="373" spans="1:10" s="1" customFormat="1" ht="15" customHeight="1" x14ac:dyDescent="0.2">
      <c r="A373" s="2" t="s">
        <v>57</v>
      </c>
      <c r="B373" s="15" t="s">
        <v>1063</v>
      </c>
      <c r="C373" s="2" t="s">
        <v>1146</v>
      </c>
      <c r="D373" s="8" t="s">
        <v>1147</v>
      </c>
      <c r="E373" s="2">
        <v>2</v>
      </c>
      <c r="F373" s="2">
        <v>2</v>
      </c>
      <c r="G373" s="2">
        <f t="shared" si="16"/>
        <v>0</v>
      </c>
      <c r="H373" s="9">
        <v>44621</v>
      </c>
      <c r="I373" s="2" t="s">
        <v>1537</v>
      </c>
      <c r="J373" s="2">
        <f t="shared" si="17"/>
        <v>0</v>
      </c>
    </row>
    <row r="374" spans="1:10" s="1" customFormat="1" ht="15" customHeight="1" x14ac:dyDescent="0.2">
      <c r="A374" s="6" t="s">
        <v>57</v>
      </c>
      <c r="B374" s="10" t="s">
        <v>1063</v>
      </c>
      <c r="C374" s="6" t="s">
        <v>1148</v>
      </c>
      <c r="D374" s="10" t="s">
        <v>1149</v>
      </c>
      <c r="E374" s="2">
        <v>1</v>
      </c>
      <c r="F374" s="2">
        <v>1</v>
      </c>
      <c r="G374" s="2">
        <f t="shared" ref="G374:G437" si="18">F374-E374</f>
        <v>0</v>
      </c>
      <c r="H374" s="9">
        <v>44621</v>
      </c>
      <c r="I374" s="2" t="s">
        <v>1537</v>
      </c>
      <c r="J374" s="2">
        <f t="shared" si="17"/>
        <v>0</v>
      </c>
    </row>
    <row r="375" spans="1:10" s="1" customFormat="1" ht="15" customHeight="1" x14ac:dyDescent="0.2">
      <c r="A375" s="2" t="s">
        <v>57</v>
      </c>
      <c r="B375" s="15" t="s">
        <v>1063</v>
      </c>
      <c r="C375" s="2" t="s">
        <v>1150</v>
      </c>
      <c r="D375" s="8" t="s">
        <v>1151</v>
      </c>
      <c r="E375" s="2">
        <v>2</v>
      </c>
      <c r="F375" s="2">
        <v>2</v>
      </c>
      <c r="G375" s="2">
        <f t="shared" si="18"/>
        <v>0</v>
      </c>
      <c r="H375" s="9">
        <v>44621</v>
      </c>
      <c r="I375" s="2" t="s">
        <v>1537</v>
      </c>
      <c r="J375" s="2">
        <f t="shared" si="17"/>
        <v>0</v>
      </c>
    </row>
    <row r="376" spans="1:10" s="1" customFormat="1" ht="15" customHeight="1" x14ac:dyDescent="0.2">
      <c r="A376" s="2" t="s">
        <v>57</v>
      </c>
      <c r="B376" s="15" t="s">
        <v>1063</v>
      </c>
      <c r="C376" s="2" t="s">
        <v>1152</v>
      </c>
      <c r="D376" s="8" t="s">
        <v>1153</v>
      </c>
      <c r="E376" s="2">
        <v>2</v>
      </c>
      <c r="F376" s="2">
        <v>2</v>
      </c>
      <c r="G376" s="2">
        <f t="shared" si="18"/>
        <v>0</v>
      </c>
      <c r="H376" s="9">
        <v>44621</v>
      </c>
      <c r="I376" s="2" t="s">
        <v>1537</v>
      </c>
      <c r="J376" s="2">
        <f t="shared" si="17"/>
        <v>0</v>
      </c>
    </row>
    <row r="377" spans="1:10" s="1" customFormat="1" ht="15" customHeight="1" x14ac:dyDescent="0.2">
      <c r="A377" s="2" t="s">
        <v>57</v>
      </c>
      <c r="B377" s="15" t="s">
        <v>1063</v>
      </c>
      <c r="C377" s="2" t="s">
        <v>1154</v>
      </c>
      <c r="D377" s="8" t="s">
        <v>1155</v>
      </c>
      <c r="E377" s="2">
        <v>3</v>
      </c>
      <c r="F377" s="2">
        <v>3</v>
      </c>
      <c r="G377" s="2">
        <f t="shared" si="18"/>
        <v>0</v>
      </c>
      <c r="H377" s="9">
        <v>44621</v>
      </c>
      <c r="I377" s="2" t="s">
        <v>1537</v>
      </c>
      <c r="J377" s="2">
        <f t="shared" si="17"/>
        <v>0</v>
      </c>
    </row>
    <row r="378" spans="1:10" s="1" customFormat="1" ht="15" customHeight="1" x14ac:dyDescent="0.2">
      <c r="A378" s="2" t="s">
        <v>57</v>
      </c>
      <c r="B378" s="15" t="s">
        <v>1063</v>
      </c>
      <c r="C378" s="2" t="s">
        <v>1156</v>
      </c>
      <c r="D378" s="8" t="s">
        <v>1157</v>
      </c>
      <c r="E378" s="2">
        <v>2</v>
      </c>
      <c r="F378" s="2">
        <v>2</v>
      </c>
      <c r="G378" s="2">
        <f t="shared" si="18"/>
        <v>0</v>
      </c>
      <c r="H378" s="9">
        <v>44621</v>
      </c>
      <c r="I378" s="2" t="s">
        <v>1537</v>
      </c>
      <c r="J378" s="2">
        <f t="shared" si="17"/>
        <v>0</v>
      </c>
    </row>
    <row r="379" spans="1:10" s="1" customFormat="1" ht="15" customHeight="1" x14ac:dyDescent="0.2">
      <c r="A379" s="6" t="s">
        <v>57</v>
      </c>
      <c r="B379" s="10" t="s">
        <v>1063</v>
      </c>
      <c r="C379" s="6" t="s">
        <v>1156</v>
      </c>
      <c r="D379" s="10" t="s">
        <v>1157</v>
      </c>
      <c r="E379" s="2">
        <v>1</v>
      </c>
      <c r="F379" s="2">
        <v>1</v>
      </c>
      <c r="G379" s="2">
        <f t="shared" si="18"/>
        <v>0</v>
      </c>
      <c r="H379" s="9">
        <v>44621</v>
      </c>
      <c r="I379" s="2" t="s">
        <v>1537</v>
      </c>
      <c r="J379" s="2">
        <f t="shared" si="17"/>
        <v>0</v>
      </c>
    </row>
    <row r="380" spans="1:10" s="1" customFormat="1" ht="15" customHeight="1" x14ac:dyDescent="0.2">
      <c r="A380" s="6" t="s">
        <v>57</v>
      </c>
      <c r="B380" s="10" t="s">
        <v>1063</v>
      </c>
      <c r="C380" s="6" t="s">
        <v>1158</v>
      </c>
      <c r="D380" s="10" t="s">
        <v>1159</v>
      </c>
      <c r="E380" s="2">
        <v>6</v>
      </c>
      <c r="F380" s="2">
        <v>2</v>
      </c>
      <c r="G380" s="2">
        <f t="shared" si="18"/>
        <v>-4</v>
      </c>
      <c r="H380" s="9">
        <v>44621</v>
      </c>
      <c r="I380" s="2" t="s">
        <v>1537</v>
      </c>
      <c r="J380" s="2">
        <f t="shared" si="17"/>
        <v>1</v>
      </c>
    </row>
    <row r="381" spans="1:10" s="1" customFormat="1" ht="15" customHeight="1" x14ac:dyDescent="0.2">
      <c r="A381" s="2" t="s">
        <v>57</v>
      </c>
      <c r="B381" s="15" t="s">
        <v>1063</v>
      </c>
      <c r="C381" s="2" t="s">
        <v>1160</v>
      </c>
      <c r="D381" s="8" t="s">
        <v>1161</v>
      </c>
      <c r="E381" s="2">
        <v>2</v>
      </c>
      <c r="F381" s="2">
        <v>2</v>
      </c>
      <c r="G381" s="2">
        <f t="shared" si="18"/>
        <v>0</v>
      </c>
      <c r="H381" s="9">
        <v>44621</v>
      </c>
      <c r="I381" s="2" t="s">
        <v>1537</v>
      </c>
      <c r="J381" s="2">
        <f t="shared" si="17"/>
        <v>0</v>
      </c>
    </row>
    <row r="382" spans="1:10" s="1" customFormat="1" ht="15" customHeight="1" x14ac:dyDescent="0.2">
      <c r="A382" s="2" t="s">
        <v>57</v>
      </c>
      <c r="B382" s="15" t="s">
        <v>1063</v>
      </c>
      <c r="C382" s="2" t="s">
        <v>1162</v>
      </c>
      <c r="D382" s="8" t="s">
        <v>1163</v>
      </c>
      <c r="E382" s="2">
        <v>10</v>
      </c>
      <c r="F382" s="2">
        <v>10</v>
      </c>
      <c r="G382" s="2">
        <f t="shared" si="18"/>
        <v>0</v>
      </c>
      <c r="H382" s="9">
        <v>44621</v>
      </c>
      <c r="I382" s="2" t="s">
        <v>1537</v>
      </c>
      <c r="J382" s="2">
        <f t="shared" si="17"/>
        <v>0</v>
      </c>
    </row>
    <row r="383" spans="1:10" s="1" customFormat="1" ht="15" customHeight="1" x14ac:dyDescent="0.2">
      <c r="A383" s="6" t="s">
        <v>57</v>
      </c>
      <c r="B383" s="10" t="s">
        <v>1063</v>
      </c>
      <c r="C383" s="6" t="s">
        <v>1162</v>
      </c>
      <c r="D383" s="10" t="s">
        <v>1163</v>
      </c>
      <c r="E383" s="2">
        <v>1</v>
      </c>
      <c r="F383" s="2">
        <v>1</v>
      </c>
      <c r="G383" s="2">
        <f t="shared" si="18"/>
        <v>0</v>
      </c>
      <c r="H383" s="9">
        <v>44621</v>
      </c>
      <c r="I383" s="2" t="s">
        <v>1537</v>
      </c>
      <c r="J383" s="2">
        <f t="shared" si="17"/>
        <v>0</v>
      </c>
    </row>
    <row r="384" spans="1:10" s="1" customFormat="1" ht="15" customHeight="1" x14ac:dyDescent="0.2">
      <c r="A384" s="2" t="s">
        <v>57</v>
      </c>
      <c r="B384" s="15" t="s">
        <v>1063</v>
      </c>
      <c r="C384" s="2" t="s">
        <v>1164</v>
      </c>
      <c r="D384" s="8" t="s">
        <v>1165</v>
      </c>
      <c r="E384" s="2">
        <v>2</v>
      </c>
      <c r="F384" s="2">
        <v>2</v>
      </c>
      <c r="G384" s="2">
        <f t="shared" si="18"/>
        <v>0</v>
      </c>
      <c r="H384" s="9">
        <v>44621</v>
      </c>
      <c r="I384" s="2" t="s">
        <v>1537</v>
      </c>
      <c r="J384" s="2">
        <f t="shared" si="17"/>
        <v>0</v>
      </c>
    </row>
    <row r="385" spans="1:10" s="1" customFormat="1" ht="15" customHeight="1" x14ac:dyDescent="0.2">
      <c r="A385" s="6" t="s">
        <v>57</v>
      </c>
      <c r="B385" s="10" t="s">
        <v>1063</v>
      </c>
      <c r="C385" s="6" t="s">
        <v>1166</v>
      </c>
      <c r="D385" s="10" t="s">
        <v>1167</v>
      </c>
      <c r="E385" s="2">
        <v>3</v>
      </c>
      <c r="F385" s="2">
        <v>3</v>
      </c>
      <c r="G385" s="2">
        <f t="shared" si="18"/>
        <v>0</v>
      </c>
      <c r="H385" s="9">
        <v>44621</v>
      </c>
      <c r="I385" s="2" t="s">
        <v>1537</v>
      </c>
      <c r="J385" s="2">
        <f t="shared" si="17"/>
        <v>0</v>
      </c>
    </row>
    <row r="386" spans="1:10" s="1" customFormat="1" ht="15" customHeight="1" x14ac:dyDescent="0.2">
      <c r="A386" s="6" t="s">
        <v>57</v>
      </c>
      <c r="B386" s="10" t="s">
        <v>1063</v>
      </c>
      <c r="C386" s="6" t="s">
        <v>1168</v>
      </c>
      <c r="D386" s="10" t="s">
        <v>1169</v>
      </c>
      <c r="E386" s="2">
        <v>5</v>
      </c>
      <c r="F386" s="2">
        <v>5</v>
      </c>
      <c r="G386" s="2">
        <f t="shared" si="18"/>
        <v>0</v>
      </c>
      <c r="H386" s="9">
        <v>44621</v>
      </c>
      <c r="I386" s="2" t="s">
        <v>1537</v>
      </c>
      <c r="J386" s="2">
        <f t="shared" si="17"/>
        <v>0</v>
      </c>
    </row>
    <row r="387" spans="1:10" s="1" customFormat="1" ht="15" customHeight="1" x14ac:dyDescent="0.2">
      <c r="A387" s="2" t="s">
        <v>57</v>
      </c>
      <c r="B387" s="15" t="s">
        <v>1063</v>
      </c>
      <c r="C387" s="2" t="s">
        <v>1170</v>
      </c>
      <c r="D387" s="8" t="s">
        <v>1171</v>
      </c>
      <c r="E387" s="2">
        <v>5</v>
      </c>
      <c r="F387" s="2">
        <v>5</v>
      </c>
      <c r="G387" s="2">
        <f t="shared" si="18"/>
        <v>0</v>
      </c>
      <c r="H387" s="9">
        <v>44621</v>
      </c>
      <c r="I387" s="2" t="s">
        <v>1537</v>
      </c>
      <c r="J387" s="2">
        <f t="shared" si="17"/>
        <v>0</v>
      </c>
    </row>
    <row r="388" spans="1:10" s="1" customFormat="1" ht="15" customHeight="1" x14ac:dyDescent="0.2">
      <c r="A388" s="2" t="s">
        <v>57</v>
      </c>
      <c r="B388" s="15" t="s">
        <v>1063</v>
      </c>
      <c r="C388" s="2" t="s">
        <v>1172</v>
      </c>
      <c r="D388" s="8" t="s">
        <v>1173</v>
      </c>
      <c r="E388" s="2">
        <v>13</v>
      </c>
      <c r="F388" s="2">
        <v>13</v>
      </c>
      <c r="G388" s="2">
        <f t="shared" si="18"/>
        <v>0</v>
      </c>
      <c r="H388" s="9">
        <v>44621</v>
      </c>
      <c r="I388" s="2" t="s">
        <v>1537</v>
      </c>
      <c r="J388" s="2">
        <f t="shared" si="17"/>
        <v>0</v>
      </c>
    </row>
    <row r="389" spans="1:10" s="1" customFormat="1" ht="15" customHeight="1" x14ac:dyDescent="0.2">
      <c r="A389" s="6" t="s">
        <v>57</v>
      </c>
      <c r="B389" s="10" t="s">
        <v>1063</v>
      </c>
      <c r="C389" s="6" t="s">
        <v>1174</v>
      </c>
      <c r="D389" s="10" t="s">
        <v>1175</v>
      </c>
      <c r="E389" s="2">
        <v>3</v>
      </c>
      <c r="F389" s="2">
        <v>3</v>
      </c>
      <c r="G389" s="2">
        <f t="shared" si="18"/>
        <v>0</v>
      </c>
      <c r="H389" s="9">
        <v>44621</v>
      </c>
      <c r="I389" s="2" t="s">
        <v>1537</v>
      </c>
      <c r="J389" s="2">
        <f t="shared" si="17"/>
        <v>0</v>
      </c>
    </row>
    <row r="390" spans="1:10" s="1" customFormat="1" ht="15" customHeight="1" x14ac:dyDescent="0.2">
      <c r="A390" s="6" t="s">
        <v>57</v>
      </c>
      <c r="B390" s="10" t="s">
        <v>1063</v>
      </c>
      <c r="C390" s="6" t="s">
        <v>1176</v>
      </c>
      <c r="D390" s="10" t="s">
        <v>1177</v>
      </c>
      <c r="E390" s="2">
        <v>2</v>
      </c>
      <c r="F390" s="2">
        <v>2</v>
      </c>
      <c r="G390" s="2">
        <f t="shared" si="18"/>
        <v>0</v>
      </c>
      <c r="H390" s="9">
        <v>44621</v>
      </c>
      <c r="I390" s="2" t="s">
        <v>1537</v>
      </c>
      <c r="J390" s="2">
        <f t="shared" si="17"/>
        <v>0</v>
      </c>
    </row>
    <row r="391" spans="1:10" s="1" customFormat="1" ht="15" customHeight="1" x14ac:dyDescent="0.2">
      <c r="A391" s="2" t="s">
        <v>57</v>
      </c>
      <c r="B391" s="15" t="s">
        <v>1063</v>
      </c>
      <c r="C391" s="2" t="s">
        <v>1178</v>
      </c>
      <c r="D391" s="8" t="s">
        <v>1179</v>
      </c>
      <c r="E391" s="2">
        <v>1</v>
      </c>
      <c r="F391" s="2">
        <v>1</v>
      </c>
      <c r="G391" s="2">
        <f t="shared" si="18"/>
        <v>0</v>
      </c>
      <c r="H391" s="9">
        <v>44621</v>
      </c>
      <c r="I391" s="2" t="s">
        <v>1537</v>
      </c>
      <c r="J391" s="2">
        <f t="shared" si="17"/>
        <v>0</v>
      </c>
    </row>
    <row r="392" spans="1:10" s="1" customFormat="1" ht="15" customHeight="1" x14ac:dyDescent="0.2">
      <c r="A392" s="6" t="s">
        <v>57</v>
      </c>
      <c r="B392" s="10" t="s">
        <v>1063</v>
      </c>
      <c r="C392" s="6" t="s">
        <v>1180</v>
      </c>
      <c r="D392" s="10" t="s">
        <v>1181</v>
      </c>
      <c r="E392" s="2">
        <v>1</v>
      </c>
      <c r="F392" s="2">
        <v>1</v>
      </c>
      <c r="G392" s="2">
        <f t="shared" si="18"/>
        <v>0</v>
      </c>
      <c r="H392" s="9">
        <v>44621</v>
      </c>
      <c r="I392" s="2" t="s">
        <v>1537</v>
      </c>
      <c r="J392" s="2">
        <f t="shared" si="17"/>
        <v>0</v>
      </c>
    </row>
    <row r="393" spans="1:10" s="1" customFormat="1" ht="15" customHeight="1" x14ac:dyDescent="0.2">
      <c r="A393" s="6" t="s">
        <v>57</v>
      </c>
      <c r="B393" s="10" t="s">
        <v>1063</v>
      </c>
      <c r="C393" s="6" t="s">
        <v>1182</v>
      </c>
      <c r="D393" s="10" t="s">
        <v>1183</v>
      </c>
      <c r="E393" s="2">
        <v>1</v>
      </c>
      <c r="F393" s="2">
        <v>1</v>
      </c>
      <c r="G393" s="2">
        <f t="shared" si="18"/>
        <v>0</v>
      </c>
      <c r="H393" s="9">
        <v>44621</v>
      </c>
      <c r="I393" s="2" t="s">
        <v>1537</v>
      </c>
      <c r="J393" s="2">
        <f t="shared" si="17"/>
        <v>0</v>
      </c>
    </row>
    <row r="394" spans="1:10" s="1" customFormat="1" ht="15" customHeight="1" x14ac:dyDescent="0.2">
      <c r="A394" s="6" t="s">
        <v>57</v>
      </c>
      <c r="B394" s="10" t="s">
        <v>1063</v>
      </c>
      <c r="C394" s="6" t="s">
        <v>1184</v>
      </c>
      <c r="D394" s="10" t="s">
        <v>1185</v>
      </c>
      <c r="E394" s="2">
        <v>2</v>
      </c>
      <c r="F394" s="2">
        <v>2</v>
      </c>
      <c r="G394" s="2">
        <f t="shared" si="18"/>
        <v>0</v>
      </c>
      <c r="H394" s="9">
        <v>44621</v>
      </c>
      <c r="I394" s="2" t="s">
        <v>1537</v>
      </c>
      <c r="J394" s="2">
        <f t="shared" si="17"/>
        <v>0</v>
      </c>
    </row>
    <row r="395" spans="1:10" s="1" customFormat="1" ht="15" customHeight="1" x14ac:dyDescent="0.2">
      <c r="A395" s="2" t="s">
        <v>57</v>
      </c>
      <c r="B395" s="15" t="s">
        <v>1063</v>
      </c>
      <c r="C395" s="2" t="s">
        <v>1186</v>
      </c>
      <c r="D395" s="8" t="s">
        <v>1187</v>
      </c>
      <c r="E395" s="2">
        <v>2</v>
      </c>
      <c r="F395" s="2">
        <v>2</v>
      </c>
      <c r="G395" s="2">
        <f t="shared" si="18"/>
        <v>0</v>
      </c>
      <c r="H395" s="9">
        <v>44621</v>
      </c>
      <c r="I395" s="2" t="s">
        <v>1537</v>
      </c>
      <c r="J395" s="2">
        <f t="shared" si="17"/>
        <v>0</v>
      </c>
    </row>
    <row r="396" spans="1:10" s="1" customFormat="1" ht="15" customHeight="1" x14ac:dyDescent="0.2">
      <c r="A396" s="6" t="s">
        <v>57</v>
      </c>
      <c r="B396" s="10" t="s">
        <v>1063</v>
      </c>
      <c r="C396" s="6" t="s">
        <v>1186</v>
      </c>
      <c r="D396" s="10" t="s">
        <v>1187</v>
      </c>
      <c r="E396" s="2">
        <v>32</v>
      </c>
      <c r="F396" s="2">
        <v>30</v>
      </c>
      <c r="G396" s="2">
        <f t="shared" si="18"/>
        <v>-2</v>
      </c>
      <c r="H396" s="9">
        <v>44621</v>
      </c>
      <c r="I396" s="2" t="s">
        <v>1537</v>
      </c>
      <c r="J396" s="2">
        <f t="shared" si="17"/>
        <v>1</v>
      </c>
    </row>
    <row r="397" spans="1:10" s="1" customFormat="1" ht="15" customHeight="1" x14ac:dyDescent="0.2">
      <c r="A397" s="2" t="s">
        <v>57</v>
      </c>
      <c r="B397" s="15" t="s">
        <v>1063</v>
      </c>
      <c r="C397" s="2" t="s">
        <v>1188</v>
      </c>
      <c r="D397" s="8" t="s">
        <v>1189</v>
      </c>
      <c r="E397" s="2">
        <v>7</v>
      </c>
      <c r="F397" s="2">
        <v>7</v>
      </c>
      <c r="G397" s="2">
        <f t="shared" si="18"/>
        <v>0</v>
      </c>
      <c r="H397" s="9">
        <v>44621</v>
      </c>
      <c r="I397" s="2" t="s">
        <v>1537</v>
      </c>
      <c r="J397" s="2">
        <f t="shared" si="17"/>
        <v>0</v>
      </c>
    </row>
    <row r="398" spans="1:10" s="1" customFormat="1" ht="15" customHeight="1" x14ac:dyDescent="0.2">
      <c r="A398" s="2" t="s">
        <v>57</v>
      </c>
      <c r="B398" s="15" t="s">
        <v>1063</v>
      </c>
      <c r="C398" s="2" t="s">
        <v>1190</v>
      </c>
      <c r="D398" s="8" t="s">
        <v>1191</v>
      </c>
      <c r="E398" s="2">
        <v>3</v>
      </c>
      <c r="F398" s="2">
        <v>3</v>
      </c>
      <c r="G398" s="2">
        <f t="shared" si="18"/>
        <v>0</v>
      </c>
      <c r="H398" s="9">
        <v>44621</v>
      </c>
      <c r="I398" s="2" t="s">
        <v>1537</v>
      </c>
      <c r="J398" s="2">
        <f t="shared" si="17"/>
        <v>0</v>
      </c>
    </row>
    <row r="399" spans="1:10" s="1" customFormat="1" ht="15" customHeight="1" x14ac:dyDescent="0.2">
      <c r="A399" s="2" t="s">
        <v>57</v>
      </c>
      <c r="B399" s="15" t="s">
        <v>1063</v>
      </c>
      <c r="C399" s="2" t="s">
        <v>1192</v>
      </c>
      <c r="D399" s="8" t="s">
        <v>1193</v>
      </c>
      <c r="E399" s="2">
        <v>4</v>
      </c>
      <c r="F399" s="2">
        <v>4</v>
      </c>
      <c r="G399" s="2">
        <f t="shared" si="18"/>
        <v>0</v>
      </c>
      <c r="H399" s="9">
        <v>44621</v>
      </c>
      <c r="I399" s="2" t="s">
        <v>1537</v>
      </c>
      <c r="J399" s="2">
        <f t="shared" si="17"/>
        <v>0</v>
      </c>
    </row>
    <row r="400" spans="1:10" s="1" customFormat="1" ht="15" customHeight="1" x14ac:dyDescent="0.2">
      <c r="A400" s="2" t="s">
        <v>57</v>
      </c>
      <c r="B400" s="15" t="s">
        <v>1063</v>
      </c>
      <c r="C400" s="2" t="s">
        <v>1194</v>
      </c>
      <c r="D400" s="8" t="s">
        <v>1195</v>
      </c>
      <c r="E400" s="2">
        <v>7</v>
      </c>
      <c r="F400" s="2">
        <v>7</v>
      </c>
      <c r="G400" s="2">
        <f t="shared" si="18"/>
        <v>0</v>
      </c>
      <c r="H400" s="9">
        <v>44621</v>
      </c>
      <c r="I400" s="2" t="s">
        <v>1537</v>
      </c>
      <c r="J400" s="2">
        <f t="shared" si="17"/>
        <v>0</v>
      </c>
    </row>
    <row r="401" spans="1:10" s="1" customFormat="1" ht="15" customHeight="1" x14ac:dyDescent="0.2">
      <c r="A401" s="6" t="s">
        <v>57</v>
      </c>
      <c r="B401" s="10" t="s">
        <v>1063</v>
      </c>
      <c r="C401" s="6" t="s">
        <v>1194</v>
      </c>
      <c r="D401" s="10" t="s">
        <v>1195</v>
      </c>
      <c r="E401" s="2">
        <v>5</v>
      </c>
      <c r="F401" s="2">
        <v>5</v>
      </c>
      <c r="G401" s="2">
        <f t="shared" si="18"/>
        <v>0</v>
      </c>
      <c r="H401" s="9">
        <v>44621</v>
      </c>
      <c r="I401" s="2" t="s">
        <v>1537</v>
      </c>
      <c r="J401" s="2">
        <f t="shared" si="17"/>
        <v>0</v>
      </c>
    </row>
    <row r="402" spans="1:10" s="1" customFormat="1" ht="15" customHeight="1" x14ac:dyDescent="0.2">
      <c r="A402" s="2" t="s">
        <v>57</v>
      </c>
      <c r="B402" s="15" t="s">
        <v>1063</v>
      </c>
      <c r="C402" s="2" t="s">
        <v>1196</v>
      </c>
      <c r="D402" s="8" t="s">
        <v>1197</v>
      </c>
      <c r="E402" s="2">
        <v>23</v>
      </c>
      <c r="F402" s="2">
        <v>23</v>
      </c>
      <c r="G402" s="2">
        <f t="shared" si="18"/>
        <v>0</v>
      </c>
      <c r="H402" s="9">
        <v>44621</v>
      </c>
      <c r="I402" s="2" t="s">
        <v>1537</v>
      </c>
      <c r="J402" s="2">
        <f t="shared" si="17"/>
        <v>0</v>
      </c>
    </row>
    <row r="403" spans="1:10" s="1" customFormat="1" ht="15" customHeight="1" x14ac:dyDescent="0.2">
      <c r="A403" s="2" t="s">
        <v>57</v>
      </c>
      <c r="B403" s="15" t="s">
        <v>1063</v>
      </c>
      <c r="C403" s="2" t="s">
        <v>1198</v>
      </c>
      <c r="D403" s="8" t="s">
        <v>1199</v>
      </c>
      <c r="E403" s="2">
        <v>4</v>
      </c>
      <c r="F403" s="2">
        <v>4</v>
      </c>
      <c r="G403" s="2">
        <f t="shared" si="18"/>
        <v>0</v>
      </c>
      <c r="H403" s="9">
        <v>44621</v>
      </c>
      <c r="I403" s="2" t="s">
        <v>1537</v>
      </c>
      <c r="J403" s="2">
        <f t="shared" si="17"/>
        <v>0</v>
      </c>
    </row>
    <row r="404" spans="1:10" s="1" customFormat="1" ht="15" customHeight="1" x14ac:dyDescent="0.2">
      <c r="A404" s="6" t="s">
        <v>57</v>
      </c>
      <c r="B404" s="10" t="s">
        <v>1063</v>
      </c>
      <c r="C404" s="6" t="s">
        <v>1198</v>
      </c>
      <c r="D404" s="10" t="s">
        <v>1199</v>
      </c>
      <c r="E404" s="2">
        <v>1</v>
      </c>
      <c r="F404" s="2">
        <v>1</v>
      </c>
      <c r="G404" s="2">
        <f t="shared" si="18"/>
        <v>0</v>
      </c>
      <c r="H404" s="9">
        <v>44621</v>
      </c>
      <c r="I404" s="2" t="s">
        <v>1537</v>
      </c>
      <c r="J404" s="2">
        <f t="shared" si="17"/>
        <v>0</v>
      </c>
    </row>
    <row r="405" spans="1:10" s="1" customFormat="1" ht="15" customHeight="1" x14ac:dyDescent="0.2">
      <c r="A405" s="6" t="s">
        <v>57</v>
      </c>
      <c r="B405" s="10" t="s">
        <v>1063</v>
      </c>
      <c r="C405" s="6" t="s">
        <v>1200</v>
      </c>
      <c r="D405" s="10" t="s">
        <v>1201</v>
      </c>
      <c r="E405" s="2">
        <v>3</v>
      </c>
      <c r="F405" s="2">
        <v>3</v>
      </c>
      <c r="G405" s="2">
        <f t="shared" si="18"/>
        <v>0</v>
      </c>
      <c r="H405" s="9">
        <v>44621</v>
      </c>
      <c r="I405" s="2" t="s">
        <v>1537</v>
      </c>
      <c r="J405" s="2">
        <f t="shared" si="17"/>
        <v>0</v>
      </c>
    </row>
    <row r="406" spans="1:10" s="1" customFormat="1" ht="15" customHeight="1" x14ac:dyDescent="0.2">
      <c r="A406" s="6" t="s">
        <v>57</v>
      </c>
      <c r="B406" s="10" t="s">
        <v>1063</v>
      </c>
      <c r="C406" s="6" t="s">
        <v>1202</v>
      </c>
      <c r="D406" s="10" t="s">
        <v>1203</v>
      </c>
      <c r="E406" s="2">
        <v>4</v>
      </c>
      <c r="F406" s="2">
        <v>4</v>
      </c>
      <c r="G406" s="2">
        <f t="shared" si="18"/>
        <v>0</v>
      </c>
      <c r="H406" s="9">
        <v>44621</v>
      </c>
      <c r="I406" s="2" t="s">
        <v>1537</v>
      </c>
      <c r="J406" s="2">
        <f t="shared" si="17"/>
        <v>0</v>
      </c>
    </row>
    <row r="407" spans="1:10" s="1" customFormat="1" ht="15" customHeight="1" x14ac:dyDescent="0.2">
      <c r="A407" s="6" t="s">
        <v>57</v>
      </c>
      <c r="B407" s="10" t="s">
        <v>1063</v>
      </c>
      <c r="C407" s="6" t="s">
        <v>1204</v>
      </c>
      <c r="D407" s="10" t="s">
        <v>1205</v>
      </c>
      <c r="E407" s="2">
        <v>16</v>
      </c>
      <c r="F407" s="2">
        <v>16</v>
      </c>
      <c r="G407" s="2">
        <f t="shared" si="18"/>
        <v>0</v>
      </c>
      <c r="H407" s="9">
        <v>44621</v>
      </c>
      <c r="I407" s="2" t="s">
        <v>1537</v>
      </c>
      <c r="J407" s="2">
        <f t="shared" si="17"/>
        <v>0</v>
      </c>
    </row>
    <row r="408" spans="1:10" s="1" customFormat="1" ht="15" customHeight="1" x14ac:dyDescent="0.2">
      <c r="A408" s="6" t="s">
        <v>57</v>
      </c>
      <c r="B408" s="10" t="s">
        <v>1063</v>
      </c>
      <c r="C408" s="6" t="s">
        <v>1206</v>
      </c>
      <c r="D408" s="10" t="s">
        <v>1207</v>
      </c>
      <c r="E408" s="2">
        <v>5</v>
      </c>
      <c r="F408" s="2">
        <v>5</v>
      </c>
      <c r="G408" s="2">
        <f t="shared" si="18"/>
        <v>0</v>
      </c>
      <c r="H408" s="9">
        <v>44621</v>
      </c>
      <c r="I408" s="2" t="s">
        <v>1537</v>
      </c>
      <c r="J408" s="2">
        <f t="shared" si="17"/>
        <v>0</v>
      </c>
    </row>
    <row r="409" spans="1:10" s="1" customFormat="1" ht="15" customHeight="1" x14ac:dyDescent="0.2">
      <c r="A409" s="6" t="s">
        <v>57</v>
      </c>
      <c r="B409" s="10" t="s">
        <v>1063</v>
      </c>
      <c r="C409" s="6" t="s">
        <v>1208</v>
      </c>
      <c r="D409" s="10" t="s">
        <v>1209</v>
      </c>
      <c r="E409" s="2">
        <v>8</v>
      </c>
      <c r="F409" s="2">
        <v>8</v>
      </c>
      <c r="G409" s="2">
        <f t="shared" si="18"/>
        <v>0</v>
      </c>
      <c r="H409" s="9">
        <v>44621</v>
      </c>
      <c r="I409" s="2" t="s">
        <v>1537</v>
      </c>
      <c r="J409" s="2">
        <f t="shared" si="17"/>
        <v>0</v>
      </c>
    </row>
    <row r="410" spans="1:10" s="1" customFormat="1" ht="15" customHeight="1" x14ac:dyDescent="0.2">
      <c r="A410" s="2" t="s">
        <v>57</v>
      </c>
      <c r="B410" s="15" t="s">
        <v>1063</v>
      </c>
      <c r="C410" s="2" t="s">
        <v>1210</v>
      </c>
      <c r="D410" s="8" t="s">
        <v>1211</v>
      </c>
      <c r="E410" s="2">
        <v>16</v>
      </c>
      <c r="F410" s="2">
        <v>16</v>
      </c>
      <c r="G410" s="2">
        <f t="shared" si="18"/>
        <v>0</v>
      </c>
      <c r="H410" s="9">
        <v>44621</v>
      </c>
      <c r="I410" s="2" t="s">
        <v>1537</v>
      </c>
      <c r="J410" s="2">
        <f t="shared" si="17"/>
        <v>0</v>
      </c>
    </row>
    <row r="411" spans="1:10" s="1" customFormat="1" ht="15" customHeight="1" x14ac:dyDescent="0.2">
      <c r="A411" s="2" t="s">
        <v>57</v>
      </c>
      <c r="B411" s="15" t="s">
        <v>1063</v>
      </c>
      <c r="C411" s="2" t="s">
        <v>1212</v>
      </c>
      <c r="D411" s="8" t="s">
        <v>1213</v>
      </c>
      <c r="E411" s="2">
        <v>1</v>
      </c>
      <c r="F411" s="2">
        <v>1</v>
      </c>
      <c r="G411" s="2">
        <f t="shared" si="18"/>
        <v>0</v>
      </c>
      <c r="H411" s="9">
        <v>44621</v>
      </c>
      <c r="I411" s="2" t="s">
        <v>1537</v>
      </c>
      <c r="J411" s="2">
        <f t="shared" si="17"/>
        <v>0</v>
      </c>
    </row>
    <row r="412" spans="1:10" s="1" customFormat="1" ht="15" customHeight="1" x14ac:dyDescent="0.2">
      <c r="A412" s="2" t="s">
        <v>57</v>
      </c>
      <c r="B412" s="15" t="s">
        <v>42</v>
      </c>
      <c r="C412" s="2" t="s">
        <v>44</v>
      </c>
      <c r="D412" s="8" t="s">
        <v>18</v>
      </c>
      <c r="E412" s="2">
        <v>713</v>
      </c>
      <c r="F412" s="2">
        <v>723</v>
      </c>
      <c r="G412" s="2">
        <f t="shared" si="18"/>
        <v>10</v>
      </c>
      <c r="H412" s="9">
        <v>44621</v>
      </c>
      <c r="I412" s="2" t="s">
        <v>1537</v>
      </c>
      <c r="J412" s="2">
        <f t="shared" si="17"/>
        <v>1</v>
      </c>
    </row>
    <row r="413" spans="1:10" s="1" customFormat="1" ht="15" customHeight="1" x14ac:dyDescent="0.2">
      <c r="A413" s="2" t="s">
        <v>57</v>
      </c>
      <c r="B413" s="15" t="s">
        <v>42</v>
      </c>
      <c r="C413" s="2" t="s">
        <v>45</v>
      </c>
      <c r="D413" s="8" t="s">
        <v>19</v>
      </c>
      <c r="E413" s="2">
        <v>99</v>
      </c>
      <c r="F413" s="2">
        <v>99</v>
      </c>
      <c r="G413" s="2">
        <f t="shared" si="18"/>
        <v>0</v>
      </c>
      <c r="H413" s="9">
        <v>44621</v>
      </c>
      <c r="I413" s="2" t="s">
        <v>1537</v>
      </c>
      <c r="J413" s="2">
        <f t="shared" si="17"/>
        <v>0</v>
      </c>
    </row>
    <row r="414" spans="1:10" s="1" customFormat="1" ht="15" customHeight="1" x14ac:dyDescent="0.2">
      <c r="A414" s="2" t="s">
        <v>57</v>
      </c>
      <c r="B414" s="15" t="s">
        <v>42</v>
      </c>
      <c r="C414" s="2" t="s">
        <v>41</v>
      </c>
      <c r="D414" s="8" t="s">
        <v>16</v>
      </c>
      <c r="E414" s="2">
        <v>104</v>
      </c>
      <c r="F414" s="2">
        <v>110</v>
      </c>
      <c r="G414" s="2">
        <f t="shared" si="18"/>
        <v>6</v>
      </c>
      <c r="H414" s="9">
        <v>44621</v>
      </c>
      <c r="I414" s="2" t="s">
        <v>1537</v>
      </c>
      <c r="J414" s="2">
        <f t="shared" si="17"/>
        <v>1</v>
      </c>
    </row>
    <row r="415" spans="1:10" s="1" customFormat="1" ht="15" customHeight="1" x14ac:dyDescent="0.2">
      <c r="A415" s="2" t="s">
        <v>57</v>
      </c>
      <c r="B415" s="15" t="s">
        <v>42</v>
      </c>
      <c r="C415" s="2" t="s">
        <v>54</v>
      </c>
      <c r="D415" s="8" t="s">
        <v>26</v>
      </c>
      <c r="E415" s="2">
        <v>163</v>
      </c>
      <c r="F415" s="2">
        <v>163</v>
      </c>
      <c r="G415" s="2">
        <f t="shared" si="18"/>
        <v>0</v>
      </c>
      <c r="H415" s="9">
        <v>44621</v>
      </c>
      <c r="I415" s="2" t="s">
        <v>1537</v>
      </c>
      <c r="J415" s="2">
        <f t="shared" si="17"/>
        <v>0</v>
      </c>
    </row>
    <row r="416" spans="1:10" s="1" customFormat="1" ht="15" customHeight="1" x14ac:dyDescent="0.2">
      <c r="A416" s="2" t="s">
        <v>57</v>
      </c>
      <c r="B416" s="15" t="s">
        <v>42</v>
      </c>
      <c r="C416" s="2" t="s">
        <v>43</v>
      </c>
      <c r="D416" s="8" t="s">
        <v>17</v>
      </c>
      <c r="E416" s="2">
        <v>14</v>
      </c>
      <c r="F416" s="2">
        <v>14</v>
      </c>
      <c r="G416" s="2">
        <f t="shared" si="18"/>
        <v>0</v>
      </c>
      <c r="H416" s="9">
        <v>44621</v>
      </c>
      <c r="I416" s="2" t="s">
        <v>1537</v>
      </c>
      <c r="J416" s="2">
        <f t="shared" si="17"/>
        <v>0</v>
      </c>
    </row>
    <row r="417" spans="1:10" s="1" customFormat="1" ht="15" customHeight="1" x14ac:dyDescent="0.2">
      <c r="A417" s="2" t="s">
        <v>57</v>
      </c>
      <c r="B417" s="15" t="s">
        <v>46</v>
      </c>
      <c r="C417" s="2" t="s">
        <v>48</v>
      </c>
      <c r="D417" s="8" t="s">
        <v>21</v>
      </c>
      <c r="E417" s="2">
        <v>59</v>
      </c>
      <c r="F417" s="2">
        <v>59</v>
      </c>
      <c r="G417" s="2">
        <f t="shared" si="18"/>
        <v>0</v>
      </c>
      <c r="H417" s="9">
        <v>44621</v>
      </c>
      <c r="I417" s="2" t="s">
        <v>1537</v>
      </c>
      <c r="J417" s="2">
        <f t="shared" si="17"/>
        <v>0</v>
      </c>
    </row>
    <row r="418" spans="1:10" s="1" customFormat="1" ht="15" customHeight="1" x14ac:dyDescent="0.2">
      <c r="A418" s="2" t="s">
        <v>57</v>
      </c>
      <c r="B418" s="15" t="s">
        <v>46</v>
      </c>
      <c r="C418" s="2" t="s">
        <v>47</v>
      </c>
      <c r="D418" s="8" t="s">
        <v>20</v>
      </c>
      <c r="E418" s="2">
        <v>87</v>
      </c>
      <c r="F418" s="2">
        <v>87</v>
      </c>
      <c r="G418" s="2">
        <f t="shared" si="18"/>
        <v>0</v>
      </c>
      <c r="H418" s="9">
        <v>44621</v>
      </c>
      <c r="I418" s="2" t="s">
        <v>1537</v>
      </c>
      <c r="J418" s="2">
        <f t="shared" ref="J418:J481" si="19">IF(G418=0,0,1)</f>
        <v>0</v>
      </c>
    </row>
    <row r="419" spans="1:10" s="1" customFormat="1" ht="15" customHeight="1" x14ac:dyDescent="0.2">
      <c r="A419" s="2" t="s">
        <v>57</v>
      </c>
      <c r="B419" s="15" t="s">
        <v>31</v>
      </c>
      <c r="C419" s="2" t="s">
        <v>36</v>
      </c>
      <c r="D419" s="8" t="s">
        <v>13</v>
      </c>
      <c r="E419" s="2">
        <v>2</v>
      </c>
      <c r="F419" s="2">
        <v>2</v>
      </c>
      <c r="G419" s="2">
        <f t="shared" si="18"/>
        <v>0</v>
      </c>
      <c r="H419" s="9">
        <v>44621</v>
      </c>
      <c r="I419" s="2" t="s">
        <v>1537</v>
      </c>
      <c r="J419" s="2">
        <f t="shared" si="19"/>
        <v>0</v>
      </c>
    </row>
    <row r="420" spans="1:10" s="1" customFormat="1" ht="15" customHeight="1" x14ac:dyDescent="0.2">
      <c r="A420" s="6" t="s">
        <v>57</v>
      </c>
      <c r="B420" s="10" t="s">
        <v>31</v>
      </c>
      <c r="C420" s="6" t="s">
        <v>29</v>
      </c>
      <c r="D420" s="10" t="s">
        <v>9</v>
      </c>
      <c r="E420" s="2">
        <v>5</v>
      </c>
      <c r="F420" s="2">
        <v>5</v>
      </c>
      <c r="G420" s="2">
        <f t="shared" si="18"/>
        <v>0</v>
      </c>
      <c r="H420" s="9">
        <v>44621</v>
      </c>
      <c r="I420" s="2" t="s">
        <v>1537</v>
      </c>
      <c r="J420" s="2">
        <f t="shared" si="19"/>
        <v>0</v>
      </c>
    </row>
    <row r="421" spans="1:10" s="1" customFormat="1" ht="15" customHeight="1" x14ac:dyDescent="0.2">
      <c r="A421" s="2" t="s">
        <v>57</v>
      </c>
      <c r="B421" s="15" t="s">
        <v>31</v>
      </c>
      <c r="C421" s="2" t="s">
        <v>37</v>
      </c>
      <c r="D421" s="8" t="s">
        <v>14</v>
      </c>
      <c r="E421" s="2">
        <v>342</v>
      </c>
      <c r="F421" s="2">
        <v>342</v>
      </c>
      <c r="G421" s="2">
        <f t="shared" si="18"/>
        <v>0</v>
      </c>
      <c r="H421" s="9">
        <v>44621</v>
      </c>
      <c r="I421" s="2" t="s">
        <v>1537</v>
      </c>
      <c r="J421" s="2">
        <f t="shared" si="19"/>
        <v>0</v>
      </c>
    </row>
    <row r="422" spans="1:10" s="1" customFormat="1" ht="15" customHeight="1" x14ac:dyDescent="0.2">
      <c r="A422" s="2" t="s">
        <v>57</v>
      </c>
      <c r="B422" s="15" t="s">
        <v>31</v>
      </c>
      <c r="C422" s="2" t="s">
        <v>38</v>
      </c>
      <c r="D422" s="8" t="s">
        <v>15</v>
      </c>
      <c r="E422" s="2">
        <v>241</v>
      </c>
      <c r="F422" s="2">
        <v>241</v>
      </c>
      <c r="G422" s="2">
        <f t="shared" si="18"/>
        <v>0</v>
      </c>
      <c r="H422" s="9">
        <v>44621</v>
      </c>
      <c r="I422" s="2" t="s">
        <v>1537</v>
      </c>
      <c r="J422" s="2">
        <f t="shared" si="19"/>
        <v>0</v>
      </c>
    </row>
    <row r="423" spans="1:10" s="1" customFormat="1" ht="15" customHeight="1" x14ac:dyDescent="0.2">
      <c r="A423" s="6" t="s">
        <v>57</v>
      </c>
      <c r="B423" s="10" t="s">
        <v>31</v>
      </c>
      <c r="C423" s="6" t="s">
        <v>38</v>
      </c>
      <c r="D423" s="10" t="s">
        <v>15</v>
      </c>
      <c r="E423" s="2">
        <v>5</v>
      </c>
      <c r="F423" s="2">
        <v>5</v>
      </c>
      <c r="G423" s="2">
        <f t="shared" si="18"/>
        <v>0</v>
      </c>
      <c r="H423" s="9">
        <v>44621</v>
      </c>
      <c r="I423" s="2" t="s">
        <v>1537</v>
      </c>
      <c r="J423" s="2">
        <f t="shared" si="19"/>
        <v>0</v>
      </c>
    </row>
    <row r="424" spans="1:10" s="1" customFormat="1" ht="15" customHeight="1" x14ac:dyDescent="0.2">
      <c r="A424" s="2" t="s">
        <v>57</v>
      </c>
      <c r="B424" s="15" t="s">
        <v>31</v>
      </c>
      <c r="C424" s="2" t="s">
        <v>1214</v>
      </c>
      <c r="D424" s="8" t="s">
        <v>1215</v>
      </c>
      <c r="E424" s="2">
        <v>352</v>
      </c>
      <c r="F424" s="2">
        <v>352</v>
      </c>
      <c r="G424" s="2">
        <f t="shared" si="18"/>
        <v>0</v>
      </c>
      <c r="H424" s="9">
        <v>44621</v>
      </c>
      <c r="I424" s="2" t="s">
        <v>1537</v>
      </c>
      <c r="J424" s="2">
        <f t="shared" si="19"/>
        <v>0</v>
      </c>
    </row>
    <row r="425" spans="1:10" s="1" customFormat="1" ht="15" customHeight="1" x14ac:dyDescent="0.2">
      <c r="A425" s="2" t="s">
        <v>57</v>
      </c>
      <c r="B425" s="15" t="s">
        <v>31</v>
      </c>
      <c r="C425" s="2" t="s">
        <v>30</v>
      </c>
      <c r="D425" s="8" t="s">
        <v>10</v>
      </c>
      <c r="E425" s="2">
        <v>42</v>
      </c>
      <c r="F425" s="2">
        <v>42</v>
      </c>
      <c r="G425" s="2">
        <f t="shared" si="18"/>
        <v>0</v>
      </c>
      <c r="H425" s="9">
        <v>44621</v>
      </c>
      <c r="I425" s="2" t="s">
        <v>1537</v>
      </c>
      <c r="J425" s="2">
        <f t="shared" si="19"/>
        <v>0</v>
      </c>
    </row>
    <row r="426" spans="1:10" s="1" customFormat="1" ht="15" customHeight="1" x14ac:dyDescent="0.2">
      <c r="A426" s="2" t="s">
        <v>57</v>
      </c>
      <c r="B426" s="15" t="s">
        <v>31</v>
      </c>
      <c r="C426" s="2" t="s">
        <v>34</v>
      </c>
      <c r="D426" s="8" t="s">
        <v>11</v>
      </c>
      <c r="E426" s="2">
        <v>34</v>
      </c>
      <c r="F426" s="2">
        <v>34</v>
      </c>
      <c r="G426" s="2">
        <f t="shared" si="18"/>
        <v>0</v>
      </c>
      <c r="H426" s="9">
        <v>44621</v>
      </c>
      <c r="I426" s="2" t="s">
        <v>1537</v>
      </c>
      <c r="J426" s="2">
        <f t="shared" si="19"/>
        <v>0</v>
      </c>
    </row>
    <row r="427" spans="1:10" s="1" customFormat="1" ht="15" customHeight="1" x14ac:dyDescent="0.2">
      <c r="A427" s="6" t="s">
        <v>57</v>
      </c>
      <c r="B427" s="10" t="s">
        <v>31</v>
      </c>
      <c r="C427" s="6" t="s">
        <v>35</v>
      </c>
      <c r="D427" s="10" t="s">
        <v>12</v>
      </c>
      <c r="E427" s="2">
        <v>9</v>
      </c>
      <c r="F427" s="2">
        <v>9</v>
      </c>
      <c r="G427" s="2">
        <f t="shared" si="18"/>
        <v>0</v>
      </c>
      <c r="H427" s="9">
        <v>44621</v>
      </c>
      <c r="I427" s="2" t="s">
        <v>1537</v>
      </c>
      <c r="J427" s="2">
        <f t="shared" si="19"/>
        <v>0</v>
      </c>
    </row>
    <row r="428" spans="1:10" s="1" customFormat="1" ht="15" customHeight="1" x14ac:dyDescent="0.2">
      <c r="A428" s="2" t="s">
        <v>57</v>
      </c>
      <c r="B428" s="15" t="s">
        <v>31</v>
      </c>
      <c r="C428" s="2" t="s">
        <v>1216</v>
      </c>
      <c r="D428" s="8" t="s">
        <v>1217</v>
      </c>
      <c r="E428" s="2">
        <v>2</v>
      </c>
      <c r="F428" s="2">
        <v>2</v>
      </c>
      <c r="G428" s="2">
        <f t="shared" si="18"/>
        <v>0</v>
      </c>
      <c r="H428" s="9">
        <v>44621</v>
      </c>
      <c r="I428" s="2" t="s">
        <v>1537</v>
      </c>
      <c r="J428" s="2">
        <f t="shared" si="19"/>
        <v>0</v>
      </c>
    </row>
    <row r="429" spans="1:10" s="1" customFormat="1" ht="15" customHeight="1" x14ac:dyDescent="0.2">
      <c r="A429" s="6" t="s">
        <v>57</v>
      </c>
      <c r="B429" s="10" t="s">
        <v>31</v>
      </c>
      <c r="C429" s="6" t="s">
        <v>1218</v>
      </c>
      <c r="D429" s="10" t="s">
        <v>1219</v>
      </c>
      <c r="E429" s="2">
        <v>1</v>
      </c>
      <c r="F429" s="2">
        <v>0</v>
      </c>
      <c r="G429" s="2">
        <f t="shared" si="18"/>
        <v>-1</v>
      </c>
      <c r="H429" s="9">
        <v>44621</v>
      </c>
      <c r="I429" s="2" t="s">
        <v>1537</v>
      </c>
      <c r="J429" s="2">
        <f t="shared" si="19"/>
        <v>1</v>
      </c>
    </row>
    <row r="430" spans="1:10" s="1" customFormat="1" ht="15" customHeight="1" x14ac:dyDescent="0.2">
      <c r="A430" s="6" t="s">
        <v>57</v>
      </c>
      <c r="B430" s="10" t="s">
        <v>1220</v>
      </c>
      <c r="C430" s="6" t="s">
        <v>1221</v>
      </c>
      <c r="D430" s="10" t="s">
        <v>1222</v>
      </c>
      <c r="E430" s="2">
        <v>6</v>
      </c>
      <c r="F430" s="2">
        <v>6</v>
      </c>
      <c r="G430" s="2">
        <f t="shared" si="18"/>
        <v>0</v>
      </c>
      <c r="H430" s="9">
        <v>44621</v>
      </c>
      <c r="I430" s="2" t="s">
        <v>1537</v>
      </c>
      <c r="J430" s="2">
        <f t="shared" si="19"/>
        <v>0</v>
      </c>
    </row>
    <row r="431" spans="1:10" s="1" customFormat="1" ht="15" customHeight="1" x14ac:dyDescent="0.2">
      <c r="A431" s="6" t="s">
        <v>57</v>
      </c>
      <c r="B431" s="10" t="s">
        <v>1220</v>
      </c>
      <c r="C431" s="6" t="s">
        <v>1223</v>
      </c>
      <c r="D431" s="10" t="s">
        <v>1224</v>
      </c>
      <c r="E431" s="2">
        <v>4</v>
      </c>
      <c r="F431" s="2">
        <v>4</v>
      </c>
      <c r="G431" s="2">
        <f t="shared" si="18"/>
        <v>0</v>
      </c>
      <c r="H431" s="9">
        <v>44621</v>
      </c>
      <c r="I431" s="2" t="s">
        <v>1537</v>
      </c>
      <c r="J431" s="2">
        <f t="shared" si="19"/>
        <v>0</v>
      </c>
    </row>
    <row r="432" spans="1:10" s="1" customFormat="1" ht="15" customHeight="1" x14ac:dyDescent="0.2">
      <c r="A432" s="2" t="s">
        <v>57</v>
      </c>
      <c r="B432" s="15" t="s">
        <v>1220</v>
      </c>
      <c r="C432" s="2" t="s">
        <v>1225</v>
      </c>
      <c r="D432" s="8" t="s">
        <v>1226</v>
      </c>
      <c r="E432" s="2">
        <v>5</v>
      </c>
      <c r="F432" s="2">
        <v>5</v>
      </c>
      <c r="G432" s="2">
        <f t="shared" si="18"/>
        <v>0</v>
      </c>
      <c r="H432" s="9">
        <v>44621</v>
      </c>
      <c r="I432" s="2" t="s">
        <v>1537</v>
      </c>
      <c r="J432" s="2">
        <f t="shared" si="19"/>
        <v>0</v>
      </c>
    </row>
    <row r="433" spans="1:10" s="1" customFormat="1" ht="15" customHeight="1" x14ac:dyDescent="0.2">
      <c r="A433" s="6" t="s">
        <v>57</v>
      </c>
      <c r="B433" s="10" t="s">
        <v>1220</v>
      </c>
      <c r="C433" s="6" t="s">
        <v>1225</v>
      </c>
      <c r="D433" s="10" t="s">
        <v>1226</v>
      </c>
      <c r="E433" s="2">
        <v>9</v>
      </c>
      <c r="F433" s="2">
        <v>9</v>
      </c>
      <c r="G433" s="2">
        <f t="shared" si="18"/>
        <v>0</v>
      </c>
      <c r="H433" s="9">
        <v>44621</v>
      </c>
      <c r="I433" s="2" t="s">
        <v>1537</v>
      </c>
      <c r="J433" s="2">
        <f t="shared" si="19"/>
        <v>0</v>
      </c>
    </row>
    <row r="434" spans="1:10" s="1" customFormat="1" ht="15" customHeight="1" x14ac:dyDescent="0.2">
      <c r="A434" s="6" t="s">
        <v>57</v>
      </c>
      <c r="B434" s="10" t="s">
        <v>1220</v>
      </c>
      <c r="C434" s="6" t="s">
        <v>1227</v>
      </c>
      <c r="D434" s="10" t="s">
        <v>1228</v>
      </c>
      <c r="E434" s="2">
        <v>13</v>
      </c>
      <c r="F434" s="2">
        <v>13</v>
      </c>
      <c r="G434" s="2">
        <f t="shared" si="18"/>
        <v>0</v>
      </c>
      <c r="H434" s="9">
        <v>44621</v>
      </c>
      <c r="I434" s="2" t="s">
        <v>1537</v>
      </c>
      <c r="J434" s="2">
        <f t="shared" si="19"/>
        <v>0</v>
      </c>
    </row>
    <row r="435" spans="1:10" s="1" customFormat="1" ht="15" customHeight="1" x14ac:dyDescent="0.2">
      <c r="A435" s="6" t="s">
        <v>57</v>
      </c>
      <c r="B435" s="10" t="s">
        <v>1220</v>
      </c>
      <c r="C435" s="6" t="s">
        <v>1229</v>
      </c>
      <c r="D435" s="10" t="s">
        <v>1230</v>
      </c>
      <c r="E435" s="2">
        <v>5</v>
      </c>
      <c r="F435" s="2">
        <v>5</v>
      </c>
      <c r="G435" s="2">
        <f t="shared" si="18"/>
        <v>0</v>
      </c>
      <c r="H435" s="9">
        <v>44621</v>
      </c>
      <c r="I435" s="2" t="s">
        <v>1537</v>
      </c>
      <c r="J435" s="2">
        <f t="shared" si="19"/>
        <v>0</v>
      </c>
    </row>
    <row r="436" spans="1:10" s="1" customFormat="1" ht="15" customHeight="1" x14ac:dyDescent="0.2">
      <c r="A436" s="6" t="s">
        <v>57</v>
      </c>
      <c r="B436" s="10" t="s">
        <v>1220</v>
      </c>
      <c r="C436" s="6" t="s">
        <v>1231</v>
      </c>
      <c r="D436" s="10" t="s">
        <v>1232</v>
      </c>
      <c r="E436" s="2">
        <v>6</v>
      </c>
      <c r="F436" s="2">
        <v>6</v>
      </c>
      <c r="G436" s="2">
        <f t="shared" si="18"/>
        <v>0</v>
      </c>
      <c r="H436" s="9">
        <v>44621</v>
      </c>
      <c r="I436" s="2" t="s">
        <v>1537</v>
      </c>
      <c r="J436" s="2">
        <f t="shared" si="19"/>
        <v>0</v>
      </c>
    </row>
    <row r="437" spans="1:10" s="1" customFormat="1" ht="15" customHeight="1" x14ac:dyDescent="0.2">
      <c r="A437" s="6" t="s">
        <v>57</v>
      </c>
      <c r="B437" s="10" t="s">
        <v>1220</v>
      </c>
      <c r="C437" s="6" t="s">
        <v>1233</v>
      </c>
      <c r="D437" s="10" t="s">
        <v>1234</v>
      </c>
      <c r="E437" s="2">
        <v>8</v>
      </c>
      <c r="F437" s="2">
        <v>8</v>
      </c>
      <c r="G437" s="2">
        <f t="shared" si="18"/>
        <v>0</v>
      </c>
      <c r="H437" s="9">
        <v>44621</v>
      </c>
      <c r="I437" s="2" t="s">
        <v>1537</v>
      </c>
      <c r="J437" s="2">
        <f t="shared" si="19"/>
        <v>0</v>
      </c>
    </row>
    <row r="438" spans="1:10" s="1" customFormat="1" ht="15" customHeight="1" x14ac:dyDescent="0.2">
      <c r="A438" s="2" t="s">
        <v>57</v>
      </c>
      <c r="B438" s="15" t="s">
        <v>1220</v>
      </c>
      <c r="C438" s="2" t="s">
        <v>1235</v>
      </c>
      <c r="D438" s="8" t="s">
        <v>1236</v>
      </c>
      <c r="E438" s="2">
        <v>13</v>
      </c>
      <c r="F438" s="2">
        <v>13</v>
      </c>
      <c r="G438" s="2">
        <f t="shared" ref="G438:G501" si="20">F438-E438</f>
        <v>0</v>
      </c>
      <c r="H438" s="9">
        <v>44621</v>
      </c>
      <c r="I438" s="2" t="s">
        <v>1537</v>
      </c>
      <c r="J438" s="2">
        <f t="shared" si="19"/>
        <v>0</v>
      </c>
    </row>
    <row r="439" spans="1:10" s="1" customFormat="1" ht="15" customHeight="1" x14ac:dyDescent="0.2">
      <c r="A439" s="6" t="s">
        <v>57</v>
      </c>
      <c r="B439" s="10" t="s">
        <v>1220</v>
      </c>
      <c r="C439" s="6" t="s">
        <v>1237</v>
      </c>
      <c r="D439" s="10" t="s">
        <v>1238</v>
      </c>
      <c r="E439" s="2">
        <v>10</v>
      </c>
      <c r="F439" s="2">
        <v>10</v>
      </c>
      <c r="G439" s="2">
        <f t="shared" si="20"/>
        <v>0</v>
      </c>
      <c r="H439" s="9">
        <v>44621</v>
      </c>
      <c r="I439" s="2" t="s">
        <v>1537</v>
      </c>
      <c r="J439" s="2">
        <f t="shared" si="19"/>
        <v>0</v>
      </c>
    </row>
    <row r="440" spans="1:10" s="1" customFormat="1" ht="15" customHeight="1" x14ac:dyDescent="0.2">
      <c r="A440" s="6" t="s">
        <v>57</v>
      </c>
      <c r="B440" s="10" t="s">
        <v>1220</v>
      </c>
      <c r="C440" s="6" t="s">
        <v>1239</v>
      </c>
      <c r="D440" s="10" t="s">
        <v>1240</v>
      </c>
      <c r="E440" s="2">
        <v>6</v>
      </c>
      <c r="F440" s="2">
        <v>6</v>
      </c>
      <c r="G440" s="2">
        <f t="shared" si="20"/>
        <v>0</v>
      </c>
      <c r="H440" s="9">
        <v>44621</v>
      </c>
      <c r="I440" s="2" t="s">
        <v>1537</v>
      </c>
      <c r="J440" s="2">
        <f t="shared" si="19"/>
        <v>0</v>
      </c>
    </row>
    <row r="441" spans="1:10" s="1" customFormat="1" ht="15" customHeight="1" x14ac:dyDescent="0.2">
      <c r="A441" s="6" t="s">
        <v>57</v>
      </c>
      <c r="B441" s="10" t="s">
        <v>1220</v>
      </c>
      <c r="C441" s="6" t="s">
        <v>1241</v>
      </c>
      <c r="D441" s="10" t="s">
        <v>1242</v>
      </c>
      <c r="E441" s="2">
        <v>15</v>
      </c>
      <c r="F441" s="2">
        <v>15</v>
      </c>
      <c r="G441" s="2">
        <f t="shared" si="20"/>
        <v>0</v>
      </c>
      <c r="H441" s="9">
        <v>44621</v>
      </c>
      <c r="I441" s="2" t="s">
        <v>1537</v>
      </c>
      <c r="J441" s="2">
        <f t="shared" si="19"/>
        <v>0</v>
      </c>
    </row>
    <row r="442" spans="1:10" s="1" customFormat="1" ht="15" customHeight="1" x14ac:dyDescent="0.2">
      <c r="A442" s="2" t="s">
        <v>57</v>
      </c>
      <c r="B442" s="15" t="s">
        <v>1220</v>
      </c>
      <c r="C442" s="2" t="s">
        <v>1243</v>
      </c>
      <c r="D442" s="8" t="s">
        <v>1244</v>
      </c>
      <c r="E442" s="2">
        <v>11</v>
      </c>
      <c r="F442" s="2">
        <v>11</v>
      </c>
      <c r="G442" s="2">
        <f t="shared" si="20"/>
        <v>0</v>
      </c>
      <c r="H442" s="9">
        <v>44621</v>
      </c>
      <c r="I442" s="2" t="s">
        <v>1537</v>
      </c>
      <c r="J442" s="2">
        <f t="shared" si="19"/>
        <v>0</v>
      </c>
    </row>
    <row r="443" spans="1:10" s="1" customFormat="1" ht="15" customHeight="1" x14ac:dyDescent="0.2">
      <c r="A443" s="6" t="s">
        <v>57</v>
      </c>
      <c r="B443" s="10" t="s">
        <v>1220</v>
      </c>
      <c r="C443" s="6" t="s">
        <v>1243</v>
      </c>
      <c r="D443" s="10" t="s">
        <v>1244</v>
      </c>
      <c r="E443" s="2">
        <v>2</v>
      </c>
      <c r="F443" s="2">
        <v>2</v>
      </c>
      <c r="G443" s="2">
        <f t="shared" si="20"/>
        <v>0</v>
      </c>
      <c r="H443" s="9">
        <v>44621</v>
      </c>
      <c r="I443" s="2" t="s">
        <v>1537</v>
      </c>
      <c r="J443" s="2">
        <f t="shared" si="19"/>
        <v>0</v>
      </c>
    </row>
    <row r="444" spans="1:10" s="1" customFormat="1" ht="15" customHeight="1" x14ac:dyDescent="0.2">
      <c r="A444" s="2" t="s">
        <v>57</v>
      </c>
      <c r="B444" s="15" t="s">
        <v>1220</v>
      </c>
      <c r="C444" s="2" t="s">
        <v>1245</v>
      </c>
      <c r="D444" s="8" t="s">
        <v>1246</v>
      </c>
      <c r="E444" s="2">
        <v>4</v>
      </c>
      <c r="F444" s="2">
        <v>4</v>
      </c>
      <c r="G444" s="2">
        <f t="shared" si="20"/>
        <v>0</v>
      </c>
      <c r="H444" s="9">
        <v>44621</v>
      </c>
      <c r="I444" s="2" t="s">
        <v>1537</v>
      </c>
      <c r="J444" s="2">
        <f t="shared" si="19"/>
        <v>0</v>
      </c>
    </row>
    <row r="445" spans="1:10" s="1" customFormat="1" ht="15" customHeight="1" x14ac:dyDescent="0.2">
      <c r="A445" s="6" t="s">
        <v>57</v>
      </c>
      <c r="B445" s="10" t="s">
        <v>1220</v>
      </c>
      <c r="C445" s="6" t="s">
        <v>1245</v>
      </c>
      <c r="D445" s="10" t="s">
        <v>1246</v>
      </c>
      <c r="E445" s="2">
        <v>2</v>
      </c>
      <c r="F445" s="2">
        <v>2</v>
      </c>
      <c r="G445" s="2">
        <f t="shared" si="20"/>
        <v>0</v>
      </c>
      <c r="H445" s="9">
        <v>44621</v>
      </c>
      <c r="I445" s="2" t="s">
        <v>1537</v>
      </c>
      <c r="J445" s="2">
        <f t="shared" si="19"/>
        <v>0</v>
      </c>
    </row>
    <row r="446" spans="1:10" s="1" customFormat="1" ht="15" customHeight="1" x14ac:dyDescent="0.2">
      <c r="A446" s="6" t="s">
        <v>57</v>
      </c>
      <c r="B446" s="10" t="s">
        <v>49</v>
      </c>
      <c r="C446" s="6" t="s">
        <v>1247</v>
      </c>
      <c r="D446" s="10" t="s">
        <v>1248</v>
      </c>
      <c r="E446" s="2">
        <v>24</v>
      </c>
      <c r="F446" s="2">
        <v>24</v>
      </c>
      <c r="G446" s="2">
        <f t="shared" si="20"/>
        <v>0</v>
      </c>
      <c r="H446" s="9">
        <v>44621</v>
      </c>
      <c r="I446" s="2" t="s">
        <v>1537</v>
      </c>
      <c r="J446" s="2">
        <f t="shared" si="19"/>
        <v>0</v>
      </c>
    </row>
    <row r="447" spans="1:10" s="1" customFormat="1" ht="15" customHeight="1" x14ac:dyDescent="0.2">
      <c r="A447" s="2" t="s">
        <v>57</v>
      </c>
      <c r="B447" s="15" t="s">
        <v>49</v>
      </c>
      <c r="C447" s="2" t="s">
        <v>50</v>
      </c>
      <c r="D447" s="8" t="s">
        <v>22</v>
      </c>
      <c r="E447" s="2">
        <v>1</v>
      </c>
      <c r="F447" s="2">
        <v>1</v>
      </c>
      <c r="G447" s="2">
        <f t="shared" si="20"/>
        <v>0</v>
      </c>
      <c r="H447" s="9">
        <v>44621</v>
      </c>
      <c r="I447" s="2" t="s">
        <v>1537</v>
      </c>
      <c r="J447" s="2">
        <f t="shared" si="19"/>
        <v>0</v>
      </c>
    </row>
    <row r="448" spans="1:10" s="1" customFormat="1" ht="15" customHeight="1" x14ac:dyDescent="0.2">
      <c r="A448" s="6" t="s">
        <v>57</v>
      </c>
      <c r="B448" s="10" t="s">
        <v>49</v>
      </c>
      <c r="C448" s="6" t="s">
        <v>1249</v>
      </c>
      <c r="D448" s="10" t="s">
        <v>1250</v>
      </c>
      <c r="E448" s="2">
        <v>2</v>
      </c>
      <c r="F448" s="2">
        <v>2</v>
      </c>
      <c r="G448" s="2">
        <f t="shared" si="20"/>
        <v>0</v>
      </c>
      <c r="H448" s="9">
        <v>44621</v>
      </c>
      <c r="I448" s="2" t="s">
        <v>1537</v>
      </c>
      <c r="J448" s="2">
        <f t="shared" si="19"/>
        <v>0</v>
      </c>
    </row>
    <row r="449" spans="1:10" s="1" customFormat="1" ht="15" customHeight="1" x14ac:dyDescent="0.2">
      <c r="A449" s="2" t="s">
        <v>57</v>
      </c>
      <c r="B449" s="15" t="s">
        <v>49</v>
      </c>
      <c r="C449" s="2" t="s">
        <v>52</v>
      </c>
      <c r="D449" s="8" t="s">
        <v>24</v>
      </c>
      <c r="E449" s="2">
        <v>25</v>
      </c>
      <c r="F449" s="2">
        <v>25</v>
      </c>
      <c r="G449" s="2">
        <f t="shared" si="20"/>
        <v>0</v>
      </c>
      <c r="H449" s="9">
        <v>44621</v>
      </c>
      <c r="I449" s="2" t="s">
        <v>1537</v>
      </c>
      <c r="J449" s="2">
        <f t="shared" si="19"/>
        <v>0</v>
      </c>
    </row>
    <row r="450" spans="1:10" s="1" customFormat="1" ht="15" customHeight="1" x14ac:dyDescent="0.2">
      <c r="A450" s="2" t="s">
        <v>57</v>
      </c>
      <c r="B450" s="15" t="s">
        <v>49</v>
      </c>
      <c r="C450" s="2" t="s">
        <v>53</v>
      </c>
      <c r="D450" s="8" t="s">
        <v>25</v>
      </c>
      <c r="E450" s="2">
        <v>4</v>
      </c>
      <c r="F450" s="2">
        <v>4</v>
      </c>
      <c r="G450" s="2">
        <f t="shared" si="20"/>
        <v>0</v>
      </c>
      <c r="H450" s="9">
        <v>44621</v>
      </c>
      <c r="I450" s="2" t="s">
        <v>1537</v>
      </c>
      <c r="J450" s="2">
        <f t="shared" si="19"/>
        <v>0</v>
      </c>
    </row>
    <row r="451" spans="1:10" s="1" customFormat="1" ht="15" customHeight="1" x14ac:dyDescent="0.2">
      <c r="A451" s="6" t="s">
        <v>57</v>
      </c>
      <c r="B451" s="10" t="s">
        <v>1251</v>
      </c>
      <c r="C451" s="6" t="s">
        <v>1252</v>
      </c>
      <c r="D451" s="10" t="s">
        <v>1253</v>
      </c>
      <c r="E451" s="2">
        <v>22</v>
      </c>
      <c r="F451" s="2">
        <v>22</v>
      </c>
      <c r="G451" s="2">
        <f t="shared" si="20"/>
        <v>0</v>
      </c>
      <c r="H451" s="9">
        <v>44621</v>
      </c>
      <c r="I451" s="2" t="s">
        <v>1537</v>
      </c>
      <c r="J451" s="2">
        <f t="shared" si="19"/>
        <v>0</v>
      </c>
    </row>
    <row r="452" spans="1:10" s="1" customFormat="1" ht="15" customHeight="1" x14ac:dyDescent="0.2">
      <c r="A452" s="2" t="s">
        <v>57</v>
      </c>
      <c r="B452" s="15" t="s">
        <v>1251</v>
      </c>
      <c r="C452" s="2" t="s">
        <v>1254</v>
      </c>
      <c r="D452" s="8" t="s">
        <v>1255</v>
      </c>
      <c r="E452" s="2">
        <v>9</v>
      </c>
      <c r="F452" s="2">
        <v>9</v>
      </c>
      <c r="G452" s="2">
        <f t="shared" si="20"/>
        <v>0</v>
      </c>
      <c r="H452" s="9">
        <v>44621</v>
      </c>
      <c r="I452" s="2" t="s">
        <v>1537</v>
      </c>
      <c r="J452" s="2">
        <f t="shared" si="19"/>
        <v>0</v>
      </c>
    </row>
    <row r="453" spans="1:10" s="1" customFormat="1" ht="15" customHeight="1" x14ac:dyDescent="0.2">
      <c r="A453" s="6" t="s">
        <v>57</v>
      </c>
      <c r="B453" s="10" t="s">
        <v>1251</v>
      </c>
      <c r="C453" s="6" t="s">
        <v>1254</v>
      </c>
      <c r="D453" s="10" t="s">
        <v>1255</v>
      </c>
      <c r="E453" s="2">
        <v>4</v>
      </c>
      <c r="F453" s="2">
        <v>4</v>
      </c>
      <c r="G453" s="2">
        <f t="shared" si="20"/>
        <v>0</v>
      </c>
      <c r="H453" s="9">
        <v>44621</v>
      </c>
      <c r="I453" s="2" t="s">
        <v>1537</v>
      </c>
      <c r="J453" s="2">
        <f t="shared" si="19"/>
        <v>0</v>
      </c>
    </row>
    <row r="454" spans="1:10" s="1" customFormat="1" ht="15" customHeight="1" x14ac:dyDescent="0.2">
      <c r="A454" s="2" t="s">
        <v>57</v>
      </c>
      <c r="B454" s="15" t="s">
        <v>1251</v>
      </c>
      <c r="C454" s="2" t="s">
        <v>1256</v>
      </c>
      <c r="D454" s="8" t="s">
        <v>1257</v>
      </c>
      <c r="E454" s="2">
        <v>18</v>
      </c>
      <c r="F454" s="2">
        <v>18</v>
      </c>
      <c r="G454" s="2">
        <f t="shared" si="20"/>
        <v>0</v>
      </c>
      <c r="H454" s="9">
        <v>44621</v>
      </c>
      <c r="I454" s="2" t="s">
        <v>1537</v>
      </c>
      <c r="J454" s="2">
        <f t="shared" si="19"/>
        <v>0</v>
      </c>
    </row>
    <row r="455" spans="1:10" s="1" customFormat="1" ht="15" customHeight="1" x14ac:dyDescent="0.2">
      <c r="A455" s="2" t="s">
        <v>57</v>
      </c>
      <c r="B455" s="15" t="s">
        <v>1251</v>
      </c>
      <c r="C455" s="2" t="s">
        <v>1258</v>
      </c>
      <c r="D455" s="8" t="s">
        <v>1259</v>
      </c>
      <c r="E455" s="2">
        <v>8</v>
      </c>
      <c r="F455" s="2">
        <v>8</v>
      </c>
      <c r="G455" s="2">
        <f t="shared" si="20"/>
        <v>0</v>
      </c>
      <c r="H455" s="9">
        <v>44621</v>
      </c>
      <c r="I455" s="2" t="s">
        <v>1537</v>
      </c>
      <c r="J455" s="2">
        <f t="shared" si="19"/>
        <v>0</v>
      </c>
    </row>
    <row r="456" spans="1:10" s="1" customFormat="1" ht="15" customHeight="1" x14ac:dyDescent="0.2">
      <c r="A456" s="6" t="s">
        <v>57</v>
      </c>
      <c r="B456" s="10" t="s">
        <v>1251</v>
      </c>
      <c r="C456" s="6" t="s">
        <v>1260</v>
      </c>
      <c r="D456" s="10" t="s">
        <v>1261</v>
      </c>
      <c r="E456" s="2">
        <v>8</v>
      </c>
      <c r="F456" s="2">
        <v>8</v>
      </c>
      <c r="G456" s="2">
        <f t="shared" si="20"/>
        <v>0</v>
      </c>
      <c r="H456" s="9">
        <v>44621</v>
      </c>
      <c r="I456" s="2" t="s">
        <v>1537</v>
      </c>
      <c r="J456" s="2">
        <f t="shared" si="19"/>
        <v>0</v>
      </c>
    </row>
    <row r="457" spans="1:10" s="1" customFormat="1" ht="15" customHeight="1" x14ac:dyDescent="0.2">
      <c r="A457" s="2" t="s">
        <v>57</v>
      </c>
      <c r="B457" s="15" t="s">
        <v>1251</v>
      </c>
      <c r="C457" s="2" t="s">
        <v>1262</v>
      </c>
      <c r="D457" s="8" t="s">
        <v>1263</v>
      </c>
      <c r="E457" s="2">
        <v>16</v>
      </c>
      <c r="F457" s="2">
        <v>16</v>
      </c>
      <c r="G457" s="2">
        <f t="shared" si="20"/>
        <v>0</v>
      </c>
      <c r="H457" s="9">
        <v>44621</v>
      </c>
      <c r="I457" s="2" t="s">
        <v>1537</v>
      </c>
      <c r="J457" s="2">
        <f t="shared" si="19"/>
        <v>0</v>
      </c>
    </row>
    <row r="458" spans="1:10" s="1" customFormat="1" ht="15" customHeight="1" x14ac:dyDescent="0.2">
      <c r="A458" s="6" t="s">
        <v>57</v>
      </c>
      <c r="B458" s="10" t="s">
        <v>57</v>
      </c>
      <c r="C458" s="6" t="s">
        <v>1264</v>
      </c>
      <c r="D458" s="6" t="s">
        <v>1265</v>
      </c>
      <c r="E458" s="2">
        <v>6</v>
      </c>
      <c r="F458" s="2">
        <v>6</v>
      </c>
      <c r="G458" s="2">
        <f t="shared" si="20"/>
        <v>0</v>
      </c>
      <c r="H458" s="9">
        <v>44621</v>
      </c>
      <c r="I458" s="2" t="s">
        <v>1537</v>
      </c>
      <c r="J458" s="2">
        <f t="shared" si="19"/>
        <v>0</v>
      </c>
    </row>
    <row r="459" spans="1:10" s="1" customFormat="1" ht="15" customHeight="1" x14ac:dyDescent="0.2">
      <c r="A459" s="2" t="s">
        <v>57</v>
      </c>
      <c r="B459" s="15" t="s">
        <v>57</v>
      </c>
      <c r="C459" s="2" t="s">
        <v>1266</v>
      </c>
      <c r="D459" s="2" t="s">
        <v>1267</v>
      </c>
      <c r="E459" s="2">
        <v>2</v>
      </c>
      <c r="F459" s="2">
        <v>2</v>
      </c>
      <c r="G459" s="2">
        <f t="shared" si="20"/>
        <v>0</v>
      </c>
      <c r="H459" s="9">
        <v>44621</v>
      </c>
      <c r="I459" s="2" t="s">
        <v>1537</v>
      </c>
      <c r="J459" s="2">
        <f t="shared" si="19"/>
        <v>0</v>
      </c>
    </row>
    <row r="460" spans="1:10" s="1" customFormat="1" ht="15" customHeight="1" x14ac:dyDescent="0.2">
      <c r="A460" s="2" t="s">
        <v>57</v>
      </c>
      <c r="B460" s="15" t="s">
        <v>57</v>
      </c>
      <c r="C460" s="2" t="s">
        <v>1268</v>
      </c>
      <c r="D460" s="2" t="s">
        <v>1269</v>
      </c>
      <c r="E460" s="2">
        <v>5</v>
      </c>
      <c r="F460" s="2">
        <v>0</v>
      </c>
      <c r="G460" s="2">
        <f t="shared" si="20"/>
        <v>-5</v>
      </c>
      <c r="H460" s="9">
        <v>44621</v>
      </c>
      <c r="I460" s="2" t="s">
        <v>1537</v>
      </c>
      <c r="J460" s="2">
        <f t="shared" si="19"/>
        <v>1</v>
      </c>
    </row>
    <row r="461" spans="1:10" s="1" customFormat="1" ht="15" customHeight="1" x14ac:dyDescent="0.2">
      <c r="A461" s="2" t="s">
        <v>57</v>
      </c>
      <c r="B461" s="15" t="s">
        <v>57</v>
      </c>
      <c r="C461" s="2" t="s">
        <v>1270</v>
      </c>
      <c r="D461" s="2" t="s">
        <v>1271</v>
      </c>
      <c r="E461" s="2">
        <v>10</v>
      </c>
      <c r="F461" s="2">
        <v>10</v>
      </c>
      <c r="G461" s="2">
        <f t="shared" si="20"/>
        <v>0</v>
      </c>
      <c r="H461" s="9">
        <v>44621</v>
      </c>
      <c r="I461" s="2" t="s">
        <v>1537</v>
      </c>
      <c r="J461" s="2">
        <f t="shared" si="19"/>
        <v>0</v>
      </c>
    </row>
    <row r="462" spans="1:10" s="1" customFormat="1" ht="15" customHeight="1" x14ac:dyDescent="0.2">
      <c r="A462" s="2" t="s">
        <v>57</v>
      </c>
      <c r="B462" s="15" t="s">
        <v>57</v>
      </c>
      <c r="C462" s="2" t="s">
        <v>1272</v>
      </c>
      <c r="D462" s="2" t="s">
        <v>1273</v>
      </c>
      <c r="E462" s="2">
        <v>2</v>
      </c>
      <c r="F462" s="2">
        <v>2</v>
      </c>
      <c r="G462" s="2">
        <f t="shared" si="20"/>
        <v>0</v>
      </c>
      <c r="H462" s="9">
        <v>44621</v>
      </c>
      <c r="I462" s="2" t="s">
        <v>1537</v>
      </c>
      <c r="J462" s="2">
        <f t="shared" si="19"/>
        <v>0</v>
      </c>
    </row>
    <row r="463" spans="1:10" s="1" customFormat="1" ht="15" customHeight="1" x14ac:dyDescent="0.2">
      <c r="A463" s="2" t="s">
        <v>57</v>
      </c>
      <c r="B463" s="15" t="s">
        <v>57</v>
      </c>
      <c r="C463" s="2" t="s">
        <v>1274</v>
      </c>
      <c r="D463" s="2" t="s">
        <v>1275</v>
      </c>
      <c r="E463" s="2">
        <v>10</v>
      </c>
      <c r="F463" s="2">
        <v>10</v>
      </c>
      <c r="G463" s="2">
        <f t="shared" si="20"/>
        <v>0</v>
      </c>
      <c r="H463" s="9">
        <v>44621</v>
      </c>
      <c r="I463" s="2" t="s">
        <v>1537</v>
      </c>
      <c r="J463" s="2">
        <f t="shared" si="19"/>
        <v>0</v>
      </c>
    </row>
    <row r="464" spans="1:10" s="1" customFormat="1" ht="15" customHeight="1" x14ac:dyDescent="0.2">
      <c r="A464" s="6" t="s">
        <v>57</v>
      </c>
      <c r="B464" s="10" t="s">
        <v>57</v>
      </c>
      <c r="C464" s="6" t="s">
        <v>1274</v>
      </c>
      <c r="D464" s="6" t="s">
        <v>1275</v>
      </c>
      <c r="E464" s="2">
        <v>8</v>
      </c>
      <c r="F464" s="2">
        <v>8</v>
      </c>
      <c r="G464" s="2">
        <f t="shared" si="20"/>
        <v>0</v>
      </c>
      <c r="H464" s="9">
        <v>44621</v>
      </c>
      <c r="I464" s="2" t="s">
        <v>1537</v>
      </c>
      <c r="J464" s="2">
        <f t="shared" si="19"/>
        <v>0</v>
      </c>
    </row>
    <row r="465" spans="1:10" s="1" customFormat="1" ht="15" customHeight="1" x14ac:dyDescent="0.2">
      <c r="A465" s="2" t="s">
        <v>57</v>
      </c>
      <c r="B465" s="15" t="s">
        <v>57</v>
      </c>
      <c r="C465" s="2" t="s">
        <v>1276</v>
      </c>
      <c r="D465" s="2" t="s">
        <v>1277</v>
      </c>
      <c r="E465" s="2">
        <v>1</v>
      </c>
      <c r="F465" s="2">
        <v>1</v>
      </c>
      <c r="G465" s="2">
        <f t="shared" si="20"/>
        <v>0</v>
      </c>
      <c r="H465" s="9">
        <v>44621</v>
      </c>
      <c r="I465" s="2" t="s">
        <v>1537</v>
      </c>
      <c r="J465" s="2">
        <f t="shared" si="19"/>
        <v>0</v>
      </c>
    </row>
    <row r="466" spans="1:10" s="1" customFormat="1" ht="15" customHeight="1" x14ac:dyDescent="0.2">
      <c r="A466" s="2" t="s">
        <v>57</v>
      </c>
      <c r="B466" s="15" t="s">
        <v>57</v>
      </c>
      <c r="C466" s="2" t="s">
        <v>1278</v>
      </c>
      <c r="D466" s="2" t="s">
        <v>1279</v>
      </c>
      <c r="E466" s="2">
        <v>1</v>
      </c>
      <c r="F466" s="2">
        <v>1</v>
      </c>
      <c r="G466" s="2">
        <f t="shared" si="20"/>
        <v>0</v>
      </c>
      <c r="H466" s="9">
        <v>44621</v>
      </c>
      <c r="I466" s="2" t="s">
        <v>1537</v>
      </c>
      <c r="J466" s="2">
        <f t="shared" si="19"/>
        <v>0</v>
      </c>
    </row>
    <row r="467" spans="1:10" s="1" customFormat="1" ht="15" customHeight="1" x14ac:dyDescent="0.2">
      <c r="A467" s="2" t="s">
        <v>57</v>
      </c>
      <c r="B467" s="15" t="s">
        <v>57</v>
      </c>
      <c r="C467" s="2" t="s">
        <v>1280</v>
      </c>
      <c r="D467" s="2" t="s">
        <v>1281</v>
      </c>
      <c r="E467" s="2">
        <v>4</v>
      </c>
      <c r="F467" s="2">
        <v>4</v>
      </c>
      <c r="G467" s="2">
        <f t="shared" si="20"/>
        <v>0</v>
      </c>
      <c r="H467" s="9">
        <v>44621</v>
      </c>
      <c r="I467" s="2" t="s">
        <v>1537</v>
      </c>
      <c r="J467" s="2">
        <f t="shared" si="19"/>
        <v>0</v>
      </c>
    </row>
    <row r="468" spans="1:10" s="1" customFormat="1" ht="15" customHeight="1" x14ac:dyDescent="0.2">
      <c r="A468" s="2" t="s">
        <v>57</v>
      </c>
      <c r="B468" s="15" t="s">
        <v>57</v>
      </c>
      <c r="C468" s="2" t="s">
        <v>1282</v>
      </c>
      <c r="D468" s="2" t="s">
        <v>1283</v>
      </c>
      <c r="E468" s="2">
        <v>8</v>
      </c>
      <c r="F468" s="2">
        <v>9</v>
      </c>
      <c r="G468" s="2">
        <f t="shared" si="20"/>
        <v>1</v>
      </c>
      <c r="H468" s="9">
        <v>44621</v>
      </c>
      <c r="I468" s="2" t="s">
        <v>1537</v>
      </c>
      <c r="J468" s="2">
        <f t="shared" si="19"/>
        <v>1</v>
      </c>
    </row>
    <row r="469" spans="1:10" s="1" customFormat="1" ht="15" customHeight="1" x14ac:dyDescent="0.2">
      <c r="A469" s="6" t="s">
        <v>57</v>
      </c>
      <c r="B469" s="10" t="s">
        <v>57</v>
      </c>
      <c r="C469" s="6" t="s">
        <v>1284</v>
      </c>
      <c r="D469" s="6" t="s">
        <v>1285</v>
      </c>
      <c r="E469" s="2">
        <v>3</v>
      </c>
      <c r="F469" s="2">
        <v>6</v>
      </c>
      <c r="G469" s="2">
        <f t="shared" si="20"/>
        <v>3</v>
      </c>
      <c r="H469" s="9">
        <v>44621</v>
      </c>
      <c r="I469" s="2" t="s">
        <v>1537</v>
      </c>
      <c r="J469" s="2">
        <f t="shared" si="19"/>
        <v>1</v>
      </c>
    </row>
    <row r="470" spans="1:10" s="1" customFormat="1" ht="15" customHeight="1" x14ac:dyDescent="0.2">
      <c r="A470" s="2" t="s">
        <v>57</v>
      </c>
      <c r="B470" s="15" t="s">
        <v>57</v>
      </c>
      <c r="C470" s="2" t="s">
        <v>1286</v>
      </c>
      <c r="D470" s="2" t="s">
        <v>1287</v>
      </c>
      <c r="E470" s="2">
        <v>9</v>
      </c>
      <c r="F470" s="2">
        <v>9</v>
      </c>
      <c r="G470" s="2">
        <f t="shared" si="20"/>
        <v>0</v>
      </c>
      <c r="H470" s="9">
        <v>44621</v>
      </c>
      <c r="I470" s="2" t="s">
        <v>1537</v>
      </c>
      <c r="J470" s="2">
        <f t="shared" si="19"/>
        <v>0</v>
      </c>
    </row>
    <row r="471" spans="1:10" s="1" customFormat="1" ht="15" customHeight="1" x14ac:dyDescent="0.2">
      <c r="A471" s="6" t="s">
        <v>57</v>
      </c>
      <c r="B471" s="10" t="s">
        <v>57</v>
      </c>
      <c r="C471" s="6" t="s">
        <v>1288</v>
      </c>
      <c r="D471" s="6" t="s">
        <v>1289</v>
      </c>
      <c r="E471" s="2">
        <v>4</v>
      </c>
      <c r="F471" s="2">
        <v>4</v>
      </c>
      <c r="G471" s="2">
        <f t="shared" si="20"/>
        <v>0</v>
      </c>
      <c r="H471" s="9">
        <v>44621</v>
      </c>
      <c r="I471" s="2" t="s">
        <v>1537</v>
      </c>
      <c r="J471" s="2">
        <f t="shared" si="19"/>
        <v>0</v>
      </c>
    </row>
    <row r="472" spans="1:10" s="1" customFormat="1" ht="15" customHeight="1" x14ac:dyDescent="0.2">
      <c r="A472" s="2" t="s">
        <v>57</v>
      </c>
      <c r="B472" s="15" t="s">
        <v>57</v>
      </c>
      <c r="C472" s="2" t="s">
        <v>1290</v>
      </c>
      <c r="D472" s="2" t="s">
        <v>1291</v>
      </c>
      <c r="E472" s="2">
        <v>1</v>
      </c>
      <c r="F472" s="2">
        <v>1</v>
      </c>
      <c r="G472" s="2">
        <f t="shared" si="20"/>
        <v>0</v>
      </c>
      <c r="H472" s="9">
        <v>44621</v>
      </c>
      <c r="I472" s="2" t="s">
        <v>1537</v>
      </c>
      <c r="J472" s="2">
        <f t="shared" si="19"/>
        <v>0</v>
      </c>
    </row>
    <row r="473" spans="1:10" s="1" customFormat="1" ht="15" customHeight="1" x14ac:dyDescent="0.2">
      <c r="A473" s="2" t="s">
        <v>57</v>
      </c>
      <c r="B473" s="15" t="s">
        <v>57</v>
      </c>
      <c r="C473" s="2" t="s">
        <v>1292</v>
      </c>
      <c r="D473" s="8" t="s">
        <v>1293</v>
      </c>
      <c r="E473" s="2">
        <v>4</v>
      </c>
      <c r="F473" s="2">
        <v>4</v>
      </c>
      <c r="G473" s="2">
        <f t="shared" si="20"/>
        <v>0</v>
      </c>
      <c r="H473" s="9">
        <v>44621</v>
      </c>
      <c r="I473" s="2" t="s">
        <v>1537</v>
      </c>
      <c r="J473" s="2">
        <f t="shared" si="19"/>
        <v>0</v>
      </c>
    </row>
    <row r="474" spans="1:10" s="1" customFormat="1" ht="15" customHeight="1" x14ac:dyDescent="0.2">
      <c r="A474" s="2" t="s">
        <v>57</v>
      </c>
      <c r="B474" s="15" t="s">
        <v>57</v>
      </c>
      <c r="C474" s="2" t="s">
        <v>1294</v>
      </c>
      <c r="D474" s="2" t="s">
        <v>1295</v>
      </c>
      <c r="E474" s="2">
        <v>4</v>
      </c>
      <c r="F474" s="2">
        <v>4</v>
      </c>
      <c r="G474" s="2">
        <f t="shared" si="20"/>
        <v>0</v>
      </c>
      <c r="H474" s="9">
        <v>44621</v>
      </c>
      <c r="I474" s="2" t="s">
        <v>1537</v>
      </c>
      <c r="J474" s="2">
        <f t="shared" si="19"/>
        <v>0</v>
      </c>
    </row>
    <row r="475" spans="1:10" s="1" customFormat="1" ht="15" customHeight="1" x14ac:dyDescent="0.2">
      <c r="A475" s="2" t="s">
        <v>57</v>
      </c>
      <c r="B475" s="15" t="s">
        <v>57</v>
      </c>
      <c r="C475" s="2" t="s">
        <v>1296</v>
      </c>
      <c r="D475" s="2" t="s">
        <v>1297</v>
      </c>
      <c r="E475" s="2">
        <v>6</v>
      </c>
      <c r="F475" s="2">
        <v>6</v>
      </c>
      <c r="G475" s="2">
        <f t="shared" si="20"/>
        <v>0</v>
      </c>
      <c r="H475" s="9">
        <v>44621</v>
      </c>
      <c r="I475" s="2" t="s">
        <v>1537</v>
      </c>
      <c r="J475" s="2">
        <f t="shared" si="19"/>
        <v>0</v>
      </c>
    </row>
    <row r="476" spans="1:10" s="1" customFormat="1" ht="15" customHeight="1" x14ac:dyDescent="0.2">
      <c r="A476" s="2" t="s">
        <v>57</v>
      </c>
      <c r="B476" s="15" t="s">
        <v>57</v>
      </c>
      <c r="C476" s="2" t="s">
        <v>1298</v>
      </c>
      <c r="D476" s="2" t="s">
        <v>1299</v>
      </c>
      <c r="E476" s="2">
        <v>38</v>
      </c>
      <c r="F476" s="2">
        <v>38</v>
      </c>
      <c r="G476" s="2">
        <f t="shared" si="20"/>
        <v>0</v>
      </c>
      <c r="H476" s="9">
        <v>44621</v>
      </c>
      <c r="I476" s="2" t="s">
        <v>1537</v>
      </c>
      <c r="J476" s="2">
        <f t="shared" si="19"/>
        <v>0</v>
      </c>
    </row>
    <row r="477" spans="1:10" s="1" customFormat="1" ht="15" customHeight="1" x14ac:dyDescent="0.2">
      <c r="A477" s="2" t="s">
        <v>57</v>
      </c>
      <c r="B477" s="15" t="s">
        <v>57</v>
      </c>
      <c r="C477" s="2" t="s">
        <v>1300</v>
      </c>
      <c r="D477" s="2" t="s">
        <v>1301</v>
      </c>
      <c r="E477" s="2">
        <v>5</v>
      </c>
      <c r="F477" s="2">
        <v>5</v>
      </c>
      <c r="G477" s="2">
        <f t="shared" si="20"/>
        <v>0</v>
      </c>
      <c r="H477" s="9">
        <v>44621</v>
      </c>
      <c r="I477" s="2" t="s">
        <v>1537</v>
      </c>
      <c r="J477" s="2">
        <f t="shared" si="19"/>
        <v>0</v>
      </c>
    </row>
    <row r="478" spans="1:10" s="1" customFormat="1" ht="15" customHeight="1" x14ac:dyDescent="0.2">
      <c r="A478" s="2" t="s">
        <v>57</v>
      </c>
      <c r="B478" s="15" t="s">
        <v>57</v>
      </c>
      <c r="C478" s="2" t="s">
        <v>1302</v>
      </c>
      <c r="D478" s="2" t="s">
        <v>1303</v>
      </c>
      <c r="E478" s="2">
        <v>10</v>
      </c>
      <c r="F478" s="2">
        <v>10</v>
      </c>
      <c r="G478" s="2">
        <f t="shared" si="20"/>
        <v>0</v>
      </c>
      <c r="H478" s="9">
        <v>44621</v>
      </c>
      <c r="I478" s="2" t="s">
        <v>1537</v>
      </c>
      <c r="J478" s="2">
        <f t="shared" si="19"/>
        <v>0</v>
      </c>
    </row>
    <row r="479" spans="1:10" s="1" customFormat="1" ht="15" customHeight="1" x14ac:dyDescent="0.2">
      <c r="A479" s="6" t="s">
        <v>57</v>
      </c>
      <c r="B479" s="10" t="s">
        <v>57</v>
      </c>
      <c r="C479" s="6" t="s">
        <v>1302</v>
      </c>
      <c r="D479" s="6" t="s">
        <v>1303</v>
      </c>
      <c r="E479" s="2">
        <v>1</v>
      </c>
      <c r="F479" s="2">
        <v>1</v>
      </c>
      <c r="G479" s="2">
        <f t="shared" si="20"/>
        <v>0</v>
      </c>
      <c r="H479" s="9">
        <v>44621</v>
      </c>
      <c r="I479" s="2" t="s">
        <v>1537</v>
      </c>
      <c r="J479" s="2">
        <f t="shared" si="19"/>
        <v>0</v>
      </c>
    </row>
    <row r="480" spans="1:10" s="1" customFormat="1" ht="15" customHeight="1" x14ac:dyDescent="0.2">
      <c r="A480" s="6" t="s">
        <v>57</v>
      </c>
      <c r="B480" s="10" t="s">
        <v>57</v>
      </c>
      <c r="C480" s="6" t="s">
        <v>1304</v>
      </c>
      <c r="D480" s="10" t="s">
        <v>1305</v>
      </c>
      <c r="E480" s="2">
        <v>2</v>
      </c>
      <c r="F480" s="2">
        <v>2</v>
      </c>
      <c r="G480" s="2">
        <f t="shared" si="20"/>
        <v>0</v>
      </c>
      <c r="H480" s="9">
        <v>44621</v>
      </c>
      <c r="I480" s="2" t="s">
        <v>1537</v>
      </c>
      <c r="J480" s="2">
        <f t="shared" si="19"/>
        <v>0</v>
      </c>
    </row>
    <row r="481" spans="1:10" s="1" customFormat="1" ht="15" customHeight="1" x14ac:dyDescent="0.2">
      <c r="A481" s="2" t="s">
        <v>57</v>
      </c>
      <c r="B481" s="15" t="s">
        <v>57</v>
      </c>
      <c r="C481" s="2" t="s">
        <v>1306</v>
      </c>
      <c r="D481" s="8" t="s">
        <v>1307</v>
      </c>
      <c r="E481" s="2">
        <v>3</v>
      </c>
      <c r="F481" s="2">
        <v>3</v>
      </c>
      <c r="G481" s="2">
        <f t="shared" si="20"/>
        <v>0</v>
      </c>
      <c r="H481" s="9">
        <v>44621</v>
      </c>
      <c r="I481" s="2" t="s">
        <v>1537</v>
      </c>
      <c r="J481" s="2">
        <f t="shared" si="19"/>
        <v>0</v>
      </c>
    </row>
    <row r="482" spans="1:10" s="1" customFormat="1" ht="15" customHeight="1" x14ac:dyDescent="0.2">
      <c r="A482" s="2" t="s">
        <v>57</v>
      </c>
      <c r="B482" s="15" t="s">
        <v>57</v>
      </c>
      <c r="C482" s="2" t="s">
        <v>1308</v>
      </c>
      <c r="D482" s="8" t="s">
        <v>1309</v>
      </c>
      <c r="E482" s="2">
        <v>6</v>
      </c>
      <c r="F482" s="2">
        <v>6</v>
      </c>
      <c r="G482" s="2">
        <f t="shared" si="20"/>
        <v>0</v>
      </c>
      <c r="H482" s="9">
        <v>44621</v>
      </c>
      <c r="I482" s="2" t="s">
        <v>1537</v>
      </c>
      <c r="J482" s="2">
        <f t="shared" ref="J482:J545" si="21">IF(G482=0,0,1)</f>
        <v>0</v>
      </c>
    </row>
    <row r="483" spans="1:10" s="1" customFormat="1" ht="15" customHeight="1" x14ac:dyDescent="0.2">
      <c r="A483" s="2" t="s">
        <v>57</v>
      </c>
      <c r="B483" s="15" t="s">
        <v>57</v>
      </c>
      <c r="C483" s="2" t="s">
        <v>1310</v>
      </c>
      <c r="D483" s="8" t="s">
        <v>1311</v>
      </c>
      <c r="E483" s="2">
        <v>3</v>
      </c>
      <c r="F483" s="2">
        <v>3</v>
      </c>
      <c r="G483" s="2">
        <f t="shared" si="20"/>
        <v>0</v>
      </c>
      <c r="H483" s="9">
        <v>44621</v>
      </c>
      <c r="I483" s="2" t="s">
        <v>1537</v>
      </c>
      <c r="J483" s="2">
        <f t="shared" si="21"/>
        <v>0</v>
      </c>
    </row>
    <row r="484" spans="1:10" s="1" customFormat="1" ht="15" customHeight="1" x14ac:dyDescent="0.2">
      <c r="A484" s="2" t="s">
        <v>57</v>
      </c>
      <c r="B484" s="15" t="s">
        <v>57</v>
      </c>
      <c r="C484" s="2" t="s">
        <v>1312</v>
      </c>
      <c r="D484" s="8" t="s">
        <v>1313</v>
      </c>
      <c r="E484" s="2">
        <v>3</v>
      </c>
      <c r="F484" s="2">
        <v>3</v>
      </c>
      <c r="G484" s="2">
        <f t="shared" si="20"/>
        <v>0</v>
      </c>
      <c r="H484" s="9">
        <v>44621</v>
      </c>
      <c r="I484" s="2" t="s">
        <v>1537</v>
      </c>
      <c r="J484" s="2">
        <f t="shared" si="21"/>
        <v>0</v>
      </c>
    </row>
    <row r="485" spans="1:10" s="1" customFormat="1" ht="15" customHeight="1" x14ac:dyDescent="0.2">
      <c r="A485" s="2" t="s">
        <v>57</v>
      </c>
      <c r="B485" s="15" t="s">
        <v>57</v>
      </c>
      <c r="C485" s="2" t="s">
        <v>1314</v>
      </c>
      <c r="D485" s="8" t="s">
        <v>1315</v>
      </c>
      <c r="E485" s="2">
        <v>25</v>
      </c>
      <c r="F485" s="2">
        <v>25</v>
      </c>
      <c r="G485" s="2">
        <f t="shared" si="20"/>
        <v>0</v>
      </c>
      <c r="H485" s="9">
        <v>44621</v>
      </c>
      <c r="I485" s="2" t="s">
        <v>1537</v>
      </c>
      <c r="J485" s="2">
        <f t="shared" si="21"/>
        <v>0</v>
      </c>
    </row>
    <row r="486" spans="1:10" s="1" customFormat="1" ht="15" customHeight="1" x14ac:dyDescent="0.2">
      <c r="A486" s="2" t="s">
        <v>57</v>
      </c>
      <c r="B486" s="15" t="s">
        <v>57</v>
      </c>
      <c r="C486" s="2" t="s">
        <v>1316</v>
      </c>
      <c r="D486" s="8" t="s">
        <v>1317</v>
      </c>
      <c r="E486" s="2">
        <v>6</v>
      </c>
      <c r="F486" s="2">
        <v>6</v>
      </c>
      <c r="G486" s="2">
        <f t="shared" si="20"/>
        <v>0</v>
      </c>
      <c r="H486" s="9">
        <v>44621</v>
      </c>
      <c r="I486" s="2" t="s">
        <v>1537</v>
      </c>
      <c r="J486" s="2">
        <f t="shared" si="21"/>
        <v>0</v>
      </c>
    </row>
    <row r="487" spans="1:10" s="1" customFormat="1" ht="15" customHeight="1" x14ac:dyDescent="0.2">
      <c r="A487" s="2" t="s">
        <v>57</v>
      </c>
      <c r="B487" s="15" t="s">
        <v>57</v>
      </c>
      <c r="C487" s="2" t="s">
        <v>1318</v>
      </c>
      <c r="D487" s="8" t="s">
        <v>1319</v>
      </c>
      <c r="E487" s="2">
        <v>1</v>
      </c>
      <c r="F487" s="2">
        <v>1</v>
      </c>
      <c r="G487" s="2">
        <f t="shared" si="20"/>
        <v>0</v>
      </c>
      <c r="H487" s="9">
        <v>44621</v>
      </c>
      <c r="I487" s="2" t="s">
        <v>1537</v>
      </c>
      <c r="J487" s="2">
        <f t="shared" si="21"/>
        <v>0</v>
      </c>
    </row>
    <row r="488" spans="1:10" s="1" customFormat="1" ht="15" customHeight="1" x14ac:dyDescent="0.2">
      <c r="A488" s="2" t="s">
        <v>57</v>
      </c>
      <c r="B488" s="15" t="s">
        <v>57</v>
      </c>
      <c r="C488" s="2" t="s">
        <v>1320</v>
      </c>
      <c r="D488" s="8" t="s">
        <v>1321</v>
      </c>
      <c r="E488" s="2">
        <v>11</v>
      </c>
      <c r="F488" s="2">
        <v>9</v>
      </c>
      <c r="G488" s="2">
        <f t="shared" si="20"/>
        <v>-2</v>
      </c>
      <c r="H488" s="9">
        <v>44621</v>
      </c>
      <c r="I488" s="2" t="s">
        <v>1537</v>
      </c>
      <c r="J488" s="2">
        <f t="shared" si="21"/>
        <v>1</v>
      </c>
    </row>
    <row r="489" spans="1:10" s="1" customFormat="1" ht="15" customHeight="1" x14ac:dyDescent="0.2">
      <c r="A489" s="2" t="s">
        <v>57</v>
      </c>
      <c r="B489" s="15" t="s">
        <v>57</v>
      </c>
      <c r="C489" s="2" t="s">
        <v>1322</v>
      </c>
      <c r="D489" s="8" t="s">
        <v>1323</v>
      </c>
      <c r="E489" s="2">
        <v>6</v>
      </c>
      <c r="F489" s="2">
        <v>6</v>
      </c>
      <c r="G489" s="2">
        <f t="shared" si="20"/>
        <v>0</v>
      </c>
      <c r="H489" s="9">
        <v>44621</v>
      </c>
      <c r="I489" s="2" t="s">
        <v>1537</v>
      </c>
      <c r="J489" s="2">
        <f t="shared" si="21"/>
        <v>0</v>
      </c>
    </row>
    <row r="490" spans="1:10" s="1" customFormat="1" ht="15" customHeight="1" x14ac:dyDescent="0.2">
      <c r="A490" s="2" t="s">
        <v>57</v>
      </c>
      <c r="B490" s="15" t="s">
        <v>57</v>
      </c>
      <c r="C490" s="2" t="s">
        <v>1324</v>
      </c>
      <c r="D490" s="8" t="s">
        <v>1325</v>
      </c>
      <c r="E490" s="2">
        <v>3</v>
      </c>
      <c r="F490" s="2">
        <v>3</v>
      </c>
      <c r="G490" s="2">
        <f t="shared" si="20"/>
        <v>0</v>
      </c>
      <c r="H490" s="9">
        <v>44621</v>
      </c>
      <c r="I490" s="2" t="s">
        <v>1537</v>
      </c>
      <c r="J490" s="2">
        <f t="shared" si="21"/>
        <v>0</v>
      </c>
    </row>
    <row r="491" spans="1:10" s="1" customFormat="1" ht="15" customHeight="1" x14ac:dyDescent="0.2">
      <c r="A491" s="2" t="s">
        <v>57</v>
      </c>
      <c r="B491" s="15" t="s">
        <v>57</v>
      </c>
      <c r="C491" s="2" t="s">
        <v>1326</v>
      </c>
      <c r="D491" s="8" t="s">
        <v>1327</v>
      </c>
      <c r="E491" s="2">
        <v>2</v>
      </c>
      <c r="F491" s="2">
        <v>2</v>
      </c>
      <c r="G491" s="2">
        <f t="shared" si="20"/>
        <v>0</v>
      </c>
      <c r="H491" s="9">
        <v>44621</v>
      </c>
      <c r="I491" s="2" t="s">
        <v>1537</v>
      </c>
      <c r="J491" s="2">
        <f t="shared" si="21"/>
        <v>0</v>
      </c>
    </row>
    <row r="492" spans="1:10" s="1" customFormat="1" ht="15" customHeight="1" x14ac:dyDescent="0.2">
      <c r="A492" s="2" t="s">
        <v>57</v>
      </c>
      <c r="B492" s="15" t="s">
        <v>57</v>
      </c>
      <c r="C492" s="2" t="s">
        <v>1328</v>
      </c>
      <c r="D492" s="8" t="s">
        <v>1329</v>
      </c>
      <c r="E492" s="2">
        <v>69</v>
      </c>
      <c r="F492" s="2">
        <v>69</v>
      </c>
      <c r="G492" s="2">
        <f t="shared" si="20"/>
        <v>0</v>
      </c>
      <c r="H492" s="9">
        <v>44621</v>
      </c>
      <c r="I492" s="2" t="s">
        <v>1537</v>
      </c>
      <c r="J492" s="2">
        <f t="shared" si="21"/>
        <v>0</v>
      </c>
    </row>
    <row r="493" spans="1:10" s="1" customFormat="1" ht="15" customHeight="1" x14ac:dyDescent="0.2">
      <c r="A493" s="2" t="s">
        <v>57</v>
      </c>
      <c r="B493" s="15" t="s">
        <v>57</v>
      </c>
      <c r="C493" s="2" t="s">
        <v>1330</v>
      </c>
      <c r="D493" s="8" t="s">
        <v>1331</v>
      </c>
      <c r="E493" s="2">
        <v>4</v>
      </c>
      <c r="F493" s="2">
        <v>4</v>
      </c>
      <c r="G493" s="2">
        <f t="shared" si="20"/>
        <v>0</v>
      </c>
      <c r="H493" s="9">
        <v>44621</v>
      </c>
      <c r="I493" s="2" t="s">
        <v>1537</v>
      </c>
      <c r="J493" s="2">
        <f t="shared" si="21"/>
        <v>0</v>
      </c>
    </row>
    <row r="494" spans="1:10" s="1" customFormat="1" ht="15" customHeight="1" x14ac:dyDescent="0.2">
      <c r="A494" s="2" t="s">
        <v>57</v>
      </c>
      <c r="B494" s="15" t="s">
        <v>57</v>
      </c>
      <c r="C494" s="2" t="s">
        <v>1332</v>
      </c>
      <c r="D494" s="8" t="s">
        <v>1333</v>
      </c>
      <c r="E494" s="2">
        <v>1</v>
      </c>
      <c r="F494" s="2">
        <v>1</v>
      </c>
      <c r="G494" s="2">
        <f t="shared" si="20"/>
        <v>0</v>
      </c>
      <c r="H494" s="9">
        <v>44621</v>
      </c>
      <c r="I494" s="2" t="s">
        <v>1537</v>
      </c>
      <c r="J494" s="2">
        <f t="shared" si="21"/>
        <v>0</v>
      </c>
    </row>
    <row r="495" spans="1:10" s="1" customFormat="1" ht="15" customHeight="1" x14ac:dyDescent="0.2">
      <c r="A495" s="2" t="s">
        <v>57</v>
      </c>
      <c r="B495" s="15" t="s">
        <v>57</v>
      </c>
      <c r="C495" s="2" t="s">
        <v>1334</v>
      </c>
      <c r="D495" s="8" t="s">
        <v>1335</v>
      </c>
      <c r="E495" s="2">
        <v>1</v>
      </c>
      <c r="F495" s="2">
        <v>1</v>
      </c>
      <c r="G495" s="2">
        <f t="shared" si="20"/>
        <v>0</v>
      </c>
      <c r="H495" s="9">
        <v>44621</v>
      </c>
      <c r="I495" s="2" t="s">
        <v>1537</v>
      </c>
      <c r="J495" s="2">
        <f t="shared" si="21"/>
        <v>0</v>
      </c>
    </row>
    <row r="496" spans="1:10" s="1" customFormat="1" ht="15" customHeight="1" x14ac:dyDescent="0.2">
      <c r="A496" s="2" t="s">
        <v>57</v>
      </c>
      <c r="B496" s="15" t="s">
        <v>57</v>
      </c>
      <c r="C496" s="2" t="s">
        <v>1336</v>
      </c>
      <c r="D496" s="8" t="s">
        <v>1337</v>
      </c>
      <c r="E496" s="2">
        <v>1</v>
      </c>
      <c r="F496" s="2">
        <v>1</v>
      </c>
      <c r="G496" s="2">
        <f t="shared" si="20"/>
        <v>0</v>
      </c>
      <c r="H496" s="9">
        <v>44621</v>
      </c>
      <c r="I496" s="2" t="s">
        <v>1537</v>
      </c>
      <c r="J496" s="2">
        <f t="shared" si="21"/>
        <v>0</v>
      </c>
    </row>
    <row r="497" spans="1:10" s="1" customFormat="1" ht="15" customHeight="1" x14ac:dyDescent="0.2">
      <c r="A497" s="6" t="s">
        <v>57</v>
      </c>
      <c r="B497" s="10" t="s">
        <v>57</v>
      </c>
      <c r="C497" s="6" t="s">
        <v>1338</v>
      </c>
      <c r="D497" s="10" t="s">
        <v>1339</v>
      </c>
      <c r="E497" s="2">
        <v>1</v>
      </c>
      <c r="F497" s="2">
        <v>1</v>
      </c>
      <c r="G497" s="2">
        <f t="shared" si="20"/>
        <v>0</v>
      </c>
      <c r="H497" s="9">
        <v>44621</v>
      </c>
      <c r="I497" s="2" t="s">
        <v>1537</v>
      </c>
      <c r="J497" s="2">
        <f t="shared" si="21"/>
        <v>0</v>
      </c>
    </row>
    <row r="498" spans="1:10" s="1" customFormat="1" ht="15" customHeight="1" x14ac:dyDescent="0.2">
      <c r="A498" s="6" t="s">
        <v>57</v>
      </c>
      <c r="B498" s="10" t="s">
        <v>57</v>
      </c>
      <c r="C498" s="6" t="s">
        <v>1340</v>
      </c>
      <c r="D498" s="10" t="s">
        <v>1341</v>
      </c>
      <c r="E498" s="2">
        <v>1</v>
      </c>
      <c r="F498" s="2">
        <v>1</v>
      </c>
      <c r="G498" s="2">
        <f t="shared" si="20"/>
        <v>0</v>
      </c>
      <c r="H498" s="9">
        <v>44621</v>
      </c>
      <c r="I498" s="2" t="s">
        <v>1537</v>
      </c>
      <c r="J498" s="2">
        <f t="shared" si="21"/>
        <v>0</v>
      </c>
    </row>
    <row r="499" spans="1:10" s="1" customFormat="1" ht="15" customHeight="1" x14ac:dyDescent="0.2">
      <c r="A499" s="2" t="s">
        <v>57</v>
      </c>
      <c r="B499" s="15" t="s">
        <v>57</v>
      </c>
      <c r="C499" s="2" t="s">
        <v>1342</v>
      </c>
      <c r="D499" s="8" t="s">
        <v>1343</v>
      </c>
      <c r="E499" s="2">
        <v>8</v>
      </c>
      <c r="F499" s="2">
        <v>8</v>
      </c>
      <c r="G499" s="2">
        <f t="shared" si="20"/>
        <v>0</v>
      </c>
      <c r="H499" s="9">
        <v>44621</v>
      </c>
      <c r="I499" s="2" t="s">
        <v>1537</v>
      </c>
      <c r="J499" s="2">
        <f t="shared" si="21"/>
        <v>0</v>
      </c>
    </row>
    <row r="500" spans="1:10" s="1" customFormat="1" ht="15" customHeight="1" x14ac:dyDescent="0.2">
      <c r="A500" s="2" t="s">
        <v>57</v>
      </c>
      <c r="B500" s="15" t="s">
        <v>57</v>
      </c>
      <c r="C500" s="2" t="s">
        <v>1344</v>
      </c>
      <c r="D500" s="8" t="s">
        <v>1345</v>
      </c>
      <c r="E500" s="2">
        <v>15</v>
      </c>
      <c r="F500" s="2">
        <v>15</v>
      </c>
      <c r="G500" s="2">
        <f t="shared" si="20"/>
        <v>0</v>
      </c>
      <c r="H500" s="9">
        <v>44621</v>
      </c>
      <c r="I500" s="2" t="s">
        <v>1537</v>
      </c>
      <c r="J500" s="2">
        <f t="shared" si="21"/>
        <v>0</v>
      </c>
    </row>
    <row r="501" spans="1:10" s="1" customFormat="1" ht="15" customHeight="1" x14ac:dyDescent="0.2">
      <c r="A501" s="2" t="s">
        <v>57</v>
      </c>
      <c r="B501" s="15" t="s">
        <v>57</v>
      </c>
      <c r="C501" s="2" t="s">
        <v>1346</v>
      </c>
      <c r="D501" s="8" t="s">
        <v>1347</v>
      </c>
      <c r="E501" s="2">
        <v>1</v>
      </c>
      <c r="F501" s="2">
        <v>1</v>
      </c>
      <c r="G501" s="2">
        <f t="shared" si="20"/>
        <v>0</v>
      </c>
      <c r="H501" s="9">
        <v>44621</v>
      </c>
      <c r="I501" s="2" t="s">
        <v>1537</v>
      </c>
      <c r="J501" s="2">
        <f t="shared" si="21"/>
        <v>0</v>
      </c>
    </row>
    <row r="502" spans="1:10" s="1" customFormat="1" ht="15" customHeight="1" x14ac:dyDescent="0.2">
      <c r="A502" s="6" t="s">
        <v>57</v>
      </c>
      <c r="B502" s="10" t="s">
        <v>57</v>
      </c>
      <c r="C502" s="6" t="s">
        <v>1348</v>
      </c>
      <c r="D502" s="10" t="s">
        <v>1349</v>
      </c>
      <c r="E502" s="2">
        <v>1</v>
      </c>
      <c r="F502" s="2">
        <v>1</v>
      </c>
      <c r="G502" s="2">
        <f t="shared" ref="G502:G565" si="22">F502-E502</f>
        <v>0</v>
      </c>
      <c r="H502" s="9">
        <v>44621</v>
      </c>
      <c r="I502" s="2" t="s">
        <v>1537</v>
      </c>
      <c r="J502" s="2">
        <f t="shared" si="21"/>
        <v>0</v>
      </c>
    </row>
    <row r="503" spans="1:10" s="1" customFormat="1" ht="15" customHeight="1" x14ac:dyDescent="0.2">
      <c r="A503" s="6" t="s">
        <v>57</v>
      </c>
      <c r="B503" s="10" t="s">
        <v>57</v>
      </c>
      <c r="C503" s="6" t="s">
        <v>1350</v>
      </c>
      <c r="D503" s="10" t="s">
        <v>1351</v>
      </c>
      <c r="E503" s="2">
        <v>3</v>
      </c>
      <c r="F503" s="2">
        <v>3</v>
      </c>
      <c r="G503" s="2">
        <f t="shared" si="22"/>
        <v>0</v>
      </c>
      <c r="H503" s="9">
        <v>44621</v>
      </c>
      <c r="I503" s="2" t="s">
        <v>1537</v>
      </c>
      <c r="J503" s="2">
        <f t="shared" si="21"/>
        <v>0</v>
      </c>
    </row>
    <row r="504" spans="1:10" s="1" customFormat="1" ht="15" customHeight="1" x14ac:dyDescent="0.2">
      <c r="A504" s="2" t="s">
        <v>57</v>
      </c>
      <c r="B504" s="15" t="s">
        <v>57</v>
      </c>
      <c r="C504" s="2" t="s">
        <v>1352</v>
      </c>
      <c r="D504" s="8" t="s">
        <v>1353</v>
      </c>
      <c r="E504" s="2">
        <v>2</v>
      </c>
      <c r="F504" s="2">
        <v>2</v>
      </c>
      <c r="G504" s="2">
        <f t="shared" si="22"/>
        <v>0</v>
      </c>
      <c r="H504" s="9">
        <v>44621</v>
      </c>
      <c r="I504" s="2" t="s">
        <v>1537</v>
      </c>
      <c r="J504" s="2">
        <f t="shared" si="21"/>
        <v>0</v>
      </c>
    </row>
    <row r="505" spans="1:10" s="1" customFormat="1" ht="15" customHeight="1" x14ac:dyDescent="0.2">
      <c r="A505" s="2" t="s">
        <v>57</v>
      </c>
      <c r="B505" s="15" t="s">
        <v>57</v>
      </c>
      <c r="C505" s="2" t="s">
        <v>1354</v>
      </c>
      <c r="D505" s="8" t="s">
        <v>1355</v>
      </c>
      <c r="E505" s="2">
        <v>5</v>
      </c>
      <c r="F505" s="2">
        <v>5</v>
      </c>
      <c r="G505" s="2">
        <f t="shared" si="22"/>
        <v>0</v>
      </c>
      <c r="H505" s="9">
        <v>44621</v>
      </c>
      <c r="I505" s="2" t="s">
        <v>1537</v>
      </c>
      <c r="J505" s="2">
        <f t="shared" si="21"/>
        <v>0</v>
      </c>
    </row>
    <row r="506" spans="1:10" s="1" customFormat="1" ht="15" customHeight="1" x14ac:dyDescent="0.2">
      <c r="A506" s="2" t="s">
        <v>57</v>
      </c>
      <c r="B506" s="15" t="s">
        <v>57</v>
      </c>
      <c r="C506" s="2" t="s">
        <v>1356</v>
      </c>
      <c r="D506" s="8" t="s">
        <v>1357</v>
      </c>
      <c r="E506" s="2">
        <v>20</v>
      </c>
      <c r="F506" s="2">
        <v>20</v>
      </c>
      <c r="G506" s="2">
        <f t="shared" si="22"/>
        <v>0</v>
      </c>
      <c r="H506" s="9">
        <v>44621</v>
      </c>
      <c r="I506" s="2" t="s">
        <v>1537</v>
      </c>
      <c r="J506" s="2">
        <f t="shared" si="21"/>
        <v>0</v>
      </c>
    </row>
    <row r="507" spans="1:10" s="1" customFormat="1" ht="15" customHeight="1" x14ac:dyDescent="0.2">
      <c r="A507" s="2" t="s">
        <v>57</v>
      </c>
      <c r="B507" s="15" t="s">
        <v>57</v>
      </c>
      <c r="C507" s="2" t="s">
        <v>56</v>
      </c>
      <c r="D507" s="8" t="s">
        <v>28</v>
      </c>
      <c r="E507" s="2">
        <v>1</v>
      </c>
      <c r="F507" s="2">
        <v>1</v>
      </c>
      <c r="G507" s="2">
        <f t="shared" si="22"/>
        <v>0</v>
      </c>
      <c r="H507" s="9">
        <v>44621</v>
      </c>
      <c r="I507" s="2" t="s">
        <v>1537</v>
      </c>
      <c r="J507" s="2">
        <f t="shared" si="21"/>
        <v>0</v>
      </c>
    </row>
    <row r="508" spans="1:10" s="1" customFormat="1" ht="15" customHeight="1" x14ac:dyDescent="0.2">
      <c r="A508" s="6" t="s">
        <v>57</v>
      </c>
      <c r="B508" s="10" t="s">
        <v>57</v>
      </c>
      <c r="C508" s="6" t="s">
        <v>1358</v>
      </c>
      <c r="D508" s="10" t="s">
        <v>1359</v>
      </c>
      <c r="E508" s="2">
        <v>5</v>
      </c>
      <c r="F508" s="2">
        <v>5</v>
      </c>
      <c r="G508" s="2">
        <f t="shared" si="22"/>
        <v>0</v>
      </c>
      <c r="H508" s="9">
        <v>44621</v>
      </c>
      <c r="I508" s="2" t="s">
        <v>1537</v>
      </c>
      <c r="J508" s="2">
        <f t="shared" si="21"/>
        <v>0</v>
      </c>
    </row>
    <row r="509" spans="1:10" s="1" customFormat="1" ht="15" customHeight="1" x14ac:dyDescent="0.2">
      <c r="A509" s="2" t="s">
        <v>57</v>
      </c>
      <c r="B509" s="15" t="s">
        <v>57</v>
      </c>
      <c r="C509" s="2" t="s">
        <v>1360</v>
      </c>
      <c r="D509" s="8" t="s">
        <v>1361</v>
      </c>
      <c r="E509" s="2">
        <v>10</v>
      </c>
      <c r="F509" s="2">
        <v>10</v>
      </c>
      <c r="G509" s="2">
        <f t="shared" si="22"/>
        <v>0</v>
      </c>
      <c r="H509" s="9">
        <v>44621</v>
      </c>
      <c r="I509" s="2" t="s">
        <v>1537</v>
      </c>
      <c r="J509" s="2">
        <f t="shared" si="21"/>
        <v>0</v>
      </c>
    </row>
    <row r="510" spans="1:10" s="1" customFormat="1" ht="15" customHeight="1" x14ac:dyDescent="0.2">
      <c r="A510" s="2" t="s">
        <v>57</v>
      </c>
      <c r="B510" s="15" t="s">
        <v>57</v>
      </c>
      <c r="C510" s="2" t="s">
        <v>1362</v>
      </c>
      <c r="D510" s="8" t="s">
        <v>1363</v>
      </c>
      <c r="E510" s="2">
        <v>10</v>
      </c>
      <c r="F510" s="2">
        <v>10</v>
      </c>
      <c r="G510" s="2">
        <f t="shared" si="22"/>
        <v>0</v>
      </c>
      <c r="H510" s="9">
        <v>44621</v>
      </c>
      <c r="I510" s="2" t="s">
        <v>1537</v>
      </c>
      <c r="J510" s="2">
        <f t="shared" si="21"/>
        <v>0</v>
      </c>
    </row>
    <row r="511" spans="1:10" s="1" customFormat="1" ht="15" customHeight="1" x14ac:dyDescent="0.2">
      <c r="A511" s="2" t="s">
        <v>57</v>
      </c>
      <c r="B511" s="15" t="s">
        <v>57</v>
      </c>
      <c r="C511" s="2" t="s">
        <v>1364</v>
      </c>
      <c r="D511" s="8" t="s">
        <v>1365</v>
      </c>
      <c r="E511" s="2">
        <v>2</v>
      </c>
      <c r="F511" s="2">
        <v>2</v>
      </c>
      <c r="G511" s="2">
        <f t="shared" si="22"/>
        <v>0</v>
      </c>
      <c r="H511" s="9">
        <v>44621</v>
      </c>
      <c r="I511" s="2" t="s">
        <v>1537</v>
      </c>
      <c r="J511" s="2">
        <f t="shared" si="21"/>
        <v>0</v>
      </c>
    </row>
    <row r="512" spans="1:10" s="1" customFormat="1" ht="15" customHeight="1" x14ac:dyDescent="0.2">
      <c r="A512" s="6" t="s">
        <v>57</v>
      </c>
      <c r="B512" s="10" t="s">
        <v>57</v>
      </c>
      <c r="C512" s="6" t="s">
        <v>1364</v>
      </c>
      <c r="D512" s="10" t="s">
        <v>1365</v>
      </c>
      <c r="E512" s="2">
        <v>2</v>
      </c>
      <c r="F512" s="2">
        <v>2</v>
      </c>
      <c r="G512" s="2">
        <f t="shared" si="22"/>
        <v>0</v>
      </c>
      <c r="H512" s="9">
        <v>44621</v>
      </c>
      <c r="I512" s="2" t="s">
        <v>1537</v>
      </c>
      <c r="J512" s="2">
        <f t="shared" si="21"/>
        <v>0</v>
      </c>
    </row>
    <row r="513" spans="1:10" s="1" customFormat="1" ht="15" customHeight="1" x14ac:dyDescent="0.2">
      <c r="A513" s="2" t="s">
        <v>57</v>
      </c>
      <c r="B513" s="15" t="s">
        <v>57</v>
      </c>
      <c r="C513" s="2" t="s">
        <v>1366</v>
      </c>
      <c r="D513" s="8" t="s">
        <v>1367</v>
      </c>
      <c r="E513" s="2">
        <v>49</v>
      </c>
      <c r="F513" s="2">
        <v>49</v>
      </c>
      <c r="G513" s="2">
        <f t="shared" si="22"/>
        <v>0</v>
      </c>
      <c r="H513" s="9">
        <v>44621</v>
      </c>
      <c r="I513" s="2" t="s">
        <v>1537</v>
      </c>
      <c r="J513" s="2">
        <f t="shared" si="21"/>
        <v>0</v>
      </c>
    </row>
    <row r="514" spans="1:10" s="1" customFormat="1" ht="15" customHeight="1" x14ac:dyDescent="0.2">
      <c r="A514" s="2" t="s">
        <v>57</v>
      </c>
      <c r="B514" s="15" t="s">
        <v>57</v>
      </c>
      <c r="C514" s="2" t="s">
        <v>1368</v>
      </c>
      <c r="D514" s="8" t="s">
        <v>1369</v>
      </c>
      <c r="E514" s="2">
        <v>1</v>
      </c>
      <c r="F514" s="2">
        <v>1</v>
      </c>
      <c r="G514" s="2">
        <f t="shared" si="22"/>
        <v>0</v>
      </c>
      <c r="H514" s="9">
        <v>44621</v>
      </c>
      <c r="I514" s="2" t="s">
        <v>1537</v>
      </c>
      <c r="J514" s="2">
        <f t="shared" si="21"/>
        <v>0</v>
      </c>
    </row>
    <row r="515" spans="1:10" s="1" customFormat="1" ht="15" customHeight="1" x14ac:dyDescent="0.2">
      <c r="A515" s="2" t="s">
        <v>57</v>
      </c>
      <c r="B515" s="15" t="s">
        <v>57</v>
      </c>
      <c r="C515" s="2" t="s">
        <v>1370</v>
      </c>
      <c r="D515" s="8" t="s">
        <v>1371</v>
      </c>
      <c r="E515" s="2">
        <v>6</v>
      </c>
      <c r="F515" s="2">
        <v>6</v>
      </c>
      <c r="G515" s="2">
        <f t="shared" si="22"/>
        <v>0</v>
      </c>
      <c r="H515" s="9">
        <v>44621</v>
      </c>
      <c r="I515" s="2" t="s">
        <v>1537</v>
      </c>
      <c r="J515" s="2">
        <f t="shared" si="21"/>
        <v>0</v>
      </c>
    </row>
    <row r="516" spans="1:10" s="1" customFormat="1" ht="15" customHeight="1" x14ac:dyDescent="0.2">
      <c r="A516" s="6" t="s">
        <v>57</v>
      </c>
      <c r="B516" s="10" t="s">
        <v>57</v>
      </c>
      <c r="C516" s="6" t="s">
        <v>1372</v>
      </c>
      <c r="D516" s="10" t="s">
        <v>1373</v>
      </c>
      <c r="E516" s="2">
        <v>7</v>
      </c>
      <c r="F516" s="2">
        <v>7</v>
      </c>
      <c r="G516" s="2">
        <f t="shared" si="22"/>
        <v>0</v>
      </c>
      <c r="H516" s="9">
        <v>44621</v>
      </c>
      <c r="I516" s="2" t="s">
        <v>1537</v>
      </c>
      <c r="J516" s="2">
        <f t="shared" si="21"/>
        <v>0</v>
      </c>
    </row>
    <row r="517" spans="1:10" s="1" customFormat="1" ht="15" customHeight="1" x14ac:dyDescent="0.2">
      <c r="A517" s="6" t="s">
        <v>57</v>
      </c>
      <c r="B517" s="10" t="s">
        <v>57</v>
      </c>
      <c r="C517" s="6" t="s">
        <v>1374</v>
      </c>
      <c r="D517" s="10" t="s">
        <v>1375</v>
      </c>
      <c r="E517" s="2">
        <v>2</v>
      </c>
      <c r="F517" s="2">
        <v>2</v>
      </c>
      <c r="G517" s="2">
        <f t="shared" si="22"/>
        <v>0</v>
      </c>
      <c r="H517" s="9">
        <v>44621</v>
      </c>
      <c r="I517" s="2" t="s">
        <v>1537</v>
      </c>
      <c r="J517" s="2">
        <f t="shared" si="21"/>
        <v>0</v>
      </c>
    </row>
    <row r="518" spans="1:10" s="1" customFormat="1" ht="15" customHeight="1" x14ac:dyDescent="0.2">
      <c r="A518" s="2" t="s">
        <v>57</v>
      </c>
      <c r="B518" s="15" t="s">
        <v>57</v>
      </c>
      <c r="C518" s="2" t="s">
        <v>1376</v>
      </c>
      <c r="D518" s="8" t="s">
        <v>1377</v>
      </c>
      <c r="E518" s="2">
        <v>2</v>
      </c>
      <c r="F518" s="2">
        <v>2</v>
      </c>
      <c r="G518" s="2">
        <f t="shared" si="22"/>
        <v>0</v>
      </c>
      <c r="H518" s="9">
        <v>44621</v>
      </c>
      <c r="I518" s="2" t="s">
        <v>1537</v>
      </c>
      <c r="J518" s="2">
        <f t="shared" si="21"/>
        <v>0</v>
      </c>
    </row>
    <row r="519" spans="1:10" s="1" customFormat="1" ht="15" customHeight="1" x14ac:dyDescent="0.2">
      <c r="A519" s="2" t="s">
        <v>57</v>
      </c>
      <c r="B519" s="15" t="s">
        <v>57</v>
      </c>
      <c r="C519" s="2" t="s">
        <v>1378</v>
      </c>
      <c r="D519" s="8" t="s">
        <v>1379</v>
      </c>
      <c r="E519" s="2">
        <v>14</v>
      </c>
      <c r="F519" s="2">
        <v>14</v>
      </c>
      <c r="G519" s="2">
        <f t="shared" si="22"/>
        <v>0</v>
      </c>
      <c r="H519" s="9">
        <v>44621</v>
      </c>
      <c r="I519" s="2" t="s">
        <v>1537</v>
      </c>
      <c r="J519" s="2">
        <f t="shared" si="21"/>
        <v>0</v>
      </c>
    </row>
    <row r="520" spans="1:10" s="1" customFormat="1" ht="15" customHeight="1" x14ac:dyDescent="0.2">
      <c r="A520" s="2" t="s">
        <v>57</v>
      </c>
      <c r="B520" s="15" t="s">
        <v>57</v>
      </c>
      <c r="C520" s="2" t="s">
        <v>1380</v>
      </c>
      <c r="D520" s="8" t="s">
        <v>1381</v>
      </c>
      <c r="E520" s="2">
        <v>27</v>
      </c>
      <c r="F520" s="2">
        <v>17</v>
      </c>
      <c r="G520" s="2">
        <f t="shared" si="22"/>
        <v>-10</v>
      </c>
      <c r="H520" s="9">
        <v>44621</v>
      </c>
      <c r="I520" s="2" t="s">
        <v>1537</v>
      </c>
      <c r="J520" s="2">
        <f t="shared" si="21"/>
        <v>1</v>
      </c>
    </row>
    <row r="521" spans="1:10" s="1" customFormat="1" ht="15" customHeight="1" x14ac:dyDescent="0.2">
      <c r="A521" s="2" t="s">
        <v>57</v>
      </c>
      <c r="B521" s="15" t="s">
        <v>57</v>
      </c>
      <c r="C521" s="2" t="s">
        <v>1382</v>
      </c>
      <c r="D521" s="8" t="s">
        <v>1383</v>
      </c>
      <c r="E521" s="2">
        <v>5</v>
      </c>
      <c r="F521" s="2">
        <v>4</v>
      </c>
      <c r="G521" s="2">
        <f t="shared" si="22"/>
        <v>-1</v>
      </c>
      <c r="H521" s="9">
        <v>44621</v>
      </c>
      <c r="I521" s="2" t="s">
        <v>1537</v>
      </c>
      <c r="J521" s="2">
        <f t="shared" si="21"/>
        <v>1</v>
      </c>
    </row>
    <row r="522" spans="1:10" s="1" customFormat="1" ht="15" customHeight="1" x14ac:dyDescent="0.2">
      <c r="A522" s="2" t="s">
        <v>57</v>
      </c>
      <c r="B522" s="15" t="s">
        <v>57</v>
      </c>
      <c r="C522" s="2" t="s">
        <v>1384</v>
      </c>
      <c r="D522" s="8" t="s">
        <v>1385</v>
      </c>
      <c r="E522" s="2">
        <v>27</v>
      </c>
      <c r="F522" s="2">
        <v>26</v>
      </c>
      <c r="G522" s="2">
        <f t="shared" si="22"/>
        <v>-1</v>
      </c>
      <c r="H522" s="9">
        <v>44621</v>
      </c>
      <c r="I522" s="2" t="s">
        <v>1537</v>
      </c>
      <c r="J522" s="2">
        <f t="shared" si="21"/>
        <v>1</v>
      </c>
    </row>
    <row r="523" spans="1:10" s="1" customFormat="1" ht="15" customHeight="1" x14ac:dyDescent="0.2">
      <c r="A523" s="6" t="s">
        <v>57</v>
      </c>
      <c r="B523" s="10" t="s">
        <v>57</v>
      </c>
      <c r="C523" s="6" t="s">
        <v>1384</v>
      </c>
      <c r="D523" s="10" t="s">
        <v>1385</v>
      </c>
      <c r="E523" s="2">
        <v>2</v>
      </c>
      <c r="F523" s="2">
        <v>2</v>
      </c>
      <c r="G523" s="2">
        <f t="shared" si="22"/>
        <v>0</v>
      </c>
      <c r="H523" s="9">
        <v>44621</v>
      </c>
      <c r="I523" s="2" t="s">
        <v>1537</v>
      </c>
      <c r="J523" s="2">
        <f t="shared" si="21"/>
        <v>0</v>
      </c>
    </row>
    <row r="524" spans="1:10" s="1" customFormat="1" ht="15" customHeight="1" x14ac:dyDescent="0.2">
      <c r="A524" s="2" t="s">
        <v>57</v>
      </c>
      <c r="B524" s="15" t="s">
        <v>57</v>
      </c>
      <c r="C524" s="2" t="s">
        <v>1386</v>
      </c>
      <c r="D524" s="8" t="s">
        <v>1387</v>
      </c>
      <c r="E524" s="2">
        <v>3</v>
      </c>
      <c r="F524" s="2">
        <v>3</v>
      </c>
      <c r="G524" s="2">
        <f t="shared" si="22"/>
        <v>0</v>
      </c>
      <c r="H524" s="9">
        <v>44621</v>
      </c>
      <c r="I524" s="2" t="s">
        <v>1537</v>
      </c>
      <c r="J524" s="2">
        <f t="shared" si="21"/>
        <v>0</v>
      </c>
    </row>
    <row r="525" spans="1:10" s="1" customFormat="1" ht="15" customHeight="1" x14ac:dyDescent="0.2">
      <c r="A525" s="2" t="s">
        <v>57</v>
      </c>
      <c r="B525" s="15" t="s">
        <v>57</v>
      </c>
      <c r="C525" s="2" t="s">
        <v>1388</v>
      </c>
      <c r="D525" s="8" t="s">
        <v>1389</v>
      </c>
      <c r="E525" s="2">
        <v>5</v>
      </c>
      <c r="F525" s="2">
        <v>5</v>
      </c>
      <c r="G525" s="2">
        <f t="shared" si="22"/>
        <v>0</v>
      </c>
      <c r="H525" s="9">
        <v>44621</v>
      </c>
      <c r="I525" s="2" t="s">
        <v>1537</v>
      </c>
      <c r="J525" s="2">
        <f t="shared" si="21"/>
        <v>0</v>
      </c>
    </row>
    <row r="526" spans="1:10" s="1" customFormat="1" ht="15" customHeight="1" x14ac:dyDescent="0.2">
      <c r="A526" s="6" t="s">
        <v>57</v>
      </c>
      <c r="B526" s="10" t="s">
        <v>57</v>
      </c>
      <c r="C526" s="6" t="s">
        <v>1388</v>
      </c>
      <c r="D526" s="10" t="s">
        <v>1389</v>
      </c>
      <c r="E526" s="2">
        <v>4</v>
      </c>
      <c r="F526" s="2">
        <v>2</v>
      </c>
      <c r="G526" s="2">
        <f t="shared" si="22"/>
        <v>-2</v>
      </c>
      <c r="H526" s="9">
        <v>44621</v>
      </c>
      <c r="I526" s="2" t="s">
        <v>1537</v>
      </c>
      <c r="J526" s="2">
        <f t="shared" si="21"/>
        <v>1</v>
      </c>
    </row>
    <row r="527" spans="1:10" s="1" customFormat="1" ht="15" customHeight="1" x14ac:dyDescent="0.2">
      <c r="A527" s="2" t="s">
        <v>57</v>
      </c>
      <c r="B527" s="15" t="s">
        <v>57</v>
      </c>
      <c r="C527" s="2" t="s">
        <v>1390</v>
      </c>
      <c r="D527" s="8" t="s">
        <v>1391</v>
      </c>
      <c r="E527" s="2">
        <v>5</v>
      </c>
      <c r="F527" s="2">
        <v>5</v>
      </c>
      <c r="G527" s="2">
        <f t="shared" si="22"/>
        <v>0</v>
      </c>
      <c r="H527" s="9">
        <v>44621</v>
      </c>
      <c r="I527" s="2" t="s">
        <v>1537</v>
      </c>
      <c r="J527" s="2">
        <f t="shared" si="21"/>
        <v>0</v>
      </c>
    </row>
    <row r="528" spans="1:10" s="1" customFormat="1" ht="15" customHeight="1" x14ac:dyDescent="0.2">
      <c r="A528" s="2" t="s">
        <v>57</v>
      </c>
      <c r="B528" s="15" t="s">
        <v>57</v>
      </c>
      <c r="C528" s="2" t="s">
        <v>1392</v>
      </c>
      <c r="D528" s="8" t="s">
        <v>1393</v>
      </c>
      <c r="E528" s="2">
        <v>7</v>
      </c>
      <c r="F528" s="2">
        <v>7</v>
      </c>
      <c r="G528" s="2">
        <f t="shared" si="22"/>
        <v>0</v>
      </c>
      <c r="H528" s="9">
        <v>44621</v>
      </c>
      <c r="I528" s="2" t="s">
        <v>1537</v>
      </c>
      <c r="J528" s="2">
        <f t="shared" si="21"/>
        <v>0</v>
      </c>
    </row>
    <row r="529" spans="1:10" s="1" customFormat="1" ht="15" customHeight="1" x14ac:dyDescent="0.2">
      <c r="A529" s="2" t="s">
        <v>57</v>
      </c>
      <c r="B529" s="15" t="s">
        <v>57</v>
      </c>
      <c r="C529" s="2" t="s">
        <v>1394</v>
      </c>
      <c r="D529" s="8" t="s">
        <v>1395</v>
      </c>
      <c r="E529" s="2">
        <v>35</v>
      </c>
      <c r="F529" s="2">
        <v>35</v>
      </c>
      <c r="G529" s="2">
        <f t="shared" si="22"/>
        <v>0</v>
      </c>
      <c r="H529" s="9">
        <v>44621</v>
      </c>
      <c r="I529" s="2" t="s">
        <v>1537</v>
      </c>
      <c r="J529" s="2">
        <f t="shared" si="21"/>
        <v>0</v>
      </c>
    </row>
    <row r="530" spans="1:10" s="1" customFormat="1" ht="15" customHeight="1" x14ac:dyDescent="0.2">
      <c r="A530" s="2" t="s">
        <v>57</v>
      </c>
      <c r="B530" s="15" t="s">
        <v>57</v>
      </c>
      <c r="C530" s="2" t="s">
        <v>1396</v>
      </c>
      <c r="D530" s="8" t="s">
        <v>1397</v>
      </c>
      <c r="E530" s="2">
        <v>2</v>
      </c>
      <c r="F530" s="2">
        <v>2</v>
      </c>
      <c r="G530" s="2">
        <f t="shared" si="22"/>
        <v>0</v>
      </c>
      <c r="H530" s="9">
        <v>44621</v>
      </c>
      <c r="I530" s="2" t="s">
        <v>1537</v>
      </c>
      <c r="J530" s="2">
        <f t="shared" si="21"/>
        <v>0</v>
      </c>
    </row>
    <row r="531" spans="1:10" s="1" customFormat="1" ht="15" customHeight="1" x14ac:dyDescent="0.2">
      <c r="A531" s="2" t="s">
        <v>57</v>
      </c>
      <c r="B531" s="15" t="s">
        <v>57</v>
      </c>
      <c r="C531" s="2" t="s">
        <v>1398</v>
      </c>
      <c r="D531" s="8" t="s">
        <v>1399</v>
      </c>
      <c r="E531" s="2">
        <v>20</v>
      </c>
      <c r="F531" s="2">
        <v>20</v>
      </c>
      <c r="G531" s="2">
        <f t="shared" si="22"/>
        <v>0</v>
      </c>
      <c r="H531" s="9">
        <v>44621</v>
      </c>
      <c r="I531" s="2" t="s">
        <v>1537</v>
      </c>
      <c r="J531" s="2">
        <f t="shared" si="21"/>
        <v>0</v>
      </c>
    </row>
    <row r="532" spans="1:10" s="1" customFormat="1" ht="15" customHeight="1" x14ac:dyDescent="0.2">
      <c r="A532" s="2" t="s">
        <v>57</v>
      </c>
      <c r="B532" s="15" t="s">
        <v>57</v>
      </c>
      <c r="C532" s="2" t="s">
        <v>1400</v>
      </c>
      <c r="D532" s="8" t="s">
        <v>1401</v>
      </c>
      <c r="E532" s="2">
        <v>62</v>
      </c>
      <c r="F532" s="2">
        <v>62</v>
      </c>
      <c r="G532" s="2">
        <f t="shared" si="22"/>
        <v>0</v>
      </c>
      <c r="H532" s="9">
        <v>44621</v>
      </c>
      <c r="I532" s="2" t="s">
        <v>1537</v>
      </c>
      <c r="J532" s="2">
        <f t="shared" si="21"/>
        <v>0</v>
      </c>
    </row>
    <row r="533" spans="1:10" s="1" customFormat="1" ht="15" customHeight="1" x14ac:dyDescent="0.2">
      <c r="A533" s="2" t="s">
        <v>57</v>
      </c>
      <c r="B533" s="15" t="s">
        <v>57</v>
      </c>
      <c r="C533" s="2" t="s">
        <v>1402</v>
      </c>
      <c r="D533" s="8" t="s">
        <v>1403</v>
      </c>
      <c r="E533" s="2">
        <v>2</v>
      </c>
      <c r="F533" s="2">
        <v>2</v>
      </c>
      <c r="G533" s="2">
        <f t="shared" si="22"/>
        <v>0</v>
      </c>
      <c r="H533" s="9">
        <v>44621</v>
      </c>
      <c r="I533" s="2" t="s">
        <v>1537</v>
      </c>
      <c r="J533" s="2">
        <f t="shared" si="21"/>
        <v>0</v>
      </c>
    </row>
    <row r="534" spans="1:10" s="1" customFormat="1" ht="15" customHeight="1" x14ac:dyDescent="0.2">
      <c r="A534" s="2" t="s">
        <v>57</v>
      </c>
      <c r="B534" s="15" t="s">
        <v>57</v>
      </c>
      <c r="C534" s="2" t="s">
        <v>1404</v>
      </c>
      <c r="D534" s="8" t="s">
        <v>1405</v>
      </c>
      <c r="E534" s="2">
        <v>102</v>
      </c>
      <c r="F534" s="2">
        <v>102</v>
      </c>
      <c r="G534" s="2">
        <f t="shared" si="22"/>
        <v>0</v>
      </c>
      <c r="H534" s="9">
        <v>44621</v>
      </c>
      <c r="I534" s="2" t="s">
        <v>1537</v>
      </c>
      <c r="J534" s="2">
        <f t="shared" si="21"/>
        <v>0</v>
      </c>
    </row>
    <row r="535" spans="1:10" s="1" customFormat="1" ht="15" customHeight="1" x14ac:dyDescent="0.2">
      <c r="A535" s="6" t="s">
        <v>57</v>
      </c>
      <c r="B535" s="10" t="s">
        <v>57</v>
      </c>
      <c r="C535" s="6" t="s">
        <v>1406</v>
      </c>
      <c r="D535" s="10" t="s">
        <v>1407</v>
      </c>
      <c r="E535" s="2">
        <v>47</v>
      </c>
      <c r="F535" s="2">
        <v>47</v>
      </c>
      <c r="G535" s="2">
        <f t="shared" si="22"/>
        <v>0</v>
      </c>
      <c r="H535" s="9">
        <v>44621</v>
      </c>
      <c r="I535" s="2" t="s">
        <v>1537</v>
      </c>
      <c r="J535" s="2">
        <f t="shared" si="21"/>
        <v>0</v>
      </c>
    </row>
    <row r="536" spans="1:10" s="1" customFormat="1" ht="15" customHeight="1" x14ac:dyDescent="0.2">
      <c r="A536" s="2" t="s">
        <v>57</v>
      </c>
      <c r="B536" s="15" t="s">
        <v>57</v>
      </c>
      <c r="C536" s="2" t="s">
        <v>1408</v>
      </c>
      <c r="D536" s="8" t="s">
        <v>1409</v>
      </c>
      <c r="E536" s="2">
        <v>11</v>
      </c>
      <c r="F536" s="2">
        <v>11</v>
      </c>
      <c r="G536" s="2">
        <f t="shared" si="22"/>
        <v>0</v>
      </c>
      <c r="H536" s="9">
        <v>44621</v>
      </c>
      <c r="I536" s="2" t="s">
        <v>1537</v>
      </c>
      <c r="J536" s="2">
        <f t="shared" si="21"/>
        <v>0</v>
      </c>
    </row>
    <row r="537" spans="1:10" s="1" customFormat="1" ht="15" customHeight="1" x14ac:dyDescent="0.2">
      <c r="A537" s="2" t="s">
        <v>57</v>
      </c>
      <c r="B537" s="15" t="s">
        <v>57</v>
      </c>
      <c r="C537" s="2" t="s">
        <v>1410</v>
      </c>
      <c r="D537" s="8" t="s">
        <v>1411</v>
      </c>
      <c r="E537" s="2">
        <v>22</v>
      </c>
      <c r="F537" s="2">
        <v>22</v>
      </c>
      <c r="G537" s="2">
        <f t="shared" si="22"/>
        <v>0</v>
      </c>
      <c r="H537" s="9">
        <v>44621</v>
      </c>
      <c r="I537" s="2" t="s">
        <v>1537</v>
      </c>
      <c r="J537" s="2">
        <f t="shared" si="21"/>
        <v>0</v>
      </c>
    </row>
    <row r="538" spans="1:10" s="1" customFormat="1" ht="15" customHeight="1" x14ac:dyDescent="0.2">
      <c r="A538" s="6" t="s">
        <v>57</v>
      </c>
      <c r="B538" s="10" t="s">
        <v>57</v>
      </c>
      <c r="C538" s="6" t="s">
        <v>1410</v>
      </c>
      <c r="D538" s="10" t="s">
        <v>1411</v>
      </c>
      <c r="E538" s="2">
        <v>69</v>
      </c>
      <c r="F538" s="2">
        <v>66</v>
      </c>
      <c r="G538" s="2">
        <f t="shared" si="22"/>
        <v>-3</v>
      </c>
      <c r="H538" s="9">
        <v>44621</v>
      </c>
      <c r="I538" s="2" t="s">
        <v>1537</v>
      </c>
      <c r="J538" s="2">
        <f t="shared" si="21"/>
        <v>1</v>
      </c>
    </row>
    <row r="539" spans="1:10" s="1" customFormat="1" ht="15" customHeight="1" x14ac:dyDescent="0.2">
      <c r="A539" s="2" t="s">
        <v>57</v>
      </c>
      <c r="B539" s="15" t="s">
        <v>57</v>
      </c>
      <c r="C539" s="2" t="s">
        <v>1412</v>
      </c>
      <c r="D539" s="8" t="s">
        <v>1413</v>
      </c>
      <c r="E539" s="2">
        <v>14</v>
      </c>
      <c r="F539" s="2">
        <v>13</v>
      </c>
      <c r="G539" s="2">
        <f t="shared" si="22"/>
        <v>-1</v>
      </c>
      <c r="H539" s="9">
        <v>44621</v>
      </c>
      <c r="I539" s="2" t="s">
        <v>1537</v>
      </c>
      <c r="J539" s="2">
        <f t="shared" si="21"/>
        <v>1</v>
      </c>
    </row>
    <row r="540" spans="1:10" s="1" customFormat="1" ht="15" customHeight="1" x14ac:dyDescent="0.2">
      <c r="A540" s="6" t="s">
        <v>57</v>
      </c>
      <c r="B540" s="10" t="s">
        <v>57</v>
      </c>
      <c r="C540" s="6" t="s">
        <v>1414</v>
      </c>
      <c r="D540" s="10" t="s">
        <v>1415</v>
      </c>
      <c r="E540" s="2">
        <v>8</v>
      </c>
      <c r="F540" s="2">
        <v>8</v>
      </c>
      <c r="G540" s="2">
        <f t="shared" si="22"/>
        <v>0</v>
      </c>
      <c r="H540" s="9">
        <v>44621</v>
      </c>
      <c r="I540" s="2" t="s">
        <v>1537</v>
      </c>
      <c r="J540" s="2">
        <f t="shared" si="21"/>
        <v>0</v>
      </c>
    </row>
    <row r="541" spans="1:10" s="1" customFormat="1" ht="15" customHeight="1" x14ac:dyDescent="0.2">
      <c r="A541" s="2" t="s">
        <v>57</v>
      </c>
      <c r="B541" s="15" t="s">
        <v>57</v>
      </c>
      <c r="C541" s="2" t="s">
        <v>1416</v>
      </c>
      <c r="D541" s="8" t="s">
        <v>1417</v>
      </c>
      <c r="E541" s="2">
        <v>45</v>
      </c>
      <c r="F541" s="2">
        <v>45</v>
      </c>
      <c r="G541" s="2">
        <f t="shared" si="22"/>
        <v>0</v>
      </c>
      <c r="H541" s="9">
        <v>44621</v>
      </c>
      <c r="I541" s="2" t="s">
        <v>1537</v>
      </c>
      <c r="J541" s="2">
        <f t="shared" si="21"/>
        <v>0</v>
      </c>
    </row>
    <row r="542" spans="1:10" s="1" customFormat="1" ht="15" customHeight="1" x14ac:dyDescent="0.2">
      <c r="A542" s="2" t="s">
        <v>57</v>
      </c>
      <c r="B542" s="15" t="s">
        <v>57</v>
      </c>
      <c r="C542" s="2" t="s">
        <v>1418</v>
      </c>
      <c r="D542" s="8" t="s">
        <v>1419</v>
      </c>
      <c r="E542" s="2">
        <v>4.2</v>
      </c>
      <c r="F542" s="2">
        <v>3.6</v>
      </c>
      <c r="G542" s="2">
        <f t="shared" si="22"/>
        <v>-0.60000000000000009</v>
      </c>
      <c r="H542" s="9">
        <v>44621</v>
      </c>
      <c r="I542" s="2" t="s">
        <v>1537</v>
      </c>
      <c r="J542" s="2">
        <f t="shared" si="21"/>
        <v>1</v>
      </c>
    </row>
    <row r="543" spans="1:10" s="1" customFormat="1" ht="15" customHeight="1" x14ac:dyDescent="0.2">
      <c r="A543" s="2" t="s">
        <v>57</v>
      </c>
      <c r="B543" s="15" t="s">
        <v>57</v>
      </c>
      <c r="C543" s="2" t="s">
        <v>1420</v>
      </c>
      <c r="D543" s="8" t="s">
        <v>1421</v>
      </c>
      <c r="E543" s="2">
        <v>26.1</v>
      </c>
      <c r="F543" s="2">
        <v>26.1</v>
      </c>
      <c r="G543" s="2">
        <f t="shared" si="22"/>
        <v>0</v>
      </c>
      <c r="H543" s="9">
        <v>44621</v>
      </c>
      <c r="I543" s="2" t="s">
        <v>1537</v>
      </c>
      <c r="J543" s="2">
        <f t="shared" si="21"/>
        <v>0</v>
      </c>
    </row>
    <row r="544" spans="1:10" s="1" customFormat="1" ht="15" customHeight="1" x14ac:dyDescent="0.2">
      <c r="A544" s="2" t="s">
        <v>57</v>
      </c>
      <c r="B544" s="15" t="s">
        <v>57</v>
      </c>
      <c r="C544" s="2" t="s">
        <v>1422</v>
      </c>
      <c r="D544" s="8" t="s">
        <v>1423</v>
      </c>
      <c r="E544" s="2">
        <v>10.09</v>
      </c>
      <c r="F544" s="2">
        <v>7.7</v>
      </c>
      <c r="G544" s="2">
        <f t="shared" si="22"/>
        <v>-2.3899999999999997</v>
      </c>
      <c r="H544" s="9">
        <v>44621</v>
      </c>
      <c r="I544" s="2" t="s">
        <v>1537</v>
      </c>
      <c r="J544" s="2">
        <f t="shared" si="21"/>
        <v>1</v>
      </c>
    </row>
    <row r="545" spans="1:10" s="1" customFormat="1" ht="15" customHeight="1" x14ac:dyDescent="0.2">
      <c r="A545" s="6" t="s">
        <v>57</v>
      </c>
      <c r="B545" s="10" t="s">
        <v>57</v>
      </c>
      <c r="C545" s="6" t="s">
        <v>1424</v>
      </c>
      <c r="D545" s="10" t="s">
        <v>1425</v>
      </c>
      <c r="E545" s="2">
        <v>47</v>
      </c>
      <c r="F545" s="2">
        <v>47</v>
      </c>
      <c r="G545" s="2">
        <f t="shared" si="22"/>
        <v>0</v>
      </c>
      <c r="H545" s="9">
        <v>44621</v>
      </c>
      <c r="I545" s="2" t="s">
        <v>1537</v>
      </c>
      <c r="J545" s="2">
        <f t="shared" si="21"/>
        <v>0</v>
      </c>
    </row>
    <row r="546" spans="1:10" s="1" customFormat="1" ht="15" customHeight="1" x14ac:dyDescent="0.2">
      <c r="A546" s="2" t="s">
        <v>57</v>
      </c>
      <c r="B546" s="15" t="s">
        <v>57</v>
      </c>
      <c r="C546" s="2" t="s">
        <v>1426</v>
      </c>
      <c r="D546" s="8" t="s">
        <v>1427</v>
      </c>
      <c r="E546" s="2">
        <v>5</v>
      </c>
      <c r="F546" s="2">
        <v>5</v>
      </c>
      <c r="G546" s="2">
        <f t="shared" si="22"/>
        <v>0</v>
      </c>
      <c r="H546" s="9">
        <v>44621</v>
      </c>
      <c r="I546" s="2" t="s">
        <v>1537</v>
      </c>
      <c r="J546" s="2">
        <f t="shared" ref="J546:J609" si="23">IF(G546=0,0,1)</f>
        <v>0</v>
      </c>
    </row>
    <row r="547" spans="1:10" s="1" customFormat="1" ht="15" customHeight="1" x14ac:dyDescent="0.2">
      <c r="A547" s="6" t="s">
        <v>57</v>
      </c>
      <c r="B547" s="10" t="s">
        <v>57</v>
      </c>
      <c r="C547" s="6" t="s">
        <v>1428</v>
      </c>
      <c r="D547" s="10" t="s">
        <v>1429</v>
      </c>
      <c r="E547" s="2">
        <v>63</v>
      </c>
      <c r="F547" s="2">
        <v>63</v>
      </c>
      <c r="G547" s="2">
        <f t="shared" si="22"/>
        <v>0</v>
      </c>
      <c r="H547" s="9">
        <v>44621</v>
      </c>
      <c r="I547" s="2" t="s">
        <v>1537</v>
      </c>
      <c r="J547" s="2">
        <f t="shared" si="23"/>
        <v>0</v>
      </c>
    </row>
    <row r="548" spans="1:10" s="1" customFormat="1" ht="15" customHeight="1" x14ac:dyDescent="0.2">
      <c r="A548" s="2" t="s">
        <v>57</v>
      </c>
      <c r="B548" s="15" t="s">
        <v>57</v>
      </c>
      <c r="C548" s="2" t="s">
        <v>1430</v>
      </c>
      <c r="D548" s="8" t="s">
        <v>1431</v>
      </c>
      <c r="E548" s="2">
        <v>34</v>
      </c>
      <c r="F548" s="2">
        <v>34</v>
      </c>
      <c r="G548" s="2">
        <f t="shared" si="22"/>
        <v>0</v>
      </c>
      <c r="H548" s="9">
        <v>44621</v>
      </c>
      <c r="I548" s="2" t="s">
        <v>1537</v>
      </c>
      <c r="J548" s="2">
        <f t="shared" si="23"/>
        <v>0</v>
      </c>
    </row>
    <row r="549" spans="1:10" s="1" customFormat="1" ht="15" customHeight="1" x14ac:dyDescent="0.2">
      <c r="A549" s="2" t="s">
        <v>57</v>
      </c>
      <c r="B549" s="15" t="s">
        <v>57</v>
      </c>
      <c r="C549" s="2" t="s">
        <v>1432</v>
      </c>
      <c r="D549" s="8" t="s">
        <v>1433</v>
      </c>
      <c r="E549" s="2">
        <v>20</v>
      </c>
      <c r="F549" s="2">
        <v>20</v>
      </c>
      <c r="G549" s="2">
        <f t="shared" si="22"/>
        <v>0</v>
      </c>
      <c r="H549" s="9">
        <v>44621</v>
      </c>
      <c r="I549" s="2" t="s">
        <v>1537</v>
      </c>
      <c r="J549" s="2">
        <f t="shared" si="23"/>
        <v>0</v>
      </c>
    </row>
    <row r="550" spans="1:10" s="1" customFormat="1" ht="15" customHeight="1" x14ac:dyDescent="0.2">
      <c r="A550" s="2" t="s">
        <v>57</v>
      </c>
      <c r="B550" s="15" t="s">
        <v>57</v>
      </c>
      <c r="C550" s="2" t="s">
        <v>1434</v>
      </c>
      <c r="D550" s="8" t="s">
        <v>1435</v>
      </c>
      <c r="E550" s="2">
        <v>1</v>
      </c>
      <c r="F550" s="2">
        <v>1</v>
      </c>
      <c r="G550" s="2">
        <f t="shared" si="22"/>
        <v>0</v>
      </c>
      <c r="H550" s="9">
        <v>44621</v>
      </c>
      <c r="I550" s="2" t="s">
        <v>1537</v>
      </c>
      <c r="J550" s="2">
        <f t="shared" si="23"/>
        <v>0</v>
      </c>
    </row>
    <row r="551" spans="1:10" s="1" customFormat="1" ht="15" customHeight="1" x14ac:dyDescent="0.2">
      <c r="A551" s="6" t="s">
        <v>57</v>
      </c>
      <c r="B551" s="10" t="s">
        <v>57</v>
      </c>
      <c r="C551" s="6" t="s">
        <v>1436</v>
      </c>
      <c r="D551" s="10" t="s">
        <v>1437</v>
      </c>
      <c r="E551" s="2">
        <v>1</v>
      </c>
      <c r="F551" s="2">
        <v>1</v>
      </c>
      <c r="G551" s="2">
        <f t="shared" si="22"/>
        <v>0</v>
      </c>
      <c r="H551" s="9">
        <v>44621</v>
      </c>
      <c r="I551" s="2" t="s">
        <v>1537</v>
      </c>
      <c r="J551" s="2">
        <f t="shared" si="23"/>
        <v>0</v>
      </c>
    </row>
    <row r="552" spans="1:10" s="1" customFormat="1" ht="15" customHeight="1" x14ac:dyDescent="0.2">
      <c r="A552" s="2" t="s">
        <v>57</v>
      </c>
      <c r="B552" s="15" t="s">
        <v>57</v>
      </c>
      <c r="C552" s="2" t="s">
        <v>1438</v>
      </c>
      <c r="D552" s="8" t="s">
        <v>1439</v>
      </c>
      <c r="E552" s="2">
        <v>15</v>
      </c>
      <c r="F552" s="2">
        <v>15</v>
      </c>
      <c r="G552" s="2">
        <f t="shared" si="22"/>
        <v>0</v>
      </c>
      <c r="H552" s="9">
        <v>44621</v>
      </c>
      <c r="I552" s="2" t="s">
        <v>1537</v>
      </c>
      <c r="J552" s="2">
        <f t="shared" si="23"/>
        <v>0</v>
      </c>
    </row>
    <row r="553" spans="1:10" s="1" customFormat="1" ht="15" customHeight="1" x14ac:dyDescent="0.2">
      <c r="A553" s="6" t="s">
        <v>57</v>
      </c>
      <c r="B553" s="10" t="s">
        <v>57</v>
      </c>
      <c r="C553" s="6" t="s">
        <v>1440</v>
      </c>
      <c r="D553" s="10" t="s">
        <v>1441</v>
      </c>
      <c r="E553" s="2">
        <v>3</v>
      </c>
      <c r="F553" s="2">
        <v>3</v>
      </c>
      <c r="G553" s="2">
        <f t="shared" si="22"/>
        <v>0</v>
      </c>
      <c r="H553" s="9">
        <v>44621</v>
      </c>
      <c r="I553" s="2" t="s">
        <v>1537</v>
      </c>
      <c r="J553" s="2">
        <f t="shared" si="23"/>
        <v>0</v>
      </c>
    </row>
    <row r="554" spans="1:10" s="1" customFormat="1" ht="15" customHeight="1" x14ac:dyDescent="0.2">
      <c r="A554" s="6" t="s">
        <v>57</v>
      </c>
      <c r="B554" s="10" t="s">
        <v>57</v>
      </c>
      <c r="C554" s="6" t="s">
        <v>1442</v>
      </c>
      <c r="D554" s="10" t="s">
        <v>1443</v>
      </c>
      <c r="E554" s="2">
        <v>2</v>
      </c>
      <c r="F554" s="2">
        <v>0</v>
      </c>
      <c r="G554" s="2">
        <f t="shared" si="22"/>
        <v>-2</v>
      </c>
      <c r="H554" s="9">
        <v>44621</v>
      </c>
      <c r="I554" s="2" t="s">
        <v>1537</v>
      </c>
      <c r="J554" s="2">
        <f t="shared" si="23"/>
        <v>1</v>
      </c>
    </row>
    <row r="555" spans="1:10" s="1" customFormat="1" ht="15" customHeight="1" x14ac:dyDescent="0.2">
      <c r="A555" s="2" t="s">
        <v>57</v>
      </c>
      <c r="B555" s="15" t="s">
        <v>57</v>
      </c>
      <c r="C555" s="2" t="s">
        <v>1444</v>
      </c>
      <c r="D555" s="8" t="s">
        <v>1445</v>
      </c>
      <c r="E555" s="2">
        <v>10</v>
      </c>
      <c r="F555" s="2">
        <v>10</v>
      </c>
      <c r="G555" s="2">
        <f t="shared" si="22"/>
        <v>0</v>
      </c>
      <c r="H555" s="9">
        <v>44621</v>
      </c>
      <c r="I555" s="2" t="s">
        <v>1537</v>
      </c>
      <c r="J555" s="2">
        <f t="shared" si="23"/>
        <v>0</v>
      </c>
    </row>
    <row r="556" spans="1:10" s="1" customFormat="1" ht="15" customHeight="1" x14ac:dyDescent="0.2">
      <c r="A556" s="6" t="s">
        <v>57</v>
      </c>
      <c r="B556" s="10" t="s">
        <v>57</v>
      </c>
      <c r="C556" s="6" t="s">
        <v>1446</v>
      </c>
      <c r="D556" s="10" t="s">
        <v>1447</v>
      </c>
      <c r="E556" s="2">
        <v>6</v>
      </c>
      <c r="F556" s="2">
        <v>6</v>
      </c>
      <c r="G556" s="2">
        <f t="shared" si="22"/>
        <v>0</v>
      </c>
      <c r="H556" s="9">
        <v>44621</v>
      </c>
      <c r="I556" s="2" t="s">
        <v>1537</v>
      </c>
      <c r="J556" s="2">
        <f t="shared" si="23"/>
        <v>0</v>
      </c>
    </row>
    <row r="557" spans="1:10" s="1" customFormat="1" ht="15" customHeight="1" x14ac:dyDescent="0.2">
      <c r="A557" s="2" t="s">
        <v>57</v>
      </c>
      <c r="B557" s="15" t="s">
        <v>57</v>
      </c>
      <c r="C557" s="2" t="s">
        <v>1448</v>
      </c>
      <c r="D557" s="8" t="s">
        <v>1449</v>
      </c>
      <c r="E557" s="2">
        <v>9</v>
      </c>
      <c r="F557" s="2">
        <v>9</v>
      </c>
      <c r="G557" s="2">
        <f t="shared" si="22"/>
        <v>0</v>
      </c>
      <c r="H557" s="9">
        <v>44621</v>
      </c>
      <c r="I557" s="2" t="s">
        <v>1537</v>
      </c>
      <c r="J557" s="2">
        <f t="shared" si="23"/>
        <v>0</v>
      </c>
    </row>
    <row r="558" spans="1:10" s="1" customFormat="1" ht="15" customHeight="1" x14ac:dyDescent="0.2">
      <c r="A558" s="2" t="s">
        <v>57</v>
      </c>
      <c r="B558" s="15" t="s">
        <v>57</v>
      </c>
      <c r="C558" s="2" t="s">
        <v>1450</v>
      </c>
      <c r="D558" s="8" t="s">
        <v>1451</v>
      </c>
      <c r="E558" s="2">
        <v>1</v>
      </c>
      <c r="F558" s="2">
        <v>1</v>
      </c>
      <c r="G558" s="2">
        <f t="shared" si="22"/>
        <v>0</v>
      </c>
      <c r="H558" s="9">
        <v>44621</v>
      </c>
      <c r="I558" s="2" t="s">
        <v>1537</v>
      </c>
      <c r="J558" s="2">
        <f t="shared" si="23"/>
        <v>0</v>
      </c>
    </row>
    <row r="559" spans="1:10" s="1" customFormat="1" ht="15" customHeight="1" x14ac:dyDescent="0.2">
      <c r="A559" s="2" t="s">
        <v>57</v>
      </c>
      <c r="B559" s="15" t="s">
        <v>57</v>
      </c>
      <c r="C559" s="2" t="s">
        <v>1452</v>
      </c>
      <c r="D559" s="8" t="s">
        <v>1453</v>
      </c>
      <c r="E559" s="2">
        <v>5</v>
      </c>
      <c r="F559" s="2">
        <v>5</v>
      </c>
      <c r="G559" s="2">
        <f t="shared" si="22"/>
        <v>0</v>
      </c>
      <c r="H559" s="9">
        <v>44621</v>
      </c>
      <c r="I559" s="2" t="s">
        <v>1537</v>
      </c>
      <c r="J559" s="2">
        <f t="shared" si="23"/>
        <v>0</v>
      </c>
    </row>
    <row r="560" spans="1:10" s="1" customFormat="1" ht="15" customHeight="1" x14ac:dyDescent="0.2">
      <c r="A560" s="2" t="s">
        <v>57</v>
      </c>
      <c r="B560" s="15" t="s">
        <v>57</v>
      </c>
      <c r="C560" s="2" t="s">
        <v>1454</v>
      </c>
      <c r="D560" s="8" t="s">
        <v>1455</v>
      </c>
      <c r="E560" s="2">
        <v>19</v>
      </c>
      <c r="F560" s="2">
        <v>19</v>
      </c>
      <c r="G560" s="2">
        <f t="shared" si="22"/>
        <v>0</v>
      </c>
      <c r="H560" s="9">
        <v>44621</v>
      </c>
      <c r="I560" s="2" t="s">
        <v>1537</v>
      </c>
      <c r="J560" s="2">
        <f t="shared" si="23"/>
        <v>0</v>
      </c>
    </row>
    <row r="561" spans="1:10" s="1" customFormat="1" ht="15" customHeight="1" x14ac:dyDescent="0.2">
      <c r="A561" s="6" t="s">
        <v>57</v>
      </c>
      <c r="B561" s="10" t="s">
        <v>57</v>
      </c>
      <c r="C561" s="6" t="s">
        <v>1456</v>
      </c>
      <c r="D561" s="10" t="s">
        <v>1457</v>
      </c>
      <c r="E561" s="2">
        <v>0.25</v>
      </c>
      <c r="F561" s="2">
        <v>0.25</v>
      </c>
      <c r="G561" s="2">
        <f t="shared" si="22"/>
        <v>0</v>
      </c>
      <c r="H561" s="9">
        <v>44621</v>
      </c>
      <c r="I561" s="2" t="s">
        <v>1537</v>
      </c>
      <c r="J561" s="2">
        <f t="shared" si="23"/>
        <v>0</v>
      </c>
    </row>
    <row r="562" spans="1:10" s="1" customFormat="1" ht="15" customHeight="1" x14ac:dyDescent="0.2">
      <c r="A562" s="2" t="s">
        <v>57</v>
      </c>
      <c r="B562" s="15" t="s">
        <v>57</v>
      </c>
      <c r="C562" s="2" t="s">
        <v>1458</v>
      </c>
      <c r="D562" s="8" t="s">
        <v>1459</v>
      </c>
      <c r="E562" s="2">
        <v>1.6</v>
      </c>
      <c r="F562" s="2">
        <v>1.6</v>
      </c>
      <c r="G562" s="2">
        <f t="shared" si="22"/>
        <v>0</v>
      </c>
      <c r="H562" s="9">
        <v>44621</v>
      </c>
      <c r="I562" s="2" t="s">
        <v>1537</v>
      </c>
      <c r="J562" s="2">
        <f t="shared" si="23"/>
        <v>0</v>
      </c>
    </row>
    <row r="563" spans="1:10" s="1" customFormat="1" ht="15" customHeight="1" x14ac:dyDescent="0.2">
      <c r="A563" s="2" t="s">
        <v>57</v>
      </c>
      <c r="B563" s="15" t="s">
        <v>57</v>
      </c>
      <c r="C563" s="2" t="s">
        <v>1460</v>
      </c>
      <c r="D563" s="8" t="s">
        <v>1461</v>
      </c>
      <c r="E563" s="2">
        <v>1</v>
      </c>
      <c r="F563" s="2">
        <v>1</v>
      </c>
      <c r="G563" s="2">
        <f t="shared" si="22"/>
        <v>0</v>
      </c>
      <c r="H563" s="9">
        <v>44621</v>
      </c>
      <c r="I563" s="2" t="s">
        <v>1537</v>
      </c>
      <c r="J563" s="2">
        <f t="shared" si="23"/>
        <v>0</v>
      </c>
    </row>
    <row r="564" spans="1:10" s="1" customFormat="1" ht="15" customHeight="1" x14ac:dyDescent="0.2">
      <c r="A564" s="2" t="s">
        <v>57</v>
      </c>
      <c r="B564" s="15" t="s">
        <v>57</v>
      </c>
      <c r="C564" s="2" t="s">
        <v>1462</v>
      </c>
      <c r="D564" s="8" t="s">
        <v>1463</v>
      </c>
      <c r="E564" s="2">
        <v>4</v>
      </c>
      <c r="F564" s="2">
        <v>4</v>
      </c>
      <c r="G564" s="2">
        <f t="shared" si="22"/>
        <v>0</v>
      </c>
      <c r="H564" s="9">
        <v>44621</v>
      </c>
      <c r="I564" s="2" t="s">
        <v>1537</v>
      </c>
      <c r="J564" s="2">
        <f t="shared" si="23"/>
        <v>0</v>
      </c>
    </row>
    <row r="565" spans="1:10" s="1" customFormat="1" ht="15" customHeight="1" x14ac:dyDescent="0.2">
      <c r="A565" s="2" t="s">
        <v>57</v>
      </c>
      <c r="B565" s="15" t="s">
        <v>57</v>
      </c>
      <c r="C565" s="2" t="s">
        <v>1464</v>
      </c>
      <c r="D565" s="8" t="s">
        <v>1465</v>
      </c>
      <c r="E565" s="2">
        <v>19</v>
      </c>
      <c r="F565" s="2">
        <v>19</v>
      </c>
      <c r="G565" s="2">
        <f t="shared" si="22"/>
        <v>0</v>
      </c>
      <c r="H565" s="9">
        <v>44621</v>
      </c>
      <c r="I565" s="2" t="s">
        <v>1537</v>
      </c>
      <c r="J565" s="2">
        <f t="shared" si="23"/>
        <v>0</v>
      </c>
    </row>
    <row r="566" spans="1:10" s="1" customFormat="1" ht="15" customHeight="1" x14ac:dyDescent="0.2">
      <c r="A566" s="2" t="s">
        <v>57</v>
      </c>
      <c r="B566" s="15" t="s">
        <v>57</v>
      </c>
      <c r="C566" s="2" t="s">
        <v>1466</v>
      </c>
      <c r="D566" s="8" t="s">
        <v>1467</v>
      </c>
      <c r="E566" s="2">
        <v>1</v>
      </c>
      <c r="F566" s="2">
        <v>1</v>
      </c>
      <c r="G566" s="2">
        <f t="shared" ref="G566:G629" si="24">F566-E566</f>
        <v>0</v>
      </c>
      <c r="H566" s="9">
        <v>44621</v>
      </c>
      <c r="I566" s="2" t="s">
        <v>1537</v>
      </c>
      <c r="J566" s="2">
        <f t="shared" si="23"/>
        <v>0</v>
      </c>
    </row>
    <row r="567" spans="1:10" s="1" customFormat="1" ht="15" customHeight="1" x14ac:dyDescent="0.2">
      <c r="A567" s="2" t="s">
        <v>57</v>
      </c>
      <c r="B567" s="15" t="s">
        <v>57</v>
      </c>
      <c r="C567" s="2" t="s">
        <v>1468</v>
      </c>
      <c r="D567" s="8" t="s">
        <v>1469</v>
      </c>
      <c r="E567" s="2">
        <v>12</v>
      </c>
      <c r="F567" s="2">
        <v>12</v>
      </c>
      <c r="G567" s="2">
        <f t="shared" si="24"/>
        <v>0</v>
      </c>
      <c r="H567" s="9">
        <v>44621</v>
      </c>
      <c r="I567" s="2" t="s">
        <v>1537</v>
      </c>
      <c r="J567" s="2">
        <f t="shared" si="23"/>
        <v>0</v>
      </c>
    </row>
    <row r="568" spans="1:10" s="1" customFormat="1" ht="15" customHeight="1" x14ac:dyDescent="0.2">
      <c r="A568" s="2" t="s">
        <v>57</v>
      </c>
      <c r="B568" s="15" t="s">
        <v>57</v>
      </c>
      <c r="C568" s="2" t="s">
        <v>1470</v>
      </c>
      <c r="D568" s="8" t="s">
        <v>1471</v>
      </c>
      <c r="E568" s="2">
        <v>1</v>
      </c>
      <c r="F568" s="2">
        <v>1</v>
      </c>
      <c r="G568" s="2">
        <f t="shared" si="24"/>
        <v>0</v>
      </c>
      <c r="H568" s="9">
        <v>44621</v>
      </c>
      <c r="I568" s="2" t="s">
        <v>1537</v>
      </c>
      <c r="J568" s="2">
        <f t="shared" si="23"/>
        <v>0</v>
      </c>
    </row>
    <row r="569" spans="1:10" s="1" customFormat="1" ht="15" customHeight="1" x14ac:dyDescent="0.2">
      <c r="A569" s="2" t="s">
        <v>57</v>
      </c>
      <c r="B569" s="15" t="s">
        <v>57</v>
      </c>
      <c r="C569" s="2" t="s">
        <v>1472</v>
      </c>
      <c r="D569" s="8" t="s">
        <v>1473</v>
      </c>
      <c r="E569" s="2">
        <v>104</v>
      </c>
      <c r="F569" s="2">
        <v>104</v>
      </c>
      <c r="G569" s="2">
        <f t="shared" si="24"/>
        <v>0</v>
      </c>
      <c r="H569" s="9">
        <v>44621</v>
      </c>
      <c r="I569" s="2" t="s">
        <v>1537</v>
      </c>
      <c r="J569" s="2">
        <f t="shared" si="23"/>
        <v>0</v>
      </c>
    </row>
    <row r="570" spans="1:10" s="1" customFormat="1" ht="15" customHeight="1" x14ac:dyDescent="0.2">
      <c r="A570" s="6" t="s">
        <v>57</v>
      </c>
      <c r="B570" s="10" t="s">
        <v>57</v>
      </c>
      <c r="C570" s="6" t="s">
        <v>1474</v>
      </c>
      <c r="D570" s="10" t="s">
        <v>1475</v>
      </c>
      <c r="E570" s="2">
        <v>5</v>
      </c>
      <c r="F570" s="2">
        <v>5</v>
      </c>
      <c r="G570" s="2">
        <f t="shared" si="24"/>
        <v>0</v>
      </c>
      <c r="H570" s="9">
        <v>44621</v>
      </c>
      <c r="I570" s="2" t="s">
        <v>1537</v>
      </c>
      <c r="J570" s="2">
        <f t="shared" si="23"/>
        <v>0</v>
      </c>
    </row>
    <row r="571" spans="1:10" s="1" customFormat="1" ht="15" customHeight="1" x14ac:dyDescent="0.2">
      <c r="A571" s="6" t="s">
        <v>57</v>
      </c>
      <c r="B571" s="10" t="s">
        <v>57</v>
      </c>
      <c r="C571" s="6" t="s">
        <v>1476</v>
      </c>
      <c r="D571" s="10" t="s">
        <v>1477</v>
      </c>
      <c r="E571" s="2">
        <v>5</v>
      </c>
      <c r="F571" s="2">
        <v>5</v>
      </c>
      <c r="G571" s="2">
        <f t="shared" si="24"/>
        <v>0</v>
      </c>
      <c r="H571" s="9">
        <v>44621</v>
      </c>
      <c r="I571" s="2" t="s">
        <v>1537</v>
      </c>
      <c r="J571" s="2">
        <f t="shared" si="23"/>
        <v>0</v>
      </c>
    </row>
    <row r="572" spans="1:10" s="1" customFormat="1" ht="15" customHeight="1" x14ac:dyDescent="0.2">
      <c r="A572" s="6" t="s">
        <v>57</v>
      </c>
      <c r="B572" s="10" t="s">
        <v>57</v>
      </c>
      <c r="C572" s="6" t="s">
        <v>1478</v>
      </c>
      <c r="D572" s="10" t="s">
        <v>1479</v>
      </c>
      <c r="E572" s="2">
        <v>34</v>
      </c>
      <c r="F572" s="2">
        <v>34</v>
      </c>
      <c r="G572" s="2">
        <f t="shared" si="24"/>
        <v>0</v>
      </c>
      <c r="H572" s="9">
        <v>44621</v>
      </c>
      <c r="I572" s="2" t="s">
        <v>1537</v>
      </c>
      <c r="J572" s="2">
        <f t="shared" si="23"/>
        <v>0</v>
      </c>
    </row>
    <row r="573" spans="1:10" s="1" customFormat="1" ht="15" customHeight="1" x14ac:dyDescent="0.2">
      <c r="A573" s="2" t="s">
        <v>57</v>
      </c>
      <c r="B573" s="15" t="s">
        <v>57</v>
      </c>
      <c r="C573" s="2" t="s">
        <v>1480</v>
      </c>
      <c r="D573" s="8" t="s">
        <v>1481</v>
      </c>
      <c r="E573" s="2">
        <v>14</v>
      </c>
      <c r="F573" s="2">
        <v>0</v>
      </c>
      <c r="G573" s="2">
        <f t="shared" si="24"/>
        <v>-14</v>
      </c>
      <c r="H573" s="9">
        <v>44621</v>
      </c>
      <c r="I573" s="2" t="s">
        <v>1537</v>
      </c>
      <c r="J573" s="2">
        <f t="shared" si="23"/>
        <v>1</v>
      </c>
    </row>
    <row r="574" spans="1:10" s="1" customFormat="1" ht="15" customHeight="1" x14ac:dyDescent="0.2">
      <c r="A574" s="6" t="s">
        <v>57</v>
      </c>
      <c r="B574" s="10" t="s">
        <v>57</v>
      </c>
      <c r="C574" s="6" t="s">
        <v>1482</v>
      </c>
      <c r="D574" s="10" t="s">
        <v>1483</v>
      </c>
      <c r="E574" s="2">
        <v>3100</v>
      </c>
      <c r="F574" s="2">
        <v>3100</v>
      </c>
      <c r="G574" s="2">
        <f t="shared" si="24"/>
        <v>0</v>
      </c>
      <c r="H574" s="9">
        <v>44621</v>
      </c>
      <c r="I574" s="2" t="s">
        <v>1537</v>
      </c>
      <c r="J574" s="2">
        <f t="shared" si="23"/>
        <v>0</v>
      </c>
    </row>
    <row r="575" spans="1:10" s="1" customFormat="1" ht="15" customHeight="1" x14ac:dyDescent="0.2">
      <c r="A575" s="6" t="s">
        <v>57</v>
      </c>
      <c r="B575" s="10" t="s">
        <v>57</v>
      </c>
      <c r="C575" s="6" t="s">
        <v>1484</v>
      </c>
      <c r="D575" s="10" t="s">
        <v>1485</v>
      </c>
      <c r="E575" s="2">
        <v>4</v>
      </c>
      <c r="F575" s="2">
        <v>4</v>
      </c>
      <c r="G575" s="2">
        <f t="shared" si="24"/>
        <v>0</v>
      </c>
      <c r="H575" s="9">
        <v>44621</v>
      </c>
      <c r="I575" s="2" t="s">
        <v>1537</v>
      </c>
      <c r="J575" s="2">
        <f t="shared" si="23"/>
        <v>0</v>
      </c>
    </row>
    <row r="576" spans="1:10" s="1" customFormat="1" ht="15" customHeight="1" x14ac:dyDescent="0.2">
      <c r="A576" s="2" t="s">
        <v>57</v>
      </c>
      <c r="B576" s="15" t="s">
        <v>57</v>
      </c>
      <c r="C576" s="2" t="s">
        <v>1486</v>
      </c>
      <c r="D576" s="8" t="s">
        <v>1487</v>
      </c>
      <c r="E576" s="2">
        <v>4</v>
      </c>
      <c r="F576" s="2">
        <v>4</v>
      </c>
      <c r="G576" s="2">
        <f t="shared" si="24"/>
        <v>0</v>
      </c>
      <c r="H576" s="9">
        <v>44621</v>
      </c>
      <c r="I576" s="2" t="s">
        <v>1537</v>
      </c>
      <c r="J576" s="2">
        <f t="shared" si="23"/>
        <v>0</v>
      </c>
    </row>
    <row r="577" spans="1:10" s="1" customFormat="1" ht="15" customHeight="1" x14ac:dyDescent="0.2">
      <c r="A577" s="2" t="s">
        <v>57</v>
      </c>
      <c r="B577" s="15" t="s">
        <v>57</v>
      </c>
      <c r="C577" s="2" t="s">
        <v>1488</v>
      </c>
      <c r="D577" s="8" t="s">
        <v>1489</v>
      </c>
      <c r="E577" s="2">
        <v>1</v>
      </c>
      <c r="F577" s="2">
        <v>0</v>
      </c>
      <c r="G577" s="2">
        <f t="shared" si="24"/>
        <v>-1</v>
      </c>
      <c r="H577" s="9">
        <v>44621</v>
      </c>
      <c r="I577" s="2" t="s">
        <v>1537</v>
      </c>
      <c r="J577" s="2">
        <f t="shared" si="23"/>
        <v>1</v>
      </c>
    </row>
    <row r="578" spans="1:10" s="1" customFormat="1" ht="15" customHeight="1" x14ac:dyDescent="0.2">
      <c r="A578" s="2" t="s">
        <v>57</v>
      </c>
      <c r="B578" s="15" t="s">
        <v>57</v>
      </c>
      <c r="C578" s="2" t="s">
        <v>1490</v>
      </c>
      <c r="D578" s="8" t="s">
        <v>1491</v>
      </c>
      <c r="E578" s="2">
        <v>3</v>
      </c>
      <c r="F578" s="2">
        <v>3</v>
      </c>
      <c r="G578" s="2">
        <f t="shared" si="24"/>
        <v>0</v>
      </c>
      <c r="H578" s="9">
        <v>44621</v>
      </c>
      <c r="I578" s="2" t="s">
        <v>1537</v>
      </c>
      <c r="J578" s="2">
        <f t="shared" si="23"/>
        <v>0</v>
      </c>
    </row>
    <row r="579" spans="1:10" s="1" customFormat="1" ht="15" customHeight="1" x14ac:dyDescent="0.2">
      <c r="A579" s="6" t="s">
        <v>57</v>
      </c>
      <c r="B579" s="10" t="s">
        <v>57</v>
      </c>
      <c r="C579" s="6" t="s">
        <v>1492</v>
      </c>
      <c r="D579" s="10" t="s">
        <v>1493</v>
      </c>
      <c r="E579" s="2">
        <v>3</v>
      </c>
      <c r="F579" s="2">
        <v>0</v>
      </c>
      <c r="G579" s="2">
        <f t="shared" si="24"/>
        <v>-3</v>
      </c>
      <c r="H579" s="9">
        <v>44621</v>
      </c>
      <c r="I579" s="2" t="s">
        <v>1537</v>
      </c>
      <c r="J579" s="2">
        <f t="shared" si="23"/>
        <v>1</v>
      </c>
    </row>
    <row r="580" spans="1:10" s="1" customFormat="1" ht="15" customHeight="1" x14ac:dyDescent="0.2">
      <c r="A580" s="2" t="s">
        <v>57</v>
      </c>
      <c r="B580" s="15" t="s">
        <v>57</v>
      </c>
      <c r="C580" s="2" t="s">
        <v>1494</v>
      </c>
      <c r="D580" s="8" t="s">
        <v>1495</v>
      </c>
      <c r="E580" s="2">
        <v>2</v>
      </c>
      <c r="F580" s="2">
        <v>2</v>
      </c>
      <c r="G580" s="2">
        <f t="shared" si="24"/>
        <v>0</v>
      </c>
      <c r="H580" s="9">
        <v>44621</v>
      </c>
      <c r="I580" s="2" t="s">
        <v>1537</v>
      </c>
      <c r="J580" s="2">
        <f t="shared" si="23"/>
        <v>0</v>
      </c>
    </row>
    <row r="581" spans="1:10" s="1" customFormat="1" ht="15" customHeight="1" x14ac:dyDescent="0.2">
      <c r="A581" s="6" t="s">
        <v>57</v>
      </c>
      <c r="B581" s="10" t="s">
        <v>57</v>
      </c>
      <c r="C581" s="6" t="s">
        <v>1494</v>
      </c>
      <c r="D581" s="10" t="s">
        <v>1495</v>
      </c>
      <c r="E581" s="2">
        <v>1</v>
      </c>
      <c r="F581" s="2">
        <v>4</v>
      </c>
      <c r="G581" s="2">
        <f t="shared" si="24"/>
        <v>3</v>
      </c>
      <c r="H581" s="9">
        <v>44621</v>
      </c>
      <c r="I581" s="2" t="s">
        <v>1537</v>
      </c>
      <c r="J581" s="2">
        <f t="shared" si="23"/>
        <v>1</v>
      </c>
    </row>
    <row r="582" spans="1:10" s="1" customFormat="1" ht="15" customHeight="1" x14ac:dyDescent="0.2">
      <c r="A582" s="2" t="s">
        <v>57</v>
      </c>
      <c r="B582" s="15" t="s">
        <v>57</v>
      </c>
      <c r="C582" s="2" t="s">
        <v>1496</v>
      </c>
      <c r="D582" s="8" t="s">
        <v>1497</v>
      </c>
      <c r="E582" s="2">
        <v>3</v>
      </c>
      <c r="F582" s="2">
        <v>8</v>
      </c>
      <c r="G582" s="2">
        <f t="shared" si="24"/>
        <v>5</v>
      </c>
      <c r="H582" s="9">
        <v>44621</v>
      </c>
      <c r="I582" s="2" t="s">
        <v>1537</v>
      </c>
      <c r="J582" s="2">
        <f t="shared" si="23"/>
        <v>1</v>
      </c>
    </row>
    <row r="583" spans="1:10" s="1" customFormat="1" ht="15" customHeight="1" x14ac:dyDescent="0.2">
      <c r="A583" s="2" t="s">
        <v>57</v>
      </c>
      <c r="B583" s="15" t="s">
        <v>57</v>
      </c>
      <c r="C583" s="2" t="s">
        <v>1498</v>
      </c>
      <c r="D583" s="8" t="s">
        <v>1499</v>
      </c>
      <c r="E583" s="2">
        <v>3</v>
      </c>
      <c r="F583" s="2">
        <v>3</v>
      </c>
      <c r="G583" s="2">
        <f t="shared" si="24"/>
        <v>0</v>
      </c>
      <c r="H583" s="9">
        <v>44621</v>
      </c>
      <c r="I583" s="2" t="s">
        <v>1537</v>
      </c>
      <c r="J583" s="2">
        <f t="shared" si="23"/>
        <v>0</v>
      </c>
    </row>
    <row r="584" spans="1:10" s="1" customFormat="1" ht="15" customHeight="1" x14ac:dyDescent="0.2">
      <c r="A584" s="2" t="s">
        <v>57</v>
      </c>
      <c r="B584" s="15" t="s">
        <v>57</v>
      </c>
      <c r="C584" s="2" t="s">
        <v>1500</v>
      </c>
      <c r="D584" s="8" t="s">
        <v>1501</v>
      </c>
      <c r="E584" s="2">
        <v>110</v>
      </c>
      <c r="F584" s="2">
        <v>110</v>
      </c>
      <c r="G584" s="2">
        <f t="shared" si="24"/>
        <v>0</v>
      </c>
      <c r="H584" s="9">
        <v>44621</v>
      </c>
      <c r="I584" s="2" t="s">
        <v>1537</v>
      </c>
      <c r="J584" s="2">
        <f t="shared" si="23"/>
        <v>0</v>
      </c>
    </row>
    <row r="585" spans="1:10" s="1" customFormat="1" ht="15" customHeight="1" x14ac:dyDescent="0.2">
      <c r="A585" s="2" t="s">
        <v>57</v>
      </c>
      <c r="B585" s="15" t="s">
        <v>57</v>
      </c>
      <c r="C585" s="2" t="s">
        <v>1502</v>
      </c>
      <c r="D585" s="8" t="s">
        <v>1503</v>
      </c>
      <c r="E585" s="2">
        <v>97</v>
      </c>
      <c r="F585" s="2">
        <v>97</v>
      </c>
      <c r="G585" s="2">
        <f t="shared" si="24"/>
        <v>0</v>
      </c>
      <c r="H585" s="9">
        <v>44621</v>
      </c>
      <c r="I585" s="2" t="s">
        <v>1537</v>
      </c>
      <c r="J585" s="2">
        <f t="shared" si="23"/>
        <v>0</v>
      </c>
    </row>
    <row r="586" spans="1:10" s="1" customFormat="1" ht="15" customHeight="1" x14ac:dyDescent="0.2">
      <c r="A586" s="2" t="s">
        <v>57</v>
      </c>
      <c r="B586" s="15" t="s">
        <v>57</v>
      </c>
      <c r="C586" s="2" t="s">
        <v>1504</v>
      </c>
      <c r="D586" s="8" t="s">
        <v>1505</v>
      </c>
      <c r="E586" s="2">
        <v>65</v>
      </c>
      <c r="F586" s="2">
        <v>65</v>
      </c>
      <c r="G586" s="2">
        <f t="shared" si="24"/>
        <v>0</v>
      </c>
      <c r="H586" s="9">
        <v>44621</v>
      </c>
      <c r="I586" s="2" t="s">
        <v>1537</v>
      </c>
      <c r="J586" s="2">
        <f t="shared" si="23"/>
        <v>0</v>
      </c>
    </row>
    <row r="587" spans="1:10" s="1" customFormat="1" ht="15" customHeight="1" x14ac:dyDescent="0.2">
      <c r="A587" s="2" t="s">
        <v>57</v>
      </c>
      <c r="B587" s="15" t="s">
        <v>57</v>
      </c>
      <c r="C587" s="2" t="s">
        <v>1506</v>
      </c>
      <c r="D587" s="8" t="s">
        <v>1507</v>
      </c>
      <c r="E587" s="2">
        <v>35</v>
      </c>
      <c r="F587" s="2">
        <v>35</v>
      </c>
      <c r="G587" s="2">
        <f t="shared" si="24"/>
        <v>0</v>
      </c>
      <c r="H587" s="9">
        <v>44621</v>
      </c>
      <c r="I587" s="2" t="s">
        <v>1537</v>
      </c>
      <c r="J587" s="2">
        <f t="shared" si="23"/>
        <v>0</v>
      </c>
    </row>
    <row r="588" spans="1:10" s="1" customFormat="1" ht="15" customHeight="1" x14ac:dyDescent="0.2">
      <c r="A588" s="2" t="s">
        <v>57</v>
      </c>
      <c r="B588" s="15" t="s">
        <v>57</v>
      </c>
      <c r="C588" s="2" t="s">
        <v>1508</v>
      </c>
      <c r="D588" s="8" t="s">
        <v>1509</v>
      </c>
      <c r="E588" s="2">
        <v>4</v>
      </c>
      <c r="F588" s="2">
        <v>4</v>
      </c>
      <c r="G588" s="2">
        <f t="shared" si="24"/>
        <v>0</v>
      </c>
      <c r="H588" s="9">
        <v>44621</v>
      </c>
      <c r="I588" s="2" t="s">
        <v>1537</v>
      </c>
      <c r="J588" s="2">
        <f t="shared" si="23"/>
        <v>0</v>
      </c>
    </row>
    <row r="589" spans="1:10" s="1" customFormat="1" ht="15" customHeight="1" x14ac:dyDescent="0.2">
      <c r="A589" s="2" t="s">
        <v>57</v>
      </c>
      <c r="B589" s="15" t="s">
        <v>57</v>
      </c>
      <c r="C589" s="2" t="s">
        <v>1510</v>
      </c>
      <c r="D589" s="8" t="s">
        <v>1511</v>
      </c>
      <c r="E589" s="2">
        <v>8</v>
      </c>
      <c r="F589" s="2">
        <v>8</v>
      </c>
      <c r="G589" s="2">
        <f t="shared" si="24"/>
        <v>0</v>
      </c>
      <c r="H589" s="9">
        <v>44621</v>
      </c>
      <c r="I589" s="2" t="s">
        <v>1537</v>
      </c>
      <c r="J589" s="2">
        <f t="shared" si="23"/>
        <v>0</v>
      </c>
    </row>
    <row r="590" spans="1:10" s="1" customFormat="1" ht="15" customHeight="1" x14ac:dyDescent="0.2">
      <c r="A590" s="2" t="s">
        <v>57</v>
      </c>
      <c r="B590" s="15" t="s">
        <v>57</v>
      </c>
      <c r="C590" s="2" t="s">
        <v>1512</v>
      </c>
      <c r="D590" s="8" t="s">
        <v>1513</v>
      </c>
      <c r="E590" s="2">
        <v>2</v>
      </c>
      <c r="F590" s="2">
        <v>2</v>
      </c>
      <c r="G590" s="2">
        <f t="shared" si="24"/>
        <v>0</v>
      </c>
      <c r="H590" s="9">
        <v>44621</v>
      </c>
      <c r="I590" s="2" t="s">
        <v>1537</v>
      </c>
      <c r="J590" s="2">
        <f t="shared" si="23"/>
        <v>0</v>
      </c>
    </row>
    <row r="591" spans="1:10" s="1" customFormat="1" ht="15" customHeight="1" x14ac:dyDescent="0.2">
      <c r="A591" s="2" t="s">
        <v>57</v>
      </c>
      <c r="B591" s="15" t="s">
        <v>57</v>
      </c>
      <c r="C591" s="2" t="s">
        <v>1514</v>
      </c>
      <c r="D591" s="8" t="s">
        <v>1515</v>
      </c>
      <c r="E591" s="2">
        <v>1</v>
      </c>
      <c r="F591" s="2">
        <v>1</v>
      </c>
      <c r="G591" s="2">
        <f t="shared" si="24"/>
        <v>0</v>
      </c>
      <c r="H591" s="9">
        <v>44621</v>
      </c>
      <c r="I591" s="2" t="s">
        <v>1537</v>
      </c>
      <c r="J591" s="2">
        <f t="shared" si="23"/>
        <v>0</v>
      </c>
    </row>
    <row r="592" spans="1:10" s="1" customFormat="1" ht="15" customHeight="1" x14ac:dyDescent="0.2">
      <c r="A592" s="2" t="s">
        <v>57</v>
      </c>
      <c r="B592" s="15" t="s">
        <v>57</v>
      </c>
      <c r="C592" s="2" t="s">
        <v>1516</v>
      </c>
      <c r="D592" s="8" t="s">
        <v>1517</v>
      </c>
      <c r="E592" s="2">
        <v>1</v>
      </c>
      <c r="F592" s="2">
        <v>1</v>
      </c>
      <c r="G592" s="2">
        <f t="shared" si="24"/>
        <v>0</v>
      </c>
      <c r="H592" s="9">
        <v>44621</v>
      </c>
      <c r="I592" s="2" t="s">
        <v>1537</v>
      </c>
      <c r="J592" s="2">
        <f t="shared" si="23"/>
        <v>0</v>
      </c>
    </row>
    <row r="593" spans="1:10" s="1" customFormat="1" ht="15" customHeight="1" x14ac:dyDescent="0.2">
      <c r="A593" s="2" t="s">
        <v>57</v>
      </c>
      <c r="B593" s="15" t="s">
        <v>57</v>
      </c>
      <c r="C593" s="2" t="s">
        <v>1518</v>
      </c>
      <c r="D593" s="8" t="s">
        <v>1519</v>
      </c>
      <c r="E593" s="2">
        <v>23</v>
      </c>
      <c r="F593" s="2">
        <v>13</v>
      </c>
      <c r="G593" s="2">
        <f t="shared" si="24"/>
        <v>-10</v>
      </c>
      <c r="H593" s="9">
        <v>44621</v>
      </c>
      <c r="I593" s="2" t="s">
        <v>1537</v>
      </c>
      <c r="J593" s="2">
        <f t="shared" si="23"/>
        <v>1</v>
      </c>
    </row>
    <row r="594" spans="1:10" s="1" customFormat="1" ht="15" customHeight="1" x14ac:dyDescent="0.2">
      <c r="A594" s="2" t="s">
        <v>57</v>
      </c>
      <c r="B594" s="15" t="s">
        <v>57</v>
      </c>
      <c r="C594" s="2" t="s">
        <v>1520</v>
      </c>
      <c r="D594" s="8" t="s">
        <v>1521</v>
      </c>
      <c r="E594" s="2">
        <v>116</v>
      </c>
      <c r="F594" s="2">
        <v>110</v>
      </c>
      <c r="G594" s="2">
        <f t="shared" si="24"/>
        <v>-6</v>
      </c>
      <c r="H594" s="9">
        <v>44621</v>
      </c>
      <c r="I594" s="2" t="s">
        <v>1537</v>
      </c>
      <c r="J594" s="2">
        <f t="shared" si="23"/>
        <v>1</v>
      </c>
    </row>
    <row r="595" spans="1:10" s="1" customFormat="1" ht="15" customHeight="1" x14ac:dyDescent="0.2">
      <c r="A595" s="6" t="s">
        <v>57</v>
      </c>
      <c r="B595" s="10" t="s">
        <v>57</v>
      </c>
      <c r="C595" s="6" t="s">
        <v>1522</v>
      </c>
      <c r="D595" s="10" t="s">
        <v>1523</v>
      </c>
      <c r="E595" s="2">
        <v>6</v>
      </c>
      <c r="F595" s="2">
        <v>6</v>
      </c>
      <c r="G595" s="2">
        <f t="shared" si="24"/>
        <v>0</v>
      </c>
      <c r="H595" s="9">
        <v>44621</v>
      </c>
      <c r="I595" s="2" t="s">
        <v>1537</v>
      </c>
      <c r="J595" s="2">
        <f t="shared" si="23"/>
        <v>0</v>
      </c>
    </row>
    <row r="596" spans="1:10" s="1" customFormat="1" ht="15" customHeight="1" x14ac:dyDescent="0.2">
      <c r="A596" s="2" t="s">
        <v>57</v>
      </c>
      <c r="B596" s="15" t="s">
        <v>57</v>
      </c>
      <c r="C596" s="2" t="s">
        <v>1524</v>
      </c>
      <c r="D596" s="8" t="s">
        <v>1525</v>
      </c>
      <c r="E596" s="2">
        <v>7.5</v>
      </c>
      <c r="F596" s="2">
        <v>7.5</v>
      </c>
      <c r="G596" s="2">
        <f t="shared" si="24"/>
        <v>0</v>
      </c>
      <c r="H596" s="9">
        <v>44621</v>
      </c>
      <c r="I596" s="2" t="s">
        <v>1537</v>
      </c>
      <c r="J596" s="2">
        <f t="shared" si="23"/>
        <v>0</v>
      </c>
    </row>
    <row r="597" spans="1:10" s="1" customFormat="1" ht="15" customHeight="1" x14ac:dyDescent="0.2">
      <c r="A597" s="2" t="s">
        <v>57</v>
      </c>
      <c r="B597" s="15" t="s">
        <v>57</v>
      </c>
      <c r="C597" s="2" t="s">
        <v>1526</v>
      </c>
      <c r="D597" s="8" t="s">
        <v>1527</v>
      </c>
      <c r="E597" s="2">
        <v>3</v>
      </c>
      <c r="F597" s="2">
        <v>3</v>
      </c>
      <c r="G597" s="2">
        <f t="shared" si="24"/>
        <v>0</v>
      </c>
      <c r="H597" s="9">
        <v>44621</v>
      </c>
      <c r="I597" s="2" t="s">
        <v>1537</v>
      </c>
      <c r="J597" s="2">
        <f t="shared" si="23"/>
        <v>0</v>
      </c>
    </row>
    <row r="598" spans="1:10" s="1" customFormat="1" ht="15" customHeight="1" x14ac:dyDescent="0.2">
      <c r="A598" s="2" t="s">
        <v>57</v>
      </c>
      <c r="B598" s="15" t="s">
        <v>57</v>
      </c>
      <c r="C598" s="2" t="s">
        <v>1528</v>
      </c>
      <c r="D598" s="8" t="s">
        <v>1529</v>
      </c>
      <c r="E598" s="2">
        <v>1</v>
      </c>
      <c r="F598" s="2">
        <v>1</v>
      </c>
      <c r="G598" s="2">
        <f t="shared" si="24"/>
        <v>0</v>
      </c>
      <c r="H598" s="9">
        <v>44621</v>
      </c>
      <c r="I598" s="2" t="s">
        <v>1537</v>
      </c>
      <c r="J598" s="2">
        <f t="shared" si="23"/>
        <v>0</v>
      </c>
    </row>
    <row r="599" spans="1:10" s="1" customFormat="1" ht="15" customHeight="1" x14ac:dyDescent="0.2">
      <c r="A599" s="2" t="s">
        <v>57</v>
      </c>
      <c r="B599" s="15" t="s">
        <v>1530</v>
      </c>
      <c r="C599" s="2" t="s">
        <v>1531</v>
      </c>
      <c r="D599" s="8" t="s">
        <v>1532</v>
      </c>
      <c r="E599" s="2">
        <v>1</v>
      </c>
      <c r="F599" s="2">
        <v>0</v>
      </c>
      <c r="G599" s="2">
        <f t="shared" si="24"/>
        <v>-1</v>
      </c>
      <c r="H599" s="9">
        <v>44621</v>
      </c>
      <c r="I599" s="2" t="s">
        <v>1537</v>
      </c>
      <c r="J599" s="2">
        <f t="shared" si="23"/>
        <v>1</v>
      </c>
    </row>
    <row r="600" spans="1:10" s="1" customFormat="1" ht="15" customHeight="1" x14ac:dyDescent="0.2">
      <c r="A600" s="2" t="s">
        <v>57</v>
      </c>
      <c r="B600" s="15" t="s">
        <v>1530</v>
      </c>
      <c r="C600" s="2" t="s">
        <v>1533</v>
      </c>
      <c r="D600" s="8" t="s">
        <v>1534</v>
      </c>
      <c r="E600" s="2">
        <v>1</v>
      </c>
      <c r="F600" s="2">
        <v>0</v>
      </c>
      <c r="G600" s="2">
        <f t="shared" si="24"/>
        <v>-1</v>
      </c>
      <c r="H600" s="9">
        <v>44621</v>
      </c>
      <c r="I600" s="2" t="s">
        <v>1537</v>
      </c>
      <c r="J600" s="2">
        <f t="shared" si="23"/>
        <v>1</v>
      </c>
    </row>
    <row r="601" spans="1:10" s="1" customFormat="1" ht="15" customHeight="1" x14ac:dyDescent="0.2">
      <c r="A601" s="2" t="s">
        <v>57</v>
      </c>
      <c r="B601" s="15" t="s">
        <v>1530</v>
      </c>
      <c r="C601" s="2" t="s">
        <v>1535</v>
      </c>
      <c r="D601" s="8" t="s">
        <v>1536</v>
      </c>
      <c r="E601" s="2">
        <v>1</v>
      </c>
      <c r="F601" s="2">
        <v>0</v>
      </c>
      <c r="G601" s="2">
        <f t="shared" si="24"/>
        <v>-1</v>
      </c>
      <c r="H601" s="9">
        <v>44621</v>
      </c>
      <c r="I601" s="2" t="s">
        <v>1537</v>
      </c>
      <c r="J601" s="2">
        <f t="shared" si="23"/>
        <v>1</v>
      </c>
    </row>
    <row r="602" spans="1:10" s="1" customFormat="1" ht="15" customHeight="1" x14ac:dyDescent="0.2">
      <c r="A602" s="2" t="s">
        <v>1538</v>
      </c>
      <c r="B602" s="2" t="s">
        <v>1539</v>
      </c>
      <c r="C602" s="2" t="s">
        <v>1540</v>
      </c>
      <c r="D602" s="2" t="s">
        <v>1541</v>
      </c>
      <c r="E602" s="2">
        <v>10.8</v>
      </c>
      <c r="F602" s="2">
        <v>18</v>
      </c>
      <c r="G602" s="2">
        <f t="shared" si="24"/>
        <v>7.1999999999999993</v>
      </c>
      <c r="H602" s="9">
        <v>44621</v>
      </c>
      <c r="I602" s="2" t="s">
        <v>1537</v>
      </c>
      <c r="J602" s="2">
        <f t="shared" si="23"/>
        <v>1</v>
      </c>
    </row>
    <row r="603" spans="1:10" s="1" customFormat="1" ht="15" customHeight="1" x14ac:dyDescent="0.2">
      <c r="A603" s="2" t="s">
        <v>1538</v>
      </c>
      <c r="B603" s="2" t="s">
        <v>1539</v>
      </c>
      <c r="C603" s="2" t="s">
        <v>1542</v>
      </c>
      <c r="D603" s="2" t="s">
        <v>670</v>
      </c>
      <c r="E603" s="2">
        <v>62.200099999999999</v>
      </c>
      <c r="F603" s="2">
        <v>57.25</v>
      </c>
      <c r="G603" s="2">
        <f t="shared" si="24"/>
        <v>-4.9500999999999991</v>
      </c>
      <c r="H603" s="9">
        <v>44621</v>
      </c>
      <c r="I603" s="2" t="s">
        <v>1537</v>
      </c>
      <c r="J603" s="2">
        <f t="shared" si="23"/>
        <v>1</v>
      </c>
    </row>
    <row r="604" spans="1:10" s="1" customFormat="1" ht="15" customHeight="1" x14ac:dyDescent="0.2">
      <c r="A604" s="2" t="s">
        <v>1538</v>
      </c>
      <c r="B604" s="2" t="s">
        <v>1539</v>
      </c>
      <c r="C604" s="2" t="s">
        <v>1543</v>
      </c>
      <c r="D604" s="2" t="s">
        <v>1544</v>
      </c>
      <c r="E604" s="2">
        <v>7.2</v>
      </c>
      <c r="F604" s="2">
        <v>7.1999999999999993</v>
      </c>
      <c r="G604" s="2">
        <f t="shared" si="24"/>
        <v>0</v>
      </c>
      <c r="H604" s="9">
        <v>44621</v>
      </c>
      <c r="I604" s="2" t="s">
        <v>1537</v>
      </c>
      <c r="J604" s="2">
        <f t="shared" si="23"/>
        <v>0</v>
      </c>
    </row>
    <row r="605" spans="1:10" s="1" customFormat="1" ht="15" customHeight="1" x14ac:dyDescent="0.2">
      <c r="A605" s="2" t="s">
        <v>1538</v>
      </c>
      <c r="B605" s="2" t="s">
        <v>1539</v>
      </c>
      <c r="C605" s="2" t="s">
        <v>1545</v>
      </c>
      <c r="D605" s="2" t="s">
        <v>664</v>
      </c>
      <c r="E605" s="2">
        <v>91.210300000000004</v>
      </c>
      <c r="F605" s="2">
        <v>112.13999999999999</v>
      </c>
      <c r="G605" s="2">
        <f t="shared" si="24"/>
        <v>20.929699999999983</v>
      </c>
      <c r="H605" s="9">
        <v>44621</v>
      </c>
      <c r="I605" s="2" t="s">
        <v>1537</v>
      </c>
      <c r="J605" s="2">
        <f t="shared" si="23"/>
        <v>1</v>
      </c>
    </row>
    <row r="606" spans="1:10" s="1" customFormat="1" ht="15" customHeight="1" x14ac:dyDescent="0.2">
      <c r="A606" s="2" t="s">
        <v>1538</v>
      </c>
      <c r="B606" s="2" t="s">
        <v>1539</v>
      </c>
      <c r="C606" s="2" t="s">
        <v>1546</v>
      </c>
      <c r="D606" s="2" t="s">
        <v>1547</v>
      </c>
      <c r="E606" s="2">
        <v>3.7616000000000001</v>
      </c>
      <c r="F606" s="2">
        <v>3.5999999999999996</v>
      </c>
      <c r="G606" s="2">
        <f t="shared" si="24"/>
        <v>-0.16160000000000041</v>
      </c>
      <c r="H606" s="9">
        <v>44621</v>
      </c>
      <c r="I606" s="2" t="s">
        <v>1537</v>
      </c>
      <c r="J606" s="2">
        <f t="shared" si="23"/>
        <v>1</v>
      </c>
    </row>
    <row r="607" spans="1:10" s="1" customFormat="1" ht="15" customHeight="1" x14ac:dyDescent="0.2">
      <c r="A607" s="2" t="s">
        <v>1538</v>
      </c>
      <c r="B607" s="2" t="s">
        <v>1539</v>
      </c>
      <c r="C607" s="2" t="s">
        <v>1548</v>
      </c>
      <c r="D607" s="2" t="s">
        <v>1549</v>
      </c>
      <c r="E607" s="2">
        <v>1.4017999999999999</v>
      </c>
      <c r="F607" s="2">
        <v>1.4036</v>
      </c>
      <c r="G607" s="2">
        <f t="shared" si="24"/>
        <v>1.8000000000000238E-3</v>
      </c>
      <c r="H607" s="9">
        <v>44621</v>
      </c>
      <c r="I607" s="2" t="s">
        <v>1537</v>
      </c>
      <c r="J607" s="2">
        <f t="shared" si="23"/>
        <v>1</v>
      </c>
    </row>
    <row r="608" spans="1:10" s="1" customFormat="1" ht="15" customHeight="1" x14ac:dyDescent="0.2">
      <c r="A608" s="2" t="s">
        <v>1538</v>
      </c>
      <c r="B608" s="2" t="s">
        <v>1539</v>
      </c>
      <c r="C608" s="2" t="s">
        <v>1550</v>
      </c>
      <c r="D608" s="2" t="s">
        <v>1551</v>
      </c>
      <c r="E608" s="2">
        <v>2.4146000000000001</v>
      </c>
      <c r="F608" s="2">
        <v>0.25</v>
      </c>
      <c r="G608" s="2">
        <f t="shared" si="24"/>
        <v>-2.1646000000000001</v>
      </c>
      <c r="H608" s="9">
        <v>44621</v>
      </c>
      <c r="I608" s="2" t="s">
        <v>1537</v>
      </c>
      <c r="J608" s="2">
        <f t="shared" si="23"/>
        <v>1</v>
      </c>
    </row>
    <row r="609" spans="1:10" s="1" customFormat="1" ht="15" customHeight="1" x14ac:dyDescent="0.2">
      <c r="A609" s="2" t="s">
        <v>1538</v>
      </c>
      <c r="B609" s="2" t="s">
        <v>1539</v>
      </c>
      <c r="C609" s="2" t="s">
        <v>1552</v>
      </c>
      <c r="D609" s="2" t="s">
        <v>689</v>
      </c>
      <c r="E609" s="2">
        <v>2.8839999999999999</v>
      </c>
      <c r="F609" s="2">
        <v>3.1100000000000003</v>
      </c>
      <c r="G609" s="2">
        <f t="shared" si="24"/>
        <v>0.22600000000000042</v>
      </c>
      <c r="H609" s="9">
        <v>44621</v>
      </c>
      <c r="I609" s="2" t="s">
        <v>1537</v>
      </c>
      <c r="J609" s="2">
        <f t="shared" si="23"/>
        <v>1</v>
      </c>
    </row>
    <row r="610" spans="1:10" s="1" customFormat="1" ht="15" customHeight="1" x14ac:dyDescent="0.2">
      <c r="A610" s="2" t="s">
        <v>1538</v>
      </c>
      <c r="B610" s="2" t="s">
        <v>1539</v>
      </c>
      <c r="C610" s="2" t="s">
        <v>1553</v>
      </c>
      <c r="D610" s="2" t="s">
        <v>1554</v>
      </c>
      <c r="E610" s="2">
        <v>9.0207999999999995</v>
      </c>
      <c r="F610" s="2">
        <v>0</v>
      </c>
      <c r="G610" s="2">
        <f t="shared" si="24"/>
        <v>-9.0207999999999995</v>
      </c>
      <c r="H610" s="9">
        <v>44621</v>
      </c>
      <c r="I610" s="2" t="s">
        <v>1537</v>
      </c>
      <c r="J610" s="2">
        <f t="shared" ref="J610:J673" si="25">IF(G610=0,0,1)</f>
        <v>1</v>
      </c>
    </row>
    <row r="611" spans="1:10" s="1" customFormat="1" ht="15" customHeight="1" x14ac:dyDescent="0.2">
      <c r="A611" s="2"/>
      <c r="B611" s="2"/>
      <c r="C611" s="8" t="s">
        <v>58</v>
      </c>
      <c r="D611" s="8" t="s">
        <v>59</v>
      </c>
      <c r="E611" s="2">
        <v>5.0000000000000001E-4</v>
      </c>
      <c r="F611" s="2">
        <v>0</v>
      </c>
      <c r="G611" s="2">
        <f t="shared" si="24"/>
        <v>-5.0000000000000001E-4</v>
      </c>
      <c r="H611" s="9">
        <v>44621</v>
      </c>
      <c r="I611" s="2" t="s">
        <v>632</v>
      </c>
      <c r="J611" s="2">
        <f t="shared" si="25"/>
        <v>1</v>
      </c>
    </row>
    <row r="612" spans="1:10" s="1" customFormat="1" ht="15" customHeight="1" x14ac:dyDescent="0.2">
      <c r="A612" s="2"/>
      <c r="B612" s="2"/>
      <c r="C612" s="8" t="s">
        <v>60</v>
      </c>
      <c r="D612" s="8" t="s">
        <v>61</v>
      </c>
      <c r="E612" s="2">
        <v>7.7</v>
      </c>
      <c r="F612" s="2">
        <v>7.7</v>
      </c>
      <c r="G612" s="2">
        <f t="shared" si="24"/>
        <v>0</v>
      </c>
      <c r="H612" s="9">
        <v>44621</v>
      </c>
      <c r="I612" s="2" t="s">
        <v>632</v>
      </c>
      <c r="J612" s="2">
        <f t="shared" si="25"/>
        <v>0</v>
      </c>
    </row>
    <row r="613" spans="1:10" s="1" customFormat="1" ht="15" customHeight="1" x14ac:dyDescent="0.2">
      <c r="A613" s="2"/>
      <c r="B613" s="2"/>
      <c r="C613" s="8" t="s">
        <v>62</v>
      </c>
      <c r="D613" s="8" t="s">
        <v>63</v>
      </c>
      <c r="E613" s="2">
        <v>238</v>
      </c>
      <c r="F613" s="2">
        <v>238</v>
      </c>
      <c r="G613" s="2">
        <f t="shared" si="24"/>
        <v>0</v>
      </c>
      <c r="H613" s="9">
        <v>44621</v>
      </c>
      <c r="I613" s="2" t="s">
        <v>632</v>
      </c>
      <c r="J613" s="2">
        <f t="shared" si="25"/>
        <v>0</v>
      </c>
    </row>
    <row r="614" spans="1:10" s="1" customFormat="1" ht="15" customHeight="1" x14ac:dyDescent="0.2">
      <c r="A614" s="2"/>
      <c r="B614" s="2"/>
      <c r="C614" s="8" t="s">
        <v>64</v>
      </c>
      <c r="D614" s="8" t="s">
        <v>65</v>
      </c>
      <c r="E614" s="2">
        <v>76</v>
      </c>
      <c r="F614" s="2">
        <v>76</v>
      </c>
      <c r="G614" s="2">
        <f t="shared" si="24"/>
        <v>0</v>
      </c>
      <c r="H614" s="9">
        <v>44621</v>
      </c>
      <c r="I614" s="2" t="s">
        <v>632</v>
      </c>
      <c r="J614" s="2">
        <f t="shared" si="25"/>
        <v>0</v>
      </c>
    </row>
    <row r="615" spans="1:10" s="1" customFormat="1" ht="15" customHeight="1" x14ac:dyDescent="0.2">
      <c r="A615" s="2"/>
      <c r="B615" s="2"/>
      <c r="C615" s="8" t="s">
        <v>66</v>
      </c>
      <c r="D615" s="8" t="s">
        <v>67</v>
      </c>
      <c r="E615" s="2">
        <v>362</v>
      </c>
      <c r="F615" s="2">
        <v>362</v>
      </c>
      <c r="G615" s="2">
        <f t="shared" si="24"/>
        <v>0</v>
      </c>
      <c r="H615" s="9">
        <v>44621</v>
      </c>
      <c r="I615" s="2" t="s">
        <v>632</v>
      </c>
      <c r="J615" s="2">
        <f t="shared" si="25"/>
        <v>0</v>
      </c>
    </row>
    <row r="616" spans="1:10" s="1" customFormat="1" ht="15" customHeight="1" x14ac:dyDescent="0.2">
      <c r="A616" s="2"/>
      <c r="B616" s="2"/>
      <c r="C616" s="8" t="s">
        <v>68</v>
      </c>
      <c r="D616" s="8" t="s">
        <v>69</v>
      </c>
      <c r="E616" s="2">
        <v>41.9</v>
      </c>
      <c r="F616" s="2">
        <v>41.9</v>
      </c>
      <c r="G616" s="2">
        <f t="shared" si="24"/>
        <v>0</v>
      </c>
      <c r="H616" s="9">
        <v>44621</v>
      </c>
      <c r="I616" s="2" t="s">
        <v>632</v>
      </c>
      <c r="J616" s="2">
        <f t="shared" si="25"/>
        <v>0</v>
      </c>
    </row>
    <row r="617" spans="1:10" s="1" customFormat="1" ht="15" customHeight="1" x14ac:dyDescent="0.2">
      <c r="A617" s="2"/>
      <c r="B617" s="2"/>
      <c r="C617" s="8" t="s">
        <v>70</v>
      </c>
      <c r="D617" s="8" t="s">
        <v>71</v>
      </c>
      <c r="E617" s="2">
        <v>2.4</v>
      </c>
      <c r="F617" s="2">
        <v>2.4</v>
      </c>
      <c r="G617" s="2">
        <f t="shared" si="24"/>
        <v>0</v>
      </c>
      <c r="H617" s="9">
        <v>44621</v>
      </c>
      <c r="I617" s="2" t="s">
        <v>632</v>
      </c>
      <c r="J617" s="2">
        <f t="shared" si="25"/>
        <v>0</v>
      </c>
    </row>
    <row r="618" spans="1:10" s="1" customFormat="1" ht="15" customHeight="1" x14ac:dyDescent="0.2">
      <c r="A618" s="2"/>
      <c r="B618" s="2"/>
      <c r="C618" s="8" t="s">
        <v>72</v>
      </c>
      <c r="D618" s="8" t="s">
        <v>73</v>
      </c>
      <c r="E618" s="2">
        <v>2.5</v>
      </c>
      <c r="F618" s="2">
        <v>2.5</v>
      </c>
      <c r="G618" s="2">
        <f t="shared" si="24"/>
        <v>0</v>
      </c>
      <c r="H618" s="9">
        <v>44621</v>
      </c>
      <c r="I618" s="2" t="s">
        <v>632</v>
      </c>
      <c r="J618" s="2">
        <f t="shared" si="25"/>
        <v>0</v>
      </c>
    </row>
    <row r="619" spans="1:10" s="1" customFormat="1" ht="15" customHeight="1" x14ac:dyDescent="0.2">
      <c r="A619" s="2"/>
      <c r="B619" s="2"/>
      <c r="C619" s="8" t="s">
        <v>74</v>
      </c>
      <c r="D619" s="8" t="s">
        <v>75</v>
      </c>
      <c r="E619" s="2">
        <v>1</v>
      </c>
      <c r="F619" s="2">
        <v>1</v>
      </c>
      <c r="G619" s="2">
        <f t="shared" si="24"/>
        <v>0</v>
      </c>
      <c r="H619" s="9">
        <v>44621</v>
      </c>
      <c r="I619" s="2" t="s">
        <v>632</v>
      </c>
      <c r="J619" s="2">
        <f t="shared" si="25"/>
        <v>0</v>
      </c>
    </row>
    <row r="620" spans="1:10" s="1" customFormat="1" ht="15" customHeight="1" x14ac:dyDescent="0.2">
      <c r="A620" s="2"/>
      <c r="B620" s="2"/>
      <c r="C620" s="8" t="s">
        <v>76</v>
      </c>
      <c r="D620" s="8" t="s">
        <v>77</v>
      </c>
      <c r="E620" s="2">
        <v>1.6</v>
      </c>
      <c r="F620" s="2">
        <v>1.6</v>
      </c>
      <c r="G620" s="2">
        <f t="shared" si="24"/>
        <v>0</v>
      </c>
      <c r="H620" s="9">
        <v>44621</v>
      </c>
      <c r="I620" s="2" t="s">
        <v>632</v>
      </c>
      <c r="J620" s="2">
        <f t="shared" si="25"/>
        <v>0</v>
      </c>
    </row>
    <row r="621" spans="1:10" s="1" customFormat="1" ht="15" customHeight="1" x14ac:dyDescent="0.2">
      <c r="A621" s="2"/>
      <c r="B621" s="2"/>
      <c r="C621" s="8" t="s">
        <v>78</v>
      </c>
      <c r="D621" s="8" t="s">
        <v>79</v>
      </c>
      <c r="E621" s="2">
        <v>0.7</v>
      </c>
      <c r="F621" s="2">
        <v>0.7</v>
      </c>
      <c r="G621" s="2">
        <f t="shared" si="24"/>
        <v>0</v>
      </c>
      <c r="H621" s="9">
        <v>44621</v>
      </c>
      <c r="I621" s="2" t="s">
        <v>632</v>
      </c>
      <c r="J621" s="2">
        <f t="shared" si="25"/>
        <v>0</v>
      </c>
    </row>
    <row r="622" spans="1:10" s="1" customFormat="1" ht="15" customHeight="1" x14ac:dyDescent="0.2">
      <c r="A622" s="2"/>
      <c r="B622" s="2"/>
      <c r="C622" s="8" t="s">
        <v>80</v>
      </c>
      <c r="D622" s="8" t="s">
        <v>81</v>
      </c>
      <c r="E622" s="2">
        <v>1</v>
      </c>
      <c r="F622" s="2">
        <v>1</v>
      </c>
      <c r="G622" s="2">
        <f t="shared" si="24"/>
        <v>0</v>
      </c>
      <c r="H622" s="9">
        <v>44621</v>
      </c>
      <c r="I622" s="2" t="s">
        <v>632</v>
      </c>
      <c r="J622" s="2">
        <f t="shared" si="25"/>
        <v>0</v>
      </c>
    </row>
    <row r="623" spans="1:10" s="1" customFormat="1" ht="15" customHeight="1" x14ac:dyDescent="0.2">
      <c r="A623" s="2"/>
      <c r="B623" s="2"/>
      <c r="C623" s="8" t="s">
        <v>82</v>
      </c>
      <c r="D623" s="8" t="s">
        <v>83</v>
      </c>
      <c r="E623" s="2">
        <v>1518</v>
      </c>
      <c r="F623" s="2">
        <v>1518</v>
      </c>
      <c r="G623" s="2">
        <f t="shared" si="24"/>
        <v>0</v>
      </c>
      <c r="H623" s="9">
        <v>44621</v>
      </c>
      <c r="I623" s="2" t="s">
        <v>632</v>
      </c>
      <c r="J623" s="2">
        <f t="shared" si="25"/>
        <v>0</v>
      </c>
    </row>
    <row r="624" spans="1:10" s="1" customFormat="1" ht="15" customHeight="1" x14ac:dyDescent="0.2">
      <c r="A624" s="2"/>
      <c r="B624" s="2"/>
      <c r="C624" s="8" t="s">
        <v>84</v>
      </c>
      <c r="D624" s="8" t="s">
        <v>85</v>
      </c>
      <c r="E624" s="2">
        <v>370</v>
      </c>
      <c r="F624" s="2">
        <v>370</v>
      </c>
      <c r="G624" s="2">
        <f t="shared" si="24"/>
        <v>0</v>
      </c>
      <c r="H624" s="9">
        <v>44621</v>
      </c>
      <c r="I624" s="2" t="s">
        <v>632</v>
      </c>
      <c r="J624" s="2">
        <f t="shared" si="25"/>
        <v>0</v>
      </c>
    </row>
    <row r="625" spans="1:10" s="1" customFormat="1" ht="15" customHeight="1" x14ac:dyDescent="0.2">
      <c r="A625" s="2"/>
      <c r="B625" s="2"/>
      <c r="C625" s="8" t="s">
        <v>86</v>
      </c>
      <c r="D625" s="8" t="s">
        <v>87</v>
      </c>
      <c r="E625" s="2">
        <v>138</v>
      </c>
      <c r="F625" s="2">
        <v>132</v>
      </c>
      <c r="G625" s="2">
        <f t="shared" si="24"/>
        <v>-6</v>
      </c>
      <c r="H625" s="9">
        <v>44621</v>
      </c>
      <c r="I625" s="2" t="s">
        <v>632</v>
      </c>
      <c r="J625" s="2">
        <f t="shared" si="25"/>
        <v>1</v>
      </c>
    </row>
    <row r="626" spans="1:10" s="1" customFormat="1" ht="15" customHeight="1" x14ac:dyDescent="0.2">
      <c r="A626" s="2"/>
      <c r="B626" s="2"/>
      <c r="C626" s="8" t="s">
        <v>88</v>
      </c>
      <c r="D626" s="8" t="s">
        <v>89</v>
      </c>
      <c r="E626" s="2">
        <v>140</v>
      </c>
      <c r="F626" s="2">
        <v>140</v>
      </c>
      <c r="G626" s="2">
        <f t="shared" si="24"/>
        <v>0</v>
      </c>
      <c r="H626" s="9">
        <v>44621</v>
      </c>
      <c r="I626" s="2" t="s">
        <v>632</v>
      </c>
      <c r="J626" s="2">
        <f t="shared" si="25"/>
        <v>0</v>
      </c>
    </row>
    <row r="627" spans="1:10" s="1" customFormat="1" ht="15" customHeight="1" x14ac:dyDescent="0.2">
      <c r="A627" s="2"/>
      <c r="B627" s="2"/>
      <c r="C627" s="8" t="s">
        <v>90</v>
      </c>
      <c r="D627" s="8" t="s">
        <v>91</v>
      </c>
      <c r="E627" s="2">
        <v>6</v>
      </c>
      <c r="F627" s="2">
        <v>6</v>
      </c>
      <c r="G627" s="2">
        <f t="shared" si="24"/>
        <v>0</v>
      </c>
      <c r="H627" s="9">
        <v>44621</v>
      </c>
      <c r="I627" s="2" t="s">
        <v>632</v>
      </c>
      <c r="J627" s="2">
        <f t="shared" si="25"/>
        <v>0</v>
      </c>
    </row>
    <row r="628" spans="1:10" s="1" customFormat="1" ht="15" customHeight="1" x14ac:dyDescent="0.2">
      <c r="A628" s="2"/>
      <c r="B628" s="2"/>
      <c r="C628" s="8" t="s">
        <v>92</v>
      </c>
      <c r="D628" s="8" t="s">
        <v>93</v>
      </c>
      <c r="E628" s="2">
        <v>38</v>
      </c>
      <c r="F628" s="2">
        <v>38</v>
      </c>
      <c r="G628" s="2">
        <f t="shared" si="24"/>
        <v>0</v>
      </c>
      <c r="H628" s="9">
        <v>44621</v>
      </c>
      <c r="I628" s="2" t="s">
        <v>632</v>
      </c>
      <c r="J628" s="2">
        <f t="shared" si="25"/>
        <v>0</v>
      </c>
    </row>
    <row r="629" spans="1:10" s="1" customFormat="1" ht="15" customHeight="1" x14ac:dyDescent="0.2">
      <c r="A629" s="2"/>
      <c r="B629" s="2"/>
      <c r="C629" s="8" t="s">
        <v>94</v>
      </c>
      <c r="D629" s="8" t="s">
        <v>95</v>
      </c>
      <c r="E629" s="2">
        <v>2</v>
      </c>
      <c r="F629" s="2">
        <v>2</v>
      </c>
      <c r="G629" s="2">
        <f t="shared" si="24"/>
        <v>0</v>
      </c>
      <c r="H629" s="9">
        <v>44621</v>
      </c>
      <c r="I629" s="2" t="s">
        <v>632</v>
      </c>
      <c r="J629" s="2">
        <f t="shared" si="25"/>
        <v>0</v>
      </c>
    </row>
    <row r="630" spans="1:10" s="1" customFormat="1" ht="15" customHeight="1" x14ac:dyDescent="0.2">
      <c r="A630" s="2"/>
      <c r="B630" s="2"/>
      <c r="C630" s="8" t="s">
        <v>96</v>
      </c>
      <c r="D630" s="8" t="s">
        <v>97</v>
      </c>
      <c r="E630" s="2">
        <v>2</v>
      </c>
      <c r="F630" s="2">
        <v>2</v>
      </c>
      <c r="G630" s="2">
        <f t="shared" ref="G630:G693" si="26">F630-E630</f>
        <v>0</v>
      </c>
      <c r="H630" s="9">
        <v>44621</v>
      </c>
      <c r="I630" s="2" t="s">
        <v>632</v>
      </c>
      <c r="J630" s="2">
        <f t="shared" si="25"/>
        <v>0</v>
      </c>
    </row>
    <row r="631" spans="1:10" s="1" customFormat="1" ht="15" customHeight="1" x14ac:dyDescent="0.2">
      <c r="A631" s="2"/>
      <c r="B631" s="2"/>
      <c r="C631" s="10" t="s">
        <v>98</v>
      </c>
      <c r="D631" s="10" t="s">
        <v>99</v>
      </c>
      <c r="E631" s="2">
        <v>70.599999999999994</v>
      </c>
      <c r="F631" s="2">
        <v>70</v>
      </c>
      <c r="G631" s="2">
        <f t="shared" si="26"/>
        <v>-0.59999999999999432</v>
      </c>
      <c r="H631" s="9">
        <v>44621</v>
      </c>
      <c r="I631" s="2" t="s">
        <v>632</v>
      </c>
      <c r="J631" s="2">
        <f t="shared" si="25"/>
        <v>1</v>
      </c>
    </row>
    <row r="632" spans="1:10" s="1" customFormat="1" ht="15" customHeight="1" x14ac:dyDescent="0.2">
      <c r="A632" s="2"/>
      <c r="B632" s="2"/>
      <c r="C632" s="10" t="s">
        <v>100</v>
      </c>
      <c r="D632" s="10" t="s">
        <v>101</v>
      </c>
      <c r="E632" s="2">
        <v>14.4</v>
      </c>
      <c r="F632" s="2">
        <v>14.4</v>
      </c>
      <c r="G632" s="2">
        <f t="shared" si="26"/>
        <v>0</v>
      </c>
      <c r="H632" s="9">
        <v>44621</v>
      </c>
      <c r="I632" s="2" t="s">
        <v>632</v>
      </c>
      <c r="J632" s="2">
        <f t="shared" si="25"/>
        <v>0</v>
      </c>
    </row>
    <row r="633" spans="1:10" s="1" customFormat="1" ht="15" customHeight="1" x14ac:dyDescent="0.2">
      <c r="A633" s="2"/>
      <c r="B633" s="2"/>
      <c r="C633" s="10" t="s">
        <v>102</v>
      </c>
      <c r="D633" s="10" t="s">
        <v>103</v>
      </c>
      <c r="E633" s="2">
        <v>2.88</v>
      </c>
      <c r="F633" s="2">
        <v>2.88</v>
      </c>
      <c r="G633" s="2">
        <f t="shared" si="26"/>
        <v>0</v>
      </c>
      <c r="H633" s="9">
        <v>44621</v>
      </c>
      <c r="I633" s="2" t="s">
        <v>632</v>
      </c>
      <c r="J633" s="2">
        <f t="shared" si="25"/>
        <v>0</v>
      </c>
    </row>
    <row r="634" spans="1:10" s="1" customFormat="1" ht="15" customHeight="1" x14ac:dyDescent="0.2">
      <c r="A634" s="2"/>
      <c r="B634" s="2"/>
      <c r="C634" s="10" t="s">
        <v>104</v>
      </c>
      <c r="D634" s="10" t="s">
        <v>105</v>
      </c>
      <c r="E634" s="2">
        <v>21.93</v>
      </c>
      <c r="F634" s="2">
        <v>21.93</v>
      </c>
      <c r="G634" s="2">
        <f t="shared" si="26"/>
        <v>0</v>
      </c>
      <c r="H634" s="9">
        <v>44621</v>
      </c>
      <c r="I634" s="2" t="s">
        <v>632</v>
      </c>
      <c r="J634" s="2">
        <f t="shared" si="25"/>
        <v>0</v>
      </c>
    </row>
    <row r="635" spans="1:10" s="1" customFormat="1" ht="15" customHeight="1" x14ac:dyDescent="0.2">
      <c r="A635" s="2"/>
      <c r="B635" s="2"/>
      <c r="C635" s="10" t="s">
        <v>106</v>
      </c>
      <c r="D635" s="10" t="s">
        <v>107</v>
      </c>
      <c r="E635" s="2">
        <v>49.7</v>
      </c>
      <c r="F635" s="2">
        <v>49.7</v>
      </c>
      <c r="G635" s="2">
        <f t="shared" si="26"/>
        <v>0</v>
      </c>
      <c r="H635" s="9">
        <v>44621</v>
      </c>
      <c r="I635" s="2" t="s">
        <v>632</v>
      </c>
      <c r="J635" s="2">
        <f t="shared" si="25"/>
        <v>0</v>
      </c>
    </row>
    <row r="636" spans="1:10" s="1" customFormat="1" ht="15" customHeight="1" x14ac:dyDescent="0.2">
      <c r="A636" s="2"/>
      <c r="B636" s="2"/>
      <c r="C636" s="10" t="s">
        <v>108</v>
      </c>
      <c r="D636" s="10" t="s">
        <v>109</v>
      </c>
      <c r="E636" s="2">
        <v>0.9</v>
      </c>
      <c r="F636" s="2">
        <v>0.9</v>
      </c>
      <c r="G636" s="2">
        <f t="shared" si="26"/>
        <v>0</v>
      </c>
      <c r="H636" s="9">
        <v>44621</v>
      </c>
      <c r="I636" s="2" t="s">
        <v>632</v>
      </c>
      <c r="J636" s="2">
        <f t="shared" si="25"/>
        <v>0</v>
      </c>
    </row>
    <row r="637" spans="1:10" s="1" customFormat="1" ht="15" customHeight="1" x14ac:dyDescent="0.2">
      <c r="A637" s="2"/>
      <c r="B637" s="2"/>
      <c r="C637" s="10" t="s">
        <v>110</v>
      </c>
      <c r="D637" s="10" t="s">
        <v>111</v>
      </c>
      <c r="E637" s="2">
        <v>36</v>
      </c>
      <c r="F637" s="2">
        <v>36</v>
      </c>
      <c r="G637" s="2">
        <f t="shared" si="26"/>
        <v>0</v>
      </c>
      <c r="H637" s="9">
        <v>44621</v>
      </c>
      <c r="I637" s="2" t="s">
        <v>632</v>
      </c>
      <c r="J637" s="2">
        <f t="shared" si="25"/>
        <v>0</v>
      </c>
    </row>
    <row r="638" spans="1:10" s="1" customFormat="1" ht="15" customHeight="1" x14ac:dyDescent="0.2">
      <c r="A638" s="2"/>
      <c r="B638" s="2"/>
      <c r="C638" s="10" t="s">
        <v>112</v>
      </c>
      <c r="D638" s="10" t="s">
        <v>113</v>
      </c>
      <c r="E638" s="2">
        <v>17.7</v>
      </c>
      <c r="F638" s="2">
        <v>17.7</v>
      </c>
      <c r="G638" s="2">
        <f t="shared" si="26"/>
        <v>0</v>
      </c>
      <c r="H638" s="9">
        <v>44621</v>
      </c>
      <c r="I638" s="2" t="s">
        <v>632</v>
      </c>
      <c r="J638" s="2">
        <f t="shared" si="25"/>
        <v>0</v>
      </c>
    </row>
    <row r="639" spans="1:10" s="1" customFormat="1" ht="15" customHeight="1" x14ac:dyDescent="0.2">
      <c r="A639" s="2"/>
      <c r="B639" s="2"/>
      <c r="C639" s="10" t="s">
        <v>114</v>
      </c>
      <c r="D639" s="10" t="s">
        <v>115</v>
      </c>
      <c r="E639" s="2">
        <v>38</v>
      </c>
      <c r="F639" s="2">
        <v>38</v>
      </c>
      <c r="G639" s="2">
        <f t="shared" si="26"/>
        <v>0</v>
      </c>
      <c r="H639" s="9">
        <v>44621</v>
      </c>
      <c r="I639" s="2" t="s">
        <v>632</v>
      </c>
      <c r="J639" s="2">
        <f t="shared" si="25"/>
        <v>0</v>
      </c>
    </row>
    <row r="640" spans="1:10" s="1" customFormat="1" ht="15" customHeight="1" x14ac:dyDescent="0.2">
      <c r="A640" s="2"/>
      <c r="B640" s="2"/>
      <c r="C640" s="10" t="s">
        <v>116</v>
      </c>
      <c r="D640" s="10" t="s">
        <v>117</v>
      </c>
      <c r="E640" s="2">
        <v>20</v>
      </c>
      <c r="F640" s="2">
        <v>20</v>
      </c>
      <c r="G640" s="2">
        <f t="shared" si="26"/>
        <v>0</v>
      </c>
      <c r="H640" s="9">
        <v>44621</v>
      </c>
      <c r="I640" s="2" t="s">
        <v>632</v>
      </c>
      <c r="J640" s="2">
        <f t="shared" si="25"/>
        <v>0</v>
      </c>
    </row>
    <row r="641" spans="1:10" s="1" customFormat="1" ht="15" customHeight="1" x14ac:dyDescent="0.2">
      <c r="A641" s="2"/>
      <c r="B641" s="2"/>
      <c r="C641" s="10" t="s">
        <v>118</v>
      </c>
      <c r="D641" s="10" t="s">
        <v>119</v>
      </c>
      <c r="E641" s="2">
        <v>21.2</v>
      </c>
      <c r="F641" s="2">
        <v>21.2</v>
      </c>
      <c r="G641" s="2">
        <f t="shared" si="26"/>
        <v>0</v>
      </c>
      <c r="H641" s="9">
        <v>44621</v>
      </c>
      <c r="I641" s="2" t="s">
        <v>632</v>
      </c>
      <c r="J641" s="2">
        <f t="shared" si="25"/>
        <v>0</v>
      </c>
    </row>
    <row r="642" spans="1:10" s="1" customFormat="1" ht="15" customHeight="1" x14ac:dyDescent="0.2">
      <c r="A642" s="2"/>
      <c r="B642" s="2"/>
      <c r="C642" s="10" t="s">
        <v>120</v>
      </c>
      <c r="D642" s="10" t="s">
        <v>121</v>
      </c>
      <c r="E642" s="2">
        <v>39.950000000000003</v>
      </c>
      <c r="F642" s="2">
        <v>39.950000000000003</v>
      </c>
      <c r="G642" s="2">
        <f t="shared" si="26"/>
        <v>0</v>
      </c>
      <c r="H642" s="9">
        <v>44621</v>
      </c>
      <c r="I642" s="2" t="s">
        <v>632</v>
      </c>
      <c r="J642" s="2">
        <f t="shared" si="25"/>
        <v>0</v>
      </c>
    </row>
    <row r="643" spans="1:10" s="1" customFormat="1" ht="15" customHeight="1" x14ac:dyDescent="0.2">
      <c r="A643" s="2"/>
      <c r="B643" s="2"/>
      <c r="C643" s="10" t="s">
        <v>122</v>
      </c>
      <c r="D643" s="10" t="s">
        <v>123</v>
      </c>
      <c r="E643" s="2">
        <v>50.5</v>
      </c>
      <c r="F643" s="2">
        <v>50.5</v>
      </c>
      <c r="G643" s="2">
        <f t="shared" si="26"/>
        <v>0</v>
      </c>
      <c r="H643" s="9">
        <v>44621</v>
      </c>
      <c r="I643" s="2" t="s">
        <v>632</v>
      </c>
      <c r="J643" s="2">
        <f t="shared" si="25"/>
        <v>0</v>
      </c>
    </row>
    <row r="644" spans="1:10" s="1" customFormat="1" ht="15" customHeight="1" x14ac:dyDescent="0.2">
      <c r="A644" s="2"/>
      <c r="B644" s="2"/>
      <c r="C644" s="10" t="s">
        <v>124</v>
      </c>
      <c r="D644" s="10" t="s">
        <v>125</v>
      </c>
      <c r="E644" s="2">
        <v>158</v>
      </c>
      <c r="F644" s="2">
        <v>158</v>
      </c>
      <c r="G644" s="2">
        <f t="shared" si="26"/>
        <v>0</v>
      </c>
      <c r="H644" s="9">
        <v>44621</v>
      </c>
      <c r="I644" s="2" t="s">
        <v>632</v>
      </c>
      <c r="J644" s="2">
        <f t="shared" si="25"/>
        <v>0</v>
      </c>
    </row>
    <row r="645" spans="1:10" s="1" customFormat="1" ht="15" customHeight="1" x14ac:dyDescent="0.2">
      <c r="A645" s="2"/>
      <c r="B645" s="2"/>
      <c r="C645" s="10" t="s">
        <v>126</v>
      </c>
      <c r="D645" s="10" t="s">
        <v>127</v>
      </c>
      <c r="E645" s="2">
        <v>14</v>
      </c>
      <c r="F645" s="2">
        <v>14</v>
      </c>
      <c r="G645" s="2">
        <f t="shared" si="26"/>
        <v>0</v>
      </c>
      <c r="H645" s="9">
        <v>44621</v>
      </c>
      <c r="I645" s="2" t="s">
        <v>632</v>
      </c>
      <c r="J645" s="2">
        <f t="shared" si="25"/>
        <v>0</v>
      </c>
    </row>
    <row r="646" spans="1:10" s="1" customFormat="1" ht="15" customHeight="1" x14ac:dyDescent="0.2">
      <c r="A646" s="2"/>
      <c r="B646" s="2"/>
      <c r="C646" s="10" t="s">
        <v>128</v>
      </c>
      <c r="D646" s="10" t="s">
        <v>129</v>
      </c>
      <c r="E646" s="2">
        <v>10</v>
      </c>
      <c r="F646" s="2">
        <v>10</v>
      </c>
      <c r="G646" s="2">
        <f t="shared" si="26"/>
        <v>0</v>
      </c>
      <c r="H646" s="9">
        <v>44621</v>
      </c>
      <c r="I646" s="2" t="s">
        <v>632</v>
      </c>
      <c r="J646" s="2">
        <f t="shared" si="25"/>
        <v>0</v>
      </c>
    </row>
    <row r="647" spans="1:10" s="1" customFormat="1" ht="15" customHeight="1" x14ac:dyDescent="0.2">
      <c r="A647" s="2"/>
      <c r="B647" s="2"/>
      <c r="C647" s="10" t="s">
        <v>130</v>
      </c>
      <c r="D647" s="10" t="s">
        <v>131</v>
      </c>
      <c r="E647" s="2">
        <v>4</v>
      </c>
      <c r="F647" s="2">
        <v>4</v>
      </c>
      <c r="G647" s="2">
        <f t="shared" si="26"/>
        <v>0</v>
      </c>
      <c r="H647" s="9">
        <v>44621</v>
      </c>
      <c r="I647" s="2" t="s">
        <v>632</v>
      </c>
      <c r="J647" s="2">
        <f t="shared" si="25"/>
        <v>0</v>
      </c>
    </row>
    <row r="648" spans="1:10" s="1" customFormat="1" ht="15" customHeight="1" x14ac:dyDescent="0.2">
      <c r="A648" s="2"/>
      <c r="B648" s="2"/>
      <c r="C648" s="10" t="s">
        <v>132</v>
      </c>
      <c r="D648" s="10" t="s">
        <v>133</v>
      </c>
      <c r="E648" s="2">
        <v>36</v>
      </c>
      <c r="F648" s="2">
        <v>36</v>
      </c>
      <c r="G648" s="2">
        <f t="shared" si="26"/>
        <v>0</v>
      </c>
      <c r="H648" s="9">
        <v>44621</v>
      </c>
      <c r="I648" s="2" t="s">
        <v>632</v>
      </c>
      <c r="J648" s="2">
        <f t="shared" si="25"/>
        <v>0</v>
      </c>
    </row>
    <row r="649" spans="1:10" s="1" customFormat="1" ht="15" customHeight="1" x14ac:dyDescent="0.2">
      <c r="A649" s="2"/>
      <c r="B649" s="2"/>
      <c r="C649" s="10" t="s">
        <v>134</v>
      </c>
      <c r="D649" s="10" t="s">
        <v>135</v>
      </c>
      <c r="E649" s="2">
        <v>88</v>
      </c>
      <c r="F649" s="2">
        <v>88</v>
      </c>
      <c r="G649" s="2">
        <f t="shared" si="26"/>
        <v>0</v>
      </c>
      <c r="H649" s="9">
        <v>44621</v>
      </c>
      <c r="I649" s="2" t="s">
        <v>632</v>
      </c>
      <c r="J649" s="2">
        <f t="shared" si="25"/>
        <v>0</v>
      </c>
    </row>
    <row r="650" spans="1:10" s="1" customFormat="1" ht="15" customHeight="1" x14ac:dyDescent="0.2">
      <c r="A650" s="2"/>
      <c r="B650" s="2"/>
      <c r="C650" s="10" t="s">
        <v>136</v>
      </c>
      <c r="D650" s="10" t="s">
        <v>137</v>
      </c>
      <c r="E650" s="2">
        <v>280</v>
      </c>
      <c r="F650" s="2">
        <v>280</v>
      </c>
      <c r="G650" s="2">
        <f t="shared" si="26"/>
        <v>0</v>
      </c>
      <c r="H650" s="9">
        <v>44621</v>
      </c>
      <c r="I650" s="2" t="s">
        <v>632</v>
      </c>
      <c r="J650" s="2">
        <f t="shared" si="25"/>
        <v>0</v>
      </c>
    </row>
    <row r="651" spans="1:10" s="1" customFormat="1" ht="15" customHeight="1" x14ac:dyDescent="0.2">
      <c r="A651" s="2"/>
      <c r="B651" s="2"/>
      <c r="C651" s="10" t="s">
        <v>138</v>
      </c>
      <c r="D651" s="10" t="s">
        <v>139</v>
      </c>
      <c r="E651" s="2">
        <v>1</v>
      </c>
      <c r="F651" s="2">
        <v>1</v>
      </c>
      <c r="G651" s="2">
        <f t="shared" si="26"/>
        <v>0</v>
      </c>
      <c r="H651" s="9">
        <v>44621</v>
      </c>
      <c r="I651" s="2" t="s">
        <v>632</v>
      </c>
      <c r="J651" s="2">
        <f t="shared" si="25"/>
        <v>0</v>
      </c>
    </row>
    <row r="652" spans="1:10" s="1" customFormat="1" ht="15" customHeight="1" x14ac:dyDescent="0.2">
      <c r="A652" s="2"/>
      <c r="B652" s="2"/>
      <c r="C652" s="10" t="s">
        <v>140</v>
      </c>
      <c r="D652" s="10" t="s">
        <v>141</v>
      </c>
      <c r="E652" s="2">
        <v>1</v>
      </c>
      <c r="F652" s="2">
        <v>1</v>
      </c>
      <c r="G652" s="2">
        <f t="shared" si="26"/>
        <v>0</v>
      </c>
      <c r="H652" s="9">
        <v>44621</v>
      </c>
      <c r="I652" s="2" t="s">
        <v>632</v>
      </c>
      <c r="J652" s="2">
        <f t="shared" si="25"/>
        <v>0</v>
      </c>
    </row>
    <row r="653" spans="1:10" s="1" customFormat="1" ht="15" customHeight="1" x14ac:dyDescent="0.2">
      <c r="A653" s="2"/>
      <c r="B653" s="2"/>
      <c r="C653" s="10" t="s">
        <v>142</v>
      </c>
      <c r="D653" s="10" t="s">
        <v>143</v>
      </c>
      <c r="E653" s="2">
        <v>1</v>
      </c>
      <c r="F653" s="2">
        <v>1</v>
      </c>
      <c r="G653" s="2">
        <f t="shared" si="26"/>
        <v>0</v>
      </c>
      <c r="H653" s="9">
        <v>44621</v>
      </c>
      <c r="I653" s="2" t="s">
        <v>632</v>
      </c>
      <c r="J653" s="2">
        <f t="shared" si="25"/>
        <v>0</v>
      </c>
    </row>
    <row r="654" spans="1:10" s="1" customFormat="1" ht="15" customHeight="1" x14ac:dyDescent="0.2">
      <c r="A654" s="2"/>
      <c r="B654" s="2"/>
      <c r="C654" s="10" t="s">
        <v>144</v>
      </c>
      <c r="D654" s="10" t="s">
        <v>145</v>
      </c>
      <c r="E654" s="2">
        <v>1</v>
      </c>
      <c r="F654" s="2">
        <v>1</v>
      </c>
      <c r="G654" s="2">
        <f t="shared" si="26"/>
        <v>0</v>
      </c>
      <c r="H654" s="9">
        <v>44621</v>
      </c>
      <c r="I654" s="2" t="s">
        <v>632</v>
      </c>
      <c r="J654" s="2">
        <f t="shared" si="25"/>
        <v>0</v>
      </c>
    </row>
    <row r="655" spans="1:10" s="1" customFormat="1" ht="15" customHeight="1" x14ac:dyDescent="0.2">
      <c r="A655" s="2"/>
      <c r="B655" s="2"/>
      <c r="C655" s="8" t="s">
        <v>146</v>
      </c>
      <c r="D655" s="8" t="s">
        <v>147</v>
      </c>
      <c r="E655" s="2">
        <v>1</v>
      </c>
      <c r="F655" s="2">
        <v>1</v>
      </c>
      <c r="G655" s="2">
        <f t="shared" si="26"/>
        <v>0</v>
      </c>
      <c r="H655" s="9">
        <v>44621</v>
      </c>
      <c r="I655" s="2" t="s">
        <v>632</v>
      </c>
      <c r="J655" s="2">
        <f t="shared" si="25"/>
        <v>0</v>
      </c>
    </row>
    <row r="656" spans="1:10" s="1" customFormat="1" ht="15" customHeight="1" x14ac:dyDescent="0.2">
      <c r="A656" s="2"/>
      <c r="B656" s="2"/>
      <c r="C656" s="10" t="s">
        <v>148</v>
      </c>
      <c r="D656" s="10" t="s">
        <v>149</v>
      </c>
      <c r="E656" s="2">
        <v>1</v>
      </c>
      <c r="F656" s="2">
        <v>1</v>
      </c>
      <c r="G656" s="2">
        <f t="shared" si="26"/>
        <v>0</v>
      </c>
      <c r="H656" s="9">
        <v>44621</v>
      </c>
      <c r="I656" s="2" t="s">
        <v>632</v>
      </c>
      <c r="J656" s="2">
        <f t="shared" si="25"/>
        <v>0</v>
      </c>
    </row>
    <row r="657" spans="1:10" s="1" customFormat="1" ht="15" customHeight="1" x14ac:dyDescent="0.2">
      <c r="A657" s="2"/>
      <c r="B657" s="2"/>
      <c r="C657" s="8" t="s">
        <v>150</v>
      </c>
      <c r="D657" s="8" t="s">
        <v>151</v>
      </c>
      <c r="E657" s="2">
        <v>6</v>
      </c>
      <c r="F657" s="2">
        <v>6</v>
      </c>
      <c r="G657" s="2">
        <f t="shared" si="26"/>
        <v>0</v>
      </c>
      <c r="H657" s="9">
        <v>44621</v>
      </c>
      <c r="I657" s="2" t="s">
        <v>632</v>
      </c>
      <c r="J657" s="2">
        <f t="shared" si="25"/>
        <v>0</v>
      </c>
    </row>
    <row r="658" spans="1:10" s="1" customFormat="1" ht="15" customHeight="1" x14ac:dyDescent="0.2">
      <c r="A658" s="2"/>
      <c r="B658" s="2"/>
      <c r="C658" s="8" t="s">
        <v>152</v>
      </c>
      <c r="D658" s="8" t="s">
        <v>153</v>
      </c>
      <c r="E658" s="2">
        <v>1</v>
      </c>
      <c r="F658" s="2">
        <v>1</v>
      </c>
      <c r="G658" s="2">
        <f t="shared" si="26"/>
        <v>0</v>
      </c>
      <c r="H658" s="9">
        <v>44621</v>
      </c>
      <c r="I658" s="2" t="s">
        <v>632</v>
      </c>
      <c r="J658" s="2">
        <f t="shared" si="25"/>
        <v>0</v>
      </c>
    </row>
    <row r="659" spans="1:10" s="1" customFormat="1" ht="15" customHeight="1" x14ac:dyDescent="0.2">
      <c r="A659" s="2"/>
      <c r="B659" s="2"/>
      <c r="C659" s="10" t="s">
        <v>154</v>
      </c>
      <c r="D659" s="10" t="s">
        <v>155</v>
      </c>
      <c r="E659" s="2">
        <v>1</v>
      </c>
      <c r="F659" s="2">
        <v>0</v>
      </c>
      <c r="G659" s="2">
        <f t="shared" si="26"/>
        <v>-1</v>
      </c>
      <c r="H659" s="9">
        <v>44621</v>
      </c>
      <c r="I659" s="2" t="s">
        <v>632</v>
      </c>
      <c r="J659" s="2">
        <f t="shared" si="25"/>
        <v>1</v>
      </c>
    </row>
    <row r="660" spans="1:10" s="1" customFormat="1" ht="15" customHeight="1" x14ac:dyDescent="0.2">
      <c r="A660" s="2"/>
      <c r="B660" s="2"/>
      <c r="C660" s="10" t="s">
        <v>156</v>
      </c>
      <c r="D660" s="10" t="s">
        <v>157</v>
      </c>
      <c r="E660" s="2">
        <v>1</v>
      </c>
      <c r="F660" s="2">
        <v>1</v>
      </c>
      <c r="G660" s="2">
        <f t="shared" si="26"/>
        <v>0</v>
      </c>
      <c r="H660" s="9">
        <v>44621</v>
      </c>
      <c r="I660" s="2" t="s">
        <v>632</v>
      </c>
      <c r="J660" s="2">
        <f t="shared" si="25"/>
        <v>0</v>
      </c>
    </row>
    <row r="661" spans="1:10" s="1" customFormat="1" ht="15" customHeight="1" x14ac:dyDescent="0.2">
      <c r="A661" s="2"/>
      <c r="B661" s="2"/>
      <c r="C661" s="10" t="s">
        <v>158</v>
      </c>
      <c r="D661" s="10" t="s">
        <v>159</v>
      </c>
      <c r="E661" s="2">
        <v>1</v>
      </c>
      <c r="F661" s="2">
        <v>1</v>
      </c>
      <c r="G661" s="2">
        <f t="shared" si="26"/>
        <v>0</v>
      </c>
      <c r="H661" s="9">
        <v>44621</v>
      </c>
      <c r="I661" s="2" t="s">
        <v>632</v>
      </c>
      <c r="J661" s="2">
        <f t="shared" si="25"/>
        <v>0</v>
      </c>
    </row>
    <row r="662" spans="1:10" s="1" customFormat="1" ht="15" customHeight="1" x14ac:dyDescent="0.2">
      <c r="A662" s="2"/>
      <c r="B662" s="2"/>
      <c r="C662" s="10" t="s">
        <v>160</v>
      </c>
      <c r="D662" s="10" t="s">
        <v>161</v>
      </c>
      <c r="E662" s="2">
        <v>1</v>
      </c>
      <c r="F662" s="2">
        <v>1</v>
      </c>
      <c r="G662" s="2">
        <f t="shared" si="26"/>
        <v>0</v>
      </c>
      <c r="H662" s="9">
        <v>44621</v>
      </c>
      <c r="I662" s="2" t="s">
        <v>632</v>
      </c>
      <c r="J662" s="2">
        <f t="shared" si="25"/>
        <v>0</v>
      </c>
    </row>
    <row r="663" spans="1:10" s="1" customFormat="1" ht="15" customHeight="1" x14ac:dyDescent="0.2">
      <c r="A663" s="2"/>
      <c r="B663" s="2"/>
      <c r="C663" s="8" t="s">
        <v>162</v>
      </c>
      <c r="D663" s="8" t="s">
        <v>163</v>
      </c>
      <c r="E663" s="2">
        <v>1</v>
      </c>
      <c r="F663" s="2">
        <v>1</v>
      </c>
      <c r="G663" s="2">
        <f t="shared" si="26"/>
        <v>0</v>
      </c>
      <c r="H663" s="9">
        <v>44621</v>
      </c>
      <c r="I663" s="2" t="s">
        <v>632</v>
      </c>
      <c r="J663" s="2">
        <f t="shared" si="25"/>
        <v>0</v>
      </c>
    </row>
    <row r="664" spans="1:10" s="1" customFormat="1" ht="15" customHeight="1" x14ac:dyDescent="0.2">
      <c r="A664" s="2"/>
      <c r="B664" s="2"/>
      <c r="C664" s="10" t="s">
        <v>164</v>
      </c>
      <c r="D664" s="10" t="s">
        <v>165</v>
      </c>
      <c r="E664" s="2">
        <v>1</v>
      </c>
      <c r="F664" s="2">
        <v>1</v>
      </c>
      <c r="G664" s="2">
        <f t="shared" si="26"/>
        <v>0</v>
      </c>
      <c r="H664" s="9">
        <v>44621</v>
      </c>
      <c r="I664" s="2" t="s">
        <v>632</v>
      </c>
      <c r="J664" s="2">
        <f t="shared" si="25"/>
        <v>0</v>
      </c>
    </row>
    <row r="665" spans="1:10" s="1" customFormat="1" ht="15" customHeight="1" x14ac:dyDescent="0.2">
      <c r="A665" s="2"/>
      <c r="B665" s="2"/>
      <c r="C665" s="8" t="s">
        <v>166</v>
      </c>
      <c r="D665" s="8" t="s">
        <v>167</v>
      </c>
      <c r="E665" s="2">
        <v>2</v>
      </c>
      <c r="F665" s="2">
        <v>2</v>
      </c>
      <c r="G665" s="2">
        <f t="shared" si="26"/>
        <v>0</v>
      </c>
      <c r="H665" s="9">
        <v>44621</v>
      </c>
      <c r="I665" s="2" t="s">
        <v>632</v>
      </c>
      <c r="J665" s="2">
        <f t="shared" si="25"/>
        <v>0</v>
      </c>
    </row>
    <row r="666" spans="1:10" s="1" customFormat="1" ht="15" customHeight="1" x14ac:dyDescent="0.2">
      <c r="A666" s="2"/>
      <c r="B666" s="2"/>
      <c r="C666" s="10" t="s">
        <v>168</v>
      </c>
      <c r="D666" s="10" t="s">
        <v>169</v>
      </c>
      <c r="E666" s="2">
        <v>1</v>
      </c>
      <c r="F666" s="2">
        <v>1</v>
      </c>
      <c r="G666" s="2">
        <f t="shared" si="26"/>
        <v>0</v>
      </c>
      <c r="H666" s="9">
        <v>44621</v>
      </c>
      <c r="I666" s="2" t="s">
        <v>632</v>
      </c>
      <c r="J666" s="2">
        <f t="shared" si="25"/>
        <v>0</v>
      </c>
    </row>
    <row r="667" spans="1:10" s="1" customFormat="1" ht="15" customHeight="1" x14ac:dyDescent="0.2">
      <c r="A667" s="2"/>
      <c r="B667" s="2"/>
      <c r="C667" s="10" t="s">
        <v>170</v>
      </c>
      <c r="D667" s="10" t="s">
        <v>171</v>
      </c>
      <c r="E667" s="2">
        <v>1</v>
      </c>
      <c r="F667" s="2">
        <v>1</v>
      </c>
      <c r="G667" s="2">
        <f t="shared" si="26"/>
        <v>0</v>
      </c>
      <c r="H667" s="9">
        <v>44621</v>
      </c>
      <c r="I667" s="2" t="s">
        <v>632</v>
      </c>
      <c r="J667" s="2">
        <f t="shared" si="25"/>
        <v>0</v>
      </c>
    </row>
    <row r="668" spans="1:10" s="1" customFormat="1" ht="15" customHeight="1" x14ac:dyDescent="0.2">
      <c r="A668" s="2"/>
      <c r="B668" s="2"/>
      <c r="C668" s="8" t="s">
        <v>172</v>
      </c>
      <c r="D668" s="8" t="s">
        <v>173</v>
      </c>
      <c r="E668" s="2">
        <v>1</v>
      </c>
      <c r="F668" s="2">
        <v>1</v>
      </c>
      <c r="G668" s="2">
        <f t="shared" si="26"/>
        <v>0</v>
      </c>
      <c r="H668" s="9">
        <v>44621</v>
      </c>
      <c r="I668" s="2" t="s">
        <v>632</v>
      </c>
      <c r="J668" s="2">
        <f t="shared" si="25"/>
        <v>0</v>
      </c>
    </row>
    <row r="669" spans="1:10" s="1" customFormat="1" ht="15" customHeight="1" x14ac:dyDescent="0.2">
      <c r="A669" s="2"/>
      <c r="B669" s="2"/>
      <c r="C669" s="10" t="s">
        <v>174</v>
      </c>
      <c r="D669" s="10" t="s">
        <v>175</v>
      </c>
      <c r="E669" s="2">
        <v>1</v>
      </c>
      <c r="F669" s="2">
        <v>1</v>
      </c>
      <c r="G669" s="2">
        <f t="shared" si="26"/>
        <v>0</v>
      </c>
      <c r="H669" s="9">
        <v>44621</v>
      </c>
      <c r="I669" s="2" t="s">
        <v>632</v>
      </c>
      <c r="J669" s="2">
        <f t="shared" si="25"/>
        <v>0</v>
      </c>
    </row>
    <row r="670" spans="1:10" s="1" customFormat="1" ht="15" customHeight="1" x14ac:dyDescent="0.2">
      <c r="A670" s="2"/>
      <c r="B670" s="2"/>
      <c r="C670" s="8" t="s">
        <v>176</v>
      </c>
      <c r="D670" s="8" t="s">
        <v>177</v>
      </c>
      <c r="E670" s="2">
        <v>5</v>
      </c>
      <c r="F670" s="2">
        <v>5</v>
      </c>
      <c r="G670" s="2">
        <f t="shared" si="26"/>
        <v>0</v>
      </c>
      <c r="H670" s="9">
        <v>44621</v>
      </c>
      <c r="I670" s="2" t="s">
        <v>632</v>
      </c>
      <c r="J670" s="2">
        <f t="shared" si="25"/>
        <v>0</v>
      </c>
    </row>
    <row r="671" spans="1:10" s="1" customFormat="1" ht="15" customHeight="1" x14ac:dyDescent="0.2">
      <c r="A671" s="2"/>
      <c r="B671" s="2"/>
      <c r="C671" s="10" t="s">
        <v>178</v>
      </c>
      <c r="D671" s="10" t="s">
        <v>179</v>
      </c>
      <c r="E671" s="2">
        <v>1</v>
      </c>
      <c r="F671" s="2">
        <v>1</v>
      </c>
      <c r="G671" s="2">
        <f t="shared" si="26"/>
        <v>0</v>
      </c>
      <c r="H671" s="9">
        <v>44621</v>
      </c>
      <c r="I671" s="2" t="s">
        <v>632</v>
      </c>
      <c r="J671" s="2">
        <f t="shared" si="25"/>
        <v>0</v>
      </c>
    </row>
    <row r="672" spans="1:10" s="1" customFormat="1" ht="15" customHeight="1" x14ac:dyDescent="0.2">
      <c r="A672" s="2"/>
      <c r="B672" s="2"/>
      <c r="C672" s="8" t="s">
        <v>180</v>
      </c>
      <c r="D672" s="8" t="s">
        <v>181</v>
      </c>
      <c r="E672" s="2">
        <v>1</v>
      </c>
      <c r="F672" s="2">
        <v>1</v>
      </c>
      <c r="G672" s="2">
        <f t="shared" si="26"/>
        <v>0</v>
      </c>
      <c r="H672" s="9">
        <v>44621</v>
      </c>
      <c r="I672" s="2" t="s">
        <v>632</v>
      </c>
      <c r="J672" s="2">
        <f t="shared" si="25"/>
        <v>0</v>
      </c>
    </row>
    <row r="673" spans="1:10" s="1" customFormat="1" ht="15" customHeight="1" x14ac:dyDescent="0.2">
      <c r="A673" s="2"/>
      <c r="B673" s="2"/>
      <c r="C673" s="8" t="s">
        <v>182</v>
      </c>
      <c r="D673" s="8" t="s">
        <v>183</v>
      </c>
      <c r="E673" s="2">
        <v>1</v>
      </c>
      <c r="F673" s="2">
        <v>1</v>
      </c>
      <c r="G673" s="2">
        <f t="shared" si="26"/>
        <v>0</v>
      </c>
      <c r="H673" s="9">
        <v>44621</v>
      </c>
      <c r="I673" s="2" t="s">
        <v>632</v>
      </c>
      <c r="J673" s="2">
        <f t="shared" si="25"/>
        <v>0</v>
      </c>
    </row>
    <row r="674" spans="1:10" s="1" customFormat="1" ht="15" customHeight="1" x14ac:dyDescent="0.2">
      <c r="A674" s="2"/>
      <c r="B674" s="2"/>
      <c r="C674" s="8" t="s">
        <v>184</v>
      </c>
      <c r="D674" s="8" t="s">
        <v>185</v>
      </c>
      <c r="E674" s="2">
        <v>1</v>
      </c>
      <c r="F674" s="2">
        <v>1</v>
      </c>
      <c r="G674" s="2">
        <f t="shared" si="26"/>
        <v>0</v>
      </c>
      <c r="H674" s="9">
        <v>44621</v>
      </c>
      <c r="I674" s="2" t="s">
        <v>632</v>
      </c>
      <c r="J674" s="2">
        <f t="shared" ref="J674:J737" si="27">IF(G674=0,0,1)</f>
        <v>0</v>
      </c>
    </row>
    <row r="675" spans="1:10" s="1" customFormat="1" ht="15" customHeight="1" x14ac:dyDescent="0.2">
      <c r="A675" s="2"/>
      <c r="B675" s="2"/>
      <c r="C675" s="10" t="s">
        <v>186</v>
      </c>
      <c r="D675" s="10" t="s">
        <v>187</v>
      </c>
      <c r="E675" s="2">
        <v>2</v>
      </c>
      <c r="F675" s="2">
        <v>2</v>
      </c>
      <c r="G675" s="2">
        <f t="shared" si="26"/>
        <v>0</v>
      </c>
      <c r="H675" s="9">
        <v>44621</v>
      </c>
      <c r="I675" s="2" t="s">
        <v>632</v>
      </c>
      <c r="J675" s="2">
        <f t="shared" si="27"/>
        <v>0</v>
      </c>
    </row>
    <row r="676" spans="1:10" s="1" customFormat="1" ht="15" customHeight="1" x14ac:dyDescent="0.2">
      <c r="A676" s="2"/>
      <c r="B676" s="2"/>
      <c r="C676" s="8" t="s">
        <v>188</v>
      </c>
      <c r="D676" s="8" t="s">
        <v>189</v>
      </c>
      <c r="E676" s="2">
        <v>2</v>
      </c>
      <c r="F676" s="2">
        <v>2</v>
      </c>
      <c r="G676" s="2">
        <f t="shared" si="26"/>
        <v>0</v>
      </c>
      <c r="H676" s="9">
        <v>44621</v>
      </c>
      <c r="I676" s="2" t="s">
        <v>632</v>
      </c>
      <c r="J676" s="2">
        <f t="shared" si="27"/>
        <v>0</v>
      </c>
    </row>
    <row r="677" spans="1:10" s="1" customFormat="1" ht="15" customHeight="1" x14ac:dyDescent="0.2">
      <c r="A677" s="2"/>
      <c r="B677" s="2"/>
      <c r="C677" s="10" t="s">
        <v>190</v>
      </c>
      <c r="D677" s="10" t="s">
        <v>191</v>
      </c>
      <c r="E677" s="2">
        <v>2</v>
      </c>
      <c r="F677" s="2">
        <v>2</v>
      </c>
      <c r="G677" s="2">
        <f t="shared" si="26"/>
        <v>0</v>
      </c>
      <c r="H677" s="9">
        <v>44621</v>
      </c>
      <c r="I677" s="2" t="s">
        <v>632</v>
      </c>
      <c r="J677" s="2">
        <f t="shared" si="27"/>
        <v>0</v>
      </c>
    </row>
    <row r="678" spans="1:10" s="1" customFormat="1" ht="15" customHeight="1" x14ac:dyDescent="0.2">
      <c r="A678" s="2"/>
      <c r="B678" s="2"/>
      <c r="C678" s="10" t="s">
        <v>192</v>
      </c>
      <c r="D678" s="10" t="s">
        <v>193</v>
      </c>
      <c r="E678" s="2">
        <v>1</v>
      </c>
      <c r="F678" s="2">
        <v>1</v>
      </c>
      <c r="G678" s="2">
        <f t="shared" si="26"/>
        <v>0</v>
      </c>
      <c r="H678" s="9">
        <v>44621</v>
      </c>
      <c r="I678" s="2" t="s">
        <v>632</v>
      </c>
      <c r="J678" s="2">
        <f t="shared" si="27"/>
        <v>0</v>
      </c>
    </row>
    <row r="679" spans="1:10" s="1" customFormat="1" ht="15" customHeight="1" x14ac:dyDescent="0.2">
      <c r="A679" s="2"/>
      <c r="B679" s="2"/>
      <c r="C679" s="8" t="s">
        <v>194</v>
      </c>
      <c r="D679" s="8" t="s">
        <v>195</v>
      </c>
      <c r="E679" s="2">
        <v>2</v>
      </c>
      <c r="F679" s="2">
        <v>2</v>
      </c>
      <c r="G679" s="2">
        <f t="shared" si="26"/>
        <v>0</v>
      </c>
      <c r="H679" s="9">
        <v>44621</v>
      </c>
      <c r="I679" s="2" t="s">
        <v>632</v>
      </c>
      <c r="J679" s="2">
        <f t="shared" si="27"/>
        <v>0</v>
      </c>
    </row>
    <row r="680" spans="1:10" s="1" customFormat="1" ht="15" customHeight="1" x14ac:dyDescent="0.2">
      <c r="A680" s="2"/>
      <c r="B680" s="2"/>
      <c r="C680" s="8" t="s">
        <v>196</v>
      </c>
      <c r="D680" s="8" t="s">
        <v>197</v>
      </c>
      <c r="E680" s="2">
        <v>1</v>
      </c>
      <c r="F680" s="2">
        <v>1</v>
      </c>
      <c r="G680" s="2">
        <f t="shared" si="26"/>
        <v>0</v>
      </c>
      <c r="H680" s="9">
        <v>44621</v>
      </c>
      <c r="I680" s="2" t="s">
        <v>632</v>
      </c>
      <c r="J680" s="2">
        <f t="shared" si="27"/>
        <v>0</v>
      </c>
    </row>
    <row r="681" spans="1:10" s="1" customFormat="1" ht="15" customHeight="1" x14ac:dyDescent="0.2">
      <c r="A681" s="2"/>
      <c r="B681" s="2"/>
      <c r="C681" s="8" t="s">
        <v>198</v>
      </c>
      <c r="D681" s="8" t="s">
        <v>199</v>
      </c>
      <c r="E681" s="2">
        <v>2</v>
      </c>
      <c r="F681" s="2">
        <v>2</v>
      </c>
      <c r="G681" s="2">
        <f t="shared" si="26"/>
        <v>0</v>
      </c>
      <c r="H681" s="9">
        <v>44621</v>
      </c>
      <c r="I681" s="2" t="s">
        <v>632</v>
      </c>
      <c r="J681" s="2">
        <f t="shared" si="27"/>
        <v>0</v>
      </c>
    </row>
    <row r="682" spans="1:10" s="1" customFormat="1" ht="15" customHeight="1" x14ac:dyDescent="0.2">
      <c r="A682" s="2"/>
      <c r="B682" s="2"/>
      <c r="C682" s="10" t="s">
        <v>200</v>
      </c>
      <c r="D682" s="10" t="s">
        <v>201</v>
      </c>
      <c r="E682" s="2">
        <v>2</v>
      </c>
      <c r="F682" s="2">
        <v>2</v>
      </c>
      <c r="G682" s="2">
        <f t="shared" si="26"/>
        <v>0</v>
      </c>
      <c r="H682" s="9">
        <v>44621</v>
      </c>
      <c r="I682" s="2" t="s">
        <v>632</v>
      </c>
      <c r="J682" s="2">
        <f t="shared" si="27"/>
        <v>0</v>
      </c>
    </row>
    <row r="683" spans="1:10" s="1" customFormat="1" ht="15" customHeight="1" x14ac:dyDescent="0.2">
      <c r="A683" s="2"/>
      <c r="B683" s="2"/>
      <c r="C683" s="8" t="s">
        <v>202</v>
      </c>
      <c r="D683" s="8" t="s">
        <v>203</v>
      </c>
      <c r="E683" s="2">
        <v>1</v>
      </c>
      <c r="F683" s="2">
        <v>1</v>
      </c>
      <c r="G683" s="2">
        <f t="shared" si="26"/>
        <v>0</v>
      </c>
      <c r="H683" s="9">
        <v>44621</v>
      </c>
      <c r="I683" s="2" t="s">
        <v>632</v>
      </c>
      <c r="J683" s="2">
        <f t="shared" si="27"/>
        <v>0</v>
      </c>
    </row>
    <row r="684" spans="1:10" s="1" customFormat="1" ht="15" customHeight="1" x14ac:dyDescent="0.2">
      <c r="A684" s="2"/>
      <c r="B684" s="2"/>
      <c r="C684" s="8" t="s">
        <v>204</v>
      </c>
      <c r="D684" s="8" t="s">
        <v>205</v>
      </c>
      <c r="E684" s="2">
        <v>6</v>
      </c>
      <c r="F684" s="2">
        <v>6</v>
      </c>
      <c r="G684" s="2">
        <f t="shared" si="26"/>
        <v>0</v>
      </c>
      <c r="H684" s="9">
        <v>44621</v>
      </c>
      <c r="I684" s="2" t="s">
        <v>632</v>
      </c>
      <c r="J684" s="2">
        <f t="shared" si="27"/>
        <v>0</v>
      </c>
    </row>
    <row r="685" spans="1:10" s="1" customFormat="1" ht="15" customHeight="1" x14ac:dyDescent="0.2">
      <c r="A685" s="2"/>
      <c r="B685" s="2"/>
      <c r="C685" s="10" t="s">
        <v>206</v>
      </c>
      <c r="D685" s="10" t="s">
        <v>207</v>
      </c>
      <c r="E685" s="2">
        <v>1</v>
      </c>
      <c r="F685" s="2">
        <v>0</v>
      </c>
      <c r="G685" s="2">
        <f t="shared" si="26"/>
        <v>-1</v>
      </c>
      <c r="H685" s="9">
        <v>44621</v>
      </c>
      <c r="I685" s="2" t="s">
        <v>632</v>
      </c>
      <c r="J685" s="2">
        <f t="shared" si="27"/>
        <v>1</v>
      </c>
    </row>
    <row r="686" spans="1:10" s="1" customFormat="1" ht="15" customHeight="1" x14ac:dyDescent="0.2">
      <c r="A686" s="2"/>
      <c r="B686" s="2"/>
      <c r="C686" s="8" t="s">
        <v>208</v>
      </c>
      <c r="D686" s="8" t="s">
        <v>209</v>
      </c>
      <c r="E686" s="2">
        <v>4</v>
      </c>
      <c r="F686" s="2">
        <v>4</v>
      </c>
      <c r="G686" s="2">
        <f t="shared" si="26"/>
        <v>0</v>
      </c>
      <c r="H686" s="9">
        <v>44621</v>
      </c>
      <c r="I686" s="2" t="s">
        <v>632</v>
      </c>
      <c r="J686" s="2">
        <f t="shared" si="27"/>
        <v>0</v>
      </c>
    </row>
    <row r="687" spans="1:10" s="1" customFormat="1" ht="15" customHeight="1" x14ac:dyDescent="0.2">
      <c r="A687" s="2"/>
      <c r="B687" s="2"/>
      <c r="C687" s="8" t="s">
        <v>210</v>
      </c>
      <c r="D687" s="8" t="s">
        <v>211</v>
      </c>
      <c r="E687" s="2">
        <v>1</v>
      </c>
      <c r="F687" s="2">
        <v>1</v>
      </c>
      <c r="G687" s="2">
        <f t="shared" si="26"/>
        <v>0</v>
      </c>
      <c r="H687" s="9">
        <v>44621</v>
      </c>
      <c r="I687" s="2" t="s">
        <v>632</v>
      </c>
      <c r="J687" s="2">
        <f t="shared" si="27"/>
        <v>0</v>
      </c>
    </row>
    <row r="688" spans="1:10" s="1" customFormat="1" ht="15" customHeight="1" x14ac:dyDescent="0.2">
      <c r="A688" s="2"/>
      <c r="B688" s="2"/>
      <c r="C688" s="8" t="s">
        <v>212</v>
      </c>
      <c r="D688" s="8" t="s">
        <v>213</v>
      </c>
      <c r="E688" s="2">
        <v>1</v>
      </c>
      <c r="F688" s="2">
        <v>1</v>
      </c>
      <c r="G688" s="2">
        <f t="shared" si="26"/>
        <v>0</v>
      </c>
      <c r="H688" s="9">
        <v>44621</v>
      </c>
      <c r="I688" s="2" t="s">
        <v>632</v>
      </c>
      <c r="J688" s="2">
        <f t="shared" si="27"/>
        <v>0</v>
      </c>
    </row>
    <row r="689" spans="1:10" s="1" customFormat="1" ht="15" customHeight="1" x14ac:dyDescent="0.2">
      <c r="A689" s="2"/>
      <c r="B689" s="2"/>
      <c r="C689" s="10" t="s">
        <v>214</v>
      </c>
      <c r="D689" s="10" t="s">
        <v>215</v>
      </c>
      <c r="E689" s="2">
        <v>1</v>
      </c>
      <c r="F689" s="2">
        <v>1</v>
      </c>
      <c r="G689" s="2">
        <f t="shared" si="26"/>
        <v>0</v>
      </c>
      <c r="H689" s="9">
        <v>44621</v>
      </c>
      <c r="I689" s="2" t="s">
        <v>632</v>
      </c>
      <c r="J689" s="2">
        <f t="shared" si="27"/>
        <v>0</v>
      </c>
    </row>
    <row r="690" spans="1:10" s="1" customFormat="1" ht="15" customHeight="1" x14ac:dyDescent="0.2">
      <c r="A690" s="2"/>
      <c r="B690" s="2"/>
      <c r="C690" s="10" t="s">
        <v>216</v>
      </c>
      <c r="D690" s="10" t="s">
        <v>217</v>
      </c>
      <c r="E690" s="2">
        <v>3</v>
      </c>
      <c r="F690" s="2">
        <v>3</v>
      </c>
      <c r="G690" s="2">
        <f t="shared" si="26"/>
        <v>0</v>
      </c>
      <c r="H690" s="9">
        <v>44621</v>
      </c>
      <c r="I690" s="2" t="s">
        <v>632</v>
      </c>
      <c r="J690" s="2">
        <f t="shared" si="27"/>
        <v>0</v>
      </c>
    </row>
    <row r="691" spans="1:10" s="1" customFormat="1" ht="15" customHeight="1" x14ac:dyDescent="0.2">
      <c r="A691" s="2"/>
      <c r="B691" s="2"/>
      <c r="C691" s="10" t="s">
        <v>218</v>
      </c>
      <c r="D691" s="10" t="s">
        <v>219</v>
      </c>
      <c r="E691" s="2">
        <v>1</v>
      </c>
      <c r="F691" s="2">
        <v>1</v>
      </c>
      <c r="G691" s="2">
        <f t="shared" si="26"/>
        <v>0</v>
      </c>
      <c r="H691" s="9">
        <v>44621</v>
      </c>
      <c r="I691" s="2" t="s">
        <v>632</v>
      </c>
      <c r="J691" s="2">
        <f t="shared" si="27"/>
        <v>0</v>
      </c>
    </row>
    <row r="692" spans="1:10" s="1" customFormat="1" ht="15" customHeight="1" x14ac:dyDescent="0.2">
      <c r="A692" s="2"/>
      <c r="B692" s="2"/>
      <c r="C692" s="10" t="s">
        <v>220</v>
      </c>
      <c r="D692" s="10" t="s">
        <v>221</v>
      </c>
      <c r="E692" s="2">
        <v>2</v>
      </c>
      <c r="F692" s="2">
        <v>2</v>
      </c>
      <c r="G692" s="2">
        <f t="shared" si="26"/>
        <v>0</v>
      </c>
      <c r="H692" s="9">
        <v>44621</v>
      </c>
      <c r="I692" s="2" t="s">
        <v>632</v>
      </c>
      <c r="J692" s="2">
        <f t="shared" si="27"/>
        <v>0</v>
      </c>
    </row>
    <row r="693" spans="1:10" s="1" customFormat="1" ht="15" customHeight="1" x14ac:dyDescent="0.2">
      <c r="A693" s="2"/>
      <c r="B693" s="2"/>
      <c r="C693" s="10" t="s">
        <v>222</v>
      </c>
      <c r="D693" s="10" t="s">
        <v>223</v>
      </c>
      <c r="E693" s="2">
        <v>1</v>
      </c>
      <c r="F693" s="2">
        <v>1</v>
      </c>
      <c r="G693" s="2">
        <f t="shared" si="26"/>
        <v>0</v>
      </c>
      <c r="H693" s="9">
        <v>44621</v>
      </c>
      <c r="I693" s="2" t="s">
        <v>632</v>
      </c>
      <c r="J693" s="2">
        <f t="shared" si="27"/>
        <v>0</v>
      </c>
    </row>
    <row r="694" spans="1:10" s="1" customFormat="1" ht="15" customHeight="1" x14ac:dyDescent="0.2">
      <c r="A694" s="2"/>
      <c r="B694" s="2"/>
      <c r="C694" s="10" t="s">
        <v>224</v>
      </c>
      <c r="D694" s="10" t="s">
        <v>225</v>
      </c>
      <c r="E694" s="2">
        <v>1</v>
      </c>
      <c r="F694" s="2">
        <v>1</v>
      </c>
      <c r="G694" s="2">
        <f t="shared" ref="G694:G757" si="28">F694-E694</f>
        <v>0</v>
      </c>
      <c r="H694" s="9">
        <v>44621</v>
      </c>
      <c r="I694" s="2" t="s">
        <v>632</v>
      </c>
      <c r="J694" s="2">
        <f t="shared" si="27"/>
        <v>0</v>
      </c>
    </row>
    <row r="695" spans="1:10" s="1" customFormat="1" ht="15" customHeight="1" x14ac:dyDescent="0.2">
      <c r="A695" s="2"/>
      <c r="B695" s="2"/>
      <c r="C695" s="10" t="s">
        <v>226</v>
      </c>
      <c r="D695" s="10" t="s">
        <v>227</v>
      </c>
      <c r="E695" s="2">
        <v>1</v>
      </c>
      <c r="F695" s="2">
        <v>1</v>
      </c>
      <c r="G695" s="2">
        <f t="shared" si="28"/>
        <v>0</v>
      </c>
      <c r="H695" s="9">
        <v>44621</v>
      </c>
      <c r="I695" s="2" t="s">
        <v>632</v>
      </c>
      <c r="J695" s="2">
        <f t="shared" si="27"/>
        <v>0</v>
      </c>
    </row>
    <row r="696" spans="1:10" s="1" customFormat="1" ht="15" customHeight="1" x14ac:dyDescent="0.2">
      <c r="A696" s="2"/>
      <c r="B696" s="2"/>
      <c r="C696" s="8" t="s">
        <v>228</v>
      </c>
      <c r="D696" s="8" t="s">
        <v>229</v>
      </c>
      <c r="E696" s="2">
        <v>1</v>
      </c>
      <c r="F696" s="2">
        <v>1</v>
      </c>
      <c r="G696" s="2">
        <f t="shared" si="28"/>
        <v>0</v>
      </c>
      <c r="H696" s="9">
        <v>44621</v>
      </c>
      <c r="I696" s="2" t="s">
        <v>632</v>
      </c>
      <c r="J696" s="2">
        <f t="shared" si="27"/>
        <v>0</v>
      </c>
    </row>
    <row r="697" spans="1:10" s="1" customFormat="1" ht="15" customHeight="1" x14ac:dyDescent="0.2">
      <c r="A697" s="2"/>
      <c r="B697" s="2"/>
      <c r="C697" s="8" t="s">
        <v>230</v>
      </c>
      <c r="D697" s="8" t="s">
        <v>231</v>
      </c>
      <c r="E697" s="2">
        <v>23</v>
      </c>
      <c r="F697" s="2">
        <v>23</v>
      </c>
      <c r="G697" s="2">
        <f t="shared" si="28"/>
        <v>0</v>
      </c>
      <c r="H697" s="9">
        <v>44621</v>
      </c>
      <c r="I697" s="2" t="s">
        <v>632</v>
      </c>
      <c r="J697" s="2">
        <f t="shared" si="27"/>
        <v>0</v>
      </c>
    </row>
    <row r="698" spans="1:10" s="1" customFormat="1" ht="15" customHeight="1" x14ac:dyDescent="0.2">
      <c r="A698" s="2"/>
      <c r="B698" s="2"/>
      <c r="C698" s="10" t="s">
        <v>232</v>
      </c>
      <c r="D698" s="10" t="s">
        <v>233</v>
      </c>
      <c r="E698" s="2">
        <v>1</v>
      </c>
      <c r="F698" s="2">
        <v>1</v>
      </c>
      <c r="G698" s="2">
        <f t="shared" si="28"/>
        <v>0</v>
      </c>
      <c r="H698" s="9">
        <v>44621</v>
      </c>
      <c r="I698" s="2" t="s">
        <v>632</v>
      </c>
      <c r="J698" s="2">
        <f t="shared" si="27"/>
        <v>0</v>
      </c>
    </row>
    <row r="699" spans="1:10" s="1" customFormat="1" ht="15" customHeight="1" x14ac:dyDescent="0.2">
      <c r="A699" s="2"/>
      <c r="B699" s="2"/>
      <c r="C699" s="10" t="s">
        <v>234</v>
      </c>
      <c r="D699" s="10" t="s">
        <v>235</v>
      </c>
      <c r="E699" s="2">
        <v>1</v>
      </c>
      <c r="F699" s="2">
        <v>1</v>
      </c>
      <c r="G699" s="2">
        <f t="shared" si="28"/>
        <v>0</v>
      </c>
      <c r="H699" s="9">
        <v>44621</v>
      </c>
      <c r="I699" s="2" t="s">
        <v>632</v>
      </c>
      <c r="J699" s="2">
        <f t="shared" si="27"/>
        <v>0</v>
      </c>
    </row>
    <row r="700" spans="1:10" s="1" customFormat="1" ht="15" customHeight="1" x14ac:dyDescent="0.2">
      <c r="A700" s="2"/>
      <c r="B700" s="2"/>
      <c r="C700" s="10" t="s">
        <v>236</v>
      </c>
      <c r="D700" s="10" t="s">
        <v>237</v>
      </c>
      <c r="E700" s="2">
        <v>1</v>
      </c>
      <c r="F700" s="2">
        <v>1</v>
      </c>
      <c r="G700" s="2">
        <f t="shared" si="28"/>
        <v>0</v>
      </c>
      <c r="H700" s="9">
        <v>44621</v>
      </c>
      <c r="I700" s="2" t="s">
        <v>632</v>
      </c>
      <c r="J700" s="2">
        <f t="shared" si="27"/>
        <v>0</v>
      </c>
    </row>
    <row r="701" spans="1:10" s="1" customFormat="1" ht="15" customHeight="1" x14ac:dyDescent="0.2">
      <c r="A701" s="2"/>
      <c r="B701" s="2"/>
      <c r="C701" s="10" t="s">
        <v>238</v>
      </c>
      <c r="D701" s="10" t="s">
        <v>239</v>
      </c>
      <c r="E701" s="2">
        <v>1</v>
      </c>
      <c r="F701" s="2">
        <v>1</v>
      </c>
      <c r="G701" s="2">
        <f t="shared" si="28"/>
        <v>0</v>
      </c>
      <c r="H701" s="9">
        <v>44621</v>
      </c>
      <c r="I701" s="2" t="s">
        <v>632</v>
      </c>
      <c r="J701" s="2">
        <f t="shared" si="27"/>
        <v>0</v>
      </c>
    </row>
    <row r="702" spans="1:10" s="1" customFormat="1" ht="15" customHeight="1" x14ac:dyDescent="0.2">
      <c r="A702" s="2"/>
      <c r="B702" s="2"/>
      <c r="C702" s="8" t="s">
        <v>240</v>
      </c>
      <c r="D702" s="8" t="s">
        <v>241</v>
      </c>
      <c r="E702" s="2">
        <v>1</v>
      </c>
      <c r="F702" s="2">
        <v>0</v>
      </c>
      <c r="G702" s="2">
        <f t="shared" si="28"/>
        <v>-1</v>
      </c>
      <c r="H702" s="9">
        <v>44621</v>
      </c>
      <c r="I702" s="2" t="s">
        <v>632</v>
      </c>
      <c r="J702" s="2">
        <f t="shared" si="27"/>
        <v>1</v>
      </c>
    </row>
    <row r="703" spans="1:10" s="1" customFormat="1" ht="15" customHeight="1" x14ac:dyDescent="0.2">
      <c r="A703" s="2"/>
      <c r="B703" s="2"/>
      <c r="C703" s="8" t="s">
        <v>242</v>
      </c>
      <c r="D703" s="8" t="s">
        <v>243</v>
      </c>
      <c r="E703" s="2">
        <v>7</v>
      </c>
      <c r="F703" s="2">
        <v>7</v>
      </c>
      <c r="G703" s="2">
        <f t="shared" si="28"/>
        <v>0</v>
      </c>
      <c r="H703" s="9">
        <v>44621</v>
      </c>
      <c r="I703" s="2" t="s">
        <v>632</v>
      </c>
      <c r="J703" s="2">
        <f t="shared" si="27"/>
        <v>0</v>
      </c>
    </row>
    <row r="704" spans="1:10" s="1" customFormat="1" ht="15" customHeight="1" x14ac:dyDescent="0.2">
      <c r="A704" s="2"/>
      <c r="B704" s="2"/>
      <c r="C704" s="10" t="s">
        <v>244</v>
      </c>
      <c r="D704" s="10" t="s">
        <v>245</v>
      </c>
      <c r="E704" s="2">
        <v>4</v>
      </c>
      <c r="F704" s="2">
        <v>4</v>
      </c>
      <c r="G704" s="2">
        <f t="shared" si="28"/>
        <v>0</v>
      </c>
      <c r="H704" s="9">
        <v>44621</v>
      </c>
      <c r="I704" s="2" t="s">
        <v>632</v>
      </c>
      <c r="J704" s="2">
        <f t="shared" si="27"/>
        <v>0</v>
      </c>
    </row>
    <row r="705" spans="1:10" s="1" customFormat="1" ht="15" customHeight="1" x14ac:dyDescent="0.2">
      <c r="A705" s="2"/>
      <c r="B705" s="2"/>
      <c r="C705" s="10" t="s">
        <v>246</v>
      </c>
      <c r="D705" s="10" t="s">
        <v>247</v>
      </c>
      <c r="E705" s="2">
        <v>4</v>
      </c>
      <c r="F705" s="2">
        <v>4</v>
      </c>
      <c r="G705" s="2">
        <f t="shared" si="28"/>
        <v>0</v>
      </c>
      <c r="H705" s="9">
        <v>44621</v>
      </c>
      <c r="I705" s="2" t="s">
        <v>632</v>
      </c>
      <c r="J705" s="2">
        <f t="shared" si="27"/>
        <v>0</v>
      </c>
    </row>
    <row r="706" spans="1:10" s="1" customFormat="1" ht="15" customHeight="1" x14ac:dyDescent="0.2">
      <c r="A706" s="2"/>
      <c r="B706" s="2"/>
      <c r="C706" s="10" t="s">
        <v>248</v>
      </c>
      <c r="D706" s="10" t="s">
        <v>249</v>
      </c>
      <c r="E706" s="2">
        <v>2</v>
      </c>
      <c r="F706" s="2">
        <v>2</v>
      </c>
      <c r="G706" s="2">
        <f t="shared" si="28"/>
        <v>0</v>
      </c>
      <c r="H706" s="9">
        <v>44621</v>
      </c>
      <c r="I706" s="2" t="s">
        <v>632</v>
      </c>
      <c r="J706" s="2">
        <f t="shared" si="27"/>
        <v>0</v>
      </c>
    </row>
    <row r="707" spans="1:10" s="1" customFormat="1" ht="15" customHeight="1" x14ac:dyDescent="0.2">
      <c r="A707" s="2"/>
      <c r="B707" s="2"/>
      <c r="C707" s="10" t="s">
        <v>250</v>
      </c>
      <c r="D707" s="10" t="s">
        <v>251</v>
      </c>
      <c r="E707" s="2">
        <v>1</v>
      </c>
      <c r="F707" s="2">
        <v>1</v>
      </c>
      <c r="G707" s="2">
        <f t="shared" si="28"/>
        <v>0</v>
      </c>
      <c r="H707" s="9">
        <v>44621</v>
      </c>
      <c r="I707" s="2" t="s">
        <v>632</v>
      </c>
      <c r="J707" s="2">
        <f t="shared" si="27"/>
        <v>0</v>
      </c>
    </row>
    <row r="708" spans="1:10" s="1" customFormat="1" ht="15" customHeight="1" x14ac:dyDescent="0.2">
      <c r="A708" s="2"/>
      <c r="B708" s="2"/>
      <c r="C708" s="8" t="s">
        <v>252</v>
      </c>
      <c r="D708" s="8" t="s">
        <v>253</v>
      </c>
      <c r="E708" s="2">
        <v>6</v>
      </c>
      <c r="F708" s="2">
        <v>6</v>
      </c>
      <c r="G708" s="2">
        <f t="shared" si="28"/>
        <v>0</v>
      </c>
      <c r="H708" s="9">
        <v>44621</v>
      </c>
      <c r="I708" s="2" t="s">
        <v>632</v>
      </c>
      <c r="J708" s="2">
        <f t="shared" si="27"/>
        <v>0</v>
      </c>
    </row>
    <row r="709" spans="1:10" s="1" customFormat="1" ht="15" customHeight="1" x14ac:dyDescent="0.2">
      <c r="A709" s="2"/>
      <c r="B709" s="2"/>
      <c r="C709" s="8" t="s">
        <v>254</v>
      </c>
      <c r="D709" s="8" t="s">
        <v>255</v>
      </c>
      <c r="E709" s="2">
        <v>7</v>
      </c>
      <c r="F709" s="2">
        <v>7</v>
      </c>
      <c r="G709" s="2">
        <f t="shared" si="28"/>
        <v>0</v>
      </c>
      <c r="H709" s="9">
        <v>44621</v>
      </c>
      <c r="I709" s="2" t="s">
        <v>632</v>
      </c>
      <c r="J709" s="2">
        <f t="shared" si="27"/>
        <v>0</v>
      </c>
    </row>
    <row r="710" spans="1:10" s="1" customFormat="1" ht="15" customHeight="1" x14ac:dyDescent="0.2">
      <c r="A710" s="2"/>
      <c r="B710" s="2"/>
      <c r="C710" s="10" t="s">
        <v>254</v>
      </c>
      <c r="D710" s="10" t="s">
        <v>255</v>
      </c>
      <c r="E710" s="2">
        <v>1</v>
      </c>
      <c r="F710" s="2">
        <v>1</v>
      </c>
      <c r="G710" s="2">
        <f t="shared" si="28"/>
        <v>0</v>
      </c>
      <c r="H710" s="9">
        <v>44621</v>
      </c>
      <c r="I710" s="2" t="s">
        <v>632</v>
      </c>
      <c r="J710" s="2">
        <f t="shared" si="27"/>
        <v>0</v>
      </c>
    </row>
    <row r="711" spans="1:10" s="1" customFormat="1" ht="15" customHeight="1" x14ac:dyDescent="0.2">
      <c r="A711" s="2"/>
      <c r="B711" s="2"/>
      <c r="C711" s="8" t="s">
        <v>256</v>
      </c>
      <c r="D711" s="8" t="s">
        <v>257</v>
      </c>
      <c r="E711" s="2">
        <v>2</v>
      </c>
      <c r="F711" s="2">
        <v>2</v>
      </c>
      <c r="G711" s="2">
        <f t="shared" si="28"/>
        <v>0</v>
      </c>
      <c r="H711" s="9">
        <v>44621</v>
      </c>
      <c r="I711" s="2" t="s">
        <v>632</v>
      </c>
      <c r="J711" s="2">
        <f t="shared" si="27"/>
        <v>0</v>
      </c>
    </row>
    <row r="712" spans="1:10" s="1" customFormat="1" ht="15" customHeight="1" x14ac:dyDescent="0.2">
      <c r="A712" s="2"/>
      <c r="B712" s="2"/>
      <c r="C712" s="8" t="s">
        <v>258</v>
      </c>
      <c r="D712" s="8" t="s">
        <v>259</v>
      </c>
      <c r="E712" s="2">
        <v>2</v>
      </c>
      <c r="F712" s="2">
        <v>2</v>
      </c>
      <c r="G712" s="2">
        <f t="shared" si="28"/>
        <v>0</v>
      </c>
      <c r="H712" s="9">
        <v>44621</v>
      </c>
      <c r="I712" s="2" t="s">
        <v>632</v>
      </c>
      <c r="J712" s="2">
        <f t="shared" si="27"/>
        <v>0</v>
      </c>
    </row>
    <row r="713" spans="1:10" s="1" customFormat="1" ht="15" customHeight="1" x14ac:dyDescent="0.2">
      <c r="A713" s="2"/>
      <c r="B713" s="2"/>
      <c r="C713" s="10" t="s">
        <v>260</v>
      </c>
      <c r="D713" s="10" t="s">
        <v>261</v>
      </c>
      <c r="E713" s="2">
        <v>2</v>
      </c>
      <c r="F713" s="2">
        <v>2</v>
      </c>
      <c r="G713" s="2">
        <f t="shared" si="28"/>
        <v>0</v>
      </c>
      <c r="H713" s="9">
        <v>44621</v>
      </c>
      <c r="I713" s="2" t="s">
        <v>632</v>
      </c>
      <c r="J713" s="2">
        <f t="shared" si="27"/>
        <v>0</v>
      </c>
    </row>
    <row r="714" spans="1:10" s="1" customFormat="1" ht="15" customHeight="1" x14ac:dyDescent="0.2">
      <c r="A714" s="2"/>
      <c r="B714" s="2"/>
      <c r="C714" s="10" t="s">
        <v>262</v>
      </c>
      <c r="D714" s="10" t="s">
        <v>263</v>
      </c>
      <c r="E714" s="2">
        <v>4</v>
      </c>
      <c r="F714" s="2">
        <v>4</v>
      </c>
      <c r="G714" s="2">
        <f t="shared" si="28"/>
        <v>0</v>
      </c>
      <c r="H714" s="9">
        <v>44621</v>
      </c>
      <c r="I714" s="2" t="s">
        <v>632</v>
      </c>
      <c r="J714" s="2">
        <f t="shared" si="27"/>
        <v>0</v>
      </c>
    </row>
    <row r="715" spans="1:10" s="1" customFormat="1" ht="15" customHeight="1" x14ac:dyDescent="0.2">
      <c r="A715" s="2"/>
      <c r="B715" s="2"/>
      <c r="C715" s="8" t="s">
        <v>264</v>
      </c>
      <c r="D715" s="8" t="s">
        <v>265</v>
      </c>
      <c r="E715" s="2">
        <v>4</v>
      </c>
      <c r="F715" s="2">
        <v>4</v>
      </c>
      <c r="G715" s="2">
        <f t="shared" si="28"/>
        <v>0</v>
      </c>
      <c r="H715" s="9">
        <v>44621</v>
      </c>
      <c r="I715" s="2" t="s">
        <v>632</v>
      </c>
      <c r="J715" s="2">
        <f t="shared" si="27"/>
        <v>0</v>
      </c>
    </row>
    <row r="716" spans="1:10" s="1" customFormat="1" ht="15" customHeight="1" x14ac:dyDescent="0.2">
      <c r="A716" s="2"/>
      <c r="B716" s="2"/>
      <c r="C716" s="10" t="s">
        <v>266</v>
      </c>
      <c r="D716" s="10" t="s">
        <v>267</v>
      </c>
      <c r="E716" s="2">
        <v>1</v>
      </c>
      <c r="F716" s="2">
        <v>1</v>
      </c>
      <c r="G716" s="2">
        <f t="shared" si="28"/>
        <v>0</v>
      </c>
      <c r="H716" s="9">
        <v>44621</v>
      </c>
      <c r="I716" s="2" t="s">
        <v>632</v>
      </c>
      <c r="J716" s="2">
        <f t="shared" si="27"/>
        <v>0</v>
      </c>
    </row>
    <row r="717" spans="1:10" s="1" customFormat="1" ht="15" customHeight="1" x14ac:dyDescent="0.2">
      <c r="A717" s="2"/>
      <c r="B717" s="2"/>
      <c r="C717" s="10" t="s">
        <v>268</v>
      </c>
      <c r="D717" s="10" t="s">
        <v>269</v>
      </c>
      <c r="E717" s="2">
        <v>2</v>
      </c>
      <c r="F717" s="2">
        <v>2</v>
      </c>
      <c r="G717" s="2">
        <f t="shared" si="28"/>
        <v>0</v>
      </c>
      <c r="H717" s="9">
        <v>44621</v>
      </c>
      <c r="I717" s="2" t="s">
        <v>632</v>
      </c>
      <c r="J717" s="2">
        <f t="shared" si="27"/>
        <v>0</v>
      </c>
    </row>
    <row r="718" spans="1:10" s="1" customFormat="1" ht="15" customHeight="1" x14ac:dyDescent="0.2">
      <c r="A718" s="2"/>
      <c r="B718" s="2"/>
      <c r="C718" s="10" t="s">
        <v>270</v>
      </c>
      <c r="D718" s="10" t="s">
        <v>271</v>
      </c>
      <c r="E718" s="2">
        <v>16</v>
      </c>
      <c r="F718" s="2">
        <v>16</v>
      </c>
      <c r="G718" s="2">
        <f t="shared" si="28"/>
        <v>0</v>
      </c>
      <c r="H718" s="9">
        <v>44621</v>
      </c>
      <c r="I718" s="2" t="s">
        <v>632</v>
      </c>
      <c r="J718" s="2">
        <f t="shared" si="27"/>
        <v>0</v>
      </c>
    </row>
    <row r="719" spans="1:10" s="1" customFormat="1" ht="15" customHeight="1" x14ac:dyDescent="0.2">
      <c r="A719" s="2"/>
      <c r="B719" s="2"/>
      <c r="C719" s="10" t="s">
        <v>272</v>
      </c>
      <c r="D719" s="10" t="s">
        <v>273</v>
      </c>
      <c r="E719" s="2">
        <v>10</v>
      </c>
      <c r="F719" s="2">
        <v>10</v>
      </c>
      <c r="G719" s="2">
        <f t="shared" si="28"/>
        <v>0</v>
      </c>
      <c r="H719" s="9">
        <v>44621</v>
      </c>
      <c r="I719" s="2" t="s">
        <v>632</v>
      </c>
      <c r="J719" s="2">
        <f t="shared" si="27"/>
        <v>0</v>
      </c>
    </row>
    <row r="720" spans="1:10" s="1" customFormat="1" ht="15" customHeight="1" x14ac:dyDescent="0.2">
      <c r="A720" s="2"/>
      <c r="B720" s="2"/>
      <c r="C720" s="8" t="s">
        <v>274</v>
      </c>
      <c r="D720" s="8" t="s">
        <v>275</v>
      </c>
      <c r="E720" s="2">
        <v>4</v>
      </c>
      <c r="F720" s="2">
        <v>4</v>
      </c>
      <c r="G720" s="2">
        <f t="shared" si="28"/>
        <v>0</v>
      </c>
      <c r="H720" s="9">
        <v>44621</v>
      </c>
      <c r="I720" s="2" t="s">
        <v>632</v>
      </c>
      <c r="J720" s="2">
        <f t="shared" si="27"/>
        <v>0</v>
      </c>
    </row>
    <row r="721" spans="1:10" s="1" customFormat="1" ht="15" customHeight="1" x14ac:dyDescent="0.2">
      <c r="A721" s="2"/>
      <c r="B721" s="2"/>
      <c r="C721" s="10" t="s">
        <v>274</v>
      </c>
      <c r="D721" s="10" t="s">
        <v>275</v>
      </c>
      <c r="E721" s="2">
        <v>40</v>
      </c>
      <c r="F721" s="2">
        <v>40</v>
      </c>
      <c r="G721" s="2">
        <f t="shared" si="28"/>
        <v>0</v>
      </c>
      <c r="H721" s="9">
        <v>44621</v>
      </c>
      <c r="I721" s="2" t="s">
        <v>632</v>
      </c>
      <c r="J721" s="2">
        <f t="shared" si="27"/>
        <v>0</v>
      </c>
    </row>
    <row r="722" spans="1:10" s="1" customFormat="1" ht="15" customHeight="1" x14ac:dyDescent="0.2">
      <c r="A722" s="2"/>
      <c r="B722" s="2"/>
      <c r="C722" s="8" t="s">
        <v>276</v>
      </c>
      <c r="D722" s="8" t="s">
        <v>277</v>
      </c>
      <c r="E722" s="2">
        <v>10</v>
      </c>
      <c r="F722" s="2">
        <v>10</v>
      </c>
      <c r="G722" s="2">
        <f t="shared" si="28"/>
        <v>0</v>
      </c>
      <c r="H722" s="9">
        <v>44621</v>
      </c>
      <c r="I722" s="2" t="s">
        <v>632</v>
      </c>
      <c r="J722" s="2">
        <f t="shared" si="27"/>
        <v>0</v>
      </c>
    </row>
    <row r="723" spans="1:10" s="1" customFormat="1" ht="15" customHeight="1" x14ac:dyDescent="0.2">
      <c r="A723" s="2"/>
      <c r="B723" s="2"/>
      <c r="C723" s="10" t="s">
        <v>278</v>
      </c>
      <c r="D723" s="10" t="s">
        <v>279</v>
      </c>
      <c r="E723" s="2">
        <v>13</v>
      </c>
      <c r="F723" s="2">
        <v>13</v>
      </c>
      <c r="G723" s="2">
        <f t="shared" si="28"/>
        <v>0</v>
      </c>
      <c r="H723" s="9">
        <v>44621</v>
      </c>
      <c r="I723" s="2" t="s">
        <v>632</v>
      </c>
      <c r="J723" s="2">
        <f t="shared" si="27"/>
        <v>0</v>
      </c>
    </row>
    <row r="724" spans="1:10" s="1" customFormat="1" ht="15" customHeight="1" x14ac:dyDescent="0.2">
      <c r="A724" s="2"/>
      <c r="B724" s="2"/>
      <c r="C724" s="10" t="s">
        <v>280</v>
      </c>
      <c r="D724" s="10" t="s">
        <v>281</v>
      </c>
      <c r="E724" s="2">
        <v>11</v>
      </c>
      <c r="F724" s="2">
        <v>11</v>
      </c>
      <c r="G724" s="2">
        <f t="shared" si="28"/>
        <v>0</v>
      </c>
      <c r="H724" s="9">
        <v>44621</v>
      </c>
      <c r="I724" s="2" t="s">
        <v>632</v>
      </c>
      <c r="J724" s="2">
        <f t="shared" si="27"/>
        <v>0</v>
      </c>
    </row>
    <row r="725" spans="1:10" s="1" customFormat="1" ht="15" customHeight="1" x14ac:dyDescent="0.2">
      <c r="A725" s="2"/>
      <c r="B725" s="2"/>
      <c r="C725" s="8" t="s">
        <v>282</v>
      </c>
      <c r="D725" s="8" t="s">
        <v>283</v>
      </c>
      <c r="E725" s="2">
        <v>20</v>
      </c>
      <c r="F725" s="2">
        <v>20</v>
      </c>
      <c r="G725" s="2">
        <f t="shared" si="28"/>
        <v>0</v>
      </c>
      <c r="H725" s="9">
        <v>44621</v>
      </c>
      <c r="I725" s="2" t="s">
        <v>632</v>
      </c>
      <c r="J725" s="2">
        <f t="shared" si="27"/>
        <v>0</v>
      </c>
    </row>
    <row r="726" spans="1:10" s="1" customFormat="1" ht="15" customHeight="1" x14ac:dyDescent="0.2">
      <c r="A726" s="2"/>
      <c r="B726" s="2"/>
      <c r="C726" s="10" t="s">
        <v>284</v>
      </c>
      <c r="D726" s="10" t="s">
        <v>285</v>
      </c>
      <c r="E726" s="2">
        <v>51</v>
      </c>
      <c r="F726" s="2">
        <v>51</v>
      </c>
      <c r="G726" s="2">
        <f t="shared" si="28"/>
        <v>0</v>
      </c>
      <c r="H726" s="9">
        <v>44621</v>
      </c>
      <c r="I726" s="2" t="s">
        <v>632</v>
      </c>
      <c r="J726" s="2">
        <f t="shared" si="27"/>
        <v>0</v>
      </c>
    </row>
    <row r="727" spans="1:10" s="1" customFormat="1" ht="15" customHeight="1" x14ac:dyDescent="0.2">
      <c r="A727" s="2"/>
      <c r="B727" s="2"/>
      <c r="C727" s="8" t="s">
        <v>286</v>
      </c>
      <c r="D727" s="8" t="s">
        <v>287</v>
      </c>
      <c r="E727" s="2">
        <v>79</v>
      </c>
      <c r="F727" s="2">
        <v>79</v>
      </c>
      <c r="G727" s="2">
        <f t="shared" si="28"/>
        <v>0</v>
      </c>
      <c r="H727" s="9">
        <v>44621</v>
      </c>
      <c r="I727" s="2" t="s">
        <v>632</v>
      </c>
      <c r="J727" s="2">
        <f t="shared" si="27"/>
        <v>0</v>
      </c>
    </row>
    <row r="728" spans="1:10" s="1" customFormat="1" ht="15" customHeight="1" x14ac:dyDescent="0.2">
      <c r="A728" s="2"/>
      <c r="B728" s="2"/>
      <c r="C728" s="8" t="s">
        <v>288</v>
      </c>
      <c r="D728" s="8" t="s">
        <v>289</v>
      </c>
      <c r="E728" s="2">
        <v>2</v>
      </c>
      <c r="F728" s="2">
        <v>2</v>
      </c>
      <c r="G728" s="2">
        <f t="shared" si="28"/>
        <v>0</v>
      </c>
      <c r="H728" s="9">
        <v>44621</v>
      </c>
      <c r="I728" s="2" t="s">
        <v>632</v>
      </c>
      <c r="J728" s="2">
        <f t="shared" si="27"/>
        <v>0</v>
      </c>
    </row>
    <row r="729" spans="1:10" s="1" customFormat="1" ht="15" customHeight="1" x14ac:dyDescent="0.2">
      <c r="A729" s="2"/>
      <c r="B729" s="2"/>
      <c r="C729" s="8" t="s">
        <v>288</v>
      </c>
      <c r="D729" s="8" t="s">
        <v>289</v>
      </c>
      <c r="E729" s="2">
        <v>0</v>
      </c>
      <c r="F729" s="2">
        <v>4</v>
      </c>
      <c r="G729" s="2">
        <f t="shared" si="28"/>
        <v>4</v>
      </c>
      <c r="H729" s="9">
        <v>44621</v>
      </c>
      <c r="I729" s="2" t="s">
        <v>632</v>
      </c>
      <c r="J729" s="2">
        <f t="shared" si="27"/>
        <v>1</v>
      </c>
    </row>
    <row r="730" spans="1:10" s="1" customFormat="1" ht="15" customHeight="1" x14ac:dyDescent="0.2">
      <c r="A730" s="2"/>
      <c r="B730" s="2"/>
      <c r="C730" s="10" t="s">
        <v>290</v>
      </c>
      <c r="D730" s="10" t="s">
        <v>291</v>
      </c>
      <c r="E730" s="2">
        <v>5</v>
      </c>
      <c r="F730" s="2">
        <v>5</v>
      </c>
      <c r="G730" s="2">
        <f t="shared" si="28"/>
        <v>0</v>
      </c>
      <c r="H730" s="9">
        <v>44621</v>
      </c>
      <c r="I730" s="2" t="s">
        <v>632</v>
      </c>
      <c r="J730" s="2">
        <f t="shared" si="27"/>
        <v>0</v>
      </c>
    </row>
    <row r="731" spans="1:10" s="1" customFormat="1" ht="15" customHeight="1" x14ac:dyDescent="0.2">
      <c r="A731" s="2"/>
      <c r="B731" s="2"/>
      <c r="C731" s="10" t="s">
        <v>292</v>
      </c>
      <c r="D731" s="10" t="s">
        <v>293</v>
      </c>
      <c r="E731" s="2">
        <v>2</v>
      </c>
      <c r="F731" s="2">
        <v>2</v>
      </c>
      <c r="G731" s="2">
        <f t="shared" si="28"/>
        <v>0</v>
      </c>
      <c r="H731" s="9">
        <v>44621</v>
      </c>
      <c r="I731" s="2" t="s">
        <v>632</v>
      </c>
      <c r="J731" s="2">
        <f t="shared" si="27"/>
        <v>0</v>
      </c>
    </row>
    <row r="732" spans="1:10" s="1" customFormat="1" ht="15" customHeight="1" x14ac:dyDescent="0.2">
      <c r="A732" s="2"/>
      <c r="B732" s="2"/>
      <c r="C732" s="10" t="s">
        <v>294</v>
      </c>
      <c r="D732" s="10" t="s">
        <v>295</v>
      </c>
      <c r="E732" s="2">
        <v>2</v>
      </c>
      <c r="F732" s="2">
        <v>2</v>
      </c>
      <c r="G732" s="2">
        <f t="shared" si="28"/>
        <v>0</v>
      </c>
      <c r="H732" s="9">
        <v>44621</v>
      </c>
      <c r="I732" s="2" t="s">
        <v>632</v>
      </c>
      <c r="J732" s="2">
        <f t="shared" si="27"/>
        <v>0</v>
      </c>
    </row>
    <row r="733" spans="1:10" s="1" customFormat="1" ht="15" customHeight="1" x14ac:dyDescent="0.2">
      <c r="A733" s="2"/>
      <c r="B733" s="2"/>
      <c r="C733" s="10" t="s">
        <v>296</v>
      </c>
      <c r="D733" s="10" t="s">
        <v>297</v>
      </c>
      <c r="E733" s="2">
        <v>16</v>
      </c>
      <c r="F733" s="2">
        <v>16</v>
      </c>
      <c r="G733" s="2">
        <f t="shared" si="28"/>
        <v>0</v>
      </c>
      <c r="H733" s="9">
        <v>44621</v>
      </c>
      <c r="I733" s="2" t="s">
        <v>632</v>
      </c>
      <c r="J733" s="2">
        <f t="shared" si="27"/>
        <v>0</v>
      </c>
    </row>
    <row r="734" spans="1:10" s="1" customFormat="1" ht="15" customHeight="1" x14ac:dyDescent="0.2">
      <c r="A734" s="2"/>
      <c r="B734" s="2"/>
      <c r="C734" s="8" t="s">
        <v>298</v>
      </c>
      <c r="D734" s="8" t="s">
        <v>299</v>
      </c>
      <c r="E734" s="2">
        <v>12</v>
      </c>
      <c r="F734" s="2">
        <v>12</v>
      </c>
      <c r="G734" s="2">
        <f t="shared" si="28"/>
        <v>0</v>
      </c>
      <c r="H734" s="9">
        <v>44621</v>
      </c>
      <c r="I734" s="2" t="s">
        <v>632</v>
      </c>
      <c r="J734" s="2">
        <f t="shared" si="27"/>
        <v>0</v>
      </c>
    </row>
    <row r="735" spans="1:10" s="1" customFormat="1" ht="15" customHeight="1" x14ac:dyDescent="0.2">
      <c r="A735" s="2"/>
      <c r="B735" s="2"/>
      <c r="C735" s="8" t="s">
        <v>300</v>
      </c>
      <c r="D735" s="8" t="s">
        <v>301</v>
      </c>
      <c r="E735" s="2">
        <v>8</v>
      </c>
      <c r="F735" s="2">
        <v>8</v>
      </c>
      <c r="G735" s="2">
        <f t="shared" si="28"/>
        <v>0</v>
      </c>
      <c r="H735" s="9">
        <v>44621</v>
      </c>
      <c r="I735" s="2" t="s">
        <v>632</v>
      </c>
      <c r="J735" s="2">
        <f t="shared" si="27"/>
        <v>0</v>
      </c>
    </row>
    <row r="736" spans="1:10" s="1" customFormat="1" ht="15" customHeight="1" x14ac:dyDescent="0.2">
      <c r="A736" s="2"/>
      <c r="B736" s="2"/>
      <c r="C736" s="10" t="s">
        <v>302</v>
      </c>
      <c r="D736" s="10" t="s">
        <v>303</v>
      </c>
      <c r="E736" s="2">
        <v>2</v>
      </c>
      <c r="F736" s="2">
        <v>2</v>
      </c>
      <c r="G736" s="2">
        <f t="shared" si="28"/>
        <v>0</v>
      </c>
      <c r="H736" s="9">
        <v>44621</v>
      </c>
      <c r="I736" s="2" t="s">
        <v>632</v>
      </c>
      <c r="J736" s="2">
        <f t="shared" si="27"/>
        <v>0</v>
      </c>
    </row>
    <row r="737" spans="1:10" s="1" customFormat="1" ht="15" customHeight="1" x14ac:dyDescent="0.2">
      <c r="A737" s="2"/>
      <c r="B737" s="2"/>
      <c r="C737" s="8" t="s">
        <v>304</v>
      </c>
      <c r="D737" s="8" t="s">
        <v>305</v>
      </c>
      <c r="E737" s="2">
        <v>1</v>
      </c>
      <c r="F737" s="2">
        <v>1</v>
      </c>
      <c r="G737" s="2">
        <f t="shared" si="28"/>
        <v>0</v>
      </c>
      <c r="H737" s="9">
        <v>44621</v>
      </c>
      <c r="I737" s="2" t="s">
        <v>632</v>
      </c>
      <c r="J737" s="2">
        <f t="shared" si="27"/>
        <v>0</v>
      </c>
    </row>
    <row r="738" spans="1:10" s="1" customFormat="1" ht="15" customHeight="1" x14ac:dyDescent="0.2">
      <c r="A738" s="2"/>
      <c r="B738" s="2"/>
      <c r="C738" s="10" t="s">
        <v>306</v>
      </c>
      <c r="D738" s="10" t="s">
        <v>307</v>
      </c>
      <c r="E738" s="2">
        <v>3</v>
      </c>
      <c r="F738" s="2">
        <v>3</v>
      </c>
      <c r="G738" s="2">
        <f t="shared" si="28"/>
        <v>0</v>
      </c>
      <c r="H738" s="9">
        <v>44621</v>
      </c>
      <c r="I738" s="2" t="s">
        <v>632</v>
      </c>
      <c r="J738" s="2">
        <f t="shared" ref="J738:J801" si="29">IF(G738=0,0,1)</f>
        <v>0</v>
      </c>
    </row>
    <row r="739" spans="1:10" s="1" customFormat="1" ht="15" customHeight="1" x14ac:dyDescent="0.2">
      <c r="A739" s="2"/>
      <c r="B739" s="2"/>
      <c r="C739" s="8" t="s">
        <v>308</v>
      </c>
      <c r="D739" s="8" t="s">
        <v>309</v>
      </c>
      <c r="E739" s="2">
        <v>12</v>
      </c>
      <c r="F739" s="2">
        <v>12</v>
      </c>
      <c r="G739" s="2">
        <f t="shared" si="28"/>
        <v>0</v>
      </c>
      <c r="H739" s="9">
        <v>44621</v>
      </c>
      <c r="I739" s="2" t="s">
        <v>632</v>
      </c>
      <c r="J739" s="2">
        <f t="shared" si="29"/>
        <v>0</v>
      </c>
    </row>
    <row r="740" spans="1:10" s="1" customFormat="1" ht="15" customHeight="1" x14ac:dyDescent="0.2">
      <c r="A740" s="2"/>
      <c r="B740" s="2"/>
      <c r="C740" s="10" t="s">
        <v>310</v>
      </c>
      <c r="D740" s="10" t="s">
        <v>311</v>
      </c>
      <c r="E740" s="2">
        <v>33</v>
      </c>
      <c r="F740" s="2">
        <v>33</v>
      </c>
      <c r="G740" s="2">
        <f t="shared" si="28"/>
        <v>0</v>
      </c>
      <c r="H740" s="9">
        <v>44621</v>
      </c>
      <c r="I740" s="2" t="s">
        <v>632</v>
      </c>
      <c r="J740" s="2">
        <f t="shared" si="29"/>
        <v>0</v>
      </c>
    </row>
    <row r="741" spans="1:10" s="1" customFormat="1" ht="15" customHeight="1" x14ac:dyDescent="0.2">
      <c r="A741" s="2"/>
      <c r="B741" s="2"/>
      <c r="C741" s="10" t="s">
        <v>312</v>
      </c>
      <c r="D741" s="10" t="s">
        <v>313</v>
      </c>
      <c r="E741" s="2">
        <v>8</v>
      </c>
      <c r="F741" s="2">
        <v>8</v>
      </c>
      <c r="G741" s="2">
        <f t="shared" si="28"/>
        <v>0</v>
      </c>
      <c r="H741" s="9">
        <v>44621</v>
      </c>
      <c r="I741" s="2" t="s">
        <v>632</v>
      </c>
      <c r="J741" s="2">
        <f t="shared" si="29"/>
        <v>0</v>
      </c>
    </row>
    <row r="742" spans="1:10" s="1" customFormat="1" ht="15" customHeight="1" x14ac:dyDescent="0.2">
      <c r="A742" s="2"/>
      <c r="B742" s="2"/>
      <c r="C742" s="10" t="s">
        <v>314</v>
      </c>
      <c r="D742" s="10" t="s">
        <v>315</v>
      </c>
      <c r="E742" s="2">
        <v>7</v>
      </c>
      <c r="F742" s="2">
        <v>7</v>
      </c>
      <c r="G742" s="2">
        <f t="shared" si="28"/>
        <v>0</v>
      </c>
      <c r="H742" s="9">
        <v>44621</v>
      </c>
      <c r="I742" s="2" t="s">
        <v>632</v>
      </c>
      <c r="J742" s="2">
        <f t="shared" si="29"/>
        <v>0</v>
      </c>
    </row>
    <row r="743" spans="1:10" s="1" customFormat="1" ht="15" customHeight="1" x14ac:dyDescent="0.2">
      <c r="A743" s="2"/>
      <c r="B743" s="2"/>
      <c r="C743" s="10" t="s">
        <v>316</v>
      </c>
      <c r="D743" s="10" t="s">
        <v>317</v>
      </c>
      <c r="E743" s="2">
        <v>5</v>
      </c>
      <c r="F743" s="2">
        <v>5</v>
      </c>
      <c r="G743" s="2">
        <f t="shared" si="28"/>
        <v>0</v>
      </c>
      <c r="H743" s="9">
        <v>44621</v>
      </c>
      <c r="I743" s="2" t="s">
        <v>632</v>
      </c>
      <c r="J743" s="2">
        <f t="shared" si="29"/>
        <v>0</v>
      </c>
    </row>
    <row r="744" spans="1:10" s="1" customFormat="1" ht="15" customHeight="1" x14ac:dyDescent="0.2">
      <c r="A744" s="2"/>
      <c r="B744" s="2"/>
      <c r="C744" s="8" t="s">
        <v>318</v>
      </c>
      <c r="D744" s="8" t="s">
        <v>319</v>
      </c>
      <c r="E744" s="2">
        <v>2</v>
      </c>
      <c r="F744" s="2">
        <v>2</v>
      </c>
      <c r="G744" s="2">
        <f t="shared" si="28"/>
        <v>0</v>
      </c>
      <c r="H744" s="9">
        <v>44621</v>
      </c>
      <c r="I744" s="2" t="s">
        <v>632</v>
      </c>
      <c r="J744" s="2">
        <f t="shared" si="29"/>
        <v>0</v>
      </c>
    </row>
    <row r="745" spans="1:10" s="1" customFormat="1" ht="15" customHeight="1" x14ac:dyDescent="0.2">
      <c r="A745" s="2"/>
      <c r="B745" s="2"/>
      <c r="C745" s="10" t="s">
        <v>320</v>
      </c>
      <c r="D745" s="10" t="s">
        <v>321</v>
      </c>
      <c r="E745" s="2">
        <v>19</v>
      </c>
      <c r="F745" s="2">
        <v>19</v>
      </c>
      <c r="G745" s="2">
        <f t="shared" si="28"/>
        <v>0</v>
      </c>
      <c r="H745" s="9">
        <v>44621</v>
      </c>
      <c r="I745" s="2" t="s">
        <v>632</v>
      </c>
      <c r="J745" s="2">
        <f t="shared" si="29"/>
        <v>0</v>
      </c>
    </row>
    <row r="746" spans="1:10" s="1" customFormat="1" ht="15" customHeight="1" x14ac:dyDescent="0.2">
      <c r="A746" s="2"/>
      <c r="B746" s="2"/>
      <c r="C746" s="10" t="s">
        <v>322</v>
      </c>
      <c r="D746" s="10" t="s">
        <v>323</v>
      </c>
      <c r="E746" s="2">
        <v>3</v>
      </c>
      <c r="F746" s="2">
        <v>3</v>
      </c>
      <c r="G746" s="2">
        <f t="shared" si="28"/>
        <v>0</v>
      </c>
      <c r="H746" s="9">
        <v>44621</v>
      </c>
      <c r="I746" s="2" t="s">
        <v>632</v>
      </c>
      <c r="J746" s="2">
        <f t="shared" si="29"/>
        <v>0</v>
      </c>
    </row>
    <row r="747" spans="1:10" s="1" customFormat="1" ht="15" customHeight="1" x14ac:dyDescent="0.2">
      <c r="A747" s="2"/>
      <c r="B747" s="2"/>
      <c r="C747" s="10" t="s">
        <v>324</v>
      </c>
      <c r="D747" s="10" t="s">
        <v>325</v>
      </c>
      <c r="E747" s="2">
        <v>2</v>
      </c>
      <c r="F747" s="2">
        <v>2</v>
      </c>
      <c r="G747" s="2">
        <f t="shared" si="28"/>
        <v>0</v>
      </c>
      <c r="H747" s="9">
        <v>44621</v>
      </c>
      <c r="I747" s="2" t="s">
        <v>632</v>
      </c>
      <c r="J747" s="2">
        <f t="shared" si="29"/>
        <v>0</v>
      </c>
    </row>
    <row r="748" spans="1:10" s="1" customFormat="1" ht="15" customHeight="1" x14ac:dyDescent="0.2">
      <c r="A748" s="2"/>
      <c r="B748" s="2"/>
      <c r="C748" s="10" t="s">
        <v>326</v>
      </c>
      <c r="D748" s="10" t="s">
        <v>327</v>
      </c>
      <c r="E748" s="2">
        <v>2</v>
      </c>
      <c r="F748" s="2">
        <v>2</v>
      </c>
      <c r="G748" s="2">
        <f t="shared" si="28"/>
        <v>0</v>
      </c>
      <c r="H748" s="9">
        <v>44621</v>
      </c>
      <c r="I748" s="2" t="s">
        <v>632</v>
      </c>
      <c r="J748" s="2">
        <f t="shared" si="29"/>
        <v>0</v>
      </c>
    </row>
    <row r="749" spans="1:10" s="1" customFormat="1" ht="15" customHeight="1" x14ac:dyDescent="0.2">
      <c r="A749" s="2"/>
      <c r="B749" s="2"/>
      <c r="C749" s="10" t="s">
        <v>328</v>
      </c>
      <c r="D749" s="10" t="s">
        <v>329</v>
      </c>
      <c r="E749" s="2">
        <v>2</v>
      </c>
      <c r="F749" s="2">
        <v>2</v>
      </c>
      <c r="G749" s="2">
        <f t="shared" si="28"/>
        <v>0</v>
      </c>
      <c r="H749" s="9">
        <v>44621</v>
      </c>
      <c r="I749" s="2" t="s">
        <v>632</v>
      </c>
      <c r="J749" s="2">
        <f t="shared" si="29"/>
        <v>0</v>
      </c>
    </row>
    <row r="750" spans="1:10" s="1" customFormat="1" ht="15" customHeight="1" x14ac:dyDescent="0.2">
      <c r="A750" s="2"/>
      <c r="B750" s="2"/>
      <c r="C750" s="10" t="s">
        <v>330</v>
      </c>
      <c r="D750" s="10" t="s">
        <v>331</v>
      </c>
      <c r="E750" s="2">
        <v>2</v>
      </c>
      <c r="F750" s="2">
        <v>2</v>
      </c>
      <c r="G750" s="2">
        <f t="shared" si="28"/>
        <v>0</v>
      </c>
      <c r="H750" s="9">
        <v>44621</v>
      </c>
      <c r="I750" s="2" t="s">
        <v>632</v>
      </c>
      <c r="J750" s="2">
        <f t="shared" si="29"/>
        <v>0</v>
      </c>
    </row>
    <row r="751" spans="1:10" s="1" customFormat="1" ht="15" customHeight="1" x14ac:dyDescent="0.2">
      <c r="A751" s="2"/>
      <c r="B751" s="2"/>
      <c r="C751" s="8" t="s">
        <v>332</v>
      </c>
      <c r="D751" s="8" t="s">
        <v>333</v>
      </c>
      <c r="E751" s="2">
        <v>2</v>
      </c>
      <c r="F751" s="2">
        <v>2</v>
      </c>
      <c r="G751" s="2">
        <f t="shared" si="28"/>
        <v>0</v>
      </c>
      <c r="H751" s="9">
        <v>44621</v>
      </c>
      <c r="I751" s="2" t="s">
        <v>632</v>
      </c>
      <c r="J751" s="2">
        <f t="shared" si="29"/>
        <v>0</v>
      </c>
    </row>
    <row r="752" spans="1:10" s="1" customFormat="1" ht="15" customHeight="1" x14ac:dyDescent="0.2">
      <c r="A752" s="2"/>
      <c r="B752" s="2"/>
      <c r="C752" s="8" t="s">
        <v>334</v>
      </c>
      <c r="D752" s="8" t="s">
        <v>335</v>
      </c>
      <c r="E752" s="2">
        <v>6</v>
      </c>
      <c r="F752" s="2">
        <v>6</v>
      </c>
      <c r="G752" s="2">
        <f t="shared" si="28"/>
        <v>0</v>
      </c>
      <c r="H752" s="9">
        <v>44621</v>
      </c>
      <c r="I752" s="2" t="s">
        <v>632</v>
      </c>
      <c r="J752" s="2">
        <f t="shared" si="29"/>
        <v>0</v>
      </c>
    </row>
    <row r="753" spans="1:10" s="1" customFormat="1" ht="15" customHeight="1" x14ac:dyDescent="0.2">
      <c r="A753" s="2"/>
      <c r="B753" s="2"/>
      <c r="C753" s="8" t="s">
        <v>336</v>
      </c>
      <c r="D753" s="8" t="s">
        <v>337</v>
      </c>
      <c r="E753" s="2">
        <v>1</v>
      </c>
      <c r="F753" s="2">
        <v>1</v>
      </c>
      <c r="G753" s="2">
        <f t="shared" si="28"/>
        <v>0</v>
      </c>
      <c r="H753" s="9">
        <v>44621</v>
      </c>
      <c r="I753" s="2" t="s">
        <v>632</v>
      </c>
      <c r="J753" s="2">
        <f t="shared" si="29"/>
        <v>0</v>
      </c>
    </row>
    <row r="754" spans="1:10" s="1" customFormat="1" ht="15" customHeight="1" x14ac:dyDescent="0.2">
      <c r="A754" s="2"/>
      <c r="B754" s="2"/>
      <c r="C754" s="10" t="s">
        <v>338</v>
      </c>
      <c r="D754" s="10" t="s">
        <v>339</v>
      </c>
      <c r="E754" s="2">
        <v>2</v>
      </c>
      <c r="F754" s="2">
        <v>2</v>
      </c>
      <c r="G754" s="2">
        <f t="shared" si="28"/>
        <v>0</v>
      </c>
      <c r="H754" s="9">
        <v>44621</v>
      </c>
      <c r="I754" s="2" t="s">
        <v>632</v>
      </c>
      <c r="J754" s="2">
        <f t="shared" si="29"/>
        <v>0</v>
      </c>
    </row>
    <row r="755" spans="1:10" s="1" customFormat="1" ht="15" customHeight="1" x14ac:dyDescent="0.2">
      <c r="A755" s="2"/>
      <c r="B755" s="2"/>
      <c r="C755" s="8" t="s">
        <v>340</v>
      </c>
      <c r="D755" s="8" t="s">
        <v>341</v>
      </c>
      <c r="E755" s="2">
        <v>2</v>
      </c>
      <c r="F755" s="2">
        <v>2</v>
      </c>
      <c r="G755" s="2">
        <f t="shared" si="28"/>
        <v>0</v>
      </c>
      <c r="H755" s="9">
        <v>44621</v>
      </c>
      <c r="I755" s="2" t="s">
        <v>632</v>
      </c>
      <c r="J755" s="2">
        <f t="shared" si="29"/>
        <v>0</v>
      </c>
    </row>
    <row r="756" spans="1:10" s="1" customFormat="1" ht="15" customHeight="1" x14ac:dyDescent="0.2">
      <c r="A756" s="2"/>
      <c r="B756" s="2"/>
      <c r="C756" s="10" t="s">
        <v>342</v>
      </c>
      <c r="D756" s="10" t="s">
        <v>343</v>
      </c>
      <c r="E756" s="2">
        <v>2</v>
      </c>
      <c r="F756" s="2">
        <v>2</v>
      </c>
      <c r="G756" s="2">
        <f t="shared" si="28"/>
        <v>0</v>
      </c>
      <c r="H756" s="9">
        <v>44621</v>
      </c>
      <c r="I756" s="2" t="s">
        <v>632</v>
      </c>
      <c r="J756" s="2">
        <f t="shared" si="29"/>
        <v>0</v>
      </c>
    </row>
    <row r="757" spans="1:10" s="1" customFormat="1" ht="15" customHeight="1" x14ac:dyDescent="0.2">
      <c r="A757" s="2"/>
      <c r="B757" s="2"/>
      <c r="C757" s="10" t="s">
        <v>344</v>
      </c>
      <c r="D757" s="10" t="s">
        <v>345</v>
      </c>
      <c r="E757" s="2">
        <v>58</v>
      </c>
      <c r="F757" s="2">
        <v>58</v>
      </c>
      <c r="G757" s="2">
        <f t="shared" si="28"/>
        <v>0</v>
      </c>
      <c r="H757" s="9">
        <v>44621</v>
      </c>
      <c r="I757" s="2" t="s">
        <v>632</v>
      </c>
      <c r="J757" s="2">
        <f t="shared" si="29"/>
        <v>0</v>
      </c>
    </row>
    <row r="758" spans="1:10" s="1" customFormat="1" ht="15" customHeight="1" x14ac:dyDescent="0.2">
      <c r="A758" s="2"/>
      <c r="B758" s="2"/>
      <c r="C758" s="8" t="s">
        <v>346</v>
      </c>
      <c r="D758" s="8" t="s">
        <v>347</v>
      </c>
      <c r="E758" s="2">
        <v>3</v>
      </c>
      <c r="F758" s="2">
        <v>3</v>
      </c>
      <c r="G758" s="2">
        <f t="shared" ref="G758:G821" si="30">F758-E758</f>
        <v>0</v>
      </c>
      <c r="H758" s="9">
        <v>44621</v>
      </c>
      <c r="I758" s="2" t="s">
        <v>632</v>
      </c>
      <c r="J758" s="2">
        <f t="shared" si="29"/>
        <v>0</v>
      </c>
    </row>
    <row r="759" spans="1:10" s="1" customFormat="1" ht="15" customHeight="1" x14ac:dyDescent="0.2">
      <c r="A759" s="2"/>
      <c r="B759" s="2"/>
      <c r="C759" s="8" t="s">
        <v>348</v>
      </c>
      <c r="D759" s="8" t="s">
        <v>349</v>
      </c>
      <c r="E759" s="2">
        <v>3</v>
      </c>
      <c r="F759" s="2">
        <v>3</v>
      </c>
      <c r="G759" s="2">
        <f t="shared" si="30"/>
        <v>0</v>
      </c>
      <c r="H759" s="9">
        <v>44621</v>
      </c>
      <c r="I759" s="2" t="s">
        <v>632</v>
      </c>
      <c r="J759" s="2">
        <f t="shared" si="29"/>
        <v>0</v>
      </c>
    </row>
    <row r="760" spans="1:10" s="1" customFormat="1" ht="15" customHeight="1" x14ac:dyDescent="0.2">
      <c r="A760" s="2"/>
      <c r="B760" s="2"/>
      <c r="C760" s="8" t="s">
        <v>350</v>
      </c>
      <c r="D760" s="8" t="s">
        <v>351</v>
      </c>
      <c r="E760" s="2">
        <v>2</v>
      </c>
      <c r="F760" s="2">
        <v>2</v>
      </c>
      <c r="G760" s="2">
        <f t="shared" si="30"/>
        <v>0</v>
      </c>
      <c r="H760" s="9">
        <v>44621</v>
      </c>
      <c r="I760" s="2" t="s">
        <v>632</v>
      </c>
      <c r="J760" s="2">
        <f t="shared" si="29"/>
        <v>0</v>
      </c>
    </row>
    <row r="761" spans="1:10" s="1" customFormat="1" ht="15" customHeight="1" x14ac:dyDescent="0.2">
      <c r="A761" s="2"/>
      <c r="B761" s="2"/>
      <c r="C761" s="10" t="s">
        <v>352</v>
      </c>
      <c r="D761" s="10" t="s">
        <v>353</v>
      </c>
      <c r="E761" s="2">
        <v>2</v>
      </c>
      <c r="F761" s="2">
        <v>2</v>
      </c>
      <c r="G761" s="2">
        <f t="shared" si="30"/>
        <v>0</v>
      </c>
      <c r="H761" s="9">
        <v>44621</v>
      </c>
      <c r="I761" s="2" t="s">
        <v>632</v>
      </c>
      <c r="J761" s="2">
        <f t="shared" si="29"/>
        <v>0</v>
      </c>
    </row>
    <row r="762" spans="1:10" s="1" customFormat="1" ht="15" customHeight="1" x14ac:dyDescent="0.2">
      <c r="A762" s="2"/>
      <c r="B762" s="2"/>
      <c r="C762" s="10" t="s">
        <v>354</v>
      </c>
      <c r="D762" s="10" t="s">
        <v>355</v>
      </c>
      <c r="E762" s="2">
        <v>2</v>
      </c>
      <c r="F762" s="2">
        <v>2</v>
      </c>
      <c r="G762" s="2">
        <f t="shared" si="30"/>
        <v>0</v>
      </c>
      <c r="H762" s="9">
        <v>44621</v>
      </c>
      <c r="I762" s="2" t="s">
        <v>632</v>
      </c>
      <c r="J762" s="2">
        <f t="shared" si="29"/>
        <v>0</v>
      </c>
    </row>
    <row r="763" spans="1:10" s="1" customFormat="1" ht="15" customHeight="1" x14ac:dyDescent="0.2">
      <c r="A763" s="2"/>
      <c r="B763" s="2"/>
      <c r="C763" s="10" t="s">
        <v>356</v>
      </c>
      <c r="D763" s="10" t="s">
        <v>357</v>
      </c>
      <c r="E763" s="2">
        <v>3</v>
      </c>
      <c r="F763" s="2">
        <v>3</v>
      </c>
      <c r="G763" s="2">
        <f t="shared" si="30"/>
        <v>0</v>
      </c>
      <c r="H763" s="9">
        <v>44621</v>
      </c>
      <c r="I763" s="2" t="s">
        <v>632</v>
      </c>
      <c r="J763" s="2">
        <f t="shared" si="29"/>
        <v>0</v>
      </c>
    </row>
    <row r="764" spans="1:10" s="1" customFormat="1" ht="15" customHeight="1" x14ac:dyDescent="0.2">
      <c r="A764" s="2"/>
      <c r="B764" s="2"/>
      <c r="C764" s="8" t="s">
        <v>358</v>
      </c>
      <c r="D764" s="8" t="s">
        <v>359</v>
      </c>
      <c r="E764" s="2">
        <v>2</v>
      </c>
      <c r="F764" s="2">
        <v>2</v>
      </c>
      <c r="G764" s="2">
        <f t="shared" si="30"/>
        <v>0</v>
      </c>
      <c r="H764" s="9">
        <v>44621</v>
      </c>
      <c r="I764" s="2" t="s">
        <v>632</v>
      </c>
      <c r="J764" s="2">
        <f t="shared" si="29"/>
        <v>0</v>
      </c>
    </row>
    <row r="765" spans="1:10" s="1" customFormat="1" ht="15" customHeight="1" x14ac:dyDescent="0.2">
      <c r="A765" s="2"/>
      <c r="B765" s="2"/>
      <c r="C765" s="8" t="s">
        <v>360</v>
      </c>
      <c r="D765" s="8" t="s">
        <v>361</v>
      </c>
      <c r="E765" s="2">
        <v>1</v>
      </c>
      <c r="F765" s="2">
        <v>1</v>
      </c>
      <c r="G765" s="2">
        <f t="shared" si="30"/>
        <v>0</v>
      </c>
      <c r="H765" s="9">
        <v>44621</v>
      </c>
      <c r="I765" s="2" t="s">
        <v>632</v>
      </c>
      <c r="J765" s="2">
        <f t="shared" si="29"/>
        <v>0</v>
      </c>
    </row>
    <row r="766" spans="1:10" s="1" customFormat="1" ht="15" customHeight="1" x14ac:dyDescent="0.2">
      <c r="A766" s="2"/>
      <c r="B766" s="2"/>
      <c r="C766" s="8" t="s">
        <v>362</v>
      </c>
      <c r="D766" s="8" t="s">
        <v>363</v>
      </c>
      <c r="E766" s="2">
        <v>46</v>
      </c>
      <c r="F766" s="2">
        <v>46</v>
      </c>
      <c r="G766" s="2">
        <f t="shared" si="30"/>
        <v>0</v>
      </c>
      <c r="H766" s="9">
        <v>44621</v>
      </c>
      <c r="I766" s="2" t="s">
        <v>632</v>
      </c>
      <c r="J766" s="2">
        <f t="shared" si="29"/>
        <v>0</v>
      </c>
    </row>
    <row r="767" spans="1:10" s="1" customFormat="1" ht="15" customHeight="1" x14ac:dyDescent="0.2">
      <c r="A767" s="2"/>
      <c r="B767" s="2"/>
      <c r="C767" s="10" t="s">
        <v>364</v>
      </c>
      <c r="D767" s="10" t="s">
        <v>365</v>
      </c>
      <c r="E767" s="2">
        <v>2</v>
      </c>
      <c r="F767" s="2">
        <v>2</v>
      </c>
      <c r="G767" s="2">
        <f t="shared" si="30"/>
        <v>0</v>
      </c>
      <c r="H767" s="9">
        <v>44621</v>
      </c>
      <c r="I767" s="2" t="s">
        <v>632</v>
      </c>
      <c r="J767" s="2">
        <f t="shared" si="29"/>
        <v>0</v>
      </c>
    </row>
    <row r="768" spans="1:10" s="1" customFormat="1" ht="15" customHeight="1" x14ac:dyDescent="0.2">
      <c r="A768" s="2"/>
      <c r="B768" s="2"/>
      <c r="C768" s="8" t="s">
        <v>366</v>
      </c>
      <c r="D768" s="8" t="s">
        <v>367</v>
      </c>
      <c r="E768" s="2">
        <v>4</v>
      </c>
      <c r="F768" s="2">
        <v>4</v>
      </c>
      <c r="G768" s="2">
        <f t="shared" si="30"/>
        <v>0</v>
      </c>
      <c r="H768" s="9">
        <v>44621</v>
      </c>
      <c r="I768" s="2" t="s">
        <v>632</v>
      </c>
      <c r="J768" s="2">
        <f t="shared" si="29"/>
        <v>0</v>
      </c>
    </row>
    <row r="769" spans="1:10" s="1" customFormat="1" ht="15" customHeight="1" x14ac:dyDescent="0.2">
      <c r="A769" s="2"/>
      <c r="B769" s="2"/>
      <c r="C769" s="8" t="s">
        <v>368</v>
      </c>
      <c r="D769" s="8" t="s">
        <v>369</v>
      </c>
      <c r="E769" s="2">
        <v>4</v>
      </c>
      <c r="F769" s="2">
        <v>4</v>
      </c>
      <c r="G769" s="2">
        <f t="shared" si="30"/>
        <v>0</v>
      </c>
      <c r="H769" s="9">
        <v>44621</v>
      </c>
      <c r="I769" s="2" t="s">
        <v>632</v>
      </c>
      <c r="J769" s="2">
        <f t="shared" si="29"/>
        <v>0</v>
      </c>
    </row>
    <row r="770" spans="1:10" s="1" customFormat="1" ht="15" customHeight="1" x14ac:dyDescent="0.2">
      <c r="A770" s="2"/>
      <c r="B770" s="2"/>
      <c r="C770" s="8" t="s">
        <v>370</v>
      </c>
      <c r="D770" s="8" t="s">
        <v>371</v>
      </c>
      <c r="E770" s="2">
        <v>4</v>
      </c>
      <c r="F770" s="2">
        <v>4</v>
      </c>
      <c r="G770" s="2">
        <f t="shared" si="30"/>
        <v>0</v>
      </c>
      <c r="H770" s="9">
        <v>44621</v>
      </c>
      <c r="I770" s="2" t="s">
        <v>632</v>
      </c>
      <c r="J770" s="2">
        <f t="shared" si="29"/>
        <v>0</v>
      </c>
    </row>
    <row r="771" spans="1:10" s="1" customFormat="1" ht="15" customHeight="1" x14ac:dyDescent="0.2">
      <c r="A771" s="2"/>
      <c r="B771" s="2"/>
      <c r="C771" s="8" t="s">
        <v>372</v>
      </c>
      <c r="D771" s="8" t="s">
        <v>373</v>
      </c>
      <c r="E771" s="2">
        <v>6</v>
      </c>
      <c r="F771" s="2">
        <v>6</v>
      </c>
      <c r="G771" s="2">
        <f t="shared" si="30"/>
        <v>0</v>
      </c>
      <c r="H771" s="9">
        <v>44621</v>
      </c>
      <c r="I771" s="2" t="s">
        <v>632</v>
      </c>
      <c r="J771" s="2">
        <f t="shared" si="29"/>
        <v>0</v>
      </c>
    </row>
    <row r="772" spans="1:10" s="1" customFormat="1" ht="15" customHeight="1" x14ac:dyDescent="0.2">
      <c r="A772" s="2"/>
      <c r="B772" s="2"/>
      <c r="C772" s="8" t="s">
        <v>374</v>
      </c>
      <c r="D772" s="8" t="s">
        <v>375</v>
      </c>
      <c r="E772" s="2">
        <v>3</v>
      </c>
      <c r="F772" s="2">
        <v>3</v>
      </c>
      <c r="G772" s="2">
        <f t="shared" si="30"/>
        <v>0</v>
      </c>
      <c r="H772" s="9">
        <v>44621</v>
      </c>
      <c r="I772" s="2" t="s">
        <v>632</v>
      </c>
      <c r="J772" s="2">
        <f t="shared" si="29"/>
        <v>0</v>
      </c>
    </row>
    <row r="773" spans="1:10" s="1" customFormat="1" ht="15" customHeight="1" x14ac:dyDescent="0.2">
      <c r="A773" s="2"/>
      <c r="B773" s="2"/>
      <c r="C773" s="10" t="s">
        <v>376</v>
      </c>
      <c r="D773" s="10" t="s">
        <v>377</v>
      </c>
      <c r="E773" s="2">
        <v>2</v>
      </c>
      <c r="F773" s="2">
        <v>2</v>
      </c>
      <c r="G773" s="2">
        <f t="shared" si="30"/>
        <v>0</v>
      </c>
      <c r="H773" s="9">
        <v>44621</v>
      </c>
      <c r="I773" s="2" t="s">
        <v>632</v>
      </c>
      <c r="J773" s="2">
        <f t="shared" si="29"/>
        <v>0</v>
      </c>
    </row>
    <row r="774" spans="1:10" s="1" customFormat="1" ht="15" customHeight="1" x14ac:dyDescent="0.2">
      <c r="A774" s="2"/>
      <c r="B774" s="2"/>
      <c r="C774" s="8" t="s">
        <v>378</v>
      </c>
      <c r="D774" s="8" t="s">
        <v>379</v>
      </c>
      <c r="E774" s="2">
        <v>5</v>
      </c>
      <c r="F774" s="2">
        <v>5</v>
      </c>
      <c r="G774" s="2">
        <f t="shared" si="30"/>
        <v>0</v>
      </c>
      <c r="H774" s="9">
        <v>44621</v>
      </c>
      <c r="I774" s="2" t="s">
        <v>632</v>
      </c>
      <c r="J774" s="2">
        <f t="shared" si="29"/>
        <v>0</v>
      </c>
    </row>
    <row r="775" spans="1:10" s="1" customFormat="1" ht="15" customHeight="1" x14ac:dyDescent="0.2">
      <c r="A775" s="2"/>
      <c r="B775" s="2"/>
      <c r="C775" s="10" t="s">
        <v>380</v>
      </c>
      <c r="D775" s="10" t="s">
        <v>381</v>
      </c>
      <c r="E775" s="2">
        <v>2</v>
      </c>
      <c r="F775" s="2">
        <v>2</v>
      </c>
      <c r="G775" s="2">
        <f t="shared" si="30"/>
        <v>0</v>
      </c>
      <c r="H775" s="9">
        <v>44621</v>
      </c>
      <c r="I775" s="2" t="s">
        <v>632</v>
      </c>
      <c r="J775" s="2">
        <f t="shared" si="29"/>
        <v>0</v>
      </c>
    </row>
    <row r="776" spans="1:10" s="1" customFormat="1" ht="15" customHeight="1" x14ac:dyDescent="0.2">
      <c r="A776" s="2"/>
      <c r="B776" s="2"/>
      <c r="C776" s="8" t="s">
        <v>382</v>
      </c>
      <c r="D776" s="8" t="s">
        <v>383</v>
      </c>
      <c r="E776" s="2">
        <v>2</v>
      </c>
      <c r="F776" s="2">
        <v>2</v>
      </c>
      <c r="G776" s="2">
        <f t="shared" si="30"/>
        <v>0</v>
      </c>
      <c r="H776" s="9">
        <v>44621</v>
      </c>
      <c r="I776" s="2" t="s">
        <v>632</v>
      </c>
      <c r="J776" s="2">
        <f t="shared" si="29"/>
        <v>0</v>
      </c>
    </row>
    <row r="777" spans="1:10" s="1" customFormat="1" ht="15" customHeight="1" x14ac:dyDescent="0.2">
      <c r="A777" s="2"/>
      <c r="B777" s="2"/>
      <c r="C777" s="8" t="s">
        <v>384</v>
      </c>
      <c r="D777" s="8" t="s">
        <v>385</v>
      </c>
      <c r="E777" s="2">
        <v>8</v>
      </c>
      <c r="F777" s="2">
        <v>8</v>
      </c>
      <c r="G777" s="2">
        <f t="shared" si="30"/>
        <v>0</v>
      </c>
      <c r="H777" s="9">
        <v>44621</v>
      </c>
      <c r="I777" s="2" t="s">
        <v>632</v>
      </c>
      <c r="J777" s="2">
        <f t="shared" si="29"/>
        <v>0</v>
      </c>
    </row>
    <row r="778" spans="1:10" s="1" customFormat="1" ht="15" customHeight="1" x14ac:dyDescent="0.2">
      <c r="A778" s="2"/>
      <c r="B778" s="2"/>
      <c r="C778" s="8" t="s">
        <v>386</v>
      </c>
      <c r="D778" s="8" t="s">
        <v>387</v>
      </c>
      <c r="E778" s="2">
        <v>8</v>
      </c>
      <c r="F778" s="2">
        <v>8</v>
      </c>
      <c r="G778" s="2">
        <f t="shared" si="30"/>
        <v>0</v>
      </c>
      <c r="H778" s="9">
        <v>44621</v>
      </c>
      <c r="I778" s="2" t="s">
        <v>632</v>
      </c>
      <c r="J778" s="2">
        <f t="shared" si="29"/>
        <v>0</v>
      </c>
    </row>
    <row r="779" spans="1:10" s="1" customFormat="1" ht="15" customHeight="1" x14ac:dyDescent="0.2">
      <c r="A779" s="2"/>
      <c r="B779" s="2"/>
      <c r="C779" s="8" t="s">
        <v>388</v>
      </c>
      <c r="D779" s="8" t="s">
        <v>389</v>
      </c>
      <c r="E779" s="2">
        <v>2</v>
      </c>
      <c r="F779" s="2">
        <v>2</v>
      </c>
      <c r="G779" s="2">
        <f t="shared" si="30"/>
        <v>0</v>
      </c>
      <c r="H779" s="9">
        <v>44621</v>
      </c>
      <c r="I779" s="2" t="s">
        <v>632</v>
      </c>
      <c r="J779" s="2">
        <f t="shared" si="29"/>
        <v>0</v>
      </c>
    </row>
    <row r="780" spans="1:10" s="1" customFormat="1" ht="15" customHeight="1" x14ac:dyDescent="0.2">
      <c r="A780" s="2"/>
      <c r="B780" s="2"/>
      <c r="C780" s="8" t="s">
        <v>390</v>
      </c>
      <c r="D780" s="8" t="s">
        <v>391</v>
      </c>
      <c r="E780" s="2">
        <v>8</v>
      </c>
      <c r="F780" s="2">
        <v>8</v>
      </c>
      <c r="G780" s="2">
        <f t="shared" si="30"/>
        <v>0</v>
      </c>
      <c r="H780" s="9">
        <v>44621</v>
      </c>
      <c r="I780" s="2" t="s">
        <v>632</v>
      </c>
      <c r="J780" s="2">
        <f t="shared" si="29"/>
        <v>0</v>
      </c>
    </row>
    <row r="781" spans="1:10" s="1" customFormat="1" ht="15" customHeight="1" x14ac:dyDescent="0.2">
      <c r="A781" s="2"/>
      <c r="B781" s="2"/>
      <c r="C781" s="8" t="s">
        <v>392</v>
      </c>
      <c r="D781" s="8" t="s">
        <v>393</v>
      </c>
      <c r="E781" s="2">
        <v>2</v>
      </c>
      <c r="F781" s="2">
        <v>2</v>
      </c>
      <c r="G781" s="2">
        <f t="shared" si="30"/>
        <v>0</v>
      </c>
      <c r="H781" s="9">
        <v>44621</v>
      </c>
      <c r="I781" s="2" t="s">
        <v>632</v>
      </c>
      <c r="J781" s="2">
        <f t="shared" si="29"/>
        <v>0</v>
      </c>
    </row>
    <row r="782" spans="1:10" s="1" customFormat="1" ht="15" customHeight="1" x14ac:dyDescent="0.2">
      <c r="A782" s="2"/>
      <c r="B782" s="2"/>
      <c r="C782" s="8" t="s">
        <v>394</v>
      </c>
      <c r="D782" s="8" t="s">
        <v>395</v>
      </c>
      <c r="E782" s="2">
        <v>2</v>
      </c>
      <c r="F782" s="2">
        <v>2</v>
      </c>
      <c r="G782" s="2">
        <f t="shared" si="30"/>
        <v>0</v>
      </c>
      <c r="H782" s="9">
        <v>44621</v>
      </c>
      <c r="I782" s="2" t="s">
        <v>632</v>
      </c>
      <c r="J782" s="2">
        <f t="shared" si="29"/>
        <v>0</v>
      </c>
    </row>
    <row r="783" spans="1:10" s="1" customFormat="1" ht="15" customHeight="1" x14ac:dyDescent="0.2">
      <c r="A783" s="2"/>
      <c r="B783" s="2"/>
      <c r="C783" s="8" t="s">
        <v>396</v>
      </c>
      <c r="D783" s="8" t="s">
        <v>397</v>
      </c>
      <c r="E783" s="2">
        <v>2</v>
      </c>
      <c r="F783" s="2">
        <v>2</v>
      </c>
      <c r="G783" s="2">
        <f t="shared" si="30"/>
        <v>0</v>
      </c>
      <c r="H783" s="9">
        <v>44621</v>
      </c>
      <c r="I783" s="2" t="s">
        <v>632</v>
      </c>
      <c r="J783" s="2">
        <f t="shared" si="29"/>
        <v>0</v>
      </c>
    </row>
    <row r="784" spans="1:10" s="1" customFormat="1" ht="15" customHeight="1" x14ac:dyDescent="0.2">
      <c r="A784" s="2"/>
      <c r="B784" s="2"/>
      <c r="C784" s="10" t="s">
        <v>396</v>
      </c>
      <c r="D784" s="10" t="s">
        <v>397</v>
      </c>
      <c r="E784" s="2">
        <v>1</v>
      </c>
      <c r="F784" s="2">
        <v>1</v>
      </c>
      <c r="G784" s="2">
        <f t="shared" si="30"/>
        <v>0</v>
      </c>
      <c r="H784" s="9">
        <v>44621</v>
      </c>
      <c r="I784" s="2" t="s">
        <v>632</v>
      </c>
      <c r="J784" s="2">
        <f t="shared" si="29"/>
        <v>0</v>
      </c>
    </row>
    <row r="785" spans="1:10" s="1" customFormat="1" ht="15" customHeight="1" x14ac:dyDescent="0.2">
      <c r="A785" s="2"/>
      <c r="B785" s="2"/>
      <c r="C785" s="10" t="s">
        <v>398</v>
      </c>
      <c r="D785" s="10" t="s">
        <v>399</v>
      </c>
      <c r="E785" s="2">
        <v>4</v>
      </c>
      <c r="F785" s="2">
        <v>4</v>
      </c>
      <c r="G785" s="2">
        <f t="shared" si="30"/>
        <v>0</v>
      </c>
      <c r="H785" s="9">
        <v>44621</v>
      </c>
      <c r="I785" s="2" t="s">
        <v>632</v>
      </c>
      <c r="J785" s="2">
        <f t="shared" si="29"/>
        <v>0</v>
      </c>
    </row>
    <row r="786" spans="1:10" s="1" customFormat="1" ht="15" customHeight="1" x14ac:dyDescent="0.2">
      <c r="A786" s="2"/>
      <c r="B786" s="2"/>
      <c r="C786" s="8" t="s">
        <v>400</v>
      </c>
      <c r="D786" s="8" t="s">
        <v>401</v>
      </c>
      <c r="E786" s="2">
        <v>4</v>
      </c>
      <c r="F786" s="2">
        <v>4</v>
      </c>
      <c r="G786" s="2">
        <f t="shared" si="30"/>
        <v>0</v>
      </c>
      <c r="H786" s="9">
        <v>44621</v>
      </c>
      <c r="I786" s="2" t="s">
        <v>632</v>
      </c>
      <c r="J786" s="2">
        <f t="shared" si="29"/>
        <v>0</v>
      </c>
    </row>
    <row r="787" spans="1:10" s="1" customFormat="1" ht="15" customHeight="1" x14ac:dyDescent="0.2">
      <c r="A787" s="2"/>
      <c r="B787" s="2"/>
      <c r="C787" s="10" t="s">
        <v>402</v>
      </c>
      <c r="D787" s="10" t="s">
        <v>403</v>
      </c>
      <c r="E787" s="2">
        <v>2</v>
      </c>
      <c r="F787" s="2">
        <v>2</v>
      </c>
      <c r="G787" s="2">
        <f t="shared" si="30"/>
        <v>0</v>
      </c>
      <c r="H787" s="9">
        <v>44621</v>
      </c>
      <c r="I787" s="2" t="s">
        <v>632</v>
      </c>
      <c r="J787" s="2">
        <f t="shared" si="29"/>
        <v>0</v>
      </c>
    </row>
    <row r="788" spans="1:10" s="1" customFormat="1" ht="15" customHeight="1" x14ac:dyDescent="0.2">
      <c r="A788" s="2"/>
      <c r="B788" s="2"/>
      <c r="C788" s="10" t="s">
        <v>404</v>
      </c>
      <c r="D788" s="10" t="s">
        <v>405</v>
      </c>
      <c r="E788" s="2">
        <v>2</v>
      </c>
      <c r="F788" s="2">
        <v>2</v>
      </c>
      <c r="G788" s="2">
        <f t="shared" si="30"/>
        <v>0</v>
      </c>
      <c r="H788" s="9">
        <v>44621</v>
      </c>
      <c r="I788" s="2" t="s">
        <v>632</v>
      </c>
      <c r="J788" s="2">
        <f t="shared" si="29"/>
        <v>0</v>
      </c>
    </row>
    <row r="789" spans="1:10" s="1" customFormat="1" ht="15" customHeight="1" x14ac:dyDescent="0.2">
      <c r="A789" s="2"/>
      <c r="B789" s="2"/>
      <c r="C789" s="10" t="s">
        <v>406</v>
      </c>
      <c r="D789" s="10" t="s">
        <v>407</v>
      </c>
      <c r="E789" s="2">
        <v>2</v>
      </c>
      <c r="F789" s="2">
        <v>2</v>
      </c>
      <c r="G789" s="2">
        <f t="shared" si="30"/>
        <v>0</v>
      </c>
      <c r="H789" s="9">
        <v>44621</v>
      </c>
      <c r="I789" s="2" t="s">
        <v>632</v>
      </c>
      <c r="J789" s="2">
        <f t="shared" si="29"/>
        <v>0</v>
      </c>
    </row>
    <row r="790" spans="1:10" s="1" customFormat="1" ht="15" customHeight="1" x14ac:dyDescent="0.2">
      <c r="A790" s="2"/>
      <c r="B790" s="2"/>
      <c r="C790" s="10" t="s">
        <v>408</v>
      </c>
      <c r="D790" s="10" t="s">
        <v>409</v>
      </c>
      <c r="E790" s="2">
        <v>2</v>
      </c>
      <c r="F790" s="2">
        <v>2</v>
      </c>
      <c r="G790" s="2">
        <f t="shared" si="30"/>
        <v>0</v>
      </c>
      <c r="H790" s="9">
        <v>44621</v>
      </c>
      <c r="I790" s="2" t="s">
        <v>632</v>
      </c>
      <c r="J790" s="2">
        <f t="shared" si="29"/>
        <v>0</v>
      </c>
    </row>
    <row r="791" spans="1:10" s="1" customFormat="1" ht="15" customHeight="1" x14ac:dyDescent="0.2">
      <c r="A791" s="2"/>
      <c r="B791" s="2"/>
      <c r="C791" s="10" t="s">
        <v>410</v>
      </c>
      <c r="D791" s="10" t="s">
        <v>411</v>
      </c>
      <c r="E791" s="2">
        <v>2</v>
      </c>
      <c r="F791" s="2">
        <v>2</v>
      </c>
      <c r="G791" s="2">
        <f t="shared" si="30"/>
        <v>0</v>
      </c>
      <c r="H791" s="9">
        <v>44621</v>
      </c>
      <c r="I791" s="2" t="s">
        <v>632</v>
      </c>
      <c r="J791" s="2">
        <f t="shared" si="29"/>
        <v>0</v>
      </c>
    </row>
    <row r="792" spans="1:10" s="1" customFormat="1" ht="15" customHeight="1" x14ac:dyDescent="0.2">
      <c r="A792" s="2"/>
      <c r="B792" s="2"/>
      <c r="C792" s="10" t="s">
        <v>412</v>
      </c>
      <c r="D792" s="10" t="s">
        <v>413</v>
      </c>
      <c r="E792" s="2">
        <v>2</v>
      </c>
      <c r="F792" s="2">
        <v>2</v>
      </c>
      <c r="G792" s="2">
        <f t="shared" si="30"/>
        <v>0</v>
      </c>
      <c r="H792" s="9">
        <v>44621</v>
      </c>
      <c r="I792" s="2" t="s">
        <v>632</v>
      </c>
      <c r="J792" s="2">
        <f t="shared" si="29"/>
        <v>0</v>
      </c>
    </row>
    <row r="793" spans="1:10" s="1" customFormat="1" ht="15" customHeight="1" x14ac:dyDescent="0.2">
      <c r="A793" s="2"/>
      <c r="B793" s="2"/>
      <c r="C793" s="8" t="s">
        <v>414</v>
      </c>
      <c r="D793" s="8" t="s">
        <v>415</v>
      </c>
      <c r="E793" s="2">
        <v>10</v>
      </c>
      <c r="F793" s="2">
        <v>10</v>
      </c>
      <c r="G793" s="2">
        <f t="shared" si="30"/>
        <v>0</v>
      </c>
      <c r="H793" s="9">
        <v>44621</v>
      </c>
      <c r="I793" s="2" t="s">
        <v>632</v>
      </c>
      <c r="J793" s="2">
        <f t="shared" si="29"/>
        <v>0</v>
      </c>
    </row>
    <row r="794" spans="1:10" s="1" customFormat="1" ht="15" customHeight="1" x14ac:dyDescent="0.2">
      <c r="A794" s="2"/>
      <c r="B794" s="2"/>
      <c r="C794" s="10" t="s">
        <v>414</v>
      </c>
      <c r="D794" s="10" t="s">
        <v>415</v>
      </c>
      <c r="E794" s="2">
        <v>3</v>
      </c>
      <c r="F794" s="2">
        <v>3</v>
      </c>
      <c r="G794" s="2">
        <f t="shared" si="30"/>
        <v>0</v>
      </c>
      <c r="H794" s="9">
        <v>44621</v>
      </c>
      <c r="I794" s="2" t="s">
        <v>632</v>
      </c>
      <c r="J794" s="2">
        <f t="shared" si="29"/>
        <v>0</v>
      </c>
    </row>
    <row r="795" spans="1:10" s="1" customFormat="1" ht="15" customHeight="1" x14ac:dyDescent="0.2">
      <c r="A795" s="2"/>
      <c r="B795" s="2"/>
      <c r="C795" s="8" t="s">
        <v>416</v>
      </c>
      <c r="D795" s="8" t="s">
        <v>417</v>
      </c>
      <c r="E795" s="2">
        <v>5</v>
      </c>
      <c r="F795" s="2">
        <v>5</v>
      </c>
      <c r="G795" s="2">
        <f t="shared" si="30"/>
        <v>0</v>
      </c>
      <c r="H795" s="9">
        <v>44621</v>
      </c>
      <c r="I795" s="2" t="s">
        <v>632</v>
      </c>
      <c r="J795" s="2">
        <f t="shared" si="29"/>
        <v>0</v>
      </c>
    </row>
    <row r="796" spans="1:10" s="1" customFormat="1" ht="15" customHeight="1" x14ac:dyDescent="0.2">
      <c r="A796" s="2"/>
      <c r="B796" s="2"/>
      <c r="C796" s="10" t="s">
        <v>416</v>
      </c>
      <c r="D796" s="10" t="s">
        <v>417</v>
      </c>
      <c r="E796" s="2">
        <v>3</v>
      </c>
      <c r="F796" s="2">
        <v>3</v>
      </c>
      <c r="G796" s="2">
        <f t="shared" si="30"/>
        <v>0</v>
      </c>
      <c r="H796" s="9">
        <v>44621</v>
      </c>
      <c r="I796" s="2" t="s">
        <v>632</v>
      </c>
      <c r="J796" s="2">
        <f t="shared" si="29"/>
        <v>0</v>
      </c>
    </row>
    <row r="797" spans="1:10" s="1" customFormat="1" ht="15" customHeight="1" x14ac:dyDescent="0.2">
      <c r="A797" s="2"/>
      <c r="B797" s="2"/>
      <c r="C797" s="8" t="s">
        <v>418</v>
      </c>
      <c r="D797" s="8" t="s">
        <v>419</v>
      </c>
      <c r="E797" s="2">
        <v>4</v>
      </c>
      <c r="F797" s="2">
        <v>4</v>
      </c>
      <c r="G797" s="2">
        <f t="shared" si="30"/>
        <v>0</v>
      </c>
      <c r="H797" s="9">
        <v>44621</v>
      </c>
      <c r="I797" s="2" t="s">
        <v>632</v>
      </c>
      <c r="J797" s="2">
        <f t="shared" si="29"/>
        <v>0</v>
      </c>
    </row>
    <row r="798" spans="1:10" s="1" customFormat="1" ht="15" customHeight="1" x14ac:dyDescent="0.2">
      <c r="A798" s="2"/>
      <c r="B798" s="2"/>
      <c r="C798" s="8" t="s">
        <v>420</v>
      </c>
      <c r="D798" s="8" t="s">
        <v>421</v>
      </c>
      <c r="E798" s="2">
        <v>1</v>
      </c>
      <c r="F798" s="2">
        <v>1</v>
      </c>
      <c r="G798" s="2">
        <f t="shared" si="30"/>
        <v>0</v>
      </c>
      <c r="H798" s="9">
        <v>44621</v>
      </c>
      <c r="I798" s="2" t="s">
        <v>632</v>
      </c>
      <c r="J798" s="2">
        <f t="shared" si="29"/>
        <v>0</v>
      </c>
    </row>
    <row r="799" spans="1:10" s="1" customFormat="1" ht="15" customHeight="1" x14ac:dyDescent="0.2">
      <c r="A799" s="2"/>
      <c r="B799" s="2"/>
      <c r="C799" s="10" t="s">
        <v>420</v>
      </c>
      <c r="D799" s="10" t="s">
        <v>421</v>
      </c>
      <c r="E799" s="2">
        <v>1</v>
      </c>
      <c r="F799" s="2">
        <v>1</v>
      </c>
      <c r="G799" s="2">
        <f t="shared" si="30"/>
        <v>0</v>
      </c>
      <c r="H799" s="9">
        <v>44621</v>
      </c>
      <c r="I799" s="2" t="s">
        <v>632</v>
      </c>
      <c r="J799" s="2">
        <f t="shared" si="29"/>
        <v>0</v>
      </c>
    </row>
    <row r="800" spans="1:10" s="1" customFormat="1" ht="15" customHeight="1" x14ac:dyDescent="0.2">
      <c r="A800" s="2"/>
      <c r="B800" s="2"/>
      <c r="C800" s="8" t="s">
        <v>422</v>
      </c>
      <c r="D800" s="8" t="s">
        <v>423</v>
      </c>
      <c r="E800" s="2">
        <v>43</v>
      </c>
      <c r="F800" s="2">
        <v>43</v>
      </c>
      <c r="G800" s="2">
        <f t="shared" si="30"/>
        <v>0</v>
      </c>
      <c r="H800" s="9">
        <v>44621</v>
      </c>
      <c r="I800" s="2" t="s">
        <v>632</v>
      </c>
      <c r="J800" s="2">
        <f t="shared" si="29"/>
        <v>0</v>
      </c>
    </row>
    <row r="801" spans="1:10" s="1" customFormat="1" ht="15" customHeight="1" x14ac:dyDescent="0.2">
      <c r="A801" s="2"/>
      <c r="B801" s="2"/>
      <c r="C801" s="10" t="s">
        <v>422</v>
      </c>
      <c r="D801" s="10" t="s">
        <v>423</v>
      </c>
      <c r="E801" s="2">
        <v>6</v>
      </c>
      <c r="F801" s="2">
        <v>6</v>
      </c>
      <c r="G801" s="2">
        <f t="shared" si="30"/>
        <v>0</v>
      </c>
      <c r="H801" s="9">
        <v>44621</v>
      </c>
      <c r="I801" s="2" t="s">
        <v>632</v>
      </c>
      <c r="J801" s="2">
        <f t="shared" si="29"/>
        <v>0</v>
      </c>
    </row>
    <row r="802" spans="1:10" s="1" customFormat="1" ht="15" customHeight="1" x14ac:dyDescent="0.2">
      <c r="A802" s="2"/>
      <c r="B802" s="2"/>
      <c r="C802" s="10" t="s">
        <v>424</v>
      </c>
      <c r="D802" s="10" t="s">
        <v>425</v>
      </c>
      <c r="E802" s="2">
        <v>1</v>
      </c>
      <c r="F802" s="2">
        <v>1</v>
      </c>
      <c r="G802" s="2">
        <f t="shared" si="30"/>
        <v>0</v>
      </c>
      <c r="H802" s="9">
        <v>44621</v>
      </c>
      <c r="I802" s="2" t="s">
        <v>632</v>
      </c>
      <c r="J802" s="2">
        <f t="shared" ref="J802:J865" si="31">IF(G802=0,0,1)</f>
        <v>0</v>
      </c>
    </row>
    <row r="803" spans="1:10" s="1" customFormat="1" ht="15" customHeight="1" x14ac:dyDescent="0.2">
      <c r="A803" s="2"/>
      <c r="B803" s="2"/>
      <c r="C803" s="10" t="s">
        <v>426</v>
      </c>
      <c r="D803" s="10" t="s">
        <v>427</v>
      </c>
      <c r="E803" s="2">
        <v>4</v>
      </c>
      <c r="F803" s="2">
        <v>4</v>
      </c>
      <c r="G803" s="2">
        <f t="shared" si="30"/>
        <v>0</v>
      </c>
      <c r="H803" s="9">
        <v>44621</v>
      </c>
      <c r="I803" s="2" t="s">
        <v>632</v>
      </c>
      <c r="J803" s="2">
        <f t="shared" si="31"/>
        <v>0</v>
      </c>
    </row>
    <row r="804" spans="1:10" s="1" customFormat="1" ht="15" customHeight="1" x14ac:dyDescent="0.2">
      <c r="A804" s="2"/>
      <c r="B804" s="2"/>
      <c r="C804" s="10" t="s">
        <v>428</v>
      </c>
      <c r="D804" s="10" t="s">
        <v>429</v>
      </c>
      <c r="E804" s="2">
        <v>1</v>
      </c>
      <c r="F804" s="2">
        <v>1</v>
      </c>
      <c r="G804" s="2">
        <f t="shared" si="30"/>
        <v>0</v>
      </c>
      <c r="H804" s="9">
        <v>44621</v>
      </c>
      <c r="I804" s="2" t="s">
        <v>632</v>
      </c>
      <c r="J804" s="2">
        <f t="shared" si="31"/>
        <v>0</v>
      </c>
    </row>
    <row r="805" spans="1:10" s="1" customFormat="1" ht="15" customHeight="1" x14ac:dyDescent="0.2">
      <c r="A805" s="2"/>
      <c r="B805" s="2"/>
      <c r="C805" s="10" t="s">
        <v>430</v>
      </c>
      <c r="D805" s="10" t="s">
        <v>431</v>
      </c>
      <c r="E805" s="2">
        <v>1</v>
      </c>
      <c r="F805" s="2">
        <v>1</v>
      </c>
      <c r="G805" s="2">
        <f t="shared" si="30"/>
        <v>0</v>
      </c>
      <c r="H805" s="9">
        <v>44621</v>
      </c>
      <c r="I805" s="2" t="s">
        <v>632</v>
      </c>
      <c r="J805" s="2">
        <f t="shared" si="31"/>
        <v>0</v>
      </c>
    </row>
    <row r="806" spans="1:10" s="1" customFormat="1" ht="15" customHeight="1" x14ac:dyDescent="0.2">
      <c r="A806" s="2"/>
      <c r="B806" s="2"/>
      <c r="C806" s="10" t="s">
        <v>432</v>
      </c>
      <c r="D806" s="10" t="s">
        <v>433</v>
      </c>
      <c r="E806" s="2">
        <v>1</v>
      </c>
      <c r="F806" s="2">
        <v>1</v>
      </c>
      <c r="G806" s="2">
        <f t="shared" si="30"/>
        <v>0</v>
      </c>
      <c r="H806" s="9">
        <v>44621</v>
      </c>
      <c r="I806" s="2" t="s">
        <v>632</v>
      </c>
      <c r="J806" s="2">
        <f t="shared" si="31"/>
        <v>0</v>
      </c>
    </row>
    <row r="807" spans="1:10" s="1" customFormat="1" ht="15" customHeight="1" x14ac:dyDescent="0.2">
      <c r="A807" s="2"/>
      <c r="B807" s="2"/>
      <c r="C807" s="10" t="s">
        <v>434</v>
      </c>
      <c r="D807" s="10" t="s">
        <v>435</v>
      </c>
      <c r="E807" s="2">
        <v>4</v>
      </c>
      <c r="F807" s="2">
        <v>4</v>
      </c>
      <c r="G807" s="2">
        <f t="shared" si="30"/>
        <v>0</v>
      </c>
      <c r="H807" s="9">
        <v>44621</v>
      </c>
      <c r="I807" s="2" t="s">
        <v>632</v>
      </c>
      <c r="J807" s="2">
        <f t="shared" si="31"/>
        <v>0</v>
      </c>
    </row>
    <row r="808" spans="1:10" s="1" customFormat="1" ht="15" customHeight="1" x14ac:dyDescent="0.2">
      <c r="A808" s="2"/>
      <c r="B808" s="2"/>
      <c r="C808" s="10" t="s">
        <v>436</v>
      </c>
      <c r="D808" s="10" t="s">
        <v>437</v>
      </c>
      <c r="E808" s="2">
        <v>2</v>
      </c>
      <c r="F808" s="2">
        <v>2</v>
      </c>
      <c r="G808" s="2">
        <f t="shared" si="30"/>
        <v>0</v>
      </c>
      <c r="H808" s="9">
        <v>44621</v>
      </c>
      <c r="I808" s="2" t="s">
        <v>632</v>
      </c>
      <c r="J808" s="2">
        <f t="shared" si="31"/>
        <v>0</v>
      </c>
    </row>
    <row r="809" spans="1:10" s="1" customFormat="1" ht="15" customHeight="1" x14ac:dyDescent="0.2">
      <c r="A809" s="2"/>
      <c r="B809" s="2"/>
      <c r="C809" s="8" t="s">
        <v>438</v>
      </c>
      <c r="D809" s="8" t="s">
        <v>439</v>
      </c>
      <c r="E809" s="2">
        <v>6</v>
      </c>
      <c r="F809" s="2">
        <v>6</v>
      </c>
      <c r="G809" s="2">
        <f t="shared" si="30"/>
        <v>0</v>
      </c>
      <c r="H809" s="9">
        <v>44621</v>
      </c>
      <c r="I809" s="2" t="s">
        <v>632</v>
      </c>
      <c r="J809" s="2">
        <f t="shared" si="31"/>
        <v>0</v>
      </c>
    </row>
    <row r="810" spans="1:10" s="1" customFormat="1" ht="15" customHeight="1" x14ac:dyDescent="0.2">
      <c r="A810" s="2"/>
      <c r="B810" s="2"/>
      <c r="C810" s="8" t="s">
        <v>440</v>
      </c>
      <c r="D810" s="8" t="s">
        <v>441</v>
      </c>
      <c r="E810" s="2">
        <v>1</v>
      </c>
      <c r="F810" s="2">
        <v>1</v>
      </c>
      <c r="G810" s="2">
        <f t="shared" si="30"/>
        <v>0</v>
      </c>
      <c r="H810" s="9">
        <v>44621</v>
      </c>
      <c r="I810" s="2" t="s">
        <v>632</v>
      </c>
      <c r="J810" s="2">
        <f t="shared" si="31"/>
        <v>0</v>
      </c>
    </row>
    <row r="811" spans="1:10" s="1" customFormat="1" ht="15" customHeight="1" x14ac:dyDescent="0.2">
      <c r="A811" s="2"/>
      <c r="B811" s="2"/>
      <c r="C811" s="8" t="s">
        <v>442</v>
      </c>
      <c r="D811" s="8" t="s">
        <v>443</v>
      </c>
      <c r="E811" s="2">
        <v>2</v>
      </c>
      <c r="F811" s="2">
        <v>2</v>
      </c>
      <c r="G811" s="2">
        <f t="shared" si="30"/>
        <v>0</v>
      </c>
      <c r="H811" s="9">
        <v>44621</v>
      </c>
      <c r="I811" s="2" t="s">
        <v>632</v>
      </c>
      <c r="J811" s="2">
        <f t="shared" si="31"/>
        <v>0</v>
      </c>
    </row>
    <row r="812" spans="1:10" s="1" customFormat="1" ht="15" customHeight="1" x14ac:dyDescent="0.2">
      <c r="A812" s="2"/>
      <c r="B812" s="2"/>
      <c r="C812" s="10" t="s">
        <v>444</v>
      </c>
      <c r="D812" s="10" t="s">
        <v>445</v>
      </c>
      <c r="E812" s="2">
        <v>2</v>
      </c>
      <c r="F812" s="2">
        <v>2</v>
      </c>
      <c r="G812" s="2">
        <f t="shared" si="30"/>
        <v>0</v>
      </c>
      <c r="H812" s="9">
        <v>44621</v>
      </c>
      <c r="I812" s="2" t="s">
        <v>632</v>
      </c>
      <c r="J812" s="2">
        <f t="shared" si="31"/>
        <v>0</v>
      </c>
    </row>
    <row r="813" spans="1:10" s="1" customFormat="1" ht="15" customHeight="1" x14ac:dyDescent="0.2">
      <c r="A813" s="2"/>
      <c r="B813" s="2"/>
      <c r="C813" s="8" t="s">
        <v>446</v>
      </c>
      <c r="D813" s="8" t="s">
        <v>447</v>
      </c>
      <c r="E813" s="2">
        <v>3</v>
      </c>
      <c r="F813" s="2">
        <v>3</v>
      </c>
      <c r="G813" s="2">
        <f t="shared" si="30"/>
        <v>0</v>
      </c>
      <c r="H813" s="9">
        <v>44621</v>
      </c>
      <c r="I813" s="2" t="s">
        <v>632</v>
      </c>
      <c r="J813" s="2">
        <f t="shared" si="31"/>
        <v>0</v>
      </c>
    </row>
    <row r="814" spans="1:10" s="1" customFormat="1" ht="15" customHeight="1" x14ac:dyDescent="0.2">
      <c r="A814" s="2"/>
      <c r="B814" s="2"/>
      <c r="C814" s="10" t="s">
        <v>448</v>
      </c>
      <c r="D814" s="10" t="s">
        <v>449</v>
      </c>
      <c r="E814" s="2">
        <v>16</v>
      </c>
      <c r="F814" s="2">
        <v>16</v>
      </c>
      <c r="G814" s="2">
        <f t="shared" si="30"/>
        <v>0</v>
      </c>
      <c r="H814" s="9">
        <v>44621</v>
      </c>
      <c r="I814" s="2" t="s">
        <v>632</v>
      </c>
      <c r="J814" s="2">
        <f t="shared" si="31"/>
        <v>0</v>
      </c>
    </row>
    <row r="815" spans="1:10" s="1" customFormat="1" ht="15" customHeight="1" x14ac:dyDescent="0.2">
      <c r="A815" s="2"/>
      <c r="B815" s="2"/>
      <c r="C815" s="10" t="s">
        <v>450</v>
      </c>
      <c r="D815" s="10" t="s">
        <v>451</v>
      </c>
      <c r="E815" s="2">
        <v>4</v>
      </c>
      <c r="F815" s="2">
        <v>4</v>
      </c>
      <c r="G815" s="2">
        <f t="shared" si="30"/>
        <v>0</v>
      </c>
      <c r="H815" s="9">
        <v>44621</v>
      </c>
      <c r="I815" s="2" t="s">
        <v>632</v>
      </c>
      <c r="J815" s="2">
        <f t="shared" si="31"/>
        <v>0</v>
      </c>
    </row>
    <row r="816" spans="1:10" s="1" customFormat="1" ht="15" customHeight="1" x14ac:dyDescent="0.2">
      <c r="A816" s="2"/>
      <c r="B816" s="2"/>
      <c r="C816" s="8" t="s">
        <v>452</v>
      </c>
      <c r="D816" s="8" t="s">
        <v>453</v>
      </c>
      <c r="E816" s="2">
        <v>4</v>
      </c>
      <c r="F816" s="2">
        <v>4</v>
      </c>
      <c r="G816" s="2">
        <f t="shared" si="30"/>
        <v>0</v>
      </c>
      <c r="H816" s="9">
        <v>44621</v>
      </c>
      <c r="I816" s="2" t="s">
        <v>632</v>
      </c>
      <c r="J816" s="2">
        <f t="shared" si="31"/>
        <v>0</v>
      </c>
    </row>
    <row r="817" spans="1:10" s="1" customFormat="1" ht="15" customHeight="1" x14ac:dyDescent="0.2">
      <c r="A817" s="2"/>
      <c r="B817" s="2"/>
      <c r="C817" s="10" t="s">
        <v>454</v>
      </c>
      <c r="D817" s="10" t="s">
        <v>455</v>
      </c>
      <c r="E817" s="2">
        <v>4</v>
      </c>
      <c r="F817" s="2">
        <v>4</v>
      </c>
      <c r="G817" s="2">
        <f t="shared" si="30"/>
        <v>0</v>
      </c>
      <c r="H817" s="9">
        <v>44621</v>
      </c>
      <c r="I817" s="2" t="s">
        <v>632</v>
      </c>
      <c r="J817" s="2">
        <f t="shared" si="31"/>
        <v>0</v>
      </c>
    </row>
    <row r="818" spans="1:10" s="1" customFormat="1" ht="15" customHeight="1" x14ac:dyDescent="0.2">
      <c r="A818" s="2"/>
      <c r="B818" s="2"/>
      <c r="C818" s="8" t="s">
        <v>456</v>
      </c>
      <c r="D818" s="8" t="s">
        <v>457</v>
      </c>
      <c r="E818" s="2">
        <v>2</v>
      </c>
      <c r="F818" s="2">
        <v>2</v>
      </c>
      <c r="G818" s="2">
        <f t="shared" si="30"/>
        <v>0</v>
      </c>
      <c r="H818" s="9">
        <v>44621</v>
      </c>
      <c r="I818" s="2" t="s">
        <v>632</v>
      </c>
      <c r="J818" s="2">
        <f t="shared" si="31"/>
        <v>0</v>
      </c>
    </row>
    <row r="819" spans="1:10" s="1" customFormat="1" ht="15" customHeight="1" x14ac:dyDescent="0.2">
      <c r="A819" s="2"/>
      <c r="B819" s="2"/>
      <c r="C819" s="10" t="s">
        <v>458</v>
      </c>
      <c r="D819" s="10" t="s">
        <v>459</v>
      </c>
      <c r="E819" s="2">
        <v>1</v>
      </c>
      <c r="F819" s="2">
        <v>1</v>
      </c>
      <c r="G819" s="2">
        <f t="shared" si="30"/>
        <v>0</v>
      </c>
      <c r="H819" s="9">
        <v>44621</v>
      </c>
      <c r="I819" s="2" t="s">
        <v>632</v>
      </c>
      <c r="J819" s="2">
        <f t="shared" si="31"/>
        <v>0</v>
      </c>
    </row>
    <row r="820" spans="1:10" s="1" customFormat="1" ht="15" customHeight="1" x14ac:dyDescent="0.2">
      <c r="A820" s="2"/>
      <c r="B820" s="2"/>
      <c r="C820" s="10" t="s">
        <v>460</v>
      </c>
      <c r="D820" s="10" t="s">
        <v>461</v>
      </c>
      <c r="E820" s="2">
        <v>2</v>
      </c>
      <c r="F820" s="2">
        <v>2</v>
      </c>
      <c r="G820" s="2">
        <f t="shared" si="30"/>
        <v>0</v>
      </c>
      <c r="H820" s="9">
        <v>44621</v>
      </c>
      <c r="I820" s="2" t="s">
        <v>632</v>
      </c>
      <c r="J820" s="2">
        <f t="shared" si="31"/>
        <v>0</v>
      </c>
    </row>
    <row r="821" spans="1:10" s="1" customFormat="1" ht="15" customHeight="1" x14ac:dyDescent="0.2">
      <c r="A821" s="2"/>
      <c r="B821" s="2"/>
      <c r="C821" s="10" t="s">
        <v>462</v>
      </c>
      <c r="D821" s="10" t="s">
        <v>463</v>
      </c>
      <c r="E821" s="2">
        <v>3</v>
      </c>
      <c r="F821" s="2">
        <v>3</v>
      </c>
      <c r="G821" s="2">
        <f t="shared" si="30"/>
        <v>0</v>
      </c>
      <c r="H821" s="9">
        <v>44621</v>
      </c>
      <c r="I821" s="2" t="s">
        <v>632</v>
      </c>
      <c r="J821" s="2">
        <f t="shared" si="31"/>
        <v>0</v>
      </c>
    </row>
    <row r="822" spans="1:10" s="1" customFormat="1" ht="15" customHeight="1" x14ac:dyDescent="0.2">
      <c r="A822" s="2"/>
      <c r="B822" s="2"/>
      <c r="C822" s="8" t="s">
        <v>464</v>
      </c>
      <c r="D822" s="8" t="s">
        <v>465</v>
      </c>
      <c r="E822" s="2">
        <v>2</v>
      </c>
      <c r="F822" s="2">
        <v>2</v>
      </c>
      <c r="G822" s="2">
        <f t="shared" ref="G822:G885" si="32">F822-E822</f>
        <v>0</v>
      </c>
      <c r="H822" s="9">
        <v>44621</v>
      </c>
      <c r="I822" s="2" t="s">
        <v>632</v>
      </c>
      <c r="J822" s="2">
        <f t="shared" si="31"/>
        <v>0</v>
      </c>
    </row>
    <row r="823" spans="1:10" s="1" customFormat="1" ht="15" customHeight="1" x14ac:dyDescent="0.2">
      <c r="A823" s="2"/>
      <c r="B823" s="2"/>
      <c r="C823" s="10" t="s">
        <v>466</v>
      </c>
      <c r="D823" s="10" t="s">
        <v>467</v>
      </c>
      <c r="E823" s="2">
        <v>17</v>
      </c>
      <c r="F823" s="2">
        <v>17</v>
      </c>
      <c r="G823" s="2">
        <f t="shared" si="32"/>
        <v>0</v>
      </c>
      <c r="H823" s="9">
        <v>44621</v>
      </c>
      <c r="I823" s="2" t="s">
        <v>632</v>
      </c>
      <c r="J823" s="2">
        <f t="shared" si="31"/>
        <v>0</v>
      </c>
    </row>
    <row r="824" spans="1:10" s="1" customFormat="1" ht="15" customHeight="1" x14ac:dyDescent="0.2">
      <c r="A824" s="2"/>
      <c r="B824" s="2"/>
      <c r="C824" s="10" t="s">
        <v>468</v>
      </c>
      <c r="D824" s="10" t="s">
        <v>469</v>
      </c>
      <c r="E824" s="2">
        <v>2</v>
      </c>
      <c r="F824" s="2">
        <v>2</v>
      </c>
      <c r="G824" s="2">
        <f t="shared" si="32"/>
        <v>0</v>
      </c>
      <c r="H824" s="9">
        <v>44621</v>
      </c>
      <c r="I824" s="2" t="s">
        <v>632</v>
      </c>
      <c r="J824" s="2">
        <f t="shared" si="31"/>
        <v>0</v>
      </c>
    </row>
    <row r="825" spans="1:10" s="1" customFormat="1" ht="15" customHeight="1" x14ac:dyDescent="0.2">
      <c r="A825" s="2"/>
      <c r="B825" s="2"/>
      <c r="C825" s="10" t="s">
        <v>470</v>
      </c>
      <c r="D825" s="10" t="s">
        <v>471</v>
      </c>
      <c r="E825" s="2">
        <v>1</v>
      </c>
      <c r="F825" s="2">
        <v>1</v>
      </c>
      <c r="G825" s="2">
        <f t="shared" si="32"/>
        <v>0</v>
      </c>
      <c r="H825" s="9">
        <v>44621</v>
      </c>
      <c r="I825" s="2" t="s">
        <v>632</v>
      </c>
      <c r="J825" s="2">
        <f t="shared" si="31"/>
        <v>0</v>
      </c>
    </row>
    <row r="826" spans="1:10" s="1" customFormat="1" ht="15" customHeight="1" x14ac:dyDescent="0.2">
      <c r="A826" s="2"/>
      <c r="B826" s="2"/>
      <c r="C826" s="10" t="s">
        <v>472</v>
      </c>
      <c r="D826" s="10" t="s">
        <v>473</v>
      </c>
      <c r="E826" s="2">
        <v>1</v>
      </c>
      <c r="F826" s="2">
        <v>1</v>
      </c>
      <c r="G826" s="2">
        <f t="shared" si="32"/>
        <v>0</v>
      </c>
      <c r="H826" s="9">
        <v>44621</v>
      </c>
      <c r="I826" s="2" t="s">
        <v>632</v>
      </c>
      <c r="J826" s="2">
        <f t="shared" si="31"/>
        <v>0</v>
      </c>
    </row>
    <row r="827" spans="1:10" s="1" customFormat="1" ht="15" customHeight="1" x14ac:dyDescent="0.2">
      <c r="A827" s="2"/>
      <c r="B827" s="2"/>
      <c r="C827" s="8" t="s">
        <v>474</v>
      </c>
      <c r="D827" s="8" t="s">
        <v>475</v>
      </c>
      <c r="E827" s="2">
        <v>3</v>
      </c>
      <c r="F827" s="2">
        <v>3</v>
      </c>
      <c r="G827" s="2">
        <f t="shared" si="32"/>
        <v>0</v>
      </c>
      <c r="H827" s="9">
        <v>44621</v>
      </c>
      <c r="I827" s="2" t="s">
        <v>632</v>
      </c>
      <c r="J827" s="2">
        <f t="shared" si="31"/>
        <v>0</v>
      </c>
    </row>
    <row r="828" spans="1:10" s="1" customFormat="1" ht="15" customHeight="1" x14ac:dyDescent="0.2">
      <c r="A828" s="2"/>
      <c r="B828" s="2"/>
      <c r="C828" s="10" t="s">
        <v>474</v>
      </c>
      <c r="D828" s="10" t="s">
        <v>475</v>
      </c>
      <c r="E828" s="2">
        <v>1</v>
      </c>
      <c r="F828" s="2">
        <v>1</v>
      </c>
      <c r="G828" s="2">
        <f t="shared" si="32"/>
        <v>0</v>
      </c>
      <c r="H828" s="9">
        <v>44621</v>
      </c>
      <c r="I828" s="2" t="s">
        <v>632</v>
      </c>
      <c r="J828" s="2">
        <f t="shared" si="31"/>
        <v>0</v>
      </c>
    </row>
    <row r="829" spans="1:10" s="1" customFormat="1" ht="15" customHeight="1" x14ac:dyDescent="0.2">
      <c r="A829" s="2"/>
      <c r="B829" s="2"/>
      <c r="C829" s="10" t="s">
        <v>476</v>
      </c>
      <c r="D829" s="10" t="s">
        <v>477</v>
      </c>
      <c r="E829" s="2">
        <v>2</v>
      </c>
      <c r="F829" s="2">
        <v>2</v>
      </c>
      <c r="G829" s="2">
        <f t="shared" si="32"/>
        <v>0</v>
      </c>
      <c r="H829" s="9">
        <v>44621</v>
      </c>
      <c r="I829" s="2" t="s">
        <v>632</v>
      </c>
      <c r="J829" s="2">
        <f t="shared" si="31"/>
        <v>0</v>
      </c>
    </row>
    <row r="830" spans="1:10" s="1" customFormat="1" ht="15" customHeight="1" x14ac:dyDescent="0.2">
      <c r="A830" s="2"/>
      <c r="B830" s="2"/>
      <c r="C830" s="10" t="s">
        <v>478</v>
      </c>
      <c r="D830" s="10" t="s">
        <v>479</v>
      </c>
      <c r="E830" s="2">
        <v>6</v>
      </c>
      <c r="F830" s="2">
        <v>6</v>
      </c>
      <c r="G830" s="2">
        <f t="shared" si="32"/>
        <v>0</v>
      </c>
      <c r="H830" s="9">
        <v>44621</v>
      </c>
      <c r="I830" s="2" t="s">
        <v>632</v>
      </c>
      <c r="J830" s="2">
        <f t="shared" si="31"/>
        <v>0</v>
      </c>
    </row>
    <row r="831" spans="1:10" s="1" customFormat="1" ht="15" customHeight="1" x14ac:dyDescent="0.2">
      <c r="A831" s="2"/>
      <c r="B831" s="2"/>
      <c r="C831" s="8" t="s">
        <v>480</v>
      </c>
      <c r="D831" s="8" t="s">
        <v>481</v>
      </c>
      <c r="E831" s="2">
        <v>1</v>
      </c>
      <c r="F831" s="2">
        <v>1</v>
      </c>
      <c r="G831" s="2">
        <f t="shared" si="32"/>
        <v>0</v>
      </c>
      <c r="H831" s="9">
        <v>44621</v>
      </c>
      <c r="I831" s="2" t="s">
        <v>632</v>
      </c>
      <c r="J831" s="2">
        <f t="shared" si="31"/>
        <v>0</v>
      </c>
    </row>
    <row r="832" spans="1:10" s="1" customFormat="1" ht="15" customHeight="1" x14ac:dyDescent="0.2">
      <c r="A832" s="2"/>
      <c r="B832" s="2"/>
      <c r="C832" s="8" t="s">
        <v>482</v>
      </c>
      <c r="D832" s="8" t="s">
        <v>483</v>
      </c>
      <c r="E832" s="2">
        <v>1</v>
      </c>
      <c r="F832" s="2">
        <v>1</v>
      </c>
      <c r="G832" s="2">
        <f t="shared" si="32"/>
        <v>0</v>
      </c>
      <c r="H832" s="9">
        <v>44621</v>
      </c>
      <c r="I832" s="2" t="s">
        <v>632</v>
      </c>
      <c r="J832" s="2">
        <f t="shared" si="31"/>
        <v>0</v>
      </c>
    </row>
    <row r="833" spans="1:10" s="1" customFormat="1" ht="15" customHeight="1" x14ac:dyDescent="0.2">
      <c r="A833" s="2"/>
      <c r="B833" s="2"/>
      <c r="C833" s="10" t="s">
        <v>484</v>
      </c>
      <c r="D833" s="10" t="s">
        <v>485</v>
      </c>
      <c r="E833" s="2">
        <v>4</v>
      </c>
      <c r="F833" s="2">
        <v>4</v>
      </c>
      <c r="G833" s="2">
        <f t="shared" si="32"/>
        <v>0</v>
      </c>
      <c r="H833" s="9">
        <v>44621</v>
      </c>
      <c r="I833" s="2" t="s">
        <v>632</v>
      </c>
      <c r="J833" s="2">
        <f t="shared" si="31"/>
        <v>0</v>
      </c>
    </row>
    <row r="834" spans="1:10" s="1" customFormat="1" ht="15" customHeight="1" x14ac:dyDescent="0.2">
      <c r="A834" s="2"/>
      <c r="B834" s="2"/>
      <c r="C834" s="8" t="s">
        <v>486</v>
      </c>
      <c r="D834" s="8" t="s">
        <v>487</v>
      </c>
      <c r="E834" s="2">
        <v>2</v>
      </c>
      <c r="F834" s="2">
        <v>2</v>
      </c>
      <c r="G834" s="2">
        <f t="shared" si="32"/>
        <v>0</v>
      </c>
      <c r="H834" s="9">
        <v>44621</v>
      </c>
      <c r="I834" s="2" t="s">
        <v>632</v>
      </c>
      <c r="J834" s="2">
        <f t="shared" si="31"/>
        <v>0</v>
      </c>
    </row>
    <row r="835" spans="1:10" s="1" customFormat="1" ht="15" customHeight="1" x14ac:dyDescent="0.2">
      <c r="A835" s="2"/>
      <c r="B835" s="2"/>
      <c r="C835" s="10" t="s">
        <v>488</v>
      </c>
      <c r="D835" s="10" t="s">
        <v>489</v>
      </c>
      <c r="E835" s="2">
        <v>16</v>
      </c>
      <c r="F835" s="2">
        <v>16</v>
      </c>
      <c r="G835" s="2">
        <f t="shared" si="32"/>
        <v>0</v>
      </c>
      <c r="H835" s="9">
        <v>44621</v>
      </c>
      <c r="I835" s="2" t="s">
        <v>632</v>
      </c>
      <c r="J835" s="2">
        <f t="shared" si="31"/>
        <v>0</v>
      </c>
    </row>
    <row r="836" spans="1:10" s="1" customFormat="1" ht="15" customHeight="1" x14ac:dyDescent="0.2">
      <c r="A836" s="2"/>
      <c r="B836" s="2"/>
      <c r="C836" s="10" t="s">
        <v>490</v>
      </c>
      <c r="D836" s="10" t="s">
        <v>491</v>
      </c>
      <c r="E836" s="2">
        <v>3</v>
      </c>
      <c r="F836" s="2">
        <v>3</v>
      </c>
      <c r="G836" s="2">
        <f t="shared" si="32"/>
        <v>0</v>
      </c>
      <c r="H836" s="9">
        <v>44621</v>
      </c>
      <c r="I836" s="2" t="s">
        <v>632</v>
      </c>
      <c r="J836" s="2">
        <f t="shared" si="31"/>
        <v>0</v>
      </c>
    </row>
    <row r="837" spans="1:10" s="1" customFormat="1" ht="15" customHeight="1" x14ac:dyDescent="0.2">
      <c r="A837" s="2"/>
      <c r="B837" s="2"/>
      <c r="C837" s="8" t="s">
        <v>492</v>
      </c>
      <c r="D837" s="8" t="s">
        <v>493</v>
      </c>
      <c r="E837" s="2">
        <v>4</v>
      </c>
      <c r="F837" s="2">
        <v>4</v>
      </c>
      <c r="G837" s="2">
        <f t="shared" si="32"/>
        <v>0</v>
      </c>
      <c r="H837" s="9">
        <v>44621</v>
      </c>
      <c r="I837" s="2" t="s">
        <v>632</v>
      </c>
      <c r="J837" s="2">
        <f t="shared" si="31"/>
        <v>0</v>
      </c>
    </row>
    <row r="838" spans="1:10" s="1" customFormat="1" ht="15" customHeight="1" x14ac:dyDescent="0.2">
      <c r="A838" s="2"/>
      <c r="B838" s="2"/>
      <c r="C838" s="10" t="s">
        <v>494</v>
      </c>
      <c r="D838" s="10" t="s">
        <v>495</v>
      </c>
      <c r="E838" s="2">
        <v>4</v>
      </c>
      <c r="F838" s="2">
        <v>4</v>
      </c>
      <c r="G838" s="2">
        <f t="shared" si="32"/>
        <v>0</v>
      </c>
      <c r="H838" s="9">
        <v>44621</v>
      </c>
      <c r="I838" s="2" t="s">
        <v>632</v>
      </c>
      <c r="J838" s="2">
        <f t="shared" si="31"/>
        <v>0</v>
      </c>
    </row>
    <row r="839" spans="1:10" s="1" customFormat="1" ht="15" customHeight="1" x14ac:dyDescent="0.2">
      <c r="A839" s="2"/>
      <c r="B839" s="2"/>
      <c r="C839" s="10" t="s">
        <v>496</v>
      </c>
      <c r="D839" s="10" t="s">
        <v>497</v>
      </c>
      <c r="E839" s="2">
        <v>2</v>
      </c>
      <c r="F839" s="2">
        <v>2</v>
      </c>
      <c r="G839" s="2">
        <f t="shared" si="32"/>
        <v>0</v>
      </c>
      <c r="H839" s="9">
        <v>44621</v>
      </c>
      <c r="I839" s="2" t="s">
        <v>632</v>
      </c>
      <c r="J839" s="2">
        <f t="shared" si="31"/>
        <v>0</v>
      </c>
    </row>
    <row r="840" spans="1:10" s="1" customFormat="1" ht="15" customHeight="1" x14ac:dyDescent="0.2">
      <c r="A840" s="2"/>
      <c r="B840" s="2"/>
      <c r="C840" s="10" t="s">
        <v>498</v>
      </c>
      <c r="D840" s="10" t="s">
        <v>499</v>
      </c>
      <c r="E840" s="2">
        <v>1</v>
      </c>
      <c r="F840" s="2">
        <v>1</v>
      </c>
      <c r="G840" s="2">
        <f t="shared" si="32"/>
        <v>0</v>
      </c>
      <c r="H840" s="9">
        <v>44621</v>
      </c>
      <c r="I840" s="2" t="s">
        <v>632</v>
      </c>
      <c r="J840" s="2">
        <f t="shared" si="31"/>
        <v>0</v>
      </c>
    </row>
    <row r="841" spans="1:10" s="1" customFormat="1" ht="15" customHeight="1" x14ac:dyDescent="0.2">
      <c r="A841" s="2"/>
      <c r="B841" s="2"/>
      <c r="C841" s="10" t="s">
        <v>500</v>
      </c>
      <c r="D841" s="10" t="s">
        <v>501</v>
      </c>
      <c r="E841" s="2">
        <v>2</v>
      </c>
      <c r="F841" s="2">
        <v>2</v>
      </c>
      <c r="G841" s="2">
        <f t="shared" si="32"/>
        <v>0</v>
      </c>
      <c r="H841" s="9">
        <v>44621</v>
      </c>
      <c r="I841" s="2" t="s">
        <v>632</v>
      </c>
      <c r="J841" s="2">
        <f t="shared" si="31"/>
        <v>0</v>
      </c>
    </row>
    <row r="842" spans="1:10" s="1" customFormat="1" ht="15" customHeight="1" x14ac:dyDescent="0.2">
      <c r="A842" s="2"/>
      <c r="B842" s="2"/>
      <c r="C842" s="10" t="s">
        <v>502</v>
      </c>
      <c r="D842" s="10" t="s">
        <v>503</v>
      </c>
      <c r="E842" s="2">
        <v>1</v>
      </c>
      <c r="F842" s="2">
        <v>1</v>
      </c>
      <c r="G842" s="2">
        <f t="shared" si="32"/>
        <v>0</v>
      </c>
      <c r="H842" s="9">
        <v>44621</v>
      </c>
      <c r="I842" s="2" t="s">
        <v>632</v>
      </c>
      <c r="J842" s="2">
        <f t="shared" si="31"/>
        <v>0</v>
      </c>
    </row>
    <row r="843" spans="1:10" s="1" customFormat="1" ht="15" customHeight="1" x14ac:dyDescent="0.2">
      <c r="A843" s="2"/>
      <c r="B843" s="2"/>
      <c r="C843" s="10" t="s">
        <v>504</v>
      </c>
      <c r="D843" s="10" t="s">
        <v>505</v>
      </c>
      <c r="E843" s="2">
        <v>3</v>
      </c>
      <c r="F843" s="2">
        <v>3</v>
      </c>
      <c r="G843" s="2">
        <f t="shared" si="32"/>
        <v>0</v>
      </c>
      <c r="H843" s="9">
        <v>44621</v>
      </c>
      <c r="I843" s="2" t="s">
        <v>632</v>
      </c>
      <c r="J843" s="2">
        <f t="shared" si="31"/>
        <v>0</v>
      </c>
    </row>
    <row r="844" spans="1:10" s="1" customFormat="1" ht="15" customHeight="1" x14ac:dyDescent="0.2">
      <c r="A844" s="2"/>
      <c r="B844" s="2"/>
      <c r="C844" s="8" t="s">
        <v>506</v>
      </c>
      <c r="D844" s="8" t="s">
        <v>507</v>
      </c>
      <c r="E844" s="2">
        <v>9</v>
      </c>
      <c r="F844" s="2">
        <v>9</v>
      </c>
      <c r="G844" s="2">
        <f t="shared" si="32"/>
        <v>0</v>
      </c>
      <c r="H844" s="9">
        <v>44621</v>
      </c>
      <c r="I844" s="2" t="s">
        <v>632</v>
      </c>
      <c r="J844" s="2">
        <f t="shared" si="31"/>
        <v>0</v>
      </c>
    </row>
    <row r="845" spans="1:10" s="1" customFormat="1" ht="15" customHeight="1" x14ac:dyDescent="0.2">
      <c r="A845" s="2"/>
      <c r="B845" s="2"/>
      <c r="C845" s="8" t="s">
        <v>508</v>
      </c>
      <c r="D845" s="8" t="s">
        <v>509</v>
      </c>
      <c r="E845" s="2">
        <v>1</v>
      </c>
      <c r="F845" s="2">
        <v>1</v>
      </c>
      <c r="G845" s="2">
        <f t="shared" si="32"/>
        <v>0</v>
      </c>
      <c r="H845" s="9">
        <v>44621</v>
      </c>
      <c r="I845" s="2" t="s">
        <v>632</v>
      </c>
      <c r="J845" s="2">
        <f t="shared" si="31"/>
        <v>0</v>
      </c>
    </row>
    <row r="846" spans="1:10" s="1" customFormat="1" ht="15" customHeight="1" x14ac:dyDescent="0.2">
      <c r="A846" s="2"/>
      <c r="B846" s="2"/>
      <c r="C846" s="10" t="s">
        <v>510</v>
      </c>
      <c r="D846" s="10" t="s">
        <v>511</v>
      </c>
      <c r="E846" s="2">
        <v>2</v>
      </c>
      <c r="F846" s="2">
        <v>2</v>
      </c>
      <c r="G846" s="2">
        <f t="shared" si="32"/>
        <v>0</v>
      </c>
      <c r="H846" s="9">
        <v>44621</v>
      </c>
      <c r="I846" s="2" t="s">
        <v>632</v>
      </c>
      <c r="J846" s="2">
        <f t="shared" si="31"/>
        <v>0</v>
      </c>
    </row>
    <row r="847" spans="1:10" s="1" customFormat="1" ht="15" customHeight="1" x14ac:dyDescent="0.2">
      <c r="A847" s="2"/>
      <c r="B847" s="2"/>
      <c r="C847" s="10" t="s">
        <v>512</v>
      </c>
      <c r="D847" s="10" t="s">
        <v>513</v>
      </c>
      <c r="E847" s="2">
        <v>1</v>
      </c>
      <c r="F847" s="2">
        <v>1</v>
      </c>
      <c r="G847" s="2">
        <f t="shared" si="32"/>
        <v>0</v>
      </c>
      <c r="H847" s="9">
        <v>44621</v>
      </c>
      <c r="I847" s="2" t="s">
        <v>632</v>
      </c>
      <c r="J847" s="2">
        <f t="shared" si="31"/>
        <v>0</v>
      </c>
    </row>
    <row r="848" spans="1:10" s="1" customFormat="1" ht="15" customHeight="1" x14ac:dyDescent="0.2">
      <c r="A848" s="2"/>
      <c r="B848" s="2"/>
      <c r="C848" s="10" t="s">
        <v>514</v>
      </c>
      <c r="D848" s="10" t="s">
        <v>515</v>
      </c>
      <c r="E848" s="2">
        <v>2</v>
      </c>
      <c r="F848" s="2">
        <v>2</v>
      </c>
      <c r="G848" s="2">
        <f t="shared" si="32"/>
        <v>0</v>
      </c>
      <c r="H848" s="9">
        <v>44621</v>
      </c>
      <c r="I848" s="2" t="s">
        <v>632</v>
      </c>
      <c r="J848" s="2">
        <f t="shared" si="31"/>
        <v>0</v>
      </c>
    </row>
    <row r="849" spans="1:10" s="1" customFormat="1" ht="15" customHeight="1" x14ac:dyDescent="0.2">
      <c r="A849" s="2"/>
      <c r="B849" s="2"/>
      <c r="C849" s="10" t="s">
        <v>516</v>
      </c>
      <c r="D849" s="10" t="s">
        <v>517</v>
      </c>
      <c r="E849" s="2">
        <v>1</v>
      </c>
      <c r="F849" s="2">
        <v>1</v>
      </c>
      <c r="G849" s="2">
        <f t="shared" si="32"/>
        <v>0</v>
      </c>
      <c r="H849" s="9">
        <v>44621</v>
      </c>
      <c r="I849" s="2" t="s">
        <v>632</v>
      </c>
      <c r="J849" s="2">
        <f t="shared" si="31"/>
        <v>0</v>
      </c>
    </row>
    <row r="850" spans="1:10" s="1" customFormat="1" ht="15" customHeight="1" x14ac:dyDescent="0.2">
      <c r="A850" s="2"/>
      <c r="B850" s="2"/>
      <c r="C850" s="8" t="s">
        <v>518</v>
      </c>
      <c r="D850" s="8" t="s">
        <v>519</v>
      </c>
      <c r="E850" s="2">
        <v>5</v>
      </c>
      <c r="F850" s="2">
        <v>5</v>
      </c>
      <c r="G850" s="2">
        <f t="shared" si="32"/>
        <v>0</v>
      </c>
      <c r="H850" s="9">
        <v>44621</v>
      </c>
      <c r="I850" s="2" t="s">
        <v>632</v>
      </c>
      <c r="J850" s="2">
        <f t="shared" si="31"/>
        <v>0</v>
      </c>
    </row>
    <row r="851" spans="1:10" s="1" customFormat="1" ht="15" customHeight="1" x14ac:dyDescent="0.2">
      <c r="A851" s="2"/>
      <c r="B851" s="2"/>
      <c r="C851" s="10" t="s">
        <v>518</v>
      </c>
      <c r="D851" s="10" t="s">
        <v>519</v>
      </c>
      <c r="E851" s="2">
        <v>1</v>
      </c>
      <c r="F851" s="2">
        <v>1</v>
      </c>
      <c r="G851" s="2">
        <f t="shared" si="32"/>
        <v>0</v>
      </c>
      <c r="H851" s="9">
        <v>44621</v>
      </c>
      <c r="I851" s="2" t="s">
        <v>632</v>
      </c>
      <c r="J851" s="2">
        <f t="shared" si="31"/>
        <v>0</v>
      </c>
    </row>
    <row r="852" spans="1:10" s="1" customFormat="1" ht="15" customHeight="1" x14ac:dyDescent="0.2">
      <c r="A852" s="2"/>
      <c r="B852" s="2"/>
      <c r="C852" s="10" t="s">
        <v>520</v>
      </c>
      <c r="D852" s="10" t="s">
        <v>521</v>
      </c>
      <c r="E852" s="2">
        <v>26</v>
      </c>
      <c r="F852" s="2">
        <v>26</v>
      </c>
      <c r="G852" s="2">
        <f t="shared" si="32"/>
        <v>0</v>
      </c>
      <c r="H852" s="9">
        <v>44621</v>
      </c>
      <c r="I852" s="2" t="s">
        <v>632</v>
      </c>
      <c r="J852" s="2">
        <f t="shared" si="31"/>
        <v>0</v>
      </c>
    </row>
    <row r="853" spans="1:10" s="1" customFormat="1" ht="15" customHeight="1" x14ac:dyDescent="0.2">
      <c r="A853" s="2"/>
      <c r="B853" s="2"/>
      <c r="C853" s="8" t="s">
        <v>522</v>
      </c>
      <c r="D853" s="8" t="s">
        <v>523</v>
      </c>
      <c r="E853" s="2">
        <v>2</v>
      </c>
      <c r="F853" s="2">
        <v>2</v>
      </c>
      <c r="G853" s="2">
        <f t="shared" si="32"/>
        <v>0</v>
      </c>
      <c r="H853" s="9">
        <v>44621</v>
      </c>
      <c r="I853" s="2" t="s">
        <v>632</v>
      </c>
      <c r="J853" s="2">
        <f t="shared" si="31"/>
        <v>0</v>
      </c>
    </row>
    <row r="854" spans="1:10" s="1" customFormat="1" ht="15" customHeight="1" x14ac:dyDescent="0.2">
      <c r="A854" s="2"/>
      <c r="B854" s="2"/>
      <c r="C854" s="10" t="s">
        <v>524</v>
      </c>
      <c r="D854" s="10" t="s">
        <v>525</v>
      </c>
      <c r="E854" s="2">
        <v>1</v>
      </c>
      <c r="F854" s="2">
        <v>1</v>
      </c>
      <c r="G854" s="2">
        <f t="shared" si="32"/>
        <v>0</v>
      </c>
      <c r="H854" s="9">
        <v>44621</v>
      </c>
      <c r="I854" s="2" t="s">
        <v>632</v>
      </c>
      <c r="J854" s="2">
        <f t="shared" si="31"/>
        <v>0</v>
      </c>
    </row>
    <row r="855" spans="1:10" s="1" customFormat="1" ht="15" customHeight="1" x14ac:dyDescent="0.2">
      <c r="A855" s="2"/>
      <c r="B855" s="2"/>
      <c r="C855" s="8" t="s">
        <v>526</v>
      </c>
      <c r="D855" s="8" t="s">
        <v>527</v>
      </c>
      <c r="E855" s="2">
        <v>12</v>
      </c>
      <c r="F855" s="2">
        <v>12</v>
      </c>
      <c r="G855" s="2">
        <f t="shared" si="32"/>
        <v>0</v>
      </c>
      <c r="H855" s="9">
        <v>44621</v>
      </c>
      <c r="I855" s="2" t="s">
        <v>632</v>
      </c>
      <c r="J855" s="2">
        <f t="shared" si="31"/>
        <v>0</v>
      </c>
    </row>
    <row r="856" spans="1:10" s="1" customFormat="1" ht="15" customHeight="1" x14ac:dyDescent="0.2">
      <c r="A856" s="2"/>
      <c r="B856" s="2"/>
      <c r="C856" s="10" t="s">
        <v>528</v>
      </c>
      <c r="D856" s="10" t="s">
        <v>529</v>
      </c>
      <c r="E856" s="2">
        <v>3</v>
      </c>
      <c r="F856" s="2">
        <v>3</v>
      </c>
      <c r="G856" s="2">
        <f t="shared" si="32"/>
        <v>0</v>
      </c>
      <c r="H856" s="9">
        <v>44621</v>
      </c>
      <c r="I856" s="2" t="s">
        <v>632</v>
      </c>
      <c r="J856" s="2">
        <f t="shared" si="31"/>
        <v>0</v>
      </c>
    </row>
    <row r="857" spans="1:10" s="1" customFormat="1" ht="15" customHeight="1" x14ac:dyDescent="0.2">
      <c r="A857" s="2"/>
      <c r="B857" s="2"/>
      <c r="C857" s="10" t="s">
        <v>530</v>
      </c>
      <c r="D857" s="10" t="s">
        <v>531</v>
      </c>
      <c r="E857" s="2">
        <v>4</v>
      </c>
      <c r="F857" s="2">
        <v>4</v>
      </c>
      <c r="G857" s="2">
        <f t="shared" si="32"/>
        <v>0</v>
      </c>
      <c r="H857" s="9">
        <v>44621</v>
      </c>
      <c r="I857" s="2" t="s">
        <v>632</v>
      </c>
      <c r="J857" s="2">
        <f t="shared" si="31"/>
        <v>0</v>
      </c>
    </row>
    <row r="858" spans="1:10" s="1" customFormat="1" ht="15" customHeight="1" x14ac:dyDescent="0.2">
      <c r="A858" s="2"/>
      <c r="B858" s="2"/>
      <c r="C858" s="10" t="s">
        <v>532</v>
      </c>
      <c r="D858" s="10" t="s">
        <v>533</v>
      </c>
      <c r="E858" s="2">
        <v>2</v>
      </c>
      <c r="F858" s="2">
        <v>2</v>
      </c>
      <c r="G858" s="2">
        <f t="shared" si="32"/>
        <v>0</v>
      </c>
      <c r="H858" s="9">
        <v>44621</v>
      </c>
      <c r="I858" s="2" t="s">
        <v>632</v>
      </c>
      <c r="J858" s="2">
        <f t="shared" si="31"/>
        <v>0</v>
      </c>
    </row>
    <row r="859" spans="1:10" s="1" customFormat="1" ht="15" customHeight="1" x14ac:dyDescent="0.2">
      <c r="A859" s="2"/>
      <c r="B859" s="2"/>
      <c r="C859" s="10" t="s">
        <v>534</v>
      </c>
      <c r="D859" s="10" t="s">
        <v>535</v>
      </c>
      <c r="E859" s="2">
        <v>2</v>
      </c>
      <c r="F859" s="2">
        <v>2</v>
      </c>
      <c r="G859" s="2">
        <f t="shared" si="32"/>
        <v>0</v>
      </c>
      <c r="H859" s="9">
        <v>44621</v>
      </c>
      <c r="I859" s="2" t="s">
        <v>632</v>
      </c>
      <c r="J859" s="2">
        <f t="shared" si="31"/>
        <v>0</v>
      </c>
    </row>
    <row r="860" spans="1:10" s="1" customFormat="1" ht="15" customHeight="1" x14ac:dyDescent="0.2">
      <c r="A860" s="2"/>
      <c r="B860" s="2"/>
      <c r="C860" s="8" t="s">
        <v>536</v>
      </c>
      <c r="D860" s="8" t="s">
        <v>537</v>
      </c>
      <c r="E860" s="2">
        <v>144</v>
      </c>
      <c r="F860" s="2">
        <v>144</v>
      </c>
      <c r="G860" s="2">
        <f t="shared" si="32"/>
        <v>0</v>
      </c>
      <c r="H860" s="9">
        <v>44621</v>
      </c>
      <c r="I860" s="2" t="s">
        <v>632</v>
      </c>
      <c r="J860" s="2">
        <f t="shared" si="31"/>
        <v>0</v>
      </c>
    </row>
    <row r="861" spans="1:10" s="1" customFormat="1" ht="15" customHeight="1" x14ac:dyDescent="0.2">
      <c r="A861" s="2"/>
      <c r="B861" s="2"/>
      <c r="C861" s="8" t="s">
        <v>538</v>
      </c>
      <c r="D861" s="8" t="s">
        <v>539</v>
      </c>
      <c r="E861" s="2">
        <v>4</v>
      </c>
      <c r="F861" s="2">
        <v>4</v>
      </c>
      <c r="G861" s="2">
        <f t="shared" si="32"/>
        <v>0</v>
      </c>
      <c r="H861" s="9">
        <v>44621</v>
      </c>
      <c r="I861" s="2" t="s">
        <v>632</v>
      </c>
      <c r="J861" s="2">
        <f t="shared" si="31"/>
        <v>0</v>
      </c>
    </row>
    <row r="862" spans="1:10" s="1" customFormat="1" ht="15" customHeight="1" x14ac:dyDescent="0.2">
      <c r="A862" s="2"/>
      <c r="B862" s="2"/>
      <c r="C862" s="8" t="s">
        <v>540</v>
      </c>
      <c r="D862" s="8" t="s">
        <v>541</v>
      </c>
      <c r="E862" s="2">
        <v>1</v>
      </c>
      <c r="F862" s="2">
        <v>1</v>
      </c>
      <c r="G862" s="2">
        <f t="shared" si="32"/>
        <v>0</v>
      </c>
      <c r="H862" s="9">
        <v>44621</v>
      </c>
      <c r="I862" s="2" t="s">
        <v>632</v>
      </c>
      <c r="J862" s="2">
        <f t="shared" si="31"/>
        <v>0</v>
      </c>
    </row>
    <row r="863" spans="1:10" s="1" customFormat="1" ht="15" customHeight="1" x14ac:dyDescent="0.2">
      <c r="A863" s="2"/>
      <c r="B863" s="2"/>
      <c r="C863" s="10" t="s">
        <v>542</v>
      </c>
      <c r="D863" s="10" t="s">
        <v>543</v>
      </c>
      <c r="E863" s="2">
        <v>8</v>
      </c>
      <c r="F863" s="2">
        <v>8</v>
      </c>
      <c r="G863" s="2">
        <f t="shared" si="32"/>
        <v>0</v>
      </c>
      <c r="H863" s="9">
        <v>44621</v>
      </c>
      <c r="I863" s="2" t="s">
        <v>632</v>
      </c>
      <c r="J863" s="2">
        <f t="shared" si="31"/>
        <v>0</v>
      </c>
    </row>
    <row r="864" spans="1:10" s="1" customFormat="1" ht="15" customHeight="1" x14ac:dyDescent="0.2">
      <c r="A864" s="2"/>
      <c r="B864" s="2"/>
      <c r="C864" s="10" t="s">
        <v>544</v>
      </c>
      <c r="D864" s="10" t="s">
        <v>545</v>
      </c>
      <c r="E864" s="2">
        <v>4</v>
      </c>
      <c r="F864" s="2">
        <v>4</v>
      </c>
      <c r="G864" s="2">
        <f t="shared" si="32"/>
        <v>0</v>
      </c>
      <c r="H864" s="9">
        <v>44621</v>
      </c>
      <c r="I864" s="2" t="s">
        <v>632</v>
      </c>
      <c r="J864" s="2">
        <f t="shared" si="31"/>
        <v>0</v>
      </c>
    </row>
    <row r="865" spans="1:10" s="1" customFormat="1" ht="15" customHeight="1" x14ac:dyDescent="0.2">
      <c r="A865" s="2"/>
      <c r="B865" s="2"/>
      <c r="C865" s="8" t="s">
        <v>546</v>
      </c>
      <c r="D865" s="8" t="s">
        <v>547</v>
      </c>
      <c r="E865" s="2">
        <v>11</v>
      </c>
      <c r="F865" s="2">
        <v>11</v>
      </c>
      <c r="G865" s="2">
        <f t="shared" si="32"/>
        <v>0</v>
      </c>
      <c r="H865" s="9">
        <v>44621</v>
      </c>
      <c r="I865" s="2" t="s">
        <v>632</v>
      </c>
      <c r="J865" s="2">
        <f t="shared" si="31"/>
        <v>0</v>
      </c>
    </row>
    <row r="866" spans="1:10" s="1" customFormat="1" ht="15" customHeight="1" x14ac:dyDescent="0.2">
      <c r="A866" s="2"/>
      <c r="B866" s="2"/>
      <c r="C866" s="8" t="s">
        <v>548</v>
      </c>
      <c r="D866" s="8" t="s">
        <v>549</v>
      </c>
      <c r="E866" s="2">
        <v>1</v>
      </c>
      <c r="F866" s="2">
        <v>1</v>
      </c>
      <c r="G866" s="2">
        <f t="shared" si="32"/>
        <v>0</v>
      </c>
      <c r="H866" s="9">
        <v>44621</v>
      </c>
      <c r="I866" s="2" t="s">
        <v>632</v>
      </c>
      <c r="J866" s="2">
        <f t="shared" ref="J866:J929" si="33">IF(G866=0,0,1)</f>
        <v>0</v>
      </c>
    </row>
    <row r="867" spans="1:10" s="1" customFormat="1" ht="15" customHeight="1" x14ac:dyDescent="0.2">
      <c r="A867" s="2"/>
      <c r="B867" s="2"/>
      <c r="C867" s="8" t="s">
        <v>550</v>
      </c>
      <c r="D867" s="8" t="s">
        <v>551</v>
      </c>
      <c r="E867" s="2">
        <v>128</v>
      </c>
      <c r="F867" s="2">
        <v>128</v>
      </c>
      <c r="G867" s="2">
        <f t="shared" si="32"/>
        <v>0</v>
      </c>
      <c r="H867" s="9">
        <v>44621</v>
      </c>
      <c r="I867" s="2" t="s">
        <v>632</v>
      </c>
      <c r="J867" s="2">
        <f t="shared" si="33"/>
        <v>0</v>
      </c>
    </row>
    <row r="868" spans="1:10" s="1" customFormat="1" ht="15" customHeight="1" x14ac:dyDescent="0.2">
      <c r="A868" s="2"/>
      <c r="B868" s="2"/>
      <c r="C868" s="8" t="s">
        <v>552</v>
      </c>
      <c r="D868" s="8" t="s">
        <v>553</v>
      </c>
      <c r="E868" s="2">
        <v>2</v>
      </c>
      <c r="F868" s="2">
        <v>2</v>
      </c>
      <c r="G868" s="2">
        <f t="shared" si="32"/>
        <v>0</v>
      </c>
      <c r="H868" s="9">
        <v>44621</v>
      </c>
      <c r="I868" s="2" t="s">
        <v>632</v>
      </c>
      <c r="J868" s="2">
        <f t="shared" si="33"/>
        <v>0</v>
      </c>
    </row>
    <row r="869" spans="1:10" s="1" customFormat="1" ht="15" customHeight="1" x14ac:dyDescent="0.2">
      <c r="A869" s="2"/>
      <c r="B869" s="2"/>
      <c r="C869" s="8" t="s">
        <v>554</v>
      </c>
      <c r="D869" s="8" t="s">
        <v>555</v>
      </c>
      <c r="E869" s="2">
        <v>5</v>
      </c>
      <c r="F869" s="2">
        <v>5</v>
      </c>
      <c r="G869" s="2">
        <f t="shared" si="32"/>
        <v>0</v>
      </c>
      <c r="H869" s="9">
        <v>44621</v>
      </c>
      <c r="I869" s="2" t="s">
        <v>632</v>
      </c>
      <c r="J869" s="2">
        <f t="shared" si="33"/>
        <v>0</v>
      </c>
    </row>
    <row r="870" spans="1:10" s="1" customFormat="1" ht="15" customHeight="1" x14ac:dyDescent="0.2">
      <c r="A870" s="2"/>
      <c r="B870" s="2"/>
      <c r="C870" s="10" t="s">
        <v>556</v>
      </c>
      <c r="D870" s="10" t="s">
        <v>557</v>
      </c>
      <c r="E870" s="2">
        <v>2</v>
      </c>
      <c r="F870" s="2">
        <v>2</v>
      </c>
      <c r="G870" s="2">
        <f t="shared" si="32"/>
        <v>0</v>
      </c>
      <c r="H870" s="9">
        <v>44621</v>
      </c>
      <c r="I870" s="2" t="s">
        <v>632</v>
      </c>
      <c r="J870" s="2">
        <f t="shared" si="33"/>
        <v>0</v>
      </c>
    </row>
    <row r="871" spans="1:10" s="1" customFormat="1" ht="15" customHeight="1" x14ac:dyDescent="0.2">
      <c r="A871" s="2"/>
      <c r="B871" s="2"/>
      <c r="C871" s="10" t="s">
        <v>558</v>
      </c>
      <c r="D871" s="10" t="s">
        <v>559</v>
      </c>
      <c r="E871" s="2">
        <v>5</v>
      </c>
      <c r="F871" s="2">
        <v>5</v>
      </c>
      <c r="G871" s="2">
        <f t="shared" si="32"/>
        <v>0</v>
      </c>
      <c r="H871" s="9">
        <v>44621</v>
      </c>
      <c r="I871" s="2" t="s">
        <v>632</v>
      </c>
      <c r="J871" s="2">
        <f t="shared" si="33"/>
        <v>0</v>
      </c>
    </row>
    <row r="872" spans="1:10" s="1" customFormat="1" ht="15" customHeight="1" x14ac:dyDescent="0.2">
      <c r="A872" s="2"/>
      <c r="B872" s="2"/>
      <c r="C872" s="10" t="s">
        <v>560</v>
      </c>
      <c r="D872" s="10" t="s">
        <v>561</v>
      </c>
      <c r="E872" s="2">
        <v>4</v>
      </c>
      <c r="F872" s="2">
        <v>4</v>
      </c>
      <c r="G872" s="2">
        <f t="shared" si="32"/>
        <v>0</v>
      </c>
      <c r="H872" s="9">
        <v>44621</v>
      </c>
      <c r="I872" s="2" t="s">
        <v>632</v>
      </c>
      <c r="J872" s="2">
        <f t="shared" si="33"/>
        <v>0</v>
      </c>
    </row>
    <row r="873" spans="1:10" s="1" customFormat="1" ht="15" customHeight="1" x14ac:dyDescent="0.2">
      <c r="A873" s="2"/>
      <c r="B873" s="2"/>
      <c r="C873" s="10" t="s">
        <v>562</v>
      </c>
      <c r="D873" s="10" t="s">
        <v>563</v>
      </c>
      <c r="E873" s="2">
        <v>14</v>
      </c>
      <c r="F873" s="2">
        <v>14</v>
      </c>
      <c r="G873" s="2">
        <f t="shared" si="32"/>
        <v>0</v>
      </c>
      <c r="H873" s="9">
        <v>44621</v>
      </c>
      <c r="I873" s="2" t="s">
        <v>632</v>
      </c>
      <c r="J873" s="2">
        <f t="shared" si="33"/>
        <v>0</v>
      </c>
    </row>
    <row r="874" spans="1:10" s="1" customFormat="1" ht="15" customHeight="1" x14ac:dyDescent="0.2">
      <c r="A874" s="2"/>
      <c r="B874" s="2"/>
      <c r="C874" s="10" t="s">
        <v>564</v>
      </c>
      <c r="D874" s="10" t="s">
        <v>565</v>
      </c>
      <c r="E874" s="2">
        <v>2</v>
      </c>
      <c r="F874" s="2">
        <v>2</v>
      </c>
      <c r="G874" s="2">
        <f t="shared" si="32"/>
        <v>0</v>
      </c>
      <c r="H874" s="9">
        <v>44621</v>
      </c>
      <c r="I874" s="2" t="s">
        <v>632</v>
      </c>
      <c r="J874" s="2">
        <f t="shared" si="33"/>
        <v>0</v>
      </c>
    </row>
    <row r="875" spans="1:10" s="1" customFormat="1" ht="15" customHeight="1" x14ac:dyDescent="0.2">
      <c r="A875" s="2"/>
      <c r="B875" s="2"/>
      <c r="C875" s="8" t="s">
        <v>566</v>
      </c>
      <c r="D875" s="8" t="s">
        <v>567</v>
      </c>
      <c r="E875" s="2">
        <v>4</v>
      </c>
      <c r="F875" s="2">
        <v>4</v>
      </c>
      <c r="G875" s="2">
        <f t="shared" si="32"/>
        <v>0</v>
      </c>
      <c r="H875" s="9">
        <v>44621</v>
      </c>
      <c r="I875" s="2" t="s">
        <v>632</v>
      </c>
      <c r="J875" s="2">
        <f t="shared" si="33"/>
        <v>0</v>
      </c>
    </row>
    <row r="876" spans="1:10" s="1" customFormat="1" ht="15" customHeight="1" x14ac:dyDescent="0.2">
      <c r="A876" s="2"/>
      <c r="B876" s="2"/>
      <c r="C876" s="10" t="s">
        <v>568</v>
      </c>
      <c r="D876" s="10" t="s">
        <v>569</v>
      </c>
      <c r="E876" s="2">
        <v>2</v>
      </c>
      <c r="F876" s="2">
        <v>2</v>
      </c>
      <c r="G876" s="2">
        <f t="shared" si="32"/>
        <v>0</v>
      </c>
      <c r="H876" s="9">
        <v>44621</v>
      </c>
      <c r="I876" s="2" t="s">
        <v>632</v>
      </c>
      <c r="J876" s="2">
        <f t="shared" si="33"/>
        <v>0</v>
      </c>
    </row>
    <row r="877" spans="1:10" s="1" customFormat="1" ht="15" customHeight="1" x14ac:dyDescent="0.2">
      <c r="A877" s="2"/>
      <c r="B877" s="2"/>
      <c r="C877" s="10" t="s">
        <v>570</v>
      </c>
      <c r="D877" s="10" t="s">
        <v>571</v>
      </c>
      <c r="E877" s="2">
        <v>2</v>
      </c>
      <c r="F877" s="2">
        <v>2</v>
      </c>
      <c r="G877" s="2">
        <f t="shared" si="32"/>
        <v>0</v>
      </c>
      <c r="H877" s="9">
        <v>44621</v>
      </c>
      <c r="I877" s="2" t="s">
        <v>632</v>
      </c>
      <c r="J877" s="2">
        <f t="shared" si="33"/>
        <v>0</v>
      </c>
    </row>
    <row r="878" spans="1:10" s="1" customFormat="1" ht="15" customHeight="1" x14ac:dyDescent="0.2">
      <c r="A878" s="2"/>
      <c r="B878" s="2"/>
      <c r="C878" s="8" t="s">
        <v>572</v>
      </c>
      <c r="D878" s="8" t="s">
        <v>573</v>
      </c>
      <c r="E878" s="2">
        <v>6</v>
      </c>
      <c r="F878" s="2">
        <v>6</v>
      </c>
      <c r="G878" s="2">
        <f t="shared" si="32"/>
        <v>0</v>
      </c>
      <c r="H878" s="9">
        <v>44621</v>
      </c>
      <c r="I878" s="2" t="s">
        <v>632</v>
      </c>
      <c r="J878" s="2">
        <f t="shared" si="33"/>
        <v>0</v>
      </c>
    </row>
    <row r="879" spans="1:10" s="1" customFormat="1" ht="15" customHeight="1" x14ac:dyDescent="0.2">
      <c r="A879" s="2"/>
      <c r="B879" s="2"/>
      <c r="C879" s="8" t="s">
        <v>574</v>
      </c>
      <c r="D879" s="8" t="s">
        <v>575</v>
      </c>
      <c r="E879" s="2">
        <v>4</v>
      </c>
      <c r="F879" s="2">
        <v>4</v>
      </c>
      <c r="G879" s="2">
        <f t="shared" si="32"/>
        <v>0</v>
      </c>
      <c r="H879" s="9">
        <v>44621</v>
      </c>
      <c r="I879" s="2" t="s">
        <v>632</v>
      </c>
      <c r="J879" s="2">
        <f t="shared" si="33"/>
        <v>0</v>
      </c>
    </row>
    <row r="880" spans="1:10" s="1" customFormat="1" ht="15" customHeight="1" x14ac:dyDescent="0.2">
      <c r="A880" s="2"/>
      <c r="B880" s="2"/>
      <c r="C880" s="8" t="s">
        <v>576</v>
      </c>
      <c r="D880" s="8" t="s">
        <v>577</v>
      </c>
      <c r="E880" s="2">
        <v>1</v>
      </c>
      <c r="F880" s="2">
        <v>1</v>
      </c>
      <c r="G880" s="2">
        <f t="shared" si="32"/>
        <v>0</v>
      </c>
      <c r="H880" s="9">
        <v>44621</v>
      </c>
      <c r="I880" s="2" t="s">
        <v>632</v>
      </c>
      <c r="J880" s="2">
        <f t="shared" si="33"/>
        <v>0</v>
      </c>
    </row>
    <row r="881" spans="1:10" s="1" customFormat="1" ht="15" customHeight="1" x14ac:dyDescent="0.2">
      <c r="A881" s="2"/>
      <c r="B881" s="2"/>
      <c r="C881" s="8" t="s">
        <v>578</v>
      </c>
      <c r="D881" s="8" t="s">
        <v>579</v>
      </c>
      <c r="E881" s="2">
        <v>5</v>
      </c>
      <c r="F881" s="2">
        <v>5</v>
      </c>
      <c r="G881" s="2">
        <f t="shared" si="32"/>
        <v>0</v>
      </c>
      <c r="H881" s="9">
        <v>44621</v>
      </c>
      <c r="I881" s="2" t="s">
        <v>632</v>
      </c>
      <c r="J881" s="2">
        <f t="shared" si="33"/>
        <v>0</v>
      </c>
    </row>
    <row r="882" spans="1:10" s="1" customFormat="1" ht="15" customHeight="1" x14ac:dyDescent="0.2">
      <c r="A882" s="2"/>
      <c r="B882" s="2"/>
      <c r="C882" s="8" t="s">
        <v>580</v>
      </c>
      <c r="D882" s="8" t="s">
        <v>581</v>
      </c>
      <c r="E882" s="2">
        <v>4</v>
      </c>
      <c r="F882" s="2">
        <v>4</v>
      </c>
      <c r="G882" s="2">
        <f t="shared" si="32"/>
        <v>0</v>
      </c>
      <c r="H882" s="9">
        <v>44621</v>
      </c>
      <c r="I882" s="2" t="s">
        <v>632</v>
      </c>
      <c r="J882" s="2">
        <f t="shared" si="33"/>
        <v>0</v>
      </c>
    </row>
    <row r="883" spans="1:10" s="1" customFormat="1" ht="15" customHeight="1" x14ac:dyDescent="0.2">
      <c r="A883" s="2"/>
      <c r="B883" s="2"/>
      <c r="C883" s="8" t="s">
        <v>582</v>
      </c>
      <c r="D883" s="8" t="s">
        <v>583</v>
      </c>
      <c r="E883" s="2">
        <v>2</v>
      </c>
      <c r="F883" s="2">
        <v>2</v>
      </c>
      <c r="G883" s="2">
        <f t="shared" si="32"/>
        <v>0</v>
      </c>
      <c r="H883" s="9">
        <v>44621</v>
      </c>
      <c r="I883" s="2" t="s">
        <v>632</v>
      </c>
      <c r="J883" s="2">
        <f t="shared" si="33"/>
        <v>0</v>
      </c>
    </row>
    <row r="884" spans="1:10" s="1" customFormat="1" ht="15" customHeight="1" x14ac:dyDescent="0.2">
      <c r="A884" s="2"/>
      <c r="B884" s="2"/>
      <c r="C884" s="10" t="s">
        <v>584</v>
      </c>
      <c r="D884" s="10" t="s">
        <v>585</v>
      </c>
      <c r="E884" s="2">
        <v>1</v>
      </c>
      <c r="F884" s="2">
        <v>1</v>
      </c>
      <c r="G884" s="2">
        <f t="shared" si="32"/>
        <v>0</v>
      </c>
      <c r="H884" s="9">
        <v>44621</v>
      </c>
      <c r="I884" s="2" t="s">
        <v>632</v>
      </c>
      <c r="J884" s="2">
        <f t="shared" si="33"/>
        <v>0</v>
      </c>
    </row>
    <row r="885" spans="1:10" s="1" customFormat="1" ht="15" customHeight="1" x14ac:dyDescent="0.2">
      <c r="A885" s="2"/>
      <c r="B885" s="2"/>
      <c r="C885" s="10" t="s">
        <v>586</v>
      </c>
      <c r="D885" s="10" t="s">
        <v>587</v>
      </c>
      <c r="E885" s="2">
        <v>1</v>
      </c>
      <c r="F885" s="2">
        <v>1</v>
      </c>
      <c r="G885" s="2">
        <f t="shared" si="32"/>
        <v>0</v>
      </c>
      <c r="H885" s="9">
        <v>44621</v>
      </c>
      <c r="I885" s="2" t="s">
        <v>632</v>
      </c>
      <c r="J885" s="2">
        <f t="shared" si="33"/>
        <v>0</v>
      </c>
    </row>
    <row r="886" spans="1:10" s="1" customFormat="1" ht="15" customHeight="1" x14ac:dyDescent="0.2">
      <c r="A886" s="2"/>
      <c r="B886" s="2"/>
      <c r="C886" s="8" t="s">
        <v>588</v>
      </c>
      <c r="D886" s="8" t="s">
        <v>589</v>
      </c>
      <c r="E886" s="2">
        <v>1</v>
      </c>
      <c r="F886" s="2">
        <v>1</v>
      </c>
      <c r="G886" s="2">
        <f t="shared" ref="G886:G949" si="34">F886-E886</f>
        <v>0</v>
      </c>
      <c r="H886" s="9">
        <v>44621</v>
      </c>
      <c r="I886" s="2" t="s">
        <v>632</v>
      </c>
      <c r="J886" s="2">
        <f t="shared" si="33"/>
        <v>0</v>
      </c>
    </row>
    <row r="887" spans="1:10" s="1" customFormat="1" ht="15" customHeight="1" x14ac:dyDescent="0.2">
      <c r="A887" s="2"/>
      <c r="B887" s="2"/>
      <c r="C887" s="8" t="s">
        <v>590</v>
      </c>
      <c r="D887" s="8" t="s">
        <v>591</v>
      </c>
      <c r="E887" s="2">
        <v>4</v>
      </c>
      <c r="F887" s="2">
        <v>4</v>
      </c>
      <c r="G887" s="2">
        <f t="shared" si="34"/>
        <v>0</v>
      </c>
      <c r="H887" s="9">
        <v>44621</v>
      </c>
      <c r="I887" s="2" t="s">
        <v>632</v>
      </c>
      <c r="J887" s="2">
        <f t="shared" si="33"/>
        <v>0</v>
      </c>
    </row>
    <row r="888" spans="1:10" s="1" customFormat="1" ht="15" customHeight="1" x14ac:dyDescent="0.2">
      <c r="A888" s="2"/>
      <c r="B888" s="2"/>
      <c r="C888" s="10" t="s">
        <v>590</v>
      </c>
      <c r="D888" s="10" t="s">
        <v>591</v>
      </c>
      <c r="E888" s="2">
        <v>1</v>
      </c>
      <c r="F888" s="2">
        <v>1</v>
      </c>
      <c r="G888" s="2">
        <f t="shared" si="34"/>
        <v>0</v>
      </c>
      <c r="H888" s="9">
        <v>44621</v>
      </c>
      <c r="I888" s="2" t="s">
        <v>632</v>
      </c>
      <c r="J888" s="2">
        <f t="shared" si="33"/>
        <v>0</v>
      </c>
    </row>
    <row r="889" spans="1:10" s="1" customFormat="1" ht="15" customHeight="1" x14ac:dyDescent="0.2">
      <c r="A889" s="2"/>
      <c r="B889" s="2"/>
      <c r="C889" s="8" t="s">
        <v>592</v>
      </c>
      <c r="D889" s="8" t="s">
        <v>593</v>
      </c>
      <c r="E889" s="2">
        <v>4</v>
      </c>
      <c r="F889" s="2">
        <v>4</v>
      </c>
      <c r="G889" s="2">
        <f t="shared" si="34"/>
        <v>0</v>
      </c>
      <c r="H889" s="9">
        <v>44621</v>
      </c>
      <c r="I889" s="2" t="s">
        <v>632</v>
      </c>
      <c r="J889" s="2">
        <f t="shared" si="33"/>
        <v>0</v>
      </c>
    </row>
    <row r="890" spans="1:10" s="1" customFormat="1" ht="15" customHeight="1" x14ac:dyDescent="0.2">
      <c r="A890" s="2"/>
      <c r="B890" s="2"/>
      <c r="C890" s="10" t="s">
        <v>594</v>
      </c>
      <c r="D890" s="10" t="s">
        <v>595</v>
      </c>
      <c r="E890" s="2">
        <v>5</v>
      </c>
      <c r="F890" s="2">
        <v>5</v>
      </c>
      <c r="G890" s="2">
        <f t="shared" si="34"/>
        <v>0</v>
      </c>
      <c r="H890" s="9">
        <v>44621</v>
      </c>
      <c r="I890" s="2" t="s">
        <v>632</v>
      </c>
      <c r="J890" s="2">
        <f t="shared" si="33"/>
        <v>0</v>
      </c>
    </row>
    <row r="891" spans="1:10" s="1" customFormat="1" ht="15" customHeight="1" x14ac:dyDescent="0.2">
      <c r="A891" s="2"/>
      <c r="B891" s="2"/>
      <c r="C891" s="10" t="s">
        <v>596</v>
      </c>
      <c r="D891" s="10" t="s">
        <v>597</v>
      </c>
      <c r="E891" s="2">
        <v>3</v>
      </c>
      <c r="F891" s="2">
        <v>3</v>
      </c>
      <c r="G891" s="2">
        <f t="shared" si="34"/>
        <v>0</v>
      </c>
      <c r="H891" s="9">
        <v>44621</v>
      </c>
      <c r="I891" s="2" t="s">
        <v>632</v>
      </c>
      <c r="J891" s="2">
        <f t="shared" si="33"/>
        <v>0</v>
      </c>
    </row>
    <row r="892" spans="1:10" s="1" customFormat="1" ht="15" customHeight="1" x14ac:dyDescent="0.2">
      <c r="A892" s="2"/>
      <c r="B892" s="2"/>
      <c r="C892" s="10" t="s">
        <v>598</v>
      </c>
      <c r="D892" s="10" t="s">
        <v>599</v>
      </c>
      <c r="E892" s="2">
        <v>1</v>
      </c>
      <c r="F892" s="2">
        <v>1</v>
      </c>
      <c r="G892" s="2">
        <f t="shared" si="34"/>
        <v>0</v>
      </c>
      <c r="H892" s="9">
        <v>44621</v>
      </c>
      <c r="I892" s="2" t="s">
        <v>632</v>
      </c>
      <c r="J892" s="2">
        <f t="shared" si="33"/>
        <v>0</v>
      </c>
    </row>
    <row r="893" spans="1:10" s="1" customFormat="1" ht="15" customHeight="1" x14ac:dyDescent="0.2">
      <c r="A893" s="2"/>
      <c r="B893" s="2"/>
      <c r="C893" s="10" t="s">
        <v>600</v>
      </c>
      <c r="D893" s="10" t="s">
        <v>601</v>
      </c>
      <c r="E893" s="2">
        <v>3</v>
      </c>
      <c r="F893" s="2">
        <v>3</v>
      </c>
      <c r="G893" s="2">
        <f t="shared" si="34"/>
        <v>0</v>
      </c>
      <c r="H893" s="9">
        <v>44621</v>
      </c>
      <c r="I893" s="2" t="s">
        <v>632</v>
      </c>
      <c r="J893" s="2">
        <f t="shared" si="33"/>
        <v>0</v>
      </c>
    </row>
    <row r="894" spans="1:10" s="1" customFormat="1" ht="15" customHeight="1" x14ac:dyDescent="0.2">
      <c r="A894" s="2"/>
      <c r="B894" s="2"/>
      <c r="C894" s="8" t="s">
        <v>602</v>
      </c>
      <c r="D894" s="8" t="s">
        <v>603</v>
      </c>
      <c r="E894" s="2">
        <v>2</v>
      </c>
      <c r="F894" s="2">
        <v>2</v>
      </c>
      <c r="G894" s="2">
        <f t="shared" si="34"/>
        <v>0</v>
      </c>
      <c r="H894" s="9">
        <v>44621</v>
      </c>
      <c r="I894" s="2" t="s">
        <v>632</v>
      </c>
      <c r="J894" s="2">
        <f t="shared" si="33"/>
        <v>0</v>
      </c>
    </row>
    <row r="895" spans="1:10" s="1" customFormat="1" ht="15" customHeight="1" x14ac:dyDescent="0.2">
      <c r="A895" s="2"/>
      <c r="B895" s="2"/>
      <c r="C895" s="8" t="s">
        <v>604</v>
      </c>
      <c r="D895" s="8" t="s">
        <v>605</v>
      </c>
      <c r="E895" s="2">
        <v>1</v>
      </c>
      <c r="F895" s="2">
        <v>1</v>
      </c>
      <c r="G895" s="2">
        <f t="shared" si="34"/>
        <v>0</v>
      </c>
      <c r="H895" s="9">
        <v>44621</v>
      </c>
      <c r="I895" s="2" t="s">
        <v>632</v>
      </c>
      <c r="J895" s="2">
        <f t="shared" si="33"/>
        <v>0</v>
      </c>
    </row>
    <row r="896" spans="1:10" s="1" customFormat="1" ht="15" customHeight="1" x14ac:dyDescent="0.2">
      <c r="A896" s="2"/>
      <c r="B896" s="2"/>
      <c r="C896" s="10" t="s">
        <v>606</v>
      </c>
      <c r="D896" s="10" t="s">
        <v>607</v>
      </c>
      <c r="E896" s="2">
        <v>1</v>
      </c>
      <c r="F896" s="2">
        <v>1</v>
      </c>
      <c r="G896" s="2">
        <f t="shared" si="34"/>
        <v>0</v>
      </c>
      <c r="H896" s="9">
        <v>44621</v>
      </c>
      <c r="I896" s="2" t="s">
        <v>632</v>
      </c>
      <c r="J896" s="2">
        <f t="shared" si="33"/>
        <v>0</v>
      </c>
    </row>
    <row r="897" spans="1:10" s="1" customFormat="1" ht="15" customHeight="1" x14ac:dyDescent="0.2">
      <c r="A897" s="2"/>
      <c r="B897" s="2"/>
      <c r="C897" s="10" t="s">
        <v>608</v>
      </c>
      <c r="D897" s="10" t="s">
        <v>609</v>
      </c>
      <c r="E897" s="2">
        <v>1</v>
      </c>
      <c r="F897" s="2">
        <v>1</v>
      </c>
      <c r="G897" s="2">
        <f t="shared" si="34"/>
        <v>0</v>
      </c>
      <c r="H897" s="9">
        <v>44621</v>
      </c>
      <c r="I897" s="2" t="s">
        <v>632</v>
      </c>
      <c r="J897" s="2">
        <f t="shared" si="33"/>
        <v>0</v>
      </c>
    </row>
    <row r="898" spans="1:10" s="1" customFormat="1" ht="15" customHeight="1" x14ac:dyDescent="0.2">
      <c r="A898" s="2"/>
      <c r="B898" s="2"/>
      <c r="C898" s="10" t="s">
        <v>610</v>
      </c>
      <c r="D898" s="10" t="s">
        <v>611</v>
      </c>
      <c r="E898" s="2">
        <v>1</v>
      </c>
      <c r="F898" s="2">
        <v>1</v>
      </c>
      <c r="G898" s="2">
        <f t="shared" si="34"/>
        <v>0</v>
      </c>
      <c r="H898" s="9">
        <v>44621</v>
      </c>
      <c r="I898" s="2" t="s">
        <v>632</v>
      </c>
      <c r="J898" s="2">
        <f t="shared" si="33"/>
        <v>0</v>
      </c>
    </row>
    <row r="899" spans="1:10" s="1" customFormat="1" ht="15" customHeight="1" x14ac:dyDescent="0.2">
      <c r="A899" s="2"/>
      <c r="B899" s="2"/>
      <c r="C899" s="10" t="s">
        <v>612</v>
      </c>
      <c r="D899" s="10" t="s">
        <v>613</v>
      </c>
      <c r="E899" s="2">
        <v>3</v>
      </c>
      <c r="F899" s="2">
        <v>3</v>
      </c>
      <c r="G899" s="2">
        <f t="shared" si="34"/>
        <v>0</v>
      </c>
      <c r="H899" s="9">
        <v>44621</v>
      </c>
      <c r="I899" s="2" t="s">
        <v>632</v>
      </c>
      <c r="J899" s="2">
        <f t="shared" si="33"/>
        <v>0</v>
      </c>
    </row>
    <row r="900" spans="1:10" s="1" customFormat="1" ht="15" customHeight="1" x14ac:dyDescent="0.2">
      <c r="A900" s="2"/>
      <c r="B900" s="2"/>
      <c r="C900" s="10" t="s">
        <v>614</v>
      </c>
      <c r="D900" s="10" t="s">
        <v>615</v>
      </c>
      <c r="E900" s="2">
        <v>1</v>
      </c>
      <c r="F900" s="2">
        <v>1</v>
      </c>
      <c r="G900" s="2">
        <f t="shared" si="34"/>
        <v>0</v>
      </c>
      <c r="H900" s="9">
        <v>44621</v>
      </c>
      <c r="I900" s="2" t="s">
        <v>632</v>
      </c>
      <c r="J900" s="2">
        <f t="shared" si="33"/>
        <v>0</v>
      </c>
    </row>
    <row r="901" spans="1:10" s="1" customFormat="1" ht="15" customHeight="1" x14ac:dyDescent="0.2">
      <c r="A901" s="2"/>
      <c r="B901" s="2"/>
      <c r="C901" s="10" t="s">
        <v>616</v>
      </c>
      <c r="D901" s="10" t="s">
        <v>617</v>
      </c>
      <c r="E901" s="2">
        <v>1</v>
      </c>
      <c r="F901" s="2">
        <v>1</v>
      </c>
      <c r="G901" s="2">
        <f t="shared" si="34"/>
        <v>0</v>
      </c>
      <c r="H901" s="9">
        <v>44621</v>
      </c>
      <c r="I901" s="2" t="s">
        <v>632</v>
      </c>
      <c r="J901" s="2">
        <f t="shared" si="33"/>
        <v>0</v>
      </c>
    </row>
    <row r="902" spans="1:10" s="1" customFormat="1" ht="15" customHeight="1" x14ac:dyDescent="0.2">
      <c r="A902" s="2"/>
      <c r="B902" s="2"/>
      <c r="C902" s="10" t="s">
        <v>618</v>
      </c>
      <c r="D902" s="10" t="s">
        <v>619</v>
      </c>
      <c r="E902" s="2">
        <v>3</v>
      </c>
      <c r="F902" s="2">
        <v>3</v>
      </c>
      <c r="G902" s="2">
        <f t="shared" si="34"/>
        <v>0</v>
      </c>
      <c r="H902" s="9">
        <v>44621</v>
      </c>
      <c r="I902" s="2" t="s">
        <v>632</v>
      </c>
      <c r="J902" s="2">
        <f t="shared" si="33"/>
        <v>0</v>
      </c>
    </row>
    <row r="903" spans="1:10" s="1" customFormat="1" ht="15" customHeight="1" x14ac:dyDescent="0.2">
      <c r="A903" s="2"/>
      <c r="B903" s="2"/>
      <c r="C903" s="10" t="s">
        <v>620</v>
      </c>
      <c r="D903" s="10" t="s">
        <v>621</v>
      </c>
      <c r="E903" s="2">
        <v>1</v>
      </c>
      <c r="F903" s="2">
        <v>1</v>
      </c>
      <c r="G903" s="2">
        <f t="shared" si="34"/>
        <v>0</v>
      </c>
      <c r="H903" s="9">
        <v>44621</v>
      </c>
      <c r="I903" s="2" t="s">
        <v>632</v>
      </c>
      <c r="J903" s="2">
        <f t="shared" si="33"/>
        <v>0</v>
      </c>
    </row>
    <row r="904" spans="1:10" s="1" customFormat="1" ht="15" customHeight="1" x14ac:dyDescent="0.2">
      <c r="A904" s="2"/>
      <c r="B904" s="2"/>
      <c r="C904" s="10" t="s">
        <v>622</v>
      </c>
      <c r="D904" s="10" t="s">
        <v>623</v>
      </c>
      <c r="E904" s="2">
        <v>1</v>
      </c>
      <c r="F904" s="2">
        <v>1</v>
      </c>
      <c r="G904" s="2">
        <f t="shared" si="34"/>
        <v>0</v>
      </c>
      <c r="H904" s="9">
        <v>44621</v>
      </c>
      <c r="I904" s="2" t="s">
        <v>632</v>
      </c>
      <c r="J904" s="2">
        <f t="shared" si="33"/>
        <v>0</v>
      </c>
    </row>
    <row r="905" spans="1:10" s="1" customFormat="1" ht="15" customHeight="1" x14ac:dyDescent="0.2">
      <c r="A905" s="2"/>
      <c r="B905" s="2"/>
      <c r="C905" s="8" t="s">
        <v>624</v>
      </c>
      <c r="D905" s="8" t="s">
        <v>625</v>
      </c>
      <c r="E905" s="2">
        <v>1</v>
      </c>
      <c r="F905" s="2">
        <v>1</v>
      </c>
      <c r="G905" s="2">
        <f t="shared" si="34"/>
        <v>0</v>
      </c>
      <c r="H905" s="9">
        <v>44621</v>
      </c>
      <c r="I905" s="2" t="s">
        <v>632</v>
      </c>
      <c r="J905" s="2">
        <f t="shared" si="33"/>
        <v>0</v>
      </c>
    </row>
    <row r="906" spans="1:10" s="1" customFormat="1" ht="15" customHeight="1" x14ac:dyDescent="0.2">
      <c r="A906" s="2"/>
      <c r="B906" s="2"/>
      <c r="C906" s="8" t="s">
        <v>626</v>
      </c>
      <c r="D906" s="8" t="s">
        <v>627</v>
      </c>
      <c r="E906" s="2">
        <v>2</v>
      </c>
      <c r="F906" s="2">
        <v>2</v>
      </c>
      <c r="G906" s="2">
        <f t="shared" si="34"/>
        <v>0</v>
      </c>
      <c r="H906" s="9">
        <v>44621</v>
      </c>
      <c r="I906" s="2" t="s">
        <v>632</v>
      </c>
      <c r="J906" s="2">
        <f t="shared" si="33"/>
        <v>0</v>
      </c>
    </row>
    <row r="907" spans="1:10" s="1" customFormat="1" ht="15" customHeight="1" x14ac:dyDescent="0.2">
      <c r="A907" s="2"/>
      <c r="B907" s="2"/>
      <c r="C907" s="8" t="s">
        <v>628</v>
      </c>
      <c r="D907" s="8" t="s">
        <v>629</v>
      </c>
      <c r="E907" s="2">
        <v>5</v>
      </c>
      <c r="F907" s="2">
        <v>5</v>
      </c>
      <c r="G907" s="2">
        <f t="shared" si="34"/>
        <v>0</v>
      </c>
      <c r="H907" s="9">
        <v>44621</v>
      </c>
      <c r="I907" s="2" t="s">
        <v>632</v>
      </c>
      <c r="J907" s="2">
        <f t="shared" si="33"/>
        <v>0</v>
      </c>
    </row>
    <row r="908" spans="1:10" s="1" customFormat="1" ht="15" customHeight="1" x14ac:dyDescent="0.2">
      <c r="A908" s="2"/>
      <c r="B908" s="2"/>
      <c r="C908" s="2" t="s">
        <v>630</v>
      </c>
      <c r="D908" s="7" t="s">
        <v>631</v>
      </c>
      <c r="E908" s="2"/>
      <c r="F908" s="2">
        <v>4</v>
      </c>
      <c r="G908" s="2">
        <f t="shared" si="34"/>
        <v>4</v>
      </c>
      <c r="H908" s="9">
        <v>44621</v>
      </c>
      <c r="I908" s="2" t="s">
        <v>632</v>
      </c>
      <c r="J908" s="2">
        <f t="shared" si="33"/>
        <v>1</v>
      </c>
    </row>
    <row r="909" spans="1:10" s="1" customFormat="1" ht="15" customHeight="1" x14ac:dyDescent="0.2">
      <c r="A909" s="2"/>
      <c r="B909" s="2"/>
      <c r="C909" s="2" t="s">
        <v>633</v>
      </c>
      <c r="D909" s="2" t="s">
        <v>634</v>
      </c>
      <c r="E909" s="2">
        <v>49.84</v>
      </c>
      <c r="F909" s="2">
        <v>46.09</v>
      </c>
      <c r="G909" s="2">
        <f t="shared" si="34"/>
        <v>-3.75</v>
      </c>
      <c r="H909" s="9">
        <v>44621</v>
      </c>
      <c r="I909" s="2" t="s">
        <v>632</v>
      </c>
      <c r="J909" s="2">
        <f t="shared" si="33"/>
        <v>1</v>
      </c>
    </row>
    <row r="910" spans="1:10" s="1" customFormat="1" ht="15" customHeight="1" x14ac:dyDescent="0.2">
      <c r="A910" s="2"/>
      <c r="B910" s="2"/>
      <c r="C910" s="2" t="s">
        <v>635</v>
      </c>
      <c r="D910" s="2" t="s">
        <v>636</v>
      </c>
      <c r="E910" s="2">
        <v>333.48</v>
      </c>
      <c r="F910" s="2">
        <v>339.03</v>
      </c>
      <c r="G910" s="2">
        <f t="shared" si="34"/>
        <v>5.5499999999999545</v>
      </c>
      <c r="H910" s="9">
        <v>44621</v>
      </c>
      <c r="I910" s="2" t="s">
        <v>632</v>
      </c>
      <c r="J910" s="2">
        <f t="shared" si="33"/>
        <v>1</v>
      </c>
    </row>
    <row r="911" spans="1:10" s="1" customFormat="1" ht="15" customHeight="1" x14ac:dyDescent="0.2">
      <c r="A911" s="2"/>
      <c r="B911" s="2"/>
      <c r="C911" s="2" t="s">
        <v>637</v>
      </c>
      <c r="D911" s="2" t="s">
        <v>638</v>
      </c>
      <c r="E911" s="2">
        <v>53.61</v>
      </c>
      <c r="F911" s="2">
        <v>85.18</v>
      </c>
      <c r="G911" s="2">
        <f t="shared" si="34"/>
        <v>31.570000000000007</v>
      </c>
      <c r="H911" s="9">
        <v>44621</v>
      </c>
      <c r="I911" s="2" t="s">
        <v>632</v>
      </c>
      <c r="J911" s="2">
        <f t="shared" si="33"/>
        <v>1</v>
      </c>
    </row>
    <row r="912" spans="1:10" s="1" customFormat="1" ht="15" customHeight="1" x14ac:dyDescent="0.2">
      <c r="A912" s="2"/>
      <c r="B912" s="2"/>
      <c r="C912" s="2" t="s">
        <v>639</v>
      </c>
      <c r="D912" s="2" t="s">
        <v>640</v>
      </c>
      <c r="E912" s="2">
        <v>20.03</v>
      </c>
      <c r="F912" s="2">
        <v>20.03</v>
      </c>
      <c r="G912" s="2">
        <f t="shared" si="34"/>
        <v>0</v>
      </c>
      <c r="H912" s="9">
        <v>44621</v>
      </c>
      <c r="I912" s="2" t="s">
        <v>632</v>
      </c>
      <c r="J912" s="2">
        <f t="shared" si="33"/>
        <v>0</v>
      </c>
    </row>
    <row r="913" spans="1:10" s="1" customFormat="1" ht="15" customHeight="1" x14ac:dyDescent="0.2">
      <c r="A913" s="2"/>
      <c r="B913" s="2"/>
      <c r="C913" s="2" t="s">
        <v>641</v>
      </c>
      <c r="D913" s="2" t="s">
        <v>642</v>
      </c>
      <c r="E913" s="2">
        <v>12.78</v>
      </c>
      <c r="F913" s="2">
        <v>12.78</v>
      </c>
      <c r="G913" s="2">
        <f t="shared" si="34"/>
        <v>0</v>
      </c>
      <c r="H913" s="9">
        <v>44621</v>
      </c>
      <c r="I913" s="2" t="s">
        <v>632</v>
      </c>
      <c r="J913" s="2">
        <f t="shared" si="33"/>
        <v>0</v>
      </c>
    </row>
    <row r="914" spans="1:10" s="1" customFormat="1" ht="15" customHeight="1" x14ac:dyDescent="0.2">
      <c r="A914" s="2"/>
      <c r="B914" s="2"/>
      <c r="C914" s="2" t="s">
        <v>643</v>
      </c>
      <c r="D914" s="2" t="s">
        <v>644</v>
      </c>
      <c r="E914" s="2">
        <v>2.17</v>
      </c>
      <c r="F914" s="2">
        <v>2.19</v>
      </c>
      <c r="G914" s="2">
        <f t="shared" si="34"/>
        <v>2.0000000000000018E-2</v>
      </c>
      <c r="H914" s="9">
        <v>44621</v>
      </c>
      <c r="I914" s="2" t="s">
        <v>632</v>
      </c>
      <c r="J914" s="2">
        <f t="shared" si="33"/>
        <v>1</v>
      </c>
    </row>
    <row r="915" spans="1:10" s="1" customFormat="1" ht="15" customHeight="1" x14ac:dyDescent="0.2">
      <c r="A915" s="2"/>
      <c r="B915" s="2"/>
      <c r="C915" s="2" t="s">
        <v>645</v>
      </c>
      <c r="D915" s="2" t="s">
        <v>646</v>
      </c>
      <c r="E915" s="2">
        <v>0.72</v>
      </c>
      <c r="F915" s="2">
        <v>0.61</v>
      </c>
      <c r="G915" s="2">
        <f t="shared" si="34"/>
        <v>-0.10999999999999999</v>
      </c>
      <c r="H915" s="9">
        <v>44621</v>
      </c>
      <c r="I915" s="2" t="s">
        <v>632</v>
      </c>
      <c r="J915" s="2">
        <f t="shared" si="33"/>
        <v>1</v>
      </c>
    </row>
    <row r="916" spans="1:10" s="1" customFormat="1" ht="15" customHeight="1" x14ac:dyDescent="0.2">
      <c r="A916" s="2"/>
      <c r="B916" s="2"/>
      <c r="C916" s="2" t="s">
        <v>647</v>
      </c>
      <c r="D916" s="2" t="s">
        <v>648</v>
      </c>
      <c r="E916" s="2">
        <v>33.78</v>
      </c>
      <c r="F916" s="2">
        <v>33.200000000000003</v>
      </c>
      <c r="G916" s="2">
        <f t="shared" si="34"/>
        <v>-0.57999999999999829</v>
      </c>
      <c r="H916" s="9">
        <v>44621</v>
      </c>
      <c r="I916" s="2" t="s">
        <v>632</v>
      </c>
      <c r="J916" s="2">
        <f t="shared" si="33"/>
        <v>1</v>
      </c>
    </row>
    <row r="917" spans="1:10" s="1" customFormat="1" ht="15" customHeight="1" x14ac:dyDescent="0.2">
      <c r="A917" s="2"/>
      <c r="B917" s="2"/>
      <c r="C917" s="2" t="s">
        <v>649</v>
      </c>
      <c r="D917" s="2" t="s">
        <v>650</v>
      </c>
      <c r="E917" s="2">
        <v>14.32</v>
      </c>
      <c r="F917" s="2">
        <v>13.8</v>
      </c>
      <c r="G917" s="2">
        <f t="shared" si="34"/>
        <v>-0.51999999999999957</v>
      </c>
      <c r="H917" s="9">
        <v>44621</v>
      </c>
      <c r="I917" s="2" t="s">
        <v>632</v>
      </c>
      <c r="J917" s="2">
        <f t="shared" si="33"/>
        <v>1</v>
      </c>
    </row>
    <row r="918" spans="1:10" s="1" customFormat="1" ht="15" customHeight="1" x14ac:dyDescent="0.2">
      <c r="A918" s="2"/>
      <c r="B918" s="2"/>
      <c r="C918" s="2" t="s">
        <v>651</v>
      </c>
      <c r="D918" s="2" t="s">
        <v>652</v>
      </c>
      <c r="E918" s="2">
        <v>3.39</v>
      </c>
      <c r="F918" s="2">
        <v>3.39</v>
      </c>
      <c r="G918" s="2">
        <f t="shared" si="34"/>
        <v>0</v>
      </c>
      <c r="H918" s="9">
        <v>44621</v>
      </c>
      <c r="I918" s="2" t="s">
        <v>632</v>
      </c>
      <c r="J918" s="2">
        <f t="shared" si="33"/>
        <v>0</v>
      </c>
    </row>
    <row r="919" spans="1:10" s="1" customFormat="1" ht="15" customHeight="1" x14ac:dyDescent="0.2">
      <c r="A919" s="2"/>
      <c r="B919" s="2"/>
      <c r="C919" s="2" t="s">
        <v>653</v>
      </c>
      <c r="D919" s="2" t="s">
        <v>654</v>
      </c>
      <c r="E919" s="2">
        <v>1</v>
      </c>
      <c r="F919" s="2">
        <v>1</v>
      </c>
      <c r="G919" s="2">
        <f t="shared" si="34"/>
        <v>0</v>
      </c>
      <c r="H919" s="9">
        <v>44621</v>
      </c>
      <c r="I919" s="2" t="s">
        <v>632</v>
      </c>
      <c r="J919" s="2">
        <f t="shared" si="33"/>
        <v>0</v>
      </c>
    </row>
    <row r="920" spans="1:10" s="1" customFormat="1" ht="15" customHeight="1" x14ac:dyDescent="0.2">
      <c r="A920" s="2"/>
      <c r="B920" s="2"/>
      <c r="C920" s="2" t="s">
        <v>655</v>
      </c>
      <c r="D920" s="2" t="s">
        <v>656</v>
      </c>
      <c r="E920" s="2">
        <v>11.46</v>
      </c>
      <c r="F920" s="2">
        <v>21.95</v>
      </c>
      <c r="G920" s="2">
        <f t="shared" si="34"/>
        <v>10.489999999999998</v>
      </c>
      <c r="H920" s="9">
        <v>44621</v>
      </c>
      <c r="I920" s="2" t="s">
        <v>632</v>
      </c>
      <c r="J920" s="2">
        <f t="shared" si="33"/>
        <v>1</v>
      </c>
    </row>
    <row r="921" spans="1:10" s="1" customFormat="1" ht="15" customHeight="1" x14ac:dyDescent="0.2">
      <c r="A921" s="2"/>
      <c r="B921" s="2"/>
      <c r="C921" s="2" t="s">
        <v>657</v>
      </c>
      <c r="D921" s="2" t="s">
        <v>658</v>
      </c>
      <c r="E921" s="2">
        <v>14.038</v>
      </c>
      <c r="F921" s="2">
        <v>14.038000000000002</v>
      </c>
      <c r="G921" s="2">
        <f t="shared" si="34"/>
        <v>0</v>
      </c>
      <c r="H921" s="9">
        <v>44621</v>
      </c>
      <c r="I921" s="2" t="s">
        <v>632</v>
      </c>
      <c r="J921" s="2">
        <f t="shared" si="33"/>
        <v>0</v>
      </c>
    </row>
    <row r="922" spans="1:10" s="1" customFormat="1" ht="15" customHeight="1" x14ac:dyDescent="0.2">
      <c r="A922" s="2"/>
      <c r="B922" s="2"/>
      <c r="C922" s="6" t="s">
        <v>657</v>
      </c>
      <c r="D922" s="6" t="s">
        <v>658</v>
      </c>
      <c r="E922" s="2">
        <v>2.4020000000000001</v>
      </c>
      <c r="F922" s="2">
        <v>2.702</v>
      </c>
      <c r="G922" s="2">
        <f t="shared" si="34"/>
        <v>0.29999999999999982</v>
      </c>
      <c r="H922" s="9">
        <v>44621</v>
      </c>
      <c r="I922" s="2" t="s">
        <v>632</v>
      </c>
      <c r="J922" s="2">
        <f t="shared" si="33"/>
        <v>1</v>
      </c>
    </row>
    <row r="923" spans="1:10" s="1" customFormat="1" ht="15" customHeight="1" x14ac:dyDescent="0.2">
      <c r="A923" s="2"/>
      <c r="B923" s="2"/>
      <c r="C923" s="2" t="s">
        <v>1842</v>
      </c>
      <c r="D923" s="8" t="s">
        <v>659</v>
      </c>
      <c r="E923" s="2">
        <v>1717.3525</v>
      </c>
      <c r="F923" s="2">
        <v>1717.3553999999999</v>
      </c>
      <c r="G923" s="2">
        <f t="shared" si="34"/>
        <v>2.8999999999541615E-3</v>
      </c>
      <c r="H923" s="9">
        <v>44621</v>
      </c>
      <c r="I923" s="2" t="s">
        <v>632</v>
      </c>
      <c r="J923" s="2">
        <f t="shared" si="33"/>
        <v>1</v>
      </c>
    </row>
    <row r="924" spans="1:10" s="1" customFormat="1" ht="15" customHeight="1" x14ac:dyDescent="0.2">
      <c r="A924" s="2"/>
      <c r="B924" s="2"/>
      <c r="C924" s="2" t="s">
        <v>1843</v>
      </c>
      <c r="D924" s="8" t="s">
        <v>660</v>
      </c>
      <c r="E924" s="2">
        <v>1763.4386</v>
      </c>
      <c r="F924" s="2">
        <v>1763.43805</v>
      </c>
      <c r="G924" s="2">
        <f t="shared" si="34"/>
        <v>-5.4999999997562554E-4</v>
      </c>
      <c r="H924" s="9">
        <v>44621</v>
      </c>
      <c r="I924" s="2" t="s">
        <v>632</v>
      </c>
      <c r="J924" s="2">
        <f t="shared" si="33"/>
        <v>1</v>
      </c>
    </row>
    <row r="925" spans="1:10" s="1" customFormat="1" ht="15" customHeight="1" x14ac:dyDescent="0.2">
      <c r="A925" s="2"/>
      <c r="B925" s="2"/>
      <c r="C925" s="2" t="s">
        <v>1844</v>
      </c>
      <c r="D925" s="8" t="s">
        <v>661</v>
      </c>
      <c r="E925" s="2">
        <v>1590.9483</v>
      </c>
      <c r="F925" s="2">
        <v>1590.9728</v>
      </c>
      <c r="G925" s="2">
        <f t="shared" si="34"/>
        <v>2.4499999999989086E-2</v>
      </c>
      <c r="H925" s="9">
        <v>44621</v>
      </c>
      <c r="I925" s="2" t="s">
        <v>632</v>
      </c>
      <c r="J925" s="2">
        <f t="shared" si="33"/>
        <v>1</v>
      </c>
    </row>
    <row r="926" spans="1:10" s="1" customFormat="1" ht="15" customHeight="1" x14ac:dyDescent="0.2">
      <c r="A926" s="2"/>
      <c r="B926" s="2"/>
      <c r="C926" s="2" t="s">
        <v>1845</v>
      </c>
      <c r="D926" s="8" t="s">
        <v>662</v>
      </c>
      <c r="E926" s="2">
        <v>563.68799999999999</v>
      </c>
      <c r="F926" s="2">
        <v>560.26229999999998</v>
      </c>
      <c r="G926" s="2">
        <f t="shared" si="34"/>
        <v>-3.4257000000000062</v>
      </c>
      <c r="H926" s="9">
        <v>44621</v>
      </c>
      <c r="I926" s="2" t="s">
        <v>632</v>
      </c>
      <c r="J926" s="2">
        <f t="shared" si="33"/>
        <v>1</v>
      </c>
    </row>
    <row r="927" spans="1:10" s="1" customFormat="1" ht="15" customHeight="1" x14ac:dyDescent="0.2">
      <c r="A927" s="2"/>
      <c r="B927" s="2"/>
      <c r="C927" s="2" t="s">
        <v>1846</v>
      </c>
      <c r="D927" s="8" t="s">
        <v>663</v>
      </c>
      <c r="E927" s="2">
        <v>669.82370000000003</v>
      </c>
      <c r="F927" s="2">
        <v>669.85299999999995</v>
      </c>
      <c r="G927" s="2">
        <f t="shared" si="34"/>
        <v>2.9299999999921056E-2</v>
      </c>
      <c r="H927" s="9">
        <v>44621</v>
      </c>
      <c r="I927" s="2" t="s">
        <v>632</v>
      </c>
      <c r="J927" s="2">
        <f t="shared" si="33"/>
        <v>1</v>
      </c>
    </row>
    <row r="928" spans="1:10" s="1" customFormat="1" ht="15" customHeight="1" x14ac:dyDescent="0.2">
      <c r="A928" s="2"/>
      <c r="B928" s="2"/>
      <c r="C928" s="2" t="s">
        <v>1545</v>
      </c>
      <c r="D928" s="8" t="s">
        <v>664</v>
      </c>
      <c r="E928" s="2">
        <v>256.01029999999997</v>
      </c>
      <c r="F928" s="2">
        <v>256.01</v>
      </c>
      <c r="G928" s="2">
        <f t="shared" si="34"/>
        <v>-2.9999999998153726E-4</v>
      </c>
      <c r="H928" s="9">
        <v>44621</v>
      </c>
      <c r="I928" s="2" t="s">
        <v>632</v>
      </c>
      <c r="J928" s="2">
        <f t="shared" si="33"/>
        <v>1</v>
      </c>
    </row>
    <row r="929" spans="1:10" s="1" customFormat="1" ht="15" customHeight="1" x14ac:dyDescent="0.2">
      <c r="A929" s="2"/>
      <c r="B929" s="2"/>
      <c r="C929" s="2" t="s">
        <v>1847</v>
      </c>
      <c r="D929" s="8" t="s">
        <v>665</v>
      </c>
      <c r="E929" s="2">
        <v>173.5171</v>
      </c>
      <c r="F929" s="2">
        <v>173.4341</v>
      </c>
      <c r="G929" s="2">
        <f t="shared" si="34"/>
        <v>-8.2999999999998408E-2</v>
      </c>
      <c r="H929" s="9">
        <v>44621</v>
      </c>
      <c r="I929" s="2" t="s">
        <v>632</v>
      </c>
      <c r="J929" s="2">
        <f t="shared" si="33"/>
        <v>1</v>
      </c>
    </row>
    <row r="930" spans="1:10" s="1" customFormat="1" ht="15" customHeight="1" x14ac:dyDescent="0.2">
      <c r="A930" s="2"/>
      <c r="B930" s="2"/>
      <c r="C930" s="2" t="s">
        <v>1848</v>
      </c>
      <c r="D930" s="8" t="s">
        <v>666</v>
      </c>
      <c r="E930" s="2">
        <v>436.64749999999998</v>
      </c>
      <c r="F930" s="2">
        <v>436.63909999999998</v>
      </c>
      <c r="G930" s="2">
        <f t="shared" si="34"/>
        <v>-8.399999999994634E-3</v>
      </c>
      <c r="H930" s="9">
        <v>44621</v>
      </c>
      <c r="I930" s="2" t="s">
        <v>632</v>
      </c>
      <c r="J930" s="2">
        <f t="shared" ref="J930:J993" si="35">IF(G930=0,0,1)</f>
        <v>1</v>
      </c>
    </row>
    <row r="931" spans="1:10" s="1" customFormat="1" ht="15" customHeight="1" x14ac:dyDescent="0.2">
      <c r="A931" s="2"/>
      <c r="B931" s="2"/>
      <c r="C931" s="2" t="s">
        <v>1849</v>
      </c>
      <c r="D931" s="8" t="s">
        <v>667</v>
      </c>
      <c r="E931" s="2">
        <v>448.58730000000003</v>
      </c>
      <c r="F931" s="2">
        <v>448.51530000000002</v>
      </c>
      <c r="G931" s="2">
        <f t="shared" si="34"/>
        <v>-7.2000000000002728E-2</v>
      </c>
      <c r="H931" s="9">
        <v>44621</v>
      </c>
      <c r="I931" s="2" t="s">
        <v>632</v>
      </c>
      <c r="J931" s="2">
        <f t="shared" si="35"/>
        <v>1</v>
      </c>
    </row>
    <row r="932" spans="1:10" s="1" customFormat="1" ht="15" customHeight="1" x14ac:dyDescent="0.2">
      <c r="A932" s="2"/>
      <c r="B932" s="2"/>
      <c r="C932" s="2" t="s">
        <v>1850</v>
      </c>
      <c r="D932" s="8" t="s">
        <v>668</v>
      </c>
      <c r="E932" s="2">
        <v>507.89780000000002</v>
      </c>
      <c r="F932" s="2">
        <v>507.88</v>
      </c>
      <c r="G932" s="2">
        <f t="shared" si="34"/>
        <v>-1.7800000000022465E-2</v>
      </c>
      <c r="H932" s="9">
        <v>44621</v>
      </c>
      <c r="I932" s="2" t="s">
        <v>632</v>
      </c>
      <c r="J932" s="2">
        <f t="shared" si="35"/>
        <v>1</v>
      </c>
    </row>
    <row r="933" spans="1:10" s="1" customFormat="1" ht="15" customHeight="1" x14ac:dyDescent="0.2">
      <c r="A933" s="2"/>
      <c r="B933" s="2"/>
      <c r="C933" s="2" t="s">
        <v>1851</v>
      </c>
      <c r="D933" s="8" t="s">
        <v>669</v>
      </c>
      <c r="E933" s="2">
        <v>111.4295</v>
      </c>
      <c r="F933" s="2">
        <v>111.42919999999999</v>
      </c>
      <c r="G933" s="2">
        <f t="shared" si="34"/>
        <v>-3.0000000000995897E-4</v>
      </c>
      <c r="H933" s="9">
        <v>44621</v>
      </c>
      <c r="I933" s="2" t="s">
        <v>632</v>
      </c>
      <c r="J933" s="2">
        <f t="shared" si="35"/>
        <v>1</v>
      </c>
    </row>
    <row r="934" spans="1:10" s="1" customFormat="1" ht="15" customHeight="1" x14ac:dyDescent="0.2">
      <c r="A934" s="2"/>
      <c r="B934" s="2"/>
      <c r="C934" s="2" t="s">
        <v>1542</v>
      </c>
      <c r="D934" s="8" t="s">
        <v>670</v>
      </c>
      <c r="E934" s="2">
        <v>55.019100000000002</v>
      </c>
      <c r="F934" s="2">
        <v>55.000100000000003</v>
      </c>
      <c r="G934" s="2">
        <f t="shared" si="34"/>
        <v>-1.8999999999998352E-2</v>
      </c>
      <c r="H934" s="9">
        <v>44621</v>
      </c>
      <c r="I934" s="2" t="s">
        <v>632</v>
      </c>
      <c r="J934" s="2">
        <f t="shared" si="35"/>
        <v>1</v>
      </c>
    </row>
    <row r="935" spans="1:10" s="1" customFormat="1" ht="15" customHeight="1" x14ac:dyDescent="0.2">
      <c r="A935" s="2"/>
      <c r="B935" s="2"/>
      <c r="C935" s="2" t="s">
        <v>1852</v>
      </c>
      <c r="D935" s="8" t="s">
        <v>671</v>
      </c>
      <c r="E935" s="2">
        <v>51.508000000000003</v>
      </c>
      <c r="F935" s="2">
        <v>51.507899999999992</v>
      </c>
      <c r="G935" s="2">
        <f t="shared" si="34"/>
        <v>-1.0000000001042508E-4</v>
      </c>
      <c r="H935" s="9">
        <v>44621</v>
      </c>
      <c r="I935" s="2" t="s">
        <v>632</v>
      </c>
      <c r="J935" s="2">
        <f t="shared" si="35"/>
        <v>1</v>
      </c>
    </row>
    <row r="936" spans="1:10" s="1" customFormat="1" ht="15" customHeight="1" x14ac:dyDescent="0.2">
      <c r="A936" s="2"/>
      <c r="B936" s="2"/>
      <c r="C936" s="2" t="s">
        <v>1853</v>
      </c>
      <c r="D936" s="8" t="s">
        <v>672</v>
      </c>
      <c r="E936" s="2">
        <v>243.0736</v>
      </c>
      <c r="F936" s="2">
        <v>243.06659999999999</v>
      </c>
      <c r="G936" s="2">
        <f t="shared" si="34"/>
        <v>-7.0000000000050022E-3</v>
      </c>
      <c r="H936" s="9">
        <v>44621</v>
      </c>
      <c r="I936" s="2" t="s">
        <v>632</v>
      </c>
      <c r="J936" s="2">
        <f t="shared" si="35"/>
        <v>1</v>
      </c>
    </row>
    <row r="937" spans="1:10" s="1" customFormat="1" ht="15" customHeight="1" x14ac:dyDescent="0.2">
      <c r="A937" s="2"/>
      <c r="B937" s="2"/>
      <c r="C937" s="2" t="s">
        <v>1854</v>
      </c>
      <c r="D937" s="8" t="s">
        <v>673</v>
      </c>
      <c r="E937" s="2">
        <v>72.126300000000001</v>
      </c>
      <c r="F937" s="2">
        <v>72.12</v>
      </c>
      <c r="G937" s="2">
        <f t="shared" si="34"/>
        <v>-6.2999999999959755E-3</v>
      </c>
      <c r="H937" s="9">
        <v>44621</v>
      </c>
      <c r="I937" s="2" t="s">
        <v>632</v>
      </c>
      <c r="J937" s="2">
        <f t="shared" si="35"/>
        <v>1</v>
      </c>
    </row>
    <row r="938" spans="1:10" s="1" customFormat="1" ht="15" customHeight="1" x14ac:dyDescent="0.2">
      <c r="A938" s="2"/>
      <c r="B938" s="2"/>
      <c r="C938" s="2" t="s">
        <v>1855</v>
      </c>
      <c r="D938" s="8" t="s">
        <v>674</v>
      </c>
      <c r="E938" s="2">
        <v>49.765799999999999</v>
      </c>
      <c r="F938" s="2">
        <v>49.76</v>
      </c>
      <c r="G938" s="2">
        <f t="shared" si="34"/>
        <v>-5.8000000000006935E-3</v>
      </c>
      <c r="H938" s="9">
        <v>44621</v>
      </c>
      <c r="I938" s="2" t="s">
        <v>632</v>
      </c>
      <c r="J938" s="2">
        <f t="shared" si="35"/>
        <v>1</v>
      </c>
    </row>
    <row r="939" spans="1:10" s="1" customFormat="1" ht="15" customHeight="1" x14ac:dyDescent="0.2">
      <c r="A939" s="2"/>
      <c r="B939" s="2"/>
      <c r="C939" s="2" t="s">
        <v>1856</v>
      </c>
      <c r="D939" s="8" t="s">
        <v>675</v>
      </c>
      <c r="E939" s="2">
        <v>388.52769999999998</v>
      </c>
      <c r="F939" s="2">
        <v>388.52600000000001</v>
      </c>
      <c r="G939" s="2">
        <f t="shared" si="34"/>
        <v>-1.699999999971169E-3</v>
      </c>
      <c r="H939" s="9">
        <v>44621</v>
      </c>
      <c r="I939" s="2" t="s">
        <v>632</v>
      </c>
      <c r="J939" s="2">
        <f t="shared" si="35"/>
        <v>1</v>
      </c>
    </row>
    <row r="940" spans="1:10" s="1" customFormat="1" ht="15" customHeight="1" x14ac:dyDescent="0.2">
      <c r="A940" s="2"/>
      <c r="B940" s="2"/>
      <c r="C940" s="2" t="s">
        <v>1857</v>
      </c>
      <c r="D940" s="8" t="s">
        <v>676</v>
      </c>
      <c r="E940" s="2">
        <v>18.930199999999999</v>
      </c>
      <c r="F940" s="2">
        <v>18.927900000000001</v>
      </c>
      <c r="G940" s="2">
        <f t="shared" si="34"/>
        <v>-2.2999999999981924E-3</v>
      </c>
      <c r="H940" s="9">
        <v>44621</v>
      </c>
      <c r="I940" s="2" t="s">
        <v>632</v>
      </c>
      <c r="J940" s="2">
        <f t="shared" si="35"/>
        <v>1</v>
      </c>
    </row>
    <row r="941" spans="1:10" s="1" customFormat="1" ht="15" customHeight="1" x14ac:dyDescent="0.2">
      <c r="A941" s="2"/>
      <c r="B941" s="2"/>
      <c r="C941" s="2" t="s">
        <v>1858</v>
      </c>
      <c r="D941" s="8" t="s">
        <v>677</v>
      </c>
      <c r="E941" s="2">
        <v>27.034700000000001</v>
      </c>
      <c r="F941" s="2">
        <v>27.04</v>
      </c>
      <c r="G941" s="2">
        <f t="shared" si="34"/>
        <v>5.2999999999983061E-3</v>
      </c>
      <c r="H941" s="9">
        <v>44621</v>
      </c>
      <c r="I941" s="2" t="s">
        <v>632</v>
      </c>
      <c r="J941" s="2">
        <f t="shared" si="35"/>
        <v>1</v>
      </c>
    </row>
    <row r="942" spans="1:10" s="1" customFormat="1" ht="15" customHeight="1" x14ac:dyDescent="0.2">
      <c r="A942" s="2"/>
      <c r="B942" s="2"/>
      <c r="C942" s="2" t="s">
        <v>1859</v>
      </c>
      <c r="D942" s="8" t="s">
        <v>678</v>
      </c>
      <c r="E942" s="2">
        <v>66.238</v>
      </c>
      <c r="F942" s="2">
        <v>66.235500000000002</v>
      </c>
      <c r="G942" s="2">
        <f t="shared" si="34"/>
        <v>-2.4999999999977263E-3</v>
      </c>
      <c r="H942" s="9">
        <v>44621</v>
      </c>
      <c r="I942" s="2" t="s">
        <v>632</v>
      </c>
      <c r="J942" s="2">
        <f t="shared" si="35"/>
        <v>1</v>
      </c>
    </row>
    <row r="943" spans="1:10" s="1" customFormat="1" ht="15" customHeight="1" x14ac:dyDescent="0.2">
      <c r="A943" s="2"/>
      <c r="B943" s="2"/>
      <c r="C943" s="2" t="s">
        <v>1860</v>
      </c>
      <c r="D943" s="8" t="s">
        <v>679</v>
      </c>
      <c r="E943" s="2">
        <v>266.90870000000001</v>
      </c>
      <c r="F943" s="2">
        <v>263.8417</v>
      </c>
      <c r="G943" s="2">
        <f t="shared" si="34"/>
        <v>-3.0670000000000073</v>
      </c>
      <c r="H943" s="9">
        <v>44621</v>
      </c>
      <c r="I943" s="2" t="s">
        <v>632</v>
      </c>
      <c r="J943" s="2">
        <f t="shared" si="35"/>
        <v>1</v>
      </c>
    </row>
    <row r="944" spans="1:10" s="1" customFormat="1" ht="15" customHeight="1" x14ac:dyDescent="0.2">
      <c r="A944" s="2"/>
      <c r="B944" s="2"/>
      <c r="C944" s="2" t="s">
        <v>1861</v>
      </c>
      <c r="D944" s="8" t="s">
        <v>680</v>
      </c>
      <c r="E944" s="2">
        <v>16.733599999999999</v>
      </c>
      <c r="F944" s="2">
        <v>12.0176</v>
      </c>
      <c r="G944" s="2">
        <f t="shared" si="34"/>
        <v>-4.7159999999999993</v>
      </c>
      <c r="H944" s="9">
        <v>44621</v>
      </c>
      <c r="I944" s="2" t="s">
        <v>632</v>
      </c>
      <c r="J944" s="2">
        <f t="shared" si="35"/>
        <v>1</v>
      </c>
    </row>
    <row r="945" spans="1:10" s="1" customFormat="1" ht="15" customHeight="1" x14ac:dyDescent="0.2">
      <c r="A945" s="2"/>
      <c r="B945" s="2"/>
      <c r="C945" s="2" t="s">
        <v>1862</v>
      </c>
      <c r="D945" s="8" t="s">
        <v>681</v>
      </c>
      <c r="E945" s="2">
        <v>75.677499999999995</v>
      </c>
      <c r="F945" s="2">
        <v>75.67</v>
      </c>
      <c r="G945" s="2">
        <f t="shared" si="34"/>
        <v>-7.4999999999931788E-3</v>
      </c>
      <c r="H945" s="9">
        <v>44621</v>
      </c>
      <c r="I945" s="2" t="s">
        <v>632</v>
      </c>
      <c r="J945" s="2">
        <f t="shared" si="35"/>
        <v>1</v>
      </c>
    </row>
    <row r="946" spans="1:10" s="1" customFormat="1" ht="15" customHeight="1" x14ac:dyDescent="0.2">
      <c r="A946" s="2"/>
      <c r="B946" s="2"/>
      <c r="C946" s="2" t="s">
        <v>1863</v>
      </c>
      <c r="D946" s="8" t="s">
        <v>682</v>
      </c>
      <c r="E946" s="2">
        <v>22.817599999999999</v>
      </c>
      <c r="F946" s="2">
        <v>22.81</v>
      </c>
      <c r="G946" s="2">
        <f t="shared" si="34"/>
        <v>-7.6000000000000512E-3</v>
      </c>
      <c r="H946" s="9">
        <v>44621</v>
      </c>
      <c r="I946" s="2" t="s">
        <v>632</v>
      </c>
      <c r="J946" s="2">
        <f t="shared" si="35"/>
        <v>1</v>
      </c>
    </row>
    <row r="947" spans="1:10" s="1" customFormat="1" ht="15" customHeight="1" x14ac:dyDescent="0.2">
      <c r="A947" s="2"/>
      <c r="B947" s="2"/>
      <c r="C947" s="2" t="s">
        <v>1864</v>
      </c>
      <c r="D947" s="8" t="s">
        <v>683</v>
      </c>
      <c r="E947" s="2">
        <v>36.647100000000002</v>
      </c>
      <c r="F947" s="2">
        <v>36.650000000000006</v>
      </c>
      <c r="G947" s="2">
        <f t="shared" si="34"/>
        <v>2.9000000000038995E-3</v>
      </c>
      <c r="H947" s="9">
        <v>44621</v>
      </c>
      <c r="I947" s="2" t="s">
        <v>632</v>
      </c>
      <c r="J947" s="2">
        <f t="shared" si="35"/>
        <v>1</v>
      </c>
    </row>
    <row r="948" spans="1:10" s="1" customFormat="1" ht="15" customHeight="1" x14ac:dyDescent="0.2">
      <c r="A948" s="2"/>
      <c r="B948" s="2"/>
      <c r="C948" s="2" t="s">
        <v>1865</v>
      </c>
      <c r="D948" s="8" t="s">
        <v>684</v>
      </c>
      <c r="E948" s="2">
        <v>147.46549999999999</v>
      </c>
      <c r="F948" s="2">
        <v>147.46</v>
      </c>
      <c r="G948" s="2">
        <f t="shared" si="34"/>
        <v>-5.4999999999836291E-3</v>
      </c>
      <c r="H948" s="9">
        <v>44621</v>
      </c>
      <c r="I948" s="2" t="s">
        <v>632</v>
      </c>
      <c r="J948" s="2">
        <f t="shared" si="35"/>
        <v>1</v>
      </c>
    </row>
    <row r="949" spans="1:10" s="1" customFormat="1" ht="15" customHeight="1" x14ac:dyDescent="0.2">
      <c r="A949" s="2"/>
      <c r="B949" s="2"/>
      <c r="C949" s="2" t="s">
        <v>1866</v>
      </c>
      <c r="D949" s="8" t="s">
        <v>685</v>
      </c>
      <c r="E949" s="2">
        <v>166.45750000000001</v>
      </c>
      <c r="F949" s="2">
        <v>166.37</v>
      </c>
      <c r="G949" s="2">
        <f t="shared" si="34"/>
        <v>-8.7500000000005684E-2</v>
      </c>
      <c r="H949" s="9">
        <v>44621</v>
      </c>
      <c r="I949" s="2" t="s">
        <v>632</v>
      </c>
      <c r="J949" s="2">
        <f t="shared" si="35"/>
        <v>1</v>
      </c>
    </row>
    <row r="950" spans="1:10" s="1" customFormat="1" ht="15" customHeight="1" x14ac:dyDescent="0.2">
      <c r="A950" s="2"/>
      <c r="B950" s="2"/>
      <c r="C950" s="2" t="s">
        <v>1867</v>
      </c>
      <c r="D950" s="8" t="s">
        <v>686</v>
      </c>
      <c r="E950" s="2">
        <v>144.47880000000001</v>
      </c>
      <c r="F950" s="2">
        <v>144.52000000000001</v>
      </c>
      <c r="G950" s="2">
        <f t="shared" ref="G950:G1005" si="36">F950-E950</f>
        <v>4.1200000000003456E-2</v>
      </c>
      <c r="H950" s="9">
        <v>44621</v>
      </c>
      <c r="I950" s="2" t="s">
        <v>632</v>
      </c>
      <c r="J950" s="2">
        <f t="shared" si="35"/>
        <v>1</v>
      </c>
    </row>
    <row r="951" spans="1:10" s="1" customFormat="1" ht="15" customHeight="1" x14ac:dyDescent="0.2">
      <c r="A951" s="2"/>
      <c r="B951" s="2"/>
      <c r="C951" s="2" t="s">
        <v>1868</v>
      </c>
      <c r="D951" s="8" t="s">
        <v>687</v>
      </c>
      <c r="E951" s="2">
        <v>5.5392000000000001</v>
      </c>
      <c r="F951" s="2">
        <v>5.535000000000001</v>
      </c>
      <c r="G951" s="2">
        <f t="shared" si="36"/>
        <v>-4.1999999999990933E-3</v>
      </c>
      <c r="H951" s="9">
        <v>44621</v>
      </c>
      <c r="I951" s="2" t="s">
        <v>632</v>
      </c>
      <c r="J951" s="2">
        <f t="shared" si="35"/>
        <v>1</v>
      </c>
    </row>
    <row r="952" spans="1:10" s="1" customFormat="1" ht="15" customHeight="1" x14ac:dyDescent="0.2">
      <c r="A952" s="2"/>
      <c r="B952" s="2"/>
      <c r="C952" s="2" t="s">
        <v>1869</v>
      </c>
      <c r="D952" s="8" t="s">
        <v>688</v>
      </c>
      <c r="E952" s="2">
        <v>0.57599999999999996</v>
      </c>
      <c r="F952" s="2">
        <v>0.57599999999999996</v>
      </c>
      <c r="G952" s="2">
        <f t="shared" si="36"/>
        <v>0</v>
      </c>
      <c r="H952" s="9">
        <v>44621</v>
      </c>
      <c r="I952" s="2" t="s">
        <v>632</v>
      </c>
      <c r="J952" s="2">
        <f t="shared" si="35"/>
        <v>0</v>
      </c>
    </row>
    <row r="953" spans="1:10" s="1" customFormat="1" ht="15" customHeight="1" x14ac:dyDescent="0.2">
      <c r="A953" s="2"/>
      <c r="B953" s="2"/>
      <c r="C953" s="2" t="s">
        <v>1552</v>
      </c>
      <c r="D953" s="8" t="s">
        <v>689</v>
      </c>
      <c r="E953" s="2">
        <v>3</v>
      </c>
      <c r="F953" s="2">
        <v>3</v>
      </c>
      <c r="G953" s="2">
        <f t="shared" si="36"/>
        <v>0</v>
      </c>
      <c r="H953" s="9">
        <v>44621</v>
      </c>
      <c r="I953" s="2" t="s">
        <v>632</v>
      </c>
      <c r="J953" s="2">
        <f t="shared" si="35"/>
        <v>0</v>
      </c>
    </row>
    <row r="954" spans="1:10" s="1" customFormat="1" ht="15" customHeight="1" x14ac:dyDescent="0.2">
      <c r="A954" s="2"/>
      <c r="B954" s="2"/>
      <c r="C954" s="2" t="s">
        <v>1870</v>
      </c>
      <c r="D954" s="8" t="s">
        <v>690</v>
      </c>
      <c r="E954" s="2">
        <v>35.120600000000003</v>
      </c>
      <c r="F954" s="2">
        <v>35.119999999999997</v>
      </c>
      <c r="G954" s="2">
        <f t="shared" si="36"/>
        <v>-6.0000000000570708E-4</v>
      </c>
      <c r="H954" s="9">
        <v>44621</v>
      </c>
      <c r="I954" s="2" t="s">
        <v>632</v>
      </c>
      <c r="J954" s="2">
        <f t="shared" si="35"/>
        <v>1</v>
      </c>
    </row>
    <row r="955" spans="1:10" s="1" customFormat="1" ht="15" customHeight="1" x14ac:dyDescent="0.2">
      <c r="A955" s="2"/>
      <c r="B955" s="2"/>
      <c r="C955" s="2" t="s">
        <v>1871</v>
      </c>
      <c r="D955" s="8" t="s">
        <v>691</v>
      </c>
      <c r="E955" s="2">
        <v>21.85</v>
      </c>
      <c r="F955" s="2">
        <v>21.85</v>
      </c>
      <c r="G955" s="2">
        <f t="shared" si="36"/>
        <v>0</v>
      </c>
      <c r="H955" s="9">
        <v>44621</v>
      </c>
      <c r="I955" s="2" t="s">
        <v>632</v>
      </c>
      <c r="J955" s="2">
        <f t="shared" si="35"/>
        <v>0</v>
      </c>
    </row>
    <row r="956" spans="1:10" s="1" customFormat="1" ht="15" customHeight="1" x14ac:dyDescent="0.2">
      <c r="A956" s="2"/>
      <c r="B956" s="2"/>
      <c r="C956" s="2" t="s">
        <v>1872</v>
      </c>
      <c r="D956" s="8" t="s">
        <v>692</v>
      </c>
      <c r="E956" s="2">
        <v>3.9883999999999999</v>
      </c>
      <c r="F956" s="2">
        <v>3.99</v>
      </c>
      <c r="G956" s="2">
        <f t="shared" si="36"/>
        <v>1.6000000000002679E-3</v>
      </c>
      <c r="H956" s="9">
        <v>44621</v>
      </c>
      <c r="I956" s="2" t="s">
        <v>632</v>
      </c>
      <c r="J956" s="2">
        <f t="shared" si="35"/>
        <v>1</v>
      </c>
    </row>
    <row r="957" spans="1:10" s="1" customFormat="1" ht="15" customHeight="1" x14ac:dyDescent="0.2">
      <c r="A957" s="2"/>
      <c r="B957" s="2"/>
      <c r="C957" s="2" t="s">
        <v>1873</v>
      </c>
      <c r="D957" s="8" t="s">
        <v>693</v>
      </c>
      <c r="E957" s="2">
        <v>20.263999999999999</v>
      </c>
      <c r="F957" s="2">
        <v>20.27</v>
      </c>
      <c r="G957" s="2">
        <f t="shared" si="36"/>
        <v>6.0000000000002274E-3</v>
      </c>
      <c r="H957" s="9">
        <v>44621</v>
      </c>
      <c r="I957" s="2" t="s">
        <v>632</v>
      </c>
      <c r="J957" s="2">
        <f t="shared" si="35"/>
        <v>1</v>
      </c>
    </row>
    <row r="958" spans="1:10" s="1" customFormat="1" ht="15" customHeight="1" x14ac:dyDescent="0.2">
      <c r="A958" s="2"/>
      <c r="B958" s="2"/>
      <c r="C958" s="2" t="s">
        <v>1874</v>
      </c>
      <c r="D958" s="8" t="s">
        <v>694</v>
      </c>
      <c r="E958" s="2">
        <v>23.1478</v>
      </c>
      <c r="F958" s="2">
        <v>23.14</v>
      </c>
      <c r="G958" s="2">
        <f t="shared" si="36"/>
        <v>-7.799999999999585E-3</v>
      </c>
      <c r="H958" s="9">
        <v>44621</v>
      </c>
      <c r="I958" s="2" t="s">
        <v>632</v>
      </c>
      <c r="J958" s="2">
        <f t="shared" si="35"/>
        <v>1</v>
      </c>
    </row>
    <row r="959" spans="1:10" s="1" customFormat="1" ht="15" customHeight="1" x14ac:dyDescent="0.2">
      <c r="A959" s="2"/>
      <c r="B959" s="2" t="s">
        <v>734</v>
      </c>
      <c r="C959" s="2"/>
      <c r="D959" s="2" t="s">
        <v>695</v>
      </c>
      <c r="E959" s="2">
        <v>482.35</v>
      </c>
      <c r="F959" s="2">
        <v>482.47</v>
      </c>
      <c r="G959" s="2">
        <f t="shared" si="36"/>
        <v>0.12000000000000455</v>
      </c>
      <c r="H959" s="9">
        <v>44621</v>
      </c>
      <c r="I959" s="2" t="s">
        <v>632</v>
      </c>
      <c r="J959" s="2">
        <f t="shared" si="35"/>
        <v>1</v>
      </c>
    </row>
    <row r="960" spans="1:10" s="1" customFormat="1" ht="15" customHeight="1" x14ac:dyDescent="0.2">
      <c r="A960" s="2"/>
      <c r="B960" s="2" t="s">
        <v>734</v>
      </c>
      <c r="C960" s="2"/>
      <c r="D960" s="2" t="s">
        <v>696</v>
      </c>
      <c r="E960" s="2">
        <v>267.93</v>
      </c>
      <c r="F960" s="2">
        <v>270</v>
      </c>
      <c r="G960" s="2">
        <f t="shared" si="36"/>
        <v>2.0699999999999932</v>
      </c>
      <c r="H960" s="9">
        <v>44621</v>
      </c>
      <c r="I960" s="2" t="s">
        <v>632</v>
      </c>
      <c r="J960" s="2">
        <f t="shared" si="35"/>
        <v>1</v>
      </c>
    </row>
    <row r="961" spans="1:10" s="1" customFormat="1" ht="15" customHeight="1" x14ac:dyDescent="0.2">
      <c r="A961" s="2"/>
      <c r="B961" s="2" t="s">
        <v>734</v>
      </c>
      <c r="C961" s="2"/>
      <c r="D961" s="2" t="s">
        <v>697</v>
      </c>
      <c r="E961" s="2">
        <v>196.15299999999999</v>
      </c>
      <c r="F961" s="2">
        <v>196.15000000000003</v>
      </c>
      <c r="G961" s="2">
        <f t="shared" si="36"/>
        <v>-2.9999999999574811E-3</v>
      </c>
      <c r="H961" s="9">
        <v>44621</v>
      </c>
      <c r="I961" s="2" t="s">
        <v>632</v>
      </c>
      <c r="J961" s="2">
        <f t="shared" si="35"/>
        <v>1</v>
      </c>
    </row>
    <row r="962" spans="1:10" s="1" customFormat="1" ht="15" customHeight="1" x14ac:dyDescent="0.2">
      <c r="A962" s="2"/>
      <c r="B962" s="2" t="s">
        <v>734</v>
      </c>
      <c r="C962" s="2"/>
      <c r="D962" s="2" t="s">
        <v>698</v>
      </c>
      <c r="E962" s="2">
        <v>569.42999999999995</v>
      </c>
      <c r="F962" s="2">
        <v>565.08999999999992</v>
      </c>
      <c r="G962" s="2">
        <f t="shared" si="36"/>
        <v>-4.3400000000000318</v>
      </c>
      <c r="H962" s="9">
        <v>44621</v>
      </c>
      <c r="I962" s="2" t="s">
        <v>632</v>
      </c>
      <c r="J962" s="2">
        <f t="shared" si="35"/>
        <v>1</v>
      </c>
    </row>
    <row r="963" spans="1:10" s="1" customFormat="1" ht="15" customHeight="1" x14ac:dyDescent="0.2">
      <c r="A963" s="2"/>
      <c r="B963" s="2" t="s">
        <v>734</v>
      </c>
      <c r="C963" s="2"/>
      <c r="D963" s="2" t="s">
        <v>699</v>
      </c>
      <c r="E963" s="2">
        <v>253.89</v>
      </c>
      <c r="F963" s="2">
        <v>253.89</v>
      </c>
      <c r="G963" s="2">
        <f t="shared" si="36"/>
        <v>0</v>
      </c>
      <c r="H963" s="9">
        <v>44621</v>
      </c>
      <c r="I963" s="2" t="s">
        <v>632</v>
      </c>
      <c r="J963" s="2">
        <f t="shared" si="35"/>
        <v>0</v>
      </c>
    </row>
    <row r="964" spans="1:10" s="1" customFormat="1" ht="15" customHeight="1" x14ac:dyDescent="0.2">
      <c r="A964" s="2"/>
      <c r="B964" s="2" t="s">
        <v>734</v>
      </c>
      <c r="C964" s="2"/>
      <c r="D964" s="2" t="s">
        <v>700</v>
      </c>
      <c r="E964" s="2">
        <v>398.71699999999998</v>
      </c>
      <c r="F964" s="2">
        <v>398.69</v>
      </c>
      <c r="G964" s="2">
        <f t="shared" si="36"/>
        <v>-2.6999999999986812E-2</v>
      </c>
      <c r="H964" s="9">
        <v>44621</v>
      </c>
      <c r="I964" s="2" t="s">
        <v>632</v>
      </c>
      <c r="J964" s="2">
        <f t="shared" si="35"/>
        <v>1</v>
      </c>
    </row>
    <row r="965" spans="1:10" s="1" customFormat="1" ht="15" customHeight="1" x14ac:dyDescent="0.2">
      <c r="A965" s="2"/>
      <c r="B965" s="2" t="s">
        <v>735</v>
      </c>
      <c r="C965" s="2"/>
      <c r="D965" s="2" t="s">
        <v>701</v>
      </c>
      <c r="E965" s="2">
        <v>31.99</v>
      </c>
      <c r="F965" s="2">
        <v>31.99</v>
      </c>
      <c r="G965" s="2">
        <f t="shared" si="36"/>
        <v>0</v>
      </c>
      <c r="H965" s="9">
        <v>44621</v>
      </c>
      <c r="I965" s="2" t="s">
        <v>632</v>
      </c>
      <c r="J965" s="2">
        <f t="shared" si="35"/>
        <v>0</v>
      </c>
    </row>
    <row r="966" spans="1:10" s="1" customFormat="1" ht="15" customHeight="1" x14ac:dyDescent="0.2">
      <c r="A966" s="2"/>
      <c r="B966" s="2" t="s">
        <v>735</v>
      </c>
      <c r="C966" s="2"/>
      <c r="D966" s="2" t="s">
        <v>702</v>
      </c>
      <c r="E966" s="2">
        <v>293.76</v>
      </c>
      <c r="F966" s="2">
        <v>293.76</v>
      </c>
      <c r="G966" s="2">
        <f t="shared" si="36"/>
        <v>0</v>
      </c>
      <c r="H966" s="9">
        <v>44621</v>
      </c>
      <c r="I966" s="2" t="s">
        <v>632</v>
      </c>
      <c r="J966" s="2">
        <f t="shared" si="35"/>
        <v>0</v>
      </c>
    </row>
    <row r="967" spans="1:10" s="1" customFormat="1" ht="15" customHeight="1" x14ac:dyDescent="0.2">
      <c r="A967" s="2"/>
      <c r="B967" s="6" t="s">
        <v>735</v>
      </c>
      <c r="C967" s="2"/>
      <c r="D967" s="6" t="s">
        <v>702</v>
      </c>
      <c r="E967" s="2">
        <v>13.54</v>
      </c>
      <c r="F967" s="2">
        <v>12.19</v>
      </c>
      <c r="G967" s="2">
        <f t="shared" si="36"/>
        <v>-1.3499999999999996</v>
      </c>
      <c r="H967" s="9">
        <v>44621</v>
      </c>
      <c r="I967" s="2" t="s">
        <v>632</v>
      </c>
      <c r="J967" s="2">
        <f t="shared" si="35"/>
        <v>1</v>
      </c>
    </row>
    <row r="968" spans="1:10" s="1" customFormat="1" ht="15" customHeight="1" x14ac:dyDescent="0.2">
      <c r="A968" s="2"/>
      <c r="B968" s="2" t="s">
        <v>735</v>
      </c>
      <c r="C968" s="2"/>
      <c r="D968" s="2" t="s">
        <v>703</v>
      </c>
      <c r="E968" s="2">
        <v>813.5</v>
      </c>
      <c r="F968" s="2">
        <v>828</v>
      </c>
      <c r="G968" s="2">
        <f t="shared" si="36"/>
        <v>14.5</v>
      </c>
      <c r="H968" s="9">
        <v>44621</v>
      </c>
      <c r="I968" s="2" t="s">
        <v>632</v>
      </c>
      <c r="J968" s="2">
        <f t="shared" si="35"/>
        <v>1</v>
      </c>
    </row>
    <row r="969" spans="1:10" s="1" customFormat="1" ht="15" customHeight="1" x14ac:dyDescent="0.2">
      <c r="A969" s="2"/>
      <c r="B969" s="2" t="s">
        <v>735</v>
      </c>
      <c r="C969" s="2"/>
      <c r="D969" s="2" t="s">
        <v>704</v>
      </c>
      <c r="E969" s="2">
        <v>251.96</v>
      </c>
      <c r="F969" s="2">
        <v>248.61999999999998</v>
      </c>
      <c r="G969" s="2">
        <f t="shared" si="36"/>
        <v>-3.3400000000000318</v>
      </c>
      <c r="H969" s="9">
        <v>44621</v>
      </c>
      <c r="I969" s="2" t="s">
        <v>632</v>
      </c>
      <c r="J969" s="2">
        <f t="shared" si="35"/>
        <v>1</v>
      </c>
    </row>
    <row r="970" spans="1:10" s="1" customFormat="1" ht="15" customHeight="1" x14ac:dyDescent="0.2">
      <c r="A970" s="2"/>
      <c r="B970" s="2" t="s">
        <v>736</v>
      </c>
      <c r="C970" s="2"/>
      <c r="D970" s="2" t="s">
        <v>705</v>
      </c>
      <c r="E970" s="2">
        <v>200.72399999999999</v>
      </c>
      <c r="F970" s="2">
        <v>203.89399999999998</v>
      </c>
      <c r="G970" s="2">
        <f t="shared" si="36"/>
        <v>3.1699999999999875</v>
      </c>
      <c r="H970" s="9">
        <v>44621</v>
      </c>
      <c r="I970" s="2" t="s">
        <v>632</v>
      </c>
      <c r="J970" s="2">
        <f t="shared" si="35"/>
        <v>1</v>
      </c>
    </row>
    <row r="971" spans="1:10" s="1" customFormat="1" ht="15" customHeight="1" x14ac:dyDescent="0.2">
      <c r="A971" s="2"/>
      <c r="B971" s="6" t="s">
        <v>736</v>
      </c>
      <c r="C971" s="2"/>
      <c r="D971" s="6" t="s">
        <v>705</v>
      </c>
      <c r="E971" s="2">
        <v>1.506</v>
      </c>
      <c r="F971" s="2">
        <v>1.506</v>
      </c>
      <c r="G971" s="2">
        <f t="shared" si="36"/>
        <v>0</v>
      </c>
      <c r="H971" s="9">
        <v>44621</v>
      </c>
      <c r="I971" s="2" t="s">
        <v>632</v>
      </c>
      <c r="J971" s="2">
        <f t="shared" si="35"/>
        <v>0</v>
      </c>
    </row>
    <row r="972" spans="1:10" s="1" customFormat="1" ht="15" customHeight="1" x14ac:dyDescent="0.2">
      <c r="A972" s="2"/>
      <c r="B972" s="2" t="s">
        <v>737</v>
      </c>
      <c r="C972" s="2"/>
      <c r="D972" s="2" t="s">
        <v>706</v>
      </c>
      <c r="E972" s="2">
        <v>57.2</v>
      </c>
      <c r="F972" s="2">
        <v>57.21</v>
      </c>
      <c r="G972" s="2">
        <f t="shared" si="36"/>
        <v>9.9999999999980105E-3</v>
      </c>
      <c r="H972" s="9">
        <v>44621</v>
      </c>
      <c r="I972" s="2" t="s">
        <v>632</v>
      </c>
      <c r="J972" s="2">
        <f t="shared" si="35"/>
        <v>1</v>
      </c>
    </row>
    <row r="973" spans="1:10" s="1" customFormat="1" ht="15" customHeight="1" x14ac:dyDescent="0.2">
      <c r="A973" s="2"/>
      <c r="B973" s="2" t="s">
        <v>738</v>
      </c>
      <c r="C973" s="2"/>
      <c r="D973" s="2" t="s">
        <v>707</v>
      </c>
      <c r="E973" s="2">
        <v>42.896999999999998</v>
      </c>
      <c r="F973" s="2">
        <v>42.9</v>
      </c>
      <c r="G973" s="2">
        <f t="shared" si="36"/>
        <v>3.0000000000001137E-3</v>
      </c>
      <c r="H973" s="9">
        <v>44621</v>
      </c>
      <c r="I973" s="2" t="s">
        <v>632</v>
      </c>
      <c r="J973" s="2">
        <f t="shared" si="35"/>
        <v>1</v>
      </c>
    </row>
    <row r="974" spans="1:10" s="1" customFormat="1" ht="15" customHeight="1" x14ac:dyDescent="0.2">
      <c r="A974" s="2"/>
      <c r="B974" s="2" t="s">
        <v>738</v>
      </c>
      <c r="C974" s="2"/>
      <c r="D974" s="2" t="s">
        <v>708</v>
      </c>
      <c r="E974" s="2">
        <v>25.24</v>
      </c>
      <c r="F974" s="2">
        <v>25.24</v>
      </c>
      <c r="G974" s="2">
        <f t="shared" si="36"/>
        <v>0</v>
      </c>
      <c r="H974" s="9">
        <v>44621</v>
      </c>
      <c r="I974" s="2" t="s">
        <v>632</v>
      </c>
      <c r="J974" s="2">
        <f t="shared" si="35"/>
        <v>0</v>
      </c>
    </row>
    <row r="975" spans="1:10" s="1" customFormat="1" ht="15" customHeight="1" x14ac:dyDescent="0.2">
      <c r="A975" s="2"/>
      <c r="B975" s="2" t="s">
        <v>738</v>
      </c>
      <c r="C975" s="2"/>
      <c r="D975" s="2" t="s">
        <v>709</v>
      </c>
      <c r="E975" s="2">
        <v>23.728000000000002</v>
      </c>
      <c r="F975" s="2">
        <v>23.042999999999999</v>
      </c>
      <c r="G975" s="2">
        <f t="shared" si="36"/>
        <v>-0.68500000000000227</v>
      </c>
      <c r="H975" s="9">
        <v>44621</v>
      </c>
      <c r="I975" s="2" t="s">
        <v>632</v>
      </c>
      <c r="J975" s="2">
        <f t="shared" si="35"/>
        <v>1</v>
      </c>
    </row>
    <row r="976" spans="1:10" s="1" customFormat="1" ht="15" customHeight="1" x14ac:dyDescent="0.2">
      <c r="A976" s="2"/>
      <c r="B976" s="6" t="s">
        <v>738</v>
      </c>
      <c r="C976" s="2"/>
      <c r="D976" s="6" t="s">
        <v>709</v>
      </c>
      <c r="E976" s="2">
        <v>1.1060000000000001</v>
      </c>
      <c r="F976" s="2">
        <v>0.96599999999999997</v>
      </c>
      <c r="G976" s="2">
        <f t="shared" si="36"/>
        <v>-0.14000000000000012</v>
      </c>
      <c r="H976" s="9">
        <v>44621</v>
      </c>
      <c r="I976" s="2" t="s">
        <v>632</v>
      </c>
      <c r="J976" s="2">
        <f t="shared" si="35"/>
        <v>1</v>
      </c>
    </row>
    <row r="977" spans="1:10" s="1" customFormat="1" ht="15" customHeight="1" x14ac:dyDescent="0.2">
      <c r="A977" s="2"/>
      <c r="B977" s="2" t="s">
        <v>738</v>
      </c>
      <c r="C977" s="2"/>
      <c r="D977" s="2" t="s">
        <v>710</v>
      </c>
      <c r="E977" s="2">
        <v>16.832000000000001</v>
      </c>
      <c r="F977" s="2">
        <v>16.829999999999998</v>
      </c>
      <c r="G977" s="2">
        <f t="shared" si="36"/>
        <v>-2.0000000000024443E-3</v>
      </c>
      <c r="H977" s="9">
        <v>44621</v>
      </c>
      <c r="I977" s="2" t="s">
        <v>632</v>
      </c>
      <c r="J977" s="2">
        <f t="shared" si="35"/>
        <v>1</v>
      </c>
    </row>
    <row r="978" spans="1:10" s="1" customFormat="1" ht="15" customHeight="1" x14ac:dyDescent="0.2">
      <c r="A978" s="2"/>
      <c r="B978" s="2" t="s">
        <v>738</v>
      </c>
      <c r="C978" s="2"/>
      <c r="D978" s="2" t="s">
        <v>711</v>
      </c>
      <c r="E978" s="2">
        <v>14.45</v>
      </c>
      <c r="F978" s="2">
        <v>18.479999999999997</v>
      </c>
      <c r="G978" s="2">
        <f t="shared" si="36"/>
        <v>4.0299999999999976</v>
      </c>
      <c r="H978" s="9">
        <v>44621</v>
      </c>
      <c r="I978" s="2" t="s">
        <v>632</v>
      </c>
      <c r="J978" s="2">
        <f t="shared" si="35"/>
        <v>1</v>
      </c>
    </row>
    <row r="979" spans="1:10" s="1" customFormat="1" ht="15" customHeight="1" x14ac:dyDescent="0.2">
      <c r="A979" s="2"/>
      <c r="B979" s="2" t="s">
        <v>738</v>
      </c>
      <c r="C979" s="2"/>
      <c r="D979" s="2" t="s">
        <v>712</v>
      </c>
      <c r="E979" s="2">
        <v>15.18</v>
      </c>
      <c r="F979" s="2">
        <v>15.19</v>
      </c>
      <c r="G979" s="2">
        <f t="shared" si="36"/>
        <v>9.9999999999997868E-3</v>
      </c>
      <c r="H979" s="9">
        <v>44621</v>
      </c>
      <c r="I979" s="2" t="s">
        <v>632</v>
      </c>
      <c r="J979" s="2">
        <f t="shared" si="35"/>
        <v>1</v>
      </c>
    </row>
    <row r="980" spans="1:10" s="1" customFormat="1" ht="15" customHeight="1" x14ac:dyDescent="0.2">
      <c r="A980" s="2"/>
      <c r="B980" s="2" t="s">
        <v>738</v>
      </c>
      <c r="C980" s="2"/>
      <c r="D980" s="2" t="s">
        <v>713</v>
      </c>
      <c r="E980" s="2">
        <v>8.0039999999999996</v>
      </c>
      <c r="F980" s="2">
        <v>3.12</v>
      </c>
      <c r="G980" s="2">
        <f t="shared" si="36"/>
        <v>-4.8839999999999995</v>
      </c>
      <c r="H980" s="9">
        <v>44621</v>
      </c>
      <c r="I980" s="2" t="s">
        <v>632</v>
      </c>
      <c r="J980" s="2">
        <f t="shared" si="35"/>
        <v>1</v>
      </c>
    </row>
    <row r="981" spans="1:10" s="1" customFormat="1" ht="15" customHeight="1" x14ac:dyDescent="0.2">
      <c r="A981" s="2"/>
      <c r="B981" s="2" t="s">
        <v>738</v>
      </c>
      <c r="C981" s="2"/>
      <c r="D981" s="2" t="s">
        <v>714</v>
      </c>
      <c r="E981" s="2">
        <v>5.1100000000000003</v>
      </c>
      <c r="F981" s="2">
        <v>5.1100000000000003</v>
      </c>
      <c r="G981" s="2">
        <f t="shared" si="36"/>
        <v>0</v>
      </c>
      <c r="H981" s="9">
        <v>44621</v>
      </c>
      <c r="I981" s="2" t="s">
        <v>632</v>
      </c>
      <c r="J981" s="2">
        <f t="shared" si="35"/>
        <v>0</v>
      </c>
    </row>
    <row r="982" spans="1:10" s="1" customFormat="1" ht="15" customHeight="1" x14ac:dyDescent="0.2">
      <c r="A982" s="2"/>
      <c r="B982" s="2" t="s">
        <v>738</v>
      </c>
      <c r="C982" s="2"/>
      <c r="D982" s="2" t="s">
        <v>715</v>
      </c>
      <c r="E982" s="2">
        <v>532.00009999999997</v>
      </c>
      <c r="F982" s="2">
        <v>593.43499999999995</v>
      </c>
      <c r="G982" s="2">
        <f t="shared" si="36"/>
        <v>61.434899999999971</v>
      </c>
      <c r="H982" s="9">
        <v>44621</v>
      </c>
      <c r="I982" s="2" t="s">
        <v>632</v>
      </c>
      <c r="J982" s="2">
        <f t="shared" si="35"/>
        <v>1</v>
      </c>
    </row>
    <row r="983" spans="1:10" s="1" customFormat="1" ht="15" customHeight="1" x14ac:dyDescent="0.2">
      <c r="A983" s="2"/>
      <c r="B983" s="6" t="s">
        <v>738</v>
      </c>
      <c r="C983" s="2"/>
      <c r="D983" s="6" t="s">
        <v>715</v>
      </c>
      <c r="E983" s="2">
        <v>10.815</v>
      </c>
      <c r="F983" s="2">
        <v>10.815</v>
      </c>
      <c r="G983" s="2">
        <f t="shared" si="36"/>
        <v>0</v>
      </c>
      <c r="H983" s="9">
        <v>44621</v>
      </c>
      <c r="I983" s="2" t="s">
        <v>632</v>
      </c>
      <c r="J983" s="2">
        <f t="shared" si="35"/>
        <v>0</v>
      </c>
    </row>
    <row r="984" spans="1:10" s="1" customFormat="1" ht="15" customHeight="1" x14ac:dyDescent="0.2">
      <c r="A984" s="2"/>
      <c r="B984" s="2" t="s">
        <v>739</v>
      </c>
      <c r="C984" s="2"/>
      <c r="D984" s="2" t="s">
        <v>716</v>
      </c>
      <c r="E984" s="2">
        <v>5.0999999999999996</v>
      </c>
      <c r="F984" s="2">
        <v>5.0999999999999996</v>
      </c>
      <c r="G984" s="2">
        <f t="shared" si="36"/>
        <v>0</v>
      </c>
      <c r="H984" s="9">
        <v>44621</v>
      </c>
      <c r="I984" s="2" t="s">
        <v>632</v>
      </c>
      <c r="J984" s="2">
        <f t="shared" si="35"/>
        <v>0</v>
      </c>
    </row>
    <row r="985" spans="1:10" s="1" customFormat="1" ht="15" customHeight="1" x14ac:dyDescent="0.2">
      <c r="A985" s="2"/>
      <c r="B985" s="2" t="s">
        <v>739</v>
      </c>
      <c r="C985" s="2"/>
      <c r="D985" s="2" t="s">
        <v>717</v>
      </c>
      <c r="E985" s="2">
        <v>8.92</v>
      </c>
      <c r="F985" s="2">
        <v>3.42</v>
      </c>
      <c r="G985" s="2">
        <f t="shared" si="36"/>
        <v>-5.5</v>
      </c>
      <c r="H985" s="9">
        <v>44621</v>
      </c>
      <c r="I985" s="2" t="s">
        <v>632</v>
      </c>
      <c r="J985" s="2">
        <f t="shared" si="35"/>
        <v>1</v>
      </c>
    </row>
    <row r="986" spans="1:10" s="1" customFormat="1" ht="15" customHeight="1" x14ac:dyDescent="0.2">
      <c r="A986" s="2"/>
      <c r="B986" s="2" t="s">
        <v>740</v>
      </c>
      <c r="C986" s="2"/>
      <c r="D986" s="2" t="s">
        <v>718</v>
      </c>
      <c r="E986" s="2">
        <v>11.49</v>
      </c>
      <c r="F986" s="2">
        <v>11.489999999999998</v>
      </c>
      <c r="G986" s="2">
        <f t="shared" si="36"/>
        <v>0</v>
      </c>
      <c r="H986" s="9">
        <v>44621</v>
      </c>
      <c r="I986" s="2" t="s">
        <v>632</v>
      </c>
      <c r="J986" s="2">
        <f t="shared" si="35"/>
        <v>0</v>
      </c>
    </row>
    <row r="987" spans="1:10" s="1" customFormat="1" ht="15" customHeight="1" x14ac:dyDescent="0.2">
      <c r="A987" s="2"/>
      <c r="B987" s="2" t="s">
        <v>741</v>
      </c>
      <c r="C987" s="2"/>
      <c r="D987" s="2" t="s">
        <v>719</v>
      </c>
      <c r="E987" s="2">
        <v>48</v>
      </c>
      <c r="F987" s="2">
        <v>48</v>
      </c>
      <c r="G987" s="2">
        <f t="shared" si="36"/>
        <v>0</v>
      </c>
      <c r="H987" s="9">
        <v>44621</v>
      </c>
      <c r="I987" s="2" t="s">
        <v>632</v>
      </c>
      <c r="J987" s="2">
        <f t="shared" si="35"/>
        <v>0</v>
      </c>
    </row>
    <row r="988" spans="1:10" s="1" customFormat="1" ht="15" customHeight="1" x14ac:dyDescent="0.2">
      <c r="A988" s="2"/>
      <c r="B988" s="2" t="s">
        <v>742</v>
      </c>
      <c r="C988" s="2"/>
      <c r="D988" s="2" t="s">
        <v>720</v>
      </c>
      <c r="E988" s="2">
        <v>16.745000000000001</v>
      </c>
      <c r="F988" s="2">
        <v>13.920000000000002</v>
      </c>
      <c r="G988" s="2">
        <f t="shared" si="36"/>
        <v>-2.8249999999999993</v>
      </c>
      <c r="H988" s="9">
        <v>44621</v>
      </c>
      <c r="I988" s="2" t="s">
        <v>632</v>
      </c>
      <c r="J988" s="2">
        <f t="shared" si="35"/>
        <v>1</v>
      </c>
    </row>
    <row r="989" spans="1:10" s="1" customFormat="1" ht="15" customHeight="1" x14ac:dyDescent="0.2">
      <c r="A989" s="2"/>
      <c r="B989" s="2" t="s">
        <v>742</v>
      </c>
      <c r="C989" s="2"/>
      <c r="D989" s="2" t="s">
        <v>721</v>
      </c>
      <c r="E989" s="2">
        <v>84</v>
      </c>
      <c r="F989" s="2">
        <v>84</v>
      </c>
      <c r="G989" s="2">
        <f t="shared" si="36"/>
        <v>0</v>
      </c>
      <c r="H989" s="9">
        <v>44621</v>
      </c>
      <c r="I989" s="2" t="s">
        <v>632</v>
      </c>
      <c r="J989" s="2">
        <f t="shared" si="35"/>
        <v>0</v>
      </c>
    </row>
    <row r="990" spans="1:10" s="1" customFormat="1" ht="15" customHeight="1" x14ac:dyDescent="0.2">
      <c r="A990" s="2"/>
      <c r="B990" s="2" t="s">
        <v>742</v>
      </c>
      <c r="C990" s="2"/>
      <c r="D990" s="2" t="s">
        <v>722</v>
      </c>
      <c r="E990" s="2">
        <v>22.03</v>
      </c>
      <c r="F990" s="2">
        <v>22.03</v>
      </c>
      <c r="G990" s="2">
        <f t="shared" si="36"/>
        <v>0</v>
      </c>
      <c r="H990" s="9">
        <v>44621</v>
      </c>
      <c r="I990" s="2" t="s">
        <v>632</v>
      </c>
      <c r="J990" s="2">
        <f t="shared" si="35"/>
        <v>0</v>
      </c>
    </row>
    <row r="991" spans="1:10" s="1" customFormat="1" ht="15" customHeight="1" x14ac:dyDescent="0.2">
      <c r="A991" s="2"/>
      <c r="B991" s="6" t="s">
        <v>742</v>
      </c>
      <c r="C991" s="2"/>
      <c r="D991" s="6" t="s">
        <v>722</v>
      </c>
      <c r="E991" s="2">
        <v>1.97</v>
      </c>
      <c r="F991" s="2">
        <v>1.97</v>
      </c>
      <c r="G991" s="2">
        <f t="shared" si="36"/>
        <v>0</v>
      </c>
      <c r="H991" s="9">
        <v>44621</v>
      </c>
      <c r="I991" s="2" t="s">
        <v>632</v>
      </c>
      <c r="J991" s="2">
        <f t="shared" si="35"/>
        <v>0</v>
      </c>
    </row>
    <row r="992" spans="1:10" s="1" customFormat="1" ht="15" customHeight="1" x14ac:dyDescent="0.2">
      <c r="A992" s="2"/>
      <c r="B992" s="2" t="s">
        <v>742</v>
      </c>
      <c r="C992" s="2"/>
      <c r="D992" s="2" t="s">
        <v>723</v>
      </c>
      <c r="E992" s="2">
        <v>40</v>
      </c>
      <c r="F992" s="2">
        <v>40</v>
      </c>
      <c r="G992" s="2">
        <f t="shared" si="36"/>
        <v>0</v>
      </c>
      <c r="H992" s="9">
        <v>44621</v>
      </c>
      <c r="I992" s="2" t="s">
        <v>632</v>
      </c>
      <c r="J992" s="2">
        <f t="shared" si="35"/>
        <v>0</v>
      </c>
    </row>
    <row r="993" spans="1:10" s="1" customFormat="1" ht="15" customHeight="1" x14ac:dyDescent="0.2">
      <c r="A993" s="2"/>
      <c r="B993" s="2" t="s">
        <v>742</v>
      </c>
      <c r="C993" s="2"/>
      <c r="D993" s="2" t="s">
        <v>724</v>
      </c>
      <c r="E993" s="2">
        <v>6</v>
      </c>
      <c r="F993" s="2">
        <v>6</v>
      </c>
      <c r="G993" s="2">
        <f t="shared" si="36"/>
        <v>0</v>
      </c>
      <c r="H993" s="9">
        <v>44621</v>
      </c>
      <c r="I993" s="2" t="s">
        <v>632</v>
      </c>
      <c r="J993" s="2">
        <f t="shared" si="35"/>
        <v>0</v>
      </c>
    </row>
    <row r="994" spans="1:10" s="1" customFormat="1" ht="15" customHeight="1" x14ac:dyDescent="0.2">
      <c r="A994" s="2"/>
      <c r="B994" s="2" t="s">
        <v>742</v>
      </c>
      <c r="C994" s="2"/>
      <c r="D994" s="2" t="s">
        <v>725</v>
      </c>
      <c r="E994" s="2">
        <v>7.4</v>
      </c>
      <c r="F994" s="2">
        <v>7.4</v>
      </c>
      <c r="G994" s="2">
        <f t="shared" si="36"/>
        <v>0</v>
      </c>
      <c r="H994" s="9">
        <v>44621</v>
      </c>
      <c r="I994" s="2" t="s">
        <v>632</v>
      </c>
      <c r="J994" s="2">
        <f t="shared" ref="J994:J1041" si="37">IF(G994=0,0,1)</f>
        <v>0</v>
      </c>
    </row>
    <row r="995" spans="1:10" s="1" customFormat="1" ht="15" customHeight="1" x14ac:dyDescent="0.2">
      <c r="A995" s="2"/>
      <c r="B995" s="2" t="s">
        <v>742</v>
      </c>
      <c r="C995" s="2"/>
      <c r="D995" s="2" t="s">
        <v>726</v>
      </c>
      <c r="E995" s="2">
        <v>7.5</v>
      </c>
      <c r="F995" s="2">
        <v>7.5</v>
      </c>
      <c r="G995" s="2">
        <f t="shared" si="36"/>
        <v>0</v>
      </c>
      <c r="H995" s="9">
        <v>44621</v>
      </c>
      <c r="I995" s="2" t="s">
        <v>632</v>
      </c>
      <c r="J995" s="2">
        <f t="shared" si="37"/>
        <v>0</v>
      </c>
    </row>
    <row r="996" spans="1:10" s="1" customFormat="1" ht="15" customHeight="1" x14ac:dyDescent="0.2">
      <c r="A996" s="2"/>
      <c r="B996" s="2" t="s">
        <v>743</v>
      </c>
      <c r="C996" s="2"/>
      <c r="D996" s="2" t="s">
        <v>727</v>
      </c>
      <c r="E996" s="2">
        <v>23.75</v>
      </c>
      <c r="F996" s="2">
        <v>23.75</v>
      </c>
      <c r="G996" s="2">
        <f t="shared" si="36"/>
        <v>0</v>
      </c>
      <c r="H996" s="9">
        <v>44621</v>
      </c>
      <c r="I996" s="2" t="s">
        <v>632</v>
      </c>
      <c r="J996" s="2">
        <f t="shared" si="37"/>
        <v>0</v>
      </c>
    </row>
    <row r="997" spans="1:10" s="1" customFormat="1" ht="15" customHeight="1" x14ac:dyDescent="0.2">
      <c r="A997" s="2"/>
      <c r="B997" s="6" t="s">
        <v>743</v>
      </c>
      <c r="C997" s="2"/>
      <c r="D997" s="6" t="s">
        <v>727</v>
      </c>
      <c r="E997" s="2">
        <v>7.54</v>
      </c>
      <c r="F997" s="2">
        <v>8.0500000000000007</v>
      </c>
      <c r="G997" s="2">
        <f t="shared" si="36"/>
        <v>0.51000000000000068</v>
      </c>
      <c r="H997" s="9">
        <v>44621</v>
      </c>
      <c r="I997" s="2" t="s">
        <v>632</v>
      </c>
      <c r="J997" s="2">
        <f t="shared" si="37"/>
        <v>1</v>
      </c>
    </row>
    <row r="998" spans="1:10" s="1" customFormat="1" ht="15" customHeight="1" x14ac:dyDescent="0.2">
      <c r="A998" s="2"/>
      <c r="B998" s="2" t="s">
        <v>743</v>
      </c>
      <c r="C998" s="2"/>
      <c r="D998" s="2" t="s">
        <v>728</v>
      </c>
      <c r="E998" s="2">
        <v>67.2</v>
      </c>
      <c r="F998" s="2">
        <v>69</v>
      </c>
      <c r="G998" s="2">
        <f t="shared" si="36"/>
        <v>1.7999999999999972</v>
      </c>
      <c r="H998" s="9">
        <v>44621</v>
      </c>
      <c r="I998" s="2" t="s">
        <v>632</v>
      </c>
      <c r="J998" s="2">
        <f t="shared" si="37"/>
        <v>1</v>
      </c>
    </row>
    <row r="999" spans="1:10" s="1" customFormat="1" ht="15" customHeight="1" x14ac:dyDescent="0.2">
      <c r="A999" s="2"/>
      <c r="B999" s="2" t="s">
        <v>743</v>
      </c>
      <c r="C999" s="2"/>
      <c r="D999" s="2" t="s">
        <v>729</v>
      </c>
      <c r="E999" s="2">
        <v>11.6</v>
      </c>
      <c r="F999" s="2">
        <v>12.3</v>
      </c>
      <c r="G999" s="2">
        <f t="shared" si="36"/>
        <v>0.70000000000000107</v>
      </c>
      <c r="H999" s="9">
        <v>44621</v>
      </c>
      <c r="I999" s="2" t="s">
        <v>632</v>
      </c>
      <c r="J999" s="2">
        <f t="shared" si="37"/>
        <v>1</v>
      </c>
    </row>
    <row r="1000" spans="1:10" s="1" customFormat="1" ht="15" customHeight="1" x14ac:dyDescent="0.2">
      <c r="A1000" s="2"/>
      <c r="B1000" s="2" t="s">
        <v>743</v>
      </c>
      <c r="C1000" s="2"/>
      <c r="D1000" s="2" t="s">
        <v>730</v>
      </c>
      <c r="E1000" s="2">
        <v>67.45</v>
      </c>
      <c r="F1000" s="2">
        <v>67.45</v>
      </c>
      <c r="G1000" s="2">
        <f t="shared" si="36"/>
        <v>0</v>
      </c>
      <c r="H1000" s="9">
        <v>44621</v>
      </c>
      <c r="I1000" s="2" t="s">
        <v>632</v>
      </c>
      <c r="J1000" s="2">
        <f t="shared" si="37"/>
        <v>0</v>
      </c>
    </row>
    <row r="1001" spans="1:10" s="1" customFormat="1" ht="15" customHeight="1" x14ac:dyDescent="0.2">
      <c r="A1001" s="2"/>
      <c r="B1001" s="6" t="s">
        <v>743</v>
      </c>
      <c r="C1001" s="2"/>
      <c r="D1001" s="6" t="s">
        <v>730</v>
      </c>
      <c r="E1001" s="2">
        <v>19.579999999999998</v>
      </c>
      <c r="F1001" s="2">
        <v>19.579999999999998</v>
      </c>
      <c r="G1001" s="2">
        <f t="shared" si="36"/>
        <v>0</v>
      </c>
      <c r="H1001" s="9">
        <v>44621</v>
      </c>
      <c r="I1001" s="2" t="s">
        <v>632</v>
      </c>
      <c r="J1001" s="2">
        <f t="shared" si="37"/>
        <v>0</v>
      </c>
    </row>
    <row r="1002" spans="1:10" s="1" customFormat="1" ht="15" customHeight="1" x14ac:dyDescent="0.2">
      <c r="A1002" s="2"/>
      <c r="B1002" s="2" t="s">
        <v>743</v>
      </c>
      <c r="C1002" s="2"/>
      <c r="D1002" s="2" t="s">
        <v>731</v>
      </c>
      <c r="E1002" s="2">
        <v>22.52</v>
      </c>
      <c r="F1002" s="2">
        <v>22.51</v>
      </c>
      <c r="G1002" s="2">
        <f t="shared" si="36"/>
        <v>-9.9999999999980105E-3</v>
      </c>
      <c r="H1002" s="9">
        <v>44621</v>
      </c>
      <c r="I1002" s="2" t="s">
        <v>632</v>
      </c>
      <c r="J1002" s="2">
        <f t="shared" si="37"/>
        <v>1</v>
      </c>
    </row>
    <row r="1003" spans="1:10" s="1" customFormat="1" ht="15" customHeight="1" x14ac:dyDescent="0.2">
      <c r="A1003" s="2"/>
      <c r="B1003" s="2" t="s">
        <v>744</v>
      </c>
      <c r="C1003" s="2"/>
      <c r="D1003" s="2" t="s">
        <v>732</v>
      </c>
      <c r="E1003" s="2">
        <v>268.07</v>
      </c>
      <c r="F1003" s="2">
        <v>276.69</v>
      </c>
      <c r="G1003" s="2">
        <f t="shared" si="36"/>
        <v>8.6200000000000045</v>
      </c>
      <c r="H1003" s="9">
        <v>44621</v>
      </c>
      <c r="I1003" s="2" t="s">
        <v>632</v>
      </c>
      <c r="J1003" s="2">
        <f t="shared" si="37"/>
        <v>1</v>
      </c>
    </row>
    <row r="1004" spans="1:10" s="1" customFormat="1" ht="15" customHeight="1" x14ac:dyDescent="0.2">
      <c r="A1004" s="2"/>
      <c r="B1004" s="6" t="s">
        <v>744</v>
      </c>
      <c r="C1004" s="2"/>
      <c r="D1004" s="6" t="s">
        <v>732</v>
      </c>
      <c r="E1004" s="2">
        <v>23.31</v>
      </c>
      <c r="F1004" s="2">
        <v>23.31</v>
      </c>
      <c r="G1004" s="2">
        <f t="shared" si="36"/>
        <v>0</v>
      </c>
      <c r="H1004" s="9">
        <v>44621</v>
      </c>
      <c r="I1004" s="2" t="s">
        <v>632</v>
      </c>
      <c r="J1004" s="2">
        <f t="shared" si="37"/>
        <v>0</v>
      </c>
    </row>
    <row r="1005" spans="1:10" s="1" customFormat="1" ht="15" customHeight="1" x14ac:dyDescent="0.2">
      <c r="A1005" s="2"/>
      <c r="B1005" s="2" t="s">
        <v>745</v>
      </c>
      <c r="C1005" s="2"/>
      <c r="D1005" s="2" t="s">
        <v>733</v>
      </c>
      <c r="E1005" s="2">
        <v>877.58</v>
      </c>
      <c r="F1005" s="2">
        <v>877.55</v>
      </c>
      <c r="G1005" s="2">
        <f t="shared" si="36"/>
        <v>-3.0000000000086402E-2</v>
      </c>
      <c r="H1005" s="9">
        <v>44621</v>
      </c>
      <c r="I1005" s="2" t="s">
        <v>632</v>
      </c>
      <c r="J1005" s="2">
        <f t="shared" si="37"/>
        <v>1</v>
      </c>
    </row>
    <row r="1006" spans="1:10" s="1" customFormat="1" ht="15" customHeight="1" x14ac:dyDescent="0.2">
      <c r="A1006" s="2" t="s">
        <v>1886</v>
      </c>
      <c r="B1006" s="2" t="s">
        <v>1887</v>
      </c>
      <c r="C1006" s="2" t="s">
        <v>1888</v>
      </c>
      <c r="D1006" s="50" t="s">
        <v>1889</v>
      </c>
      <c r="E1006" s="2">
        <v>639</v>
      </c>
      <c r="F1006" s="2">
        <v>640</v>
      </c>
      <c r="G1006" s="2">
        <f t="shared" ref="G1006:G1061" si="38">F1006-E1006</f>
        <v>1</v>
      </c>
      <c r="H1006" s="9">
        <v>44682</v>
      </c>
      <c r="I1006" s="2" t="s">
        <v>33</v>
      </c>
      <c r="J1006" s="2">
        <f t="shared" si="37"/>
        <v>1</v>
      </c>
    </row>
    <row r="1007" spans="1:10" s="1" customFormat="1" ht="15" customHeight="1" x14ac:dyDescent="0.2">
      <c r="A1007" s="2" t="s">
        <v>1886</v>
      </c>
      <c r="B1007" s="2" t="s">
        <v>1887</v>
      </c>
      <c r="C1007" s="2" t="s">
        <v>1890</v>
      </c>
      <c r="D1007" s="50" t="s">
        <v>1891</v>
      </c>
      <c r="E1007" s="2">
        <v>9.6999999999999993</v>
      </c>
      <c r="F1007" s="2">
        <v>0</v>
      </c>
      <c r="G1007" s="2">
        <f t="shared" si="38"/>
        <v>-9.6999999999999993</v>
      </c>
      <c r="H1007" s="9">
        <v>44682</v>
      </c>
      <c r="I1007" s="2" t="s">
        <v>33</v>
      </c>
      <c r="J1007" s="2">
        <f t="shared" si="37"/>
        <v>1</v>
      </c>
    </row>
    <row r="1008" spans="1:10" s="1" customFormat="1" ht="15" customHeight="1" x14ac:dyDescent="0.2">
      <c r="A1008" s="2" t="s">
        <v>1886</v>
      </c>
      <c r="B1008" s="2" t="s">
        <v>1887</v>
      </c>
      <c r="C1008" s="2" t="s">
        <v>1892</v>
      </c>
      <c r="D1008" s="50" t="s">
        <v>1893</v>
      </c>
      <c r="E1008" s="2">
        <v>4.7</v>
      </c>
      <c r="F1008" s="2">
        <v>6</v>
      </c>
      <c r="G1008" s="2">
        <f t="shared" si="38"/>
        <v>1.2999999999999998</v>
      </c>
      <c r="H1008" s="9">
        <v>44682</v>
      </c>
      <c r="I1008" s="2" t="s">
        <v>33</v>
      </c>
      <c r="J1008" s="2">
        <f t="shared" si="37"/>
        <v>1</v>
      </c>
    </row>
    <row r="1009" spans="1:10" s="1" customFormat="1" ht="15" customHeight="1" x14ac:dyDescent="0.2">
      <c r="A1009" s="2" t="s">
        <v>1886</v>
      </c>
      <c r="B1009" s="2" t="s">
        <v>1887</v>
      </c>
      <c r="C1009" s="2" t="s">
        <v>1894</v>
      </c>
      <c r="D1009" s="50" t="s">
        <v>1895</v>
      </c>
      <c r="E1009" s="2">
        <v>44.1</v>
      </c>
      <c r="F1009" s="2">
        <v>44</v>
      </c>
      <c r="G1009" s="2">
        <f t="shared" si="38"/>
        <v>-0.10000000000000142</v>
      </c>
      <c r="H1009" s="9">
        <v>44682</v>
      </c>
      <c r="I1009" s="2" t="s">
        <v>33</v>
      </c>
      <c r="J1009" s="2">
        <f t="shared" si="37"/>
        <v>1</v>
      </c>
    </row>
    <row r="1010" spans="1:10" s="1" customFormat="1" ht="15" customHeight="1" x14ac:dyDescent="0.2">
      <c r="A1010" s="2" t="s">
        <v>1886</v>
      </c>
      <c r="B1010" s="2" t="s">
        <v>1887</v>
      </c>
      <c r="C1010" s="2" t="s">
        <v>1896</v>
      </c>
      <c r="D1010" s="50" t="s">
        <v>1897</v>
      </c>
      <c r="E1010" s="2">
        <v>175</v>
      </c>
      <c r="F1010" s="2">
        <v>175</v>
      </c>
      <c r="G1010" s="2">
        <f t="shared" si="38"/>
        <v>0</v>
      </c>
      <c r="H1010" s="9">
        <v>44682</v>
      </c>
      <c r="I1010" s="2" t="s">
        <v>33</v>
      </c>
      <c r="J1010" s="2">
        <f t="shared" si="37"/>
        <v>0</v>
      </c>
    </row>
    <row r="1011" spans="1:10" s="1" customFormat="1" ht="15" customHeight="1" x14ac:dyDescent="0.2">
      <c r="A1011" s="2" t="s">
        <v>1886</v>
      </c>
      <c r="B1011" s="2" t="s">
        <v>1887</v>
      </c>
      <c r="C1011" s="2" t="s">
        <v>1898</v>
      </c>
      <c r="D1011" s="50" t="s">
        <v>1899</v>
      </c>
      <c r="E1011" s="2">
        <v>975.9</v>
      </c>
      <c r="F1011" s="2">
        <v>1080</v>
      </c>
      <c r="G1011" s="2">
        <f t="shared" si="38"/>
        <v>104.10000000000002</v>
      </c>
      <c r="H1011" s="9">
        <v>44682</v>
      </c>
      <c r="I1011" s="2" t="s">
        <v>33</v>
      </c>
      <c r="J1011" s="2">
        <f t="shared" si="37"/>
        <v>1</v>
      </c>
    </row>
    <row r="1012" spans="1:10" s="1" customFormat="1" ht="15" customHeight="1" x14ac:dyDescent="0.2">
      <c r="A1012" s="2" t="s">
        <v>1886</v>
      </c>
      <c r="B1012" s="2" t="s">
        <v>1887</v>
      </c>
      <c r="C1012" s="2" t="s">
        <v>1900</v>
      </c>
      <c r="D1012" s="50" t="s">
        <v>1901</v>
      </c>
      <c r="E1012" s="2">
        <v>1051.71</v>
      </c>
      <c r="F1012" s="2">
        <v>905</v>
      </c>
      <c r="G1012" s="2">
        <f t="shared" si="38"/>
        <v>-146.71000000000004</v>
      </c>
      <c r="H1012" s="9">
        <v>44682</v>
      </c>
      <c r="I1012" s="2" t="s">
        <v>33</v>
      </c>
      <c r="J1012" s="2">
        <f t="shared" si="37"/>
        <v>1</v>
      </c>
    </row>
    <row r="1013" spans="1:10" s="1" customFormat="1" ht="15" customHeight="1" x14ac:dyDescent="0.2">
      <c r="A1013" s="2" t="s">
        <v>1886</v>
      </c>
      <c r="B1013" s="2" t="s">
        <v>1887</v>
      </c>
      <c r="C1013" s="2" t="s">
        <v>1902</v>
      </c>
      <c r="D1013" s="50" t="s">
        <v>1903</v>
      </c>
      <c r="E1013" s="2">
        <v>237.45</v>
      </c>
      <c r="F1013" s="2">
        <v>237.45</v>
      </c>
      <c r="G1013" s="2">
        <f t="shared" si="38"/>
        <v>0</v>
      </c>
      <c r="H1013" s="9">
        <v>44682</v>
      </c>
      <c r="I1013" s="2" t="s">
        <v>33</v>
      </c>
      <c r="J1013" s="2">
        <f t="shared" si="37"/>
        <v>0</v>
      </c>
    </row>
    <row r="1014" spans="1:10" s="1" customFormat="1" ht="15" customHeight="1" x14ac:dyDescent="0.2">
      <c r="A1014" s="2" t="s">
        <v>1886</v>
      </c>
      <c r="B1014" s="2" t="s">
        <v>1887</v>
      </c>
      <c r="C1014" s="2" t="s">
        <v>1904</v>
      </c>
      <c r="D1014" s="50" t="s">
        <v>1905</v>
      </c>
      <c r="E1014" s="2">
        <v>237.4</v>
      </c>
      <c r="F1014" s="2">
        <v>237.4</v>
      </c>
      <c r="G1014" s="2">
        <f t="shared" si="38"/>
        <v>0</v>
      </c>
      <c r="H1014" s="9">
        <v>44682</v>
      </c>
      <c r="I1014" s="2" t="s">
        <v>33</v>
      </c>
      <c r="J1014" s="2">
        <f t="shared" si="37"/>
        <v>0</v>
      </c>
    </row>
    <row r="1015" spans="1:10" s="1" customFormat="1" ht="15" customHeight="1" x14ac:dyDescent="0.2">
      <c r="A1015" s="2" t="s">
        <v>1886</v>
      </c>
      <c r="B1015" s="2" t="s">
        <v>1887</v>
      </c>
      <c r="C1015" s="2" t="s">
        <v>1906</v>
      </c>
      <c r="D1015" s="50" t="s">
        <v>1907</v>
      </c>
      <c r="E1015" s="2">
        <v>40.869999999999997</v>
      </c>
      <c r="F1015" s="2">
        <v>37</v>
      </c>
      <c r="G1015" s="2">
        <f t="shared" si="38"/>
        <v>-3.8699999999999974</v>
      </c>
      <c r="H1015" s="9">
        <v>44682</v>
      </c>
      <c r="I1015" s="2" t="s">
        <v>33</v>
      </c>
      <c r="J1015" s="2">
        <f t="shared" si="37"/>
        <v>1</v>
      </c>
    </row>
    <row r="1016" spans="1:10" s="1" customFormat="1" ht="15" customHeight="1" x14ac:dyDescent="0.2">
      <c r="A1016" s="6" t="s">
        <v>1886</v>
      </c>
      <c r="B1016" s="6" t="s">
        <v>1887</v>
      </c>
      <c r="C1016" s="6" t="s">
        <v>1908</v>
      </c>
      <c r="D1016" s="51" t="s">
        <v>1909</v>
      </c>
      <c r="E1016" s="2">
        <v>2.35</v>
      </c>
      <c r="F1016" s="2"/>
      <c r="G1016" s="2">
        <f t="shared" si="38"/>
        <v>-2.35</v>
      </c>
      <c r="H1016" s="9">
        <v>44682</v>
      </c>
      <c r="I1016" s="2" t="s">
        <v>33</v>
      </c>
      <c r="J1016" s="2">
        <f t="shared" si="37"/>
        <v>1</v>
      </c>
    </row>
    <row r="1017" spans="1:10" s="1" customFormat="1" ht="15" customHeight="1" x14ac:dyDescent="0.2">
      <c r="A1017" s="6" t="s">
        <v>1886</v>
      </c>
      <c r="B1017" s="6" t="s">
        <v>1887</v>
      </c>
      <c r="C1017" s="6" t="s">
        <v>1910</v>
      </c>
      <c r="D1017" s="51" t="s">
        <v>1911</v>
      </c>
      <c r="E1017" s="2">
        <v>34.65</v>
      </c>
      <c r="F1017" s="2">
        <v>34.65</v>
      </c>
      <c r="G1017" s="2">
        <f t="shared" si="38"/>
        <v>0</v>
      </c>
      <c r="H1017" s="9">
        <v>44682</v>
      </c>
      <c r="I1017" s="2" t="s">
        <v>33</v>
      </c>
      <c r="J1017" s="2">
        <f t="shared" si="37"/>
        <v>0</v>
      </c>
    </row>
    <row r="1018" spans="1:10" s="1" customFormat="1" ht="15" customHeight="1" x14ac:dyDescent="0.2">
      <c r="A1018" s="6" t="s">
        <v>1886</v>
      </c>
      <c r="B1018" s="6" t="s">
        <v>1887</v>
      </c>
      <c r="C1018" s="6" t="s">
        <v>1912</v>
      </c>
      <c r="D1018" s="51" t="s">
        <v>1913</v>
      </c>
      <c r="E1018" s="2">
        <v>84.41</v>
      </c>
      <c r="F1018" s="2">
        <v>84.41</v>
      </c>
      <c r="G1018" s="2">
        <f t="shared" si="38"/>
        <v>0</v>
      </c>
      <c r="H1018" s="9">
        <v>44682</v>
      </c>
      <c r="I1018" s="2" t="s">
        <v>33</v>
      </c>
      <c r="J1018" s="2">
        <f t="shared" si="37"/>
        <v>0</v>
      </c>
    </row>
    <row r="1019" spans="1:10" s="1" customFormat="1" ht="15" customHeight="1" x14ac:dyDescent="0.2">
      <c r="A1019" s="6" t="s">
        <v>1886</v>
      </c>
      <c r="B1019" s="6" t="s">
        <v>1887</v>
      </c>
      <c r="C1019" s="6" t="s">
        <v>1914</v>
      </c>
      <c r="D1019" s="51" t="s">
        <v>1915</v>
      </c>
      <c r="E1019" s="2">
        <v>300</v>
      </c>
      <c r="F1019" s="2">
        <v>300</v>
      </c>
      <c r="G1019" s="2">
        <f t="shared" si="38"/>
        <v>0</v>
      </c>
      <c r="H1019" s="9">
        <v>44682</v>
      </c>
      <c r="I1019" s="2" t="s">
        <v>33</v>
      </c>
      <c r="J1019" s="2">
        <f t="shared" si="37"/>
        <v>0</v>
      </c>
    </row>
    <row r="1020" spans="1:10" s="1" customFormat="1" ht="15" customHeight="1" x14ac:dyDescent="0.2">
      <c r="A1020" s="2" t="s">
        <v>1916</v>
      </c>
      <c r="B1020" s="2" t="s">
        <v>1916</v>
      </c>
      <c r="C1020" s="2" t="s">
        <v>1917</v>
      </c>
      <c r="D1020" s="50" t="s">
        <v>1918</v>
      </c>
      <c r="E1020" s="2">
        <v>20</v>
      </c>
      <c r="F1020" s="2">
        <v>20</v>
      </c>
      <c r="G1020" s="2">
        <f t="shared" si="38"/>
        <v>0</v>
      </c>
      <c r="H1020" s="9">
        <v>44682</v>
      </c>
      <c r="I1020" s="2" t="s">
        <v>33</v>
      </c>
      <c r="J1020" s="2">
        <f t="shared" si="37"/>
        <v>0</v>
      </c>
    </row>
    <row r="1021" spans="1:10" s="1" customFormat="1" ht="15" customHeight="1" x14ac:dyDescent="0.2">
      <c r="A1021" s="6" t="s">
        <v>1916</v>
      </c>
      <c r="B1021" s="6" t="s">
        <v>1919</v>
      </c>
      <c r="C1021" s="6" t="s">
        <v>1920</v>
      </c>
      <c r="D1021" s="51" t="s">
        <v>1638</v>
      </c>
      <c r="E1021" s="2">
        <v>5</v>
      </c>
      <c r="F1021" s="2">
        <v>5</v>
      </c>
      <c r="G1021" s="2">
        <f t="shared" si="38"/>
        <v>0</v>
      </c>
      <c r="H1021" s="9">
        <v>44682</v>
      </c>
      <c r="I1021" s="2" t="s">
        <v>33</v>
      </c>
      <c r="J1021" s="2">
        <f t="shared" si="37"/>
        <v>0</v>
      </c>
    </row>
    <row r="1022" spans="1:10" s="1" customFormat="1" ht="15" customHeight="1" x14ac:dyDescent="0.2">
      <c r="A1022" s="6" t="s">
        <v>1916</v>
      </c>
      <c r="B1022" s="6" t="s">
        <v>1919</v>
      </c>
      <c r="C1022" s="6" t="s">
        <v>1921</v>
      </c>
      <c r="D1022" s="51" t="s">
        <v>1676</v>
      </c>
      <c r="E1022" s="2">
        <v>10</v>
      </c>
      <c r="F1022" s="2">
        <v>10</v>
      </c>
      <c r="G1022" s="2">
        <f t="shared" si="38"/>
        <v>0</v>
      </c>
      <c r="H1022" s="9">
        <v>44682</v>
      </c>
      <c r="I1022" s="2" t="s">
        <v>33</v>
      </c>
      <c r="J1022" s="2">
        <f t="shared" si="37"/>
        <v>0</v>
      </c>
    </row>
    <row r="1023" spans="1:10" s="1" customFormat="1" ht="15" customHeight="1" x14ac:dyDescent="0.2">
      <c r="A1023" s="2" t="s">
        <v>1916</v>
      </c>
      <c r="B1023" s="2" t="s">
        <v>1919</v>
      </c>
      <c r="C1023" s="2" t="s">
        <v>1922</v>
      </c>
      <c r="D1023" s="50" t="s">
        <v>1639</v>
      </c>
      <c r="E1023" s="2">
        <v>19</v>
      </c>
      <c r="F1023" s="2">
        <v>19</v>
      </c>
      <c r="G1023" s="2">
        <f t="shared" si="38"/>
        <v>0</v>
      </c>
      <c r="H1023" s="9">
        <v>44682</v>
      </c>
      <c r="I1023" s="2" t="s">
        <v>33</v>
      </c>
      <c r="J1023" s="2">
        <f t="shared" si="37"/>
        <v>0</v>
      </c>
    </row>
    <row r="1024" spans="1:10" s="1" customFormat="1" ht="15" customHeight="1" x14ac:dyDescent="0.2">
      <c r="A1024" s="6" t="s">
        <v>1916</v>
      </c>
      <c r="B1024" s="6" t="s">
        <v>1919</v>
      </c>
      <c r="C1024" s="6" t="s">
        <v>1923</v>
      </c>
      <c r="D1024" s="51" t="s">
        <v>1677</v>
      </c>
      <c r="E1024" s="2">
        <v>19</v>
      </c>
      <c r="F1024" s="2">
        <v>20</v>
      </c>
      <c r="G1024" s="2">
        <f t="shared" si="38"/>
        <v>1</v>
      </c>
      <c r="H1024" s="9">
        <v>44682</v>
      </c>
      <c r="I1024" s="2" t="s">
        <v>33</v>
      </c>
      <c r="J1024" s="2">
        <f t="shared" si="37"/>
        <v>1</v>
      </c>
    </row>
    <row r="1025" spans="1:10" s="1" customFormat="1" ht="15" customHeight="1" x14ac:dyDescent="0.2">
      <c r="A1025" s="6" t="s">
        <v>1916</v>
      </c>
      <c r="B1025" s="6" t="s">
        <v>1919</v>
      </c>
      <c r="C1025" s="6" t="s">
        <v>1924</v>
      </c>
      <c r="D1025" s="51" t="s">
        <v>1678</v>
      </c>
      <c r="E1025" s="2">
        <v>10</v>
      </c>
      <c r="F1025" s="2">
        <v>10</v>
      </c>
      <c r="G1025" s="2">
        <f t="shared" si="38"/>
        <v>0</v>
      </c>
      <c r="H1025" s="9">
        <v>44682</v>
      </c>
      <c r="I1025" s="2" t="s">
        <v>33</v>
      </c>
      <c r="J1025" s="2">
        <f t="shared" si="37"/>
        <v>0</v>
      </c>
    </row>
    <row r="1026" spans="1:10" s="1" customFormat="1" ht="15" customHeight="1" x14ac:dyDescent="0.2">
      <c r="A1026" s="2" t="s">
        <v>1916</v>
      </c>
      <c r="B1026" s="2" t="s">
        <v>1919</v>
      </c>
      <c r="C1026" s="2" t="s">
        <v>1925</v>
      </c>
      <c r="D1026" s="50" t="s">
        <v>1640</v>
      </c>
      <c r="E1026" s="2">
        <v>5</v>
      </c>
      <c r="F1026" s="2">
        <v>5</v>
      </c>
      <c r="G1026" s="2">
        <f t="shared" si="38"/>
        <v>0</v>
      </c>
      <c r="H1026" s="9">
        <v>44682</v>
      </c>
      <c r="I1026" s="2" t="s">
        <v>33</v>
      </c>
      <c r="J1026" s="2">
        <f t="shared" si="37"/>
        <v>0</v>
      </c>
    </row>
    <row r="1027" spans="1:10" s="1" customFormat="1" ht="15" customHeight="1" x14ac:dyDescent="0.2">
      <c r="A1027" s="2" t="s">
        <v>1916</v>
      </c>
      <c r="B1027" s="2" t="s">
        <v>1919</v>
      </c>
      <c r="C1027" s="2" t="s">
        <v>1926</v>
      </c>
      <c r="D1027" s="17" t="s">
        <v>1642</v>
      </c>
      <c r="E1027" s="2">
        <v>10</v>
      </c>
      <c r="F1027" s="2">
        <v>30</v>
      </c>
      <c r="G1027" s="2">
        <f t="shared" si="38"/>
        <v>20</v>
      </c>
      <c r="H1027" s="9">
        <v>44682</v>
      </c>
      <c r="I1027" s="2" t="s">
        <v>33</v>
      </c>
      <c r="J1027" s="2">
        <f t="shared" si="37"/>
        <v>1</v>
      </c>
    </row>
    <row r="1028" spans="1:10" s="1" customFormat="1" ht="15" customHeight="1" x14ac:dyDescent="0.2">
      <c r="A1028" s="6" t="s">
        <v>1916</v>
      </c>
      <c r="B1028" s="6" t="s">
        <v>1919</v>
      </c>
      <c r="C1028" s="6" t="s">
        <v>1927</v>
      </c>
      <c r="D1028" s="51" t="s">
        <v>1679</v>
      </c>
      <c r="E1028" s="2">
        <v>19</v>
      </c>
      <c r="F1028" s="2">
        <v>19</v>
      </c>
      <c r="G1028" s="2">
        <f t="shared" si="38"/>
        <v>0</v>
      </c>
      <c r="H1028" s="9">
        <v>44682</v>
      </c>
      <c r="I1028" s="2" t="s">
        <v>33</v>
      </c>
      <c r="J1028" s="2">
        <f t="shared" si="37"/>
        <v>0</v>
      </c>
    </row>
    <row r="1029" spans="1:10" s="1" customFormat="1" ht="15" customHeight="1" x14ac:dyDescent="0.2">
      <c r="A1029" s="2" t="s">
        <v>1916</v>
      </c>
      <c r="B1029" s="2" t="s">
        <v>1919</v>
      </c>
      <c r="C1029" s="2" t="s">
        <v>1928</v>
      </c>
      <c r="D1029" s="50" t="s">
        <v>1644</v>
      </c>
      <c r="E1029" s="2">
        <v>17</v>
      </c>
      <c r="F1029" s="2">
        <v>17</v>
      </c>
      <c r="G1029" s="2">
        <f t="shared" si="38"/>
        <v>0</v>
      </c>
      <c r="H1029" s="9">
        <v>44682</v>
      </c>
      <c r="I1029" s="2" t="s">
        <v>33</v>
      </c>
      <c r="J1029" s="2">
        <f t="shared" si="37"/>
        <v>0</v>
      </c>
    </row>
    <row r="1030" spans="1:10" s="1" customFormat="1" ht="15" customHeight="1" x14ac:dyDescent="0.2">
      <c r="A1030" s="2" t="s">
        <v>1916</v>
      </c>
      <c r="B1030" s="2" t="s">
        <v>1919</v>
      </c>
      <c r="C1030" s="2" t="s">
        <v>1929</v>
      </c>
      <c r="D1030" s="50" t="s">
        <v>1645</v>
      </c>
      <c r="E1030" s="2">
        <v>20</v>
      </c>
      <c r="F1030" s="2">
        <v>20</v>
      </c>
      <c r="G1030" s="2">
        <f t="shared" si="38"/>
        <v>0</v>
      </c>
      <c r="H1030" s="9">
        <v>44682</v>
      </c>
      <c r="I1030" s="2" t="s">
        <v>33</v>
      </c>
      <c r="J1030" s="2">
        <f t="shared" si="37"/>
        <v>0</v>
      </c>
    </row>
    <row r="1031" spans="1:10" s="1" customFormat="1" ht="15" customHeight="1" x14ac:dyDescent="0.2">
      <c r="A1031" s="2" t="s">
        <v>1916</v>
      </c>
      <c r="B1031" s="2" t="s">
        <v>1919</v>
      </c>
      <c r="C1031" s="2" t="s">
        <v>1930</v>
      </c>
      <c r="D1031" s="50" t="s">
        <v>1646</v>
      </c>
      <c r="E1031" s="2">
        <v>20</v>
      </c>
      <c r="F1031" s="2">
        <v>20</v>
      </c>
      <c r="G1031" s="2">
        <f t="shared" si="38"/>
        <v>0</v>
      </c>
      <c r="H1031" s="9">
        <v>44682</v>
      </c>
      <c r="I1031" s="2" t="s">
        <v>33</v>
      </c>
      <c r="J1031" s="2">
        <f t="shared" si="37"/>
        <v>0</v>
      </c>
    </row>
    <row r="1032" spans="1:10" s="1" customFormat="1" ht="15" customHeight="1" x14ac:dyDescent="0.2">
      <c r="A1032" s="2" t="s">
        <v>1916</v>
      </c>
      <c r="B1032" s="2" t="s">
        <v>1919</v>
      </c>
      <c r="C1032" s="2" t="s">
        <v>1931</v>
      </c>
      <c r="D1032" s="17" t="s">
        <v>1647</v>
      </c>
      <c r="E1032" s="2">
        <v>5</v>
      </c>
      <c r="F1032" s="2">
        <v>5</v>
      </c>
      <c r="G1032" s="2">
        <f t="shared" si="38"/>
        <v>0</v>
      </c>
      <c r="H1032" s="9">
        <v>44682</v>
      </c>
      <c r="I1032" s="2" t="s">
        <v>33</v>
      </c>
      <c r="J1032" s="2">
        <f t="shared" si="37"/>
        <v>0</v>
      </c>
    </row>
    <row r="1033" spans="1:10" s="1" customFormat="1" ht="15" customHeight="1" x14ac:dyDescent="0.2">
      <c r="A1033" s="2" t="s">
        <v>1916</v>
      </c>
      <c r="B1033" s="2" t="s">
        <v>1919</v>
      </c>
      <c r="C1033" s="2" t="s">
        <v>1932</v>
      </c>
      <c r="D1033" s="17" t="s">
        <v>1648</v>
      </c>
      <c r="E1033" s="2">
        <v>5</v>
      </c>
      <c r="F1033" s="2">
        <v>5</v>
      </c>
      <c r="G1033" s="2">
        <f t="shared" si="38"/>
        <v>0</v>
      </c>
      <c r="H1033" s="9">
        <v>44682</v>
      </c>
      <c r="I1033" s="2" t="s">
        <v>33</v>
      </c>
      <c r="J1033" s="2">
        <f t="shared" si="37"/>
        <v>0</v>
      </c>
    </row>
    <row r="1034" spans="1:10" s="1" customFormat="1" ht="15" customHeight="1" x14ac:dyDescent="0.2">
      <c r="A1034" s="2" t="s">
        <v>1916</v>
      </c>
      <c r="B1034" s="2" t="s">
        <v>1919</v>
      </c>
      <c r="C1034" s="2" t="s">
        <v>1933</v>
      </c>
      <c r="D1034" s="17" t="s">
        <v>1650</v>
      </c>
      <c r="E1034" s="2">
        <v>15</v>
      </c>
      <c r="F1034" s="2">
        <v>15</v>
      </c>
      <c r="G1034" s="2">
        <f t="shared" si="38"/>
        <v>0</v>
      </c>
      <c r="H1034" s="9">
        <v>44682</v>
      </c>
      <c r="I1034" s="2" t="s">
        <v>33</v>
      </c>
      <c r="J1034" s="2">
        <f t="shared" si="37"/>
        <v>0</v>
      </c>
    </row>
    <row r="1035" spans="1:10" s="1" customFormat="1" ht="15" customHeight="1" x14ac:dyDescent="0.2">
      <c r="A1035" s="2" t="s">
        <v>1916</v>
      </c>
      <c r="B1035" s="2" t="s">
        <v>1919</v>
      </c>
      <c r="C1035" s="2" t="s">
        <v>1934</v>
      </c>
      <c r="D1035" s="50" t="s">
        <v>1651</v>
      </c>
      <c r="E1035" s="2">
        <v>20</v>
      </c>
      <c r="F1035" s="2">
        <v>20</v>
      </c>
      <c r="G1035" s="2">
        <f t="shared" si="38"/>
        <v>0</v>
      </c>
      <c r="H1035" s="9">
        <v>44682</v>
      </c>
      <c r="I1035" s="2" t="s">
        <v>33</v>
      </c>
      <c r="J1035" s="2">
        <f t="shared" si="37"/>
        <v>0</v>
      </c>
    </row>
    <row r="1036" spans="1:10" s="1" customFormat="1" ht="15" customHeight="1" x14ac:dyDescent="0.2">
      <c r="A1036" s="2" t="s">
        <v>1916</v>
      </c>
      <c r="B1036" s="2" t="s">
        <v>1919</v>
      </c>
      <c r="C1036" s="2" t="s">
        <v>1935</v>
      </c>
      <c r="D1036" s="17" t="s">
        <v>1652</v>
      </c>
      <c r="E1036" s="2">
        <v>30</v>
      </c>
      <c r="F1036" s="2">
        <v>30</v>
      </c>
      <c r="G1036" s="2">
        <f t="shared" si="38"/>
        <v>0</v>
      </c>
      <c r="H1036" s="9">
        <v>44682</v>
      </c>
      <c r="I1036" s="2" t="s">
        <v>33</v>
      </c>
      <c r="J1036" s="2">
        <f t="shared" si="37"/>
        <v>0</v>
      </c>
    </row>
    <row r="1037" spans="1:10" s="1" customFormat="1" ht="15" customHeight="1" x14ac:dyDescent="0.2">
      <c r="A1037" s="2" t="s">
        <v>1916</v>
      </c>
      <c r="B1037" s="2" t="s">
        <v>1919</v>
      </c>
      <c r="C1037" s="2" t="s">
        <v>1936</v>
      </c>
      <c r="D1037" s="50" t="s">
        <v>1653</v>
      </c>
      <c r="E1037" s="2">
        <v>10</v>
      </c>
      <c r="F1037" s="2">
        <v>10</v>
      </c>
      <c r="G1037" s="2">
        <f t="shared" si="38"/>
        <v>0</v>
      </c>
      <c r="H1037" s="9">
        <v>44682</v>
      </c>
      <c r="I1037" s="2" t="s">
        <v>33</v>
      </c>
      <c r="J1037" s="2">
        <f t="shared" si="37"/>
        <v>0</v>
      </c>
    </row>
    <row r="1038" spans="1:10" s="1" customFormat="1" ht="15" customHeight="1" x14ac:dyDescent="0.2">
      <c r="A1038" s="2" t="s">
        <v>1916</v>
      </c>
      <c r="B1038" s="2" t="s">
        <v>1919</v>
      </c>
      <c r="C1038" s="2" t="s">
        <v>1937</v>
      </c>
      <c r="D1038" s="17" t="s">
        <v>1654</v>
      </c>
      <c r="E1038" s="2">
        <v>10</v>
      </c>
      <c r="F1038" s="2">
        <v>10</v>
      </c>
      <c r="G1038" s="2">
        <f t="shared" si="38"/>
        <v>0</v>
      </c>
      <c r="H1038" s="9">
        <v>44682</v>
      </c>
      <c r="I1038" s="2" t="s">
        <v>33</v>
      </c>
      <c r="J1038" s="2">
        <f t="shared" si="37"/>
        <v>0</v>
      </c>
    </row>
    <row r="1039" spans="1:10" s="1" customFormat="1" ht="15" customHeight="1" x14ac:dyDescent="0.2">
      <c r="A1039" s="2" t="s">
        <v>1916</v>
      </c>
      <c r="B1039" s="2" t="s">
        <v>1919</v>
      </c>
      <c r="C1039" s="2" t="s">
        <v>1938</v>
      </c>
      <c r="D1039" s="17" t="s">
        <v>1655</v>
      </c>
      <c r="E1039" s="2">
        <v>10</v>
      </c>
      <c r="F1039" s="2">
        <v>10</v>
      </c>
      <c r="G1039" s="2">
        <f t="shared" si="38"/>
        <v>0</v>
      </c>
      <c r="H1039" s="9">
        <v>44682</v>
      </c>
      <c r="I1039" s="2" t="s">
        <v>33</v>
      </c>
      <c r="J1039" s="2">
        <f t="shared" si="37"/>
        <v>0</v>
      </c>
    </row>
    <row r="1040" spans="1:10" s="1" customFormat="1" ht="15" customHeight="1" x14ac:dyDescent="0.2">
      <c r="A1040" s="2" t="s">
        <v>1916</v>
      </c>
      <c r="B1040" s="2" t="s">
        <v>1919</v>
      </c>
      <c r="C1040" s="2" t="s">
        <v>1939</v>
      </c>
      <c r="D1040" s="17" t="s">
        <v>1656</v>
      </c>
      <c r="E1040" s="2">
        <v>5</v>
      </c>
      <c r="F1040" s="2">
        <v>5</v>
      </c>
      <c r="G1040" s="2">
        <f t="shared" si="38"/>
        <v>0</v>
      </c>
      <c r="H1040" s="9">
        <v>44682</v>
      </c>
      <c r="I1040" s="2" t="s">
        <v>33</v>
      </c>
      <c r="J1040" s="2">
        <f t="shared" si="37"/>
        <v>0</v>
      </c>
    </row>
    <row r="1041" spans="1:10" s="1" customFormat="1" ht="15" customHeight="1" x14ac:dyDescent="0.2">
      <c r="A1041" s="2" t="s">
        <v>1916</v>
      </c>
      <c r="B1041" s="2" t="s">
        <v>1919</v>
      </c>
      <c r="C1041" s="2" t="s">
        <v>1940</v>
      </c>
      <c r="D1041" s="17" t="s">
        <v>1657</v>
      </c>
      <c r="E1041" s="2">
        <v>10</v>
      </c>
      <c r="F1041" s="2">
        <v>10</v>
      </c>
      <c r="G1041" s="2">
        <f t="shared" si="38"/>
        <v>0</v>
      </c>
      <c r="H1041" s="9">
        <v>44682</v>
      </c>
      <c r="I1041" s="2" t="s">
        <v>33</v>
      </c>
      <c r="J1041" s="2">
        <f t="shared" si="37"/>
        <v>0</v>
      </c>
    </row>
    <row r="1042" spans="1:10" s="1" customFormat="1" ht="15" customHeight="1" x14ac:dyDescent="0.2">
      <c r="A1042" s="6" t="s">
        <v>1916</v>
      </c>
      <c r="B1042" s="6" t="s">
        <v>1919</v>
      </c>
      <c r="C1042" s="6" t="s">
        <v>1941</v>
      </c>
      <c r="D1042" s="51" t="s">
        <v>1680</v>
      </c>
      <c r="E1042" s="2">
        <v>10</v>
      </c>
      <c r="F1042" s="2">
        <v>10</v>
      </c>
      <c r="G1042" s="2">
        <f t="shared" si="38"/>
        <v>0</v>
      </c>
      <c r="H1042" s="9">
        <v>44682</v>
      </c>
      <c r="I1042" s="2" t="s">
        <v>33</v>
      </c>
      <c r="J1042" s="2">
        <f t="shared" ref="J1042:J1105" si="39">IF(G1042=0,0,1)</f>
        <v>0</v>
      </c>
    </row>
    <row r="1043" spans="1:10" s="1" customFormat="1" ht="15" customHeight="1" x14ac:dyDescent="0.2">
      <c r="A1043" s="2" t="s">
        <v>1916</v>
      </c>
      <c r="B1043" s="2" t="s">
        <v>1919</v>
      </c>
      <c r="C1043" s="2" t="s">
        <v>1942</v>
      </c>
      <c r="D1043" s="50" t="s">
        <v>1658</v>
      </c>
      <c r="E1043" s="2">
        <v>30</v>
      </c>
      <c r="F1043" s="2">
        <v>30</v>
      </c>
      <c r="G1043" s="2">
        <f t="shared" si="38"/>
        <v>0</v>
      </c>
      <c r="H1043" s="9">
        <v>44682</v>
      </c>
      <c r="I1043" s="2" t="s">
        <v>33</v>
      </c>
      <c r="J1043" s="2">
        <f t="shared" si="39"/>
        <v>0</v>
      </c>
    </row>
    <row r="1044" spans="1:10" s="1" customFormat="1" ht="15" customHeight="1" x14ac:dyDescent="0.2">
      <c r="A1044" s="6" t="s">
        <v>1916</v>
      </c>
      <c r="B1044" s="6" t="s">
        <v>1919</v>
      </c>
      <c r="C1044" s="6" t="s">
        <v>1943</v>
      </c>
      <c r="D1044" s="51" t="s">
        <v>1681</v>
      </c>
      <c r="E1044" s="2">
        <v>10</v>
      </c>
      <c r="F1044" s="2">
        <v>10</v>
      </c>
      <c r="G1044" s="2">
        <f t="shared" si="38"/>
        <v>0</v>
      </c>
      <c r="H1044" s="9">
        <v>44682</v>
      </c>
      <c r="I1044" s="2" t="s">
        <v>33</v>
      </c>
      <c r="J1044" s="2">
        <f t="shared" si="39"/>
        <v>0</v>
      </c>
    </row>
    <row r="1045" spans="1:10" s="1" customFormat="1" ht="15" customHeight="1" x14ac:dyDescent="0.2">
      <c r="A1045" s="2" t="s">
        <v>1916</v>
      </c>
      <c r="B1045" s="2" t="s">
        <v>1919</v>
      </c>
      <c r="C1045" s="2" t="s">
        <v>1944</v>
      </c>
      <c r="D1045" s="50" t="s">
        <v>1945</v>
      </c>
      <c r="E1045" s="2">
        <v>20</v>
      </c>
      <c r="F1045" s="2">
        <v>20</v>
      </c>
      <c r="G1045" s="2">
        <f t="shared" si="38"/>
        <v>0</v>
      </c>
      <c r="H1045" s="9">
        <v>44682</v>
      </c>
      <c r="I1045" s="2" t="s">
        <v>33</v>
      </c>
      <c r="J1045" s="2">
        <f t="shared" si="39"/>
        <v>0</v>
      </c>
    </row>
    <row r="1046" spans="1:10" s="1" customFormat="1" ht="15" customHeight="1" x14ac:dyDescent="0.2">
      <c r="A1046" s="2" t="s">
        <v>1916</v>
      </c>
      <c r="B1046" s="2" t="s">
        <v>1919</v>
      </c>
      <c r="C1046" s="2" t="s">
        <v>1946</v>
      </c>
      <c r="D1046" s="50" t="s">
        <v>1660</v>
      </c>
      <c r="E1046" s="2">
        <v>10</v>
      </c>
      <c r="F1046" s="2">
        <v>10</v>
      </c>
      <c r="G1046" s="2">
        <f t="shared" si="38"/>
        <v>0</v>
      </c>
      <c r="H1046" s="9">
        <v>44682</v>
      </c>
      <c r="I1046" s="2" t="s">
        <v>33</v>
      </c>
      <c r="J1046" s="2">
        <f t="shared" si="39"/>
        <v>0</v>
      </c>
    </row>
    <row r="1047" spans="1:10" s="1" customFormat="1" ht="15" customHeight="1" x14ac:dyDescent="0.2">
      <c r="A1047" s="6" t="s">
        <v>1916</v>
      </c>
      <c r="B1047" s="6" t="s">
        <v>1919</v>
      </c>
      <c r="C1047" s="6" t="s">
        <v>1947</v>
      </c>
      <c r="D1047" s="51" t="s">
        <v>1682</v>
      </c>
      <c r="E1047" s="2">
        <v>66</v>
      </c>
      <c r="F1047" s="2">
        <v>60</v>
      </c>
      <c r="G1047" s="2">
        <f t="shared" si="38"/>
        <v>-6</v>
      </c>
      <c r="H1047" s="9">
        <v>44682</v>
      </c>
      <c r="I1047" s="2" t="s">
        <v>33</v>
      </c>
      <c r="J1047" s="2">
        <f t="shared" si="39"/>
        <v>1</v>
      </c>
    </row>
    <row r="1048" spans="1:10" s="1" customFormat="1" ht="15" customHeight="1" x14ac:dyDescent="0.2">
      <c r="A1048" s="6" t="s">
        <v>1916</v>
      </c>
      <c r="B1048" s="6" t="s">
        <v>1919</v>
      </c>
      <c r="C1048" s="6" t="s">
        <v>1948</v>
      </c>
      <c r="D1048" s="51" t="s">
        <v>1683</v>
      </c>
      <c r="E1048" s="2">
        <v>10</v>
      </c>
      <c r="F1048" s="2">
        <v>10</v>
      </c>
      <c r="G1048" s="2">
        <f t="shared" si="38"/>
        <v>0</v>
      </c>
      <c r="H1048" s="9">
        <v>44682</v>
      </c>
      <c r="I1048" s="2" t="s">
        <v>33</v>
      </c>
      <c r="J1048" s="2">
        <f t="shared" si="39"/>
        <v>0</v>
      </c>
    </row>
    <row r="1049" spans="1:10" s="1" customFormat="1" ht="15" customHeight="1" x14ac:dyDescent="0.2">
      <c r="A1049" s="2" t="s">
        <v>1916</v>
      </c>
      <c r="B1049" s="2" t="s">
        <v>1919</v>
      </c>
      <c r="C1049" s="2" t="s">
        <v>1949</v>
      </c>
      <c r="D1049" s="50" t="s">
        <v>1662</v>
      </c>
      <c r="E1049" s="2">
        <v>20</v>
      </c>
      <c r="F1049" s="2">
        <v>20</v>
      </c>
      <c r="G1049" s="2">
        <f t="shared" si="38"/>
        <v>0</v>
      </c>
      <c r="H1049" s="9">
        <v>44682</v>
      </c>
      <c r="I1049" s="2" t="s">
        <v>33</v>
      </c>
      <c r="J1049" s="2">
        <f t="shared" si="39"/>
        <v>0</v>
      </c>
    </row>
    <row r="1050" spans="1:10" s="1" customFormat="1" ht="15" customHeight="1" x14ac:dyDescent="0.2">
      <c r="A1050" s="2" t="s">
        <v>1916</v>
      </c>
      <c r="B1050" s="2" t="s">
        <v>1919</v>
      </c>
      <c r="C1050" s="2" t="s">
        <v>1950</v>
      </c>
      <c r="D1050" s="50" t="s">
        <v>1661</v>
      </c>
      <c r="E1050" s="2">
        <v>55</v>
      </c>
      <c r="F1050" s="2">
        <v>55</v>
      </c>
      <c r="G1050" s="2">
        <f t="shared" si="38"/>
        <v>0</v>
      </c>
      <c r="H1050" s="9">
        <v>44682</v>
      </c>
      <c r="I1050" s="2" t="s">
        <v>33</v>
      </c>
      <c r="J1050" s="2">
        <f t="shared" si="39"/>
        <v>0</v>
      </c>
    </row>
    <row r="1051" spans="1:10" s="1" customFormat="1" ht="15" customHeight="1" x14ac:dyDescent="0.2">
      <c r="A1051" s="2" t="s">
        <v>1916</v>
      </c>
      <c r="B1051" s="2" t="s">
        <v>1919</v>
      </c>
      <c r="C1051" s="2" t="s">
        <v>1951</v>
      </c>
      <c r="D1051" s="50" t="s">
        <v>1663</v>
      </c>
      <c r="E1051" s="2">
        <v>15</v>
      </c>
      <c r="F1051" s="2">
        <v>15</v>
      </c>
      <c r="G1051" s="2">
        <f t="shared" si="38"/>
        <v>0</v>
      </c>
      <c r="H1051" s="9">
        <v>44682</v>
      </c>
      <c r="I1051" s="2" t="s">
        <v>33</v>
      </c>
      <c r="J1051" s="2">
        <f t="shared" si="39"/>
        <v>0</v>
      </c>
    </row>
    <row r="1052" spans="1:10" s="1" customFormat="1" ht="15" customHeight="1" x14ac:dyDescent="0.2">
      <c r="A1052" s="6" t="s">
        <v>1916</v>
      </c>
      <c r="B1052" s="6" t="s">
        <v>1919</v>
      </c>
      <c r="C1052" s="6" t="s">
        <v>1951</v>
      </c>
      <c r="D1052" s="51" t="s">
        <v>1663</v>
      </c>
      <c r="E1052" s="2">
        <v>5</v>
      </c>
      <c r="F1052" s="2">
        <v>5</v>
      </c>
      <c r="G1052" s="2">
        <f t="shared" si="38"/>
        <v>0</v>
      </c>
      <c r="H1052" s="9">
        <v>44682</v>
      </c>
      <c r="I1052" s="2" t="s">
        <v>33</v>
      </c>
      <c r="J1052" s="2">
        <f t="shared" si="39"/>
        <v>0</v>
      </c>
    </row>
    <row r="1053" spans="1:10" s="1" customFormat="1" ht="15" customHeight="1" x14ac:dyDescent="0.2">
      <c r="A1053" s="2" t="s">
        <v>1916</v>
      </c>
      <c r="B1053" s="2" t="s">
        <v>1919</v>
      </c>
      <c r="C1053" s="2" t="s">
        <v>1952</v>
      </c>
      <c r="D1053" s="50" t="s">
        <v>1664</v>
      </c>
      <c r="E1053" s="2">
        <v>6</v>
      </c>
      <c r="F1053" s="2">
        <v>6</v>
      </c>
      <c r="G1053" s="2">
        <f t="shared" si="38"/>
        <v>0</v>
      </c>
      <c r="H1053" s="9">
        <v>44682</v>
      </c>
      <c r="I1053" s="2" t="s">
        <v>33</v>
      </c>
      <c r="J1053" s="2">
        <f t="shared" si="39"/>
        <v>0</v>
      </c>
    </row>
    <row r="1054" spans="1:10" s="1" customFormat="1" ht="15" customHeight="1" x14ac:dyDescent="0.2">
      <c r="A1054" s="2" t="s">
        <v>1916</v>
      </c>
      <c r="B1054" s="2" t="s">
        <v>1919</v>
      </c>
      <c r="C1054" s="2" t="s">
        <v>1953</v>
      </c>
      <c r="D1054" s="50" t="s">
        <v>1665</v>
      </c>
      <c r="E1054" s="2">
        <v>5</v>
      </c>
      <c r="F1054" s="2">
        <v>5</v>
      </c>
      <c r="G1054" s="2">
        <f t="shared" si="38"/>
        <v>0</v>
      </c>
      <c r="H1054" s="9">
        <v>44682</v>
      </c>
      <c r="I1054" s="2" t="s">
        <v>33</v>
      </c>
      <c r="J1054" s="2">
        <f t="shared" si="39"/>
        <v>0</v>
      </c>
    </row>
    <row r="1055" spans="1:10" s="1" customFormat="1" ht="15" customHeight="1" x14ac:dyDescent="0.2">
      <c r="A1055" s="2" t="s">
        <v>1916</v>
      </c>
      <c r="B1055" s="2" t="s">
        <v>1919</v>
      </c>
      <c r="C1055" s="2" t="s">
        <v>1954</v>
      </c>
      <c r="D1055" s="50" t="s">
        <v>1955</v>
      </c>
      <c r="E1055" s="2">
        <v>40</v>
      </c>
      <c r="F1055" s="2">
        <v>40</v>
      </c>
      <c r="G1055" s="2">
        <f t="shared" si="38"/>
        <v>0</v>
      </c>
      <c r="H1055" s="9">
        <v>44682</v>
      </c>
      <c r="I1055" s="2" t="s">
        <v>33</v>
      </c>
      <c r="J1055" s="2">
        <f t="shared" si="39"/>
        <v>0</v>
      </c>
    </row>
    <row r="1056" spans="1:10" s="1" customFormat="1" ht="15" customHeight="1" x14ac:dyDescent="0.2">
      <c r="A1056" s="2" t="s">
        <v>1916</v>
      </c>
      <c r="B1056" s="2" t="s">
        <v>1919</v>
      </c>
      <c r="C1056" s="2" t="s">
        <v>1956</v>
      </c>
      <c r="D1056" s="50" t="s">
        <v>1666</v>
      </c>
      <c r="E1056" s="2">
        <v>10</v>
      </c>
      <c r="F1056" s="2">
        <v>0</v>
      </c>
      <c r="G1056" s="2">
        <f t="shared" si="38"/>
        <v>-10</v>
      </c>
      <c r="H1056" s="9">
        <v>44682</v>
      </c>
      <c r="I1056" s="2" t="s">
        <v>33</v>
      </c>
      <c r="J1056" s="2">
        <f t="shared" si="39"/>
        <v>1</v>
      </c>
    </row>
    <row r="1057" spans="1:10" s="1" customFormat="1" ht="15" customHeight="1" x14ac:dyDescent="0.2">
      <c r="A1057" s="2" t="s">
        <v>1916</v>
      </c>
      <c r="B1057" s="2" t="s">
        <v>1919</v>
      </c>
      <c r="C1057" s="2" t="s">
        <v>1957</v>
      </c>
      <c r="D1057" s="50" t="s">
        <v>1667</v>
      </c>
      <c r="E1057" s="2">
        <v>20</v>
      </c>
      <c r="F1057" s="2">
        <v>20</v>
      </c>
      <c r="G1057" s="2">
        <f t="shared" si="38"/>
        <v>0</v>
      </c>
      <c r="H1057" s="9">
        <v>44682</v>
      </c>
      <c r="I1057" s="2" t="s">
        <v>33</v>
      </c>
      <c r="J1057" s="2">
        <f t="shared" si="39"/>
        <v>0</v>
      </c>
    </row>
    <row r="1058" spans="1:10" s="1" customFormat="1" ht="15" customHeight="1" x14ac:dyDescent="0.2">
      <c r="A1058" s="6" t="s">
        <v>1916</v>
      </c>
      <c r="B1058" s="6" t="s">
        <v>1919</v>
      </c>
      <c r="C1058" s="6" t="s">
        <v>1957</v>
      </c>
      <c r="D1058" s="51" t="s">
        <v>1667</v>
      </c>
      <c r="E1058" s="2">
        <v>10</v>
      </c>
      <c r="F1058" s="2">
        <v>10</v>
      </c>
      <c r="G1058" s="2">
        <f t="shared" si="38"/>
        <v>0</v>
      </c>
      <c r="H1058" s="9">
        <v>44682</v>
      </c>
      <c r="I1058" s="2" t="s">
        <v>33</v>
      </c>
      <c r="J1058" s="2">
        <f t="shared" si="39"/>
        <v>0</v>
      </c>
    </row>
    <row r="1059" spans="1:10" s="1" customFormat="1" ht="15" customHeight="1" x14ac:dyDescent="0.2">
      <c r="A1059" s="2" t="s">
        <v>1916</v>
      </c>
      <c r="B1059" s="2" t="s">
        <v>1919</v>
      </c>
      <c r="C1059" s="2" t="s">
        <v>1958</v>
      </c>
      <c r="D1059" s="50" t="s">
        <v>1668</v>
      </c>
      <c r="E1059" s="2">
        <v>20</v>
      </c>
      <c r="F1059" s="2">
        <v>0</v>
      </c>
      <c r="G1059" s="2">
        <f t="shared" si="38"/>
        <v>-20</v>
      </c>
      <c r="H1059" s="9">
        <v>44682</v>
      </c>
      <c r="I1059" s="2" t="s">
        <v>33</v>
      </c>
      <c r="J1059" s="2">
        <f t="shared" si="39"/>
        <v>1</v>
      </c>
    </row>
    <row r="1060" spans="1:10" s="1" customFormat="1" ht="15" customHeight="1" x14ac:dyDescent="0.2">
      <c r="A1060" s="2" t="s">
        <v>1916</v>
      </c>
      <c r="B1060" s="2" t="s">
        <v>1919</v>
      </c>
      <c r="C1060" s="2" t="s">
        <v>1959</v>
      </c>
      <c r="D1060" s="50" t="s">
        <v>1669</v>
      </c>
      <c r="E1060" s="2">
        <v>10</v>
      </c>
      <c r="F1060" s="2">
        <v>10</v>
      </c>
      <c r="G1060" s="2">
        <f t="shared" si="38"/>
        <v>0</v>
      </c>
      <c r="H1060" s="9">
        <v>44682</v>
      </c>
      <c r="I1060" s="2" t="s">
        <v>33</v>
      </c>
      <c r="J1060" s="2">
        <f t="shared" si="39"/>
        <v>0</v>
      </c>
    </row>
    <row r="1061" spans="1:10" s="1" customFormat="1" ht="15" customHeight="1" x14ac:dyDescent="0.2">
      <c r="A1061" s="2" t="s">
        <v>1916</v>
      </c>
      <c r="B1061" s="2" t="s">
        <v>1919</v>
      </c>
      <c r="C1061" s="2" t="s">
        <v>1960</v>
      </c>
      <c r="D1061" s="50" t="s">
        <v>1670</v>
      </c>
      <c r="E1061" s="2">
        <v>38</v>
      </c>
      <c r="F1061" s="2">
        <v>38</v>
      </c>
      <c r="G1061" s="2">
        <f t="shared" si="38"/>
        <v>0</v>
      </c>
      <c r="H1061" s="9">
        <v>44682</v>
      </c>
      <c r="I1061" s="2" t="s">
        <v>33</v>
      </c>
      <c r="J1061" s="2">
        <f t="shared" si="39"/>
        <v>0</v>
      </c>
    </row>
    <row r="1062" spans="1:10" s="1" customFormat="1" ht="15" customHeight="1" x14ac:dyDescent="0.2">
      <c r="A1062" s="2" t="s">
        <v>1916</v>
      </c>
      <c r="B1062" s="2" t="s">
        <v>1919</v>
      </c>
      <c r="C1062" s="2" t="s">
        <v>1961</v>
      </c>
      <c r="D1062" s="50" t="s">
        <v>1671</v>
      </c>
      <c r="E1062" s="2">
        <v>25</v>
      </c>
      <c r="F1062" s="2">
        <v>35</v>
      </c>
      <c r="G1062" s="2">
        <f t="shared" ref="G1062:G1125" si="40">F1062-E1062</f>
        <v>10</v>
      </c>
      <c r="H1062" s="9">
        <v>44682</v>
      </c>
      <c r="I1062" s="2" t="s">
        <v>33</v>
      </c>
      <c r="J1062" s="2">
        <f t="shared" si="39"/>
        <v>1</v>
      </c>
    </row>
    <row r="1063" spans="1:10" s="1" customFormat="1" ht="15" customHeight="1" x14ac:dyDescent="0.2">
      <c r="A1063" s="2" t="s">
        <v>1916</v>
      </c>
      <c r="B1063" s="2" t="s">
        <v>1919</v>
      </c>
      <c r="C1063" s="2" t="s">
        <v>1962</v>
      </c>
      <c r="D1063" s="50" t="s">
        <v>1672</v>
      </c>
      <c r="E1063" s="2">
        <v>10</v>
      </c>
      <c r="F1063" s="2">
        <v>20</v>
      </c>
      <c r="G1063" s="2">
        <f t="shared" si="40"/>
        <v>10</v>
      </c>
      <c r="H1063" s="9">
        <v>44682</v>
      </c>
      <c r="I1063" s="2" t="s">
        <v>33</v>
      </c>
      <c r="J1063" s="2">
        <f t="shared" si="39"/>
        <v>1</v>
      </c>
    </row>
    <row r="1064" spans="1:10" s="1" customFormat="1" ht="15" customHeight="1" x14ac:dyDescent="0.2">
      <c r="A1064" s="2" t="s">
        <v>1916</v>
      </c>
      <c r="B1064" s="2" t="s">
        <v>1919</v>
      </c>
      <c r="C1064" s="2" t="s">
        <v>1963</v>
      </c>
      <c r="D1064" s="50" t="s">
        <v>1673</v>
      </c>
      <c r="E1064" s="2">
        <v>10</v>
      </c>
      <c r="F1064" s="2">
        <v>10</v>
      </c>
      <c r="G1064" s="2">
        <f t="shared" si="40"/>
        <v>0</v>
      </c>
      <c r="H1064" s="9">
        <v>44682</v>
      </c>
      <c r="I1064" s="2" t="s">
        <v>33</v>
      </c>
      <c r="J1064" s="2">
        <f t="shared" si="39"/>
        <v>0</v>
      </c>
    </row>
    <row r="1065" spans="1:10" s="1" customFormat="1" ht="15" customHeight="1" x14ac:dyDescent="0.2">
      <c r="A1065" s="6" t="s">
        <v>1916</v>
      </c>
      <c r="B1065" s="6" t="s">
        <v>1916</v>
      </c>
      <c r="C1065" s="6" t="s">
        <v>1964</v>
      </c>
      <c r="D1065" s="51" t="s">
        <v>1965</v>
      </c>
      <c r="E1065" s="2">
        <v>1</v>
      </c>
      <c r="F1065" s="2">
        <v>0</v>
      </c>
      <c r="G1065" s="2">
        <f t="shared" si="40"/>
        <v>-1</v>
      </c>
      <c r="H1065" s="9">
        <v>44682</v>
      </c>
      <c r="I1065" s="2" t="s">
        <v>33</v>
      </c>
      <c r="J1065" s="2">
        <f t="shared" si="39"/>
        <v>1</v>
      </c>
    </row>
    <row r="1066" spans="1:10" s="1" customFormat="1" ht="15" customHeight="1" x14ac:dyDescent="0.2">
      <c r="A1066" s="2" t="s">
        <v>1916</v>
      </c>
      <c r="B1066" s="2" t="s">
        <v>1966</v>
      </c>
      <c r="C1066" s="2" t="s">
        <v>1967</v>
      </c>
      <c r="D1066" s="50" t="s">
        <v>1968</v>
      </c>
      <c r="E1066" s="2">
        <v>3</v>
      </c>
      <c r="F1066" s="2">
        <v>3</v>
      </c>
      <c r="G1066" s="2">
        <f t="shared" si="40"/>
        <v>0</v>
      </c>
      <c r="H1066" s="9">
        <v>44682</v>
      </c>
      <c r="I1066" s="2" t="s">
        <v>33</v>
      </c>
      <c r="J1066" s="2">
        <f t="shared" si="39"/>
        <v>0</v>
      </c>
    </row>
    <row r="1067" spans="1:10" s="1" customFormat="1" ht="15" customHeight="1" x14ac:dyDescent="0.2">
      <c r="A1067" s="2" t="s">
        <v>1916</v>
      </c>
      <c r="B1067" s="2" t="s">
        <v>1966</v>
      </c>
      <c r="C1067" s="2" t="s">
        <v>1969</v>
      </c>
      <c r="D1067" s="50" t="s">
        <v>1970</v>
      </c>
      <c r="E1067" s="2">
        <v>1</v>
      </c>
      <c r="F1067" s="2">
        <v>2</v>
      </c>
      <c r="G1067" s="2">
        <f t="shared" si="40"/>
        <v>1</v>
      </c>
      <c r="H1067" s="9">
        <v>44682</v>
      </c>
      <c r="I1067" s="2" t="s">
        <v>33</v>
      </c>
      <c r="J1067" s="2">
        <f t="shared" si="39"/>
        <v>1</v>
      </c>
    </row>
    <row r="1068" spans="1:10" s="1" customFormat="1" ht="15" customHeight="1" x14ac:dyDescent="0.2">
      <c r="A1068" s="2" t="s">
        <v>1916</v>
      </c>
      <c r="B1068" s="2" t="s">
        <v>1966</v>
      </c>
      <c r="C1068" s="2" t="s">
        <v>1971</v>
      </c>
      <c r="D1068" s="50" t="s">
        <v>1972</v>
      </c>
      <c r="E1068" s="2">
        <v>1</v>
      </c>
      <c r="F1068" s="2">
        <v>1</v>
      </c>
      <c r="G1068" s="2">
        <f t="shared" si="40"/>
        <v>0</v>
      </c>
      <c r="H1068" s="9">
        <v>44682</v>
      </c>
      <c r="I1068" s="2" t="s">
        <v>33</v>
      </c>
      <c r="J1068" s="2">
        <f t="shared" si="39"/>
        <v>0</v>
      </c>
    </row>
    <row r="1069" spans="1:10" s="1" customFormat="1" ht="15" customHeight="1" x14ac:dyDescent="0.2">
      <c r="A1069" s="2" t="s">
        <v>1916</v>
      </c>
      <c r="B1069" s="2" t="s">
        <v>1966</v>
      </c>
      <c r="C1069" s="2" t="s">
        <v>1973</v>
      </c>
      <c r="D1069" s="50" t="s">
        <v>1974</v>
      </c>
      <c r="E1069" s="2">
        <v>1</v>
      </c>
      <c r="F1069" s="2">
        <v>1</v>
      </c>
      <c r="G1069" s="2">
        <f t="shared" si="40"/>
        <v>0</v>
      </c>
      <c r="H1069" s="9">
        <v>44682</v>
      </c>
      <c r="I1069" s="2" t="s">
        <v>33</v>
      </c>
      <c r="J1069" s="2">
        <f t="shared" si="39"/>
        <v>0</v>
      </c>
    </row>
    <row r="1070" spans="1:10" s="1" customFormat="1" ht="15" customHeight="1" x14ac:dyDescent="0.2">
      <c r="A1070" s="2" t="s">
        <v>1916</v>
      </c>
      <c r="B1070" s="2" t="s">
        <v>1966</v>
      </c>
      <c r="C1070" s="2" t="s">
        <v>1975</v>
      </c>
      <c r="D1070" s="50" t="s">
        <v>1976</v>
      </c>
      <c r="E1070" s="2">
        <v>2</v>
      </c>
      <c r="F1070" s="2">
        <v>1</v>
      </c>
      <c r="G1070" s="2">
        <f t="shared" si="40"/>
        <v>-1</v>
      </c>
      <c r="H1070" s="9">
        <v>44682</v>
      </c>
      <c r="I1070" s="2" t="s">
        <v>33</v>
      </c>
      <c r="J1070" s="2">
        <f t="shared" si="39"/>
        <v>1</v>
      </c>
    </row>
    <row r="1071" spans="1:10" s="1" customFormat="1" ht="15" customHeight="1" x14ac:dyDescent="0.2">
      <c r="A1071" s="2" t="s">
        <v>1916</v>
      </c>
      <c r="B1071" s="2" t="s">
        <v>1966</v>
      </c>
      <c r="C1071" s="2" t="s">
        <v>1977</v>
      </c>
      <c r="D1071" s="50" t="s">
        <v>1978</v>
      </c>
      <c r="E1071" s="2">
        <v>2</v>
      </c>
      <c r="F1071" s="2">
        <v>2</v>
      </c>
      <c r="G1071" s="2">
        <f t="shared" si="40"/>
        <v>0</v>
      </c>
      <c r="H1071" s="9">
        <v>44682</v>
      </c>
      <c r="I1071" s="2" t="s">
        <v>33</v>
      </c>
      <c r="J1071" s="2">
        <f t="shared" si="39"/>
        <v>0</v>
      </c>
    </row>
    <row r="1072" spans="1:10" s="1" customFormat="1" ht="15" customHeight="1" x14ac:dyDescent="0.2">
      <c r="A1072" s="2" t="s">
        <v>1916</v>
      </c>
      <c r="B1072" s="2" t="s">
        <v>1966</v>
      </c>
      <c r="C1072" s="2" t="s">
        <v>1979</v>
      </c>
      <c r="D1072" s="50" t="s">
        <v>1980</v>
      </c>
      <c r="E1072" s="2">
        <v>3</v>
      </c>
      <c r="F1072" s="2">
        <v>3</v>
      </c>
      <c r="G1072" s="2">
        <f t="shared" si="40"/>
        <v>0</v>
      </c>
      <c r="H1072" s="9">
        <v>44682</v>
      </c>
      <c r="I1072" s="2" t="s">
        <v>33</v>
      </c>
      <c r="J1072" s="2">
        <f t="shared" si="39"/>
        <v>0</v>
      </c>
    </row>
    <row r="1073" spans="1:10" s="1" customFormat="1" ht="15" customHeight="1" x14ac:dyDescent="0.2">
      <c r="A1073" s="2" t="s">
        <v>1916</v>
      </c>
      <c r="B1073" s="2" t="s">
        <v>1966</v>
      </c>
      <c r="C1073" s="2" t="s">
        <v>1981</v>
      </c>
      <c r="D1073" s="50" t="s">
        <v>1982</v>
      </c>
      <c r="E1073" s="2">
        <v>1</v>
      </c>
      <c r="F1073" s="2">
        <v>1</v>
      </c>
      <c r="G1073" s="2">
        <f t="shared" si="40"/>
        <v>0</v>
      </c>
      <c r="H1073" s="9">
        <v>44682</v>
      </c>
      <c r="I1073" s="2" t="s">
        <v>33</v>
      </c>
      <c r="J1073" s="2">
        <f t="shared" si="39"/>
        <v>0</v>
      </c>
    </row>
    <row r="1074" spans="1:10" s="1" customFormat="1" ht="15" customHeight="1" x14ac:dyDescent="0.2">
      <c r="A1074" s="2" t="s">
        <v>1916</v>
      </c>
      <c r="B1074" s="2" t="s">
        <v>1919</v>
      </c>
      <c r="C1074" s="2" t="s">
        <v>1983</v>
      </c>
      <c r="D1074" s="50" t="s">
        <v>1674</v>
      </c>
      <c r="E1074" s="2">
        <v>1</v>
      </c>
      <c r="F1074" s="2">
        <v>1</v>
      </c>
      <c r="G1074" s="2">
        <f t="shared" si="40"/>
        <v>0</v>
      </c>
      <c r="H1074" s="9">
        <v>44682</v>
      </c>
      <c r="I1074" s="2" t="s">
        <v>33</v>
      </c>
      <c r="J1074" s="2">
        <f t="shared" si="39"/>
        <v>0</v>
      </c>
    </row>
    <row r="1075" spans="1:10" s="1" customFormat="1" ht="15" customHeight="1" x14ac:dyDescent="0.2">
      <c r="A1075" s="2" t="s">
        <v>1916</v>
      </c>
      <c r="B1075" s="2" t="s">
        <v>1919</v>
      </c>
      <c r="C1075" s="2" t="s">
        <v>1984</v>
      </c>
      <c r="D1075" s="50" t="s">
        <v>1675</v>
      </c>
      <c r="E1075" s="2">
        <v>2</v>
      </c>
      <c r="F1075" s="2">
        <v>2</v>
      </c>
      <c r="G1075" s="2">
        <f t="shared" si="40"/>
        <v>0</v>
      </c>
      <c r="H1075" s="9">
        <v>44682</v>
      </c>
      <c r="I1075" s="2" t="s">
        <v>33</v>
      </c>
      <c r="J1075" s="2">
        <f t="shared" si="39"/>
        <v>0</v>
      </c>
    </row>
    <row r="1076" spans="1:10" s="1" customFormat="1" ht="15" customHeight="1" x14ac:dyDescent="0.2">
      <c r="A1076" s="2" t="s">
        <v>1916</v>
      </c>
      <c r="B1076" s="2" t="s">
        <v>1916</v>
      </c>
      <c r="C1076" s="2" t="s">
        <v>1985</v>
      </c>
      <c r="D1076" s="50" t="s">
        <v>1986</v>
      </c>
      <c r="E1076" s="2">
        <v>1</v>
      </c>
      <c r="F1076" s="2">
        <v>1</v>
      </c>
      <c r="G1076" s="2">
        <f t="shared" si="40"/>
        <v>0</v>
      </c>
      <c r="H1076" s="9">
        <v>44682</v>
      </c>
      <c r="I1076" s="2" t="s">
        <v>33</v>
      </c>
      <c r="J1076" s="2">
        <f t="shared" si="39"/>
        <v>0</v>
      </c>
    </row>
    <row r="1077" spans="1:10" s="1" customFormat="1" ht="15" customHeight="1" x14ac:dyDescent="0.2">
      <c r="A1077" s="2" t="s">
        <v>1916</v>
      </c>
      <c r="B1077" s="2" t="s">
        <v>1966</v>
      </c>
      <c r="C1077" s="2" t="s">
        <v>1987</v>
      </c>
      <c r="D1077" s="50" t="s">
        <v>1988</v>
      </c>
      <c r="E1077" s="2">
        <v>2</v>
      </c>
      <c r="F1077" s="2">
        <v>0</v>
      </c>
      <c r="G1077" s="2">
        <f t="shared" si="40"/>
        <v>-2</v>
      </c>
      <c r="H1077" s="9">
        <v>44682</v>
      </c>
      <c r="I1077" s="2" t="s">
        <v>33</v>
      </c>
      <c r="J1077" s="2">
        <f t="shared" si="39"/>
        <v>1</v>
      </c>
    </row>
    <row r="1078" spans="1:10" s="1" customFormat="1" ht="15" customHeight="1" x14ac:dyDescent="0.2">
      <c r="A1078" s="2" t="s">
        <v>1916</v>
      </c>
      <c r="B1078" s="2" t="s">
        <v>1966</v>
      </c>
      <c r="C1078" s="2" t="s">
        <v>1989</v>
      </c>
      <c r="D1078" s="50" t="s">
        <v>1990</v>
      </c>
      <c r="E1078" s="2">
        <v>2</v>
      </c>
      <c r="F1078" s="2">
        <v>2</v>
      </c>
      <c r="G1078" s="2">
        <f t="shared" si="40"/>
        <v>0</v>
      </c>
      <c r="H1078" s="9">
        <v>44682</v>
      </c>
      <c r="I1078" s="2" t="s">
        <v>33</v>
      </c>
      <c r="J1078" s="2">
        <f t="shared" si="39"/>
        <v>0</v>
      </c>
    </row>
    <row r="1079" spans="1:10" s="1" customFormat="1" ht="15" customHeight="1" x14ac:dyDescent="0.2">
      <c r="A1079" s="2" t="s">
        <v>1916</v>
      </c>
      <c r="B1079" s="2" t="s">
        <v>1966</v>
      </c>
      <c r="C1079" s="2" t="s">
        <v>1991</v>
      </c>
      <c r="D1079" s="50" t="s">
        <v>1992</v>
      </c>
      <c r="E1079" s="2">
        <v>2</v>
      </c>
      <c r="F1079" s="2">
        <v>2</v>
      </c>
      <c r="G1079" s="2">
        <f t="shared" si="40"/>
        <v>0</v>
      </c>
      <c r="H1079" s="9">
        <v>44682</v>
      </c>
      <c r="I1079" s="2" t="s">
        <v>33</v>
      </c>
      <c r="J1079" s="2">
        <f t="shared" si="39"/>
        <v>0</v>
      </c>
    </row>
    <row r="1080" spans="1:10" s="1" customFormat="1" ht="15" customHeight="1" x14ac:dyDescent="0.2">
      <c r="A1080" s="6" t="s">
        <v>57</v>
      </c>
      <c r="B1080" s="6" t="s">
        <v>828</v>
      </c>
      <c r="C1080" s="6" t="s">
        <v>957</v>
      </c>
      <c r="D1080" s="51" t="s">
        <v>958</v>
      </c>
      <c r="E1080" s="2">
        <v>5</v>
      </c>
      <c r="F1080" s="2">
        <v>5</v>
      </c>
      <c r="G1080" s="2">
        <f t="shared" si="40"/>
        <v>0</v>
      </c>
      <c r="H1080" s="9">
        <v>44682</v>
      </c>
      <c r="I1080" s="2" t="s">
        <v>33</v>
      </c>
      <c r="J1080" s="2">
        <f t="shared" si="39"/>
        <v>0</v>
      </c>
    </row>
    <row r="1081" spans="1:10" s="1" customFormat="1" ht="15" customHeight="1" x14ac:dyDescent="0.2">
      <c r="A1081" s="2" t="s">
        <v>57</v>
      </c>
      <c r="B1081" s="2" t="s">
        <v>828</v>
      </c>
      <c r="C1081" s="2" t="s">
        <v>959</v>
      </c>
      <c r="D1081" s="50" t="s">
        <v>960</v>
      </c>
      <c r="E1081" s="2">
        <v>1</v>
      </c>
      <c r="F1081" s="2">
        <v>1</v>
      </c>
      <c r="G1081" s="2">
        <f t="shared" si="40"/>
        <v>0</v>
      </c>
      <c r="H1081" s="9">
        <v>44682</v>
      </c>
      <c r="I1081" s="2" t="s">
        <v>33</v>
      </c>
      <c r="J1081" s="2">
        <f t="shared" si="39"/>
        <v>0</v>
      </c>
    </row>
    <row r="1082" spans="1:10" s="1" customFormat="1" ht="15" customHeight="1" x14ac:dyDescent="0.2">
      <c r="A1082" s="6" t="s">
        <v>57</v>
      </c>
      <c r="B1082" s="6" t="s">
        <v>828</v>
      </c>
      <c r="C1082" s="6" t="s">
        <v>961</v>
      </c>
      <c r="D1082" s="51" t="s">
        <v>962</v>
      </c>
      <c r="E1082" s="2">
        <v>10</v>
      </c>
      <c r="F1082" s="2">
        <v>10</v>
      </c>
      <c r="G1082" s="2">
        <f t="shared" si="40"/>
        <v>0</v>
      </c>
      <c r="H1082" s="9">
        <v>44682</v>
      </c>
      <c r="I1082" s="2" t="s">
        <v>33</v>
      </c>
      <c r="J1082" s="2">
        <f t="shared" si="39"/>
        <v>0</v>
      </c>
    </row>
    <row r="1083" spans="1:10" s="1" customFormat="1" ht="15" customHeight="1" x14ac:dyDescent="0.2">
      <c r="A1083" s="6" t="s">
        <v>57</v>
      </c>
      <c r="B1083" s="6" t="s">
        <v>828</v>
      </c>
      <c r="C1083" s="6" t="s">
        <v>963</v>
      </c>
      <c r="D1083" s="51" t="s">
        <v>964</v>
      </c>
      <c r="E1083" s="2">
        <v>3</v>
      </c>
      <c r="F1083" s="2">
        <v>3</v>
      </c>
      <c r="G1083" s="2">
        <f t="shared" si="40"/>
        <v>0</v>
      </c>
      <c r="H1083" s="9">
        <v>44682</v>
      </c>
      <c r="I1083" s="2" t="s">
        <v>33</v>
      </c>
      <c r="J1083" s="2">
        <f t="shared" si="39"/>
        <v>0</v>
      </c>
    </row>
    <row r="1084" spans="1:10" s="1" customFormat="1" ht="15" customHeight="1" x14ac:dyDescent="0.2">
      <c r="A1084" s="2" t="s">
        <v>1538</v>
      </c>
      <c r="B1084" s="2" t="s">
        <v>1993</v>
      </c>
      <c r="C1084" s="2" t="s">
        <v>1994</v>
      </c>
      <c r="D1084" s="50" t="s">
        <v>1995</v>
      </c>
      <c r="E1084" s="2">
        <v>3.0716999999999999</v>
      </c>
      <c r="F1084" s="2">
        <v>3.0972</v>
      </c>
      <c r="G1084" s="2">
        <f t="shared" si="40"/>
        <v>2.5500000000000078E-2</v>
      </c>
      <c r="H1084" s="9">
        <v>44682</v>
      </c>
      <c r="I1084" s="2" t="s">
        <v>33</v>
      </c>
      <c r="J1084" s="2">
        <f t="shared" si="39"/>
        <v>1</v>
      </c>
    </row>
    <row r="1085" spans="1:10" s="1" customFormat="1" ht="15" customHeight="1" x14ac:dyDescent="0.2">
      <c r="A1085" s="2" t="s">
        <v>1538</v>
      </c>
      <c r="B1085" s="2" t="s">
        <v>1993</v>
      </c>
      <c r="C1085" s="2" t="s">
        <v>1870</v>
      </c>
      <c r="D1085" s="50" t="s">
        <v>690</v>
      </c>
      <c r="E1085" s="2">
        <v>22.856300000000001</v>
      </c>
      <c r="F1085" s="2">
        <v>22.856300000000001</v>
      </c>
      <c r="G1085" s="2">
        <f t="shared" si="40"/>
        <v>0</v>
      </c>
      <c r="H1085" s="9">
        <v>44682</v>
      </c>
      <c r="I1085" s="2" t="s">
        <v>33</v>
      </c>
      <c r="J1085" s="2">
        <f t="shared" si="39"/>
        <v>0</v>
      </c>
    </row>
    <row r="1086" spans="1:10" s="1" customFormat="1" ht="15" customHeight="1" x14ac:dyDescent="0.2">
      <c r="A1086" s="2" t="s">
        <v>1538</v>
      </c>
      <c r="B1086" s="2" t="s">
        <v>1993</v>
      </c>
      <c r="C1086" s="2" t="s">
        <v>1996</v>
      </c>
      <c r="D1086" s="50" t="s">
        <v>1997</v>
      </c>
      <c r="E1086" s="2">
        <v>27.392499999999998</v>
      </c>
      <c r="F1086" s="2">
        <v>27.3902</v>
      </c>
      <c r="G1086" s="2">
        <f t="shared" si="40"/>
        <v>-2.2999999999981924E-3</v>
      </c>
      <c r="H1086" s="9">
        <v>44682</v>
      </c>
      <c r="I1086" s="2" t="s">
        <v>33</v>
      </c>
      <c r="J1086" s="2">
        <f t="shared" si="39"/>
        <v>1</v>
      </c>
    </row>
    <row r="1087" spans="1:10" s="1" customFormat="1" ht="15" customHeight="1" x14ac:dyDescent="0.2">
      <c r="A1087" s="2" t="s">
        <v>1538</v>
      </c>
      <c r="B1087" s="2" t="s">
        <v>1993</v>
      </c>
      <c r="C1087" s="2" t="s">
        <v>1998</v>
      </c>
      <c r="D1087" s="50" t="s">
        <v>1999</v>
      </c>
      <c r="E1087" s="2">
        <v>2.6208999999999998</v>
      </c>
      <c r="F1087" s="2">
        <v>2.6208999999999998</v>
      </c>
      <c r="G1087" s="2">
        <f t="shared" si="40"/>
        <v>0</v>
      </c>
      <c r="H1087" s="9">
        <v>44682</v>
      </c>
      <c r="I1087" s="2" t="s">
        <v>33</v>
      </c>
      <c r="J1087" s="2">
        <f t="shared" si="39"/>
        <v>0</v>
      </c>
    </row>
    <row r="1088" spans="1:10" s="1" customFormat="1" ht="15" customHeight="1" x14ac:dyDescent="0.2">
      <c r="A1088" s="2" t="s">
        <v>1538</v>
      </c>
      <c r="B1088" s="2" t="s">
        <v>1993</v>
      </c>
      <c r="C1088" s="2" t="s">
        <v>2000</v>
      </c>
      <c r="D1088" s="50" t="s">
        <v>2001</v>
      </c>
      <c r="E1088" s="2">
        <v>0.60799999999999998</v>
      </c>
      <c r="F1088" s="2">
        <v>0.60770000000000002</v>
      </c>
      <c r="G1088" s="2">
        <f t="shared" si="40"/>
        <v>-2.9999999999996696E-4</v>
      </c>
      <c r="H1088" s="9">
        <v>44682</v>
      </c>
      <c r="I1088" s="2" t="s">
        <v>33</v>
      </c>
      <c r="J1088" s="2">
        <f t="shared" si="39"/>
        <v>1</v>
      </c>
    </row>
    <row r="1089" spans="1:10" s="1" customFormat="1" ht="15" customHeight="1" x14ac:dyDescent="0.2">
      <c r="A1089" s="2" t="s">
        <v>1538</v>
      </c>
      <c r="B1089" s="2" t="s">
        <v>1993</v>
      </c>
      <c r="C1089" s="2" t="s">
        <v>1859</v>
      </c>
      <c r="D1089" s="50" t="s">
        <v>678</v>
      </c>
      <c r="E1089" s="2">
        <v>49.0608</v>
      </c>
      <c r="F1089" s="2">
        <v>49.065199999999997</v>
      </c>
      <c r="G1089" s="2">
        <f t="shared" si="40"/>
        <v>4.3999999999968509E-3</v>
      </c>
      <c r="H1089" s="9">
        <v>44682</v>
      </c>
      <c r="I1089" s="2" t="s">
        <v>33</v>
      </c>
      <c r="J1089" s="2">
        <f t="shared" si="39"/>
        <v>1</v>
      </c>
    </row>
    <row r="1090" spans="1:10" s="1" customFormat="1" ht="15" customHeight="1" x14ac:dyDescent="0.2">
      <c r="A1090" s="2" t="s">
        <v>1538</v>
      </c>
      <c r="B1090" s="2" t="s">
        <v>1993</v>
      </c>
      <c r="C1090" s="2" t="s">
        <v>1864</v>
      </c>
      <c r="D1090" s="50" t="s">
        <v>683</v>
      </c>
      <c r="E1090" s="2">
        <v>45.5289</v>
      </c>
      <c r="F1090" s="2">
        <v>45.5289</v>
      </c>
      <c r="G1090" s="2">
        <f t="shared" si="40"/>
        <v>0</v>
      </c>
      <c r="H1090" s="9">
        <v>44682</v>
      </c>
      <c r="I1090" s="2" t="s">
        <v>33</v>
      </c>
      <c r="J1090" s="2">
        <f t="shared" si="39"/>
        <v>0</v>
      </c>
    </row>
    <row r="1091" spans="1:10" s="1" customFormat="1" ht="15" customHeight="1" x14ac:dyDescent="0.2">
      <c r="A1091" s="2" t="s">
        <v>1538</v>
      </c>
      <c r="B1091" s="2" t="s">
        <v>1993</v>
      </c>
      <c r="C1091" s="2" t="s">
        <v>2002</v>
      </c>
      <c r="D1091" s="50" t="s">
        <v>2003</v>
      </c>
      <c r="E1091" s="2">
        <v>1.1504000000000001</v>
      </c>
      <c r="F1091" s="2">
        <v>1.1592</v>
      </c>
      <c r="G1091" s="2">
        <f t="shared" si="40"/>
        <v>8.799999999999919E-3</v>
      </c>
      <c r="H1091" s="9">
        <v>44682</v>
      </c>
      <c r="I1091" s="2" t="s">
        <v>33</v>
      </c>
      <c r="J1091" s="2">
        <f t="shared" si="39"/>
        <v>1</v>
      </c>
    </row>
    <row r="1092" spans="1:10" s="1" customFormat="1" ht="15" customHeight="1" x14ac:dyDescent="0.2">
      <c r="A1092" s="2" t="s">
        <v>1538</v>
      </c>
      <c r="B1092" s="2" t="s">
        <v>1993</v>
      </c>
      <c r="C1092" s="2" t="s">
        <v>2004</v>
      </c>
      <c r="D1092" s="50" t="s">
        <v>2005</v>
      </c>
      <c r="E1092" s="2">
        <v>5.0336999999999996</v>
      </c>
      <c r="F1092" s="2">
        <v>5.0431999999999997</v>
      </c>
      <c r="G1092" s="2">
        <f t="shared" si="40"/>
        <v>9.5000000000000639E-3</v>
      </c>
      <c r="H1092" s="9">
        <v>44682</v>
      </c>
      <c r="I1092" s="2" t="s">
        <v>33</v>
      </c>
      <c r="J1092" s="2">
        <f t="shared" si="39"/>
        <v>1</v>
      </c>
    </row>
    <row r="1093" spans="1:10" s="1" customFormat="1" ht="15" customHeight="1" x14ac:dyDescent="0.2">
      <c r="A1093" s="2" t="s">
        <v>1538</v>
      </c>
      <c r="B1093" s="2" t="s">
        <v>1993</v>
      </c>
      <c r="C1093" s="2" t="s">
        <v>2006</v>
      </c>
      <c r="D1093" s="50" t="s">
        <v>2007</v>
      </c>
      <c r="E1093" s="2">
        <v>11.436400000000001</v>
      </c>
      <c r="F1093" s="2">
        <v>11.4374</v>
      </c>
      <c r="G1093" s="2">
        <f t="shared" si="40"/>
        <v>9.9999999999944578E-4</v>
      </c>
      <c r="H1093" s="9">
        <v>44682</v>
      </c>
      <c r="I1093" s="2" t="s">
        <v>33</v>
      </c>
      <c r="J1093" s="2">
        <f t="shared" si="39"/>
        <v>1</v>
      </c>
    </row>
    <row r="1094" spans="1:10" s="1" customFormat="1" ht="15" customHeight="1" x14ac:dyDescent="0.2">
      <c r="A1094" s="2" t="s">
        <v>1538</v>
      </c>
      <c r="B1094" s="2" t="s">
        <v>1993</v>
      </c>
      <c r="C1094" s="2" t="s">
        <v>1858</v>
      </c>
      <c r="D1094" s="50" t="s">
        <v>677</v>
      </c>
      <c r="E1094" s="2">
        <v>42.415100000000002</v>
      </c>
      <c r="F1094" s="2">
        <v>42.415100000000002</v>
      </c>
      <c r="G1094" s="2">
        <f t="shared" si="40"/>
        <v>0</v>
      </c>
      <c r="H1094" s="9">
        <v>44682</v>
      </c>
      <c r="I1094" s="2" t="s">
        <v>33</v>
      </c>
      <c r="J1094" s="2">
        <f t="shared" si="39"/>
        <v>0</v>
      </c>
    </row>
    <row r="1095" spans="1:10" s="1" customFormat="1" ht="15" customHeight="1" x14ac:dyDescent="0.2">
      <c r="A1095" s="2" t="s">
        <v>1538</v>
      </c>
      <c r="B1095" s="2" t="s">
        <v>1993</v>
      </c>
      <c r="C1095" s="2" t="s">
        <v>2008</v>
      </c>
      <c r="D1095" s="50" t="s">
        <v>2009</v>
      </c>
      <c r="E1095" s="2">
        <v>1.9052</v>
      </c>
      <c r="F1095" s="2">
        <v>1.9052</v>
      </c>
      <c r="G1095" s="2">
        <f t="shared" si="40"/>
        <v>0</v>
      </c>
      <c r="H1095" s="9">
        <v>44682</v>
      </c>
      <c r="I1095" s="2" t="s">
        <v>33</v>
      </c>
      <c r="J1095" s="2">
        <f t="shared" si="39"/>
        <v>0</v>
      </c>
    </row>
    <row r="1096" spans="1:10" s="1" customFormat="1" ht="15" customHeight="1" x14ac:dyDescent="0.2">
      <c r="A1096" s="2" t="s">
        <v>1538</v>
      </c>
      <c r="B1096" s="2" t="s">
        <v>1993</v>
      </c>
      <c r="C1096" s="2" t="s">
        <v>1857</v>
      </c>
      <c r="D1096" s="50" t="s">
        <v>676</v>
      </c>
      <c r="E1096" s="2">
        <v>18.332699999999999</v>
      </c>
      <c r="F1096" s="2">
        <v>18.332699999999999</v>
      </c>
      <c r="G1096" s="2">
        <f t="shared" si="40"/>
        <v>0</v>
      </c>
      <c r="H1096" s="9">
        <v>44682</v>
      </c>
      <c r="I1096" s="2" t="s">
        <v>33</v>
      </c>
      <c r="J1096" s="2">
        <f t="shared" si="39"/>
        <v>0</v>
      </c>
    </row>
    <row r="1097" spans="1:10" s="1" customFormat="1" ht="15" customHeight="1" x14ac:dyDescent="0.2">
      <c r="A1097" s="2" t="s">
        <v>1538</v>
      </c>
      <c r="B1097" s="2" t="s">
        <v>1993</v>
      </c>
      <c r="C1097" s="2" t="s">
        <v>2010</v>
      </c>
      <c r="D1097" s="50" t="s">
        <v>2011</v>
      </c>
      <c r="E1097" s="2">
        <v>4.0865</v>
      </c>
      <c r="F1097" s="2">
        <v>4.0876000000000001</v>
      </c>
      <c r="G1097" s="2">
        <f t="shared" si="40"/>
        <v>1.1000000000001009E-3</v>
      </c>
      <c r="H1097" s="9">
        <v>44682</v>
      </c>
      <c r="I1097" s="2" t="s">
        <v>33</v>
      </c>
      <c r="J1097" s="2">
        <f t="shared" si="39"/>
        <v>1</v>
      </c>
    </row>
    <row r="1098" spans="1:10" s="1" customFormat="1" ht="15" customHeight="1" x14ac:dyDescent="0.2">
      <c r="A1098" s="2" t="s">
        <v>1538</v>
      </c>
      <c r="B1098" s="2" t="s">
        <v>1993</v>
      </c>
      <c r="C1098" s="2" t="s">
        <v>2012</v>
      </c>
      <c r="D1098" s="50" t="s">
        <v>2013</v>
      </c>
      <c r="E1098" s="2">
        <v>7.8952</v>
      </c>
      <c r="F1098" s="2">
        <v>7.8860000000000001</v>
      </c>
      <c r="G1098" s="2">
        <f t="shared" si="40"/>
        <v>-9.1999999999998749E-3</v>
      </c>
      <c r="H1098" s="9">
        <v>44682</v>
      </c>
      <c r="I1098" s="2" t="s">
        <v>33</v>
      </c>
      <c r="J1098" s="2">
        <f t="shared" si="39"/>
        <v>1</v>
      </c>
    </row>
    <row r="1099" spans="1:10" s="1" customFormat="1" ht="15" customHeight="1" x14ac:dyDescent="0.2">
      <c r="A1099" s="2" t="s">
        <v>1538</v>
      </c>
      <c r="B1099" s="2" t="s">
        <v>1993</v>
      </c>
      <c r="C1099" s="2" t="s">
        <v>2014</v>
      </c>
      <c r="D1099" s="50" t="s">
        <v>2015</v>
      </c>
      <c r="E1099" s="2">
        <v>2.7915000000000001</v>
      </c>
      <c r="F1099" s="2">
        <v>2.79</v>
      </c>
      <c r="G1099" s="2">
        <f t="shared" si="40"/>
        <v>-1.5000000000000568E-3</v>
      </c>
      <c r="H1099" s="9">
        <v>44682</v>
      </c>
      <c r="I1099" s="2" t="s">
        <v>33</v>
      </c>
      <c r="J1099" s="2">
        <f t="shared" si="39"/>
        <v>1</v>
      </c>
    </row>
    <row r="1100" spans="1:10" s="1" customFormat="1" ht="15" customHeight="1" x14ac:dyDescent="0.2">
      <c r="A1100" s="2" t="s">
        <v>1538</v>
      </c>
      <c r="B1100" s="2" t="s">
        <v>1993</v>
      </c>
      <c r="C1100" s="2" t="s">
        <v>1874</v>
      </c>
      <c r="D1100" s="50" t="s">
        <v>694</v>
      </c>
      <c r="E1100" s="2">
        <v>23.1478</v>
      </c>
      <c r="F1100" s="2">
        <v>23.143699999999999</v>
      </c>
      <c r="G1100" s="2">
        <f t="shared" si="40"/>
        <v>-4.1000000000011028E-3</v>
      </c>
      <c r="H1100" s="9">
        <v>44682</v>
      </c>
      <c r="I1100" s="2" t="s">
        <v>33</v>
      </c>
      <c r="J1100" s="2">
        <f t="shared" si="39"/>
        <v>1</v>
      </c>
    </row>
    <row r="1101" spans="1:10" s="1" customFormat="1" ht="15" customHeight="1" x14ac:dyDescent="0.2">
      <c r="A1101" s="2" t="s">
        <v>1538</v>
      </c>
      <c r="B1101" s="2" t="s">
        <v>1993</v>
      </c>
      <c r="C1101" s="2" t="s">
        <v>2016</v>
      </c>
      <c r="D1101" s="50" t="s">
        <v>2017</v>
      </c>
      <c r="E1101" s="2">
        <v>6.1569000000000003</v>
      </c>
      <c r="F1101" s="2">
        <v>6.1569000000000003</v>
      </c>
      <c r="G1101" s="2">
        <f t="shared" si="40"/>
        <v>0</v>
      </c>
      <c r="H1101" s="9">
        <v>44682</v>
      </c>
      <c r="I1101" s="2" t="s">
        <v>33</v>
      </c>
      <c r="J1101" s="2">
        <f t="shared" si="39"/>
        <v>0</v>
      </c>
    </row>
    <row r="1102" spans="1:10" s="1" customFormat="1" ht="15" customHeight="1" x14ac:dyDescent="0.2">
      <c r="A1102" s="2" t="s">
        <v>1538</v>
      </c>
      <c r="B1102" s="2" t="s">
        <v>1993</v>
      </c>
      <c r="C1102" s="2" t="s">
        <v>2018</v>
      </c>
      <c r="D1102" s="50" t="s">
        <v>2019</v>
      </c>
      <c r="E1102" s="2">
        <v>3.3252999999999999</v>
      </c>
      <c r="F1102" s="2">
        <v>3.3243</v>
      </c>
      <c r="G1102" s="2">
        <f t="shared" si="40"/>
        <v>-9.9999999999988987E-4</v>
      </c>
      <c r="H1102" s="9">
        <v>44682</v>
      </c>
      <c r="I1102" s="2" t="s">
        <v>33</v>
      </c>
      <c r="J1102" s="2">
        <f t="shared" si="39"/>
        <v>1</v>
      </c>
    </row>
    <row r="1103" spans="1:10" s="1" customFormat="1" ht="15" customHeight="1" x14ac:dyDescent="0.2">
      <c r="A1103" s="2" t="s">
        <v>1538</v>
      </c>
      <c r="B1103" s="2" t="s">
        <v>1993</v>
      </c>
      <c r="C1103" s="2" t="s">
        <v>2020</v>
      </c>
      <c r="D1103" s="50" t="s">
        <v>2021</v>
      </c>
      <c r="E1103" s="2">
        <v>4.5374999999999996</v>
      </c>
      <c r="F1103" s="2">
        <v>4.5343999999999998</v>
      </c>
      <c r="G1103" s="2">
        <f t="shared" si="40"/>
        <v>-3.0999999999998806E-3</v>
      </c>
      <c r="H1103" s="9">
        <v>44682</v>
      </c>
      <c r="I1103" s="2" t="s">
        <v>33</v>
      </c>
      <c r="J1103" s="2">
        <f t="shared" si="39"/>
        <v>1</v>
      </c>
    </row>
    <row r="1104" spans="1:10" s="1" customFormat="1" ht="15" customHeight="1" x14ac:dyDescent="0.2">
      <c r="A1104" s="2" t="s">
        <v>1538</v>
      </c>
      <c r="B1104" s="2" t="s">
        <v>1993</v>
      </c>
      <c r="C1104" s="2" t="s">
        <v>2022</v>
      </c>
      <c r="D1104" s="50" t="s">
        <v>2023</v>
      </c>
      <c r="E1104" s="2">
        <v>4.7332000000000001</v>
      </c>
      <c r="F1104" s="2">
        <v>4.7249999999999996</v>
      </c>
      <c r="G1104" s="2">
        <f t="shared" si="40"/>
        <v>-8.2000000000004292E-3</v>
      </c>
      <c r="H1104" s="9">
        <v>44682</v>
      </c>
      <c r="I1104" s="2" t="s">
        <v>33</v>
      </c>
      <c r="J1104" s="2">
        <f t="shared" si="39"/>
        <v>1</v>
      </c>
    </row>
    <row r="1105" spans="1:10" s="1" customFormat="1" ht="15" customHeight="1" x14ac:dyDescent="0.2">
      <c r="A1105" s="2" t="s">
        <v>1538</v>
      </c>
      <c r="B1105" s="2" t="s">
        <v>1993</v>
      </c>
      <c r="C1105" s="2" t="s">
        <v>2024</v>
      </c>
      <c r="D1105" s="50" t="s">
        <v>2025</v>
      </c>
      <c r="E1105" s="2">
        <v>34.458199999999998</v>
      </c>
      <c r="F1105" s="2">
        <v>34.450600000000001</v>
      </c>
      <c r="G1105" s="2">
        <f t="shared" si="40"/>
        <v>-7.5999999999964984E-3</v>
      </c>
      <c r="H1105" s="9">
        <v>44682</v>
      </c>
      <c r="I1105" s="2" t="s">
        <v>33</v>
      </c>
      <c r="J1105" s="2">
        <f t="shared" si="39"/>
        <v>1</v>
      </c>
    </row>
    <row r="1106" spans="1:10" s="1" customFormat="1" ht="15" customHeight="1" x14ac:dyDescent="0.2">
      <c r="A1106" s="2" t="s">
        <v>1538</v>
      </c>
      <c r="B1106" s="2" t="s">
        <v>1993</v>
      </c>
      <c r="C1106" s="2" t="s">
        <v>2026</v>
      </c>
      <c r="D1106" s="50" t="s">
        <v>2027</v>
      </c>
      <c r="E1106" s="2">
        <v>2.8780000000000001</v>
      </c>
      <c r="F1106" s="2">
        <v>2.8976000000000002</v>
      </c>
      <c r="G1106" s="2">
        <f t="shared" si="40"/>
        <v>1.9600000000000062E-2</v>
      </c>
      <c r="H1106" s="9">
        <v>44682</v>
      </c>
      <c r="I1106" s="2" t="s">
        <v>33</v>
      </c>
      <c r="J1106" s="2">
        <f t="shared" ref="J1106:J1169" si="41">IF(G1106=0,0,1)</f>
        <v>1</v>
      </c>
    </row>
    <row r="1107" spans="1:10" s="1" customFormat="1" ht="15" customHeight="1" x14ac:dyDescent="0.2">
      <c r="A1107" s="6" t="s">
        <v>1538</v>
      </c>
      <c r="B1107" s="6" t="s">
        <v>1993</v>
      </c>
      <c r="C1107" s="6" t="s">
        <v>2028</v>
      </c>
      <c r="D1107" s="51" t="s">
        <v>2029</v>
      </c>
      <c r="E1107" s="2">
        <v>4.68</v>
      </c>
      <c r="F1107" s="2">
        <v>4.7099000000000002</v>
      </c>
      <c r="G1107" s="2">
        <f t="shared" si="40"/>
        <v>2.9900000000000482E-2</v>
      </c>
      <c r="H1107" s="9">
        <v>44682</v>
      </c>
      <c r="I1107" s="2" t="s">
        <v>33</v>
      </c>
      <c r="J1107" s="2">
        <f t="shared" si="41"/>
        <v>1</v>
      </c>
    </row>
    <row r="1108" spans="1:10" s="1" customFormat="1" ht="15" customHeight="1" x14ac:dyDescent="0.2">
      <c r="A1108" s="6" t="s">
        <v>2030</v>
      </c>
      <c r="B1108" s="6" t="s">
        <v>2031</v>
      </c>
      <c r="C1108" s="6" t="s">
        <v>2032</v>
      </c>
      <c r="D1108" s="51" t="s">
        <v>2033</v>
      </c>
      <c r="E1108" s="2">
        <v>1</v>
      </c>
      <c r="F1108" s="2">
        <v>1</v>
      </c>
      <c r="G1108" s="2">
        <f t="shared" si="40"/>
        <v>0</v>
      </c>
      <c r="H1108" s="9">
        <v>44682</v>
      </c>
      <c r="I1108" s="2" t="s">
        <v>33</v>
      </c>
      <c r="J1108" s="2">
        <f t="shared" si="41"/>
        <v>0</v>
      </c>
    </row>
    <row r="1109" spans="1:10" s="1" customFormat="1" ht="15" customHeight="1" x14ac:dyDescent="0.2">
      <c r="A1109" s="2" t="s">
        <v>2030</v>
      </c>
      <c r="B1109" s="2" t="s">
        <v>2034</v>
      </c>
      <c r="C1109" s="2" t="s">
        <v>2035</v>
      </c>
      <c r="D1109" s="50" t="s">
        <v>2036</v>
      </c>
      <c r="E1109" s="2">
        <v>4</v>
      </c>
      <c r="F1109" s="2">
        <v>4</v>
      </c>
      <c r="G1109" s="2">
        <f t="shared" si="40"/>
        <v>0</v>
      </c>
      <c r="H1109" s="9">
        <v>44682</v>
      </c>
      <c r="I1109" s="2" t="s">
        <v>33</v>
      </c>
      <c r="J1109" s="2">
        <f t="shared" si="41"/>
        <v>0</v>
      </c>
    </row>
    <row r="1110" spans="1:10" s="1" customFormat="1" ht="15" customHeight="1" x14ac:dyDescent="0.2">
      <c r="A1110" s="2" t="s">
        <v>2030</v>
      </c>
      <c r="B1110" s="2" t="s">
        <v>2037</v>
      </c>
      <c r="C1110" s="2" t="s">
        <v>2038</v>
      </c>
      <c r="D1110" s="50" t="s">
        <v>2039</v>
      </c>
      <c r="E1110" s="2">
        <v>38</v>
      </c>
      <c r="F1110" s="2">
        <v>38</v>
      </c>
      <c r="G1110" s="2">
        <f t="shared" si="40"/>
        <v>0</v>
      </c>
      <c r="H1110" s="9">
        <v>44682</v>
      </c>
      <c r="I1110" s="2" t="s">
        <v>33</v>
      </c>
      <c r="J1110" s="2">
        <f t="shared" si="41"/>
        <v>0</v>
      </c>
    </row>
    <row r="1111" spans="1:10" s="1" customFormat="1" ht="15" customHeight="1" x14ac:dyDescent="0.2">
      <c r="A1111" s="2" t="s">
        <v>2030</v>
      </c>
      <c r="B1111" s="2" t="s">
        <v>2037</v>
      </c>
      <c r="C1111" s="2" t="s">
        <v>2040</v>
      </c>
      <c r="D1111" s="50" t="s">
        <v>2041</v>
      </c>
      <c r="E1111" s="2">
        <v>88</v>
      </c>
      <c r="F1111" s="2">
        <v>88</v>
      </c>
      <c r="G1111" s="2">
        <f t="shared" si="40"/>
        <v>0</v>
      </c>
      <c r="H1111" s="9">
        <v>44682</v>
      </c>
      <c r="I1111" s="2" t="s">
        <v>33</v>
      </c>
      <c r="J1111" s="2">
        <f t="shared" si="41"/>
        <v>0</v>
      </c>
    </row>
    <row r="1112" spans="1:10" s="1" customFormat="1" ht="15" customHeight="1" x14ac:dyDescent="0.2">
      <c r="A1112" s="6" t="s">
        <v>2030</v>
      </c>
      <c r="B1112" s="6" t="s">
        <v>2042</v>
      </c>
      <c r="C1112" s="6" t="s">
        <v>2043</v>
      </c>
      <c r="D1112" s="51" t="s">
        <v>2044</v>
      </c>
      <c r="E1112" s="2">
        <v>3</v>
      </c>
      <c r="F1112" s="2">
        <v>1</v>
      </c>
      <c r="G1112" s="2">
        <f t="shared" si="40"/>
        <v>-2</v>
      </c>
      <c r="H1112" s="9">
        <v>44682</v>
      </c>
      <c r="I1112" s="2" t="s">
        <v>33</v>
      </c>
      <c r="J1112" s="2">
        <f t="shared" si="41"/>
        <v>1</v>
      </c>
    </row>
    <row r="1113" spans="1:10" s="1" customFormat="1" ht="15" customHeight="1" x14ac:dyDescent="0.2">
      <c r="A1113" s="2" t="s">
        <v>2030</v>
      </c>
      <c r="B1113" s="2" t="s">
        <v>2042</v>
      </c>
      <c r="C1113" s="2" t="s">
        <v>2045</v>
      </c>
      <c r="D1113" s="50" t="s">
        <v>2046</v>
      </c>
      <c r="E1113" s="2">
        <v>3</v>
      </c>
      <c r="F1113" s="2">
        <v>3</v>
      </c>
      <c r="G1113" s="2">
        <f t="shared" si="40"/>
        <v>0</v>
      </c>
      <c r="H1113" s="9">
        <v>44682</v>
      </c>
      <c r="I1113" s="2" t="s">
        <v>33</v>
      </c>
      <c r="J1113" s="2">
        <f t="shared" si="41"/>
        <v>0</v>
      </c>
    </row>
    <row r="1114" spans="1:10" s="1" customFormat="1" ht="15" customHeight="1" x14ac:dyDescent="0.2">
      <c r="A1114" s="2" t="s">
        <v>2030</v>
      </c>
      <c r="B1114" s="2" t="s">
        <v>2042</v>
      </c>
      <c r="C1114" s="2" t="s">
        <v>2047</v>
      </c>
      <c r="D1114" s="50" t="s">
        <v>2048</v>
      </c>
      <c r="E1114" s="2">
        <v>3</v>
      </c>
      <c r="F1114" s="2">
        <v>3</v>
      </c>
      <c r="G1114" s="2">
        <f t="shared" si="40"/>
        <v>0</v>
      </c>
      <c r="H1114" s="9">
        <v>44682</v>
      </c>
      <c r="I1114" s="2" t="s">
        <v>33</v>
      </c>
      <c r="J1114" s="2">
        <f t="shared" si="41"/>
        <v>0</v>
      </c>
    </row>
    <row r="1115" spans="1:10" s="1" customFormat="1" ht="15" customHeight="1" x14ac:dyDescent="0.2">
      <c r="A1115" s="2" t="s">
        <v>2030</v>
      </c>
      <c r="B1115" s="2" t="s">
        <v>2042</v>
      </c>
      <c r="C1115" s="2" t="s">
        <v>2049</v>
      </c>
      <c r="D1115" s="50" t="s">
        <v>2050</v>
      </c>
      <c r="E1115" s="2">
        <v>2</v>
      </c>
      <c r="F1115" s="2">
        <v>2</v>
      </c>
      <c r="G1115" s="2">
        <f t="shared" si="40"/>
        <v>0</v>
      </c>
      <c r="H1115" s="9">
        <v>44682</v>
      </c>
      <c r="I1115" s="2" t="s">
        <v>33</v>
      </c>
      <c r="J1115" s="2">
        <f t="shared" si="41"/>
        <v>0</v>
      </c>
    </row>
    <row r="1116" spans="1:10" s="1" customFormat="1" ht="15" customHeight="1" x14ac:dyDescent="0.2">
      <c r="A1116" s="2" t="s">
        <v>2030</v>
      </c>
      <c r="B1116" s="2" t="s">
        <v>2042</v>
      </c>
      <c r="C1116" s="2" t="s">
        <v>2051</v>
      </c>
      <c r="D1116" s="50" t="s">
        <v>2052</v>
      </c>
      <c r="E1116" s="2">
        <v>16</v>
      </c>
      <c r="F1116" s="2">
        <v>16</v>
      </c>
      <c r="G1116" s="2">
        <f t="shared" si="40"/>
        <v>0</v>
      </c>
      <c r="H1116" s="9">
        <v>44682</v>
      </c>
      <c r="I1116" s="2" t="s">
        <v>33</v>
      </c>
      <c r="J1116" s="2">
        <f t="shared" si="41"/>
        <v>0</v>
      </c>
    </row>
    <row r="1117" spans="1:10" s="1" customFormat="1" ht="15" customHeight="1" x14ac:dyDescent="0.2">
      <c r="A1117" s="2" t="s">
        <v>2030</v>
      </c>
      <c r="B1117" s="2" t="s">
        <v>2031</v>
      </c>
      <c r="C1117" s="2" t="s">
        <v>2053</v>
      </c>
      <c r="D1117" s="50" t="s">
        <v>2054</v>
      </c>
      <c r="E1117" s="2">
        <v>2</v>
      </c>
      <c r="F1117" s="2">
        <v>2</v>
      </c>
      <c r="G1117" s="2">
        <f t="shared" si="40"/>
        <v>0</v>
      </c>
      <c r="H1117" s="9">
        <v>44682</v>
      </c>
      <c r="I1117" s="2" t="s">
        <v>33</v>
      </c>
      <c r="J1117" s="2">
        <f t="shared" si="41"/>
        <v>0</v>
      </c>
    </row>
    <row r="1118" spans="1:10" s="1" customFormat="1" ht="15" customHeight="1" x14ac:dyDescent="0.2">
      <c r="A1118" s="2" t="s">
        <v>2030</v>
      </c>
      <c r="B1118" s="2" t="s">
        <v>2055</v>
      </c>
      <c r="C1118" s="2" t="s">
        <v>2056</v>
      </c>
      <c r="D1118" s="50" t="s">
        <v>2057</v>
      </c>
      <c r="E1118" s="2">
        <v>1</v>
      </c>
      <c r="F1118" s="2">
        <v>1</v>
      </c>
      <c r="G1118" s="2">
        <f t="shared" si="40"/>
        <v>0</v>
      </c>
      <c r="H1118" s="9">
        <v>44682</v>
      </c>
      <c r="I1118" s="2" t="s">
        <v>33</v>
      </c>
      <c r="J1118" s="2">
        <f t="shared" si="41"/>
        <v>0</v>
      </c>
    </row>
    <row r="1119" spans="1:10" s="1" customFormat="1" ht="15" customHeight="1" x14ac:dyDescent="0.2">
      <c r="A1119" s="2" t="s">
        <v>2030</v>
      </c>
      <c r="B1119" s="2" t="s">
        <v>2055</v>
      </c>
      <c r="C1119" s="2" t="s">
        <v>2058</v>
      </c>
      <c r="D1119" s="50" t="s">
        <v>2059</v>
      </c>
      <c r="E1119" s="2">
        <v>7</v>
      </c>
      <c r="F1119" s="2">
        <v>7</v>
      </c>
      <c r="G1119" s="2">
        <f t="shared" si="40"/>
        <v>0</v>
      </c>
      <c r="H1119" s="9">
        <v>44682</v>
      </c>
      <c r="I1119" s="2" t="s">
        <v>33</v>
      </c>
      <c r="J1119" s="2">
        <f t="shared" si="41"/>
        <v>0</v>
      </c>
    </row>
    <row r="1120" spans="1:10" s="1" customFormat="1" ht="15" customHeight="1" x14ac:dyDescent="0.2">
      <c r="A1120" s="2" t="s">
        <v>2030</v>
      </c>
      <c r="B1120" s="2" t="s">
        <v>2060</v>
      </c>
      <c r="C1120" s="2" t="s">
        <v>2061</v>
      </c>
      <c r="D1120" s="50" t="s">
        <v>2062</v>
      </c>
      <c r="E1120" s="2">
        <v>1</v>
      </c>
      <c r="F1120" s="2">
        <v>1</v>
      </c>
      <c r="G1120" s="2">
        <f t="shared" si="40"/>
        <v>0</v>
      </c>
      <c r="H1120" s="9">
        <v>44682</v>
      </c>
      <c r="I1120" s="2" t="s">
        <v>33</v>
      </c>
      <c r="J1120" s="2">
        <f t="shared" si="41"/>
        <v>0</v>
      </c>
    </row>
    <row r="1121" spans="1:10" s="1" customFormat="1" ht="15" customHeight="1" x14ac:dyDescent="0.2">
      <c r="A1121" s="2" t="s">
        <v>2030</v>
      </c>
      <c r="B1121" s="2" t="s">
        <v>2060</v>
      </c>
      <c r="C1121" s="2" t="s">
        <v>2063</v>
      </c>
      <c r="D1121" s="50" t="s">
        <v>2064</v>
      </c>
      <c r="E1121" s="2">
        <v>12</v>
      </c>
      <c r="F1121" s="2">
        <v>12</v>
      </c>
      <c r="G1121" s="2">
        <f t="shared" si="40"/>
        <v>0</v>
      </c>
      <c r="H1121" s="9">
        <v>44682</v>
      </c>
      <c r="I1121" s="2" t="s">
        <v>33</v>
      </c>
      <c r="J1121" s="2">
        <f t="shared" si="41"/>
        <v>0</v>
      </c>
    </row>
    <row r="1122" spans="1:10" s="1" customFormat="1" ht="15" customHeight="1" x14ac:dyDescent="0.2">
      <c r="A1122" s="2" t="s">
        <v>2030</v>
      </c>
      <c r="B1122" s="2" t="s">
        <v>2060</v>
      </c>
      <c r="C1122" s="2" t="s">
        <v>2065</v>
      </c>
      <c r="D1122" s="50" t="s">
        <v>2066</v>
      </c>
      <c r="E1122" s="2">
        <v>2</v>
      </c>
      <c r="F1122" s="2">
        <v>2</v>
      </c>
      <c r="G1122" s="2">
        <f t="shared" si="40"/>
        <v>0</v>
      </c>
      <c r="H1122" s="9">
        <v>44682</v>
      </c>
      <c r="I1122" s="2" t="s">
        <v>33</v>
      </c>
      <c r="J1122" s="2">
        <f t="shared" si="41"/>
        <v>0</v>
      </c>
    </row>
    <row r="1123" spans="1:10" s="1" customFormat="1" ht="15" customHeight="1" x14ac:dyDescent="0.2">
      <c r="A1123" s="2" t="s">
        <v>2030</v>
      </c>
      <c r="B1123" s="2" t="s">
        <v>2060</v>
      </c>
      <c r="C1123" s="2" t="s">
        <v>2067</v>
      </c>
      <c r="D1123" s="50" t="s">
        <v>2068</v>
      </c>
      <c r="E1123" s="2">
        <v>7</v>
      </c>
      <c r="F1123" s="2">
        <v>7</v>
      </c>
      <c r="G1123" s="2">
        <f t="shared" si="40"/>
        <v>0</v>
      </c>
      <c r="H1123" s="9">
        <v>44682</v>
      </c>
      <c r="I1123" s="2" t="s">
        <v>33</v>
      </c>
      <c r="J1123" s="2">
        <f t="shared" si="41"/>
        <v>0</v>
      </c>
    </row>
    <row r="1124" spans="1:10" s="1" customFormat="1" ht="15" customHeight="1" x14ac:dyDescent="0.2">
      <c r="A1124" s="2" t="s">
        <v>2030</v>
      </c>
      <c r="B1124" s="2" t="s">
        <v>2060</v>
      </c>
      <c r="C1124" s="2" t="s">
        <v>2069</v>
      </c>
      <c r="D1124" s="50" t="s">
        <v>2070</v>
      </c>
      <c r="E1124" s="2">
        <v>10</v>
      </c>
      <c r="F1124" s="2">
        <v>10</v>
      </c>
      <c r="G1124" s="2">
        <f t="shared" si="40"/>
        <v>0</v>
      </c>
      <c r="H1124" s="9">
        <v>44682</v>
      </c>
      <c r="I1124" s="2" t="s">
        <v>33</v>
      </c>
      <c r="J1124" s="2">
        <f t="shared" si="41"/>
        <v>0</v>
      </c>
    </row>
    <row r="1125" spans="1:10" s="1" customFormat="1" ht="15" customHeight="1" x14ac:dyDescent="0.2">
      <c r="A1125" s="2" t="s">
        <v>2030</v>
      </c>
      <c r="B1125" s="2" t="s">
        <v>2060</v>
      </c>
      <c r="C1125" s="2" t="s">
        <v>2071</v>
      </c>
      <c r="D1125" s="50" t="s">
        <v>2072</v>
      </c>
      <c r="E1125" s="2">
        <v>2</v>
      </c>
      <c r="F1125" s="2">
        <v>2</v>
      </c>
      <c r="G1125" s="2">
        <f t="shared" si="40"/>
        <v>0</v>
      </c>
      <c r="H1125" s="9">
        <v>44682</v>
      </c>
      <c r="I1125" s="2" t="s">
        <v>33</v>
      </c>
      <c r="J1125" s="2">
        <f t="shared" si="41"/>
        <v>0</v>
      </c>
    </row>
    <row r="1126" spans="1:10" s="1" customFormat="1" ht="15" customHeight="1" x14ac:dyDescent="0.2">
      <c r="A1126" s="6" t="s">
        <v>2030</v>
      </c>
      <c r="B1126" s="6" t="s">
        <v>2060</v>
      </c>
      <c r="C1126" s="6" t="s">
        <v>2073</v>
      </c>
      <c r="D1126" s="51" t="s">
        <v>2074</v>
      </c>
      <c r="E1126" s="2">
        <v>2</v>
      </c>
      <c r="F1126" s="2">
        <v>2</v>
      </c>
      <c r="G1126" s="2">
        <f t="shared" ref="G1126:G1189" si="42">F1126-E1126</f>
        <v>0</v>
      </c>
      <c r="H1126" s="9">
        <v>44682</v>
      </c>
      <c r="I1126" s="2" t="s">
        <v>33</v>
      </c>
      <c r="J1126" s="2">
        <f t="shared" si="41"/>
        <v>0</v>
      </c>
    </row>
    <row r="1127" spans="1:10" s="1" customFormat="1" ht="15" customHeight="1" x14ac:dyDescent="0.2">
      <c r="A1127" s="2" t="s">
        <v>2030</v>
      </c>
      <c r="B1127" s="2" t="s">
        <v>2060</v>
      </c>
      <c r="C1127" s="2" t="s">
        <v>2075</v>
      </c>
      <c r="D1127" s="50" t="s">
        <v>2076</v>
      </c>
      <c r="E1127" s="2">
        <v>2</v>
      </c>
      <c r="F1127" s="2">
        <v>2</v>
      </c>
      <c r="G1127" s="2">
        <f t="shared" si="42"/>
        <v>0</v>
      </c>
      <c r="H1127" s="9">
        <v>44682</v>
      </c>
      <c r="I1127" s="2" t="s">
        <v>33</v>
      </c>
      <c r="J1127" s="2">
        <f t="shared" si="41"/>
        <v>0</v>
      </c>
    </row>
    <row r="1128" spans="1:10" s="1" customFormat="1" ht="15" customHeight="1" x14ac:dyDescent="0.2">
      <c r="A1128" s="6" t="s">
        <v>2030</v>
      </c>
      <c r="B1128" s="6" t="s">
        <v>2060</v>
      </c>
      <c r="C1128" s="6" t="s">
        <v>2075</v>
      </c>
      <c r="D1128" s="51" t="s">
        <v>2076</v>
      </c>
      <c r="E1128" s="2">
        <v>5</v>
      </c>
      <c r="F1128" s="2">
        <v>5</v>
      </c>
      <c r="G1128" s="2">
        <f t="shared" si="42"/>
        <v>0</v>
      </c>
      <c r="H1128" s="9">
        <v>44682</v>
      </c>
      <c r="I1128" s="2" t="s">
        <v>33</v>
      </c>
      <c r="J1128" s="2">
        <f t="shared" si="41"/>
        <v>0</v>
      </c>
    </row>
    <row r="1129" spans="1:10" s="1" customFormat="1" ht="15" customHeight="1" x14ac:dyDescent="0.2">
      <c r="A1129" s="2" t="s">
        <v>2030</v>
      </c>
      <c r="B1129" s="2" t="s">
        <v>2060</v>
      </c>
      <c r="C1129" s="2" t="s">
        <v>2077</v>
      </c>
      <c r="D1129" s="50" t="s">
        <v>2078</v>
      </c>
      <c r="E1129" s="2">
        <v>4</v>
      </c>
      <c r="F1129" s="2">
        <v>4</v>
      </c>
      <c r="G1129" s="2">
        <f t="shared" si="42"/>
        <v>0</v>
      </c>
      <c r="H1129" s="9">
        <v>44682</v>
      </c>
      <c r="I1129" s="2" t="s">
        <v>33</v>
      </c>
      <c r="J1129" s="2">
        <f t="shared" si="41"/>
        <v>0</v>
      </c>
    </row>
    <row r="1130" spans="1:10" s="1" customFormat="1" ht="15" customHeight="1" x14ac:dyDescent="0.2">
      <c r="A1130" s="2" t="s">
        <v>2030</v>
      </c>
      <c r="B1130" s="2" t="s">
        <v>2060</v>
      </c>
      <c r="C1130" s="2" t="s">
        <v>2079</v>
      </c>
      <c r="D1130" s="50" t="s">
        <v>2080</v>
      </c>
      <c r="E1130" s="2">
        <v>4</v>
      </c>
      <c r="F1130" s="2">
        <v>4</v>
      </c>
      <c r="G1130" s="2">
        <f t="shared" si="42"/>
        <v>0</v>
      </c>
      <c r="H1130" s="9">
        <v>44682</v>
      </c>
      <c r="I1130" s="2" t="s">
        <v>33</v>
      </c>
      <c r="J1130" s="2">
        <f t="shared" si="41"/>
        <v>0</v>
      </c>
    </row>
    <row r="1131" spans="1:10" s="1" customFormat="1" ht="15" customHeight="1" x14ac:dyDescent="0.2">
      <c r="A1131" s="6" t="s">
        <v>2030</v>
      </c>
      <c r="B1131" s="6" t="s">
        <v>2060</v>
      </c>
      <c r="C1131" s="6" t="s">
        <v>2079</v>
      </c>
      <c r="D1131" s="51" t="s">
        <v>2080</v>
      </c>
      <c r="E1131" s="2">
        <v>2</v>
      </c>
      <c r="F1131" s="2">
        <v>2</v>
      </c>
      <c r="G1131" s="2">
        <f t="shared" si="42"/>
        <v>0</v>
      </c>
      <c r="H1131" s="9">
        <v>44682</v>
      </c>
      <c r="I1131" s="2" t="s">
        <v>33</v>
      </c>
      <c r="J1131" s="2">
        <f t="shared" si="41"/>
        <v>0</v>
      </c>
    </row>
    <row r="1132" spans="1:10" s="1" customFormat="1" ht="15" customHeight="1" x14ac:dyDescent="0.2">
      <c r="A1132" s="6" t="s">
        <v>2030</v>
      </c>
      <c r="B1132" s="6" t="s">
        <v>2060</v>
      </c>
      <c r="C1132" s="6" t="s">
        <v>2081</v>
      </c>
      <c r="D1132" s="51" t="s">
        <v>2082</v>
      </c>
      <c r="E1132" s="2">
        <v>20</v>
      </c>
      <c r="F1132" s="2">
        <v>20</v>
      </c>
      <c r="G1132" s="2">
        <f t="shared" si="42"/>
        <v>0</v>
      </c>
      <c r="H1132" s="9">
        <v>44682</v>
      </c>
      <c r="I1132" s="2" t="s">
        <v>33</v>
      </c>
      <c r="J1132" s="2">
        <f t="shared" si="41"/>
        <v>0</v>
      </c>
    </row>
    <row r="1133" spans="1:10" s="1" customFormat="1" ht="15" customHeight="1" x14ac:dyDescent="0.2">
      <c r="A1133" s="2" t="s">
        <v>2030</v>
      </c>
      <c r="B1133" s="2" t="s">
        <v>2060</v>
      </c>
      <c r="C1133" s="2" t="s">
        <v>2083</v>
      </c>
      <c r="D1133" s="50" t="s">
        <v>2084</v>
      </c>
      <c r="E1133" s="2">
        <v>3</v>
      </c>
      <c r="F1133" s="2">
        <v>3</v>
      </c>
      <c r="G1133" s="2">
        <f t="shared" si="42"/>
        <v>0</v>
      </c>
      <c r="H1133" s="9">
        <v>44682</v>
      </c>
      <c r="I1133" s="2" t="s">
        <v>33</v>
      </c>
      <c r="J1133" s="2">
        <f t="shared" si="41"/>
        <v>0</v>
      </c>
    </row>
    <row r="1134" spans="1:10" s="1" customFormat="1" ht="15" customHeight="1" x14ac:dyDescent="0.2">
      <c r="A1134" s="6" t="s">
        <v>2030</v>
      </c>
      <c r="B1134" s="6" t="s">
        <v>2060</v>
      </c>
      <c r="C1134" s="6" t="s">
        <v>2085</v>
      </c>
      <c r="D1134" s="51" t="s">
        <v>2086</v>
      </c>
      <c r="E1134" s="2">
        <v>1</v>
      </c>
      <c r="F1134" s="2">
        <v>1</v>
      </c>
      <c r="G1134" s="2">
        <f t="shared" si="42"/>
        <v>0</v>
      </c>
      <c r="H1134" s="9">
        <v>44682</v>
      </c>
      <c r="I1134" s="2" t="s">
        <v>33</v>
      </c>
      <c r="J1134" s="2">
        <f t="shared" si="41"/>
        <v>0</v>
      </c>
    </row>
    <row r="1135" spans="1:10" s="1" customFormat="1" ht="15" customHeight="1" x14ac:dyDescent="0.2">
      <c r="A1135" s="2" t="s">
        <v>2030</v>
      </c>
      <c r="B1135" s="2" t="s">
        <v>2060</v>
      </c>
      <c r="C1135" s="2" t="s">
        <v>2087</v>
      </c>
      <c r="D1135" s="50" t="s">
        <v>2088</v>
      </c>
      <c r="E1135" s="2">
        <v>2</v>
      </c>
      <c r="F1135" s="2">
        <v>2</v>
      </c>
      <c r="G1135" s="2">
        <f t="shared" si="42"/>
        <v>0</v>
      </c>
      <c r="H1135" s="9">
        <v>44682</v>
      </c>
      <c r="I1135" s="2" t="s">
        <v>33</v>
      </c>
      <c r="J1135" s="2">
        <f t="shared" si="41"/>
        <v>0</v>
      </c>
    </row>
    <row r="1136" spans="1:10" s="1" customFormat="1" ht="15" customHeight="1" x14ac:dyDescent="0.2">
      <c r="A1136" s="2" t="s">
        <v>2030</v>
      </c>
      <c r="B1136" s="2" t="s">
        <v>2060</v>
      </c>
      <c r="C1136" s="2" t="s">
        <v>2089</v>
      </c>
      <c r="D1136" s="50" t="s">
        <v>2090</v>
      </c>
      <c r="E1136" s="2">
        <v>2</v>
      </c>
      <c r="F1136" s="2">
        <v>2</v>
      </c>
      <c r="G1136" s="2">
        <f t="shared" si="42"/>
        <v>0</v>
      </c>
      <c r="H1136" s="9">
        <v>44682</v>
      </c>
      <c r="I1136" s="2" t="s">
        <v>33</v>
      </c>
      <c r="J1136" s="2">
        <f t="shared" si="41"/>
        <v>0</v>
      </c>
    </row>
    <row r="1137" spans="1:10" s="1" customFormat="1" ht="15" customHeight="1" x14ac:dyDescent="0.2">
      <c r="A1137" s="2" t="s">
        <v>2030</v>
      </c>
      <c r="B1137" s="2" t="s">
        <v>2091</v>
      </c>
      <c r="C1137" s="2" t="s">
        <v>2092</v>
      </c>
      <c r="D1137" s="50" t="s">
        <v>2093</v>
      </c>
      <c r="E1137" s="2">
        <v>2</v>
      </c>
      <c r="F1137" s="2">
        <v>2</v>
      </c>
      <c r="G1137" s="2">
        <f t="shared" si="42"/>
        <v>0</v>
      </c>
      <c r="H1137" s="9">
        <v>44682</v>
      </c>
      <c r="I1137" s="2" t="s">
        <v>33</v>
      </c>
      <c r="J1137" s="2">
        <f t="shared" si="41"/>
        <v>0</v>
      </c>
    </row>
    <row r="1138" spans="1:10" s="1" customFormat="1" ht="15" customHeight="1" x14ac:dyDescent="0.2">
      <c r="A1138" s="2" t="s">
        <v>2030</v>
      </c>
      <c r="B1138" s="2" t="s">
        <v>2091</v>
      </c>
      <c r="C1138" s="2" t="s">
        <v>2094</v>
      </c>
      <c r="D1138" s="50" t="s">
        <v>2095</v>
      </c>
      <c r="E1138" s="2">
        <v>9</v>
      </c>
      <c r="F1138" s="2">
        <v>9</v>
      </c>
      <c r="G1138" s="2">
        <f t="shared" si="42"/>
        <v>0</v>
      </c>
      <c r="H1138" s="9">
        <v>44682</v>
      </c>
      <c r="I1138" s="2" t="s">
        <v>33</v>
      </c>
      <c r="J1138" s="2">
        <f t="shared" si="41"/>
        <v>0</v>
      </c>
    </row>
    <row r="1139" spans="1:10" s="1" customFormat="1" ht="15" customHeight="1" x14ac:dyDescent="0.2">
      <c r="A1139" s="6" t="s">
        <v>2030</v>
      </c>
      <c r="B1139" s="6" t="s">
        <v>2091</v>
      </c>
      <c r="C1139" s="6" t="s">
        <v>2096</v>
      </c>
      <c r="D1139" s="51" t="s">
        <v>2097</v>
      </c>
      <c r="E1139" s="2">
        <v>2.8</v>
      </c>
      <c r="F1139" s="2">
        <v>2.8</v>
      </c>
      <c r="G1139" s="2">
        <f t="shared" si="42"/>
        <v>0</v>
      </c>
      <c r="H1139" s="9">
        <v>44682</v>
      </c>
      <c r="I1139" s="2" t="s">
        <v>33</v>
      </c>
      <c r="J1139" s="2">
        <f t="shared" si="41"/>
        <v>0</v>
      </c>
    </row>
    <row r="1140" spans="1:10" s="1" customFormat="1" ht="15" customHeight="1" x14ac:dyDescent="0.2">
      <c r="A1140" s="2" t="s">
        <v>2030</v>
      </c>
      <c r="B1140" s="2" t="s">
        <v>2091</v>
      </c>
      <c r="C1140" s="2" t="s">
        <v>2098</v>
      </c>
      <c r="D1140" s="50" t="s">
        <v>2099</v>
      </c>
      <c r="E1140" s="2">
        <v>152.74</v>
      </c>
      <c r="F1140" s="2">
        <v>152.74</v>
      </c>
      <c r="G1140" s="2">
        <f t="shared" si="42"/>
        <v>0</v>
      </c>
      <c r="H1140" s="9">
        <v>44682</v>
      </c>
      <c r="I1140" s="2" t="s">
        <v>33</v>
      </c>
      <c r="J1140" s="2">
        <f t="shared" si="41"/>
        <v>0</v>
      </c>
    </row>
    <row r="1141" spans="1:10" s="1" customFormat="1" ht="15" customHeight="1" x14ac:dyDescent="0.2">
      <c r="A1141" s="2" t="s">
        <v>2030</v>
      </c>
      <c r="B1141" s="2" t="s">
        <v>2091</v>
      </c>
      <c r="C1141" s="2" t="s">
        <v>2100</v>
      </c>
      <c r="D1141" s="50" t="s">
        <v>2101</v>
      </c>
      <c r="E1141" s="2">
        <v>96.6</v>
      </c>
      <c r="F1141" s="2">
        <v>96.6</v>
      </c>
      <c r="G1141" s="2">
        <f t="shared" si="42"/>
        <v>0</v>
      </c>
      <c r="H1141" s="9">
        <v>44682</v>
      </c>
      <c r="I1141" s="2" t="s">
        <v>33</v>
      </c>
      <c r="J1141" s="2">
        <f t="shared" si="41"/>
        <v>0</v>
      </c>
    </row>
    <row r="1142" spans="1:10" s="1" customFormat="1" ht="15" customHeight="1" x14ac:dyDescent="0.2">
      <c r="A1142" s="2" t="s">
        <v>2030</v>
      </c>
      <c r="B1142" s="2" t="s">
        <v>2091</v>
      </c>
      <c r="C1142" s="2" t="s">
        <v>2102</v>
      </c>
      <c r="D1142" s="50" t="s">
        <v>2103</v>
      </c>
      <c r="E1142" s="2">
        <v>45</v>
      </c>
      <c r="F1142" s="2">
        <v>45</v>
      </c>
      <c r="G1142" s="2">
        <f t="shared" si="42"/>
        <v>0</v>
      </c>
      <c r="H1142" s="9">
        <v>44682</v>
      </c>
      <c r="I1142" s="2" t="s">
        <v>33</v>
      </c>
      <c r="J1142" s="2">
        <f t="shared" si="41"/>
        <v>0</v>
      </c>
    </row>
    <row r="1143" spans="1:10" s="1" customFormat="1" ht="15" customHeight="1" x14ac:dyDescent="0.2">
      <c r="A1143" s="6" t="s">
        <v>2030</v>
      </c>
      <c r="B1143" s="6" t="s">
        <v>2091</v>
      </c>
      <c r="C1143" s="6" t="s">
        <v>2102</v>
      </c>
      <c r="D1143" s="51" t="s">
        <v>2103</v>
      </c>
      <c r="E1143" s="2">
        <v>2</v>
      </c>
      <c r="F1143" s="2">
        <v>2</v>
      </c>
      <c r="G1143" s="2">
        <f t="shared" si="42"/>
        <v>0</v>
      </c>
      <c r="H1143" s="9">
        <v>44682</v>
      </c>
      <c r="I1143" s="2" t="s">
        <v>33</v>
      </c>
      <c r="J1143" s="2">
        <f t="shared" si="41"/>
        <v>0</v>
      </c>
    </row>
    <row r="1144" spans="1:10" s="1" customFormat="1" ht="15" customHeight="1" x14ac:dyDescent="0.2">
      <c r="A1144" s="2" t="s">
        <v>2030</v>
      </c>
      <c r="B1144" s="2" t="s">
        <v>2091</v>
      </c>
      <c r="C1144" s="2" t="s">
        <v>2104</v>
      </c>
      <c r="D1144" s="50" t="s">
        <v>2105</v>
      </c>
      <c r="E1144" s="2">
        <v>211.9</v>
      </c>
      <c r="F1144" s="2">
        <v>211.9</v>
      </c>
      <c r="G1144" s="2">
        <f t="shared" si="42"/>
        <v>0</v>
      </c>
      <c r="H1144" s="9">
        <v>44682</v>
      </c>
      <c r="I1144" s="2" t="s">
        <v>33</v>
      </c>
      <c r="J1144" s="2">
        <f t="shared" si="41"/>
        <v>0</v>
      </c>
    </row>
    <row r="1145" spans="1:10" s="1" customFormat="1" ht="15" customHeight="1" x14ac:dyDescent="0.2">
      <c r="A1145" s="2" t="s">
        <v>2030</v>
      </c>
      <c r="B1145" s="2" t="s">
        <v>2091</v>
      </c>
      <c r="C1145" s="2" t="s">
        <v>2106</v>
      </c>
      <c r="D1145" s="50" t="s">
        <v>2107</v>
      </c>
      <c r="E1145" s="2">
        <v>30</v>
      </c>
      <c r="F1145" s="2">
        <v>30</v>
      </c>
      <c r="G1145" s="2">
        <f t="shared" si="42"/>
        <v>0</v>
      </c>
      <c r="H1145" s="9">
        <v>44682</v>
      </c>
      <c r="I1145" s="2" t="s">
        <v>33</v>
      </c>
      <c r="J1145" s="2">
        <f t="shared" si="41"/>
        <v>0</v>
      </c>
    </row>
    <row r="1146" spans="1:10" s="1" customFormat="1" ht="15" customHeight="1" x14ac:dyDescent="0.2">
      <c r="A1146" s="6" t="s">
        <v>2030</v>
      </c>
      <c r="B1146" s="6" t="s">
        <v>2091</v>
      </c>
      <c r="C1146" s="6" t="s">
        <v>2108</v>
      </c>
      <c r="D1146" s="51" t="s">
        <v>2109</v>
      </c>
      <c r="E1146" s="2">
        <v>0.6</v>
      </c>
      <c r="F1146" s="2">
        <v>0.6</v>
      </c>
      <c r="G1146" s="2">
        <f t="shared" si="42"/>
        <v>0</v>
      </c>
      <c r="H1146" s="9">
        <v>44682</v>
      </c>
      <c r="I1146" s="2" t="s">
        <v>33</v>
      </c>
      <c r="J1146" s="2">
        <f t="shared" si="41"/>
        <v>0</v>
      </c>
    </row>
    <row r="1147" spans="1:10" s="1" customFormat="1" ht="15" customHeight="1" x14ac:dyDescent="0.2">
      <c r="A1147" s="2" t="s">
        <v>2030</v>
      </c>
      <c r="B1147" s="2" t="s">
        <v>2091</v>
      </c>
      <c r="C1147" s="2" t="s">
        <v>2110</v>
      </c>
      <c r="D1147" s="50" t="s">
        <v>2111</v>
      </c>
      <c r="E1147" s="2">
        <v>1</v>
      </c>
      <c r="F1147" s="2">
        <v>1</v>
      </c>
      <c r="G1147" s="2">
        <f t="shared" si="42"/>
        <v>0</v>
      </c>
      <c r="H1147" s="9">
        <v>44682</v>
      </c>
      <c r="I1147" s="2" t="s">
        <v>33</v>
      </c>
      <c r="J1147" s="2">
        <f t="shared" si="41"/>
        <v>0</v>
      </c>
    </row>
    <row r="1148" spans="1:10" s="1" customFormat="1" ht="15" customHeight="1" x14ac:dyDescent="0.2">
      <c r="A1148" s="2" t="s">
        <v>2030</v>
      </c>
      <c r="B1148" s="2" t="s">
        <v>2091</v>
      </c>
      <c r="C1148" s="2" t="s">
        <v>2112</v>
      </c>
      <c r="D1148" s="50" t="s">
        <v>2113</v>
      </c>
      <c r="E1148" s="2">
        <v>1</v>
      </c>
      <c r="F1148" s="2">
        <v>1</v>
      </c>
      <c r="G1148" s="2">
        <f t="shared" si="42"/>
        <v>0</v>
      </c>
      <c r="H1148" s="9">
        <v>44682</v>
      </c>
      <c r="I1148" s="2" t="s">
        <v>33</v>
      </c>
      <c r="J1148" s="2">
        <f t="shared" si="41"/>
        <v>0</v>
      </c>
    </row>
    <row r="1149" spans="1:10" s="1" customFormat="1" ht="15" customHeight="1" x14ac:dyDescent="0.2">
      <c r="A1149" s="2" t="s">
        <v>2030</v>
      </c>
      <c r="B1149" s="2" t="s">
        <v>2091</v>
      </c>
      <c r="C1149" s="2" t="s">
        <v>2114</v>
      </c>
      <c r="D1149" s="50" t="s">
        <v>2115</v>
      </c>
      <c r="E1149" s="2">
        <v>1</v>
      </c>
      <c r="F1149" s="2">
        <v>1</v>
      </c>
      <c r="G1149" s="2">
        <f t="shared" si="42"/>
        <v>0</v>
      </c>
      <c r="H1149" s="9">
        <v>44682</v>
      </c>
      <c r="I1149" s="2" t="s">
        <v>33</v>
      </c>
      <c r="J1149" s="2">
        <f t="shared" si="41"/>
        <v>0</v>
      </c>
    </row>
    <row r="1150" spans="1:10" s="1" customFormat="1" ht="15" customHeight="1" x14ac:dyDescent="0.2">
      <c r="A1150" s="2" t="s">
        <v>2030</v>
      </c>
      <c r="B1150" s="2" t="s">
        <v>2091</v>
      </c>
      <c r="C1150" s="2" t="s">
        <v>2116</v>
      </c>
      <c r="D1150" s="50" t="s">
        <v>2117</v>
      </c>
      <c r="E1150" s="2">
        <v>1</v>
      </c>
      <c r="F1150" s="2">
        <v>1</v>
      </c>
      <c r="G1150" s="2">
        <f t="shared" si="42"/>
        <v>0</v>
      </c>
      <c r="H1150" s="9">
        <v>44682</v>
      </c>
      <c r="I1150" s="2" t="s">
        <v>33</v>
      </c>
      <c r="J1150" s="2">
        <f t="shared" si="41"/>
        <v>0</v>
      </c>
    </row>
    <row r="1151" spans="1:10" s="1" customFormat="1" ht="15" customHeight="1" x14ac:dyDescent="0.2">
      <c r="A1151" s="2" t="s">
        <v>2030</v>
      </c>
      <c r="B1151" s="2" t="s">
        <v>2118</v>
      </c>
      <c r="C1151" s="2" t="s">
        <v>2119</v>
      </c>
      <c r="D1151" s="50" t="s">
        <v>2120</v>
      </c>
      <c r="E1151" s="2">
        <v>7</v>
      </c>
      <c r="F1151" s="2">
        <v>7</v>
      </c>
      <c r="G1151" s="2">
        <f t="shared" si="42"/>
        <v>0</v>
      </c>
      <c r="H1151" s="9">
        <v>44682</v>
      </c>
      <c r="I1151" s="2" t="s">
        <v>33</v>
      </c>
      <c r="J1151" s="2">
        <f t="shared" si="41"/>
        <v>0</v>
      </c>
    </row>
    <row r="1152" spans="1:10" s="1" customFormat="1" ht="15" customHeight="1" x14ac:dyDescent="0.2">
      <c r="A1152" s="2" t="s">
        <v>2030</v>
      </c>
      <c r="B1152" s="2" t="s">
        <v>2121</v>
      </c>
      <c r="C1152" s="2" t="s">
        <v>2122</v>
      </c>
      <c r="D1152" s="50" t="s">
        <v>2123</v>
      </c>
      <c r="E1152" s="2">
        <v>7</v>
      </c>
      <c r="F1152" s="2">
        <v>7</v>
      </c>
      <c r="G1152" s="2">
        <f t="shared" si="42"/>
        <v>0</v>
      </c>
      <c r="H1152" s="9">
        <v>44682</v>
      </c>
      <c r="I1152" s="2" t="s">
        <v>33</v>
      </c>
      <c r="J1152" s="2">
        <f t="shared" si="41"/>
        <v>0</v>
      </c>
    </row>
    <row r="1153" spans="1:10" s="1" customFormat="1" ht="15" customHeight="1" x14ac:dyDescent="0.2">
      <c r="A1153" s="2" t="s">
        <v>2030</v>
      </c>
      <c r="B1153" s="2" t="s">
        <v>2121</v>
      </c>
      <c r="C1153" s="2" t="s">
        <v>2124</v>
      </c>
      <c r="D1153" s="50" t="s">
        <v>2125</v>
      </c>
      <c r="E1153" s="2">
        <v>2</v>
      </c>
      <c r="F1153" s="2">
        <v>1</v>
      </c>
      <c r="G1153" s="2">
        <f t="shared" si="42"/>
        <v>-1</v>
      </c>
      <c r="H1153" s="9">
        <v>44682</v>
      </c>
      <c r="I1153" s="2" t="s">
        <v>33</v>
      </c>
      <c r="J1153" s="2">
        <f t="shared" si="41"/>
        <v>1</v>
      </c>
    </row>
    <row r="1154" spans="1:10" s="1" customFormat="1" ht="15" customHeight="1" x14ac:dyDescent="0.2">
      <c r="A1154" s="2" t="s">
        <v>2030</v>
      </c>
      <c r="B1154" s="2" t="s">
        <v>2031</v>
      </c>
      <c r="C1154" s="2" t="s">
        <v>2126</v>
      </c>
      <c r="D1154" s="50" t="s">
        <v>2127</v>
      </c>
      <c r="E1154" s="2">
        <v>2</v>
      </c>
      <c r="F1154" s="2">
        <v>2</v>
      </c>
      <c r="G1154" s="2">
        <f t="shared" si="42"/>
        <v>0</v>
      </c>
      <c r="H1154" s="9">
        <v>44682</v>
      </c>
      <c r="I1154" s="2" t="s">
        <v>33</v>
      </c>
      <c r="J1154" s="2">
        <f t="shared" si="41"/>
        <v>0</v>
      </c>
    </row>
    <row r="1155" spans="1:10" s="1" customFormat="1" ht="15" customHeight="1" x14ac:dyDescent="0.2">
      <c r="A1155" s="2" t="s">
        <v>2030</v>
      </c>
      <c r="B1155" s="2" t="s">
        <v>2118</v>
      </c>
      <c r="C1155" s="2" t="s">
        <v>2128</v>
      </c>
      <c r="D1155" s="50" t="s">
        <v>2129</v>
      </c>
      <c r="E1155" s="2">
        <v>1</v>
      </c>
      <c r="F1155" s="2">
        <v>1</v>
      </c>
      <c r="G1155" s="2">
        <f t="shared" si="42"/>
        <v>0</v>
      </c>
      <c r="H1155" s="9">
        <v>44682</v>
      </c>
      <c r="I1155" s="2" t="s">
        <v>33</v>
      </c>
      <c r="J1155" s="2">
        <f t="shared" si="41"/>
        <v>0</v>
      </c>
    </row>
    <row r="1156" spans="1:10" s="1" customFormat="1" ht="15" customHeight="1" x14ac:dyDescent="0.2">
      <c r="A1156" s="2" t="s">
        <v>2030</v>
      </c>
      <c r="B1156" s="2" t="s">
        <v>2118</v>
      </c>
      <c r="C1156" s="2" t="s">
        <v>2130</v>
      </c>
      <c r="D1156" s="50" t="s">
        <v>2131</v>
      </c>
      <c r="E1156" s="2">
        <v>6</v>
      </c>
      <c r="F1156" s="2">
        <v>6</v>
      </c>
      <c r="G1156" s="2">
        <f t="shared" si="42"/>
        <v>0</v>
      </c>
      <c r="H1156" s="9">
        <v>44682</v>
      </c>
      <c r="I1156" s="2" t="s">
        <v>33</v>
      </c>
      <c r="J1156" s="2">
        <f t="shared" si="41"/>
        <v>0</v>
      </c>
    </row>
    <row r="1157" spans="1:10" s="1" customFormat="1" ht="15" customHeight="1" x14ac:dyDescent="0.2">
      <c r="A1157" s="2" t="s">
        <v>2030</v>
      </c>
      <c r="B1157" s="2" t="s">
        <v>2118</v>
      </c>
      <c r="C1157" s="2" t="s">
        <v>2132</v>
      </c>
      <c r="D1157" s="50" t="s">
        <v>2133</v>
      </c>
      <c r="E1157" s="2">
        <v>12</v>
      </c>
      <c r="F1157" s="2"/>
      <c r="G1157" s="2">
        <f t="shared" si="42"/>
        <v>-12</v>
      </c>
      <c r="H1157" s="9">
        <v>44682</v>
      </c>
      <c r="I1157" s="2" t="s">
        <v>33</v>
      </c>
      <c r="J1157" s="2">
        <f t="shared" si="41"/>
        <v>1</v>
      </c>
    </row>
    <row r="1158" spans="1:10" s="1" customFormat="1" ht="15" customHeight="1" x14ac:dyDescent="0.2">
      <c r="A1158" s="6" t="s">
        <v>2030</v>
      </c>
      <c r="B1158" s="6" t="s">
        <v>2118</v>
      </c>
      <c r="C1158" s="6" t="s">
        <v>2134</v>
      </c>
      <c r="D1158" s="51" t="s">
        <v>2135</v>
      </c>
      <c r="E1158" s="2">
        <v>5</v>
      </c>
      <c r="F1158" s="2"/>
      <c r="G1158" s="2">
        <f t="shared" si="42"/>
        <v>-5</v>
      </c>
      <c r="H1158" s="9">
        <v>44682</v>
      </c>
      <c r="I1158" s="2" t="s">
        <v>33</v>
      </c>
      <c r="J1158" s="2">
        <f t="shared" si="41"/>
        <v>1</v>
      </c>
    </row>
    <row r="1159" spans="1:10" s="1" customFormat="1" ht="15" customHeight="1" x14ac:dyDescent="0.2">
      <c r="A1159" s="6" t="s">
        <v>2030</v>
      </c>
      <c r="B1159" s="6" t="s">
        <v>2118</v>
      </c>
      <c r="C1159" s="6" t="s">
        <v>2136</v>
      </c>
      <c r="D1159" s="51" t="s">
        <v>2137</v>
      </c>
      <c r="E1159" s="2">
        <v>7</v>
      </c>
      <c r="F1159" s="2">
        <v>7</v>
      </c>
      <c r="G1159" s="2">
        <f t="shared" si="42"/>
        <v>0</v>
      </c>
      <c r="H1159" s="9">
        <v>44682</v>
      </c>
      <c r="I1159" s="2" t="s">
        <v>33</v>
      </c>
      <c r="J1159" s="2">
        <f t="shared" si="41"/>
        <v>0</v>
      </c>
    </row>
    <row r="1160" spans="1:10" s="1" customFormat="1" ht="15" customHeight="1" x14ac:dyDescent="0.2">
      <c r="A1160" s="2" t="s">
        <v>2030</v>
      </c>
      <c r="B1160" s="2" t="s">
        <v>2118</v>
      </c>
      <c r="C1160" s="2" t="s">
        <v>2138</v>
      </c>
      <c r="D1160" s="50" t="s">
        <v>2139</v>
      </c>
      <c r="E1160" s="2">
        <v>24</v>
      </c>
      <c r="F1160" s="2">
        <v>24</v>
      </c>
      <c r="G1160" s="2">
        <f t="shared" si="42"/>
        <v>0</v>
      </c>
      <c r="H1160" s="9">
        <v>44682</v>
      </c>
      <c r="I1160" s="2" t="s">
        <v>33</v>
      </c>
      <c r="J1160" s="2">
        <f t="shared" si="41"/>
        <v>0</v>
      </c>
    </row>
    <row r="1161" spans="1:10" s="1" customFormat="1" ht="15" customHeight="1" x14ac:dyDescent="0.2">
      <c r="A1161" s="6" t="s">
        <v>2030</v>
      </c>
      <c r="B1161" s="6" t="s">
        <v>2118</v>
      </c>
      <c r="C1161" s="6" t="s">
        <v>2140</v>
      </c>
      <c r="D1161" s="51" t="s">
        <v>2141</v>
      </c>
      <c r="E1161" s="2">
        <v>23</v>
      </c>
      <c r="F1161" s="2">
        <v>23</v>
      </c>
      <c r="G1161" s="2">
        <f t="shared" si="42"/>
        <v>0</v>
      </c>
      <c r="H1161" s="9">
        <v>44682</v>
      </c>
      <c r="I1161" s="2" t="s">
        <v>33</v>
      </c>
      <c r="J1161" s="2">
        <f t="shared" si="41"/>
        <v>0</v>
      </c>
    </row>
    <row r="1162" spans="1:10" s="1" customFormat="1" ht="15" customHeight="1" x14ac:dyDescent="0.2">
      <c r="A1162" s="6" t="s">
        <v>2030</v>
      </c>
      <c r="B1162" s="6" t="s">
        <v>2118</v>
      </c>
      <c r="C1162" s="6" t="s">
        <v>2142</v>
      </c>
      <c r="D1162" s="51" t="s">
        <v>2143</v>
      </c>
      <c r="E1162" s="2">
        <v>1</v>
      </c>
      <c r="F1162" s="2">
        <v>1</v>
      </c>
      <c r="G1162" s="2">
        <f t="shared" si="42"/>
        <v>0</v>
      </c>
      <c r="H1162" s="9">
        <v>44682</v>
      </c>
      <c r="I1162" s="2" t="s">
        <v>33</v>
      </c>
      <c r="J1162" s="2">
        <f t="shared" si="41"/>
        <v>0</v>
      </c>
    </row>
    <row r="1163" spans="1:10" s="1" customFormat="1" ht="15" customHeight="1" x14ac:dyDescent="0.2">
      <c r="A1163" s="6" t="s">
        <v>2030</v>
      </c>
      <c r="B1163" s="6" t="s">
        <v>2118</v>
      </c>
      <c r="C1163" s="6" t="s">
        <v>2144</v>
      </c>
      <c r="D1163" s="51" t="s">
        <v>2145</v>
      </c>
      <c r="E1163" s="2">
        <v>7</v>
      </c>
      <c r="F1163" s="2">
        <v>7</v>
      </c>
      <c r="G1163" s="2">
        <f t="shared" si="42"/>
        <v>0</v>
      </c>
      <c r="H1163" s="9">
        <v>44682</v>
      </c>
      <c r="I1163" s="2" t="s">
        <v>33</v>
      </c>
      <c r="J1163" s="2">
        <f t="shared" si="41"/>
        <v>0</v>
      </c>
    </row>
    <row r="1164" spans="1:10" s="1" customFormat="1" ht="15" customHeight="1" x14ac:dyDescent="0.2">
      <c r="A1164" s="6" t="s">
        <v>2030</v>
      </c>
      <c r="B1164" s="6" t="s">
        <v>2118</v>
      </c>
      <c r="C1164" s="6" t="s">
        <v>2146</v>
      </c>
      <c r="D1164" s="51" t="s">
        <v>2147</v>
      </c>
      <c r="E1164" s="2">
        <v>4</v>
      </c>
      <c r="F1164" s="2">
        <v>4</v>
      </c>
      <c r="G1164" s="2">
        <f t="shared" si="42"/>
        <v>0</v>
      </c>
      <c r="H1164" s="9">
        <v>44682</v>
      </c>
      <c r="I1164" s="2" t="s">
        <v>33</v>
      </c>
      <c r="J1164" s="2">
        <f t="shared" si="41"/>
        <v>0</v>
      </c>
    </row>
    <row r="1165" spans="1:10" s="1" customFormat="1" ht="15" customHeight="1" x14ac:dyDescent="0.2">
      <c r="A1165" s="2" t="s">
        <v>2030</v>
      </c>
      <c r="B1165" s="2" t="s">
        <v>2118</v>
      </c>
      <c r="C1165" s="2" t="s">
        <v>2148</v>
      </c>
      <c r="D1165" s="50" t="s">
        <v>2149</v>
      </c>
      <c r="E1165" s="2">
        <v>6</v>
      </c>
      <c r="F1165" s="2">
        <v>6</v>
      </c>
      <c r="G1165" s="2">
        <f t="shared" si="42"/>
        <v>0</v>
      </c>
      <c r="H1165" s="9">
        <v>44682</v>
      </c>
      <c r="I1165" s="2" t="s">
        <v>33</v>
      </c>
      <c r="J1165" s="2">
        <f t="shared" si="41"/>
        <v>0</v>
      </c>
    </row>
    <row r="1166" spans="1:10" s="1" customFormat="1" ht="15" customHeight="1" x14ac:dyDescent="0.2">
      <c r="A1166" s="2" t="s">
        <v>2030</v>
      </c>
      <c r="B1166" s="2" t="s">
        <v>2118</v>
      </c>
      <c r="C1166" s="2" t="s">
        <v>2150</v>
      </c>
      <c r="D1166" s="50" t="s">
        <v>2151</v>
      </c>
      <c r="E1166" s="2">
        <v>24</v>
      </c>
      <c r="F1166" s="2">
        <v>24</v>
      </c>
      <c r="G1166" s="2">
        <f t="shared" si="42"/>
        <v>0</v>
      </c>
      <c r="H1166" s="9">
        <v>44682</v>
      </c>
      <c r="I1166" s="2" t="s">
        <v>33</v>
      </c>
      <c r="J1166" s="2">
        <f t="shared" si="41"/>
        <v>0</v>
      </c>
    </row>
    <row r="1167" spans="1:10" s="1" customFormat="1" ht="15" customHeight="1" x14ac:dyDescent="0.2">
      <c r="A1167" s="2" t="s">
        <v>2030</v>
      </c>
      <c r="B1167" s="2" t="s">
        <v>2118</v>
      </c>
      <c r="C1167" s="2" t="s">
        <v>2152</v>
      </c>
      <c r="D1167" s="50" t="s">
        <v>2153</v>
      </c>
      <c r="E1167" s="2">
        <v>1</v>
      </c>
      <c r="F1167" s="2">
        <v>1</v>
      </c>
      <c r="G1167" s="2">
        <f t="shared" si="42"/>
        <v>0</v>
      </c>
      <c r="H1167" s="9">
        <v>44682</v>
      </c>
      <c r="I1167" s="2" t="s">
        <v>33</v>
      </c>
      <c r="J1167" s="2">
        <f t="shared" si="41"/>
        <v>0</v>
      </c>
    </row>
    <row r="1168" spans="1:10" s="1" customFormat="1" ht="15" customHeight="1" x14ac:dyDescent="0.2">
      <c r="A1168" s="2" t="s">
        <v>2030</v>
      </c>
      <c r="B1168" s="2" t="s">
        <v>2118</v>
      </c>
      <c r="C1168" s="2" t="s">
        <v>2154</v>
      </c>
      <c r="D1168" s="50" t="s">
        <v>2155</v>
      </c>
      <c r="E1168" s="2">
        <v>66</v>
      </c>
      <c r="F1168" s="2">
        <v>56</v>
      </c>
      <c r="G1168" s="2">
        <f t="shared" si="42"/>
        <v>-10</v>
      </c>
      <c r="H1168" s="9">
        <v>44682</v>
      </c>
      <c r="I1168" s="2" t="s">
        <v>33</v>
      </c>
      <c r="J1168" s="2">
        <f t="shared" si="41"/>
        <v>1</v>
      </c>
    </row>
    <row r="1169" spans="1:10" s="1" customFormat="1" ht="15" customHeight="1" x14ac:dyDescent="0.2">
      <c r="A1169" s="6" t="s">
        <v>2030</v>
      </c>
      <c r="B1169" s="6" t="s">
        <v>2118</v>
      </c>
      <c r="C1169" s="6" t="s">
        <v>2156</v>
      </c>
      <c r="D1169" s="51" t="s">
        <v>2157</v>
      </c>
      <c r="E1169" s="2">
        <v>1</v>
      </c>
      <c r="F1169" s="2">
        <v>1</v>
      </c>
      <c r="G1169" s="2">
        <f t="shared" si="42"/>
        <v>0</v>
      </c>
      <c r="H1169" s="9">
        <v>44682</v>
      </c>
      <c r="I1169" s="2" t="s">
        <v>33</v>
      </c>
      <c r="J1169" s="2">
        <f t="shared" si="41"/>
        <v>0</v>
      </c>
    </row>
    <row r="1170" spans="1:10" s="1" customFormat="1" ht="15" customHeight="1" x14ac:dyDescent="0.2">
      <c r="A1170" s="2" t="s">
        <v>2030</v>
      </c>
      <c r="B1170" s="2" t="s">
        <v>2118</v>
      </c>
      <c r="C1170" s="2" t="s">
        <v>2158</v>
      </c>
      <c r="D1170" s="50" t="s">
        <v>2159</v>
      </c>
      <c r="E1170" s="2">
        <v>8</v>
      </c>
      <c r="F1170" s="2">
        <v>8</v>
      </c>
      <c r="G1170" s="2">
        <f t="shared" si="42"/>
        <v>0</v>
      </c>
      <c r="H1170" s="9">
        <v>44682</v>
      </c>
      <c r="I1170" s="2" t="s">
        <v>33</v>
      </c>
      <c r="J1170" s="2">
        <f t="shared" ref="J1170:J1233" si="43">IF(G1170=0,0,1)</f>
        <v>0</v>
      </c>
    </row>
    <row r="1171" spans="1:10" s="1" customFormat="1" ht="15" customHeight="1" x14ac:dyDescent="0.2">
      <c r="A1171" s="2" t="s">
        <v>2030</v>
      </c>
      <c r="B1171" s="2" t="s">
        <v>2160</v>
      </c>
      <c r="C1171" s="2" t="s">
        <v>2161</v>
      </c>
      <c r="D1171" s="50" t="s">
        <v>2162</v>
      </c>
      <c r="E1171" s="2">
        <v>2</v>
      </c>
      <c r="F1171" s="2">
        <v>2</v>
      </c>
      <c r="G1171" s="2">
        <f t="shared" si="42"/>
        <v>0</v>
      </c>
      <c r="H1171" s="9">
        <v>44682</v>
      </c>
      <c r="I1171" s="2" t="s">
        <v>33</v>
      </c>
      <c r="J1171" s="2">
        <f t="shared" si="43"/>
        <v>0</v>
      </c>
    </row>
    <row r="1172" spans="1:10" s="1" customFormat="1" ht="15" customHeight="1" x14ac:dyDescent="0.2">
      <c r="A1172" s="2" t="s">
        <v>2030</v>
      </c>
      <c r="B1172" s="2" t="s">
        <v>2031</v>
      </c>
      <c r="C1172" s="2" t="s">
        <v>2163</v>
      </c>
      <c r="D1172" s="50" t="s">
        <v>2164</v>
      </c>
      <c r="E1172" s="2">
        <v>2</v>
      </c>
      <c r="F1172" s="2">
        <v>2</v>
      </c>
      <c r="G1172" s="2">
        <f t="shared" si="42"/>
        <v>0</v>
      </c>
      <c r="H1172" s="9">
        <v>44682</v>
      </c>
      <c r="I1172" s="2" t="s">
        <v>33</v>
      </c>
      <c r="J1172" s="2">
        <f t="shared" si="43"/>
        <v>0</v>
      </c>
    </row>
    <row r="1173" spans="1:10" s="1" customFormat="1" ht="15" customHeight="1" x14ac:dyDescent="0.2">
      <c r="A1173" s="2" t="s">
        <v>2030</v>
      </c>
      <c r="B1173" s="2" t="s">
        <v>2165</v>
      </c>
      <c r="C1173" s="2" t="s">
        <v>2166</v>
      </c>
      <c r="D1173" s="50" t="s">
        <v>2167</v>
      </c>
      <c r="E1173" s="2">
        <v>2</v>
      </c>
      <c r="F1173" s="2">
        <v>2</v>
      </c>
      <c r="G1173" s="2">
        <f t="shared" si="42"/>
        <v>0</v>
      </c>
      <c r="H1173" s="9">
        <v>44682</v>
      </c>
      <c r="I1173" s="2" t="s">
        <v>33</v>
      </c>
      <c r="J1173" s="2">
        <f t="shared" si="43"/>
        <v>0</v>
      </c>
    </row>
    <row r="1174" spans="1:10" s="1" customFormat="1" ht="15" customHeight="1" x14ac:dyDescent="0.2">
      <c r="A1174" s="6" t="s">
        <v>2030</v>
      </c>
      <c r="B1174" s="6" t="s">
        <v>2031</v>
      </c>
      <c r="C1174" s="6" t="s">
        <v>2168</v>
      </c>
      <c r="D1174" s="51" t="s">
        <v>2169</v>
      </c>
      <c r="E1174" s="2">
        <v>8</v>
      </c>
      <c r="F1174" s="2"/>
      <c r="G1174" s="2">
        <f t="shared" si="42"/>
        <v>-8</v>
      </c>
      <c r="H1174" s="9">
        <v>44682</v>
      </c>
      <c r="I1174" s="2" t="s">
        <v>33</v>
      </c>
      <c r="J1174" s="2">
        <f t="shared" si="43"/>
        <v>1</v>
      </c>
    </row>
    <row r="1175" spans="1:10" s="1" customFormat="1" ht="15" customHeight="1" x14ac:dyDescent="0.2">
      <c r="A1175" s="2" t="s">
        <v>2030</v>
      </c>
      <c r="B1175" s="2" t="s">
        <v>2031</v>
      </c>
      <c r="C1175" s="2" t="s">
        <v>2170</v>
      </c>
      <c r="D1175" s="50" t="s">
        <v>2171</v>
      </c>
      <c r="E1175" s="2">
        <v>1</v>
      </c>
      <c r="F1175" s="2">
        <v>1</v>
      </c>
      <c r="G1175" s="2">
        <f t="shared" si="42"/>
        <v>0</v>
      </c>
      <c r="H1175" s="9">
        <v>44682</v>
      </c>
      <c r="I1175" s="2" t="s">
        <v>33</v>
      </c>
      <c r="J1175" s="2">
        <f t="shared" si="43"/>
        <v>0</v>
      </c>
    </row>
    <row r="1176" spans="1:10" s="1" customFormat="1" ht="15" customHeight="1" x14ac:dyDescent="0.2">
      <c r="A1176" s="2" t="s">
        <v>2030</v>
      </c>
      <c r="B1176" s="2" t="s">
        <v>2031</v>
      </c>
      <c r="C1176" s="2" t="s">
        <v>2172</v>
      </c>
      <c r="D1176" s="50" t="s">
        <v>2173</v>
      </c>
      <c r="E1176" s="2">
        <v>1</v>
      </c>
      <c r="F1176" s="2">
        <v>1</v>
      </c>
      <c r="G1176" s="2">
        <f t="shared" si="42"/>
        <v>0</v>
      </c>
      <c r="H1176" s="9">
        <v>44682</v>
      </c>
      <c r="I1176" s="2" t="s">
        <v>33</v>
      </c>
      <c r="J1176" s="2">
        <f t="shared" si="43"/>
        <v>0</v>
      </c>
    </row>
    <row r="1177" spans="1:10" s="1" customFormat="1" ht="15" customHeight="1" x14ac:dyDescent="0.2">
      <c r="A1177" s="6" t="s">
        <v>2030</v>
      </c>
      <c r="B1177" s="6" t="s">
        <v>2118</v>
      </c>
      <c r="C1177" s="6" t="s">
        <v>2174</v>
      </c>
      <c r="D1177" s="51" t="s">
        <v>2175</v>
      </c>
      <c r="E1177" s="2">
        <v>12</v>
      </c>
      <c r="F1177" s="2">
        <v>12</v>
      </c>
      <c r="G1177" s="2">
        <f t="shared" si="42"/>
        <v>0</v>
      </c>
      <c r="H1177" s="9">
        <v>44682</v>
      </c>
      <c r="I1177" s="2" t="s">
        <v>33</v>
      </c>
      <c r="J1177" s="2">
        <f t="shared" si="43"/>
        <v>0</v>
      </c>
    </row>
    <row r="1178" spans="1:10" s="1" customFormat="1" ht="15" customHeight="1" x14ac:dyDescent="0.2">
      <c r="A1178" s="2" t="s">
        <v>1684</v>
      </c>
      <c r="B1178" s="2" t="s">
        <v>734</v>
      </c>
      <c r="C1178" s="2" t="s">
        <v>633</v>
      </c>
      <c r="D1178" s="50" t="s">
        <v>634</v>
      </c>
      <c r="E1178" s="2">
        <v>23.83</v>
      </c>
      <c r="F1178" s="2"/>
      <c r="G1178" s="2">
        <f t="shared" si="42"/>
        <v>-23.83</v>
      </c>
      <c r="H1178" s="9">
        <v>44682</v>
      </c>
      <c r="I1178" s="2" t="s">
        <v>33</v>
      </c>
      <c r="J1178" s="2">
        <f t="shared" si="43"/>
        <v>1</v>
      </c>
    </row>
    <row r="1179" spans="1:10" s="1" customFormat="1" ht="15" customHeight="1" x14ac:dyDescent="0.2">
      <c r="A1179" s="2" t="s">
        <v>1684</v>
      </c>
      <c r="B1179" s="2" t="s">
        <v>734</v>
      </c>
      <c r="C1179" s="2" t="s">
        <v>2176</v>
      </c>
      <c r="D1179" s="50" t="s">
        <v>2177</v>
      </c>
      <c r="E1179" s="2">
        <v>137.51999999999998</v>
      </c>
      <c r="F1179" s="2">
        <v>137.52000000000001</v>
      </c>
      <c r="G1179" s="2">
        <f t="shared" si="42"/>
        <v>0</v>
      </c>
      <c r="H1179" s="9">
        <v>44682</v>
      </c>
      <c r="I1179" s="2" t="s">
        <v>33</v>
      </c>
      <c r="J1179" s="2">
        <f t="shared" si="43"/>
        <v>0</v>
      </c>
    </row>
    <row r="1180" spans="1:10" s="1" customFormat="1" ht="15" customHeight="1" x14ac:dyDescent="0.2">
      <c r="A1180" s="2" t="s">
        <v>1684</v>
      </c>
      <c r="B1180" s="2" t="s">
        <v>734</v>
      </c>
      <c r="C1180" s="2" t="s">
        <v>637</v>
      </c>
      <c r="D1180" s="50" t="s">
        <v>638</v>
      </c>
      <c r="E1180" s="2">
        <v>69.740000000000009</v>
      </c>
      <c r="F1180" s="2">
        <v>69.739999999999995</v>
      </c>
      <c r="G1180" s="2">
        <f t="shared" si="42"/>
        <v>0</v>
      </c>
      <c r="H1180" s="9">
        <v>44682</v>
      </c>
      <c r="I1180" s="2" t="s">
        <v>33</v>
      </c>
      <c r="J1180" s="2">
        <f t="shared" si="43"/>
        <v>0</v>
      </c>
    </row>
    <row r="1181" spans="1:10" s="1" customFormat="1" ht="15" customHeight="1" x14ac:dyDescent="0.2">
      <c r="A1181" s="2" t="s">
        <v>1684</v>
      </c>
      <c r="B1181" s="2" t="s">
        <v>2178</v>
      </c>
      <c r="C1181" s="2" t="s">
        <v>655</v>
      </c>
      <c r="D1181" s="50" t="s">
        <v>656</v>
      </c>
      <c r="E1181" s="2">
        <v>15.95</v>
      </c>
      <c r="F1181" s="2">
        <v>15.950000000000001</v>
      </c>
      <c r="G1181" s="2">
        <f t="shared" si="42"/>
        <v>0</v>
      </c>
      <c r="H1181" s="9">
        <v>44682</v>
      </c>
      <c r="I1181" s="2" t="s">
        <v>33</v>
      </c>
      <c r="J1181" s="2">
        <f t="shared" si="43"/>
        <v>0</v>
      </c>
    </row>
    <row r="1182" spans="1:10" s="1" customFormat="1" ht="15" customHeight="1" x14ac:dyDescent="0.2">
      <c r="A1182" s="2" t="s">
        <v>1684</v>
      </c>
      <c r="B1182" s="2" t="s">
        <v>735</v>
      </c>
      <c r="C1182" s="2" t="s">
        <v>2179</v>
      </c>
      <c r="D1182" s="50" t="s">
        <v>702</v>
      </c>
      <c r="E1182" s="2">
        <v>333.25</v>
      </c>
      <c r="F1182" s="2">
        <v>333.25</v>
      </c>
      <c r="G1182" s="2">
        <f t="shared" si="42"/>
        <v>0</v>
      </c>
      <c r="H1182" s="9">
        <v>44682</v>
      </c>
      <c r="I1182" s="2" t="s">
        <v>33</v>
      </c>
      <c r="J1182" s="2">
        <f t="shared" si="43"/>
        <v>0</v>
      </c>
    </row>
    <row r="1183" spans="1:10" s="1" customFormat="1" ht="15" customHeight="1" x14ac:dyDescent="0.2">
      <c r="A1183" s="2" t="s">
        <v>1684</v>
      </c>
      <c r="B1183" s="2" t="s">
        <v>735</v>
      </c>
      <c r="C1183" s="2" t="s">
        <v>657</v>
      </c>
      <c r="D1183" s="50" t="s">
        <v>658</v>
      </c>
      <c r="E1183" s="2">
        <v>15.94</v>
      </c>
      <c r="F1183" s="2">
        <v>16.100000000000001</v>
      </c>
      <c r="G1183" s="2">
        <f t="shared" si="42"/>
        <v>0.16000000000000192</v>
      </c>
      <c r="H1183" s="9">
        <v>44682</v>
      </c>
      <c r="I1183" s="2" t="s">
        <v>33</v>
      </c>
      <c r="J1183" s="2">
        <f t="shared" si="43"/>
        <v>1</v>
      </c>
    </row>
    <row r="1184" spans="1:10" s="1" customFormat="1" ht="15" customHeight="1" x14ac:dyDescent="0.2">
      <c r="A1184" s="2" t="s">
        <v>1684</v>
      </c>
      <c r="B1184" s="2" t="s">
        <v>736</v>
      </c>
      <c r="C1184" s="2" t="s">
        <v>2180</v>
      </c>
      <c r="D1184" s="50" t="s">
        <v>705</v>
      </c>
      <c r="E1184" s="2">
        <v>16.800999999999998</v>
      </c>
      <c r="F1184" s="2">
        <v>16.801000000000002</v>
      </c>
      <c r="G1184" s="2">
        <f t="shared" si="42"/>
        <v>0</v>
      </c>
      <c r="H1184" s="9">
        <v>44682</v>
      </c>
      <c r="I1184" s="2" t="s">
        <v>33</v>
      </c>
      <c r="J1184" s="2">
        <f t="shared" si="43"/>
        <v>0</v>
      </c>
    </row>
    <row r="1185" spans="1:10" s="1" customFormat="1" ht="15" customHeight="1" x14ac:dyDescent="0.2">
      <c r="A1185" s="2" t="s">
        <v>1684</v>
      </c>
      <c r="B1185" s="2" t="s">
        <v>736</v>
      </c>
      <c r="C1185" s="2" t="s">
        <v>2181</v>
      </c>
      <c r="D1185" s="50" t="s">
        <v>1880</v>
      </c>
      <c r="E1185" s="2">
        <v>3.9299999999999997</v>
      </c>
      <c r="F1185" s="2">
        <v>4.58</v>
      </c>
      <c r="G1185" s="2">
        <f t="shared" si="42"/>
        <v>0.65000000000000036</v>
      </c>
      <c r="H1185" s="9">
        <v>44682</v>
      </c>
      <c r="I1185" s="2" t="s">
        <v>33</v>
      </c>
      <c r="J1185" s="2">
        <f t="shared" si="43"/>
        <v>1</v>
      </c>
    </row>
    <row r="1186" spans="1:10" s="1" customFormat="1" ht="15" customHeight="1" x14ac:dyDescent="0.2">
      <c r="A1186" s="2" t="s">
        <v>1684</v>
      </c>
      <c r="B1186" s="2" t="s">
        <v>736</v>
      </c>
      <c r="C1186" s="2" t="s">
        <v>2182</v>
      </c>
      <c r="D1186" s="50" t="s">
        <v>1881</v>
      </c>
      <c r="E1186" s="2">
        <v>2.85</v>
      </c>
      <c r="F1186" s="2">
        <v>2.85</v>
      </c>
      <c r="G1186" s="2">
        <f t="shared" si="42"/>
        <v>0</v>
      </c>
      <c r="H1186" s="9">
        <v>44682</v>
      </c>
      <c r="I1186" s="2" t="s">
        <v>33</v>
      </c>
      <c r="J1186" s="2">
        <f t="shared" si="43"/>
        <v>0</v>
      </c>
    </row>
    <row r="1187" spans="1:10" s="1" customFormat="1" ht="15" customHeight="1" x14ac:dyDescent="0.2">
      <c r="A1187" s="2" t="s">
        <v>1684</v>
      </c>
      <c r="B1187" s="2" t="s">
        <v>736</v>
      </c>
      <c r="C1187" s="2" t="s">
        <v>2183</v>
      </c>
      <c r="D1187" s="50" t="s">
        <v>1882</v>
      </c>
      <c r="E1187" s="2">
        <v>14.11</v>
      </c>
      <c r="F1187" s="2">
        <v>14.109999999999998</v>
      </c>
      <c r="G1187" s="2">
        <f t="shared" si="42"/>
        <v>0</v>
      </c>
      <c r="H1187" s="9">
        <v>44682</v>
      </c>
      <c r="I1187" s="2" t="s">
        <v>33</v>
      </c>
      <c r="J1187" s="2">
        <f t="shared" si="43"/>
        <v>0</v>
      </c>
    </row>
    <row r="1188" spans="1:10" s="1" customFormat="1" ht="15" customHeight="1" x14ac:dyDescent="0.2">
      <c r="A1188" s="2" t="s">
        <v>1684</v>
      </c>
      <c r="B1188" s="2" t="s">
        <v>736</v>
      </c>
      <c r="C1188" s="2" t="s">
        <v>2184</v>
      </c>
      <c r="D1188" s="50" t="s">
        <v>1884</v>
      </c>
      <c r="E1188" s="2">
        <v>22.62</v>
      </c>
      <c r="F1188" s="2">
        <v>24.28</v>
      </c>
      <c r="G1188" s="2">
        <f t="shared" si="42"/>
        <v>1.6600000000000001</v>
      </c>
      <c r="H1188" s="9">
        <v>44682</v>
      </c>
      <c r="I1188" s="2" t="s">
        <v>33</v>
      </c>
      <c r="J1188" s="2">
        <f t="shared" si="43"/>
        <v>1</v>
      </c>
    </row>
    <row r="1189" spans="1:10" s="1" customFormat="1" ht="15" customHeight="1" x14ac:dyDescent="0.2">
      <c r="A1189" s="2" t="s">
        <v>1684</v>
      </c>
      <c r="B1189" s="2" t="s">
        <v>736</v>
      </c>
      <c r="C1189" s="2" t="s">
        <v>2185</v>
      </c>
      <c r="D1189" s="50" t="s">
        <v>1885</v>
      </c>
      <c r="E1189" s="2">
        <v>5.23</v>
      </c>
      <c r="F1189" s="2">
        <v>5.2299999999999995</v>
      </c>
      <c r="G1189" s="2">
        <f t="shared" si="42"/>
        <v>0</v>
      </c>
      <c r="H1189" s="9">
        <v>44682</v>
      </c>
      <c r="I1189" s="2" t="s">
        <v>33</v>
      </c>
      <c r="J1189" s="2">
        <f t="shared" si="43"/>
        <v>0</v>
      </c>
    </row>
    <row r="1190" spans="1:10" s="1" customFormat="1" ht="15" customHeight="1" x14ac:dyDescent="0.2">
      <c r="A1190" s="2" t="s">
        <v>1684</v>
      </c>
      <c r="B1190" s="2" t="s">
        <v>2186</v>
      </c>
      <c r="C1190" s="2" t="s">
        <v>2187</v>
      </c>
      <c r="D1190" s="50" t="s">
        <v>2188</v>
      </c>
      <c r="E1190" s="2">
        <v>0.873</v>
      </c>
      <c r="F1190" s="2">
        <v>1.1399999999999999</v>
      </c>
      <c r="G1190" s="2">
        <f t="shared" ref="G1190:G1253" si="44">F1190-E1190</f>
        <v>0.2669999999999999</v>
      </c>
      <c r="H1190" s="9">
        <v>44682</v>
      </c>
      <c r="I1190" s="2" t="s">
        <v>33</v>
      </c>
      <c r="J1190" s="2">
        <f t="shared" si="43"/>
        <v>1</v>
      </c>
    </row>
    <row r="1191" spans="1:10" s="1" customFormat="1" ht="15" customHeight="1" x14ac:dyDescent="0.2">
      <c r="A1191" s="2" t="s">
        <v>1684</v>
      </c>
      <c r="B1191" s="2" t="s">
        <v>2189</v>
      </c>
      <c r="C1191" s="2" t="s">
        <v>2190</v>
      </c>
      <c r="D1191" s="50" t="s">
        <v>2191</v>
      </c>
      <c r="E1191" s="2">
        <v>3.79</v>
      </c>
      <c r="F1191" s="2">
        <v>3.79</v>
      </c>
      <c r="G1191" s="2">
        <f t="shared" si="44"/>
        <v>0</v>
      </c>
      <c r="H1191" s="9">
        <v>44682</v>
      </c>
      <c r="I1191" s="2" t="s">
        <v>33</v>
      </c>
      <c r="J1191" s="2">
        <f t="shared" si="43"/>
        <v>0</v>
      </c>
    </row>
    <row r="1192" spans="1:10" s="1" customFormat="1" ht="15" customHeight="1" x14ac:dyDescent="0.2">
      <c r="A1192" s="2" t="s">
        <v>1684</v>
      </c>
      <c r="B1192" s="2" t="s">
        <v>2186</v>
      </c>
      <c r="C1192" s="2" t="s">
        <v>2192</v>
      </c>
      <c r="D1192" s="50" t="s">
        <v>2193</v>
      </c>
      <c r="E1192" s="2">
        <v>0.97</v>
      </c>
      <c r="F1192" s="2">
        <v>0.97</v>
      </c>
      <c r="G1192" s="2">
        <f t="shared" si="44"/>
        <v>0</v>
      </c>
      <c r="H1192" s="9">
        <v>44682</v>
      </c>
      <c r="I1192" s="2" t="s">
        <v>33</v>
      </c>
      <c r="J1192" s="2">
        <f t="shared" si="43"/>
        <v>0</v>
      </c>
    </row>
    <row r="1193" spans="1:10" s="1" customFormat="1" ht="15" customHeight="1" x14ac:dyDescent="0.2">
      <c r="A1193" s="2" t="s">
        <v>1684</v>
      </c>
      <c r="B1193" s="2" t="s">
        <v>2186</v>
      </c>
      <c r="C1193" s="2" t="s">
        <v>2194</v>
      </c>
      <c r="D1193" s="50" t="s">
        <v>2195</v>
      </c>
      <c r="E1193" s="2">
        <v>10.51</v>
      </c>
      <c r="F1193" s="2">
        <v>10.459999999999999</v>
      </c>
      <c r="G1193" s="2">
        <f t="shared" si="44"/>
        <v>-5.0000000000000711E-2</v>
      </c>
      <c r="H1193" s="9">
        <v>44682</v>
      </c>
      <c r="I1193" s="2" t="s">
        <v>33</v>
      </c>
      <c r="J1193" s="2">
        <f t="shared" si="43"/>
        <v>1</v>
      </c>
    </row>
    <row r="1194" spans="1:10" s="1" customFormat="1" ht="15" customHeight="1" x14ac:dyDescent="0.2">
      <c r="A1194" s="2" t="s">
        <v>1684</v>
      </c>
      <c r="B1194" s="2" t="s">
        <v>2186</v>
      </c>
      <c r="C1194" s="2" t="s">
        <v>2196</v>
      </c>
      <c r="D1194" s="50" t="s">
        <v>2197</v>
      </c>
      <c r="E1194" s="2">
        <v>6.13</v>
      </c>
      <c r="F1194" s="2">
        <v>6.12</v>
      </c>
      <c r="G1194" s="2">
        <f t="shared" si="44"/>
        <v>-9.9999999999997868E-3</v>
      </c>
      <c r="H1194" s="9">
        <v>44682</v>
      </c>
      <c r="I1194" s="2" t="s">
        <v>33</v>
      </c>
      <c r="J1194" s="2">
        <f t="shared" si="43"/>
        <v>1</v>
      </c>
    </row>
    <row r="1195" spans="1:10" s="1" customFormat="1" ht="15" customHeight="1" x14ac:dyDescent="0.2">
      <c r="A1195" s="2" t="s">
        <v>1684</v>
      </c>
      <c r="B1195" s="2" t="s">
        <v>2186</v>
      </c>
      <c r="C1195" s="2" t="s">
        <v>2198</v>
      </c>
      <c r="D1195" s="50" t="s">
        <v>2199</v>
      </c>
      <c r="E1195" s="2">
        <v>6.84</v>
      </c>
      <c r="F1195" s="2">
        <v>6.7900000000000009</v>
      </c>
      <c r="G1195" s="2">
        <f t="shared" si="44"/>
        <v>-4.9999999999998934E-2</v>
      </c>
      <c r="H1195" s="9">
        <v>44682</v>
      </c>
      <c r="I1195" s="2" t="s">
        <v>33</v>
      </c>
      <c r="J1195" s="2">
        <f t="shared" si="43"/>
        <v>1</v>
      </c>
    </row>
    <row r="1196" spans="1:10" s="1" customFormat="1" ht="15" customHeight="1" x14ac:dyDescent="0.2">
      <c r="A1196" s="2" t="s">
        <v>1684</v>
      </c>
      <c r="B1196" s="2" t="s">
        <v>737</v>
      </c>
      <c r="C1196" s="2" t="s">
        <v>2200</v>
      </c>
      <c r="D1196" s="50" t="s">
        <v>2201</v>
      </c>
      <c r="E1196" s="2">
        <v>5.0910000000000002</v>
      </c>
      <c r="F1196" s="2">
        <v>5.7799999999999994</v>
      </c>
      <c r="G1196" s="2">
        <f t="shared" si="44"/>
        <v>0.68899999999999917</v>
      </c>
      <c r="H1196" s="9">
        <v>44682</v>
      </c>
      <c r="I1196" s="2" t="s">
        <v>33</v>
      </c>
      <c r="J1196" s="2">
        <f t="shared" si="43"/>
        <v>1</v>
      </c>
    </row>
    <row r="1197" spans="1:10" s="1" customFormat="1" ht="15" customHeight="1" x14ac:dyDescent="0.2">
      <c r="A1197" s="2" t="s">
        <v>1684</v>
      </c>
      <c r="B1197" s="2" t="s">
        <v>737</v>
      </c>
      <c r="C1197" s="2" t="s">
        <v>2202</v>
      </c>
      <c r="D1197" s="50" t="s">
        <v>2203</v>
      </c>
      <c r="E1197" s="2">
        <v>9.7799999999999994</v>
      </c>
      <c r="F1197" s="2">
        <v>9.7799999999999994</v>
      </c>
      <c r="G1197" s="2">
        <f t="shared" si="44"/>
        <v>0</v>
      </c>
      <c r="H1197" s="9">
        <v>44682</v>
      </c>
      <c r="I1197" s="2" t="s">
        <v>33</v>
      </c>
      <c r="J1197" s="2">
        <f t="shared" si="43"/>
        <v>0</v>
      </c>
    </row>
    <row r="1198" spans="1:10" s="1" customFormat="1" ht="15" customHeight="1" x14ac:dyDescent="0.2">
      <c r="A1198" s="2" t="s">
        <v>1684</v>
      </c>
      <c r="B1198" s="2" t="s">
        <v>737</v>
      </c>
      <c r="C1198" s="2" t="s">
        <v>2204</v>
      </c>
      <c r="D1198" s="50" t="s">
        <v>2205</v>
      </c>
      <c r="E1198" s="2">
        <v>18.61</v>
      </c>
      <c r="F1198" s="2">
        <v>18.420000000000002</v>
      </c>
      <c r="G1198" s="2">
        <f t="shared" si="44"/>
        <v>-0.18999999999999773</v>
      </c>
      <c r="H1198" s="9">
        <v>44682</v>
      </c>
      <c r="I1198" s="2" t="s">
        <v>33</v>
      </c>
      <c r="J1198" s="2">
        <f t="shared" si="43"/>
        <v>1</v>
      </c>
    </row>
    <row r="1199" spans="1:10" s="1" customFormat="1" ht="15" customHeight="1" x14ac:dyDescent="0.2">
      <c r="A1199" s="2" t="s">
        <v>1684</v>
      </c>
      <c r="B1199" s="2" t="s">
        <v>737</v>
      </c>
      <c r="C1199" s="2" t="s">
        <v>2206</v>
      </c>
      <c r="D1199" s="50" t="s">
        <v>2207</v>
      </c>
      <c r="E1199" s="2">
        <v>2.8288000000000002</v>
      </c>
      <c r="F1199" s="2">
        <v>2.75</v>
      </c>
      <c r="G1199" s="2">
        <f t="shared" si="44"/>
        <v>-7.8800000000000203E-2</v>
      </c>
      <c r="H1199" s="9">
        <v>44682</v>
      </c>
      <c r="I1199" s="2" t="s">
        <v>33</v>
      </c>
      <c r="J1199" s="2">
        <f t="shared" si="43"/>
        <v>1</v>
      </c>
    </row>
    <row r="1200" spans="1:10" s="1" customFormat="1" ht="15" customHeight="1" x14ac:dyDescent="0.2">
      <c r="A1200" s="2" t="s">
        <v>1684</v>
      </c>
      <c r="B1200" s="2" t="s">
        <v>737</v>
      </c>
      <c r="C1200" s="2" t="s">
        <v>2208</v>
      </c>
      <c r="D1200" s="50" t="s">
        <v>2209</v>
      </c>
      <c r="E1200" s="2">
        <v>9.2799999999999994</v>
      </c>
      <c r="F1200" s="2">
        <v>10.299999999999999</v>
      </c>
      <c r="G1200" s="2">
        <f t="shared" si="44"/>
        <v>1.0199999999999996</v>
      </c>
      <c r="H1200" s="9">
        <v>44682</v>
      </c>
      <c r="I1200" s="2" t="s">
        <v>33</v>
      </c>
      <c r="J1200" s="2">
        <f t="shared" si="43"/>
        <v>1</v>
      </c>
    </row>
    <row r="1201" spans="1:10" s="1" customFormat="1" ht="15" customHeight="1" x14ac:dyDescent="0.2">
      <c r="A1201" s="2" t="s">
        <v>1684</v>
      </c>
      <c r="B1201" s="2" t="s">
        <v>737</v>
      </c>
      <c r="C1201" s="2" t="s">
        <v>2210</v>
      </c>
      <c r="D1201" s="50" t="s">
        <v>2211</v>
      </c>
      <c r="E1201" s="2">
        <v>10.9</v>
      </c>
      <c r="F1201" s="2">
        <v>11.43</v>
      </c>
      <c r="G1201" s="2">
        <f t="shared" si="44"/>
        <v>0.52999999999999936</v>
      </c>
      <c r="H1201" s="9">
        <v>44682</v>
      </c>
      <c r="I1201" s="2" t="s">
        <v>33</v>
      </c>
      <c r="J1201" s="2">
        <f t="shared" si="43"/>
        <v>1</v>
      </c>
    </row>
    <row r="1202" spans="1:10" s="1" customFormat="1" ht="15" customHeight="1" x14ac:dyDescent="0.2">
      <c r="A1202" s="2" t="s">
        <v>1684</v>
      </c>
      <c r="B1202" s="2" t="s">
        <v>737</v>
      </c>
      <c r="C1202" s="2" t="s">
        <v>2212</v>
      </c>
      <c r="D1202" s="50" t="s">
        <v>2213</v>
      </c>
      <c r="E1202" s="2">
        <v>6.3</v>
      </c>
      <c r="F1202" s="2">
        <v>6.2899999999999991</v>
      </c>
      <c r="G1202" s="2">
        <f t="shared" si="44"/>
        <v>-1.0000000000000675E-2</v>
      </c>
      <c r="H1202" s="9">
        <v>44682</v>
      </c>
      <c r="I1202" s="2" t="s">
        <v>33</v>
      </c>
      <c r="J1202" s="2">
        <f t="shared" si="43"/>
        <v>1</v>
      </c>
    </row>
    <row r="1203" spans="1:10" s="1" customFormat="1" ht="15" customHeight="1" x14ac:dyDescent="0.2">
      <c r="A1203" s="2" t="s">
        <v>1684</v>
      </c>
      <c r="B1203" s="2" t="s">
        <v>737</v>
      </c>
      <c r="C1203" s="2" t="s">
        <v>2214</v>
      </c>
      <c r="D1203" s="50" t="s">
        <v>2215</v>
      </c>
      <c r="E1203" s="2">
        <v>71.734999999999999</v>
      </c>
      <c r="F1203" s="2">
        <v>71.7</v>
      </c>
      <c r="G1203" s="2">
        <f t="shared" si="44"/>
        <v>-3.4999999999996589E-2</v>
      </c>
      <c r="H1203" s="9">
        <v>44682</v>
      </c>
      <c r="I1203" s="2" t="s">
        <v>33</v>
      </c>
      <c r="J1203" s="2">
        <f t="shared" si="43"/>
        <v>1</v>
      </c>
    </row>
    <row r="1204" spans="1:10" s="1" customFormat="1" ht="15" customHeight="1" x14ac:dyDescent="0.2">
      <c r="A1204" s="2" t="s">
        <v>1684</v>
      </c>
      <c r="B1204" s="2" t="s">
        <v>737</v>
      </c>
      <c r="C1204" s="2" t="s">
        <v>2216</v>
      </c>
      <c r="D1204" s="50" t="s">
        <v>2217</v>
      </c>
      <c r="E1204" s="2">
        <v>12.690000000000001</v>
      </c>
      <c r="F1204" s="2">
        <v>12.690000000000001</v>
      </c>
      <c r="G1204" s="2">
        <f t="shared" si="44"/>
        <v>0</v>
      </c>
      <c r="H1204" s="9">
        <v>44682</v>
      </c>
      <c r="I1204" s="2" t="s">
        <v>33</v>
      </c>
      <c r="J1204" s="2">
        <f t="shared" si="43"/>
        <v>0</v>
      </c>
    </row>
    <row r="1205" spans="1:10" s="1" customFormat="1" ht="15" customHeight="1" x14ac:dyDescent="0.2">
      <c r="A1205" s="2" t="s">
        <v>1684</v>
      </c>
      <c r="B1205" s="2" t="s">
        <v>738</v>
      </c>
      <c r="C1205" s="2" t="s">
        <v>2218</v>
      </c>
      <c r="D1205" s="50" t="s">
        <v>2219</v>
      </c>
      <c r="E1205" s="2">
        <v>16.829999999999998</v>
      </c>
      <c r="F1205" s="2">
        <v>16.669999999999995</v>
      </c>
      <c r="G1205" s="2">
        <f t="shared" si="44"/>
        <v>-0.16000000000000369</v>
      </c>
      <c r="H1205" s="9">
        <v>44682</v>
      </c>
      <c r="I1205" s="2" t="s">
        <v>33</v>
      </c>
      <c r="J1205" s="2">
        <f t="shared" si="43"/>
        <v>1</v>
      </c>
    </row>
    <row r="1206" spans="1:10" s="1" customFormat="1" ht="15" customHeight="1" x14ac:dyDescent="0.2">
      <c r="A1206" s="2" t="s">
        <v>1684</v>
      </c>
      <c r="B1206" s="2" t="s">
        <v>738</v>
      </c>
      <c r="C1206" s="2" t="s">
        <v>2220</v>
      </c>
      <c r="D1206" s="50" t="s">
        <v>2221</v>
      </c>
      <c r="E1206" s="2">
        <v>6.1199999999999992</v>
      </c>
      <c r="F1206" s="2">
        <v>6.12</v>
      </c>
      <c r="G1206" s="2">
        <f t="shared" si="44"/>
        <v>0</v>
      </c>
      <c r="H1206" s="9">
        <v>44682</v>
      </c>
      <c r="I1206" s="2" t="s">
        <v>33</v>
      </c>
      <c r="J1206" s="2">
        <f t="shared" si="43"/>
        <v>0</v>
      </c>
    </row>
    <row r="1207" spans="1:10" s="1" customFormat="1" ht="15" customHeight="1" x14ac:dyDescent="0.2">
      <c r="A1207" s="2" t="s">
        <v>1684</v>
      </c>
      <c r="B1207" s="2" t="s">
        <v>738</v>
      </c>
      <c r="C1207" s="2" t="s">
        <v>2222</v>
      </c>
      <c r="D1207" s="50" t="s">
        <v>709</v>
      </c>
      <c r="E1207" s="2">
        <v>11.76</v>
      </c>
      <c r="F1207" s="2">
        <v>11.735999999999999</v>
      </c>
      <c r="G1207" s="2">
        <f t="shared" si="44"/>
        <v>-2.4000000000000909E-2</v>
      </c>
      <c r="H1207" s="9">
        <v>44682</v>
      </c>
      <c r="I1207" s="2" t="s">
        <v>33</v>
      </c>
      <c r="J1207" s="2">
        <f t="shared" si="43"/>
        <v>1</v>
      </c>
    </row>
    <row r="1208" spans="1:10" s="1" customFormat="1" ht="15" customHeight="1" x14ac:dyDescent="0.2">
      <c r="A1208" s="2" t="s">
        <v>1684</v>
      </c>
      <c r="B1208" s="2" t="s">
        <v>738</v>
      </c>
      <c r="C1208" s="2" t="s">
        <v>2223</v>
      </c>
      <c r="D1208" s="50" t="s">
        <v>715</v>
      </c>
      <c r="E1208" s="2">
        <v>449.13009999999997</v>
      </c>
      <c r="F1208" s="2">
        <v>451.22999999999996</v>
      </c>
      <c r="G1208" s="2">
        <f t="shared" si="44"/>
        <v>2.099899999999991</v>
      </c>
      <c r="H1208" s="9">
        <v>44682</v>
      </c>
      <c r="I1208" s="2" t="s">
        <v>33</v>
      </c>
      <c r="J1208" s="2">
        <f t="shared" si="43"/>
        <v>1</v>
      </c>
    </row>
    <row r="1209" spans="1:10" s="1" customFormat="1" ht="15" customHeight="1" x14ac:dyDescent="0.2">
      <c r="A1209" s="2" t="s">
        <v>1684</v>
      </c>
      <c r="B1209" s="2" t="s">
        <v>738</v>
      </c>
      <c r="C1209" s="2" t="s">
        <v>2224</v>
      </c>
      <c r="D1209" s="50" t="s">
        <v>2225</v>
      </c>
      <c r="E1209" s="2">
        <v>0.49</v>
      </c>
      <c r="F1209" s="2">
        <v>0.49</v>
      </c>
      <c r="G1209" s="2">
        <f t="shared" si="44"/>
        <v>0</v>
      </c>
      <c r="H1209" s="9">
        <v>44682</v>
      </c>
      <c r="I1209" s="2" t="s">
        <v>33</v>
      </c>
      <c r="J1209" s="2">
        <f t="shared" si="43"/>
        <v>0</v>
      </c>
    </row>
    <row r="1210" spans="1:10" s="1" customFormat="1" ht="15" customHeight="1" x14ac:dyDescent="0.2">
      <c r="A1210" s="2" t="s">
        <v>1684</v>
      </c>
      <c r="B1210" s="2" t="s">
        <v>739</v>
      </c>
      <c r="C1210" s="2" t="s">
        <v>2226</v>
      </c>
      <c r="D1210" s="50" t="s">
        <v>2227</v>
      </c>
      <c r="E1210" s="2">
        <v>12.65</v>
      </c>
      <c r="F1210" s="2">
        <v>10.591199999999999</v>
      </c>
      <c r="G1210" s="2">
        <f t="shared" si="44"/>
        <v>-2.0588000000000015</v>
      </c>
      <c r="H1210" s="9">
        <v>44682</v>
      </c>
      <c r="I1210" s="2" t="s">
        <v>33</v>
      </c>
      <c r="J1210" s="2">
        <f t="shared" si="43"/>
        <v>1</v>
      </c>
    </row>
    <row r="1211" spans="1:10" s="1" customFormat="1" ht="15" customHeight="1" x14ac:dyDescent="0.2">
      <c r="A1211" s="2" t="s">
        <v>1684</v>
      </c>
      <c r="B1211" s="2" t="s">
        <v>739</v>
      </c>
      <c r="C1211" s="2" t="s">
        <v>2228</v>
      </c>
      <c r="D1211" s="50" t="s">
        <v>2229</v>
      </c>
      <c r="E1211" s="2">
        <v>1.0699999999999998</v>
      </c>
      <c r="F1211" s="2">
        <v>1.0699999999999998</v>
      </c>
      <c r="G1211" s="2">
        <f t="shared" si="44"/>
        <v>0</v>
      </c>
      <c r="H1211" s="9">
        <v>44682</v>
      </c>
      <c r="I1211" s="2" t="s">
        <v>33</v>
      </c>
      <c r="J1211" s="2">
        <f t="shared" si="43"/>
        <v>0</v>
      </c>
    </row>
    <row r="1212" spans="1:10" s="1" customFormat="1" ht="15" customHeight="1" x14ac:dyDescent="0.2">
      <c r="A1212" s="2" t="s">
        <v>1684</v>
      </c>
      <c r="B1212" s="2" t="s">
        <v>742</v>
      </c>
      <c r="C1212" s="2" t="s">
        <v>1707</v>
      </c>
      <c r="D1212" s="50" t="s">
        <v>722</v>
      </c>
      <c r="E1212" s="2">
        <v>24</v>
      </c>
      <c r="F1212" s="2">
        <v>24</v>
      </c>
      <c r="G1212" s="2">
        <f t="shared" si="44"/>
        <v>0</v>
      </c>
      <c r="H1212" s="9">
        <v>44682</v>
      </c>
      <c r="I1212" s="2" t="s">
        <v>33</v>
      </c>
      <c r="J1212" s="2">
        <f t="shared" si="43"/>
        <v>0</v>
      </c>
    </row>
    <row r="1213" spans="1:10" s="1" customFormat="1" ht="15" customHeight="1" x14ac:dyDescent="0.2">
      <c r="A1213" s="2" t="s">
        <v>1684</v>
      </c>
      <c r="B1213" s="2" t="s">
        <v>742</v>
      </c>
      <c r="C1213" s="2" t="s">
        <v>1709</v>
      </c>
      <c r="D1213" s="50" t="s">
        <v>1710</v>
      </c>
      <c r="E1213" s="2">
        <v>5.4700000000000006</v>
      </c>
      <c r="F1213" s="2">
        <v>5.47</v>
      </c>
      <c r="G1213" s="2">
        <f t="shared" si="44"/>
        <v>0</v>
      </c>
      <c r="H1213" s="9">
        <v>44682</v>
      </c>
      <c r="I1213" s="2" t="s">
        <v>33</v>
      </c>
      <c r="J1213" s="2">
        <f t="shared" si="43"/>
        <v>0</v>
      </c>
    </row>
    <row r="1214" spans="1:10" s="1" customFormat="1" ht="15" customHeight="1" x14ac:dyDescent="0.2">
      <c r="A1214" s="2" t="s">
        <v>1684</v>
      </c>
      <c r="B1214" s="2" t="s">
        <v>743</v>
      </c>
      <c r="C1214" s="2" t="s">
        <v>2230</v>
      </c>
      <c r="D1214" s="50" t="s">
        <v>2231</v>
      </c>
      <c r="E1214" s="2">
        <v>74.12</v>
      </c>
      <c r="F1214" s="2">
        <v>74.12</v>
      </c>
      <c r="G1214" s="2">
        <f t="shared" si="44"/>
        <v>0</v>
      </c>
      <c r="H1214" s="9">
        <v>44682</v>
      </c>
      <c r="I1214" s="2" t="s">
        <v>33</v>
      </c>
      <c r="J1214" s="2">
        <f t="shared" si="43"/>
        <v>0</v>
      </c>
    </row>
    <row r="1215" spans="1:10" s="1" customFormat="1" ht="15" customHeight="1" x14ac:dyDescent="0.2">
      <c r="A1215" s="2" t="s">
        <v>1684</v>
      </c>
      <c r="B1215" s="2" t="s">
        <v>743</v>
      </c>
      <c r="C1215" s="2" t="s">
        <v>1732</v>
      </c>
      <c r="D1215" s="50" t="s">
        <v>1733</v>
      </c>
      <c r="E1215" s="2">
        <v>23.66</v>
      </c>
      <c r="F1215" s="2">
        <v>23.66</v>
      </c>
      <c r="G1215" s="2">
        <f t="shared" si="44"/>
        <v>0</v>
      </c>
      <c r="H1215" s="9">
        <v>44682</v>
      </c>
      <c r="I1215" s="2" t="s">
        <v>33</v>
      </c>
      <c r="J1215" s="2">
        <f t="shared" si="43"/>
        <v>0</v>
      </c>
    </row>
    <row r="1216" spans="1:10" s="1" customFormat="1" ht="15" customHeight="1" x14ac:dyDescent="0.2">
      <c r="A1216" s="2" t="s">
        <v>1684</v>
      </c>
      <c r="B1216" s="2" t="s">
        <v>743</v>
      </c>
      <c r="C1216" s="2" t="s">
        <v>1734</v>
      </c>
      <c r="D1216" s="50" t="s">
        <v>1735</v>
      </c>
      <c r="E1216" s="2">
        <v>45.808</v>
      </c>
      <c r="F1216" s="2">
        <v>45.808</v>
      </c>
      <c r="G1216" s="2">
        <f t="shared" si="44"/>
        <v>0</v>
      </c>
      <c r="H1216" s="9">
        <v>44682</v>
      </c>
      <c r="I1216" s="2" t="s">
        <v>33</v>
      </c>
      <c r="J1216" s="2">
        <f t="shared" si="43"/>
        <v>0</v>
      </c>
    </row>
    <row r="1217" spans="1:10" s="1" customFormat="1" ht="15" customHeight="1" x14ac:dyDescent="0.2">
      <c r="A1217" s="2" t="s">
        <v>1684</v>
      </c>
      <c r="B1217" s="2" t="s">
        <v>743</v>
      </c>
      <c r="C1217" s="2" t="s">
        <v>1736</v>
      </c>
      <c r="D1217" s="50" t="s">
        <v>727</v>
      </c>
      <c r="E1217" s="2">
        <v>59.099999999999994</v>
      </c>
      <c r="F1217" s="2">
        <v>59.1</v>
      </c>
      <c r="G1217" s="2">
        <f t="shared" si="44"/>
        <v>0</v>
      </c>
      <c r="H1217" s="9">
        <v>44682</v>
      </c>
      <c r="I1217" s="2" t="s">
        <v>33</v>
      </c>
      <c r="J1217" s="2">
        <f t="shared" si="43"/>
        <v>0</v>
      </c>
    </row>
    <row r="1218" spans="1:10" s="1" customFormat="1" ht="15" customHeight="1" x14ac:dyDescent="0.2">
      <c r="A1218" s="2" t="s">
        <v>1684</v>
      </c>
      <c r="B1218" s="2" t="s">
        <v>743</v>
      </c>
      <c r="C1218" s="2" t="s">
        <v>1737</v>
      </c>
      <c r="D1218" s="50" t="s">
        <v>1738</v>
      </c>
      <c r="E1218" s="2">
        <v>11.7</v>
      </c>
      <c r="F1218" s="2">
        <v>8.5</v>
      </c>
      <c r="G1218" s="2">
        <f t="shared" si="44"/>
        <v>-3.1999999999999993</v>
      </c>
      <c r="H1218" s="9">
        <v>44682</v>
      </c>
      <c r="I1218" s="2" t="s">
        <v>33</v>
      </c>
      <c r="J1218" s="2">
        <f t="shared" si="43"/>
        <v>1</v>
      </c>
    </row>
    <row r="1219" spans="1:10" s="1" customFormat="1" ht="15" customHeight="1" x14ac:dyDescent="0.2">
      <c r="A1219" s="2" t="s">
        <v>1684</v>
      </c>
      <c r="B1219" s="2" t="s">
        <v>743</v>
      </c>
      <c r="C1219" s="2" t="s">
        <v>1741</v>
      </c>
      <c r="D1219" s="50" t="s">
        <v>730</v>
      </c>
      <c r="E1219" s="2">
        <v>29.64</v>
      </c>
      <c r="F1219" s="2">
        <v>29.639999999999997</v>
      </c>
      <c r="G1219" s="2">
        <f t="shared" si="44"/>
        <v>0</v>
      </c>
      <c r="H1219" s="9">
        <v>44682</v>
      </c>
      <c r="I1219" s="2" t="s">
        <v>33</v>
      </c>
      <c r="J1219" s="2">
        <f t="shared" si="43"/>
        <v>0</v>
      </c>
    </row>
    <row r="1220" spans="1:10" s="1" customFormat="1" ht="15" customHeight="1" x14ac:dyDescent="0.2">
      <c r="A1220" s="2" t="s">
        <v>1684</v>
      </c>
      <c r="B1220" s="2" t="s">
        <v>1749</v>
      </c>
      <c r="C1220" s="2" t="s">
        <v>1750</v>
      </c>
      <c r="D1220" s="50" t="s">
        <v>1751</v>
      </c>
      <c r="E1220" s="2">
        <v>3.58</v>
      </c>
      <c r="F1220" s="2">
        <v>3.58</v>
      </c>
      <c r="G1220" s="2">
        <f t="shared" si="44"/>
        <v>0</v>
      </c>
      <c r="H1220" s="9">
        <v>44682</v>
      </c>
      <c r="I1220" s="2" t="s">
        <v>33</v>
      </c>
      <c r="J1220" s="2">
        <f t="shared" si="43"/>
        <v>0</v>
      </c>
    </row>
    <row r="1221" spans="1:10" s="1" customFormat="1" ht="15" customHeight="1" x14ac:dyDescent="0.2">
      <c r="A1221" s="2" t="s">
        <v>1684</v>
      </c>
      <c r="B1221" s="2" t="s">
        <v>744</v>
      </c>
      <c r="C1221" s="2" t="s">
        <v>2232</v>
      </c>
      <c r="D1221" s="50" t="s">
        <v>2233</v>
      </c>
      <c r="E1221" s="2">
        <v>234.09100000000001</v>
      </c>
      <c r="F1221" s="2">
        <v>152.691</v>
      </c>
      <c r="G1221" s="2">
        <f t="shared" si="44"/>
        <v>-81.400000000000006</v>
      </c>
      <c r="H1221" s="9">
        <v>44682</v>
      </c>
      <c r="I1221" s="2" t="s">
        <v>33</v>
      </c>
      <c r="J1221" s="2">
        <f t="shared" si="43"/>
        <v>1</v>
      </c>
    </row>
    <row r="1222" spans="1:10" s="1" customFormat="1" ht="15" customHeight="1" x14ac:dyDescent="0.2">
      <c r="A1222" s="2" t="s">
        <v>1684</v>
      </c>
      <c r="B1222" s="2" t="s">
        <v>744</v>
      </c>
      <c r="C1222" s="2" t="s">
        <v>2234</v>
      </c>
      <c r="D1222" s="50" t="s">
        <v>2235</v>
      </c>
      <c r="E1222" s="2">
        <v>23.909999999999997</v>
      </c>
      <c r="F1222" s="2">
        <v>23.909999999999997</v>
      </c>
      <c r="G1222" s="2">
        <f t="shared" si="44"/>
        <v>0</v>
      </c>
      <c r="H1222" s="9">
        <v>44682</v>
      </c>
      <c r="I1222" s="2" t="s">
        <v>33</v>
      </c>
      <c r="J1222" s="2">
        <f t="shared" si="43"/>
        <v>0</v>
      </c>
    </row>
    <row r="1223" spans="1:10" s="1" customFormat="1" ht="15" customHeight="1" x14ac:dyDescent="0.2">
      <c r="A1223" s="2" t="s">
        <v>1684</v>
      </c>
      <c r="B1223" s="2" t="s">
        <v>744</v>
      </c>
      <c r="C1223" s="2" t="s">
        <v>2236</v>
      </c>
      <c r="D1223" s="50" t="s">
        <v>2237</v>
      </c>
      <c r="E1223" s="2">
        <v>90.51</v>
      </c>
      <c r="F1223" s="2">
        <v>90.51</v>
      </c>
      <c r="G1223" s="2">
        <f t="shared" si="44"/>
        <v>0</v>
      </c>
      <c r="H1223" s="9">
        <v>44682</v>
      </c>
      <c r="I1223" s="2" t="s">
        <v>33</v>
      </c>
      <c r="J1223" s="2">
        <f t="shared" si="43"/>
        <v>0</v>
      </c>
    </row>
    <row r="1224" spans="1:10" s="1" customFormat="1" ht="15" customHeight="1" x14ac:dyDescent="0.2">
      <c r="A1224" s="2" t="s">
        <v>1684</v>
      </c>
      <c r="B1224" s="2" t="s">
        <v>744</v>
      </c>
      <c r="C1224" s="2" t="s">
        <v>2238</v>
      </c>
      <c r="D1224" s="50" t="s">
        <v>2239</v>
      </c>
      <c r="E1224" s="2">
        <v>141.69</v>
      </c>
      <c r="F1224" s="2">
        <v>156</v>
      </c>
      <c r="G1224" s="2">
        <f t="shared" si="44"/>
        <v>14.310000000000002</v>
      </c>
      <c r="H1224" s="9">
        <v>44682</v>
      </c>
      <c r="I1224" s="2" t="s">
        <v>33</v>
      </c>
      <c r="J1224" s="2">
        <f t="shared" si="43"/>
        <v>1</v>
      </c>
    </row>
    <row r="1225" spans="1:10" s="1" customFormat="1" ht="15" customHeight="1" x14ac:dyDescent="0.2">
      <c r="A1225" s="2" t="s">
        <v>1684</v>
      </c>
      <c r="B1225" s="2" t="s">
        <v>744</v>
      </c>
      <c r="C1225" s="2" t="s">
        <v>2240</v>
      </c>
      <c r="D1225" s="50" t="s">
        <v>2241</v>
      </c>
      <c r="E1225" s="2">
        <v>13.085000000000001</v>
      </c>
      <c r="F1225" s="2">
        <v>54</v>
      </c>
      <c r="G1225" s="2">
        <f t="shared" si="44"/>
        <v>40.914999999999999</v>
      </c>
      <c r="H1225" s="9">
        <v>44682</v>
      </c>
      <c r="I1225" s="2" t="s">
        <v>33</v>
      </c>
      <c r="J1225" s="2">
        <f t="shared" si="43"/>
        <v>1</v>
      </c>
    </row>
    <row r="1226" spans="1:10" s="1" customFormat="1" ht="15" customHeight="1" x14ac:dyDescent="0.2">
      <c r="A1226" s="2" t="s">
        <v>1684</v>
      </c>
      <c r="B1226" s="2" t="s">
        <v>744</v>
      </c>
      <c r="C1226" s="2" t="s">
        <v>2242</v>
      </c>
      <c r="D1226" s="50" t="s">
        <v>732</v>
      </c>
      <c r="E1226" s="2">
        <v>282.40999999999997</v>
      </c>
      <c r="F1226" s="2">
        <v>307.74</v>
      </c>
      <c r="G1226" s="2">
        <f t="shared" si="44"/>
        <v>25.330000000000041</v>
      </c>
      <c r="H1226" s="9">
        <v>44682</v>
      </c>
      <c r="I1226" s="2" t="s">
        <v>33</v>
      </c>
      <c r="J1226" s="2">
        <f t="shared" si="43"/>
        <v>1</v>
      </c>
    </row>
    <row r="1227" spans="1:10" s="1" customFormat="1" ht="15" customHeight="1" x14ac:dyDescent="0.2">
      <c r="A1227" s="2" t="s">
        <v>1684</v>
      </c>
      <c r="B1227" s="2" t="s">
        <v>744</v>
      </c>
      <c r="C1227" s="2" t="s">
        <v>2243</v>
      </c>
      <c r="D1227" s="50" t="s">
        <v>2244</v>
      </c>
      <c r="E1227" s="2">
        <v>177.23999999999998</v>
      </c>
      <c r="F1227" s="2">
        <v>175.67999999999998</v>
      </c>
      <c r="G1227" s="2">
        <f t="shared" si="44"/>
        <v>-1.5600000000000023</v>
      </c>
      <c r="H1227" s="9">
        <v>44682</v>
      </c>
      <c r="I1227" s="2" t="s">
        <v>33</v>
      </c>
      <c r="J1227" s="2">
        <f t="shared" si="43"/>
        <v>1</v>
      </c>
    </row>
    <row r="1228" spans="1:10" s="1" customFormat="1" ht="15" customHeight="1" x14ac:dyDescent="0.2">
      <c r="A1228" s="2" t="s">
        <v>1684</v>
      </c>
      <c r="B1228" s="2" t="s">
        <v>744</v>
      </c>
      <c r="C1228" s="2" t="s">
        <v>2245</v>
      </c>
      <c r="D1228" s="50" t="s">
        <v>2246</v>
      </c>
      <c r="E1228" s="2">
        <v>128.99</v>
      </c>
      <c r="F1228" s="2">
        <v>137.99</v>
      </c>
      <c r="G1228" s="2">
        <f t="shared" si="44"/>
        <v>9</v>
      </c>
      <c r="H1228" s="9">
        <v>44682</v>
      </c>
      <c r="I1228" s="2" t="s">
        <v>33</v>
      </c>
      <c r="J1228" s="2">
        <f t="shared" si="43"/>
        <v>1</v>
      </c>
    </row>
    <row r="1229" spans="1:10" s="1" customFormat="1" ht="15" customHeight="1" x14ac:dyDescent="0.2">
      <c r="A1229" s="2" t="s">
        <v>1684</v>
      </c>
      <c r="B1229" s="2" t="s">
        <v>744</v>
      </c>
      <c r="C1229" s="2" t="s">
        <v>2247</v>
      </c>
      <c r="D1229" s="50" t="s">
        <v>2248</v>
      </c>
      <c r="E1229" s="2">
        <v>44.45</v>
      </c>
      <c r="F1229" s="2">
        <v>74.45</v>
      </c>
      <c r="G1229" s="2">
        <f t="shared" si="44"/>
        <v>30</v>
      </c>
      <c r="H1229" s="9">
        <v>44682</v>
      </c>
      <c r="I1229" s="2" t="s">
        <v>33</v>
      </c>
      <c r="J1229" s="2">
        <f t="shared" si="43"/>
        <v>1</v>
      </c>
    </row>
    <row r="1230" spans="1:10" s="1" customFormat="1" ht="15" customHeight="1" x14ac:dyDescent="0.2">
      <c r="A1230" s="2" t="s">
        <v>1684</v>
      </c>
      <c r="B1230" s="2" t="s">
        <v>744</v>
      </c>
      <c r="C1230" s="2" t="s">
        <v>2249</v>
      </c>
      <c r="D1230" s="50" t="s">
        <v>2250</v>
      </c>
      <c r="E1230" s="2">
        <v>8.24</v>
      </c>
      <c r="F1230" s="2">
        <v>8.2399999999999984</v>
      </c>
      <c r="G1230" s="2">
        <f t="shared" si="44"/>
        <v>0</v>
      </c>
      <c r="H1230" s="9">
        <v>44682</v>
      </c>
      <c r="I1230" s="2" t="s">
        <v>33</v>
      </c>
      <c r="J1230" s="2">
        <f t="shared" si="43"/>
        <v>0</v>
      </c>
    </row>
    <row r="1231" spans="1:10" s="1" customFormat="1" ht="15" customHeight="1" x14ac:dyDescent="0.2">
      <c r="A1231" s="2" t="s">
        <v>1684</v>
      </c>
      <c r="B1231" s="2" t="s">
        <v>744</v>
      </c>
      <c r="C1231" s="2" t="s">
        <v>2251</v>
      </c>
      <c r="D1231" s="50" t="s">
        <v>2252</v>
      </c>
      <c r="E1231" s="2">
        <v>9.9499999999999993</v>
      </c>
      <c r="F1231" s="2">
        <v>9.9499999999999993</v>
      </c>
      <c r="G1231" s="2">
        <f t="shared" si="44"/>
        <v>0</v>
      </c>
      <c r="H1231" s="9">
        <v>44682</v>
      </c>
      <c r="I1231" s="2" t="s">
        <v>33</v>
      </c>
      <c r="J1231" s="2">
        <f t="shared" si="43"/>
        <v>0</v>
      </c>
    </row>
    <row r="1232" spans="1:10" s="1" customFormat="1" ht="15" customHeight="1" x14ac:dyDescent="0.2">
      <c r="A1232" s="2" t="s">
        <v>1684</v>
      </c>
      <c r="B1232" s="2" t="s">
        <v>2253</v>
      </c>
      <c r="C1232" s="2" t="s">
        <v>2254</v>
      </c>
      <c r="D1232" s="50" t="s">
        <v>2255</v>
      </c>
      <c r="E1232" s="2">
        <v>21</v>
      </c>
      <c r="F1232" s="2">
        <v>21</v>
      </c>
      <c r="G1232" s="2">
        <f t="shared" si="44"/>
        <v>0</v>
      </c>
      <c r="H1232" s="9">
        <v>44682</v>
      </c>
      <c r="I1232" s="2" t="s">
        <v>33</v>
      </c>
      <c r="J1232" s="2">
        <f t="shared" si="43"/>
        <v>0</v>
      </c>
    </row>
    <row r="1233" spans="1:10" s="1" customFormat="1" ht="15" customHeight="1" x14ac:dyDescent="0.2">
      <c r="A1233" s="2" t="s">
        <v>1684</v>
      </c>
      <c r="B1233" s="2" t="s">
        <v>2253</v>
      </c>
      <c r="C1233" s="2" t="s">
        <v>2256</v>
      </c>
      <c r="D1233" s="50" t="s">
        <v>2257</v>
      </c>
      <c r="E1233" s="2">
        <v>7.16</v>
      </c>
      <c r="F1233" s="2">
        <v>7.16</v>
      </c>
      <c r="G1233" s="2">
        <f t="shared" si="44"/>
        <v>0</v>
      </c>
      <c r="H1233" s="9">
        <v>44682</v>
      </c>
      <c r="I1233" s="2" t="s">
        <v>33</v>
      </c>
      <c r="J1233" s="2">
        <f t="shared" si="43"/>
        <v>0</v>
      </c>
    </row>
    <row r="1234" spans="1:10" s="1" customFormat="1" ht="15" customHeight="1" x14ac:dyDescent="0.2">
      <c r="A1234" s="2" t="s">
        <v>1684</v>
      </c>
      <c r="B1234" s="2" t="s">
        <v>2258</v>
      </c>
      <c r="C1234" s="2" t="s">
        <v>2259</v>
      </c>
      <c r="D1234" s="50" t="s">
        <v>2260</v>
      </c>
      <c r="E1234" s="2">
        <v>5.4580000000000002</v>
      </c>
      <c r="F1234" s="2">
        <v>1.69</v>
      </c>
      <c r="G1234" s="2">
        <f t="shared" si="44"/>
        <v>-3.7680000000000002</v>
      </c>
      <c r="H1234" s="9">
        <v>44682</v>
      </c>
      <c r="I1234" s="2" t="s">
        <v>33</v>
      </c>
      <c r="J1234" s="2">
        <f t="shared" ref="J1234:J1297" si="45">IF(G1234=0,0,1)</f>
        <v>1</v>
      </c>
    </row>
    <row r="1235" spans="1:10" s="1" customFormat="1" ht="15" customHeight="1" x14ac:dyDescent="0.2">
      <c r="A1235" s="2" t="s">
        <v>1684</v>
      </c>
      <c r="B1235" s="2" t="s">
        <v>745</v>
      </c>
      <c r="C1235" s="2" t="s">
        <v>2261</v>
      </c>
      <c r="D1235" s="50" t="s">
        <v>2262</v>
      </c>
      <c r="E1235" s="2">
        <v>28.42</v>
      </c>
      <c r="F1235" s="2">
        <v>19.45</v>
      </c>
      <c r="G1235" s="2">
        <f t="shared" si="44"/>
        <v>-8.9700000000000024</v>
      </c>
      <c r="H1235" s="9">
        <v>44682</v>
      </c>
      <c r="I1235" s="2" t="s">
        <v>33</v>
      </c>
      <c r="J1235" s="2">
        <f t="shared" si="45"/>
        <v>1</v>
      </c>
    </row>
    <row r="1236" spans="1:10" s="1" customFormat="1" ht="15" customHeight="1" x14ac:dyDescent="0.2">
      <c r="A1236" s="2" t="s">
        <v>1684</v>
      </c>
      <c r="B1236" s="2" t="s">
        <v>745</v>
      </c>
      <c r="C1236" s="2" t="s">
        <v>2263</v>
      </c>
      <c r="D1236" s="50" t="s">
        <v>2264</v>
      </c>
      <c r="E1236" s="2">
        <v>4.1100000000000003</v>
      </c>
      <c r="F1236" s="2">
        <v>4.1100000000000003</v>
      </c>
      <c r="G1236" s="2">
        <f t="shared" si="44"/>
        <v>0</v>
      </c>
      <c r="H1236" s="9">
        <v>44682</v>
      </c>
      <c r="I1236" s="2" t="s">
        <v>33</v>
      </c>
      <c r="J1236" s="2">
        <f t="shared" si="45"/>
        <v>0</v>
      </c>
    </row>
    <row r="1237" spans="1:10" s="1" customFormat="1" ht="15" customHeight="1" x14ac:dyDescent="0.2">
      <c r="A1237" s="2" t="s">
        <v>1684</v>
      </c>
      <c r="B1237" s="2" t="s">
        <v>745</v>
      </c>
      <c r="C1237" s="2" t="s">
        <v>2265</v>
      </c>
      <c r="D1237" s="50" t="s">
        <v>2266</v>
      </c>
      <c r="E1237" s="2">
        <v>27.84</v>
      </c>
      <c r="F1237" s="2">
        <v>134.13999999999999</v>
      </c>
      <c r="G1237" s="2">
        <f t="shared" si="44"/>
        <v>106.29999999999998</v>
      </c>
      <c r="H1237" s="9">
        <v>44682</v>
      </c>
      <c r="I1237" s="2" t="s">
        <v>33</v>
      </c>
      <c r="J1237" s="2">
        <f t="shared" si="45"/>
        <v>1</v>
      </c>
    </row>
    <row r="1238" spans="1:10" s="1" customFormat="1" ht="15" customHeight="1" x14ac:dyDescent="0.2">
      <c r="A1238" s="2" t="s">
        <v>2267</v>
      </c>
      <c r="B1238" s="2" t="s">
        <v>2268</v>
      </c>
      <c r="C1238" s="2" t="s">
        <v>2269</v>
      </c>
      <c r="D1238" s="8" t="s">
        <v>2270</v>
      </c>
      <c r="E1238" s="2">
        <v>38</v>
      </c>
      <c r="F1238" s="2">
        <v>38</v>
      </c>
      <c r="G1238" s="2">
        <f t="shared" si="44"/>
        <v>0</v>
      </c>
      <c r="H1238" s="9">
        <v>44713</v>
      </c>
      <c r="I1238" s="2" t="s">
        <v>632</v>
      </c>
      <c r="J1238" s="2">
        <f t="shared" si="45"/>
        <v>0</v>
      </c>
    </row>
    <row r="1239" spans="1:10" s="1" customFormat="1" ht="15" customHeight="1" x14ac:dyDescent="0.2">
      <c r="A1239" s="2" t="s">
        <v>2267</v>
      </c>
      <c r="B1239" s="2" t="s">
        <v>2268</v>
      </c>
      <c r="C1239" s="2" t="s">
        <v>2271</v>
      </c>
      <c r="D1239" s="8" t="s">
        <v>2272</v>
      </c>
      <c r="E1239" s="2">
        <v>33</v>
      </c>
      <c r="F1239" s="2">
        <v>32</v>
      </c>
      <c r="G1239" s="2">
        <f t="shared" si="44"/>
        <v>-1</v>
      </c>
      <c r="H1239" s="9">
        <v>44713</v>
      </c>
      <c r="I1239" s="2" t="s">
        <v>632</v>
      </c>
      <c r="J1239" s="2">
        <f t="shared" si="45"/>
        <v>1</v>
      </c>
    </row>
    <row r="1240" spans="1:10" s="1" customFormat="1" ht="15" customHeight="1" x14ac:dyDescent="0.2">
      <c r="A1240" s="2" t="s">
        <v>2267</v>
      </c>
      <c r="B1240" s="2" t="s">
        <v>2268</v>
      </c>
      <c r="C1240" s="2" t="s">
        <v>2273</v>
      </c>
      <c r="D1240" s="8" t="s">
        <v>2274</v>
      </c>
      <c r="E1240" s="2">
        <v>1</v>
      </c>
      <c r="F1240" s="2">
        <v>1</v>
      </c>
      <c r="G1240" s="2">
        <f t="shared" si="44"/>
        <v>0</v>
      </c>
      <c r="H1240" s="9">
        <v>44713</v>
      </c>
      <c r="I1240" s="2" t="s">
        <v>632</v>
      </c>
      <c r="J1240" s="2">
        <f t="shared" si="45"/>
        <v>0</v>
      </c>
    </row>
    <row r="1241" spans="1:10" s="1" customFormat="1" ht="15" customHeight="1" x14ac:dyDescent="0.2">
      <c r="A1241" s="2" t="s">
        <v>2267</v>
      </c>
      <c r="B1241" s="2" t="s">
        <v>2275</v>
      </c>
      <c r="C1241" s="2" t="s">
        <v>2276</v>
      </c>
      <c r="D1241" s="8" t="s">
        <v>2277</v>
      </c>
      <c r="E1241" s="2">
        <v>2</v>
      </c>
      <c r="F1241" s="2">
        <v>2</v>
      </c>
      <c r="G1241" s="2">
        <f t="shared" si="44"/>
        <v>0</v>
      </c>
      <c r="H1241" s="9">
        <v>44713</v>
      </c>
      <c r="I1241" s="2" t="s">
        <v>632</v>
      </c>
      <c r="J1241" s="2">
        <f t="shared" si="45"/>
        <v>0</v>
      </c>
    </row>
    <row r="1242" spans="1:10" s="1" customFormat="1" ht="15" customHeight="1" x14ac:dyDescent="0.2">
      <c r="A1242" s="2" t="s">
        <v>2267</v>
      </c>
      <c r="B1242" s="2" t="s">
        <v>2278</v>
      </c>
      <c r="C1242" s="2" t="s">
        <v>2279</v>
      </c>
      <c r="D1242" s="8" t="s">
        <v>2280</v>
      </c>
      <c r="E1242" s="2">
        <v>6</v>
      </c>
      <c r="F1242" s="2">
        <v>6</v>
      </c>
      <c r="G1242" s="2">
        <f t="shared" si="44"/>
        <v>0</v>
      </c>
      <c r="H1242" s="9">
        <v>44713</v>
      </c>
      <c r="I1242" s="2" t="s">
        <v>632</v>
      </c>
      <c r="J1242" s="2">
        <f t="shared" si="45"/>
        <v>0</v>
      </c>
    </row>
    <row r="1243" spans="1:10" s="1" customFormat="1" ht="15" customHeight="1" x14ac:dyDescent="0.2">
      <c r="A1243" s="2" t="s">
        <v>2267</v>
      </c>
      <c r="B1243" s="2" t="s">
        <v>2281</v>
      </c>
      <c r="C1243" s="2" t="s">
        <v>2282</v>
      </c>
      <c r="D1243" s="8" t="s">
        <v>2283</v>
      </c>
      <c r="E1243" s="2">
        <v>10</v>
      </c>
      <c r="F1243" s="2">
        <v>14</v>
      </c>
      <c r="G1243" s="2">
        <f t="shared" si="44"/>
        <v>4</v>
      </c>
      <c r="H1243" s="9">
        <v>44713</v>
      </c>
      <c r="I1243" s="2" t="s">
        <v>632</v>
      </c>
      <c r="J1243" s="2">
        <f t="shared" si="45"/>
        <v>1</v>
      </c>
    </row>
    <row r="1244" spans="1:10" s="1" customFormat="1" ht="15" customHeight="1" x14ac:dyDescent="0.2">
      <c r="A1244" s="2" t="s">
        <v>2267</v>
      </c>
      <c r="B1244" s="2" t="s">
        <v>2281</v>
      </c>
      <c r="C1244" s="2" t="s">
        <v>2284</v>
      </c>
      <c r="D1244" s="8" t="s">
        <v>2285</v>
      </c>
      <c r="E1244" s="2">
        <v>31</v>
      </c>
      <c r="F1244" s="2">
        <v>39</v>
      </c>
      <c r="G1244" s="2">
        <f t="shared" si="44"/>
        <v>8</v>
      </c>
      <c r="H1244" s="9">
        <v>44713</v>
      </c>
      <c r="I1244" s="2" t="s">
        <v>632</v>
      </c>
      <c r="J1244" s="2">
        <f t="shared" si="45"/>
        <v>1</v>
      </c>
    </row>
    <row r="1245" spans="1:10" s="1" customFormat="1" ht="15" customHeight="1" x14ac:dyDescent="0.2">
      <c r="A1245" s="2" t="s">
        <v>2267</v>
      </c>
      <c r="B1245" s="2" t="s">
        <v>2281</v>
      </c>
      <c r="C1245" s="2" t="s">
        <v>2286</v>
      </c>
      <c r="D1245" s="8" t="s">
        <v>2287</v>
      </c>
      <c r="E1245" s="2">
        <v>10</v>
      </c>
      <c r="F1245" s="2">
        <v>14</v>
      </c>
      <c r="G1245" s="2">
        <f t="shared" si="44"/>
        <v>4</v>
      </c>
      <c r="H1245" s="9">
        <v>44713</v>
      </c>
      <c r="I1245" s="2" t="s">
        <v>632</v>
      </c>
      <c r="J1245" s="2">
        <f t="shared" si="45"/>
        <v>1</v>
      </c>
    </row>
    <row r="1246" spans="1:10" s="1" customFormat="1" ht="15" customHeight="1" x14ac:dyDescent="0.2">
      <c r="A1246" s="2" t="s">
        <v>2267</v>
      </c>
      <c r="B1246" s="2" t="s">
        <v>2268</v>
      </c>
      <c r="C1246" s="2" t="s">
        <v>2288</v>
      </c>
      <c r="D1246" s="8" t="s">
        <v>2289</v>
      </c>
      <c r="E1246" s="2">
        <v>1</v>
      </c>
      <c r="F1246" s="2">
        <v>1</v>
      </c>
      <c r="G1246" s="2">
        <f t="shared" si="44"/>
        <v>0</v>
      </c>
      <c r="H1246" s="9">
        <v>44713</v>
      </c>
      <c r="I1246" s="2" t="s">
        <v>632</v>
      </c>
      <c r="J1246" s="2">
        <f t="shared" si="45"/>
        <v>0</v>
      </c>
    </row>
    <row r="1247" spans="1:10" s="1" customFormat="1" ht="15" customHeight="1" x14ac:dyDescent="0.2">
      <c r="A1247" s="2" t="s">
        <v>2267</v>
      </c>
      <c r="B1247" s="2" t="s">
        <v>2290</v>
      </c>
      <c r="C1247" s="2" t="s">
        <v>2291</v>
      </c>
      <c r="D1247" s="8" t="s">
        <v>2292</v>
      </c>
      <c r="E1247" s="2">
        <v>12</v>
      </c>
      <c r="F1247" s="2">
        <v>12</v>
      </c>
      <c r="G1247" s="2">
        <f t="shared" si="44"/>
        <v>0</v>
      </c>
      <c r="H1247" s="9">
        <v>44713</v>
      </c>
      <c r="I1247" s="2" t="s">
        <v>632</v>
      </c>
      <c r="J1247" s="2">
        <f t="shared" si="45"/>
        <v>0</v>
      </c>
    </row>
    <row r="1248" spans="1:10" s="1" customFormat="1" ht="15" customHeight="1" x14ac:dyDescent="0.2">
      <c r="A1248" s="2" t="s">
        <v>2267</v>
      </c>
      <c r="B1248" s="2" t="s">
        <v>2293</v>
      </c>
      <c r="C1248" s="2" t="s">
        <v>2294</v>
      </c>
      <c r="D1248" s="8" t="s">
        <v>2295</v>
      </c>
      <c r="E1248" s="2">
        <v>22</v>
      </c>
      <c r="F1248" s="2">
        <v>22</v>
      </c>
      <c r="G1248" s="2">
        <f t="shared" si="44"/>
        <v>0</v>
      </c>
      <c r="H1248" s="9">
        <v>44713</v>
      </c>
      <c r="I1248" s="2" t="s">
        <v>632</v>
      </c>
      <c r="J1248" s="2">
        <f t="shared" si="45"/>
        <v>0</v>
      </c>
    </row>
    <row r="1249" spans="1:10" s="1" customFormat="1" ht="15" customHeight="1" x14ac:dyDescent="0.2">
      <c r="A1249" s="2" t="s">
        <v>2267</v>
      </c>
      <c r="B1249" s="2" t="s">
        <v>2268</v>
      </c>
      <c r="C1249" s="2" t="s">
        <v>2296</v>
      </c>
      <c r="D1249" s="8" t="s">
        <v>2297</v>
      </c>
      <c r="E1249" s="2">
        <v>1</v>
      </c>
      <c r="F1249" s="2">
        <v>1</v>
      </c>
      <c r="G1249" s="2">
        <f t="shared" si="44"/>
        <v>0</v>
      </c>
      <c r="H1249" s="9">
        <v>44713</v>
      </c>
      <c r="I1249" s="2" t="s">
        <v>632</v>
      </c>
      <c r="J1249" s="2">
        <f t="shared" si="45"/>
        <v>0</v>
      </c>
    </row>
    <row r="1250" spans="1:10" s="1" customFormat="1" ht="15" customHeight="1" x14ac:dyDescent="0.2">
      <c r="A1250" s="2" t="s">
        <v>2267</v>
      </c>
      <c r="B1250" s="2" t="s">
        <v>2278</v>
      </c>
      <c r="C1250" s="2" t="s">
        <v>2298</v>
      </c>
      <c r="D1250" s="8" t="s">
        <v>2299</v>
      </c>
      <c r="E1250" s="2">
        <v>1</v>
      </c>
      <c r="F1250" s="2">
        <v>1</v>
      </c>
      <c r="G1250" s="2">
        <f t="shared" si="44"/>
        <v>0</v>
      </c>
      <c r="H1250" s="9">
        <v>44713</v>
      </c>
      <c r="I1250" s="2" t="s">
        <v>632</v>
      </c>
      <c r="J1250" s="2">
        <f t="shared" si="45"/>
        <v>0</v>
      </c>
    </row>
    <row r="1251" spans="1:10" s="1" customFormat="1" ht="15" customHeight="1" x14ac:dyDescent="0.2">
      <c r="A1251" s="2" t="s">
        <v>2267</v>
      </c>
      <c r="B1251" s="2" t="s">
        <v>2278</v>
      </c>
      <c r="C1251" s="2" t="s">
        <v>2300</v>
      </c>
      <c r="D1251" s="8" t="s">
        <v>2301</v>
      </c>
      <c r="E1251" s="2">
        <v>1</v>
      </c>
      <c r="F1251" s="2">
        <v>1</v>
      </c>
      <c r="G1251" s="2">
        <f t="shared" si="44"/>
        <v>0</v>
      </c>
      <c r="H1251" s="9">
        <v>44713</v>
      </c>
      <c r="I1251" s="2" t="s">
        <v>632</v>
      </c>
      <c r="J1251" s="2">
        <f t="shared" si="45"/>
        <v>0</v>
      </c>
    </row>
    <row r="1252" spans="1:10" s="1" customFormat="1" ht="15" customHeight="1" x14ac:dyDescent="0.2">
      <c r="A1252" s="2" t="s">
        <v>2267</v>
      </c>
      <c r="B1252" s="2" t="s">
        <v>2281</v>
      </c>
      <c r="C1252" s="2" t="s">
        <v>2302</v>
      </c>
      <c r="D1252" s="8" t="s">
        <v>2303</v>
      </c>
      <c r="E1252" s="2">
        <v>23</v>
      </c>
      <c r="F1252" s="2">
        <v>22</v>
      </c>
      <c r="G1252" s="2">
        <f t="shared" si="44"/>
        <v>-1</v>
      </c>
      <c r="H1252" s="9">
        <v>44713</v>
      </c>
      <c r="I1252" s="2" t="s">
        <v>632</v>
      </c>
      <c r="J1252" s="2">
        <f t="shared" si="45"/>
        <v>1</v>
      </c>
    </row>
    <row r="1253" spans="1:10" s="1" customFormat="1" ht="15" customHeight="1" x14ac:dyDescent="0.2">
      <c r="A1253" s="2" t="s">
        <v>2267</v>
      </c>
      <c r="B1253" s="2" t="s">
        <v>2293</v>
      </c>
      <c r="C1253" s="2" t="s">
        <v>2304</v>
      </c>
      <c r="D1253" s="8" t="s">
        <v>2305</v>
      </c>
      <c r="E1253" s="2">
        <v>4</v>
      </c>
      <c r="F1253" s="2">
        <v>4</v>
      </c>
      <c r="G1253" s="2">
        <f t="shared" si="44"/>
        <v>0</v>
      </c>
      <c r="H1253" s="9">
        <v>44713</v>
      </c>
      <c r="I1253" s="2" t="s">
        <v>632</v>
      </c>
      <c r="J1253" s="2">
        <f t="shared" si="45"/>
        <v>0</v>
      </c>
    </row>
    <row r="1254" spans="1:10" s="1" customFormat="1" ht="15" customHeight="1" x14ac:dyDescent="0.2">
      <c r="A1254" s="2" t="s">
        <v>2267</v>
      </c>
      <c r="B1254" s="2" t="s">
        <v>2278</v>
      </c>
      <c r="C1254" s="2" t="s">
        <v>2306</v>
      </c>
      <c r="D1254" s="8" t="s">
        <v>2307</v>
      </c>
      <c r="E1254" s="2">
        <v>1</v>
      </c>
      <c r="F1254" s="2">
        <v>1</v>
      </c>
      <c r="G1254" s="2">
        <f t="shared" ref="G1254:G1317" si="46">F1254-E1254</f>
        <v>0</v>
      </c>
      <c r="H1254" s="9">
        <v>44713</v>
      </c>
      <c r="I1254" s="2" t="s">
        <v>632</v>
      </c>
      <c r="J1254" s="2">
        <f t="shared" si="45"/>
        <v>0</v>
      </c>
    </row>
    <row r="1255" spans="1:10" s="1" customFormat="1" ht="15" customHeight="1" x14ac:dyDescent="0.2">
      <c r="A1255" s="2" t="s">
        <v>2267</v>
      </c>
      <c r="B1255" s="2" t="s">
        <v>2290</v>
      </c>
      <c r="C1255" s="2" t="s">
        <v>2308</v>
      </c>
      <c r="D1255" s="8" t="s">
        <v>2309</v>
      </c>
      <c r="E1255" s="2">
        <v>4</v>
      </c>
      <c r="F1255" s="2">
        <v>4</v>
      </c>
      <c r="G1255" s="2">
        <f t="shared" si="46"/>
        <v>0</v>
      </c>
      <c r="H1255" s="9">
        <v>44713</v>
      </c>
      <c r="I1255" s="2" t="s">
        <v>632</v>
      </c>
      <c r="J1255" s="2">
        <f t="shared" si="45"/>
        <v>0</v>
      </c>
    </row>
    <row r="1256" spans="1:10" s="1" customFormat="1" ht="15" customHeight="1" x14ac:dyDescent="0.2">
      <c r="A1256" s="2" t="s">
        <v>2267</v>
      </c>
      <c r="B1256" s="2" t="s">
        <v>2290</v>
      </c>
      <c r="C1256" s="2" t="s">
        <v>2310</v>
      </c>
      <c r="D1256" s="8" t="s">
        <v>2311</v>
      </c>
      <c r="E1256" s="2">
        <v>3</v>
      </c>
      <c r="F1256" s="2">
        <v>3</v>
      </c>
      <c r="G1256" s="2">
        <f t="shared" si="46"/>
        <v>0</v>
      </c>
      <c r="H1256" s="9">
        <v>44713</v>
      </c>
      <c r="I1256" s="2" t="s">
        <v>632</v>
      </c>
      <c r="J1256" s="2">
        <f t="shared" si="45"/>
        <v>0</v>
      </c>
    </row>
    <row r="1257" spans="1:10" s="1" customFormat="1" ht="15" customHeight="1" x14ac:dyDescent="0.2">
      <c r="A1257" s="2" t="s">
        <v>2267</v>
      </c>
      <c r="B1257" s="2" t="s">
        <v>2275</v>
      </c>
      <c r="C1257" s="2" t="s">
        <v>2312</v>
      </c>
      <c r="D1257" s="8" t="s">
        <v>2313</v>
      </c>
      <c r="E1257" s="2">
        <v>1</v>
      </c>
      <c r="F1257" s="2">
        <v>1</v>
      </c>
      <c r="G1257" s="2">
        <f t="shared" si="46"/>
        <v>0</v>
      </c>
      <c r="H1257" s="9">
        <v>44713</v>
      </c>
      <c r="I1257" s="2" t="s">
        <v>632</v>
      </c>
      <c r="J1257" s="2">
        <f t="shared" si="45"/>
        <v>0</v>
      </c>
    </row>
    <row r="1258" spans="1:10" s="1" customFormat="1" ht="15" customHeight="1" x14ac:dyDescent="0.2">
      <c r="A1258" s="2" t="s">
        <v>2267</v>
      </c>
      <c r="B1258" s="2" t="s">
        <v>2290</v>
      </c>
      <c r="C1258" s="2" t="s">
        <v>2314</v>
      </c>
      <c r="D1258" s="8" t="s">
        <v>2315</v>
      </c>
      <c r="E1258" s="2">
        <v>6</v>
      </c>
      <c r="F1258" s="2">
        <v>5</v>
      </c>
      <c r="G1258" s="2">
        <f t="shared" si="46"/>
        <v>-1</v>
      </c>
      <c r="H1258" s="9">
        <v>44713</v>
      </c>
      <c r="I1258" s="2" t="s">
        <v>632</v>
      </c>
      <c r="J1258" s="2">
        <f t="shared" si="45"/>
        <v>1</v>
      </c>
    </row>
    <row r="1259" spans="1:10" s="1" customFormat="1" ht="15" customHeight="1" x14ac:dyDescent="0.2">
      <c r="A1259" s="2" t="s">
        <v>2267</v>
      </c>
      <c r="B1259" s="2" t="s">
        <v>2290</v>
      </c>
      <c r="C1259" s="2" t="s">
        <v>2316</v>
      </c>
      <c r="D1259" s="8" t="s">
        <v>2317</v>
      </c>
      <c r="E1259" s="2">
        <v>21</v>
      </c>
      <c r="F1259" s="2">
        <v>21</v>
      </c>
      <c r="G1259" s="2">
        <f t="shared" si="46"/>
        <v>0</v>
      </c>
      <c r="H1259" s="9">
        <v>44713</v>
      </c>
      <c r="I1259" s="2" t="s">
        <v>632</v>
      </c>
      <c r="J1259" s="2">
        <f t="shared" si="45"/>
        <v>0</v>
      </c>
    </row>
    <row r="1260" spans="1:10" s="1" customFormat="1" ht="15" customHeight="1" x14ac:dyDescent="0.2">
      <c r="A1260" s="2" t="s">
        <v>2267</v>
      </c>
      <c r="B1260" s="2" t="s">
        <v>2318</v>
      </c>
      <c r="C1260" s="2" t="s">
        <v>2319</v>
      </c>
      <c r="D1260" s="8" t="s">
        <v>2320</v>
      </c>
      <c r="E1260" s="2">
        <v>6</v>
      </c>
      <c r="F1260" s="2">
        <v>6</v>
      </c>
      <c r="G1260" s="2">
        <f t="shared" si="46"/>
        <v>0</v>
      </c>
      <c r="H1260" s="9">
        <v>44713</v>
      </c>
      <c r="I1260" s="2" t="s">
        <v>632</v>
      </c>
      <c r="J1260" s="2">
        <f t="shared" si="45"/>
        <v>0</v>
      </c>
    </row>
    <row r="1261" spans="1:10" s="1" customFormat="1" ht="15" customHeight="1" x14ac:dyDescent="0.2">
      <c r="A1261" s="2" t="s">
        <v>2267</v>
      </c>
      <c r="B1261" s="2" t="s">
        <v>2293</v>
      </c>
      <c r="C1261" s="2" t="s">
        <v>2321</v>
      </c>
      <c r="D1261" s="8" t="s">
        <v>2322</v>
      </c>
      <c r="E1261" s="2">
        <v>1</v>
      </c>
      <c r="F1261" s="2">
        <v>1</v>
      </c>
      <c r="G1261" s="2">
        <f t="shared" si="46"/>
        <v>0</v>
      </c>
      <c r="H1261" s="9">
        <v>44713</v>
      </c>
      <c r="I1261" s="2" t="s">
        <v>632</v>
      </c>
      <c r="J1261" s="2">
        <f t="shared" si="45"/>
        <v>0</v>
      </c>
    </row>
    <row r="1262" spans="1:10" s="1" customFormat="1" ht="15" customHeight="1" x14ac:dyDescent="0.2">
      <c r="A1262" s="2" t="s">
        <v>2267</v>
      </c>
      <c r="B1262" s="2" t="s">
        <v>2268</v>
      </c>
      <c r="C1262" s="2" t="s">
        <v>2323</v>
      </c>
      <c r="D1262" s="8" t="s">
        <v>2324</v>
      </c>
      <c r="E1262" s="2">
        <v>1</v>
      </c>
      <c r="F1262" s="2">
        <v>0</v>
      </c>
      <c r="G1262" s="2">
        <f t="shared" si="46"/>
        <v>-1</v>
      </c>
      <c r="H1262" s="9">
        <v>44713</v>
      </c>
      <c r="I1262" s="2" t="s">
        <v>632</v>
      </c>
      <c r="J1262" s="2">
        <f t="shared" si="45"/>
        <v>1</v>
      </c>
    </row>
    <row r="1263" spans="1:10" s="1" customFormat="1" ht="15" customHeight="1" x14ac:dyDescent="0.2">
      <c r="A1263" s="2" t="s">
        <v>2267</v>
      </c>
      <c r="B1263" s="2" t="s">
        <v>2281</v>
      </c>
      <c r="C1263" s="2" t="s">
        <v>2325</v>
      </c>
      <c r="D1263" s="8" t="s">
        <v>2326</v>
      </c>
      <c r="E1263" s="2">
        <v>13</v>
      </c>
      <c r="F1263" s="2">
        <v>13</v>
      </c>
      <c r="G1263" s="2">
        <f t="shared" si="46"/>
        <v>0</v>
      </c>
      <c r="H1263" s="9">
        <v>44713</v>
      </c>
      <c r="I1263" s="2" t="s">
        <v>632</v>
      </c>
      <c r="J1263" s="2">
        <f t="shared" si="45"/>
        <v>0</v>
      </c>
    </row>
    <row r="1264" spans="1:10" s="1" customFormat="1" ht="15" customHeight="1" x14ac:dyDescent="0.2">
      <c r="A1264" s="2" t="s">
        <v>2267</v>
      </c>
      <c r="B1264" s="2" t="s">
        <v>2278</v>
      </c>
      <c r="C1264" s="2" t="s">
        <v>2327</v>
      </c>
      <c r="D1264" s="8" t="s">
        <v>2328</v>
      </c>
      <c r="E1264" s="2">
        <v>1</v>
      </c>
      <c r="F1264" s="2">
        <v>1</v>
      </c>
      <c r="G1264" s="2">
        <f t="shared" si="46"/>
        <v>0</v>
      </c>
      <c r="H1264" s="9">
        <v>44713</v>
      </c>
      <c r="I1264" s="2" t="s">
        <v>632</v>
      </c>
      <c r="J1264" s="2">
        <f t="shared" si="45"/>
        <v>0</v>
      </c>
    </row>
    <row r="1265" spans="1:10" s="1" customFormat="1" ht="15" customHeight="1" x14ac:dyDescent="0.2">
      <c r="A1265" s="2" t="s">
        <v>2267</v>
      </c>
      <c r="B1265" s="2" t="s">
        <v>2318</v>
      </c>
      <c r="C1265" s="2" t="s">
        <v>2329</v>
      </c>
      <c r="D1265" s="8" t="s">
        <v>2330</v>
      </c>
      <c r="E1265" s="2">
        <v>2</v>
      </c>
      <c r="F1265" s="2">
        <v>2</v>
      </c>
      <c r="G1265" s="2">
        <f t="shared" si="46"/>
        <v>0</v>
      </c>
      <c r="H1265" s="9">
        <v>44713</v>
      </c>
      <c r="I1265" s="2" t="s">
        <v>632</v>
      </c>
      <c r="J1265" s="2">
        <f t="shared" si="45"/>
        <v>0</v>
      </c>
    </row>
    <row r="1266" spans="1:10" s="1" customFormat="1" ht="15" customHeight="1" x14ac:dyDescent="0.2">
      <c r="A1266" s="2" t="s">
        <v>2267</v>
      </c>
      <c r="B1266" s="2" t="s">
        <v>2293</v>
      </c>
      <c r="C1266" s="2" t="s">
        <v>2331</v>
      </c>
      <c r="D1266" s="8" t="s">
        <v>2332</v>
      </c>
      <c r="E1266" s="2">
        <v>1</v>
      </c>
      <c r="F1266" s="2">
        <v>0</v>
      </c>
      <c r="G1266" s="2">
        <f t="shared" si="46"/>
        <v>-1</v>
      </c>
      <c r="H1266" s="9">
        <v>44713</v>
      </c>
      <c r="I1266" s="2" t="s">
        <v>632</v>
      </c>
      <c r="J1266" s="2">
        <f t="shared" si="45"/>
        <v>1</v>
      </c>
    </row>
    <row r="1267" spans="1:10" s="1" customFormat="1" ht="15" customHeight="1" x14ac:dyDescent="0.2">
      <c r="A1267" s="2" t="s">
        <v>2267</v>
      </c>
      <c r="B1267" s="2" t="s">
        <v>2318</v>
      </c>
      <c r="C1267" s="2" t="s">
        <v>2333</v>
      </c>
      <c r="D1267" s="8" t="s">
        <v>2334</v>
      </c>
      <c r="E1267" s="2">
        <v>1</v>
      </c>
      <c r="F1267" s="2">
        <v>1</v>
      </c>
      <c r="G1267" s="2">
        <f t="shared" si="46"/>
        <v>0</v>
      </c>
      <c r="H1267" s="9">
        <v>44713</v>
      </c>
      <c r="I1267" s="2" t="s">
        <v>632</v>
      </c>
      <c r="J1267" s="2">
        <f t="shared" si="45"/>
        <v>0</v>
      </c>
    </row>
    <row r="1268" spans="1:10" s="1" customFormat="1" ht="15" customHeight="1" x14ac:dyDescent="0.2">
      <c r="A1268" s="2" t="s">
        <v>2267</v>
      </c>
      <c r="B1268" s="2" t="s">
        <v>2275</v>
      </c>
      <c r="C1268" s="2" t="s">
        <v>2335</v>
      </c>
      <c r="D1268" s="8" t="s">
        <v>2336</v>
      </c>
      <c r="E1268" s="2">
        <v>2</v>
      </c>
      <c r="F1268" s="2">
        <v>2</v>
      </c>
      <c r="G1268" s="2">
        <f t="shared" si="46"/>
        <v>0</v>
      </c>
      <c r="H1268" s="9">
        <v>44713</v>
      </c>
      <c r="I1268" s="2" t="s">
        <v>632</v>
      </c>
      <c r="J1268" s="2">
        <f t="shared" si="45"/>
        <v>0</v>
      </c>
    </row>
    <row r="1269" spans="1:10" s="1" customFormat="1" ht="15" customHeight="1" x14ac:dyDescent="0.2">
      <c r="A1269" s="2" t="s">
        <v>2267</v>
      </c>
      <c r="B1269" s="2" t="s">
        <v>2290</v>
      </c>
      <c r="C1269" s="2" t="s">
        <v>2337</v>
      </c>
      <c r="D1269" s="8" t="s">
        <v>2338</v>
      </c>
      <c r="E1269" s="2">
        <v>2</v>
      </c>
      <c r="F1269" s="2">
        <v>3</v>
      </c>
      <c r="G1269" s="2">
        <f t="shared" si="46"/>
        <v>1</v>
      </c>
      <c r="H1269" s="9">
        <v>44713</v>
      </c>
      <c r="I1269" s="2" t="s">
        <v>632</v>
      </c>
      <c r="J1269" s="2">
        <f t="shared" si="45"/>
        <v>1</v>
      </c>
    </row>
    <row r="1270" spans="1:10" s="1" customFormat="1" ht="15" customHeight="1" x14ac:dyDescent="0.2">
      <c r="A1270" s="2" t="s">
        <v>2267</v>
      </c>
      <c r="B1270" s="2" t="s">
        <v>2275</v>
      </c>
      <c r="C1270" s="2" t="s">
        <v>2339</v>
      </c>
      <c r="D1270" s="8" t="s">
        <v>2340</v>
      </c>
      <c r="E1270" s="2">
        <v>1</v>
      </c>
      <c r="F1270" s="2">
        <v>1</v>
      </c>
      <c r="G1270" s="2">
        <f t="shared" si="46"/>
        <v>0</v>
      </c>
      <c r="H1270" s="9">
        <v>44713</v>
      </c>
      <c r="I1270" s="2" t="s">
        <v>632</v>
      </c>
      <c r="J1270" s="2">
        <f t="shared" si="45"/>
        <v>0</v>
      </c>
    </row>
    <row r="1271" spans="1:10" s="1" customFormat="1" ht="15" customHeight="1" x14ac:dyDescent="0.2">
      <c r="A1271" s="2" t="s">
        <v>2267</v>
      </c>
      <c r="B1271" s="2" t="s">
        <v>2281</v>
      </c>
      <c r="C1271" s="2" t="s">
        <v>2341</v>
      </c>
      <c r="D1271" s="8" t="s">
        <v>2342</v>
      </c>
      <c r="E1271" s="2">
        <v>2</v>
      </c>
      <c r="F1271" s="2">
        <v>2</v>
      </c>
      <c r="G1271" s="2">
        <f t="shared" si="46"/>
        <v>0</v>
      </c>
      <c r="H1271" s="9">
        <v>44713</v>
      </c>
      <c r="I1271" s="2" t="s">
        <v>632</v>
      </c>
      <c r="J1271" s="2">
        <f t="shared" si="45"/>
        <v>0</v>
      </c>
    </row>
    <row r="1272" spans="1:10" s="1" customFormat="1" ht="15" customHeight="1" x14ac:dyDescent="0.2">
      <c r="A1272" s="2" t="s">
        <v>2267</v>
      </c>
      <c r="B1272" s="2" t="s">
        <v>2293</v>
      </c>
      <c r="C1272" s="2" t="s">
        <v>2343</v>
      </c>
      <c r="D1272" s="8" t="s">
        <v>2344</v>
      </c>
      <c r="E1272" s="2">
        <v>1</v>
      </c>
      <c r="F1272" s="2">
        <v>4</v>
      </c>
      <c r="G1272" s="2">
        <f t="shared" si="46"/>
        <v>3</v>
      </c>
      <c r="H1272" s="9">
        <v>44713</v>
      </c>
      <c r="I1272" s="2" t="s">
        <v>632</v>
      </c>
      <c r="J1272" s="2">
        <f t="shared" si="45"/>
        <v>1</v>
      </c>
    </row>
    <row r="1273" spans="1:10" s="1" customFormat="1" ht="15" customHeight="1" x14ac:dyDescent="0.2">
      <c r="A1273" s="2" t="s">
        <v>2267</v>
      </c>
      <c r="B1273" s="2" t="s">
        <v>2281</v>
      </c>
      <c r="C1273" s="2" t="s">
        <v>2345</v>
      </c>
      <c r="D1273" s="8" t="s">
        <v>2346</v>
      </c>
      <c r="E1273" s="2">
        <v>1</v>
      </c>
      <c r="F1273" s="2">
        <v>1</v>
      </c>
      <c r="G1273" s="2">
        <f t="shared" si="46"/>
        <v>0</v>
      </c>
      <c r="H1273" s="9">
        <v>44713</v>
      </c>
      <c r="I1273" s="2" t="s">
        <v>632</v>
      </c>
      <c r="J1273" s="2">
        <f t="shared" si="45"/>
        <v>0</v>
      </c>
    </row>
    <row r="1274" spans="1:10" s="1" customFormat="1" ht="15" customHeight="1" x14ac:dyDescent="0.2">
      <c r="A1274" s="2" t="s">
        <v>2267</v>
      </c>
      <c r="B1274" s="2" t="s">
        <v>2318</v>
      </c>
      <c r="C1274" s="2" t="s">
        <v>2347</v>
      </c>
      <c r="D1274" s="8" t="s">
        <v>2348</v>
      </c>
      <c r="E1274" s="2">
        <v>1</v>
      </c>
      <c r="F1274" s="2">
        <v>1</v>
      </c>
      <c r="G1274" s="2">
        <f t="shared" si="46"/>
        <v>0</v>
      </c>
      <c r="H1274" s="9">
        <v>44713</v>
      </c>
      <c r="I1274" s="2" t="s">
        <v>632</v>
      </c>
      <c r="J1274" s="2">
        <f t="shared" si="45"/>
        <v>0</v>
      </c>
    </row>
    <row r="1275" spans="1:10" s="1" customFormat="1" ht="15" customHeight="1" x14ac:dyDescent="0.2">
      <c r="A1275" s="2" t="s">
        <v>2267</v>
      </c>
      <c r="B1275" s="2" t="s">
        <v>2290</v>
      </c>
      <c r="C1275" s="2" t="s">
        <v>2349</v>
      </c>
      <c r="D1275" s="8" t="s">
        <v>2350</v>
      </c>
      <c r="E1275" s="2">
        <v>2</v>
      </c>
      <c r="F1275" s="2">
        <v>0</v>
      </c>
      <c r="G1275" s="2">
        <f t="shared" si="46"/>
        <v>-2</v>
      </c>
      <c r="H1275" s="9">
        <v>44713</v>
      </c>
      <c r="I1275" s="2" t="s">
        <v>632</v>
      </c>
      <c r="J1275" s="2">
        <f t="shared" si="45"/>
        <v>1</v>
      </c>
    </row>
    <row r="1276" spans="1:10" s="1" customFormat="1" ht="15" customHeight="1" x14ac:dyDescent="0.2">
      <c r="A1276" s="2" t="s">
        <v>2267</v>
      </c>
      <c r="B1276" s="2" t="s">
        <v>2290</v>
      </c>
      <c r="C1276" s="2" t="s">
        <v>2351</v>
      </c>
      <c r="D1276" s="8" t="s">
        <v>2352</v>
      </c>
      <c r="E1276" s="2">
        <v>1</v>
      </c>
      <c r="F1276" s="2">
        <v>0</v>
      </c>
      <c r="G1276" s="2">
        <f t="shared" si="46"/>
        <v>-1</v>
      </c>
      <c r="H1276" s="9">
        <v>44713</v>
      </c>
      <c r="I1276" s="2" t="s">
        <v>632</v>
      </c>
      <c r="J1276" s="2">
        <f t="shared" si="45"/>
        <v>1</v>
      </c>
    </row>
    <row r="1277" spans="1:10" s="1" customFormat="1" ht="15" customHeight="1" x14ac:dyDescent="0.2">
      <c r="A1277" s="2" t="s">
        <v>2267</v>
      </c>
      <c r="B1277" s="2" t="s">
        <v>2318</v>
      </c>
      <c r="C1277" s="2" t="s">
        <v>2353</v>
      </c>
      <c r="D1277" s="8" t="s">
        <v>2354</v>
      </c>
      <c r="E1277" s="2">
        <v>1</v>
      </c>
      <c r="F1277" s="2">
        <v>1</v>
      </c>
      <c r="G1277" s="2">
        <f t="shared" si="46"/>
        <v>0</v>
      </c>
      <c r="H1277" s="9">
        <v>44713</v>
      </c>
      <c r="I1277" s="2" t="s">
        <v>632</v>
      </c>
      <c r="J1277" s="2">
        <f t="shared" si="45"/>
        <v>0</v>
      </c>
    </row>
    <row r="1278" spans="1:10" s="1" customFormat="1" ht="15" customHeight="1" x14ac:dyDescent="0.2">
      <c r="A1278" s="2" t="s">
        <v>2267</v>
      </c>
      <c r="B1278" s="2" t="s">
        <v>2318</v>
      </c>
      <c r="C1278" s="2" t="s">
        <v>2355</v>
      </c>
      <c r="D1278" s="8" t="s">
        <v>2356</v>
      </c>
      <c r="E1278" s="2">
        <v>4</v>
      </c>
      <c r="F1278" s="2">
        <v>4</v>
      </c>
      <c r="G1278" s="2">
        <f t="shared" si="46"/>
        <v>0</v>
      </c>
      <c r="H1278" s="9">
        <v>44713</v>
      </c>
      <c r="I1278" s="2" t="s">
        <v>632</v>
      </c>
      <c r="J1278" s="2">
        <f t="shared" si="45"/>
        <v>0</v>
      </c>
    </row>
    <row r="1279" spans="1:10" s="1" customFormat="1" ht="15" customHeight="1" x14ac:dyDescent="0.2">
      <c r="A1279" s="2" t="s">
        <v>2267</v>
      </c>
      <c r="B1279" s="2" t="s">
        <v>2290</v>
      </c>
      <c r="C1279" s="2" t="s">
        <v>2357</v>
      </c>
      <c r="D1279" s="8" t="s">
        <v>2358</v>
      </c>
      <c r="E1279" s="2">
        <v>5</v>
      </c>
      <c r="F1279" s="2">
        <v>5</v>
      </c>
      <c r="G1279" s="2">
        <f t="shared" si="46"/>
        <v>0</v>
      </c>
      <c r="H1279" s="9">
        <v>44713</v>
      </c>
      <c r="I1279" s="2" t="s">
        <v>632</v>
      </c>
      <c r="J1279" s="2">
        <f t="shared" si="45"/>
        <v>0</v>
      </c>
    </row>
    <row r="1280" spans="1:10" s="1" customFormat="1" ht="15" customHeight="1" x14ac:dyDescent="0.2">
      <c r="A1280" s="2" t="s">
        <v>2267</v>
      </c>
      <c r="B1280" s="2" t="s">
        <v>2275</v>
      </c>
      <c r="C1280" s="2" t="s">
        <v>2359</v>
      </c>
      <c r="D1280" s="8" t="s">
        <v>2360</v>
      </c>
      <c r="E1280" s="2">
        <v>1</v>
      </c>
      <c r="F1280" s="2">
        <v>4</v>
      </c>
      <c r="G1280" s="2">
        <f t="shared" si="46"/>
        <v>3</v>
      </c>
      <c r="H1280" s="9">
        <v>44713</v>
      </c>
      <c r="I1280" s="2" t="s">
        <v>632</v>
      </c>
      <c r="J1280" s="2">
        <f t="shared" si="45"/>
        <v>1</v>
      </c>
    </row>
    <row r="1281" spans="1:10" s="1" customFormat="1" ht="15" customHeight="1" x14ac:dyDescent="0.2">
      <c r="A1281" s="2" t="s">
        <v>2267</v>
      </c>
      <c r="B1281" s="2" t="s">
        <v>2293</v>
      </c>
      <c r="C1281" s="2" t="s">
        <v>2361</v>
      </c>
      <c r="D1281" s="8" t="s">
        <v>2362</v>
      </c>
      <c r="E1281" s="2">
        <v>1</v>
      </c>
      <c r="F1281" s="2">
        <v>1</v>
      </c>
      <c r="G1281" s="2">
        <f t="shared" si="46"/>
        <v>0</v>
      </c>
      <c r="H1281" s="9">
        <v>44713</v>
      </c>
      <c r="I1281" s="2" t="s">
        <v>632</v>
      </c>
      <c r="J1281" s="2">
        <f t="shared" si="45"/>
        <v>0</v>
      </c>
    </row>
    <row r="1282" spans="1:10" s="1" customFormat="1" ht="15" customHeight="1" x14ac:dyDescent="0.2">
      <c r="A1282" s="2" t="s">
        <v>2363</v>
      </c>
      <c r="B1282" s="2" t="s">
        <v>2364</v>
      </c>
      <c r="C1282" s="2" t="s">
        <v>2365</v>
      </c>
      <c r="D1282" s="8" t="s">
        <v>2366</v>
      </c>
      <c r="E1282" s="2">
        <v>14.5</v>
      </c>
      <c r="F1282" s="2">
        <v>14.5</v>
      </c>
      <c r="G1282" s="2">
        <f t="shared" si="46"/>
        <v>0</v>
      </c>
      <c r="H1282" s="9">
        <v>44713</v>
      </c>
      <c r="I1282" s="2" t="s">
        <v>632</v>
      </c>
      <c r="J1282" s="2">
        <f t="shared" si="45"/>
        <v>0</v>
      </c>
    </row>
    <row r="1283" spans="1:10" s="1" customFormat="1" ht="15" customHeight="1" x14ac:dyDescent="0.2">
      <c r="A1283" s="2" t="s">
        <v>2367</v>
      </c>
      <c r="B1283" s="2" t="s">
        <v>2368</v>
      </c>
      <c r="C1283" s="2" t="s">
        <v>2369</v>
      </c>
      <c r="D1283" s="8" t="s">
        <v>2370</v>
      </c>
      <c r="E1283" s="2">
        <v>4</v>
      </c>
      <c r="F1283" s="2">
        <v>4</v>
      </c>
      <c r="G1283" s="2">
        <f t="shared" si="46"/>
        <v>0</v>
      </c>
      <c r="H1283" s="9">
        <v>44713</v>
      </c>
      <c r="I1283" s="2" t="s">
        <v>632</v>
      </c>
      <c r="J1283" s="2">
        <f t="shared" si="45"/>
        <v>0</v>
      </c>
    </row>
    <row r="1284" spans="1:10" s="1" customFormat="1" ht="15" customHeight="1" x14ac:dyDescent="0.2">
      <c r="A1284" s="2" t="s">
        <v>2367</v>
      </c>
      <c r="B1284" s="2" t="s">
        <v>2371</v>
      </c>
      <c r="C1284" s="2" t="s">
        <v>2372</v>
      </c>
      <c r="D1284" s="8" t="s">
        <v>2373</v>
      </c>
      <c r="E1284" s="2">
        <v>12</v>
      </c>
      <c r="F1284" s="2">
        <v>12</v>
      </c>
      <c r="G1284" s="2">
        <f t="shared" si="46"/>
        <v>0</v>
      </c>
      <c r="H1284" s="9">
        <v>44713</v>
      </c>
      <c r="I1284" s="2" t="s">
        <v>632</v>
      </c>
      <c r="J1284" s="2">
        <f t="shared" si="45"/>
        <v>0</v>
      </c>
    </row>
    <row r="1285" spans="1:10" s="1" customFormat="1" ht="15" customHeight="1" x14ac:dyDescent="0.2">
      <c r="A1285" s="2" t="s">
        <v>2367</v>
      </c>
      <c r="B1285" s="2" t="s">
        <v>2374</v>
      </c>
      <c r="C1285" s="2" t="s">
        <v>2375</v>
      </c>
      <c r="D1285" s="8" t="s">
        <v>2376</v>
      </c>
      <c r="E1285" s="2">
        <v>18</v>
      </c>
      <c r="F1285" s="2">
        <v>18</v>
      </c>
      <c r="G1285" s="2">
        <f t="shared" si="46"/>
        <v>0</v>
      </c>
      <c r="H1285" s="9">
        <v>44713</v>
      </c>
      <c r="I1285" s="2" t="s">
        <v>632</v>
      </c>
      <c r="J1285" s="2">
        <f t="shared" si="45"/>
        <v>0</v>
      </c>
    </row>
    <row r="1286" spans="1:10" s="1" customFormat="1" ht="15" customHeight="1" x14ac:dyDescent="0.2">
      <c r="A1286" s="2" t="s">
        <v>2367</v>
      </c>
      <c r="B1286" s="2" t="s">
        <v>2368</v>
      </c>
      <c r="C1286" s="2" t="s">
        <v>2377</v>
      </c>
      <c r="D1286" s="8" t="s">
        <v>2378</v>
      </c>
      <c r="E1286" s="2">
        <v>3</v>
      </c>
      <c r="F1286" s="2">
        <v>3</v>
      </c>
      <c r="G1286" s="2">
        <f t="shared" si="46"/>
        <v>0</v>
      </c>
      <c r="H1286" s="9">
        <v>44713</v>
      </c>
      <c r="I1286" s="2" t="s">
        <v>632</v>
      </c>
      <c r="J1286" s="2">
        <f t="shared" si="45"/>
        <v>0</v>
      </c>
    </row>
    <row r="1287" spans="1:10" s="1" customFormat="1" ht="15" customHeight="1" x14ac:dyDescent="0.2">
      <c r="A1287" s="2" t="s">
        <v>2367</v>
      </c>
      <c r="B1287" s="2" t="s">
        <v>2379</v>
      </c>
      <c r="C1287" s="2" t="s">
        <v>2380</v>
      </c>
      <c r="D1287" s="8" t="s">
        <v>2381</v>
      </c>
      <c r="E1287" s="2">
        <v>3</v>
      </c>
      <c r="F1287" s="2">
        <v>3</v>
      </c>
      <c r="G1287" s="2">
        <f t="shared" si="46"/>
        <v>0</v>
      </c>
      <c r="H1287" s="9">
        <v>44713</v>
      </c>
      <c r="I1287" s="2" t="s">
        <v>632</v>
      </c>
      <c r="J1287" s="2">
        <f t="shared" si="45"/>
        <v>0</v>
      </c>
    </row>
    <row r="1288" spans="1:10" s="1" customFormat="1" ht="15" customHeight="1" x14ac:dyDescent="0.2">
      <c r="A1288" s="2" t="s">
        <v>2367</v>
      </c>
      <c r="B1288" s="2" t="s">
        <v>2374</v>
      </c>
      <c r="C1288" s="2" t="s">
        <v>2382</v>
      </c>
      <c r="D1288" s="8" t="s">
        <v>2383</v>
      </c>
      <c r="E1288" s="2">
        <v>2</v>
      </c>
      <c r="F1288" s="2">
        <v>2</v>
      </c>
      <c r="G1288" s="2">
        <f t="shared" si="46"/>
        <v>0</v>
      </c>
      <c r="H1288" s="9">
        <v>44713</v>
      </c>
      <c r="I1288" s="2" t="s">
        <v>632</v>
      </c>
      <c r="J1288" s="2">
        <f t="shared" si="45"/>
        <v>0</v>
      </c>
    </row>
    <row r="1289" spans="1:10" s="1" customFormat="1" ht="15" customHeight="1" x14ac:dyDescent="0.2">
      <c r="A1289" s="2" t="s">
        <v>2367</v>
      </c>
      <c r="B1289" s="2" t="s">
        <v>2368</v>
      </c>
      <c r="C1289" s="2" t="s">
        <v>2384</v>
      </c>
      <c r="D1289" s="8" t="s">
        <v>2385</v>
      </c>
      <c r="E1289" s="2">
        <v>2</v>
      </c>
      <c r="F1289" s="2">
        <v>2</v>
      </c>
      <c r="G1289" s="2">
        <f t="shared" si="46"/>
        <v>0</v>
      </c>
      <c r="H1289" s="9">
        <v>44713</v>
      </c>
      <c r="I1289" s="2" t="s">
        <v>632</v>
      </c>
      <c r="J1289" s="2">
        <f t="shared" si="45"/>
        <v>0</v>
      </c>
    </row>
    <row r="1290" spans="1:10" s="1" customFormat="1" ht="15" customHeight="1" x14ac:dyDescent="0.2">
      <c r="A1290" s="2" t="s">
        <v>2367</v>
      </c>
      <c r="B1290" s="2" t="s">
        <v>2368</v>
      </c>
      <c r="C1290" s="2" t="s">
        <v>2386</v>
      </c>
      <c r="D1290" s="8" t="s">
        <v>2387</v>
      </c>
      <c r="E1290" s="2">
        <v>1</v>
      </c>
      <c r="F1290" s="2">
        <v>0</v>
      </c>
      <c r="G1290" s="2">
        <f t="shared" si="46"/>
        <v>-1</v>
      </c>
      <c r="H1290" s="9">
        <v>44713</v>
      </c>
      <c r="I1290" s="2" t="s">
        <v>632</v>
      </c>
      <c r="J1290" s="2">
        <f t="shared" si="45"/>
        <v>1</v>
      </c>
    </row>
    <row r="1291" spans="1:10" s="1" customFormat="1" ht="15" customHeight="1" x14ac:dyDescent="0.2">
      <c r="A1291" s="2" t="s">
        <v>2367</v>
      </c>
      <c r="B1291" s="2" t="s">
        <v>2374</v>
      </c>
      <c r="C1291" s="2" t="s">
        <v>2388</v>
      </c>
      <c r="D1291" s="8" t="s">
        <v>2389</v>
      </c>
      <c r="E1291" s="2">
        <v>152</v>
      </c>
      <c r="F1291" s="2">
        <v>90</v>
      </c>
      <c r="G1291" s="2">
        <f t="shared" si="46"/>
        <v>-62</v>
      </c>
      <c r="H1291" s="9">
        <v>44713</v>
      </c>
      <c r="I1291" s="2" t="s">
        <v>632</v>
      </c>
      <c r="J1291" s="2">
        <f t="shared" si="45"/>
        <v>1</v>
      </c>
    </row>
    <row r="1292" spans="1:10" s="1" customFormat="1" ht="15" customHeight="1" x14ac:dyDescent="0.2">
      <c r="A1292" s="2" t="s">
        <v>2367</v>
      </c>
      <c r="B1292" s="2" t="s">
        <v>2371</v>
      </c>
      <c r="C1292" s="2" t="s">
        <v>2390</v>
      </c>
      <c r="D1292" s="8" t="s">
        <v>2391</v>
      </c>
      <c r="E1292" s="2">
        <v>2</v>
      </c>
      <c r="F1292" s="2">
        <v>2</v>
      </c>
      <c r="G1292" s="2">
        <f t="shared" si="46"/>
        <v>0</v>
      </c>
      <c r="H1292" s="9">
        <v>44713</v>
      </c>
      <c r="I1292" s="2" t="s">
        <v>632</v>
      </c>
      <c r="J1292" s="2">
        <f t="shared" si="45"/>
        <v>0</v>
      </c>
    </row>
    <row r="1293" spans="1:10" s="1" customFormat="1" ht="15" customHeight="1" x14ac:dyDescent="0.2">
      <c r="A1293" s="2" t="s">
        <v>2367</v>
      </c>
      <c r="B1293" s="2" t="s">
        <v>2371</v>
      </c>
      <c r="C1293" s="2" t="s">
        <v>2392</v>
      </c>
      <c r="D1293" s="8" t="s">
        <v>2393</v>
      </c>
      <c r="E1293" s="2">
        <v>40</v>
      </c>
      <c r="F1293" s="2">
        <v>40</v>
      </c>
      <c r="G1293" s="2">
        <f t="shared" si="46"/>
        <v>0</v>
      </c>
      <c r="H1293" s="9">
        <v>44713</v>
      </c>
      <c r="I1293" s="2" t="s">
        <v>632</v>
      </c>
      <c r="J1293" s="2">
        <f t="shared" si="45"/>
        <v>0</v>
      </c>
    </row>
    <row r="1294" spans="1:10" s="1" customFormat="1" ht="15" customHeight="1" x14ac:dyDescent="0.2">
      <c r="A1294" s="2" t="s">
        <v>2367</v>
      </c>
      <c r="B1294" s="2" t="s">
        <v>2371</v>
      </c>
      <c r="C1294" s="2" t="s">
        <v>2394</v>
      </c>
      <c r="D1294" s="8" t="s">
        <v>2395</v>
      </c>
      <c r="E1294" s="2">
        <v>4</v>
      </c>
      <c r="F1294" s="2">
        <v>4</v>
      </c>
      <c r="G1294" s="2">
        <f t="shared" si="46"/>
        <v>0</v>
      </c>
      <c r="H1294" s="9">
        <v>44713</v>
      </c>
      <c r="I1294" s="2" t="s">
        <v>632</v>
      </c>
      <c r="J1294" s="2">
        <f t="shared" si="45"/>
        <v>0</v>
      </c>
    </row>
    <row r="1295" spans="1:10" s="1" customFormat="1" ht="15" customHeight="1" x14ac:dyDescent="0.2">
      <c r="A1295" s="2" t="s">
        <v>2367</v>
      </c>
      <c r="B1295" s="2" t="s">
        <v>2374</v>
      </c>
      <c r="C1295" s="2" t="s">
        <v>2396</v>
      </c>
      <c r="D1295" s="8" t="s">
        <v>2397</v>
      </c>
      <c r="E1295" s="2">
        <v>1</v>
      </c>
      <c r="F1295" s="2">
        <v>1</v>
      </c>
      <c r="G1295" s="2">
        <f t="shared" si="46"/>
        <v>0</v>
      </c>
      <c r="H1295" s="9">
        <v>44713</v>
      </c>
      <c r="I1295" s="2" t="s">
        <v>632</v>
      </c>
      <c r="J1295" s="2">
        <f t="shared" si="45"/>
        <v>0</v>
      </c>
    </row>
    <row r="1296" spans="1:10" s="1" customFormat="1" ht="15" customHeight="1" x14ac:dyDescent="0.2">
      <c r="A1296" s="2" t="s">
        <v>2367</v>
      </c>
      <c r="B1296" s="2" t="s">
        <v>2374</v>
      </c>
      <c r="C1296" s="2" t="s">
        <v>2398</v>
      </c>
      <c r="D1296" s="8" t="s">
        <v>2399</v>
      </c>
      <c r="E1296" s="2">
        <v>30</v>
      </c>
      <c r="F1296" s="2">
        <v>30</v>
      </c>
      <c r="G1296" s="2">
        <f t="shared" si="46"/>
        <v>0</v>
      </c>
      <c r="H1296" s="9">
        <v>44713</v>
      </c>
      <c r="I1296" s="2" t="s">
        <v>632</v>
      </c>
      <c r="J1296" s="2">
        <f t="shared" si="45"/>
        <v>0</v>
      </c>
    </row>
    <row r="1297" spans="1:10" s="1" customFormat="1" ht="15" customHeight="1" x14ac:dyDescent="0.2">
      <c r="A1297" s="2" t="s">
        <v>2367</v>
      </c>
      <c r="B1297" s="2" t="s">
        <v>2400</v>
      </c>
      <c r="C1297" s="2" t="s">
        <v>2401</v>
      </c>
      <c r="D1297" s="8" t="s">
        <v>2402</v>
      </c>
      <c r="E1297" s="2">
        <v>3</v>
      </c>
      <c r="F1297" s="2">
        <v>3</v>
      </c>
      <c r="G1297" s="2">
        <f t="shared" si="46"/>
        <v>0</v>
      </c>
      <c r="H1297" s="9">
        <v>44713</v>
      </c>
      <c r="I1297" s="2" t="s">
        <v>632</v>
      </c>
      <c r="J1297" s="2">
        <f t="shared" si="45"/>
        <v>0</v>
      </c>
    </row>
    <row r="1298" spans="1:10" s="1" customFormat="1" ht="15" customHeight="1" x14ac:dyDescent="0.2">
      <c r="A1298" s="2" t="s">
        <v>2367</v>
      </c>
      <c r="B1298" s="2" t="s">
        <v>2374</v>
      </c>
      <c r="C1298" s="2" t="s">
        <v>2403</v>
      </c>
      <c r="D1298" s="8" t="s">
        <v>2404</v>
      </c>
      <c r="E1298" s="2">
        <v>1</v>
      </c>
      <c r="F1298" s="2">
        <v>1</v>
      </c>
      <c r="G1298" s="2">
        <f t="shared" si="46"/>
        <v>0</v>
      </c>
      <c r="H1298" s="9">
        <v>44713</v>
      </c>
      <c r="I1298" s="2" t="s">
        <v>632</v>
      </c>
      <c r="J1298" s="2">
        <f t="shared" ref="J1298:J1361" si="47">IF(G1298=0,0,1)</f>
        <v>0</v>
      </c>
    </row>
    <row r="1299" spans="1:10" s="1" customFormat="1" ht="15" customHeight="1" x14ac:dyDescent="0.2">
      <c r="A1299" s="2" t="s">
        <v>2367</v>
      </c>
      <c r="B1299" s="2" t="s">
        <v>2374</v>
      </c>
      <c r="C1299" s="2" t="s">
        <v>2405</v>
      </c>
      <c r="D1299" s="8" t="s">
        <v>2406</v>
      </c>
      <c r="E1299" s="2">
        <v>48</v>
      </c>
      <c r="F1299" s="2">
        <v>48</v>
      </c>
      <c r="G1299" s="2">
        <f t="shared" si="46"/>
        <v>0</v>
      </c>
      <c r="H1299" s="9">
        <v>44713</v>
      </c>
      <c r="I1299" s="2" t="s">
        <v>632</v>
      </c>
      <c r="J1299" s="2">
        <f t="shared" si="47"/>
        <v>0</v>
      </c>
    </row>
    <row r="1300" spans="1:10" s="1" customFormat="1" ht="15" customHeight="1" x14ac:dyDescent="0.2">
      <c r="A1300" s="2" t="s">
        <v>2367</v>
      </c>
      <c r="B1300" s="2" t="s">
        <v>2368</v>
      </c>
      <c r="C1300" s="2" t="s">
        <v>2407</v>
      </c>
      <c r="D1300" s="8" t="s">
        <v>2408</v>
      </c>
      <c r="E1300" s="2">
        <v>7</v>
      </c>
      <c r="F1300" s="2">
        <v>7</v>
      </c>
      <c r="G1300" s="2">
        <f t="shared" si="46"/>
        <v>0</v>
      </c>
      <c r="H1300" s="9">
        <v>44713</v>
      </c>
      <c r="I1300" s="2" t="s">
        <v>632</v>
      </c>
      <c r="J1300" s="2">
        <f t="shared" si="47"/>
        <v>0</v>
      </c>
    </row>
    <row r="1301" spans="1:10" s="1" customFormat="1" ht="15" customHeight="1" x14ac:dyDescent="0.2">
      <c r="A1301" s="2" t="s">
        <v>2367</v>
      </c>
      <c r="B1301" s="2" t="s">
        <v>2368</v>
      </c>
      <c r="C1301" s="2" t="s">
        <v>2409</v>
      </c>
      <c r="D1301" s="8" t="s">
        <v>2410</v>
      </c>
      <c r="E1301" s="2">
        <v>1</v>
      </c>
      <c r="F1301" s="2">
        <v>1</v>
      </c>
      <c r="G1301" s="2">
        <f t="shared" si="46"/>
        <v>0</v>
      </c>
      <c r="H1301" s="9">
        <v>44713</v>
      </c>
      <c r="I1301" s="2" t="s">
        <v>632</v>
      </c>
      <c r="J1301" s="2">
        <f t="shared" si="47"/>
        <v>0</v>
      </c>
    </row>
    <row r="1302" spans="1:10" s="1" customFormat="1" ht="15" customHeight="1" x14ac:dyDescent="0.2">
      <c r="A1302" s="2" t="s">
        <v>2367</v>
      </c>
      <c r="B1302" s="2" t="s">
        <v>2374</v>
      </c>
      <c r="C1302" s="2" t="s">
        <v>2411</v>
      </c>
      <c r="D1302" s="8" t="s">
        <v>2412</v>
      </c>
      <c r="E1302" s="2">
        <v>2</v>
      </c>
      <c r="F1302" s="2">
        <v>2</v>
      </c>
      <c r="G1302" s="2">
        <f t="shared" si="46"/>
        <v>0</v>
      </c>
      <c r="H1302" s="9">
        <v>44713</v>
      </c>
      <c r="I1302" s="2" t="s">
        <v>632</v>
      </c>
      <c r="J1302" s="2">
        <f t="shared" si="47"/>
        <v>0</v>
      </c>
    </row>
    <row r="1303" spans="1:10" s="1" customFormat="1" ht="15" customHeight="1" x14ac:dyDescent="0.2">
      <c r="A1303" s="2" t="s">
        <v>2367</v>
      </c>
      <c r="B1303" s="2" t="s">
        <v>2413</v>
      </c>
      <c r="C1303" s="2" t="s">
        <v>2414</v>
      </c>
      <c r="D1303" s="8" t="s">
        <v>2415</v>
      </c>
      <c r="E1303" s="2">
        <v>1</v>
      </c>
      <c r="F1303" s="2">
        <v>1</v>
      </c>
      <c r="G1303" s="2">
        <f t="shared" si="46"/>
        <v>0</v>
      </c>
      <c r="H1303" s="9">
        <v>44713</v>
      </c>
      <c r="I1303" s="2" t="s">
        <v>632</v>
      </c>
      <c r="J1303" s="2">
        <f t="shared" si="47"/>
        <v>0</v>
      </c>
    </row>
    <row r="1304" spans="1:10" s="1" customFormat="1" ht="15" customHeight="1" x14ac:dyDescent="0.2">
      <c r="A1304" s="2" t="s">
        <v>2367</v>
      </c>
      <c r="B1304" s="2" t="s">
        <v>2400</v>
      </c>
      <c r="C1304" s="2" t="s">
        <v>2416</v>
      </c>
      <c r="D1304" s="8" t="s">
        <v>2417</v>
      </c>
      <c r="E1304" s="2">
        <v>2</v>
      </c>
      <c r="F1304" s="2">
        <v>2</v>
      </c>
      <c r="G1304" s="2">
        <f t="shared" si="46"/>
        <v>0</v>
      </c>
      <c r="H1304" s="9">
        <v>44713</v>
      </c>
      <c r="I1304" s="2" t="s">
        <v>632</v>
      </c>
      <c r="J1304" s="2">
        <f t="shared" si="47"/>
        <v>0</v>
      </c>
    </row>
    <row r="1305" spans="1:10" s="1" customFormat="1" ht="15" customHeight="1" x14ac:dyDescent="0.2">
      <c r="A1305" s="2" t="s">
        <v>2367</v>
      </c>
      <c r="B1305" s="2" t="s">
        <v>2400</v>
      </c>
      <c r="C1305" s="2" t="s">
        <v>2418</v>
      </c>
      <c r="D1305" s="8" t="s">
        <v>2419</v>
      </c>
      <c r="E1305" s="2">
        <v>3</v>
      </c>
      <c r="F1305" s="2">
        <v>3</v>
      </c>
      <c r="G1305" s="2">
        <f t="shared" si="46"/>
        <v>0</v>
      </c>
      <c r="H1305" s="9">
        <v>44713</v>
      </c>
      <c r="I1305" s="2" t="s">
        <v>632</v>
      </c>
      <c r="J1305" s="2">
        <f t="shared" si="47"/>
        <v>0</v>
      </c>
    </row>
    <row r="1306" spans="1:10" s="1" customFormat="1" ht="15" customHeight="1" x14ac:dyDescent="0.2">
      <c r="A1306" s="2" t="s">
        <v>2367</v>
      </c>
      <c r="B1306" s="2" t="s">
        <v>2374</v>
      </c>
      <c r="C1306" s="2" t="s">
        <v>2420</v>
      </c>
      <c r="D1306" s="8" t="s">
        <v>2421</v>
      </c>
      <c r="E1306" s="2">
        <v>2</v>
      </c>
      <c r="F1306" s="2">
        <v>2</v>
      </c>
      <c r="G1306" s="2">
        <f t="shared" si="46"/>
        <v>0</v>
      </c>
      <c r="H1306" s="9">
        <v>44713</v>
      </c>
      <c r="I1306" s="2" t="s">
        <v>632</v>
      </c>
      <c r="J1306" s="2">
        <f t="shared" si="47"/>
        <v>0</v>
      </c>
    </row>
    <row r="1307" spans="1:10" s="1" customFormat="1" ht="15" customHeight="1" x14ac:dyDescent="0.2">
      <c r="A1307" s="2" t="s">
        <v>2367</v>
      </c>
      <c r="B1307" s="2" t="s">
        <v>2374</v>
      </c>
      <c r="C1307" s="2" t="s">
        <v>2422</v>
      </c>
      <c r="D1307" s="8" t="s">
        <v>2423</v>
      </c>
      <c r="E1307" s="2">
        <v>3</v>
      </c>
      <c r="F1307" s="2">
        <v>3</v>
      </c>
      <c r="G1307" s="2">
        <f t="shared" si="46"/>
        <v>0</v>
      </c>
      <c r="H1307" s="9">
        <v>44713</v>
      </c>
      <c r="I1307" s="2" t="s">
        <v>632</v>
      </c>
      <c r="J1307" s="2">
        <f t="shared" si="47"/>
        <v>0</v>
      </c>
    </row>
    <row r="1308" spans="1:10" s="1" customFormat="1" ht="15" customHeight="1" x14ac:dyDescent="0.2">
      <c r="A1308" s="2" t="s">
        <v>2367</v>
      </c>
      <c r="B1308" s="2" t="s">
        <v>2368</v>
      </c>
      <c r="C1308" s="2" t="s">
        <v>2424</v>
      </c>
      <c r="D1308" s="8" t="s">
        <v>2425</v>
      </c>
      <c r="E1308" s="2">
        <v>2</v>
      </c>
      <c r="F1308" s="2">
        <v>2</v>
      </c>
      <c r="G1308" s="2">
        <f t="shared" si="46"/>
        <v>0</v>
      </c>
      <c r="H1308" s="9">
        <v>44713</v>
      </c>
      <c r="I1308" s="2" t="s">
        <v>632</v>
      </c>
      <c r="J1308" s="2">
        <f t="shared" si="47"/>
        <v>0</v>
      </c>
    </row>
    <row r="1309" spans="1:10" s="1" customFormat="1" ht="15" customHeight="1" x14ac:dyDescent="0.2">
      <c r="A1309" s="2" t="s">
        <v>2367</v>
      </c>
      <c r="B1309" s="2" t="s">
        <v>2368</v>
      </c>
      <c r="C1309" s="2" t="s">
        <v>2426</v>
      </c>
      <c r="D1309" s="8" t="s">
        <v>2427</v>
      </c>
      <c r="E1309" s="2">
        <v>1</v>
      </c>
      <c r="F1309" s="2">
        <v>1</v>
      </c>
      <c r="G1309" s="2">
        <f t="shared" si="46"/>
        <v>0</v>
      </c>
      <c r="H1309" s="9">
        <v>44713</v>
      </c>
      <c r="I1309" s="2" t="s">
        <v>632</v>
      </c>
      <c r="J1309" s="2">
        <f t="shared" si="47"/>
        <v>0</v>
      </c>
    </row>
    <row r="1310" spans="1:10" s="1" customFormat="1" ht="15" customHeight="1" x14ac:dyDescent="0.2">
      <c r="A1310" s="2" t="s">
        <v>2367</v>
      </c>
      <c r="B1310" s="2" t="s">
        <v>2400</v>
      </c>
      <c r="C1310" s="2" t="s">
        <v>2428</v>
      </c>
      <c r="D1310" s="8" t="s">
        <v>2429</v>
      </c>
      <c r="E1310" s="2">
        <v>3</v>
      </c>
      <c r="F1310" s="2">
        <v>3</v>
      </c>
      <c r="G1310" s="2">
        <f t="shared" si="46"/>
        <v>0</v>
      </c>
      <c r="H1310" s="9">
        <v>44713</v>
      </c>
      <c r="I1310" s="2" t="s">
        <v>632</v>
      </c>
      <c r="J1310" s="2">
        <f t="shared" si="47"/>
        <v>0</v>
      </c>
    </row>
    <row r="1311" spans="1:10" s="1" customFormat="1" ht="15" customHeight="1" x14ac:dyDescent="0.2">
      <c r="A1311" s="2" t="s">
        <v>2367</v>
      </c>
      <c r="B1311" s="2" t="s">
        <v>2368</v>
      </c>
      <c r="C1311" s="2" t="s">
        <v>2430</v>
      </c>
      <c r="D1311" s="8" t="s">
        <v>2431</v>
      </c>
      <c r="E1311" s="2">
        <v>1</v>
      </c>
      <c r="F1311" s="2">
        <v>1</v>
      </c>
      <c r="G1311" s="2">
        <f t="shared" si="46"/>
        <v>0</v>
      </c>
      <c r="H1311" s="9">
        <v>44713</v>
      </c>
      <c r="I1311" s="2" t="s">
        <v>632</v>
      </c>
      <c r="J1311" s="2">
        <f t="shared" si="47"/>
        <v>0</v>
      </c>
    </row>
    <row r="1312" spans="1:10" s="1" customFormat="1" ht="15" customHeight="1" x14ac:dyDescent="0.2">
      <c r="A1312" s="2" t="s">
        <v>2367</v>
      </c>
      <c r="B1312" s="2" t="s">
        <v>2368</v>
      </c>
      <c r="C1312" s="2" t="s">
        <v>2432</v>
      </c>
      <c r="D1312" s="8" t="s">
        <v>2433</v>
      </c>
      <c r="E1312" s="2">
        <v>4</v>
      </c>
      <c r="F1312" s="2">
        <v>4</v>
      </c>
      <c r="G1312" s="2">
        <f t="shared" si="46"/>
        <v>0</v>
      </c>
      <c r="H1312" s="9">
        <v>44713</v>
      </c>
      <c r="I1312" s="2" t="s">
        <v>632</v>
      </c>
      <c r="J1312" s="2">
        <f t="shared" si="47"/>
        <v>0</v>
      </c>
    </row>
    <row r="1313" spans="1:10" s="1" customFormat="1" ht="15" customHeight="1" x14ac:dyDescent="0.2">
      <c r="A1313" s="2" t="s">
        <v>2367</v>
      </c>
      <c r="B1313" s="2" t="s">
        <v>2400</v>
      </c>
      <c r="C1313" s="2" t="s">
        <v>2434</v>
      </c>
      <c r="D1313" s="8" t="s">
        <v>2435</v>
      </c>
      <c r="E1313" s="2">
        <v>2</v>
      </c>
      <c r="F1313" s="2">
        <v>2</v>
      </c>
      <c r="G1313" s="2">
        <f t="shared" si="46"/>
        <v>0</v>
      </c>
      <c r="H1313" s="9">
        <v>44713</v>
      </c>
      <c r="I1313" s="2" t="s">
        <v>632</v>
      </c>
      <c r="J1313" s="2">
        <f t="shared" si="47"/>
        <v>0</v>
      </c>
    </row>
    <row r="1314" spans="1:10" s="1" customFormat="1" ht="15" customHeight="1" x14ac:dyDescent="0.2">
      <c r="A1314" s="2" t="s">
        <v>2367</v>
      </c>
      <c r="B1314" s="2" t="s">
        <v>2436</v>
      </c>
      <c r="C1314" s="2" t="s">
        <v>2437</v>
      </c>
      <c r="D1314" s="8" t="s">
        <v>2438</v>
      </c>
      <c r="E1314" s="2">
        <v>1</v>
      </c>
      <c r="F1314" s="2">
        <v>1</v>
      </c>
      <c r="G1314" s="2">
        <f t="shared" si="46"/>
        <v>0</v>
      </c>
      <c r="H1314" s="9">
        <v>44713</v>
      </c>
      <c r="I1314" s="2" t="s">
        <v>632</v>
      </c>
      <c r="J1314" s="2">
        <f t="shared" si="47"/>
        <v>0</v>
      </c>
    </row>
    <row r="1315" spans="1:10" s="1" customFormat="1" ht="15" customHeight="1" x14ac:dyDescent="0.2">
      <c r="A1315" s="2" t="s">
        <v>2367</v>
      </c>
      <c r="B1315" s="2" t="s">
        <v>2374</v>
      </c>
      <c r="C1315" s="2" t="s">
        <v>2439</v>
      </c>
      <c r="D1315" s="8" t="s">
        <v>2440</v>
      </c>
      <c r="E1315" s="2">
        <v>30</v>
      </c>
      <c r="F1315" s="2">
        <v>30</v>
      </c>
      <c r="G1315" s="2">
        <f t="shared" si="46"/>
        <v>0</v>
      </c>
      <c r="H1315" s="9">
        <v>44713</v>
      </c>
      <c r="I1315" s="2" t="s">
        <v>632</v>
      </c>
      <c r="J1315" s="2">
        <f t="shared" si="47"/>
        <v>0</v>
      </c>
    </row>
    <row r="1316" spans="1:10" s="1" customFormat="1" ht="15" customHeight="1" x14ac:dyDescent="0.2">
      <c r="A1316" s="2" t="s">
        <v>2367</v>
      </c>
      <c r="B1316" s="2" t="s">
        <v>2374</v>
      </c>
      <c r="C1316" s="2" t="s">
        <v>2441</v>
      </c>
      <c r="D1316" s="8" t="s">
        <v>2442</v>
      </c>
      <c r="E1316" s="2">
        <v>1</v>
      </c>
      <c r="F1316" s="2">
        <v>1</v>
      </c>
      <c r="G1316" s="2">
        <f t="shared" si="46"/>
        <v>0</v>
      </c>
      <c r="H1316" s="9">
        <v>44713</v>
      </c>
      <c r="I1316" s="2" t="s">
        <v>632</v>
      </c>
      <c r="J1316" s="2">
        <f t="shared" si="47"/>
        <v>0</v>
      </c>
    </row>
    <row r="1317" spans="1:10" s="1" customFormat="1" ht="15" customHeight="1" x14ac:dyDescent="0.2">
      <c r="A1317" s="2" t="s">
        <v>2367</v>
      </c>
      <c r="B1317" s="2" t="s">
        <v>2368</v>
      </c>
      <c r="C1317" s="2" t="s">
        <v>2443</v>
      </c>
      <c r="D1317" s="8" t="s">
        <v>2444</v>
      </c>
      <c r="E1317" s="2">
        <v>1</v>
      </c>
      <c r="F1317" s="2">
        <v>1</v>
      </c>
      <c r="G1317" s="2">
        <f t="shared" si="46"/>
        <v>0</v>
      </c>
      <c r="H1317" s="9">
        <v>44713</v>
      </c>
      <c r="I1317" s="2" t="s">
        <v>632</v>
      </c>
      <c r="J1317" s="2">
        <f t="shared" si="47"/>
        <v>0</v>
      </c>
    </row>
    <row r="1318" spans="1:10" s="1" customFormat="1" ht="15" customHeight="1" x14ac:dyDescent="0.2">
      <c r="A1318" s="2" t="s">
        <v>2367</v>
      </c>
      <c r="B1318" s="2" t="s">
        <v>2374</v>
      </c>
      <c r="C1318" s="2" t="s">
        <v>2445</v>
      </c>
      <c r="D1318" s="8" t="s">
        <v>2446</v>
      </c>
      <c r="E1318" s="2">
        <v>1</v>
      </c>
      <c r="F1318" s="2">
        <v>1</v>
      </c>
      <c r="G1318" s="2">
        <f t="shared" ref="G1318:G1381" si="48">F1318-E1318</f>
        <v>0</v>
      </c>
      <c r="H1318" s="9">
        <v>44713</v>
      </c>
      <c r="I1318" s="2" t="s">
        <v>632</v>
      </c>
      <c r="J1318" s="2">
        <f t="shared" si="47"/>
        <v>0</v>
      </c>
    </row>
    <row r="1319" spans="1:10" s="1" customFormat="1" ht="15" customHeight="1" x14ac:dyDescent="0.2">
      <c r="A1319" s="2" t="s">
        <v>2367</v>
      </c>
      <c r="B1319" s="2" t="s">
        <v>2368</v>
      </c>
      <c r="C1319" s="2" t="s">
        <v>2447</v>
      </c>
      <c r="D1319" s="8" t="s">
        <v>2448</v>
      </c>
      <c r="E1319" s="2">
        <v>12</v>
      </c>
      <c r="F1319" s="2">
        <v>12</v>
      </c>
      <c r="G1319" s="2">
        <f t="shared" si="48"/>
        <v>0</v>
      </c>
      <c r="H1319" s="9">
        <v>44713</v>
      </c>
      <c r="I1319" s="2" t="s">
        <v>632</v>
      </c>
      <c r="J1319" s="2">
        <f t="shared" si="47"/>
        <v>0</v>
      </c>
    </row>
    <row r="1320" spans="1:10" s="1" customFormat="1" ht="15" customHeight="1" x14ac:dyDescent="0.2">
      <c r="A1320" s="2" t="s">
        <v>2367</v>
      </c>
      <c r="B1320" s="2" t="s">
        <v>2374</v>
      </c>
      <c r="C1320" s="2" t="s">
        <v>2449</v>
      </c>
      <c r="D1320" s="8" t="s">
        <v>2450</v>
      </c>
      <c r="E1320" s="2">
        <v>24</v>
      </c>
      <c r="F1320" s="2">
        <v>24</v>
      </c>
      <c r="G1320" s="2">
        <f t="shared" si="48"/>
        <v>0</v>
      </c>
      <c r="H1320" s="9">
        <v>44713</v>
      </c>
      <c r="I1320" s="2" t="s">
        <v>632</v>
      </c>
      <c r="J1320" s="2">
        <f t="shared" si="47"/>
        <v>0</v>
      </c>
    </row>
    <row r="1321" spans="1:10" s="1" customFormat="1" ht="15" customHeight="1" x14ac:dyDescent="0.2">
      <c r="A1321" s="2" t="s">
        <v>2367</v>
      </c>
      <c r="B1321" s="2" t="s">
        <v>2400</v>
      </c>
      <c r="C1321" s="2" t="s">
        <v>2451</v>
      </c>
      <c r="D1321" s="8" t="s">
        <v>2452</v>
      </c>
      <c r="E1321" s="2">
        <v>2</v>
      </c>
      <c r="F1321" s="2">
        <v>2</v>
      </c>
      <c r="G1321" s="2">
        <f t="shared" si="48"/>
        <v>0</v>
      </c>
      <c r="H1321" s="9">
        <v>44713</v>
      </c>
      <c r="I1321" s="2" t="s">
        <v>632</v>
      </c>
      <c r="J1321" s="2">
        <f t="shared" si="47"/>
        <v>0</v>
      </c>
    </row>
    <row r="1322" spans="1:10" s="1" customFormat="1" ht="15" customHeight="1" x14ac:dyDescent="0.2">
      <c r="A1322" s="2" t="s">
        <v>2367</v>
      </c>
      <c r="B1322" s="2" t="s">
        <v>2374</v>
      </c>
      <c r="C1322" s="2" t="s">
        <v>2453</v>
      </c>
      <c r="D1322" s="8" t="s">
        <v>2454</v>
      </c>
      <c r="E1322" s="2">
        <v>500</v>
      </c>
      <c r="F1322" s="2">
        <v>500</v>
      </c>
      <c r="G1322" s="2">
        <f t="shared" si="48"/>
        <v>0</v>
      </c>
      <c r="H1322" s="9">
        <v>44713</v>
      </c>
      <c r="I1322" s="2" t="s">
        <v>632</v>
      </c>
      <c r="J1322" s="2">
        <f t="shared" si="47"/>
        <v>0</v>
      </c>
    </row>
    <row r="1323" spans="1:10" s="1" customFormat="1" ht="15" customHeight="1" x14ac:dyDescent="0.2">
      <c r="A1323" s="2" t="s">
        <v>2367</v>
      </c>
      <c r="B1323" s="2" t="s">
        <v>2368</v>
      </c>
      <c r="C1323" s="2" t="s">
        <v>2455</v>
      </c>
      <c r="D1323" s="8" t="s">
        <v>2456</v>
      </c>
      <c r="E1323" s="2">
        <v>2</v>
      </c>
      <c r="F1323" s="2">
        <v>2</v>
      </c>
      <c r="G1323" s="2">
        <f t="shared" si="48"/>
        <v>0</v>
      </c>
      <c r="H1323" s="9">
        <v>44713</v>
      </c>
      <c r="I1323" s="2" t="s">
        <v>632</v>
      </c>
      <c r="J1323" s="2">
        <f t="shared" si="47"/>
        <v>0</v>
      </c>
    </row>
    <row r="1324" spans="1:10" s="1" customFormat="1" ht="15" customHeight="1" x14ac:dyDescent="0.2">
      <c r="A1324" s="2" t="s">
        <v>2367</v>
      </c>
      <c r="B1324" s="2" t="s">
        <v>2374</v>
      </c>
      <c r="C1324" s="2" t="s">
        <v>2457</v>
      </c>
      <c r="D1324" s="8" t="s">
        <v>2458</v>
      </c>
      <c r="E1324" s="2">
        <v>58</v>
      </c>
      <c r="F1324" s="2">
        <v>84</v>
      </c>
      <c r="G1324" s="2">
        <f t="shared" si="48"/>
        <v>26</v>
      </c>
      <c r="H1324" s="9">
        <v>44713</v>
      </c>
      <c r="I1324" s="2" t="s">
        <v>632</v>
      </c>
      <c r="J1324" s="2">
        <f t="shared" si="47"/>
        <v>1</v>
      </c>
    </row>
    <row r="1325" spans="1:10" s="1" customFormat="1" ht="15" customHeight="1" x14ac:dyDescent="0.2">
      <c r="A1325" s="2" t="s">
        <v>2367</v>
      </c>
      <c r="B1325" s="2" t="s">
        <v>2374</v>
      </c>
      <c r="C1325" s="2" t="s">
        <v>2459</v>
      </c>
      <c r="D1325" s="8" t="s">
        <v>2460</v>
      </c>
      <c r="E1325" s="2">
        <v>19</v>
      </c>
      <c r="F1325" s="2">
        <v>19</v>
      </c>
      <c r="G1325" s="2">
        <f t="shared" si="48"/>
        <v>0</v>
      </c>
      <c r="H1325" s="9">
        <v>44713</v>
      </c>
      <c r="I1325" s="2" t="s">
        <v>632</v>
      </c>
      <c r="J1325" s="2">
        <f t="shared" si="47"/>
        <v>0</v>
      </c>
    </row>
    <row r="1326" spans="1:10" s="1" customFormat="1" ht="15" customHeight="1" x14ac:dyDescent="0.2">
      <c r="A1326" s="2" t="s">
        <v>2367</v>
      </c>
      <c r="B1326" s="2" t="s">
        <v>2368</v>
      </c>
      <c r="C1326" s="2" t="s">
        <v>2461</v>
      </c>
      <c r="D1326" s="8" t="s">
        <v>2462</v>
      </c>
      <c r="E1326" s="2">
        <v>1</v>
      </c>
      <c r="F1326" s="2">
        <v>1</v>
      </c>
      <c r="G1326" s="2">
        <f t="shared" si="48"/>
        <v>0</v>
      </c>
      <c r="H1326" s="9">
        <v>44713</v>
      </c>
      <c r="I1326" s="2" t="s">
        <v>632</v>
      </c>
      <c r="J1326" s="2">
        <f t="shared" si="47"/>
        <v>0</v>
      </c>
    </row>
    <row r="1327" spans="1:10" s="1" customFormat="1" ht="15" customHeight="1" x14ac:dyDescent="0.2">
      <c r="A1327" s="2" t="s">
        <v>2367</v>
      </c>
      <c r="B1327" s="2" t="s">
        <v>2436</v>
      </c>
      <c r="C1327" s="2" t="s">
        <v>2463</v>
      </c>
      <c r="D1327" s="8" t="s">
        <v>2464</v>
      </c>
      <c r="E1327" s="2">
        <v>2</v>
      </c>
      <c r="F1327" s="2">
        <v>2</v>
      </c>
      <c r="G1327" s="2">
        <f t="shared" si="48"/>
        <v>0</v>
      </c>
      <c r="H1327" s="9">
        <v>44713</v>
      </c>
      <c r="I1327" s="2" t="s">
        <v>632</v>
      </c>
      <c r="J1327" s="2">
        <f t="shared" si="47"/>
        <v>0</v>
      </c>
    </row>
    <row r="1328" spans="1:10" s="1" customFormat="1" ht="15" customHeight="1" x14ac:dyDescent="0.2">
      <c r="A1328" s="2" t="s">
        <v>2367</v>
      </c>
      <c r="B1328" s="2" t="s">
        <v>2374</v>
      </c>
      <c r="C1328" s="2" t="s">
        <v>2465</v>
      </c>
      <c r="D1328" s="8" t="s">
        <v>2466</v>
      </c>
      <c r="E1328" s="2">
        <v>20</v>
      </c>
      <c r="F1328" s="2">
        <v>20</v>
      </c>
      <c r="G1328" s="2">
        <f t="shared" si="48"/>
        <v>0</v>
      </c>
      <c r="H1328" s="9">
        <v>44713</v>
      </c>
      <c r="I1328" s="2" t="s">
        <v>632</v>
      </c>
      <c r="J1328" s="2">
        <f t="shared" si="47"/>
        <v>0</v>
      </c>
    </row>
    <row r="1329" spans="1:10" s="1" customFormat="1" ht="15" customHeight="1" x14ac:dyDescent="0.2">
      <c r="A1329" s="2" t="s">
        <v>2367</v>
      </c>
      <c r="B1329" s="2" t="s">
        <v>2368</v>
      </c>
      <c r="C1329" s="2" t="s">
        <v>2467</v>
      </c>
      <c r="D1329" s="8" t="s">
        <v>2468</v>
      </c>
      <c r="E1329" s="2">
        <v>1</v>
      </c>
      <c r="F1329" s="2">
        <v>1</v>
      </c>
      <c r="G1329" s="2">
        <f t="shared" si="48"/>
        <v>0</v>
      </c>
      <c r="H1329" s="9">
        <v>44713</v>
      </c>
      <c r="I1329" s="2" t="s">
        <v>632</v>
      </c>
      <c r="J1329" s="2">
        <f t="shared" si="47"/>
        <v>0</v>
      </c>
    </row>
    <row r="1330" spans="1:10" s="1" customFormat="1" ht="15" customHeight="1" x14ac:dyDescent="0.2">
      <c r="A1330" s="2" t="s">
        <v>2367</v>
      </c>
      <c r="B1330" s="2" t="s">
        <v>2374</v>
      </c>
      <c r="C1330" s="2" t="s">
        <v>2469</v>
      </c>
      <c r="D1330" s="8" t="s">
        <v>2470</v>
      </c>
      <c r="E1330" s="2">
        <v>6</v>
      </c>
      <c r="F1330" s="2">
        <v>6</v>
      </c>
      <c r="G1330" s="2">
        <f t="shared" si="48"/>
        <v>0</v>
      </c>
      <c r="H1330" s="9">
        <v>44713</v>
      </c>
      <c r="I1330" s="2" t="s">
        <v>632</v>
      </c>
      <c r="J1330" s="2">
        <f t="shared" si="47"/>
        <v>0</v>
      </c>
    </row>
    <row r="1331" spans="1:10" s="1" customFormat="1" ht="15" customHeight="1" x14ac:dyDescent="0.2">
      <c r="A1331" s="2" t="s">
        <v>2367</v>
      </c>
      <c r="B1331" s="2" t="s">
        <v>2374</v>
      </c>
      <c r="C1331" s="2" t="s">
        <v>2471</v>
      </c>
      <c r="D1331" s="8" t="s">
        <v>2472</v>
      </c>
      <c r="E1331" s="2">
        <v>2</v>
      </c>
      <c r="F1331" s="2">
        <v>2</v>
      </c>
      <c r="G1331" s="2">
        <f t="shared" si="48"/>
        <v>0</v>
      </c>
      <c r="H1331" s="9">
        <v>44713</v>
      </c>
      <c r="I1331" s="2" t="s">
        <v>632</v>
      </c>
      <c r="J1331" s="2">
        <f t="shared" si="47"/>
        <v>0</v>
      </c>
    </row>
    <row r="1332" spans="1:10" s="1" customFormat="1" ht="15" customHeight="1" x14ac:dyDescent="0.2">
      <c r="A1332" s="2" t="s">
        <v>2367</v>
      </c>
      <c r="B1332" s="2" t="s">
        <v>2374</v>
      </c>
      <c r="C1332" s="2" t="s">
        <v>2473</v>
      </c>
      <c r="D1332" s="8" t="s">
        <v>2474</v>
      </c>
      <c r="E1332" s="2">
        <v>4</v>
      </c>
      <c r="F1332" s="2">
        <v>4</v>
      </c>
      <c r="G1332" s="2">
        <f t="shared" si="48"/>
        <v>0</v>
      </c>
      <c r="H1332" s="9">
        <v>44713</v>
      </c>
      <c r="I1332" s="2" t="s">
        <v>632</v>
      </c>
      <c r="J1332" s="2">
        <f t="shared" si="47"/>
        <v>0</v>
      </c>
    </row>
    <row r="1333" spans="1:10" s="1" customFormat="1" ht="15" customHeight="1" x14ac:dyDescent="0.2">
      <c r="A1333" s="2" t="s">
        <v>2367</v>
      </c>
      <c r="B1333" s="2" t="s">
        <v>2374</v>
      </c>
      <c r="C1333" s="2" t="s">
        <v>2475</v>
      </c>
      <c r="D1333" s="8" t="s">
        <v>2476</v>
      </c>
      <c r="E1333" s="2">
        <v>4</v>
      </c>
      <c r="F1333" s="2">
        <v>4</v>
      </c>
      <c r="G1333" s="2">
        <f t="shared" si="48"/>
        <v>0</v>
      </c>
      <c r="H1333" s="9">
        <v>44713</v>
      </c>
      <c r="I1333" s="2" t="s">
        <v>632</v>
      </c>
      <c r="J1333" s="2">
        <f t="shared" si="47"/>
        <v>0</v>
      </c>
    </row>
    <row r="1334" spans="1:10" s="1" customFormat="1" ht="15" customHeight="1" x14ac:dyDescent="0.2">
      <c r="A1334" s="2" t="s">
        <v>2367</v>
      </c>
      <c r="B1334" s="2" t="s">
        <v>2413</v>
      </c>
      <c r="C1334" s="2" t="s">
        <v>2477</v>
      </c>
      <c r="D1334" s="8" t="s">
        <v>2478</v>
      </c>
      <c r="E1334" s="2">
        <v>1</v>
      </c>
      <c r="F1334" s="2">
        <v>1</v>
      </c>
      <c r="G1334" s="2">
        <f t="shared" si="48"/>
        <v>0</v>
      </c>
      <c r="H1334" s="9">
        <v>44713</v>
      </c>
      <c r="I1334" s="2" t="s">
        <v>632</v>
      </c>
      <c r="J1334" s="2">
        <f t="shared" si="47"/>
        <v>0</v>
      </c>
    </row>
    <row r="1335" spans="1:10" s="1" customFormat="1" ht="15" customHeight="1" x14ac:dyDescent="0.2">
      <c r="A1335" s="2" t="s">
        <v>2367</v>
      </c>
      <c r="B1335" s="2" t="s">
        <v>2368</v>
      </c>
      <c r="C1335" s="2" t="s">
        <v>2479</v>
      </c>
      <c r="D1335" s="8" t="s">
        <v>2480</v>
      </c>
      <c r="E1335" s="2">
        <v>1</v>
      </c>
      <c r="F1335" s="2">
        <v>1</v>
      </c>
      <c r="G1335" s="2">
        <f t="shared" si="48"/>
        <v>0</v>
      </c>
      <c r="H1335" s="9">
        <v>44713</v>
      </c>
      <c r="I1335" s="2" t="s">
        <v>632</v>
      </c>
      <c r="J1335" s="2">
        <f t="shared" si="47"/>
        <v>0</v>
      </c>
    </row>
    <row r="1336" spans="1:10" s="1" customFormat="1" ht="15" customHeight="1" x14ac:dyDescent="0.2">
      <c r="A1336" s="2" t="s">
        <v>2367</v>
      </c>
      <c r="B1336" s="2" t="s">
        <v>2374</v>
      </c>
      <c r="C1336" s="2" t="s">
        <v>2481</v>
      </c>
      <c r="D1336" s="8" t="s">
        <v>2482</v>
      </c>
      <c r="E1336" s="2">
        <v>3</v>
      </c>
      <c r="F1336" s="2">
        <v>3</v>
      </c>
      <c r="G1336" s="2">
        <f t="shared" si="48"/>
        <v>0</v>
      </c>
      <c r="H1336" s="9">
        <v>44713</v>
      </c>
      <c r="I1336" s="2" t="s">
        <v>632</v>
      </c>
      <c r="J1336" s="2">
        <f t="shared" si="47"/>
        <v>0</v>
      </c>
    </row>
    <row r="1337" spans="1:10" s="1" customFormat="1" ht="15" customHeight="1" x14ac:dyDescent="0.2">
      <c r="A1337" s="2" t="s">
        <v>2367</v>
      </c>
      <c r="B1337" s="2" t="s">
        <v>2374</v>
      </c>
      <c r="C1337" s="2" t="s">
        <v>2483</v>
      </c>
      <c r="D1337" s="8" t="s">
        <v>2484</v>
      </c>
      <c r="E1337" s="2">
        <v>1</v>
      </c>
      <c r="F1337" s="2">
        <v>1</v>
      </c>
      <c r="G1337" s="2">
        <f t="shared" si="48"/>
        <v>0</v>
      </c>
      <c r="H1337" s="9">
        <v>44713</v>
      </c>
      <c r="I1337" s="2" t="s">
        <v>632</v>
      </c>
      <c r="J1337" s="2">
        <f t="shared" si="47"/>
        <v>0</v>
      </c>
    </row>
    <row r="1338" spans="1:10" s="1" customFormat="1" ht="15" customHeight="1" x14ac:dyDescent="0.2">
      <c r="A1338" s="2" t="s">
        <v>2367</v>
      </c>
      <c r="B1338" s="2" t="s">
        <v>2374</v>
      </c>
      <c r="C1338" s="2" t="s">
        <v>2485</v>
      </c>
      <c r="D1338" s="8" t="s">
        <v>2486</v>
      </c>
      <c r="E1338" s="2">
        <v>121</v>
      </c>
      <c r="F1338" s="2">
        <v>112</v>
      </c>
      <c r="G1338" s="2">
        <f t="shared" si="48"/>
        <v>-9</v>
      </c>
      <c r="H1338" s="9">
        <v>44713</v>
      </c>
      <c r="I1338" s="2" t="s">
        <v>632</v>
      </c>
      <c r="J1338" s="2">
        <f t="shared" si="47"/>
        <v>1</v>
      </c>
    </row>
    <row r="1339" spans="1:10" s="1" customFormat="1" ht="15" customHeight="1" x14ac:dyDescent="0.2">
      <c r="A1339" s="2" t="s">
        <v>2367</v>
      </c>
      <c r="B1339" s="2" t="s">
        <v>2487</v>
      </c>
      <c r="C1339" s="2" t="s">
        <v>2488</v>
      </c>
      <c r="D1339" s="8" t="s">
        <v>2489</v>
      </c>
      <c r="E1339" s="2">
        <v>3</v>
      </c>
      <c r="F1339" s="2">
        <v>3</v>
      </c>
      <c r="G1339" s="2">
        <f t="shared" si="48"/>
        <v>0</v>
      </c>
      <c r="H1339" s="9">
        <v>44713</v>
      </c>
      <c r="I1339" s="2" t="s">
        <v>632</v>
      </c>
      <c r="J1339" s="2">
        <f t="shared" si="47"/>
        <v>0</v>
      </c>
    </row>
    <row r="1340" spans="1:10" s="1" customFormat="1" ht="15" customHeight="1" x14ac:dyDescent="0.2">
      <c r="A1340" s="2" t="s">
        <v>2367</v>
      </c>
      <c r="B1340" s="2" t="s">
        <v>2374</v>
      </c>
      <c r="C1340" s="2" t="s">
        <v>2490</v>
      </c>
      <c r="D1340" s="8" t="s">
        <v>2491</v>
      </c>
      <c r="E1340" s="2">
        <v>3</v>
      </c>
      <c r="F1340" s="2">
        <v>3</v>
      </c>
      <c r="G1340" s="2">
        <f t="shared" si="48"/>
        <v>0</v>
      </c>
      <c r="H1340" s="9">
        <v>44713</v>
      </c>
      <c r="I1340" s="2" t="s">
        <v>632</v>
      </c>
      <c r="J1340" s="2">
        <f t="shared" si="47"/>
        <v>0</v>
      </c>
    </row>
    <row r="1341" spans="1:10" s="1" customFormat="1" ht="15" customHeight="1" x14ac:dyDescent="0.2">
      <c r="A1341" s="2" t="s">
        <v>2367</v>
      </c>
      <c r="B1341" s="2" t="s">
        <v>2374</v>
      </c>
      <c r="C1341" s="2" t="s">
        <v>2492</v>
      </c>
      <c r="D1341" s="8" t="s">
        <v>2493</v>
      </c>
      <c r="E1341" s="2">
        <v>20</v>
      </c>
      <c r="F1341" s="2">
        <v>20</v>
      </c>
      <c r="G1341" s="2">
        <f t="shared" si="48"/>
        <v>0</v>
      </c>
      <c r="H1341" s="9">
        <v>44713</v>
      </c>
      <c r="I1341" s="2" t="s">
        <v>632</v>
      </c>
      <c r="J1341" s="2">
        <f t="shared" si="47"/>
        <v>0</v>
      </c>
    </row>
    <row r="1342" spans="1:10" s="1" customFormat="1" ht="15" customHeight="1" x14ac:dyDescent="0.2">
      <c r="A1342" s="2" t="s">
        <v>2367</v>
      </c>
      <c r="B1342" s="2" t="s">
        <v>2368</v>
      </c>
      <c r="C1342" s="2" t="s">
        <v>2494</v>
      </c>
      <c r="D1342" s="8" t="s">
        <v>2495</v>
      </c>
      <c r="E1342" s="2">
        <v>2</v>
      </c>
      <c r="F1342" s="2">
        <v>2</v>
      </c>
      <c r="G1342" s="2">
        <f t="shared" si="48"/>
        <v>0</v>
      </c>
      <c r="H1342" s="9">
        <v>44713</v>
      </c>
      <c r="I1342" s="2" t="s">
        <v>632</v>
      </c>
      <c r="J1342" s="2">
        <f t="shared" si="47"/>
        <v>0</v>
      </c>
    </row>
    <row r="1343" spans="1:10" s="1" customFormat="1" ht="15" customHeight="1" x14ac:dyDescent="0.2">
      <c r="A1343" s="2" t="s">
        <v>2367</v>
      </c>
      <c r="B1343" s="2" t="s">
        <v>2374</v>
      </c>
      <c r="C1343" s="2" t="s">
        <v>2496</v>
      </c>
      <c r="D1343" s="8" t="s">
        <v>2497</v>
      </c>
      <c r="E1343" s="2">
        <v>1</v>
      </c>
      <c r="F1343" s="2">
        <v>1</v>
      </c>
      <c r="G1343" s="2">
        <f t="shared" si="48"/>
        <v>0</v>
      </c>
      <c r="H1343" s="9">
        <v>44713</v>
      </c>
      <c r="I1343" s="2" t="s">
        <v>632</v>
      </c>
      <c r="J1343" s="2">
        <f t="shared" si="47"/>
        <v>0</v>
      </c>
    </row>
    <row r="1344" spans="1:10" s="1" customFormat="1" ht="15" customHeight="1" x14ac:dyDescent="0.2">
      <c r="A1344" s="2" t="s">
        <v>2367</v>
      </c>
      <c r="B1344" s="2" t="s">
        <v>2368</v>
      </c>
      <c r="C1344" s="2" t="s">
        <v>2498</v>
      </c>
      <c r="D1344" s="8" t="s">
        <v>2499</v>
      </c>
      <c r="E1344" s="2">
        <v>6</v>
      </c>
      <c r="F1344" s="2">
        <v>6</v>
      </c>
      <c r="G1344" s="2">
        <f t="shared" si="48"/>
        <v>0</v>
      </c>
      <c r="H1344" s="9">
        <v>44713</v>
      </c>
      <c r="I1344" s="2" t="s">
        <v>632</v>
      </c>
      <c r="J1344" s="2">
        <f t="shared" si="47"/>
        <v>0</v>
      </c>
    </row>
    <row r="1345" spans="1:10" s="1" customFormat="1" ht="15" customHeight="1" x14ac:dyDescent="0.2">
      <c r="A1345" s="2" t="s">
        <v>2367</v>
      </c>
      <c r="B1345" s="2" t="s">
        <v>2374</v>
      </c>
      <c r="C1345" s="2" t="s">
        <v>2500</v>
      </c>
      <c r="D1345" s="8" t="s">
        <v>2501</v>
      </c>
      <c r="E1345" s="2">
        <v>34</v>
      </c>
      <c r="F1345" s="2">
        <v>34</v>
      </c>
      <c r="G1345" s="2">
        <f t="shared" si="48"/>
        <v>0</v>
      </c>
      <c r="H1345" s="9">
        <v>44713</v>
      </c>
      <c r="I1345" s="2" t="s">
        <v>632</v>
      </c>
      <c r="J1345" s="2">
        <f t="shared" si="47"/>
        <v>0</v>
      </c>
    </row>
    <row r="1346" spans="1:10" s="1" customFormat="1" ht="15" customHeight="1" x14ac:dyDescent="0.2">
      <c r="A1346" s="2" t="s">
        <v>2367</v>
      </c>
      <c r="B1346" s="2" t="s">
        <v>2374</v>
      </c>
      <c r="C1346" s="2" t="s">
        <v>2502</v>
      </c>
      <c r="D1346" s="8" t="s">
        <v>2503</v>
      </c>
      <c r="E1346" s="2">
        <v>14</v>
      </c>
      <c r="F1346" s="2">
        <v>14</v>
      </c>
      <c r="G1346" s="2">
        <f t="shared" si="48"/>
        <v>0</v>
      </c>
      <c r="H1346" s="9">
        <v>44713</v>
      </c>
      <c r="I1346" s="2" t="s">
        <v>632</v>
      </c>
      <c r="J1346" s="2">
        <f t="shared" si="47"/>
        <v>0</v>
      </c>
    </row>
    <row r="1347" spans="1:10" s="1" customFormat="1" ht="15" customHeight="1" x14ac:dyDescent="0.2">
      <c r="A1347" s="2" t="s">
        <v>2367</v>
      </c>
      <c r="B1347" s="2" t="s">
        <v>2374</v>
      </c>
      <c r="C1347" s="2" t="s">
        <v>2504</v>
      </c>
      <c r="D1347" s="8" t="s">
        <v>2505</v>
      </c>
      <c r="E1347" s="2">
        <v>3</v>
      </c>
      <c r="F1347" s="2">
        <v>3</v>
      </c>
      <c r="G1347" s="2">
        <f t="shared" si="48"/>
        <v>0</v>
      </c>
      <c r="H1347" s="9">
        <v>44713</v>
      </c>
      <c r="I1347" s="2" t="s">
        <v>632</v>
      </c>
      <c r="J1347" s="2">
        <f t="shared" si="47"/>
        <v>0</v>
      </c>
    </row>
    <row r="1348" spans="1:10" s="1" customFormat="1" ht="15" customHeight="1" x14ac:dyDescent="0.2">
      <c r="A1348" s="2" t="s">
        <v>2367</v>
      </c>
      <c r="B1348" s="2" t="s">
        <v>2374</v>
      </c>
      <c r="C1348" s="2" t="s">
        <v>2506</v>
      </c>
      <c r="D1348" s="8" t="s">
        <v>2507</v>
      </c>
      <c r="E1348" s="2">
        <v>6</v>
      </c>
      <c r="F1348" s="2">
        <v>6</v>
      </c>
      <c r="G1348" s="2">
        <f t="shared" si="48"/>
        <v>0</v>
      </c>
      <c r="H1348" s="9">
        <v>44713</v>
      </c>
      <c r="I1348" s="2" t="s">
        <v>632</v>
      </c>
      <c r="J1348" s="2">
        <f t="shared" si="47"/>
        <v>0</v>
      </c>
    </row>
    <row r="1349" spans="1:10" s="1" customFormat="1" ht="15" customHeight="1" x14ac:dyDescent="0.2">
      <c r="A1349" s="2" t="s">
        <v>2367</v>
      </c>
      <c r="B1349" s="2" t="s">
        <v>2374</v>
      </c>
      <c r="C1349" s="2" t="s">
        <v>2508</v>
      </c>
      <c r="D1349" s="8" t="s">
        <v>2509</v>
      </c>
      <c r="E1349" s="2">
        <v>1</v>
      </c>
      <c r="F1349" s="2">
        <v>1</v>
      </c>
      <c r="G1349" s="2">
        <f t="shared" si="48"/>
        <v>0</v>
      </c>
      <c r="H1349" s="9">
        <v>44713</v>
      </c>
      <c r="I1349" s="2" t="s">
        <v>632</v>
      </c>
      <c r="J1349" s="2">
        <f t="shared" si="47"/>
        <v>0</v>
      </c>
    </row>
    <row r="1350" spans="1:10" s="1" customFormat="1" ht="15" customHeight="1" x14ac:dyDescent="0.2">
      <c r="A1350" s="2" t="s">
        <v>2367</v>
      </c>
      <c r="B1350" s="2" t="s">
        <v>2436</v>
      </c>
      <c r="C1350" s="2" t="s">
        <v>2510</v>
      </c>
      <c r="D1350" s="8" t="s">
        <v>2511</v>
      </c>
      <c r="E1350" s="2">
        <v>3</v>
      </c>
      <c r="F1350" s="2">
        <v>3</v>
      </c>
      <c r="G1350" s="2">
        <f t="shared" si="48"/>
        <v>0</v>
      </c>
      <c r="H1350" s="9">
        <v>44713</v>
      </c>
      <c r="I1350" s="2" t="s">
        <v>632</v>
      </c>
      <c r="J1350" s="2">
        <f t="shared" si="47"/>
        <v>0</v>
      </c>
    </row>
    <row r="1351" spans="1:10" s="1" customFormat="1" ht="15" customHeight="1" x14ac:dyDescent="0.2">
      <c r="A1351" s="2" t="s">
        <v>2367</v>
      </c>
      <c r="B1351" s="2" t="s">
        <v>2368</v>
      </c>
      <c r="C1351" s="2" t="s">
        <v>2512</v>
      </c>
      <c r="D1351" s="8" t="s">
        <v>2513</v>
      </c>
      <c r="E1351" s="2">
        <v>8</v>
      </c>
      <c r="F1351" s="2">
        <v>8</v>
      </c>
      <c r="G1351" s="2">
        <f t="shared" si="48"/>
        <v>0</v>
      </c>
      <c r="H1351" s="9">
        <v>44713</v>
      </c>
      <c r="I1351" s="2" t="s">
        <v>632</v>
      </c>
      <c r="J1351" s="2">
        <f t="shared" si="47"/>
        <v>0</v>
      </c>
    </row>
    <row r="1352" spans="1:10" s="1" customFormat="1" ht="15" customHeight="1" x14ac:dyDescent="0.2">
      <c r="A1352" s="2" t="s">
        <v>2367</v>
      </c>
      <c r="B1352" s="2" t="s">
        <v>2374</v>
      </c>
      <c r="C1352" s="2" t="s">
        <v>2514</v>
      </c>
      <c r="D1352" s="8" t="s">
        <v>2515</v>
      </c>
      <c r="E1352" s="2">
        <v>2</v>
      </c>
      <c r="F1352" s="2">
        <v>2</v>
      </c>
      <c r="G1352" s="2">
        <f t="shared" si="48"/>
        <v>0</v>
      </c>
      <c r="H1352" s="9">
        <v>44713</v>
      </c>
      <c r="I1352" s="2" t="s">
        <v>632</v>
      </c>
      <c r="J1352" s="2">
        <f t="shared" si="47"/>
        <v>0</v>
      </c>
    </row>
    <row r="1353" spans="1:10" s="1" customFormat="1" ht="15" customHeight="1" x14ac:dyDescent="0.2">
      <c r="A1353" s="2" t="s">
        <v>2367</v>
      </c>
      <c r="B1353" s="2" t="s">
        <v>2374</v>
      </c>
      <c r="C1353" s="2" t="s">
        <v>2516</v>
      </c>
      <c r="D1353" s="8" t="s">
        <v>2517</v>
      </c>
      <c r="E1353" s="2">
        <v>1</v>
      </c>
      <c r="F1353" s="2">
        <v>1</v>
      </c>
      <c r="G1353" s="2">
        <f t="shared" si="48"/>
        <v>0</v>
      </c>
      <c r="H1353" s="9">
        <v>44713</v>
      </c>
      <c r="I1353" s="2" t="s">
        <v>632</v>
      </c>
      <c r="J1353" s="2">
        <f t="shared" si="47"/>
        <v>0</v>
      </c>
    </row>
    <row r="1354" spans="1:10" s="1" customFormat="1" ht="15" customHeight="1" x14ac:dyDescent="0.2">
      <c r="A1354" s="2" t="s">
        <v>2367</v>
      </c>
      <c r="B1354" s="2" t="s">
        <v>2374</v>
      </c>
      <c r="C1354" s="2" t="s">
        <v>2518</v>
      </c>
      <c r="D1354" s="8" t="s">
        <v>2519</v>
      </c>
      <c r="E1354" s="2">
        <v>1</v>
      </c>
      <c r="F1354" s="2">
        <v>1</v>
      </c>
      <c r="G1354" s="2">
        <f t="shared" si="48"/>
        <v>0</v>
      </c>
      <c r="H1354" s="9">
        <v>44713</v>
      </c>
      <c r="I1354" s="2" t="s">
        <v>632</v>
      </c>
      <c r="J1354" s="2">
        <f t="shared" si="47"/>
        <v>0</v>
      </c>
    </row>
    <row r="1355" spans="1:10" s="1" customFormat="1" ht="15" customHeight="1" x14ac:dyDescent="0.2">
      <c r="A1355" s="2" t="s">
        <v>2367</v>
      </c>
      <c r="B1355" s="2" t="s">
        <v>2374</v>
      </c>
      <c r="C1355" s="2" t="s">
        <v>2520</v>
      </c>
      <c r="D1355" s="8" t="s">
        <v>2521</v>
      </c>
      <c r="E1355" s="2">
        <v>3</v>
      </c>
      <c r="F1355" s="2">
        <v>3</v>
      </c>
      <c r="G1355" s="2">
        <f t="shared" si="48"/>
        <v>0</v>
      </c>
      <c r="H1355" s="9">
        <v>44713</v>
      </c>
      <c r="I1355" s="2" t="s">
        <v>632</v>
      </c>
      <c r="J1355" s="2">
        <f t="shared" si="47"/>
        <v>0</v>
      </c>
    </row>
    <row r="1356" spans="1:10" s="1" customFormat="1" ht="15" customHeight="1" x14ac:dyDescent="0.2">
      <c r="A1356" s="2" t="s">
        <v>2367</v>
      </c>
      <c r="B1356" s="2" t="s">
        <v>2374</v>
      </c>
      <c r="C1356" s="2" t="s">
        <v>2522</v>
      </c>
      <c r="D1356" s="8" t="s">
        <v>2523</v>
      </c>
      <c r="E1356" s="2">
        <v>1</v>
      </c>
      <c r="F1356" s="2">
        <v>1</v>
      </c>
      <c r="G1356" s="2">
        <f t="shared" si="48"/>
        <v>0</v>
      </c>
      <c r="H1356" s="9">
        <v>44713</v>
      </c>
      <c r="I1356" s="2" t="s">
        <v>632</v>
      </c>
      <c r="J1356" s="2">
        <f t="shared" si="47"/>
        <v>0</v>
      </c>
    </row>
    <row r="1357" spans="1:10" s="1" customFormat="1" ht="15" customHeight="1" x14ac:dyDescent="0.2">
      <c r="A1357" s="2" t="s">
        <v>2367</v>
      </c>
      <c r="B1357" s="2" t="s">
        <v>2374</v>
      </c>
      <c r="C1357" s="2" t="s">
        <v>2524</v>
      </c>
      <c r="D1357" s="8" t="s">
        <v>2525</v>
      </c>
      <c r="E1357" s="2">
        <v>97</v>
      </c>
      <c r="F1357" s="2">
        <v>117</v>
      </c>
      <c r="G1357" s="2">
        <f t="shared" si="48"/>
        <v>20</v>
      </c>
      <c r="H1357" s="9">
        <v>44713</v>
      </c>
      <c r="I1357" s="2" t="s">
        <v>632</v>
      </c>
      <c r="J1357" s="2">
        <f t="shared" si="47"/>
        <v>1</v>
      </c>
    </row>
    <row r="1358" spans="1:10" s="1" customFormat="1" ht="15" customHeight="1" x14ac:dyDescent="0.2">
      <c r="A1358" s="2" t="s">
        <v>2367</v>
      </c>
      <c r="B1358" s="2" t="s">
        <v>2374</v>
      </c>
      <c r="C1358" s="2" t="s">
        <v>2526</v>
      </c>
      <c r="D1358" s="8" t="s">
        <v>2527</v>
      </c>
      <c r="E1358" s="2">
        <v>1</v>
      </c>
      <c r="F1358" s="2">
        <v>1</v>
      </c>
      <c r="G1358" s="2">
        <f t="shared" si="48"/>
        <v>0</v>
      </c>
      <c r="H1358" s="9">
        <v>44713</v>
      </c>
      <c r="I1358" s="2" t="s">
        <v>632</v>
      </c>
      <c r="J1358" s="2">
        <f t="shared" si="47"/>
        <v>0</v>
      </c>
    </row>
    <row r="1359" spans="1:10" s="1" customFormat="1" ht="15" customHeight="1" x14ac:dyDescent="0.2">
      <c r="A1359" s="2" t="s">
        <v>2367</v>
      </c>
      <c r="B1359" s="2" t="s">
        <v>2368</v>
      </c>
      <c r="C1359" s="2" t="s">
        <v>2528</v>
      </c>
      <c r="D1359" s="8" t="s">
        <v>2529</v>
      </c>
      <c r="E1359" s="2">
        <v>1</v>
      </c>
      <c r="F1359" s="2">
        <v>1</v>
      </c>
      <c r="G1359" s="2">
        <f t="shared" si="48"/>
        <v>0</v>
      </c>
      <c r="H1359" s="9">
        <v>44713</v>
      </c>
      <c r="I1359" s="2" t="s">
        <v>632</v>
      </c>
      <c r="J1359" s="2">
        <f t="shared" si="47"/>
        <v>0</v>
      </c>
    </row>
    <row r="1360" spans="1:10" s="1" customFormat="1" ht="15" customHeight="1" x14ac:dyDescent="0.2">
      <c r="A1360" s="2" t="s">
        <v>2367</v>
      </c>
      <c r="B1360" s="2" t="s">
        <v>2374</v>
      </c>
      <c r="C1360" s="2" t="s">
        <v>2530</v>
      </c>
      <c r="D1360" s="8" t="s">
        <v>2531</v>
      </c>
      <c r="E1360" s="2">
        <v>3</v>
      </c>
      <c r="F1360" s="2">
        <v>3</v>
      </c>
      <c r="G1360" s="2">
        <f t="shared" si="48"/>
        <v>0</v>
      </c>
      <c r="H1360" s="9">
        <v>44713</v>
      </c>
      <c r="I1360" s="2" t="s">
        <v>632</v>
      </c>
      <c r="J1360" s="2">
        <f t="shared" si="47"/>
        <v>0</v>
      </c>
    </row>
    <row r="1361" spans="1:10" s="1" customFormat="1" ht="15" customHeight="1" x14ac:dyDescent="0.2">
      <c r="A1361" s="2" t="s">
        <v>2367</v>
      </c>
      <c r="B1361" s="2" t="s">
        <v>2374</v>
      </c>
      <c r="C1361" s="2" t="s">
        <v>2532</v>
      </c>
      <c r="D1361" s="8" t="s">
        <v>2533</v>
      </c>
      <c r="E1361" s="2">
        <v>3</v>
      </c>
      <c r="F1361" s="2">
        <v>3</v>
      </c>
      <c r="G1361" s="2">
        <f t="shared" si="48"/>
        <v>0</v>
      </c>
      <c r="H1361" s="9">
        <v>44713</v>
      </c>
      <c r="I1361" s="2" t="s">
        <v>632</v>
      </c>
      <c r="J1361" s="2">
        <f t="shared" si="47"/>
        <v>0</v>
      </c>
    </row>
    <row r="1362" spans="1:10" s="1" customFormat="1" ht="15" customHeight="1" x14ac:dyDescent="0.2">
      <c r="A1362" s="2" t="s">
        <v>2367</v>
      </c>
      <c r="B1362" s="2" t="s">
        <v>2368</v>
      </c>
      <c r="C1362" s="2" t="s">
        <v>2534</v>
      </c>
      <c r="D1362" s="8" t="s">
        <v>2535</v>
      </c>
      <c r="E1362" s="2">
        <v>2</v>
      </c>
      <c r="F1362" s="2">
        <v>2</v>
      </c>
      <c r="G1362" s="2">
        <f t="shared" si="48"/>
        <v>0</v>
      </c>
      <c r="H1362" s="9">
        <v>44713</v>
      </c>
      <c r="I1362" s="2" t="s">
        <v>632</v>
      </c>
      <c r="J1362" s="2">
        <f t="shared" ref="J1362:J1425" si="49">IF(G1362=0,0,1)</f>
        <v>0</v>
      </c>
    </row>
    <row r="1363" spans="1:10" s="1" customFormat="1" ht="15" customHeight="1" x14ac:dyDescent="0.2">
      <c r="A1363" s="2" t="s">
        <v>2367</v>
      </c>
      <c r="B1363" s="2" t="s">
        <v>2374</v>
      </c>
      <c r="C1363" s="2" t="s">
        <v>2536</v>
      </c>
      <c r="D1363" s="8" t="s">
        <v>2537</v>
      </c>
      <c r="E1363" s="2">
        <v>1</v>
      </c>
      <c r="F1363" s="2">
        <v>1</v>
      </c>
      <c r="G1363" s="2">
        <f t="shared" si="48"/>
        <v>0</v>
      </c>
      <c r="H1363" s="9">
        <v>44713</v>
      </c>
      <c r="I1363" s="2" t="s">
        <v>632</v>
      </c>
      <c r="J1363" s="2">
        <f t="shared" si="49"/>
        <v>0</v>
      </c>
    </row>
    <row r="1364" spans="1:10" s="1" customFormat="1" ht="15" customHeight="1" x14ac:dyDescent="0.2">
      <c r="A1364" s="2" t="s">
        <v>2367</v>
      </c>
      <c r="B1364" s="2" t="s">
        <v>2436</v>
      </c>
      <c r="C1364" s="2" t="s">
        <v>2538</v>
      </c>
      <c r="D1364" s="8" t="s">
        <v>2539</v>
      </c>
      <c r="E1364" s="2">
        <v>1</v>
      </c>
      <c r="F1364" s="2">
        <v>1</v>
      </c>
      <c r="G1364" s="2">
        <f t="shared" si="48"/>
        <v>0</v>
      </c>
      <c r="H1364" s="9">
        <v>44713</v>
      </c>
      <c r="I1364" s="2" t="s">
        <v>632</v>
      </c>
      <c r="J1364" s="2">
        <f t="shared" si="49"/>
        <v>0</v>
      </c>
    </row>
    <row r="1365" spans="1:10" s="1" customFormat="1" ht="15" customHeight="1" x14ac:dyDescent="0.2">
      <c r="A1365" s="2" t="s">
        <v>2367</v>
      </c>
      <c r="B1365" s="2" t="s">
        <v>2374</v>
      </c>
      <c r="C1365" s="2" t="s">
        <v>2540</v>
      </c>
      <c r="D1365" s="8" t="s">
        <v>2541</v>
      </c>
      <c r="E1365" s="2">
        <v>6</v>
      </c>
      <c r="F1365" s="2">
        <v>6</v>
      </c>
      <c r="G1365" s="2">
        <f t="shared" si="48"/>
        <v>0</v>
      </c>
      <c r="H1365" s="9">
        <v>44713</v>
      </c>
      <c r="I1365" s="2" t="s">
        <v>632</v>
      </c>
      <c r="J1365" s="2">
        <f t="shared" si="49"/>
        <v>0</v>
      </c>
    </row>
    <row r="1366" spans="1:10" s="1" customFormat="1" ht="15" customHeight="1" x14ac:dyDescent="0.2">
      <c r="A1366" s="2" t="s">
        <v>2367</v>
      </c>
      <c r="B1366" s="2" t="s">
        <v>2368</v>
      </c>
      <c r="C1366" s="2" t="s">
        <v>2542</v>
      </c>
      <c r="D1366" s="8" t="s">
        <v>2543</v>
      </c>
      <c r="E1366" s="2">
        <v>4</v>
      </c>
      <c r="F1366" s="2">
        <v>4</v>
      </c>
      <c r="G1366" s="2">
        <f t="shared" si="48"/>
        <v>0</v>
      </c>
      <c r="H1366" s="9">
        <v>44713</v>
      </c>
      <c r="I1366" s="2" t="s">
        <v>632</v>
      </c>
      <c r="J1366" s="2">
        <f t="shared" si="49"/>
        <v>0</v>
      </c>
    </row>
    <row r="1367" spans="1:10" s="1" customFormat="1" ht="15" customHeight="1" x14ac:dyDescent="0.2">
      <c r="A1367" s="2" t="s">
        <v>2367</v>
      </c>
      <c r="B1367" s="2" t="s">
        <v>2544</v>
      </c>
      <c r="C1367" s="2" t="s">
        <v>2545</v>
      </c>
      <c r="D1367" s="8" t="s">
        <v>2546</v>
      </c>
      <c r="E1367" s="2">
        <v>20</v>
      </c>
      <c r="F1367" s="2">
        <v>20</v>
      </c>
      <c r="G1367" s="2">
        <f t="shared" si="48"/>
        <v>0</v>
      </c>
      <c r="H1367" s="9">
        <v>44713</v>
      </c>
      <c r="I1367" s="2" t="s">
        <v>632</v>
      </c>
      <c r="J1367" s="2">
        <f t="shared" si="49"/>
        <v>0</v>
      </c>
    </row>
    <row r="1368" spans="1:10" s="1" customFormat="1" ht="15" customHeight="1" x14ac:dyDescent="0.2">
      <c r="A1368" s="2" t="s">
        <v>2367</v>
      </c>
      <c r="B1368" s="2" t="s">
        <v>2374</v>
      </c>
      <c r="C1368" s="2" t="s">
        <v>2547</v>
      </c>
      <c r="D1368" s="8" t="s">
        <v>2548</v>
      </c>
      <c r="E1368" s="2">
        <v>2</v>
      </c>
      <c r="F1368" s="2">
        <v>2</v>
      </c>
      <c r="G1368" s="2">
        <f t="shared" si="48"/>
        <v>0</v>
      </c>
      <c r="H1368" s="9">
        <v>44713</v>
      </c>
      <c r="I1368" s="2" t="s">
        <v>632</v>
      </c>
      <c r="J1368" s="2">
        <f t="shared" si="49"/>
        <v>0</v>
      </c>
    </row>
    <row r="1369" spans="1:10" s="1" customFormat="1" ht="15" customHeight="1" x14ac:dyDescent="0.2">
      <c r="A1369" s="2" t="s">
        <v>2367</v>
      </c>
      <c r="B1369" s="2" t="s">
        <v>2368</v>
      </c>
      <c r="C1369" s="2" t="s">
        <v>2549</v>
      </c>
      <c r="D1369" s="8" t="s">
        <v>2550</v>
      </c>
      <c r="E1369" s="2">
        <v>5</v>
      </c>
      <c r="F1369" s="2">
        <v>5</v>
      </c>
      <c r="G1369" s="2">
        <f t="shared" si="48"/>
        <v>0</v>
      </c>
      <c r="H1369" s="9">
        <v>44713</v>
      </c>
      <c r="I1369" s="2" t="s">
        <v>632</v>
      </c>
      <c r="J1369" s="2">
        <f t="shared" si="49"/>
        <v>0</v>
      </c>
    </row>
    <row r="1370" spans="1:10" s="1" customFormat="1" ht="15" customHeight="1" x14ac:dyDescent="0.2">
      <c r="A1370" s="2" t="s">
        <v>2367</v>
      </c>
      <c r="B1370" s="2" t="s">
        <v>2368</v>
      </c>
      <c r="C1370" s="2" t="s">
        <v>2551</v>
      </c>
      <c r="D1370" s="8" t="s">
        <v>2552</v>
      </c>
      <c r="E1370" s="2">
        <v>4</v>
      </c>
      <c r="F1370" s="2">
        <v>4</v>
      </c>
      <c r="G1370" s="2">
        <f t="shared" si="48"/>
        <v>0</v>
      </c>
      <c r="H1370" s="9">
        <v>44713</v>
      </c>
      <c r="I1370" s="2" t="s">
        <v>632</v>
      </c>
      <c r="J1370" s="2">
        <f t="shared" si="49"/>
        <v>0</v>
      </c>
    </row>
    <row r="1371" spans="1:10" s="1" customFormat="1" ht="15" customHeight="1" x14ac:dyDescent="0.2">
      <c r="A1371" s="2" t="s">
        <v>2367</v>
      </c>
      <c r="B1371" s="2" t="s">
        <v>2374</v>
      </c>
      <c r="C1371" s="2" t="s">
        <v>2553</v>
      </c>
      <c r="D1371" s="8" t="s">
        <v>2554</v>
      </c>
      <c r="E1371" s="2">
        <v>14</v>
      </c>
      <c r="F1371" s="2">
        <v>14</v>
      </c>
      <c r="G1371" s="2">
        <f t="shared" si="48"/>
        <v>0</v>
      </c>
      <c r="H1371" s="9">
        <v>44713</v>
      </c>
      <c r="I1371" s="2" t="s">
        <v>632</v>
      </c>
      <c r="J1371" s="2">
        <f t="shared" si="49"/>
        <v>0</v>
      </c>
    </row>
    <row r="1372" spans="1:10" s="1" customFormat="1" ht="15" customHeight="1" x14ac:dyDescent="0.2">
      <c r="A1372" s="2" t="s">
        <v>2367</v>
      </c>
      <c r="B1372" s="2" t="s">
        <v>2374</v>
      </c>
      <c r="C1372" s="2" t="s">
        <v>2555</v>
      </c>
      <c r="D1372" s="8" t="s">
        <v>2556</v>
      </c>
      <c r="E1372" s="2">
        <v>7</v>
      </c>
      <c r="F1372" s="2">
        <v>7</v>
      </c>
      <c r="G1372" s="2">
        <f t="shared" si="48"/>
        <v>0</v>
      </c>
      <c r="H1372" s="9">
        <v>44713</v>
      </c>
      <c r="I1372" s="2" t="s">
        <v>632</v>
      </c>
      <c r="J1372" s="2">
        <f t="shared" si="49"/>
        <v>0</v>
      </c>
    </row>
    <row r="1373" spans="1:10" s="1" customFormat="1" ht="15" customHeight="1" x14ac:dyDescent="0.2">
      <c r="A1373" s="2" t="s">
        <v>2367</v>
      </c>
      <c r="B1373" s="2" t="s">
        <v>2436</v>
      </c>
      <c r="C1373" s="2" t="s">
        <v>2557</v>
      </c>
      <c r="D1373" s="8" t="s">
        <v>2558</v>
      </c>
      <c r="E1373" s="2">
        <v>2</v>
      </c>
      <c r="F1373" s="2">
        <v>2</v>
      </c>
      <c r="G1373" s="2">
        <f t="shared" si="48"/>
        <v>0</v>
      </c>
      <c r="H1373" s="9">
        <v>44713</v>
      </c>
      <c r="I1373" s="2" t="s">
        <v>632</v>
      </c>
      <c r="J1373" s="2">
        <f t="shared" si="49"/>
        <v>0</v>
      </c>
    </row>
    <row r="1374" spans="1:10" s="1" customFormat="1" ht="15" customHeight="1" x14ac:dyDescent="0.2">
      <c r="A1374" s="2" t="s">
        <v>2367</v>
      </c>
      <c r="B1374" s="2" t="s">
        <v>2374</v>
      </c>
      <c r="C1374" s="2" t="s">
        <v>2559</v>
      </c>
      <c r="D1374" s="8" t="s">
        <v>2560</v>
      </c>
      <c r="E1374" s="2">
        <v>10</v>
      </c>
      <c r="F1374" s="2">
        <v>10</v>
      </c>
      <c r="G1374" s="2">
        <f t="shared" si="48"/>
        <v>0</v>
      </c>
      <c r="H1374" s="9">
        <v>44713</v>
      </c>
      <c r="I1374" s="2" t="s">
        <v>632</v>
      </c>
      <c r="J1374" s="2">
        <f t="shared" si="49"/>
        <v>0</v>
      </c>
    </row>
    <row r="1375" spans="1:10" s="1" customFormat="1" ht="15" customHeight="1" x14ac:dyDescent="0.2">
      <c r="A1375" s="2" t="s">
        <v>2367</v>
      </c>
      <c r="B1375" s="2" t="s">
        <v>2487</v>
      </c>
      <c r="C1375" s="2" t="s">
        <v>2561</v>
      </c>
      <c r="D1375" s="8" t="s">
        <v>2562</v>
      </c>
      <c r="E1375" s="2">
        <v>1</v>
      </c>
      <c r="F1375" s="2">
        <v>1</v>
      </c>
      <c r="G1375" s="2">
        <f t="shared" si="48"/>
        <v>0</v>
      </c>
      <c r="H1375" s="9">
        <v>44713</v>
      </c>
      <c r="I1375" s="2" t="s">
        <v>632</v>
      </c>
      <c r="J1375" s="2">
        <f t="shared" si="49"/>
        <v>0</v>
      </c>
    </row>
    <row r="1376" spans="1:10" s="1" customFormat="1" ht="15" customHeight="1" x14ac:dyDescent="0.2">
      <c r="A1376" s="2" t="s">
        <v>2367</v>
      </c>
      <c r="B1376" s="2" t="s">
        <v>2374</v>
      </c>
      <c r="C1376" s="2" t="s">
        <v>2563</v>
      </c>
      <c r="D1376" s="8" t="s">
        <v>2564</v>
      </c>
      <c r="E1376" s="2">
        <v>9</v>
      </c>
      <c r="F1376" s="2">
        <v>9</v>
      </c>
      <c r="G1376" s="2">
        <f t="shared" si="48"/>
        <v>0</v>
      </c>
      <c r="H1376" s="9">
        <v>44713</v>
      </c>
      <c r="I1376" s="2" t="s">
        <v>632</v>
      </c>
      <c r="J1376" s="2">
        <f t="shared" si="49"/>
        <v>0</v>
      </c>
    </row>
    <row r="1377" spans="1:10" s="1" customFormat="1" ht="15" customHeight="1" x14ac:dyDescent="0.2">
      <c r="A1377" s="2" t="s">
        <v>2367</v>
      </c>
      <c r="B1377" s="2" t="s">
        <v>2544</v>
      </c>
      <c r="C1377" s="2" t="s">
        <v>2565</v>
      </c>
      <c r="D1377" s="8" t="s">
        <v>2566</v>
      </c>
      <c r="E1377" s="2">
        <v>30</v>
      </c>
      <c r="F1377" s="2">
        <v>30</v>
      </c>
      <c r="G1377" s="2">
        <f t="shared" si="48"/>
        <v>0</v>
      </c>
      <c r="H1377" s="9">
        <v>44713</v>
      </c>
      <c r="I1377" s="2" t="s">
        <v>632</v>
      </c>
      <c r="J1377" s="2">
        <f t="shared" si="49"/>
        <v>0</v>
      </c>
    </row>
    <row r="1378" spans="1:10" s="1" customFormat="1" ht="15" customHeight="1" x14ac:dyDescent="0.2">
      <c r="A1378" s="2" t="s">
        <v>2367</v>
      </c>
      <c r="B1378" s="2" t="s">
        <v>2374</v>
      </c>
      <c r="C1378" s="2" t="s">
        <v>2567</v>
      </c>
      <c r="D1378" s="8" t="s">
        <v>2568</v>
      </c>
      <c r="E1378" s="2">
        <v>3</v>
      </c>
      <c r="F1378" s="2">
        <v>3</v>
      </c>
      <c r="G1378" s="2">
        <f t="shared" si="48"/>
        <v>0</v>
      </c>
      <c r="H1378" s="9">
        <v>44713</v>
      </c>
      <c r="I1378" s="2" t="s">
        <v>632</v>
      </c>
      <c r="J1378" s="2">
        <f t="shared" si="49"/>
        <v>0</v>
      </c>
    </row>
    <row r="1379" spans="1:10" s="1" customFormat="1" ht="15" customHeight="1" x14ac:dyDescent="0.2">
      <c r="A1379" s="2" t="s">
        <v>2367</v>
      </c>
      <c r="B1379" s="2" t="s">
        <v>2569</v>
      </c>
      <c r="C1379" s="2" t="s">
        <v>2570</v>
      </c>
      <c r="D1379" s="8" t="s">
        <v>2571</v>
      </c>
      <c r="E1379" s="2">
        <v>31</v>
      </c>
      <c r="F1379" s="2">
        <v>31</v>
      </c>
      <c r="G1379" s="2">
        <f t="shared" si="48"/>
        <v>0</v>
      </c>
      <c r="H1379" s="9">
        <v>44713</v>
      </c>
      <c r="I1379" s="2" t="s">
        <v>632</v>
      </c>
      <c r="J1379" s="2">
        <f t="shared" si="49"/>
        <v>0</v>
      </c>
    </row>
    <row r="1380" spans="1:10" s="1" customFormat="1" ht="15" customHeight="1" x14ac:dyDescent="0.2">
      <c r="A1380" s="2" t="s">
        <v>2367</v>
      </c>
      <c r="B1380" s="2" t="s">
        <v>2374</v>
      </c>
      <c r="C1380" s="2" t="s">
        <v>2572</v>
      </c>
      <c r="D1380" s="8" t="s">
        <v>2573</v>
      </c>
      <c r="E1380" s="2">
        <v>4</v>
      </c>
      <c r="F1380" s="2">
        <v>4</v>
      </c>
      <c r="G1380" s="2">
        <f t="shared" si="48"/>
        <v>0</v>
      </c>
      <c r="H1380" s="9">
        <v>44713</v>
      </c>
      <c r="I1380" s="2" t="s">
        <v>632</v>
      </c>
      <c r="J1380" s="2">
        <f t="shared" si="49"/>
        <v>0</v>
      </c>
    </row>
    <row r="1381" spans="1:10" s="1" customFormat="1" ht="15" customHeight="1" x14ac:dyDescent="0.2">
      <c r="A1381" s="2" t="s">
        <v>2367</v>
      </c>
      <c r="B1381" s="2" t="s">
        <v>2374</v>
      </c>
      <c r="C1381" s="2" t="s">
        <v>2574</v>
      </c>
      <c r="D1381" s="8" t="s">
        <v>2575</v>
      </c>
      <c r="E1381" s="2">
        <v>3</v>
      </c>
      <c r="F1381" s="2">
        <v>3</v>
      </c>
      <c r="G1381" s="2">
        <f t="shared" si="48"/>
        <v>0</v>
      </c>
      <c r="H1381" s="9">
        <v>44713</v>
      </c>
      <c r="I1381" s="2" t="s">
        <v>632</v>
      </c>
      <c r="J1381" s="2">
        <f t="shared" si="49"/>
        <v>0</v>
      </c>
    </row>
    <row r="1382" spans="1:10" s="1" customFormat="1" ht="15" customHeight="1" x14ac:dyDescent="0.2">
      <c r="A1382" s="2" t="s">
        <v>2367</v>
      </c>
      <c r="B1382" s="2" t="s">
        <v>2374</v>
      </c>
      <c r="C1382" s="2" t="s">
        <v>2576</v>
      </c>
      <c r="D1382" s="8" t="s">
        <v>2577</v>
      </c>
      <c r="E1382" s="2">
        <v>3</v>
      </c>
      <c r="F1382" s="2">
        <v>3</v>
      </c>
      <c r="G1382" s="2">
        <f t="shared" ref="G1382:G1445" si="50">F1382-E1382</f>
        <v>0</v>
      </c>
      <c r="H1382" s="9">
        <v>44713</v>
      </c>
      <c r="I1382" s="2" t="s">
        <v>632</v>
      </c>
      <c r="J1382" s="2">
        <f t="shared" si="49"/>
        <v>0</v>
      </c>
    </row>
    <row r="1383" spans="1:10" s="1" customFormat="1" ht="15" customHeight="1" x14ac:dyDescent="0.2">
      <c r="A1383" s="2" t="s">
        <v>2367</v>
      </c>
      <c r="B1383" s="2" t="s">
        <v>2374</v>
      </c>
      <c r="C1383" s="2" t="s">
        <v>2578</v>
      </c>
      <c r="D1383" s="8" t="s">
        <v>2579</v>
      </c>
      <c r="E1383" s="2">
        <v>1</v>
      </c>
      <c r="F1383" s="2">
        <v>1</v>
      </c>
      <c r="G1383" s="2">
        <f t="shared" si="50"/>
        <v>0</v>
      </c>
      <c r="H1383" s="9">
        <v>44713</v>
      </c>
      <c r="I1383" s="2" t="s">
        <v>632</v>
      </c>
      <c r="J1383" s="2">
        <f t="shared" si="49"/>
        <v>0</v>
      </c>
    </row>
    <row r="1384" spans="1:10" s="1" customFormat="1" ht="15" customHeight="1" x14ac:dyDescent="0.2">
      <c r="A1384" s="2" t="s">
        <v>2367</v>
      </c>
      <c r="B1384" s="2" t="s">
        <v>2544</v>
      </c>
      <c r="C1384" s="2" t="s">
        <v>2580</v>
      </c>
      <c r="D1384" s="8" t="s">
        <v>2581</v>
      </c>
      <c r="E1384" s="2">
        <v>72</v>
      </c>
      <c r="F1384" s="2">
        <v>72</v>
      </c>
      <c r="G1384" s="2">
        <f t="shared" si="50"/>
        <v>0</v>
      </c>
      <c r="H1384" s="9">
        <v>44713</v>
      </c>
      <c r="I1384" s="2" t="s">
        <v>632</v>
      </c>
      <c r="J1384" s="2">
        <f t="shared" si="49"/>
        <v>0</v>
      </c>
    </row>
    <row r="1385" spans="1:10" s="1" customFormat="1" ht="15" customHeight="1" x14ac:dyDescent="0.2">
      <c r="A1385" s="2" t="s">
        <v>2367</v>
      </c>
      <c r="B1385" s="2" t="s">
        <v>2544</v>
      </c>
      <c r="C1385" s="2" t="s">
        <v>2582</v>
      </c>
      <c r="D1385" s="8" t="s">
        <v>2583</v>
      </c>
      <c r="E1385" s="2">
        <v>60</v>
      </c>
      <c r="F1385" s="2">
        <v>60</v>
      </c>
      <c r="G1385" s="2">
        <f t="shared" si="50"/>
        <v>0</v>
      </c>
      <c r="H1385" s="9">
        <v>44713</v>
      </c>
      <c r="I1385" s="2" t="s">
        <v>632</v>
      </c>
      <c r="J1385" s="2">
        <f t="shared" si="49"/>
        <v>0</v>
      </c>
    </row>
    <row r="1386" spans="1:10" s="1" customFormat="1" ht="15" customHeight="1" x14ac:dyDescent="0.2">
      <c r="A1386" s="2" t="s">
        <v>2367</v>
      </c>
      <c r="B1386" s="2" t="s">
        <v>2374</v>
      </c>
      <c r="C1386" s="2" t="s">
        <v>2584</v>
      </c>
      <c r="D1386" s="8" t="s">
        <v>2585</v>
      </c>
      <c r="E1386" s="2">
        <v>1</v>
      </c>
      <c r="F1386" s="2">
        <v>1</v>
      </c>
      <c r="G1386" s="2">
        <f t="shared" si="50"/>
        <v>0</v>
      </c>
      <c r="H1386" s="9">
        <v>44713</v>
      </c>
      <c r="I1386" s="2" t="s">
        <v>632</v>
      </c>
      <c r="J1386" s="2">
        <f t="shared" si="49"/>
        <v>0</v>
      </c>
    </row>
    <row r="1387" spans="1:10" s="1" customFormat="1" ht="15" customHeight="1" x14ac:dyDescent="0.2">
      <c r="A1387" s="2" t="s">
        <v>2367</v>
      </c>
      <c r="B1387" s="2" t="s">
        <v>2374</v>
      </c>
      <c r="C1387" s="2" t="s">
        <v>2586</v>
      </c>
      <c r="D1387" s="8" t="s">
        <v>2587</v>
      </c>
      <c r="E1387" s="2">
        <v>1</v>
      </c>
      <c r="F1387" s="2">
        <v>1</v>
      </c>
      <c r="G1387" s="2">
        <f t="shared" si="50"/>
        <v>0</v>
      </c>
      <c r="H1387" s="9">
        <v>44713</v>
      </c>
      <c r="I1387" s="2" t="s">
        <v>632</v>
      </c>
      <c r="J1387" s="2">
        <f t="shared" si="49"/>
        <v>0</v>
      </c>
    </row>
    <row r="1388" spans="1:10" s="1" customFormat="1" ht="15" customHeight="1" x14ac:dyDescent="0.2">
      <c r="A1388" s="2" t="s">
        <v>2367</v>
      </c>
      <c r="B1388" s="2" t="s">
        <v>2374</v>
      </c>
      <c r="C1388" s="2" t="s">
        <v>2588</v>
      </c>
      <c r="D1388" s="8" t="s">
        <v>2589</v>
      </c>
      <c r="E1388" s="2">
        <v>8</v>
      </c>
      <c r="F1388" s="2">
        <v>8</v>
      </c>
      <c r="G1388" s="2">
        <f t="shared" si="50"/>
        <v>0</v>
      </c>
      <c r="H1388" s="9">
        <v>44713</v>
      </c>
      <c r="I1388" s="2" t="s">
        <v>632</v>
      </c>
      <c r="J1388" s="2">
        <f t="shared" si="49"/>
        <v>0</v>
      </c>
    </row>
    <row r="1389" spans="1:10" s="1" customFormat="1" ht="15" customHeight="1" x14ac:dyDescent="0.2">
      <c r="A1389" s="2" t="s">
        <v>2367</v>
      </c>
      <c r="B1389" s="2" t="s">
        <v>2374</v>
      </c>
      <c r="C1389" s="2" t="s">
        <v>2590</v>
      </c>
      <c r="D1389" s="8" t="s">
        <v>2591</v>
      </c>
      <c r="E1389" s="2">
        <v>15</v>
      </c>
      <c r="F1389" s="2">
        <v>17</v>
      </c>
      <c r="G1389" s="2">
        <f t="shared" si="50"/>
        <v>2</v>
      </c>
      <c r="H1389" s="9">
        <v>44713</v>
      </c>
      <c r="I1389" s="2" t="s">
        <v>632</v>
      </c>
      <c r="J1389" s="2">
        <f t="shared" si="49"/>
        <v>1</v>
      </c>
    </row>
    <row r="1390" spans="1:10" s="1" customFormat="1" ht="15" customHeight="1" x14ac:dyDescent="0.2">
      <c r="A1390" s="2" t="s">
        <v>2367</v>
      </c>
      <c r="B1390" s="2" t="s">
        <v>2436</v>
      </c>
      <c r="C1390" s="2" t="s">
        <v>2592</v>
      </c>
      <c r="D1390" s="8" t="s">
        <v>2593</v>
      </c>
      <c r="E1390" s="2">
        <v>1</v>
      </c>
      <c r="F1390" s="2">
        <v>1</v>
      </c>
      <c r="G1390" s="2">
        <f t="shared" si="50"/>
        <v>0</v>
      </c>
      <c r="H1390" s="9">
        <v>44713</v>
      </c>
      <c r="I1390" s="2" t="s">
        <v>632</v>
      </c>
      <c r="J1390" s="2">
        <f t="shared" si="49"/>
        <v>0</v>
      </c>
    </row>
    <row r="1391" spans="1:10" s="1" customFormat="1" ht="15" customHeight="1" x14ac:dyDescent="0.2">
      <c r="A1391" s="2" t="s">
        <v>2367</v>
      </c>
      <c r="B1391" s="2" t="s">
        <v>2374</v>
      </c>
      <c r="C1391" s="2" t="s">
        <v>2594</v>
      </c>
      <c r="D1391" s="8" t="s">
        <v>2595</v>
      </c>
      <c r="E1391" s="2">
        <v>5</v>
      </c>
      <c r="F1391" s="2">
        <v>5</v>
      </c>
      <c r="G1391" s="2">
        <f t="shared" si="50"/>
        <v>0</v>
      </c>
      <c r="H1391" s="9">
        <v>44713</v>
      </c>
      <c r="I1391" s="2" t="s">
        <v>632</v>
      </c>
      <c r="J1391" s="2">
        <f t="shared" si="49"/>
        <v>0</v>
      </c>
    </row>
    <row r="1392" spans="1:10" s="1" customFormat="1" ht="15" customHeight="1" x14ac:dyDescent="0.2">
      <c r="A1392" s="2" t="s">
        <v>2367</v>
      </c>
      <c r="B1392" s="2" t="s">
        <v>2374</v>
      </c>
      <c r="C1392" s="2" t="s">
        <v>2596</v>
      </c>
      <c r="D1392" s="8" t="s">
        <v>2597</v>
      </c>
      <c r="E1392" s="2">
        <v>3</v>
      </c>
      <c r="F1392" s="2">
        <v>3</v>
      </c>
      <c r="G1392" s="2">
        <f t="shared" si="50"/>
        <v>0</v>
      </c>
      <c r="H1392" s="9">
        <v>44713</v>
      </c>
      <c r="I1392" s="2" t="s">
        <v>632</v>
      </c>
      <c r="J1392" s="2">
        <f t="shared" si="49"/>
        <v>0</v>
      </c>
    </row>
    <row r="1393" spans="1:10" s="1" customFormat="1" ht="15" customHeight="1" x14ac:dyDescent="0.2">
      <c r="A1393" s="2" t="s">
        <v>2367</v>
      </c>
      <c r="B1393" s="2" t="s">
        <v>2374</v>
      </c>
      <c r="C1393" s="2" t="s">
        <v>2598</v>
      </c>
      <c r="D1393" s="8" t="s">
        <v>2599</v>
      </c>
      <c r="E1393" s="2">
        <v>1</v>
      </c>
      <c r="F1393" s="2">
        <v>1</v>
      </c>
      <c r="G1393" s="2">
        <f t="shared" si="50"/>
        <v>0</v>
      </c>
      <c r="H1393" s="9">
        <v>44713</v>
      </c>
      <c r="I1393" s="2" t="s">
        <v>632</v>
      </c>
      <c r="J1393" s="2">
        <f t="shared" si="49"/>
        <v>0</v>
      </c>
    </row>
    <row r="1394" spans="1:10" s="1" customFormat="1" ht="15" customHeight="1" x14ac:dyDescent="0.2">
      <c r="A1394" s="2" t="s">
        <v>2367</v>
      </c>
      <c r="B1394" s="2" t="s">
        <v>2600</v>
      </c>
      <c r="C1394" s="2" t="s">
        <v>2601</v>
      </c>
      <c r="D1394" s="8" t="s">
        <v>2602</v>
      </c>
      <c r="E1394" s="2">
        <v>145</v>
      </c>
      <c r="F1394" s="2">
        <v>149</v>
      </c>
      <c r="G1394" s="2">
        <f t="shared" si="50"/>
        <v>4</v>
      </c>
      <c r="H1394" s="9">
        <v>44713</v>
      </c>
      <c r="I1394" s="2" t="s">
        <v>632</v>
      </c>
      <c r="J1394" s="2">
        <f t="shared" si="49"/>
        <v>1</v>
      </c>
    </row>
    <row r="1395" spans="1:10" s="1" customFormat="1" ht="15" customHeight="1" x14ac:dyDescent="0.2">
      <c r="A1395" s="2" t="s">
        <v>2367</v>
      </c>
      <c r="B1395" s="2" t="s">
        <v>2374</v>
      </c>
      <c r="C1395" s="2" t="s">
        <v>2603</v>
      </c>
      <c r="D1395" s="8" t="s">
        <v>2604</v>
      </c>
      <c r="E1395" s="2">
        <v>1</v>
      </c>
      <c r="F1395" s="2">
        <v>1</v>
      </c>
      <c r="G1395" s="2">
        <f t="shared" si="50"/>
        <v>0</v>
      </c>
      <c r="H1395" s="9">
        <v>44713</v>
      </c>
      <c r="I1395" s="2" t="s">
        <v>632</v>
      </c>
      <c r="J1395" s="2">
        <f t="shared" si="49"/>
        <v>0</v>
      </c>
    </row>
    <row r="1396" spans="1:10" s="1" customFormat="1" ht="15" customHeight="1" x14ac:dyDescent="0.2">
      <c r="A1396" s="2" t="s">
        <v>2367</v>
      </c>
      <c r="B1396" s="2" t="s">
        <v>2374</v>
      </c>
      <c r="C1396" s="2" t="s">
        <v>2605</v>
      </c>
      <c r="D1396" s="8" t="s">
        <v>2606</v>
      </c>
      <c r="E1396" s="2">
        <v>1</v>
      </c>
      <c r="F1396" s="2">
        <v>1</v>
      </c>
      <c r="G1396" s="2">
        <f t="shared" si="50"/>
        <v>0</v>
      </c>
      <c r="H1396" s="9">
        <v>44713</v>
      </c>
      <c r="I1396" s="2" t="s">
        <v>632</v>
      </c>
      <c r="J1396" s="2">
        <f t="shared" si="49"/>
        <v>0</v>
      </c>
    </row>
    <row r="1397" spans="1:10" s="1" customFormat="1" ht="15" customHeight="1" x14ac:dyDescent="0.2">
      <c r="A1397" s="2" t="s">
        <v>2367</v>
      </c>
      <c r="B1397" s="2" t="s">
        <v>2374</v>
      </c>
      <c r="C1397" s="2" t="s">
        <v>2607</v>
      </c>
      <c r="D1397" s="8" t="s">
        <v>2608</v>
      </c>
      <c r="E1397" s="2">
        <v>1</v>
      </c>
      <c r="F1397" s="2">
        <v>1</v>
      </c>
      <c r="G1397" s="2">
        <f t="shared" si="50"/>
        <v>0</v>
      </c>
      <c r="H1397" s="9">
        <v>44713</v>
      </c>
      <c r="I1397" s="2" t="s">
        <v>632</v>
      </c>
      <c r="J1397" s="2">
        <f t="shared" si="49"/>
        <v>0</v>
      </c>
    </row>
    <row r="1398" spans="1:10" s="1" customFormat="1" ht="15" customHeight="1" x14ac:dyDescent="0.2">
      <c r="A1398" s="2" t="s">
        <v>2367</v>
      </c>
      <c r="B1398" s="2" t="s">
        <v>2374</v>
      </c>
      <c r="C1398" s="2" t="s">
        <v>2609</v>
      </c>
      <c r="D1398" s="8" t="s">
        <v>2610</v>
      </c>
      <c r="E1398" s="2">
        <v>20</v>
      </c>
      <c r="F1398" s="2">
        <v>20</v>
      </c>
      <c r="G1398" s="2">
        <f t="shared" si="50"/>
        <v>0</v>
      </c>
      <c r="H1398" s="9">
        <v>44713</v>
      </c>
      <c r="I1398" s="2" t="s">
        <v>632</v>
      </c>
      <c r="J1398" s="2">
        <f t="shared" si="49"/>
        <v>0</v>
      </c>
    </row>
    <row r="1399" spans="1:10" s="1" customFormat="1" ht="15" customHeight="1" x14ac:dyDescent="0.2">
      <c r="A1399" s="2" t="s">
        <v>2367</v>
      </c>
      <c r="B1399" s="2" t="s">
        <v>2374</v>
      </c>
      <c r="C1399" s="2" t="s">
        <v>2611</v>
      </c>
      <c r="D1399" s="8" t="s">
        <v>2612</v>
      </c>
      <c r="E1399" s="2">
        <v>10</v>
      </c>
      <c r="F1399" s="2">
        <v>10</v>
      </c>
      <c r="G1399" s="2">
        <f t="shared" si="50"/>
        <v>0</v>
      </c>
      <c r="H1399" s="9">
        <v>44713</v>
      </c>
      <c r="I1399" s="2" t="s">
        <v>632</v>
      </c>
      <c r="J1399" s="2">
        <f t="shared" si="49"/>
        <v>0</v>
      </c>
    </row>
    <row r="1400" spans="1:10" s="1" customFormat="1" ht="15" customHeight="1" x14ac:dyDescent="0.2">
      <c r="A1400" s="2" t="s">
        <v>2367</v>
      </c>
      <c r="B1400" s="2" t="s">
        <v>2374</v>
      </c>
      <c r="C1400" s="2" t="s">
        <v>2613</v>
      </c>
      <c r="D1400" s="8" t="s">
        <v>2614</v>
      </c>
      <c r="E1400" s="2">
        <v>4</v>
      </c>
      <c r="F1400" s="2">
        <v>4</v>
      </c>
      <c r="G1400" s="2">
        <f t="shared" si="50"/>
        <v>0</v>
      </c>
      <c r="H1400" s="9">
        <v>44713</v>
      </c>
      <c r="I1400" s="2" t="s">
        <v>632</v>
      </c>
      <c r="J1400" s="2">
        <f t="shared" si="49"/>
        <v>0</v>
      </c>
    </row>
    <row r="1401" spans="1:10" s="1" customFormat="1" ht="15" customHeight="1" x14ac:dyDescent="0.2">
      <c r="A1401" s="2" t="s">
        <v>2367</v>
      </c>
      <c r="B1401" s="2" t="s">
        <v>2374</v>
      </c>
      <c r="C1401" s="2" t="s">
        <v>2615</v>
      </c>
      <c r="D1401" s="8" t="s">
        <v>2616</v>
      </c>
      <c r="E1401" s="2">
        <v>80</v>
      </c>
      <c r="F1401" s="2">
        <v>80</v>
      </c>
      <c r="G1401" s="2">
        <f t="shared" si="50"/>
        <v>0</v>
      </c>
      <c r="H1401" s="9">
        <v>44713</v>
      </c>
      <c r="I1401" s="2" t="s">
        <v>632</v>
      </c>
      <c r="J1401" s="2">
        <f t="shared" si="49"/>
        <v>0</v>
      </c>
    </row>
    <row r="1402" spans="1:10" s="1" customFormat="1" ht="15" customHeight="1" x14ac:dyDescent="0.2">
      <c r="A1402" s="2" t="s">
        <v>2367</v>
      </c>
      <c r="B1402" s="2" t="s">
        <v>2374</v>
      </c>
      <c r="C1402" s="2" t="s">
        <v>2617</v>
      </c>
      <c r="D1402" s="8" t="s">
        <v>2618</v>
      </c>
      <c r="E1402" s="2">
        <v>7</v>
      </c>
      <c r="F1402" s="2">
        <v>10</v>
      </c>
      <c r="G1402" s="2">
        <f t="shared" si="50"/>
        <v>3</v>
      </c>
      <c r="H1402" s="9">
        <v>44713</v>
      </c>
      <c r="I1402" s="2" t="s">
        <v>632</v>
      </c>
      <c r="J1402" s="2">
        <f t="shared" si="49"/>
        <v>1</v>
      </c>
    </row>
    <row r="1403" spans="1:10" s="1" customFormat="1" ht="15" customHeight="1" x14ac:dyDescent="0.2">
      <c r="A1403" s="2" t="s">
        <v>2367</v>
      </c>
      <c r="B1403" s="2" t="s">
        <v>2374</v>
      </c>
      <c r="C1403" s="2" t="s">
        <v>2619</v>
      </c>
      <c r="D1403" s="8" t="s">
        <v>2620</v>
      </c>
      <c r="E1403" s="2">
        <v>4</v>
      </c>
      <c r="F1403" s="2">
        <v>4</v>
      </c>
      <c r="G1403" s="2">
        <f t="shared" si="50"/>
        <v>0</v>
      </c>
      <c r="H1403" s="9">
        <v>44713</v>
      </c>
      <c r="I1403" s="2" t="s">
        <v>632</v>
      </c>
      <c r="J1403" s="2">
        <f t="shared" si="49"/>
        <v>0</v>
      </c>
    </row>
    <row r="1404" spans="1:10" s="1" customFormat="1" ht="15" customHeight="1" x14ac:dyDescent="0.2">
      <c r="A1404" s="2" t="s">
        <v>2367</v>
      </c>
      <c r="B1404" s="2" t="s">
        <v>2621</v>
      </c>
      <c r="C1404" s="2" t="s">
        <v>2622</v>
      </c>
      <c r="D1404" s="8" t="s">
        <v>2623</v>
      </c>
      <c r="E1404" s="2">
        <v>3</v>
      </c>
      <c r="F1404" s="2">
        <v>3</v>
      </c>
      <c r="G1404" s="2">
        <f t="shared" si="50"/>
        <v>0</v>
      </c>
      <c r="H1404" s="9">
        <v>44713</v>
      </c>
      <c r="I1404" s="2" t="s">
        <v>632</v>
      </c>
      <c r="J1404" s="2">
        <f t="shared" si="49"/>
        <v>0</v>
      </c>
    </row>
    <row r="1405" spans="1:10" s="1" customFormat="1" ht="15" customHeight="1" x14ac:dyDescent="0.2">
      <c r="A1405" s="2" t="s">
        <v>2367</v>
      </c>
      <c r="B1405" s="2" t="s">
        <v>2374</v>
      </c>
      <c r="C1405" s="2" t="s">
        <v>2624</v>
      </c>
      <c r="D1405" s="8" t="s">
        <v>2625</v>
      </c>
      <c r="E1405" s="2">
        <v>1</v>
      </c>
      <c r="F1405" s="2">
        <v>1</v>
      </c>
      <c r="G1405" s="2">
        <f t="shared" si="50"/>
        <v>0</v>
      </c>
      <c r="H1405" s="9">
        <v>44713</v>
      </c>
      <c r="I1405" s="2" t="s">
        <v>632</v>
      </c>
      <c r="J1405" s="2">
        <f t="shared" si="49"/>
        <v>0</v>
      </c>
    </row>
    <row r="1406" spans="1:10" s="1" customFormat="1" ht="15" customHeight="1" x14ac:dyDescent="0.2">
      <c r="A1406" s="2" t="s">
        <v>2367</v>
      </c>
      <c r="B1406" s="2" t="s">
        <v>2374</v>
      </c>
      <c r="C1406" s="2" t="s">
        <v>2626</v>
      </c>
      <c r="D1406" s="8" t="s">
        <v>2627</v>
      </c>
      <c r="E1406" s="2">
        <v>1</v>
      </c>
      <c r="F1406" s="2">
        <v>1</v>
      </c>
      <c r="G1406" s="2">
        <f t="shared" si="50"/>
        <v>0</v>
      </c>
      <c r="H1406" s="9">
        <v>44713</v>
      </c>
      <c r="I1406" s="2" t="s">
        <v>632</v>
      </c>
      <c r="J1406" s="2">
        <f t="shared" si="49"/>
        <v>0</v>
      </c>
    </row>
    <row r="1407" spans="1:10" s="1" customFormat="1" ht="15" customHeight="1" x14ac:dyDescent="0.2">
      <c r="A1407" s="2" t="s">
        <v>2367</v>
      </c>
      <c r="B1407" s="2" t="s">
        <v>2374</v>
      </c>
      <c r="C1407" s="2" t="s">
        <v>2628</v>
      </c>
      <c r="D1407" s="8" t="s">
        <v>2629</v>
      </c>
      <c r="E1407" s="2">
        <v>4</v>
      </c>
      <c r="F1407" s="2">
        <v>4</v>
      </c>
      <c r="G1407" s="2">
        <f t="shared" si="50"/>
        <v>0</v>
      </c>
      <c r="H1407" s="9">
        <v>44713</v>
      </c>
      <c r="I1407" s="2" t="s">
        <v>632</v>
      </c>
      <c r="J1407" s="2">
        <f t="shared" si="49"/>
        <v>0</v>
      </c>
    </row>
    <row r="1408" spans="1:10" s="1" customFormat="1" ht="15" customHeight="1" x14ac:dyDescent="0.2">
      <c r="A1408" s="2" t="s">
        <v>2367</v>
      </c>
      <c r="B1408" s="2" t="s">
        <v>2544</v>
      </c>
      <c r="C1408" s="2" t="s">
        <v>2630</v>
      </c>
      <c r="D1408" s="8" t="s">
        <v>2631</v>
      </c>
      <c r="E1408" s="2">
        <v>5</v>
      </c>
      <c r="F1408" s="2">
        <v>5</v>
      </c>
      <c r="G1408" s="2">
        <f t="shared" si="50"/>
        <v>0</v>
      </c>
      <c r="H1408" s="9">
        <v>44713</v>
      </c>
      <c r="I1408" s="2" t="s">
        <v>632</v>
      </c>
      <c r="J1408" s="2">
        <f t="shared" si="49"/>
        <v>0</v>
      </c>
    </row>
    <row r="1409" spans="1:10" s="1" customFormat="1" ht="15" customHeight="1" x14ac:dyDescent="0.2">
      <c r="A1409" s="2" t="s">
        <v>2367</v>
      </c>
      <c r="B1409" s="2" t="s">
        <v>2374</v>
      </c>
      <c r="C1409" s="2" t="s">
        <v>2632</v>
      </c>
      <c r="D1409" s="8" t="s">
        <v>2633</v>
      </c>
      <c r="E1409" s="2">
        <v>50</v>
      </c>
      <c r="F1409" s="2">
        <v>50</v>
      </c>
      <c r="G1409" s="2">
        <f t="shared" si="50"/>
        <v>0</v>
      </c>
      <c r="H1409" s="9">
        <v>44713</v>
      </c>
      <c r="I1409" s="2" t="s">
        <v>632</v>
      </c>
      <c r="J1409" s="2">
        <f t="shared" si="49"/>
        <v>0</v>
      </c>
    </row>
    <row r="1410" spans="1:10" s="1" customFormat="1" ht="15" customHeight="1" x14ac:dyDescent="0.2">
      <c r="A1410" s="2" t="s">
        <v>2367</v>
      </c>
      <c r="B1410" s="2" t="s">
        <v>2569</v>
      </c>
      <c r="C1410" s="2" t="s">
        <v>2634</v>
      </c>
      <c r="D1410" s="8" t="s">
        <v>2635</v>
      </c>
      <c r="E1410" s="2">
        <v>117</v>
      </c>
      <c r="F1410" s="2">
        <v>117</v>
      </c>
      <c r="G1410" s="2">
        <f t="shared" si="50"/>
        <v>0</v>
      </c>
      <c r="H1410" s="9">
        <v>44713</v>
      </c>
      <c r="I1410" s="2" t="s">
        <v>632</v>
      </c>
      <c r="J1410" s="2">
        <f t="shared" si="49"/>
        <v>0</v>
      </c>
    </row>
    <row r="1411" spans="1:10" s="1" customFormat="1" ht="15" customHeight="1" x14ac:dyDescent="0.2">
      <c r="A1411" s="2" t="s">
        <v>2367</v>
      </c>
      <c r="B1411" s="2" t="s">
        <v>2374</v>
      </c>
      <c r="C1411" s="2" t="s">
        <v>2636</v>
      </c>
      <c r="D1411" s="8" t="s">
        <v>2637</v>
      </c>
      <c r="E1411" s="2">
        <v>2</v>
      </c>
      <c r="F1411" s="2">
        <v>2</v>
      </c>
      <c r="G1411" s="2">
        <f t="shared" si="50"/>
        <v>0</v>
      </c>
      <c r="H1411" s="9">
        <v>44713</v>
      </c>
      <c r="I1411" s="2" t="s">
        <v>632</v>
      </c>
      <c r="J1411" s="2">
        <f t="shared" si="49"/>
        <v>0</v>
      </c>
    </row>
    <row r="1412" spans="1:10" s="1" customFormat="1" ht="15" customHeight="1" x14ac:dyDescent="0.2">
      <c r="A1412" s="2" t="s">
        <v>2367</v>
      </c>
      <c r="B1412" s="2" t="s">
        <v>2487</v>
      </c>
      <c r="C1412" s="2" t="s">
        <v>2638</v>
      </c>
      <c r="D1412" s="8" t="s">
        <v>2639</v>
      </c>
      <c r="E1412" s="2">
        <v>5</v>
      </c>
      <c r="F1412" s="2">
        <v>5</v>
      </c>
      <c r="G1412" s="2">
        <f t="shared" si="50"/>
        <v>0</v>
      </c>
      <c r="H1412" s="9">
        <v>44713</v>
      </c>
      <c r="I1412" s="2" t="s">
        <v>632</v>
      </c>
      <c r="J1412" s="2">
        <f t="shared" si="49"/>
        <v>0</v>
      </c>
    </row>
    <row r="1413" spans="1:10" s="1" customFormat="1" ht="15" customHeight="1" x14ac:dyDescent="0.2">
      <c r="A1413" s="2" t="s">
        <v>2367</v>
      </c>
      <c r="B1413" s="2" t="s">
        <v>2374</v>
      </c>
      <c r="C1413" s="2" t="s">
        <v>2640</v>
      </c>
      <c r="D1413" s="8" t="s">
        <v>2641</v>
      </c>
      <c r="E1413" s="2">
        <v>6</v>
      </c>
      <c r="F1413" s="2">
        <v>14</v>
      </c>
      <c r="G1413" s="2">
        <f t="shared" si="50"/>
        <v>8</v>
      </c>
      <c r="H1413" s="9">
        <v>44713</v>
      </c>
      <c r="I1413" s="2" t="s">
        <v>632</v>
      </c>
      <c r="J1413" s="2">
        <f t="shared" si="49"/>
        <v>1</v>
      </c>
    </row>
    <row r="1414" spans="1:10" s="1" customFormat="1" ht="15" customHeight="1" x14ac:dyDescent="0.2">
      <c r="A1414" s="2" t="s">
        <v>2367</v>
      </c>
      <c r="B1414" s="2" t="s">
        <v>2374</v>
      </c>
      <c r="C1414" s="2" t="s">
        <v>2642</v>
      </c>
      <c r="D1414" s="8" t="s">
        <v>2643</v>
      </c>
      <c r="E1414" s="2">
        <v>5</v>
      </c>
      <c r="F1414" s="2">
        <v>5</v>
      </c>
      <c r="G1414" s="2">
        <f t="shared" si="50"/>
        <v>0</v>
      </c>
      <c r="H1414" s="9">
        <v>44713</v>
      </c>
      <c r="I1414" s="2" t="s">
        <v>632</v>
      </c>
      <c r="J1414" s="2">
        <f t="shared" si="49"/>
        <v>0</v>
      </c>
    </row>
    <row r="1415" spans="1:10" s="1" customFormat="1" ht="15" customHeight="1" x14ac:dyDescent="0.2">
      <c r="A1415" s="2" t="s">
        <v>2367</v>
      </c>
      <c r="B1415" s="2" t="s">
        <v>2374</v>
      </c>
      <c r="C1415" s="2" t="s">
        <v>2644</v>
      </c>
      <c r="D1415" s="8" t="s">
        <v>2645</v>
      </c>
      <c r="E1415" s="2">
        <v>2</v>
      </c>
      <c r="F1415" s="2">
        <v>2</v>
      </c>
      <c r="G1415" s="2">
        <f t="shared" si="50"/>
        <v>0</v>
      </c>
      <c r="H1415" s="9">
        <v>44713</v>
      </c>
      <c r="I1415" s="2" t="s">
        <v>632</v>
      </c>
      <c r="J1415" s="2">
        <f t="shared" si="49"/>
        <v>0</v>
      </c>
    </row>
    <row r="1416" spans="1:10" s="1" customFormat="1" ht="15" customHeight="1" x14ac:dyDescent="0.2">
      <c r="A1416" s="2" t="s">
        <v>2367</v>
      </c>
      <c r="B1416" s="2" t="s">
        <v>2374</v>
      </c>
      <c r="C1416" s="2" t="s">
        <v>2646</v>
      </c>
      <c r="D1416" s="8" t="s">
        <v>2647</v>
      </c>
      <c r="E1416" s="2">
        <v>7</v>
      </c>
      <c r="F1416" s="2">
        <v>7</v>
      </c>
      <c r="G1416" s="2">
        <f t="shared" si="50"/>
        <v>0</v>
      </c>
      <c r="H1416" s="9">
        <v>44713</v>
      </c>
      <c r="I1416" s="2" t="s">
        <v>632</v>
      </c>
      <c r="J1416" s="2">
        <f t="shared" si="49"/>
        <v>0</v>
      </c>
    </row>
    <row r="1417" spans="1:10" s="1" customFormat="1" ht="15" customHeight="1" x14ac:dyDescent="0.2">
      <c r="A1417" s="2" t="s">
        <v>2367</v>
      </c>
      <c r="B1417" s="2" t="s">
        <v>2544</v>
      </c>
      <c r="C1417" s="2" t="s">
        <v>2648</v>
      </c>
      <c r="D1417" s="8" t="s">
        <v>2649</v>
      </c>
      <c r="E1417" s="2">
        <v>94</v>
      </c>
      <c r="F1417" s="2">
        <v>94</v>
      </c>
      <c r="G1417" s="2">
        <f t="shared" si="50"/>
        <v>0</v>
      </c>
      <c r="H1417" s="9">
        <v>44713</v>
      </c>
      <c r="I1417" s="2" t="s">
        <v>632</v>
      </c>
      <c r="J1417" s="2">
        <f t="shared" si="49"/>
        <v>0</v>
      </c>
    </row>
    <row r="1418" spans="1:10" s="1" customFormat="1" ht="15" customHeight="1" x14ac:dyDescent="0.2">
      <c r="A1418" s="2" t="s">
        <v>2367</v>
      </c>
      <c r="B1418" s="2" t="s">
        <v>2374</v>
      </c>
      <c r="C1418" s="2" t="s">
        <v>2650</v>
      </c>
      <c r="D1418" s="8" t="s">
        <v>2651</v>
      </c>
      <c r="E1418" s="2">
        <v>11</v>
      </c>
      <c r="F1418" s="2">
        <v>11</v>
      </c>
      <c r="G1418" s="2">
        <f t="shared" si="50"/>
        <v>0</v>
      </c>
      <c r="H1418" s="9">
        <v>44713</v>
      </c>
      <c r="I1418" s="2" t="s">
        <v>632</v>
      </c>
      <c r="J1418" s="2">
        <f t="shared" si="49"/>
        <v>0</v>
      </c>
    </row>
    <row r="1419" spans="1:10" s="1" customFormat="1" ht="15" customHeight="1" x14ac:dyDescent="0.2">
      <c r="A1419" s="2" t="s">
        <v>2367</v>
      </c>
      <c r="B1419" s="2" t="s">
        <v>2621</v>
      </c>
      <c r="C1419" s="2" t="s">
        <v>2652</v>
      </c>
      <c r="D1419" s="8" t="s">
        <v>2653</v>
      </c>
      <c r="E1419" s="2">
        <v>8</v>
      </c>
      <c r="F1419" s="2">
        <v>8</v>
      </c>
      <c r="G1419" s="2">
        <f t="shared" si="50"/>
        <v>0</v>
      </c>
      <c r="H1419" s="9">
        <v>44713</v>
      </c>
      <c r="I1419" s="2" t="s">
        <v>632</v>
      </c>
      <c r="J1419" s="2">
        <f t="shared" si="49"/>
        <v>0</v>
      </c>
    </row>
    <row r="1420" spans="1:10" s="1" customFormat="1" ht="15" customHeight="1" x14ac:dyDescent="0.2">
      <c r="A1420" s="2" t="s">
        <v>2367</v>
      </c>
      <c r="B1420" s="2" t="s">
        <v>2374</v>
      </c>
      <c r="C1420" s="2" t="s">
        <v>2654</v>
      </c>
      <c r="D1420" s="8" t="s">
        <v>2655</v>
      </c>
      <c r="E1420" s="2">
        <v>15</v>
      </c>
      <c r="F1420" s="2">
        <v>10</v>
      </c>
      <c r="G1420" s="2">
        <f t="shared" si="50"/>
        <v>-5</v>
      </c>
      <c r="H1420" s="9">
        <v>44713</v>
      </c>
      <c r="I1420" s="2" t="s">
        <v>632</v>
      </c>
      <c r="J1420" s="2">
        <f t="shared" si="49"/>
        <v>1</v>
      </c>
    </row>
    <row r="1421" spans="1:10" s="1" customFormat="1" ht="15" customHeight="1" x14ac:dyDescent="0.2">
      <c r="A1421" s="2" t="s">
        <v>2367</v>
      </c>
      <c r="B1421" s="2" t="s">
        <v>2374</v>
      </c>
      <c r="C1421" s="2" t="s">
        <v>2656</v>
      </c>
      <c r="D1421" s="8" t="s">
        <v>2657</v>
      </c>
      <c r="E1421" s="2">
        <v>3</v>
      </c>
      <c r="F1421" s="2">
        <v>3</v>
      </c>
      <c r="G1421" s="2">
        <f t="shared" si="50"/>
        <v>0</v>
      </c>
      <c r="H1421" s="9">
        <v>44713</v>
      </c>
      <c r="I1421" s="2" t="s">
        <v>632</v>
      </c>
      <c r="J1421" s="2">
        <f t="shared" si="49"/>
        <v>0</v>
      </c>
    </row>
    <row r="1422" spans="1:10" s="1" customFormat="1" ht="15" customHeight="1" x14ac:dyDescent="0.2">
      <c r="A1422" s="2" t="s">
        <v>2367</v>
      </c>
      <c r="B1422" s="2" t="s">
        <v>2544</v>
      </c>
      <c r="C1422" s="2" t="s">
        <v>2658</v>
      </c>
      <c r="D1422" s="8" t="s">
        <v>2659</v>
      </c>
      <c r="E1422" s="2">
        <v>25</v>
      </c>
      <c r="F1422" s="2">
        <v>25</v>
      </c>
      <c r="G1422" s="2">
        <f t="shared" si="50"/>
        <v>0</v>
      </c>
      <c r="H1422" s="9">
        <v>44713</v>
      </c>
      <c r="I1422" s="2" t="s">
        <v>632</v>
      </c>
      <c r="J1422" s="2">
        <f t="shared" si="49"/>
        <v>0</v>
      </c>
    </row>
    <row r="1423" spans="1:10" s="1" customFormat="1" ht="15" customHeight="1" x14ac:dyDescent="0.2">
      <c r="A1423" s="2" t="s">
        <v>2367</v>
      </c>
      <c r="B1423" s="2" t="s">
        <v>2374</v>
      </c>
      <c r="C1423" s="2" t="s">
        <v>2660</v>
      </c>
      <c r="D1423" s="8" t="s">
        <v>2661</v>
      </c>
      <c r="E1423" s="2">
        <v>6</v>
      </c>
      <c r="F1423" s="2">
        <v>6</v>
      </c>
      <c r="G1423" s="2">
        <f t="shared" si="50"/>
        <v>0</v>
      </c>
      <c r="H1423" s="9">
        <v>44713</v>
      </c>
      <c r="I1423" s="2" t="s">
        <v>632</v>
      </c>
      <c r="J1423" s="2">
        <f t="shared" si="49"/>
        <v>0</v>
      </c>
    </row>
    <row r="1424" spans="1:10" s="1" customFormat="1" ht="15" customHeight="1" x14ac:dyDescent="0.2">
      <c r="A1424" s="2" t="s">
        <v>2367</v>
      </c>
      <c r="B1424" s="2" t="s">
        <v>2374</v>
      </c>
      <c r="C1424" s="2" t="s">
        <v>2662</v>
      </c>
      <c r="D1424" s="8" t="s">
        <v>2663</v>
      </c>
      <c r="E1424" s="2">
        <v>1</v>
      </c>
      <c r="F1424" s="2">
        <v>1</v>
      </c>
      <c r="G1424" s="2">
        <f t="shared" si="50"/>
        <v>0</v>
      </c>
      <c r="H1424" s="9">
        <v>44713</v>
      </c>
      <c r="I1424" s="2" t="s">
        <v>632</v>
      </c>
      <c r="J1424" s="2">
        <f t="shared" si="49"/>
        <v>0</v>
      </c>
    </row>
    <row r="1425" spans="1:10" s="1" customFormat="1" ht="15" customHeight="1" x14ac:dyDescent="0.2">
      <c r="A1425" s="2" t="s">
        <v>2367</v>
      </c>
      <c r="B1425" s="2" t="s">
        <v>2544</v>
      </c>
      <c r="C1425" s="2" t="s">
        <v>2664</v>
      </c>
      <c r="D1425" s="8" t="s">
        <v>2665</v>
      </c>
      <c r="E1425" s="2">
        <v>25</v>
      </c>
      <c r="F1425" s="2">
        <v>25</v>
      </c>
      <c r="G1425" s="2">
        <f t="shared" si="50"/>
        <v>0</v>
      </c>
      <c r="H1425" s="9">
        <v>44713</v>
      </c>
      <c r="I1425" s="2" t="s">
        <v>632</v>
      </c>
      <c r="J1425" s="2">
        <f t="shared" si="49"/>
        <v>0</v>
      </c>
    </row>
    <row r="1426" spans="1:10" s="1" customFormat="1" ht="15" customHeight="1" x14ac:dyDescent="0.2">
      <c r="A1426" s="2" t="s">
        <v>2367</v>
      </c>
      <c r="B1426" s="2" t="s">
        <v>2374</v>
      </c>
      <c r="C1426" s="2" t="s">
        <v>2666</v>
      </c>
      <c r="D1426" s="8" t="s">
        <v>2667</v>
      </c>
      <c r="E1426" s="2">
        <v>5</v>
      </c>
      <c r="F1426" s="2">
        <v>14</v>
      </c>
      <c r="G1426" s="2">
        <f t="shared" si="50"/>
        <v>9</v>
      </c>
      <c r="H1426" s="9">
        <v>44713</v>
      </c>
      <c r="I1426" s="2" t="s">
        <v>632</v>
      </c>
      <c r="J1426" s="2">
        <f t="shared" ref="J1426:J1489" si="51">IF(G1426=0,0,1)</f>
        <v>1</v>
      </c>
    </row>
    <row r="1427" spans="1:10" s="1" customFormat="1" ht="15" customHeight="1" x14ac:dyDescent="0.2">
      <c r="A1427" s="2" t="s">
        <v>2367</v>
      </c>
      <c r="B1427" s="2" t="s">
        <v>2374</v>
      </c>
      <c r="C1427" s="2" t="s">
        <v>2668</v>
      </c>
      <c r="D1427" s="8" t="s">
        <v>2669</v>
      </c>
      <c r="E1427" s="2">
        <v>1</v>
      </c>
      <c r="F1427" s="2">
        <v>1</v>
      </c>
      <c r="G1427" s="2">
        <f t="shared" si="50"/>
        <v>0</v>
      </c>
      <c r="H1427" s="9">
        <v>44713</v>
      </c>
      <c r="I1427" s="2" t="s">
        <v>632</v>
      </c>
      <c r="J1427" s="2">
        <f t="shared" si="51"/>
        <v>0</v>
      </c>
    </row>
    <row r="1428" spans="1:10" s="1" customFormat="1" ht="15" customHeight="1" x14ac:dyDescent="0.2">
      <c r="A1428" s="2" t="s">
        <v>2367</v>
      </c>
      <c r="B1428" s="2" t="s">
        <v>2374</v>
      </c>
      <c r="C1428" s="2" t="s">
        <v>2670</v>
      </c>
      <c r="D1428" s="8" t="s">
        <v>2671</v>
      </c>
      <c r="E1428" s="2">
        <v>3</v>
      </c>
      <c r="F1428" s="2">
        <v>3</v>
      </c>
      <c r="G1428" s="2">
        <f t="shared" si="50"/>
        <v>0</v>
      </c>
      <c r="H1428" s="9">
        <v>44713</v>
      </c>
      <c r="I1428" s="2" t="s">
        <v>632</v>
      </c>
      <c r="J1428" s="2">
        <f t="shared" si="51"/>
        <v>0</v>
      </c>
    </row>
    <row r="1429" spans="1:10" s="1" customFormat="1" ht="15" customHeight="1" x14ac:dyDescent="0.2">
      <c r="A1429" s="2" t="s">
        <v>2367</v>
      </c>
      <c r="B1429" s="2" t="s">
        <v>2374</v>
      </c>
      <c r="C1429" s="2" t="s">
        <v>2672</v>
      </c>
      <c r="D1429" s="8" t="s">
        <v>2673</v>
      </c>
      <c r="E1429" s="2">
        <v>5</v>
      </c>
      <c r="F1429" s="2">
        <v>5</v>
      </c>
      <c r="G1429" s="2">
        <f t="shared" si="50"/>
        <v>0</v>
      </c>
      <c r="H1429" s="9">
        <v>44713</v>
      </c>
      <c r="I1429" s="2" t="s">
        <v>632</v>
      </c>
      <c r="J1429" s="2">
        <f t="shared" si="51"/>
        <v>0</v>
      </c>
    </row>
    <row r="1430" spans="1:10" s="1" customFormat="1" ht="15" customHeight="1" x14ac:dyDescent="0.2">
      <c r="A1430" s="2" t="s">
        <v>2367</v>
      </c>
      <c r="B1430" s="2" t="s">
        <v>2621</v>
      </c>
      <c r="C1430" s="2" t="s">
        <v>2674</v>
      </c>
      <c r="D1430" s="8" t="s">
        <v>2675</v>
      </c>
      <c r="E1430" s="2">
        <v>10</v>
      </c>
      <c r="F1430" s="2">
        <v>10</v>
      </c>
      <c r="G1430" s="2">
        <f t="shared" si="50"/>
        <v>0</v>
      </c>
      <c r="H1430" s="9">
        <v>44713</v>
      </c>
      <c r="I1430" s="2" t="s">
        <v>632</v>
      </c>
      <c r="J1430" s="2">
        <f t="shared" si="51"/>
        <v>0</v>
      </c>
    </row>
    <row r="1431" spans="1:10" s="1" customFormat="1" ht="15" customHeight="1" x14ac:dyDescent="0.2">
      <c r="A1431" s="2" t="s">
        <v>2367</v>
      </c>
      <c r="B1431" s="2" t="s">
        <v>2374</v>
      </c>
      <c r="C1431" s="2" t="s">
        <v>2676</v>
      </c>
      <c r="D1431" s="8" t="s">
        <v>2677</v>
      </c>
      <c r="E1431" s="2">
        <v>14</v>
      </c>
      <c r="F1431" s="2">
        <v>0</v>
      </c>
      <c r="G1431" s="2">
        <f t="shared" si="50"/>
        <v>-14</v>
      </c>
      <c r="H1431" s="9">
        <v>44713</v>
      </c>
      <c r="I1431" s="2" t="s">
        <v>632</v>
      </c>
      <c r="J1431" s="2">
        <f t="shared" si="51"/>
        <v>1</v>
      </c>
    </row>
    <row r="1432" spans="1:10" s="1" customFormat="1" ht="15" customHeight="1" x14ac:dyDescent="0.2">
      <c r="A1432" s="2" t="s">
        <v>2367</v>
      </c>
      <c r="B1432" s="2" t="s">
        <v>2374</v>
      </c>
      <c r="C1432" s="2" t="s">
        <v>2678</v>
      </c>
      <c r="D1432" s="8" t="s">
        <v>2679</v>
      </c>
      <c r="E1432" s="2">
        <v>3</v>
      </c>
      <c r="F1432" s="2">
        <v>3</v>
      </c>
      <c r="G1432" s="2">
        <f t="shared" si="50"/>
        <v>0</v>
      </c>
      <c r="H1432" s="9">
        <v>44713</v>
      </c>
      <c r="I1432" s="2" t="s">
        <v>632</v>
      </c>
      <c r="J1432" s="2">
        <f t="shared" si="51"/>
        <v>0</v>
      </c>
    </row>
    <row r="1433" spans="1:10" s="1" customFormat="1" ht="15" customHeight="1" x14ac:dyDescent="0.2">
      <c r="A1433" s="2" t="s">
        <v>2367</v>
      </c>
      <c r="B1433" s="2" t="s">
        <v>2621</v>
      </c>
      <c r="C1433" s="2" t="s">
        <v>2680</v>
      </c>
      <c r="D1433" s="8" t="s">
        <v>2681</v>
      </c>
      <c r="E1433" s="2">
        <v>69</v>
      </c>
      <c r="F1433" s="2">
        <v>69</v>
      </c>
      <c r="G1433" s="2">
        <f t="shared" si="50"/>
        <v>0</v>
      </c>
      <c r="H1433" s="9">
        <v>44713</v>
      </c>
      <c r="I1433" s="2" t="s">
        <v>632</v>
      </c>
      <c r="J1433" s="2">
        <f t="shared" si="51"/>
        <v>0</v>
      </c>
    </row>
    <row r="1434" spans="1:10" s="1" customFormat="1" ht="15" customHeight="1" x14ac:dyDescent="0.2">
      <c r="A1434" s="2" t="s">
        <v>2367</v>
      </c>
      <c r="B1434" s="2" t="s">
        <v>2544</v>
      </c>
      <c r="C1434" s="2" t="s">
        <v>2682</v>
      </c>
      <c r="D1434" s="8" t="s">
        <v>2683</v>
      </c>
      <c r="E1434" s="2">
        <v>5</v>
      </c>
      <c r="F1434" s="2">
        <v>5</v>
      </c>
      <c r="G1434" s="2">
        <f t="shared" si="50"/>
        <v>0</v>
      </c>
      <c r="H1434" s="9">
        <v>44713</v>
      </c>
      <c r="I1434" s="2" t="s">
        <v>632</v>
      </c>
      <c r="J1434" s="2">
        <f t="shared" si="51"/>
        <v>0</v>
      </c>
    </row>
    <row r="1435" spans="1:10" s="1" customFormat="1" ht="15" customHeight="1" x14ac:dyDescent="0.2">
      <c r="A1435" s="2" t="s">
        <v>2367</v>
      </c>
      <c r="B1435" s="2" t="s">
        <v>2569</v>
      </c>
      <c r="C1435" s="2" t="s">
        <v>2684</v>
      </c>
      <c r="D1435" s="8" t="s">
        <v>2685</v>
      </c>
      <c r="E1435" s="2">
        <v>24</v>
      </c>
      <c r="F1435" s="2">
        <v>35</v>
      </c>
      <c r="G1435" s="2">
        <f t="shared" si="50"/>
        <v>11</v>
      </c>
      <c r="H1435" s="9">
        <v>44713</v>
      </c>
      <c r="I1435" s="2" t="s">
        <v>632</v>
      </c>
      <c r="J1435" s="2">
        <f t="shared" si="51"/>
        <v>1</v>
      </c>
    </row>
    <row r="1436" spans="1:10" s="1" customFormat="1" ht="15" customHeight="1" x14ac:dyDescent="0.2">
      <c r="A1436" s="2" t="s">
        <v>2367</v>
      </c>
      <c r="B1436" s="2" t="s">
        <v>2544</v>
      </c>
      <c r="C1436" s="2" t="s">
        <v>2686</v>
      </c>
      <c r="D1436" s="8" t="s">
        <v>2687</v>
      </c>
      <c r="E1436" s="2">
        <v>70</v>
      </c>
      <c r="F1436" s="2">
        <v>78</v>
      </c>
      <c r="G1436" s="2">
        <f t="shared" si="50"/>
        <v>8</v>
      </c>
      <c r="H1436" s="9">
        <v>44713</v>
      </c>
      <c r="I1436" s="2" t="s">
        <v>632</v>
      </c>
      <c r="J1436" s="2">
        <f t="shared" si="51"/>
        <v>1</v>
      </c>
    </row>
    <row r="1437" spans="1:10" s="1" customFormat="1" ht="15" customHeight="1" x14ac:dyDescent="0.2">
      <c r="A1437" s="2" t="s">
        <v>2367</v>
      </c>
      <c r="B1437" s="2" t="s">
        <v>2374</v>
      </c>
      <c r="C1437" s="2" t="s">
        <v>2688</v>
      </c>
      <c r="D1437" s="8" t="s">
        <v>2689</v>
      </c>
      <c r="E1437" s="2">
        <v>2</v>
      </c>
      <c r="F1437" s="2">
        <v>2</v>
      </c>
      <c r="G1437" s="2">
        <f t="shared" si="50"/>
        <v>0</v>
      </c>
      <c r="H1437" s="9">
        <v>44713</v>
      </c>
      <c r="I1437" s="2" t="s">
        <v>632</v>
      </c>
      <c r="J1437" s="2">
        <f t="shared" si="51"/>
        <v>0</v>
      </c>
    </row>
    <row r="1438" spans="1:10" s="1" customFormat="1" ht="15" customHeight="1" x14ac:dyDescent="0.2">
      <c r="A1438" s="2" t="s">
        <v>2367</v>
      </c>
      <c r="B1438" s="2" t="s">
        <v>2374</v>
      </c>
      <c r="C1438" s="2" t="s">
        <v>2690</v>
      </c>
      <c r="D1438" s="8" t="s">
        <v>2691</v>
      </c>
      <c r="E1438" s="2">
        <v>90</v>
      </c>
      <c r="F1438" s="2">
        <v>90</v>
      </c>
      <c r="G1438" s="2">
        <f t="shared" si="50"/>
        <v>0</v>
      </c>
      <c r="H1438" s="9">
        <v>44713</v>
      </c>
      <c r="I1438" s="2" t="s">
        <v>632</v>
      </c>
      <c r="J1438" s="2">
        <f t="shared" si="51"/>
        <v>0</v>
      </c>
    </row>
    <row r="1439" spans="1:10" s="1" customFormat="1" ht="15" customHeight="1" x14ac:dyDescent="0.2">
      <c r="A1439" s="2" t="s">
        <v>2367</v>
      </c>
      <c r="B1439" s="2" t="s">
        <v>2374</v>
      </c>
      <c r="C1439" s="2" t="s">
        <v>2692</v>
      </c>
      <c r="D1439" s="8" t="s">
        <v>2693</v>
      </c>
      <c r="E1439" s="2">
        <v>14</v>
      </c>
      <c r="F1439" s="2">
        <v>16</v>
      </c>
      <c r="G1439" s="2">
        <f t="shared" si="50"/>
        <v>2</v>
      </c>
      <c r="H1439" s="9">
        <v>44713</v>
      </c>
      <c r="I1439" s="2" t="s">
        <v>632</v>
      </c>
      <c r="J1439" s="2">
        <f t="shared" si="51"/>
        <v>1</v>
      </c>
    </row>
    <row r="1440" spans="1:10" s="1" customFormat="1" ht="15" customHeight="1" x14ac:dyDescent="0.2">
      <c r="A1440" s="2" t="s">
        <v>2367</v>
      </c>
      <c r="B1440" s="2" t="s">
        <v>2544</v>
      </c>
      <c r="C1440" s="2" t="s">
        <v>2694</v>
      </c>
      <c r="D1440" s="8" t="s">
        <v>2695</v>
      </c>
      <c r="E1440" s="2">
        <v>20</v>
      </c>
      <c r="F1440" s="2">
        <v>20</v>
      </c>
      <c r="G1440" s="2">
        <f t="shared" si="50"/>
        <v>0</v>
      </c>
      <c r="H1440" s="9">
        <v>44713</v>
      </c>
      <c r="I1440" s="2" t="s">
        <v>632</v>
      </c>
      <c r="J1440" s="2">
        <f t="shared" si="51"/>
        <v>0</v>
      </c>
    </row>
    <row r="1441" spans="1:10" s="1" customFormat="1" ht="15" customHeight="1" x14ac:dyDescent="0.2">
      <c r="A1441" s="2" t="s">
        <v>2367</v>
      </c>
      <c r="B1441" s="2" t="s">
        <v>2621</v>
      </c>
      <c r="C1441" s="2" t="s">
        <v>2696</v>
      </c>
      <c r="D1441" s="8" t="s">
        <v>2697</v>
      </c>
      <c r="E1441" s="2">
        <v>12</v>
      </c>
      <c r="F1441" s="2">
        <v>12</v>
      </c>
      <c r="G1441" s="2">
        <f t="shared" si="50"/>
        <v>0</v>
      </c>
      <c r="H1441" s="9">
        <v>44713</v>
      </c>
      <c r="I1441" s="2" t="s">
        <v>632</v>
      </c>
      <c r="J1441" s="2">
        <f t="shared" si="51"/>
        <v>0</v>
      </c>
    </row>
    <row r="1442" spans="1:10" s="1" customFormat="1" ht="15" customHeight="1" x14ac:dyDescent="0.2">
      <c r="A1442" s="2" t="s">
        <v>2367</v>
      </c>
      <c r="B1442" s="2" t="s">
        <v>2374</v>
      </c>
      <c r="C1442" s="2" t="s">
        <v>2698</v>
      </c>
      <c r="D1442" s="8" t="s">
        <v>2699</v>
      </c>
      <c r="E1442" s="2">
        <v>5</v>
      </c>
      <c r="F1442" s="2">
        <v>5</v>
      </c>
      <c r="G1442" s="2">
        <f t="shared" si="50"/>
        <v>0</v>
      </c>
      <c r="H1442" s="9">
        <v>44713</v>
      </c>
      <c r="I1442" s="2" t="s">
        <v>632</v>
      </c>
      <c r="J1442" s="2">
        <f t="shared" si="51"/>
        <v>0</v>
      </c>
    </row>
    <row r="1443" spans="1:10" s="1" customFormat="1" ht="15" customHeight="1" x14ac:dyDescent="0.2">
      <c r="A1443" s="2" t="s">
        <v>2367</v>
      </c>
      <c r="B1443" s="2" t="s">
        <v>2374</v>
      </c>
      <c r="C1443" s="2" t="s">
        <v>2700</v>
      </c>
      <c r="D1443" s="8" t="s">
        <v>2701</v>
      </c>
      <c r="E1443" s="2">
        <v>2</v>
      </c>
      <c r="F1443" s="2">
        <v>2</v>
      </c>
      <c r="G1443" s="2">
        <f t="shared" si="50"/>
        <v>0</v>
      </c>
      <c r="H1443" s="9">
        <v>44713</v>
      </c>
      <c r="I1443" s="2" t="s">
        <v>632</v>
      </c>
      <c r="J1443" s="2">
        <f t="shared" si="51"/>
        <v>0</v>
      </c>
    </row>
    <row r="1444" spans="1:10" s="1" customFormat="1" ht="15" customHeight="1" x14ac:dyDescent="0.2">
      <c r="A1444" s="2" t="s">
        <v>2367</v>
      </c>
      <c r="B1444" s="2" t="s">
        <v>2569</v>
      </c>
      <c r="C1444" s="2" t="s">
        <v>2702</v>
      </c>
      <c r="D1444" s="8" t="s">
        <v>2703</v>
      </c>
      <c r="E1444" s="2">
        <v>58</v>
      </c>
      <c r="F1444" s="2">
        <v>51</v>
      </c>
      <c r="G1444" s="2">
        <f t="shared" si="50"/>
        <v>-7</v>
      </c>
      <c r="H1444" s="9">
        <v>44713</v>
      </c>
      <c r="I1444" s="2" t="s">
        <v>632</v>
      </c>
      <c r="J1444" s="2">
        <f t="shared" si="51"/>
        <v>1</v>
      </c>
    </row>
    <row r="1445" spans="1:10" s="1" customFormat="1" ht="15" customHeight="1" x14ac:dyDescent="0.2">
      <c r="A1445" s="2" t="s">
        <v>2367</v>
      </c>
      <c r="B1445" s="2" t="s">
        <v>2374</v>
      </c>
      <c r="C1445" s="2" t="s">
        <v>2704</v>
      </c>
      <c r="D1445" s="8" t="s">
        <v>2705</v>
      </c>
      <c r="E1445" s="2">
        <v>1</v>
      </c>
      <c r="F1445" s="2">
        <v>1</v>
      </c>
      <c r="G1445" s="2">
        <f t="shared" si="50"/>
        <v>0</v>
      </c>
      <c r="H1445" s="9">
        <v>44713</v>
      </c>
      <c r="I1445" s="2" t="s">
        <v>632</v>
      </c>
      <c r="J1445" s="2">
        <f t="shared" si="51"/>
        <v>0</v>
      </c>
    </row>
    <row r="1446" spans="1:10" s="1" customFormat="1" ht="15" customHeight="1" x14ac:dyDescent="0.2">
      <c r="A1446" s="2" t="s">
        <v>2367</v>
      </c>
      <c r="B1446" s="2" t="s">
        <v>2544</v>
      </c>
      <c r="C1446" s="2" t="s">
        <v>2706</v>
      </c>
      <c r="D1446" s="8" t="s">
        <v>2707</v>
      </c>
      <c r="E1446" s="2">
        <v>60</v>
      </c>
      <c r="F1446" s="2">
        <v>60</v>
      </c>
      <c r="G1446" s="2">
        <f t="shared" ref="G1446:G1509" si="52">F1446-E1446</f>
        <v>0</v>
      </c>
      <c r="H1446" s="9">
        <v>44713</v>
      </c>
      <c r="I1446" s="2" t="s">
        <v>632</v>
      </c>
      <c r="J1446" s="2">
        <f t="shared" si="51"/>
        <v>0</v>
      </c>
    </row>
    <row r="1447" spans="1:10" s="1" customFormat="1" ht="15" customHeight="1" x14ac:dyDescent="0.2">
      <c r="A1447" s="2" t="s">
        <v>2367</v>
      </c>
      <c r="B1447" s="2" t="s">
        <v>2374</v>
      </c>
      <c r="C1447" s="2" t="s">
        <v>2708</v>
      </c>
      <c r="D1447" s="8" t="s">
        <v>2709</v>
      </c>
      <c r="E1447" s="2">
        <v>1</v>
      </c>
      <c r="F1447" s="2">
        <v>1</v>
      </c>
      <c r="G1447" s="2">
        <f t="shared" si="52"/>
        <v>0</v>
      </c>
      <c r="H1447" s="9">
        <v>44713</v>
      </c>
      <c r="I1447" s="2" t="s">
        <v>632</v>
      </c>
      <c r="J1447" s="2">
        <f t="shared" si="51"/>
        <v>0</v>
      </c>
    </row>
    <row r="1448" spans="1:10" s="1" customFormat="1" ht="15" customHeight="1" x14ac:dyDescent="0.2">
      <c r="A1448" s="2" t="s">
        <v>2367</v>
      </c>
      <c r="B1448" s="2" t="s">
        <v>2374</v>
      </c>
      <c r="C1448" s="2" t="s">
        <v>2710</v>
      </c>
      <c r="D1448" s="8" t="s">
        <v>2711</v>
      </c>
      <c r="E1448" s="2">
        <v>1</v>
      </c>
      <c r="F1448" s="2">
        <v>1</v>
      </c>
      <c r="G1448" s="2">
        <f t="shared" si="52"/>
        <v>0</v>
      </c>
      <c r="H1448" s="9">
        <v>44713</v>
      </c>
      <c r="I1448" s="2" t="s">
        <v>632</v>
      </c>
      <c r="J1448" s="2">
        <f t="shared" si="51"/>
        <v>0</v>
      </c>
    </row>
    <row r="1449" spans="1:10" s="1" customFormat="1" ht="15" customHeight="1" x14ac:dyDescent="0.2">
      <c r="A1449" s="2" t="s">
        <v>2367</v>
      </c>
      <c r="B1449" s="2" t="s">
        <v>2374</v>
      </c>
      <c r="C1449" s="2" t="s">
        <v>2712</v>
      </c>
      <c r="D1449" s="8" t="s">
        <v>2713</v>
      </c>
      <c r="E1449" s="2">
        <v>2</v>
      </c>
      <c r="F1449" s="2">
        <v>2</v>
      </c>
      <c r="G1449" s="2">
        <f t="shared" si="52"/>
        <v>0</v>
      </c>
      <c r="H1449" s="9">
        <v>44713</v>
      </c>
      <c r="I1449" s="2" t="s">
        <v>632</v>
      </c>
      <c r="J1449" s="2">
        <f t="shared" si="51"/>
        <v>0</v>
      </c>
    </row>
    <row r="1450" spans="1:10" s="1" customFormat="1" ht="15" customHeight="1" x14ac:dyDescent="0.2">
      <c r="A1450" s="2" t="s">
        <v>2367</v>
      </c>
      <c r="B1450" s="2" t="s">
        <v>2374</v>
      </c>
      <c r="C1450" s="2" t="s">
        <v>2714</v>
      </c>
      <c r="D1450" s="8" t="s">
        <v>2715</v>
      </c>
      <c r="E1450" s="2">
        <v>2</v>
      </c>
      <c r="F1450" s="2">
        <v>2</v>
      </c>
      <c r="G1450" s="2">
        <f t="shared" si="52"/>
        <v>0</v>
      </c>
      <c r="H1450" s="9">
        <v>44713</v>
      </c>
      <c r="I1450" s="2" t="s">
        <v>632</v>
      </c>
      <c r="J1450" s="2">
        <f t="shared" si="51"/>
        <v>0</v>
      </c>
    </row>
    <row r="1451" spans="1:10" s="1" customFormat="1" ht="15" customHeight="1" x14ac:dyDescent="0.2">
      <c r="A1451" s="2" t="s">
        <v>2367</v>
      </c>
      <c r="B1451" s="2" t="s">
        <v>2374</v>
      </c>
      <c r="C1451" s="2" t="s">
        <v>2716</v>
      </c>
      <c r="D1451" s="8" t="s">
        <v>2717</v>
      </c>
      <c r="E1451" s="2">
        <v>1</v>
      </c>
      <c r="F1451" s="2">
        <v>1</v>
      </c>
      <c r="G1451" s="2">
        <f t="shared" si="52"/>
        <v>0</v>
      </c>
      <c r="H1451" s="9">
        <v>44713</v>
      </c>
      <c r="I1451" s="2" t="s">
        <v>632</v>
      </c>
      <c r="J1451" s="2">
        <f t="shared" si="51"/>
        <v>0</v>
      </c>
    </row>
    <row r="1452" spans="1:10" s="1" customFormat="1" ht="15" customHeight="1" x14ac:dyDescent="0.2">
      <c r="A1452" s="2" t="s">
        <v>2367</v>
      </c>
      <c r="B1452" s="2" t="s">
        <v>2569</v>
      </c>
      <c r="C1452" s="2" t="s">
        <v>2718</v>
      </c>
      <c r="D1452" s="8" t="s">
        <v>2719</v>
      </c>
      <c r="E1452" s="2">
        <v>4</v>
      </c>
      <c r="F1452" s="2">
        <v>9</v>
      </c>
      <c r="G1452" s="2">
        <f t="shared" si="52"/>
        <v>5</v>
      </c>
      <c r="H1452" s="9">
        <v>44713</v>
      </c>
      <c r="I1452" s="2" t="s">
        <v>632</v>
      </c>
      <c r="J1452" s="2">
        <f t="shared" si="51"/>
        <v>1</v>
      </c>
    </row>
    <row r="1453" spans="1:10" s="1" customFormat="1" ht="15" customHeight="1" x14ac:dyDescent="0.2">
      <c r="A1453" s="2" t="s">
        <v>2367</v>
      </c>
      <c r="B1453" s="2" t="s">
        <v>2374</v>
      </c>
      <c r="C1453" s="2" t="s">
        <v>2720</v>
      </c>
      <c r="D1453" s="8" t="s">
        <v>2721</v>
      </c>
      <c r="E1453" s="2">
        <v>21.85</v>
      </c>
      <c r="F1453" s="2">
        <v>21.85</v>
      </c>
      <c r="G1453" s="2">
        <f t="shared" si="52"/>
        <v>0</v>
      </c>
      <c r="H1453" s="9">
        <v>44713</v>
      </c>
      <c r="I1453" s="2" t="s">
        <v>632</v>
      </c>
      <c r="J1453" s="2">
        <f t="shared" si="51"/>
        <v>0</v>
      </c>
    </row>
    <row r="1454" spans="1:10" s="1" customFormat="1" ht="15" customHeight="1" x14ac:dyDescent="0.2">
      <c r="A1454" s="2" t="s">
        <v>2367</v>
      </c>
      <c r="B1454" s="2" t="s">
        <v>2374</v>
      </c>
      <c r="C1454" s="2" t="s">
        <v>2722</v>
      </c>
      <c r="D1454" s="8" t="s">
        <v>2723</v>
      </c>
      <c r="E1454" s="2">
        <v>95</v>
      </c>
      <c r="F1454" s="2">
        <v>129</v>
      </c>
      <c r="G1454" s="2">
        <f t="shared" si="52"/>
        <v>34</v>
      </c>
      <c r="H1454" s="9">
        <v>44713</v>
      </c>
      <c r="I1454" s="2" t="s">
        <v>632</v>
      </c>
      <c r="J1454" s="2">
        <f t="shared" si="51"/>
        <v>1</v>
      </c>
    </row>
    <row r="1455" spans="1:10" s="1" customFormat="1" ht="15" customHeight="1" x14ac:dyDescent="0.2">
      <c r="A1455" s="2" t="s">
        <v>2367</v>
      </c>
      <c r="B1455" s="2" t="s">
        <v>2374</v>
      </c>
      <c r="C1455" s="2" t="s">
        <v>2724</v>
      </c>
      <c r="D1455" s="8" t="s">
        <v>2725</v>
      </c>
      <c r="E1455" s="2">
        <v>10</v>
      </c>
      <c r="F1455" s="2">
        <v>10</v>
      </c>
      <c r="G1455" s="2">
        <f t="shared" si="52"/>
        <v>0</v>
      </c>
      <c r="H1455" s="9">
        <v>44713</v>
      </c>
      <c r="I1455" s="2" t="s">
        <v>632</v>
      </c>
      <c r="J1455" s="2">
        <f t="shared" si="51"/>
        <v>0</v>
      </c>
    </row>
    <row r="1456" spans="1:10" s="1" customFormat="1" ht="15" customHeight="1" x14ac:dyDescent="0.2">
      <c r="A1456" s="2" t="s">
        <v>2367</v>
      </c>
      <c r="B1456" s="2" t="s">
        <v>2374</v>
      </c>
      <c r="C1456" s="2" t="s">
        <v>2726</v>
      </c>
      <c r="D1456" s="8" t="s">
        <v>2727</v>
      </c>
      <c r="E1456" s="2">
        <v>2.5</v>
      </c>
      <c r="F1456" s="2">
        <v>2.5</v>
      </c>
      <c r="G1456" s="2">
        <f t="shared" si="52"/>
        <v>0</v>
      </c>
      <c r="H1456" s="9">
        <v>44713</v>
      </c>
      <c r="I1456" s="2" t="s">
        <v>632</v>
      </c>
      <c r="J1456" s="2">
        <f t="shared" si="51"/>
        <v>0</v>
      </c>
    </row>
    <row r="1457" spans="1:10" s="1" customFormat="1" ht="15" customHeight="1" x14ac:dyDescent="0.2">
      <c r="A1457" s="2" t="s">
        <v>2367</v>
      </c>
      <c r="B1457" s="2" t="s">
        <v>2374</v>
      </c>
      <c r="C1457" s="2" t="s">
        <v>2728</v>
      </c>
      <c r="D1457" s="8" t="s">
        <v>2729</v>
      </c>
      <c r="E1457" s="2">
        <v>2</v>
      </c>
      <c r="F1457" s="2">
        <v>2</v>
      </c>
      <c r="G1457" s="2">
        <f t="shared" si="52"/>
        <v>0</v>
      </c>
      <c r="H1457" s="9">
        <v>44713</v>
      </c>
      <c r="I1457" s="2" t="s">
        <v>632</v>
      </c>
      <c r="J1457" s="2">
        <f t="shared" si="51"/>
        <v>0</v>
      </c>
    </row>
    <row r="1458" spans="1:10" s="1" customFormat="1" ht="15" customHeight="1" x14ac:dyDescent="0.2">
      <c r="A1458" s="2" t="s">
        <v>2367</v>
      </c>
      <c r="B1458" s="2" t="s">
        <v>2374</v>
      </c>
      <c r="C1458" s="2" t="s">
        <v>2730</v>
      </c>
      <c r="D1458" s="8" t="s">
        <v>2731</v>
      </c>
      <c r="E1458" s="2">
        <v>2</v>
      </c>
      <c r="F1458" s="2">
        <v>2</v>
      </c>
      <c r="G1458" s="2">
        <f t="shared" si="52"/>
        <v>0</v>
      </c>
      <c r="H1458" s="9">
        <v>44713</v>
      </c>
      <c r="I1458" s="2" t="s">
        <v>632</v>
      </c>
      <c r="J1458" s="2">
        <f t="shared" si="51"/>
        <v>0</v>
      </c>
    </row>
    <row r="1459" spans="1:10" s="1" customFormat="1" ht="15" customHeight="1" x14ac:dyDescent="0.2">
      <c r="A1459" s="2" t="s">
        <v>2367</v>
      </c>
      <c r="B1459" s="2" t="s">
        <v>2569</v>
      </c>
      <c r="C1459" s="2" t="s">
        <v>2732</v>
      </c>
      <c r="D1459" s="8" t="s">
        <v>2733</v>
      </c>
      <c r="E1459" s="2">
        <v>18</v>
      </c>
      <c r="F1459" s="2">
        <v>18</v>
      </c>
      <c r="G1459" s="2">
        <f t="shared" si="52"/>
        <v>0</v>
      </c>
      <c r="H1459" s="9">
        <v>44713</v>
      </c>
      <c r="I1459" s="2" t="s">
        <v>632</v>
      </c>
      <c r="J1459" s="2">
        <f t="shared" si="51"/>
        <v>0</v>
      </c>
    </row>
    <row r="1460" spans="1:10" s="1" customFormat="1" ht="15" customHeight="1" x14ac:dyDescent="0.2">
      <c r="A1460" s="2" t="s">
        <v>2367</v>
      </c>
      <c r="B1460" s="2" t="s">
        <v>2374</v>
      </c>
      <c r="C1460" s="2" t="s">
        <v>2734</v>
      </c>
      <c r="D1460" s="8" t="s">
        <v>2735</v>
      </c>
      <c r="E1460" s="2">
        <v>10</v>
      </c>
      <c r="F1460" s="2">
        <v>10</v>
      </c>
      <c r="G1460" s="2">
        <f t="shared" si="52"/>
        <v>0</v>
      </c>
      <c r="H1460" s="9">
        <v>44713</v>
      </c>
      <c r="I1460" s="2" t="s">
        <v>632</v>
      </c>
      <c r="J1460" s="2">
        <f t="shared" si="51"/>
        <v>0</v>
      </c>
    </row>
    <row r="1461" spans="1:10" s="1" customFormat="1" ht="15" customHeight="1" x14ac:dyDescent="0.2">
      <c r="A1461" s="2" t="s">
        <v>2367</v>
      </c>
      <c r="B1461" s="2" t="s">
        <v>2600</v>
      </c>
      <c r="C1461" s="2" t="s">
        <v>2736</v>
      </c>
      <c r="D1461" s="8" t="s">
        <v>2737</v>
      </c>
      <c r="E1461" s="2">
        <v>112</v>
      </c>
      <c r="F1461" s="2">
        <v>112</v>
      </c>
      <c r="G1461" s="2">
        <f t="shared" si="52"/>
        <v>0</v>
      </c>
      <c r="H1461" s="9">
        <v>44713</v>
      </c>
      <c r="I1461" s="2" t="s">
        <v>632</v>
      </c>
      <c r="J1461" s="2">
        <f t="shared" si="51"/>
        <v>0</v>
      </c>
    </row>
    <row r="1462" spans="1:10" s="1" customFormat="1" ht="15" customHeight="1" x14ac:dyDescent="0.2">
      <c r="A1462" s="2" t="s">
        <v>2367</v>
      </c>
      <c r="B1462" s="2" t="s">
        <v>2374</v>
      </c>
      <c r="C1462" s="2" t="s">
        <v>2738</v>
      </c>
      <c r="D1462" s="8" t="s">
        <v>2739</v>
      </c>
      <c r="E1462" s="2">
        <v>4</v>
      </c>
      <c r="F1462" s="2">
        <v>4</v>
      </c>
      <c r="G1462" s="2">
        <f t="shared" si="52"/>
        <v>0</v>
      </c>
      <c r="H1462" s="9">
        <v>44713</v>
      </c>
      <c r="I1462" s="2" t="s">
        <v>632</v>
      </c>
      <c r="J1462" s="2">
        <f t="shared" si="51"/>
        <v>0</v>
      </c>
    </row>
    <row r="1463" spans="1:10" s="1" customFormat="1" ht="15" customHeight="1" x14ac:dyDescent="0.2">
      <c r="A1463" s="2" t="s">
        <v>2367</v>
      </c>
      <c r="B1463" s="2" t="s">
        <v>2368</v>
      </c>
      <c r="C1463" s="2" t="s">
        <v>2740</v>
      </c>
      <c r="D1463" s="8" t="s">
        <v>2741</v>
      </c>
      <c r="E1463" s="2">
        <v>4</v>
      </c>
      <c r="F1463" s="2">
        <v>4</v>
      </c>
      <c r="G1463" s="2">
        <f t="shared" si="52"/>
        <v>0</v>
      </c>
      <c r="H1463" s="9">
        <v>44713</v>
      </c>
      <c r="I1463" s="2" t="s">
        <v>632</v>
      </c>
      <c r="J1463" s="2">
        <f t="shared" si="51"/>
        <v>0</v>
      </c>
    </row>
    <row r="1464" spans="1:10" s="1" customFormat="1" ht="15" customHeight="1" x14ac:dyDescent="0.2">
      <c r="A1464" s="2" t="s">
        <v>2367</v>
      </c>
      <c r="B1464" s="2" t="s">
        <v>2544</v>
      </c>
      <c r="C1464" s="2" t="s">
        <v>2742</v>
      </c>
      <c r="D1464" s="8" t="s">
        <v>2743</v>
      </c>
      <c r="E1464" s="2">
        <v>40</v>
      </c>
      <c r="F1464" s="2">
        <v>40</v>
      </c>
      <c r="G1464" s="2">
        <f t="shared" si="52"/>
        <v>0</v>
      </c>
      <c r="H1464" s="9">
        <v>44713</v>
      </c>
      <c r="I1464" s="2" t="s">
        <v>632</v>
      </c>
      <c r="J1464" s="2">
        <f t="shared" si="51"/>
        <v>0</v>
      </c>
    </row>
    <row r="1465" spans="1:10" s="1" customFormat="1" ht="15" customHeight="1" x14ac:dyDescent="0.2">
      <c r="A1465" s="2" t="s">
        <v>2367</v>
      </c>
      <c r="B1465" s="2" t="s">
        <v>2569</v>
      </c>
      <c r="C1465" s="2" t="s">
        <v>2744</v>
      </c>
      <c r="D1465" s="8" t="s">
        <v>2745</v>
      </c>
      <c r="E1465" s="2">
        <v>6</v>
      </c>
      <c r="F1465" s="2">
        <v>6</v>
      </c>
      <c r="G1465" s="2">
        <f t="shared" si="52"/>
        <v>0</v>
      </c>
      <c r="H1465" s="9">
        <v>44713</v>
      </c>
      <c r="I1465" s="2" t="s">
        <v>632</v>
      </c>
      <c r="J1465" s="2">
        <f t="shared" si="51"/>
        <v>0</v>
      </c>
    </row>
    <row r="1466" spans="1:10" s="1" customFormat="1" ht="15" customHeight="1" x14ac:dyDescent="0.2">
      <c r="A1466" s="2" t="s">
        <v>2367</v>
      </c>
      <c r="B1466" s="2" t="s">
        <v>2621</v>
      </c>
      <c r="C1466" s="2" t="s">
        <v>2746</v>
      </c>
      <c r="D1466" s="8" t="s">
        <v>2747</v>
      </c>
      <c r="E1466" s="2">
        <v>4</v>
      </c>
      <c r="F1466" s="2">
        <v>4</v>
      </c>
      <c r="G1466" s="2">
        <f t="shared" si="52"/>
        <v>0</v>
      </c>
      <c r="H1466" s="9">
        <v>44713</v>
      </c>
      <c r="I1466" s="2" t="s">
        <v>632</v>
      </c>
      <c r="J1466" s="2">
        <f t="shared" si="51"/>
        <v>0</v>
      </c>
    </row>
    <row r="1467" spans="1:10" s="1" customFormat="1" ht="15" customHeight="1" x14ac:dyDescent="0.2">
      <c r="A1467" s="2" t="s">
        <v>2367</v>
      </c>
      <c r="B1467" s="2" t="s">
        <v>2569</v>
      </c>
      <c r="C1467" s="2" t="s">
        <v>2748</v>
      </c>
      <c r="D1467" s="8" t="s">
        <v>2749</v>
      </c>
      <c r="E1467" s="2">
        <v>13</v>
      </c>
      <c r="F1467" s="2">
        <v>13</v>
      </c>
      <c r="G1467" s="2">
        <f t="shared" si="52"/>
        <v>0</v>
      </c>
      <c r="H1467" s="9">
        <v>44713</v>
      </c>
      <c r="I1467" s="2" t="s">
        <v>632</v>
      </c>
      <c r="J1467" s="2">
        <f t="shared" si="51"/>
        <v>0</v>
      </c>
    </row>
    <row r="1468" spans="1:10" s="1" customFormat="1" ht="15" customHeight="1" x14ac:dyDescent="0.2">
      <c r="A1468" s="2" t="s">
        <v>2367</v>
      </c>
      <c r="B1468" s="2" t="s">
        <v>2544</v>
      </c>
      <c r="C1468" s="2" t="s">
        <v>2750</v>
      </c>
      <c r="D1468" s="8" t="s">
        <v>2751</v>
      </c>
      <c r="E1468" s="2">
        <v>2</v>
      </c>
      <c r="F1468" s="2">
        <v>2</v>
      </c>
      <c r="G1468" s="2">
        <f t="shared" si="52"/>
        <v>0</v>
      </c>
      <c r="H1468" s="9">
        <v>44713</v>
      </c>
      <c r="I1468" s="2" t="s">
        <v>632</v>
      </c>
      <c r="J1468" s="2">
        <f t="shared" si="51"/>
        <v>0</v>
      </c>
    </row>
    <row r="1469" spans="1:10" s="1" customFormat="1" ht="15" customHeight="1" x14ac:dyDescent="0.2">
      <c r="A1469" s="2" t="s">
        <v>2367</v>
      </c>
      <c r="B1469" s="2" t="s">
        <v>2374</v>
      </c>
      <c r="C1469" s="2" t="s">
        <v>2752</v>
      </c>
      <c r="D1469" s="8" t="s">
        <v>2753</v>
      </c>
      <c r="E1469" s="2">
        <v>11</v>
      </c>
      <c r="F1469" s="2">
        <v>15</v>
      </c>
      <c r="G1469" s="2">
        <f t="shared" si="52"/>
        <v>4</v>
      </c>
      <c r="H1469" s="9">
        <v>44713</v>
      </c>
      <c r="I1469" s="2" t="s">
        <v>632</v>
      </c>
      <c r="J1469" s="2">
        <f t="shared" si="51"/>
        <v>1</v>
      </c>
    </row>
    <row r="1470" spans="1:10" s="1" customFormat="1" ht="15" customHeight="1" x14ac:dyDescent="0.2">
      <c r="A1470" s="2" t="s">
        <v>2367</v>
      </c>
      <c r="B1470" s="2" t="s">
        <v>2374</v>
      </c>
      <c r="C1470" s="2" t="s">
        <v>2754</v>
      </c>
      <c r="D1470" s="8" t="s">
        <v>2755</v>
      </c>
      <c r="E1470" s="2">
        <v>5</v>
      </c>
      <c r="F1470" s="2">
        <v>5</v>
      </c>
      <c r="G1470" s="2">
        <f t="shared" si="52"/>
        <v>0</v>
      </c>
      <c r="H1470" s="9">
        <v>44713</v>
      </c>
      <c r="I1470" s="2" t="s">
        <v>632</v>
      </c>
      <c r="J1470" s="2">
        <f t="shared" si="51"/>
        <v>0</v>
      </c>
    </row>
    <row r="1471" spans="1:10" s="1" customFormat="1" ht="15" customHeight="1" x14ac:dyDescent="0.2">
      <c r="A1471" s="2" t="s">
        <v>2367</v>
      </c>
      <c r="B1471" s="2" t="s">
        <v>2621</v>
      </c>
      <c r="C1471" s="2" t="s">
        <v>2756</v>
      </c>
      <c r="D1471" s="8" t="s">
        <v>2757</v>
      </c>
      <c r="E1471" s="2">
        <v>19</v>
      </c>
      <c r="F1471" s="2">
        <v>19</v>
      </c>
      <c r="G1471" s="2">
        <f t="shared" si="52"/>
        <v>0</v>
      </c>
      <c r="H1471" s="9">
        <v>44713</v>
      </c>
      <c r="I1471" s="2" t="s">
        <v>632</v>
      </c>
      <c r="J1471" s="2">
        <f t="shared" si="51"/>
        <v>0</v>
      </c>
    </row>
    <row r="1472" spans="1:10" s="1" customFormat="1" ht="15" customHeight="1" x14ac:dyDescent="0.2">
      <c r="A1472" s="2" t="s">
        <v>2367</v>
      </c>
      <c r="B1472" s="2" t="s">
        <v>2544</v>
      </c>
      <c r="C1472" s="2" t="s">
        <v>2758</v>
      </c>
      <c r="D1472" s="8" t="s">
        <v>2759</v>
      </c>
      <c r="E1472" s="2">
        <v>8</v>
      </c>
      <c r="F1472" s="2">
        <v>2</v>
      </c>
      <c r="G1472" s="2">
        <f t="shared" si="52"/>
        <v>-6</v>
      </c>
      <c r="H1472" s="9">
        <v>44713</v>
      </c>
      <c r="I1472" s="2" t="s">
        <v>632</v>
      </c>
      <c r="J1472" s="2">
        <f t="shared" si="51"/>
        <v>1</v>
      </c>
    </row>
    <row r="1473" spans="1:10" s="1" customFormat="1" ht="15" customHeight="1" x14ac:dyDescent="0.2">
      <c r="A1473" s="2" t="s">
        <v>2367</v>
      </c>
      <c r="B1473" s="2" t="s">
        <v>2600</v>
      </c>
      <c r="C1473" s="2" t="s">
        <v>2760</v>
      </c>
      <c r="D1473" s="8" t="s">
        <v>2761</v>
      </c>
      <c r="E1473" s="2">
        <v>6</v>
      </c>
      <c r="F1473" s="2">
        <v>5</v>
      </c>
      <c r="G1473" s="2">
        <f t="shared" si="52"/>
        <v>-1</v>
      </c>
      <c r="H1473" s="9">
        <v>44713</v>
      </c>
      <c r="I1473" s="2" t="s">
        <v>632</v>
      </c>
      <c r="J1473" s="2">
        <f t="shared" si="51"/>
        <v>1</v>
      </c>
    </row>
    <row r="1474" spans="1:10" s="1" customFormat="1" ht="15" customHeight="1" x14ac:dyDescent="0.2">
      <c r="A1474" s="2" t="s">
        <v>2367</v>
      </c>
      <c r="B1474" s="2" t="s">
        <v>2374</v>
      </c>
      <c r="C1474" s="2" t="s">
        <v>2762</v>
      </c>
      <c r="D1474" s="8" t="s">
        <v>2763</v>
      </c>
      <c r="E1474" s="2">
        <v>3</v>
      </c>
      <c r="F1474" s="2">
        <v>3</v>
      </c>
      <c r="G1474" s="2">
        <f t="shared" si="52"/>
        <v>0</v>
      </c>
      <c r="H1474" s="9">
        <v>44713</v>
      </c>
      <c r="I1474" s="2" t="s">
        <v>632</v>
      </c>
      <c r="J1474" s="2">
        <f t="shared" si="51"/>
        <v>0</v>
      </c>
    </row>
    <row r="1475" spans="1:10" s="1" customFormat="1" ht="15" customHeight="1" x14ac:dyDescent="0.2">
      <c r="A1475" s="2" t="s">
        <v>2367</v>
      </c>
      <c r="B1475" s="2" t="s">
        <v>2544</v>
      </c>
      <c r="C1475" s="2" t="s">
        <v>2764</v>
      </c>
      <c r="D1475" s="8" t="s">
        <v>2765</v>
      </c>
      <c r="E1475" s="2">
        <v>1</v>
      </c>
      <c r="F1475" s="2">
        <v>1</v>
      </c>
      <c r="G1475" s="2">
        <f t="shared" si="52"/>
        <v>0</v>
      </c>
      <c r="H1475" s="9">
        <v>44713</v>
      </c>
      <c r="I1475" s="2" t="s">
        <v>632</v>
      </c>
      <c r="J1475" s="2">
        <f t="shared" si="51"/>
        <v>0</v>
      </c>
    </row>
    <row r="1476" spans="1:10" s="1" customFormat="1" ht="15" customHeight="1" x14ac:dyDescent="0.2">
      <c r="A1476" s="2" t="s">
        <v>2367</v>
      </c>
      <c r="B1476" s="2" t="s">
        <v>2374</v>
      </c>
      <c r="C1476" s="2" t="s">
        <v>2766</v>
      </c>
      <c r="D1476" s="8" t="s">
        <v>2767</v>
      </c>
      <c r="E1476" s="2">
        <v>72</v>
      </c>
      <c r="F1476" s="2">
        <v>72</v>
      </c>
      <c r="G1476" s="2">
        <f t="shared" si="52"/>
        <v>0</v>
      </c>
      <c r="H1476" s="9">
        <v>44713</v>
      </c>
      <c r="I1476" s="2" t="s">
        <v>632</v>
      </c>
      <c r="J1476" s="2">
        <f t="shared" si="51"/>
        <v>0</v>
      </c>
    </row>
    <row r="1477" spans="1:10" s="1" customFormat="1" ht="15" customHeight="1" x14ac:dyDescent="0.2">
      <c r="A1477" s="2" t="s">
        <v>2367</v>
      </c>
      <c r="B1477" s="2" t="s">
        <v>2374</v>
      </c>
      <c r="C1477" s="2" t="s">
        <v>2768</v>
      </c>
      <c r="D1477" s="8" t="s">
        <v>2769</v>
      </c>
      <c r="E1477" s="2">
        <v>6</v>
      </c>
      <c r="F1477" s="2">
        <v>6</v>
      </c>
      <c r="G1477" s="2">
        <f t="shared" si="52"/>
        <v>0</v>
      </c>
      <c r="H1477" s="9">
        <v>44713</v>
      </c>
      <c r="I1477" s="2" t="s">
        <v>632</v>
      </c>
      <c r="J1477" s="2">
        <f t="shared" si="51"/>
        <v>0</v>
      </c>
    </row>
    <row r="1478" spans="1:10" s="1" customFormat="1" ht="15" customHeight="1" x14ac:dyDescent="0.2">
      <c r="A1478" s="2" t="s">
        <v>2367</v>
      </c>
      <c r="B1478" s="2" t="s">
        <v>2600</v>
      </c>
      <c r="C1478" s="2" t="s">
        <v>2770</v>
      </c>
      <c r="D1478" s="8" t="s">
        <v>2771</v>
      </c>
      <c r="E1478" s="2">
        <v>537</v>
      </c>
      <c r="F1478" s="2">
        <v>613</v>
      </c>
      <c r="G1478" s="2">
        <f t="shared" si="52"/>
        <v>76</v>
      </c>
      <c r="H1478" s="9">
        <v>44713</v>
      </c>
      <c r="I1478" s="2" t="s">
        <v>632</v>
      </c>
      <c r="J1478" s="2">
        <f t="shared" si="51"/>
        <v>1</v>
      </c>
    </row>
    <row r="1479" spans="1:10" s="1" customFormat="1" ht="15" customHeight="1" x14ac:dyDescent="0.2">
      <c r="A1479" s="2" t="s">
        <v>2367</v>
      </c>
      <c r="B1479" s="2" t="s">
        <v>2374</v>
      </c>
      <c r="C1479" s="2" t="s">
        <v>2772</v>
      </c>
      <c r="D1479" s="8" t="s">
        <v>2773</v>
      </c>
      <c r="E1479" s="2">
        <v>2</v>
      </c>
      <c r="F1479" s="2">
        <v>2</v>
      </c>
      <c r="G1479" s="2">
        <f t="shared" si="52"/>
        <v>0</v>
      </c>
      <c r="H1479" s="9">
        <v>44713</v>
      </c>
      <c r="I1479" s="2" t="s">
        <v>632</v>
      </c>
      <c r="J1479" s="2">
        <f t="shared" si="51"/>
        <v>0</v>
      </c>
    </row>
    <row r="1480" spans="1:10" s="1" customFormat="1" ht="15" customHeight="1" x14ac:dyDescent="0.2">
      <c r="A1480" s="2" t="s">
        <v>2367</v>
      </c>
      <c r="B1480" s="2" t="s">
        <v>2374</v>
      </c>
      <c r="C1480" s="2" t="s">
        <v>2774</v>
      </c>
      <c r="D1480" s="8" t="s">
        <v>2775</v>
      </c>
      <c r="E1480" s="2">
        <v>160</v>
      </c>
      <c r="F1480" s="2">
        <v>160</v>
      </c>
      <c r="G1480" s="2">
        <f t="shared" si="52"/>
        <v>0</v>
      </c>
      <c r="H1480" s="9">
        <v>44713</v>
      </c>
      <c r="I1480" s="2" t="s">
        <v>632</v>
      </c>
      <c r="J1480" s="2">
        <f t="shared" si="51"/>
        <v>0</v>
      </c>
    </row>
    <row r="1481" spans="1:10" s="1" customFormat="1" ht="15" customHeight="1" x14ac:dyDescent="0.2">
      <c r="A1481" s="2" t="s">
        <v>2367</v>
      </c>
      <c r="B1481" s="2" t="s">
        <v>2374</v>
      </c>
      <c r="C1481" s="2" t="s">
        <v>2776</v>
      </c>
      <c r="D1481" s="8" t="s">
        <v>2777</v>
      </c>
      <c r="E1481" s="2">
        <v>5</v>
      </c>
      <c r="F1481" s="2">
        <v>5</v>
      </c>
      <c r="G1481" s="2">
        <f t="shared" si="52"/>
        <v>0</v>
      </c>
      <c r="H1481" s="9">
        <v>44713</v>
      </c>
      <c r="I1481" s="2" t="s">
        <v>632</v>
      </c>
      <c r="J1481" s="2">
        <f t="shared" si="51"/>
        <v>0</v>
      </c>
    </row>
    <row r="1482" spans="1:10" s="1" customFormat="1" ht="15" customHeight="1" x14ac:dyDescent="0.2">
      <c r="A1482" s="2" t="s">
        <v>2367</v>
      </c>
      <c r="B1482" s="2" t="s">
        <v>2544</v>
      </c>
      <c r="C1482" s="2" t="s">
        <v>2778</v>
      </c>
      <c r="D1482" s="8" t="s">
        <v>2779</v>
      </c>
      <c r="E1482" s="2">
        <v>25</v>
      </c>
      <c r="F1482" s="2">
        <v>25</v>
      </c>
      <c r="G1482" s="2">
        <f t="shared" si="52"/>
        <v>0</v>
      </c>
      <c r="H1482" s="9">
        <v>44713</v>
      </c>
      <c r="I1482" s="2" t="s">
        <v>632</v>
      </c>
      <c r="J1482" s="2">
        <f t="shared" si="51"/>
        <v>0</v>
      </c>
    </row>
    <row r="1483" spans="1:10" s="1" customFormat="1" ht="15" customHeight="1" x14ac:dyDescent="0.2">
      <c r="A1483" s="2" t="s">
        <v>2367</v>
      </c>
      <c r="B1483" s="2" t="s">
        <v>2374</v>
      </c>
      <c r="C1483" s="2" t="s">
        <v>2780</v>
      </c>
      <c r="D1483" s="8" t="s">
        <v>2781</v>
      </c>
      <c r="E1483" s="2">
        <v>6</v>
      </c>
      <c r="F1483" s="2">
        <v>6</v>
      </c>
      <c r="G1483" s="2">
        <f t="shared" si="52"/>
        <v>0</v>
      </c>
      <c r="H1483" s="9">
        <v>44713</v>
      </c>
      <c r="I1483" s="2" t="s">
        <v>632</v>
      </c>
      <c r="J1483" s="2">
        <f t="shared" si="51"/>
        <v>0</v>
      </c>
    </row>
    <row r="1484" spans="1:10" s="1" customFormat="1" ht="15" customHeight="1" x14ac:dyDescent="0.2">
      <c r="A1484" s="2" t="s">
        <v>2367</v>
      </c>
      <c r="B1484" s="2" t="s">
        <v>2621</v>
      </c>
      <c r="C1484" s="2" t="s">
        <v>2782</v>
      </c>
      <c r="D1484" s="8" t="s">
        <v>2783</v>
      </c>
      <c r="E1484" s="2">
        <v>0.56000000000000005</v>
      </c>
      <c r="F1484" s="2">
        <v>0</v>
      </c>
      <c r="G1484" s="2">
        <f t="shared" si="52"/>
        <v>-0.56000000000000005</v>
      </c>
      <c r="H1484" s="9">
        <v>44713</v>
      </c>
      <c r="I1484" s="2" t="s">
        <v>632</v>
      </c>
      <c r="J1484" s="2">
        <f t="shared" si="51"/>
        <v>1</v>
      </c>
    </row>
    <row r="1485" spans="1:10" s="1" customFormat="1" ht="15" customHeight="1" x14ac:dyDescent="0.2">
      <c r="A1485" s="2" t="s">
        <v>2367</v>
      </c>
      <c r="B1485" s="2" t="s">
        <v>2374</v>
      </c>
      <c r="C1485" s="2" t="s">
        <v>2784</v>
      </c>
      <c r="D1485" s="8" t="s">
        <v>2785</v>
      </c>
      <c r="E1485" s="2">
        <v>6</v>
      </c>
      <c r="F1485" s="2">
        <v>6</v>
      </c>
      <c r="G1485" s="2">
        <f t="shared" si="52"/>
        <v>0</v>
      </c>
      <c r="H1485" s="9">
        <v>44713</v>
      </c>
      <c r="I1485" s="2" t="s">
        <v>632</v>
      </c>
      <c r="J1485" s="2">
        <f t="shared" si="51"/>
        <v>0</v>
      </c>
    </row>
    <row r="1486" spans="1:10" s="1" customFormat="1" ht="15" customHeight="1" x14ac:dyDescent="0.2">
      <c r="A1486" s="2" t="s">
        <v>2367</v>
      </c>
      <c r="B1486" s="2" t="s">
        <v>2374</v>
      </c>
      <c r="C1486" s="2" t="s">
        <v>2786</v>
      </c>
      <c r="D1486" s="8" t="s">
        <v>2787</v>
      </c>
      <c r="E1486" s="2">
        <v>3</v>
      </c>
      <c r="F1486" s="2">
        <v>3</v>
      </c>
      <c r="G1486" s="2">
        <f t="shared" si="52"/>
        <v>0</v>
      </c>
      <c r="H1486" s="9">
        <v>44713</v>
      </c>
      <c r="I1486" s="2" t="s">
        <v>632</v>
      </c>
      <c r="J1486" s="2">
        <f t="shared" si="51"/>
        <v>0</v>
      </c>
    </row>
    <row r="1487" spans="1:10" s="1" customFormat="1" ht="15" customHeight="1" x14ac:dyDescent="0.2">
      <c r="A1487" s="2" t="s">
        <v>2367</v>
      </c>
      <c r="B1487" s="2" t="s">
        <v>2374</v>
      </c>
      <c r="C1487" s="2" t="s">
        <v>2788</v>
      </c>
      <c r="D1487" s="8" t="s">
        <v>2789</v>
      </c>
      <c r="E1487" s="2">
        <v>4</v>
      </c>
      <c r="F1487" s="2">
        <v>1</v>
      </c>
      <c r="G1487" s="2">
        <f t="shared" si="52"/>
        <v>-3</v>
      </c>
      <c r="H1487" s="9">
        <v>44713</v>
      </c>
      <c r="I1487" s="2" t="s">
        <v>632</v>
      </c>
      <c r="J1487" s="2">
        <f t="shared" si="51"/>
        <v>1</v>
      </c>
    </row>
    <row r="1488" spans="1:10" s="1" customFormat="1" ht="15" customHeight="1" x14ac:dyDescent="0.2">
      <c r="A1488" s="2" t="s">
        <v>2367</v>
      </c>
      <c r="B1488" s="2" t="s">
        <v>2621</v>
      </c>
      <c r="C1488" s="2" t="s">
        <v>2790</v>
      </c>
      <c r="D1488" s="8" t="s">
        <v>2791</v>
      </c>
      <c r="E1488" s="2">
        <v>2</v>
      </c>
      <c r="F1488" s="2">
        <v>2</v>
      </c>
      <c r="G1488" s="2">
        <f t="shared" si="52"/>
        <v>0</v>
      </c>
      <c r="H1488" s="9">
        <v>44713</v>
      </c>
      <c r="I1488" s="2" t="s">
        <v>632</v>
      </c>
      <c r="J1488" s="2">
        <f t="shared" si="51"/>
        <v>0</v>
      </c>
    </row>
    <row r="1489" spans="1:10" s="1" customFormat="1" ht="15" customHeight="1" x14ac:dyDescent="0.2">
      <c r="A1489" s="2" t="s">
        <v>2367</v>
      </c>
      <c r="B1489" s="2" t="s">
        <v>2374</v>
      </c>
      <c r="C1489" s="2" t="s">
        <v>2792</v>
      </c>
      <c r="D1489" s="8" t="s">
        <v>2793</v>
      </c>
      <c r="E1489" s="2">
        <v>1</v>
      </c>
      <c r="F1489" s="2">
        <v>1</v>
      </c>
      <c r="G1489" s="2">
        <f t="shared" si="52"/>
        <v>0</v>
      </c>
      <c r="H1489" s="9">
        <v>44713</v>
      </c>
      <c r="I1489" s="2" t="s">
        <v>632</v>
      </c>
      <c r="J1489" s="2">
        <f t="shared" si="51"/>
        <v>0</v>
      </c>
    </row>
    <row r="1490" spans="1:10" s="1" customFormat="1" ht="15" customHeight="1" x14ac:dyDescent="0.2">
      <c r="A1490" s="2" t="s">
        <v>2367</v>
      </c>
      <c r="B1490" s="2" t="s">
        <v>2374</v>
      </c>
      <c r="C1490" s="2" t="s">
        <v>2794</v>
      </c>
      <c r="D1490" s="8" t="s">
        <v>2795</v>
      </c>
      <c r="E1490" s="2">
        <v>2</v>
      </c>
      <c r="F1490" s="2">
        <v>0</v>
      </c>
      <c r="G1490" s="2">
        <f t="shared" si="52"/>
        <v>-2</v>
      </c>
      <c r="H1490" s="9">
        <v>44713</v>
      </c>
      <c r="I1490" s="2" t="s">
        <v>632</v>
      </c>
      <c r="J1490" s="2">
        <f t="shared" ref="J1490:J1553" si="53">IF(G1490=0,0,1)</f>
        <v>1</v>
      </c>
    </row>
    <row r="1491" spans="1:10" s="1" customFormat="1" ht="15" customHeight="1" x14ac:dyDescent="0.2">
      <c r="A1491" s="2" t="s">
        <v>2367</v>
      </c>
      <c r="B1491" s="2" t="s">
        <v>2374</v>
      </c>
      <c r="C1491" s="2" t="s">
        <v>2796</v>
      </c>
      <c r="D1491" s="8" t="s">
        <v>2797</v>
      </c>
      <c r="E1491" s="2">
        <v>3</v>
      </c>
      <c r="F1491" s="2">
        <v>3</v>
      </c>
      <c r="G1491" s="2">
        <f t="shared" si="52"/>
        <v>0</v>
      </c>
      <c r="H1491" s="9">
        <v>44713</v>
      </c>
      <c r="I1491" s="2" t="s">
        <v>632</v>
      </c>
      <c r="J1491" s="2">
        <f t="shared" si="53"/>
        <v>0</v>
      </c>
    </row>
    <row r="1492" spans="1:10" s="1" customFormat="1" ht="15" customHeight="1" x14ac:dyDescent="0.2">
      <c r="A1492" s="2" t="s">
        <v>2367</v>
      </c>
      <c r="B1492" s="2" t="s">
        <v>2600</v>
      </c>
      <c r="C1492" s="2" t="s">
        <v>2798</v>
      </c>
      <c r="D1492" s="8" t="s">
        <v>2799</v>
      </c>
      <c r="E1492" s="2">
        <v>54</v>
      </c>
      <c r="F1492" s="2">
        <v>44</v>
      </c>
      <c r="G1492" s="2">
        <f t="shared" si="52"/>
        <v>-10</v>
      </c>
      <c r="H1492" s="9">
        <v>44713</v>
      </c>
      <c r="I1492" s="2" t="s">
        <v>632</v>
      </c>
      <c r="J1492" s="2">
        <f t="shared" si="53"/>
        <v>1</v>
      </c>
    </row>
    <row r="1493" spans="1:10" s="1" customFormat="1" ht="15" customHeight="1" x14ac:dyDescent="0.2">
      <c r="A1493" s="2" t="s">
        <v>2367</v>
      </c>
      <c r="B1493" s="2" t="s">
        <v>2374</v>
      </c>
      <c r="C1493" s="2" t="s">
        <v>2800</v>
      </c>
      <c r="D1493" s="8" t="s">
        <v>2801</v>
      </c>
      <c r="E1493" s="2">
        <v>15</v>
      </c>
      <c r="F1493" s="2">
        <v>15</v>
      </c>
      <c r="G1493" s="2">
        <f t="shared" si="52"/>
        <v>0</v>
      </c>
      <c r="H1493" s="9">
        <v>44713</v>
      </c>
      <c r="I1493" s="2" t="s">
        <v>632</v>
      </c>
      <c r="J1493" s="2">
        <f t="shared" si="53"/>
        <v>0</v>
      </c>
    </row>
    <row r="1494" spans="1:10" s="1" customFormat="1" ht="15" customHeight="1" x14ac:dyDescent="0.2">
      <c r="A1494" s="2" t="s">
        <v>2367</v>
      </c>
      <c r="B1494" s="2" t="s">
        <v>2374</v>
      </c>
      <c r="C1494" s="2" t="s">
        <v>2802</v>
      </c>
      <c r="D1494" s="8" t="s">
        <v>2803</v>
      </c>
      <c r="E1494" s="2">
        <v>10</v>
      </c>
      <c r="F1494" s="2">
        <v>9</v>
      </c>
      <c r="G1494" s="2">
        <f t="shared" si="52"/>
        <v>-1</v>
      </c>
      <c r="H1494" s="9">
        <v>44713</v>
      </c>
      <c r="I1494" s="2" t="s">
        <v>632</v>
      </c>
      <c r="J1494" s="2">
        <f t="shared" si="53"/>
        <v>1</v>
      </c>
    </row>
    <row r="1495" spans="1:10" s="1" customFormat="1" ht="15" customHeight="1" x14ac:dyDescent="0.2">
      <c r="A1495" s="2" t="s">
        <v>2367</v>
      </c>
      <c r="B1495" s="2" t="s">
        <v>2544</v>
      </c>
      <c r="C1495" s="2" t="s">
        <v>2804</v>
      </c>
      <c r="D1495" s="8" t="s">
        <v>2805</v>
      </c>
      <c r="E1495" s="2">
        <v>15</v>
      </c>
      <c r="F1495" s="2">
        <v>15</v>
      </c>
      <c r="G1495" s="2">
        <f t="shared" si="52"/>
        <v>0</v>
      </c>
      <c r="H1495" s="9">
        <v>44713</v>
      </c>
      <c r="I1495" s="2" t="s">
        <v>632</v>
      </c>
      <c r="J1495" s="2">
        <f t="shared" si="53"/>
        <v>0</v>
      </c>
    </row>
    <row r="1496" spans="1:10" s="1" customFormat="1" ht="15" customHeight="1" x14ac:dyDescent="0.2">
      <c r="A1496" s="2" t="s">
        <v>2367</v>
      </c>
      <c r="B1496" s="2" t="s">
        <v>2374</v>
      </c>
      <c r="C1496" s="2" t="s">
        <v>2806</v>
      </c>
      <c r="D1496" s="8" t="s">
        <v>2807</v>
      </c>
      <c r="E1496" s="2">
        <v>24</v>
      </c>
      <c r="F1496" s="2">
        <v>24</v>
      </c>
      <c r="G1496" s="2">
        <f t="shared" si="52"/>
        <v>0</v>
      </c>
      <c r="H1496" s="9">
        <v>44713</v>
      </c>
      <c r="I1496" s="2" t="s">
        <v>632</v>
      </c>
      <c r="J1496" s="2">
        <f t="shared" si="53"/>
        <v>0</v>
      </c>
    </row>
    <row r="1497" spans="1:10" s="1" customFormat="1" ht="15" customHeight="1" x14ac:dyDescent="0.2">
      <c r="A1497" s="2" t="s">
        <v>2367</v>
      </c>
      <c r="B1497" s="2" t="s">
        <v>2374</v>
      </c>
      <c r="C1497" s="2" t="s">
        <v>2808</v>
      </c>
      <c r="D1497" s="8" t="s">
        <v>2809</v>
      </c>
      <c r="E1497" s="2">
        <v>1</v>
      </c>
      <c r="F1497" s="2">
        <v>1</v>
      </c>
      <c r="G1497" s="2">
        <f t="shared" si="52"/>
        <v>0</v>
      </c>
      <c r="H1497" s="9">
        <v>44713</v>
      </c>
      <c r="I1497" s="2" t="s">
        <v>632</v>
      </c>
      <c r="J1497" s="2">
        <f t="shared" si="53"/>
        <v>0</v>
      </c>
    </row>
    <row r="1498" spans="1:10" s="1" customFormat="1" ht="15" customHeight="1" x14ac:dyDescent="0.2">
      <c r="A1498" s="2" t="s">
        <v>2367</v>
      </c>
      <c r="B1498" s="2" t="s">
        <v>2544</v>
      </c>
      <c r="C1498" s="2" t="s">
        <v>2810</v>
      </c>
      <c r="D1498" s="8" t="s">
        <v>2811</v>
      </c>
      <c r="E1498" s="2">
        <v>15</v>
      </c>
      <c r="F1498" s="2">
        <v>15</v>
      </c>
      <c r="G1498" s="2">
        <f t="shared" si="52"/>
        <v>0</v>
      </c>
      <c r="H1498" s="9">
        <v>44713</v>
      </c>
      <c r="I1498" s="2" t="s">
        <v>632</v>
      </c>
      <c r="J1498" s="2">
        <f t="shared" si="53"/>
        <v>0</v>
      </c>
    </row>
    <row r="1499" spans="1:10" s="1" customFormat="1" ht="15" customHeight="1" x14ac:dyDescent="0.2">
      <c r="A1499" s="2" t="s">
        <v>2367</v>
      </c>
      <c r="B1499" s="2" t="s">
        <v>2569</v>
      </c>
      <c r="C1499" s="2" t="s">
        <v>2812</v>
      </c>
      <c r="D1499" s="8" t="s">
        <v>2813</v>
      </c>
      <c r="E1499" s="2">
        <v>1</v>
      </c>
      <c r="F1499" s="2">
        <v>4</v>
      </c>
      <c r="G1499" s="2">
        <f t="shared" si="52"/>
        <v>3</v>
      </c>
      <c r="H1499" s="9">
        <v>44713</v>
      </c>
      <c r="I1499" s="2" t="s">
        <v>632</v>
      </c>
      <c r="J1499" s="2">
        <f t="shared" si="53"/>
        <v>1</v>
      </c>
    </row>
    <row r="1500" spans="1:10" s="1" customFormat="1" ht="15" customHeight="1" x14ac:dyDescent="0.2">
      <c r="A1500" s="2" t="s">
        <v>2367</v>
      </c>
      <c r="B1500" s="2" t="s">
        <v>2621</v>
      </c>
      <c r="C1500" s="2" t="s">
        <v>2814</v>
      </c>
      <c r="D1500" s="8" t="s">
        <v>2815</v>
      </c>
      <c r="E1500" s="2">
        <v>5.6</v>
      </c>
      <c r="F1500" s="2">
        <v>0</v>
      </c>
      <c r="G1500" s="2">
        <f t="shared" si="52"/>
        <v>-5.6</v>
      </c>
      <c r="H1500" s="9">
        <v>44713</v>
      </c>
      <c r="I1500" s="2" t="s">
        <v>632</v>
      </c>
      <c r="J1500" s="2">
        <f t="shared" si="53"/>
        <v>1</v>
      </c>
    </row>
    <row r="1501" spans="1:10" s="1" customFormat="1" ht="15" customHeight="1" x14ac:dyDescent="0.2">
      <c r="A1501" s="2" t="s">
        <v>2367</v>
      </c>
      <c r="B1501" s="2" t="s">
        <v>2374</v>
      </c>
      <c r="C1501" s="2" t="s">
        <v>2816</v>
      </c>
      <c r="D1501" s="8" t="s">
        <v>2817</v>
      </c>
      <c r="E1501" s="2">
        <v>142</v>
      </c>
      <c r="F1501" s="2">
        <v>142</v>
      </c>
      <c r="G1501" s="2">
        <f t="shared" si="52"/>
        <v>0</v>
      </c>
      <c r="H1501" s="9">
        <v>44713</v>
      </c>
      <c r="I1501" s="2" t="s">
        <v>632</v>
      </c>
      <c r="J1501" s="2">
        <f t="shared" si="53"/>
        <v>0</v>
      </c>
    </row>
    <row r="1502" spans="1:10" s="1" customFormat="1" ht="15" customHeight="1" x14ac:dyDescent="0.2">
      <c r="A1502" s="2" t="s">
        <v>2367</v>
      </c>
      <c r="B1502" s="2" t="s">
        <v>2374</v>
      </c>
      <c r="C1502" s="2" t="s">
        <v>2818</v>
      </c>
      <c r="D1502" s="8" t="s">
        <v>2819</v>
      </c>
      <c r="E1502" s="2">
        <v>3</v>
      </c>
      <c r="F1502" s="2">
        <v>3</v>
      </c>
      <c r="G1502" s="2">
        <f t="shared" si="52"/>
        <v>0</v>
      </c>
      <c r="H1502" s="9">
        <v>44713</v>
      </c>
      <c r="I1502" s="2" t="s">
        <v>632</v>
      </c>
      <c r="J1502" s="2">
        <f t="shared" si="53"/>
        <v>0</v>
      </c>
    </row>
    <row r="1503" spans="1:10" s="1" customFormat="1" ht="15" customHeight="1" x14ac:dyDescent="0.2">
      <c r="A1503" s="2" t="s">
        <v>2367</v>
      </c>
      <c r="B1503" s="2" t="s">
        <v>2374</v>
      </c>
      <c r="C1503" s="2" t="s">
        <v>2820</v>
      </c>
      <c r="D1503" s="8" t="s">
        <v>2821</v>
      </c>
      <c r="E1503" s="2">
        <v>2</v>
      </c>
      <c r="F1503" s="2">
        <v>2</v>
      </c>
      <c r="G1503" s="2">
        <f t="shared" si="52"/>
        <v>0</v>
      </c>
      <c r="H1503" s="9">
        <v>44713</v>
      </c>
      <c r="I1503" s="2" t="s">
        <v>632</v>
      </c>
      <c r="J1503" s="2">
        <f t="shared" si="53"/>
        <v>0</v>
      </c>
    </row>
    <row r="1504" spans="1:10" s="1" customFormat="1" ht="15" customHeight="1" x14ac:dyDescent="0.2">
      <c r="A1504" s="2" t="s">
        <v>2367</v>
      </c>
      <c r="B1504" s="2" t="s">
        <v>2374</v>
      </c>
      <c r="C1504" s="2" t="s">
        <v>2822</v>
      </c>
      <c r="D1504" s="8" t="s">
        <v>2823</v>
      </c>
      <c r="E1504" s="2">
        <v>1</v>
      </c>
      <c r="F1504" s="2">
        <v>1</v>
      </c>
      <c r="G1504" s="2">
        <f t="shared" si="52"/>
        <v>0</v>
      </c>
      <c r="H1504" s="9">
        <v>44713</v>
      </c>
      <c r="I1504" s="2" t="s">
        <v>632</v>
      </c>
      <c r="J1504" s="2">
        <f t="shared" si="53"/>
        <v>0</v>
      </c>
    </row>
    <row r="1505" spans="1:10" s="1" customFormat="1" ht="15" customHeight="1" x14ac:dyDescent="0.2">
      <c r="A1505" s="2" t="s">
        <v>2367</v>
      </c>
      <c r="B1505" s="2" t="s">
        <v>2600</v>
      </c>
      <c r="C1505" s="2" t="s">
        <v>2824</v>
      </c>
      <c r="D1505" s="8" t="s">
        <v>2825</v>
      </c>
      <c r="E1505" s="2">
        <v>10</v>
      </c>
      <c r="F1505" s="2">
        <v>10</v>
      </c>
      <c r="G1505" s="2">
        <f t="shared" si="52"/>
        <v>0</v>
      </c>
      <c r="H1505" s="9">
        <v>44713</v>
      </c>
      <c r="I1505" s="2" t="s">
        <v>632</v>
      </c>
      <c r="J1505" s="2">
        <f t="shared" si="53"/>
        <v>0</v>
      </c>
    </row>
    <row r="1506" spans="1:10" s="1" customFormat="1" ht="15" customHeight="1" x14ac:dyDescent="0.2">
      <c r="A1506" s="2" t="s">
        <v>2367</v>
      </c>
      <c r="B1506" s="2" t="s">
        <v>2374</v>
      </c>
      <c r="C1506" s="2" t="s">
        <v>2826</v>
      </c>
      <c r="D1506" s="8" t="s">
        <v>2827</v>
      </c>
      <c r="E1506" s="2">
        <v>2</v>
      </c>
      <c r="F1506" s="2">
        <v>2</v>
      </c>
      <c r="G1506" s="2">
        <f t="shared" si="52"/>
        <v>0</v>
      </c>
      <c r="H1506" s="9">
        <v>44713</v>
      </c>
      <c r="I1506" s="2" t="s">
        <v>632</v>
      </c>
      <c r="J1506" s="2">
        <f t="shared" si="53"/>
        <v>0</v>
      </c>
    </row>
    <row r="1507" spans="1:10" s="1" customFormat="1" ht="15" customHeight="1" x14ac:dyDescent="0.2">
      <c r="A1507" s="2" t="s">
        <v>2367</v>
      </c>
      <c r="B1507" s="2" t="s">
        <v>2374</v>
      </c>
      <c r="C1507" s="2" t="s">
        <v>2828</v>
      </c>
      <c r="D1507" s="8" t="s">
        <v>2829</v>
      </c>
      <c r="E1507" s="2">
        <v>6</v>
      </c>
      <c r="F1507" s="2">
        <v>6</v>
      </c>
      <c r="G1507" s="2">
        <f t="shared" si="52"/>
        <v>0</v>
      </c>
      <c r="H1507" s="9">
        <v>44713</v>
      </c>
      <c r="I1507" s="2" t="s">
        <v>632</v>
      </c>
      <c r="J1507" s="2">
        <f t="shared" si="53"/>
        <v>0</v>
      </c>
    </row>
    <row r="1508" spans="1:10" s="1" customFormat="1" ht="15" customHeight="1" x14ac:dyDescent="0.2">
      <c r="A1508" s="2" t="s">
        <v>2367</v>
      </c>
      <c r="B1508" s="2" t="s">
        <v>2374</v>
      </c>
      <c r="C1508" s="2" t="s">
        <v>2830</v>
      </c>
      <c r="D1508" s="8" t="s">
        <v>2831</v>
      </c>
      <c r="E1508" s="2">
        <v>450</v>
      </c>
      <c r="F1508" s="2">
        <v>450</v>
      </c>
      <c r="G1508" s="2">
        <f t="shared" si="52"/>
        <v>0</v>
      </c>
      <c r="H1508" s="9">
        <v>44713</v>
      </c>
      <c r="I1508" s="2" t="s">
        <v>632</v>
      </c>
      <c r="J1508" s="2">
        <f t="shared" si="53"/>
        <v>0</v>
      </c>
    </row>
    <row r="1509" spans="1:10" s="1" customFormat="1" ht="15" customHeight="1" x14ac:dyDescent="0.2">
      <c r="A1509" s="2" t="s">
        <v>2367</v>
      </c>
      <c r="B1509" s="2" t="s">
        <v>2374</v>
      </c>
      <c r="C1509" s="2" t="s">
        <v>2832</v>
      </c>
      <c r="D1509" s="8" t="s">
        <v>2833</v>
      </c>
      <c r="E1509" s="2">
        <v>3</v>
      </c>
      <c r="F1509" s="2">
        <v>3</v>
      </c>
      <c r="G1509" s="2">
        <f t="shared" si="52"/>
        <v>0</v>
      </c>
      <c r="H1509" s="9">
        <v>44713</v>
      </c>
      <c r="I1509" s="2" t="s">
        <v>632</v>
      </c>
      <c r="J1509" s="2">
        <f t="shared" si="53"/>
        <v>0</v>
      </c>
    </row>
    <row r="1510" spans="1:10" s="1" customFormat="1" ht="15" customHeight="1" x14ac:dyDescent="0.2">
      <c r="A1510" s="2" t="s">
        <v>2367</v>
      </c>
      <c r="B1510" s="2" t="s">
        <v>2374</v>
      </c>
      <c r="C1510" s="2" t="s">
        <v>2834</v>
      </c>
      <c r="D1510" s="8" t="s">
        <v>2835</v>
      </c>
      <c r="E1510" s="2">
        <v>2</v>
      </c>
      <c r="F1510" s="2">
        <v>2</v>
      </c>
      <c r="G1510" s="2">
        <f t="shared" ref="G1510:G1573" si="54">F1510-E1510</f>
        <v>0</v>
      </c>
      <c r="H1510" s="9">
        <v>44713</v>
      </c>
      <c r="I1510" s="2" t="s">
        <v>632</v>
      </c>
      <c r="J1510" s="2">
        <f t="shared" si="53"/>
        <v>0</v>
      </c>
    </row>
    <row r="1511" spans="1:10" s="1" customFormat="1" ht="15" customHeight="1" x14ac:dyDescent="0.2">
      <c r="A1511" s="2" t="s">
        <v>2367</v>
      </c>
      <c r="B1511" s="2" t="s">
        <v>2374</v>
      </c>
      <c r="C1511" s="2" t="s">
        <v>2836</v>
      </c>
      <c r="D1511" s="8" t="s">
        <v>2837</v>
      </c>
      <c r="E1511" s="2">
        <v>20</v>
      </c>
      <c r="F1511" s="2">
        <v>0</v>
      </c>
      <c r="G1511" s="2">
        <f t="shared" si="54"/>
        <v>-20</v>
      </c>
      <c r="H1511" s="9">
        <v>44713</v>
      </c>
      <c r="I1511" s="2" t="s">
        <v>632</v>
      </c>
      <c r="J1511" s="2">
        <f t="shared" si="53"/>
        <v>1</v>
      </c>
    </row>
    <row r="1512" spans="1:10" s="1" customFormat="1" ht="15" customHeight="1" x14ac:dyDescent="0.2">
      <c r="A1512" s="2" t="s">
        <v>2367</v>
      </c>
      <c r="B1512" s="2" t="s">
        <v>2600</v>
      </c>
      <c r="C1512" s="2" t="s">
        <v>2838</v>
      </c>
      <c r="D1512" s="8" t="s">
        <v>2839</v>
      </c>
      <c r="E1512" s="2">
        <v>200</v>
      </c>
      <c r="F1512" s="2">
        <v>310</v>
      </c>
      <c r="G1512" s="2">
        <f t="shared" si="54"/>
        <v>110</v>
      </c>
      <c r="H1512" s="9">
        <v>44713</v>
      </c>
      <c r="I1512" s="2" t="s">
        <v>632</v>
      </c>
      <c r="J1512" s="2">
        <f t="shared" si="53"/>
        <v>1</v>
      </c>
    </row>
    <row r="1513" spans="1:10" s="1" customFormat="1" ht="15" customHeight="1" x14ac:dyDescent="0.2">
      <c r="A1513" s="2" t="s">
        <v>2367</v>
      </c>
      <c r="B1513" s="2" t="s">
        <v>2374</v>
      </c>
      <c r="C1513" s="2" t="s">
        <v>2840</v>
      </c>
      <c r="D1513" s="8" t="s">
        <v>2841</v>
      </c>
      <c r="E1513" s="2">
        <v>83</v>
      </c>
      <c r="F1513" s="2">
        <v>83</v>
      </c>
      <c r="G1513" s="2">
        <f t="shared" si="54"/>
        <v>0</v>
      </c>
      <c r="H1513" s="9">
        <v>44713</v>
      </c>
      <c r="I1513" s="2" t="s">
        <v>632</v>
      </c>
      <c r="J1513" s="2">
        <f t="shared" si="53"/>
        <v>0</v>
      </c>
    </row>
    <row r="1514" spans="1:10" s="1" customFormat="1" ht="15" customHeight="1" x14ac:dyDescent="0.2">
      <c r="A1514" s="2" t="s">
        <v>2367</v>
      </c>
      <c r="B1514" s="2" t="s">
        <v>2600</v>
      </c>
      <c r="C1514" s="2" t="s">
        <v>2842</v>
      </c>
      <c r="D1514" s="8" t="s">
        <v>2843</v>
      </c>
      <c r="E1514" s="2">
        <v>18</v>
      </c>
      <c r="F1514" s="2">
        <v>18</v>
      </c>
      <c r="G1514" s="2">
        <f t="shared" si="54"/>
        <v>0</v>
      </c>
      <c r="H1514" s="9">
        <v>44713</v>
      </c>
      <c r="I1514" s="2" t="s">
        <v>632</v>
      </c>
      <c r="J1514" s="2">
        <f t="shared" si="53"/>
        <v>0</v>
      </c>
    </row>
    <row r="1515" spans="1:10" s="1" customFormat="1" ht="15" customHeight="1" x14ac:dyDescent="0.2">
      <c r="A1515" s="2" t="s">
        <v>2367</v>
      </c>
      <c r="B1515" s="2" t="s">
        <v>2374</v>
      </c>
      <c r="C1515" s="2" t="s">
        <v>2844</v>
      </c>
      <c r="D1515" s="8" t="s">
        <v>2845</v>
      </c>
      <c r="E1515" s="2">
        <v>12</v>
      </c>
      <c r="F1515" s="2">
        <v>12</v>
      </c>
      <c r="G1515" s="2">
        <f t="shared" si="54"/>
        <v>0</v>
      </c>
      <c r="H1515" s="9">
        <v>44713</v>
      </c>
      <c r="I1515" s="2" t="s">
        <v>632</v>
      </c>
      <c r="J1515" s="2">
        <f t="shared" si="53"/>
        <v>0</v>
      </c>
    </row>
    <row r="1516" spans="1:10" s="1" customFormat="1" ht="15" customHeight="1" x14ac:dyDescent="0.2">
      <c r="A1516" s="2" t="s">
        <v>2367</v>
      </c>
      <c r="B1516" s="2" t="s">
        <v>2374</v>
      </c>
      <c r="C1516" s="2" t="s">
        <v>2846</v>
      </c>
      <c r="D1516" s="8" t="s">
        <v>2847</v>
      </c>
      <c r="E1516" s="2">
        <v>4</v>
      </c>
      <c r="F1516" s="2">
        <v>4</v>
      </c>
      <c r="G1516" s="2">
        <f t="shared" si="54"/>
        <v>0</v>
      </c>
      <c r="H1516" s="9">
        <v>44713</v>
      </c>
      <c r="I1516" s="2" t="s">
        <v>632</v>
      </c>
      <c r="J1516" s="2">
        <f t="shared" si="53"/>
        <v>0</v>
      </c>
    </row>
    <row r="1517" spans="1:10" s="1" customFormat="1" ht="15" customHeight="1" x14ac:dyDescent="0.2">
      <c r="A1517" s="2" t="s">
        <v>2367</v>
      </c>
      <c r="B1517" s="2" t="s">
        <v>2374</v>
      </c>
      <c r="C1517" s="2" t="s">
        <v>2848</v>
      </c>
      <c r="D1517" s="8" t="s">
        <v>2849</v>
      </c>
      <c r="E1517" s="2">
        <v>10</v>
      </c>
      <c r="F1517" s="2">
        <v>10</v>
      </c>
      <c r="G1517" s="2">
        <f t="shared" si="54"/>
        <v>0</v>
      </c>
      <c r="H1517" s="9">
        <v>44713</v>
      </c>
      <c r="I1517" s="2" t="s">
        <v>632</v>
      </c>
      <c r="J1517" s="2">
        <f t="shared" si="53"/>
        <v>0</v>
      </c>
    </row>
    <row r="1518" spans="1:10" s="1" customFormat="1" ht="15" customHeight="1" x14ac:dyDescent="0.2">
      <c r="A1518" s="2" t="s">
        <v>2367</v>
      </c>
      <c r="B1518" s="2" t="s">
        <v>2544</v>
      </c>
      <c r="C1518" s="2" t="s">
        <v>2850</v>
      </c>
      <c r="D1518" s="8" t="s">
        <v>2851</v>
      </c>
      <c r="E1518" s="2">
        <v>6</v>
      </c>
      <c r="F1518" s="2">
        <v>6</v>
      </c>
      <c r="G1518" s="2">
        <f t="shared" si="54"/>
        <v>0</v>
      </c>
      <c r="H1518" s="9">
        <v>44713</v>
      </c>
      <c r="I1518" s="2" t="s">
        <v>632</v>
      </c>
      <c r="J1518" s="2">
        <f t="shared" si="53"/>
        <v>0</v>
      </c>
    </row>
    <row r="1519" spans="1:10" s="1" customFormat="1" ht="15" customHeight="1" x14ac:dyDescent="0.2">
      <c r="A1519" s="2" t="s">
        <v>2367</v>
      </c>
      <c r="B1519" s="2" t="s">
        <v>2374</v>
      </c>
      <c r="C1519" s="2" t="s">
        <v>2852</v>
      </c>
      <c r="D1519" s="8" t="s">
        <v>2853</v>
      </c>
      <c r="E1519" s="2">
        <v>3</v>
      </c>
      <c r="F1519" s="2">
        <v>3</v>
      </c>
      <c r="G1519" s="2">
        <f t="shared" si="54"/>
        <v>0</v>
      </c>
      <c r="H1519" s="9">
        <v>44713</v>
      </c>
      <c r="I1519" s="2" t="s">
        <v>632</v>
      </c>
      <c r="J1519" s="2">
        <f t="shared" si="53"/>
        <v>0</v>
      </c>
    </row>
    <row r="1520" spans="1:10" s="1" customFormat="1" ht="15" customHeight="1" x14ac:dyDescent="0.2">
      <c r="A1520" s="2" t="s">
        <v>2367</v>
      </c>
      <c r="B1520" s="2" t="s">
        <v>2374</v>
      </c>
      <c r="C1520" s="2" t="s">
        <v>2854</v>
      </c>
      <c r="D1520" s="8" t="s">
        <v>2855</v>
      </c>
      <c r="E1520" s="2">
        <v>5</v>
      </c>
      <c r="F1520" s="2">
        <v>5</v>
      </c>
      <c r="G1520" s="2">
        <f t="shared" si="54"/>
        <v>0</v>
      </c>
      <c r="H1520" s="9">
        <v>44713</v>
      </c>
      <c r="I1520" s="2" t="s">
        <v>632</v>
      </c>
      <c r="J1520" s="2">
        <f t="shared" si="53"/>
        <v>0</v>
      </c>
    </row>
    <row r="1521" spans="1:10" s="1" customFormat="1" ht="15" customHeight="1" x14ac:dyDescent="0.2">
      <c r="A1521" s="2" t="s">
        <v>2367</v>
      </c>
      <c r="B1521" s="2" t="s">
        <v>2374</v>
      </c>
      <c r="C1521" s="2" t="s">
        <v>2856</v>
      </c>
      <c r="D1521" s="8" t="s">
        <v>2857</v>
      </c>
      <c r="E1521" s="2">
        <v>1</v>
      </c>
      <c r="F1521" s="2">
        <v>1</v>
      </c>
      <c r="G1521" s="2">
        <f t="shared" si="54"/>
        <v>0</v>
      </c>
      <c r="H1521" s="9">
        <v>44713</v>
      </c>
      <c r="I1521" s="2" t="s">
        <v>632</v>
      </c>
      <c r="J1521" s="2">
        <f t="shared" si="53"/>
        <v>0</v>
      </c>
    </row>
    <row r="1522" spans="1:10" s="1" customFormat="1" ht="15" customHeight="1" x14ac:dyDescent="0.2">
      <c r="A1522" s="2" t="s">
        <v>2367</v>
      </c>
      <c r="B1522" s="2" t="s">
        <v>2600</v>
      </c>
      <c r="C1522" s="2" t="s">
        <v>2858</v>
      </c>
      <c r="D1522" s="8" t="s">
        <v>2859</v>
      </c>
      <c r="E1522" s="2">
        <v>100</v>
      </c>
      <c r="F1522" s="2">
        <v>200</v>
      </c>
      <c r="G1522" s="2">
        <f t="shared" si="54"/>
        <v>100</v>
      </c>
      <c r="H1522" s="9">
        <v>44713</v>
      </c>
      <c r="I1522" s="2" t="s">
        <v>632</v>
      </c>
      <c r="J1522" s="2">
        <f t="shared" si="53"/>
        <v>1</v>
      </c>
    </row>
    <row r="1523" spans="1:10" s="1" customFormat="1" ht="15" customHeight="1" x14ac:dyDescent="0.2">
      <c r="A1523" s="2" t="s">
        <v>2367</v>
      </c>
      <c r="B1523" s="2" t="s">
        <v>2374</v>
      </c>
      <c r="C1523" s="2" t="s">
        <v>2860</v>
      </c>
      <c r="D1523" s="8" t="s">
        <v>2861</v>
      </c>
      <c r="E1523" s="2">
        <v>2</v>
      </c>
      <c r="F1523" s="2">
        <v>2</v>
      </c>
      <c r="G1523" s="2">
        <f t="shared" si="54"/>
        <v>0</v>
      </c>
      <c r="H1523" s="9">
        <v>44713</v>
      </c>
      <c r="I1523" s="2" t="s">
        <v>632</v>
      </c>
      <c r="J1523" s="2">
        <f t="shared" si="53"/>
        <v>0</v>
      </c>
    </row>
    <row r="1524" spans="1:10" s="1" customFormat="1" ht="15" customHeight="1" x14ac:dyDescent="0.2">
      <c r="A1524" s="2" t="s">
        <v>2367</v>
      </c>
      <c r="B1524" s="2" t="s">
        <v>2621</v>
      </c>
      <c r="C1524" s="2" t="s">
        <v>2862</v>
      </c>
      <c r="D1524" s="8" t="s">
        <v>2863</v>
      </c>
      <c r="E1524" s="2">
        <v>6</v>
      </c>
      <c r="F1524" s="2">
        <v>5</v>
      </c>
      <c r="G1524" s="2">
        <f t="shared" si="54"/>
        <v>-1</v>
      </c>
      <c r="H1524" s="9">
        <v>44713</v>
      </c>
      <c r="I1524" s="2" t="s">
        <v>632</v>
      </c>
      <c r="J1524" s="2">
        <f t="shared" si="53"/>
        <v>1</v>
      </c>
    </row>
    <row r="1525" spans="1:10" s="1" customFormat="1" ht="15" customHeight="1" x14ac:dyDescent="0.2">
      <c r="A1525" s="2" t="s">
        <v>2367</v>
      </c>
      <c r="B1525" s="2" t="s">
        <v>2374</v>
      </c>
      <c r="C1525" s="2" t="s">
        <v>2864</v>
      </c>
      <c r="D1525" s="8" t="s">
        <v>2865</v>
      </c>
      <c r="E1525" s="2">
        <v>1</v>
      </c>
      <c r="F1525" s="2">
        <v>1</v>
      </c>
      <c r="G1525" s="2">
        <f t="shared" si="54"/>
        <v>0</v>
      </c>
      <c r="H1525" s="9">
        <v>44713</v>
      </c>
      <c r="I1525" s="2" t="s">
        <v>632</v>
      </c>
      <c r="J1525" s="2">
        <f t="shared" si="53"/>
        <v>0</v>
      </c>
    </row>
    <row r="1526" spans="1:10" s="1" customFormat="1" ht="15" customHeight="1" x14ac:dyDescent="0.2">
      <c r="A1526" s="2" t="s">
        <v>2367</v>
      </c>
      <c r="B1526" s="2" t="s">
        <v>2374</v>
      </c>
      <c r="C1526" s="2" t="s">
        <v>2866</v>
      </c>
      <c r="D1526" s="8" t="s">
        <v>2867</v>
      </c>
      <c r="E1526" s="2">
        <v>1</v>
      </c>
      <c r="F1526" s="2">
        <v>2</v>
      </c>
      <c r="G1526" s="2">
        <f t="shared" si="54"/>
        <v>1</v>
      </c>
      <c r="H1526" s="9">
        <v>44713</v>
      </c>
      <c r="I1526" s="2" t="s">
        <v>632</v>
      </c>
      <c r="J1526" s="2">
        <f t="shared" si="53"/>
        <v>1</v>
      </c>
    </row>
    <row r="1527" spans="1:10" s="1" customFormat="1" ht="15" customHeight="1" x14ac:dyDescent="0.2">
      <c r="A1527" s="2" t="s">
        <v>2367</v>
      </c>
      <c r="B1527" s="2" t="s">
        <v>2621</v>
      </c>
      <c r="C1527" s="2" t="s">
        <v>2868</v>
      </c>
      <c r="D1527" s="8" t="s">
        <v>2869</v>
      </c>
      <c r="E1527" s="2">
        <v>1</v>
      </c>
      <c r="F1527" s="2">
        <v>2</v>
      </c>
      <c r="G1527" s="2">
        <f t="shared" si="54"/>
        <v>1</v>
      </c>
      <c r="H1527" s="9">
        <v>44713</v>
      </c>
      <c r="I1527" s="2" t="s">
        <v>632</v>
      </c>
      <c r="J1527" s="2">
        <f t="shared" si="53"/>
        <v>1</v>
      </c>
    </row>
    <row r="1528" spans="1:10" s="1" customFormat="1" ht="15" customHeight="1" x14ac:dyDescent="0.2">
      <c r="A1528" s="2" t="s">
        <v>2367</v>
      </c>
      <c r="B1528" s="2" t="s">
        <v>2374</v>
      </c>
      <c r="C1528" s="2" t="s">
        <v>2870</v>
      </c>
      <c r="D1528" s="8" t="s">
        <v>2871</v>
      </c>
      <c r="E1528" s="2">
        <v>1</v>
      </c>
      <c r="F1528" s="2">
        <v>5</v>
      </c>
      <c r="G1528" s="2">
        <f t="shared" si="54"/>
        <v>4</v>
      </c>
      <c r="H1528" s="9">
        <v>44713</v>
      </c>
      <c r="I1528" s="2" t="s">
        <v>632</v>
      </c>
      <c r="J1528" s="2">
        <f t="shared" si="53"/>
        <v>1</v>
      </c>
    </row>
    <row r="1529" spans="1:10" s="1" customFormat="1" ht="15" customHeight="1" x14ac:dyDescent="0.2">
      <c r="A1529" s="2" t="s">
        <v>2367</v>
      </c>
      <c r="B1529" s="2" t="s">
        <v>2600</v>
      </c>
      <c r="C1529" s="2" t="s">
        <v>2872</v>
      </c>
      <c r="D1529" s="8" t="s">
        <v>2873</v>
      </c>
      <c r="E1529" s="2">
        <v>1</v>
      </c>
      <c r="F1529" s="2">
        <v>1</v>
      </c>
      <c r="G1529" s="2">
        <f t="shared" si="54"/>
        <v>0</v>
      </c>
      <c r="H1529" s="9">
        <v>44713</v>
      </c>
      <c r="I1529" s="2" t="s">
        <v>632</v>
      </c>
      <c r="J1529" s="2">
        <f t="shared" si="53"/>
        <v>0</v>
      </c>
    </row>
    <row r="1530" spans="1:10" s="1" customFormat="1" ht="15" customHeight="1" x14ac:dyDescent="0.2">
      <c r="A1530" s="2" t="s">
        <v>2367</v>
      </c>
      <c r="B1530" s="2" t="s">
        <v>2600</v>
      </c>
      <c r="C1530" s="2" t="s">
        <v>2874</v>
      </c>
      <c r="D1530" s="8" t="s">
        <v>2875</v>
      </c>
      <c r="E1530" s="2">
        <v>30</v>
      </c>
      <c r="F1530" s="2">
        <v>30</v>
      </c>
      <c r="G1530" s="2">
        <f t="shared" si="54"/>
        <v>0</v>
      </c>
      <c r="H1530" s="9">
        <v>44713</v>
      </c>
      <c r="I1530" s="2" t="s">
        <v>632</v>
      </c>
      <c r="J1530" s="2">
        <f t="shared" si="53"/>
        <v>0</v>
      </c>
    </row>
    <row r="1531" spans="1:10" s="1" customFormat="1" ht="15" customHeight="1" x14ac:dyDescent="0.2">
      <c r="A1531" s="2" t="s">
        <v>2367</v>
      </c>
      <c r="B1531" s="2" t="s">
        <v>2374</v>
      </c>
      <c r="C1531" s="2" t="s">
        <v>2876</v>
      </c>
      <c r="D1531" s="8" t="s">
        <v>2877</v>
      </c>
      <c r="E1531" s="2">
        <v>2</v>
      </c>
      <c r="F1531" s="2">
        <v>2</v>
      </c>
      <c r="G1531" s="2">
        <f t="shared" si="54"/>
        <v>0</v>
      </c>
      <c r="H1531" s="9">
        <v>44713</v>
      </c>
      <c r="I1531" s="2" t="s">
        <v>632</v>
      </c>
      <c r="J1531" s="2">
        <f t="shared" si="53"/>
        <v>0</v>
      </c>
    </row>
    <row r="1532" spans="1:10" s="1" customFormat="1" ht="15" customHeight="1" x14ac:dyDescent="0.2">
      <c r="A1532" s="2" t="s">
        <v>2367</v>
      </c>
      <c r="B1532" s="2" t="s">
        <v>2621</v>
      </c>
      <c r="C1532" s="2" t="s">
        <v>2878</v>
      </c>
      <c r="D1532" s="8" t="s">
        <v>2879</v>
      </c>
      <c r="E1532" s="2">
        <v>0.3</v>
      </c>
      <c r="F1532" s="2">
        <v>3</v>
      </c>
      <c r="G1532" s="2">
        <f t="shared" si="54"/>
        <v>2.7</v>
      </c>
      <c r="H1532" s="9">
        <v>44713</v>
      </c>
      <c r="I1532" s="2" t="s">
        <v>632</v>
      </c>
      <c r="J1532" s="2">
        <f t="shared" si="53"/>
        <v>1</v>
      </c>
    </row>
    <row r="1533" spans="1:10" s="1" customFormat="1" ht="15" customHeight="1" x14ac:dyDescent="0.2">
      <c r="A1533" s="2" t="s">
        <v>2367</v>
      </c>
      <c r="B1533" s="2" t="s">
        <v>2374</v>
      </c>
      <c r="C1533" s="2" t="s">
        <v>2880</v>
      </c>
      <c r="D1533" s="8" t="s">
        <v>2881</v>
      </c>
      <c r="E1533" s="2">
        <v>4</v>
      </c>
      <c r="F1533" s="2">
        <v>4</v>
      </c>
      <c r="G1533" s="2">
        <f t="shared" si="54"/>
        <v>0</v>
      </c>
      <c r="H1533" s="9">
        <v>44713</v>
      </c>
      <c r="I1533" s="2" t="s">
        <v>632</v>
      </c>
      <c r="J1533" s="2">
        <f t="shared" si="53"/>
        <v>0</v>
      </c>
    </row>
    <row r="1534" spans="1:10" s="1" customFormat="1" ht="15" customHeight="1" x14ac:dyDescent="0.2">
      <c r="A1534" s="2" t="s">
        <v>2367</v>
      </c>
      <c r="B1534" s="2" t="s">
        <v>2374</v>
      </c>
      <c r="C1534" s="2" t="s">
        <v>2882</v>
      </c>
      <c r="D1534" s="8" t="s">
        <v>2883</v>
      </c>
      <c r="E1534" s="2">
        <v>1</v>
      </c>
      <c r="F1534" s="2">
        <v>1</v>
      </c>
      <c r="G1534" s="2">
        <f t="shared" si="54"/>
        <v>0</v>
      </c>
      <c r="H1534" s="9">
        <v>44713</v>
      </c>
      <c r="I1534" s="2" t="s">
        <v>632</v>
      </c>
      <c r="J1534" s="2">
        <f t="shared" si="53"/>
        <v>0</v>
      </c>
    </row>
    <row r="1535" spans="1:10" s="1" customFormat="1" ht="15" customHeight="1" x14ac:dyDescent="0.2">
      <c r="A1535" s="2" t="s">
        <v>2367</v>
      </c>
      <c r="B1535" s="2" t="s">
        <v>2374</v>
      </c>
      <c r="C1535" s="2" t="s">
        <v>2884</v>
      </c>
      <c r="D1535" s="8" t="s">
        <v>2885</v>
      </c>
      <c r="E1535" s="2">
        <v>2</v>
      </c>
      <c r="F1535" s="2">
        <v>2</v>
      </c>
      <c r="G1535" s="2">
        <f t="shared" si="54"/>
        <v>0</v>
      </c>
      <c r="H1535" s="9">
        <v>44713</v>
      </c>
      <c r="I1535" s="2" t="s">
        <v>632</v>
      </c>
      <c r="J1535" s="2">
        <f t="shared" si="53"/>
        <v>0</v>
      </c>
    </row>
    <row r="1536" spans="1:10" s="1" customFormat="1" ht="15" customHeight="1" x14ac:dyDescent="0.2">
      <c r="A1536" s="2" t="s">
        <v>2367</v>
      </c>
      <c r="B1536" s="2" t="s">
        <v>2374</v>
      </c>
      <c r="C1536" s="2" t="s">
        <v>2886</v>
      </c>
      <c r="D1536" s="8" t="s">
        <v>2887</v>
      </c>
      <c r="E1536" s="2">
        <v>1</v>
      </c>
      <c r="F1536" s="2">
        <v>1</v>
      </c>
      <c r="G1536" s="2">
        <f t="shared" si="54"/>
        <v>0</v>
      </c>
      <c r="H1536" s="9">
        <v>44713</v>
      </c>
      <c r="I1536" s="2" t="s">
        <v>632</v>
      </c>
      <c r="J1536" s="2">
        <f t="shared" si="53"/>
        <v>0</v>
      </c>
    </row>
    <row r="1537" spans="1:10" s="1" customFormat="1" ht="15" customHeight="1" x14ac:dyDescent="0.2">
      <c r="A1537" s="2" t="s">
        <v>2367</v>
      </c>
      <c r="B1537" s="2" t="s">
        <v>2544</v>
      </c>
      <c r="C1537" s="2" t="s">
        <v>2888</v>
      </c>
      <c r="D1537" s="8" t="s">
        <v>2889</v>
      </c>
      <c r="E1537" s="2">
        <v>30</v>
      </c>
      <c r="F1537" s="2">
        <v>30</v>
      </c>
      <c r="G1537" s="2">
        <f t="shared" si="54"/>
        <v>0</v>
      </c>
      <c r="H1537" s="9">
        <v>44713</v>
      </c>
      <c r="I1537" s="2" t="s">
        <v>632</v>
      </c>
      <c r="J1537" s="2">
        <f t="shared" si="53"/>
        <v>0</v>
      </c>
    </row>
    <row r="1538" spans="1:10" s="1" customFormat="1" ht="15" customHeight="1" x14ac:dyDescent="0.2">
      <c r="A1538" s="2" t="s">
        <v>2890</v>
      </c>
      <c r="B1538" s="2" t="s">
        <v>2890</v>
      </c>
      <c r="C1538" s="2" t="s">
        <v>2891</v>
      </c>
      <c r="D1538" s="8" t="s">
        <v>1573</v>
      </c>
      <c r="E1538" s="2">
        <v>1</v>
      </c>
      <c r="F1538" s="2">
        <v>1</v>
      </c>
      <c r="G1538" s="2">
        <f t="shared" si="54"/>
        <v>0</v>
      </c>
      <c r="H1538" s="9">
        <v>44713</v>
      </c>
      <c r="I1538" s="2" t="s">
        <v>632</v>
      </c>
      <c r="J1538" s="2">
        <f t="shared" si="53"/>
        <v>0</v>
      </c>
    </row>
    <row r="1539" spans="1:10" s="1" customFormat="1" ht="15" customHeight="1" x14ac:dyDescent="0.2">
      <c r="A1539" s="2" t="s">
        <v>2890</v>
      </c>
      <c r="B1539" s="2" t="s">
        <v>2892</v>
      </c>
      <c r="C1539" s="2" t="s">
        <v>2893</v>
      </c>
      <c r="D1539" s="8" t="s">
        <v>1601</v>
      </c>
      <c r="E1539" s="2">
        <v>11</v>
      </c>
      <c r="F1539" s="2">
        <v>11</v>
      </c>
      <c r="G1539" s="2">
        <f t="shared" si="54"/>
        <v>0</v>
      </c>
      <c r="H1539" s="9">
        <v>44713</v>
      </c>
      <c r="I1539" s="2" t="s">
        <v>632</v>
      </c>
      <c r="J1539" s="2">
        <f t="shared" si="53"/>
        <v>0</v>
      </c>
    </row>
    <row r="1540" spans="1:10" s="1" customFormat="1" ht="15" customHeight="1" x14ac:dyDescent="0.2">
      <c r="A1540" s="2" t="s">
        <v>2890</v>
      </c>
      <c r="B1540" s="2" t="s">
        <v>2890</v>
      </c>
      <c r="C1540" s="2" t="s">
        <v>2894</v>
      </c>
      <c r="D1540" s="8" t="s">
        <v>1569</v>
      </c>
      <c r="E1540" s="2">
        <v>64</v>
      </c>
      <c r="F1540" s="2">
        <v>64</v>
      </c>
      <c r="G1540" s="2">
        <f t="shared" si="54"/>
        <v>0</v>
      </c>
      <c r="H1540" s="9">
        <v>44713</v>
      </c>
      <c r="I1540" s="2" t="s">
        <v>632</v>
      </c>
      <c r="J1540" s="2">
        <f t="shared" si="53"/>
        <v>0</v>
      </c>
    </row>
    <row r="1541" spans="1:10" s="1" customFormat="1" ht="15" customHeight="1" x14ac:dyDescent="0.2">
      <c r="A1541" s="2" t="s">
        <v>2890</v>
      </c>
      <c r="B1541" s="2" t="s">
        <v>2895</v>
      </c>
      <c r="C1541" s="2" t="s">
        <v>2896</v>
      </c>
      <c r="D1541" s="8" t="s">
        <v>1633</v>
      </c>
      <c r="E1541" s="2">
        <v>212</v>
      </c>
      <c r="F1541" s="2">
        <v>211</v>
      </c>
      <c r="G1541" s="2">
        <f t="shared" si="54"/>
        <v>-1</v>
      </c>
      <c r="H1541" s="9">
        <v>44713</v>
      </c>
      <c r="I1541" s="2" t="s">
        <v>632</v>
      </c>
      <c r="J1541" s="2">
        <f t="shared" si="53"/>
        <v>1</v>
      </c>
    </row>
    <row r="1542" spans="1:10" s="1" customFormat="1" ht="15" customHeight="1" x14ac:dyDescent="0.2">
      <c r="A1542" s="2" t="s">
        <v>2890</v>
      </c>
      <c r="B1542" s="2" t="s">
        <v>2892</v>
      </c>
      <c r="C1542" s="2" t="s">
        <v>2897</v>
      </c>
      <c r="D1542" s="8" t="s">
        <v>1592</v>
      </c>
      <c r="E1542" s="2">
        <v>7</v>
      </c>
      <c r="F1542" s="2">
        <v>7</v>
      </c>
      <c r="G1542" s="2">
        <f t="shared" si="54"/>
        <v>0</v>
      </c>
      <c r="H1542" s="9">
        <v>44713</v>
      </c>
      <c r="I1542" s="2" t="s">
        <v>632</v>
      </c>
      <c r="J1542" s="2">
        <f t="shared" si="53"/>
        <v>0</v>
      </c>
    </row>
    <row r="1543" spans="1:10" s="1" customFormat="1" ht="15" customHeight="1" x14ac:dyDescent="0.2">
      <c r="A1543" s="2" t="s">
        <v>2890</v>
      </c>
      <c r="B1543" s="2" t="s">
        <v>2892</v>
      </c>
      <c r="C1543" s="2" t="s">
        <v>2898</v>
      </c>
      <c r="D1543" s="8" t="s">
        <v>1593</v>
      </c>
      <c r="E1543" s="2">
        <v>14</v>
      </c>
      <c r="F1543" s="2">
        <v>14</v>
      </c>
      <c r="G1543" s="2">
        <f t="shared" si="54"/>
        <v>0</v>
      </c>
      <c r="H1543" s="9">
        <v>44713</v>
      </c>
      <c r="I1543" s="2" t="s">
        <v>632</v>
      </c>
      <c r="J1543" s="2">
        <f t="shared" si="53"/>
        <v>0</v>
      </c>
    </row>
    <row r="1544" spans="1:10" s="1" customFormat="1" ht="15" customHeight="1" x14ac:dyDescent="0.2">
      <c r="A1544" s="2" t="s">
        <v>2890</v>
      </c>
      <c r="B1544" s="2" t="s">
        <v>2895</v>
      </c>
      <c r="C1544" s="2" t="s">
        <v>2899</v>
      </c>
      <c r="D1544" s="8" t="s">
        <v>1636</v>
      </c>
      <c r="E1544" s="2">
        <v>36</v>
      </c>
      <c r="F1544" s="2">
        <v>36</v>
      </c>
      <c r="G1544" s="2">
        <f t="shared" si="54"/>
        <v>0</v>
      </c>
      <c r="H1544" s="9">
        <v>44713</v>
      </c>
      <c r="I1544" s="2" t="s">
        <v>632</v>
      </c>
      <c r="J1544" s="2">
        <f t="shared" si="53"/>
        <v>0</v>
      </c>
    </row>
    <row r="1545" spans="1:10" s="1" customFormat="1" ht="15" customHeight="1" x14ac:dyDescent="0.2">
      <c r="A1545" s="2" t="s">
        <v>2890</v>
      </c>
      <c r="B1545" s="2" t="s">
        <v>2892</v>
      </c>
      <c r="C1545" s="2" t="s">
        <v>2900</v>
      </c>
      <c r="D1545" s="8" t="s">
        <v>1610</v>
      </c>
      <c r="E1545" s="2">
        <v>4</v>
      </c>
      <c r="F1545" s="2">
        <v>4</v>
      </c>
      <c r="G1545" s="2">
        <f t="shared" si="54"/>
        <v>0</v>
      </c>
      <c r="H1545" s="9">
        <v>44713</v>
      </c>
      <c r="I1545" s="2" t="s">
        <v>632</v>
      </c>
      <c r="J1545" s="2">
        <f t="shared" si="53"/>
        <v>0</v>
      </c>
    </row>
    <row r="1546" spans="1:10" s="1" customFormat="1" ht="15" customHeight="1" x14ac:dyDescent="0.2">
      <c r="A1546" s="2" t="s">
        <v>2890</v>
      </c>
      <c r="B1546" s="2" t="s">
        <v>2890</v>
      </c>
      <c r="C1546" s="2" t="s">
        <v>2901</v>
      </c>
      <c r="D1546" s="8" t="s">
        <v>1579</v>
      </c>
      <c r="E1546" s="2">
        <v>15</v>
      </c>
      <c r="F1546" s="2">
        <v>15</v>
      </c>
      <c r="G1546" s="2">
        <f t="shared" si="54"/>
        <v>0</v>
      </c>
      <c r="H1546" s="9">
        <v>44713</v>
      </c>
      <c r="I1546" s="2" t="s">
        <v>632</v>
      </c>
      <c r="J1546" s="2">
        <f t="shared" si="53"/>
        <v>0</v>
      </c>
    </row>
    <row r="1547" spans="1:10" s="1" customFormat="1" ht="15" customHeight="1" x14ac:dyDescent="0.2">
      <c r="A1547" s="2" t="s">
        <v>2890</v>
      </c>
      <c r="B1547" s="2" t="s">
        <v>2890</v>
      </c>
      <c r="C1547" s="2" t="s">
        <v>2902</v>
      </c>
      <c r="D1547" s="8" t="s">
        <v>1583</v>
      </c>
      <c r="E1547" s="2">
        <v>60</v>
      </c>
      <c r="F1547" s="2">
        <v>41</v>
      </c>
      <c r="G1547" s="2">
        <f t="shared" si="54"/>
        <v>-19</v>
      </c>
      <c r="H1547" s="9">
        <v>44713</v>
      </c>
      <c r="I1547" s="2" t="s">
        <v>632</v>
      </c>
      <c r="J1547" s="2">
        <f t="shared" si="53"/>
        <v>1</v>
      </c>
    </row>
    <row r="1548" spans="1:10" s="1" customFormat="1" ht="15" customHeight="1" x14ac:dyDescent="0.2">
      <c r="A1548" s="2" t="s">
        <v>2890</v>
      </c>
      <c r="B1548" s="2" t="s">
        <v>2890</v>
      </c>
      <c r="C1548" s="2" t="s">
        <v>2903</v>
      </c>
      <c r="D1548" s="8" t="s">
        <v>1618</v>
      </c>
      <c r="E1548" s="2">
        <v>12</v>
      </c>
      <c r="F1548" s="2">
        <v>12</v>
      </c>
      <c r="G1548" s="2">
        <f t="shared" si="54"/>
        <v>0</v>
      </c>
      <c r="H1548" s="9">
        <v>44713</v>
      </c>
      <c r="I1548" s="2" t="s">
        <v>632</v>
      </c>
      <c r="J1548" s="2">
        <f t="shared" si="53"/>
        <v>0</v>
      </c>
    </row>
    <row r="1549" spans="1:10" s="1" customFormat="1" ht="15" customHeight="1" x14ac:dyDescent="0.2">
      <c r="A1549" s="2" t="s">
        <v>2890</v>
      </c>
      <c r="B1549" s="2" t="s">
        <v>2892</v>
      </c>
      <c r="C1549" s="2" t="s">
        <v>2904</v>
      </c>
      <c r="D1549" s="8" t="s">
        <v>1602</v>
      </c>
      <c r="E1549" s="2">
        <v>14</v>
      </c>
      <c r="F1549" s="2">
        <v>14</v>
      </c>
      <c r="G1549" s="2">
        <f t="shared" si="54"/>
        <v>0</v>
      </c>
      <c r="H1549" s="9">
        <v>44713</v>
      </c>
      <c r="I1549" s="2" t="s">
        <v>632</v>
      </c>
      <c r="J1549" s="2">
        <f t="shared" si="53"/>
        <v>0</v>
      </c>
    </row>
    <row r="1550" spans="1:10" s="1" customFormat="1" ht="15" customHeight="1" x14ac:dyDescent="0.2">
      <c r="A1550" s="2" t="s">
        <v>2890</v>
      </c>
      <c r="B1550" s="2" t="s">
        <v>2895</v>
      </c>
      <c r="C1550" s="2" t="s">
        <v>2905</v>
      </c>
      <c r="D1550" s="8" t="s">
        <v>1634</v>
      </c>
      <c r="E1550" s="2">
        <v>67</v>
      </c>
      <c r="F1550" s="2">
        <v>152</v>
      </c>
      <c r="G1550" s="2">
        <f t="shared" si="54"/>
        <v>85</v>
      </c>
      <c r="H1550" s="9">
        <v>44713</v>
      </c>
      <c r="I1550" s="2" t="s">
        <v>632</v>
      </c>
      <c r="J1550" s="2">
        <f t="shared" si="53"/>
        <v>1</v>
      </c>
    </row>
    <row r="1551" spans="1:10" s="1" customFormat="1" ht="15" customHeight="1" x14ac:dyDescent="0.2">
      <c r="A1551" s="2" t="s">
        <v>2890</v>
      </c>
      <c r="B1551" s="2" t="s">
        <v>2892</v>
      </c>
      <c r="C1551" s="2" t="s">
        <v>2906</v>
      </c>
      <c r="D1551" s="8" t="s">
        <v>2907</v>
      </c>
      <c r="E1551" s="2">
        <v>2</v>
      </c>
      <c r="F1551" s="2">
        <v>2</v>
      </c>
      <c r="G1551" s="2">
        <f t="shared" si="54"/>
        <v>0</v>
      </c>
      <c r="H1551" s="9">
        <v>44713</v>
      </c>
      <c r="I1551" s="2" t="s">
        <v>632</v>
      </c>
      <c r="J1551" s="2">
        <f t="shared" si="53"/>
        <v>0</v>
      </c>
    </row>
    <row r="1552" spans="1:10" s="1" customFormat="1" ht="15" customHeight="1" x14ac:dyDescent="0.2">
      <c r="A1552" s="2" t="s">
        <v>2890</v>
      </c>
      <c r="B1552" s="2" t="s">
        <v>2892</v>
      </c>
      <c r="C1552" s="2" t="s">
        <v>2908</v>
      </c>
      <c r="D1552" s="8" t="s">
        <v>2909</v>
      </c>
      <c r="E1552" s="2">
        <v>4</v>
      </c>
      <c r="F1552" s="2">
        <v>4</v>
      </c>
      <c r="G1552" s="2">
        <f t="shared" si="54"/>
        <v>0</v>
      </c>
      <c r="H1552" s="9">
        <v>44713</v>
      </c>
      <c r="I1552" s="2" t="s">
        <v>632</v>
      </c>
      <c r="J1552" s="2">
        <f t="shared" si="53"/>
        <v>0</v>
      </c>
    </row>
    <row r="1553" spans="1:10" s="1" customFormat="1" ht="15" customHeight="1" x14ac:dyDescent="0.2">
      <c r="A1553" s="2" t="s">
        <v>2890</v>
      </c>
      <c r="B1553" s="2" t="s">
        <v>2895</v>
      </c>
      <c r="C1553" s="2" t="s">
        <v>2910</v>
      </c>
      <c r="D1553" s="8" t="s">
        <v>1637</v>
      </c>
      <c r="E1553" s="2">
        <v>32</v>
      </c>
      <c r="F1553" s="2">
        <v>32</v>
      </c>
      <c r="G1553" s="2">
        <f t="shared" si="54"/>
        <v>0</v>
      </c>
      <c r="H1553" s="9">
        <v>44713</v>
      </c>
      <c r="I1553" s="2" t="s">
        <v>632</v>
      </c>
      <c r="J1553" s="2">
        <f t="shared" si="53"/>
        <v>0</v>
      </c>
    </row>
    <row r="1554" spans="1:10" s="1" customFormat="1" ht="15" customHeight="1" x14ac:dyDescent="0.2">
      <c r="A1554" s="2" t="s">
        <v>2890</v>
      </c>
      <c r="B1554" s="2" t="s">
        <v>2890</v>
      </c>
      <c r="C1554" s="2" t="s">
        <v>2911</v>
      </c>
      <c r="D1554" s="8" t="s">
        <v>1564</v>
      </c>
      <c r="E1554" s="2">
        <v>17</v>
      </c>
      <c r="F1554" s="2">
        <v>17</v>
      </c>
      <c r="G1554" s="2">
        <f t="shared" si="54"/>
        <v>0</v>
      </c>
      <c r="H1554" s="9">
        <v>44713</v>
      </c>
      <c r="I1554" s="2" t="s">
        <v>632</v>
      </c>
      <c r="J1554" s="2">
        <f t="shared" ref="J1554:J1617" si="55">IF(G1554=0,0,1)</f>
        <v>0</v>
      </c>
    </row>
    <row r="1555" spans="1:10" s="1" customFormat="1" ht="15" customHeight="1" x14ac:dyDescent="0.2">
      <c r="A1555" s="2" t="s">
        <v>2890</v>
      </c>
      <c r="B1555" s="2" t="s">
        <v>2890</v>
      </c>
      <c r="C1555" s="2" t="s">
        <v>2912</v>
      </c>
      <c r="D1555" s="8" t="s">
        <v>1568</v>
      </c>
      <c r="E1555" s="2">
        <v>41</v>
      </c>
      <c r="F1555" s="2">
        <v>38</v>
      </c>
      <c r="G1555" s="2">
        <f t="shared" si="54"/>
        <v>-3</v>
      </c>
      <c r="H1555" s="9">
        <v>44713</v>
      </c>
      <c r="I1555" s="2" t="s">
        <v>632</v>
      </c>
      <c r="J1555" s="2">
        <f t="shared" si="55"/>
        <v>1</v>
      </c>
    </row>
    <row r="1556" spans="1:10" s="1" customFormat="1" ht="15" customHeight="1" x14ac:dyDescent="0.2">
      <c r="A1556" s="2" t="s">
        <v>2890</v>
      </c>
      <c r="B1556" s="2" t="s">
        <v>2890</v>
      </c>
      <c r="C1556" s="2" t="s">
        <v>2913</v>
      </c>
      <c r="D1556" s="8" t="s">
        <v>1622</v>
      </c>
      <c r="E1556" s="2">
        <v>227</v>
      </c>
      <c r="F1556" s="2">
        <v>227</v>
      </c>
      <c r="G1556" s="2">
        <f t="shared" si="54"/>
        <v>0</v>
      </c>
      <c r="H1556" s="9">
        <v>44713</v>
      </c>
      <c r="I1556" s="2" t="s">
        <v>632</v>
      </c>
      <c r="J1556" s="2">
        <f t="shared" si="55"/>
        <v>0</v>
      </c>
    </row>
    <row r="1557" spans="1:10" s="1" customFormat="1" ht="15" customHeight="1" x14ac:dyDescent="0.2">
      <c r="A1557" s="2" t="s">
        <v>2890</v>
      </c>
      <c r="B1557" s="2" t="s">
        <v>2890</v>
      </c>
      <c r="C1557" s="2" t="s">
        <v>2914</v>
      </c>
      <c r="D1557" s="8" t="s">
        <v>2915</v>
      </c>
      <c r="E1557" s="2">
        <v>202</v>
      </c>
      <c r="F1557" s="2">
        <v>202</v>
      </c>
      <c r="G1557" s="2">
        <f t="shared" si="54"/>
        <v>0</v>
      </c>
      <c r="H1557" s="9">
        <v>44713</v>
      </c>
      <c r="I1557" s="2" t="s">
        <v>632</v>
      </c>
      <c r="J1557" s="2">
        <f t="shared" si="55"/>
        <v>0</v>
      </c>
    </row>
    <row r="1558" spans="1:10" s="1" customFormat="1" ht="15" customHeight="1" x14ac:dyDescent="0.2">
      <c r="A1558" s="2" t="s">
        <v>2890</v>
      </c>
      <c r="B1558" s="2" t="s">
        <v>2890</v>
      </c>
      <c r="C1558" s="2" t="s">
        <v>2916</v>
      </c>
      <c r="D1558" s="8" t="s">
        <v>1555</v>
      </c>
      <c r="E1558" s="2">
        <v>45</v>
      </c>
      <c r="F1558" s="2">
        <v>45</v>
      </c>
      <c r="G1558" s="2">
        <f t="shared" si="54"/>
        <v>0</v>
      </c>
      <c r="H1558" s="9">
        <v>44713</v>
      </c>
      <c r="I1558" s="2" t="s">
        <v>632</v>
      </c>
      <c r="J1558" s="2">
        <f t="shared" si="55"/>
        <v>0</v>
      </c>
    </row>
    <row r="1559" spans="1:10" s="1" customFormat="1" ht="15" customHeight="1" x14ac:dyDescent="0.2">
      <c r="A1559" s="2" t="s">
        <v>2890</v>
      </c>
      <c r="B1559" s="2" t="s">
        <v>2890</v>
      </c>
      <c r="C1559" s="2" t="s">
        <v>2917</v>
      </c>
      <c r="D1559" s="8" t="s">
        <v>2918</v>
      </c>
      <c r="E1559" s="2">
        <v>103</v>
      </c>
      <c r="F1559" s="2">
        <v>52</v>
      </c>
      <c r="G1559" s="2">
        <f t="shared" si="54"/>
        <v>-51</v>
      </c>
      <c r="H1559" s="9">
        <v>44713</v>
      </c>
      <c r="I1559" s="2" t="s">
        <v>632</v>
      </c>
      <c r="J1559" s="2">
        <f t="shared" si="55"/>
        <v>1</v>
      </c>
    </row>
    <row r="1560" spans="1:10" s="1" customFormat="1" ht="15" customHeight="1" x14ac:dyDescent="0.2">
      <c r="A1560" s="2" t="s">
        <v>2890</v>
      </c>
      <c r="B1560" s="2" t="s">
        <v>2890</v>
      </c>
      <c r="C1560" s="2" t="s">
        <v>2919</v>
      </c>
      <c r="D1560" s="8" t="s">
        <v>1575</v>
      </c>
      <c r="E1560" s="2">
        <v>109</v>
      </c>
      <c r="F1560" s="2">
        <v>174</v>
      </c>
      <c r="G1560" s="2">
        <f t="shared" si="54"/>
        <v>65</v>
      </c>
      <c r="H1560" s="9">
        <v>44713</v>
      </c>
      <c r="I1560" s="2" t="s">
        <v>632</v>
      </c>
      <c r="J1560" s="2">
        <f t="shared" si="55"/>
        <v>1</v>
      </c>
    </row>
    <row r="1561" spans="1:10" s="1" customFormat="1" ht="15" customHeight="1" x14ac:dyDescent="0.2">
      <c r="A1561" s="2" t="s">
        <v>2890</v>
      </c>
      <c r="B1561" s="2" t="s">
        <v>2890</v>
      </c>
      <c r="C1561" s="2" t="s">
        <v>2920</v>
      </c>
      <c r="D1561" s="8" t="s">
        <v>1576</v>
      </c>
      <c r="E1561" s="2">
        <v>33</v>
      </c>
      <c r="F1561" s="2">
        <v>33</v>
      </c>
      <c r="G1561" s="2">
        <f t="shared" si="54"/>
        <v>0</v>
      </c>
      <c r="H1561" s="9">
        <v>44713</v>
      </c>
      <c r="I1561" s="2" t="s">
        <v>632</v>
      </c>
      <c r="J1561" s="2">
        <f t="shared" si="55"/>
        <v>0</v>
      </c>
    </row>
    <row r="1562" spans="1:10" s="1" customFormat="1" ht="15" customHeight="1" x14ac:dyDescent="0.2">
      <c r="A1562" s="2" t="s">
        <v>2890</v>
      </c>
      <c r="B1562" s="2" t="s">
        <v>2895</v>
      </c>
      <c r="C1562" s="2" t="s">
        <v>2921</v>
      </c>
      <c r="D1562" s="8" t="s">
        <v>1635</v>
      </c>
      <c r="E1562" s="2">
        <v>56</v>
      </c>
      <c r="F1562" s="2">
        <v>56</v>
      </c>
      <c r="G1562" s="2">
        <f t="shared" si="54"/>
        <v>0</v>
      </c>
      <c r="H1562" s="9">
        <v>44713</v>
      </c>
      <c r="I1562" s="2" t="s">
        <v>632</v>
      </c>
      <c r="J1562" s="2">
        <f t="shared" si="55"/>
        <v>0</v>
      </c>
    </row>
    <row r="1563" spans="1:10" s="1" customFormat="1" ht="15" customHeight="1" x14ac:dyDescent="0.2">
      <c r="A1563" s="2" t="s">
        <v>2890</v>
      </c>
      <c r="B1563" s="2" t="s">
        <v>2890</v>
      </c>
      <c r="C1563" s="2" t="s">
        <v>2922</v>
      </c>
      <c r="D1563" s="8" t="s">
        <v>1571</v>
      </c>
      <c r="E1563" s="2">
        <v>66</v>
      </c>
      <c r="F1563" s="2">
        <v>66</v>
      </c>
      <c r="G1563" s="2">
        <f t="shared" si="54"/>
        <v>0</v>
      </c>
      <c r="H1563" s="9">
        <v>44713</v>
      </c>
      <c r="I1563" s="2" t="s">
        <v>632</v>
      </c>
      <c r="J1563" s="2">
        <f t="shared" si="55"/>
        <v>0</v>
      </c>
    </row>
    <row r="1564" spans="1:10" s="1" customFormat="1" ht="15" customHeight="1" x14ac:dyDescent="0.2">
      <c r="A1564" s="2" t="s">
        <v>2890</v>
      </c>
      <c r="B1564" s="2" t="s">
        <v>2890</v>
      </c>
      <c r="C1564" s="2" t="s">
        <v>2923</v>
      </c>
      <c r="D1564" s="8" t="s">
        <v>1560</v>
      </c>
      <c r="E1564" s="2">
        <v>11</v>
      </c>
      <c r="F1564" s="2">
        <v>11</v>
      </c>
      <c r="G1564" s="2">
        <f t="shared" si="54"/>
        <v>0</v>
      </c>
      <c r="H1564" s="9">
        <v>44713</v>
      </c>
      <c r="I1564" s="2" t="s">
        <v>632</v>
      </c>
      <c r="J1564" s="2">
        <f t="shared" si="55"/>
        <v>0</v>
      </c>
    </row>
    <row r="1565" spans="1:10" s="1" customFormat="1" ht="15" customHeight="1" x14ac:dyDescent="0.2">
      <c r="A1565" s="2" t="s">
        <v>2890</v>
      </c>
      <c r="B1565" s="2" t="s">
        <v>2890</v>
      </c>
      <c r="C1565" s="2" t="s">
        <v>2924</v>
      </c>
      <c r="D1565" s="8" t="s">
        <v>2925</v>
      </c>
      <c r="E1565" s="2">
        <v>3</v>
      </c>
      <c r="F1565" s="2">
        <v>6</v>
      </c>
      <c r="G1565" s="2">
        <f t="shared" si="54"/>
        <v>3</v>
      </c>
      <c r="H1565" s="9">
        <v>44713</v>
      </c>
      <c r="I1565" s="2" t="s">
        <v>632</v>
      </c>
      <c r="J1565" s="2">
        <f t="shared" si="55"/>
        <v>1</v>
      </c>
    </row>
    <row r="1566" spans="1:10" s="1" customFormat="1" ht="15" customHeight="1" x14ac:dyDescent="0.2">
      <c r="A1566" s="2" t="s">
        <v>2890</v>
      </c>
      <c r="B1566" s="2" t="s">
        <v>2890</v>
      </c>
      <c r="C1566" s="2" t="s">
        <v>2926</v>
      </c>
      <c r="D1566" s="8" t="s">
        <v>1605</v>
      </c>
      <c r="E1566" s="2">
        <v>17</v>
      </c>
      <c r="F1566" s="2">
        <v>17</v>
      </c>
      <c r="G1566" s="2">
        <f t="shared" si="54"/>
        <v>0</v>
      </c>
      <c r="H1566" s="9">
        <v>44713</v>
      </c>
      <c r="I1566" s="2" t="s">
        <v>632</v>
      </c>
      <c r="J1566" s="2">
        <f t="shared" si="55"/>
        <v>0</v>
      </c>
    </row>
    <row r="1567" spans="1:10" s="1" customFormat="1" ht="15" customHeight="1" x14ac:dyDescent="0.2">
      <c r="A1567" s="2" t="s">
        <v>2890</v>
      </c>
      <c r="B1567" s="2" t="s">
        <v>2890</v>
      </c>
      <c r="C1567" s="2" t="s">
        <v>2927</v>
      </c>
      <c r="D1567" s="8" t="s">
        <v>1587</v>
      </c>
      <c r="E1567" s="2">
        <v>52</v>
      </c>
      <c r="F1567" s="2">
        <v>52</v>
      </c>
      <c r="G1567" s="2">
        <f t="shared" si="54"/>
        <v>0</v>
      </c>
      <c r="H1567" s="9">
        <v>44713</v>
      </c>
      <c r="I1567" s="2" t="s">
        <v>632</v>
      </c>
      <c r="J1567" s="2">
        <f t="shared" si="55"/>
        <v>0</v>
      </c>
    </row>
    <row r="1568" spans="1:10" s="1" customFormat="1" ht="15" customHeight="1" x14ac:dyDescent="0.2">
      <c r="A1568" s="2" t="s">
        <v>2890</v>
      </c>
      <c r="B1568" s="2" t="s">
        <v>2892</v>
      </c>
      <c r="C1568" s="2" t="s">
        <v>2928</v>
      </c>
      <c r="D1568" s="8" t="s">
        <v>1558</v>
      </c>
      <c r="E1568" s="2">
        <v>5</v>
      </c>
      <c r="F1568" s="2">
        <v>5</v>
      </c>
      <c r="G1568" s="2">
        <f t="shared" si="54"/>
        <v>0</v>
      </c>
      <c r="H1568" s="9">
        <v>44713</v>
      </c>
      <c r="I1568" s="2" t="s">
        <v>632</v>
      </c>
      <c r="J1568" s="2">
        <f t="shared" si="55"/>
        <v>0</v>
      </c>
    </row>
    <row r="1569" spans="1:10" s="1" customFormat="1" ht="15" customHeight="1" x14ac:dyDescent="0.2">
      <c r="A1569" s="2" t="s">
        <v>2890</v>
      </c>
      <c r="B1569" s="2" t="s">
        <v>2890</v>
      </c>
      <c r="C1569" s="2" t="s">
        <v>2929</v>
      </c>
      <c r="D1569" s="8" t="s">
        <v>1574</v>
      </c>
      <c r="E1569" s="2">
        <v>19</v>
      </c>
      <c r="F1569" s="2">
        <v>19</v>
      </c>
      <c r="G1569" s="2">
        <f t="shared" si="54"/>
        <v>0</v>
      </c>
      <c r="H1569" s="9">
        <v>44713</v>
      </c>
      <c r="I1569" s="2" t="s">
        <v>632</v>
      </c>
      <c r="J1569" s="2">
        <f t="shared" si="55"/>
        <v>0</v>
      </c>
    </row>
    <row r="1570" spans="1:10" s="1" customFormat="1" ht="15" customHeight="1" x14ac:dyDescent="0.2">
      <c r="A1570" s="2" t="s">
        <v>2890</v>
      </c>
      <c r="B1570" s="2" t="s">
        <v>2890</v>
      </c>
      <c r="C1570" s="2" t="s">
        <v>2930</v>
      </c>
      <c r="D1570" s="8" t="s">
        <v>1557</v>
      </c>
      <c r="E1570" s="2">
        <v>20</v>
      </c>
      <c r="F1570" s="2">
        <v>20</v>
      </c>
      <c r="G1570" s="2">
        <f t="shared" si="54"/>
        <v>0</v>
      </c>
      <c r="H1570" s="9">
        <v>44713</v>
      </c>
      <c r="I1570" s="2" t="s">
        <v>632</v>
      </c>
      <c r="J1570" s="2">
        <f t="shared" si="55"/>
        <v>0</v>
      </c>
    </row>
    <row r="1571" spans="1:10" s="1" customFormat="1" ht="15" customHeight="1" x14ac:dyDescent="0.2">
      <c r="A1571" s="2" t="s">
        <v>2890</v>
      </c>
      <c r="B1571" s="2" t="s">
        <v>2931</v>
      </c>
      <c r="C1571" s="2" t="s">
        <v>2932</v>
      </c>
      <c r="D1571" s="8" t="s">
        <v>2933</v>
      </c>
      <c r="E1571" s="2">
        <v>1</v>
      </c>
      <c r="F1571" s="2">
        <v>1</v>
      </c>
      <c r="G1571" s="2">
        <f t="shared" si="54"/>
        <v>0</v>
      </c>
      <c r="H1571" s="9">
        <v>44713</v>
      </c>
      <c r="I1571" s="2" t="s">
        <v>632</v>
      </c>
      <c r="J1571" s="2">
        <f t="shared" si="55"/>
        <v>0</v>
      </c>
    </row>
    <row r="1572" spans="1:10" s="1" customFormat="1" ht="15" customHeight="1" x14ac:dyDescent="0.2">
      <c r="A1572" s="2" t="s">
        <v>2890</v>
      </c>
      <c r="B1572" s="2" t="s">
        <v>2890</v>
      </c>
      <c r="C1572" s="2" t="s">
        <v>2934</v>
      </c>
      <c r="D1572" s="8" t="s">
        <v>1599</v>
      </c>
      <c r="E1572" s="2">
        <v>2</v>
      </c>
      <c r="F1572" s="2">
        <v>2</v>
      </c>
      <c r="G1572" s="2">
        <f t="shared" si="54"/>
        <v>0</v>
      </c>
      <c r="H1572" s="9">
        <v>44713</v>
      </c>
      <c r="I1572" s="2" t="s">
        <v>632</v>
      </c>
      <c r="J1572" s="2">
        <f t="shared" si="55"/>
        <v>0</v>
      </c>
    </row>
    <row r="1573" spans="1:10" s="1" customFormat="1" ht="15" customHeight="1" x14ac:dyDescent="0.2">
      <c r="A1573" s="2" t="s">
        <v>2890</v>
      </c>
      <c r="B1573" s="2" t="s">
        <v>2890</v>
      </c>
      <c r="C1573" s="2" t="s">
        <v>2935</v>
      </c>
      <c r="D1573" s="8" t="s">
        <v>1561</v>
      </c>
      <c r="E1573" s="2">
        <v>10</v>
      </c>
      <c r="F1573" s="2">
        <v>10</v>
      </c>
      <c r="G1573" s="2">
        <f t="shared" si="54"/>
        <v>0</v>
      </c>
      <c r="H1573" s="9">
        <v>44713</v>
      </c>
      <c r="I1573" s="2" t="s">
        <v>632</v>
      </c>
      <c r="J1573" s="2">
        <f t="shared" si="55"/>
        <v>0</v>
      </c>
    </row>
    <row r="1574" spans="1:10" s="1" customFormat="1" ht="15" customHeight="1" x14ac:dyDescent="0.2">
      <c r="A1574" s="2" t="s">
        <v>2890</v>
      </c>
      <c r="B1574" s="2" t="s">
        <v>2890</v>
      </c>
      <c r="C1574" s="2" t="s">
        <v>2936</v>
      </c>
      <c r="D1574" s="8" t="s">
        <v>1562</v>
      </c>
      <c r="E1574" s="2">
        <v>7</v>
      </c>
      <c r="F1574" s="2">
        <v>7</v>
      </c>
      <c r="G1574" s="2">
        <f t="shared" ref="G1574:G1637" si="56">F1574-E1574</f>
        <v>0</v>
      </c>
      <c r="H1574" s="9">
        <v>44713</v>
      </c>
      <c r="I1574" s="2" t="s">
        <v>632</v>
      </c>
      <c r="J1574" s="2">
        <f t="shared" si="55"/>
        <v>0</v>
      </c>
    </row>
    <row r="1575" spans="1:10" s="1" customFormat="1" ht="15" customHeight="1" x14ac:dyDescent="0.2">
      <c r="A1575" s="2" t="s">
        <v>2890</v>
      </c>
      <c r="B1575" s="2" t="s">
        <v>2890</v>
      </c>
      <c r="C1575" s="2" t="s">
        <v>2937</v>
      </c>
      <c r="D1575" s="8" t="s">
        <v>1578</v>
      </c>
      <c r="E1575" s="2">
        <v>3</v>
      </c>
      <c r="F1575" s="2">
        <v>2</v>
      </c>
      <c r="G1575" s="2">
        <f t="shared" si="56"/>
        <v>-1</v>
      </c>
      <c r="H1575" s="9">
        <v>44713</v>
      </c>
      <c r="I1575" s="2" t="s">
        <v>632</v>
      </c>
      <c r="J1575" s="2">
        <f t="shared" si="55"/>
        <v>1</v>
      </c>
    </row>
    <row r="1576" spans="1:10" s="1" customFormat="1" ht="15" customHeight="1" x14ac:dyDescent="0.2">
      <c r="A1576" s="2" t="s">
        <v>2890</v>
      </c>
      <c r="B1576" s="2" t="s">
        <v>2890</v>
      </c>
      <c r="C1576" s="2" t="s">
        <v>2938</v>
      </c>
      <c r="D1576" s="8" t="s">
        <v>1580</v>
      </c>
      <c r="E1576" s="2">
        <v>15</v>
      </c>
      <c r="F1576" s="2">
        <v>39</v>
      </c>
      <c r="G1576" s="2">
        <f t="shared" si="56"/>
        <v>24</v>
      </c>
      <c r="H1576" s="9">
        <v>44713</v>
      </c>
      <c r="I1576" s="2" t="s">
        <v>632</v>
      </c>
      <c r="J1576" s="2">
        <f t="shared" si="55"/>
        <v>1</v>
      </c>
    </row>
    <row r="1577" spans="1:10" s="1" customFormat="1" ht="15" customHeight="1" x14ac:dyDescent="0.2">
      <c r="A1577" s="2" t="s">
        <v>2890</v>
      </c>
      <c r="B1577" s="2" t="s">
        <v>2890</v>
      </c>
      <c r="C1577" s="2" t="s">
        <v>2939</v>
      </c>
      <c r="D1577" s="8" t="s">
        <v>1584</v>
      </c>
      <c r="E1577" s="2">
        <v>4</v>
      </c>
      <c r="F1577" s="2">
        <v>7</v>
      </c>
      <c r="G1577" s="2">
        <f t="shared" si="56"/>
        <v>3</v>
      </c>
      <c r="H1577" s="9">
        <v>44713</v>
      </c>
      <c r="I1577" s="2" t="s">
        <v>632</v>
      </c>
      <c r="J1577" s="2">
        <f t="shared" si="55"/>
        <v>1</v>
      </c>
    </row>
    <row r="1578" spans="1:10" s="1" customFormat="1" ht="15" customHeight="1" x14ac:dyDescent="0.2">
      <c r="A1578" s="2" t="s">
        <v>2890</v>
      </c>
      <c r="B1578" s="2" t="s">
        <v>2890</v>
      </c>
      <c r="C1578" s="2" t="s">
        <v>2940</v>
      </c>
      <c r="D1578" s="8" t="s">
        <v>1585</v>
      </c>
      <c r="E1578" s="2">
        <v>303</v>
      </c>
      <c r="F1578" s="2">
        <v>303</v>
      </c>
      <c r="G1578" s="2">
        <f t="shared" si="56"/>
        <v>0</v>
      </c>
      <c r="H1578" s="9">
        <v>44713</v>
      </c>
      <c r="I1578" s="2" t="s">
        <v>632</v>
      </c>
      <c r="J1578" s="2">
        <f t="shared" si="55"/>
        <v>0</v>
      </c>
    </row>
    <row r="1579" spans="1:10" s="1" customFormat="1" ht="15" customHeight="1" x14ac:dyDescent="0.2">
      <c r="A1579" s="2" t="s">
        <v>2890</v>
      </c>
      <c r="B1579" s="2" t="s">
        <v>2890</v>
      </c>
      <c r="C1579" s="2" t="s">
        <v>2941</v>
      </c>
      <c r="D1579" s="8" t="s">
        <v>1559</v>
      </c>
      <c r="E1579" s="2">
        <v>40</v>
      </c>
      <c r="F1579" s="2">
        <v>50</v>
      </c>
      <c r="G1579" s="2">
        <f t="shared" si="56"/>
        <v>10</v>
      </c>
      <c r="H1579" s="9">
        <v>44713</v>
      </c>
      <c r="I1579" s="2" t="s">
        <v>632</v>
      </c>
      <c r="J1579" s="2">
        <f t="shared" si="55"/>
        <v>1</v>
      </c>
    </row>
    <row r="1580" spans="1:10" s="1" customFormat="1" ht="15" customHeight="1" x14ac:dyDescent="0.2">
      <c r="A1580" s="2" t="s">
        <v>2890</v>
      </c>
      <c r="B1580" s="2" t="s">
        <v>2890</v>
      </c>
      <c r="C1580" s="2" t="s">
        <v>2942</v>
      </c>
      <c r="D1580" s="8" t="s">
        <v>1570</v>
      </c>
      <c r="E1580" s="2">
        <v>27</v>
      </c>
      <c r="F1580" s="2">
        <v>78</v>
      </c>
      <c r="G1580" s="2">
        <f t="shared" si="56"/>
        <v>51</v>
      </c>
      <c r="H1580" s="9">
        <v>44713</v>
      </c>
      <c r="I1580" s="2" t="s">
        <v>632</v>
      </c>
      <c r="J1580" s="2">
        <f t="shared" si="55"/>
        <v>1</v>
      </c>
    </row>
    <row r="1581" spans="1:10" s="1" customFormat="1" ht="15" customHeight="1" x14ac:dyDescent="0.2">
      <c r="A1581" s="2" t="s">
        <v>2890</v>
      </c>
      <c r="B1581" s="2" t="s">
        <v>2890</v>
      </c>
      <c r="C1581" s="2" t="s">
        <v>2943</v>
      </c>
      <c r="D1581" s="8" t="s">
        <v>1565</v>
      </c>
      <c r="E1581" s="2">
        <v>6</v>
      </c>
      <c r="F1581" s="2">
        <v>13</v>
      </c>
      <c r="G1581" s="2">
        <f t="shared" si="56"/>
        <v>7</v>
      </c>
      <c r="H1581" s="9">
        <v>44713</v>
      </c>
      <c r="I1581" s="2" t="s">
        <v>632</v>
      </c>
      <c r="J1581" s="2">
        <f t="shared" si="55"/>
        <v>1</v>
      </c>
    </row>
    <row r="1582" spans="1:10" s="1" customFormat="1" ht="15" customHeight="1" x14ac:dyDescent="0.2">
      <c r="A1582" s="2" t="s">
        <v>2890</v>
      </c>
      <c r="B1582" s="2" t="s">
        <v>2895</v>
      </c>
      <c r="C1582" s="2" t="s">
        <v>2944</v>
      </c>
      <c r="D1582" s="8" t="s">
        <v>1632</v>
      </c>
      <c r="E1582" s="2">
        <v>17</v>
      </c>
      <c r="F1582" s="2">
        <v>17</v>
      </c>
      <c r="G1582" s="2">
        <f t="shared" si="56"/>
        <v>0</v>
      </c>
      <c r="H1582" s="9">
        <v>44713</v>
      </c>
      <c r="I1582" s="2" t="s">
        <v>632</v>
      </c>
      <c r="J1582" s="2">
        <f t="shared" si="55"/>
        <v>0</v>
      </c>
    </row>
    <row r="1583" spans="1:10" s="1" customFormat="1" ht="15" customHeight="1" x14ac:dyDescent="0.2">
      <c r="A1583" s="2" t="s">
        <v>2890</v>
      </c>
      <c r="B1583" s="2" t="s">
        <v>2890</v>
      </c>
      <c r="C1583" s="2" t="s">
        <v>2945</v>
      </c>
      <c r="D1583" s="8" t="s">
        <v>1597</v>
      </c>
      <c r="E1583" s="2">
        <v>7</v>
      </c>
      <c r="F1583" s="2">
        <v>7</v>
      </c>
      <c r="G1583" s="2">
        <f t="shared" si="56"/>
        <v>0</v>
      </c>
      <c r="H1583" s="9">
        <v>44713</v>
      </c>
      <c r="I1583" s="2" t="s">
        <v>632</v>
      </c>
      <c r="J1583" s="2">
        <f t="shared" si="55"/>
        <v>0</v>
      </c>
    </row>
    <row r="1584" spans="1:10" s="1" customFormat="1" ht="15" customHeight="1" x14ac:dyDescent="0.2">
      <c r="A1584" s="2" t="s">
        <v>2890</v>
      </c>
      <c r="B1584" s="2" t="s">
        <v>2890</v>
      </c>
      <c r="C1584" s="2" t="s">
        <v>2946</v>
      </c>
      <c r="D1584" s="8" t="s">
        <v>1588</v>
      </c>
      <c r="E1584" s="2">
        <v>58</v>
      </c>
      <c r="F1584" s="2">
        <v>58</v>
      </c>
      <c r="G1584" s="2">
        <f t="shared" si="56"/>
        <v>0</v>
      </c>
      <c r="H1584" s="9">
        <v>44713</v>
      </c>
      <c r="I1584" s="2" t="s">
        <v>632</v>
      </c>
      <c r="J1584" s="2">
        <f t="shared" si="55"/>
        <v>0</v>
      </c>
    </row>
    <row r="1585" spans="1:10" s="1" customFormat="1" ht="15" customHeight="1" x14ac:dyDescent="0.2">
      <c r="A1585" s="2" t="s">
        <v>2890</v>
      </c>
      <c r="B1585" s="2" t="s">
        <v>2892</v>
      </c>
      <c r="C1585" s="2" t="s">
        <v>2947</v>
      </c>
      <c r="D1585" s="8" t="s">
        <v>2948</v>
      </c>
      <c r="E1585" s="2">
        <v>2</v>
      </c>
      <c r="F1585" s="2">
        <v>2</v>
      </c>
      <c r="G1585" s="2">
        <f t="shared" si="56"/>
        <v>0</v>
      </c>
      <c r="H1585" s="9">
        <v>44713</v>
      </c>
      <c r="I1585" s="2" t="s">
        <v>632</v>
      </c>
      <c r="J1585" s="2">
        <f t="shared" si="55"/>
        <v>0</v>
      </c>
    </row>
    <row r="1586" spans="1:10" s="1" customFormat="1" ht="15" customHeight="1" x14ac:dyDescent="0.2">
      <c r="A1586" s="2" t="s">
        <v>2890</v>
      </c>
      <c r="B1586" s="2" t="s">
        <v>2890</v>
      </c>
      <c r="C1586" s="2" t="s">
        <v>2949</v>
      </c>
      <c r="D1586" s="8" t="s">
        <v>1563</v>
      </c>
      <c r="E1586" s="2">
        <v>3</v>
      </c>
      <c r="F1586" s="2">
        <v>3</v>
      </c>
      <c r="G1586" s="2">
        <f t="shared" si="56"/>
        <v>0</v>
      </c>
      <c r="H1586" s="9">
        <v>44713</v>
      </c>
      <c r="I1586" s="2" t="s">
        <v>632</v>
      </c>
      <c r="J1586" s="2">
        <f t="shared" si="55"/>
        <v>0</v>
      </c>
    </row>
    <row r="1587" spans="1:10" s="1" customFormat="1" ht="15" customHeight="1" x14ac:dyDescent="0.2">
      <c r="A1587" s="2" t="s">
        <v>2890</v>
      </c>
      <c r="B1587" s="2" t="s">
        <v>2890</v>
      </c>
      <c r="C1587" s="2" t="s">
        <v>2950</v>
      </c>
      <c r="D1587" s="8" t="s">
        <v>1582</v>
      </c>
      <c r="E1587" s="2">
        <v>33</v>
      </c>
      <c r="F1587" s="2">
        <v>33</v>
      </c>
      <c r="G1587" s="2">
        <f t="shared" si="56"/>
        <v>0</v>
      </c>
      <c r="H1587" s="9">
        <v>44713</v>
      </c>
      <c r="I1587" s="2" t="s">
        <v>632</v>
      </c>
      <c r="J1587" s="2">
        <f t="shared" si="55"/>
        <v>0</v>
      </c>
    </row>
    <row r="1588" spans="1:10" s="1" customFormat="1" ht="15" customHeight="1" x14ac:dyDescent="0.2">
      <c r="A1588" s="2" t="s">
        <v>2890</v>
      </c>
      <c r="B1588" s="2" t="s">
        <v>2892</v>
      </c>
      <c r="C1588" s="2" t="s">
        <v>2951</v>
      </c>
      <c r="D1588" s="8" t="s">
        <v>2952</v>
      </c>
      <c r="E1588" s="2">
        <v>1</v>
      </c>
      <c r="F1588" s="2">
        <v>1</v>
      </c>
      <c r="G1588" s="2">
        <f t="shared" si="56"/>
        <v>0</v>
      </c>
      <c r="H1588" s="9">
        <v>44713</v>
      </c>
      <c r="I1588" s="2" t="s">
        <v>632</v>
      </c>
      <c r="J1588" s="2">
        <f t="shared" si="55"/>
        <v>0</v>
      </c>
    </row>
    <row r="1589" spans="1:10" s="1" customFormat="1" ht="15" customHeight="1" x14ac:dyDescent="0.2">
      <c r="A1589" s="2" t="s">
        <v>2890</v>
      </c>
      <c r="B1589" s="2" t="s">
        <v>2895</v>
      </c>
      <c r="C1589" s="2" t="s">
        <v>2953</v>
      </c>
      <c r="D1589" s="8" t="s">
        <v>1629</v>
      </c>
      <c r="E1589" s="2">
        <v>7</v>
      </c>
      <c r="F1589" s="2">
        <v>7</v>
      </c>
      <c r="G1589" s="2">
        <f t="shared" si="56"/>
        <v>0</v>
      </c>
      <c r="H1589" s="9">
        <v>44713</v>
      </c>
      <c r="I1589" s="2" t="s">
        <v>632</v>
      </c>
      <c r="J1589" s="2">
        <f t="shared" si="55"/>
        <v>0</v>
      </c>
    </row>
    <row r="1590" spans="1:10" s="1" customFormat="1" ht="15" customHeight="1" x14ac:dyDescent="0.2">
      <c r="A1590" s="2" t="s">
        <v>2890</v>
      </c>
      <c r="B1590" s="2" t="s">
        <v>2890</v>
      </c>
      <c r="C1590" s="2" t="s">
        <v>2954</v>
      </c>
      <c r="D1590" s="8" t="s">
        <v>1616</v>
      </c>
      <c r="E1590" s="2">
        <v>79</v>
      </c>
      <c r="F1590" s="2">
        <v>73</v>
      </c>
      <c r="G1590" s="2">
        <f t="shared" si="56"/>
        <v>-6</v>
      </c>
      <c r="H1590" s="9">
        <v>44713</v>
      </c>
      <c r="I1590" s="2" t="s">
        <v>632</v>
      </c>
      <c r="J1590" s="2">
        <f t="shared" si="55"/>
        <v>1</v>
      </c>
    </row>
    <row r="1591" spans="1:10" s="1" customFormat="1" ht="15" customHeight="1" x14ac:dyDescent="0.2">
      <c r="A1591" s="2" t="s">
        <v>2890</v>
      </c>
      <c r="B1591" s="2" t="s">
        <v>2890</v>
      </c>
      <c r="C1591" s="2" t="s">
        <v>2955</v>
      </c>
      <c r="D1591" s="8" t="s">
        <v>1586</v>
      </c>
      <c r="E1591" s="2">
        <v>12</v>
      </c>
      <c r="F1591" s="2">
        <v>12</v>
      </c>
      <c r="G1591" s="2">
        <f t="shared" si="56"/>
        <v>0</v>
      </c>
      <c r="H1591" s="9">
        <v>44713</v>
      </c>
      <c r="I1591" s="2" t="s">
        <v>632</v>
      </c>
      <c r="J1591" s="2">
        <f t="shared" si="55"/>
        <v>0</v>
      </c>
    </row>
    <row r="1592" spans="1:10" s="1" customFormat="1" ht="15" customHeight="1" x14ac:dyDescent="0.2">
      <c r="A1592" s="2" t="s">
        <v>2890</v>
      </c>
      <c r="B1592" s="2" t="s">
        <v>2890</v>
      </c>
      <c r="C1592" s="2" t="s">
        <v>2956</v>
      </c>
      <c r="D1592" s="8" t="s">
        <v>1626</v>
      </c>
      <c r="E1592" s="2">
        <v>45</v>
      </c>
      <c r="F1592" s="2">
        <v>45</v>
      </c>
      <c r="G1592" s="2">
        <f t="shared" si="56"/>
        <v>0</v>
      </c>
      <c r="H1592" s="9">
        <v>44713</v>
      </c>
      <c r="I1592" s="2" t="s">
        <v>632</v>
      </c>
      <c r="J1592" s="2">
        <f t="shared" si="55"/>
        <v>0</v>
      </c>
    </row>
    <row r="1593" spans="1:10" s="1" customFormat="1" ht="15" customHeight="1" x14ac:dyDescent="0.2">
      <c r="A1593" s="2" t="s">
        <v>2890</v>
      </c>
      <c r="B1593" s="2" t="s">
        <v>2890</v>
      </c>
      <c r="C1593" s="2" t="s">
        <v>2957</v>
      </c>
      <c r="D1593" s="8" t="s">
        <v>1577</v>
      </c>
      <c r="E1593" s="2">
        <v>71</v>
      </c>
      <c r="F1593" s="2">
        <v>71</v>
      </c>
      <c r="G1593" s="2">
        <f t="shared" si="56"/>
        <v>0</v>
      </c>
      <c r="H1593" s="9">
        <v>44713</v>
      </c>
      <c r="I1593" s="2" t="s">
        <v>632</v>
      </c>
      <c r="J1593" s="2">
        <f t="shared" si="55"/>
        <v>0</v>
      </c>
    </row>
    <row r="1594" spans="1:10" s="1" customFormat="1" ht="15" customHeight="1" x14ac:dyDescent="0.2">
      <c r="A1594" s="2" t="s">
        <v>2890</v>
      </c>
      <c r="B1594" s="2" t="s">
        <v>2890</v>
      </c>
      <c r="C1594" s="2" t="s">
        <v>2958</v>
      </c>
      <c r="D1594" s="8" t="s">
        <v>2959</v>
      </c>
      <c r="E1594" s="2">
        <v>1</v>
      </c>
      <c r="F1594" s="2">
        <v>1</v>
      </c>
      <c r="G1594" s="2">
        <f t="shared" si="56"/>
        <v>0</v>
      </c>
      <c r="H1594" s="9">
        <v>44713</v>
      </c>
      <c r="I1594" s="2" t="s">
        <v>632</v>
      </c>
      <c r="J1594" s="2">
        <f t="shared" si="55"/>
        <v>0</v>
      </c>
    </row>
    <row r="1595" spans="1:10" s="1" customFormat="1" ht="15" customHeight="1" x14ac:dyDescent="0.2">
      <c r="A1595" s="2" t="s">
        <v>2890</v>
      </c>
      <c r="B1595" s="2" t="s">
        <v>2890</v>
      </c>
      <c r="C1595" s="2" t="s">
        <v>2960</v>
      </c>
      <c r="D1595" s="8" t="s">
        <v>1556</v>
      </c>
      <c r="E1595" s="2">
        <v>11</v>
      </c>
      <c r="F1595" s="2">
        <v>8</v>
      </c>
      <c r="G1595" s="2">
        <f t="shared" si="56"/>
        <v>-3</v>
      </c>
      <c r="H1595" s="9">
        <v>44713</v>
      </c>
      <c r="I1595" s="2" t="s">
        <v>632</v>
      </c>
      <c r="J1595" s="2">
        <f t="shared" si="55"/>
        <v>1</v>
      </c>
    </row>
    <row r="1596" spans="1:10" s="1" customFormat="1" ht="15" customHeight="1" x14ac:dyDescent="0.2">
      <c r="A1596" s="2" t="s">
        <v>2890</v>
      </c>
      <c r="B1596" s="2" t="s">
        <v>2890</v>
      </c>
      <c r="C1596" s="2" t="s">
        <v>2961</v>
      </c>
      <c r="D1596" s="8" t="s">
        <v>1581</v>
      </c>
      <c r="E1596" s="2">
        <v>15</v>
      </c>
      <c r="F1596" s="2">
        <v>15</v>
      </c>
      <c r="G1596" s="2">
        <f t="shared" si="56"/>
        <v>0</v>
      </c>
      <c r="H1596" s="9">
        <v>44713</v>
      </c>
      <c r="I1596" s="2" t="s">
        <v>632</v>
      </c>
      <c r="J1596" s="2">
        <f t="shared" si="55"/>
        <v>0</v>
      </c>
    </row>
    <row r="1597" spans="1:10" s="1" customFormat="1" ht="15" customHeight="1" x14ac:dyDescent="0.2">
      <c r="A1597" s="2" t="s">
        <v>2890</v>
      </c>
      <c r="B1597" s="2" t="s">
        <v>2890</v>
      </c>
      <c r="C1597" s="2" t="s">
        <v>2962</v>
      </c>
      <c r="D1597" s="8" t="s">
        <v>2963</v>
      </c>
      <c r="E1597" s="2">
        <v>25</v>
      </c>
      <c r="F1597" s="2">
        <v>25</v>
      </c>
      <c r="G1597" s="2">
        <f t="shared" si="56"/>
        <v>0</v>
      </c>
      <c r="H1597" s="9">
        <v>44713</v>
      </c>
      <c r="I1597" s="2" t="s">
        <v>632</v>
      </c>
      <c r="J1597" s="2">
        <f t="shared" si="55"/>
        <v>0</v>
      </c>
    </row>
    <row r="1598" spans="1:10" s="1" customFormat="1" ht="15" customHeight="1" x14ac:dyDescent="0.2">
      <c r="A1598" s="2" t="s">
        <v>2890</v>
      </c>
      <c r="B1598" s="2" t="s">
        <v>2890</v>
      </c>
      <c r="C1598" s="2" t="s">
        <v>2964</v>
      </c>
      <c r="D1598" s="8" t="s">
        <v>1625</v>
      </c>
      <c r="E1598" s="2">
        <v>2</v>
      </c>
      <c r="F1598" s="2">
        <v>2</v>
      </c>
      <c r="G1598" s="2">
        <f t="shared" si="56"/>
        <v>0</v>
      </c>
      <c r="H1598" s="9">
        <v>44713</v>
      </c>
      <c r="I1598" s="2" t="s">
        <v>632</v>
      </c>
      <c r="J1598" s="2">
        <f t="shared" si="55"/>
        <v>0</v>
      </c>
    </row>
    <row r="1599" spans="1:10" s="1" customFormat="1" ht="15" customHeight="1" x14ac:dyDescent="0.2">
      <c r="A1599" s="2" t="s">
        <v>2965</v>
      </c>
      <c r="B1599" s="2" t="s">
        <v>2966</v>
      </c>
      <c r="C1599" s="2" t="s">
        <v>2967</v>
      </c>
      <c r="D1599" s="8" t="s">
        <v>2968</v>
      </c>
      <c r="E1599" s="2">
        <v>4</v>
      </c>
      <c r="F1599" s="2">
        <v>4</v>
      </c>
      <c r="G1599" s="2">
        <f t="shared" si="56"/>
        <v>0</v>
      </c>
      <c r="H1599" s="9">
        <v>44713</v>
      </c>
      <c r="I1599" s="2" t="s">
        <v>632</v>
      </c>
      <c r="J1599" s="2">
        <f t="shared" si="55"/>
        <v>0</v>
      </c>
    </row>
    <row r="1600" spans="1:10" s="1" customFormat="1" ht="15" customHeight="1" x14ac:dyDescent="0.2">
      <c r="A1600" s="2" t="s">
        <v>2965</v>
      </c>
      <c r="B1600" s="2" t="s">
        <v>2966</v>
      </c>
      <c r="C1600" s="2" t="s">
        <v>2969</v>
      </c>
      <c r="D1600" s="8" t="s">
        <v>2970</v>
      </c>
      <c r="E1600" s="2">
        <v>6</v>
      </c>
      <c r="F1600" s="2">
        <v>5</v>
      </c>
      <c r="G1600" s="2">
        <f t="shared" si="56"/>
        <v>-1</v>
      </c>
      <c r="H1600" s="9">
        <v>44713</v>
      </c>
      <c r="I1600" s="2" t="s">
        <v>632</v>
      </c>
      <c r="J1600" s="2">
        <f t="shared" si="55"/>
        <v>1</v>
      </c>
    </row>
    <row r="1601" spans="1:10" s="1" customFormat="1" ht="15" customHeight="1" x14ac:dyDescent="0.2">
      <c r="A1601" s="2" t="s">
        <v>2965</v>
      </c>
      <c r="B1601" s="2" t="s">
        <v>2966</v>
      </c>
      <c r="C1601" s="2" t="s">
        <v>182</v>
      </c>
      <c r="D1601" s="8" t="s">
        <v>183</v>
      </c>
      <c r="E1601" s="2">
        <v>1</v>
      </c>
      <c r="F1601" s="2">
        <v>1</v>
      </c>
      <c r="G1601" s="2">
        <f t="shared" si="56"/>
        <v>0</v>
      </c>
      <c r="H1601" s="9">
        <v>44713</v>
      </c>
      <c r="I1601" s="2" t="s">
        <v>632</v>
      </c>
      <c r="J1601" s="2">
        <f t="shared" si="55"/>
        <v>0</v>
      </c>
    </row>
    <row r="1602" spans="1:10" s="1" customFormat="1" ht="15" customHeight="1" x14ac:dyDescent="0.2">
      <c r="A1602" s="2" t="s">
        <v>2965</v>
      </c>
      <c r="B1602" s="2" t="s">
        <v>2971</v>
      </c>
      <c r="C1602" s="2" t="s">
        <v>150</v>
      </c>
      <c r="D1602" s="8" t="s">
        <v>151</v>
      </c>
      <c r="E1602" s="2">
        <v>6</v>
      </c>
      <c r="F1602" s="2">
        <v>6</v>
      </c>
      <c r="G1602" s="2">
        <f t="shared" si="56"/>
        <v>0</v>
      </c>
      <c r="H1602" s="9">
        <v>44713</v>
      </c>
      <c r="I1602" s="2" t="s">
        <v>632</v>
      </c>
      <c r="J1602" s="2">
        <f t="shared" si="55"/>
        <v>0</v>
      </c>
    </row>
    <row r="1603" spans="1:10" s="1" customFormat="1" ht="15" customHeight="1" x14ac:dyDescent="0.2">
      <c r="A1603" s="2" t="s">
        <v>2965</v>
      </c>
      <c r="B1603" s="2" t="s">
        <v>2971</v>
      </c>
      <c r="C1603" s="2" t="s">
        <v>146</v>
      </c>
      <c r="D1603" s="8" t="s">
        <v>147</v>
      </c>
      <c r="E1603" s="2">
        <v>1</v>
      </c>
      <c r="F1603" s="2">
        <v>1</v>
      </c>
      <c r="G1603" s="2">
        <f t="shared" si="56"/>
        <v>0</v>
      </c>
      <c r="H1603" s="9">
        <v>44713</v>
      </c>
      <c r="I1603" s="2" t="s">
        <v>632</v>
      </c>
      <c r="J1603" s="2">
        <f t="shared" si="55"/>
        <v>0</v>
      </c>
    </row>
    <row r="1604" spans="1:10" s="1" customFormat="1" ht="15" customHeight="1" x14ac:dyDescent="0.2">
      <c r="A1604" s="2" t="s">
        <v>2965</v>
      </c>
      <c r="B1604" s="2" t="s">
        <v>2966</v>
      </c>
      <c r="C1604" s="2" t="s">
        <v>2972</v>
      </c>
      <c r="D1604" s="8" t="s">
        <v>2973</v>
      </c>
      <c r="E1604" s="2">
        <v>3</v>
      </c>
      <c r="F1604" s="2">
        <v>3</v>
      </c>
      <c r="G1604" s="2">
        <f t="shared" si="56"/>
        <v>0</v>
      </c>
      <c r="H1604" s="9">
        <v>44713</v>
      </c>
      <c r="I1604" s="2" t="s">
        <v>632</v>
      </c>
      <c r="J1604" s="2">
        <f t="shared" si="55"/>
        <v>0</v>
      </c>
    </row>
    <row r="1605" spans="1:10" s="1" customFormat="1" ht="15" customHeight="1" x14ac:dyDescent="0.2">
      <c r="A1605" s="2" t="s">
        <v>2965</v>
      </c>
      <c r="B1605" s="2" t="s">
        <v>2966</v>
      </c>
      <c r="C1605" s="2" t="s">
        <v>2974</v>
      </c>
      <c r="D1605" s="8" t="s">
        <v>2975</v>
      </c>
      <c r="E1605" s="2">
        <v>3</v>
      </c>
      <c r="F1605" s="2">
        <v>3</v>
      </c>
      <c r="G1605" s="2">
        <f t="shared" si="56"/>
        <v>0</v>
      </c>
      <c r="H1605" s="9">
        <v>44713</v>
      </c>
      <c r="I1605" s="2" t="s">
        <v>632</v>
      </c>
      <c r="J1605" s="2">
        <f t="shared" si="55"/>
        <v>0</v>
      </c>
    </row>
    <row r="1606" spans="1:10" s="1" customFormat="1" ht="15" customHeight="1" x14ac:dyDescent="0.2">
      <c r="A1606" s="2" t="s">
        <v>2965</v>
      </c>
      <c r="B1606" s="2" t="s">
        <v>2966</v>
      </c>
      <c r="C1606" s="2" t="s">
        <v>184</v>
      </c>
      <c r="D1606" s="8" t="s">
        <v>185</v>
      </c>
      <c r="E1606" s="2">
        <v>1</v>
      </c>
      <c r="F1606" s="2">
        <v>1</v>
      </c>
      <c r="G1606" s="2">
        <f t="shared" si="56"/>
        <v>0</v>
      </c>
      <c r="H1606" s="9">
        <v>44713</v>
      </c>
      <c r="I1606" s="2" t="s">
        <v>632</v>
      </c>
      <c r="J1606" s="2">
        <f t="shared" si="55"/>
        <v>0</v>
      </c>
    </row>
    <row r="1607" spans="1:10" s="1" customFormat="1" ht="15" customHeight="1" x14ac:dyDescent="0.2">
      <c r="A1607" s="2" t="s">
        <v>2965</v>
      </c>
      <c r="B1607" s="2" t="s">
        <v>2966</v>
      </c>
      <c r="C1607" s="2" t="s">
        <v>194</v>
      </c>
      <c r="D1607" s="8" t="s">
        <v>195</v>
      </c>
      <c r="E1607" s="2">
        <v>2</v>
      </c>
      <c r="F1607" s="2">
        <v>2</v>
      </c>
      <c r="G1607" s="2">
        <f t="shared" si="56"/>
        <v>0</v>
      </c>
      <c r="H1607" s="9">
        <v>44713</v>
      </c>
      <c r="I1607" s="2" t="s">
        <v>632</v>
      </c>
      <c r="J1607" s="2">
        <f t="shared" si="55"/>
        <v>0</v>
      </c>
    </row>
    <row r="1608" spans="1:10" s="1" customFormat="1" ht="15" customHeight="1" x14ac:dyDescent="0.2">
      <c r="A1608" s="2" t="s">
        <v>2965</v>
      </c>
      <c r="B1608" s="2" t="s">
        <v>2966</v>
      </c>
      <c r="C1608" s="2" t="s">
        <v>2976</v>
      </c>
      <c r="D1608" s="8" t="s">
        <v>2977</v>
      </c>
      <c r="E1608" s="2">
        <v>3</v>
      </c>
      <c r="F1608" s="2">
        <v>3</v>
      </c>
      <c r="G1608" s="2">
        <f t="shared" si="56"/>
        <v>0</v>
      </c>
      <c r="H1608" s="9">
        <v>44713</v>
      </c>
      <c r="I1608" s="2" t="s">
        <v>632</v>
      </c>
      <c r="J1608" s="2">
        <f t="shared" si="55"/>
        <v>0</v>
      </c>
    </row>
    <row r="1609" spans="1:10" s="1" customFormat="1" ht="15" customHeight="1" x14ac:dyDescent="0.2">
      <c r="A1609" s="2" t="s">
        <v>2965</v>
      </c>
      <c r="B1609" s="2" t="s">
        <v>2966</v>
      </c>
      <c r="C1609" s="2" t="s">
        <v>2978</v>
      </c>
      <c r="D1609" s="8" t="s">
        <v>2979</v>
      </c>
      <c r="E1609" s="2">
        <v>3</v>
      </c>
      <c r="F1609" s="2">
        <v>3</v>
      </c>
      <c r="G1609" s="2">
        <f t="shared" si="56"/>
        <v>0</v>
      </c>
      <c r="H1609" s="9">
        <v>44713</v>
      </c>
      <c r="I1609" s="2" t="s">
        <v>632</v>
      </c>
      <c r="J1609" s="2">
        <f t="shared" si="55"/>
        <v>0</v>
      </c>
    </row>
    <row r="1610" spans="1:10" s="1" customFormat="1" ht="15" customHeight="1" x14ac:dyDescent="0.2">
      <c r="A1610" s="2" t="s">
        <v>2965</v>
      </c>
      <c r="B1610" s="2" t="s">
        <v>2966</v>
      </c>
      <c r="C1610" s="2" t="s">
        <v>188</v>
      </c>
      <c r="D1610" s="8" t="s">
        <v>189</v>
      </c>
      <c r="E1610" s="2">
        <v>2</v>
      </c>
      <c r="F1610" s="2">
        <v>2</v>
      </c>
      <c r="G1610" s="2">
        <f t="shared" si="56"/>
        <v>0</v>
      </c>
      <c r="H1610" s="9">
        <v>44713</v>
      </c>
      <c r="I1610" s="2" t="s">
        <v>632</v>
      </c>
      <c r="J1610" s="2">
        <f t="shared" si="55"/>
        <v>0</v>
      </c>
    </row>
    <row r="1611" spans="1:10" s="1" customFormat="1" ht="15" customHeight="1" x14ac:dyDescent="0.2">
      <c r="A1611" s="2" t="s">
        <v>2965</v>
      </c>
      <c r="B1611" s="2" t="s">
        <v>2966</v>
      </c>
      <c r="C1611" s="2" t="s">
        <v>212</v>
      </c>
      <c r="D1611" s="8" t="s">
        <v>213</v>
      </c>
      <c r="E1611" s="2">
        <v>1</v>
      </c>
      <c r="F1611" s="2">
        <v>1</v>
      </c>
      <c r="G1611" s="2">
        <f t="shared" si="56"/>
        <v>0</v>
      </c>
      <c r="H1611" s="9">
        <v>44713</v>
      </c>
      <c r="I1611" s="2" t="s">
        <v>632</v>
      </c>
      <c r="J1611" s="2">
        <f t="shared" si="55"/>
        <v>0</v>
      </c>
    </row>
    <row r="1612" spans="1:10" s="1" customFormat="1" ht="15" customHeight="1" x14ac:dyDescent="0.2">
      <c r="A1612" s="2" t="s">
        <v>2965</v>
      </c>
      <c r="B1612" s="2" t="s">
        <v>2980</v>
      </c>
      <c r="C1612" s="2" t="s">
        <v>196</v>
      </c>
      <c r="D1612" s="8" t="s">
        <v>197</v>
      </c>
      <c r="E1612" s="2">
        <v>1</v>
      </c>
      <c r="F1612" s="2">
        <v>1</v>
      </c>
      <c r="G1612" s="2">
        <f t="shared" si="56"/>
        <v>0</v>
      </c>
      <c r="H1612" s="9">
        <v>44713</v>
      </c>
      <c r="I1612" s="2" t="s">
        <v>632</v>
      </c>
      <c r="J1612" s="2">
        <f t="shared" si="55"/>
        <v>0</v>
      </c>
    </row>
    <row r="1613" spans="1:10" s="1" customFormat="1" ht="15" customHeight="1" x14ac:dyDescent="0.2">
      <c r="A1613" s="2" t="s">
        <v>2965</v>
      </c>
      <c r="B1613" s="2" t="s">
        <v>2966</v>
      </c>
      <c r="C1613" s="2" t="s">
        <v>2981</v>
      </c>
      <c r="D1613" s="8" t="s">
        <v>2982</v>
      </c>
      <c r="E1613" s="2">
        <v>2</v>
      </c>
      <c r="F1613" s="2">
        <v>2</v>
      </c>
      <c r="G1613" s="2">
        <f t="shared" si="56"/>
        <v>0</v>
      </c>
      <c r="H1613" s="9">
        <v>44713</v>
      </c>
      <c r="I1613" s="2" t="s">
        <v>632</v>
      </c>
      <c r="J1613" s="2">
        <f t="shared" si="55"/>
        <v>0</v>
      </c>
    </row>
    <row r="1614" spans="1:10" s="1" customFormat="1" ht="15" customHeight="1" x14ac:dyDescent="0.2">
      <c r="A1614" s="2" t="s">
        <v>2965</v>
      </c>
      <c r="B1614" s="2" t="s">
        <v>2980</v>
      </c>
      <c r="C1614" s="2" t="s">
        <v>2983</v>
      </c>
      <c r="D1614" s="8" t="s">
        <v>2984</v>
      </c>
      <c r="E1614" s="2">
        <v>1</v>
      </c>
      <c r="F1614" s="2">
        <v>1</v>
      </c>
      <c r="G1614" s="2">
        <f t="shared" si="56"/>
        <v>0</v>
      </c>
      <c r="H1614" s="9">
        <v>44713</v>
      </c>
      <c r="I1614" s="2" t="s">
        <v>632</v>
      </c>
      <c r="J1614" s="2">
        <f t="shared" si="55"/>
        <v>0</v>
      </c>
    </row>
    <row r="1615" spans="1:10" s="1" customFormat="1" ht="15" customHeight="1" x14ac:dyDescent="0.2">
      <c r="A1615" s="2" t="s">
        <v>2965</v>
      </c>
      <c r="B1615" s="2" t="s">
        <v>2966</v>
      </c>
      <c r="C1615" s="2" t="s">
        <v>2985</v>
      </c>
      <c r="D1615" s="8" t="s">
        <v>2986</v>
      </c>
      <c r="E1615" s="2">
        <v>1</v>
      </c>
      <c r="F1615" s="2">
        <v>1</v>
      </c>
      <c r="G1615" s="2">
        <f t="shared" si="56"/>
        <v>0</v>
      </c>
      <c r="H1615" s="9">
        <v>44713</v>
      </c>
      <c r="I1615" s="2" t="s">
        <v>632</v>
      </c>
      <c r="J1615" s="2">
        <f t="shared" si="55"/>
        <v>0</v>
      </c>
    </row>
    <row r="1616" spans="1:10" s="1" customFormat="1" ht="15" customHeight="1" x14ac:dyDescent="0.2">
      <c r="A1616" s="2" t="s">
        <v>2965</v>
      </c>
      <c r="B1616" s="2" t="s">
        <v>2966</v>
      </c>
      <c r="C1616" s="2" t="s">
        <v>202</v>
      </c>
      <c r="D1616" s="8" t="s">
        <v>203</v>
      </c>
      <c r="E1616" s="2">
        <v>1</v>
      </c>
      <c r="F1616" s="2">
        <v>1</v>
      </c>
      <c r="G1616" s="2">
        <f t="shared" si="56"/>
        <v>0</v>
      </c>
      <c r="H1616" s="9">
        <v>44713</v>
      </c>
      <c r="I1616" s="2" t="s">
        <v>632</v>
      </c>
      <c r="J1616" s="2">
        <f t="shared" si="55"/>
        <v>0</v>
      </c>
    </row>
    <row r="1617" spans="1:10" s="1" customFormat="1" ht="15" customHeight="1" x14ac:dyDescent="0.2">
      <c r="A1617" s="2" t="s">
        <v>2965</v>
      </c>
      <c r="B1617" s="2" t="s">
        <v>2966</v>
      </c>
      <c r="C1617" s="2" t="s">
        <v>2987</v>
      </c>
      <c r="D1617" s="8" t="s">
        <v>2988</v>
      </c>
      <c r="E1617" s="2">
        <v>1</v>
      </c>
      <c r="F1617" s="2">
        <v>1</v>
      </c>
      <c r="G1617" s="2">
        <f t="shared" si="56"/>
        <v>0</v>
      </c>
      <c r="H1617" s="9">
        <v>44713</v>
      </c>
      <c r="I1617" s="2" t="s">
        <v>632</v>
      </c>
      <c r="J1617" s="2">
        <f t="shared" si="55"/>
        <v>0</v>
      </c>
    </row>
    <row r="1618" spans="1:10" s="1" customFormat="1" ht="15" customHeight="1" x14ac:dyDescent="0.2">
      <c r="A1618" s="2" t="s">
        <v>2965</v>
      </c>
      <c r="B1618" s="2" t="s">
        <v>2980</v>
      </c>
      <c r="C1618" s="2" t="s">
        <v>2989</v>
      </c>
      <c r="D1618" s="8" t="s">
        <v>2990</v>
      </c>
      <c r="E1618" s="2">
        <v>1</v>
      </c>
      <c r="F1618" s="2">
        <v>1</v>
      </c>
      <c r="G1618" s="2">
        <f t="shared" si="56"/>
        <v>0</v>
      </c>
      <c r="H1618" s="9">
        <v>44713</v>
      </c>
      <c r="I1618" s="2" t="s">
        <v>632</v>
      </c>
      <c r="J1618" s="2">
        <f t="shared" ref="J1618:J1681" si="57">IF(G1618=0,0,1)</f>
        <v>0</v>
      </c>
    </row>
    <row r="1619" spans="1:10" s="1" customFormat="1" ht="15" customHeight="1" x14ac:dyDescent="0.2">
      <c r="A1619" s="2" t="s">
        <v>2965</v>
      </c>
      <c r="B1619" s="2" t="s">
        <v>2971</v>
      </c>
      <c r="C1619" s="2" t="s">
        <v>152</v>
      </c>
      <c r="D1619" s="8" t="s">
        <v>153</v>
      </c>
      <c r="E1619" s="2">
        <v>1</v>
      </c>
      <c r="F1619" s="2">
        <v>1</v>
      </c>
      <c r="G1619" s="2">
        <f t="shared" si="56"/>
        <v>0</v>
      </c>
      <c r="H1619" s="9">
        <v>44713</v>
      </c>
      <c r="I1619" s="2" t="s">
        <v>632</v>
      </c>
      <c r="J1619" s="2">
        <f t="shared" si="57"/>
        <v>0</v>
      </c>
    </row>
    <row r="1620" spans="1:10" s="1" customFormat="1" ht="15" customHeight="1" x14ac:dyDescent="0.2">
      <c r="A1620" s="2" t="s">
        <v>2030</v>
      </c>
      <c r="B1620" s="2" t="s">
        <v>2042</v>
      </c>
      <c r="C1620" s="2" t="s">
        <v>2991</v>
      </c>
      <c r="D1620" s="8" t="s">
        <v>2992</v>
      </c>
      <c r="E1620" s="2">
        <v>18</v>
      </c>
      <c r="F1620" s="2">
        <v>18</v>
      </c>
      <c r="G1620" s="2">
        <f t="shared" si="56"/>
        <v>0</v>
      </c>
      <c r="H1620" s="9">
        <v>44713</v>
      </c>
      <c r="I1620" s="2" t="s">
        <v>632</v>
      </c>
      <c r="J1620" s="2">
        <f t="shared" si="57"/>
        <v>0</v>
      </c>
    </row>
    <row r="1621" spans="1:10" s="1" customFormat="1" ht="15" customHeight="1" x14ac:dyDescent="0.2">
      <c r="A1621" s="2" t="s">
        <v>2030</v>
      </c>
      <c r="B1621" s="2" t="s">
        <v>2034</v>
      </c>
      <c r="C1621" s="2" t="s">
        <v>2993</v>
      </c>
      <c r="D1621" s="8" t="s">
        <v>2994</v>
      </c>
      <c r="E1621" s="2">
        <v>6</v>
      </c>
      <c r="F1621" s="2">
        <v>6</v>
      </c>
      <c r="G1621" s="2">
        <f t="shared" si="56"/>
        <v>0</v>
      </c>
      <c r="H1621" s="9">
        <v>44713</v>
      </c>
      <c r="I1621" s="2" t="s">
        <v>632</v>
      </c>
      <c r="J1621" s="2">
        <f t="shared" si="57"/>
        <v>0</v>
      </c>
    </row>
    <row r="1622" spans="1:10" s="1" customFormat="1" ht="15" customHeight="1" x14ac:dyDescent="0.2">
      <c r="A1622" s="2" t="s">
        <v>2030</v>
      </c>
      <c r="B1622" s="2" t="s">
        <v>2034</v>
      </c>
      <c r="C1622" s="2" t="s">
        <v>2995</v>
      </c>
      <c r="D1622" s="8" t="s">
        <v>2996</v>
      </c>
      <c r="E1622" s="2">
        <v>2</v>
      </c>
      <c r="F1622" s="2">
        <v>2</v>
      </c>
      <c r="G1622" s="2">
        <f t="shared" si="56"/>
        <v>0</v>
      </c>
      <c r="H1622" s="9">
        <v>44713</v>
      </c>
      <c r="I1622" s="2" t="s">
        <v>632</v>
      </c>
      <c r="J1622" s="2">
        <f t="shared" si="57"/>
        <v>0</v>
      </c>
    </row>
    <row r="1623" spans="1:10" s="1" customFormat="1" ht="15" customHeight="1" x14ac:dyDescent="0.2">
      <c r="A1623" s="2" t="s">
        <v>2030</v>
      </c>
      <c r="B1623" s="2" t="s">
        <v>2042</v>
      </c>
      <c r="C1623" s="2" t="s">
        <v>2997</v>
      </c>
      <c r="D1623" s="8" t="s">
        <v>2998</v>
      </c>
      <c r="E1623" s="2">
        <v>12</v>
      </c>
      <c r="F1623" s="2">
        <v>12</v>
      </c>
      <c r="G1623" s="2">
        <f t="shared" si="56"/>
        <v>0</v>
      </c>
      <c r="H1623" s="9">
        <v>44713</v>
      </c>
      <c r="I1623" s="2" t="s">
        <v>632</v>
      </c>
      <c r="J1623" s="2">
        <f t="shared" si="57"/>
        <v>0</v>
      </c>
    </row>
    <row r="1624" spans="1:10" s="1" customFormat="1" ht="15" customHeight="1" x14ac:dyDescent="0.2">
      <c r="A1624" s="2" t="s">
        <v>2030</v>
      </c>
      <c r="B1624" s="2" t="s">
        <v>2034</v>
      </c>
      <c r="C1624" s="2" t="s">
        <v>2999</v>
      </c>
      <c r="D1624" s="8" t="s">
        <v>3000</v>
      </c>
      <c r="E1624" s="2">
        <v>3</v>
      </c>
      <c r="F1624" s="2">
        <v>3</v>
      </c>
      <c r="G1624" s="2">
        <f t="shared" si="56"/>
        <v>0</v>
      </c>
      <c r="H1624" s="9">
        <v>44713</v>
      </c>
      <c r="I1624" s="2" t="s">
        <v>632</v>
      </c>
      <c r="J1624" s="2">
        <f t="shared" si="57"/>
        <v>0</v>
      </c>
    </row>
    <row r="1625" spans="1:10" s="1" customFormat="1" ht="15" customHeight="1" x14ac:dyDescent="0.2">
      <c r="A1625" s="2" t="s">
        <v>2030</v>
      </c>
      <c r="B1625" s="2" t="s">
        <v>2037</v>
      </c>
      <c r="C1625" s="2" t="s">
        <v>2040</v>
      </c>
      <c r="D1625" s="8" t="s">
        <v>2041</v>
      </c>
      <c r="E1625" s="2">
        <v>66</v>
      </c>
      <c r="F1625" s="2">
        <v>103</v>
      </c>
      <c r="G1625" s="2">
        <f t="shared" si="56"/>
        <v>37</v>
      </c>
      <c r="H1625" s="9">
        <v>44713</v>
      </c>
      <c r="I1625" s="2" t="s">
        <v>632</v>
      </c>
      <c r="J1625" s="2">
        <f t="shared" si="57"/>
        <v>1</v>
      </c>
    </row>
    <row r="1626" spans="1:10" s="1" customFormat="1" ht="15" customHeight="1" x14ac:dyDescent="0.2">
      <c r="A1626" s="2" t="s">
        <v>2030</v>
      </c>
      <c r="B1626" s="2" t="s">
        <v>2118</v>
      </c>
      <c r="C1626" s="2" t="s">
        <v>2119</v>
      </c>
      <c r="D1626" s="8" t="s">
        <v>2120</v>
      </c>
      <c r="E1626" s="2">
        <v>7</v>
      </c>
      <c r="F1626" s="2">
        <v>11</v>
      </c>
      <c r="G1626" s="2">
        <f t="shared" si="56"/>
        <v>4</v>
      </c>
      <c r="H1626" s="9">
        <v>44713</v>
      </c>
      <c r="I1626" s="2" t="s">
        <v>632</v>
      </c>
      <c r="J1626" s="2">
        <f t="shared" si="57"/>
        <v>1</v>
      </c>
    </row>
    <row r="1627" spans="1:10" s="1" customFormat="1" ht="15" customHeight="1" x14ac:dyDescent="0.2">
      <c r="A1627" s="2" t="s">
        <v>2030</v>
      </c>
      <c r="B1627" s="2" t="s">
        <v>2034</v>
      </c>
      <c r="C1627" s="2" t="s">
        <v>3001</v>
      </c>
      <c r="D1627" s="8" t="s">
        <v>3002</v>
      </c>
      <c r="E1627" s="2">
        <v>4</v>
      </c>
      <c r="F1627" s="2">
        <v>4</v>
      </c>
      <c r="G1627" s="2">
        <f t="shared" si="56"/>
        <v>0</v>
      </c>
      <c r="H1627" s="9">
        <v>44713</v>
      </c>
      <c r="I1627" s="2" t="s">
        <v>632</v>
      </c>
      <c r="J1627" s="2">
        <f t="shared" si="57"/>
        <v>0</v>
      </c>
    </row>
    <row r="1628" spans="1:10" s="1" customFormat="1" ht="15" customHeight="1" x14ac:dyDescent="0.2">
      <c r="A1628" s="2" t="s">
        <v>2030</v>
      </c>
      <c r="B1628" s="2" t="s">
        <v>2034</v>
      </c>
      <c r="C1628" s="2" t="s">
        <v>3003</v>
      </c>
      <c r="D1628" s="8" t="s">
        <v>3004</v>
      </c>
      <c r="E1628" s="2">
        <v>8</v>
      </c>
      <c r="F1628" s="2">
        <v>8</v>
      </c>
      <c r="G1628" s="2">
        <f t="shared" si="56"/>
        <v>0</v>
      </c>
      <c r="H1628" s="9">
        <v>44713</v>
      </c>
      <c r="I1628" s="2" t="s">
        <v>632</v>
      </c>
      <c r="J1628" s="2">
        <f t="shared" si="57"/>
        <v>0</v>
      </c>
    </row>
    <row r="1629" spans="1:10" s="1" customFormat="1" ht="15" customHeight="1" x14ac:dyDescent="0.2">
      <c r="A1629" s="2" t="s">
        <v>2030</v>
      </c>
      <c r="B1629" s="2" t="s">
        <v>2042</v>
      </c>
      <c r="C1629" s="2" t="s">
        <v>2051</v>
      </c>
      <c r="D1629" s="8" t="s">
        <v>2052</v>
      </c>
      <c r="E1629" s="2">
        <v>7</v>
      </c>
      <c r="F1629" s="2">
        <v>7</v>
      </c>
      <c r="G1629" s="2">
        <f t="shared" si="56"/>
        <v>0</v>
      </c>
      <c r="H1629" s="9">
        <v>44713</v>
      </c>
      <c r="I1629" s="2" t="s">
        <v>632</v>
      </c>
      <c r="J1629" s="2">
        <f t="shared" si="57"/>
        <v>0</v>
      </c>
    </row>
    <row r="1630" spans="1:10" s="1" customFormat="1" ht="15" customHeight="1" x14ac:dyDescent="0.2">
      <c r="A1630" s="2" t="s">
        <v>2030</v>
      </c>
      <c r="B1630" s="2" t="s">
        <v>2160</v>
      </c>
      <c r="C1630" s="2" t="s">
        <v>2161</v>
      </c>
      <c r="D1630" s="8" t="s">
        <v>2162</v>
      </c>
      <c r="E1630" s="2">
        <v>2</v>
      </c>
      <c r="F1630" s="2">
        <v>3</v>
      </c>
      <c r="G1630" s="2">
        <f t="shared" si="56"/>
        <v>1</v>
      </c>
      <c r="H1630" s="9">
        <v>44713</v>
      </c>
      <c r="I1630" s="2" t="s">
        <v>632</v>
      </c>
      <c r="J1630" s="2">
        <f t="shared" si="57"/>
        <v>1</v>
      </c>
    </row>
    <row r="1631" spans="1:10" s="1" customFormat="1" ht="15" customHeight="1" x14ac:dyDescent="0.2">
      <c r="A1631" s="2" t="s">
        <v>2030</v>
      </c>
      <c r="B1631" s="2" t="s">
        <v>2091</v>
      </c>
      <c r="C1631" s="2" t="s">
        <v>2098</v>
      </c>
      <c r="D1631" s="8" t="s">
        <v>2099</v>
      </c>
      <c r="E1631" s="2">
        <v>151.74</v>
      </c>
      <c r="F1631" s="2">
        <v>151.74</v>
      </c>
      <c r="G1631" s="2">
        <f t="shared" si="56"/>
        <v>0</v>
      </c>
      <c r="H1631" s="9">
        <v>44713</v>
      </c>
      <c r="I1631" s="2" t="s">
        <v>632</v>
      </c>
      <c r="J1631" s="2">
        <f t="shared" si="57"/>
        <v>0</v>
      </c>
    </row>
    <row r="1632" spans="1:10" s="1" customFormat="1" ht="15" customHeight="1" x14ac:dyDescent="0.2">
      <c r="A1632" s="2" t="s">
        <v>2030</v>
      </c>
      <c r="B1632" s="2" t="s">
        <v>2034</v>
      </c>
      <c r="C1632" s="2" t="s">
        <v>2035</v>
      </c>
      <c r="D1632" s="8" t="s">
        <v>2036</v>
      </c>
      <c r="E1632" s="2">
        <v>3</v>
      </c>
      <c r="F1632" s="2">
        <v>3</v>
      </c>
      <c r="G1632" s="2">
        <f t="shared" si="56"/>
        <v>0</v>
      </c>
      <c r="H1632" s="9">
        <v>44713</v>
      </c>
      <c r="I1632" s="2" t="s">
        <v>632</v>
      </c>
      <c r="J1632" s="2">
        <f t="shared" si="57"/>
        <v>0</v>
      </c>
    </row>
    <row r="1633" spans="1:10" s="1" customFormat="1" ht="15" customHeight="1" x14ac:dyDescent="0.2">
      <c r="A1633" s="2" t="s">
        <v>2030</v>
      </c>
      <c r="B1633" s="2" t="s">
        <v>2055</v>
      </c>
      <c r="C1633" s="2" t="s">
        <v>3005</v>
      </c>
      <c r="D1633" s="8" t="s">
        <v>3006</v>
      </c>
      <c r="E1633" s="2">
        <v>6</v>
      </c>
      <c r="F1633" s="2">
        <v>6</v>
      </c>
      <c r="G1633" s="2">
        <f t="shared" si="56"/>
        <v>0</v>
      </c>
      <c r="H1633" s="9">
        <v>44713</v>
      </c>
      <c r="I1633" s="2" t="s">
        <v>632</v>
      </c>
      <c r="J1633" s="2">
        <f t="shared" si="57"/>
        <v>0</v>
      </c>
    </row>
    <row r="1634" spans="1:10" s="1" customFormat="1" ht="15" customHeight="1" x14ac:dyDescent="0.2">
      <c r="A1634" s="2" t="s">
        <v>2030</v>
      </c>
      <c r="B1634" s="2" t="s">
        <v>2034</v>
      </c>
      <c r="C1634" s="2" t="s">
        <v>3007</v>
      </c>
      <c r="D1634" s="8" t="s">
        <v>3008</v>
      </c>
      <c r="E1634" s="2">
        <v>1</v>
      </c>
      <c r="F1634" s="2">
        <v>1</v>
      </c>
      <c r="G1634" s="2">
        <f t="shared" si="56"/>
        <v>0</v>
      </c>
      <c r="H1634" s="9">
        <v>44713</v>
      </c>
      <c r="I1634" s="2" t="s">
        <v>632</v>
      </c>
      <c r="J1634" s="2">
        <f t="shared" si="57"/>
        <v>0</v>
      </c>
    </row>
    <row r="1635" spans="1:10" s="1" customFormat="1" ht="15" customHeight="1" x14ac:dyDescent="0.2">
      <c r="A1635" s="2" t="s">
        <v>2030</v>
      </c>
      <c r="B1635" s="2" t="s">
        <v>2034</v>
      </c>
      <c r="C1635" s="2" t="s">
        <v>3009</v>
      </c>
      <c r="D1635" s="8" t="s">
        <v>3010</v>
      </c>
      <c r="E1635" s="2">
        <v>1</v>
      </c>
      <c r="F1635" s="2">
        <v>1</v>
      </c>
      <c r="G1635" s="2">
        <f t="shared" si="56"/>
        <v>0</v>
      </c>
      <c r="H1635" s="9">
        <v>44713</v>
      </c>
      <c r="I1635" s="2" t="s">
        <v>632</v>
      </c>
      <c r="J1635" s="2">
        <f t="shared" si="57"/>
        <v>0</v>
      </c>
    </row>
    <row r="1636" spans="1:10" s="1" customFormat="1" ht="15" customHeight="1" x14ac:dyDescent="0.2">
      <c r="A1636" s="2" t="s">
        <v>2030</v>
      </c>
      <c r="B1636" s="2" t="s">
        <v>2060</v>
      </c>
      <c r="C1636" s="2" t="s">
        <v>2063</v>
      </c>
      <c r="D1636" s="8" t="s">
        <v>2064</v>
      </c>
      <c r="E1636" s="2">
        <v>13</v>
      </c>
      <c r="F1636" s="2">
        <v>15</v>
      </c>
      <c r="G1636" s="2">
        <f t="shared" si="56"/>
        <v>2</v>
      </c>
      <c r="H1636" s="9">
        <v>44713</v>
      </c>
      <c r="I1636" s="2" t="s">
        <v>632</v>
      </c>
      <c r="J1636" s="2">
        <f t="shared" si="57"/>
        <v>1</v>
      </c>
    </row>
    <row r="1637" spans="1:10" s="1" customFormat="1" ht="15" customHeight="1" x14ac:dyDescent="0.2">
      <c r="A1637" s="2" t="s">
        <v>2030</v>
      </c>
      <c r="B1637" s="2" t="s">
        <v>2118</v>
      </c>
      <c r="C1637" s="2" t="s">
        <v>3011</v>
      </c>
      <c r="D1637" s="8" t="s">
        <v>3012</v>
      </c>
      <c r="E1637" s="2">
        <v>25</v>
      </c>
      <c r="F1637" s="2">
        <v>19</v>
      </c>
      <c r="G1637" s="2">
        <f t="shared" si="56"/>
        <v>-6</v>
      </c>
      <c r="H1637" s="9">
        <v>44713</v>
      </c>
      <c r="I1637" s="2" t="s">
        <v>632</v>
      </c>
      <c r="J1637" s="2">
        <f t="shared" si="57"/>
        <v>1</v>
      </c>
    </row>
    <row r="1638" spans="1:10" s="1" customFormat="1" ht="15" customHeight="1" x14ac:dyDescent="0.2">
      <c r="A1638" s="2" t="s">
        <v>2030</v>
      </c>
      <c r="B1638" s="2" t="s">
        <v>2121</v>
      </c>
      <c r="C1638" s="2" t="s">
        <v>3013</v>
      </c>
      <c r="D1638" s="8" t="s">
        <v>3014</v>
      </c>
      <c r="E1638" s="2">
        <v>14</v>
      </c>
      <c r="F1638" s="2">
        <v>14</v>
      </c>
      <c r="G1638" s="2">
        <f t="shared" ref="G1638:G1701" si="58">F1638-E1638</f>
        <v>0</v>
      </c>
      <c r="H1638" s="9">
        <v>44713</v>
      </c>
      <c r="I1638" s="2" t="s">
        <v>632</v>
      </c>
      <c r="J1638" s="2">
        <f t="shared" si="57"/>
        <v>0</v>
      </c>
    </row>
    <row r="1639" spans="1:10" s="1" customFormat="1" ht="15" customHeight="1" x14ac:dyDescent="0.2">
      <c r="A1639" s="2" t="s">
        <v>2030</v>
      </c>
      <c r="B1639" s="2" t="s">
        <v>2034</v>
      </c>
      <c r="C1639" s="2" t="s">
        <v>3015</v>
      </c>
      <c r="D1639" s="8" t="s">
        <v>3016</v>
      </c>
      <c r="E1639" s="2">
        <v>1</v>
      </c>
      <c r="F1639" s="2">
        <v>1</v>
      </c>
      <c r="G1639" s="2">
        <f t="shared" si="58"/>
        <v>0</v>
      </c>
      <c r="H1639" s="9">
        <v>44713</v>
      </c>
      <c r="I1639" s="2" t="s">
        <v>632</v>
      </c>
      <c r="J1639" s="2">
        <f t="shared" si="57"/>
        <v>0</v>
      </c>
    </row>
    <row r="1640" spans="1:10" s="1" customFormat="1" ht="15" customHeight="1" x14ac:dyDescent="0.2">
      <c r="A1640" s="2" t="s">
        <v>2030</v>
      </c>
      <c r="B1640" s="2" t="s">
        <v>2118</v>
      </c>
      <c r="C1640" s="2" t="s">
        <v>3017</v>
      </c>
      <c r="D1640" s="8" t="s">
        <v>3018</v>
      </c>
      <c r="E1640" s="2">
        <v>54</v>
      </c>
      <c r="F1640" s="2">
        <v>54</v>
      </c>
      <c r="G1640" s="2">
        <f t="shared" si="58"/>
        <v>0</v>
      </c>
      <c r="H1640" s="9">
        <v>44713</v>
      </c>
      <c r="I1640" s="2" t="s">
        <v>632</v>
      </c>
      <c r="J1640" s="2">
        <f t="shared" si="57"/>
        <v>0</v>
      </c>
    </row>
    <row r="1641" spans="1:10" s="1" customFormat="1" ht="15" customHeight="1" x14ac:dyDescent="0.2">
      <c r="A1641" s="2" t="s">
        <v>2030</v>
      </c>
      <c r="B1641" s="2" t="s">
        <v>2034</v>
      </c>
      <c r="C1641" s="2" t="s">
        <v>3019</v>
      </c>
      <c r="D1641" s="8" t="s">
        <v>3020</v>
      </c>
      <c r="E1641" s="2">
        <v>2</v>
      </c>
      <c r="F1641" s="2">
        <v>2</v>
      </c>
      <c r="G1641" s="2">
        <f t="shared" si="58"/>
        <v>0</v>
      </c>
      <c r="H1641" s="9">
        <v>44713</v>
      </c>
      <c r="I1641" s="2" t="s">
        <v>632</v>
      </c>
      <c r="J1641" s="2">
        <f t="shared" si="57"/>
        <v>0</v>
      </c>
    </row>
    <row r="1642" spans="1:10" s="1" customFormat="1" ht="15" customHeight="1" x14ac:dyDescent="0.2">
      <c r="A1642" s="2" t="s">
        <v>2030</v>
      </c>
      <c r="B1642" s="2" t="s">
        <v>2060</v>
      </c>
      <c r="C1642" s="2" t="s">
        <v>2069</v>
      </c>
      <c r="D1642" s="8" t="s">
        <v>2070</v>
      </c>
      <c r="E1642" s="2">
        <v>10</v>
      </c>
      <c r="F1642" s="2">
        <v>8</v>
      </c>
      <c r="G1642" s="2">
        <f t="shared" si="58"/>
        <v>-2</v>
      </c>
      <c r="H1642" s="9">
        <v>44713</v>
      </c>
      <c r="I1642" s="2" t="s">
        <v>632</v>
      </c>
      <c r="J1642" s="2">
        <f t="shared" si="57"/>
        <v>1</v>
      </c>
    </row>
    <row r="1643" spans="1:10" s="1" customFormat="1" ht="15" customHeight="1" x14ac:dyDescent="0.2">
      <c r="A1643" s="2" t="s">
        <v>2030</v>
      </c>
      <c r="B1643" s="2" t="s">
        <v>2060</v>
      </c>
      <c r="C1643" s="2" t="s">
        <v>2071</v>
      </c>
      <c r="D1643" s="8" t="s">
        <v>2072</v>
      </c>
      <c r="E1643" s="2">
        <v>6</v>
      </c>
      <c r="F1643" s="2">
        <v>8</v>
      </c>
      <c r="G1643" s="2">
        <f t="shared" si="58"/>
        <v>2</v>
      </c>
      <c r="H1643" s="9">
        <v>44713</v>
      </c>
      <c r="I1643" s="2" t="s">
        <v>632</v>
      </c>
      <c r="J1643" s="2">
        <f t="shared" si="57"/>
        <v>1</v>
      </c>
    </row>
    <row r="1644" spans="1:10" s="1" customFormat="1" ht="15" customHeight="1" x14ac:dyDescent="0.2">
      <c r="A1644" s="2" t="s">
        <v>2030</v>
      </c>
      <c r="B1644" s="2" t="s">
        <v>2042</v>
      </c>
      <c r="C1644" s="2" t="s">
        <v>3021</v>
      </c>
      <c r="D1644" s="8" t="s">
        <v>3022</v>
      </c>
      <c r="E1644" s="2">
        <v>5</v>
      </c>
      <c r="F1644" s="2">
        <v>5</v>
      </c>
      <c r="G1644" s="2">
        <f t="shared" si="58"/>
        <v>0</v>
      </c>
      <c r="H1644" s="9">
        <v>44713</v>
      </c>
      <c r="I1644" s="2" t="s">
        <v>632</v>
      </c>
      <c r="J1644" s="2">
        <f t="shared" si="57"/>
        <v>0</v>
      </c>
    </row>
    <row r="1645" spans="1:10" s="1" customFormat="1" ht="15" customHeight="1" x14ac:dyDescent="0.2">
      <c r="A1645" s="2" t="s">
        <v>2030</v>
      </c>
      <c r="B1645" s="2" t="s">
        <v>2034</v>
      </c>
      <c r="C1645" s="2" t="s">
        <v>3023</v>
      </c>
      <c r="D1645" s="8" t="s">
        <v>3024</v>
      </c>
      <c r="E1645" s="2">
        <v>2</v>
      </c>
      <c r="F1645" s="2">
        <v>2</v>
      </c>
      <c r="G1645" s="2">
        <f t="shared" si="58"/>
        <v>0</v>
      </c>
      <c r="H1645" s="9">
        <v>44713</v>
      </c>
      <c r="I1645" s="2" t="s">
        <v>632</v>
      </c>
      <c r="J1645" s="2">
        <f t="shared" si="57"/>
        <v>0</v>
      </c>
    </row>
    <row r="1646" spans="1:10" s="1" customFormat="1" ht="15" customHeight="1" x14ac:dyDescent="0.2">
      <c r="A1646" s="2" t="s">
        <v>2030</v>
      </c>
      <c r="B1646" s="2" t="s">
        <v>2042</v>
      </c>
      <c r="C1646" s="2" t="s">
        <v>2049</v>
      </c>
      <c r="D1646" s="8" t="s">
        <v>2050</v>
      </c>
      <c r="E1646" s="2">
        <v>3</v>
      </c>
      <c r="F1646" s="2">
        <v>3</v>
      </c>
      <c r="G1646" s="2">
        <f t="shared" si="58"/>
        <v>0</v>
      </c>
      <c r="H1646" s="9">
        <v>44713</v>
      </c>
      <c r="I1646" s="2" t="s">
        <v>632</v>
      </c>
      <c r="J1646" s="2">
        <f t="shared" si="57"/>
        <v>0</v>
      </c>
    </row>
    <row r="1647" spans="1:10" s="1" customFormat="1" ht="15" customHeight="1" x14ac:dyDescent="0.2">
      <c r="A1647" s="2" t="s">
        <v>2030</v>
      </c>
      <c r="B1647" s="2" t="s">
        <v>2034</v>
      </c>
      <c r="C1647" s="2" t="s">
        <v>3025</v>
      </c>
      <c r="D1647" s="8" t="s">
        <v>3026</v>
      </c>
      <c r="E1647" s="2">
        <v>1</v>
      </c>
      <c r="F1647" s="2">
        <v>1</v>
      </c>
      <c r="G1647" s="2">
        <f t="shared" si="58"/>
        <v>0</v>
      </c>
      <c r="H1647" s="9">
        <v>44713</v>
      </c>
      <c r="I1647" s="2" t="s">
        <v>632</v>
      </c>
      <c r="J1647" s="2">
        <f t="shared" si="57"/>
        <v>0</v>
      </c>
    </row>
    <row r="1648" spans="1:10" s="1" customFormat="1" ht="15" customHeight="1" x14ac:dyDescent="0.2">
      <c r="A1648" s="2" t="s">
        <v>2030</v>
      </c>
      <c r="B1648" s="2" t="s">
        <v>2165</v>
      </c>
      <c r="C1648" s="2" t="s">
        <v>3027</v>
      </c>
      <c r="D1648" s="8" t="s">
        <v>3028</v>
      </c>
      <c r="E1648" s="2">
        <v>36</v>
      </c>
      <c r="F1648" s="2">
        <v>36</v>
      </c>
      <c r="G1648" s="2">
        <f t="shared" si="58"/>
        <v>0</v>
      </c>
      <c r="H1648" s="9">
        <v>44713</v>
      </c>
      <c r="I1648" s="2" t="s">
        <v>632</v>
      </c>
      <c r="J1648" s="2">
        <f t="shared" si="57"/>
        <v>0</v>
      </c>
    </row>
    <row r="1649" spans="1:10" s="1" customFormat="1" ht="15" customHeight="1" x14ac:dyDescent="0.2">
      <c r="A1649" s="2" t="s">
        <v>2030</v>
      </c>
      <c r="B1649" s="2" t="s">
        <v>2091</v>
      </c>
      <c r="C1649" s="2" t="s">
        <v>2104</v>
      </c>
      <c r="D1649" s="8" t="s">
        <v>2105</v>
      </c>
      <c r="E1649" s="2">
        <v>107.3</v>
      </c>
      <c r="F1649" s="2">
        <v>107.3</v>
      </c>
      <c r="G1649" s="2">
        <f t="shared" si="58"/>
        <v>0</v>
      </c>
      <c r="H1649" s="9">
        <v>44713</v>
      </c>
      <c r="I1649" s="2" t="s">
        <v>632</v>
      </c>
      <c r="J1649" s="2">
        <f t="shared" si="57"/>
        <v>0</v>
      </c>
    </row>
    <row r="1650" spans="1:10" s="1" customFormat="1" ht="15" customHeight="1" x14ac:dyDescent="0.2">
      <c r="A1650" s="2" t="s">
        <v>2030</v>
      </c>
      <c r="B1650" s="2" t="s">
        <v>2037</v>
      </c>
      <c r="C1650" s="2" t="s">
        <v>2038</v>
      </c>
      <c r="D1650" s="8" t="s">
        <v>2039</v>
      </c>
      <c r="E1650" s="2">
        <v>22</v>
      </c>
      <c r="F1650" s="2">
        <v>28</v>
      </c>
      <c r="G1650" s="2">
        <f t="shared" si="58"/>
        <v>6</v>
      </c>
      <c r="H1650" s="9">
        <v>44713</v>
      </c>
      <c r="I1650" s="2" t="s">
        <v>632</v>
      </c>
      <c r="J1650" s="2">
        <f t="shared" si="57"/>
        <v>1</v>
      </c>
    </row>
    <row r="1651" spans="1:10" s="1" customFormat="1" ht="15" customHeight="1" x14ac:dyDescent="0.2">
      <c r="A1651" s="2" t="s">
        <v>2030</v>
      </c>
      <c r="B1651" s="2" t="s">
        <v>2042</v>
      </c>
      <c r="C1651" s="2" t="s">
        <v>2047</v>
      </c>
      <c r="D1651" s="8" t="s">
        <v>2048</v>
      </c>
      <c r="E1651" s="2">
        <v>2</v>
      </c>
      <c r="F1651" s="2">
        <v>8</v>
      </c>
      <c r="G1651" s="2">
        <f t="shared" si="58"/>
        <v>6</v>
      </c>
      <c r="H1651" s="9">
        <v>44713</v>
      </c>
      <c r="I1651" s="2" t="s">
        <v>632</v>
      </c>
      <c r="J1651" s="2">
        <f t="shared" si="57"/>
        <v>1</v>
      </c>
    </row>
    <row r="1652" spans="1:10" s="1" customFormat="1" ht="15" customHeight="1" x14ac:dyDescent="0.2">
      <c r="A1652" s="2" t="s">
        <v>2030</v>
      </c>
      <c r="B1652" s="2" t="s">
        <v>2118</v>
      </c>
      <c r="C1652" s="2" t="s">
        <v>2154</v>
      </c>
      <c r="D1652" s="8" t="s">
        <v>2155</v>
      </c>
      <c r="E1652" s="2">
        <v>43</v>
      </c>
      <c r="F1652" s="2">
        <v>46</v>
      </c>
      <c r="G1652" s="2">
        <f t="shared" si="58"/>
        <v>3</v>
      </c>
      <c r="H1652" s="9">
        <v>44713</v>
      </c>
      <c r="I1652" s="2" t="s">
        <v>632</v>
      </c>
      <c r="J1652" s="2">
        <f t="shared" si="57"/>
        <v>1</v>
      </c>
    </row>
    <row r="1653" spans="1:10" s="1" customFormat="1" ht="15" customHeight="1" x14ac:dyDescent="0.2">
      <c r="A1653" s="2" t="s">
        <v>2030</v>
      </c>
      <c r="B1653" s="2" t="s">
        <v>2118</v>
      </c>
      <c r="C1653" s="2" t="s">
        <v>3029</v>
      </c>
      <c r="D1653" s="8" t="s">
        <v>3030</v>
      </c>
      <c r="E1653" s="2">
        <v>13</v>
      </c>
      <c r="F1653" s="2">
        <v>13</v>
      </c>
      <c r="G1653" s="2">
        <f t="shared" si="58"/>
        <v>0</v>
      </c>
      <c r="H1653" s="9">
        <v>44713</v>
      </c>
      <c r="I1653" s="2" t="s">
        <v>632</v>
      </c>
      <c r="J1653" s="2">
        <f t="shared" si="57"/>
        <v>0</v>
      </c>
    </row>
    <row r="1654" spans="1:10" s="1" customFormat="1" ht="15" customHeight="1" x14ac:dyDescent="0.2">
      <c r="A1654" s="2" t="s">
        <v>2030</v>
      </c>
      <c r="B1654" s="2" t="s">
        <v>2034</v>
      </c>
      <c r="C1654" s="2" t="s">
        <v>3031</v>
      </c>
      <c r="D1654" s="8" t="s">
        <v>3032</v>
      </c>
      <c r="E1654" s="2">
        <v>1</v>
      </c>
      <c r="F1654" s="2">
        <v>1</v>
      </c>
      <c r="G1654" s="2">
        <f t="shared" si="58"/>
        <v>0</v>
      </c>
      <c r="H1654" s="9">
        <v>44713</v>
      </c>
      <c r="I1654" s="2" t="s">
        <v>632</v>
      </c>
      <c r="J1654" s="2">
        <f t="shared" si="57"/>
        <v>0</v>
      </c>
    </row>
    <row r="1655" spans="1:10" s="1" customFormat="1" ht="15" customHeight="1" x14ac:dyDescent="0.2">
      <c r="A1655" s="2" t="s">
        <v>2030</v>
      </c>
      <c r="B1655" s="2" t="s">
        <v>2037</v>
      </c>
      <c r="C1655" s="2" t="s">
        <v>3033</v>
      </c>
      <c r="D1655" s="8" t="s">
        <v>3034</v>
      </c>
      <c r="E1655" s="2">
        <v>24</v>
      </c>
      <c r="F1655" s="2">
        <v>30</v>
      </c>
      <c r="G1655" s="2">
        <f t="shared" si="58"/>
        <v>6</v>
      </c>
      <c r="H1655" s="9">
        <v>44713</v>
      </c>
      <c r="I1655" s="2" t="s">
        <v>632</v>
      </c>
      <c r="J1655" s="2">
        <f t="shared" si="57"/>
        <v>1</v>
      </c>
    </row>
    <row r="1656" spans="1:10" s="1" customFormat="1" ht="15" customHeight="1" x14ac:dyDescent="0.2">
      <c r="A1656" s="2" t="s">
        <v>2030</v>
      </c>
      <c r="B1656" s="2" t="s">
        <v>2091</v>
      </c>
      <c r="C1656" s="2" t="s">
        <v>2100</v>
      </c>
      <c r="D1656" s="8" t="s">
        <v>2101</v>
      </c>
      <c r="E1656" s="2">
        <v>33.6</v>
      </c>
      <c r="F1656" s="2">
        <v>33.6</v>
      </c>
      <c r="G1656" s="2">
        <f t="shared" si="58"/>
        <v>0</v>
      </c>
      <c r="H1656" s="9">
        <v>44713</v>
      </c>
      <c r="I1656" s="2" t="s">
        <v>632</v>
      </c>
      <c r="J1656" s="2">
        <f t="shared" si="57"/>
        <v>0</v>
      </c>
    </row>
    <row r="1657" spans="1:10" s="1" customFormat="1" ht="15" customHeight="1" x14ac:dyDescent="0.2">
      <c r="A1657" s="2" t="s">
        <v>2030</v>
      </c>
      <c r="B1657" s="2" t="s">
        <v>2121</v>
      </c>
      <c r="C1657" s="2" t="s">
        <v>3035</v>
      </c>
      <c r="D1657" s="8" t="s">
        <v>3036</v>
      </c>
      <c r="E1657" s="2">
        <v>7</v>
      </c>
      <c r="F1657" s="2">
        <v>7</v>
      </c>
      <c r="G1657" s="2">
        <f t="shared" si="58"/>
        <v>0</v>
      </c>
      <c r="H1657" s="9">
        <v>44713</v>
      </c>
      <c r="I1657" s="2" t="s">
        <v>632</v>
      </c>
      <c r="J1657" s="2">
        <f t="shared" si="57"/>
        <v>0</v>
      </c>
    </row>
    <row r="1658" spans="1:10" s="1" customFormat="1" ht="15" customHeight="1" x14ac:dyDescent="0.2">
      <c r="A1658" s="2" t="s">
        <v>2030</v>
      </c>
      <c r="B1658" s="2" t="s">
        <v>2055</v>
      </c>
      <c r="C1658" s="2" t="s">
        <v>2058</v>
      </c>
      <c r="D1658" s="8" t="s">
        <v>2059</v>
      </c>
      <c r="E1658" s="2">
        <v>3</v>
      </c>
      <c r="F1658" s="2">
        <v>5</v>
      </c>
      <c r="G1658" s="2">
        <f t="shared" si="58"/>
        <v>2</v>
      </c>
      <c r="H1658" s="9">
        <v>44713</v>
      </c>
      <c r="I1658" s="2" t="s">
        <v>632</v>
      </c>
      <c r="J1658" s="2">
        <f t="shared" si="57"/>
        <v>1</v>
      </c>
    </row>
    <row r="1659" spans="1:10" s="1" customFormat="1" ht="15" customHeight="1" x14ac:dyDescent="0.2">
      <c r="A1659" s="2" t="s">
        <v>2030</v>
      </c>
      <c r="B1659" s="2" t="s">
        <v>2060</v>
      </c>
      <c r="C1659" s="2" t="s">
        <v>2067</v>
      </c>
      <c r="D1659" s="8" t="s">
        <v>2068</v>
      </c>
      <c r="E1659" s="2">
        <v>3</v>
      </c>
      <c r="F1659" s="2">
        <v>5</v>
      </c>
      <c r="G1659" s="2">
        <f t="shared" si="58"/>
        <v>2</v>
      </c>
      <c r="H1659" s="9">
        <v>44713</v>
      </c>
      <c r="I1659" s="2" t="s">
        <v>632</v>
      </c>
      <c r="J1659" s="2">
        <f t="shared" si="57"/>
        <v>1</v>
      </c>
    </row>
    <row r="1660" spans="1:10" s="1" customFormat="1" ht="15" customHeight="1" x14ac:dyDescent="0.2">
      <c r="A1660" s="2" t="s">
        <v>2030</v>
      </c>
      <c r="B1660" s="2" t="s">
        <v>2060</v>
      </c>
      <c r="C1660" s="2" t="s">
        <v>2077</v>
      </c>
      <c r="D1660" s="8" t="s">
        <v>2078</v>
      </c>
      <c r="E1660" s="2">
        <v>4</v>
      </c>
      <c r="F1660" s="2">
        <v>4</v>
      </c>
      <c r="G1660" s="2">
        <f t="shared" si="58"/>
        <v>0</v>
      </c>
      <c r="H1660" s="9">
        <v>44713</v>
      </c>
      <c r="I1660" s="2" t="s">
        <v>632</v>
      </c>
      <c r="J1660" s="2">
        <f t="shared" si="57"/>
        <v>0</v>
      </c>
    </row>
    <row r="1661" spans="1:10" s="1" customFormat="1" ht="15" customHeight="1" x14ac:dyDescent="0.2">
      <c r="A1661" s="2" t="s">
        <v>2030</v>
      </c>
      <c r="B1661" s="2" t="s">
        <v>2042</v>
      </c>
      <c r="C1661" s="2" t="s">
        <v>3037</v>
      </c>
      <c r="D1661" s="8" t="s">
        <v>3038</v>
      </c>
      <c r="E1661" s="2">
        <v>1</v>
      </c>
      <c r="F1661" s="2">
        <v>0</v>
      </c>
      <c r="G1661" s="2">
        <f t="shared" si="58"/>
        <v>-1</v>
      </c>
      <c r="H1661" s="9">
        <v>44713</v>
      </c>
      <c r="I1661" s="2" t="s">
        <v>632</v>
      </c>
      <c r="J1661" s="2">
        <f t="shared" si="57"/>
        <v>1</v>
      </c>
    </row>
    <row r="1662" spans="1:10" s="1" customFormat="1" ht="15" customHeight="1" x14ac:dyDescent="0.2">
      <c r="A1662" s="2" t="s">
        <v>2030</v>
      </c>
      <c r="B1662" s="2" t="s">
        <v>2060</v>
      </c>
      <c r="C1662" s="2" t="s">
        <v>2079</v>
      </c>
      <c r="D1662" s="8" t="s">
        <v>2080</v>
      </c>
      <c r="E1662" s="2">
        <v>6</v>
      </c>
      <c r="F1662" s="2">
        <v>4</v>
      </c>
      <c r="G1662" s="2">
        <f t="shared" si="58"/>
        <v>-2</v>
      </c>
      <c r="H1662" s="9">
        <v>44713</v>
      </c>
      <c r="I1662" s="2" t="s">
        <v>632</v>
      </c>
      <c r="J1662" s="2">
        <f t="shared" si="57"/>
        <v>1</v>
      </c>
    </row>
    <row r="1663" spans="1:10" s="1" customFormat="1" ht="15" customHeight="1" x14ac:dyDescent="0.2">
      <c r="A1663" s="2" t="s">
        <v>2030</v>
      </c>
      <c r="B1663" s="2" t="s">
        <v>2118</v>
      </c>
      <c r="C1663" s="2" t="s">
        <v>3039</v>
      </c>
      <c r="D1663" s="8" t="s">
        <v>3040</v>
      </c>
      <c r="E1663" s="2">
        <v>11</v>
      </c>
      <c r="F1663" s="2">
        <v>11</v>
      </c>
      <c r="G1663" s="2">
        <f t="shared" si="58"/>
        <v>0</v>
      </c>
      <c r="H1663" s="9">
        <v>44713</v>
      </c>
      <c r="I1663" s="2" t="s">
        <v>632</v>
      </c>
      <c r="J1663" s="2">
        <f t="shared" si="57"/>
        <v>0</v>
      </c>
    </row>
    <row r="1664" spans="1:10" s="1" customFormat="1" ht="15" customHeight="1" x14ac:dyDescent="0.2">
      <c r="A1664" s="2" t="s">
        <v>2030</v>
      </c>
      <c r="B1664" s="2" t="s">
        <v>2118</v>
      </c>
      <c r="C1664" s="2" t="s">
        <v>2138</v>
      </c>
      <c r="D1664" s="8" t="s">
        <v>2139</v>
      </c>
      <c r="E1664" s="2">
        <v>16</v>
      </c>
      <c r="F1664" s="2">
        <v>24</v>
      </c>
      <c r="G1664" s="2">
        <f t="shared" si="58"/>
        <v>8</v>
      </c>
      <c r="H1664" s="9">
        <v>44713</v>
      </c>
      <c r="I1664" s="2" t="s">
        <v>632</v>
      </c>
      <c r="J1664" s="2">
        <f t="shared" si="57"/>
        <v>1</v>
      </c>
    </row>
    <row r="1665" spans="1:10" s="1" customFormat="1" ht="15" customHeight="1" x14ac:dyDescent="0.2">
      <c r="A1665" s="2" t="s">
        <v>2030</v>
      </c>
      <c r="B1665" s="2" t="s">
        <v>2055</v>
      </c>
      <c r="C1665" s="2" t="s">
        <v>3041</v>
      </c>
      <c r="D1665" s="8" t="s">
        <v>3042</v>
      </c>
      <c r="E1665" s="2">
        <v>2</v>
      </c>
      <c r="F1665" s="2">
        <v>2</v>
      </c>
      <c r="G1665" s="2">
        <f t="shared" si="58"/>
        <v>0</v>
      </c>
      <c r="H1665" s="9">
        <v>44713</v>
      </c>
      <c r="I1665" s="2" t="s">
        <v>632</v>
      </c>
      <c r="J1665" s="2">
        <f t="shared" si="57"/>
        <v>0</v>
      </c>
    </row>
    <row r="1666" spans="1:10" s="1" customFormat="1" ht="15" customHeight="1" x14ac:dyDescent="0.2">
      <c r="A1666" s="2" t="s">
        <v>2030</v>
      </c>
      <c r="B1666" s="2" t="s">
        <v>2118</v>
      </c>
      <c r="C1666" s="2" t="s">
        <v>3043</v>
      </c>
      <c r="D1666" s="8" t="s">
        <v>3044</v>
      </c>
      <c r="E1666" s="2">
        <v>21</v>
      </c>
      <c r="F1666" s="2">
        <v>20</v>
      </c>
      <c r="G1666" s="2">
        <f t="shared" si="58"/>
        <v>-1</v>
      </c>
      <c r="H1666" s="9">
        <v>44713</v>
      </c>
      <c r="I1666" s="2" t="s">
        <v>632</v>
      </c>
      <c r="J1666" s="2">
        <f t="shared" si="57"/>
        <v>1</v>
      </c>
    </row>
    <row r="1667" spans="1:10" s="1" customFormat="1" ht="15" customHeight="1" x14ac:dyDescent="0.2">
      <c r="A1667" s="2" t="s">
        <v>2030</v>
      </c>
      <c r="B1667" s="2" t="s">
        <v>2118</v>
      </c>
      <c r="C1667" s="2" t="s">
        <v>3045</v>
      </c>
      <c r="D1667" s="8" t="s">
        <v>3046</v>
      </c>
      <c r="E1667" s="2">
        <v>6</v>
      </c>
      <c r="F1667" s="2">
        <v>6</v>
      </c>
      <c r="G1667" s="2">
        <f t="shared" si="58"/>
        <v>0</v>
      </c>
      <c r="H1667" s="9">
        <v>44713</v>
      </c>
      <c r="I1667" s="2" t="s">
        <v>632</v>
      </c>
      <c r="J1667" s="2">
        <f t="shared" si="57"/>
        <v>0</v>
      </c>
    </row>
    <row r="1668" spans="1:10" s="1" customFormat="1" ht="15" customHeight="1" x14ac:dyDescent="0.2">
      <c r="A1668" s="2" t="s">
        <v>2030</v>
      </c>
      <c r="B1668" s="2" t="s">
        <v>2060</v>
      </c>
      <c r="C1668" s="2" t="s">
        <v>2075</v>
      </c>
      <c r="D1668" s="8" t="s">
        <v>2076</v>
      </c>
      <c r="E1668" s="2">
        <v>7</v>
      </c>
      <c r="F1668" s="2">
        <v>9</v>
      </c>
      <c r="G1668" s="2">
        <f t="shared" si="58"/>
        <v>2</v>
      </c>
      <c r="H1668" s="9">
        <v>44713</v>
      </c>
      <c r="I1668" s="2" t="s">
        <v>632</v>
      </c>
      <c r="J1668" s="2">
        <f t="shared" si="57"/>
        <v>1</v>
      </c>
    </row>
    <row r="1669" spans="1:10" s="1" customFormat="1" ht="15" customHeight="1" x14ac:dyDescent="0.2">
      <c r="A1669" s="2" t="s">
        <v>2030</v>
      </c>
      <c r="B1669" s="2" t="s">
        <v>2118</v>
      </c>
      <c r="C1669" s="2" t="s">
        <v>2150</v>
      </c>
      <c r="D1669" s="8" t="s">
        <v>2151</v>
      </c>
      <c r="E1669" s="2">
        <v>18</v>
      </c>
      <c r="F1669" s="2">
        <v>23</v>
      </c>
      <c r="G1669" s="2">
        <f t="shared" si="58"/>
        <v>5</v>
      </c>
      <c r="H1669" s="9">
        <v>44713</v>
      </c>
      <c r="I1669" s="2" t="s">
        <v>632</v>
      </c>
      <c r="J1669" s="2">
        <f t="shared" si="57"/>
        <v>1</v>
      </c>
    </row>
    <row r="1670" spans="1:10" s="1" customFormat="1" ht="15" customHeight="1" x14ac:dyDescent="0.2">
      <c r="A1670" s="2" t="s">
        <v>2030</v>
      </c>
      <c r="B1670" s="2" t="s">
        <v>2060</v>
      </c>
      <c r="C1670" s="2" t="s">
        <v>2061</v>
      </c>
      <c r="D1670" s="8" t="s">
        <v>2062</v>
      </c>
      <c r="E1670" s="2">
        <v>1</v>
      </c>
      <c r="F1670" s="2">
        <v>1</v>
      </c>
      <c r="G1670" s="2">
        <f t="shared" si="58"/>
        <v>0</v>
      </c>
      <c r="H1670" s="9">
        <v>44713</v>
      </c>
      <c r="I1670" s="2" t="s">
        <v>632</v>
      </c>
      <c r="J1670" s="2">
        <f t="shared" si="57"/>
        <v>0</v>
      </c>
    </row>
    <row r="1671" spans="1:10" s="1" customFormat="1" ht="15" customHeight="1" x14ac:dyDescent="0.2">
      <c r="A1671" s="2" t="s">
        <v>2030</v>
      </c>
      <c r="B1671" s="2" t="s">
        <v>2060</v>
      </c>
      <c r="C1671" s="2" t="s">
        <v>2087</v>
      </c>
      <c r="D1671" s="8" t="s">
        <v>2088</v>
      </c>
      <c r="E1671" s="2">
        <v>2</v>
      </c>
      <c r="F1671" s="2">
        <v>2</v>
      </c>
      <c r="G1671" s="2">
        <f t="shared" si="58"/>
        <v>0</v>
      </c>
      <c r="H1671" s="9">
        <v>44713</v>
      </c>
      <c r="I1671" s="2" t="s">
        <v>632</v>
      </c>
      <c r="J1671" s="2">
        <f t="shared" si="57"/>
        <v>0</v>
      </c>
    </row>
    <row r="1672" spans="1:10" s="1" customFormat="1" ht="15" customHeight="1" x14ac:dyDescent="0.2">
      <c r="A1672" s="2" t="s">
        <v>2030</v>
      </c>
      <c r="B1672" s="2" t="s">
        <v>2060</v>
      </c>
      <c r="C1672" s="2" t="s">
        <v>2089</v>
      </c>
      <c r="D1672" s="8" t="s">
        <v>2090</v>
      </c>
      <c r="E1672" s="2">
        <v>2</v>
      </c>
      <c r="F1672" s="2">
        <v>2</v>
      </c>
      <c r="G1672" s="2">
        <f t="shared" si="58"/>
        <v>0</v>
      </c>
      <c r="H1672" s="9">
        <v>44713</v>
      </c>
      <c r="I1672" s="2" t="s">
        <v>632</v>
      </c>
      <c r="J1672" s="2">
        <f t="shared" si="57"/>
        <v>0</v>
      </c>
    </row>
    <row r="1673" spans="1:10" s="1" customFormat="1" ht="15" customHeight="1" x14ac:dyDescent="0.2">
      <c r="A1673" s="2" t="s">
        <v>2030</v>
      </c>
      <c r="B1673" s="2" t="s">
        <v>2118</v>
      </c>
      <c r="C1673" s="2" t="s">
        <v>2132</v>
      </c>
      <c r="D1673" s="8" t="s">
        <v>2133</v>
      </c>
      <c r="E1673" s="2">
        <v>8</v>
      </c>
      <c r="F1673" s="2">
        <v>10</v>
      </c>
      <c r="G1673" s="2">
        <f t="shared" si="58"/>
        <v>2</v>
      </c>
      <c r="H1673" s="9">
        <v>44713</v>
      </c>
      <c r="I1673" s="2" t="s">
        <v>632</v>
      </c>
      <c r="J1673" s="2">
        <f t="shared" si="57"/>
        <v>1</v>
      </c>
    </row>
    <row r="1674" spans="1:10" s="1" customFormat="1" ht="15" customHeight="1" x14ac:dyDescent="0.2">
      <c r="A1674" s="2" t="s">
        <v>2030</v>
      </c>
      <c r="B1674" s="2" t="s">
        <v>2118</v>
      </c>
      <c r="C1674" s="2" t="s">
        <v>2148</v>
      </c>
      <c r="D1674" s="8" t="s">
        <v>2149</v>
      </c>
      <c r="E1674" s="2">
        <v>9</v>
      </c>
      <c r="F1674" s="2">
        <v>9</v>
      </c>
      <c r="G1674" s="2">
        <f t="shared" si="58"/>
        <v>0</v>
      </c>
      <c r="H1674" s="9">
        <v>44713</v>
      </c>
      <c r="I1674" s="2" t="s">
        <v>632</v>
      </c>
      <c r="J1674" s="2">
        <f t="shared" si="57"/>
        <v>0</v>
      </c>
    </row>
    <row r="1675" spans="1:10" s="1" customFormat="1" ht="15" customHeight="1" x14ac:dyDescent="0.2">
      <c r="A1675" s="2" t="s">
        <v>2030</v>
      </c>
      <c r="B1675" s="2" t="s">
        <v>2091</v>
      </c>
      <c r="C1675" s="2" t="s">
        <v>2116</v>
      </c>
      <c r="D1675" s="8" t="s">
        <v>2117</v>
      </c>
      <c r="E1675" s="2">
        <v>1</v>
      </c>
      <c r="F1675" s="2">
        <v>1</v>
      </c>
      <c r="G1675" s="2">
        <f t="shared" si="58"/>
        <v>0</v>
      </c>
      <c r="H1675" s="9">
        <v>44713</v>
      </c>
      <c r="I1675" s="2" t="s">
        <v>632</v>
      </c>
      <c r="J1675" s="2">
        <f t="shared" si="57"/>
        <v>0</v>
      </c>
    </row>
    <row r="1676" spans="1:10" s="1" customFormat="1" ht="15" customHeight="1" x14ac:dyDescent="0.2">
      <c r="A1676" s="2" t="s">
        <v>2030</v>
      </c>
      <c r="B1676" s="2" t="s">
        <v>2091</v>
      </c>
      <c r="C1676" s="2" t="s">
        <v>2094</v>
      </c>
      <c r="D1676" s="8" t="s">
        <v>2095</v>
      </c>
      <c r="E1676" s="2">
        <v>6</v>
      </c>
      <c r="F1676" s="2">
        <v>6</v>
      </c>
      <c r="G1676" s="2">
        <f t="shared" si="58"/>
        <v>0</v>
      </c>
      <c r="H1676" s="9">
        <v>44713</v>
      </c>
      <c r="I1676" s="2" t="s">
        <v>632</v>
      </c>
      <c r="J1676" s="2">
        <f t="shared" si="57"/>
        <v>0</v>
      </c>
    </row>
    <row r="1677" spans="1:10" s="1" customFormat="1" ht="15" customHeight="1" x14ac:dyDescent="0.2">
      <c r="A1677" s="2" t="s">
        <v>2030</v>
      </c>
      <c r="B1677" s="2" t="s">
        <v>2091</v>
      </c>
      <c r="C1677" s="2" t="s">
        <v>2102</v>
      </c>
      <c r="D1677" s="8" t="s">
        <v>2103</v>
      </c>
      <c r="E1677" s="2">
        <v>27</v>
      </c>
      <c r="F1677" s="2">
        <v>27</v>
      </c>
      <c r="G1677" s="2">
        <f t="shared" si="58"/>
        <v>0</v>
      </c>
      <c r="H1677" s="9">
        <v>44713</v>
      </c>
      <c r="I1677" s="2" t="s">
        <v>632</v>
      </c>
      <c r="J1677" s="2">
        <f t="shared" si="57"/>
        <v>0</v>
      </c>
    </row>
    <row r="1678" spans="1:10" s="1" customFormat="1" ht="15" customHeight="1" x14ac:dyDescent="0.2">
      <c r="A1678" s="2" t="s">
        <v>2030</v>
      </c>
      <c r="B1678" s="2" t="s">
        <v>2055</v>
      </c>
      <c r="C1678" s="2" t="s">
        <v>2056</v>
      </c>
      <c r="D1678" s="8" t="s">
        <v>2057</v>
      </c>
      <c r="E1678" s="2">
        <v>1</v>
      </c>
      <c r="F1678" s="2">
        <v>4</v>
      </c>
      <c r="G1678" s="2">
        <f t="shared" si="58"/>
        <v>3</v>
      </c>
      <c r="H1678" s="9">
        <v>44713</v>
      </c>
      <c r="I1678" s="2" t="s">
        <v>632</v>
      </c>
      <c r="J1678" s="2">
        <f t="shared" si="57"/>
        <v>1</v>
      </c>
    </row>
    <row r="1679" spans="1:10" s="1" customFormat="1" ht="15" customHeight="1" x14ac:dyDescent="0.2">
      <c r="A1679" s="2" t="s">
        <v>2030</v>
      </c>
      <c r="B1679" s="2" t="s">
        <v>2091</v>
      </c>
      <c r="C1679" s="2" t="s">
        <v>2112</v>
      </c>
      <c r="D1679" s="8" t="s">
        <v>2113</v>
      </c>
      <c r="E1679" s="2">
        <v>1</v>
      </c>
      <c r="F1679" s="2">
        <v>1</v>
      </c>
      <c r="G1679" s="2">
        <f t="shared" si="58"/>
        <v>0</v>
      </c>
      <c r="H1679" s="9">
        <v>44713</v>
      </c>
      <c r="I1679" s="2" t="s">
        <v>632</v>
      </c>
      <c r="J1679" s="2">
        <f t="shared" si="57"/>
        <v>0</v>
      </c>
    </row>
    <row r="1680" spans="1:10" s="1" customFormat="1" ht="15" customHeight="1" x14ac:dyDescent="0.2">
      <c r="A1680" s="2" t="s">
        <v>2030</v>
      </c>
      <c r="B1680" s="2" t="s">
        <v>2091</v>
      </c>
      <c r="C1680" s="2" t="s">
        <v>2114</v>
      </c>
      <c r="D1680" s="8" t="s">
        <v>2115</v>
      </c>
      <c r="E1680" s="2">
        <v>1</v>
      </c>
      <c r="F1680" s="2">
        <v>1</v>
      </c>
      <c r="G1680" s="2">
        <f t="shared" si="58"/>
        <v>0</v>
      </c>
      <c r="H1680" s="9">
        <v>44713</v>
      </c>
      <c r="I1680" s="2" t="s">
        <v>632</v>
      </c>
      <c r="J1680" s="2">
        <f t="shared" si="57"/>
        <v>0</v>
      </c>
    </row>
    <row r="1681" spans="1:10" s="1" customFormat="1" ht="15" customHeight="1" x14ac:dyDescent="0.2">
      <c r="A1681" s="2" t="s">
        <v>2030</v>
      </c>
      <c r="B1681" s="2" t="s">
        <v>2121</v>
      </c>
      <c r="C1681" s="2" t="s">
        <v>2124</v>
      </c>
      <c r="D1681" s="8" t="s">
        <v>2125</v>
      </c>
      <c r="E1681" s="2">
        <v>1</v>
      </c>
      <c r="F1681" s="2">
        <v>2</v>
      </c>
      <c r="G1681" s="2">
        <f t="shared" si="58"/>
        <v>1</v>
      </c>
      <c r="H1681" s="9">
        <v>44713</v>
      </c>
      <c r="I1681" s="2" t="s">
        <v>632</v>
      </c>
      <c r="J1681" s="2">
        <f t="shared" si="57"/>
        <v>1</v>
      </c>
    </row>
    <row r="1682" spans="1:10" s="1" customFormat="1" ht="15" customHeight="1" x14ac:dyDescent="0.2">
      <c r="A1682" s="2" t="s">
        <v>2030</v>
      </c>
      <c r="B1682" s="2" t="s">
        <v>2118</v>
      </c>
      <c r="C1682" s="2" t="s">
        <v>2128</v>
      </c>
      <c r="D1682" s="8" t="s">
        <v>2129</v>
      </c>
      <c r="E1682" s="2">
        <v>2</v>
      </c>
      <c r="F1682" s="2">
        <v>3</v>
      </c>
      <c r="G1682" s="2">
        <f t="shared" si="58"/>
        <v>1</v>
      </c>
      <c r="H1682" s="9">
        <v>44713</v>
      </c>
      <c r="I1682" s="2" t="s">
        <v>632</v>
      </c>
      <c r="J1682" s="2">
        <f t="shared" ref="J1682:J1745" si="59">IF(G1682=0,0,1)</f>
        <v>1</v>
      </c>
    </row>
    <row r="1683" spans="1:10" s="1" customFormat="1" ht="15" customHeight="1" x14ac:dyDescent="0.2">
      <c r="A1683" s="2" t="s">
        <v>2030</v>
      </c>
      <c r="B1683" s="2" t="s">
        <v>2091</v>
      </c>
      <c r="C1683" s="2" t="s">
        <v>3047</v>
      </c>
      <c r="D1683" s="8" t="s">
        <v>3048</v>
      </c>
      <c r="E1683" s="2">
        <v>1</v>
      </c>
      <c r="F1683" s="2">
        <v>1</v>
      </c>
      <c r="G1683" s="2">
        <f t="shared" si="58"/>
        <v>0</v>
      </c>
      <c r="H1683" s="9">
        <v>44713</v>
      </c>
      <c r="I1683" s="2" t="s">
        <v>632</v>
      </c>
      <c r="J1683" s="2">
        <f t="shared" si="59"/>
        <v>0</v>
      </c>
    </row>
    <row r="1684" spans="1:10" s="1" customFormat="1" ht="15" customHeight="1" x14ac:dyDescent="0.2">
      <c r="A1684" s="2" t="s">
        <v>2030</v>
      </c>
      <c r="B1684" s="2" t="s">
        <v>2165</v>
      </c>
      <c r="C1684" s="2" t="s">
        <v>2166</v>
      </c>
      <c r="D1684" s="8" t="s">
        <v>2167</v>
      </c>
      <c r="E1684" s="2">
        <v>2</v>
      </c>
      <c r="F1684" s="2">
        <v>2</v>
      </c>
      <c r="G1684" s="2">
        <f t="shared" si="58"/>
        <v>0</v>
      </c>
      <c r="H1684" s="9">
        <v>44713</v>
      </c>
      <c r="I1684" s="2" t="s">
        <v>632</v>
      </c>
      <c r="J1684" s="2">
        <f t="shared" si="59"/>
        <v>0</v>
      </c>
    </row>
    <row r="1685" spans="1:10" s="1" customFormat="1" ht="15" customHeight="1" x14ac:dyDescent="0.2">
      <c r="A1685" s="2" t="s">
        <v>2030</v>
      </c>
      <c r="B1685" s="2" t="s">
        <v>2118</v>
      </c>
      <c r="C1685" s="2" t="s">
        <v>3049</v>
      </c>
      <c r="D1685" s="8" t="s">
        <v>3050</v>
      </c>
      <c r="E1685" s="2">
        <v>3</v>
      </c>
      <c r="F1685" s="2">
        <v>3</v>
      </c>
      <c r="G1685" s="2">
        <f t="shared" si="58"/>
        <v>0</v>
      </c>
      <c r="H1685" s="9">
        <v>44713</v>
      </c>
      <c r="I1685" s="2" t="s">
        <v>632</v>
      </c>
      <c r="J1685" s="2">
        <f t="shared" si="59"/>
        <v>0</v>
      </c>
    </row>
    <row r="1686" spans="1:10" s="1" customFormat="1" ht="15" customHeight="1" x14ac:dyDescent="0.2">
      <c r="A1686" s="2" t="s">
        <v>2030</v>
      </c>
      <c r="B1686" s="2" t="s">
        <v>2165</v>
      </c>
      <c r="C1686" s="2" t="s">
        <v>3051</v>
      </c>
      <c r="D1686" s="8" t="s">
        <v>3052</v>
      </c>
      <c r="E1686" s="2">
        <v>2</v>
      </c>
      <c r="F1686" s="2">
        <v>4</v>
      </c>
      <c r="G1686" s="2">
        <f t="shared" si="58"/>
        <v>2</v>
      </c>
      <c r="H1686" s="9">
        <v>44713</v>
      </c>
      <c r="I1686" s="2" t="s">
        <v>632</v>
      </c>
      <c r="J1686" s="2">
        <f t="shared" si="59"/>
        <v>1</v>
      </c>
    </row>
    <row r="1687" spans="1:10" s="1" customFormat="1" ht="15" customHeight="1" x14ac:dyDescent="0.2">
      <c r="A1687" s="2" t="s">
        <v>3053</v>
      </c>
      <c r="B1687" s="2" t="s">
        <v>3054</v>
      </c>
      <c r="C1687" s="2" t="s">
        <v>3055</v>
      </c>
      <c r="D1687" s="8" t="s">
        <v>1803</v>
      </c>
      <c r="E1687" s="2">
        <v>28.5</v>
      </c>
      <c r="F1687" s="2">
        <v>28.5</v>
      </c>
      <c r="G1687" s="2">
        <f t="shared" si="58"/>
        <v>0</v>
      </c>
      <c r="H1687" s="9">
        <v>44713</v>
      </c>
      <c r="I1687" s="2" t="s">
        <v>632</v>
      </c>
      <c r="J1687" s="2">
        <f t="shared" si="59"/>
        <v>0</v>
      </c>
    </row>
    <row r="1688" spans="1:10" s="1" customFormat="1" ht="15" customHeight="1" x14ac:dyDescent="0.2">
      <c r="A1688" s="2" t="s">
        <v>3053</v>
      </c>
      <c r="B1688" s="2" t="s">
        <v>3056</v>
      </c>
      <c r="C1688" s="2" t="s">
        <v>3057</v>
      </c>
      <c r="D1688" s="8" t="s">
        <v>1795</v>
      </c>
      <c r="E1688" s="2">
        <v>85</v>
      </c>
      <c r="F1688" s="2">
        <v>87</v>
      </c>
      <c r="G1688" s="2">
        <f t="shared" si="58"/>
        <v>2</v>
      </c>
      <c r="H1688" s="9">
        <v>44713</v>
      </c>
      <c r="I1688" s="2" t="s">
        <v>632</v>
      </c>
      <c r="J1688" s="2">
        <f t="shared" si="59"/>
        <v>1</v>
      </c>
    </row>
    <row r="1689" spans="1:10" s="1" customFormat="1" ht="15" customHeight="1" x14ac:dyDescent="0.2">
      <c r="A1689" s="2" t="s">
        <v>3053</v>
      </c>
      <c r="B1689" s="2" t="s">
        <v>3054</v>
      </c>
      <c r="C1689" s="2" t="s">
        <v>3058</v>
      </c>
      <c r="D1689" s="8" t="s">
        <v>1777</v>
      </c>
      <c r="E1689" s="2">
        <v>86.91</v>
      </c>
      <c r="F1689" s="2">
        <v>86.91</v>
      </c>
      <c r="G1689" s="2">
        <f t="shared" si="58"/>
        <v>0</v>
      </c>
      <c r="H1689" s="9">
        <v>44713</v>
      </c>
      <c r="I1689" s="2" t="s">
        <v>632</v>
      </c>
      <c r="J1689" s="2">
        <f t="shared" si="59"/>
        <v>0</v>
      </c>
    </row>
    <row r="1690" spans="1:10" s="1" customFormat="1" ht="15" customHeight="1" x14ac:dyDescent="0.2">
      <c r="A1690" s="2" t="s">
        <v>3053</v>
      </c>
      <c r="B1690" s="2" t="s">
        <v>3059</v>
      </c>
      <c r="C1690" s="2" t="s">
        <v>3060</v>
      </c>
      <c r="D1690" s="8" t="s">
        <v>1770</v>
      </c>
      <c r="E1690" s="2">
        <v>38</v>
      </c>
      <c r="F1690" s="2">
        <v>38</v>
      </c>
      <c r="G1690" s="2">
        <f t="shared" si="58"/>
        <v>0</v>
      </c>
      <c r="H1690" s="9">
        <v>44713</v>
      </c>
      <c r="I1690" s="2" t="s">
        <v>632</v>
      </c>
      <c r="J1690" s="2">
        <f t="shared" si="59"/>
        <v>0</v>
      </c>
    </row>
    <row r="1691" spans="1:10" s="1" customFormat="1" ht="15" customHeight="1" x14ac:dyDescent="0.2">
      <c r="A1691" s="2" t="s">
        <v>3053</v>
      </c>
      <c r="B1691" s="2" t="s">
        <v>3061</v>
      </c>
      <c r="C1691" s="2" t="s">
        <v>3062</v>
      </c>
      <c r="D1691" s="8" t="s">
        <v>1762</v>
      </c>
      <c r="E1691" s="2">
        <v>44.5</v>
      </c>
      <c r="F1691" s="2">
        <v>44.5</v>
      </c>
      <c r="G1691" s="2">
        <f t="shared" si="58"/>
        <v>0</v>
      </c>
      <c r="H1691" s="9">
        <v>44713</v>
      </c>
      <c r="I1691" s="2" t="s">
        <v>632</v>
      </c>
      <c r="J1691" s="2">
        <f t="shared" si="59"/>
        <v>0</v>
      </c>
    </row>
    <row r="1692" spans="1:10" s="1" customFormat="1" ht="15" customHeight="1" x14ac:dyDescent="0.2">
      <c r="A1692" s="2" t="s">
        <v>3053</v>
      </c>
      <c r="B1692" s="2" t="s">
        <v>3061</v>
      </c>
      <c r="C1692" s="2" t="s">
        <v>3063</v>
      </c>
      <c r="D1692" s="8" t="s">
        <v>1773</v>
      </c>
      <c r="E1692" s="2">
        <v>8</v>
      </c>
      <c r="F1692" s="2">
        <v>8</v>
      </c>
      <c r="G1692" s="2">
        <f t="shared" si="58"/>
        <v>0</v>
      </c>
      <c r="H1692" s="9">
        <v>44713</v>
      </c>
      <c r="I1692" s="2" t="s">
        <v>632</v>
      </c>
      <c r="J1692" s="2">
        <f t="shared" si="59"/>
        <v>0</v>
      </c>
    </row>
    <row r="1693" spans="1:10" s="1" customFormat="1" ht="15" customHeight="1" x14ac:dyDescent="0.2">
      <c r="A1693" s="2" t="s">
        <v>3053</v>
      </c>
      <c r="B1693" s="2" t="s">
        <v>3054</v>
      </c>
      <c r="C1693" s="2" t="s">
        <v>3064</v>
      </c>
      <c r="D1693" s="8" t="s">
        <v>1778</v>
      </c>
      <c r="E1693" s="2">
        <v>30</v>
      </c>
      <c r="F1693" s="2">
        <v>30</v>
      </c>
      <c r="G1693" s="2">
        <f t="shared" si="58"/>
        <v>0</v>
      </c>
      <c r="H1693" s="9">
        <v>44713</v>
      </c>
      <c r="I1693" s="2" t="s">
        <v>632</v>
      </c>
      <c r="J1693" s="2">
        <f t="shared" si="59"/>
        <v>0</v>
      </c>
    </row>
    <row r="1694" spans="1:10" s="1" customFormat="1" ht="15" customHeight="1" x14ac:dyDescent="0.2">
      <c r="A1694" s="2" t="s">
        <v>3053</v>
      </c>
      <c r="B1694" s="2" t="s">
        <v>3061</v>
      </c>
      <c r="C1694" s="2" t="s">
        <v>3065</v>
      </c>
      <c r="D1694" s="8" t="s">
        <v>1781</v>
      </c>
      <c r="E1694" s="2">
        <v>17</v>
      </c>
      <c r="F1694" s="2">
        <v>17</v>
      </c>
      <c r="G1694" s="2">
        <f t="shared" si="58"/>
        <v>0</v>
      </c>
      <c r="H1694" s="9">
        <v>44713</v>
      </c>
      <c r="I1694" s="2" t="s">
        <v>632</v>
      </c>
      <c r="J1694" s="2">
        <f t="shared" si="59"/>
        <v>0</v>
      </c>
    </row>
    <row r="1695" spans="1:10" s="1" customFormat="1" ht="15" customHeight="1" x14ac:dyDescent="0.2">
      <c r="A1695" s="2" t="s">
        <v>3053</v>
      </c>
      <c r="B1695" s="2" t="s">
        <v>3056</v>
      </c>
      <c r="C1695" s="2" t="s">
        <v>3066</v>
      </c>
      <c r="D1695" s="8" t="s">
        <v>1793</v>
      </c>
      <c r="E1695" s="2">
        <v>21.5</v>
      </c>
      <c r="F1695" s="2">
        <v>0</v>
      </c>
      <c r="G1695" s="2">
        <f t="shared" si="58"/>
        <v>-21.5</v>
      </c>
      <c r="H1695" s="9">
        <v>44713</v>
      </c>
      <c r="I1695" s="2" t="s">
        <v>632</v>
      </c>
      <c r="J1695" s="2">
        <f t="shared" si="59"/>
        <v>1</v>
      </c>
    </row>
    <row r="1696" spans="1:10" s="1" customFormat="1" ht="15" customHeight="1" x14ac:dyDescent="0.2">
      <c r="A1696" s="2" t="s">
        <v>3053</v>
      </c>
      <c r="B1696" s="2" t="s">
        <v>3067</v>
      </c>
      <c r="C1696" s="2" t="s">
        <v>3068</v>
      </c>
      <c r="D1696" s="8" t="s">
        <v>1800</v>
      </c>
      <c r="E1696" s="2">
        <v>92.264600000000002</v>
      </c>
      <c r="F1696" s="2">
        <v>92.198599999999999</v>
      </c>
      <c r="G1696" s="2">
        <f t="shared" si="58"/>
        <v>-6.6000000000002501E-2</v>
      </c>
      <c r="H1696" s="9">
        <v>44713</v>
      </c>
      <c r="I1696" s="2" t="s">
        <v>632</v>
      </c>
      <c r="J1696" s="2">
        <f t="shared" si="59"/>
        <v>1</v>
      </c>
    </row>
    <row r="1697" spans="1:10" s="1" customFormat="1" ht="15" customHeight="1" x14ac:dyDescent="0.2">
      <c r="A1697" s="2" t="s">
        <v>3053</v>
      </c>
      <c r="B1697" s="2" t="s">
        <v>3054</v>
      </c>
      <c r="C1697" s="2" t="s">
        <v>3069</v>
      </c>
      <c r="D1697" s="8" t="s">
        <v>1764</v>
      </c>
      <c r="E1697" s="2">
        <v>7</v>
      </c>
      <c r="F1697" s="2">
        <v>7</v>
      </c>
      <c r="G1697" s="2">
        <f t="shared" si="58"/>
        <v>0</v>
      </c>
      <c r="H1697" s="9">
        <v>44713</v>
      </c>
      <c r="I1697" s="2" t="s">
        <v>632</v>
      </c>
      <c r="J1697" s="2">
        <f t="shared" si="59"/>
        <v>0</v>
      </c>
    </row>
    <row r="1698" spans="1:10" s="1" customFormat="1" ht="15" customHeight="1" x14ac:dyDescent="0.2">
      <c r="A1698" s="2" t="s">
        <v>3053</v>
      </c>
      <c r="B1698" s="2" t="s">
        <v>3056</v>
      </c>
      <c r="C1698" s="2" t="s">
        <v>3070</v>
      </c>
      <c r="D1698" s="8" t="s">
        <v>1788</v>
      </c>
      <c r="E1698" s="2">
        <v>22.75</v>
      </c>
      <c r="F1698" s="2">
        <v>19</v>
      </c>
      <c r="G1698" s="2">
        <f t="shared" si="58"/>
        <v>-3.75</v>
      </c>
      <c r="H1698" s="9">
        <v>44713</v>
      </c>
      <c r="I1698" s="2" t="s">
        <v>632</v>
      </c>
      <c r="J1698" s="2">
        <f t="shared" si="59"/>
        <v>1</v>
      </c>
    </row>
    <row r="1699" spans="1:10" s="1" customFormat="1" ht="15" customHeight="1" x14ac:dyDescent="0.2">
      <c r="A1699" s="2" t="s">
        <v>3053</v>
      </c>
      <c r="B1699" s="2" t="s">
        <v>3059</v>
      </c>
      <c r="C1699" s="2" t="s">
        <v>3071</v>
      </c>
      <c r="D1699" s="8" t="s">
        <v>1769</v>
      </c>
      <c r="E1699" s="2">
        <v>11</v>
      </c>
      <c r="F1699" s="2">
        <v>11</v>
      </c>
      <c r="G1699" s="2">
        <f t="shared" si="58"/>
        <v>0</v>
      </c>
      <c r="H1699" s="9">
        <v>44713</v>
      </c>
      <c r="I1699" s="2" t="s">
        <v>632</v>
      </c>
      <c r="J1699" s="2">
        <f t="shared" si="59"/>
        <v>0</v>
      </c>
    </row>
    <row r="1700" spans="1:10" s="1" customFormat="1" ht="15" customHeight="1" x14ac:dyDescent="0.2">
      <c r="A1700" s="2" t="s">
        <v>3053</v>
      </c>
      <c r="B1700" s="2" t="s">
        <v>3056</v>
      </c>
      <c r="C1700" s="2" t="s">
        <v>3072</v>
      </c>
      <c r="D1700" s="8" t="s">
        <v>1794</v>
      </c>
      <c r="E1700" s="2">
        <v>50</v>
      </c>
      <c r="F1700" s="2">
        <v>50</v>
      </c>
      <c r="G1700" s="2">
        <f t="shared" si="58"/>
        <v>0</v>
      </c>
      <c r="H1700" s="9">
        <v>44713</v>
      </c>
      <c r="I1700" s="2" t="s">
        <v>632</v>
      </c>
      <c r="J1700" s="2">
        <f t="shared" si="59"/>
        <v>0</v>
      </c>
    </row>
    <row r="1701" spans="1:10" s="1" customFormat="1" ht="15" customHeight="1" x14ac:dyDescent="0.2">
      <c r="A1701" s="2" t="s">
        <v>3053</v>
      </c>
      <c r="B1701" s="2" t="s">
        <v>3067</v>
      </c>
      <c r="C1701" s="2" t="s">
        <v>3073</v>
      </c>
      <c r="D1701" s="8" t="s">
        <v>1763</v>
      </c>
      <c r="E1701" s="2">
        <v>12.5</v>
      </c>
      <c r="F1701" s="2">
        <v>12.5</v>
      </c>
      <c r="G1701" s="2">
        <f t="shared" si="58"/>
        <v>0</v>
      </c>
      <c r="H1701" s="9">
        <v>44713</v>
      </c>
      <c r="I1701" s="2" t="s">
        <v>632</v>
      </c>
      <c r="J1701" s="2">
        <f t="shared" si="59"/>
        <v>0</v>
      </c>
    </row>
    <row r="1702" spans="1:10" s="1" customFormat="1" ht="15" customHeight="1" x14ac:dyDescent="0.2">
      <c r="A1702" s="2" t="s">
        <v>3053</v>
      </c>
      <c r="B1702" s="2" t="s">
        <v>3056</v>
      </c>
      <c r="C1702" s="2" t="s">
        <v>3074</v>
      </c>
      <c r="D1702" s="8" t="s">
        <v>1784</v>
      </c>
      <c r="E1702" s="2">
        <v>40</v>
      </c>
      <c r="F1702" s="2">
        <v>40</v>
      </c>
      <c r="G1702" s="2">
        <f t="shared" ref="G1702:G1765" si="60">F1702-E1702</f>
        <v>0</v>
      </c>
      <c r="H1702" s="9">
        <v>44713</v>
      </c>
      <c r="I1702" s="2" t="s">
        <v>632</v>
      </c>
      <c r="J1702" s="2">
        <f t="shared" si="59"/>
        <v>0</v>
      </c>
    </row>
    <row r="1703" spans="1:10" s="1" customFormat="1" ht="15" customHeight="1" x14ac:dyDescent="0.2">
      <c r="A1703" s="2" t="s">
        <v>3053</v>
      </c>
      <c r="B1703" s="2" t="s">
        <v>3067</v>
      </c>
      <c r="C1703" s="2" t="s">
        <v>3075</v>
      </c>
      <c r="D1703" s="8" t="s">
        <v>1799</v>
      </c>
      <c r="E1703" s="2">
        <v>4</v>
      </c>
      <c r="F1703" s="2">
        <v>4</v>
      </c>
      <c r="G1703" s="2">
        <f t="shared" si="60"/>
        <v>0</v>
      </c>
      <c r="H1703" s="9">
        <v>44713</v>
      </c>
      <c r="I1703" s="2" t="s">
        <v>632</v>
      </c>
      <c r="J1703" s="2">
        <f t="shared" si="59"/>
        <v>0</v>
      </c>
    </row>
    <row r="1704" spans="1:10" s="1" customFormat="1" ht="15" customHeight="1" x14ac:dyDescent="0.2">
      <c r="A1704" s="2" t="s">
        <v>3053</v>
      </c>
      <c r="B1704" s="2" t="s">
        <v>3067</v>
      </c>
      <c r="C1704" s="2" t="s">
        <v>3076</v>
      </c>
      <c r="D1704" s="8" t="s">
        <v>1798</v>
      </c>
      <c r="E1704" s="2">
        <v>4</v>
      </c>
      <c r="F1704" s="2">
        <v>4</v>
      </c>
      <c r="G1704" s="2">
        <f t="shared" si="60"/>
        <v>0</v>
      </c>
      <c r="H1704" s="9">
        <v>44713</v>
      </c>
      <c r="I1704" s="2" t="s">
        <v>632</v>
      </c>
      <c r="J1704" s="2">
        <f t="shared" si="59"/>
        <v>0</v>
      </c>
    </row>
    <row r="1705" spans="1:10" s="1" customFormat="1" ht="15" customHeight="1" x14ac:dyDescent="0.2">
      <c r="A1705" s="2" t="s">
        <v>3053</v>
      </c>
      <c r="B1705" s="2" t="s">
        <v>3067</v>
      </c>
      <c r="C1705" s="2" t="s">
        <v>3077</v>
      </c>
      <c r="D1705" s="8" t="s">
        <v>1776</v>
      </c>
      <c r="E1705" s="2">
        <v>3.5</v>
      </c>
      <c r="F1705" s="2">
        <v>3.5</v>
      </c>
      <c r="G1705" s="2">
        <f t="shared" si="60"/>
        <v>0</v>
      </c>
      <c r="H1705" s="9">
        <v>44713</v>
      </c>
      <c r="I1705" s="2" t="s">
        <v>632</v>
      </c>
      <c r="J1705" s="2">
        <f t="shared" si="59"/>
        <v>0</v>
      </c>
    </row>
    <row r="1706" spans="1:10" s="1" customFormat="1" ht="15" customHeight="1" x14ac:dyDescent="0.2">
      <c r="A1706" s="2" t="s">
        <v>3053</v>
      </c>
      <c r="B1706" s="2" t="s">
        <v>3056</v>
      </c>
      <c r="C1706" s="2" t="s">
        <v>3078</v>
      </c>
      <c r="D1706" s="8" t="s">
        <v>1774</v>
      </c>
      <c r="E1706" s="2">
        <v>14</v>
      </c>
      <c r="F1706" s="2">
        <v>14</v>
      </c>
      <c r="G1706" s="2">
        <f t="shared" si="60"/>
        <v>0</v>
      </c>
      <c r="H1706" s="9">
        <v>44713</v>
      </c>
      <c r="I1706" s="2" t="s">
        <v>632</v>
      </c>
      <c r="J1706" s="2">
        <f t="shared" si="59"/>
        <v>0</v>
      </c>
    </row>
    <row r="1707" spans="1:10" s="1" customFormat="1" ht="15" customHeight="1" x14ac:dyDescent="0.2">
      <c r="A1707" s="2" t="s">
        <v>3053</v>
      </c>
      <c r="B1707" s="2" t="s">
        <v>3067</v>
      </c>
      <c r="C1707" s="2" t="s">
        <v>3079</v>
      </c>
      <c r="D1707" s="8" t="s">
        <v>1804</v>
      </c>
      <c r="E1707" s="2">
        <v>36.299999999999997</v>
      </c>
      <c r="F1707" s="2">
        <v>36.299999999999997</v>
      </c>
      <c r="G1707" s="2">
        <f t="shared" si="60"/>
        <v>0</v>
      </c>
      <c r="H1707" s="9">
        <v>44713</v>
      </c>
      <c r="I1707" s="2" t="s">
        <v>632</v>
      </c>
      <c r="J1707" s="2">
        <f t="shared" si="59"/>
        <v>0</v>
      </c>
    </row>
    <row r="1708" spans="1:10" s="1" customFormat="1" ht="15" customHeight="1" x14ac:dyDescent="0.2">
      <c r="A1708" s="2" t="s">
        <v>3053</v>
      </c>
      <c r="B1708" s="2" t="s">
        <v>3056</v>
      </c>
      <c r="C1708" s="2" t="s">
        <v>3080</v>
      </c>
      <c r="D1708" s="8" t="s">
        <v>1786</v>
      </c>
      <c r="E1708" s="2">
        <v>4.75</v>
      </c>
      <c r="F1708" s="2">
        <v>4.75</v>
      </c>
      <c r="G1708" s="2">
        <f t="shared" si="60"/>
        <v>0</v>
      </c>
      <c r="H1708" s="9">
        <v>44713</v>
      </c>
      <c r="I1708" s="2" t="s">
        <v>632</v>
      </c>
      <c r="J1708" s="2">
        <f t="shared" si="59"/>
        <v>0</v>
      </c>
    </row>
    <row r="1709" spans="1:10" s="1" customFormat="1" ht="15" customHeight="1" x14ac:dyDescent="0.2">
      <c r="A1709" s="2" t="s">
        <v>3053</v>
      </c>
      <c r="B1709" s="2" t="s">
        <v>3056</v>
      </c>
      <c r="C1709" s="2" t="s">
        <v>3081</v>
      </c>
      <c r="D1709" s="8" t="s">
        <v>1790</v>
      </c>
      <c r="E1709" s="2">
        <v>9.5</v>
      </c>
      <c r="F1709" s="2">
        <v>9.5</v>
      </c>
      <c r="G1709" s="2">
        <f t="shared" si="60"/>
        <v>0</v>
      </c>
      <c r="H1709" s="9">
        <v>44713</v>
      </c>
      <c r="I1709" s="2" t="s">
        <v>632</v>
      </c>
      <c r="J1709" s="2">
        <f t="shared" si="59"/>
        <v>0</v>
      </c>
    </row>
    <row r="1710" spans="1:10" s="1" customFormat="1" ht="15" customHeight="1" x14ac:dyDescent="0.2">
      <c r="A1710" s="2" t="s">
        <v>3053</v>
      </c>
      <c r="B1710" s="2" t="s">
        <v>3059</v>
      </c>
      <c r="C1710" s="2" t="s">
        <v>3082</v>
      </c>
      <c r="D1710" s="8" t="s">
        <v>1766</v>
      </c>
      <c r="E1710" s="2">
        <v>4</v>
      </c>
      <c r="F1710" s="2">
        <v>4</v>
      </c>
      <c r="G1710" s="2">
        <f t="shared" si="60"/>
        <v>0</v>
      </c>
      <c r="H1710" s="9">
        <v>44713</v>
      </c>
      <c r="I1710" s="2" t="s">
        <v>632</v>
      </c>
      <c r="J1710" s="2">
        <f t="shared" si="59"/>
        <v>0</v>
      </c>
    </row>
    <row r="1711" spans="1:10" s="1" customFormat="1" ht="15" customHeight="1" x14ac:dyDescent="0.2">
      <c r="A1711" s="2" t="s">
        <v>3053</v>
      </c>
      <c r="B1711" s="2" t="s">
        <v>3056</v>
      </c>
      <c r="C1711" s="2" t="s">
        <v>3083</v>
      </c>
      <c r="D1711" s="8" t="s">
        <v>1791</v>
      </c>
      <c r="E1711" s="2">
        <v>2.25</v>
      </c>
      <c r="F1711" s="2">
        <v>2.25</v>
      </c>
      <c r="G1711" s="2">
        <f t="shared" si="60"/>
        <v>0</v>
      </c>
      <c r="H1711" s="9">
        <v>44713</v>
      </c>
      <c r="I1711" s="2" t="s">
        <v>632</v>
      </c>
      <c r="J1711" s="2">
        <f t="shared" si="59"/>
        <v>0</v>
      </c>
    </row>
    <row r="1712" spans="1:10" s="1" customFormat="1" ht="15" customHeight="1" x14ac:dyDescent="0.2">
      <c r="A1712" s="2" t="s">
        <v>3053</v>
      </c>
      <c r="B1712" s="2" t="s">
        <v>3061</v>
      </c>
      <c r="C1712" s="2" t="s">
        <v>3084</v>
      </c>
      <c r="D1712" s="8" t="s">
        <v>3085</v>
      </c>
      <c r="E1712" s="2">
        <v>1</v>
      </c>
      <c r="F1712" s="2">
        <v>1</v>
      </c>
      <c r="G1712" s="2">
        <f t="shared" si="60"/>
        <v>0</v>
      </c>
      <c r="H1712" s="9">
        <v>44713</v>
      </c>
      <c r="I1712" s="2" t="s">
        <v>632</v>
      </c>
      <c r="J1712" s="2">
        <f t="shared" si="59"/>
        <v>0</v>
      </c>
    </row>
    <row r="1713" spans="1:10" s="1" customFormat="1" ht="15" customHeight="1" x14ac:dyDescent="0.2">
      <c r="A1713" s="2" t="s">
        <v>3053</v>
      </c>
      <c r="B1713" s="2" t="s">
        <v>3056</v>
      </c>
      <c r="C1713" s="2" t="s">
        <v>3086</v>
      </c>
      <c r="D1713" s="8" t="s">
        <v>1801</v>
      </c>
      <c r="E1713" s="2">
        <v>5</v>
      </c>
      <c r="F1713" s="2">
        <v>5</v>
      </c>
      <c r="G1713" s="2">
        <f t="shared" si="60"/>
        <v>0</v>
      </c>
      <c r="H1713" s="9">
        <v>44713</v>
      </c>
      <c r="I1713" s="2" t="s">
        <v>632</v>
      </c>
      <c r="J1713" s="2">
        <f t="shared" si="59"/>
        <v>0</v>
      </c>
    </row>
    <row r="1714" spans="1:10" s="1" customFormat="1" ht="15" customHeight="1" x14ac:dyDescent="0.2">
      <c r="A1714" s="2" t="s">
        <v>3053</v>
      </c>
      <c r="B1714" s="2" t="s">
        <v>3056</v>
      </c>
      <c r="C1714" s="2" t="s">
        <v>3087</v>
      </c>
      <c r="D1714" s="8" t="s">
        <v>1797</v>
      </c>
      <c r="E1714" s="2">
        <v>1</v>
      </c>
      <c r="F1714" s="2">
        <v>1</v>
      </c>
      <c r="G1714" s="2">
        <f t="shared" si="60"/>
        <v>0</v>
      </c>
      <c r="H1714" s="9">
        <v>44713</v>
      </c>
      <c r="I1714" s="2" t="s">
        <v>632</v>
      </c>
      <c r="J1714" s="2">
        <f t="shared" si="59"/>
        <v>0</v>
      </c>
    </row>
    <row r="1715" spans="1:10" s="1" customFormat="1" ht="15" customHeight="1" x14ac:dyDescent="0.2">
      <c r="A1715" s="2" t="s">
        <v>3053</v>
      </c>
      <c r="B1715" s="2" t="s">
        <v>3056</v>
      </c>
      <c r="C1715" s="2" t="s">
        <v>3088</v>
      </c>
      <c r="D1715" s="8" t="s">
        <v>1775</v>
      </c>
      <c r="E1715" s="2">
        <v>4</v>
      </c>
      <c r="F1715" s="2">
        <v>7</v>
      </c>
      <c r="G1715" s="2">
        <f t="shared" si="60"/>
        <v>3</v>
      </c>
      <c r="H1715" s="9">
        <v>44713</v>
      </c>
      <c r="I1715" s="2" t="s">
        <v>632</v>
      </c>
      <c r="J1715" s="2">
        <f t="shared" si="59"/>
        <v>1</v>
      </c>
    </row>
    <row r="1716" spans="1:10" s="1" customFormat="1" ht="15" customHeight="1" x14ac:dyDescent="0.2">
      <c r="A1716" s="2" t="s">
        <v>3053</v>
      </c>
      <c r="B1716" s="2" t="s">
        <v>3067</v>
      </c>
      <c r="C1716" s="2" t="s">
        <v>3089</v>
      </c>
      <c r="D1716" s="8" t="s">
        <v>1772</v>
      </c>
      <c r="E1716" s="2">
        <v>5</v>
      </c>
      <c r="F1716" s="2">
        <v>5</v>
      </c>
      <c r="G1716" s="2">
        <f t="shared" si="60"/>
        <v>0</v>
      </c>
      <c r="H1716" s="9">
        <v>44713</v>
      </c>
      <c r="I1716" s="2" t="s">
        <v>632</v>
      </c>
      <c r="J1716" s="2">
        <f t="shared" si="59"/>
        <v>0</v>
      </c>
    </row>
    <row r="1717" spans="1:10" s="1" customFormat="1" ht="15" customHeight="1" x14ac:dyDescent="0.2">
      <c r="A1717" s="2" t="s">
        <v>3053</v>
      </c>
      <c r="B1717" s="2" t="s">
        <v>3056</v>
      </c>
      <c r="C1717" s="2" t="s">
        <v>3090</v>
      </c>
      <c r="D1717" s="8" t="s">
        <v>3091</v>
      </c>
      <c r="E1717" s="2">
        <v>2</v>
      </c>
      <c r="F1717" s="2">
        <v>2</v>
      </c>
      <c r="G1717" s="2">
        <f t="shared" si="60"/>
        <v>0</v>
      </c>
      <c r="H1717" s="9">
        <v>44713</v>
      </c>
      <c r="I1717" s="2" t="s">
        <v>632</v>
      </c>
      <c r="J1717" s="2">
        <f t="shared" si="59"/>
        <v>0</v>
      </c>
    </row>
    <row r="1718" spans="1:10" s="1" customFormat="1" ht="15" customHeight="1" x14ac:dyDescent="0.2">
      <c r="A1718" s="2" t="s">
        <v>3053</v>
      </c>
      <c r="B1718" s="2" t="s">
        <v>3067</v>
      </c>
      <c r="C1718" s="2" t="s">
        <v>3092</v>
      </c>
      <c r="D1718" s="8" t="s">
        <v>1782</v>
      </c>
      <c r="E1718" s="2">
        <v>1</v>
      </c>
      <c r="F1718" s="2">
        <v>1</v>
      </c>
      <c r="G1718" s="2">
        <f t="shared" si="60"/>
        <v>0</v>
      </c>
      <c r="H1718" s="9">
        <v>44713</v>
      </c>
      <c r="I1718" s="2" t="s">
        <v>632</v>
      </c>
      <c r="J1718" s="2">
        <f t="shared" si="59"/>
        <v>0</v>
      </c>
    </row>
    <row r="1719" spans="1:10" s="1" customFormat="1" ht="15" customHeight="1" x14ac:dyDescent="0.2">
      <c r="A1719" s="2" t="s">
        <v>3053</v>
      </c>
      <c r="B1719" s="2" t="s">
        <v>3067</v>
      </c>
      <c r="C1719" s="2" t="s">
        <v>3093</v>
      </c>
      <c r="D1719" s="8" t="s">
        <v>1783</v>
      </c>
      <c r="E1719" s="2">
        <v>1</v>
      </c>
      <c r="F1719" s="2">
        <v>1</v>
      </c>
      <c r="G1719" s="2">
        <f t="shared" si="60"/>
        <v>0</v>
      </c>
      <c r="H1719" s="9">
        <v>44713</v>
      </c>
      <c r="I1719" s="2" t="s">
        <v>632</v>
      </c>
      <c r="J1719" s="2">
        <f t="shared" si="59"/>
        <v>0</v>
      </c>
    </row>
    <row r="1720" spans="1:10" s="1" customFormat="1" ht="15" customHeight="1" x14ac:dyDescent="0.2">
      <c r="A1720" s="2" t="s">
        <v>3053</v>
      </c>
      <c r="B1720" s="2" t="s">
        <v>3059</v>
      </c>
      <c r="C1720" s="2" t="s">
        <v>3094</v>
      </c>
      <c r="D1720" s="8" t="s">
        <v>1768</v>
      </c>
      <c r="E1720" s="2">
        <v>2</v>
      </c>
      <c r="F1720" s="2">
        <v>2</v>
      </c>
      <c r="G1720" s="2">
        <f t="shared" si="60"/>
        <v>0</v>
      </c>
      <c r="H1720" s="9">
        <v>44713</v>
      </c>
      <c r="I1720" s="2" t="s">
        <v>632</v>
      </c>
      <c r="J1720" s="2">
        <f t="shared" si="59"/>
        <v>0</v>
      </c>
    </row>
    <row r="1721" spans="1:10" s="1" customFormat="1" ht="15" customHeight="1" x14ac:dyDescent="0.2">
      <c r="A1721" s="2" t="s">
        <v>3053</v>
      </c>
      <c r="B1721" s="2" t="s">
        <v>3056</v>
      </c>
      <c r="C1721" s="2" t="s">
        <v>3095</v>
      </c>
      <c r="D1721" s="8" t="s">
        <v>1779</v>
      </c>
      <c r="E1721" s="2">
        <v>1</v>
      </c>
      <c r="F1721" s="2">
        <v>1</v>
      </c>
      <c r="G1721" s="2">
        <f t="shared" si="60"/>
        <v>0</v>
      </c>
      <c r="H1721" s="9">
        <v>44713</v>
      </c>
      <c r="I1721" s="2" t="s">
        <v>632</v>
      </c>
      <c r="J1721" s="2">
        <f t="shared" si="59"/>
        <v>0</v>
      </c>
    </row>
    <row r="1722" spans="1:10" s="1" customFormat="1" ht="15" customHeight="1" x14ac:dyDescent="0.2">
      <c r="A1722" s="2" t="s">
        <v>3053</v>
      </c>
      <c r="B1722" s="2" t="s">
        <v>3067</v>
      </c>
      <c r="C1722" s="2" t="s">
        <v>3096</v>
      </c>
      <c r="D1722" s="8" t="s">
        <v>3097</v>
      </c>
      <c r="E1722" s="2">
        <v>1</v>
      </c>
      <c r="F1722" s="2">
        <v>1</v>
      </c>
      <c r="G1722" s="2">
        <f t="shared" si="60"/>
        <v>0</v>
      </c>
      <c r="H1722" s="9">
        <v>44713</v>
      </c>
      <c r="I1722" s="2" t="s">
        <v>632</v>
      </c>
      <c r="J1722" s="2">
        <f t="shared" si="59"/>
        <v>0</v>
      </c>
    </row>
    <row r="1723" spans="1:10" s="1" customFormat="1" ht="15" customHeight="1" x14ac:dyDescent="0.2">
      <c r="A1723" s="2" t="s">
        <v>3053</v>
      </c>
      <c r="B1723" s="2" t="s">
        <v>3067</v>
      </c>
      <c r="C1723" s="2" t="s">
        <v>3098</v>
      </c>
      <c r="D1723" s="8" t="s">
        <v>1771</v>
      </c>
      <c r="E1723" s="2">
        <v>0.5</v>
      </c>
      <c r="F1723" s="2">
        <v>0.5</v>
      </c>
      <c r="G1723" s="2">
        <f t="shared" si="60"/>
        <v>0</v>
      </c>
      <c r="H1723" s="9">
        <v>44713</v>
      </c>
      <c r="I1723" s="2" t="s">
        <v>632</v>
      </c>
      <c r="J1723" s="2">
        <f t="shared" si="59"/>
        <v>0</v>
      </c>
    </row>
    <row r="1724" spans="1:10" s="1" customFormat="1" ht="15" customHeight="1" x14ac:dyDescent="0.2">
      <c r="A1724" s="2" t="s">
        <v>3053</v>
      </c>
      <c r="B1724" s="2" t="s">
        <v>3059</v>
      </c>
      <c r="C1724" s="2" t="s">
        <v>3099</v>
      </c>
      <c r="D1724" s="8" t="s">
        <v>1767</v>
      </c>
      <c r="E1724" s="2">
        <v>0.5</v>
      </c>
      <c r="F1724" s="2">
        <v>0.5</v>
      </c>
      <c r="G1724" s="2">
        <f t="shared" si="60"/>
        <v>0</v>
      </c>
      <c r="H1724" s="9">
        <v>44713</v>
      </c>
      <c r="I1724" s="2" t="s">
        <v>632</v>
      </c>
      <c r="J1724" s="2">
        <f t="shared" si="59"/>
        <v>0</v>
      </c>
    </row>
    <row r="1725" spans="1:10" s="1" customFormat="1" ht="15" customHeight="1" x14ac:dyDescent="0.2">
      <c r="A1725" s="2" t="s">
        <v>3053</v>
      </c>
      <c r="B1725" s="2" t="s">
        <v>3067</v>
      </c>
      <c r="C1725" s="2" t="s">
        <v>3100</v>
      </c>
      <c r="D1725" s="8" t="s">
        <v>1761</v>
      </c>
      <c r="E1725" s="2">
        <v>2</v>
      </c>
      <c r="F1725" s="2">
        <v>2</v>
      </c>
      <c r="G1725" s="2">
        <f t="shared" si="60"/>
        <v>0</v>
      </c>
      <c r="H1725" s="9">
        <v>44713</v>
      </c>
      <c r="I1725" s="2" t="s">
        <v>632</v>
      </c>
      <c r="J1725" s="2">
        <f t="shared" si="59"/>
        <v>0</v>
      </c>
    </row>
    <row r="1726" spans="1:10" s="1" customFormat="1" ht="15" customHeight="1" x14ac:dyDescent="0.2">
      <c r="A1726" s="2" t="s">
        <v>3053</v>
      </c>
      <c r="B1726" s="2" t="s">
        <v>3056</v>
      </c>
      <c r="C1726" s="2" t="s">
        <v>3101</v>
      </c>
      <c r="D1726" s="8" t="s">
        <v>1789</v>
      </c>
      <c r="E1726" s="2">
        <v>18.82</v>
      </c>
      <c r="F1726" s="2">
        <v>20</v>
      </c>
      <c r="G1726" s="2">
        <f t="shared" si="60"/>
        <v>1.1799999999999997</v>
      </c>
      <c r="H1726" s="9">
        <v>44713</v>
      </c>
      <c r="I1726" s="2" t="s">
        <v>632</v>
      </c>
      <c r="J1726" s="2">
        <f t="shared" si="59"/>
        <v>1</v>
      </c>
    </row>
    <row r="1727" spans="1:10" s="1" customFormat="1" ht="15" customHeight="1" x14ac:dyDescent="0.2">
      <c r="A1727" s="2" t="s">
        <v>3053</v>
      </c>
      <c r="B1727" s="2" t="s">
        <v>3067</v>
      </c>
      <c r="C1727" s="2" t="s">
        <v>3102</v>
      </c>
      <c r="D1727" s="8" t="s">
        <v>1760</v>
      </c>
      <c r="E1727" s="2">
        <v>1</v>
      </c>
      <c r="F1727" s="2">
        <v>1</v>
      </c>
      <c r="G1727" s="2">
        <f t="shared" si="60"/>
        <v>0</v>
      </c>
      <c r="H1727" s="9">
        <v>44713</v>
      </c>
      <c r="I1727" s="2" t="s">
        <v>632</v>
      </c>
      <c r="J1727" s="2">
        <f t="shared" si="59"/>
        <v>0</v>
      </c>
    </row>
    <row r="1728" spans="1:10" s="1" customFormat="1" ht="15" customHeight="1" x14ac:dyDescent="0.2">
      <c r="A1728" s="2" t="s">
        <v>3053</v>
      </c>
      <c r="B1728" s="2" t="s">
        <v>3056</v>
      </c>
      <c r="C1728" s="2" t="s">
        <v>3103</v>
      </c>
      <c r="D1728" s="8" t="s">
        <v>1787</v>
      </c>
      <c r="E1728" s="2">
        <v>2.5</v>
      </c>
      <c r="F1728" s="2">
        <v>0</v>
      </c>
      <c r="G1728" s="2">
        <f t="shared" si="60"/>
        <v>-2.5</v>
      </c>
      <c r="H1728" s="9">
        <v>44713</v>
      </c>
      <c r="I1728" s="2" t="s">
        <v>632</v>
      </c>
      <c r="J1728" s="2">
        <f t="shared" si="59"/>
        <v>1</v>
      </c>
    </row>
    <row r="1729" spans="1:10" s="1" customFormat="1" ht="15" customHeight="1" x14ac:dyDescent="0.2">
      <c r="A1729" s="2" t="s">
        <v>3104</v>
      </c>
      <c r="B1729" s="2" t="s">
        <v>3104</v>
      </c>
      <c r="C1729" s="2" t="s">
        <v>506</v>
      </c>
      <c r="D1729" s="8" t="s">
        <v>507</v>
      </c>
      <c r="E1729" s="2">
        <v>8</v>
      </c>
      <c r="F1729" s="2">
        <v>8</v>
      </c>
      <c r="G1729" s="2">
        <f t="shared" si="60"/>
        <v>0</v>
      </c>
      <c r="H1729" s="9">
        <v>44713</v>
      </c>
      <c r="I1729" s="2" t="s">
        <v>632</v>
      </c>
      <c r="J1729" s="2">
        <f t="shared" si="59"/>
        <v>0</v>
      </c>
    </row>
    <row r="1730" spans="1:10" s="1" customFormat="1" ht="15" customHeight="1" x14ac:dyDescent="0.2">
      <c r="A1730" s="2" t="s">
        <v>3104</v>
      </c>
      <c r="B1730" s="2" t="s">
        <v>3104</v>
      </c>
      <c r="C1730" s="2" t="s">
        <v>572</v>
      </c>
      <c r="D1730" s="8" t="s">
        <v>573</v>
      </c>
      <c r="E1730" s="2">
        <v>6</v>
      </c>
      <c r="F1730" s="2">
        <v>6</v>
      </c>
      <c r="G1730" s="2">
        <f t="shared" si="60"/>
        <v>0</v>
      </c>
      <c r="H1730" s="9">
        <v>44713</v>
      </c>
      <c r="I1730" s="2" t="s">
        <v>632</v>
      </c>
      <c r="J1730" s="2">
        <f t="shared" si="59"/>
        <v>0</v>
      </c>
    </row>
    <row r="1731" spans="1:10" s="1" customFormat="1" ht="15" customHeight="1" x14ac:dyDescent="0.2">
      <c r="A1731" s="2" t="s">
        <v>3104</v>
      </c>
      <c r="B1731" s="2" t="s">
        <v>3105</v>
      </c>
      <c r="C1731" s="2" t="s">
        <v>386</v>
      </c>
      <c r="D1731" s="8" t="s">
        <v>387</v>
      </c>
      <c r="E1731" s="2">
        <v>6</v>
      </c>
      <c r="F1731" s="2">
        <v>6</v>
      </c>
      <c r="G1731" s="2">
        <f t="shared" si="60"/>
        <v>0</v>
      </c>
      <c r="H1731" s="9">
        <v>44713</v>
      </c>
      <c r="I1731" s="2" t="s">
        <v>632</v>
      </c>
      <c r="J1731" s="2">
        <f t="shared" si="59"/>
        <v>0</v>
      </c>
    </row>
    <row r="1732" spans="1:10" s="1" customFormat="1" ht="15" customHeight="1" x14ac:dyDescent="0.2">
      <c r="A1732" s="2" t="s">
        <v>3104</v>
      </c>
      <c r="B1732" s="2" t="s">
        <v>3105</v>
      </c>
      <c r="C1732" s="2" t="s">
        <v>3106</v>
      </c>
      <c r="D1732" s="8" t="s">
        <v>3107</v>
      </c>
      <c r="E1732" s="2">
        <v>4</v>
      </c>
      <c r="F1732" s="2">
        <v>4</v>
      </c>
      <c r="G1732" s="2">
        <f t="shared" si="60"/>
        <v>0</v>
      </c>
      <c r="H1732" s="9">
        <v>44713</v>
      </c>
      <c r="I1732" s="2" t="s">
        <v>632</v>
      </c>
      <c r="J1732" s="2">
        <f t="shared" si="59"/>
        <v>0</v>
      </c>
    </row>
    <row r="1733" spans="1:10" s="1" customFormat="1" ht="15" customHeight="1" x14ac:dyDescent="0.2">
      <c r="A1733" s="2" t="s">
        <v>3104</v>
      </c>
      <c r="B1733" s="2" t="s">
        <v>3104</v>
      </c>
      <c r="C1733" s="2" t="s">
        <v>580</v>
      </c>
      <c r="D1733" s="8" t="s">
        <v>581</v>
      </c>
      <c r="E1733" s="2">
        <v>4</v>
      </c>
      <c r="F1733" s="2">
        <v>4</v>
      </c>
      <c r="G1733" s="2">
        <f t="shared" si="60"/>
        <v>0</v>
      </c>
      <c r="H1733" s="9">
        <v>44713</v>
      </c>
      <c r="I1733" s="2" t="s">
        <v>632</v>
      </c>
      <c r="J1733" s="2">
        <f t="shared" si="59"/>
        <v>0</v>
      </c>
    </row>
    <row r="1734" spans="1:10" s="1" customFormat="1" ht="15" customHeight="1" x14ac:dyDescent="0.2">
      <c r="A1734" s="2" t="s">
        <v>3104</v>
      </c>
      <c r="B1734" s="2" t="s">
        <v>3104</v>
      </c>
      <c r="C1734" s="2" t="s">
        <v>582</v>
      </c>
      <c r="D1734" s="8" t="s">
        <v>583</v>
      </c>
      <c r="E1734" s="2">
        <v>2</v>
      </c>
      <c r="F1734" s="2">
        <v>2</v>
      </c>
      <c r="G1734" s="2">
        <f t="shared" si="60"/>
        <v>0</v>
      </c>
      <c r="H1734" s="9">
        <v>44713</v>
      </c>
      <c r="I1734" s="2" t="s">
        <v>632</v>
      </c>
      <c r="J1734" s="2">
        <f t="shared" si="59"/>
        <v>0</v>
      </c>
    </row>
    <row r="1735" spans="1:10" s="1" customFormat="1" ht="15" customHeight="1" x14ac:dyDescent="0.2">
      <c r="A1735" s="2" t="s">
        <v>3104</v>
      </c>
      <c r="B1735" s="2" t="s">
        <v>3104</v>
      </c>
      <c r="C1735" s="2" t="s">
        <v>590</v>
      </c>
      <c r="D1735" s="8" t="s">
        <v>591</v>
      </c>
      <c r="E1735" s="2">
        <v>4</v>
      </c>
      <c r="F1735" s="2">
        <v>4</v>
      </c>
      <c r="G1735" s="2">
        <f t="shared" si="60"/>
        <v>0</v>
      </c>
      <c r="H1735" s="9">
        <v>44713</v>
      </c>
      <c r="I1735" s="2" t="s">
        <v>632</v>
      </c>
      <c r="J1735" s="2">
        <f t="shared" si="59"/>
        <v>0</v>
      </c>
    </row>
    <row r="1736" spans="1:10" s="1" customFormat="1" ht="15" customHeight="1" x14ac:dyDescent="0.2">
      <c r="A1736" s="2" t="s">
        <v>3104</v>
      </c>
      <c r="B1736" s="2" t="s">
        <v>3105</v>
      </c>
      <c r="C1736" s="2" t="s">
        <v>390</v>
      </c>
      <c r="D1736" s="8" t="s">
        <v>391</v>
      </c>
      <c r="E1736" s="2">
        <v>2</v>
      </c>
      <c r="F1736" s="2">
        <v>2</v>
      </c>
      <c r="G1736" s="2">
        <f t="shared" si="60"/>
        <v>0</v>
      </c>
      <c r="H1736" s="9">
        <v>44713</v>
      </c>
      <c r="I1736" s="2" t="s">
        <v>632</v>
      </c>
      <c r="J1736" s="2">
        <f t="shared" si="59"/>
        <v>0</v>
      </c>
    </row>
    <row r="1737" spans="1:10" s="1" customFormat="1" ht="15" customHeight="1" x14ac:dyDescent="0.2">
      <c r="A1737" s="2" t="s">
        <v>3104</v>
      </c>
      <c r="B1737" s="2" t="s">
        <v>3104</v>
      </c>
      <c r="C1737" s="2" t="s">
        <v>576</v>
      </c>
      <c r="D1737" s="8" t="s">
        <v>577</v>
      </c>
      <c r="E1737" s="2">
        <v>1</v>
      </c>
      <c r="F1737" s="2">
        <v>1</v>
      </c>
      <c r="G1737" s="2">
        <f t="shared" si="60"/>
        <v>0</v>
      </c>
      <c r="H1737" s="9">
        <v>44713</v>
      </c>
      <c r="I1737" s="2" t="s">
        <v>632</v>
      </c>
      <c r="J1737" s="2">
        <f t="shared" si="59"/>
        <v>0</v>
      </c>
    </row>
    <row r="1738" spans="1:10" s="1" customFormat="1" ht="15" customHeight="1" x14ac:dyDescent="0.2">
      <c r="A1738" s="2" t="s">
        <v>3104</v>
      </c>
      <c r="B1738" s="2" t="s">
        <v>3104</v>
      </c>
      <c r="C1738" s="2" t="s">
        <v>3108</v>
      </c>
      <c r="D1738" s="8" t="s">
        <v>3109</v>
      </c>
      <c r="E1738" s="2">
        <v>4</v>
      </c>
      <c r="F1738" s="2">
        <v>4</v>
      </c>
      <c r="G1738" s="2">
        <f t="shared" si="60"/>
        <v>0</v>
      </c>
      <c r="H1738" s="9">
        <v>44713</v>
      </c>
      <c r="I1738" s="2" t="s">
        <v>632</v>
      </c>
      <c r="J1738" s="2">
        <f t="shared" si="59"/>
        <v>0</v>
      </c>
    </row>
    <row r="1739" spans="1:10" s="1" customFormat="1" ht="15" customHeight="1" x14ac:dyDescent="0.2">
      <c r="A1739" s="2" t="s">
        <v>3104</v>
      </c>
      <c r="B1739" s="2" t="s">
        <v>3105</v>
      </c>
      <c r="C1739" s="2" t="s">
        <v>388</v>
      </c>
      <c r="D1739" s="8" t="s">
        <v>389</v>
      </c>
      <c r="E1739" s="2">
        <v>2</v>
      </c>
      <c r="F1739" s="2">
        <v>2</v>
      </c>
      <c r="G1739" s="2">
        <f t="shared" si="60"/>
        <v>0</v>
      </c>
      <c r="H1739" s="9">
        <v>44713</v>
      </c>
      <c r="I1739" s="2" t="s">
        <v>632</v>
      </c>
      <c r="J1739" s="2">
        <f t="shared" si="59"/>
        <v>0</v>
      </c>
    </row>
    <row r="1740" spans="1:10" s="1" customFormat="1" ht="15" customHeight="1" x14ac:dyDescent="0.2">
      <c r="A1740" s="2" t="s">
        <v>3104</v>
      </c>
      <c r="B1740" s="2" t="s">
        <v>3104</v>
      </c>
      <c r="C1740" s="2" t="s">
        <v>3110</v>
      </c>
      <c r="D1740" s="8" t="s">
        <v>3111</v>
      </c>
      <c r="E1740" s="2">
        <v>2</v>
      </c>
      <c r="F1740" s="2">
        <v>2</v>
      </c>
      <c r="G1740" s="2">
        <f t="shared" si="60"/>
        <v>0</v>
      </c>
      <c r="H1740" s="9">
        <v>44713</v>
      </c>
      <c r="I1740" s="2" t="s">
        <v>632</v>
      </c>
      <c r="J1740" s="2">
        <f t="shared" si="59"/>
        <v>0</v>
      </c>
    </row>
    <row r="1741" spans="1:10" s="1" customFormat="1" ht="15" customHeight="1" x14ac:dyDescent="0.2">
      <c r="A1741" s="2" t="s">
        <v>3104</v>
      </c>
      <c r="B1741" s="2" t="s">
        <v>3112</v>
      </c>
      <c r="C1741" s="2" t="s">
        <v>442</v>
      </c>
      <c r="D1741" s="8" t="s">
        <v>443</v>
      </c>
      <c r="E1741" s="2">
        <v>4</v>
      </c>
      <c r="F1741" s="2">
        <v>4</v>
      </c>
      <c r="G1741" s="2">
        <f t="shared" si="60"/>
        <v>0</v>
      </c>
      <c r="H1741" s="9">
        <v>44713</v>
      </c>
      <c r="I1741" s="2" t="s">
        <v>632</v>
      </c>
      <c r="J1741" s="2">
        <f t="shared" si="59"/>
        <v>0</v>
      </c>
    </row>
    <row r="1742" spans="1:10" s="1" customFormat="1" ht="15" customHeight="1" x14ac:dyDescent="0.2">
      <c r="A1742" s="2" t="s">
        <v>3104</v>
      </c>
      <c r="B1742" s="2" t="s">
        <v>3105</v>
      </c>
      <c r="C1742" s="2" t="s">
        <v>372</v>
      </c>
      <c r="D1742" s="8" t="s">
        <v>373</v>
      </c>
      <c r="E1742" s="2">
        <v>16</v>
      </c>
      <c r="F1742" s="2">
        <v>16</v>
      </c>
      <c r="G1742" s="2">
        <f t="shared" si="60"/>
        <v>0</v>
      </c>
      <c r="H1742" s="9">
        <v>44713</v>
      </c>
      <c r="I1742" s="2" t="s">
        <v>632</v>
      </c>
      <c r="J1742" s="2">
        <f t="shared" si="59"/>
        <v>0</v>
      </c>
    </row>
    <row r="1743" spans="1:10" s="1" customFormat="1" ht="15" customHeight="1" x14ac:dyDescent="0.2">
      <c r="A1743" s="2" t="s">
        <v>3104</v>
      </c>
      <c r="B1743" s="2" t="s">
        <v>3104</v>
      </c>
      <c r="C1743" s="2" t="s">
        <v>486</v>
      </c>
      <c r="D1743" s="8" t="s">
        <v>487</v>
      </c>
      <c r="E1743" s="2">
        <v>4</v>
      </c>
      <c r="F1743" s="2">
        <v>4</v>
      </c>
      <c r="G1743" s="2">
        <f t="shared" si="60"/>
        <v>0</v>
      </c>
      <c r="H1743" s="9">
        <v>44713</v>
      </c>
      <c r="I1743" s="2" t="s">
        <v>632</v>
      </c>
      <c r="J1743" s="2">
        <f t="shared" si="59"/>
        <v>0</v>
      </c>
    </row>
    <row r="1744" spans="1:10" s="1" customFormat="1" ht="15" customHeight="1" x14ac:dyDescent="0.2">
      <c r="A1744" s="2" t="s">
        <v>3104</v>
      </c>
      <c r="B1744" s="2" t="s">
        <v>3113</v>
      </c>
      <c r="C1744" s="2" t="s">
        <v>3114</v>
      </c>
      <c r="D1744" s="8" t="s">
        <v>3115</v>
      </c>
      <c r="E1744" s="2">
        <v>2</v>
      </c>
      <c r="F1744" s="2">
        <v>2</v>
      </c>
      <c r="G1744" s="2">
        <f t="shared" si="60"/>
        <v>0</v>
      </c>
      <c r="H1744" s="9">
        <v>44713</v>
      </c>
      <c r="I1744" s="2" t="s">
        <v>632</v>
      </c>
      <c r="J1744" s="2">
        <f t="shared" si="59"/>
        <v>0</v>
      </c>
    </row>
    <row r="1745" spans="1:10" s="1" customFormat="1" ht="15" customHeight="1" x14ac:dyDescent="0.2">
      <c r="A1745" s="2" t="s">
        <v>3104</v>
      </c>
      <c r="B1745" s="2" t="s">
        <v>3105</v>
      </c>
      <c r="C1745" s="2" t="s">
        <v>3116</v>
      </c>
      <c r="D1745" s="8" t="s">
        <v>3117</v>
      </c>
      <c r="E1745" s="2">
        <v>15</v>
      </c>
      <c r="F1745" s="2">
        <v>15</v>
      </c>
      <c r="G1745" s="2">
        <f t="shared" si="60"/>
        <v>0</v>
      </c>
      <c r="H1745" s="9">
        <v>44713</v>
      </c>
      <c r="I1745" s="2" t="s">
        <v>632</v>
      </c>
      <c r="J1745" s="2">
        <f t="shared" si="59"/>
        <v>0</v>
      </c>
    </row>
    <row r="1746" spans="1:10" s="1" customFormat="1" ht="15" customHeight="1" x14ac:dyDescent="0.2">
      <c r="A1746" s="2" t="s">
        <v>3104</v>
      </c>
      <c r="B1746" s="2" t="s">
        <v>3113</v>
      </c>
      <c r="C1746" s="2" t="s">
        <v>256</v>
      </c>
      <c r="D1746" s="8" t="s">
        <v>257</v>
      </c>
      <c r="E1746" s="2">
        <v>4</v>
      </c>
      <c r="F1746" s="2">
        <v>4</v>
      </c>
      <c r="G1746" s="2">
        <f t="shared" si="60"/>
        <v>0</v>
      </c>
      <c r="H1746" s="9">
        <v>44713</v>
      </c>
      <c r="I1746" s="2" t="s">
        <v>632</v>
      </c>
      <c r="J1746" s="2">
        <f t="shared" ref="J1746:J1809" si="61">IF(G1746=0,0,1)</f>
        <v>0</v>
      </c>
    </row>
    <row r="1747" spans="1:10" s="1" customFormat="1" ht="15" customHeight="1" x14ac:dyDescent="0.2">
      <c r="A1747" s="2" t="s">
        <v>3104</v>
      </c>
      <c r="B1747" s="2" t="s">
        <v>3104</v>
      </c>
      <c r="C1747" s="2" t="s">
        <v>3118</v>
      </c>
      <c r="D1747" s="8" t="s">
        <v>3119</v>
      </c>
      <c r="E1747" s="2">
        <v>1</v>
      </c>
      <c r="F1747" s="2">
        <v>1</v>
      </c>
      <c r="G1747" s="2">
        <f t="shared" si="60"/>
        <v>0</v>
      </c>
      <c r="H1747" s="9">
        <v>44713</v>
      </c>
      <c r="I1747" s="2" t="s">
        <v>632</v>
      </c>
      <c r="J1747" s="2">
        <f t="shared" si="61"/>
        <v>0</v>
      </c>
    </row>
    <row r="1748" spans="1:10" s="1" customFormat="1" ht="15" customHeight="1" x14ac:dyDescent="0.2">
      <c r="A1748" s="2" t="s">
        <v>3104</v>
      </c>
      <c r="B1748" s="2" t="s">
        <v>3105</v>
      </c>
      <c r="C1748" s="2" t="s">
        <v>378</v>
      </c>
      <c r="D1748" s="8" t="s">
        <v>379</v>
      </c>
      <c r="E1748" s="2">
        <v>1</v>
      </c>
      <c r="F1748" s="2">
        <v>1</v>
      </c>
      <c r="G1748" s="2">
        <f t="shared" si="60"/>
        <v>0</v>
      </c>
      <c r="H1748" s="9">
        <v>44713</v>
      </c>
      <c r="I1748" s="2" t="s">
        <v>632</v>
      </c>
      <c r="J1748" s="2">
        <f t="shared" si="61"/>
        <v>0</v>
      </c>
    </row>
    <row r="1749" spans="1:10" s="1" customFormat="1" ht="15" customHeight="1" x14ac:dyDescent="0.2">
      <c r="A1749" s="2" t="s">
        <v>3104</v>
      </c>
      <c r="B1749" s="2" t="s">
        <v>3113</v>
      </c>
      <c r="C1749" s="2" t="s">
        <v>3120</v>
      </c>
      <c r="D1749" s="8" t="s">
        <v>3121</v>
      </c>
      <c r="E1749" s="2">
        <v>1</v>
      </c>
      <c r="F1749" s="2">
        <v>1</v>
      </c>
      <c r="G1749" s="2">
        <f t="shared" si="60"/>
        <v>0</v>
      </c>
      <c r="H1749" s="9">
        <v>44713</v>
      </c>
      <c r="I1749" s="2" t="s">
        <v>632</v>
      </c>
      <c r="J1749" s="2">
        <f t="shared" si="61"/>
        <v>0</v>
      </c>
    </row>
    <row r="1750" spans="1:10" s="1" customFormat="1" ht="15" customHeight="1" x14ac:dyDescent="0.2">
      <c r="A1750" s="2" t="s">
        <v>3104</v>
      </c>
      <c r="B1750" s="2" t="s">
        <v>3104</v>
      </c>
      <c r="C1750" s="2" t="s">
        <v>588</v>
      </c>
      <c r="D1750" s="8" t="s">
        <v>589</v>
      </c>
      <c r="E1750" s="2">
        <v>1</v>
      </c>
      <c r="F1750" s="2">
        <v>1</v>
      </c>
      <c r="G1750" s="2">
        <f t="shared" si="60"/>
        <v>0</v>
      </c>
      <c r="H1750" s="9">
        <v>44713</v>
      </c>
      <c r="I1750" s="2" t="s">
        <v>632</v>
      </c>
      <c r="J1750" s="2">
        <f t="shared" si="61"/>
        <v>0</v>
      </c>
    </row>
    <row r="1751" spans="1:10" s="1" customFormat="1" ht="15" customHeight="1" x14ac:dyDescent="0.2">
      <c r="A1751" s="2" t="s">
        <v>3104</v>
      </c>
      <c r="B1751" s="2" t="s">
        <v>3105</v>
      </c>
      <c r="C1751" s="2" t="s">
        <v>334</v>
      </c>
      <c r="D1751" s="8" t="s">
        <v>335</v>
      </c>
      <c r="E1751" s="2">
        <v>4</v>
      </c>
      <c r="F1751" s="2">
        <v>4</v>
      </c>
      <c r="G1751" s="2">
        <f t="shared" si="60"/>
        <v>0</v>
      </c>
      <c r="H1751" s="9">
        <v>44713</v>
      </c>
      <c r="I1751" s="2" t="s">
        <v>632</v>
      </c>
      <c r="J1751" s="2">
        <f t="shared" si="61"/>
        <v>0</v>
      </c>
    </row>
    <row r="1752" spans="1:10" s="1" customFormat="1" ht="15" customHeight="1" x14ac:dyDescent="0.2">
      <c r="A1752" s="2" t="s">
        <v>3104</v>
      </c>
      <c r="B1752" s="2" t="s">
        <v>3104</v>
      </c>
      <c r="C1752" s="2" t="s">
        <v>3122</v>
      </c>
      <c r="D1752" s="8" t="s">
        <v>3123</v>
      </c>
      <c r="E1752" s="2">
        <v>1</v>
      </c>
      <c r="F1752" s="2">
        <v>1</v>
      </c>
      <c r="G1752" s="2">
        <f t="shared" si="60"/>
        <v>0</v>
      </c>
      <c r="H1752" s="9">
        <v>44713</v>
      </c>
      <c r="I1752" s="2" t="s">
        <v>632</v>
      </c>
      <c r="J1752" s="2">
        <f t="shared" si="61"/>
        <v>0</v>
      </c>
    </row>
    <row r="1753" spans="1:10" s="1" customFormat="1" ht="15" customHeight="1" x14ac:dyDescent="0.2">
      <c r="A1753" s="2" t="s">
        <v>3104</v>
      </c>
      <c r="B1753" s="2" t="s">
        <v>3112</v>
      </c>
      <c r="C1753" s="2" t="s">
        <v>446</v>
      </c>
      <c r="D1753" s="8" t="s">
        <v>447</v>
      </c>
      <c r="E1753" s="2">
        <v>1</v>
      </c>
      <c r="F1753" s="2">
        <v>1</v>
      </c>
      <c r="G1753" s="2">
        <f t="shared" si="60"/>
        <v>0</v>
      </c>
      <c r="H1753" s="9">
        <v>44713</v>
      </c>
      <c r="I1753" s="2" t="s">
        <v>632</v>
      </c>
      <c r="J1753" s="2">
        <f t="shared" si="61"/>
        <v>0</v>
      </c>
    </row>
    <row r="1754" spans="1:10" s="1" customFormat="1" ht="15" customHeight="1" x14ac:dyDescent="0.2">
      <c r="A1754" s="2" t="s">
        <v>3104</v>
      </c>
      <c r="B1754" s="2" t="s">
        <v>3112</v>
      </c>
      <c r="C1754" s="2" t="s">
        <v>464</v>
      </c>
      <c r="D1754" s="8" t="s">
        <v>465</v>
      </c>
      <c r="E1754" s="2">
        <v>2</v>
      </c>
      <c r="F1754" s="2">
        <v>2</v>
      </c>
      <c r="G1754" s="2">
        <f t="shared" si="60"/>
        <v>0</v>
      </c>
      <c r="H1754" s="9">
        <v>44713</v>
      </c>
      <c r="I1754" s="2" t="s">
        <v>632</v>
      </c>
      <c r="J1754" s="2">
        <f t="shared" si="61"/>
        <v>0</v>
      </c>
    </row>
    <row r="1755" spans="1:10" s="1" customFormat="1" ht="15" customHeight="1" x14ac:dyDescent="0.2">
      <c r="A1755" s="2" t="s">
        <v>3104</v>
      </c>
      <c r="B1755" s="2" t="s">
        <v>3113</v>
      </c>
      <c r="C1755" s="2" t="s">
        <v>3124</v>
      </c>
      <c r="D1755" s="8" t="s">
        <v>3125</v>
      </c>
      <c r="E1755" s="2">
        <v>1</v>
      </c>
      <c r="F1755" s="2">
        <v>1</v>
      </c>
      <c r="G1755" s="2">
        <f t="shared" si="60"/>
        <v>0</v>
      </c>
      <c r="H1755" s="9">
        <v>44713</v>
      </c>
      <c r="I1755" s="2" t="s">
        <v>632</v>
      </c>
      <c r="J1755" s="2">
        <f t="shared" si="61"/>
        <v>0</v>
      </c>
    </row>
    <row r="1756" spans="1:10" s="1" customFormat="1" ht="15" customHeight="1" x14ac:dyDescent="0.2">
      <c r="A1756" s="2" t="s">
        <v>3104</v>
      </c>
      <c r="B1756" s="2" t="s">
        <v>3112</v>
      </c>
      <c r="C1756" s="2" t="s">
        <v>482</v>
      </c>
      <c r="D1756" s="8" t="s">
        <v>483</v>
      </c>
      <c r="E1756" s="2">
        <v>1</v>
      </c>
      <c r="F1756" s="2">
        <v>1</v>
      </c>
      <c r="G1756" s="2">
        <f t="shared" si="60"/>
        <v>0</v>
      </c>
      <c r="H1756" s="9">
        <v>44713</v>
      </c>
      <c r="I1756" s="2" t="s">
        <v>632</v>
      </c>
      <c r="J1756" s="2">
        <f t="shared" si="61"/>
        <v>0</v>
      </c>
    </row>
    <row r="1757" spans="1:10" s="1" customFormat="1" ht="15" customHeight="1" x14ac:dyDescent="0.2">
      <c r="A1757" s="2" t="s">
        <v>3104</v>
      </c>
      <c r="B1757" s="2" t="s">
        <v>3105</v>
      </c>
      <c r="C1757" s="2" t="s">
        <v>362</v>
      </c>
      <c r="D1757" s="8" t="s">
        <v>363</v>
      </c>
      <c r="E1757" s="2">
        <v>6</v>
      </c>
      <c r="F1757" s="2">
        <v>2</v>
      </c>
      <c r="G1757" s="2">
        <f t="shared" si="60"/>
        <v>-4</v>
      </c>
      <c r="H1757" s="9">
        <v>44713</v>
      </c>
      <c r="I1757" s="2" t="s">
        <v>632</v>
      </c>
      <c r="J1757" s="2">
        <f t="shared" si="61"/>
        <v>1</v>
      </c>
    </row>
    <row r="1758" spans="1:10" s="1" customFormat="1" ht="15" customHeight="1" x14ac:dyDescent="0.2">
      <c r="A1758" s="2" t="s">
        <v>3104</v>
      </c>
      <c r="B1758" s="2" t="s">
        <v>3105</v>
      </c>
      <c r="C1758" s="2" t="s">
        <v>336</v>
      </c>
      <c r="D1758" s="8" t="s">
        <v>337</v>
      </c>
      <c r="E1758" s="2">
        <v>1</v>
      </c>
      <c r="F1758" s="2">
        <v>1</v>
      </c>
      <c r="G1758" s="2">
        <f t="shared" si="60"/>
        <v>0</v>
      </c>
      <c r="H1758" s="9">
        <v>44713</v>
      </c>
      <c r="I1758" s="2" t="s">
        <v>632</v>
      </c>
      <c r="J1758" s="2">
        <f t="shared" si="61"/>
        <v>0</v>
      </c>
    </row>
    <row r="1759" spans="1:10" s="1" customFormat="1" ht="15" customHeight="1" x14ac:dyDescent="0.2">
      <c r="A1759" s="2" t="s">
        <v>3104</v>
      </c>
      <c r="B1759" s="2" t="s">
        <v>3126</v>
      </c>
      <c r="C1759" s="2" t="s">
        <v>628</v>
      </c>
      <c r="D1759" s="8" t="s">
        <v>629</v>
      </c>
      <c r="E1759" s="2">
        <v>9</v>
      </c>
      <c r="F1759" s="2">
        <v>9</v>
      </c>
      <c r="G1759" s="2">
        <f t="shared" si="60"/>
        <v>0</v>
      </c>
      <c r="H1759" s="9">
        <v>44713</v>
      </c>
      <c r="I1759" s="2" t="s">
        <v>632</v>
      </c>
      <c r="J1759" s="2">
        <f t="shared" si="61"/>
        <v>0</v>
      </c>
    </row>
    <row r="1760" spans="1:10" s="1" customFormat="1" ht="15" customHeight="1" x14ac:dyDescent="0.2">
      <c r="A1760" s="2" t="s">
        <v>3104</v>
      </c>
      <c r="B1760" s="2" t="s">
        <v>3127</v>
      </c>
      <c r="C1760" s="2" t="s">
        <v>300</v>
      </c>
      <c r="D1760" s="8" t="s">
        <v>301</v>
      </c>
      <c r="E1760" s="2">
        <v>6</v>
      </c>
      <c r="F1760" s="2">
        <v>6</v>
      </c>
      <c r="G1760" s="2">
        <f t="shared" si="60"/>
        <v>0</v>
      </c>
      <c r="H1760" s="9">
        <v>44713</v>
      </c>
      <c r="I1760" s="2" t="s">
        <v>632</v>
      </c>
      <c r="J1760" s="2">
        <f t="shared" si="61"/>
        <v>0</v>
      </c>
    </row>
    <row r="1761" spans="1:10" s="1" customFormat="1" ht="15" customHeight="1" x14ac:dyDescent="0.2">
      <c r="A1761" s="2" t="s">
        <v>3104</v>
      </c>
      <c r="B1761" s="2" t="s">
        <v>3105</v>
      </c>
      <c r="C1761" s="2" t="s">
        <v>3128</v>
      </c>
      <c r="D1761" s="8" t="s">
        <v>3129</v>
      </c>
      <c r="E1761" s="2">
        <v>4</v>
      </c>
      <c r="F1761" s="2">
        <v>4</v>
      </c>
      <c r="G1761" s="2">
        <f t="shared" si="60"/>
        <v>0</v>
      </c>
      <c r="H1761" s="9">
        <v>44713</v>
      </c>
      <c r="I1761" s="2" t="s">
        <v>632</v>
      </c>
      <c r="J1761" s="2">
        <f t="shared" si="61"/>
        <v>0</v>
      </c>
    </row>
    <row r="1762" spans="1:10" s="1" customFormat="1" ht="15" customHeight="1" x14ac:dyDescent="0.2">
      <c r="A1762" s="2" t="s">
        <v>3104</v>
      </c>
      <c r="B1762" s="2" t="s">
        <v>3130</v>
      </c>
      <c r="C1762" s="2" t="s">
        <v>3131</v>
      </c>
      <c r="D1762" s="8" t="s">
        <v>3132</v>
      </c>
      <c r="E1762" s="2">
        <v>2</v>
      </c>
      <c r="F1762" s="2">
        <v>2</v>
      </c>
      <c r="G1762" s="2">
        <f t="shared" si="60"/>
        <v>0</v>
      </c>
      <c r="H1762" s="9">
        <v>44713</v>
      </c>
      <c r="I1762" s="2" t="s">
        <v>632</v>
      </c>
      <c r="J1762" s="2">
        <f t="shared" si="61"/>
        <v>0</v>
      </c>
    </row>
    <row r="1763" spans="1:10" s="1" customFormat="1" ht="15" customHeight="1" x14ac:dyDescent="0.2">
      <c r="A1763" s="2" t="s">
        <v>3104</v>
      </c>
      <c r="B1763" s="2" t="s">
        <v>3105</v>
      </c>
      <c r="C1763" s="2" t="s">
        <v>3133</v>
      </c>
      <c r="D1763" s="8" t="s">
        <v>3134</v>
      </c>
      <c r="E1763" s="2">
        <v>3</v>
      </c>
      <c r="F1763" s="2">
        <v>3</v>
      </c>
      <c r="G1763" s="2">
        <f t="shared" si="60"/>
        <v>0</v>
      </c>
      <c r="H1763" s="9">
        <v>44713</v>
      </c>
      <c r="I1763" s="2" t="s">
        <v>632</v>
      </c>
      <c r="J1763" s="2">
        <f t="shared" si="61"/>
        <v>0</v>
      </c>
    </row>
    <row r="1764" spans="1:10" s="1" customFormat="1" ht="15" customHeight="1" x14ac:dyDescent="0.2">
      <c r="A1764" s="2" t="s">
        <v>3104</v>
      </c>
      <c r="B1764" s="2" t="s">
        <v>3104</v>
      </c>
      <c r="C1764" s="2" t="s">
        <v>546</v>
      </c>
      <c r="D1764" s="8" t="s">
        <v>547</v>
      </c>
      <c r="E1764" s="2">
        <v>4</v>
      </c>
      <c r="F1764" s="2">
        <v>4</v>
      </c>
      <c r="G1764" s="2">
        <f t="shared" si="60"/>
        <v>0</v>
      </c>
      <c r="H1764" s="9">
        <v>44713</v>
      </c>
      <c r="I1764" s="2" t="s">
        <v>632</v>
      </c>
      <c r="J1764" s="2">
        <f t="shared" si="61"/>
        <v>0</v>
      </c>
    </row>
    <row r="1765" spans="1:10" s="1" customFormat="1" ht="15" customHeight="1" x14ac:dyDescent="0.2">
      <c r="A1765" s="2" t="s">
        <v>3104</v>
      </c>
      <c r="B1765" s="2" t="s">
        <v>3130</v>
      </c>
      <c r="C1765" s="2" t="s">
        <v>3135</v>
      </c>
      <c r="D1765" s="8" t="s">
        <v>3136</v>
      </c>
      <c r="E1765" s="2">
        <v>1</v>
      </c>
      <c r="F1765" s="2">
        <v>1</v>
      </c>
      <c r="G1765" s="2">
        <f t="shared" si="60"/>
        <v>0</v>
      </c>
      <c r="H1765" s="9">
        <v>44713</v>
      </c>
      <c r="I1765" s="2" t="s">
        <v>632</v>
      </c>
      <c r="J1765" s="2">
        <f t="shared" si="61"/>
        <v>0</v>
      </c>
    </row>
    <row r="1766" spans="1:10" s="1" customFormat="1" ht="15" customHeight="1" x14ac:dyDescent="0.2">
      <c r="A1766" s="2" t="s">
        <v>3104</v>
      </c>
      <c r="B1766" s="2" t="s">
        <v>3105</v>
      </c>
      <c r="C1766" s="2" t="s">
        <v>332</v>
      </c>
      <c r="D1766" s="8" t="s">
        <v>333</v>
      </c>
      <c r="E1766" s="2">
        <v>2</v>
      </c>
      <c r="F1766" s="2">
        <v>2</v>
      </c>
      <c r="G1766" s="2">
        <f t="shared" ref="G1766:G1829" si="62">F1766-E1766</f>
        <v>0</v>
      </c>
      <c r="H1766" s="9">
        <v>44713</v>
      </c>
      <c r="I1766" s="2" t="s">
        <v>632</v>
      </c>
      <c r="J1766" s="2">
        <f t="shared" si="61"/>
        <v>0</v>
      </c>
    </row>
    <row r="1767" spans="1:10" s="1" customFormat="1" ht="15" customHeight="1" x14ac:dyDescent="0.2">
      <c r="A1767" s="2" t="s">
        <v>3104</v>
      </c>
      <c r="B1767" s="2" t="s">
        <v>3113</v>
      </c>
      <c r="C1767" s="2" t="s">
        <v>264</v>
      </c>
      <c r="D1767" s="8" t="s">
        <v>265</v>
      </c>
      <c r="E1767" s="2">
        <v>4</v>
      </c>
      <c r="F1767" s="2">
        <v>4</v>
      </c>
      <c r="G1767" s="2">
        <f t="shared" si="62"/>
        <v>0</v>
      </c>
      <c r="H1767" s="9">
        <v>44713</v>
      </c>
      <c r="I1767" s="2" t="s">
        <v>632</v>
      </c>
      <c r="J1767" s="2">
        <f t="shared" si="61"/>
        <v>0</v>
      </c>
    </row>
    <row r="1768" spans="1:10" s="1" customFormat="1" ht="15" customHeight="1" x14ac:dyDescent="0.2">
      <c r="A1768" s="2" t="s">
        <v>3104</v>
      </c>
      <c r="B1768" s="2" t="s">
        <v>3137</v>
      </c>
      <c r="C1768" s="2" t="s">
        <v>254</v>
      </c>
      <c r="D1768" s="8" t="s">
        <v>255</v>
      </c>
      <c r="E1768" s="2">
        <v>8</v>
      </c>
      <c r="F1768" s="2">
        <v>8</v>
      </c>
      <c r="G1768" s="2">
        <f t="shared" si="62"/>
        <v>0</v>
      </c>
      <c r="H1768" s="9">
        <v>44713</v>
      </c>
      <c r="I1768" s="2" t="s">
        <v>632</v>
      </c>
      <c r="J1768" s="2">
        <f t="shared" si="61"/>
        <v>0</v>
      </c>
    </row>
    <row r="1769" spans="1:10" s="1" customFormat="1" ht="15" customHeight="1" x14ac:dyDescent="0.2">
      <c r="A1769" s="2" t="s">
        <v>3104</v>
      </c>
      <c r="B1769" s="2" t="s">
        <v>3105</v>
      </c>
      <c r="C1769" s="2" t="s">
        <v>360</v>
      </c>
      <c r="D1769" s="8" t="s">
        <v>361</v>
      </c>
      <c r="E1769" s="2">
        <v>4</v>
      </c>
      <c r="F1769" s="2">
        <v>3</v>
      </c>
      <c r="G1769" s="2">
        <f t="shared" si="62"/>
        <v>-1</v>
      </c>
      <c r="H1769" s="9">
        <v>44713</v>
      </c>
      <c r="I1769" s="2" t="s">
        <v>632</v>
      </c>
      <c r="J1769" s="2">
        <f t="shared" si="61"/>
        <v>1</v>
      </c>
    </row>
    <row r="1770" spans="1:10" s="1" customFormat="1" ht="15" customHeight="1" x14ac:dyDescent="0.2">
      <c r="A1770" s="2" t="s">
        <v>3104</v>
      </c>
      <c r="B1770" s="2" t="s">
        <v>3105</v>
      </c>
      <c r="C1770" s="2" t="s">
        <v>3138</v>
      </c>
      <c r="D1770" s="8" t="s">
        <v>3139</v>
      </c>
      <c r="E1770" s="2">
        <v>2</v>
      </c>
      <c r="F1770" s="2">
        <v>2</v>
      </c>
      <c r="G1770" s="2">
        <f t="shared" si="62"/>
        <v>0</v>
      </c>
      <c r="H1770" s="9">
        <v>44713</v>
      </c>
      <c r="I1770" s="2" t="s">
        <v>632</v>
      </c>
      <c r="J1770" s="2">
        <f t="shared" si="61"/>
        <v>0</v>
      </c>
    </row>
    <row r="1771" spans="1:10" s="1" customFormat="1" ht="15" customHeight="1" x14ac:dyDescent="0.2">
      <c r="A1771" s="2" t="s">
        <v>3104</v>
      </c>
      <c r="B1771" s="2" t="s">
        <v>3130</v>
      </c>
      <c r="C1771" s="2" t="s">
        <v>3140</v>
      </c>
      <c r="D1771" s="8" t="s">
        <v>3141</v>
      </c>
      <c r="E1771" s="2">
        <v>1</v>
      </c>
      <c r="F1771" s="2">
        <v>1</v>
      </c>
      <c r="G1771" s="2">
        <f t="shared" si="62"/>
        <v>0</v>
      </c>
      <c r="H1771" s="9">
        <v>44713</v>
      </c>
      <c r="I1771" s="2" t="s">
        <v>632</v>
      </c>
      <c r="J1771" s="2">
        <f t="shared" si="61"/>
        <v>0</v>
      </c>
    </row>
    <row r="1772" spans="1:10" s="1" customFormat="1" ht="15" customHeight="1" x14ac:dyDescent="0.2">
      <c r="A1772" s="2" t="s">
        <v>3104</v>
      </c>
      <c r="B1772" s="2" t="s">
        <v>3142</v>
      </c>
      <c r="C1772" s="2" t="s">
        <v>242</v>
      </c>
      <c r="D1772" s="8" t="s">
        <v>243</v>
      </c>
      <c r="E1772" s="2">
        <v>5</v>
      </c>
      <c r="F1772" s="2">
        <v>5</v>
      </c>
      <c r="G1772" s="2">
        <f t="shared" si="62"/>
        <v>0</v>
      </c>
      <c r="H1772" s="9">
        <v>44713</v>
      </c>
      <c r="I1772" s="2" t="s">
        <v>632</v>
      </c>
      <c r="J1772" s="2">
        <f t="shared" si="61"/>
        <v>0</v>
      </c>
    </row>
    <row r="1773" spans="1:10" s="1" customFormat="1" ht="15" customHeight="1" x14ac:dyDescent="0.2">
      <c r="A1773" s="2" t="s">
        <v>3104</v>
      </c>
      <c r="B1773" s="2" t="s">
        <v>3104</v>
      </c>
      <c r="C1773" s="2" t="s">
        <v>538</v>
      </c>
      <c r="D1773" s="8" t="s">
        <v>539</v>
      </c>
      <c r="E1773" s="2">
        <v>6</v>
      </c>
      <c r="F1773" s="2">
        <v>6</v>
      </c>
      <c r="G1773" s="2">
        <f t="shared" si="62"/>
        <v>0</v>
      </c>
      <c r="H1773" s="9">
        <v>44713</v>
      </c>
      <c r="I1773" s="2" t="s">
        <v>632</v>
      </c>
      <c r="J1773" s="2">
        <f t="shared" si="61"/>
        <v>0</v>
      </c>
    </row>
    <row r="1774" spans="1:10" s="1" customFormat="1" ht="15" customHeight="1" x14ac:dyDescent="0.2">
      <c r="A1774" s="2" t="s">
        <v>3104</v>
      </c>
      <c r="B1774" s="2" t="s">
        <v>3112</v>
      </c>
      <c r="C1774" s="2" t="s">
        <v>438</v>
      </c>
      <c r="D1774" s="8" t="s">
        <v>439</v>
      </c>
      <c r="E1774" s="2">
        <v>5</v>
      </c>
      <c r="F1774" s="2">
        <v>5</v>
      </c>
      <c r="G1774" s="2">
        <f t="shared" si="62"/>
        <v>0</v>
      </c>
      <c r="H1774" s="9">
        <v>44713</v>
      </c>
      <c r="I1774" s="2" t="s">
        <v>632</v>
      </c>
      <c r="J1774" s="2">
        <f t="shared" si="61"/>
        <v>0</v>
      </c>
    </row>
    <row r="1775" spans="1:10" s="1" customFormat="1" ht="15" customHeight="1" x14ac:dyDescent="0.2">
      <c r="A1775" s="2" t="s">
        <v>3104</v>
      </c>
      <c r="B1775" s="2" t="s">
        <v>3104</v>
      </c>
      <c r="C1775" s="2" t="s">
        <v>3143</v>
      </c>
      <c r="D1775" s="8" t="s">
        <v>3144</v>
      </c>
      <c r="E1775" s="2">
        <v>2</v>
      </c>
      <c r="F1775" s="2">
        <v>2</v>
      </c>
      <c r="G1775" s="2">
        <f t="shared" si="62"/>
        <v>0</v>
      </c>
      <c r="H1775" s="9">
        <v>44713</v>
      </c>
      <c r="I1775" s="2" t="s">
        <v>632</v>
      </c>
      <c r="J1775" s="2">
        <f t="shared" si="61"/>
        <v>0</v>
      </c>
    </row>
    <row r="1776" spans="1:10" s="1" customFormat="1" ht="15" customHeight="1" x14ac:dyDescent="0.2">
      <c r="A1776" s="2" t="s">
        <v>3104</v>
      </c>
      <c r="B1776" s="2" t="s">
        <v>3130</v>
      </c>
      <c r="C1776" s="2" t="s">
        <v>410</v>
      </c>
      <c r="D1776" s="8" t="s">
        <v>411</v>
      </c>
      <c r="E1776" s="2">
        <v>4</v>
      </c>
      <c r="F1776" s="2">
        <v>4</v>
      </c>
      <c r="G1776" s="2">
        <f t="shared" si="62"/>
        <v>0</v>
      </c>
      <c r="H1776" s="9">
        <v>44713</v>
      </c>
      <c r="I1776" s="2" t="s">
        <v>632</v>
      </c>
      <c r="J1776" s="2">
        <f t="shared" si="61"/>
        <v>0</v>
      </c>
    </row>
    <row r="1777" spans="1:10" s="1" customFormat="1" ht="15" customHeight="1" x14ac:dyDescent="0.2">
      <c r="A1777" s="2" t="s">
        <v>3104</v>
      </c>
      <c r="B1777" s="2" t="s">
        <v>3104</v>
      </c>
      <c r="C1777" s="2" t="s">
        <v>3145</v>
      </c>
      <c r="D1777" s="8" t="s">
        <v>3146</v>
      </c>
      <c r="E1777" s="2">
        <v>8</v>
      </c>
      <c r="F1777" s="2">
        <v>8</v>
      </c>
      <c r="G1777" s="2">
        <f t="shared" si="62"/>
        <v>0</v>
      </c>
      <c r="H1777" s="9">
        <v>44713</v>
      </c>
      <c r="I1777" s="2" t="s">
        <v>632</v>
      </c>
      <c r="J1777" s="2">
        <f t="shared" si="61"/>
        <v>0</v>
      </c>
    </row>
    <row r="1778" spans="1:10" s="1" customFormat="1" ht="15" customHeight="1" x14ac:dyDescent="0.2">
      <c r="A1778" s="2" t="s">
        <v>3104</v>
      </c>
      <c r="B1778" s="2" t="s">
        <v>3147</v>
      </c>
      <c r="C1778" s="2" t="s">
        <v>3148</v>
      </c>
      <c r="D1778" s="8" t="s">
        <v>3149</v>
      </c>
      <c r="E1778" s="2">
        <v>2</v>
      </c>
      <c r="F1778" s="2">
        <v>2</v>
      </c>
      <c r="G1778" s="2">
        <f t="shared" si="62"/>
        <v>0</v>
      </c>
      <c r="H1778" s="9">
        <v>44713</v>
      </c>
      <c r="I1778" s="2" t="s">
        <v>632</v>
      </c>
      <c r="J1778" s="2">
        <f t="shared" si="61"/>
        <v>0</v>
      </c>
    </row>
    <row r="1779" spans="1:10" s="1" customFormat="1" ht="15" customHeight="1" x14ac:dyDescent="0.2">
      <c r="A1779" s="2" t="s">
        <v>3104</v>
      </c>
      <c r="B1779" s="2" t="s">
        <v>3126</v>
      </c>
      <c r="C1779" s="2" t="s">
        <v>3150</v>
      </c>
      <c r="D1779" s="8" t="s">
        <v>3151</v>
      </c>
      <c r="E1779" s="2">
        <v>2</v>
      </c>
      <c r="F1779" s="2">
        <v>2</v>
      </c>
      <c r="G1779" s="2">
        <f t="shared" si="62"/>
        <v>0</v>
      </c>
      <c r="H1779" s="9">
        <v>44713</v>
      </c>
      <c r="I1779" s="2" t="s">
        <v>632</v>
      </c>
      <c r="J1779" s="2">
        <f t="shared" si="61"/>
        <v>0</v>
      </c>
    </row>
    <row r="1780" spans="1:10" s="1" customFormat="1" ht="15" customHeight="1" x14ac:dyDescent="0.2">
      <c r="A1780" s="2" t="s">
        <v>3104</v>
      </c>
      <c r="B1780" s="2" t="s">
        <v>3147</v>
      </c>
      <c r="C1780" s="2" t="s">
        <v>604</v>
      </c>
      <c r="D1780" s="8" t="s">
        <v>605</v>
      </c>
      <c r="E1780" s="2">
        <v>1</v>
      </c>
      <c r="F1780" s="2">
        <v>1</v>
      </c>
      <c r="G1780" s="2">
        <f t="shared" si="62"/>
        <v>0</v>
      </c>
      <c r="H1780" s="9">
        <v>44713</v>
      </c>
      <c r="I1780" s="2" t="s">
        <v>632</v>
      </c>
      <c r="J1780" s="2">
        <f t="shared" si="61"/>
        <v>0</v>
      </c>
    </row>
    <row r="1781" spans="1:10" s="1" customFormat="1" ht="15" customHeight="1" x14ac:dyDescent="0.2">
      <c r="A1781" s="2" t="s">
        <v>3104</v>
      </c>
      <c r="B1781" s="2" t="s">
        <v>3104</v>
      </c>
      <c r="C1781" s="2" t="s">
        <v>574</v>
      </c>
      <c r="D1781" s="8" t="s">
        <v>575</v>
      </c>
      <c r="E1781" s="2">
        <v>4</v>
      </c>
      <c r="F1781" s="2">
        <v>4</v>
      </c>
      <c r="G1781" s="2">
        <f t="shared" si="62"/>
        <v>0</v>
      </c>
      <c r="H1781" s="9">
        <v>44713</v>
      </c>
      <c r="I1781" s="2" t="s">
        <v>632</v>
      </c>
      <c r="J1781" s="2">
        <f t="shared" si="61"/>
        <v>0</v>
      </c>
    </row>
    <row r="1782" spans="1:10" s="1" customFormat="1" ht="15" customHeight="1" x14ac:dyDescent="0.2">
      <c r="A1782" s="2" t="s">
        <v>3104</v>
      </c>
      <c r="B1782" s="2" t="s">
        <v>3147</v>
      </c>
      <c r="C1782" s="2" t="s">
        <v>602</v>
      </c>
      <c r="D1782" s="8" t="s">
        <v>603</v>
      </c>
      <c r="E1782" s="2">
        <v>2</v>
      </c>
      <c r="F1782" s="2">
        <v>2</v>
      </c>
      <c r="G1782" s="2">
        <f t="shared" si="62"/>
        <v>0</v>
      </c>
      <c r="H1782" s="9">
        <v>44713</v>
      </c>
      <c r="I1782" s="2" t="s">
        <v>632</v>
      </c>
      <c r="J1782" s="2">
        <f t="shared" si="61"/>
        <v>0</v>
      </c>
    </row>
    <row r="1783" spans="1:10" s="1" customFormat="1" ht="15" customHeight="1" x14ac:dyDescent="0.2">
      <c r="A1783" s="2" t="s">
        <v>3104</v>
      </c>
      <c r="B1783" s="2" t="s">
        <v>3152</v>
      </c>
      <c r="C1783" s="2" t="s">
        <v>3153</v>
      </c>
      <c r="D1783" s="8" t="s">
        <v>3154</v>
      </c>
      <c r="E1783" s="2">
        <v>2</v>
      </c>
      <c r="F1783" s="2">
        <v>2</v>
      </c>
      <c r="G1783" s="2">
        <f t="shared" si="62"/>
        <v>0</v>
      </c>
      <c r="H1783" s="9">
        <v>44713</v>
      </c>
      <c r="I1783" s="2" t="s">
        <v>632</v>
      </c>
      <c r="J1783" s="2">
        <f t="shared" si="61"/>
        <v>0</v>
      </c>
    </row>
    <row r="1784" spans="1:10" s="1" customFormat="1" ht="15" customHeight="1" x14ac:dyDescent="0.2">
      <c r="A1784" s="2" t="s">
        <v>3104</v>
      </c>
      <c r="B1784" s="2" t="s">
        <v>3147</v>
      </c>
      <c r="C1784" s="2" t="s">
        <v>3155</v>
      </c>
      <c r="D1784" s="8" t="s">
        <v>3156</v>
      </c>
      <c r="E1784" s="2">
        <v>1</v>
      </c>
      <c r="F1784" s="2">
        <v>1</v>
      </c>
      <c r="G1784" s="2">
        <f t="shared" si="62"/>
        <v>0</v>
      </c>
      <c r="H1784" s="9">
        <v>44713</v>
      </c>
      <c r="I1784" s="2" t="s">
        <v>632</v>
      </c>
      <c r="J1784" s="2">
        <f t="shared" si="61"/>
        <v>0</v>
      </c>
    </row>
    <row r="1785" spans="1:10" s="1" customFormat="1" ht="15" customHeight="1" x14ac:dyDescent="0.2">
      <c r="A1785" s="2" t="s">
        <v>3104</v>
      </c>
      <c r="B1785" s="2" t="s">
        <v>3104</v>
      </c>
      <c r="C1785" s="2" t="s">
        <v>3157</v>
      </c>
      <c r="D1785" s="8" t="s">
        <v>3158</v>
      </c>
      <c r="E1785" s="2">
        <v>2</v>
      </c>
      <c r="F1785" s="2">
        <v>2</v>
      </c>
      <c r="G1785" s="2">
        <f t="shared" si="62"/>
        <v>0</v>
      </c>
      <c r="H1785" s="9">
        <v>44713</v>
      </c>
      <c r="I1785" s="2" t="s">
        <v>632</v>
      </c>
      <c r="J1785" s="2">
        <f t="shared" si="61"/>
        <v>0</v>
      </c>
    </row>
    <row r="1786" spans="1:10" s="1" customFormat="1" ht="15" customHeight="1" x14ac:dyDescent="0.2">
      <c r="A1786" s="2" t="s">
        <v>3104</v>
      </c>
      <c r="B1786" s="2" t="s">
        <v>3130</v>
      </c>
      <c r="C1786" s="2" t="s">
        <v>396</v>
      </c>
      <c r="D1786" s="8" t="s">
        <v>397</v>
      </c>
      <c r="E1786" s="2">
        <v>3</v>
      </c>
      <c r="F1786" s="2">
        <v>3</v>
      </c>
      <c r="G1786" s="2">
        <f t="shared" si="62"/>
        <v>0</v>
      </c>
      <c r="H1786" s="9">
        <v>44713</v>
      </c>
      <c r="I1786" s="2" t="s">
        <v>632</v>
      </c>
      <c r="J1786" s="2">
        <f t="shared" si="61"/>
        <v>0</v>
      </c>
    </row>
    <row r="1787" spans="1:10" s="1" customFormat="1" ht="15" customHeight="1" x14ac:dyDescent="0.2">
      <c r="A1787" s="2" t="s">
        <v>3104</v>
      </c>
      <c r="B1787" s="2" t="s">
        <v>3105</v>
      </c>
      <c r="C1787" s="2" t="s">
        <v>348</v>
      </c>
      <c r="D1787" s="8" t="s">
        <v>349</v>
      </c>
      <c r="E1787" s="2">
        <v>1</v>
      </c>
      <c r="F1787" s="2">
        <v>3</v>
      </c>
      <c r="G1787" s="2">
        <f t="shared" si="62"/>
        <v>2</v>
      </c>
      <c r="H1787" s="9">
        <v>44713</v>
      </c>
      <c r="I1787" s="2" t="s">
        <v>632</v>
      </c>
      <c r="J1787" s="2">
        <f t="shared" si="61"/>
        <v>1</v>
      </c>
    </row>
    <row r="1788" spans="1:10" s="1" customFormat="1" ht="15" customHeight="1" x14ac:dyDescent="0.2">
      <c r="A1788" s="2" t="s">
        <v>3104</v>
      </c>
      <c r="B1788" s="2" t="s">
        <v>3105</v>
      </c>
      <c r="C1788" s="2" t="s">
        <v>350</v>
      </c>
      <c r="D1788" s="8" t="s">
        <v>351</v>
      </c>
      <c r="E1788" s="2">
        <v>2</v>
      </c>
      <c r="F1788" s="2">
        <v>2</v>
      </c>
      <c r="G1788" s="2">
        <f t="shared" si="62"/>
        <v>0</v>
      </c>
      <c r="H1788" s="9">
        <v>44713</v>
      </c>
      <c r="I1788" s="2" t="s">
        <v>632</v>
      </c>
      <c r="J1788" s="2">
        <f t="shared" si="61"/>
        <v>0</v>
      </c>
    </row>
    <row r="1789" spans="1:10" s="1" customFormat="1" ht="15" customHeight="1" x14ac:dyDescent="0.2">
      <c r="A1789" s="2" t="s">
        <v>3104</v>
      </c>
      <c r="B1789" s="2" t="s">
        <v>3112</v>
      </c>
      <c r="C1789" s="2" t="s">
        <v>480</v>
      </c>
      <c r="D1789" s="8" t="s">
        <v>481</v>
      </c>
      <c r="E1789" s="2">
        <v>1</v>
      </c>
      <c r="F1789" s="2">
        <v>1</v>
      </c>
      <c r="G1789" s="2">
        <f t="shared" si="62"/>
        <v>0</v>
      </c>
      <c r="H1789" s="9">
        <v>44713</v>
      </c>
      <c r="I1789" s="2" t="s">
        <v>632</v>
      </c>
      <c r="J1789" s="2">
        <f t="shared" si="61"/>
        <v>0</v>
      </c>
    </row>
    <row r="1790" spans="1:10" s="1" customFormat="1" ht="15" customHeight="1" x14ac:dyDescent="0.2">
      <c r="A1790" s="2" t="s">
        <v>3104</v>
      </c>
      <c r="B1790" s="2" t="s">
        <v>3152</v>
      </c>
      <c r="C1790" s="2" t="s">
        <v>3159</v>
      </c>
      <c r="D1790" s="8" t="s">
        <v>3160</v>
      </c>
      <c r="E1790" s="2">
        <v>2</v>
      </c>
      <c r="F1790" s="2">
        <v>2</v>
      </c>
      <c r="G1790" s="2">
        <f t="shared" si="62"/>
        <v>0</v>
      </c>
      <c r="H1790" s="9">
        <v>44713</v>
      </c>
      <c r="I1790" s="2" t="s">
        <v>632</v>
      </c>
      <c r="J1790" s="2">
        <f t="shared" si="61"/>
        <v>0</v>
      </c>
    </row>
    <row r="1791" spans="1:10" s="1" customFormat="1" ht="15" customHeight="1" x14ac:dyDescent="0.2">
      <c r="A1791" s="2" t="s">
        <v>3104</v>
      </c>
      <c r="B1791" s="2" t="s">
        <v>3104</v>
      </c>
      <c r="C1791" s="2" t="s">
        <v>548</v>
      </c>
      <c r="D1791" s="8" t="s">
        <v>549</v>
      </c>
      <c r="E1791" s="2">
        <v>1</v>
      </c>
      <c r="F1791" s="2">
        <v>1</v>
      </c>
      <c r="G1791" s="2">
        <f t="shared" si="62"/>
        <v>0</v>
      </c>
      <c r="H1791" s="9">
        <v>44713</v>
      </c>
      <c r="I1791" s="2" t="s">
        <v>632</v>
      </c>
      <c r="J1791" s="2">
        <f t="shared" si="61"/>
        <v>0</v>
      </c>
    </row>
    <row r="1792" spans="1:10" s="1" customFormat="1" ht="15" customHeight="1" x14ac:dyDescent="0.2">
      <c r="A1792" s="2" t="s">
        <v>3104</v>
      </c>
      <c r="B1792" s="2" t="s">
        <v>3126</v>
      </c>
      <c r="C1792" s="2" t="s">
        <v>626</v>
      </c>
      <c r="D1792" s="8" t="s">
        <v>627</v>
      </c>
      <c r="E1792" s="2">
        <v>2</v>
      </c>
      <c r="F1792" s="2">
        <v>2</v>
      </c>
      <c r="G1792" s="2">
        <f t="shared" si="62"/>
        <v>0</v>
      </c>
      <c r="H1792" s="9">
        <v>44713</v>
      </c>
      <c r="I1792" s="2" t="s">
        <v>632</v>
      </c>
      <c r="J1792" s="2">
        <f t="shared" si="61"/>
        <v>0</v>
      </c>
    </row>
    <row r="1793" spans="1:10" s="1" customFormat="1" ht="15" customHeight="1" x14ac:dyDescent="0.2">
      <c r="A1793" s="2" t="s">
        <v>3104</v>
      </c>
      <c r="B1793" s="2" t="s">
        <v>3127</v>
      </c>
      <c r="C1793" s="2" t="s">
        <v>298</v>
      </c>
      <c r="D1793" s="8" t="s">
        <v>299</v>
      </c>
      <c r="E1793" s="2">
        <v>12</v>
      </c>
      <c r="F1793" s="2">
        <v>12</v>
      </c>
      <c r="G1793" s="2">
        <f t="shared" si="62"/>
        <v>0</v>
      </c>
      <c r="H1793" s="9">
        <v>44713</v>
      </c>
      <c r="I1793" s="2" t="s">
        <v>632</v>
      </c>
      <c r="J1793" s="2">
        <f t="shared" si="61"/>
        <v>0</v>
      </c>
    </row>
    <row r="1794" spans="1:10" s="1" customFormat="1" ht="15" customHeight="1" x14ac:dyDescent="0.2">
      <c r="A1794" s="2" t="s">
        <v>3104</v>
      </c>
      <c r="B1794" s="2" t="s">
        <v>3137</v>
      </c>
      <c r="C1794" s="2" t="s">
        <v>252</v>
      </c>
      <c r="D1794" s="8" t="s">
        <v>253</v>
      </c>
      <c r="E1794" s="2">
        <v>6</v>
      </c>
      <c r="F1794" s="2">
        <v>6</v>
      </c>
      <c r="G1794" s="2">
        <f t="shared" si="62"/>
        <v>0</v>
      </c>
      <c r="H1794" s="9">
        <v>44713</v>
      </c>
      <c r="I1794" s="2" t="s">
        <v>632</v>
      </c>
      <c r="J1794" s="2">
        <f t="shared" si="61"/>
        <v>0</v>
      </c>
    </row>
    <row r="1795" spans="1:10" s="1" customFormat="1" ht="15" customHeight="1" x14ac:dyDescent="0.2">
      <c r="A1795" s="2" t="s">
        <v>3104</v>
      </c>
      <c r="B1795" s="2" t="s">
        <v>3161</v>
      </c>
      <c r="C1795" s="2" t="s">
        <v>276</v>
      </c>
      <c r="D1795" s="8" t="s">
        <v>277</v>
      </c>
      <c r="E1795" s="2">
        <v>24</v>
      </c>
      <c r="F1795" s="2">
        <v>24</v>
      </c>
      <c r="G1795" s="2">
        <f t="shared" si="62"/>
        <v>0</v>
      </c>
      <c r="H1795" s="9">
        <v>44713</v>
      </c>
      <c r="I1795" s="2" t="s">
        <v>632</v>
      </c>
      <c r="J1795" s="2">
        <f t="shared" si="61"/>
        <v>0</v>
      </c>
    </row>
    <row r="1796" spans="1:10" s="1" customFormat="1" ht="15" customHeight="1" x14ac:dyDescent="0.2">
      <c r="A1796" s="2" t="s">
        <v>3104</v>
      </c>
      <c r="B1796" s="2" t="s">
        <v>3112</v>
      </c>
      <c r="C1796" s="2" t="s">
        <v>474</v>
      </c>
      <c r="D1796" s="8" t="s">
        <v>475</v>
      </c>
      <c r="E1796" s="2">
        <v>4</v>
      </c>
      <c r="F1796" s="2">
        <v>4</v>
      </c>
      <c r="G1796" s="2">
        <f t="shared" si="62"/>
        <v>0</v>
      </c>
      <c r="H1796" s="9">
        <v>44713</v>
      </c>
      <c r="I1796" s="2" t="s">
        <v>632</v>
      </c>
      <c r="J1796" s="2">
        <f t="shared" si="61"/>
        <v>0</v>
      </c>
    </row>
    <row r="1797" spans="1:10" s="1" customFormat="1" ht="15" customHeight="1" x14ac:dyDescent="0.2">
      <c r="A1797" s="2" t="s">
        <v>3104</v>
      </c>
      <c r="B1797" s="2" t="s">
        <v>3127</v>
      </c>
      <c r="C1797" s="2" t="s">
        <v>3162</v>
      </c>
      <c r="D1797" s="8" t="s">
        <v>3163</v>
      </c>
      <c r="E1797" s="2">
        <v>8</v>
      </c>
      <c r="F1797" s="2">
        <v>8</v>
      </c>
      <c r="G1797" s="2">
        <f t="shared" si="62"/>
        <v>0</v>
      </c>
      <c r="H1797" s="9">
        <v>44713</v>
      </c>
      <c r="I1797" s="2" t="s">
        <v>632</v>
      </c>
      <c r="J1797" s="2">
        <f t="shared" si="61"/>
        <v>0</v>
      </c>
    </row>
    <row r="1798" spans="1:10" s="1" customFormat="1" ht="15" customHeight="1" x14ac:dyDescent="0.2">
      <c r="A1798" s="2" t="s">
        <v>3104</v>
      </c>
      <c r="B1798" s="2" t="s">
        <v>3104</v>
      </c>
      <c r="C1798" s="2" t="s">
        <v>518</v>
      </c>
      <c r="D1798" s="8" t="s">
        <v>519</v>
      </c>
      <c r="E1798" s="2">
        <v>5</v>
      </c>
      <c r="F1798" s="2">
        <v>5</v>
      </c>
      <c r="G1798" s="2">
        <f t="shared" si="62"/>
        <v>0</v>
      </c>
      <c r="H1798" s="9">
        <v>44713</v>
      </c>
      <c r="I1798" s="2" t="s">
        <v>632</v>
      </c>
      <c r="J1798" s="2">
        <f t="shared" si="61"/>
        <v>0</v>
      </c>
    </row>
    <row r="1799" spans="1:10" s="1" customFormat="1" ht="15" customHeight="1" x14ac:dyDescent="0.2">
      <c r="A1799" s="2" t="s">
        <v>3104</v>
      </c>
      <c r="B1799" s="2" t="s">
        <v>3104</v>
      </c>
      <c r="C1799" s="2" t="s">
        <v>540</v>
      </c>
      <c r="D1799" s="8" t="s">
        <v>541</v>
      </c>
      <c r="E1799" s="2">
        <v>1</v>
      </c>
      <c r="F1799" s="2">
        <v>1</v>
      </c>
      <c r="G1799" s="2">
        <f t="shared" si="62"/>
        <v>0</v>
      </c>
      <c r="H1799" s="9">
        <v>44713</v>
      </c>
      <c r="I1799" s="2" t="s">
        <v>632</v>
      </c>
      <c r="J1799" s="2">
        <f t="shared" si="61"/>
        <v>0</v>
      </c>
    </row>
    <row r="1800" spans="1:10" s="1" customFormat="1" ht="15" customHeight="1" x14ac:dyDescent="0.2">
      <c r="A1800" s="2" t="s">
        <v>3104</v>
      </c>
      <c r="B1800" s="2" t="s">
        <v>3137</v>
      </c>
      <c r="C1800" s="2" t="s">
        <v>3164</v>
      </c>
      <c r="D1800" s="8" t="s">
        <v>3165</v>
      </c>
      <c r="E1800" s="2">
        <v>2</v>
      </c>
      <c r="F1800" s="2">
        <v>2</v>
      </c>
      <c r="G1800" s="2">
        <f t="shared" si="62"/>
        <v>0</v>
      </c>
      <c r="H1800" s="9">
        <v>44713</v>
      </c>
      <c r="I1800" s="2" t="s">
        <v>632</v>
      </c>
      <c r="J1800" s="2">
        <f t="shared" si="61"/>
        <v>0</v>
      </c>
    </row>
    <row r="1801" spans="1:10" s="1" customFormat="1" ht="15" customHeight="1" x14ac:dyDescent="0.2">
      <c r="A1801" s="2" t="s">
        <v>3104</v>
      </c>
      <c r="B1801" s="2" t="s">
        <v>3104</v>
      </c>
      <c r="C1801" s="2" t="s">
        <v>3166</v>
      </c>
      <c r="D1801" s="8" t="s">
        <v>3167</v>
      </c>
      <c r="E1801" s="2">
        <v>4</v>
      </c>
      <c r="F1801" s="2">
        <v>4</v>
      </c>
      <c r="G1801" s="2">
        <f t="shared" si="62"/>
        <v>0</v>
      </c>
      <c r="H1801" s="9">
        <v>44713</v>
      </c>
      <c r="I1801" s="2" t="s">
        <v>632</v>
      </c>
      <c r="J1801" s="2">
        <f t="shared" si="61"/>
        <v>0</v>
      </c>
    </row>
    <row r="1802" spans="1:10" s="1" customFormat="1" ht="15" customHeight="1" x14ac:dyDescent="0.2">
      <c r="A1802" s="2" t="s">
        <v>3104</v>
      </c>
      <c r="B1802" s="2" t="s">
        <v>3104</v>
      </c>
      <c r="C1802" s="2" t="s">
        <v>3168</v>
      </c>
      <c r="D1802" s="8" t="s">
        <v>3169</v>
      </c>
      <c r="E1802" s="2">
        <v>2</v>
      </c>
      <c r="F1802" s="2">
        <v>2</v>
      </c>
      <c r="G1802" s="2">
        <f t="shared" si="62"/>
        <v>0</v>
      </c>
      <c r="H1802" s="9">
        <v>44713</v>
      </c>
      <c r="I1802" s="2" t="s">
        <v>632</v>
      </c>
      <c r="J1802" s="2">
        <f t="shared" si="61"/>
        <v>0</v>
      </c>
    </row>
    <row r="1803" spans="1:10" s="1" customFormat="1" ht="15" customHeight="1" x14ac:dyDescent="0.2">
      <c r="A1803" s="2" t="s">
        <v>3104</v>
      </c>
      <c r="B1803" s="2" t="s">
        <v>3112</v>
      </c>
      <c r="C1803" s="2" t="s">
        <v>440</v>
      </c>
      <c r="D1803" s="8" t="s">
        <v>441</v>
      </c>
      <c r="E1803" s="2">
        <v>1</v>
      </c>
      <c r="F1803" s="2">
        <v>1</v>
      </c>
      <c r="G1803" s="2">
        <f t="shared" si="62"/>
        <v>0</v>
      </c>
      <c r="H1803" s="9">
        <v>44713</v>
      </c>
      <c r="I1803" s="2" t="s">
        <v>632</v>
      </c>
      <c r="J1803" s="2">
        <f t="shared" si="61"/>
        <v>0</v>
      </c>
    </row>
    <row r="1804" spans="1:10" s="1" customFormat="1" ht="15" customHeight="1" x14ac:dyDescent="0.2">
      <c r="A1804" s="2" t="s">
        <v>3104</v>
      </c>
      <c r="B1804" s="2" t="s">
        <v>3127</v>
      </c>
      <c r="C1804" s="2" t="s">
        <v>308</v>
      </c>
      <c r="D1804" s="8" t="s">
        <v>309</v>
      </c>
      <c r="E1804" s="2">
        <v>12</v>
      </c>
      <c r="F1804" s="2">
        <v>12</v>
      </c>
      <c r="G1804" s="2">
        <f t="shared" si="62"/>
        <v>0</v>
      </c>
      <c r="H1804" s="9">
        <v>44713</v>
      </c>
      <c r="I1804" s="2" t="s">
        <v>632</v>
      </c>
      <c r="J1804" s="2">
        <f t="shared" si="61"/>
        <v>0</v>
      </c>
    </row>
    <row r="1805" spans="1:10" s="1" customFormat="1" ht="15" customHeight="1" x14ac:dyDescent="0.2">
      <c r="A1805" s="2" t="s">
        <v>3104</v>
      </c>
      <c r="B1805" s="2" t="s">
        <v>3104</v>
      </c>
      <c r="C1805" s="2" t="s">
        <v>552</v>
      </c>
      <c r="D1805" s="8" t="s">
        <v>553</v>
      </c>
      <c r="E1805" s="2">
        <v>2</v>
      </c>
      <c r="F1805" s="2">
        <v>2</v>
      </c>
      <c r="G1805" s="2">
        <f t="shared" si="62"/>
        <v>0</v>
      </c>
      <c r="H1805" s="9">
        <v>44713</v>
      </c>
      <c r="I1805" s="2" t="s">
        <v>632</v>
      </c>
      <c r="J1805" s="2">
        <f t="shared" si="61"/>
        <v>0</v>
      </c>
    </row>
    <row r="1806" spans="1:10" s="1" customFormat="1" ht="15" customHeight="1" x14ac:dyDescent="0.2">
      <c r="A1806" s="2" t="s">
        <v>3104</v>
      </c>
      <c r="B1806" s="2" t="s">
        <v>3170</v>
      </c>
      <c r="C1806" s="2" t="s">
        <v>422</v>
      </c>
      <c r="D1806" s="8" t="s">
        <v>423</v>
      </c>
      <c r="E1806" s="2">
        <v>40</v>
      </c>
      <c r="F1806" s="2">
        <v>40</v>
      </c>
      <c r="G1806" s="2">
        <f t="shared" si="62"/>
        <v>0</v>
      </c>
      <c r="H1806" s="9">
        <v>44713</v>
      </c>
      <c r="I1806" s="2" t="s">
        <v>632</v>
      </c>
      <c r="J1806" s="2">
        <f t="shared" si="61"/>
        <v>0</v>
      </c>
    </row>
    <row r="1807" spans="1:10" s="1" customFormat="1" ht="15" customHeight="1" x14ac:dyDescent="0.2">
      <c r="A1807" s="2" t="s">
        <v>3104</v>
      </c>
      <c r="B1807" s="2" t="s">
        <v>3112</v>
      </c>
      <c r="C1807" s="2" t="s">
        <v>456</v>
      </c>
      <c r="D1807" s="8" t="s">
        <v>457</v>
      </c>
      <c r="E1807" s="2">
        <v>2</v>
      </c>
      <c r="F1807" s="2">
        <v>2</v>
      </c>
      <c r="G1807" s="2">
        <f t="shared" si="62"/>
        <v>0</v>
      </c>
      <c r="H1807" s="9">
        <v>44713</v>
      </c>
      <c r="I1807" s="2" t="s">
        <v>632</v>
      </c>
      <c r="J1807" s="2">
        <f t="shared" si="61"/>
        <v>0</v>
      </c>
    </row>
    <row r="1808" spans="1:10" s="1" customFormat="1" ht="15" customHeight="1" x14ac:dyDescent="0.2">
      <c r="A1808" s="2" t="s">
        <v>3104</v>
      </c>
      <c r="B1808" s="2" t="s">
        <v>3161</v>
      </c>
      <c r="C1808" s="2" t="s">
        <v>282</v>
      </c>
      <c r="D1808" s="8" t="s">
        <v>283</v>
      </c>
      <c r="E1808" s="2">
        <v>20</v>
      </c>
      <c r="F1808" s="2">
        <v>20</v>
      </c>
      <c r="G1808" s="2">
        <f t="shared" si="62"/>
        <v>0</v>
      </c>
      <c r="H1808" s="9">
        <v>44713</v>
      </c>
      <c r="I1808" s="2" t="s">
        <v>632</v>
      </c>
      <c r="J1808" s="2">
        <f t="shared" si="61"/>
        <v>0</v>
      </c>
    </row>
    <row r="1809" spans="1:10" s="1" customFormat="1" ht="15" customHeight="1" x14ac:dyDescent="0.2">
      <c r="A1809" s="2" t="s">
        <v>3104</v>
      </c>
      <c r="B1809" s="2" t="s">
        <v>3170</v>
      </c>
      <c r="C1809" s="2" t="s">
        <v>414</v>
      </c>
      <c r="D1809" s="8" t="s">
        <v>415</v>
      </c>
      <c r="E1809" s="2">
        <v>21</v>
      </c>
      <c r="F1809" s="2">
        <v>21</v>
      </c>
      <c r="G1809" s="2">
        <f t="shared" si="62"/>
        <v>0</v>
      </c>
      <c r="H1809" s="9">
        <v>44713</v>
      </c>
      <c r="I1809" s="2" t="s">
        <v>632</v>
      </c>
      <c r="J1809" s="2">
        <f t="shared" si="61"/>
        <v>0</v>
      </c>
    </row>
    <row r="1810" spans="1:10" s="1" customFormat="1" ht="15" customHeight="1" x14ac:dyDescent="0.2">
      <c r="A1810" s="2" t="s">
        <v>3104</v>
      </c>
      <c r="B1810" s="2" t="s">
        <v>3104</v>
      </c>
      <c r="C1810" s="2" t="s">
        <v>522</v>
      </c>
      <c r="D1810" s="8" t="s">
        <v>523</v>
      </c>
      <c r="E1810" s="2">
        <v>2</v>
      </c>
      <c r="F1810" s="2">
        <v>4</v>
      </c>
      <c r="G1810" s="2">
        <f t="shared" si="62"/>
        <v>2</v>
      </c>
      <c r="H1810" s="9">
        <v>44713</v>
      </c>
      <c r="I1810" s="2" t="s">
        <v>632</v>
      </c>
      <c r="J1810" s="2">
        <f t="shared" ref="J1810:J1873" si="63">IF(G1810=0,0,1)</f>
        <v>1</v>
      </c>
    </row>
    <row r="1811" spans="1:10" s="1" customFormat="1" ht="15" customHeight="1" x14ac:dyDescent="0.2">
      <c r="A1811" s="2" t="s">
        <v>3104</v>
      </c>
      <c r="B1811" s="2" t="s">
        <v>3161</v>
      </c>
      <c r="C1811" s="2" t="s">
        <v>286</v>
      </c>
      <c r="D1811" s="8" t="s">
        <v>287</v>
      </c>
      <c r="E1811" s="2">
        <v>3</v>
      </c>
      <c r="F1811" s="2">
        <v>3</v>
      </c>
      <c r="G1811" s="2">
        <f t="shared" si="62"/>
        <v>0</v>
      </c>
      <c r="H1811" s="9">
        <v>44713</v>
      </c>
      <c r="I1811" s="2" t="s">
        <v>632</v>
      </c>
      <c r="J1811" s="2">
        <f t="shared" si="63"/>
        <v>0</v>
      </c>
    </row>
    <row r="1812" spans="1:10" s="1" customFormat="1" ht="15" customHeight="1" x14ac:dyDescent="0.2">
      <c r="A1812" s="2" t="s">
        <v>3104</v>
      </c>
      <c r="B1812" s="2" t="s">
        <v>3170</v>
      </c>
      <c r="C1812" s="2" t="s">
        <v>416</v>
      </c>
      <c r="D1812" s="8" t="s">
        <v>417</v>
      </c>
      <c r="E1812" s="2">
        <v>8</v>
      </c>
      <c r="F1812" s="2">
        <v>8</v>
      </c>
      <c r="G1812" s="2">
        <f t="shared" si="62"/>
        <v>0</v>
      </c>
      <c r="H1812" s="9">
        <v>44713</v>
      </c>
      <c r="I1812" s="2" t="s">
        <v>632</v>
      </c>
      <c r="J1812" s="2">
        <f t="shared" si="63"/>
        <v>0</v>
      </c>
    </row>
    <row r="1813" spans="1:10" s="1" customFormat="1" ht="15" customHeight="1" x14ac:dyDescent="0.2">
      <c r="A1813" s="2" t="s">
        <v>3104</v>
      </c>
      <c r="B1813" s="2" t="s">
        <v>3161</v>
      </c>
      <c r="C1813" s="2" t="s">
        <v>3171</v>
      </c>
      <c r="D1813" s="8" t="s">
        <v>3172</v>
      </c>
      <c r="E1813" s="2">
        <v>1</v>
      </c>
      <c r="F1813" s="2">
        <v>1</v>
      </c>
      <c r="G1813" s="2">
        <f t="shared" si="62"/>
        <v>0</v>
      </c>
      <c r="H1813" s="9">
        <v>44713</v>
      </c>
      <c r="I1813" s="2" t="s">
        <v>632</v>
      </c>
      <c r="J1813" s="2">
        <f t="shared" si="63"/>
        <v>0</v>
      </c>
    </row>
    <row r="1814" spans="1:10" s="1" customFormat="1" ht="15" customHeight="1" x14ac:dyDescent="0.2">
      <c r="A1814" s="2" t="s">
        <v>3104</v>
      </c>
      <c r="B1814" s="2" t="s">
        <v>3127</v>
      </c>
      <c r="C1814" s="2" t="s">
        <v>288</v>
      </c>
      <c r="D1814" s="8" t="s">
        <v>289</v>
      </c>
      <c r="E1814" s="2">
        <v>6</v>
      </c>
      <c r="F1814" s="2">
        <v>6</v>
      </c>
      <c r="G1814" s="2">
        <f t="shared" si="62"/>
        <v>0</v>
      </c>
      <c r="H1814" s="9">
        <v>44713</v>
      </c>
      <c r="I1814" s="2" t="s">
        <v>632</v>
      </c>
      <c r="J1814" s="2">
        <f t="shared" si="63"/>
        <v>0</v>
      </c>
    </row>
    <row r="1815" spans="1:10" s="1" customFormat="1" ht="15" customHeight="1" x14ac:dyDescent="0.2">
      <c r="A1815" s="2" t="s">
        <v>3104</v>
      </c>
      <c r="B1815" s="2" t="s">
        <v>3170</v>
      </c>
      <c r="C1815" s="2" t="s">
        <v>418</v>
      </c>
      <c r="D1815" s="8" t="s">
        <v>419</v>
      </c>
      <c r="E1815" s="2">
        <v>2</v>
      </c>
      <c r="F1815" s="2">
        <v>2</v>
      </c>
      <c r="G1815" s="2">
        <f t="shared" si="62"/>
        <v>0</v>
      </c>
      <c r="H1815" s="9">
        <v>44713</v>
      </c>
      <c r="I1815" s="2" t="s">
        <v>632</v>
      </c>
      <c r="J1815" s="2">
        <f t="shared" si="63"/>
        <v>0</v>
      </c>
    </row>
    <row r="1816" spans="1:10" s="1" customFormat="1" ht="15" customHeight="1" x14ac:dyDescent="0.2">
      <c r="A1816" s="2" t="s">
        <v>3104</v>
      </c>
      <c r="B1816" s="2" t="s">
        <v>3161</v>
      </c>
      <c r="C1816" s="2" t="s">
        <v>274</v>
      </c>
      <c r="D1816" s="8" t="s">
        <v>275</v>
      </c>
      <c r="E1816" s="2">
        <v>43</v>
      </c>
      <c r="F1816" s="2">
        <v>43</v>
      </c>
      <c r="G1816" s="2">
        <f t="shared" si="62"/>
        <v>0</v>
      </c>
      <c r="H1816" s="9">
        <v>44713</v>
      </c>
      <c r="I1816" s="2" t="s">
        <v>632</v>
      </c>
      <c r="J1816" s="2">
        <f t="shared" si="63"/>
        <v>0</v>
      </c>
    </row>
    <row r="1817" spans="1:10" s="1" customFormat="1" ht="15" customHeight="1" x14ac:dyDescent="0.2">
      <c r="A1817" s="2" t="s">
        <v>3104</v>
      </c>
      <c r="B1817" s="2" t="s">
        <v>3127</v>
      </c>
      <c r="C1817" s="2" t="s">
        <v>304</v>
      </c>
      <c r="D1817" s="8" t="s">
        <v>305</v>
      </c>
      <c r="E1817" s="2">
        <v>1</v>
      </c>
      <c r="F1817" s="2">
        <v>1</v>
      </c>
      <c r="G1817" s="2">
        <f t="shared" si="62"/>
        <v>0</v>
      </c>
      <c r="H1817" s="9">
        <v>44713</v>
      </c>
      <c r="I1817" s="2" t="s">
        <v>632</v>
      </c>
      <c r="J1817" s="2">
        <f t="shared" si="63"/>
        <v>0</v>
      </c>
    </row>
    <row r="1818" spans="1:10" s="1" customFormat="1" ht="15" customHeight="1" x14ac:dyDescent="0.2">
      <c r="A1818" s="2" t="s">
        <v>3104</v>
      </c>
      <c r="B1818" s="2" t="s">
        <v>3161</v>
      </c>
      <c r="C1818" s="2" t="s">
        <v>3173</v>
      </c>
      <c r="D1818" s="8" t="s">
        <v>3174</v>
      </c>
      <c r="E1818" s="2">
        <v>2</v>
      </c>
      <c r="F1818" s="2">
        <v>2</v>
      </c>
      <c r="G1818" s="2">
        <f t="shared" si="62"/>
        <v>0</v>
      </c>
      <c r="H1818" s="9">
        <v>44713</v>
      </c>
      <c r="I1818" s="2" t="s">
        <v>632</v>
      </c>
      <c r="J1818" s="2">
        <f t="shared" si="63"/>
        <v>0</v>
      </c>
    </row>
    <row r="1819" spans="1:10" s="1" customFormat="1" ht="15" customHeight="1" x14ac:dyDescent="0.2">
      <c r="A1819" s="2" t="s">
        <v>3104</v>
      </c>
      <c r="B1819" s="2" t="s">
        <v>3170</v>
      </c>
      <c r="C1819" s="2" t="s">
        <v>420</v>
      </c>
      <c r="D1819" s="8" t="s">
        <v>421</v>
      </c>
      <c r="E1819" s="2">
        <v>2</v>
      </c>
      <c r="F1819" s="2">
        <v>2</v>
      </c>
      <c r="G1819" s="2">
        <f t="shared" si="62"/>
        <v>0</v>
      </c>
      <c r="H1819" s="9">
        <v>44713</v>
      </c>
      <c r="I1819" s="2" t="s">
        <v>632</v>
      </c>
      <c r="J1819" s="2">
        <f t="shared" si="63"/>
        <v>0</v>
      </c>
    </row>
    <row r="1820" spans="1:10" s="1" customFormat="1" ht="15" customHeight="1" x14ac:dyDescent="0.2">
      <c r="A1820" s="2" t="s">
        <v>3175</v>
      </c>
      <c r="B1820" s="2" t="s">
        <v>3176</v>
      </c>
      <c r="C1820" s="2" t="s">
        <v>3177</v>
      </c>
      <c r="D1820" s="8" t="s">
        <v>3178</v>
      </c>
      <c r="E1820" s="2">
        <v>915</v>
      </c>
      <c r="F1820" s="2">
        <v>915</v>
      </c>
      <c r="G1820" s="2">
        <f t="shared" si="62"/>
        <v>0</v>
      </c>
      <c r="H1820" s="9">
        <v>44713</v>
      </c>
      <c r="I1820" s="2" t="s">
        <v>632</v>
      </c>
      <c r="J1820" s="2">
        <f t="shared" si="63"/>
        <v>0</v>
      </c>
    </row>
    <row r="1821" spans="1:10" s="1" customFormat="1" ht="15" customHeight="1" x14ac:dyDescent="0.2">
      <c r="A1821" s="2" t="s">
        <v>3175</v>
      </c>
      <c r="B1821" s="2" t="s">
        <v>3179</v>
      </c>
      <c r="C1821" s="2" t="s">
        <v>3180</v>
      </c>
      <c r="D1821" s="8" t="s">
        <v>1815</v>
      </c>
      <c r="E1821" s="2">
        <v>35</v>
      </c>
      <c r="F1821" s="2">
        <v>35</v>
      </c>
      <c r="G1821" s="2">
        <f t="shared" si="62"/>
        <v>0</v>
      </c>
      <c r="H1821" s="9">
        <v>44713</v>
      </c>
      <c r="I1821" s="2" t="s">
        <v>632</v>
      </c>
      <c r="J1821" s="2">
        <f t="shared" si="63"/>
        <v>0</v>
      </c>
    </row>
    <row r="1822" spans="1:10" s="1" customFormat="1" ht="15" customHeight="1" x14ac:dyDescent="0.2">
      <c r="A1822" s="2" t="s">
        <v>3175</v>
      </c>
      <c r="B1822" s="2" t="s">
        <v>3181</v>
      </c>
      <c r="C1822" s="2" t="s">
        <v>3182</v>
      </c>
      <c r="D1822" s="8" t="s">
        <v>1809</v>
      </c>
      <c r="E1822" s="2">
        <v>387.42399999999998</v>
      </c>
      <c r="F1822" s="2">
        <v>387.42</v>
      </c>
      <c r="G1822" s="2">
        <f t="shared" si="62"/>
        <v>-3.999999999962256E-3</v>
      </c>
      <c r="H1822" s="9">
        <v>44713</v>
      </c>
      <c r="I1822" s="2" t="s">
        <v>632</v>
      </c>
      <c r="J1822" s="2">
        <f t="shared" si="63"/>
        <v>1</v>
      </c>
    </row>
    <row r="1823" spans="1:10" s="1" customFormat="1" ht="15" customHeight="1" x14ac:dyDescent="0.2">
      <c r="A1823" s="2" t="s">
        <v>3175</v>
      </c>
      <c r="B1823" s="2" t="s">
        <v>3176</v>
      </c>
      <c r="C1823" s="2" t="s">
        <v>3183</v>
      </c>
      <c r="D1823" s="8" t="s">
        <v>3184</v>
      </c>
      <c r="E1823" s="2">
        <v>270</v>
      </c>
      <c r="F1823" s="2">
        <v>270</v>
      </c>
      <c r="G1823" s="2">
        <f t="shared" si="62"/>
        <v>0</v>
      </c>
      <c r="H1823" s="9">
        <v>44713</v>
      </c>
      <c r="I1823" s="2" t="s">
        <v>632</v>
      </c>
      <c r="J1823" s="2">
        <f t="shared" si="63"/>
        <v>0</v>
      </c>
    </row>
    <row r="1824" spans="1:10" s="1" customFormat="1" ht="15" customHeight="1" x14ac:dyDescent="0.2">
      <c r="A1824" s="2" t="s">
        <v>3175</v>
      </c>
      <c r="B1824" s="2" t="s">
        <v>3185</v>
      </c>
      <c r="C1824" s="2" t="s">
        <v>3186</v>
      </c>
      <c r="D1824" s="8" t="s">
        <v>1806</v>
      </c>
      <c r="E1824" s="2">
        <v>188.18899999999999</v>
      </c>
      <c r="F1824" s="2">
        <v>188.18</v>
      </c>
      <c r="G1824" s="2">
        <f t="shared" si="62"/>
        <v>-8.9999999999861302E-3</v>
      </c>
      <c r="H1824" s="9">
        <v>44713</v>
      </c>
      <c r="I1824" s="2" t="s">
        <v>632</v>
      </c>
      <c r="J1824" s="2">
        <f t="shared" si="63"/>
        <v>1</v>
      </c>
    </row>
    <row r="1825" spans="1:10" s="1" customFormat="1" ht="15" customHeight="1" x14ac:dyDescent="0.2">
      <c r="A1825" s="2" t="s">
        <v>3175</v>
      </c>
      <c r="B1825" s="2" t="s">
        <v>3187</v>
      </c>
      <c r="C1825" s="2" t="s">
        <v>3188</v>
      </c>
      <c r="D1825" s="8" t="s">
        <v>1807</v>
      </c>
      <c r="E1825" s="2">
        <v>116.4773</v>
      </c>
      <c r="F1825" s="2">
        <v>136.48000000000002</v>
      </c>
      <c r="G1825" s="2">
        <f t="shared" si="62"/>
        <v>20.002700000000019</v>
      </c>
      <c r="H1825" s="9">
        <v>44713</v>
      </c>
      <c r="I1825" s="2" t="s">
        <v>632</v>
      </c>
      <c r="J1825" s="2">
        <f t="shared" si="63"/>
        <v>1</v>
      </c>
    </row>
    <row r="1826" spans="1:10" s="1" customFormat="1" ht="15" customHeight="1" x14ac:dyDescent="0.2">
      <c r="A1826" s="2" t="s">
        <v>3175</v>
      </c>
      <c r="B1826" s="2" t="s">
        <v>3189</v>
      </c>
      <c r="C1826" s="2" t="s">
        <v>3190</v>
      </c>
      <c r="D1826" s="8" t="s">
        <v>1824</v>
      </c>
      <c r="E1826" s="2">
        <v>450</v>
      </c>
      <c r="F1826" s="2">
        <v>529</v>
      </c>
      <c r="G1826" s="2">
        <f t="shared" si="62"/>
        <v>79</v>
      </c>
      <c r="H1826" s="9">
        <v>44713</v>
      </c>
      <c r="I1826" s="2" t="s">
        <v>632</v>
      </c>
      <c r="J1826" s="2">
        <f t="shared" si="63"/>
        <v>1</v>
      </c>
    </row>
    <row r="1827" spans="1:10" s="1" customFormat="1" ht="15" customHeight="1" x14ac:dyDescent="0.2">
      <c r="A1827" s="2" t="s">
        <v>3175</v>
      </c>
      <c r="B1827" s="2" t="s">
        <v>3187</v>
      </c>
      <c r="C1827" s="2" t="s">
        <v>3191</v>
      </c>
      <c r="D1827" s="8" t="s">
        <v>1808</v>
      </c>
      <c r="E1827" s="2">
        <v>88.376000000000005</v>
      </c>
      <c r="F1827" s="2">
        <v>95.84</v>
      </c>
      <c r="G1827" s="2">
        <f t="shared" si="62"/>
        <v>7.4639999999999986</v>
      </c>
      <c r="H1827" s="9">
        <v>44713</v>
      </c>
      <c r="I1827" s="2" t="s">
        <v>632</v>
      </c>
      <c r="J1827" s="2">
        <f t="shared" si="63"/>
        <v>1</v>
      </c>
    </row>
    <row r="1828" spans="1:10" s="1" customFormat="1" ht="15" customHeight="1" x14ac:dyDescent="0.2">
      <c r="A1828" s="2" t="s">
        <v>3175</v>
      </c>
      <c r="B1828" s="2" t="s">
        <v>3192</v>
      </c>
      <c r="C1828" s="2" t="s">
        <v>3193</v>
      </c>
      <c r="D1828" s="8" t="s">
        <v>1822</v>
      </c>
      <c r="E1828" s="2">
        <v>306</v>
      </c>
      <c r="F1828" s="2">
        <v>306</v>
      </c>
      <c r="G1828" s="2">
        <f t="shared" si="62"/>
        <v>0</v>
      </c>
      <c r="H1828" s="9">
        <v>44713</v>
      </c>
      <c r="I1828" s="2" t="s">
        <v>632</v>
      </c>
      <c r="J1828" s="2">
        <f t="shared" si="63"/>
        <v>0</v>
      </c>
    </row>
    <row r="1829" spans="1:10" s="1" customFormat="1" ht="15" customHeight="1" x14ac:dyDescent="0.2">
      <c r="A1829" s="2" t="s">
        <v>3175</v>
      </c>
      <c r="B1829" s="2" t="s">
        <v>3176</v>
      </c>
      <c r="C1829" s="2" t="s">
        <v>3194</v>
      </c>
      <c r="D1829" s="8" t="s">
        <v>1812</v>
      </c>
      <c r="E1829" s="2">
        <v>118</v>
      </c>
      <c r="F1829" s="2">
        <v>118</v>
      </c>
      <c r="G1829" s="2">
        <f t="shared" si="62"/>
        <v>0</v>
      </c>
      <c r="H1829" s="9">
        <v>44713</v>
      </c>
      <c r="I1829" s="2" t="s">
        <v>632</v>
      </c>
      <c r="J1829" s="2">
        <f t="shared" si="63"/>
        <v>0</v>
      </c>
    </row>
    <row r="1830" spans="1:10" s="1" customFormat="1" ht="15" customHeight="1" x14ac:dyDescent="0.2">
      <c r="A1830" s="2" t="s">
        <v>3175</v>
      </c>
      <c r="B1830" s="2" t="s">
        <v>3181</v>
      </c>
      <c r="C1830" s="2" t="s">
        <v>3195</v>
      </c>
      <c r="D1830" s="8" t="s">
        <v>1810</v>
      </c>
      <c r="E1830" s="2">
        <v>39.869999999999997</v>
      </c>
      <c r="F1830" s="2">
        <v>39.869999999999997</v>
      </c>
      <c r="G1830" s="2">
        <f t="shared" ref="G1830:G1893" si="64">F1830-E1830</f>
        <v>0</v>
      </c>
      <c r="H1830" s="9">
        <v>44713</v>
      </c>
      <c r="I1830" s="2" t="s">
        <v>632</v>
      </c>
      <c r="J1830" s="2">
        <f t="shared" si="63"/>
        <v>0</v>
      </c>
    </row>
    <row r="1831" spans="1:10" s="1" customFormat="1" ht="15" customHeight="1" x14ac:dyDescent="0.2">
      <c r="A1831" s="2" t="s">
        <v>3175</v>
      </c>
      <c r="B1831" s="2" t="s">
        <v>3196</v>
      </c>
      <c r="C1831" s="2" t="s">
        <v>3197</v>
      </c>
      <c r="D1831" s="8" t="s">
        <v>1821</v>
      </c>
      <c r="E1831" s="2">
        <v>391</v>
      </c>
      <c r="F1831" s="2">
        <v>391</v>
      </c>
      <c r="G1831" s="2">
        <f t="shared" si="64"/>
        <v>0</v>
      </c>
      <c r="H1831" s="9">
        <v>44713</v>
      </c>
      <c r="I1831" s="2" t="s">
        <v>632</v>
      </c>
      <c r="J1831" s="2">
        <f t="shared" si="63"/>
        <v>0</v>
      </c>
    </row>
    <row r="1832" spans="1:10" s="1" customFormat="1" ht="15" customHeight="1" x14ac:dyDescent="0.2">
      <c r="A1832" s="2" t="s">
        <v>3175</v>
      </c>
      <c r="B1832" s="2" t="s">
        <v>3189</v>
      </c>
      <c r="C1832" s="2" t="s">
        <v>3198</v>
      </c>
      <c r="D1832" s="8" t="s">
        <v>1826</v>
      </c>
      <c r="E1832" s="2">
        <v>377</v>
      </c>
      <c r="F1832" s="2">
        <v>342</v>
      </c>
      <c r="G1832" s="2">
        <f t="shared" si="64"/>
        <v>-35</v>
      </c>
      <c r="H1832" s="9">
        <v>44713</v>
      </c>
      <c r="I1832" s="2" t="s">
        <v>632</v>
      </c>
      <c r="J1832" s="2">
        <f t="shared" si="63"/>
        <v>1</v>
      </c>
    </row>
    <row r="1833" spans="1:10" s="1" customFormat="1" ht="15" customHeight="1" x14ac:dyDescent="0.2">
      <c r="A1833" s="2" t="s">
        <v>3175</v>
      </c>
      <c r="B1833" s="2" t="s">
        <v>3176</v>
      </c>
      <c r="C1833" s="2" t="s">
        <v>3199</v>
      </c>
      <c r="D1833" s="8" t="s">
        <v>1823</v>
      </c>
      <c r="E1833" s="2">
        <v>271</v>
      </c>
      <c r="F1833" s="2">
        <v>336</v>
      </c>
      <c r="G1833" s="2">
        <f t="shared" si="64"/>
        <v>65</v>
      </c>
      <c r="H1833" s="9">
        <v>44713</v>
      </c>
      <c r="I1833" s="2" t="s">
        <v>632</v>
      </c>
      <c r="J1833" s="2">
        <f t="shared" si="63"/>
        <v>1</v>
      </c>
    </row>
    <row r="1834" spans="1:10" s="1" customFormat="1" ht="15" customHeight="1" x14ac:dyDescent="0.2">
      <c r="A1834" s="2" t="s">
        <v>3175</v>
      </c>
      <c r="B1834" s="2" t="s">
        <v>3189</v>
      </c>
      <c r="C1834" s="2" t="s">
        <v>3200</v>
      </c>
      <c r="D1834" s="8" t="s">
        <v>1825</v>
      </c>
      <c r="E1834" s="2">
        <v>266</v>
      </c>
      <c r="F1834" s="2">
        <v>218</v>
      </c>
      <c r="G1834" s="2">
        <f t="shared" si="64"/>
        <v>-48</v>
      </c>
      <c r="H1834" s="9">
        <v>44713</v>
      </c>
      <c r="I1834" s="2" t="s">
        <v>632</v>
      </c>
      <c r="J1834" s="2">
        <f t="shared" si="63"/>
        <v>1</v>
      </c>
    </row>
    <row r="1835" spans="1:10" s="1" customFormat="1" ht="15" customHeight="1" x14ac:dyDescent="0.2">
      <c r="A1835" s="2" t="s">
        <v>3175</v>
      </c>
      <c r="B1835" s="2" t="s">
        <v>3176</v>
      </c>
      <c r="C1835" s="2" t="s">
        <v>3201</v>
      </c>
      <c r="D1835" s="8" t="s">
        <v>3202</v>
      </c>
      <c r="E1835" s="2">
        <v>1</v>
      </c>
      <c r="F1835" s="2">
        <v>1</v>
      </c>
      <c r="G1835" s="2">
        <f t="shared" si="64"/>
        <v>0</v>
      </c>
      <c r="H1835" s="9">
        <v>44713</v>
      </c>
      <c r="I1835" s="2" t="s">
        <v>632</v>
      </c>
      <c r="J1835" s="2">
        <f t="shared" si="63"/>
        <v>0</v>
      </c>
    </row>
    <row r="1836" spans="1:10" s="1" customFormat="1" ht="15" customHeight="1" x14ac:dyDescent="0.2">
      <c r="A1836" s="2" t="s">
        <v>3175</v>
      </c>
      <c r="B1836" s="2" t="s">
        <v>3176</v>
      </c>
      <c r="C1836" s="2" t="s">
        <v>3203</v>
      </c>
      <c r="D1836" s="8" t="s">
        <v>1816</v>
      </c>
      <c r="E1836" s="2">
        <v>41</v>
      </c>
      <c r="F1836" s="2">
        <v>0</v>
      </c>
      <c r="G1836" s="2">
        <f t="shared" si="64"/>
        <v>-41</v>
      </c>
      <c r="H1836" s="9">
        <v>44713</v>
      </c>
      <c r="I1836" s="2" t="s">
        <v>632</v>
      </c>
      <c r="J1836" s="2">
        <f t="shared" si="63"/>
        <v>1</v>
      </c>
    </row>
    <row r="1837" spans="1:10" s="1" customFormat="1" ht="15" customHeight="1" x14ac:dyDescent="0.2">
      <c r="A1837" s="2" t="s">
        <v>3175</v>
      </c>
      <c r="B1837" s="2" t="s">
        <v>3181</v>
      </c>
      <c r="C1837" s="2" t="s">
        <v>3204</v>
      </c>
      <c r="D1837" s="8" t="s">
        <v>1811</v>
      </c>
      <c r="E1837" s="2">
        <v>25</v>
      </c>
      <c r="F1837" s="2">
        <v>25</v>
      </c>
      <c r="G1837" s="2">
        <f t="shared" si="64"/>
        <v>0</v>
      </c>
      <c r="H1837" s="9">
        <v>44713</v>
      </c>
      <c r="I1837" s="2" t="s">
        <v>632</v>
      </c>
      <c r="J1837" s="2">
        <f t="shared" si="63"/>
        <v>0</v>
      </c>
    </row>
    <row r="1838" spans="1:10" s="1" customFormat="1" ht="15" customHeight="1" x14ac:dyDescent="0.2">
      <c r="A1838" s="2" t="s">
        <v>3175</v>
      </c>
      <c r="B1838" s="2" t="s">
        <v>3176</v>
      </c>
      <c r="C1838" s="2" t="s">
        <v>3205</v>
      </c>
      <c r="D1838" s="8" t="s">
        <v>1814</v>
      </c>
      <c r="E1838" s="2">
        <v>43</v>
      </c>
      <c r="F1838" s="2">
        <v>53</v>
      </c>
      <c r="G1838" s="2">
        <f t="shared" si="64"/>
        <v>10</v>
      </c>
      <c r="H1838" s="9">
        <v>44713</v>
      </c>
      <c r="I1838" s="2" t="s">
        <v>632</v>
      </c>
      <c r="J1838" s="2">
        <f t="shared" si="63"/>
        <v>1</v>
      </c>
    </row>
    <row r="1839" spans="1:10" s="1" customFormat="1" ht="15" customHeight="1" x14ac:dyDescent="0.2">
      <c r="A1839" s="2" t="s">
        <v>3175</v>
      </c>
      <c r="B1839" s="2" t="s">
        <v>3176</v>
      </c>
      <c r="C1839" s="2" t="s">
        <v>3206</v>
      </c>
      <c r="D1839" s="8" t="s">
        <v>1813</v>
      </c>
      <c r="E1839" s="2">
        <v>11</v>
      </c>
      <c r="F1839" s="2">
        <v>11</v>
      </c>
      <c r="G1839" s="2">
        <f t="shared" si="64"/>
        <v>0</v>
      </c>
      <c r="H1839" s="9">
        <v>44713</v>
      </c>
      <c r="I1839" s="2" t="s">
        <v>632</v>
      </c>
      <c r="J1839" s="2">
        <f t="shared" si="63"/>
        <v>0</v>
      </c>
    </row>
    <row r="1840" spans="1:10" s="1" customFormat="1" ht="15" customHeight="1" x14ac:dyDescent="0.2">
      <c r="A1840" s="2" t="s">
        <v>3175</v>
      </c>
      <c r="B1840" s="2" t="s">
        <v>3207</v>
      </c>
      <c r="C1840" s="2" t="s">
        <v>3208</v>
      </c>
      <c r="D1840" s="8" t="s">
        <v>1817</v>
      </c>
      <c r="E1840" s="2">
        <v>224</v>
      </c>
      <c r="F1840" s="2">
        <v>254</v>
      </c>
      <c r="G1840" s="2">
        <f t="shared" si="64"/>
        <v>30</v>
      </c>
      <c r="H1840" s="9">
        <v>44713</v>
      </c>
      <c r="I1840" s="2" t="s">
        <v>632</v>
      </c>
      <c r="J1840" s="2">
        <f t="shared" si="63"/>
        <v>1</v>
      </c>
    </row>
    <row r="1841" spans="1:10" s="1" customFormat="1" ht="15" customHeight="1" x14ac:dyDescent="0.2">
      <c r="A1841" s="2" t="s">
        <v>3175</v>
      </c>
      <c r="B1841" s="2" t="s">
        <v>3207</v>
      </c>
      <c r="C1841" s="2" t="s">
        <v>3209</v>
      </c>
      <c r="D1841" s="8" t="s">
        <v>1818</v>
      </c>
      <c r="E1841" s="2">
        <v>83</v>
      </c>
      <c r="F1841" s="2">
        <v>142</v>
      </c>
      <c r="G1841" s="2">
        <f t="shared" si="64"/>
        <v>59</v>
      </c>
      <c r="H1841" s="9">
        <v>44713</v>
      </c>
      <c r="I1841" s="2" t="s">
        <v>632</v>
      </c>
      <c r="J1841" s="2">
        <f t="shared" si="63"/>
        <v>1</v>
      </c>
    </row>
    <row r="1842" spans="1:10" s="1" customFormat="1" ht="15" customHeight="1" x14ac:dyDescent="0.2">
      <c r="A1842" s="2" t="s">
        <v>3175</v>
      </c>
      <c r="B1842" s="2" t="s">
        <v>3207</v>
      </c>
      <c r="C1842" s="2" t="s">
        <v>3210</v>
      </c>
      <c r="D1842" s="8" t="s">
        <v>1819</v>
      </c>
      <c r="E1842" s="2">
        <v>56</v>
      </c>
      <c r="F1842" s="2">
        <v>39</v>
      </c>
      <c r="G1842" s="2">
        <f t="shared" si="64"/>
        <v>-17</v>
      </c>
      <c r="H1842" s="9">
        <v>44713</v>
      </c>
      <c r="I1842" s="2" t="s">
        <v>632</v>
      </c>
      <c r="J1842" s="2">
        <f t="shared" si="63"/>
        <v>1</v>
      </c>
    </row>
    <row r="1843" spans="1:10" s="1" customFormat="1" ht="15" customHeight="1" x14ac:dyDescent="0.2">
      <c r="A1843" s="2" t="s">
        <v>3175</v>
      </c>
      <c r="B1843" s="2" t="s">
        <v>3176</v>
      </c>
      <c r="C1843" s="2" t="s">
        <v>3211</v>
      </c>
      <c r="D1843" s="8" t="s">
        <v>1820</v>
      </c>
      <c r="E1843" s="2">
        <v>60</v>
      </c>
      <c r="F1843" s="2">
        <v>60</v>
      </c>
      <c r="G1843" s="2">
        <f t="shared" si="64"/>
        <v>0</v>
      </c>
      <c r="H1843" s="9">
        <v>44713</v>
      </c>
      <c r="I1843" s="2" t="s">
        <v>632</v>
      </c>
      <c r="J1843" s="2">
        <f t="shared" si="63"/>
        <v>0</v>
      </c>
    </row>
    <row r="1844" spans="1:10" s="1" customFormat="1" ht="15" customHeight="1" x14ac:dyDescent="0.2">
      <c r="A1844" s="2" t="s">
        <v>3175</v>
      </c>
      <c r="B1844" s="2" t="s">
        <v>3176</v>
      </c>
      <c r="C1844" s="2" t="s">
        <v>3212</v>
      </c>
      <c r="D1844" s="8" t="s">
        <v>1805</v>
      </c>
      <c r="E1844" s="2">
        <v>164</v>
      </c>
      <c r="F1844" s="2">
        <v>164</v>
      </c>
      <c r="G1844" s="2">
        <f t="shared" si="64"/>
        <v>0</v>
      </c>
      <c r="H1844" s="9">
        <v>44713</v>
      </c>
      <c r="I1844" s="2" t="s">
        <v>632</v>
      </c>
      <c r="J1844" s="2">
        <f t="shared" si="63"/>
        <v>0</v>
      </c>
    </row>
    <row r="1845" spans="1:10" s="1" customFormat="1" ht="15" customHeight="1" x14ac:dyDescent="0.2">
      <c r="A1845" s="2" t="s">
        <v>1886</v>
      </c>
      <c r="B1845" s="2" t="s">
        <v>3213</v>
      </c>
      <c r="C1845" s="2" t="s">
        <v>3214</v>
      </c>
      <c r="D1845" s="8" t="s">
        <v>3215</v>
      </c>
      <c r="E1845" s="2">
        <v>2</v>
      </c>
      <c r="F1845" s="2">
        <v>2</v>
      </c>
      <c r="G1845" s="2">
        <f t="shared" si="64"/>
        <v>0</v>
      </c>
      <c r="H1845" s="9">
        <v>44713</v>
      </c>
      <c r="I1845" s="2" t="s">
        <v>632</v>
      </c>
      <c r="J1845" s="2">
        <f t="shared" si="63"/>
        <v>0</v>
      </c>
    </row>
    <row r="1846" spans="1:10" s="1" customFormat="1" ht="15" customHeight="1" x14ac:dyDescent="0.2">
      <c r="A1846" s="2" t="s">
        <v>1886</v>
      </c>
      <c r="B1846" s="2" t="s">
        <v>1887</v>
      </c>
      <c r="C1846" s="2" t="s">
        <v>3216</v>
      </c>
      <c r="D1846" s="8" t="s">
        <v>3217</v>
      </c>
      <c r="E1846" s="2">
        <v>18.3</v>
      </c>
      <c r="F1846" s="2">
        <v>18.3</v>
      </c>
      <c r="G1846" s="2">
        <f t="shared" si="64"/>
        <v>0</v>
      </c>
      <c r="H1846" s="9">
        <v>44713</v>
      </c>
      <c r="I1846" s="2" t="s">
        <v>632</v>
      </c>
      <c r="J1846" s="2">
        <f t="shared" si="63"/>
        <v>0</v>
      </c>
    </row>
    <row r="1847" spans="1:10" s="1" customFormat="1" ht="15" customHeight="1" x14ac:dyDescent="0.2">
      <c r="A1847" s="2" t="s">
        <v>1886</v>
      </c>
      <c r="B1847" s="2" t="s">
        <v>3218</v>
      </c>
      <c r="C1847" s="2" t="s">
        <v>3219</v>
      </c>
      <c r="D1847" s="8" t="s">
        <v>3220</v>
      </c>
      <c r="E1847" s="2">
        <v>9</v>
      </c>
      <c r="F1847" s="2">
        <v>8</v>
      </c>
      <c r="G1847" s="2">
        <f t="shared" si="64"/>
        <v>-1</v>
      </c>
      <c r="H1847" s="9">
        <v>44713</v>
      </c>
      <c r="I1847" s="2" t="s">
        <v>632</v>
      </c>
      <c r="J1847" s="2">
        <f t="shared" si="63"/>
        <v>1</v>
      </c>
    </row>
    <row r="1848" spans="1:10" s="1" customFormat="1" ht="15" customHeight="1" x14ac:dyDescent="0.2">
      <c r="A1848" s="2" t="s">
        <v>1886</v>
      </c>
      <c r="B1848" s="2" t="s">
        <v>3221</v>
      </c>
      <c r="C1848" s="2" t="s">
        <v>3222</v>
      </c>
      <c r="D1848" s="8" t="s">
        <v>3223</v>
      </c>
      <c r="E1848" s="2">
        <v>22</v>
      </c>
      <c r="F1848" s="2">
        <v>22</v>
      </c>
      <c r="G1848" s="2">
        <f t="shared" si="64"/>
        <v>0</v>
      </c>
      <c r="H1848" s="9">
        <v>44713</v>
      </c>
      <c r="I1848" s="2" t="s">
        <v>632</v>
      </c>
      <c r="J1848" s="2">
        <f t="shared" si="63"/>
        <v>0</v>
      </c>
    </row>
    <row r="1849" spans="1:10" s="1" customFormat="1" ht="15" customHeight="1" x14ac:dyDescent="0.2">
      <c r="A1849" s="2" t="s">
        <v>1886</v>
      </c>
      <c r="B1849" s="2" t="s">
        <v>3218</v>
      </c>
      <c r="C1849" s="2" t="s">
        <v>3224</v>
      </c>
      <c r="D1849" s="8" t="s">
        <v>3225</v>
      </c>
      <c r="E1849" s="2">
        <v>4</v>
      </c>
      <c r="F1849" s="2">
        <v>4</v>
      </c>
      <c r="G1849" s="2">
        <f t="shared" si="64"/>
        <v>0</v>
      </c>
      <c r="H1849" s="9">
        <v>44713</v>
      </c>
      <c r="I1849" s="2" t="s">
        <v>632</v>
      </c>
      <c r="J1849" s="2">
        <f t="shared" si="63"/>
        <v>0</v>
      </c>
    </row>
    <row r="1850" spans="1:10" s="1" customFormat="1" ht="15" customHeight="1" x14ac:dyDescent="0.2">
      <c r="A1850" s="2" t="s">
        <v>1886</v>
      </c>
      <c r="B1850" s="2" t="s">
        <v>3218</v>
      </c>
      <c r="C1850" s="2" t="s">
        <v>3226</v>
      </c>
      <c r="D1850" s="8" t="s">
        <v>3227</v>
      </c>
      <c r="E1850" s="2">
        <v>28</v>
      </c>
      <c r="F1850" s="2">
        <v>26</v>
      </c>
      <c r="G1850" s="2">
        <f t="shared" si="64"/>
        <v>-2</v>
      </c>
      <c r="H1850" s="9">
        <v>44713</v>
      </c>
      <c r="I1850" s="2" t="s">
        <v>632</v>
      </c>
      <c r="J1850" s="2">
        <f t="shared" si="63"/>
        <v>1</v>
      </c>
    </row>
    <row r="1851" spans="1:10" s="1" customFormat="1" ht="15" customHeight="1" x14ac:dyDescent="0.2">
      <c r="A1851" s="2" t="s">
        <v>1886</v>
      </c>
      <c r="B1851" s="2" t="s">
        <v>3218</v>
      </c>
      <c r="C1851" s="2" t="s">
        <v>3228</v>
      </c>
      <c r="D1851" s="8" t="s">
        <v>3229</v>
      </c>
      <c r="E1851" s="2">
        <v>4</v>
      </c>
      <c r="F1851" s="2">
        <v>4</v>
      </c>
      <c r="G1851" s="2">
        <f t="shared" si="64"/>
        <v>0</v>
      </c>
      <c r="H1851" s="9">
        <v>44713</v>
      </c>
      <c r="I1851" s="2" t="s">
        <v>632</v>
      </c>
      <c r="J1851" s="2">
        <f t="shared" si="63"/>
        <v>0</v>
      </c>
    </row>
    <row r="1852" spans="1:10" s="1" customFormat="1" ht="15" customHeight="1" x14ac:dyDescent="0.2">
      <c r="A1852" s="2" t="s">
        <v>1886</v>
      </c>
      <c r="B1852" s="2" t="s">
        <v>3218</v>
      </c>
      <c r="C1852" s="2" t="s">
        <v>3230</v>
      </c>
      <c r="D1852" s="8" t="s">
        <v>3231</v>
      </c>
      <c r="E1852" s="2">
        <v>2</v>
      </c>
      <c r="F1852" s="2">
        <v>2</v>
      </c>
      <c r="G1852" s="2">
        <f t="shared" si="64"/>
        <v>0</v>
      </c>
      <c r="H1852" s="9">
        <v>44713</v>
      </c>
      <c r="I1852" s="2" t="s">
        <v>632</v>
      </c>
      <c r="J1852" s="2">
        <f t="shared" si="63"/>
        <v>0</v>
      </c>
    </row>
    <row r="1853" spans="1:10" s="1" customFormat="1" ht="15" customHeight="1" x14ac:dyDescent="0.2">
      <c r="A1853" s="2" t="s">
        <v>1886</v>
      </c>
      <c r="B1853" s="2" t="s">
        <v>1887</v>
      </c>
      <c r="C1853" s="2" t="s">
        <v>3232</v>
      </c>
      <c r="D1853" s="8" t="s">
        <v>3233</v>
      </c>
      <c r="E1853" s="2">
        <v>470</v>
      </c>
      <c r="F1853" s="2">
        <v>470</v>
      </c>
      <c r="G1853" s="2">
        <f t="shared" si="64"/>
        <v>0</v>
      </c>
      <c r="H1853" s="9">
        <v>44713</v>
      </c>
      <c r="I1853" s="2" t="s">
        <v>632</v>
      </c>
      <c r="J1853" s="2">
        <f t="shared" si="63"/>
        <v>0</v>
      </c>
    </row>
    <row r="1854" spans="1:10" s="1" customFormat="1" ht="15" customHeight="1" x14ac:dyDescent="0.2">
      <c r="A1854" s="2" t="s">
        <v>1886</v>
      </c>
      <c r="B1854" s="2" t="s">
        <v>3218</v>
      </c>
      <c r="C1854" s="2" t="s">
        <v>3234</v>
      </c>
      <c r="D1854" s="8" t="s">
        <v>3235</v>
      </c>
      <c r="E1854" s="2">
        <v>2</v>
      </c>
      <c r="F1854" s="2">
        <v>2</v>
      </c>
      <c r="G1854" s="2">
        <f t="shared" si="64"/>
        <v>0</v>
      </c>
      <c r="H1854" s="9">
        <v>44713</v>
      </c>
      <c r="I1854" s="2" t="s">
        <v>632</v>
      </c>
      <c r="J1854" s="2">
        <f t="shared" si="63"/>
        <v>0</v>
      </c>
    </row>
    <row r="1855" spans="1:10" s="1" customFormat="1" ht="15" customHeight="1" x14ac:dyDescent="0.2">
      <c r="A1855" s="2" t="s">
        <v>1886</v>
      </c>
      <c r="B1855" s="2" t="s">
        <v>3218</v>
      </c>
      <c r="C1855" s="2" t="s">
        <v>3236</v>
      </c>
      <c r="D1855" s="8" t="s">
        <v>3237</v>
      </c>
      <c r="E1855" s="2">
        <v>2</v>
      </c>
      <c r="F1855" s="2">
        <v>2</v>
      </c>
      <c r="G1855" s="2">
        <f t="shared" si="64"/>
        <v>0</v>
      </c>
      <c r="H1855" s="9">
        <v>44713</v>
      </c>
      <c r="I1855" s="2" t="s">
        <v>632</v>
      </c>
      <c r="J1855" s="2">
        <f t="shared" si="63"/>
        <v>0</v>
      </c>
    </row>
    <row r="1856" spans="1:10" s="1" customFormat="1" ht="15" customHeight="1" x14ac:dyDescent="0.2">
      <c r="A1856" s="2" t="s">
        <v>1886</v>
      </c>
      <c r="B1856" s="2" t="s">
        <v>1887</v>
      </c>
      <c r="C1856" s="2" t="s">
        <v>3238</v>
      </c>
      <c r="D1856" s="8" t="s">
        <v>3239</v>
      </c>
      <c r="E1856" s="2">
        <v>2.97</v>
      </c>
      <c r="F1856" s="2">
        <v>0.96</v>
      </c>
      <c r="G1856" s="2">
        <f t="shared" si="64"/>
        <v>-2.0100000000000002</v>
      </c>
      <c r="H1856" s="9">
        <v>44713</v>
      </c>
      <c r="I1856" s="2" t="s">
        <v>632</v>
      </c>
      <c r="J1856" s="2">
        <f t="shared" si="63"/>
        <v>1</v>
      </c>
    </row>
    <row r="1857" spans="1:10" s="1" customFormat="1" ht="15" customHeight="1" x14ac:dyDescent="0.2">
      <c r="A1857" s="2" t="s">
        <v>1886</v>
      </c>
      <c r="B1857" s="2" t="s">
        <v>1887</v>
      </c>
      <c r="C1857" s="2" t="s">
        <v>3240</v>
      </c>
      <c r="D1857" s="8" t="s">
        <v>3241</v>
      </c>
      <c r="E1857" s="2">
        <v>13.64</v>
      </c>
      <c r="F1857" s="2">
        <v>13.64</v>
      </c>
      <c r="G1857" s="2">
        <f t="shared" si="64"/>
        <v>0</v>
      </c>
      <c r="H1857" s="9">
        <v>44713</v>
      </c>
      <c r="I1857" s="2" t="s">
        <v>632</v>
      </c>
      <c r="J1857" s="2">
        <f t="shared" si="63"/>
        <v>0</v>
      </c>
    </row>
    <row r="1858" spans="1:10" s="1" customFormat="1" ht="15" customHeight="1" x14ac:dyDescent="0.2">
      <c r="A1858" s="2" t="s">
        <v>1886</v>
      </c>
      <c r="B1858" s="2" t="s">
        <v>3221</v>
      </c>
      <c r="C1858" s="2" t="s">
        <v>3242</v>
      </c>
      <c r="D1858" s="8" t="s">
        <v>3243</v>
      </c>
      <c r="E1858" s="2">
        <v>3</v>
      </c>
      <c r="F1858" s="2">
        <v>3</v>
      </c>
      <c r="G1858" s="2">
        <f t="shared" si="64"/>
        <v>0</v>
      </c>
      <c r="H1858" s="9">
        <v>44713</v>
      </c>
      <c r="I1858" s="2" t="s">
        <v>632</v>
      </c>
      <c r="J1858" s="2">
        <f t="shared" si="63"/>
        <v>0</v>
      </c>
    </row>
    <row r="1859" spans="1:10" s="1" customFormat="1" ht="15" customHeight="1" x14ac:dyDescent="0.2">
      <c r="A1859" s="2" t="s">
        <v>1886</v>
      </c>
      <c r="B1859" s="2" t="s">
        <v>1887</v>
      </c>
      <c r="C1859" s="2" t="s">
        <v>3244</v>
      </c>
      <c r="D1859" s="8" t="s">
        <v>3245</v>
      </c>
      <c r="E1859" s="2">
        <v>5.45</v>
      </c>
      <c r="F1859" s="2">
        <v>5.45</v>
      </c>
      <c r="G1859" s="2">
        <f t="shared" si="64"/>
        <v>0</v>
      </c>
      <c r="H1859" s="9">
        <v>44713</v>
      </c>
      <c r="I1859" s="2" t="s">
        <v>632</v>
      </c>
      <c r="J1859" s="2">
        <f t="shared" si="63"/>
        <v>0</v>
      </c>
    </row>
    <row r="1860" spans="1:10" s="1" customFormat="1" ht="15" customHeight="1" x14ac:dyDescent="0.2">
      <c r="A1860" s="2" t="s">
        <v>1886</v>
      </c>
      <c r="B1860" s="2" t="s">
        <v>3213</v>
      </c>
      <c r="C1860" s="2" t="s">
        <v>3246</v>
      </c>
      <c r="D1860" s="8" t="s">
        <v>3247</v>
      </c>
      <c r="E1860" s="2">
        <v>1</v>
      </c>
      <c r="F1860" s="2">
        <v>1</v>
      </c>
      <c r="G1860" s="2">
        <f t="shared" si="64"/>
        <v>0</v>
      </c>
      <c r="H1860" s="9">
        <v>44713</v>
      </c>
      <c r="I1860" s="2" t="s">
        <v>632</v>
      </c>
      <c r="J1860" s="2">
        <f t="shared" si="63"/>
        <v>0</v>
      </c>
    </row>
    <row r="1861" spans="1:10" s="1" customFormat="1" ht="15" customHeight="1" x14ac:dyDescent="0.2">
      <c r="A1861" s="2" t="s">
        <v>1886</v>
      </c>
      <c r="B1861" s="2" t="s">
        <v>1887</v>
      </c>
      <c r="C1861" s="2" t="s">
        <v>3248</v>
      </c>
      <c r="D1861" s="8" t="s">
        <v>3249</v>
      </c>
      <c r="E1861" s="2">
        <v>5.8</v>
      </c>
      <c r="F1861" s="2">
        <v>5.8</v>
      </c>
      <c r="G1861" s="2">
        <f t="shared" si="64"/>
        <v>0</v>
      </c>
      <c r="H1861" s="9">
        <v>44713</v>
      </c>
      <c r="I1861" s="2" t="s">
        <v>632</v>
      </c>
      <c r="J1861" s="2">
        <f t="shared" si="63"/>
        <v>0</v>
      </c>
    </row>
    <row r="1862" spans="1:10" s="1" customFormat="1" ht="15" customHeight="1" x14ac:dyDescent="0.2">
      <c r="A1862" s="2" t="s">
        <v>1886</v>
      </c>
      <c r="B1862" s="2" t="s">
        <v>3218</v>
      </c>
      <c r="C1862" s="2" t="s">
        <v>3250</v>
      </c>
      <c r="D1862" s="8" t="s">
        <v>3251</v>
      </c>
      <c r="E1862" s="2">
        <v>1</v>
      </c>
      <c r="F1862" s="2">
        <v>1</v>
      </c>
      <c r="G1862" s="2">
        <f t="shared" si="64"/>
        <v>0</v>
      </c>
      <c r="H1862" s="9">
        <v>44713</v>
      </c>
      <c r="I1862" s="2" t="s">
        <v>632</v>
      </c>
      <c r="J1862" s="2">
        <f t="shared" si="63"/>
        <v>0</v>
      </c>
    </row>
    <row r="1863" spans="1:10" s="1" customFormat="1" ht="15" customHeight="1" x14ac:dyDescent="0.2">
      <c r="A1863" s="2" t="s">
        <v>1886</v>
      </c>
      <c r="B1863" s="2" t="s">
        <v>3213</v>
      </c>
      <c r="C1863" s="2" t="s">
        <v>3252</v>
      </c>
      <c r="D1863" s="8" t="s">
        <v>3253</v>
      </c>
      <c r="E1863" s="2">
        <v>4</v>
      </c>
      <c r="F1863" s="2">
        <v>4</v>
      </c>
      <c r="G1863" s="2">
        <f t="shared" si="64"/>
        <v>0</v>
      </c>
      <c r="H1863" s="9">
        <v>44713</v>
      </c>
      <c r="I1863" s="2" t="s">
        <v>632</v>
      </c>
      <c r="J1863" s="2">
        <f t="shared" si="63"/>
        <v>0</v>
      </c>
    </row>
    <row r="1864" spans="1:10" s="1" customFormat="1" ht="15" customHeight="1" x14ac:dyDescent="0.2">
      <c r="A1864" s="2" t="s">
        <v>1886</v>
      </c>
      <c r="B1864" s="2" t="s">
        <v>3218</v>
      </c>
      <c r="C1864" s="2" t="s">
        <v>3254</v>
      </c>
      <c r="D1864" s="8" t="s">
        <v>3255</v>
      </c>
      <c r="E1864" s="2">
        <v>2</v>
      </c>
      <c r="F1864" s="2">
        <v>2</v>
      </c>
      <c r="G1864" s="2">
        <f t="shared" si="64"/>
        <v>0</v>
      </c>
      <c r="H1864" s="9">
        <v>44713</v>
      </c>
      <c r="I1864" s="2" t="s">
        <v>632</v>
      </c>
      <c r="J1864" s="2">
        <f t="shared" si="63"/>
        <v>0</v>
      </c>
    </row>
    <row r="1865" spans="1:10" s="1" customFormat="1" ht="15" customHeight="1" x14ac:dyDescent="0.2">
      <c r="A1865" s="2" t="s">
        <v>1886</v>
      </c>
      <c r="B1865" s="2" t="s">
        <v>3213</v>
      </c>
      <c r="C1865" s="2" t="s">
        <v>3256</v>
      </c>
      <c r="D1865" s="8" t="s">
        <v>3257</v>
      </c>
      <c r="E1865" s="2">
        <v>2</v>
      </c>
      <c r="F1865" s="2">
        <v>2</v>
      </c>
      <c r="G1865" s="2">
        <f t="shared" si="64"/>
        <v>0</v>
      </c>
      <c r="H1865" s="9">
        <v>44713</v>
      </c>
      <c r="I1865" s="2" t="s">
        <v>632</v>
      </c>
      <c r="J1865" s="2">
        <f t="shared" si="63"/>
        <v>0</v>
      </c>
    </row>
    <row r="1866" spans="1:10" s="1" customFormat="1" ht="15" customHeight="1" x14ac:dyDescent="0.2">
      <c r="A1866" s="2" t="s">
        <v>1886</v>
      </c>
      <c r="B1866" s="2" t="s">
        <v>1887</v>
      </c>
      <c r="C1866" s="2" t="s">
        <v>3258</v>
      </c>
      <c r="D1866" s="8" t="s">
        <v>3259</v>
      </c>
      <c r="E1866" s="2">
        <v>1.77</v>
      </c>
      <c r="F1866" s="2">
        <v>1.77</v>
      </c>
      <c r="G1866" s="2">
        <f t="shared" si="64"/>
        <v>0</v>
      </c>
      <c r="H1866" s="9">
        <v>44713</v>
      </c>
      <c r="I1866" s="2" t="s">
        <v>632</v>
      </c>
      <c r="J1866" s="2">
        <f t="shared" si="63"/>
        <v>0</v>
      </c>
    </row>
    <row r="1867" spans="1:10" s="1" customFormat="1" ht="15" customHeight="1" x14ac:dyDescent="0.2">
      <c r="A1867" s="2" t="s">
        <v>1886</v>
      </c>
      <c r="B1867" s="2" t="s">
        <v>1887</v>
      </c>
      <c r="C1867" s="2" t="s">
        <v>3260</v>
      </c>
      <c r="D1867" s="8" t="s">
        <v>3261</v>
      </c>
      <c r="E1867" s="2">
        <v>1.95</v>
      </c>
      <c r="F1867" s="2">
        <v>1.7</v>
      </c>
      <c r="G1867" s="2">
        <f t="shared" si="64"/>
        <v>-0.25</v>
      </c>
      <c r="H1867" s="9">
        <v>44713</v>
      </c>
      <c r="I1867" s="2" t="s">
        <v>632</v>
      </c>
      <c r="J1867" s="2">
        <f t="shared" si="63"/>
        <v>1</v>
      </c>
    </row>
    <row r="1868" spans="1:10" s="1" customFormat="1" ht="15" customHeight="1" x14ac:dyDescent="0.2">
      <c r="A1868" s="2" t="s">
        <v>1886</v>
      </c>
      <c r="B1868" s="2" t="s">
        <v>1887</v>
      </c>
      <c r="C1868" s="2" t="s">
        <v>3262</v>
      </c>
      <c r="D1868" s="8" t="s">
        <v>3263</v>
      </c>
      <c r="E1868" s="2">
        <v>3.47</v>
      </c>
      <c r="F1868" s="2">
        <v>3.47</v>
      </c>
      <c r="G1868" s="2">
        <f t="shared" si="64"/>
        <v>0</v>
      </c>
      <c r="H1868" s="9">
        <v>44713</v>
      </c>
      <c r="I1868" s="2" t="s">
        <v>632</v>
      </c>
      <c r="J1868" s="2">
        <f t="shared" si="63"/>
        <v>0</v>
      </c>
    </row>
    <row r="1869" spans="1:10" s="1" customFormat="1" ht="15" customHeight="1" x14ac:dyDescent="0.2">
      <c r="A1869" s="2" t="s">
        <v>1886</v>
      </c>
      <c r="B1869" s="2" t="s">
        <v>3218</v>
      </c>
      <c r="C1869" s="2" t="s">
        <v>3264</v>
      </c>
      <c r="D1869" s="8" t="s">
        <v>3265</v>
      </c>
      <c r="E1869" s="2">
        <v>1</v>
      </c>
      <c r="F1869" s="2">
        <v>1</v>
      </c>
      <c r="G1869" s="2">
        <f t="shared" si="64"/>
        <v>0</v>
      </c>
      <c r="H1869" s="9">
        <v>44713</v>
      </c>
      <c r="I1869" s="2" t="s">
        <v>632</v>
      </c>
      <c r="J1869" s="2">
        <f t="shared" si="63"/>
        <v>0</v>
      </c>
    </row>
    <row r="1870" spans="1:10" s="1" customFormat="1" ht="15" customHeight="1" x14ac:dyDescent="0.2">
      <c r="A1870" s="2" t="s">
        <v>1886</v>
      </c>
      <c r="B1870" s="2" t="s">
        <v>3218</v>
      </c>
      <c r="C1870" s="2" t="s">
        <v>3266</v>
      </c>
      <c r="D1870" s="8" t="s">
        <v>3267</v>
      </c>
      <c r="E1870" s="2">
        <v>2</v>
      </c>
      <c r="F1870" s="2">
        <v>2</v>
      </c>
      <c r="G1870" s="2">
        <f t="shared" si="64"/>
        <v>0</v>
      </c>
      <c r="H1870" s="9">
        <v>44713</v>
      </c>
      <c r="I1870" s="2" t="s">
        <v>632</v>
      </c>
      <c r="J1870" s="2">
        <f t="shared" si="63"/>
        <v>0</v>
      </c>
    </row>
    <row r="1871" spans="1:10" s="1" customFormat="1" ht="15" customHeight="1" x14ac:dyDescent="0.2">
      <c r="A1871" s="2" t="s">
        <v>1886</v>
      </c>
      <c r="B1871" s="2" t="s">
        <v>1887</v>
      </c>
      <c r="C1871" s="2" t="s">
        <v>3268</v>
      </c>
      <c r="D1871" s="8" t="s">
        <v>3269</v>
      </c>
      <c r="E1871" s="2">
        <v>7.3</v>
      </c>
      <c r="F1871" s="2">
        <v>6.1</v>
      </c>
      <c r="G1871" s="2">
        <f t="shared" si="64"/>
        <v>-1.2000000000000002</v>
      </c>
      <c r="H1871" s="9">
        <v>44713</v>
      </c>
      <c r="I1871" s="2" t="s">
        <v>632</v>
      </c>
      <c r="J1871" s="2">
        <f t="shared" si="63"/>
        <v>1</v>
      </c>
    </row>
    <row r="1872" spans="1:10" s="1" customFormat="1" ht="15" customHeight="1" x14ac:dyDescent="0.2">
      <c r="A1872" s="2" t="s">
        <v>1886</v>
      </c>
      <c r="B1872" s="2" t="s">
        <v>1887</v>
      </c>
      <c r="C1872" s="2" t="s">
        <v>3270</v>
      </c>
      <c r="D1872" s="8" t="s">
        <v>3271</v>
      </c>
      <c r="E1872" s="2">
        <v>6.3999999999999995</v>
      </c>
      <c r="F1872" s="2">
        <v>6.1</v>
      </c>
      <c r="G1872" s="2">
        <f t="shared" si="64"/>
        <v>-0.29999999999999982</v>
      </c>
      <c r="H1872" s="9">
        <v>44713</v>
      </c>
      <c r="I1872" s="2" t="s">
        <v>632</v>
      </c>
      <c r="J1872" s="2">
        <f t="shared" si="63"/>
        <v>1</v>
      </c>
    </row>
    <row r="1873" spans="1:10" s="1" customFormat="1" ht="15" customHeight="1" x14ac:dyDescent="0.2">
      <c r="A1873" s="2" t="s">
        <v>1886</v>
      </c>
      <c r="B1873" s="2" t="s">
        <v>3213</v>
      </c>
      <c r="C1873" s="2" t="s">
        <v>3272</v>
      </c>
      <c r="D1873" s="8" t="s">
        <v>3273</v>
      </c>
      <c r="E1873" s="2">
        <v>2</v>
      </c>
      <c r="F1873" s="2">
        <v>4</v>
      </c>
      <c r="G1873" s="2">
        <f t="shared" si="64"/>
        <v>2</v>
      </c>
      <c r="H1873" s="9">
        <v>44713</v>
      </c>
      <c r="I1873" s="2" t="s">
        <v>632</v>
      </c>
      <c r="J1873" s="2">
        <f t="shared" si="63"/>
        <v>1</v>
      </c>
    </row>
    <row r="1874" spans="1:10" s="1" customFormat="1" ht="15" customHeight="1" x14ac:dyDescent="0.2">
      <c r="A1874" s="2" t="s">
        <v>1886</v>
      </c>
      <c r="B1874" s="2" t="s">
        <v>3221</v>
      </c>
      <c r="C1874" s="2" t="s">
        <v>3274</v>
      </c>
      <c r="D1874" s="8" t="s">
        <v>3275</v>
      </c>
      <c r="E1874" s="2">
        <v>6</v>
      </c>
      <c r="F1874" s="2">
        <v>6</v>
      </c>
      <c r="G1874" s="2">
        <f t="shared" si="64"/>
        <v>0</v>
      </c>
      <c r="H1874" s="9">
        <v>44713</v>
      </c>
      <c r="I1874" s="2" t="s">
        <v>632</v>
      </c>
      <c r="J1874" s="2">
        <f t="shared" ref="J1874:J1937" si="65">IF(G1874=0,0,1)</f>
        <v>0</v>
      </c>
    </row>
    <row r="1875" spans="1:10" s="1" customFormat="1" ht="15" customHeight="1" x14ac:dyDescent="0.2">
      <c r="A1875" s="2" t="s">
        <v>1886</v>
      </c>
      <c r="B1875" s="2" t="s">
        <v>3218</v>
      </c>
      <c r="C1875" s="2" t="s">
        <v>3276</v>
      </c>
      <c r="D1875" s="8" t="s">
        <v>3277</v>
      </c>
      <c r="E1875" s="2">
        <v>2</v>
      </c>
      <c r="F1875" s="2">
        <v>2</v>
      </c>
      <c r="G1875" s="2">
        <f t="shared" si="64"/>
        <v>0</v>
      </c>
      <c r="H1875" s="9">
        <v>44713</v>
      </c>
      <c r="I1875" s="2" t="s">
        <v>632</v>
      </c>
      <c r="J1875" s="2">
        <f t="shared" si="65"/>
        <v>0</v>
      </c>
    </row>
    <row r="1876" spans="1:10" s="1" customFormat="1" ht="15" customHeight="1" x14ac:dyDescent="0.2">
      <c r="A1876" s="2" t="s">
        <v>1886</v>
      </c>
      <c r="B1876" s="2" t="s">
        <v>3218</v>
      </c>
      <c r="C1876" s="2" t="s">
        <v>3278</v>
      </c>
      <c r="D1876" s="8" t="s">
        <v>3279</v>
      </c>
      <c r="E1876" s="2">
        <v>1</v>
      </c>
      <c r="F1876" s="2">
        <v>1</v>
      </c>
      <c r="G1876" s="2">
        <f t="shared" si="64"/>
        <v>0</v>
      </c>
      <c r="H1876" s="9">
        <v>44713</v>
      </c>
      <c r="I1876" s="2" t="s">
        <v>632</v>
      </c>
      <c r="J1876" s="2">
        <f t="shared" si="65"/>
        <v>0</v>
      </c>
    </row>
    <row r="1877" spans="1:10" s="1" customFormat="1" ht="15" customHeight="1" x14ac:dyDescent="0.2">
      <c r="A1877" s="2" t="s">
        <v>1886</v>
      </c>
      <c r="B1877" s="2" t="s">
        <v>1887</v>
      </c>
      <c r="C1877" s="2" t="s">
        <v>3280</v>
      </c>
      <c r="D1877" s="8" t="s">
        <v>3281</v>
      </c>
      <c r="E1877" s="2">
        <v>5</v>
      </c>
      <c r="F1877" s="2">
        <v>17</v>
      </c>
      <c r="G1877" s="2">
        <f t="shared" si="64"/>
        <v>12</v>
      </c>
      <c r="H1877" s="9">
        <v>44713</v>
      </c>
      <c r="I1877" s="2" t="s">
        <v>632</v>
      </c>
      <c r="J1877" s="2">
        <f t="shared" si="65"/>
        <v>1</v>
      </c>
    </row>
    <row r="1878" spans="1:10" s="1" customFormat="1" ht="15" customHeight="1" x14ac:dyDescent="0.2">
      <c r="A1878" s="2" t="s">
        <v>1886</v>
      </c>
      <c r="B1878" s="2" t="s">
        <v>1887</v>
      </c>
      <c r="C1878" s="2" t="s">
        <v>3282</v>
      </c>
      <c r="D1878" s="8" t="s">
        <v>3283</v>
      </c>
      <c r="E1878" s="2">
        <v>2</v>
      </c>
      <c r="F1878" s="2">
        <v>2</v>
      </c>
      <c r="G1878" s="2">
        <f t="shared" si="64"/>
        <v>0</v>
      </c>
      <c r="H1878" s="9">
        <v>44713</v>
      </c>
      <c r="I1878" s="2" t="s">
        <v>632</v>
      </c>
      <c r="J1878" s="2">
        <f t="shared" si="65"/>
        <v>0</v>
      </c>
    </row>
    <row r="1879" spans="1:10" s="1" customFormat="1" ht="15" customHeight="1" x14ac:dyDescent="0.2">
      <c r="A1879" s="2" t="s">
        <v>1886</v>
      </c>
      <c r="B1879" s="2" t="s">
        <v>3221</v>
      </c>
      <c r="C1879" s="2" t="s">
        <v>3284</v>
      </c>
      <c r="D1879" s="8" t="s">
        <v>3285</v>
      </c>
      <c r="E1879" s="2">
        <v>6</v>
      </c>
      <c r="F1879" s="2">
        <v>6</v>
      </c>
      <c r="G1879" s="2">
        <f t="shared" si="64"/>
        <v>0</v>
      </c>
      <c r="H1879" s="9">
        <v>44713</v>
      </c>
      <c r="I1879" s="2" t="s">
        <v>632</v>
      </c>
      <c r="J1879" s="2">
        <f t="shared" si="65"/>
        <v>0</v>
      </c>
    </row>
    <row r="1880" spans="1:10" s="1" customFormat="1" ht="15" customHeight="1" x14ac:dyDescent="0.2">
      <c r="A1880" s="2" t="s">
        <v>1886</v>
      </c>
      <c r="B1880" s="2" t="s">
        <v>3218</v>
      </c>
      <c r="C1880" s="2" t="s">
        <v>3286</v>
      </c>
      <c r="D1880" s="8" t="s">
        <v>3287</v>
      </c>
      <c r="E1880" s="2">
        <v>2</v>
      </c>
      <c r="F1880" s="2">
        <v>2</v>
      </c>
      <c r="G1880" s="2">
        <f t="shared" si="64"/>
        <v>0</v>
      </c>
      <c r="H1880" s="9">
        <v>44713</v>
      </c>
      <c r="I1880" s="2" t="s">
        <v>632</v>
      </c>
      <c r="J1880" s="2">
        <f t="shared" si="65"/>
        <v>0</v>
      </c>
    </row>
    <row r="1881" spans="1:10" s="1" customFormat="1" ht="15" customHeight="1" x14ac:dyDescent="0.2">
      <c r="A1881" s="2" t="s">
        <v>1886</v>
      </c>
      <c r="B1881" s="2" t="s">
        <v>3218</v>
      </c>
      <c r="C1881" s="2" t="s">
        <v>3288</v>
      </c>
      <c r="D1881" s="8" t="s">
        <v>3289</v>
      </c>
      <c r="E1881" s="2">
        <v>2</v>
      </c>
      <c r="F1881" s="2">
        <v>2</v>
      </c>
      <c r="G1881" s="2">
        <f t="shared" si="64"/>
        <v>0</v>
      </c>
      <c r="H1881" s="9">
        <v>44713</v>
      </c>
      <c r="I1881" s="2" t="s">
        <v>632</v>
      </c>
      <c r="J1881" s="2">
        <f t="shared" si="65"/>
        <v>0</v>
      </c>
    </row>
    <row r="1882" spans="1:10" s="1" customFormat="1" ht="15" customHeight="1" x14ac:dyDescent="0.2">
      <c r="A1882" s="2" t="s">
        <v>1886</v>
      </c>
      <c r="B1882" s="2" t="s">
        <v>3221</v>
      </c>
      <c r="C1882" s="2" t="s">
        <v>3290</v>
      </c>
      <c r="D1882" s="8" t="s">
        <v>3291</v>
      </c>
      <c r="E1882" s="2">
        <v>5</v>
      </c>
      <c r="F1882" s="2">
        <v>5</v>
      </c>
      <c r="G1882" s="2">
        <f t="shared" si="64"/>
        <v>0</v>
      </c>
      <c r="H1882" s="9">
        <v>44713</v>
      </c>
      <c r="I1882" s="2" t="s">
        <v>632</v>
      </c>
      <c r="J1882" s="2">
        <f t="shared" si="65"/>
        <v>0</v>
      </c>
    </row>
    <row r="1883" spans="1:10" s="1" customFormat="1" ht="15" customHeight="1" x14ac:dyDescent="0.2">
      <c r="A1883" s="2" t="s">
        <v>1886</v>
      </c>
      <c r="B1883" s="2" t="s">
        <v>1887</v>
      </c>
      <c r="C1883" s="2" t="s">
        <v>3292</v>
      </c>
      <c r="D1883" s="8" t="s">
        <v>3293</v>
      </c>
      <c r="E1883" s="2">
        <v>3</v>
      </c>
      <c r="F1883" s="2">
        <v>5</v>
      </c>
      <c r="G1883" s="2">
        <f t="shared" si="64"/>
        <v>2</v>
      </c>
      <c r="H1883" s="9">
        <v>44713</v>
      </c>
      <c r="I1883" s="2" t="s">
        <v>632</v>
      </c>
      <c r="J1883" s="2">
        <f t="shared" si="65"/>
        <v>1</v>
      </c>
    </row>
    <row r="1884" spans="1:10" s="1" customFormat="1" ht="15" customHeight="1" x14ac:dyDescent="0.2">
      <c r="A1884" s="2" t="s">
        <v>1886</v>
      </c>
      <c r="B1884" s="2" t="s">
        <v>1887</v>
      </c>
      <c r="C1884" s="2" t="s">
        <v>3294</v>
      </c>
      <c r="D1884" s="8" t="s">
        <v>3295</v>
      </c>
      <c r="E1884" s="2">
        <v>17</v>
      </c>
      <c r="F1884" s="2">
        <v>32</v>
      </c>
      <c r="G1884" s="2">
        <f t="shared" si="64"/>
        <v>15</v>
      </c>
      <c r="H1884" s="9">
        <v>44713</v>
      </c>
      <c r="I1884" s="2" t="s">
        <v>632</v>
      </c>
      <c r="J1884" s="2">
        <f t="shared" si="65"/>
        <v>1</v>
      </c>
    </row>
    <row r="1885" spans="1:10" s="1" customFormat="1" ht="15" customHeight="1" x14ac:dyDescent="0.2">
      <c r="A1885" s="2" t="s">
        <v>1886</v>
      </c>
      <c r="B1885" s="2" t="s">
        <v>3218</v>
      </c>
      <c r="C1885" s="2" t="s">
        <v>3296</v>
      </c>
      <c r="D1885" s="8" t="s">
        <v>3297</v>
      </c>
      <c r="E1885" s="2">
        <v>1</v>
      </c>
      <c r="F1885" s="2">
        <v>1</v>
      </c>
      <c r="G1885" s="2">
        <f t="shared" si="64"/>
        <v>0</v>
      </c>
      <c r="H1885" s="9">
        <v>44713</v>
      </c>
      <c r="I1885" s="2" t="s">
        <v>632</v>
      </c>
      <c r="J1885" s="2">
        <f t="shared" si="65"/>
        <v>0</v>
      </c>
    </row>
    <row r="1886" spans="1:10" s="1" customFormat="1" ht="15" customHeight="1" x14ac:dyDescent="0.2">
      <c r="A1886" s="2" t="s">
        <v>1886</v>
      </c>
      <c r="B1886" s="2" t="s">
        <v>3221</v>
      </c>
      <c r="C1886" s="2" t="s">
        <v>3298</v>
      </c>
      <c r="D1886" s="8" t="s">
        <v>3299</v>
      </c>
      <c r="E1886" s="2">
        <v>2</v>
      </c>
      <c r="F1886" s="2">
        <v>2</v>
      </c>
      <c r="G1886" s="2">
        <f t="shared" si="64"/>
        <v>0</v>
      </c>
      <c r="H1886" s="9">
        <v>44713</v>
      </c>
      <c r="I1886" s="2" t="s">
        <v>632</v>
      </c>
      <c r="J1886" s="2">
        <f t="shared" si="65"/>
        <v>0</v>
      </c>
    </row>
    <row r="1887" spans="1:10" s="1" customFormat="1" ht="15" customHeight="1" x14ac:dyDescent="0.2">
      <c r="A1887" s="2" t="s">
        <v>1886</v>
      </c>
      <c r="B1887" s="2" t="s">
        <v>1887</v>
      </c>
      <c r="C1887" s="2" t="s">
        <v>3300</v>
      </c>
      <c r="D1887" s="8" t="s">
        <v>3301</v>
      </c>
      <c r="E1887" s="2">
        <v>3.05</v>
      </c>
      <c r="F1887" s="2">
        <v>3.05</v>
      </c>
      <c r="G1887" s="2">
        <f t="shared" si="64"/>
        <v>0</v>
      </c>
      <c r="H1887" s="9">
        <v>44713</v>
      </c>
      <c r="I1887" s="2" t="s">
        <v>632</v>
      </c>
      <c r="J1887" s="2">
        <f t="shared" si="65"/>
        <v>0</v>
      </c>
    </row>
    <row r="1888" spans="1:10" s="1" customFormat="1" ht="15" customHeight="1" x14ac:dyDescent="0.2">
      <c r="A1888" s="2" t="s">
        <v>1886</v>
      </c>
      <c r="B1888" s="2" t="s">
        <v>1887</v>
      </c>
      <c r="C1888" s="2" t="s">
        <v>3302</v>
      </c>
      <c r="D1888" s="8" t="s">
        <v>3303</v>
      </c>
      <c r="E1888" s="2">
        <v>8</v>
      </c>
      <c r="F1888" s="2">
        <v>6.5</v>
      </c>
      <c r="G1888" s="2">
        <f t="shared" si="64"/>
        <v>-1.5</v>
      </c>
      <c r="H1888" s="9">
        <v>44713</v>
      </c>
      <c r="I1888" s="2" t="s">
        <v>632</v>
      </c>
      <c r="J1888" s="2">
        <f t="shared" si="65"/>
        <v>1</v>
      </c>
    </row>
    <row r="1889" spans="1:10" s="1" customFormat="1" ht="15" customHeight="1" x14ac:dyDescent="0.2">
      <c r="A1889" s="2" t="s">
        <v>1886</v>
      </c>
      <c r="B1889" s="2" t="s">
        <v>3218</v>
      </c>
      <c r="C1889" s="2" t="s">
        <v>3304</v>
      </c>
      <c r="D1889" s="8" t="s">
        <v>3305</v>
      </c>
      <c r="E1889" s="2">
        <v>2</v>
      </c>
      <c r="F1889" s="2">
        <v>2</v>
      </c>
      <c r="G1889" s="2">
        <f t="shared" si="64"/>
        <v>0</v>
      </c>
      <c r="H1889" s="9">
        <v>44713</v>
      </c>
      <c r="I1889" s="2" t="s">
        <v>632</v>
      </c>
      <c r="J1889" s="2">
        <f t="shared" si="65"/>
        <v>0</v>
      </c>
    </row>
    <row r="1890" spans="1:10" s="1" customFormat="1" ht="15" customHeight="1" x14ac:dyDescent="0.2">
      <c r="A1890" s="2" t="s">
        <v>1886</v>
      </c>
      <c r="B1890" s="2" t="s">
        <v>3221</v>
      </c>
      <c r="C1890" s="2" t="s">
        <v>3306</v>
      </c>
      <c r="D1890" s="8" t="s">
        <v>3307</v>
      </c>
      <c r="E1890" s="2">
        <v>3</v>
      </c>
      <c r="F1890" s="2">
        <v>3</v>
      </c>
      <c r="G1890" s="2">
        <f t="shared" si="64"/>
        <v>0</v>
      </c>
      <c r="H1890" s="9">
        <v>44713</v>
      </c>
      <c r="I1890" s="2" t="s">
        <v>632</v>
      </c>
      <c r="J1890" s="2">
        <f t="shared" si="65"/>
        <v>0</v>
      </c>
    </row>
    <row r="1891" spans="1:10" s="1" customFormat="1" ht="15" customHeight="1" x14ac:dyDescent="0.2">
      <c r="A1891" s="2" t="s">
        <v>1886</v>
      </c>
      <c r="B1891" s="2" t="s">
        <v>1887</v>
      </c>
      <c r="C1891" s="2" t="s">
        <v>3308</v>
      </c>
      <c r="D1891" s="8" t="s">
        <v>3309</v>
      </c>
      <c r="E1891" s="2">
        <v>4</v>
      </c>
      <c r="F1891" s="2">
        <v>8</v>
      </c>
      <c r="G1891" s="2">
        <f t="shared" si="64"/>
        <v>4</v>
      </c>
      <c r="H1891" s="9">
        <v>44713</v>
      </c>
      <c r="I1891" s="2" t="s">
        <v>632</v>
      </c>
      <c r="J1891" s="2">
        <f t="shared" si="65"/>
        <v>1</v>
      </c>
    </row>
    <row r="1892" spans="1:10" s="1" customFormat="1" ht="15" customHeight="1" x14ac:dyDescent="0.2">
      <c r="A1892" s="2" t="s">
        <v>1886</v>
      </c>
      <c r="B1892" s="2" t="s">
        <v>3221</v>
      </c>
      <c r="C1892" s="2" t="s">
        <v>3310</v>
      </c>
      <c r="D1892" s="8" t="s">
        <v>3311</v>
      </c>
      <c r="E1892" s="2">
        <v>2</v>
      </c>
      <c r="F1892" s="2">
        <v>1</v>
      </c>
      <c r="G1892" s="2">
        <f t="shared" si="64"/>
        <v>-1</v>
      </c>
      <c r="H1892" s="9">
        <v>44713</v>
      </c>
      <c r="I1892" s="2" t="s">
        <v>632</v>
      </c>
      <c r="J1892" s="2">
        <f t="shared" si="65"/>
        <v>1</v>
      </c>
    </row>
    <row r="1893" spans="1:10" s="1" customFormat="1" ht="15" customHeight="1" x14ac:dyDescent="0.2">
      <c r="A1893" s="2" t="s">
        <v>1886</v>
      </c>
      <c r="B1893" s="2" t="s">
        <v>1887</v>
      </c>
      <c r="C1893" s="2" t="s">
        <v>3312</v>
      </c>
      <c r="D1893" s="8" t="s">
        <v>3313</v>
      </c>
      <c r="E1893" s="2">
        <v>0.73</v>
      </c>
      <c r="F1893" s="2">
        <v>0</v>
      </c>
      <c r="G1893" s="2">
        <f t="shared" si="64"/>
        <v>-0.73</v>
      </c>
      <c r="H1893" s="9">
        <v>44713</v>
      </c>
      <c r="I1893" s="2" t="s">
        <v>632</v>
      </c>
      <c r="J1893" s="2">
        <f t="shared" si="65"/>
        <v>1</v>
      </c>
    </row>
    <row r="1894" spans="1:10" s="1" customFormat="1" ht="15" customHeight="1" x14ac:dyDescent="0.2">
      <c r="A1894" s="2" t="s">
        <v>1886</v>
      </c>
      <c r="B1894" s="2" t="s">
        <v>3221</v>
      </c>
      <c r="C1894" s="2" t="s">
        <v>3314</v>
      </c>
      <c r="D1894" s="8" t="s">
        <v>3315</v>
      </c>
      <c r="E1894" s="2">
        <v>1</v>
      </c>
      <c r="F1894" s="2">
        <v>1</v>
      </c>
      <c r="G1894" s="2">
        <f t="shared" ref="G1894:G1957" si="66">F1894-E1894</f>
        <v>0</v>
      </c>
      <c r="H1894" s="9">
        <v>44713</v>
      </c>
      <c r="I1894" s="2" t="s">
        <v>632</v>
      </c>
      <c r="J1894" s="2">
        <f t="shared" si="65"/>
        <v>0</v>
      </c>
    </row>
    <row r="1895" spans="1:10" s="1" customFormat="1" ht="15" customHeight="1" x14ac:dyDescent="0.2">
      <c r="A1895" s="2" t="s">
        <v>1886</v>
      </c>
      <c r="B1895" s="2" t="s">
        <v>1887</v>
      </c>
      <c r="C1895" s="2" t="s">
        <v>3316</v>
      </c>
      <c r="D1895" s="8" t="s">
        <v>3317</v>
      </c>
      <c r="E1895" s="2">
        <v>1</v>
      </c>
      <c r="F1895" s="2">
        <v>1</v>
      </c>
      <c r="G1895" s="2">
        <f t="shared" si="66"/>
        <v>0</v>
      </c>
      <c r="H1895" s="9">
        <v>44713</v>
      </c>
      <c r="I1895" s="2" t="s">
        <v>632</v>
      </c>
      <c r="J1895" s="2">
        <f t="shared" si="65"/>
        <v>0</v>
      </c>
    </row>
    <row r="1896" spans="1:10" s="1" customFormat="1" ht="15" customHeight="1" x14ac:dyDescent="0.2">
      <c r="A1896" s="2" t="s">
        <v>1886</v>
      </c>
      <c r="B1896" s="2" t="s">
        <v>1887</v>
      </c>
      <c r="C1896" s="2" t="s">
        <v>3318</v>
      </c>
      <c r="D1896" s="8" t="s">
        <v>3319</v>
      </c>
      <c r="E1896" s="2">
        <v>3</v>
      </c>
      <c r="F1896" s="2">
        <v>5</v>
      </c>
      <c r="G1896" s="2">
        <f t="shared" si="66"/>
        <v>2</v>
      </c>
      <c r="H1896" s="9">
        <v>44713</v>
      </c>
      <c r="I1896" s="2" t="s">
        <v>632</v>
      </c>
      <c r="J1896" s="2">
        <f t="shared" si="65"/>
        <v>1</v>
      </c>
    </row>
    <row r="1897" spans="1:10" s="1" customFormat="1" ht="15" customHeight="1" x14ac:dyDescent="0.2">
      <c r="A1897" s="2" t="s">
        <v>1886</v>
      </c>
      <c r="B1897" s="2" t="s">
        <v>1887</v>
      </c>
      <c r="C1897" s="2" t="s">
        <v>3320</v>
      </c>
      <c r="D1897" s="8" t="s">
        <v>3321</v>
      </c>
      <c r="E1897" s="2">
        <v>1</v>
      </c>
      <c r="F1897" s="2">
        <v>1</v>
      </c>
      <c r="G1897" s="2">
        <f t="shared" si="66"/>
        <v>0</v>
      </c>
      <c r="H1897" s="9">
        <v>44713</v>
      </c>
      <c r="I1897" s="2" t="s">
        <v>632</v>
      </c>
      <c r="J1897" s="2">
        <f t="shared" si="65"/>
        <v>0</v>
      </c>
    </row>
    <row r="1898" spans="1:10" s="1" customFormat="1" ht="15" customHeight="1" x14ac:dyDescent="0.2">
      <c r="A1898" s="2" t="s">
        <v>1886</v>
      </c>
      <c r="B1898" s="2" t="s">
        <v>1887</v>
      </c>
      <c r="C1898" s="2" t="s">
        <v>3322</v>
      </c>
      <c r="D1898" s="8" t="s">
        <v>3323</v>
      </c>
      <c r="E1898" s="2">
        <v>0.2</v>
      </c>
      <c r="F1898" s="2">
        <v>1.58</v>
      </c>
      <c r="G1898" s="2">
        <f t="shared" si="66"/>
        <v>1.3800000000000001</v>
      </c>
      <c r="H1898" s="9">
        <v>44713</v>
      </c>
      <c r="I1898" s="2" t="s">
        <v>632</v>
      </c>
      <c r="J1898" s="2">
        <f t="shared" si="65"/>
        <v>1</v>
      </c>
    </row>
    <row r="1899" spans="1:10" s="1" customFormat="1" ht="15" customHeight="1" x14ac:dyDescent="0.2">
      <c r="A1899" s="2" t="s">
        <v>3324</v>
      </c>
      <c r="B1899" s="2" t="s">
        <v>3325</v>
      </c>
      <c r="C1899" s="2" t="s">
        <v>3326</v>
      </c>
      <c r="D1899" s="8" t="s">
        <v>3327</v>
      </c>
      <c r="E1899" s="2">
        <v>1</v>
      </c>
      <c r="F1899" s="2">
        <v>1</v>
      </c>
      <c r="G1899" s="2">
        <f t="shared" si="66"/>
        <v>0</v>
      </c>
      <c r="H1899" s="9">
        <v>44713</v>
      </c>
      <c r="I1899" s="2" t="s">
        <v>632</v>
      </c>
      <c r="J1899" s="2">
        <f t="shared" si="65"/>
        <v>0</v>
      </c>
    </row>
    <row r="1900" spans="1:10" s="1" customFormat="1" ht="15" customHeight="1" x14ac:dyDescent="0.2">
      <c r="A1900" s="2" t="s">
        <v>3324</v>
      </c>
      <c r="B1900" s="2" t="s">
        <v>3328</v>
      </c>
      <c r="C1900" s="2" t="s">
        <v>3329</v>
      </c>
      <c r="D1900" s="8" t="s">
        <v>3330</v>
      </c>
      <c r="E1900" s="2">
        <v>2</v>
      </c>
      <c r="F1900" s="2">
        <v>2</v>
      </c>
      <c r="G1900" s="2">
        <f t="shared" si="66"/>
        <v>0</v>
      </c>
      <c r="H1900" s="9">
        <v>44713</v>
      </c>
      <c r="I1900" s="2" t="s">
        <v>632</v>
      </c>
      <c r="J1900" s="2">
        <f t="shared" si="65"/>
        <v>0</v>
      </c>
    </row>
    <row r="1901" spans="1:10" s="1" customFormat="1" ht="15" customHeight="1" x14ac:dyDescent="0.2">
      <c r="A1901" s="2" t="s">
        <v>3324</v>
      </c>
      <c r="B1901" s="2" t="s">
        <v>3325</v>
      </c>
      <c r="C1901" s="2" t="s">
        <v>3331</v>
      </c>
      <c r="D1901" s="8" t="s">
        <v>3332</v>
      </c>
      <c r="E1901" s="2">
        <v>3</v>
      </c>
      <c r="F1901" s="2">
        <v>3</v>
      </c>
      <c r="G1901" s="2">
        <f t="shared" si="66"/>
        <v>0</v>
      </c>
      <c r="H1901" s="9">
        <v>44713</v>
      </c>
      <c r="I1901" s="2" t="s">
        <v>632</v>
      </c>
      <c r="J1901" s="2">
        <f t="shared" si="65"/>
        <v>0</v>
      </c>
    </row>
    <row r="1902" spans="1:10" s="1" customFormat="1" ht="15" customHeight="1" x14ac:dyDescent="0.2">
      <c r="A1902" s="2" t="s">
        <v>3324</v>
      </c>
      <c r="B1902" s="2" t="s">
        <v>3325</v>
      </c>
      <c r="C1902" s="2" t="s">
        <v>3333</v>
      </c>
      <c r="D1902" s="8" t="s">
        <v>3334</v>
      </c>
      <c r="E1902" s="2">
        <v>4</v>
      </c>
      <c r="F1902" s="2">
        <v>4</v>
      </c>
      <c r="G1902" s="2">
        <f t="shared" si="66"/>
        <v>0</v>
      </c>
      <c r="H1902" s="9">
        <v>44713</v>
      </c>
      <c r="I1902" s="2" t="s">
        <v>632</v>
      </c>
      <c r="J1902" s="2">
        <f t="shared" si="65"/>
        <v>0</v>
      </c>
    </row>
    <row r="1903" spans="1:10" s="1" customFormat="1" ht="15" customHeight="1" x14ac:dyDescent="0.2">
      <c r="A1903" s="2" t="s">
        <v>3324</v>
      </c>
      <c r="B1903" s="2" t="s">
        <v>3325</v>
      </c>
      <c r="C1903" s="2" t="s">
        <v>3335</v>
      </c>
      <c r="D1903" s="8" t="s">
        <v>3336</v>
      </c>
      <c r="E1903" s="2">
        <v>1</v>
      </c>
      <c r="F1903" s="2">
        <v>1</v>
      </c>
      <c r="G1903" s="2">
        <f t="shared" si="66"/>
        <v>0</v>
      </c>
      <c r="H1903" s="9">
        <v>44713</v>
      </c>
      <c r="I1903" s="2" t="s">
        <v>632</v>
      </c>
      <c r="J1903" s="2">
        <f t="shared" si="65"/>
        <v>0</v>
      </c>
    </row>
    <row r="1904" spans="1:10" s="1" customFormat="1" ht="15" customHeight="1" x14ac:dyDescent="0.2">
      <c r="A1904" s="2" t="s">
        <v>3324</v>
      </c>
      <c r="B1904" s="2" t="s">
        <v>3325</v>
      </c>
      <c r="C1904" s="2" t="s">
        <v>3337</v>
      </c>
      <c r="D1904" s="8" t="s">
        <v>3338</v>
      </c>
      <c r="E1904" s="2">
        <v>148</v>
      </c>
      <c r="F1904" s="2">
        <v>148</v>
      </c>
      <c r="G1904" s="2">
        <f t="shared" si="66"/>
        <v>0</v>
      </c>
      <c r="H1904" s="9">
        <v>44713</v>
      </c>
      <c r="I1904" s="2" t="s">
        <v>632</v>
      </c>
      <c r="J1904" s="2">
        <f t="shared" si="65"/>
        <v>0</v>
      </c>
    </row>
    <row r="1905" spans="1:10" s="1" customFormat="1" ht="15" customHeight="1" x14ac:dyDescent="0.2">
      <c r="A1905" s="2" t="s">
        <v>3324</v>
      </c>
      <c r="B1905" s="2" t="s">
        <v>3328</v>
      </c>
      <c r="C1905" s="2" t="s">
        <v>3339</v>
      </c>
      <c r="D1905" s="8" t="s">
        <v>3340</v>
      </c>
      <c r="E1905" s="2">
        <v>2</v>
      </c>
      <c r="F1905" s="2">
        <v>2</v>
      </c>
      <c r="G1905" s="2">
        <f t="shared" si="66"/>
        <v>0</v>
      </c>
      <c r="H1905" s="9">
        <v>44713</v>
      </c>
      <c r="I1905" s="2" t="s">
        <v>632</v>
      </c>
      <c r="J1905" s="2">
        <f t="shared" si="65"/>
        <v>0</v>
      </c>
    </row>
    <row r="1906" spans="1:10" s="1" customFormat="1" ht="15" customHeight="1" x14ac:dyDescent="0.2">
      <c r="A1906" s="2" t="s">
        <v>3324</v>
      </c>
      <c r="B1906" s="2" t="s">
        <v>3325</v>
      </c>
      <c r="C1906" s="2" t="s">
        <v>3341</v>
      </c>
      <c r="D1906" s="8" t="s">
        <v>3342</v>
      </c>
      <c r="E1906" s="2">
        <v>3</v>
      </c>
      <c r="F1906" s="2">
        <v>3</v>
      </c>
      <c r="G1906" s="2">
        <f t="shared" si="66"/>
        <v>0</v>
      </c>
      <c r="H1906" s="9">
        <v>44713</v>
      </c>
      <c r="I1906" s="2" t="s">
        <v>632</v>
      </c>
      <c r="J1906" s="2">
        <f t="shared" si="65"/>
        <v>0</v>
      </c>
    </row>
    <row r="1907" spans="1:10" s="1" customFormat="1" ht="15" customHeight="1" x14ac:dyDescent="0.2">
      <c r="A1907" s="2" t="s">
        <v>3324</v>
      </c>
      <c r="B1907" s="2" t="s">
        <v>3328</v>
      </c>
      <c r="C1907" s="2" t="s">
        <v>3343</v>
      </c>
      <c r="D1907" s="8" t="s">
        <v>3344</v>
      </c>
      <c r="E1907" s="2">
        <v>2</v>
      </c>
      <c r="F1907" s="2">
        <v>2</v>
      </c>
      <c r="G1907" s="2">
        <f t="shared" si="66"/>
        <v>0</v>
      </c>
      <c r="H1907" s="9">
        <v>44713</v>
      </c>
      <c r="I1907" s="2" t="s">
        <v>632</v>
      </c>
      <c r="J1907" s="2">
        <f t="shared" si="65"/>
        <v>0</v>
      </c>
    </row>
    <row r="1908" spans="1:10" s="1" customFormat="1" ht="15" customHeight="1" x14ac:dyDescent="0.2">
      <c r="A1908" s="2" t="s">
        <v>3324</v>
      </c>
      <c r="B1908" s="2" t="s">
        <v>3325</v>
      </c>
      <c r="C1908" s="2" t="s">
        <v>3345</v>
      </c>
      <c r="D1908" s="8" t="s">
        <v>3346</v>
      </c>
      <c r="E1908" s="2">
        <v>3</v>
      </c>
      <c r="F1908" s="2">
        <v>3</v>
      </c>
      <c r="G1908" s="2">
        <f t="shared" si="66"/>
        <v>0</v>
      </c>
      <c r="H1908" s="9">
        <v>44713</v>
      </c>
      <c r="I1908" s="2" t="s">
        <v>632</v>
      </c>
      <c r="J1908" s="2">
        <f t="shared" si="65"/>
        <v>0</v>
      </c>
    </row>
    <row r="1909" spans="1:10" s="1" customFormat="1" ht="15" customHeight="1" x14ac:dyDescent="0.2">
      <c r="A1909" s="2" t="s">
        <v>3324</v>
      </c>
      <c r="B1909" s="2" t="s">
        <v>3325</v>
      </c>
      <c r="C1909" s="2" t="s">
        <v>3347</v>
      </c>
      <c r="D1909" s="8" t="s">
        <v>3348</v>
      </c>
      <c r="E1909" s="2">
        <v>345</v>
      </c>
      <c r="F1909" s="2">
        <v>341</v>
      </c>
      <c r="G1909" s="2">
        <f t="shared" si="66"/>
        <v>-4</v>
      </c>
      <c r="H1909" s="9">
        <v>44713</v>
      </c>
      <c r="I1909" s="2" t="s">
        <v>632</v>
      </c>
      <c r="J1909" s="2">
        <f t="shared" si="65"/>
        <v>1</v>
      </c>
    </row>
    <row r="1910" spans="1:10" s="1" customFormat="1" ht="15" customHeight="1" x14ac:dyDescent="0.2">
      <c r="A1910" s="2" t="s">
        <v>3324</v>
      </c>
      <c r="B1910" s="2" t="s">
        <v>3328</v>
      </c>
      <c r="C1910" s="2" t="s">
        <v>3349</v>
      </c>
      <c r="D1910" s="8" t="s">
        <v>3350</v>
      </c>
      <c r="E1910" s="2">
        <v>2</v>
      </c>
      <c r="F1910" s="2">
        <v>2</v>
      </c>
      <c r="G1910" s="2">
        <f t="shared" si="66"/>
        <v>0</v>
      </c>
      <c r="H1910" s="9">
        <v>44713</v>
      </c>
      <c r="I1910" s="2" t="s">
        <v>632</v>
      </c>
      <c r="J1910" s="2">
        <f t="shared" si="65"/>
        <v>0</v>
      </c>
    </row>
    <row r="1911" spans="1:10" s="1" customFormat="1" ht="15" customHeight="1" x14ac:dyDescent="0.2">
      <c r="A1911" s="2" t="s">
        <v>3324</v>
      </c>
      <c r="B1911" s="2" t="s">
        <v>3328</v>
      </c>
      <c r="C1911" s="2" t="s">
        <v>3351</v>
      </c>
      <c r="D1911" s="8" t="s">
        <v>3352</v>
      </c>
      <c r="E1911" s="2">
        <v>5</v>
      </c>
      <c r="F1911" s="2">
        <v>6</v>
      </c>
      <c r="G1911" s="2">
        <f t="shared" si="66"/>
        <v>1</v>
      </c>
      <c r="H1911" s="9">
        <v>44713</v>
      </c>
      <c r="I1911" s="2" t="s">
        <v>632</v>
      </c>
      <c r="J1911" s="2">
        <f t="shared" si="65"/>
        <v>1</v>
      </c>
    </row>
    <row r="1912" spans="1:10" s="1" customFormat="1" ht="15" customHeight="1" x14ac:dyDescent="0.2">
      <c r="A1912" s="2" t="s">
        <v>3324</v>
      </c>
      <c r="B1912" s="2" t="s">
        <v>3325</v>
      </c>
      <c r="C1912" s="2" t="s">
        <v>3353</v>
      </c>
      <c r="D1912" s="8" t="s">
        <v>3354</v>
      </c>
      <c r="E1912" s="2">
        <v>150</v>
      </c>
      <c r="F1912" s="2">
        <v>150</v>
      </c>
      <c r="G1912" s="2">
        <f t="shared" si="66"/>
        <v>0</v>
      </c>
      <c r="H1912" s="9">
        <v>44713</v>
      </c>
      <c r="I1912" s="2" t="s">
        <v>632</v>
      </c>
      <c r="J1912" s="2">
        <f t="shared" si="65"/>
        <v>0</v>
      </c>
    </row>
    <row r="1913" spans="1:10" s="1" customFormat="1" ht="15" customHeight="1" x14ac:dyDescent="0.2">
      <c r="A1913" s="2" t="s">
        <v>3324</v>
      </c>
      <c r="B1913" s="2" t="s">
        <v>3325</v>
      </c>
      <c r="C1913" s="2" t="s">
        <v>3355</v>
      </c>
      <c r="D1913" s="8" t="s">
        <v>3356</v>
      </c>
      <c r="E1913" s="2">
        <v>137</v>
      </c>
      <c r="F1913" s="2">
        <v>137</v>
      </c>
      <c r="G1913" s="2">
        <f t="shared" si="66"/>
        <v>0</v>
      </c>
      <c r="H1913" s="9">
        <v>44713</v>
      </c>
      <c r="I1913" s="2" t="s">
        <v>632</v>
      </c>
      <c r="J1913" s="2">
        <f t="shared" si="65"/>
        <v>0</v>
      </c>
    </row>
    <row r="1914" spans="1:10" s="1" customFormat="1" ht="15" customHeight="1" x14ac:dyDescent="0.2">
      <c r="A1914" s="2" t="s">
        <v>3324</v>
      </c>
      <c r="B1914" s="2" t="s">
        <v>3325</v>
      </c>
      <c r="C1914" s="2" t="s">
        <v>3357</v>
      </c>
      <c r="D1914" s="8" t="s">
        <v>3358</v>
      </c>
      <c r="E1914" s="2">
        <v>228</v>
      </c>
      <c r="F1914" s="2">
        <v>228</v>
      </c>
      <c r="G1914" s="2">
        <f t="shared" si="66"/>
        <v>0</v>
      </c>
      <c r="H1914" s="9">
        <v>44713</v>
      </c>
      <c r="I1914" s="2" t="s">
        <v>632</v>
      </c>
      <c r="J1914" s="2">
        <f t="shared" si="65"/>
        <v>0</v>
      </c>
    </row>
    <row r="1915" spans="1:10" s="1" customFormat="1" ht="15" customHeight="1" x14ac:dyDescent="0.2">
      <c r="A1915" s="2" t="s">
        <v>3324</v>
      </c>
      <c r="B1915" s="2" t="s">
        <v>3325</v>
      </c>
      <c r="C1915" s="2" t="s">
        <v>3359</v>
      </c>
      <c r="D1915" s="8" t="s">
        <v>3360</v>
      </c>
      <c r="E1915" s="2">
        <v>65</v>
      </c>
      <c r="F1915" s="2">
        <v>65</v>
      </c>
      <c r="G1915" s="2">
        <f t="shared" si="66"/>
        <v>0</v>
      </c>
      <c r="H1915" s="9">
        <v>44713</v>
      </c>
      <c r="I1915" s="2" t="s">
        <v>632</v>
      </c>
      <c r="J1915" s="2">
        <f t="shared" si="65"/>
        <v>0</v>
      </c>
    </row>
    <row r="1916" spans="1:10" s="1" customFormat="1" ht="15" customHeight="1" x14ac:dyDescent="0.2">
      <c r="A1916" s="2" t="s">
        <v>3324</v>
      </c>
      <c r="B1916" s="2" t="s">
        <v>3325</v>
      </c>
      <c r="C1916" s="2" t="s">
        <v>3361</v>
      </c>
      <c r="D1916" s="8" t="s">
        <v>3362</v>
      </c>
      <c r="E1916" s="2">
        <v>48</v>
      </c>
      <c r="F1916" s="2">
        <v>48</v>
      </c>
      <c r="G1916" s="2">
        <f t="shared" si="66"/>
        <v>0</v>
      </c>
      <c r="H1916" s="9">
        <v>44713</v>
      </c>
      <c r="I1916" s="2" t="s">
        <v>632</v>
      </c>
      <c r="J1916" s="2">
        <f t="shared" si="65"/>
        <v>0</v>
      </c>
    </row>
    <row r="1917" spans="1:10" s="1" customFormat="1" ht="15" customHeight="1" x14ac:dyDescent="0.2">
      <c r="A1917" s="2" t="s">
        <v>3324</v>
      </c>
      <c r="B1917" s="2" t="s">
        <v>3328</v>
      </c>
      <c r="C1917" s="2" t="s">
        <v>3363</v>
      </c>
      <c r="D1917" s="8" t="s">
        <v>3364</v>
      </c>
      <c r="E1917" s="2">
        <v>4</v>
      </c>
      <c r="F1917" s="2">
        <v>4</v>
      </c>
      <c r="G1917" s="2">
        <f t="shared" si="66"/>
        <v>0</v>
      </c>
      <c r="H1917" s="9">
        <v>44713</v>
      </c>
      <c r="I1917" s="2" t="s">
        <v>632</v>
      </c>
      <c r="J1917" s="2">
        <f t="shared" si="65"/>
        <v>0</v>
      </c>
    </row>
    <row r="1918" spans="1:10" s="1" customFormat="1" ht="15" customHeight="1" x14ac:dyDescent="0.2">
      <c r="A1918" s="2" t="s">
        <v>3324</v>
      </c>
      <c r="B1918" s="2" t="s">
        <v>3325</v>
      </c>
      <c r="C1918" s="2" t="s">
        <v>3365</v>
      </c>
      <c r="D1918" s="8" t="s">
        <v>3366</v>
      </c>
      <c r="E1918" s="2">
        <v>1</v>
      </c>
      <c r="F1918" s="2">
        <v>1</v>
      </c>
      <c r="G1918" s="2">
        <f t="shared" si="66"/>
        <v>0</v>
      </c>
      <c r="H1918" s="9">
        <v>44713</v>
      </c>
      <c r="I1918" s="2" t="s">
        <v>632</v>
      </c>
      <c r="J1918" s="2">
        <f t="shared" si="65"/>
        <v>0</v>
      </c>
    </row>
    <row r="1919" spans="1:10" s="1" customFormat="1" ht="15" customHeight="1" x14ac:dyDescent="0.2">
      <c r="A1919" s="2" t="s">
        <v>3324</v>
      </c>
      <c r="B1919" s="2" t="s">
        <v>3325</v>
      </c>
      <c r="C1919" s="2" t="s">
        <v>3367</v>
      </c>
      <c r="D1919" s="8" t="s">
        <v>3368</v>
      </c>
      <c r="E1919" s="2">
        <v>150</v>
      </c>
      <c r="F1919" s="2">
        <v>150</v>
      </c>
      <c r="G1919" s="2">
        <f t="shared" si="66"/>
        <v>0</v>
      </c>
      <c r="H1919" s="9">
        <v>44713</v>
      </c>
      <c r="I1919" s="2" t="s">
        <v>632</v>
      </c>
      <c r="J1919" s="2">
        <f t="shared" si="65"/>
        <v>0</v>
      </c>
    </row>
    <row r="1920" spans="1:10" s="1" customFormat="1" ht="15" customHeight="1" x14ac:dyDescent="0.2">
      <c r="A1920" s="2" t="s">
        <v>3324</v>
      </c>
      <c r="B1920" s="2" t="s">
        <v>3325</v>
      </c>
      <c r="C1920" s="2" t="s">
        <v>3369</v>
      </c>
      <c r="D1920" s="8" t="s">
        <v>3370</v>
      </c>
      <c r="E1920" s="2">
        <v>224</v>
      </c>
      <c r="F1920" s="2">
        <v>226</v>
      </c>
      <c r="G1920" s="2">
        <f t="shared" si="66"/>
        <v>2</v>
      </c>
      <c r="H1920" s="9">
        <v>44713</v>
      </c>
      <c r="I1920" s="2" t="s">
        <v>632</v>
      </c>
      <c r="J1920" s="2">
        <f t="shared" si="65"/>
        <v>1</v>
      </c>
    </row>
    <row r="1921" spans="1:10" s="1" customFormat="1" ht="15" customHeight="1" x14ac:dyDescent="0.2">
      <c r="A1921" s="2" t="s">
        <v>3324</v>
      </c>
      <c r="B1921" s="2" t="s">
        <v>3325</v>
      </c>
      <c r="C1921" s="2" t="s">
        <v>3371</v>
      </c>
      <c r="D1921" s="8" t="s">
        <v>3372</v>
      </c>
      <c r="E1921" s="2">
        <v>1</v>
      </c>
      <c r="F1921" s="2">
        <v>1</v>
      </c>
      <c r="G1921" s="2">
        <f t="shared" si="66"/>
        <v>0</v>
      </c>
      <c r="H1921" s="9">
        <v>44713</v>
      </c>
      <c r="I1921" s="2" t="s">
        <v>632</v>
      </c>
      <c r="J1921" s="2">
        <f t="shared" si="65"/>
        <v>0</v>
      </c>
    </row>
    <row r="1922" spans="1:10" s="1" customFormat="1" ht="15" customHeight="1" x14ac:dyDescent="0.2">
      <c r="A1922" s="2" t="s">
        <v>3324</v>
      </c>
      <c r="B1922" s="2" t="s">
        <v>3325</v>
      </c>
      <c r="C1922" s="2" t="s">
        <v>3373</v>
      </c>
      <c r="D1922" s="8" t="s">
        <v>3374</v>
      </c>
      <c r="E1922" s="2">
        <v>1</v>
      </c>
      <c r="F1922" s="2">
        <v>1</v>
      </c>
      <c r="G1922" s="2">
        <f t="shared" si="66"/>
        <v>0</v>
      </c>
      <c r="H1922" s="9">
        <v>44713</v>
      </c>
      <c r="I1922" s="2" t="s">
        <v>632</v>
      </c>
      <c r="J1922" s="2">
        <f t="shared" si="65"/>
        <v>0</v>
      </c>
    </row>
    <row r="1923" spans="1:10" s="1" customFormat="1" ht="15" customHeight="1" x14ac:dyDescent="0.2">
      <c r="A1923" s="2" t="s">
        <v>3324</v>
      </c>
      <c r="B1923" s="2" t="s">
        <v>3325</v>
      </c>
      <c r="C1923" s="2" t="s">
        <v>3375</v>
      </c>
      <c r="D1923" s="8" t="s">
        <v>3376</v>
      </c>
      <c r="E1923" s="2">
        <v>63</v>
      </c>
      <c r="F1923" s="2">
        <v>63</v>
      </c>
      <c r="G1923" s="2">
        <f t="shared" si="66"/>
        <v>0</v>
      </c>
      <c r="H1923" s="9">
        <v>44713</v>
      </c>
      <c r="I1923" s="2" t="s">
        <v>632</v>
      </c>
      <c r="J1923" s="2">
        <f t="shared" si="65"/>
        <v>0</v>
      </c>
    </row>
    <row r="1924" spans="1:10" s="1" customFormat="1" ht="15" customHeight="1" x14ac:dyDescent="0.2">
      <c r="A1924" s="2" t="s">
        <v>3324</v>
      </c>
      <c r="B1924" s="2" t="s">
        <v>3325</v>
      </c>
      <c r="C1924" s="2" t="s">
        <v>3377</v>
      </c>
      <c r="D1924" s="8" t="s">
        <v>3378</v>
      </c>
      <c r="E1924" s="2">
        <v>4</v>
      </c>
      <c r="F1924" s="2">
        <v>4</v>
      </c>
      <c r="G1924" s="2">
        <f t="shared" si="66"/>
        <v>0</v>
      </c>
      <c r="H1924" s="9">
        <v>44713</v>
      </c>
      <c r="I1924" s="2" t="s">
        <v>632</v>
      </c>
      <c r="J1924" s="2">
        <f t="shared" si="65"/>
        <v>0</v>
      </c>
    </row>
    <row r="1925" spans="1:10" s="1" customFormat="1" ht="15" customHeight="1" x14ac:dyDescent="0.2">
      <c r="A1925" s="2" t="s">
        <v>3324</v>
      </c>
      <c r="B1925" s="2" t="s">
        <v>3328</v>
      </c>
      <c r="C1925" s="2" t="s">
        <v>3379</v>
      </c>
      <c r="D1925" s="8" t="s">
        <v>3380</v>
      </c>
      <c r="E1925" s="2">
        <v>2</v>
      </c>
      <c r="F1925" s="2">
        <v>2</v>
      </c>
      <c r="G1925" s="2">
        <f t="shared" si="66"/>
        <v>0</v>
      </c>
      <c r="H1925" s="9">
        <v>44713</v>
      </c>
      <c r="I1925" s="2" t="s">
        <v>632</v>
      </c>
      <c r="J1925" s="2">
        <f t="shared" si="65"/>
        <v>0</v>
      </c>
    </row>
    <row r="1926" spans="1:10" s="1" customFormat="1" ht="15" customHeight="1" x14ac:dyDescent="0.2">
      <c r="A1926" s="2" t="s">
        <v>3324</v>
      </c>
      <c r="B1926" s="2" t="s">
        <v>3325</v>
      </c>
      <c r="C1926" s="2" t="s">
        <v>3381</v>
      </c>
      <c r="D1926" s="8" t="s">
        <v>3382</v>
      </c>
      <c r="E1926" s="2">
        <v>63</v>
      </c>
      <c r="F1926" s="2">
        <v>84</v>
      </c>
      <c r="G1926" s="2">
        <f t="shared" si="66"/>
        <v>21</v>
      </c>
      <c r="H1926" s="9">
        <v>44713</v>
      </c>
      <c r="I1926" s="2" t="s">
        <v>632</v>
      </c>
      <c r="J1926" s="2">
        <f t="shared" si="65"/>
        <v>1</v>
      </c>
    </row>
    <row r="1927" spans="1:10" s="1" customFormat="1" ht="15" customHeight="1" x14ac:dyDescent="0.2">
      <c r="A1927" s="2" t="s">
        <v>3324</v>
      </c>
      <c r="B1927" s="2" t="s">
        <v>3325</v>
      </c>
      <c r="C1927" s="2" t="s">
        <v>3383</v>
      </c>
      <c r="D1927" s="8" t="s">
        <v>3384</v>
      </c>
      <c r="E1927" s="2">
        <v>2</v>
      </c>
      <c r="F1927" s="2">
        <v>2</v>
      </c>
      <c r="G1927" s="2">
        <f t="shared" si="66"/>
        <v>0</v>
      </c>
      <c r="H1927" s="9">
        <v>44713</v>
      </c>
      <c r="I1927" s="2" t="s">
        <v>632</v>
      </c>
      <c r="J1927" s="2">
        <f t="shared" si="65"/>
        <v>0</v>
      </c>
    </row>
    <row r="1928" spans="1:10" s="1" customFormat="1" ht="15" customHeight="1" x14ac:dyDescent="0.2">
      <c r="A1928" s="2" t="s">
        <v>3324</v>
      </c>
      <c r="B1928" s="2" t="s">
        <v>3385</v>
      </c>
      <c r="C1928" s="2" t="s">
        <v>3386</v>
      </c>
      <c r="D1928" s="8" t="s">
        <v>3387</v>
      </c>
      <c r="E1928" s="2">
        <v>500</v>
      </c>
      <c r="F1928" s="2">
        <v>545</v>
      </c>
      <c r="G1928" s="2">
        <f t="shared" si="66"/>
        <v>45</v>
      </c>
      <c r="H1928" s="9">
        <v>44713</v>
      </c>
      <c r="I1928" s="2" t="s">
        <v>632</v>
      </c>
      <c r="J1928" s="2">
        <f t="shared" si="65"/>
        <v>1</v>
      </c>
    </row>
    <row r="1929" spans="1:10" s="1" customFormat="1" ht="15" customHeight="1" x14ac:dyDescent="0.2">
      <c r="A1929" s="2" t="s">
        <v>3324</v>
      </c>
      <c r="B1929" s="2" t="s">
        <v>3328</v>
      </c>
      <c r="C1929" s="2" t="s">
        <v>3388</v>
      </c>
      <c r="D1929" s="8" t="s">
        <v>3389</v>
      </c>
      <c r="E1929" s="2">
        <v>2</v>
      </c>
      <c r="F1929" s="2">
        <v>2</v>
      </c>
      <c r="G1929" s="2">
        <f t="shared" si="66"/>
        <v>0</v>
      </c>
      <c r="H1929" s="9">
        <v>44713</v>
      </c>
      <c r="I1929" s="2" t="s">
        <v>632</v>
      </c>
      <c r="J1929" s="2">
        <f t="shared" si="65"/>
        <v>0</v>
      </c>
    </row>
    <row r="1930" spans="1:10" s="1" customFormat="1" ht="15" customHeight="1" x14ac:dyDescent="0.2">
      <c r="A1930" s="2" t="s">
        <v>3324</v>
      </c>
      <c r="B1930" s="2" t="s">
        <v>3328</v>
      </c>
      <c r="C1930" s="2" t="s">
        <v>3390</v>
      </c>
      <c r="D1930" s="8" t="s">
        <v>3391</v>
      </c>
      <c r="E1930" s="2">
        <v>1</v>
      </c>
      <c r="F1930" s="2">
        <v>2</v>
      </c>
      <c r="G1930" s="2">
        <f t="shared" si="66"/>
        <v>1</v>
      </c>
      <c r="H1930" s="9">
        <v>44713</v>
      </c>
      <c r="I1930" s="2" t="s">
        <v>632</v>
      </c>
      <c r="J1930" s="2">
        <f t="shared" si="65"/>
        <v>1</v>
      </c>
    </row>
    <row r="1931" spans="1:10" s="1" customFormat="1" ht="15" customHeight="1" x14ac:dyDescent="0.2">
      <c r="A1931" s="2" t="s">
        <v>3324</v>
      </c>
      <c r="B1931" s="2" t="s">
        <v>3328</v>
      </c>
      <c r="C1931" s="2" t="s">
        <v>3392</v>
      </c>
      <c r="D1931" s="8" t="s">
        <v>3393</v>
      </c>
      <c r="E1931" s="2">
        <v>131</v>
      </c>
      <c r="F1931" s="2">
        <v>131</v>
      </c>
      <c r="G1931" s="2">
        <f t="shared" si="66"/>
        <v>0</v>
      </c>
      <c r="H1931" s="9">
        <v>44713</v>
      </c>
      <c r="I1931" s="2" t="s">
        <v>632</v>
      </c>
      <c r="J1931" s="2">
        <f t="shared" si="65"/>
        <v>0</v>
      </c>
    </row>
    <row r="1932" spans="1:10" s="1" customFormat="1" ht="15" customHeight="1" x14ac:dyDescent="0.2">
      <c r="A1932" s="2" t="s">
        <v>3324</v>
      </c>
      <c r="B1932" s="2" t="s">
        <v>3385</v>
      </c>
      <c r="C1932" s="2" t="s">
        <v>3394</v>
      </c>
      <c r="D1932" s="8" t="s">
        <v>3395</v>
      </c>
      <c r="E1932" s="2">
        <v>50</v>
      </c>
      <c r="F1932" s="2">
        <v>49</v>
      </c>
      <c r="G1932" s="2">
        <f t="shared" si="66"/>
        <v>-1</v>
      </c>
      <c r="H1932" s="9">
        <v>44713</v>
      </c>
      <c r="I1932" s="2" t="s">
        <v>632</v>
      </c>
      <c r="J1932" s="2">
        <f t="shared" si="65"/>
        <v>1</v>
      </c>
    </row>
    <row r="1933" spans="1:10" s="1" customFormat="1" ht="15" customHeight="1" x14ac:dyDescent="0.2">
      <c r="A1933" s="2" t="s">
        <v>3324</v>
      </c>
      <c r="B1933" s="2" t="s">
        <v>3325</v>
      </c>
      <c r="C1933" s="2" t="s">
        <v>3396</v>
      </c>
      <c r="D1933" s="8" t="s">
        <v>3397</v>
      </c>
      <c r="E1933" s="2">
        <v>2.25</v>
      </c>
      <c r="F1933" s="2">
        <v>2.25</v>
      </c>
      <c r="G1933" s="2">
        <f t="shared" si="66"/>
        <v>0</v>
      </c>
      <c r="H1933" s="9">
        <v>44713</v>
      </c>
      <c r="I1933" s="2" t="s">
        <v>632</v>
      </c>
      <c r="J1933" s="2">
        <f t="shared" si="65"/>
        <v>0</v>
      </c>
    </row>
    <row r="1934" spans="1:10" s="1" customFormat="1" ht="15" customHeight="1" x14ac:dyDescent="0.2">
      <c r="A1934" s="2" t="s">
        <v>3324</v>
      </c>
      <c r="B1934" s="2" t="s">
        <v>3328</v>
      </c>
      <c r="C1934" s="2" t="s">
        <v>3398</v>
      </c>
      <c r="D1934" s="8" t="s">
        <v>3399</v>
      </c>
      <c r="E1934" s="2">
        <v>3</v>
      </c>
      <c r="F1934" s="2">
        <v>3</v>
      </c>
      <c r="G1934" s="2">
        <f t="shared" si="66"/>
        <v>0</v>
      </c>
      <c r="H1934" s="9">
        <v>44713</v>
      </c>
      <c r="I1934" s="2" t="s">
        <v>632</v>
      </c>
      <c r="J1934" s="2">
        <f t="shared" si="65"/>
        <v>0</v>
      </c>
    </row>
    <row r="1935" spans="1:10" s="1" customFormat="1" ht="15" customHeight="1" x14ac:dyDescent="0.2">
      <c r="A1935" s="2" t="s">
        <v>3324</v>
      </c>
      <c r="B1935" s="2" t="s">
        <v>3385</v>
      </c>
      <c r="C1935" s="2" t="s">
        <v>3400</v>
      </c>
      <c r="D1935" s="8" t="s">
        <v>3401</v>
      </c>
      <c r="E1935" s="2">
        <v>431</v>
      </c>
      <c r="F1935" s="2">
        <v>581</v>
      </c>
      <c r="G1935" s="2">
        <f t="shared" si="66"/>
        <v>150</v>
      </c>
      <c r="H1935" s="9">
        <v>44713</v>
      </c>
      <c r="I1935" s="2" t="s">
        <v>632</v>
      </c>
      <c r="J1935" s="2">
        <f t="shared" si="65"/>
        <v>1</v>
      </c>
    </row>
    <row r="1936" spans="1:10" s="1" customFormat="1" ht="15" customHeight="1" x14ac:dyDescent="0.2">
      <c r="A1936" s="2" t="s">
        <v>3324</v>
      </c>
      <c r="B1936" s="2" t="s">
        <v>3402</v>
      </c>
      <c r="C1936" s="2" t="s">
        <v>3403</v>
      </c>
      <c r="D1936" s="8" t="s">
        <v>3404</v>
      </c>
      <c r="E1936" s="2">
        <v>0.32</v>
      </c>
      <c r="F1936" s="2">
        <v>0</v>
      </c>
      <c r="G1936" s="2">
        <f t="shared" si="66"/>
        <v>-0.32</v>
      </c>
      <c r="H1936" s="9">
        <v>44713</v>
      </c>
      <c r="I1936" s="2" t="s">
        <v>632</v>
      </c>
      <c r="J1936" s="2">
        <f t="shared" si="65"/>
        <v>1</v>
      </c>
    </row>
    <row r="1937" spans="1:10" s="1" customFormat="1" ht="15" customHeight="1" x14ac:dyDescent="0.2">
      <c r="A1937" s="2" t="s">
        <v>3324</v>
      </c>
      <c r="B1937" s="2" t="s">
        <v>3325</v>
      </c>
      <c r="C1937" s="2" t="s">
        <v>3405</v>
      </c>
      <c r="D1937" s="8" t="s">
        <v>3406</v>
      </c>
      <c r="E1937" s="2">
        <v>2</v>
      </c>
      <c r="F1937" s="2">
        <v>2</v>
      </c>
      <c r="G1937" s="2">
        <f t="shared" si="66"/>
        <v>0</v>
      </c>
      <c r="H1937" s="9">
        <v>44713</v>
      </c>
      <c r="I1937" s="2" t="s">
        <v>632</v>
      </c>
      <c r="J1937" s="2">
        <f t="shared" si="65"/>
        <v>0</v>
      </c>
    </row>
    <row r="1938" spans="1:10" s="1" customFormat="1" ht="15" customHeight="1" x14ac:dyDescent="0.2">
      <c r="A1938" s="2" t="s">
        <v>3324</v>
      </c>
      <c r="B1938" s="2" t="s">
        <v>3328</v>
      </c>
      <c r="C1938" s="2" t="s">
        <v>3407</v>
      </c>
      <c r="D1938" s="8" t="s">
        <v>3408</v>
      </c>
      <c r="E1938" s="2">
        <v>9</v>
      </c>
      <c r="F1938" s="2">
        <v>9</v>
      </c>
      <c r="G1938" s="2">
        <f t="shared" si="66"/>
        <v>0</v>
      </c>
      <c r="H1938" s="9">
        <v>44713</v>
      </c>
      <c r="I1938" s="2" t="s">
        <v>632</v>
      </c>
      <c r="J1938" s="2">
        <f t="shared" ref="J1938:J2001" si="67">IF(G1938=0,0,1)</f>
        <v>0</v>
      </c>
    </row>
    <row r="1939" spans="1:10" s="1" customFormat="1" ht="15" customHeight="1" x14ac:dyDescent="0.2">
      <c r="A1939" s="2" t="s">
        <v>3324</v>
      </c>
      <c r="B1939" s="2" t="s">
        <v>3325</v>
      </c>
      <c r="C1939" s="2" t="s">
        <v>3409</v>
      </c>
      <c r="D1939" s="8" t="s">
        <v>3410</v>
      </c>
      <c r="E1939" s="2">
        <v>8</v>
      </c>
      <c r="F1939" s="2">
        <v>0</v>
      </c>
      <c r="G1939" s="2">
        <f t="shared" si="66"/>
        <v>-8</v>
      </c>
      <c r="H1939" s="9">
        <v>44713</v>
      </c>
      <c r="I1939" s="2" t="s">
        <v>632</v>
      </c>
      <c r="J1939" s="2">
        <f t="shared" si="67"/>
        <v>1</v>
      </c>
    </row>
    <row r="1940" spans="1:10" s="1" customFormat="1" ht="15" customHeight="1" x14ac:dyDescent="0.2">
      <c r="A1940" s="2" t="s">
        <v>3324</v>
      </c>
      <c r="B1940" s="2" t="s">
        <v>3411</v>
      </c>
      <c r="C1940" s="2" t="s">
        <v>3412</v>
      </c>
      <c r="D1940" s="8" t="s">
        <v>3413</v>
      </c>
      <c r="E1940" s="2">
        <v>27.62</v>
      </c>
      <c r="F1940" s="2">
        <v>21.6</v>
      </c>
      <c r="G1940" s="2">
        <f t="shared" si="66"/>
        <v>-6.02</v>
      </c>
      <c r="H1940" s="9">
        <v>44713</v>
      </c>
      <c r="I1940" s="2" t="s">
        <v>632</v>
      </c>
      <c r="J1940" s="2">
        <f t="shared" si="67"/>
        <v>1</v>
      </c>
    </row>
    <row r="1941" spans="1:10" s="1" customFormat="1" ht="15" customHeight="1" x14ac:dyDescent="0.2">
      <c r="A1941" s="2" t="s">
        <v>3324</v>
      </c>
      <c r="B1941" s="2" t="s">
        <v>3402</v>
      </c>
      <c r="C1941" s="2" t="s">
        <v>3414</v>
      </c>
      <c r="D1941" s="8" t="s">
        <v>3415</v>
      </c>
      <c r="E1941" s="2">
        <v>1</v>
      </c>
      <c r="F1941" s="2">
        <v>0</v>
      </c>
      <c r="G1941" s="2">
        <f t="shared" si="66"/>
        <v>-1</v>
      </c>
      <c r="H1941" s="9">
        <v>44713</v>
      </c>
      <c r="I1941" s="2" t="s">
        <v>632</v>
      </c>
      <c r="J1941" s="2">
        <f t="shared" si="67"/>
        <v>1</v>
      </c>
    </row>
    <row r="1942" spans="1:10" s="1" customFormat="1" ht="15" customHeight="1" x14ac:dyDescent="0.2">
      <c r="A1942" s="2" t="s">
        <v>3324</v>
      </c>
      <c r="B1942" s="2" t="s">
        <v>3416</v>
      </c>
      <c r="C1942" s="2" t="s">
        <v>3417</v>
      </c>
      <c r="D1942" s="8" t="s">
        <v>3418</v>
      </c>
      <c r="E1942" s="2">
        <v>137</v>
      </c>
      <c r="F1942" s="2">
        <v>137</v>
      </c>
      <c r="G1942" s="2">
        <f t="shared" si="66"/>
        <v>0</v>
      </c>
      <c r="H1942" s="9">
        <v>44713</v>
      </c>
      <c r="I1942" s="2" t="s">
        <v>632</v>
      </c>
      <c r="J1942" s="2">
        <f t="shared" si="67"/>
        <v>0</v>
      </c>
    </row>
    <row r="1943" spans="1:10" s="1" customFormat="1" ht="15" customHeight="1" x14ac:dyDescent="0.2">
      <c r="A1943" s="2" t="s">
        <v>3324</v>
      </c>
      <c r="B1943" s="2" t="s">
        <v>3325</v>
      </c>
      <c r="C1943" s="2" t="s">
        <v>3419</v>
      </c>
      <c r="D1943" s="8" t="s">
        <v>3420</v>
      </c>
      <c r="E1943" s="2">
        <v>48</v>
      </c>
      <c r="F1943" s="2">
        <v>48</v>
      </c>
      <c r="G1943" s="2">
        <f t="shared" si="66"/>
        <v>0</v>
      </c>
      <c r="H1943" s="9">
        <v>44713</v>
      </c>
      <c r="I1943" s="2" t="s">
        <v>632</v>
      </c>
      <c r="J1943" s="2">
        <f t="shared" si="67"/>
        <v>0</v>
      </c>
    </row>
    <row r="1944" spans="1:10" s="1" customFormat="1" ht="15" customHeight="1" x14ac:dyDescent="0.2">
      <c r="A1944" s="2" t="s">
        <v>3324</v>
      </c>
      <c r="B1944" s="2" t="s">
        <v>3328</v>
      </c>
      <c r="C1944" s="2" t="s">
        <v>3421</v>
      </c>
      <c r="D1944" s="8" t="s">
        <v>3422</v>
      </c>
      <c r="E1944" s="2">
        <v>2</v>
      </c>
      <c r="F1944" s="2">
        <v>2</v>
      </c>
      <c r="G1944" s="2">
        <f t="shared" si="66"/>
        <v>0</v>
      </c>
      <c r="H1944" s="9">
        <v>44713</v>
      </c>
      <c r="I1944" s="2" t="s">
        <v>632</v>
      </c>
      <c r="J1944" s="2">
        <f t="shared" si="67"/>
        <v>0</v>
      </c>
    </row>
    <row r="1945" spans="1:10" s="1" customFormat="1" ht="15" customHeight="1" x14ac:dyDescent="0.2">
      <c r="A1945" s="2" t="s">
        <v>3324</v>
      </c>
      <c r="B1945" s="2" t="s">
        <v>3328</v>
      </c>
      <c r="C1945" s="2" t="s">
        <v>3423</v>
      </c>
      <c r="D1945" s="8" t="s">
        <v>3424</v>
      </c>
      <c r="E1945" s="2">
        <v>10</v>
      </c>
      <c r="F1945" s="2">
        <v>10</v>
      </c>
      <c r="G1945" s="2">
        <f t="shared" si="66"/>
        <v>0</v>
      </c>
      <c r="H1945" s="9">
        <v>44713</v>
      </c>
      <c r="I1945" s="2" t="s">
        <v>632</v>
      </c>
      <c r="J1945" s="2">
        <f t="shared" si="67"/>
        <v>0</v>
      </c>
    </row>
    <row r="1946" spans="1:10" s="1" customFormat="1" ht="15" customHeight="1" x14ac:dyDescent="0.2">
      <c r="A1946" s="2" t="s">
        <v>3324</v>
      </c>
      <c r="B1946" s="2" t="s">
        <v>3328</v>
      </c>
      <c r="C1946" s="2" t="s">
        <v>3425</v>
      </c>
      <c r="D1946" s="8" t="s">
        <v>3426</v>
      </c>
      <c r="E1946" s="2">
        <v>2</v>
      </c>
      <c r="F1946" s="2">
        <v>2</v>
      </c>
      <c r="G1946" s="2">
        <f t="shared" si="66"/>
        <v>0</v>
      </c>
      <c r="H1946" s="9">
        <v>44713</v>
      </c>
      <c r="I1946" s="2" t="s">
        <v>632</v>
      </c>
      <c r="J1946" s="2">
        <f t="shared" si="67"/>
        <v>0</v>
      </c>
    </row>
    <row r="1947" spans="1:10" s="1" customFormat="1" ht="15" customHeight="1" x14ac:dyDescent="0.2">
      <c r="A1947" s="2" t="s">
        <v>3324</v>
      </c>
      <c r="B1947" s="2" t="s">
        <v>3427</v>
      </c>
      <c r="C1947" s="2" t="s">
        <v>3428</v>
      </c>
      <c r="D1947" s="8" t="s">
        <v>3429</v>
      </c>
      <c r="E1947" s="2">
        <v>4.6849999999999996</v>
      </c>
      <c r="F1947" s="2">
        <v>4.6849999999999996</v>
      </c>
      <c r="G1947" s="2">
        <f t="shared" si="66"/>
        <v>0</v>
      </c>
      <c r="H1947" s="9">
        <v>44713</v>
      </c>
      <c r="I1947" s="2" t="s">
        <v>632</v>
      </c>
      <c r="J1947" s="2">
        <f t="shared" si="67"/>
        <v>0</v>
      </c>
    </row>
    <row r="1948" spans="1:10" s="1" customFormat="1" ht="15" customHeight="1" x14ac:dyDescent="0.2">
      <c r="A1948" s="2" t="s">
        <v>3324</v>
      </c>
      <c r="B1948" s="2" t="s">
        <v>3385</v>
      </c>
      <c r="C1948" s="2" t="s">
        <v>3430</v>
      </c>
      <c r="D1948" s="8" t="s">
        <v>3431</v>
      </c>
      <c r="E1948" s="2">
        <v>49</v>
      </c>
      <c r="F1948" s="2">
        <v>54</v>
      </c>
      <c r="G1948" s="2">
        <f t="shared" si="66"/>
        <v>5</v>
      </c>
      <c r="H1948" s="9">
        <v>44713</v>
      </c>
      <c r="I1948" s="2" t="s">
        <v>632</v>
      </c>
      <c r="J1948" s="2">
        <f t="shared" si="67"/>
        <v>1</v>
      </c>
    </row>
    <row r="1949" spans="1:10" s="1" customFormat="1" ht="15" customHeight="1" x14ac:dyDescent="0.2">
      <c r="A1949" s="2" t="s">
        <v>3324</v>
      </c>
      <c r="B1949" s="2" t="s">
        <v>3325</v>
      </c>
      <c r="C1949" s="2" t="s">
        <v>3432</v>
      </c>
      <c r="D1949" s="8" t="s">
        <v>3433</v>
      </c>
      <c r="E1949" s="2">
        <v>50</v>
      </c>
      <c r="F1949" s="2">
        <v>50</v>
      </c>
      <c r="G1949" s="2">
        <f t="shared" si="66"/>
        <v>0</v>
      </c>
      <c r="H1949" s="9">
        <v>44713</v>
      </c>
      <c r="I1949" s="2" t="s">
        <v>632</v>
      </c>
      <c r="J1949" s="2">
        <f t="shared" si="67"/>
        <v>0</v>
      </c>
    </row>
    <row r="1950" spans="1:10" s="1" customFormat="1" ht="15" customHeight="1" x14ac:dyDescent="0.2">
      <c r="A1950" s="2" t="s">
        <v>3324</v>
      </c>
      <c r="B1950" s="2" t="s">
        <v>3325</v>
      </c>
      <c r="C1950" s="2" t="s">
        <v>3434</v>
      </c>
      <c r="D1950" s="8" t="s">
        <v>3435</v>
      </c>
      <c r="E1950" s="2">
        <v>8</v>
      </c>
      <c r="F1950" s="2">
        <v>8</v>
      </c>
      <c r="G1950" s="2">
        <f t="shared" si="66"/>
        <v>0</v>
      </c>
      <c r="H1950" s="9">
        <v>44713</v>
      </c>
      <c r="I1950" s="2" t="s">
        <v>632</v>
      </c>
      <c r="J1950" s="2">
        <f t="shared" si="67"/>
        <v>0</v>
      </c>
    </row>
    <row r="1951" spans="1:10" s="1" customFormat="1" ht="15" customHeight="1" x14ac:dyDescent="0.2">
      <c r="A1951" s="2" t="s">
        <v>3324</v>
      </c>
      <c r="B1951" s="2" t="s">
        <v>3325</v>
      </c>
      <c r="C1951" s="2" t="s">
        <v>3436</v>
      </c>
      <c r="D1951" s="8" t="s">
        <v>3437</v>
      </c>
      <c r="E1951" s="2">
        <v>195</v>
      </c>
      <c r="F1951" s="2">
        <v>195</v>
      </c>
      <c r="G1951" s="2">
        <f t="shared" si="66"/>
        <v>0</v>
      </c>
      <c r="H1951" s="9">
        <v>44713</v>
      </c>
      <c r="I1951" s="2" t="s">
        <v>632</v>
      </c>
      <c r="J1951" s="2">
        <f t="shared" si="67"/>
        <v>0</v>
      </c>
    </row>
    <row r="1952" spans="1:10" s="1" customFormat="1" ht="15" customHeight="1" x14ac:dyDescent="0.2">
      <c r="A1952" s="2" t="s">
        <v>3324</v>
      </c>
      <c r="B1952" s="2" t="s">
        <v>3325</v>
      </c>
      <c r="C1952" s="2" t="s">
        <v>3438</v>
      </c>
      <c r="D1952" s="8" t="s">
        <v>3439</v>
      </c>
      <c r="E1952" s="2">
        <v>9</v>
      </c>
      <c r="F1952" s="2">
        <v>9</v>
      </c>
      <c r="G1952" s="2">
        <f t="shared" si="66"/>
        <v>0</v>
      </c>
      <c r="H1952" s="9">
        <v>44713</v>
      </c>
      <c r="I1952" s="2" t="s">
        <v>632</v>
      </c>
      <c r="J1952" s="2">
        <f t="shared" si="67"/>
        <v>0</v>
      </c>
    </row>
    <row r="1953" spans="1:10" s="1" customFormat="1" ht="15" customHeight="1" x14ac:dyDescent="0.2">
      <c r="A1953" s="2" t="s">
        <v>3324</v>
      </c>
      <c r="B1953" s="2" t="s">
        <v>3440</v>
      </c>
      <c r="C1953" s="2" t="s">
        <v>3441</v>
      </c>
      <c r="D1953" s="8" t="s">
        <v>3442</v>
      </c>
      <c r="E1953" s="2">
        <v>6</v>
      </c>
      <c r="F1953" s="2">
        <v>6</v>
      </c>
      <c r="G1953" s="2">
        <f t="shared" si="66"/>
        <v>0</v>
      </c>
      <c r="H1953" s="9">
        <v>44713</v>
      </c>
      <c r="I1953" s="2" t="s">
        <v>632</v>
      </c>
      <c r="J1953" s="2">
        <f t="shared" si="67"/>
        <v>0</v>
      </c>
    </row>
    <row r="1954" spans="1:10" s="1" customFormat="1" ht="15" customHeight="1" x14ac:dyDescent="0.2">
      <c r="A1954" s="2" t="s">
        <v>3324</v>
      </c>
      <c r="B1954" s="2" t="s">
        <v>3440</v>
      </c>
      <c r="C1954" s="2" t="s">
        <v>3443</v>
      </c>
      <c r="D1954" s="8" t="s">
        <v>3444</v>
      </c>
      <c r="E1954" s="2">
        <v>6</v>
      </c>
      <c r="F1954" s="2">
        <v>6</v>
      </c>
      <c r="G1954" s="2">
        <f t="shared" si="66"/>
        <v>0</v>
      </c>
      <c r="H1954" s="9">
        <v>44713</v>
      </c>
      <c r="I1954" s="2" t="s">
        <v>632</v>
      </c>
      <c r="J1954" s="2">
        <f t="shared" si="67"/>
        <v>0</v>
      </c>
    </row>
    <row r="1955" spans="1:10" s="1" customFormat="1" ht="15" customHeight="1" x14ac:dyDescent="0.2">
      <c r="A1955" s="2" t="s">
        <v>3324</v>
      </c>
      <c r="B1955" s="2" t="s">
        <v>3325</v>
      </c>
      <c r="C1955" s="2" t="s">
        <v>3445</v>
      </c>
      <c r="D1955" s="8" t="s">
        <v>3446</v>
      </c>
      <c r="E1955" s="2">
        <v>7</v>
      </c>
      <c r="F1955" s="2">
        <v>16</v>
      </c>
      <c r="G1955" s="2">
        <f t="shared" si="66"/>
        <v>9</v>
      </c>
      <c r="H1955" s="9">
        <v>44713</v>
      </c>
      <c r="I1955" s="2" t="s">
        <v>632</v>
      </c>
      <c r="J1955" s="2">
        <f t="shared" si="67"/>
        <v>1</v>
      </c>
    </row>
    <row r="1956" spans="1:10" s="1" customFormat="1" ht="15" customHeight="1" x14ac:dyDescent="0.2">
      <c r="A1956" s="2" t="s">
        <v>3324</v>
      </c>
      <c r="B1956" s="2" t="s">
        <v>3325</v>
      </c>
      <c r="C1956" s="2" t="s">
        <v>3447</v>
      </c>
      <c r="D1956" s="8" t="s">
        <v>3448</v>
      </c>
      <c r="E1956" s="2">
        <v>6</v>
      </c>
      <c r="F1956" s="2">
        <v>3</v>
      </c>
      <c r="G1956" s="2">
        <f t="shared" si="66"/>
        <v>-3</v>
      </c>
      <c r="H1956" s="9">
        <v>44713</v>
      </c>
      <c r="I1956" s="2" t="s">
        <v>632</v>
      </c>
      <c r="J1956" s="2">
        <f t="shared" si="67"/>
        <v>1</v>
      </c>
    </row>
    <row r="1957" spans="1:10" s="1" customFormat="1" ht="15" customHeight="1" x14ac:dyDescent="0.2">
      <c r="A1957" s="2" t="s">
        <v>3324</v>
      </c>
      <c r="B1957" s="2" t="s">
        <v>3325</v>
      </c>
      <c r="C1957" s="2" t="s">
        <v>3449</v>
      </c>
      <c r="D1957" s="8" t="s">
        <v>3450</v>
      </c>
      <c r="E1957" s="2">
        <v>8</v>
      </c>
      <c r="F1957" s="2">
        <v>8</v>
      </c>
      <c r="G1957" s="2">
        <f t="shared" si="66"/>
        <v>0</v>
      </c>
      <c r="H1957" s="9">
        <v>44713</v>
      </c>
      <c r="I1957" s="2" t="s">
        <v>632</v>
      </c>
      <c r="J1957" s="2">
        <f t="shared" si="67"/>
        <v>0</v>
      </c>
    </row>
    <row r="1958" spans="1:10" s="1" customFormat="1" ht="15" customHeight="1" x14ac:dyDescent="0.2">
      <c r="A1958" s="2" t="s">
        <v>3324</v>
      </c>
      <c r="B1958" s="2" t="s">
        <v>3427</v>
      </c>
      <c r="C1958" s="2" t="s">
        <v>3451</v>
      </c>
      <c r="D1958" s="8" t="s">
        <v>3452</v>
      </c>
      <c r="E1958" s="2">
        <v>46.33</v>
      </c>
      <c r="F1958" s="2">
        <v>26.6</v>
      </c>
      <c r="G1958" s="2">
        <f t="shared" ref="G1958:G2021" si="68">F1958-E1958</f>
        <v>-19.729999999999997</v>
      </c>
      <c r="H1958" s="9">
        <v>44713</v>
      </c>
      <c r="I1958" s="2" t="s">
        <v>632</v>
      </c>
      <c r="J1958" s="2">
        <f t="shared" si="67"/>
        <v>1</v>
      </c>
    </row>
    <row r="1959" spans="1:10" s="1" customFormat="1" ht="15" customHeight="1" x14ac:dyDescent="0.2">
      <c r="A1959" s="2" t="s">
        <v>3324</v>
      </c>
      <c r="B1959" s="2" t="s">
        <v>3325</v>
      </c>
      <c r="C1959" s="2" t="s">
        <v>3453</v>
      </c>
      <c r="D1959" s="8" t="s">
        <v>3454</v>
      </c>
      <c r="E1959" s="2">
        <v>8</v>
      </c>
      <c r="F1959" s="2">
        <v>8</v>
      </c>
      <c r="G1959" s="2">
        <f t="shared" si="68"/>
        <v>0</v>
      </c>
      <c r="H1959" s="9">
        <v>44713</v>
      </c>
      <c r="I1959" s="2" t="s">
        <v>632</v>
      </c>
      <c r="J1959" s="2">
        <f t="shared" si="67"/>
        <v>0</v>
      </c>
    </row>
    <row r="1960" spans="1:10" s="1" customFormat="1" ht="15" customHeight="1" x14ac:dyDescent="0.2">
      <c r="A1960" s="2" t="s">
        <v>3324</v>
      </c>
      <c r="B1960" s="2" t="s">
        <v>3325</v>
      </c>
      <c r="C1960" s="2" t="s">
        <v>3455</v>
      </c>
      <c r="D1960" s="8" t="s">
        <v>3456</v>
      </c>
      <c r="E1960" s="2">
        <v>4</v>
      </c>
      <c r="F1960" s="2">
        <v>4</v>
      </c>
      <c r="G1960" s="2">
        <f t="shared" si="68"/>
        <v>0</v>
      </c>
      <c r="H1960" s="9">
        <v>44713</v>
      </c>
      <c r="I1960" s="2" t="s">
        <v>632</v>
      </c>
      <c r="J1960" s="2">
        <f t="shared" si="67"/>
        <v>0</v>
      </c>
    </row>
    <row r="1961" spans="1:10" s="1" customFormat="1" ht="15" customHeight="1" x14ac:dyDescent="0.2">
      <c r="A1961" s="2" t="s">
        <v>3324</v>
      </c>
      <c r="B1961" s="2" t="s">
        <v>3325</v>
      </c>
      <c r="C1961" s="2" t="s">
        <v>3457</v>
      </c>
      <c r="D1961" s="8" t="s">
        <v>3458</v>
      </c>
      <c r="E1961" s="2">
        <v>2</v>
      </c>
      <c r="F1961" s="2">
        <v>0</v>
      </c>
      <c r="G1961" s="2">
        <f t="shared" si="68"/>
        <v>-2</v>
      </c>
      <c r="H1961" s="9">
        <v>44713</v>
      </c>
      <c r="I1961" s="2" t="s">
        <v>632</v>
      </c>
      <c r="J1961" s="2">
        <f t="shared" si="67"/>
        <v>1</v>
      </c>
    </row>
    <row r="1962" spans="1:10" s="1" customFormat="1" ht="15" customHeight="1" x14ac:dyDescent="0.2">
      <c r="A1962" s="2" t="s">
        <v>3324</v>
      </c>
      <c r="B1962" s="2" t="s">
        <v>3325</v>
      </c>
      <c r="C1962" s="2" t="s">
        <v>3459</v>
      </c>
      <c r="D1962" s="8" t="s">
        <v>3460</v>
      </c>
      <c r="E1962" s="2">
        <v>140</v>
      </c>
      <c r="F1962" s="2">
        <v>140</v>
      </c>
      <c r="G1962" s="2">
        <f t="shared" si="68"/>
        <v>0</v>
      </c>
      <c r="H1962" s="9">
        <v>44713</v>
      </c>
      <c r="I1962" s="2" t="s">
        <v>632</v>
      </c>
      <c r="J1962" s="2">
        <f t="shared" si="67"/>
        <v>0</v>
      </c>
    </row>
    <row r="1963" spans="1:10" s="1" customFormat="1" ht="15" customHeight="1" x14ac:dyDescent="0.2">
      <c r="A1963" s="2" t="s">
        <v>3324</v>
      </c>
      <c r="B1963" s="2" t="s">
        <v>3328</v>
      </c>
      <c r="C1963" s="2" t="s">
        <v>3461</v>
      </c>
      <c r="D1963" s="8" t="s">
        <v>3462</v>
      </c>
      <c r="E1963" s="2">
        <v>2</v>
      </c>
      <c r="F1963" s="2">
        <v>2</v>
      </c>
      <c r="G1963" s="2">
        <f t="shared" si="68"/>
        <v>0</v>
      </c>
      <c r="H1963" s="9">
        <v>44713</v>
      </c>
      <c r="I1963" s="2" t="s">
        <v>632</v>
      </c>
      <c r="J1963" s="2">
        <f t="shared" si="67"/>
        <v>0</v>
      </c>
    </row>
    <row r="1964" spans="1:10" s="1" customFormat="1" ht="15" customHeight="1" x14ac:dyDescent="0.2">
      <c r="A1964" s="2" t="s">
        <v>3324</v>
      </c>
      <c r="B1964" s="2" t="s">
        <v>3385</v>
      </c>
      <c r="C1964" s="2" t="s">
        <v>3463</v>
      </c>
      <c r="D1964" s="8" t="s">
        <v>3464</v>
      </c>
      <c r="E1964" s="2">
        <v>13</v>
      </c>
      <c r="F1964" s="2">
        <v>13</v>
      </c>
      <c r="G1964" s="2">
        <f t="shared" si="68"/>
        <v>0</v>
      </c>
      <c r="H1964" s="9">
        <v>44713</v>
      </c>
      <c r="I1964" s="2" t="s">
        <v>632</v>
      </c>
      <c r="J1964" s="2">
        <f t="shared" si="67"/>
        <v>0</v>
      </c>
    </row>
    <row r="1965" spans="1:10" s="1" customFormat="1" ht="15" customHeight="1" x14ac:dyDescent="0.2">
      <c r="A1965" s="2" t="s">
        <v>3324</v>
      </c>
      <c r="B1965" s="2" t="s">
        <v>3325</v>
      </c>
      <c r="C1965" s="2" t="s">
        <v>3465</v>
      </c>
      <c r="D1965" s="8" t="s">
        <v>3466</v>
      </c>
      <c r="E1965" s="2">
        <v>2</v>
      </c>
      <c r="F1965" s="2">
        <v>2</v>
      </c>
      <c r="G1965" s="2">
        <f t="shared" si="68"/>
        <v>0</v>
      </c>
      <c r="H1965" s="9">
        <v>44713</v>
      </c>
      <c r="I1965" s="2" t="s">
        <v>632</v>
      </c>
      <c r="J1965" s="2">
        <f t="shared" si="67"/>
        <v>0</v>
      </c>
    </row>
    <row r="1966" spans="1:10" s="1" customFormat="1" ht="15" customHeight="1" x14ac:dyDescent="0.2">
      <c r="A1966" s="2" t="s">
        <v>3324</v>
      </c>
      <c r="B1966" s="2" t="s">
        <v>3325</v>
      </c>
      <c r="C1966" s="2" t="s">
        <v>3467</v>
      </c>
      <c r="D1966" s="8" t="s">
        <v>3468</v>
      </c>
      <c r="E1966" s="2">
        <v>4</v>
      </c>
      <c r="F1966" s="2">
        <v>4</v>
      </c>
      <c r="G1966" s="2">
        <f t="shared" si="68"/>
        <v>0</v>
      </c>
      <c r="H1966" s="9">
        <v>44713</v>
      </c>
      <c r="I1966" s="2" t="s">
        <v>632</v>
      </c>
      <c r="J1966" s="2">
        <f t="shared" si="67"/>
        <v>0</v>
      </c>
    </row>
    <row r="1967" spans="1:10" s="1" customFormat="1" ht="15" customHeight="1" x14ac:dyDescent="0.2">
      <c r="A1967" s="2" t="s">
        <v>3324</v>
      </c>
      <c r="B1967" s="2" t="s">
        <v>3325</v>
      </c>
      <c r="C1967" s="2" t="s">
        <v>3469</v>
      </c>
      <c r="D1967" s="8" t="s">
        <v>3470</v>
      </c>
      <c r="E1967" s="2">
        <v>3</v>
      </c>
      <c r="F1967" s="2">
        <v>3</v>
      </c>
      <c r="G1967" s="2">
        <f t="shared" si="68"/>
        <v>0</v>
      </c>
      <c r="H1967" s="9">
        <v>44713</v>
      </c>
      <c r="I1967" s="2" t="s">
        <v>632</v>
      </c>
      <c r="J1967" s="2">
        <f t="shared" si="67"/>
        <v>0</v>
      </c>
    </row>
    <row r="1968" spans="1:10" s="1" customFormat="1" ht="15" customHeight="1" x14ac:dyDescent="0.2">
      <c r="A1968" s="2" t="s">
        <v>3324</v>
      </c>
      <c r="B1968" s="2" t="s">
        <v>3325</v>
      </c>
      <c r="C1968" s="2" t="s">
        <v>3471</v>
      </c>
      <c r="D1968" s="8" t="s">
        <v>3472</v>
      </c>
      <c r="E1968" s="2">
        <v>42</v>
      </c>
      <c r="F1968" s="2">
        <v>61</v>
      </c>
      <c r="G1968" s="2">
        <f t="shared" si="68"/>
        <v>19</v>
      </c>
      <c r="H1968" s="9">
        <v>44713</v>
      </c>
      <c r="I1968" s="2" t="s">
        <v>632</v>
      </c>
      <c r="J1968" s="2">
        <f t="shared" si="67"/>
        <v>1</v>
      </c>
    </row>
    <row r="1969" spans="1:10" s="1" customFormat="1" ht="15" customHeight="1" x14ac:dyDescent="0.2">
      <c r="A1969" s="2" t="s">
        <v>3324</v>
      </c>
      <c r="B1969" s="2" t="s">
        <v>3325</v>
      </c>
      <c r="C1969" s="2" t="s">
        <v>3473</v>
      </c>
      <c r="D1969" s="8" t="s">
        <v>3474</v>
      </c>
      <c r="E1969" s="2">
        <v>2</v>
      </c>
      <c r="F1969" s="2">
        <v>2</v>
      </c>
      <c r="G1969" s="2">
        <f t="shared" si="68"/>
        <v>0</v>
      </c>
      <c r="H1969" s="9">
        <v>44713</v>
      </c>
      <c r="I1969" s="2" t="s">
        <v>632</v>
      </c>
      <c r="J1969" s="2">
        <f t="shared" si="67"/>
        <v>0</v>
      </c>
    </row>
    <row r="1970" spans="1:10" s="1" customFormat="1" ht="15" customHeight="1" x14ac:dyDescent="0.2">
      <c r="A1970" s="2" t="s">
        <v>3324</v>
      </c>
      <c r="B1970" s="2" t="s">
        <v>3325</v>
      </c>
      <c r="C1970" s="2" t="s">
        <v>3475</v>
      </c>
      <c r="D1970" s="8" t="s">
        <v>3476</v>
      </c>
      <c r="E1970" s="2">
        <v>4</v>
      </c>
      <c r="F1970" s="2">
        <v>0</v>
      </c>
      <c r="G1970" s="2">
        <f t="shared" si="68"/>
        <v>-4</v>
      </c>
      <c r="H1970" s="9">
        <v>44713</v>
      </c>
      <c r="I1970" s="2" t="s">
        <v>632</v>
      </c>
      <c r="J1970" s="2">
        <f t="shared" si="67"/>
        <v>1</v>
      </c>
    </row>
    <row r="1971" spans="1:10" s="1" customFormat="1" ht="15" customHeight="1" x14ac:dyDescent="0.2">
      <c r="A1971" s="2" t="s">
        <v>3324</v>
      </c>
      <c r="B1971" s="2" t="s">
        <v>3325</v>
      </c>
      <c r="C1971" s="2" t="s">
        <v>3477</v>
      </c>
      <c r="D1971" s="8" t="s">
        <v>3478</v>
      </c>
      <c r="E1971" s="2">
        <v>2</v>
      </c>
      <c r="F1971" s="2">
        <v>2</v>
      </c>
      <c r="G1971" s="2">
        <f t="shared" si="68"/>
        <v>0</v>
      </c>
      <c r="H1971" s="9">
        <v>44713</v>
      </c>
      <c r="I1971" s="2" t="s">
        <v>632</v>
      </c>
      <c r="J1971" s="2">
        <f t="shared" si="67"/>
        <v>0</v>
      </c>
    </row>
    <row r="1972" spans="1:10" s="1" customFormat="1" ht="15" customHeight="1" x14ac:dyDescent="0.2">
      <c r="A1972" s="2" t="s">
        <v>3324</v>
      </c>
      <c r="B1972" s="2" t="s">
        <v>3440</v>
      </c>
      <c r="C1972" s="2" t="s">
        <v>3479</v>
      </c>
      <c r="D1972" s="8" t="s">
        <v>3480</v>
      </c>
      <c r="E1972" s="2">
        <v>2</v>
      </c>
      <c r="F1972" s="2">
        <v>2</v>
      </c>
      <c r="G1972" s="2">
        <f t="shared" si="68"/>
        <v>0</v>
      </c>
      <c r="H1972" s="9">
        <v>44713</v>
      </c>
      <c r="I1972" s="2" t="s">
        <v>632</v>
      </c>
      <c r="J1972" s="2">
        <f t="shared" si="67"/>
        <v>0</v>
      </c>
    </row>
    <row r="1973" spans="1:10" s="1" customFormat="1" ht="15" customHeight="1" x14ac:dyDescent="0.2">
      <c r="A1973" s="2" t="s">
        <v>3324</v>
      </c>
      <c r="B1973" s="2" t="s">
        <v>3325</v>
      </c>
      <c r="C1973" s="2" t="s">
        <v>3481</v>
      </c>
      <c r="D1973" s="8" t="s">
        <v>3482</v>
      </c>
      <c r="E1973" s="2">
        <v>163.47</v>
      </c>
      <c r="F1973" s="2">
        <v>592</v>
      </c>
      <c r="G1973" s="2">
        <f t="shared" si="68"/>
        <v>428.53</v>
      </c>
      <c r="H1973" s="9">
        <v>44713</v>
      </c>
      <c r="I1973" s="2" t="s">
        <v>632</v>
      </c>
      <c r="J1973" s="2">
        <f t="shared" si="67"/>
        <v>1</v>
      </c>
    </row>
    <row r="1974" spans="1:10" s="1" customFormat="1" ht="15" customHeight="1" x14ac:dyDescent="0.2">
      <c r="A1974" s="2" t="s">
        <v>3324</v>
      </c>
      <c r="B1974" s="2" t="s">
        <v>3325</v>
      </c>
      <c r="C1974" s="2" t="s">
        <v>3483</v>
      </c>
      <c r="D1974" s="8" t="s">
        <v>3484</v>
      </c>
      <c r="E1974" s="2">
        <v>4</v>
      </c>
      <c r="F1974" s="2">
        <v>0</v>
      </c>
      <c r="G1974" s="2">
        <f t="shared" si="68"/>
        <v>-4</v>
      </c>
      <c r="H1974" s="9">
        <v>44713</v>
      </c>
      <c r="I1974" s="2" t="s">
        <v>632</v>
      </c>
      <c r="J1974" s="2">
        <f t="shared" si="67"/>
        <v>1</v>
      </c>
    </row>
    <row r="1975" spans="1:10" s="1" customFormat="1" ht="15" customHeight="1" x14ac:dyDescent="0.2">
      <c r="A1975" s="2" t="s">
        <v>3324</v>
      </c>
      <c r="B1975" s="2" t="s">
        <v>3325</v>
      </c>
      <c r="C1975" s="2" t="s">
        <v>3485</v>
      </c>
      <c r="D1975" s="8" t="s">
        <v>3486</v>
      </c>
      <c r="E1975" s="2">
        <v>8</v>
      </c>
      <c r="F1975" s="2">
        <v>8</v>
      </c>
      <c r="G1975" s="2">
        <f t="shared" si="68"/>
        <v>0</v>
      </c>
      <c r="H1975" s="9">
        <v>44713</v>
      </c>
      <c r="I1975" s="2" t="s">
        <v>632</v>
      </c>
      <c r="J1975" s="2">
        <f t="shared" si="67"/>
        <v>0</v>
      </c>
    </row>
    <row r="1976" spans="1:10" s="1" customFormat="1" ht="15" customHeight="1" x14ac:dyDescent="0.2">
      <c r="A1976" s="2" t="s">
        <v>3324</v>
      </c>
      <c r="B1976" s="2" t="s">
        <v>3427</v>
      </c>
      <c r="C1976" s="2" t="s">
        <v>3487</v>
      </c>
      <c r="D1976" s="8" t="s">
        <v>3488</v>
      </c>
      <c r="E1976" s="2">
        <v>60.82</v>
      </c>
      <c r="F1976" s="2">
        <v>60.82</v>
      </c>
      <c r="G1976" s="2">
        <f t="shared" si="68"/>
        <v>0</v>
      </c>
      <c r="H1976" s="9">
        <v>44713</v>
      </c>
      <c r="I1976" s="2" t="s">
        <v>632</v>
      </c>
      <c r="J1976" s="2">
        <f t="shared" si="67"/>
        <v>0</v>
      </c>
    </row>
    <row r="1977" spans="1:10" s="1" customFormat="1" ht="15" customHeight="1" x14ac:dyDescent="0.2">
      <c r="A1977" s="2" t="s">
        <v>3324</v>
      </c>
      <c r="B1977" s="2" t="s">
        <v>3325</v>
      </c>
      <c r="C1977" s="2" t="s">
        <v>3489</v>
      </c>
      <c r="D1977" s="8" t="s">
        <v>3490</v>
      </c>
      <c r="E1977" s="2">
        <v>8</v>
      </c>
      <c r="F1977" s="2">
        <v>16</v>
      </c>
      <c r="G1977" s="2">
        <f t="shared" si="68"/>
        <v>8</v>
      </c>
      <c r="H1977" s="9">
        <v>44713</v>
      </c>
      <c r="I1977" s="2" t="s">
        <v>632</v>
      </c>
      <c r="J1977" s="2">
        <f t="shared" si="67"/>
        <v>1</v>
      </c>
    </row>
    <row r="1978" spans="1:10" s="1" customFormat="1" ht="15" customHeight="1" x14ac:dyDescent="0.2">
      <c r="A1978" s="2" t="s">
        <v>3324</v>
      </c>
      <c r="B1978" s="2" t="s">
        <v>3328</v>
      </c>
      <c r="C1978" s="2" t="s">
        <v>3491</v>
      </c>
      <c r="D1978" s="8" t="s">
        <v>3492</v>
      </c>
      <c r="E1978" s="2">
        <v>4</v>
      </c>
      <c r="F1978" s="2">
        <v>4</v>
      </c>
      <c r="G1978" s="2">
        <f t="shared" si="68"/>
        <v>0</v>
      </c>
      <c r="H1978" s="9">
        <v>44713</v>
      </c>
      <c r="I1978" s="2" t="s">
        <v>632</v>
      </c>
      <c r="J1978" s="2">
        <f t="shared" si="67"/>
        <v>0</v>
      </c>
    </row>
    <row r="1979" spans="1:10" s="1" customFormat="1" ht="15" customHeight="1" x14ac:dyDescent="0.2">
      <c r="A1979" s="2" t="s">
        <v>3324</v>
      </c>
      <c r="B1979" s="2" t="s">
        <v>3427</v>
      </c>
      <c r="C1979" s="2" t="s">
        <v>3493</v>
      </c>
      <c r="D1979" s="8" t="s">
        <v>3494</v>
      </c>
      <c r="E1979" s="2">
        <v>15.91</v>
      </c>
      <c r="F1979" s="2">
        <v>15.91</v>
      </c>
      <c r="G1979" s="2">
        <f t="shared" si="68"/>
        <v>0</v>
      </c>
      <c r="H1979" s="9">
        <v>44713</v>
      </c>
      <c r="I1979" s="2" t="s">
        <v>632</v>
      </c>
      <c r="J1979" s="2">
        <f t="shared" si="67"/>
        <v>0</v>
      </c>
    </row>
    <row r="1980" spans="1:10" s="1" customFormat="1" ht="15" customHeight="1" x14ac:dyDescent="0.2">
      <c r="A1980" s="2" t="s">
        <v>3324</v>
      </c>
      <c r="B1980" s="2" t="s">
        <v>3427</v>
      </c>
      <c r="C1980" s="2" t="s">
        <v>3495</v>
      </c>
      <c r="D1980" s="8" t="s">
        <v>3496</v>
      </c>
      <c r="E1980" s="2">
        <v>24.655999999999999</v>
      </c>
      <c r="F1980" s="2">
        <v>25</v>
      </c>
      <c r="G1980" s="2">
        <f t="shared" si="68"/>
        <v>0.34400000000000119</v>
      </c>
      <c r="H1980" s="9">
        <v>44713</v>
      </c>
      <c r="I1980" s="2" t="s">
        <v>632</v>
      </c>
      <c r="J1980" s="2">
        <f t="shared" si="67"/>
        <v>1</v>
      </c>
    </row>
    <row r="1981" spans="1:10" s="1" customFormat="1" ht="15" customHeight="1" x14ac:dyDescent="0.2">
      <c r="A1981" s="2" t="s">
        <v>3324</v>
      </c>
      <c r="B1981" s="2" t="s">
        <v>3427</v>
      </c>
      <c r="C1981" s="2" t="s">
        <v>3497</v>
      </c>
      <c r="D1981" s="8" t="s">
        <v>3498</v>
      </c>
      <c r="E1981" s="2">
        <v>41.6</v>
      </c>
      <c r="F1981" s="2">
        <v>41</v>
      </c>
      <c r="G1981" s="2">
        <f t="shared" si="68"/>
        <v>-0.60000000000000142</v>
      </c>
      <c r="H1981" s="9">
        <v>44713</v>
      </c>
      <c r="I1981" s="2" t="s">
        <v>632</v>
      </c>
      <c r="J1981" s="2">
        <f t="shared" si="67"/>
        <v>1</v>
      </c>
    </row>
    <row r="1982" spans="1:10" s="1" customFormat="1" ht="15" customHeight="1" x14ac:dyDescent="0.2">
      <c r="A1982" s="2" t="s">
        <v>3324</v>
      </c>
      <c r="B1982" s="2" t="s">
        <v>3328</v>
      </c>
      <c r="C1982" s="2" t="s">
        <v>3499</v>
      </c>
      <c r="D1982" s="8" t="s">
        <v>3500</v>
      </c>
      <c r="E1982" s="2">
        <v>2</v>
      </c>
      <c r="F1982" s="2">
        <v>0</v>
      </c>
      <c r="G1982" s="2">
        <f t="shared" si="68"/>
        <v>-2</v>
      </c>
      <c r="H1982" s="9">
        <v>44713</v>
      </c>
      <c r="I1982" s="2" t="s">
        <v>632</v>
      </c>
      <c r="J1982" s="2">
        <f t="shared" si="67"/>
        <v>1</v>
      </c>
    </row>
    <row r="1983" spans="1:10" s="1" customFormat="1" ht="15" customHeight="1" x14ac:dyDescent="0.2">
      <c r="A1983" s="2" t="s">
        <v>3324</v>
      </c>
      <c r="B1983" s="2" t="s">
        <v>3325</v>
      </c>
      <c r="C1983" s="2" t="s">
        <v>3501</v>
      </c>
      <c r="D1983" s="8" t="s">
        <v>3502</v>
      </c>
      <c r="E1983" s="2">
        <v>2</v>
      </c>
      <c r="F1983" s="2">
        <v>0</v>
      </c>
      <c r="G1983" s="2">
        <f t="shared" si="68"/>
        <v>-2</v>
      </c>
      <c r="H1983" s="9">
        <v>44713</v>
      </c>
      <c r="I1983" s="2" t="s">
        <v>632</v>
      </c>
      <c r="J1983" s="2">
        <f t="shared" si="67"/>
        <v>1</v>
      </c>
    </row>
    <row r="1984" spans="1:10" s="1" customFormat="1" ht="15" customHeight="1" x14ac:dyDescent="0.2">
      <c r="A1984" s="2" t="s">
        <v>3324</v>
      </c>
      <c r="B1984" s="2" t="s">
        <v>3328</v>
      </c>
      <c r="C1984" s="2" t="s">
        <v>3503</v>
      </c>
      <c r="D1984" s="8" t="s">
        <v>3504</v>
      </c>
      <c r="E1984" s="2">
        <v>3</v>
      </c>
      <c r="F1984" s="2">
        <v>3</v>
      </c>
      <c r="G1984" s="2">
        <f t="shared" si="68"/>
        <v>0</v>
      </c>
      <c r="H1984" s="9">
        <v>44713</v>
      </c>
      <c r="I1984" s="2" t="s">
        <v>632</v>
      </c>
      <c r="J1984" s="2">
        <f t="shared" si="67"/>
        <v>0</v>
      </c>
    </row>
    <row r="1985" spans="1:10" s="1" customFormat="1" ht="15" customHeight="1" x14ac:dyDescent="0.2">
      <c r="A1985" s="2" t="s">
        <v>3324</v>
      </c>
      <c r="B1985" s="2" t="s">
        <v>3402</v>
      </c>
      <c r="C1985" s="2" t="s">
        <v>3505</v>
      </c>
      <c r="D1985" s="8" t="s">
        <v>3506</v>
      </c>
      <c r="E1985" s="2">
        <v>0.16</v>
      </c>
      <c r="F1985" s="2">
        <v>0.16</v>
      </c>
      <c r="G1985" s="2">
        <f t="shared" si="68"/>
        <v>0</v>
      </c>
      <c r="H1985" s="9">
        <v>44713</v>
      </c>
      <c r="I1985" s="2" t="s">
        <v>632</v>
      </c>
      <c r="J1985" s="2">
        <f t="shared" si="67"/>
        <v>0</v>
      </c>
    </row>
    <row r="1986" spans="1:10" s="1" customFormat="1" ht="15" customHeight="1" x14ac:dyDescent="0.2">
      <c r="A1986" s="2" t="s">
        <v>3324</v>
      </c>
      <c r="B1986" s="2" t="s">
        <v>3328</v>
      </c>
      <c r="C1986" s="2" t="s">
        <v>3507</v>
      </c>
      <c r="D1986" s="8" t="s">
        <v>3508</v>
      </c>
      <c r="E1986" s="2">
        <v>2</v>
      </c>
      <c r="F1986" s="2">
        <v>2</v>
      </c>
      <c r="G1986" s="2">
        <f t="shared" si="68"/>
        <v>0</v>
      </c>
      <c r="H1986" s="9">
        <v>44713</v>
      </c>
      <c r="I1986" s="2" t="s">
        <v>632</v>
      </c>
      <c r="J1986" s="2">
        <f t="shared" si="67"/>
        <v>0</v>
      </c>
    </row>
    <row r="1987" spans="1:10" s="1" customFormat="1" ht="15" customHeight="1" x14ac:dyDescent="0.2">
      <c r="A1987" s="2" t="s">
        <v>3324</v>
      </c>
      <c r="B1987" s="2" t="s">
        <v>3402</v>
      </c>
      <c r="C1987" s="2" t="s">
        <v>3509</v>
      </c>
      <c r="D1987" s="8" t="s">
        <v>3510</v>
      </c>
      <c r="E1987" s="2">
        <v>0.13</v>
      </c>
      <c r="F1987" s="2">
        <v>0.1</v>
      </c>
      <c r="G1987" s="2">
        <f t="shared" si="68"/>
        <v>-0.03</v>
      </c>
      <c r="H1987" s="9">
        <v>44713</v>
      </c>
      <c r="I1987" s="2" t="s">
        <v>632</v>
      </c>
      <c r="J1987" s="2">
        <f t="shared" si="67"/>
        <v>1</v>
      </c>
    </row>
    <row r="1988" spans="1:10" s="1" customFormat="1" ht="15" customHeight="1" x14ac:dyDescent="0.2">
      <c r="A1988" s="2" t="s">
        <v>3324</v>
      </c>
      <c r="B1988" s="2" t="s">
        <v>3325</v>
      </c>
      <c r="C1988" s="2" t="s">
        <v>3511</v>
      </c>
      <c r="D1988" s="8" t="s">
        <v>3512</v>
      </c>
      <c r="E1988" s="2">
        <v>560</v>
      </c>
      <c r="F1988" s="2">
        <v>560</v>
      </c>
      <c r="G1988" s="2">
        <f t="shared" si="68"/>
        <v>0</v>
      </c>
      <c r="H1988" s="9">
        <v>44713</v>
      </c>
      <c r="I1988" s="2" t="s">
        <v>632</v>
      </c>
      <c r="J1988" s="2">
        <f t="shared" si="67"/>
        <v>0</v>
      </c>
    </row>
    <row r="1989" spans="1:10" s="1" customFormat="1" ht="15" customHeight="1" x14ac:dyDescent="0.2">
      <c r="A1989" s="2" t="s">
        <v>3324</v>
      </c>
      <c r="B1989" s="2" t="s">
        <v>3440</v>
      </c>
      <c r="C1989" s="2" t="s">
        <v>3513</v>
      </c>
      <c r="D1989" s="8" t="s">
        <v>3514</v>
      </c>
      <c r="E1989" s="2">
        <v>7</v>
      </c>
      <c r="F1989" s="2">
        <v>0</v>
      </c>
      <c r="G1989" s="2">
        <f t="shared" si="68"/>
        <v>-7</v>
      </c>
      <c r="H1989" s="9">
        <v>44713</v>
      </c>
      <c r="I1989" s="2" t="s">
        <v>632</v>
      </c>
      <c r="J1989" s="2">
        <f t="shared" si="67"/>
        <v>1</v>
      </c>
    </row>
    <row r="1990" spans="1:10" s="1" customFormat="1" ht="15" customHeight="1" x14ac:dyDescent="0.2">
      <c r="A1990" s="2" t="s">
        <v>3324</v>
      </c>
      <c r="B1990" s="2" t="s">
        <v>3385</v>
      </c>
      <c r="C1990" s="2" t="s">
        <v>3515</v>
      </c>
      <c r="D1990" s="8" t="s">
        <v>3516</v>
      </c>
      <c r="E1990" s="2">
        <v>8</v>
      </c>
      <c r="F1990" s="2">
        <v>8</v>
      </c>
      <c r="G1990" s="2">
        <f t="shared" si="68"/>
        <v>0</v>
      </c>
      <c r="H1990" s="9">
        <v>44713</v>
      </c>
      <c r="I1990" s="2" t="s">
        <v>632</v>
      </c>
      <c r="J1990" s="2">
        <f t="shared" si="67"/>
        <v>0</v>
      </c>
    </row>
    <row r="1991" spans="1:10" s="1" customFormat="1" ht="15" customHeight="1" x14ac:dyDescent="0.2">
      <c r="A1991" s="2" t="s">
        <v>3324</v>
      </c>
      <c r="B1991" s="2" t="s">
        <v>3385</v>
      </c>
      <c r="C1991" s="2" t="s">
        <v>3517</v>
      </c>
      <c r="D1991" s="8" t="s">
        <v>3518</v>
      </c>
      <c r="E1991" s="2">
        <v>12</v>
      </c>
      <c r="F1991" s="2">
        <v>12</v>
      </c>
      <c r="G1991" s="2">
        <f t="shared" si="68"/>
        <v>0</v>
      </c>
      <c r="H1991" s="9">
        <v>44713</v>
      </c>
      <c r="I1991" s="2" t="s">
        <v>632</v>
      </c>
      <c r="J1991" s="2">
        <f t="shared" si="67"/>
        <v>0</v>
      </c>
    </row>
    <row r="1992" spans="1:10" s="1" customFormat="1" ht="15" customHeight="1" x14ac:dyDescent="0.2">
      <c r="A1992" s="2" t="s">
        <v>3324</v>
      </c>
      <c r="B1992" s="2" t="s">
        <v>3402</v>
      </c>
      <c r="C1992" s="2" t="s">
        <v>3519</v>
      </c>
      <c r="D1992" s="8" t="s">
        <v>3520</v>
      </c>
      <c r="E1992" s="2">
        <v>2</v>
      </c>
      <c r="F1992" s="2">
        <v>0</v>
      </c>
      <c r="G1992" s="2">
        <f t="shared" si="68"/>
        <v>-2</v>
      </c>
      <c r="H1992" s="9">
        <v>44713</v>
      </c>
      <c r="I1992" s="2" t="s">
        <v>632</v>
      </c>
      <c r="J1992" s="2">
        <f t="shared" si="67"/>
        <v>1</v>
      </c>
    </row>
    <row r="1993" spans="1:10" s="1" customFormat="1" ht="15" customHeight="1" x14ac:dyDescent="0.2">
      <c r="A1993" s="2" t="s">
        <v>3324</v>
      </c>
      <c r="B1993" s="2" t="s">
        <v>3325</v>
      </c>
      <c r="C1993" s="2" t="s">
        <v>3521</v>
      </c>
      <c r="D1993" s="8" t="s">
        <v>3522</v>
      </c>
      <c r="E1993" s="2">
        <v>10</v>
      </c>
      <c r="F1993" s="2">
        <v>10</v>
      </c>
      <c r="G1993" s="2">
        <f t="shared" si="68"/>
        <v>0</v>
      </c>
      <c r="H1993" s="9">
        <v>44713</v>
      </c>
      <c r="I1993" s="2" t="s">
        <v>632</v>
      </c>
      <c r="J1993" s="2">
        <f t="shared" si="67"/>
        <v>0</v>
      </c>
    </row>
    <row r="1994" spans="1:10" s="1" customFormat="1" ht="15" customHeight="1" x14ac:dyDescent="0.2">
      <c r="A1994" s="2" t="s">
        <v>3324</v>
      </c>
      <c r="B1994" s="2" t="s">
        <v>3385</v>
      </c>
      <c r="C1994" s="2" t="s">
        <v>3523</v>
      </c>
      <c r="D1994" s="8" t="s">
        <v>3524</v>
      </c>
      <c r="E1994" s="2">
        <v>6</v>
      </c>
      <c r="F1994" s="2">
        <v>6</v>
      </c>
      <c r="G1994" s="2">
        <f t="shared" si="68"/>
        <v>0</v>
      </c>
      <c r="H1994" s="9">
        <v>44713</v>
      </c>
      <c r="I1994" s="2" t="s">
        <v>632</v>
      </c>
      <c r="J1994" s="2">
        <f t="shared" si="67"/>
        <v>0</v>
      </c>
    </row>
    <row r="1995" spans="1:10" s="1" customFormat="1" ht="15" customHeight="1" x14ac:dyDescent="0.2">
      <c r="A1995" s="2" t="s">
        <v>3324</v>
      </c>
      <c r="B1995" s="2" t="s">
        <v>3325</v>
      </c>
      <c r="C1995" s="2" t="s">
        <v>3525</v>
      </c>
      <c r="D1995" s="8" t="s">
        <v>3526</v>
      </c>
      <c r="E1995" s="2">
        <v>70</v>
      </c>
      <c r="F1995" s="2">
        <v>70</v>
      </c>
      <c r="G1995" s="2">
        <f t="shared" si="68"/>
        <v>0</v>
      </c>
      <c r="H1995" s="9">
        <v>44713</v>
      </c>
      <c r="I1995" s="2" t="s">
        <v>632</v>
      </c>
      <c r="J1995" s="2">
        <f t="shared" si="67"/>
        <v>0</v>
      </c>
    </row>
    <row r="1996" spans="1:10" s="1" customFormat="1" ht="15" customHeight="1" x14ac:dyDescent="0.2">
      <c r="A1996" s="2" t="s">
        <v>3324</v>
      </c>
      <c r="B1996" s="2" t="s">
        <v>3325</v>
      </c>
      <c r="C1996" s="2" t="s">
        <v>3527</v>
      </c>
      <c r="D1996" s="8" t="s">
        <v>3528</v>
      </c>
      <c r="E1996" s="2">
        <v>3</v>
      </c>
      <c r="F1996" s="2">
        <v>6</v>
      </c>
      <c r="G1996" s="2">
        <f t="shared" si="68"/>
        <v>3</v>
      </c>
      <c r="H1996" s="9">
        <v>44713</v>
      </c>
      <c r="I1996" s="2" t="s">
        <v>632</v>
      </c>
      <c r="J1996" s="2">
        <f t="shared" si="67"/>
        <v>1</v>
      </c>
    </row>
    <row r="1997" spans="1:10" s="1" customFormat="1" ht="15" customHeight="1" x14ac:dyDescent="0.2">
      <c r="A1997" s="2" t="s">
        <v>3324</v>
      </c>
      <c r="B1997" s="2" t="s">
        <v>3325</v>
      </c>
      <c r="C1997" s="2" t="s">
        <v>3529</v>
      </c>
      <c r="D1997" s="8" t="s">
        <v>3530</v>
      </c>
      <c r="E1997" s="2">
        <v>29</v>
      </c>
      <c r="F1997" s="2">
        <v>10</v>
      </c>
      <c r="G1997" s="2">
        <f t="shared" si="68"/>
        <v>-19</v>
      </c>
      <c r="H1997" s="9">
        <v>44713</v>
      </c>
      <c r="I1997" s="2" t="s">
        <v>632</v>
      </c>
      <c r="J1997" s="2">
        <f t="shared" si="67"/>
        <v>1</v>
      </c>
    </row>
    <row r="1998" spans="1:10" s="1" customFormat="1" ht="15" customHeight="1" x14ac:dyDescent="0.2">
      <c r="A1998" s="2" t="s">
        <v>3324</v>
      </c>
      <c r="B1998" s="2" t="s">
        <v>3325</v>
      </c>
      <c r="C1998" s="2" t="s">
        <v>3531</v>
      </c>
      <c r="D1998" s="8" t="s">
        <v>3532</v>
      </c>
      <c r="E1998" s="2">
        <v>3</v>
      </c>
      <c r="F1998" s="2">
        <v>3</v>
      </c>
      <c r="G1998" s="2">
        <f t="shared" si="68"/>
        <v>0</v>
      </c>
      <c r="H1998" s="9">
        <v>44713</v>
      </c>
      <c r="I1998" s="2" t="s">
        <v>632</v>
      </c>
      <c r="J1998" s="2">
        <f t="shared" si="67"/>
        <v>0</v>
      </c>
    </row>
    <row r="1999" spans="1:10" s="1" customFormat="1" ht="15" customHeight="1" x14ac:dyDescent="0.2">
      <c r="A1999" s="2" t="s">
        <v>3324</v>
      </c>
      <c r="B1999" s="2" t="s">
        <v>3325</v>
      </c>
      <c r="C1999" s="2" t="s">
        <v>3533</v>
      </c>
      <c r="D1999" s="8" t="s">
        <v>3534</v>
      </c>
      <c r="E1999" s="2">
        <v>3</v>
      </c>
      <c r="F1999" s="2">
        <v>0</v>
      </c>
      <c r="G1999" s="2">
        <f t="shared" si="68"/>
        <v>-3</v>
      </c>
      <c r="H1999" s="9">
        <v>44713</v>
      </c>
      <c r="I1999" s="2" t="s">
        <v>632</v>
      </c>
      <c r="J1999" s="2">
        <f t="shared" si="67"/>
        <v>1</v>
      </c>
    </row>
    <row r="2000" spans="1:10" s="1" customFormat="1" ht="15" customHeight="1" x14ac:dyDescent="0.2">
      <c r="A2000" s="2" t="s">
        <v>3324</v>
      </c>
      <c r="B2000" s="2" t="s">
        <v>3325</v>
      </c>
      <c r="C2000" s="2" t="s">
        <v>3535</v>
      </c>
      <c r="D2000" s="8" t="s">
        <v>3536</v>
      </c>
      <c r="E2000" s="2">
        <v>80</v>
      </c>
      <c r="F2000" s="2">
        <v>80</v>
      </c>
      <c r="G2000" s="2">
        <f t="shared" si="68"/>
        <v>0</v>
      </c>
      <c r="H2000" s="9">
        <v>44713</v>
      </c>
      <c r="I2000" s="2" t="s">
        <v>632</v>
      </c>
      <c r="J2000" s="2">
        <f t="shared" si="67"/>
        <v>0</v>
      </c>
    </row>
    <row r="2001" spans="1:10" s="1" customFormat="1" ht="15" customHeight="1" x14ac:dyDescent="0.2">
      <c r="A2001" s="2" t="s">
        <v>3324</v>
      </c>
      <c r="B2001" s="2" t="s">
        <v>3427</v>
      </c>
      <c r="C2001" s="2" t="s">
        <v>3537</v>
      </c>
      <c r="D2001" s="8" t="s">
        <v>3538</v>
      </c>
      <c r="E2001" s="2">
        <v>7.8000000000000007</v>
      </c>
      <c r="F2001" s="2">
        <v>7.8000000000000007</v>
      </c>
      <c r="G2001" s="2">
        <f t="shared" si="68"/>
        <v>0</v>
      </c>
      <c r="H2001" s="9">
        <v>44713</v>
      </c>
      <c r="I2001" s="2" t="s">
        <v>632</v>
      </c>
      <c r="J2001" s="2">
        <f t="shared" si="67"/>
        <v>0</v>
      </c>
    </row>
    <row r="2002" spans="1:10" s="1" customFormat="1" ht="15" customHeight="1" x14ac:dyDescent="0.2">
      <c r="A2002" s="2" t="s">
        <v>3324</v>
      </c>
      <c r="B2002" s="2" t="s">
        <v>3325</v>
      </c>
      <c r="C2002" s="2" t="s">
        <v>3539</v>
      </c>
      <c r="D2002" s="8" t="s">
        <v>3540</v>
      </c>
      <c r="E2002" s="2">
        <v>2</v>
      </c>
      <c r="F2002" s="2">
        <v>2</v>
      </c>
      <c r="G2002" s="2">
        <f t="shared" si="68"/>
        <v>0</v>
      </c>
      <c r="H2002" s="9">
        <v>44713</v>
      </c>
      <c r="I2002" s="2" t="s">
        <v>632</v>
      </c>
      <c r="J2002" s="2">
        <f t="shared" ref="J2002:J2065" si="69">IF(G2002=0,0,1)</f>
        <v>0</v>
      </c>
    </row>
    <row r="2003" spans="1:10" s="1" customFormat="1" ht="15" customHeight="1" x14ac:dyDescent="0.2">
      <c r="A2003" s="2" t="s">
        <v>3324</v>
      </c>
      <c r="B2003" s="2" t="s">
        <v>3440</v>
      </c>
      <c r="C2003" s="2" t="s">
        <v>3541</v>
      </c>
      <c r="D2003" s="8" t="s">
        <v>3542</v>
      </c>
      <c r="E2003" s="2">
        <v>2</v>
      </c>
      <c r="F2003" s="2">
        <v>0</v>
      </c>
      <c r="G2003" s="2">
        <f t="shared" si="68"/>
        <v>-2</v>
      </c>
      <c r="H2003" s="9">
        <v>44713</v>
      </c>
      <c r="I2003" s="2" t="s">
        <v>632</v>
      </c>
      <c r="J2003" s="2">
        <f t="shared" si="69"/>
        <v>1</v>
      </c>
    </row>
    <row r="2004" spans="1:10" s="1" customFormat="1" ht="15" customHeight="1" x14ac:dyDescent="0.2">
      <c r="A2004" s="2" t="s">
        <v>3324</v>
      </c>
      <c r="B2004" s="2" t="s">
        <v>3402</v>
      </c>
      <c r="C2004" s="2" t="s">
        <v>3543</v>
      </c>
      <c r="D2004" s="8" t="s">
        <v>3544</v>
      </c>
      <c r="E2004" s="2">
        <v>0.31</v>
      </c>
      <c r="F2004" s="2">
        <v>0.22</v>
      </c>
      <c r="G2004" s="2">
        <f t="shared" si="68"/>
        <v>-0.09</v>
      </c>
      <c r="H2004" s="9">
        <v>44713</v>
      </c>
      <c r="I2004" s="2" t="s">
        <v>632</v>
      </c>
      <c r="J2004" s="2">
        <f t="shared" si="69"/>
        <v>1</v>
      </c>
    </row>
    <row r="2005" spans="1:10" s="1" customFormat="1" ht="15" customHeight="1" x14ac:dyDescent="0.2">
      <c r="A2005" s="2" t="s">
        <v>3324</v>
      </c>
      <c r="B2005" s="2" t="s">
        <v>3325</v>
      </c>
      <c r="C2005" s="2" t="s">
        <v>3545</v>
      </c>
      <c r="D2005" s="8" t="s">
        <v>3546</v>
      </c>
      <c r="E2005" s="2">
        <v>30</v>
      </c>
      <c r="F2005" s="2">
        <v>30</v>
      </c>
      <c r="G2005" s="2">
        <f t="shared" si="68"/>
        <v>0</v>
      </c>
      <c r="H2005" s="9">
        <v>44713</v>
      </c>
      <c r="I2005" s="2" t="s">
        <v>632</v>
      </c>
      <c r="J2005" s="2">
        <f t="shared" si="69"/>
        <v>0</v>
      </c>
    </row>
    <row r="2006" spans="1:10" s="1" customFormat="1" ht="15" customHeight="1" x14ac:dyDescent="0.2">
      <c r="A2006" s="2" t="s">
        <v>3324</v>
      </c>
      <c r="B2006" s="2" t="s">
        <v>3325</v>
      </c>
      <c r="C2006" s="2" t="s">
        <v>3547</v>
      </c>
      <c r="D2006" s="8" t="s">
        <v>3548</v>
      </c>
      <c r="E2006" s="2">
        <v>2</v>
      </c>
      <c r="F2006" s="2">
        <v>2</v>
      </c>
      <c r="G2006" s="2">
        <f t="shared" si="68"/>
        <v>0</v>
      </c>
      <c r="H2006" s="9">
        <v>44713</v>
      </c>
      <c r="I2006" s="2" t="s">
        <v>632</v>
      </c>
      <c r="J2006" s="2">
        <f t="shared" si="69"/>
        <v>0</v>
      </c>
    </row>
    <row r="2007" spans="1:10" s="1" customFormat="1" ht="15" customHeight="1" x14ac:dyDescent="0.2">
      <c r="A2007" s="2" t="s">
        <v>3324</v>
      </c>
      <c r="B2007" s="2" t="s">
        <v>3325</v>
      </c>
      <c r="C2007" s="2" t="s">
        <v>3549</v>
      </c>
      <c r="D2007" s="8" t="s">
        <v>3550</v>
      </c>
      <c r="E2007" s="2">
        <v>8.1</v>
      </c>
      <c r="F2007" s="2">
        <v>13</v>
      </c>
      <c r="G2007" s="2">
        <f t="shared" si="68"/>
        <v>4.9000000000000004</v>
      </c>
      <c r="H2007" s="9">
        <v>44713</v>
      </c>
      <c r="I2007" s="2" t="s">
        <v>632</v>
      </c>
      <c r="J2007" s="2">
        <f t="shared" si="69"/>
        <v>1</v>
      </c>
    </row>
    <row r="2008" spans="1:10" s="1" customFormat="1" ht="15" customHeight="1" x14ac:dyDescent="0.2">
      <c r="A2008" s="2" t="s">
        <v>3324</v>
      </c>
      <c r="B2008" s="2" t="s">
        <v>3325</v>
      </c>
      <c r="C2008" s="2" t="s">
        <v>3551</v>
      </c>
      <c r="D2008" s="8" t="s">
        <v>3552</v>
      </c>
      <c r="E2008" s="2">
        <v>1</v>
      </c>
      <c r="F2008" s="2">
        <v>1</v>
      </c>
      <c r="G2008" s="2">
        <f t="shared" si="68"/>
        <v>0</v>
      </c>
      <c r="H2008" s="9">
        <v>44713</v>
      </c>
      <c r="I2008" s="2" t="s">
        <v>632</v>
      </c>
      <c r="J2008" s="2">
        <f t="shared" si="69"/>
        <v>0</v>
      </c>
    </row>
    <row r="2009" spans="1:10" s="1" customFormat="1" ht="15" customHeight="1" x14ac:dyDescent="0.2">
      <c r="A2009" s="2" t="s">
        <v>3324</v>
      </c>
      <c r="B2009" s="2" t="s">
        <v>3325</v>
      </c>
      <c r="C2009" s="2" t="s">
        <v>3553</v>
      </c>
      <c r="D2009" s="8" t="s">
        <v>3554</v>
      </c>
      <c r="E2009" s="2">
        <v>4</v>
      </c>
      <c r="F2009" s="2">
        <v>4</v>
      </c>
      <c r="G2009" s="2">
        <f t="shared" si="68"/>
        <v>0</v>
      </c>
      <c r="H2009" s="9">
        <v>44713</v>
      </c>
      <c r="I2009" s="2" t="s">
        <v>632</v>
      </c>
      <c r="J2009" s="2">
        <f t="shared" si="69"/>
        <v>0</v>
      </c>
    </row>
    <row r="2010" spans="1:10" s="1" customFormat="1" ht="15" customHeight="1" x14ac:dyDescent="0.2">
      <c r="A2010" s="2" t="s">
        <v>3324</v>
      </c>
      <c r="B2010" s="2" t="s">
        <v>3325</v>
      </c>
      <c r="C2010" s="2" t="s">
        <v>3555</v>
      </c>
      <c r="D2010" s="8" t="s">
        <v>3556</v>
      </c>
      <c r="E2010" s="2">
        <v>5000</v>
      </c>
      <c r="F2010" s="2">
        <v>5000</v>
      </c>
      <c r="G2010" s="2">
        <f t="shared" si="68"/>
        <v>0</v>
      </c>
      <c r="H2010" s="9">
        <v>44713</v>
      </c>
      <c r="I2010" s="2" t="s">
        <v>632</v>
      </c>
      <c r="J2010" s="2">
        <f t="shared" si="69"/>
        <v>0</v>
      </c>
    </row>
    <row r="2011" spans="1:10" s="1" customFormat="1" ht="15" customHeight="1" x14ac:dyDescent="0.2">
      <c r="A2011" s="2" t="s">
        <v>3324</v>
      </c>
      <c r="B2011" s="2" t="s">
        <v>3328</v>
      </c>
      <c r="C2011" s="2" t="s">
        <v>3557</v>
      </c>
      <c r="D2011" s="8" t="s">
        <v>3558</v>
      </c>
      <c r="E2011" s="2">
        <v>4</v>
      </c>
      <c r="F2011" s="2">
        <v>4</v>
      </c>
      <c r="G2011" s="2">
        <f t="shared" si="68"/>
        <v>0</v>
      </c>
      <c r="H2011" s="9">
        <v>44713</v>
      </c>
      <c r="I2011" s="2" t="s">
        <v>632</v>
      </c>
      <c r="J2011" s="2">
        <f t="shared" si="69"/>
        <v>0</v>
      </c>
    </row>
    <row r="2012" spans="1:10" s="1" customFormat="1" ht="15" customHeight="1" x14ac:dyDescent="0.2">
      <c r="A2012" s="2" t="s">
        <v>3324</v>
      </c>
      <c r="B2012" s="2" t="s">
        <v>3325</v>
      </c>
      <c r="C2012" s="2" t="s">
        <v>3559</v>
      </c>
      <c r="D2012" s="8" t="s">
        <v>3560</v>
      </c>
      <c r="E2012" s="2">
        <v>9420</v>
      </c>
      <c r="F2012" s="2">
        <v>10000</v>
      </c>
      <c r="G2012" s="2">
        <f t="shared" si="68"/>
        <v>580</v>
      </c>
      <c r="H2012" s="9">
        <v>44713</v>
      </c>
      <c r="I2012" s="2" t="s">
        <v>632</v>
      </c>
      <c r="J2012" s="2">
        <f t="shared" si="69"/>
        <v>1</v>
      </c>
    </row>
    <row r="2013" spans="1:10" s="1" customFormat="1" ht="15" customHeight="1" x14ac:dyDescent="0.2">
      <c r="A2013" s="2" t="s">
        <v>3324</v>
      </c>
      <c r="B2013" s="2" t="s">
        <v>3440</v>
      </c>
      <c r="C2013" s="2" t="s">
        <v>3561</v>
      </c>
      <c r="D2013" s="8" t="s">
        <v>3562</v>
      </c>
      <c r="E2013" s="2">
        <v>6</v>
      </c>
      <c r="F2013" s="2">
        <v>0</v>
      </c>
      <c r="G2013" s="2">
        <f t="shared" si="68"/>
        <v>-6</v>
      </c>
      <c r="H2013" s="9">
        <v>44713</v>
      </c>
      <c r="I2013" s="2" t="s">
        <v>632</v>
      </c>
      <c r="J2013" s="2">
        <f t="shared" si="69"/>
        <v>1</v>
      </c>
    </row>
    <row r="2014" spans="1:10" s="1" customFormat="1" ht="15" customHeight="1" x14ac:dyDescent="0.2">
      <c r="A2014" s="2" t="s">
        <v>3324</v>
      </c>
      <c r="B2014" s="2" t="s">
        <v>3416</v>
      </c>
      <c r="C2014" s="2" t="s">
        <v>3563</v>
      </c>
      <c r="D2014" s="8" t="s">
        <v>3564</v>
      </c>
      <c r="E2014" s="2">
        <v>6</v>
      </c>
      <c r="F2014" s="2">
        <v>6</v>
      </c>
      <c r="G2014" s="2">
        <f t="shared" si="68"/>
        <v>0</v>
      </c>
      <c r="H2014" s="9">
        <v>44713</v>
      </c>
      <c r="I2014" s="2" t="s">
        <v>632</v>
      </c>
      <c r="J2014" s="2">
        <f t="shared" si="69"/>
        <v>0</v>
      </c>
    </row>
    <row r="2015" spans="1:10" s="1" customFormat="1" ht="15" customHeight="1" x14ac:dyDescent="0.2">
      <c r="A2015" s="2" t="s">
        <v>3324</v>
      </c>
      <c r="B2015" s="2" t="s">
        <v>3325</v>
      </c>
      <c r="C2015" s="2" t="s">
        <v>3565</v>
      </c>
      <c r="D2015" s="8" t="s">
        <v>3566</v>
      </c>
      <c r="E2015" s="2">
        <v>32</v>
      </c>
      <c r="F2015" s="2">
        <v>32</v>
      </c>
      <c r="G2015" s="2">
        <f t="shared" si="68"/>
        <v>0</v>
      </c>
      <c r="H2015" s="9">
        <v>44713</v>
      </c>
      <c r="I2015" s="2" t="s">
        <v>632</v>
      </c>
      <c r="J2015" s="2">
        <f t="shared" si="69"/>
        <v>0</v>
      </c>
    </row>
    <row r="2016" spans="1:10" s="1" customFormat="1" ht="15" customHeight="1" x14ac:dyDescent="0.2">
      <c r="A2016" s="2" t="s">
        <v>3324</v>
      </c>
      <c r="B2016" s="2" t="s">
        <v>3440</v>
      </c>
      <c r="C2016" s="2" t="s">
        <v>3567</v>
      </c>
      <c r="D2016" s="8" t="s">
        <v>3568</v>
      </c>
      <c r="E2016" s="2">
        <v>4</v>
      </c>
      <c r="F2016" s="2">
        <v>4</v>
      </c>
      <c r="G2016" s="2">
        <f t="shared" si="68"/>
        <v>0</v>
      </c>
      <c r="H2016" s="9">
        <v>44713</v>
      </c>
      <c r="I2016" s="2" t="s">
        <v>632</v>
      </c>
      <c r="J2016" s="2">
        <f t="shared" si="69"/>
        <v>0</v>
      </c>
    </row>
    <row r="2017" spans="1:10" s="1" customFormat="1" ht="15" customHeight="1" x14ac:dyDescent="0.2">
      <c r="A2017" s="2" t="s">
        <v>3324</v>
      </c>
      <c r="B2017" s="2" t="s">
        <v>3427</v>
      </c>
      <c r="C2017" s="2" t="s">
        <v>3569</v>
      </c>
      <c r="D2017" s="8" t="s">
        <v>3570</v>
      </c>
      <c r="E2017" s="2">
        <v>8.8000000000000007</v>
      </c>
      <c r="F2017" s="2">
        <v>8</v>
      </c>
      <c r="G2017" s="2">
        <f t="shared" si="68"/>
        <v>-0.80000000000000071</v>
      </c>
      <c r="H2017" s="9">
        <v>44713</v>
      </c>
      <c r="I2017" s="2" t="s">
        <v>632</v>
      </c>
      <c r="J2017" s="2">
        <f t="shared" si="69"/>
        <v>1</v>
      </c>
    </row>
    <row r="2018" spans="1:10" s="1" customFormat="1" ht="15" customHeight="1" x14ac:dyDescent="0.2">
      <c r="A2018" s="2" t="s">
        <v>3324</v>
      </c>
      <c r="B2018" s="2" t="s">
        <v>3325</v>
      </c>
      <c r="C2018" s="2" t="s">
        <v>3571</v>
      </c>
      <c r="D2018" s="8" t="s">
        <v>3572</v>
      </c>
      <c r="E2018" s="2">
        <v>1</v>
      </c>
      <c r="F2018" s="2">
        <v>1</v>
      </c>
      <c r="G2018" s="2">
        <f t="shared" si="68"/>
        <v>0</v>
      </c>
      <c r="H2018" s="9">
        <v>44713</v>
      </c>
      <c r="I2018" s="2" t="s">
        <v>632</v>
      </c>
      <c r="J2018" s="2">
        <f t="shared" si="69"/>
        <v>0</v>
      </c>
    </row>
    <row r="2019" spans="1:10" s="1" customFormat="1" ht="15" customHeight="1" x14ac:dyDescent="0.2">
      <c r="A2019" s="2" t="s">
        <v>3324</v>
      </c>
      <c r="B2019" s="2" t="s">
        <v>3427</v>
      </c>
      <c r="C2019" s="2" t="s">
        <v>3573</v>
      </c>
      <c r="D2019" s="8" t="s">
        <v>3574</v>
      </c>
      <c r="E2019" s="2">
        <v>4.3</v>
      </c>
      <c r="F2019" s="2">
        <v>4</v>
      </c>
      <c r="G2019" s="2">
        <f t="shared" si="68"/>
        <v>-0.29999999999999982</v>
      </c>
      <c r="H2019" s="9">
        <v>44713</v>
      </c>
      <c r="I2019" s="2" t="s">
        <v>632</v>
      </c>
      <c r="J2019" s="2">
        <f t="shared" si="69"/>
        <v>1</v>
      </c>
    </row>
    <row r="2020" spans="1:10" s="1" customFormat="1" ht="15" customHeight="1" x14ac:dyDescent="0.2">
      <c r="A2020" s="2" t="s">
        <v>3324</v>
      </c>
      <c r="B2020" s="2" t="s">
        <v>3325</v>
      </c>
      <c r="C2020" s="2" t="s">
        <v>3575</v>
      </c>
      <c r="D2020" s="8" t="s">
        <v>3576</v>
      </c>
      <c r="E2020" s="2">
        <v>27</v>
      </c>
      <c r="F2020" s="2">
        <v>27</v>
      </c>
      <c r="G2020" s="2">
        <f t="shared" si="68"/>
        <v>0</v>
      </c>
      <c r="H2020" s="9">
        <v>44713</v>
      </c>
      <c r="I2020" s="2" t="s">
        <v>632</v>
      </c>
      <c r="J2020" s="2">
        <f t="shared" si="69"/>
        <v>0</v>
      </c>
    </row>
    <row r="2021" spans="1:10" s="1" customFormat="1" ht="15" customHeight="1" x14ac:dyDescent="0.2">
      <c r="A2021" s="2" t="s">
        <v>3324</v>
      </c>
      <c r="B2021" s="2" t="s">
        <v>3325</v>
      </c>
      <c r="C2021" s="2" t="s">
        <v>3577</v>
      </c>
      <c r="D2021" s="8" t="s">
        <v>3578</v>
      </c>
      <c r="E2021" s="2">
        <v>1</v>
      </c>
      <c r="F2021" s="2">
        <v>1</v>
      </c>
      <c r="G2021" s="2">
        <f t="shared" si="68"/>
        <v>0</v>
      </c>
      <c r="H2021" s="9">
        <v>44713</v>
      </c>
      <c r="I2021" s="2" t="s">
        <v>632</v>
      </c>
      <c r="J2021" s="2">
        <f t="shared" si="69"/>
        <v>0</v>
      </c>
    </row>
    <row r="2022" spans="1:10" s="1" customFormat="1" ht="15" customHeight="1" x14ac:dyDescent="0.2">
      <c r="A2022" s="2" t="s">
        <v>3324</v>
      </c>
      <c r="B2022" s="2" t="s">
        <v>3427</v>
      </c>
      <c r="C2022" s="2" t="s">
        <v>3579</v>
      </c>
      <c r="D2022" s="8" t="s">
        <v>3580</v>
      </c>
      <c r="E2022" s="2">
        <v>3</v>
      </c>
      <c r="F2022" s="2">
        <v>3</v>
      </c>
      <c r="G2022" s="2">
        <f t="shared" ref="G2022:G2085" si="70">F2022-E2022</f>
        <v>0</v>
      </c>
      <c r="H2022" s="9">
        <v>44713</v>
      </c>
      <c r="I2022" s="2" t="s">
        <v>632</v>
      </c>
      <c r="J2022" s="2">
        <f t="shared" si="69"/>
        <v>0</v>
      </c>
    </row>
    <row r="2023" spans="1:10" s="1" customFormat="1" ht="15" customHeight="1" x14ac:dyDescent="0.2">
      <c r="A2023" s="2" t="s">
        <v>3324</v>
      </c>
      <c r="B2023" s="2" t="s">
        <v>3328</v>
      </c>
      <c r="C2023" s="2" t="s">
        <v>3581</v>
      </c>
      <c r="D2023" s="8" t="s">
        <v>3582</v>
      </c>
      <c r="E2023" s="2">
        <v>2</v>
      </c>
      <c r="F2023" s="2">
        <v>2</v>
      </c>
      <c r="G2023" s="2">
        <f t="shared" si="70"/>
        <v>0</v>
      </c>
      <c r="H2023" s="9">
        <v>44713</v>
      </c>
      <c r="I2023" s="2" t="s">
        <v>632</v>
      </c>
      <c r="J2023" s="2">
        <f t="shared" si="69"/>
        <v>0</v>
      </c>
    </row>
    <row r="2024" spans="1:10" s="1" customFormat="1" ht="15" customHeight="1" x14ac:dyDescent="0.2">
      <c r="A2024" s="2" t="s">
        <v>3324</v>
      </c>
      <c r="B2024" s="2" t="s">
        <v>3385</v>
      </c>
      <c r="C2024" s="2" t="s">
        <v>3583</v>
      </c>
      <c r="D2024" s="8" t="s">
        <v>3584</v>
      </c>
      <c r="E2024" s="2">
        <v>7</v>
      </c>
      <c r="F2024" s="2">
        <v>7</v>
      </c>
      <c r="G2024" s="2">
        <f t="shared" si="70"/>
        <v>0</v>
      </c>
      <c r="H2024" s="9">
        <v>44713</v>
      </c>
      <c r="I2024" s="2" t="s">
        <v>632</v>
      </c>
      <c r="J2024" s="2">
        <f t="shared" si="69"/>
        <v>0</v>
      </c>
    </row>
    <row r="2025" spans="1:10" s="1" customFormat="1" ht="15" customHeight="1" x14ac:dyDescent="0.2">
      <c r="A2025" s="2" t="s">
        <v>3324</v>
      </c>
      <c r="B2025" s="2" t="s">
        <v>3325</v>
      </c>
      <c r="C2025" s="2" t="s">
        <v>3585</v>
      </c>
      <c r="D2025" s="8" t="s">
        <v>3586</v>
      </c>
      <c r="E2025" s="2">
        <v>2</v>
      </c>
      <c r="F2025" s="2">
        <v>2</v>
      </c>
      <c r="G2025" s="2">
        <f t="shared" si="70"/>
        <v>0</v>
      </c>
      <c r="H2025" s="9">
        <v>44713</v>
      </c>
      <c r="I2025" s="2" t="s">
        <v>632</v>
      </c>
      <c r="J2025" s="2">
        <f t="shared" si="69"/>
        <v>0</v>
      </c>
    </row>
    <row r="2026" spans="1:10" s="1" customFormat="1" ht="15" customHeight="1" x14ac:dyDescent="0.2">
      <c r="A2026" s="2" t="s">
        <v>3324</v>
      </c>
      <c r="B2026" s="2" t="s">
        <v>3427</v>
      </c>
      <c r="C2026" s="2" t="s">
        <v>3587</v>
      </c>
      <c r="D2026" s="8" t="s">
        <v>3588</v>
      </c>
      <c r="E2026" s="2">
        <v>1.9</v>
      </c>
      <c r="F2026" s="2">
        <v>1.9</v>
      </c>
      <c r="G2026" s="2">
        <f t="shared" si="70"/>
        <v>0</v>
      </c>
      <c r="H2026" s="9">
        <v>44713</v>
      </c>
      <c r="I2026" s="2" t="s">
        <v>632</v>
      </c>
      <c r="J2026" s="2">
        <f t="shared" si="69"/>
        <v>0</v>
      </c>
    </row>
    <row r="2027" spans="1:10" s="1" customFormat="1" ht="15" customHeight="1" x14ac:dyDescent="0.2">
      <c r="A2027" s="2" t="s">
        <v>3324</v>
      </c>
      <c r="B2027" s="2" t="s">
        <v>3325</v>
      </c>
      <c r="C2027" s="2" t="s">
        <v>3589</v>
      </c>
      <c r="D2027" s="8" t="s">
        <v>3590</v>
      </c>
      <c r="E2027" s="2">
        <v>0.13</v>
      </c>
      <c r="F2027" s="2">
        <v>0.13</v>
      </c>
      <c r="G2027" s="2">
        <f t="shared" si="70"/>
        <v>0</v>
      </c>
      <c r="H2027" s="9">
        <v>44713</v>
      </c>
      <c r="I2027" s="2" t="s">
        <v>632</v>
      </c>
      <c r="J2027" s="2">
        <f t="shared" si="69"/>
        <v>0</v>
      </c>
    </row>
    <row r="2028" spans="1:10" s="1" customFormat="1" ht="15" customHeight="1" x14ac:dyDescent="0.2">
      <c r="A2028" s="2" t="s">
        <v>3324</v>
      </c>
      <c r="B2028" s="2" t="s">
        <v>3416</v>
      </c>
      <c r="C2028" s="2" t="s">
        <v>3591</v>
      </c>
      <c r="D2028" s="8" t="s">
        <v>3592</v>
      </c>
      <c r="E2028" s="2">
        <v>10</v>
      </c>
      <c r="F2028" s="2">
        <v>10</v>
      </c>
      <c r="G2028" s="2">
        <f t="shared" si="70"/>
        <v>0</v>
      </c>
      <c r="H2028" s="9">
        <v>44713</v>
      </c>
      <c r="I2028" s="2" t="s">
        <v>632</v>
      </c>
      <c r="J2028" s="2">
        <f t="shared" si="69"/>
        <v>0</v>
      </c>
    </row>
    <row r="2029" spans="1:10" s="1" customFormat="1" ht="15" customHeight="1" x14ac:dyDescent="0.2">
      <c r="A2029" s="2" t="s">
        <v>3324</v>
      </c>
      <c r="B2029" s="2" t="s">
        <v>3440</v>
      </c>
      <c r="C2029" s="2" t="s">
        <v>3593</v>
      </c>
      <c r="D2029" s="8" t="s">
        <v>3594</v>
      </c>
      <c r="E2029" s="2">
        <v>1</v>
      </c>
      <c r="F2029" s="2">
        <v>1</v>
      </c>
      <c r="G2029" s="2">
        <f t="shared" si="70"/>
        <v>0</v>
      </c>
      <c r="H2029" s="9">
        <v>44713</v>
      </c>
      <c r="I2029" s="2" t="s">
        <v>632</v>
      </c>
      <c r="J2029" s="2">
        <f t="shared" si="69"/>
        <v>0</v>
      </c>
    </row>
    <row r="2030" spans="1:10" s="1" customFormat="1" ht="15" customHeight="1" x14ac:dyDescent="0.2">
      <c r="A2030" s="2" t="s">
        <v>3324</v>
      </c>
      <c r="B2030" s="2" t="s">
        <v>3427</v>
      </c>
      <c r="C2030" s="2" t="s">
        <v>3595</v>
      </c>
      <c r="D2030" s="8" t="s">
        <v>3596</v>
      </c>
      <c r="E2030" s="2">
        <v>1.67</v>
      </c>
      <c r="F2030" s="2">
        <v>1.67</v>
      </c>
      <c r="G2030" s="2">
        <f t="shared" si="70"/>
        <v>0</v>
      </c>
      <c r="H2030" s="9">
        <v>44713</v>
      </c>
      <c r="I2030" s="2" t="s">
        <v>632</v>
      </c>
      <c r="J2030" s="2">
        <f t="shared" si="69"/>
        <v>0</v>
      </c>
    </row>
    <row r="2031" spans="1:10" s="1" customFormat="1" ht="15" customHeight="1" x14ac:dyDescent="0.2">
      <c r="A2031" s="2" t="s">
        <v>3324</v>
      </c>
      <c r="B2031" s="2" t="s">
        <v>3325</v>
      </c>
      <c r="C2031" s="2" t="s">
        <v>3597</v>
      </c>
      <c r="D2031" s="8" t="s">
        <v>3598</v>
      </c>
      <c r="E2031" s="2">
        <v>3</v>
      </c>
      <c r="F2031" s="2">
        <v>0</v>
      </c>
      <c r="G2031" s="2">
        <f t="shared" si="70"/>
        <v>-3</v>
      </c>
      <c r="H2031" s="9">
        <v>44713</v>
      </c>
      <c r="I2031" s="2" t="s">
        <v>632</v>
      </c>
      <c r="J2031" s="2">
        <f t="shared" si="69"/>
        <v>1</v>
      </c>
    </row>
    <row r="2032" spans="1:10" s="1" customFormat="1" ht="15" customHeight="1" x14ac:dyDescent="0.2">
      <c r="A2032" s="2" t="s">
        <v>3324</v>
      </c>
      <c r="B2032" s="2" t="s">
        <v>3402</v>
      </c>
      <c r="C2032" s="2" t="s">
        <v>3599</v>
      </c>
      <c r="D2032" s="8" t="s">
        <v>3600</v>
      </c>
      <c r="E2032" s="2">
        <v>0.03</v>
      </c>
      <c r="F2032" s="2">
        <v>0.03</v>
      </c>
      <c r="G2032" s="2">
        <f t="shared" si="70"/>
        <v>0</v>
      </c>
      <c r="H2032" s="9">
        <v>44713</v>
      </c>
      <c r="I2032" s="2" t="s">
        <v>632</v>
      </c>
      <c r="J2032" s="2">
        <f t="shared" si="69"/>
        <v>0</v>
      </c>
    </row>
    <row r="2033" spans="1:10" s="1" customFormat="1" ht="15" customHeight="1" x14ac:dyDescent="0.2">
      <c r="A2033" s="2" t="s">
        <v>3324</v>
      </c>
      <c r="B2033" s="2" t="s">
        <v>3427</v>
      </c>
      <c r="C2033" s="2" t="s">
        <v>3601</v>
      </c>
      <c r="D2033" s="8" t="s">
        <v>3602</v>
      </c>
      <c r="E2033" s="2">
        <v>4</v>
      </c>
      <c r="F2033" s="2">
        <v>4</v>
      </c>
      <c r="G2033" s="2">
        <f t="shared" si="70"/>
        <v>0</v>
      </c>
      <c r="H2033" s="9">
        <v>44713</v>
      </c>
      <c r="I2033" s="2" t="s">
        <v>632</v>
      </c>
      <c r="J2033" s="2">
        <f t="shared" si="69"/>
        <v>0</v>
      </c>
    </row>
    <row r="2034" spans="1:10" s="1" customFormat="1" ht="15" customHeight="1" x14ac:dyDescent="0.2">
      <c r="A2034" s="2" t="s">
        <v>3324</v>
      </c>
      <c r="B2034" s="2" t="s">
        <v>3325</v>
      </c>
      <c r="C2034" s="2" t="s">
        <v>3603</v>
      </c>
      <c r="D2034" s="8" t="s">
        <v>3604</v>
      </c>
      <c r="E2034" s="2">
        <v>4</v>
      </c>
      <c r="F2034" s="2">
        <v>5</v>
      </c>
      <c r="G2034" s="2">
        <f t="shared" si="70"/>
        <v>1</v>
      </c>
      <c r="H2034" s="9">
        <v>44713</v>
      </c>
      <c r="I2034" s="2" t="s">
        <v>632</v>
      </c>
      <c r="J2034" s="2">
        <f t="shared" si="69"/>
        <v>1</v>
      </c>
    </row>
    <row r="2035" spans="1:10" s="1" customFormat="1" ht="15" customHeight="1" x14ac:dyDescent="0.2">
      <c r="A2035" s="2" t="s">
        <v>3324</v>
      </c>
      <c r="B2035" s="2" t="s">
        <v>3325</v>
      </c>
      <c r="C2035" s="2" t="s">
        <v>3605</v>
      </c>
      <c r="D2035" s="8" t="s">
        <v>3606</v>
      </c>
      <c r="E2035" s="2">
        <v>2</v>
      </c>
      <c r="F2035" s="2">
        <v>2</v>
      </c>
      <c r="G2035" s="2">
        <f t="shared" si="70"/>
        <v>0</v>
      </c>
      <c r="H2035" s="9">
        <v>44713</v>
      </c>
      <c r="I2035" s="2" t="s">
        <v>632</v>
      </c>
      <c r="J2035" s="2">
        <f t="shared" si="69"/>
        <v>0</v>
      </c>
    </row>
    <row r="2036" spans="1:10" s="1" customFormat="1" ht="15" customHeight="1" x14ac:dyDescent="0.2">
      <c r="A2036" s="2" t="s">
        <v>3324</v>
      </c>
      <c r="B2036" s="2" t="s">
        <v>3440</v>
      </c>
      <c r="C2036" s="2" t="s">
        <v>3607</v>
      </c>
      <c r="D2036" s="8" t="s">
        <v>3608</v>
      </c>
      <c r="E2036" s="2">
        <v>2</v>
      </c>
      <c r="F2036" s="2">
        <v>2</v>
      </c>
      <c r="G2036" s="2">
        <f t="shared" si="70"/>
        <v>0</v>
      </c>
      <c r="H2036" s="9">
        <v>44713</v>
      </c>
      <c r="I2036" s="2" t="s">
        <v>632</v>
      </c>
      <c r="J2036" s="2">
        <f t="shared" si="69"/>
        <v>0</v>
      </c>
    </row>
    <row r="2037" spans="1:10" s="1" customFormat="1" ht="15" customHeight="1" x14ac:dyDescent="0.2">
      <c r="A2037" s="2" t="s">
        <v>3324</v>
      </c>
      <c r="B2037" s="2" t="s">
        <v>3427</v>
      </c>
      <c r="C2037" s="2" t="s">
        <v>3609</v>
      </c>
      <c r="D2037" s="8" t="s">
        <v>3610</v>
      </c>
      <c r="E2037" s="2">
        <v>2</v>
      </c>
      <c r="F2037" s="2">
        <v>1</v>
      </c>
      <c r="G2037" s="2">
        <f t="shared" si="70"/>
        <v>-1</v>
      </c>
      <c r="H2037" s="9">
        <v>44713</v>
      </c>
      <c r="I2037" s="2" t="s">
        <v>632</v>
      </c>
      <c r="J2037" s="2">
        <f t="shared" si="69"/>
        <v>1</v>
      </c>
    </row>
    <row r="2038" spans="1:10" s="1" customFormat="1" ht="15" customHeight="1" x14ac:dyDescent="0.2">
      <c r="A2038" s="2" t="s">
        <v>3324</v>
      </c>
      <c r="B2038" s="2" t="s">
        <v>3427</v>
      </c>
      <c r="C2038" s="2" t="s">
        <v>3611</v>
      </c>
      <c r="D2038" s="8" t="s">
        <v>3612</v>
      </c>
      <c r="E2038" s="2">
        <v>4.7</v>
      </c>
      <c r="F2038" s="2">
        <v>4.7</v>
      </c>
      <c r="G2038" s="2">
        <f t="shared" si="70"/>
        <v>0</v>
      </c>
      <c r="H2038" s="9">
        <v>44713</v>
      </c>
      <c r="I2038" s="2" t="s">
        <v>632</v>
      </c>
      <c r="J2038" s="2">
        <f t="shared" si="69"/>
        <v>0</v>
      </c>
    </row>
    <row r="2039" spans="1:10" s="1" customFormat="1" ht="15" customHeight="1" x14ac:dyDescent="0.2">
      <c r="A2039" s="2" t="s">
        <v>3324</v>
      </c>
      <c r="B2039" s="2" t="s">
        <v>3402</v>
      </c>
      <c r="C2039" s="2" t="s">
        <v>3613</v>
      </c>
      <c r="D2039" s="8" t="s">
        <v>3614</v>
      </c>
      <c r="E2039" s="2">
        <v>0.03</v>
      </c>
      <c r="F2039" s="2">
        <v>0.03</v>
      </c>
      <c r="G2039" s="2">
        <f t="shared" si="70"/>
        <v>0</v>
      </c>
      <c r="H2039" s="9">
        <v>44713</v>
      </c>
      <c r="I2039" s="2" t="s">
        <v>632</v>
      </c>
      <c r="J2039" s="2">
        <f t="shared" si="69"/>
        <v>0</v>
      </c>
    </row>
    <row r="2040" spans="1:10" s="1" customFormat="1" ht="15" customHeight="1" x14ac:dyDescent="0.2">
      <c r="A2040" s="2" t="s">
        <v>3324</v>
      </c>
      <c r="B2040" s="2" t="s">
        <v>3427</v>
      </c>
      <c r="C2040" s="2" t="s">
        <v>3615</v>
      </c>
      <c r="D2040" s="8" t="s">
        <v>3616</v>
      </c>
      <c r="E2040" s="2">
        <v>1.72</v>
      </c>
      <c r="F2040" s="2">
        <v>1</v>
      </c>
      <c r="G2040" s="2">
        <f t="shared" si="70"/>
        <v>-0.72</v>
      </c>
      <c r="H2040" s="9">
        <v>44713</v>
      </c>
      <c r="I2040" s="2" t="s">
        <v>632</v>
      </c>
      <c r="J2040" s="2">
        <f t="shared" si="69"/>
        <v>1</v>
      </c>
    </row>
    <row r="2041" spans="1:10" s="1" customFormat="1" ht="15" customHeight="1" x14ac:dyDescent="0.2">
      <c r="A2041" s="2" t="s">
        <v>3324</v>
      </c>
      <c r="B2041" s="2" t="s">
        <v>3440</v>
      </c>
      <c r="C2041" s="2" t="s">
        <v>3617</v>
      </c>
      <c r="D2041" s="8" t="s">
        <v>3618</v>
      </c>
      <c r="E2041" s="2">
        <v>2</v>
      </c>
      <c r="F2041" s="2">
        <v>2</v>
      </c>
      <c r="G2041" s="2">
        <f t="shared" si="70"/>
        <v>0</v>
      </c>
      <c r="H2041" s="9">
        <v>44713</v>
      </c>
      <c r="I2041" s="2" t="s">
        <v>632</v>
      </c>
      <c r="J2041" s="2">
        <f t="shared" si="69"/>
        <v>0</v>
      </c>
    </row>
    <row r="2042" spans="1:10" s="1" customFormat="1" ht="15" customHeight="1" x14ac:dyDescent="0.2">
      <c r="A2042" s="2" t="s">
        <v>3324</v>
      </c>
      <c r="B2042" s="2" t="s">
        <v>3325</v>
      </c>
      <c r="C2042" s="2" t="s">
        <v>3619</v>
      </c>
      <c r="D2042" s="8" t="s">
        <v>3620</v>
      </c>
      <c r="E2042" s="2">
        <v>1</v>
      </c>
      <c r="F2042" s="2">
        <v>1</v>
      </c>
      <c r="G2042" s="2">
        <f t="shared" si="70"/>
        <v>0</v>
      </c>
      <c r="H2042" s="9">
        <v>44713</v>
      </c>
      <c r="I2042" s="2" t="s">
        <v>632</v>
      </c>
      <c r="J2042" s="2">
        <f t="shared" si="69"/>
        <v>0</v>
      </c>
    </row>
    <row r="2043" spans="1:10" s="1" customFormat="1" ht="15" customHeight="1" x14ac:dyDescent="0.2">
      <c r="A2043" s="2" t="s">
        <v>3324</v>
      </c>
      <c r="B2043" s="2" t="s">
        <v>3325</v>
      </c>
      <c r="C2043" s="2" t="s">
        <v>3621</v>
      </c>
      <c r="D2043" s="8" t="s">
        <v>3622</v>
      </c>
      <c r="E2043" s="2">
        <v>24</v>
      </c>
      <c r="F2043" s="2">
        <v>24</v>
      </c>
      <c r="G2043" s="2">
        <f t="shared" si="70"/>
        <v>0</v>
      </c>
      <c r="H2043" s="9">
        <v>44713</v>
      </c>
      <c r="I2043" s="2" t="s">
        <v>632</v>
      </c>
      <c r="J2043" s="2">
        <f t="shared" si="69"/>
        <v>0</v>
      </c>
    </row>
    <row r="2044" spans="1:10" s="1" customFormat="1" ht="15" customHeight="1" x14ac:dyDescent="0.2">
      <c r="A2044" s="2" t="s">
        <v>3324</v>
      </c>
      <c r="B2044" s="2" t="s">
        <v>3416</v>
      </c>
      <c r="C2044" s="2" t="s">
        <v>3623</v>
      </c>
      <c r="D2044" s="8" t="s">
        <v>3624</v>
      </c>
      <c r="E2044" s="2">
        <v>24</v>
      </c>
      <c r="F2044" s="2">
        <v>22</v>
      </c>
      <c r="G2044" s="2">
        <f t="shared" si="70"/>
        <v>-2</v>
      </c>
      <c r="H2044" s="9">
        <v>44713</v>
      </c>
      <c r="I2044" s="2" t="s">
        <v>632</v>
      </c>
      <c r="J2044" s="2">
        <f t="shared" si="69"/>
        <v>1</v>
      </c>
    </row>
    <row r="2045" spans="1:10" s="1" customFormat="1" ht="15" customHeight="1" x14ac:dyDescent="0.2">
      <c r="A2045" s="2" t="s">
        <v>3324</v>
      </c>
      <c r="B2045" s="2" t="s">
        <v>3325</v>
      </c>
      <c r="C2045" s="2" t="s">
        <v>3625</v>
      </c>
      <c r="D2045" s="8" t="s">
        <v>3626</v>
      </c>
      <c r="E2045" s="2">
        <v>1</v>
      </c>
      <c r="F2045" s="2">
        <v>1</v>
      </c>
      <c r="G2045" s="2">
        <f t="shared" si="70"/>
        <v>0</v>
      </c>
      <c r="H2045" s="9">
        <v>44713</v>
      </c>
      <c r="I2045" s="2" t="s">
        <v>632</v>
      </c>
      <c r="J2045" s="2">
        <f t="shared" si="69"/>
        <v>0</v>
      </c>
    </row>
    <row r="2046" spans="1:10" s="1" customFormat="1" ht="15" customHeight="1" x14ac:dyDescent="0.2">
      <c r="A2046" s="2" t="s">
        <v>3324</v>
      </c>
      <c r="B2046" s="2" t="s">
        <v>3416</v>
      </c>
      <c r="C2046" s="2" t="s">
        <v>3627</v>
      </c>
      <c r="D2046" s="8" t="s">
        <v>3628</v>
      </c>
      <c r="E2046" s="2">
        <v>2</v>
      </c>
      <c r="F2046" s="2">
        <v>0</v>
      </c>
      <c r="G2046" s="2">
        <f t="shared" si="70"/>
        <v>-2</v>
      </c>
      <c r="H2046" s="9">
        <v>44713</v>
      </c>
      <c r="I2046" s="2" t="s">
        <v>632</v>
      </c>
      <c r="J2046" s="2">
        <f t="shared" si="69"/>
        <v>1</v>
      </c>
    </row>
    <row r="2047" spans="1:10" s="1" customFormat="1" ht="15" customHeight="1" x14ac:dyDescent="0.2">
      <c r="A2047" s="2" t="s">
        <v>3629</v>
      </c>
      <c r="B2047" s="2" t="s">
        <v>3630</v>
      </c>
      <c r="C2047" s="2" t="s">
        <v>3631</v>
      </c>
      <c r="D2047" s="8" t="s">
        <v>3632</v>
      </c>
      <c r="E2047" s="2">
        <v>1</v>
      </c>
      <c r="F2047" s="2">
        <v>1</v>
      </c>
      <c r="G2047" s="2">
        <f t="shared" si="70"/>
        <v>0</v>
      </c>
      <c r="H2047" s="9">
        <v>44713</v>
      </c>
      <c r="I2047" s="2" t="s">
        <v>632</v>
      </c>
      <c r="J2047" s="2">
        <f t="shared" si="69"/>
        <v>0</v>
      </c>
    </row>
    <row r="2048" spans="1:10" s="1" customFormat="1" ht="15" customHeight="1" x14ac:dyDescent="0.2">
      <c r="A2048" s="2" t="s">
        <v>3629</v>
      </c>
      <c r="B2048" s="2" t="s">
        <v>3630</v>
      </c>
      <c r="C2048" s="2" t="s">
        <v>3633</v>
      </c>
      <c r="D2048" s="8" t="s">
        <v>3634</v>
      </c>
      <c r="E2048" s="2">
        <v>1</v>
      </c>
      <c r="F2048" s="2">
        <v>1</v>
      </c>
      <c r="G2048" s="2">
        <f t="shared" si="70"/>
        <v>0</v>
      </c>
      <c r="H2048" s="9">
        <v>44713</v>
      </c>
      <c r="I2048" s="2" t="s">
        <v>632</v>
      </c>
      <c r="J2048" s="2">
        <f t="shared" si="69"/>
        <v>0</v>
      </c>
    </row>
    <row r="2049" spans="1:10" s="1" customFormat="1" ht="15" customHeight="1" x14ac:dyDescent="0.2">
      <c r="A2049" s="2" t="s">
        <v>3629</v>
      </c>
      <c r="B2049" s="2" t="s">
        <v>3630</v>
      </c>
      <c r="C2049" s="2" t="s">
        <v>3635</v>
      </c>
      <c r="D2049" s="8" t="s">
        <v>3636</v>
      </c>
      <c r="E2049" s="2">
        <v>1</v>
      </c>
      <c r="F2049" s="2">
        <v>1</v>
      </c>
      <c r="G2049" s="2">
        <f t="shared" si="70"/>
        <v>0</v>
      </c>
      <c r="H2049" s="9">
        <v>44713</v>
      </c>
      <c r="I2049" s="2" t="s">
        <v>632</v>
      </c>
      <c r="J2049" s="2">
        <f t="shared" si="69"/>
        <v>0</v>
      </c>
    </row>
    <row r="2050" spans="1:10" s="1" customFormat="1" ht="15" customHeight="1" x14ac:dyDescent="0.2">
      <c r="A2050" s="2"/>
      <c r="B2050" s="2"/>
      <c r="C2050" s="2"/>
      <c r="D2050" s="2" t="s">
        <v>3637</v>
      </c>
      <c r="E2050" s="2">
        <v>2</v>
      </c>
      <c r="F2050" s="2">
        <v>2</v>
      </c>
      <c r="G2050" s="2">
        <f t="shared" si="70"/>
        <v>0</v>
      </c>
      <c r="H2050" s="9">
        <v>44713</v>
      </c>
      <c r="I2050" s="2" t="s">
        <v>632</v>
      </c>
      <c r="J2050" s="2">
        <f t="shared" si="69"/>
        <v>0</v>
      </c>
    </row>
    <row r="2051" spans="1:10" s="1" customFormat="1" ht="15" customHeight="1" x14ac:dyDescent="0.2">
      <c r="A2051" s="2"/>
      <c r="B2051" s="2"/>
      <c r="C2051" s="2"/>
      <c r="D2051" s="2" t="s">
        <v>3638</v>
      </c>
      <c r="E2051" s="2">
        <v>2</v>
      </c>
      <c r="F2051" s="2">
        <v>2</v>
      </c>
      <c r="G2051" s="2">
        <f t="shared" si="70"/>
        <v>0</v>
      </c>
      <c r="H2051" s="9">
        <v>44713</v>
      </c>
      <c r="I2051" s="2" t="s">
        <v>632</v>
      </c>
      <c r="J2051" s="2">
        <f t="shared" si="69"/>
        <v>0</v>
      </c>
    </row>
    <row r="2052" spans="1:10" s="1" customFormat="1" ht="15" customHeight="1" x14ac:dyDescent="0.2">
      <c r="A2052" s="2"/>
      <c r="B2052" s="2"/>
      <c r="C2052" s="2"/>
      <c r="D2052" s="2" t="s">
        <v>3639</v>
      </c>
      <c r="E2052" s="2">
        <v>2</v>
      </c>
      <c r="F2052" s="2">
        <v>2</v>
      </c>
      <c r="G2052" s="2">
        <f t="shared" si="70"/>
        <v>0</v>
      </c>
      <c r="H2052" s="9">
        <v>44713</v>
      </c>
      <c r="I2052" s="2" t="s">
        <v>632</v>
      </c>
      <c r="J2052" s="2">
        <f t="shared" si="69"/>
        <v>0</v>
      </c>
    </row>
    <row r="2053" spans="1:10" s="1" customFormat="1" ht="15" customHeight="1" x14ac:dyDescent="0.2">
      <c r="A2053" s="2"/>
      <c r="B2053" s="2"/>
      <c r="C2053" s="2"/>
      <c r="D2053" s="2" t="s">
        <v>3640</v>
      </c>
      <c r="E2053" s="2">
        <v>2.9182000000000001</v>
      </c>
      <c r="F2053" s="2">
        <v>2.9150999999999998</v>
      </c>
      <c r="G2053" s="2">
        <f t="shared" si="70"/>
        <v>-3.1000000000003247E-3</v>
      </c>
      <c r="H2053" s="9">
        <v>44713</v>
      </c>
      <c r="I2053" s="2" t="s">
        <v>632</v>
      </c>
      <c r="J2053" s="2">
        <f t="shared" si="69"/>
        <v>1</v>
      </c>
    </row>
    <row r="2054" spans="1:10" s="1" customFormat="1" ht="15" customHeight="1" x14ac:dyDescent="0.2">
      <c r="A2054" s="2"/>
      <c r="B2054" s="2"/>
      <c r="C2054" s="2"/>
      <c r="D2054" s="2" t="s">
        <v>3641</v>
      </c>
      <c r="E2054" s="2">
        <v>1.252</v>
      </c>
      <c r="F2054" s="2">
        <v>1.252</v>
      </c>
      <c r="G2054" s="2">
        <f t="shared" si="70"/>
        <v>0</v>
      </c>
      <c r="H2054" s="9">
        <v>44713</v>
      </c>
      <c r="I2054" s="2" t="s">
        <v>632</v>
      </c>
      <c r="J2054" s="2">
        <f t="shared" si="69"/>
        <v>0</v>
      </c>
    </row>
    <row r="2055" spans="1:10" s="1" customFormat="1" ht="15" customHeight="1" x14ac:dyDescent="0.2">
      <c r="A2055" s="2"/>
      <c r="B2055" s="2"/>
      <c r="C2055" s="2"/>
      <c r="D2055" s="2" t="s">
        <v>3642</v>
      </c>
      <c r="E2055" s="2">
        <v>3.2404000000000002</v>
      </c>
      <c r="F2055" s="2">
        <v>3.2404000000000002</v>
      </c>
      <c r="G2055" s="2">
        <f t="shared" si="70"/>
        <v>0</v>
      </c>
      <c r="H2055" s="9">
        <v>44713</v>
      </c>
      <c r="I2055" s="2" t="s">
        <v>632</v>
      </c>
      <c r="J2055" s="2">
        <f t="shared" si="69"/>
        <v>0</v>
      </c>
    </row>
    <row r="2056" spans="1:10" s="1" customFormat="1" ht="15" customHeight="1" x14ac:dyDescent="0.2">
      <c r="A2056" s="2"/>
      <c r="B2056" s="2"/>
      <c r="C2056" s="2"/>
      <c r="D2056" s="2" t="s">
        <v>3643</v>
      </c>
      <c r="E2056" s="2">
        <v>4.8741000000000003</v>
      </c>
      <c r="F2056" s="2">
        <v>4.8741000000000003</v>
      </c>
      <c r="G2056" s="2">
        <f t="shared" si="70"/>
        <v>0</v>
      </c>
      <c r="H2056" s="9">
        <v>44713</v>
      </c>
      <c r="I2056" s="2" t="s">
        <v>632</v>
      </c>
      <c r="J2056" s="2">
        <f t="shared" si="69"/>
        <v>0</v>
      </c>
    </row>
    <row r="2057" spans="1:10" s="1" customFormat="1" ht="15" customHeight="1" x14ac:dyDescent="0.2">
      <c r="A2057" s="2"/>
      <c r="B2057" s="2"/>
      <c r="C2057" s="2"/>
      <c r="D2057" s="2" t="s">
        <v>3644</v>
      </c>
      <c r="E2057" s="2">
        <v>0.33389999999999997</v>
      </c>
      <c r="F2057" s="2">
        <v>1.4742</v>
      </c>
      <c r="G2057" s="2">
        <f t="shared" si="70"/>
        <v>1.1402999999999999</v>
      </c>
      <c r="H2057" s="9">
        <v>44713</v>
      </c>
      <c r="I2057" s="2" t="s">
        <v>632</v>
      </c>
      <c r="J2057" s="2">
        <f t="shared" si="69"/>
        <v>1</v>
      </c>
    </row>
    <row r="2058" spans="1:10" s="1" customFormat="1" ht="15" customHeight="1" x14ac:dyDescent="0.2">
      <c r="A2058" s="2"/>
      <c r="B2058" s="2"/>
      <c r="C2058" s="2"/>
      <c r="D2058" s="2" t="s">
        <v>3645</v>
      </c>
      <c r="E2058" s="2">
        <v>18.82</v>
      </c>
      <c r="F2058" s="2">
        <v>18.82</v>
      </c>
      <c r="G2058" s="2">
        <f t="shared" si="70"/>
        <v>0</v>
      </c>
      <c r="H2058" s="9">
        <v>44713</v>
      </c>
      <c r="I2058" s="2" t="s">
        <v>632</v>
      </c>
      <c r="J2058" s="2">
        <f t="shared" si="69"/>
        <v>0</v>
      </c>
    </row>
    <row r="2059" spans="1:10" s="1" customFormat="1" ht="15" customHeight="1" x14ac:dyDescent="0.2">
      <c r="A2059" s="2"/>
      <c r="B2059" s="2"/>
      <c r="C2059" s="2"/>
      <c r="D2059" s="2" t="s">
        <v>3646</v>
      </c>
      <c r="E2059" s="2">
        <v>3.9344999999999999</v>
      </c>
      <c r="F2059" s="2">
        <v>3.9344999999999999</v>
      </c>
      <c r="G2059" s="2">
        <f t="shared" si="70"/>
        <v>0</v>
      </c>
      <c r="H2059" s="9">
        <v>44713</v>
      </c>
      <c r="I2059" s="2" t="s">
        <v>632</v>
      </c>
      <c r="J2059" s="2">
        <f t="shared" si="69"/>
        <v>0</v>
      </c>
    </row>
    <row r="2060" spans="1:10" s="1" customFormat="1" ht="15" customHeight="1" x14ac:dyDescent="0.2">
      <c r="A2060" s="2"/>
      <c r="B2060" s="2"/>
      <c r="C2060" s="2"/>
      <c r="D2060" s="2" t="s">
        <v>3647</v>
      </c>
      <c r="E2060" s="2">
        <v>0.81699999999999995</v>
      </c>
      <c r="F2060" s="2">
        <v>0.81699999999999995</v>
      </c>
      <c r="G2060" s="2">
        <f t="shared" si="70"/>
        <v>0</v>
      </c>
      <c r="H2060" s="9">
        <v>44713</v>
      </c>
      <c r="I2060" s="2" t="s">
        <v>632</v>
      </c>
      <c r="J2060" s="2">
        <f t="shared" si="69"/>
        <v>0</v>
      </c>
    </row>
    <row r="2061" spans="1:10" s="1" customFormat="1" ht="15" customHeight="1" x14ac:dyDescent="0.2">
      <c r="A2061" s="2"/>
      <c r="B2061" s="2"/>
      <c r="C2061" s="2"/>
      <c r="D2061" s="2" t="s">
        <v>3648</v>
      </c>
      <c r="E2061" s="2">
        <v>2.9597000000000002</v>
      </c>
      <c r="F2061" s="2">
        <v>2.9597000000000002</v>
      </c>
      <c r="G2061" s="2">
        <f t="shared" si="70"/>
        <v>0</v>
      </c>
      <c r="H2061" s="9">
        <v>44713</v>
      </c>
      <c r="I2061" s="2" t="s">
        <v>632</v>
      </c>
      <c r="J2061" s="2">
        <f t="shared" si="69"/>
        <v>0</v>
      </c>
    </row>
    <row r="2062" spans="1:10" s="1" customFormat="1" ht="15" customHeight="1" x14ac:dyDescent="0.2">
      <c r="A2062" s="2"/>
      <c r="B2062" s="2"/>
      <c r="C2062" s="2"/>
      <c r="D2062" s="2" t="s">
        <v>3649</v>
      </c>
      <c r="E2062" s="2">
        <v>6.5079000000000002</v>
      </c>
      <c r="F2062" s="2">
        <v>6.5079000000000002</v>
      </c>
      <c r="G2062" s="2">
        <f t="shared" si="70"/>
        <v>0</v>
      </c>
      <c r="H2062" s="9">
        <v>44713</v>
      </c>
      <c r="I2062" s="2" t="s">
        <v>632</v>
      </c>
      <c r="J2062" s="2">
        <f t="shared" si="69"/>
        <v>0</v>
      </c>
    </row>
    <row r="2063" spans="1:10" s="1" customFormat="1" ht="15" customHeight="1" x14ac:dyDescent="0.2">
      <c r="A2063" s="2"/>
      <c r="B2063" s="2"/>
      <c r="C2063" s="2"/>
      <c r="D2063" s="2" t="s">
        <v>3650</v>
      </c>
      <c r="E2063" s="2">
        <v>2.7429999999999999</v>
      </c>
      <c r="F2063" s="2">
        <v>2.7429999999999999</v>
      </c>
      <c r="G2063" s="2">
        <f t="shared" si="70"/>
        <v>0</v>
      </c>
      <c r="H2063" s="9">
        <v>44713</v>
      </c>
      <c r="I2063" s="2" t="s">
        <v>632</v>
      </c>
      <c r="J2063" s="2">
        <f t="shared" si="69"/>
        <v>0</v>
      </c>
    </row>
    <row r="2064" spans="1:10" s="1" customFormat="1" ht="15" customHeight="1" x14ac:dyDescent="0.2">
      <c r="A2064" s="2"/>
      <c r="B2064" s="2"/>
      <c r="C2064" s="2"/>
      <c r="D2064" s="2" t="s">
        <v>3651</v>
      </c>
      <c r="E2064" s="2">
        <v>4.3432000000000004</v>
      </c>
      <c r="F2064" s="2">
        <v>4.3432000000000004</v>
      </c>
      <c r="G2064" s="2">
        <f t="shared" si="70"/>
        <v>0</v>
      </c>
      <c r="H2064" s="9">
        <v>44713</v>
      </c>
      <c r="I2064" s="2" t="s">
        <v>632</v>
      </c>
      <c r="J2064" s="2">
        <f t="shared" si="69"/>
        <v>0</v>
      </c>
    </row>
    <row r="2065" spans="1:10" s="1" customFormat="1" ht="15" customHeight="1" x14ac:dyDescent="0.2">
      <c r="A2065" s="2"/>
      <c r="B2065" s="2"/>
      <c r="C2065" s="2"/>
      <c r="D2065" s="2" t="s">
        <v>3652</v>
      </c>
      <c r="E2065" s="2">
        <v>19.202000000000002</v>
      </c>
      <c r="F2065" s="2">
        <v>19.202000000000002</v>
      </c>
      <c r="G2065" s="2">
        <f t="shared" si="70"/>
        <v>0</v>
      </c>
      <c r="H2065" s="9">
        <v>44713</v>
      </c>
      <c r="I2065" s="2" t="s">
        <v>632</v>
      </c>
      <c r="J2065" s="2">
        <f t="shared" si="69"/>
        <v>0</v>
      </c>
    </row>
    <row r="2066" spans="1:10" s="1" customFormat="1" ht="15" customHeight="1" x14ac:dyDescent="0.2">
      <c r="A2066" s="2"/>
      <c r="B2066" s="2"/>
      <c r="C2066" s="2"/>
      <c r="D2066" s="2" t="s">
        <v>3653</v>
      </c>
      <c r="E2066" s="2">
        <v>299.4436</v>
      </c>
      <c r="F2066" s="2">
        <v>299.4436</v>
      </c>
      <c r="G2066" s="2">
        <f t="shared" si="70"/>
        <v>0</v>
      </c>
      <c r="H2066" s="9">
        <v>44713</v>
      </c>
      <c r="I2066" s="2" t="s">
        <v>632</v>
      </c>
      <c r="J2066" s="2">
        <f t="shared" ref="J2066:J2129" si="71">IF(G2066=0,0,1)</f>
        <v>0</v>
      </c>
    </row>
    <row r="2067" spans="1:10" s="1" customFormat="1" ht="15" customHeight="1" x14ac:dyDescent="0.2">
      <c r="A2067" s="2"/>
      <c r="B2067" s="2"/>
      <c r="C2067" s="2"/>
      <c r="D2067" s="2" t="s">
        <v>3654</v>
      </c>
      <c r="E2067" s="2">
        <v>10.2026</v>
      </c>
      <c r="F2067" s="2">
        <v>10.2026</v>
      </c>
      <c r="G2067" s="2">
        <f t="shared" si="70"/>
        <v>0</v>
      </c>
      <c r="H2067" s="9">
        <v>44713</v>
      </c>
      <c r="I2067" s="2" t="s">
        <v>632</v>
      </c>
      <c r="J2067" s="2">
        <f t="shared" si="71"/>
        <v>0</v>
      </c>
    </row>
    <row r="2068" spans="1:10" s="1" customFormat="1" ht="15" customHeight="1" x14ac:dyDescent="0.2">
      <c r="A2068" s="2"/>
      <c r="B2068" s="2"/>
      <c r="C2068" s="2"/>
      <c r="D2068" s="2" t="s">
        <v>3655</v>
      </c>
      <c r="E2068" s="2">
        <v>5.1120000000000001</v>
      </c>
      <c r="F2068" s="2">
        <v>5.1021999999999998</v>
      </c>
      <c r="G2068" s="2">
        <f t="shared" si="70"/>
        <v>-9.800000000000253E-3</v>
      </c>
      <c r="H2068" s="9">
        <v>44713</v>
      </c>
      <c r="I2068" s="2" t="s">
        <v>632</v>
      </c>
      <c r="J2068" s="2">
        <f t="shared" si="71"/>
        <v>1</v>
      </c>
    </row>
    <row r="2069" spans="1:10" s="1" customFormat="1" ht="15" customHeight="1" x14ac:dyDescent="0.2">
      <c r="A2069" s="2"/>
      <c r="B2069" s="2"/>
      <c r="C2069" s="2"/>
      <c r="D2069" s="2" t="s">
        <v>3656</v>
      </c>
      <c r="E2069" s="2">
        <v>17.917999999999999</v>
      </c>
      <c r="F2069" s="2">
        <v>18.449200000000001</v>
      </c>
      <c r="G2069" s="2">
        <f t="shared" si="70"/>
        <v>0.53120000000000189</v>
      </c>
      <c r="H2069" s="9">
        <v>44713</v>
      </c>
      <c r="I2069" s="2" t="s">
        <v>632</v>
      </c>
      <c r="J2069" s="2">
        <f t="shared" si="71"/>
        <v>1</v>
      </c>
    </row>
    <row r="2070" spans="1:10" s="1" customFormat="1" ht="15" customHeight="1" x14ac:dyDescent="0.2">
      <c r="A2070" s="2"/>
      <c r="B2070" s="2"/>
      <c r="C2070" s="2"/>
      <c r="D2070" s="2" t="s">
        <v>3657</v>
      </c>
      <c r="E2070" s="2">
        <v>8.7980999999999998</v>
      </c>
      <c r="F2070" s="2">
        <v>8.5291999999999994</v>
      </c>
      <c r="G2070" s="2">
        <f t="shared" si="70"/>
        <v>-0.26890000000000036</v>
      </c>
      <c r="H2070" s="9">
        <v>44713</v>
      </c>
      <c r="I2070" s="2" t="s">
        <v>632</v>
      </c>
      <c r="J2070" s="2">
        <f t="shared" si="71"/>
        <v>1</v>
      </c>
    </row>
    <row r="2071" spans="1:10" s="1" customFormat="1" ht="15" customHeight="1" x14ac:dyDescent="0.2">
      <c r="A2071" s="2"/>
      <c r="B2071" s="2"/>
      <c r="C2071" s="2"/>
      <c r="D2071" s="2" t="s">
        <v>3658</v>
      </c>
      <c r="E2071" s="2">
        <v>6.9156000000000004</v>
      </c>
      <c r="F2071" s="2">
        <v>2.6732999999999998</v>
      </c>
      <c r="G2071" s="2">
        <f t="shared" si="70"/>
        <v>-4.2423000000000002</v>
      </c>
      <c r="H2071" s="9">
        <v>44713</v>
      </c>
      <c r="I2071" s="2" t="s">
        <v>632</v>
      </c>
      <c r="J2071" s="2">
        <f t="shared" si="71"/>
        <v>1</v>
      </c>
    </row>
    <row r="2072" spans="1:10" s="1" customFormat="1" ht="15" customHeight="1" x14ac:dyDescent="0.2">
      <c r="A2072" s="2"/>
      <c r="B2072" s="2"/>
      <c r="C2072" s="2"/>
      <c r="D2072" s="2" t="s">
        <v>3659</v>
      </c>
      <c r="E2072" s="2">
        <v>3.8014000000000001</v>
      </c>
      <c r="F2072" s="2">
        <v>3.8014000000000001</v>
      </c>
      <c r="G2072" s="2">
        <f t="shared" si="70"/>
        <v>0</v>
      </c>
      <c r="H2072" s="9">
        <v>44713</v>
      </c>
      <c r="I2072" s="2" t="s">
        <v>632</v>
      </c>
      <c r="J2072" s="2">
        <f t="shared" si="71"/>
        <v>0</v>
      </c>
    </row>
    <row r="2073" spans="1:10" s="1" customFormat="1" ht="15" customHeight="1" x14ac:dyDescent="0.2">
      <c r="A2073" s="2"/>
      <c r="B2073" s="2"/>
      <c r="C2073" s="2"/>
      <c r="D2073" s="2" t="s">
        <v>3660</v>
      </c>
      <c r="E2073" s="2">
        <v>1.0345</v>
      </c>
      <c r="F2073" s="2">
        <v>1.0345</v>
      </c>
      <c r="G2073" s="2">
        <f t="shared" si="70"/>
        <v>0</v>
      </c>
      <c r="H2073" s="9">
        <v>44713</v>
      </c>
      <c r="I2073" s="2" t="s">
        <v>632</v>
      </c>
      <c r="J2073" s="2">
        <f t="shared" si="71"/>
        <v>0</v>
      </c>
    </row>
    <row r="2074" spans="1:10" s="1" customFormat="1" ht="15" customHeight="1" x14ac:dyDescent="0.2">
      <c r="A2074" s="2"/>
      <c r="B2074" s="2"/>
      <c r="C2074" s="2"/>
      <c r="D2074" s="2" t="s">
        <v>679</v>
      </c>
      <c r="E2074" s="2">
        <v>420.08589999999998</v>
      </c>
      <c r="F2074" s="2">
        <v>420.08590000000004</v>
      </c>
      <c r="G2074" s="2">
        <f t="shared" si="70"/>
        <v>0</v>
      </c>
      <c r="H2074" s="9">
        <v>44713</v>
      </c>
      <c r="I2074" s="2" t="s">
        <v>632</v>
      </c>
      <c r="J2074" s="2">
        <f t="shared" si="71"/>
        <v>0</v>
      </c>
    </row>
    <row r="2075" spans="1:10" s="1" customFormat="1" ht="15" customHeight="1" x14ac:dyDescent="0.2">
      <c r="A2075" s="2"/>
      <c r="B2075" s="2"/>
      <c r="C2075" s="2"/>
      <c r="D2075" s="2" t="s">
        <v>675</v>
      </c>
      <c r="E2075" s="2">
        <v>399.13130000000001</v>
      </c>
      <c r="F2075" s="2">
        <v>402.28559999999999</v>
      </c>
      <c r="G2075" s="2">
        <f t="shared" si="70"/>
        <v>3.1542999999999779</v>
      </c>
      <c r="H2075" s="9">
        <v>44713</v>
      </c>
      <c r="I2075" s="2" t="s">
        <v>632</v>
      </c>
      <c r="J2075" s="2">
        <f t="shared" si="71"/>
        <v>1</v>
      </c>
    </row>
    <row r="2076" spans="1:10" s="1" customFormat="1" ht="15" customHeight="1" x14ac:dyDescent="0.2">
      <c r="A2076" s="2"/>
      <c r="B2076" s="2"/>
      <c r="C2076" s="2"/>
      <c r="D2076" s="2" t="s">
        <v>3661</v>
      </c>
      <c r="E2076" s="2">
        <v>0.49</v>
      </c>
      <c r="F2076" s="2">
        <v>0.49</v>
      </c>
      <c r="G2076" s="2">
        <f t="shared" si="70"/>
        <v>0</v>
      </c>
      <c r="H2076" s="9">
        <v>44713</v>
      </c>
      <c r="I2076" s="2" t="s">
        <v>632</v>
      </c>
      <c r="J2076" s="2">
        <f t="shared" si="71"/>
        <v>0</v>
      </c>
    </row>
    <row r="2077" spans="1:10" s="1" customFormat="1" ht="15" customHeight="1" x14ac:dyDescent="0.2">
      <c r="A2077" s="2"/>
      <c r="B2077" s="2"/>
      <c r="C2077" s="2"/>
      <c r="D2077" s="2" t="s">
        <v>3662</v>
      </c>
      <c r="E2077" s="2">
        <v>0.2044</v>
      </c>
      <c r="F2077" s="2">
        <v>0.2044</v>
      </c>
      <c r="G2077" s="2">
        <f t="shared" si="70"/>
        <v>0</v>
      </c>
      <c r="H2077" s="9">
        <v>44713</v>
      </c>
      <c r="I2077" s="2" t="s">
        <v>632</v>
      </c>
      <c r="J2077" s="2">
        <f t="shared" si="71"/>
        <v>0</v>
      </c>
    </row>
    <row r="2078" spans="1:10" s="1" customFormat="1" ht="15" customHeight="1" x14ac:dyDescent="0.2">
      <c r="A2078" s="2"/>
      <c r="B2078" s="2"/>
      <c r="C2078" s="2"/>
      <c r="D2078" s="2" t="s">
        <v>3663</v>
      </c>
      <c r="E2078" s="2">
        <v>0.95979999999999999</v>
      </c>
      <c r="F2078" s="2">
        <v>1665</v>
      </c>
      <c r="G2078" s="2">
        <f t="shared" si="70"/>
        <v>1664.0401999999999</v>
      </c>
      <c r="H2078" s="9">
        <v>44713</v>
      </c>
      <c r="I2078" s="2" t="s">
        <v>632</v>
      </c>
      <c r="J2078" s="2">
        <f t="shared" si="71"/>
        <v>1</v>
      </c>
    </row>
    <row r="2079" spans="1:10" s="1" customFormat="1" ht="15" customHeight="1" x14ac:dyDescent="0.2">
      <c r="A2079" s="2"/>
      <c r="B2079" s="2"/>
      <c r="C2079" s="2"/>
      <c r="D2079" s="2" t="s">
        <v>3664</v>
      </c>
      <c r="E2079" s="2">
        <v>1.1167</v>
      </c>
      <c r="F2079" s="2">
        <v>1.1167</v>
      </c>
      <c r="G2079" s="2">
        <f t="shared" si="70"/>
        <v>0</v>
      </c>
      <c r="H2079" s="9">
        <v>44713</v>
      </c>
      <c r="I2079" s="2" t="s">
        <v>632</v>
      </c>
      <c r="J2079" s="2">
        <f t="shared" si="71"/>
        <v>0</v>
      </c>
    </row>
    <row r="2080" spans="1:10" s="1" customFormat="1" ht="15" customHeight="1" x14ac:dyDescent="0.2">
      <c r="A2080" s="2"/>
      <c r="B2080" s="2"/>
      <c r="C2080" s="2"/>
      <c r="D2080" s="2" t="s">
        <v>3665</v>
      </c>
      <c r="E2080" s="2">
        <v>7.6999999999999999E-2</v>
      </c>
      <c r="F2080" s="2">
        <v>0</v>
      </c>
      <c r="G2080" s="2">
        <f t="shared" si="70"/>
        <v>-7.6999999999999999E-2</v>
      </c>
      <c r="H2080" s="9">
        <v>44713</v>
      </c>
      <c r="I2080" s="2" t="s">
        <v>632</v>
      </c>
      <c r="J2080" s="2">
        <f t="shared" si="71"/>
        <v>1</v>
      </c>
    </row>
    <row r="2081" spans="1:10" s="1" customFormat="1" ht="15" customHeight="1" x14ac:dyDescent="0.2">
      <c r="A2081" s="2"/>
      <c r="B2081" s="2"/>
      <c r="C2081" s="2"/>
      <c r="D2081" s="2" t="s">
        <v>3666</v>
      </c>
      <c r="E2081" s="2">
        <v>4.7215999999999996</v>
      </c>
      <c r="F2081" s="2">
        <v>4.7215999999999996</v>
      </c>
      <c r="G2081" s="2">
        <f t="shared" si="70"/>
        <v>0</v>
      </c>
      <c r="H2081" s="9">
        <v>44713</v>
      </c>
      <c r="I2081" s="2" t="s">
        <v>632</v>
      </c>
      <c r="J2081" s="2">
        <f t="shared" si="71"/>
        <v>0</v>
      </c>
    </row>
    <row r="2082" spans="1:10" s="1" customFormat="1" ht="15" customHeight="1" x14ac:dyDescent="0.2">
      <c r="A2082" s="2"/>
      <c r="B2082" s="2"/>
      <c r="C2082" s="2"/>
      <c r="D2082" s="2" t="s">
        <v>3667</v>
      </c>
      <c r="E2082" s="2">
        <v>1.9219999999999999</v>
      </c>
      <c r="F2082" s="2">
        <v>1.9219999999999999</v>
      </c>
      <c r="G2082" s="2">
        <f t="shared" si="70"/>
        <v>0</v>
      </c>
      <c r="H2082" s="9">
        <v>44713</v>
      </c>
      <c r="I2082" s="2" t="s">
        <v>632</v>
      </c>
      <c r="J2082" s="2">
        <f t="shared" si="71"/>
        <v>0</v>
      </c>
    </row>
    <row r="2083" spans="1:10" s="1" customFormat="1" ht="15" customHeight="1" x14ac:dyDescent="0.2">
      <c r="A2083" s="2"/>
      <c r="B2083" s="2"/>
      <c r="C2083" s="2"/>
      <c r="D2083" s="2" t="s">
        <v>3668</v>
      </c>
      <c r="E2083" s="2">
        <v>2.4531000000000001</v>
      </c>
      <c r="F2083" s="2">
        <v>2.4531000000000001</v>
      </c>
      <c r="G2083" s="2">
        <f t="shared" si="70"/>
        <v>0</v>
      </c>
      <c r="H2083" s="9">
        <v>44713</v>
      </c>
      <c r="I2083" s="2" t="s">
        <v>632</v>
      </c>
      <c r="J2083" s="2">
        <f t="shared" si="71"/>
        <v>0</v>
      </c>
    </row>
    <row r="2084" spans="1:10" s="1" customFormat="1" ht="15" customHeight="1" x14ac:dyDescent="0.2">
      <c r="A2084" s="2"/>
      <c r="B2084" s="2"/>
      <c r="C2084" s="2"/>
      <c r="D2084" s="2" t="s">
        <v>3669</v>
      </c>
      <c r="E2084" s="2">
        <v>1.8872</v>
      </c>
      <c r="F2084" s="2">
        <v>1.8872</v>
      </c>
      <c r="G2084" s="2">
        <f t="shared" si="70"/>
        <v>0</v>
      </c>
      <c r="H2084" s="9">
        <v>44713</v>
      </c>
      <c r="I2084" s="2" t="s">
        <v>632</v>
      </c>
      <c r="J2084" s="2">
        <f t="shared" si="71"/>
        <v>0</v>
      </c>
    </row>
    <row r="2085" spans="1:10" s="1" customFormat="1" ht="15" customHeight="1" x14ac:dyDescent="0.2">
      <c r="A2085" s="2"/>
      <c r="B2085" s="2"/>
      <c r="C2085" s="2"/>
      <c r="D2085" s="2" t="s">
        <v>686</v>
      </c>
      <c r="E2085" s="2">
        <v>97.746600000000001</v>
      </c>
      <c r="F2085" s="2">
        <v>97.746600000000001</v>
      </c>
      <c r="G2085" s="2">
        <f t="shared" si="70"/>
        <v>0</v>
      </c>
      <c r="H2085" s="9">
        <v>44713</v>
      </c>
      <c r="I2085" s="2" t="s">
        <v>632</v>
      </c>
      <c r="J2085" s="2">
        <f t="shared" si="71"/>
        <v>0</v>
      </c>
    </row>
    <row r="2086" spans="1:10" s="1" customFormat="1" ht="15" customHeight="1" x14ac:dyDescent="0.2">
      <c r="A2086" s="2"/>
      <c r="B2086" s="2"/>
      <c r="C2086" s="2"/>
      <c r="D2086" s="2" t="s">
        <v>659</v>
      </c>
      <c r="E2086" s="2">
        <v>1461.7381</v>
      </c>
      <c r="F2086" s="2">
        <v>1468.1042</v>
      </c>
      <c r="G2086" s="2">
        <f t="shared" ref="G2086:G2149" si="72">F2086-E2086</f>
        <v>6.3660999999999603</v>
      </c>
      <c r="H2086" s="9">
        <v>44713</v>
      </c>
      <c r="I2086" s="2" t="s">
        <v>632</v>
      </c>
      <c r="J2086" s="2">
        <f t="shared" si="71"/>
        <v>1</v>
      </c>
    </row>
    <row r="2087" spans="1:10" s="1" customFormat="1" ht="15" customHeight="1" x14ac:dyDescent="0.2">
      <c r="A2087" s="2"/>
      <c r="B2087" s="2"/>
      <c r="C2087" s="2"/>
      <c r="D2087" s="2" t="s">
        <v>685</v>
      </c>
      <c r="E2087" s="2">
        <v>115.3875</v>
      </c>
      <c r="F2087" s="2">
        <v>115.3603</v>
      </c>
      <c r="G2087" s="2">
        <f t="shared" si="72"/>
        <v>-2.7200000000007662E-2</v>
      </c>
      <c r="H2087" s="9">
        <v>44713</v>
      </c>
      <c r="I2087" s="2" t="s">
        <v>632</v>
      </c>
      <c r="J2087" s="2">
        <f t="shared" si="71"/>
        <v>1</v>
      </c>
    </row>
    <row r="2088" spans="1:10" s="1" customFormat="1" ht="15" customHeight="1" x14ac:dyDescent="0.2">
      <c r="A2088" s="2"/>
      <c r="B2088" s="2"/>
      <c r="C2088" s="2"/>
      <c r="D2088" s="2" t="s">
        <v>666</v>
      </c>
      <c r="E2088" s="2">
        <v>309.46030000000002</v>
      </c>
      <c r="F2088" s="2">
        <v>319.46029999999996</v>
      </c>
      <c r="G2088" s="2">
        <f t="shared" si="72"/>
        <v>9.9999999999999432</v>
      </c>
      <c r="H2088" s="9">
        <v>44713</v>
      </c>
      <c r="I2088" s="2" t="s">
        <v>632</v>
      </c>
      <c r="J2088" s="2">
        <f t="shared" si="71"/>
        <v>1</v>
      </c>
    </row>
    <row r="2089" spans="1:10" s="1" customFormat="1" ht="15" customHeight="1" x14ac:dyDescent="0.2">
      <c r="A2089" s="2"/>
      <c r="B2089" s="2"/>
      <c r="C2089" s="2"/>
      <c r="D2089" s="2" t="s">
        <v>672</v>
      </c>
      <c r="E2089" s="2">
        <v>180.8536</v>
      </c>
      <c r="F2089" s="2">
        <v>180.84520000000001</v>
      </c>
      <c r="G2089" s="2">
        <f t="shared" si="72"/>
        <v>-8.399999999994634E-3</v>
      </c>
      <c r="H2089" s="9">
        <v>44713</v>
      </c>
      <c r="I2089" s="2" t="s">
        <v>632</v>
      </c>
      <c r="J2089" s="2">
        <f t="shared" si="71"/>
        <v>1</v>
      </c>
    </row>
    <row r="2090" spans="1:10" s="1" customFormat="1" ht="15" customHeight="1" x14ac:dyDescent="0.2">
      <c r="A2090" s="2"/>
      <c r="B2090" s="2"/>
      <c r="C2090" s="2"/>
      <c r="D2090" s="2" t="s">
        <v>3670</v>
      </c>
      <c r="E2090" s="2">
        <v>1.5100000000000001E-2</v>
      </c>
      <c r="F2090" s="2">
        <v>1.5100000000000001E-2</v>
      </c>
      <c r="G2090" s="2">
        <f t="shared" si="72"/>
        <v>0</v>
      </c>
      <c r="H2090" s="9">
        <v>44713</v>
      </c>
      <c r="I2090" s="2" t="s">
        <v>632</v>
      </c>
      <c r="J2090" s="2">
        <f t="shared" si="71"/>
        <v>0</v>
      </c>
    </row>
    <row r="2091" spans="1:10" s="1" customFormat="1" ht="15" customHeight="1" x14ac:dyDescent="0.2">
      <c r="A2091" s="2"/>
      <c r="B2091" s="2"/>
      <c r="C2091" s="2"/>
      <c r="D2091" s="2" t="s">
        <v>3671</v>
      </c>
      <c r="E2091" s="2">
        <v>0.9042</v>
      </c>
      <c r="F2091" s="2">
        <v>0.95789999999999997</v>
      </c>
      <c r="G2091" s="2">
        <f t="shared" si="72"/>
        <v>5.369999999999997E-2</v>
      </c>
      <c r="H2091" s="9">
        <v>44713</v>
      </c>
      <c r="I2091" s="2" t="s">
        <v>632</v>
      </c>
      <c r="J2091" s="2">
        <f t="shared" si="71"/>
        <v>1</v>
      </c>
    </row>
    <row r="2092" spans="1:10" s="1" customFormat="1" ht="15" customHeight="1" x14ac:dyDescent="0.2">
      <c r="A2092" s="2"/>
      <c r="B2092" s="2"/>
      <c r="C2092" s="2"/>
      <c r="D2092" s="2" t="s">
        <v>665</v>
      </c>
      <c r="E2092" s="2">
        <v>176.0984</v>
      </c>
      <c r="F2092" s="2">
        <v>176.05</v>
      </c>
      <c r="G2092" s="2">
        <f t="shared" si="72"/>
        <v>-4.8399999999986676E-2</v>
      </c>
      <c r="H2092" s="9">
        <v>44713</v>
      </c>
      <c r="I2092" s="2" t="s">
        <v>632</v>
      </c>
      <c r="J2092" s="2">
        <f t="shared" si="71"/>
        <v>1</v>
      </c>
    </row>
    <row r="2093" spans="1:10" s="1" customFormat="1" ht="15" customHeight="1" x14ac:dyDescent="0.2">
      <c r="A2093" s="2"/>
      <c r="B2093" s="2"/>
      <c r="C2093" s="2"/>
      <c r="D2093" s="2" t="s">
        <v>671</v>
      </c>
      <c r="E2093" s="2">
        <v>33.931199999999997</v>
      </c>
      <c r="F2093" s="2">
        <v>36.480200000000004</v>
      </c>
      <c r="G2093" s="2">
        <f t="shared" si="72"/>
        <v>2.5490000000000066</v>
      </c>
      <c r="H2093" s="9">
        <v>44713</v>
      </c>
      <c r="I2093" s="2" t="s">
        <v>632</v>
      </c>
      <c r="J2093" s="2">
        <f t="shared" si="71"/>
        <v>1</v>
      </c>
    </row>
    <row r="2094" spans="1:10" s="1" customFormat="1" ht="15" customHeight="1" x14ac:dyDescent="0.2">
      <c r="A2094" s="2"/>
      <c r="B2094" s="2"/>
      <c r="C2094" s="2"/>
      <c r="D2094" s="2" t="s">
        <v>680</v>
      </c>
      <c r="E2094" s="2">
        <v>6.4706000000000001</v>
      </c>
      <c r="F2094" s="2">
        <v>6.4706000000000001</v>
      </c>
      <c r="G2094" s="2">
        <f t="shared" si="72"/>
        <v>0</v>
      </c>
      <c r="H2094" s="9">
        <v>44713</v>
      </c>
      <c r="I2094" s="2" t="s">
        <v>632</v>
      </c>
      <c r="J2094" s="2">
        <f t="shared" si="71"/>
        <v>0</v>
      </c>
    </row>
    <row r="2095" spans="1:10" s="1" customFormat="1" ht="15" customHeight="1" x14ac:dyDescent="0.2">
      <c r="A2095" s="2"/>
      <c r="B2095" s="2"/>
      <c r="C2095" s="2"/>
      <c r="D2095" s="2" t="s">
        <v>661</v>
      </c>
      <c r="E2095" s="2">
        <v>1004.6435</v>
      </c>
      <c r="F2095" s="2">
        <v>1004.6435</v>
      </c>
      <c r="G2095" s="2">
        <f t="shared" si="72"/>
        <v>0</v>
      </c>
      <c r="H2095" s="9">
        <v>44713</v>
      </c>
      <c r="I2095" s="2" t="s">
        <v>632</v>
      </c>
      <c r="J2095" s="2">
        <f t="shared" si="71"/>
        <v>0</v>
      </c>
    </row>
    <row r="2096" spans="1:10" s="1" customFormat="1" ht="15" customHeight="1" x14ac:dyDescent="0.2">
      <c r="A2096" s="2"/>
      <c r="B2096" s="2"/>
      <c r="C2096" s="2"/>
      <c r="D2096" s="2" t="s">
        <v>660</v>
      </c>
      <c r="E2096" s="2">
        <v>1633.5410999999999</v>
      </c>
      <c r="F2096" s="2">
        <v>1633.5411000000001</v>
      </c>
      <c r="G2096" s="2">
        <f t="shared" si="72"/>
        <v>0</v>
      </c>
      <c r="H2096" s="9">
        <v>44713</v>
      </c>
      <c r="I2096" s="2" t="s">
        <v>632</v>
      </c>
      <c r="J2096" s="2">
        <f t="shared" si="71"/>
        <v>0</v>
      </c>
    </row>
    <row r="2097" spans="1:10" s="1" customFormat="1" ht="15" customHeight="1" x14ac:dyDescent="0.2">
      <c r="A2097" s="2"/>
      <c r="B2097" s="2"/>
      <c r="C2097" s="2"/>
      <c r="D2097" s="2" t="s">
        <v>673</v>
      </c>
      <c r="E2097" s="2">
        <v>18.095299999999998</v>
      </c>
      <c r="F2097" s="2">
        <v>18.095300000000002</v>
      </c>
      <c r="G2097" s="2">
        <f t="shared" si="72"/>
        <v>0</v>
      </c>
      <c r="H2097" s="9">
        <v>44713</v>
      </c>
      <c r="I2097" s="2" t="s">
        <v>632</v>
      </c>
      <c r="J2097" s="2">
        <f t="shared" si="71"/>
        <v>0</v>
      </c>
    </row>
    <row r="2098" spans="1:10" s="1" customFormat="1" ht="15" customHeight="1" x14ac:dyDescent="0.2">
      <c r="A2098" s="2"/>
      <c r="B2098" s="2"/>
      <c r="C2098" s="2"/>
      <c r="D2098" s="2" t="s">
        <v>669</v>
      </c>
      <c r="E2098" s="2">
        <v>52.230200000000004</v>
      </c>
      <c r="F2098" s="2">
        <v>52.230199999999996</v>
      </c>
      <c r="G2098" s="2">
        <f t="shared" si="72"/>
        <v>0</v>
      </c>
      <c r="H2098" s="9">
        <v>44713</v>
      </c>
      <c r="I2098" s="2" t="s">
        <v>632</v>
      </c>
      <c r="J2098" s="2">
        <f t="shared" si="71"/>
        <v>0</v>
      </c>
    </row>
    <row r="2099" spans="1:10" s="1" customFormat="1" ht="15" customHeight="1" x14ac:dyDescent="0.2">
      <c r="A2099" s="2"/>
      <c r="B2099" s="2"/>
      <c r="C2099" s="2"/>
      <c r="D2099" s="2" t="s">
        <v>1995</v>
      </c>
      <c r="E2099" s="2">
        <v>3.0716999999999999</v>
      </c>
      <c r="F2099" s="2">
        <v>3.0716999999999999</v>
      </c>
      <c r="G2099" s="2">
        <f t="shared" si="72"/>
        <v>0</v>
      </c>
      <c r="H2099" s="9">
        <v>44713</v>
      </c>
      <c r="I2099" s="2" t="s">
        <v>632</v>
      </c>
      <c r="J2099" s="2">
        <f t="shared" si="71"/>
        <v>0</v>
      </c>
    </row>
    <row r="2100" spans="1:10" s="1" customFormat="1" ht="15" customHeight="1" x14ac:dyDescent="0.2">
      <c r="A2100" s="2"/>
      <c r="B2100" s="2"/>
      <c r="C2100" s="2"/>
      <c r="D2100" s="2" t="s">
        <v>690</v>
      </c>
      <c r="E2100" s="2">
        <v>8.3163</v>
      </c>
      <c r="F2100" s="2">
        <v>8.3092000000000006</v>
      </c>
      <c r="G2100" s="2">
        <f t="shared" si="72"/>
        <v>-7.0999999999994401E-3</v>
      </c>
      <c r="H2100" s="9">
        <v>44713</v>
      </c>
      <c r="I2100" s="2" t="s">
        <v>632</v>
      </c>
      <c r="J2100" s="2">
        <f t="shared" si="71"/>
        <v>1</v>
      </c>
    </row>
    <row r="2101" spans="1:10" s="1" customFormat="1" ht="15" customHeight="1" x14ac:dyDescent="0.2">
      <c r="A2101" s="2"/>
      <c r="B2101" s="2"/>
      <c r="C2101" s="2"/>
      <c r="D2101" s="2" t="s">
        <v>1999</v>
      </c>
      <c r="E2101" s="2">
        <v>1.0058</v>
      </c>
      <c r="F2101" s="2">
        <v>1.3680000000000001</v>
      </c>
      <c r="G2101" s="2">
        <f t="shared" si="72"/>
        <v>0.36220000000000008</v>
      </c>
      <c r="H2101" s="9">
        <v>44713</v>
      </c>
      <c r="I2101" s="2" t="s">
        <v>632</v>
      </c>
      <c r="J2101" s="2">
        <f t="shared" si="71"/>
        <v>1</v>
      </c>
    </row>
    <row r="2102" spans="1:10" s="1" customFormat="1" ht="15" customHeight="1" x14ac:dyDescent="0.2">
      <c r="A2102" s="2"/>
      <c r="B2102" s="2"/>
      <c r="C2102" s="2"/>
      <c r="D2102" s="2" t="s">
        <v>2001</v>
      </c>
      <c r="E2102" s="2">
        <v>0.54800000000000004</v>
      </c>
      <c r="F2102" s="2">
        <v>0.54799999999999993</v>
      </c>
      <c r="G2102" s="2">
        <f t="shared" si="72"/>
        <v>0</v>
      </c>
      <c r="H2102" s="9">
        <v>44713</v>
      </c>
      <c r="I2102" s="2" t="s">
        <v>632</v>
      </c>
      <c r="J2102" s="2">
        <f t="shared" si="71"/>
        <v>0</v>
      </c>
    </row>
    <row r="2103" spans="1:10" s="1" customFormat="1" ht="15" customHeight="1" x14ac:dyDescent="0.2">
      <c r="A2103" s="2"/>
      <c r="B2103" s="2"/>
      <c r="C2103" s="2"/>
      <c r="D2103" s="2" t="s">
        <v>678</v>
      </c>
      <c r="E2103" s="2">
        <v>40.626199999999997</v>
      </c>
      <c r="F2103" s="2">
        <v>40.669399999999996</v>
      </c>
      <c r="G2103" s="2">
        <f t="shared" si="72"/>
        <v>4.3199999999998795E-2</v>
      </c>
      <c r="H2103" s="9">
        <v>44713</v>
      </c>
      <c r="I2103" s="2" t="s">
        <v>632</v>
      </c>
      <c r="J2103" s="2">
        <f t="shared" si="71"/>
        <v>1</v>
      </c>
    </row>
    <row r="2104" spans="1:10" s="1" customFormat="1" ht="15" customHeight="1" x14ac:dyDescent="0.2">
      <c r="A2104" s="2"/>
      <c r="B2104" s="2"/>
      <c r="C2104" s="2"/>
      <c r="D2104" s="2" t="s">
        <v>683</v>
      </c>
      <c r="E2104" s="2">
        <v>37.480600000000003</v>
      </c>
      <c r="F2104" s="2">
        <v>37.480600000000003</v>
      </c>
      <c r="G2104" s="2">
        <f t="shared" si="72"/>
        <v>0</v>
      </c>
      <c r="H2104" s="9">
        <v>44713</v>
      </c>
      <c r="I2104" s="2" t="s">
        <v>632</v>
      </c>
      <c r="J2104" s="2">
        <f t="shared" si="71"/>
        <v>0</v>
      </c>
    </row>
    <row r="2105" spans="1:10" s="1" customFormat="1" ht="15" customHeight="1" x14ac:dyDescent="0.2">
      <c r="A2105" s="2"/>
      <c r="B2105" s="2"/>
      <c r="C2105" s="2"/>
      <c r="D2105" s="6" t="s">
        <v>2003</v>
      </c>
      <c r="E2105" s="2">
        <v>1.0304</v>
      </c>
      <c r="F2105" s="2">
        <v>1.0304</v>
      </c>
      <c r="G2105" s="2">
        <f t="shared" si="72"/>
        <v>0</v>
      </c>
      <c r="H2105" s="9">
        <v>44713</v>
      </c>
      <c r="I2105" s="2" t="s">
        <v>632</v>
      </c>
      <c r="J2105" s="2">
        <f t="shared" si="71"/>
        <v>0</v>
      </c>
    </row>
    <row r="2106" spans="1:10" s="1" customFormat="1" ht="15" customHeight="1" x14ac:dyDescent="0.2">
      <c r="A2106" s="2"/>
      <c r="B2106" s="2"/>
      <c r="C2106" s="2"/>
      <c r="D2106" s="2" t="s">
        <v>2005</v>
      </c>
      <c r="E2106" s="2">
        <v>5.0336999999999996</v>
      </c>
      <c r="F2106" s="2">
        <v>5.0336999999999996</v>
      </c>
      <c r="G2106" s="2">
        <f t="shared" si="72"/>
        <v>0</v>
      </c>
      <c r="H2106" s="9">
        <v>44713</v>
      </c>
      <c r="I2106" s="2" t="s">
        <v>632</v>
      </c>
      <c r="J2106" s="2">
        <f t="shared" si="71"/>
        <v>0</v>
      </c>
    </row>
    <row r="2107" spans="1:10" s="1" customFormat="1" ht="15" customHeight="1" x14ac:dyDescent="0.2">
      <c r="A2107" s="2"/>
      <c r="B2107" s="2"/>
      <c r="C2107" s="2"/>
      <c r="D2107" s="2" t="s">
        <v>2007</v>
      </c>
      <c r="E2107" s="2">
        <v>14.0928</v>
      </c>
      <c r="F2107" s="2">
        <v>14.0928</v>
      </c>
      <c r="G2107" s="2">
        <f t="shared" si="72"/>
        <v>0</v>
      </c>
      <c r="H2107" s="9">
        <v>44713</v>
      </c>
      <c r="I2107" s="2" t="s">
        <v>632</v>
      </c>
      <c r="J2107" s="2">
        <f t="shared" si="71"/>
        <v>0</v>
      </c>
    </row>
    <row r="2108" spans="1:10" s="1" customFormat="1" ht="15" customHeight="1" x14ac:dyDescent="0.2">
      <c r="A2108" s="2"/>
      <c r="B2108" s="2"/>
      <c r="C2108" s="2"/>
      <c r="D2108" s="2" t="s">
        <v>676</v>
      </c>
      <c r="E2108" s="2">
        <v>17.852699999999999</v>
      </c>
      <c r="F2108" s="2">
        <v>17.852699999999999</v>
      </c>
      <c r="G2108" s="2">
        <f t="shared" si="72"/>
        <v>0</v>
      </c>
      <c r="H2108" s="9">
        <v>44713</v>
      </c>
      <c r="I2108" s="2" t="s">
        <v>632</v>
      </c>
      <c r="J2108" s="2">
        <f t="shared" si="71"/>
        <v>0</v>
      </c>
    </row>
    <row r="2109" spans="1:10" s="1" customFormat="1" ht="15" customHeight="1" x14ac:dyDescent="0.2">
      <c r="A2109" s="2"/>
      <c r="B2109" s="2"/>
      <c r="C2109" s="2"/>
      <c r="D2109" s="2" t="s">
        <v>2011</v>
      </c>
      <c r="E2109" s="2">
        <v>2.8264999999999998</v>
      </c>
      <c r="F2109" s="2">
        <v>2.8264999999999998</v>
      </c>
      <c r="G2109" s="2">
        <f t="shared" si="72"/>
        <v>0</v>
      </c>
      <c r="H2109" s="9">
        <v>44713</v>
      </c>
      <c r="I2109" s="2" t="s">
        <v>632</v>
      </c>
      <c r="J2109" s="2">
        <f t="shared" si="71"/>
        <v>0</v>
      </c>
    </row>
    <row r="2110" spans="1:10" s="1" customFormat="1" ht="15" customHeight="1" x14ac:dyDescent="0.2">
      <c r="A2110" s="2"/>
      <c r="B2110" s="2"/>
      <c r="C2110" s="2"/>
      <c r="D2110" s="2" t="s">
        <v>2013</v>
      </c>
      <c r="E2110" s="2">
        <v>5.9912000000000001</v>
      </c>
      <c r="F2110" s="2">
        <v>5.9912000000000001</v>
      </c>
      <c r="G2110" s="2">
        <f t="shared" si="72"/>
        <v>0</v>
      </c>
      <c r="H2110" s="9">
        <v>44713</v>
      </c>
      <c r="I2110" s="2" t="s">
        <v>632</v>
      </c>
      <c r="J2110" s="2">
        <f t="shared" si="71"/>
        <v>0</v>
      </c>
    </row>
    <row r="2111" spans="1:10" s="1" customFormat="1" ht="15" customHeight="1" x14ac:dyDescent="0.2">
      <c r="A2111" s="2"/>
      <c r="B2111" s="2"/>
      <c r="C2111" s="2"/>
      <c r="D2111" s="2" t="s">
        <v>2015</v>
      </c>
      <c r="E2111" s="2">
        <v>2.7915000000000001</v>
      </c>
      <c r="F2111" s="2">
        <v>4.6360000000000001</v>
      </c>
      <c r="G2111" s="2">
        <f t="shared" si="72"/>
        <v>1.8445</v>
      </c>
      <c r="H2111" s="9">
        <v>44713</v>
      </c>
      <c r="I2111" s="2" t="s">
        <v>632</v>
      </c>
      <c r="J2111" s="2">
        <f t="shared" si="71"/>
        <v>1</v>
      </c>
    </row>
    <row r="2112" spans="1:10" s="1" customFormat="1" ht="15" customHeight="1" x14ac:dyDescent="0.2">
      <c r="A2112" s="2"/>
      <c r="B2112" s="2"/>
      <c r="C2112" s="2"/>
      <c r="D2112" s="2" t="s">
        <v>694</v>
      </c>
      <c r="E2112" s="2">
        <v>15.617800000000001</v>
      </c>
      <c r="F2112" s="2">
        <v>15.617800000000001</v>
      </c>
      <c r="G2112" s="2">
        <f t="shared" si="72"/>
        <v>0</v>
      </c>
      <c r="H2112" s="9">
        <v>44713</v>
      </c>
      <c r="I2112" s="2" t="s">
        <v>632</v>
      </c>
      <c r="J2112" s="2">
        <f t="shared" si="71"/>
        <v>0</v>
      </c>
    </row>
    <row r="2113" spans="1:10" s="1" customFormat="1" ht="15" customHeight="1" x14ac:dyDescent="0.2">
      <c r="A2113" s="2"/>
      <c r="B2113" s="2"/>
      <c r="C2113" s="2"/>
      <c r="D2113" s="2" t="s">
        <v>2017</v>
      </c>
      <c r="E2113" s="2">
        <v>6.1569000000000003</v>
      </c>
      <c r="F2113" s="2">
        <v>6.1569000000000003</v>
      </c>
      <c r="G2113" s="2">
        <f t="shared" si="72"/>
        <v>0</v>
      </c>
      <c r="H2113" s="9">
        <v>44713</v>
      </c>
      <c r="I2113" s="2" t="s">
        <v>632</v>
      </c>
      <c r="J2113" s="2">
        <f t="shared" si="71"/>
        <v>0</v>
      </c>
    </row>
    <row r="2114" spans="1:10" s="1" customFormat="1" ht="15" customHeight="1" x14ac:dyDescent="0.2">
      <c r="A2114" s="2"/>
      <c r="B2114" s="2"/>
      <c r="C2114" s="2"/>
      <c r="D2114" s="2" t="s">
        <v>2019</v>
      </c>
      <c r="E2114" s="2">
        <v>3.3252999999999999</v>
      </c>
      <c r="F2114" s="2">
        <v>3.3252999999999999</v>
      </c>
      <c r="G2114" s="2">
        <f t="shared" si="72"/>
        <v>0</v>
      </c>
      <c r="H2114" s="9">
        <v>44713</v>
      </c>
      <c r="I2114" s="2" t="s">
        <v>632</v>
      </c>
      <c r="J2114" s="2">
        <f t="shared" si="71"/>
        <v>0</v>
      </c>
    </row>
    <row r="2115" spans="1:10" s="1" customFormat="1" ht="15" customHeight="1" x14ac:dyDescent="0.2">
      <c r="A2115" s="2"/>
      <c r="B2115" s="2"/>
      <c r="C2115" s="2"/>
      <c r="D2115" s="2" t="s">
        <v>2021</v>
      </c>
      <c r="E2115" s="2">
        <v>3.7275</v>
      </c>
      <c r="F2115" s="2">
        <v>3.7275</v>
      </c>
      <c r="G2115" s="2">
        <f t="shared" si="72"/>
        <v>0</v>
      </c>
      <c r="H2115" s="9">
        <v>44713</v>
      </c>
      <c r="I2115" s="2" t="s">
        <v>632</v>
      </c>
      <c r="J2115" s="2">
        <f t="shared" si="71"/>
        <v>0</v>
      </c>
    </row>
    <row r="2116" spans="1:10" s="1" customFormat="1" ht="15" customHeight="1" x14ac:dyDescent="0.2">
      <c r="A2116" s="2"/>
      <c r="B2116" s="2"/>
      <c r="C2116" s="2"/>
      <c r="D2116" s="2" t="s">
        <v>2023</v>
      </c>
      <c r="E2116" s="2">
        <v>4.7332000000000001</v>
      </c>
      <c r="F2116" s="2">
        <v>4.7324999999999999</v>
      </c>
      <c r="G2116" s="2">
        <f t="shared" si="72"/>
        <v>-7.0000000000014495E-4</v>
      </c>
      <c r="H2116" s="9">
        <v>44713</v>
      </c>
      <c r="I2116" s="2" t="s">
        <v>632</v>
      </c>
      <c r="J2116" s="2">
        <f t="shared" si="71"/>
        <v>1</v>
      </c>
    </row>
    <row r="2117" spans="1:10" s="1" customFormat="1" ht="15" customHeight="1" x14ac:dyDescent="0.2">
      <c r="A2117" s="2"/>
      <c r="B2117" s="2"/>
      <c r="C2117" s="2"/>
      <c r="D2117" s="2" t="s">
        <v>2025</v>
      </c>
      <c r="E2117" s="2">
        <v>19.212599999999998</v>
      </c>
      <c r="F2117" s="2">
        <v>19.212599999999998</v>
      </c>
      <c r="G2117" s="2">
        <f t="shared" si="72"/>
        <v>0</v>
      </c>
      <c r="H2117" s="9">
        <v>44713</v>
      </c>
      <c r="I2117" s="2" t="s">
        <v>632</v>
      </c>
      <c r="J2117" s="2">
        <f t="shared" si="71"/>
        <v>0</v>
      </c>
    </row>
    <row r="2118" spans="1:10" s="1" customFormat="1" ht="15" customHeight="1" x14ac:dyDescent="0.2">
      <c r="A2118" s="2"/>
      <c r="B2118" s="2"/>
      <c r="C2118" s="2"/>
      <c r="D2118" s="2" t="s">
        <v>2027</v>
      </c>
      <c r="E2118" s="2">
        <v>2.8780000000000001</v>
      </c>
      <c r="F2118" s="2">
        <v>2.8779999999999997</v>
      </c>
      <c r="G2118" s="2">
        <f t="shared" si="72"/>
        <v>0</v>
      </c>
      <c r="H2118" s="9">
        <v>44713</v>
      </c>
      <c r="I2118" s="2" t="s">
        <v>632</v>
      </c>
      <c r="J2118" s="2">
        <f t="shared" si="71"/>
        <v>0</v>
      </c>
    </row>
    <row r="2119" spans="1:10" s="1" customFormat="1" ht="15" customHeight="1" x14ac:dyDescent="0.2">
      <c r="A2119" s="2"/>
      <c r="B2119" s="2"/>
      <c r="C2119" s="2"/>
      <c r="D2119" s="3" t="s">
        <v>3672</v>
      </c>
      <c r="E2119" s="2">
        <v>1.5691999999999999</v>
      </c>
      <c r="F2119" s="2">
        <v>1.5691999999999999</v>
      </c>
      <c r="G2119" s="2">
        <f t="shared" si="72"/>
        <v>0</v>
      </c>
      <c r="H2119" s="9">
        <v>44713</v>
      </c>
      <c r="I2119" s="2" t="s">
        <v>632</v>
      </c>
      <c r="J2119" s="2">
        <f t="shared" si="71"/>
        <v>0</v>
      </c>
    </row>
    <row r="2120" spans="1:10" s="1" customFormat="1" ht="15" customHeight="1" x14ac:dyDescent="0.2">
      <c r="A2120" s="2"/>
      <c r="B2120" s="2"/>
      <c r="C2120" s="2"/>
      <c r="D2120" s="2" t="s">
        <v>674</v>
      </c>
      <c r="E2120" s="2">
        <v>25.249600000000001</v>
      </c>
      <c r="F2120" s="2">
        <v>25.2469</v>
      </c>
      <c r="G2120" s="2">
        <f t="shared" si="72"/>
        <v>-2.7000000000008129E-3</v>
      </c>
      <c r="H2120" s="9">
        <v>44713</v>
      </c>
      <c r="I2120" s="2" t="s">
        <v>632</v>
      </c>
      <c r="J2120" s="2">
        <f t="shared" si="71"/>
        <v>1</v>
      </c>
    </row>
    <row r="2121" spans="1:10" s="1" customFormat="1" ht="15" customHeight="1" x14ac:dyDescent="0.2">
      <c r="A2121" s="2"/>
      <c r="B2121" s="2"/>
      <c r="C2121" s="2"/>
      <c r="D2121" s="2" t="s">
        <v>3673</v>
      </c>
      <c r="E2121" s="2">
        <v>0.32740000000000002</v>
      </c>
      <c r="F2121" s="2">
        <v>0.32740000000000002</v>
      </c>
      <c r="G2121" s="2">
        <f t="shared" si="72"/>
        <v>0</v>
      </c>
      <c r="H2121" s="9">
        <v>44713</v>
      </c>
      <c r="I2121" s="2" t="s">
        <v>632</v>
      </c>
      <c r="J2121" s="2">
        <f t="shared" si="71"/>
        <v>0</v>
      </c>
    </row>
    <row r="2122" spans="1:10" s="1" customFormat="1" ht="15" customHeight="1" x14ac:dyDescent="0.2">
      <c r="A2122" s="2"/>
      <c r="B2122" s="2"/>
      <c r="C2122" s="2"/>
      <c r="D2122" s="2" t="s">
        <v>3674</v>
      </c>
      <c r="E2122" s="2">
        <v>4.91</v>
      </c>
      <c r="F2122" s="2">
        <v>4.91</v>
      </c>
      <c r="G2122" s="2">
        <f t="shared" si="72"/>
        <v>0</v>
      </c>
      <c r="H2122" s="9">
        <v>44713</v>
      </c>
      <c r="I2122" s="2" t="s">
        <v>632</v>
      </c>
      <c r="J2122" s="2">
        <f t="shared" si="71"/>
        <v>0</v>
      </c>
    </row>
    <row r="2123" spans="1:10" s="1" customFormat="1" ht="15" customHeight="1" x14ac:dyDescent="0.2">
      <c r="A2123" s="2"/>
      <c r="B2123" s="2"/>
      <c r="C2123" s="2"/>
      <c r="D2123" s="2" t="s">
        <v>3675</v>
      </c>
      <c r="E2123" s="2">
        <v>0.2432</v>
      </c>
      <c r="F2123" s="2">
        <v>0.21829999999999999</v>
      </c>
      <c r="G2123" s="2">
        <f t="shared" si="72"/>
        <v>-2.4900000000000005E-2</v>
      </c>
      <c r="H2123" s="9">
        <v>44713</v>
      </c>
      <c r="I2123" s="2" t="s">
        <v>632</v>
      </c>
      <c r="J2123" s="2">
        <f t="shared" si="71"/>
        <v>1</v>
      </c>
    </row>
    <row r="2124" spans="1:10" s="1" customFormat="1" ht="15" customHeight="1" x14ac:dyDescent="0.2">
      <c r="A2124" s="2"/>
      <c r="B2124" s="2"/>
      <c r="C2124" s="2"/>
      <c r="D2124" s="2" t="s">
        <v>3676</v>
      </c>
      <c r="E2124" s="2">
        <v>6.18</v>
      </c>
      <c r="F2124" s="2">
        <v>6.1193</v>
      </c>
      <c r="G2124" s="2">
        <f t="shared" si="72"/>
        <v>-6.0699999999999754E-2</v>
      </c>
      <c r="H2124" s="9">
        <v>44713</v>
      </c>
      <c r="I2124" s="2" t="s">
        <v>632</v>
      </c>
      <c r="J2124" s="2">
        <f t="shared" si="71"/>
        <v>1</v>
      </c>
    </row>
    <row r="2125" spans="1:10" s="1" customFormat="1" ht="15" customHeight="1" x14ac:dyDescent="0.2">
      <c r="A2125" s="2"/>
      <c r="B2125" s="2"/>
      <c r="C2125" s="2"/>
      <c r="D2125" s="2" t="s">
        <v>3677</v>
      </c>
      <c r="E2125" s="2">
        <v>8.0271000000000008</v>
      </c>
      <c r="F2125" s="2">
        <v>7.8632999999999997</v>
      </c>
      <c r="G2125" s="2">
        <f t="shared" si="72"/>
        <v>-0.16380000000000106</v>
      </c>
      <c r="H2125" s="9">
        <v>44713</v>
      </c>
      <c r="I2125" s="2" t="s">
        <v>632</v>
      </c>
      <c r="J2125" s="2">
        <f t="shared" si="71"/>
        <v>1</v>
      </c>
    </row>
    <row r="2126" spans="1:10" s="1" customFormat="1" ht="15" customHeight="1" x14ac:dyDescent="0.2">
      <c r="A2126" s="2"/>
      <c r="B2126" s="2"/>
      <c r="C2126" s="2"/>
      <c r="D2126" s="2" t="s">
        <v>3678</v>
      </c>
      <c r="E2126" s="2">
        <v>0.88</v>
      </c>
      <c r="F2126" s="2">
        <v>0.88</v>
      </c>
      <c r="G2126" s="2">
        <f t="shared" si="72"/>
        <v>0</v>
      </c>
      <c r="H2126" s="9">
        <v>44713</v>
      </c>
      <c r="I2126" s="2" t="s">
        <v>632</v>
      </c>
      <c r="J2126" s="2">
        <f t="shared" si="71"/>
        <v>0</v>
      </c>
    </row>
    <row r="2127" spans="1:10" s="1" customFormat="1" ht="15" customHeight="1" x14ac:dyDescent="0.2">
      <c r="A2127" s="2"/>
      <c r="B2127" s="2"/>
      <c r="C2127" s="2"/>
      <c r="D2127" s="2" t="s">
        <v>3679</v>
      </c>
      <c r="E2127" s="2">
        <v>26.605</v>
      </c>
      <c r="F2127" s="2">
        <v>26.413599999999999</v>
      </c>
      <c r="G2127" s="2">
        <f t="shared" si="72"/>
        <v>-0.19140000000000157</v>
      </c>
      <c r="H2127" s="9">
        <v>44713</v>
      </c>
      <c r="I2127" s="2" t="s">
        <v>632</v>
      </c>
      <c r="J2127" s="2">
        <f t="shared" si="71"/>
        <v>1</v>
      </c>
    </row>
    <row r="2128" spans="1:10" s="1" customFormat="1" ht="15" customHeight="1" x14ac:dyDescent="0.2">
      <c r="A2128" s="2"/>
      <c r="B2128" s="2"/>
      <c r="C2128" s="2"/>
      <c r="D2128" s="2" t="s">
        <v>3680</v>
      </c>
      <c r="E2128" s="2">
        <v>7.6988000000000003</v>
      </c>
      <c r="F2128" s="2">
        <v>7.6988000000000003</v>
      </c>
      <c r="G2128" s="2">
        <f t="shared" si="72"/>
        <v>0</v>
      </c>
      <c r="H2128" s="9">
        <v>44713</v>
      </c>
      <c r="I2128" s="2" t="s">
        <v>632</v>
      </c>
      <c r="J2128" s="2">
        <f t="shared" si="71"/>
        <v>0</v>
      </c>
    </row>
    <row r="2129" spans="1:10" s="1" customFormat="1" ht="15" customHeight="1" x14ac:dyDescent="0.2">
      <c r="A2129" s="2"/>
      <c r="B2129" s="2"/>
      <c r="C2129" s="2"/>
      <c r="D2129" s="2" t="s">
        <v>691</v>
      </c>
      <c r="E2129" s="2">
        <v>20.45</v>
      </c>
      <c r="F2129" s="2">
        <v>20.45</v>
      </c>
      <c r="G2129" s="2">
        <f t="shared" si="72"/>
        <v>0</v>
      </c>
      <c r="H2129" s="9">
        <v>44713</v>
      </c>
      <c r="I2129" s="2" t="s">
        <v>632</v>
      </c>
      <c r="J2129" s="2">
        <f t="shared" si="71"/>
        <v>0</v>
      </c>
    </row>
    <row r="2130" spans="1:10" s="1" customFormat="1" ht="15" customHeight="1" x14ac:dyDescent="0.2">
      <c r="A2130" s="2"/>
      <c r="B2130" s="2"/>
      <c r="C2130" s="2"/>
      <c r="D2130" s="2" t="s">
        <v>693</v>
      </c>
      <c r="E2130" s="2">
        <v>18.314</v>
      </c>
      <c r="F2130" s="2">
        <v>18.314</v>
      </c>
      <c r="G2130" s="2">
        <f t="shared" si="72"/>
        <v>0</v>
      </c>
      <c r="H2130" s="9">
        <v>44713</v>
      </c>
      <c r="I2130" s="2" t="s">
        <v>632</v>
      </c>
      <c r="J2130" s="2">
        <f t="shared" ref="J2130:J2193" si="73">IF(G2130=0,0,1)</f>
        <v>0</v>
      </c>
    </row>
    <row r="2131" spans="1:10" s="1" customFormat="1" ht="15" customHeight="1" x14ac:dyDescent="0.2">
      <c r="A2131" s="2"/>
      <c r="B2131" s="2"/>
      <c r="C2131" s="2"/>
      <c r="D2131" s="2" t="s">
        <v>3681</v>
      </c>
      <c r="E2131" s="2">
        <v>6.61</v>
      </c>
      <c r="F2131" s="2">
        <v>6.61</v>
      </c>
      <c r="G2131" s="2">
        <f t="shared" si="72"/>
        <v>0</v>
      </c>
      <c r="H2131" s="9">
        <v>44713</v>
      </c>
      <c r="I2131" s="2" t="s">
        <v>632</v>
      </c>
      <c r="J2131" s="2">
        <f t="shared" si="73"/>
        <v>0</v>
      </c>
    </row>
    <row r="2132" spans="1:10" s="1" customFormat="1" ht="15" customHeight="1" x14ac:dyDescent="0.2">
      <c r="A2132" s="2"/>
      <c r="B2132" s="2"/>
      <c r="C2132" s="2"/>
      <c r="D2132" s="2" t="s">
        <v>3682</v>
      </c>
      <c r="E2132" s="2">
        <v>38.515999999999998</v>
      </c>
      <c r="F2132" s="2">
        <v>38.515999999999998</v>
      </c>
      <c r="G2132" s="2">
        <f t="shared" si="72"/>
        <v>0</v>
      </c>
      <c r="H2132" s="9">
        <v>44713</v>
      </c>
      <c r="I2132" s="2" t="s">
        <v>632</v>
      </c>
      <c r="J2132" s="2">
        <f t="shared" si="73"/>
        <v>0</v>
      </c>
    </row>
    <row r="2133" spans="1:10" s="1" customFormat="1" ht="15" customHeight="1" x14ac:dyDescent="0.2">
      <c r="A2133" s="2"/>
      <c r="B2133" s="2"/>
      <c r="C2133" s="2"/>
      <c r="D2133" s="2" t="s">
        <v>3683</v>
      </c>
      <c r="E2133" s="2">
        <v>10</v>
      </c>
      <c r="F2133" s="2">
        <v>10</v>
      </c>
      <c r="G2133" s="2">
        <f t="shared" si="72"/>
        <v>0</v>
      </c>
      <c r="H2133" s="9">
        <v>44713</v>
      </c>
      <c r="I2133" s="2" t="s">
        <v>632</v>
      </c>
      <c r="J2133" s="2">
        <f t="shared" si="73"/>
        <v>0</v>
      </c>
    </row>
    <row r="2134" spans="1:10" s="1" customFormat="1" ht="15" customHeight="1" x14ac:dyDescent="0.2">
      <c r="A2134" s="2"/>
      <c r="B2134" s="2"/>
      <c r="C2134" s="2"/>
      <c r="D2134" s="2" t="s">
        <v>3684</v>
      </c>
      <c r="E2134" s="2">
        <v>29.3096</v>
      </c>
      <c r="F2134" s="2">
        <v>29.3096</v>
      </c>
      <c r="G2134" s="2">
        <f t="shared" si="72"/>
        <v>0</v>
      </c>
      <c r="H2134" s="9">
        <v>44713</v>
      </c>
      <c r="I2134" s="2" t="s">
        <v>632</v>
      </c>
      <c r="J2134" s="2">
        <f t="shared" si="73"/>
        <v>0</v>
      </c>
    </row>
    <row r="2135" spans="1:10" s="1" customFormat="1" ht="15" customHeight="1" x14ac:dyDescent="0.2">
      <c r="A2135" s="2"/>
      <c r="B2135" s="2"/>
      <c r="C2135" s="2"/>
      <c r="D2135" s="2" t="s">
        <v>3685</v>
      </c>
      <c r="E2135" s="2">
        <v>1.9350000000000001</v>
      </c>
      <c r="F2135" s="2">
        <v>1.9350000000000001</v>
      </c>
      <c r="G2135" s="2">
        <f t="shared" si="72"/>
        <v>0</v>
      </c>
      <c r="H2135" s="9">
        <v>44713</v>
      </c>
      <c r="I2135" s="2" t="s">
        <v>632</v>
      </c>
      <c r="J2135" s="2">
        <f t="shared" si="73"/>
        <v>0</v>
      </c>
    </row>
    <row r="2136" spans="1:10" s="1" customFormat="1" ht="15" customHeight="1" x14ac:dyDescent="0.2">
      <c r="A2136" s="2"/>
      <c r="B2136" s="2"/>
      <c r="C2136" s="2"/>
      <c r="D2136" s="2" t="s">
        <v>3686</v>
      </c>
      <c r="E2136" s="2">
        <v>0.94</v>
      </c>
      <c r="F2136" s="2">
        <v>0.94</v>
      </c>
      <c r="G2136" s="2">
        <f t="shared" si="72"/>
        <v>0</v>
      </c>
      <c r="H2136" s="9">
        <v>44713</v>
      </c>
      <c r="I2136" s="2" t="s">
        <v>632</v>
      </c>
      <c r="J2136" s="2">
        <f t="shared" si="73"/>
        <v>0</v>
      </c>
    </row>
    <row r="2137" spans="1:10" s="1" customFormat="1" ht="15" customHeight="1" x14ac:dyDescent="0.2">
      <c r="A2137" s="2"/>
      <c r="B2137" s="2"/>
      <c r="C2137" s="2"/>
      <c r="D2137" s="2" t="s">
        <v>3687</v>
      </c>
      <c r="E2137" s="2">
        <v>2.25</v>
      </c>
      <c r="F2137" s="2">
        <v>2.25</v>
      </c>
      <c r="G2137" s="2">
        <f t="shared" si="72"/>
        <v>0</v>
      </c>
      <c r="H2137" s="9">
        <v>44713</v>
      </c>
      <c r="I2137" s="2" t="s">
        <v>632</v>
      </c>
      <c r="J2137" s="2">
        <f t="shared" si="73"/>
        <v>0</v>
      </c>
    </row>
    <row r="2138" spans="1:10" s="1" customFormat="1" ht="15" customHeight="1" x14ac:dyDescent="0.2">
      <c r="A2138" s="2"/>
      <c r="B2138" s="2"/>
      <c r="C2138" s="2"/>
      <c r="D2138" s="2" t="s">
        <v>688</v>
      </c>
      <c r="E2138" s="2">
        <v>0.192</v>
      </c>
      <c r="F2138" s="2">
        <v>0.192</v>
      </c>
      <c r="G2138" s="2">
        <f t="shared" si="72"/>
        <v>0</v>
      </c>
      <c r="H2138" s="9">
        <v>44713</v>
      </c>
      <c r="I2138" s="2" t="s">
        <v>632</v>
      </c>
      <c r="J2138" s="2">
        <f t="shared" si="73"/>
        <v>0</v>
      </c>
    </row>
    <row r="2139" spans="1:10" s="1" customFormat="1" ht="15" customHeight="1" x14ac:dyDescent="0.2">
      <c r="A2139" s="2"/>
      <c r="B2139" s="2"/>
      <c r="C2139" s="2"/>
      <c r="D2139" s="2" t="s">
        <v>3688</v>
      </c>
      <c r="E2139" s="2">
        <v>36.166800000000002</v>
      </c>
      <c r="F2139" s="2">
        <v>30.1</v>
      </c>
      <c r="G2139" s="2">
        <f t="shared" si="72"/>
        <v>-6.0668000000000006</v>
      </c>
      <c r="H2139" s="9">
        <v>44713</v>
      </c>
      <c r="I2139" s="2" t="s">
        <v>632</v>
      </c>
      <c r="J2139" s="2">
        <f t="shared" si="73"/>
        <v>1</v>
      </c>
    </row>
    <row r="2140" spans="1:10" s="1" customFormat="1" ht="15" customHeight="1" x14ac:dyDescent="0.2">
      <c r="A2140" s="2"/>
      <c r="B2140" s="2"/>
      <c r="C2140" s="2"/>
      <c r="D2140" s="2" t="s">
        <v>670</v>
      </c>
      <c r="E2140" s="2">
        <v>17.577100000000002</v>
      </c>
      <c r="F2140" s="2">
        <v>17.577099999999998</v>
      </c>
      <c r="G2140" s="2">
        <f t="shared" si="72"/>
        <v>0</v>
      </c>
      <c r="H2140" s="9">
        <v>44713</v>
      </c>
      <c r="I2140" s="2" t="s">
        <v>632</v>
      </c>
      <c r="J2140" s="2">
        <f t="shared" si="73"/>
        <v>0</v>
      </c>
    </row>
    <row r="2141" spans="1:10" s="1" customFormat="1" ht="15" customHeight="1" x14ac:dyDescent="0.2">
      <c r="A2141" s="2"/>
      <c r="B2141" s="2"/>
      <c r="C2141" s="2"/>
      <c r="D2141" s="2" t="s">
        <v>1544</v>
      </c>
      <c r="E2141" s="2">
        <v>7.2</v>
      </c>
      <c r="F2141" s="2">
        <v>7.2</v>
      </c>
      <c r="G2141" s="2">
        <f t="shared" si="72"/>
        <v>0</v>
      </c>
      <c r="H2141" s="9">
        <v>44713</v>
      </c>
      <c r="I2141" s="2" t="s">
        <v>632</v>
      </c>
      <c r="J2141" s="2">
        <f t="shared" si="73"/>
        <v>0</v>
      </c>
    </row>
    <row r="2142" spans="1:10" s="1" customFormat="1" ht="15" customHeight="1" x14ac:dyDescent="0.2">
      <c r="A2142" s="2"/>
      <c r="B2142" s="2"/>
      <c r="C2142" s="2"/>
      <c r="D2142" s="2" t="s">
        <v>1547</v>
      </c>
      <c r="E2142" s="2">
        <v>1.6115999999999999</v>
      </c>
      <c r="F2142" s="2">
        <v>1.6115999999999999</v>
      </c>
      <c r="G2142" s="2">
        <f t="shared" si="72"/>
        <v>0</v>
      </c>
      <c r="H2142" s="9">
        <v>44713</v>
      </c>
      <c r="I2142" s="2" t="s">
        <v>632</v>
      </c>
      <c r="J2142" s="2">
        <f t="shared" si="73"/>
        <v>0</v>
      </c>
    </row>
    <row r="2143" spans="1:10" s="1" customFormat="1" ht="15" customHeight="1" x14ac:dyDescent="0.2">
      <c r="A2143" s="2"/>
      <c r="B2143" s="2"/>
      <c r="C2143" s="2"/>
      <c r="D2143" s="2" t="s">
        <v>689</v>
      </c>
      <c r="E2143" s="2">
        <v>3.11</v>
      </c>
      <c r="F2143" s="2">
        <v>2.79</v>
      </c>
      <c r="G2143" s="2">
        <f t="shared" si="72"/>
        <v>-0.31999999999999984</v>
      </c>
      <c r="H2143" s="9">
        <v>44713</v>
      </c>
      <c r="I2143" s="2" t="s">
        <v>632</v>
      </c>
      <c r="J2143" s="2">
        <f t="shared" si="73"/>
        <v>1</v>
      </c>
    </row>
    <row r="2144" spans="1:10" s="1" customFormat="1" ht="15" customHeight="1" x14ac:dyDescent="0.2">
      <c r="A2144" s="2"/>
      <c r="B2144" s="2"/>
      <c r="C2144" s="2"/>
      <c r="D2144" s="2" t="s">
        <v>3689</v>
      </c>
      <c r="E2144" s="2">
        <v>1.173</v>
      </c>
      <c r="F2144" s="2">
        <v>1.173</v>
      </c>
      <c r="G2144" s="2">
        <f t="shared" si="72"/>
        <v>0</v>
      </c>
      <c r="H2144" s="9">
        <v>44713</v>
      </c>
      <c r="I2144" s="2" t="s">
        <v>632</v>
      </c>
      <c r="J2144" s="2">
        <f t="shared" si="73"/>
        <v>0</v>
      </c>
    </row>
    <row r="2145" spans="1:10" s="1" customFormat="1" ht="15" customHeight="1" x14ac:dyDescent="0.2">
      <c r="A2145" s="2"/>
      <c r="B2145" s="2"/>
      <c r="C2145" s="2"/>
      <c r="D2145" s="2" t="s">
        <v>3690</v>
      </c>
      <c r="E2145" s="2">
        <v>2.7890000000000001</v>
      </c>
      <c r="F2145" s="2">
        <v>2.7890000000000001</v>
      </c>
      <c r="G2145" s="2">
        <f t="shared" si="72"/>
        <v>0</v>
      </c>
      <c r="H2145" s="9">
        <v>44713</v>
      </c>
      <c r="I2145" s="2" t="s">
        <v>632</v>
      </c>
      <c r="J2145" s="2">
        <f t="shared" si="73"/>
        <v>0</v>
      </c>
    </row>
    <row r="2146" spans="1:10" s="1" customFormat="1" ht="15" customHeight="1" x14ac:dyDescent="0.2">
      <c r="A2146" s="2"/>
      <c r="B2146" s="2"/>
      <c r="C2146" s="2"/>
      <c r="D2146" s="2" t="s">
        <v>3691</v>
      </c>
      <c r="E2146" s="2">
        <v>43.375900000000001</v>
      </c>
      <c r="F2146" s="2">
        <v>43.375</v>
      </c>
      <c r="G2146" s="2">
        <f t="shared" si="72"/>
        <v>-9.0000000000145519E-4</v>
      </c>
      <c r="H2146" s="9">
        <v>44713</v>
      </c>
      <c r="I2146" s="2" t="s">
        <v>632</v>
      </c>
      <c r="J2146" s="2">
        <f t="shared" si="73"/>
        <v>1</v>
      </c>
    </row>
    <row r="2147" spans="1:10" s="1" customFormat="1" ht="15" customHeight="1" x14ac:dyDescent="0.2">
      <c r="A2147" s="2"/>
      <c r="B2147" s="2"/>
      <c r="C2147" s="2"/>
      <c r="D2147" s="2" t="s">
        <v>3692</v>
      </c>
      <c r="E2147" s="2">
        <v>15.3192</v>
      </c>
      <c r="F2147" s="2">
        <v>16.98</v>
      </c>
      <c r="G2147" s="2">
        <f t="shared" si="72"/>
        <v>1.6608000000000001</v>
      </c>
      <c r="H2147" s="9">
        <v>44713</v>
      </c>
      <c r="I2147" s="2" t="s">
        <v>632</v>
      </c>
      <c r="J2147" s="2">
        <f t="shared" si="73"/>
        <v>1</v>
      </c>
    </row>
    <row r="2148" spans="1:10" s="1" customFormat="1" ht="15" customHeight="1" x14ac:dyDescent="0.2">
      <c r="A2148" s="2"/>
      <c r="B2148" s="2"/>
      <c r="C2148" s="2"/>
      <c r="D2148" s="2" t="s">
        <v>3693</v>
      </c>
      <c r="E2148" s="2">
        <v>4.6744000000000003</v>
      </c>
      <c r="F2148" s="2">
        <v>4.6744000000000003</v>
      </c>
      <c r="G2148" s="2">
        <f t="shared" si="72"/>
        <v>0</v>
      </c>
      <c r="H2148" s="9">
        <v>44713</v>
      </c>
      <c r="I2148" s="2" t="s">
        <v>632</v>
      </c>
      <c r="J2148" s="2">
        <f t="shared" si="73"/>
        <v>0</v>
      </c>
    </row>
    <row r="2149" spans="1:10" s="1" customFormat="1" ht="15" customHeight="1" x14ac:dyDescent="0.2">
      <c r="A2149" s="2"/>
      <c r="B2149" s="2"/>
      <c r="C2149" s="2"/>
      <c r="D2149" s="2" t="s">
        <v>3694</v>
      </c>
      <c r="E2149" s="2">
        <v>1</v>
      </c>
      <c r="F2149" s="2">
        <v>1</v>
      </c>
      <c r="G2149" s="2">
        <f t="shared" si="72"/>
        <v>0</v>
      </c>
      <c r="H2149" s="9">
        <v>44713</v>
      </c>
      <c r="I2149" s="2" t="s">
        <v>632</v>
      </c>
      <c r="J2149" s="2">
        <f t="shared" si="73"/>
        <v>0</v>
      </c>
    </row>
    <row r="2150" spans="1:10" s="1" customFormat="1" ht="15" customHeight="1" x14ac:dyDescent="0.2">
      <c r="A2150" s="2"/>
      <c r="B2150" s="2"/>
      <c r="C2150" s="2"/>
      <c r="D2150" s="2" t="s">
        <v>3695</v>
      </c>
      <c r="E2150" s="2">
        <v>0.88200000000000001</v>
      </c>
      <c r="F2150" s="2">
        <v>0.8</v>
      </c>
      <c r="G2150" s="2">
        <f t="shared" ref="G2150:G2213" si="74">F2150-E2150</f>
        <v>-8.1999999999999962E-2</v>
      </c>
      <c r="H2150" s="9">
        <v>44713</v>
      </c>
      <c r="I2150" s="2" t="s">
        <v>632</v>
      </c>
      <c r="J2150" s="2">
        <f t="shared" si="73"/>
        <v>1</v>
      </c>
    </row>
    <row r="2151" spans="1:10" s="1" customFormat="1" ht="15" customHeight="1" x14ac:dyDescent="0.2">
      <c r="A2151" s="2"/>
      <c r="B2151" s="2"/>
      <c r="C2151" s="2"/>
      <c r="D2151" s="2" t="s">
        <v>3696</v>
      </c>
      <c r="E2151" s="2">
        <v>2.4E-2</v>
      </c>
      <c r="F2151" s="2">
        <v>2.4E-2</v>
      </c>
      <c r="G2151" s="2">
        <f t="shared" si="74"/>
        <v>0</v>
      </c>
      <c r="H2151" s="9">
        <v>44713</v>
      </c>
      <c r="I2151" s="2" t="s">
        <v>632</v>
      </c>
      <c r="J2151" s="2">
        <f t="shared" si="73"/>
        <v>0</v>
      </c>
    </row>
    <row r="2152" spans="1:10" s="1" customFormat="1" ht="15" customHeight="1" x14ac:dyDescent="0.2">
      <c r="A2152" s="2"/>
      <c r="B2152" s="2"/>
      <c r="C2152" s="2"/>
      <c r="D2152" s="2" t="s">
        <v>3697</v>
      </c>
      <c r="E2152" s="2">
        <v>1.6000000000000001E-3</v>
      </c>
      <c r="F2152" s="2">
        <v>0</v>
      </c>
      <c r="G2152" s="2">
        <f t="shared" si="74"/>
        <v>-1.6000000000000001E-3</v>
      </c>
      <c r="H2152" s="9">
        <v>44713</v>
      </c>
      <c r="I2152" s="2" t="s">
        <v>632</v>
      </c>
      <c r="J2152" s="2">
        <f t="shared" si="73"/>
        <v>1</v>
      </c>
    </row>
    <row r="2153" spans="1:10" s="1" customFormat="1" ht="15" customHeight="1" x14ac:dyDescent="0.2">
      <c r="A2153" s="2"/>
      <c r="B2153" s="2"/>
      <c r="C2153" s="2"/>
      <c r="D2153" s="2" t="s">
        <v>3698</v>
      </c>
      <c r="E2153" s="2">
        <v>0.21870000000000001</v>
      </c>
      <c r="F2153" s="2">
        <v>2.86</v>
      </c>
      <c r="G2153" s="2">
        <f t="shared" si="74"/>
        <v>2.6412999999999998</v>
      </c>
      <c r="H2153" s="9">
        <v>44713</v>
      </c>
      <c r="I2153" s="2" t="s">
        <v>632</v>
      </c>
      <c r="J2153" s="2">
        <f t="shared" si="73"/>
        <v>1</v>
      </c>
    </row>
    <row r="2154" spans="1:10" s="1" customFormat="1" ht="15" customHeight="1" x14ac:dyDescent="0.2">
      <c r="A2154" s="2"/>
      <c r="B2154" s="2"/>
      <c r="C2154" s="2"/>
      <c r="D2154" s="2" t="s">
        <v>3699</v>
      </c>
      <c r="E2154" s="2">
        <v>17.059000000000001</v>
      </c>
      <c r="F2154" s="2">
        <v>17.056799999999999</v>
      </c>
      <c r="G2154" s="2">
        <f t="shared" si="74"/>
        <v>-2.2000000000019782E-3</v>
      </c>
      <c r="H2154" s="9">
        <v>44713</v>
      </c>
      <c r="I2154" s="2" t="s">
        <v>632</v>
      </c>
      <c r="J2154" s="2">
        <f t="shared" si="73"/>
        <v>1</v>
      </c>
    </row>
    <row r="2155" spans="1:10" s="1" customFormat="1" ht="15" customHeight="1" x14ac:dyDescent="0.2">
      <c r="A2155" s="2"/>
      <c r="B2155" s="2"/>
      <c r="C2155" s="2"/>
      <c r="D2155" s="2" t="s">
        <v>3700</v>
      </c>
      <c r="E2155" s="2">
        <v>6</v>
      </c>
      <c r="F2155" s="2">
        <v>6</v>
      </c>
      <c r="G2155" s="2">
        <f t="shared" si="74"/>
        <v>0</v>
      </c>
      <c r="H2155" s="9">
        <v>44713</v>
      </c>
      <c r="I2155" s="2" t="s">
        <v>632</v>
      </c>
      <c r="J2155" s="2">
        <f t="shared" si="73"/>
        <v>0</v>
      </c>
    </row>
    <row r="2156" spans="1:10" s="1" customFormat="1" ht="15" customHeight="1" x14ac:dyDescent="0.2">
      <c r="A2156" s="2" t="s">
        <v>1684</v>
      </c>
      <c r="B2156" s="2" t="s">
        <v>737</v>
      </c>
      <c r="C2156" s="2" t="s">
        <v>2216</v>
      </c>
      <c r="D2156" s="2" t="s">
        <v>2217</v>
      </c>
      <c r="E2156" s="2">
        <v>12.399999999999999</v>
      </c>
      <c r="F2156" s="2">
        <v>12.419999999999998</v>
      </c>
      <c r="G2156" s="2">
        <f t="shared" si="74"/>
        <v>1.9999999999999574E-2</v>
      </c>
      <c r="H2156" s="9">
        <v>44713</v>
      </c>
      <c r="I2156" s="2" t="s">
        <v>632</v>
      </c>
      <c r="J2156" s="2">
        <f t="shared" si="73"/>
        <v>1</v>
      </c>
    </row>
    <row r="2157" spans="1:10" s="1" customFormat="1" ht="15" customHeight="1" x14ac:dyDescent="0.2">
      <c r="A2157" s="2" t="s">
        <v>1684</v>
      </c>
      <c r="B2157" s="2" t="s">
        <v>738</v>
      </c>
      <c r="C2157" s="2" t="s">
        <v>3701</v>
      </c>
      <c r="D2157" s="2" t="s">
        <v>710</v>
      </c>
      <c r="E2157" s="2">
        <v>12.782</v>
      </c>
      <c r="F2157" s="2">
        <v>12.789999999999997</v>
      </c>
      <c r="G2157" s="2">
        <f t="shared" si="74"/>
        <v>7.9999999999973426E-3</v>
      </c>
      <c r="H2157" s="9">
        <v>44713</v>
      </c>
      <c r="I2157" s="2" t="s">
        <v>632</v>
      </c>
      <c r="J2157" s="2">
        <f t="shared" si="73"/>
        <v>1</v>
      </c>
    </row>
    <row r="2158" spans="1:10" s="1" customFormat="1" ht="15" customHeight="1" x14ac:dyDescent="0.2">
      <c r="A2158" s="2" t="s">
        <v>1684</v>
      </c>
      <c r="B2158" s="2" t="s">
        <v>738</v>
      </c>
      <c r="C2158" s="2" t="s">
        <v>3702</v>
      </c>
      <c r="D2158" s="2" t="s">
        <v>712</v>
      </c>
      <c r="E2158" s="2">
        <v>12.49</v>
      </c>
      <c r="F2158" s="2">
        <v>13.290000000000003</v>
      </c>
      <c r="G2158" s="2">
        <f t="shared" si="74"/>
        <v>0.80000000000000249</v>
      </c>
      <c r="H2158" s="9">
        <v>44713</v>
      </c>
      <c r="I2158" s="2" t="s">
        <v>632</v>
      </c>
      <c r="J2158" s="2">
        <f t="shared" si="73"/>
        <v>1</v>
      </c>
    </row>
    <row r="2159" spans="1:10" s="1" customFormat="1" ht="15" customHeight="1" x14ac:dyDescent="0.2">
      <c r="A2159" s="2" t="s">
        <v>1684</v>
      </c>
      <c r="B2159" s="2" t="s">
        <v>738</v>
      </c>
      <c r="C2159" s="2" t="s">
        <v>3703</v>
      </c>
      <c r="D2159" s="2" t="s">
        <v>3704</v>
      </c>
      <c r="E2159" s="2">
        <v>2.86</v>
      </c>
      <c r="F2159" s="2">
        <v>3.05</v>
      </c>
      <c r="G2159" s="2">
        <f t="shared" si="74"/>
        <v>0.18999999999999995</v>
      </c>
      <c r="H2159" s="9">
        <v>44713</v>
      </c>
      <c r="I2159" s="2" t="s">
        <v>632</v>
      </c>
      <c r="J2159" s="2">
        <f t="shared" si="73"/>
        <v>1</v>
      </c>
    </row>
    <row r="2160" spans="1:10" s="1" customFormat="1" ht="15" customHeight="1" x14ac:dyDescent="0.2">
      <c r="A2160" s="2" t="s">
        <v>1684</v>
      </c>
      <c r="B2160" s="2" t="s">
        <v>2189</v>
      </c>
      <c r="C2160" s="2" t="s">
        <v>3705</v>
      </c>
      <c r="D2160" s="2" t="s">
        <v>3706</v>
      </c>
      <c r="E2160" s="2">
        <v>0.12</v>
      </c>
      <c r="F2160" s="2">
        <v>0.11</v>
      </c>
      <c r="G2160" s="2">
        <f t="shared" si="74"/>
        <v>-9.999999999999995E-3</v>
      </c>
      <c r="H2160" s="9">
        <v>44713</v>
      </c>
      <c r="I2160" s="2" t="s">
        <v>632</v>
      </c>
      <c r="J2160" s="2">
        <f t="shared" si="73"/>
        <v>1</v>
      </c>
    </row>
    <row r="2161" spans="1:10" s="1" customFormat="1" ht="15" customHeight="1" x14ac:dyDescent="0.2">
      <c r="A2161" s="2" t="s">
        <v>1684</v>
      </c>
      <c r="B2161" s="2" t="s">
        <v>2186</v>
      </c>
      <c r="C2161" s="2" t="s">
        <v>2192</v>
      </c>
      <c r="D2161" s="2" t="s">
        <v>2193</v>
      </c>
      <c r="E2161" s="2">
        <v>0.93</v>
      </c>
      <c r="F2161" s="2">
        <v>0.53</v>
      </c>
      <c r="G2161" s="2">
        <f t="shared" si="74"/>
        <v>-0.4</v>
      </c>
      <c r="H2161" s="9">
        <v>44713</v>
      </c>
      <c r="I2161" s="2" t="s">
        <v>632</v>
      </c>
      <c r="J2161" s="2">
        <f t="shared" si="73"/>
        <v>1</v>
      </c>
    </row>
    <row r="2162" spans="1:10" s="1" customFormat="1" ht="15" customHeight="1" x14ac:dyDescent="0.2">
      <c r="A2162" s="2" t="s">
        <v>1684</v>
      </c>
      <c r="B2162" s="2" t="s">
        <v>2186</v>
      </c>
      <c r="C2162" s="2" t="s">
        <v>3707</v>
      </c>
      <c r="D2162" s="2" t="s">
        <v>3708</v>
      </c>
      <c r="E2162" s="2">
        <v>0.42</v>
      </c>
      <c r="F2162" s="2">
        <v>0.39</v>
      </c>
      <c r="G2162" s="2">
        <f t="shared" si="74"/>
        <v>-2.9999999999999971E-2</v>
      </c>
      <c r="H2162" s="9">
        <v>44713</v>
      </c>
      <c r="I2162" s="2" t="s">
        <v>632</v>
      </c>
      <c r="J2162" s="2">
        <f t="shared" si="73"/>
        <v>1</v>
      </c>
    </row>
    <row r="2163" spans="1:10" s="1" customFormat="1" ht="15" customHeight="1" x14ac:dyDescent="0.2">
      <c r="A2163" s="2" t="s">
        <v>1684</v>
      </c>
      <c r="B2163" s="2" t="s">
        <v>2186</v>
      </c>
      <c r="C2163" s="2" t="s">
        <v>2194</v>
      </c>
      <c r="D2163" s="2" t="s">
        <v>2195</v>
      </c>
      <c r="E2163" s="2">
        <v>10.46</v>
      </c>
      <c r="F2163" s="2">
        <v>10.36</v>
      </c>
      <c r="G2163" s="2">
        <f t="shared" si="74"/>
        <v>-0.10000000000000142</v>
      </c>
      <c r="H2163" s="9">
        <v>44713</v>
      </c>
      <c r="I2163" s="2" t="s">
        <v>632</v>
      </c>
      <c r="J2163" s="2">
        <f t="shared" si="73"/>
        <v>1</v>
      </c>
    </row>
    <row r="2164" spans="1:10" s="1" customFormat="1" ht="15" customHeight="1" x14ac:dyDescent="0.2">
      <c r="A2164" s="2" t="s">
        <v>1684</v>
      </c>
      <c r="B2164" s="2" t="s">
        <v>2186</v>
      </c>
      <c r="C2164" s="2" t="s">
        <v>2198</v>
      </c>
      <c r="D2164" s="2" t="s">
        <v>2199</v>
      </c>
      <c r="E2164" s="2">
        <v>6.39</v>
      </c>
      <c r="F2164" s="2">
        <v>5.73</v>
      </c>
      <c r="G2164" s="2">
        <f t="shared" si="74"/>
        <v>-0.65999999999999925</v>
      </c>
      <c r="H2164" s="9">
        <v>44713</v>
      </c>
      <c r="I2164" s="2" t="s">
        <v>632</v>
      </c>
      <c r="J2164" s="2">
        <f t="shared" si="73"/>
        <v>1</v>
      </c>
    </row>
    <row r="2165" spans="1:10" s="1" customFormat="1" ht="15" customHeight="1" x14ac:dyDescent="0.2">
      <c r="A2165" s="2" t="s">
        <v>1684</v>
      </c>
      <c r="B2165" s="2" t="s">
        <v>738</v>
      </c>
      <c r="C2165" s="2" t="s">
        <v>3709</v>
      </c>
      <c r="D2165" s="2" t="s">
        <v>713</v>
      </c>
      <c r="E2165" s="2">
        <v>2.294</v>
      </c>
      <c r="F2165" s="2">
        <v>2.2199999999999998</v>
      </c>
      <c r="G2165" s="2">
        <f t="shared" si="74"/>
        <v>-7.4000000000000288E-2</v>
      </c>
      <c r="H2165" s="9">
        <v>44713</v>
      </c>
      <c r="I2165" s="2" t="s">
        <v>632</v>
      </c>
      <c r="J2165" s="2">
        <f t="shared" si="73"/>
        <v>1</v>
      </c>
    </row>
    <row r="2166" spans="1:10" s="1" customFormat="1" ht="15" customHeight="1" x14ac:dyDescent="0.2">
      <c r="A2166" s="2" t="s">
        <v>1684</v>
      </c>
      <c r="B2166" s="2" t="s">
        <v>737</v>
      </c>
      <c r="C2166" s="2" t="s">
        <v>3710</v>
      </c>
      <c r="D2166" s="2" t="s">
        <v>706</v>
      </c>
      <c r="E2166" s="2">
        <v>41.04</v>
      </c>
      <c r="F2166" s="2">
        <v>41.040000000000013</v>
      </c>
      <c r="G2166" s="2">
        <f t="shared" si="74"/>
        <v>0</v>
      </c>
      <c r="H2166" s="9">
        <v>44713</v>
      </c>
      <c r="I2166" s="2" t="s">
        <v>632</v>
      </c>
      <c r="J2166" s="2">
        <f t="shared" si="73"/>
        <v>0</v>
      </c>
    </row>
    <row r="2167" spans="1:10" s="1" customFormat="1" ht="15" customHeight="1" x14ac:dyDescent="0.2">
      <c r="A2167" s="2" t="s">
        <v>1684</v>
      </c>
      <c r="B2167" s="2" t="s">
        <v>737</v>
      </c>
      <c r="C2167" s="2" t="s">
        <v>2212</v>
      </c>
      <c r="D2167" s="2" t="s">
        <v>2213</v>
      </c>
      <c r="E2167" s="2">
        <v>5.1100000000000003</v>
      </c>
      <c r="F2167" s="2">
        <v>4.21</v>
      </c>
      <c r="G2167" s="2">
        <f t="shared" si="74"/>
        <v>-0.90000000000000036</v>
      </c>
      <c r="H2167" s="9">
        <v>44713</v>
      </c>
      <c r="I2167" s="2" t="s">
        <v>632</v>
      </c>
      <c r="J2167" s="2">
        <f t="shared" si="73"/>
        <v>1</v>
      </c>
    </row>
    <row r="2168" spans="1:10" s="1" customFormat="1" ht="15" customHeight="1" x14ac:dyDescent="0.2">
      <c r="A2168" s="2" t="s">
        <v>1684</v>
      </c>
      <c r="B2168" s="2" t="s">
        <v>738</v>
      </c>
      <c r="C2168" s="2" t="s">
        <v>3711</v>
      </c>
      <c r="D2168" s="2" t="s">
        <v>708</v>
      </c>
      <c r="E2168" s="2">
        <v>15.926</v>
      </c>
      <c r="F2168" s="2">
        <v>15.71</v>
      </c>
      <c r="G2168" s="2">
        <f t="shared" si="74"/>
        <v>-0.2159999999999993</v>
      </c>
      <c r="H2168" s="9">
        <v>44713</v>
      </c>
      <c r="I2168" s="2" t="s">
        <v>632</v>
      </c>
      <c r="J2168" s="2">
        <f t="shared" si="73"/>
        <v>1</v>
      </c>
    </row>
    <row r="2169" spans="1:10" s="1" customFormat="1" ht="15" customHeight="1" x14ac:dyDescent="0.2">
      <c r="A2169" s="2" t="s">
        <v>1684</v>
      </c>
      <c r="B2169" s="2" t="s">
        <v>743</v>
      </c>
      <c r="C2169" s="2" t="s">
        <v>1739</v>
      </c>
      <c r="D2169" s="2" t="s">
        <v>728</v>
      </c>
      <c r="E2169" s="2">
        <v>32</v>
      </c>
      <c r="F2169" s="2">
        <v>31.6</v>
      </c>
      <c r="G2169" s="2">
        <f t="shared" si="74"/>
        <v>-0.39999999999999858</v>
      </c>
      <c r="H2169" s="9">
        <v>44713</v>
      </c>
      <c r="I2169" s="2" t="s">
        <v>632</v>
      </c>
      <c r="J2169" s="2">
        <f t="shared" si="73"/>
        <v>1</v>
      </c>
    </row>
    <row r="2170" spans="1:10" s="1" customFormat="1" ht="15" customHeight="1" x14ac:dyDescent="0.2">
      <c r="A2170" s="2" t="s">
        <v>1684</v>
      </c>
      <c r="B2170" s="2" t="s">
        <v>738</v>
      </c>
      <c r="C2170" s="2" t="s">
        <v>3712</v>
      </c>
      <c r="D2170" s="2" t="s">
        <v>3713</v>
      </c>
      <c r="E2170" s="2">
        <v>17.739999999999998</v>
      </c>
      <c r="F2170" s="2">
        <v>17.61</v>
      </c>
      <c r="G2170" s="2">
        <f t="shared" si="74"/>
        <v>-0.12999999999999901</v>
      </c>
      <c r="H2170" s="9">
        <v>44713</v>
      </c>
      <c r="I2170" s="2" t="s">
        <v>632</v>
      </c>
      <c r="J2170" s="2">
        <f t="shared" si="73"/>
        <v>1</v>
      </c>
    </row>
    <row r="2171" spans="1:10" s="1" customFormat="1" ht="15" customHeight="1" x14ac:dyDescent="0.2">
      <c r="A2171" s="2" t="s">
        <v>1684</v>
      </c>
      <c r="B2171" s="2" t="s">
        <v>739</v>
      </c>
      <c r="C2171" s="2" t="s">
        <v>3714</v>
      </c>
      <c r="D2171" s="2" t="s">
        <v>3715</v>
      </c>
      <c r="E2171" s="2">
        <v>1.74</v>
      </c>
      <c r="F2171" s="2">
        <v>1.3</v>
      </c>
      <c r="G2171" s="2">
        <f t="shared" si="74"/>
        <v>-0.43999999999999995</v>
      </c>
      <c r="H2171" s="9">
        <v>44713</v>
      </c>
      <c r="I2171" s="2" t="s">
        <v>632</v>
      </c>
      <c r="J2171" s="2">
        <f t="shared" si="73"/>
        <v>1</v>
      </c>
    </row>
    <row r="2172" spans="1:10" s="1" customFormat="1" ht="15" customHeight="1" x14ac:dyDescent="0.2">
      <c r="A2172" s="2" t="s">
        <v>1684</v>
      </c>
      <c r="B2172" s="2" t="s">
        <v>740</v>
      </c>
      <c r="C2172" s="2" t="s">
        <v>3716</v>
      </c>
      <c r="D2172" s="2" t="s">
        <v>3717</v>
      </c>
      <c r="E2172" s="2">
        <v>0.52</v>
      </c>
      <c r="F2172" s="2">
        <v>0.52</v>
      </c>
      <c r="G2172" s="2">
        <f t="shared" si="74"/>
        <v>0</v>
      </c>
      <c r="H2172" s="9">
        <v>44713</v>
      </c>
      <c r="I2172" s="2" t="s">
        <v>632</v>
      </c>
      <c r="J2172" s="2">
        <f t="shared" si="73"/>
        <v>0</v>
      </c>
    </row>
    <row r="2173" spans="1:10" s="1" customFormat="1" ht="15" customHeight="1" x14ac:dyDescent="0.2">
      <c r="A2173" s="2" t="s">
        <v>1684</v>
      </c>
      <c r="B2173" s="2" t="s">
        <v>742</v>
      </c>
      <c r="C2173" s="2" t="s">
        <v>1709</v>
      </c>
      <c r="D2173" s="2" t="s">
        <v>1710</v>
      </c>
      <c r="E2173" s="2">
        <v>7.4700000000000006</v>
      </c>
      <c r="F2173" s="2">
        <v>7.13</v>
      </c>
      <c r="G2173" s="2">
        <f t="shared" si="74"/>
        <v>-0.34000000000000075</v>
      </c>
      <c r="H2173" s="9">
        <v>44713</v>
      </c>
      <c r="I2173" s="2" t="s">
        <v>632</v>
      </c>
      <c r="J2173" s="2">
        <f t="shared" si="73"/>
        <v>1</v>
      </c>
    </row>
    <row r="2174" spans="1:10" s="1" customFormat="1" ht="15" customHeight="1" x14ac:dyDescent="0.2">
      <c r="A2174" s="2" t="s">
        <v>3718</v>
      </c>
      <c r="B2174" s="2" t="s">
        <v>3719</v>
      </c>
      <c r="C2174" s="2" t="s">
        <v>3720</v>
      </c>
      <c r="D2174" s="2" t="s">
        <v>3721</v>
      </c>
      <c r="E2174" s="2">
        <v>14.91</v>
      </c>
      <c r="F2174" s="2">
        <v>14.510000000000002</v>
      </c>
      <c r="G2174" s="2">
        <f t="shared" si="74"/>
        <v>-0.39999999999999858</v>
      </c>
      <c r="H2174" s="9">
        <v>44713</v>
      </c>
      <c r="I2174" s="2" t="s">
        <v>632</v>
      </c>
      <c r="J2174" s="2">
        <f t="shared" si="73"/>
        <v>1</v>
      </c>
    </row>
    <row r="2175" spans="1:10" s="1" customFormat="1" ht="15" customHeight="1" x14ac:dyDescent="0.2">
      <c r="A2175" s="2" t="s">
        <v>3718</v>
      </c>
      <c r="B2175" s="2" t="s">
        <v>3722</v>
      </c>
      <c r="C2175" s="2" t="s">
        <v>3723</v>
      </c>
      <c r="D2175" s="2" t="s">
        <v>3724</v>
      </c>
      <c r="E2175" s="2">
        <v>145</v>
      </c>
      <c r="F2175" s="2">
        <v>144.91999999999999</v>
      </c>
      <c r="G2175" s="2">
        <f t="shared" si="74"/>
        <v>-8.0000000000012506E-2</v>
      </c>
      <c r="H2175" s="9">
        <v>44713</v>
      </c>
      <c r="I2175" s="2" t="s">
        <v>632</v>
      </c>
      <c r="J2175" s="2">
        <f t="shared" si="73"/>
        <v>1</v>
      </c>
    </row>
    <row r="2176" spans="1:10" s="1" customFormat="1" ht="15" customHeight="1" x14ac:dyDescent="0.2">
      <c r="A2176" s="2" t="s">
        <v>3718</v>
      </c>
      <c r="B2176" s="2" t="s">
        <v>3725</v>
      </c>
      <c r="C2176" s="2" t="s">
        <v>3726</v>
      </c>
      <c r="D2176" s="2" t="s">
        <v>3727</v>
      </c>
      <c r="E2176" s="2">
        <v>7.96</v>
      </c>
      <c r="F2176" s="2">
        <v>7.93</v>
      </c>
      <c r="G2176" s="2">
        <f t="shared" si="74"/>
        <v>-3.0000000000000249E-2</v>
      </c>
      <c r="H2176" s="9">
        <v>44713</v>
      </c>
      <c r="I2176" s="2" t="s">
        <v>632</v>
      </c>
      <c r="J2176" s="2">
        <f t="shared" si="73"/>
        <v>1</v>
      </c>
    </row>
    <row r="2177" spans="1:10" s="1" customFormat="1" ht="15" customHeight="1" x14ac:dyDescent="0.2">
      <c r="A2177" s="2" t="s">
        <v>3718</v>
      </c>
      <c r="B2177" s="2" t="s">
        <v>3725</v>
      </c>
      <c r="C2177" s="2" t="s">
        <v>3728</v>
      </c>
      <c r="D2177" s="2" t="s">
        <v>3729</v>
      </c>
      <c r="E2177" s="2">
        <v>0.03</v>
      </c>
      <c r="F2177" s="2">
        <v>0</v>
      </c>
      <c r="G2177" s="2">
        <f t="shared" si="74"/>
        <v>-0.03</v>
      </c>
      <c r="H2177" s="9">
        <v>44713</v>
      </c>
      <c r="I2177" s="2" t="s">
        <v>632</v>
      </c>
      <c r="J2177" s="2">
        <f t="shared" si="73"/>
        <v>1</v>
      </c>
    </row>
    <row r="2178" spans="1:10" s="1" customFormat="1" ht="15" customHeight="1" x14ac:dyDescent="0.2">
      <c r="A2178" s="2" t="s">
        <v>3718</v>
      </c>
      <c r="B2178" s="2" t="s">
        <v>3725</v>
      </c>
      <c r="C2178" s="2" t="s">
        <v>3730</v>
      </c>
      <c r="D2178" s="2" t="s">
        <v>3731</v>
      </c>
      <c r="E2178" s="2">
        <v>12.1</v>
      </c>
      <c r="F2178" s="2">
        <v>11.4</v>
      </c>
      <c r="G2178" s="2">
        <f t="shared" si="74"/>
        <v>-0.69999999999999929</v>
      </c>
      <c r="H2178" s="9">
        <v>44713</v>
      </c>
      <c r="I2178" s="2" t="s">
        <v>632</v>
      </c>
      <c r="J2178" s="2">
        <f t="shared" si="73"/>
        <v>1</v>
      </c>
    </row>
    <row r="2179" spans="1:10" s="1" customFormat="1" ht="15" customHeight="1" x14ac:dyDescent="0.2">
      <c r="A2179" s="2" t="s">
        <v>3718</v>
      </c>
      <c r="B2179" s="2" t="s">
        <v>3719</v>
      </c>
      <c r="C2179" s="2" t="s">
        <v>3732</v>
      </c>
      <c r="D2179" s="2" t="s">
        <v>3733</v>
      </c>
      <c r="E2179" s="2">
        <v>2.84</v>
      </c>
      <c r="F2179" s="2">
        <v>2.82</v>
      </c>
      <c r="G2179" s="2">
        <f t="shared" si="74"/>
        <v>-2.0000000000000018E-2</v>
      </c>
      <c r="H2179" s="9">
        <v>44713</v>
      </c>
      <c r="I2179" s="2" t="s">
        <v>632</v>
      </c>
      <c r="J2179" s="2">
        <f t="shared" si="73"/>
        <v>1</v>
      </c>
    </row>
    <row r="2180" spans="1:10" s="1" customFormat="1" ht="15" customHeight="1" x14ac:dyDescent="0.2">
      <c r="A2180" s="2" t="s">
        <v>1684</v>
      </c>
      <c r="B2180" s="2" t="s">
        <v>734</v>
      </c>
      <c r="C2180" s="2" t="s">
        <v>3734</v>
      </c>
      <c r="D2180" s="2" t="s">
        <v>695</v>
      </c>
      <c r="E2180" s="2">
        <v>673.005</v>
      </c>
      <c r="F2180" s="2">
        <v>673.00499999999988</v>
      </c>
      <c r="G2180" s="2">
        <f t="shared" si="74"/>
        <v>0</v>
      </c>
      <c r="H2180" s="9">
        <v>44713</v>
      </c>
      <c r="I2180" s="2" t="s">
        <v>632</v>
      </c>
      <c r="J2180" s="2">
        <f t="shared" si="73"/>
        <v>0</v>
      </c>
    </row>
    <row r="2181" spans="1:10" s="1" customFormat="1" ht="15" customHeight="1" x14ac:dyDescent="0.2">
      <c r="A2181" s="2" t="s">
        <v>1684</v>
      </c>
      <c r="B2181" s="2" t="s">
        <v>734</v>
      </c>
      <c r="C2181" s="2" t="s">
        <v>635</v>
      </c>
      <c r="D2181" s="2" t="s">
        <v>636</v>
      </c>
      <c r="E2181" s="2">
        <v>451.17</v>
      </c>
      <c r="F2181" s="2">
        <v>451.16999999999996</v>
      </c>
      <c r="G2181" s="2">
        <f t="shared" si="74"/>
        <v>0</v>
      </c>
      <c r="H2181" s="9">
        <v>44713</v>
      </c>
      <c r="I2181" s="2" t="s">
        <v>632</v>
      </c>
      <c r="J2181" s="2">
        <f t="shared" si="73"/>
        <v>0</v>
      </c>
    </row>
    <row r="2182" spans="1:10" s="1" customFormat="1" ht="15" customHeight="1" x14ac:dyDescent="0.2">
      <c r="A2182" s="2" t="s">
        <v>3718</v>
      </c>
      <c r="B2182" s="2" t="s">
        <v>3719</v>
      </c>
      <c r="C2182" s="2" t="s">
        <v>3735</v>
      </c>
      <c r="D2182" s="2" t="s">
        <v>3736</v>
      </c>
      <c r="E2182" s="2">
        <v>4.18</v>
      </c>
      <c r="F2182" s="2">
        <v>4.0999999999999996</v>
      </c>
      <c r="G2182" s="2">
        <f t="shared" si="74"/>
        <v>-8.0000000000000071E-2</v>
      </c>
      <c r="H2182" s="9">
        <v>44713</v>
      </c>
      <c r="I2182" s="2" t="s">
        <v>632</v>
      </c>
      <c r="J2182" s="2">
        <f t="shared" si="73"/>
        <v>1</v>
      </c>
    </row>
    <row r="2183" spans="1:10" s="1" customFormat="1" ht="15" customHeight="1" x14ac:dyDescent="0.2">
      <c r="A2183" s="3" t="s">
        <v>1684</v>
      </c>
      <c r="B2183" s="3" t="s">
        <v>734</v>
      </c>
      <c r="C2183" s="3" t="s">
        <v>3737</v>
      </c>
      <c r="D2183" s="3" t="s">
        <v>699</v>
      </c>
      <c r="E2183" s="2">
        <v>293.49</v>
      </c>
      <c r="F2183" s="2">
        <v>293.49</v>
      </c>
      <c r="G2183" s="2">
        <f t="shared" si="74"/>
        <v>0</v>
      </c>
      <c r="H2183" s="9">
        <v>44713</v>
      </c>
      <c r="I2183" s="2" t="s">
        <v>632</v>
      </c>
      <c r="J2183" s="2">
        <f t="shared" si="73"/>
        <v>0</v>
      </c>
    </row>
    <row r="2184" spans="1:10" s="1" customFormat="1" ht="15" customHeight="1" x14ac:dyDescent="0.2">
      <c r="A2184" s="2" t="s">
        <v>1684</v>
      </c>
      <c r="B2184" s="2" t="s">
        <v>734</v>
      </c>
      <c r="C2184" s="2" t="s">
        <v>3738</v>
      </c>
      <c r="D2184" s="2" t="s">
        <v>700</v>
      </c>
      <c r="E2184" s="2">
        <v>149.447</v>
      </c>
      <c r="F2184" s="2">
        <v>149.447</v>
      </c>
      <c r="G2184" s="2">
        <f t="shared" si="74"/>
        <v>0</v>
      </c>
      <c r="H2184" s="9">
        <v>44713</v>
      </c>
      <c r="I2184" s="2" t="s">
        <v>632</v>
      </c>
      <c r="J2184" s="2">
        <f t="shared" si="73"/>
        <v>0</v>
      </c>
    </row>
    <row r="2185" spans="1:10" s="1" customFormat="1" ht="15" customHeight="1" x14ac:dyDescent="0.2">
      <c r="A2185" s="2" t="s">
        <v>1684</v>
      </c>
      <c r="B2185" s="2" t="s">
        <v>734</v>
      </c>
      <c r="C2185" s="2" t="s">
        <v>641</v>
      </c>
      <c r="D2185" s="2" t="s">
        <v>642</v>
      </c>
      <c r="E2185" s="2">
        <v>12.81</v>
      </c>
      <c r="F2185" s="2">
        <v>13.23</v>
      </c>
      <c r="G2185" s="2">
        <f t="shared" si="74"/>
        <v>0.41999999999999993</v>
      </c>
      <c r="H2185" s="9">
        <v>44713</v>
      </c>
      <c r="I2185" s="2" t="s">
        <v>632</v>
      </c>
      <c r="J2185" s="2">
        <f t="shared" si="73"/>
        <v>1</v>
      </c>
    </row>
    <row r="2186" spans="1:10" s="1" customFormat="1" ht="15" customHeight="1" x14ac:dyDescent="0.2">
      <c r="A2186" s="2" t="s">
        <v>1684</v>
      </c>
      <c r="B2186" s="2" t="s">
        <v>734</v>
      </c>
      <c r="C2186" s="2" t="s">
        <v>643</v>
      </c>
      <c r="D2186" s="2" t="s">
        <v>644</v>
      </c>
      <c r="E2186" s="2">
        <v>15.4</v>
      </c>
      <c r="F2186" s="2">
        <v>15.4</v>
      </c>
      <c r="G2186" s="2">
        <f t="shared" si="74"/>
        <v>0</v>
      </c>
      <c r="H2186" s="9">
        <v>44713</v>
      </c>
      <c r="I2186" s="2" t="s">
        <v>632</v>
      </c>
      <c r="J2186" s="2">
        <f t="shared" si="73"/>
        <v>0</v>
      </c>
    </row>
    <row r="2187" spans="1:10" s="1" customFormat="1" ht="15" customHeight="1" x14ac:dyDescent="0.2">
      <c r="A2187" s="2" t="s">
        <v>1684</v>
      </c>
      <c r="B2187" s="2" t="s">
        <v>734</v>
      </c>
      <c r="C2187" s="2" t="s">
        <v>645</v>
      </c>
      <c r="D2187" s="2" t="s">
        <v>646</v>
      </c>
      <c r="E2187" s="2">
        <v>4.8099999999999996</v>
      </c>
      <c r="F2187" s="2">
        <v>4.8100000000000005</v>
      </c>
      <c r="G2187" s="2">
        <f t="shared" si="74"/>
        <v>0</v>
      </c>
      <c r="H2187" s="9">
        <v>44713</v>
      </c>
      <c r="I2187" s="2" t="s">
        <v>632</v>
      </c>
      <c r="J2187" s="2">
        <f t="shared" si="73"/>
        <v>0</v>
      </c>
    </row>
    <row r="2188" spans="1:10" s="1" customFormat="1" ht="15" customHeight="1" x14ac:dyDescent="0.2">
      <c r="A2188" s="2" t="s">
        <v>1684</v>
      </c>
      <c r="B2188" s="2" t="s">
        <v>734</v>
      </c>
      <c r="C2188" s="2" t="s">
        <v>647</v>
      </c>
      <c r="D2188" s="2" t="s">
        <v>648</v>
      </c>
      <c r="E2188" s="2">
        <v>13.66</v>
      </c>
      <c r="F2188" s="2">
        <v>13.66</v>
      </c>
      <c r="G2188" s="2">
        <f t="shared" si="74"/>
        <v>0</v>
      </c>
      <c r="H2188" s="9">
        <v>44713</v>
      </c>
      <c r="I2188" s="2" t="s">
        <v>632</v>
      </c>
      <c r="J2188" s="2">
        <f t="shared" si="73"/>
        <v>0</v>
      </c>
    </row>
    <row r="2189" spans="1:10" s="1" customFormat="1" ht="15" customHeight="1" x14ac:dyDescent="0.2">
      <c r="A2189" s="2" t="s">
        <v>1684</v>
      </c>
      <c r="B2189" s="2" t="s">
        <v>734</v>
      </c>
      <c r="C2189" s="2" t="s">
        <v>649</v>
      </c>
      <c r="D2189" s="2" t="s">
        <v>650</v>
      </c>
      <c r="E2189" s="2">
        <v>10.34</v>
      </c>
      <c r="F2189" s="2">
        <v>11.1</v>
      </c>
      <c r="G2189" s="2">
        <f t="shared" si="74"/>
        <v>0.75999999999999979</v>
      </c>
      <c r="H2189" s="9">
        <v>44713</v>
      </c>
      <c r="I2189" s="2" t="s">
        <v>632</v>
      </c>
      <c r="J2189" s="2">
        <f t="shared" si="73"/>
        <v>1</v>
      </c>
    </row>
    <row r="2190" spans="1:10" s="1" customFormat="1" ht="15" customHeight="1" x14ac:dyDescent="0.2">
      <c r="A2190" s="2" t="s">
        <v>1684</v>
      </c>
      <c r="B2190" s="2" t="s">
        <v>734</v>
      </c>
      <c r="C2190" s="2" t="s">
        <v>651</v>
      </c>
      <c r="D2190" s="2" t="s">
        <v>652</v>
      </c>
      <c r="E2190" s="2">
        <v>18.55</v>
      </c>
      <c r="F2190" s="2">
        <v>16.080000000000002</v>
      </c>
      <c r="G2190" s="2">
        <f t="shared" si="74"/>
        <v>-2.4699999999999989</v>
      </c>
      <c r="H2190" s="9">
        <v>44713</v>
      </c>
      <c r="I2190" s="2" t="s">
        <v>632</v>
      </c>
      <c r="J2190" s="2">
        <f t="shared" si="73"/>
        <v>1</v>
      </c>
    </row>
    <row r="2191" spans="1:10" s="1" customFormat="1" ht="15" customHeight="1" x14ac:dyDescent="0.2">
      <c r="A2191" s="2" t="s">
        <v>1684</v>
      </c>
      <c r="B2191" s="2" t="s">
        <v>2178</v>
      </c>
      <c r="C2191" s="2" t="s">
        <v>653</v>
      </c>
      <c r="D2191" s="2" t="s">
        <v>654</v>
      </c>
      <c r="E2191" s="2">
        <v>1</v>
      </c>
      <c r="F2191" s="2">
        <v>1</v>
      </c>
      <c r="G2191" s="2">
        <f t="shared" si="74"/>
        <v>0</v>
      </c>
      <c r="H2191" s="9">
        <v>44713</v>
      </c>
      <c r="I2191" s="2" t="s">
        <v>632</v>
      </c>
      <c r="J2191" s="2">
        <f t="shared" si="73"/>
        <v>0</v>
      </c>
    </row>
    <row r="2192" spans="1:10" s="1" customFormat="1" ht="15" customHeight="1" x14ac:dyDescent="0.2">
      <c r="A2192" s="2" t="s">
        <v>1684</v>
      </c>
      <c r="B2192" s="2" t="s">
        <v>735</v>
      </c>
      <c r="C2192" s="2" t="s">
        <v>3739</v>
      </c>
      <c r="D2192" s="2" t="s">
        <v>701</v>
      </c>
      <c r="E2192" s="2">
        <v>3.99</v>
      </c>
      <c r="F2192" s="2">
        <v>3.99</v>
      </c>
      <c r="G2192" s="2">
        <f t="shared" si="74"/>
        <v>0</v>
      </c>
      <c r="H2192" s="9">
        <v>44713</v>
      </c>
      <c r="I2192" s="2" t="s">
        <v>632</v>
      </c>
      <c r="J2192" s="2">
        <f t="shared" si="73"/>
        <v>0</v>
      </c>
    </row>
    <row r="2193" spans="1:10" s="1" customFormat="1" ht="15" customHeight="1" x14ac:dyDescent="0.2">
      <c r="A2193" s="3" t="s">
        <v>1684</v>
      </c>
      <c r="B2193" s="3" t="s">
        <v>735</v>
      </c>
      <c r="C2193" s="3" t="s">
        <v>2179</v>
      </c>
      <c r="D2193" s="3" t="s">
        <v>702</v>
      </c>
      <c r="E2193" s="2">
        <v>319.51000000000005</v>
      </c>
      <c r="F2193" s="2">
        <v>319.51000000000005</v>
      </c>
      <c r="G2193" s="2">
        <f t="shared" si="74"/>
        <v>0</v>
      </c>
      <c r="H2193" s="9">
        <v>44713</v>
      </c>
      <c r="I2193" s="2" t="s">
        <v>632</v>
      </c>
      <c r="J2193" s="2">
        <f t="shared" si="73"/>
        <v>0</v>
      </c>
    </row>
    <row r="2194" spans="1:10" s="1" customFormat="1" ht="15" customHeight="1" x14ac:dyDescent="0.2">
      <c r="A2194" s="2" t="s">
        <v>1684</v>
      </c>
      <c r="B2194" s="2" t="s">
        <v>735</v>
      </c>
      <c r="C2194" s="2" t="s">
        <v>3740</v>
      </c>
      <c r="D2194" s="2" t="s">
        <v>704</v>
      </c>
      <c r="E2194" s="2">
        <v>201.65</v>
      </c>
      <c r="F2194" s="2">
        <v>203.95000000000002</v>
      </c>
      <c r="G2194" s="2">
        <f t="shared" si="74"/>
        <v>2.3000000000000114</v>
      </c>
      <c r="H2194" s="9">
        <v>44713</v>
      </c>
      <c r="I2194" s="2" t="s">
        <v>632</v>
      </c>
      <c r="J2194" s="2">
        <f t="shared" ref="J2194:J2257" si="75">IF(G2194=0,0,1)</f>
        <v>1</v>
      </c>
    </row>
    <row r="2195" spans="1:10" s="1" customFormat="1" ht="15" customHeight="1" x14ac:dyDescent="0.2">
      <c r="A2195" s="2" t="s">
        <v>1684</v>
      </c>
      <c r="B2195" s="2" t="s">
        <v>735</v>
      </c>
      <c r="C2195" s="2" t="s">
        <v>657</v>
      </c>
      <c r="D2195" s="2" t="s">
        <v>658</v>
      </c>
      <c r="E2195" s="2">
        <v>17.2</v>
      </c>
      <c r="F2195" s="2">
        <v>16.100000000000001</v>
      </c>
      <c r="G2195" s="2">
        <f t="shared" si="74"/>
        <v>-1.0999999999999979</v>
      </c>
      <c r="H2195" s="9">
        <v>44713</v>
      </c>
      <c r="I2195" s="2" t="s">
        <v>632</v>
      </c>
      <c r="J2195" s="2">
        <f t="shared" si="75"/>
        <v>1</v>
      </c>
    </row>
    <row r="2196" spans="1:10" s="1" customFormat="1" ht="15" customHeight="1" x14ac:dyDescent="0.2">
      <c r="A2196" s="2" t="s">
        <v>1684</v>
      </c>
      <c r="B2196" s="2" t="s">
        <v>735</v>
      </c>
      <c r="C2196" s="2" t="s">
        <v>3741</v>
      </c>
      <c r="D2196" s="2" t="s">
        <v>3742</v>
      </c>
      <c r="E2196" s="2">
        <v>12</v>
      </c>
      <c r="F2196" s="2">
        <v>12</v>
      </c>
      <c r="G2196" s="2">
        <f t="shared" si="74"/>
        <v>0</v>
      </c>
      <c r="H2196" s="9">
        <v>44713</v>
      </c>
      <c r="I2196" s="2" t="s">
        <v>632</v>
      </c>
      <c r="J2196" s="2">
        <f t="shared" si="75"/>
        <v>0</v>
      </c>
    </row>
    <row r="2197" spans="1:10" s="1" customFormat="1" ht="15" customHeight="1" x14ac:dyDescent="0.2">
      <c r="A2197" s="2" t="s">
        <v>1684</v>
      </c>
      <c r="B2197" s="2" t="s">
        <v>736</v>
      </c>
      <c r="C2197" s="2" t="s">
        <v>3743</v>
      </c>
      <c r="D2197" s="2" t="s">
        <v>1875</v>
      </c>
      <c r="E2197" s="2">
        <v>3.87</v>
      </c>
      <c r="F2197" s="2">
        <v>4.8899999999999997</v>
      </c>
      <c r="G2197" s="2">
        <f t="shared" si="74"/>
        <v>1.0199999999999996</v>
      </c>
      <c r="H2197" s="9">
        <v>44713</v>
      </c>
      <c r="I2197" s="2" t="s">
        <v>632</v>
      </c>
      <c r="J2197" s="2">
        <f t="shared" si="75"/>
        <v>1</v>
      </c>
    </row>
    <row r="2198" spans="1:10" s="1" customFormat="1" ht="15" customHeight="1" x14ac:dyDescent="0.2">
      <c r="A2198" s="2" t="s">
        <v>1684</v>
      </c>
      <c r="B2198" s="2" t="s">
        <v>736</v>
      </c>
      <c r="C2198" s="2" t="s">
        <v>3744</v>
      </c>
      <c r="D2198" s="2" t="s">
        <v>1876</v>
      </c>
      <c r="E2198" s="2">
        <v>10.63</v>
      </c>
      <c r="F2198" s="2">
        <v>10.629999999999999</v>
      </c>
      <c r="G2198" s="2">
        <f t="shared" si="74"/>
        <v>0</v>
      </c>
      <c r="H2198" s="9">
        <v>44713</v>
      </c>
      <c r="I2198" s="2" t="s">
        <v>632</v>
      </c>
      <c r="J2198" s="2">
        <f t="shared" si="75"/>
        <v>0</v>
      </c>
    </row>
    <row r="2199" spans="1:10" s="1" customFormat="1" ht="15" customHeight="1" x14ac:dyDescent="0.2">
      <c r="A2199" s="2" t="s">
        <v>1684</v>
      </c>
      <c r="B2199" s="2" t="s">
        <v>736</v>
      </c>
      <c r="C2199" s="2" t="s">
        <v>2180</v>
      </c>
      <c r="D2199" s="2" t="s">
        <v>705</v>
      </c>
      <c r="E2199" s="2">
        <v>14.721</v>
      </c>
      <c r="F2199" s="2">
        <v>14.84</v>
      </c>
      <c r="G2199" s="2">
        <f t="shared" si="74"/>
        <v>0.11899999999999977</v>
      </c>
      <c r="H2199" s="9">
        <v>44713</v>
      </c>
      <c r="I2199" s="2" t="s">
        <v>632</v>
      </c>
      <c r="J2199" s="2">
        <f t="shared" si="75"/>
        <v>1</v>
      </c>
    </row>
    <row r="2200" spans="1:10" s="1" customFormat="1" ht="15" customHeight="1" x14ac:dyDescent="0.2">
      <c r="A2200" s="2" t="s">
        <v>1684</v>
      </c>
      <c r="B2200" s="2" t="s">
        <v>736</v>
      </c>
      <c r="C2200" s="2" t="s">
        <v>3745</v>
      </c>
      <c r="D2200" s="2" t="s">
        <v>1877</v>
      </c>
      <c r="E2200" s="2">
        <v>5.0599999999999996</v>
      </c>
      <c r="F2200" s="2">
        <v>7.74</v>
      </c>
      <c r="G2200" s="2">
        <f t="shared" si="74"/>
        <v>2.6800000000000006</v>
      </c>
      <c r="H2200" s="9">
        <v>44713</v>
      </c>
      <c r="I2200" s="2" t="s">
        <v>632</v>
      </c>
      <c r="J2200" s="2">
        <f t="shared" si="75"/>
        <v>1</v>
      </c>
    </row>
    <row r="2201" spans="1:10" s="1" customFormat="1" ht="15" customHeight="1" x14ac:dyDescent="0.2">
      <c r="A2201" s="2" t="s">
        <v>1684</v>
      </c>
      <c r="B2201" s="2" t="s">
        <v>736</v>
      </c>
      <c r="C2201" s="2" t="s">
        <v>3746</v>
      </c>
      <c r="D2201" s="2" t="s">
        <v>1878</v>
      </c>
      <c r="E2201" s="2">
        <v>5.9</v>
      </c>
      <c r="F2201" s="2">
        <v>6.7600000000000007</v>
      </c>
      <c r="G2201" s="2">
        <f t="shared" si="74"/>
        <v>0.86000000000000032</v>
      </c>
      <c r="H2201" s="9">
        <v>44713</v>
      </c>
      <c r="I2201" s="2" t="s">
        <v>632</v>
      </c>
      <c r="J2201" s="2">
        <f t="shared" si="75"/>
        <v>1</v>
      </c>
    </row>
    <row r="2202" spans="1:10" s="1" customFormat="1" ht="15" customHeight="1" x14ac:dyDescent="0.2">
      <c r="A2202" s="2" t="s">
        <v>1684</v>
      </c>
      <c r="B2202" s="2" t="s">
        <v>736</v>
      </c>
      <c r="C2202" s="2" t="s">
        <v>3747</v>
      </c>
      <c r="D2202" s="2" t="s">
        <v>1879</v>
      </c>
      <c r="E2202" s="2">
        <v>24.22</v>
      </c>
      <c r="F2202" s="2">
        <v>27.73</v>
      </c>
      <c r="G2202" s="2">
        <f t="shared" si="74"/>
        <v>3.5100000000000016</v>
      </c>
      <c r="H2202" s="9">
        <v>44713</v>
      </c>
      <c r="I2202" s="2" t="s">
        <v>632</v>
      </c>
      <c r="J2202" s="2">
        <f t="shared" si="75"/>
        <v>1</v>
      </c>
    </row>
    <row r="2203" spans="1:10" s="1" customFormat="1" ht="15" customHeight="1" x14ac:dyDescent="0.2">
      <c r="A2203" s="2" t="s">
        <v>3718</v>
      </c>
      <c r="B2203" s="2" t="s">
        <v>3748</v>
      </c>
      <c r="C2203" s="2" t="s">
        <v>3749</v>
      </c>
      <c r="D2203" s="2" t="s">
        <v>3750</v>
      </c>
      <c r="E2203" s="2">
        <v>22.315000000000001</v>
      </c>
      <c r="F2203" s="2">
        <v>22.285</v>
      </c>
      <c r="G2203" s="2">
        <f t="shared" si="74"/>
        <v>-3.0000000000001137E-2</v>
      </c>
      <c r="H2203" s="9">
        <v>44713</v>
      </c>
      <c r="I2203" s="2" t="s">
        <v>632</v>
      </c>
      <c r="J2203" s="2">
        <f t="shared" si="75"/>
        <v>1</v>
      </c>
    </row>
    <row r="2204" spans="1:10" s="1" customFormat="1" ht="15" customHeight="1" x14ac:dyDescent="0.2">
      <c r="A2204" s="3" t="s">
        <v>3718</v>
      </c>
      <c r="B2204" s="3" t="s">
        <v>3748</v>
      </c>
      <c r="C2204" s="3" t="s">
        <v>3751</v>
      </c>
      <c r="D2204" s="3" t="s">
        <v>3752</v>
      </c>
      <c r="E2204" s="2">
        <v>4.88</v>
      </c>
      <c r="F2204" s="2">
        <v>4.8800000000000008</v>
      </c>
      <c r="G2204" s="2">
        <f t="shared" si="74"/>
        <v>0</v>
      </c>
      <c r="H2204" s="9">
        <v>44713</v>
      </c>
      <c r="I2204" s="2" t="s">
        <v>632</v>
      </c>
      <c r="J2204" s="2">
        <f t="shared" si="75"/>
        <v>0</v>
      </c>
    </row>
    <row r="2205" spans="1:10" s="1" customFormat="1" ht="15" customHeight="1" x14ac:dyDescent="0.2">
      <c r="A2205" s="2" t="s">
        <v>3718</v>
      </c>
      <c r="B2205" s="2" t="s">
        <v>3748</v>
      </c>
      <c r="C2205" s="2" t="s">
        <v>3753</v>
      </c>
      <c r="D2205" s="2" t="s">
        <v>3754</v>
      </c>
      <c r="E2205" s="2">
        <v>4.28</v>
      </c>
      <c r="F2205" s="2">
        <v>4.28</v>
      </c>
      <c r="G2205" s="2">
        <f t="shared" si="74"/>
        <v>0</v>
      </c>
      <c r="H2205" s="9">
        <v>44713</v>
      </c>
      <c r="I2205" s="2" t="s">
        <v>632</v>
      </c>
      <c r="J2205" s="2">
        <f t="shared" si="75"/>
        <v>0</v>
      </c>
    </row>
    <row r="2206" spans="1:10" s="1" customFormat="1" ht="15" customHeight="1" x14ac:dyDescent="0.2">
      <c r="A2206" s="2" t="s">
        <v>1684</v>
      </c>
      <c r="B2206" s="2" t="s">
        <v>736</v>
      </c>
      <c r="C2206" s="2" t="s">
        <v>3755</v>
      </c>
      <c r="D2206" s="2" t="s">
        <v>1883</v>
      </c>
      <c r="E2206" s="2">
        <v>5.0030000000000001</v>
      </c>
      <c r="F2206" s="2">
        <v>5.1000000000000005</v>
      </c>
      <c r="G2206" s="2">
        <f t="shared" si="74"/>
        <v>9.7000000000000419E-2</v>
      </c>
      <c r="H2206" s="9">
        <v>44713</v>
      </c>
      <c r="I2206" s="2" t="s">
        <v>632</v>
      </c>
      <c r="J2206" s="2">
        <f t="shared" si="75"/>
        <v>1</v>
      </c>
    </row>
    <row r="2207" spans="1:10" s="1" customFormat="1" ht="15" customHeight="1" x14ac:dyDescent="0.2">
      <c r="A2207" s="2" t="s">
        <v>1684</v>
      </c>
      <c r="B2207" s="2" t="s">
        <v>734</v>
      </c>
      <c r="C2207" s="2" t="s">
        <v>3756</v>
      </c>
      <c r="D2207" s="2" t="s">
        <v>698</v>
      </c>
      <c r="E2207" s="2">
        <v>354.58</v>
      </c>
      <c r="F2207" s="2">
        <v>354.58</v>
      </c>
      <c r="G2207" s="2">
        <f t="shared" si="74"/>
        <v>0</v>
      </c>
      <c r="H2207" s="9">
        <v>44713</v>
      </c>
      <c r="I2207" s="2" t="s">
        <v>632</v>
      </c>
      <c r="J2207" s="2">
        <f t="shared" si="75"/>
        <v>0</v>
      </c>
    </row>
    <row r="2208" spans="1:10" s="1" customFormat="1" ht="15" customHeight="1" x14ac:dyDescent="0.2">
      <c r="A2208" s="3" t="s">
        <v>1684</v>
      </c>
      <c r="B2208" s="3" t="s">
        <v>736</v>
      </c>
      <c r="C2208" s="3" t="s">
        <v>2185</v>
      </c>
      <c r="D2208" s="3" t="s">
        <v>1885</v>
      </c>
      <c r="E2208" s="2">
        <v>4.75</v>
      </c>
      <c r="F2208" s="2">
        <v>4.75</v>
      </c>
      <c r="G2208" s="2">
        <f t="shared" si="74"/>
        <v>0</v>
      </c>
      <c r="H2208" s="9">
        <v>44713</v>
      </c>
      <c r="I2208" s="2" t="s">
        <v>632</v>
      </c>
      <c r="J2208" s="2">
        <f t="shared" si="75"/>
        <v>0</v>
      </c>
    </row>
    <row r="2209" spans="1:10" s="1" customFormat="1" ht="15" customHeight="1" x14ac:dyDescent="0.2">
      <c r="A2209" s="2" t="s">
        <v>1684</v>
      </c>
      <c r="B2209" s="2" t="s">
        <v>2189</v>
      </c>
      <c r="C2209" s="2" t="s">
        <v>3757</v>
      </c>
      <c r="D2209" s="2" t="s">
        <v>3758</v>
      </c>
      <c r="E2209" s="2">
        <v>0.04</v>
      </c>
      <c r="F2209" s="2">
        <v>0.04</v>
      </c>
      <c r="G2209" s="2">
        <f t="shared" si="74"/>
        <v>0</v>
      </c>
      <c r="H2209" s="9">
        <v>44713</v>
      </c>
      <c r="I2209" s="2" t="s">
        <v>632</v>
      </c>
      <c r="J2209" s="2">
        <f t="shared" si="75"/>
        <v>0</v>
      </c>
    </row>
    <row r="2210" spans="1:10" s="1" customFormat="1" ht="15" customHeight="1" x14ac:dyDescent="0.2">
      <c r="A2210" s="2" t="s">
        <v>1684</v>
      </c>
      <c r="B2210" s="2" t="s">
        <v>736</v>
      </c>
      <c r="C2210" s="2" t="s">
        <v>2181</v>
      </c>
      <c r="D2210" s="2" t="s">
        <v>1880</v>
      </c>
      <c r="E2210" s="2">
        <v>3.0300000000000002</v>
      </c>
      <c r="F2210" s="2">
        <v>3.25</v>
      </c>
      <c r="G2210" s="2">
        <f t="shared" si="74"/>
        <v>0.21999999999999975</v>
      </c>
      <c r="H2210" s="9">
        <v>44713</v>
      </c>
      <c r="I2210" s="2" t="s">
        <v>632</v>
      </c>
      <c r="J2210" s="2">
        <f t="shared" si="75"/>
        <v>1</v>
      </c>
    </row>
    <row r="2211" spans="1:10" s="1" customFormat="1" ht="15" customHeight="1" x14ac:dyDescent="0.2">
      <c r="A2211" s="2" t="s">
        <v>1684</v>
      </c>
      <c r="B2211" s="2" t="s">
        <v>736</v>
      </c>
      <c r="C2211" s="2" t="s">
        <v>2182</v>
      </c>
      <c r="D2211" s="2" t="s">
        <v>1881</v>
      </c>
      <c r="E2211" s="2">
        <v>2.85</v>
      </c>
      <c r="F2211" s="2">
        <v>3.59</v>
      </c>
      <c r="G2211" s="2">
        <f t="shared" si="74"/>
        <v>0.73999999999999977</v>
      </c>
      <c r="H2211" s="9">
        <v>44713</v>
      </c>
      <c r="I2211" s="2" t="s">
        <v>632</v>
      </c>
      <c r="J2211" s="2">
        <f t="shared" si="75"/>
        <v>1</v>
      </c>
    </row>
    <row r="2212" spans="1:10" s="1" customFormat="1" ht="15" customHeight="1" x14ac:dyDescent="0.2">
      <c r="A2212" s="2" t="s">
        <v>1684</v>
      </c>
      <c r="B2212" s="2" t="s">
        <v>2189</v>
      </c>
      <c r="C2212" s="2" t="s">
        <v>3759</v>
      </c>
      <c r="D2212" s="2" t="s">
        <v>3760</v>
      </c>
      <c r="E2212" s="2">
        <v>0.53</v>
      </c>
      <c r="F2212" s="2">
        <v>0.53</v>
      </c>
      <c r="G2212" s="2">
        <f t="shared" si="74"/>
        <v>0</v>
      </c>
      <c r="H2212" s="9">
        <v>44713</v>
      </c>
      <c r="I2212" s="2" t="s">
        <v>632</v>
      </c>
      <c r="J2212" s="2">
        <f t="shared" si="75"/>
        <v>0</v>
      </c>
    </row>
    <row r="2213" spans="1:10" s="1" customFormat="1" ht="15" customHeight="1" x14ac:dyDescent="0.2">
      <c r="A2213" s="2" t="s">
        <v>1684</v>
      </c>
      <c r="B2213" s="2" t="s">
        <v>2186</v>
      </c>
      <c r="C2213" s="2" t="s">
        <v>3761</v>
      </c>
      <c r="D2213" s="2" t="s">
        <v>3762</v>
      </c>
      <c r="E2213" s="2">
        <v>2.3199999999999998</v>
      </c>
      <c r="F2213" s="2">
        <v>2.3200000000000003</v>
      </c>
      <c r="G2213" s="2">
        <f t="shared" si="74"/>
        <v>0</v>
      </c>
      <c r="H2213" s="9">
        <v>44713</v>
      </c>
      <c r="I2213" s="2" t="s">
        <v>632</v>
      </c>
      <c r="J2213" s="2">
        <f t="shared" si="75"/>
        <v>0</v>
      </c>
    </row>
    <row r="2214" spans="1:10" s="1" customFormat="1" ht="15" customHeight="1" x14ac:dyDescent="0.2">
      <c r="A2214" s="3" t="s">
        <v>1684</v>
      </c>
      <c r="B2214" s="3" t="s">
        <v>2186</v>
      </c>
      <c r="C2214" s="3" t="s">
        <v>2196</v>
      </c>
      <c r="D2214" s="3" t="s">
        <v>2197</v>
      </c>
      <c r="E2214" s="2">
        <v>4.32</v>
      </c>
      <c r="F2214" s="2">
        <v>4.32</v>
      </c>
      <c r="G2214" s="2">
        <f t="shared" ref="G2214:G2277" si="76">F2214-E2214</f>
        <v>0</v>
      </c>
      <c r="H2214" s="9">
        <v>44713</v>
      </c>
      <c r="I2214" s="2" t="s">
        <v>632</v>
      </c>
      <c r="J2214" s="2">
        <f t="shared" si="75"/>
        <v>0</v>
      </c>
    </row>
    <row r="2215" spans="1:10" s="1" customFormat="1" ht="15" customHeight="1" x14ac:dyDescent="0.2">
      <c r="A2215" s="2" t="s">
        <v>1684</v>
      </c>
      <c r="B2215" s="2" t="s">
        <v>2186</v>
      </c>
      <c r="C2215" s="2" t="s">
        <v>3763</v>
      </c>
      <c r="D2215" s="2" t="s">
        <v>3764</v>
      </c>
      <c r="E2215" s="2">
        <v>0.97</v>
      </c>
      <c r="F2215" s="2">
        <v>0.97</v>
      </c>
      <c r="G2215" s="2">
        <f t="shared" si="76"/>
        <v>0</v>
      </c>
      <c r="H2215" s="9">
        <v>44713</v>
      </c>
      <c r="I2215" s="2" t="s">
        <v>632</v>
      </c>
      <c r="J2215" s="2">
        <f t="shared" si="75"/>
        <v>0</v>
      </c>
    </row>
    <row r="2216" spans="1:10" s="1" customFormat="1" ht="15" customHeight="1" x14ac:dyDescent="0.2">
      <c r="A2216" s="2" t="s">
        <v>1684</v>
      </c>
      <c r="B2216" s="2" t="s">
        <v>2186</v>
      </c>
      <c r="C2216" s="2" t="s">
        <v>3765</v>
      </c>
      <c r="D2216" s="2" t="s">
        <v>3766</v>
      </c>
      <c r="E2216" s="2">
        <v>8.2899999999999991</v>
      </c>
      <c r="F2216" s="2">
        <v>8.2899999999999991</v>
      </c>
      <c r="G2216" s="2">
        <f t="shared" si="76"/>
        <v>0</v>
      </c>
      <c r="H2216" s="9">
        <v>44713</v>
      </c>
      <c r="I2216" s="2" t="s">
        <v>632</v>
      </c>
      <c r="J2216" s="2">
        <f t="shared" si="75"/>
        <v>0</v>
      </c>
    </row>
    <row r="2217" spans="1:10" s="1" customFormat="1" ht="15" customHeight="1" x14ac:dyDescent="0.2">
      <c r="A2217" s="2" t="s">
        <v>1684</v>
      </c>
      <c r="B2217" s="2" t="s">
        <v>736</v>
      </c>
      <c r="C2217" s="2" t="s">
        <v>2183</v>
      </c>
      <c r="D2217" s="2" t="s">
        <v>1882</v>
      </c>
      <c r="E2217" s="2">
        <v>12.16</v>
      </c>
      <c r="F2217" s="2">
        <v>12.99</v>
      </c>
      <c r="G2217" s="2">
        <f t="shared" si="76"/>
        <v>0.83000000000000007</v>
      </c>
      <c r="H2217" s="9">
        <v>44713</v>
      </c>
      <c r="I2217" s="2" t="s">
        <v>632</v>
      </c>
      <c r="J2217" s="2">
        <f t="shared" si="75"/>
        <v>1</v>
      </c>
    </row>
    <row r="2218" spans="1:10" s="1" customFormat="1" ht="15" customHeight="1" x14ac:dyDescent="0.2">
      <c r="A2218" s="2" t="s">
        <v>1684</v>
      </c>
      <c r="B2218" s="2" t="s">
        <v>2186</v>
      </c>
      <c r="C2218" s="2" t="s">
        <v>3767</v>
      </c>
      <c r="D2218" s="2" t="s">
        <v>3768</v>
      </c>
      <c r="E2218" s="2">
        <v>0.08</v>
      </c>
      <c r="F2218" s="2">
        <v>0.08</v>
      </c>
      <c r="G2218" s="2">
        <f t="shared" si="76"/>
        <v>0</v>
      </c>
      <c r="H2218" s="9">
        <v>44713</v>
      </c>
      <c r="I2218" s="2" t="s">
        <v>632</v>
      </c>
      <c r="J2218" s="2">
        <f t="shared" si="75"/>
        <v>0</v>
      </c>
    </row>
    <row r="2219" spans="1:10" s="1" customFormat="1" ht="15" customHeight="1" x14ac:dyDescent="0.2">
      <c r="A2219" s="2" t="s">
        <v>1684</v>
      </c>
      <c r="B2219" s="2" t="s">
        <v>736</v>
      </c>
      <c r="C2219" s="2" t="s">
        <v>2184</v>
      </c>
      <c r="D2219" s="2" t="s">
        <v>1884</v>
      </c>
      <c r="E2219" s="2">
        <v>22.709999999999997</v>
      </c>
      <c r="F2219" s="2">
        <v>23.22</v>
      </c>
      <c r="G2219" s="2">
        <f t="shared" si="76"/>
        <v>0.51000000000000156</v>
      </c>
      <c r="H2219" s="9">
        <v>44713</v>
      </c>
      <c r="I2219" s="2" t="s">
        <v>632</v>
      </c>
      <c r="J2219" s="2">
        <f t="shared" si="75"/>
        <v>1</v>
      </c>
    </row>
    <row r="2220" spans="1:10" s="1" customFormat="1" ht="15" customHeight="1" x14ac:dyDescent="0.2">
      <c r="A2220" s="2" t="s">
        <v>1684</v>
      </c>
      <c r="B2220" s="2" t="s">
        <v>2186</v>
      </c>
      <c r="C2220" s="2" t="s">
        <v>3769</v>
      </c>
      <c r="D2220" s="2" t="s">
        <v>3770</v>
      </c>
      <c r="E2220" s="2">
        <v>0.16</v>
      </c>
      <c r="F2220" s="2">
        <v>0.16</v>
      </c>
      <c r="G2220" s="2">
        <f t="shared" si="76"/>
        <v>0</v>
      </c>
      <c r="H2220" s="9">
        <v>44713</v>
      </c>
      <c r="I2220" s="2" t="s">
        <v>632</v>
      </c>
      <c r="J2220" s="2">
        <f t="shared" si="75"/>
        <v>0</v>
      </c>
    </row>
    <row r="2221" spans="1:10" s="1" customFormat="1" ht="15" customHeight="1" x14ac:dyDescent="0.2">
      <c r="A2221" s="2" t="s">
        <v>1684</v>
      </c>
      <c r="B2221" s="2" t="s">
        <v>3771</v>
      </c>
      <c r="C2221" s="2" t="s">
        <v>3772</v>
      </c>
      <c r="D2221" s="2" t="s">
        <v>3773</v>
      </c>
      <c r="E2221" s="2">
        <v>5.4</v>
      </c>
      <c r="F2221" s="2">
        <v>5.4</v>
      </c>
      <c r="G2221" s="2">
        <f t="shared" si="76"/>
        <v>0</v>
      </c>
      <c r="H2221" s="9">
        <v>44713</v>
      </c>
      <c r="I2221" s="2" t="s">
        <v>632</v>
      </c>
      <c r="J2221" s="2">
        <f t="shared" si="75"/>
        <v>0</v>
      </c>
    </row>
    <row r="2222" spans="1:10" s="1" customFormat="1" ht="15" customHeight="1" x14ac:dyDescent="0.2">
      <c r="A2222" s="2" t="s">
        <v>1684</v>
      </c>
      <c r="B2222" s="2" t="s">
        <v>737</v>
      </c>
      <c r="C2222" s="2" t="s">
        <v>3774</v>
      </c>
      <c r="D2222" s="2" t="s">
        <v>3775</v>
      </c>
      <c r="E2222" s="2">
        <v>8.0299999999999994</v>
      </c>
      <c r="F2222" s="2">
        <v>8.0299999999999994</v>
      </c>
      <c r="G2222" s="2">
        <f t="shared" si="76"/>
        <v>0</v>
      </c>
      <c r="H2222" s="9">
        <v>44713</v>
      </c>
      <c r="I2222" s="2" t="s">
        <v>632</v>
      </c>
      <c r="J2222" s="2">
        <f t="shared" si="75"/>
        <v>0</v>
      </c>
    </row>
    <row r="2223" spans="1:10" s="1" customFormat="1" ht="15" customHeight="1" x14ac:dyDescent="0.2">
      <c r="A2223" s="2" t="s">
        <v>1684</v>
      </c>
      <c r="B2223" s="2" t="s">
        <v>737</v>
      </c>
      <c r="C2223" s="2" t="s">
        <v>3776</v>
      </c>
      <c r="D2223" s="2" t="s">
        <v>3777</v>
      </c>
      <c r="E2223" s="2">
        <v>1.88</v>
      </c>
      <c r="F2223" s="2">
        <v>1.88</v>
      </c>
      <c r="G2223" s="2">
        <f t="shared" si="76"/>
        <v>0</v>
      </c>
      <c r="H2223" s="9">
        <v>44713</v>
      </c>
      <c r="I2223" s="2" t="s">
        <v>632</v>
      </c>
      <c r="J2223" s="2">
        <f t="shared" si="75"/>
        <v>0</v>
      </c>
    </row>
    <row r="2224" spans="1:10" s="1" customFormat="1" ht="15" customHeight="1" x14ac:dyDescent="0.2">
      <c r="A2224" s="3" t="s">
        <v>1684</v>
      </c>
      <c r="B2224" s="3" t="s">
        <v>737</v>
      </c>
      <c r="C2224" s="3" t="s">
        <v>2200</v>
      </c>
      <c r="D2224" s="3" t="s">
        <v>2201</v>
      </c>
      <c r="E2224" s="2">
        <v>5.41</v>
      </c>
      <c r="F2224" s="2">
        <v>5.4099999999999993</v>
      </c>
      <c r="G2224" s="2">
        <f t="shared" si="76"/>
        <v>0</v>
      </c>
      <c r="H2224" s="9">
        <v>44713</v>
      </c>
      <c r="I2224" s="2" t="s">
        <v>632</v>
      </c>
      <c r="J2224" s="2">
        <f t="shared" si="75"/>
        <v>0</v>
      </c>
    </row>
    <row r="2225" spans="1:10" s="1" customFormat="1" ht="15" customHeight="1" x14ac:dyDescent="0.2">
      <c r="A2225" s="3" t="s">
        <v>1684</v>
      </c>
      <c r="B2225" s="3" t="s">
        <v>2186</v>
      </c>
      <c r="C2225" s="3" t="s">
        <v>2187</v>
      </c>
      <c r="D2225" s="3" t="s">
        <v>2188</v>
      </c>
      <c r="E2225" s="2">
        <v>1.1399999999999999</v>
      </c>
      <c r="F2225" s="2">
        <v>1.1399999999999999</v>
      </c>
      <c r="G2225" s="2">
        <f t="shared" si="76"/>
        <v>0</v>
      </c>
      <c r="H2225" s="9">
        <v>44713</v>
      </c>
      <c r="I2225" s="2" t="s">
        <v>632</v>
      </c>
      <c r="J2225" s="2">
        <f t="shared" si="75"/>
        <v>0</v>
      </c>
    </row>
    <row r="2226" spans="1:10" s="1" customFormat="1" ht="15" customHeight="1" x14ac:dyDescent="0.2">
      <c r="A2226" s="3" t="s">
        <v>1684</v>
      </c>
      <c r="B2226" s="3" t="s">
        <v>737</v>
      </c>
      <c r="C2226" s="3" t="s">
        <v>2204</v>
      </c>
      <c r="D2226" s="3" t="s">
        <v>2205</v>
      </c>
      <c r="E2226" s="2">
        <v>18.420000000000002</v>
      </c>
      <c r="F2226" s="2">
        <v>18.419999999999998</v>
      </c>
      <c r="G2226" s="2">
        <f t="shared" si="76"/>
        <v>0</v>
      </c>
      <c r="H2226" s="9">
        <v>44713</v>
      </c>
      <c r="I2226" s="2" t="s">
        <v>632</v>
      </c>
      <c r="J2226" s="2">
        <f t="shared" si="75"/>
        <v>0</v>
      </c>
    </row>
    <row r="2227" spans="1:10" s="1" customFormat="1" ht="15" customHeight="1" x14ac:dyDescent="0.2">
      <c r="A2227" s="2" t="s">
        <v>1684</v>
      </c>
      <c r="B2227" s="2" t="s">
        <v>2189</v>
      </c>
      <c r="C2227" s="2" t="s">
        <v>3778</v>
      </c>
      <c r="D2227" s="2" t="s">
        <v>3779</v>
      </c>
      <c r="E2227" s="2">
        <v>0.2</v>
      </c>
      <c r="F2227" s="2">
        <v>0.4</v>
      </c>
      <c r="G2227" s="2">
        <f t="shared" si="76"/>
        <v>0.2</v>
      </c>
      <c r="H2227" s="9">
        <v>44713</v>
      </c>
      <c r="I2227" s="2" t="s">
        <v>632</v>
      </c>
      <c r="J2227" s="2">
        <f t="shared" si="75"/>
        <v>1</v>
      </c>
    </row>
    <row r="2228" spans="1:10" s="1" customFormat="1" ht="15" customHeight="1" x14ac:dyDescent="0.2">
      <c r="A2228" s="2" t="s">
        <v>1684</v>
      </c>
      <c r="B2228" s="2" t="s">
        <v>2186</v>
      </c>
      <c r="C2228" s="2" t="s">
        <v>3780</v>
      </c>
      <c r="D2228" s="2" t="s">
        <v>3781</v>
      </c>
      <c r="E2228" s="2">
        <v>5.84</v>
      </c>
      <c r="F2228" s="2">
        <v>6</v>
      </c>
      <c r="G2228" s="2">
        <f t="shared" si="76"/>
        <v>0.16000000000000014</v>
      </c>
      <c r="H2228" s="9">
        <v>44713</v>
      </c>
      <c r="I2228" s="2" t="s">
        <v>632</v>
      </c>
      <c r="J2228" s="2">
        <f t="shared" si="75"/>
        <v>1</v>
      </c>
    </row>
    <row r="2229" spans="1:10" s="1" customFormat="1" ht="15" customHeight="1" x14ac:dyDescent="0.2">
      <c r="A2229" s="3" t="s">
        <v>1684</v>
      </c>
      <c r="B2229" s="3" t="s">
        <v>737</v>
      </c>
      <c r="C2229" s="3" t="s">
        <v>2206</v>
      </c>
      <c r="D2229" s="3" t="s">
        <v>2207</v>
      </c>
      <c r="E2229" s="2">
        <v>2.75</v>
      </c>
      <c r="F2229" s="2">
        <v>2.75</v>
      </c>
      <c r="G2229" s="2">
        <f t="shared" si="76"/>
        <v>0</v>
      </c>
      <c r="H2229" s="9">
        <v>44713</v>
      </c>
      <c r="I2229" s="2" t="s">
        <v>632</v>
      </c>
      <c r="J2229" s="2">
        <f t="shared" si="75"/>
        <v>0</v>
      </c>
    </row>
    <row r="2230" spans="1:10" s="1" customFormat="1" ht="15" customHeight="1" x14ac:dyDescent="0.2">
      <c r="A2230" s="2" t="s">
        <v>1684</v>
      </c>
      <c r="B2230" s="2" t="s">
        <v>737</v>
      </c>
      <c r="C2230" s="2" t="s">
        <v>3782</v>
      </c>
      <c r="D2230" s="2" t="s">
        <v>3783</v>
      </c>
      <c r="E2230" s="2">
        <v>3.16</v>
      </c>
      <c r="F2230" s="2">
        <v>3.16</v>
      </c>
      <c r="G2230" s="2">
        <f t="shared" si="76"/>
        <v>0</v>
      </c>
      <c r="H2230" s="9">
        <v>44713</v>
      </c>
      <c r="I2230" s="2" t="s">
        <v>632</v>
      </c>
      <c r="J2230" s="2">
        <f t="shared" si="75"/>
        <v>0</v>
      </c>
    </row>
    <row r="2231" spans="1:10" s="1" customFormat="1" ht="15" customHeight="1" x14ac:dyDescent="0.2">
      <c r="A2231" s="3" t="s">
        <v>1684</v>
      </c>
      <c r="B2231" s="3" t="s">
        <v>737</v>
      </c>
      <c r="C2231" s="3" t="s">
        <v>2208</v>
      </c>
      <c r="D2231" s="3" t="s">
        <v>2209</v>
      </c>
      <c r="E2231" s="2">
        <v>9.1</v>
      </c>
      <c r="F2231" s="2">
        <v>9.1</v>
      </c>
      <c r="G2231" s="2">
        <f t="shared" si="76"/>
        <v>0</v>
      </c>
      <c r="H2231" s="9">
        <v>44713</v>
      </c>
      <c r="I2231" s="2" t="s">
        <v>632</v>
      </c>
      <c r="J2231" s="2">
        <f t="shared" si="75"/>
        <v>0</v>
      </c>
    </row>
    <row r="2232" spans="1:10" s="1" customFormat="1" ht="15" customHeight="1" x14ac:dyDescent="0.2">
      <c r="A2232" s="2" t="s">
        <v>1684</v>
      </c>
      <c r="B2232" s="2" t="s">
        <v>2186</v>
      </c>
      <c r="C2232" s="2" t="s">
        <v>3784</v>
      </c>
      <c r="D2232" s="2" t="s">
        <v>3785</v>
      </c>
      <c r="E2232" s="2">
        <v>2.6796000000000002</v>
      </c>
      <c r="F2232" s="2">
        <v>3.52</v>
      </c>
      <c r="G2232" s="2">
        <f t="shared" si="76"/>
        <v>0.84039999999999981</v>
      </c>
      <c r="H2232" s="9">
        <v>44713</v>
      </c>
      <c r="I2232" s="2" t="s">
        <v>632</v>
      </c>
      <c r="J2232" s="2">
        <f t="shared" si="75"/>
        <v>1</v>
      </c>
    </row>
    <row r="2233" spans="1:10" s="1" customFormat="1" ht="15" customHeight="1" x14ac:dyDescent="0.2">
      <c r="A2233" s="2" t="s">
        <v>1684</v>
      </c>
      <c r="B2233" s="2" t="s">
        <v>737</v>
      </c>
      <c r="C2233" s="2" t="s">
        <v>3786</v>
      </c>
      <c r="D2233" s="2" t="s">
        <v>3787</v>
      </c>
      <c r="E2233" s="2">
        <v>4.09</v>
      </c>
      <c r="F2233" s="2">
        <v>4.0900000000000007</v>
      </c>
      <c r="G2233" s="2">
        <f t="shared" si="76"/>
        <v>0</v>
      </c>
      <c r="H2233" s="9">
        <v>44713</v>
      </c>
      <c r="I2233" s="2" t="s">
        <v>632</v>
      </c>
      <c r="J2233" s="2">
        <f t="shared" si="75"/>
        <v>0</v>
      </c>
    </row>
    <row r="2234" spans="1:10" s="1" customFormat="1" ht="15" customHeight="1" x14ac:dyDescent="0.2">
      <c r="A2234" s="2" t="s">
        <v>1684</v>
      </c>
      <c r="B2234" s="2" t="s">
        <v>737</v>
      </c>
      <c r="C2234" s="2" t="s">
        <v>2202</v>
      </c>
      <c r="D2234" s="2" t="s">
        <v>2203</v>
      </c>
      <c r="E2234" s="2">
        <v>2.81</v>
      </c>
      <c r="F2234" s="2">
        <v>4.3800000000000008</v>
      </c>
      <c r="G2234" s="2">
        <f t="shared" si="76"/>
        <v>1.5700000000000007</v>
      </c>
      <c r="H2234" s="9">
        <v>44713</v>
      </c>
      <c r="I2234" s="2" t="s">
        <v>632</v>
      </c>
      <c r="J2234" s="2">
        <f t="shared" si="75"/>
        <v>1</v>
      </c>
    </row>
    <row r="2235" spans="1:10" s="1" customFormat="1" ht="15" customHeight="1" x14ac:dyDescent="0.2">
      <c r="A2235" s="2" t="s">
        <v>1684</v>
      </c>
      <c r="B2235" s="2" t="s">
        <v>737</v>
      </c>
      <c r="C2235" s="2" t="s">
        <v>3788</v>
      </c>
      <c r="D2235" s="2" t="s">
        <v>3789</v>
      </c>
      <c r="E2235" s="2">
        <v>1.27</v>
      </c>
      <c r="F2235" s="2">
        <v>1.27</v>
      </c>
      <c r="G2235" s="2">
        <f t="shared" si="76"/>
        <v>0</v>
      </c>
      <c r="H2235" s="9">
        <v>44713</v>
      </c>
      <c r="I2235" s="2" t="s">
        <v>632</v>
      </c>
      <c r="J2235" s="2">
        <f t="shared" si="75"/>
        <v>0</v>
      </c>
    </row>
    <row r="2236" spans="1:10" s="1" customFormat="1" ht="15" customHeight="1" x14ac:dyDescent="0.2">
      <c r="A2236" s="2" t="s">
        <v>1684</v>
      </c>
      <c r="B2236" s="2" t="s">
        <v>737</v>
      </c>
      <c r="C2236" s="2" t="s">
        <v>3790</v>
      </c>
      <c r="D2236" s="2" t="s">
        <v>3791</v>
      </c>
      <c r="E2236" s="2">
        <v>7.0149999999999997</v>
      </c>
      <c r="F2236" s="2">
        <v>7.45</v>
      </c>
      <c r="G2236" s="2">
        <f t="shared" si="76"/>
        <v>0.4350000000000005</v>
      </c>
      <c r="H2236" s="9">
        <v>44713</v>
      </c>
      <c r="I2236" s="2" t="s">
        <v>632</v>
      </c>
      <c r="J2236" s="2">
        <f t="shared" si="75"/>
        <v>1</v>
      </c>
    </row>
    <row r="2237" spans="1:10" s="1" customFormat="1" ht="15" customHeight="1" x14ac:dyDescent="0.2">
      <c r="A2237" s="2" t="s">
        <v>1684</v>
      </c>
      <c r="B2237" s="2" t="s">
        <v>737</v>
      </c>
      <c r="C2237" s="2" t="s">
        <v>3792</v>
      </c>
      <c r="D2237" s="2" t="s">
        <v>3793</v>
      </c>
      <c r="E2237" s="2">
        <v>0.63600000000000001</v>
      </c>
      <c r="F2237" s="2">
        <v>0.63600000000000001</v>
      </c>
      <c r="G2237" s="2">
        <f t="shared" si="76"/>
        <v>0</v>
      </c>
      <c r="H2237" s="9">
        <v>44713</v>
      </c>
      <c r="I2237" s="2" t="s">
        <v>632</v>
      </c>
      <c r="J2237" s="2">
        <f t="shared" si="75"/>
        <v>0</v>
      </c>
    </row>
    <row r="2238" spans="1:10" s="1" customFormat="1" ht="15" customHeight="1" x14ac:dyDescent="0.2">
      <c r="A2238" s="2" t="s">
        <v>1684</v>
      </c>
      <c r="B2238" s="2" t="s">
        <v>737</v>
      </c>
      <c r="C2238" s="2" t="s">
        <v>3794</v>
      </c>
      <c r="D2238" s="2" t="s">
        <v>3795</v>
      </c>
      <c r="E2238" s="2">
        <v>0.06</v>
      </c>
      <c r="F2238" s="2">
        <v>0.06</v>
      </c>
      <c r="G2238" s="2">
        <f t="shared" si="76"/>
        <v>0</v>
      </c>
      <c r="H2238" s="9">
        <v>44713</v>
      </c>
      <c r="I2238" s="2" t="s">
        <v>632</v>
      </c>
      <c r="J2238" s="2">
        <f t="shared" si="75"/>
        <v>0</v>
      </c>
    </row>
    <row r="2239" spans="1:10" s="1" customFormat="1" ht="15" customHeight="1" x14ac:dyDescent="0.2">
      <c r="A2239" s="2" t="s">
        <v>1684</v>
      </c>
      <c r="B2239" s="2" t="s">
        <v>737</v>
      </c>
      <c r="C2239" s="2" t="s">
        <v>3796</v>
      </c>
      <c r="D2239" s="2" t="s">
        <v>3797</v>
      </c>
      <c r="E2239" s="2">
        <v>0.36</v>
      </c>
      <c r="F2239" s="2">
        <v>0.36</v>
      </c>
      <c r="G2239" s="2">
        <f t="shared" si="76"/>
        <v>0</v>
      </c>
      <c r="H2239" s="9">
        <v>44713</v>
      </c>
      <c r="I2239" s="2" t="s">
        <v>632</v>
      </c>
      <c r="J2239" s="2">
        <f t="shared" si="75"/>
        <v>0</v>
      </c>
    </row>
    <row r="2240" spans="1:10" s="1" customFormat="1" ht="15" customHeight="1" x14ac:dyDescent="0.2">
      <c r="A2240" s="2" t="s">
        <v>1684</v>
      </c>
      <c r="B2240" s="2" t="s">
        <v>737</v>
      </c>
      <c r="C2240" s="2" t="s">
        <v>3798</v>
      </c>
      <c r="D2240" s="2" t="s">
        <v>3799</v>
      </c>
      <c r="E2240" s="2">
        <v>1.4999999999999999E-2</v>
      </c>
      <c r="F2240" s="2">
        <v>0.1</v>
      </c>
      <c r="G2240" s="2">
        <f t="shared" si="76"/>
        <v>8.5000000000000006E-2</v>
      </c>
      <c r="H2240" s="9">
        <v>44713</v>
      </c>
      <c r="I2240" s="2" t="s">
        <v>632</v>
      </c>
      <c r="J2240" s="2">
        <f t="shared" si="75"/>
        <v>1</v>
      </c>
    </row>
    <row r="2241" spans="1:10" s="1" customFormat="1" ht="15" customHeight="1" x14ac:dyDescent="0.2">
      <c r="A2241" s="3" t="s">
        <v>1684</v>
      </c>
      <c r="B2241" s="3" t="s">
        <v>738</v>
      </c>
      <c r="C2241" s="3" t="s">
        <v>2218</v>
      </c>
      <c r="D2241" s="3" t="s">
        <v>2219</v>
      </c>
      <c r="E2241" s="2">
        <v>13.33</v>
      </c>
      <c r="F2241" s="2">
        <v>13.33</v>
      </c>
      <c r="G2241" s="2">
        <f t="shared" si="76"/>
        <v>0</v>
      </c>
      <c r="H2241" s="9">
        <v>44713</v>
      </c>
      <c r="I2241" s="2" t="s">
        <v>632</v>
      </c>
      <c r="J2241" s="2">
        <f t="shared" si="75"/>
        <v>0</v>
      </c>
    </row>
    <row r="2242" spans="1:10" s="1" customFormat="1" ht="15" customHeight="1" x14ac:dyDescent="0.2">
      <c r="A2242" s="2" t="s">
        <v>1684</v>
      </c>
      <c r="B2242" s="2" t="s">
        <v>738</v>
      </c>
      <c r="C2242" s="2" t="s">
        <v>3800</v>
      </c>
      <c r="D2242" s="2" t="s">
        <v>3801</v>
      </c>
      <c r="E2242" s="2">
        <v>0.14000000000000001</v>
      </c>
      <c r="F2242" s="2">
        <v>0.14000000000000001</v>
      </c>
      <c r="G2242" s="2">
        <f t="shared" si="76"/>
        <v>0</v>
      </c>
      <c r="H2242" s="9">
        <v>44713</v>
      </c>
      <c r="I2242" s="2" t="s">
        <v>632</v>
      </c>
      <c r="J2242" s="2">
        <f t="shared" si="75"/>
        <v>0</v>
      </c>
    </row>
    <row r="2243" spans="1:10" s="1" customFormat="1" ht="15" customHeight="1" x14ac:dyDescent="0.2">
      <c r="A2243" s="2" t="s">
        <v>1684</v>
      </c>
      <c r="B2243" s="2" t="s">
        <v>738</v>
      </c>
      <c r="C2243" s="2" t="s">
        <v>2220</v>
      </c>
      <c r="D2243" s="2" t="s">
        <v>2221</v>
      </c>
      <c r="E2243" s="2">
        <v>6.1199999999999992</v>
      </c>
      <c r="F2243" s="2">
        <v>6.69</v>
      </c>
      <c r="G2243" s="2">
        <f t="shared" si="76"/>
        <v>0.57000000000000117</v>
      </c>
      <c r="H2243" s="9">
        <v>44713</v>
      </c>
      <c r="I2243" s="2" t="s">
        <v>632</v>
      </c>
      <c r="J2243" s="2">
        <f t="shared" si="75"/>
        <v>1</v>
      </c>
    </row>
    <row r="2244" spans="1:10" s="1" customFormat="1" ht="15" customHeight="1" x14ac:dyDescent="0.2">
      <c r="A2244" s="2" t="s">
        <v>1684</v>
      </c>
      <c r="B2244" s="2" t="s">
        <v>738</v>
      </c>
      <c r="C2244" s="2" t="s">
        <v>3802</v>
      </c>
      <c r="D2244" s="2" t="s">
        <v>3803</v>
      </c>
      <c r="E2244" s="2">
        <v>0.1</v>
      </c>
      <c r="F2244" s="2">
        <v>0.1</v>
      </c>
      <c r="G2244" s="2">
        <f t="shared" si="76"/>
        <v>0</v>
      </c>
      <c r="H2244" s="9">
        <v>44713</v>
      </c>
      <c r="I2244" s="2" t="s">
        <v>632</v>
      </c>
      <c r="J2244" s="2">
        <f t="shared" si="75"/>
        <v>0</v>
      </c>
    </row>
    <row r="2245" spans="1:10" s="1" customFormat="1" ht="15" customHeight="1" x14ac:dyDescent="0.2">
      <c r="A2245" s="2" t="s">
        <v>1684</v>
      </c>
      <c r="B2245" s="2" t="s">
        <v>738</v>
      </c>
      <c r="C2245" s="2" t="s">
        <v>3804</v>
      </c>
      <c r="D2245" s="2" t="s">
        <v>3805</v>
      </c>
      <c r="E2245" s="2">
        <v>2.21</v>
      </c>
      <c r="F2245" s="2">
        <v>2.21</v>
      </c>
      <c r="G2245" s="2">
        <f t="shared" si="76"/>
        <v>0</v>
      </c>
      <c r="H2245" s="9">
        <v>44713</v>
      </c>
      <c r="I2245" s="2" t="s">
        <v>632</v>
      </c>
      <c r="J2245" s="2">
        <f t="shared" si="75"/>
        <v>0</v>
      </c>
    </row>
    <row r="2246" spans="1:10" s="1" customFormat="1" ht="15" customHeight="1" x14ac:dyDescent="0.2">
      <c r="A2246" s="2" t="s">
        <v>1684</v>
      </c>
      <c r="B2246" s="2" t="s">
        <v>737</v>
      </c>
      <c r="C2246" s="2" t="s">
        <v>3806</v>
      </c>
      <c r="D2246" s="2" t="s">
        <v>3807</v>
      </c>
      <c r="E2246" s="2">
        <v>0.25</v>
      </c>
      <c r="F2246" s="2">
        <v>0.25</v>
      </c>
      <c r="G2246" s="2">
        <f t="shared" si="76"/>
        <v>0</v>
      </c>
      <c r="H2246" s="9">
        <v>44713</v>
      </c>
      <c r="I2246" s="2" t="s">
        <v>632</v>
      </c>
      <c r="J2246" s="2">
        <f t="shared" si="75"/>
        <v>0</v>
      </c>
    </row>
    <row r="2247" spans="1:10" s="1" customFormat="1" ht="15" customHeight="1" x14ac:dyDescent="0.2">
      <c r="A2247" s="2" t="s">
        <v>1684</v>
      </c>
      <c r="B2247" s="2" t="s">
        <v>737</v>
      </c>
      <c r="C2247" s="2" t="s">
        <v>3808</v>
      </c>
      <c r="D2247" s="2" t="s">
        <v>3809</v>
      </c>
      <c r="E2247" s="2">
        <v>0.53</v>
      </c>
      <c r="F2247" s="2">
        <v>0.53</v>
      </c>
      <c r="G2247" s="2">
        <f t="shared" si="76"/>
        <v>0</v>
      </c>
      <c r="H2247" s="9">
        <v>44713</v>
      </c>
      <c r="I2247" s="2" t="s">
        <v>632</v>
      </c>
      <c r="J2247" s="2">
        <f t="shared" si="75"/>
        <v>0</v>
      </c>
    </row>
    <row r="2248" spans="1:10" s="1" customFormat="1" ht="15" customHeight="1" x14ac:dyDescent="0.2">
      <c r="A2248" s="2" t="s">
        <v>1684</v>
      </c>
      <c r="B2248" s="2" t="s">
        <v>738</v>
      </c>
      <c r="C2248" s="2" t="s">
        <v>2222</v>
      </c>
      <c r="D2248" s="2" t="s">
        <v>709</v>
      </c>
      <c r="E2248" s="2">
        <v>10.924000000000001</v>
      </c>
      <c r="F2248" s="2">
        <v>11.200000000000001</v>
      </c>
      <c r="G2248" s="2">
        <f t="shared" si="76"/>
        <v>0.2759999999999998</v>
      </c>
      <c r="H2248" s="9">
        <v>44713</v>
      </c>
      <c r="I2248" s="2" t="s">
        <v>632</v>
      </c>
      <c r="J2248" s="2">
        <f t="shared" si="75"/>
        <v>1</v>
      </c>
    </row>
    <row r="2249" spans="1:10" s="1" customFormat="1" ht="15" customHeight="1" x14ac:dyDescent="0.2">
      <c r="A2249" s="2" t="s">
        <v>1684</v>
      </c>
      <c r="B2249" s="2" t="s">
        <v>737</v>
      </c>
      <c r="C2249" s="2" t="s">
        <v>2214</v>
      </c>
      <c r="D2249" s="2" t="s">
        <v>2215</v>
      </c>
      <c r="E2249" s="2">
        <v>24.03</v>
      </c>
      <c r="F2249" s="2">
        <v>24.719999999999995</v>
      </c>
      <c r="G2249" s="2">
        <f t="shared" si="76"/>
        <v>0.68999999999999417</v>
      </c>
      <c r="H2249" s="9">
        <v>44713</v>
      </c>
      <c r="I2249" s="2" t="s">
        <v>632</v>
      </c>
      <c r="J2249" s="2">
        <f t="shared" si="75"/>
        <v>1</v>
      </c>
    </row>
    <row r="2250" spans="1:10" s="1" customFormat="1" ht="15" customHeight="1" x14ac:dyDescent="0.2">
      <c r="A2250" s="2" t="s">
        <v>1684</v>
      </c>
      <c r="B2250" s="2" t="s">
        <v>738</v>
      </c>
      <c r="C2250" s="2" t="s">
        <v>3810</v>
      </c>
      <c r="D2250" s="2" t="s">
        <v>3811</v>
      </c>
      <c r="E2250" s="2">
        <v>18.348700000000001</v>
      </c>
      <c r="F2250" s="2">
        <v>21.84</v>
      </c>
      <c r="G2250" s="2">
        <f t="shared" si="76"/>
        <v>3.491299999999999</v>
      </c>
      <c r="H2250" s="9">
        <v>44713</v>
      </c>
      <c r="I2250" s="2" t="s">
        <v>632</v>
      </c>
      <c r="J2250" s="2">
        <f t="shared" si="75"/>
        <v>1</v>
      </c>
    </row>
    <row r="2251" spans="1:10" s="1" customFormat="1" ht="15" customHeight="1" x14ac:dyDescent="0.2">
      <c r="A2251" s="2" t="s">
        <v>1684</v>
      </c>
      <c r="B2251" s="2" t="s">
        <v>738</v>
      </c>
      <c r="C2251" s="2" t="s">
        <v>3812</v>
      </c>
      <c r="D2251" s="2" t="s">
        <v>3813</v>
      </c>
      <c r="E2251" s="2">
        <v>0.52</v>
      </c>
      <c r="F2251" s="2">
        <v>0.52</v>
      </c>
      <c r="G2251" s="2">
        <f t="shared" si="76"/>
        <v>0</v>
      </c>
      <c r="H2251" s="9">
        <v>44713</v>
      </c>
      <c r="I2251" s="2" t="s">
        <v>632</v>
      </c>
      <c r="J2251" s="2">
        <f t="shared" si="75"/>
        <v>0</v>
      </c>
    </row>
    <row r="2252" spans="1:10" s="1" customFormat="1" ht="15" customHeight="1" x14ac:dyDescent="0.2">
      <c r="A2252" s="2" t="s">
        <v>1684</v>
      </c>
      <c r="B2252" s="2" t="s">
        <v>738</v>
      </c>
      <c r="C2252" s="2" t="s">
        <v>3814</v>
      </c>
      <c r="D2252" s="2" t="s">
        <v>3815</v>
      </c>
      <c r="E2252" s="2">
        <v>0.38</v>
      </c>
      <c r="F2252" s="2">
        <v>0.53</v>
      </c>
      <c r="G2252" s="2">
        <f t="shared" si="76"/>
        <v>0.15000000000000002</v>
      </c>
      <c r="H2252" s="9">
        <v>44713</v>
      </c>
      <c r="I2252" s="2" t="s">
        <v>632</v>
      </c>
      <c r="J2252" s="2">
        <f t="shared" si="75"/>
        <v>1</v>
      </c>
    </row>
    <row r="2253" spans="1:10" s="1" customFormat="1" ht="15" customHeight="1" x14ac:dyDescent="0.2">
      <c r="A2253" s="2" t="s">
        <v>1684</v>
      </c>
      <c r="B2253" s="2" t="s">
        <v>738</v>
      </c>
      <c r="C2253" s="2" t="s">
        <v>3816</v>
      </c>
      <c r="D2253" s="2" t="s">
        <v>3817</v>
      </c>
      <c r="E2253" s="2">
        <v>0.12</v>
      </c>
      <c r="F2253" s="2">
        <v>0.12</v>
      </c>
      <c r="G2253" s="2">
        <f t="shared" si="76"/>
        <v>0</v>
      </c>
      <c r="H2253" s="9">
        <v>44713</v>
      </c>
      <c r="I2253" s="2" t="s">
        <v>632</v>
      </c>
      <c r="J2253" s="2">
        <f t="shared" si="75"/>
        <v>0</v>
      </c>
    </row>
    <row r="2254" spans="1:10" s="1" customFormat="1" ht="15" customHeight="1" x14ac:dyDescent="0.2">
      <c r="A2254" s="2" t="s">
        <v>1684</v>
      </c>
      <c r="B2254" s="2" t="s">
        <v>738</v>
      </c>
      <c r="C2254" s="2" t="s">
        <v>3818</v>
      </c>
      <c r="D2254" s="2" t="s">
        <v>714</v>
      </c>
      <c r="E2254" s="2">
        <v>1.52</v>
      </c>
      <c r="F2254" s="2">
        <v>1.52</v>
      </c>
      <c r="G2254" s="2">
        <f t="shared" si="76"/>
        <v>0</v>
      </c>
      <c r="H2254" s="9">
        <v>44713</v>
      </c>
      <c r="I2254" s="2" t="s">
        <v>632</v>
      </c>
      <c r="J2254" s="2">
        <f t="shared" si="75"/>
        <v>0</v>
      </c>
    </row>
    <row r="2255" spans="1:10" s="1" customFormat="1" ht="15" customHeight="1" x14ac:dyDescent="0.2">
      <c r="A2255" s="2" t="s">
        <v>1684</v>
      </c>
      <c r="B2255" s="2" t="s">
        <v>738</v>
      </c>
      <c r="C2255" s="2" t="s">
        <v>2223</v>
      </c>
      <c r="D2255" s="2" t="s">
        <v>715</v>
      </c>
      <c r="E2255" s="2">
        <v>444.84910000000002</v>
      </c>
      <c r="F2255" s="2">
        <v>451.73</v>
      </c>
      <c r="G2255" s="2">
        <f t="shared" si="76"/>
        <v>6.8808999999999969</v>
      </c>
      <c r="H2255" s="9">
        <v>44713</v>
      </c>
      <c r="I2255" s="2" t="s">
        <v>632</v>
      </c>
      <c r="J2255" s="2">
        <f t="shared" si="75"/>
        <v>1</v>
      </c>
    </row>
    <row r="2256" spans="1:10" s="1" customFormat="1" ht="15" customHeight="1" x14ac:dyDescent="0.2">
      <c r="A2256" s="2" t="s">
        <v>1684</v>
      </c>
      <c r="B2256" s="2" t="s">
        <v>738</v>
      </c>
      <c r="C2256" s="2" t="s">
        <v>3819</v>
      </c>
      <c r="D2256" s="2" t="s">
        <v>3820</v>
      </c>
      <c r="E2256" s="2">
        <v>0.35</v>
      </c>
      <c r="F2256" s="2">
        <v>0.35</v>
      </c>
      <c r="G2256" s="2">
        <f t="shared" si="76"/>
        <v>0</v>
      </c>
      <c r="H2256" s="9">
        <v>44713</v>
      </c>
      <c r="I2256" s="2" t="s">
        <v>632</v>
      </c>
      <c r="J2256" s="2">
        <f t="shared" si="75"/>
        <v>0</v>
      </c>
    </row>
    <row r="2257" spans="1:10" s="1" customFormat="1" ht="15" customHeight="1" x14ac:dyDescent="0.2">
      <c r="A2257" s="2" t="s">
        <v>1684</v>
      </c>
      <c r="B2257" s="2" t="s">
        <v>738</v>
      </c>
      <c r="C2257" s="2" t="s">
        <v>3821</v>
      </c>
      <c r="D2257" s="2" t="s">
        <v>3822</v>
      </c>
      <c r="E2257" s="2">
        <v>0.24</v>
      </c>
      <c r="F2257" s="2">
        <v>0.24000000000000002</v>
      </c>
      <c r="G2257" s="2">
        <f t="shared" si="76"/>
        <v>0</v>
      </c>
      <c r="H2257" s="9">
        <v>44713</v>
      </c>
      <c r="I2257" s="2" t="s">
        <v>632</v>
      </c>
      <c r="J2257" s="2">
        <f t="shared" si="75"/>
        <v>0</v>
      </c>
    </row>
    <row r="2258" spans="1:10" s="1" customFormat="1" ht="15" customHeight="1" x14ac:dyDescent="0.2">
      <c r="A2258" s="2" t="s">
        <v>1684</v>
      </c>
      <c r="B2258" s="2" t="s">
        <v>738</v>
      </c>
      <c r="C2258" s="2" t="s">
        <v>3823</v>
      </c>
      <c r="D2258" s="2" t="s">
        <v>3824</v>
      </c>
      <c r="E2258" s="2">
        <v>4.7119999999999997</v>
      </c>
      <c r="F2258" s="2">
        <v>4.47</v>
      </c>
      <c r="G2258" s="2">
        <f t="shared" si="76"/>
        <v>-0.24199999999999999</v>
      </c>
      <c r="H2258" s="9">
        <v>44713</v>
      </c>
      <c r="I2258" s="2" t="s">
        <v>632</v>
      </c>
      <c r="J2258" s="2">
        <f t="shared" ref="J2258:J2321" si="77">IF(G2258=0,0,1)</f>
        <v>1</v>
      </c>
    </row>
    <row r="2259" spans="1:10" s="1" customFormat="1" ht="15" customHeight="1" x14ac:dyDescent="0.2">
      <c r="A2259" s="2" t="s">
        <v>1684</v>
      </c>
      <c r="B2259" s="2" t="s">
        <v>738</v>
      </c>
      <c r="C2259" s="2" t="s">
        <v>3825</v>
      </c>
      <c r="D2259" s="2" t="s">
        <v>3826</v>
      </c>
      <c r="E2259" s="2">
        <v>0.05</v>
      </c>
      <c r="F2259" s="2">
        <v>0.05</v>
      </c>
      <c r="G2259" s="2">
        <f t="shared" si="76"/>
        <v>0</v>
      </c>
      <c r="H2259" s="9">
        <v>44713</v>
      </c>
      <c r="I2259" s="2" t="s">
        <v>632</v>
      </c>
      <c r="J2259" s="2">
        <f t="shared" si="77"/>
        <v>0</v>
      </c>
    </row>
    <row r="2260" spans="1:10" s="1" customFormat="1" ht="15" customHeight="1" x14ac:dyDescent="0.2">
      <c r="A2260" s="2" t="s">
        <v>1684</v>
      </c>
      <c r="B2260" s="2" t="s">
        <v>738</v>
      </c>
      <c r="C2260" s="2" t="s">
        <v>3827</v>
      </c>
      <c r="D2260" s="2" t="s">
        <v>3828</v>
      </c>
      <c r="E2260" s="2">
        <v>0.18</v>
      </c>
      <c r="F2260" s="2">
        <v>0.18</v>
      </c>
      <c r="G2260" s="2">
        <f t="shared" si="76"/>
        <v>0</v>
      </c>
      <c r="H2260" s="9">
        <v>44713</v>
      </c>
      <c r="I2260" s="2" t="s">
        <v>632</v>
      </c>
      <c r="J2260" s="2">
        <f t="shared" si="77"/>
        <v>0</v>
      </c>
    </row>
    <row r="2261" spans="1:10" s="1" customFormat="1" ht="15" customHeight="1" x14ac:dyDescent="0.2">
      <c r="A2261" s="2" t="s">
        <v>1684</v>
      </c>
      <c r="B2261" s="2" t="s">
        <v>738</v>
      </c>
      <c r="C2261" s="2" t="s">
        <v>3829</v>
      </c>
      <c r="D2261" s="2" t="s">
        <v>3830</v>
      </c>
      <c r="E2261" s="2">
        <v>0.85</v>
      </c>
      <c r="F2261" s="2">
        <v>0.85</v>
      </c>
      <c r="G2261" s="2">
        <f t="shared" si="76"/>
        <v>0</v>
      </c>
      <c r="H2261" s="9">
        <v>44713</v>
      </c>
      <c r="I2261" s="2" t="s">
        <v>632</v>
      </c>
      <c r="J2261" s="2">
        <f t="shared" si="77"/>
        <v>0</v>
      </c>
    </row>
    <row r="2262" spans="1:10" s="1" customFormat="1" ht="15" customHeight="1" x14ac:dyDescent="0.2">
      <c r="A2262" s="2" t="s">
        <v>1684</v>
      </c>
      <c r="B2262" s="2" t="s">
        <v>739</v>
      </c>
      <c r="C2262" s="2" t="s">
        <v>3831</v>
      </c>
      <c r="D2262" s="2" t="s">
        <v>3832</v>
      </c>
      <c r="E2262" s="2">
        <v>1.19</v>
      </c>
      <c r="F2262" s="2">
        <v>1.19</v>
      </c>
      <c r="G2262" s="2">
        <f t="shared" si="76"/>
        <v>0</v>
      </c>
      <c r="H2262" s="9">
        <v>44713</v>
      </c>
      <c r="I2262" s="2" t="s">
        <v>632</v>
      </c>
      <c r="J2262" s="2">
        <f t="shared" si="77"/>
        <v>0</v>
      </c>
    </row>
    <row r="2263" spans="1:10" s="1" customFormat="1" ht="15" customHeight="1" x14ac:dyDescent="0.2">
      <c r="A2263" s="2" t="s">
        <v>1684</v>
      </c>
      <c r="B2263" s="2" t="s">
        <v>739</v>
      </c>
      <c r="C2263" s="2" t="s">
        <v>3833</v>
      </c>
      <c r="D2263" s="2" t="s">
        <v>3834</v>
      </c>
      <c r="E2263" s="2">
        <v>1.39</v>
      </c>
      <c r="F2263" s="2">
        <v>1.5899999999999999</v>
      </c>
      <c r="G2263" s="2">
        <f t="shared" si="76"/>
        <v>0.19999999999999996</v>
      </c>
      <c r="H2263" s="9">
        <v>44713</v>
      </c>
      <c r="I2263" s="2" t="s">
        <v>632</v>
      </c>
      <c r="J2263" s="2">
        <f t="shared" si="77"/>
        <v>1</v>
      </c>
    </row>
    <row r="2264" spans="1:10" s="1" customFormat="1" ht="15" customHeight="1" x14ac:dyDescent="0.2">
      <c r="A2264" s="2" t="s">
        <v>1684</v>
      </c>
      <c r="B2264" s="2" t="s">
        <v>739</v>
      </c>
      <c r="C2264" s="2" t="s">
        <v>3835</v>
      </c>
      <c r="D2264" s="2" t="s">
        <v>3836</v>
      </c>
      <c r="E2264" s="2">
        <v>1.51</v>
      </c>
      <c r="F2264" s="2">
        <v>1.51</v>
      </c>
      <c r="G2264" s="2">
        <f t="shared" si="76"/>
        <v>0</v>
      </c>
      <c r="H2264" s="9">
        <v>44713</v>
      </c>
      <c r="I2264" s="2" t="s">
        <v>632</v>
      </c>
      <c r="J2264" s="2">
        <f t="shared" si="77"/>
        <v>0</v>
      </c>
    </row>
    <row r="2265" spans="1:10" s="1" customFormat="1" ht="15" customHeight="1" x14ac:dyDescent="0.2">
      <c r="A2265" s="2" t="s">
        <v>1684</v>
      </c>
      <c r="B2265" s="2" t="s">
        <v>739</v>
      </c>
      <c r="C2265" s="2" t="s">
        <v>3837</v>
      </c>
      <c r="D2265" s="2" t="s">
        <v>3838</v>
      </c>
      <c r="E2265" s="2">
        <v>0.67</v>
      </c>
      <c r="F2265" s="2">
        <v>0.67</v>
      </c>
      <c r="G2265" s="2">
        <f t="shared" si="76"/>
        <v>0</v>
      </c>
      <c r="H2265" s="9">
        <v>44713</v>
      </c>
      <c r="I2265" s="2" t="s">
        <v>632</v>
      </c>
      <c r="J2265" s="2">
        <f t="shared" si="77"/>
        <v>0</v>
      </c>
    </row>
    <row r="2266" spans="1:10" s="1" customFormat="1" ht="15" customHeight="1" x14ac:dyDescent="0.2">
      <c r="A2266" s="2" t="s">
        <v>1684</v>
      </c>
      <c r="B2266" s="2" t="s">
        <v>739</v>
      </c>
      <c r="C2266" s="2" t="s">
        <v>2228</v>
      </c>
      <c r="D2266" s="2" t="s">
        <v>2229</v>
      </c>
      <c r="E2266" s="2">
        <v>0.82</v>
      </c>
      <c r="F2266" s="2">
        <v>0.82</v>
      </c>
      <c r="G2266" s="2">
        <f t="shared" si="76"/>
        <v>0</v>
      </c>
      <c r="H2266" s="9">
        <v>44713</v>
      </c>
      <c r="I2266" s="2" t="s">
        <v>632</v>
      </c>
      <c r="J2266" s="2">
        <f t="shared" si="77"/>
        <v>0</v>
      </c>
    </row>
    <row r="2267" spans="1:10" s="1" customFormat="1" ht="15" customHeight="1" x14ac:dyDescent="0.2">
      <c r="A2267" s="2" t="s">
        <v>1684</v>
      </c>
      <c r="B2267" s="2" t="s">
        <v>739</v>
      </c>
      <c r="C2267" s="2" t="s">
        <v>3839</v>
      </c>
      <c r="D2267" s="2" t="s">
        <v>717</v>
      </c>
      <c r="E2267" s="2">
        <v>3.42</v>
      </c>
      <c r="F2267" s="2">
        <v>3.42</v>
      </c>
      <c r="G2267" s="2">
        <f t="shared" si="76"/>
        <v>0</v>
      </c>
      <c r="H2267" s="9">
        <v>44713</v>
      </c>
      <c r="I2267" s="2" t="s">
        <v>632</v>
      </c>
      <c r="J2267" s="2">
        <f t="shared" si="77"/>
        <v>0</v>
      </c>
    </row>
    <row r="2268" spans="1:10" s="1" customFormat="1" ht="15" customHeight="1" x14ac:dyDescent="0.2">
      <c r="A2268" s="2" t="s">
        <v>1684</v>
      </c>
      <c r="B2268" s="2" t="s">
        <v>739</v>
      </c>
      <c r="C2268" s="2" t="s">
        <v>3840</v>
      </c>
      <c r="D2268" s="2" t="s">
        <v>3841</v>
      </c>
      <c r="E2268" s="2">
        <v>1.1100000000000001</v>
      </c>
      <c r="F2268" s="2">
        <v>1.1100000000000001</v>
      </c>
      <c r="G2268" s="2">
        <f t="shared" si="76"/>
        <v>0</v>
      </c>
      <c r="H2268" s="9">
        <v>44713</v>
      </c>
      <c r="I2268" s="2" t="s">
        <v>632</v>
      </c>
      <c r="J2268" s="2">
        <f t="shared" si="77"/>
        <v>0</v>
      </c>
    </row>
    <row r="2269" spans="1:10" s="1" customFormat="1" ht="15" customHeight="1" x14ac:dyDescent="0.2">
      <c r="A2269" s="2" t="s">
        <v>1684</v>
      </c>
      <c r="B2269" s="2" t="s">
        <v>739</v>
      </c>
      <c r="C2269" s="2" t="s">
        <v>3842</v>
      </c>
      <c r="D2269" s="2" t="s">
        <v>3843</v>
      </c>
      <c r="E2269" s="2">
        <v>1.06</v>
      </c>
      <c r="F2269" s="2">
        <v>1.06</v>
      </c>
      <c r="G2269" s="2">
        <f t="shared" si="76"/>
        <v>0</v>
      </c>
      <c r="H2269" s="9">
        <v>44713</v>
      </c>
      <c r="I2269" s="2" t="s">
        <v>632</v>
      </c>
      <c r="J2269" s="2">
        <f t="shared" si="77"/>
        <v>0</v>
      </c>
    </row>
    <row r="2270" spans="1:10" s="1" customFormat="1" ht="15" customHeight="1" x14ac:dyDescent="0.2">
      <c r="A2270" s="2" t="s">
        <v>1684</v>
      </c>
      <c r="B2270" s="2" t="s">
        <v>739</v>
      </c>
      <c r="C2270" s="2" t="s">
        <v>3844</v>
      </c>
      <c r="D2270" s="2" t="s">
        <v>716</v>
      </c>
      <c r="E2270" s="2">
        <v>6.81</v>
      </c>
      <c r="F2270" s="2">
        <v>6.81</v>
      </c>
      <c r="G2270" s="2">
        <f t="shared" si="76"/>
        <v>0</v>
      </c>
      <c r="H2270" s="9">
        <v>44713</v>
      </c>
      <c r="I2270" s="2" t="s">
        <v>632</v>
      </c>
      <c r="J2270" s="2">
        <f t="shared" si="77"/>
        <v>0</v>
      </c>
    </row>
    <row r="2271" spans="1:10" s="1" customFormat="1" ht="15" customHeight="1" x14ac:dyDescent="0.2">
      <c r="A2271" s="2" t="s">
        <v>1684</v>
      </c>
      <c r="B2271" s="2" t="s">
        <v>739</v>
      </c>
      <c r="C2271" s="2" t="s">
        <v>3845</v>
      </c>
      <c r="D2271" s="2" t="s">
        <v>3846</v>
      </c>
      <c r="E2271" s="2">
        <v>0.36</v>
      </c>
      <c r="F2271" s="2">
        <v>0.36</v>
      </c>
      <c r="G2271" s="2">
        <f t="shared" si="76"/>
        <v>0</v>
      </c>
      <c r="H2271" s="9">
        <v>44713</v>
      </c>
      <c r="I2271" s="2" t="s">
        <v>632</v>
      </c>
      <c r="J2271" s="2">
        <f t="shared" si="77"/>
        <v>0</v>
      </c>
    </row>
    <row r="2272" spans="1:10" s="1" customFormat="1" ht="15" customHeight="1" x14ac:dyDescent="0.2">
      <c r="A2272" s="2" t="s">
        <v>1684</v>
      </c>
      <c r="B2272" s="2" t="s">
        <v>740</v>
      </c>
      <c r="C2272" s="2" t="s">
        <v>3847</v>
      </c>
      <c r="D2272" s="2" t="s">
        <v>718</v>
      </c>
      <c r="E2272" s="2">
        <v>6.41</v>
      </c>
      <c r="F2272" s="2">
        <v>6.41</v>
      </c>
      <c r="G2272" s="2">
        <f t="shared" si="76"/>
        <v>0</v>
      </c>
      <c r="H2272" s="9">
        <v>44713</v>
      </c>
      <c r="I2272" s="2" t="s">
        <v>632</v>
      </c>
      <c r="J2272" s="2">
        <f t="shared" si="77"/>
        <v>0</v>
      </c>
    </row>
    <row r="2273" spans="1:10" s="1" customFormat="1" ht="15" customHeight="1" x14ac:dyDescent="0.2">
      <c r="A2273" s="2" t="s">
        <v>1684</v>
      </c>
      <c r="B2273" s="2" t="s">
        <v>1749</v>
      </c>
      <c r="C2273" s="2" t="s">
        <v>3848</v>
      </c>
      <c r="D2273" s="2" t="s">
        <v>3849</v>
      </c>
      <c r="E2273" s="2">
        <v>0.14000000000000001</v>
      </c>
      <c r="F2273" s="2">
        <v>0</v>
      </c>
      <c r="G2273" s="2">
        <f t="shared" si="76"/>
        <v>-0.14000000000000001</v>
      </c>
      <c r="H2273" s="9">
        <v>44713</v>
      </c>
      <c r="I2273" s="2" t="s">
        <v>632</v>
      </c>
      <c r="J2273" s="2">
        <f t="shared" si="77"/>
        <v>1</v>
      </c>
    </row>
    <row r="2274" spans="1:10" s="1" customFormat="1" ht="15" customHeight="1" x14ac:dyDescent="0.2">
      <c r="A2274" s="2" t="s">
        <v>1684</v>
      </c>
      <c r="B2274" s="2" t="s">
        <v>1685</v>
      </c>
      <c r="C2274" s="2" t="s">
        <v>3850</v>
      </c>
      <c r="D2274" s="2" t="s">
        <v>3851</v>
      </c>
      <c r="E2274" s="2">
        <v>6</v>
      </c>
      <c r="F2274" s="2">
        <v>6</v>
      </c>
      <c r="G2274" s="2">
        <f t="shared" si="76"/>
        <v>0</v>
      </c>
      <c r="H2274" s="9">
        <v>44713</v>
      </c>
      <c r="I2274" s="2" t="s">
        <v>632</v>
      </c>
      <c r="J2274" s="2">
        <f t="shared" si="77"/>
        <v>0</v>
      </c>
    </row>
    <row r="2275" spans="1:10" s="1" customFormat="1" ht="15" customHeight="1" x14ac:dyDescent="0.2">
      <c r="A2275" s="2" t="s">
        <v>1684</v>
      </c>
      <c r="B2275" s="2" t="s">
        <v>1685</v>
      </c>
      <c r="C2275" s="2" t="s">
        <v>1686</v>
      </c>
      <c r="D2275" s="2" t="s">
        <v>1687</v>
      </c>
      <c r="E2275" s="2">
        <v>6</v>
      </c>
      <c r="F2275" s="2">
        <v>6</v>
      </c>
      <c r="G2275" s="2">
        <f t="shared" si="76"/>
        <v>0</v>
      </c>
      <c r="H2275" s="9">
        <v>44713</v>
      </c>
      <c r="I2275" s="2" t="s">
        <v>632</v>
      </c>
      <c r="J2275" s="2">
        <f t="shared" si="77"/>
        <v>0</v>
      </c>
    </row>
    <row r="2276" spans="1:10" s="1" customFormat="1" ht="15" customHeight="1" x14ac:dyDescent="0.2">
      <c r="A2276" s="2" t="s">
        <v>1684</v>
      </c>
      <c r="B2276" s="2" t="s">
        <v>1685</v>
      </c>
      <c r="C2276" s="2" t="s">
        <v>1691</v>
      </c>
      <c r="D2276" s="2" t="s">
        <v>1692</v>
      </c>
      <c r="E2276" s="2">
        <v>56.57</v>
      </c>
      <c r="F2276" s="2">
        <v>72</v>
      </c>
      <c r="G2276" s="2">
        <f t="shared" si="76"/>
        <v>15.43</v>
      </c>
      <c r="H2276" s="9">
        <v>44713</v>
      </c>
      <c r="I2276" s="2" t="s">
        <v>632</v>
      </c>
      <c r="J2276" s="2">
        <f t="shared" si="77"/>
        <v>1</v>
      </c>
    </row>
    <row r="2277" spans="1:10" s="1" customFormat="1" ht="15" customHeight="1" x14ac:dyDescent="0.2">
      <c r="A2277" s="2" t="s">
        <v>1684</v>
      </c>
      <c r="B2277" s="2" t="s">
        <v>1685</v>
      </c>
      <c r="C2277" s="2" t="s">
        <v>1699</v>
      </c>
      <c r="D2277" s="2" t="s">
        <v>1700</v>
      </c>
      <c r="E2277" s="2">
        <v>42</v>
      </c>
      <c r="F2277" s="2">
        <v>42</v>
      </c>
      <c r="G2277" s="2">
        <f t="shared" si="76"/>
        <v>0</v>
      </c>
      <c r="H2277" s="9">
        <v>44713</v>
      </c>
      <c r="I2277" s="2" t="s">
        <v>632</v>
      </c>
      <c r="J2277" s="2">
        <f t="shared" si="77"/>
        <v>0</v>
      </c>
    </row>
    <row r="2278" spans="1:10" s="1" customFormat="1" ht="15" customHeight="1" x14ac:dyDescent="0.2">
      <c r="A2278" s="2" t="s">
        <v>1684</v>
      </c>
      <c r="B2278" s="2" t="s">
        <v>742</v>
      </c>
      <c r="C2278" s="2" t="s">
        <v>1704</v>
      </c>
      <c r="D2278" s="2" t="s">
        <v>721</v>
      </c>
      <c r="E2278" s="2">
        <v>15.3</v>
      </c>
      <c r="F2278" s="2">
        <v>15.3</v>
      </c>
      <c r="G2278" s="2">
        <f t="shared" ref="G2278:G2341" si="78">F2278-E2278</f>
        <v>0</v>
      </c>
      <c r="H2278" s="9">
        <v>44713</v>
      </c>
      <c r="I2278" s="2" t="s">
        <v>632</v>
      </c>
      <c r="J2278" s="2">
        <f t="shared" si="77"/>
        <v>0</v>
      </c>
    </row>
    <row r="2279" spans="1:10" s="1" customFormat="1" ht="15" customHeight="1" x14ac:dyDescent="0.2">
      <c r="A2279" s="2" t="s">
        <v>1684</v>
      </c>
      <c r="B2279" s="2" t="s">
        <v>742</v>
      </c>
      <c r="C2279" s="2" t="s">
        <v>1705</v>
      </c>
      <c r="D2279" s="2" t="s">
        <v>1706</v>
      </c>
      <c r="E2279" s="2">
        <v>5.26</v>
      </c>
      <c r="F2279" s="2">
        <v>6</v>
      </c>
      <c r="G2279" s="2">
        <f t="shared" si="78"/>
        <v>0.74000000000000021</v>
      </c>
      <c r="H2279" s="9">
        <v>44713</v>
      </c>
      <c r="I2279" s="2" t="s">
        <v>632</v>
      </c>
      <c r="J2279" s="2">
        <f t="shared" si="77"/>
        <v>1</v>
      </c>
    </row>
    <row r="2280" spans="1:10" s="1" customFormat="1" ht="15" customHeight="1" x14ac:dyDescent="0.2">
      <c r="A2280" s="3" t="s">
        <v>1684</v>
      </c>
      <c r="B2280" s="3" t="s">
        <v>742</v>
      </c>
      <c r="C2280" s="3" t="s">
        <v>1707</v>
      </c>
      <c r="D2280" s="3" t="s">
        <v>722</v>
      </c>
      <c r="E2280" s="2">
        <v>40.199999999999996</v>
      </c>
      <c r="F2280" s="2">
        <v>40.200000000000003</v>
      </c>
      <c r="G2280" s="2">
        <f t="shared" si="78"/>
        <v>0</v>
      </c>
      <c r="H2280" s="9">
        <v>44713</v>
      </c>
      <c r="I2280" s="2" t="s">
        <v>632</v>
      </c>
      <c r="J2280" s="2">
        <f t="shared" si="77"/>
        <v>0</v>
      </c>
    </row>
    <row r="2281" spans="1:10" s="1" customFormat="1" ht="15" customHeight="1" x14ac:dyDescent="0.2">
      <c r="A2281" s="2" t="s">
        <v>1684</v>
      </c>
      <c r="B2281" s="2" t="s">
        <v>742</v>
      </c>
      <c r="C2281" s="2" t="s">
        <v>1708</v>
      </c>
      <c r="D2281" s="2" t="s">
        <v>723</v>
      </c>
      <c r="E2281" s="2">
        <v>72</v>
      </c>
      <c r="F2281" s="2">
        <v>72</v>
      </c>
      <c r="G2281" s="2">
        <f t="shared" si="78"/>
        <v>0</v>
      </c>
      <c r="H2281" s="9">
        <v>44713</v>
      </c>
      <c r="I2281" s="2" t="s">
        <v>632</v>
      </c>
      <c r="J2281" s="2">
        <f t="shared" si="77"/>
        <v>0</v>
      </c>
    </row>
    <row r="2282" spans="1:10" s="1" customFormat="1" ht="15" customHeight="1" x14ac:dyDescent="0.2">
      <c r="A2282" s="2" t="s">
        <v>1684</v>
      </c>
      <c r="B2282" s="2" t="s">
        <v>742</v>
      </c>
      <c r="C2282" s="2" t="s">
        <v>1701</v>
      </c>
      <c r="D2282" s="2" t="s">
        <v>720</v>
      </c>
      <c r="E2282" s="2">
        <v>25.925000000000001</v>
      </c>
      <c r="F2282" s="2">
        <v>25.924999999999997</v>
      </c>
      <c r="G2282" s="2">
        <f t="shared" si="78"/>
        <v>0</v>
      </c>
      <c r="H2282" s="9">
        <v>44713</v>
      </c>
      <c r="I2282" s="2" t="s">
        <v>632</v>
      </c>
      <c r="J2282" s="2">
        <f t="shared" si="77"/>
        <v>0</v>
      </c>
    </row>
    <row r="2283" spans="1:10" s="1" customFormat="1" ht="15" customHeight="1" x14ac:dyDescent="0.2">
      <c r="A2283" s="2" t="s">
        <v>1684</v>
      </c>
      <c r="B2283" s="2" t="s">
        <v>742</v>
      </c>
      <c r="C2283" s="2" t="s">
        <v>1711</v>
      </c>
      <c r="D2283" s="2" t="s">
        <v>1712</v>
      </c>
      <c r="E2283" s="2">
        <v>2</v>
      </c>
      <c r="F2283" s="2">
        <v>2</v>
      </c>
      <c r="G2283" s="2">
        <f t="shared" si="78"/>
        <v>0</v>
      </c>
      <c r="H2283" s="9">
        <v>44713</v>
      </c>
      <c r="I2283" s="2" t="s">
        <v>632</v>
      </c>
      <c r="J2283" s="2">
        <f t="shared" si="77"/>
        <v>0</v>
      </c>
    </row>
    <row r="2284" spans="1:10" s="1" customFormat="1" ht="15" customHeight="1" x14ac:dyDescent="0.2">
      <c r="A2284" s="2" t="s">
        <v>1684</v>
      </c>
      <c r="B2284" s="2" t="s">
        <v>742</v>
      </c>
      <c r="C2284" s="2" t="s">
        <v>1713</v>
      </c>
      <c r="D2284" s="2" t="s">
        <v>1714</v>
      </c>
      <c r="E2284" s="2">
        <v>48</v>
      </c>
      <c r="F2284" s="2">
        <v>48</v>
      </c>
      <c r="G2284" s="2">
        <f t="shared" si="78"/>
        <v>0</v>
      </c>
      <c r="H2284" s="9">
        <v>44713</v>
      </c>
      <c r="I2284" s="2" t="s">
        <v>632</v>
      </c>
      <c r="J2284" s="2">
        <f t="shared" si="77"/>
        <v>0</v>
      </c>
    </row>
    <row r="2285" spans="1:10" s="1" customFormat="1" ht="15" customHeight="1" x14ac:dyDescent="0.2">
      <c r="A2285" s="2" t="s">
        <v>1684</v>
      </c>
      <c r="B2285" s="2" t="s">
        <v>742</v>
      </c>
      <c r="C2285" s="2" t="s">
        <v>1715</v>
      </c>
      <c r="D2285" s="2" t="s">
        <v>724</v>
      </c>
      <c r="E2285" s="2">
        <v>6</v>
      </c>
      <c r="F2285" s="2">
        <v>6</v>
      </c>
      <c r="G2285" s="2">
        <f t="shared" si="78"/>
        <v>0</v>
      </c>
      <c r="H2285" s="9">
        <v>44713</v>
      </c>
      <c r="I2285" s="2" t="s">
        <v>632</v>
      </c>
      <c r="J2285" s="2">
        <f t="shared" si="77"/>
        <v>0</v>
      </c>
    </row>
    <row r="2286" spans="1:10" s="1" customFormat="1" ht="15" customHeight="1" x14ac:dyDescent="0.2">
      <c r="A2286" s="2" t="s">
        <v>1684</v>
      </c>
      <c r="B2286" s="2" t="s">
        <v>742</v>
      </c>
      <c r="C2286" s="2" t="s">
        <v>1716</v>
      </c>
      <c r="D2286" s="2" t="s">
        <v>725</v>
      </c>
      <c r="E2286" s="2">
        <v>55.4</v>
      </c>
      <c r="F2286" s="2">
        <v>55.4</v>
      </c>
      <c r="G2286" s="2">
        <f t="shared" si="78"/>
        <v>0</v>
      </c>
      <c r="H2286" s="9">
        <v>44713</v>
      </c>
      <c r="I2286" s="2" t="s">
        <v>632</v>
      </c>
      <c r="J2286" s="2">
        <f t="shared" si="77"/>
        <v>0</v>
      </c>
    </row>
    <row r="2287" spans="1:10" s="1" customFormat="1" ht="15" customHeight="1" x14ac:dyDescent="0.2">
      <c r="A2287" s="2" t="s">
        <v>1684</v>
      </c>
      <c r="B2287" s="2" t="s">
        <v>742</v>
      </c>
      <c r="C2287" s="2" t="s">
        <v>1721</v>
      </c>
      <c r="D2287" s="2" t="s">
        <v>726</v>
      </c>
      <c r="E2287" s="2">
        <v>7.5</v>
      </c>
      <c r="F2287" s="2">
        <v>7.5</v>
      </c>
      <c r="G2287" s="2">
        <f t="shared" si="78"/>
        <v>0</v>
      </c>
      <c r="H2287" s="9">
        <v>44713</v>
      </c>
      <c r="I2287" s="2" t="s">
        <v>632</v>
      </c>
      <c r="J2287" s="2">
        <f t="shared" si="77"/>
        <v>0</v>
      </c>
    </row>
    <row r="2288" spans="1:10" s="1" customFormat="1" ht="15" customHeight="1" x14ac:dyDescent="0.2">
      <c r="A2288" s="2" t="s">
        <v>1684</v>
      </c>
      <c r="B2288" s="2" t="s">
        <v>743</v>
      </c>
      <c r="C2288" s="2" t="s">
        <v>1726</v>
      </c>
      <c r="D2288" s="2" t="s">
        <v>1727</v>
      </c>
      <c r="E2288" s="2">
        <v>1.7</v>
      </c>
      <c r="F2288" s="2">
        <v>1.7</v>
      </c>
      <c r="G2288" s="2">
        <f t="shared" si="78"/>
        <v>0</v>
      </c>
      <c r="H2288" s="9">
        <v>44713</v>
      </c>
      <c r="I2288" s="2" t="s">
        <v>632</v>
      </c>
      <c r="J2288" s="2">
        <f t="shared" si="77"/>
        <v>0</v>
      </c>
    </row>
    <row r="2289" spans="1:10" s="1" customFormat="1" ht="15" customHeight="1" x14ac:dyDescent="0.2">
      <c r="A2289" s="3" t="s">
        <v>1684</v>
      </c>
      <c r="B2289" s="3" t="s">
        <v>743</v>
      </c>
      <c r="C2289" s="3" t="s">
        <v>2230</v>
      </c>
      <c r="D2289" s="3" t="s">
        <v>2231</v>
      </c>
      <c r="E2289" s="2">
        <v>20.68</v>
      </c>
      <c r="F2289" s="2">
        <v>20.68</v>
      </c>
      <c r="G2289" s="2">
        <f t="shared" si="78"/>
        <v>0</v>
      </c>
      <c r="H2289" s="9">
        <v>44713</v>
      </c>
      <c r="I2289" s="2" t="s">
        <v>632</v>
      </c>
      <c r="J2289" s="2">
        <f t="shared" si="77"/>
        <v>0</v>
      </c>
    </row>
    <row r="2290" spans="1:10" s="1" customFormat="1" ht="15" customHeight="1" x14ac:dyDescent="0.2">
      <c r="A2290" s="2" t="s">
        <v>1684</v>
      </c>
      <c r="B2290" s="2" t="s">
        <v>743</v>
      </c>
      <c r="C2290" s="2" t="s">
        <v>1728</v>
      </c>
      <c r="D2290" s="2" t="s">
        <v>1729</v>
      </c>
      <c r="E2290" s="2">
        <v>8.07</v>
      </c>
      <c r="F2290" s="2">
        <v>8.1999999999999993</v>
      </c>
      <c r="G2290" s="2">
        <f t="shared" si="78"/>
        <v>0.12999999999999901</v>
      </c>
      <c r="H2290" s="9">
        <v>44713</v>
      </c>
      <c r="I2290" s="2" t="s">
        <v>632</v>
      </c>
      <c r="J2290" s="2">
        <f t="shared" si="77"/>
        <v>1</v>
      </c>
    </row>
    <row r="2291" spans="1:10" s="1" customFormat="1" ht="15" customHeight="1" x14ac:dyDescent="0.2">
      <c r="A2291" s="2" t="s">
        <v>1684</v>
      </c>
      <c r="B2291" s="2" t="s">
        <v>743</v>
      </c>
      <c r="C2291" s="2" t="s">
        <v>1730</v>
      </c>
      <c r="D2291" s="2" t="s">
        <v>1731</v>
      </c>
      <c r="E2291" s="2">
        <v>20.6</v>
      </c>
      <c r="F2291" s="2">
        <v>20.6</v>
      </c>
      <c r="G2291" s="2">
        <f t="shared" si="78"/>
        <v>0</v>
      </c>
      <c r="H2291" s="9">
        <v>44713</v>
      </c>
      <c r="I2291" s="2" t="s">
        <v>632</v>
      </c>
      <c r="J2291" s="2">
        <f t="shared" si="77"/>
        <v>0</v>
      </c>
    </row>
    <row r="2292" spans="1:10" s="1" customFormat="1" ht="15" customHeight="1" x14ac:dyDescent="0.2">
      <c r="A2292" s="2" t="s">
        <v>1684</v>
      </c>
      <c r="B2292" s="2" t="s">
        <v>743</v>
      </c>
      <c r="C2292" s="2" t="s">
        <v>1732</v>
      </c>
      <c r="D2292" s="2" t="s">
        <v>1733</v>
      </c>
      <c r="E2292" s="2">
        <v>22.86</v>
      </c>
      <c r="F2292" s="2">
        <v>33.19</v>
      </c>
      <c r="G2292" s="2">
        <f t="shared" si="78"/>
        <v>10.329999999999998</v>
      </c>
      <c r="H2292" s="9">
        <v>44713</v>
      </c>
      <c r="I2292" s="2" t="s">
        <v>632</v>
      </c>
      <c r="J2292" s="2">
        <f t="shared" si="77"/>
        <v>1</v>
      </c>
    </row>
    <row r="2293" spans="1:10" s="1" customFormat="1" ht="15" customHeight="1" x14ac:dyDescent="0.2">
      <c r="A2293" s="3" t="s">
        <v>1684</v>
      </c>
      <c r="B2293" s="3" t="s">
        <v>743</v>
      </c>
      <c r="C2293" s="3" t="s">
        <v>1734</v>
      </c>
      <c r="D2293" s="3" t="s">
        <v>1735</v>
      </c>
      <c r="E2293" s="2">
        <v>81.585999999999999</v>
      </c>
      <c r="F2293" s="2">
        <v>81.585999999999999</v>
      </c>
      <c r="G2293" s="2">
        <f t="shared" si="78"/>
        <v>0</v>
      </c>
      <c r="H2293" s="9">
        <v>44713</v>
      </c>
      <c r="I2293" s="2" t="s">
        <v>632</v>
      </c>
      <c r="J2293" s="2">
        <f t="shared" si="77"/>
        <v>0</v>
      </c>
    </row>
    <row r="2294" spans="1:10" s="1" customFormat="1" ht="15" customHeight="1" x14ac:dyDescent="0.2">
      <c r="A2294" s="3" t="s">
        <v>1684</v>
      </c>
      <c r="B2294" s="3" t="s">
        <v>743</v>
      </c>
      <c r="C2294" s="3" t="s">
        <v>1736</v>
      </c>
      <c r="D2294" s="3" t="s">
        <v>727</v>
      </c>
      <c r="E2294" s="2">
        <v>32.299999999999997</v>
      </c>
      <c r="F2294" s="2">
        <v>32.299999999999997</v>
      </c>
      <c r="G2294" s="2">
        <f t="shared" si="78"/>
        <v>0</v>
      </c>
      <c r="H2294" s="9">
        <v>44713</v>
      </c>
      <c r="I2294" s="2" t="s">
        <v>632</v>
      </c>
      <c r="J2294" s="2">
        <f t="shared" si="77"/>
        <v>0</v>
      </c>
    </row>
    <row r="2295" spans="1:10" s="1" customFormat="1" ht="15" customHeight="1" x14ac:dyDescent="0.2">
      <c r="A2295" s="2" t="s">
        <v>1684</v>
      </c>
      <c r="B2295" s="2" t="s">
        <v>743</v>
      </c>
      <c r="C2295" s="2" t="s">
        <v>1737</v>
      </c>
      <c r="D2295" s="2" t="s">
        <v>1738</v>
      </c>
      <c r="E2295" s="2">
        <v>129.5</v>
      </c>
      <c r="F2295" s="2">
        <v>129.5</v>
      </c>
      <c r="G2295" s="2">
        <f t="shared" si="78"/>
        <v>0</v>
      </c>
      <c r="H2295" s="9">
        <v>44713</v>
      </c>
      <c r="I2295" s="2" t="s">
        <v>632</v>
      </c>
      <c r="J2295" s="2">
        <f t="shared" si="77"/>
        <v>0</v>
      </c>
    </row>
    <row r="2296" spans="1:10" s="1" customFormat="1" ht="15" customHeight="1" x14ac:dyDescent="0.2">
      <c r="A2296" s="2" t="s">
        <v>1684</v>
      </c>
      <c r="B2296" s="2" t="s">
        <v>743</v>
      </c>
      <c r="C2296" s="2" t="s">
        <v>1740</v>
      </c>
      <c r="D2296" s="2" t="s">
        <v>729</v>
      </c>
      <c r="E2296" s="2">
        <v>24.3</v>
      </c>
      <c r="F2296" s="2">
        <v>26.390000000000004</v>
      </c>
      <c r="G2296" s="2">
        <f t="shared" si="78"/>
        <v>2.0900000000000034</v>
      </c>
      <c r="H2296" s="9">
        <v>44713</v>
      </c>
      <c r="I2296" s="2" t="s">
        <v>632</v>
      </c>
      <c r="J2296" s="2">
        <f t="shared" si="77"/>
        <v>1</v>
      </c>
    </row>
    <row r="2297" spans="1:10" s="1" customFormat="1" ht="15" customHeight="1" x14ac:dyDescent="0.2">
      <c r="A2297" s="2" t="s">
        <v>1684</v>
      </c>
      <c r="B2297" s="2" t="s">
        <v>743</v>
      </c>
      <c r="C2297" s="2" t="s">
        <v>1744</v>
      </c>
      <c r="D2297" s="2" t="s">
        <v>731</v>
      </c>
      <c r="E2297" s="2">
        <v>22.52</v>
      </c>
      <c r="F2297" s="2">
        <v>22.52</v>
      </c>
      <c r="G2297" s="2">
        <f t="shared" si="78"/>
        <v>0</v>
      </c>
      <c r="H2297" s="9">
        <v>44713</v>
      </c>
      <c r="I2297" s="2" t="s">
        <v>632</v>
      </c>
      <c r="J2297" s="2">
        <f t="shared" si="77"/>
        <v>0</v>
      </c>
    </row>
    <row r="2298" spans="1:10" s="1" customFormat="1" ht="15" customHeight="1" x14ac:dyDescent="0.2">
      <c r="A2298" s="3" t="s">
        <v>1684</v>
      </c>
      <c r="B2298" s="3" t="s">
        <v>1749</v>
      </c>
      <c r="C2298" s="3" t="s">
        <v>1750</v>
      </c>
      <c r="D2298" s="3" t="s">
        <v>1751</v>
      </c>
      <c r="E2298" s="2">
        <v>3.58</v>
      </c>
      <c r="F2298" s="2">
        <v>3.58</v>
      </c>
      <c r="G2298" s="2">
        <f t="shared" si="78"/>
        <v>0</v>
      </c>
      <c r="H2298" s="9">
        <v>44713</v>
      </c>
      <c r="I2298" s="2" t="s">
        <v>632</v>
      </c>
      <c r="J2298" s="2">
        <f t="shared" si="77"/>
        <v>0</v>
      </c>
    </row>
    <row r="2299" spans="1:10" s="1" customFormat="1" ht="15" customHeight="1" x14ac:dyDescent="0.2">
      <c r="A2299" s="2" t="s">
        <v>1684</v>
      </c>
      <c r="B2299" s="2" t="s">
        <v>744</v>
      </c>
      <c r="C2299" s="2" t="s">
        <v>3852</v>
      </c>
      <c r="D2299" s="2" t="s">
        <v>3853</v>
      </c>
      <c r="E2299" s="2">
        <v>7.32</v>
      </c>
      <c r="F2299" s="2">
        <v>9.0400000000000009</v>
      </c>
      <c r="G2299" s="2">
        <f t="shared" si="78"/>
        <v>1.7200000000000006</v>
      </c>
      <c r="H2299" s="9">
        <v>44713</v>
      </c>
      <c r="I2299" s="2" t="s">
        <v>632</v>
      </c>
      <c r="J2299" s="2">
        <f t="shared" si="77"/>
        <v>1</v>
      </c>
    </row>
    <row r="2300" spans="1:10" s="1" customFormat="1" ht="15" customHeight="1" x14ac:dyDescent="0.2">
      <c r="A2300" s="2" t="s">
        <v>1684</v>
      </c>
      <c r="B2300" s="2" t="s">
        <v>744</v>
      </c>
      <c r="C2300" s="2" t="s">
        <v>2232</v>
      </c>
      <c r="D2300" s="2" t="s">
        <v>2233</v>
      </c>
      <c r="E2300" s="2">
        <v>180.06</v>
      </c>
      <c r="F2300" s="2">
        <v>181</v>
      </c>
      <c r="G2300" s="2">
        <f t="shared" si="78"/>
        <v>0.93999999999999773</v>
      </c>
      <c r="H2300" s="9">
        <v>44713</v>
      </c>
      <c r="I2300" s="2" t="s">
        <v>632</v>
      </c>
      <c r="J2300" s="2">
        <f t="shared" si="77"/>
        <v>1</v>
      </c>
    </row>
    <row r="2301" spans="1:10" s="1" customFormat="1" ht="15" customHeight="1" x14ac:dyDescent="0.2">
      <c r="A2301" s="2" t="s">
        <v>1684</v>
      </c>
      <c r="B2301" s="2" t="s">
        <v>744</v>
      </c>
      <c r="C2301" s="2" t="s">
        <v>3854</v>
      </c>
      <c r="D2301" s="2" t="s">
        <v>3855</v>
      </c>
      <c r="E2301" s="2">
        <v>2.2200000000000002</v>
      </c>
      <c r="F2301" s="2">
        <v>2.2200000000000002</v>
      </c>
      <c r="G2301" s="2">
        <f t="shared" si="78"/>
        <v>0</v>
      </c>
      <c r="H2301" s="9">
        <v>44713</v>
      </c>
      <c r="I2301" s="2" t="s">
        <v>632</v>
      </c>
      <c r="J2301" s="2">
        <f t="shared" si="77"/>
        <v>0</v>
      </c>
    </row>
    <row r="2302" spans="1:10" s="1" customFormat="1" ht="15" customHeight="1" x14ac:dyDescent="0.2">
      <c r="A2302" s="3" t="s">
        <v>1684</v>
      </c>
      <c r="B2302" s="3" t="s">
        <v>744</v>
      </c>
      <c r="C2302" s="3" t="s">
        <v>2236</v>
      </c>
      <c r="D2302" s="3" t="s">
        <v>2237</v>
      </c>
      <c r="E2302" s="2">
        <v>90.13</v>
      </c>
      <c r="F2302" s="2">
        <v>90.13000000000001</v>
      </c>
      <c r="G2302" s="2">
        <f t="shared" si="78"/>
        <v>0</v>
      </c>
      <c r="H2302" s="9">
        <v>44713</v>
      </c>
      <c r="I2302" s="2" t="s">
        <v>632</v>
      </c>
      <c r="J2302" s="2">
        <f t="shared" si="77"/>
        <v>0</v>
      </c>
    </row>
    <row r="2303" spans="1:10" s="1" customFormat="1" ht="15" customHeight="1" x14ac:dyDescent="0.2">
      <c r="A2303" s="2" t="s">
        <v>1684</v>
      </c>
      <c r="B2303" s="2" t="s">
        <v>744</v>
      </c>
      <c r="C2303" s="2" t="s">
        <v>3856</v>
      </c>
      <c r="D2303" s="2" t="s">
        <v>3857</v>
      </c>
      <c r="E2303" s="2">
        <v>280.81</v>
      </c>
      <c r="F2303" s="2">
        <v>288.52</v>
      </c>
      <c r="G2303" s="2">
        <f t="shared" si="78"/>
        <v>7.7099999999999795</v>
      </c>
      <c r="H2303" s="9">
        <v>44713</v>
      </c>
      <c r="I2303" s="2" t="s">
        <v>632</v>
      </c>
      <c r="J2303" s="2">
        <f t="shared" si="77"/>
        <v>1</v>
      </c>
    </row>
    <row r="2304" spans="1:10" s="1" customFormat="1" ht="15" customHeight="1" x14ac:dyDescent="0.2">
      <c r="A2304" s="2" t="s">
        <v>1684</v>
      </c>
      <c r="B2304" s="2" t="s">
        <v>744</v>
      </c>
      <c r="C2304" s="2" t="s">
        <v>2238</v>
      </c>
      <c r="D2304" s="2" t="s">
        <v>2239</v>
      </c>
      <c r="E2304" s="2">
        <v>153.16</v>
      </c>
      <c r="F2304" s="2">
        <v>162</v>
      </c>
      <c r="G2304" s="2">
        <f t="shared" si="78"/>
        <v>8.8400000000000034</v>
      </c>
      <c r="H2304" s="9">
        <v>44713</v>
      </c>
      <c r="I2304" s="2" t="s">
        <v>632</v>
      </c>
      <c r="J2304" s="2">
        <f t="shared" si="77"/>
        <v>1</v>
      </c>
    </row>
    <row r="2305" spans="1:10" s="1" customFormat="1" ht="15" customHeight="1" x14ac:dyDescent="0.2">
      <c r="A2305" s="2" t="s">
        <v>1684</v>
      </c>
      <c r="B2305" s="2" t="s">
        <v>744</v>
      </c>
      <c r="C2305" s="2" t="s">
        <v>3858</v>
      </c>
      <c r="D2305" s="2" t="s">
        <v>3859</v>
      </c>
      <c r="E2305" s="2">
        <v>100.29</v>
      </c>
      <c r="F2305" s="2">
        <v>114.05</v>
      </c>
      <c r="G2305" s="2">
        <f t="shared" si="78"/>
        <v>13.759999999999991</v>
      </c>
      <c r="H2305" s="9">
        <v>44713</v>
      </c>
      <c r="I2305" s="2" t="s">
        <v>632</v>
      </c>
      <c r="J2305" s="2">
        <f t="shared" si="77"/>
        <v>1</v>
      </c>
    </row>
    <row r="2306" spans="1:10" s="1" customFormat="1" ht="15" customHeight="1" x14ac:dyDescent="0.2">
      <c r="A2306" s="2" t="s">
        <v>1684</v>
      </c>
      <c r="B2306" s="2" t="s">
        <v>744</v>
      </c>
      <c r="C2306" s="2" t="s">
        <v>3860</v>
      </c>
      <c r="D2306" s="2" t="s">
        <v>3861</v>
      </c>
      <c r="E2306" s="2">
        <v>79.16</v>
      </c>
      <c r="F2306" s="2">
        <v>82.03</v>
      </c>
      <c r="G2306" s="2">
        <f t="shared" si="78"/>
        <v>2.8700000000000045</v>
      </c>
      <c r="H2306" s="9">
        <v>44713</v>
      </c>
      <c r="I2306" s="2" t="s">
        <v>632</v>
      </c>
      <c r="J2306" s="2">
        <f t="shared" si="77"/>
        <v>1</v>
      </c>
    </row>
    <row r="2307" spans="1:10" s="1" customFormat="1" ht="15" customHeight="1" x14ac:dyDescent="0.2">
      <c r="A2307" s="2" t="s">
        <v>1684</v>
      </c>
      <c r="B2307" s="2" t="s">
        <v>744</v>
      </c>
      <c r="C2307" s="2" t="s">
        <v>3862</v>
      </c>
      <c r="D2307" s="2" t="s">
        <v>3863</v>
      </c>
      <c r="E2307" s="2">
        <v>5.5</v>
      </c>
      <c r="F2307" s="2">
        <v>9.15</v>
      </c>
      <c r="G2307" s="2">
        <f t="shared" si="78"/>
        <v>3.6500000000000004</v>
      </c>
      <c r="H2307" s="9">
        <v>44713</v>
      </c>
      <c r="I2307" s="2" t="s">
        <v>632</v>
      </c>
      <c r="J2307" s="2">
        <f t="shared" si="77"/>
        <v>1</v>
      </c>
    </row>
    <row r="2308" spans="1:10" s="1" customFormat="1" ht="15" customHeight="1" x14ac:dyDescent="0.2">
      <c r="A2308" s="2" t="s">
        <v>1684</v>
      </c>
      <c r="B2308" s="2" t="s">
        <v>744</v>
      </c>
      <c r="C2308" s="2" t="s">
        <v>3864</v>
      </c>
      <c r="D2308" s="2" t="s">
        <v>3865</v>
      </c>
      <c r="E2308" s="2">
        <v>15.16</v>
      </c>
      <c r="F2308" s="2">
        <v>17.759999999999998</v>
      </c>
      <c r="G2308" s="2">
        <f t="shared" si="78"/>
        <v>2.5999999999999979</v>
      </c>
      <c r="H2308" s="9">
        <v>44713</v>
      </c>
      <c r="I2308" s="2" t="s">
        <v>632</v>
      </c>
      <c r="J2308" s="2">
        <f t="shared" si="77"/>
        <v>1</v>
      </c>
    </row>
    <row r="2309" spans="1:10" s="1" customFormat="1" ht="15" customHeight="1" x14ac:dyDescent="0.2">
      <c r="A2309" s="3" t="s">
        <v>1684</v>
      </c>
      <c r="B2309" s="3" t="s">
        <v>744</v>
      </c>
      <c r="C2309" s="3" t="s">
        <v>2240</v>
      </c>
      <c r="D2309" s="3" t="s">
        <v>2241</v>
      </c>
      <c r="E2309" s="2">
        <v>54</v>
      </c>
      <c r="F2309" s="2">
        <v>54</v>
      </c>
      <c r="G2309" s="2">
        <f t="shared" si="78"/>
        <v>0</v>
      </c>
      <c r="H2309" s="9">
        <v>44713</v>
      </c>
      <c r="I2309" s="2" t="s">
        <v>632</v>
      </c>
      <c r="J2309" s="2">
        <f t="shared" si="77"/>
        <v>0</v>
      </c>
    </row>
    <row r="2310" spans="1:10" s="1" customFormat="1" ht="15" customHeight="1" x14ac:dyDescent="0.2">
      <c r="A2310" s="2" t="s">
        <v>1684</v>
      </c>
      <c r="B2310" s="2" t="s">
        <v>744</v>
      </c>
      <c r="C2310" s="2" t="s">
        <v>3866</v>
      </c>
      <c r="D2310" s="2" t="s">
        <v>3867</v>
      </c>
      <c r="E2310" s="2">
        <v>13.55</v>
      </c>
      <c r="F2310" s="2">
        <v>13.690000000000001</v>
      </c>
      <c r="G2310" s="2">
        <f t="shared" si="78"/>
        <v>0.14000000000000057</v>
      </c>
      <c r="H2310" s="9">
        <v>44713</v>
      </c>
      <c r="I2310" s="2" t="s">
        <v>632</v>
      </c>
      <c r="J2310" s="2">
        <f t="shared" si="77"/>
        <v>1</v>
      </c>
    </row>
    <row r="2311" spans="1:10" s="1" customFormat="1" ht="15" customHeight="1" x14ac:dyDescent="0.2">
      <c r="A2311" s="2" t="s">
        <v>1684</v>
      </c>
      <c r="B2311" s="2" t="s">
        <v>744</v>
      </c>
      <c r="C2311" s="2" t="s">
        <v>2242</v>
      </c>
      <c r="D2311" s="2" t="s">
        <v>732</v>
      </c>
      <c r="E2311" s="2">
        <v>151.03</v>
      </c>
      <c r="F2311" s="2">
        <v>176.48999999999998</v>
      </c>
      <c r="G2311" s="2">
        <f t="shared" si="78"/>
        <v>25.45999999999998</v>
      </c>
      <c r="H2311" s="9">
        <v>44713</v>
      </c>
      <c r="I2311" s="2" t="s">
        <v>632</v>
      </c>
      <c r="J2311" s="2">
        <f t="shared" si="77"/>
        <v>1</v>
      </c>
    </row>
    <row r="2312" spans="1:10" s="1" customFormat="1" ht="15" customHeight="1" x14ac:dyDescent="0.2">
      <c r="A2312" s="2" t="s">
        <v>1684</v>
      </c>
      <c r="B2312" s="2" t="s">
        <v>744</v>
      </c>
      <c r="C2312" s="2" t="s">
        <v>2245</v>
      </c>
      <c r="D2312" s="2" t="s">
        <v>2246</v>
      </c>
      <c r="E2312" s="2">
        <v>167.83</v>
      </c>
      <c r="F2312" s="2">
        <v>174</v>
      </c>
      <c r="G2312" s="2">
        <f t="shared" si="78"/>
        <v>6.1699999999999875</v>
      </c>
      <c r="H2312" s="9">
        <v>44713</v>
      </c>
      <c r="I2312" s="2" t="s">
        <v>632</v>
      </c>
      <c r="J2312" s="2">
        <f t="shared" si="77"/>
        <v>1</v>
      </c>
    </row>
    <row r="2313" spans="1:10" s="1" customFormat="1" ht="15" customHeight="1" x14ac:dyDescent="0.2">
      <c r="A2313" s="3" t="s">
        <v>1684</v>
      </c>
      <c r="B2313" s="3" t="s">
        <v>744</v>
      </c>
      <c r="C2313" s="3" t="s">
        <v>2247</v>
      </c>
      <c r="D2313" s="3" t="s">
        <v>2248</v>
      </c>
      <c r="E2313" s="2">
        <v>68.34</v>
      </c>
      <c r="F2313" s="2">
        <v>68.34</v>
      </c>
      <c r="G2313" s="2">
        <f t="shared" si="78"/>
        <v>0</v>
      </c>
      <c r="H2313" s="9">
        <v>44713</v>
      </c>
      <c r="I2313" s="2" t="s">
        <v>632</v>
      </c>
      <c r="J2313" s="2">
        <f t="shared" si="77"/>
        <v>0</v>
      </c>
    </row>
    <row r="2314" spans="1:10" s="1" customFormat="1" ht="15" customHeight="1" x14ac:dyDescent="0.2">
      <c r="A2314" s="2" t="s">
        <v>1684</v>
      </c>
      <c r="B2314" s="2" t="s">
        <v>744</v>
      </c>
      <c r="C2314" s="2" t="s">
        <v>3868</v>
      </c>
      <c r="D2314" s="2" t="s">
        <v>3869</v>
      </c>
      <c r="E2314" s="2">
        <v>2.94</v>
      </c>
      <c r="F2314" s="2">
        <v>2.94</v>
      </c>
      <c r="G2314" s="2">
        <f t="shared" si="78"/>
        <v>0</v>
      </c>
      <c r="H2314" s="9">
        <v>44713</v>
      </c>
      <c r="I2314" s="2" t="s">
        <v>632</v>
      </c>
      <c r="J2314" s="2">
        <f t="shared" si="77"/>
        <v>0</v>
      </c>
    </row>
    <row r="2315" spans="1:10" s="1" customFormat="1" ht="15" customHeight="1" x14ac:dyDescent="0.2">
      <c r="A2315" s="2" t="s">
        <v>1684</v>
      </c>
      <c r="B2315" s="2" t="s">
        <v>744</v>
      </c>
      <c r="C2315" s="2" t="s">
        <v>2249</v>
      </c>
      <c r="D2315" s="2" t="s">
        <v>2250</v>
      </c>
      <c r="E2315" s="2">
        <v>8.7899999999999991</v>
      </c>
      <c r="F2315" s="2">
        <v>9.379999999999999</v>
      </c>
      <c r="G2315" s="2">
        <f t="shared" si="78"/>
        <v>0.58999999999999986</v>
      </c>
      <c r="H2315" s="9">
        <v>44713</v>
      </c>
      <c r="I2315" s="2" t="s">
        <v>632</v>
      </c>
      <c r="J2315" s="2">
        <f t="shared" si="77"/>
        <v>1</v>
      </c>
    </row>
    <row r="2316" spans="1:10" s="1" customFormat="1" ht="15" customHeight="1" x14ac:dyDescent="0.2">
      <c r="A2316" s="3" t="s">
        <v>1684</v>
      </c>
      <c r="B2316" s="3" t="s">
        <v>744</v>
      </c>
      <c r="C2316" s="3" t="s">
        <v>2251</v>
      </c>
      <c r="D2316" s="3" t="s">
        <v>2252</v>
      </c>
      <c r="E2316" s="2">
        <v>9.9499999999999993</v>
      </c>
      <c r="F2316" s="2">
        <v>9.9499999999999993</v>
      </c>
      <c r="G2316" s="2">
        <f t="shared" si="78"/>
        <v>0</v>
      </c>
      <c r="H2316" s="9">
        <v>44713</v>
      </c>
      <c r="I2316" s="2" t="s">
        <v>632</v>
      </c>
      <c r="J2316" s="2">
        <f t="shared" si="77"/>
        <v>0</v>
      </c>
    </row>
    <row r="2317" spans="1:10" s="1" customFormat="1" ht="15" customHeight="1" x14ac:dyDescent="0.2">
      <c r="A2317" s="3" t="s">
        <v>1684</v>
      </c>
      <c r="B2317" s="3" t="s">
        <v>2253</v>
      </c>
      <c r="C2317" s="3" t="s">
        <v>2256</v>
      </c>
      <c r="D2317" s="3" t="s">
        <v>2257</v>
      </c>
      <c r="E2317" s="2">
        <v>7.16</v>
      </c>
      <c r="F2317" s="2">
        <v>7.16</v>
      </c>
      <c r="G2317" s="2">
        <f t="shared" si="78"/>
        <v>0</v>
      </c>
      <c r="H2317" s="9">
        <v>44713</v>
      </c>
      <c r="I2317" s="2" t="s">
        <v>632</v>
      </c>
      <c r="J2317" s="2">
        <f t="shared" si="77"/>
        <v>0</v>
      </c>
    </row>
    <row r="2318" spans="1:10" s="1" customFormat="1" ht="15" customHeight="1" x14ac:dyDescent="0.2">
      <c r="A2318" s="2" t="s">
        <v>1684</v>
      </c>
      <c r="B2318" s="2" t="s">
        <v>2253</v>
      </c>
      <c r="C2318" s="2" t="s">
        <v>3870</v>
      </c>
      <c r="D2318" s="2" t="s">
        <v>3871</v>
      </c>
      <c r="E2318" s="2">
        <v>5.28</v>
      </c>
      <c r="F2318" s="2">
        <v>5.28</v>
      </c>
      <c r="G2318" s="2">
        <f t="shared" si="78"/>
        <v>0</v>
      </c>
      <c r="H2318" s="9">
        <v>44713</v>
      </c>
      <c r="I2318" s="2" t="s">
        <v>632</v>
      </c>
      <c r="J2318" s="2">
        <f t="shared" si="77"/>
        <v>0</v>
      </c>
    </row>
    <row r="2319" spans="1:10" s="1" customFormat="1" ht="15" customHeight="1" x14ac:dyDescent="0.2">
      <c r="A2319" s="2" t="s">
        <v>1684</v>
      </c>
      <c r="B2319" s="2" t="s">
        <v>2253</v>
      </c>
      <c r="C2319" s="2" t="s">
        <v>3872</v>
      </c>
      <c r="D2319" s="2" t="s">
        <v>3873</v>
      </c>
      <c r="E2319" s="2">
        <v>0.53</v>
      </c>
      <c r="F2319" s="2">
        <v>0.53</v>
      </c>
      <c r="G2319" s="2">
        <f t="shared" si="78"/>
        <v>0</v>
      </c>
      <c r="H2319" s="9">
        <v>44713</v>
      </c>
      <c r="I2319" s="2" t="s">
        <v>632</v>
      </c>
      <c r="J2319" s="2">
        <f t="shared" si="77"/>
        <v>0</v>
      </c>
    </row>
    <row r="2320" spans="1:10" s="1" customFormat="1" ht="15" customHeight="1" x14ac:dyDescent="0.2">
      <c r="A2320" s="2" t="s">
        <v>1684</v>
      </c>
      <c r="B2320" s="2" t="s">
        <v>3874</v>
      </c>
      <c r="C2320" s="2" t="s">
        <v>3875</v>
      </c>
      <c r="D2320" s="2" t="s">
        <v>3876</v>
      </c>
      <c r="E2320" s="2">
        <v>7.51</v>
      </c>
      <c r="F2320" s="2">
        <v>7.63</v>
      </c>
      <c r="G2320" s="2">
        <f t="shared" si="78"/>
        <v>0.12000000000000011</v>
      </c>
      <c r="H2320" s="9">
        <v>44713</v>
      </c>
      <c r="I2320" s="2" t="s">
        <v>632</v>
      </c>
      <c r="J2320" s="2">
        <f t="shared" si="77"/>
        <v>1</v>
      </c>
    </row>
    <row r="2321" spans="1:10" s="1" customFormat="1" ht="15" customHeight="1" x14ac:dyDescent="0.2">
      <c r="A2321" s="2" t="s">
        <v>1684</v>
      </c>
      <c r="B2321" s="2" t="s">
        <v>3874</v>
      </c>
      <c r="C2321" s="2" t="s">
        <v>3877</v>
      </c>
      <c r="D2321" s="2" t="s">
        <v>3878</v>
      </c>
      <c r="E2321" s="2">
        <v>4</v>
      </c>
      <c r="F2321" s="2">
        <v>10</v>
      </c>
      <c r="G2321" s="2">
        <f t="shared" si="78"/>
        <v>6</v>
      </c>
      <c r="H2321" s="9">
        <v>44713</v>
      </c>
      <c r="I2321" s="2" t="s">
        <v>632</v>
      </c>
      <c r="J2321" s="2">
        <f t="shared" si="77"/>
        <v>1</v>
      </c>
    </row>
    <row r="2322" spans="1:10" s="1" customFormat="1" ht="15" customHeight="1" x14ac:dyDescent="0.2">
      <c r="A2322" s="2" t="s">
        <v>1684</v>
      </c>
      <c r="B2322" s="2" t="s">
        <v>2258</v>
      </c>
      <c r="C2322" s="2" t="s">
        <v>2259</v>
      </c>
      <c r="D2322" s="2" t="s">
        <v>2260</v>
      </c>
      <c r="E2322" s="2">
        <v>6.94</v>
      </c>
      <c r="F2322" s="2">
        <v>6.9399999999999995</v>
      </c>
      <c r="G2322" s="2">
        <f t="shared" si="78"/>
        <v>0</v>
      </c>
      <c r="H2322" s="9">
        <v>44713</v>
      </c>
      <c r="I2322" s="2" t="s">
        <v>632</v>
      </c>
      <c r="J2322" s="2">
        <f t="shared" ref="J2322:J2385" si="79">IF(G2322=0,0,1)</f>
        <v>0</v>
      </c>
    </row>
    <row r="2323" spans="1:10" s="1" customFormat="1" ht="15" customHeight="1" x14ac:dyDescent="0.2">
      <c r="A2323" s="2" t="s">
        <v>1684</v>
      </c>
      <c r="B2323" s="2" t="s">
        <v>2258</v>
      </c>
      <c r="C2323" s="2" t="s">
        <v>3879</v>
      </c>
      <c r="D2323" s="2" t="s">
        <v>3880</v>
      </c>
      <c r="E2323" s="2">
        <v>33.415999999999997</v>
      </c>
      <c r="F2323" s="2">
        <v>33.416000000000004</v>
      </c>
      <c r="G2323" s="2">
        <f t="shared" si="78"/>
        <v>0</v>
      </c>
      <c r="H2323" s="9">
        <v>44713</v>
      </c>
      <c r="I2323" s="2" t="s">
        <v>632</v>
      </c>
      <c r="J2323" s="2">
        <f t="shared" si="79"/>
        <v>0</v>
      </c>
    </row>
    <row r="2324" spans="1:10" s="1" customFormat="1" ht="15" customHeight="1" x14ac:dyDescent="0.2">
      <c r="A2324" s="2" t="s">
        <v>1684</v>
      </c>
      <c r="B2324" s="2" t="s">
        <v>745</v>
      </c>
      <c r="C2324" s="2" t="s">
        <v>3881</v>
      </c>
      <c r="D2324" s="2" t="s">
        <v>3882</v>
      </c>
      <c r="E2324" s="2">
        <v>97.53</v>
      </c>
      <c r="F2324" s="2">
        <v>97.53</v>
      </c>
      <c r="G2324" s="2">
        <f t="shared" si="78"/>
        <v>0</v>
      </c>
      <c r="H2324" s="9">
        <v>44713</v>
      </c>
      <c r="I2324" s="2" t="s">
        <v>632</v>
      </c>
      <c r="J2324" s="2">
        <f t="shared" si="79"/>
        <v>0</v>
      </c>
    </row>
    <row r="2325" spans="1:10" s="1" customFormat="1" ht="15" customHeight="1" x14ac:dyDescent="0.2">
      <c r="A2325" s="2" t="s">
        <v>1684</v>
      </c>
      <c r="B2325" s="2" t="s">
        <v>745</v>
      </c>
      <c r="C2325" s="2" t="s">
        <v>3883</v>
      </c>
      <c r="D2325" s="2" t="s">
        <v>3884</v>
      </c>
      <c r="E2325" s="2">
        <v>6.14</v>
      </c>
      <c r="F2325" s="2">
        <v>7.8</v>
      </c>
      <c r="G2325" s="2">
        <f t="shared" si="78"/>
        <v>1.6600000000000001</v>
      </c>
      <c r="H2325" s="9">
        <v>44713</v>
      </c>
      <c r="I2325" s="2" t="s">
        <v>632</v>
      </c>
      <c r="J2325" s="2">
        <f t="shared" si="79"/>
        <v>1</v>
      </c>
    </row>
    <row r="2326" spans="1:10" s="1" customFormat="1" ht="15" customHeight="1" x14ac:dyDescent="0.2">
      <c r="A2326" s="2" t="s">
        <v>1684</v>
      </c>
      <c r="B2326" s="2" t="s">
        <v>1749</v>
      </c>
      <c r="C2326" s="2" t="s">
        <v>3885</v>
      </c>
      <c r="D2326" s="2" t="s">
        <v>3886</v>
      </c>
      <c r="E2326" s="2">
        <v>1.91</v>
      </c>
      <c r="F2326" s="2">
        <v>1.91</v>
      </c>
      <c r="G2326" s="2">
        <f t="shared" si="78"/>
        <v>0</v>
      </c>
      <c r="H2326" s="9">
        <v>44713</v>
      </c>
      <c r="I2326" s="2" t="s">
        <v>632</v>
      </c>
      <c r="J2326" s="2">
        <f t="shared" si="79"/>
        <v>0</v>
      </c>
    </row>
    <row r="2327" spans="1:10" s="1" customFormat="1" ht="15" customHeight="1" x14ac:dyDescent="0.2">
      <c r="A2327" s="2" t="s">
        <v>1684</v>
      </c>
      <c r="B2327" s="2" t="s">
        <v>745</v>
      </c>
      <c r="C2327" s="2" t="s">
        <v>3887</v>
      </c>
      <c r="D2327" s="2" t="s">
        <v>3888</v>
      </c>
      <c r="E2327" s="2">
        <v>10.56</v>
      </c>
      <c r="F2327" s="2">
        <v>10.56</v>
      </c>
      <c r="G2327" s="2">
        <f t="shared" si="78"/>
        <v>0</v>
      </c>
      <c r="H2327" s="9">
        <v>44713</v>
      </c>
      <c r="I2327" s="2" t="s">
        <v>632</v>
      </c>
      <c r="J2327" s="2">
        <f t="shared" si="79"/>
        <v>0</v>
      </c>
    </row>
    <row r="2328" spans="1:10" s="1" customFormat="1" ht="15" customHeight="1" x14ac:dyDescent="0.2">
      <c r="A2328" s="2" t="s">
        <v>1684</v>
      </c>
      <c r="B2328" s="2" t="s">
        <v>745</v>
      </c>
      <c r="C2328" s="2" t="s">
        <v>3889</v>
      </c>
      <c r="D2328" s="2" t="s">
        <v>3890</v>
      </c>
      <c r="E2328" s="2">
        <v>119.9286</v>
      </c>
      <c r="F2328" s="2">
        <v>119.92859999999999</v>
      </c>
      <c r="G2328" s="2">
        <f t="shared" si="78"/>
        <v>0</v>
      </c>
      <c r="H2328" s="9">
        <v>44713</v>
      </c>
      <c r="I2328" s="2" t="s">
        <v>632</v>
      </c>
      <c r="J2328" s="2">
        <f t="shared" si="79"/>
        <v>0</v>
      </c>
    </row>
    <row r="2329" spans="1:10" s="1" customFormat="1" ht="15" customHeight="1" x14ac:dyDescent="0.2">
      <c r="A2329" s="3" t="s">
        <v>1684</v>
      </c>
      <c r="B2329" s="3" t="s">
        <v>745</v>
      </c>
      <c r="C2329" s="3" t="s">
        <v>2261</v>
      </c>
      <c r="D2329" s="3" t="s">
        <v>2262</v>
      </c>
      <c r="E2329" s="2">
        <v>19.440000000000001</v>
      </c>
      <c r="F2329" s="2">
        <v>19.440000000000001</v>
      </c>
      <c r="G2329" s="2">
        <f t="shared" si="78"/>
        <v>0</v>
      </c>
      <c r="H2329" s="9">
        <v>44713</v>
      </c>
      <c r="I2329" s="2" t="s">
        <v>632</v>
      </c>
      <c r="J2329" s="2">
        <f t="shared" si="79"/>
        <v>0</v>
      </c>
    </row>
    <row r="2330" spans="1:10" s="1" customFormat="1" ht="15" customHeight="1" x14ac:dyDescent="0.2">
      <c r="A2330" s="2" t="s">
        <v>1684</v>
      </c>
      <c r="B2330" s="2" t="s">
        <v>745</v>
      </c>
      <c r="C2330" s="2" t="s">
        <v>3891</v>
      </c>
      <c r="D2330" s="2" t="s">
        <v>3892</v>
      </c>
      <c r="E2330" s="2">
        <v>4.74</v>
      </c>
      <c r="F2330" s="2">
        <v>5.73</v>
      </c>
      <c r="G2330" s="2">
        <f t="shared" si="78"/>
        <v>0.99000000000000021</v>
      </c>
      <c r="H2330" s="9">
        <v>44713</v>
      </c>
      <c r="I2330" s="2" t="s">
        <v>632</v>
      </c>
      <c r="J2330" s="2">
        <f t="shared" si="79"/>
        <v>1</v>
      </c>
    </row>
    <row r="2331" spans="1:10" s="1" customFormat="1" ht="15" customHeight="1" x14ac:dyDescent="0.2">
      <c r="A2331" s="2" t="s">
        <v>1684</v>
      </c>
      <c r="B2331" s="2" t="s">
        <v>745</v>
      </c>
      <c r="C2331" s="2" t="s">
        <v>2263</v>
      </c>
      <c r="D2331" s="2" t="s">
        <v>2264</v>
      </c>
      <c r="E2331" s="2">
        <v>4.1100000000000003</v>
      </c>
      <c r="F2331" s="2">
        <v>4.96</v>
      </c>
      <c r="G2331" s="2">
        <f t="shared" si="78"/>
        <v>0.84999999999999964</v>
      </c>
      <c r="H2331" s="9">
        <v>44713</v>
      </c>
      <c r="I2331" s="2" t="s">
        <v>632</v>
      </c>
      <c r="J2331" s="2">
        <f t="shared" si="79"/>
        <v>1</v>
      </c>
    </row>
    <row r="2332" spans="1:10" s="1" customFormat="1" ht="15" customHeight="1" x14ac:dyDescent="0.2">
      <c r="A2332" s="2" t="s">
        <v>1684</v>
      </c>
      <c r="B2332" s="2" t="s">
        <v>745</v>
      </c>
      <c r="C2332" s="2" t="s">
        <v>2265</v>
      </c>
      <c r="D2332" s="2" t="s">
        <v>2266</v>
      </c>
      <c r="E2332" s="2">
        <v>130.19</v>
      </c>
      <c r="F2332" s="2">
        <v>130.92999999999998</v>
      </c>
      <c r="G2332" s="2">
        <f t="shared" si="78"/>
        <v>0.73999999999998067</v>
      </c>
      <c r="H2332" s="9">
        <v>44713</v>
      </c>
      <c r="I2332" s="2" t="s">
        <v>632</v>
      </c>
      <c r="J2332" s="2">
        <f t="shared" si="79"/>
        <v>1</v>
      </c>
    </row>
    <row r="2333" spans="1:10" s="1" customFormat="1" ht="15" customHeight="1" x14ac:dyDescent="0.2">
      <c r="A2333" s="2" t="s">
        <v>1684</v>
      </c>
      <c r="B2333" s="2" t="s">
        <v>745</v>
      </c>
      <c r="C2333" s="2" t="s">
        <v>3893</v>
      </c>
      <c r="D2333" s="2" t="s">
        <v>733</v>
      </c>
      <c r="E2333" s="2">
        <v>436.75</v>
      </c>
      <c r="F2333" s="2">
        <v>436.75</v>
      </c>
      <c r="G2333" s="2">
        <f t="shared" si="78"/>
        <v>0</v>
      </c>
      <c r="H2333" s="9">
        <v>44713</v>
      </c>
      <c r="I2333" s="2" t="s">
        <v>632</v>
      </c>
      <c r="J2333" s="2">
        <f t="shared" si="79"/>
        <v>0</v>
      </c>
    </row>
    <row r="2334" spans="1:10" s="1" customFormat="1" ht="15" customHeight="1" x14ac:dyDescent="0.2">
      <c r="A2334" s="2" t="s">
        <v>3718</v>
      </c>
      <c r="B2334" s="2" t="s">
        <v>3722</v>
      </c>
      <c r="C2334" s="2" t="s">
        <v>3894</v>
      </c>
      <c r="D2334" s="2" t="s">
        <v>3895</v>
      </c>
      <c r="E2334" s="2">
        <v>36.99</v>
      </c>
      <c r="F2334" s="2">
        <v>41.73</v>
      </c>
      <c r="G2334" s="2">
        <f t="shared" si="78"/>
        <v>4.7399999999999949</v>
      </c>
      <c r="H2334" s="9">
        <v>44713</v>
      </c>
      <c r="I2334" s="2" t="s">
        <v>632</v>
      </c>
      <c r="J2334" s="2">
        <f t="shared" si="79"/>
        <v>1</v>
      </c>
    </row>
    <row r="2335" spans="1:10" s="1" customFormat="1" ht="15" customHeight="1" x14ac:dyDescent="0.2">
      <c r="A2335" s="2" t="s">
        <v>3718</v>
      </c>
      <c r="B2335" s="2" t="s">
        <v>3722</v>
      </c>
      <c r="C2335" s="2" t="s">
        <v>3896</v>
      </c>
      <c r="D2335" s="2" t="s">
        <v>3897</v>
      </c>
      <c r="E2335" s="2">
        <v>6</v>
      </c>
      <c r="F2335" s="2">
        <v>6</v>
      </c>
      <c r="G2335" s="2">
        <f t="shared" si="78"/>
        <v>0</v>
      </c>
      <c r="H2335" s="9">
        <v>44713</v>
      </c>
      <c r="I2335" s="2" t="s">
        <v>632</v>
      </c>
      <c r="J2335" s="2">
        <f t="shared" si="79"/>
        <v>0</v>
      </c>
    </row>
    <row r="2336" spans="1:10" s="1" customFormat="1" ht="15" customHeight="1" x14ac:dyDescent="0.2">
      <c r="A2336" s="2" t="s">
        <v>3718</v>
      </c>
      <c r="B2336" s="2" t="s">
        <v>3722</v>
      </c>
      <c r="C2336" s="2" t="s">
        <v>3898</v>
      </c>
      <c r="D2336" s="2" t="s">
        <v>3899</v>
      </c>
      <c r="E2336" s="2">
        <v>1.49</v>
      </c>
      <c r="F2336" s="2">
        <v>1.49</v>
      </c>
      <c r="G2336" s="2">
        <f t="shared" si="78"/>
        <v>0</v>
      </c>
      <c r="H2336" s="9">
        <v>44713</v>
      </c>
      <c r="I2336" s="2" t="s">
        <v>632</v>
      </c>
      <c r="J2336" s="2">
        <f t="shared" si="79"/>
        <v>0</v>
      </c>
    </row>
    <row r="2337" spans="1:10" s="1" customFormat="1" ht="15" customHeight="1" x14ac:dyDescent="0.2">
      <c r="A2337" s="2" t="s">
        <v>3718</v>
      </c>
      <c r="B2337" s="2" t="s">
        <v>3722</v>
      </c>
      <c r="C2337" s="2" t="s">
        <v>3900</v>
      </c>
      <c r="D2337" s="2" t="s">
        <v>3901</v>
      </c>
      <c r="E2337" s="2">
        <v>28.2</v>
      </c>
      <c r="F2337" s="2">
        <v>28.2</v>
      </c>
      <c r="G2337" s="2">
        <f t="shared" si="78"/>
        <v>0</v>
      </c>
      <c r="H2337" s="9">
        <v>44713</v>
      </c>
      <c r="I2337" s="2" t="s">
        <v>632</v>
      </c>
      <c r="J2337" s="2">
        <f t="shared" si="79"/>
        <v>0</v>
      </c>
    </row>
    <row r="2338" spans="1:10" s="1" customFormat="1" ht="15" customHeight="1" x14ac:dyDescent="0.2">
      <c r="A2338" s="2" t="s">
        <v>3718</v>
      </c>
      <c r="B2338" s="2" t="s">
        <v>3722</v>
      </c>
      <c r="C2338" s="2" t="s">
        <v>3902</v>
      </c>
      <c r="D2338" s="2" t="s">
        <v>3903</v>
      </c>
      <c r="E2338" s="2">
        <v>49.62</v>
      </c>
      <c r="F2338" s="2">
        <v>49.62</v>
      </c>
      <c r="G2338" s="2">
        <f t="shared" si="78"/>
        <v>0</v>
      </c>
      <c r="H2338" s="9">
        <v>44713</v>
      </c>
      <c r="I2338" s="2" t="s">
        <v>632</v>
      </c>
      <c r="J2338" s="2">
        <f t="shared" si="79"/>
        <v>0</v>
      </c>
    </row>
    <row r="2339" spans="1:10" s="1" customFormat="1" ht="15" customHeight="1" x14ac:dyDescent="0.2">
      <c r="A2339" s="2" t="s">
        <v>3718</v>
      </c>
      <c r="B2339" s="2" t="s">
        <v>3722</v>
      </c>
      <c r="C2339" s="2" t="s">
        <v>3904</v>
      </c>
      <c r="D2339" s="2" t="s">
        <v>3905</v>
      </c>
      <c r="E2339" s="2">
        <v>225.99</v>
      </c>
      <c r="F2339" s="2">
        <v>246</v>
      </c>
      <c r="G2339" s="2">
        <f t="shared" si="78"/>
        <v>20.009999999999991</v>
      </c>
      <c r="H2339" s="9">
        <v>44713</v>
      </c>
      <c r="I2339" s="2" t="s">
        <v>632</v>
      </c>
      <c r="J2339" s="2">
        <f t="shared" si="79"/>
        <v>1</v>
      </c>
    </row>
    <row r="2340" spans="1:10" s="1" customFormat="1" ht="15" customHeight="1" x14ac:dyDescent="0.2">
      <c r="A2340" s="2" t="s">
        <v>3718</v>
      </c>
      <c r="B2340" s="2" t="s">
        <v>3725</v>
      </c>
      <c r="C2340" s="2" t="s">
        <v>3906</v>
      </c>
      <c r="D2340" s="2" t="s">
        <v>3907</v>
      </c>
      <c r="E2340" s="2">
        <v>3.24</v>
      </c>
      <c r="F2340" s="2">
        <v>3.24</v>
      </c>
      <c r="G2340" s="2">
        <f t="shared" si="78"/>
        <v>0</v>
      </c>
      <c r="H2340" s="9">
        <v>44713</v>
      </c>
      <c r="I2340" s="2" t="s">
        <v>632</v>
      </c>
      <c r="J2340" s="2">
        <f t="shared" si="79"/>
        <v>0</v>
      </c>
    </row>
    <row r="2341" spans="1:10" s="1" customFormat="1" ht="15" customHeight="1" x14ac:dyDescent="0.2">
      <c r="A2341" s="2" t="s">
        <v>3718</v>
      </c>
      <c r="B2341" s="2" t="s">
        <v>3725</v>
      </c>
      <c r="C2341" s="2" t="s">
        <v>3908</v>
      </c>
      <c r="D2341" s="2" t="s">
        <v>3909</v>
      </c>
      <c r="E2341" s="2">
        <v>6.79</v>
      </c>
      <c r="F2341" s="2">
        <v>7.61</v>
      </c>
      <c r="G2341" s="2">
        <f t="shared" si="78"/>
        <v>0.82000000000000028</v>
      </c>
      <c r="H2341" s="9">
        <v>44713</v>
      </c>
      <c r="I2341" s="2" t="s">
        <v>632</v>
      </c>
      <c r="J2341" s="2">
        <f t="shared" si="79"/>
        <v>1</v>
      </c>
    </row>
    <row r="2342" spans="1:10" s="1" customFormat="1" ht="15" customHeight="1" x14ac:dyDescent="0.2">
      <c r="A2342" s="2" t="s">
        <v>3718</v>
      </c>
      <c r="B2342" s="2" t="s">
        <v>3725</v>
      </c>
      <c r="C2342" s="2" t="s">
        <v>3910</v>
      </c>
      <c r="D2342" s="2" t="s">
        <v>3911</v>
      </c>
      <c r="E2342" s="2">
        <v>29.91</v>
      </c>
      <c r="F2342" s="2">
        <v>29.91</v>
      </c>
      <c r="G2342" s="2">
        <f t="shared" ref="G2342:G2405" si="80">F2342-E2342</f>
        <v>0</v>
      </c>
      <c r="H2342" s="9">
        <v>44713</v>
      </c>
      <c r="I2342" s="2" t="s">
        <v>632</v>
      </c>
      <c r="J2342" s="2">
        <f t="shared" si="79"/>
        <v>0</v>
      </c>
    </row>
    <row r="2343" spans="1:10" s="1" customFormat="1" ht="15" customHeight="1" x14ac:dyDescent="0.2">
      <c r="A2343" s="2" t="s">
        <v>3718</v>
      </c>
      <c r="B2343" s="2" t="s">
        <v>3725</v>
      </c>
      <c r="C2343" s="2" t="s">
        <v>3912</v>
      </c>
      <c r="D2343" s="2" t="s">
        <v>3913</v>
      </c>
      <c r="E2343" s="2">
        <v>10.26</v>
      </c>
      <c r="F2343" s="2">
        <v>10.79</v>
      </c>
      <c r="G2343" s="2">
        <f t="shared" si="80"/>
        <v>0.52999999999999936</v>
      </c>
      <c r="H2343" s="9">
        <v>44713</v>
      </c>
      <c r="I2343" s="2" t="s">
        <v>632</v>
      </c>
      <c r="J2343" s="2">
        <f t="shared" si="79"/>
        <v>1</v>
      </c>
    </row>
    <row r="2344" spans="1:10" s="1" customFormat="1" ht="15" customHeight="1" x14ac:dyDescent="0.2">
      <c r="A2344" s="2" t="s">
        <v>3718</v>
      </c>
      <c r="B2344" s="2" t="s">
        <v>3725</v>
      </c>
      <c r="C2344" s="2" t="s">
        <v>3914</v>
      </c>
      <c r="D2344" s="2" t="s">
        <v>3915</v>
      </c>
      <c r="E2344" s="2">
        <v>14.66</v>
      </c>
      <c r="F2344" s="2">
        <v>14.659999999999998</v>
      </c>
      <c r="G2344" s="2">
        <f t="shared" si="80"/>
        <v>0</v>
      </c>
      <c r="H2344" s="9">
        <v>44713</v>
      </c>
      <c r="I2344" s="2" t="s">
        <v>632</v>
      </c>
      <c r="J2344" s="2">
        <f t="shared" si="79"/>
        <v>0</v>
      </c>
    </row>
    <row r="2345" spans="1:10" s="1" customFormat="1" ht="15" customHeight="1" x14ac:dyDescent="0.2">
      <c r="A2345" s="2" t="s">
        <v>3718</v>
      </c>
      <c r="B2345" s="2" t="s">
        <v>3916</v>
      </c>
      <c r="C2345" s="2" t="s">
        <v>3917</v>
      </c>
      <c r="D2345" s="2" t="s">
        <v>3918</v>
      </c>
      <c r="E2345" s="2">
        <v>15.39</v>
      </c>
      <c r="F2345" s="2">
        <v>15.39</v>
      </c>
      <c r="G2345" s="2">
        <f t="shared" si="80"/>
        <v>0</v>
      </c>
      <c r="H2345" s="9">
        <v>44713</v>
      </c>
      <c r="I2345" s="2" t="s">
        <v>632</v>
      </c>
      <c r="J2345" s="2">
        <f t="shared" si="79"/>
        <v>0</v>
      </c>
    </row>
    <row r="2346" spans="1:10" s="1" customFormat="1" ht="15" customHeight="1" x14ac:dyDescent="0.2">
      <c r="A2346" s="2" t="s">
        <v>3718</v>
      </c>
      <c r="B2346" s="2" t="s">
        <v>3725</v>
      </c>
      <c r="C2346" s="2" t="s">
        <v>3919</v>
      </c>
      <c r="D2346" s="2" t="s">
        <v>3920</v>
      </c>
      <c r="E2346" s="2">
        <v>4.9700000000000006</v>
      </c>
      <c r="F2346" s="2">
        <v>5.9</v>
      </c>
      <c r="G2346" s="2">
        <f t="shared" si="80"/>
        <v>0.92999999999999972</v>
      </c>
      <c r="H2346" s="9">
        <v>44713</v>
      </c>
      <c r="I2346" s="2" t="s">
        <v>632</v>
      </c>
      <c r="J2346" s="2">
        <f t="shared" si="79"/>
        <v>1</v>
      </c>
    </row>
    <row r="2347" spans="1:10" s="1" customFormat="1" ht="15" customHeight="1" x14ac:dyDescent="0.2">
      <c r="A2347" s="2" t="s">
        <v>3718</v>
      </c>
      <c r="B2347" s="2" t="s">
        <v>3916</v>
      </c>
      <c r="C2347" s="2" t="s">
        <v>3921</v>
      </c>
      <c r="D2347" s="2" t="s">
        <v>3922</v>
      </c>
      <c r="E2347" s="2">
        <v>42.4</v>
      </c>
      <c r="F2347" s="2">
        <v>44.370000000000005</v>
      </c>
      <c r="G2347" s="2">
        <f t="shared" si="80"/>
        <v>1.970000000000006</v>
      </c>
      <c r="H2347" s="9">
        <v>44713</v>
      </c>
      <c r="I2347" s="2" t="s">
        <v>632</v>
      </c>
      <c r="J2347" s="2">
        <f t="shared" si="79"/>
        <v>1</v>
      </c>
    </row>
    <row r="2348" spans="1:10" s="1" customFormat="1" ht="15" customHeight="1" x14ac:dyDescent="0.2">
      <c r="A2348" s="2" t="s">
        <v>3718</v>
      </c>
      <c r="B2348" s="2" t="s">
        <v>3725</v>
      </c>
      <c r="C2348" s="2" t="s">
        <v>3923</v>
      </c>
      <c r="D2348" s="2" t="s">
        <v>3924</v>
      </c>
      <c r="E2348" s="2">
        <v>6</v>
      </c>
      <c r="F2348" s="2">
        <v>6</v>
      </c>
      <c r="G2348" s="2">
        <f t="shared" si="80"/>
        <v>0</v>
      </c>
      <c r="H2348" s="9">
        <v>44713</v>
      </c>
      <c r="I2348" s="2" t="s">
        <v>632</v>
      </c>
      <c r="J2348" s="2">
        <f t="shared" si="79"/>
        <v>0</v>
      </c>
    </row>
    <row r="2349" spans="1:10" s="1" customFormat="1" ht="15" customHeight="1" x14ac:dyDescent="0.2">
      <c r="A2349" s="3" t="s">
        <v>3718</v>
      </c>
      <c r="B2349" s="3" t="s">
        <v>3725</v>
      </c>
      <c r="C2349" s="3" t="s">
        <v>3925</v>
      </c>
      <c r="D2349" s="3" t="s">
        <v>3926</v>
      </c>
      <c r="E2349" s="2">
        <v>6.1</v>
      </c>
      <c r="F2349" s="2">
        <v>6.1</v>
      </c>
      <c r="G2349" s="2">
        <f t="shared" si="80"/>
        <v>0</v>
      </c>
      <c r="H2349" s="9">
        <v>44713</v>
      </c>
      <c r="I2349" s="2" t="s">
        <v>632</v>
      </c>
      <c r="J2349" s="2">
        <f t="shared" si="79"/>
        <v>0</v>
      </c>
    </row>
    <row r="2350" spans="1:10" s="1" customFormat="1" ht="15" customHeight="1" x14ac:dyDescent="0.2">
      <c r="A2350" s="2" t="s">
        <v>3718</v>
      </c>
      <c r="B2350" s="2" t="s">
        <v>3725</v>
      </c>
      <c r="C2350" s="2" t="s">
        <v>3927</v>
      </c>
      <c r="D2350" s="2" t="s">
        <v>3928</v>
      </c>
      <c r="E2350" s="2">
        <v>16.809999999999999</v>
      </c>
      <c r="F2350" s="2">
        <v>16.809999999999999</v>
      </c>
      <c r="G2350" s="2">
        <f t="shared" si="80"/>
        <v>0</v>
      </c>
      <c r="H2350" s="9">
        <v>44713</v>
      </c>
      <c r="I2350" s="2" t="s">
        <v>632</v>
      </c>
      <c r="J2350" s="2">
        <f t="shared" si="79"/>
        <v>0</v>
      </c>
    </row>
    <row r="2351" spans="1:10" s="1" customFormat="1" ht="15" customHeight="1" x14ac:dyDescent="0.2">
      <c r="A2351" s="2" t="s">
        <v>3718</v>
      </c>
      <c r="B2351" s="2" t="s">
        <v>3725</v>
      </c>
      <c r="C2351" s="2" t="s">
        <v>3929</v>
      </c>
      <c r="D2351" s="2" t="s">
        <v>3930</v>
      </c>
      <c r="E2351" s="2">
        <v>18</v>
      </c>
      <c r="F2351" s="2">
        <v>18</v>
      </c>
      <c r="G2351" s="2">
        <f t="shared" si="80"/>
        <v>0</v>
      </c>
      <c r="H2351" s="9">
        <v>44713</v>
      </c>
      <c r="I2351" s="2" t="s">
        <v>632</v>
      </c>
      <c r="J2351" s="2">
        <f t="shared" si="79"/>
        <v>0</v>
      </c>
    </row>
    <row r="2352" spans="1:10" s="1" customFormat="1" ht="15" customHeight="1" x14ac:dyDescent="0.2">
      <c r="A2352" s="2" t="s">
        <v>3718</v>
      </c>
      <c r="B2352" s="2" t="s">
        <v>3725</v>
      </c>
      <c r="C2352" s="2" t="s">
        <v>3931</v>
      </c>
      <c r="D2352" s="2" t="s">
        <v>3932</v>
      </c>
      <c r="E2352" s="2">
        <v>103.2</v>
      </c>
      <c r="F2352" s="2">
        <v>103.2</v>
      </c>
      <c r="G2352" s="2">
        <f t="shared" si="80"/>
        <v>0</v>
      </c>
      <c r="H2352" s="9">
        <v>44713</v>
      </c>
      <c r="I2352" s="2" t="s">
        <v>632</v>
      </c>
      <c r="J2352" s="2">
        <f t="shared" si="79"/>
        <v>0</v>
      </c>
    </row>
    <row r="2353" spans="1:10" s="1" customFormat="1" ht="15" customHeight="1" x14ac:dyDescent="0.2">
      <c r="A2353" s="3" t="s">
        <v>3718</v>
      </c>
      <c r="B2353" s="3" t="s">
        <v>3916</v>
      </c>
      <c r="C2353" s="3" t="s">
        <v>3933</v>
      </c>
      <c r="D2353" s="3" t="s">
        <v>3934</v>
      </c>
      <c r="E2353" s="2">
        <v>2.89</v>
      </c>
      <c r="F2353" s="2">
        <v>2.89</v>
      </c>
      <c r="G2353" s="2">
        <f t="shared" si="80"/>
        <v>0</v>
      </c>
      <c r="H2353" s="9">
        <v>44713</v>
      </c>
      <c r="I2353" s="2" t="s">
        <v>632</v>
      </c>
      <c r="J2353" s="2">
        <f t="shared" si="79"/>
        <v>0</v>
      </c>
    </row>
    <row r="2354" spans="1:10" s="1" customFormat="1" ht="15" customHeight="1" x14ac:dyDescent="0.2">
      <c r="A2354" s="2" t="s">
        <v>3718</v>
      </c>
      <c r="B2354" s="2" t="s">
        <v>3725</v>
      </c>
      <c r="C2354" s="2" t="s">
        <v>3935</v>
      </c>
      <c r="D2354" s="2" t="s">
        <v>3936</v>
      </c>
      <c r="E2354" s="2">
        <v>6.01</v>
      </c>
      <c r="F2354" s="2">
        <v>6.01</v>
      </c>
      <c r="G2354" s="2">
        <f t="shared" si="80"/>
        <v>0</v>
      </c>
      <c r="H2354" s="9">
        <v>44713</v>
      </c>
      <c r="I2354" s="2" t="s">
        <v>632</v>
      </c>
      <c r="J2354" s="2">
        <f t="shared" si="79"/>
        <v>0</v>
      </c>
    </row>
    <row r="2355" spans="1:10" s="1" customFormat="1" ht="15" customHeight="1" x14ac:dyDescent="0.2">
      <c r="A2355" s="3" t="s">
        <v>3718</v>
      </c>
      <c r="B2355" s="3" t="s">
        <v>3725</v>
      </c>
      <c r="C2355" s="3" t="s">
        <v>3937</v>
      </c>
      <c r="D2355" s="3" t="s">
        <v>3938</v>
      </c>
      <c r="E2355" s="2">
        <v>8.65</v>
      </c>
      <c r="F2355" s="2">
        <v>8.65</v>
      </c>
      <c r="G2355" s="2">
        <f t="shared" si="80"/>
        <v>0</v>
      </c>
      <c r="H2355" s="9">
        <v>44713</v>
      </c>
      <c r="I2355" s="2" t="s">
        <v>632</v>
      </c>
      <c r="J2355" s="2">
        <f t="shared" si="79"/>
        <v>0</v>
      </c>
    </row>
    <row r="2356" spans="1:10" s="1" customFormat="1" ht="15" customHeight="1" x14ac:dyDescent="0.2">
      <c r="A2356" s="2" t="s">
        <v>3718</v>
      </c>
      <c r="B2356" s="2" t="s">
        <v>3725</v>
      </c>
      <c r="C2356" s="2" t="s">
        <v>3939</v>
      </c>
      <c r="D2356" s="2" t="s">
        <v>3940</v>
      </c>
      <c r="E2356" s="2">
        <v>9.51</v>
      </c>
      <c r="F2356" s="2">
        <v>9.51</v>
      </c>
      <c r="G2356" s="2">
        <f t="shared" si="80"/>
        <v>0</v>
      </c>
      <c r="H2356" s="9">
        <v>44713</v>
      </c>
      <c r="I2356" s="2" t="s">
        <v>632</v>
      </c>
      <c r="J2356" s="2">
        <f t="shared" si="79"/>
        <v>0</v>
      </c>
    </row>
    <row r="2357" spans="1:10" s="1" customFormat="1" ht="15" customHeight="1" x14ac:dyDescent="0.2">
      <c r="A2357" s="3" t="s">
        <v>3718</v>
      </c>
      <c r="B2357" s="3" t="s">
        <v>3725</v>
      </c>
      <c r="C2357" s="3" t="s">
        <v>3941</v>
      </c>
      <c r="D2357" s="3" t="s">
        <v>3942</v>
      </c>
      <c r="E2357" s="2">
        <v>8</v>
      </c>
      <c r="F2357" s="2">
        <v>8</v>
      </c>
      <c r="G2357" s="2">
        <f t="shared" si="80"/>
        <v>0</v>
      </c>
      <c r="H2357" s="9">
        <v>44713</v>
      </c>
      <c r="I2357" s="2" t="s">
        <v>632</v>
      </c>
      <c r="J2357" s="2">
        <f t="shared" si="79"/>
        <v>0</v>
      </c>
    </row>
    <row r="2358" spans="1:10" s="1" customFormat="1" ht="15" customHeight="1" x14ac:dyDescent="0.2">
      <c r="A2358" s="2" t="s">
        <v>3718</v>
      </c>
      <c r="B2358" s="2" t="s">
        <v>3725</v>
      </c>
      <c r="C2358" s="2" t="s">
        <v>3943</v>
      </c>
      <c r="D2358" s="2" t="s">
        <v>3944</v>
      </c>
      <c r="E2358" s="2">
        <v>32.19</v>
      </c>
      <c r="F2358" s="2">
        <v>32.190000000000005</v>
      </c>
      <c r="G2358" s="2">
        <f t="shared" si="80"/>
        <v>0</v>
      </c>
      <c r="H2358" s="9">
        <v>44713</v>
      </c>
      <c r="I2358" s="2" t="s">
        <v>632</v>
      </c>
      <c r="J2358" s="2">
        <f t="shared" si="79"/>
        <v>0</v>
      </c>
    </row>
    <row r="2359" spans="1:10" s="1" customFormat="1" ht="15" customHeight="1" x14ac:dyDescent="0.2">
      <c r="A2359" s="2" t="s">
        <v>3718</v>
      </c>
      <c r="B2359" s="2" t="s">
        <v>3725</v>
      </c>
      <c r="C2359" s="2" t="s">
        <v>3945</v>
      </c>
      <c r="D2359" s="2" t="s">
        <v>3946</v>
      </c>
      <c r="E2359" s="2">
        <v>1</v>
      </c>
      <c r="F2359" s="2">
        <v>6</v>
      </c>
      <c r="G2359" s="2">
        <f t="shared" si="80"/>
        <v>5</v>
      </c>
      <c r="H2359" s="9">
        <v>44713</v>
      </c>
      <c r="I2359" s="2" t="s">
        <v>632</v>
      </c>
      <c r="J2359" s="2">
        <f t="shared" si="79"/>
        <v>1</v>
      </c>
    </row>
    <row r="2360" spans="1:10" s="1" customFormat="1" ht="15" customHeight="1" x14ac:dyDescent="0.2">
      <c r="A2360" s="2" t="s">
        <v>3718</v>
      </c>
      <c r="B2360" s="2" t="s">
        <v>3725</v>
      </c>
      <c r="C2360" s="2" t="s">
        <v>3947</v>
      </c>
      <c r="D2360" s="2" t="s">
        <v>3948</v>
      </c>
      <c r="E2360" s="2">
        <v>7.56</v>
      </c>
      <c r="F2360" s="2">
        <v>7.5600000000000005</v>
      </c>
      <c r="G2360" s="2">
        <f t="shared" si="80"/>
        <v>0</v>
      </c>
      <c r="H2360" s="9">
        <v>44713</v>
      </c>
      <c r="I2360" s="2" t="s">
        <v>632</v>
      </c>
      <c r="J2360" s="2">
        <f t="shared" si="79"/>
        <v>0</v>
      </c>
    </row>
    <row r="2361" spans="1:10" s="1" customFormat="1" ht="15" customHeight="1" x14ac:dyDescent="0.2">
      <c r="A2361" s="2" t="s">
        <v>3718</v>
      </c>
      <c r="B2361" s="2" t="s">
        <v>3725</v>
      </c>
      <c r="C2361" s="2" t="s">
        <v>3949</v>
      </c>
      <c r="D2361" s="2" t="s">
        <v>3950</v>
      </c>
      <c r="E2361" s="2">
        <v>4</v>
      </c>
      <c r="F2361" s="2">
        <v>4</v>
      </c>
      <c r="G2361" s="2">
        <f t="shared" si="80"/>
        <v>0</v>
      </c>
      <c r="H2361" s="9">
        <v>44713</v>
      </c>
      <c r="I2361" s="2" t="s">
        <v>632</v>
      </c>
      <c r="J2361" s="2">
        <f t="shared" si="79"/>
        <v>0</v>
      </c>
    </row>
    <row r="2362" spans="1:10" s="1" customFormat="1" ht="15" customHeight="1" x14ac:dyDescent="0.2">
      <c r="A2362" s="2" t="s">
        <v>3718</v>
      </c>
      <c r="B2362" s="2" t="s">
        <v>3725</v>
      </c>
      <c r="C2362" s="2" t="s">
        <v>3951</v>
      </c>
      <c r="D2362" s="2" t="s">
        <v>3952</v>
      </c>
      <c r="E2362" s="2">
        <v>5.76</v>
      </c>
      <c r="F2362" s="2">
        <v>6.49</v>
      </c>
      <c r="G2362" s="2">
        <f t="shared" si="80"/>
        <v>0.73000000000000043</v>
      </c>
      <c r="H2362" s="9">
        <v>44713</v>
      </c>
      <c r="I2362" s="2" t="s">
        <v>632</v>
      </c>
      <c r="J2362" s="2">
        <f t="shared" si="79"/>
        <v>1</v>
      </c>
    </row>
    <row r="2363" spans="1:10" s="1" customFormat="1" ht="15" customHeight="1" x14ac:dyDescent="0.2">
      <c r="A2363" s="3" t="s">
        <v>3718</v>
      </c>
      <c r="B2363" s="3" t="s">
        <v>3725</v>
      </c>
      <c r="C2363" s="3" t="s">
        <v>3953</v>
      </c>
      <c r="D2363" s="3" t="s">
        <v>3954</v>
      </c>
      <c r="E2363" s="2">
        <v>187.81</v>
      </c>
      <c r="F2363" s="2">
        <v>187.81</v>
      </c>
      <c r="G2363" s="2">
        <f t="shared" si="80"/>
        <v>0</v>
      </c>
      <c r="H2363" s="9">
        <v>44713</v>
      </c>
      <c r="I2363" s="2" t="s">
        <v>632</v>
      </c>
      <c r="J2363" s="2">
        <f t="shared" si="79"/>
        <v>0</v>
      </c>
    </row>
    <row r="2364" spans="1:10" s="1" customFormat="1" ht="15" customHeight="1" x14ac:dyDescent="0.2">
      <c r="A2364" s="2" t="s">
        <v>3718</v>
      </c>
      <c r="B2364" s="2" t="s">
        <v>3725</v>
      </c>
      <c r="C2364" s="2" t="s">
        <v>3955</v>
      </c>
      <c r="D2364" s="2" t="s">
        <v>3956</v>
      </c>
      <c r="E2364" s="2">
        <v>12</v>
      </c>
      <c r="F2364" s="2">
        <v>12</v>
      </c>
      <c r="G2364" s="2">
        <f t="shared" si="80"/>
        <v>0</v>
      </c>
      <c r="H2364" s="9">
        <v>44713</v>
      </c>
      <c r="I2364" s="2" t="s">
        <v>632</v>
      </c>
      <c r="J2364" s="2">
        <f t="shared" si="79"/>
        <v>0</v>
      </c>
    </row>
    <row r="2365" spans="1:10" s="1" customFormat="1" ht="15" customHeight="1" x14ac:dyDescent="0.2">
      <c r="A2365" s="2" t="s">
        <v>3718</v>
      </c>
      <c r="B2365" s="2" t="s">
        <v>3725</v>
      </c>
      <c r="C2365" s="2" t="s">
        <v>3957</v>
      </c>
      <c r="D2365" s="2" t="s">
        <v>3958</v>
      </c>
      <c r="E2365" s="2">
        <v>18</v>
      </c>
      <c r="F2365" s="2">
        <v>18</v>
      </c>
      <c r="G2365" s="2">
        <f t="shared" si="80"/>
        <v>0</v>
      </c>
      <c r="H2365" s="9">
        <v>44713</v>
      </c>
      <c r="I2365" s="2" t="s">
        <v>632</v>
      </c>
      <c r="J2365" s="2">
        <f t="shared" si="79"/>
        <v>0</v>
      </c>
    </row>
    <row r="2366" spans="1:10" s="1" customFormat="1" ht="15" customHeight="1" x14ac:dyDescent="0.2">
      <c r="A2366" s="2" t="s">
        <v>3718</v>
      </c>
      <c r="B2366" s="2" t="s">
        <v>3725</v>
      </c>
      <c r="C2366" s="2" t="s">
        <v>3959</v>
      </c>
      <c r="D2366" s="2" t="s">
        <v>3960</v>
      </c>
      <c r="E2366" s="2">
        <v>4.28</v>
      </c>
      <c r="F2366" s="2">
        <v>4.28</v>
      </c>
      <c r="G2366" s="2">
        <f t="shared" si="80"/>
        <v>0</v>
      </c>
      <c r="H2366" s="9">
        <v>44713</v>
      </c>
      <c r="I2366" s="2" t="s">
        <v>632</v>
      </c>
      <c r="J2366" s="2">
        <f t="shared" si="79"/>
        <v>0</v>
      </c>
    </row>
    <row r="2367" spans="1:10" s="1" customFormat="1" ht="15" customHeight="1" x14ac:dyDescent="0.2">
      <c r="A2367" s="2" t="s">
        <v>3718</v>
      </c>
      <c r="B2367" s="2" t="s">
        <v>3961</v>
      </c>
      <c r="C2367" s="2" t="s">
        <v>3962</v>
      </c>
      <c r="D2367" s="2" t="s">
        <v>3963</v>
      </c>
      <c r="E2367" s="2">
        <v>29.2</v>
      </c>
      <c r="F2367" s="2">
        <v>29.2</v>
      </c>
      <c r="G2367" s="2">
        <f t="shared" si="80"/>
        <v>0</v>
      </c>
      <c r="H2367" s="9">
        <v>44713</v>
      </c>
      <c r="I2367" s="2" t="s">
        <v>632</v>
      </c>
      <c r="J2367" s="2">
        <f t="shared" si="79"/>
        <v>0</v>
      </c>
    </row>
    <row r="2368" spans="1:10" s="1" customFormat="1" ht="15" customHeight="1" x14ac:dyDescent="0.2">
      <c r="A2368" s="2" t="s">
        <v>3718</v>
      </c>
      <c r="B2368" s="2" t="s">
        <v>3961</v>
      </c>
      <c r="C2368" s="2" t="s">
        <v>3964</v>
      </c>
      <c r="D2368" s="2" t="s">
        <v>3965</v>
      </c>
      <c r="E2368" s="2">
        <v>4.28</v>
      </c>
      <c r="F2368" s="2">
        <v>5.17</v>
      </c>
      <c r="G2368" s="2">
        <f t="shared" si="80"/>
        <v>0.88999999999999968</v>
      </c>
      <c r="H2368" s="9">
        <v>44713</v>
      </c>
      <c r="I2368" s="2" t="s">
        <v>632</v>
      </c>
      <c r="J2368" s="2">
        <f t="shared" si="79"/>
        <v>1</v>
      </c>
    </row>
    <row r="2369" spans="1:10" s="1" customFormat="1" ht="15" customHeight="1" x14ac:dyDescent="0.2">
      <c r="A2369" s="2" t="s">
        <v>3718</v>
      </c>
      <c r="B2369" s="2" t="s">
        <v>3961</v>
      </c>
      <c r="C2369" s="2" t="s">
        <v>3966</v>
      </c>
      <c r="D2369" s="2" t="s">
        <v>3967</v>
      </c>
      <c r="E2369" s="2">
        <v>1.7</v>
      </c>
      <c r="F2369" s="2">
        <v>2</v>
      </c>
      <c r="G2369" s="2">
        <f t="shared" si="80"/>
        <v>0.30000000000000004</v>
      </c>
      <c r="H2369" s="9">
        <v>44713</v>
      </c>
      <c r="I2369" s="2" t="s">
        <v>632</v>
      </c>
      <c r="J2369" s="2">
        <f t="shared" si="79"/>
        <v>1</v>
      </c>
    </row>
    <row r="2370" spans="1:10" s="1" customFormat="1" ht="15" customHeight="1" x14ac:dyDescent="0.2">
      <c r="A2370" s="2" t="s">
        <v>3718</v>
      </c>
      <c r="B2370" s="2" t="s">
        <v>3961</v>
      </c>
      <c r="C2370" s="2" t="s">
        <v>3968</v>
      </c>
      <c r="D2370" s="2" t="s">
        <v>3969</v>
      </c>
      <c r="E2370" s="2">
        <v>5.8</v>
      </c>
      <c r="F2370" s="2">
        <v>5.8</v>
      </c>
      <c r="G2370" s="2">
        <f t="shared" si="80"/>
        <v>0</v>
      </c>
      <c r="H2370" s="9">
        <v>44713</v>
      </c>
      <c r="I2370" s="2" t="s">
        <v>632</v>
      </c>
      <c r="J2370" s="2">
        <f t="shared" si="79"/>
        <v>0</v>
      </c>
    </row>
    <row r="2371" spans="1:10" s="1" customFormat="1" ht="15" customHeight="1" x14ac:dyDescent="0.2">
      <c r="A2371" s="2" t="s">
        <v>3718</v>
      </c>
      <c r="B2371" s="2" t="s">
        <v>3916</v>
      </c>
      <c r="C2371" s="2" t="s">
        <v>3970</v>
      </c>
      <c r="D2371" s="2" t="s">
        <v>3971</v>
      </c>
      <c r="E2371" s="2">
        <v>5.76</v>
      </c>
      <c r="F2371" s="2">
        <v>5.76</v>
      </c>
      <c r="G2371" s="2">
        <f t="shared" si="80"/>
        <v>0</v>
      </c>
      <c r="H2371" s="9">
        <v>44713</v>
      </c>
      <c r="I2371" s="2" t="s">
        <v>632</v>
      </c>
      <c r="J2371" s="2">
        <f t="shared" si="79"/>
        <v>0</v>
      </c>
    </row>
    <row r="2372" spans="1:10" s="1" customFormat="1" ht="15" customHeight="1" x14ac:dyDescent="0.2">
      <c r="A2372" s="2" t="s">
        <v>3718</v>
      </c>
      <c r="B2372" s="2" t="s">
        <v>3719</v>
      </c>
      <c r="C2372" s="2" t="s">
        <v>3972</v>
      </c>
      <c r="D2372" s="2" t="s">
        <v>3973</v>
      </c>
      <c r="E2372" s="2">
        <v>5.81</v>
      </c>
      <c r="F2372" s="2">
        <v>5.8100000000000005</v>
      </c>
      <c r="G2372" s="2">
        <f t="shared" si="80"/>
        <v>0</v>
      </c>
      <c r="H2372" s="9">
        <v>44713</v>
      </c>
      <c r="I2372" s="2" t="s">
        <v>632</v>
      </c>
      <c r="J2372" s="2">
        <f t="shared" si="79"/>
        <v>0</v>
      </c>
    </row>
    <row r="2373" spans="1:10" s="1" customFormat="1" ht="15" customHeight="1" x14ac:dyDescent="0.2">
      <c r="A2373" s="2" t="s">
        <v>3718</v>
      </c>
      <c r="B2373" s="2" t="s">
        <v>3719</v>
      </c>
      <c r="C2373" s="2" t="s">
        <v>3974</v>
      </c>
      <c r="D2373" s="2" t="s">
        <v>3975</v>
      </c>
      <c r="E2373" s="2">
        <v>5.0999999999999996</v>
      </c>
      <c r="F2373" s="2">
        <v>5.4</v>
      </c>
      <c r="G2373" s="2">
        <f t="shared" si="80"/>
        <v>0.30000000000000071</v>
      </c>
      <c r="H2373" s="9">
        <v>44713</v>
      </c>
      <c r="I2373" s="2" t="s">
        <v>632</v>
      </c>
      <c r="J2373" s="2">
        <f t="shared" si="79"/>
        <v>1</v>
      </c>
    </row>
    <row r="2374" spans="1:10" s="1" customFormat="1" ht="15" customHeight="1" x14ac:dyDescent="0.2">
      <c r="A2374" s="2" t="s">
        <v>3718</v>
      </c>
      <c r="B2374" s="2" t="s">
        <v>3719</v>
      </c>
      <c r="C2374" s="2" t="s">
        <v>3976</v>
      </c>
      <c r="D2374" s="2" t="s">
        <v>3977</v>
      </c>
      <c r="E2374" s="2">
        <v>0.56000000000000005</v>
      </c>
      <c r="F2374" s="2">
        <v>0.55999999999999994</v>
      </c>
      <c r="G2374" s="2">
        <f t="shared" si="80"/>
        <v>0</v>
      </c>
      <c r="H2374" s="9">
        <v>44713</v>
      </c>
      <c r="I2374" s="2" t="s">
        <v>632</v>
      </c>
      <c r="J2374" s="2">
        <f t="shared" si="79"/>
        <v>0</v>
      </c>
    </row>
    <row r="2375" spans="1:10" s="1" customFormat="1" ht="15" customHeight="1" x14ac:dyDescent="0.2">
      <c r="A2375" s="2" t="s">
        <v>3718</v>
      </c>
      <c r="B2375" s="2" t="s">
        <v>3719</v>
      </c>
      <c r="C2375" s="2" t="s">
        <v>3978</v>
      </c>
      <c r="D2375" s="2" t="s">
        <v>3979</v>
      </c>
      <c r="E2375" s="2">
        <v>4.88</v>
      </c>
      <c r="F2375" s="2">
        <v>5.5399999999999991</v>
      </c>
      <c r="G2375" s="2">
        <f t="shared" si="80"/>
        <v>0.65999999999999925</v>
      </c>
      <c r="H2375" s="9">
        <v>44713</v>
      </c>
      <c r="I2375" s="2" t="s">
        <v>632</v>
      </c>
      <c r="J2375" s="2">
        <f t="shared" si="79"/>
        <v>1</v>
      </c>
    </row>
    <row r="2376" spans="1:10" s="1" customFormat="1" ht="15" customHeight="1" x14ac:dyDescent="0.2">
      <c r="A2376" s="2" t="s">
        <v>3718</v>
      </c>
      <c r="B2376" s="2" t="s">
        <v>3980</v>
      </c>
      <c r="C2376" s="2" t="s">
        <v>3981</v>
      </c>
      <c r="D2376" s="2" t="s">
        <v>3982</v>
      </c>
      <c r="E2376" s="2">
        <v>6</v>
      </c>
      <c r="F2376" s="2">
        <v>6</v>
      </c>
      <c r="G2376" s="2">
        <f t="shared" si="80"/>
        <v>0</v>
      </c>
      <c r="H2376" s="9">
        <v>44713</v>
      </c>
      <c r="I2376" s="2" t="s">
        <v>632</v>
      </c>
      <c r="J2376" s="2">
        <f t="shared" si="79"/>
        <v>0</v>
      </c>
    </row>
    <row r="2377" spans="1:10" s="1" customFormat="1" ht="15" customHeight="1" x14ac:dyDescent="0.2">
      <c r="A2377" s="2" t="s">
        <v>3718</v>
      </c>
      <c r="B2377" s="2" t="s">
        <v>3748</v>
      </c>
      <c r="C2377" s="2" t="s">
        <v>3983</v>
      </c>
      <c r="D2377" s="2" t="s">
        <v>3984</v>
      </c>
      <c r="E2377" s="2">
        <v>5.96</v>
      </c>
      <c r="F2377" s="2">
        <v>5.96</v>
      </c>
      <c r="G2377" s="2">
        <f t="shared" si="80"/>
        <v>0</v>
      </c>
      <c r="H2377" s="9">
        <v>44713</v>
      </c>
      <c r="I2377" s="2" t="s">
        <v>632</v>
      </c>
      <c r="J2377" s="2">
        <f t="shared" si="79"/>
        <v>0</v>
      </c>
    </row>
    <row r="2378" spans="1:10" s="1" customFormat="1" ht="15" customHeight="1" x14ac:dyDescent="0.2">
      <c r="A2378" s="2" t="s">
        <v>3718</v>
      </c>
      <c r="B2378" s="2" t="s">
        <v>3748</v>
      </c>
      <c r="C2378" s="2" t="s">
        <v>3985</v>
      </c>
      <c r="D2378" s="2" t="s">
        <v>3986</v>
      </c>
      <c r="E2378" s="2">
        <v>15.1</v>
      </c>
      <c r="F2378" s="2">
        <v>15.6</v>
      </c>
      <c r="G2378" s="2">
        <f t="shared" si="80"/>
        <v>0.5</v>
      </c>
      <c r="H2378" s="9">
        <v>44713</v>
      </c>
      <c r="I2378" s="2" t="s">
        <v>632</v>
      </c>
      <c r="J2378" s="2">
        <f t="shared" si="79"/>
        <v>1</v>
      </c>
    </row>
    <row r="2379" spans="1:10" s="1" customFormat="1" ht="15" customHeight="1" x14ac:dyDescent="0.2">
      <c r="A2379" s="3" t="s">
        <v>3718</v>
      </c>
      <c r="B2379" s="3" t="s">
        <v>3748</v>
      </c>
      <c r="C2379" s="3" t="s">
        <v>3987</v>
      </c>
      <c r="D2379" s="3" t="s">
        <v>3988</v>
      </c>
      <c r="E2379" s="2">
        <v>8.5</v>
      </c>
      <c r="F2379" s="2">
        <v>8.5</v>
      </c>
      <c r="G2379" s="2">
        <f t="shared" si="80"/>
        <v>0</v>
      </c>
      <c r="H2379" s="9">
        <v>44713</v>
      </c>
      <c r="I2379" s="2" t="s">
        <v>632</v>
      </c>
      <c r="J2379" s="2">
        <f t="shared" si="79"/>
        <v>0</v>
      </c>
    </row>
    <row r="2380" spans="1:10" s="1" customFormat="1" ht="15" customHeight="1" x14ac:dyDescent="0.2">
      <c r="A2380" s="2" t="s">
        <v>3718</v>
      </c>
      <c r="B2380" s="2" t="s">
        <v>3748</v>
      </c>
      <c r="C2380" s="2" t="s">
        <v>3989</v>
      </c>
      <c r="D2380" s="2" t="s">
        <v>3990</v>
      </c>
      <c r="E2380" s="2">
        <v>2.0299999999999998</v>
      </c>
      <c r="F2380" s="2">
        <v>6</v>
      </c>
      <c r="G2380" s="2">
        <f t="shared" si="80"/>
        <v>3.97</v>
      </c>
      <c r="H2380" s="9">
        <v>44713</v>
      </c>
      <c r="I2380" s="2" t="s">
        <v>632</v>
      </c>
      <c r="J2380" s="2">
        <f t="shared" si="79"/>
        <v>1</v>
      </c>
    </row>
    <row r="2381" spans="1:10" s="1" customFormat="1" ht="15" customHeight="1" x14ac:dyDescent="0.2">
      <c r="A2381" s="2" t="s">
        <v>3718</v>
      </c>
      <c r="B2381" s="2" t="s">
        <v>3748</v>
      </c>
      <c r="C2381" s="2" t="s">
        <v>3991</v>
      </c>
      <c r="D2381" s="3" t="s">
        <v>3992</v>
      </c>
      <c r="E2381" s="2">
        <v>5.8</v>
      </c>
      <c r="F2381" s="2">
        <v>5.8</v>
      </c>
      <c r="G2381" s="2">
        <f t="shared" si="80"/>
        <v>0</v>
      </c>
      <c r="H2381" s="9">
        <v>44713</v>
      </c>
      <c r="I2381" s="2" t="s">
        <v>632</v>
      </c>
      <c r="J2381" s="2">
        <f t="shared" si="79"/>
        <v>0</v>
      </c>
    </row>
    <row r="2382" spans="1:10" s="1" customFormat="1" ht="15" customHeight="1" x14ac:dyDescent="0.2">
      <c r="A2382" s="2" t="s">
        <v>3718</v>
      </c>
      <c r="B2382" s="2" t="s">
        <v>3748</v>
      </c>
      <c r="C2382" s="2" t="s">
        <v>3993</v>
      </c>
      <c r="D2382" s="2" t="s">
        <v>3994</v>
      </c>
      <c r="E2382" s="2">
        <v>0.06</v>
      </c>
      <c r="F2382" s="2">
        <v>0.06</v>
      </c>
      <c r="G2382" s="2">
        <f t="shared" si="80"/>
        <v>0</v>
      </c>
      <c r="H2382" s="9">
        <v>44713</v>
      </c>
      <c r="I2382" s="2" t="s">
        <v>632</v>
      </c>
      <c r="J2382" s="2">
        <f t="shared" si="79"/>
        <v>0</v>
      </c>
    </row>
    <row r="2383" spans="1:10" s="1" customFormat="1" ht="15" customHeight="1" x14ac:dyDescent="0.2">
      <c r="A2383" s="2" t="s">
        <v>3718</v>
      </c>
      <c r="B2383" s="2" t="s">
        <v>3748</v>
      </c>
      <c r="C2383" s="2" t="s">
        <v>3995</v>
      </c>
      <c r="D2383" s="2" t="s">
        <v>3996</v>
      </c>
      <c r="E2383" s="2">
        <v>1.22</v>
      </c>
      <c r="F2383" s="2">
        <v>1.32</v>
      </c>
      <c r="G2383" s="2">
        <f t="shared" si="80"/>
        <v>0.10000000000000009</v>
      </c>
      <c r="H2383" s="9">
        <v>44713</v>
      </c>
      <c r="I2383" s="2" t="s">
        <v>632</v>
      </c>
      <c r="J2383" s="2">
        <f t="shared" si="79"/>
        <v>1</v>
      </c>
    </row>
    <row r="2384" spans="1:10" s="1" customFormat="1" ht="15" customHeight="1" x14ac:dyDescent="0.2">
      <c r="A2384" s="2" t="s">
        <v>3718</v>
      </c>
      <c r="B2384" s="2" t="s">
        <v>3748</v>
      </c>
      <c r="C2384" s="2" t="s">
        <v>3997</v>
      </c>
      <c r="D2384" s="2" t="s">
        <v>3998</v>
      </c>
      <c r="E2384" s="2">
        <v>4.16</v>
      </c>
      <c r="F2384" s="2">
        <v>4.16</v>
      </c>
      <c r="G2384" s="2">
        <f t="shared" si="80"/>
        <v>0</v>
      </c>
      <c r="H2384" s="9">
        <v>44713</v>
      </c>
      <c r="I2384" s="2" t="s">
        <v>632</v>
      </c>
      <c r="J2384" s="2">
        <f t="shared" si="79"/>
        <v>0</v>
      </c>
    </row>
    <row r="2385" spans="1:10" s="1" customFormat="1" ht="15" customHeight="1" x14ac:dyDescent="0.2">
      <c r="A2385" s="2" t="s">
        <v>3718</v>
      </c>
      <c r="B2385" s="2" t="s">
        <v>3748</v>
      </c>
      <c r="C2385" s="2" t="s">
        <v>3999</v>
      </c>
      <c r="D2385" s="2" t="s">
        <v>4000</v>
      </c>
      <c r="E2385" s="2">
        <v>40.25</v>
      </c>
      <c r="F2385" s="2">
        <v>40.6</v>
      </c>
      <c r="G2385" s="2">
        <f t="shared" si="80"/>
        <v>0.35000000000000142</v>
      </c>
      <c r="H2385" s="9">
        <v>44713</v>
      </c>
      <c r="I2385" s="2" t="s">
        <v>632</v>
      </c>
      <c r="J2385" s="2">
        <f t="shared" si="79"/>
        <v>1</v>
      </c>
    </row>
    <row r="2386" spans="1:10" s="1" customFormat="1" ht="15" customHeight="1" x14ac:dyDescent="0.2">
      <c r="A2386" s="2" t="s">
        <v>3718</v>
      </c>
      <c r="B2386" s="2" t="s">
        <v>3748</v>
      </c>
      <c r="C2386" s="2" t="s">
        <v>4001</v>
      </c>
      <c r="D2386" s="2" t="s">
        <v>4002</v>
      </c>
      <c r="E2386" s="2">
        <v>0.95</v>
      </c>
      <c r="F2386" s="2">
        <v>0.95</v>
      </c>
      <c r="G2386" s="2">
        <f t="shared" si="80"/>
        <v>0</v>
      </c>
      <c r="H2386" s="9">
        <v>44713</v>
      </c>
      <c r="I2386" s="2" t="s">
        <v>632</v>
      </c>
      <c r="J2386" s="2">
        <f t="shared" ref="J2386:J2449" si="81">IF(G2386=0,0,1)</f>
        <v>0</v>
      </c>
    </row>
    <row r="2387" spans="1:10" s="1" customFormat="1" ht="15" customHeight="1" x14ac:dyDescent="0.2">
      <c r="A2387" s="2" t="s">
        <v>3718</v>
      </c>
      <c r="B2387" s="2" t="s">
        <v>3748</v>
      </c>
      <c r="C2387" s="2" t="s">
        <v>4003</v>
      </c>
      <c r="D2387" s="2" t="s">
        <v>4004</v>
      </c>
      <c r="E2387" s="2">
        <v>19.18</v>
      </c>
      <c r="F2387" s="2">
        <v>20.98</v>
      </c>
      <c r="G2387" s="2">
        <f t="shared" si="80"/>
        <v>1.8000000000000007</v>
      </c>
      <c r="H2387" s="9">
        <v>44713</v>
      </c>
      <c r="I2387" s="2" t="s">
        <v>632</v>
      </c>
      <c r="J2387" s="2">
        <f t="shared" si="81"/>
        <v>1</v>
      </c>
    </row>
    <row r="2388" spans="1:10" s="1" customFormat="1" ht="15" customHeight="1" x14ac:dyDescent="0.2">
      <c r="A2388" s="2" t="s">
        <v>3718</v>
      </c>
      <c r="B2388" s="2" t="s">
        <v>3748</v>
      </c>
      <c r="C2388" s="2" t="s">
        <v>4005</v>
      </c>
      <c r="D2388" s="2" t="s">
        <v>4006</v>
      </c>
      <c r="E2388" s="2">
        <v>5.83</v>
      </c>
      <c r="F2388" s="2">
        <v>5.98</v>
      </c>
      <c r="G2388" s="2">
        <f t="shared" si="80"/>
        <v>0.15000000000000036</v>
      </c>
      <c r="H2388" s="9">
        <v>44713</v>
      </c>
      <c r="I2388" s="2" t="s">
        <v>632</v>
      </c>
      <c r="J2388" s="2">
        <f t="shared" si="81"/>
        <v>1</v>
      </c>
    </row>
    <row r="2389" spans="1:10" s="1" customFormat="1" ht="15" customHeight="1" x14ac:dyDescent="0.2">
      <c r="A2389" s="3" t="s">
        <v>3718</v>
      </c>
      <c r="B2389" s="3" t="s">
        <v>3748</v>
      </c>
      <c r="C2389" s="3" t="s">
        <v>4007</v>
      </c>
      <c r="D2389" s="3" t="s">
        <v>4008</v>
      </c>
      <c r="E2389" s="2">
        <v>8.66</v>
      </c>
      <c r="F2389" s="2">
        <v>8.66</v>
      </c>
      <c r="G2389" s="2">
        <f t="shared" si="80"/>
        <v>0</v>
      </c>
      <c r="H2389" s="9">
        <v>44713</v>
      </c>
      <c r="I2389" s="2" t="s">
        <v>632</v>
      </c>
      <c r="J2389" s="2">
        <f t="shared" si="81"/>
        <v>0</v>
      </c>
    </row>
    <row r="2390" spans="1:10" s="1" customFormat="1" ht="15" customHeight="1" x14ac:dyDescent="0.2">
      <c r="A2390" s="2" t="s">
        <v>3718</v>
      </c>
      <c r="B2390" s="2" t="s">
        <v>3748</v>
      </c>
      <c r="C2390" s="2" t="s">
        <v>4009</v>
      </c>
      <c r="D2390" s="2" t="s">
        <v>4010</v>
      </c>
      <c r="E2390" s="2">
        <v>8.81</v>
      </c>
      <c r="F2390" s="2">
        <v>9.0299999999999994</v>
      </c>
      <c r="G2390" s="2">
        <f t="shared" si="80"/>
        <v>0.21999999999999886</v>
      </c>
      <c r="H2390" s="9">
        <v>44713</v>
      </c>
      <c r="I2390" s="2" t="s">
        <v>632</v>
      </c>
      <c r="J2390" s="2">
        <f t="shared" si="81"/>
        <v>1</v>
      </c>
    </row>
    <row r="2391" spans="1:10" s="1" customFormat="1" ht="15" customHeight="1" x14ac:dyDescent="0.2">
      <c r="A2391" s="2" t="s">
        <v>3718</v>
      </c>
      <c r="B2391" s="2" t="s">
        <v>3748</v>
      </c>
      <c r="C2391" s="2" t="s">
        <v>4011</v>
      </c>
      <c r="D2391" s="2" t="s">
        <v>4012</v>
      </c>
      <c r="E2391" s="2">
        <v>32.630000000000003</v>
      </c>
      <c r="F2391" s="2">
        <v>34.97</v>
      </c>
      <c r="G2391" s="2">
        <f t="shared" si="80"/>
        <v>2.3399999999999963</v>
      </c>
      <c r="H2391" s="9">
        <v>44713</v>
      </c>
      <c r="I2391" s="2" t="s">
        <v>632</v>
      </c>
      <c r="J2391" s="2">
        <f t="shared" si="81"/>
        <v>1</v>
      </c>
    </row>
    <row r="2392" spans="1:10" s="1" customFormat="1" ht="15" customHeight="1" x14ac:dyDescent="0.2">
      <c r="A2392" s="2" t="s">
        <v>3718</v>
      </c>
      <c r="B2392" s="2" t="s">
        <v>3748</v>
      </c>
      <c r="C2392" s="2" t="s">
        <v>4013</v>
      </c>
      <c r="D2392" s="2" t="s">
        <v>4014</v>
      </c>
      <c r="E2392" s="2">
        <v>8.7799999999999994</v>
      </c>
      <c r="F2392" s="2">
        <v>14.350000000000001</v>
      </c>
      <c r="G2392" s="2">
        <f t="shared" si="80"/>
        <v>5.5700000000000021</v>
      </c>
      <c r="H2392" s="9">
        <v>44713</v>
      </c>
      <c r="I2392" s="2" t="s">
        <v>632</v>
      </c>
      <c r="J2392" s="2">
        <f t="shared" si="81"/>
        <v>1</v>
      </c>
    </row>
    <row r="2393" spans="1:10" s="1" customFormat="1" ht="15" customHeight="1" x14ac:dyDescent="0.2">
      <c r="A2393" s="2" t="s">
        <v>3718</v>
      </c>
      <c r="B2393" s="2" t="s">
        <v>3748</v>
      </c>
      <c r="C2393" s="2" t="s">
        <v>4015</v>
      </c>
      <c r="D2393" s="2" t="s">
        <v>4016</v>
      </c>
      <c r="E2393" s="2">
        <v>4.5</v>
      </c>
      <c r="F2393" s="2">
        <v>4.5</v>
      </c>
      <c r="G2393" s="2">
        <f t="shared" si="80"/>
        <v>0</v>
      </c>
      <c r="H2393" s="9">
        <v>44713</v>
      </c>
      <c r="I2393" s="2" t="s">
        <v>632</v>
      </c>
      <c r="J2393" s="2">
        <f t="shared" si="81"/>
        <v>0</v>
      </c>
    </row>
    <row r="2394" spans="1:10" s="1" customFormat="1" ht="15" customHeight="1" x14ac:dyDescent="0.2">
      <c r="A2394" s="2" t="s">
        <v>3718</v>
      </c>
      <c r="B2394" s="2" t="s">
        <v>3748</v>
      </c>
      <c r="C2394" s="2" t="s">
        <v>4017</v>
      </c>
      <c r="D2394" s="2" t="s">
        <v>4018</v>
      </c>
      <c r="E2394" s="2">
        <v>0.52</v>
      </c>
      <c r="F2394" s="2">
        <v>1.49</v>
      </c>
      <c r="G2394" s="2">
        <f t="shared" si="80"/>
        <v>0.97</v>
      </c>
      <c r="H2394" s="9">
        <v>44713</v>
      </c>
      <c r="I2394" s="2" t="s">
        <v>632</v>
      </c>
      <c r="J2394" s="2">
        <f t="shared" si="81"/>
        <v>1</v>
      </c>
    </row>
    <row r="2395" spans="1:10" s="1" customFormat="1" ht="15" customHeight="1" x14ac:dyDescent="0.2">
      <c r="A2395" s="3" t="s">
        <v>3718</v>
      </c>
      <c r="B2395" s="3" t="s">
        <v>3748</v>
      </c>
      <c r="C2395" s="3" t="s">
        <v>4019</v>
      </c>
      <c r="D2395" s="3" t="s">
        <v>4020</v>
      </c>
      <c r="E2395" s="2">
        <v>14.190000000000001</v>
      </c>
      <c r="F2395" s="2">
        <v>14.19</v>
      </c>
      <c r="G2395" s="2">
        <f t="shared" si="80"/>
        <v>0</v>
      </c>
      <c r="H2395" s="9">
        <v>44713</v>
      </c>
      <c r="I2395" s="2" t="s">
        <v>632</v>
      </c>
      <c r="J2395" s="2">
        <f t="shared" si="81"/>
        <v>0</v>
      </c>
    </row>
    <row r="2396" spans="1:10" s="1" customFormat="1" ht="15" customHeight="1" x14ac:dyDescent="0.2">
      <c r="A2396" s="2" t="s">
        <v>3718</v>
      </c>
      <c r="B2396" s="2" t="s">
        <v>3748</v>
      </c>
      <c r="C2396" s="2" t="s">
        <v>4021</v>
      </c>
      <c r="D2396" s="2" t="s">
        <v>4022</v>
      </c>
      <c r="E2396" s="2">
        <v>14.2</v>
      </c>
      <c r="F2396" s="2">
        <v>14.2</v>
      </c>
      <c r="G2396" s="2">
        <f t="shared" si="80"/>
        <v>0</v>
      </c>
      <c r="H2396" s="9">
        <v>44713</v>
      </c>
      <c r="I2396" s="2" t="s">
        <v>632</v>
      </c>
      <c r="J2396" s="2">
        <f t="shared" si="81"/>
        <v>0</v>
      </c>
    </row>
    <row r="2397" spans="1:10" s="1" customFormat="1" ht="15" customHeight="1" x14ac:dyDescent="0.2">
      <c r="A2397" s="2" t="s">
        <v>3718</v>
      </c>
      <c r="B2397" s="2" t="s">
        <v>3748</v>
      </c>
      <c r="C2397" s="2" t="s">
        <v>4023</v>
      </c>
      <c r="D2397" s="2" t="s">
        <v>4024</v>
      </c>
      <c r="E2397" s="2">
        <v>6</v>
      </c>
      <c r="F2397" s="2">
        <v>6</v>
      </c>
      <c r="G2397" s="2">
        <f t="shared" si="80"/>
        <v>0</v>
      </c>
      <c r="H2397" s="9">
        <v>44713</v>
      </c>
      <c r="I2397" s="2" t="s">
        <v>632</v>
      </c>
      <c r="J2397" s="2">
        <f t="shared" si="81"/>
        <v>0</v>
      </c>
    </row>
    <row r="2398" spans="1:10" s="1" customFormat="1" ht="15" customHeight="1" x14ac:dyDescent="0.2">
      <c r="A2398" s="2" t="s">
        <v>3718</v>
      </c>
      <c r="B2398" s="2" t="s">
        <v>3748</v>
      </c>
      <c r="C2398" s="2" t="s">
        <v>4025</v>
      </c>
      <c r="D2398" s="2" t="s">
        <v>4026</v>
      </c>
      <c r="E2398" s="2">
        <v>9.1</v>
      </c>
      <c r="F2398" s="2">
        <v>9.1</v>
      </c>
      <c r="G2398" s="2">
        <f t="shared" si="80"/>
        <v>0</v>
      </c>
      <c r="H2398" s="9">
        <v>44713</v>
      </c>
      <c r="I2398" s="2" t="s">
        <v>632</v>
      </c>
      <c r="J2398" s="2">
        <f t="shared" si="81"/>
        <v>0</v>
      </c>
    </row>
    <row r="2399" spans="1:10" s="1" customFormat="1" ht="15" customHeight="1" x14ac:dyDescent="0.2">
      <c r="A2399" s="2" t="s">
        <v>3718</v>
      </c>
      <c r="B2399" s="2" t="s">
        <v>3748</v>
      </c>
      <c r="C2399" s="2" t="s">
        <v>4027</v>
      </c>
      <c r="D2399" s="2" t="s">
        <v>4028</v>
      </c>
      <c r="E2399" s="2">
        <v>4.5999999999999996</v>
      </c>
      <c r="F2399" s="2">
        <v>4.9400000000000004</v>
      </c>
      <c r="G2399" s="2">
        <f t="shared" si="80"/>
        <v>0.34000000000000075</v>
      </c>
      <c r="H2399" s="9">
        <v>44713</v>
      </c>
      <c r="I2399" s="2" t="s">
        <v>632</v>
      </c>
      <c r="J2399" s="2">
        <f t="shared" si="81"/>
        <v>1</v>
      </c>
    </row>
    <row r="2400" spans="1:10" s="1" customFormat="1" ht="15" customHeight="1" x14ac:dyDescent="0.2">
      <c r="A2400" s="2" t="s">
        <v>3718</v>
      </c>
      <c r="B2400" s="2" t="s">
        <v>3748</v>
      </c>
      <c r="C2400" s="2" t="s">
        <v>4029</v>
      </c>
      <c r="D2400" s="2" t="s">
        <v>4030</v>
      </c>
      <c r="E2400" s="2">
        <v>15.14</v>
      </c>
      <c r="F2400" s="2">
        <v>15.229999999999999</v>
      </c>
      <c r="G2400" s="2">
        <f t="shared" si="80"/>
        <v>8.9999999999998082E-2</v>
      </c>
      <c r="H2400" s="9">
        <v>44713</v>
      </c>
      <c r="I2400" s="2" t="s">
        <v>632</v>
      </c>
      <c r="J2400" s="2">
        <f t="shared" si="81"/>
        <v>1</v>
      </c>
    </row>
    <row r="2401" spans="1:10" s="1" customFormat="1" ht="15" customHeight="1" x14ac:dyDescent="0.2">
      <c r="A2401" s="2" t="s">
        <v>3718</v>
      </c>
      <c r="B2401" s="2" t="s">
        <v>3748</v>
      </c>
      <c r="C2401" s="2" t="s">
        <v>4031</v>
      </c>
      <c r="D2401" s="2" t="s">
        <v>4032</v>
      </c>
      <c r="E2401" s="2">
        <v>12.53</v>
      </c>
      <c r="F2401" s="2">
        <v>14.7</v>
      </c>
      <c r="G2401" s="2">
        <f t="shared" si="80"/>
        <v>2.17</v>
      </c>
      <c r="H2401" s="9">
        <v>44713</v>
      </c>
      <c r="I2401" s="2" t="s">
        <v>632</v>
      </c>
      <c r="J2401" s="2">
        <f t="shared" si="81"/>
        <v>1</v>
      </c>
    </row>
    <row r="2402" spans="1:10" s="1" customFormat="1" ht="15" customHeight="1" x14ac:dyDescent="0.2">
      <c r="A2402" s="2" t="s">
        <v>3718</v>
      </c>
      <c r="B2402" s="2" t="s">
        <v>3748</v>
      </c>
      <c r="C2402" s="2" t="s">
        <v>4033</v>
      </c>
      <c r="D2402" s="2" t="s">
        <v>4034</v>
      </c>
      <c r="E2402" s="2">
        <v>1.55</v>
      </c>
      <c r="F2402" s="2">
        <v>1.55</v>
      </c>
      <c r="G2402" s="2">
        <f t="shared" si="80"/>
        <v>0</v>
      </c>
      <c r="H2402" s="9">
        <v>44713</v>
      </c>
      <c r="I2402" s="2" t="s">
        <v>632</v>
      </c>
      <c r="J2402" s="2">
        <f t="shared" si="81"/>
        <v>0</v>
      </c>
    </row>
    <row r="2403" spans="1:10" s="1" customFormat="1" ht="15" customHeight="1" x14ac:dyDescent="0.2">
      <c r="A2403" s="2" t="s">
        <v>1684</v>
      </c>
      <c r="B2403" s="2" t="s">
        <v>2186</v>
      </c>
      <c r="C2403" s="2" t="s">
        <v>4035</v>
      </c>
      <c r="D2403" s="2" t="s">
        <v>4036</v>
      </c>
      <c r="E2403" s="2">
        <v>0.87</v>
      </c>
      <c r="F2403" s="2">
        <v>2.77</v>
      </c>
      <c r="G2403" s="2">
        <f t="shared" si="80"/>
        <v>1.9</v>
      </c>
      <c r="H2403" s="9">
        <v>44713</v>
      </c>
      <c r="I2403" s="2" t="s">
        <v>632</v>
      </c>
      <c r="J2403" s="2">
        <f t="shared" si="81"/>
        <v>1</v>
      </c>
    </row>
    <row r="2404" spans="1:10" s="1" customFormat="1" ht="15" customHeight="1" x14ac:dyDescent="0.2">
      <c r="A2404" s="2" t="s">
        <v>1684</v>
      </c>
      <c r="B2404" s="2" t="s">
        <v>737</v>
      </c>
      <c r="C2404" s="2" t="s">
        <v>2210</v>
      </c>
      <c r="D2404" s="2" t="s">
        <v>2211</v>
      </c>
      <c r="E2404" s="2">
        <v>8.32</v>
      </c>
      <c r="F2404" s="2">
        <v>14.32</v>
      </c>
      <c r="G2404" s="2">
        <f t="shared" si="80"/>
        <v>6</v>
      </c>
      <c r="H2404" s="9">
        <v>44713</v>
      </c>
      <c r="I2404" s="2" t="s">
        <v>632</v>
      </c>
      <c r="J2404" s="2">
        <f t="shared" si="81"/>
        <v>1</v>
      </c>
    </row>
    <row r="2405" spans="1:10" s="1" customFormat="1" ht="15" customHeight="1" x14ac:dyDescent="0.2">
      <c r="A2405" s="2" t="s">
        <v>1684</v>
      </c>
      <c r="B2405" s="2" t="s">
        <v>738</v>
      </c>
      <c r="C2405" s="2" t="s">
        <v>4037</v>
      </c>
      <c r="D2405" s="2" t="s">
        <v>4038</v>
      </c>
      <c r="E2405" s="2">
        <v>1.7450000000000001</v>
      </c>
      <c r="F2405" s="2">
        <v>4.5299999999999994</v>
      </c>
      <c r="G2405" s="2">
        <f t="shared" si="80"/>
        <v>2.7849999999999993</v>
      </c>
      <c r="H2405" s="9">
        <v>44713</v>
      </c>
      <c r="I2405" s="2" t="s">
        <v>632</v>
      </c>
      <c r="J2405" s="2">
        <f t="shared" si="81"/>
        <v>1</v>
      </c>
    </row>
    <row r="2406" spans="1:10" s="1" customFormat="1" ht="15" customHeight="1" x14ac:dyDescent="0.2">
      <c r="A2406" s="2" t="s">
        <v>1684</v>
      </c>
      <c r="B2406" s="2" t="s">
        <v>738</v>
      </c>
      <c r="C2406" s="2" t="s">
        <v>4039</v>
      </c>
      <c r="D2406" s="2" t="s">
        <v>4040</v>
      </c>
      <c r="E2406" s="2">
        <v>7.97</v>
      </c>
      <c r="F2406" s="2">
        <v>8.49</v>
      </c>
      <c r="G2406" s="2">
        <f t="shared" ref="G2406:G2469" si="82">F2406-E2406</f>
        <v>0.52000000000000046</v>
      </c>
      <c r="H2406" s="9">
        <v>44713</v>
      </c>
      <c r="I2406" s="2" t="s">
        <v>632</v>
      </c>
      <c r="J2406" s="2">
        <f t="shared" si="81"/>
        <v>1</v>
      </c>
    </row>
    <row r="2407" spans="1:10" s="1" customFormat="1" ht="15" customHeight="1" x14ac:dyDescent="0.2">
      <c r="A2407" s="2" t="s">
        <v>1684</v>
      </c>
      <c r="B2407" s="2" t="s">
        <v>738</v>
      </c>
      <c r="C2407" s="2" t="s">
        <v>2224</v>
      </c>
      <c r="D2407" s="2" t="s">
        <v>2225</v>
      </c>
      <c r="E2407" s="2">
        <v>0.49</v>
      </c>
      <c r="F2407" s="2">
        <v>0.59000000000000008</v>
      </c>
      <c r="G2407" s="2">
        <f t="shared" si="82"/>
        <v>0.10000000000000009</v>
      </c>
      <c r="H2407" s="9">
        <v>44713</v>
      </c>
      <c r="I2407" s="2" t="s">
        <v>632</v>
      </c>
      <c r="J2407" s="2">
        <f t="shared" si="81"/>
        <v>1</v>
      </c>
    </row>
    <row r="2408" spans="1:10" s="1" customFormat="1" ht="15" customHeight="1" x14ac:dyDescent="0.2">
      <c r="A2408" s="2" t="s">
        <v>1684</v>
      </c>
      <c r="B2408" s="2" t="s">
        <v>739</v>
      </c>
      <c r="C2408" s="2" t="s">
        <v>2226</v>
      </c>
      <c r="D2408" s="2" t="s">
        <v>2227</v>
      </c>
      <c r="E2408" s="2">
        <v>6.9724000000000004</v>
      </c>
      <c r="F2408" s="2">
        <v>10.56</v>
      </c>
      <c r="G2408" s="2">
        <f t="shared" si="82"/>
        <v>3.5876000000000001</v>
      </c>
      <c r="H2408" s="9">
        <v>44713</v>
      </c>
      <c r="I2408" s="2" t="s">
        <v>632</v>
      </c>
      <c r="J2408" s="2">
        <f t="shared" si="81"/>
        <v>1</v>
      </c>
    </row>
    <row r="2409" spans="1:10" s="1" customFormat="1" ht="15" customHeight="1" x14ac:dyDescent="0.2">
      <c r="A2409" s="2" t="s">
        <v>1684</v>
      </c>
      <c r="B2409" s="2" t="s">
        <v>2253</v>
      </c>
      <c r="C2409" s="2" t="s">
        <v>4041</v>
      </c>
      <c r="D2409" s="2" t="s">
        <v>4042</v>
      </c>
      <c r="E2409" s="2">
        <v>7.69</v>
      </c>
      <c r="F2409" s="2">
        <v>11.49</v>
      </c>
      <c r="G2409" s="2">
        <f t="shared" si="82"/>
        <v>3.8</v>
      </c>
      <c r="H2409" s="9">
        <v>44713</v>
      </c>
      <c r="I2409" s="2" t="s">
        <v>632</v>
      </c>
      <c r="J2409" s="2">
        <f t="shared" si="81"/>
        <v>1</v>
      </c>
    </row>
    <row r="2410" spans="1:10" s="1" customFormat="1" ht="15" customHeight="1" x14ac:dyDescent="0.2">
      <c r="A2410" s="2" t="s">
        <v>3718</v>
      </c>
      <c r="B2410" s="2" t="s">
        <v>3748</v>
      </c>
      <c r="C2410" s="2" t="s">
        <v>4043</v>
      </c>
      <c r="D2410" s="2" t="s">
        <v>4044</v>
      </c>
      <c r="E2410" s="2">
        <v>87.58</v>
      </c>
      <c r="F2410" s="2">
        <v>88.45</v>
      </c>
      <c r="G2410" s="2">
        <f t="shared" si="82"/>
        <v>0.87000000000000455</v>
      </c>
      <c r="H2410" s="9">
        <v>44713</v>
      </c>
      <c r="I2410" s="2" t="s">
        <v>632</v>
      </c>
      <c r="J2410" s="2">
        <f t="shared" si="81"/>
        <v>1</v>
      </c>
    </row>
    <row r="2411" spans="1:10" s="1" customFormat="1" ht="15" customHeight="1" x14ac:dyDescent="0.2">
      <c r="A2411" s="2" t="s">
        <v>3718</v>
      </c>
      <c r="B2411" s="2" t="s">
        <v>3748</v>
      </c>
      <c r="C2411" s="2" t="s">
        <v>4045</v>
      </c>
      <c r="D2411" s="2" t="s">
        <v>4046</v>
      </c>
      <c r="E2411" s="2">
        <v>0.96</v>
      </c>
      <c r="F2411" s="2">
        <v>2.5</v>
      </c>
      <c r="G2411" s="2">
        <f t="shared" si="82"/>
        <v>1.54</v>
      </c>
      <c r="H2411" s="9">
        <v>44713</v>
      </c>
      <c r="I2411" s="2" t="s">
        <v>632</v>
      </c>
      <c r="J2411" s="2">
        <f t="shared" si="81"/>
        <v>1</v>
      </c>
    </row>
    <row r="2412" spans="1:10" s="1" customFormat="1" ht="15" customHeight="1" x14ac:dyDescent="0.2">
      <c r="A2412" s="2" t="s">
        <v>1684</v>
      </c>
      <c r="B2412" s="2" t="s">
        <v>734</v>
      </c>
      <c r="C2412" s="2" t="s">
        <v>639</v>
      </c>
      <c r="D2412" s="2" t="s">
        <v>640</v>
      </c>
      <c r="E2412" s="2">
        <v>7.87</v>
      </c>
      <c r="F2412" s="2">
        <v>1.81</v>
      </c>
      <c r="G2412" s="2">
        <f t="shared" si="82"/>
        <v>-6.0600000000000005</v>
      </c>
      <c r="H2412" s="9">
        <v>44713</v>
      </c>
      <c r="I2412" s="2" t="s">
        <v>632</v>
      </c>
      <c r="J2412" s="2">
        <f t="shared" si="81"/>
        <v>1</v>
      </c>
    </row>
    <row r="2413" spans="1:10" s="1" customFormat="1" ht="15" customHeight="1" x14ac:dyDescent="0.2">
      <c r="A2413" s="2" t="s">
        <v>1684</v>
      </c>
      <c r="B2413" s="2" t="s">
        <v>737</v>
      </c>
      <c r="C2413" s="2" t="s">
        <v>4047</v>
      </c>
      <c r="D2413" s="2" t="s">
        <v>4048</v>
      </c>
      <c r="E2413" s="2">
        <v>2.5499999999999998</v>
      </c>
      <c r="F2413" s="2">
        <v>1.17</v>
      </c>
      <c r="G2413" s="2">
        <f t="shared" si="82"/>
        <v>-1.38</v>
      </c>
      <c r="H2413" s="9">
        <v>44713</v>
      </c>
      <c r="I2413" s="2" t="s">
        <v>632</v>
      </c>
      <c r="J2413" s="2">
        <f t="shared" si="81"/>
        <v>1</v>
      </c>
    </row>
    <row r="2414" spans="1:10" s="1" customFormat="1" ht="15" customHeight="1" x14ac:dyDescent="0.2">
      <c r="A2414" s="2" t="s">
        <v>1684</v>
      </c>
      <c r="B2414" s="2" t="s">
        <v>737</v>
      </c>
      <c r="C2414" s="2" t="s">
        <v>4049</v>
      </c>
      <c r="D2414" s="2" t="s">
        <v>4050</v>
      </c>
      <c r="E2414" s="2">
        <v>8.7029999999999994</v>
      </c>
      <c r="F2414" s="2">
        <v>11.29</v>
      </c>
      <c r="G2414" s="2">
        <f t="shared" si="82"/>
        <v>2.5869999999999997</v>
      </c>
      <c r="H2414" s="9">
        <v>44713</v>
      </c>
      <c r="I2414" s="2" t="s">
        <v>632</v>
      </c>
      <c r="J2414" s="2">
        <f t="shared" si="81"/>
        <v>1</v>
      </c>
    </row>
    <row r="2415" spans="1:10" s="1" customFormat="1" ht="15" customHeight="1" x14ac:dyDescent="0.2">
      <c r="A2415" s="2" t="s">
        <v>57</v>
      </c>
      <c r="B2415" s="2" t="s">
        <v>1251</v>
      </c>
      <c r="C2415" s="2" t="s">
        <v>1256</v>
      </c>
      <c r="D2415" s="50" t="s">
        <v>1257</v>
      </c>
      <c r="E2415" s="2">
        <v>14</v>
      </c>
      <c r="F2415" s="2">
        <v>17</v>
      </c>
      <c r="G2415" s="2">
        <f t="shared" si="82"/>
        <v>3</v>
      </c>
      <c r="H2415" s="9">
        <v>44743</v>
      </c>
      <c r="I2415" s="2" t="s">
        <v>33</v>
      </c>
      <c r="J2415" s="2">
        <f t="shared" si="81"/>
        <v>1</v>
      </c>
    </row>
    <row r="2416" spans="1:10" s="1" customFormat="1" ht="15" customHeight="1" x14ac:dyDescent="0.2">
      <c r="A2416" s="2" t="s">
        <v>57</v>
      </c>
      <c r="B2416" s="2" t="s">
        <v>1251</v>
      </c>
      <c r="C2416" s="2" t="s">
        <v>1258</v>
      </c>
      <c r="D2416" s="50" t="s">
        <v>1259</v>
      </c>
      <c r="E2416" s="2">
        <v>4</v>
      </c>
      <c r="F2416" s="2">
        <v>4</v>
      </c>
      <c r="G2416" s="2">
        <f t="shared" si="82"/>
        <v>0</v>
      </c>
      <c r="H2416" s="9">
        <v>44743</v>
      </c>
      <c r="I2416" s="2" t="s">
        <v>33</v>
      </c>
      <c r="J2416" s="2">
        <f t="shared" si="81"/>
        <v>0</v>
      </c>
    </row>
    <row r="2417" spans="1:10" s="1" customFormat="1" ht="15" customHeight="1" x14ac:dyDescent="0.2">
      <c r="A2417" s="2" t="s">
        <v>57</v>
      </c>
      <c r="B2417" s="2" t="s">
        <v>1251</v>
      </c>
      <c r="C2417" s="2" t="s">
        <v>1262</v>
      </c>
      <c r="D2417" s="50" t="s">
        <v>1263</v>
      </c>
      <c r="E2417" s="2">
        <v>13</v>
      </c>
      <c r="F2417" s="2">
        <v>15</v>
      </c>
      <c r="G2417" s="2">
        <f t="shared" si="82"/>
        <v>2</v>
      </c>
      <c r="H2417" s="9">
        <v>44743</v>
      </c>
      <c r="I2417" s="2" t="s">
        <v>33</v>
      </c>
      <c r="J2417" s="2">
        <f t="shared" si="81"/>
        <v>1</v>
      </c>
    </row>
    <row r="2418" spans="1:10" s="1" customFormat="1" ht="15" customHeight="1" x14ac:dyDescent="0.2">
      <c r="A2418" s="6" t="s">
        <v>57</v>
      </c>
      <c r="B2418" s="6" t="s">
        <v>1251</v>
      </c>
      <c r="C2418" s="6" t="s">
        <v>1252</v>
      </c>
      <c r="D2418" s="51" t="s">
        <v>1253</v>
      </c>
      <c r="E2418" s="2">
        <v>17</v>
      </c>
      <c r="F2418" s="2">
        <v>17</v>
      </c>
      <c r="G2418" s="2">
        <f t="shared" si="82"/>
        <v>0</v>
      </c>
      <c r="H2418" s="9">
        <v>44743</v>
      </c>
      <c r="I2418" s="2" t="s">
        <v>33</v>
      </c>
      <c r="J2418" s="2">
        <f t="shared" si="81"/>
        <v>0</v>
      </c>
    </row>
    <row r="2419" spans="1:10" s="1" customFormat="1" ht="15" customHeight="1" x14ac:dyDescent="0.2">
      <c r="A2419" s="6" t="s">
        <v>57</v>
      </c>
      <c r="B2419" s="6" t="s">
        <v>1251</v>
      </c>
      <c r="C2419" s="6" t="s">
        <v>1254</v>
      </c>
      <c r="D2419" s="51" t="s">
        <v>1255</v>
      </c>
      <c r="E2419" s="2">
        <v>3</v>
      </c>
      <c r="F2419" s="2">
        <v>3</v>
      </c>
      <c r="G2419" s="2">
        <f t="shared" si="82"/>
        <v>0</v>
      </c>
      <c r="H2419" s="9">
        <v>44743</v>
      </c>
      <c r="I2419" s="2" t="s">
        <v>33</v>
      </c>
      <c r="J2419" s="2">
        <f t="shared" si="81"/>
        <v>0</v>
      </c>
    </row>
    <row r="2420" spans="1:10" s="1" customFormat="1" ht="15" customHeight="1" x14ac:dyDescent="0.2">
      <c r="A2420" s="6" t="s">
        <v>57</v>
      </c>
      <c r="B2420" s="6" t="s">
        <v>1251</v>
      </c>
      <c r="C2420" s="6" t="s">
        <v>1260</v>
      </c>
      <c r="D2420" s="51" t="s">
        <v>1261</v>
      </c>
      <c r="E2420" s="2">
        <v>4</v>
      </c>
      <c r="F2420" s="2">
        <v>5</v>
      </c>
      <c r="G2420" s="2">
        <f t="shared" si="82"/>
        <v>1</v>
      </c>
      <c r="H2420" s="9">
        <v>44743</v>
      </c>
      <c r="I2420" s="2" t="s">
        <v>33</v>
      </c>
      <c r="J2420" s="2">
        <f t="shared" si="81"/>
        <v>1</v>
      </c>
    </row>
    <row r="2421" spans="1:10" s="1" customFormat="1" ht="15" customHeight="1" x14ac:dyDescent="0.2">
      <c r="A2421" s="6" t="s">
        <v>57</v>
      </c>
      <c r="B2421" s="6" t="s">
        <v>1251</v>
      </c>
      <c r="C2421" s="6" t="s">
        <v>1252</v>
      </c>
      <c r="D2421" s="51" t="s">
        <v>4051</v>
      </c>
      <c r="E2421" s="2"/>
      <c r="F2421" s="2">
        <v>7</v>
      </c>
      <c r="G2421" s="2">
        <f t="shared" si="82"/>
        <v>7</v>
      </c>
      <c r="H2421" s="9">
        <v>44743</v>
      </c>
      <c r="I2421" s="2" t="s">
        <v>33</v>
      </c>
      <c r="J2421" s="2">
        <f t="shared" si="81"/>
        <v>1</v>
      </c>
    </row>
    <row r="2422" spans="1:10" s="1" customFormat="1" ht="15" customHeight="1" x14ac:dyDescent="0.2">
      <c r="A2422" s="2" t="s">
        <v>1684</v>
      </c>
      <c r="B2422" s="2" t="s">
        <v>734</v>
      </c>
      <c r="C2422" s="2" t="s">
        <v>633</v>
      </c>
      <c r="D2422" s="50" t="s">
        <v>634</v>
      </c>
      <c r="E2422" s="2">
        <v>43.42</v>
      </c>
      <c r="F2422" s="2">
        <v>47.53</v>
      </c>
      <c r="G2422" s="2">
        <f t="shared" si="82"/>
        <v>4.1099999999999994</v>
      </c>
      <c r="H2422" s="9">
        <v>44743</v>
      </c>
      <c r="I2422" s="2" t="s">
        <v>33</v>
      </c>
      <c r="J2422" s="2">
        <f t="shared" si="81"/>
        <v>1</v>
      </c>
    </row>
    <row r="2423" spans="1:10" s="1" customFormat="1" ht="15" customHeight="1" x14ac:dyDescent="0.2">
      <c r="A2423" s="2" t="s">
        <v>1684</v>
      </c>
      <c r="B2423" s="2" t="s">
        <v>734</v>
      </c>
      <c r="C2423" s="2" t="s">
        <v>2176</v>
      </c>
      <c r="D2423" s="50" t="s">
        <v>2177</v>
      </c>
      <c r="E2423" s="2">
        <v>80.47</v>
      </c>
      <c r="F2423" s="2">
        <v>80.47</v>
      </c>
      <c r="G2423" s="2">
        <f t="shared" si="82"/>
        <v>0</v>
      </c>
      <c r="H2423" s="9">
        <v>44743</v>
      </c>
      <c r="I2423" s="2" t="s">
        <v>33</v>
      </c>
      <c r="J2423" s="2">
        <f t="shared" si="81"/>
        <v>0</v>
      </c>
    </row>
    <row r="2424" spans="1:10" s="1" customFormat="1" ht="15" customHeight="1" x14ac:dyDescent="0.2">
      <c r="A2424" s="2" t="s">
        <v>1684</v>
      </c>
      <c r="B2424" s="2" t="s">
        <v>734</v>
      </c>
      <c r="C2424" s="2" t="s">
        <v>4052</v>
      </c>
      <c r="D2424" s="50" t="s">
        <v>696</v>
      </c>
      <c r="E2424" s="2">
        <v>139.32</v>
      </c>
      <c r="F2424" s="2">
        <v>141.01999999999998</v>
      </c>
      <c r="G2424" s="2">
        <f t="shared" si="82"/>
        <v>1.6999999999999886</v>
      </c>
      <c r="H2424" s="9">
        <v>44743</v>
      </c>
      <c r="I2424" s="2" t="s">
        <v>33</v>
      </c>
      <c r="J2424" s="2">
        <f t="shared" si="81"/>
        <v>1</v>
      </c>
    </row>
    <row r="2425" spans="1:10" s="1" customFormat="1" ht="15" customHeight="1" x14ac:dyDescent="0.2">
      <c r="A2425" s="2" t="s">
        <v>1684</v>
      </c>
      <c r="B2425" s="2" t="s">
        <v>734</v>
      </c>
      <c r="C2425" s="2" t="s">
        <v>637</v>
      </c>
      <c r="D2425" s="50" t="s">
        <v>638</v>
      </c>
      <c r="E2425" s="2">
        <v>59.703999999999994</v>
      </c>
      <c r="F2425" s="2">
        <v>59.704000000000001</v>
      </c>
      <c r="G2425" s="2">
        <f t="shared" si="82"/>
        <v>0</v>
      </c>
      <c r="H2425" s="9">
        <v>44743</v>
      </c>
      <c r="I2425" s="2" t="s">
        <v>33</v>
      </c>
      <c r="J2425" s="2">
        <f t="shared" si="81"/>
        <v>0</v>
      </c>
    </row>
    <row r="2426" spans="1:10" s="1" customFormat="1" ht="15" customHeight="1" x14ac:dyDescent="0.2">
      <c r="A2426" s="2" t="s">
        <v>1684</v>
      </c>
      <c r="B2426" s="2" t="s">
        <v>734</v>
      </c>
      <c r="C2426" s="2" t="s">
        <v>4053</v>
      </c>
      <c r="D2426" s="50" t="s">
        <v>697</v>
      </c>
      <c r="E2426" s="2">
        <v>68.162999999999997</v>
      </c>
      <c r="F2426" s="2">
        <v>68.162999999999997</v>
      </c>
      <c r="G2426" s="2">
        <f t="shared" si="82"/>
        <v>0</v>
      </c>
      <c r="H2426" s="9">
        <v>44743</v>
      </c>
      <c r="I2426" s="2" t="s">
        <v>33</v>
      </c>
      <c r="J2426" s="2">
        <f t="shared" si="81"/>
        <v>0</v>
      </c>
    </row>
    <row r="2427" spans="1:10" s="1" customFormat="1" ht="15" customHeight="1" x14ac:dyDescent="0.2">
      <c r="A2427" s="2" t="s">
        <v>1684</v>
      </c>
      <c r="B2427" s="2" t="s">
        <v>2178</v>
      </c>
      <c r="C2427" s="2" t="s">
        <v>655</v>
      </c>
      <c r="D2427" s="50" t="s">
        <v>656</v>
      </c>
      <c r="E2427" s="2">
        <v>7.49</v>
      </c>
      <c r="F2427" s="2">
        <v>10.19</v>
      </c>
      <c r="G2427" s="2">
        <f t="shared" si="82"/>
        <v>2.6999999999999993</v>
      </c>
      <c r="H2427" s="9">
        <v>44743</v>
      </c>
      <c r="I2427" s="2" t="s">
        <v>33</v>
      </c>
      <c r="J2427" s="2">
        <f t="shared" si="81"/>
        <v>1</v>
      </c>
    </row>
    <row r="2428" spans="1:10" s="1" customFormat="1" ht="15" customHeight="1" x14ac:dyDescent="0.2">
      <c r="A2428" s="2" t="s">
        <v>1684</v>
      </c>
      <c r="B2428" s="2" t="s">
        <v>735</v>
      </c>
      <c r="C2428" s="2" t="s">
        <v>4054</v>
      </c>
      <c r="D2428" s="50" t="s">
        <v>703</v>
      </c>
      <c r="E2428" s="2">
        <v>341.01</v>
      </c>
      <c r="F2428" s="2">
        <v>331.67</v>
      </c>
      <c r="G2428" s="2">
        <f t="shared" si="82"/>
        <v>-9.339999999999975</v>
      </c>
      <c r="H2428" s="9">
        <v>44743</v>
      </c>
      <c r="I2428" s="2" t="s">
        <v>33</v>
      </c>
      <c r="J2428" s="2">
        <f t="shared" si="81"/>
        <v>1</v>
      </c>
    </row>
    <row r="2429" spans="1:10" s="1" customFormat="1" ht="15" customHeight="1" x14ac:dyDescent="0.2">
      <c r="A2429" s="2" t="s">
        <v>1684</v>
      </c>
      <c r="B2429" s="2" t="s">
        <v>2189</v>
      </c>
      <c r="C2429" s="2" t="s">
        <v>4055</v>
      </c>
      <c r="D2429" s="50" t="s">
        <v>4056</v>
      </c>
      <c r="E2429" s="2">
        <v>4.83</v>
      </c>
      <c r="F2429" s="2">
        <v>6</v>
      </c>
      <c r="G2429" s="2">
        <f t="shared" si="82"/>
        <v>1.17</v>
      </c>
      <c r="H2429" s="9">
        <v>44743</v>
      </c>
      <c r="I2429" s="2" t="s">
        <v>33</v>
      </c>
      <c r="J2429" s="2">
        <f t="shared" si="81"/>
        <v>1</v>
      </c>
    </row>
    <row r="2430" spans="1:10" s="1" customFormat="1" ht="15" customHeight="1" x14ac:dyDescent="0.2">
      <c r="A2430" s="2" t="s">
        <v>1684</v>
      </c>
      <c r="B2430" s="2" t="s">
        <v>738</v>
      </c>
      <c r="C2430" s="2" t="s">
        <v>4057</v>
      </c>
      <c r="D2430" s="50" t="s">
        <v>707</v>
      </c>
      <c r="E2430" s="2">
        <v>15.457000000000001</v>
      </c>
      <c r="F2430" s="2">
        <v>22.76</v>
      </c>
      <c r="G2430" s="2">
        <f t="shared" si="82"/>
        <v>7.3030000000000008</v>
      </c>
      <c r="H2430" s="9">
        <v>44743</v>
      </c>
      <c r="I2430" s="2" t="s">
        <v>33</v>
      </c>
      <c r="J2430" s="2">
        <f t="shared" si="81"/>
        <v>1</v>
      </c>
    </row>
    <row r="2431" spans="1:10" s="1" customFormat="1" ht="15" customHeight="1" x14ac:dyDescent="0.2">
      <c r="A2431" s="2" t="s">
        <v>1684</v>
      </c>
      <c r="B2431" s="2" t="s">
        <v>743</v>
      </c>
      <c r="C2431" s="2" t="s">
        <v>1741</v>
      </c>
      <c r="D2431" s="53" t="s">
        <v>730</v>
      </c>
      <c r="E2431" s="2">
        <v>27.599999999999998</v>
      </c>
      <c r="F2431" s="2">
        <v>27.6</v>
      </c>
      <c r="G2431" s="2">
        <f t="shared" si="82"/>
        <v>0</v>
      </c>
      <c r="H2431" s="9">
        <v>44743</v>
      </c>
      <c r="I2431" s="2" t="s">
        <v>33</v>
      </c>
      <c r="J2431" s="2">
        <f t="shared" si="81"/>
        <v>0</v>
      </c>
    </row>
    <row r="2432" spans="1:10" s="1" customFormat="1" ht="15" customHeight="1" x14ac:dyDescent="0.2">
      <c r="A2432" s="2" t="s">
        <v>1684</v>
      </c>
      <c r="B2432" s="2" t="s">
        <v>744</v>
      </c>
      <c r="C2432" s="2" t="s">
        <v>4058</v>
      </c>
      <c r="D2432" s="50" t="s">
        <v>4059</v>
      </c>
      <c r="E2432" s="2">
        <v>491.65599999999995</v>
      </c>
      <c r="F2432" s="2">
        <v>491.66</v>
      </c>
      <c r="G2432" s="2">
        <f t="shared" si="82"/>
        <v>4.0000000000759428E-3</v>
      </c>
      <c r="H2432" s="9">
        <v>44743</v>
      </c>
      <c r="I2432" s="2" t="s">
        <v>33</v>
      </c>
      <c r="J2432" s="2">
        <f t="shared" si="81"/>
        <v>1</v>
      </c>
    </row>
    <row r="2433" spans="1:10" s="1" customFormat="1" ht="15" customHeight="1" x14ac:dyDescent="0.2">
      <c r="A2433" s="2" t="s">
        <v>1684</v>
      </c>
      <c r="B2433" s="2" t="s">
        <v>744</v>
      </c>
      <c r="C2433" s="2" t="s">
        <v>4060</v>
      </c>
      <c r="D2433" s="50" t="s">
        <v>4061</v>
      </c>
      <c r="E2433" s="2">
        <v>13.52</v>
      </c>
      <c r="F2433" s="2">
        <v>13.52</v>
      </c>
      <c r="G2433" s="2">
        <f t="shared" si="82"/>
        <v>0</v>
      </c>
      <c r="H2433" s="9">
        <v>44743</v>
      </c>
      <c r="I2433" s="2" t="s">
        <v>33</v>
      </c>
      <c r="J2433" s="2">
        <f t="shared" si="81"/>
        <v>0</v>
      </c>
    </row>
    <row r="2434" spans="1:10" s="1" customFormat="1" ht="15" customHeight="1" x14ac:dyDescent="0.2">
      <c r="A2434" s="2" t="s">
        <v>1684</v>
      </c>
      <c r="B2434" s="2" t="s">
        <v>744</v>
      </c>
      <c r="C2434" s="2" t="s">
        <v>2234</v>
      </c>
      <c r="D2434" s="50" t="s">
        <v>2235</v>
      </c>
      <c r="E2434" s="2">
        <v>20.630000000000003</v>
      </c>
      <c r="F2434" s="2">
        <v>11.56</v>
      </c>
      <c r="G2434" s="2">
        <f t="shared" si="82"/>
        <v>-9.0700000000000021</v>
      </c>
      <c r="H2434" s="9">
        <v>44743</v>
      </c>
      <c r="I2434" s="2" t="s">
        <v>33</v>
      </c>
      <c r="J2434" s="2">
        <f t="shared" si="81"/>
        <v>1</v>
      </c>
    </row>
    <row r="2435" spans="1:10" s="1" customFormat="1" ht="15" customHeight="1" x14ac:dyDescent="0.2">
      <c r="A2435" s="2" t="s">
        <v>1684</v>
      </c>
      <c r="B2435" s="2" t="s">
        <v>744</v>
      </c>
      <c r="C2435" s="2" t="s">
        <v>4062</v>
      </c>
      <c r="D2435" s="50" t="s">
        <v>4063</v>
      </c>
      <c r="E2435" s="2">
        <v>4.01</v>
      </c>
      <c r="F2435" s="2">
        <v>4.01</v>
      </c>
      <c r="G2435" s="2">
        <f t="shared" si="82"/>
        <v>0</v>
      </c>
      <c r="H2435" s="9">
        <v>44743</v>
      </c>
      <c r="I2435" s="2" t="s">
        <v>33</v>
      </c>
      <c r="J2435" s="2">
        <f t="shared" si="81"/>
        <v>0</v>
      </c>
    </row>
    <row r="2436" spans="1:10" s="1" customFormat="1" ht="15" customHeight="1" x14ac:dyDescent="0.2">
      <c r="A2436" s="2" t="s">
        <v>1684</v>
      </c>
      <c r="B2436" s="2" t="s">
        <v>744</v>
      </c>
      <c r="C2436" s="2" t="s">
        <v>4064</v>
      </c>
      <c r="D2436" s="50" t="s">
        <v>4065</v>
      </c>
      <c r="E2436" s="2">
        <v>15.53</v>
      </c>
      <c r="F2436" s="2">
        <v>16.03</v>
      </c>
      <c r="G2436" s="2">
        <f t="shared" si="82"/>
        <v>0.50000000000000178</v>
      </c>
      <c r="H2436" s="9">
        <v>44743</v>
      </c>
      <c r="I2436" s="2" t="s">
        <v>33</v>
      </c>
      <c r="J2436" s="2">
        <f t="shared" si="81"/>
        <v>1</v>
      </c>
    </row>
    <row r="2437" spans="1:10" s="1" customFormat="1" ht="15" customHeight="1" x14ac:dyDescent="0.2">
      <c r="A2437" s="2" t="s">
        <v>1684</v>
      </c>
      <c r="B2437" s="2" t="s">
        <v>744</v>
      </c>
      <c r="C2437" s="2" t="s">
        <v>2243</v>
      </c>
      <c r="D2437" s="50" t="s">
        <v>2244</v>
      </c>
      <c r="E2437" s="2">
        <v>134.16</v>
      </c>
      <c r="F2437" s="2">
        <v>134.18</v>
      </c>
      <c r="G2437" s="2">
        <f t="shared" si="82"/>
        <v>2.0000000000010232E-2</v>
      </c>
      <c r="H2437" s="9">
        <v>44743</v>
      </c>
      <c r="I2437" s="2" t="s">
        <v>33</v>
      </c>
      <c r="J2437" s="2">
        <f t="shared" si="81"/>
        <v>1</v>
      </c>
    </row>
    <row r="2438" spans="1:10" s="1" customFormat="1" ht="15" customHeight="1" x14ac:dyDescent="0.2">
      <c r="A2438" s="2" t="s">
        <v>1684</v>
      </c>
      <c r="B2438" s="2" t="s">
        <v>2253</v>
      </c>
      <c r="C2438" s="2" t="s">
        <v>2254</v>
      </c>
      <c r="D2438" s="50" t="s">
        <v>2255</v>
      </c>
      <c r="E2438" s="2">
        <v>13.98</v>
      </c>
      <c r="F2438" s="2">
        <v>6.92</v>
      </c>
      <c r="G2438" s="2">
        <f t="shared" si="82"/>
        <v>-7.0600000000000005</v>
      </c>
      <c r="H2438" s="9">
        <v>44743</v>
      </c>
      <c r="I2438" s="2" t="s">
        <v>33</v>
      </c>
      <c r="J2438" s="2">
        <f t="shared" si="81"/>
        <v>1</v>
      </c>
    </row>
    <row r="2439" spans="1:10" s="1" customFormat="1" ht="15" customHeight="1" x14ac:dyDescent="0.2">
      <c r="A2439" s="2" t="s">
        <v>3718</v>
      </c>
      <c r="B2439" s="2" t="s">
        <v>3722</v>
      </c>
      <c r="C2439" s="2" t="s">
        <v>4066</v>
      </c>
      <c r="D2439" s="50" t="s">
        <v>4067</v>
      </c>
      <c r="E2439" s="2">
        <v>836.05</v>
      </c>
      <c r="F2439" s="2">
        <v>836.05</v>
      </c>
      <c r="G2439" s="2">
        <f t="shared" si="82"/>
        <v>0</v>
      </c>
      <c r="H2439" s="9">
        <v>44743</v>
      </c>
      <c r="I2439" s="2" t="s">
        <v>33</v>
      </c>
      <c r="J2439" s="2">
        <f t="shared" si="81"/>
        <v>0</v>
      </c>
    </row>
    <row r="2440" spans="1:10" s="1" customFormat="1" ht="15" customHeight="1" x14ac:dyDescent="0.2">
      <c r="A2440" s="2" t="s">
        <v>3718</v>
      </c>
      <c r="B2440" s="2" t="s">
        <v>3722</v>
      </c>
      <c r="C2440" s="2" t="s">
        <v>4068</v>
      </c>
      <c r="D2440" s="50" t="s">
        <v>4069</v>
      </c>
      <c r="E2440" s="2">
        <v>645</v>
      </c>
      <c r="F2440" s="2">
        <v>645</v>
      </c>
      <c r="G2440" s="2">
        <f t="shared" si="82"/>
        <v>0</v>
      </c>
      <c r="H2440" s="9">
        <v>44743</v>
      </c>
      <c r="I2440" s="2" t="s">
        <v>33</v>
      </c>
      <c r="J2440" s="2">
        <f t="shared" si="81"/>
        <v>0</v>
      </c>
    </row>
    <row r="2441" spans="1:10" s="1" customFormat="1" ht="15" customHeight="1" x14ac:dyDescent="0.2">
      <c r="A2441" s="2" t="s">
        <v>3718</v>
      </c>
      <c r="B2441" s="2" t="s">
        <v>3916</v>
      </c>
      <c r="C2441" s="2" t="s">
        <v>4070</v>
      </c>
      <c r="D2441" s="50" t="s">
        <v>4071</v>
      </c>
      <c r="E2441" s="2">
        <v>7.75</v>
      </c>
      <c r="F2441" s="2">
        <v>21.58</v>
      </c>
      <c r="G2441" s="2">
        <f t="shared" si="82"/>
        <v>13.829999999999998</v>
      </c>
      <c r="H2441" s="9">
        <v>44743</v>
      </c>
      <c r="I2441" s="2" t="s">
        <v>33</v>
      </c>
      <c r="J2441" s="2">
        <f t="shared" si="81"/>
        <v>1</v>
      </c>
    </row>
    <row r="2442" spans="1:10" s="1" customFormat="1" ht="15" customHeight="1" x14ac:dyDescent="0.2">
      <c r="A2442" s="2" t="s">
        <v>3718</v>
      </c>
      <c r="B2442" s="2" t="s">
        <v>3725</v>
      </c>
      <c r="C2442" s="2" t="s">
        <v>4072</v>
      </c>
      <c r="D2442" s="50" t="s">
        <v>4073</v>
      </c>
      <c r="E2442" s="2">
        <v>74.7</v>
      </c>
      <c r="F2442" s="2">
        <v>74.7</v>
      </c>
      <c r="G2442" s="2">
        <f t="shared" si="82"/>
        <v>0</v>
      </c>
      <c r="H2442" s="9">
        <v>44743</v>
      </c>
      <c r="I2442" s="2" t="s">
        <v>33</v>
      </c>
      <c r="J2442" s="2">
        <f t="shared" si="81"/>
        <v>0</v>
      </c>
    </row>
    <row r="2443" spans="1:10" s="1" customFormat="1" ht="15" customHeight="1" x14ac:dyDescent="0.2">
      <c r="A2443" s="2" t="s">
        <v>3718</v>
      </c>
      <c r="B2443" s="2" t="s">
        <v>3725</v>
      </c>
      <c r="C2443" s="2" t="s">
        <v>4074</v>
      </c>
      <c r="D2443" s="50" t="s">
        <v>4075</v>
      </c>
      <c r="E2443" s="2">
        <v>2.29</v>
      </c>
      <c r="F2443" s="2">
        <v>2.29</v>
      </c>
      <c r="G2443" s="2">
        <f t="shared" si="82"/>
        <v>0</v>
      </c>
      <c r="H2443" s="9">
        <v>44743</v>
      </c>
      <c r="I2443" s="2" t="s">
        <v>33</v>
      </c>
      <c r="J2443" s="2">
        <f t="shared" si="81"/>
        <v>0</v>
      </c>
    </row>
    <row r="2444" spans="1:10" s="1" customFormat="1" ht="15" customHeight="1" x14ac:dyDescent="0.2">
      <c r="A2444" s="2" t="s">
        <v>3718</v>
      </c>
      <c r="B2444" s="2" t="s">
        <v>3748</v>
      </c>
      <c r="C2444" s="2" t="s">
        <v>4076</v>
      </c>
      <c r="D2444" s="50" t="s">
        <v>4077</v>
      </c>
      <c r="E2444" s="2">
        <v>8.57</v>
      </c>
      <c r="F2444" s="2">
        <v>8.57</v>
      </c>
      <c r="G2444" s="2">
        <f t="shared" si="82"/>
        <v>0</v>
      </c>
      <c r="H2444" s="9">
        <v>44743</v>
      </c>
      <c r="I2444" s="2" t="s">
        <v>33</v>
      </c>
      <c r="J2444" s="2">
        <f t="shared" si="81"/>
        <v>0</v>
      </c>
    </row>
    <row r="2445" spans="1:10" s="1" customFormat="1" ht="15" customHeight="1" x14ac:dyDescent="0.2">
      <c r="A2445" s="2" t="s">
        <v>3718</v>
      </c>
      <c r="B2445" s="2" t="s">
        <v>3748</v>
      </c>
      <c r="C2445" s="2" t="s">
        <v>4078</v>
      </c>
      <c r="D2445" s="50" t="s">
        <v>4079</v>
      </c>
      <c r="E2445" s="2">
        <v>0.64</v>
      </c>
      <c r="F2445" s="2">
        <v>0.64</v>
      </c>
      <c r="G2445" s="2">
        <f t="shared" si="82"/>
        <v>0</v>
      </c>
      <c r="H2445" s="9">
        <v>44743</v>
      </c>
      <c r="I2445" s="2" t="s">
        <v>33</v>
      </c>
      <c r="J2445" s="2">
        <f t="shared" si="81"/>
        <v>0</v>
      </c>
    </row>
    <row r="2446" spans="1:10" s="1" customFormat="1" ht="15" customHeight="1" x14ac:dyDescent="0.2">
      <c r="A2446" s="2" t="s">
        <v>3718</v>
      </c>
      <c r="B2446" s="2" t="s">
        <v>3748</v>
      </c>
      <c r="C2446" s="2" t="s">
        <v>4080</v>
      </c>
      <c r="D2446" s="50" t="s">
        <v>4081</v>
      </c>
      <c r="E2446" s="2">
        <v>28.740000000000002</v>
      </c>
      <c r="F2446" s="2">
        <v>40.11</v>
      </c>
      <c r="G2446" s="2">
        <f t="shared" si="82"/>
        <v>11.369999999999997</v>
      </c>
      <c r="H2446" s="9">
        <v>44743</v>
      </c>
      <c r="I2446" s="2" t="s">
        <v>33</v>
      </c>
      <c r="J2446" s="2">
        <f t="shared" si="81"/>
        <v>1</v>
      </c>
    </row>
    <row r="2447" spans="1:10" s="1" customFormat="1" ht="15" customHeight="1" x14ac:dyDescent="0.2">
      <c r="A2447" s="2" t="s">
        <v>3718</v>
      </c>
      <c r="B2447" s="2" t="s">
        <v>3748</v>
      </c>
      <c r="C2447" s="2" t="s">
        <v>4082</v>
      </c>
      <c r="D2447" s="50" t="s">
        <v>4083</v>
      </c>
      <c r="E2447" s="2">
        <v>14.29</v>
      </c>
      <c r="F2447" s="2">
        <v>14.29</v>
      </c>
      <c r="G2447" s="2">
        <f t="shared" si="82"/>
        <v>0</v>
      </c>
      <c r="H2447" s="9">
        <v>44743</v>
      </c>
      <c r="I2447" s="2" t="s">
        <v>33</v>
      </c>
      <c r="J2447" s="2">
        <f t="shared" si="81"/>
        <v>0</v>
      </c>
    </row>
    <row r="2448" spans="1:10" s="1" customFormat="1" ht="15" customHeight="1" x14ac:dyDescent="0.2">
      <c r="A2448" s="2" t="s">
        <v>1684</v>
      </c>
      <c r="B2448" s="2" t="s">
        <v>738</v>
      </c>
      <c r="C2448" s="2" t="s">
        <v>4084</v>
      </c>
      <c r="D2448" s="50" t="s">
        <v>711</v>
      </c>
      <c r="E2448" s="2">
        <v>20.02</v>
      </c>
      <c r="F2448" s="2">
        <v>20.02</v>
      </c>
      <c r="G2448" s="2">
        <f t="shared" si="82"/>
        <v>0</v>
      </c>
      <c r="H2448" s="9">
        <v>44743</v>
      </c>
      <c r="I2448" s="2" t="s">
        <v>33</v>
      </c>
      <c r="J2448" s="2">
        <f t="shared" si="81"/>
        <v>0</v>
      </c>
    </row>
    <row r="2449" spans="1:10" s="1" customFormat="1" ht="15" customHeight="1" x14ac:dyDescent="0.2">
      <c r="A2449" s="2" t="s">
        <v>1916</v>
      </c>
      <c r="B2449" s="2" t="s">
        <v>4085</v>
      </c>
      <c r="C2449" s="2" t="s">
        <v>4086</v>
      </c>
      <c r="D2449" s="50" t="s">
        <v>4087</v>
      </c>
      <c r="E2449" s="2">
        <v>1</v>
      </c>
      <c r="F2449" s="2">
        <v>2</v>
      </c>
      <c r="G2449" s="2">
        <f t="shared" si="82"/>
        <v>1</v>
      </c>
      <c r="H2449" s="9">
        <v>44743</v>
      </c>
      <c r="I2449" s="2" t="s">
        <v>33</v>
      </c>
      <c r="J2449" s="2">
        <f t="shared" si="81"/>
        <v>1</v>
      </c>
    </row>
    <row r="2450" spans="1:10" s="1" customFormat="1" ht="15" customHeight="1" x14ac:dyDescent="0.2">
      <c r="A2450" s="2" t="s">
        <v>1916</v>
      </c>
      <c r="B2450" s="2" t="s">
        <v>4085</v>
      </c>
      <c r="C2450" s="2" t="s">
        <v>4088</v>
      </c>
      <c r="D2450" s="50" t="s">
        <v>4089</v>
      </c>
      <c r="E2450" s="2">
        <v>1</v>
      </c>
      <c r="F2450" s="2">
        <v>1</v>
      </c>
      <c r="G2450" s="2">
        <f t="shared" si="82"/>
        <v>0</v>
      </c>
      <c r="H2450" s="9">
        <v>44743</v>
      </c>
      <c r="I2450" s="2" t="s">
        <v>33</v>
      </c>
      <c r="J2450" s="2">
        <f t="shared" ref="J2450:J2513" si="83">IF(G2450=0,0,1)</f>
        <v>0</v>
      </c>
    </row>
    <row r="2451" spans="1:10" s="1" customFormat="1" ht="15" customHeight="1" x14ac:dyDescent="0.2">
      <c r="A2451" s="2" t="s">
        <v>1916</v>
      </c>
      <c r="B2451" s="2" t="s">
        <v>4085</v>
      </c>
      <c r="C2451" s="2" t="s">
        <v>4090</v>
      </c>
      <c r="D2451" s="50" t="s">
        <v>4091</v>
      </c>
      <c r="E2451" s="2">
        <v>5</v>
      </c>
      <c r="F2451" s="2">
        <v>3</v>
      </c>
      <c r="G2451" s="2">
        <f t="shared" si="82"/>
        <v>-2</v>
      </c>
      <c r="H2451" s="9">
        <v>44743</v>
      </c>
      <c r="I2451" s="2" t="s">
        <v>33</v>
      </c>
      <c r="J2451" s="2">
        <f t="shared" si="83"/>
        <v>1</v>
      </c>
    </row>
    <row r="2452" spans="1:10" s="1" customFormat="1" ht="15" customHeight="1" x14ac:dyDescent="0.2">
      <c r="A2452" s="2" t="s">
        <v>1916</v>
      </c>
      <c r="B2452" s="2" t="s">
        <v>4085</v>
      </c>
      <c r="C2452" s="2" t="s">
        <v>4092</v>
      </c>
      <c r="D2452" s="50" t="s">
        <v>4093</v>
      </c>
      <c r="E2452" s="2">
        <v>1</v>
      </c>
      <c r="F2452" s="2">
        <v>2</v>
      </c>
      <c r="G2452" s="2">
        <f t="shared" si="82"/>
        <v>1</v>
      </c>
      <c r="H2452" s="9">
        <v>44743</v>
      </c>
      <c r="I2452" s="2" t="s">
        <v>33</v>
      </c>
      <c r="J2452" s="2">
        <f t="shared" si="83"/>
        <v>1</v>
      </c>
    </row>
    <row r="2453" spans="1:10" s="1" customFormat="1" ht="15" customHeight="1" x14ac:dyDescent="0.2">
      <c r="A2453" s="2" t="s">
        <v>1916</v>
      </c>
      <c r="B2453" s="2" t="s">
        <v>4085</v>
      </c>
      <c r="C2453" s="2" t="s">
        <v>4094</v>
      </c>
      <c r="D2453" s="50" t="s">
        <v>4095</v>
      </c>
      <c r="E2453" s="2">
        <v>1</v>
      </c>
      <c r="F2453" s="2">
        <v>1</v>
      </c>
      <c r="G2453" s="2">
        <f t="shared" si="82"/>
        <v>0</v>
      </c>
      <c r="H2453" s="9">
        <v>44743</v>
      </c>
      <c r="I2453" s="2" t="s">
        <v>33</v>
      </c>
      <c r="J2453" s="2">
        <f t="shared" si="83"/>
        <v>0</v>
      </c>
    </row>
    <row r="2454" spans="1:10" s="1" customFormat="1" ht="15" customHeight="1" x14ac:dyDescent="0.2">
      <c r="A2454" s="2" t="s">
        <v>1916</v>
      </c>
      <c r="B2454" s="2" t="s">
        <v>4085</v>
      </c>
      <c r="C2454" s="2" t="s">
        <v>4096</v>
      </c>
      <c r="D2454" s="50" t="s">
        <v>4097</v>
      </c>
      <c r="E2454" s="2">
        <v>2</v>
      </c>
      <c r="F2454" s="2">
        <v>3</v>
      </c>
      <c r="G2454" s="2">
        <f t="shared" si="82"/>
        <v>1</v>
      </c>
      <c r="H2454" s="9">
        <v>44743</v>
      </c>
      <c r="I2454" s="2" t="s">
        <v>33</v>
      </c>
      <c r="J2454" s="2">
        <f t="shared" si="83"/>
        <v>1</v>
      </c>
    </row>
    <row r="2455" spans="1:10" s="1" customFormat="1" ht="15" customHeight="1" x14ac:dyDescent="0.2">
      <c r="A2455" s="2" t="s">
        <v>1916</v>
      </c>
      <c r="B2455" s="2" t="s">
        <v>4085</v>
      </c>
      <c r="C2455" s="2" t="s">
        <v>4098</v>
      </c>
      <c r="D2455" s="50" t="s">
        <v>4099</v>
      </c>
      <c r="E2455" s="2">
        <v>1</v>
      </c>
      <c r="F2455" s="2">
        <v>2</v>
      </c>
      <c r="G2455" s="2">
        <f t="shared" si="82"/>
        <v>1</v>
      </c>
      <c r="H2455" s="9">
        <v>44743</v>
      </c>
      <c r="I2455" s="2" t="s">
        <v>33</v>
      </c>
      <c r="J2455" s="2">
        <f t="shared" si="83"/>
        <v>1</v>
      </c>
    </row>
    <row r="2456" spans="1:10" s="1" customFormat="1" ht="15" customHeight="1" x14ac:dyDescent="0.2">
      <c r="A2456" s="2" t="s">
        <v>1916</v>
      </c>
      <c r="B2456" s="2" t="s">
        <v>4085</v>
      </c>
      <c r="C2456" s="2" t="s">
        <v>4100</v>
      </c>
      <c r="D2456" s="50" t="s">
        <v>4101</v>
      </c>
      <c r="E2456" s="2">
        <v>1</v>
      </c>
      <c r="F2456" s="2">
        <v>1</v>
      </c>
      <c r="G2456" s="2">
        <f t="shared" si="82"/>
        <v>0</v>
      </c>
      <c r="H2456" s="9">
        <v>44743</v>
      </c>
      <c r="I2456" s="2" t="s">
        <v>33</v>
      </c>
      <c r="J2456" s="2">
        <f t="shared" si="83"/>
        <v>0</v>
      </c>
    </row>
    <row r="2457" spans="1:10" s="1" customFormat="1" ht="15" customHeight="1" x14ac:dyDescent="0.2">
      <c r="A2457" s="2" t="s">
        <v>1916</v>
      </c>
      <c r="B2457" s="2" t="s">
        <v>4085</v>
      </c>
      <c r="C2457" s="2" t="s">
        <v>4102</v>
      </c>
      <c r="D2457" s="50" t="s">
        <v>4103</v>
      </c>
      <c r="E2457" s="2">
        <v>1</v>
      </c>
      <c r="F2457" s="2">
        <v>1</v>
      </c>
      <c r="G2457" s="2">
        <f t="shared" si="82"/>
        <v>0</v>
      </c>
      <c r="H2457" s="9">
        <v>44743</v>
      </c>
      <c r="I2457" s="2" t="s">
        <v>33</v>
      </c>
      <c r="J2457" s="2">
        <f t="shared" si="83"/>
        <v>0</v>
      </c>
    </row>
    <row r="2458" spans="1:10" s="1" customFormat="1" ht="15" customHeight="1" x14ac:dyDescent="0.2">
      <c r="A2458" s="2" t="s">
        <v>1916</v>
      </c>
      <c r="B2458" s="2" t="s">
        <v>4085</v>
      </c>
      <c r="C2458" s="2" t="s">
        <v>4104</v>
      </c>
      <c r="D2458" s="50" t="s">
        <v>4105</v>
      </c>
      <c r="E2458" s="2">
        <v>1</v>
      </c>
      <c r="F2458" s="2">
        <v>1</v>
      </c>
      <c r="G2458" s="2">
        <f t="shared" si="82"/>
        <v>0</v>
      </c>
      <c r="H2458" s="9">
        <v>44743</v>
      </c>
      <c r="I2458" s="2" t="s">
        <v>33</v>
      </c>
      <c r="J2458" s="2">
        <f t="shared" si="83"/>
        <v>0</v>
      </c>
    </row>
    <row r="2459" spans="1:10" s="1" customFormat="1" ht="15" customHeight="1" x14ac:dyDescent="0.2">
      <c r="A2459" s="2" t="s">
        <v>1916</v>
      </c>
      <c r="B2459" s="2" t="s">
        <v>4085</v>
      </c>
      <c r="C2459" s="2" t="s">
        <v>4106</v>
      </c>
      <c r="D2459" s="50" t="s">
        <v>4107</v>
      </c>
      <c r="E2459" s="2">
        <v>1</v>
      </c>
      <c r="F2459" s="2">
        <v>1</v>
      </c>
      <c r="G2459" s="2">
        <f t="shared" si="82"/>
        <v>0</v>
      </c>
      <c r="H2459" s="9">
        <v>44743</v>
      </c>
      <c r="I2459" s="2" t="s">
        <v>33</v>
      </c>
      <c r="J2459" s="2">
        <f t="shared" si="83"/>
        <v>0</v>
      </c>
    </row>
    <row r="2460" spans="1:10" s="1" customFormat="1" ht="15" customHeight="1" x14ac:dyDescent="0.2">
      <c r="A2460" s="2" t="s">
        <v>1916</v>
      </c>
      <c r="B2460" s="2" t="s">
        <v>4085</v>
      </c>
      <c r="C2460" s="2" t="s">
        <v>4108</v>
      </c>
      <c r="D2460" s="50" t="s">
        <v>4109</v>
      </c>
      <c r="E2460" s="2">
        <v>1</v>
      </c>
      <c r="F2460" s="2">
        <v>1</v>
      </c>
      <c r="G2460" s="2">
        <f t="shared" si="82"/>
        <v>0</v>
      </c>
      <c r="H2460" s="9">
        <v>44743</v>
      </c>
      <c r="I2460" s="2" t="s">
        <v>33</v>
      </c>
      <c r="J2460" s="2">
        <f t="shared" si="83"/>
        <v>0</v>
      </c>
    </row>
    <row r="2461" spans="1:10" s="1" customFormat="1" ht="15" customHeight="1" x14ac:dyDescent="0.2">
      <c r="A2461" s="2" t="s">
        <v>1916</v>
      </c>
      <c r="B2461" s="2" t="s">
        <v>4085</v>
      </c>
      <c r="C2461" s="2" t="s">
        <v>4110</v>
      </c>
      <c r="D2461" s="50" t="s">
        <v>4111</v>
      </c>
      <c r="E2461" s="2">
        <v>1</v>
      </c>
      <c r="F2461" s="2">
        <v>1</v>
      </c>
      <c r="G2461" s="2">
        <f t="shared" si="82"/>
        <v>0</v>
      </c>
      <c r="H2461" s="9">
        <v>44743</v>
      </c>
      <c r="I2461" s="2" t="s">
        <v>33</v>
      </c>
      <c r="J2461" s="2">
        <f t="shared" si="83"/>
        <v>0</v>
      </c>
    </row>
    <row r="2462" spans="1:10" s="1" customFormat="1" ht="15" customHeight="1" x14ac:dyDescent="0.2">
      <c r="A2462" s="2" t="s">
        <v>1916</v>
      </c>
      <c r="B2462" s="2" t="s">
        <v>4085</v>
      </c>
      <c r="C2462" s="2" t="s">
        <v>4112</v>
      </c>
      <c r="D2462" s="50" t="s">
        <v>4113</v>
      </c>
      <c r="E2462" s="2">
        <v>2</v>
      </c>
      <c r="F2462" s="2">
        <v>2</v>
      </c>
      <c r="G2462" s="2">
        <f t="shared" si="82"/>
        <v>0</v>
      </c>
      <c r="H2462" s="9">
        <v>44743</v>
      </c>
      <c r="I2462" s="2" t="s">
        <v>33</v>
      </c>
      <c r="J2462" s="2">
        <f t="shared" si="83"/>
        <v>0</v>
      </c>
    </row>
    <row r="2463" spans="1:10" s="1" customFormat="1" ht="15" customHeight="1" x14ac:dyDescent="0.2">
      <c r="A2463" s="2" t="s">
        <v>1916</v>
      </c>
      <c r="B2463" s="2" t="s">
        <v>4085</v>
      </c>
      <c r="C2463" s="2" t="s">
        <v>4114</v>
      </c>
      <c r="D2463" s="50" t="s">
        <v>4115</v>
      </c>
      <c r="E2463" s="2">
        <v>2</v>
      </c>
      <c r="F2463" s="2">
        <v>2</v>
      </c>
      <c r="G2463" s="2">
        <f t="shared" si="82"/>
        <v>0</v>
      </c>
      <c r="H2463" s="9">
        <v>44743</v>
      </c>
      <c r="I2463" s="2" t="s">
        <v>33</v>
      </c>
      <c r="J2463" s="2">
        <f t="shared" si="83"/>
        <v>0</v>
      </c>
    </row>
    <row r="2464" spans="1:10" s="1" customFormat="1" ht="15" customHeight="1" x14ac:dyDescent="0.2">
      <c r="A2464" s="2" t="s">
        <v>1916</v>
      </c>
      <c r="B2464" s="2" t="s">
        <v>4085</v>
      </c>
      <c r="C2464" s="2" t="s">
        <v>4116</v>
      </c>
      <c r="D2464" s="50" t="s">
        <v>4117</v>
      </c>
      <c r="E2464" s="2">
        <v>3</v>
      </c>
      <c r="F2464" s="2">
        <v>3</v>
      </c>
      <c r="G2464" s="2">
        <f t="shared" si="82"/>
        <v>0</v>
      </c>
      <c r="H2464" s="9">
        <v>44743</v>
      </c>
      <c r="I2464" s="2" t="s">
        <v>33</v>
      </c>
      <c r="J2464" s="2">
        <f t="shared" si="83"/>
        <v>0</v>
      </c>
    </row>
    <row r="2465" spans="1:10" s="1" customFormat="1" ht="15" customHeight="1" x14ac:dyDescent="0.2">
      <c r="A2465" s="2" t="s">
        <v>1916</v>
      </c>
      <c r="B2465" s="2" t="s">
        <v>4085</v>
      </c>
      <c r="C2465" s="2" t="s">
        <v>4118</v>
      </c>
      <c r="D2465" s="50" t="s">
        <v>4119</v>
      </c>
      <c r="E2465" s="2">
        <v>1</v>
      </c>
      <c r="F2465" s="2">
        <v>1</v>
      </c>
      <c r="G2465" s="2">
        <f t="shared" si="82"/>
        <v>0</v>
      </c>
      <c r="H2465" s="9">
        <v>44743</v>
      </c>
      <c r="I2465" s="2" t="s">
        <v>33</v>
      </c>
      <c r="J2465" s="2">
        <f t="shared" si="83"/>
        <v>0</v>
      </c>
    </row>
    <row r="2466" spans="1:10" s="1" customFormat="1" ht="15" customHeight="1" x14ac:dyDescent="0.2">
      <c r="A2466" s="2" t="s">
        <v>1916</v>
      </c>
      <c r="B2466" s="2" t="s">
        <v>4085</v>
      </c>
      <c r="C2466" s="2" t="s">
        <v>4120</v>
      </c>
      <c r="D2466" s="50" t="s">
        <v>4121</v>
      </c>
      <c r="E2466" s="2">
        <v>1</v>
      </c>
      <c r="F2466" s="2">
        <v>2</v>
      </c>
      <c r="G2466" s="2">
        <f t="shared" si="82"/>
        <v>1</v>
      </c>
      <c r="H2466" s="9">
        <v>44743</v>
      </c>
      <c r="I2466" s="2" t="s">
        <v>33</v>
      </c>
      <c r="J2466" s="2">
        <f t="shared" si="83"/>
        <v>1</v>
      </c>
    </row>
    <row r="2467" spans="1:10" s="1" customFormat="1" ht="15" customHeight="1" x14ac:dyDescent="0.2">
      <c r="A2467" s="2" t="s">
        <v>1916</v>
      </c>
      <c r="B2467" s="2" t="s">
        <v>4085</v>
      </c>
      <c r="C2467" s="2" t="s">
        <v>4122</v>
      </c>
      <c r="D2467" s="50" t="s">
        <v>4123</v>
      </c>
      <c r="E2467" s="2">
        <v>14</v>
      </c>
      <c r="F2467" s="2">
        <v>25</v>
      </c>
      <c r="G2467" s="2">
        <f t="shared" si="82"/>
        <v>11</v>
      </c>
      <c r="H2467" s="9">
        <v>44743</v>
      </c>
      <c r="I2467" s="2" t="s">
        <v>33</v>
      </c>
      <c r="J2467" s="2">
        <f t="shared" si="83"/>
        <v>1</v>
      </c>
    </row>
    <row r="2468" spans="1:10" s="1" customFormat="1" ht="15" customHeight="1" x14ac:dyDescent="0.2">
      <c r="A2468" s="2" t="s">
        <v>1916</v>
      </c>
      <c r="B2468" s="2" t="s">
        <v>4085</v>
      </c>
      <c r="C2468" s="2" t="s">
        <v>4124</v>
      </c>
      <c r="D2468" s="50" t="s">
        <v>4125</v>
      </c>
      <c r="E2468" s="2">
        <v>1</v>
      </c>
      <c r="F2468" s="2">
        <v>1</v>
      </c>
      <c r="G2468" s="2">
        <f t="shared" si="82"/>
        <v>0</v>
      </c>
      <c r="H2468" s="9">
        <v>44743</v>
      </c>
      <c r="I2468" s="2" t="s">
        <v>33</v>
      </c>
      <c r="J2468" s="2">
        <f t="shared" si="83"/>
        <v>0</v>
      </c>
    </row>
    <row r="2469" spans="1:10" s="1" customFormat="1" ht="15" customHeight="1" x14ac:dyDescent="0.2">
      <c r="A2469" s="2" t="s">
        <v>1916</v>
      </c>
      <c r="B2469" s="2" t="s">
        <v>4085</v>
      </c>
      <c r="C2469" s="2" t="s">
        <v>4126</v>
      </c>
      <c r="D2469" s="50" t="s">
        <v>4127</v>
      </c>
      <c r="E2469" s="2">
        <v>6</v>
      </c>
      <c r="F2469" s="2">
        <v>11</v>
      </c>
      <c r="G2469" s="2">
        <f t="shared" si="82"/>
        <v>5</v>
      </c>
      <c r="H2469" s="9">
        <v>44743</v>
      </c>
      <c r="I2469" s="2" t="s">
        <v>33</v>
      </c>
      <c r="J2469" s="2">
        <f t="shared" si="83"/>
        <v>1</v>
      </c>
    </row>
    <row r="2470" spans="1:10" s="1" customFormat="1" ht="15" customHeight="1" x14ac:dyDescent="0.2">
      <c r="A2470" s="2" t="s">
        <v>1916</v>
      </c>
      <c r="B2470" s="2" t="s">
        <v>4085</v>
      </c>
      <c r="C2470" s="2" t="s">
        <v>4128</v>
      </c>
      <c r="D2470" s="50" t="s">
        <v>4129</v>
      </c>
      <c r="E2470" s="2">
        <v>2</v>
      </c>
      <c r="F2470" s="2">
        <v>2</v>
      </c>
      <c r="G2470" s="2">
        <f t="shared" ref="G2470:G2520" si="84">F2470-E2470</f>
        <v>0</v>
      </c>
      <c r="H2470" s="9">
        <v>44743</v>
      </c>
      <c r="I2470" s="2" t="s">
        <v>33</v>
      </c>
      <c r="J2470" s="2">
        <f t="shared" si="83"/>
        <v>0</v>
      </c>
    </row>
    <row r="2471" spans="1:10" s="1" customFormat="1" ht="15" customHeight="1" x14ac:dyDescent="0.2">
      <c r="A2471" s="2" t="s">
        <v>1916</v>
      </c>
      <c r="B2471" s="2" t="s">
        <v>4085</v>
      </c>
      <c r="C2471" s="2" t="s">
        <v>4130</v>
      </c>
      <c r="D2471" s="50" t="s">
        <v>4131</v>
      </c>
      <c r="E2471" s="2">
        <v>1</v>
      </c>
      <c r="F2471" s="2">
        <v>1</v>
      </c>
      <c r="G2471" s="2">
        <f t="shared" si="84"/>
        <v>0</v>
      </c>
      <c r="H2471" s="9">
        <v>44743</v>
      </c>
      <c r="I2471" s="2" t="s">
        <v>33</v>
      </c>
      <c r="J2471" s="2">
        <f t="shared" si="83"/>
        <v>0</v>
      </c>
    </row>
    <row r="2472" spans="1:10" s="1" customFormat="1" ht="15" customHeight="1" x14ac:dyDescent="0.2">
      <c r="A2472" s="2" t="s">
        <v>1916</v>
      </c>
      <c r="B2472" s="2" t="s">
        <v>4085</v>
      </c>
      <c r="C2472" s="2" t="s">
        <v>4132</v>
      </c>
      <c r="D2472" s="50" t="s">
        <v>4133</v>
      </c>
      <c r="E2472" s="2">
        <v>14</v>
      </c>
      <c r="F2472" s="2">
        <v>16</v>
      </c>
      <c r="G2472" s="2">
        <f t="shared" si="84"/>
        <v>2</v>
      </c>
      <c r="H2472" s="9">
        <v>44743</v>
      </c>
      <c r="I2472" s="2" t="s">
        <v>33</v>
      </c>
      <c r="J2472" s="2">
        <f t="shared" si="83"/>
        <v>1</v>
      </c>
    </row>
    <row r="2473" spans="1:10" s="1" customFormat="1" ht="15" customHeight="1" x14ac:dyDescent="0.2">
      <c r="A2473" s="2" t="s">
        <v>1916</v>
      </c>
      <c r="B2473" s="2" t="s">
        <v>4085</v>
      </c>
      <c r="C2473" s="2" t="s">
        <v>4134</v>
      </c>
      <c r="D2473" s="50" t="s">
        <v>4135</v>
      </c>
      <c r="E2473" s="2">
        <v>8</v>
      </c>
      <c r="F2473" s="2">
        <v>11</v>
      </c>
      <c r="G2473" s="2">
        <f t="shared" si="84"/>
        <v>3</v>
      </c>
      <c r="H2473" s="9">
        <v>44743</v>
      </c>
      <c r="I2473" s="2" t="s">
        <v>33</v>
      </c>
      <c r="J2473" s="2">
        <f t="shared" si="83"/>
        <v>1</v>
      </c>
    </row>
    <row r="2474" spans="1:10" s="1" customFormat="1" ht="15" customHeight="1" x14ac:dyDescent="0.2">
      <c r="A2474" s="2" t="s">
        <v>1916</v>
      </c>
      <c r="B2474" s="2" t="s">
        <v>4085</v>
      </c>
      <c r="C2474" s="2" t="s">
        <v>4136</v>
      </c>
      <c r="D2474" s="50" t="s">
        <v>4137</v>
      </c>
      <c r="E2474" s="2">
        <v>1</v>
      </c>
      <c r="F2474" s="2"/>
      <c r="G2474" s="2">
        <f t="shared" si="84"/>
        <v>-1</v>
      </c>
      <c r="H2474" s="9">
        <v>44743</v>
      </c>
      <c r="I2474" s="2" t="s">
        <v>33</v>
      </c>
      <c r="J2474" s="2">
        <f t="shared" si="83"/>
        <v>1</v>
      </c>
    </row>
    <row r="2475" spans="1:10" s="1" customFormat="1" ht="15" customHeight="1" x14ac:dyDescent="0.2">
      <c r="A2475" s="2" t="s">
        <v>1916</v>
      </c>
      <c r="B2475" s="2" t="s">
        <v>4085</v>
      </c>
      <c r="C2475" s="2" t="s">
        <v>4138</v>
      </c>
      <c r="D2475" s="50" t="s">
        <v>4139</v>
      </c>
      <c r="E2475" s="2">
        <v>2</v>
      </c>
      <c r="F2475" s="2">
        <v>2</v>
      </c>
      <c r="G2475" s="2">
        <f t="shared" si="84"/>
        <v>0</v>
      </c>
      <c r="H2475" s="9">
        <v>44743</v>
      </c>
      <c r="I2475" s="2" t="s">
        <v>33</v>
      </c>
      <c r="J2475" s="2">
        <f t="shared" si="83"/>
        <v>0</v>
      </c>
    </row>
    <row r="2476" spans="1:10" s="1" customFormat="1" ht="15" customHeight="1" x14ac:dyDescent="0.2">
      <c r="A2476" s="2" t="s">
        <v>1916</v>
      </c>
      <c r="B2476" s="2" t="s">
        <v>4085</v>
      </c>
      <c r="C2476" s="2" t="s">
        <v>4140</v>
      </c>
      <c r="D2476" s="50" t="s">
        <v>4141</v>
      </c>
      <c r="E2476" s="2">
        <v>2</v>
      </c>
      <c r="F2476" s="2">
        <v>3</v>
      </c>
      <c r="G2476" s="2">
        <f t="shared" si="84"/>
        <v>1</v>
      </c>
      <c r="H2476" s="9">
        <v>44743</v>
      </c>
      <c r="I2476" s="2" t="s">
        <v>33</v>
      </c>
      <c r="J2476" s="2">
        <f t="shared" si="83"/>
        <v>1</v>
      </c>
    </row>
    <row r="2477" spans="1:10" s="1" customFormat="1" ht="15" customHeight="1" x14ac:dyDescent="0.2">
      <c r="A2477" s="2" t="s">
        <v>1916</v>
      </c>
      <c r="B2477" s="2" t="s">
        <v>4085</v>
      </c>
      <c r="C2477" s="2" t="s">
        <v>4142</v>
      </c>
      <c r="D2477" s="50" t="s">
        <v>4143</v>
      </c>
      <c r="E2477" s="2">
        <v>2</v>
      </c>
      <c r="F2477" s="2">
        <v>2</v>
      </c>
      <c r="G2477" s="2">
        <f t="shared" si="84"/>
        <v>0</v>
      </c>
      <c r="H2477" s="9">
        <v>44743</v>
      </c>
      <c r="I2477" s="2" t="s">
        <v>33</v>
      </c>
      <c r="J2477" s="2">
        <f t="shared" si="83"/>
        <v>0</v>
      </c>
    </row>
    <row r="2478" spans="1:10" s="1" customFormat="1" ht="15" customHeight="1" x14ac:dyDescent="0.2">
      <c r="A2478" s="2" t="s">
        <v>1916</v>
      </c>
      <c r="B2478" s="2" t="s">
        <v>4085</v>
      </c>
      <c r="C2478" s="2" t="s">
        <v>4144</v>
      </c>
      <c r="D2478" s="50" t="s">
        <v>4145</v>
      </c>
      <c r="E2478" s="2">
        <v>1</v>
      </c>
      <c r="F2478" s="2">
        <v>1</v>
      </c>
      <c r="G2478" s="2">
        <f t="shared" si="84"/>
        <v>0</v>
      </c>
      <c r="H2478" s="9">
        <v>44743</v>
      </c>
      <c r="I2478" s="2" t="s">
        <v>33</v>
      </c>
      <c r="J2478" s="2">
        <f t="shared" si="83"/>
        <v>0</v>
      </c>
    </row>
    <row r="2479" spans="1:10" s="1" customFormat="1" ht="15" customHeight="1" x14ac:dyDescent="0.2">
      <c r="A2479" s="2" t="s">
        <v>1916</v>
      </c>
      <c r="B2479" s="2" t="s">
        <v>4085</v>
      </c>
      <c r="C2479" s="2" t="s">
        <v>4146</v>
      </c>
      <c r="D2479" s="50" t="s">
        <v>4147</v>
      </c>
      <c r="E2479" s="2">
        <v>1</v>
      </c>
      <c r="F2479" s="2">
        <v>1</v>
      </c>
      <c r="G2479" s="2">
        <f t="shared" si="84"/>
        <v>0</v>
      </c>
      <c r="H2479" s="9">
        <v>44743</v>
      </c>
      <c r="I2479" s="2" t="s">
        <v>33</v>
      </c>
      <c r="J2479" s="2">
        <f t="shared" si="83"/>
        <v>0</v>
      </c>
    </row>
    <row r="2480" spans="1:10" s="1" customFormat="1" ht="15" customHeight="1" x14ac:dyDescent="0.2">
      <c r="A2480" s="2" t="s">
        <v>1916</v>
      </c>
      <c r="B2480" s="2" t="s">
        <v>4085</v>
      </c>
      <c r="C2480" s="2" t="s">
        <v>4148</v>
      </c>
      <c r="D2480" s="50" t="s">
        <v>4149</v>
      </c>
      <c r="E2480" s="2">
        <v>2</v>
      </c>
      <c r="F2480" s="2">
        <v>2</v>
      </c>
      <c r="G2480" s="2">
        <f t="shared" si="84"/>
        <v>0</v>
      </c>
      <c r="H2480" s="9">
        <v>44743</v>
      </c>
      <c r="I2480" s="2" t="s">
        <v>33</v>
      </c>
      <c r="J2480" s="2">
        <f t="shared" si="83"/>
        <v>0</v>
      </c>
    </row>
    <row r="2481" spans="1:10" s="1" customFormat="1" ht="15" customHeight="1" x14ac:dyDescent="0.2">
      <c r="A2481" s="2" t="s">
        <v>1916</v>
      </c>
      <c r="B2481" s="2" t="s">
        <v>4085</v>
      </c>
      <c r="C2481" s="2" t="s">
        <v>4150</v>
      </c>
      <c r="D2481" s="50" t="s">
        <v>4151</v>
      </c>
      <c r="E2481" s="2">
        <v>1</v>
      </c>
      <c r="F2481" s="2">
        <v>1</v>
      </c>
      <c r="G2481" s="2">
        <f t="shared" si="84"/>
        <v>0</v>
      </c>
      <c r="H2481" s="9">
        <v>44743</v>
      </c>
      <c r="I2481" s="2" t="s">
        <v>33</v>
      </c>
      <c r="J2481" s="2">
        <f t="shared" si="83"/>
        <v>0</v>
      </c>
    </row>
    <row r="2482" spans="1:10" s="1" customFormat="1" ht="15" customHeight="1" x14ac:dyDescent="0.2">
      <c r="A2482" s="2" t="s">
        <v>1916</v>
      </c>
      <c r="B2482" s="2" t="s">
        <v>4085</v>
      </c>
      <c r="C2482" s="2" t="s">
        <v>4152</v>
      </c>
      <c r="D2482" s="50" t="s">
        <v>4153</v>
      </c>
      <c r="E2482" s="2">
        <v>2</v>
      </c>
      <c r="F2482" s="2">
        <v>2</v>
      </c>
      <c r="G2482" s="2">
        <f t="shared" si="84"/>
        <v>0</v>
      </c>
      <c r="H2482" s="9">
        <v>44743</v>
      </c>
      <c r="I2482" s="2" t="s">
        <v>33</v>
      </c>
      <c r="J2482" s="2">
        <f t="shared" si="83"/>
        <v>0</v>
      </c>
    </row>
    <row r="2483" spans="1:10" s="1" customFormat="1" ht="15" customHeight="1" x14ac:dyDescent="0.2">
      <c r="A2483" s="2" t="s">
        <v>1916</v>
      </c>
      <c r="B2483" s="2" t="s">
        <v>4085</v>
      </c>
      <c r="C2483" s="2" t="s">
        <v>4154</v>
      </c>
      <c r="D2483" s="50" t="s">
        <v>4155</v>
      </c>
      <c r="E2483" s="2">
        <v>1</v>
      </c>
      <c r="F2483" s="2">
        <v>1</v>
      </c>
      <c r="G2483" s="2">
        <f t="shared" si="84"/>
        <v>0</v>
      </c>
      <c r="H2483" s="9">
        <v>44743</v>
      </c>
      <c r="I2483" s="2" t="s">
        <v>33</v>
      </c>
      <c r="J2483" s="2">
        <f t="shared" si="83"/>
        <v>0</v>
      </c>
    </row>
    <row r="2484" spans="1:10" s="1" customFormat="1" ht="15" customHeight="1" x14ac:dyDescent="0.2">
      <c r="A2484" s="2" t="s">
        <v>1916</v>
      </c>
      <c r="B2484" s="2" t="s">
        <v>4085</v>
      </c>
      <c r="C2484" s="2" t="s">
        <v>4156</v>
      </c>
      <c r="D2484" s="50" t="s">
        <v>4157</v>
      </c>
      <c r="E2484" s="2">
        <v>1</v>
      </c>
      <c r="F2484" s="2">
        <v>2</v>
      </c>
      <c r="G2484" s="2">
        <f t="shared" si="84"/>
        <v>1</v>
      </c>
      <c r="H2484" s="9">
        <v>44743</v>
      </c>
      <c r="I2484" s="2" t="s">
        <v>33</v>
      </c>
      <c r="J2484" s="2">
        <f t="shared" si="83"/>
        <v>1</v>
      </c>
    </row>
    <row r="2485" spans="1:10" s="1" customFormat="1" ht="15" customHeight="1" x14ac:dyDescent="0.2">
      <c r="A2485" s="2" t="s">
        <v>1916</v>
      </c>
      <c r="B2485" s="2" t="s">
        <v>4085</v>
      </c>
      <c r="C2485" s="2" t="s">
        <v>4158</v>
      </c>
      <c r="D2485" s="50" t="s">
        <v>4159</v>
      </c>
      <c r="E2485" s="2">
        <v>2</v>
      </c>
      <c r="F2485" s="2">
        <v>2</v>
      </c>
      <c r="G2485" s="2">
        <f t="shared" si="84"/>
        <v>0</v>
      </c>
      <c r="H2485" s="9">
        <v>44743</v>
      </c>
      <c r="I2485" s="2" t="s">
        <v>33</v>
      </c>
      <c r="J2485" s="2">
        <f t="shared" si="83"/>
        <v>0</v>
      </c>
    </row>
    <row r="2486" spans="1:10" s="1" customFormat="1" ht="15" customHeight="1" x14ac:dyDescent="0.2">
      <c r="A2486" s="2" t="s">
        <v>1916</v>
      </c>
      <c r="B2486" s="2" t="s">
        <v>4085</v>
      </c>
      <c r="C2486" s="2" t="s">
        <v>4160</v>
      </c>
      <c r="D2486" s="50" t="s">
        <v>4161</v>
      </c>
      <c r="E2486" s="2">
        <v>1</v>
      </c>
      <c r="F2486" s="2">
        <v>1</v>
      </c>
      <c r="G2486" s="2">
        <f t="shared" si="84"/>
        <v>0</v>
      </c>
      <c r="H2486" s="9">
        <v>44743</v>
      </c>
      <c r="I2486" s="2" t="s">
        <v>33</v>
      </c>
      <c r="J2486" s="2">
        <f t="shared" si="83"/>
        <v>0</v>
      </c>
    </row>
    <row r="2487" spans="1:10" s="1" customFormat="1" ht="15" customHeight="1" x14ac:dyDescent="0.2">
      <c r="A2487" s="2" t="s">
        <v>1916</v>
      </c>
      <c r="B2487" s="2" t="s">
        <v>4085</v>
      </c>
      <c r="C2487" s="2" t="s">
        <v>4162</v>
      </c>
      <c r="D2487" s="50" t="s">
        <v>4163</v>
      </c>
      <c r="E2487" s="2">
        <v>1</v>
      </c>
      <c r="F2487" s="2">
        <v>1</v>
      </c>
      <c r="G2487" s="2">
        <f t="shared" si="84"/>
        <v>0</v>
      </c>
      <c r="H2487" s="9">
        <v>44743</v>
      </c>
      <c r="I2487" s="2" t="s">
        <v>33</v>
      </c>
      <c r="J2487" s="2">
        <f t="shared" si="83"/>
        <v>0</v>
      </c>
    </row>
    <row r="2488" spans="1:10" s="1" customFormat="1" ht="15" customHeight="1" x14ac:dyDescent="0.2">
      <c r="A2488" s="2" t="s">
        <v>1916</v>
      </c>
      <c r="B2488" s="2" t="s">
        <v>4085</v>
      </c>
      <c r="C2488" s="2" t="s">
        <v>4164</v>
      </c>
      <c r="D2488" s="50" t="s">
        <v>4165</v>
      </c>
      <c r="E2488" s="2">
        <v>1</v>
      </c>
      <c r="F2488" s="2">
        <v>1</v>
      </c>
      <c r="G2488" s="2">
        <f t="shared" si="84"/>
        <v>0</v>
      </c>
      <c r="H2488" s="9">
        <v>44743</v>
      </c>
      <c r="I2488" s="2" t="s">
        <v>33</v>
      </c>
      <c r="J2488" s="2">
        <f t="shared" si="83"/>
        <v>0</v>
      </c>
    </row>
    <row r="2489" spans="1:10" s="1" customFormat="1" ht="15" customHeight="1" x14ac:dyDescent="0.2">
      <c r="A2489" s="6" t="s">
        <v>1916</v>
      </c>
      <c r="B2489" s="6" t="s">
        <v>4085</v>
      </c>
      <c r="C2489" s="6" t="s">
        <v>4166</v>
      </c>
      <c r="D2489" s="51" t="s">
        <v>4167</v>
      </c>
      <c r="E2489" s="2">
        <v>2</v>
      </c>
      <c r="F2489" s="2">
        <v>2</v>
      </c>
      <c r="G2489" s="2">
        <f t="shared" si="84"/>
        <v>0</v>
      </c>
      <c r="H2489" s="9">
        <v>44743</v>
      </c>
      <c r="I2489" s="2" t="s">
        <v>33</v>
      </c>
      <c r="J2489" s="2">
        <f t="shared" si="83"/>
        <v>0</v>
      </c>
    </row>
    <row r="2490" spans="1:10" s="1" customFormat="1" ht="15" customHeight="1" x14ac:dyDescent="0.2">
      <c r="A2490" s="2" t="s">
        <v>1916</v>
      </c>
      <c r="B2490" s="2" t="s">
        <v>4085</v>
      </c>
      <c r="C2490" s="2" t="s">
        <v>4168</v>
      </c>
      <c r="D2490" s="50" t="s">
        <v>4169</v>
      </c>
      <c r="E2490" s="2">
        <v>1</v>
      </c>
      <c r="F2490" s="2">
        <v>1</v>
      </c>
      <c r="G2490" s="2">
        <f t="shared" si="84"/>
        <v>0</v>
      </c>
      <c r="H2490" s="9">
        <v>44743</v>
      </c>
      <c r="I2490" s="2" t="s">
        <v>33</v>
      </c>
      <c r="J2490" s="2">
        <f t="shared" si="83"/>
        <v>0</v>
      </c>
    </row>
    <row r="2491" spans="1:10" s="1" customFormat="1" ht="15" customHeight="1" x14ac:dyDescent="0.2">
      <c r="A2491" s="2" t="s">
        <v>1916</v>
      </c>
      <c r="B2491" s="2" t="s">
        <v>4085</v>
      </c>
      <c r="C2491" s="2" t="s">
        <v>4170</v>
      </c>
      <c r="D2491" s="50" t="s">
        <v>4171</v>
      </c>
      <c r="E2491" s="2">
        <v>2</v>
      </c>
      <c r="F2491" s="2">
        <v>2</v>
      </c>
      <c r="G2491" s="2">
        <f t="shared" si="84"/>
        <v>0</v>
      </c>
      <c r="H2491" s="9">
        <v>44743</v>
      </c>
      <c r="I2491" s="2" t="s">
        <v>33</v>
      </c>
      <c r="J2491" s="2">
        <f t="shared" si="83"/>
        <v>0</v>
      </c>
    </row>
    <row r="2492" spans="1:10" s="1" customFormat="1" ht="15" customHeight="1" x14ac:dyDescent="0.2">
      <c r="A2492" s="2" t="s">
        <v>1916</v>
      </c>
      <c r="B2492" s="2" t="s">
        <v>4085</v>
      </c>
      <c r="C2492" s="2" t="s">
        <v>4172</v>
      </c>
      <c r="D2492" s="50" t="s">
        <v>4173</v>
      </c>
      <c r="E2492" s="2">
        <v>19</v>
      </c>
      <c r="F2492" s="2">
        <v>19</v>
      </c>
      <c r="G2492" s="2">
        <f t="shared" si="84"/>
        <v>0</v>
      </c>
      <c r="H2492" s="9">
        <v>44743</v>
      </c>
      <c r="I2492" s="2" t="s">
        <v>33</v>
      </c>
      <c r="J2492" s="2">
        <f t="shared" si="83"/>
        <v>0</v>
      </c>
    </row>
    <row r="2493" spans="1:10" s="1" customFormat="1" ht="15" customHeight="1" x14ac:dyDescent="0.2">
      <c r="A2493" s="2" t="s">
        <v>1916</v>
      </c>
      <c r="B2493" s="2" t="s">
        <v>4085</v>
      </c>
      <c r="C2493" s="2" t="s">
        <v>4174</v>
      </c>
      <c r="D2493" s="50" t="s">
        <v>4175</v>
      </c>
      <c r="E2493" s="2">
        <v>1</v>
      </c>
      <c r="F2493" s="2">
        <v>2</v>
      </c>
      <c r="G2493" s="2">
        <f t="shared" si="84"/>
        <v>1</v>
      </c>
      <c r="H2493" s="9">
        <v>44743</v>
      </c>
      <c r="I2493" s="2" t="s">
        <v>33</v>
      </c>
      <c r="J2493" s="2">
        <f t="shared" si="83"/>
        <v>1</v>
      </c>
    </row>
    <row r="2494" spans="1:10" s="1" customFormat="1" ht="15" customHeight="1" x14ac:dyDescent="0.2">
      <c r="A2494" s="2" t="s">
        <v>1916</v>
      </c>
      <c r="B2494" s="2" t="s">
        <v>4085</v>
      </c>
      <c r="C2494" s="2" t="s">
        <v>4176</v>
      </c>
      <c r="D2494" s="50" t="s">
        <v>4177</v>
      </c>
      <c r="E2494" s="2">
        <v>2</v>
      </c>
      <c r="F2494" s="2">
        <v>4</v>
      </c>
      <c r="G2494" s="2">
        <f t="shared" si="84"/>
        <v>2</v>
      </c>
      <c r="H2494" s="9">
        <v>44743</v>
      </c>
      <c r="I2494" s="2" t="s">
        <v>33</v>
      </c>
      <c r="J2494" s="2">
        <f t="shared" si="83"/>
        <v>1</v>
      </c>
    </row>
    <row r="2495" spans="1:10" s="1" customFormat="1" ht="15" customHeight="1" x14ac:dyDescent="0.2">
      <c r="A2495" s="2" t="s">
        <v>1916</v>
      </c>
      <c r="B2495" s="2" t="s">
        <v>4085</v>
      </c>
      <c r="C2495" s="2" t="s">
        <v>4178</v>
      </c>
      <c r="D2495" s="50" t="s">
        <v>4179</v>
      </c>
      <c r="E2495" s="2">
        <v>21</v>
      </c>
      <c r="F2495" s="2">
        <v>21</v>
      </c>
      <c r="G2495" s="2">
        <f t="shared" si="84"/>
        <v>0</v>
      </c>
      <c r="H2495" s="9">
        <v>44743</v>
      </c>
      <c r="I2495" s="2" t="s">
        <v>33</v>
      </c>
      <c r="J2495" s="2">
        <f t="shared" si="83"/>
        <v>0</v>
      </c>
    </row>
    <row r="2496" spans="1:10" s="1" customFormat="1" ht="15" customHeight="1" x14ac:dyDescent="0.2">
      <c r="A2496" s="2" t="s">
        <v>1916</v>
      </c>
      <c r="B2496" s="2" t="s">
        <v>4085</v>
      </c>
      <c r="C2496" s="2" t="s">
        <v>4180</v>
      </c>
      <c r="D2496" s="50" t="s">
        <v>4181</v>
      </c>
      <c r="E2496" s="2">
        <v>4</v>
      </c>
      <c r="F2496" s="2">
        <v>4</v>
      </c>
      <c r="G2496" s="2">
        <f t="shared" si="84"/>
        <v>0</v>
      </c>
      <c r="H2496" s="9">
        <v>44743</v>
      </c>
      <c r="I2496" s="2" t="s">
        <v>33</v>
      </c>
      <c r="J2496" s="2">
        <f t="shared" si="83"/>
        <v>0</v>
      </c>
    </row>
    <row r="2497" spans="1:10" s="1" customFormat="1" ht="15" customHeight="1" x14ac:dyDescent="0.2">
      <c r="A2497" s="2" t="s">
        <v>1916</v>
      </c>
      <c r="B2497" s="2" t="s">
        <v>4085</v>
      </c>
      <c r="C2497" s="2" t="s">
        <v>4182</v>
      </c>
      <c r="D2497" s="50" t="s">
        <v>4183</v>
      </c>
      <c r="E2497" s="2">
        <v>6</v>
      </c>
      <c r="F2497" s="2">
        <v>9</v>
      </c>
      <c r="G2497" s="2">
        <f t="shared" si="84"/>
        <v>3</v>
      </c>
      <c r="H2497" s="9">
        <v>44743</v>
      </c>
      <c r="I2497" s="2" t="s">
        <v>33</v>
      </c>
      <c r="J2497" s="2">
        <f t="shared" si="83"/>
        <v>1</v>
      </c>
    </row>
    <row r="2498" spans="1:10" s="1" customFormat="1" ht="15" customHeight="1" x14ac:dyDescent="0.2">
      <c r="A2498" s="2" t="s">
        <v>1916</v>
      </c>
      <c r="B2498" s="2" t="s">
        <v>4085</v>
      </c>
      <c r="C2498" s="2" t="s">
        <v>4184</v>
      </c>
      <c r="D2498" s="50" t="s">
        <v>4185</v>
      </c>
      <c r="E2498" s="2">
        <v>1</v>
      </c>
      <c r="F2498" s="2">
        <v>1</v>
      </c>
      <c r="G2498" s="2">
        <f t="shared" si="84"/>
        <v>0</v>
      </c>
      <c r="H2498" s="9">
        <v>44743</v>
      </c>
      <c r="I2498" s="2" t="s">
        <v>33</v>
      </c>
      <c r="J2498" s="2">
        <f t="shared" si="83"/>
        <v>0</v>
      </c>
    </row>
    <row r="2499" spans="1:10" s="1" customFormat="1" ht="15" customHeight="1" x14ac:dyDescent="0.2">
      <c r="A2499" s="2" t="s">
        <v>1916</v>
      </c>
      <c r="B2499" s="2" t="s">
        <v>4085</v>
      </c>
      <c r="C2499" s="2" t="s">
        <v>4186</v>
      </c>
      <c r="D2499" s="50" t="s">
        <v>4187</v>
      </c>
      <c r="E2499" s="2">
        <v>1</v>
      </c>
      <c r="F2499" s="2">
        <v>1</v>
      </c>
      <c r="G2499" s="2">
        <f t="shared" si="84"/>
        <v>0</v>
      </c>
      <c r="H2499" s="9">
        <v>44743</v>
      </c>
      <c r="I2499" s="2" t="s">
        <v>33</v>
      </c>
      <c r="J2499" s="2">
        <f t="shared" si="83"/>
        <v>0</v>
      </c>
    </row>
    <row r="2500" spans="1:10" s="1" customFormat="1" ht="15" customHeight="1" x14ac:dyDescent="0.2">
      <c r="A2500" s="2" t="s">
        <v>1916</v>
      </c>
      <c r="B2500" s="2" t="s">
        <v>4085</v>
      </c>
      <c r="C2500" s="2" t="s">
        <v>4188</v>
      </c>
      <c r="D2500" s="50" t="s">
        <v>4189</v>
      </c>
      <c r="E2500" s="2">
        <v>10</v>
      </c>
      <c r="F2500" s="2">
        <v>8</v>
      </c>
      <c r="G2500" s="2">
        <f t="shared" si="84"/>
        <v>-2</v>
      </c>
      <c r="H2500" s="9">
        <v>44743</v>
      </c>
      <c r="I2500" s="2" t="s">
        <v>33</v>
      </c>
      <c r="J2500" s="2">
        <f t="shared" si="83"/>
        <v>1</v>
      </c>
    </row>
    <row r="2501" spans="1:10" s="1" customFormat="1" ht="15" customHeight="1" x14ac:dyDescent="0.2">
      <c r="A2501" s="2" t="s">
        <v>1916</v>
      </c>
      <c r="B2501" s="2" t="s">
        <v>4085</v>
      </c>
      <c r="C2501" s="2" t="s">
        <v>4190</v>
      </c>
      <c r="D2501" s="50" t="s">
        <v>4191</v>
      </c>
      <c r="E2501" s="2">
        <v>1</v>
      </c>
      <c r="F2501" s="2">
        <v>1</v>
      </c>
      <c r="G2501" s="2">
        <f t="shared" si="84"/>
        <v>0</v>
      </c>
      <c r="H2501" s="9">
        <v>44743</v>
      </c>
      <c r="I2501" s="2" t="s">
        <v>33</v>
      </c>
      <c r="J2501" s="2">
        <f t="shared" si="83"/>
        <v>0</v>
      </c>
    </row>
    <row r="2502" spans="1:10" s="1" customFormat="1" ht="15" customHeight="1" x14ac:dyDescent="0.2">
      <c r="A2502" s="2" t="s">
        <v>1916</v>
      </c>
      <c r="B2502" s="2" t="s">
        <v>4085</v>
      </c>
      <c r="C2502" s="2" t="s">
        <v>4192</v>
      </c>
      <c r="D2502" s="50" t="s">
        <v>4193</v>
      </c>
      <c r="E2502" s="2">
        <v>5</v>
      </c>
      <c r="F2502" s="2">
        <v>5</v>
      </c>
      <c r="G2502" s="2">
        <f t="shared" si="84"/>
        <v>0</v>
      </c>
      <c r="H2502" s="9">
        <v>44743</v>
      </c>
      <c r="I2502" s="2" t="s">
        <v>33</v>
      </c>
      <c r="J2502" s="2">
        <f t="shared" si="83"/>
        <v>0</v>
      </c>
    </row>
    <row r="2503" spans="1:10" s="1" customFormat="1" ht="15" customHeight="1" x14ac:dyDescent="0.2">
      <c r="A2503" s="2" t="s">
        <v>1916</v>
      </c>
      <c r="B2503" s="2" t="s">
        <v>4085</v>
      </c>
      <c r="C2503" s="2" t="s">
        <v>4194</v>
      </c>
      <c r="D2503" s="50" t="s">
        <v>4195</v>
      </c>
      <c r="E2503" s="2">
        <v>1</v>
      </c>
      <c r="F2503" s="2">
        <v>1</v>
      </c>
      <c r="G2503" s="2">
        <f t="shared" si="84"/>
        <v>0</v>
      </c>
      <c r="H2503" s="9">
        <v>44743</v>
      </c>
      <c r="I2503" s="2" t="s">
        <v>33</v>
      </c>
      <c r="J2503" s="2">
        <f t="shared" si="83"/>
        <v>0</v>
      </c>
    </row>
    <row r="2504" spans="1:10" s="1" customFormat="1" ht="15" customHeight="1" x14ac:dyDescent="0.2">
      <c r="A2504" s="2" t="s">
        <v>1916</v>
      </c>
      <c r="B2504" s="2" t="s">
        <v>4085</v>
      </c>
      <c r="C2504" s="2" t="s">
        <v>4196</v>
      </c>
      <c r="D2504" s="50" t="s">
        <v>4197</v>
      </c>
      <c r="E2504" s="2">
        <v>1</v>
      </c>
      <c r="F2504" s="2">
        <v>1</v>
      </c>
      <c r="G2504" s="2">
        <f t="shared" si="84"/>
        <v>0</v>
      </c>
      <c r="H2504" s="9">
        <v>44743</v>
      </c>
      <c r="I2504" s="2" t="s">
        <v>33</v>
      </c>
      <c r="J2504" s="2">
        <f t="shared" si="83"/>
        <v>0</v>
      </c>
    </row>
    <row r="2505" spans="1:10" s="1" customFormat="1" ht="15" customHeight="1" x14ac:dyDescent="0.2">
      <c r="A2505" s="2" t="s">
        <v>1916</v>
      </c>
      <c r="B2505" s="2" t="s">
        <v>4085</v>
      </c>
      <c r="C2505" s="2" t="s">
        <v>4198</v>
      </c>
      <c r="D2505" s="50" t="s">
        <v>4199</v>
      </c>
      <c r="E2505" s="2">
        <v>4</v>
      </c>
      <c r="F2505" s="2">
        <v>4</v>
      </c>
      <c r="G2505" s="2">
        <f t="shared" si="84"/>
        <v>0</v>
      </c>
      <c r="H2505" s="9">
        <v>44743</v>
      </c>
      <c r="I2505" s="2" t="s">
        <v>33</v>
      </c>
      <c r="J2505" s="2">
        <f t="shared" si="83"/>
        <v>0</v>
      </c>
    </row>
    <row r="2506" spans="1:10" s="1" customFormat="1" ht="15" customHeight="1" x14ac:dyDescent="0.2">
      <c r="A2506" s="2" t="s">
        <v>1916</v>
      </c>
      <c r="B2506" s="2" t="s">
        <v>4085</v>
      </c>
      <c r="C2506" s="2" t="s">
        <v>4200</v>
      </c>
      <c r="D2506" s="50" t="s">
        <v>4201</v>
      </c>
      <c r="E2506" s="2">
        <v>2</v>
      </c>
      <c r="F2506" s="2">
        <v>0</v>
      </c>
      <c r="G2506" s="2">
        <f t="shared" si="84"/>
        <v>-2</v>
      </c>
      <c r="H2506" s="9">
        <v>44743</v>
      </c>
      <c r="I2506" s="2" t="s">
        <v>33</v>
      </c>
      <c r="J2506" s="2">
        <f t="shared" si="83"/>
        <v>1</v>
      </c>
    </row>
    <row r="2507" spans="1:10" s="1" customFormat="1" ht="15" customHeight="1" x14ac:dyDescent="0.2">
      <c r="A2507" s="2" t="s">
        <v>1916</v>
      </c>
      <c r="B2507" s="2" t="s">
        <v>4085</v>
      </c>
      <c r="C2507" s="2" t="s">
        <v>4202</v>
      </c>
      <c r="D2507" s="50" t="s">
        <v>4203</v>
      </c>
      <c r="E2507" s="2">
        <v>1</v>
      </c>
      <c r="F2507" s="2">
        <v>1</v>
      </c>
      <c r="G2507" s="2">
        <f t="shared" si="84"/>
        <v>0</v>
      </c>
      <c r="H2507" s="9">
        <v>44743</v>
      </c>
      <c r="I2507" s="2" t="s">
        <v>33</v>
      </c>
      <c r="J2507" s="2">
        <f t="shared" si="83"/>
        <v>0</v>
      </c>
    </row>
    <row r="2508" spans="1:10" s="1" customFormat="1" ht="15" customHeight="1" x14ac:dyDescent="0.2">
      <c r="A2508" s="2" t="s">
        <v>1916</v>
      </c>
      <c r="B2508" s="2" t="s">
        <v>4085</v>
      </c>
      <c r="C2508" s="2" t="s">
        <v>4204</v>
      </c>
      <c r="D2508" s="50" t="s">
        <v>4205</v>
      </c>
      <c r="E2508" s="2">
        <v>1</v>
      </c>
      <c r="F2508" s="2">
        <v>1</v>
      </c>
      <c r="G2508" s="2">
        <f t="shared" si="84"/>
        <v>0</v>
      </c>
      <c r="H2508" s="9">
        <v>44743</v>
      </c>
      <c r="I2508" s="2" t="s">
        <v>33</v>
      </c>
      <c r="J2508" s="2">
        <f t="shared" si="83"/>
        <v>0</v>
      </c>
    </row>
    <row r="2509" spans="1:10" s="1" customFormat="1" ht="15" customHeight="1" x14ac:dyDescent="0.2">
      <c r="A2509" s="2" t="s">
        <v>1916</v>
      </c>
      <c r="B2509" s="2" t="s">
        <v>4085</v>
      </c>
      <c r="C2509" s="2" t="s">
        <v>4206</v>
      </c>
      <c r="D2509" s="50" t="s">
        <v>4207</v>
      </c>
      <c r="E2509" s="2">
        <v>1</v>
      </c>
      <c r="F2509" s="2">
        <v>0</v>
      </c>
      <c r="G2509" s="2">
        <f t="shared" si="84"/>
        <v>-1</v>
      </c>
      <c r="H2509" s="9">
        <v>44743</v>
      </c>
      <c r="I2509" s="2" t="s">
        <v>33</v>
      </c>
      <c r="J2509" s="2">
        <f t="shared" si="83"/>
        <v>1</v>
      </c>
    </row>
    <row r="2510" spans="1:10" s="1" customFormat="1" ht="15" customHeight="1" x14ac:dyDescent="0.2">
      <c r="A2510" s="2" t="s">
        <v>1916</v>
      </c>
      <c r="B2510" s="2" t="s">
        <v>4085</v>
      </c>
      <c r="C2510" s="2" t="s">
        <v>4208</v>
      </c>
      <c r="D2510" s="50" t="s">
        <v>4209</v>
      </c>
      <c r="E2510" s="2">
        <v>2</v>
      </c>
      <c r="F2510" s="2">
        <v>2</v>
      </c>
      <c r="G2510" s="2">
        <f t="shared" si="84"/>
        <v>0</v>
      </c>
      <c r="H2510" s="9">
        <v>44743</v>
      </c>
      <c r="I2510" s="2" t="s">
        <v>33</v>
      </c>
      <c r="J2510" s="2">
        <f t="shared" si="83"/>
        <v>0</v>
      </c>
    </row>
    <row r="2511" spans="1:10" s="1" customFormat="1" ht="15" customHeight="1" x14ac:dyDescent="0.2">
      <c r="A2511" s="2" t="s">
        <v>1916</v>
      </c>
      <c r="B2511" s="2" t="s">
        <v>4085</v>
      </c>
      <c r="C2511" s="2" t="s">
        <v>4210</v>
      </c>
      <c r="D2511" s="50" t="s">
        <v>4211</v>
      </c>
      <c r="E2511" s="2">
        <v>3</v>
      </c>
      <c r="F2511" s="2">
        <v>1</v>
      </c>
      <c r="G2511" s="2">
        <f t="shared" si="84"/>
        <v>-2</v>
      </c>
      <c r="H2511" s="9">
        <v>44743</v>
      </c>
      <c r="I2511" s="2" t="s">
        <v>33</v>
      </c>
      <c r="J2511" s="2">
        <f t="shared" si="83"/>
        <v>1</v>
      </c>
    </row>
    <row r="2512" spans="1:10" s="1" customFormat="1" ht="15" customHeight="1" x14ac:dyDescent="0.2">
      <c r="A2512" s="2" t="s">
        <v>1916</v>
      </c>
      <c r="B2512" s="2" t="s">
        <v>4085</v>
      </c>
      <c r="C2512" s="2" t="s">
        <v>4212</v>
      </c>
      <c r="D2512" s="50" t="s">
        <v>4213</v>
      </c>
      <c r="E2512" s="2">
        <v>2</v>
      </c>
      <c r="F2512" s="2">
        <v>2</v>
      </c>
      <c r="G2512" s="2">
        <f t="shared" si="84"/>
        <v>0</v>
      </c>
      <c r="H2512" s="9">
        <v>44743</v>
      </c>
      <c r="I2512" s="2" t="s">
        <v>33</v>
      </c>
      <c r="J2512" s="2">
        <f t="shared" si="83"/>
        <v>0</v>
      </c>
    </row>
    <row r="2513" spans="1:10" s="1" customFormat="1" ht="15" customHeight="1" x14ac:dyDescent="0.2">
      <c r="A2513" s="2" t="s">
        <v>1916</v>
      </c>
      <c r="B2513" s="2" t="s">
        <v>4085</v>
      </c>
      <c r="C2513" s="2" t="s">
        <v>4214</v>
      </c>
      <c r="D2513" s="50" t="s">
        <v>4215</v>
      </c>
      <c r="E2513" s="2">
        <v>4</v>
      </c>
      <c r="F2513" s="2">
        <v>4</v>
      </c>
      <c r="G2513" s="2">
        <f t="shared" si="84"/>
        <v>0</v>
      </c>
      <c r="H2513" s="9">
        <v>44743</v>
      </c>
      <c r="I2513" s="2" t="s">
        <v>33</v>
      </c>
      <c r="J2513" s="2">
        <f t="shared" si="83"/>
        <v>0</v>
      </c>
    </row>
    <row r="2514" spans="1:10" s="1" customFormat="1" ht="15" customHeight="1" x14ac:dyDescent="0.2">
      <c r="A2514" s="2" t="s">
        <v>1916</v>
      </c>
      <c r="B2514" s="2" t="s">
        <v>4085</v>
      </c>
      <c r="C2514" s="2" t="s">
        <v>4216</v>
      </c>
      <c r="D2514" s="50" t="s">
        <v>4217</v>
      </c>
      <c r="E2514" s="2">
        <v>1</v>
      </c>
      <c r="F2514" s="2">
        <v>1</v>
      </c>
      <c r="G2514" s="2">
        <f t="shared" si="84"/>
        <v>0</v>
      </c>
      <c r="H2514" s="9">
        <v>44743</v>
      </c>
      <c r="I2514" s="2" t="s">
        <v>33</v>
      </c>
      <c r="J2514" s="2">
        <f t="shared" ref="J2514:J2549" si="85">IF(G2514=0,0,1)</f>
        <v>0</v>
      </c>
    </row>
    <row r="2515" spans="1:10" s="1" customFormat="1" ht="15" customHeight="1" x14ac:dyDescent="0.2">
      <c r="A2515" s="2" t="s">
        <v>1916</v>
      </c>
      <c r="B2515" s="2" t="s">
        <v>4085</v>
      </c>
      <c r="C2515" s="2" t="s">
        <v>4218</v>
      </c>
      <c r="D2515" s="50" t="s">
        <v>4219</v>
      </c>
      <c r="E2515" s="2">
        <v>1</v>
      </c>
      <c r="F2515" s="2">
        <v>1</v>
      </c>
      <c r="G2515" s="2">
        <f t="shared" si="84"/>
        <v>0</v>
      </c>
      <c r="H2515" s="9">
        <v>44743</v>
      </c>
      <c r="I2515" s="2" t="s">
        <v>33</v>
      </c>
      <c r="J2515" s="2">
        <f t="shared" si="85"/>
        <v>0</v>
      </c>
    </row>
    <row r="2516" spans="1:10" s="1" customFormat="1" ht="15" customHeight="1" x14ac:dyDescent="0.2">
      <c r="A2516" s="2" t="s">
        <v>1916</v>
      </c>
      <c r="B2516" s="2" t="s">
        <v>4085</v>
      </c>
      <c r="C2516" s="2" t="s">
        <v>4220</v>
      </c>
      <c r="D2516" s="50" t="s">
        <v>4221</v>
      </c>
      <c r="E2516" s="2">
        <v>1</v>
      </c>
      <c r="F2516" s="2">
        <v>1</v>
      </c>
      <c r="G2516" s="2">
        <f t="shared" si="84"/>
        <v>0</v>
      </c>
      <c r="H2516" s="9">
        <v>44743</v>
      </c>
      <c r="I2516" s="2" t="s">
        <v>33</v>
      </c>
      <c r="J2516" s="2">
        <f t="shared" si="85"/>
        <v>0</v>
      </c>
    </row>
    <row r="2517" spans="1:10" s="1" customFormat="1" ht="15" customHeight="1" x14ac:dyDescent="0.2">
      <c r="A2517" s="2" t="s">
        <v>1916</v>
      </c>
      <c r="B2517" s="2" t="s">
        <v>4085</v>
      </c>
      <c r="C2517" s="2" t="s">
        <v>4222</v>
      </c>
      <c r="D2517" s="50" t="s">
        <v>4223</v>
      </c>
      <c r="E2517" s="2">
        <v>1</v>
      </c>
      <c r="F2517" s="2">
        <v>1</v>
      </c>
      <c r="G2517" s="2">
        <f t="shared" si="84"/>
        <v>0</v>
      </c>
      <c r="H2517" s="9">
        <v>44743</v>
      </c>
      <c r="I2517" s="2" t="s">
        <v>33</v>
      </c>
      <c r="J2517" s="2">
        <f t="shared" si="85"/>
        <v>0</v>
      </c>
    </row>
    <row r="2518" spans="1:10" s="1" customFormat="1" ht="15" customHeight="1" x14ac:dyDescent="0.2">
      <c r="A2518" s="2" t="s">
        <v>1916</v>
      </c>
      <c r="B2518" s="2" t="s">
        <v>4085</v>
      </c>
      <c r="C2518" s="2" t="s">
        <v>4202</v>
      </c>
      <c r="D2518" s="50" t="s">
        <v>4225</v>
      </c>
      <c r="E2518" s="2">
        <v>0</v>
      </c>
      <c r="F2518" s="2"/>
      <c r="G2518" s="2">
        <f t="shared" si="84"/>
        <v>0</v>
      </c>
      <c r="H2518" s="9">
        <v>44743</v>
      </c>
      <c r="I2518" s="2" t="s">
        <v>33</v>
      </c>
      <c r="J2518" s="2">
        <f t="shared" si="85"/>
        <v>0</v>
      </c>
    </row>
    <row r="2519" spans="1:10" s="1" customFormat="1" ht="15" customHeight="1" x14ac:dyDescent="0.2">
      <c r="A2519" s="2" t="s">
        <v>1916</v>
      </c>
      <c r="B2519" s="2" t="s">
        <v>4085</v>
      </c>
      <c r="C2519" s="2" t="s">
        <v>4202</v>
      </c>
      <c r="D2519" s="50" t="s">
        <v>4226</v>
      </c>
      <c r="E2519" s="2">
        <v>0</v>
      </c>
      <c r="F2519" s="2"/>
      <c r="G2519" s="2">
        <f t="shared" si="84"/>
        <v>0</v>
      </c>
      <c r="H2519" s="9">
        <v>44743</v>
      </c>
      <c r="I2519" s="2" t="s">
        <v>33</v>
      </c>
      <c r="J2519" s="2">
        <f t="shared" si="85"/>
        <v>0</v>
      </c>
    </row>
    <row r="2520" spans="1:10" s="1" customFormat="1" ht="15" customHeight="1" x14ac:dyDescent="0.2">
      <c r="A2520" s="2" t="s">
        <v>1916</v>
      </c>
      <c r="B2520" s="2" t="s">
        <v>4085</v>
      </c>
      <c r="C2520" s="2" t="s">
        <v>6326</v>
      </c>
      <c r="D2520" s="50" t="s">
        <v>4227</v>
      </c>
      <c r="E2520" s="2">
        <v>0</v>
      </c>
      <c r="F2520" s="2">
        <v>1</v>
      </c>
      <c r="G2520" s="2">
        <f t="shared" si="84"/>
        <v>1</v>
      </c>
      <c r="H2520" s="9">
        <v>44743</v>
      </c>
      <c r="I2520" s="2" t="s">
        <v>33</v>
      </c>
      <c r="J2520" s="2">
        <f t="shared" si="85"/>
        <v>1</v>
      </c>
    </row>
    <row r="2521" spans="1:10" s="1" customFormat="1" ht="15" customHeight="1" x14ac:dyDescent="0.2">
      <c r="A2521" s="8" t="s">
        <v>3053</v>
      </c>
      <c r="B2521" s="8" t="s">
        <v>3067</v>
      </c>
      <c r="C2521" s="8" t="s">
        <v>3100</v>
      </c>
      <c r="D2521" s="50" t="s">
        <v>1761</v>
      </c>
      <c r="E2521" s="2">
        <v>2</v>
      </c>
      <c r="F2521" s="2">
        <v>2</v>
      </c>
      <c r="G2521" s="2">
        <f t="shared" ref="G2521:G2569" si="86">F2521-E2521</f>
        <v>0</v>
      </c>
      <c r="H2521" s="9">
        <v>44743</v>
      </c>
      <c r="I2521" s="2" t="s">
        <v>33</v>
      </c>
      <c r="J2521" s="2">
        <f t="shared" si="85"/>
        <v>0</v>
      </c>
    </row>
    <row r="2522" spans="1:10" s="1" customFormat="1" ht="15" customHeight="1" x14ac:dyDescent="0.2">
      <c r="A2522" s="8" t="s">
        <v>3053</v>
      </c>
      <c r="B2522" s="8" t="s">
        <v>3061</v>
      </c>
      <c r="C2522" s="8" t="s">
        <v>3062</v>
      </c>
      <c r="D2522" s="50" t="s">
        <v>1762</v>
      </c>
      <c r="E2522" s="2">
        <v>78</v>
      </c>
      <c r="F2522" s="2">
        <v>88</v>
      </c>
      <c r="G2522" s="2">
        <f t="shared" si="86"/>
        <v>10</v>
      </c>
      <c r="H2522" s="9">
        <v>44743</v>
      </c>
      <c r="I2522" s="2" t="s">
        <v>33</v>
      </c>
      <c r="J2522" s="2">
        <f t="shared" si="85"/>
        <v>1</v>
      </c>
    </row>
    <row r="2523" spans="1:10" s="1" customFormat="1" ht="15" customHeight="1" x14ac:dyDescent="0.2">
      <c r="A2523" s="8" t="s">
        <v>3053</v>
      </c>
      <c r="B2523" s="8" t="s">
        <v>3054</v>
      </c>
      <c r="C2523" s="8" t="s">
        <v>3064</v>
      </c>
      <c r="D2523" s="50" t="s">
        <v>1778</v>
      </c>
      <c r="E2523" s="2">
        <v>14</v>
      </c>
      <c r="F2523" s="2">
        <v>13</v>
      </c>
      <c r="G2523" s="2">
        <f t="shared" si="86"/>
        <v>-1</v>
      </c>
      <c r="H2523" s="9">
        <v>44743</v>
      </c>
      <c r="I2523" s="2" t="s">
        <v>33</v>
      </c>
      <c r="J2523" s="2">
        <f t="shared" si="85"/>
        <v>1</v>
      </c>
    </row>
    <row r="2524" spans="1:10" s="1" customFormat="1" ht="15" customHeight="1" x14ac:dyDescent="0.2">
      <c r="A2524" s="8" t="s">
        <v>3053</v>
      </c>
      <c r="B2524" s="8" t="s">
        <v>3054</v>
      </c>
      <c r="C2524" s="8" t="s">
        <v>3058</v>
      </c>
      <c r="D2524" s="50" t="s">
        <v>1777</v>
      </c>
      <c r="E2524" s="2">
        <v>48.625</v>
      </c>
      <c r="F2524" s="2">
        <v>44</v>
      </c>
      <c r="G2524" s="2">
        <f t="shared" si="86"/>
        <v>-4.625</v>
      </c>
      <c r="H2524" s="9">
        <v>44743</v>
      </c>
      <c r="I2524" s="2" t="s">
        <v>33</v>
      </c>
      <c r="J2524" s="2">
        <f t="shared" si="85"/>
        <v>1</v>
      </c>
    </row>
    <row r="2525" spans="1:10" s="1" customFormat="1" ht="15" customHeight="1" x14ac:dyDescent="0.2">
      <c r="A2525" s="8" t="s">
        <v>3053</v>
      </c>
      <c r="B2525" s="8" t="s">
        <v>3059</v>
      </c>
      <c r="C2525" s="8" t="s">
        <v>3071</v>
      </c>
      <c r="D2525" s="50" t="s">
        <v>1769</v>
      </c>
      <c r="E2525" s="2">
        <v>6</v>
      </c>
      <c r="F2525" s="2">
        <v>7</v>
      </c>
      <c r="G2525" s="2">
        <f t="shared" si="86"/>
        <v>1</v>
      </c>
      <c r="H2525" s="9">
        <v>44743</v>
      </c>
      <c r="I2525" s="2" t="s">
        <v>33</v>
      </c>
      <c r="J2525" s="2">
        <f t="shared" si="85"/>
        <v>1</v>
      </c>
    </row>
    <row r="2526" spans="1:10" s="1" customFormat="1" ht="15" customHeight="1" x14ac:dyDescent="0.2">
      <c r="A2526" s="8" t="s">
        <v>3053</v>
      </c>
      <c r="B2526" s="8" t="s">
        <v>3059</v>
      </c>
      <c r="C2526" s="8" t="s">
        <v>3082</v>
      </c>
      <c r="D2526" s="50" t="s">
        <v>1766</v>
      </c>
      <c r="E2526" s="2">
        <v>4</v>
      </c>
      <c r="F2526" s="2">
        <v>3</v>
      </c>
      <c r="G2526" s="2">
        <f t="shared" si="86"/>
        <v>-1</v>
      </c>
      <c r="H2526" s="9">
        <v>44743</v>
      </c>
      <c r="I2526" s="2" t="s">
        <v>33</v>
      </c>
      <c r="J2526" s="2">
        <f t="shared" si="85"/>
        <v>1</v>
      </c>
    </row>
    <row r="2527" spans="1:10" s="1" customFormat="1" ht="15" customHeight="1" x14ac:dyDescent="0.2">
      <c r="A2527" s="8" t="s">
        <v>3053</v>
      </c>
      <c r="B2527" s="8" t="s">
        <v>3059</v>
      </c>
      <c r="C2527" s="8" t="s">
        <v>3099</v>
      </c>
      <c r="D2527" s="50" t="s">
        <v>1767</v>
      </c>
      <c r="E2527" s="2">
        <v>0.5</v>
      </c>
      <c r="F2527" s="2">
        <v>0.5</v>
      </c>
      <c r="G2527" s="2">
        <f t="shared" si="86"/>
        <v>0</v>
      </c>
      <c r="H2527" s="9">
        <v>44743</v>
      </c>
      <c r="I2527" s="2" t="s">
        <v>33</v>
      </c>
      <c r="J2527" s="2">
        <f t="shared" si="85"/>
        <v>0</v>
      </c>
    </row>
    <row r="2528" spans="1:10" s="1" customFormat="1" ht="15" customHeight="1" x14ac:dyDescent="0.2">
      <c r="A2528" s="8" t="s">
        <v>3053</v>
      </c>
      <c r="B2528" s="8" t="s">
        <v>3059</v>
      </c>
      <c r="C2528" s="8" t="s">
        <v>4228</v>
      </c>
      <c r="D2528" s="50" t="s">
        <v>4229</v>
      </c>
      <c r="E2528" s="2">
        <v>0.25</v>
      </c>
      <c r="F2528" s="2">
        <v>0.25</v>
      </c>
      <c r="G2528" s="2">
        <f t="shared" si="86"/>
        <v>0</v>
      </c>
      <c r="H2528" s="9">
        <v>44743</v>
      </c>
      <c r="I2528" s="2" t="s">
        <v>33</v>
      </c>
      <c r="J2528" s="2">
        <f t="shared" si="85"/>
        <v>0</v>
      </c>
    </row>
    <row r="2529" spans="1:10" s="1" customFormat="1" ht="15" customHeight="1" x14ac:dyDescent="0.2">
      <c r="A2529" s="8" t="s">
        <v>3053</v>
      </c>
      <c r="B2529" s="8" t="s">
        <v>3059</v>
      </c>
      <c r="C2529" s="8" t="s">
        <v>3060</v>
      </c>
      <c r="D2529" s="50" t="s">
        <v>1770</v>
      </c>
      <c r="E2529" s="2">
        <v>30</v>
      </c>
      <c r="F2529" s="2">
        <v>30</v>
      </c>
      <c r="G2529" s="2">
        <f t="shared" si="86"/>
        <v>0</v>
      </c>
      <c r="H2529" s="9">
        <v>44743</v>
      </c>
      <c r="I2529" s="2" t="s">
        <v>33</v>
      </c>
      <c r="J2529" s="2">
        <f t="shared" si="85"/>
        <v>0</v>
      </c>
    </row>
    <row r="2530" spans="1:10" s="1" customFormat="1" ht="15" customHeight="1" x14ac:dyDescent="0.2">
      <c r="A2530" s="8" t="s">
        <v>3053</v>
      </c>
      <c r="B2530" s="8" t="s">
        <v>3067</v>
      </c>
      <c r="C2530" s="8" t="s">
        <v>3073</v>
      </c>
      <c r="D2530" s="50" t="s">
        <v>1763</v>
      </c>
      <c r="E2530" s="2">
        <v>11</v>
      </c>
      <c r="F2530" s="2">
        <v>11</v>
      </c>
      <c r="G2530" s="2">
        <f t="shared" si="86"/>
        <v>0</v>
      </c>
      <c r="H2530" s="9">
        <v>44743</v>
      </c>
      <c r="I2530" s="2" t="s">
        <v>33</v>
      </c>
      <c r="J2530" s="2">
        <f t="shared" si="85"/>
        <v>0</v>
      </c>
    </row>
    <row r="2531" spans="1:10" s="1" customFormat="1" ht="15" customHeight="1" x14ac:dyDescent="0.2">
      <c r="A2531" s="8" t="s">
        <v>3053</v>
      </c>
      <c r="B2531" s="8" t="s">
        <v>3067</v>
      </c>
      <c r="C2531" s="8" t="s">
        <v>3096</v>
      </c>
      <c r="D2531" s="50" t="s">
        <v>3097</v>
      </c>
      <c r="E2531" s="2">
        <v>1</v>
      </c>
      <c r="F2531" s="2">
        <v>1</v>
      </c>
      <c r="G2531" s="2">
        <f t="shared" si="86"/>
        <v>0</v>
      </c>
      <c r="H2531" s="9">
        <v>44743</v>
      </c>
      <c r="I2531" s="2" t="s">
        <v>33</v>
      </c>
      <c r="J2531" s="2">
        <f t="shared" si="85"/>
        <v>0</v>
      </c>
    </row>
    <row r="2532" spans="1:10" s="1" customFormat="1" ht="15" customHeight="1" x14ac:dyDescent="0.2">
      <c r="A2532" s="8" t="s">
        <v>3053</v>
      </c>
      <c r="B2532" s="8" t="s">
        <v>3067</v>
      </c>
      <c r="C2532" s="8" t="s">
        <v>3098</v>
      </c>
      <c r="D2532" s="50" t="s">
        <v>1771</v>
      </c>
      <c r="E2532" s="2">
        <v>0.5</v>
      </c>
      <c r="F2532" s="2">
        <v>0.5</v>
      </c>
      <c r="G2532" s="2">
        <f t="shared" si="86"/>
        <v>0</v>
      </c>
      <c r="H2532" s="9">
        <v>44743</v>
      </c>
      <c r="I2532" s="2" t="s">
        <v>33</v>
      </c>
      <c r="J2532" s="2">
        <f t="shared" si="85"/>
        <v>0</v>
      </c>
    </row>
    <row r="2533" spans="1:10" s="1" customFormat="1" ht="15" customHeight="1" x14ac:dyDescent="0.2">
      <c r="A2533" s="8" t="s">
        <v>3053</v>
      </c>
      <c r="B2533" s="8" t="s">
        <v>3059</v>
      </c>
      <c r="C2533" s="8" t="s">
        <v>3094</v>
      </c>
      <c r="D2533" s="50" t="s">
        <v>1768</v>
      </c>
      <c r="E2533" s="2">
        <v>2</v>
      </c>
      <c r="F2533" s="2">
        <v>2</v>
      </c>
      <c r="G2533" s="2">
        <f t="shared" si="86"/>
        <v>0</v>
      </c>
      <c r="H2533" s="9">
        <v>44743</v>
      </c>
      <c r="I2533" s="2" t="s">
        <v>33</v>
      </c>
      <c r="J2533" s="2">
        <f t="shared" si="85"/>
        <v>0</v>
      </c>
    </row>
    <row r="2534" spans="1:10" s="1" customFormat="1" ht="15" customHeight="1" x14ac:dyDescent="0.2">
      <c r="A2534" s="8" t="s">
        <v>3053</v>
      </c>
      <c r="B2534" s="8" t="s">
        <v>3061</v>
      </c>
      <c r="C2534" s="8" t="s">
        <v>3063</v>
      </c>
      <c r="D2534" s="50" t="s">
        <v>1773</v>
      </c>
      <c r="E2534" s="2">
        <v>7</v>
      </c>
      <c r="F2534" s="2">
        <v>7</v>
      </c>
      <c r="G2534" s="2">
        <f t="shared" si="86"/>
        <v>0</v>
      </c>
      <c r="H2534" s="9">
        <v>44743</v>
      </c>
      <c r="I2534" s="2" t="s">
        <v>33</v>
      </c>
      <c r="J2534" s="2">
        <f t="shared" si="85"/>
        <v>0</v>
      </c>
    </row>
    <row r="2535" spans="1:10" s="1" customFormat="1" ht="15" customHeight="1" x14ac:dyDescent="0.2">
      <c r="A2535" s="8" t="s">
        <v>3053</v>
      </c>
      <c r="B2535" s="8" t="s">
        <v>3067</v>
      </c>
      <c r="C2535" s="8" t="s">
        <v>3077</v>
      </c>
      <c r="D2535" s="50" t="s">
        <v>1776</v>
      </c>
      <c r="E2535" s="2">
        <v>3</v>
      </c>
      <c r="F2535" s="2">
        <v>3</v>
      </c>
      <c r="G2535" s="2">
        <f t="shared" si="86"/>
        <v>0</v>
      </c>
      <c r="H2535" s="9">
        <v>44743</v>
      </c>
      <c r="I2535" s="2" t="s">
        <v>33</v>
      </c>
      <c r="J2535" s="2">
        <f t="shared" si="85"/>
        <v>0</v>
      </c>
    </row>
    <row r="2536" spans="1:10" s="1" customFormat="1" ht="15" customHeight="1" x14ac:dyDescent="0.2">
      <c r="A2536" s="8" t="s">
        <v>3053</v>
      </c>
      <c r="B2536" s="8" t="s">
        <v>3054</v>
      </c>
      <c r="C2536" s="8" t="s">
        <v>3069</v>
      </c>
      <c r="D2536" s="50" t="s">
        <v>1764</v>
      </c>
      <c r="E2536" s="2">
        <v>5</v>
      </c>
      <c r="F2536" s="2">
        <v>5</v>
      </c>
      <c r="G2536" s="2">
        <f t="shared" si="86"/>
        <v>0</v>
      </c>
      <c r="H2536" s="9">
        <v>44743</v>
      </c>
      <c r="I2536" s="2" t="s">
        <v>33</v>
      </c>
      <c r="J2536" s="2">
        <f t="shared" si="85"/>
        <v>0</v>
      </c>
    </row>
    <row r="2537" spans="1:10" s="1" customFormat="1" ht="15" customHeight="1" x14ac:dyDescent="0.2">
      <c r="A2537" s="8" t="s">
        <v>3053</v>
      </c>
      <c r="B2537" s="8" t="s">
        <v>3067</v>
      </c>
      <c r="C2537" s="8" t="s">
        <v>3092</v>
      </c>
      <c r="D2537" s="50" t="s">
        <v>1782</v>
      </c>
      <c r="E2537" s="2">
        <v>1</v>
      </c>
      <c r="F2537" s="2">
        <v>1</v>
      </c>
      <c r="G2537" s="2">
        <f t="shared" si="86"/>
        <v>0</v>
      </c>
      <c r="H2537" s="9">
        <v>44743</v>
      </c>
      <c r="I2537" s="2" t="s">
        <v>33</v>
      </c>
      <c r="J2537" s="2">
        <f t="shared" si="85"/>
        <v>0</v>
      </c>
    </row>
    <row r="2538" spans="1:10" s="1" customFormat="1" ht="15" customHeight="1" x14ac:dyDescent="0.2">
      <c r="A2538" s="8" t="s">
        <v>3053</v>
      </c>
      <c r="B2538" s="8" t="s">
        <v>3067</v>
      </c>
      <c r="C2538" s="8" t="s">
        <v>3093</v>
      </c>
      <c r="D2538" s="50" t="s">
        <v>1783</v>
      </c>
      <c r="E2538" s="2">
        <v>1</v>
      </c>
      <c r="F2538" s="2">
        <v>1</v>
      </c>
      <c r="G2538" s="2">
        <f t="shared" si="86"/>
        <v>0</v>
      </c>
      <c r="H2538" s="9">
        <v>44743</v>
      </c>
      <c r="I2538" s="2" t="s">
        <v>33</v>
      </c>
      <c r="J2538" s="2">
        <f t="shared" si="85"/>
        <v>0</v>
      </c>
    </row>
    <row r="2539" spans="1:10" s="1" customFormat="1" ht="15" customHeight="1" x14ac:dyDescent="0.2">
      <c r="A2539" s="8" t="s">
        <v>3053</v>
      </c>
      <c r="B2539" s="8" t="s">
        <v>3061</v>
      </c>
      <c r="C2539" s="8" t="s">
        <v>3065</v>
      </c>
      <c r="D2539" s="50" t="s">
        <v>1781</v>
      </c>
      <c r="E2539" s="2">
        <v>17</v>
      </c>
      <c r="F2539" s="2">
        <v>15</v>
      </c>
      <c r="G2539" s="2">
        <f t="shared" si="86"/>
        <v>-2</v>
      </c>
      <c r="H2539" s="9">
        <v>44743</v>
      </c>
      <c r="I2539" s="2" t="s">
        <v>33</v>
      </c>
      <c r="J2539" s="2">
        <f t="shared" si="85"/>
        <v>1</v>
      </c>
    </row>
    <row r="2540" spans="1:10" s="1" customFormat="1" ht="15" customHeight="1" x14ac:dyDescent="0.2">
      <c r="A2540" s="8" t="s">
        <v>3053</v>
      </c>
      <c r="B2540" s="8" t="s">
        <v>3056</v>
      </c>
      <c r="C2540" s="8" t="s">
        <v>3074</v>
      </c>
      <c r="D2540" s="50" t="s">
        <v>1784</v>
      </c>
      <c r="E2540" s="2">
        <v>15</v>
      </c>
      <c r="F2540" s="2">
        <v>20</v>
      </c>
      <c r="G2540" s="2">
        <f t="shared" si="86"/>
        <v>5</v>
      </c>
      <c r="H2540" s="9">
        <v>44743</v>
      </c>
      <c r="I2540" s="2" t="s">
        <v>33</v>
      </c>
      <c r="J2540" s="2">
        <f t="shared" si="85"/>
        <v>1</v>
      </c>
    </row>
    <row r="2541" spans="1:10" s="1" customFormat="1" ht="15" customHeight="1" x14ac:dyDescent="0.2">
      <c r="A2541" s="8" t="s">
        <v>3053</v>
      </c>
      <c r="B2541" s="8" t="s">
        <v>3056</v>
      </c>
      <c r="C2541" s="8" t="s">
        <v>3072</v>
      </c>
      <c r="D2541" s="50" t="s">
        <v>1794</v>
      </c>
      <c r="E2541" s="2">
        <v>39</v>
      </c>
      <c r="F2541" s="2">
        <v>41</v>
      </c>
      <c r="G2541" s="2">
        <f t="shared" si="86"/>
        <v>2</v>
      </c>
      <c r="H2541" s="9">
        <v>44743</v>
      </c>
      <c r="I2541" s="2" t="s">
        <v>33</v>
      </c>
      <c r="J2541" s="2">
        <f t="shared" si="85"/>
        <v>1</v>
      </c>
    </row>
    <row r="2542" spans="1:10" s="1" customFormat="1" ht="15" customHeight="1" x14ac:dyDescent="0.2">
      <c r="A2542" s="8" t="s">
        <v>3053</v>
      </c>
      <c r="B2542" s="8" t="s">
        <v>3056</v>
      </c>
      <c r="C2542" s="8" t="s">
        <v>3078</v>
      </c>
      <c r="D2542" s="50" t="s">
        <v>1774</v>
      </c>
      <c r="E2542" s="2">
        <v>14</v>
      </c>
      <c r="F2542" s="2">
        <v>18</v>
      </c>
      <c r="G2542" s="2">
        <f t="shared" si="86"/>
        <v>4</v>
      </c>
      <c r="H2542" s="9">
        <v>44743</v>
      </c>
      <c r="I2542" s="2" t="s">
        <v>33</v>
      </c>
      <c r="J2542" s="2">
        <f t="shared" si="85"/>
        <v>1</v>
      </c>
    </row>
    <row r="2543" spans="1:10" s="1" customFormat="1" ht="15" customHeight="1" x14ac:dyDescent="0.2">
      <c r="A2543" s="8" t="s">
        <v>3053</v>
      </c>
      <c r="B2543" s="8" t="s">
        <v>3056</v>
      </c>
      <c r="C2543" s="8" t="s">
        <v>3103</v>
      </c>
      <c r="D2543" s="50" t="s">
        <v>1787</v>
      </c>
      <c r="E2543" s="2">
        <v>89.5</v>
      </c>
      <c r="F2543" s="2">
        <v>96</v>
      </c>
      <c r="G2543" s="2">
        <f t="shared" si="86"/>
        <v>6.5</v>
      </c>
      <c r="H2543" s="9">
        <v>44743</v>
      </c>
      <c r="I2543" s="2" t="s">
        <v>33</v>
      </c>
      <c r="J2543" s="2">
        <f t="shared" si="85"/>
        <v>1</v>
      </c>
    </row>
    <row r="2544" spans="1:10" s="1" customFormat="1" ht="15" customHeight="1" x14ac:dyDescent="0.2">
      <c r="A2544" s="8" t="s">
        <v>3053</v>
      </c>
      <c r="B2544" s="8" t="s">
        <v>3056</v>
      </c>
      <c r="C2544" s="8" t="s">
        <v>3070</v>
      </c>
      <c r="D2544" s="50" t="s">
        <v>1788</v>
      </c>
      <c r="E2544" s="2">
        <v>19</v>
      </c>
      <c r="F2544" s="2">
        <v>19</v>
      </c>
      <c r="G2544" s="2">
        <f t="shared" si="86"/>
        <v>0</v>
      </c>
      <c r="H2544" s="9">
        <v>44743</v>
      </c>
      <c r="I2544" s="2" t="s">
        <v>33</v>
      </c>
      <c r="J2544" s="2">
        <f t="shared" si="85"/>
        <v>0</v>
      </c>
    </row>
    <row r="2545" spans="1:10" s="1" customFormat="1" ht="15" customHeight="1" x14ac:dyDescent="0.2">
      <c r="A2545" s="8" t="s">
        <v>3053</v>
      </c>
      <c r="B2545" s="8" t="s">
        <v>3056</v>
      </c>
      <c r="C2545" s="8" t="s">
        <v>3101</v>
      </c>
      <c r="D2545" s="50" t="s">
        <v>1789</v>
      </c>
      <c r="E2545" s="2">
        <v>18.82</v>
      </c>
      <c r="F2545" s="2">
        <v>18.82</v>
      </c>
      <c r="G2545" s="2">
        <f t="shared" si="86"/>
        <v>0</v>
      </c>
      <c r="H2545" s="9">
        <v>44743</v>
      </c>
      <c r="I2545" s="2" t="s">
        <v>33</v>
      </c>
      <c r="J2545" s="2">
        <f t="shared" si="85"/>
        <v>0</v>
      </c>
    </row>
    <row r="2546" spans="1:10" s="1" customFormat="1" ht="15" customHeight="1" x14ac:dyDescent="0.2">
      <c r="A2546" s="8" t="s">
        <v>3053</v>
      </c>
      <c r="B2546" s="8" t="s">
        <v>3056</v>
      </c>
      <c r="C2546" s="8" t="s">
        <v>3057</v>
      </c>
      <c r="D2546" s="50" t="s">
        <v>1795</v>
      </c>
      <c r="E2546" s="2">
        <v>103</v>
      </c>
      <c r="F2546" s="2">
        <v>102</v>
      </c>
      <c r="G2546" s="2">
        <f t="shared" si="86"/>
        <v>-1</v>
      </c>
      <c r="H2546" s="9">
        <v>44743</v>
      </c>
      <c r="I2546" s="2" t="s">
        <v>33</v>
      </c>
      <c r="J2546" s="2">
        <f t="shared" si="85"/>
        <v>1</v>
      </c>
    </row>
    <row r="2547" spans="1:10" s="1" customFormat="1" ht="15" customHeight="1" x14ac:dyDescent="0.2">
      <c r="A2547" s="8" t="s">
        <v>3053</v>
      </c>
      <c r="B2547" s="8" t="s">
        <v>3056</v>
      </c>
      <c r="C2547" s="8" t="s">
        <v>3081</v>
      </c>
      <c r="D2547" s="50" t="s">
        <v>1790</v>
      </c>
      <c r="E2547" s="2">
        <v>8.5</v>
      </c>
      <c r="F2547" s="2">
        <v>8.5</v>
      </c>
      <c r="G2547" s="2">
        <f t="shared" si="86"/>
        <v>0</v>
      </c>
      <c r="H2547" s="9">
        <v>44743</v>
      </c>
      <c r="I2547" s="2" t="s">
        <v>33</v>
      </c>
      <c r="J2547" s="2">
        <f t="shared" si="85"/>
        <v>0</v>
      </c>
    </row>
    <row r="2548" spans="1:10" s="1" customFormat="1" ht="15" customHeight="1" x14ac:dyDescent="0.2">
      <c r="A2548" s="8" t="s">
        <v>3053</v>
      </c>
      <c r="B2548" s="8" t="s">
        <v>3056</v>
      </c>
      <c r="C2548" s="8" t="s">
        <v>3083</v>
      </c>
      <c r="D2548" s="50" t="s">
        <v>1791</v>
      </c>
      <c r="E2548" s="2">
        <v>2</v>
      </c>
      <c r="F2548" s="2">
        <v>2</v>
      </c>
      <c r="G2548" s="2">
        <f t="shared" si="86"/>
        <v>0</v>
      </c>
      <c r="H2548" s="9">
        <v>44743</v>
      </c>
      <c r="I2548" s="2" t="s">
        <v>33</v>
      </c>
      <c r="J2548" s="2">
        <f t="shared" si="85"/>
        <v>0</v>
      </c>
    </row>
    <row r="2549" spans="1:10" s="1" customFormat="1" ht="15" customHeight="1" x14ac:dyDescent="0.2">
      <c r="A2549" s="8" t="s">
        <v>3053</v>
      </c>
      <c r="B2549" s="8" t="s">
        <v>3056</v>
      </c>
      <c r="C2549" s="8" t="s">
        <v>3080</v>
      </c>
      <c r="D2549" s="50" t="s">
        <v>1786</v>
      </c>
      <c r="E2549" s="2">
        <v>7</v>
      </c>
      <c r="F2549" s="2">
        <v>7</v>
      </c>
      <c r="G2549" s="2">
        <f t="shared" si="86"/>
        <v>0</v>
      </c>
      <c r="H2549" s="9">
        <v>44743</v>
      </c>
      <c r="I2549" s="2" t="s">
        <v>33</v>
      </c>
      <c r="J2549" s="2">
        <f t="shared" si="85"/>
        <v>0</v>
      </c>
    </row>
    <row r="2550" spans="1:10" s="1" customFormat="1" ht="15" customHeight="1" x14ac:dyDescent="0.2">
      <c r="A2550" s="8" t="s">
        <v>3053</v>
      </c>
      <c r="B2550" s="8" t="s">
        <v>3056</v>
      </c>
      <c r="C2550" s="8" t="s">
        <v>3066</v>
      </c>
      <c r="D2550" s="50" t="s">
        <v>1793</v>
      </c>
      <c r="E2550" s="2">
        <v>49.25</v>
      </c>
      <c r="F2550" s="2">
        <v>47</v>
      </c>
      <c r="G2550" s="2">
        <f t="shared" si="86"/>
        <v>-2.25</v>
      </c>
      <c r="H2550" s="9">
        <v>44743</v>
      </c>
      <c r="I2550" s="2" t="s">
        <v>33</v>
      </c>
      <c r="J2550" s="2">
        <f t="shared" ref="J2550:J2612" si="87">IF(G2550=0,0,1)</f>
        <v>1</v>
      </c>
    </row>
    <row r="2551" spans="1:10" s="1" customFormat="1" ht="15" customHeight="1" x14ac:dyDescent="0.2">
      <c r="A2551" s="8" t="s">
        <v>3053</v>
      </c>
      <c r="B2551" s="8" t="s">
        <v>3056</v>
      </c>
      <c r="C2551" s="8" t="s">
        <v>3088</v>
      </c>
      <c r="D2551" s="50" t="s">
        <v>1775</v>
      </c>
      <c r="E2551" s="2">
        <v>4</v>
      </c>
      <c r="F2551" s="2">
        <v>7</v>
      </c>
      <c r="G2551" s="2">
        <f t="shared" si="86"/>
        <v>3</v>
      </c>
      <c r="H2551" s="9">
        <v>44743</v>
      </c>
      <c r="I2551" s="2" t="s">
        <v>33</v>
      </c>
      <c r="J2551" s="2">
        <f t="shared" si="87"/>
        <v>1</v>
      </c>
    </row>
    <row r="2552" spans="1:10" s="1" customFormat="1" ht="15" customHeight="1" x14ac:dyDescent="0.2">
      <c r="A2552" s="8" t="s">
        <v>3053</v>
      </c>
      <c r="B2552" s="8" t="s">
        <v>3056</v>
      </c>
      <c r="C2552" s="8" t="s">
        <v>3095</v>
      </c>
      <c r="D2552" s="50" t="s">
        <v>1779</v>
      </c>
      <c r="E2552" s="2">
        <v>2</v>
      </c>
      <c r="F2552" s="2">
        <v>2</v>
      </c>
      <c r="G2552" s="2">
        <f t="shared" si="86"/>
        <v>0</v>
      </c>
      <c r="H2552" s="9">
        <v>44743</v>
      </c>
      <c r="I2552" s="2" t="s">
        <v>33</v>
      </c>
      <c r="J2552" s="2">
        <f t="shared" si="87"/>
        <v>0</v>
      </c>
    </row>
    <row r="2553" spans="1:10" s="1" customFormat="1" ht="15" customHeight="1" x14ac:dyDescent="0.2">
      <c r="A2553" s="8" t="s">
        <v>3053</v>
      </c>
      <c r="B2553" s="8" t="s">
        <v>3067</v>
      </c>
      <c r="C2553" s="8" t="s">
        <v>3089</v>
      </c>
      <c r="D2553" s="50" t="s">
        <v>1772</v>
      </c>
      <c r="E2553" s="2">
        <v>5</v>
      </c>
      <c r="F2553" s="2">
        <v>5</v>
      </c>
      <c r="G2553" s="2">
        <f t="shared" si="86"/>
        <v>0</v>
      </c>
      <c r="H2553" s="9">
        <v>44743</v>
      </c>
      <c r="I2553" s="2" t="s">
        <v>33</v>
      </c>
      <c r="J2553" s="2">
        <f t="shared" si="87"/>
        <v>0</v>
      </c>
    </row>
    <row r="2554" spans="1:10" s="1" customFormat="1" ht="15" customHeight="1" x14ac:dyDescent="0.2">
      <c r="A2554" s="8" t="s">
        <v>3053</v>
      </c>
      <c r="B2554" s="8" t="s">
        <v>3056</v>
      </c>
      <c r="C2554" s="8" t="s">
        <v>3090</v>
      </c>
      <c r="D2554" s="50" t="s">
        <v>3091</v>
      </c>
      <c r="E2554" s="2">
        <v>2</v>
      </c>
      <c r="F2554" s="2">
        <v>2</v>
      </c>
      <c r="G2554" s="2">
        <f t="shared" si="86"/>
        <v>0</v>
      </c>
      <c r="H2554" s="9">
        <v>44743</v>
      </c>
      <c r="I2554" s="2" t="s">
        <v>33</v>
      </c>
      <c r="J2554" s="2">
        <f t="shared" si="87"/>
        <v>0</v>
      </c>
    </row>
    <row r="2555" spans="1:10" s="1" customFormat="1" ht="15" customHeight="1" x14ac:dyDescent="0.2">
      <c r="A2555" s="8" t="s">
        <v>3053</v>
      </c>
      <c r="B2555" s="8" t="s">
        <v>3067</v>
      </c>
      <c r="C2555" s="8" t="s">
        <v>3075</v>
      </c>
      <c r="D2555" s="50" t="s">
        <v>1799</v>
      </c>
      <c r="E2555" s="2">
        <v>3</v>
      </c>
      <c r="F2555" s="2">
        <v>3</v>
      </c>
      <c r="G2555" s="2">
        <f t="shared" si="86"/>
        <v>0</v>
      </c>
      <c r="H2555" s="9">
        <v>44743</v>
      </c>
      <c r="I2555" s="2" t="s">
        <v>33</v>
      </c>
      <c r="J2555" s="2">
        <f t="shared" si="87"/>
        <v>0</v>
      </c>
    </row>
    <row r="2556" spans="1:10" s="1" customFormat="1" ht="15" customHeight="1" x14ac:dyDescent="0.2">
      <c r="A2556" s="8" t="s">
        <v>3053</v>
      </c>
      <c r="B2556" s="8" t="s">
        <v>3067</v>
      </c>
      <c r="C2556" s="8" t="s">
        <v>3076</v>
      </c>
      <c r="D2556" s="50" t="s">
        <v>1798</v>
      </c>
      <c r="E2556" s="2">
        <v>4</v>
      </c>
      <c r="F2556" s="2">
        <v>4</v>
      </c>
      <c r="G2556" s="2">
        <f t="shared" si="86"/>
        <v>0</v>
      </c>
      <c r="H2556" s="9">
        <v>44743</v>
      </c>
      <c r="I2556" s="2" t="s">
        <v>33</v>
      </c>
      <c r="J2556" s="2">
        <f t="shared" si="87"/>
        <v>0</v>
      </c>
    </row>
    <row r="2557" spans="1:10" s="1" customFormat="1" ht="15" customHeight="1" x14ac:dyDescent="0.2">
      <c r="A2557" s="8" t="s">
        <v>3053</v>
      </c>
      <c r="B2557" s="8" t="s">
        <v>3067</v>
      </c>
      <c r="C2557" s="8" t="s">
        <v>4230</v>
      </c>
      <c r="D2557" s="50" t="s">
        <v>4231</v>
      </c>
      <c r="E2557" s="2">
        <v>1</v>
      </c>
      <c r="F2557" s="2">
        <v>1</v>
      </c>
      <c r="G2557" s="2">
        <f t="shared" si="86"/>
        <v>0</v>
      </c>
      <c r="H2557" s="9">
        <v>44743</v>
      </c>
      <c r="I2557" s="2" t="s">
        <v>33</v>
      </c>
      <c r="J2557" s="2">
        <f t="shared" si="87"/>
        <v>0</v>
      </c>
    </row>
    <row r="2558" spans="1:10" s="1" customFormat="1" ht="15" customHeight="1" x14ac:dyDescent="0.2">
      <c r="A2558" s="8" t="s">
        <v>3053</v>
      </c>
      <c r="B2558" s="8" t="s">
        <v>3056</v>
      </c>
      <c r="C2558" s="8" t="s">
        <v>3087</v>
      </c>
      <c r="D2558" s="50" t="s">
        <v>1797</v>
      </c>
      <c r="E2558" s="2">
        <v>1</v>
      </c>
      <c r="F2558" s="2">
        <v>2</v>
      </c>
      <c r="G2558" s="2">
        <f t="shared" si="86"/>
        <v>1</v>
      </c>
      <c r="H2558" s="9">
        <v>44743</v>
      </c>
      <c r="I2558" s="2" t="s">
        <v>33</v>
      </c>
      <c r="J2558" s="2">
        <f t="shared" si="87"/>
        <v>1</v>
      </c>
    </row>
    <row r="2559" spans="1:10" s="1" customFormat="1" ht="15" customHeight="1" x14ac:dyDescent="0.2">
      <c r="A2559" s="10" t="s">
        <v>3053</v>
      </c>
      <c r="B2559" s="10" t="s">
        <v>3056</v>
      </c>
      <c r="C2559" s="10" t="s">
        <v>3086</v>
      </c>
      <c r="D2559" s="51" t="s">
        <v>1801</v>
      </c>
      <c r="E2559" s="2">
        <v>4</v>
      </c>
      <c r="F2559" s="2">
        <v>2</v>
      </c>
      <c r="G2559" s="2">
        <f t="shared" si="86"/>
        <v>-2</v>
      </c>
      <c r="H2559" s="9">
        <v>44743</v>
      </c>
      <c r="I2559" s="2" t="s">
        <v>33</v>
      </c>
      <c r="J2559" s="2">
        <f t="shared" si="87"/>
        <v>1</v>
      </c>
    </row>
    <row r="2560" spans="1:10" s="1" customFormat="1" ht="15" customHeight="1" x14ac:dyDescent="0.2">
      <c r="A2560" s="8" t="s">
        <v>3053</v>
      </c>
      <c r="B2560" s="8" t="s">
        <v>3054</v>
      </c>
      <c r="C2560" s="8" t="s">
        <v>3055</v>
      </c>
      <c r="D2560" s="50" t="s">
        <v>1803</v>
      </c>
      <c r="E2560" s="2">
        <v>34</v>
      </c>
      <c r="F2560" s="2">
        <v>35</v>
      </c>
      <c r="G2560" s="2">
        <f t="shared" si="86"/>
        <v>1</v>
      </c>
      <c r="H2560" s="9">
        <v>44743</v>
      </c>
      <c r="I2560" s="2" t="s">
        <v>33</v>
      </c>
      <c r="J2560" s="2">
        <f t="shared" si="87"/>
        <v>1</v>
      </c>
    </row>
    <row r="2561" spans="1:10" s="1" customFormat="1" ht="15" customHeight="1" x14ac:dyDescent="0.2">
      <c r="A2561" s="8" t="s">
        <v>3053</v>
      </c>
      <c r="B2561" s="8" t="s">
        <v>3067</v>
      </c>
      <c r="C2561" s="8" t="s">
        <v>3068</v>
      </c>
      <c r="D2561" s="50" t="s">
        <v>1800</v>
      </c>
      <c r="E2561" s="2">
        <v>58.566000000000003</v>
      </c>
      <c r="F2561" s="2"/>
      <c r="G2561" s="2">
        <f t="shared" si="86"/>
        <v>-58.566000000000003</v>
      </c>
      <c r="H2561" s="9">
        <v>44743</v>
      </c>
      <c r="I2561" s="2" t="s">
        <v>33</v>
      </c>
      <c r="J2561" s="2">
        <f t="shared" si="87"/>
        <v>1</v>
      </c>
    </row>
    <row r="2562" spans="1:10" s="1" customFormat="1" ht="15" customHeight="1" x14ac:dyDescent="0.2">
      <c r="A2562" s="8" t="s">
        <v>3053</v>
      </c>
      <c r="B2562" s="8" t="s">
        <v>3067</v>
      </c>
      <c r="C2562" s="8" t="s">
        <v>3079</v>
      </c>
      <c r="D2562" s="50" t="s">
        <v>1804</v>
      </c>
      <c r="E2562" s="2">
        <v>35.299999999999997</v>
      </c>
      <c r="F2562" s="2"/>
      <c r="G2562" s="2">
        <f t="shared" si="86"/>
        <v>-35.299999999999997</v>
      </c>
      <c r="H2562" s="9">
        <v>44743</v>
      </c>
      <c r="I2562" s="2" t="s">
        <v>33</v>
      </c>
      <c r="J2562" s="2">
        <f t="shared" si="87"/>
        <v>1</v>
      </c>
    </row>
    <row r="2563" spans="1:10" s="1" customFormat="1" ht="15" customHeight="1" x14ac:dyDescent="0.2">
      <c r="A2563" s="8" t="s">
        <v>3053</v>
      </c>
      <c r="B2563" s="8" t="s">
        <v>3061</v>
      </c>
      <c r="C2563" s="8" t="s">
        <v>4232</v>
      </c>
      <c r="D2563" s="50" t="s">
        <v>1780</v>
      </c>
      <c r="E2563" s="2">
        <v>5</v>
      </c>
      <c r="F2563" s="2">
        <v>5</v>
      </c>
      <c r="G2563" s="2">
        <f t="shared" si="86"/>
        <v>0</v>
      </c>
      <c r="H2563" s="9">
        <v>44743</v>
      </c>
      <c r="I2563" s="2" t="s">
        <v>33</v>
      </c>
      <c r="J2563" s="2">
        <f t="shared" si="87"/>
        <v>0</v>
      </c>
    </row>
    <row r="2564" spans="1:10" s="1" customFormat="1" ht="15" customHeight="1" x14ac:dyDescent="0.2">
      <c r="A2564" s="8" t="s">
        <v>3053</v>
      </c>
      <c r="B2564" s="8" t="s">
        <v>3056</v>
      </c>
      <c r="C2564" s="8" t="s">
        <v>4233</v>
      </c>
      <c r="D2564" s="50" t="s">
        <v>1785</v>
      </c>
      <c r="E2564" s="2">
        <v>2</v>
      </c>
      <c r="F2564" s="2">
        <v>2</v>
      </c>
      <c r="G2564" s="2">
        <f t="shared" si="86"/>
        <v>0</v>
      </c>
      <c r="H2564" s="9">
        <v>44743</v>
      </c>
      <c r="I2564" s="2" t="s">
        <v>33</v>
      </c>
      <c r="J2564" s="2">
        <f t="shared" si="87"/>
        <v>0</v>
      </c>
    </row>
    <row r="2565" spans="1:10" s="1" customFormat="1" ht="15" customHeight="1" x14ac:dyDescent="0.2">
      <c r="A2565" s="8" t="s">
        <v>3053</v>
      </c>
      <c r="B2565" s="8" t="s">
        <v>3056</v>
      </c>
      <c r="C2565" s="8" t="s">
        <v>4234</v>
      </c>
      <c r="D2565" s="18" t="s">
        <v>1796</v>
      </c>
      <c r="E2565" s="2">
        <v>15</v>
      </c>
      <c r="F2565" s="2">
        <v>15</v>
      </c>
      <c r="G2565" s="2">
        <f t="shared" si="86"/>
        <v>0</v>
      </c>
      <c r="H2565" s="9">
        <v>44743</v>
      </c>
      <c r="I2565" s="2" t="s">
        <v>33</v>
      </c>
      <c r="J2565" s="2">
        <f t="shared" si="87"/>
        <v>0</v>
      </c>
    </row>
    <row r="2566" spans="1:10" s="1" customFormat="1" ht="15" customHeight="1" x14ac:dyDescent="0.2">
      <c r="A2566" s="8" t="s">
        <v>3053</v>
      </c>
      <c r="B2566" s="8" t="s">
        <v>3056</v>
      </c>
      <c r="C2566" s="8" t="s">
        <v>4235</v>
      </c>
      <c r="D2566" s="18" t="s">
        <v>1792</v>
      </c>
      <c r="E2566" s="2">
        <v>2</v>
      </c>
      <c r="F2566" s="2">
        <v>2</v>
      </c>
      <c r="G2566" s="2">
        <f t="shared" si="86"/>
        <v>0</v>
      </c>
      <c r="H2566" s="9">
        <v>44743</v>
      </c>
      <c r="I2566" s="2" t="s">
        <v>33</v>
      </c>
      <c r="J2566" s="2">
        <f t="shared" si="87"/>
        <v>0</v>
      </c>
    </row>
    <row r="2567" spans="1:10" s="1" customFormat="1" ht="15" customHeight="1" x14ac:dyDescent="0.2">
      <c r="A2567" s="8" t="s">
        <v>3053</v>
      </c>
      <c r="B2567" s="8" t="s">
        <v>3067</v>
      </c>
      <c r="C2567" s="8" t="s">
        <v>4236</v>
      </c>
      <c r="D2567" s="18" t="s">
        <v>1802</v>
      </c>
      <c r="E2567" s="2">
        <v>4.125</v>
      </c>
      <c r="F2567" s="2">
        <v>5</v>
      </c>
      <c r="G2567" s="2">
        <f t="shared" si="86"/>
        <v>0.875</v>
      </c>
      <c r="H2567" s="9">
        <v>44743</v>
      </c>
      <c r="I2567" s="2" t="s">
        <v>33</v>
      </c>
      <c r="J2567" s="2">
        <f t="shared" si="87"/>
        <v>1</v>
      </c>
    </row>
    <row r="2568" spans="1:10" s="1" customFormat="1" ht="15" customHeight="1" x14ac:dyDescent="0.2">
      <c r="A2568" s="2" t="s">
        <v>1538</v>
      </c>
      <c r="B2568" s="2" t="s">
        <v>1993</v>
      </c>
      <c r="C2568" s="2" t="s">
        <v>1858</v>
      </c>
      <c r="D2568" s="50" t="s">
        <v>677</v>
      </c>
      <c r="E2568" s="2">
        <v>40.977499999999999</v>
      </c>
      <c r="F2568" s="2">
        <v>44.368000000000002</v>
      </c>
      <c r="G2568" s="2">
        <f t="shared" si="86"/>
        <v>3.390500000000003</v>
      </c>
      <c r="H2568" s="9">
        <v>44743</v>
      </c>
      <c r="I2568" s="2" t="s">
        <v>33</v>
      </c>
      <c r="J2568" s="2">
        <f t="shared" si="87"/>
        <v>1</v>
      </c>
    </row>
    <row r="2569" spans="1:10" s="1" customFormat="1" ht="15" customHeight="1" x14ac:dyDescent="0.2">
      <c r="A2569" s="2" t="s">
        <v>1538</v>
      </c>
      <c r="B2569" s="2" t="s">
        <v>1539</v>
      </c>
      <c r="C2569" s="2" t="s">
        <v>1545</v>
      </c>
      <c r="D2569" s="50" t="s">
        <v>664</v>
      </c>
      <c r="E2569" s="2">
        <v>44.722700000000003</v>
      </c>
      <c r="F2569" s="2">
        <v>46.338500000000003</v>
      </c>
      <c r="G2569" s="2">
        <f t="shared" si="86"/>
        <v>1.6158000000000001</v>
      </c>
      <c r="H2569" s="9">
        <v>44743</v>
      </c>
      <c r="I2569" s="2" t="s">
        <v>33</v>
      </c>
      <c r="J2569" s="2">
        <f t="shared" si="87"/>
        <v>1</v>
      </c>
    </row>
    <row r="2570" spans="1:10" s="1" customFormat="1" ht="15" customHeight="1" x14ac:dyDescent="0.2">
      <c r="A2570" s="2" t="s">
        <v>1538</v>
      </c>
      <c r="B2570" s="2" t="s">
        <v>4237</v>
      </c>
      <c r="C2570" s="2" t="s">
        <v>4238</v>
      </c>
      <c r="D2570" s="50" t="s">
        <v>4239</v>
      </c>
      <c r="E2570" s="2">
        <v>6.6235999999999997</v>
      </c>
      <c r="F2570" s="2">
        <v>6.6235999999999997</v>
      </c>
      <c r="G2570" s="2">
        <f t="shared" ref="G2570:G2631" si="88">F2570-E2570</f>
        <v>0</v>
      </c>
      <c r="H2570" s="9">
        <v>44743</v>
      </c>
      <c r="I2570" s="2" t="s">
        <v>33</v>
      </c>
      <c r="J2570" s="2">
        <f t="shared" si="87"/>
        <v>0</v>
      </c>
    </row>
    <row r="2571" spans="1:10" s="1" customFormat="1" ht="15" customHeight="1" x14ac:dyDescent="0.2">
      <c r="A2571" s="2" t="s">
        <v>1538</v>
      </c>
      <c r="B2571" s="2" t="s">
        <v>1993</v>
      </c>
      <c r="C2571" s="2" t="s">
        <v>2008</v>
      </c>
      <c r="D2571" s="50" t="s">
        <v>2009</v>
      </c>
      <c r="E2571" s="2">
        <v>1.5311999999999999</v>
      </c>
      <c r="F2571" s="2">
        <v>2.4319999999999999</v>
      </c>
      <c r="G2571" s="2">
        <f t="shared" si="88"/>
        <v>0.90080000000000005</v>
      </c>
      <c r="H2571" s="9">
        <v>44743</v>
      </c>
      <c r="I2571" s="2" t="s">
        <v>33</v>
      </c>
      <c r="J2571" s="2">
        <f t="shared" si="87"/>
        <v>1</v>
      </c>
    </row>
    <row r="2572" spans="1:10" s="1" customFormat="1" ht="15" customHeight="1" x14ac:dyDescent="0.2">
      <c r="A2572" s="2" t="s">
        <v>1538</v>
      </c>
      <c r="B2572" s="2" t="s">
        <v>4240</v>
      </c>
      <c r="C2572" s="2" t="s">
        <v>1865</v>
      </c>
      <c r="D2572" s="50" t="s">
        <v>684</v>
      </c>
      <c r="E2572" s="2">
        <v>155.63470000000001</v>
      </c>
      <c r="F2572" s="2">
        <v>155.63470000000001</v>
      </c>
      <c r="G2572" s="2">
        <f t="shared" si="88"/>
        <v>0</v>
      </c>
      <c r="H2572" s="9">
        <v>44743</v>
      </c>
      <c r="I2572" s="2" t="s">
        <v>33</v>
      </c>
      <c r="J2572" s="2">
        <f t="shared" si="87"/>
        <v>0</v>
      </c>
    </row>
    <row r="2573" spans="1:10" s="1" customFormat="1" ht="15" customHeight="1" x14ac:dyDescent="0.2">
      <c r="A2573" s="2" t="s">
        <v>1538</v>
      </c>
      <c r="B2573" s="2" t="s">
        <v>4241</v>
      </c>
      <c r="C2573" s="2" t="s">
        <v>4242</v>
      </c>
      <c r="D2573" s="50" t="s">
        <v>4243</v>
      </c>
      <c r="E2573" s="2">
        <v>2</v>
      </c>
      <c r="F2573" s="2">
        <v>2</v>
      </c>
      <c r="G2573" s="2">
        <f t="shared" si="88"/>
        <v>0</v>
      </c>
      <c r="H2573" s="9">
        <v>44743</v>
      </c>
      <c r="I2573" s="2" t="s">
        <v>33</v>
      </c>
      <c r="J2573" s="2">
        <f t="shared" si="87"/>
        <v>0</v>
      </c>
    </row>
    <row r="2574" spans="1:10" s="1" customFormat="1" ht="15" customHeight="1" x14ac:dyDescent="0.2">
      <c r="A2574" s="2" t="s">
        <v>1538</v>
      </c>
      <c r="B2574" s="2" t="s">
        <v>4241</v>
      </c>
      <c r="C2574" s="2" t="s">
        <v>4244</v>
      </c>
      <c r="D2574" s="50" t="s">
        <v>4245</v>
      </c>
      <c r="E2574" s="2">
        <v>2</v>
      </c>
      <c r="F2574" s="2">
        <v>2</v>
      </c>
      <c r="G2574" s="2">
        <f t="shared" si="88"/>
        <v>0</v>
      </c>
      <c r="H2574" s="9">
        <v>44743</v>
      </c>
      <c r="I2574" s="2" t="s">
        <v>33</v>
      </c>
      <c r="J2574" s="2">
        <f t="shared" si="87"/>
        <v>0</v>
      </c>
    </row>
    <row r="2575" spans="1:10" s="1" customFormat="1" ht="15" customHeight="1" x14ac:dyDescent="0.2">
      <c r="A2575" s="2" t="s">
        <v>1538</v>
      </c>
      <c r="B2575" s="2" t="s">
        <v>4246</v>
      </c>
      <c r="C2575" s="2" t="s">
        <v>4247</v>
      </c>
      <c r="D2575" s="50" t="s">
        <v>4248</v>
      </c>
      <c r="E2575" s="2">
        <v>1</v>
      </c>
      <c r="F2575" s="2">
        <v>1</v>
      </c>
      <c r="G2575" s="2">
        <f t="shared" si="88"/>
        <v>0</v>
      </c>
      <c r="H2575" s="9">
        <v>44743</v>
      </c>
      <c r="I2575" s="2" t="s">
        <v>33</v>
      </c>
      <c r="J2575" s="2">
        <f t="shared" si="87"/>
        <v>0</v>
      </c>
    </row>
    <row r="2576" spans="1:10" s="1" customFormat="1" ht="15" customHeight="1" x14ac:dyDescent="0.2">
      <c r="A2576" s="2" t="s">
        <v>1538</v>
      </c>
      <c r="B2576" s="2" t="s">
        <v>4237</v>
      </c>
      <c r="C2576" s="2" t="s">
        <v>1863</v>
      </c>
      <c r="D2576" s="50" t="s">
        <v>682</v>
      </c>
      <c r="E2576" s="2">
        <v>22.9618</v>
      </c>
      <c r="F2576" s="2">
        <v>22.9618</v>
      </c>
      <c r="G2576" s="2">
        <f t="shared" si="88"/>
        <v>0</v>
      </c>
      <c r="H2576" s="9">
        <v>44743</v>
      </c>
      <c r="I2576" s="2" t="s">
        <v>33</v>
      </c>
      <c r="J2576" s="2">
        <f t="shared" si="87"/>
        <v>0</v>
      </c>
    </row>
    <row r="2577" spans="1:10" s="1" customFormat="1" ht="15" customHeight="1" x14ac:dyDescent="0.2">
      <c r="A2577" s="2" t="s">
        <v>1538</v>
      </c>
      <c r="B2577" s="2" t="s">
        <v>4240</v>
      </c>
      <c r="C2577" s="2" t="s">
        <v>1850</v>
      </c>
      <c r="D2577" s="50" t="s">
        <v>668</v>
      </c>
      <c r="E2577" s="2">
        <v>344.49509999999998</v>
      </c>
      <c r="F2577" s="2">
        <v>344.49509999999998</v>
      </c>
      <c r="G2577" s="2">
        <f t="shared" si="88"/>
        <v>0</v>
      </c>
      <c r="H2577" s="9">
        <v>44743</v>
      </c>
      <c r="I2577" s="2" t="s">
        <v>33</v>
      </c>
      <c r="J2577" s="2">
        <f t="shared" si="87"/>
        <v>0</v>
      </c>
    </row>
    <row r="2578" spans="1:10" s="1" customFormat="1" ht="15" customHeight="1" x14ac:dyDescent="0.2">
      <c r="A2578" s="2" t="s">
        <v>1538</v>
      </c>
      <c r="B2578" s="2" t="s">
        <v>4249</v>
      </c>
      <c r="C2578" s="2" t="s">
        <v>1868</v>
      </c>
      <c r="D2578" s="50" t="s">
        <v>687</v>
      </c>
      <c r="E2578" s="2">
        <v>7.3155000000000001</v>
      </c>
      <c r="F2578" s="2">
        <v>7.3155000000000001</v>
      </c>
      <c r="G2578" s="2">
        <f t="shared" si="88"/>
        <v>0</v>
      </c>
      <c r="H2578" s="9">
        <v>44743</v>
      </c>
      <c r="I2578" s="2" t="s">
        <v>33</v>
      </c>
      <c r="J2578" s="2">
        <f t="shared" si="87"/>
        <v>0</v>
      </c>
    </row>
    <row r="2579" spans="1:10" s="1" customFormat="1" ht="15" customHeight="1" x14ac:dyDescent="0.2">
      <c r="A2579" s="2" t="s">
        <v>1538</v>
      </c>
      <c r="B2579" s="2" t="s">
        <v>4249</v>
      </c>
      <c r="C2579" s="2" t="s">
        <v>1846</v>
      </c>
      <c r="D2579" s="50" t="s">
        <v>663</v>
      </c>
      <c r="E2579" s="2">
        <v>136.1096</v>
      </c>
      <c r="F2579" s="2">
        <v>136.1096</v>
      </c>
      <c r="G2579" s="2">
        <f t="shared" si="88"/>
        <v>0</v>
      </c>
      <c r="H2579" s="9">
        <v>44743</v>
      </c>
      <c r="I2579" s="2" t="s">
        <v>33</v>
      </c>
      <c r="J2579" s="2">
        <f t="shared" si="87"/>
        <v>0</v>
      </c>
    </row>
    <row r="2580" spans="1:10" s="1" customFormat="1" ht="15" customHeight="1" x14ac:dyDescent="0.2">
      <c r="A2580" s="2" t="s">
        <v>1538</v>
      </c>
      <c r="B2580" s="2" t="s">
        <v>4249</v>
      </c>
      <c r="C2580" s="2" t="s">
        <v>1845</v>
      </c>
      <c r="D2580" s="50" t="s">
        <v>662</v>
      </c>
      <c r="E2580" s="2">
        <v>253.4359</v>
      </c>
      <c r="F2580" s="2">
        <v>253.4359</v>
      </c>
      <c r="G2580" s="2">
        <f t="shared" si="88"/>
        <v>0</v>
      </c>
      <c r="H2580" s="9">
        <v>44743</v>
      </c>
      <c r="I2580" s="2" t="s">
        <v>33</v>
      </c>
      <c r="J2580" s="2">
        <f t="shared" si="87"/>
        <v>0</v>
      </c>
    </row>
    <row r="2581" spans="1:10" s="1" customFormat="1" ht="15" customHeight="1" x14ac:dyDescent="0.2">
      <c r="A2581" s="2" t="s">
        <v>1538</v>
      </c>
      <c r="B2581" s="2" t="s">
        <v>1993</v>
      </c>
      <c r="C2581" s="2" t="s">
        <v>1996</v>
      </c>
      <c r="D2581" s="50" t="s">
        <v>1997</v>
      </c>
      <c r="E2581" s="2">
        <v>37.228900000000003</v>
      </c>
      <c r="F2581" s="2">
        <v>37.228900000000003</v>
      </c>
      <c r="G2581" s="2">
        <f t="shared" si="88"/>
        <v>0</v>
      </c>
      <c r="H2581" s="9">
        <v>44743</v>
      </c>
      <c r="I2581" s="2" t="s">
        <v>33</v>
      </c>
      <c r="J2581" s="2">
        <f t="shared" si="87"/>
        <v>0</v>
      </c>
    </row>
    <row r="2582" spans="1:10" s="1" customFormat="1" ht="15" customHeight="1" x14ac:dyDescent="0.2">
      <c r="A2582" s="2" t="s">
        <v>1538</v>
      </c>
      <c r="B2582" s="2" t="s">
        <v>1993</v>
      </c>
      <c r="C2582" s="2" t="s">
        <v>4250</v>
      </c>
      <c r="D2582" s="53" t="s">
        <v>4251</v>
      </c>
      <c r="E2582" s="2">
        <v>0.127</v>
      </c>
      <c r="F2582" s="2">
        <v>0.127</v>
      </c>
      <c r="G2582" s="2">
        <f t="shared" si="88"/>
        <v>0</v>
      </c>
      <c r="H2582" s="9">
        <v>44743</v>
      </c>
      <c r="I2582" s="2" t="s">
        <v>33</v>
      </c>
      <c r="J2582" s="2">
        <f t="shared" si="87"/>
        <v>0</v>
      </c>
    </row>
    <row r="2583" spans="1:10" s="1" customFormat="1" ht="15" customHeight="1" x14ac:dyDescent="0.2">
      <c r="A2583" s="2" t="s">
        <v>1538</v>
      </c>
      <c r="B2583" s="2" t="s">
        <v>1993</v>
      </c>
      <c r="C2583" s="2" t="s">
        <v>4252</v>
      </c>
      <c r="D2583" s="53" t="s">
        <v>4253</v>
      </c>
      <c r="E2583" s="2">
        <v>0.08</v>
      </c>
      <c r="F2583" s="2">
        <v>0.08</v>
      </c>
      <c r="G2583" s="2">
        <f t="shared" si="88"/>
        <v>0</v>
      </c>
      <c r="H2583" s="9">
        <v>44743</v>
      </c>
      <c r="I2583" s="2" t="s">
        <v>33</v>
      </c>
      <c r="J2583" s="2">
        <f t="shared" si="87"/>
        <v>0</v>
      </c>
    </row>
    <row r="2584" spans="1:10" s="1" customFormat="1" ht="15" customHeight="1" x14ac:dyDescent="0.2">
      <c r="A2584" s="2" t="s">
        <v>3324</v>
      </c>
      <c r="B2584" s="2" t="s">
        <v>3416</v>
      </c>
      <c r="C2584" s="2" t="s">
        <v>4254</v>
      </c>
      <c r="D2584" s="50" t="s">
        <v>4255</v>
      </c>
      <c r="E2584" s="2">
        <v>5</v>
      </c>
      <c r="F2584" s="2">
        <v>5</v>
      </c>
      <c r="G2584" s="2">
        <f t="shared" si="88"/>
        <v>0</v>
      </c>
      <c r="H2584" s="9">
        <v>44774</v>
      </c>
      <c r="I2584" s="2" t="s">
        <v>33</v>
      </c>
      <c r="J2584" s="2">
        <f t="shared" si="87"/>
        <v>0</v>
      </c>
    </row>
    <row r="2585" spans="1:10" s="1" customFormat="1" ht="15" customHeight="1" x14ac:dyDescent="0.2">
      <c r="A2585" s="2" t="s">
        <v>3324</v>
      </c>
      <c r="B2585" s="2" t="s">
        <v>3416</v>
      </c>
      <c r="C2585" s="2" t="s">
        <v>3627</v>
      </c>
      <c r="D2585" s="50" t="s">
        <v>3628</v>
      </c>
      <c r="E2585" s="2">
        <v>6</v>
      </c>
      <c r="F2585" s="2">
        <v>6</v>
      </c>
      <c r="G2585" s="2">
        <f t="shared" si="88"/>
        <v>0</v>
      </c>
      <c r="H2585" s="9">
        <v>44774</v>
      </c>
      <c r="I2585" s="2" t="s">
        <v>33</v>
      </c>
      <c r="J2585" s="2">
        <f t="shared" si="87"/>
        <v>0</v>
      </c>
    </row>
    <row r="2586" spans="1:10" s="1" customFormat="1" ht="15" customHeight="1" x14ac:dyDescent="0.2">
      <c r="A2586" s="6" t="s">
        <v>3324</v>
      </c>
      <c r="B2586" s="6" t="s">
        <v>3416</v>
      </c>
      <c r="C2586" s="6" t="s">
        <v>3591</v>
      </c>
      <c r="D2586" s="51" t="s">
        <v>3592</v>
      </c>
      <c r="E2586" s="2">
        <v>4</v>
      </c>
      <c r="F2586" s="2">
        <v>4</v>
      </c>
      <c r="G2586" s="2">
        <f t="shared" si="88"/>
        <v>0</v>
      </c>
      <c r="H2586" s="9">
        <v>44774</v>
      </c>
      <c r="I2586" s="2" t="s">
        <v>33</v>
      </c>
      <c r="J2586" s="2">
        <f t="shared" si="87"/>
        <v>0</v>
      </c>
    </row>
    <row r="2587" spans="1:10" s="1" customFormat="1" ht="15" customHeight="1" x14ac:dyDescent="0.2">
      <c r="A2587" s="2" t="s">
        <v>3324</v>
      </c>
      <c r="B2587" s="2" t="s">
        <v>3416</v>
      </c>
      <c r="C2587" s="2" t="s">
        <v>3591</v>
      </c>
      <c r="D2587" s="50" t="s">
        <v>3592</v>
      </c>
      <c r="E2587" s="2">
        <v>6</v>
      </c>
      <c r="F2587" s="2">
        <v>6</v>
      </c>
      <c r="G2587" s="2">
        <f t="shared" si="88"/>
        <v>0</v>
      </c>
      <c r="H2587" s="9">
        <v>44774</v>
      </c>
      <c r="I2587" s="2" t="s">
        <v>33</v>
      </c>
      <c r="J2587" s="2">
        <f t="shared" si="87"/>
        <v>0</v>
      </c>
    </row>
    <row r="2588" spans="1:10" s="1" customFormat="1" ht="15" customHeight="1" x14ac:dyDescent="0.2">
      <c r="A2588" s="6" t="s">
        <v>3324</v>
      </c>
      <c r="B2588" s="6" t="s">
        <v>3416</v>
      </c>
      <c r="C2588" s="6" t="s">
        <v>4256</v>
      </c>
      <c r="D2588" s="51" t="s">
        <v>4257</v>
      </c>
      <c r="E2588" s="2">
        <v>14</v>
      </c>
      <c r="F2588" s="2">
        <v>14</v>
      </c>
      <c r="G2588" s="2">
        <f t="shared" si="88"/>
        <v>0</v>
      </c>
      <c r="H2588" s="9">
        <v>44774</v>
      </c>
      <c r="I2588" s="2" t="s">
        <v>33</v>
      </c>
      <c r="J2588" s="2">
        <f t="shared" si="87"/>
        <v>0</v>
      </c>
    </row>
    <row r="2589" spans="1:10" s="1" customFormat="1" ht="15" customHeight="1" x14ac:dyDescent="0.2">
      <c r="A2589" s="6" t="s">
        <v>3324</v>
      </c>
      <c r="B2589" s="6" t="s">
        <v>3416</v>
      </c>
      <c r="C2589" s="6" t="s">
        <v>4258</v>
      </c>
      <c r="D2589" s="51" t="s">
        <v>4259</v>
      </c>
      <c r="E2589" s="2">
        <v>7</v>
      </c>
      <c r="F2589" s="2">
        <v>7</v>
      </c>
      <c r="G2589" s="2">
        <f t="shared" si="88"/>
        <v>0</v>
      </c>
      <c r="H2589" s="9">
        <v>44774</v>
      </c>
      <c r="I2589" s="2" t="s">
        <v>33</v>
      </c>
      <c r="J2589" s="2">
        <f t="shared" si="87"/>
        <v>0</v>
      </c>
    </row>
    <row r="2590" spans="1:10" s="1" customFormat="1" ht="15" customHeight="1" x14ac:dyDescent="0.2">
      <c r="A2590" s="6" t="s">
        <v>3324</v>
      </c>
      <c r="B2590" s="6" t="s">
        <v>3416</v>
      </c>
      <c r="C2590" s="6" t="s">
        <v>4260</v>
      </c>
      <c r="D2590" s="51" t="s">
        <v>4261</v>
      </c>
      <c r="E2590" s="2">
        <v>4</v>
      </c>
      <c r="F2590" s="2">
        <v>4</v>
      </c>
      <c r="G2590" s="2">
        <f t="shared" si="88"/>
        <v>0</v>
      </c>
      <c r="H2590" s="9">
        <v>44774</v>
      </c>
      <c r="I2590" s="2" t="s">
        <v>33</v>
      </c>
      <c r="J2590" s="2">
        <f t="shared" si="87"/>
        <v>0</v>
      </c>
    </row>
    <row r="2591" spans="1:10" s="1" customFormat="1" ht="15" customHeight="1" x14ac:dyDescent="0.2">
      <c r="A2591" s="2" t="s">
        <v>3324</v>
      </c>
      <c r="B2591" s="2" t="s">
        <v>3416</v>
      </c>
      <c r="C2591" s="2" t="s">
        <v>4262</v>
      </c>
      <c r="D2591" s="50" t="s">
        <v>4263</v>
      </c>
      <c r="E2591" s="2">
        <v>5</v>
      </c>
      <c r="F2591" s="2">
        <v>5</v>
      </c>
      <c r="G2591" s="2">
        <f t="shared" si="88"/>
        <v>0</v>
      </c>
      <c r="H2591" s="9">
        <v>44774</v>
      </c>
      <c r="I2591" s="2" t="s">
        <v>33</v>
      </c>
      <c r="J2591" s="2">
        <f t="shared" si="87"/>
        <v>0</v>
      </c>
    </row>
    <row r="2592" spans="1:10" s="1" customFormat="1" ht="15" customHeight="1" x14ac:dyDescent="0.2">
      <c r="A2592" s="6" t="s">
        <v>3324</v>
      </c>
      <c r="B2592" s="6" t="s">
        <v>3416</v>
      </c>
      <c r="C2592" s="6" t="s">
        <v>4264</v>
      </c>
      <c r="D2592" s="51" t="s">
        <v>4265</v>
      </c>
      <c r="E2592" s="2">
        <v>6</v>
      </c>
      <c r="F2592" s="2">
        <v>6</v>
      </c>
      <c r="G2592" s="2">
        <f t="shared" si="88"/>
        <v>0</v>
      </c>
      <c r="H2592" s="9">
        <v>44774</v>
      </c>
      <c r="I2592" s="2" t="s">
        <v>33</v>
      </c>
      <c r="J2592" s="2">
        <f t="shared" si="87"/>
        <v>0</v>
      </c>
    </row>
    <row r="2593" spans="1:10" s="1" customFormat="1" ht="15" customHeight="1" x14ac:dyDescent="0.2">
      <c r="A2593" s="6" t="s">
        <v>3324</v>
      </c>
      <c r="B2593" s="6" t="s">
        <v>3416</v>
      </c>
      <c r="C2593" s="6" t="s">
        <v>4266</v>
      </c>
      <c r="D2593" s="51" t="s">
        <v>4267</v>
      </c>
      <c r="E2593" s="2">
        <v>6</v>
      </c>
      <c r="F2593" s="2">
        <v>6</v>
      </c>
      <c r="G2593" s="2">
        <f t="shared" si="88"/>
        <v>0</v>
      </c>
      <c r="H2593" s="9">
        <v>44774</v>
      </c>
      <c r="I2593" s="2" t="s">
        <v>33</v>
      </c>
      <c r="J2593" s="2">
        <f t="shared" si="87"/>
        <v>0</v>
      </c>
    </row>
    <row r="2594" spans="1:10" s="1" customFormat="1" ht="15" customHeight="1" x14ac:dyDescent="0.2">
      <c r="A2594" s="6" t="s">
        <v>3324</v>
      </c>
      <c r="B2594" s="6" t="s">
        <v>3416</v>
      </c>
      <c r="C2594" s="6" t="s">
        <v>4268</v>
      </c>
      <c r="D2594" s="51" t="s">
        <v>4269</v>
      </c>
      <c r="E2594" s="2">
        <v>2</v>
      </c>
      <c r="F2594" s="2">
        <v>2</v>
      </c>
      <c r="G2594" s="2">
        <f t="shared" si="88"/>
        <v>0</v>
      </c>
      <c r="H2594" s="9">
        <v>44774</v>
      </c>
      <c r="I2594" s="2" t="s">
        <v>33</v>
      </c>
      <c r="J2594" s="2">
        <f t="shared" si="87"/>
        <v>0</v>
      </c>
    </row>
    <row r="2595" spans="1:10" s="1" customFormat="1" ht="15" customHeight="1" x14ac:dyDescent="0.2">
      <c r="A2595" s="2" t="s">
        <v>3324</v>
      </c>
      <c r="B2595" s="2" t="s">
        <v>3416</v>
      </c>
      <c r="C2595" s="2" t="s">
        <v>4270</v>
      </c>
      <c r="D2595" s="50" t="s">
        <v>4271</v>
      </c>
      <c r="E2595" s="2">
        <v>36</v>
      </c>
      <c r="F2595" s="2">
        <v>36</v>
      </c>
      <c r="G2595" s="2">
        <f t="shared" si="88"/>
        <v>0</v>
      </c>
      <c r="H2595" s="9">
        <v>44774</v>
      </c>
      <c r="I2595" s="2" t="s">
        <v>33</v>
      </c>
      <c r="J2595" s="2">
        <f t="shared" si="87"/>
        <v>0</v>
      </c>
    </row>
    <row r="2596" spans="1:10" s="1" customFormat="1" ht="15" customHeight="1" x14ac:dyDescent="0.2">
      <c r="A2596" s="2" t="s">
        <v>3324</v>
      </c>
      <c r="B2596" s="2" t="s">
        <v>3416</v>
      </c>
      <c r="C2596" s="16" t="s">
        <v>4272</v>
      </c>
      <c r="D2596" s="17" t="s">
        <v>4273</v>
      </c>
      <c r="E2596" s="2">
        <v>0</v>
      </c>
      <c r="F2596" s="2">
        <v>2</v>
      </c>
      <c r="G2596" s="2">
        <f t="shared" si="88"/>
        <v>2</v>
      </c>
      <c r="H2596" s="9">
        <v>44774</v>
      </c>
      <c r="I2596" s="2" t="s">
        <v>33</v>
      </c>
      <c r="J2596" s="2">
        <f t="shared" si="87"/>
        <v>1</v>
      </c>
    </row>
    <row r="2597" spans="1:10" s="1" customFormat="1" ht="15" customHeight="1" x14ac:dyDescent="0.2">
      <c r="A2597" s="2" t="s">
        <v>3324</v>
      </c>
      <c r="B2597" s="2" t="s">
        <v>3416</v>
      </c>
      <c r="C2597" s="18" t="s">
        <v>4274</v>
      </c>
      <c r="D2597" s="18" t="s">
        <v>4275</v>
      </c>
      <c r="E2597" s="2">
        <v>0</v>
      </c>
      <c r="F2597" s="2">
        <v>11</v>
      </c>
      <c r="G2597" s="2">
        <f t="shared" si="88"/>
        <v>11</v>
      </c>
      <c r="H2597" s="9">
        <v>44774</v>
      </c>
      <c r="I2597" s="2" t="s">
        <v>33</v>
      </c>
      <c r="J2597" s="2">
        <f t="shared" si="87"/>
        <v>1</v>
      </c>
    </row>
    <row r="2598" spans="1:10" s="1" customFormat="1" ht="15" customHeight="1" x14ac:dyDescent="0.2">
      <c r="A2598" s="2" t="s">
        <v>3324</v>
      </c>
      <c r="B2598" s="2" t="s">
        <v>3325</v>
      </c>
      <c r="C2598" s="2" t="s">
        <v>3619</v>
      </c>
      <c r="D2598" s="18" t="s">
        <v>4276</v>
      </c>
      <c r="E2598" s="2">
        <v>0</v>
      </c>
      <c r="F2598" s="2">
        <v>2</v>
      </c>
      <c r="G2598" s="2">
        <f t="shared" si="88"/>
        <v>2</v>
      </c>
      <c r="H2598" s="9">
        <v>44774</v>
      </c>
      <c r="I2598" s="2" t="s">
        <v>33</v>
      </c>
      <c r="J2598" s="2">
        <f t="shared" si="87"/>
        <v>1</v>
      </c>
    </row>
    <row r="2599" spans="1:10" s="1" customFormat="1" ht="15" customHeight="1" x14ac:dyDescent="0.2">
      <c r="A2599" s="2" t="s">
        <v>4277</v>
      </c>
      <c r="B2599" s="2" t="s">
        <v>4278</v>
      </c>
      <c r="C2599" s="2" t="s">
        <v>4279</v>
      </c>
      <c r="D2599" s="50" t="s">
        <v>4280</v>
      </c>
      <c r="E2599" s="2">
        <v>16</v>
      </c>
      <c r="F2599" s="2">
        <v>16</v>
      </c>
      <c r="G2599" s="2">
        <f t="shared" si="88"/>
        <v>0</v>
      </c>
      <c r="H2599" s="9">
        <v>44774</v>
      </c>
      <c r="I2599" s="2" t="s">
        <v>33</v>
      </c>
      <c r="J2599" s="2">
        <f t="shared" si="87"/>
        <v>0</v>
      </c>
    </row>
    <row r="2600" spans="1:10" s="1" customFormat="1" ht="15" customHeight="1" x14ac:dyDescent="0.2">
      <c r="A2600" s="2" t="s">
        <v>4277</v>
      </c>
      <c r="B2600" s="2" t="s">
        <v>4278</v>
      </c>
      <c r="C2600" s="2" t="s">
        <v>4281</v>
      </c>
      <c r="D2600" s="50" t="s">
        <v>4282</v>
      </c>
      <c r="E2600" s="2">
        <v>47</v>
      </c>
      <c r="F2600" s="2">
        <v>175</v>
      </c>
      <c r="G2600" s="2">
        <f t="shared" si="88"/>
        <v>128</v>
      </c>
      <c r="H2600" s="9">
        <v>44774</v>
      </c>
      <c r="I2600" s="2" t="s">
        <v>33</v>
      </c>
      <c r="J2600" s="2">
        <f t="shared" si="87"/>
        <v>1</v>
      </c>
    </row>
    <row r="2601" spans="1:10" s="1" customFormat="1" ht="15" customHeight="1" x14ac:dyDescent="0.2">
      <c r="A2601" s="2" t="s">
        <v>4277</v>
      </c>
      <c r="B2601" s="2" t="s">
        <v>4278</v>
      </c>
      <c r="C2601" s="18" t="s">
        <v>4283</v>
      </c>
      <c r="D2601" s="18" t="s">
        <v>4284</v>
      </c>
      <c r="E2601" s="2">
        <v>0</v>
      </c>
      <c r="F2601" s="2">
        <v>21</v>
      </c>
      <c r="G2601" s="2">
        <f t="shared" si="88"/>
        <v>21</v>
      </c>
      <c r="H2601" s="9">
        <v>44774</v>
      </c>
      <c r="I2601" s="2" t="s">
        <v>33</v>
      </c>
      <c r="J2601" s="2">
        <f t="shared" si="87"/>
        <v>1</v>
      </c>
    </row>
    <row r="2602" spans="1:10" s="1" customFormat="1" ht="15" customHeight="1" x14ac:dyDescent="0.2">
      <c r="A2602" s="2" t="s">
        <v>4277</v>
      </c>
      <c r="B2602" s="2" t="s">
        <v>4278</v>
      </c>
      <c r="C2602" s="18" t="s">
        <v>4285</v>
      </c>
      <c r="D2602" s="18" t="s">
        <v>4286</v>
      </c>
      <c r="E2602" s="2">
        <v>0</v>
      </c>
      <c r="F2602" s="2">
        <v>58</v>
      </c>
      <c r="G2602" s="2">
        <f t="shared" si="88"/>
        <v>58</v>
      </c>
      <c r="H2602" s="9">
        <v>44774</v>
      </c>
      <c r="I2602" s="2" t="s">
        <v>33</v>
      </c>
      <c r="J2602" s="2">
        <f t="shared" si="87"/>
        <v>1</v>
      </c>
    </row>
    <row r="2603" spans="1:10" s="1" customFormat="1" ht="15" customHeight="1" x14ac:dyDescent="0.2">
      <c r="A2603" s="6" t="s">
        <v>4277</v>
      </c>
      <c r="B2603" s="6" t="s">
        <v>4278</v>
      </c>
      <c r="C2603" s="6" t="s">
        <v>4287</v>
      </c>
      <c r="D2603" s="51" t="s">
        <v>4288</v>
      </c>
      <c r="E2603" s="2">
        <v>32</v>
      </c>
      <c r="F2603" s="2">
        <v>32</v>
      </c>
      <c r="G2603" s="2">
        <f t="shared" si="88"/>
        <v>0</v>
      </c>
      <c r="H2603" s="9">
        <v>44774</v>
      </c>
      <c r="I2603" s="2" t="s">
        <v>33</v>
      </c>
      <c r="J2603" s="2">
        <f t="shared" si="87"/>
        <v>0</v>
      </c>
    </row>
    <row r="2604" spans="1:10" s="1" customFormat="1" ht="15" customHeight="1" x14ac:dyDescent="0.2">
      <c r="A2604" s="2" t="s">
        <v>4277</v>
      </c>
      <c r="B2604" s="2" t="s">
        <v>4278</v>
      </c>
      <c r="C2604" s="18" t="s">
        <v>4289</v>
      </c>
      <c r="D2604" s="18" t="s">
        <v>4290</v>
      </c>
      <c r="E2604" s="2">
        <v>0</v>
      </c>
      <c r="F2604" s="2">
        <v>28</v>
      </c>
      <c r="G2604" s="2">
        <f t="shared" si="88"/>
        <v>28</v>
      </c>
      <c r="H2604" s="9">
        <v>44774</v>
      </c>
      <c r="I2604" s="2" t="s">
        <v>33</v>
      </c>
      <c r="J2604" s="2">
        <f t="shared" si="87"/>
        <v>1</v>
      </c>
    </row>
    <row r="2605" spans="1:10" s="1" customFormat="1" ht="15" customHeight="1" x14ac:dyDescent="0.2">
      <c r="A2605" s="2" t="s">
        <v>57</v>
      </c>
      <c r="B2605" s="2" t="s">
        <v>828</v>
      </c>
      <c r="C2605" s="2" t="s">
        <v>835</v>
      </c>
      <c r="D2605" s="50" t="s">
        <v>836</v>
      </c>
      <c r="E2605" s="2">
        <v>12</v>
      </c>
      <c r="F2605" s="2">
        <v>39</v>
      </c>
      <c r="G2605" s="2">
        <f t="shared" si="88"/>
        <v>27</v>
      </c>
      <c r="H2605" s="9">
        <v>44774</v>
      </c>
      <c r="I2605" s="2" t="s">
        <v>33</v>
      </c>
      <c r="J2605" s="2">
        <f t="shared" si="87"/>
        <v>1</v>
      </c>
    </row>
    <row r="2606" spans="1:10" s="1" customFormat="1" ht="15" customHeight="1" x14ac:dyDescent="0.2">
      <c r="A2606" s="6" t="s">
        <v>4277</v>
      </c>
      <c r="B2606" s="6" t="s">
        <v>4278</v>
      </c>
      <c r="C2606" s="6" t="s">
        <v>4291</v>
      </c>
      <c r="D2606" s="51" t="s">
        <v>4292</v>
      </c>
      <c r="E2606" s="2">
        <v>2</v>
      </c>
      <c r="F2606" s="2">
        <v>2</v>
      </c>
      <c r="G2606" s="2">
        <f t="shared" si="88"/>
        <v>0</v>
      </c>
      <c r="H2606" s="9">
        <v>44774</v>
      </c>
      <c r="I2606" s="2" t="s">
        <v>33</v>
      </c>
      <c r="J2606" s="2">
        <f t="shared" si="87"/>
        <v>0</v>
      </c>
    </row>
    <row r="2607" spans="1:10" s="1" customFormat="1" ht="15" customHeight="1" x14ac:dyDescent="0.2">
      <c r="A2607" s="2" t="s">
        <v>4277</v>
      </c>
      <c r="B2607" s="2" t="s">
        <v>4278</v>
      </c>
      <c r="C2607" s="2" t="s">
        <v>4291</v>
      </c>
      <c r="D2607" s="50" t="s">
        <v>4292</v>
      </c>
      <c r="E2607" s="2">
        <v>10</v>
      </c>
      <c r="F2607" s="2">
        <v>23</v>
      </c>
      <c r="G2607" s="2">
        <f t="shared" si="88"/>
        <v>13</v>
      </c>
      <c r="H2607" s="9">
        <v>44774</v>
      </c>
      <c r="I2607" s="2" t="s">
        <v>33</v>
      </c>
      <c r="J2607" s="2">
        <f t="shared" si="87"/>
        <v>1</v>
      </c>
    </row>
    <row r="2608" spans="1:10" s="1" customFormat="1" ht="15" customHeight="1" x14ac:dyDescent="0.2">
      <c r="A2608" s="2" t="s">
        <v>4277</v>
      </c>
      <c r="B2608" s="2" t="s">
        <v>4278</v>
      </c>
      <c r="C2608" s="18" t="s">
        <v>4293</v>
      </c>
      <c r="D2608" s="18" t="s">
        <v>4294</v>
      </c>
      <c r="E2608" s="2">
        <v>0</v>
      </c>
      <c r="F2608" s="2">
        <v>50</v>
      </c>
      <c r="G2608" s="2">
        <f t="shared" si="88"/>
        <v>50</v>
      </c>
      <c r="H2608" s="9">
        <v>44774</v>
      </c>
      <c r="I2608" s="2" t="s">
        <v>33</v>
      </c>
      <c r="J2608" s="2">
        <f t="shared" si="87"/>
        <v>1</v>
      </c>
    </row>
    <row r="2609" spans="1:10" s="1" customFormat="1" ht="15" customHeight="1" x14ac:dyDescent="0.2">
      <c r="A2609" s="6" t="s">
        <v>4277</v>
      </c>
      <c r="B2609" s="6" t="s">
        <v>4278</v>
      </c>
      <c r="C2609" s="6" t="s">
        <v>4295</v>
      </c>
      <c r="D2609" s="51" t="s">
        <v>4296</v>
      </c>
      <c r="E2609" s="2">
        <v>22</v>
      </c>
      <c r="F2609" s="2">
        <v>30</v>
      </c>
      <c r="G2609" s="2">
        <f t="shared" si="88"/>
        <v>8</v>
      </c>
      <c r="H2609" s="9">
        <v>44774</v>
      </c>
      <c r="I2609" s="2" t="s">
        <v>33</v>
      </c>
      <c r="J2609" s="2">
        <f t="shared" si="87"/>
        <v>1</v>
      </c>
    </row>
    <row r="2610" spans="1:10" s="1" customFormat="1" ht="15" customHeight="1" x14ac:dyDescent="0.2">
      <c r="A2610" s="6" t="s">
        <v>4277</v>
      </c>
      <c r="B2610" s="6" t="s">
        <v>4278</v>
      </c>
      <c r="C2610" s="6" t="s">
        <v>4297</v>
      </c>
      <c r="D2610" s="51" t="s">
        <v>4298</v>
      </c>
      <c r="E2610" s="2">
        <v>21</v>
      </c>
      <c r="F2610" s="2">
        <v>21</v>
      </c>
      <c r="G2610" s="2">
        <f t="shared" si="88"/>
        <v>0</v>
      </c>
      <c r="H2610" s="9">
        <v>44774</v>
      </c>
      <c r="I2610" s="2" t="s">
        <v>33</v>
      </c>
      <c r="J2610" s="2">
        <f t="shared" si="87"/>
        <v>0</v>
      </c>
    </row>
    <row r="2611" spans="1:10" s="1" customFormat="1" ht="15" customHeight="1" x14ac:dyDescent="0.2">
      <c r="A2611" s="2" t="s">
        <v>4277</v>
      </c>
      <c r="B2611" s="2" t="s">
        <v>4278</v>
      </c>
      <c r="C2611" s="2" t="s">
        <v>4297</v>
      </c>
      <c r="D2611" s="50" t="s">
        <v>4298</v>
      </c>
      <c r="E2611" s="2">
        <v>20</v>
      </c>
      <c r="F2611" s="2">
        <v>104</v>
      </c>
      <c r="G2611" s="2">
        <f t="shared" si="88"/>
        <v>84</v>
      </c>
      <c r="H2611" s="9">
        <v>44774</v>
      </c>
      <c r="I2611" s="2" t="s">
        <v>33</v>
      </c>
      <c r="J2611" s="2">
        <f t="shared" si="87"/>
        <v>1</v>
      </c>
    </row>
    <row r="2612" spans="1:10" s="1" customFormat="1" ht="15" customHeight="1" x14ac:dyDescent="0.2">
      <c r="A2612" s="2" t="s">
        <v>4277</v>
      </c>
      <c r="B2612" s="2" t="s">
        <v>4278</v>
      </c>
      <c r="C2612" s="2" t="s">
        <v>4299</v>
      </c>
      <c r="D2612" s="50" t="s">
        <v>4300</v>
      </c>
      <c r="E2612" s="2">
        <v>16</v>
      </c>
      <c r="F2612" s="2">
        <v>26</v>
      </c>
      <c r="G2612" s="2">
        <f t="shared" si="88"/>
        <v>10</v>
      </c>
      <c r="H2612" s="9">
        <v>44774</v>
      </c>
      <c r="I2612" s="2" t="s">
        <v>33</v>
      </c>
      <c r="J2612" s="2">
        <f t="shared" si="87"/>
        <v>1</v>
      </c>
    </row>
    <row r="2613" spans="1:10" s="1" customFormat="1" ht="15" customHeight="1" x14ac:dyDescent="0.2">
      <c r="A2613" s="6" t="s">
        <v>4277</v>
      </c>
      <c r="B2613" s="6" t="s">
        <v>4278</v>
      </c>
      <c r="C2613" s="6" t="s">
        <v>4301</v>
      </c>
      <c r="D2613" s="51" t="s">
        <v>4302</v>
      </c>
      <c r="E2613" s="2">
        <v>2</v>
      </c>
      <c r="F2613" s="2">
        <v>2</v>
      </c>
      <c r="G2613" s="2">
        <f t="shared" si="88"/>
        <v>0</v>
      </c>
      <c r="H2613" s="9">
        <v>44774</v>
      </c>
      <c r="I2613" s="2" t="s">
        <v>33</v>
      </c>
      <c r="J2613" s="2">
        <f t="shared" ref="J2613:J2675" si="89">IF(G2613=0,0,1)</f>
        <v>0</v>
      </c>
    </row>
    <row r="2614" spans="1:10" s="1" customFormat="1" ht="15" customHeight="1" x14ac:dyDescent="0.2">
      <c r="A2614" s="2" t="s">
        <v>4277</v>
      </c>
      <c r="B2614" s="2" t="s">
        <v>4278</v>
      </c>
      <c r="C2614" s="2" t="s">
        <v>4301</v>
      </c>
      <c r="D2614" s="50" t="s">
        <v>4302</v>
      </c>
      <c r="E2614" s="2">
        <v>145</v>
      </c>
      <c r="F2614" s="2">
        <v>183</v>
      </c>
      <c r="G2614" s="2">
        <f t="shared" si="88"/>
        <v>38</v>
      </c>
      <c r="H2614" s="9">
        <v>44774</v>
      </c>
      <c r="I2614" s="2" t="s">
        <v>33</v>
      </c>
      <c r="J2614" s="2">
        <f t="shared" si="89"/>
        <v>1</v>
      </c>
    </row>
    <row r="2615" spans="1:10" s="1" customFormat="1" ht="15" customHeight="1" x14ac:dyDescent="0.2">
      <c r="A2615" s="2" t="s">
        <v>4277</v>
      </c>
      <c r="B2615" s="2" t="s">
        <v>4278</v>
      </c>
      <c r="C2615" s="2" t="s">
        <v>4303</v>
      </c>
      <c r="D2615" s="18" t="s">
        <v>4304</v>
      </c>
      <c r="E2615" s="2">
        <v>0</v>
      </c>
      <c r="F2615" s="2">
        <v>4</v>
      </c>
      <c r="G2615" s="2">
        <f t="shared" si="88"/>
        <v>4</v>
      </c>
      <c r="H2615" s="9">
        <v>44774</v>
      </c>
      <c r="I2615" s="2" t="s">
        <v>33</v>
      </c>
      <c r="J2615" s="2">
        <f t="shared" si="89"/>
        <v>1</v>
      </c>
    </row>
    <row r="2616" spans="1:10" s="1" customFormat="1" ht="15" customHeight="1" x14ac:dyDescent="0.2">
      <c r="A2616" s="2" t="s">
        <v>4277</v>
      </c>
      <c r="B2616" s="2" t="s">
        <v>4278</v>
      </c>
      <c r="C2616" s="2" t="s">
        <v>4305</v>
      </c>
      <c r="D2616" s="50" t="s">
        <v>4306</v>
      </c>
      <c r="E2616" s="2">
        <v>26</v>
      </c>
      <c r="F2616" s="2">
        <v>54</v>
      </c>
      <c r="G2616" s="2">
        <f t="shared" si="88"/>
        <v>28</v>
      </c>
      <c r="H2616" s="9">
        <v>44774</v>
      </c>
      <c r="I2616" s="2" t="s">
        <v>33</v>
      </c>
      <c r="J2616" s="2">
        <f t="shared" si="89"/>
        <v>1</v>
      </c>
    </row>
    <row r="2617" spans="1:10" s="1" customFormat="1" ht="15" customHeight="1" x14ac:dyDescent="0.2">
      <c r="A2617" s="6" t="s">
        <v>3324</v>
      </c>
      <c r="B2617" s="6" t="s">
        <v>3411</v>
      </c>
      <c r="C2617" s="6" t="s">
        <v>4307</v>
      </c>
      <c r="D2617" s="51" t="s">
        <v>4308</v>
      </c>
      <c r="E2617" s="2">
        <v>16</v>
      </c>
      <c r="F2617" s="2">
        <v>16</v>
      </c>
      <c r="G2617" s="2">
        <f t="shared" si="88"/>
        <v>0</v>
      </c>
      <c r="H2617" s="9">
        <v>44774</v>
      </c>
      <c r="I2617" s="2" t="s">
        <v>33</v>
      </c>
      <c r="J2617" s="2">
        <f t="shared" si="89"/>
        <v>0</v>
      </c>
    </row>
    <row r="2618" spans="1:10" s="1" customFormat="1" ht="15" customHeight="1" x14ac:dyDescent="0.2">
      <c r="A2618" s="2" t="s">
        <v>4277</v>
      </c>
      <c r="B2618" s="2" t="s">
        <v>4309</v>
      </c>
      <c r="C2618" s="18" t="s">
        <v>4310</v>
      </c>
      <c r="D2618" s="18" t="s">
        <v>4311</v>
      </c>
      <c r="E2618" s="2">
        <v>0</v>
      </c>
      <c r="F2618" s="2">
        <v>7</v>
      </c>
      <c r="G2618" s="2">
        <f t="shared" si="88"/>
        <v>7</v>
      </c>
      <c r="H2618" s="9">
        <v>44774</v>
      </c>
      <c r="I2618" s="2" t="s">
        <v>33</v>
      </c>
      <c r="J2618" s="2">
        <f t="shared" si="89"/>
        <v>1</v>
      </c>
    </row>
    <row r="2619" spans="1:10" s="1" customFormat="1" ht="15" customHeight="1" x14ac:dyDescent="0.2">
      <c r="A2619" s="2" t="s">
        <v>2971</v>
      </c>
      <c r="B2619" s="2" t="s">
        <v>4312</v>
      </c>
      <c r="C2619" s="18" t="s">
        <v>154</v>
      </c>
      <c r="D2619" s="18" t="s">
        <v>155</v>
      </c>
      <c r="E2619" s="2">
        <v>0</v>
      </c>
      <c r="F2619" s="2">
        <v>1</v>
      </c>
      <c r="G2619" s="2">
        <f t="shared" si="88"/>
        <v>1</v>
      </c>
      <c r="H2619" s="9">
        <v>44774</v>
      </c>
      <c r="I2619" s="2" t="s">
        <v>33</v>
      </c>
      <c r="J2619" s="2">
        <f t="shared" si="89"/>
        <v>1</v>
      </c>
    </row>
    <row r="2620" spans="1:10" s="1" customFormat="1" ht="15" customHeight="1" x14ac:dyDescent="0.2">
      <c r="A2620" s="6" t="s">
        <v>3104</v>
      </c>
      <c r="B2620" s="6" t="s">
        <v>3161</v>
      </c>
      <c r="C2620" s="6" t="s">
        <v>270</v>
      </c>
      <c r="D2620" s="51" t="s">
        <v>271</v>
      </c>
      <c r="E2620" s="2">
        <v>16</v>
      </c>
      <c r="F2620" s="2">
        <v>16</v>
      </c>
      <c r="G2620" s="2">
        <f t="shared" si="88"/>
        <v>0</v>
      </c>
      <c r="H2620" s="9">
        <v>44774</v>
      </c>
      <c r="I2620" s="2" t="s">
        <v>33</v>
      </c>
      <c r="J2620" s="2">
        <f t="shared" si="89"/>
        <v>0</v>
      </c>
    </row>
    <row r="2621" spans="1:10" s="1" customFormat="1" ht="15" customHeight="1" x14ac:dyDescent="0.2">
      <c r="A2621" s="2" t="s">
        <v>3104</v>
      </c>
      <c r="B2621" s="2" t="s">
        <v>3161</v>
      </c>
      <c r="C2621" s="2" t="s">
        <v>3173</v>
      </c>
      <c r="D2621" s="50" t="s">
        <v>3174</v>
      </c>
      <c r="E2621" s="2">
        <v>3</v>
      </c>
      <c r="F2621" s="2">
        <v>5</v>
      </c>
      <c r="G2621" s="2">
        <f t="shared" si="88"/>
        <v>2</v>
      </c>
      <c r="H2621" s="9">
        <v>44774</v>
      </c>
      <c r="I2621" s="2" t="s">
        <v>33</v>
      </c>
      <c r="J2621" s="2">
        <f t="shared" si="89"/>
        <v>1</v>
      </c>
    </row>
    <row r="2622" spans="1:10" s="1" customFormat="1" ht="15" customHeight="1" x14ac:dyDescent="0.2">
      <c r="A2622" s="6" t="s">
        <v>3104</v>
      </c>
      <c r="B2622" s="6" t="s">
        <v>3161</v>
      </c>
      <c r="C2622" s="6" t="s">
        <v>272</v>
      </c>
      <c r="D2622" s="51" t="s">
        <v>273</v>
      </c>
      <c r="E2622" s="2">
        <v>10</v>
      </c>
      <c r="F2622" s="2">
        <v>14</v>
      </c>
      <c r="G2622" s="2">
        <f t="shared" si="88"/>
        <v>4</v>
      </c>
      <c r="H2622" s="9">
        <v>44774</v>
      </c>
      <c r="I2622" s="2" t="s">
        <v>33</v>
      </c>
      <c r="J2622" s="2">
        <f t="shared" si="89"/>
        <v>1</v>
      </c>
    </row>
    <row r="2623" spans="1:10" s="1" customFormat="1" ht="15" customHeight="1" x14ac:dyDescent="0.2">
      <c r="A2623" s="2" t="s">
        <v>3104</v>
      </c>
      <c r="B2623" s="2" t="s">
        <v>3161</v>
      </c>
      <c r="C2623" s="18" t="s">
        <v>4313</v>
      </c>
      <c r="D2623" s="18" t="s">
        <v>4314</v>
      </c>
      <c r="E2623" s="2">
        <v>0</v>
      </c>
      <c r="F2623" s="2">
        <v>1</v>
      </c>
      <c r="G2623" s="2">
        <f t="shared" si="88"/>
        <v>1</v>
      </c>
      <c r="H2623" s="9">
        <v>44774</v>
      </c>
      <c r="I2623" s="2" t="s">
        <v>33</v>
      </c>
      <c r="J2623" s="2">
        <f t="shared" si="89"/>
        <v>1</v>
      </c>
    </row>
    <row r="2624" spans="1:10" s="1" customFormat="1" ht="15" customHeight="1" x14ac:dyDescent="0.2">
      <c r="A2624" s="6" t="s">
        <v>3104</v>
      </c>
      <c r="B2624" s="6" t="s">
        <v>3161</v>
      </c>
      <c r="C2624" s="6" t="s">
        <v>320</v>
      </c>
      <c r="D2624" s="51" t="s">
        <v>321</v>
      </c>
      <c r="E2624" s="2">
        <v>19</v>
      </c>
      <c r="F2624" s="2">
        <v>19</v>
      </c>
      <c r="G2624" s="2">
        <f t="shared" si="88"/>
        <v>0</v>
      </c>
      <c r="H2624" s="9">
        <v>44774</v>
      </c>
      <c r="I2624" s="2" t="s">
        <v>33</v>
      </c>
      <c r="J2624" s="2">
        <f t="shared" si="89"/>
        <v>0</v>
      </c>
    </row>
    <row r="2625" spans="1:10" s="1" customFormat="1" ht="15" customHeight="1" x14ac:dyDescent="0.2">
      <c r="A2625" s="6" t="s">
        <v>3104</v>
      </c>
      <c r="B2625" s="6" t="s">
        <v>3161</v>
      </c>
      <c r="C2625" s="6" t="s">
        <v>274</v>
      </c>
      <c r="D2625" s="51" t="s">
        <v>275</v>
      </c>
      <c r="E2625" s="2">
        <v>37</v>
      </c>
      <c r="F2625" s="2">
        <v>37</v>
      </c>
      <c r="G2625" s="2">
        <f t="shared" si="88"/>
        <v>0</v>
      </c>
      <c r="H2625" s="9">
        <v>44774</v>
      </c>
      <c r="I2625" s="2" t="s">
        <v>33</v>
      </c>
      <c r="J2625" s="2">
        <f t="shared" si="89"/>
        <v>0</v>
      </c>
    </row>
    <row r="2626" spans="1:10" s="1" customFormat="1" ht="15" customHeight="1" x14ac:dyDescent="0.2">
      <c r="A2626" s="2" t="s">
        <v>3104</v>
      </c>
      <c r="B2626" s="2" t="s">
        <v>3161</v>
      </c>
      <c r="C2626" s="2" t="s">
        <v>276</v>
      </c>
      <c r="D2626" s="50" t="s">
        <v>277</v>
      </c>
      <c r="E2626" s="2">
        <v>6</v>
      </c>
      <c r="F2626" s="2">
        <v>11</v>
      </c>
      <c r="G2626" s="2">
        <f t="shared" si="88"/>
        <v>5</v>
      </c>
      <c r="H2626" s="9">
        <v>44774</v>
      </c>
      <c r="I2626" s="2" t="s">
        <v>33</v>
      </c>
      <c r="J2626" s="2">
        <f t="shared" si="89"/>
        <v>1</v>
      </c>
    </row>
    <row r="2627" spans="1:10" s="1" customFormat="1" ht="15" customHeight="1" x14ac:dyDescent="0.2">
      <c r="A2627" s="2" t="s">
        <v>3104</v>
      </c>
      <c r="B2627" s="2" t="s">
        <v>3161</v>
      </c>
      <c r="C2627" s="2" t="s">
        <v>4315</v>
      </c>
      <c r="D2627" s="50" t="s">
        <v>4316</v>
      </c>
      <c r="E2627" s="2">
        <v>6</v>
      </c>
      <c r="F2627" s="2">
        <v>6</v>
      </c>
      <c r="G2627" s="2">
        <f t="shared" si="88"/>
        <v>0</v>
      </c>
      <c r="H2627" s="9">
        <v>44774</v>
      </c>
      <c r="I2627" s="2" t="s">
        <v>33</v>
      </c>
      <c r="J2627" s="2">
        <f t="shared" si="89"/>
        <v>0</v>
      </c>
    </row>
    <row r="2628" spans="1:10" s="1" customFormat="1" ht="15" customHeight="1" x14ac:dyDescent="0.2">
      <c r="A2628" s="6" t="s">
        <v>3104</v>
      </c>
      <c r="B2628" s="6" t="s">
        <v>3161</v>
      </c>
      <c r="C2628" s="6" t="s">
        <v>324</v>
      </c>
      <c r="D2628" s="51" t="s">
        <v>325</v>
      </c>
      <c r="E2628" s="2">
        <v>2</v>
      </c>
      <c r="F2628" s="2">
        <v>2</v>
      </c>
      <c r="G2628" s="2">
        <f t="shared" si="88"/>
        <v>0</v>
      </c>
      <c r="H2628" s="9">
        <v>44774</v>
      </c>
      <c r="I2628" s="2" t="s">
        <v>33</v>
      </c>
      <c r="J2628" s="2">
        <f t="shared" si="89"/>
        <v>0</v>
      </c>
    </row>
    <row r="2629" spans="1:10" s="1" customFormat="1" ht="15" customHeight="1" x14ac:dyDescent="0.2">
      <c r="A2629" s="6" t="s">
        <v>3104</v>
      </c>
      <c r="B2629" s="6" t="s">
        <v>3161</v>
      </c>
      <c r="C2629" s="6" t="s">
        <v>278</v>
      </c>
      <c r="D2629" s="51" t="s">
        <v>279</v>
      </c>
      <c r="E2629" s="2">
        <v>13</v>
      </c>
      <c r="F2629" s="2">
        <v>13</v>
      </c>
      <c r="G2629" s="2">
        <f t="shared" si="88"/>
        <v>0</v>
      </c>
      <c r="H2629" s="9">
        <v>44774</v>
      </c>
      <c r="I2629" s="2" t="s">
        <v>33</v>
      </c>
      <c r="J2629" s="2">
        <f t="shared" si="89"/>
        <v>0</v>
      </c>
    </row>
    <row r="2630" spans="1:10" s="1" customFormat="1" ht="15" customHeight="1" x14ac:dyDescent="0.2">
      <c r="A2630" s="6" t="s">
        <v>3104</v>
      </c>
      <c r="B2630" s="6" t="s">
        <v>3161</v>
      </c>
      <c r="C2630" s="6" t="s">
        <v>280</v>
      </c>
      <c r="D2630" s="51" t="s">
        <v>281</v>
      </c>
      <c r="E2630" s="2">
        <v>11</v>
      </c>
      <c r="F2630" s="2">
        <v>11</v>
      </c>
      <c r="G2630" s="2">
        <f t="shared" si="88"/>
        <v>0</v>
      </c>
      <c r="H2630" s="9">
        <v>44774</v>
      </c>
      <c r="I2630" s="2" t="s">
        <v>33</v>
      </c>
      <c r="J2630" s="2">
        <f t="shared" si="89"/>
        <v>0</v>
      </c>
    </row>
    <row r="2631" spans="1:10" s="1" customFormat="1" ht="15" customHeight="1" x14ac:dyDescent="0.2">
      <c r="A2631" s="2" t="s">
        <v>3104</v>
      </c>
      <c r="B2631" s="2" t="s">
        <v>3161</v>
      </c>
      <c r="C2631" s="2" t="s">
        <v>282</v>
      </c>
      <c r="D2631" s="50" t="s">
        <v>283</v>
      </c>
      <c r="E2631" s="2">
        <v>20</v>
      </c>
      <c r="F2631" s="2">
        <v>20</v>
      </c>
      <c r="G2631" s="2">
        <f t="shared" si="88"/>
        <v>0</v>
      </c>
      <c r="H2631" s="9">
        <v>44774</v>
      </c>
      <c r="I2631" s="2" t="s">
        <v>33</v>
      </c>
      <c r="J2631" s="2">
        <f t="shared" si="89"/>
        <v>0</v>
      </c>
    </row>
    <row r="2632" spans="1:10" s="1" customFormat="1" ht="15" customHeight="1" x14ac:dyDescent="0.2">
      <c r="A2632" s="6" t="s">
        <v>3104</v>
      </c>
      <c r="B2632" s="6" t="s">
        <v>3161</v>
      </c>
      <c r="C2632" s="6" t="s">
        <v>284</v>
      </c>
      <c r="D2632" s="51" t="s">
        <v>285</v>
      </c>
      <c r="E2632" s="2">
        <v>49</v>
      </c>
      <c r="F2632" s="2">
        <v>50</v>
      </c>
      <c r="G2632" s="2">
        <f t="shared" ref="G2632:G2685" si="90">F2632-E2632</f>
        <v>1</v>
      </c>
      <c r="H2632" s="9">
        <v>44774</v>
      </c>
      <c r="I2632" s="2" t="s">
        <v>33</v>
      </c>
      <c r="J2632" s="2">
        <f t="shared" si="89"/>
        <v>1</v>
      </c>
    </row>
    <row r="2633" spans="1:10" s="1" customFormat="1" ht="15" customHeight="1" x14ac:dyDescent="0.2">
      <c r="A2633" s="2" t="s">
        <v>3104</v>
      </c>
      <c r="B2633" s="2" t="s">
        <v>3127</v>
      </c>
      <c r="C2633" s="2" t="s">
        <v>288</v>
      </c>
      <c r="D2633" s="50" t="s">
        <v>289</v>
      </c>
      <c r="E2633" s="2">
        <v>2</v>
      </c>
      <c r="F2633" s="2">
        <v>2</v>
      </c>
      <c r="G2633" s="2">
        <f t="shared" si="90"/>
        <v>0</v>
      </c>
      <c r="H2633" s="9">
        <v>44774</v>
      </c>
      <c r="I2633" s="2" t="s">
        <v>33</v>
      </c>
      <c r="J2633" s="2">
        <f t="shared" si="89"/>
        <v>0</v>
      </c>
    </row>
    <row r="2634" spans="1:10" s="1" customFormat="1" ht="15" customHeight="1" x14ac:dyDescent="0.2">
      <c r="A2634" s="6" t="s">
        <v>3104</v>
      </c>
      <c r="B2634" s="6" t="s">
        <v>3127</v>
      </c>
      <c r="C2634" s="6" t="s">
        <v>288</v>
      </c>
      <c r="D2634" s="51" t="s">
        <v>289</v>
      </c>
      <c r="E2634" s="2">
        <v>2</v>
      </c>
      <c r="F2634" s="2">
        <v>4</v>
      </c>
      <c r="G2634" s="2">
        <f t="shared" si="90"/>
        <v>2</v>
      </c>
      <c r="H2634" s="9">
        <v>44774</v>
      </c>
      <c r="I2634" s="2" t="s">
        <v>33</v>
      </c>
      <c r="J2634" s="2">
        <f t="shared" si="89"/>
        <v>1</v>
      </c>
    </row>
    <row r="2635" spans="1:10" s="1" customFormat="1" ht="15" customHeight="1" x14ac:dyDescent="0.2">
      <c r="A2635" s="6" t="s">
        <v>3104</v>
      </c>
      <c r="B2635" s="6" t="s">
        <v>3161</v>
      </c>
      <c r="C2635" s="6" t="s">
        <v>290</v>
      </c>
      <c r="D2635" s="51" t="s">
        <v>291</v>
      </c>
      <c r="E2635" s="2">
        <v>5</v>
      </c>
      <c r="F2635" s="2">
        <v>5</v>
      </c>
      <c r="G2635" s="2">
        <f t="shared" si="90"/>
        <v>0</v>
      </c>
      <c r="H2635" s="9">
        <v>44774</v>
      </c>
      <c r="I2635" s="2" t="s">
        <v>33</v>
      </c>
      <c r="J2635" s="2">
        <f t="shared" si="89"/>
        <v>0</v>
      </c>
    </row>
    <row r="2636" spans="1:10" s="1" customFormat="1" ht="15" customHeight="1" x14ac:dyDescent="0.2">
      <c r="A2636" s="6" t="s">
        <v>3104</v>
      </c>
      <c r="B2636" s="6" t="s">
        <v>3161</v>
      </c>
      <c r="C2636" s="6" t="s">
        <v>292</v>
      </c>
      <c r="D2636" s="51" t="s">
        <v>293</v>
      </c>
      <c r="E2636" s="2">
        <v>2</v>
      </c>
      <c r="F2636" s="2">
        <v>2</v>
      </c>
      <c r="G2636" s="2">
        <f t="shared" si="90"/>
        <v>0</v>
      </c>
      <c r="H2636" s="9">
        <v>44774</v>
      </c>
      <c r="I2636" s="2" t="s">
        <v>33</v>
      </c>
      <c r="J2636" s="2">
        <f t="shared" si="89"/>
        <v>0</v>
      </c>
    </row>
    <row r="2637" spans="1:10" s="1" customFormat="1" ht="15" customHeight="1" x14ac:dyDescent="0.2">
      <c r="A2637" s="6" t="s">
        <v>3104</v>
      </c>
      <c r="B2637" s="6" t="s">
        <v>3161</v>
      </c>
      <c r="C2637" s="6" t="s">
        <v>294</v>
      </c>
      <c r="D2637" s="51" t="s">
        <v>295</v>
      </c>
      <c r="E2637" s="2">
        <v>2</v>
      </c>
      <c r="F2637" s="2">
        <v>2</v>
      </c>
      <c r="G2637" s="2">
        <f t="shared" si="90"/>
        <v>0</v>
      </c>
      <c r="H2637" s="9">
        <v>44774</v>
      </c>
      <c r="I2637" s="2" t="s">
        <v>33</v>
      </c>
      <c r="J2637" s="2">
        <f t="shared" si="89"/>
        <v>0</v>
      </c>
    </row>
    <row r="2638" spans="1:10" s="1" customFormat="1" ht="15" customHeight="1" x14ac:dyDescent="0.2">
      <c r="A2638" s="6" t="s">
        <v>3104</v>
      </c>
      <c r="B2638" s="6" t="s">
        <v>3161</v>
      </c>
      <c r="C2638" s="6" t="s">
        <v>296</v>
      </c>
      <c r="D2638" s="51" t="s">
        <v>297</v>
      </c>
      <c r="E2638" s="2">
        <v>16</v>
      </c>
      <c r="F2638" s="2">
        <v>16</v>
      </c>
      <c r="G2638" s="2">
        <f t="shared" si="90"/>
        <v>0</v>
      </c>
      <c r="H2638" s="9">
        <v>44774</v>
      </c>
      <c r="I2638" s="2" t="s">
        <v>33</v>
      </c>
      <c r="J2638" s="2">
        <f t="shared" si="89"/>
        <v>0</v>
      </c>
    </row>
    <row r="2639" spans="1:10" s="1" customFormat="1" ht="15" customHeight="1" x14ac:dyDescent="0.2">
      <c r="A2639" s="2" t="s">
        <v>3104</v>
      </c>
      <c r="B2639" s="2" t="s">
        <v>3161</v>
      </c>
      <c r="C2639" s="2" t="s">
        <v>4317</v>
      </c>
      <c r="D2639" s="50" t="s">
        <v>4318</v>
      </c>
      <c r="E2639" s="2">
        <v>2</v>
      </c>
      <c r="F2639" s="2">
        <v>2</v>
      </c>
      <c r="G2639" s="2">
        <f t="shared" si="90"/>
        <v>0</v>
      </c>
      <c r="H2639" s="9">
        <v>44774</v>
      </c>
      <c r="I2639" s="2" t="s">
        <v>33</v>
      </c>
      <c r="J2639" s="2">
        <f t="shared" si="89"/>
        <v>0</v>
      </c>
    </row>
    <row r="2640" spans="1:10" s="1" customFormat="1" ht="15" customHeight="1" x14ac:dyDescent="0.2">
      <c r="A2640" s="6" t="s">
        <v>3104</v>
      </c>
      <c r="B2640" s="6" t="s">
        <v>3161</v>
      </c>
      <c r="C2640" s="6" t="s">
        <v>322</v>
      </c>
      <c r="D2640" s="51" t="s">
        <v>323</v>
      </c>
      <c r="E2640" s="2">
        <v>3</v>
      </c>
      <c r="F2640" s="2">
        <v>3</v>
      </c>
      <c r="G2640" s="2">
        <f t="shared" si="90"/>
        <v>0</v>
      </c>
      <c r="H2640" s="9">
        <v>44774</v>
      </c>
      <c r="I2640" s="2" t="s">
        <v>33</v>
      </c>
      <c r="J2640" s="2">
        <f t="shared" si="89"/>
        <v>0</v>
      </c>
    </row>
    <row r="2641" spans="1:10" s="1" customFormat="1" ht="15" customHeight="1" x14ac:dyDescent="0.2">
      <c r="A2641" s="6" t="s">
        <v>3104</v>
      </c>
      <c r="B2641" s="6" t="s">
        <v>3127</v>
      </c>
      <c r="C2641" s="6" t="s">
        <v>302</v>
      </c>
      <c r="D2641" s="51" t="s">
        <v>303</v>
      </c>
      <c r="E2641" s="2">
        <v>2</v>
      </c>
      <c r="F2641" s="2">
        <v>2</v>
      </c>
      <c r="G2641" s="2">
        <f t="shared" si="90"/>
        <v>0</v>
      </c>
      <c r="H2641" s="9">
        <v>44774</v>
      </c>
      <c r="I2641" s="2" t="s">
        <v>33</v>
      </c>
      <c r="J2641" s="2">
        <f t="shared" si="89"/>
        <v>0</v>
      </c>
    </row>
    <row r="2642" spans="1:10" s="1" customFormat="1" ht="15" customHeight="1" x14ac:dyDescent="0.2">
      <c r="A2642" s="2" t="s">
        <v>3104</v>
      </c>
      <c r="B2642" s="2" t="s">
        <v>3127</v>
      </c>
      <c r="C2642" s="2" t="s">
        <v>304</v>
      </c>
      <c r="D2642" s="50" t="s">
        <v>305</v>
      </c>
      <c r="E2642" s="2">
        <v>1</v>
      </c>
      <c r="F2642" s="2">
        <v>1</v>
      </c>
      <c r="G2642" s="2">
        <f t="shared" si="90"/>
        <v>0</v>
      </c>
      <c r="H2642" s="9">
        <v>44774</v>
      </c>
      <c r="I2642" s="2" t="s">
        <v>33</v>
      </c>
      <c r="J2642" s="2">
        <f t="shared" si="89"/>
        <v>0</v>
      </c>
    </row>
    <row r="2643" spans="1:10" s="1" customFormat="1" ht="15" customHeight="1" x14ac:dyDescent="0.2">
      <c r="A2643" s="6" t="s">
        <v>3104</v>
      </c>
      <c r="B2643" s="6" t="s">
        <v>3127</v>
      </c>
      <c r="C2643" s="6" t="s">
        <v>306</v>
      </c>
      <c r="D2643" s="51" t="s">
        <v>307</v>
      </c>
      <c r="E2643" s="2">
        <v>3</v>
      </c>
      <c r="F2643" s="2">
        <v>3</v>
      </c>
      <c r="G2643" s="2">
        <f t="shared" si="90"/>
        <v>0</v>
      </c>
      <c r="H2643" s="9">
        <v>44774</v>
      </c>
      <c r="I2643" s="2" t="s">
        <v>33</v>
      </c>
      <c r="J2643" s="2">
        <f t="shared" si="89"/>
        <v>0</v>
      </c>
    </row>
    <row r="2644" spans="1:10" s="1" customFormat="1" ht="15" customHeight="1" x14ac:dyDescent="0.2">
      <c r="A2644" s="2" t="s">
        <v>3104</v>
      </c>
      <c r="B2644" s="2" t="s">
        <v>3127</v>
      </c>
      <c r="C2644" s="2" t="s">
        <v>308</v>
      </c>
      <c r="D2644" s="50" t="s">
        <v>309</v>
      </c>
      <c r="E2644" s="2">
        <v>12</v>
      </c>
      <c r="F2644" s="2">
        <v>12</v>
      </c>
      <c r="G2644" s="2">
        <f t="shared" si="90"/>
        <v>0</v>
      </c>
      <c r="H2644" s="9">
        <v>44774</v>
      </c>
      <c r="I2644" s="2" t="s">
        <v>33</v>
      </c>
      <c r="J2644" s="2">
        <f t="shared" si="89"/>
        <v>0</v>
      </c>
    </row>
    <row r="2645" spans="1:10" s="1" customFormat="1" ht="15" customHeight="1" x14ac:dyDescent="0.2">
      <c r="A2645" s="6" t="s">
        <v>3104</v>
      </c>
      <c r="B2645" s="6" t="s">
        <v>3127</v>
      </c>
      <c r="C2645" s="6" t="s">
        <v>310</v>
      </c>
      <c r="D2645" s="51" t="s">
        <v>311</v>
      </c>
      <c r="E2645" s="2">
        <v>33</v>
      </c>
      <c r="F2645" s="2">
        <v>39</v>
      </c>
      <c r="G2645" s="2">
        <f t="shared" si="90"/>
        <v>6</v>
      </c>
      <c r="H2645" s="9">
        <v>44774</v>
      </c>
      <c r="I2645" s="2" t="s">
        <v>33</v>
      </c>
      <c r="J2645" s="2">
        <f t="shared" si="89"/>
        <v>1</v>
      </c>
    </row>
    <row r="2646" spans="1:10" s="1" customFormat="1" ht="15" customHeight="1" x14ac:dyDescent="0.2">
      <c r="A2646" s="6" t="s">
        <v>3104</v>
      </c>
      <c r="B2646" s="6" t="s">
        <v>3127</v>
      </c>
      <c r="C2646" s="6" t="s">
        <v>312</v>
      </c>
      <c r="D2646" s="51" t="s">
        <v>313</v>
      </c>
      <c r="E2646" s="2">
        <v>8</v>
      </c>
      <c r="F2646" s="2">
        <v>8</v>
      </c>
      <c r="G2646" s="2">
        <f t="shared" si="90"/>
        <v>0</v>
      </c>
      <c r="H2646" s="9">
        <v>44774</v>
      </c>
      <c r="I2646" s="2" t="s">
        <v>33</v>
      </c>
      <c r="J2646" s="2">
        <f t="shared" si="89"/>
        <v>0</v>
      </c>
    </row>
    <row r="2647" spans="1:10" s="1" customFormat="1" ht="15" customHeight="1" x14ac:dyDescent="0.2">
      <c r="A2647" s="6" t="s">
        <v>3104</v>
      </c>
      <c r="B2647" s="6" t="s">
        <v>3127</v>
      </c>
      <c r="C2647" s="6" t="s">
        <v>314</v>
      </c>
      <c r="D2647" s="51" t="s">
        <v>315</v>
      </c>
      <c r="E2647" s="2">
        <v>7</v>
      </c>
      <c r="F2647" s="2">
        <v>7</v>
      </c>
      <c r="G2647" s="2">
        <f t="shared" si="90"/>
        <v>0</v>
      </c>
      <c r="H2647" s="9">
        <v>44774</v>
      </c>
      <c r="I2647" s="2" t="s">
        <v>33</v>
      </c>
      <c r="J2647" s="2">
        <f t="shared" si="89"/>
        <v>0</v>
      </c>
    </row>
    <row r="2648" spans="1:10" s="1" customFormat="1" ht="15" customHeight="1" x14ac:dyDescent="0.2">
      <c r="A2648" s="6" t="s">
        <v>3104</v>
      </c>
      <c r="B2648" s="6" t="s">
        <v>3127</v>
      </c>
      <c r="C2648" s="6" t="s">
        <v>316</v>
      </c>
      <c r="D2648" s="51" t="s">
        <v>317</v>
      </c>
      <c r="E2648" s="2">
        <v>5</v>
      </c>
      <c r="F2648" s="2">
        <v>5</v>
      </c>
      <c r="G2648" s="2">
        <f t="shared" si="90"/>
        <v>0</v>
      </c>
      <c r="H2648" s="9">
        <v>44774</v>
      </c>
      <c r="I2648" s="2" t="s">
        <v>33</v>
      </c>
      <c r="J2648" s="2">
        <f t="shared" si="89"/>
        <v>0</v>
      </c>
    </row>
    <row r="2649" spans="1:10" s="1" customFormat="1" ht="15" customHeight="1" x14ac:dyDescent="0.2">
      <c r="A2649" s="2" t="s">
        <v>3104</v>
      </c>
      <c r="B2649" s="2" t="s">
        <v>3127</v>
      </c>
      <c r="C2649" s="2" t="s">
        <v>318</v>
      </c>
      <c r="D2649" s="50" t="s">
        <v>319</v>
      </c>
      <c r="E2649" s="2">
        <v>2</v>
      </c>
      <c r="F2649" s="2">
        <v>2</v>
      </c>
      <c r="G2649" s="2">
        <f t="shared" si="90"/>
        <v>0</v>
      </c>
      <c r="H2649" s="9">
        <v>44774</v>
      </c>
      <c r="I2649" s="2" t="s">
        <v>33</v>
      </c>
      <c r="J2649" s="2">
        <f t="shared" si="89"/>
        <v>0</v>
      </c>
    </row>
    <row r="2650" spans="1:10" s="1" customFormat="1" ht="15" customHeight="1" x14ac:dyDescent="0.2">
      <c r="A2650" s="6" t="s">
        <v>2267</v>
      </c>
      <c r="B2650" s="6" t="s">
        <v>2281</v>
      </c>
      <c r="C2650" s="6" t="s">
        <v>4319</v>
      </c>
      <c r="D2650" s="51" t="s">
        <v>4320</v>
      </c>
      <c r="E2650" s="2">
        <v>7</v>
      </c>
      <c r="F2650" s="2">
        <v>7</v>
      </c>
      <c r="G2650" s="2">
        <f t="shared" si="90"/>
        <v>0</v>
      </c>
      <c r="H2650" s="9">
        <v>44774</v>
      </c>
      <c r="I2650" s="2" t="s">
        <v>33</v>
      </c>
      <c r="J2650" s="2">
        <f t="shared" si="89"/>
        <v>0</v>
      </c>
    </row>
    <row r="2651" spans="1:10" s="1" customFormat="1" ht="15" customHeight="1" x14ac:dyDescent="0.2">
      <c r="A2651" s="2" t="s">
        <v>2267</v>
      </c>
      <c r="B2651" s="2" t="s">
        <v>2281</v>
      </c>
      <c r="C2651" s="18" t="s">
        <v>4321</v>
      </c>
      <c r="D2651" s="18" t="s">
        <v>4322</v>
      </c>
      <c r="E2651" s="2">
        <v>0</v>
      </c>
      <c r="F2651" s="2">
        <v>1</v>
      </c>
      <c r="G2651" s="2">
        <f t="shared" si="90"/>
        <v>1</v>
      </c>
      <c r="H2651" s="9">
        <v>44774</v>
      </c>
      <c r="I2651" s="2" t="s">
        <v>33</v>
      </c>
      <c r="J2651" s="2">
        <f t="shared" si="89"/>
        <v>1</v>
      </c>
    </row>
    <row r="2652" spans="1:10" s="1" customFormat="1" ht="15" customHeight="1" x14ac:dyDescent="0.2">
      <c r="A2652" s="6" t="s">
        <v>2267</v>
      </c>
      <c r="B2652" s="6" t="s">
        <v>2281</v>
      </c>
      <c r="C2652" s="6" t="s">
        <v>4323</v>
      </c>
      <c r="D2652" s="51" t="s">
        <v>4324</v>
      </c>
      <c r="E2652" s="2">
        <v>1</v>
      </c>
      <c r="F2652" s="2">
        <v>1</v>
      </c>
      <c r="G2652" s="2">
        <f t="shared" si="90"/>
        <v>0</v>
      </c>
      <c r="H2652" s="9">
        <v>44774</v>
      </c>
      <c r="I2652" s="2" t="s">
        <v>33</v>
      </c>
      <c r="J2652" s="2">
        <f t="shared" si="89"/>
        <v>0</v>
      </c>
    </row>
    <row r="2653" spans="1:10" s="1" customFormat="1" ht="15" customHeight="1" x14ac:dyDescent="0.2">
      <c r="A2653" s="2" t="s">
        <v>2267</v>
      </c>
      <c r="B2653" s="2" t="s">
        <v>2281</v>
      </c>
      <c r="C2653" s="2" t="s">
        <v>2345</v>
      </c>
      <c r="D2653" s="50" t="s">
        <v>2346</v>
      </c>
      <c r="E2653" s="2">
        <v>1</v>
      </c>
      <c r="F2653" s="2">
        <v>1</v>
      </c>
      <c r="G2653" s="2">
        <f t="shared" si="90"/>
        <v>0</v>
      </c>
      <c r="H2653" s="9">
        <v>44774</v>
      </c>
      <c r="I2653" s="2" t="s">
        <v>33</v>
      </c>
      <c r="J2653" s="2">
        <f t="shared" si="89"/>
        <v>0</v>
      </c>
    </row>
    <row r="2654" spans="1:10" s="1" customFormat="1" ht="15" customHeight="1" x14ac:dyDescent="0.2">
      <c r="A2654" s="6" t="s">
        <v>2267</v>
      </c>
      <c r="B2654" s="6" t="s">
        <v>2281</v>
      </c>
      <c r="C2654" s="6" t="s">
        <v>4325</v>
      </c>
      <c r="D2654" s="51" t="s">
        <v>4326</v>
      </c>
      <c r="E2654" s="2">
        <v>5</v>
      </c>
      <c r="F2654" s="2">
        <v>8</v>
      </c>
      <c r="G2654" s="2">
        <f t="shared" si="90"/>
        <v>3</v>
      </c>
      <c r="H2654" s="9">
        <v>44774</v>
      </c>
      <c r="I2654" s="2" t="s">
        <v>33</v>
      </c>
      <c r="J2654" s="2">
        <f t="shared" si="89"/>
        <v>1</v>
      </c>
    </row>
    <row r="2655" spans="1:10" s="1" customFormat="1" ht="15" customHeight="1" x14ac:dyDescent="0.2">
      <c r="A2655" s="6" t="s">
        <v>2267</v>
      </c>
      <c r="B2655" s="6" t="s">
        <v>2281</v>
      </c>
      <c r="C2655" s="6" t="s">
        <v>2325</v>
      </c>
      <c r="D2655" s="51" t="s">
        <v>2326</v>
      </c>
      <c r="E2655" s="2">
        <v>4</v>
      </c>
      <c r="F2655" s="2">
        <v>1</v>
      </c>
      <c r="G2655" s="2">
        <f t="shared" si="90"/>
        <v>-3</v>
      </c>
      <c r="H2655" s="9">
        <v>44774</v>
      </c>
      <c r="I2655" s="2" t="s">
        <v>33</v>
      </c>
      <c r="J2655" s="2">
        <f t="shared" si="89"/>
        <v>1</v>
      </c>
    </row>
    <row r="2656" spans="1:10" s="1" customFormat="1" ht="15" customHeight="1" x14ac:dyDescent="0.2">
      <c r="A2656" s="2" t="s">
        <v>2267</v>
      </c>
      <c r="B2656" s="2" t="s">
        <v>2281</v>
      </c>
      <c r="C2656" s="2" t="s">
        <v>2325</v>
      </c>
      <c r="D2656" s="50" t="s">
        <v>2326</v>
      </c>
      <c r="E2656" s="2">
        <v>9</v>
      </c>
      <c r="F2656" s="2">
        <v>9</v>
      </c>
      <c r="G2656" s="2">
        <f t="shared" si="90"/>
        <v>0</v>
      </c>
      <c r="H2656" s="9">
        <v>44774</v>
      </c>
      <c r="I2656" s="2" t="s">
        <v>33</v>
      </c>
      <c r="J2656" s="2">
        <f t="shared" si="89"/>
        <v>0</v>
      </c>
    </row>
    <row r="2657" spans="1:10" s="1" customFormat="1" ht="15" customHeight="1" x14ac:dyDescent="0.2">
      <c r="A2657" s="2" t="s">
        <v>2267</v>
      </c>
      <c r="B2657" s="2" t="s">
        <v>2281</v>
      </c>
      <c r="C2657" s="18" t="s">
        <v>4327</v>
      </c>
      <c r="D2657" s="18" t="s">
        <v>4328</v>
      </c>
      <c r="E2657" s="2">
        <v>0</v>
      </c>
      <c r="F2657" s="2">
        <v>26</v>
      </c>
      <c r="G2657" s="2">
        <f t="shared" si="90"/>
        <v>26</v>
      </c>
      <c r="H2657" s="9">
        <v>44774</v>
      </c>
      <c r="I2657" s="2" t="s">
        <v>33</v>
      </c>
      <c r="J2657" s="2">
        <f t="shared" si="89"/>
        <v>1</v>
      </c>
    </row>
    <row r="2658" spans="1:10" s="1" customFormat="1" ht="15" customHeight="1" x14ac:dyDescent="0.2">
      <c r="A2658" s="2" t="s">
        <v>2267</v>
      </c>
      <c r="B2658" s="2" t="s">
        <v>2281</v>
      </c>
      <c r="C2658" s="2" t="s">
        <v>4329</v>
      </c>
      <c r="D2658" s="50" t="s">
        <v>4330</v>
      </c>
      <c r="E2658" s="2">
        <v>6</v>
      </c>
      <c r="F2658" s="2">
        <v>8</v>
      </c>
      <c r="G2658" s="2">
        <f t="shared" si="90"/>
        <v>2</v>
      </c>
      <c r="H2658" s="9">
        <v>44774</v>
      </c>
      <c r="I2658" s="2" t="s">
        <v>33</v>
      </c>
      <c r="J2658" s="2">
        <f t="shared" si="89"/>
        <v>1</v>
      </c>
    </row>
    <row r="2659" spans="1:10" s="1" customFormat="1" ht="15" customHeight="1" x14ac:dyDescent="0.2">
      <c r="A2659" s="6" t="s">
        <v>2267</v>
      </c>
      <c r="B2659" s="6" t="s">
        <v>2281</v>
      </c>
      <c r="C2659" s="6" t="s">
        <v>4331</v>
      </c>
      <c r="D2659" s="51" t="s">
        <v>4332</v>
      </c>
      <c r="E2659" s="2">
        <v>36</v>
      </c>
      <c r="F2659" s="2">
        <v>36</v>
      </c>
      <c r="G2659" s="2">
        <f t="shared" si="90"/>
        <v>0</v>
      </c>
      <c r="H2659" s="9">
        <v>44774</v>
      </c>
      <c r="I2659" s="2" t="s">
        <v>33</v>
      </c>
      <c r="J2659" s="2">
        <f t="shared" si="89"/>
        <v>0</v>
      </c>
    </row>
    <row r="2660" spans="1:10" s="1" customFormat="1" ht="15" customHeight="1" x14ac:dyDescent="0.2">
      <c r="A2660" s="2" t="s">
        <v>2267</v>
      </c>
      <c r="B2660" s="2" t="s">
        <v>2281</v>
      </c>
      <c r="C2660" s="18" t="s">
        <v>4333</v>
      </c>
      <c r="D2660" s="18" t="s">
        <v>4334</v>
      </c>
      <c r="E2660" s="2">
        <v>0</v>
      </c>
      <c r="F2660" s="2">
        <v>39</v>
      </c>
      <c r="G2660" s="2">
        <f t="shared" si="90"/>
        <v>39</v>
      </c>
      <c r="H2660" s="9">
        <v>44774</v>
      </c>
      <c r="I2660" s="2" t="s">
        <v>33</v>
      </c>
      <c r="J2660" s="2">
        <f t="shared" si="89"/>
        <v>1</v>
      </c>
    </row>
    <row r="2661" spans="1:10" s="1" customFormat="1" ht="15" customHeight="1" x14ac:dyDescent="0.2">
      <c r="A2661" s="2" t="s">
        <v>2267</v>
      </c>
      <c r="B2661" s="2" t="s">
        <v>2281</v>
      </c>
      <c r="C2661" s="18" t="s">
        <v>4335</v>
      </c>
      <c r="D2661" s="18" t="s">
        <v>4336</v>
      </c>
      <c r="E2661" s="2">
        <v>0</v>
      </c>
      <c r="F2661" s="2">
        <v>3</v>
      </c>
      <c r="G2661" s="2">
        <f t="shared" si="90"/>
        <v>3</v>
      </c>
      <c r="H2661" s="9">
        <v>44774</v>
      </c>
      <c r="I2661" s="2" t="s">
        <v>33</v>
      </c>
      <c r="J2661" s="2">
        <f t="shared" si="89"/>
        <v>1</v>
      </c>
    </row>
    <row r="2662" spans="1:10" s="1" customFormat="1" ht="15" customHeight="1" x14ac:dyDescent="0.2">
      <c r="A2662" s="2" t="s">
        <v>2267</v>
      </c>
      <c r="B2662" s="2" t="s">
        <v>2281</v>
      </c>
      <c r="C2662" s="18" t="s">
        <v>4337</v>
      </c>
      <c r="D2662" s="18" t="s">
        <v>4338</v>
      </c>
      <c r="E2662" s="2">
        <v>0</v>
      </c>
      <c r="F2662" s="2">
        <v>3</v>
      </c>
      <c r="G2662" s="2">
        <f t="shared" si="90"/>
        <v>3</v>
      </c>
      <c r="H2662" s="9">
        <v>44774</v>
      </c>
      <c r="I2662" s="2" t="s">
        <v>33</v>
      </c>
      <c r="J2662" s="2">
        <f t="shared" si="89"/>
        <v>1</v>
      </c>
    </row>
    <row r="2663" spans="1:10" s="1" customFormat="1" ht="15" customHeight="1" x14ac:dyDescent="0.2">
      <c r="A2663" s="6" t="s">
        <v>2267</v>
      </c>
      <c r="B2663" s="6" t="s">
        <v>2281</v>
      </c>
      <c r="C2663" s="6" t="s">
        <v>2302</v>
      </c>
      <c r="D2663" s="51" t="s">
        <v>2303</v>
      </c>
      <c r="E2663" s="2">
        <v>2</v>
      </c>
      <c r="F2663" s="2">
        <v>2</v>
      </c>
      <c r="G2663" s="2">
        <f t="shared" si="90"/>
        <v>0</v>
      </c>
      <c r="H2663" s="9">
        <v>44774</v>
      </c>
      <c r="I2663" s="2" t="s">
        <v>33</v>
      </c>
      <c r="J2663" s="2">
        <f t="shared" si="89"/>
        <v>0</v>
      </c>
    </row>
    <row r="2664" spans="1:10" s="1" customFormat="1" ht="15" customHeight="1" x14ac:dyDescent="0.2">
      <c r="A2664" s="2" t="s">
        <v>2267</v>
      </c>
      <c r="B2664" s="2" t="s">
        <v>2281</v>
      </c>
      <c r="C2664" s="2" t="s">
        <v>2302</v>
      </c>
      <c r="D2664" s="50" t="s">
        <v>2303</v>
      </c>
      <c r="E2664" s="2">
        <v>23</v>
      </c>
      <c r="F2664" s="2">
        <v>23</v>
      </c>
      <c r="G2664" s="2">
        <f t="shared" si="90"/>
        <v>0</v>
      </c>
      <c r="H2664" s="9">
        <v>44774</v>
      </c>
      <c r="I2664" s="2" t="s">
        <v>33</v>
      </c>
      <c r="J2664" s="2">
        <f t="shared" si="89"/>
        <v>0</v>
      </c>
    </row>
    <row r="2665" spans="1:10" s="1" customFormat="1" ht="15" customHeight="1" x14ac:dyDescent="0.2">
      <c r="A2665" s="6" t="s">
        <v>2267</v>
      </c>
      <c r="B2665" s="6" t="s">
        <v>2281</v>
      </c>
      <c r="C2665" s="6" t="s">
        <v>4339</v>
      </c>
      <c r="D2665" s="51" t="s">
        <v>4340</v>
      </c>
      <c r="E2665" s="2">
        <v>1</v>
      </c>
      <c r="F2665" s="2">
        <v>1</v>
      </c>
      <c r="G2665" s="2">
        <f t="shared" si="90"/>
        <v>0</v>
      </c>
      <c r="H2665" s="9">
        <v>44774</v>
      </c>
      <c r="I2665" s="2" t="s">
        <v>33</v>
      </c>
      <c r="J2665" s="2">
        <f t="shared" si="89"/>
        <v>0</v>
      </c>
    </row>
    <row r="2666" spans="1:10" s="1" customFormat="1" ht="15" customHeight="1" x14ac:dyDescent="0.2">
      <c r="A2666" s="2" t="s">
        <v>2267</v>
      </c>
      <c r="B2666" s="2" t="s">
        <v>2281</v>
      </c>
      <c r="C2666" s="2" t="s">
        <v>2341</v>
      </c>
      <c r="D2666" s="50" t="s">
        <v>2342</v>
      </c>
      <c r="E2666" s="2">
        <v>2</v>
      </c>
      <c r="F2666" s="2">
        <v>5</v>
      </c>
      <c r="G2666" s="2">
        <f t="shared" si="90"/>
        <v>3</v>
      </c>
      <c r="H2666" s="9">
        <v>44774</v>
      </c>
      <c r="I2666" s="2" t="s">
        <v>33</v>
      </c>
      <c r="J2666" s="2">
        <f t="shared" si="89"/>
        <v>1</v>
      </c>
    </row>
    <row r="2667" spans="1:10" s="1" customFormat="1" ht="15" customHeight="1" x14ac:dyDescent="0.2">
      <c r="A2667" s="6" t="s">
        <v>3324</v>
      </c>
      <c r="B2667" s="6" t="s">
        <v>3325</v>
      </c>
      <c r="C2667" s="6" t="s">
        <v>4341</v>
      </c>
      <c r="D2667" s="51" t="s">
        <v>4342</v>
      </c>
      <c r="E2667" s="2">
        <v>2</v>
      </c>
      <c r="F2667" s="2">
        <v>2</v>
      </c>
      <c r="G2667" s="2">
        <f t="shared" si="90"/>
        <v>0</v>
      </c>
      <c r="H2667" s="9">
        <v>44774</v>
      </c>
      <c r="I2667" s="2" t="s">
        <v>33</v>
      </c>
      <c r="J2667" s="2">
        <f t="shared" si="89"/>
        <v>0</v>
      </c>
    </row>
    <row r="2668" spans="1:10" s="1" customFormat="1" ht="15" customHeight="1" x14ac:dyDescent="0.2">
      <c r="A2668" s="6" t="s">
        <v>3324</v>
      </c>
      <c r="B2668" s="6" t="s">
        <v>3325</v>
      </c>
      <c r="C2668" s="6" t="s">
        <v>4343</v>
      </c>
      <c r="D2668" s="51" t="s">
        <v>4344</v>
      </c>
      <c r="E2668" s="2">
        <v>17</v>
      </c>
      <c r="F2668" s="2">
        <v>17</v>
      </c>
      <c r="G2668" s="2">
        <f t="shared" si="90"/>
        <v>0</v>
      </c>
      <c r="H2668" s="9">
        <v>44774</v>
      </c>
      <c r="I2668" s="2" t="s">
        <v>33</v>
      </c>
      <c r="J2668" s="2">
        <f t="shared" si="89"/>
        <v>0</v>
      </c>
    </row>
    <row r="2669" spans="1:10" s="1" customFormat="1" ht="15" customHeight="1" x14ac:dyDescent="0.2">
      <c r="A2669" s="2" t="s">
        <v>2267</v>
      </c>
      <c r="B2669" s="2" t="s">
        <v>2293</v>
      </c>
      <c r="C2669" s="2" t="s">
        <v>3583</v>
      </c>
      <c r="D2669" s="50" t="s">
        <v>3584</v>
      </c>
      <c r="E2669" s="2">
        <v>7</v>
      </c>
      <c r="F2669" s="2">
        <v>7</v>
      </c>
      <c r="G2669" s="2">
        <f t="shared" si="90"/>
        <v>0</v>
      </c>
      <c r="H2669" s="9">
        <v>44774</v>
      </c>
      <c r="I2669" s="2" t="s">
        <v>33</v>
      </c>
      <c r="J2669" s="2">
        <f t="shared" si="89"/>
        <v>0</v>
      </c>
    </row>
    <row r="2670" spans="1:10" s="1" customFormat="1" ht="15" customHeight="1" x14ac:dyDescent="0.2">
      <c r="A2670" s="6" t="s">
        <v>3324</v>
      </c>
      <c r="B2670" s="6" t="s">
        <v>3325</v>
      </c>
      <c r="C2670" s="6" t="s">
        <v>4345</v>
      </c>
      <c r="D2670" s="51" t="s">
        <v>4346</v>
      </c>
      <c r="E2670" s="2">
        <v>11</v>
      </c>
      <c r="F2670" s="2">
        <v>13</v>
      </c>
      <c r="G2670" s="2">
        <f t="shared" si="90"/>
        <v>2</v>
      </c>
      <c r="H2670" s="9">
        <v>44774</v>
      </c>
      <c r="I2670" s="2" t="s">
        <v>33</v>
      </c>
      <c r="J2670" s="2">
        <f t="shared" si="89"/>
        <v>1</v>
      </c>
    </row>
    <row r="2671" spans="1:10" s="1" customFormat="1" ht="15" customHeight="1" x14ac:dyDescent="0.2">
      <c r="A2671" s="2" t="s">
        <v>2267</v>
      </c>
      <c r="B2671" s="2" t="s">
        <v>2293</v>
      </c>
      <c r="C2671" s="2" t="s">
        <v>2294</v>
      </c>
      <c r="D2671" s="50" t="s">
        <v>2295</v>
      </c>
      <c r="E2671" s="2">
        <v>22</v>
      </c>
      <c r="F2671" s="2">
        <v>4</v>
      </c>
      <c r="G2671" s="2">
        <f t="shared" si="90"/>
        <v>-18</v>
      </c>
      <c r="H2671" s="9">
        <v>44774</v>
      </c>
      <c r="I2671" s="2" t="s">
        <v>33</v>
      </c>
      <c r="J2671" s="2">
        <f t="shared" si="89"/>
        <v>1</v>
      </c>
    </row>
    <row r="2672" spans="1:10" s="1" customFormat="1" ht="15" customHeight="1" x14ac:dyDescent="0.2">
      <c r="A2672" s="2" t="s">
        <v>2267</v>
      </c>
      <c r="B2672" s="2" t="s">
        <v>2293</v>
      </c>
      <c r="C2672" s="18" t="s">
        <v>4347</v>
      </c>
      <c r="D2672" s="18" t="s">
        <v>4348</v>
      </c>
      <c r="E2672" s="2">
        <v>0</v>
      </c>
      <c r="F2672" s="2">
        <v>1</v>
      </c>
      <c r="G2672" s="2">
        <f t="shared" si="90"/>
        <v>1</v>
      </c>
      <c r="H2672" s="9">
        <v>44774</v>
      </c>
      <c r="I2672" s="2" t="s">
        <v>33</v>
      </c>
      <c r="J2672" s="2">
        <f t="shared" si="89"/>
        <v>1</v>
      </c>
    </row>
    <row r="2673" spans="1:10" s="1" customFormat="1" ht="15" customHeight="1" x14ac:dyDescent="0.2">
      <c r="A2673" s="2" t="s">
        <v>2267</v>
      </c>
      <c r="B2673" s="2" t="s">
        <v>2293</v>
      </c>
      <c r="C2673" s="2" t="s">
        <v>2343</v>
      </c>
      <c r="D2673" s="50" t="s">
        <v>2344</v>
      </c>
      <c r="E2673" s="2">
        <v>1</v>
      </c>
      <c r="F2673" s="2">
        <v>1</v>
      </c>
      <c r="G2673" s="2">
        <f t="shared" si="90"/>
        <v>0</v>
      </c>
      <c r="H2673" s="9">
        <v>44774</v>
      </c>
      <c r="I2673" s="2" t="s">
        <v>33</v>
      </c>
      <c r="J2673" s="2">
        <f t="shared" si="89"/>
        <v>0</v>
      </c>
    </row>
    <row r="2674" spans="1:10" s="1" customFormat="1" ht="15" customHeight="1" x14ac:dyDescent="0.2">
      <c r="A2674" s="6" t="s">
        <v>2267</v>
      </c>
      <c r="B2674" s="6" t="s">
        <v>2293</v>
      </c>
      <c r="C2674" s="6" t="s">
        <v>2343</v>
      </c>
      <c r="D2674" s="51" t="s">
        <v>2344</v>
      </c>
      <c r="E2674" s="2">
        <v>3</v>
      </c>
      <c r="F2674" s="2">
        <v>3</v>
      </c>
      <c r="G2674" s="2">
        <f t="shared" si="90"/>
        <v>0</v>
      </c>
      <c r="H2674" s="9">
        <v>44774</v>
      </c>
      <c r="I2674" s="2" t="s">
        <v>33</v>
      </c>
      <c r="J2674" s="2">
        <f t="shared" si="89"/>
        <v>0</v>
      </c>
    </row>
    <row r="2675" spans="1:10" s="1" customFormat="1" ht="15" customHeight="1" x14ac:dyDescent="0.2">
      <c r="A2675" s="2" t="s">
        <v>2267</v>
      </c>
      <c r="B2675" s="2" t="s">
        <v>2293</v>
      </c>
      <c r="C2675" s="2" t="s">
        <v>4349</v>
      </c>
      <c r="D2675" s="18" t="s">
        <v>4350</v>
      </c>
      <c r="E2675" s="2">
        <v>0</v>
      </c>
      <c r="F2675" s="2">
        <v>4</v>
      </c>
      <c r="G2675" s="2">
        <f t="shared" si="90"/>
        <v>4</v>
      </c>
      <c r="H2675" s="9">
        <v>44774</v>
      </c>
      <c r="I2675" s="2" t="s">
        <v>33</v>
      </c>
      <c r="J2675" s="2">
        <f t="shared" si="89"/>
        <v>1</v>
      </c>
    </row>
    <row r="2676" spans="1:10" s="1" customFormat="1" ht="15" customHeight="1" x14ac:dyDescent="0.2">
      <c r="A2676" s="6" t="s">
        <v>2267</v>
      </c>
      <c r="B2676" s="6" t="s">
        <v>2293</v>
      </c>
      <c r="C2676" s="6" t="s">
        <v>4351</v>
      </c>
      <c r="D2676" s="51" t="s">
        <v>4352</v>
      </c>
      <c r="E2676" s="2">
        <v>1</v>
      </c>
      <c r="F2676" s="2">
        <v>1</v>
      </c>
      <c r="G2676" s="2">
        <f t="shared" si="90"/>
        <v>0</v>
      </c>
      <c r="H2676" s="9">
        <v>44774</v>
      </c>
      <c r="I2676" s="2" t="s">
        <v>33</v>
      </c>
      <c r="J2676" s="2">
        <f t="shared" ref="J2676:J2739" si="91">IF(G2676=0,0,1)</f>
        <v>0</v>
      </c>
    </row>
    <row r="2677" spans="1:10" s="1" customFormat="1" ht="15" customHeight="1" x14ac:dyDescent="0.2">
      <c r="A2677" s="2" t="s">
        <v>2267</v>
      </c>
      <c r="B2677" s="2" t="s">
        <v>2293</v>
      </c>
      <c r="C2677" s="18" t="s">
        <v>4353</v>
      </c>
      <c r="D2677" s="18" t="s">
        <v>4354</v>
      </c>
      <c r="E2677" s="2">
        <v>0</v>
      </c>
      <c r="F2677" s="2">
        <v>3</v>
      </c>
      <c r="G2677" s="2">
        <f t="shared" si="90"/>
        <v>3</v>
      </c>
      <c r="H2677" s="9">
        <v>44774</v>
      </c>
      <c r="I2677" s="2" t="s">
        <v>33</v>
      </c>
      <c r="J2677" s="2">
        <f t="shared" si="91"/>
        <v>1</v>
      </c>
    </row>
    <row r="2678" spans="1:10" s="1" customFormat="1" ht="15" customHeight="1" x14ac:dyDescent="0.2">
      <c r="A2678" s="6" t="s">
        <v>2267</v>
      </c>
      <c r="B2678" s="6" t="s">
        <v>2293</v>
      </c>
      <c r="C2678" s="6" t="s">
        <v>4355</v>
      </c>
      <c r="D2678" s="51" t="s">
        <v>4356</v>
      </c>
      <c r="E2678" s="2">
        <v>1</v>
      </c>
      <c r="F2678" s="2">
        <v>1</v>
      </c>
      <c r="G2678" s="2">
        <f t="shared" si="90"/>
        <v>0</v>
      </c>
      <c r="H2678" s="9">
        <v>44774</v>
      </c>
      <c r="I2678" s="2" t="s">
        <v>33</v>
      </c>
      <c r="J2678" s="2">
        <f t="shared" si="91"/>
        <v>0</v>
      </c>
    </row>
    <row r="2679" spans="1:10" s="1" customFormat="1" ht="15" customHeight="1" x14ac:dyDescent="0.2">
      <c r="A2679" s="2" t="s">
        <v>2267</v>
      </c>
      <c r="B2679" s="2" t="s">
        <v>2293</v>
      </c>
      <c r="C2679" s="2" t="s">
        <v>2304</v>
      </c>
      <c r="D2679" s="50" t="s">
        <v>2305</v>
      </c>
      <c r="E2679" s="2">
        <v>4</v>
      </c>
      <c r="F2679" s="2">
        <v>3</v>
      </c>
      <c r="G2679" s="2">
        <f t="shared" si="90"/>
        <v>-1</v>
      </c>
      <c r="H2679" s="9">
        <v>44774</v>
      </c>
      <c r="I2679" s="2" t="s">
        <v>33</v>
      </c>
      <c r="J2679" s="2">
        <f t="shared" si="91"/>
        <v>1</v>
      </c>
    </row>
    <row r="2680" spans="1:10" s="1" customFormat="1" ht="15" customHeight="1" x14ac:dyDescent="0.2">
      <c r="A2680" s="6" t="s">
        <v>2267</v>
      </c>
      <c r="B2680" s="6" t="s">
        <v>2293</v>
      </c>
      <c r="C2680" s="6" t="s">
        <v>4357</v>
      </c>
      <c r="D2680" s="51" t="s">
        <v>4358</v>
      </c>
      <c r="E2680" s="2">
        <v>14</v>
      </c>
      <c r="F2680" s="2">
        <v>14</v>
      </c>
      <c r="G2680" s="2">
        <f t="shared" si="90"/>
        <v>0</v>
      </c>
      <c r="H2680" s="9">
        <v>44774</v>
      </c>
      <c r="I2680" s="2" t="s">
        <v>33</v>
      </c>
      <c r="J2680" s="2">
        <f t="shared" si="91"/>
        <v>0</v>
      </c>
    </row>
    <row r="2681" spans="1:10" s="1" customFormat="1" ht="15" customHeight="1" x14ac:dyDescent="0.2">
      <c r="A2681" s="6" t="s">
        <v>2267</v>
      </c>
      <c r="B2681" s="6" t="s">
        <v>2293</v>
      </c>
      <c r="C2681" s="6" t="s">
        <v>4359</v>
      </c>
      <c r="D2681" s="51" t="s">
        <v>4360</v>
      </c>
      <c r="E2681" s="2">
        <v>7</v>
      </c>
      <c r="F2681" s="2">
        <v>11</v>
      </c>
      <c r="G2681" s="2">
        <f t="shared" si="90"/>
        <v>4</v>
      </c>
      <c r="H2681" s="9">
        <v>44774</v>
      </c>
      <c r="I2681" s="2" t="s">
        <v>33</v>
      </c>
      <c r="J2681" s="2">
        <f t="shared" si="91"/>
        <v>1</v>
      </c>
    </row>
    <row r="2682" spans="1:10" s="1" customFormat="1" ht="15" customHeight="1" x14ac:dyDescent="0.2">
      <c r="A2682" s="6" t="s">
        <v>2267</v>
      </c>
      <c r="B2682" s="6" t="s">
        <v>2293</v>
      </c>
      <c r="C2682" s="6" t="s">
        <v>4361</v>
      </c>
      <c r="D2682" s="51" t="s">
        <v>4362</v>
      </c>
      <c r="E2682" s="2">
        <v>2</v>
      </c>
      <c r="F2682" s="2">
        <v>2</v>
      </c>
      <c r="G2682" s="2">
        <f t="shared" si="90"/>
        <v>0</v>
      </c>
      <c r="H2682" s="9">
        <v>44774</v>
      </c>
      <c r="I2682" s="2" t="s">
        <v>33</v>
      </c>
      <c r="J2682" s="2">
        <f t="shared" si="91"/>
        <v>0</v>
      </c>
    </row>
    <row r="2683" spans="1:10" s="1" customFormat="1" ht="15" customHeight="1" x14ac:dyDescent="0.2">
      <c r="A2683" s="6" t="s">
        <v>2267</v>
      </c>
      <c r="B2683" s="6" t="s">
        <v>2293</v>
      </c>
      <c r="C2683" s="6" t="s">
        <v>4363</v>
      </c>
      <c r="D2683" s="51" t="s">
        <v>4364</v>
      </c>
      <c r="E2683" s="2">
        <v>2</v>
      </c>
      <c r="F2683" s="2">
        <v>2</v>
      </c>
      <c r="G2683" s="2">
        <f t="shared" si="90"/>
        <v>0</v>
      </c>
      <c r="H2683" s="9">
        <v>44774</v>
      </c>
      <c r="I2683" s="2" t="s">
        <v>33</v>
      </c>
      <c r="J2683" s="2">
        <f t="shared" si="91"/>
        <v>0</v>
      </c>
    </row>
    <row r="2684" spans="1:10" s="1" customFormat="1" ht="15" customHeight="1" x14ac:dyDescent="0.2">
      <c r="A2684" s="2" t="s">
        <v>2267</v>
      </c>
      <c r="B2684" s="2" t="s">
        <v>2293</v>
      </c>
      <c r="C2684" s="2" t="s">
        <v>2321</v>
      </c>
      <c r="D2684" s="50" t="s">
        <v>2322</v>
      </c>
      <c r="E2684" s="2">
        <v>1</v>
      </c>
      <c r="F2684" s="2">
        <v>1</v>
      </c>
      <c r="G2684" s="2">
        <f t="shared" si="90"/>
        <v>0</v>
      </c>
      <c r="H2684" s="9">
        <v>44774</v>
      </c>
      <c r="I2684" s="2" t="s">
        <v>33</v>
      </c>
      <c r="J2684" s="2">
        <f t="shared" si="91"/>
        <v>0</v>
      </c>
    </row>
    <row r="2685" spans="1:10" s="1" customFormat="1" ht="15" customHeight="1" x14ac:dyDescent="0.2">
      <c r="A2685" s="6" t="s">
        <v>2267</v>
      </c>
      <c r="B2685" s="6" t="s">
        <v>2293</v>
      </c>
      <c r="C2685" s="6" t="s">
        <v>4365</v>
      </c>
      <c r="D2685" s="51" t="s">
        <v>4366</v>
      </c>
      <c r="E2685" s="2">
        <v>7</v>
      </c>
      <c r="F2685" s="2">
        <v>7</v>
      </c>
      <c r="G2685" s="2">
        <f t="shared" si="90"/>
        <v>0</v>
      </c>
      <c r="H2685" s="9">
        <v>44774</v>
      </c>
      <c r="I2685" s="2" t="s">
        <v>33</v>
      </c>
      <c r="J2685" s="2">
        <f t="shared" si="91"/>
        <v>0</v>
      </c>
    </row>
    <row r="2686" spans="1:10" s="1" customFormat="1" ht="15" customHeight="1" x14ac:dyDescent="0.2">
      <c r="A2686" s="6" t="s">
        <v>2267</v>
      </c>
      <c r="B2686" s="6" t="s">
        <v>2293</v>
      </c>
      <c r="C2686" s="6" t="s">
        <v>4367</v>
      </c>
      <c r="D2686" s="51" t="s">
        <v>4368</v>
      </c>
      <c r="E2686" s="2">
        <v>2</v>
      </c>
      <c r="F2686" s="2">
        <v>2</v>
      </c>
      <c r="G2686" s="2">
        <f t="shared" ref="G2686:G2745" si="92">F2686-E2686</f>
        <v>0</v>
      </c>
      <c r="H2686" s="9">
        <v>44774</v>
      </c>
      <c r="I2686" s="2" t="s">
        <v>33</v>
      </c>
      <c r="J2686" s="2">
        <f t="shared" si="91"/>
        <v>0</v>
      </c>
    </row>
    <row r="2687" spans="1:10" s="1" customFormat="1" ht="15" customHeight="1" x14ac:dyDescent="0.2">
      <c r="A2687" s="6" t="s">
        <v>2267</v>
      </c>
      <c r="B2687" s="6" t="s">
        <v>2293</v>
      </c>
      <c r="C2687" s="6" t="s">
        <v>4369</v>
      </c>
      <c r="D2687" s="51" t="s">
        <v>4370</v>
      </c>
      <c r="E2687" s="2">
        <v>16</v>
      </c>
      <c r="F2687" s="2">
        <v>16</v>
      </c>
      <c r="G2687" s="2">
        <f t="shared" si="92"/>
        <v>0</v>
      </c>
      <c r="H2687" s="9">
        <v>44774</v>
      </c>
      <c r="I2687" s="2" t="s">
        <v>33</v>
      </c>
      <c r="J2687" s="2">
        <f t="shared" si="91"/>
        <v>0</v>
      </c>
    </row>
    <row r="2688" spans="1:10" s="1" customFormat="1" ht="15" customHeight="1" x14ac:dyDescent="0.2">
      <c r="A2688" s="6" t="s">
        <v>2267</v>
      </c>
      <c r="B2688" s="6" t="s">
        <v>2293</v>
      </c>
      <c r="C2688" s="6" t="s">
        <v>4371</v>
      </c>
      <c r="D2688" s="51" t="s">
        <v>4372</v>
      </c>
      <c r="E2688" s="2">
        <v>5</v>
      </c>
      <c r="F2688" s="2">
        <v>5</v>
      </c>
      <c r="G2688" s="2">
        <f t="shared" si="92"/>
        <v>0</v>
      </c>
      <c r="H2688" s="9">
        <v>44774</v>
      </c>
      <c r="I2688" s="2" t="s">
        <v>33</v>
      </c>
      <c r="J2688" s="2">
        <f t="shared" si="91"/>
        <v>0</v>
      </c>
    </row>
    <row r="2689" spans="1:10" s="1" customFormat="1" ht="15" customHeight="1" x14ac:dyDescent="0.2">
      <c r="A2689" s="6" t="s">
        <v>2267</v>
      </c>
      <c r="B2689" s="6" t="s">
        <v>2293</v>
      </c>
      <c r="C2689" s="6" t="s">
        <v>4373</v>
      </c>
      <c r="D2689" s="51" t="s">
        <v>4374</v>
      </c>
      <c r="E2689" s="2">
        <v>7</v>
      </c>
      <c r="F2689" s="2">
        <v>8</v>
      </c>
      <c r="G2689" s="2">
        <f t="shared" si="92"/>
        <v>1</v>
      </c>
      <c r="H2689" s="9">
        <v>44774</v>
      </c>
      <c r="I2689" s="2" t="s">
        <v>33</v>
      </c>
      <c r="J2689" s="2">
        <f t="shared" si="91"/>
        <v>1</v>
      </c>
    </row>
    <row r="2690" spans="1:10" s="1" customFormat="1" ht="15" customHeight="1" x14ac:dyDescent="0.2">
      <c r="A2690" s="2" t="s">
        <v>2267</v>
      </c>
      <c r="B2690" s="2" t="s">
        <v>2293</v>
      </c>
      <c r="C2690" s="18" t="s">
        <v>4375</v>
      </c>
      <c r="D2690" s="18" t="s">
        <v>4376</v>
      </c>
      <c r="E2690" s="2">
        <v>0</v>
      </c>
      <c r="F2690" s="2">
        <v>3</v>
      </c>
      <c r="G2690" s="2">
        <f t="shared" si="92"/>
        <v>3</v>
      </c>
      <c r="H2690" s="9">
        <v>44774</v>
      </c>
      <c r="I2690" s="2" t="s">
        <v>33</v>
      </c>
      <c r="J2690" s="2">
        <f t="shared" si="91"/>
        <v>1</v>
      </c>
    </row>
    <row r="2691" spans="1:10" s="1" customFormat="1" ht="15" customHeight="1" x14ac:dyDescent="0.2">
      <c r="A2691" s="6" t="s">
        <v>2267</v>
      </c>
      <c r="B2691" s="6" t="s">
        <v>2293</v>
      </c>
      <c r="C2691" s="6" t="s">
        <v>4377</v>
      </c>
      <c r="D2691" s="51" t="s">
        <v>4378</v>
      </c>
      <c r="E2691" s="2">
        <v>2</v>
      </c>
      <c r="F2691" s="2">
        <v>2</v>
      </c>
      <c r="G2691" s="2">
        <f t="shared" si="92"/>
        <v>0</v>
      </c>
      <c r="H2691" s="9">
        <v>44774</v>
      </c>
      <c r="I2691" s="2" t="s">
        <v>33</v>
      </c>
      <c r="J2691" s="2">
        <f t="shared" si="91"/>
        <v>0</v>
      </c>
    </row>
    <row r="2692" spans="1:10" s="1" customFormat="1" ht="15" customHeight="1" x14ac:dyDescent="0.2">
      <c r="A2692" s="2" t="s">
        <v>2267</v>
      </c>
      <c r="B2692" s="2" t="s">
        <v>2293</v>
      </c>
      <c r="C2692" s="2" t="s">
        <v>2361</v>
      </c>
      <c r="D2692" s="50" t="s">
        <v>2362</v>
      </c>
      <c r="E2692" s="2">
        <v>1</v>
      </c>
      <c r="F2692" s="2">
        <v>1</v>
      </c>
      <c r="G2692" s="2">
        <f t="shared" si="92"/>
        <v>0</v>
      </c>
      <c r="H2692" s="9">
        <v>44774</v>
      </c>
      <c r="I2692" s="2" t="s">
        <v>33</v>
      </c>
      <c r="J2692" s="2">
        <f t="shared" si="91"/>
        <v>0</v>
      </c>
    </row>
    <row r="2693" spans="1:10" s="1" customFormat="1" ht="15" customHeight="1" x14ac:dyDescent="0.2">
      <c r="A2693" s="6" t="s">
        <v>2267</v>
      </c>
      <c r="B2693" s="6" t="s">
        <v>2293</v>
      </c>
      <c r="C2693" s="6" t="s">
        <v>4379</v>
      </c>
      <c r="D2693" s="51" t="s">
        <v>4380</v>
      </c>
      <c r="E2693" s="2">
        <v>17</v>
      </c>
      <c r="F2693" s="2">
        <v>17</v>
      </c>
      <c r="G2693" s="2">
        <f t="shared" si="92"/>
        <v>0</v>
      </c>
      <c r="H2693" s="9">
        <v>44774</v>
      </c>
      <c r="I2693" s="2" t="s">
        <v>33</v>
      </c>
      <c r="J2693" s="2">
        <f t="shared" si="91"/>
        <v>0</v>
      </c>
    </row>
    <row r="2694" spans="1:10" s="1" customFormat="1" ht="15" customHeight="1" x14ac:dyDescent="0.2">
      <c r="A2694" s="6" t="s">
        <v>2267</v>
      </c>
      <c r="B2694" s="6" t="s">
        <v>2293</v>
      </c>
      <c r="C2694" s="6" t="s">
        <v>4381</v>
      </c>
      <c r="D2694" s="51" t="s">
        <v>4382</v>
      </c>
      <c r="E2694" s="2">
        <v>39</v>
      </c>
      <c r="F2694" s="2">
        <v>40</v>
      </c>
      <c r="G2694" s="2">
        <f t="shared" si="92"/>
        <v>1</v>
      </c>
      <c r="H2694" s="9">
        <v>44774</v>
      </c>
      <c r="I2694" s="2" t="s">
        <v>33</v>
      </c>
      <c r="J2694" s="2">
        <f t="shared" si="91"/>
        <v>1</v>
      </c>
    </row>
    <row r="2695" spans="1:10" s="1" customFormat="1" ht="15" customHeight="1" x14ac:dyDescent="0.2">
      <c r="A2695" s="2" t="s">
        <v>2267</v>
      </c>
      <c r="B2695" s="2" t="s">
        <v>2293</v>
      </c>
      <c r="C2695" s="18" t="s">
        <v>4383</v>
      </c>
      <c r="D2695" s="18" t="s">
        <v>4384</v>
      </c>
      <c r="E2695" s="2">
        <v>0</v>
      </c>
      <c r="F2695" s="2">
        <v>1</v>
      </c>
      <c r="G2695" s="2">
        <f t="shared" si="92"/>
        <v>1</v>
      </c>
      <c r="H2695" s="9">
        <v>44774</v>
      </c>
      <c r="I2695" s="2" t="s">
        <v>33</v>
      </c>
      <c r="J2695" s="2">
        <f t="shared" si="91"/>
        <v>1</v>
      </c>
    </row>
    <row r="2696" spans="1:10" s="1" customFormat="1" ht="15" customHeight="1" x14ac:dyDescent="0.2">
      <c r="A2696" s="2" t="s">
        <v>3324</v>
      </c>
      <c r="B2696" s="2" t="s">
        <v>3416</v>
      </c>
      <c r="C2696" s="18" t="s">
        <v>4385</v>
      </c>
      <c r="D2696" s="18" t="s">
        <v>4386</v>
      </c>
      <c r="E2696" s="2">
        <v>0</v>
      </c>
      <c r="F2696" s="2">
        <v>3</v>
      </c>
      <c r="G2696" s="2">
        <f t="shared" si="92"/>
        <v>3</v>
      </c>
      <c r="H2696" s="9">
        <v>44774</v>
      </c>
      <c r="I2696" s="2" t="s">
        <v>33</v>
      </c>
      <c r="J2696" s="2">
        <f t="shared" si="91"/>
        <v>1</v>
      </c>
    </row>
    <row r="2697" spans="1:10" s="1" customFormat="1" ht="15" customHeight="1" x14ac:dyDescent="0.2">
      <c r="A2697" s="2" t="s">
        <v>3324</v>
      </c>
      <c r="B2697" s="2" t="s">
        <v>3416</v>
      </c>
      <c r="C2697" s="18" t="s">
        <v>4387</v>
      </c>
      <c r="D2697" s="50" t="s">
        <v>4388</v>
      </c>
      <c r="E2697" s="2">
        <v>0</v>
      </c>
      <c r="F2697" s="2">
        <v>152</v>
      </c>
      <c r="G2697" s="2">
        <f t="shared" si="92"/>
        <v>152</v>
      </c>
      <c r="H2697" s="9">
        <v>44774</v>
      </c>
      <c r="I2697" s="2" t="s">
        <v>33</v>
      </c>
      <c r="J2697" s="2">
        <f t="shared" si="91"/>
        <v>1</v>
      </c>
    </row>
    <row r="2698" spans="1:10" s="1" customFormat="1" ht="15" customHeight="1" x14ac:dyDescent="0.2">
      <c r="A2698" s="2" t="s">
        <v>3324</v>
      </c>
      <c r="B2698" s="2" t="s">
        <v>3416</v>
      </c>
      <c r="C2698" s="18" t="s">
        <v>4389</v>
      </c>
      <c r="D2698" s="18" t="s">
        <v>4390</v>
      </c>
      <c r="E2698" s="2">
        <v>0</v>
      </c>
      <c r="F2698" s="2">
        <v>2</v>
      </c>
      <c r="G2698" s="2">
        <f t="shared" si="92"/>
        <v>2</v>
      </c>
      <c r="H2698" s="9">
        <v>44774</v>
      </c>
      <c r="I2698" s="2" t="s">
        <v>33</v>
      </c>
      <c r="J2698" s="2">
        <f t="shared" si="91"/>
        <v>1</v>
      </c>
    </row>
    <row r="2699" spans="1:10" s="1" customFormat="1" ht="15" customHeight="1" x14ac:dyDescent="0.2">
      <c r="A2699" s="2" t="s">
        <v>3324</v>
      </c>
      <c r="B2699" s="2" t="s">
        <v>3325</v>
      </c>
      <c r="C2699" s="2" t="s">
        <v>3603</v>
      </c>
      <c r="D2699" s="50" t="s">
        <v>3604</v>
      </c>
      <c r="E2699" s="2">
        <v>4</v>
      </c>
      <c r="F2699" s="2">
        <v>4</v>
      </c>
      <c r="G2699" s="2">
        <f t="shared" si="92"/>
        <v>0</v>
      </c>
      <c r="H2699" s="9">
        <v>44774</v>
      </c>
      <c r="I2699" s="2" t="s">
        <v>33</v>
      </c>
      <c r="J2699" s="2">
        <f t="shared" si="91"/>
        <v>0</v>
      </c>
    </row>
    <row r="2700" spans="1:10" s="1" customFormat="1" ht="15" customHeight="1" x14ac:dyDescent="0.2">
      <c r="A2700" s="2" t="s">
        <v>3324</v>
      </c>
      <c r="B2700" s="2" t="s">
        <v>3325</v>
      </c>
      <c r="C2700" s="2" t="s">
        <v>3565</v>
      </c>
      <c r="D2700" s="50" t="s">
        <v>3566</v>
      </c>
      <c r="E2700" s="2">
        <v>11</v>
      </c>
      <c r="F2700" s="2">
        <v>11</v>
      </c>
      <c r="G2700" s="2">
        <f t="shared" si="92"/>
        <v>0</v>
      </c>
      <c r="H2700" s="9">
        <v>44774</v>
      </c>
      <c r="I2700" s="2" t="s">
        <v>33</v>
      </c>
      <c r="J2700" s="2">
        <f t="shared" si="91"/>
        <v>0</v>
      </c>
    </row>
    <row r="2701" spans="1:10" s="1" customFormat="1" ht="15" customHeight="1" x14ac:dyDescent="0.2">
      <c r="A2701" s="6" t="s">
        <v>3324</v>
      </c>
      <c r="B2701" s="6" t="s">
        <v>3325</v>
      </c>
      <c r="C2701" s="6" t="s">
        <v>4391</v>
      </c>
      <c r="D2701" s="51" t="s">
        <v>4392</v>
      </c>
      <c r="E2701" s="2">
        <v>19</v>
      </c>
      <c r="F2701" s="2">
        <v>19</v>
      </c>
      <c r="G2701" s="2">
        <f t="shared" si="92"/>
        <v>0</v>
      </c>
      <c r="H2701" s="9">
        <v>44774</v>
      </c>
      <c r="I2701" s="2" t="s">
        <v>33</v>
      </c>
      <c r="J2701" s="2">
        <f t="shared" si="91"/>
        <v>0</v>
      </c>
    </row>
    <row r="2702" spans="1:10" s="1" customFormat="1" ht="15" customHeight="1" x14ac:dyDescent="0.2">
      <c r="A2702" s="2" t="s">
        <v>3324</v>
      </c>
      <c r="B2702" s="2" t="s">
        <v>3416</v>
      </c>
      <c r="C2702" s="18" t="s">
        <v>4393</v>
      </c>
      <c r="D2702" s="50" t="s">
        <v>4394</v>
      </c>
      <c r="E2702" s="2">
        <v>0</v>
      </c>
      <c r="F2702" s="2">
        <v>4</v>
      </c>
      <c r="G2702" s="2">
        <f t="shared" si="92"/>
        <v>4</v>
      </c>
      <c r="H2702" s="9">
        <v>44774</v>
      </c>
      <c r="I2702" s="2" t="s">
        <v>33</v>
      </c>
      <c r="J2702" s="2">
        <f t="shared" si="91"/>
        <v>1</v>
      </c>
    </row>
    <row r="2703" spans="1:10" s="1" customFormat="1" ht="15" customHeight="1" x14ac:dyDescent="0.2">
      <c r="A2703" s="2" t="s">
        <v>3324</v>
      </c>
      <c r="B2703" s="2" t="s">
        <v>3416</v>
      </c>
      <c r="C2703" s="18" t="s">
        <v>4395</v>
      </c>
      <c r="D2703" s="18" t="s">
        <v>4396</v>
      </c>
      <c r="E2703" s="2">
        <v>0</v>
      </c>
      <c r="F2703" s="2">
        <v>24</v>
      </c>
      <c r="G2703" s="2">
        <f t="shared" si="92"/>
        <v>24</v>
      </c>
      <c r="H2703" s="9">
        <v>44774</v>
      </c>
      <c r="I2703" s="2" t="s">
        <v>33</v>
      </c>
      <c r="J2703" s="2">
        <f t="shared" si="91"/>
        <v>1</v>
      </c>
    </row>
    <row r="2704" spans="1:10" s="1" customFormat="1" ht="15" customHeight="1" x14ac:dyDescent="0.2">
      <c r="A2704" s="2" t="s">
        <v>3324</v>
      </c>
      <c r="B2704" s="2" t="s">
        <v>3416</v>
      </c>
      <c r="C2704" s="18" t="s">
        <v>4397</v>
      </c>
      <c r="D2704" s="18" t="s">
        <v>4398</v>
      </c>
      <c r="E2704" s="2">
        <v>0</v>
      </c>
      <c r="F2704" s="2">
        <v>9</v>
      </c>
      <c r="G2704" s="2">
        <f t="shared" si="92"/>
        <v>9</v>
      </c>
      <c r="H2704" s="9">
        <v>44774</v>
      </c>
      <c r="I2704" s="2" t="s">
        <v>33</v>
      </c>
      <c r="J2704" s="2">
        <f t="shared" si="91"/>
        <v>1</v>
      </c>
    </row>
    <row r="2705" spans="1:10" s="1" customFormat="1" ht="15" customHeight="1" x14ac:dyDescent="0.2">
      <c r="A2705" s="2" t="s">
        <v>3324</v>
      </c>
      <c r="B2705" s="2" t="s">
        <v>3416</v>
      </c>
      <c r="C2705" s="2" t="s">
        <v>3623</v>
      </c>
      <c r="D2705" s="50" t="s">
        <v>3624</v>
      </c>
      <c r="E2705" s="2">
        <v>2</v>
      </c>
      <c r="F2705" s="2">
        <v>2</v>
      </c>
      <c r="G2705" s="2">
        <f t="shared" si="92"/>
        <v>0</v>
      </c>
      <c r="H2705" s="9">
        <v>44774</v>
      </c>
      <c r="I2705" s="2" t="s">
        <v>33</v>
      </c>
      <c r="J2705" s="2">
        <f t="shared" si="91"/>
        <v>0</v>
      </c>
    </row>
    <row r="2706" spans="1:10" s="1" customFormat="1" ht="15" customHeight="1" x14ac:dyDescent="0.2">
      <c r="A2706" s="6" t="s">
        <v>3324</v>
      </c>
      <c r="B2706" s="6" t="s">
        <v>3416</v>
      </c>
      <c r="C2706" s="6" t="s">
        <v>3623</v>
      </c>
      <c r="D2706" s="51" t="s">
        <v>3624</v>
      </c>
      <c r="E2706" s="2">
        <v>22</v>
      </c>
      <c r="F2706" s="2">
        <v>21</v>
      </c>
      <c r="G2706" s="2">
        <f t="shared" si="92"/>
        <v>-1</v>
      </c>
      <c r="H2706" s="9">
        <v>44774</v>
      </c>
      <c r="I2706" s="2" t="s">
        <v>33</v>
      </c>
      <c r="J2706" s="2">
        <f t="shared" si="91"/>
        <v>1</v>
      </c>
    </row>
    <row r="2707" spans="1:10" s="1" customFormat="1" ht="15" customHeight="1" x14ac:dyDescent="0.2">
      <c r="A2707" s="2" t="s">
        <v>3324</v>
      </c>
      <c r="B2707" s="2" t="s">
        <v>3416</v>
      </c>
      <c r="C2707" s="18" t="s">
        <v>4399</v>
      </c>
      <c r="D2707" s="50" t="s">
        <v>4400</v>
      </c>
      <c r="E2707" s="2">
        <v>0</v>
      </c>
      <c r="F2707" s="2">
        <v>1</v>
      </c>
      <c r="G2707" s="2">
        <f t="shared" si="92"/>
        <v>1</v>
      </c>
      <c r="H2707" s="9">
        <v>44774</v>
      </c>
      <c r="I2707" s="2" t="s">
        <v>33</v>
      </c>
      <c r="J2707" s="2">
        <f t="shared" si="91"/>
        <v>1</v>
      </c>
    </row>
    <row r="2708" spans="1:10" s="1" customFormat="1" ht="15" customHeight="1" x14ac:dyDescent="0.2">
      <c r="A2708" s="2" t="s">
        <v>3104</v>
      </c>
      <c r="B2708" s="2" t="s">
        <v>3170</v>
      </c>
      <c r="C2708" s="2" t="s">
        <v>420</v>
      </c>
      <c r="D2708" s="50" t="s">
        <v>421</v>
      </c>
      <c r="E2708" s="2">
        <v>1</v>
      </c>
      <c r="F2708" s="2">
        <v>1</v>
      </c>
      <c r="G2708" s="2">
        <f t="shared" si="92"/>
        <v>0</v>
      </c>
      <c r="H2708" s="9">
        <v>44774</v>
      </c>
      <c r="I2708" s="2" t="s">
        <v>33</v>
      </c>
      <c r="J2708" s="2">
        <f t="shared" si="91"/>
        <v>0</v>
      </c>
    </row>
    <row r="2709" spans="1:10" s="1" customFormat="1" ht="15" customHeight="1" x14ac:dyDescent="0.2">
      <c r="A2709" s="6" t="s">
        <v>3104</v>
      </c>
      <c r="B2709" s="6" t="s">
        <v>3170</v>
      </c>
      <c r="C2709" s="6" t="s">
        <v>420</v>
      </c>
      <c r="D2709" s="51" t="s">
        <v>421</v>
      </c>
      <c r="E2709" s="2">
        <v>1</v>
      </c>
      <c r="F2709" s="2">
        <v>1</v>
      </c>
      <c r="G2709" s="2">
        <f t="shared" si="92"/>
        <v>0</v>
      </c>
      <c r="H2709" s="9">
        <v>44774</v>
      </c>
      <c r="I2709" s="2" t="s">
        <v>33</v>
      </c>
      <c r="J2709" s="2">
        <f t="shared" si="91"/>
        <v>0</v>
      </c>
    </row>
    <row r="2710" spans="1:10" s="1" customFormat="1" ht="15" customHeight="1" x14ac:dyDescent="0.2">
      <c r="A2710" s="6" t="s">
        <v>3104</v>
      </c>
      <c r="B2710" s="6" t="s">
        <v>3170</v>
      </c>
      <c r="C2710" s="6" t="s">
        <v>414</v>
      </c>
      <c r="D2710" s="51" t="s">
        <v>415</v>
      </c>
      <c r="E2710" s="2">
        <v>3</v>
      </c>
      <c r="F2710" s="2">
        <v>3</v>
      </c>
      <c r="G2710" s="2">
        <f t="shared" si="92"/>
        <v>0</v>
      </c>
      <c r="H2710" s="9">
        <v>44774</v>
      </c>
      <c r="I2710" s="2" t="s">
        <v>33</v>
      </c>
      <c r="J2710" s="2">
        <f t="shared" si="91"/>
        <v>0</v>
      </c>
    </row>
    <row r="2711" spans="1:10" s="1" customFormat="1" ht="15" customHeight="1" x14ac:dyDescent="0.2">
      <c r="A2711" s="2" t="s">
        <v>3104</v>
      </c>
      <c r="B2711" s="2" t="s">
        <v>3170</v>
      </c>
      <c r="C2711" s="2" t="s">
        <v>414</v>
      </c>
      <c r="D2711" s="50" t="s">
        <v>415</v>
      </c>
      <c r="E2711" s="2">
        <v>26</v>
      </c>
      <c r="F2711" s="2">
        <v>26</v>
      </c>
      <c r="G2711" s="2">
        <f t="shared" si="92"/>
        <v>0</v>
      </c>
      <c r="H2711" s="9">
        <v>44774</v>
      </c>
      <c r="I2711" s="2" t="s">
        <v>33</v>
      </c>
      <c r="J2711" s="2">
        <f t="shared" si="91"/>
        <v>0</v>
      </c>
    </row>
    <row r="2712" spans="1:10" s="1" customFormat="1" ht="15" customHeight="1" x14ac:dyDescent="0.2">
      <c r="A2712" s="2" t="s">
        <v>3104</v>
      </c>
      <c r="B2712" s="2" t="s">
        <v>3170</v>
      </c>
      <c r="C2712" s="2" t="s">
        <v>418</v>
      </c>
      <c r="D2712" s="50" t="s">
        <v>419</v>
      </c>
      <c r="E2712" s="2">
        <v>2</v>
      </c>
      <c r="F2712" s="2">
        <v>2</v>
      </c>
      <c r="G2712" s="2">
        <f t="shared" si="92"/>
        <v>0</v>
      </c>
      <c r="H2712" s="9">
        <v>44774</v>
      </c>
      <c r="I2712" s="2" t="s">
        <v>33</v>
      </c>
      <c r="J2712" s="2">
        <f t="shared" si="91"/>
        <v>0</v>
      </c>
    </row>
    <row r="2713" spans="1:10" s="1" customFormat="1" ht="15" customHeight="1" x14ac:dyDescent="0.2">
      <c r="A2713" s="6" t="s">
        <v>3104</v>
      </c>
      <c r="B2713" s="6" t="s">
        <v>3170</v>
      </c>
      <c r="C2713" s="6" t="s">
        <v>422</v>
      </c>
      <c r="D2713" s="51" t="s">
        <v>423</v>
      </c>
      <c r="E2713" s="2">
        <v>0</v>
      </c>
      <c r="F2713" s="2">
        <v>0</v>
      </c>
      <c r="G2713" s="2">
        <f t="shared" si="92"/>
        <v>0</v>
      </c>
      <c r="H2713" s="9">
        <v>44774</v>
      </c>
      <c r="I2713" s="2" t="s">
        <v>33</v>
      </c>
      <c r="J2713" s="2">
        <f t="shared" si="91"/>
        <v>0</v>
      </c>
    </row>
    <row r="2714" spans="1:10" s="1" customFormat="1" ht="15" customHeight="1" x14ac:dyDescent="0.2">
      <c r="A2714" s="2" t="s">
        <v>3104</v>
      </c>
      <c r="B2714" s="2" t="s">
        <v>3170</v>
      </c>
      <c r="C2714" s="2" t="s">
        <v>422</v>
      </c>
      <c r="D2714" s="50" t="s">
        <v>423</v>
      </c>
      <c r="E2714" s="2">
        <v>30</v>
      </c>
      <c r="F2714" s="2">
        <v>25</v>
      </c>
      <c r="G2714" s="2">
        <f t="shared" si="92"/>
        <v>-5</v>
      </c>
      <c r="H2714" s="9">
        <v>44774</v>
      </c>
      <c r="I2714" s="2" t="s">
        <v>33</v>
      </c>
      <c r="J2714" s="2">
        <f t="shared" si="91"/>
        <v>1</v>
      </c>
    </row>
    <row r="2715" spans="1:10" s="1" customFormat="1" ht="15" customHeight="1" x14ac:dyDescent="0.2">
      <c r="A2715" s="6" t="s">
        <v>3104</v>
      </c>
      <c r="B2715" s="6" t="s">
        <v>3170</v>
      </c>
      <c r="C2715" s="6" t="s">
        <v>416</v>
      </c>
      <c r="D2715" s="51" t="s">
        <v>417</v>
      </c>
      <c r="E2715" s="2">
        <v>3</v>
      </c>
      <c r="F2715" s="2">
        <v>3</v>
      </c>
      <c r="G2715" s="2">
        <f t="shared" si="92"/>
        <v>0</v>
      </c>
      <c r="H2715" s="9">
        <v>44774</v>
      </c>
      <c r="I2715" s="2" t="s">
        <v>33</v>
      </c>
      <c r="J2715" s="2">
        <f t="shared" si="91"/>
        <v>0</v>
      </c>
    </row>
    <row r="2716" spans="1:10" s="1" customFormat="1" ht="15" customHeight="1" x14ac:dyDescent="0.2">
      <c r="A2716" s="2" t="s">
        <v>3104</v>
      </c>
      <c r="B2716" s="2" t="s">
        <v>3170</v>
      </c>
      <c r="C2716" s="2" t="s">
        <v>416</v>
      </c>
      <c r="D2716" s="50" t="s">
        <v>417</v>
      </c>
      <c r="E2716" s="2">
        <v>5</v>
      </c>
      <c r="F2716" s="2">
        <v>5</v>
      </c>
      <c r="G2716" s="2">
        <f t="shared" si="92"/>
        <v>0</v>
      </c>
      <c r="H2716" s="9">
        <v>44774</v>
      </c>
      <c r="I2716" s="2" t="s">
        <v>33</v>
      </c>
      <c r="J2716" s="2">
        <f t="shared" si="91"/>
        <v>0</v>
      </c>
    </row>
    <row r="2717" spans="1:10" s="1" customFormat="1" ht="15" customHeight="1" x14ac:dyDescent="0.2">
      <c r="A2717" s="2" t="s">
        <v>3104</v>
      </c>
      <c r="B2717" s="2" t="s">
        <v>3170</v>
      </c>
      <c r="C2717" s="19" t="s">
        <v>4401</v>
      </c>
      <c r="D2717" s="18" t="s">
        <v>4402</v>
      </c>
      <c r="E2717" s="2">
        <v>0</v>
      </c>
      <c r="F2717" s="2">
        <v>4</v>
      </c>
      <c r="G2717" s="2">
        <f t="shared" si="92"/>
        <v>4</v>
      </c>
      <c r="H2717" s="9">
        <v>44774</v>
      </c>
      <c r="I2717" s="2" t="s">
        <v>33</v>
      </c>
      <c r="J2717" s="2">
        <f t="shared" si="91"/>
        <v>1</v>
      </c>
    </row>
    <row r="2718" spans="1:10" s="1" customFormat="1" ht="15" customHeight="1" x14ac:dyDescent="0.2">
      <c r="A2718" s="6" t="s">
        <v>3324</v>
      </c>
      <c r="B2718" s="6" t="s">
        <v>3440</v>
      </c>
      <c r="C2718" s="6" t="s">
        <v>4403</v>
      </c>
      <c r="D2718" s="51" t="s">
        <v>4404</v>
      </c>
      <c r="E2718" s="2">
        <v>4</v>
      </c>
      <c r="F2718" s="2">
        <v>4</v>
      </c>
      <c r="G2718" s="2">
        <f t="shared" si="92"/>
        <v>0</v>
      </c>
      <c r="H2718" s="9">
        <v>44774</v>
      </c>
      <c r="I2718" s="2" t="s">
        <v>33</v>
      </c>
      <c r="J2718" s="2">
        <f t="shared" si="91"/>
        <v>0</v>
      </c>
    </row>
    <row r="2719" spans="1:10" s="1" customFormat="1" ht="15" customHeight="1" x14ac:dyDescent="0.2">
      <c r="A2719" s="2" t="s">
        <v>3324</v>
      </c>
      <c r="B2719" s="2" t="s">
        <v>3440</v>
      </c>
      <c r="C2719" s="2" t="s">
        <v>3513</v>
      </c>
      <c r="D2719" s="50" t="s">
        <v>3514</v>
      </c>
      <c r="E2719" s="2">
        <v>7</v>
      </c>
      <c r="F2719" s="2">
        <v>7</v>
      </c>
      <c r="G2719" s="2">
        <f t="shared" si="92"/>
        <v>0</v>
      </c>
      <c r="H2719" s="9">
        <v>44774</v>
      </c>
      <c r="I2719" s="2" t="s">
        <v>33</v>
      </c>
      <c r="J2719" s="2">
        <f t="shared" si="91"/>
        <v>0</v>
      </c>
    </row>
    <row r="2720" spans="1:10" s="1" customFormat="1" ht="15" customHeight="1" x14ac:dyDescent="0.2">
      <c r="A2720" s="6" t="s">
        <v>3324</v>
      </c>
      <c r="B2720" s="6" t="s">
        <v>3440</v>
      </c>
      <c r="C2720" s="6" t="s">
        <v>4405</v>
      </c>
      <c r="D2720" s="51" t="s">
        <v>4406</v>
      </c>
      <c r="E2720" s="2">
        <v>4</v>
      </c>
      <c r="F2720" s="2">
        <v>4</v>
      </c>
      <c r="G2720" s="2">
        <f t="shared" si="92"/>
        <v>0</v>
      </c>
      <c r="H2720" s="9">
        <v>44774</v>
      </c>
      <c r="I2720" s="2" t="s">
        <v>33</v>
      </c>
      <c r="J2720" s="2">
        <f t="shared" si="91"/>
        <v>0</v>
      </c>
    </row>
    <row r="2721" spans="1:10" s="1" customFormat="1" ht="15" customHeight="1" x14ac:dyDescent="0.2">
      <c r="A2721" s="6" t="s">
        <v>3324</v>
      </c>
      <c r="B2721" s="6" t="s">
        <v>3440</v>
      </c>
      <c r="C2721" s="6" t="s">
        <v>4407</v>
      </c>
      <c r="D2721" s="51" t="s">
        <v>4408</v>
      </c>
      <c r="E2721" s="2">
        <v>4</v>
      </c>
      <c r="F2721" s="2">
        <v>4</v>
      </c>
      <c r="G2721" s="2">
        <f t="shared" si="92"/>
        <v>0</v>
      </c>
      <c r="H2721" s="9">
        <v>44774</v>
      </c>
      <c r="I2721" s="2" t="s">
        <v>33</v>
      </c>
      <c r="J2721" s="2">
        <f t="shared" si="91"/>
        <v>0</v>
      </c>
    </row>
    <row r="2722" spans="1:10" s="1" customFormat="1" ht="15" customHeight="1" x14ac:dyDescent="0.2">
      <c r="A2722" s="2" t="s">
        <v>3324</v>
      </c>
      <c r="B2722" s="2" t="s">
        <v>3440</v>
      </c>
      <c r="C2722" s="18" t="s">
        <v>3607</v>
      </c>
      <c r="D2722" s="18" t="s">
        <v>3608</v>
      </c>
      <c r="E2722" s="2">
        <v>0</v>
      </c>
      <c r="F2722" s="2">
        <v>2</v>
      </c>
      <c r="G2722" s="2">
        <f t="shared" si="92"/>
        <v>2</v>
      </c>
      <c r="H2722" s="9">
        <v>44774</v>
      </c>
      <c r="I2722" s="2" t="s">
        <v>33</v>
      </c>
      <c r="J2722" s="2">
        <f t="shared" si="91"/>
        <v>1</v>
      </c>
    </row>
    <row r="2723" spans="1:10" s="1" customFormat="1" ht="15" customHeight="1" x14ac:dyDescent="0.2">
      <c r="A2723" s="6" t="s">
        <v>3324</v>
      </c>
      <c r="B2723" s="6" t="s">
        <v>3440</v>
      </c>
      <c r="C2723" s="6" t="s">
        <v>4409</v>
      </c>
      <c r="D2723" s="51" t="s">
        <v>4410</v>
      </c>
      <c r="E2723" s="2">
        <v>3</v>
      </c>
      <c r="F2723" s="2">
        <v>3</v>
      </c>
      <c r="G2723" s="2">
        <f t="shared" si="92"/>
        <v>0</v>
      </c>
      <c r="H2723" s="9">
        <v>44774</v>
      </c>
      <c r="I2723" s="2" t="s">
        <v>33</v>
      </c>
      <c r="J2723" s="2">
        <f t="shared" si="91"/>
        <v>0</v>
      </c>
    </row>
    <row r="2724" spans="1:10" s="1" customFormat="1" ht="15" customHeight="1" x14ac:dyDescent="0.2">
      <c r="A2724" s="6" t="s">
        <v>3324</v>
      </c>
      <c r="B2724" s="6" t="s">
        <v>3440</v>
      </c>
      <c r="C2724" s="6" t="s">
        <v>4411</v>
      </c>
      <c r="D2724" s="51" t="s">
        <v>4412</v>
      </c>
      <c r="E2724" s="2">
        <v>3</v>
      </c>
      <c r="F2724" s="2">
        <v>3</v>
      </c>
      <c r="G2724" s="2">
        <f t="shared" si="92"/>
        <v>0</v>
      </c>
      <c r="H2724" s="9">
        <v>44774</v>
      </c>
      <c r="I2724" s="2" t="s">
        <v>33</v>
      </c>
      <c r="J2724" s="2">
        <f t="shared" si="91"/>
        <v>0</v>
      </c>
    </row>
    <row r="2725" spans="1:10" s="1" customFormat="1" ht="15" customHeight="1" x14ac:dyDescent="0.2">
      <c r="A2725" s="6" t="s">
        <v>3324</v>
      </c>
      <c r="B2725" s="6" t="s">
        <v>3440</v>
      </c>
      <c r="C2725" s="6" t="s">
        <v>4413</v>
      </c>
      <c r="D2725" s="51" t="s">
        <v>4414</v>
      </c>
      <c r="E2725" s="2">
        <v>1</v>
      </c>
      <c r="F2725" s="2">
        <v>1</v>
      </c>
      <c r="G2725" s="2">
        <f t="shared" si="92"/>
        <v>0</v>
      </c>
      <c r="H2725" s="9">
        <v>44774</v>
      </c>
      <c r="I2725" s="2" t="s">
        <v>33</v>
      </c>
      <c r="J2725" s="2">
        <f t="shared" si="91"/>
        <v>0</v>
      </c>
    </row>
    <row r="2726" spans="1:10" s="1" customFormat="1" ht="15" customHeight="1" x14ac:dyDescent="0.2">
      <c r="A2726" s="2" t="s">
        <v>3324</v>
      </c>
      <c r="B2726" s="2" t="s">
        <v>3440</v>
      </c>
      <c r="C2726" s="2" t="s">
        <v>3593</v>
      </c>
      <c r="D2726" s="18" t="s">
        <v>3594</v>
      </c>
      <c r="E2726" s="2">
        <v>0</v>
      </c>
      <c r="F2726" s="2">
        <v>3</v>
      </c>
      <c r="G2726" s="2">
        <f t="shared" si="92"/>
        <v>3</v>
      </c>
      <c r="H2726" s="9">
        <v>44774</v>
      </c>
      <c r="I2726" s="2" t="s">
        <v>33</v>
      </c>
      <c r="J2726" s="2">
        <f t="shared" si="91"/>
        <v>1</v>
      </c>
    </row>
    <row r="2727" spans="1:10" s="1" customFormat="1" ht="15" customHeight="1" x14ac:dyDescent="0.2">
      <c r="A2727" s="2" t="s">
        <v>57</v>
      </c>
      <c r="B2727" s="2" t="s">
        <v>57</v>
      </c>
      <c r="C2727" s="2" t="s">
        <v>1492</v>
      </c>
      <c r="D2727" s="50" t="s">
        <v>1493</v>
      </c>
      <c r="E2727" s="2">
        <v>4</v>
      </c>
      <c r="F2727" s="2">
        <v>5</v>
      </c>
      <c r="G2727" s="2">
        <f t="shared" si="92"/>
        <v>1</v>
      </c>
      <c r="H2727" s="9">
        <v>44774</v>
      </c>
      <c r="I2727" s="2" t="s">
        <v>33</v>
      </c>
      <c r="J2727" s="2">
        <f t="shared" si="91"/>
        <v>1</v>
      </c>
    </row>
    <row r="2728" spans="1:10" s="1" customFormat="1" ht="15" customHeight="1" x14ac:dyDescent="0.2">
      <c r="A2728" s="2" t="s">
        <v>3324</v>
      </c>
      <c r="B2728" s="2" t="s">
        <v>3440</v>
      </c>
      <c r="C2728" s="2" t="s">
        <v>4415</v>
      </c>
      <c r="D2728" s="18" t="s">
        <v>4416</v>
      </c>
      <c r="E2728" s="2">
        <v>0</v>
      </c>
      <c r="F2728" s="2">
        <v>16</v>
      </c>
      <c r="G2728" s="2">
        <f t="shared" si="92"/>
        <v>16</v>
      </c>
      <c r="H2728" s="9">
        <v>44774</v>
      </c>
      <c r="I2728" s="2" t="s">
        <v>33</v>
      </c>
      <c r="J2728" s="2">
        <f t="shared" si="91"/>
        <v>1</v>
      </c>
    </row>
    <row r="2729" spans="1:10" s="1" customFormat="1" ht="15" customHeight="1" x14ac:dyDescent="0.2">
      <c r="A2729" s="2" t="s">
        <v>3324</v>
      </c>
      <c r="B2729" s="2" t="s">
        <v>3440</v>
      </c>
      <c r="C2729" s="2" t="s">
        <v>4417</v>
      </c>
      <c r="D2729" s="18" t="s">
        <v>4418</v>
      </c>
      <c r="E2729" s="2">
        <v>0</v>
      </c>
      <c r="F2729" s="2">
        <v>2</v>
      </c>
      <c r="G2729" s="2">
        <f t="shared" si="92"/>
        <v>2</v>
      </c>
      <c r="H2729" s="9">
        <v>44774</v>
      </c>
      <c r="I2729" s="2" t="s">
        <v>33</v>
      </c>
      <c r="J2729" s="2">
        <f t="shared" si="91"/>
        <v>1</v>
      </c>
    </row>
    <row r="2730" spans="1:10" s="1" customFormat="1" ht="15" customHeight="1" x14ac:dyDescent="0.2">
      <c r="A2730" s="2" t="s">
        <v>3324</v>
      </c>
      <c r="B2730" s="2" t="s">
        <v>3440</v>
      </c>
      <c r="C2730" s="2" t="s">
        <v>3561</v>
      </c>
      <c r="D2730" s="50" t="s">
        <v>3562</v>
      </c>
      <c r="E2730" s="2">
        <v>6</v>
      </c>
      <c r="F2730" s="2">
        <v>4</v>
      </c>
      <c r="G2730" s="2">
        <f t="shared" si="92"/>
        <v>-2</v>
      </c>
      <c r="H2730" s="9">
        <v>44774</v>
      </c>
      <c r="I2730" s="2" t="s">
        <v>33</v>
      </c>
      <c r="J2730" s="2">
        <f t="shared" si="91"/>
        <v>1</v>
      </c>
    </row>
    <row r="2731" spans="1:10" s="1" customFormat="1" ht="15" customHeight="1" x14ac:dyDescent="0.2">
      <c r="A2731" s="6" t="s">
        <v>3324</v>
      </c>
      <c r="B2731" s="6" t="s">
        <v>3440</v>
      </c>
      <c r="C2731" s="6" t="s">
        <v>4419</v>
      </c>
      <c r="D2731" s="51" t="s">
        <v>4420</v>
      </c>
      <c r="E2731" s="2">
        <v>2</v>
      </c>
      <c r="F2731" s="2">
        <v>2</v>
      </c>
      <c r="G2731" s="2">
        <f t="shared" si="92"/>
        <v>0</v>
      </c>
      <c r="H2731" s="9">
        <v>44774</v>
      </c>
      <c r="I2731" s="2" t="s">
        <v>33</v>
      </c>
      <c r="J2731" s="2">
        <f t="shared" si="91"/>
        <v>0</v>
      </c>
    </row>
    <row r="2732" spans="1:10" s="1" customFormat="1" ht="15" customHeight="1" x14ac:dyDescent="0.2">
      <c r="A2732" s="2" t="s">
        <v>57</v>
      </c>
      <c r="B2732" s="2" t="s">
        <v>828</v>
      </c>
      <c r="C2732" s="2" t="s">
        <v>1001</v>
      </c>
      <c r="D2732" s="50" t="s">
        <v>1002</v>
      </c>
      <c r="E2732" s="2">
        <v>4</v>
      </c>
      <c r="F2732" s="2">
        <v>11</v>
      </c>
      <c r="G2732" s="2">
        <f t="shared" si="92"/>
        <v>7</v>
      </c>
      <c r="H2732" s="9">
        <v>44774</v>
      </c>
      <c r="I2732" s="2" t="s">
        <v>33</v>
      </c>
      <c r="J2732" s="2">
        <f t="shared" si="91"/>
        <v>1</v>
      </c>
    </row>
    <row r="2733" spans="1:10" s="1" customFormat="1" ht="15" customHeight="1" x14ac:dyDescent="0.2">
      <c r="A2733" s="6" t="s">
        <v>3104</v>
      </c>
      <c r="B2733" s="6" t="s">
        <v>3147</v>
      </c>
      <c r="C2733" s="6" t="s">
        <v>616</v>
      </c>
      <c r="D2733" s="51" t="s">
        <v>617</v>
      </c>
      <c r="E2733" s="2">
        <v>1</v>
      </c>
      <c r="F2733" s="2">
        <v>1</v>
      </c>
      <c r="G2733" s="2">
        <f t="shared" si="92"/>
        <v>0</v>
      </c>
      <c r="H2733" s="9">
        <v>44774</v>
      </c>
      <c r="I2733" s="2" t="s">
        <v>33</v>
      </c>
      <c r="J2733" s="2">
        <f t="shared" si="91"/>
        <v>0</v>
      </c>
    </row>
    <row r="2734" spans="1:10" s="1" customFormat="1" ht="15" customHeight="1" x14ac:dyDescent="0.2">
      <c r="A2734" s="2" t="s">
        <v>3104</v>
      </c>
      <c r="B2734" s="2" t="s">
        <v>3147</v>
      </c>
      <c r="C2734" s="18" t="s">
        <v>4421</v>
      </c>
      <c r="D2734" s="18" t="s">
        <v>4422</v>
      </c>
      <c r="E2734" s="2">
        <v>0</v>
      </c>
      <c r="F2734" s="2">
        <v>7</v>
      </c>
      <c r="G2734" s="2">
        <f t="shared" si="92"/>
        <v>7</v>
      </c>
      <c r="H2734" s="9">
        <v>44774</v>
      </c>
      <c r="I2734" s="2" t="s">
        <v>33</v>
      </c>
      <c r="J2734" s="2">
        <f t="shared" si="91"/>
        <v>1</v>
      </c>
    </row>
    <row r="2735" spans="1:10" s="1" customFormat="1" ht="15" customHeight="1" x14ac:dyDescent="0.2">
      <c r="A2735" s="2" t="s">
        <v>3104</v>
      </c>
      <c r="B2735" s="2" t="s">
        <v>3147</v>
      </c>
      <c r="C2735" s="2" t="s">
        <v>602</v>
      </c>
      <c r="D2735" s="50" t="s">
        <v>603</v>
      </c>
      <c r="E2735" s="2">
        <v>2</v>
      </c>
      <c r="F2735" s="2">
        <v>2</v>
      </c>
      <c r="G2735" s="2">
        <f t="shared" si="92"/>
        <v>0</v>
      </c>
      <c r="H2735" s="9">
        <v>44774</v>
      </c>
      <c r="I2735" s="2" t="s">
        <v>33</v>
      </c>
      <c r="J2735" s="2">
        <f t="shared" si="91"/>
        <v>0</v>
      </c>
    </row>
    <row r="2736" spans="1:10" s="1" customFormat="1" ht="15" customHeight="1" x14ac:dyDescent="0.2">
      <c r="A2736" s="2" t="s">
        <v>3104</v>
      </c>
      <c r="B2736" s="2" t="s">
        <v>3147</v>
      </c>
      <c r="C2736" s="18" t="s">
        <v>3148</v>
      </c>
      <c r="D2736" s="18" t="s">
        <v>3149</v>
      </c>
      <c r="E2736" s="2">
        <v>2</v>
      </c>
      <c r="F2736" s="2">
        <v>2</v>
      </c>
      <c r="G2736" s="2">
        <f t="shared" si="92"/>
        <v>0</v>
      </c>
      <c r="H2736" s="9">
        <v>44774</v>
      </c>
      <c r="I2736" s="2" t="s">
        <v>33</v>
      </c>
      <c r="J2736" s="2">
        <f t="shared" si="91"/>
        <v>0</v>
      </c>
    </row>
    <row r="2737" spans="1:10" s="1" customFormat="1" ht="15" customHeight="1" x14ac:dyDescent="0.2">
      <c r="A2737" s="2" t="s">
        <v>3104</v>
      </c>
      <c r="B2737" s="2" t="s">
        <v>3147</v>
      </c>
      <c r="C2737" s="2" t="s">
        <v>4423</v>
      </c>
      <c r="D2737" s="18" t="s">
        <v>4424</v>
      </c>
      <c r="E2737" s="2">
        <v>0</v>
      </c>
      <c r="F2737" s="2">
        <v>1</v>
      </c>
      <c r="G2737" s="2">
        <f t="shared" si="92"/>
        <v>1</v>
      </c>
      <c r="H2737" s="9">
        <v>44774</v>
      </c>
      <c r="I2737" s="2" t="s">
        <v>33</v>
      </c>
      <c r="J2737" s="2">
        <f t="shared" si="91"/>
        <v>1</v>
      </c>
    </row>
    <row r="2738" spans="1:10" s="1" customFormat="1" ht="15" customHeight="1" x14ac:dyDescent="0.2">
      <c r="A2738" s="2" t="s">
        <v>2267</v>
      </c>
      <c r="B2738" s="2" t="s">
        <v>2275</v>
      </c>
      <c r="C2738" s="2" t="s">
        <v>4425</v>
      </c>
      <c r="D2738" s="50" t="s">
        <v>4426</v>
      </c>
      <c r="E2738" s="2">
        <v>0</v>
      </c>
      <c r="F2738" s="2">
        <v>1</v>
      </c>
      <c r="G2738" s="2">
        <f t="shared" si="92"/>
        <v>1</v>
      </c>
      <c r="H2738" s="9">
        <v>44774</v>
      </c>
      <c r="I2738" s="2" t="s">
        <v>33</v>
      </c>
      <c r="J2738" s="2">
        <f t="shared" si="91"/>
        <v>1</v>
      </c>
    </row>
    <row r="2739" spans="1:10" s="1" customFormat="1" ht="15" customHeight="1" x14ac:dyDescent="0.2">
      <c r="A2739" s="2" t="s">
        <v>2267</v>
      </c>
      <c r="B2739" s="2" t="s">
        <v>2275</v>
      </c>
      <c r="C2739" s="18" t="s">
        <v>2339</v>
      </c>
      <c r="D2739" s="18" t="s">
        <v>2340</v>
      </c>
      <c r="E2739" s="2">
        <v>0</v>
      </c>
      <c r="F2739" s="2">
        <v>1</v>
      </c>
      <c r="G2739" s="2">
        <f t="shared" si="92"/>
        <v>1</v>
      </c>
      <c r="H2739" s="9">
        <v>44774</v>
      </c>
      <c r="I2739" s="2" t="s">
        <v>33</v>
      </c>
      <c r="J2739" s="2">
        <f t="shared" si="91"/>
        <v>1</v>
      </c>
    </row>
    <row r="2740" spans="1:10" s="1" customFormat="1" ht="15" customHeight="1" x14ac:dyDescent="0.2">
      <c r="A2740" s="2" t="s">
        <v>2267</v>
      </c>
      <c r="B2740" s="2" t="s">
        <v>2275</v>
      </c>
      <c r="C2740" s="2" t="s">
        <v>4427</v>
      </c>
      <c r="D2740" s="18" t="s">
        <v>4428</v>
      </c>
      <c r="E2740" s="2">
        <v>0</v>
      </c>
      <c r="F2740" s="2">
        <v>1</v>
      </c>
      <c r="G2740" s="2">
        <f t="shared" si="92"/>
        <v>1</v>
      </c>
      <c r="H2740" s="9">
        <v>44774</v>
      </c>
      <c r="I2740" s="2" t="s">
        <v>33</v>
      </c>
      <c r="J2740" s="2">
        <f t="shared" ref="J2740:J2802" si="93">IF(G2740=0,0,1)</f>
        <v>1</v>
      </c>
    </row>
    <row r="2741" spans="1:10" s="1" customFormat="1" ht="15" customHeight="1" x14ac:dyDescent="0.2">
      <c r="A2741" s="2" t="s">
        <v>2267</v>
      </c>
      <c r="B2741" s="2" t="s">
        <v>2275</v>
      </c>
      <c r="C2741" s="18" t="s">
        <v>4429</v>
      </c>
      <c r="D2741" s="50" t="s">
        <v>4430</v>
      </c>
      <c r="E2741" s="2">
        <v>0</v>
      </c>
      <c r="F2741" s="2">
        <v>1</v>
      </c>
      <c r="G2741" s="2">
        <f t="shared" si="92"/>
        <v>1</v>
      </c>
      <c r="H2741" s="9">
        <v>44774</v>
      </c>
      <c r="I2741" s="2" t="s">
        <v>33</v>
      </c>
      <c r="J2741" s="2">
        <f t="shared" si="93"/>
        <v>1</v>
      </c>
    </row>
    <row r="2742" spans="1:10" s="1" customFormat="1" ht="15" customHeight="1" x14ac:dyDescent="0.2">
      <c r="A2742" s="6" t="s">
        <v>2267</v>
      </c>
      <c r="B2742" s="6" t="s">
        <v>2275</v>
      </c>
      <c r="C2742" s="6" t="s">
        <v>4431</v>
      </c>
      <c r="D2742" s="51" t="s">
        <v>4432</v>
      </c>
      <c r="E2742" s="2">
        <v>3</v>
      </c>
      <c r="F2742" s="2">
        <v>3</v>
      </c>
      <c r="G2742" s="2">
        <f t="shared" si="92"/>
        <v>0</v>
      </c>
      <c r="H2742" s="9">
        <v>44774</v>
      </c>
      <c r="I2742" s="2" t="s">
        <v>33</v>
      </c>
      <c r="J2742" s="2">
        <f t="shared" si="93"/>
        <v>0</v>
      </c>
    </row>
    <row r="2743" spans="1:10" s="1" customFormat="1" ht="15" customHeight="1" x14ac:dyDescent="0.2">
      <c r="A2743" s="2" t="s">
        <v>2267</v>
      </c>
      <c r="B2743" s="2" t="s">
        <v>2275</v>
      </c>
      <c r="C2743" s="2" t="s">
        <v>2359</v>
      </c>
      <c r="D2743" s="50" t="s">
        <v>2360</v>
      </c>
      <c r="E2743" s="2">
        <v>1</v>
      </c>
      <c r="F2743" s="2">
        <v>1</v>
      </c>
      <c r="G2743" s="2">
        <f t="shared" si="92"/>
        <v>0</v>
      </c>
      <c r="H2743" s="9">
        <v>44774</v>
      </c>
      <c r="I2743" s="2" t="s">
        <v>33</v>
      </c>
      <c r="J2743" s="2">
        <f t="shared" si="93"/>
        <v>0</v>
      </c>
    </row>
    <row r="2744" spans="1:10" s="1" customFormat="1" ht="15" customHeight="1" x14ac:dyDescent="0.2">
      <c r="A2744" s="6" t="s">
        <v>2267</v>
      </c>
      <c r="B2744" s="6" t="s">
        <v>2275</v>
      </c>
      <c r="C2744" s="6" t="s">
        <v>2359</v>
      </c>
      <c r="D2744" s="51" t="s">
        <v>2360</v>
      </c>
      <c r="E2744" s="2">
        <v>3</v>
      </c>
      <c r="F2744" s="2">
        <v>5</v>
      </c>
      <c r="G2744" s="2">
        <f t="shared" si="92"/>
        <v>2</v>
      </c>
      <c r="H2744" s="9">
        <v>44774</v>
      </c>
      <c r="I2744" s="2" t="s">
        <v>33</v>
      </c>
      <c r="J2744" s="2">
        <f t="shared" si="93"/>
        <v>1</v>
      </c>
    </row>
    <row r="2745" spans="1:10" s="1" customFormat="1" ht="15" customHeight="1" x14ac:dyDescent="0.2">
      <c r="A2745" s="6" t="s">
        <v>2267</v>
      </c>
      <c r="B2745" s="6" t="s">
        <v>2275</v>
      </c>
      <c r="C2745" s="6" t="s">
        <v>4433</v>
      </c>
      <c r="D2745" s="51" t="s">
        <v>4434</v>
      </c>
      <c r="E2745" s="2">
        <v>5</v>
      </c>
      <c r="F2745" s="2">
        <v>8</v>
      </c>
      <c r="G2745" s="2">
        <f t="shared" si="92"/>
        <v>3</v>
      </c>
      <c r="H2745" s="9">
        <v>44774</v>
      </c>
      <c r="I2745" s="2" t="s">
        <v>33</v>
      </c>
      <c r="J2745" s="2">
        <f t="shared" si="93"/>
        <v>1</v>
      </c>
    </row>
    <row r="2746" spans="1:10" s="1" customFormat="1" ht="15" customHeight="1" x14ac:dyDescent="0.2">
      <c r="A2746" s="6" t="s">
        <v>2267</v>
      </c>
      <c r="B2746" s="6" t="s">
        <v>2275</v>
      </c>
      <c r="C2746" s="6" t="s">
        <v>4435</v>
      </c>
      <c r="D2746" s="51" t="s">
        <v>4436</v>
      </c>
      <c r="E2746" s="2">
        <v>3</v>
      </c>
      <c r="F2746" s="2">
        <v>3</v>
      </c>
      <c r="G2746" s="2">
        <f t="shared" ref="G2746:G2808" si="94">F2746-E2746</f>
        <v>0</v>
      </c>
      <c r="H2746" s="9">
        <v>44774</v>
      </c>
      <c r="I2746" s="2" t="s">
        <v>33</v>
      </c>
      <c r="J2746" s="2">
        <f t="shared" si="93"/>
        <v>0</v>
      </c>
    </row>
    <row r="2747" spans="1:10" s="1" customFormat="1" ht="15" customHeight="1" x14ac:dyDescent="0.2">
      <c r="A2747" s="6" t="s">
        <v>2267</v>
      </c>
      <c r="B2747" s="6" t="s">
        <v>4437</v>
      </c>
      <c r="C2747" s="6" t="s">
        <v>4438</v>
      </c>
      <c r="D2747" s="51" t="s">
        <v>4439</v>
      </c>
      <c r="E2747" s="2">
        <v>10</v>
      </c>
      <c r="F2747" s="2">
        <v>16</v>
      </c>
      <c r="G2747" s="2">
        <f t="shared" si="94"/>
        <v>6</v>
      </c>
      <c r="H2747" s="9">
        <v>44774</v>
      </c>
      <c r="I2747" s="2" t="s">
        <v>33</v>
      </c>
      <c r="J2747" s="2">
        <f t="shared" si="93"/>
        <v>1</v>
      </c>
    </row>
    <row r="2748" spans="1:10" s="1" customFormat="1" ht="15" customHeight="1" x14ac:dyDescent="0.2">
      <c r="A2748" s="2" t="s">
        <v>2267</v>
      </c>
      <c r="B2748" s="2" t="s">
        <v>4437</v>
      </c>
      <c r="C2748" s="18" t="s">
        <v>4440</v>
      </c>
      <c r="D2748" s="50" t="s">
        <v>4441</v>
      </c>
      <c r="E2748" s="2">
        <v>0</v>
      </c>
      <c r="F2748" s="2">
        <v>13</v>
      </c>
      <c r="G2748" s="2">
        <f t="shared" si="94"/>
        <v>13</v>
      </c>
      <c r="H2748" s="9">
        <v>44774</v>
      </c>
      <c r="I2748" s="2" t="s">
        <v>33</v>
      </c>
      <c r="J2748" s="2">
        <f t="shared" si="93"/>
        <v>1</v>
      </c>
    </row>
    <row r="2749" spans="1:10" s="1" customFormat="1" ht="15" customHeight="1" x14ac:dyDescent="0.2">
      <c r="A2749" s="6" t="s">
        <v>2267</v>
      </c>
      <c r="B2749" s="6" t="s">
        <v>4437</v>
      </c>
      <c r="C2749" s="6" t="s">
        <v>4442</v>
      </c>
      <c r="D2749" s="51" t="s">
        <v>4443</v>
      </c>
      <c r="E2749" s="2">
        <v>5</v>
      </c>
      <c r="F2749" s="2">
        <v>5</v>
      </c>
      <c r="G2749" s="2">
        <f t="shared" si="94"/>
        <v>0</v>
      </c>
      <c r="H2749" s="9">
        <v>44774</v>
      </c>
      <c r="I2749" s="2" t="s">
        <v>33</v>
      </c>
      <c r="J2749" s="2">
        <f t="shared" si="93"/>
        <v>0</v>
      </c>
    </row>
    <row r="2750" spans="1:10" s="1" customFormat="1" ht="15" customHeight="1" x14ac:dyDescent="0.2">
      <c r="A2750" s="2" t="s">
        <v>2267</v>
      </c>
      <c r="B2750" s="2" t="s">
        <v>4437</v>
      </c>
      <c r="C2750" s="2" t="s">
        <v>4444</v>
      </c>
      <c r="D2750" s="50" t="s">
        <v>4445</v>
      </c>
      <c r="E2750" s="2">
        <v>0</v>
      </c>
      <c r="F2750" s="2">
        <v>2</v>
      </c>
      <c r="G2750" s="2">
        <f t="shared" si="94"/>
        <v>2</v>
      </c>
      <c r="H2750" s="9">
        <v>44774</v>
      </c>
      <c r="I2750" s="2" t="s">
        <v>33</v>
      </c>
      <c r="J2750" s="2">
        <f t="shared" si="93"/>
        <v>1</v>
      </c>
    </row>
    <row r="2751" spans="1:10" s="1" customFormat="1" ht="15" customHeight="1" x14ac:dyDescent="0.2">
      <c r="A2751" s="2" t="s">
        <v>2267</v>
      </c>
      <c r="B2751" s="2" t="s">
        <v>4437</v>
      </c>
      <c r="C2751" s="18" t="s">
        <v>4446</v>
      </c>
      <c r="D2751" s="18" t="s">
        <v>4447</v>
      </c>
      <c r="E2751" s="2">
        <v>0</v>
      </c>
      <c r="F2751" s="2">
        <v>1</v>
      </c>
      <c r="G2751" s="2">
        <f t="shared" si="94"/>
        <v>1</v>
      </c>
      <c r="H2751" s="9">
        <v>44774</v>
      </c>
      <c r="I2751" s="2" t="s">
        <v>33</v>
      </c>
      <c r="J2751" s="2">
        <f t="shared" si="93"/>
        <v>1</v>
      </c>
    </row>
    <row r="2752" spans="1:10" s="1" customFormat="1" ht="15" customHeight="1" x14ac:dyDescent="0.2">
      <c r="A2752" s="2" t="s">
        <v>2267</v>
      </c>
      <c r="B2752" s="2" t="s">
        <v>4437</v>
      </c>
      <c r="C2752" s="2" t="s">
        <v>4448</v>
      </c>
      <c r="D2752" s="50" t="s">
        <v>4449</v>
      </c>
      <c r="E2752" s="2">
        <v>0</v>
      </c>
      <c r="F2752" s="2">
        <v>6</v>
      </c>
      <c r="G2752" s="2">
        <f t="shared" si="94"/>
        <v>6</v>
      </c>
      <c r="H2752" s="9">
        <v>44774</v>
      </c>
      <c r="I2752" s="2" t="s">
        <v>33</v>
      </c>
      <c r="J2752" s="2">
        <f t="shared" si="93"/>
        <v>1</v>
      </c>
    </row>
    <row r="2753" spans="1:10" s="1" customFormat="1" ht="15" customHeight="1" x14ac:dyDescent="0.2">
      <c r="A2753" s="6" t="s">
        <v>2267</v>
      </c>
      <c r="B2753" s="6" t="s">
        <v>4437</v>
      </c>
      <c r="C2753" s="6" t="s">
        <v>4450</v>
      </c>
      <c r="D2753" s="51" t="s">
        <v>4451</v>
      </c>
      <c r="E2753" s="2">
        <v>1</v>
      </c>
      <c r="F2753" s="2">
        <v>2</v>
      </c>
      <c r="G2753" s="2">
        <f t="shared" si="94"/>
        <v>1</v>
      </c>
      <c r="H2753" s="9">
        <v>44774</v>
      </c>
      <c r="I2753" s="2" t="s">
        <v>33</v>
      </c>
      <c r="J2753" s="2">
        <f t="shared" si="93"/>
        <v>1</v>
      </c>
    </row>
    <row r="2754" spans="1:10" s="1" customFormat="1" ht="15" customHeight="1" x14ac:dyDescent="0.2">
      <c r="A2754" s="2" t="s">
        <v>2267</v>
      </c>
      <c r="B2754" s="2" t="s">
        <v>4437</v>
      </c>
      <c r="C2754" s="2" t="s">
        <v>4452</v>
      </c>
      <c r="D2754" s="50" t="s">
        <v>4453</v>
      </c>
      <c r="E2754" s="2">
        <v>0</v>
      </c>
      <c r="F2754" s="2">
        <v>7</v>
      </c>
      <c r="G2754" s="2">
        <f t="shared" si="94"/>
        <v>7</v>
      </c>
      <c r="H2754" s="9">
        <v>44774</v>
      </c>
      <c r="I2754" s="2" t="s">
        <v>33</v>
      </c>
      <c r="J2754" s="2">
        <f t="shared" si="93"/>
        <v>1</v>
      </c>
    </row>
    <row r="2755" spans="1:10" s="1" customFormat="1" ht="15" customHeight="1" x14ac:dyDescent="0.2">
      <c r="A2755" s="6" t="s">
        <v>2030</v>
      </c>
      <c r="B2755" s="6" t="s">
        <v>2031</v>
      </c>
      <c r="C2755" s="6" t="s">
        <v>2032</v>
      </c>
      <c r="D2755" s="51" t="s">
        <v>2033</v>
      </c>
      <c r="E2755" s="2">
        <v>1</v>
      </c>
      <c r="F2755" s="2">
        <v>1</v>
      </c>
      <c r="G2755" s="2">
        <f t="shared" si="94"/>
        <v>0</v>
      </c>
      <c r="H2755" s="9">
        <v>44774</v>
      </c>
      <c r="I2755" s="2" t="s">
        <v>33</v>
      </c>
      <c r="J2755" s="2">
        <f t="shared" si="93"/>
        <v>0</v>
      </c>
    </row>
    <row r="2756" spans="1:10" s="1" customFormat="1" ht="15" customHeight="1" x14ac:dyDescent="0.2">
      <c r="A2756" s="2" t="s">
        <v>2030</v>
      </c>
      <c r="B2756" s="2" t="s">
        <v>2034</v>
      </c>
      <c r="C2756" s="2" t="s">
        <v>3023</v>
      </c>
      <c r="D2756" s="50" t="s">
        <v>3024</v>
      </c>
      <c r="E2756" s="2">
        <v>2</v>
      </c>
      <c r="F2756" s="2">
        <v>2</v>
      </c>
      <c r="G2756" s="2">
        <f t="shared" si="94"/>
        <v>0</v>
      </c>
      <c r="H2756" s="9">
        <v>44774</v>
      </c>
      <c r="I2756" s="2" t="s">
        <v>33</v>
      </c>
      <c r="J2756" s="2">
        <f t="shared" si="93"/>
        <v>0</v>
      </c>
    </row>
    <row r="2757" spans="1:10" s="1" customFormat="1" ht="15" customHeight="1" x14ac:dyDescent="0.2">
      <c r="A2757" s="2" t="s">
        <v>2030</v>
      </c>
      <c r="B2757" s="2" t="s">
        <v>2034</v>
      </c>
      <c r="C2757" s="2" t="s">
        <v>3015</v>
      </c>
      <c r="D2757" s="50" t="s">
        <v>3016</v>
      </c>
      <c r="E2757" s="2">
        <v>1</v>
      </c>
      <c r="F2757" s="2">
        <v>1</v>
      </c>
      <c r="G2757" s="2">
        <f t="shared" si="94"/>
        <v>0</v>
      </c>
      <c r="H2757" s="9">
        <v>44774</v>
      </c>
      <c r="I2757" s="2" t="s">
        <v>33</v>
      </c>
      <c r="J2757" s="2">
        <f t="shared" si="93"/>
        <v>0</v>
      </c>
    </row>
    <row r="2758" spans="1:10" s="1" customFormat="1" ht="15" customHeight="1" x14ac:dyDescent="0.2">
      <c r="A2758" s="6" t="s">
        <v>2030</v>
      </c>
      <c r="B2758" s="6" t="s">
        <v>2034</v>
      </c>
      <c r="C2758" s="6" t="s">
        <v>4463</v>
      </c>
      <c r="D2758" s="51" t="s">
        <v>4464</v>
      </c>
      <c r="E2758" s="2">
        <v>1</v>
      </c>
      <c r="F2758" s="2">
        <v>1</v>
      </c>
      <c r="G2758" s="2">
        <f t="shared" si="94"/>
        <v>0</v>
      </c>
      <c r="H2758" s="9">
        <v>44774</v>
      </c>
      <c r="I2758" s="2" t="s">
        <v>33</v>
      </c>
      <c r="J2758" s="2">
        <f t="shared" si="93"/>
        <v>0</v>
      </c>
    </row>
    <row r="2759" spans="1:10" s="1" customFormat="1" ht="15" customHeight="1" x14ac:dyDescent="0.2">
      <c r="A2759" s="2" t="s">
        <v>2030</v>
      </c>
      <c r="B2759" s="2" t="s">
        <v>2034</v>
      </c>
      <c r="C2759" s="2" t="s">
        <v>3009</v>
      </c>
      <c r="D2759" s="50" t="s">
        <v>3010</v>
      </c>
      <c r="E2759" s="2">
        <v>1</v>
      </c>
      <c r="F2759" s="2">
        <v>1</v>
      </c>
      <c r="G2759" s="2">
        <f t="shared" si="94"/>
        <v>0</v>
      </c>
      <c r="H2759" s="9">
        <v>44774</v>
      </c>
      <c r="I2759" s="2" t="s">
        <v>33</v>
      </c>
      <c r="J2759" s="2">
        <f t="shared" si="93"/>
        <v>0</v>
      </c>
    </row>
    <row r="2760" spans="1:10" s="1" customFormat="1" ht="15" customHeight="1" x14ac:dyDescent="0.2">
      <c r="A2760" s="2" t="s">
        <v>2030</v>
      </c>
      <c r="B2760" s="2" t="s">
        <v>2034</v>
      </c>
      <c r="C2760" s="2" t="s">
        <v>2995</v>
      </c>
      <c r="D2760" s="50" t="s">
        <v>2996</v>
      </c>
      <c r="E2760" s="2">
        <v>2</v>
      </c>
      <c r="F2760" s="2">
        <v>2</v>
      </c>
      <c r="G2760" s="2">
        <f t="shared" si="94"/>
        <v>0</v>
      </c>
      <c r="H2760" s="9">
        <v>44774</v>
      </c>
      <c r="I2760" s="2" t="s">
        <v>33</v>
      </c>
      <c r="J2760" s="2">
        <f t="shared" si="93"/>
        <v>0</v>
      </c>
    </row>
    <row r="2761" spans="1:10" s="1" customFormat="1" ht="15" customHeight="1" x14ac:dyDescent="0.2">
      <c r="A2761" s="2" t="s">
        <v>2030</v>
      </c>
      <c r="B2761" s="2" t="s">
        <v>2034</v>
      </c>
      <c r="C2761" s="2" t="s">
        <v>3019</v>
      </c>
      <c r="D2761" s="50" t="s">
        <v>3020</v>
      </c>
      <c r="E2761" s="2">
        <v>2</v>
      </c>
      <c r="F2761" s="2">
        <v>2</v>
      </c>
      <c r="G2761" s="2">
        <f t="shared" si="94"/>
        <v>0</v>
      </c>
      <c r="H2761" s="9">
        <v>44774</v>
      </c>
      <c r="I2761" s="2" t="s">
        <v>33</v>
      </c>
      <c r="J2761" s="2">
        <f t="shared" si="93"/>
        <v>0</v>
      </c>
    </row>
    <row r="2762" spans="1:10" s="1" customFormat="1" ht="15" customHeight="1" x14ac:dyDescent="0.2">
      <c r="A2762" s="6" t="s">
        <v>2030</v>
      </c>
      <c r="B2762" s="6" t="s">
        <v>2034</v>
      </c>
      <c r="C2762" s="6" t="s">
        <v>4465</v>
      </c>
      <c r="D2762" s="51" t="s">
        <v>4466</v>
      </c>
      <c r="E2762" s="2">
        <v>1</v>
      </c>
      <c r="F2762" s="2">
        <v>1</v>
      </c>
      <c r="G2762" s="2">
        <f t="shared" si="94"/>
        <v>0</v>
      </c>
      <c r="H2762" s="9">
        <v>44774</v>
      </c>
      <c r="I2762" s="2" t="s">
        <v>33</v>
      </c>
      <c r="J2762" s="2">
        <f t="shared" si="93"/>
        <v>0</v>
      </c>
    </row>
    <row r="2763" spans="1:10" s="1" customFormat="1" ht="15" customHeight="1" x14ac:dyDescent="0.2">
      <c r="A2763" s="2" t="s">
        <v>2030</v>
      </c>
      <c r="B2763" s="2" t="s">
        <v>2034</v>
      </c>
      <c r="C2763" s="2" t="s">
        <v>2999</v>
      </c>
      <c r="D2763" s="50" t="s">
        <v>3000</v>
      </c>
      <c r="E2763" s="2">
        <v>3</v>
      </c>
      <c r="F2763" s="2">
        <v>3</v>
      </c>
      <c r="G2763" s="2">
        <f t="shared" si="94"/>
        <v>0</v>
      </c>
      <c r="H2763" s="9">
        <v>44774</v>
      </c>
      <c r="I2763" s="2" t="s">
        <v>33</v>
      </c>
      <c r="J2763" s="2">
        <f t="shared" si="93"/>
        <v>0</v>
      </c>
    </row>
    <row r="2764" spans="1:10" s="1" customFormat="1" ht="15" customHeight="1" x14ac:dyDescent="0.2">
      <c r="A2764" s="2" t="s">
        <v>2030</v>
      </c>
      <c r="B2764" s="2" t="s">
        <v>2034</v>
      </c>
      <c r="C2764" s="2" t="s">
        <v>4467</v>
      </c>
      <c r="D2764" s="50" t="s">
        <v>4468</v>
      </c>
      <c r="E2764" s="2">
        <v>4</v>
      </c>
      <c r="F2764" s="2">
        <v>4</v>
      </c>
      <c r="G2764" s="2">
        <f t="shared" si="94"/>
        <v>0</v>
      </c>
      <c r="H2764" s="9">
        <v>44774</v>
      </c>
      <c r="I2764" s="2" t="s">
        <v>33</v>
      </c>
      <c r="J2764" s="2">
        <f t="shared" si="93"/>
        <v>0</v>
      </c>
    </row>
    <row r="2765" spans="1:10" s="1" customFormat="1" ht="15" customHeight="1" x14ac:dyDescent="0.2">
      <c r="A2765" s="6" t="s">
        <v>2030</v>
      </c>
      <c r="B2765" s="6" t="s">
        <v>2034</v>
      </c>
      <c r="C2765" s="6" t="s">
        <v>4469</v>
      </c>
      <c r="D2765" s="51" t="s">
        <v>4470</v>
      </c>
      <c r="E2765" s="2">
        <v>2</v>
      </c>
      <c r="F2765" s="2">
        <v>2</v>
      </c>
      <c r="G2765" s="2">
        <f t="shared" si="94"/>
        <v>0</v>
      </c>
      <c r="H2765" s="9">
        <v>44774</v>
      </c>
      <c r="I2765" s="2" t="s">
        <v>33</v>
      </c>
      <c r="J2765" s="2">
        <f t="shared" si="93"/>
        <v>0</v>
      </c>
    </row>
    <row r="2766" spans="1:10" s="1" customFormat="1" ht="15" customHeight="1" x14ac:dyDescent="0.2">
      <c r="A2766" s="6" t="s">
        <v>2030</v>
      </c>
      <c r="B2766" s="6" t="s">
        <v>2034</v>
      </c>
      <c r="C2766" s="6" t="s">
        <v>4471</v>
      </c>
      <c r="D2766" s="51" t="s">
        <v>4472</v>
      </c>
      <c r="E2766" s="2">
        <v>2</v>
      </c>
      <c r="F2766" s="2">
        <v>2</v>
      </c>
      <c r="G2766" s="2">
        <f t="shared" si="94"/>
        <v>0</v>
      </c>
      <c r="H2766" s="9">
        <v>44774</v>
      </c>
      <c r="I2766" s="2" t="s">
        <v>33</v>
      </c>
      <c r="J2766" s="2">
        <f t="shared" si="93"/>
        <v>0</v>
      </c>
    </row>
    <row r="2767" spans="1:10" s="1" customFormat="1" ht="15" customHeight="1" x14ac:dyDescent="0.2">
      <c r="A2767" s="2" t="s">
        <v>2030</v>
      </c>
      <c r="B2767" s="2" t="s">
        <v>2034</v>
      </c>
      <c r="C2767" s="2" t="s">
        <v>3007</v>
      </c>
      <c r="D2767" s="50" t="s">
        <v>3008</v>
      </c>
      <c r="E2767" s="2">
        <v>1</v>
      </c>
      <c r="F2767" s="2">
        <v>1</v>
      </c>
      <c r="G2767" s="2">
        <f t="shared" si="94"/>
        <v>0</v>
      </c>
      <c r="H2767" s="9">
        <v>44774</v>
      </c>
      <c r="I2767" s="2" t="s">
        <v>33</v>
      </c>
      <c r="J2767" s="2">
        <f t="shared" si="93"/>
        <v>0</v>
      </c>
    </row>
    <row r="2768" spans="1:10" s="1" customFormat="1" ht="15" customHeight="1" x14ac:dyDescent="0.2">
      <c r="A2768" s="6" t="s">
        <v>2030</v>
      </c>
      <c r="B2768" s="6" t="s">
        <v>2034</v>
      </c>
      <c r="C2768" s="6" t="s">
        <v>4473</v>
      </c>
      <c r="D2768" s="51" t="s">
        <v>4474</v>
      </c>
      <c r="E2768" s="2">
        <v>1</v>
      </c>
      <c r="F2768" s="2">
        <v>1</v>
      </c>
      <c r="G2768" s="2">
        <f t="shared" si="94"/>
        <v>0</v>
      </c>
      <c r="H2768" s="9">
        <v>44774</v>
      </c>
      <c r="I2768" s="2" t="s">
        <v>33</v>
      </c>
      <c r="J2768" s="2">
        <f t="shared" si="93"/>
        <v>0</v>
      </c>
    </row>
    <row r="2769" spans="1:10" s="1" customFormat="1" ht="15" customHeight="1" x14ac:dyDescent="0.2">
      <c r="A2769" s="6" t="s">
        <v>2030</v>
      </c>
      <c r="B2769" s="6" t="s">
        <v>2034</v>
      </c>
      <c r="C2769" s="6" t="s">
        <v>3003</v>
      </c>
      <c r="D2769" s="51" t="s">
        <v>3004</v>
      </c>
      <c r="E2769" s="2">
        <v>3</v>
      </c>
      <c r="F2769" s="2">
        <v>3</v>
      </c>
      <c r="G2769" s="2">
        <f t="shared" si="94"/>
        <v>0</v>
      </c>
      <c r="H2769" s="9">
        <v>44774</v>
      </c>
      <c r="I2769" s="2" t="s">
        <v>33</v>
      </c>
      <c r="J2769" s="2">
        <f t="shared" si="93"/>
        <v>0</v>
      </c>
    </row>
    <row r="2770" spans="1:10" s="1" customFormat="1" ht="15" customHeight="1" x14ac:dyDescent="0.2">
      <c r="A2770" s="2" t="s">
        <v>2030</v>
      </c>
      <c r="B2770" s="2" t="s">
        <v>2034</v>
      </c>
      <c r="C2770" s="2" t="s">
        <v>3003</v>
      </c>
      <c r="D2770" s="50" t="s">
        <v>3004</v>
      </c>
      <c r="E2770" s="2">
        <v>5</v>
      </c>
      <c r="F2770" s="2">
        <v>5</v>
      </c>
      <c r="G2770" s="2">
        <f t="shared" si="94"/>
        <v>0</v>
      </c>
      <c r="H2770" s="9">
        <v>44774</v>
      </c>
      <c r="I2770" s="2" t="s">
        <v>33</v>
      </c>
      <c r="J2770" s="2">
        <f t="shared" si="93"/>
        <v>0</v>
      </c>
    </row>
    <row r="2771" spans="1:10" s="1" customFormat="1" ht="15" customHeight="1" x14ac:dyDescent="0.2">
      <c r="A2771" s="6" t="s">
        <v>2030</v>
      </c>
      <c r="B2771" s="6" t="s">
        <v>2034</v>
      </c>
      <c r="C2771" s="6" t="s">
        <v>4475</v>
      </c>
      <c r="D2771" s="51" t="s">
        <v>4476</v>
      </c>
      <c r="E2771" s="2">
        <v>1</v>
      </c>
      <c r="F2771" s="2">
        <v>1</v>
      </c>
      <c r="G2771" s="2">
        <f t="shared" si="94"/>
        <v>0</v>
      </c>
      <c r="H2771" s="9">
        <v>44774</v>
      </c>
      <c r="I2771" s="2" t="s">
        <v>33</v>
      </c>
      <c r="J2771" s="2">
        <f t="shared" si="93"/>
        <v>0</v>
      </c>
    </row>
    <row r="2772" spans="1:10" s="1" customFormat="1" ht="15" customHeight="1" x14ac:dyDescent="0.2">
      <c r="A2772" s="2" t="s">
        <v>2030</v>
      </c>
      <c r="B2772" s="2" t="s">
        <v>2034</v>
      </c>
      <c r="C2772" s="2" t="s">
        <v>4475</v>
      </c>
      <c r="D2772" s="50" t="s">
        <v>4476</v>
      </c>
      <c r="E2772" s="2">
        <v>3</v>
      </c>
      <c r="F2772" s="2">
        <v>3</v>
      </c>
      <c r="G2772" s="2">
        <f t="shared" si="94"/>
        <v>0</v>
      </c>
      <c r="H2772" s="9">
        <v>44774</v>
      </c>
      <c r="I2772" s="2" t="s">
        <v>33</v>
      </c>
      <c r="J2772" s="2">
        <f t="shared" si="93"/>
        <v>0</v>
      </c>
    </row>
    <row r="2773" spans="1:10" s="1" customFormat="1" ht="15" customHeight="1" x14ac:dyDescent="0.2">
      <c r="A2773" s="2" t="s">
        <v>2030</v>
      </c>
      <c r="B2773" s="2" t="s">
        <v>2034</v>
      </c>
      <c r="C2773" s="2" t="s">
        <v>4477</v>
      </c>
      <c r="D2773" s="50" t="s">
        <v>4478</v>
      </c>
      <c r="E2773" s="2">
        <v>3</v>
      </c>
      <c r="F2773" s="2">
        <v>3</v>
      </c>
      <c r="G2773" s="2">
        <f t="shared" si="94"/>
        <v>0</v>
      </c>
      <c r="H2773" s="9">
        <v>44774</v>
      </c>
      <c r="I2773" s="2" t="s">
        <v>33</v>
      </c>
      <c r="J2773" s="2">
        <f t="shared" si="93"/>
        <v>0</v>
      </c>
    </row>
    <row r="2774" spans="1:10" s="1" customFormat="1" ht="15" customHeight="1" x14ac:dyDescent="0.2">
      <c r="A2774" s="6" t="s">
        <v>2030</v>
      </c>
      <c r="B2774" s="6" t="s">
        <v>2034</v>
      </c>
      <c r="C2774" s="6" t="s">
        <v>4479</v>
      </c>
      <c r="D2774" s="51" t="s">
        <v>4480</v>
      </c>
      <c r="E2774" s="2">
        <v>3</v>
      </c>
      <c r="F2774" s="2">
        <v>3</v>
      </c>
      <c r="G2774" s="2">
        <f t="shared" si="94"/>
        <v>0</v>
      </c>
      <c r="H2774" s="9">
        <v>44774</v>
      </c>
      <c r="I2774" s="2" t="s">
        <v>33</v>
      </c>
      <c r="J2774" s="2">
        <f t="shared" si="93"/>
        <v>0</v>
      </c>
    </row>
    <row r="2775" spans="1:10" s="1" customFormat="1" ht="15" customHeight="1" x14ac:dyDescent="0.2">
      <c r="A2775" s="6" t="s">
        <v>2030</v>
      </c>
      <c r="B2775" s="6" t="s">
        <v>2034</v>
      </c>
      <c r="C2775" s="6" t="s">
        <v>4481</v>
      </c>
      <c r="D2775" s="51" t="s">
        <v>4482</v>
      </c>
      <c r="E2775" s="2">
        <v>1</v>
      </c>
      <c r="F2775" s="2">
        <v>1</v>
      </c>
      <c r="G2775" s="2">
        <f t="shared" si="94"/>
        <v>0</v>
      </c>
      <c r="H2775" s="9">
        <v>44774</v>
      </c>
      <c r="I2775" s="2" t="s">
        <v>33</v>
      </c>
      <c r="J2775" s="2">
        <f t="shared" si="93"/>
        <v>0</v>
      </c>
    </row>
    <row r="2776" spans="1:10" s="1" customFormat="1" ht="15" customHeight="1" x14ac:dyDescent="0.2">
      <c r="A2776" s="6" t="s">
        <v>2030</v>
      </c>
      <c r="B2776" s="6" t="s">
        <v>2034</v>
      </c>
      <c r="C2776" s="6" t="s">
        <v>4483</v>
      </c>
      <c r="D2776" s="51" t="s">
        <v>4484</v>
      </c>
      <c r="E2776" s="2">
        <v>1</v>
      </c>
      <c r="F2776" s="2">
        <v>1</v>
      </c>
      <c r="G2776" s="2">
        <f t="shared" si="94"/>
        <v>0</v>
      </c>
      <c r="H2776" s="9">
        <v>44774</v>
      </c>
      <c r="I2776" s="2" t="s">
        <v>33</v>
      </c>
      <c r="J2776" s="2">
        <f t="shared" si="93"/>
        <v>0</v>
      </c>
    </row>
    <row r="2777" spans="1:10" s="1" customFormat="1" ht="15" customHeight="1" x14ac:dyDescent="0.2">
      <c r="A2777" s="2" t="s">
        <v>2030</v>
      </c>
      <c r="B2777" s="2" t="s">
        <v>2034</v>
      </c>
      <c r="C2777" s="2" t="s">
        <v>3001</v>
      </c>
      <c r="D2777" s="50" t="s">
        <v>3002</v>
      </c>
      <c r="E2777" s="2">
        <v>4</v>
      </c>
      <c r="F2777" s="2">
        <v>4</v>
      </c>
      <c r="G2777" s="2">
        <f t="shared" si="94"/>
        <v>0</v>
      </c>
      <c r="H2777" s="9">
        <v>44774</v>
      </c>
      <c r="I2777" s="2" t="s">
        <v>33</v>
      </c>
      <c r="J2777" s="2">
        <f t="shared" si="93"/>
        <v>0</v>
      </c>
    </row>
    <row r="2778" spans="1:10" s="1" customFormat="1" ht="15" customHeight="1" x14ac:dyDescent="0.2">
      <c r="A2778" s="6" t="s">
        <v>2030</v>
      </c>
      <c r="B2778" s="6" t="s">
        <v>2034</v>
      </c>
      <c r="C2778" s="6" t="s">
        <v>4485</v>
      </c>
      <c r="D2778" s="51" t="s">
        <v>4486</v>
      </c>
      <c r="E2778" s="2">
        <v>3</v>
      </c>
      <c r="F2778" s="2">
        <v>3</v>
      </c>
      <c r="G2778" s="2">
        <f t="shared" si="94"/>
        <v>0</v>
      </c>
      <c r="H2778" s="9">
        <v>44774</v>
      </c>
      <c r="I2778" s="2" t="s">
        <v>33</v>
      </c>
      <c r="J2778" s="2">
        <f t="shared" si="93"/>
        <v>0</v>
      </c>
    </row>
    <row r="2779" spans="1:10" s="1" customFormat="1" ht="15" customHeight="1" x14ac:dyDescent="0.2">
      <c r="A2779" s="2" t="s">
        <v>2030</v>
      </c>
      <c r="B2779" s="2" t="s">
        <v>2034</v>
      </c>
      <c r="C2779" s="2" t="s">
        <v>3025</v>
      </c>
      <c r="D2779" s="50" t="s">
        <v>3026</v>
      </c>
      <c r="E2779" s="2">
        <v>1</v>
      </c>
      <c r="F2779" s="2">
        <v>1</v>
      </c>
      <c r="G2779" s="2">
        <f t="shared" si="94"/>
        <v>0</v>
      </c>
      <c r="H2779" s="9">
        <v>44774</v>
      </c>
      <c r="I2779" s="2" t="s">
        <v>33</v>
      </c>
      <c r="J2779" s="2">
        <f t="shared" si="93"/>
        <v>0</v>
      </c>
    </row>
    <row r="2780" spans="1:10" s="1" customFormat="1" ht="15" customHeight="1" x14ac:dyDescent="0.2">
      <c r="A2780" s="6" t="s">
        <v>2030</v>
      </c>
      <c r="B2780" s="6" t="s">
        <v>2034</v>
      </c>
      <c r="C2780" s="6" t="s">
        <v>4487</v>
      </c>
      <c r="D2780" s="51" t="s">
        <v>4488</v>
      </c>
      <c r="E2780" s="2">
        <v>2</v>
      </c>
      <c r="F2780" s="2">
        <v>2</v>
      </c>
      <c r="G2780" s="2">
        <f t="shared" si="94"/>
        <v>0</v>
      </c>
      <c r="H2780" s="9">
        <v>44774</v>
      </c>
      <c r="I2780" s="2" t="s">
        <v>33</v>
      </c>
      <c r="J2780" s="2">
        <f t="shared" si="93"/>
        <v>0</v>
      </c>
    </row>
    <row r="2781" spans="1:10" s="1" customFormat="1" ht="15" customHeight="1" x14ac:dyDescent="0.2">
      <c r="A2781" s="6" t="s">
        <v>2030</v>
      </c>
      <c r="B2781" s="6" t="s">
        <v>2034</v>
      </c>
      <c r="C2781" s="6" t="s">
        <v>4489</v>
      </c>
      <c r="D2781" s="51" t="s">
        <v>4490</v>
      </c>
      <c r="E2781" s="2">
        <v>4</v>
      </c>
      <c r="F2781" s="2">
        <v>4</v>
      </c>
      <c r="G2781" s="2">
        <f t="shared" si="94"/>
        <v>0</v>
      </c>
      <c r="H2781" s="9">
        <v>44774</v>
      </c>
      <c r="I2781" s="2" t="s">
        <v>33</v>
      </c>
      <c r="J2781" s="2">
        <f t="shared" si="93"/>
        <v>0</v>
      </c>
    </row>
    <row r="2782" spans="1:10" s="1" customFormat="1" ht="15" customHeight="1" x14ac:dyDescent="0.2">
      <c r="A2782" s="6" t="s">
        <v>2030</v>
      </c>
      <c r="B2782" s="6" t="s">
        <v>2034</v>
      </c>
      <c r="C2782" s="6" t="s">
        <v>4491</v>
      </c>
      <c r="D2782" s="51" t="s">
        <v>4492</v>
      </c>
      <c r="E2782" s="2">
        <v>2</v>
      </c>
      <c r="F2782" s="2">
        <v>2</v>
      </c>
      <c r="G2782" s="2">
        <f t="shared" si="94"/>
        <v>0</v>
      </c>
      <c r="H2782" s="9">
        <v>44774</v>
      </c>
      <c r="I2782" s="2" t="s">
        <v>33</v>
      </c>
      <c r="J2782" s="2">
        <f t="shared" si="93"/>
        <v>0</v>
      </c>
    </row>
    <row r="2783" spans="1:10" s="1" customFormat="1" ht="15" customHeight="1" x14ac:dyDescent="0.2">
      <c r="A2783" s="2" t="s">
        <v>2030</v>
      </c>
      <c r="B2783" s="2" t="s">
        <v>2034</v>
      </c>
      <c r="C2783" s="2" t="s">
        <v>2993</v>
      </c>
      <c r="D2783" s="50" t="s">
        <v>2994</v>
      </c>
      <c r="E2783" s="2">
        <v>9</v>
      </c>
      <c r="F2783" s="2">
        <v>9</v>
      </c>
      <c r="G2783" s="2">
        <f t="shared" si="94"/>
        <v>0</v>
      </c>
      <c r="H2783" s="9">
        <v>44774</v>
      </c>
      <c r="I2783" s="2" t="s">
        <v>33</v>
      </c>
      <c r="J2783" s="2">
        <f t="shared" si="93"/>
        <v>0</v>
      </c>
    </row>
    <row r="2784" spans="1:10" s="1" customFormat="1" ht="15" customHeight="1" x14ac:dyDescent="0.2">
      <c r="A2784" s="6" t="s">
        <v>2030</v>
      </c>
      <c r="B2784" s="6" t="s">
        <v>2034</v>
      </c>
      <c r="C2784" s="6" t="s">
        <v>4493</v>
      </c>
      <c r="D2784" s="51" t="s">
        <v>4494</v>
      </c>
      <c r="E2784" s="2">
        <v>2</v>
      </c>
      <c r="F2784" s="2">
        <v>2</v>
      </c>
      <c r="G2784" s="2">
        <f t="shared" si="94"/>
        <v>0</v>
      </c>
      <c r="H2784" s="9">
        <v>44774</v>
      </c>
      <c r="I2784" s="2" t="s">
        <v>33</v>
      </c>
      <c r="J2784" s="2">
        <f t="shared" si="93"/>
        <v>0</v>
      </c>
    </row>
    <row r="2785" spans="1:10" s="1" customFormat="1" ht="15" customHeight="1" x14ac:dyDescent="0.2">
      <c r="A2785" s="6" t="s">
        <v>2030</v>
      </c>
      <c r="B2785" s="6" t="s">
        <v>2034</v>
      </c>
      <c r="C2785" s="6" t="s">
        <v>4495</v>
      </c>
      <c r="D2785" s="51" t="s">
        <v>4496</v>
      </c>
      <c r="E2785" s="2">
        <v>0</v>
      </c>
      <c r="F2785" s="2">
        <v>1</v>
      </c>
      <c r="G2785" s="2">
        <f t="shared" si="94"/>
        <v>1</v>
      </c>
      <c r="H2785" s="9">
        <v>44774</v>
      </c>
      <c r="I2785" s="2" t="s">
        <v>33</v>
      </c>
      <c r="J2785" s="2">
        <f t="shared" si="93"/>
        <v>1</v>
      </c>
    </row>
    <row r="2786" spans="1:10" s="1" customFormat="1" ht="15" customHeight="1" x14ac:dyDescent="0.2">
      <c r="A2786" s="6" t="s">
        <v>2030</v>
      </c>
      <c r="B2786" s="6" t="s">
        <v>2034</v>
      </c>
      <c r="C2786" s="6" t="s">
        <v>3003</v>
      </c>
      <c r="D2786" s="51" t="s">
        <v>3004</v>
      </c>
      <c r="E2786" s="2">
        <v>0</v>
      </c>
      <c r="F2786" s="2">
        <v>2</v>
      </c>
      <c r="G2786" s="2">
        <f t="shared" si="94"/>
        <v>2</v>
      </c>
      <c r="H2786" s="9">
        <v>44774</v>
      </c>
      <c r="I2786" s="2" t="s">
        <v>33</v>
      </c>
      <c r="J2786" s="2">
        <f t="shared" si="93"/>
        <v>1</v>
      </c>
    </row>
    <row r="2787" spans="1:10" s="1" customFormat="1" ht="15" customHeight="1" x14ac:dyDescent="0.2">
      <c r="A2787" s="6" t="s">
        <v>2030</v>
      </c>
      <c r="B2787" s="6" t="s">
        <v>2034</v>
      </c>
      <c r="C2787" s="6" t="s">
        <v>4479</v>
      </c>
      <c r="D2787" s="51" t="s">
        <v>4480</v>
      </c>
      <c r="E2787" s="2">
        <v>0</v>
      </c>
      <c r="F2787" s="2">
        <v>1</v>
      </c>
      <c r="G2787" s="2">
        <f t="shared" si="94"/>
        <v>1</v>
      </c>
      <c r="H2787" s="9">
        <v>44774</v>
      </c>
      <c r="I2787" s="2" t="s">
        <v>33</v>
      </c>
      <c r="J2787" s="2">
        <f t="shared" si="93"/>
        <v>1</v>
      </c>
    </row>
    <row r="2788" spans="1:10" s="1" customFormat="1" ht="15" customHeight="1" x14ac:dyDescent="0.2">
      <c r="A2788" s="6" t="s">
        <v>2030</v>
      </c>
      <c r="B2788" s="6" t="s">
        <v>2034</v>
      </c>
      <c r="C2788" s="11" t="s">
        <v>4497</v>
      </c>
      <c r="D2788" s="51" t="s">
        <v>4498</v>
      </c>
      <c r="E2788" s="2">
        <v>0</v>
      </c>
      <c r="F2788" s="2">
        <v>2</v>
      </c>
      <c r="G2788" s="2">
        <f t="shared" si="94"/>
        <v>2</v>
      </c>
      <c r="H2788" s="9">
        <v>44774</v>
      </c>
      <c r="I2788" s="2" t="s">
        <v>33</v>
      </c>
      <c r="J2788" s="2">
        <f t="shared" si="93"/>
        <v>1</v>
      </c>
    </row>
    <row r="2789" spans="1:10" s="1" customFormat="1" ht="15" customHeight="1" x14ac:dyDescent="0.2">
      <c r="A2789" s="6" t="s">
        <v>2030</v>
      </c>
      <c r="B2789" s="6" t="s">
        <v>2034</v>
      </c>
      <c r="C2789" s="11" t="s">
        <v>4499</v>
      </c>
      <c r="D2789" s="51" t="s">
        <v>4500</v>
      </c>
      <c r="E2789" s="2">
        <v>0</v>
      </c>
      <c r="F2789" s="2">
        <v>1</v>
      </c>
      <c r="G2789" s="2">
        <f t="shared" si="94"/>
        <v>1</v>
      </c>
      <c r="H2789" s="9">
        <v>44774</v>
      </c>
      <c r="I2789" s="2" t="s">
        <v>33</v>
      </c>
      <c r="J2789" s="2">
        <f t="shared" si="93"/>
        <v>1</v>
      </c>
    </row>
    <row r="2790" spans="1:10" s="1" customFormat="1" ht="15" customHeight="1" x14ac:dyDescent="0.2">
      <c r="A2790" s="6" t="s">
        <v>2030</v>
      </c>
      <c r="B2790" s="6" t="s">
        <v>2034</v>
      </c>
      <c r="C2790" s="11" t="s">
        <v>4501</v>
      </c>
      <c r="D2790" s="51" t="s">
        <v>4502</v>
      </c>
      <c r="E2790" s="2">
        <v>0</v>
      </c>
      <c r="F2790" s="2">
        <v>1</v>
      </c>
      <c r="G2790" s="2">
        <f t="shared" si="94"/>
        <v>1</v>
      </c>
      <c r="H2790" s="9">
        <v>44774</v>
      </c>
      <c r="I2790" s="2" t="s">
        <v>33</v>
      </c>
      <c r="J2790" s="2">
        <f t="shared" si="93"/>
        <v>1</v>
      </c>
    </row>
    <row r="2791" spans="1:10" s="1" customFormat="1" ht="15" customHeight="1" x14ac:dyDescent="0.2">
      <c r="A2791" s="6" t="s">
        <v>2030</v>
      </c>
      <c r="B2791" s="6" t="s">
        <v>2034</v>
      </c>
      <c r="C2791" s="11" t="s">
        <v>4503</v>
      </c>
      <c r="D2791" s="51" t="s">
        <v>4504</v>
      </c>
      <c r="E2791" s="2">
        <v>0</v>
      </c>
      <c r="F2791" s="2">
        <v>4</v>
      </c>
      <c r="G2791" s="2">
        <f t="shared" si="94"/>
        <v>4</v>
      </c>
      <c r="H2791" s="9">
        <v>44774</v>
      </c>
      <c r="I2791" s="2" t="s">
        <v>33</v>
      </c>
      <c r="J2791" s="2">
        <f t="shared" si="93"/>
        <v>1</v>
      </c>
    </row>
    <row r="2792" spans="1:10" s="1" customFormat="1" ht="15" customHeight="1" x14ac:dyDescent="0.2">
      <c r="A2792" s="6" t="s">
        <v>2030</v>
      </c>
      <c r="B2792" s="6" t="s">
        <v>2034</v>
      </c>
      <c r="C2792" s="12" t="s">
        <v>2035</v>
      </c>
      <c r="D2792" s="51" t="s">
        <v>4505</v>
      </c>
      <c r="E2792" s="2">
        <v>0</v>
      </c>
      <c r="F2792" s="2">
        <v>2</v>
      </c>
      <c r="G2792" s="2">
        <f t="shared" si="94"/>
        <v>2</v>
      </c>
      <c r="H2792" s="9">
        <v>44774</v>
      </c>
      <c r="I2792" s="2" t="s">
        <v>33</v>
      </c>
      <c r="J2792" s="2">
        <f t="shared" si="93"/>
        <v>1</v>
      </c>
    </row>
    <row r="2793" spans="1:10" s="1" customFormat="1" ht="15" customHeight="1" x14ac:dyDescent="0.2">
      <c r="A2793" s="6" t="s">
        <v>2030</v>
      </c>
      <c r="B2793" s="6" t="s">
        <v>2034</v>
      </c>
      <c r="C2793" s="13" t="s">
        <v>4506</v>
      </c>
      <c r="D2793" s="51" t="s">
        <v>4507</v>
      </c>
      <c r="E2793" s="2">
        <v>0</v>
      </c>
      <c r="F2793" s="2">
        <v>1</v>
      </c>
      <c r="G2793" s="2">
        <f t="shared" si="94"/>
        <v>1</v>
      </c>
      <c r="H2793" s="9">
        <v>44774</v>
      </c>
      <c r="I2793" s="2" t="s">
        <v>33</v>
      </c>
      <c r="J2793" s="2">
        <f t="shared" si="93"/>
        <v>1</v>
      </c>
    </row>
    <row r="2794" spans="1:10" s="1" customFormat="1" ht="15" customHeight="1" x14ac:dyDescent="0.2">
      <c r="A2794" s="2" t="s">
        <v>1886</v>
      </c>
      <c r="B2794" s="2" t="s">
        <v>3221</v>
      </c>
      <c r="C2794" s="2" t="s">
        <v>3222</v>
      </c>
      <c r="D2794" s="50" t="s">
        <v>3223</v>
      </c>
      <c r="E2794" s="2">
        <v>22</v>
      </c>
      <c r="F2794" s="2">
        <v>22</v>
      </c>
      <c r="G2794" s="2">
        <f t="shared" si="94"/>
        <v>0</v>
      </c>
      <c r="H2794" s="9">
        <v>44774</v>
      </c>
      <c r="I2794" s="2" t="s">
        <v>33</v>
      </c>
      <c r="J2794" s="2">
        <f t="shared" si="93"/>
        <v>0</v>
      </c>
    </row>
    <row r="2795" spans="1:10" s="1" customFormat="1" ht="15" customHeight="1" x14ac:dyDescent="0.2">
      <c r="A2795" s="2" t="s">
        <v>1886</v>
      </c>
      <c r="B2795" s="2" t="s">
        <v>3221</v>
      </c>
      <c r="C2795" s="2" t="s">
        <v>3298</v>
      </c>
      <c r="D2795" s="50" t="s">
        <v>3299</v>
      </c>
      <c r="E2795" s="2">
        <v>2</v>
      </c>
      <c r="F2795" s="2">
        <v>2</v>
      </c>
      <c r="G2795" s="2">
        <f t="shared" si="94"/>
        <v>0</v>
      </c>
      <c r="H2795" s="9">
        <v>44774</v>
      </c>
      <c r="I2795" s="2" t="s">
        <v>33</v>
      </c>
      <c r="J2795" s="2">
        <f t="shared" si="93"/>
        <v>0</v>
      </c>
    </row>
    <row r="2796" spans="1:10" s="1" customFormat="1" ht="15" customHeight="1" x14ac:dyDescent="0.2">
      <c r="A2796" s="2" t="s">
        <v>1886</v>
      </c>
      <c r="B2796" s="2" t="s">
        <v>3221</v>
      </c>
      <c r="C2796" s="2" t="s">
        <v>3310</v>
      </c>
      <c r="D2796" s="50" t="s">
        <v>3311</v>
      </c>
      <c r="E2796" s="2">
        <v>2</v>
      </c>
      <c r="F2796" s="2">
        <v>1</v>
      </c>
      <c r="G2796" s="2">
        <f t="shared" si="94"/>
        <v>-1</v>
      </c>
      <c r="H2796" s="9">
        <v>44774</v>
      </c>
      <c r="I2796" s="2" t="s">
        <v>33</v>
      </c>
      <c r="J2796" s="2">
        <f t="shared" si="93"/>
        <v>1</v>
      </c>
    </row>
    <row r="2797" spans="1:10" s="1" customFormat="1" ht="15" customHeight="1" x14ac:dyDescent="0.2">
      <c r="A2797" s="2" t="s">
        <v>1886</v>
      </c>
      <c r="B2797" s="2" t="s">
        <v>3221</v>
      </c>
      <c r="C2797" s="2" t="s">
        <v>3306</v>
      </c>
      <c r="D2797" s="50" t="s">
        <v>3307</v>
      </c>
      <c r="E2797" s="2">
        <v>2</v>
      </c>
      <c r="F2797" s="2">
        <v>2</v>
      </c>
      <c r="G2797" s="2">
        <f t="shared" si="94"/>
        <v>0</v>
      </c>
      <c r="H2797" s="9">
        <v>44774</v>
      </c>
      <c r="I2797" s="2" t="s">
        <v>33</v>
      </c>
      <c r="J2797" s="2">
        <f t="shared" si="93"/>
        <v>0</v>
      </c>
    </row>
    <row r="2798" spans="1:10" s="1" customFormat="1" ht="15" customHeight="1" x14ac:dyDescent="0.2">
      <c r="A2798" s="2" t="s">
        <v>1886</v>
      </c>
      <c r="B2798" s="2" t="s">
        <v>3221</v>
      </c>
      <c r="C2798" s="2" t="s">
        <v>3314</v>
      </c>
      <c r="D2798" s="50" t="s">
        <v>3315</v>
      </c>
      <c r="E2798" s="2">
        <v>2</v>
      </c>
      <c r="F2798" s="2">
        <v>3</v>
      </c>
      <c r="G2798" s="2">
        <f t="shared" si="94"/>
        <v>1</v>
      </c>
      <c r="H2798" s="9">
        <v>44774</v>
      </c>
      <c r="I2798" s="2" t="s">
        <v>33</v>
      </c>
      <c r="J2798" s="2">
        <f t="shared" si="93"/>
        <v>1</v>
      </c>
    </row>
    <row r="2799" spans="1:10" s="1" customFormat="1" ht="15" customHeight="1" x14ac:dyDescent="0.2">
      <c r="A2799" s="2" t="s">
        <v>1886</v>
      </c>
      <c r="B2799" s="2" t="s">
        <v>3221</v>
      </c>
      <c r="C2799" s="2" t="s">
        <v>3274</v>
      </c>
      <c r="D2799" s="50" t="s">
        <v>3275</v>
      </c>
      <c r="E2799" s="2">
        <v>6</v>
      </c>
      <c r="F2799" s="2">
        <v>6</v>
      </c>
      <c r="G2799" s="2">
        <f t="shared" si="94"/>
        <v>0</v>
      </c>
      <c r="H2799" s="9">
        <v>44774</v>
      </c>
      <c r="I2799" s="2" t="s">
        <v>33</v>
      </c>
      <c r="J2799" s="2">
        <f t="shared" si="93"/>
        <v>0</v>
      </c>
    </row>
    <row r="2800" spans="1:10" s="1" customFormat="1" ht="15" customHeight="1" x14ac:dyDescent="0.2">
      <c r="A2800" s="6" t="s">
        <v>1886</v>
      </c>
      <c r="B2800" s="6" t="s">
        <v>3221</v>
      </c>
      <c r="C2800" s="6" t="s">
        <v>4508</v>
      </c>
      <c r="D2800" s="51" t="s">
        <v>4509</v>
      </c>
      <c r="E2800" s="2">
        <v>4</v>
      </c>
      <c r="F2800" s="2">
        <v>4</v>
      </c>
      <c r="G2800" s="2">
        <f t="shared" si="94"/>
        <v>0</v>
      </c>
      <c r="H2800" s="9">
        <v>44774</v>
      </c>
      <c r="I2800" s="2" t="s">
        <v>33</v>
      </c>
      <c r="J2800" s="2">
        <f t="shared" si="93"/>
        <v>0</v>
      </c>
    </row>
    <row r="2801" spans="1:10" s="1" customFormat="1" ht="15" customHeight="1" x14ac:dyDescent="0.2">
      <c r="A2801" s="6" t="s">
        <v>1886</v>
      </c>
      <c r="B2801" s="6" t="s">
        <v>3221</v>
      </c>
      <c r="C2801" s="6" t="s">
        <v>4510</v>
      </c>
      <c r="D2801" s="51" t="s">
        <v>4511</v>
      </c>
      <c r="E2801" s="2">
        <v>6</v>
      </c>
      <c r="F2801" s="2">
        <v>0</v>
      </c>
      <c r="G2801" s="2">
        <f t="shared" si="94"/>
        <v>-6</v>
      </c>
      <c r="H2801" s="9">
        <v>44774</v>
      </c>
      <c r="I2801" s="2" t="s">
        <v>33</v>
      </c>
      <c r="J2801" s="2">
        <f t="shared" si="93"/>
        <v>1</v>
      </c>
    </row>
    <row r="2802" spans="1:10" s="1" customFormat="1" ht="15" customHeight="1" x14ac:dyDescent="0.2">
      <c r="A2802" s="6" t="s">
        <v>1886</v>
      </c>
      <c r="B2802" s="6" t="s">
        <v>3221</v>
      </c>
      <c r="C2802" s="6" t="s">
        <v>4512</v>
      </c>
      <c r="D2802" s="51" t="s">
        <v>4513</v>
      </c>
      <c r="E2802" s="2">
        <v>4</v>
      </c>
      <c r="F2802" s="2">
        <v>4</v>
      </c>
      <c r="G2802" s="2">
        <f t="shared" si="94"/>
        <v>0</v>
      </c>
      <c r="H2802" s="9">
        <v>44774</v>
      </c>
      <c r="I2802" s="2" t="s">
        <v>33</v>
      </c>
      <c r="J2802" s="2">
        <f t="shared" si="93"/>
        <v>0</v>
      </c>
    </row>
    <row r="2803" spans="1:10" s="1" customFormat="1" ht="15" customHeight="1" x14ac:dyDescent="0.2">
      <c r="A2803" s="6" t="s">
        <v>1886</v>
      </c>
      <c r="B2803" s="6" t="s">
        <v>3221</v>
      </c>
      <c r="C2803" s="6" t="s">
        <v>4514</v>
      </c>
      <c r="D2803" s="51" t="s">
        <v>4515</v>
      </c>
      <c r="E2803" s="2">
        <v>4</v>
      </c>
      <c r="F2803" s="2">
        <v>4</v>
      </c>
      <c r="G2803" s="2">
        <f t="shared" si="94"/>
        <v>0</v>
      </c>
      <c r="H2803" s="9">
        <v>44774</v>
      </c>
      <c r="I2803" s="2" t="s">
        <v>33</v>
      </c>
      <c r="J2803" s="2">
        <f t="shared" ref="J2803:J2863" si="95">IF(G2803=0,0,1)</f>
        <v>0</v>
      </c>
    </row>
    <row r="2804" spans="1:10" s="1" customFormat="1" ht="15" customHeight="1" x14ac:dyDescent="0.2">
      <c r="A2804" s="6" t="s">
        <v>1886</v>
      </c>
      <c r="B2804" s="6" t="s">
        <v>3221</v>
      </c>
      <c r="C2804" s="6" t="s">
        <v>4516</v>
      </c>
      <c r="D2804" s="51" t="s">
        <v>4517</v>
      </c>
      <c r="E2804" s="2">
        <v>4</v>
      </c>
      <c r="F2804" s="2">
        <v>4</v>
      </c>
      <c r="G2804" s="2">
        <f t="shared" si="94"/>
        <v>0</v>
      </c>
      <c r="H2804" s="9">
        <v>44774</v>
      </c>
      <c r="I2804" s="2" t="s">
        <v>33</v>
      </c>
      <c r="J2804" s="2">
        <f t="shared" si="95"/>
        <v>0</v>
      </c>
    </row>
    <row r="2805" spans="1:10" s="1" customFormat="1" ht="15" customHeight="1" x14ac:dyDescent="0.2">
      <c r="A2805" s="6" t="s">
        <v>1886</v>
      </c>
      <c r="B2805" s="6" t="s">
        <v>3221</v>
      </c>
      <c r="C2805" s="6" t="s">
        <v>4518</v>
      </c>
      <c r="D2805" s="51" t="s">
        <v>4519</v>
      </c>
      <c r="E2805" s="2">
        <v>4</v>
      </c>
      <c r="F2805" s="2">
        <v>4</v>
      </c>
      <c r="G2805" s="2">
        <f t="shared" si="94"/>
        <v>0</v>
      </c>
      <c r="H2805" s="9">
        <v>44774</v>
      </c>
      <c r="I2805" s="2" t="s">
        <v>33</v>
      </c>
      <c r="J2805" s="2">
        <f t="shared" si="95"/>
        <v>0</v>
      </c>
    </row>
    <row r="2806" spans="1:10" s="1" customFormat="1" ht="15" customHeight="1" x14ac:dyDescent="0.2">
      <c r="A2806" s="6" t="s">
        <v>1886</v>
      </c>
      <c r="B2806" s="6" t="s">
        <v>3221</v>
      </c>
      <c r="C2806" s="6" t="s">
        <v>4520</v>
      </c>
      <c r="D2806" s="51" t="s">
        <v>4521</v>
      </c>
      <c r="E2806" s="2">
        <v>3</v>
      </c>
      <c r="F2806" s="2">
        <v>3</v>
      </c>
      <c r="G2806" s="2">
        <f t="shared" si="94"/>
        <v>0</v>
      </c>
      <c r="H2806" s="9">
        <v>44774</v>
      </c>
      <c r="I2806" s="2" t="s">
        <v>33</v>
      </c>
      <c r="J2806" s="2">
        <f t="shared" si="95"/>
        <v>0</v>
      </c>
    </row>
    <row r="2807" spans="1:10" s="1" customFormat="1" ht="15" customHeight="1" x14ac:dyDescent="0.2">
      <c r="A2807" s="6" t="s">
        <v>1886</v>
      </c>
      <c r="B2807" s="6" t="s">
        <v>3221</v>
      </c>
      <c r="C2807" s="6" t="s">
        <v>4522</v>
      </c>
      <c r="D2807" s="51" t="s">
        <v>4523</v>
      </c>
      <c r="E2807" s="2">
        <v>1</v>
      </c>
      <c r="F2807" s="2">
        <v>1</v>
      </c>
      <c r="G2807" s="2">
        <f t="shared" si="94"/>
        <v>0</v>
      </c>
      <c r="H2807" s="9">
        <v>44774</v>
      </c>
      <c r="I2807" s="2" t="s">
        <v>33</v>
      </c>
      <c r="J2807" s="2">
        <f t="shared" si="95"/>
        <v>0</v>
      </c>
    </row>
    <row r="2808" spans="1:10" s="1" customFormat="1" ht="15" customHeight="1" x14ac:dyDescent="0.2">
      <c r="A2808" s="6" t="s">
        <v>1886</v>
      </c>
      <c r="B2808" s="6" t="s">
        <v>3221</v>
      </c>
      <c r="C2808" s="6" t="s">
        <v>4524</v>
      </c>
      <c r="D2808" s="51" t="s">
        <v>4525</v>
      </c>
      <c r="E2808" s="2">
        <v>3</v>
      </c>
      <c r="F2808" s="2">
        <v>0</v>
      </c>
      <c r="G2808" s="2">
        <f t="shared" si="94"/>
        <v>-3</v>
      </c>
      <c r="H2808" s="9">
        <v>44774</v>
      </c>
      <c r="I2808" s="2" t="s">
        <v>33</v>
      </c>
      <c r="J2808" s="2">
        <f t="shared" si="95"/>
        <v>1</v>
      </c>
    </row>
    <row r="2809" spans="1:10" s="1" customFormat="1" ht="15" customHeight="1" x14ac:dyDescent="0.2">
      <c r="A2809" s="6" t="s">
        <v>1886</v>
      </c>
      <c r="B2809" s="6" t="s">
        <v>3221</v>
      </c>
      <c r="C2809" s="6" t="s">
        <v>4526</v>
      </c>
      <c r="D2809" s="51" t="s">
        <v>4527</v>
      </c>
      <c r="E2809" s="2">
        <v>2</v>
      </c>
      <c r="F2809" s="2">
        <v>2</v>
      </c>
      <c r="G2809" s="2">
        <f t="shared" ref="G2809:G2869" si="96">F2809-E2809</f>
        <v>0</v>
      </c>
      <c r="H2809" s="9">
        <v>44774</v>
      </c>
      <c r="I2809" s="2" t="s">
        <v>33</v>
      </c>
      <c r="J2809" s="2">
        <f t="shared" si="95"/>
        <v>0</v>
      </c>
    </row>
    <row r="2810" spans="1:10" s="1" customFormat="1" ht="15" customHeight="1" x14ac:dyDescent="0.2">
      <c r="A2810" s="6" t="s">
        <v>1886</v>
      </c>
      <c r="B2810" s="6" t="s">
        <v>3221</v>
      </c>
      <c r="C2810" s="6" t="s">
        <v>4528</v>
      </c>
      <c r="D2810" s="51" t="s">
        <v>4529</v>
      </c>
      <c r="E2810" s="2">
        <v>4</v>
      </c>
      <c r="F2810" s="2">
        <v>4</v>
      </c>
      <c r="G2810" s="2">
        <f t="shared" si="96"/>
        <v>0</v>
      </c>
      <c r="H2810" s="9">
        <v>44774</v>
      </c>
      <c r="I2810" s="2" t="s">
        <v>33</v>
      </c>
      <c r="J2810" s="2">
        <f t="shared" si="95"/>
        <v>0</v>
      </c>
    </row>
    <row r="2811" spans="1:10" s="1" customFormat="1" ht="15" customHeight="1" x14ac:dyDescent="0.2">
      <c r="A2811" s="6" t="s">
        <v>1886</v>
      </c>
      <c r="B2811" s="6" t="s">
        <v>3221</v>
      </c>
      <c r="C2811" s="6" t="s">
        <v>4530</v>
      </c>
      <c r="D2811" s="51" t="s">
        <v>4531</v>
      </c>
      <c r="E2811" s="2">
        <v>2</v>
      </c>
      <c r="F2811" s="2">
        <v>2</v>
      </c>
      <c r="G2811" s="2">
        <f t="shared" si="96"/>
        <v>0</v>
      </c>
      <c r="H2811" s="9">
        <v>44774</v>
      </c>
      <c r="I2811" s="2" t="s">
        <v>33</v>
      </c>
      <c r="J2811" s="2">
        <f t="shared" si="95"/>
        <v>0</v>
      </c>
    </row>
    <row r="2812" spans="1:10" s="1" customFormat="1" ht="15" customHeight="1" x14ac:dyDescent="0.2">
      <c r="A2812" s="6" t="s">
        <v>1886</v>
      </c>
      <c r="B2812" s="6" t="s">
        <v>3221</v>
      </c>
      <c r="C2812" s="6" t="s">
        <v>4532</v>
      </c>
      <c r="D2812" s="51" t="s">
        <v>4533</v>
      </c>
      <c r="E2812" s="2">
        <v>4</v>
      </c>
      <c r="F2812" s="2">
        <v>4</v>
      </c>
      <c r="G2812" s="2">
        <f t="shared" si="96"/>
        <v>0</v>
      </c>
      <c r="H2812" s="9">
        <v>44774</v>
      </c>
      <c r="I2812" s="2" t="s">
        <v>33</v>
      </c>
      <c r="J2812" s="2">
        <f t="shared" si="95"/>
        <v>0</v>
      </c>
    </row>
    <row r="2813" spans="1:10" s="1" customFormat="1" ht="15" customHeight="1" x14ac:dyDescent="0.2">
      <c r="A2813" s="6" t="s">
        <v>1886</v>
      </c>
      <c r="B2813" s="6" t="s">
        <v>3221</v>
      </c>
      <c r="C2813" s="6" t="s">
        <v>4534</v>
      </c>
      <c r="D2813" s="51" t="s">
        <v>4535</v>
      </c>
      <c r="E2813" s="2">
        <v>6</v>
      </c>
      <c r="F2813" s="2">
        <v>0</v>
      </c>
      <c r="G2813" s="2">
        <f t="shared" si="96"/>
        <v>-6</v>
      </c>
      <c r="H2813" s="9">
        <v>44774</v>
      </c>
      <c r="I2813" s="2" t="s">
        <v>33</v>
      </c>
      <c r="J2813" s="2">
        <f t="shared" si="95"/>
        <v>1</v>
      </c>
    </row>
    <row r="2814" spans="1:10" s="1" customFormat="1" ht="15" customHeight="1" x14ac:dyDescent="0.2">
      <c r="A2814" s="2" t="s">
        <v>1886</v>
      </c>
      <c r="B2814" s="2" t="s">
        <v>3221</v>
      </c>
      <c r="C2814" s="2" t="s">
        <v>3242</v>
      </c>
      <c r="D2814" s="50" t="s">
        <v>3243</v>
      </c>
      <c r="E2814" s="2">
        <v>0</v>
      </c>
      <c r="F2814" s="2">
        <v>3</v>
      </c>
      <c r="G2814" s="2">
        <f t="shared" si="96"/>
        <v>3</v>
      </c>
      <c r="H2814" s="9">
        <v>44774</v>
      </c>
      <c r="I2814" s="2" t="s">
        <v>33</v>
      </c>
      <c r="J2814" s="2">
        <f t="shared" si="95"/>
        <v>1</v>
      </c>
    </row>
    <row r="2815" spans="1:10" s="1" customFormat="1" ht="15" customHeight="1" x14ac:dyDescent="0.2">
      <c r="A2815" s="6"/>
      <c r="B2815" s="6" t="s">
        <v>828</v>
      </c>
      <c r="C2815" s="2" t="s">
        <v>895</v>
      </c>
      <c r="D2815" s="50" t="s">
        <v>896</v>
      </c>
      <c r="E2815" s="2">
        <v>0</v>
      </c>
      <c r="F2815" s="2">
        <v>1</v>
      </c>
      <c r="G2815" s="2">
        <f t="shared" si="96"/>
        <v>1</v>
      </c>
      <c r="H2815" s="9">
        <v>44774</v>
      </c>
      <c r="I2815" s="2" t="s">
        <v>33</v>
      </c>
      <c r="J2815" s="2">
        <f t="shared" si="95"/>
        <v>1</v>
      </c>
    </row>
    <row r="2816" spans="1:10" s="1" customFormat="1" ht="15" customHeight="1" x14ac:dyDescent="0.2">
      <c r="A2816" s="2" t="s">
        <v>1886</v>
      </c>
      <c r="B2816" s="2" t="s">
        <v>3221</v>
      </c>
      <c r="C2816" s="2" t="s">
        <v>4536</v>
      </c>
      <c r="D2816" s="50" t="s">
        <v>4537</v>
      </c>
      <c r="E2816" s="2">
        <v>0</v>
      </c>
      <c r="F2816" s="2">
        <v>1</v>
      </c>
      <c r="G2816" s="2">
        <f t="shared" si="96"/>
        <v>1</v>
      </c>
      <c r="H2816" s="9">
        <v>44774</v>
      </c>
      <c r="I2816" s="2" t="s">
        <v>33</v>
      </c>
      <c r="J2816" s="2">
        <f t="shared" si="95"/>
        <v>1</v>
      </c>
    </row>
    <row r="2817" spans="1:10" s="1" customFormat="1" ht="15" customHeight="1" x14ac:dyDescent="0.2">
      <c r="A2817" s="2"/>
      <c r="B2817" s="2"/>
      <c r="C2817" s="2" t="s">
        <v>37</v>
      </c>
      <c r="D2817" s="50" t="s">
        <v>14</v>
      </c>
      <c r="E2817" s="2">
        <v>511</v>
      </c>
      <c r="F2817" s="2">
        <v>511</v>
      </c>
      <c r="G2817" s="2">
        <f t="shared" si="96"/>
        <v>0</v>
      </c>
      <c r="H2817" s="9">
        <v>44774</v>
      </c>
      <c r="I2817" s="2" t="s">
        <v>33</v>
      </c>
      <c r="J2817" s="2">
        <f t="shared" si="95"/>
        <v>0</v>
      </c>
    </row>
    <row r="2818" spans="1:10" s="1" customFormat="1" ht="15" customHeight="1" x14ac:dyDescent="0.2">
      <c r="A2818" s="2"/>
      <c r="B2818" s="2"/>
      <c r="C2818" s="2" t="s">
        <v>38</v>
      </c>
      <c r="D2818" s="50" t="s">
        <v>15</v>
      </c>
      <c r="E2818" s="2">
        <v>528</v>
      </c>
      <c r="F2818" s="2">
        <v>528</v>
      </c>
      <c r="G2818" s="2">
        <f t="shared" si="96"/>
        <v>0</v>
      </c>
      <c r="H2818" s="9">
        <v>44774</v>
      </c>
      <c r="I2818" s="2" t="s">
        <v>33</v>
      </c>
      <c r="J2818" s="2">
        <f t="shared" si="95"/>
        <v>0</v>
      </c>
    </row>
    <row r="2819" spans="1:10" s="1" customFormat="1" ht="15" customHeight="1" x14ac:dyDescent="0.2">
      <c r="A2819" s="2" t="s">
        <v>32</v>
      </c>
      <c r="B2819" s="2" t="s">
        <v>42</v>
      </c>
      <c r="C2819" s="2" t="s">
        <v>45</v>
      </c>
      <c r="D2819" s="50" t="s">
        <v>4539</v>
      </c>
      <c r="E2819" s="2">
        <v>102</v>
      </c>
      <c r="F2819" s="2">
        <v>91</v>
      </c>
      <c r="G2819" s="2">
        <f t="shared" si="96"/>
        <v>-11</v>
      </c>
      <c r="H2819" s="9">
        <v>44774</v>
      </c>
      <c r="I2819" s="2" t="s">
        <v>33</v>
      </c>
      <c r="J2819" s="2">
        <f t="shared" si="95"/>
        <v>1</v>
      </c>
    </row>
    <row r="2820" spans="1:10" s="1" customFormat="1" ht="15" customHeight="1" x14ac:dyDescent="0.2">
      <c r="A2820" s="2" t="s">
        <v>32</v>
      </c>
      <c r="B2820" s="2" t="s">
        <v>42</v>
      </c>
      <c r="C2820" s="2" t="s">
        <v>41</v>
      </c>
      <c r="D2820" s="50" t="s">
        <v>4540</v>
      </c>
      <c r="E2820" s="2">
        <v>333</v>
      </c>
      <c r="F2820" s="2">
        <v>327</v>
      </c>
      <c r="G2820" s="2">
        <f t="shared" si="96"/>
        <v>-6</v>
      </c>
      <c r="H2820" s="9">
        <v>44774</v>
      </c>
      <c r="I2820" s="2" t="s">
        <v>33</v>
      </c>
      <c r="J2820" s="2">
        <f t="shared" si="95"/>
        <v>1</v>
      </c>
    </row>
    <row r="2821" spans="1:10" s="1" customFormat="1" ht="15" customHeight="1" x14ac:dyDescent="0.2">
      <c r="A2821" s="2" t="s">
        <v>32</v>
      </c>
      <c r="B2821" s="2" t="s">
        <v>42</v>
      </c>
      <c r="C2821" s="2" t="s">
        <v>54</v>
      </c>
      <c r="D2821" s="50" t="s">
        <v>4541</v>
      </c>
      <c r="E2821" s="2">
        <v>139</v>
      </c>
      <c r="F2821" s="2">
        <v>201</v>
      </c>
      <c r="G2821" s="2">
        <f t="shared" si="96"/>
        <v>62</v>
      </c>
      <c r="H2821" s="9">
        <v>44774</v>
      </c>
      <c r="I2821" s="2" t="s">
        <v>33</v>
      </c>
      <c r="J2821" s="2">
        <f t="shared" si="95"/>
        <v>1</v>
      </c>
    </row>
    <row r="2822" spans="1:10" s="1" customFormat="1" ht="15" customHeight="1" x14ac:dyDescent="0.2">
      <c r="A2822" s="2" t="s">
        <v>32</v>
      </c>
      <c r="B2822" s="2" t="s">
        <v>46</v>
      </c>
      <c r="C2822" s="2" t="s">
        <v>48</v>
      </c>
      <c r="D2822" s="50" t="s">
        <v>4542</v>
      </c>
      <c r="E2822" s="2">
        <v>8</v>
      </c>
      <c r="F2822" s="2">
        <v>80</v>
      </c>
      <c r="G2822" s="2">
        <f t="shared" si="96"/>
        <v>72</v>
      </c>
      <c r="H2822" s="9">
        <v>44774</v>
      </c>
      <c r="I2822" s="2" t="s">
        <v>33</v>
      </c>
      <c r="J2822" s="2">
        <f t="shared" si="95"/>
        <v>1</v>
      </c>
    </row>
    <row r="2823" spans="1:10" s="1" customFormat="1" ht="15" customHeight="1" x14ac:dyDescent="0.2">
      <c r="A2823" s="2" t="s">
        <v>4545</v>
      </c>
      <c r="B2823" s="2" t="s">
        <v>4545</v>
      </c>
      <c r="C2823" s="2" t="s">
        <v>4546</v>
      </c>
      <c r="D2823" s="50" t="s">
        <v>4547</v>
      </c>
      <c r="E2823" s="2">
        <v>1400</v>
      </c>
      <c r="F2823" s="2"/>
      <c r="G2823" s="2">
        <f t="shared" si="96"/>
        <v>-1400</v>
      </c>
      <c r="H2823" s="9">
        <v>44774</v>
      </c>
      <c r="I2823" s="2" t="s">
        <v>33</v>
      </c>
      <c r="J2823" s="2">
        <f t="shared" si="95"/>
        <v>1</v>
      </c>
    </row>
    <row r="2824" spans="1:10" s="1" customFormat="1" ht="15" customHeight="1" x14ac:dyDescent="0.2">
      <c r="A2824" s="2" t="s">
        <v>4545</v>
      </c>
      <c r="B2824" s="2" t="s">
        <v>4545</v>
      </c>
      <c r="C2824" s="2" t="s">
        <v>4548</v>
      </c>
      <c r="D2824" s="50" t="s">
        <v>4549</v>
      </c>
      <c r="E2824" s="2">
        <v>1600</v>
      </c>
      <c r="F2824" s="2"/>
      <c r="G2824" s="2">
        <f t="shared" si="96"/>
        <v>-1600</v>
      </c>
      <c r="H2824" s="9">
        <v>44774</v>
      </c>
      <c r="I2824" s="2" t="s">
        <v>33</v>
      </c>
      <c r="J2824" s="2">
        <f t="shared" si="95"/>
        <v>1</v>
      </c>
    </row>
    <row r="2825" spans="1:10" s="1" customFormat="1" ht="15" customHeight="1" x14ac:dyDescent="0.2">
      <c r="A2825" s="2" t="s">
        <v>4545</v>
      </c>
      <c r="B2825" s="2" t="s">
        <v>4545</v>
      </c>
      <c r="C2825" s="2" t="s">
        <v>4550</v>
      </c>
      <c r="D2825" s="50" t="s">
        <v>4551</v>
      </c>
      <c r="E2825" s="2">
        <v>5100</v>
      </c>
      <c r="F2825" s="2"/>
      <c r="G2825" s="2">
        <f t="shared" si="96"/>
        <v>-5100</v>
      </c>
      <c r="H2825" s="9">
        <v>44774</v>
      </c>
      <c r="I2825" s="2" t="s">
        <v>33</v>
      </c>
      <c r="J2825" s="2">
        <f t="shared" si="95"/>
        <v>1</v>
      </c>
    </row>
    <row r="2826" spans="1:10" s="1" customFormat="1" ht="15" customHeight="1" x14ac:dyDescent="0.2">
      <c r="A2826" s="2" t="s">
        <v>4545</v>
      </c>
      <c r="B2826" s="2" t="s">
        <v>4545</v>
      </c>
      <c r="C2826" s="2" t="s">
        <v>4552</v>
      </c>
      <c r="D2826" s="50" t="s">
        <v>4553</v>
      </c>
      <c r="E2826" s="2">
        <v>1500</v>
      </c>
      <c r="F2826" s="2"/>
      <c r="G2826" s="2">
        <f t="shared" si="96"/>
        <v>-1500</v>
      </c>
      <c r="H2826" s="9">
        <v>44774</v>
      </c>
      <c r="I2826" s="2" t="s">
        <v>33</v>
      </c>
      <c r="J2826" s="2">
        <f t="shared" si="95"/>
        <v>1</v>
      </c>
    </row>
    <row r="2827" spans="1:10" s="1" customFormat="1" ht="15" customHeight="1" x14ac:dyDescent="0.2">
      <c r="A2827" s="2" t="s">
        <v>4545</v>
      </c>
      <c r="B2827" s="2" t="s">
        <v>4545</v>
      </c>
      <c r="C2827" s="2" t="s">
        <v>4554</v>
      </c>
      <c r="D2827" s="50" t="s">
        <v>4555</v>
      </c>
      <c r="E2827" s="2">
        <v>400</v>
      </c>
      <c r="F2827" s="2"/>
      <c r="G2827" s="2">
        <f t="shared" si="96"/>
        <v>-400</v>
      </c>
      <c r="H2827" s="9">
        <v>44774</v>
      </c>
      <c r="I2827" s="2" t="s">
        <v>33</v>
      </c>
      <c r="J2827" s="2">
        <f t="shared" si="95"/>
        <v>1</v>
      </c>
    </row>
    <row r="2828" spans="1:10" s="1" customFormat="1" ht="15" customHeight="1" x14ac:dyDescent="0.2">
      <c r="A2828" s="2" t="s">
        <v>4545</v>
      </c>
      <c r="B2828" s="2" t="s">
        <v>4545</v>
      </c>
      <c r="C2828" s="2" t="s">
        <v>4556</v>
      </c>
      <c r="D2828" s="50" t="s">
        <v>4557</v>
      </c>
      <c r="E2828" s="2">
        <v>4</v>
      </c>
      <c r="F2828" s="2"/>
      <c r="G2828" s="2">
        <f t="shared" si="96"/>
        <v>-4</v>
      </c>
      <c r="H2828" s="9">
        <v>44774</v>
      </c>
      <c r="I2828" s="2" t="s">
        <v>33</v>
      </c>
      <c r="J2828" s="2">
        <f t="shared" si="95"/>
        <v>1</v>
      </c>
    </row>
    <row r="2829" spans="1:10" s="1" customFormat="1" ht="15" customHeight="1" x14ac:dyDescent="0.2">
      <c r="A2829" s="2" t="s">
        <v>4545</v>
      </c>
      <c r="B2829" s="2" t="s">
        <v>4545</v>
      </c>
      <c r="C2829" s="2" t="s">
        <v>4558</v>
      </c>
      <c r="D2829" s="50" t="s">
        <v>4559</v>
      </c>
      <c r="E2829" s="2">
        <v>1</v>
      </c>
      <c r="F2829" s="2"/>
      <c r="G2829" s="2">
        <f t="shared" si="96"/>
        <v>-1</v>
      </c>
      <c r="H2829" s="9">
        <v>44774</v>
      </c>
      <c r="I2829" s="2" t="s">
        <v>33</v>
      </c>
      <c r="J2829" s="2">
        <f t="shared" si="95"/>
        <v>1</v>
      </c>
    </row>
    <row r="2830" spans="1:10" s="1" customFormat="1" ht="15" customHeight="1" x14ac:dyDescent="0.2">
      <c r="A2830" s="2" t="s">
        <v>4545</v>
      </c>
      <c r="B2830" s="2" t="s">
        <v>4545</v>
      </c>
      <c r="C2830" s="2" t="s">
        <v>4560</v>
      </c>
      <c r="D2830" s="50" t="s">
        <v>4561</v>
      </c>
      <c r="E2830" s="2">
        <v>2</v>
      </c>
      <c r="F2830" s="2"/>
      <c r="G2830" s="2">
        <f t="shared" si="96"/>
        <v>-2</v>
      </c>
      <c r="H2830" s="9">
        <v>44774</v>
      </c>
      <c r="I2830" s="2" t="s">
        <v>33</v>
      </c>
      <c r="J2830" s="2">
        <f t="shared" si="95"/>
        <v>1</v>
      </c>
    </row>
    <row r="2831" spans="1:10" s="1" customFormat="1" ht="15" customHeight="1" x14ac:dyDescent="0.2">
      <c r="A2831" s="2" t="s">
        <v>4545</v>
      </c>
      <c r="B2831" s="2" t="s">
        <v>4545</v>
      </c>
      <c r="C2831" s="2" t="s">
        <v>4562</v>
      </c>
      <c r="D2831" s="50" t="s">
        <v>4563</v>
      </c>
      <c r="E2831" s="2">
        <v>1</v>
      </c>
      <c r="F2831" s="2"/>
      <c r="G2831" s="2">
        <f t="shared" si="96"/>
        <v>-1</v>
      </c>
      <c r="H2831" s="9">
        <v>44774</v>
      </c>
      <c r="I2831" s="2" t="s">
        <v>33</v>
      </c>
      <c r="J2831" s="2">
        <f t="shared" si="95"/>
        <v>1</v>
      </c>
    </row>
    <row r="2832" spans="1:10" s="1" customFormat="1" ht="15" customHeight="1" x14ac:dyDescent="0.2">
      <c r="A2832" s="2" t="s">
        <v>4545</v>
      </c>
      <c r="B2832" s="2" t="s">
        <v>4545</v>
      </c>
      <c r="C2832" s="2" t="s">
        <v>4564</v>
      </c>
      <c r="D2832" s="50" t="s">
        <v>4565</v>
      </c>
      <c r="E2832" s="2">
        <v>2</v>
      </c>
      <c r="F2832" s="2"/>
      <c r="G2832" s="2">
        <f t="shared" si="96"/>
        <v>-2</v>
      </c>
      <c r="H2832" s="9">
        <v>44774</v>
      </c>
      <c r="I2832" s="2" t="s">
        <v>33</v>
      </c>
      <c r="J2832" s="2">
        <f t="shared" si="95"/>
        <v>1</v>
      </c>
    </row>
    <row r="2833" spans="1:10" s="1" customFormat="1" ht="15" customHeight="1" x14ac:dyDescent="0.2">
      <c r="A2833" s="2" t="s">
        <v>4545</v>
      </c>
      <c r="B2833" s="2" t="s">
        <v>4545</v>
      </c>
      <c r="C2833" s="2" t="s">
        <v>4566</v>
      </c>
      <c r="D2833" s="50" t="s">
        <v>4567</v>
      </c>
      <c r="E2833" s="2">
        <v>2</v>
      </c>
      <c r="F2833" s="2"/>
      <c r="G2833" s="2">
        <f t="shared" si="96"/>
        <v>-2</v>
      </c>
      <c r="H2833" s="9">
        <v>44774</v>
      </c>
      <c r="I2833" s="2" t="s">
        <v>33</v>
      </c>
      <c r="J2833" s="2">
        <f t="shared" si="95"/>
        <v>1</v>
      </c>
    </row>
    <row r="2834" spans="1:10" s="1" customFormat="1" ht="15" customHeight="1" x14ac:dyDescent="0.2">
      <c r="A2834" s="2" t="s">
        <v>4545</v>
      </c>
      <c r="B2834" s="2" t="s">
        <v>4545</v>
      </c>
      <c r="C2834" s="2" t="s">
        <v>4568</v>
      </c>
      <c r="D2834" s="50" t="s">
        <v>4569</v>
      </c>
      <c r="E2834" s="2">
        <v>1</v>
      </c>
      <c r="F2834" s="2"/>
      <c r="G2834" s="2">
        <f t="shared" si="96"/>
        <v>-1</v>
      </c>
      <c r="H2834" s="9">
        <v>44774</v>
      </c>
      <c r="I2834" s="2" t="s">
        <v>33</v>
      </c>
      <c r="J2834" s="2">
        <f t="shared" si="95"/>
        <v>1</v>
      </c>
    </row>
    <row r="2835" spans="1:10" s="1" customFormat="1" ht="15" customHeight="1" x14ac:dyDescent="0.2">
      <c r="A2835" s="2" t="s">
        <v>4545</v>
      </c>
      <c r="B2835" s="2" t="s">
        <v>4545</v>
      </c>
      <c r="C2835" s="2" t="s">
        <v>4570</v>
      </c>
      <c r="D2835" s="50" t="s">
        <v>4571</v>
      </c>
      <c r="E2835" s="2">
        <v>178</v>
      </c>
      <c r="F2835" s="2">
        <v>0</v>
      </c>
      <c r="G2835" s="2">
        <f t="shared" si="96"/>
        <v>-178</v>
      </c>
      <c r="H2835" s="9">
        <v>44774</v>
      </c>
      <c r="I2835" s="2" t="s">
        <v>33</v>
      </c>
      <c r="J2835" s="2">
        <f t="shared" si="95"/>
        <v>1</v>
      </c>
    </row>
    <row r="2836" spans="1:10" s="1" customFormat="1" ht="15" customHeight="1" x14ac:dyDescent="0.2">
      <c r="A2836" s="2" t="s">
        <v>4545</v>
      </c>
      <c r="B2836" s="2" t="s">
        <v>4545</v>
      </c>
      <c r="C2836" s="2" t="s">
        <v>4572</v>
      </c>
      <c r="D2836" s="50" t="s">
        <v>4573</v>
      </c>
      <c r="E2836" s="2">
        <v>31</v>
      </c>
      <c r="F2836" s="2">
        <v>0</v>
      </c>
      <c r="G2836" s="2">
        <f t="shared" si="96"/>
        <v>-31</v>
      </c>
      <c r="H2836" s="9">
        <v>44774</v>
      </c>
      <c r="I2836" s="2" t="s">
        <v>33</v>
      </c>
      <c r="J2836" s="2">
        <f t="shared" si="95"/>
        <v>1</v>
      </c>
    </row>
    <row r="2837" spans="1:10" s="1" customFormat="1" ht="15" customHeight="1" x14ac:dyDescent="0.2">
      <c r="A2837" s="2" t="s">
        <v>4545</v>
      </c>
      <c r="B2837" s="2" t="s">
        <v>4545</v>
      </c>
      <c r="C2837" s="2" t="s">
        <v>4574</v>
      </c>
      <c r="D2837" s="50" t="s">
        <v>4575</v>
      </c>
      <c r="E2837" s="2">
        <v>65</v>
      </c>
      <c r="F2837" s="2">
        <v>52</v>
      </c>
      <c r="G2837" s="2">
        <f t="shared" si="96"/>
        <v>-13</v>
      </c>
      <c r="H2837" s="9">
        <v>44774</v>
      </c>
      <c r="I2837" s="2" t="s">
        <v>33</v>
      </c>
      <c r="J2837" s="2">
        <f t="shared" si="95"/>
        <v>1</v>
      </c>
    </row>
    <row r="2838" spans="1:10" s="1" customFormat="1" ht="15" customHeight="1" x14ac:dyDescent="0.2">
      <c r="A2838" s="2" t="s">
        <v>4545</v>
      </c>
      <c r="B2838" s="2" t="s">
        <v>4545</v>
      </c>
      <c r="C2838" s="2" t="s">
        <v>4576</v>
      </c>
      <c r="D2838" s="50" t="s">
        <v>4577</v>
      </c>
      <c r="E2838" s="2">
        <v>12</v>
      </c>
      <c r="F2838" s="2"/>
      <c r="G2838" s="2">
        <f t="shared" si="96"/>
        <v>-12</v>
      </c>
      <c r="H2838" s="9">
        <v>44774</v>
      </c>
      <c r="I2838" s="2" t="s">
        <v>33</v>
      </c>
      <c r="J2838" s="2">
        <f t="shared" si="95"/>
        <v>1</v>
      </c>
    </row>
    <row r="2839" spans="1:10" s="1" customFormat="1" ht="15" customHeight="1" x14ac:dyDescent="0.2">
      <c r="A2839" s="2" t="s">
        <v>4545</v>
      </c>
      <c r="B2839" s="2" t="s">
        <v>4545</v>
      </c>
      <c r="C2839" s="2" t="s">
        <v>4578</v>
      </c>
      <c r="D2839" s="50" t="s">
        <v>4579</v>
      </c>
      <c r="E2839" s="2">
        <v>1</v>
      </c>
      <c r="F2839" s="2"/>
      <c r="G2839" s="2">
        <f t="shared" si="96"/>
        <v>-1</v>
      </c>
      <c r="H2839" s="9">
        <v>44774</v>
      </c>
      <c r="I2839" s="2" t="s">
        <v>33</v>
      </c>
      <c r="J2839" s="2">
        <f t="shared" si="95"/>
        <v>1</v>
      </c>
    </row>
    <row r="2840" spans="1:10" s="1" customFormat="1" ht="15" customHeight="1" x14ac:dyDescent="0.2">
      <c r="A2840" s="2" t="s">
        <v>4545</v>
      </c>
      <c r="B2840" s="2" t="s">
        <v>4545</v>
      </c>
      <c r="C2840" s="2" t="s">
        <v>4580</v>
      </c>
      <c r="D2840" s="50" t="s">
        <v>4581</v>
      </c>
      <c r="E2840" s="2">
        <v>3</v>
      </c>
      <c r="F2840" s="2"/>
      <c r="G2840" s="2">
        <f t="shared" si="96"/>
        <v>-3</v>
      </c>
      <c r="H2840" s="9">
        <v>44774</v>
      </c>
      <c r="I2840" s="2" t="s">
        <v>33</v>
      </c>
      <c r="J2840" s="2">
        <f t="shared" si="95"/>
        <v>1</v>
      </c>
    </row>
    <row r="2841" spans="1:10" s="1" customFormat="1" ht="15" customHeight="1" x14ac:dyDescent="0.2">
      <c r="A2841" s="2" t="s">
        <v>4545</v>
      </c>
      <c r="B2841" s="2" t="s">
        <v>4545</v>
      </c>
      <c r="C2841" s="2" t="s">
        <v>4582</v>
      </c>
      <c r="D2841" s="50" t="s">
        <v>4583</v>
      </c>
      <c r="E2841" s="2">
        <v>9</v>
      </c>
      <c r="F2841" s="2"/>
      <c r="G2841" s="2">
        <f t="shared" si="96"/>
        <v>-9</v>
      </c>
      <c r="H2841" s="9">
        <v>44774</v>
      </c>
      <c r="I2841" s="2" t="s">
        <v>33</v>
      </c>
      <c r="J2841" s="2">
        <f t="shared" si="95"/>
        <v>1</v>
      </c>
    </row>
    <row r="2842" spans="1:10" s="1" customFormat="1" ht="15" customHeight="1" x14ac:dyDescent="0.2">
      <c r="A2842" s="2" t="s">
        <v>4545</v>
      </c>
      <c r="B2842" s="2" t="s">
        <v>4545</v>
      </c>
      <c r="C2842" s="2" t="s">
        <v>4584</v>
      </c>
      <c r="D2842" s="50" t="s">
        <v>4585</v>
      </c>
      <c r="E2842" s="2">
        <v>10</v>
      </c>
      <c r="F2842" s="2"/>
      <c r="G2842" s="2">
        <f t="shared" si="96"/>
        <v>-10</v>
      </c>
      <c r="H2842" s="9">
        <v>44774</v>
      </c>
      <c r="I2842" s="2" t="s">
        <v>33</v>
      </c>
      <c r="J2842" s="2">
        <f t="shared" si="95"/>
        <v>1</v>
      </c>
    </row>
    <row r="2843" spans="1:10" s="1" customFormat="1" ht="15" customHeight="1" x14ac:dyDescent="0.2">
      <c r="A2843" s="2" t="s">
        <v>4545</v>
      </c>
      <c r="B2843" s="2" t="s">
        <v>4545</v>
      </c>
      <c r="C2843" s="2" t="s">
        <v>4586</v>
      </c>
      <c r="D2843" s="50" t="s">
        <v>4587</v>
      </c>
      <c r="E2843" s="2">
        <v>15</v>
      </c>
      <c r="F2843" s="2"/>
      <c r="G2843" s="2">
        <f t="shared" si="96"/>
        <v>-15</v>
      </c>
      <c r="H2843" s="9">
        <v>44774</v>
      </c>
      <c r="I2843" s="2" t="s">
        <v>33</v>
      </c>
      <c r="J2843" s="2">
        <f t="shared" si="95"/>
        <v>1</v>
      </c>
    </row>
    <row r="2844" spans="1:10" s="1" customFormat="1" ht="15" customHeight="1" x14ac:dyDescent="0.2">
      <c r="A2844" s="2" t="s">
        <v>4545</v>
      </c>
      <c r="B2844" s="2" t="s">
        <v>4545</v>
      </c>
      <c r="C2844" s="2" t="s">
        <v>4588</v>
      </c>
      <c r="D2844" s="50" t="s">
        <v>4589</v>
      </c>
      <c r="E2844" s="2">
        <v>664</v>
      </c>
      <c r="F2844" s="2">
        <v>421</v>
      </c>
      <c r="G2844" s="2">
        <f t="shared" si="96"/>
        <v>-243</v>
      </c>
      <c r="H2844" s="9">
        <v>44774</v>
      </c>
      <c r="I2844" s="2" t="s">
        <v>33</v>
      </c>
      <c r="J2844" s="2">
        <f t="shared" si="95"/>
        <v>1</v>
      </c>
    </row>
    <row r="2845" spans="1:10" s="1" customFormat="1" ht="15" customHeight="1" x14ac:dyDescent="0.2">
      <c r="A2845" s="2" t="s">
        <v>4545</v>
      </c>
      <c r="B2845" s="2" t="s">
        <v>4545</v>
      </c>
      <c r="C2845" s="2" t="s">
        <v>4590</v>
      </c>
      <c r="D2845" s="50" t="s">
        <v>4591</v>
      </c>
      <c r="E2845" s="2">
        <v>3</v>
      </c>
      <c r="F2845" s="2">
        <v>2</v>
      </c>
      <c r="G2845" s="2">
        <f t="shared" si="96"/>
        <v>-1</v>
      </c>
      <c r="H2845" s="9">
        <v>44774</v>
      </c>
      <c r="I2845" s="2" t="s">
        <v>33</v>
      </c>
      <c r="J2845" s="2">
        <f t="shared" si="95"/>
        <v>1</v>
      </c>
    </row>
    <row r="2846" spans="1:10" s="1" customFormat="1" ht="15" customHeight="1" x14ac:dyDescent="0.2">
      <c r="A2846" s="2" t="s">
        <v>4545</v>
      </c>
      <c r="B2846" s="2" t="s">
        <v>4545</v>
      </c>
      <c r="C2846" s="2" t="s">
        <v>4592</v>
      </c>
      <c r="D2846" s="50" t="s">
        <v>4593</v>
      </c>
      <c r="E2846" s="2">
        <v>20</v>
      </c>
      <c r="F2846" s="2"/>
      <c r="G2846" s="2">
        <f t="shared" si="96"/>
        <v>-20</v>
      </c>
      <c r="H2846" s="9">
        <v>44774</v>
      </c>
      <c r="I2846" s="2" t="s">
        <v>33</v>
      </c>
      <c r="J2846" s="2">
        <f t="shared" si="95"/>
        <v>1</v>
      </c>
    </row>
    <row r="2847" spans="1:10" s="1" customFormat="1" ht="15" customHeight="1" x14ac:dyDescent="0.2">
      <c r="A2847" s="2" t="s">
        <v>4545</v>
      </c>
      <c r="B2847" s="2" t="s">
        <v>4545</v>
      </c>
      <c r="C2847" s="2" t="s">
        <v>4594</v>
      </c>
      <c r="D2847" s="50" t="s">
        <v>4595</v>
      </c>
      <c r="E2847" s="2">
        <v>12</v>
      </c>
      <c r="F2847" s="2">
        <v>0</v>
      </c>
      <c r="G2847" s="2">
        <f t="shared" si="96"/>
        <v>-12</v>
      </c>
      <c r="H2847" s="9">
        <v>44774</v>
      </c>
      <c r="I2847" s="2" t="s">
        <v>33</v>
      </c>
      <c r="J2847" s="2">
        <f t="shared" si="95"/>
        <v>1</v>
      </c>
    </row>
    <row r="2848" spans="1:10" s="1" customFormat="1" ht="15" customHeight="1" x14ac:dyDescent="0.2">
      <c r="A2848" s="2" t="s">
        <v>4545</v>
      </c>
      <c r="B2848" s="2" t="s">
        <v>4545</v>
      </c>
      <c r="C2848" s="2" t="s">
        <v>4596</v>
      </c>
      <c r="D2848" s="50" t="s">
        <v>4597</v>
      </c>
      <c r="E2848" s="2">
        <v>4</v>
      </c>
      <c r="F2848" s="2">
        <v>0</v>
      </c>
      <c r="G2848" s="2">
        <f t="shared" si="96"/>
        <v>-4</v>
      </c>
      <c r="H2848" s="9">
        <v>44774</v>
      </c>
      <c r="I2848" s="2" t="s">
        <v>33</v>
      </c>
      <c r="J2848" s="2">
        <f t="shared" si="95"/>
        <v>1</v>
      </c>
    </row>
    <row r="2849" spans="1:10" s="1" customFormat="1" ht="15" customHeight="1" x14ac:dyDescent="0.2">
      <c r="A2849" s="2" t="s">
        <v>4545</v>
      </c>
      <c r="B2849" s="2" t="s">
        <v>4545</v>
      </c>
      <c r="C2849" s="2" t="s">
        <v>4598</v>
      </c>
      <c r="D2849" s="50" t="s">
        <v>4599</v>
      </c>
      <c r="E2849" s="2">
        <v>28.5</v>
      </c>
      <c r="F2849" s="2"/>
      <c r="G2849" s="2">
        <f t="shared" si="96"/>
        <v>-28.5</v>
      </c>
      <c r="H2849" s="9">
        <v>44774</v>
      </c>
      <c r="I2849" s="2" t="s">
        <v>33</v>
      </c>
      <c r="J2849" s="2">
        <f t="shared" si="95"/>
        <v>1</v>
      </c>
    </row>
    <row r="2850" spans="1:10" s="1" customFormat="1" ht="15" customHeight="1" x14ac:dyDescent="0.2">
      <c r="A2850" s="2" t="s">
        <v>4545</v>
      </c>
      <c r="B2850" s="2" t="s">
        <v>4545</v>
      </c>
      <c r="C2850" s="2" t="s">
        <v>4600</v>
      </c>
      <c r="D2850" s="50" t="s">
        <v>4601</v>
      </c>
      <c r="E2850" s="2">
        <v>171</v>
      </c>
      <c r="F2850" s="2">
        <v>176</v>
      </c>
      <c r="G2850" s="2">
        <f t="shared" si="96"/>
        <v>5</v>
      </c>
      <c r="H2850" s="9">
        <v>44774</v>
      </c>
      <c r="I2850" s="2" t="s">
        <v>33</v>
      </c>
      <c r="J2850" s="2">
        <f t="shared" si="95"/>
        <v>1</v>
      </c>
    </row>
    <row r="2851" spans="1:10" s="1" customFormat="1" ht="15" customHeight="1" x14ac:dyDescent="0.2">
      <c r="A2851" s="2" t="s">
        <v>4545</v>
      </c>
      <c r="B2851" s="2" t="s">
        <v>4545</v>
      </c>
      <c r="C2851" s="2" t="s">
        <v>4602</v>
      </c>
      <c r="D2851" s="50" t="s">
        <v>4603</v>
      </c>
      <c r="E2851" s="2">
        <v>1</v>
      </c>
      <c r="F2851" s="2">
        <v>0</v>
      </c>
      <c r="G2851" s="2">
        <f t="shared" si="96"/>
        <v>-1</v>
      </c>
      <c r="H2851" s="9">
        <v>44774</v>
      </c>
      <c r="I2851" s="2" t="s">
        <v>33</v>
      </c>
      <c r="J2851" s="2">
        <f t="shared" si="95"/>
        <v>1</v>
      </c>
    </row>
    <row r="2852" spans="1:10" s="1" customFormat="1" ht="15" customHeight="1" x14ac:dyDescent="0.2">
      <c r="A2852" s="8" t="s">
        <v>1916</v>
      </c>
      <c r="B2852" s="8" t="s">
        <v>4604</v>
      </c>
      <c r="C2852" s="8" t="s">
        <v>4605</v>
      </c>
      <c r="D2852" s="50" t="s">
        <v>4606</v>
      </c>
      <c r="E2852" s="2">
        <v>3</v>
      </c>
      <c r="F2852" s="2">
        <v>4</v>
      </c>
      <c r="G2852" s="2">
        <f t="shared" si="96"/>
        <v>1</v>
      </c>
      <c r="H2852" s="9">
        <v>44774</v>
      </c>
      <c r="I2852" s="2" t="s">
        <v>33</v>
      </c>
      <c r="J2852" s="2">
        <f t="shared" si="95"/>
        <v>1</v>
      </c>
    </row>
    <row r="2853" spans="1:10" s="1" customFormat="1" ht="15" customHeight="1" x14ac:dyDescent="0.2">
      <c r="A2853" s="8" t="s">
        <v>1916</v>
      </c>
      <c r="B2853" s="8" t="s">
        <v>4604</v>
      </c>
      <c r="C2853" s="8" t="s">
        <v>4607</v>
      </c>
      <c r="D2853" s="50" t="s">
        <v>4608</v>
      </c>
      <c r="E2853" s="2">
        <v>1</v>
      </c>
      <c r="F2853" s="2">
        <v>1</v>
      </c>
      <c r="G2853" s="2">
        <f t="shared" si="96"/>
        <v>0</v>
      </c>
      <c r="H2853" s="9">
        <v>44774</v>
      </c>
      <c r="I2853" s="2" t="s">
        <v>33</v>
      </c>
      <c r="J2853" s="2">
        <f t="shared" si="95"/>
        <v>0</v>
      </c>
    </row>
    <row r="2854" spans="1:10" s="1" customFormat="1" ht="15" customHeight="1" x14ac:dyDescent="0.2">
      <c r="A2854" s="8" t="s">
        <v>1916</v>
      </c>
      <c r="B2854" s="8" t="s">
        <v>4604</v>
      </c>
      <c r="C2854" s="8" t="s">
        <v>4609</v>
      </c>
      <c r="D2854" s="50" t="s">
        <v>4610</v>
      </c>
      <c r="E2854" s="2">
        <v>1</v>
      </c>
      <c r="F2854" s="2"/>
      <c r="G2854" s="2">
        <f t="shared" si="96"/>
        <v>-1</v>
      </c>
      <c r="H2854" s="9">
        <v>44774</v>
      </c>
      <c r="I2854" s="2" t="s">
        <v>33</v>
      </c>
      <c r="J2854" s="2">
        <f t="shared" si="95"/>
        <v>1</v>
      </c>
    </row>
    <row r="2855" spans="1:10" s="1" customFormat="1" ht="15" customHeight="1" x14ac:dyDescent="0.2">
      <c r="A2855" s="8" t="s">
        <v>1916</v>
      </c>
      <c r="B2855" s="8" t="s">
        <v>4604</v>
      </c>
      <c r="C2855" s="8" t="s">
        <v>4611</v>
      </c>
      <c r="D2855" s="50" t="s">
        <v>4612</v>
      </c>
      <c r="E2855" s="2">
        <v>1</v>
      </c>
      <c r="F2855" s="2">
        <v>2</v>
      </c>
      <c r="G2855" s="2">
        <f t="shared" si="96"/>
        <v>1</v>
      </c>
      <c r="H2855" s="9">
        <v>44774</v>
      </c>
      <c r="I2855" s="2" t="s">
        <v>33</v>
      </c>
      <c r="J2855" s="2">
        <f t="shared" si="95"/>
        <v>1</v>
      </c>
    </row>
    <row r="2856" spans="1:10" s="1" customFormat="1" ht="15" customHeight="1" x14ac:dyDescent="0.2">
      <c r="A2856" s="8" t="s">
        <v>1916</v>
      </c>
      <c r="B2856" s="8" t="s">
        <v>4604</v>
      </c>
      <c r="C2856" s="8" t="s">
        <v>4613</v>
      </c>
      <c r="D2856" s="50" t="s">
        <v>4614</v>
      </c>
      <c r="E2856" s="2">
        <v>1</v>
      </c>
      <c r="F2856" s="2">
        <v>3</v>
      </c>
      <c r="G2856" s="2">
        <f t="shared" si="96"/>
        <v>2</v>
      </c>
      <c r="H2856" s="9">
        <v>44774</v>
      </c>
      <c r="I2856" s="2" t="s">
        <v>33</v>
      </c>
      <c r="J2856" s="2">
        <f t="shared" si="95"/>
        <v>1</v>
      </c>
    </row>
    <row r="2857" spans="1:10" s="1" customFormat="1" ht="15" customHeight="1" x14ac:dyDescent="0.2">
      <c r="A2857" s="8" t="s">
        <v>1916</v>
      </c>
      <c r="B2857" s="8" t="s">
        <v>4604</v>
      </c>
      <c r="C2857" s="8" t="s">
        <v>4615</v>
      </c>
      <c r="D2857" s="50" t="s">
        <v>4616</v>
      </c>
      <c r="E2857" s="2">
        <v>1</v>
      </c>
      <c r="F2857" s="2"/>
      <c r="G2857" s="2">
        <f t="shared" si="96"/>
        <v>-1</v>
      </c>
      <c r="H2857" s="9">
        <v>44774</v>
      </c>
      <c r="I2857" s="2" t="s">
        <v>33</v>
      </c>
      <c r="J2857" s="2">
        <f t="shared" si="95"/>
        <v>1</v>
      </c>
    </row>
    <row r="2858" spans="1:10" s="1" customFormat="1" ht="15" customHeight="1" x14ac:dyDescent="0.2">
      <c r="A2858" s="8" t="s">
        <v>1916</v>
      </c>
      <c r="B2858" s="8" t="s">
        <v>4604</v>
      </c>
      <c r="C2858" s="8" t="s">
        <v>4617</v>
      </c>
      <c r="D2858" s="50" t="s">
        <v>4618</v>
      </c>
      <c r="E2858" s="2">
        <v>4</v>
      </c>
      <c r="F2858" s="2">
        <v>10</v>
      </c>
      <c r="G2858" s="2">
        <f t="shared" si="96"/>
        <v>6</v>
      </c>
      <c r="H2858" s="9">
        <v>44774</v>
      </c>
      <c r="I2858" s="2" t="s">
        <v>33</v>
      </c>
      <c r="J2858" s="2">
        <f t="shared" si="95"/>
        <v>1</v>
      </c>
    </row>
    <row r="2859" spans="1:10" s="1" customFormat="1" ht="15" customHeight="1" x14ac:dyDescent="0.2">
      <c r="A2859" s="8" t="s">
        <v>1916</v>
      </c>
      <c r="B2859" s="8" t="s">
        <v>4604</v>
      </c>
      <c r="C2859" s="8" t="s">
        <v>4619</v>
      </c>
      <c r="D2859" s="50" t="s">
        <v>4620</v>
      </c>
      <c r="E2859" s="2">
        <v>1</v>
      </c>
      <c r="F2859" s="2">
        <v>1</v>
      </c>
      <c r="G2859" s="2">
        <f t="shared" si="96"/>
        <v>0</v>
      </c>
      <c r="H2859" s="9">
        <v>44774</v>
      </c>
      <c r="I2859" s="2" t="s">
        <v>33</v>
      </c>
      <c r="J2859" s="2">
        <f t="shared" si="95"/>
        <v>0</v>
      </c>
    </row>
    <row r="2860" spans="1:10" s="1" customFormat="1" ht="15" customHeight="1" x14ac:dyDescent="0.2">
      <c r="A2860" s="8" t="s">
        <v>1916</v>
      </c>
      <c r="B2860" s="8" t="s">
        <v>4604</v>
      </c>
      <c r="C2860" s="8" t="s">
        <v>4621</v>
      </c>
      <c r="D2860" s="50" t="s">
        <v>4622</v>
      </c>
      <c r="E2860" s="2">
        <v>1</v>
      </c>
      <c r="F2860" s="2">
        <v>1</v>
      </c>
      <c r="G2860" s="2">
        <f t="shared" si="96"/>
        <v>0</v>
      </c>
      <c r="H2860" s="9">
        <v>44774</v>
      </c>
      <c r="I2860" s="2" t="s">
        <v>33</v>
      </c>
      <c r="J2860" s="2">
        <f t="shared" si="95"/>
        <v>0</v>
      </c>
    </row>
    <row r="2861" spans="1:10" s="1" customFormat="1" ht="15" customHeight="1" x14ac:dyDescent="0.2">
      <c r="A2861" s="8" t="s">
        <v>1916</v>
      </c>
      <c r="B2861" s="8" t="s">
        <v>4604</v>
      </c>
      <c r="C2861" s="8" t="s">
        <v>4623</v>
      </c>
      <c r="D2861" s="50" t="s">
        <v>4624</v>
      </c>
      <c r="E2861" s="2">
        <v>1</v>
      </c>
      <c r="F2861" s="2">
        <v>1</v>
      </c>
      <c r="G2861" s="2">
        <f t="shared" si="96"/>
        <v>0</v>
      </c>
      <c r="H2861" s="9">
        <v>44774</v>
      </c>
      <c r="I2861" s="2" t="s">
        <v>33</v>
      </c>
      <c r="J2861" s="2">
        <f t="shared" si="95"/>
        <v>0</v>
      </c>
    </row>
    <row r="2862" spans="1:10" s="1" customFormat="1" ht="15" customHeight="1" x14ac:dyDescent="0.2">
      <c r="A2862" s="8" t="s">
        <v>1916</v>
      </c>
      <c r="B2862" s="8" t="s">
        <v>4604</v>
      </c>
      <c r="C2862" s="8" t="s">
        <v>4625</v>
      </c>
      <c r="D2862" s="50" t="s">
        <v>4626</v>
      </c>
      <c r="E2862" s="2">
        <v>3</v>
      </c>
      <c r="F2862" s="2">
        <v>3</v>
      </c>
      <c r="G2862" s="2">
        <f t="shared" si="96"/>
        <v>0</v>
      </c>
      <c r="H2862" s="9">
        <v>44774</v>
      </c>
      <c r="I2862" s="2" t="s">
        <v>33</v>
      </c>
      <c r="J2862" s="2">
        <f t="shared" si="95"/>
        <v>0</v>
      </c>
    </row>
    <row r="2863" spans="1:10" s="1" customFormat="1" ht="15" customHeight="1" x14ac:dyDescent="0.2">
      <c r="A2863" s="8" t="s">
        <v>1916</v>
      </c>
      <c r="B2863" s="8" t="s">
        <v>4604</v>
      </c>
      <c r="C2863" s="8" t="s">
        <v>4627</v>
      </c>
      <c r="D2863" s="50" t="s">
        <v>4628</v>
      </c>
      <c r="E2863" s="2">
        <v>3</v>
      </c>
      <c r="F2863" s="2">
        <v>2</v>
      </c>
      <c r="G2863" s="2">
        <f t="shared" si="96"/>
        <v>-1</v>
      </c>
      <c r="H2863" s="9">
        <v>44774</v>
      </c>
      <c r="I2863" s="2" t="s">
        <v>33</v>
      </c>
      <c r="J2863" s="2">
        <f t="shared" si="95"/>
        <v>1</v>
      </c>
    </row>
    <row r="2864" spans="1:10" s="1" customFormat="1" ht="15" customHeight="1" x14ac:dyDescent="0.2">
      <c r="A2864" s="8" t="s">
        <v>1916</v>
      </c>
      <c r="B2864" s="8" t="s">
        <v>4604</v>
      </c>
      <c r="C2864" s="8" t="s">
        <v>4629</v>
      </c>
      <c r="D2864" s="50" t="s">
        <v>4630</v>
      </c>
      <c r="E2864" s="2">
        <v>1</v>
      </c>
      <c r="F2864" s="2">
        <v>4</v>
      </c>
      <c r="G2864" s="2">
        <f t="shared" si="96"/>
        <v>3</v>
      </c>
      <c r="H2864" s="9">
        <v>44774</v>
      </c>
      <c r="I2864" s="2" t="s">
        <v>33</v>
      </c>
      <c r="J2864" s="2">
        <f t="shared" ref="J2864:J2927" si="97">IF(G2864=0,0,1)</f>
        <v>1</v>
      </c>
    </row>
    <row r="2865" spans="1:10" s="1" customFormat="1" ht="15" customHeight="1" x14ac:dyDescent="0.2">
      <c r="A2865" s="8" t="s">
        <v>1916</v>
      </c>
      <c r="B2865" s="8" t="s">
        <v>4604</v>
      </c>
      <c r="C2865" s="8" t="s">
        <v>4631</v>
      </c>
      <c r="D2865" s="50" t="s">
        <v>4632</v>
      </c>
      <c r="E2865" s="2">
        <v>4</v>
      </c>
      <c r="F2865" s="2">
        <v>4</v>
      </c>
      <c r="G2865" s="2">
        <f t="shared" si="96"/>
        <v>0</v>
      </c>
      <c r="H2865" s="9">
        <v>44774</v>
      </c>
      <c r="I2865" s="2" t="s">
        <v>33</v>
      </c>
      <c r="J2865" s="2">
        <f t="shared" si="97"/>
        <v>0</v>
      </c>
    </row>
    <row r="2866" spans="1:10" s="1" customFormat="1" ht="15" customHeight="1" x14ac:dyDescent="0.2">
      <c r="A2866" s="8" t="s">
        <v>1916</v>
      </c>
      <c r="B2866" s="8" t="s">
        <v>4604</v>
      </c>
      <c r="C2866" s="8" t="s">
        <v>4633</v>
      </c>
      <c r="D2866" s="50" t="s">
        <v>4634</v>
      </c>
      <c r="E2866" s="2">
        <v>1</v>
      </c>
      <c r="F2866" s="2"/>
      <c r="G2866" s="2">
        <f t="shared" si="96"/>
        <v>-1</v>
      </c>
      <c r="H2866" s="9">
        <v>44774</v>
      </c>
      <c r="I2866" s="2" t="s">
        <v>33</v>
      </c>
      <c r="J2866" s="2">
        <f t="shared" si="97"/>
        <v>1</v>
      </c>
    </row>
    <row r="2867" spans="1:10" s="1" customFormat="1" ht="15" customHeight="1" x14ac:dyDescent="0.2">
      <c r="A2867" s="8" t="s">
        <v>1916</v>
      </c>
      <c r="B2867" s="8" t="s">
        <v>4635</v>
      </c>
      <c r="C2867" s="8" t="s">
        <v>4636</v>
      </c>
      <c r="D2867" s="50" t="s">
        <v>4637</v>
      </c>
      <c r="E2867" s="2">
        <v>3</v>
      </c>
      <c r="F2867" s="2">
        <v>3</v>
      </c>
      <c r="G2867" s="2">
        <f t="shared" si="96"/>
        <v>0</v>
      </c>
      <c r="H2867" s="9">
        <v>44774</v>
      </c>
      <c r="I2867" s="2" t="s">
        <v>33</v>
      </c>
      <c r="J2867" s="2">
        <f t="shared" si="97"/>
        <v>0</v>
      </c>
    </row>
    <row r="2868" spans="1:10" s="1" customFormat="1" ht="15" customHeight="1" x14ac:dyDescent="0.2">
      <c r="A2868" s="8" t="s">
        <v>1916</v>
      </c>
      <c r="B2868" s="8" t="s">
        <v>4635</v>
      </c>
      <c r="C2868" s="8" t="s">
        <v>4638</v>
      </c>
      <c r="D2868" s="50" t="s">
        <v>4639</v>
      </c>
      <c r="E2868" s="2">
        <v>1</v>
      </c>
      <c r="F2868" s="2">
        <v>1</v>
      </c>
      <c r="G2868" s="2">
        <f t="shared" si="96"/>
        <v>0</v>
      </c>
      <c r="H2868" s="9">
        <v>44774</v>
      </c>
      <c r="I2868" s="2" t="s">
        <v>33</v>
      </c>
      <c r="J2868" s="2">
        <f t="shared" si="97"/>
        <v>0</v>
      </c>
    </row>
    <row r="2869" spans="1:10" s="1" customFormat="1" ht="15" customHeight="1" x14ac:dyDescent="0.2">
      <c r="A2869" s="8" t="s">
        <v>1916</v>
      </c>
      <c r="B2869" s="8" t="s">
        <v>4635</v>
      </c>
      <c r="C2869" s="8" t="s">
        <v>4640</v>
      </c>
      <c r="D2869" s="50" t="s">
        <v>4641</v>
      </c>
      <c r="E2869" s="2">
        <v>4</v>
      </c>
      <c r="F2869" s="2"/>
      <c r="G2869" s="2">
        <f t="shared" si="96"/>
        <v>-4</v>
      </c>
      <c r="H2869" s="9">
        <v>44774</v>
      </c>
      <c r="I2869" s="2" t="s">
        <v>33</v>
      </c>
      <c r="J2869" s="2">
        <f t="shared" si="97"/>
        <v>1</v>
      </c>
    </row>
    <row r="2870" spans="1:10" s="1" customFormat="1" ht="15" customHeight="1" x14ac:dyDescent="0.2">
      <c r="A2870" s="8" t="s">
        <v>1916</v>
      </c>
      <c r="B2870" s="8" t="s">
        <v>4635</v>
      </c>
      <c r="C2870" s="8" t="s">
        <v>4642</v>
      </c>
      <c r="D2870" s="50" t="s">
        <v>4643</v>
      </c>
      <c r="E2870" s="2">
        <v>1</v>
      </c>
      <c r="F2870" s="2">
        <v>1</v>
      </c>
      <c r="G2870" s="2">
        <f t="shared" ref="G2870:G2933" si="98">F2870-E2870</f>
        <v>0</v>
      </c>
      <c r="H2870" s="9">
        <v>44774</v>
      </c>
      <c r="I2870" s="2" t="s">
        <v>33</v>
      </c>
      <c r="J2870" s="2">
        <f t="shared" si="97"/>
        <v>0</v>
      </c>
    </row>
    <row r="2871" spans="1:10" s="1" customFormat="1" ht="15" customHeight="1" x14ac:dyDescent="0.2">
      <c r="A2871" s="8" t="s">
        <v>1916</v>
      </c>
      <c r="B2871" s="8" t="s">
        <v>4635</v>
      </c>
      <c r="C2871" s="8" t="s">
        <v>4644</v>
      </c>
      <c r="D2871" s="50" t="s">
        <v>4645</v>
      </c>
      <c r="E2871" s="2">
        <v>1</v>
      </c>
      <c r="F2871" s="2">
        <v>1</v>
      </c>
      <c r="G2871" s="2">
        <f t="shared" si="98"/>
        <v>0</v>
      </c>
      <c r="H2871" s="9">
        <v>44774</v>
      </c>
      <c r="I2871" s="2" t="s">
        <v>33</v>
      </c>
      <c r="J2871" s="2">
        <f t="shared" si="97"/>
        <v>0</v>
      </c>
    </row>
    <row r="2872" spans="1:10" s="1" customFormat="1" ht="15" customHeight="1" x14ac:dyDescent="0.2">
      <c r="A2872" s="8" t="s">
        <v>1916</v>
      </c>
      <c r="B2872" s="8" t="s">
        <v>4635</v>
      </c>
      <c r="C2872" s="8" t="s">
        <v>4646</v>
      </c>
      <c r="D2872" s="50" t="s">
        <v>4647</v>
      </c>
      <c r="E2872" s="2">
        <v>1</v>
      </c>
      <c r="F2872" s="2">
        <v>1</v>
      </c>
      <c r="G2872" s="2">
        <f t="shared" si="98"/>
        <v>0</v>
      </c>
      <c r="H2872" s="9">
        <v>44774</v>
      </c>
      <c r="I2872" s="2" t="s">
        <v>33</v>
      </c>
      <c r="J2872" s="2">
        <f t="shared" si="97"/>
        <v>0</v>
      </c>
    </row>
    <row r="2873" spans="1:10" s="1" customFormat="1" ht="15" customHeight="1" x14ac:dyDescent="0.2">
      <c r="A2873" s="8" t="s">
        <v>1916</v>
      </c>
      <c r="B2873" s="8" t="s">
        <v>4635</v>
      </c>
      <c r="C2873" s="8" t="s">
        <v>4648</v>
      </c>
      <c r="D2873" s="50" t="s">
        <v>4649</v>
      </c>
      <c r="E2873" s="2">
        <v>1</v>
      </c>
      <c r="F2873" s="2">
        <v>1</v>
      </c>
      <c r="G2873" s="2">
        <f t="shared" si="98"/>
        <v>0</v>
      </c>
      <c r="H2873" s="9">
        <v>44774</v>
      </c>
      <c r="I2873" s="2" t="s">
        <v>33</v>
      </c>
      <c r="J2873" s="2">
        <f t="shared" si="97"/>
        <v>0</v>
      </c>
    </row>
    <row r="2874" spans="1:10" s="1" customFormat="1" ht="15" customHeight="1" x14ac:dyDescent="0.2">
      <c r="A2874" s="10" t="s">
        <v>1916</v>
      </c>
      <c r="B2874" s="10" t="s">
        <v>4635</v>
      </c>
      <c r="C2874" s="10" t="s">
        <v>4650</v>
      </c>
      <c r="D2874" s="51" t="s">
        <v>4651</v>
      </c>
      <c r="E2874" s="2"/>
      <c r="F2874" s="2">
        <v>1</v>
      </c>
      <c r="G2874" s="2">
        <f t="shared" si="98"/>
        <v>1</v>
      </c>
      <c r="H2874" s="9">
        <v>44774</v>
      </c>
      <c r="I2874" s="2" t="s">
        <v>33</v>
      </c>
      <c r="J2874" s="2">
        <f t="shared" si="97"/>
        <v>1</v>
      </c>
    </row>
    <row r="2875" spans="1:10" s="1" customFormat="1" ht="15" customHeight="1" x14ac:dyDescent="0.2">
      <c r="A2875" s="8" t="s">
        <v>1916</v>
      </c>
      <c r="B2875" s="8" t="s">
        <v>4635</v>
      </c>
      <c r="C2875" s="8" t="s">
        <v>4652</v>
      </c>
      <c r="D2875" s="50" t="s">
        <v>4653</v>
      </c>
      <c r="E2875" s="2">
        <v>3</v>
      </c>
      <c r="F2875" s="2">
        <v>3</v>
      </c>
      <c r="G2875" s="2">
        <f t="shared" si="98"/>
        <v>0</v>
      </c>
      <c r="H2875" s="9">
        <v>44774</v>
      </c>
      <c r="I2875" s="2" t="s">
        <v>33</v>
      </c>
      <c r="J2875" s="2">
        <f t="shared" si="97"/>
        <v>0</v>
      </c>
    </row>
    <row r="2876" spans="1:10" s="1" customFormat="1" ht="15" customHeight="1" x14ac:dyDescent="0.2">
      <c r="A2876" s="8" t="s">
        <v>1916</v>
      </c>
      <c r="B2876" s="8" t="s">
        <v>4635</v>
      </c>
      <c r="C2876" s="8" t="s">
        <v>4654</v>
      </c>
      <c r="D2876" s="50" t="s">
        <v>4655</v>
      </c>
      <c r="E2876" s="2">
        <v>1</v>
      </c>
      <c r="F2876" s="2">
        <v>5</v>
      </c>
      <c r="G2876" s="2">
        <f t="shared" si="98"/>
        <v>4</v>
      </c>
      <c r="H2876" s="9">
        <v>44774</v>
      </c>
      <c r="I2876" s="2" t="s">
        <v>33</v>
      </c>
      <c r="J2876" s="2">
        <f t="shared" si="97"/>
        <v>1</v>
      </c>
    </row>
    <row r="2877" spans="1:10" s="1" customFormat="1" ht="15" customHeight="1" x14ac:dyDescent="0.2">
      <c r="A2877" s="8" t="s">
        <v>1916</v>
      </c>
      <c r="B2877" s="8" t="s">
        <v>4635</v>
      </c>
      <c r="C2877" s="8" t="s">
        <v>4656</v>
      </c>
      <c r="D2877" s="50" t="s">
        <v>4657</v>
      </c>
      <c r="E2877" s="2">
        <v>8</v>
      </c>
      <c r="F2877" s="2">
        <v>12</v>
      </c>
      <c r="G2877" s="2">
        <f t="shared" si="98"/>
        <v>4</v>
      </c>
      <c r="H2877" s="9">
        <v>44774</v>
      </c>
      <c r="I2877" s="2" t="s">
        <v>33</v>
      </c>
      <c r="J2877" s="2">
        <f t="shared" si="97"/>
        <v>1</v>
      </c>
    </row>
    <row r="2878" spans="1:10" s="1" customFormat="1" ht="15" customHeight="1" x14ac:dyDescent="0.2">
      <c r="A2878" s="10" t="s">
        <v>1916</v>
      </c>
      <c r="B2878" s="10" t="s">
        <v>4635</v>
      </c>
      <c r="C2878" s="10" t="s">
        <v>4656</v>
      </c>
      <c r="D2878" s="51" t="s">
        <v>4657</v>
      </c>
      <c r="E2878" s="2"/>
      <c r="F2878" s="2">
        <v>2</v>
      </c>
      <c r="G2878" s="2">
        <f t="shared" si="98"/>
        <v>2</v>
      </c>
      <c r="H2878" s="9">
        <v>44774</v>
      </c>
      <c r="I2878" s="2" t="s">
        <v>33</v>
      </c>
      <c r="J2878" s="2">
        <f t="shared" si="97"/>
        <v>1</v>
      </c>
    </row>
    <row r="2879" spans="1:10" s="1" customFormat="1" ht="15" customHeight="1" x14ac:dyDescent="0.2">
      <c r="A2879" s="8" t="s">
        <v>1916</v>
      </c>
      <c r="B2879" s="8" t="s">
        <v>4635</v>
      </c>
      <c r="C2879" s="8" t="s">
        <v>4658</v>
      </c>
      <c r="D2879" s="50" t="s">
        <v>4659</v>
      </c>
      <c r="E2879" s="2">
        <v>1</v>
      </c>
      <c r="F2879" s="2">
        <v>4</v>
      </c>
      <c r="G2879" s="2">
        <f t="shared" si="98"/>
        <v>3</v>
      </c>
      <c r="H2879" s="9">
        <v>44774</v>
      </c>
      <c r="I2879" s="2" t="s">
        <v>33</v>
      </c>
      <c r="J2879" s="2">
        <f t="shared" si="97"/>
        <v>1</v>
      </c>
    </row>
    <row r="2880" spans="1:10" s="1" customFormat="1" ht="15" customHeight="1" x14ac:dyDescent="0.2">
      <c r="A2880" s="8" t="s">
        <v>1916</v>
      </c>
      <c r="B2880" s="8" t="s">
        <v>4635</v>
      </c>
      <c r="C2880" s="8" t="s">
        <v>4660</v>
      </c>
      <c r="D2880" s="50" t="s">
        <v>4661</v>
      </c>
      <c r="E2880" s="2">
        <v>1</v>
      </c>
      <c r="F2880" s="2">
        <v>5</v>
      </c>
      <c r="G2880" s="2">
        <f t="shared" si="98"/>
        <v>4</v>
      </c>
      <c r="H2880" s="9">
        <v>44774</v>
      </c>
      <c r="I2880" s="2" t="s">
        <v>33</v>
      </c>
      <c r="J2880" s="2">
        <f t="shared" si="97"/>
        <v>1</v>
      </c>
    </row>
    <row r="2881" spans="1:10" s="1" customFormat="1" ht="15" customHeight="1" x14ac:dyDescent="0.2">
      <c r="A2881" s="8" t="s">
        <v>1916</v>
      </c>
      <c r="B2881" s="8" t="s">
        <v>4635</v>
      </c>
      <c r="C2881" s="8" t="s">
        <v>4662</v>
      </c>
      <c r="D2881" s="50" t="s">
        <v>4663</v>
      </c>
      <c r="E2881" s="2">
        <v>6</v>
      </c>
      <c r="F2881" s="2">
        <v>6</v>
      </c>
      <c r="G2881" s="2">
        <f t="shared" si="98"/>
        <v>0</v>
      </c>
      <c r="H2881" s="9">
        <v>44774</v>
      </c>
      <c r="I2881" s="2" t="s">
        <v>33</v>
      </c>
      <c r="J2881" s="2">
        <f t="shared" si="97"/>
        <v>0</v>
      </c>
    </row>
    <row r="2882" spans="1:10" s="1" customFormat="1" ht="15" customHeight="1" x14ac:dyDescent="0.2">
      <c r="A2882" s="8" t="s">
        <v>1916</v>
      </c>
      <c r="B2882" s="8" t="s">
        <v>4635</v>
      </c>
      <c r="C2882" s="8" t="s">
        <v>4664</v>
      </c>
      <c r="D2882" s="50" t="s">
        <v>4665</v>
      </c>
      <c r="E2882" s="2">
        <v>4</v>
      </c>
      <c r="F2882" s="2">
        <v>14</v>
      </c>
      <c r="G2882" s="2">
        <f t="shared" si="98"/>
        <v>10</v>
      </c>
      <c r="H2882" s="9">
        <v>44774</v>
      </c>
      <c r="I2882" s="2" t="s">
        <v>33</v>
      </c>
      <c r="J2882" s="2">
        <f t="shared" si="97"/>
        <v>1</v>
      </c>
    </row>
    <row r="2883" spans="1:10" s="1" customFormat="1" ht="15" customHeight="1" x14ac:dyDescent="0.2">
      <c r="A2883" s="10" t="s">
        <v>1916</v>
      </c>
      <c r="B2883" s="10" t="s">
        <v>4635</v>
      </c>
      <c r="C2883" s="10" t="s">
        <v>4664</v>
      </c>
      <c r="D2883" s="51" t="s">
        <v>4665</v>
      </c>
      <c r="E2883" s="2"/>
      <c r="F2883" s="2">
        <v>9</v>
      </c>
      <c r="G2883" s="2">
        <f t="shared" si="98"/>
        <v>9</v>
      </c>
      <c r="H2883" s="9">
        <v>44774</v>
      </c>
      <c r="I2883" s="2" t="s">
        <v>33</v>
      </c>
      <c r="J2883" s="2">
        <f t="shared" si="97"/>
        <v>1</v>
      </c>
    </row>
    <row r="2884" spans="1:10" s="1" customFormat="1" ht="15" customHeight="1" x14ac:dyDescent="0.2">
      <c r="A2884" s="8" t="s">
        <v>1916</v>
      </c>
      <c r="B2884" s="8" t="s">
        <v>4635</v>
      </c>
      <c r="C2884" s="8" t="s">
        <v>4666</v>
      </c>
      <c r="D2884" s="50" t="s">
        <v>4667</v>
      </c>
      <c r="E2884" s="2">
        <v>4</v>
      </c>
      <c r="F2884" s="2">
        <v>9</v>
      </c>
      <c r="G2884" s="2">
        <f t="shared" si="98"/>
        <v>5</v>
      </c>
      <c r="H2884" s="9">
        <v>44774</v>
      </c>
      <c r="I2884" s="2" t="s">
        <v>33</v>
      </c>
      <c r="J2884" s="2">
        <f t="shared" si="97"/>
        <v>1</v>
      </c>
    </row>
    <row r="2885" spans="1:10" s="1" customFormat="1" ht="15" customHeight="1" x14ac:dyDescent="0.2">
      <c r="A2885" s="8" t="s">
        <v>1916</v>
      </c>
      <c r="B2885" s="8" t="s">
        <v>4635</v>
      </c>
      <c r="C2885" s="8" t="s">
        <v>4668</v>
      </c>
      <c r="D2885" s="50" t="s">
        <v>4669</v>
      </c>
      <c r="E2885" s="2">
        <v>8</v>
      </c>
      <c r="F2885" s="2">
        <v>6</v>
      </c>
      <c r="G2885" s="2">
        <f t="shared" si="98"/>
        <v>-2</v>
      </c>
      <c r="H2885" s="9">
        <v>44774</v>
      </c>
      <c r="I2885" s="2" t="s">
        <v>33</v>
      </c>
      <c r="J2885" s="2">
        <f t="shared" si="97"/>
        <v>1</v>
      </c>
    </row>
    <row r="2886" spans="1:10" s="1" customFormat="1" ht="15" customHeight="1" x14ac:dyDescent="0.2">
      <c r="A2886" s="10" t="s">
        <v>1916</v>
      </c>
      <c r="B2886" s="10" t="s">
        <v>4635</v>
      </c>
      <c r="C2886" s="10" t="s">
        <v>4668</v>
      </c>
      <c r="D2886" s="51" t="s">
        <v>4669</v>
      </c>
      <c r="E2886" s="2"/>
      <c r="F2886" s="2">
        <v>14</v>
      </c>
      <c r="G2886" s="2">
        <f t="shared" si="98"/>
        <v>14</v>
      </c>
      <c r="H2886" s="9">
        <v>44774</v>
      </c>
      <c r="I2886" s="2" t="s">
        <v>33</v>
      </c>
      <c r="J2886" s="2">
        <f t="shared" si="97"/>
        <v>1</v>
      </c>
    </row>
    <row r="2887" spans="1:10" s="1" customFormat="1" ht="15" customHeight="1" x14ac:dyDescent="0.2">
      <c r="A2887" s="8" t="s">
        <v>1916</v>
      </c>
      <c r="B2887" s="8" t="s">
        <v>4635</v>
      </c>
      <c r="C2887" s="8" t="s">
        <v>4670</v>
      </c>
      <c r="D2887" s="50" t="s">
        <v>4671</v>
      </c>
      <c r="E2887" s="2">
        <v>1</v>
      </c>
      <c r="F2887" s="2">
        <v>3</v>
      </c>
      <c r="G2887" s="2">
        <f t="shared" si="98"/>
        <v>2</v>
      </c>
      <c r="H2887" s="9">
        <v>44774</v>
      </c>
      <c r="I2887" s="2" t="s">
        <v>33</v>
      </c>
      <c r="J2887" s="2">
        <f t="shared" si="97"/>
        <v>1</v>
      </c>
    </row>
    <row r="2888" spans="1:10" s="1" customFormat="1" ht="15" customHeight="1" x14ac:dyDescent="0.2">
      <c r="A2888" s="8" t="s">
        <v>1916</v>
      </c>
      <c r="B2888" s="8" t="s">
        <v>4635</v>
      </c>
      <c r="C2888" s="8" t="s">
        <v>4672</v>
      </c>
      <c r="D2888" s="50" t="s">
        <v>4673</v>
      </c>
      <c r="E2888" s="2">
        <v>8</v>
      </c>
      <c r="F2888" s="2">
        <v>17</v>
      </c>
      <c r="G2888" s="2">
        <f t="shared" si="98"/>
        <v>9</v>
      </c>
      <c r="H2888" s="9">
        <v>44774</v>
      </c>
      <c r="I2888" s="2" t="s">
        <v>33</v>
      </c>
      <c r="J2888" s="2">
        <f t="shared" si="97"/>
        <v>1</v>
      </c>
    </row>
    <row r="2889" spans="1:10" s="1" customFormat="1" ht="15" customHeight="1" x14ac:dyDescent="0.2">
      <c r="A2889" s="8" t="s">
        <v>1916</v>
      </c>
      <c r="B2889" s="8" t="s">
        <v>4635</v>
      </c>
      <c r="C2889" s="8" t="s">
        <v>4674</v>
      </c>
      <c r="D2889" s="50" t="s">
        <v>4675</v>
      </c>
      <c r="E2889" s="2">
        <v>8</v>
      </c>
      <c r="F2889" s="2">
        <v>10</v>
      </c>
      <c r="G2889" s="2">
        <f t="shared" si="98"/>
        <v>2</v>
      </c>
      <c r="H2889" s="9">
        <v>44774</v>
      </c>
      <c r="I2889" s="2" t="s">
        <v>33</v>
      </c>
      <c r="J2889" s="2">
        <f t="shared" si="97"/>
        <v>1</v>
      </c>
    </row>
    <row r="2890" spans="1:10" s="1" customFormat="1" ht="15" customHeight="1" x14ac:dyDescent="0.2">
      <c r="A2890" s="8" t="s">
        <v>1916</v>
      </c>
      <c r="B2890" s="8" t="s">
        <v>4635</v>
      </c>
      <c r="C2890" s="8" t="s">
        <v>4676</v>
      </c>
      <c r="D2890" s="50" t="s">
        <v>4677</v>
      </c>
      <c r="E2890" s="2">
        <v>1</v>
      </c>
      <c r="F2890" s="2"/>
      <c r="G2890" s="2">
        <f t="shared" si="98"/>
        <v>-1</v>
      </c>
      <c r="H2890" s="9">
        <v>44774</v>
      </c>
      <c r="I2890" s="2" t="s">
        <v>33</v>
      </c>
      <c r="J2890" s="2">
        <f t="shared" si="97"/>
        <v>1</v>
      </c>
    </row>
    <row r="2891" spans="1:10" s="1" customFormat="1" ht="15" customHeight="1" x14ac:dyDescent="0.2">
      <c r="A2891" s="8" t="s">
        <v>1916</v>
      </c>
      <c r="B2891" s="8" t="s">
        <v>4635</v>
      </c>
      <c r="C2891" s="8" t="s">
        <v>4678</v>
      </c>
      <c r="D2891" s="50" t="s">
        <v>4679</v>
      </c>
      <c r="E2891" s="2">
        <v>1</v>
      </c>
      <c r="F2891" s="2">
        <v>8</v>
      </c>
      <c r="G2891" s="2">
        <f t="shared" si="98"/>
        <v>7</v>
      </c>
      <c r="H2891" s="9">
        <v>44774</v>
      </c>
      <c r="I2891" s="2" t="s">
        <v>33</v>
      </c>
      <c r="J2891" s="2">
        <f t="shared" si="97"/>
        <v>1</v>
      </c>
    </row>
    <row r="2892" spans="1:10" s="1" customFormat="1" ht="15" customHeight="1" x14ac:dyDescent="0.2">
      <c r="A2892" s="8" t="s">
        <v>1916</v>
      </c>
      <c r="B2892" s="8" t="s">
        <v>4635</v>
      </c>
      <c r="C2892" s="8" t="s">
        <v>4680</v>
      </c>
      <c r="D2892" s="50" t="s">
        <v>4681</v>
      </c>
      <c r="E2892" s="2">
        <v>1</v>
      </c>
      <c r="F2892" s="2">
        <v>1</v>
      </c>
      <c r="G2892" s="2">
        <f t="shared" si="98"/>
        <v>0</v>
      </c>
      <c r="H2892" s="9">
        <v>44774</v>
      </c>
      <c r="I2892" s="2" t="s">
        <v>33</v>
      </c>
      <c r="J2892" s="2">
        <f t="shared" si="97"/>
        <v>0</v>
      </c>
    </row>
    <row r="2893" spans="1:10" s="1" customFormat="1" ht="15" customHeight="1" x14ac:dyDescent="0.2">
      <c r="A2893" s="8" t="s">
        <v>1916</v>
      </c>
      <c r="B2893" s="8" t="s">
        <v>4635</v>
      </c>
      <c r="C2893" s="8" t="s">
        <v>4682</v>
      </c>
      <c r="D2893" s="50" t="s">
        <v>4683</v>
      </c>
      <c r="E2893" s="2">
        <v>1</v>
      </c>
      <c r="F2893" s="2">
        <v>1</v>
      </c>
      <c r="G2893" s="2">
        <f t="shared" si="98"/>
        <v>0</v>
      </c>
      <c r="H2893" s="9">
        <v>44774</v>
      </c>
      <c r="I2893" s="2" t="s">
        <v>33</v>
      </c>
      <c r="J2893" s="2">
        <f t="shared" si="97"/>
        <v>0</v>
      </c>
    </row>
    <row r="2894" spans="1:10" s="1" customFormat="1" ht="15" customHeight="1" x14ac:dyDescent="0.2">
      <c r="A2894" s="8" t="s">
        <v>1916</v>
      </c>
      <c r="B2894" s="8" t="s">
        <v>4635</v>
      </c>
      <c r="C2894" s="8" t="s">
        <v>4684</v>
      </c>
      <c r="D2894" s="50" t="s">
        <v>4685</v>
      </c>
      <c r="E2894" s="2">
        <v>2</v>
      </c>
      <c r="F2894" s="2">
        <v>2</v>
      </c>
      <c r="G2894" s="2">
        <f t="shared" si="98"/>
        <v>0</v>
      </c>
      <c r="H2894" s="9">
        <v>44774</v>
      </c>
      <c r="I2894" s="2" t="s">
        <v>33</v>
      </c>
      <c r="J2894" s="2">
        <f t="shared" si="97"/>
        <v>0</v>
      </c>
    </row>
    <row r="2895" spans="1:10" s="1" customFormat="1" ht="15" customHeight="1" x14ac:dyDescent="0.2">
      <c r="A2895" s="6" t="s">
        <v>3104</v>
      </c>
      <c r="B2895" s="6" t="s">
        <v>3152</v>
      </c>
      <c r="C2895" s="6" t="s">
        <v>246</v>
      </c>
      <c r="D2895" s="51" t="s">
        <v>247</v>
      </c>
      <c r="E2895" s="2">
        <v>4</v>
      </c>
      <c r="F2895" s="2">
        <v>4</v>
      </c>
      <c r="G2895" s="2">
        <f t="shared" si="98"/>
        <v>0</v>
      </c>
      <c r="H2895" s="9">
        <v>44774</v>
      </c>
      <c r="I2895" s="2" t="s">
        <v>33</v>
      </c>
      <c r="J2895" s="2">
        <f t="shared" si="97"/>
        <v>0</v>
      </c>
    </row>
    <row r="2896" spans="1:10" s="1" customFormat="1" ht="15" customHeight="1" x14ac:dyDescent="0.2">
      <c r="A2896" s="2" t="s">
        <v>3104</v>
      </c>
      <c r="B2896" s="2" t="s">
        <v>3152</v>
      </c>
      <c r="C2896" s="2" t="s">
        <v>3159</v>
      </c>
      <c r="D2896" s="50" t="s">
        <v>3160</v>
      </c>
      <c r="E2896" s="2">
        <v>2</v>
      </c>
      <c r="F2896" s="2">
        <v>2</v>
      </c>
      <c r="G2896" s="2">
        <f t="shared" si="98"/>
        <v>0</v>
      </c>
      <c r="H2896" s="9">
        <v>44774</v>
      </c>
      <c r="I2896" s="2" t="s">
        <v>33</v>
      </c>
      <c r="J2896" s="2">
        <f t="shared" si="97"/>
        <v>0</v>
      </c>
    </row>
    <row r="2897" spans="1:10" s="1" customFormat="1" ht="15" customHeight="1" x14ac:dyDescent="0.2">
      <c r="A2897" s="2" t="s">
        <v>3104</v>
      </c>
      <c r="B2897" s="2" t="s">
        <v>3152</v>
      </c>
      <c r="C2897" s="2" t="s">
        <v>3153</v>
      </c>
      <c r="D2897" s="50" t="s">
        <v>3154</v>
      </c>
      <c r="E2897" s="2">
        <v>2</v>
      </c>
      <c r="F2897" s="2">
        <v>2</v>
      </c>
      <c r="G2897" s="2">
        <f t="shared" si="98"/>
        <v>0</v>
      </c>
      <c r="H2897" s="9">
        <v>44774</v>
      </c>
      <c r="I2897" s="2" t="s">
        <v>33</v>
      </c>
      <c r="J2897" s="2">
        <f t="shared" si="97"/>
        <v>0</v>
      </c>
    </row>
    <row r="2898" spans="1:10" s="1" customFormat="1" ht="15" customHeight="1" x14ac:dyDescent="0.2">
      <c r="A2898" s="6" t="s">
        <v>3104</v>
      </c>
      <c r="B2898" s="6" t="s">
        <v>3152</v>
      </c>
      <c r="C2898" s="6" t="s">
        <v>630</v>
      </c>
      <c r="D2898" s="51" t="s">
        <v>631</v>
      </c>
      <c r="E2898" s="2">
        <v>4</v>
      </c>
      <c r="F2898" s="2">
        <v>4</v>
      </c>
      <c r="G2898" s="2">
        <f t="shared" si="98"/>
        <v>0</v>
      </c>
      <c r="H2898" s="9">
        <v>44774</v>
      </c>
      <c r="I2898" s="2" t="s">
        <v>33</v>
      </c>
      <c r="J2898" s="2">
        <f t="shared" si="97"/>
        <v>0</v>
      </c>
    </row>
    <row r="2899" spans="1:10" s="1" customFormat="1" ht="15" customHeight="1" x14ac:dyDescent="0.2">
      <c r="A2899" s="6" t="s">
        <v>3104</v>
      </c>
      <c r="B2899" s="6" t="s">
        <v>3152</v>
      </c>
      <c r="C2899" s="6" t="s">
        <v>244</v>
      </c>
      <c r="D2899" s="51" t="s">
        <v>245</v>
      </c>
      <c r="E2899" s="2">
        <v>4</v>
      </c>
      <c r="F2899" s="2">
        <v>4</v>
      </c>
      <c r="G2899" s="2">
        <f t="shared" si="98"/>
        <v>0</v>
      </c>
      <c r="H2899" s="9">
        <v>44774</v>
      </c>
      <c r="I2899" s="2" t="s">
        <v>33</v>
      </c>
      <c r="J2899" s="2">
        <f t="shared" si="97"/>
        <v>0</v>
      </c>
    </row>
    <row r="2900" spans="1:10" s="1" customFormat="1" ht="15" customHeight="1" x14ac:dyDescent="0.2">
      <c r="A2900" s="6" t="s">
        <v>3104</v>
      </c>
      <c r="B2900" s="6" t="s">
        <v>3137</v>
      </c>
      <c r="C2900" s="6" t="s">
        <v>250</v>
      </c>
      <c r="D2900" s="51" t="s">
        <v>251</v>
      </c>
      <c r="E2900" s="2">
        <v>1</v>
      </c>
      <c r="F2900" s="2">
        <v>1</v>
      </c>
      <c r="G2900" s="2">
        <f t="shared" si="98"/>
        <v>0</v>
      </c>
      <c r="H2900" s="9">
        <v>44774</v>
      </c>
      <c r="I2900" s="2" t="s">
        <v>33</v>
      </c>
      <c r="J2900" s="2">
        <f t="shared" si="97"/>
        <v>0</v>
      </c>
    </row>
    <row r="2901" spans="1:10" s="1" customFormat="1" ht="15" customHeight="1" x14ac:dyDescent="0.2">
      <c r="A2901" s="2" t="s">
        <v>3104</v>
      </c>
      <c r="B2901" s="2" t="s">
        <v>3137</v>
      </c>
      <c r="C2901" s="2" t="s">
        <v>252</v>
      </c>
      <c r="D2901" s="50" t="s">
        <v>253</v>
      </c>
      <c r="E2901" s="2">
        <v>6</v>
      </c>
      <c r="F2901" s="2">
        <v>6</v>
      </c>
      <c r="G2901" s="2">
        <f t="shared" si="98"/>
        <v>0</v>
      </c>
      <c r="H2901" s="9">
        <v>44774</v>
      </c>
      <c r="I2901" s="2" t="s">
        <v>33</v>
      </c>
      <c r="J2901" s="2">
        <f t="shared" si="97"/>
        <v>0</v>
      </c>
    </row>
    <row r="2902" spans="1:10" s="1" customFormat="1" ht="15" customHeight="1" x14ac:dyDescent="0.2">
      <c r="A2902" s="2" t="s">
        <v>3104</v>
      </c>
      <c r="B2902" s="2" t="s">
        <v>3137</v>
      </c>
      <c r="C2902" s="2" t="s">
        <v>254</v>
      </c>
      <c r="D2902" s="50" t="s">
        <v>255</v>
      </c>
      <c r="E2902" s="2">
        <v>5</v>
      </c>
      <c r="F2902" s="2">
        <v>5</v>
      </c>
      <c r="G2902" s="2">
        <f t="shared" si="98"/>
        <v>0</v>
      </c>
      <c r="H2902" s="9">
        <v>44774</v>
      </c>
      <c r="I2902" s="2" t="s">
        <v>33</v>
      </c>
      <c r="J2902" s="2">
        <f t="shared" si="97"/>
        <v>0</v>
      </c>
    </row>
    <row r="2903" spans="1:10" s="1" customFormat="1" ht="15" customHeight="1" x14ac:dyDescent="0.2">
      <c r="A2903" s="6" t="s">
        <v>3104</v>
      </c>
      <c r="B2903" s="6" t="s">
        <v>3137</v>
      </c>
      <c r="C2903" s="6" t="s">
        <v>254</v>
      </c>
      <c r="D2903" s="51" t="s">
        <v>255</v>
      </c>
      <c r="E2903" s="2">
        <v>1</v>
      </c>
      <c r="F2903" s="2">
        <v>1</v>
      </c>
      <c r="G2903" s="2">
        <f t="shared" si="98"/>
        <v>0</v>
      </c>
      <c r="H2903" s="9">
        <v>44774</v>
      </c>
      <c r="I2903" s="2" t="s">
        <v>33</v>
      </c>
      <c r="J2903" s="2">
        <f t="shared" si="97"/>
        <v>0</v>
      </c>
    </row>
    <row r="2904" spans="1:10" s="1" customFormat="1" ht="15" customHeight="1" x14ac:dyDescent="0.2">
      <c r="A2904" s="2" t="s">
        <v>3104</v>
      </c>
      <c r="B2904" s="2" t="s">
        <v>3113</v>
      </c>
      <c r="C2904" s="2" t="s">
        <v>264</v>
      </c>
      <c r="D2904" s="50" t="s">
        <v>265</v>
      </c>
      <c r="E2904" s="2">
        <v>4</v>
      </c>
      <c r="F2904" s="2">
        <v>4</v>
      </c>
      <c r="G2904" s="2">
        <f t="shared" si="98"/>
        <v>0</v>
      </c>
      <c r="H2904" s="9">
        <v>44774</v>
      </c>
      <c r="I2904" s="2" t="s">
        <v>33</v>
      </c>
      <c r="J2904" s="2">
        <f t="shared" si="97"/>
        <v>0</v>
      </c>
    </row>
    <row r="2905" spans="1:10" s="1" customFormat="1" ht="15" customHeight="1" x14ac:dyDescent="0.2">
      <c r="A2905" s="6" t="s">
        <v>3104</v>
      </c>
      <c r="B2905" s="6" t="s">
        <v>3113</v>
      </c>
      <c r="C2905" s="6" t="s">
        <v>260</v>
      </c>
      <c r="D2905" s="51" t="s">
        <v>261</v>
      </c>
      <c r="E2905" s="2">
        <v>2</v>
      </c>
      <c r="F2905" s="2">
        <v>2</v>
      </c>
      <c r="G2905" s="2">
        <f t="shared" si="98"/>
        <v>0</v>
      </c>
      <c r="H2905" s="9">
        <v>44774</v>
      </c>
      <c r="I2905" s="2" t="s">
        <v>33</v>
      </c>
      <c r="J2905" s="2">
        <f t="shared" si="97"/>
        <v>0</v>
      </c>
    </row>
    <row r="2906" spans="1:10" s="1" customFormat="1" ht="15" customHeight="1" x14ac:dyDescent="0.2">
      <c r="A2906" s="6" t="s">
        <v>3104</v>
      </c>
      <c r="B2906" s="6" t="s">
        <v>3113</v>
      </c>
      <c r="C2906" s="6" t="s">
        <v>268</v>
      </c>
      <c r="D2906" s="51" t="s">
        <v>269</v>
      </c>
      <c r="E2906" s="2">
        <v>2</v>
      </c>
      <c r="F2906" s="2">
        <v>2</v>
      </c>
      <c r="G2906" s="2">
        <f t="shared" si="98"/>
        <v>0</v>
      </c>
      <c r="H2906" s="9">
        <v>44774</v>
      </c>
      <c r="I2906" s="2" t="s">
        <v>33</v>
      </c>
      <c r="J2906" s="2">
        <f t="shared" si="97"/>
        <v>0</v>
      </c>
    </row>
    <row r="2907" spans="1:10" s="1" customFormat="1" ht="15" customHeight="1" x14ac:dyDescent="0.2">
      <c r="A2907" s="6" t="s">
        <v>3104</v>
      </c>
      <c r="B2907" s="6" t="s">
        <v>3113</v>
      </c>
      <c r="C2907" s="6" t="s">
        <v>262</v>
      </c>
      <c r="D2907" s="51" t="s">
        <v>263</v>
      </c>
      <c r="E2907" s="2">
        <v>4</v>
      </c>
      <c r="F2907" s="2">
        <v>4</v>
      </c>
      <c r="G2907" s="2">
        <f t="shared" si="98"/>
        <v>0</v>
      </c>
      <c r="H2907" s="9">
        <v>44774</v>
      </c>
      <c r="I2907" s="2" t="s">
        <v>33</v>
      </c>
      <c r="J2907" s="2">
        <f t="shared" si="97"/>
        <v>0</v>
      </c>
    </row>
    <row r="2908" spans="1:10" s="1" customFormat="1" ht="15" customHeight="1" x14ac:dyDescent="0.2">
      <c r="A2908" s="6" t="s">
        <v>3104</v>
      </c>
      <c r="B2908" s="6" t="s">
        <v>3113</v>
      </c>
      <c r="C2908" s="6" t="s">
        <v>266</v>
      </c>
      <c r="D2908" s="51" t="s">
        <v>267</v>
      </c>
      <c r="E2908" s="2">
        <v>1</v>
      </c>
      <c r="F2908" s="2">
        <v>1</v>
      </c>
      <c r="G2908" s="2">
        <f t="shared" si="98"/>
        <v>0</v>
      </c>
      <c r="H2908" s="9">
        <v>44774</v>
      </c>
      <c r="I2908" s="2" t="s">
        <v>33</v>
      </c>
      <c r="J2908" s="2">
        <f t="shared" si="97"/>
        <v>0</v>
      </c>
    </row>
    <row r="2909" spans="1:10" s="1" customFormat="1" ht="15" customHeight="1" x14ac:dyDescent="0.2">
      <c r="A2909" s="2" t="s">
        <v>3104</v>
      </c>
      <c r="B2909" s="2" t="s">
        <v>3113</v>
      </c>
      <c r="C2909" s="2" t="s">
        <v>256</v>
      </c>
      <c r="D2909" s="50" t="s">
        <v>257</v>
      </c>
      <c r="E2909" s="2">
        <v>6</v>
      </c>
      <c r="F2909" s="2">
        <v>6</v>
      </c>
      <c r="G2909" s="2">
        <f t="shared" si="98"/>
        <v>0</v>
      </c>
      <c r="H2909" s="9">
        <v>44774</v>
      </c>
      <c r="I2909" s="2" t="s">
        <v>33</v>
      </c>
      <c r="J2909" s="2">
        <f t="shared" si="97"/>
        <v>0</v>
      </c>
    </row>
    <row r="2910" spans="1:10" s="1" customFormat="1" ht="15" customHeight="1" x14ac:dyDescent="0.2">
      <c r="A2910" s="2" t="s">
        <v>3104</v>
      </c>
      <c r="B2910" s="2" t="s">
        <v>3113</v>
      </c>
      <c r="C2910" s="2" t="s">
        <v>3124</v>
      </c>
      <c r="D2910" s="50" t="s">
        <v>3125</v>
      </c>
      <c r="E2910" s="2">
        <v>1</v>
      </c>
      <c r="F2910" s="2">
        <v>1</v>
      </c>
      <c r="G2910" s="2">
        <f t="shared" si="98"/>
        <v>0</v>
      </c>
      <c r="H2910" s="9">
        <v>44774</v>
      </c>
      <c r="I2910" s="2" t="s">
        <v>33</v>
      </c>
      <c r="J2910" s="2">
        <f t="shared" si="97"/>
        <v>0</v>
      </c>
    </row>
    <row r="2911" spans="1:10" s="1" customFormat="1" ht="15" customHeight="1" x14ac:dyDescent="0.2">
      <c r="A2911" s="2" t="s">
        <v>3104</v>
      </c>
      <c r="B2911" s="2" t="s">
        <v>3113</v>
      </c>
      <c r="C2911" s="2" t="s">
        <v>3120</v>
      </c>
      <c r="D2911" s="50" t="s">
        <v>3121</v>
      </c>
      <c r="E2911" s="2">
        <v>1</v>
      </c>
      <c r="F2911" s="2">
        <v>1</v>
      </c>
      <c r="G2911" s="2">
        <f t="shared" si="98"/>
        <v>0</v>
      </c>
      <c r="H2911" s="9">
        <v>44774</v>
      </c>
      <c r="I2911" s="2" t="s">
        <v>33</v>
      </c>
      <c r="J2911" s="2">
        <f t="shared" si="97"/>
        <v>0</v>
      </c>
    </row>
    <row r="2912" spans="1:10" s="1" customFormat="1" ht="15" customHeight="1" x14ac:dyDescent="0.2">
      <c r="A2912" s="2" t="s">
        <v>3104</v>
      </c>
      <c r="B2912" s="2" t="s">
        <v>3113</v>
      </c>
      <c r="C2912" s="2" t="s">
        <v>3114</v>
      </c>
      <c r="D2912" s="50" t="s">
        <v>3115</v>
      </c>
      <c r="E2912" s="2">
        <v>2</v>
      </c>
      <c r="F2912" s="2">
        <v>2</v>
      </c>
      <c r="G2912" s="2">
        <f t="shared" si="98"/>
        <v>0</v>
      </c>
      <c r="H2912" s="9">
        <v>44774</v>
      </c>
      <c r="I2912" s="2" t="s">
        <v>33</v>
      </c>
      <c r="J2912" s="2">
        <f t="shared" si="97"/>
        <v>0</v>
      </c>
    </row>
    <row r="2913" spans="1:10" s="1" customFormat="1" ht="15" customHeight="1" x14ac:dyDescent="0.2">
      <c r="A2913" s="2" t="s">
        <v>3104</v>
      </c>
      <c r="B2913" s="2" t="s">
        <v>3105</v>
      </c>
      <c r="C2913" s="2" t="s">
        <v>4686</v>
      </c>
      <c r="D2913" s="50" t="s">
        <v>4687</v>
      </c>
      <c r="E2913" s="2">
        <v>2</v>
      </c>
      <c r="F2913" s="2">
        <v>2</v>
      </c>
      <c r="G2913" s="2">
        <f t="shared" si="98"/>
        <v>0</v>
      </c>
      <c r="H2913" s="9">
        <v>44774</v>
      </c>
      <c r="I2913" s="2" t="s">
        <v>33</v>
      </c>
      <c r="J2913" s="2">
        <f t="shared" si="97"/>
        <v>0</v>
      </c>
    </row>
    <row r="2914" spans="1:10" s="1" customFormat="1" ht="15" customHeight="1" x14ac:dyDescent="0.2">
      <c r="A2914" s="2" t="s">
        <v>3104</v>
      </c>
      <c r="B2914" s="2" t="s">
        <v>3105</v>
      </c>
      <c r="C2914" s="2" t="s">
        <v>3116</v>
      </c>
      <c r="D2914" s="50" t="s">
        <v>3117</v>
      </c>
      <c r="E2914" s="2">
        <v>15</v>
      </c>
      <c r="F2914" s="2">
        <v>15</v>
      </c>
      <c r="G2914" s="2">
        <f t="shared" si="98"/>
        <v>0</v>
      </c>
      <c r="H2914" s="9">
        <v>44774</v>
      </c>
      <c r="I2914" s="2" t="s">
        <v>33</v>
      </c>
      <c r="J2914" s="2">
        <f t="shared" si="97"/>
        <v>0</v>
      </c>
    </row>
    <row r="2915" spans="1:10" s="1" customFormat="1" ht="15" customHeight="1" x14ac:dyDescent="0.2">
      <c r="A2915" s="6" t="s">
        <v>3104</v>
      </c>
      <c r="B2915" s="6" t="s">
        <v>3105</v>
      </c>
      <c r="C2915" s="6" t="s">
        <v>330</v>
      </c>
      <c r="D2915" s="51" t="s">
        <v>331</v>
      </c>
      <c r="E2915" s="2">
        <v>2</v>
      </c>
      <c r="F2915" s="2">
        <v>2</v>
      </c>
      <c r="G2915" s="2">
        <f t="shared" si="98"/>
        <v>0</v>
      </c>
      <c r="H2915" s="9">
        <v>44774</v>
      </c>
      <c r="I2915" s="2" t="s">
        <v>33</v>
      </c>
      <c r="J2915" s="2">
        <f t="shared" si="97"/>
        <v>0</v>
      </c>
    </row>
    <row r="2916" spans="1:10" s="1" customFormat="1" ht="15" customHeight="1" x14ac:dyDescent="0.2">
      <c r="A2916" s="2" t="s">
        <v>3104</v>
      </c>
      <c r="B2916" s="2" t="s">
        <v>3105</v>
      </c>
      <c r="C2916" s="2" t="s">
        <v>4688</v>
      </c>
      <c r="D2916" s="50" t="s">
        <v>4689</v>
      </c>
      <c r="E2916" s="2">
        <v>4</v>
      </c>
      <c r="F2916" s="2">
        <v>4</v>
      </c>
      <c r="G2916" s="2">
        <f t="shared" si="98"/>
        <v>0</v>
      </c>
      <c r="H2916" s="9">
        <v>44774</v>
      </c>
      <c r="I2916" s="2" t="s">
        <v>33</v>
      </c>
      <c r="J2916" s="2">
        <f t="shared" si="97"/>
        <v>0</v>
      </c>
    </row>
    <row r="2917" spans="1:10" s="1" customFormat="1" ht="15" customHeight="1" x14ac:dyDescent="0.2">
      <c r="A2917" s="2" t="s">
        <v>3104</v>
      </c>
      <c r="B2917" s="2" t="s">
        <v>3105</v>
      </c>
      <c r="C2917" s="2" t="s">
        <v>366</v>
      </c>
      <c r="D2917" s="50" t="s">
        <v>367</v>
      </c>
      <c r="E2917" s="2">
        <v>4</v>
      </c>
      <c r="F2917" s="2">
        <v>6</v>
      </c>
      <c r="G2917" s="2">
        <f t="shared" si="98"/>
        <v>2</v>
      </c>
      <c r="H2917" s="9">
        <v>44774</v>
      </c>
      <c r="I2917" s="2" t="s">
        <v>33</v>
      </c>
      <c r="J2917" s="2">
        <f t="shared" si="97"/>
        <v>1</v>
      </c>
    </row>
    <row r="2918" spans="1:10" s="1" customFormat="1" ht="15" customHeight="1" x14ac:dyDescent="0.2">
      <c r="A2918" s="2" t="s">
        <v>3104</v>
      </c>
      <c r="B2918" s="2" t="s">
        <v>3105</v>
      </c>
      <c r="C2918" s="2" t="s">
        <v>334</v>
      </c>
      <c r="D2918" s="50" t="s">
        <v>335</v>
      </c>
      <c r="E2918" s="2">
        <v>2</v>
      </c>
      <c r="F2918" s="2">
        <v>2</v>
      </c>
      <c r="G2918" s="2">
        <f t="shared" si="98"/>
        <v>0</v>
      </c>
      <c r="H2918" s="9">
        <v>44774</v>
      </c>
      <c r="I2918" s="2" t="s">
        <v>33</v>
      </c>
      <c r="J2918" s="2">
        <f t="shared" si="97"/>
        <v>0</v>
      </c>
    </row>
    <row r="2919" spans="1:10" s="1" customFormat="1" ht="15" customHeight="1" x14ac:dyDescent="0.2">
      <c r="A2919" s="2" t="s">
        <v>3104</v>
      </c>
      <c r="B2919" s="2" t="s">
        <v>3105</v>
      </c>
      <c r="C2919" s="2" t="s">
        <v>372</v>
      </c>
      <c r="D2919" s="50" t="s">
        <v>373</v>
      </c>
      <c r="E2919" s="2">
        <v>12</v>
      </c>
      <c r="F2919" s="2">
        <v>12</v>
      </c>
      <c r="G2919" s="2">
        <f t="shared" si="98"/>
        <v>0</v>
      </c>
      <c r="H2919" s="9">
        <v>44774</v>
      </c>
      <c r="I2919" s="2" t="s">
        <v>33</v>
      </c>
      <c r="J2919" s="2">
        <f t="shared" si="97"/>
        <v>0</v>
      </c>
    </row>
    <row r="2920" spans="1:10" s="1" customFormat="1" ht="15" customHeight="1" x14ac:dyDescent="0.2">
      <c r="A2920" s="2" t="s">
        <v>3104</v>
      </c>
      <c r="B2920" s="2" t="s">
        <v>3105</v>
      </c>
      <c r="C2920" s="2" t="s">
        <v>332</v>
      </c>
      <c r="D2920" s="50" t="s">
        <v>333</v>
      </c>
      <c r="E2920" s="2">
        <v>2</v>
      </c>
      <c r="F2920" s="2">
        <v>2</v>
      </c>
      <c r="G2920" s="2">
        <f t="shared" si="98"/>
        <v>0</v>
      </c>
      <c r="H2920" s="9">
        <v>44774</v>
      </c>
      <c r="I2920" s="2" t="s">
        <v>33</v>
      </c>
      <c r="J2920" s="2">
        <f t="shared" si="97"/>
        <v>0</v>
      </c>
    </row>
    <row r="2921" spans="1:10" s="1" customFormat="1" ht="15" customHeight="1" x14ac:dyDescent="0.2">
      <c r="A2921" s="6" t="s">
        <v>3104</v>
      </c>
      <c r="B2921" s="6" t="s">
        <v>3105</v>
      </c>
      <c r="C2921" s="6" t="s">
        <v>380</v>
      </c>
      <c r="D2921" s="51" t="s">
        <v>381</v>
      </c>
      <c r="E2921" s="2">
        <v>2</v>
      </c>
      <c r="F2921" s="2">
        <v>2</v>
      </c>
      <c r="G2921" s="2">
        <f t="shared" si="98"/>
        <v>0</v>
      </c>
      <c r="H2921" s="9">
        <v>44774</v>
      </c>
      <c r="I2921" s="2" t="s">
        <v>33</v>
      </c>
      <c r="J2921" s="2">
        <f t="shared" si="97"/>
        <v>0</v>
      </c>
    </row>
    <row r="2922" spans="1:10" s="1" customFormat="1" ht="15" customHeight="1" x14ac:dyDescent="0.2">
      <c r="A2922" s="2" t="s">
        <v>3104</v>
      </c>
      <c r="B2922" s="2" t="s">
        <v>3105</v>
      </c>
      <c r="C2922" s="2" t="s">
        <v>362</v>
      </c>
      <c r="D2922" s="50" t="s">
        <v>363</v>
      </c>
      <c r="E2922" s="2">
        <v>4</v>
      </c>
      <c r="F2922" s="2"/>
      <c r="G2922" s="2">
        <f t="shared" si="98"/>
        <v>-4</v>
      </c>
      <c r="H2922" s="9">
        <v>44774</v>
      </c>
      <c r="I2922" s="2" t="s">
        <v>33</v>
      </c>
      <c r="J2922" s="2">
        <f t="shared" si="97"/>
        <v>1</v>
      </c>
    </row>
    <row r="2923" spans="1:10" s="1" customFormat="1" ht="15" customHeight="1" x14ac:dyDescent="0.2">
      <c r="A2923" s="6" t="s">
        <v>3104</v>
      </c>
      <c r="B2923" s="6" t="s">
        <v>3105</v>
      </c>
      <c r="C2923" s="6" t="s">
        <v>328</v>
      </c>
      <c r="D2923" s="51" t="s">
        <v>329</v>
      </c>
      <c r="E2923" s="2">
        <v>2</v>
      </c>
      <c r="F2923" s="2">
        <v>2</v>
      </c>
      <c r="G2923" s="2">
        <f t="shared" si="98"/>
        <v>0</v>
      </c>
      <c r="H2923" s="9">
        <v>44774</v>
      </c>
      <c r="I2923" s="2" t="s">
        <v>33</v>
      </c>
      <c r="J2923" s="2">
        <f t="shared" si="97"/>
        <v>0</v>
      </c>
    </row>
    <row r="2924" spans="1:10" s="1" customFormat="1" ht="15" customHeight="1" x14ac:dyDescent="0.2">
      <c r="A2924" s="6" t="s">
        <v>3104</v>
      </c>
      <c r="B2924" s="6" t="s">
        <v>3105</v>
      </c>
      <c r="C2924" s="6" t="s">
        <v>326</v>
      </c>
      <c r="D2924" s="51" t="s">
        <v>327</v>
      </c>
      <c r="E2924" s="2">
        <v>2</v>
      </c>
      <c r="F2924" s="2">
        <v>2</v>
      </c>
      <c r="G2924" s="2">
        <f t="shared" si="98"/>
        <v>0</v>
      </c>
      <c r="H2924" s="9">
        <v>44774</v>
      </c>
      <c r="I2924" s="2" t="s">
        <v>33</v>
      </c>
      <c r="J2924" s="2">
        <f t="shared" si="97"/>
        <v>0</v>
      </c>
    </row>
    <row r="2925" spans="1:10" s="1" customFormat="1" ht="15" customHeight="1" x14ac:dyDescent="0.2">
      <c r="A2925" s="2" t="s">
        <v>3104</v>
      </c>
      <c r="B2925" s="2" t="s">
        <v>3105</v>
      </c>
      <c r="C2925" s="2" t="s">
        <v>336</v>
      </c>
      <c r="D2925" s="50" t="s">
        <v>337</v>
      </c>
      <c r="E2925" s="2">
        <v>1</v>
      </c>
      <c r="F2925" s="2">
        <v>1</v>
      </c>
      <c r="G2925" s="2">
        <f t="shared" si="98"/>
        <v>0</v>
      </c>
      <c r="H2925" s="9">
        <v>44774</v>
      </c>
      <c r="I2925" s="2" t="s">
        <v>33</v>
      </c>
      <c r="J2925" s="2">
        <f t="shared" si="97"/>
        <v>0</v>
      </c>
    </row>
    <row r="2926" spans="1:10" s="1" customFormat="1" ht="15" customHeight="1" x14ac:dyDescent="0.2">
      <c r="A2926" s="2" t="s">
        <v>3104</v>
      </c>
      <c r="B2926" s="2" t="s">
        <v>3105</v>
      </c>
      <c r="C2926" s="2" t="s">
        <v>378</v>
      </c>
      <c r="D2926" s="50" t="s">
        <v>379</v>
      </c>
      <c r="E2926" s="2">
        <v>1</v>
      </c>
      <c r="F2926" s="2">
        <v>1</v>
      </c>
      <c r="G2926" s="2">
        <f t="shared" si="98"/>
        <v>0</v>
      </c>
      <c r="H2926" s="9">
        <v>44774</v>
      </c>
      <c r="I2926" s="2" t="s">
        <v>33</v>
      </c>
      <c r="J2926" s="2">
        <f t="shared" si="97"/>
        <v>0</v>
      </c>
    </row>
    <row r="2927" spans="1:10" s="1" customFormat="1" ht="15" customHeight="1" x14ac:dyDescent="0.2">
      <c r="A2927" s="6" t="s">
        <v>3104</v>
      </c>
      <c r="B2927" s="6" t="s">
        <v>3105</v>
      </c>
      <c r="C2927" s="6" t="s">
        <v>338</v>
      </c>
      <c r="D2927" s="51" t="s">
        <v>339</v>
      </c>
      <c r="E2927" s="2">
        <v>2</v>
      </c>
      <c r="F2927" s="2">
        <v>2</v>
      </c>
      <c r="G2927" s="2">
        <f t="shared" si="98"/>
        <v>0</v>
      </c>
      <c r="H2927" s="9">
        <v>44774</v>
      </c>
      <c r="I2927" s="2" t="s">
        <v>33</v>
      </c>
      <c r="J2927" s="2">
        <f t="shared" si="97"/>
        <v>0</v>
      </c>
    </row>
    <row r="2928" spans="1:10" s="1" customFormat="1" ht="15" customHeight="1" x14ac:dyDescent="0.2">
      <c r="A2928" s="2" t="s">
        <v>3104</v>
      </c>
      <c r="B2928" s="2" t="s">
        <v>3105</v>
      </c>
      <c r="C2928" s="2" t="s">
        <v>4690</v>
      </c>
      <c r="D2928" s="50" t="s">
        <v>4691</v>
      </c>
      <c r="E2928" s="2">
        <v>2</v>
      </c>
      <c r="F2928" s="2">
        <v>2</v>
      </c>
      <c r="G2928" s="2">
        <f t="shared" si="98"/>
        <v>0</v>
      </c>
      <c r="H2928" s="9">
        <v>44774</v>
      </c>
      <c r="I2928" s="2" t="s">
        <v>33</v>
      </c>
      <c r="J2928" s="2">
        <f t="shared" ref="J2928:J2991" si="99">IF(G2928=0,0,1)</f>
        <v>0</v>
      </c>
    </row>
    <row r="2929" spans="1:10" s="1" customFormat="1" ht="15" customHeight="1" x14ac:dyDescent="0.2">
      <c r="A2929" s="2" t="s">
        <v>3104</v>
      </c>
      <c r="B2929" s="2" t="s">
        <v>3105</v>
      </c>
      <c r="C2929" s="2" t="s">
        <v>340</v>
      </c>
      <c r="D2929" s="50" t="s">
        <v>341</v>
      </c>
      <c r="E2929" s="2">
        <v>2</v>
      </c>
      <c r="F2929" s="2">
        <v>2</v>
      </c>
      <c r="G2929" s="2">
        <f t="shared" si="98"/>
        <v>0</v>
      </c>
      <c r="H2929" s="9">
        <v>44774</v>
      </c>
      <c r="I2929" s="2" t="s">
        <v>33</v>
      </c>
      <c r="J2929" s="2">
        <f t="shared" si="99"/>
        <v>0</v>
      </c>
    </row>
    <row r="2930" spans="1:10" s="1" customFormat="1" ht="15" customHeight="1" x14ac:dyDescent="0.2">
      <c r="A2930" s="2" t="s">
        <v>3104</v>
      </c>
      <c r="B2930" s="2" t="s">
        <v>3105</v>
      </c>
      <c r="C2930" s="2" t="s">
        <v>4692</v>
      </c>
      <c r="D2930" s="50" t="s">
        <v>4693</v>
      </c>
      <c r="E2930" s="2">
        <v>2</v>
      </c>
      <c r="F2930" s="2">
        <v>2</v>
      </c>
      <c r="G2930" s="2">
        <f t="shared" si="98"/>
        <v>0</v>
      </c>
      <c r="H2930" s="9">
        <v>44774</v>
      </c>
      <c r="I2930" s="2" t="s">
        <v>33</v>
      </c>
      <c r="J2930" s="2">
        <f t="shared" si="99"/>
        <v>0</v>
      </c>
    </row>
    <row r="2931" spans="1:10" s="1" customFormat="1" ht="15" customHeight="1" x14ac:dyDescent="0.2">
      <c r="A2931" s="6" t="s">
        <v>3104</v>
      </c>
      <c r="B2931" s="6" t="s">
        <v>3105</v>
      </c>
      <c r="C2931" s="6" t="s">
        <v>342</v>
      </c>
      <c r="D2931" s="51" t="s">
        <v>343</v>
      </c>
      <c r="E2931" s="2">
        <v>2</v>
      </c>
      <c r="F2931" s="2">
        <v>2</v>
      </c>
      <c r="G2931" s="2">
        <f t="shared" si="98"/>
        <v>0</v>
      </c>
      <c r="H2931" s="9">
        <v>44774</v>
      </c>
      <c r="I2931" s="2" t="s">
        <v>33</v>
      </c>
      <c r="J2931" s="2">
        <f t="shared" si="99"/>
        <v>0</v>
      </c>
    </row>
    <row r="2932" spans="1:10" s="1" customFormat="1" ht="15" customHeight="1" x14ac:dyDescent="0.2">
      <c r="A2932" s="6" t="s">
        <v>3104</v>
      </c>
      <c r="B2932" s="6" t="s">
        <v>3105</v>
      </c>
      <c r="C2932" s="6" t="s">
        <v>364</v>
      </c>
      <c r="D2932" s="51" t="s">
        <v>365</v>
      </c>
      <c r="E2932" s="2">
        <v>2</v>
      </c>
      <c r="F2932" s="2">
        <v>2</v>
      </c>
      <c r="G2932" s="2">
        <f t="shared" si="98"/>
        <v>0</v>
      </c>
      <c r="H2932" s="9">
        <v>44774</v>
      </c>
      <c r="I2932" s="2" t="s">
        <v>33</v>
      </c>
      <c r="J2932" s="2">
        <f t="shared" si="99"/>
        <v>0</v>
      </c>
    </row>
    <row r="2933" spans="1:10" s="1" customFormat="1" ht="15" customHeight="1" x14ac:dyDescent="0.2">
      <c r="A2933" s="6" t="s">
        <v>3104</v>
      </c>
      <c r="B2933" s="6" t="s">
        <v>3105</v>
      </c>
      <c r="C2933" s="6" t="s">
        <v>344</v>
      </c>
      <c r="D2933" s="51" t="s">
        <v>345</v>
      </c>
      <c r="E2933" s="2">
        <v>26</v>
      </c>
      <c r="F2933" s="2">
        <v>26</v>
      </c>
      <c r="G2933" s="2">
        <f t="shared" si="98"/>
        <v>0</v>
      </c>
      <c r="H2933" s="9">
        <v>44774</v>
      </c>
      <c r="I2933" s="2" t="s">
        <v>33</v>
      </c>
      <c r="J2933" s="2">
        <f t="shared" si="99"/>
        <v>0</v>
      </c>
    </row>
    <row r="2934" spans="1:10" s="1" customFormat="1" ht="15" customHeight="1" x14ac:dyDescent="0.2">
      <c r="A2934" s="2" t="s">
        <v>3104</v>
      </c>
      <c r="B2934" s="2" t="s">
        <v>3105</v>
      </c>
      <c r="C2934" s="2" t="s">
        <v>346</v>
      </c>
      <c r="D2934" s="50" t="s">
        <v>347</v>
      </c>
      <c r="E2934" s="2">
        <v>4</v>
      </c>
      <c r="F2934" s="2">
        <v>4</v>
      </c>
      <c r="G2934" s="2">
        <f t="shared" ref="G2934:G2997" si="100">F2934-E2934</f>
        <v>0</v>
      </c>
      <c r="H2934" s="9">
        <v>44774</v>
      </c>
      <c r="I2934" s="2" t="s">
        <v>33</v>
      </c>
      <c r="J2934" s="2">
        <f t="shared" si="99"/>
        <v>0</v>
      </c>
    </row>
    <row r="2935" spans="1:10" s="1" customFormat="1" ht="15" customHeight="1" x14ac:dyDescent="0.2">
      <c r="A2935" s="2" t="s">
        <v>3104</v>
      </c>
      <c r="B2935" s="2" t="s">
        <v>3105</v>
      </c>
      <c r="C2935" s="2" t="s">
        <v>348</v>
      </c>
      <c r="D2935" s="50" t="s">
        <v>349</v>
      </c>
      <c r="E2935" s="2">
        <v>1</v>
      </c>
      <c r="F2935" s="2">
        <v>3</v>
      </c>
      <c r="G2935" s="2">
        <f t="shared" si="100"/>
        <v>2</v>
      </c>
      <c r="H2935" s="9">
        <v>44774</v>
      </c>
      <c r="I2935" s="2" t="s">
        <v>33</v>
      </c>
      <c r="J2935" s="2">
        <f t="shared" si="99"/>
        <v>1</v>
      </c>
    </row>
    <row r="2936" spans="1:10" s="1" customFormat="1" ht="15" customHeight="1" x14ac:dyDescent="0.2">
      <c r="A2936" s="2" t="s">
        <v>3104</v>
      </c>
      <c r="B2936" s="2" t="s">
        <v>3105</v>
      </c>
      <c r="C2936" s="2" t="s">
        <v>350</v>
      </c>
      <c r="D2936" s="50" t="s">
        <v>351</v>
      </c>
      <c r="E2936" s="2">
        <v>2</v>
      </c>
      <c r="F2936" s="2">
        <v>6</v>
      </c>
      <c r="G2936" s="2">
        <f t="shared" si="100"/>
        <v>4</v>
      </c>
      <c r="H2936" s="9">
        <v>44774</v>
      </c>
      <c r="I2936" s="2" t="s">
        <v>33</v>
      </c>
      <c r="J2936" s="2">
        <f t="shared" si="99"/>
        <v>1</v>
      </c>
    </row>
    <row r="2937" spans="1:10" s="1" customFormat="1" ht="15" customHeight="1" x14ac:dyDescent="0.2">
      <c r="A2937" s="6" t="s">
        <v>3104</v>
      </c>
      <c r="B2937" s="6" t="s">
        <v>3105</v>
      </c>
      <c r="C2937" s="6" t="s">
        <v>352</v>
      </c>
      <c r="D2937" s="51" t="s">
        <v>353</v>
      </c>
      <c r="E2937" s="2">
        <v>2</v>
      </c>
      <c r="F2937" s="2">
        <v>2</v>
      </c>
      <c r="G2937" s="2">
        <f t="shared" si="100"/>
        <v>0</v>
      </c>
      <c r="H2937" s="9">
        <v>44774</v>
      </c>
      <c r="I2937" s="2" t="s">
        <v>33</v>
      </c>
      <c r="J2937" s="2">
        <f t="shared" si="99"/>
        <v>0</v>
      </c>
    </row>
    <row r="2938" spans="1:10" s="1" customFormat="1" ht="15" customHeight="1" x14ac:dyDescent="0.2">
      <c r="A2938" s="2" t="s">
        <v>3104</v>
      </c>
      <c r="B2938" s="2" t="s">
        <v>3105</v>
      </c>
      <c r="C2938" s="2" t="s">
        <v>3133</v>
      </c>
      <c r="D2938" s="50" t="s">
        <v>3134</v>
      </c>
      <c r="E2938" s="2">
        <v>3</v>
      </c>
      <c r="F2938" s="2">
        <v>3</v>
      </c>
      <c r="G2938" s="2">
        <f t="shared" si="100"/>
        <v>0</v>
      </c>
      <c r="H2938" s="9">
        <v>44774</v>
      </c>
      <c r="I2938" s="2" t="s">
        <v>33</v>
      </c>
      <c r="J2938" s="2">
        <f t="shared" si="99"/>
        <v>0</v>
      </c>
    </row>
    <row r="2939" spans="1:10" s="1" customFormat="1" ht="15" customHeight="1" x14ac:dyDescent="0.2">
      <c r="A2939" s="6" t="s">
        <v>3104</v>
      </c>
      <c r="B2939" s="6" t="s">
        <v>3105</v>
      </c>
      <c r="C2939" s="6" t="s">
        <v>354</v>
      </c>
      <c r="D2939" s="51" t="s">
        <v>355</v>
      </c>
      <c r="E2939" s="2">
        <v>2</v>
      </c>
      <c r="F2939" s="2">
        <v>2</v>
      </c>
      <c r="G2939" s="2">
        <f t="shared" si="100"/>
        <v>0</v>
      </c>
      <c r="H2939" s="9">
        <v>44774</v>
      </c>
      <c r="I2939" s="2" t="s">
        <v>33</v>
      </c>
      <c r="J2939" s="2">
        <f t="shared" si="99"/>
        <v>0</v>
      </c>
    </row>
    <row r="2940" spans="1:10" s="1" customFormat="1" ht="15" customHeight="1" x14ac:dyDescent="0.2">
      <c r="A2940" s="6" t="s">
        <v>3104</v>
      </c>
      <c r="B2940" s="6" t="s">
        <v>3105</v>
      </c>
      <c r="C2940" s="6" t="s">
        <v>356</v>
      </c>
      <c r="D2940" s="51" t="s">
        <v>357</v>
      </c>
      <c r="E2940" s="2">
        <v>3</v>
      </c>
      <c r="F2940" s="2">
        <v>3</v>
      </c>
      <c r="G2940" s="2">
        <f t="shared" si="100"/>
        <v>0</v>
      </c>
      <c r="H2940" s="9">
        <v>44774</v>
      </c>
      <c r="I2940" s="2" t="s">
        <v>33</v>
      </c>
      <c r="J2940" s="2">
        <f t="shared" si="99"/>
        <v>0</v>
      </c>
    </row>
    <row r="2941" spans="1:10" s="1" customFormat="1" ht="15" customHeight="1" x14ac:dyDescent="0.2">
      <c r="A2941" s="2" t="s">
        <v>3104</v>
      </c>
      <c r="B2941" s="2" t="s">
        <v>3130</v>
      </c>
      <c r="C2941" s="2" t="s">
        <v>3140</v>
      </c>
      <c r="D2941" s="50" t="s">
        <v>3141</v>
      </c>
      <c r="E2941" s="2">
        <v>1</v>
      </c>
      <c r="F2941" s="2">
        <v>1</v>
      </c>
      <c r="G2941" s="2">
        <f t="shared" si="100"/>
        <v>0</v>
      </c>
      <c r="H2941" s="9">
        <v>44774</v>
      </c>
      <c r="I2941" s="2" t="s">
        <v>33</v>
      </c>
      <c r="J2941" s="2">
        <f t="shared" si="99"/>
        <v>0</v>
      </c>
    </row>
    <row r="2942" spans="1:10" s="1" customFormat="1" ht="15" customHeight="1" x14ac:dyDescent="0.2">
      <c r="A2942" s="6" t="s">
        <v>3104</v>
      </c>
      <c r="B2942" s="6" t="s">
        <v>3130</v>
      </c>
      <c r="C2942" s="6" t="s">
        <v>398</v>
      </c>
      <c r="D2942" s="51" t="s">
        <v>399</v>
      </c>
      <c r="E2942" s="2">
        <v>4</v>
      </c>
      <c r="F2942" s="2">
        <v>4</v>
      </c>
      <c r="G2942" s="2">
        <f t="shared" si="100"/>
        <v>0</v>
      </c>
      <c r="H2942" s="9">
        <v>44774</v>
      </c>
      <c r="I2942" s="2" t="s">
        <v>33</v>
      </c>
      <c r="J2942" s="2">
        <f t="shared" si="99"/>
        <v>0</v>
      </c>
    </row>
    <row r="2943" spans="1:10" s="1" customFormat="1" ht="15" customHeight="1" x14ac:dyDescent="0.2">
      <c r="A2943" s="6" t="s">
        <v>3104</v>
      </c>
      <c r="B2943" s="6" t="s">
        <v>3130</v>
      </c>
      <c r="C2943" s="6" t="s">
        <v>402</v>
      </c>
      <c r="D2943" s="51" t="s">
        <v>403</v>
      </c>
      <c r="E2943" s="2">
        <v>2</v>
      </c>
      <c r="F2943" s="2">
        <v>2</v>
      </c>
      <c r="G2943" s="2">
        <f t="shared" si="100"/>
        <v>0</v>
      </c>
      <c r="H2943" s="9">
        <v>44774</v>
      </c>
      <c r="I2943" s="2" t="s">
        <v>33</v>
      </c>
      <c r="J2943" s="2">
        <f t="shared" si="99"/>
        <v>0</v>
      </c>
    </row>
    <row r="2944" spans="1:10" s="1" customFormat="1" ht="15" customHeight="1" x14ac:dyDescent="0.2">
      <c r="A2944" s="6" t="s">
        <v>3104</v>
      </c>
      <c r="B2944" s="6" t="s">
        <v>3130</v>
      </c>
      <c r="C2944" s="6" t="s">
        <v>406</v>
      </c>
      <c r="D2944" s="51" t="s">
        <v>407</v>
      </c>
      <c r="E2944" s="2">
        <v>2</v>
      </c>
      <c r="F2944" s="2">
        <v>2</v>
      </c>
      <c r="G2944" s="2">
        <f t="shared" si="100"/>
        <v>0</v>
      </c>
      <c r="H2944" s="9">
        <v>44774</v>
      </c>
      <c r="I2944" s="2" t="s">
        <v>33</v>
      </c>
      <c r="J2944" s="2">
        <f t="shared" si="99"/>
        <v>0</v>
      </c>
    </row>
    <row r="2945" spans="1:10" s="1" customFormat="1" ht="15" customHeight="1" x14ac:dyDescent="0.2">
      <c r="A2945" s="2" t="s">
        <v>3104</v>
      </c>
      <c r="B2945" s="2" t="s">
        <v>3130</v>
      </c>
      <c r="C2945" s="2" t="s">
        <v>3135</v>
      </c>
      <c r="D2945" s="50" t="s">
        <v>3136</v>
      </c>
      <c r="E2945" s="2">
        <v>1</v>
      </c>
      <c r="F2945" s="2">
        <v>1</v>
      </c>
      <c r="G2945" s="2">
        <f t="shared" si="100"/>
        <v>0</v>
      </c>
      <c r="H2945" s="9">
        <v>44774</v>
      </c>
      <c r="I2945" s="2" t="s">
        <v>33</v>
      </c>
      <c r="J2945" s="2">
        <f t="shared" si="99"/>
        <v>0</v>
      </c>
    </row>
    <row r="2946" spans="1:10" s="1" customFormat="1" ht="15" customHeight="1" x14ac:dyDescent="0.2">
      <c r="A2946" s="2" t="s">
        <v>3104</v>
      </c>
      <c r="B2946" s="2" t="s">
        <v>3130</v>
      </c>
      <c r="C2946" s="2" t="s">
        <v>3131</v>
      </c>
      <c r="D2946" s="50" t="s">
        <v>3132</v>
      </c>
      <c r="E2946" s="2">
        <v>2</v>
      </c>
      <c r="F2946" s="2">
        <v>2</v>
      </c>
      <c r="G2946" s="2">
        <f t="shared" si="100"/>
        <v>0</v>
      </c>
      <c r="H2946" s="9">
        <v>44774</v>
      </c>
      <c r="I2946" s="2" t="s">
        <v>33</v>
      </c>
      <c r="J2946" s="2">
        <f t="shared" si="99"/>
        <v>0</v>
      </c>
    </row>
    <row r="2947" spans="1:10" s="1" customFormat="1" ht="15" customHeight="1" x14ac:dyDescent="0.2">
      <c r="A2947" s="2" t="s">
        <v>3104</v>
      </c>
      <c r="B2947" s="2" t="s">
        <v>3130</v>
      </c>
      <c r="C2947" s="2" t="s">
        <v>396</v>
      </c>
      <c r="D2947" s="50" t="s">
        <v>397</v>
      </c>
      <c r="E2947" s="2">
        <v>2</v>
      </c>
      <c r="F2947" s="2">
        <v>2</v>
      </c>
      <c r="G2947" s="2">
        <f t="shared" si="100"/>
        <v>0</v>
      </c>
      <c r="H2947" s="9">
        <v>44774</v>
      </c>
      <c r="I2947" s="2" t="s">
        <v>33</v>
      </c>
      <c r="J2947" s="2">
        <f t="shared" si="99"/>
        <v>0</v>
      </c>
    </row>
    <row r="2948" spans="1:10" s="1" customFormat="1" ht="15" customHeight="1" x14ac:dyDescent="0.2">
      <c r="A2948" s="6" t="s">
        <v>3104</v>
      </c>
      <c r="B2948" s="6" t="s">
        <v>3130</v>
      </c>
      <c r="C2948" s="6" t="s">
        <v>396</v>
      </c>
      <c r="D2948" s="51" t="s">
        <v>397</v>
      </c>
      <c r="E2948" s="2">
        <v>1</v>
      </c>
      <c r="F2948" s="2">
        <v>1</v>
      </c>
      <c r="G2948" s="2">
        <f t="shared" si="100"/>
        <v>0</v>
      </c>
      <c r="H2948" s="9">
        <v>44774</v>
      </c>
      <c r="I2948" s="2" t="s">
        <v>33</v>
      </c>
      <c r="J2948" s="2">
        <f t="shared" si="99"/>
        <v>0</v>
      </c>
    </row>
    <row r="2949" spans="1:10" s="1" customFormat="1" ht="15" customHeight="1" x14ac:dyDescent="0.2">
      <c r="A2949" s="6" t="s">
        <v>3104</v>
      </c>
      <c r="B2949" s="6" t="s">
        <v>3130</v>
      </c>
      <c r="C2949" s="6" t="s">
        <v>408</v>
      </c>
      <c r="D2949" s="51" t="s">
        <v>409</v>
      </c>
      <c r="E2949" s="2">
        <v>2</v>
      </c>
      <c r="F2949" s="2">
        <v>2</v>
      </c>
      <c r="G2949" s="2">
        <f t="shared" si="100"/>
        <v>0</v>
      </c>
      <c r="H2949" s="9">
        <v>44774</v>
      </c>
      <c r="I2949" s="2" t="s">
        <v>33</v>
      </c>
      <c r="J2949" s="2">
        <f t="shared" si="99"/>
        <v>0</v>
      </c>
    </row>
    <row r="2950" spans="1:10" s="1" customFormat="1" ht="15" customHeight="1" x14ac:dyDescent="0.2">
      <c r="A2950" s="2" t="s">
        <v>3104</v>
      </c>
      <c r="B2950" s="2" t="s">
        <v>3130</v>
      </c>
      <c r="C2950" s="2" t="s">
        <v>410</v>
      </c>
      <c r="D2950" s="50" t="s">
        <v>411</v>
      </c>
      <c r="E2950" s="2">
        <v>4</v>
      </c>
      <c r="F2950" s="2">
        <v>4</v>
      </c>
      <c r="G2950" s="2">
        <f t="shared" si="100"/>
        <v>0</v>
      </c>
      <c r="H2950" s="9">
        <v>44774</v>
      </c>
      <c r="I2950" s="2" t="s">
        <v>33</v>
      </c>
      <c r="J2950" s="2">
        <f t="shared" si="99"/>
        <v>0</v>
      </c>
    </row>
    <row r="2951" spans="1:10" s="1" customFormat="1" ht="15" customHeight="1" x14ac:dyDescent="0.2">
      <c r="A2951" s="6" t="s">
        <v>3104</v>
      </c>
      <c r="B2951" s="6" t="s">
        <v>3130</v>
      </c>
      <c r="C2951" s="6" t="s">
        <v>410</v>
      </c>
      <c r="D2951" s="51" t="s">
        <v>411</v>
      </c>
      <c r="E2951" s="2">
        <v>4</v>
      </c>
      <c r="F2951" s="2">
        <v>4</v>
      </c>
      <c r="G2951" s="2">
        <f t="shared" si="100"/>
        <v>0</v>
      </c>
      <c r="H2951" s="9">
        <v>44774</v>
      </c>
      <c r="I2951" s="2" t="s">
        <v>33</v>
      </c>
      <c r="J2951" s="2">
        <f t="shared" si="99"/>
        <v>0</v>
      </c>
    </row>
    <row r="2952" spans="1:10" s="1" customFormat="1" ht="15" customHeight="1" x14ac:dyDescent="0.2">
      <c r="A2952" s="6" t="s">
        <v>3104</v>
      </c>
      <c r="B2952" s="6" t="s">
        <v>3130</v>
      </c>
      <c r="C2952" s="6" t="s">
        <v>404</v>
      </c>
      <c r="D2952" s="51" t="s">
        <v>405</v>
      </c>
      <c r="E2952" s="2">
        <v>2</v>
      </c>
      <c r="F2952" s="2">
        <v>2</v>
      </c>
      <c r="G2952" s="2">
        <f t="shared" si="100"/>
        <v>0</v>
      </c>
      <c r="H2952" s="9">
        <v>44774</v>
      </c>
      <c r="I2952" s="2" t="s">
        <v>33</v>
      </c>
      <c r="J2952" s="2">
        <f t="shared" si="99"/>
        <v>0</v>
      </c>
    </row>
    <row r="2953" spans="1:10" s="1" customFormat="1" ht="15" customHeight="1" x14ac:dyDescent="0.2">
      <c r="A2953" s="6" t="s">
        <v>3104</v>
      </c>
      <c r="B2953" s="6" t="s">
        <v>3130</v>
      </c>
      <c r="C2953" s="6" t="s">
        <v>412</v>
      </c>
      <c r="D2953" s="51" t="s">
        <v>413</v>
      </c>
      <c r="E2953" s="2">
        <v>2</v>
      </c>
      <c r="F2953" s="2">
        <v>2</v>
      </c>
      <c r="G2953" s="2">
        <f t="shared" si="100"/>
        <v>0</v>
      </c>
      <c r="H2953" s="9">
        <v>44774</v>
      </c>
      <c r="I2953" s="2" t="s">
        <v>33</v>
      </c>
      <c r="J2953" s="2">
        <f t="shared" si="99"/>
        <v>0</v>
      </c>
    </row>
    <row r="2954" spans="1:10" s="1" customFormat="1" ht="15" customHeight="1" x14ac:dyDescent="0.2">
      <c r="A2954" s="6" t="s">
        <v>3104</v>
      </c>
      <c r="B2954" s="6" t="s">
        <v>3112</v>
      </c>
      <c r="C2954" s="6" t="s">
        <v>428</v>
      </c>
      <c r="D2954" s="51" t="s">
        <v>429</v>
      </c>
      <c r="E2954" s="2">
        <v>1</v>
      </c>
      <c r="F2954" s="2">
        <v>1</v>
      </c>
      <c r="G2954" s="2">
        <f t="shared" si="100"/>
        <v>0</v>
      </c>
      <c r="H2954" s="9">
        <v>44774</v>
      </c>
      <c r="I2954" s="2" t="s">
        <v>33</v>
      </c>
      <c r="J2954" s="2">
        <f t="shared" si="99"/>
        <v>0</v>
      </c>
    </row>
    <row r="2955" spans="1:10" s="1" customFormat="1" ht="15" customHeight="1" x14ac:dyDescent="0.2">
      <c r="A2955" s="6" t="s">
        <v>3104</v>
      </c>
      <c r="B2955" s="6" t="s">
        <v>3112</v>
      </c>
      <c r="C2955" s="6" t="s">
        <v>430</v>
      </c>
      <c r="D2955" s="51" t="s">
        <v>431</v>
      </c>
      <c r="E2955" s="2">
        <v>1</v>
      </c>
      <c r="F2955" s="2">
        <v>3</v>
      </c>
      <c r="G2955" s="2">
        <f t="shared" si="100"/>
        <v>2</v>
      </c>
      <c r="H2955" s="9">
        <v>44774</v>
      </c>
      <c r="I2955" s="2" t="s">
        <v>33</v>
      </c>
      <c r="J2955" s="2">
        <f t="shared" si="99"/>
        <v>1</v>
      </c>
    </row>
    <row r="2956" spans="1:10" s="1" customFormat="1" ht="15" customHeight="1" x14ac:dyDescent="0.2">
      <c r="A2956" s="6" t="s">
        <v>3104</v>
      </c>
      <c r="B2956" s="6" t="s">
        <v>3112</v>
      </c>
      <c r="C2956" s="6" t="s">
        <v>426</v>
      </c>
      <c r="D2956" s="51" t="s">
        <v>427</v>
      </c>
      <c r="E2956" s="2">
        <v>4</v>
      </c>
      <c r="F2956" s="2">
        <v>4</v>
      </c>
      <c r="G2956" s="2">
        <f t="shared" si="100"/>
        <v>0</v>
      </c>
      <c r="H2956" s="9">
        <v>44774</v>
      </c>
      <c r="I2956" s="2" t="s">
        <v>33</v>
      </c>
      <c r="J2956" s="2">
        <f t="shared" si="99"/>
        <v>0</v>
      </c>
    </row>
    <row r="2957" spans="1:10" s="1" customFormat="1" ht="15" customHeight="1" x14ac:dyDescent="0.2">
      <c r="A2957" s="6" t="s">
        <v>3104</v>
      </c>
      <c r="B2957" s="6" t="s">
        <v>3112</v>
      </c>
      <c r="C2957" s="6" t="s">
        <v>432</v>
      </c>
      <c r="D2957" s="51" t="s">
        <v>433</v>
      </c>
      <c r="E2957" s="2">
        <v>1</v>
      </c>
      <c r="F2957" s="2">
        <v>1</v>
      </c>
      <c r="G2957" s="2">
        <f t="shared" si="100"/>
        <v>0</v>
      </c>
      <c r="H2957" s="9">
        <v>44774</v>
      </c>
      <c r="I2957" s="2" t="s">
        <v>33</v>
      </c>
      <c r="J2957" s="2">
        <f t="shared" si="99"/>
        <v>0</v>
      </c>
    </row>
    <row r="2958" spans="1:10" s="1" customFormat="1" ht="15" customHeight="1" x14ac:dyDescent="0.2">
      <c r="A2958" s="2" t="s">
        <v>3104</v>
      </c>
      <c r="B2958" s="2" t="s">
        <v>3112</v>
      </c>
      <c r="C2958" s="2" t="s">
        <v>440</v>
      </c>
      <c r="D2958" s="50" t="s">
        <v>441</v>
      </c>
      <c r="E2958" s="2">
        <v>1</v>
      </c>
      <c r="F2958" s="2">
        <v>1</v>
      </c>
      <c r="G2958" s="2">
        <f t="shared" si="100"/>
        <v>0</v>
      </c>
      <c r="H2958" s="9">
        <v>44774</v>
      </c>
      <c r="I2958" s="2" t="s">
        <v>33</v>
      </c>
      <c r="J2958" s="2">
        <f t="shared" si="99"/>
        <v>0</v>
      </c>
    </row>
    <row r="2959" spans="1:10" s="1" customFormat="1" ht="15" customHeight="1" x14ac:dyDescent="0.2">
      <c r="A2959" s="6" t="s">
        <v>3104</v>
      </c>
      <c r="B2959" s="6" t="s">
        <v>3112</v>
      </c>
      <c r="C2959" s="6" t="s">
        <v>434</v>
      </c>
      <c r="D2959" s="51" t="s">
        <v>435</v>
      </c>
      <c r="E2959" s="2">
        <v>4</v>
      </c>
      <c r="F2959" s="2">
        <v>4</v>
      </c>
      <c r="G2959" s="2">
        <f t="shared" si="100"/>
        <v>0</v>
      </c>
      <c r="H2959" s="9">
        <v>44774</v>
      </c>
      <c r="I2959" s="2" t="s">
        <v>33</v>
      </c>
      <c r="J2959" s="2">
        <f t="shared" si="99"/>
        <v>0</v>
      </c>
    </row>
    <row r="2960" spans="1:10" s="1" customFormat="1" ht="15" customHeight="1" x14ac:dyDescent="0.2">
      <c r="A2960" s="6" t="s">
        <v>3104</v>
      </c>
      <c r="B2960" s="6" t="s">
        <v>3112</v>
      </c>
      <c r="C2960" s="6" t="s">
        <v>436</v>
      </c>
      <c r="D2960" s="51" t="s">
        <v>437</v>
      </c>
      <c r="E2960" s="2">
        <v>2</v>
      </c>
      <c r="F2960" s="2">
        <v>2</v>
      </c>
      <c r="G2960" s="2">
        <f t="shared" si="100"/>
        <v>0</v>
      </c>
      <c r="H2960" s="9">
        <v>44774</v>
      </c>
      <c r="I2960" s="2" t="s">
        <v>33</v>
      </c>
      <c r="J2960" s="2">
        <f t="shared" si="99"/>
        <v>0</v>
      </c>
    </row>
    <row r="2961" spans="1:10" s="1" customFormat="1" ht="15" customHeight="1" x14ac:dyDescent="0.2">
      <c r="A2961" s="2" t="s">
        <v>3104</v>
      </c>
      <c r="B2961" s="2" t="s">
        <v>3112</v>
      </c>
      <c r="C2961" s="2" t="s">
        <v>438</v>
      </c>
      <c r="D2961" s="50" t="s">
        <v>439</v>
      </c>
      <c r="E2961" s="2">
        <v>4</v>
      </c>
      <c r="F2961" s="2">
        <v>4</v>
      </c>
      <c r="G2961" s="2">
        <f t="shared" si="100"/>
        <v>0</v>
      </c>
      <c r="H2961" s="9">
        <v>44774</v>
      </c>
      <c r="I2961" s="2" t="s">
        <v>33</v>
      </c>
      <c r="J2961" s="2">
        <f t="shared" si="99"/>
        <v>0</v>
      </c>
    </row>
    <row r="2962" spans="1:10" s="1" customFormat="1" ht="15" customHeight="1" x14ac:dyDescent="0.2">
      <c r="A2962" s="2" t="s">
        <v>3104</v>
      </c>
      <c r="B2962" s="2" t="s">
        <v>3112</v>
      </c>
      <c r="C2962" s="2" t="s">
        <v>442</v>
      </c>
      <c r="D2962" s="50" t="s">
        <v>443</v>
      </c>
      <c r="E2962" s="2">
        <v>3</v>
      </c>
      <c r="F2962" s="2">
        <v>3</v>
      </c>
      <c r="G2962" s="2">
        <f t="shared" si="100"/>
        <v>0</v>
      </c>
      <c r="H2962" s="9">
        <v>44774</v>
      </c>
      <c r="I2962" s="2" t="s">
        <v>33</v>
      </c>
      <c r="J2962" s="2">
        <f t="shared" si="99"/>
        <v>0</v>
      </c>
    </row>
    <row r="2963" spans="1:10" s="1" customFormat="1" ht="15" customHeight="1" x14ac:dyDescent="0.2">
      <c r="A2963" s="6" t="s">
        <v>3104</v>
      </c>
      <c r="B2963" s="6" t="s">
        <v>3112</v>
      </c>
      <c r="C2963" s="6" t="s">
        <v>444</v>
      </c>
      <c r="D2963" s="51" t="s">
        <v>445</v>
      </c>
      <c r="E2963" s="2">
        <v>2</v>
      </c>
      <c r="F2963" s="2">
        <v>2</v>
      </c>
      <c r="G2963" s="2">
        <f t="shared" si="100"/>
        <v>0</v>
      </c>
      <c r="H2963" s="9">
        <v>44774</v>
      </c>
      <c r="I2963" s="2" t="s">
        <v>33</v>
      </c>
      <c r="J2963" s="2">
        <f t="shared" si="99"/>
        <v>0</v>
      </c>
    </row>
    <row r="2964" spans="1:10" s="1" customFormat="1" ht="15" customHeight="1" x14ac:dyDescent="0.2">
      <c r="A2964" s="2" t="s">
        <v>3104</v>
      </c>
      <c r="B2964" s="2" t="s">
        <v>3112</v>
      </c>
      <c r="C2964" s="2" t="s">
        <v>446</v>
      </c>
      <c r="D2964" s="50" t="s">
        <v>447</v>
      </c>
      <c r="E2964" s="2">
        <v>2</v>
      </c>
      <c r="F2964" s="2">
        <v>2</v>
      </c>
      <c r="G2964" s="2">
        <f t="shared" si="100"/>
        <v>0</v>
      </c>
      <c r="H2964" s="9">
        <v>44774</v>
      </c>
      <c r="I2964" s="2" t="s">
        <v>33</v>
      </c>
      <c r="J2964" s="2">
        <f t="shared" si="99"/>
        <v>0</v>
      </c>
    </row>
    <row r="2965" spans="1:10" s="1" customFormat="1" ht="15" customHeight="1" x14ac:dyDescent="0.2">
      <c r="A2965" s="6" t="s">
        <v>3104</v>
      </c>
      <c r="B2965" s="6" t="s">
        <v>3112</v>
      </c>
      <c r="C2965" s="6" t="s">
        <v>448</v>
      </c>
      <c r="D2965" s="51" t="s">
        <v>449</v>
      </c>
      <c r="E2965" s="2">
        <v>16</v>
      </c>
      <c r="F2965" s="2">
        <v>16</v>
      </c>
      <c r="G2965" s="2">
        <f t="shared" si="100"/>
        <v>0</v>
      </c>
      <c r="H2965" s="9">
        <v>44774</v>
      </c>
      <c r="I2965" s="2" t="s">
        <v>33</v>
      </c>
      <c r="J2965" s="2">
        <f t="shared" si="99"/>
        <v>0</v>
      </c>
    </row>
    <row r="2966" spans="1:10" s="1" customFormat="1" ht="15" customHeight="1" x14ac:dyDescent="0.2">
      <c r="A2966" s="6" t="s">
        <v>3104</v>
      </c>
      <c r="B2966" s="6" t="s">
        <v>3112</v>
      </c>
      <c r="C2966" s="6" t="s">
        <v>450</v>
      </c>
      <c r="D2966" s="51" t="s">
        <v>451</v>
      </c>
      <c r="E2966" s="2">
        <v>4</v>
      </c>
      <c r="F2966" s="2">
        <v>4</v>
      </c>
      <c r="G2966" s="2">
        <f t="shared" si="100"/>
        <v>0</v>
      </c>
      <c r="H2966" s="9">
        <v>44774</v>
      </c>
      <c r="I2966" s="2" t="s">
        <v>33</v>
      </c>
      <c r="J2966" s="2">
        <f t="shared" si="99"/>
        <v>0</v>
      </c>
    </row>
    <row r="2967" spans="1:10" s="1" customFormat="1" ht="15" customHeight="1" x14ac:dyDescent="0.2">
      <c r="A2967" s="6" t="s">
        <v>3104</v>
      </c>
      <c r="B2967" s="6" t="s">
        <v>3112</v>
      </c>
      <c r="C2967" s="6" t="s">
        <v>458</v>
      </c>
      <c r="D2967" s="51" t="s">
        <v>459</v>
      </c>
      <c r="E2967" s="2">
        <v>1</v>
      </c>
      <c r="F2967" s="2">
        <v>1</v>
      </c>
      <c r="G2967" s="2">
        <f t="shared" si="100"/>
        <v>0</v>
      </c>
      <c r="H2967" s="9">
        <v>44774</v>
      </c>
      <c r="I2967" s="2" t="s">
        <v>33</v>
      </c>
      <c r="J2967" s="2">
        <f t="shared" si="99"/>
        <v>0</v>
      </c>
    </row>
    <row r="2968" spans="1:10" s="1" customFormat="1" ht="15" customHeight="1" x14ac:dyDescent="0.2">
      <c r="A2968" s="2" t="s">
        <v>3104</v>
      </c>
      <c r="B2968" s="2" t="s">
        <v>3112</v>
      </c>
      <c r="C2968" s="2" t="s">
        <v>456</v>
      </c>
      <c r="D2968" s="50" t="s">
        <v>457</v>
      </c>
      <c r="E2968" s="2">
        <v>2</v>
      </c>
      <c r="F2968" s="2">
        <v>2</v>
      </c>
      <c r="G2968" s="2">
        <f t="shared" si="100"/>
        <v>0</v>
      </c>
      <c r="H2968" s="9">
        <v>44774</v>
      </c>
      <c r="I2968" s="2" t="s">
        <v>33</v>
      </c>
      <c r="J2968" s="2">
        <f t="shared" si="99"/>
        <v>0</v>
      </c>
    </row>
    <row r="2969" spans="1:10" s="1" customFormat="1" ht="15" customHeight="1" x14ac:dyDescent="0.2">
      <c r="A2969" s="6" t="s">
        <v>3104</v>
      </c>
      <c r="B2969" s="6" t="s">
        <v>3112</v>
      </c>
      <c r="C2969" s="6" t="s">
        <v>462</v>
      </c>
      <c r="D2969" s="51" t="s">
        <v>463</v>
      </c>
      <c r="E2969" s="2">
        <v>3</v>
      </c>
      <c r="F2969" s="2">
        <v>3</v>
      </c>
      <c r="G2969" s="2">
        <f t="shared" si="100"/>
        <v>0</v>
      </c>
      <c r="H2969" s="9">
        <v>44774</v>
      </c>
      <c r="I2969" s="2" t="s">
        <v>33</v>
      </c>
      <c r="J2969" s="2">
        <f t="shared" si="99"/>
        <v>0</v>
      </c>
    </row>
    <row r="2970" spans="1:10" s="1" customFormat="1" ht="15" customHeight="1" x14ac:dyDescent="0.2">
      <c r="A2970" s="6" t="s">
        <v>3104</v>
      </c>
      <c r="B2970" s="6" t="s">
        <v>3112</v>
      </c>
      <c r="C2970" s="6" t="s">
        <v>460</v>
      </c>
      <c r="D2970" s="51" t="s">
        <v>461</v>
      </c>
      <c r="E2970" s="2">
        <v>2</v>
      </c>
      <c r="F2970" s="2">
        <v>2</v>
      </c>
      <c r="G2970" s="2">
        <f t="shared" si="100"/>
        <v>0</v>
      </c>
      <c r="H2970" s="9">
        <v>44774</v>
      </c>
      <c r="I2970" s="2" t="s">
        <v>33</v>
      </c>
      <c r="J2970" s="2">
        <f t="shared" si="99"/>
        <v>0</v>
      </c>
    </row>
    <row r="2971" spans="1:10" s="1" customFormat="1" ht="15" customHeight="1" x14ac:dyDescent="0.2">
      <c r="A2971" s="6" t="s">
        <v>3104</v>
      </c>
      <c r="B2971" s="6" t="s">
        <v>3112</v>
      </c>
      <c r="C2971" s="6" t="s">
        <v>466</v>
      </c>
      <c r="D2971" s="51" t="s">
        <v>467</v>
      </c>
      <c r="E2971" s="2">
        <v>17</v>
      </c>
      <c r="F2971" s="2">
        <v>17</v>
      </c>
      <c r="G2971" s="2">
        <f t="shared" si="100"/>
        <v>0</v>
      </c>
      <c r="H2971" s="9">
        <v>44774</v>
      </c>
      <c r="I2971" s="2" t="s">
        <v>33</v>
      </c>
      <c r="J2971" s="2">
        <f t="shared" si="99"/>
        <v>0</v>
      </c>
    </row>
    <row r="2972" spans="1:10" s="1" customFormat="1" ht="15" customHeight="1" x14ac:dyDescent="0.2">
      <c r="A2972" s="6" t="s">
        <v>3104</v>
      </c>
      <c r="B2972" s="6" t="s">
        <v>3112</v>
      </c>
      <c r="C2972" s="6" t="s">
        <v>470</v>
      </c>
      <c r="D2972" s="51" t="s">
        <v>471</v>
      </c>
      <c r="E2972" s="2">
        <v>1</v>
      </c>
      <c r="F2972" s="2">
        <v>1</v>
      </c>
      <c r="G2972" s="2">
        <f t="shared" si="100"/>
        <v>0</v>
      </c>
      <c r="H2972" s="9">
        <v>44774</v>
      </c>
      <c r="I2972" s="2" t="s">
        <v>33</v>
      </c>
      <c r="J2972" s="2">
        <f t="shared" si="99"/>
        <v>0</v>
      </c>
    </row>
    <row r="2973" spans="1:10" s="1" customFormat="1" ht="15" customHeight="1" x14ac:dyDescent="0.2">
      <c r="A2973" s="6" t="s">
        <v>3104</v>
      </c>
      <c r="B2973" s="6" t="s">
        <v>3112</v>
      </c>
      <c r="C2973" s="6" t="s">
        <v>468</v>
      </c>
      <c r="D2973" s="51" t="s">
        <v>469</v>
      </c>
      <c r="E2973" s="2">
        <v>2</v>
      </c>
      <c r="F2973" s="2">
        <v>2</v>
      </c>
      <c r="G2973" s="2">
        <f t="shared" si="100"/>
        <v>0</v>
      </c>
      <c r="H2973" s="9">
        <v>44774</v>
      </c>
      <c r="I2973" s="2" t="s">
        <v>33</v>
      </c>
      <c r="J2973" s="2">
        <f t="shared" si="99"/>
        <v>0</v>
      </c>
    </row>
    <row r="2974" spans="1:10" s="1" customFormat="1" ht="15" customHeight="1" x14ac:dyDescent="0.2">
      <c r="A2974" s="6" t="s">
        <v>3104</v>
      </c>
      <c r="B2974" s="6" t="s">
        <v>3112</v>
      </c>
      <c r="C2974" s="6" t="s">
        <v>472</v>
      </c>
      <c r="D2974" s="51" t="s">
        <v>473</v>
      </c>
      <c r="E2974" s="2">
        <v>1</v>
      </c>
      <c r="F2974" s="2">
        <v>1</v>
      </c>
      <c r="G2974" s="2">
        <f t="shared" si="100"/>
        <v>0</v>
      </c>
      <c r="H2974" s="9">
        <v>44774</v>
      </c>
      <c r="I2974" s="2" t="s">
        <v>33</v>
      </c>
      <c r="J2974" s="2">
        <f t="shared" si="99"/>
        <v>0</v>
      </c>
    </row>
    <row r="2975" spans="1:10" s="1" customFormat="1" ht="15" customHeight="1" x14ac:dyDescent="0.2">
      <c r="A2975" s="2" t="s">
        <v>3104</v>
      </c>
      <c r="B2975" s="2" t="s">
        <v>3112</v>
      </c>
      <c r="C2975" s="2" t="s">
        <v>474</v>
      </c>
      <c r="D2975" s="50" t="s">
        <v>475</v>
      </c>
      <c r="E2975" s="2">
        <v>3</v>
      </c>
      <c r="F2975" s="2">
        <v>3</v>
      </c>
      <c r="G2975" s="2">
        <f t="shared" si="100"/>
        <v>0</v>
      </c>
      <c r="H2975" s="9">
        <v>44774</v>
      </c>
      <c r="I2975" s="2" t="s">
        <v>33</v>
      </c>
      <c r="J2975" s="2">
        <f t="shared" si="99"/>
        <v>0</v>
      </c>
    </row>
    <row r="2976" spans="1:10" s="1" customFormat="1" ht="15" customHeight="1" x14ac:dyDescent="0.2">
      <c r="A2976" s="6" t="s">
        <v>3104</v>
      </c>
      <c r="B2976" s="6" t="s">
        <v>3112</v>
      </c>
      <c r="C2976" s="6" t="s">
        <v>474</v>
      </c>
      <c r="D2976" s="51" t="s">
        <v>475</v>
      </c>
      <c r="E2976" s="2">
        <v>1</v>
      </c>
      <c r="F2976" s="2">
        <v>1</v>
      </c>
      <c r="G2976" s="2">
        <f t="shared" si="100"/>
        <v>0</v>
      </c>
      <c r="H2976" s="9">
        <v>44774</v>
      </c>
      <c r="I2976" s="2" t="s">
        <v>33</v>
      </c>
      <c r="J2976" s="2">
        <f t="shared" si="99"/>
        <v>0</v>
      </c>
    </row>
    <row r="2977" spans="1:10" s="1" customFormat="1" ht="15" customHeight="1" x14ac:dyDescent="0.2">
      <c r="A2977" s="6" t="s">
        <v>3104</v>
      </c>
      <c r="B2977" s="6" t="s">
        <v>3112</v>
      </c>
      <c r="C2977" s="6" t="s">
        <v>476</v>
      </c>
      <c r="D2977" s="51" t="s">
        <v>477</v>
      </c>
      <c r="E2977" s="2">
        <v>2</v>
      </c>
      <c r="F2977" s="2">
        <v>2</v>
      </c>
      <c r="G2977" s="2">
        <f t="shared" si="100"/>
        <v>0</v>
      </c>
      <c r="H2977" s="9">
        <v>44774</v>
      </c>
      <c r="I2977" s="2" t="s">
        <v>33</v>
      </c>
      <c r="J2977" s="2">
        <f t="shared" si="99"/>
        <v>0</v>
      </c>
    </row>
    <row r="2978" spans="1:10" s="1" customFormat="1" ht="15" customHeight="1" x14ac:dyDescent="0.2">
      <c r="A2978" s="6" t="s">
        <v>3104</v>
      </c>
      <c r="B2978" s="6" t="s">
        <v>3112</v>
      </c>
      <c r="C2978" s="6" t="s">
        <v>478</v>
      </c>
      <c r="D2978" s="51" t="s">
        <v>479</v>
      </c>
      <c r="E2978" s="2">
        <v>6</v>
      </c>
      <c r="F2978" s="2">
        <v>6</v>
      </c>
      <c r="G2978" s="2">
        <f t="shared" si="100"/>
        <v>0</v>
      </c>
      <c r="H2978" s="9">
        <v>44774</v>
      </c>
      <c r="I2978" s="2" t="s">
        <v>33</v>
      </c>
      <c r="J2978" s="2">
        <f t="shared" si="99"/>
        <v>0</v>
      </c>
    </row>
    <row r="2979" spans="1:10" s="1" customFormat="1" ht="15" customHeight="1" x14ac:dyDescent="0.2">
      <c r="A2979" s="6" t="s">
        <v>3104</v>
      </c>
      <c r="B2979" s="6" t="s">
        <v>3112</v>
      </c>
      <c r="C2979" s="6" t="s">
        <v>424</v>
      </c>
      <c r="D2979" s="51" t="s">
        <v>425</v>
      </c>
      <c r="E2979" s="2">
        <v>1</v>
      </c>
      <c r="F2979" s="2">
        <v>1</v>
      </c>
      <c r="G2979" s="2">
        <f t="shared" si="100"/>
        <v>0</v>
      </c>
      <c r="H2979" s="9">
        <v>44774</v>
      </c>
      <c r="I2979" s="2" t="s">
        <v>33</v>
      </c>
      <c r="J2979" s="2">
        <f t="shared" si="99"/>
        <v>0</v>
      </c>
    </row>
    <row r="2980" spans="1:10" s="1" customFormat="1" ht="15" customHeight="1" x14ac:dyDescent="0.2">
      <c r="A2980" s="2" t="s">
        <v>3104</v>
      </c>
      <c r="B2980" s="2" t="s">
        <v>3112</v>
      </c>
      <c r="C2980" s="2" t="s">
        <v>464</v>
      </c>
      <c r="D2980" s="50" t="s">
        <v>465</v>
      </c>
      <c r="E2980" s="2">
        <v>1</v>
      </c>
      <c r="F2980" s="2">
        <v>1</v>
      </c>
      <c r="G2980" s="2">
        <f t="shared" si="100"/>
        <v>0</v>
      </c>
      <c r="H2980" s="9">
        <v>44774</v>
      </c>
      <c r="I2980" s="2" t="s">
        <v>33</v>
      </c>
      <c r="J2980" s="2">
        <f t="shared" si="99"/>
        <v>0</v>
      </c>
    </row>
    <row r="2981" spans="1:10" s="1" customFormat="1" ht="15" customHeight="1" x14ac:dyDescent="0.2">
      <c r="A2981" s="2" t="s">
        <v>3104</v>
      </c>
      <c r="B2981" s="2" t="s">
        <v>3112</v>
      </c>
      <c r="C2981" s="2" t="s">
        <v>480</v>
      </c>
      <c r="D2981" s="50" t="s">
        <v>481</v>
      </c>
      <c r="E2981" s="2">
        <v>1</v>
      </c>
      <c r="F2981" s="2">
        <v>1</v>
      </c>
      <c r="G2981" s="2">
        <f t="shared" si="100"/>
        <v>0</v>
      </c>
      <c r="H2981" s="9">
        <v>44774</v>
      </c>
      <c r="I2981" s="2" t="s">
        <v>33</v>
      </c>
      <c r="J2981" s="2">
        <f t="shared" si="99"/>
        <v>0</v>
      </c>
    </row>
    <row r="2982" spans="1:10" s="1" customFormat="1" ht="15" customHeight="1" x14ac:dyDescent="0.2">
      <c r="A2982" s="2" t="s">
        <v>3104</v>
      </c>
      <c r="B2982" s="2" t="s">
        <v>3112</v>
      </c>
      <c r="C2982" s="2" t="s">
        <v>482</v>
      </c>
      <c r="D2982" s="50" t="s">
        <v>483</v>
      </c>
      <c r="E2982" s="2">
        <v>1</v>
      </c>
      <c r="F2982" s="2">
        <v>1</v>
      </c>
      <c r="G2982" s="2">
        <f t="shared" si="100"/>
        <v>0</v>
      </c>
      <c r="H2982" s="9">
        <v>44774</v>
      </c>
      <c r="I2982" s="2" t="s">
        <v>33</v>
      </c>
      <c r="J2982" s="2">
        <f t="shared" si="99"/>
        <v>0</v>
      </c>
    </row>
    <row r="2983" spans="1:10" s="1" customFormat="1" ht="15" customHeight="1" x14ac:dyDescent="0.2">
      <c r="A2983" s="6" t="s">
        <v>3104</v>
      </c>
      <c r="B2983" s="6" t="s">
        <v>3104</v>
      </c>
      <c r="C2983" s="6" t="s">
        <v>570</v>
      </c>
      <c r="D2983" s="51" t="s">
        <v>571</v>
      </c>
      <c r="E2983" s="2">
        <v>2</v>
      </c>
      <c r="F2983" s="2">
        <v>2</v>
      </c>
      <c r="G2983" s="2">
        <f t="shared" si="100"/>
        <v>0</v>
      </c>
      <c r="H2983" s="9">
        <v>44774</v>
      </c>
      <c r="I2983" s="2" t="s">
        <v>33</v>
      </c>
      <c r="J2983" s="2">
        <f t="shared" si="99"/>
        <v>0</v>
      </c>
    </row>
    <row r="2984" spans="1:10" s="1" customFormat="1" ht="15" customHeight="1" x14ac:dyDescent="0.2">
      <c r="A2984" s="6" t="s">
        <v>3104</v>
      </c>
      <c r="B2984" s="6" t="s">
        <v>3104</v>
      </c>
      <c r="C2984" s="6" t="s">
        <v>484</v>
      </c>
      <c r="D2984" s="51" t="s">
        <v>485</v>
      </c>
      <c r="E2984" s="2">
        <v>4</v>
      </c>
      <c r="F2984" s="2">
        <v>4</v>
      </c>
      <c r="G2984" s="2">
        <f t="shared" si="100"/>
        <v>0</v>
      </c>
      <c r="H2984" s="9">
        <v>44774</v>
      </c>
      <c r="I2984" s="2" t="s">
        <v>33</v>
      </c>
      <c r="J2984" s="2">
        <f t="shared" si="99"/>
        <v>0</v>
      </c>
    </row>
    <row r="2985" spans="1:10" s="1" customFormat="1" ht="15" customHeight="1" x14ac:dyDescent="0.2">
      <c r="A2985" s="2" t="s">
        <v>3104</v>
      </c>
      <c r="B2985" s="2" t="s">
        <v>3104</v>
      </c>
      <c r="C2985" s="2" t="s">
        <v>486</v>
      </c>
      <c r="D2985" s="50" t="s">
        <v>487</v>
      </c>
      <c r="E2985" s="2">
        <v>4</v>
      </c>
      <c r="F2985" s="2">
        <v>4</v>
      </c>
      <c r="G2985" s="2">
        <f t="shared" si="100"/>
        <v>0</v>
      </c>
      <c r="H2985" s="9">
        <v>44774</v>
      </c>
      <c r="I2985" s="2" t="s">
        <v>33</v>
      </c>
      <c r="J2985" s="2">
        <f t="shared" si="99"/>
        <v>0</v>
      </c>
    </row>
    <row r="2986" spans="1:10" s="1" customFormat="1" ht="15" customHeight="1" x14ac:dyDescent="0.2">
      <c r="A2986" s="6" t="s">
        <v>3104</v>
      </c>
      <c r="B2986" s="6" t="s">
        <v>3104</v>
      </c>
      <c r="C2986" s="6" t="s">
        <v>488</v>
      </c>
      <c r="D2986" s="51" t="s">
        <v>489</v>
      </c>
      <c r="E2986" s="2">
        <v>16</v>
      </c>
      <c r="F2986" s="2">
        <v>16</v>
      </c>
      <c r="G2986" s="2">
        <f t="shared" si="100"/>
        <v>0</v>
      </c>
      <c r="H2986" s="9">
        <v>44774</v>
      </c>
      <c r="I2986" s="2" t="s">
        <v>33</v>
      </c>
      <c r="J2986" s="2">
        <f t="shared" si="99"/>
        <v>0</v>
      </c>
    </row>
    <row r="2987" spans="1:10" s="1" customFormat="1" ht="15" customHeight="1" x14ac:dyDescent="0.2">
      <c r="A2987" s="6" t="s">
        <v>3104</v>
      </c>
      <c r="B2987" s="6" t="s">
        <v>3104</v>
      </c>
      <c r="C2987" s="6" t="s">
        <v>494</v>
      </c>
      <c r="D2987" s="51" t="s">
        <v>495</v>
      </c>
      <c r="E2987" s="2">
        <v>4</v>
      </c>
      <c r="F2987" s="2">
        <v>4</v>
      </c>
      <c r="G2987" s="2">
        <f t="shared" si="100"/>
        <v>0</v>
      </c>
      <c r="H2987" s="9">
        <v>44774</v>
      </c>
      <c r="I2987" s="2" t="s">
        <v>33</v>
      </c>
      <c r="J2987" s="2">
        <f t="shared" si="99"/>
        <v>0</v>
      </c>
    </row>
    <row r="2988" spans="1:10" s="1" customFormat="1" ht="15" customHeight="1" x14ac:dyDescent="0.2">
      <c r="A2988" s="6" t="s">
        <v>3104</v>
      </c>
      <c r="B2988" s="6" t="s">
        <v>3104</v>
      </c>
      <c r="C2988" s="6" t="s">
        <v>490</v>
      </c>
      <c r="D2988" s="51" t="s">
        <v>491</v>
      </c>
      <c r="E2988" s="2">
        <v>3</v>
      </c>
      <c r="F2988" s="2">
        <v>3</v>
      </c>
      <c r="G2988" s="2">
        <f t="shared" si="100"/>
        <v>0</v>
      </c>
      <c r="H2988" s="9">
        <v>44774</v>
      </c>
      <c r="I2988" s="2" t="s">
        <v>33</v>
      </c>
      <c r="J2988" s="2">
        <f t="shared" si="99"/>
        <v>0</v>
      </c>
    </row>
    <row r="2989" spans="1:10" s="1" customFormat="1" ht="15" customHeight="1" x14ac:dyDescent="0.2">
      <c r="A2989" s="6" t="s">
        <v>3104</v>
      </c>
      <c r="B2989" s="6" t="s">
        <v>3104</v>
      </c>
      <c r="C2989" s="6" t="s">
        <v>496</v>
      </c>
      <c r="D2989" s="51" t="s">
        <v>497</v>
      </c>
      <c r="E2989" s="2">
        <v>2</v>
      </c>
      <c r="F2989" s="2">
        <v>2</v>
      </c>
      <c r="G2989" s="2">
        <f t="shared" si="100"/>
        <v>0</v>
      </c>
      <c r="H2989" s="9">
        <v>44774</v>
      </c>
      <c r="I2989" s="2" t="s">
        <v>33</v>
      </c>
      <c r="J2989" s="2">
        <f t="shared" si="99"/>
        <v>0</v>
      </c>
    </row>
    <row r="2990" spans="1:10" s="1" customFormat="1" ht="15" customHeight="1" x14ac:dyDescent="0.2">
      <c r="A2990" s="6" t="s">
        <v>3104</v>
      </c>
      <c r="B2990" s="6" t="s">
        <v>3104</v>
      </c>
      <c r="C2990" s="6" t="s">
        <v>498</v>
      </c>
      <c r="D2990" s="51" t="s">
        <v>499</v>
      </c>
      <c r="E2990" s="2">
        <v>1</v>
      </c>
      <c r="F2990" s="2">
        <v>1</v>
      </c>
      <c r="G2990" s="2">
        <f t="shared" si="100"/>
        <v>0</v>
      </c>
      <c r="H2990" s="9">
        <v>44774</v>
      </c>
      <c r="I2990" s="2" t="s">
        <v>33</v>
      </c>
      <c r="J2990" s="2">
        <f t="shared" si="99"/>
        <v>0</v>
      </c>
    </row>
    <row r="2991" spans="1:10" s="1" customFormat="1" ht="15" customHeight="1" x14ac:dyDescent="0.2">
      <c r="A2991" s="6" t="s">
        <v>3104</v>
      </c>
      <c r="B2991" s="6" t="s">
        <v>3104</v>
      </c>
      <c r="C2991" s="6" t="s">
        <v>500</v>
      </c>
      <c r="D2991" s="51" t="s">
        <v>501</v>
      </c>
      <c r="E2991" s="2">
        <v>2</v>
      </c>
      <c r="F2991" s="2">
        <v>2</v>
      </c>
      <c r="G2991" s="2">
        <f t="shared" si="100"/>
        <v>0</v>
      </c>
      <c r="H2991" s="9">
        <v>44774</v>
      </c>
      <c r="I2991" s="2" t="s">
        <v>33</v>
      </c>
      <c r="J2991" s="2">
        <f t="shared" si="99"/>
        <v>0</v>
      </c>
    </row>
    <row r="2992" spans="1:10" s="1" customFormat="1" ht="15" customHeight="1" x14ac:dyDescent="0.2">
      <c r="A2992" s="2" t="s">
        <v>3104</v>
      </c>
      <c r="B2992" s="2" t="s">
        <v>3104</v>
      </c>
      <c r="C2992" s="2" t="s">
        <v>3122</v>
      </c>
      <c r="D2992" s="50" t="s">
        <v>3123</v>
      </c>
      <c r="E2992" s="2">
        <v>1</v>
      </c>
      <c r="F2992" s="2">
        <v>1</v>
      </c>
      <c r="G2992" s="2">
        <f t="shared" si="100"/>
        <v>0</v>
      </c>
      <c r="H2992" s="9">
        <v>44774</v>
      </c>
      <c r="I2992" s="2" t="s">
        <v>33</v>
      </c>
      <c r="J2992" s="2">
        <f t="shared" ref="J2992:J3054" si="101">IF(G2992=0,0,1)</f>
        <v>0</v>
      </c>
    </row>
    <row r="2993" spans="1:10" s="1" customFormat="1" ht="15" customHeight="1" x14ac:dyDescent="0.2">
      <c r="A2993" s="2" t="s">
        <v>3104</v>
      </c>
      <c r="B2993" s="2" t="s">
        <v>3104</v>
      </c>
      <c r="C2993" s="2" t="s">
        <v>3118</v>
      </c>
      <c r="D2993" s="50" t="s">
        <v>3119</v>
      </c>
      <c r="E2993" s="2">
        <v>1</v>
      </c>
      <c r="F2993" s="2">
        <v>1</v>
      </c>
      <c r="G2993" s="2">
        <f t="shared" si="100"/>
        <v>0</v>
      </c>
      <c r="H2993" s="9">
        <v>44774</v>
      </c>
      <c r="I2993" s="2" t="s">
        <v>33</v>
      </c>
      <c r="J2993" s="2">
        <f t="shared" si="101"/>
        <v>0</v>
      </c>
    </row>
    <row r="2994" spans="1:10" s="1" customFormat="1" ht="15" customHeight="1" x14ac:dyDescent="0.2">
      <c r="A2994" s="6" t="s">
        <v>3104</v>
      </c>
      <c r="B2994" s="6" t="s">
        <v>3104</v>
      </c>
      <c r="C2994" s="6" t="s">
        <v>502</v>
      </c>
      <c r="D2994" s="51" t="s">
        <v>503</v>
      </c>
      <c r="E2994" s="2">
        <v>1</v>
      </c>
      <c r="F2994" s="2">
        <v>1</v>
      </c>
      <c r="G2994" s="2">
        <f t="shared" si="100"/>
        <v>0</v>
      </c>
      <c r="H2994" s="9">
        <v>44774</v>
      </c>
      <c r="I2994" s="2" t="s">
        <v>33</v>
      </c>
      <c r="J2994" s="2">
        <f t="shared" si="101"/>
        <v>0</v>
      </c>
    </row>
    <row r="2995" spans="1:10" s="1" customFormat="1" ht="15" customHeight="1" x14ac:dyDescent="0.2">
      <c r="A2995" s="2" t="s">
        <v>3104</v>
      </c>
      <c r="B2995" s="2" t="s">
        <v>3104</v>
      </c>
      <c r="C2995" s="2" t="s">
        <v>506</v>
      </c>
      <c r="D2995" s="50" t="s">
        <v>507</v>
      </c>
      <c r="E2995" s="2">
        <v>9</v>
      </c>
      <c r="F2995" s="2">
        <v>10</v>
      </c>
      <c r="G2995" s="2">
        <f t="shared" si="100"/>
        <v>1</v>
      </c>
      <c r="H2995" s="9">
        <v>44774</v>
      </c>
      <c r="I2995" s="2" t="s">
        <v>33</v>
      </c>
      <c r="J2995" s="2">
        <f t="shared" si="101"/>
        <v>1</v>
      </c>
    </row>
    <row r="2996" spans="1:10" s="1" customFormat="1" ht="15" customHeight="1" x14ac:dyDescent="0.2">
      <c r="A2996" s="6" t="s">
        <v>3104</v>
      </c>
      <c r="B2996" s="6" t="s">
        <v>3104</v>
      </c>
      <c r="C2996" s="6" t="s">
        <v>510</v>
      </c>
      <c r="D2996" s="51" t="s">
        <v>511</v>
      </c>
      <c r="E2996" s="2">
        <v>2</v>
      </c>
      <c r="F2996" s="2">
        <v>2</v>
      </c>
      <c r="G2996" s="2">
        <f t="shared" si="100"/>
        <v>0</v>
      </c>
      <c r="H2996" s="9">
        <v>44774</v>
      </c>
      <c r="I2996" s="2" t="s">
        <v>33</v>
      </c>
      <c r="J2996" s="2">
        <f t="shared" si="101"/>
        <v>0</v>
      </c>
    </row>
    <row r="2997" spans="1:10" s="1" customFormat="1" ht="15" customHeight="1" x14ac:dyDescent="0.2">
      <c r="A2997" s="2" t="s">
        <v>3104</v>
      </c>
      <c r="B2997" s="2" t="s">
        <v>3104</v>
      </c>
      <c r="C2997" s="2" t="s">
        <v>3166</v>
      </c>
      <c r="D2997" s="50" t="s">
        <v>3167</v>
      </c>
      <c r="E2997" s="2">
        <v>1</v>
      </c>
      <c r="F2997" s="2">
        <v>1</v>
      </c>
      <c r="G2997" s="2">
        <f t="shared" si="100"/>
        <v>0</v>
      </c>
      <c r="H2997" s="9">
        <v>44774</v>
      </c>
      <c r="I2997" s="2" t="s">
        <v>33</v>
      </c>
      <c r="J2997" s="2">
        <f t="shared" si="101"/>
        <v>0</v>
      </c>
    </row>
    <row r="2998" spans="1:10" s="1" customFormat="1" ht="15" customHeight="1" x14ac:dyDescent="0.2">
      <c r="A2998" s="2" t="s">
        <v>3104</v>
      </c>
      <c r="B2998" s="2" t="s">
        <v>3104</v>
      </c>
      <c r="C2998" s="2" t="s">
        <v>3145</v>
      </c>
      <c r="D2998" s="50" t="s">
        <v>3146</v>
      </c>
      <c r="E2998" s="2">
        <v>6</v>
      </c>
      <c r="F2998" s="2">
        <v>6</v>
      </c>
      <c r="G2998" s="2">
        <f t="shared" ref="G2998:G3060" si="102">F2998-E2998</f>
        <v>0</v>
      </c>
      <c r="H2998" s="9">
        <v>44774</v>
      </c>
      <c r="I2998" s="2" t="s">
        <v>33</v>
      </c>
      <c r="J2998" s="2">
        <f t="shared" si="101"/>
        <v>0</v>
      </c>
    </row>
    <row r="2999" spans="1:10" s="1" customFormat="1" ht="15" customHeight="1" x14ac:dyDescent="0.2">
      <c r="A2999" s="6" t="s">
        <v>3104</v>
      </c>
      <c r="B2999" s="6" t="s">
        <v>3104</v>
      </c>
      <c r="C2999" s="6" t="s">
        <v>514</v>
      </c>
      <c r="D2999" s="51" t="s">
        <v>515</v>
      </c>
      <c r="E2999" s="2">
        <v>2</v>
      </c>
      <c r="F2999" s="2">
        <v>3</v>
      </c>
      <c r="G2999" s="2">
        <f t="shared" si="102"/>
        <v>1</v>
      </c>
      <c r="H2999" s="9">
        <v>44774</v>
      </c>
      <c r="I2999" s="2" t="s">
        <v>33</v>
      </c>
      <c r="J2999" s="2">
        <f t="shared" si="101"/>
        <v>1</v>
      </c>
    </row>
    <row r="3000" spans="1:10" s="1" customFormat="1" ht="15" customHeight="1" x14ac:dyDescent="0.2">
      <c r="A3000" s="6" t="s">
        <v>3104</v>
      </c>
      <c r="B3000" s="6" t="s">
        <v>3142</v>
      </c>
      <c r="C3000" s="6" t="s">
        <v>512</v>
      </c>
      <c r="D3000" s="51" t="s">
        <v>513</v>
      </c>
      <c r="E3000" s="2">
        <v>1</v>
      </c>
      <c r="F3000" s="2">
        <v>1</v>
      </c>
      <c r="G3000" s="2">
        <f t="shared" si="102"/>
        <v>0</v>
      </c>
      <c r="H3000" s="9">
        <v>44774</v>
      </c>
      <c r="I3000" s="2" t="s">
        <v>33</v>
      </c>
      <c r="J3000" s="2">
        <f t="shared" si="101"/>
        <v>0</v>
      </c>
    </row>
    <row r="3001" spans="1:10" s="1" customFormat="1" ht="15" customHeight="1" x14ac:dyDescent="0.2">
      <c r="A3001" s="6" t="s">
        <v>3104</v>
      </c>
      <c r="B3001" s="6" t="s">
        <v>3104</v>
      </c>
      <c r="C3001" s="6" t="s">
        <v>524</v>
      </c>
      <c r="D3001" s="51" t="s">
        <v>525</v>
      </c>
      <c r="E3001" s="2">
        <v>1</v>
      </c>
      <c r="F3001" s="2">
        <v>1</v>
      </c>
      <c r="G3001" s="2">
        <f t="shared" si="102"/>
        <v>0</v>
      </c>
      <c r="H3001" s="9">
        <v>44774</v>
      </c>
      <c r="I3001" s="2" t="s">
        <v>33</v>
      </c>
      <c r="J3001" s="2">
        <f t="shared" si="101"/>
        <v>0</v>
      </c>
    </row>
    <row r="3002" spans="1:10" s="1" customFormat="1" ht="15" customHeight="1" x14ac:dyDescent="0.2">
      <c r="A3002" s="6" t="s">
        <v>3104</v>
      </c>
      <c r="B3002" s="6" t="s">
        <v>3104</v>
      </c>
      <c r="C3002" s="6" t="s">
        <v>530</v>
      </c>
      <c r="D3002" s="51" t="s">
        <v>531</v>
      </c>
      <c r="E3002" s="2">
        <v>3</v>
      </c>
      <c r="F3002" s="2">
        <v>3</v>
      </c>
      <c r="G3002" s="2">
        <f t="shared" si="102"/>
        <v>0</v>
      </c>
      <c r="H3002" s="9">
        <v>44774</v>
      </c>
      <c r="I3002" s="2" t="s">
        <v>33</v>
      </c>
      <c r="J3002" s="2">
        <f t="shared" si="101"/>
        <v>0</v>
      </c>
    </row>
    <row r="3003" spans="1:10" s="1" customFormat="1" ht="15" customHeight="1" x14ac:dyDescent="0.2">
      <c r="A3003" s="6" t="s">
        <v>3104</v>
      </c>
      <c r="B3003" s="6" t="s">
        <v>3104</v>
      </c>
      <c r="C3003" s="6" t="s">
        <v>532</v>
      </c>
      <c r="D3003" s="51" t="s">
        <v>533</v>
      </c>
      <c r="E3003" s="2">
        <v>2</v>
      </c>
      <c r="F3003" s="2">
        <v>2</v>
      </c>
      <c r="G3003" s="2">
        <f t="shared" si="102"/>
        <v>0</v>
      </c>
      <c r="H3003" s="9">
        <v>44774</v>
      </c>
      <c r="I3003" s="2" t="s">
        <v>33</v>
      </c>
      <c r="J3003" s="2">
        <f t="shared" si="101"/>
        <v>0</v>
      </c>
    </row>
    <row r="3004" spans="1:10" s="1" customFormat="1" ht="15" customHeight="1" x14ac:dyDescent="0.2">
      <c r="A3004" s="6" t="s">
        <v>3104</v>
      </c>
      <c r="B3004" s="6" t="s">
        <v>3104</v>
      </c>
      <c r="C3004" s="6" t="s">
        <v>528</v>
      </c>
      <c r="D3004" s="51" t="s">
        <v>529</v>
      </c>
      <c r="E3004" s="2">
        <v>3</v>
      </c>
      <c r="F3004" s="2">
        <v>3</v>
      </c>
      <c r="G3004" s="2">
        <f t="shared" si="102"/>
        <v>0</v>
      </c>
      <c r="H3004" s="9">
        <v>44774</v>
      </c>
      <c r="I3004" s="2" t="s">
        <v>33</v>
      </c>
      <c r="J3004" s="2">
        <f t="shared" si="101"/>
        <v>0</v>
      </c>
    </row>
    <row r="3005" spans="1:10" s="1" customFormat="1" ht="15" customHeight="1" x14ac:dyDescent="0.2">
      <c r="A3005" s="6" t="s">
        <v>3104</v>
      </c>
      <c r="B3005" s="6" t="s">
        <v>3104</v>
      </c>
      <c r="C3005" s="6" t="s">
        <v>542</v>
      </c>
      <c r="D3005" s="51" t="s">
        <v>543</v>
      </c>
      <c r="E3005" s="2">
        <v>8</v>
      </c>
      <c r="F3005" s="2">
        <v>8</v>
      </c>
      <c r="G3005" s="2">
        <f t="shared" si="102"/>
        <v>0</v>
      </c>
      <c r="H3005" s="9">
        <v>44774</v>
      </c>
      <c r="I3005" s="2" t="s">
        <v>33</v>
      </c>
      <c r="J3005" s="2">
        <f t="shared" si="101"/>
        <v>0</v>
      </c>
    </row>
    <row r="3006" spans="1:10" s="1" customFormat="1" ht="15" customHeight="1" x14ac:dyDescent="0.2">
      <c r="A3006" s="6" t="s">
        <v>3104</v>
      </c>
      <c r="B3006" s="6" t="s">
        <v>3104</v>
      </c>
      <c r="C3006" s="6" t="s">
        <v>504</v>
      </c>
      <c r="D3006" s="51" t="s">
        <v>505</v>
      </c>
      <c r="E3006" s="2">
        <v>3</v>
      </c>
      <c r="F3006" s="2">
        <v>3</v>
      </c>
      <c r="G3006" s="2">
        <f t="shared" si="102"/>
        <v>0</v>
      </c>
      <c r="H3006" s="9">
        <v>44774</v>
      </c>
      <c r="I3006" s="2" t="s">
        <v>33</v>
      </c>
      <c r="J3006" s="2">
        <f t="shared" si="101"/>
        <v>0</v>
      </c>
    </row>
    <row r="3007" spans="1:10" s="1" customFormat="1" ht="15" customHeight="1" x14ac:dyDescent="0.2">
      <c r="A3007" s="2" t="s">
        <v>3104</v>
      </c>
      <c r="B3007" s="2" t="s">
        <v>3104</v>
      </c>
      <c r="C3007" s="2" t="s">
        <v>546</v>
      </c>
      <c r="D3007" s="50" t="s">
        <v>547</v>
      </c>
      <c r="E3007" s="2">
        <v>4</v>
      </c>
      <c r="F3007" s="2">
        <v>4</v>
      </c>
      <c r="G3007" s="2">
        <f t="shared" si="102"/>
        <v>0</v>
      </c>
      <c r="H3007" s="9">
        <v>44774</v>
      </c>
      <c r="I3007" s="2" t="s">
        <v>33</v>
      </c>
      <c r="J3007" s="2">
        <f t="shared" si="101"/>
        <v>0</v>
      </c>
    </row>
    <row r="3008" spans="1:10" s="1" customFormat="1" ht="15" customHeight="1" x14ac:dyDescent="0.2">
      <c r="A3008" s="2" t="s">
        <v>3104</v>
      </c>
      <c r="B3008" s="2" t="s">
        <v>3104</v>
      </c>
      <c r="C3008" s="2" t="s">
        <v>548</v>
      </c>
      <c r="D3008" s="50" t="s">
        <v>549</v>
      </c>
      <c r="E3008" s="2">
        <v>1</v>
      </c>
      <c r="F3008" s="2">
        <v>1</v>
      </c>
      <c r="G3008" s="2">
        <f t="shared" si="102"/>
        <v>0</v>
      </c>
      <c r="H3008" s="9">
        <v>44774</v>
      </c>
      <c r="I3008" s="2" t="s">
        <v>33</v>
      </c>
      <c r="J3008" s="2">
        <f t="shared" si="101"/>
        <v>0</v>
      </c>
    </row>
    <row r="3009" spans="1:10" s="1" customFormat="1" ht="15" customHeight="1" x14ac:dyDescent="0.2">
      <c r="A3009" s="2" t="s">
        <v>3104</v>
      </c>
      <c r="B3009" s="2" t="s">
        <v>3104</v>
      </c>
      <c r="C3009" s="2" t="s">
        <v>4694</v>
      </c>
      <c r="D3009" s="50" t="s">
        <v>4695</v>
      </c>
      <c r="E3009" s="2">
        <v>4</v>
      </c>
      <c r="F3009" s="2">
        <v>4</v>
      </c>
      <c r="G3009" s="2">
        <f t="shared" si="102"/>
        <v>0</v>
      </c>
      <c r="H3009" s="9">
        <v>44774</v>
      </c>
      <c r="I3009" s="2" t="s">
        <v>33</v>
      </c>
      <c r="J3009" s="2">
        <f t="shared" si="101"/>
        <v>0</v>
      </c>
    </row>
    <row r="3010" spans="1:10" s="1" customFormat="1" ht="15" customHeight="1" x14ac:dyDescent="0.2">
      <c r="A3010" s="2" t="s">
        <v>3104</v>
      </c>
      <c r="B3010" s="2" t="s">
        <v>3142</v>
      </c>
      <c r="C3010" s="2" t="s">
        <v>508</v>
      </c>
      <c r="D3010" s="50" t="s">
        <v>509</v>
      </c>
      <c r="E3010" s="2">
        <v>2</v>
      </c>
      <c r="F3010" s="2">
        <v>2</v>
      </c>
      <c r="G3010" s="2">
        <f t="shared" si="102"/>
        <v>0</v>
      </c>
      <c r="H3010" s="9">
        <v>44774</v>
      </c>
      <c r="I3010" s="2" t="s">
        <v>33</v>
      </c>
      <c r="J3010" s="2">
        <f t="shared" si="101"/>
        <v>0</v>
      </c>
    </row>
    <row r="3011" spans="1:10" s="1" customFormat="1" ht="15" customHeight="1" x14ac:dyDescent="0.2">
      <c r="A3011" s="6" t="s">
        <v>3104</v>
      </c>
      <c r="B3011" s="6" t="s">
        <v>3104</v>
      </c>
      <c r="C3011" s="6" t="s">
        <v>568</v>
      </c>
      <c r="D3011" s="51" t="s">
        <v>569</v>
      </c>
      <c r="E3011" s="2">
        <v>2</v>
      </c>
      <c r="F3011" s="2">
        <v>2</v>
      </c>
      <c r="G3011" s="2">
        <f t="shared" si="102"/>
        <v>0</v>
      </c>
      <c r="H3011" s="9">
        <v>44774</v>
      </c>
      <c r="I3011" s="2" t="s">
        <v>33</v>
      </c>
      <c r="J3011" s="2">
        <f t="shared" si="101"/>
        <v>0</v>
      </c>
    </row>
    <row r="3012" spans="1:10" s="1" customFormat="1" ht="15" customHeight="1" x14ac:dyDescent="0.2">
      <c r="A3012" s="6" t="s">
        <v>3104</v>
      </c>
      <c r="B3012" s="6" t="s">
        <v>3104</v>
      </c>
      <c r="C3012" s="6" t="s">
        <v>560</v>
      </c>
      <c r="D3012" s="51" t="s">
        <v>561</v>
      </c>
      <c r="E3012" s="2">
        <v>4</v>
      </c>
      <c r="F3012" s="2">
        <v>4</v>
      </c>
      <c r="G3012" s="2">
        <f t="shared" si="102"/>
        <v>0</v>
      </c>
      <c r="H3012" s="9">
        <v>44774</v>
      </c>
      <c r="I3012" s="2" t="s">
        <v>33</v>
      </c>
      <c r="J3012" s="2">
        <f t="shared" si="101"/>
        <v>0</v>
      </c>
    </row>
    <row r="3013" spans="1:10" s="1" customFormat="1" ht="15" customHeight="1" x14ac:dyDescent="0.2">
      <c r="A3013" s="2" t="s">
        <v>3104</v>
      </c>
      <c r="B3013" s="2" t="s">
        <v>3104</v>
      </c>
      <c r="C3013" s="2" t="s">
        <v>518</v>
      </c>
      <c r="D3013" s="50" t="s">
        <v>519</v>
      </c>
      <c r="E3013" s="2">
        <v>4</v>
      </c>
      <c r="F3013" s="2">
        <v>4</v>
      </c>
      <c r="G3013" s="2">
        <f t="shared" si="102"/>
        <v>0</v>
      </c>
      <c r="H3013" s="9">
        <v>44774</v>
      </c>
      <c r="I3013" s="2" t="s">
        <v>33</v>
      </c>
      <c r="J3013" s="2">
        <f t="shared" si="101"/>
        <v>0</v>
      </c>
    </row>
    <row r="3014" spans="1:10" s="1" customFormat="1" ht="15" customHeight="1" x14ac:dyDescent="0.2">
      <c r="A3014" s="6" t="s">
        <v>3104</v>
      </c>
      <c r="B3014" s="6" t="s">
        <v>3104</v>
      </c>
      <c r="C3014" s="6" t="s">
        <v>518</v>
      </c>
      <c r="D3014" s="51" t="s">
        <v>519</v>
      </c>
      <c r="E3014" s="2">
        <v>1</v>
      </c>
      <c r="F3014" s="2">
        <v>1</v>
      </c>
      <c r="G3014" s="2">
        <f t="shared" si="102"/>
        <v>0</v>
      </c>
      <c r="H3014" s="9">
        <v>44774</v>
      </c>
      <c r="I3014" s="2" t="s">
        <v>33</v>
      </c>
      <c r="J3014" s="2">
        <f t="shared" si="101"/>
        <v>0</v>
      </c>
    </row>
    <row r="3015" spans="1:10" s="1" customFormat="1" ht="15" customHeight="1" x14ac:dyDescent="0.2">
      <c r="A3015" s="2" t="s">
        <v>3104</v>
      </c>
      <c r="B3015" s="2" t="s">
        <v>3104</v>
      </c>
      <c r="C3015" s="2" t="s">
        <v>522</v>
      </c>
      <c r="D3015" s="50" t="s">
        <v>523</v>
      </c>
      <c r="E3015" s="2">
        <v>2</v>
      </c>
      <c r="F3015" s="2">
        <v>4</v>
      </c>
      <c r="G3015" s="2">
        <f t="shared" si="102"/>
        <v>2</v>
      </c>
      <c r="H3015" s="9">
        <v>44774</v>
      </c>
      <c r="I3015" s="2" t="s">
        <v>33</v>
      </c>
      <c r="J3015" s="2">
        <f t="shared" si="101"/>
        <v>1</v>
      </c>
    </row>
    <row r="3016" spans="1:10" s="1" customFormat="1" ht="15" customHeight="1" x14ac:dyDescent="0.2">
      <c r="A3016" s="6" t="s">
        <v>3104</v>
      </c>
      <c r="B3016" s="6" t="s">
        <v>3104</v>
      </c>
      <c r="C3016" s="6" t="s">
        <v>520</v>
      </c>
      <c r="D3016" s="51" t="s">
        <v>521</v>
      </c>
      <c r="E3016" s="2">
        <v>26</v>
      </c>
      <c r="F3016" s="2">
        <v>26</v>
      </c>
      <c r="G3016" s="2">
        <f t="shared" si="102"/>
        <v>0</v>
      </c>
      <c r="H3016" s="9">
        <v>44774</v>
      </c>
      <c r="I3016" s="2" t="s">
        <v>33</v>
      </c>
      <c r="J3016" s="2">
        <f t="shared" si="101"/>
        <v>0</v>
      </c>
    </row>
    <row r="3017" spans="1:10" s="1" customFormat="1" ht="15" customHeight="1" x14ac:dyDescent="0.2">
      <c r="A3017" s="6" t="s">
        <v>3104</v>
      </c>
      <c r="B3017" s="6" t="s">
        <v>3104</v>
      </c>
      <c r="C3017" s="6" t="s">
        <v>534</v>
      </c>
      <c r="D3017" s="51" t="s">
        <v>535</v>
      </c>
      <c r="E3017" s="2">
        <v>2</v>
      </c>
      <c r="F3017" s="2">
        <v>2</v>
      </c>
      <c r="G3017" s="2">
        <f t="shared" si="102"/>
        <v>0</v>
      </c>
      <c r="H3017" s="9">
        <v>44774</v>
      </c>
      <c r="I3017" s="2" t="s">
        <v>33</v>
      </c>
      <c r="J3017" s="2">
        <f t="shared" si="101"/>
        <v>0</v>
      </c>
    </row>
    <row r="3018" spans="1:10" s="1" customFormat="1" ht="15" customHeight="1" x14ac:dyDescent="0.2">
      <c r="A3018" s="2" t="s">
        <v>3104</v>
      </c>
      <c r="B3018" s="2" t="s">
        <v>3104</v>
      </c>
      <c r="C3018" s="2" t="s">
        <v>538</v>
      </c>
      <c r="D3018" s="50" t="s">
        <v>539</v>
      </c>
      <c r="E3018" s="2">
        <v>4</v>
      </c>
      <c r="F3018" s="2">
        <v>4</v>
      </c>
      <c r="G3018" s="2">
        <f t="shared" si="102"/>
        <v>0</v>
      </c>
      <c r="H3018" s="9">
        <v>44774</v>
      </c>
      <c r="I3018" s="2" t="s">
        <v>33</v>
      </c>
      <c r="J3018" s="2">
        <f t="shared" si="101"/>
        <v>0</v>
      </c>
    </row>
    <row r="3019" spans="1:10" s="1" customFormat="1" ht="15" customHeight="1" x14ac:dyDescent="0.2">
      <c r="A3019" s="2" t="s">
        <v>3104</v>
      </c>
      <c r="B3019" s="2" t="s">
        <v>3104</v>
      </c>
      <c r="C3019" s="2" t="s">
        <v>4696</v>
      </c>
      <c r="D3019" s="50" t="s">
        <v>4697</v>
      </c>
      <c r="E3019" s="2">
        <v>2</v>
      </c>
      <c r="F3019" s="2">
        <v>2</v>
      </c>
      <c r="G3019" s="2">
        <f t="shared" si="102"/>
        <v>0</v>
      </c>
      <c r="H3019" s="9">
        <v>44774</v>
      </c>
      <c r="I3019" s="2" t="s">
        <v>33</v>
      </c>
      <c r="J3019" s="2">
        <f t="shared" si="101"/>
        <v>0</v>
      </c>
    </row>
    <row r="3020" spans="1:10" s="1" customFormat="1" ht="15" customHeight="1" x14ac:dyDescent="0.2">
      <c r="A3020" s="2" t="s">
        <v>3104</v>
      </c>
      <c r="B3020" s="2" t="s">
        <v>3104</v>
      </c>
      <c r="C3020" s="2" t="s">
        <v>540</v>
      </c>
      <c r="D3020" s="50" t="s">
        <v>541</v>
      </c>
      <c r="E3020" s="2">
        <v>1</v>
      </c>
      <c r="F3020" s="2">
        <v>1</v>
      </c>
      <c r="G3020" s="2">
        <f t="shared" si="102"/>
        <v>0</v>
      </c>
      <c r="H3020" s="9">
        <v>44774</v>
      </c>
      <c r="I3020" s="2" t="s">
        <v>33</v>
      </c>
      <c r="J3020" s="2">
        <f t="shared" si="101"/>
        <v>0</v>
      </c>
    </row>
    <row r="3021" spans="1:10" s="1" customFormat="1" ht="15" customHeight="1" x14ac:dyDescent="0.2">
      <c r="A3021" s="6" t="s">
        <v>3104</v>
      </c>
      <c r="B3021" s="6" t="s">
        <v>3104</v>
      </c>
      <c r="C3021" s="6" t="s">
        <v>562</v>
      </c>
      <c r="D3021" s="51" t="s">
        <v>563</v>
      </c>
      <c r="E3021" s="2">
        <v>14</v>
      </c>
      <c r="F3021" s="2">
        <v>14</v>
      </c>
      <c r="G3021" s="2">
        <f t="shared" si="102"/>
        <v>0</v>
      </c>
      <c r="H3021" s="9">
        <v>44774</v>
      </c>
      <c r="I3021" s="2" t="s">
        <v>33</v>
      </c>
      <c r="J3021" s="2">
        <f t="shared" si="101"/>
        <v>0</v>
      </c>
    </row>
    <row r="3022" spans="1:10" s="1" customFormat="1" ht="15" customHeight="1" x14ac:dyDescent="0.2">
      <c r="A3022" s="6" t="s">
        <v>3104</v>
      </c>
      <c r="B3022" s="6" t="s">
        <v>3104</v>
      </c>
      <c r="C3022" s="6" t="s">
        <v>544</v>
      </c>
      <c r="D3022" s="51" t="s">
        <v>545</v>
      </c>
      <c r="E3022" s="2">
        <v>4</v>
      </c>
      <c r="F3022" s="2">
        <v>4</v>
      </c>
      <c r="G3022" s="2">
        <f t="shared" si="102"/>
        <v>0</v>
      </c>
      <c r="H3022" s="9">
        <v>44774</v>
      </c>
      <c r="I3022" s="2" t="s">
        <v>33</v>
      </c>
      <c r="J3022" s="2">
        <f t="shared" si="101"/>
        <v>0</v>
      </c>
    </row>
    <row r="3023" spans="1:10" s="1" customFormat="1" ht="15" customHeight="1" x14ac:dyDescent="0.2">
      <c r="A3023" s="6" t="s">
        <v>3104</v>
      </c>
      <c r="B3023" s="6" t="s">
        <v>3104</v>
      </c>
      <c r="C3023" s="6" t="s">
        <v>556</v>
      </c>
      <c r="D3023" s="51" t="s">
        <v>557</v>
      </c>
      <c r="E3023" s="2">
        <v>2</v>
      </c>
      <c r="F3023" s="2">
        <v>2</v>
      </c>
      <c r="G3023" s="2">
        <f t="shared" si="102"/>
        <v>0</v>
      </c>
      <c r="H3023" s="9">
        <v>44774</v>
      </c>
      <c r="I3023" s="2" t="s">
        <v>33</v>
      </c>
      <c r="J3023" s="2">
        <f t="shared" si="101"/>
        <v>0</v>
      </c>
    </row>
    <row r="3024" spans="1:10" s="1" customFormat="1" ht="15" customHeight="1" x14ac:dyDescent="0.2">
      <c r="A3024" s="6" t="s">
        <v>3104</v>
      </c>
      <c r="B3024" s="6" t="s">
        <v>3104</v>
      </c>
      <c r="C3024" s="6" t="s">
        <v>564</v>
      </c>
      <c r="D3024" s="51" t="s">
        <v>565</v>
      </c>
      <c r="E3024" s="2">
        <v>2</v>
      </c>
      <c r="F3024" s="2">
        <v>2</v>
      </c>
      <c r="G3024" s="2">
        <f t="shared" si="102"/>
        <v>0</v>
      </c>
      <c r="H3024" s="9">
        <v>44774</v>
      </c>
      <c r="I3024" s="2" t="s">
        <v>33</v>
      </c>
      <c r="J3024" s="2">
        <f t="shared" si="101"/>
        <v>0</v>
      </c>
    </row>
    <row r="3025" spans="1:10" s="1" customFormat="1" ht="15" customHeight="1" x14ac:dyDescent="0.2">
      <c r="A3025" s="6" t="s">
        <v>3104</v>
      </c>
      <c r="B3025" s="6" t="s">
        <v>3104</v>
      </c>
      <c r="C3025" s="6" t="s">
        <v>558</v>
      </c>
      <c r="D3025" s="51" t="s">
        <v>559</v>
      </c>
      <c r="E3025" s="2">
        <v>5</v>
      </c>
      <c r="F3025" s="2">
        <v>5</v>
      </c>
      <c r="G3025" s="2">
        <f t="shared" si="102"/>
        <v>0</v>
      </c>
      <c r="H3025" s="9">
        <v>44774</v>
      </c>
      <c r="I3025" s="2" t="s">
        <v>33</v>
      </c>
      <c r="J3025" s="2">
        <f t="shared" si="101"/>
        <v>0</v>
      </c>
    </row>
    <row r="3026" spans="1:10" s="1" customFormat="1" ht="15" customHeight="1" x14ac:dyDescent="0.2">
      <c r="A3026" s="6" t="s">
        <v>3104</v>
      </c>
      <c r="B3026" s="6" t="s">
        <v>3104</v>
      </c>
      <c r="C3026" s="6" t="s">
        <v>584</v>
      </c>
      <c r="D3026" s="51" t="s">
        <v>585</v>
      </c>
      <c r="E3026" s="2">
        <v>1</v>
      </c>
      <c r="F3026" s="2">
        <v>2</v>
      </c>
      <c r="G3026" s="2">
        <f t="shared" si="102"/>
        <v>1</v>
      </c>
      <c r="H3026" s="9">
        <v>44774</v>
      </c>
      <c r="I3026" s="2" t="s">
        <v>33</v>
      </c>
      <c r="J3026" s="2">
        <f t="shared" si="101"/>
        <v>1</v>
      </c>
    </row>
    <row r="3027" spans="1:10" s="1" customFormat="1" ht="15" customHeight="1" x14ac:dyDescent="0.2">
      <c r="A3027" s="6" t="s">
        <v>3104</v>
      </c>
      <c r="B3027" s="6" t="s">
        <v>3104</v>
      </c>
      <c r="C3027" s="6" t="s">
        <v>586</v>
      </c>
      <c r="D3027" s="51" t="s">
        <v>587</v>
      </c>
      <c r="E3027" s="2">
        <v>1</v>
      </c>
      <c r="F3027" s="2">
        <v>1</v>
      </c>
      <c r="G3027" s="2">
        <f t="shared" si="102"/>
        <v>0</v>
      </c>
      <c r="H3027" s="9">
        <v>44774</v>
      </c>
      <c r="I3027" s="2" t="s">
        <v>33</v>
      </c>
      <c r="J3027" s="2">
        <f t="shared" si="101"/>
        <v>0</v>
      </c>
    </row>
    <row r="3028" spans="1:10" s="1" customFormat="1" ht="15" customHeight="1" x14ac:dyDescent="0.2">
      <c r="A3028" s="2" t="s">
        <v>3104</v>
      </c>
      <c r="B3028" s="2" t="s">
        <v>3104</v>
      </c>
      <c r="C3028" s="2" t="s">
        <v>582</v>
      </c>
      <c r="D3028" s="50" t="s">
        <v>583</v>
      </c>
      <c r="E3028" s="2">
        <v>2</v>
      </c>
      <c r="F3028" s="2">
        <v>2</v>
      </c>
      <c r="G3028" s="2">
        <f t="shared" si="102"/>
        <v>0</v>
      </c>
      <c r="H3028" s="9">
        <v>44774</v>
      </c>
      <c r="I3028" s="2" t="s">
        <v>33</v>
      </c>
      <c r="J3028" s="2">
        <f t="shared" si="101"/>
        <v>0</v>
      </c>
    </row>
    <row r="3029" spans="1:10" s="1" customFormat="1" ht="15" customHeight="1" x14ac:dyDescent="0.2">
      <c r="A3029" s="2" t="s">
        <v>3104</v>
      </c>
      <c r="B3029" s="2" t="s">
        <v>3104</v>
      </c>
      <c r="C3029" s="2" t="s">
        <v>580</v>
      </c>
      <c r="D3029" s="50" t="s">
        <v>581</v>
      </c>
      <c r="E3029" s="2">
        <v>4</v>
      </c>
      <c r="F3029" s="2">
        <v>4</v>
      </c>
      <c r="G3029" s="2">
        <f t="shared" si="102"/>
        <v>0</v>
      </c>
      <c r="H3029" s="9">
        <v>44774</v>
      </c>
      <c r="I3029" s="2" t="s">
        <v>33</v>
      </c>
      <c r="J3029" s="2">
        <f t="shared" si="101"/>
        <v>0</v>
      </c>
    </row>
    <row r="3030" spans="1:10" s="1" customFormat="1" ht="15" customHeight="1" x14ac:dyDescent="0.2">
      <c r="A3030" s="2" t="s">
        <v>3104</v>
      </c>
      <c r="B3030" s="2" t="s">
        <v>3104</v>
      </c>
      <c r="C3030" s="2" t="s">
        <v>4698</v>
      </c>
      <c r="D3030" s="50" t="s">
        <v>4699</v>
      </c>
      <c r="E3030" s="2">
        <v>1</v>
      </c>
      <c r="F3030" s="2">
        <v>1</v>
      </c>
      <c r="G3030" s="2">
        <f t="shared" si="102"/>
        <v>0</v>
      </c>
      <c r="H3030" s="9">
        <v>44774</v>
      </c>
      <c r="I3030" s="2" t="s">
        <v>33</v>
      </c>
      <c r="J3030" s="2">
        <f t="shared" si="101"/>
        <v>0</v>
      </c>
    </row>
    <row r="3031" spans="1:10" s="1" customFormat="1" ht="15" customHeight="1" x14ac:dyDescent="0.2">
      <c r="A3031" s="2" t="s">
        <v>3104</v>
      </c>
      <c r="B3031" s="2" t="s">
        <v>3104</v>
      </c>
      <c r="C3031" s="2" t="s">
        <v>578</v>
      </c>
      <c r="D3031" s="50" t="s">
        <v>579</v>
      </c>
      <c r="E3031" s="2">
        <v>3</v>
      </c>
      <c r="F3031" s="2">
        <v>3</v>
      </c>
      <c r="G3031" s="2">
        <f t="shared" si="102"/>
        <v>0</v>
      </c>
      <c r="H3031" s="9">
        <v>44774</v>
      </c>
      <c r="I3031" s="2" t="s">
        <v>33</v>
      </c>
      <c r="J3031" s="2">
        <f t="shared" si="101"/>
        <v>0</v>
      </c>
    </row>
    <row r="3032" spans="1:10" s="1" customFormat="1" ht="15" customHeight="1" x14ac:dyDescent="0.2">
      <c r="A3032" s="2" t="s">
        <v>3104</v>
      </c>
      <c r="B3032" s="2" t="s">
        <v>3104</v>
      </c>
      <c r="C3032" s="2" t="s">
        <v>590</v>
      </c>
      <c r="D3032" s="50" t="s">
        <v>591</v>
      </c>
      <c r="E3032" s="2">
        <v>4</v>
      </c>
      <c r="F3032" s="2">
        <v>4</v>
      </c>
      <c r="G3032" s="2">
        <f t="shared" si="102"/>
        <v>0</v>
      </c>
      <c r="H3032" s="9">
        <v>44774</v>
      </c>
      <c r="I3032" s="2" t="s">
        <v>33</v>
      </c>
      <c r="J3032" s="2">
        <f t="shared" si="101"/>
        <v>0</v>
      </c>
    </row>
    <row r="3033" spans="1:10" s="1" customFormat="1" ht="15" customHeight="1" x14ac:dyDescent="0.2">
      <c r="A3033" s="2" t="s">
        <v>3104</v>
      </c>
      <c r="B3033" s="2" t="s">
        <v>3104</v>
      </c>
      <c r="C3033" s="2" t="s">
        <v>4700</v>
      </c>
      <c r="D3033" s="50" t="s">
        <v>4701</v>
      </c>
      <c r="E3033" s="2">
        <v>8</v>
      </c>
      <c r="F3033" s="2">
        <v>8</v>
      </c>
      <c r="G3033" s="2">
        <f t="shared" si="102"/>
        <v>0</v>
      </c>
      <c r="H3033" s="9">
        <v>44774</v>
      </c>
      <c r="I3033" s="2" t="s">
        <v>33</v>
      </c>
      <c r="J3033" s="2">
        <f t="shared" si="101"/>
        <v>0</v>
      </c>
    </row>
    <row r="3034" spans="1:10" s="1" customFormat="1" ht="15" customHeight="1" x14ac:dyDescent="0.2">
      <c r="A3034" s="2" t="s">
        <v>3104</v>
      </c>
      <c r="B3034" s="2" t="s">
        <v>3104</v>
      </c>
      <c r="C3034" s="2" t="s">
        <v>572</v>
      </c>
      <c r="D3034" s="50" t="s">
        <v>573</v>
      </c>
      <c r="E3034" s="2">
        <v>6</v>
      </c>
      <c r="F3034" s="2">
        <v>6</v>
      </c>
      <c r="G3034" s="2">
        <f t="shared" si="102"/>
        <v>0</v>
      </c>
      <c r="H3034" s="9">
        <v>44774</v>
      </c>
      <c r="I3034" s="2" t="s">
        <v>33</v>
      </c>
      <c r="J3034" s="2">
        <f t="shared" si="101"/>
        <v>0</v>
      </c>
    </row>
    <row r="3035" spans="1:10" s="1" customFormat="1" ht="15" customHeight="1" x14ac:dyDescent="0.2">
      <c r="A3035" s="2" t="s">
        <v>3104</v>
      </c>
      <c r="B3035" s="2" t="s">
        <v>3104</v>
      </c>
      <c r="C3035" s="2" t="s">
        <v>3110</v>
      </c>
      <c r="D3035" s="50" t="s">
        <v>3111</v>
      </c>
      <c r="E3035" s="2">
        <v>2</v>
      </c>
      <c r="F3035" s="2">
        <v>2</v>
      </c>
      <c r="G3035" s="2">
        <f t="shared" si="102"/>
        <v>0</v>
      </c>
      <c r="H3035" s="9">
        <v>44774</v>
      </c>
      <c r="I3035" s="2" t="s">
        <v>33</v>
      </c>
      <c r="J3035" s="2">
        <f t="shared" si="101"/>
        <v>0</v>
      </c>
    </row>
    <row r="3036" spans="1:10" s="1" customFormat="1" ht="15" customHeight="1" x14ac:dyDescent="0.2">
      <c r="A3036" s="6" t="s">
        <v>3104</v>
      </c>
      <c r="B3036" s="6" t="s">
        <v>3104</v>
      </c>
      <c r="C3036" s="6" t="s">
        <v>594</v>
      </c>
      <c r="D3036" s="51" t="s">
        <v>595</v>
      </c>
      <c r="E3036" s="2">
        <v>5</v>
      </c>
      <c r="F3036" s="2">
        <v>5</v>
      </c>
      <c r="G3036" s="2">
        <f t="shared" si="102"/>
        <v>0</v>
      </c>
      <c r="H3036" s="9">
        <v>44774</v>
      </c>
      <c r="I3036" s="2" t="s">
        <v>33</v>
      </c>
      <c r="J3036" s="2">
        <f t="shared" si="101"/>
        <v>0</v>
      </c>
    </row>
    <row r="3037" spans="1:10" s="1" customFormat="1" ht="15" customHeight="1" x14ac:dyDescent="0.2">
      <c r="A3037" s="6" t="s">
        <v>3104</v>
      </c>
      <c r="B3037" s="6" t="s">
        <v>3104</v>
      </c>
      <c r="C3037" s="6" t="s">
        <v>596</v>
      </c>
      <c r="D3037" s="51" t="s">
        <v>597</v>
      </c>
      <c r="E3037" s="2">
        <v>3</v>
      </c>
      <c r="F3037" s="2">
        <v>3</v>
      </c>
      <c r="G3037" s="2">
        <f t="shared" si="102"/>
        <v>0</v>
      </c>
      <c r="H3037" s="9">
        <v>44774</v>
      </c>
      <c r="I3037" s="2" t="s">
        <v>33</v>
      </c>
      <c r="J3037" s="2">
        <f t="shared" si="101"/>
        <v>0</v>
      </c>
    </row>
    <row r="3038" spans="1:10" s="1" customFormat="1" ht="15" customHeight="1" x14ac:dyDescent="0.2">
      <c r="A3038" s="6" t="s">
        <v>3104</v>
      </c>
      <c r="B3038" s="6" t="s">
        <v>3147</v>
      </c>
      <c r="C3038" s="6" t="s">
        <v>600</v>
      </c>
      <c r="D3038" s="51" t="s">
        <v>601</v>
      </c>
      <c r="E3038" s="2">
        <v>3</v>
      </c>
      <c r="F3038" s="2">
        <v>3</v>
      </c>
      <c r="G3038" s="2">
        <f t="shared" si="102"/>
        <v>0</v>
      </c>
      <c r="H3038" s="9">
        <v>44774</v>
      </c>
      <c r="I3038" s="2" t="s">
        <v>33</v>
      </c>
      <c r="J3038" s="2">
        <f t="shared" si="101"/>
        <v>0</v>
      </c>
    </row>
    <row r="3039" spans="1:10" s="1" customFormat="1" ht="15" customHeight="1" x14ac:dyDescent="0.2">
      <c r="A3039" s="6" t="s">
        <v>3104</v>
      </c>
      <c r="B3039" s="6" t="s">
        <v>3147</v>
      </c>
      <c r="C3039" s="6" t="s">
        <v>618</v>
      </c>
      <c r="D3039" s="51" t="s">
        <v>619</v>
      </c>
      <c r="E3039" s="2">
        <v>3</v>
      </c>
      <c r="F3039" s="2">
        <v>3</v>
      </c>
      <c r="G3039" s="2">
        <f t="shared" si="102"/>
        <v>0</v>
      </c>
      <c r="H3039" s="9">
        <v>44774</v>
      </c>
      <c r="I3039" s="2" t="s">
        <v>33</v>
      </c>
      <c r="J3039" s="2">
        <f t="shared" si="101"/>
        <v>0</v>
      </c>
    </row>
    <row r="3040" spans="1:10" s="1" customFormat="1" ht="15" customHeight="1" x14ac:dyDescent="0.2">
      <c r="A3040" s="6" t="s">
        <v>3104</v>
      </c>
      <c r="B3040" s="6" t="s">
        <v>3147</v>
      </c>
      <c r="C3040" s="6" t="s">
        <v>620</v>
      </c>
      <c r="D3040" s="51" t="s">
        <v>621</v>
      </c>
      <c r="E3040" s="2">
        <v>1</v>
      </c>
      <c r="F3040" s="2">
        <v>1</v>
      </c>
      <c r="G3040" s="2">
        <f t="shared" si="102"/>
        <v>0</v>
      </c>
      <c r="H3040" s="9">
        <v>44774</v>
      </c>
      <c r="I3040" s="2" t="s">
        <v>33</v>
      </c>
      <c r="J3040" s="2">
        <f t="shared" si="101"/>
        <v>0</v>
      </c>
    </row>
    <row r="3041" spans="1:10" s="1" customFormat="1" ht="15" customHeight="1" x14ac:dyDescent="0.2">
      <c r="A3041" s="6" t="s">
        <v>3104</v>
      </c>
      <c r="B3041" s="6" t="s">
        <v>3147</v>
      </c>
      <c r="C3041" s="6" t="s">
        <v>622</v>
      </c>
      <c r="D3041" s="51" t="s">
        <v>623</v>
      </c>
      <c r="E3041" s="2">
        <v>1</v>
      </c>
      <c r="F3041" s="2">
        <v>1</v>
      </c>
      <c r="G3041" s="2">
        <f t="shared" si="102"/>
        <v>0</v>
      </c>
      <c r="H3041" s="9">
        <v>44774</v>
      </c>
      <c r="I3041" s="2" t="s">
        <v>33</v>
      </c>
      <c r="J3041" s="2">
        <f t="shared" si="101"/>
        <v>0</v>
      </c>
    </row>
    <row r="3042" spans="1:10" s="1" customFormat="1" ht="15" customHeight="1" x14ac:dyDescent="0.2">
      <c r="A3042" s="2" t="s">
        <v>3104</v>
      </c>
      <c r="B3042" s="2" t="s">
        <v>3147</v>
      </c>
      <c r="C3042" s="2" t="s">
        <v>3155</v>
      </c>
      <c r="D3042" s="50" t="s">
        <v>3156</v>
      </c>
      <c r="E3042" s="2">
        <v>1</v>
      </c>
      <c r="F3042" s="2">
        <v>1</v>
      </c>
      <c r="G3042" s="2">
        <f t="shared" si="102"/>
        <v>0</v>
      </c>
      <c r="H3042" s="9">
        <v>44774</v>
      </c>
      <c r="I3042" s="2" t="s">
        <v>33</v>
      </c>
      <c r="J3042" s="2">
        <f t="shared" si="101"/>
        <v>0</v>
      </c>
    </row>
    <row r="3043" spans="1:10" s="1" customFormat="1" ht="15" customHeight="1" x14ac:dyDescent="0.2">
      <c r="A3043" s="6" t="s">
        <v>3104</v>
      </c>
      <c r="B3043" s="6" t="s">
        <v>3147</v>
      </c>
      <c r="C3043" s="6" t="s">
        <v>606</v>
      </c>
      <c r="D3043" s="51" t="s">
        <v>607</v>
      </c>
      <c r="E3043" s="2">
        <v>1</v>
      </c>
      <c r="F3043" s="2">
        <v>2</v>
      </c>
      <c r="G3043" s="2">
        <f t="shared" si="102"/>
        <v>1</v>
      </c>
      <c r="H3043" s="9">
        <v>44774</v>
      </c>
      <c r="I3043" s="2" t="s">
        <v>33</v>
      </c>
      <c r="J3043" s="2">
        <f t="shared" si="101"/>
        <v>1</v>
      </c>
    </row>
    <row r="3044" spans="1:10" s="1" customFormat="1" ht="15" customHeight="1" x14ac:dyDescent="0.2">
      <c r="A3044" s="6" t="s">
        <v>3104</v>
      </c>
      <c r="B3044" s="6" t="s">
        <v>3147</v>
      </c>
      <c r="C3044" s="6" t="s">
        <v>614</v>
      </c>
      <c r="D3044" s="51" t="s">
        <v>615</v>
      </c>
      <c r="E3044" s="2">
        <v>1</v>
      </c>
      <c r="F3044" s="2">
        <v>1</v>
      </c>
      <c r="G3044" s="2">
        <f t="shared" si="102"/>
        <v>0</v>
      </c>
      <c r="H3044" s="9">
        <v>44774</v>
      </c>
      <c r="I3044" s="2" t="s">
        <v>33</v>
      </c>
      <c r="J3044" s="2">
        <f t="shared" si="101"/>
        <v>0</v>
      </c>
    </row>
    <row r="3045" spans="1:10" s="1" customFormat="1" ht="15" customHeight="1" x14ac:dyDescent="0.2">
      <c r="A3045" s="6" t="s">
        <v>3104</v>
      </c>
      <c r="B3045" s="6" t="s">
        <v>3147</v>
      </c>
      <c r="C3045" s="6" t="s">
        <v>612</v>
      </c>
      <c r="D3045" s="51" t="s">
        <v>613</v>
      </c>
      <c r="E3045" s="2">
        <v>3</v>
      </c>
      <c r="F3045" s="2">
        <v>4</v>
      </c>
      <c r="G3045" s="2">
        <f t="shared" si="102"/>
        <v>1</v>
      </c>
      <c r="H3045" s="9">
        <v>44774</v>
      </c>
      <c r="I3045" s="2" t="s">
        <v>33</v>
      </c>
      <c r="J3045" s="2">
        <f t="shared" si="101"/>
        <v>1</v>
      </c>
    </row>
    <row r="3046" spans="1:10" s="1" customFormat="1" ht="15" customHeight="1" x14ac:dyDescent="0.2">
      <c r="A3046" s="2" t="s">
        <v>3104</v>
      </c>
      <c r="B3046" s="2" t="s">
        <v>3147</v>
      </c>
      <c r="C3046" s="2" t="s">
        <v>602</v>
      </c>
      <c r="D3046" s="50" t="s">
        <v>603</v>
      </c>
      <c r="E3046" s="2">
        <v>2</v>
      </c>
      <c r="F3046" s="2">
        <v>2</v>
      </c>
      <c r="G3046" s="2">
        <f t="shared" si="102"/>
        <v>0</v>
      </c>
      <c r="H3046" s="9">
        <v>44774</v>
      </c>
      <c r="I3046" s="2" t="s">
        <v>33</v>
      </c>
      <c r="J3046" s="2">
        <f t="shared" si="101"/>
        <v>0</v>
      </c>
    </row>
    <row r="3047" spans="1:10" s="1" customFormat="1" ht="15" customHeight="1" x14ac:dyDescent="0.2">
      <c r="A3047" s="2" t="s">
        <v>3104</v>
      </c>
      <c r="B3047" s="2" t="s">
        <v>3147</v>
      </c>
      <c r="C3047" s="2" t="s">
        <v>604</v>
      </c>
      <c r="D3047" s="50" t="s">
        <v>605</v>
      </c>
      <c r="E3047" s="2">
        <v>1</v>
      </c>
      <c r="F3047" s="2">
        <v>1</v>
      </c>
      <c r="G3047" s="2">
        <f t="shared" si="102"/>
        <v>0</v>
      </c>
      <c r="H3047" s="9">
        <v>44774</v>
      </c>
      <c r="I3047" s="2" t="s">
        <v>33</v>
      </c>
      <c r="J3047" s="2">
        <f t="shared" si="101"/>
        <v>0</v>
      </c>
    </row>
    <row r="3048" spans="1:10" s="1" customFormat="1" ht="15" customHeight="1" x14ac:dyDescent="0.2">
      <c r="A3048" s="2" t="s">
        <v>3104</v>
      </c>
      <c r="B3048" s="2" t="s">
        <v>3147</v>
      </c>
      <c r="C3048" s="2" t="s">
        <v>3148</v>
      </c>
      <c r="D3048" s="50" t="s">
        <v>3149</v>
      </c>
      <c r="E3048" s="2">
        <v>4</v>
      </c>
      <c r="F3048" s="2">
        <v>4</v>
      </c>
      <c r="G3048" s="2">
        <f t="shared" si="102"/>
        <v>0</v>
      </c>
      <c r="H3048" s="9">
        <v>44774</v>
      </c>
      <c r="I3048" s="2" t="s">
        <v>33</v>
      </c>
      <c r="J3048" s="2">
        <f t="shared" si="101"/>
        <v>0</v>
      </c>
    </row>
    <row r="3049" spans="1:10" s="1" customFormat="1" ht="15" customHeight="1" x14ac:dyDescent="0.2">
      <c r="A3049" s="6" t="s">
        <v>3104</v>
      </c>
      <c r="B3049" s="6" t="s">
        <v>3147</v>
      </c>
      <c r="C3049" s="6" t="s">
        <v>608</v>
      </c>
      <c r="D3049" s="51" t="s">
        <v>609</v>
      </c>
      <c r="E3049" s="2">
        <v>1</v>
      </c>
      <c r="F3049" s="2">
        <v>1</v>
      </c>
      <c r="G3049" s="2">
        <f t="shared" si="102"/>
        <v>0</v>
      </c>
      <c r="H3049" s="9">
        <v>44774</v>
      </c>
      <c r="I3049" s="2" t="s">
        <v>33</v>
      </c>
      <c r="J3049" s="2">
        <f t="shared" si="101"/>
        <v>0</v>
      </c>
    </row>
    <row r="3050" spans="1:10" s="1" customFormat="1" ht="15" customHeight="1" x14ac:dyDescent="0.2">
      <c r="A3050" s="6" t="s">
        <v>3104</v>
      </c>
      <c r="B3050" s="6" t="s">
        <v>3147</v>
      </c>
      <c r="C3050" s="6" t="s">
        <v>610</v>
      </c>
      <c r="D3050" s="51" t="s">
        <v>611</v>
      </c>
      <c r="E3050" s="2">
        <v>1</v>
      </c>
      <c r="F3050" s="2">
        <v>1</v>
      </c>
      <c r="G3050" s="2">
        <f t="shared" si="102"/>
        <v>0</v>
      </c>
      <c r="H3050" s="9">
        <v>44774</v>
      </c>
      <c r="I3050" s="2" t="s">
        <v>33</v>
      </c>
      <c r="J3050" s="2">
        <f t="shared" si="101"/>
        <v>0</v>
      </c>
    </row>
    <row r="3051" spans="1:10" s="1" customFormat="1" ht="15" customHeight="1" x14ac:dyDescent="0.2">
      <c r="A3051" s="2" t="s">
        <v>3104</v>
      </c>
      <c r="B3051" s="2" t="s">
        <v>3126</v>
      </c>
      <c r="C3051" s="2" t="s">
        <v>626</v>
      </c>
      <c r="D3051" s="50" t="s">
        <v>627</v>
      </c>
      <c r="E3051" s="2">
        <v>2</v>
      </c>
      <c r="F3051" s="2">
        <v>5</v>
      </c>
      <c r="G3051" s="2">
        <f t="shared" si="102"/>
        <v>3</v>
      </c>
      <c r="H3051" s="9">
        <v>44774</v>
      </c>
      <c r="I3051" s="2" t="s">
        <v>33</v>
      </c>
      <c r="J3051" s="2">
        <f t="shared" si="101"/>
        <v>1</v>
      </c>
    </row>
    <row r="3052" spans="1:10" s="1" customFormat="1" ht="15" customHeight="1" x14ac:dyDescent="0.2">
      <c r="A3052" s="2" t="s">
        <v>3104</v>
      </c>
      <c r="B3052" s="2" t="s">
        <v>3126</v>
      </c>
      <c r="C3052" s="2" t="s">
        <v>628</v>
      </c>
      <c r="D3052" s="50" t="s">
        <v>629</v>
      </c>
      <c r="E3052" s="2">
        <v>9</v>
      </c>
      <c r="F3052" s="2">
        <v>9</v>
      </c>
      <c r="G3052" s="2">
        <f t="shared" si="102"/>
        <v>0</v>
      </c>
      <c r="H3052" s="9">
        <v>44774</v>
      </c>
      <c r="I3052" s="2" t="s">
        <v>33</v>
      </c>
      <c r="J3052" s="2">
        <f t="shared" si="101"/>
        <v>0</v>
      </c>
    </row>
    <row r="3053" spans="1:10" s="1" customFormat="1" ht="15" customHeight="1" x14ac:dyDescent="0.2">
      <c r="A3053" s="3" t="s">
        <v>4277</v>
      </c>
      <c r="B3053" s="3" t="s">
        <v>4702</v>
      </c>
      <c r="C3053" s="3" t="s">
        <v>4703</v>
      </c>
      <c r="D3053" s="53" t="s">
        <v>4704</v>
      </c>
      <c r="E3053" s="2">
        <v>20</v>
      </c>
      <c r="F3053" s="2">
        <v>200</v>
      </c>
      <c r="G3053" s="2">
        <f t="shared" si="102"/>
        <v>180</v>
      </c>
      <c r="H3053" s="9">
        <v>44774</v>
      </c>
      <c r="I3053" s="2" t="s">
        <v>33</v>
      </c>
      <c r="J3053" s="2">
        <f t="shared" si="101"/>
        <v>1</v>
      </c>
    </row>
    <row r="3054" spans="1:10" s="1" customFormat="1" ht="15" customHeight="1" x14ac:dyDescent="0.2">
      <c r="A3054" s="6" t="s">
        <v>4277</v>
      </c>
      <c r="B3054" s="6" t="s">
        <v>4702</v>
      </c>
      <c r="C3054" s="6" t="s">
        <v>4703</v>
      </c>
      <c r="D3054" s="51" t="s">
        <v>4704</v>
      </c>
      <c r="E3054" s="2">
        <v>284</v>
      </c>
      <c r="F3054" s="2"/>
      <c r="G3054" s="2">
        <f t="shared" si="102"/>
        <v>-284</v>
      </c>
      <c r="H3054" s="9">
        <v>44774</v>
      </c>
      <c r="I3054" s="2" t="s">
        <v>33</v>
      </c>
      <c r="J3054" s="2">
        <f t="shared" si="101"/>
        <v>1</v>
      </c>
    </row>
    <row r="3055" spans="1:10" s="1" customFormat="1" ht="15" customHeight="1" x14ac:dyDescent="0.2">
      <c r="A3055" s="3" t="s">
        <v>4277</v>
      </c>
      <c r="B3055" s="3" t="s">
        <v>4702</v>
      </c>
      <c r="C3055" s="3" t="s">
        <v>4705</v>
      </c>
      <c r="D3055" s="53" t="s">
        <v>4706</v>
      </c>
      <c r="E3055" s="2">
        <v>846</v>
      </c>
      <c r="F3055" s="2">
        <v>1640</v>
      </c>
      <c r="G3055" s="2">
        <f t="shared" si="102"/>
        <v>794</v>
      </c>
      <c r="H3055" s="9">
        <v>44774</v>
      </c>
      <c r="I3055" s="2" t="s">
        <v>33</v>
      </c>
      <c r="J3055" s="2">
        <f t="shared" ref="J3055:J3118" si="103">IF(G3055=0,0,1)</f>
        <v>1</v>
      </c>
    </row>
    <row r="3056" spans="1:10" s="1" customFormat="1" ht="15" customHeight="1" x14ac:dyDescent="0.2">
      <c r="A3056" s="6" t="s">
        <v>4277</v>
      </c>
      <c r="B3056" s="6" t="s">
        <v>4702</v>
      </c>
      <c r="C3056" s="6" t="s">
        <v>4707</v>
      </c>
      <c r="D3056" s="51" t="s">
        <v>4708</v>
      </c>
      <c r="E3056" s="2">
        <v>1</v>
      </c>
      <c r="F3056" s="2">
        <v>47</v>
      </c>
      <c r="G3056" s="2">
        <f t="shared" si="102"/>
        <v>46</v>
      </c>
      <c r="H3056" s="9">
        <v>44774</v>
      </c>
      <c r="I3056" s="2" t="s">
        <v>33</v>
      </c>
      <c r="J3056" s="2">
        <f t="shared" si="103"/>
        <v>1</v>
      </c>
    </row>
    <row r="3057" spans="1:10" s="1" customFormat="1" ht="15" customHeight="1" x14ac:dyDescent="0.2">
      <c r="A3057" s="6" t="s">
        <v>4277</v>
      </c>
      <c r="B3057" s="6" t="s">
        <v>4702</v>
      </c>
      <c r="C3057" s="6" t="s">
        <v>4709</v>
      </c>
      <c r="D3057" s="51" t="s">
        <v>4710</v>
      </c>
      <c r="E3057" s="2">
        <v>420</v>
      </c>
      <c r="F3057" s="2">
        <v>700</v>
      </c>
      <c r="G3057" s="2">
        <f t="shared" si="102"/>
        <v>280</v>
      </c>
      <c r="H3057" s="9">
        <v>44774</v>
      </c>
      <c r="I3057" s="2" t="s">
        <v>33</v>
      </c>
      <c r="J3057" s="2">
        <f t="shared" si="103"/>
        <v>1</v>
      </c>
    </row>
    <row r="3058" spans="1:10" s="1" customFormat="1" ht="15" customHeight="1" x14ac:dyDescent="0.2">
      <c r="A3058" s="6" t="s">
        <v>4277</v>
      </c>
      <c r="B3058" s="6" t="s">
        <v>4702</v>
      </c>
      <c r="C3058" s="6" t="s">
        <v>4711</v>
      </c>
      <c r="D3058" s="51" t="s">
        <v>4712</v>
      </c>
      <c r="E3058" s="2">
        <v>3401</v>
      </c>
      <c r="F3058" s="2">
        <v>800</v>
      </c>
      <c r="G3058" s="2">
        <f t="shared" si="102"/>
        <v>-2601</v>
      </c>
      <c r="H3058" s="9">
        <v>44774</v>
      </c>
      <c r="I3058" s="2" t="s">
        <v>33</v>
      </c>
      <c r="J3058" s="2">
        <f t="shared" si="103"/>
        <v>1</v>
      </c>
    </row>
    <row r="3059" spans="1:10" s="1" customFormat="1" ht="15" customHeight="1" x14ac:dyDescent="0.2">
      <c r="A3059" s="6" t="s">
        <v>4277</v>
      </c>
      <c r="B3059" s="6" t="s">
        <v>4702</v>
      </c>
      <c r="C3059" s="6" t="s">
        <v>4713</v>
      </c>
      <c r="D3059" s="51" t="s">
        <v>4714</v>
      </c>
      <c r="E3059" s="2">
        <v>500</v>
      </c>
      <c r="F3059" s="2">
        <v>672</v>
      </c>
      <c r="G3059" s="2">
        <f t="shared" si="102"/>
        <v>172</v>
      </c>
      <c r="H3059" s="9">
        <v>44774</v>
      </c>
      <c r="I3059" s="2" t="s">
        <v>33</v>
      </c>
      <c r="J3059" s="2">
        <f t="shared" si="103"/>
        <v>1</v>
      </c>
    </row>
    <row r="3060" spans="1:10" s="1" customFormat="1" ht="15" customHeight="1" x14ac:dyDescent="0.2">
      <c r="A3060" s="6" t="s">
        <v>4277</v>
      </c>
      <c r="B3060" s="6" t="s">
        <v>4702</v>
      </c>
      <c r="C3060" s="6" t="s">
        <v>4715</v>
      </c>
      <c r="D3060" s="51" t="s">
        <v>4716</v>
      </c>
      <c r="E3060" s="2">
        <v>417</v>
      </c>
      <c r="F3060" s="2">
        <v>356</v>
      </c>
      <c r="G3060" s="2">
        <f t="shared" si="102"/>
        <v>-61</v>
      </c>
      <c r="H3060" s="9">
        <v>44774</v>
      </c>
      <c r="I3060" s="2" t="s">
        <v>33</v>
      </c>
      <c r="J3060" s="2">
        <f t="shared" si="103"/>
        <v>1</v>
      </c>
    </row>
    <row r="3061" spans="1:10" s="1" customFormat="1" ht="15" customHeight="1" x14ac:dyDescent="0.2">
      <c r="A3061" s="3" t="s">
        <v>4277</v>
      </c>
      <c r="B3061" s="3" t="s">
        <v>4717</v>
      </c>
      <c r="C3061" s="3" t="s">
        <v>4718</v>
      </c>
      <c r="D3061" s="53" t="s">
        <v>4719</v>
      </c>
      <c r="E3061" s="2">
        <v>100</v>
      </c>
      <c r="F3061" s="2">
        <v>162</v>
      </c>
      <c r="G3061" s="2">
        <f t="shared" ref="G3061:G3124" si="104">F3061-E3061</f>
        <v>62</v>
      </c>
      <c r="H3061" s="9">
        <v>44774</v>
      </c>
      <c r="I3061" s="2" t="s">
        <v>33</v>
      </c>
      <c r="J3061" s="2">
        <f t="shared" si="103"/>
        <v>1</v>
      </c>
    </row>
    <row r="3062" spans="1:10" s="1" customFormat="1" ht="15" customHeight="1" x14ac:dyDescent="0.2">
      <c r="A3062" s="3" t="s">
        <v>4277</v>
      </c>
      <c r="B3062" s="3" t="s">
        <v>4702</v>
      </c>
      <c r="C3062" s="3" t="s">
        <v>4720</v>
      </c>
      <c r="D3062" s="53" t="s">
        <v>4721</v>
      </c>
      <c r="E3062" s="2">
        <v>100</v>
      </c>
      <c r="F3062" s="2">
        <v>100</v>
      </c>
      <c r="G3062" s="2">
        <f t="shared" si="104"/>
        <v>0</v>
      </c>
      <c r="H3062" s="9">
        <v>44774</v>
      </c>
      <c r="I3062" s="2" t="s">
        <v>33</v>
      </c>
      <c r="J3062" s="2">
        <f t="shared" si="103"/>
        <v>0</v>
      </c>
    </row>
    <row r="3063" spans="1:10" s="1" customFormat="1" ht="15" customHeight="1" x14ac:dyDescent="0.2">
      <c r="A3063" s="3" t="s">
        <v>4277</v>
      </c>
      <c r="B3063" s="3" t="s">
        <v>4702</v>
      </c>
      <c r="C3063" s="3" t="s">
        <v>4722</v>
      </c>
      <c r="D3063" s="53" t="s">
        <v>4723</v>
      </c>
      <c r="E3063" s="2">
        <v>125</v>
      </c>
      <c r="F3063" s="2">
        <v>160</v>
      </c>
      <c r="G3063" s="2">
        <f t="shared" si="104"/>
        <v>35</v>
      </c>
      <c r="H3063" s="9">
        <v>44774</v>
      </c>
      <c r="I3063" s="2" t="s">
        <v>33</v>
      </c>
      <c r="J3063" s="2">
        <f t="shared" si="103"/>
        <v>1</v>
      </c>
    </row>
    <row r="3064" spans="1:10" s="1" customFormat="1" ht="15" customHeight="1" x14ac:dyDescent="0.2">
      <c r="A3064" s="6" t="s">
        <v>4277</v>
      </c>
      <c r="B3064" s="6" t="s">
        <v>4702</v>
      </c>
      <c r="C3064" s="6" t="s">
        <v>4722</v>
      </c>
      <c r="D3064" s="51" t="s">
        <v>4723</v>
      </c>
      <c r="E3064" s="2">
        <v>20</v>
      </c>
      <c r="F3064" s="2"/>
      <c r="G3064" s="2">
        <f t="shared" si="104"/>
        <v>-20</v>
      </c>
      <c r="H3064" s="9">
        <v>44774</v>
      </c>
      <c r="I3064" s="2" t="s">
        <v>33</v>
      </c>
      <c r="J3064" s="2">
        <f t="shared" si="103"/>
        <v>1</v>
      </c>
    </row>
    <row r="3065" spans="1:10" s="1" customFormat="1" ht="15" customHeight="1" x14ac:dyDescent="0.2">
      <c r="A3065" s="3" t="s">
        <v>4277</v>
      </c>
      <c r="B3065" s="3" t="s">
        <v>4702</v>
      </c>
      <c r="C3065" s="3" t="s">
        <v>4724</v>
      </c>
      <c r="D3065" s="53" t="s">
        <v>4725</v>
      </c>
      <c r="E3065" s="2">
        <v>61</v>
      </c>
      <c r="F3065" s="2">
        <v>62</v>
      </c>
      <c r="G3065" s="2">
        <f t="shared" si="104"/>
        <v>1</v>
      </c>
      <c r="H3065" s="9">
        <v>44774</v>
      </c>
      <c r="I3065" s="2" t="s">
        <v>33</v>
      </c>
      <c r="J3065" s="2">
        <f t="shared" si="103"/>
        <v>1</v>
      </c>
    </row>
    <row r="3066" spans="1:10" s="1" customFormat="1" ht="15" customHeight="1" x14ac:dyDescent="0.2">
      <c r="A3066" s="3" t="s">
        <v>4277</v>
      </c>
      <c r="B3066" s="3" t="s">
        <v>4717</v>
      </c>
      <c r="C3066" s="3" t="s">
        <v>4726</v>
      </c>
      <c r="D3066" s="53" t="s">
        <v>4727</v>
      </c>
      <c r="E3066" s="2">
        <v>1108</v>
      </c>
      <c r="F3066" s="2">
        <v>2061</v>
      </c>
      <c r="G3066" s="2">
        <f t="shared" si="104"/>
        <v>953</v>
      </c>
      <c r="H3066" s="9">
        <v>44774</v>
      </c>
      <c r="I3066" s="2" t="s">
        <v>33</v>
      </c>
      <c r="J3066" s="2">
        <f t="shared" si="103"/>
        <v>1</v>
      </c>
    </row>
    <row r="3067" spans="1:10" s="1" customFormat="1" ht="15" customHeight="1" x14ac:dyDescent="0.2">
      <c r="A3067" s="6" t="s">
        <v>4277</v>
      </c>
      <c r="B3067" s="6" t="s">
        <v>4717</v>
      </c>
      <c r="C3067" s="6" t="s">
        <v>4726</v>
      </c>
      <c r="D3067" s="51" t="s">
        <v>4727</v>
      </c>
      <c r="E3067" s="2">
        <v>349</v>
      </c>
      <c r="F3067" s="2"/>
      <c r="G3067" s="2">
        <f t="shared" si="104"/>
        <v>-349</v>
      </c>
      <c r="H3067" s="9">
        <v>44774</v>
      </c>
      <c r="I3067" s="2" t="s">
        <v>33</v>
      </c>
      <c r="J3067" s="2">
        <f t="shared" si="103"/>
        <v>1</v>
      </c>
    </row>
    <row r="3068" spans="1:10" s="1" customFormat="1" ht="15" customHeight="1" x14ac:dyDescent="0.2">
      <c r="A3068" s="2" t="s">
        <v>3324</v>
      </c>
      <c r="B3068" s="2" t="s">
        <v>3385</v>
      </c>
      <c r="C3068" s="2" t="s">
        <v>3386</v>
      </c>
      <c r="D3068" s="50" t="s">
        <v>3387</v>
      </c>
      <c r="E3068" s="2">
        <v>361</v>
      </c>
      <c r="F3068" s="2">
        <v>400</v>
      </c>
      <c r="G3068" s="2">
        <f t="shared" si="104"/>
        <v>39</v>
      </c>
      <c r="H3068" s="9">
        <v>44774</v>
      </c>
      <c r="I3068" s="2" t="s">
        <v>33</v>
      </c>
      <c r="J3068" s="2">
        <f t="shared" si="103"/>
        <v>1</v>
      </c>
    </row>
    <row r="3069" spans="1:10" s="1" customFormat="1" ht="15" customHeight="1" x14ac:dyDescent="0.2">
      <c r="A3069" s="2" t="s">
        <v>3324</v>
      </c>
      <c r="B3069" s="2" t="s">
        <v>3385</v>
      </c>
      <c r="C3069" s="2" t="s">
        <v>3400</v>
      </c>
      <c r="D3069" s="50" t="s">
        <v>3401</v>
      </c>
      <c r="E3069" s="2">
        <v>248</v>
      </c>
      <c r="F3069" s="2">
        <v>248</v>
      </c>
      <c r="G3069" s="2">
        <f t="shared" si="104"/>
        <v>0</v>
      </c>
      <c r="H3069" s="9">
        <v>44774</v>
      </c>
      <c r="I3069" s="2" t="s">
        <v>33</v>
      </c>
      <c r="J3069" s="2">
        <f t="shared" si="103"/>
        <v>0</v>
      </c>
    </row>
    <row r="3070" spans="1:10" s="1" customFormat="1" ht="15" customHeight="1" x14ac:dyDescent="0.2">
      <c r="A3070" s="2" t="s">
        <v>3324</v>
      </c>
      <c r="B3070" s="2" t="s">
        <v>3385</v>
      </c>
      <c r="C3070" s="2" t="s">
        <v>3394</v>
      </c>
      <c r="D3070" s="50" t="s">
        <v>3395</v>
      </c>
      <c r="E3070" s="2">
        <v>80</v>
      </c>
      <c r="F3070" s="2">
        <v>41</v>
      </c>
      <c r="G3070" s="2">
        <f t="shared" si="104"/>
        <v>-39</v>
      </c>
      <c r="H3070" s="9">
        <v>44774</v>
      </c>
      <c r="I3070" s="2" t="s">
        <v>33</v>
      </c>
      <c r="J3070" s="2">
        <f t="shared" si="103"/>
        <v>1</v>
      </c>
    </row>
    <row r="3071" spans="1:10" s="1" customFormat="1" ht="15" customHeight="1" x14ac:dyDescent="0.2">
      <c r="A3071" s="2" t="s">
        <v>3324</v>
      </c>
      <c r="B3071" s="2" t="s">
        <v>3385</v>
      </c>
      <c r="C3071" s="2" t="s">
        <v>3523</v>
      </c>
      <c r="D3071" s="50" t="s">
        <v>3524</v>
      </c>
      <c r="E3071" s="2">
        <v>8</v>
      </c>
      <c r="F3071" s="2">
        <v>8</v>
      </c>
      <c r="G3071" s="2">
        <f t="shared" si="104"/>
        <v>0</v>
      </c>
      <c r="H3071" s="9">
        <v>44774</v>
      </c>
      <c r="I3071" s="2" t="s">
        <v>33</v>
      </c>
      <c r="J3071" s="2">
        <f t="shared" si="103"/>
        <v>0</v>
      </c>
    </row>
    <row r="3072" spans="1:10" s="1" customFormat="1" ht="15" customHeight="1" x14ac:dyDescent="0.2">
      <c r="A3072" s="2" t="s">
        <v>3324</v>
      </c>
      <c r="B3072" s="2" t="s">
        <v>3385</v>
      </c>
      <c r="C3072" s="2" t="s">
        <v>3517</v>
      </c>
      <c r="D3072" s="50" t="s">
        <v>3518</v>
      </c>
      <c r="E3072" s="2">
        <v>16</v>
      </c>
      <c r="F3072" s="2">
        <v>16</v>
      </c>
      <c r="G3072" s="2">
        <f t="shared" si="104"/>
        <v>0</v>
      </c>
      <c r="H3072" s="9">
        <v>44774</v>
      </c>
      <c r="I3072" s="2" t="s">
        <v>33</v>
      </c>
      <c r="J3072" s="2">
        <f t="shared" si="103"/>
        <v>0</v>
      </c>
    </row>
    <row r="3073" spans="1:10" s="1" customFormat="1" ht="15" customHeight="1" x14ac:dyDescent="0.2">
      <c r="A3073" s="6" t="s">
        <v>3324</v>
      </c>
      <c r="B3073" s="6" t="s">
        <v>3385</v>
      </c>
      <c r="C3073" s="6" t="s">
        <v>4728</v>
      </c>
      <c r="D3073" s="51" t="s">
        <v>4729</v>
      </c>
      <c r="E3073" s="2">
        <v>6</v>
      </c>
      <c r="F3073" s="2">
        <v>0</v>
      </c>
      <c r="G3073" s="2">
        <f t="shared" si="104"/>
        <v>-6</v>
      </c>
      <c r="H3073" s="9">
        <v>44774</v>
      </c>
      <c r="I3073" s="2" t="s">
        <v>33</v>
      </c>
      <c r="J3073" s="2">
        <f t="shared" si="103"/>
        <v>1</v>
      </c>
    </row>
    <row r="3074" spans="1:10" s="1" customFormat="1" ht="15" customHeight="1" x14ac:dyDescent="0.2">
      <c r="A3074" s="2" t="s">
        <v>3324</v>
      </c>
      <c r="B3074" s="2" t="s">
        <v>3385</v>
      </c>
      <c r="C3074" s="2" t="s">
        <v>3583</v>
      </c>
      <c r="D3074" s="50" t="s">
        <v>3584</v>
      </c>
      <c r="E3074" s="2">
        <v>6</v>
      </c>
      <c r="F3074" s="2">
        <v>6</v>
      </c>
      <c r="G3074" s="2">
        <f t="shared" si="104"/>
        <v>0</v>
      </c>
      <c r="H3074" s="9">
        <v>44774</v>
      </c>
      <c r="I3074" s="2" t="s">
        <v>33</v>
      </c>
      <c r="J3074" s="2">
        <f t="shared" si="103"/>
        <v>0</v>
      </c>
    </row>
    <row r="3075" spans="1:10" s="1" customFormat="1" ht="15" customHeight="1" x14ac:dyDescent="0.2">
      <c r="A3075" s="6" t="s">
        <v>3324</v>
      </c>
      <c r="B3075" s="6" t="s">
        <v>3385</v>
      </c>
      <c r="C3075" s="6" t="s">
        <v>3583</v>
      </c>
      <c r="D3075" s="51" t="s">
        <v>3584</v>
      </c>
      <c r="E3075" s="2">
        <v>1</v>
      </c>
      <c r="F3075" s="2">
        <v>1</v>
      </c>
      <c r="G3075" s="2">
        <f t="shared" si="104"/>
        <v>0</v>
      </c>
      <c r="H3075" s="9">
        <v>44774</v>
      </c>
      <c r="I3075" s="2" t="s">
        <v>33</v>
      </c>
      <c r="J3075" s="2">
        <f t="shared" si="103"/>
        <v>0</v>
      </c>
    </row>
    <row r="3076" spans="1:10" s="1" customFormat="1" ht="15" customHeight="1" x14ac:dyDescent="0.2">
      <c r="A3076" s="6" t="s">
        <v>3324</v>
      </c>
      <c r="B3076" s="6" t="s">
        <v>3385</v>
      </c>
      <c r="C3076" s="6" t="s">
        <v>4730</v>
      </c>
      <c r="D3076" s="51" t="s">
        <v>4731</v>
      </c>
      <c r="E3076" s="2">
        <v>12</v>
      </c>
      <c r="F3076" s="2">
        <v>0</v>
      </c>
      <c r="G3076" s="2">
        <f t="shared" si="104"/>
        <v>-12</v>
      </c>
      <c r="H3076" s="9">
        <v>44774</v>
      </c>
      <c r="I3076" s="2" t="s">
        <v>33</v>
      </c>
      <c r="J3076" s="2">
        <f t="shared" si="103"/>
        <v>1</v>
      </c>
    </row>
    <row r="3077" spans="1:10" s="1" customFormat="1" ht="15" customHeight="1" x14ac:dyDescent="0.2">
      <c r="A3077" s="2" t="s">
        <v>3324</v>
      </c>
      <c r="B3077" s="2" t="s">
        <v>3385</v>
      </c>
      <c r="C3077" s="2" t="s">
        <v>3430</v>
      </c>
      <c r="D3077" s="50" t="s">
        <v>3431</v>
      </c>
      <c r="E3077" s="2">
        <v>34</v>
      </c>
      <c r="F3077" s="2">
        <v>11</v>
      </c>
      <c r="G3077" s="2">
        <f t="shared" si="104"/>
        <v>-23</v>
      </c>
      <c r="H3077" s="9">
        <v>44774</v>
      </c>
      <c r="I3077" s="2" t="s">
        <v>33</v>
      </c>
      <c r="J3077" s="2">
        <f t="shared" si="103"/>
        <v>1</v>
      </c>
    </row>
    <row r="3078" spans="1:10" s="1" customFormat="1" ht="15" customHeight="1" x14ac:dyDescent="0.2">
      <c r="A3078" s="6" t="s">
        <v>3324</v>
      </c>
      <c r="B3078" s="6" t="s">
        <v>3385</v>
      </c>
      <c r="C3078" s="6" t="s">
        <v>3430</v>
      </c>
      <c r="D3078" s="51" t="s">
        <v>3431</v>
      </c>
      <c r="E3078" s="2">
        <v>2</v>
      </c>
      <c r="F3078" s="2">
        <v>2</v>
      </c>
      <c r="G3078" s="2">
        <f t="shared" si="104"/>
        <v>0</v>
      </c>
      <c r="H3078" s="9">
        <v>44774</v>
      </c>
      <c r="I3078" s="2" t="s">
        <v>33</v>
      </c>
      <c r="J3078" s="2">
        <f t="shared" si="103"/>
        <v>0</v>
      </c>
    </row>
    <row r="3079" spans="1:10" s="1" customFormat="1" ht="15" customHeight="1" x14ac:dyDescent="0.2">
      <c r="A3079" s="2" t="s">
        <v>3324</v>
      </c>
      <c r="B3079" s="2" t="s">
        <v>3385</v>
      </c>
      <c r="C3079" s="2" t="s">
        <v>3463</v>
      </c>
      <c r="D3079" s="50" t="s">
        <v>3464</v>
      </c>
      <c r="E3079" s="2">
        <v>16</v>
      </c>
      <c r="F3079" s="2">
        <v>14</v>
      </c>
      <c r="G3079" s="2">
        <f t="shared" si="104"/>
        <v>-2</v>
      </c>
      <c r="H3079" s="9">
        <v>44774</v>
      </c>
      <c r="I3079" s="2" t="s">
        <v>33</v>
      </c>
      <c r="J3079" s="2">
        <f t="shared" si="103"/>
        <v>1</v>
      </c>
    </row>
    <row r="3080" spans="1:10" s="1" customFormat="1" ht="15" customHeight="1" x14ac:dyDescent="0.2">
      <c r="A3080" s="6" t="s">
        <v>2030</v>
      </c>
      <c r="B3080" s="6" t="s">
        <v>2031</v>
      </c>
      <c r="C3080" s="6" t="s">
        <v>2032</v>
      </c>
      <c r="D3080" s="51" t="s">
        <v>2033</v>
      </c>
      <c r="E3080" s="2">
        <v>1</v>
      </c>
      <c r="F3080" s="2">
        <v>1</v>
      </c>
      <c r="G3080" s="2">
        <f t="shared" si="104"/>
        <v>0</v>
      </c>
      <c r="H3080" s="9">
        <v>44774</v>
      </c>
      <c r="I3080" s="2" t="s">
        <v>33</v>
      </c>
      <c r="J3080" s="2">
        <f t="shared" si="103"/>
        <v>0</v>
      </c>
    </row>
    <row r="3081" spans="1:10" s="1" customFormat="1" ht="15" customHeight="1" x14ac:dyDescent="0.2">
      <c r="A3081" s="6" t="s">
        <v>2030</v>
      </c>
      <c r="B3081" s="6" t="s">
        <v>2037</v>
      </c>
      <c r="C3081" s="6" t="s">
        <v>4732</v>
      </c>
      <c r="D3081" s="51" t="s">
        <v>4733</v>
      </c>
      <c r="E3081" s="2">
        <v>1</v>
      </c>
      <c r="F3081" s="2">
        <v>1</v>
      </c>
      <c r="G3081" s="2">
        <f t="shared" si="104"/>
        <v>0</v>
      </c>
      <c r="H3081" s="9">
        <v>44774</v>
      </c>
      <c r="I3081" s="2" t="s">
        <v>33</v>
      </c>
      <c r="J3081" s="2">
        <f t="shared" si="103"/>
        <v>0</v>
      </c>
    </row>
    <row r="3082" spans="1:10" s="1" customFormat="1" ht="15" customHeight="1" x14ac:dyDescent="0.2">
      <c r="A3082" s="2" t="s">
        <v>2030</v>
      </c>
      <c r="B3082" s="2" t="s">
        <v>2037</v>
      </c>
      <c r="C3082" s="2" t="s">
        <v>2038</v>
      </c>
      <c r="D3082" s="50" t="s">
        <v>2039</v>
      </c>
      <c r="E3082" s="2">
        <v>42</v>
      </c>
      <c r="F3082" s="2">
        <v>42</v>
      </c>
      <c r="G3082" s="2">
        <f t="shared" si="104"/>
        <v>0</v>
      </c>
      <c r="H3082" s="9">
        <v>44774</v>
      </c>
      <c r="I3082" s="2" t="s">
        <v>33</v>
      </c>
      <c r="J3082" s="2">
        <f t="shared" si="103"/>
        <v>0</v>
      </c>
    </row>
    <row r="3083" spans="1:10" s="1" customFormat="1" ht="15" customHeight="1" x14ac:dyDescent="0.2">
      <c r="A3083" s="6" t="s">
        <v>2030</v>
      </c>
      <c r="B3083" s="6" t="s">
        <v>2037</v>
      </c>
      <c r="C3083" s="6" t="s">
        <v>2038</v>
      </c>
      <c r="D3083" s="51" t="s">
        <v>2039</v>
      </c>
      <c r="E3083" s="2">
        <v>42</v>
      </c>
      <c r="F3083" s="2">
        <v>36</v>
      </c>
      <c r="G3083" s="2">
        <f t="shared" si="104"/>
        <v>-6</v>
      </c>
      <c r="H3083" s="9">
        <v>44774</v>
      </c>
      <c r="I3083" s="2" t="s">
        <v>33</v>
      </c>
      <c r="J3083" s="2">
        <f t="shared" si="103"/>
        <v>1</v>
      </c>
    </row>
    <row r="3084" spans="1:10" s="1" customFormat="1" ht="15" customHeight="1" x14ac:dyDescent="0.2">
      <c r="A3084" s="2" t="s">
        <v>2030</v>
      </c>
      <c r="B3084" s="2" t="s">
        <v>2037</v>
      </c>
      <c r="C3084" s="2" t="s">
        <v>3033</v>
      </c>
      <c r="D3084" s="50" t="s">
        <v>3034</v>
      </c>
      <c r="E3084" s="2">
        <v>26</v>
      </c>
      <c r="F3084" s="2">
        <v>30</v>
      </c>
      <c r="G3084" s="2">
        <f t="shared" si="104"/>
        <v>4</v>
      </c>
      <c r="H3084" s="9">
        <v>44774</v>
      </c>
      <c r="I3084" s="2" t="s">
        <v>33</v>
      </c>
      <c r="J3084" s="2">
        <f t="shared" si="103"/>
        <v>1</v>
      </c>
    </row>
    <row r="3085" spans="1:10" s="1" customFormat="1" ht="15" customHeight="1" x14ac:dyDescent="0.2">
      <c r="A3085" s="6" t="s">
        <v>2030</v>
      </c>
      <c r="B3085" s="6" t="s">
        <v>2037</v>
      </c>
      <c r="C3085" s="6" t="s">
        <v>3033</v>
      </c>
      <c r="D3085" s="51" t="s">
        <v>3034</v>
      </c>
      <c r="E3085" s="2">
        <v>15</v>
      </c>
      <c r="F3085" s="2">
        <v>9</v>
      </c>
      <c r="G3085" s="2">
        <f t="shared" si="104"/>
        <v>-6</v>
      </c>
      <c r="H3085" s="9">
        <v>44774</v>
      </c>
      <c r="I3085" s="2" t="s">
        <v>33</v>
      </c>
      <c r="J3085" s="2">
        <f t="shared" si="103"/>
        <v>1</v>
      </c>
    </row>
    <row r="3086" spans="1:10" s="1" customFormat="1" ht="15" customHeight="1" x14ac:dyDescent="0.2">
      <c r="A3086" s="6" t="s">
        <v>2030</v>
      </c>
      <c r="B3086" s="6" t="s">
        <v>2037</v>
      </c>
      <c r="C3086" s="6" t="s">
        <v>4734</v>
      </c>
      <c r="D3086" s="51" t="s">
        <v>4735</v>
      </c>
      <c r="E3086" s="2">
        <v>8</v>
      </c>
      <c r="F3086" s="2">
        <v>8</v>
      </c>
      <c r="G3086" s="2">
        <f t="shared" si="104"/>
        <v>0</v>
      </c>
      <c r="H3086" s="9">
        <v>44774</v>
      </c>
      <c r="I3086" s="2" t="s">
        <v>33</v>
      </c>
      <c r="J3086" s="2">
        <f t="shared" si="103"/>
        <v>0</v>
      </c>
    </row>
    <row r="3087" spans="1:10" s="1" customFormat="1" ht="15" customHeight="1" x14ac:dyDescent="0.2">
      <c r="A3087" s="2" t="s">
        <v>2030</v>
      </c>
      <c r="B3087" s="2" t="s">
        <v>2037</v>
      </c>
      <c r="C3087" s="2" t="s">
        <v>2040</v>
      </c>
      <c r="D3087" s="50" t="s">
        <v>2041</v>
      </c>
      <c r="E3087" s="2">
        <v>66</v>
      </c>
      <c r="F3087" s="2">
        <v>66</v>
      </c>
      <c r="G3087" s="2">
        <f t="shared" si="104"/>
        <v>0</v>
      </c>
      <c r="H3087" s="9">
        <v>44774</v>
      </c>
      <c r="I3087" s="2" t="s">
        <v>33</v>
      </c>
      <c r="J3087" s="2">
        <f t="shared" si="103"/>
        <v>0</v>
      </c>
    </row>
    <row r="3088" spans="1:10" s="1" customFormat="1" ht="15" customHeight="1" x14ac:dyDescent="0.2">
      <c r="A3088" s="6" t="s">
        <v>2030</v>
      </c>
      <c r="B3088" s="6" t="s">
        <v>2037</v>
      </c>
      <c r="C3088" s="6" t="s">
        <v>2040</v>
      </c>
      <c r="D3088" s="51" t="s">
        <v>2041</v>
      </c>
      <c r="E3088" s="2">
        <v>58</v>
      </c>
      <c r="F3088" s="2">
        <v>56</v>
      </c>
      <c r="G3088" s="2">
        <f t="shared" si="104"/>
        <v>-2</v>
      </c>
      <c r="H3088" s="9">
        <v>44774</v>
      </c>
      <c r="I3088" s="2" t="s">
        <v>33</v>
      </c>
      <c r="J3088" s="2">
        <f t="shared" si="103"/>
        <v>1</v>
      </c>
    </row>
    <row r="3089" spans="1:10" s="1" customFormat="1" ht="15" customHeight="1" x14ac:dyDescent="0.2">
      <c r="A3089" s="6" t="s">
        <v>2030</v>
      </c>
      <c r="B3089" s="6" t="s">
        <v>2042</v>
      </c>
      <c r="C3089" s="6" t="s">
        <v>2043</v>
      </c>
      <c r="D3089" s="51" t="s">
        <v>2044</v>
      </c>
      <c r="E3089" s="2">
        <v>3</v>
      </c>
      <c r="F3089" s="2"/>
      <c r="G3089" s="2">
        <f t="shared" si="104"/>
        <v>-3</v>
      </c>
      <c r="H3089" s="9">
        <v>44774</v>
      </c>
      <c r="I3089" s="2" t="s">
        <v>33</v>
      </c>
      <c r="J3089" s="2">
        <f t="shared" si="103"/>
        <v>1</v>
      </c>
    </row>
    <row r="3090" spans="1:10" s="1" customFormat="1" ht="15" customHeight="1" x14ac:dyDescent="0.2">
      <c r="A3090" s="2" t="s">
        <v>2030</v>
      </c>
      <c r="B3090" s="2" t="s">
        <v>2042</v>
      </c>
      <c r="C3090" s="2" t="s">
        <v>2047</v>
      </c>
      <c r="D3090" s="50" t="s">
        <v>2048</v>
      </c>
      <c r="E3090" s="2">
        <v>5</v>
      </c>
      <c r="F3090" s="2">
        <v>5</v>
      </c>
      <c r="G3090" s="2">
        <f t="shared" si="104"/>
        <v>0</v>
      </c>
      <c r="H3090" s="9">
        <v>44774</v>
      </c>
      <c r="I3090" s="2" t="s">
        <v>33</v>
      </c>
      <c r="J3090" s="2">
        <f t="shared" si="103"/>
        <v>0</v>
      </c>
    </row>
    <row r="3091" spans="1:10" s="1" customFormat="1" ht="15" customHeight="1" x14ac:dyDescent="0.2">
      <c r="A3091" s="6" t="s">
        <v>2030</v>
      </c>
      <c r="B3091" s="6" t="s">
        <v>2042</v>
      </c>
      <c r="C3091" s="6" t="s">
        <v>2047</v>
      </c>
      <c r="D3091" s="51" t="s">
        <v>2048</v>
      </c>
      <c r="E3091" s="2">
        <v>4</v>
      </c>
      <c r="F3091" s="2">
        <v>4</v>
      </c>
      <c r="G3091" s="2">
        <f t="shared" si="104"/>
        <v>0</v>
      </c>
      <c r="H3091" s="9">
        <v>44774</v>
      </c>
      <c r="I3091" s="2" t="s">
        <v>33</v>
      </c>
      <c r="J3091" s="2">
        <f t="shared" si="103"/>
        <v>0</v>
      </c>
    </row>
    <row r="3092" spans="1:10" s="1" customFormat="1" ht="15" customHeight="1" x14ac:dyDescent="0.2">
      <c r="A3092" s="2" t="s">
        <v>2030</v>
      </c>
      <c r="B3092" s="2" t="s">
        <v>2042</v>
      </c>
      <c r="C3092" s="2" t="s">
        <v>3021</v>
      </c>
      <c r="D3092" s="50" t="s">
        <v>3022</v>
      </c>
      <c r="E3092" s="2">
        <v>10</v>
      </c>
      <c r="F3092" s="2">
        <v>10</v>
      </c>
      <c r="G3092" s="2">
        <f t="shared" si="104"/>
        <v>0</v>
      </c>
      <c r="H3092" s="9">
        <v>44774</v>
      </c>
      <c r="I3092" s="2" t="s">
        <v>33</v>
      </c>
      <c r="J3092" s="2">
        <f t="shared" si="103"/>
        <v>0</v>
      </c>
    </row>
    <row r="3093" spans="1:10" s="1" customFormat="1" ht="15" customHeight="1" x14ac:dyDescent="0.2">
      <c r="A3093" s="6" t="s">
        <v>2030</v>
      </c>
      <c r="B3093" s="6" t="s">
        <v>2042</v>
      </c>
      <c r="C3093" s="6" t="s">
        <v>4736</v>
      </c>
      <c r="D3093" s="51" t="s">
        <v>4737</v>
      </c>
      <c r="E3093" s="2">
        <v>3</v>
      </c>
      <c r="F3093" s="2">
        <v>3</v>
      </c>
      <c r="G3093" s="2">
        <f t="shared" si="104"/>
        <v>0</v>
      </c>
      <c r="H3093" s="9">
        <v>44774</v>
      </c>
      <c r="I3093" s="2" t="s">
        <v>33</v>
      </c>
      <c r="J3093" s="2">
        <f t="shared" si="103"/>
        <v>0</v>
      </c>
    </row>
    <row r="3094" spans="1:10" s="1" customFormat="1" ht="15" customHeight="1" x14ac:dyDescent="0.2">
      <c r="A3094" s="2" t="s">
        <v>2030</v>
      </c>
      <c r="B3094" s="2" t="s">
        <v>2042</v>
      </c>
      <c r="C3094" s="2" t="s">
        <v>2051</v>
      </c>
      <c r="D3094" s="50" t="s">
        <v>2052</v>
      </c>
      <c r="E3094" s="2">
        <v>17</v>
      </c>
      <c r="F3094" s="2">
        <v>14</v>
      </c>
      <c r="G3094" s="2">
        <f t="shared" si="104"/>
        <v>-3</v>
      </c>
      <c r="H3094" s="9">
        <v>44774</v>
      </c>
      <c r="I3094" s="2" t="s">
        <v>33</v>
      </c>
      <c r="J3094" s="2">
        <f t="shared" si="103"/>
        <v>1</v>
      </c>
    </row>
    <row r="3095" spans="1:10" s="1" customFormat="1" ht="15" customHeight="1" x14ac:dyDescent="0.2">
      <c r="A3095" s="6" t="s">
        <v>2030</v>
      </c>
      <c r="B3095" s="6" t="s">
        <v>2042</v>
      </c>
      <c r="C3095" s="6" t="s">
        <v>4738</v>
      </c>
      <c r="D3095" s="51" t="s">
        <v>4739</v>
      </c>
      <c r="E3095" s="2">
        <v>2</v>
      </c>
      <c r="F3095" s="2">
        <v>2</v>
      </c>
      <c r="G3095" s="2">
        <f t="shared" si="104"/>
        <v>0</v>
      </c>
      <c r="H3095" s="9">
        <v>44774</v>
      </c>
      <c r="I3095" s="2" t="s">
        <v>33</v>
      </c>
      <c r="J3095" s="2">
        <f t="shared" si="103"/>
        <v>0</v>
      </c>
    </row>
    <row r="3096" spans="1:10" s="1" customFormat="1" ht="15" customHeight="1" x14ac:dyDescent="0.2">
      <c r="A3096" s="6" t="s">
        <v>2030</v>
      </c>
      <c r="B3096" s="6" t="s">
        <v>2042</v>
      </c>
      <c r="C3096" s="6" t="s">
        <v>4740</v>
      </c>
      <c r="D3096" s="51" t="s">
        <v>4741</v>
      </c>
      <c r="E3096" s="2">
        <v>1</v>
      </c>
      <c r="F3096" s="2">
        <v>1</v>
      </c>
      <c r="G3096" s="2">
        <f t="shared" si="104"/>
        <v>0</v>
      </c>
      <c r="H3096" s="9">
        <v>44774</v>
      </c>
      <c r="I3096" s="2" t="s">
        <v>33</v>
      </c>
      <c r="J3096" s="2">
        <f t="shared" si="103"/>
        <v>0</v>
      </c>
    </row>
    <row r="3097" spans="1:10" s="1" customFormat="1" ht="15" customHeight="1" x14ac:dyDescent="0.2">
      <c r="A3097" s="2" t="s">
        <v>2030</v>
      </c>
      <c r="B3097" s="2" t="s">
        <v>2055</v>
      </c>
      <c r="C3097" s="2" t="s">
        <v>2056</v>
      </c>
      <c r="D3097" s="50" t="s">
        <v>2057</v>
      </c>
      <c r="E3097" s="2">
        <v>1</v>
      </c>
      <c r="F3097" s="2">
        <v>1</v>
      </c>
      <c r="G3097" s="2">
        <f t="shared" si="104"/>
        <v>0</v>
      </c>
      <c r="H3097" s="9">
        <v>44774</v>
      </c>
      <c r="I3097" s="2" t="s">
        <v>33</v>
      </c>
      <c r="J3097" s="2">
        <f t="shared" si="103"/>
        <v>0</v>
      </c>
    </row>
    <row r="3098" spans="1:10" s="1" customFormat="1" ht="15" customHeight="1" x14ac:dyDescent="0.2">
      <c r="A3098" s="6" t="s">
        <v>2030</v>
      </c>
      <c r="B3098" s="6" t="s">
        <v>2055</v>
      </c>
      <c r="C3098" s="6" t="s">
        <v>2056</v>
      </c>
      <c r="D3098" s="51" t="s">
        <v>2057</v>
      </c>
      <c r="E3098" s="2">
        <v>3</v>
      </c>
      <c r="F3098" s="2">
        <v>3</v>
      </c>
      <c r="G3098" s="2">
        <f t="shared" si="104"/>
        <v>0</v>
      </c>
      <c r="H3098" s="9">
        <v>44774</v>
      </c>
      <c r="I3098" s="2" t="s">
        <v>33</v>
      </c>
      <c r="J3098" s="2">
        <f t="shared" si="103"/>
        <v>0</v>
      </c>
    </row>
    <row r="3099" spans="1:10" s="1" customFormat="1" ht="15" customHeight="1" x14ac:dyDescent="0.2">
      <c r="A3099" s="2" t="s">
        <v>2030</v>
      </c>
      <c r="B3099" s="2" t="s">
        <v>2055</v>
      </c>
      <c r="C3099" s="2" t="s">
        <v>2058</v>
      </c>
      <c r="D3099" s="50" t="s">
        <v>2059</v>
      </c>
      <c r="E3099" s="2">
        <v>7</v>
      </c>
      <c r="F3099" s="2">
        <v>7</v>
      </c>
      <c r="G3099" s="2">
        <f t="shared" si="104"/>
        <v>0</v>
      </c>
      <c r="H3099" s="9">
        <v>44774</v>
      </c>
      <c r="I3099" s="2" t="s">
        <v>33</v>
      </c>
      <c r="J3099" s="2">
        <f t="shared" si="103"/>
        <v>0</v>
      </c>
    </row>
    <row r="3100" spans="1:10" s="1" customFormat="1" ht="15" customHeight="1" x14ac:dyDescent="0.2">
      <c r="A3100" s="6" t="s">
        <v>2030</v>
      </c>
      <c r="B3100" s="6" t="s">
        <v>2055</v>
      </c>
      <c r="C3100" s="6" t="s">
        <v>2058</v>
      </c>
      <c r="D3100" s="51" t="s">
        <v>2059</v>
      </c>
      <c r="E3100" s="2">
        <v>3</v>
      </c>
      <c r="F3100" s="2">
        <v>3</v>
      </c>
      <c r="G3100" s="2">
        <f t="shared" si="104"/>
        <v>0</v>
      </c>
      <c r="H3100" s="9">
        <v>44774</v>
      </c>
      <c r="I3100" s="2" t="s">
        <v>33</v>
      </c>
      <c r="J3100" s="2">
        <f t="shared" si="103"/>
        <v>0</v>
      </c>
    </row>
    <row r="3101" spans="1:10" s="1" customFormat="1" ht="15" customHeight="1" x14ac:dyDescent="0.2">
      <c r="A3101" s="2" t="s">
        <v>2030</v>
      </c>
      <c r="B3101" s="2" t="s">
        <v>2055</v>
      </c>
      <c r="C3101" s="2" t="s">
        <v>3041</v>
      </c>
      <c r="D3101" s="50" t="s">
        <v>3042</v>
      </c>
      <c r="E3101" s="2">
        <v>2</v>
      </c>
      <c r="F3101" s="2">
        <v>2</v>
      </c>
      <c r="G3101" s="2">
        <f t="shared" si="104"/>
        <v>0</v>
      </c>
      <c r="H3101" s="9">
        <v>44774</v>
      </c>
      <c r="I3101" s="2" t="s">
        <v>33</v>
      </c>
      <c r="J3101" s="2">
        <f t="shared" si="103"/>
        <v>0</v>
      </c>
    </row>
    <row r="3102" spans="1:10" s="1" customFormat="1" ht="15" customHeight="1" x14ac:dyDescent="0.2">
      <c r="A3102" s="2" t="s">
        <v>2030</v>
      </c>
      <c r="B3102" s="2" t="s">
        <v>2055</v>
      </c>
      <c r="C3102" s="2" t="s">
        <v>3005</v>
      </c>
      <c r="D3102" s="50" t="s">
        <v>3006</v>
      </c>
      <c r="E3102" s="2">
        <v>12</v>
      </c>
      <c r="F3102" s="2">
        <v>8</v>
      </c>
      <c r="G3102" s="2">
        <f t="shared" si="104"/>
        <v>-4</v>
      </c>
      <c r="H3102" s="9">
        <v>44774</v>
      </c>
      <c r="I3102" s="2" t="s">
        <v>33</v>
      </c>
      <c r="J3102" s="2">
        <f t="shared" si="103"/>
        <v>1</v>
      </c>
    </row>
    <row r="3103" spans="1:10" s="1" customFormat="1" ht="15" customHeight="1" x14ac:dyDescent="0.2">
      <c r="A3103" s="2" t="s">
        <v>2030</v>
      </c>
      <c r="B3103" s="2" t="s">
        <v>2060</v>
      </c>
      <c r="C3103" s="2" t="s">
        <v>2061</v>
      </c>
      <c r="D3103" s="50" t="s">
        <v>2062</v>
      </c>
      <c r="E3103" s="2">
        <v>1</v>
      </c>
      <c r="F3103" s="2"/>
      <c r="G3103" s="2">
        <f t="shared" si="104"/>
        <v>-1</v>
      </c>
      <c r="H3103" s="9">
        <v>44774</v>
      </c>
      <c r="I3103" s="2" t="s">
        <v>33</v>
      </c>
      <c r="J3103" s="2">
        <f t="shared" si="103"/>
        <v>1</v>
      </c>
    </row>
    <row r="3104" spans="1:10" s="1" customFormat="1" ht="15" customHeight="1" x14ac:dyDescent="0.2">
      <c r="A3104" s="2" t="s">
        <v>2030</v>
      </c>
      <c r="B3104" s="2" t="s">
        <v>2060</v>
      </c>
      <c r="C3104" s="2" t="s">
        <v>2063</v>
      </c>
      <c r="D3104" s="50" t="s">
        <v>2064</v>
      </c>
      <c r="E3104" s="2">
        <v>12</v>
      </c>
      <c r="F3104" s="2">
        <v>12</v>
      </c>
      <c r="G3104" s="2">
        <f t="shared" si="104"/>
        <v>0</v>
      </c>
      <c r="H3104" s="9">
        <v>44774</v>
      </c>
      <c r="I3104" s="2" t="s">
        <v>33</v>
      </c>
      <c r="J3104" s="2">
        <f t="shared" si="103"/>
        <v>0</v>
      </c>
    </row>
    <row r="3105" spans="1:10" s="1" customFormat="1" ht="15" customHeight="1" x14ac:dyDescent="0.2">
      <c r="A3105" s="6" t="s">
        <v>2030</v>
      </c>
      <c r="B3105" s="6" t="s">
        <v>2060</v>
      </c>
      <c r="C3105" s="6" t="s">
        <v>2063</v>
      </c>
      <c r="D3105" s="51" t="s">
        <v>2064</v>
      </c>
      <c r="E3105" s="2">
        <v>6</v>
      </c>
      <c r="F3105" s="2">
        <v>6</v>
      </c>
      <c r="G3105" s="2">
        <f t="shared" si="104"/>
        <v>0</v>
      </c>
      <c r="H3105" s="9">
        <v>44774</v>
      </c>
      <c r="I3105" s="2" t="s">
        <v>33</v>
      </c>
      <c r="J3105" s="2">
        <f t="shared" si="103"/>
        <v>0</v>
      </c>
    </row>
    <row r="3106" spans="1:10" s="1" customFormat="1" ht="15" customHeight="1" x14ac:dyDescent="0.2">
      <c r="A3106" s="2" t="s">
        <v>2030</v>
      </c>
      <c r="B3106" s="2" t="s">
        <v>2060</v>
      </c>
      <c r="C3106" s="2" t="s">
        <v>2067</v>
      </c>
      <c r="D3106" s="50" t="s">
        <v>2068</v>
      </c>
      <c r="E3106" s="2">
        <v>7</v>
      </c>
      <c r="F3106" s="2">
        <v>7</v>
      </c>
      <c r="G3106" s="2">
        <f t="shared" si="104"/>
        <v>0</v>
      </c>
      <c r="H3106" s="9">
        <v>44774</v>
      </c>
      <c r="I3106" s="2" t="s">
        <v>33</v>
      </c>
      <c r="J3106" s="2">
        <f t="shared" si="103"/>
        <v>0</v>
      </c>
    </row>
    <row r="3107" spans="1:10" s="1" customFormat="1" ht="15" customHeight="1" x14ac:dyDescent="0.2">
      <c r="A3107" s="6" t="s">
        <v>2030</v>
      </c>
      <c r="B3107" s="6" t="s">
        <v>2060</v>
      </c>
      <c r="C3107" s="6" t="s">
        <v>2067</v>
      </c>
      <c r="D3107" s="51" t="s">
        <v>2068</v>
      </c>
      <c r="E3107" s="2">
        <v>3</v>
      </c>
      <c r="F3107" s="2">
        <v>3</v>
      </c>
      <c r="G3107" s="2">
        <f t="shared" si="104"/>
        <v>0</v>
      </c>
      <c r="H3107" s="9">
        <v>44774</v>
      </c>
      <c r="I3107" s="2" t="s">
        <v>33</v>
      </c>
      <c r="J3107" s="2">
        <f t="shared" si="103"/>
        <v>0</v>
      </c>
    </row>
    <row r="3108" spans="1:10" s="1" customFormat="1" ht="15" customHeight="1" x14ac:dyDescent="0.2">
      <c r="A3108" s="2" t="s">
        <v>2030</v>
      </c>
      <c r="B3108" s="2" t="s">
        <v>2060</v>
      </c>
      <c r="C3108" s="2" t="s">
        <v>2069</v>
      </c>
      <c r="D3108" s="50" t="s">
        <v>2070</v>
      </c>
      <c r="E3108" s="2">
        <v>2</v>
      </c>
      <c r="F3108" s="2">
        <v>2</v>
      </c>
      <c r="G3108" s="2">
        <f t="shared" si="104"/>
        <v>0</v>
      </c>
      <c r="H3108" s="9">
        <v>44774</v>
      </c>
      <c r="I3108" s="2" t="s">
        <v>33</v>
      </c>
      <c r="J3108" s="2">
        <f t="shared" si="103"/>
        <v>0</v>
      </c>
    </row>
    <row r="3109" spans="1:10" s="1" customFormat="1" ht="15" customHeight="1" x14ac:dyDescent="0.2">
      <c r="A3109" s="2" t="s">
        <v>2030</v>
      </c>
      <c r="B3109" s="2" t="s">
        <v>2060</v>
      </c>
      <c r="C3109" s="2" t="s">
        <v>2071</v>
      </c>
      <c r="D3109" s="50" t="s">
        <v>2072</v>
      </c>
      <c r="E3109" s="2">
        <v>10</v>
      </c>
      <c r="F3109" s="2">
        <v>10</v>
      </c>
      <c r="G3109" s="2">
        <f t="shared" si="104"/>
        <v>0</v>
      </c>
      <c r="H3109" s="9">
        <v>44774</v>
      </c>
      <c r="I3109" s="2" t="s">
        <v>33</v>
      </c>
      <c r="J3109" s="2">
        <f t="shared" si="103"/>
        <v>0</v>
      </c>
    </row>
    <row r="3110" spans="1:10" s="1" customFormat="1" ht="15" customHeight="1" x14ac:dyDescent="0.2">
      <c r="A3110" s="6" t="s">
        <v>2030</v>
      </c>
      <c r="B3110" s="6" t="s">
        <v>2060</v>
      </c>
      <c r="C3110" s="6" t="s">
        <v>2071</v>
      </c>
      <c r="D3110" s="51" t="s">
        <v>2072</v>
      </c>
      <c r="E3110" s="2">
        <v>2</v>
      </c>
      <c r="F3110" s="2">
        <v>0</v>
      </c>
      <c r="G3110" s="2">
        <f t="shared" si="104"/>
        <v>-2</v>
      </c>
      <c r="H3110" s="9">
        <v>44774</v>
      </c>
      <c r="I3110" s="2" t="s">
        <v>33</v>
      </c>
      <c r="J3110" s="2">
        <f t="shared" si="103"/>
        <v>1</v>
      </c>
    </row>
    <row r="3111" spans="1:10" s="1" customFormat="1" ht="15" customHeight="1" x14ac:dyDescent="0.2">
      <c r="A3111" s="2" t="s">
        <v>2030</v>
      </c>
      <c r="B3111" s="2" t="s">
        <v>2060</v>
      </c>
      <c r="C3111" s="2" t="s">
        <v>2079</v>
      </c>
      <c r="D3111" s="50" t="s">
        <v>2080</v>
      </c>
      <c r="E3111" s="2">
        <v>4</v>
      </c>
      <c r="F3111" s="2">
        <v>6</v>
      </c>
      <c r="G3111" s="2">
        <f t="shared" si="104"/>
        <v>2</v>
      </c>
      <c r="H3111" s="9">
        <v>44774</v>
      </c>
      <c r="I3111" s="2" t="s">
        <v>33</v>
      </c>
      <c r="J3111" s="2">
        <f t="shared" si="103"/>
        <v>1</v>
      </c>
    </row>
    <row r="3112" spans="1:10" s="1" customFormat="1" ht="15" customHeight="1" x14ac:dyDescent="0.2">
      <c r="A3112" s="6" t="s">
        <v>2030</v>
      </c>
      <c r="B3112" s="6" t="s">
        <v>2060</v>
      </c>
      <c r="C3112" s="6" t="s">
        <v>2085</v>
      </c>
      <c r="D3112" s="51" t="s">
        <v>2086</v>
      </c>
      <c r="E3112" s="2">
        <v>1</v>
      </c>
      <c r="F3112" s="2">
        <v>1</v>
      </c>
      <c r="G3112" s="2">
        <f t="shared" si="104"/>
        <v>0</v>
      </c>
      <c r="H3112" s="9">
        <v>44774</v>
      </c>
      <c r="I3112" s="2" t="s">
        <v>33</v>
      </c>
      <c r="J3112" s="2">
        <f t="shared" si="103"/>
        <v>0</v>
      </c>
    </row>
    <row r="3113" spans="1:10" s="1" customFormat="1" ht="15" customHeight="1" x14ac:dyDescent="0.2">
      <c r="A3113" s="6" t="s">
        <v>2030</v>
      </c>
      <c r="B3113" s="6" t="s">
        <v>2060</v>
      </c>
      <c r="C3113" s="6" t="s">
        <v>2073</v>
      </c>
      <c r="D3113" s="51" t="s">
        <v>2074</v>
      </c>
      <c r="E3113" s="2">
        <v>2</v>
      </c>
      <c r="F3113" s="2">
        <v>2</v>
      </c>
      <c r="G3113" s="2">
        <f t="shared" si="104"/>
        <v>0</v>
      </c>
      <c r="H3113" s="9">
        <v>44774</v>
      </c>
      <c r="I3113" s="2" t="s">
        <v>33</v>
      </c>
      <c r="J3113" s="2">
        <f t="shared" si="103"/>
        <v>0</v>
      </c>
    </row>
    <row r="3114" spans="1:10" s="1" customFormat="1" ht="15" customHeight="1" x14ac:dyDescent="0.2">
      <c r="A3114" s="2" t="s">
        <v>2030</v>
      </c>
      <c r="B3114" s="2" t="s">
        <v>2060</v>
      </c>
      <c r="C3114" s="2" t="s">
        <v>2087</v>
      </c>
      <c r="D3114" s="50" t="s">
        <v>2088</v>
      </c>
      <c r="E3114" s="2">
        <v>2</v>
      </c>
      <c r="F3114" s="2">
        <v>2</v>
      </c>
      <c r="G3114" s="2">
        <f t="shared" si="104"/>
        <v>0</v>
      </c>
      <c r="H3114" s="9">
        <v>44774</v>
      </c>
      <c r="I3114" s="2" t="s">
        <v>33</v>
      </c>
      <c r="J3114" s="2">
        <f t="shared" si="103"/>
        <v>0</v>
      </c>
    </row>
    <row r="3115" spans="1:10" s="1" customFormat="1" ht="15" customHeight="1" x14ac:dyDescent="0.2">
      <c r="A3115" s="2" t="s">
        <v>2030</v>
      </c>
      <c r="B3115" s="2" t="s">
        <v>2060</v>
      </c>
      <c r="C3115" s="2" t="s">
        <v>2089</v>
      </c>
      <c r="D3115" s="50" t="s">
        <v>2090</v>
      </c>
      <c r="E3115" s="2">
        <v>2</v>
      </c>
      <c r="F3115" s="2">
        <v>2</v>
      </c>
      <c r="G3115" s="2">
        <f t="shared" si="104"/>
        <v>0</v>
      </c>
      <c r="H3115" s="9">
        <v>44774</v>
      </c>
      <c r="I3115" s="2" t="s">
        <v>33</v>
      </c>
      <c r="J3115" s="2">
        <f t="shared" si="103"/>
        <v>0</v>
      </c>
    </row>
    <row r="3116" spans="1:10" s="1" customFormat="1" ht="15" customHeight="1" x14ac:dyDescent="0.2">
      <c r="A3116" s="6" t="s">
        <v>2030</v>
      </c>
      <c r="B3116" s="6" t="s">
        <v>2060</v>
      </c>
      <c r="C3116" s="6" t="s">
        <v>2081</v>
      </c>
      <c r="D3116" s="51" t="s">
        <v>2082</v>
      </c>
      <c r="E3116" s="2">
        <v>20</v>
      </c>
      <c r="F3116" s="2">
        <v>20</v>
      </c>
      <c r="G3116" s="2">
        <f t="shared" si="104"/>
        <v>0</v>
      </c>
      <c r="H3116" s="9">
        <v>44774</v>
      </c>
      <c r="I3116" s="2" t="s">
        <v>33</v>
      </c>
      <c r="J3116" s="2">
        <f t="shared" si="103"/>
        <v>0</v>
      </c>
    </row>
    <row r="3117" spans="1:10" s="1" customFormat="1" ht="15" customHeight="1" x14ac:dyDescent="0.2">
      <c r="A3117" s="2" t="s">
        <v>2030</v>
      </c>
      <c r="B3117" s="2" t="s">
        <v>2060</v>
      </c>
      <c r="C3117" s="2" t="s">
        <v>2077</v>
      </c>
      <c r="D3117" s="50" t="s">
        <v>2078</v>
      </c>
      <c r="E3117" s="2">
        <v>4</v>
      </c>
      <c r="F3117" s="2">
        <v>4</v>
      </c>
      <c r="G3117" s="2">
        <f t="shared" si="104"/>
        <v>0</v>
      </c>
      <c r="H3117" s="9">
        <v>44774</v>
      </c>
      <c r="I3117" s="2" t="s">
        <v>33</v>
      </c>
      <c r="J3117" s="2">
        <f t="shared" si="103"/>
        <v>0</v>
      </c>
    </row>
    <row r="3118" spans="1:10" s="1" customFormat="1" ht="15" customHeight="1" x14ac:dyDescent="0.2">
      <c r="A3118" s="2" t="s">
        <v>2030</v>
      </c>
      <c r="B3118" s="2" t="s">
        <v>2060</v>
      </c>
      <c r="C3118" s="2" t="s">
        <v>2075</v>
      </c>
      <c r="D3118" s="50" t="s">
        <v>2076</v>
      </c>
      <c r="E3118" s="2">
        <v>2</v>
      </c>
      <c r="F3118" s="2">
        <v>2</v>
      </c>
      <c r="G3118" s="2">
        <f t="shared" si="104"/>
        <v>0</v>
      </c>
      <c r="H3118" s="9">
        <v>44774</v>
      </c>
      <c r="I3118" s="2" t="s">
        <v>33</v>
      </c>
      <c r="J3118" s="2">
        <f t="shared" si="103"/>
        <v>0</v>
      </c>
    </row>
    <row r="3119" spans="1:10" s="1" customFormat="1" ht="15" customHeight="1" x14ac:dyDescent="0.2">
      <c r="A3119" s="6" t="s">
        <v>2030</v>
      </c>
      <c r="B3119" s="6" t="s">
        <v>2060</v>
      </c>
      <c r="C3119" s="6" t="s">
        <v>2075</v>
      </c>
      <c r="D3119" s="51" t="s">
        <v>2076</v>
      </c>
      <c r="E3119" s="2">
        <v>7</v>
      </c>
      <c r="F3119" s="2">
        <v>7</v>
      </c>
      <c r="G3119" s="2">
        <f t="shared" si="104"/>
        <v>0</v>
      </c>
      <c r="H3119" s="9">
        <v>44774</v>
      </c>
      <c r="I3119" s="2" t="s">
        <v>33</v>
      </c>
      <c r="J3119" s="2">
        <f t="shared" ref="J3119:J3182" si="105">IF(G3119=0,0,1)</f>
        <v>0</v>
      </c>
    </row>
    <row r="3120" spans="1:10" s="1" customFormat="1" ht="15" customHeight="1" x14ac:dyDescent="0.2">
      <c r="A3120" s="6" t="s">
        <v>2030</v>
      </c>
      <c r="B3120" s="6" t="s">
        <v>2031</v>
      </c>
      <c r="C3120" s="6" t="s">
        <v>4742</v>
      </c>
      <c r="D3120" s="51" t="s">
        <v>4743</v>
      </c>
      <c r="E3120" s="2">
        <v>1</v>
      </c>
      <c r="F3120" s="2"/>
      <c r="G3120" s="2">
        <f t="shared" si="104"/>
        <v>-1</v>
      </c>
      <c r="H3120" s="9">
        <v>44774</v>
      </c>
      <c r="I3120" s="2" t="s">
        <v>33</v>
      </c>
      <c r="J3120" s="2">
        <f t="shared" si="105"/>
        <v>1</v>
      </c>
    </row>
    <row r="3121" spans="1:10" s="1" customFormat="1" ht="15" customHeight="1" x14ac:dyDescent="0.2">
      <c r="A3121" s="2" t="s">
        <v>2030</v>
      </c>
      <c r="B3121" s="2" t="s">
        <v>2091</v>
      </c>
      <c r="C3121" s="2" t="s">
        <v>2106</v>
      </c>
      <c r="D3121" s="50" t="s">
        <v>2107</v>
      </c>
      <c r="E3121" s="2">
        <v>1</v>
      </c>
      <c r="F3121" s="2"/>
      <c r="G3121" s="2">
        <f t="shared" si="104"/>
        <v>-1</v>
      </c>
      <c r="H3121" s="9">
        <v>44774</v>
      </c>
      <c r="I3121" s="2" t="s">
        <v>33</v>
      </c>
      <c r="J3121" s="2">
        <f t="shared" si="105"/>
        <v>1</v>
      </c>
    </row>
    <row r="3122" spans="1:10" s="1" customFormat="1" ht="15" customHeight="1" x14ac:dyDescent="0.2">
      <c r="A3122" s="6" t="s">
        <v>2030</v>
      </c>
      <c r="B3122" s="6" t="s">
        <v>2091</v>
      </c>
      <c r="C3122" s="6" t="s">
        <v>2096</v>
      </c>
      <c r="D3122" s="51" t="s">
        <v>2097</v>
      </c>
      <c r="E3122" s="2">
        <v>0.8</v>
      </c>
      <c r="F3122" s="2"/>
      <c r="G3122" s="2">
        <f t="shared" si="104"/>
        <v>-0.8</v>
      </c>
      <c r="H3122" s="9">
        <v>44774</v>
      </c>
      <c r="I3122" s="2" t="s">
        <v>33</v>
      </c>
      <c r="J3122" s="2">
        <f t="shared" si="105"/>
        <v>1</v>
      </c>
    </row>
    <row r="3123" spans="1:10" s="1" customFormat="1" ht="15" customHeight="1" x14ac:dyDescent="0.2">
      <c r="A3123" s="2" t="s">
        <v>2030</v>
      </c>
      <c r="B3123" s="2" t="s">
        <v>2091</v>
      </c>
      <c r="C3123" s="2" t="s">
        <v>2092</v>
      </c>
      <c r="D3123" s="50" t="s">
        <v>2093</v>
      </c>
      <c r="E3123" s="2">
        <v>2</v>
      </c>
      <c r="F3123" s="2"/>
      <c r="G3123" s="2">
        <f t="shared" si="104"/>
        <v>-2</v>
      </c>
      <c r="H3123" s="9">
        <v>44774</v>
      </c>
      <c r="I3123" s="2" t="s">
        <v>33</v>
      </c>
      <c r="J3123" s="2">
        <f t="shared" si="105"/>
        <v>1</v>
      </c>
    </row>
    <row r="3124" spans="1:10" s="1" customFormat="1" ht="15" customHeight="1" x14ac:dyDescent="0.2">
      <c r="A3124" s="2" t="s">
        <v>2030</v>
      </c>
      <c r="B3124" s="2" t="s">
        <v>2091</v>
      </c>
      <c r="C3124" s="2" t="s">
        <v>2094</v>
      </c>
      <c r="D3124" s="50" t="s">
        <v>2095</v>
      </c>
      <c r="E3124" s="2">
        <v>5</v>
      </c>
      <c r="F3124" s="2"/>
      <c r="G3124" s="2">
        <f t="shared" si="104"/>
        <v>-5</v>
      </c>
      <c r="H3124" s="9">
        <v>44774</v>
      </c>
      <c r="I3124" s="2" t="s">
        <v>33</v>
      </c>
      <c r="J3124" s="2">
        <f t="shared" si="105"/>
        <v>1</v>
      </c>
    </row>
    <row r="3125" spans="1:10" s="1" customFormat="1" ht="15" customHeight="1" x14ac:dyDescent="0.2">
      <c r="A3125" s="2" t="s">
        <v>2030</v>
      </c>
      <c r="B3125" s="2" t="s">
        <v>2091</v>
      </c>
      <c r="C3125" s="2" t="s">
        <v>3047</v>
      </c>
      <c r="D3125" s="50" t="s">
        <v>3048</v>
      </c>
      <c r="E3125" s="2">
        <v>1</v>
      </c>
      <c r="F3125" s="2"/>
      <c r="G3125" s="2">
        <f t="shared" ref="G3125:G3188" si="106">F3125-E3125</f>
        <v>-1</v>
      </c>
      <c r="H3125" s="9">
        <v>44774</v>
      </c>
      <c r="I3125" s="2" t="s">
        <v>33</v>
      </c>
      <c r="J3125" s="2">
        <f t="shared" si="105"/>
        <v>1</v>
      </c>
    </row>
    <row r="3126" spans="1:10" s="1" customFormat="1" ht="15" customHeight="1" x14ac:dyDescent="0.2">
      <c r="A3126" s="6" t="s">
        <v>2030</v>
      </c>
      <c r="B3126" s="6" t="s">
        <v>2091</v>
      </c>
      <c r="C3126" s="6" t="s">
        <v>2108</v>
      </c>
      <c r="D3126" s="51" t="s">
        <v>2109</v>
      </c>
      <c r="E3126" s="2">
        <v>0.6</v>
      </c>
      <c r="F3126" s="2"/>
      <c r="G3126" s="2">
        <f t="shared" si="106"/>
        <v>-0.6</v>
      </c>
      <c r="H3126" s="9">
        <v>44774</v>
      </c>
      <c r="I3126" s="2" t="s">
        <v>33</v>
      </c>
      <c r="J3126" s="2">
        <f t="shared" si="105"/>
        <v>1</v>
      </c>
    </row>
    <row r="3127" spans="1:10" s="1" customFormat="1" ht="15" customHeight="1" x14ac:dyDescent="0.2">
      <c r="A3127" s="2" t="s">
        <v>2030</v>
      </c>
      <c r="B3127" s="2" t="s">
        <v>2091</v>
      </c>
      <c r="C3127" s="2" t="s">
        <v>2098</v>
      </c>
      <c r="D3127" s="50" t="s">
        <v>2099</v>
      </c>
      <c r="E3127" s="2">
        <v>175.74</v>
      </c>
      <c r="F3127" s="2"/>
      <c r="G3127" s="2">
        <f t="shared" si="106"/>
        <v>-175.74</v>
      </c>
      <c r="H3127" s="9">
        <v>44774</v>
      </c>
      <c r="I3127" s="2" t="s">
        <v>33</v>
      </c>
      <c r="J3127" s="2">
        <f t="shared" si="105"/>
        <v>1</v>
      </c>
    </row>
    <row r="3128" spans="1:10" s="1" customFormat="1" ht="15" customHeight="1" x14ac:dyDescent="0.2">
      <c r="A3128" s="2" t="s">
        <v>2030</v>
      </c>
      <c r="B3128" s="2" t="s">
        <v>2091</v>
      </c>
      <c r="C3128" s="2" t="s">
        <v>2102</v>
      </c>
      <c r="D3128" s="50" t="s">
        <v>2103</v>
      </c>
      <c r="E3128" s="2">
        <v>25</v>
      </c>
      <c r="F3128" s="2"/>
      <c r="G3128" s="2">
        <f t="shared" si="106"/>
        <v>-25</v>
      </c>
      <c r="H3128" s="9">
        <v>44774</v>
      </c>
      <c r="I3128" s="2" t="s">
        <v>33</v>
      </c>
      <c r="J3128" s="2">
        <f t="shared" si="105"/>
        <v>1</v>
      </c>
    </row>
    <row r="3129" spans="1:10" s="1" customFormat="1" ht="15" customHeight="1" x14ac:dyDescent="0.2">
      <c r="A3129" s="6" t="s">
        <v>2030</v>
      </c>
      <c r="B3129" s="6" t="s">
        <v>2091</v>
      </c>
      <c r="C3129" s="6" t="s">
        <v>2102</v>
      </c>
      <c r="D3129" s="51" t="s">
        <v>2103</v>
      </c>
      <c r="E3129" s="2">
        <v>2</v>
      </c>
      <c r="F3129" s="2"/>
      <c r="G3129" s="2">
        <f t="shared" si="106"/>
        <v>-2</v>
      </c>
      <c r="H3129" s="9">
        <v>44774</v>
      </c>
      <c r="I3129" s="2" t="s">
        <v>33</v>
      </c>
      <c r="J3129" s="2">
        <f t="shared" si="105"/>
        <v>1</v>
      </c>
    </row>
    <row r="3130" spans="1:10" s="1" customFormat="1" ht="15" customHeight="1" x14ac:dyDescent="0.2">
      <c r="A3130" s="2" t="s">
        <v>2030</v>
      </c>
      <c r="B3130" s="2" t="s">
        <v>2091</v>
      </c>
      <c r="C3130" s="2" t="s">
        <v>2104</v>
      </c>
      <c r="D3130" s="50" t="s">
        <v>2105</v>
      </c>
      <c r="E3130" s="2">
        <v>105.3</v>
      </c>
      <c r="F3130" s="2"/>
      <c r="G3130" s="2">
        <f t="shared" si="106"/>
        <v>-105.3</v>
      </c>
      <c r="H3130" s="9">
        <v>44774</v>
      </c>
      <c r="I3130" s="2" t="s">
        <v>33</v>
      </c>
      <c r="J3130" s="2">
        <f t="shared" si="105"/>
        <v>1</v>
      </c>
    </row>
    <row r="3131" spans="1:10" s="1" customFormat="1" ht="15" customHeight="1" x14ac:dyDescent="0.2">
      <c r="A3131" s="6" t="s">
        <v>2030</v>
      </c>
      <c r="B3131" s="6" t="s">
        <v>2091</v>
      </c>
      <c r="C3131" s="6" t="s">
        <v>2104</v>
      </c>
      <c r="D3131" s="51" t="s">
        <v>2105</v>
      </c>
      <c r="E3131" s="2">
        <v>4</v>
      </c>
      <c r="F3131" s="2"/>
      <c r="G3131" s="2">
        <f t="shared" si="106"/>
        <v>-4</v>
      </c>
      <c r="H3131" s="9">
        <v>44774</v>
      </c>
      <c r="I3131" s="2" t="s">
        <v>33</v>
      </c>
      <c r="J3131" s="2">
        <f t="shared" si="105"/>
        <v>1</v>
      </c>
    </row>
    <row r="3132" spans="1:10" s="1" customFormat="1" ht="15" customHeight="1" x14ac:dyDescent="0.2">
      <c r="A3132" s="2" t="s">
        <v>2030</v>
      </c>
      <c r="B3132" s="2" t="s">
        <v>2091</v>
      </c>
      <c r="C3132" s="2" t="s">
        <v>2110</v>
      </c>
      <c r="D3132" s="50" t="s">
        <v>2111</v>
      </c>
      <c r="E3132" s="2">
        <v>1</v>
      </c>
      <c r="F3132" s="2"/>
      <c r="G3132" s="2">
        <f t="shared" si="106"/>
        <v>-1</v>
      </c>
      <c r="H3132" s="9">
        <v>44774</v>
      </c>
      <c r="I3132" s="2" t="s">
        <v>33</v>
      </c>
      <c r="J3132" s="2">
        <f t="shared" si="105"/>
        <v>1</v>
      </c>
    </row>
    <row r="3133" spans="1:10" s="1" customFormat="1" ht="15" customHeight="1" x14ac:dyDescent="0.2">
      <c r="A3133" s="2" t="s">
        <v>2030</v>
      </c>
      <c r="B3133" s="2" t="s">
        <v>2091</v>
      </c>
      <c r="C3133" s="2" t="s">
        <v>2112</v>
      </c>
      <c r="D3133" s="50" t="s">
        <v>2113</v>
      </c>
      <c r="E3133" s="2">
        <v>1</v>
      </c>
      <c r="F3133" s="2"/>
      <c r="G3133" s="2">
        <f t="shared" si="106"/>
        <v>-1</v>
      </c>
      <c r="H3133" s="9">
        <v>44774</v>
      </c>
      <c r="I3133" s="2" t="s">
        <v>33</v>
      </c>
      <c r="J3133" s="2">
        <f t="shared" si="105"/>
        <v>1</v>
      </c>
    </row>
    <row r="3134" spans="1:10" s="1" customFormat="1" ht="15" customHeight="1" x14ac:dyDescent="0.2">
      <c r="A3134" s="2" t="s">
        <v>2030</v>
      </c>
      <c r="B3134" s="2" t="s">
        <v>2091</v>
      </c>
      <c r="C3134" s="2" t="s">
        <v>2114</v>
      </c>
      <c r="D3134" s="50" t="s">
        <v>2115</v>
      </c>
      <c r="E3134" s="2">
        <v>1</v>
      </c>
      <c r="F3134" s="2"/>
      <c r="G3134" s="2">
        <f t="shared" si="106"/>
        <v>-1</v>
      </c>
      <c r="H3134" s="9">
        <v>44774</v>
      </c>
      <c r="I3134" s="2" t="s">
        <v>33</v>
      </c>
      <c r="J3134" s="2">
        <f t="shared" si="105"/>
        <v>1</v>
      </c>
    </row>
    <row r="3135" spans="1:10" s="1" customFormat="1" ht="15" customHeight="1" x14ac:dyDescent="0.2">
      <c r="A3135" s="2" t="s">
        <v>2030</v>
      </c>
      <c r="B3135" s="2" t="s">
        <v>2091</v>
      </c>
      <c r="C3135" s="2" t="s">
        <v>2116</v>
      </c>
      <c r="D3135" s="50" t="s">
        <v>2117</v>
      </c>
      <c r="E3135" s="2">
        <v>1</v>
      </c>
      <c r="F3135" s="2"/>
      <c r="G3135" s="2">
        <f t="shared" si="106"/>
        <v>-1</v>
      </c>
      <c r="H3135" s="9">
        <v>44774</v>
      </c>
      <c r="I3135" s="2" t="s">
        <v>33</v>
      </c>
      <c r="J3135" s="2">
        <f t="shared" si="105"/>
        <v>1</v>
      </c>
    </row>
    <row r="3136" spans="1:10" s="1" customFormat="1" ht="15" customHeight="1" x14ac:dyDescent="0.2">
      <c r="A3136" s="6" t="s">
        <v>2030</v>
      </c>
      <c r="B3136" s="6" t="s">
        <v>2118</v>
      </c>
      <c r="C3136" s="6" t="s">
        <v>4744</v>
      </c>
      <c r="D3136" s="51" t="s">
        <v>4745</v>
      </c>
      <c r="E3136" s="2">
        <v>14</v>
      </c>
      <c r="F3136" s="2"/>
      <c r="G3136" s="2">
        <f t="shared" si="106"/>
        <v>-14</v>
      </c>
      <c r="H3136" s="9">
        <v>44774</v>
      </c>
      <c r="I3136" s="2" t="s">
        <v>33</v>
      </c>
      <c r="J3136" s="2">
        <f t="shared" si="105"/>
        <v>1</v>
      </c>
    </row>
    <row r="3137" spans="1:10" s="1" customFormat="1" ht="15" customHeight="1" x14ac:dyDescent="0.2">
      <c r="A3137" s="2" t="s">
        <v>2030</v>
      </c>
      <c r="B3137" s="2" t="s">
        <v>2118</v>
      </c>
      <c r="C3137" s="2" t="s">
        <v>2119</v>
      </c>
      <c r="D3137" s="50" t="s">
        <v>2120</v>
      </c>
      <c r="E3137" s="2">
        <v>7</v>
      </c>
      <c r="F3137" s="2"/>
      <c r="G3137" s="2">
        <f t="shared" si="106"/>
        <v>-7</v>
      </c>
      <c r="H3137" s="9">
        <v>44774</v>
      </c>
      <c r="I3137" s="2" t="s">
        <v>33</v>
      </c>
      <c r="J3137" s="2">
        <f t="shared" si="105"/>
        <v>1</v>
      </c>
    </row>
    <row r="3138" spans="1:10" s="1" customFormat="1" ht="15" customHeight="1" x14ac:dyDescent="0.2">
      <c r="A3138" s="6" t="s">
        <v>2030</v>
      </c>
      <c r="B3138" s="6" t="s">
        <v>2118</v>
      </c>
      <c r="C3138" s="6" t="s">
        <v>2119</v>
      </c>
      <c r="D3138" s="51" t="s">
        <v>2120</v>
      </c>
      <c r="E3138" s="2">
        <v>4</v>
      </c>
      <c r="F3138" s="2"/>
      <c r="G3138" s="2">
        <f t="shared" si="106"/>
        <v>-4</v>
      </c>
      <c r="H3138" s="9">
        <v>44774</v>
      </c>
      <c r="I3138" s="2" t="s">
        <v>33</v>
      </c>
      <c r="J3138" s="2">
        <f t="shared" si="105"/>
        <v>1</v>
      </c>
    </row>
    <row r="3139" spans="1:10" s="1" customFormat="1" ht="15" customHeight="1" x14ac:dyDescent="0.2">
      <c r="A3139" s="2" t="s">
        <v>2030</v>
      </c>
      <c r="B3139" s="2" t="s">
        <v>2121</v>
      </c>
      <c r="C3139" s="2" t="s">
        <v>3035</v>
      </c>
      <c r="D3139" s="50" t="s">
        <v>3036</v>
      </c>
      <c r="E3139" s="2">
        <v>6</v>
      </c>
      <c r="F3139" s="2">
        <v>6</v>
      </c>
      <c r="G3139" s="2">
        <f t="shared" si="106"/>
        <v>0</v>
      </c>
      <c r="H3139" s="9">
        <v>44774</v>
      </c>
      <c r="I3139" s="2" t="s">
        <v>33</v>
      </c>
      <c r="J3139" s="2">
        <f t="shared" si="105"/>
        <v>0</v>
      </c>
    </row>
    <row r="3140" spans="1:10" s="1" customFormat="1" ht="15" customHeight="1" x14ac:dyDescent="0.2">
      <c r="A3140" s="6" t="s">
        <v>2030</v>
      </c>
      <c r="B3140" s="6" t="s">
        <v>2121</v>
      </c>
      <c r="C3140" s="6" t="s">
        <v>3035</v>
      </c>
      <c r="D3140" s="51" t="s">
        <v>3036</v>
      </c>
      <c r="E3140" s="2">
        <v>3</v>
      </c>
      <c r="F3140" s="2">
        <v>5</v>
      </c>
      <c r="G3140" s="2">
        <f t="shared" si="106"/>
        <v>2</v>
      </c>
      <c r="H3140" s="9">
        <v>44774</v>
      </c>
      <c r="I3140" s="2" t="s">
        <v>33</v>
      </c>
      <c r="J3140" s="2">
        <f t="shared" si="105"/>
        <v>1</v>
      </c>
    </row>
    <row r="3141" spans="1:10" s="1" customFormat="1" ht="15" customHeight="1" x14ac:dyDescent="0.2">
      <c r="A3141" s="2" t="s">
        <v>2030</v>
      </c>
      <c r="B3141" s="2" t="s">
        <v>2121</v>
      </c>
      <c r="C3141" s="2" t="s">
        <v>3013</v>
      </c>
      <c r="D3141" s="50" t="s">
        <v>3014</v>
      </c>
      <c r="E3141" s="2">
        <v>14</v>
      </c>
      <c r="F3141" s="2">
        <v>13</v>
      </c>
      <c r="G3141" s="2">
        <f t="shared" si="106"/>
        <v>-1</v>
      </c>
      <c r="H3141" s="9">
        <v>44774</v>
      </c>
      <c r="I3141" s="2" t="s">
        <v>33</v>
      </c>
      <c r="J3141" s="2">
        <f t="shared" si="105"/>
        <v>1</v>
      </c>
    </row>
    <row r="3142" spans="1:10" s="1" customFormat="1" ht="15" customHeight="1" x14ac:dyDescent="0.2">
      <c r="A3142" s="6" t="s">
        <v>2030</v>
      </c>
      <c r="B3142" s="6" t="s">
        <v>2121</v>
      </c>
      <c r="C3142" s="6" t="s">
        <v>4746</v>
      </c>
      <c r="D3142" s="51" t="s">
        <v>4747</v>
      </c>
      <c r="E3142" s="2">
        <v>1</v>
      </c>
      <c r="F3142" s="2">
        <v>1</v>
      </c>
      <c r="G3142" s="2">
        <f t="shared" si="106"/>
        <v>0</v>
      </c>
      <c r="H3142" s="9">
        <v>44774</v>
      </c>
      <c r="I3142" s="2" t="s">
        <v>33</v>
      </c>
      <c r="J3142" s="2">
        <f t="shared" si="105"/>
        <v>0</v>
      </c>
    </row>
    <row r="3143" spans="1:10" s="1" customFormat="1" ht="15" customHeight="1" x14ac:dyDescent="0.2">
      <c r="A3143" s="2" t="s">
        <v>2030</v>
      </c>
      <c r="B3143" s="2" t="s">
        <v>2121</v>
      </c>
      <c r="C3143" s="2" t="s">
        <v>2124</v>
      </c>
      <c r="D3143" s="50" t="s">
        <v>2125</v>
      </c>
      <c r="E3143" s="2">
        <v>1</v>
      </c>
      <c r="F3143" s="2"/>
      <c r="G3143" s="2">
        <f t="shared" si="106"/>
        <v>-1</v>
      </c>
      <c r="H3143" s="9">
        <v>44774</v>
      </c>
      <c r="I3143" s="2" t="s">
        <v>33</v>
      </c>
      <c r="J3143" s="2">
        <f t="shared" si="105"/>
        <v>1</v>
      </c>
    </row>
    <row r="3144" spans="1:10" s="1" customFormat="1" ht="15" customHeight="1" x14ac:dyDescent="0.2">
      <c r="A3144" s="6" t="s">
        <v>2030</v>
      </c>
      <c r="B3144" s="6" t="s">
        <v>2121</v>
      </c>
      <c r="C3144" s="6" t="s">
        <v>2124</v>
      </c>
      <c r="D3144" s="51" t="s">
        <v>2125</v>
      </c>
      <c r="E3144" s="2">
        <v>1</v>
      </c>
      <c r="F3144" s="2"/>
      <c r="G3144" s="2">
        <f t="shared" si="106"/>
        <v>-1</v>
      </c>
      <c r="H3144" s="9">
        <v>44774</v>
      </c>
      <c r="I3144" s="2" t="s">
        <v>33</v>
      </c>
      <c r="J3144" s="2">
        <f t="shared" si="105"/>
        <v>1</v>
      </c>
    </row>
    <row r="3145" spans="1:10" s="1" customFormat="1" ht="15" customHeight="1" x14ac:dyDescent="0.2">
      <c r="A3145" s="2" t="s">
        <v>2030</v>
      </c>
      <c r="B3145" s="2" t="s">
        <v>2118</v>
      </c>
      <c r="C3145" s="2" t="s">
        <v>3049</v>
      </c>
      <c r="D3145" s="50" t="s">
        <v>3050</v>
      </c>
      <c r="E3145" s="2">
        <v>3</v>
      </c>
      <c r="F3145" s="2"/>
      <c r="G3145" s="2">
        <f t="shared" si="106"/>
        <v>-3</v>
      </c>
      <c r="H3145" s="9">
        <v>44774</v>
      </c>
      <c r="I3145" s="2" t="s">
        <v>33</v>
      </c>
      <c r="J3145" s="2">
        <f t="shared" si="105"/>
        <v>1</v>
      </c>
    </row>
    <row r="3146" spans="1:10" s="1" customFormat="1" ht="15" customHeight="1" x14ac:dyDescent="0.2">
      <c r="A3146" s="6" t="s">
        <v>2030</v>
      </c>
      <c r="B3146" s="6" t="s">
        <v>2118</v>
      </c>
      <c r="C3146" s="6" t="s">
        <v>4748</v>
      </c>
      <c r="D3146" s="51" t="s">
        <v>4749</v>
      </c>
      <c r="E3146" s="2">
        <v>2</v>
      </c>
      <c r="F3146" s="2"/>
      <c r="G3146" s="2">
        <f t="shared" si="106"/>
        <v>-2</v>
      </c>
      <c r="H3146" s="9">
        <v>44774</v>
      </c>
      <c r="I3146" s="2" t="s">
        <v>33</v>
      </c>
      <c r="J3146" s="2">
        <f t="shared" si="105"/>
        <v>1</v>
      </c>
    </row>
    <row r="3147" spans="1:10" s="1" customFormat="1" ht="15" customHeight="1" x14ac:dyDescent="0.2">
      <c r="A3147" s="6" t="s">
        <v>2030</v>
      </c>
      <c r="B3147" s="6" t="s">
        <v>2118</v>
      </c>
      <c r="C3147" s="6" t="s">
        <v>4750</v>
      </c>
      <c r="D3147" s="51" t="s">
        <v>4751</v>
      </c>
      <c r="E3147" s="2">
        <v>17</v>
      </c>
      <c r="F3147" s="2"/>
      <c r="G3147" s="2">
        <f t="shared" si="106"/>
        <v>-17</v>
      </c>
      <c r="H3147" s="9">
        <v>44774</v>
      </c>
      <c r="I3147" s="2" t="s">
        <v>33</v>
      </c>
      <c r="J3147" s="2">
        <f t="shared" si="105"/>
        <v>1</v>
      </c>
    </row>
    <row r="3148" spans="1:10" s="1" customFormat="1" ht="15" customHeight="1" x14ac:dyDescent="0.2">
      <c r="A3148" s="6" t="s">
        <v>2030</v>
      </c>
      <c r="B3148" s="6" t="s">
        <v>2118</v>
      </c>
      <c r="C3148" s="6" t="s">
        <v>4752</v>
      </c>
      <c r="D3148" s="51" t="s">
        <v>4753</v>
      </c>
      <c r="E3148" s="2">
        <v>3</v>
      </c>
      <c r="F3148" s="2">
        <v>3</v>
      </c>
      <c r="G3148" s="2">
        <f t="shared" si="106"/>
        <v>0</v>
      </c>
      <c r="H3148" s="9">
        <v>44774</v>
      </c>
      <c r="I3148" s="2" t="s">
        <v>33</v>
      </c>
      <c r="J3148" s="2">
        <f t="shared" si="105"/>
        <v>0</v>
      </c>
    </row>
    <row r="3149" spans="1:10" s="1" customFormat="1" ht="15" customHeight="1" x14ac:dyDescent="0.2">
      <c r="A3149" s="6" t="s">
        <v>2030</v>
      </c>
      <c r="B3149" s="6" t="s">
        <v>2118</v>
      </c>
      <c r="C3149" s="6" t="s">
        <v>2134</v>
      </c>
      <c r="D3149" s="51" t="s">
        <v>2135</v>
      </c>
      <c r="E3149" s="2">
        <v>6</v>
      </c>
      <c r="F3149" s="2">
        <v>1</v>
      </c>
      <c r="G3149" s="2">
        <f t="shared" si="106"/>
        <v>-5</v>
      </c>
      <c r="H3149" s="9">
        <v>44774</v>
      </c>
      <c r="I3149" s="2" t="s">
        <v>33</v>
      </c>
      <c r="J3149" s="2">
        <f t="shared" si="105"/>
        <v>1</v>
      </c>
    </row>
    <row r="3150" spans="1:10" s="1" customFormat="1" ht="15" customHeight="1" x14ac:dyDescent="0.2">
      <c r="A3150" s="6" t="s">
        <v>2030</v>
      </c>
      <c r="B3150" s="6" t="s">
        <v>2118</v>
      </c>
      <c r="C3150" s="6" t="s">
        <v>4754</v>
      </c>
      <c r="D3150" s="51" t="s">
        <v>4755</v>
      </c>
      <c r="E3150" s="2">
        <v>8</v>
      </c>
      <c r="F3150" s="2">
        <v>8</v>
      </c>
      <c r="G3150" s="2">
        <f t="shared" si="106"/>
        <v>0</v>
      </c>
      <c r="H3150" s="9">
        <v>44774</v>
      </c>
      <c r="I3150" s="2" t="s">
        <v>33</v>
      </c>
      <c r="J3150" s="2">
        <f t="shared" si="105"/>
        <v>0</v>
      </c>
    </row>
    <row r="3151" spans="1:10" s="1" customFormat="1" ht="15" customHeight="1" x14ac:dyDescent="0.2">
      <c r="A3151" s="2" t="s">
        <v>2030</v>
      </c>
      <c r="B3151" s="2" t="s">
        <v>2118</v>
      </c>
      <c r="C3151" s="2" t="s">
        <v>3029</v>
      </c>
      <c r="D3151" s="50" t="s">
        <v>3030</v>
      </c>
      <c r="E3151" s="2">
        <v>10</v>
      </c>
      <c r="F3151" s="2">
        <v>10</v>
      </c>
      <c r="G3151" s="2">
        <f t="shared" si="106"/>
        <v>0</v>
      </c>
      <c r="H3151" s="9">
        <v>44774</v>
      </c>
      <c r="I3151" s="2" t="s">
        <v>33</v>
      </c>
      <c r="J3151" s="2">
        <f t="shared" si="105"/>
        <v>0</v>
      </c>
    </row>
    <row r="3152" spans="1:10" s="1" customFormat="1" ht="15" customHeight="1" x14ac:dyDescent="0.2">
      <c r="A3152" s="6" t="s">
        <v>2030</v>
      </c>
      <c r="B3152" s="6" t="s">
        <v>2118</v>
      </c>
      <c r="C3152" s="6" t="s">
        <v>3029</v>
      </c>
      <c r="D3152" s="51" t="s">
        <v>3030</v>
      </c>
      <c r="E3152" s="2">
        <v>2</v>
      </c>
      <c r="F3152" s="2">
        <v>2</v>
      </c>
      <c r="G3152" s="2">
        <f t="shared" si="106"/>
        <v>0</v>
      </c>
      <c r="H3152" s="9">
        <v>44774</v>
      </c>
      <c r="I3152" s="2" t="s">
        <v>33</v>
      </c>
      <c r="J3152" s="2">
        <f t="shared" si="105"/>
        <v>0</v>
      </c>
    </row>
    <row r="3153" spans="1:10" s="1" customFormat="1" ht="15" customHeight="1" x14ac:dyDescent="0.2">
      <c r="A3153" s="2" t="s">
        <v>2030</v>
      </c>
      <c r="B3153" s="2" t="s">
        <v>2118</v>
      </c>
      <c r="C3153" s="2" t="s">
        <v>2128</v>
      </c>
      <c r="D3153" s="50" t="s">
        <v>2129</v>
      </c>
      <c r="E3153" s="2">
        <v>2</v>
      </c>
      <c r="F3153" s="2">
        <v>1</v>
      </c>
      <c r="G3153" s="2">
        <f t="shared" si="106"/>
        <v>-1</v>
      </c>
      <c r="H3153" s="9">
        <v>44774</v>
      </c>
      <c r="I3153" s="2" t="s">
        <v>33</v>
      </c>
      <c r="J3153" s="2">
        <f t="shared" si="105"/>
        <v>1</v>
      </c>
    </row>
    <row r="3154" spans="1:10" s="1" customFormat="1" ht="15" customHeight="1" x14ac:dyDescent="0.2">
      <c r="A3154" s="6" t="s">
        <v>2030</v>
      </c>
      <c r="B3154" s="6" t="s">
        <v>2118</v>
      </c>
      <c r="C3154" s="6" t="s">
        <v>2128</v>
      </c>
      <c r="D3154" s="51" t="s">
        <v>2129</v>
      </c>
      <c r="E3154" s="2">
        <v>1</v>
      </c>
      <c r="F3154" s="2">
        <v>0</v>
      </c>
      <c r="G3154" s="2">
        <f t="shared" si="106"/>
        <v>-1</v>
      </c>
      <c r="H3154" s="9">
        <v>44774</v>
      </c>
      <c r="I3154" s="2" t="s">
        <v>33</v>
      </c>
      <c r="J3154" s="2">
        <f t="shared" si="105"/>
        <v>1</v>
      </c>
    </row>
    <row r="3155" spans="1:10" s="1" customFormat="1" ht="15" customHeight="1" x14ac:dyDescent="0.2">
      <c r="A3155" s="2" t="s">
        <v>2030</v>
      </c>
      <c r="B3155" s="2" t="s">
        <v>2118</v>
      </c>
      <c r="C3155" s="2" t="s">
        <v>2132</v>
      </c>
      <c r="D3155" s="50" t="s">
        <v>2133</v>
      </c>
      <c r="E3155" s="2">
        <v>10</v>
      </c>
      <c r="F3155" s="2">
        <v>10</v>
      </c>
      <c r="G3155" s="2">
        <f t="shared" si="106"/>
        <v>0</v>
      </c>
      <c r="H3155" s="9">
        <v>44774</v>
      </c>
      <c r="I3155" s="2" t="s">
        <v>33</v>
      </c>
      <c r="J3155" s="2">
        <f t="shared" si="105"/>
        <v>0</v>
      </c>
    </row>
    <row r="3156" spans="1:10" s="1" customFormat="1" ht="15" customHeight="1" x14ac:dyDescent="0.2">
      <c r="A3156" s="6" t="s">
        <v>2030</v>
      </c>
      <c r="B3156" s="6" t="s">
        <v>2118</v>
      </c>
      <c r="C3156" s="6" t="s">
        <v>2132</v>
      </c>
      <c r="D3156" s="51" t="s">
        <v>2133</v>
      </c>
      <c r="E3156" s="2">
        <v>4</v>
      </c>
      <c r="F3156" s="2">
        <v>4</v>
      </c>
      <c r="G3156" s="2">
        <f t="shared" si="106"/>
        <v>0</v>
      </c>
      <c r="H3156" s="9">
        <v>44774</v>
      </c>
      <c r="I3156" s="2" t="s">
        <v>33</v>
      </c>
      <c r="J3156" s="2">
        <f t="shared" si="105"/>
        <v>0</v>
      </c>
    </row>
    <row r="3157" spans="1:10" s="1" customFormat="1" ht="15" customHeight="1" x14ac:dyDescent="0.2">
      <c r="A3157" s="2" t="s">
        <v>2030</v>
      </c>
      <c r="B3157" s="2" t="s">
        <v>2118</v>
      </c>
      <c r="C3157" s="2" t="s">
        <v>3043</v>
      </c>
      <c r="D3157" s="50" t="s">
        <v>3044</v>
      </c>
      <c r="E3157" s="2">
        <v>30</v>
      </c>
      <c r="F3157" s="2">
        <v>30</v>
      </c>
      <c r="G3157" s="2">
        <f t="shared" si="106"/>
        <v>0</v>
      </c>
      <c r="H3157" s="9">
        <v>44774</v>
      </c>
      <c r="I3157" s="2" t="s">
        <v>33</v>
      </c>
      <c r="J3157" s="2">
        <f t="shared" si="105"/>
        <v>0</v>
      </c>
    </row>
    <row r="3158" spans="1:10" s="1" customFormat="1" ht="15" customHeight="1" x14ac:dyDescent="0.2">
      <c r="A3158" s="6" t="s">
        <v>2030</v>
      </c>
      <c r="B3158" s="6" t="s">
        <v>2118</v>
      </c>
      <c r="C3158" s="6" t="s">
        <v>3043</v>
      </c>
      <c r="D3158" s="51" t="s">
        <v>3044</v>
      </c>
      <c r="E3158" s="2">
        <v>30</v>
      </c>
      <c r="F3158" s="2">
        <v>30</v>
      </c>
      <c r="G3158" s="2">
        <f t="shared" si="106"/>
        <v>0</v>
      </c>
      <c r="H3158" s="9">
        <v>44774</v>
      </c>
      <c r="I3158" s="2" t="s">
        <v>33</v>
      </c>
      <c r="J3158" s="2">
        <f t="shared" si="105"/>
        <v>0</v>
      </c>
    </row>
    <row r="3159" spans="1:10" s="1" customFormat="1" ht="15" customHeight="1" x14ac:dyDescent="0.2">
      <c r="A3159" s="6" t="s">
        <v>2030</v>
      </c>
      <c r="B3159" s="6" t="s">
        <v>2118</v>
      </c>
      <c r="C3159" s="6" t="s">
        <v>2136</v>
      </c>
      <c r="D3159" s="51" t="s">
        <v>2137</v>
      </c>
      <c r="E3159" s="2">
        <v>5</v>
      </c>
      <c r="F3159" s="2">
        <v>5</v>
      </c>
      <c r="G3159" s="2">
        <f t="shared" si="106"/>
        <v>0</v>
      </c>
      <c r="H3159" s="9">
        <v>44774</v>
      </c>
      <c r="I3159" s="2" t="s">
        <v>33</v>
      </c>
      <c r="J3159" s="2">
        <f t="shared" si="105"/>
        <v>0</v>
      </c>
    </row>
    <row r="3160" spans="1:10" s="1" customFormat="1" ht="15" customHeight="1" x14ac:dyDescent="0.2">
      <c r="A3160" s="6" t="s">
        <v>2030</v>
      </c>
      <c r="B3160" s="6" t="s">
        <v>2118</v>
      </c>
      <c r="C3160" s="6" t="s">
        <v>4756</v>
      </c>
      <c r="D3160" s="51" t="s">
        <v>4757</v>
      </c>
      <c r="E3160" s="2">
        <v>5</v>
      </c>
      <c r="F3160" s="2">
        <v>7</v>
      </c>
      <c r="G3160" s="2">
        <f t="shared" si="106"/>
        <v>2</v>
      </c>
      <c r="H3160" s="9">
        <v>44774</v>
      </c>
      <c r="I3160" s="2" t="s">
        <v>33</v>
      </c>
      <c r="J3160" s="2">
        <f t="shared" si="105"/>
        <v>1</v>
      </c>
    </row>
    <row r="3161" spans="1:10" s="1" customFormat="1" ht="15" customHeight="1" x14ac:dyDescent="0.2">
      <c r="A3161" s="2" t="s">
        <v>2030</v>
      </c>
      <c r="B3161" s="2" t="s">
        <v>2118</v>
      </c>
      <c r="C3161" s="2" t="s">
        <v>2138</v>
      </c>
      <c r="D3161" s="50" t="s">
        <v>2139</v>
      </c>
      <c r="E3161" s="2">
        <v>20</v>
      </c>
      <c r="F3161" s="2">
        <v>20</v>
      </c>
      <c r="G3161" s="2">
        <f t="shared" si="106"/>
        <v>0</v>
      </c>
      <c r="H3161" s="9">
        <v>44774</v>
      </c>
      <c r="I3161" s="2" t="s">
        <v>33</v>
      </c>
      <c r="J3161" s="2">
        <f t="shared" si="105"/>
        <v>0</v>
      </c>
    </row>
    <row r="3162" spans="1:10" s="1" customFormat="1" ht="15" customHeight="1" x14ac:dyDescent="0.2">
      <c r="A3162" s="6" t="s">
        <v>2030</v>
      </c>
      <c r="B3162" s="6" t="s">
        <v>2118</v>
      </c>
      <c r="C3162" s="6" t="s">
        <v>2138</v>
      </c>
      <c r="D3162" s="51" t="s">
        <v>2139</v>
      </c>
      <c r="E3162" s="2">
        <v>8</v>
      </c>
      <c r="F3162" s="2">
        <v>1</v>
      </c>
      <c r="G3162" s="2">
        <f t="shared" si="106"/>
        <v>-7</v>
      </c>
      <c r="H3162" s="9">
        <v>44774</v>
      </c>
      <c r="I3162" s="2" t="s">
        <v>33</v>
      </c>
      <c r="J3162" s="2">
        <f t="shared" si="105"/>
        <v>1</v>
      </c>
    </row>
    <row r="3163" spans="1:10" s="1" customFormat="1" ht="15" customHeight="1" x14ac:dyDescent="0.2">
      <c r="A3163" s="6" t="s">
        <v>2030</v>
      </c>
      <c r="B3163" s="6" t="s">
        <v>2118</v>
      </c>
      <c r="C3163" s="6" t="s">
        <v>2140</v>
      </c>
      <c r="D3163" s="51" t="s">
        <v>2141</v>
      </c>
      <c r="E3163" s="2">
        <v>23</v>
      </c>
      <c r="F3163" s="2">
        <v>21</v>
      </c>
      <c r="G3163" s="2">
        <f t="shared" si="106"/>
        <v>-2</v>
      </c>
      <c r="H3163" s="9">
        <v>44774</v>
      </c>
      <c r="I3163" s="2" t="s">
        <v>33</v>
      </c>
      <c r="J3163" s="2">
        <f t="shared" si="105"/>
        <v>1</v>
      </c>
    </row>
    <row r="3164" spans="1:10" s="1" customFormat="1" ht="15" customHeight="1" x14ac:dyDescent="0.2">
      <c r="A3164" s="6" t="s">
        <v>2030</v>
      </c>
      <c r="B3164" s="6" t="s">
        <v>2118</v>
      </c>
      <c r="C3164" s="6" t="s">
        <v>2146</v>
      </c>
      <c r="D3164" s="51" t="s">
        <v>2147</v>
      </c>
      <c r="E3164" s="2">
        <v>4</v>
      </c>
      <c r="F3164" s="2"/>
      <c r="G3164" s="2">
        <f t="shared" si="106"/>
        <v>-4</v>
      </c>
      <c r="H3164" s="9">
        <v>44774</v>
      </c>
      <c r="I3164" s="2" t="s">
        <v>33</v>
      </c>
      <c r="J3164" s="2">
        <f t="shared" si="105"/>
        <v>1</v>
      </c>
    </row>
    <row r="3165" spans="1:10" s="1" customFormat="1" ht="15" customHeight="1" x14ac:dyDescent="0.2">
      <c r="A3165" s="6" t="s">
        <v>2030</v>
      </c>
      <c r="B3165" s="6" t="s">
        <v>2118</v>
      </c>
      <c r="C3165" s="6" t="s">
        <v>4758</v>
      </c>
      <c r="D3165" s="51" t="s">
        <v>4759</v>
      </c>
      <c r="E3165" s="2">
        <v>1</v>
      </c>
      <c r="F3165" s="2"/>
      <c r="G3165" s="2">
        <f t="shared" si="106"/>
        <v>-1</v>
      </c>
      <c r="H3165" s="9">
        <v>44774</v>
      </c>
      <c r="I3165" s="2" t="s">
        <v>33</v>
      </c>
      <c r="J3165" s="2">
        <f t="shared" si="105"/>
        <v>1</v>
      </c>
    </row>
    <row r="3166" spans="1:10" s="1" customFormat="1" ht="15" customHeight="1" x14ac:dyDescent="0.2">
      <c r="A3166" s="2" t="s">
        <v>2030</v>
      </c>
      <c r="B3166" s="2" t="s">
        <v>2118</v>
      </c>
      <c r="C3166" s="2" t="s">
        <v>2148</v>
      </c>
      <c r="D3166" s="50" t="s">
        <v>2149</v>
      </c>
      <c r="E3166" s="2">
        <v>6</v>
      </c>
      <c r="F3166" s="2"/>
      <c r="G3166" s="2">
        <f t="shared" si="106"/>
        <v>-6</v>
      </c>
      <c r="H3166" s="9">
        <v>44774</v>
      </c>
      <c r="I3166" s="2" t="s">
        <v>33</v>
      </c>
      <c r="J3166" s="2">
        <f t="shared" si="105"/>
        <v>1</v>
      </c>
    </row>
    <row r="3167" spans="1:10" s="1" customFormat="1" ht="15" customHeight="1" x14ac:dyDescent="0.2">
      <c r="A3167" s="6" t="s">
        <v>2030</v>
      </c>
      <c r="B3167" s="6" t="s">
        <v>2118</v>
      </c>
      <c r="C3167" s="6" t="s">
        <v>2148</v>
      </c>
      <c r="D3167" s="51" t="s">
        <v>2149</v>
      </c>
      <c r="E3167" s="2">
        <v>7</v>
      </c>
      <c r="F3167" s="2"/>
      <c r="G3167" s="2">
        <f t="shared" si="106"/>
        <v>-7</v>
      </c>
      <c r="H3167" s="9">
        <v>44774</v>
      </c>
      <c r="I3167" s="2" t="s">
        <v>33</v>
      </c>
      <c r="J3167" s="2">
        <f t="shared" si="105"/>
        <v>1</v>
      </c>
    </row>
    <row r="3168" spans="1:10" s="1" customFormat="1" ht="15" customHeight="1" x14ac:dyDescent="0.2">
      <c r="A3168" s="6" t="s">
        <v>2030</v>
      </c>
      <c r="B3168" s="6" t="s">
        <v>2118</v>
      </c>
      <c r="C3168" s="6" t="s">
        <v>2144</v>
      </c>
      <c r="D3168" s="51" t="s">
        <v>2145</v>
      </c>
      <c r="E3168" s="2">
        <v>3</v>
      </c>
      <c r="F3168" s="2"/>
      <c r="G3168" s="2">
        <f t="shared" si="106"/>
        <v>-3</v>
      </c>
      <c r="H3168" s="9">
        <v>44774</v>
      </c>
      <c r="I3168" s="2" t="s">
        <v>33</v>
      </c>
      <c r="J3168" s="2">
        <f t="shared" si="105"/>
        <v>1</v>
      </c>
    </row>
    <row r="3169" spans="1:10" s="1" customFormat="1" ht="15" customHeight="1" x14ac:dyDescent="0.2">
      <c r="A3169" s="2" t="s">
        <v>2030</v>
      </c>
      <c r="B3169" s="2" t="s">
        <v>2118</v>
      </c>
      <c r="C3169" s="2" t="s">
        <v>2150</v>
      </c>
      <c r="D3169" s="50" t="s">
        <v>2151</v>
      </c>
      <c r="E3169" s="2">
        <v>30</v>
      </c>
      <c r="F3169" s="2"/>
      <c r="G3169" s="2">
        <f t="shared" si="106"/>
        <v>-30</v>
      </c>
      <c r="H3169" s="9">
        <v>44774</v>
      </c>
      <c r="I3169" s="2" t="s">
        <v>33</v>
      </c>
      <c r="J3169" s="2">
        <f t="shared" si="105"/>
        <v>1</v>
      </c>
    </row>
    <row r="3170" spans="1:10" s="1" customFormat="1" ht="15" customHeight="1" x14ac:dyDescent="0.2">
      <c r="A3170" s="6" t="s">
        <v>2030</v>
      </c>
      <c r="B3170" s="6" t="s">
        <v>2118</v>
      </c>
      <c r="C3170" s="6" t="s">
        <v>2150</v>
      </c>
      <c r="D3170" s="51" t="s">
        <v>2151</v>
      </c>
      <c r="E3170" s="2">
        <v>5</v>
      </c>
      <c r="F3170" s="2"/>
      <c r="G3170" s="2">
        <f t="shared" si="106"/>
        <v>-5</v>
      </c>
      <c r="H3170" s="9">
        <v>44774</v>
      </c>
      <c r="I3170" s="2" t="s">
        <v>33</v>
      </c>
      <c r="J3170" s="2">
        <f t="shared" si="105"/>
        <v>1</v>
      </c>
    </row>
    <row r="3171" spans="1:10" s="1" customFormat="1" ht="15" customHeight="1" x14ac:dyDescent="0.2">
      <c r="A3171" s="2" t="s">
        <v>2030</v>
      </c>
      <c r="B3171" s="2" t="s">
        <v>2118</v>
      </c>
      <c r="C3171" s="2" t="s">
        <v>2154</v>
      </c>
      <c r="D3171" s="50" t="s">
        <v>2155</v>
      </c>
      <c r="E3171" s="2">
        <v>65</v>
      </c>
      <c r="F3171" s="2"/>
      <c r="G3171" s="2">
        <f t="shared" si="106"/>
        <v>-65</v>
      </c>
      <c r="H3171" s="9">
        <v>44774</v>
      </c>
      <c r="I3171" s="2" t="s">
        <v>33</v>
      </c>
      <c r="J3171" s="2">
        <f t="shared" si="105"/>
        <v>1</v>
      </c>
    </row>
    <row r="3172" spans="1:10" s="1" customFormat="1" ht="15" customHeight="1" x14ac:dyDescent="0.2">
      <c r="A3172" s="6" t="s">
        <v>2030</v>
      </c>
      <c r="B3172" s="6" t="s">
        <v>2118</v>
      </c>
      <c r="C3172" s="6" t="s">
        <v>2154</v>
      </c>
      <c r="D3172" s="51" t="s">
        <v>2155</v>
      </c>
      <c r="E3172" s="2">
        <v>15</v>
      </c>
      <c r="F3172" s="2"/>
      <c r="G3172" s="2">
        <f t="shared" si="106"/>
        <v>-15</v>
      </c>
      <c r="H3172" s="9">
        <v>44774</v>
      </c>
      <c r="I3172" s="2" t="s">
        <v>33</v>
      </c>
      <c r="J3172" s="2">
        <f t="shared" si="105"/>
        <v>1</v>
      </c>
    </row>
    <row r="3173" spans="1:10" s="1" customFormat="1" ht="15" customHeight="1" x14ac:dyDescent="0.2">
      <c r="A3173" s="6" t="s">
        <v>2030</v>
      </c>
      <c r="B3173" s="6" t="s">
        <v>2118</v>
      </c>
      <c r="C3173" s="6" t="s">
        <v>4760</v>
      </c>
      <c r="D3173" s="51" t="s">
        <v>4761</v>
      </c>
      <c r="E3173" s="2">
        <v>6</v>
      </c>
      <c r="F3173" s="2"/>
      <c r="G3173" s="2">
        <f t="shared" si="106"/>
        <v>-6</v>
      </c>
      <c r="H3173" s="9">
        <v>44774</v>
      </c>
      <c r="I3173" s="2" t="s">
        <v>33</v>
      </c>
      <c r="J3173" s="2">
        <f t="shared" si="105"/>
        <v>1</v>
      </c>
    </row>
    <row r="3174" spans="1:10" s="1" customFormat="1" ht="15" customHeight="1" x14ac:dyDescent="0.2">
      <c r="A3174" s="2" t="s">
        <v>2030</v>
      </c>
      <c r="B3174" s="2" t="s">
        <v>2160</v>
      </c>
      <c r="C3174" s="2" t="s">
        <v>2161</v>
      </c>
      <c r="D3174" s="50" t="s">
        <v>2162</v>
      </c>
      <c r="E3174" s="2">
        <v>2</v>
      </c>
      <c r="F3174" s="2"/>
      <c r="G3174" s="2">
        <f t="shared" si="106"/>
        <v>-2</v>
      </c>
      <c r="H3174" s="9">
        <v>44774</v>
      </c>
      <c r="I3174" s="2" t="s">
        <v>33</v>
      </c>
      <c r="J3174" s="2">
        <f t="shared" si="105"/>
        <v>1</v>
      </c>
    </row>
    <row r="3175" spans="1:10" s="1" customFormat="1" ht="15" customHeight="1" x14ac:dyDescent="0.2">
      <c r="A3175" s="6" t="s">
        <v>2030</v>
      </c>
      <c r="B3175" s="6" t="s">
        <v>2160</v>
      </c>
      <c r="C3175" s="6" t="s">
        <v>2161</v>
      </c>
      <c r="D3175" s="51" t="s">
        <v>2162</v>
      </c>
      <c r="E3175" s="2">
        <v>1</v>
      </c>
      <c r="F3175" s="2"/>
      <c r="G3175" s="2">
        <f t="shared" si="106"/>
        <v>-1</v>
      </c>
      <c r="H3175" s="9">
        <v>44774</v>
      </c>
      <c r="I3175" s="2" t="s">
        <v>33</v>
      </c>
      <c r="J3175" s="2">
        <f t="shared" si="105"/>
        <v>1</v>
      </c>
    </row>
    <row r="3176" spans="1:10" s="1" customFormat="1" ht="15" customHeight="1" x14ac:dyDescent="0.2">
      <c r="A3176" s="2" t="s">
        <v>2030</v>
      </c>
      <c r="B3176" s="2" t="s">
        <v>2160</v>
      </c>
      <c r="C3176" s="2" t="s">
        <v>4762</v>
      </c>
      <c r="D3176" s="50" t="s">
        <v>4763</v>
      </c>
      <c r="E3176" s="2">
        <v>3</v>
      </c>
      <c r="F3176" s="2"/>
      <c r="G3176" s="2">
        <f t="shared" si="106"/>
        <v>-3</v>
      </c>
      <c r="H3176" s="9">
        <v>44774</v>
      </c>
      <c r="I3176" s="2" t="s">
        <v>33</v>
      </c>
      <c r="J3176" s="2">
        <f t="shared" si="105"/>
        <v>1</v>
      </c>
    </row>
    <row r="3177" spans="1:10" s="1" customFormat="1" ht="15" customHeight="1" x14ac:dyDescent="0.2">
      <c r="A3177" s="6" t="s">
        <v>2030</v>
      </c>
      <c r="B3177" s="6" t="s">
        <v>2031</v>
      </c>
      <c r="C3177" s="6" t="s">
        <v>2163</v>
      </c>
      <c r="D3177" s="51" t="s">
        <v>2164</v>
      </c>
      <c r="E3177" s="2">
        <v>1</v>
      </c>
      <c r="F3177" s="2">
        <v>1</v>
      </c>
      <c r="G3177" s="2">
        <f t="shared" si="106"/>
        <v>0</v>
      </c>
      <c r="H3177" s="9">
        <v>44774</v>
      </c>
      <c r="I3177" s="2" t="s">
        <v>33</v>
      </c>
      <c r="J3177" s="2">
        <f t="shared" si="105"/>
        <v>0</v>
      </c>
    </row>
    <row r="3178" spans="1:10" s="1" customFormat="1" ht="15" customHeight="1" x14ac:dyDescent="0.2">
      <c r="A3178" s="2" t="s">
        <v>2030</v>
      </c>
      <c r="B3178" s="2" t="s">
        <v>2165</v>
      </c>
      <c r="C3178" s="2" t="s">
        <v>3051</v>
      </c>
      <c r="D3178" s="50" t="s">
        <v>3052</v>
      </c>
      <c r="E3178" s="2">
        <v>2</v>
      </c>
      <c r="F3178" s="2">
        <v>2</v>
      </c>
      <c r="G3178" s="2">
        <f t="shared" si="106"/>
        <v>0</v>
      </c>
      <c r="H3178" s="9">
        <v>44774</v>
      </c>
      <c r="I3178" s="2" t="s">
        <v>33</v>
      </c>
      <c r="J3178" s="2">
        <f t="shared" si="105"/>
        <v>0</v>
      </c>
    </row>
    <row r="3179" spans="1:10" s="1" customFormat="1" ht="15" customHeight="1" x14ac:dyDescent="0.2">
      <c r="A3179" s="6" t="s">
        <v>2030</v>
      </c>
      <c r="B3179" s="6" t="s">
        <v>2165</v>
      </c>
      <c r="C3179" s="6" t="s">
        <v>3051</v>
      </c>
      <c r="D3179" s="51" t="s">
        <v>3052</v>
      </c>
      <c r="E3179" s="2">
        <v>2</v>
      </c>
      <c r="F3179" s="2">
        <v>2</v>
      </c>
      <c r="G3179" s="2">
        <f t="shared" si="106"/>
        <v>0</v>
      </c>
      <c r="H3179" s="9">
        <v>44774</v>
      </c>
      <c r="I3179" s="2" t="s">
        <v>33</v>
      </c>
      <c r="J3179" s="2">
        <f t="shared" si="105"/>
        <v>0</v>
      </c>
    </row>
    <row r="3180" spans="1:10" s="1" customFormat="1" ht="15" customHeight="1" x14ac:dyDescent="0.2">
      <c r="A3180" s="6" t="s">
        <v>2030</v>
      </c>
      <c r="B3180" s="6" t="s">
        <v>2165</v>
      </c>
      <c r="C3180" s="6" t="s">
        <v>4764</v>
      </c>
      <c r="D3180" s="51" t="s">
        <v>4765</v>
      </c>
      <c r="E3180" s="2">
        <v>30</v>
      </c>
      <c r="F3180" s="2">
        <v>30</v>
      </c>
      <c r="G3180" s="2">
        <f t="shared" si="106"/>
        <v>0</v>
      </c>
      <c r="H3180" s="9">
        <v>44774</v>
      </c>
      <c r="I3180" s="2" t="s">
        <v>33</v>
      </c>
      <c r="J3180" s="2">
        <f t="shared" si="105"/>
        <v>0</v>
      </c>
    </row>
    <row r="3181" spans="1:10" s="1" customFormat="1" ht="15" customHeight="1" x14ac:dyDescent="0.2">
      <c r="A3181" s="2" t="s">
        <v>2030</v>
      </c>
      <c r="B3181" s="2" t="s">
        <v>2165</v>
      </c>
      <c r="C3181" s="2" t="s">
        <v>2166</v>
      </c>
      <c r="D3181" s="50" t="s">
        <v>2167</v>
      </c>
      <c r="E3181" s="2">
        <v>2</v>
      </c>
      <c r="F3181" s="2">
        <v>6</v>
      </c>
      <c r="G3181" s="2">
        <f t="shared" si="106"/>
        <v>4</v>
      </c>
      <c r="H3181" s="9">
        <v>44774</v>
      </c>
      <c r="I3181" s="2" t="s">
        <v>33</v>
      </c>
      <c r="J3181" s="2">
        <f t="shared" si="105"/>
        <v>1</v>
      </c>
    </row>
    <row r="3182" spans="1:10" s="1" customFormat="1" ht="15" customHeight="1" x14ac:dyDescent="0.2">
      <c r="A3182" s="6" t="s">
        <v>2030</v>
      </c>
      <c r="B3182" s="6" t="s">
        <v>2031</v>
      </c>
      <c r="C3182" s="6" t="s">
        <v>2168</v>
      </c>
      <c r="D3182" s="51" t="s">
        <v>2169</v>
      </c>
      <c r="E3182" s="2">
        <v>8</v>
      </c>
      <c r="F3182" s="2"/>
      <c r="G3182" s="2">
        <f t="shared" si="106"/>
        <v>-8</v>
      </c>
      <c r="H3182" s="9">
        <v>44774</v>
      </c>
      <c r="I3182" s="2" t="s">
        <v>33</v>
      </c>
      <c r="J3182" s="2">
        <f t="shared" si="105"/>
        <v>1</v>
      </c>
    </row>
    <row r="3183" spans="1:10" s="1" customFormat="1" ht="15" customHeight="1" x14ac:dyDescent="0.2">
      <c r="A3183" s="6" t="s">
        <v>2030</v>
      </c>
      <c r="B3183" s="6" t="s">
        <v>2118</v>
      </c>
      <c r="C3183" s="6" t="s">
        <v>4766</v>
      </c>
      <c r="D3183" s="51" t="s">
        <v>4767</v>
      </c>
      <c r="E3183" s="2">
        <v>10</v>
      </c>
      <c r="F3183" s="2">
        <v>12</v>
      </c>
      <c r="G3183" s="2">
        <f t="shared" si="106"/>
        <v>2</v>
      </c>
      <c r="H3183" s="9">
        <v>44774</v>
      </c>
      <c r="I3183" s="2" t="s">
        <v>33</v>
      </c>
      <c r="J3183" s="2">
        <f t="shared" ref="J3183:J3246" si="107">IF(G3183=0,0,1)</f>
        <v>1</v>
      </c>
    </row>
    <row r="3184" spans="1:10" s="1" customFormat="1" ht="15" customHeight="1" x14ac:dyDescent="0.2">
      <c r="A3184" s="2" t="s">
        <v>2030</v>
      </c>
      <c r="B3184" s="2" t="s">
        <v>2118</v>
      </c>
      <c r="C3184" s="2" t="s">
        <v>3039</v>
      </c>
      <c r="D3184" s="50" t="s">
        <v>3040</v>
      </c>
      <c r="E3184" s="2">
        <v>9</v>
      </c>
      <c r="F3184" s="2">
        <v>8</v>
      </c>
      <c r="G3184" s="2">
        <f t="shared" si="106"/>
        <v>-1</v>
      </c>
      <c r="H3184" s="9">
        <v>44774</v>
      </c>
      <c r="I3184" s="2" t="s">
        <v>33</v>
      </c>
      <c r="J3184" s="2">
        <f t="shared" si="107"/>
        <v>1</v>
      </c>
    </row>
    <row r="3185" spans="1:10" s="1" customFormat="1" ht="15" customHeight="1" x14ac:dyDescent="0.2">
      <c r="A3185" s="6" t="s">
        <v>2030</v>
      </c>
      <c r="B3185" s="6" t="s">
        <v>2118</v>
      </c>
      <c r="C3185" s="6" t="s">
        <v>2174</v>
      </c>
      <c r="D3185" s="51" t="s">
        <v>2175</v>
      </c>
      <c r="E3185" s="2">
        <v>10</v>
      </c>
      <c r="F3185" s="2">
        <v>10</v>
      </c>
      <c r="G3185" s="2">
        <f t="shared" si="106"/>
        <v>0</v>
      </c>
      <c r="H3185" s="9">
        <v>44774</v>
      </c>
      <c r="I3185" s="2" t="s">
        <v>33</v>
      </c>
      <c r="J3185" s="2">
        <f t="shared" si="107"/>
        <v>0</v>
      </c>
    </row>
    <row r="3186" spans="1:10" s="1" customFormat="1" ht="15" customHeight="1" x14ac:dyDescent="0.2">
      <c r="A3186" s="2" t="s">
        <v>2030</v>
      </c>
      <c r="B3186" s="2" t="s">
        <v>2118</v>
      </c>
      <c r="C3186" s="2" t="s">
        <v>3011</v>
      </c>
      <c r="D3186" s="50" t="s">
        <v>3012</v>
      </c>
      <c r="E3186" s="2">
        <v>19</v>
      </c>
      <c r="F3186" s="2">
        <v>21</v>
      </c>
      <c r="G3186" s="2">
        <f t="shared" si="106"/>
        <v>2</v>
      </c>
      <c r="H3186" s="9">
        <v>44774</v>
      </c>
      <c r="I3186" s="2" t="s">
        <v>33</v>
      </c>
      <c r="J3186" s="2">
        <f t="shared" si="107"/>
        <v>1</v>
      </c>
    </row>
    <row r="3187" spans="1:10" s="1" customFormat="1" ht="15" customHeight="1" x14ac:dyDescent="0.2">
      <c r="A3187" s="2" t="s">
        <v>2267</v>
      </c>
      <c r="B3187" s="2" t="s">
        <v>2268</v>
      </c>
      <c r="C3187" s="2" t="s">
        <v>2288</v>
      </c>
      <c r="D3187" s="50" t="s">
        <v>2289</v>
      </c>
      <c r="E3187" s="2">
        <v>1</v>
      </c>
      <c r="F3187" s="2">
        <v>6</v>
      </c>
      <c r="G3187" s="2">
        <f t="shared" si="106"/>
        <v>5</v>
      </c>
      <c r="H3187" s="9">
        <v>44774</v>
      </c>
      <c r="I3187" s="2" t="s">
        <v>33</v>
      </c>
      <c r="J3187" s="2">
        <f t="shared" si="107"/>
        <v>1</v>
      </c>
    </row>
    <row r="3188" spans="1:10" s="1" customFormat="1" ht="15" customHeight="1" x14ac:dyDescent="0.2">
      <c r="A3188" s="2" t="s">
        <v>2030</v>
      </c>
      <c r="B3188" s="2" t="s">
        <v>2060</v>
      </c>
      <c r="C3188" s="2" t="s">
        <v>4768</v>
      </c>
      <c r="D3188" s="50" t="s">
        <v>4769</v>
      </c>
      <c r="E3188" s="2">
        <v>0</v>
      </c>
      <c r="F3188" s="2">
        <v>5</v>
      </c>
      <c r="G3188" s="2">
        <f t="shared" si="106"/>
        <v>5</v>
      </c>
      <c r="H3188" s="9">
        <v>44774</v>
      </c>
      <c r="I3188" s="2" t="s">
        <v>33</v>
      </c>
      <c r="J3188" s="2">
        <f t="shared" si="107"/>
        <v>1</v>
      </c>
    </row>
    <row r="3189" spans="1:10" s="1" customFormat="1" ht="15" customHeight="1" x14ac:dyDescent="0.2">
      <c r="A3189" s="2" t="s">
        <v>2030</v>
      </c>
      <c r="B3189" s="2" t="s">
        <v>2060</v>
      </c>
      <c r="C3189" s="2" t="s">
        <v>4770</v>
      </c>
      <c r="D3189" s="50" t="s">
        <v>4771</v>
      </c>
      <c r="E3189" s="2">
        <v>0</v>
      </c>
      <c r="F3189" s="2">
        <v>1</v>
      </c>
      <c r="G3189" s="2">
        <f t="shared" ref="G3189:G3252" si="108">F3189-E3189</f>
        <v>1</v>
      </c>
      <c r="H3189" s="9">
        <v>44774</v>
      </c>
      <c r="I3189" s="2" t="s">
        <v>33</v>
      </c>
      <c r="J3189" s="2">
        <f t="shared" si="107"/>
        <v>1</v>
      </c>
    </row>
    <row r="3190" spans="1:10" s="1" customFormat="1" ht="15" customHeight="1" x14ac:dyDescent="0.2">
      <c r="A3190" s="6" t="s">
        <v>2267</v>
      </c>
      <c r="B3190" s="6" t="s">
        <v>2290</v>
      </c>
      <c r="C3190" s="6" t="s">
        <v>4772</v>
      </c>
      <c r="D3190" s="51" t="s">
        <v>4773</v>
      </c>
      <c r="E3190" s="2">
        <v>12</v>
      </c>
      <c r="F3190" s="2">
        <v>11</v>
      </c>
      <c r="G3190" s="2">
        <f t="shared" si="108"/>
        <v>-1</v>
      </c>
      <c r="H3190" s="9">
        <v>44774</v>
      </c>
      <c r="I3190" s="2" t="s">
        <v>33</v>
      </c>
      <c r="J3190" s="2">
        <f t="shared" si="107"/>
        <v>1</v>
      </c>
    </row>
    <row r="3191" spans="1:10" s="1" customFormat="1" ht="15" customHeight="1" x14ac:dyDescent="0.2">
      <c r="A3191" s="2" t="s">
        <v>2267</v>
      </c>
      <c r="B3191" s="2" t="s">
        <v>2290</v>
      </c>
      <c r="C3191" s="2" t="s">
        <v>2291</v>
      </c>
      <c r="D3191" s="50" t="s">
        <v>2292</v>
      </c>
      <c r="E3191" s="2">
        <v>12</v>
      </c>
      <c r="F3191" s="2">
        <v>10</v>
      </c>
      <c r="G3191" s="2">
        <f t="shared" si="108"/>
        <v>-2</v>
      </c>
      <c r="H3191" s="9">
        <v>44774</v>
      </c>
      <c r="I3191" s="2" t="s">
        <v>33</v>
      </c>
      <c r="J3191" s="2">
        <f t="shared" si="107"/>
        <v>1</v>
      </c>
    </row>
    <row r="3192" spans="1:10" s="1" customFormat="1" ht="15" customHeight="1" x14ac:dyDescent="0.2">
      <c r="A3192" s="2" t="s">
        <v>4774</v>
      </c>
      <c r="B3192" s="2" t="s">
        <v>57</v>
      </c>
      <c r="C3192" s="2" t="s">
        <v>4775</v>
      </c>
      <c r="D3192" s="50" t="s">
        <v>4776</v>
      </c>
      <c r="E3192" s="2">
        <v>8</v>
      </c>
      <c r="F3192" s="2">
        <v>10</v>
      </c>
      <c r="G3192" s="2">
        <f t="shared" si="108"/>
        <v>2</v>
      </c>
      <c r="H3192" s="9">
        <v>44774</v>
      </c>
      <c r="I3192" s="2" t="s">
        <v>33</v>
      </c>
      <c r="J3192" s="2">
        <f t="shared" si="107"/>
        <v>1</v>
      </c>
    </row>
    <row r="3193" spans="1:10" s="1" customFormat="1" ht="15" customHeight="1" x14ac:dyDescent="0.2">
      <c r="A3193" s="2" t="s">
        <v>2267</v>
      </c>
      <c r="B3193" s="2" t="s">
        <v>2290</v>
      </c>
      <c r="C3193" s="2" t="s">
        <v>4777</v>
      </c>
      <c r="D3193" s="50" t="s">
        <v>4778</v>
      </c>
      <c r="E3193" s="2">
        <v>0</v>
      </c>
      <c r="F3193" s="2">
        <v>4</v>
      </c>
      <c r="G3193" s="2">
        <f t="shared" si="108"/>
        <v>4</v>
      </c>
      <c r="H3193" s="9">
        <v>44774</v>
      </c>
      <c r="I3193" s="2" t="s">
        <v>33</v>
      </c>
      <c r="J3193" s="2">
        <f t="shared" si="107"/>
        <v>1</v>
      </c>
    </row>
    <row r="3194" spans="1:10" s="1" customFormat="1" ht="15" customHeight="1" x14ac:dyDescent="0.2">
      <c r="A3194" s="2" t="s">
        <v>2267</v>
      </c>
      <c r="B3194" s="2" t="s">
        <v>2290</v>
      </c>
      <c r="C3194" s="2" t="s">
        <v>2310</v>
      </c>
      <c r="D3194" s="50" t="s">
        <v>2311</v>
      </c>
      <c r="E3194" s="2">
        <v>0</v>
      </c>
      <c r="F3194" s="2">
        <v>1</v>
      </c>
      <c r="G3194" s="2">
        <f t="shared" si="108"/>
        <v>1</v>
      </c>
      <c r="H3194" s="9">
        <v>44774</v>
      </c>
      <c r="I3194" s="2" t="s">
        <v>33</v>
      </c>
      <c r="J3194" s="2">
        <f t="shared" si="107"/>
        <v>1</v>
      </c>
    </row>
    <row r="3195" spans="1:10" s="1" customFormat="1" ht="15" customHeight="1" x14ac:dyDescent="0.2">
      <c r="A3195" s="6" t="s">
        <v>2267</v>
      </c>
      <c r="B3195" s="6" t="s">
        <v>2290</v>
      </c>
      <c r="C3195" s="6" t="s">
        <v>4779</v>
      </c>
      <c r="D3195" s="51" t="s">
        <v>4780</v>
      </c>
      <c r="E3195" s="2">
        <v>2</v>
      </c>
      <c r="F3195" s="2">
        <v>3</v>
      </c>
      <c r="G3195" s="2">
        <f t="shared" si="108"/>
        <v>1</v>
      </c>
      <c r="H3195" s="9">
        <v>44774</v>
      </c>
      <c r="I3195" s="2" t="s">
        <v>33</v>
      </c>
      <c r="J3195" s="2">
        <f t="shared" si="107"/>
        <v>1</v>
      </c>
    </row>
    <row r="3196" spans="1:10" s="1" customFormat="1" ht="15" customHeight="1" x14ac:dyDescent="0.2">
      <c r="A3196" s="2" t="s">
        <v>2267</v>
      </c>
      <c r="B3196" s="2" t="s">
        <v>2290</v>
      </c>
      <c r="C3196" s="2" t="s">
        <v>2351</v>
      </c>
      <c r="D3196" s="50" t="s">
        <v>2352</v>
      </c>
      <c r="E3196" s="2">
        <v>2</v>
      </c>
      <c r="F3196" s="2">
        <v>2</v>
      </c>
      <c r="G3196" s="2">
        <f t="shared" si="108"/>
        <v>0</v>
      </c>
      <c r="H3196" s="9">
        <v>44774</v>
      </c>
      <c r="I3196" s="2" t="s">
        <v>33</v>
      </c>
      <c r="J3196" s="2">
        <f t="shared" si="107"/>
        <v>0</v>
      </c>
    </row>
    <row r="3197" spans="1:10" s="1" customFormat="1" ht="15" customHeight="1" x14ac:dyDescent="0.2">
      <c r="A3197" s="2" t="s">
        <v>2030</v>
      </c>
      <c r="B3197" s="2" t="s">
        <v>2121</v>
      </c>
      <c r="C3197" s="2" t="s">
        <v>4781</v>
      </c>
      <c r="D3197" s="50" t="s">
        <v>4782</v>
      </c>
      <c r="E3197" s="2">
        <v>0</v>
      </c>
      <c r="F3197" s="2">
        <v>3</v>
      </c>
      <c r="G3197" s="2">
        <f t="shared" si="108"/>
        <v>3</v>
      </c>
      <c r="H3197" s="9">
        <v>44774</v>
      </c>
      <c r="I3197" s="2" t="s">
        <v>33</v>
      </c>
      <c r="J3197" s="2">
        <f t="shared" si="107"/>
        <v>1</v>
      </c>
    </row>
    <row r="3198" spans="1:10" s="1" customFormat="1" ht="15" customHeight="1" x14ac:dyDescent="0.2">
      <c r="A3198" s="2" t="s">
        <v>2030</v>
      </c>
      <c r="B3198" s="2" t="s">
        <v>2121</v>
      </c>
      <c r="C3198" s="2" t="s">
        <v>4783</v>
      </c>
      <c r="D3198" s="50" t="s">
        <v>4784</v>
      </c>
      <c r="E3198" s="2">
        <v>0</v>
      </c>
      <c r="F3198" s="2">
        <v>1</v>
      </c>
      <c r="G3198" s="2">
        <f t="shared" si="108"/>
        <v>1</v>
      </c>
      <c r="H3198" s="9">
        <v>44774</v>
      </c>
      <c r="I3198" s="2" t="s">
        <v>33</v>
      </c>
      <c r="J3198" s="2">
        <f t="shared" si="107"/>
        <v>1</v>
      </c>
    </row>
    <row r="3199" spans="1:10" s="1" customFormat="1" ht="15" customHeight="1" x14ac:dyDescent="0.2">
      <c r="A3199" s="2" t="s">
        <v>2030</v>
      </c>
      <c r="B3199" s="2" t="s">
        <v>2121</v>
      </c>
      <c r="C3199" s="2" t="s">
        <v>4785</v>
      </c>
      <c r="D3199" s="50" t="s">
        <v>4786</v>
      </c>
      <c r="E3199" s="2">
        <v>0</v>
      </c>
      <c r="F3199" s="2">
        <v>1</v>
      </c>
      <c r="G3199" s="2">
        <f t="shared" si="108"/>
        <v>1</v>
      </c>
      <c r="H3199" s="9">
        <v>44774</v>
      </c>
      <c r="I3199" s="2" t="s">
        <v>33</v>
      </c>
      <c r="J3199" s="2">
        <f t="shared" si="107"/>
        <v>1</v>
      </c>
    </row>
    <row r="3200" spans="1:10" s="1" customFormat="1" ht="15" customHeight="1" x14ac:dyDescent="0.2">
      <c r="A3200" s="2" t="s">
        <v>2030</v>
      </c>
      <c r="B3200" s="2" t="s">
        <v>2121</v>
      </c>
      <c r="C3200" s="2" t="s">
        <v>2122</v>
      </c>
      <c r="D3200" s="50" t="s">
        <v>2123</v>
      </c>
      <c r="E3200" s="2">
        <v>0</v>
      </c>
      <c r="F3200" s="2">
        <v>2</v>
      </c>
      <c r="G3200" s="2">
        <f t="shared" si="108"/>
        <v>2</v>
      </c>
      <c r="H3200" s="9">
        <v>44774</v>
      </c>
      <c r="I3200" s="2" t="s">
        <v>33</v>
      </c>
      <c r="J3200" s="2">
        <f t="shared" si="107"/>
        <v>1</v>
      </c>
    </row>
    <row r="3201" spans="1:10" s="1" customFormat="1" ht="15" customHeight="1" x14ac:dyDescent="0.2">
      <c r="A3201" s="2" t="s">
        <v>2030</v>
      </c>
      <c r="B3201" s="2" t="s">
        <v>2060</v>
      </c>
      <c r="C3201" s="2" t="s">
        <v>4787</v>
      </c>
      <c r="D3201" s="50" t="s">
        <v>4788</v>
      </c>
      <c r="E3201" s="2">
        <v>0</v>
      </c>
      <c r="F3201" s="2">
        <v>3</v>
      </c>
      <c r="G3201" s="2">
        <f t="shared" si="108"/>
        <v>3</v>
      </c>
      <c r="H3201" s="9">
        <v>44774</v>
      </c>
      <c r="I3201" s="2" t="s">
        <v>33</v>
      </c>
      <c r="J3201" s="2">
        <f t="shared" si="107"/>
        <v>1</v>
      </c>
    </row>
    <row r="3202" spans="1:10" s="1" customFormat="1" ht="15" customHeight="1" x14ac:dyDescent="0.2">
      <c r="A3202" s="2" t="s">
        <v>2030</v>
      </c>
      <c r="B3202" s="2" t="s">
        <v>2060</v>
      </c>
      <c r="C3202" s="2" t="s">
        <v>4789</v>
      </c>
      <c r="D3202" s="50" t="s">
        <v>4790</v>
      </c>
      <c r="E3202" s="2">
        <v>0</v>
      </c>
      <c r="F3202" s="2">
        <v>3</v>
      </c>
      <c r="G3202" s="2">
        <f t="shared" si="108"/>
        <v>3</v>
      </c>
      <c r="H3202" s="9">
        <v>44774</v>
      </c>
      <c r="I3202" s="2" t="s">
        <v>33</v>
      </c>
      <c r="J3202" s="2">
        <f t="shared" si="107"/>
        <v>1</v>
      </c>
    </row>
    <row r="3203" spans="1:10" s="1" customFormat="1" ht="15" customHeight="1" x14ac:dyDescent="0.2">
      <c r="A3203" s="2" t="s">
        <v>2030</v>
      </c>
      <c r="B3203" s="2" t="s">
        <v>2118</v>
      </c>
      <c r="C3203" s="2" t="s">
        <v>2130</v>
      </c>
      <c r="D3203" s="50" t="s">
        <v>2131</v>
      </c>
      <c r="E3203" s="2">
        <v>0</v>
      </c>
      <c r="F3203" s="2">
        <v>6</v>
      </c>
      <c r="G3203" s="2">
        <f t="shared" si="108"/>
        <v>6</v>
      </c>
      <c r="H3203" s="9">
        <v>44774</v>
      </c>
      <c r="I3203" s="2" t="s">
        <v>33</v>
      </c>
      <c r="J3203" s="2">
        <f t="shared" si="107"/>
        <v>1</v>
      </c>
    </row>
    <row r="3204" spans="1:10" s="1" customFormat="1" ht="15" customHeight="1" x14ac:dyDescent="0.2">
      <c r="A3204" s="2" t="s">
        <v>57</v>
      </c>
      <c r="B3204" s="2" t="s">
        <v>4791</v>
      </c>
      <c r="C3204" s="2" t="s">
        <v>4792</v>
      </c>
      <c r="D3204" s="50" t="s">
        <v>4793</v>
      </c>
      <c r="E3204" s="2">
        <v>5</v>
      </c>
      <c r="F3204" s="2">
        <v>5</v>
      </c>
      <c r="G3204" s="2">
        <f t="shared" si="108"/>
        <v>0</v>
      </c>
      <c r="H3204" s="9">
        <v>44805</v>
      </c>
      <c r="I3204" s="2" t="s">
        <v>33</v>
      </c>
      <c r="J3204" s="2">
        <f t="shared" si="107"/>
        <v>0</v>
      </c>
    </row>
    <row r="3205" spans="1:10" s="1" customFormat="1" ht="15" customHeight="1" x14ac:dyDescent="0.2">
      <c r="A3205" s="2" t="s">
        <v>57</v>
      </c>
      <c r="B3205" s="2" t="s">
        <v>4791</v>
      </c>
      <c r="C3205" s="2" t="s">
        <v>1266</v>
      </c>
      <c r="D3205" s="50" t="s">
        <v>1267</v>
      </c>
      <c r="E3205" s="2">
        <v>4</v>
      </c>
      <c r="F3205" s="2">
        <v>4</v>
      </c>
      <c r="G3205" s="2">
        <f t="shared" si="108"/>
        <v>0</v>
      </c>
      <c r="H3205" s="9">
        <v>44805</v>
      </c>
      <c r="I3205" s="2" t="s">
        <v>33</v>
      </c>
      <c r="J3205" s="2">
        <f t="shared" si="107"/>
        <v>0</v>
      </c>
    </row>
    <row r="3206" spans="1:10" s="1" customFormat="1" ht="15" customHeight="1" x14ac:dyDescent="0.2">
      <c r="A3206" s="2" t="s">
        <v>57</v>
      </c>
      <c r="B3206" s="2" t="s">
        <v>4791</v>
      </c>
      <c r="C3206" s="2" t="s">
        <v>1268</v>
      </c>
      <c r="D3206" s="50" t="s">
        <v>1269</v>
      </c>
      <c r="E3206" s="2">
        <v>10</v>
      </c>
      <c r="F3206" s="2">
        <v>10</v>
      </c>
      <c r="G3206" s="2">
        <f t="shared" si="108"/>
        <v>0</v>
      </c>
      <c r="H3206" s="9">
        <v>44805</v>
      </c>
      <c r="I3206" s="2" t="s">
        <v>33</v>
      </c>
      <c r="J3206" s="2">
        <f t="shared" si="107"/>
        <v>0</v>
      </c>
    </row>
    <row r="3207" spans="1:10" s="1" customFormat="1" ht="15" customHeight="1" x14ac:dyDescent="0.2">
      <c r="A3207" s="2" t="s">
        <v>57</v>
      </c>
      <c r="B3207" s="2" t="s">
        <v>4791</v>
      </c>
      <c r="C3207" s="2" t="s">
        <v>1270</v>
      </c>
      <c r="D3207" s="50" t="s">
        <v>1271</v>
      </c>
      <c r="E3207" s="2">
        <v>5</v>
      </c>
      <c r="F3207" s="2">
        <v>5</v>
      </c>
      <c r="G3207" s="2">
        <f t="shared" si="108"/>
        <v>0</v>
      </c>
      <c r="H3207" s="9">
        <v>44805</v>
      </c>
      <c r="I3207" s="2" t="s">
        <v>33</v>
      </c>
      <c r="J3207" s="2">
        <f t="shared" si="107"/>
        <v>0</v>
      </c>
    </row>
    <row r="3208" spans="1:10" s="1" customFormat="1" ht="15" customHeight="1" x14ac:dyDescent="0.2">
      <c r="A3208" s="2" t="s">
        <v>57</v>
      </c>
      <c r="B3208" s="2" t="s">
        <v>4791</v>
      </c>
      <c r="C3208" s="2" t="s">
        <v>1274</v>
      </c>
      <c r="D3208" s="50" t="s">
        <v>1275</v>
      </c>
      <c r="E3208" s="2">
        <v>6</v>
      </c>
      <c r="F3208" s="2">
        <v>6</v>
      </c>
      <c r="G3208" s="2">
        <f t="shared" si="108"/>
        <v>0</v>
      </c>
      <c r="H3208" s="9">
        <v>44805</v>
      </c>
      <c r="I3208" s="2" t="s">
        <v>33</v>
      </c>
      <c r="J3208" s="2">
        <f t="shared" si="107"/>
        <v>0</v>
      </c>
    </row>
    <row r="3209" spans="1:10" s="1" customFormat="1" ht="15" customHeight="1" x14ac:dyDescent="0.2">
      <c r="A3209" s="11" t="s">
        <v>57</v>
      </c>
      <c r="B3209" s="11" t="s">
        <v>4791</v>
      </c>
      <c r="C3209" s="11" t="s">
        <v>1274</v>
      </c>
      <c r="D3209" s="54" t="s">
        <v>1275</v>
      </c>
      <c r="E3209" s="2">
        <v>5</v>
      </c>
      <c r="F3209" s="2">
        <v>5</v>
      </c>
      <c r="G3209" s="2">
        <f t="shared" si="108"/>
        <v>0</v>
      </c>
      <c r="H3209" s="9">
        <v>44805</v>
      </c>
      <c r="I3209" s="2" t="s">
        <v>33</v>
      </c>
      <c r="J3209" s="2">
        <f t="shared" si="107"/>
        <v>0</v>
      </c>
    </row>
    <row r="3210" spans="1:10" s="1" customFormat="1" ht="15" customHeight="1" x14ac:dyDescent="0.2">
      <c r="A3210" s="2" t="s">
        <v>57</v>
      </c>
      <c r="B3210" s="2" t="s">
        <v>4791</v>
      </c>
      <c r="C3210" s="2" t="s">
        <v>4794</v>
      </c>
      <c r="D3210" s="50" t="s">
        <v>4795</v>
      </c>
      <c r="E3210" s="2">
        <v>0.25</v>
      </c>
      <c r="F3210" s="2">
        <v>0.25</v>
      </c>
      <c r="G3210" s="2">
        <f t="shared" si="108"/>
        <v>0</v>
      </c>
      <c r="H3210" s="9">
        <v>44805</v>
      </c>
      <c r="I3210" s="2" t="s">
        <v>33</v>
      </c>
      <c r="J3210" s="2">
        <f t="shared" si="107"/>
        <v>0</v>
      </c>
    </row>
    <row r="3211" spans="1:10" s="1" customFormat="1" ht="15" customHeight="1" x14ac:dyDescent="0.2">
      <c r="A3211" s="2" t="s">
        <v>57</v>
      </c>
      <c r="B3211" s="2" t="s">
        <v>4791</v>
      </c>
      <c r="C3211" s="2" t="s">
        <v>1276</v>
      </c>
      <c r="D3211" s="50" t="s">
        <v>1277</v>
      </c>
      <c r="E3211" s="2">
        <v>1</v>
      </c>
      <c r="F3211" s="2">
        <v>1</v>
      </c>
      <c r="G3211" s="2">
        <f t="shared" si="108"/>
        <v>0</v>
      </c>
      <c r="H3211" s="9">
        <v>44805</v>
      </c>
      <c r="I3211" s="2" t="s">
        <v>33</v>
      </c>
      <c r="J3211" s="2">
        <f t="shared" si="107"/>
        <v>0</v>
      </c>
    </row>
    <row r="3212" spans="1:10" s="1" customFormat="1" ht="15" customHeight="1" x14ac:dyDescent="0.2">
      <c r="A3212" s="2" t="s">
        <v>57</v>
      </c>
      <c r="B3212" s="2" t="s">
        <v>4791</v>
      </c>
      <c r="C3212" s="2" t="s">
        <v>1278</v>
      </c>
      <c r="D3212" s="50" t="s">
        <v>4796</v>
      </c>
      <c r="E3212" s="2">
        <v>1</v>
      </c>
      <c r="F3212" s="2">
        <v>1</v>
      </c>
      <c r="G3212" s="2">
        <f t="shared" si="108"/>
        <v>0</v>
      </c>
      <c r="H3212" s="9">
        <v>44805</v>
      </c>
      <c r="I3212" s="2" t="s">
        <v>33</v>
      </c>
      <c r="J3212" s="2">
        <f t="shared" si="107"/>
        <v>0</v>
      </c>
    </row>
    <row r="3213" spans="1:10" s="1" customFormat="1" ht="15" customHeight="1" x14ac:dyDescent="0.2">
      <c r="A3213" s="2" t="s">
        <v>57</v>
      </c>
      <c r="B3213" s="2" t="s">
        <v>4791</v>
      </c>
      <c r="C3213" s="2" t="s">
        <v>1280</v>
      </c>
      <c r="D3213" s="50" t="s">
        <v>1281</v>
      </c>
      <c r="E3213" s="2">
        <v>2</v>
      </c>
      <c r="F3213" s="2">
        <v>2</v>
      </c>
      <c r="G3213" s="2">
        <f t="shared" si="108"/>
        <v>0</v>
      </c>
      <c r="H3213" s="9">
        <v>44805</v>
      </c>
      <c r="I3213" s="2" t="s">
        <v>33</v>
      </c>
      <c r="J3213" s="2">
        <f t="shared" si="107"/>
        <v>0</v>
      </c>
    </row>
    <row r="3214" spans="1:10" s="1" customFormat="1" ht="15" customHeight="1" x14ac:dyDescent="0.2">
      <c r="A3214" s="2" t="s">
        <v>57</v>
      </c>
      <c r="B3214" s="2" t="s">
        <v>4791</v>
      </c>
      <c r="C3214" s="2" t="s">
        <v>1378</v>
      </c>
      <c r="D3214" s="50" t="s">
        <v>1379</v>
      </c>
      <c r="E3214" s="2">
        <v>15</v>
      </c>
      <c r="F3214" s="2">
        <v>15</v>
      </c>
      <c r="G3214" s="2">
        <f t="shared" si="108"/>
        <v>0</v>
      </c>
      <c r="H3214" s="9">
        <v>44805</v>
      </c>
      <c r="I3214" s="2" t="s">
        <v>33</v>
      </c>
      <c r="J3214" s="2">
        <f t="shared" si="107"/>
        <v>0</v>
      </c>
    </row>
    <row r="3215" spans="1:10" s="1" customFormat="1" ht="15" customHeight="1" x14ac:dyDescent="0.2">
      <c r="A3215" s="7" t="s">
        <v>57</v>
      </c>
      <c r="B3215" s="7" t="s">
        <v>4791</v>
      </c>
      <c r="C3215" s="7" t="s">
        <v>1524</v>
      </c>
      <c r="D3215" s="18" t="s">
        <v>1525</v>
      </c>
      <c r="E3215" s="2">
        <v>7.5</v>
      </c>
      <c r="F3215" s="2">
        <v>7.5</v>
      </c>
      <c r="G3215" s="2">
        <f t="shared" si="108"/>
        <v>0</v>
      </c>
      <c r="H3215" s="9">
        <v>44805</v>
      </c>
      <c r="I3215" s="2" t="s">
        <v>33</v>
      </c>
      <c r="J3215" s="2">
        <f t="shared" si="107"/>
        <v>0</v>
      </c>
    </row>
    <row r="3216" spans="1:10" s="1" customFormat="1" ht="15" customHeight="1" x14ac:dyDescent="0.2">
      <c r="A3216" s="2" t="s">
        <v>4277</v>
      </c>
      <c r="B3216" s="2" t="s">
        <v>4870</v>
      </c>
      <c r="C3216" s="2" t="s">
        <v>4871</v>
      </c>
      <c r="D3216" s="50" t="s">
        <v>4872</v>
      </c>
      <c r="E3216" s="2">
        <v>5</v>
      </c>
      <c r="F3216" s="2"/>
      <c r="G3216" s="2">
        <f t="shared" si="108"/>
        <v>-5</v>
      </c>
      <c r="H3216" s="9">
        <v>44805</v>
      </c>
      <c r="I3216" s="2" t="s">
        <v>33</v>
      </c>
      <c r="J3216" s="2">
        <f t="shared" si="107"/>
        <v>1</v>
      </c>
    </row>
    <row r="3217" spans="1:10" s="1" customFormat="1" ht="15" customHeight="1" x14ac:dyDescent="0.2">
      <c r="A3217" s="2" t="s">
        <v>4277</v>
      </c>
      <c r="B3217" s="2" t="s">
        <v>4873</v>
      </c>
      <c r="C3217" s="2" t="s">
        <v>4874</v>
      </c>
      <c r="D3217" s="50" t="s">
        <v>4875</v>
      </c>
      <c r="E3217" s="2">
        <v>3</v>
      </c>
      <c r="F3217" s="2">
        <v>3</v>
      </c>
      <c r="G3217" s="2">
        <f t="shared" si="108"/>
        <v>0</v>
      </c>
      <c r="H3217" s="9">
        <v>44805</v>
      </c>
      <c r="I3217" s="2" t="s">
        <v>33</v>
      </c>
      <c r="J3217" s="2">
        <f t="shared" si="107"/>
        <v>0</v>
      </c>
    </row>
    <row r="3218" spans="1:10" s="1" customFormat="1" ht="15" customHeight="1" x14ac:dyDescent="0.2">
      <c r="A3218" s="6" t="s">
        <v>4277</v>
      </c>
      <c r="B3218" s="6" t="s">
        <v>4873</v>
      </c>
      <c r="C3218" s="6" t="s">
        <v>4874</v>
      </c>
      <c r="D3218" s="51" t="s">
        <v>4875</v>
      </c>
      <c r="E3218" s="2">
        <v>12</v>
      </c>
      <c r="F3218" s="2">
        <v>12</v>
      </c>
      <c r="G3218" s="2">
        <f t="shared" si="108"/>
        <v>0</v>
      </c>
      <c r="H3218" s="9">
        <v>44805</v>
      </c>
      <c r="I3218" s="2" t="s">
        <v>33</v>
      </c>
      <c r="J3218" s="2">
        <f t="shared" si="107"/>
        <v>0</v>
      </c>
    </row>
    <row r="3219" spans="1:10" s="1" customFormat="1" ht="15" customHeight="1" x14ac:dyDescent="0.2">
      <c r="A3219" s="6" t="s">
        <v>4277</v>
      </c>
      <c r="B3219" s="6" t="s">
        <v>4873</v>
      </c>
      <c r="C3219" s="6" t="s">
        <v>4876</v>
      </c>
      <c r="D3219" s="51" t="s">
        <v>4877</v>
      </c>
      <c r="E3219" s="2">
        <v>1</v>
      </c>
      <c r="F3219" s="2">
        <v>1</v>
      </c>
      <c r="G3219" s="2">
        <f t="shared" si="108"/>
        <v>0</v>
      </c>
      <c r="H3219" s="9">
        <v>44805</v>
      </c>
      <c r="I3219" s="2" t="s">
        <v>33</v>
      </c>
      <c r="J3219" s="2">
        <f t="shared" si="107"/>
        <v>0</v>
      </c>
    </row>
    <row r="3220" spans="1:10" s="1" customFormat="1" ht="15" customHeight="1" x14ac:dyDescent="0.2">
      <c r="A3220" s="6" t="s">
        <v>4277</v>
      </c>
      <c r="B3220" s="6" t="s">
        <v>4873</v>
      </c>
      <c r="C3220" s="6" t="s">
        <v>4878</v>
      </c>
      <c r="D3220" s="51" t="s">
        <v>4879</v>
      </c>
      <c r="E3220" s="2">
        <v>28</v>
      </c>
      <c r="F3220" s="2">
        <v>26</v>
      </c>
      <c r="G3220" s="2">
        <f t="shared" si="108"/>
        <v>-2</v>
      </c>
      <c r="H3220" s="9">
        <v>44805</v>
      </c>
      <c r="I3220" s="2" t="s">
        <v>33</v>
      </c>
      <c r="J3220" s="2">
        <f t="shared" si="107"/>
        <v>1</v>
      </c>
    </row>
    <row r="3221" spans="1:10" s="1" customFormat="1" ht="15" customHeight="1" x14ac:dyDescent="0.2">
      <c r="A3221" s="6" t="s">
        <v>4277</v>
      </c>
      <c r="B3221" s="6" t="s">
        <v>4873</v>
      </c>
      <c r="C3221" s="6" t="s">
        <v>4880</v>
      </c>
      <c r="D3221" s="51" t="s">
        <v>4881</v>
      </c>
      <c r="E3221" s="2">
        <v>1</v>
      </c>
      <c r="F3221" s="2">
        <v>1</v>
      </c>
      <c r="G3221" s="2">
        <f t="shared" si="108"/>
        <v>0</v>
      </c>
      <c r="H3221" s="9">
        <v>44805</v>
      </c>
      <c r="I3221" s="2" t="s">
        <v>33</v>
      </c>
      <c r="J3221" s="2">
        <f t="shared" si="107"/>
        <v>0</v>
      </c>
    </row>
    <row r="3222" spans="1:10" s="1" customFormat="1" ht="15" customHeight="1" x14ac:dyDescent="0.2">
      <c r="A3222" s="6" t="s">
        <v>4277</v>
      </c>
      <c r="B3222" s="6" t="s">
        <v>4873</v>
      </c>
      <c r="C3222" s="6" t="s">
        <v>4882</v>
      </c>
      <c r="D3222" s="51" t="s">
        <v>4883</v>
      </c>
      <c r="E3222" s="2">
        <v>2</v>
      </c>
      <c r="F3222" s="2">
        <v>2</v>
      </c>
      <c r="G3222" s="2">
        <f t="shared" si="108"/>
        <v>0</v>
      </c>
      <c r="H3222" s="9">
        <v>44805</v>
      </c>
      <c r="I3222" s="2" t="s">
        <v>33</v>
      </c>
      <c r="J3222" s="2">
        <f t="shared" si="107"/>
        <v>0</v>
      </c>
    </row>
    <row r="3223" spans="1:10" s="1" customFormat="1" ht="15" customHeight="1" x14ac:dyDescent="0.2">
      <c r="A3223" s="2" t="s">
        <v>4277</v>
      </c>
      <c r="B3223" s="2" t="s">
        <v>4873</v>
      </c>
      <c r="C3223" s="2" t="s">
        <v>4884</v>
      </c>
      <c r="D3223" s="50" t="s">
        <v>4885</v>
      </c>
      <c r="E3223" s="2">
        <v>2</v>
      </c>
      <c r="F3223" s="2">
        <v>6</v>
      </c>
      <c r="G3223" s="2">
        <f t="shared" si="108"/>
        <v>4</v>
      </c>
      <c r="H3223" s="9">
        <v>44805</v>
      </c>
      <c r="I3223" s="2" t="s">
        <v>33</v>
      </c>
      <c r="J3223" s="2">
        <f t="shared" si="107"/>
        <v>1</v>
      </c>
    </row>
    <row r="3224" spans="1:10" s="1" customFormat="1" ht="15" customHeight="1" x14ac:dyDescent="0.2">
      <c r="A3224" s="6" t="s">
        <v>4277</v>
      </c>
      <c r="B3224" s="6" t="s">
        <v>4873</v>
      </c>
      <c r="C3224" s="6" t="s">
        <v>4886</v>
      </c>
      <c r="D3224" s="51" t="s">
        <v>4887</v>
      </c>
      <c r="E3224" s="2">
        <v>2</v>
      </c>
      <c r="F3224" s="2">
        <v>2</v>
      </c>
      <c r="G3224" s="2">
        <f t="shared" si="108"/>
        <v>0</v>
      </c>
      <c r="H3224" s="9">
        <v>44805</v>
      </c>
      <c r="I3224" s="2" t="s">
        <v>33</v>
      </c>
      <c r="J3224" s="2">
        <f t="shared" si="107"/>
        <v>0</v>
      </c>
    </row>
    <row r="3225" spans="1:10" s="1" customFormat="1" ht="15" customHeight="1" x14ac:dyDescent="0.2">
      <c r="A3225" s="6" t="s">
        <v>4277</v>
      </c>
      <c r="B3225" s="6" t="s">
        <v>4873</v>
      </c>
      <c r="C3225" s="6" t="s">
        <v>4888</v>
      </c>
      <c r="D3225" s="51" t="s">
        <v>4889</v>
      </c>
      <c r="E3225" s="2">
        <v>15</v>
      </c>
      <c r="F3225" s="2">
        <v>16</v>
      </c>
      <c r="G3225" s="2">
        <f t="shared" si="108"/>
        <v>1</v>
      </c>
      <c r="H3225" s="9">
        <v>44805</v>
      </c>
      <c r="I3225" s="2" t="s">
        <v>33</v>
      </c>
      <c r="J3225" s="2">
        <f t="shared" si="107"/>
        <v>1</v>
      </c>
    </row>
    <row r="3226" spans="1:10" s="1" customFormat="1" ht="15" customHeight="1" x14ac:dyDescent="0.2">
      <c r="A3226" s="2" t="s">
        <v>4277</v>
      </c>
      <c r="B3226" s="2" t="s">
        <v>4873</v>
      </c>
      <c r="C3226" s="2" t="s">
        <v>4890</v>
      </c>
      <c r="D3226" s="53" t="s">
        <v>4891</v>
      </c>
      <c r="E3226" s="2">
        <v>23</v>
      </c>
      <c r="F3226" s="2">
        <v>29</v>
      </c>
      <c r="G3226" s="2">
        <f t="shared" si="108"/>
        <v>6</v>
      </c>
      <c r="H3226" s="9">
        <v>44805</v>
      </c>
      <c r="I3226" s="2" t="s">
        <v>33</v>
      </c>
      <c r="J3226" s="2">
        <f t="shared" si="107"/>
        <v>1</v>
      </c>
    </row>
    <row r="3227" spans="1:10" s="1" customFormat="1" ht="15" customHeight="1" x14ac:dyDescent="0.2">
      <c r="A3227" s="2" t="s">
        <v>4277</v>
      </c>
      <c r="B3227" s="2" t="s">
        <v>4873</v>
      </c>
      <c r="C3227" s="3" t="s">
        <v>4892</v>
      </c>
      <c r="D3227" s="53" t="s">
        <v>4893</v>
      </c>
      <c r="E3227" s="2">
        <v>8</v>
      </c>
      <c r="F3227" s="2">
        <v>11</v>
      </c>
      <c r="G3227" s="2">
        <f t="shared" si="108"/>
        <v>3</v>
      </c>
      <c r="H3227" s="9">
        <v>44805</v>
      </c>
      <c r="I3227" s="2" t="s">
        <v>33</v>
      </c>
      <c r="J3227" s="2">
        <f t="shared" si="107"/>
        <v>1</v>
      </c>
    </row>
    <row r="3228" spans="1:10" s="1" customFormat="1" ht="15" customHeight="1" x14ac:dyDescent="0.2">
      <c r="A3228" s="3" t="s">
        <v>4277</v>
      </c>
      <c r="B3228" s="3" t="s">
        <v>4894</v>
      </c>
      <c r="C3228" s="3" t="s">
        <v>4895</v>
      </c>
      <c r="D3228" s="53" t="s">
        <v>4896</v>
      </c>
      <c r="E3228" s="2">
        <v>8</v>
      </c>
      <c r="F3228" s="2">
        <v>8</v>
      </c>
      <c r="G3228" s="2">
        <f t="shared" si="108"/>
        <v>0</v>
      </c>
      <c r="H3228" s="9">
        <v>44805</v>
      </c>
      <c r="I3228" s="2" t="s">
        <v>33</v>
      </c>
      <c r="J3228" s="2">
        <f t="shared" si="107"/>
        <v>0</v>
      </c>
    </row>
    <row r="3229" spans="1:10" s="1" customFormat="1" ht="15" customHeight="1" x14ac:dyDescent="0.2">
      <c r="A3229" s="3" t="s">
        <v>4277</v>
      </c>
      <c r="B3229" s="3" t="s">
        <v>4894</v>
      </c>
      <c r="C3229" s="3" t="s">
        <v>4897</v>
      </c>
      <c r="D3229" s="53" t="s">
        <v>4898</v>
      </c>
      <c r="E3229" s="2">
        <v>1</v>
      </c>
      <c r="F3229" s="2">
        <v>1</v>
      </c>
      <c r="G3229" s="2">
        <f t="shared" si="108"/>
        <v>0</v>
      </c>
      <c r="H3229" s="9">
        <v>44805</v>
      </c>
      <c r="I3229" s="2" t="s">
        <v>33</v>
      </c>
      <c r="J3229" s="2">
        <f t="shared" si="107"/>
        <v>0</v>
      </c>
    </row>
    <row r="3230" spans="1:10" s="1" customFormat="1" ht="15" customHeight="1" x14ac:dyDescent="0.2">
      <c r="A3230" s="2" t="s">
        <v>4277</v>
      </c>
      <c r="B3230" s="2" t="s">
        <v>4873</v>
      </c>
      <c r="C3230" s="3" t="s">
        <v>4899</v>
      </c>
      <c r="D3230" s="53" t="s">
        <v>4900</v>
      </c>
      <c r="E3230" s="2">
        <v>1894</v>
      </c>
      <c r="F3230" s="2">
        <v>772</v>
      </c>
      <c r="G3230" s="2">
        <f t="shared" si="108"/>
        <v>-1122</v>
      </c>
      <c r="H3230" s="9">
        <v>44805</v>
      </c>
      <c r="I3230" s="2" t="s">
        <v>33</v>
      </c>
      <c r="J3230" s="2">
        <f t="shared" si="107"/>
        <v>1</v>
      </c>
    </row>
    <row r="3231" spans="1:10" s="1" customFormat="1" ht="15" customHeight="1" x14ac:dyDescent="0.2">
      <c r="A3231" s="2" t="s">
        <v>4277</v>
      </c>
      <c r="B3231" s="2" t="s">
        <v>4873</v>
      </c>
      <c r="C3231" s="2" t="s">
        <v>4901</v>
      </c>
      <c r="D3231" s="50" t="s">
        <v>4902</v>
      </c>
      <c r="E3231" s="2">
        <v>498</v>
      </c>
      <c r="F3231" s="2">
        <v>183</v>
      </c>
      <c r="G3231" s="2">
        <f t="shared" si="108"/>
        <v>-315</v>
      </c>
      <c r="H3231" s="9">
        <v>44805</v>
      </c>
      <c r="I3231" s="2" t="s">
        <v>33</v>
      </c>
      <c r="J3231" s="2">
        <f t="shared" si="107"/>
        <v>1</v>
      </c>
    </row>
    <row r="3232" spans="1:10" s="1" customFormat="1" ht="15" customHeight="1" x14ac:dyDescent="0.2">
      <c r="A3232" s="6" t="s">
        <v>4277</v>
      </c>
      <c r="B3232" s="6" t="s">
        <v>4873</v>
      </c>
      <c r="C3232" s="6" t="s">
        <v>4901</v>
      </c>
      <c r="D3232" s="51" t="s">
        <v>4902</v>
      </c>
      <c r="E3232" s="2">
        <v>45</v>
      </c>
      <c r="F3232" s="2">
        <v>45</v>
      </c>
      <c r="G3232" s="2">
        <f t="shared" si="108"/>
        <v>0</v>
      </c>
      <c r="H3232" s="9">
        <v>44805</v>
      </c>
      <c r="I3232" s="2" t="s">
        <v>33</v>
      </c>
      <c r="J3232" s="2">
        <f t="shared" si="107"/>
        <v>0</v>
      </c>
    </row>
    <row r="3233" spans="1:10" s="1" customFormat="1" ht="15" customHeight="1" x14ac:dyDescent="0.2">
      <c r="A3233" s="2" t="s">
        <v>4277</v>
      </c>
      <c r="B3233" s="2" t="s">
        <v>4873</v>
      </c>
      <c r="C3233" s="2" t="s">
        <v>4903</v>
      </c>
      <c r="D3233" s="50" t="s">
        <v>4904</v>
      </c>
      <c r="E3233" s="2">
        <v>36</v>
      </c>
      <c r="F3233" s="2"/>
      <c r="G3233" s="2">
        <f t="shared" si="108"/>
        <v>-36</v>
      </c>
      <c r="H3233" s="9">
        <v>44805</v>
      </c>
      <c r="I3233" s="2" t="s">
        <v>33</v>
      </c>
      <c r="J3233" s="2">
        <f t="shared" si="107"/>
        <v>1</v>
      </c>
    </row>
    <row r="3234" spans="1:10" s="1" customFormat="1" ht="15" customHeight="1" x14ac:dyDescent="0.2">
      <c r="A3234" s="2" t="s">
        <v>4277</v>
      </c>
      <c r="B3234" s="2" t="s">
        <v>4873</v>
      </c>
      <c r="C3234" s="2" t="s">
        <v>4905</v>
      </c>
      <c r="D3234" s="50" t="s">
        <v>4906</v>
      </c>
      <c r="E3234" s="2">
        <v>2410</v>
      </c>
      <c r="F3234" s="2">
        <v>282</v>
      </c>
      <c r="G3234" s="2">
        <f t="shared" si="108"/>
        <v>-2128</v>
      </c>
      <c r="H3234" s="9">
        <v>44805</v>
      </c>
      <c r="I3234" s="2" t="s">
        <v>33</v>
      </c>
      <c r="J3234" s="2">
        <f t="shared" si="107"/>
        <v>1</v>
      </c>
    </row>
    <row r="3235" spans="1:10" s="1" customFormat="1" ht="15" customHeight="1" x14ac:dyDescent="0.2">
      <c r="A3235" s="2" t="s">
        <v>4277</v>
      </c>
      <c r="B3235" s="2" t="s">
        <v>4873</v>
      </c>
      <c r="C3235" s="2" t="s">
        <v>4907</v>
      </c>
      <c r="D3235" s="50" t="s">
        <v>4908</v>
      </c>
      <c r="E3235" s="2">
        <v>26</v>
      </c>
      <c r="F3235" s="2">
        <v>69</v>
      </c>
      <c r="G3235" s="2">
        <f t="shared" si="108"/>
        <v>43</v>
      </c>
      <c r="H3235" s="9">
        <v>44805</v>
      </c>
      <c r="I3235" s="2" t="s">
        <v>33</v>
      </c>
      <c r="J3235" s="2">
        <f t="shared" si="107"/>
        <v>1</v>
      </c>
    </row>
    <row r="3236" spans="1:10" s="1" customFormat="1" ht="15" customHeight="1" x14ac:dyDescent="0.2">
      <c r="A3236" s="2" t="s">
        <v>4277</v>
      </c>
      <c r="B3236" s="2" t="s">
        <v>4873</v>
      </c>
      <c r="C3236" s="2" t="s">
        <v>4909</v>
      </c>
      <c r="D3236" s="50" t="s">
        <v>4910</v>
      </c>
      <c r="E3236" s="2">
        <v>11</v>
      </c>
      <c r="F3236" s="2">
        <v>15</v>
      </c>
      <c r="G3236" s="2">
        <f t="shared" si="108"/>
        <v>4</v>
      </c>
      <c r="H3236" s="9">
        <v>44805</v>
      </c>
      <c r="I3236" s="2" t="s">
        <v>33</v>
      </c>
      <c r="J3236" s="2">
        <f t="shared" si="107"/>
        <v>1</v>
      </c>
    </row>
    <row r="3237" spans="1:10" s="1" customFormat="1" ht="15" customHeight="1" x14ac:dyDescent="0.2">
      <c r="A3237" s="6" t="s">
        <v>4277</v>
      </c>
      <c r="B3237" s="6" t="s">
        <v>4873</v>
      </c>
      <c r="C3237" s="6" t="s">
        <v>4909</v>
      </c>
      <c r="D3237" s="51" t="s">
        <v>4910</v>
      </c>
      <c r="E3237" s="2">
        <v>295</v>
      </c>
      <c r="F3237" s="2">
        <v>323</v>
      </c>
      <c r="G3237" s="2">
        <f t="shared" si="108"/>
        <v>28</v>
      </c>
      <c r="H3237" s="9">
        <v>44805</v>
      </c>
      <c r="I3237" s="2" t="s">
        <v>33</v>
      </c>
      <c r="J3237" s="2">
        <f t="shared" si="107"/>
        <v>1</v>
      </c>
    </row>
    <row r="3238" spans="1:10" s="1" customFormat="1" ht="15" customHeight="1" x14ac:dyDescent="0.2">
      <c r="A3238" s="2" t="s">
        <v>4277</v>
      </c>
      <c r="B3238" s="2" t="s">
        <v>4873</v>
      </c>
      <c r="C3238" s="2" t="s">
        <v>4911</v>
      </c>
      <c r="D3238" s="50" t="s">
        <v>4912</v>
      </c>
      <c r="E3238" s="2">
        <v>32</v>
      </c>
      <c r="F3238" s="2">
        <v>50</v>
      </c>
      <c r="G3238" s="2">
        <f t="shared" si="108"/>
        <v>18</v>
      </c>
      <c r="H3238" s="9">
        <v>44805</v>
      </c>
      <c r="I3238" s="2" t="s">
        <v>33</v>
      </c>
      <c r="J3238" s="2">
        <f t="shared" si="107"/>
        <v>1</v>
      </c>
    </row>
    <row r="3239" spans="1:10" s="1" customFormat="1" ht="15" customHeight="1" x14ac:dyDescent="0.2">
      <c r="A3239" s="2" t="s">
        <v>4277</v>
      </c>
      <c r="B3239" s="2" t="s">
        <v>4873</v>
      </c>
      <c r="C3239" s="2" t="s">
        <v>4913</v>
      </c>
      <c r="D3239" s="50" t="s">
        <v>4914</v>
      </c>
      <c r="E3239" s="2">
        <v>34</v>
      </c>
      <c r="F3239" s="2">
        <v>34</v>
      </c>
      <c r="G3239" s="2">
        <f t="shared" si="108"/>
        <v>0</v>
      </c>
      <c r="H3239" s="9">
        <v>44805</v>
      </c>
      <c r="I3239" s="2" t="s">
        <v>33</v>
      </c>
      <c r="J3239" s="2">
        <f t="shared" si="107"/>
        <v>0</v>
      </c>
    </row>
    <row r="3240" spans="1:10" s="1" customFormat="1" ht="15" customHeight="1" x14ac:dyDescent="0.2">
      <c r="A3240" s="6" t="s">
        <v>4277</v>
      </c>
      <c r="B3240" s="6" t="s">
        <v>4873</v>
      </c>
      <c r="C3240" s="6" t="s">
        <v>4913</v>
      </c>
      <c r="D3240" s="51" t="s">
        <v>4914</v>
      </c>
      <c r="E3240" s="2">
        <v>4</v>
      </c>
      <c r="F3240" s="2">
        <v>12</v>
      </c>
      <c r="G3240" s="2">
        <f t="shared" si="108"/>
        <v>8</v>
      </c>
      <c r="H3240" s="9">
        <v>44805</v>
      </c>
      <c r="I3240" s="2" t="s">
        <v>33</v>
      </c>
      <c r="J3240" s="2">
        <f t="shared" si="107"/>
        <v>1</v>
      </c>
    </row>
    <row r="3241" spans="1:10" s="1" customFormat="1" ht="15" customHeight="1" x14ac:dyDescent="0.2">
      <c r="A3241" s="2" t="s">
        <v>4277</v>
      </c>
      <c r="B3241" s="2" t="s">
        <v>4873</v>
      </c>
      <c r="C3241" s="2" t="s">
        <v>4915</v>
      </c>
      <c r="D3241" s="50" t="s">
        <v>4916</v>
      </c>
      <c r="E3241" s="2">
        <v>8</v>
      </c>
      <c r="F3241" s="2">
        <v>12</v>
      </c>
      <c r="G3241" s="2">
        <f t="shared" si="108"/>
        <v>4</v>
      </c>
      <c r="H3241" s="9">
        <v>44805</v>
      </c>
      <c r="I3241" s="2" t="s">
        <v>33</v>
      </c>
      <c r="J3241" s="2">
        <f t="shared" si="107"/>
        <v>1</v>
      </c>
    </row>
    <row r="3242" spans="1:10" s="1" customFormat="1" ht="15" customHeight="1" x14ac:dyDescent="0.2">
      <c r="A3242" s="2" t="s">
        <v>4277</v>
      </c>
      <c r="B3242" s="2" t="s">
        <v>4873</v>
      </c>
      <c r="C3242" s="2" t="s">
        <v>4917</v>
      </c>
      <c r="D3242" s="50" t="s">
        <v>4918</v>
      </c>
      <c r="E3242" s="2">
        <v>13</v>
      </c>
      <c r="F3242" s="2">
        <v>13</v>
      </c>
      <c r="G3242" s="2">
        <f t="shared" si="108"/>
        <v>0</v>
      </c>
      <c r="H3242" s="9">
        <v>44805</v>
      </c>
      <c r="I3242" s="2" t="s">
        <v>33</v>
      </c>
      <c r="J3242" s="2">
        <f t="shared" si="107"/>
        <v>0</v>
      </c>
    </row>
    <row r="3243" spans="1:10" s="1" customFormat="1" ht="15" customHeight="1" x14ac:dyDescent="0.2">
      <c r="A3243" s="6" t="s">
        <v>4277</v>
      </c>
      <c r="B3243" s="6" t="s">
        <v>4873</v>
      </c>
      <c r="C3243" s="6" t="s">
        <v>4917</v>
      </c>
      <c r="D3243" s="51" t="s">
        <v>4918</v>
      </c>
      <c r="E3243" s="2">
        <v>4</v>
      </c>
      <c r="F3243" s="2">
        <v>16</v>
      </c>
      <c r="G3243" s="2">
        <f t="shared" si="108"/>
        <v>12</v>
      </c>
      <c r="H3243" s="9">
        <v>44805</v>
      </c>
      <c r="I3243" s="2" t="s">
        <v>33</v>
      </c>
      <c r="J3243" s="2">
        <f t="shared" si="107"/>
        <v>1</v>
      </c>
    </row>
    <row r="3244" spans="1:10" s="1" customFormat="1" ht="15" customHeight="1" x14ac:dyDescent="0.2">
      <c r="A3244" s="6" t="s">
        <v>4277</v>
      </c>
      <c r="B3244" s="6" t="s">
        <v>4873</v>
      </c>
      <c r="C3244" s="6" t="s">
        <v>4919</v>
      </c>
      <c r="D3244" s="51" t="s">
        <v>4920</v>
      </c>
      <c r="E3244" s="2">
        <v>2</v>
      </c>
      <c r="F3244" s="2">
        <v>8</v>
      </c>
      <c r="G3244" s="2">
        <f t="shared" si="108"/>
        <v>6</v>
      </c>
      <c r="H3244" s="9">
        <v>44805</v>
      </c>
      <c r="I3244" s="2" t="s">
        <v>33</v>
      </c>
      <c r="J3244" s="2">
        <f t="shared" si="107"/>
        <v>1</v>
      </c>
    </row>
    <row r="3245" spans="1:10" s="1" customFormat="1" ht="15" customHeight="1" x14ac:dyDescent="0.2">
      <c r="A3245" s="2" t="s">
        <v>4277</v>
      </c>
      <c r="B3245" s="2" t="s">
        <v>4873</v>
      </c>
      <c r="C3245" s="2" t="s">
        <v>4921</v>
      </c>
      <c r="D3245" s="50" t="s">
        <v>4922</v>
      </c>
      <c r="E3245" s="2">
        <v>14</v>
      </c>
      <c r="F3245" s="2">
        <v>30</v>
      </c>
      <c r="G3245" s="2">
        <f t="shared" si="108"/>
        <v>16</v>
      </c>
      <c r="H3245" s="9">
        <v>44805</v>
      </c>
      <c r="I3245" s="2" t="s">
        <v>33</v>
      </c>
      <c r="J3245" s="2">
        <f t="shared" si="107"/>
        <v>1</v>
      </c>
    </row>
    <row r="3246" spans="1:10" s="1" customFormat="1" ht="15" customHeight="1" x14ac:dyDescent="0.2">
      <c r="A3246" s="6" t="s">
        <v>4277</v>
      </c>
      <c r="B3246" s="6" t="s">
        <v>4894</v>
      </c>
      <c r="C3246" s="6" t="s">
        <v>4923</v>
      </c>
      <c r="D3246" s="51" t="s">
        <v>4924</v>
      </c>
      <c r="E3246" s="2">
        <v>118</v>
      </c>
      <c r="F3246" s="2"/>
      <c r="G3246" s="2">
        <f t="shared" si="108"/>
        <v>-118</v>
      </c>
      <c r="H3246" s="9">
        <v>44805</v>
      </c>
      <c r="I3246" s="2" t="s">
        <v>33</v>
      </c>
      <c r="J3246" s="2">
        <f t="shared" si="107"/>
        <v>1</v>
      </c>
    </row>
    <row r="3247" spans="1:10" s="1" customFormat="1" ht="15" customHeight="1" x14ac:dyDescent="0.2">
      <c r="A3247" s="2" t="s">
        <v>4277</v>
      </c>
      <c r="B3247" s="2" t="s">
        <v>4873</v>
      </c>
      <c r="C3247" s="2" t="s">
        <v>4925</v>
      </c>
      <c r="D3247" s="50" t="s">
        <v>4926</v>
      </c>
      <c r="E3247" s="2">
        <v>37</v>
      </c>
      <c r="F3247" s="2">
        <v>42</v>
      </c>
      <c r="G3247" s="2">
        <f t="shared" si="108"/>
        <v>5</v>
      </c>
      <c r="H3247" s="9">
        <v>44805</v>
      </c>
      <c r="I3247" s="2" t="s">
        <v>33</v>
      </c>
      <c r="J3247" s="2">
        <f t="shared" ref="J3247:J3310" si="109">IF(G3247=0,0,1)</f>
        <v>1</v>
      </c>
    </row>
    <row r="3248" spans="1:10" s="1" customFormat="1" ht="15" customHeight="1" x14ac:dyDescent="0.2">
      <c r="A3248" s="6" t="s">
        <v>4277</v>
      </c>
      <c r="B3248" s="6" t="s">
        <v>4894</v>
      </c>
      <c r="C3248" s="6" t="s">
        <v>4927</v>
      </c>
      <c r="D3248" s="51" t="s">
        <v>4928</v>
      </c>
      <c r="E3248" s="2">
        <v>3</v>
      </c>
      <c r="F3248" s="2">
        <v>6</v>
      </c>
      <c r="G3248" s="2">
        <f t="shared" si="108"/>
        <v>3</v>
      </c>
      <c r="H3248" s="9">
        <v>44805</v>
      </c>
      <c r="I3248" s="2" t="s">
        <v>33</v>
      </c>
      <c r="J3248" s="2">
        <f t="shared" si="109"/>
        <v>1</v>
      </c>
    </row>
    <row r="3249" spans="1:10" s="1" customFormat="1" ht="15" customHeight="1" x14ac:dyDescent="0.2">
      <c r="A3249" s="6" t="s">
        <v>4277</v>
      </c>
      <c r="B3249" s="6" t="s">
        <v>4873</v>
      </c>
      <c r="C3249" s="6" t="s">
        <v>4929</v>
      </c>
      <c r="D3249" s="51" t="s">
        <v>4930</v>
      </c>
      <c r="E3249" s="2">
        <v>8</v>
      </c>
      <c r="F3249" s="2">
        <v>8</v>
      </c>
      <c r="G3249" s="2">
        <f t="shared" si="108"/>
        <v>0</v>
      </c>
      <c r="H3249" s="9">
        <v>44805</v>
      </c>
      <c r="I3249" s="2" t="s">
        <v>33</v>
      </c>
      <c r="J3249" s="2">
        <f t="shared" si="109"/>
        <v>0</v>
      </c>
    </row>
    <row r="3250" spans="1:10" s="1" customFormat="1" ht="15" customHeight="1" x14ac:dyDescent="0.2">
      <c r="A3250" s="6" t="s">
        <v>4277</v>
      </c>
      <c r="B3250" s="6" t="s">
        <v>4873</v>
      </c>
      <c r="C3250" s="6" t="s">
        <v>4931</v>
      </c>
      <c r="D3250" s="51" t="s">
        <v>4932</v>
      </c>
      <c r="E3250" s="2">
        <v>4</v>
      </c>
      <c r="F3250" s="2">
        <v>4</v>
      </c>
      <c r="G3250" s="2">
        <f t="shared" si="108"/>
        <v>0</v>
      </c>
      <c r="H3250" s="9">
        <v>44805</v>
      </c>
      <c r="I3250" s="2" t="s">
        <v>33</v>
      </c>
      <c r="J3250" s="2">
        <f t="shared" si="109"/>
        <v>0</v>
      </c>
    </row>
    <row r="3251" spans="1:10" s="1" customFormat="1" ht="15" customHeight="1" x14ac:dyDescent="0.2">
      <c r="A3251" s="2" t="s">
        <v>4277</v>
      </c>
      <c r="B3251" s="2" t="s">
        <v>4873</v>
      </c>
      <c r="C3251" s="2" t="s">
        <v>4933</v>
      </c>
      <c r="D3251" s="50" t="s">
        <v>4934</v>
      </c>
      <c r="E3251" s="2">
        <v>4</v>
      </c>
      <c r="F3251" s="2">
        <v>8</v>
      </c>
      <c r="G3251" s="2">
        <f t="shared" si="108"/>
        <v>4</v>
      </c>
      <c r="H3251" s="9">
        <v>44805</v>
      </c>
      <c r="I3251" s="2" t="s">
        <v>33</v>
      </c>
      <c r="J3251" s="2">
        <f t="shared" si="109"/>
        <v>1</v>
      </c>
    </row>
    <row r="3252" spans="1:10" s="1" customFormat="1" ht="15" customHeight="1" x14ac:dyDescent="0.2">
      <c r="A3252" s="2" t="s">
        <v>4277</v>
      </c>
      <c r="B3252" s="2" t="s">
        <v>4873</v>
      </c>
      <c r="C3252" s="2" t="s">
        <v>4935</v>
      </c>
      <c r="D3252" s="50" t="s">
        <v>4936</v>
      </c>
      <c r="E3252" s="2">
        <v>30</v>
      </c>
      <c r="F3252" s="2">
        <v>24</v>
      </c>
      <c r="G3252" s="2">
        <f t="shared" si="108"/>
        <v>-6</v>
      </c>
      <c r="H3252" s="9">
        <v>44805</v>
      </c>
      <c r="I3252" s="2" t="s">
        <v>33</v>
      </c>
      <c r="J3252" s="2">
        <f t="shared" si="109"/>
        <v>1</v>
      </c>
    </row>
    <row r="3253" spans="1:10" s="1" customFormat="1" ht="15" customHeight="1" x14ac:dyDescent="0.2">
      <c r="A3253" s="2" t="s">
        <v>4277</v>
      </c>
      <c r="B3253" s="2" t="s">
        <v>4873</v>
      </c>
      <c r="C3253" s="2" t="s">
        <v>4937</v>
      </c>
      <c r="D3253" s="50" t="s">
        <v>4938</v>
      </c>
      <c r="E3253" s="2">
        <v>14</v>
      </c>
      <c r="F3253" s="2">
        <v>24</v>
      </c>
      <c r="G3253" s="2">
        <f t="shared" ref="G3253:G3316" si="110">F3253-E3253</f>
        <v>10</v>
      </c>
      <c r="H3253" s="9">
        <v>44805</v>
      </c>
      <c r="I3253" s="2" t="s">
        <v>33</v>
      </c>
      <c r="J3253" s="2">
        <f t="shared" si="109"/>
        <v>1</v>
      </c>
    </row>
    <row r="3254" spans="1:10" s="1" customFormat="1" ht="15" customHeight="1" x14ac:dyDescent="0.2">
      <c r="A3254" s="2" t="s">
        <v>4277</v>
      </c>
      <c r="B3254" s="2" t="s">
        <v>4873</v>
      </c>
      <c r="C3254" s="2" t="s">
        <v>4939</v>
      </c>
      <c r="D3254" s="50" t="s">
        <v>4940</v>
      </c>
      <c r="E3254" s="2">
        <v>15</v>
      </c>
      <c r="F3254" s="2">
        <v>71</v>
      </c>
      <c r="G3254" s="2">
        <f t="shared" si="110"/>
        <v>56</v>
      </c>
      <c r="H3254" s="9">
        <v>44805</v>
      </c>
      <c r="I3254" s="2" t="s">
        <v>33</v>
      </c>
      <c r="J3254" s="2">
        <f t="shared" si="109"/>
        <v>1</v>
      </c>
    </row>
    <row r="3255" spans="1:10" s="1" customFormat="1" ht="15" customHeight="1" x14ac:dyDescent="0.2">
      <c r="A3255" s="2" t="s">
        <v>4277</v>
      </c>
      <c r="B3255" s="2" t="s">
        <v>4873</v>
      </c>
      <c r="C3255" s="2" t="s">
        <v>4941</v>
      </c>
      <c r="D3255" s="50" t="s">
        <v>4942</v>
      </c>
      <c r="E3255" s="2">
        <v>24</v>
      </c>
      <c r="F3255" s="2">
        <v>24</v>
      </c>
      <c r="G3255" s="2">
        <f t="shared" si="110"/>
        <v>0</v>
      </c>
      <c r="H3255" s="9">
        <v>44805</v>
      </c>
      <c r="I3255" s="2" t="s">
        <v>33</v>
      </c>
      <c r="J3255" s="2">
        <f t="shared" si="109"/>
        <v>0</v>
      </c>
    </row>
    <row r="3256" spans="1:10" s="1" customFormat="1" ht="15" customHeight="1" x14ac:dyDescent="0.2">
      <c r="A3256" s="2" t="s">
        <v>4277</v>
      </c>
      <c r="B3256" s="2" t="s">
        <v>4873</v>
      </c>
      <c r="C3256" s="2" t="s">
        <v>4943</v>
      </c>
      <c r="D3256" s="50" t="s">
        <v>4944</v>
      </c>
      <c r="E3256" s="2">
        <v>6</v>
      </c>
      <c r="F3256" s="2">
        <v>6</v>
      </c>
      <c r="G3256" s="2">
        <f t="shared" si="110"/>
        <v>0</v>
      </c>
      <c r="H3256" s="9">
        <v>44805</v>
      </c>
      <c r="I3256" s="2" t="s">
        <v>33</v>
      </c>
      <c r="J3256" s="2">
        <f t="shared" si="109"/>
        <v>0</v>
      </c>
    </row>
    <row r="3257" spans="1:10" s="1" customFormat="1" ht="15" customHeight="1" x14ac:dyDescent="0.2">
      <c r="A3257" s="6" t="s">
        <v>4277</v>
      </c>
      <c r="B3257" s="6" t="s">
        <v>4873</v>
      </c>
      <c r="C3257" s="6" t="s">
        <v>4943</v>
      </c>
      <c r="D3257" s="51" t="s">
        <v>4944</v>
      </c>
      <c r="E3257" s="2">
        <v>9</v>
      </c>
      <c r="F3257" s="2">
        <v>5</v>
      </c>
      <c r="G3257" s="2">
        <f t="shared" si="110"/>
        <v>-4</v>
      </c>
      <c r="H3257" s="9">
        <v>44805</v>
      </c>
      <c r="I3257" s="2" t="s">
        <v>33</v>
      </c>
      <c r="J3257" s="2">
        <f t="shared" si="109"/>
        <v>1</v>
      </c>
    </row>
    <row r="3258" spans="1:10" s="1" customFormat="1" ht="15" customHeight="1" x14ac:dyDescent="0.2">
      <c r="A3258" s="2" t="s">
        <v>4277</v>
      </c>
      <c r="B3258" s="2" t="s">
        <v>4873</v>
      </c>
      <c r="C3258" s="2" t="s">
        <v>4945</v>
      </c>
      <c r="D3258" s="50" t="s">
        <v>4946</v>
      </c>
      <c r="E3258" s="2">
        <v>22</v>
      </c>
      <c r="F3258" s="2">
        <v>22</v>
      </c>
      <c r="G3258" s="2">
        <f t="shared" si="110"/>
        <v>0</v>
      </c>
      <c r="H3258" s="9">
        <v>44805</v>
      </c>
      <c r="I3258" s="2" t="s">
        <v>33</v>
      </c>
      <c r="J3258" s="2">
        <f t="shared" si="109"/>
        <v>0</v>
      </c>
    </row>
    <row r="3259" spans="1:10" s="1" customFormat="1" ht="15" customHeight="1" x14ac:dyDescent="0.2">
      <c r="A3259" s="6" t="s">
        <v>4277</v>
      </c>
      <c r="B3259" s="6" t="s">
        <v>4873</v>
      </c>
      <c r="C3259" s="6" t="s">
        <v>4945</v>
      </c>
      <c r="D3259" s="51" t="s">
        <v>4946</v>
      </c>
      <c r="E3259" s="2">
        <v>78</v>
      </c>
      <c r="F3259" s="2">
        <v>373</v>
      </c>
      <c r="G3259" s="2">
        <f t="shared" si="110"/>
        <v>295</v>
      </c>
      <c r="H3259" s="9">
        <v>44805</v>
      </c>
      <c r="I3259" s="2" t="s">
        <v>33</v>
      </c>
      <c r="J3259" s="2">
        <f t="shared" si="109"/>
        <v>1</v>
      </c>
    </row>
    <row r="3260" spans="1:10" s="1" customFormat="1" ht="15" customHeight="1" x14ac:dyDescent="0.2">
      <c r="A3260" s="6" t="s">
        <v>4277</v>
      </c>
      <c r="B3260" s="6" t="s">
        <v>4873</v>
      </c>
      <c r="C3260" s="6" t="s">
        <v>4947</v>
      </c>
      <c r="D3260" s="51" t="s">
        <v>4948</v>
      </c>
      <c r="E3260" s="2">
        <v>34</v>
      </c>
      <c r="F3260" s="2">
        <v>48</v>
      </c>
      <c r="G3260" s="2">
        <f t="shared" si="110"/>
        <v>14</v>
      </c>
      <c r="H3260" s="9">
        <v>44805</v>
      </c>
      <c r="I3260" s="2" t="s">
        <v>33</v>
      </c>
      <c r="J3260" s="2">
        <f t="shared" si="109"/>
        <v>1</v>
      </c>
    </row>
    <row r="3261" spans="1:10" s="1" customFormat="1" ht="15" customHeight="1" x14ac:dyDescent="0.2">
      <c r="A3261" s="2" t="s">
        <v>4277</v>
      </c>
      <c r="B3261" s="2" t="s">
        <v>4873</v>
      </c>
      <c r="C3261" s="2" t="s">
        <v>4949</v>
      </c>
      <c r="D3261" s="50" t="s">
        <v>4950</v>
      </c>
      <c r="E3261" s="2">
        <v>46</v>
      </c>
      <c r="F3261" s="2">
        <v>81</v>
      </c>
      <c r="G3261" s="2">
        <f t="shared" si="110"/>
        <v>35</v>
      </c>
      <c r="H3261" s="9">
        <v>44805</v>
      </c>
      <c r="I3261" s="2" t="s">
        <v>33</v>
      </c>
      <c r="J3261" s="2">
        <f t="shared" si="109"/>
        <v>1</v>
      </c>
    </row>
    <row r="3262" spans="1:10" s="1" customFormat="1" ht="15" customHeight="1" x14ac:dyDescent="0.2">
      <c r="A3262" s="2" t="s">
        <v>4277</v>
      </c>
      <c r="B3262" s="2" t="s">
        <v>4873</v>
      </c>
      <c r="C3262" s="2" t="s">
        <v>4951</v>
      </c>
      <c r="D3262" s="50" t="s">
        <v>4952</v>
      </c>
      <c r="E3262" s="2">
        <v>2</v>
      </c>
      <c r="F3262" s="2">
        <v>2</v>
      </c>
      <c r="G3262" s="2">
        <f t="shared" si="110"/>
        <v>0</v>
      </c>
      <c r="H3262" s="9">
        <v>44805</v>
      </c>
      <c r="I3262" s="2" t="s">
        <v>33</v>
      </c>
      <c r="J3262" s="2">
        <f t="shared" si="109"/>
        <v>0</v>
      </c>
    </row>
    <row r="3263" spans="1:10" s="1" customFormat="1" ht="15" customHeight="1" x14ac:dyDescent="0.2">
      <c r="A3263" s="6" t="s">
        <v>4277</v>
      </c>
      <c r="B3263" s="6" t="s">
        <v>4873</v>
      </c>
      <c r="C3263" s="6" t="s">
        <v>4951</v>
      </c>
      <c r="D3263" s="51" t="s">
        <v>4952</v>
      </c>
      <c r="E3263" s="2">
        <v>3</v>
      </c>
      <c r="F3263" s="2">
        <v>19</v>
      </c>
      <c r="G3263" s="2">
        <f t="shared" si="110"/>
        <v>16</v>
      </c>
      <c r="H3263" s="9">
        <v>44805</v>
      </c>
      <c r="I3263" s="2" t="s">
        <v>33</v>
      </c>
      <c r="J3263" s="2">
        <f t="shared" si="109"/>
        <v>1</v>
      </c>
    </row>
    <row r="3264" spans="1:10" s="1" customFormat="1" ht="15" customHeight="1" x14ac:dyDescent="0.2">
      <c r="A3264" s="2" t="s">
        <v>4277</v>
      </c>
      <c r="B3264" s="2" t="s">
        <v>4873</v>
      </c>
      <c r="C3264" s="2" t="s">
        <v>4953</v>
      </c>
      <c r="D3264" s="50" t="s">
        <v>4954</v>
      </c>
      <c r="E3264" s="2">
        <v>15</v>
      </c>
      <c r="F3264" s="2">
        <v>30</v>
      </c>
      <c r="G3264" s="2">
        <f t="shared" si="110"/>
        <v>15</v>
      </c>
      <c r="H3264" s="9">
        <v>44805</v>
      </c>
      <c r="I3264" s="2" t="s">
        <v>33</v>
      </c>
      <c r="J3264" s="2">
        <f t="shared" si="109"/>
        <v>1</v>
      </c>
    </row>
    <row r="3265" spans="1:10" s="1" customFormat="1" ht="15" customHeight="1" x14ac:dyDescent="0.2">
      <c r="A3265" s="2" t="s">
        <v>4277</v>
      </c>
      <c r="B3265" s="2" t="s">
        <v>4873</v>
      </c>
      <c r="C3265" s="2" t="s">
        <v>4955</v>
      </c>
      <c r="D3265" s="50" t="s">
        <v>4956</v>
      </c>
      <c r="E3265" s="2">
        <v>14</v>
      </c>
      <c r="F3265" s="2">
        <v>14</v>
      </c>
      <c r="G3265" s="2">
        <f t="shared" si="110"/>
        <v>0</v>
      </c>
      <c r="H3265" s="9">
        <v>44805</v>
      </c>
      <c r="I3265" s="2" t="s">
        <v>33</v>
      </c>
      <c r="J3265" s="2">
        <f t="shared" si="109"/>
        <v>0</v>
      </c>
    </row>
    <row r="3266" spans="1:10" s="1" customFormat="1" ht="15" customHeight="1" x14ac:dyDescent="0.2">
      <c r="A3266" s="6" t="s">
        <v>4277</v>
      </c>
      <c r="B3266" s="6" t="s">
        <v>4873</v>
      </c>
      <c r="C3266" s="6" t="s">
        <v>4955</v>
      </c>
      <c r="D3266" s="51" t="s">
        <v>4956</v>
      </c>
      <c r="E3266" s="2">
        <v>2</v>
      </c>
      <c r="F3266" s="2">
        <v>8</v>
      </c>
      <c r="G3266" s="2">
        <f t="shared" si="110"/>
        <v>6</v>
      </c>
      <c r="H3266" s="9">
        <v>44805</v>
      </c>
      <c r="I3266" s="2" t="s">
        <v>33</v>
      </c>
      <c r="J3266" s="2">
        <f t="shared" si="109"/>
        <v>1</v>
      </c>
    </row>
    <row r="3267" spans="1:10" s="1" customFormat="1" ht="15" customHeight="1" x14ac:dyDescent="0.2">
      <c r="A3267" s="2" t="s">
        <v>4277</v>
      </c>
      <c r="B3267" s="2" t="s">
        <v>4873</v>
      </c>
      <c r="C3267" s="2" t="s">
        <v>4957</v>
      </c>
      <c r="D3267" s="50" t="s">
        <v>4958</v>
      </c>
      <c r="E3267" s="2">
        <v>4</v>
      </c>
      <c r="F3267" s="2">
        <v>4</v>
      </c>
      <c r="G3267" s="2">
        <f t="shared" si="110"/>
        <v>0</v>
      </c>
      <c r="H3267" s="9">
        <v>44805</v>
      </c>
      <c r="I3267" s="2" t="s">
        <v>33</v>
      </c>
      <c r="J3267" s="2">
        <f t="shared" si="109"/>
        <v>0</v>
      </c>
    </row>
    <row r="3268" spans="1:10" s="1" customFormat="1" ht="15" customHeight="1" x14ac:dyDescent="0.2">
      <c r="A3268" s="6" t="s">
        <v>4277</v>
      </c>
      <c r="B3268" s="6" t="s">
        <v>4873</v>
      </c>
      <c r="C3268" s="6" t="s">
        <v>4957</v>
      </c>
      <c r="D3268" s="51" t="s">
        <v>4958</v>
      </c>
      <c r="E3268" s="2">
        <v>4</v>
      </c>
      <c r="F3268" s="2">
        <v>4</v>
      </c>
      <c r="G3268" s="2">
        <f t="shared" si="110"/>
        <v>0</v>
      </c>
      <c r="H3268" s="9">
        <v>44805</v>
      </c>
      <c r="I3268" s="2" t="s">
        <v>33</v>
      </c>
      <c r="J3268" s="2">
        <f t="shared" si="109"/>
        <v>0</v>
      </c>
    </row>
    <row r="3269" spans="1:10" s="1" customFormat="1" ht="15" customHeight="1" x14ac:dyDescent="0.2">
      <c r="A3269" s="2" t="s">
        <v>4277</v>
      </c>
      <c r="B3269" s="2" t="s">
        <v>4873</v>
      </c>
      <c r="C3269" s="2" t="s">
        <v>4959</v>
      </c>
      <c r="D3269" s="50" t="s">
        <v>4960</v>
      </c>
      <c r="E3269" s="2">
        <v>52</v>
      </c>
      <c r="F3269" s="2">
        <v>52</v>
      </c>
      <c r="G3269" s="2">
        <f t="shared" si="110"/>
        <v>0</v>
      </c>
      <c r="H3269" s="9">
        <v>44805</v>
      </c>
      <c r="I3269" s="2" t="s">
        <v>33</v>
      </c>
      <c r="J3269" s="2">
        <f t="shared" si="109"/>
        <v>0</v>
      </c>
    </row>
    <row r="3270" spans="1:10" s="1" customFormat="1" ht="15" customHeight="1" x14ac:dyDescent="0.2">
      <c r="A3270" s="6" t="s">
        <v>4277</v>
      </c>
      <c r="B3270" s="6" t="s">
        <v>4873</v>
      </c>
      <c r="C3270" s="6" t="s">
        <v>4961</v>
      </c>
      <c r="D3270" s="51" t="s">
        <v>4962</v>
      </c>
      <c r="E3270" s="2">
        <v>4</v>
      </c>
      <c r="F3270" s="2">
        <v>10</v>
      </c>
      <c r="G3270" s="2">
        <f t="shared" si="110"/>
        <v>6</v>
      </c>
      <c r="H3270" s="9">
        <v>44805</v>
      </c>
      <c r="I3270" s="2" t="s">
        <v>33</v>
      </c>
      <c r="J3270" s="2">
        <f t="shared" si="109"/>
        <v>1</v>
      </c>
    </row>
    <row r="3271" spans="1:10" s="1" customFormat="1" ht="15" customHeight="1" x14ac:dyDescent="0.2">
      <c r="A3271" s="2" t="s">
        <v>4277</v>
      </c>
      <c r="B3271" s="2" t="s">
        <v>4873</v>
      </c>
      <c r="C3271" s="2" t="s">
        <v>4963</v>
      </c>
      <c r="D3271" s="50" t="s">
        <v>4964</v>
      </c>
      <c r="E3271" s="2">
        <v>16</v>
      </c>
      <c r="F3271" s="2">
        <v>16</v>
      </c>
      <c r="G3271" s="2">
        <f t="shared" si="110"/>
        <v>0</v>
      </c>
      <c r="H3271" s="9">
        <v>44805</v>
      </c>
      <c r="I3271" s="2" t="s">
        <v>33</v>
      </c>
      <c r="J3271" s="2">
        <f t="shared" si="109"/>
        <v>0</v>
      </c>
    </row>
    <row r="3272" spans="1:10" s="1" customFormat="1" ht="15" customHeight="1" x14ac:dyDescent="0.2">
      <c r="A3272" s="6" t="s">
        <v>4277</v>
      </c>
      <c r="B3272" s="6" t="s">
        <v>4873</v>
      </c>
      <c r="C3272" s="6" t="s">
        <v>4963</v>
      </c>
      <c r="D3272" s="51" t="s">
        <v>4964</v>
      </c>
      <c r="E3272" s="2">
        <v>2</v>
      </c>
      <c r="F3272" s="2">
        <v>3</v>
      </c>
      <c r="G3272" s="2">
        <f t="shared" si="110"/>
        <v>1</v>
      </c>
      <c r="H3272" s="9">
        <v>44805</v>
      </c>
      <c r="I3272" s="2" t="s">
        <v>33</v>
      </c>
      <c r="J3272" s="2">
        <f t="shared" si="109"/>
        <v>1</v>
      </c>
    </row>
    <row r="3273" spans="1:10" s="1" customFormat="1" ht="15" customHeight="1" x14ac:dyDescent="0.2">
      <c r="A3273" s="6" t="s">
        <v>4277</v>
      </c>
      <c r="B3273" s="6" t="s">
        <v>4873</v>
      </c>
      <c r="C3273" s="6" t="s">
        <v>4965</v>
      </c>
      <c r="D3273" s="51" t="s">
        <v>4966</v>
      </c>
      <c r="E3273" s="2">
        <v>7</v>
      </c>
      <c r="F3273" s="2">
        <v>7</v>
      </c>
      <c r="G3273" s="2">
        <f t="shared" si="110"/>
        <v>0</v>
      </c>
      <c r="H3273" s="9">
        <v>44805</v>
      </c>
      <c r="I3273" s="2" t="s">
        <v>33</v>
      </c>
      <c r="J3273" s="2">
        <f t="shared" si="109"/>
        <v>0</v>
      </c>
    </row>
    <row r="3274" spans="1:10" s="1" customFormat="1" ht="15" customHeight="1" x14ac:dyDescent="0.2">
      <c r="A3274" s="6" t="s">
        <v>4277</v>
      </c>
      <c r="B3274" s="6" t="s">
        <v>4873</v>
      </c>
      <c r="C3274" s="6" t="s">
        <v>4967</v>
      </c>
      <c r="D3274" s="51" t="s">
        <v>4968</v>
      </c>
      <c r="E3274" s="2">
        <v>6</v>
      </c>
      <c r="F3274" s="2">
        <v>6</v>
      </c>
      <c r="G3274" s="2">
        <f t="shared" si="110"/>
        <v>0</v>
      </c>
      <c r="H3274" s="9">
        <v>44805</v>
      </c>
      <c r="I3274" s="2" t="s">
        <v>33</v>
      </c>
      <c r="J3274" s="2">
        <f t="shared" si="109"/>
        <v>0</v>
      </c>
    </row>
    <row r="3275" spans="1:10" s="1" customFormat="1" ht="15" customHeight="1" x14ac:dyDescent="0.2">
      <c r="A3275" s="2" t="s">
        <v>4277</v>
      </c>
      <c r="B3275" s="2" t="s">
        <v>4873</v>
      </c>
      <c r="C3275" s="2" t="s">
        <v>4969</v>
      </c>
      <c r="D3275" s="50" t="s">
        <v>4970</v>
      </c>
      <c r="E3275" s="2">
        <v>1742</v>
      </c>
      <c r="F3275" s="2">
        <v>727</v>
      </c>
      <c r="G3275" s="2">
        <f t="shared" si="110"/>
        <v>-1015</v>
      </c>
      <c r="H3275" s="9">
        <v>44805</v>
      </c>
      <c r="I3275" s="2" t="s">
        <v>33</v>
      </c>
      <c r="J3275" s="2">
        <f t="shared" si="109"/>
        <v>1</v>
      </c>
    </row>
    <row r="3276" spans="1:10" s="1" customFormat="1" ht="15" customHeight="1" x14ac:dyDescent="0.2">
      <c r="A3276" s="6" t="s">
        <v>4277</v>
      </c>
      <c r="B3276" s="6" t="s">
        <v>4873</v>
      </c>
      <c r="C3276" s="6" t="s">
        <v>4969</v>
      </c>
      <c r="D3276" s="51" t="s">
        <v>4970</v>
      </c>
      <c r="E3276" s="2">
        <v>4</v>
      </c>
      <c r="F3276" s="2">
        <v>4</v>
      </c>
      <c r="G3276" s="2">
        <f t="shared" si="110"/>
        <v>0</v>
      </c>
      <c r="H3276" s="9">
        <v>44805</v>
      </c>
      <c r="I3276" s="2" t="s">
        <v>33</v>
      </c>
      <c r="J3276" s="2">
        <f t="shared" si="109"/>
        <v>0</v>
      </c>
    </row>
    <row r="3277" spans="1:10" s="1" customFormat="1" ht="15" customHeight="1" x14ac:dyDescent="0.2">
      <c r="A3277" s="2" t="s">
        <v>4277</v>
      </c>
      <c r="B3277" s="2" t="s">
        <v>4873</v>
      </c>
      <c r="C3277" s="2" t="s">
        <v>4971</v>
      </c>
      <c r="D3277" s="50" t="s">
        <v>4972</v>
      </c>
      <c r="E3277" s="2">
        <v>159</v>
      </c>
      <c r="F3277" s="2">
        <v>159</v>
      </c>
      <c r="G3277" s="2">
        <f t="shared" si="110"/>
        <v>0</v>
      </c>
      <c r="H3277" s="9">
        <v>44805</v>
      </c>
      <c r="I3277" s="2" t="s">
        <v>33</v>
      </c>
      <c r="J3277" s="2">
        <f t="shared" si="109"/>
        <v>0</v>
      </c>
    </row>
    <row r="3278" spans="1:10" s="1" customFormat="1" ht="15" customHeight="1" x14ac:dyDescent="0.2">
      <c r="A3278" s="6" t="s">
        <v>4277</v>
      </c>
      <c r="B3278" s="6" t="s">
        <v>4873</v>
      </c>
      <c r="C3278" s="6" t="s">
        <v>4971</v>
      </c>
      <c r="D3278" s="51" t="s">
        <v>4972</v>
      </c>
      <c r="E3278" s="2">
        <v>6</v>
      </c>
      <c r="F3278" s="2">
        <v>110</v>
      </c>
      <c r="G3278" s="2">
        <f t="shared" si="110"/>
        <v>104</v>
      </c>
      <c r="H3278" s="9">
        <v>44805</v>
      </c>
      <c r="I3278" s="2" t="s">
        <v>33</v>
      </c>
      <c r="J3278" s="2">
        <f t="shared" si="109"/>
        <v>1</v>
      </c>
    </row>
    <row r="3279" spans="1:10" s="1" customFormat="1" ht="15" customHeight="1" x14ac:dyDescent="0.2">
      <c r="A3279" s="2" t="s">
        <v>4277</v>
      </c>
      <c r="B3279" s="2" t="s">
        <v>4873</v>
      </c>
      <c r="C3279" s="2" t="s">
        <v>4973</v>
      </c>
      <c r="D3279" s="50" t="s">
        <v>4974</v>
      </c>
      <c r="E3279" s="2">
        <v>108</v>
      </c>
      <c r="F3279" s="2">
        <v>108</v>
      </c>
      <c r="G3279" s="2">
        <f t="shared" si="110"/>
        <v>0</v>
      </c>
      <c r="H3279" s="9">
        <v>44805</v>
      </c>
      <c r="I3279" s="2" t="s">
        <v>33</v>
      </c>
      <c r="J3279" s="2">
        <f t="shared" si="109"/>
        <v>0</v>
      </c>
    </row>
    <row r="3280" spans="1:10" s="1" customFormat="1" ht="15" customHeight="1" x14ac:dyDescent="0.2">
      <c r="A3280" s="2" t="s">
        <v>4277</v>
      </c>
      <c r="B3280" s="2" t="s">
        <v>4873</v>
      </c>
      <c r="C3280" s="2" t="s">
        <v>4975</v>
      </c>
      <c r="D3280" s="50" t="s">
        <v>4976</v>
      </c>
      <c r="E3280" s="2">
        <v>2</v>
      </c>
      <c r="F3280" s="2">
        <v>2</v>
      </c>
      <c r="G3280" s="2">
        <f t="shared" si="110"/>
        <v>0</v>
      </c>
      <c r="H3280" s="9">
        <v>44805</v>
      </c>
      <c r="I3280" s="2" t="s">
        <v>33</v>
      </c>
      <c r="J3280" s="2">
        <f t="shared" si="109"/>
        <v>0</v>
      </c>
    </row>
    <row r="3281" spans="1:10" s="1" customFormat="1" ht="15" customHeight="1" x14ac:dyDescent="0.2">
      <c r="A3281" s="6" t="s">
        <v>4277</v>
      </c>
      <c r="B3281" s="6" t="s">
        <v>4873</v>
      </c>
      <c r="C3281" s="6" t="s">
        <v>4975</v>
      </c>
      <c r="D3281" s="51" t="s">
        <v>4976</v>
      </c>
      <c r="E3281" s="2">
        <v>4</v>
      </c>
      <c r="F3281" s="2"/>
      <c r="G3281" s="2">
        <f t="shared" si="110"/>
        <v>-4</v>
      </c>
      <c r="H3281" s="9">
        <v>44805</v>
      </c>
      <c r="I3281" s="2" t="s">
        <v>33</v>
      </c>
      <c r="J3281" s="2">
        <f t="shared" si="109"/>
        <v>1</v>
      </c>
    </row>
    <row r="3282" spans="1:10" s="1" customFormat="1" ht="15" customHeight="1" x14ac:dyDescent="0.2">
      <c r="A3282" s="2" t="s">
        <v>4277</v>
      </c>
      <c r="B3282" s="2" t="s">
        <v>4873</v>
      </c>
      <c r="C3282" s="2" t="s">
        <v>4977</v>
      </c>
      <c r="D3282" s="50" t="s">
        <v>4978</v>
      </c>
      <c r="E3282" s="2">
        <v>311</v>
      </c>
      <c r="F3282" s="2"/>
      <c r="G3282" s="2">
        <f t="shared" si="110"/>
        <v>-311</v>
      </c>
      <c r="H3282" s="9">
        <v>44805</v>
      </c>
      <c r="I3282" s="2" t="s">
        <v>33</v>
      </c>
      <c r="J3282" s="2">
        <f t="shared" si="109"/>
        <v>1</v>
      </c>
    </row>
    <row r="3283" spans="1:10" s="1" customFormat="1" ht="15" customHeight="1" x14ac:dyDescent="0.2">
      <c r="A3283" s="6" t="s">
        <v>4277</v>
      </c>
      <c r="B3283" s="6" t="s">
        <v>4873</v>
      </c>
      <c r="C3283" s="6" t="s">
        <v>4977</v>
      </c>
      <c r="D3283" s="51" t="s">
        <v>4978</v>
      </c>
      <c r="E3283" s="2">
        <v>158</v>
      </c>
      <c r="F3283" s="2"/>
      <c r="G3283" s="2">
        <f t="shared" si="110"/>
        <v>-158</v>
      </c>
      <c r="H3283" s="9">
        <v>44805</v>
      </c>
      <c r="I3283" s="2" t="s">
        <v>33</v>
      </c>
      <c r="J3283" s="2">
        <f t="shared" si="109"/>
        <v>1</v>
      </c>
    </row>
    <row r="3284" spans="1:10" s="1" customFormat="1" ht="15" customHeight="1" x14ac:dyDescent="0.2">
      <c r="A3284" s="2" t="s">
        <v>4277</v>
      </c>
      <c r="B3284" s="2" t="s">
        <v>4873</v>
      </c>
      <c r="C3284" s="2" t="s">
        <v>4979</v>
      </c>
      <c r="D3284" s="50" t="s">
        <v>4980</v>
      </c>
      <c r="E3284" s="2">
        <v>48</v>
      </c>
      <c r="F3284" s="2"/>
      <c r="G3284" s="2">
        <f t="shared" si="110"/>
        <v>-48</v>
      </c>
      <c r="H3284" s="9">
        <v>44805</v>
      </c>
      <c r="I3284" s="2" t="s">
        <v>33</v>
      </c>
      <c r="J3284" s="2">
        <f t="shared" si="109"/>
        <v>1</v>
      </c>
    </row>
    <row r="3285" spans="1:10" s="1" customFormat="1" ht="15" customHeight="1" x14ac:dyDescent="0.2">
      <c r="A3285" s="6" t="s">
        <v>4277</v>
      </c>
      <c r="B3285" s="6" t="s">
        <v>4894</v>
      </c>
      <c r="C3285" s="6" t="s">
        <v>4981</v>
      </c>
      <c r="D3285" s="51" t="s">
        <v>4982</v>
      </c>
      <c r="E3285" s="2">
        <v>226</v>
      </c>
      <c r="F3285" s="2">
        <v>250</v>
      </c>
      <c r="G3285" s="2">
        <f t="shared" si="110"/>
        <v>24</v>
      </c>
      <c r="H3285" s="9">
        <v>44805</v>
      </c>
      <c r="I3285" s="2" t="s">
        <v>33</v>
      </c>
      <c r="J3285" s="2">
        <f t="shared" si="109"/>
        <v>1</v>
      </c>
    </row>
    <row r="3286" spans="1:10" s="1" customFormat="1" ht="15" customHeight="1" x14ac:dyDescent="0.2">
      <c r="A3286" s="6" t="s">
        <v>4277</v>
      </c>
      <c r="B3286" s="6" t="s">
        <v>4894</v>
      </c>
      <c r="C3286" s="6" t="s">
        <v>4983</v>
      </c>
      <c r="D3286" s="51" t="s">
        <v>4984</v>
      </c>
      <c r="E3286" s="2">
        <v>174</v>
      </c>
      <c r="F3286" s="2"/>
      <c r="G3286" s="2">
        <f t="shared" si="110"/>
        <v>-174</v>
      </c>
      <c r="H3286" s="9">
        <v>44805</v>
      </c>
      <c r="I3286" s="2" t="s">
        <v>33</v>
      </c>
      <c r="J3286" s="2">
        <f t="shared" si="109"/>
        <v>1</v>
      </c>
    </row>
    <row r="3287" spans="1:10" s="1" customFormat="1" ht="15" customHeight="1" x14ac:dyDescent="0.2">
      <c r="A3287" s="2" t="s">
        <v>4277</v>
      </c>
      <c r="B3287" s="2" t="s">
        <v>4873</v>
      </c>
      <c r="C3287" s="2" t="s">
        <v>4985</v>
      </c>
      <c r="D3287" s="50" t="s">
        <v>4986</v>
      </c>
      <c r="E3287" s="2">
        <v>49</v>
      </c>
      <c r="F3287" s="2">
        <v>71</v>
      </c>
      <c r="G3287" s="2">
        <f t="shared" si="110"/>
        <v>22</v>
      </c>
      <c r="H3287" s="9">
        <v>44805</v>
      </c>
      <c r="I3287" s="2" t="s">
        <v>33</v>
      </c>
      <c r="J3287" s="2">
        <f t="shared" si="109"/>
        <v>1</v>
      </c>
    </row>
    <row r="3288" spans="1:10" s="1" customFormat="1" ht="15" customHeight="1" x14ac:dyDescent="0.2">
      <c r="A3288" s="6" t="s">
        <v>4277</v>
      </c>
      <c r="B3288" s="6" t="s">
        <v>4873</v>
      </c>
      <c r="C3288" s="6" t="s">
        <v>4985</v>
      </c>
      <c r="D3288" s="51" t="s">
        <v>4986</v>
      </c>
      <c r="E3288" s="2">
        <v>3</v>
      </c>
      <c r="F3288" s="2">
        <v>3</v>
      </c>
      <c r="G3288" s="2">
        <f t="shared" si="110"/>
        <v>0</v>
      </c>
      <c r="H3288" s="9">
        <v>44805</v>
      </c>
      <c r="I3288" s="2" t="s">
        <v>33</v>
      </c>
      <c r="J3288" s="2">
        <f t="shared" si="109"/>
        <v>0</v>
      </c>
    </row>
    <row r="3289" spans="1:10" s="1" customFormat="1" ht="15" customHeight="1" x14ac:dyDescent="0.2">
      <c r="A3289" s="6" t="s">
        <v>4277</v>
      </c>
      <c r="B3289" s="6" t="s">
        <v>4873</v>
      </c>
      <c r="C3289" s="6" t="s">
        <v>4987</v>
      </c>
      <c r="D3289" s="51" t="s">
        <v>4988</v>
      </c>
      <c r="E3289" s="2">
        <v>4</v>
      </c>
      <c r="F3289" s="2"/>
      <c r="G3289" s="2">
        <f t="shared" si="110"/>
        <v>-4</v>
      </c>
      <c r="H3289" s="9">
        <v>44805</v>
      </c>
      <c r="I3289" s="2" t="s">
        <v>33</v>
      </c>
      <c r="J3289" s="2">
        <f t="shared" si="109"/>
        <v>1</v>
      </c>
    </row>
    <row r="3290" spans="1:10" s="1" customFormat="1" ht="15" customHeight="1" x14ac:dyDescent="0.2">
      <c r="A3290" s="6" t="s">
        <v>4277</v>
      </c>
      <c r="B3290" s="6" t="s">
        <v>4894</v>
      </c>
      <c r="C3290" s="6" t="s">
        <v>4989</v>
      </c>
      <c r="D3290" s="51" t="s">
        <v>4990</v>
      </c>
      <c r="E3290" s="2">
        <v>215</v>
      </c>
      <c r="F3290" s="2"/>
      <c r="G3290" s="2">
        <f t="shared" si="110"/>
        <v>-215</v>
      </c>
      <c r="H3290" s="9">
        <v>44805</v>
      </c>
      <c r="I3290" s="2" t="s">
        <v>33</v>
      </c>
      <c r="J3290" s="2">
        <f t="shared" si="109"/>
        <v>1</v>
      </c>
    </row>
    <row r="3291" spans="1:10" s="1" customFormat="1" ht="15" customHeight="1" x14ac:dyDescent="0.2">
      <c r="A3291" s="6" t="s">
        <v>4277</v>
      </c>
      <c r="B3291" s="6" t="s">
        <v>4873</v>
      </c>
      <c r="C3291" s="6" t="s">
        <v>4991</v>
      </c>
      <c r="D3291" s="51" t="s">
        <v>4992</v>
      </c>
      <c r="E3291" s="2">
        <v>6</v>
      </c>
      <c r="F3291" s="2">
        <v>6</v>
      </c>
      <c r="G3291" s="2">
        <f t="shared" si="110"/>
        <v>0</v>
      </c>
      <c r="H3291" s="9">
        <v>44805</v>
      </c>
      <c r="I3291" s="2" t="s">
        <v>33</v>
      </c>
      <c r="J3291" s="2">
        <f t="shared" si="109"/>
        <v>0</v>
      </c>
    </row>
    <row r="3292" spans="1:10" s="1" customFormat="1" ht="15" customHeight="1" x14ac:dyDescent="0.2">
      <c r="A3292" s="2" t="s">
        <v>4277</v>
      </c>
      <c r="B3292" s="2" t="s">
        <v>4873</v>
      </c>
      <c r="C3292" s="2" t="s">
        <v>4993</v>
      </c>
      <c r="D3292" s="50" t="s">
        <v>4994</v>
      </c>
      <c r="E3292" s="2">
        <v>1</v>
      </c>
      <c r="F3292" s="2">
        <v>5</v>
      </c>
      <c r="G3292" s="2">
        <f t="shared" si="110"/>
        <v>4</v>
      </c>
      <c r="H3292" s="9">
        <v>44805</v>
      </c>
      <c r="I3292" s="2" t="s">
        <v>33</v>
      </c>
      <c r="J3292" s="2">
        <f t="shared" si="109"/>
        <v>1</v>
      </c>
    </row>
    <row r="3293" spans="1:10" s="1" customFormat="1" ht="15" customHeight="1" x14ac:dyDescent="0.2">
      <c r="A3293" s="2" t="s">
        <v>4277</v>
      </c>
      <c r="B3293" s="2" t="s">
        <v>4873</v>
      </c>
      <c r="C3293" s="2" t="s">
        <v>4995</v>
      </c>
      <c r="D3293" s="50" t="s">
        <v>4996</v>
      </c>
      <c r="E3293" s="2">
        <v>232</v>
      </c>
      <c r="F3293" s="2"/>
      <c r="G3293" s="2">
        <f t="shared" si="110"/>
        <v>-232</v>
      </c>
      <c r="H3293" s="9">
        <v>44805</v>
      </c>
      <c r="I3293" s="2" t="s">
        <v>33</v>
      </c>
      <c r="J3293" s="2">
        <f t="shared" si="109"/>
        <v>1</v>
      </c>
    </row>
    <row r="3294" spans="1:10" s="1" customFormat="1" ht="15" customHeight="1" x14ac:dyDescent="0.2">
      <c r="A3294" s="6" t="s">
        <v>4277</v>
      </c>
      <c r="B3294" s="6" t="s">
        <v>4873</v>
      </c>
      <c r="C3294" s="6" t="s">
        <v>4995</v>
      </c>
      <c r="D3294" s="51" t="s">
        <v>4996</v>
      </c>
      <c r="E3294" s="2">
        <v>32</v>
      </c>
      <c r="F3294" s="2"/>
      <c r="G3294" s="2">
        <f t="shared" si="110"/>
        <v>-32</v>
      </c>
      <c r="H3294" s="9">
        <v>44805</v>
      </c>
      <c r="I3294" s="2" t="s">
        <v>33</v>
      </c>
      <c r="J3294" s="2">
        <f t="shared" si="109"/>
        <v>1</v>
      </c>
    </row>
    <row r="3295" spans="1:10" s="1" customFormat="1" ht="15" customHeight="1" x14ac:dyDescent="0.2">
      <c r="A3295" s="2" t="s">
        <v>4277</v>
      </c>
      <c r="B3295" s="2" t="s">
        <v>4873</v>
      </c>
      <c r="C3295" s="2" t="s">
        <v>4997</v>
      </c>
      <c r="D3295" s="50" t="s">
        <v>4998</v>
      </c>
      <c r="E3295" s="2">
        <v>26</v>
      </c>
      <c r="F3295" s="2">
        <v>26</v>
      </c>
      <c r="G3295" s="2">
        <f t="shared" si="110"/>
        <v>0</v>
      </c>
      <c r="H3295" s="9">
        <v>44805</v>
      </c>
      <c r="I3295" s="2" t="s">
        <v>33</v>
      </c>
      <c r="J3295" s="2">
        <f t="shared" si="109"/>
        <v>0</v>
      </c>
    </row>
    <row r="3296" spans="1:10" s="1" customFormat="1" ht="15" customHeight="1" x14ac:dyDescent="0.2">
      <c r="A3296" s="2" t="s">
        <v>4277</v>
      </c>
      <c r="B3296" s="2" t="s">
        <v>4873</v>
      </c>
      <c r="C3296" s="2" t="s">
        <v>4999</v>
      </c>
      <c r="D3296" s="50" t="s">
        <v>5000</v>
      </c>
      <c r="E3296" s="2">
        <v>1080</v>
      </c>
      <c r="F3296" s="2"/>
      <c r="G3296" s="2">
        <f t="shared" si="110"/>
        <v>-1080</v>
      </c>
      <c r="H3296" s="9">
        <v>44805</v>
      </c>
      <c r="I3296" s="2" t="s">
        <v>33</v>
      </c>
      <c r="J3296" s="2">
        <f t="shared" si="109"/>
        <v>1</v>
      </c>
    </row>
    <row r="3297" spans="1:10" s="1" customFormat="1" ht="15" customHeight="1" x14ac:dyDescent="0.2">
      <c r="A3297" s="6" t="s">
        <v>4277</v>
      </c>
      <c r="B3297" s="6" t="s">
        <v>4873</v>
      </c>
      <c r="C3297" s="6" t="s">
        <v>4999</v>
      </c>
      <c r="D3297" s="51" t="s">
        <v>5000</v>
      </c>
      <c r="E3297" s="2">
        <v>26</v>
      </c>
      <c r="F3297" s="2"/>
      <c r="G3297" s="2">
        <f t="shared" si="110"/>
        <v>-26</v>
      </c>
      <c r="H3297" s="9">
        <v>44805</v>
      </c>
      <c r="I3297" s="2" t="s">
        <v>33</v>
      </c>
      <c r="J3297" s="2">
        <f t="shared" si="109"/>
        <v>1</v>
      </c>
    </row>
    <row r="3298" spans="1:10" s="1" customFormat="1" ht="15" customHeight="1" x14ac:dyDescent="0.2">
      <c r="A3298" s="2" t="s">
        <v>4277</v>
      </c>
      <c r="B3298" s="2" t="s">
        <v>4873</v>
      </c>
      <c r="C3298" s="2" t="s">
        <v>5001</v>
      </c>
      <c r="D3298" s="50" t="s">
        <v>5002</v>
      </c>
      <c r="E3298" s="2">
        <v>80</v>
      </c>
      <c r="F3298" s="2">
        <v>80</v>
      </c>
      <c r="G3298" s="2">
        <f t="shared" si="110"/>
        <v>0</v>
      </c>
      <c r="H3298" s="9">
        <v>44805</v>
      </c>
      <c r="I3298" s="2" t="s">
        <v>33</v>
      </c>
      <c r="J3298" s="2">
        <f t="shared" si="109"/>
        <v>0</v>
      </c>
    </row>
    <row r="3299" spans="1:10" s="1" customFormat="1" ht="15" customHeight="1" x14ac:dyDescent="0.2">
      <c r="A3299" s="6" t="s">
        <v>4277</v>
      </c>
      <c r="B3299" s="6" t="s">
        <v>4873</v>
      </c>
      <c r="C3299" s="6" t="s">
        <v>5001</v>
      </c>
      <c r="D3299" s="51" t="s">
        <v>5002</v>
      </c>
      <c r="E3299" s="2">
        <v>7</v>
      </c>
      <c r="F3299" s="2">
        <v>61</v>
      </c>
      <c r="G3299" s="2">
        <f t="shared" si="110"/>
        <v>54</v>
      </c>
      <c r="H3299" s="9">
        <v>44805</v>
      </c>
      <c r="I3299" s="2" t="s">
        <v>33</v>
      </c>
      <c r="J3299" s="2">
        <f t="shared" si="109"/>
        <v>1</v>
      </c>
    </row>
    <row r="3300" spans="1:10" s="1" customFormat="1" ht="15" customHeight="1" x14ac:dyDescent="0.2">
      <c r="A3300" s="6" t="s">
        <v>4277</v>
      </c>
      <c r="B3300" s="6" t="s">
        <v>4873</v>
      </c>
      <c r="C3300" s="6" t="s">
        <v>5003</v>
      </c>
      <c r="D3300" s="51" t="s">
        <v>5004</v>
      </c>
      <c r="E3300" s="2">
        <v>2074</v>
      </c>
      <c r="F3300" s="2">
        <v>2000</v>
      </c>
      <c r="G3300" s="2">
        <f t="shared" si="110"/>
        <v>-74</v>
      </c>
      <c r="H3300" s="9">
        <v>44805</v>
      </c>
      <c r="I3300" s="2" t="s">
        <v>33</v>
      </c>
      <c r="J3300" s="2">
        <f t="shared" si="109"/>
        <v>1</v>
      </c>
    </row>
    <row r="3301" spans="1:10" s="1" customFormat="1" ht="15" customHeight="1" x14ac:dyDescent="0.2">
      <c r="A3301" s="6" t="s">
        <v>4277</v>
      </c>
      <c r="B3301" s="6" t="s">
        <v>4873</v>
      </c>
      <c r="C3301" s="6" t="s">
        <v>5005</v>
      </c>
      <c r="D3301" s="51" t="s">
        <v>5006</v>
      </c>
      <c r="E3301" s="2">
        <v>63</v>
      </c>
      <c r="F3301" s="2">
        <v>3</v>
      </c>
      <c r="G3301" s="2">
        <f t="shared" si="110"/>
        <v>-60</v>
      </c>
      <c r="H3301" s="9">
        <v>44805</v>
      </c>
      <c r="I3301" s="2" t="s">
        <v>33</v>
      </c>
      <c r="J3301" s="2">
        <f t="shared" si="109"/>
        <v>1</v>
      </c>
    </row>
    <row r="3302" spans="1:10" s="1" customFormat="1" ht="15" customHeight="1" x14ac:dyDescent="0.2">
      <c r="A3302" s="2" t="s">
        <v>4277</v>
      </c>
      <c r="B3302" s="2" t="s">
        <v>4873</v>
      </c>
      <c r="C3302" s="2" t="s">
        <v>5007</v>
      </c>
      <c r="D3302" s="50" t="s">
        <v>5008</v>
      </c>
      <c r="E3302" s="2">
        <v>14</v>
      </c>
      <c r="F3302" s="2">
        <v>17</v>
      </c>
      <c r="G3302" s="2">
        <f t="shared" si="110"/>
        <v>3</v>
      </c>
      <c r="H3302" s="9">
        <v>44805</v>
      </c>
      <c r="I3302" s="2" t="s">
        <v>33</v>
      </c>
      <c r="J3302" s="2">
        <f t="shared" si="109"/>
        <v>1</v>
      </c>
    </row>
    <row r="3303" spans="1:10" s="1" customFormat="1" ht="15" customHeight="1" x14ac:dyDescent="0.2">
      <c r="A3303" s="2" t="s">
        <v>4277</v>
      </c>
      <c r="B3303" s="2" t="s">
        <v>4873</v>
      </c>
      <c r="C3303" s="2" t="s">
        <v>5009</v>
      </c>
      <c r="D3303" s="50" t="s">
        <v>5010</v>
      </c>
      <c r="E3303" s="2">
        <v>4</v>
      </c>
      <c r="F3303" s="2">
        <v>2</v>
      </c>
      <c r="G3303" s="2">
        <f t="shared" si="110"/>
        <v>-2</v>
      </c>
      <c r="H3303" s="9">
        <v>44805</v>
      </c>
      <c r="I3303" s="2" t="s">
        <v>33</v>
      </c>
      <c r="J3303" s="2">
        <f t="shared" si="109"/>
        <v>1</v>
      </c>
    </row>
    <row r="3304" spans="1:10" s="1" customFormat="1" ht="15" customHeight="1" x14ac:dyDescent="0.2">
      <c r="A3304" s="6" t="s">
        <v>4277</v>
      </c>
      <c r="B3304" s="6" t="s">
        <v>4873</v>
      </c>
      <c r="C3304" s="6" t="s">
        <v>5011</v>
      </c>
      <c r="D3304" s="51" t="s">
        <v>5012</v>
      </c>
      <c r="E3304" s="2">
        <v>153</v>
      </c>
      <c r="F3304" s="2">
        <v>164</v>
      </c>
      <c r="G3304" s="2">
        <f t="shared" si="110"/>
        <v>11</v>
      </c>
      <c r="H3304" s="9">
        <v>44805</v>
      </c>
      <c r="I3304" s="2" t="s">
        <v>33</v>
      </c>
      <c r="J3304" s="2">
        <f t="shared" si="109"/>
        <v>1</v>
      </c>
    </row>
    <row r="3305" spans="1:10" s="1" customFormat="1" ht="15" customHeight="1" x14ac:dyDescent="0.2">
      <c r="A3305" s="2" t="s">
        <v>4277</v>
      </c>
      <c r="B3305" s="2" t="s">
        <v>4873</v>
      </c>
      <c r="C3305" s="2" t="s">
        <v>5013</v>
      </c>
      <c r="D3305" s="50" t="s">
        <v>5014</v>
      </c>
      <c r="E3305" s="2">
        <v>1</v>
      </c>
      <c r="F3305" s="2">
        <v>6</v>
      </c>
      <c r="G3305" s="2">
        <f t="shared" si="110"/>
        <v>5</v>
      </c>
      <c r="H3305" s="9">
        <v>44805</v>
      </c>
      <c r="I3305" s="2" t="s">
        <v>33</v>
      </c>
      <c r="J3305" s="2">
        <f t="shared" si="109"/>
        <v>1</v>
      </c>
    </row>
    <row r="3306" spans="1:10" s="1" customFormat="1" ht="15" customHeight="1" x14ac:dyDescent="0.2">
      <c r="A3306" s="6" t="s">
        <v>4277</v>
      </c>
      <c r="B3306" s="6" t="s">
        <v>4873</v>
      </c>
      <c r="C3306" s="6" t="s">
        <v>5015</v>
      </c>
      <c r="D3306" s="51" t="s">
        <v>5016</v>
      </c>
      <c r="E3306" s="2">
        <v>3</v>
      </c>
      <c r="F3306" s="2">
        <v>3</v>
      </c>
      <c r="G3306" s="2">
        <f t="shared" si="110"/>
        <v>0</v>
      </c>
      <c r="H3306" s="9">
        <v>44805</v>
      </c>
      <c r="I3306" s="2" t="s">
        <v>33</v>
      </c>
      <c r="J3306" s="2">
        <f t="shared" si="109"/>
        <v>0</v>
      </c>
    </row>
    <row r="3307" spans="1:10" s="1" customFormat="1" ht="15" customHeight="1" x14ac:dyDescent="0.2">
      <c r="A3307" s="6" t="s">
        <v>4277</v>
      </c>
      <c r="B3307" s="6" t="s">
        <v>4894</v>
      </c>
      <c r="C3307" s="6" t="s">
        <v>5017</v>
      </c>
      <c r="D3307" s="51" t="s">
        <v>5018</v>
      </c>
      <c r="E3307" s="2">
        <v>12</v>
      </c>
      <c r="F3307" s="2">
        <v>12</v>
      </c>
      <c r="G3307" s="2">
        <f t="shared" si="110"/>
        <v>0</v>
      </c>
      <c r="H3307" s="9">
        <v>44805</v>
      </c>
      <c r="I3307" s="2" t="s">
        <v>33</v>
      </c>
      <c r="J3307" s="2">
        <f t="shared" si="109"/>
        <v>0</v>
      </c>
    </row>
    <row r="3308" spans="1:10" s="1" customFormat="1" ht="15" customHeight="1" x14ac:dyDescent="0.2">
      <c r="A3308" s="6" t="s">
        <v>4277</v>
      </c>
      <c r="B3308" s="6" t="s">
        <v>4894</v>
      </c>
      <c r="C3308" s="6" t="s">
        <v>5019</v>
      </c>
      <c r="D3308" s="51" t="s">
        <v>5020</v>
      </c>
      <c r="E3308" s="2">
        <v>21</v>
      </c>
      <c r="F3308" s="2">
        <v>9</v>
      </c>
      <c r="G3308" s="2">
        <f t="shared" si="110"/>
        <v>-12</v>
      </c>
      <c r="H3308" s="9">
        <v>44805</v>
      </c>
      <c r="I3308" s="2" t="s">
        <v>33</v>
      </c>
      <c r="J3308" s="2">
        <f t="shared" si="109"/>
        <v>1</v>
      </c>
    </row>
    <row r="3309" spans="1:10" s="1" customFormat="1" ht="15" customHeight="1" x14ac:dyDescent="0.2">
      <c r="A3309" s="2" t="s">
        <v>4277</v>
      </c>
      <c r="B3309" s="2" t="s">
        <v>4873</v>
      </c>
      <c r="C3309" s="2" t="s">
        <v>5021</v>
      </c>
      <c r="D3309" s="50" t="s">
        <v>5022</v>
      </c>
      <c r="E3309" s="2">
        <v>125</v>
      </c>
      <c r="F3309" s="2">
        <v>52</v>
      </c>
      <c r="G3309" s="2">
        <f t="shared" si="110"/>
        <v>-73</v>
      </c>
      <c r="H3309" s="9">
        <v>44805</v>
      </c>
      <c r="I3309" s="2" t="s">
        <v>33</v>
      </c>
      <c r="J3309" s="2">
        <f t="shared" si="109"/>
        <v>1</v>
      </c>
    </row>
    <row r="3310" spans="1:10" s="1" customFormat="1" ht="15" customHeight="1" x14ac:dyDescent="0.2">
      <c r="A3310" s="6" t="s">
        <v>4277</v>
      </c>
      <c r="B3310" s="6" t="s">
        <v>4873</v>
      </c>
      <c r="C3310" s="6" t="s">
        <v>5021</v>
      </c>
      <c r="D3310" s="51" t="s">
        <v>5022</v>
      </c>
      <c r="E3310" s="2">
        <v>12</v>
      </c>
      <c r="F3310" s="2"/>
      <c r="G3310" s="2">
        <f t="shared" si="110"/>
        <v>-12</v>
      </c>
      <c r="H3310" s="9">
        <v>44805</v>
      </c>
      <c r="I3310" s="2" t="s">
        <v>33</v>
      </c>
      <c r="J3310" s="2">
        <f t="shared" si="109"/>
        <v>1</v>
      </c>
    </row>
    <row r="3311" spans="1:10" s="1" customFormat="1" ht="15" customHeight="1" x14ac:dyDescent="0.2">
      <c r="A3311" s="3" t="s">
        <v>4277</v>
      </c>
      <c r="B3311" s="3" t="s">
        <v>4894</v>
      </c>
      <c r="C3311" s="3" t="s">
        <v>5023</v>
      </c>
      <c r="D3311" s="53" t="s">
        <v>5024</v>
      </c>
      <c r="E3311" s="2">
        <v>287</v>
      </c>
      <c r="F3311" s="2"/>
      <c r="G3311" s="2">
        <f t="shared" si="110"/>
        <v>-287</v>
      </c>
      <c r="H3311" s="9">
        <v>44805</v>
      </c>
      <c r="I3311" s="2" t="s">
        <v>33</v>
      </c>
      <c r="J3311" s="2">
        <f t="shared" ref="J3311:J3374" si="111">IF(G3311=0,0,1)</f>
        <v>1</v>
      </c>
    </row>
    <row r="3312" spans="1:10" s="1" customFormat="1" ht="15" customHeight="1" x14ac:dyDescent="0.2">
      <c r="A3312" s="6" t="s">
        <v>4277</v>
      </c>
      <c r="B3312" s="6" t="s">
        <v>4894</v>
      </c>
      <c r="C3312" s="6" t="s">
        <v>5023</v>
      </c>
      <c r="D3312" s="51" t="s">
        <v>5024</v>
      </c>
      <c r="E3312" s="2">
        <v>1</v>
      </c>
      <c r="F3312" s="2"/>
      <c r="G3312" s="2">
        <f t="shared" si="110"/>
        <v>-1</v>
      </c>
      <c r="H3312" s="9">
        <v>44805</v>
      </c>
      <c r="I3312" s="2" t="s">
        <v>33</v>
      </c>
      <c r="J3312" s="2">
        <f t="shared" si="111"/>
        <v>1</v>
      </c>
    </row>
    <row r="3313" spans="1:10" s="1" customFormat="1" ht="15" customHeight="1" x14ac:dyDescent="0.2">
      <c r="A3313" s="2" t="s">
        <v>4277</v>
      </c>
      <c r="B3313" s="2" t="s">
        <v>4873</v>
      </c>
      <c r="C3313" s="2" t="s">
        <v>5025</v>
      </c>
      <c r="D3313" s="50" t="s">
        <v>5026</v>
      </c>
      <c r="E3313" s="2">
        <v>47</v>
      </c>
      <c r="F3313" s="2">
        <v>88</v>
      </c>
      <c r="G3313" s="2">
        <f t="shared" si="110"/>
        <v>41</v>
      </c>
      <c r="H3313" s="9">
        <v>44805</v>
      </c>
      <c r="I3313" s="2" t="s">
        <v>33</v>
      </c>
      <c r="J3313" s="2">
        <f t="shared" si="111"/>
        <v>1</v>
      </c>
    </row>
    <row r="3314" spans="1:10" s="1" customFormat="1" ht="15" customHeight="1" x14ac:dyDescent="0.2">
      <c r="A3314" s="6" t="s">
        <v>4277</v>
      </c>
      <c r="B3314" s="6" t="s">
        <v>4873</v>
      </c>
      <c r="C3314" s="6" t="s">
        <v>5025</v>
      </c>
      <c r="D3314" s="51" t="s">
        <v>5026</v>
      </c>
      <c r="E3314" s="2">
        <v>6</v>
      </c>
      <c r="F3314" s="2">
        <v>6</v>
      </c>
      <c r="G3314" s="2">
        <f t="shared" si="110"/>
        <v>0</v>
      </c>
      <c r="H3314" s="9">
        <v>44805</v>
      </c>
      <c r="I3314" s="2" t="s">
        <v>33</v>
      </c>
      <c r="J3314" s="2">
        <f t="shared" si="111"/>
        <v>0</v>
      </c>
    </row>
    <row r="3315" spans="1:10" s="1" customFormat="1" ht="15" customHeight="1" x14ac:dyDescent="0.2">
      <c r="A3315" s="2" t="s">
        <v>4277</v>
      </c>
      <c r="B3315" s="2" t="s">
        <v>4873</v>
      </c>
      <c r="C3315" s="2" t="s">
        <v>5027</v>
      </c>
      <c r="D3315" s="50" t="s">
        <v>5028</v>
      </c>
      <c r="E3315" s="2">
        <v>130</v>
      </c>
      <c r="F3315" s="2">
        <v>294</v>
      </c>
      <c r="G3315" s="2">
        <f t="shared" si="110"/>
        <v>164</v>
      </c>
      <c r="H3315" s="9">
        <v>44805</v>
      </c>
      <c r="I3315" s="2" t="s">
        <v>33</v>
      </c>
      <c r="J3315" s="2">
        <f t="shared" si="111"/>
        <v>1</v>
      </c>
    </row>
    <row r="3316" spans="1:10" s="1" customFormat="1" ht="15" customHeight="1" x14ac:dyDescent="0.2">
      <c r="A3316" s="2" t="s">
        <v>4277</v>
      </c>
      <c r="B3316" s="2" t="s">
        <v>4873</v>
      </c>
      <c r="C3316" s="2" t="s">
        <v>5029</v>
      </c>
      <c r="D3316" s="50" t="s">
        <v>5030</v>
      </c>
      <c r="E3316" s="2">
        <v>223</v>
      </c>
      <c r="F3316" s="2"/>
      <c r="G3316" s="2">
        <f t="shared" si="110"/>
        <v>-223</v>
      </c>
      <c r="H3316" s="9">
        <v>44805</v>
      </c>
      <c r="I3316" s="2" t="s">
        <v>33</v>
      </c>
      <c r="J3316" s="2">
        <f t="shared" si="111"/>
        <v>1</v>
      </c>
    </row>
    <row r="3317" spans="1:10" s="1" customFormat="1" ht="15" customHeight="1" x14ac:dyDescent="0.2">
      <c r="A3317" s="2" t="s">
        <v>4277</v>
      </c>
      <c r="B3317" s="2" t="s">
        <v>4873</v>
      </c>
      <c r="C3317" s="2" t="s">
        <v>5031</v>
      </c>
      <c r="D3317" s="50" t="s">
        <v>5032</v>
      </c>
      <c r="E3317" s="2">
        <v>135</v>
      </c>
      <c r="F3317" s="2">
        <v>138</v>
      </c>
      <c r="G3317" s="2">
        <f t="shared" ref="G3317:G3380" si="112">F3317-E3317</f>
        <v>3</v>
      </c>
      <c r="H3317" s="9">
        <v>44805</v>
      </c>
      <c r="I3317" s="2" t="s">
        <v>33</v>
      </c>
      <c r="J3317" s="2">
        <f t="shared" si="111"/>
        <v>1</v>
      </c>
    </row>
    <row r="3318" spans="1:10" s="1" customFormat="1" ht="15" customHeight="1" x14ac:dyDescent="0.2">
      <c r="A3318" s="2" t="s">
        <v>4277</v>
      </c>
      <c r="B3318" s="2" t="s">
        <v>4873</v>
      </c>
      <c r="C3318" s="2" t="s">
        <v>5033</v>
      </c>
      <c r="D3318" s="50" t="s">
        <v>5034</v>
      </c>
      <c r="E3318" s="2">
        <v>7</v>
      </c>
      <c r="F3318" s="2">
        <v>7</v>
      </c>
      <c r="G3318" s="2">
        <f t="shared" si="112"/>
        <v>0</v>
      </c>
      <c r="H3318" s="9">
        <v>44805</v>
      </c>
      <c r="I3318" s="2" t="s">
        <v>33</v>
      </c>
      <c r="J3318" s="2">
        <f t="shared" si="111"/>
        <v>0</v>
      </c>
    </row>
    <row r="3319" spans="1:10" s="1" customFormat="1" ht="15" customHeight="1" x14ac:dyDescent="0.2">
      <c r="A3319" s="6" t="s">
        <v>4277</v>
      </c>
      <c r="B3319" s="6" t="s">
        <v>4873</v>
      </c>
      <c r="C3319" s="6" t="s">
        <v>5033</v>
      </c>
      <c r="D3319" s="51" t="s">
        <v>5034</v>
      </c>
      <c r="E3319" s="2">
        <v>4</v>
      </c>
      <c r="F3319" s="2">
        <v>3</v>
      </c>
      <c r="G3319" s="2">
        <f t="shared" si="112"/>
        <v>-1</v>
      </c>
      <c r="H3319" s="9">
        <v>44805</v>
      </c>
      <c r="I3319" s="2" t="s">
        <v>33</v>
      </c>
      <c r="J3319" s="2">
        <f t="shared" si="111"/>
        <v>1</v>
      </c>
    </row>
    <row r="3320" spans="1:10" s="1" customFormat="1" ht="15" customHeight="1" x14ac:dyDescent="0.2">
      <c r="A3320" s="2" t="s">
        <v>4277</v>
      </c>
      <c r="B3320" s="2" t="s">
        <v>4873</v>
      </c>
      <c r="C3320" s="2" t="s">
        <v>5035</v>
      </c>
      <c r="D3320" s="50" t="s">
        <v>5036</v>
      </c>
      <c r="E3320" s="2">
        <v>74</v>
      </c>
      <c r="F3320" s="2">
        <v>62</v>
      </c>
      <c r="G3320" s="2">
        <f t="shared" si="112"/>
        <v>-12</v>
      </c>
      <c r="H3320" s="9">
        <v>44805</v>
      </c>
      <c r="I3320" s="2" t="s">
        <v>33</v>
      </c>
      <c r="J3320" s="2">
        <f t="shared" si="111"/>
        <v>1</v>
      </c>
    </row>
    <row r="3321" spans="1:10" s="1" customFormat="1" ht="15" customHeight="1" x14ac:dyDescent="0.2">
      <c r="A3321" s="2" t="s">
        <v>4277</v>
      </c>
      <c r="B3321" s="2" t="s">
        <v>4873</v>
      </c>
      <c r="C3321" s="2" t="s">
        <v>5037</v>
      </c>
      <c r="D3321" s="50" t="s">
        <v>5038</v>
      </c>
      <c r="E3321" s="2">
        <v>10</v>
      </c>
      <c r="F3321" s="2">
        <v>15</v>
      </c>
      <c r="G3321" s="2">
        <f t="shared" si="112"/>
        <v>5</v>
      </c>
      <c r="H3321" s="9">
        <v>44805</v>
      </c>
      <c r="I3321" s="2" t="s">
        <v>33</v>
      </c>
      <c r="J3321" s="2">
        <f t="shared" si="111"/>
        <v>1</v>
      </c>
    </row>
    <row r="3322" spans="1:10" s="1" customFormat="1" ht="15" customHeight="1" x14ac:dyDescent="0.2">
      <c r="A3322" s="3" t="s">
        <v>4277</v>
      </c>
      <c r="B3322" s="3" t="s">
        <v>4894</v>
      </c>
      <c r="C3322" s="3" t="s">
        <v>5039</v>
      </c>
      <c r="D3322" s="53" t="s">
        <v>5040</v>
      </c>
      <c r="E3322" s="2">
        <v>37</v>
      </c>
      <c r="F3322" s="2">
        <v>37</v>
      </c>
      <c r="G3322" s="2">
        <f t="shared" si="112"/>
        <v>0</v>
      </c>
      <c r="H3322" s="9">
        <v>44805</v>
      </c>
      <c r="I3322" s="2" t="s">
        <v>33</v>
      </c>
      <c r="J3322" s="2">
        <f t="shared" si="111"/>
        <v>0</v>
      </c>
    </row>
    <row r="3323" spans="1:10" s="1" customFormat="1" ht="15" customHeight="1" x14ac:dyDescent="0.2">
      <c r="A3323" s="2" t="s">
        <v>4277</v>
      </c>
      <c r="B3323" s="2" t="s">
        <v>4873</v>
      </c>
      <c r="C3323" s="2" t="s">
        <v>5041</v>
      </c>
      <c r="D3323" s="50" t="s">
        <v>5042</v>
      </c>
      <c r="E3323" s="2">
        <v>12</v>
      </c>
      <c r="F3323" s="2">
        <v>12</v>
      </c>
      <c r="G3323" s="2">
        <f t="shared" si="112"/>
        <v>0</v>
      </c>
      <c r="H3323" s="9">
        <v>44805</v>
      </c>
      <c r="I3323" s="2" t="s">
        <v>33</v>
      </c>
      <c r="J3323" s="2">
        <f t="shared" si="111"/>
        <v>0</v>
      </c>
    </row>
    <row r="3324" spans="1:10" s="1" customFormat="1" ht="15" customHeight="1" x14ac:dyDescent="0.2">
      <c r="A3324" s="2" t="s">
        <v>4277</v>
      </c>
      <c r="B3324" s="2" t="s">
        <v>4873</v>
      </c>
      <c r="C3324" s="2" t="s">
        <v>5043</v>
      </c>
      <c r="D3324" s="50" t="s">
        <v>5044</v>
      </c>
      <c r="E3324" s="2">
        <v>20</v>
      </c>
      <c r="F3324" s="2"/>
      <c r="G3324" s="2">
        <f t="shared" si="112"/>
        <v>-20</v>
      </c>
      <c r="H3324" s="9">
        <v>44805</v>
      </c>
      <c r="I3324" s="2" t="s">
        <v>33</v>
      </c>
      <c r="J3324" s="2">
        <f t="shared" si="111"/>
        <v>1</v>
      </c>
    </row>
    <row r="3325" spans="1:10" s="1" customFormat="1" ht="15" customHeight="1" x14ac:dyDescent="0.2">
      <c r="A3325" s="6" t="s">
        <v>4277</v>
      </c>
      <c r="B3325" s="6" t="s">
        <v>4873</v>
      </c>
      <c r="C3325" s="6" t="s">
        <v>5043</v>
      </c>
      <c r="D3325" s="51" t="s">
        <v>5044</v>
      </c>
      <c r="E3325" s="2">
        <v>12</v>
      </c>
      <c r="F3325" s="2"/>
      <c r="G3325" s="2">
        <f t="shared" si="112"/>
        <v>-12</v>
      </c>
      <c r="H3325" s="9">
        <v>44805</v>
      </c>
      <c r="I3325" s="2" t="s">
        <v>33</v>
      </c>
      <c r="J3325" s="2">
        <f t="shared" si="111"/>
        <v>1</v>
      </c>
    </row>
    <row r="3326" spans="1:10" s="1" customFormat="1" ht="15" customHeight="1" x14ac:dyDescent="0.2">
      <c r="A3326" s="6" t="s">
        <v>4277</v>
      </c>
      <c r="B3326" s="6" t="s">
        <v>4873</v>
      </c>
      <c r="C3326" s="6" t="s">
        <v>5045</v>
      </c>
      <c r="D3326" s="51" t="s">
        <v>5046</v>
      </c>
      <c r="E3326" s="2">
        <v>4</v>
      </c>
      <c r="F3326" s="2">
        <v>4</v>
      </c>
      <c r="G3326" s="2">
        <f t="shared" si="112"/>
        <v>0</v>
      </c>
      <c r="H3326" s="9">
        <v>44805</v>
      </c>
      <c r="I3326" s="2" t="s">
        <v>33</v>
      </c>
      <c r="J3326" s="2">
        <f t="shared" si="111"/>
        <v>0</v>
      </c>
    </row>
    <row r="3327" spans="1:10" s="1" customFormat="1" ht="15" customHeight="1" x14ac:dyDescent="0.2">
      <c r="A3327" s="3" t="s">
        <v>4277</v>
      </c>
      <c r="B3327" s="3" t="s">
        <v>4894</v>
      </c>
      <c r="C3327" s="3" t="s">
        <v>5047</v>
      </c>
      <c r="D3327" s="53" t="s">
        <v>5048</v>
      </c>
      <c r="E3327" s="2">
        <v>2</v>
      </c>
      <c r="F3327" s="2">
        <v>2</v>
      </c>
      <c r="G3327" s="2">
        <f t="shared" si="112"/>
        <v>0</v>
      </c>
      <c r="H3327" s="9">
        <v>44805</v>
      </c>
      <c r="I3327" s="2" t="s">
        <v>33</v>
      </c>
      <c r="J3327" s="2">
        <f t="shared" si="111"/>
        <v>0</v>
      </c>
    </row>
    <row r="3328" spans="1:10" s="1" customFormat="1" ht="15" customHeight="1" x14ac:dyDescent="0.2">
      <c r="A3328" s="6" t="s">
        <v>4277</v>
      </c>
      <c r="B3328" s="6" t="s">
        <v>4894</v>
      </c>
      <c r="C3328" s="6" t="s">
        <v>5047</v>
      </c>
      <c r="D3328" s="51" t="s">
        <v>5048</v>
      </c>
      <c r="E3328" s="2">
        <v>1</v>
      </c>
      <c r="F3328" s="2">
        <v>1</v>
      </c>
      <c r="G3328" s="2">
        <f t="shared" si="112"/>
        <v>0</v>
      </c>
      <c r="H3328" s="9">
        <v>44805</v>
      </c>
      <c r="I3328" s="2" t="s">
        <v>33</v>
      </c>
      <c r="J3328" s="2">
        <f t="shared" si="111"/>
        <v>0</v>
      </c>
    </row>
    <row r="3329" spans="1:10" s="1" customFormat="1" ht="15" customHeight="1" x14ac:dyDescent="0.2">
      <c r="A3329" s="2" t="s">
        <v>4277</v>
      </c>
      <c r="B3329" s="2" t="s">
        <v>4873</v>
      </c>
      <c r="C3329" s="2" t="s">
        <v>5049</v>
      </c>
      <c r="D3329" s="50" t="s">
        <v>5050</v>
      </c>
      <c r="E3329" s="2">
        <v>20</v>
      </c>
      <c r="F3329" s="2">
        <v>20</v>
      </c>
      <c r="G3329" s="2">
        <f t="shared" si="112"/>
        <v>0</v>
      </c>
      <c r="H3329" s="9">
        <v>44805</v>
      </c>
      <c r="I3329" s="2" t="s">
        <v>33</v>
      </c>
      <c r="J3329" s="2">
        <f t="shared" si="111"/>
        <v>0</v>
      </c>
    </row>
    <row r="3330" spans="1:10" s="1" customFormat="1" ht="15" customHeight="1" x14ac:dyDescent="0.2">
      <c r="A3330" s="6" t="s">
        <v>4277</v>
      </c>
      <c r="B3330" s="6" t="s">
        <v>4873</v>
      </c>
      <c r="C3330" s="6" t="s">
        <v>5051</v>
      </c>
      <c r="D3330" s="51" t="s">
        <v>5052</v>
      </c>
      <c r="E3330" s="2">
        <v>1</v>
      </c>
      <c r="F3330" s="2"/>
      <c r="G3330" s="2">
        <f t="shared" si="112"/>
        <v>-1</v>
      </c>
      <c r="H3330" s="9">
        <v>44805</v>
      </c>
      <c r="I3330" s="2" t="s">
        <v>33</v>
      </c>
      <c r="J3330" s="2">
        <f t="shared" si="111"/>
        <v>1</v>
      </c>
    </row>
    <row r="3331" spans="1:10" s="1" customFormat="1" ht="15" customHeight="1" x14ac:dyDescent="0.2">
      <c r="A3331" s="2" t="s">
        <v>4277</v>
      </c>
      <c r="B3331" s="2" t="s">
        <v>4873</v>
      </c>
      <c r="C3331" s="2" t="s">
        <v>5053</v>
      </c>
      <c r="D3331" s="50" t="s">
        <v>5054</v>
      </c>
      <c r="E3331" s="2">
        <v>14</v>
      </c>
      <c r="F3331" s="2">
        <v>7</v>
      </c>
      <c r="G3331" s="2">
        <f t="shared" si="112"/>
        <v>-7</v>
      </c>
      <c r="H3331" s="9">
        <v>44805</v>
      </c>
      <c r="I3331" s="2" t="s">
        <v>33</v>
      </c>
      <c r="J3331" s="2">
        <f t="shared" si="111"/>
        <v>1</v>
      </c>
    </row>
    <row r="3332" spans="1:10" s="1" customFormat="1" ht="15" customHeight="1" x14ac:dyDescent="0.2">
      <c r="A3332" s="6" t="s">
        <v>4277</v>
      </c>
      <c r="B3332" s="6" t="s">
        <v>4873</v>
      </c>
      <c r="C3332" s="6" t="s">
        <v>5055</v>
      </c>
      <c r="D3332" s="51" t="s">
        <v>5056</v>
      </c>
      <c r="E3332" s="2">
        <v>3</v>
      </c>
      <c r="F3332" s="2"/>
      <c r="G3332" s="2">
        <f t="shared" si="112"/>
        <v>-3</v>
      </c>
      <c r="H3332" s="9">
        <v>44805</v>
      </c>
      <c r="I3332" s="2" t="s">
        <v>33</v>
      </c>
      <c r="J3332" s="2">
        <f t="shared" si="111"/>
        <v>1</v>
      </c>
    </row>
    <row r="3333" spans="1:10" s="1" customFormat="1" ht="15" customHeight="1" x14ac:dyDescent="0.2">
      <c r="A3333" s="2" t="s">
        <v>4277</v>
      </c>
      <c r="B3333" s="2" t="s">
        <v>4873</v>
      </c>
      <c r="C3333" s="2" t="s">
        <v>5057</v>
      </c>
      <c r="D3333" s="50" t="s">
        <v>5058</v>
      </c>
      <c r="E3333" s="2">
        <v>4</v>
      </c>
      <c r="F3333" s="2">
        <v>33</v>
      </c>
      <c r="G3333" s="2">
        <f t="shared" si="112"/>
        <v>29</v>
      </c>
      <c r="H3333" s="9">
        <v>44805</v>
      </c>
      <c r="I3333" s="2" t="s">
        <v>33</v>
      </c>
      <c r="J3333" s="2">
        <f t="shared" si="111"/>
        <v>1</v>
      </c>
    </row>
    <row r="3334" spans="1:10" s="1" customFormat="1" ht="15" customHeight="1" x14ac:dyDescent="0.2">
      <c r="A3334" s="2" t="s">
        <v>4277</v>
      </c>
      <c r="B3334" s="2" t="s">
        <v>4873</v>
      </c>
      <c r="C3334" s="2" t="s">
        <v>5059</v>
      </c>
      <c r="D3334" s="50" t="s">
        <v>5060</v>
      </c>
      <c r="E3334" s="2">
        <v>5</v>
      </c>
      <c r="F3334" s="2">
        <v>5</v>
      </c>
      <c r="G3334" s="2">
        <f t="shared" si="112"/>
        <v>0</v>
      </c>
      <c r="H3334" s="9">
        <v>44805</v>
      </c>
      <c r="I3334" s="2" t="s">
        <v>33</v>
      </c>
      <c r="J3334" s="2">
        <f t="shared" si="111"/>
        <v>0</v>
      </c>
    </row>
    <row r="3335" spans="1:10" s="1" customFormat="1" ht="15" customHeight="1" x14ac:dyDescent="0.2">
      <c r="A3335" s="2" t="s">
        <v>4277</v>
      </c>
      <c r="B3335" s="2" t="s">
        <v>4873</v>
      </c>
      <c r="C3335" s="2" t="s">
        <v>5061</v>
      </c>
      <c r="D3335" s="50" t="s">
        <v>5062</v>
      </c>
      <c r="E3335" s="2">
        <v>20</v>
      </c>
      <c r="F3335" s="2">
        <v>29</v>
      </c>
      <c r="G3335" s="2">
        <f t="shared" si="112"/>
        <v>9</v>
      </c>
      <c r="H3335" s="9">
        <v>44805</v>
      </c>
      <c r="I3335" s="2" t="s">
        <v>33</v>
      </c>
      <c r="J3335" s="2">
        <f t="shared" si="111"/>
        <v>1</v>
      </c>
    </row>
    <row r="3336" spans="1:10" s="1" customFormat="1" ht="15" customHeight="1" x14ac:dyDescent="0.2">
      <c r="A3336" s="6" t="s">
        <v>4277</v>
      </c>
      <c r="B3336" s="6" t="s">
        <v>4873</v>
      </c>
      <c r="C3336" s="6" t="s">
        <v>5063</v>
      </c>
      <c r="D3336" s="51" t="s">
        <v>5064</v>
      </c>
      <c r="E3336" s="2">
        <v>1</v>
      </c>
      <c r="F3336" s="2">
        <v>3</v>
      </c>
      <c r="G3336" s="2">
        <f t="shared" si="112"/>
        <v>2</v>
      </c>
      <c r="H3336" s="9">
        <v>44805</v>
      </c>
      <c r="I3336" s="2" t="s">
        <v>33</v>
      </c>
      <c r="J3336" s="2">
        <f t="shared" si="111"/>
        <v>1</v>
      </c>
    </row>
    <row r="3337" spans="1:10" s="1" customFormat="1" ht="15" customHeight="1" x14ac:dyDescent="0.2">
      <c r="A3337" s="6" t="s">
        <v>4277</v>
      </c>
      <c r="B3337" s="6" t="s">
        <v>4873</v>
      </c>
      <c r="C3337" s="6" t="s">
        <v>5065</v>
      </c>
      <c r="D3337" s="51" t="s">
        <v>5066</v>
      </c>
      <c r="E3337" s="2">
        <v>4</v>
      </c>
      <c r="F3337" s="2">
        <v>4</v>
      </c>
      <c r="G3337" s="2">
        <f t="shared" si="112"/>
        <v>0</v>
      </c>
      <c r="H3337" s="9">
        <v>44805</v>
      </c>
      <c r="I3337" s="2" t="s">
        <v>33</v>
      </c>
      <c r="J3337" s="2">
        <f t="shared" si="111"/>
        <v>0</v>
      </c>
    </row>
    <row r="3338" spans="1:10" s="1" customFormat="1" ht="15" customHeight="1" x14ac:dyDescent="0.2">
      <c r="A3338" s="2" t="s">
        <v>4277</v>
      </c>
      <c r="B3338" s="2" t="s">
        <v>4873</v>
      </c>
      <c r="C3338" s="2" t="s">
        <v>5067</v>
      </c>
      <c r="D3338" s="50" t="s">
        <v>5068</v>
      </c>
      <c r="E3338" s="2">
        <v>11</v>
      </c>
      <c r="F3338" s="2">
        <v>11</v>
      </c>
      <c r="G3338" s="2">
        <f t="shared" si="112"/>
        <v>0</v>
      </c>
      <c r="H3338" s="9">
        <v>44805</v>
      </c>
      <c r="I3338" s="2" t="s">
        <v>33</v>
      </c>
      <c r="J3338" s="2">
        <f t="shared" si="111"/>
        <v>0</v>
      </c>
    </row>
    <row r="3339" spans="1:10" s="1" customFormat="1" ht="15" customHeight="1" x14ac:dyDescent="0.2">
      <c r="A3339" s="6" t="s">
        <v>4277</v>
      </c>
      <c r="B3339" s="6" t="s">
        <v>4873</v>
      </c>
      <c r="C3339" s="6" t="s">
        <v>5067</v>
      </c>
      <c r="D3339" s="51" t="s">
        <v>5068</v>
      </c>
      <c r="E3339" s="2">
        <v>5</v>
      </c>
      <c r="F3339" s="2"/>
      <c r="G3339" s="2">
        <f t="shared" si="112"/>
        <v>-5</v>
      </c>
      <c r="H3339" s="9">
        <v>44805</v>
      </c>
      <c r="I3339" s="2" t="s">
        <v>33</v>
      </c>
      <c r="J3339" s="2">
        <f t="shared" si="111"/>
        <v>1</v>
      </c>
    </row>
    <row r="3340" spans="1:10" s="1" customFormat="1" ht="15" customHeight="1" x14ac:dyDescent="0.2">
      <c r="A3340" s="6" t="s">
        <v>4277</v>
      </c>
      <c r="B3340" s="6" t="s">
        <v>4873</v>
      </c>
      <c r="C3340" s="6" t="s">
        <v>5069</v>
      </c>
      <c r="D3340" s="51" t="s">
        <v>5070</v>
      </c>
      <c r="E3340" s="2">
        <v>1</v>
      </c>
      <c r="F3340" s="2">
        <v>5</v>
      </c>
      <c r="G3340" s="2">
        <f t="shared" si="112"/>
        <v>4</v>
      </c>
      <c r="H3340" s="9">
        <v>44805</v>
      </c>
      <c r="I3340" s="2" t="s">
        <v>33</v>
      </c>
      <c r="J3340" s="2">
        <f t="shared" si="111"/>
        <v>1</v>
      </c>
    </row>
    <row r="3341" spans="1:10" s="1" customFormat="1" ht="15" customHeight="1" x14ac:dyDescent="0.2">
      <c r="A3341" s="6" t="s">
        <v>4277</v>
      </c>
      <c r="B3341" s="6" t="s">
        <v>4873</v>
      </c>
      <c r="C3341" s="6" t="s">
        <v>5071</v>
      </c>
      <c r="D3341" s="51" t="s">
        <v>5072</v>
      </c>
      <c r="E3341" s="2">
        <v>2</v>
      </c>
      <c r="F3341" s="2">
        <v>2</v>
      </c>
      <c r="G3341" s="2">
        <f t="shared" si="112"/>
        <v>0</v>
      </c>
      <c r="H3341" s="9">
        <v>44805</v>
      </c>
      <c r="I3341" s="2" t="s">
        <v>33</v>
      </c>
      <c r="J3341" s="2">
        <f t="shared" si="111"/>
        <v>0</v>
      </c>
    </row>
    <row r="3342" spans="1:10" s="1" customFormat="1" ht="15" customHeight="1" x14ac:dyDescent="0.2">
      <c r="A3342" s="2" t="s">
        <v>4277</v>
      </c>
      <c r="B3342" s="2" t="s">
        <v>4870</v>
      </c>
      <c r="C3342" s="2" t="s">
        <v>5073</v>
      </c>
      <c r="D3342" s="50" t="s">
        <v>5074</v>
      </c>
      <c r="E3342" s="2">
        <v>39</v>
      </c>
      <c r="F3342" s="2"/>
      <c r="G3342" s="2">
        <f t="shared" si="112"/>
        <v>-39</v>
      </c>
      <c r="H3342" s="9">
        <v>44805</v>
      </c>
      <c r="I3342" s="2" t="s">
        <v>33</v>
      </c>
      <c r="J3342" s="2">
        <f t="shared" si="111"/>
        <v>1</v>
      </c>
    </row>
    <row r="3343" spans="1:10" s="1" customFormat="1" ht="15" customHeight="1" x14ac:dyDescent="0.2">
      <c r="A3343" s="2" t="s">
        <v>4277</v>
      </c>
      <c r="B3343" s="2" t="s">
        <v>4870</v>
      </c>
      <c r="C3343" s="2" t="s">
        <v>5075</v>
      </c>
      <c r="D3343" s="50" t="s">
        <v>5076</v>
      </c>
      <c r="E3343" s="2">
        <v>8</v>
      </c>
      <c r="F3343" s="2"/>
      <c r="G3343" s="2">
        <f t="shared" si="112"/>
        <v>-8</v>
      </c>
      <c r="H3343" s="9">
        <v>44805</v>
      </c>
      <c r="I3343" s="2" t="s">
        <v>33</v>
      </c>
      <c r="J3343" s="2">
        <f t="shared" si="111"/>
        <v>1</v>
      </c>
    </row>
    <row r="3344" spans="1:10" s="1" customFormat="1" ht="15" customHeight="1" x14ac:dyDescent="0.2">
      <c r="A3344" s="2" t="s">
        <v>4277</v>
      </c>
      <c r="B3344" s="2" t="s">
        <v>4870</v>
      </c>
      <c r="C3344" s="2" t="s">
        <v>5077</v>
      </c>
      <c r="D3344" s="50" t="s">
        <v>5078</v>
      </c>
      <c r="E3344" s="2">
        <v>1200</v>
      </c>
      <c r="F3344" s="2"/>
      <c r="G3344" s="2">
        <f t="shared" si="112"/>
        <v>-1200</v>
      </c>
      <c r="H3344" s="9">
        <v>44805</v>
      </c>
      <c r="I3344" s="2" t="s">
        <v>33</v>
      </c>
      <c r="J3344" s="2">
        <f t="shared" si="111"/>
        <v>1</v>
      </c>
    </row>
    <row r="3345" spans="1:10" s="1" customFormat="1" ht="15" customHeight="1" x14ac:dyDescent="0.2">
      <c r="A3345" s="2" t="s">
        <v>4277</v>
      </c>
      <c r="B3345" s="2" t="s">
        <v>4870</v>
      </c>
      <c r="C3345" s="2" t="s">
        <v>5079</v>
      </c>
      <c r="D3345" s="50" t="s">
        <v>5080</v>
      </c>
      <c r="E3345" s="2">
        <v>2</v>
      </c>
      <c r="F3345" s="2"/>
      <c r="G3345" s="2">
        <f t="shared" si="112"/>
        <v>-2</v>
      </c>
      <c r="H3345" s="9">
        <v>44805</v>
      </c>
      <c r="I3345" s="2" t="s">
        <v>33</v>
      </c>
      <c r="J3345" s="2">
        <f t="shared" si="111"/>
        <v>1</v>
      </c>
    </row>
    <row r="3346" spans="1:10" s="1" customFormat="1" ht="15" customHeight="1" x14ac:dyDescent="0.2">
      <c r="A3346" s="3" t="s">
        <v>4277</v>
      </c>
      <c r="B3346" s="3" t="s">
        <v>4894</v>
      </c>
      <c r="C3346" s="3" t="s">
        <v>5081</v>
      </c>
      <c r="D3346" s="53" t="s">
        <v>5082</v>
      </c>
      <c r="E3346" s="2">
        <v>15</v>
      </c>
      <c r="F3346" s="2"/>
      <c r="G3346" s="2">
        <f t="shared" si="112"/>
        <v>-15</v>
      </c>
      <c r="H3346" s="9">
        <v>44805</v>
      </c>
      <c r="I3346" s="2" t="s">
        <v>33</v>
      </c>
      <c r="J3346" s="2">
        <f t="shared" si="111"/>
        <v>1</v>
      </c>
    </row>
    <row r="3347" spans="1:10" s="1" customFormat="1" ht="15" customHeight="1" x14ac:dyDescent="0.2">
      <c r="A3347" s="2" t="s">
        <v>4277</v>
      </c>
      <c r="B3347" s="2" t="s">
        <v>4870</v>
      </c>
      <c r="C3347" s="2" t="s">
        <v>5083</v>
      </c>
      <c r="D3347" s="50" t="s">
        <v>5084</v>
      </c>
      <c r="E3347" s="2">
        <v>4</v>
      </c>
      <c r="F3347" s="2"/>
      <c r="G3347" s="2">
        <f t="shared" si="112"/>
        <v>-4</v>
      </c>
      <c r="H3347" s="9">
        <v>44805</v>
      </c>
      <c r="I3347" s="2" t="s">
        <v>33</v>
      </c>
      <c r="J3347" s="2">
        <f t="shared" si="111"/>
        <v>1</v>
      </c>
    </row>
    <row r="3348" spans="1:10" s="1" customFormat="1" ht="15" customHeight="1" x14ac:dyDescent="0.2">
      <c r="A3348" s="2" t="s">
        <v>4277</v>
      </c>
      <c r="B3348" s="2" t="s">
        <v>4870</v>
      </c>
      <c r="C3348" s="2" t="s">
        <v>5085</v>
      </c>
      <c r="D3348" s="50" t="s">
        <v>5086</v>
      </c>
      <c r="E3348" s="2">
        <v>6</v>
      </c>
      <c r="F3348" s="2"/>
      <c r="G3348" s="2">
        <f t="shared" si="112"/>
        <v>-6</v>
      </c>
      <c r="H3348" s="9">
        <v>44805</v>
      </c>
      <c r="I3348" s="2" t="s">
        <v>33</v>
      </c>
      <c r="J3348" s="2">
        <f t="shared" si="111"/>
        <v>1</v>
      </c>
    </row>
    <row r="3349" spans="1:10" s="1" customFormat="1" ht="15" customHeight="1" x14ac:dyDescent="0.2">
      <c r="A3349" s="2" t="s">
        <v>4277</v>
      </c>
      <c r="B3349" s="2" t="s">
        <v>4870</v>
      </c>
      <c r="C3349" s="2" t="s">
        <v>5087</v>
      </c>
      <c r="D3349" s="50" t="s">
        <v>5088</v>
      </c>
      <c r="E3349" s="2">
        <v>5</v>
      </c>
      <c r="F3349" s="2"/>
      <c r="G3349" s="2">
        <f t="shared" si="112"/>
        <v>-5</v>
      </c>
      <c r="H3349" s="9">
        <v>44805</v>
      </c>
      <c r="I3349" s="2" t="s">
        <v>33</v>
      </c>
      <c r="J3349" s="2">
        <f t="shared" si="111"/>
        <v>1</v>
      </c>
    </row>
    <row r="3350" spans="1:10" s="1" customFormat="1" ht="15" customHeight="1" x14ac:dyDescent="0.2">
      <c r="A3350" s="2" t="s">
        <v>4277</v>
      </c>
      <c r="B3350" s="2" t="s">
        <v>4870</v>
      </c>
      <c r="C3350" s="2" t="s">
        <v>5089</v>
      </c>
      <c r="D3350" s="50" t="s">
        <v>5090</v>
      </c>
      <c r="E3350" s="2">
        <v>4</v>
      </c>
      <c r="F3350" s="2"/>
      <c r="G3350" s="2">
        <f t="shared" si="112"/>
        <v>-4</v>
      </c>
      <c r="H3350" s="9">
        <v>44805</v>
      </c>
      <c r="I3350" s="2" t="s">
        <v>33</v>
      </c>
      <c r="J3350" s="2">
        <f t="shared" si="111"/>
        <v>1</v>
      </c>
    </row>
    <row r="3351" spans="1:10" s="1" customFormat="1" ht="15" customHeight="1" x14ac:dyDescent="0.2">
      <c r="A3351" s="2" t="s">
        <v>4277</v>
      </c>
      <c r="B3351" s="2" t="s">
        <v>4870</v>
      </c>
      <c r="C3351" s="2" t="s">
        <v>5091</v>
      </c>
      <c r="D3351" s="50" t="s">
        <v>5092</v>
      </c>
      <c r="E3351" s="2">
        <v>3</v>
      </c>
      <c r="F3351" s="2"/>
      <c r="G3351" s="2">
        <f t="shared" si="112"/>
        <v>-3</v>
      </c>
      <c r="H3351" s="9">
        <v>44805</v>
      </c>
      <c r="I3351" s="2" t="s">
        <v>33</v>
      </c>
      <c r="J3351" s="2">
        <f t="shared" si="111"/>
        <v>1</v>
      </c>
    </row>
    <row r="3352" spans="1:10" s="1" customFormat="1" ht="15" customHeight="1" x14ac:dyDescent="0.2">
      <c r="A3352" s="2" t="s">
        <v>4277</v>
      </c>
      <c r="B3352" s="2" t="s">
        <v>4870</v>
      </c>
      <c r="C3352" s="2" t="s">
        <v>5093</v>
      </c>
      <c r="D3352" s="50" t="s">
        <v>5094</v>
      </c>
      <c r="E3352" s="2">
        <v>3</v>
      </c>
      <c r="F3352" s="2"/>
      <c r="G3352" s="2">
        <f t="shared" si="112"/>
        <v>-3</v>
      </c>
      <c r="H3352" s="9">
        <v>44805</v>
      </c>
      <c r="I3352" s="2" t="s">
        <v>33</v>
      </c>
      <c r="J3352" s="2">
        <f t="shared" si="111"/>
        <v>1</v>
      </c>
    </row>
    <row r="3353" spans="1:10" s="1" customFormat="1" ht="15" customHeight="1" x14ac:dyDescent="0.2">
      <c r="A3353" s="2" t="s">
        <v>4277</v>
      </c>
      <c r="B3353" s="2" t="s">
        <v>4870</v>
      </c>
      <c r="C3353" s="2" t="s">
        <v>5095</v>
      </c>
      <c r="D3353" s="50" t="s">
        <v>5096</v>
      </c>
      <c r="E3353" s="2">
        <v>2</v>
      </c>
      <c r="F3353" s="2"/>
      <c r="G3353" s="2">
        <f t="shared" si="112"/>
        <v>-2</v>
      </c>
      <c r="H3353" s="9">
        <v>44805</v>
      </c>
      <c r="I3353" s="2" t="s">
        <v>33</v>
      </c>
      <c r="J3353" s="2">
        <f t="shared" si="111"/>
        <v>1</v>
      </c>
    </row>
    <row r="3354" spans="1:10" s="1" customFormat="1" ht="15" customHeight="1" x14ac:dyDescent="0.2">
      <c r="A3354" s="2" t="s">
        <v>4277</v>
      </c>
      <c r="B3354" s="2" t="s">
        <v>4870</v>
      </c>
      <c r="C3354" s="2" t="s">
        <v>5097</v>
      </c>
      <c r="D3354" s="50" t="s">
        <v>5098</v>
      </c>
      <c r="E3354" s="2">
        <v>12</v>
      </c>
      <c r="F3354" s="2"/>
      <c r="G3354" s="2">
        <f t="shared" si="112"/>
        <v>-12</v>
      </c>
      <c r="H3354" s="9">
        <v>44805</v>
      </c>
      <c r="I3354" s="2" t="s">
        <v>33</v>
      </c>
      <c r="J3354" s="2">
        <f t="shared" si="111"/>
        <v>1</v>
      </c>
    </row>
    <row r="3355" spans="1:10" s="1" customFormat="1" ht="15" customHeight="1" x14ac:dyDescent="0.2">
      <c r="A3355" s="2" t="s">
        <v>4277</v>
      </c>
      <c r="B3355" s="2" t="s">
        <v>4870</v>
      </c>
      <c r="C3355" s="2" t="s">
        <v>5099</v>
      </c>
      <c r="D3355" s="50" t="s">
        <v>5100</v>
      </c>
      <c r="E3355" s="2">
        <v>2</v>
      </c>
      <c r="F3355" s="2"/>
      <c r="G3355" s="2">
        <f t="shared" si="112"/>
        <v>-2</v>
      </c>
      <c r="H3355" s="9">
        <v>44805</v>
      </c>
      <c r="I3355" s="2" t="s">
        <v>33</v>
      </c>
      <c r="J3355" s="2">
        <f t="shared" si="111"/>
        <v>1</v>
      </c>
    </row>
    <row r="3356" spans="1:10" s="1" customFormat="1" ht="15" customHeight="1" x14ac:dyDescent="0.2">
      <c r="A3356" s="2" t="s">
        <v>4277</v>
      </c>
      <c r="B3356" s="2" t="s">
        <v>4870</v>
      </c>
      <c r="C3356" s="2" t="s">
        <v>5101</v>
      </c>
      <c r="D3356" s="50" t="s">
        <v>5102</v>
      </c>
      <c r="E3356" s="2">
        <v>8</v>
      </c>
      <c r="F3356" s="2"/>
      <c r="G3356" s="2">
        <f t="shared" si="112"/>
        <v>-8</v>
      </c>
      <c r="H3356" s="9">
        <v>44805</v>
      </c>
      <c r="I3356" s="2" t="s">
        <v>33</v>
      </c>
      <c r="J3356" s="2">
        <f t="shared" si="111"/>
        <v>1</v>
      </c>
    </row>
    <row r="3357" spans="1:10" s="1" customFormat="1" ht="15" customHeight="1" x14ac:dyDescent="0.2">
      <c r="A3357" s="2" t="s">
        <v>4277</v>
      </c>
      <c r="B3357" s="2" t="s">
        <v>4870</v>
      </c>
      <c r="C3357" s="2" t="s">
        <v>5103</v>
      </c>
      <c r="D3357" s="50" t="s">
        <v>5104</v>
      </c>
      <c r="E3357" s="2">
        <v>8</v>
      </c>
      <c r="F3357" s="2"/>
      <c r="G3357" s="2">
        <f t="shared" si="112"/>
        <v>-8</v>
      </c>
      <c r="H3357" s="9">
        <v>44805</v>
      </c>
      <c r="I3357" s="2" t="s">
        <v>33</v>
      </c>
      <c r="J3357" s="2">
        <f t="shared" si="111"/>
        <v>1</v>
      </c>
    </row>
    <row r="3358" spans="1:10" s="1" customFormat="1" ht="15" customHeight="1" x14ac:dyDescent="0.2">
      <c r="A3358" s="2" t="s">
        <v>4277</v>
      </c>
      <c r="B3358" s="2" t="s">
        <v>4870</v>
      </c>
      <c r="C3358" s="2" t="s">
        <v>5105</v>
      </c>
      <c r="D3358" s="50" t="s">
        <v>5106</v>
      </c>
      <c r="E3358" s="2">
        <v>1</v>
      </c>
      <c r="F3358" s="2"/>
      <c r="G3358" s="2">
        <f t="shared" si="112"/>
        <v>-1</v>
      </c>
      <c r="H3358" s="9">
        <v>44805</v>
      </c>
      <c r="I3358" s="2" t="s">
        <v>33</v>
      </c>
      <c r="J3358" s="2">
        <f t="shared" si="111"/>
        <v>1</v>
      </c>
    </row>
    <row r="3359" spans="1:10" s="1" customFormat="1" ht="15" customHeight="1" x14ac:dyDescent="0.2">
      <c r="A3359" s="2" t="s">
        <v>4277</v>
      </c>
      <c r="B3359" s="2" t="s">
        <v>4870</v>
      </c>
      <c r="C3359" s="2" t="s">
        <v>5107</v>
      </c>
      <c r="D3359" s="50" t="s">
        <v>5108</v>
      </c>
      <c r="E3359" s="2">
        <v>12</v>
      </c>
      <c r="F3359" s="2"/>
      <c r="G3359" s="2">
        <f t="shared" si="112"/>
        <v>-12</v>
      </c>
      <c r="H3359" s="9">
        <v>44805</v>
      </c>
      <c r="I3359" s="2" t="s">
        <v>33</v>
      </c>
      <c r="J3359" s="2">
        <f t="shared" si="111"/>
        <v>1</v>
      </c>
    </row>
    <row r="3360" spans="1:10" s="1" customFormat="1" ht="15" customHeight="1" x14ac:dyDescent="0.2">
      <c r="A3360" s="2" t="s">
        <v>4277</v>
      </c>
      <c r="B3360" s="2" t="s">
        <v>4870</v>
      </c>
      <c r="C3360" s="2" t="s">
        <v>5109</v>
      </c>
      <c r="D3360" s="50" t="s">
        <v>5110</v>
      </c>
      <c r="E3360" s="2">
        <v>18</v>
      </c>
      <c r="F3360" s="2"/>
      <c r="G3360" s="2">
        <f t="shared" si="112"/>
        <v>-18</v>
      </c>
      <c r="H3360" s="9">
        <v>44805</v>
      </c>
      <c r="I3360" s="2" t="s">
        <v>33</v>
      </c>
      <c r="J3360" s="2">
        <f t="shared" si="111"/>
        <v>1</v>
      </c>
    </row>
    <row r="3361" spans="1:10" s="1" customFormat="1" ht="15" customHeight="1" x14ac:dyDescent="0.2">
      <c r="A3361" s="2" t="s">
        <v>4277</v>
      </c>
      <c r="B3361" s="2" t="s">
        <v>4870</v>
      </c>
      <c r="C3361" s="2" t="s">
        <v>5111</v>
      </c>
      <c r="D3361" s="50" t="s">
        <v>5112</v>
      </c>
      <c r="E3361" s="2">
        <v>12</v>
      </c>
      <c r="F3361" s="2"/>
      <c r="G3361" s="2">
        <f t="shared" si="112"/>
        <v>-12</v>
      </c>
      <c r="H3361" s="9">
        <v>44805</v>
      </c>
      <c r="I3361" s="2" t="s">
        <v>33</v>
      </c>
      <c r="J3361" s="2">
        <f t="shared" si="111"/>
        <v>1</v>
      </c>
    </row>
    <row r="3362" spans="1:10" s="1" customFormat="1" ht="15" customHeight="1" x14ac:dyDescent="0.2">
      <c r="A3362" s="2" t="s">
        <v>4277</v>
      </c>
      <c r="B3362" s="2" t="s">
        <v>4870</v>
      </c>
      <c r="C3362" s="2" t="s">
        <v>5113</v>
      </c>
      <c r="D3362" s="50" t="s">
        <v>5114</v>
      </c>
      <c r="E3362" s="2">
        <v>14</v>
      </c>
      <c r="F3362" s="2"/>
      <c r="G3362" s="2">
        <f t="shared" si="112"/>
        <v>-14</v>
      </c>
      <c r="H3362" s="9">
        <v>44805</v>
      </c>
      <c r="I3362" s="2" t="s">
        <v>33</v>
      </c>
      <c r="J3362" s="2">
        <f t="shared" si="111"/>
        <v>1</v>
      </c>
    </row>
    <row r="3363" spans="1:10" s="1" customFormat="1" ht="15" customHeight="1" x14ac:dyDescent="0.2">
      <c r="A3363" s="2" t="s">
        <v>4277</v>
      </c>
      <c r="B3363" s="2" t="s">
        <v>4870</v>
      </c>
      <c r="C3363" s="2" t="s">
        <v>5115</v>
      </c>
      <c r="D3363" s="50" t="s">
        <v>5116</v>
      </c>
      <c r="E3363" s="2">
        <v>1</v>
      </c>
      <c r="F3363" s="2"/>
      <c r="G3363" s="2">
        <f t="shared" si="112"/>
        <v>-1</v>
      </c>
      <c r="H3363" s="9">
        <v>44805</v>
      </c>
      <c r="I3363" s="2" t="s">
        <v>33</v>
      </c>
      <c r="J3363" s="2">
        <f t="shared" si="111"/>
        <v>1</v>
      </c>
    </row>
    <row r="3364" spans="1:10" s="1" customFormat="1" ht="15" customHeight="1" x14ac:dyDescent="0.2">
      <c r="A3364" s="2" t="s">
        <v>4277</v>
      </c>
      <c r="B3364" s="2" t="s">
        <v>4870</v>
      </c>
      <c r="C3364" s="2" t="s">
        <v>5117</v>
      </c>
      <c r="D3364" s="50" t="s">
        <v>5118</v>
      </c>
      <c r="E3364" s="2">
        <v>2</v>
      </c>
      <c r="F3364" s="2"/>
      <c r="G3364" s="2">
        <f t="shared" si="112"/>
        <v>-2</v>
      </c>
      <c r="H3364" s="9">
        <v>44805</v>
      </c>
      <c r="I3364" s="2" t="s">
        <v>33</v>
      </c>
      <c r="J3364" s="2">
        <f t="shared" si="111"/>
        <v>1</v>
      </c>
    </row>
    <row r="3365" spans="1:10" s="1" customFormat="1" ht="15" customHeight="1" x14ac:dyDescent="0.2">
      <c r="A3365" s="2" t="s">
        <v>4277</v>
      </c>
      <c r="B3365" s="2" t="s">
        <v>4870</v>
      </c>
      <c r="C3365" s="2" t="s">
        <v>5119</v>
      </c>
      <c r="D3365" s="50" t="s">
        <v>5120</v>
      </c>
      <c r="E3365" s="2">
        <v>10</v>
      </c>
      <c r="F3365" s="2"/>
      <c r="G3365" s="2">
        <f t="shared" si="112"/>
        <v>-10</v>
      </c>
      <c r="H3365" s="9">
        <v>44805</v>
      </c>
      <c r="I3365" s="2" t="s">
        <v>33</v>
      </c>
      <c r="J3365" s="2">
        <f t="shared" si="111"/>
        <v>1</v>
      </c>
    </row>
    <row r="3366" spans="1:10" s="1" customFormat="1" ht="15" customHeight="1" x14ac:dyDescent="0.2">
      <c r="A3366" s="2" t="s">
        <v>4277</v>
      </c>
      <c r="B3366" s="2" t="s">
        <v>4870</v>
      </c>
      <c r="C3366" s="2" t="s">
        <v>5121</v>
      </c>
      <c r="D3366" s="50" t="s">
        <v>5122</v>
      </c>
      <c r="E3366" s="2">
        <v>1</v>
      </c>
      <c r="F3366" s="2"/>
      <c r="G3366" s="2">
        <f t="shared" si="112"/>
        <v>-1</v>
      </c>
      <c r="H3366" s="9">
        <v>44805</v>
      </c>
      <c r="I3366" s="2" t="s">
        <v>33</v>
      </c>
      <c r="J3366" s="2">
        <f t="shared" si="111"/>
        <v>1</v>
      </c>
    </row>
    <row r="3367" spans="1:10" s="1" customFormat="1" ht="15" customHeight="1" x14ac:dyDescent="0.2">
      <c r="A3367" s="2" t="s">
        <v>4277</v>
      </c>
      <c r="B3367" s="2" t="s">
        <v>4894</v>
      </c>
      <c r="C3367" s="2" t="s">
        <v>5123</v>
      </c>
      <c r="D3367" s="50" t="s">
        <v>5124</v>
      </c>
      <c r="E3367" s="2">
        <v>3</v>
      </c>
      <c r="F3367" s="2"/>
      <c r="G3367" s="2">
        <f t="shared" si="112"/>
        <v>-3</v>
      </c>
      <c r="H3367" s="9">
        <v>44805</v>
      </c>
      <c r="I3367" s="2" t="s">
        <v>33</v>
      </c>
      <c r="J3367" s="2">
        <f t="shared" si="111"/>
        <v>1</v>
      </c>
    </row>
    <row r="3368" spans="1:10" s="1" customFormat="1" ht="15" customHeight="1" x14ac:dyDescent="0.2">
      <c r="A3368" s="2" t="s">
        <v>4277</v>
      </c>
      <c r="B3368" s="2" t="s">
        <v>4870</v>
      </c>
      <c r="C3368" s="2" t="s">
        <v>5125</v>
      </c>
      <c r="D3368" s="50" t="s">
        <v>5126</v>
      </c>
      <c r="E3368" s="2">
        <v>16</v>
      </c>
      <c r="F3368" s="2"/>
      <c r="G3368" s="2">
        <f t="shared" si="112"/>
        <v>-16</v>
      </c>
      <c r="H3368" s="9">
        <v>44805</v>
      </c>
      <c r="I3368" s="2" t="s">
        <v>33</v>
      </c>
      <c r="J3368" s="2">
        <f t="shared" si="111"/>
        <v>1</v>
      </c>
    </row>
    <row r="3369" spans="1:10" s="1" customFormat="1" ht="15" customHeight="1" x14ac:dyDescent="0.2">
      <c r="A3369" s="2" t="s">
        <v>4277</v>
      </c>
      <c r="B3369" s="2" t="s">
        <v>4870</v>
      </c>
      <c r="C3369" s="2" t="s">
        <v>5127</v>
      </c>
      <c r="D3369" s="50" t="s">
        <v>5128</v>
      </c>
      <c r="E3369" s="2">
        <v>12</v>
      </c>
      <c r="F3369" s="2"/>
      <c r="G3369" s="2">
        <f t="shared" si="112"/>
        <v>-12</v>
      </c>
      <c r="H3369" s="9">
        <v>44805</v>
      </c>
      <c r="I3369" s="2" t="s">
        <v>33</v>
      </c>
      <c r="J3369" s="2">
        <f t="shared" si="111"/>
        <v>1</v>
      </c>
    </row>
    <row r="3370" spans="1:10" s="1" customFormat="1" ht="15" customHeight="1" x14ac:dyDescent="0.2">
      <c r="A3370" s="2" t="s">
        <v>4277</v>
      </c>
      <c r="B3370" s="2" t="s">
        <v>4870</v>
      </c>
      <c r="C3370" s="2" t="s">
        <v>5129</v>
      </c>
      <c r="D3370" s="50" t="s">
        <v>5130</v>
      </c>
      <c r="E3370" s="2">
        <v>10</v>
      </c>
      <c r="F3370" s="2"/>
      <c r="G3370" s="2">
        <f t="shared" si="112"/>
        <v>-10</v>
      </c>
      <c r="H3370" s="9">
        <v>44805</v>
      </c>
      <c r="I3370" s="2" t="s">
        <v>33</v>
      </c>
      <c r="J3370" s="2">
        <f t="shared" si="111"/>
        <v>1</v>
      </c>
    </row>
    <row r="3371" spans="1:10" s="1" customFormat="1" ht="15" customHeight="1" x14ac:dyDescent="0.2">
      <c r="A3371" s="2" t="s">
        <v>4277</v>
      </c>
      <c r="B3371" s="2" t="s">
        <v>4870</v>
      </c>
      <c r="C3371" s="2" t="s">
        <v>5131</v>
      </c>
      <c r="D3371" s="50" t="s">
        <v>5132</v>
      </c>
      <c r="E3371" s="2">
        <v>2</v>
      </c>
      <c r="F3371" s="2"/>
      <c r="G3371" s="2">
        <f t="shared" si="112"/>
        <v>-2</v>
      </c>
      <c r="H3371" s="9">
        <v>44805</v>
      </c>
      <c r="I3371" s="2" t="s">
        <v>33</v>
      </c>
      <c r="J3371" s="2">
        <f t="shared" si="111"/>
        <v>1</v>
      </c>
    </row>
    <row r="3372" spans="1:10" s="1" customFormat="1" ht="15" customHeight="1" x14ac:dyDescent="0.2">
      <c r="A3372" s="2" t="s">
        <v>4277</v>
      </c>
      <c r="B3372" s="2" t="s">
        <v>4870</v>
      </c>
      <c r="C3372" s="2" t="s">
        <v>5133</v>
      </c>
      <c r="D3372" s="50" t="s">
        <v>5134</v>
      </c>
      <c r="E3372" s="2">
        <v>24</v>
      </c>
      <c r="F3372" s="2"/>
      <c r="G3372" s="2">
        <f t="shared" si="112"/>
        <v>-24</v>
      </c>
      <c r="H3372" s="9">
        <v>44805</v>
      </c>
      <c r="I3372" s="2" t="s">
        <v>33</v>
      </c>
      <c r="J3372" s="2">
        <f t="shared" si="111"/>
        <v>1</v>
      </c>
    </row>
    <row r="3373" spans="1:10" s="1" customFormat="1" ht="15" customHeight="1" x14ac:dyDescent="0.2">
      <c r="A3373" s="6" t="s">
        <v>4277</v>
      </c>
      <c r="B3373" s="6" t="s">
        <v>5135</v>
      </c>
      <c r="C3373" s="6" t="s">
        <v>5136</v>
      </c>
      <c r="D3373" s="51" t="s">
        <v>5137</v>
      </c>
      <c r="E3373" s="2">
        <v>33</v>
      </c>
      <c r="F3373" s="2"/>
      <c r="G3373" s="2">
        <f t="shared" si="112"/>
        <v>-33</v>
      </c>
      <c r="H3373" s="9">
        <v>44805</v>
      </c>
      <c r="I3373" s="2" t="s">
        <v>33</v>
      </c>
      <c r="J3373" s="2">
        <f t="shared" si="111"/>
        <v>1</v>
      </c>
    </row>
    <row r="3374" spans="1:10" s="1" customFormat="1" ht="15" customHeight="1" x14ac:dyDescent="0.2">
      <c r="A3374" s="2" t="s">
        <v>4277</v>
      </c>
      <c r="B3374" s="2" t="s">
        <v>5135</v>
      </c>
      <c r="C3374" s="2" t="s">
        <v>5138</v>
      </c>
      <c r="D3374" s="50" t="s">
        <v>5139</v>
      </c>
      <c r="E3374" s="2">
        <v>14</v>
      </c>
      <c r="F3374" s="2"/>
      <c r="G3374" s="2">
        <f t="shared" si="112"/>
        <v>-14</v>
      </c>
      <c r="H3374" s="9">
        <v>44805</v>
      </c>
      <c r="I3374" s="2" t="s">
        <v>33</v>
      </c>
      <c r="J3374" s="2">
        <f t="shared" si="111"/>
        <v>1</v>
      </c>
    </row>
    <row r="3375" spans="1:10" s="1" customFormat="1" ht="15" customHeight="1" x14ac:dyDescent="0.2">
      <c r="A3375" s="6" t="s">
        <v>4277</v>
      </c>
      <c r="B3375" s="6" t="s">
        <v>5135</v>
      </c>
      <c r="C3375" s="6" t="s">
        <v>5138</v>
      </c>
      <c r="D3375" s="51" t="s">
        <v>5139</v>
      </c>
      <c r="E3375" s="2">
        <v>25</v>
      </c>
      <c r="F3375" s="2"/>
      <c r="G3375" s="2">
        <f t="shared" si="112"/>
        <v>-25</v>
      </c>
      <c r="H3375" s="9">
        <v>44805</v>
      </c>
      <c r="I3375" s="2" t="s">
        <v>33</v>
      </c>
      <c r="J3375" s="2">
        <f t="shared" ref="J3375:J3438" si="113">IF(G3375=0,0,1)</f>
        <v>1</v>
      </c>
    </row>
    <row r="3376" spans="1:10" s="1" customFormat="1" ht="15" customHeight="1" x14ac:dyDescent="0.2">
      <c r="A3376" s="2" t="s">
        <v>4277</v>
      </c>
      <c r="B3376" s="2" t="s">
        <v>5135</v>
      </c>
      <c r="C3376" s="2" t="s">
        <v>5140</v>
      </c>
      <c r="D3376" s="50" t="s">
        <v>5141</v>
      </c>
      <c r="E3376" s="2">
        <v>38</v>
      </c>
      <c r="F3376" s="2"/>
      <c r="G3376" s="2">
        <f t="shared" si="112"/>
        <v>-38</v>
      </c>
      <c r="H3376" s="9">
        <v>44805</v>
      </c>
      <c r="I3376" s="2" t="s">
        <v>33</v>
      </c>
      <c r="J3376" s="2">
        <f t="shared" si="113"/>
        <v>1</v>
      </c>
    </row>
    <row r="3377" spans="1:10" s="1" customFormat="1" ht="15" customHeight="1" x14ac:dyDescent="0.2">
      <c r="A3377" s="2" t="s">
        <v>4277</v>
      </c>
      <c r="B3377" s="2" t="s">
        <v>5135</v>
      </c>
      <c r="C3377" s="2" t="s">
        <v>5142</v>
      </c>
      <c r="D3377" s="50" t="s">
        <v>5143</v>
      </c>
      <c r="E3377" s="2">
        <v>14</v>
      </c>
      <c r="F3377" s="2"/>
      <c r="G3377" s="2">
        <f t="shared" si="112"/>
        <v>-14</v>
      </c>
      <c r="H3377" s="9">
        <v>44805</v>
      </c>
      <c r="I3377" s="2" t="s">
        <v>33</v>
      </c>
      <c r="J3377" s="2">
        <f t="shared" si="113"/>
        <v>1</v>
      </c>
    </row>
    <row r="3378" spans="1:10" s="1" customFormat="1" ht="15" customHeight="1" x14ac:dyDescent="0.2">
      <c r="A3378" s="6" t="s">
        <v>4277</v>
      </c>
      <c r="B3378" s="6" t="s">
        <v>5135</v>
      </c>
      <c r="C3378" s="6" t="s">
        <v>5142</v>
      </c>
      <c r="D3378" s="51" t="s">
        <v>5143</v>
      </c>
      <c r="E3378" s="2">
        <v>1</v>
      </c>
      <c r="F3378" s="2"/>
      <c r="G3378" s="2">
        <f t="shared" si="112"/>
        <v>-1</v>
      </c>
      <c r="H3378" s="9">
        <v>44805</v>
      </c>
      <c r="I3378" s="2" t="s">
        <v>33</v>
      </c>
      <c r="J3378" s="2">
        <f t="shared" si="113"/>
        <v>1</v>
      </c>
    </row>
    <row r="3379" spans="1:10" s="1" customFormat="1" ht="15" customHeight="1" x14ac:dyDescent="0.2">
      <c r="A3379" s="2" t="s">
        <v>4277</v>
      </c>
      <c r="B3379" s="2" t="s">
        <v>5135</v>
      </c>
      <c r="C3379" s="2" t="s">
        <v>5144</v>
      </c>
      <c r="D3379" s="50" t="s">
        <v>5145</v>
      </c>
      <c r="E3379" s="2">
        <v>5099</v>
      </c>
      <c r="F3379" s="2"/>
      <c r="G3379" s="2">
        <f t="shared" si="112"/>
        <v>-5099</v>
      </c>
      <c r="H3379" s="9">
        <v>44805</v>
      </c>
      <c r="I3379" s="2" t="s">
        <v>33</v>
      </c>
      <c r="J3379" s="2">
        <f t="shared" si="113"/>
        <v>1</v>
      </c>
    </row>
    <row r="3380" spans="1:10" s="1" customFormat="1" ht="15" customHeight="1" x14ac:dyDescent="0.2">
      <c r="A3380" s="6" t="s">
        <v>4277</v>
      </c>
      <c r="B3380" s="6" t="s">
        <v>5135</v>
      </c>
      <c r="C3380" s="6" t="s">
        <v>5144</v>
      </c>
      <c r="D3380" s="51" t="s">
        <v>5145</v>
      </c>
      <c r="E3380" s="2">
        <v>85</v>
      </c>
      <c r="F3380" s="2"/>
      <c r="G3380" s="2">
        <f t="shared" si="112"/>
        <v>-85</v>
      </c>
      <c r="H3380" s="9">
        <v>44805</v>
      </c>
      <c r="I3380" s="2" t="s">
        <v>33</v>
      </c>
      <c r="J3380" s="2">
        <f t="shared" si="113"/>
        <v>1</v>
      </c>
    </row>
    <row r="3381" spans="1:10" s="1" customFormat="1" ht="15" customHeight="1" x14ac:dyDescent="0.2">
      <c r="A3381" s="2" t="s">
        <v>4277</v>
      </c>
      <c r="B3381" s="2" t="s">
        <v>5135</v>
      </c>
      <c r="C3381" s="2" t="s">
        <v>5146</v>
      </c>
      <c r="D3381" s="50" t="s">
        <v>5147</v>
      </c>
      <c r="E3381" s="2">
        <v>76</v>
      </c>
      <c r="F3381" s="2"/>
      <c r="G3381" s="2">
        <f t="shared" ref="G3381:G3444" si="114">F3381-E3381</f>
        <v>-76</v>
      </c>
      <c r="H3381" s="9">
        <v>44805</v>
      </c>
      <c r="I3381" s="2" t="s">
        <v>33</v>
      </c>
      <c r="J3381" s="2">
        <f t="shared" si="113"/>
        <v>1</v>
      </c>
    </row>
    <row r="3382" spans="1:10" s="1" customFormat="1" ht="15" customHeight="1" x14ac:dyDescent="0.2">
      <c r="A3382" s="2" t="s">
        <v>4277</v>
      </c>
      <c r="B3382" s="2" t="s">
        <v>5135</v>
      </c>
      <c r="C3382" s="2" t="s">
        <v>5148</v>
      </c>
      <c r="D3382" s="50" t="s">
        <v>5149</v>
      </c>
      <c r="E3382" s="2">
        <v>100</v>
      </c>
      <c r="F3382" s="2"/>
      <c r="G3382" s="2">
        <f t="shared" si="114"/>
        <v>-100</v>
      </c>
      <c r="H3382" s="9">
        <v>44805</v>
      </c>
      <c r="I3382" s="2" t="s">
        <v>33</v>
      </c>
      <c r="J3382" s="2">
        <f t="shared" si="113"/>
        <v>1</v>
      </c>
    </row>
    <row r="3383" spans="1:10" s="1" customFormat="1" ht="15" customHeight="1" x14ac:dyDescent="0.2">
      <c r="A3383" s="2" t="s">
        <v>4277</v>
      </c>
      <c r="B3383" s="2" t="s">
        <v>5135</v>
      </c>
      <c r="C3383" s="2" t="s">
        <v>5150</v>
      </c>
      <c r="D3383" s="50" t="s">
        <v>5151</v>
      </c>
      <c r="E3383" s="2">
        <v>232</v>
      </c>
      <c r="F3383" s="2"/>
      <c r="G3383" s="2">
        <f t="shared" si="114"/>
        <v>-232</v>
      </c>
      <c r="H3383" s="9">
        <v>44805</v>
      </c>
      <c r="I3383" s="2" t="s">
        <v>33</v>
      </c>
      <c r="J3383" s="2">
        <f t="shared" si="113"/>
        <v>1</v>
      </c>
    </row>
    <row r="3384" spans="1:10" s="1" customFormat="1" ht="15" customHeight="1" x14ac:dyDescent="0.2">
      <c r="A3384" s="6" t="s">
        <v>4277</v>
      </c>
      <c r="B3384" s="6" t="s">
        <v>5135</v>
      </c>
      <c r="C3384" s="6" t="s">
        <v>5150</v>
      </c>
      <c r="D3384" s="51" t="s">
        <v>5151</v>
      </c>
      <c r="E3384" s="2">
        <v>53</v>
      </c>
      <c r="F3384" s="2"/>
      <c r="G3384" s="2">
        <f t="shared" si="114"/>
        <v>-53</v>
      </c>
      <c r="H3384" s="9">
        <v>44805</v>
      </c>
      <c r="I3384" s="2" t="s">
        <v>33</v>
      </c>
      <c r="J3384" s="2">
        <f t="shared" si="113"/>
        <v>1</v>
      </c>
    </row>
    <row r="3385" spans="1:10" s="1" customFormat="1" ht="15" customHeight="1" x14ac:dyDescent="0.2">
      <c r="A3385" s="2" t="s">
        <v>4277</v>
      </c>
      <c r="B3385" s="2" t="s">
        <v>5135</v>
      </c>
      <c r="C3385" s="2" t="s">
        <v>5152</v>
      </c>
      <c r="D3385" s="50" t="s">
        <v>5153</v>
      </c>
      <c r="E3385" s="2">
        <v>43</v>
      </c>
      <c r="F3385" s="2"/>
      <c r="G3385" s="2">
        <f t="shared" si="114"/>
        <v>-43</v>
      </c>
      <c r="H3385" s="9">
        <v>44805</v>
      </c>
      <c r="I3385" s="2" t="s">
        <v>33</v>
      </c>
      <c r="J3385" s="2">
        <f t="shared" si="113"/>
        <v>1</v>
      </c>
    </row>
    <row r="3386" spans="1:10" s="1" customFormat="1" ht="15" customHeight="1" x14ac:dyDescent="0.2">
      <c r="A3386" s="2" t="s">
        <v>4277</v>
      </c>
      <c r="B3386" s="2" t="s">
        <v>5135</v>
      </c>
      <c r="C3386" s="2" t="s">
        <v>5154</v>
      </c>
      <c r="D3386" s="50" t="s">
        <v>5155</v>
      </c>
      <c r="E3386" s="2">
        <v>3434</v>
      </c>
      <c r="F3386" s="2"/>
      <c r="G3386" s="2">
        <f t="shared" si="114"/>
        <v>-3434</v>
      </c>
      <c r="H3386" s="9">
        <v>44805</v>
      </c>
      <c r="I3386" s="2" t="s">
        <v>33</v>
      </c>
      <c r="J3386" s="2">
        <f t="shared" si="113"/>
        <v>1</v>
      </c>
    </row>
    <row r="3387" spans="1:10" s="1" customFormat="1" ht="15" customHeight="1" x14ac:dyDescent="0.2">
      <c r="A3387" s="6" t="s">
        <v>4277</v>
      </c>
      <c r="B3387" s="6" t="s">
        <v>5135</v>
      </c>
      <c r="C3387" s="6" t="s">
        <v>5154</v>
      </c>
      <c r="D3387" s="51" t="s">
        <v>5155</v>
      </c>
      <c r="E3387" s="2">
        <v>13</v>
      </c>
      <c r="F3387" s="2"/>
      <c r="G3387" s="2">
        <f t="shared" si="114"/>
        <v>-13</v>
      </c>
      <c r="H3387" s="9">
        <v>44805</v>
      </c>
      <c r="I3387" s="2" t="s">
        <v>33</v>
      </c>
      <c r="J3387" s="2">
        <f t="shared" si="113"/>
        <v>1</v>
      </c>
    </row>
    <row r="3388" spans="1:10" s="1" customFormat="1" ht="15" customHeight="1" x14ac:dyDescent="0.2">
      <c r="A3388" s="2" t="s">
        <v>4277</v>
      </c>
      <c r="B3388" s="2" t="s">
        <v>5135</v>
      </c>
      <c r="C3388" s="2" t="s">
        <v>5156</v>
      </c>
      <c r="D3388" s="50" t="s">
        <v>5157</v>
      </c>
      <c r="E3388" s="2">
        <v>96</v>
      </c>
      <c r="F3388" s="2"/>
      <c r="G3388" s="2">
        <f t="shared" si="114"/>
        <v>-96</v>
      </c>
      <c r="H3388" s="9">
        <v>44805</v>
      </c>
      <c r="I3388" s="2" t="s">
        <v>33</v>
      </c>
      <c r="J3388" s="2">
        <f t="shared" si="113"/>
        <v>1</v>
      </c>
    </row>
    <row r="3389" spans="1:10" s="1" customFormat="1" ht="15" customHeight="1" x14ac:dyDescent="0.2">
      <c r="A3389" s="6" t="s">
        <v>4277</v>
      </c>
      <c r="B3389" s="6" t="s">
        <v>5135</v>
      </c>
      <c r="C3389" s="6" t="s">
        <v>5156</v>
      </c>
      <c r="D3389" s="51" t="s">
        <v>5157</v>
      </c>
      <c r="E3389" s="2">
        <v>76</v>
      </c>
      <c r="F3389" s="2"/>
      <c r="G3389" s="2">
        <f t="shared" si="114"/>
        <v>-76</v>
      </c>
      <c r="H3389" s="9">
        <v>44805</v>
      </c>
      <c r="I3389" s="2" t="s">
        <v>33</v>
      </c>
      <c r="J3389" s="2">
        <f t="shared" si="113"/>
        <v>1</v>
      </c>
    </row>
    <row r="3390" spans="1:10" s="1" customFormat="1" ht="15" customHeight="1" x14ac:dyDescent="0.2">
      <c r="A3390" s="6" t="s">
        <v>4277</v>
      </c>
      <c r="B3390" s="6" t="s">
        <v>5158</v>
      </c>
      <c r="C3390" s="6" t="s">
        <v>5159</v>
      </c>
      <c r="D3390" s="51" t="s">
        <v>5160</v>
      </c>
      <c r="E3390" s="2">
        <v>136</v>
      </c>
      <c r="F3390" s="2"/>
      <c r="G3390" s="2">
        <f t="shared" si="114"/>
        <v>-136</v>
      </c>
      <c r="H3390" s="9">
        <v>44805</v>
      </c>
      <c r="I3390" s="2" t="s">
        <v>33</v>
      </c>
      <c r="J3390" s="2">
        <f t="shared" si="113"/>
        <v>1</v>
      </c>
    </row>
    <row r="3391" spans="1:10" s="1" customFormat="1" ht="15" customHeight="1" x14ac:dyDescent="0.2">
      <c r="A3391" s="2" t="s">
        <v>4277</v>
      </c>
      <c r="B3391" s="2" t="s">
        <v>5135</v>
      </c>
      <c r="C3391" s="2" t="s">
        <v>5161</v>
      </c>
      <c r="D3391" s="50" t="s">
        <v>5162</v>
      </c>
      <c r="E3391" s="2">
        <v>1100</v>
      </c>
      <c r="F3391" s="2"/>
      <c r="G3391" s="2">
        <f t="shared" si="114"/>
        <v>-1100</v>
      </c>
      <c r="H3391" s="9">
        <v>44805</v>
      </c>
      <c r="I3391" s="2" t="s">
        <v>33</v>
      </c>
      <c r="J3391" s="2">
        <f t="shared" si="113"/>
        <v>1</v>
      </c>
    </row>
    <row r="3392" spans="1:10" s="1" customFormat="1" ht="15" customHeight="1" x14ac:dyDescent="0.2">
      <c r="A3392" s="6" t="s">
        <v>4277</v>
      </c>
      <c r="B3392" s="6" t="s">
        <v>5135</v>
      </c>
      <c r="C3392" s="6" t="s">
        <v>5161</v>
      </c>
      <c r="D3392" s="51" t="s">
        <v>5162</v>
      </c>
      <c r="E3392" s="2">
        <v>10</v>
      </c>
      <c r="F3392" s="2"/>
      <c r="G3392" s="2">
        <f t="shared" si="114"/>
        <v>-10</v>
      </c>
      <c r="H3392" s="9">
        <v>44805</v>
      </c>
      <c r="I3392" s="2" t="s">
        <v>33</v>
      </c>
      <c r="J3392" s="2">
        <f t="shared" si="113"/>
        <v>1</v>
      </c>
    </row>
    <row r="3393" spans="1:10" s="1" customFormat="1" ht="15" customHeight="1" x14ac:dyDescent="0.2">
      <c r="A3393" s="2" t="s">
        <v>4277</v>
      </c>
      <c r="B3393" s="2" t="s">
        <v>5135</v>
      </c>
      <c r="C3393" s="2" t="s">
        <v>5163</v>
      </c>
      <c r="D3393" s="50" t="s">
        <v>5164</v>
      </c>
      <c r="E3393" s="2">
        <v>4</v>
      </c>
      <c r="F3393" s="2"/>
      <c r="G3393" s="2">
        <f t="shared" si="114"/>
        <v>-4</v>
      </c>
      <c r="H3393" s="9">
        <v>44805</v>
      </c>
      <c r="I3393" s="2" t="s">
        <v>33</v>
      </c>
      <c r="J3393" s="2">
        <f t="shared" si="113"/>
        <v>1</v>
      </c>
    </row>
    <row r="3394" spans="1:10" s="1" customFormat="1" ht="15" customHeight="1" x14ac:dyDescent="0.2">
      <c r="A3394" s="2" t="s">
        <v>4277</v>
      </c>
      <c r="B3394" s="2" t="s">
        <v>5135</v>
      </c>
      <c r="C3394" s="2" t="s">
        <v>5165</v>
      </c>
      <c r="D3394" s="50" t="s">
        <v>5166</v>
      </c>
      <c r="E3394" s="2">
        <v>488</v>
      </c>
      <c r="F3394" s="2"/>
      <c r="G3394" s="2">
        <f t="shared" si="114"/>
        <v>-488</v>
      </c>
      <c r="H3394" s="9">
        <v>44805</v>
      </c>
      <c r="I3394" s="2" t="s">
        <v>33</v>
      </c>
      <c r="J3394" s="2">
        <f t="shared" si="113"/>
        <v>1</v>
      </c>
    </row>
    <row r="3395" spans="1:10" s="1" customFormat="1" ht="15" customHeight="1" x14ac:dyDescent="0.2">
      <c r="A3395" s="2" t="s">
        <v>4277</v>
      </c>
      <c r="B3395" s="2" t="s">
        <v>5135</v>
      </c>
      <c r="C3395" s="2" t="s">
        <v>5167</v>
      </c>
      <c r="D3395" s="50" t="s">
        <v>5168</v>
      </c>
      <c r="E3395" s="2">
        <v>497</v>
      </c>
      <c r="F3395" s="2"/>
      <c r="G3395" s="2">
        <f t="shared" si="114"/>
        <v>-497</v>
      </c>
      <c r="H3395" s="9">
        <v>44805</v>
      </c>
      <c r="I3395" s="2" t="s">
        <v>33</v>
      </c>
      <c r="J3395" s="2">
        <f t="shared" si="113"/>
        <v>1</v>
      </c>
    </row>
    <row r="3396" spans="1:10" s="1" customFormat="1" ht="15" customHeight="1" x14ac:dyDescent="0.2">
      <c r="A3396" s="2" t="s">
        <v>4277</v>
      </c>
      <c r="B3396" s="2" t="s">
        <v>5135</v>
      </c>
      <c r="C3396" s="2" t="s">
        <v>5169</v>
      </c>
      <c r="D3396" s="50" t="s">
        <v>5170</v>
      </c>
      <c r="E3396" s="2">
        <v>22</v>
      </c>
      <c r="F3396" s="2"/>
      <c r="G3396" s="2">
        <f t="shared" si="114"/>
        <v>-22</v>
      </c>
      <c r="H3396" s="9">
        <v>44805</v>
      </c>
      <c r="I3396" s="2" t="s">
        <v>33</v>
      </c>
      <c r="J3396" s="2">
        <f t="shared" si="113"/>
        <v>1</v>
      </c>
    </row>
    <row r="3397" spans="1:10" s="1" customFormat="1" ht="15" customHeight="1" x14ac:dyDescent="0.2">
      <c r="A3397" s="2" t="s">
        <v>4277</v>
      </c>
      <c r="B3397" s="2" t="s">
        <v>5135</v>
      </c>
      <c r="C3397" s="2" t="s">
        <v>5171</v>
      </c>
      <c r="D3397" s="50" t="s">
        <v>5172</v>
      </c>
      <c r="E3397" s="2">
        <v>4</v>
      </c>
      <c r="F3397" s="2"/>
      <c r="G3397" s="2">
        <f t="shared" si="114"/>
        <v>-4</v>
      </c>
      <c r="H3397" s="9">
        <v>44805</v>
      </c>
      <c r="I3397" s="2" t="s">
        <v>33</v>
      </c>
      <c r="J3397" s="2">
        <f t="shared" si="113"/>
        <v>1</v>
      </c>
    </row>
    <row r="3398" spans="1:10" s="1" customFormat="1" ht="15" customHeight="1" x14ac:dyDescent="0.2">
      <c r="A3398" s="6" t="s">
        <v>4277</v>
      </c>
      <c r="B3398" s="6" t="s">
        <v>5135</v>
      </c>
      <c r="C3398" s="6" t="s">
        <v>5171</v>
      </c>
      <c r="D3398" s="51" t="s">
        <v>5172</v>
      </c>
      <c r="E3398" s="2">
        <v>6</v>
      </c>
      <c r="F3398" s="2"/>
      <c r="G3398" s="2">
        <f t="shared" si="114"/>
        <v>-6</v>
      </c>
      <c r="H3398" s="9">
        <v>44805</v>
      </c>
      <c r="I3398" s="2" t="s">
        <v>33</v>
      </c>
      <c r="J3398" s="2">
        <f t="shared" si="113"/>
        <v>1</v>
      </c>
    </row>
    <row r="3399" spans="1:10" s="1" customFormat="1" ht="15" customHeight="1" x14ac:dyDescent="0.2">
      <c r="A3399" s="2" t="s">
        <v>1684</v>
      </c>
      <c r="B3399" s="2" t="s">
        <v>734</v>
      </c>
      <c r="C3399" s="2" t="s">
        <v>633</v>
      </c>
      <c r="D3399" s="50" t="s">
        <v>634</v>
      </c>
      <c r="E3399" s="2">
        <v>46.99</v>
      </c>
      <c r="F3399" s="2">
        <v>0.78999999999999915</v>
      </c>
      <c r="G3399" s="2">
        <f t="shared" si="114"/>
        <v>-46.2</v>
      </c>
      <c r="H3399" s="9">
        <v>44835</v>
      </c>
      <c r="I3399" s="2" t="s">
        <v>33</v>
      </c>
      <c r="J3399" s="2">
        <f t="shared" si="113"/>
        <v>1</v>
      </c>
    </row>
    <row r="3400" spans="1:10" s="1" customFormat="1" ht="15" customHeight="1" x14ac:dyDescent="0.2">
      <c r="A3400" s="2" t="s">
        <v>1684</v>
      </c>
      <c r="B3400" s="2" t="s">
        <v>734</v>
      </c>
      <c r="C3400" s="2" t="s">
        <v>2176</v>
      </c>
      <c r="D3400" s="50" t="s">
        <v>2177</v>
      </c>
      <c r="E3400" s="2">
        <v>40.31</v>
      </c>
      <c r="F3400" s="2">
        <v>-7.0000000000000284E-2</v>
      </c>
      <c r="G3400" s="2">
        <f t="shared" si="114"/>
        <v>-40.380000000000003</v>
      </c>
      <c r="H3400" s="9">
        <v>44835</v>
      </c>
      <c r="I3400" s="2" t="s">
        <v>33</v>
      </c>
      <c r="J3400" s="2">
        <f t="shared" si="113"/>
        <v>1</v>
      </c>
    </row>
    <row r="3401" spans="1:10" s="1" customFormat="1" ht="15" customHeight="1" x14ac:dyDescent="0.2">
      <c r="A3401" s="2" t="s">
        <v>1684</v>
      </c>
      <c r="B3401" s="2" t="s">
        <v>734</v>
      </c>
      <c r="C3401" s="2" t="s">
        <v>3734</v>
      </c>
      <c r="D3401" s="50" t="s">
        <v>695</v>
      </c>
      <c r="E3401" s="2">
        <v>667.8</v>
      </c>
      <c r="F3401" s="2">
        <v>0</v>
      </c>
      <c r="G3401" s="2">
        <f t="shared" si="114"/>
        <v>-667.8</v>
      </c>
      <c r="H3401" s="9">
        <v>44835</v>
      </c>
      <c r="I3401" s="2" t="s">
        <v>33</v>
      </c>
      <c r="J3401" s="2">
        <f t="shared" si="113"/>
        <v>1</v>
      </c>
    </row>
    <row r="3402" spans="1:10" s="1" customFormat="1" ht="15" customHeight="1" x14ac:dyDescent="0.2">
      <c r="A3402" s="2" t="s">
        <v>1684</v>
      </c>
      <c r="B3402" s="2" t="s">
        <v>734</v>
      </c>
      <c r="C3402" s="2" t="s">
        <v>4052</v>
      </c>
      <c r="D3402" s="50" t="s">
        <v>696</v>
      </c>
      <c r="E3402" s="2">
        <v>218.5</v>
      </c>
      <c r="F3402" s="2">
        <v>1.75</v>
      </c>
      <c r="G3402" s="2">
        <f t="shared" si="114"/>
        <v>-216.75</v>
      </c>
      <c r="H3402" s="9">
        <v>44835</v>
      </c>
      <c r="I3402" s="2" t="s">
        <v>33</v>
      </c>
      <c r="J3402" s="2">
        <f t="shared" si="113"/>
        <v>1</v>
      </c>
    </row>
    <row r="3403" spans="1:10" s="1" customFormat="1" ht="15" customHeight="1" x14ac:dyDescent="0.2">
      <c r="A3403" s="2" t="s">
        <v>1684</v>
      </c>
      <c r="B3403" s="2" t="s">
        <v>734</v>
      </c>
      <c r="C3403" s="2" t="s">
        <v>635</v>
      </c>
      <c r="D3403" s="50" t="s">
        <v>636</v>
      </c>
      <c r="E3403" s="2">
        <v>477.77</v>
      </c>
      <c r="F3403" s="2">
        <v>0.52000000000003865</v>
      </c>
      <c r="G3403" s="2">
        <f t="shared" si="114"/>
        <v>-477.24999999999994</v>
      </c>
      <c r="H3403" s="9">
        <v>44835</v>
      </c>
      <c r="I3403" s="2" t="s">
        <v>33</v>
      </c>
      <c r="J3403" s="2">
        <f t="shared" si="113"/>
        <v>1</v>
      </c>
    </row>
    <row r="3404" spans="1:10" s="1" customFormat="1" ht="15" customHeight="1" x14ac:dyDescent="0.2">
      <c r="A3404" s="2" t="s">
        <v>1684</v>
      </c>
      <c r="B3404" s="2" t="s">
        <v>734</v>
      </c>
      <c r="C3404" s="2" t="s">
        <v>637</v>
      </c>
      <c r="D3404" s="50" t="s">
        <v>638</v>
      </c>
      <c r="E3404" s="2">
        <v>67.073999999999998</v>
      </c>
      <c r="F3404" s="2">
        <v>0</v>
      </c>
      <c r="G3404" s="2">
        <f t="shared" si="114"/>
        <v>-67.073999999999998</v>
      </c>
      <c r="H3404" s="9">
        <v>44835</v>
      </c>
      <c r="I3404" s="2" t="s">
        <v>33</v>
      </c>
      <c r="J3404" s="2">
        <f t="shared" si="113"/>
        <v>1</v>
      </c>
    </row>
    <row r="3405" spans="1:10" s="1" customFormat="1" ht="15" customHeight="1" x14ac:dyDescent="0.2">
      <c r="A3405" s="2" t="s">
        <v>1684</v>
      </c>
      <c r="B3405" s="2" t="s">
        <v>734</v>
      </c>
      <c r="C3405" s="2" t="s">
        <v>4053</v>
      </c>
      <c r="D3405" s="50" t="s">
        <v>697</v>
      </c>
      <c r="E3405" s="2">
        <v>55.393000000000001</v>
      </c>
      <c r="F3405" s="2">
        <v>1.4570000000000007</v>
      </c>
      <c r="G3405" s="2">
        <f t="shared" si="114"/>
        <v>-53.936</v>
      </c>
      <c r="H3405" s="9">
        <v>44835</v>
      </c>
      <c r="I3405" s="2" t="s">
        <v>33</v>
      </c>
      <c r="J3405" s="2">
        <f t="shared" si="113"/>
        <v>1</v>
      </c>
    </row>
    <row r="3406" spans="1:10" s="1" customFormat="1" ht="15" customHeight="1" x14ac:dyDescent="0.2">
      <c r="A3406" s="2" t="s">
        <v>1684</v>
      </c>
      <c r="B3406" s="2" t="s">
        <v>734</v>
      </c>
      <c r="C3406" s="2" t="s">
        <v>639</v>
      </c>
      <c r="D3406" s="50" t="s">
        <v>640</v>
      </c>
      <c r="E3406" s="2">
        <v>37.770000000000003</v>
      </c>
      <c r="F3406" s="2">
        <v>-0.75000000000000711</v>
      </c>
      <c r="G3406" s="2">
        <f t="shared" si="114"/>
        <v>-38.52000000000001</v>
      </c>
      <c r="H3406" s="9">
        <v>44835</v>
      </c>
      <c r="I3406" s="2" t="s">
        <v>33</v>
      </c>
      <c r="J3406" s="2">
        <f t="shared" si="113"/>
        <v>1</v>
      </c>
    </row>
    <row r="3407" spans="1:10" s="1" customFormat="1" ht="15" customHeight="1" x14ac:dyDescent="0.2">
      <c r="A3407" s="20" t="s">
        <v>1684</v>
      </c>
      <c r="B3407" s="20" t="s">
        <v>734</v>
      </c>
      <c r="C3407" s="20" t="s">
        <v>3756</v>
      </c>
      <c r="D3407" s="55" t="s">
        <v>698</v>
      </c>
      <c r="E3407" s="2">
        <v>202.77</v>
      </c>
      <c r="F3407" s="2">
        <v>-9.9899999999999523</v>
      </c>
      <c r="G3407" s="2">
        <f t="shared" si="114"/>
        <v>-212.75999999999996</v>
      </c>
      <c r="H3407" s="9">
        <v>44835</v>
      </c>
      <c r="I3407" s="2" t="s">
        <v>33</v>
      </c>
      <c r="J3407" s="2">
        <f t="shared" si="113"/>
        <v>1</v>
      </c>
    </row>
    <row r="3408" spans="1:10" s="1" customFormat="1" ht="15" customHeight="1" x14ac:dyDescent="0.2">
      <c r="A3408" s="2" t="s">
        <v>1684</v>
      </c>
      <c r="B3408" s="2" t="s">
        <v>734</v>
      </c>
      <c r="C3408" s="2" t="s">
        <v>3737</v>
      </c>
      <c r="D3408" s="50" t="s">
        <v>699</v>
      </c>
      <c r="E3408" s="2">
        <v>289.41000000000003</v>
      </c>
      <c r="F3408" s="2">
        <v>-1.5600000000000023</v>
      </c>
      <c r="G3408" s="2">
        <f t="shared" si="114"/>
        <v>-290.97000000000003</v>
      </c>
      <c r="H3408" s="9">
        <v>44835</v>
      </c>
      <c r="I3408" s="2" t="s">
        <v>33</v>
      </c>
      <c r="J3408" s="2">
        <f t="shared" si="113"/>
        <v>1</v>
      </c>
    </row>
    <row r="3409" spans="1:10" s="1" customFormat="1" ht="15" customHeight="1" x14ac:dyDescent="0.2">
      <c r="A3409" s="2" t="s">
        <v>1684</v>
      </c>
      <c r="B3409" s="2" t="s">
        <v>734</v>
      </c>
      <c r="C3409" s="2" t="s">
        <v>3738</v>
      </c>
      <c r="D3409" s="50" t="s">
        <v>700</v>
      </c>
      <c r="E3409" s="2">
        <v>89.72</v>
      </c>
      <c r="F3409" s="2">
        <v>4.7800000000000011</v>
      </c>
      <c r="G3409" s="2">
        <f t="shared" si="114"/>
        <v>-84.94</v>
      </c>
      <c r="H3409" s="9">
        <v>44835</v>
      </c>
      <c r="I3409" s="2" t="s">
        <v>33</v>
      </c>
      <c r="J3409" s="2">
        <f t="shared" si="113"/>
        <v>1</v>
      </c>
    </row>
    <row r="3410" spans="1:10" s="1" customFormat="1" ht="15" customHeight="1" x14ac:dyDescent="0.2">
      <c r="A3410" s="2" t="s">
        <v>1684</v>
      </c>
      <c r="B3410" s="2" t="s">
        <v>734</v>
      </c>
      <c r="C3410" s="2" t="s">
        <v>641</v>
      </c>
      <c r="D3410" s="50" t="s">
        <v>642</v>
      </c>
      <c r="E3410" s="2">
        <v>12.04</v>
      </c>
      <c r="F3410" s="2">
        <v>0.98000000000000043</v>
      </c>
      <c r="G3410" s="2">
        <f t="shared" si="114"/>
        <v>-11.059999999999999</v>
      </c>
      <c r="H3410" s="9">
        <v>44835</v>
      </c>
      <c r="I3410" s="2" t="s">
        <v>33</v>
      </c>
      <c r="J3410" s="2">
        <f t="shared" si="113"/>
        <v>1</v>
      </c>
    </row>
    <row r="3411" spans="1:10" s="1" customFormat="1" ht="15" customHeight="1" x14ac:dyDescent="0.2">
      <c r="A3411" s="2" t="s">
        <v>1684</v>
      </c>
      <c r="B3411" s="2" t="s">
        <v>734</v>
      </c>
      <c r="C3411" s="2" t="s">
        <v>643</v>
      </c>
      <c r="D3411" s="50" t="s">
        <v>644</v>
      </c>
      <c r="E3411" s="2">
        <v>12</v>
      </c>
      <c r="F3411" s="2">
        <v>0</v>
      </c>
      <c r="G3411" s="2">
        <f t="shared" si="114"/>
        <v>-12</v>
      </c>
      <c r="H3411" s="9">
        <v>44835</v>
      </c>
      <c r="I3411" s="2" t="s">
        <v>33</v>
      </c>
      <c r="J3411" s="2">
        <f t="shared" si="113"/>
        <v>1</v>
      </c>
    </row>
    <row r="3412" spans="1:10" s="1" customFormat="1" ht="15" customHeight="1" x14ac:dyDescent="0.2">
      <c r="A3412" s="2" t="s">
        <v>1684</v>
      </c>
      <c r="B3412" s="2" t="s">
        <v>734</v>
      </c>
      <c r="C3412" s="2" t="s">
        <v>645</v>
      </c>
      <c r="D3412" s="50" t="s">
        <v>646</v>
      </c>
      <c r="E3412" s="2">
        <v>4.3099999999999996</v>
      </c>
      <c r="F3412" s="2">
        <v>0.60000000000000053</v>
      </c>
      <c r="G3412" s="2">
        <f t="shared" si="114"/>
        <v>-3.7099999999999991</v>
      </c>
      <c r="H3412" s="9">
        <v>44835</v>
      </c>
      <c r="I3412" s="2" t="s">
        <v>33</v>
      </c>
      <c r="J3412" s="2">
        <f t="shared" si="113"/>
        <v>1</v>
      </c>
    </row>
    <row r="3413" spans="1:10" s="1" customFormat="1" ht="15" customHeight="1" x14ac:dyDescent="0.2">
      <c r="A3413" s="2" t="s">
        <v>1684</v>
      </c>
      <c r="B3413" s="2" t="s">
        <v>734</v>
      </c>
      <c r="C3413" s="2" t="s">
        <v>647</v>
      </c>
      <c r="D3413" s="50" t="s">
        <v>648</v>
      </c>
      <c r="E3413" s="2">
        <v>14.56</v>
      </c>
      <c r="F3413" s="2">
        <v>0.15999999999999837</v>
      </c>
      <c r="G3413" s="2">
        <f t="shared" si="114"/>
        <v>-14.400000000000002</v>
      </c>
      <c r="H3413" s="9">
        <v>44835</v>
      </c>
      <c r="I3413" s="2" t="s">
        <v>33</v>
      </c>
      <c r="J3413" s="2">
        <f t="shared" si="113"/>
        <v>1</v>
      </c>
    </row>
    <row r="3414" spans="1:10" s="1" customFormat="1" ht="15" customHeight="1" x14ac:dyDescent="0.2">
      <c r="A3414" s="2" t="s">
        <v>1684</v>
      </c>
      <c r="B3414" s="2" t="s">
        <v>734</v>
      </c>
      <c r="C3414" s="2" t="s">
        <v>649</v>
      </c>
      <c r="D3414" s="50" t="s">
        <v>650</v>
      </c>
      <c r="E3414" s="2">
        <v>9.52</v>
      </c>
      <c r="F3414" s="2">
        <v>-9.9999999999997868E-3</v>
      </c>
      <c r="G3414" s="2">
        <f t="shared" si="114"/>
        <v>-9.5299999999999994</v>
      </c>
      <c r="H3414" s="9">
        <v>44835</v>
      </c>
      <c r="I3414" s="2" t="s">
        <v>33</v>
      </c>
      <c r="J3414" s="2">
        <f t="shared" si="113"/>
        <v>1</v>
      </c>
    </row>
    <row r="3415" spans="1:10" s="1" customFormat="1" ht="15" customHeight="1" x14ac:dyDescent="0.2">
      <c r="A3415" s="2" t="s">
        <v>1684</v>
      </c>
      <c r="B3415" s="2" t="s">
        <v>734</v>
      </c>
      <c r="C3415" s="2" t="s">
        <v>651</v>
      </c>
      <c r="D3415" s="50" t="s">
        <v>652</v>
      </c>
      <c r="E3415" s="2">
        <v>18.45</v>
      </c>
      <c r="F3415" s="2">
        <v>0.10999999999999943</v>
      </c>
      <c r="G3415" s="2">
        <f t="shared" si="114"/>
        <v>-18.34</v>
      </c>
      <c r="H3415" s="9">
        <v>44835</v>
      </c>
      <c r="I3415" s="2" t="s">
        <v>33</v>
      </c>
      <c r="J3415" s="2">
        <f t="shared" si="113"/>
        <v>1</v>
      </c>
    </row>
    <row r="3416" spans="1:10" s="1" customFormat="1" ht="15" customHeight="1" x14ac:dyDescent="0.2">
      <c r="A3416" s="6" t="s">
        <v>1684</v>
      </c>
      <c r="B3416" s="6" t="s">
        <v>734</v>
      </c>
      <c r="C3416" s="6" t="s">
        <v>5173</v>
      </c>
      <c r="D3416" s="56" t="s">
        <v>5174</v>
      </c>
      <c r="E3416" s="2">
        <v>0.66</v>
      </c>
      <c r="F3416" s="2">
        <v>-0.66</v>
      </c>
      <c r="G3416" s="2">
        <f t="shared" si="114"/>
        <v>-1.32</v>
      </c>
      <c r="H3416" s="9">
        <v>44835</v>
      </c>
      <c r="I3416" s="2" t="s">
        <v>33</v>
      </c>
      <c r="J3416" s="2">
        <f t="shared" si="113"/>
        <v>1</v>
      </c>
    </row>
    <row r="3417" spans="1:10" s="1" customFormat="1" ht="15" customHeight="1" x14ac:dyDescent="0.2">
      <c r="A3417" s="6" t="s">
        <v>1684</v>
      </c>
      <c r="B3417" s="6" t="s">
        <v>734</v>
      </c>
      <c r="C3417" s="6" t="s">
        <v>5175</v>
      </c>
      <c r="D3417" s="51" t="s">
        <v>5176</v>
      </c>
      <c r="E3417" s="2">
        <v>12.95</v>
      </c>
      <c r="F3417" s="2">
        <v>0</v>
      </c>
      <c r="G3417" s="2">
        <f t="shared" si="114"/>
        <v>-12.95</v>
      </c>
      <c r="H3417" s="9">
        <v>44835</v>
      </c>
      <c r="I3417" s="2" t="s">
        <v>33</v>
      </c>
      <c r="J3417" s="2">
        <f t="shared" si="113"/>
        <v>1</v>
      </c>
    </row>
    <row r="3418" spans="1:10" s="1" customFormat="1" ht="15" customHeight="1" x14ac:dyDescent="0.2">
      <c r="A3418" s="6" t="s">
        <v>4454</v>
      </c>
      <c r="B3418" s="6" t="s">
        <v>4454</v>
      </c>
      <c r="C3418" s="6" t="s">
        <v>5177</v>
      </c>
      <c r="D3418" s="51" t="s">
        <v>5178</v>
      </c>
      <c r="E3418" s="2">
        <v>70</v>
      </c>
      <c r="F3418" s="2">
        <v>70</v>
      </c>
      <c r="G3418" s="2">
        <f t="shared" si="114"/>
        <v>0</v>
      </c>
      <c r="H3418" s="9">
        <v>44835</v>
      </c>
      <c r="I3418" s="2" t="s">
        <v>33</v>
      </c>
      <c r="J3418" s="2">
        <f t="shared" si="113"/>
        <v>0</v>
      </c>
    </row>
    <row r="3419" spans="1:10" s="1" customFormat="1" ht="15" customHeight="1" x14ac:dyDescent="0.2">
      <c r="A3419" s="6" t="s">
        <v>4454</v>
      </c>
      <c r="B3419" s="6" t="s">
        <v>4454</v>
      </c>
      <c r="C3419" s="6" t="s">
        <v>100</v>
      </c>
      <c r="D3419" s="51" t="s">
        <v>101</v>
      </c>
      <c r="E3419" s="2">
        <v>2.64</v>
      </c>
      <c r="F3419" s="2">
        <v>0</v>
      </c>
      <c r="G3419" s="2">
        <f t="shared" si="114"/>
        <v>-2.64</v>
      </c>
      <c r="H3419" s="9">
        <v>44835</v>
      </c>
      <c r="I3419" s="2" t="s">
        <v>33</v>
      </c>
      <c r="J3419" s="2">
        <f t="shared" si="113"/>
        <v>1</v>
      </c>
    </row>
    <row r="3420" spans="1:10" s="1" customFormat="1" ht="15" customHeight="1" x14ac:dyDescent="0.2">
      <c r="A3420" s="6" t="s">
        <v>4454</v>
      </c>
      <c r="B3420" s="6" t="s">
        <v>4454</v>
      </c>
      <c r="C3420" s="6" t="s">
        <v>102</v>
      </c>
      <c r="D3420" s="51" t="s">
        <v>103</v>
      </c>
      <c r="E3420" s="2">
        <v>2.88</v>
      </c>
      <c r="F3420" s="2">
        <v>2.88</v>
      </c>
      <c r="G3420" s="2">
        <f t="shared" si="114"/>
        <v>0</v>
      </c>
      <c r="H3420" s="9">
        <v>44835</v>
      </c>
      <c r="I3420" s="2" t="s">
        <v>33</v>
      </c>
      <c r="J3420" s="2">
        <f t="shared" si="113"/>
        <v>0</v>
      </c>
    </row>
    <row r="3421" spans="1:10" s="1" customFormat="1" ht="15" customHeight="1" x14ac:dyDescent="0.2">
      <c r="A3421" s="6" t="s">
        <v>4454</v>
      </c>
      <c r="B3421" s="6" t="s">
        <v>4454</v>
      </c>
      <c r="C3421" s="6" t="s">
        <v>104</v>
      </c>
      <c r="D3421" s="51" t="s">
        <v>105</v>
      </c>
      <c r="E3421" s="2">
        <v>21.93</v>
      </c>
      <c r="F3421" s="2">
        <v>21.93</v>
      </c>
      <c r="G3421" s="2">
        <f t="shared" si="114"/>
        <v>0</v>
      </c>
      <c r="H3421" s="9">
        <v>44835</v>
      </c>
      <c r="I3421" s="2" t="s">
        <v>33</v>
      </c>
      <c r="J3421" s="2">
        <f t="shared" si="113"/>
        <v>0</v>
      </c>
    </row>
    <row r="3422" spans="1:10" s="1" customFormat="1" ht="15" customHeight="1" x14ac:dyDescent="0.2">
      <c r="A3422" s="6" t="s">
        <v>4454</v>
      </c>
      <c r="B3422" s="6" t="s">
        <v>4454</v>
      </c>
      <c r="C3422" s="6" t="s">
        <v>106</v>
      </c>
      <c r="D3422" s="51" t="s">
        <v>107</v>
      </c>
      <c r="E3422" s="2">
        <v>49.7</v>
      </c>
      <c r="F3422" s="2">
        <v>49.7</v>
      </c>
      <c r="G3422" s="2">
        <f t="shared" si="114"/>
        <v>0</v>
      </c>
      <c r="H3422" s="9">
        <v>44835</v>
      </c>
      <c r="I3422" s="2" t="s">
        <v>33</v>
      </c>
      <c r="J3422" s="2">
        <f t="shared" si="113"/>
        <v>0</v>
      </c>
    </row>
    <row r="3423" spans="1:10" s="1" customFormat="1" ht="15" customHeight="1" x14ac:dyDescent="0.2">
      <c r="A3423" s="2" t="s">
        <v>4454</v>
      </c>
      <c r="B3423" s="2" t="s">
        <v>4454</v>
      </c>
      <c r="C3423" s="2" t="s">
        <v>68</v>
      </c>
      <c r="D3423" s="50" t="s">
        <v>69</v>
      </c>
      <c r="E3423" s="2">
        <v>39.9</v>
      </c>
      <c r="F3423" s="2">
        <v>39.9</v>
      </c>
      <c r="G3423" s="2">
        <f t="shared" si="114"/>
        <v>0</v>
      </c>
      <c r="H3423" s="9">
        <v>44835</v>
      </c>
      <c r="I3423" s="2" t="s">
        <v>33</v>
      </c>
      <c r="J3423" s="2">
        <f t="shared" si="113"/>
        <v>0</v>
      </c>
    </row>
    <row r="3424" spans="1:10" s="1" customFormat="1" ht="15" customHeight="1" x14ac:dyDescent="0.2">
      <c r="A3424" s="6" t="s">
        <v>4454</v>
      </c>
      <c r="B3424" s="6" t="s">
        <v>4454</v>
      </c>
      <c r="C3424" s="6" t="s">
        <v>108</v>
      </c>
      <c r="D3424" s="51" t="s">
        <v>109</v>
      </c>
      <c r="E3424" s="2">
        <v>0.9</v>
      </c>
      <c r="F3424" s="2">
        <v>0.9</v>
      </c>
      <c r="G3424" s="2">
        <f t="shared" si="114"/>
        <v>0</v>
      </c>
      <c r="H3424" s="9">
        <v>44835</v>
      </c>
      <c r="I3424" s="2" t="s">
        <v>33</v>
      </c>
      <c r="J3424" s="2">
        <f t="shared" si="113"/>
        <v>0</v>
      </c>
    </row>
    <row r="3425" spans="1:10" s="1" customFormat="1" ht="15" customHeight="1" x14ac:dyDescent="0.2">
      <c r="A3425" s="6" t="s">
        <v>4454</v>
      </c>
      <c r="B3425" s="6" t="s">
        <v>4454</v>
      </c>
      <c r="C3425" s="6" t="s">
        <v>5179</v>
      </c>
      <c r="D3425" s="51" t="s">
        <v>5180</v>
      </c>
      <c r="E3425" s="2">
        <v>36</v>
      </c>
      <c r="F3425" s="2">
        <v>36</v>
      </c>
      <c r="G3425" s="2">
        <f t="shared" si="114"/>
        <v>0</v>
      </c>
      <c r="H3425" s="9">
        <v>44835</v>
      </c>
      <c r="I3425" s="2" t="s">
        <v>33</v>
      </c>
      <c r="J3425" s="2">
        <f t="shared" si="113"/>
        <v>0</v>
      </c>
    </row>
    <row r="3426" spans="1:10" s="1" customFormat="1" ht="15" customHeight="1" x14ac:dyDescent="0.2">
      <c r="A3426" s="6" t="s">
        <v>4454</v>
      </c>
      <c r="B3426" s="6" t="s">
        <v>4454</v>
      </c>
      <c r="C3426" s="6" t="s">
        <v>112</v>
      </c>
      <c r="D3426" s="51" t="s">
        <v>113</v>
      </c>
      <c r="E3426" s="2">
        <v>17.7</v>
      </c>
      <c r="F3426" s="2">
        <v>17.7</v>
      </c>
      <c r="G3426" s="2">
        <f t="shared" si="114"/>
        <v>0</v>
      </c>
      <c r="H3426" s="9">
        <v>44835</v>
      </c>
      <c r="I3426" s="2" t="s">
        <v>33</v>
      </c>
      <c r="J3426" s="2">
        <f t="shared" si="113"/>
        <v>0</v>
      </c>
    </row>
    <row r="3427" spans="1:10" s="1" customFormat="1" ht="15" customHeight="1" x14ac:dyDescent="0.2">
      <c r="A3427" s="6" t="s">
        <v>4454</v>
      </c>
      <c r="B3427" s="6" t="s">
        <v>4454</v>
      </c>
      <c r="C3427" s="6" t="s">
        <v>114</v>
      </c>
      <c r="D3427" s="51" t="s">
        <v>115</v>
      </c>
      <c r="E3427" s="2">
        <v>38</v>
      </c>
      <c r="F3427" s="2">
        <v>38</v>
      </c>
      <c r="G3427" s="2">
        <f t="shared" si="114"/>
        <v>0</v>
      </c>
      <c r="H3427" s="9">
        <v>44835</v>
      </c>
      <c r="I3427" s="2" t="s">
        <v>33</v>
      </c>
      <c r="J3427" s="2">
        <f t="shared" si="113"/>
        <v>0</v>
      </c>
    </row>
    <row r="3428" spans="1:10" s="1" customFormat="1" ht="15" customHeight="1" x14ac:dyDescent="0.2">
      <c r="A3428" s="6" t="s">
        <v>4454</v>
      </c>
      <c r="B3428" s="6" t="s">
        <v>4454</v>
      </c>
      <c r="C3428" s="6" t="s">
        <v>116</v>
      </c>
      <c r="D3428" s="51" t="s">
        <v>117</v>
      </c>
      <c r="E3428" s="2">
        <v>20</v>
      </c>
      <c r="F3428" s="2">
        <v>20</v>
      </c>
      <c r="G3428" s="2">
        <f t="shared" si="114"/>
        <v>0</v>
      </c>
      <c r="H3428" s="9">
        <v>44835</v>
      </c>
      <c r="I3428" s="2" t="s">
        <v>33</v>
      </c>
      <c r="J3428" s="2">
        <f t="shared" si="113"/>
        <v>0</v>
      </c>
    </row>
    <row r="3429" spans="1:10" s="1" customFormat="1" ht="15" customHeight="1" x14ac:dyDescent="0.2">
      <c r="A3429" s="2" t="s">
        <v>4454</v>
      </c>
      <c r="B3429" s="2" t="s">
        <v>4454</v>
      </c>
      <c r="C3429" s="2" t="s">
        <v>5181</v>
      </c>
      <c r="D3429" s="50" t="s">
        <v>5182</v>
      </c>
      <c r="E3429" s="2">
        <v>4</v>
      </c>
      <c r="F3429" s="2">
        <v>4</v>
      </c>
      <c r="G3429" s="2">
        <f t="shared" si="114"/>
        <v>0</v>
      </c>
      <c r="H3429" s="9">
        <v>44835</v>
      </c>
      <c r="I3429" s="2" t="s">
        <v>33</v>
      </c>
      <c r="J3429" s="2">
        <f t="shared" si="113"/>
        <v>0</v>
      </c>
    </row>
    <row r="3430" spans="1:10" s="1" customFormat="1" ht="15" customHeight="1" x14ac:dyDescent="0.2">
      <c r="A3430" s="2" t="s">
        <v>4454</v>
      </c>
      <c r="B3430" s="2" t="s">
        <v>4454</v>
      </c>
      <c r="C3430" s="2" t="s">
        <v>72</v>
      </c>
      <c r="D3430" s="50" t="s">
        <v>73</v>
      </c>
      <c r="E3430" s="2">
        <v>2.5</v>
      </c>
      <c r="F3430" s="2">
        <v>4.07</v>
      </c>
      <c r="G3430" s="2">
        <f t="shared" si="114"/>
        <v>1.5700000000000003</v>
      </c>
      <c r="H3430" s="9">
        <v>44835</v>
      </c>
      <c r="I3430" s="2" t="s">
        <v>33</v>
      </c>
      <c r="J3430" s="2">
        <f t="shared" si="113"/>
        <v>1</v>
      </c>
    </row>
    <row r="3431" spans="1:10" s="1" customFormat="1" ht="15" customHeight="1" x14ac:dyDescent="0.2">
      <c r="A3431" s="2" t="s">
        <v>4454</v>
      </c>
      <c r="B3431" s="2" t="s">
        <v>4454</v>
      </c>
      <c r="C3431" s="2" t="s">
        <v>76</v>
      </c>
      <c r="D3431" s="50" t="s">
        <v>77</v>
      </c>
      <c r="E3431" s="2">
        <v>1.6</v>
      </c>
      <c r="F3431" s="2">
        <v>1.6</v>
      </c>
      <c r="G3431" s="2">
        <f t="shared" si="114"/>
        <v>0</v>
      </c>
      <c r="H3431" s="9">
        <v>44835</v>
      </c>
      <c r="I3431" s="2" t="s">
        <v>33</v>
      </c>
      <c r="J3431" s="2">
        <f t="shared" si="113"/>
        <v>0</v>
      </c>
    </row>
    <row r="3432" spans="1:10" s="1" customFormat="1" ht="15" customHeight="1" x14ac:dyDescent="0.2">
      <c r="A3432" s="6" t="s">
        <v>4454</v>
      </c>
      <c r="B3432" s="6" t="s">
        <v>4454</v>
      </c>
      <c r="C3432" s="6" t="s">
        <v>118</v>
      </c>
      <c r="D3432" s="51" t="s">
        <v>119</v>
      </c>
      <c r="E3432" s="2">
        <v>21.2</v>
      </c>
      <c r="F3432" s="2">
        <v>21.2</v>
      </c>
      <c r="G3432" s="2">
        <f t="shared" si="114"/>
        <v>0</v>
      </c>
      <c r="H3432" s="9">
        <v>44835</v>
      </c>
      <c r="I3432" s="2" t="s">
        <v>33</v>
      </c>
      <c r="J3432" s="2">
        <f t="shared" si="113"/>
        <v>0</v>
      </c>
    </row>
    <row r="3433" spans="1:10" s="1" customFormat="1" ht="15" customHeight="1" x14ac:dyDescent="0.2">
      <c r="A3433" s="6" t="s">
        <v>4454</v>
      </c>
      <c r="B3433" s="6" t="s">
        <v>4454</v>
      </c>
      <c r="C3433" s="6" t="s">
        <v>120</v>
      </c>
      <c r="D3433" s="51" t="s">
        <v>121</v>
      </c>
      <c r="E3433" s="2">
        <v>39.950000000000003</v>
      </c>
      <c r="F3433" s="2">
        <v>39.950000000000003</v>
      </c>
      <c r="G3433" s="2">
        <f t="shared" si="114"/>
        <v>0</v>
      </c>
      <c r="H3433" s="9">
        <v>44835</v>
      </c>
      <c r="I3433" s="2" t="s">
        <v>33</v>
      </c>
      <c r="J3433" s="2">
        <f t="shared" si="113"/>
        <v>0</v>
      </c>
    </row>
    <row r="3434" spans="1:10" s="1" customFormat="1" ht="15" customHeight="1" x14ac:dyDescent="0.2">
      <c r="A3434" s="2" t="s">
        <v>4454</v>
      </c>
      <c r="B3434" s="2" t="s">
        <v>4454</v>
      </c>
      <c r="C3434" s="2" t="s">
        <v>80</v>
      </c>
      <c r="D3434" s="50" t="s">
        <v>81</v>
      </c>
      <c r="E3434" s="2">
        <v>1</v>
      </c>
      <c r="F3434" s="2">
        <v>1</v>
      </c>
      <c r="G3434" s="2">
        <f t="shared" si="114"/>
        <v>0</v>
      </c>
      <c r="H3434" s="9">
        <v>44835</v>
      </c>
      <c r="I3434" s="2" t="s">
        <v>33</v>
      </c>
      <c r="J3434" s="2">
        <f t="shared" si="113"/>
        <v>0</v>
      </c>
    </row>
    <row r="3435" spans="1:10" s="1" customFormat="1" ht="15" customHeight="1" x14ac:dyDescent="0.2">
      <c r="A3435" s="6" t="s">
        <v>4454</v>
      </c>
      <c r="B3435" s="6" t="s">
        <v>4454</v>
      </c>
      <c r="C3435" s="6" t="s">
        <v>122</v>
      </c>
      <c r="D3435" s="51" t="s">
        <v>123</v>
      </c>
      <c r="E3435" s="2">
        <v>33.1</v>
      </c>
      <c r="F3435" s="2">
        <v>33.1</v>
      </c>
      <c r="G3435" s="2">
        <f t="shared" si="114"/>
        <v>0</v>
      </c>
      <c r="H3435" s="9">
        <v>44835</v>
      </c>
      <c r="I3435" s="2" t="s">
        <v>33</v>
      </c>
      <c r="J3435" s="2">
        <f t="shared" si="113"/>
        <v>0</v>
      </c>
    </row>
    <row r="3436" spans="1:10" s="1" customFormat="1" ht="15" customHeight="1" x14ac:dyDescent="0.25">
      <c r="A3436" s="62" t="s">
        <v>9572</v>
      </c>
      <c r="B3436" s="62" t="s">
        <v>4454</v>
      </c>
      <c r="C3436" s="6" t="s">
        <v>70</v>
      </c>
      <c r="D3436" s="51" t="s">
        <v>71</v>
      </c>
      <c r="E3436" s="2">
        <v>0</v>
      </c>
      <c r="F3436" s="2">
        <v>0.6</v>
      </c>
      <c r="G3436" s="2">
        <f t="shared" si="114"/>
        <v>0.6</v>
      </c>
      <c r="H3436" s="9">
        <v>44835</v>
      </c>
      <c r="I3436" s="2" t="s">
        <v>33</v>
      </c>
      <c r="J3436" s="2">
        <f t="shared" si="113"/>
        <v>1</v>
      </c>
    </row>
    <row r="3437" spans="1:10" s="1" customFormat="1" ht="15" customHeight="1" x14ac:dyDescent="0.2">
      <c r="A3437" s="2"/>
      <c r="B3437" s="2"/>
      <c r="C3437" s="11" t="s">
        <v>5183</v>
      </c>
      <c r="D3437" s="54" t="s">
        <v>5184</v>
      </c>
      <c r="E3437" s="2">
        <v>0</v>
      </c>
      <c r="F3437" s="2">
        <v>0.6</v>
      </c>
      <c r="G3437" s="2">
        <f t="shared" si="114"/>
        <v>0.6</v>
      </c>
      <c r="H3437" s="9">
        <v>44835</v>
      </c>
      <c r="I3437" s="2" t="s">
        <v>33</v>
      </c>
      <c r="J3437" s="2">
        <f t="shared" si="113"/>
        <v>1</v>
      </c>
    </row>
    <row r="3438" spans="1:10" s="1" customFormat="1" ht="15" customHeight="1" x14ac:dyDescent="0.2">
      <c r="A3438" s="2"/>
      <c r="B3438" s="2"/>
      <c r="C3438" s="11" t="s">
        <v>3396</v>
      </c>
      <c r="D3438" s="54" t="s">
        <v>3397</v>
      </c>
      <c r="E3438" s="2">
        <v>0</v>
      </c>
      <c r="F3438" s="2">
        <v>2</v>
      </c>
      <c r="G3438" s="2">
        <f t="shared" si="114"/>
        <v>2</v>
      </c>
      <c r="H3438" s="9">
        <v>44835</v>
      </c>
      <c r="I3438" s="2" t="s">
        <v>33</v>
      </c>
      <c r="J3438" s="2">
        <f t="shared" si="113"/>
        <v>1</v>
      </c>
    </row>
    <row r="3439" spans="1:10" s="1" customFormat="1" ht="15" customHeight="1" x14ac:dyDescent="0.2">
      <c r="A3439" s="21" t="s">
        <v>2367</v>
      </c>
      <c r="B3439" s="21" t="s">
        <v>2544</v>
      </c>
      <c r="C3439" s="8" t="s">
        <v>2810</v>
      </c>
      <c r="D3439" s="50" t="s">
        <v>2811</v>
      </c>
      <c r="E3439" s="2">
        <v>620</v>
      </c>
      <c r="F3439" s="2">
        <v>620</v>
      </c>
      <c r="G3439" s="2">
        <f t="shared" si="114"/>
        <v>0</v>
      </c>
      <c r="H3439" s="9">
        <v>44835</v>
      </c>
      <c r="I3439" s="2" t="s">
        <v>33</v>
      </c>
      <c r="J3439" s="2">
        <f t="shared" ref="J3439:J3502" si="115">IF(G3439=0,0,1)</f>
        <v>0</v>
      </c>
    </row>
    <row r="3440" spans="1:10" s="1" customFormat="1" ht="15" customHeight="1" x14ac:dyDescent="0.2">
      <c r="A3440" s="2" t="s">
        <v>2367</v>
      </c>
      <c r="B3440" s="2" t="s">
        <v>2544</v>
      </c>
      <c r="C3440" s="8" t="s">
        <v>2658</v>
      </c>
      <c r="D3440" s="50" t="s">
        <v>2659</v>
      </c>
      <c r="E3440" s="2">
        <v>25</v>
      </c>
      <c r="F3440" s="2">
        <v>25</v>
      </c>
      <c r="G3440" s="2">
        <f t="shared" si="114"/>
        <v>0</v>
      </c>
      <c r="H3440" s="9">
        <v>44835</v>
      </c>
      <c r="I3440" s="2" t="s">
        <v>33</v>
      </c>
      <c r="J3440" s="2">
        <f t="shared" si="115"/>
        <v>0</v>
      </c>
    </row>
    <row r="3441" spans="1:10" s="1" customFormat="1" ht="15" customHeight="1" x14ac:dyDescent="0.2">
      <c r="A3441" s="2" t="s">
        <v>2367</v>
      </c>
      <c r="B3441" s="2" t="s">
        <v>2544</v>
      </c>
      <c r="C3441" s="8" t="s">
        <v>5185</v>
      </c>
      <c r="D3441" s="50" t="s">
        <v>5186</v>
      </c>
      <c r="E3441" s="2">
        <v>12</v>
      </c>
      <c r="F3441" s="2">
        <v>12</v>
      </c>
      <c r="G3441" s="2">
        <f t="shared" si="114"/>
        <v>0</v>
      </c>
      <c r="H3441" s="9">
        <v>44835</v>
      </c>
      <c r="I3441" s="2" t="s">
        <v>33</v>
      </c>
      <c r="J3441" s="2">
        <f t="shared" si="115"/>
        <v>0</v>
      </c>
    </row>
    <row r="3442" spans="1:10" s="1" customFormat="1" ht="15" customHeight="1" x14ac:dyDescent="0.2">
      <c r="A3442" s="6" t="s">
        <v>2367</v>
      </c>
      <c r="B3442" s="6" t="s">
        <v>2544</v>
      </c>
      <c r="C3442" s="10" t="s">
        <v>5187</v>
      </c>
      <c r="D3442" s="51" t="s">
        <v>5188</v>
      </c>
      <c r="E3442" s="2">
        <v>96</v>
      </c>
      <c r="F3442" s="2">
        <v>96</v>
      </c>
      <c r="G3442" s="2">
        <f t="shared" si="114"/>
        <v>0</v>
      </c>
      <c r="H3442" s="9">
        <v>44835</v>
      </c>
      <c r="I3442" s="2" t="s">
        <v>33</v>
      </c>
      <c r="J3442" s="2">
        <f t="shared" si="115"/>
        <v>0</v>
      </c>
    </row>
    <row r="3443" spans="1:10" s="1" customFormat="1" ht="15" customHeight="1" x14ac:dyDescent="0.2">
      <c r="A3443" s="6" t="s">
        <v>2367</v>
      </c>
      <c r="B3443" s="6" t="s">
        <v>2544</v>
      </c>
      <c r="C3443" s="10" t="s">
        <v>5189</v>
      </c>
      <c r="D3443" s="51" t="s">
        <v>5190</v>
      </c>
      <c r="E3443" s="2">
        <v>4</v>
      </c>
      <c r="F3443" s="2">
        <v>4</v>
      </c>
      <c r="G3443" s="2">
        <f t="shared" si="114"/>
        <v>0</v>
      </c>
      <c r="H3443" s="9">
        <v>44835</v>
      </c>
      <c r="I3443" s="2" t="s">
        <v>33</v>
      </c>
      <c r="J3443" s="2">
        <f t="shared" si="115"/>
        <v>0</v>
      </c>
    </row>
    <row r="3444" spans="1:10" s="1" customFormat="1" ht="15" customHeight="1" x14ac:dyDescent="0.2">
      <c r="A3444" s="6" t="s">
        <v>2367</v>
      </c>
      <c r="B3444" s="6" t="s">
        <v>2544</v>
      </c>
      <c r="C3444" s="10" t="s">
        <v>2648</v>
      </c>
      <c r="D3444" s="51" t="s">
        <v>2649</v>
      </c>
      <c r="E3444" s="2">
        <v>54</v>
      </c>
      <c r="F3444" s="2">
        <v>54</v>
      </c>
      <c r="G3444" s="2">
        <f t="shared" si="114"/>
        <v>0</v>
      </c>
      <c r="H3444" s="9">
        <v>44835</v>
      </c>
      <c r="I3444" s="2" t="s">
        <v>33</v>
      </c>
      <c r="J3444" s="2">
        <f t="shared" si="115"/>
        <v>0</v>
      </c>
    </row>
    <row r="3445" spans="1:10" s="1" customFormat="1" ht="15" customHeight="1" x14ac:dyDescent="0.2">
      <c r="A3445" s="6" t="s">
        <v>2367</v>
      </c>
      <c r="B3445" s="6" t="s">
        <v>2544</v>
      </c>
      <c r="C3445" s="10" t="s">
        <v>5191</v>
      </c>
      <c r="D3445" s="51" t="s">
        <v>5192</v>
      </c>
      <c r="E3445" s="2">
        <v>9</v>
      </c>
      <c r="F3445" s="2">
        <v>9</v>
      </c>
      <c r="G3445" s="2">
        <f t="shared" ref="G3445:G3508" si="116">F3445-E3445</f>
        <v>0</v>
      </c>
      <c r="H3445" s="9">
        <v>44835</v>
      </c>
      <c r="I3445" s="2" t="s">
        <v>33</v>
      </c>
      <c r="J3445" s="2">
        <f t="shared" si="115"/>
        <v>0</v>
      </c>
    </row>
    <row r="3446" spans="1:10" s="1" customFormat="1" ht="15" customHeight="1" x14ac:dyDescent="0.2">
      <c r="A3446" s="2" t="s">
        <v>2367</v>
      </c>
      <c r="B3446" s="2" t="s">
        <v>2544</v>
      </c>
      <c r="C3446" s="8" t="s">
        <v>5191</v>
      </c>
      <c r="D3446" s="50" t="s">
        <v>5192</v>
      </c>
      <c r="E3446" s="2">
        <v>12</v>
      </c>
      <c r="F3446" s="2">
        <v>12</v>
      </c>
      <c r="G3446" s="2">
        <f t="shared" si="116"/>
        <v>0</v>
      </c>
      <c r="H3446" s="9">
        <v>44835</v>
      </c>
      <c r="I3446" s="2" t="s">
        <v>33</v>
      </c>
      <c r="J3446" s="2">
        <f t="shared" si="115"/>
        <v>0</v>
      </c>
    </row>
    <row r="3447" spans="1:10" s="1" customFormat="1" ht="15" customHeight="1" x14ac:dyDescent="0.2">
      <c r="A3447" s="2" t="s">
        <v>2367</v>
      </c>
      <c r="B3447" s="2" t="s">
        <v>2544</v>
      </c>
      <c r="C3447" s="8" t="s">
        <v>2888</v>
      </c>
      <c r="D3447" s="50" t="s">
        <v>2889</v>
      </c>
      <c r="E3447" s="2">
        <v>26</v>
      </c>
      <c r="F3447" s="2">
        <v>26</v>
      </c>
      <c r="G3447" s="2">
        <f t="shared" si="116"/>
        <v>0</v>
      </c>
      <c r="H3447" s="9">
        <v>44835</v>
      </c>
      <c r="I3447" s="2" t="s">
        <v>33</v>
      </c>
      <c r="J3447" s="2">
        <f t="shared" si="115"/>
        <v>0</v>
      </c>
    </row>
    <row r="3448" spans="1:10" s="1" customFormat="1" ht="15" customHeight="1" x14ac:dyDescent="0.2">
      <c r="A3448" s="2" t="s">
        <v>2367</v>
      </c>
      <c r="B3448" s="2" t="s">
        <v>2544</v>
      </c>
      <c r="C3448" s="8" t="s">
        <v>5193</v>
      </c>
      <c r="D3448" s="50" t="s">
        <v>5194</v>
      </c>
      <c r="E3448" s="2">
        <v>30</v>
      </c>
      <c r="F3448" s="2">
        <v>30</v>
      </c>
      <c r="G3448" s="2">
        <f t="shared" si="116"/>
        <v>0</v>
      </c>
      <c r="H3448" s="9">
        <v>44835</v>
      </c>
      <c r="I3448" s="2" t="s">
        <v>33</v>
      </c>
      <c r="J3448" s="2">
        <f t="shared" si="115"/>
        <v>0</v>
      </c>
    </row>
    <row r="3449" spans="1:10" s="1" customFormat="1" ht="15" customHeight="1" x14ac:dyDescent="0.2">
      <c r="A3449" s="2" t="s">
        <v>2367</v>
      </c>
      <c r="B3449" s="2" t="s">
        <v>2544</v>
      </c>
      <c r="C3449" s="8" t="s">
        <v>2778</v>
      </c>
      <c r="D3449" s="50" t="s">
        <v>2779</v>
      </c>
      <c r="E3449" s="2">
        <v>330</v>
      </c>
      <c r="F3449" s="2">
        <v>330</v>
      </c>
      <c r="G3449" s="2">
        <f t="shared" si="116"/>
        <v>0</v>
      </c>
      <c r="H3449" s="9">
        <v>44835</v>
      </c>
      <c r="I3449" s="2" t="s">
        <v>33</v>
      </c>
      <c r="J3449" s="2">
        <f t="shared" si="115"/>
        <v>0</v>
      </c>
    </row>
    <row r="3450" spans="1:10" s="1" customFormat="1" ht="15" customHeight="1" x14ac:dyDescent="0.2">
      <c r="A3450" s="2" t="s">
        <v>2367</v>
      </c>
      <c r="B3450" s="2" t="s">
        <v>2544</v>
      </c>
      <c r="C3450" s="8" t="s">
        <v>2742</v>
      </c>
      <c r="D3450" s="50" t="s">
        <v>2743</v>
      </c>
      <c r="E3450" s="2">
        <v>145</v>
      </c>
      <c r="F3450" s="2">
        <v>190</v>
      </c>
      <c r="G3450" s="2">
        <f t="shared" si="116"/>
        <v>45</v>
      </c>
      <c r="H3450" s="9">
        <v>44835</v>
      </c>
      <c r="I3450" s="2" t="s">
        <v>33</v>
      </c>
      <c r="J3450" s="2">
        <f t="shared" si="115"/>
        <v>1</v>
      </c>
    </row>
    <row r="3451" spans="1:10" s="1" customFormat="1" ht="15" customHeight="1" x14ac:dyDescent="0.2">
      <c r="A3451" s="6" t="s">
        <v>2367</v>
      </c>
      <c r="B3451" s="6" t="s">
        <v>2544</v>
      </c>
      <c r="C3451" s="10" t="s">
        <v>5195</v>
      </c>
      <c r="D3451" s="51" t="s">
        <v>5196</v>
      </c>
      <c r="E3451" s="2">
        <v>14.9</v>
      </c>
      <c r="F3451" s="2">
        <v>14.9</v>
      </c>
      <c r="G3451" s="2">
        <f t="shared" si="116"/>
        <v>0</v>
      </c>
      <c r="H3451" s="9">
        <v>44835</v>
      </c>
      <c r="I3451" s="2" t="s">
        <v>33</v>
      </c>
      <c r="J3451" s="2">
        <f t="shared" si="115"/>
        <v>0</v>
      </c>
    </row>
    <row r="3452" spans="1:10" s="1" customFormat="1" ht="15" customHeight="1" x14ac:dyDescent="0.2">
      <c r="A3452" s="2" t="s">
        <v>2367</v>
      </c>
      <c r="B3452" s="2" t="s">
        <v>2544</v>
      </c>
      <c r="C3452" s="8" t="s">
        <v>2694</v>
      </c>
      <c r="D3452" s="50" t="s">
        <v>2695</v>
      </c>
      <c r="E3452" s="2">
        <v>20</v>
      </c>
      <c r="F3452" s="2">
        <v>20</v>
      </c>
      <c r="G3452" s="2">
        <f t="shared" si="116"/>
        <v>0</v>
      </c>
      <c r="H3452" s="9">
        <v>44835</v>
      </c>
      <c r="I3452" s="2" t="s">
        <v>33</v>
      </c>
      <c r="J3452" s="2">
        <f t="shared" si="115"/>
        <v>0</v>
      </c>
    </row>
    <row r="3453" spans="1:10" s="1" customFormat="1" ht="15" customHeight="1" x14ac:dyDescent="0.2">
      <c r="A3453" s="6" t="s">
        <v>2367</v>
      </c>
      <c r="B3453" s="6" t="s">
        <v>2544</v>
      </c>
      <c r="C3453" s="10" t="s">
        <v>5197</v>
      </c>
      <c r="D3453" s="51" t="s">
        <v>5198</v>
      </c>
      <c r="E3453" s="2">
        <v>120</v>
      </c>
      <c r="F3453" s="2">
        <v>120</v>
      </c>
      <c r="G3453" s="2">
        <f t="shared" si="116"/>
        <v>0</v>
      </c>
      <c r="H3453" s="9">
        <v>44835</v>
      </c>
      <c r="I3453" s="2" t="s">
        <v>33</v>
      </c>
      <c r="J3453" s="2">
        <f t="shared" si="115"/>
        <v>0</v>
      </c>
    </row>
    <row r="3454" spans="1:10" s="1" customFormat="1" ht="15" customHeight="1" x14ac:dyDescent="0.2">
      <c r="A3454" s="2" t="s">
        <v>2367</v>
      </c>
      <c r="B3454" s="2" t="s">
        <v>2544</v>
      </c>
      <c r="C3454" s="8" t="s">
        <v>2580</v>
      </c>
      <c r="D3454" s="50" t="s">
        <v>2581</v>
      </c>
      <c r="E3454" s="2">
        <v>20</v>
      </c>
      <c r="F3454" s="2">
        <v>20</v>
      </c>
      <c r="G3454" s="2">
        <f t="shared" si="116"/>
        <v>0</v>
      </c>
      <c r="H3454" s="9">
        <v>44835</v>
      </c>
      <c r="I3454" s="2" t="s">
        <v>33</v>
      </c>
      <c r="J3454" s="2">
        <f t="shared" si="115"/>
        <v>0</v>
      </c>
    </row>
    <row r="3455" spans="1:10" s="1" customFormat="1" ht="15" customHeight="1" x14ac:dyDescent="0.2">
      <c r="A3455" s="2" t="s">
        <v>2367</v>
      </c>
      <c r="B3455" s="2" t="s">
        <v>2544</v>
      </c>
      <c r="C3455" s="8" t="s">
        <v>2682</v>
      </c>
      <c r="D3455" s="50" t="s">
        <v>2683</v>
      </c>
      <c r="E3455" s="2">
        <v>2</v>
      </c>
      <c r="F3455" s="2">
        <v>3</v>
      </c>
      <c r="G3455" s="2">
        <f t="shared" si="116"/>
        <v>1</v>
      </c>
      <c r="H3455" s="9">
        <v>44835</v>
      </c>
      <c r="I3455" s="2" t="s">
        <v>33</v>
      </c>
      <c r="J3455" s="2">
        <f t="shared" si="115"/>
        <v>1</v>
      </c>
    </row>
    <row r="3456" spans="1:10" s="1" customFormat="1" ht="15" customHeight="1" x14ac:dyDescent="0.2">
      <c r="A3456" s="2" t="s">
        <v>2367</v>
      </c>
      <c r="B3456" s="2" t="s">
        <v>2544</v>
      </c>
      <c r="C3456" s="8" t="s">
        <v>2750</v>
      </c>
      <c r="D3456" s="50" t="s">
        <v>2751</v>
      </c>
      <c r="E3456" s="2">
        <v>2</v>
      </c>
      <c r="F3456" s="2">
        <v>2</v>
      </c>
      <c r="G3456" s="2">
        <f t="shared" si="116"/>
        <v>0</v>
      </c>
      <c r="H3456" s="9">
        <v>44835</v>
      </c>
      <c r="I3456" s="2" t="s">
        <v>33</v>
      </c>
      <c r="J3456" s="2">
        <f t="shared" si="115"/>
        <v>0</v>
      </c>
    </row>
    <row r="3457" spans="1:10" s="1" customFormat="1" ht="15" customHeight="1" x14ac:dyDescent="0.2">
      <c r="A3457" s="2" t="s">
        <v>2367</v>
      </c>
      <c r="B3457" s="2" t="s">
        <v>2544</v>
      </c>
      <c r="C3457" s="8" t="s">
        <v>5199</v>
      </c>
      <c r="D3457" s="50" t="s">
        <v>5200</v>
      </c>
      <c r="E3457" s="2">
        <v>1</v>
      </c>
      <c r="F3457" s="2">
        <v>1</v>
      </c>
      <c r="G3457" s="2">
        <f t="shared" si="116"/>
        <v>0</v>
      </c>
      <c r="H3457" s="9">
        <v>44835</v>
      </c>
      <c r="I3457" s="2" t="s">
        <v>33</v>
      </c>
      <c r="J3457" s="2">
        <f t="shared" si="115"/>
        <v>0</v>
      </c>
    </row>
    <row r="3458" spans="1:10" s="1" customFormat="1" ht="15" customHeight="1" x14ac:dyDescent="0.2">
      <c r="A3458" s="2" t="s">
        <v>2367</v>
      </c>
      <c r="B3458" s="2" t="s">
        <v>2544</v>
      </c>
      <c r="C3458" s="8" t="s">
        <v>5201</v>
      </c>
      <c r="D3458" s="50" t="s">
        <v>5202</v>
      </c>
      <c r="E3458" s="2">
        <v>1</v>
      </c>
      <c r="F3458" s="2">
        <v>1</v>
      </c>
      <c r="G3458" s="2">
        <f t="shared" si="116"/>
        <v>0</v>
      </c>
      <c r="H3458" s="9">
        <v>44835</v>
      </c>
      <c r="I3458" s="2" t="s">
        <v>33</v>
      </c>
      <c r="J3458" s="2">
        <f t="shared" si="115"/>
        <v>0</v>
      </c>
    </row>
    <row r="3459" spans="1:10" s="1" customFormat="1" ht="15" customHeight="1" x14ac:dyDescent="0.2">
      <c r="A3459" s="2" t="s">
        <v>2367</v>
      </c>
      <c r="B3459" s="2" t="s">
        <v>2544</v>
      </c>
      <c r="C3459" s="8" t="s">
        <v>5203</v>
      </c>
      <c r="D3459" s="50" t="s">
        <v>5204</v>
      </c>
      <c r="E3459" s="2">
        <v>110</v>
      </c>
      <c r="F3459" s="2">
        <v>110</v>
      </c>
      <c r="G3459" s="2">
        <f t="shared" si="116"/>
        <v>0</v>
      </c>
      <c r="H3459" s="9">
        <v>44835</v>
      </c>
      <c r="I3459" s="2" t="s">
        <v>33</v>
      </c>
      <c r="J3459" s="2">
        <f t="shared" si="115"/>
        <v>0</v>
      </c>
    </row>
    <row r="3460" spans="1:10" s="1" customFormat="1" ht="15" customHeight="1" x14ac:dyDescent="0.2">
      <c r="A3460" s="2" t="s">
        <v>2367</v>
      </c>
      <c r="B3460" s="2" t="s">
        <v>2544</v>
      </c>
      <c r="C3460" s="8" t="s">
        <v>2664</v>
      </c>
      <c r="D3460" s="50" t="s">
        <v>2665</v>
      </c>
      <c r="E3460" s="2">
        <v>25</v>
      </c>
      <c r="F3460" s="2">
        <v>25</v>
      </c>
      <c r="G3460" s="2">
        <f t="shared" si="116"/>
        <v>0</v>
      </c>
      <c r="H3460" s="9">
        <v>44835</v>
      </c>
      <c r="I3460" s="2" t="s">
        <v>33</v>
      </c>
      <c r="J3460" s="2">
        <f t="shared" si="115"/>
        <v>0</v>
      </c>
    </row>
    <row r="3461" spans="1:10" s="1" customFormat="1" ht="15" customHeight="1" x14ac:dyDescent="0.2">
      <c r="A3461" s="21" t="s">
        <v>2367</v>
      </c>
      <c r="B3461" s="21" t="s">
        <v>2544</v>
      </c>
      <c r="C3461" s="8" t="s">
        <v>2706</v>
      </c>
      <c r="D3461" s="50" t="s">
        <v>2707</v>
      </c>
      <c r="E3461" s="2">
        <v>600</v>
      </c>
      <c r="F3461" s="2">
        <v>600</v>
      </c>
      <c r="G3461" s="2">
        <f t="shared" si="116"/>
        <v>0</v>
      </c>
      <c r="H3461" s="9">
        <v>44835</v>
      </c>
      <c r="I3461" s="2" t="s">
        <v>33</v>
      </c>
      <c r="J3461" s="2">
        <f t="shared" si="115"/>
        <v>0</v>
      </c>
    </row>
    <row r="3462" spans="1:10" s="1" customFormat="1" ht="15" customHeight="1" x14ac:dyDescent="0.2">
      <c r="A3462" s="2" t="s">
        <v>2367</v>
      </c>
      <c r="B3462" s="2" t="s">
        <v>2544</v>
      </c>
      <c r="C3462" s="8" t="s">
        <v>2804</v>
      </c>
      <c r="D3462" s="50" t="s">
        <v>2805</v>
      </c>
      <c r="E3462" s="2">
        <v>20</v>
      </c>
      <c r="F3462" s="2">
        <v>20</v>
      </c>
      <c r="G3462" s="2">
        <f t="shared" si="116"/>
        <v>0</v>
      </c>
      <c r="H3462" s="9">
        <v>44835</v>
      </c>
      <c r="I3462" s="2" t="s">
        <v>33</v>
      </c>
      <c r="J3462" s="2">
        <f t="shared" si="115"/>
        <v>0</v>
      </c>
    </row>
    <row r="3463" spans="1:10" s="1" customFormat="1" ht="15" customHeight="1" x14ac:dyDescent="0.2">
      <c r="A3463" s="2" t="s">
        <v>2367</v>
      </c>
      <c r="B3463" s="2" t="s">
        <v>2544</v>
      </c>
      <c r="C3463" s="8" t="s">
        <v>2686</v>
      </c>
      <c r="D3463" s="50" t="s">
        <v>2687</v>
      </c>
      <c r="E3463" s="2">
        <v>10</v>
      </c>
      <c r="F3463" s="2">
        <v>12</v>
      </c>
      <c r="G3463" s="2">
        <f t="shared" si="116"/>
        <v>2</v>
      </c>
      <c r="H3463" s="9">
        <v>44835</v>
      </c>
      <c r="I3463" s="2" t="s">
        <v>33</v>
      </c>
      <c r="J3463" s="2">
        <f t="shared" si="115"/>
        <v>1</v>
      </c>
    </row>
    <row r="3464" spans="1:10" s="1" customFormat="1" ht="15" customHeight="1" x14ac:dyDescent="0.2">
      <c r="A3464" s="2" t="s">
        <v>2367</v>
      </c>
      <c r="B3464" s="2" t="s">
        <v>2544</v>
      </c>
      <c r="C3464" s="8" t="s">
        <v>5205</v>
      </c>
      <c r="D3464" s="50" t="s">
        <v>5206</v>
      </c>
      <c r="E3464" s="2">
        <v>150</v>
      </c>
      <c r="F3464" s="2">
        <v>150</v>
      </c>
      <c r="G3464" s="2">
        <f t="shared" si="116"/>
        <v>0</v>
      </c>
      <c r="H3464" s="9">
        <v>44835</v>
      </c>
      <c r="I3464" s="2" t="s">
        <v>33</v>
      </c>
      <c r="J3464" s="2">
        <f t="shared" si="115"/>
        <v>0</v>
      </c>
    </row>
    <row r="3465" spans="1:10" s="1" customFormat="1" ht="15" customHeight="1" x14ac:dyDescent="0.2">
      <c r="A3465" s="2" t="s">
        <v>2367</v>
      </c>
      <c r="B3465" s="2" t="s">
        <v>2544</v>
      </c>
      <c r="C3465" s="8" t="s">
        <v>5207</v>
      </c>
      <c r="D3465" s="50" t="s">
        <v>5208</v>
      </c>
      <c r="E3465" s="2">
        <v>72</v>
      </c>
      <c r="F3465" s="2">
        <v>72</v>
      </c>
      <c r="G3465" s="2">
        <f t="shared" si="116"/>
        <v>0</v>
      </c>
      <c r="H3465" s="9">
        <v>44835</v>
      </c>
      <c r="I3465" s="2" t="s">
        <v>33</v>
      </c>
      <c r="J3465" s="2">
        <f t="shared" si="115"/>
        <v>0</v>
      </c>
    </row>
    <row r="3466" spans="1:10" s="1" customFormat="1" ht="15" customHeight="1" x14ac:dyDescent="0.2">
      <c r="A3466" s="2" t="s">
        <v>828</v>
      </c>
      <c r="B3466" s="2" t="s">
        <v>57</v>
      </c>
      <c r="C3466" s="8" t="s">
        <v>859</v>
      </c>
      <c r="D3466" s="50" t="s">
        <v>5209</v>
      </c>
      <c r="E3466" s="2">
        <v>100</v>
      </c>
      <c r="F3466" s="2">
        <v>33</v>
      </c>
      <c r="G3466" s="2">
        <f t="shared" si="116"/>
        <v>-67</v>
      </c>
      <c r="H3466" s="9">
        <v>44835</v>
      </c>
      <c r="I3466" s="2" t="s">
        <v>33</v>
      </c>
      <c r="J3466" s="2">
        <f t="shared" si="115"/>
        <v>1</v>
      </c>
    </row>
    <row r="3467" spans="1:10" s="1" customFormat="1" ht="15" customHeight="1" x14ac:dyDescent="0.2">
      <c r="A3467" s="2" t="s">
        <v>2367</v>
      </c>
      <c r="B3467" s="2" t="s">
        <v>2544</v>
      </c>
      <c r="C3467" s="8" t="s">
        <v>2582</v>
      </c>
      <c r="D3467" s="50" t="s">
        <v>2583</v>
      </c>
      <c r="E3467" s="2">
        <v>0</v>
      </c>
      <c r="F3467" s="2">
        <v>100</v>
      </c>
      <c r="G3467" s="2">
        <f t="shared" si="116"/>
        <v>100</v>
      </c>
      <c r="H3467" s="9">
        <v>44835</v>
      </c>
      <c r="I3467" s="2" t="s">
        <v>33</v>
      </c>
      <c r="J3467" s="2">
        <f t="shared" si="115"/>
        <v>1</v>
      </c>
    </row>
    <row r="3468" spans="1:10" s="1" customFormat="1" ht="15" customHeight="1" x14ac:dyDescent="0.2">
      <c r="A3468" s="6" t="s">
        <v>2367</v>
      </c>
      <c r="B3468" s="6" t="s">
        <v>2374</v>
      </c>
      <c r="C3468" s="6" t="s">
        <v>2572</v>
      </c>
      <c r="D3468" s="51" t="s">
        <v>2573</v>
      </c>
      <c r="E3468" s="2">
        <v>8</v>
      </c>
      <c r="F3468" s="2">
        <v>8</v>
      </c>
      <c r="G3468" s="2">
        <f t="shared" si="116"/>
        <v>0</v>
      </c>
      <c r="H3468" s="9">
        <v>44835</v>
      </c>
      <c r="I3468" s="2" t="s">
        <v>33</v>
      </c>
      <c r="J3468" s="2">
        <f t="shared" si="115"/>
        <v>0</v>
      </c>
    </row>
    <row r="3469" spans="1:10" s="1" customFormat="1" ht="15" customHeight="1" x14ac:dyDescent="0.2">
      <c r="A3469" s="2" t="s">
        <v>2367</v>
      </c>
      <c r="B3469" s="2" t="s">
        <v>2374</v>
      </c>
      <c r="C3469" s="2" t="s">
        <v>2860</v>
      </c>
      <c r="D3469" s="50" t="s">
        <v>2861</v>
      </c>
      <c r="E3469" s="2">
        <v>2</v>
      </c>
      <c r="F3469" s="2">
        <v>0</v>
      </c>
      <c r="G3469" s="2">
        <f t="shared" si="116"/>
        <v>-2</v>
      </c>
      <c r="H3469" s="9">
        <v>44835</v>
      </c>
      <c r="I3469" s="2" t="s">
        <v>33</v>
      </c>
      <c r="J3469" s="2">
        <f t="shared" si="115"/>
        <v>1</v>
      </c>
    </row>
    <row r="3470" spans="1:10" s="1" customFormat="1" ht="15" customHeight="1" x14ac:dyDescent="0.2">
      <c r="A3470" s="2" t="s">
        <v>2367</v>
      </c>
      <c r="B3470" s="2" t="s">
        <v>2374</v>
      </c>
      <c r="C3470" s="2" t="s">
        <v>2818</v>
      </c>
      <c r="D3470" s="50" t="s">
        <v>2819</v>
      </c>
      <c r="E3470" s="2">
        <v>3</v>
      </c>
      <c r="F3470" s="2">
        <v>0</v>
      </c>
      <c r="G3470" s="2">
        <f t="shared" si="116"/>
        <v>-3</v>
      </c>
      <c r="H3470" s="9">
        <v>44835</v>
      </c>
      <c r="I3470" s="2" t="s">
        <v>33</v>
      </c>
      <c r="J3470" s="2">
        <f t="shared" si="115"/>
        <v>1</v>
      </c>
    </row>
    <row r="3471" spans="1:10" s="1" customFormat="1" ht="15" customHeight="1" x14ac:dyDescent="0.2">
      <c r="A3471" s="2" t="s">
        <v>2367</v>
      </c>
      <c r="B3471" s="2" t="s">
        <v>2374</v>
      </c>
      <c r="C3471" s="2" t="s">
        <v>2768</v>
      </c>
      <c r="D3471" s="50" t="s">
        <v>2769</v>
      </c>
      <c r="E3471" s="2">
        <v>3</v>
      </c>
      <c r="F3471" s="2">
        <v>3</v>
      </c>
      <c r="G3471" s="2">
        <f t="shared" si="116"/>
        <v>0</v>
      </c>
      <c r="H3471" s="9">
        <v>44835</v>
      </c>
      <c r="I3471" s="2" t="s">
        <v>33</v>
      </c>
      <c r="J3471" s="2">
        <f t="shared" si="115"/>
        <v>0</v>
      </c>
    </row>
    <row r="3472" spans="1:10" s="1" customFormat="1" ht="15" customHeight="1" x14ac:dyDescent="0.2">
      <c r="A3472" s="6" t="s">
        <v>2367</v>
      </c>
      <c r="B3472" s="6" t="s">
        <v>2374</v>
      </c>
      <c r="C3472" s="6" t="s">
        <v>2768</v>
      </c>
      <c r="D3472" s="51" t="s">
        <v>2769</v>
      </c>
      <c r="E3472" s="2">
        <v>1</v>
      </c>
      <c r="F3472" s="2">
        <v>3</v>
      </c>
      <c r="G3472" s="2">
        <f t="shared" si="116"/>
        <v>2</v>
      </c>
      <c r="H3472" s="9">
        <v>44835</v>
      </c>
      <c r="I3472" s="2" t="s">
        <v>33</v>
      </c>
      <c r="J3472" s="2">
        <f t="shared" si="115"/>
        <v>1</v>
      </c>
    </row>
    <row r="3473" spans="1:10" s="1" customFormat="1" ht="15" customHeight="1" x14ac:dyDescent="0.2">
      <c r="A3473" s="2" t="s">
        <v>2367</v>
      </c>
      <c r="B3473" s="2" t="s">
        <v>2374</v>
      </c>
      <c r="C3473" s="2" t="s">
        <v>2688</v>
      </c>
      <c r="D3473" s="50" t="s">
        <v>2689</v>
      </c>
      <c r="E3473" s="2">
        <v>2</v>
      </c>
      <c r="F3473" s="2">
        <v>20</v>
      </c>
      <c r="G3473" s="2">
        <f t="shared" si="116"/>
        <v>18</v>
      </c>
      <c r="H3473" s="9">
        <v>44835</v>
      </c>
      <c r="I3473" s="2" t="s">
        <v>33</v>
      </c>
      <c r="J3473" s="2">
        <f t="shared" si="115"/>
        <v>1</v>
      </c>
    </row>
    <row r="3474" spans="1:10" s="1" customFormat="1" ht="15" customHeight="1" x14ac:dyDescent="0.2">
      <c r="A3474" s="2" t="s">
        <v>2367</v>
      </c>
      <c r="B3474" s="2" t="s">
        <v>2374</v>
      </c>
      <c r="C3474" s="2" t="s">
        <v>2654</v>
      </c>
      <c r="D3474" s="50" t="s">
        <v>2655</v>
      </c>
      <c r="E3474" s="2">
        <v>4</v>
      </c>
      <c r="F3474" s="2">
        <v>0</v>
      </c>
      <c r="G3474" s="2">
        <f t="shared" si="116"/>
        <v>-4</v>
      </c>
      <c r="H3474" s="9">
        <v>44835</v>
      </c>
      <c r="I3474" s="2" t="s">
        <v>33</v>
      </c>
      <c r="J3474" s="2">
        <f t="shared" si="115"/>
        <v>1</v>
      </c>
    </row>
    <row r="3475" spans="1:10" s="1" customFormat="1" ht="15" customHeight="1" x14ac:dyDescent="0.2">
      <c r="A3475" s="2" t="s">
        <v>2367</v>
      </c>
      <c r="B3475" s="2" t="s">
        <v>2374</v>
      </c>
      <c r="C3475" s="2" t="s">
        <v>2559</v>
      </c>
      <c r="D3475" s="18" t="s">
        <v>5210</v>
      </c>
      <c r="E3475" s="2">
        <v>0</v>
      </c>
      <c r="F3475" s="2">
        <v>8</v>
      </c>
      <c r="G3475" s="2">
        <f t="shared" si="116"/>
        <v>8</v>
      </c>
      <c r="H3475" s="9">
        <v>44835</v>
      </c>
      <c r="I3475" s="2" t="s">
        <v>33</v>
      </c>
      <c r="J3475" s="2">
        <f t="shared" si="115"/>
        <v>1</v>
      </c>
    </row>
    <row r="3476" spans="1:10" s="1" customFormat="1" ht="15" customHeight="1" x14ac:dyDescent="0.2">
      <c r="A3476" s="2" t="s">
        <v>2367</v>
      </c>
      <c r="B3476" s="2" t="s">
        <v>2374</v>
      </c>
      <c r="C3476" s="2" t="s">
        <v>5211</v>
      </c>
      <c r="D3476" s="18" t="s">
        <v>5212</v>
      </c>
      <c r="E3476" s="2">
        <v>0</v>
      </c>
      <c r="F3476" s="2">
        <v>2</v>
      </c>
      <c r="G3476" s="2">
        <f t="shared" si="116"/>
        <v>2</v>
      </c>
      <c r="H3476" s="9">
        <v>44835</v>
      </c>
      <c r="I3476" s="2" t="s">
        <v>33</v>
      </c>
      <c r="J3476" s="2">
        <f t="shared" si="115"/>
        <v>1</v>
      </c>
    </row>
    <row r="3477" spans="1:10" s="1" customFormat="1" ht="15" customHeight="1" x14ac:dyDescent="0.2">
      <c r="A3477" s="2" t="s">
        <v>2030</v>
      </c>
      <c r="B3477" s="2" t="s">
        <v>2034</v>
      </c>
      <c r="C3477" s="2" t="s">
        <v>2995</v>
      </c>
      <c r="D3477" s="50" t="s">
        <v>2996</v>
      </c>
      <c r="E3477" s="2">
        <v>2</v>
      </c>
      <c r="F3477" s="2">
        <v>2</v>
      </c>
      <c r="G3477" s="2">
        <f t="shared" si="116"/>
        <v>0</v>
      </c>
      <c r="H3477" s="9">
        <v>44835</v>
      </c>
      <c r="I3477" s="2" t="s">
        <v>33</v>
      </c>
      <c r="J3477" s="2">
        <f t="shared" si="115"/>
        <v>0</v>
      </c>
    </row>
    <row r="3478" spans="1:10" s="1" customFormat="1" ht="15" customHeight="1" x14ac:dyDescent="0.2">
      <c r="A3478" s="6" t="s">
        <v>2030</v>
      </c>
      <c r="B3478" s="6" t="s">
        <v>2034</v>
      </c>
      <c r="C3478" s="6" t="s">
        <v>4463</v>
      </c>
      <c r="D3478" s="51" t="s">
        <v>4464</v>
      </c>
      <c r="E3478" s="2">
        <v>1</v>
      </c>
      <c r="F3478" s="2">
        <v>1</v>
      </c>
      <c r="G3478" s="2">
        <f t="shared" si="116"/>
        <v>0</v>
      </c>
      <c r="H3478" s="9">
        <v>44835</v>
      </c>
      <c r="I3478" s="2" t="s">
        <v>33</v>
      </c>
      <c r="J3478" s="2">
        <f t="shared" si="115"/>
        <v>0</v>
      </c>
    </row>
    <row r="3479" spans="1:10" s="1" customFormat="1" ht="15" customHeight="1" x14ac:dyDescent="0.2">
      <c r="A3479" s="2" t="s">
        <v>2030</v>
      </c>
      <c r="B3479" s="2" t="s">
        <v>2034</v>
      </c>
      <c r="C3479" s="2" t="s">
        <v>3015</v>
      </c>
      <c r="D3479" s="50" t="s">
        <v>3016</v>
      </c>
      <c r="E3479" s="2">
        <v>1</v>
      </c>
      <c r="F3479" s="2">
        <v>1</v>
      </c>
      <c r="G3479" s="2">
        <f t="shared" si="116"/>
        <v>0</v>
      </c>
      <c r="H3479" s="9">
        <v>44835</v>
      </c>
      <c r="I3479" s="2" t="s">
        <v>33</v>
      </c>
      <c r="J3479" s="2">
        <f t="shared" si="115"/>
        <v>0</v>
      </c>
    </row>
    <row r="3480" spans="1:10" s="1" customFormat="1" ht="15" customHeight="1" x14ac:dyDescent="0.2">
      <c r="A3480" s="6" t="s">
        <v>2030</v>
      </c>
      <c r="B3480" s="6" t="s">
        <v>2034</v>
      </c>
      <c r="C3480" s="6" t="s">
        <v>4495</v>
      </c>
      <c r="D3480" s="51" t="s">
        <v>4496</v>
      </c>
      <c r="E3480" s="2">
        <v>1</v>
      </c>
      <c r="F3480" s="2">
        <v>1</v>
      </c>
      <c r="G3480" s="2">
        <f t="shared" si="116"/>
        <v>0</v>
      </c>
      <c r="H3480" s="9">
        <v>44835</v>
      </c>
      <c r="I3480" s="2" t="s">
        <v>33</v>
      </c>
      <c r="J3480" s="2">
        <f t="shared" si="115"/>
        <v>0</v>
      </c>
    </row>
    <row r="3481" spans="1:10" s="1" customFormat="1" ht="15" customHeight="1" x14ac:dyDescent="0.2">
      <c r="A3481" s="6" t="s">
        <v>2030</v>
      </c>
      <c r="B3481" s="6" t="s">
        <v>2034</v>
      </c>
      <c r="C3481" s="6" t="s">
        <v>4473</v>
      </c>
      <c r="D3481" s="51" t="s">
        <v>4474</v>
      </c>
      <c r="E3481" s="2">
        <v>1</v>
      </c>
      <c r="F3481" s="2">
        <v>1</v>
      </c>
      <c r="G3481" s="2">
        <f t="shared" si="116"/>
        <v>0</v>
      </c>
      <c r="H3481" s="9">
        <v>44835</v>
      </c>
      <c r="I3481" s="2" t="s">
        <v>33</v>
      </c>
      <c r="J3481" s="2">
        <f t="shared" si="115"/>
        <v>0</v>
      </c>
    </row>
    <row r="3482" spans="1:10" s="1" customFormat="1" ht="15" customHeight="1" x14ac:dyDescent="0.2">
      <c r="A3482" s="2" t="s">
        <v>2030</v>
      </c>
      <c r="B3482" s="2" t="s">
        <v>2034</v>
      </c>
      <c r="C3482" s="2" t="s">
        <v>5213</v>
      </c>
      <c r="D3482" s="50" t="s">
        <v>5214</v>
      </c>
      <c r="E3482" s="2">
        <v>1</v>
      </c>
      <c r="F3482" s="2">
        <v>1</v>
      </c>
      <c r="G3482" s="2">
        <f t="shared" si="116"/>
        <v>0</v>
      </c>
      <c r="H3482" s="9">
        <v>44835</v>
      </c>
      <c r="I3482" s="2" t="s">
        <v>33</v>
      </c>
      <c r="J3482" s="2">
        <f t="shared" si="115"/>
        <v>0</v>
      </c>
    </row>
    <row r="3483" spans="1:10" s="1" customFormat="1" ht="15" customHeight="1" x14ac:dyDescent="0.2">
      <c r="A3483" s="2" t="s">
        <v>2030</v>
      </c>
      <c r="B3483" s="2" t="s">
        <v>2034</v>
      </c>
      <c r="C3483" s="2" t="s">
        <v>5215</v>
      </c>
      <c r="D3483" s="50" t="s">
        <v>5216</v>
      </c>
      <c r="E3483" s="2">
        <v>1</v>
      </c>
      <c r="F3483" s="2">
        <v>1</v>
      </c>
      <c r="G3483" s="2">
        <f t="shared" si="116"/>
        <v>0</v>
      </c>
      <c r="H3483" s="9">
        <v>44835</v>
      </c>
      <c r="I3483" s="2" t="s">
        <v>33</v>
      </c>
      <c r="J3483" s="2">
        <f t="shared" si="115"/>
        <v>0</v>
      </c>
    </row>
    <row r="3484" spans="1:10" s="1" customFormat="1" ht="15" customHeight="1" x14ac:dyDescent="0.2">
      <c r="A3484" s="2" t="s">
        <v>2030</v>
      </c>
      <c r="B3484" s="2" t="s">
        <v>2034</v>
      </c>
      <c r="C3484" s="2" t="s">
        <v>5217</v>
      </c>
      <c r="D3484" s="50" t="s">
        <v>5218</v>
      </c>
      <c r="E3484" s="2">
        <v>7</v>
      </c>
      <c r="F3484" s="2">
        <v>7</v>
      </c>
      <c r="G3484" s="2">
        <f t="shared" si="116"/>
        <v>0</v>
      </c>
      <c r="H3484" s="9">
        <v>44835</v>
      </c>
      <c r="I3484" s="2" t="s">
        <v>33</v>
      </c>
      <c r="J3484" s="2">
        <f t="shared" si="115"/>
        <v>0</v>
      </c>
    </row>
    <row r="3485" spans="1:10" s="1" customFormat="1" ht="15" customHeight="1" x14ac:dyDescent="0.2">
      <c r="A3485" s="2" t="s">
        <v>2030</v>
      </c>
      <c r="B3485" s="2" t="s">
        <v>2034</v>
      </c>
      <c r="C3485" s="2" t="s">
        <v>3023</v>
      </c>
      <c r="D3485" s="50" t="s">
        <v>3024</v>
      </c>
      <c r="E3485" s="2">
        <v>3</v>
      </c>
      <c r="F3485" s="2">
        <v>3</v>
      </c>
      <c r="G3485" s="2">
        <f t="shared" si="116"/>
        <v>0</v>
      </c>
      <c r="H3485" s="9">
        <v>44835</v>
      </c>
      <c r="I3485" s="2" t="s">
        <v>33</v>
      </c>
      <c r="J3485" s="2">
        <f t="shared" si="115"/>
        <v>0</v>
      </c>
    </row>
    <row r="3486" spans="1:10" s="1" customFormat="1" ht="15" customHeight="1" x14ac:dyDescent="0.2">
      <c r="A3486" s="2" t="s">
        <v>2030</v>
      </c>
      <c r="B3486" s="2" t="s">
        <v>2034</v>
      </c>
      <c r="C3486" s="2" t="s">
        <v>4477</v>
      </c>
      <c r="D3486" s="50" t="s">
        <v>4478</v>
      </c>
      <c r="E3486" s="2">
        <v>4</v>
      </c>
      <c r="F3486" s="2">
        <v>4</v>
      </c>
      <c r="G3486" s="2">
        <f t="shared" si="116"/>
        <v>0</v>
      </c>
      <c r="H3486" s="9">
        <v>44835</v>
      </c>
      <c r="I3486" s="2" t="s">
        <v>33</v>
      </c>
      <c r="J3486" s="2">
        <f t="shared" si="115"/>
        <v>0</v>
      </c>
    </row>
    <row r="3487" spans="1:10" s="1" customFormat="1" ht="15" customHeight="1" x14ac:dyDescent="0.2">
      <c r="A3487" s="6" t="s">
        <v>2030</v>
      </c>
      <c r="B3487" s="6" t="s">
        <v>2034</v>
      </c>
      <c r="C3487" s="6" t="s">
        <v>3003</v>
      </c>
      <c r="D3487" s="51" t="s">
        <v>3004</v>
      </c>
      <c r="E3487" s="2">
        <v>5</v>
      </c>
      <c r="F3487" s="2">
        <v>3</v>
      </c>
      <c r="G3487" s="2">
        <f t="shared" si="116"/>
        <v>-2</v>
      </c>
      <c r="H3487" s="9">
        <v>44835</v>
      </c>
      <c r="I3487" s="2" t="s">
        <v>33</v>
      </c>
      <c r="J3487" s="2">
        <f t="shared" si="115"/>
        <v>1</v>
      </c>
    </row>
    <row r="3488" spans="1:10" s="1" customFormat="1" ht="15" customHeight="1" x14ac:dyDescent="0.2">
      <c r="A3488" s="2" t="s">
        <v>2030</v>
      </c>
      <c r="B3488" s="2" t="s">
        <v>2034</v>
      </c>
      <c r="C3488" s="2" t="s">
        <v>3003</v>
      </c>
      <c r="D3488" s="50" t="s">
        <v>3004</v>
      </c>
      <c r="E3488" s="2">
        <v>5</v>
      </c>
      <c r="F3488" s="2">
        <v>5</v>
      </c>
      <c r="G3488" s="2">
        <f t="shared" si="116"/>
        <v>0</v>
      </c>
      <c r="H3488" s="9">
        <v>44835</v>
      </c>
      <c r="I3488" s="2" t="s">
        <v>33</v>
      </c>
      <c r="J3488" s="2">
        <f t="shared" si="115"/>
        <v>0</v>
      </c>
    </row>
    <row r="3489" spans="1:10" s="1" customFormat="1" ht="15" customHeight="1" x14ac:dyDescent="0.2">
      <c r="A3489" s="6" t="s">
        <v>2030</v>
      </c>
      <c r="B3489" s="6" t="s">
        <v>2034</v>
      </c>
      <c r="C3489" s="6" t="s">
        <v>4475</v>
      </c>
      <c r="D3489" s="51" t="s">
        <v>4476</v>
      </c>
      <c r="E3489" s="2">
        <v>1</v>
      </c>
      <c r="F3489" s="2">
        <v>1</v>
      </c>
      <c r="G3489" s="2">
        <f t="shared" si="116"/>
        <v>0</v>
      </c>
      <c r="H3489" s="9">
        <v>44835</v>
      </c>
      <c r="I3489" s="2" t="s">
        <v>33</v>
      </c>
      <c r="J3489" s="2">
        <f t="shared" si="115"/>
        <v>0</v>
      </c>
    </row>
    <row r="3490" spans="1:10" s="1" customFormat="1" ht="15" customHeight="1" x14ac:dyDescent="0.2">
      <c r="A3490" s="2" t="s">
        <v>2030</v>
      </c>
      <c r="B3490" s="2" t="s">
        <v>2034</v>
      </c>
      <c r="C3490" s="2" t="s">
        <v>4475</v>
      </c>
      <c r="D3490" s="50" t="s">
        <v>4476</v>
      </c>
      <c r="E3490" s="2">
        <v>3</v>
      </c>
      <c r="F3490" s="2">
        <v>3</v>
      </c>
      <c r="G3490" s="2">
        <f t="shared" si="116"/>
        <v>0</v>
      </c>
      <c r="H3490" s="9">
        <v>44835</v>
      </c>
      <c r="I3490" s="2" t="s">
        <v>33</v>
      </c>
      <c r="J3490" s="2">
        <f t="shared" si="115"/>
        <v>0</v>
      </c>
    </row>
    <row r="3491" spans="1:10" s="1" customFormat="1" ht="15" customHeight="1" x14ac:dyDescent="0.2">
      <c r="A3491" s="6" t="s">
        <v>2030</v>
      </c>
      <c r="B3491" s="6" t="s">
        <v>2034</v>
      </c>
      <c r="C3491" s="6" t="s">
        <v>4479</v>
      </c>
      <c r="D3491" s="51" t="s">
        <v>4480</v>
      </c>
      <c r="E3491" s="2">
        <v>4</v>
      </c>
      <c r="F3491" s="2">
        <v>4</v>
      </c>
      <c r="G3491" s="2">
        <f t="shared" si="116"/>
        <v>0</v>
      </c>
      <c r="H3491" s="9">
        <v>44835</v>
      </c>
      <c r="I3491" s="2" t="s">
        <v>33</v>
      </c>
      <c r="J3491" s="2">
        <f t="shared" si="115"/>
        <v>0</v>
      </c>
    </row>
    <row r="3492" spans="1:10" s="1" customFormat="1" ht="15" customHeight="1" x14ac:dyDescent="0.2">
      <c r="A3492" s="2" t="s">
        <v>2030</v>
      </c>
      <c r="B3492" s="2" t="s">
        <v>2034</v>
      </c>
      <c r="C3492" s="2" t="s">
        <v>2035</v>
      </c>
      <c r="D3492" s="50" t="s">
        <v>2036</v>
      </c>
      <c r="E3492" s="2">
        <v>2</v>
      </c>
      <c r="F3492" s="2">
        <v>4</v>
      </c>
      <c r="G3492" s="2">
        <f t="shared" si="116"/>
        <v>2</v>
      </c>
      <c r="H3492" s="9">
        <v>44835</v>
      </c>
      <c r="I3492" s="2" t="s">
        <v>33</v>
      </c>
      <c r="J3492" s="2">
        <f t="shared" si="115"/>
        <v>1</v>
      </c>
    </row>
    <row r="3493" spans="1:10" s="1" customFormat="1" ht="15" customHeight="1" x14ac:dyDescent="0.2">
      <c r="A3493" s="6" t="s">
        <v>2030</v>
      </c>
      <c r="B3493" s="6" t="s">
        <v>2034</v>
      </c>
      <c r="C3493" s="6" t="s">
        <v>4481</v>
      </c>
      <c r="D3493" s="51" t="s">
        <v>4482</v>
      </c>
      <c r="E3493" s="2">
        <v>1</v>
      </c>
      <c r="F3493" s="2">
        <v>1</v>
      </c>
      <c r="G3493" s="2">
        <f t="shared" si="116"/>
        <v>0</v>
      </c>
      <c r="H3493" s="9">
        <v>44835</v>
      </c>
      <c r="I3493" s="2" t="s">
        <v>33</v>
      </c>
      <c r="J3493" s="2">
        <f t="shared" si="115"/>
        <v>0</v>
      </c>
    </row>
    <row r="3494" spans="1:10" s="1" customFormat="1" ht="15" customHeight="1" x14ac:dyDescent="0.2">
      <c r="A3494" s="2" t="s">
        <v>2030</v>
      </c>
      <c r="B3494" s="2" t="s">
        <v>2034</v>
      </c>
      <c r="C3494" s="2" t="s">
        <v>3019</v>
      </c>
      <c r="D3494" s="50" t="s">
        <v>3020</v>
      </c>
      <c r="E3494" s="2">
        <v>2</v>
      </c>
      <c r="F3494" s="2">
        <v>2</v>
      </c>
      <c r="G3494" s="2">
        <f t="shared" si="116"/>
        <v>0</v>
      </c>
      <c r="H3494" s="9">
        <v>44835</v>
      </c>
      <c r="I3494" s="2" t="s">
        <v>33</v>
      </c>
      <c r="J3494" s="2">
        <f t="shared" si="115"/>
        <v>0</v>
      </c>
    </row>
    <row r="3495" spans="1:10" s="1" customFormat="1" ht="15" customHeight="1" x14ac:dyDescent="0.2">
      <c r="A3495" s="6" t="s">
        <v>2030</v>
      </c>
      <c r="B3495" s="6" t="s">
        <v>2034</v>
      </c>
      <c r="C3495" s="6" t="s">
        <v>4483</v>
      </c>
      <c r="D3495" s="51" t="s">
        <v>4484</v>
      </c>
      <c r="E3495" s="2">
        <v>1</v>
      </c>
      <c r="F3495" s="2">
        <v>1</v>
      </c>
      <c r="G3495" s="2">
        <f t="shared" si="116"/>
        <v>0</v>
      </c>
      <c r="H3495" s="9">
        <v>44835</v>
      </c>
      <c r="I3495" s="2" t="s">
        <v>33</v>
      </c>
      <c r="J3495" s="2">
        <f t="shared" si="115"/>
        <v>0</v>
      </c>
    </row>
    <row r="3496" spans="1:10" s="1" customFormat="1" ht="15" customHeight="1" x14ac:dyDescent="0.2">
      <c r="A3496" s="2" t="s">
        <v>2030</v>
      </c>
      <c r="B3496" s="2" t="s">
        <v>2034</v>
      </c>
      <c r="C3496" s="2" t="s">
        <v>3001</v>
      </c>
      <c r="D3496" s="50" t="s">
        <v>3002</v>
      </c>
      <c r="E3496" s="2">
        <v>4</v>
      </c>
      <c r="F3496" s="2">
        <v>4</v>
      </c>
      <c r="G3496" s="2">
        <f t="shared" si="116"/>
        <v>0</v>
      </c>
      <c r="H3496" s="9">
        <v>44835</v>
      </c>
      <c r="I3496" s="2" t="s">
        <v>33</v>
      </c>
      <c r="J3496" s="2">
        <f t="shared" si="115"/>
        <v>0</v>
      </c>
    </row>
    <row r="3497" spans="1:10" s="1" customFormat="1" ht="15" customHeight="1" x14ac:dyDescent="0.2">
      <c r="A3497" s="6" t="s">
        <v>2030</v>
      </c>
      <c r="B3497" s="6" t="s">
        <v>2034</v>
      </c>
      <c r="C3497" s="6" t="s">
        <v>4497</v>
      </c>
      <c r="D3497" s="51" t="s">
        <v>4498</v>
      </c>
      <c r="E3497" s="2">
        <v>2</v>
      </c>
      <c r="F3497" s="2">
        <v>2</v>
      </c>
      <c r="G3497" s="2">
        <f t="shared" si="116"/>
        <v>0</v>
      </c>
      <c r="H3497" s="9">
        <v>44835</v>
      </c>
      <c r="I3497" s="2" t="s">
        <v>33</v>
      </c>
      <c r="J3497" s="2">
        <f t="shared" si="115"/>
        <v>0</v>
      </c>
    </row>
    <row r="3498" spans="1:10" s="1" customFormat="1" ht="15" customHeight="1" x14ac:dyDescent="0.2">
      <c r="A3498" s="6" t="s">
        <v>2030</v>
      </c>
      <c r="B3498" s="6" t="s">
        <v>2034</v>
      </c>
      <c r="C3498" s="6" t="s">
        <v>4465</v>
      </c>
      <c r="D3498" s="51" t="s">
        <v>4466</v>
      </c>
      <c r="E3498" s="2">
        <v>1</v>
      </c>
      <c r="F3498" s="2">
        <v>1</v>
      </c>
      <c r="G3498" s="2">
        <f t="shared" si="116"/>
        <v>0</v>
      </c>
      <c r="H3498" s="9">
        <v>44835</v>
      </c>
      <c r="I3498" s="2" t="s">
        <v>33</v>
      </c>
      <c r="J3498" s="2">
        <f t="shared" si="115"/>
        <v>0</v>
      </c>
    </row>
    <row r="3499" spans="1:10" s="1" customFormat="1" ht="15" customHeight="1" x14ac:dyDescent="0.2">
      <c r="A3499" s="2" t="s">
        <v>2030</v>
      </c>
      <c r="B3499" s="2" t="s">
        <v>2034</v>
      </c>
      <c r="C3499" s="2" t="s">
        <v>2999</v>
      </c>
      <c r="D3499" s="50" t="s">
        <v>3000</v>
      </c>
      <c r="E3499" s="2">
        <v>3</v>
      </c>
      <c r="F3499" s="2">
        <v>3</v>
      </c>
      <c r="G3499" s="2">
        <f t="shared" si="116"/>
        <v>0</v>
      </c>
      <c r="H3499" s="9">
        <v>44835</v>
      </c>
      <c r="I3499" s="2" t="s">
        <v>33</v>
      </c>
      <c r="J3499" s="2">
        <f t="shared" si="115"/>
        <v>0</v>
      </c>
    </row>
    <row r="3500" spans="1:10" s="1" customFormat="1" ht="15" customHeight="1" x14ac:dyDescent="0.2">
      <c r="A3500" s="2" t="s">
        <v>2030</v>
      </c>
      <c r="B3500" s="2" t="s">
        <v>2034</v>
      </c>
      <c r="C3500" s="2" t="s">
        <v>4467</v>
      </c>
      <c r="D3500" s="50" t="s">
        <v>4468</v>
      </c>
      <c r="E3500" s="2">
        <v>14</v>
      </c>
      <c r="F3500" s="2">
        <v>14</v>
      </c>
      <c r="G3500" s="2">
        <f t="shared" si="116"/>
        <v>0</v>
      </c>
      <c r="H3500" s="9">
        <v>44835</v>
      </c>
      <c r="I3500" s="2" t="s">
        <v>33</v>
      </c>
      <c r="J3500" s="2">
        <f t="shared" si="115"/>
        <v>0</v>
      </c>
    </row>
    <row r="3501" spans="1:10" s="1" customFormat="1" ht="15" customHeight="1" x14ac:dyDescent="0.2">
      <c r="A3501" s="6" t="s">
        <v>2030</v>
      </c>
      <c r="B3501" s="6" t="s">
        <v>2034</v>
      </c>
      <c r="C3501" s="6" t="s">
        <v>4499</v>
      </c>
      <c r="D3501" s="51" t="s">
        <v>4500</v>
      </c>
      <c r="E3501" s="2">
        <v>1</v>
      </c>
      <c r="F3501" s="2">
        <v>1</v>
      </c>
      <c r="G3501" s="2">
        <f t="shared" si="116"/>
        <v>0</v>
      </c>
      <c r="H3501" s="9">
        <v>44835</v>
      </c>
      <c r="I3501" s="2" t="s">
        <v>33</v>
      </c>
      <c r="J3501" s="2">
        <f t="shared" si="115"/>
        <v>0</v>
      </c>
    </row>
    <row r="3502" spans="1:10" s="1" customFormat="1" ht="15" customHeight="1" x14ac:dyDescent="0.2">
      <c r="A3502" s="6" t="s">
        <v>2030</v>
      </c>
      <c r="B3502" s="6" t="s">
        <v>2034</v>
      </c>
      <c r="C3502" s="6" t="s">
        <v>4501</v>
      </c>
      <c r="D3502" s="51" t="s">
        <v>4502</v>
      </c>
      <c r="E3502" s="2">
        <v>1</v>
      </c>
      <c r="F3502" s="2">
        <v>1</v>
      </c>
      <c r="G3502" s="2">
        <f t="shared" si="116"/>
        <v>0</v>
      </c>
      <c r="H3502" s="9">
        <v>44835</v>
      </c>
      <c r="I3502" s="2" t="s">
        <v>33</v>
      </c>
      <c r="J3502" s="2">
        <f t="shared" si="115"/>
        <v>0</v>
      </c>
    </row>
    <row r="3503" spans="1:10" s="1" customFormat="1" ht="15" customHeight="1" x14ac:dyDescent="0.2">
      <c r="A3503" s="2" t="s">
        <v>2030</v>
      </c>
      <c r="B3503" s="2" t="s">
        <v>2034</v>
      </c>
      <c r="C3503" s="2" t="s">
        <v>3009</v>
      </c>
      <c r="D3503" s="50" t="s">
        <v>3010</v>
      </c>
      <c r="E3503" s="2">
        <v>1</v>
      </c>
      <c r="F3503" s="2">
        <v>1</v>
      </c>
      <c r="G3503" s="2">
        <f t="shared" si="116"/>
        <v>0</v>
      </c>
      <c r="H3503" s="9">
        <v>44835</v>
      </c>
      <c r="I3503" s="2" t="s">
        <v>33</v>
      </c>
      <c r="J3503" s="2">
        <f t="shared" ref="J3503:J3566" si="117">IF(G3503=0,0,1)</f>
        <v>0</v>
      </c>
    </row>
    <row r="3504" spans="1:10" s="1" customFormat="1" ht="15" customHeight="1" x14ac:dyDescent="0.2">
      <c r="A3504" s="6" t="s">
        <v>2030</v>
      </c>
      <c r="B3504" s="6" t="s">
        <v>2034</v>
      </c>
      <c r="C3504" s="6" t="s">
        <v>4485</v>
      </c>
      <c r="D3504" s="51" t="s">
        <v>4486</v>
      </c>
      <c r="E3504" s="2">
        <v>3</v>
      </c>
      <c r="F3504" s="2">
        <v>3</v>
      </c>
      <c r="G3504" s="2">
        <f t="shared" si="116"/>
        <v>0</v>
      </c>
      <c r="H3504" s="9">
        <v>44835</v>
      </c>
      <c r="I3504" s="2" t="s">
        <v>33</v>
      </c>
      <c r="J3504" s="2">
        <f t="shared" si="117"/>
        <v>0</v>
      </c>
    </row>
    <row r="3505" spans="1:10" s="1" customFormat="1" ht="15" customHeight="1" x14ac:dyDescent="0.2">
      <c r="A3505" s="6" t="s">
        <v>2030</v>
      </c>
      <c r="B3505" s="6" t="s">
        <v>2034</v>
      </c>
      <c r="C3505" s="6" t="s">
        <v>4469</v>
      </c>
      <c r="D3505" s="51" t="s">
        <v>4470</v>
      </c>
      <c r="E3505" s="2">
        <v>2</v>
      </c>
      <c r="F3505" s="2">
        <v>2</v>
      </c>
      <c r="G3505" s="2">
        <f t="shared" si="116"/>
        <v>0</v>
      </c>
      <c r="H3505" s="9">
        <v>44835</v>
      </c>
      <c r="I3505" s="2" t="s">
        <v>33</v>
      </c>
      <c r="J3505" s="2">
        <f t="shared" si="117"/>
        <v>0</v>
      </c>
    </row>
    <row r="3506" spans="1:10" s="1" customFormat="1" ht="15" customHeight="1" x14ac:dyDescent="0.2">
      <c r="A3506" s="2" t="s">
        <v>2030</v>
      </c>
      <c r="B3506" s="2" t="s">
        <v>2034</v>
      </c>
      <c r="C3506" s="2" t="s">
        <v>3025</v>
      </c>
      <c r="D3506" s="50" t="s">
        <v>3026</v>
      </c>
      <c r="E3506" s="2">
        <v>1</v>
      </c>
      <c r="F3506" s="2">
        <v>1</v>
      </c>
      <c r="G3506" s="2">
        <f t="shared" si="116"/>
        <v>0</v>
      </c>
      <c r="H3506" s="9">
        <v>44835</v>
      </c>
      <c r="I3506" s="2" t="s">
        <v>33</v>
      </c>
      <c r="J3506" s="2">
        <f t="shared" si="117"/>
        <v>0</v>
      </c>
    </row>
    <row r="3507" spans="1:10" s="1" customFormat="1" ht="15" customHeight="1" x14ac:dyDescent="0.2">
      <c r="A3507" s="6" t="s">
        <v>2030</v>
      </c>
      <c r="B3507" s="6" t="s">
        <v>2034</v>
      </c>
      <c r="C3507" s="6" t="s">
        <v>4487</v>
      </c>
      <c r="D3507" s="51" t="s">
        <v>4488</v>
      </c>
      <c r="E3507" s="2">
        <v>2</v>
      </c>
      <c r="F3507" s="2">
        <v>2</v>
      </c>
      <c r="G3507" s="2">
        <f t="shared" si="116"/>
        <v>0</v>
      </c>
      <c r="H3507" s="9">
        <v>44835</v>
      </c>
      <c r="I3507" s="2" t="s">
        <v>33</v>
      </c>
      <c r="J3507" s="2">
        <f t="shared" si="117"/>
        <v>0</v>
      </c>
    </row>
    <row r="3508" spans="1:10" s="1" customFormat="1" ht="15" customHeight="1" x14ac:dyDescent="0.2">
      <c r="A3508" s="6" t="s">
        <v>2030</v>
      </c>
      <c r="B3508" s="6" t="s">
        <v>2034</v>
      </c>
      <c r="C3508" s="6" t="s">
        <v>4471</v>
      </c>
      <c r="D3508" s="51" t="s">
        <v>4472</v>
      </c>
      <c r="E3508" s="2">
        <v>2</v>
      </c>
      <c r="F3508" s="2">
        <v>2</v>
      </c>
      <c r="G3508" s="2">
        <f t="shared" si="116"/>
        <v>0</v>
      </c>
      <c r="H3508" s="9">
        <v>44835</v>
      </c>
      <c r="I3508" s="2" t="s">
        <v>33</v>
      </c>
      <c r="J3508" s="2">
        <f t="shared" si="117"/>
        <v>0</v>
      </c>
    </row>
    <row r="3509" spans="1:10" s="1" customFormat="1" ht="15" customHeight="1" x14ac:dyDescent="0.2">
      <c r="A3509" s="6" t="s">
        <v>2030</v>
      </c>
      <c r="B3509" s="6" t="s">
        <v>2034</v>
      </c>
      <c r="C3509" s="6" t="s">
        <v>4489</v>
      </c>
      <c r="D3509" s="51" t="s">
        <v>4490</v>
      </c>
      <c r="E3509" s="2">
        <v>4</v>
      </c>
      <c r="F3509" s="2">
        <v>4</v>
      </c>
      <c r="G3509" s="2">
        <f t="shared" ref="G3509:G3572" si="118">F3509-E3509</f>
        <v>0</v>
      </c>
      <c r="H3509" s="9">
        <v>44835</v>
      </c>
      <c r="I3509" s="2" t="s">
        <v>33</v>
      </c>
      <c r="J3509" s="2">
        <f t="shared" si="117"/>
        <v>0</v>
      </c>
    </row>
    <row r="3510" spans="1:10" s="1" customFormat="1" ht="15" customHeight="1" x14ac:dyDescent="0.2">
      <c r="A3510" s="2" t="s">
        <v>2030</v>
      </c>
      <c r="B3510" s="2" t="s">
        <v>2034</v>
      </c>
      <c r="C3510" s="2" t="s">
        <v>3007</v>
      </c>
      <c r="D3510" s="50" t="s">
        <v>3008</v>
      </c>
      <c r="E3510" s="2">
        <v>1</v>
      </c>
      <c r="F3510" s="2">
        <v>1</v>
      </c>
      <c r="G3510" s="2">
        <f t="shared" si="118"/>
        <v>0</v>
      </c>
      <c r="H3510" s="9">
        <v>44835</v>
      </c>
      <c r="I3510" s="2" t="s">
        <v>33</v>
      </c>
      <c r="J3510" s="2">
        <f t="shared" si="117"/>
        <v>0</v>
      </c>
    </row>
    <row r="3511" spans="1:10" s="1" customFormat="1" ht="15" customHeight="1" x14ac:dyDescent="0.2">
      <c r="A3511" s="6" t="s">
        <v>2030</v>
      </c>
      <c r="B3511" s="6" t="s">
        <v>2034</v>
      </c>
      <c r="C3511" s="6" t="s">
        <v>4491</v>
      </c>
      <c r="D3511" s="51" t="s">
        <v>4492</v>
      </c>
      <c r="E3511" s="2">
        <v>2</v>
      </c>
      <c r="F3511" s="2">
        <v>2</v>
      </c>
      <c r="G3511" s="2">
        <f t="shared" si="118"/>
        <v>0</v>
      </c>
      <c r="H3511" s="9">
        <v>44835</v>
      </c>
      <c r="I3511" s="2" t="s">
        <v>33</v>
      </c>
      <c r="J3511" s="2">
        <f t="shared" si="117"/>
        <v>0</v>
      </c>
    </row>
    <row r="3512" spans="1:10" s="1" customFormat="1" ht="15" customHeight="1" x14ac:dyDescent="0.2">
      <c r="A3512" s="6" t="s">
        <v>2030</v>
      </c>
      <c r="B3512" s="6" t="s">
        <v>2034</v>
      </c>
      <c r="C3512" s="6" t="s">
        <v>4503</v>
      </c>
      <c r="D3512" s="51" t="s">
        <v>4504</v>
      </c>
      <c r="E3512" s="2">
        <v>4</v>
      </c>
      <c r="F3512" s="2">
        <v>4</v>
      </c>
      <c r="G3512" s="2">
        <f t="shared" si="118"/>
        <v>0</v>
      </c>
      <c r="H3512" s="9">
        <v>44835</v>
      </c>
      <c r="I3512" s="2" t="s">
        <v>33</v>
      </c>
      <c r="J3512" s="2">
        <f t="shared" si="117"/>
        <v>0</v>
      </c>
    </row>
    <row r="3513" spans="1:10" s="1" customFormat="1" ht="15" customHeight="1" x14ac:dyDescent="0.2">
      <c r="A3513" s="2" t="s">
        <v>2030</v>
      </c>
      <c r="B3513" s="2" t="s">
        <v>2034</v>
      </c>
      <c r="C3513" s="2" t="s">
        <v>2993</v>
      </c>
      <c r="D3513" s="50" t="s">
        <v>2994</v>
      </c>
      <c r="E3513" s="2">
        <v>8</v>
      </c>
      <c r="F3513" s="2">
        <v>8</v>
      </c>
      <c r="G3513" s="2">
        <f t="shared" si="118"/>
        <v>0</v>
      </c>
      <c r="H3513" s="9">
        <v>44835</v>
      </c>
      <c r="I3513" s="2" t="s">
        <v>33</v>
      </c>
      <c r="J3513" s="2">
        <f t="shared" si="117"/>
        <v>0</v>
      </c>
    </row>
    <row r="3514" spans="1:10" s="1" customFormat="1" ht="15" customHeight="1" x14ac:dyDescent="0.2">
      <c r="A3514" s="6" t="s">
        <v>2030</v>
      </c>
      <c r="B3514" s="6" t="s">
        <v>2034</v>
      </c>
      <c r="C3514" s="6" t="s">
        <v>4493</v>
      </c>
      <c r="D3514" s="51" t="s">
        <v>4494</v>
      </c>
      <c r="E3514" s="2">
        <v>2</v>
      </c>
      <c r="F3514" s="2">
        <v>2</v>
      </c>
      <c r="G3514" s="2">
        <f t="shared" si="118"/>
        <v>0</v>
      </c>
      <c r="H3514" s="9">
        <v>44835</v>
      </c>
      <c r="I3514" s="2" t="s">
        <v>33</v>
      </c>
      <c r="J3514" s="2">
        <f t="shared" si="117"/>
        <v>0</v>
      </c>
    </row>
    <row r="3515" spans="1:10" s="1" customFormat="1" ht="15" customHeight="1" x14ac:dyDescent="0.2">
      <c r="A3515" s="2" t="s">
        <v>2030</v>
      </c>
      <c r="B3515" s="2" t="s">
        <v>2034</v>
      </c>
      <c r="C3515" s="2" t="s">
        <v>5219</v>
      </c>
      <c r="D3515" s="50" t="s">
        <v>5220</v>
      </c>
      <c r="E3515" s="2">
        <v>4</v>
      </c>
      <c r="F3515" s="2">
        <v>4</v>
      </c>
      <c r="G3515" s="2">
        <f t="shared" si="118"/>
        <v>0</v>
      </c>
      <c r="H3515" s="9">
        <v>44835</v>
      </c>
      <c r="I3515" s="2" t="s">
        <v>33</v>
      </c>
      <c r="J3515" s="2">
        <f t="shared" si="117"/>
        <v>0</v>
      </c>
    </row>
    <row r="3516" spans="1:10" s="1" customFormat="1" ht="15" customHeight="1" x14ac:dyDescent="0.2">
      <c r="A3516" s="2" t="s">
        <v>2030</v>
      </c>
      <c r="B3516" s="2" t="s">
        <v>2034</v>
      </c>
      <c r="C3516" s="2" t="s">
        <v>5221</v>
      </c>
      <c r="D3516" s="50" t="s">
        <v>5222</v>
      </c>
      <c r="E3516" s="2">
        <v>2</v>
      </c>
      <c r="F3516" s="2">
        <v>2</v>
      </c>
      <c r="G3516" s="2">
        <f t="shared" si="118"/>
        <v>0</v>
      </c>
      <c r="H3516" s="9">
        <v>44835</v>
      </c>
      <c r="I3516" s="2" t="s">
        <v>33</v>
      </c>
      <c r="J3516" s="2">
        <f t="shared" si="117"/>
        <v>0</v>
      </c>
    </row>
    <row r="3517" spans="1:10" s="1" customFormat="1" ht="15" customHeight="1" x14ac:dyDescent="0.2">
      <c r="A3517" s="2" t="s">
        <v>2367</v>
      </c>
      <c r="B3517" s="2" t="s">
        <v>2368</v>
      </c>
      <c r="C3517" s="2" t="s">
        <v>2447</v>
      </c>
      <c r="D3517" s="50" t="s">
        <v>2448</v>
      </c>
      <c r="E3517" s="2">
        <v>23</v>
      </c>
      <c r="F3517" s="2">
        <v>23</v>
      </c>
      <c r="G3517" s="2">
        <f t="shared" si="118"/>
        <v>0</v>
      </c>
      <c r="H3517" s="9">
        <v>44835</v>
      </c>
      <c r="I3517" s="2" t="s">
        <v>33</v>
      </c>
      <c r="J3517" s="2">
        <f t="shared" si="117"/>
        <v>0</v>
      </c>
    </row>
    <row r="3518" spans="1:10" s="1" customFormat="1" ht="15" customHeight="1" x14ac:dyDescent="0.2">
      <c r="A3518" s="2" t="s">
        <v>2367</v>
      </c>
      <c r="B3518" s="2" t="s">
        <v>2368</v>
      </c>
      <c r="C3518" s="2" t="s">
        <v>2430</v>
      </c>
      <c r="D3518" s="50" t="s">
        <v>2431</v>
      </c>
      <c r="E3518" s="2">
        <v>1</v>
      </c>
      <c r="F3518" s="2">
        <v>1</v>
      </c>
      <c r="G3518" s="2">
        <f t="shared" si="118"/>
        <v>0</v>
      </c>
      <c r="H3518" s="9">
        <v>44835</v>
      </c>
      <c r="I3518" s="2" t="s">
        <v>33</v>
      </c>
      <c r="J3518" s="2">
        <f t="shared" si="117"/>
        <v>0</v>
      </c>
    </row>
    <row r="3519" spans="1:10" s="1" customFormat="1" ht="15" customHeight="1" x14ac:dyDescent="0.2">
      <c r="A3519" s="2" t="s">
        <v>2367</v>
      </c>
      <c r="B3519" s="2" t="s">
        <v>2368</v>
      </c>
      <c r="C3519" s="2" t="s">
        <v>2551</v>
      </c>
      <c r="D3519" s="50" t="s">
        <v>2552</v>
      </c>
      <c r="E3519" s="2">
        <v>5</v>
      </c>
      <c r="F3519" s="2">
        <v>5</v>
      </c>
      <c r="G3519" s="2">
        <f t="shared" si="118"/>
        <v>0</v>
      </c>
      <c r="H3519" s="9">
        <v>44835</v>
      </c>
      <c r="I3519" s="2" t="s">
        <v>33</v>
      </c>
      <c r="J3519" s="2">
        <f t="shared" si="117"/>
        <v>0</v>
      </c>
    </row>
    <row r="3520" spans="1:10" s="1" customFormat="1" ht="15" customHeight="1" x14ac:dyDescent="0.2">
      <c r="A3520" s="2" t="s">
        <v>2367</v>
      </c>
      <c r="B3520" s="2" t="s">
        <v>2374</v>
      </c>
      <c r="C3520" s="2" t="s">
        <v>2471</v>
      </c>
      <c r="D3520" s="50" t="s">
        <v>2472</v>
      </c>
      <c r="E3520" s="2">
        <v>2</v>
      </c>
      <c r="F3520" s="2">
        <v>0</v>
      </c>
      <c r="G3520" s="2">
        <f t="shared" si="118"/>
        <v>-2</v>
      </c>
      <c r="H3520" s="9">
        <v>44835</v>
      </c>
      <c r="I3520" s="2" t="s">
        <v>33</v>
      </c>
      <c r="J3520" s="2">
        <f t="shared" si="117"/>
        <v>1</v>
      </c>
    </row>
    <row r="3521" spans="1:10" s="1" customFormat="1" ht="15" customHeight="1" x14ac:dyDescent="0.2">
      <c r="A3521" s="2" t="s">
        <v>2367</v>
      </c>
      <c r="B3521" s="2" t="s">
        <v>2374</v>
      </c>
      <c r="C3521" s="2" t="s">
        <v>2473</v>
      </c>
      <c r="D3521" s="50" t="s">
        <v>2474</v>
      </c>
      <c r="E3521" s="2">
        <v>2</v>
      </c>
      <c r="F3521" s="2">
        <v>4</v>
      </c>
      <c r="G3521" s="2">
        <f t="shared" si="118"/>
        <v>2</v>
      </c>
      <c r="H3521" s="9">
        <v>44835</v>
      </c>
      <c r="I3521" s="2" t="s">
        <v>33</v>
      </c>
      <c r="J3521" s="2">
        <f t="shared" si="117"/>
        <v>1</v>
      </c>
    </row>
    <row r="3522" spans="1:10" s="1" customFormat="1" ht="15" customHeight="1" x14ac:dyDescent="0.2">
      <c r="A3522" s="6" t="s">
        <v>2367</v>
      </c>
      <c r="B3522" s="6" t="s">
        <v>2374</v>
      </c>
      <c r="C3522" s="6" t="s">
        <v>2473</v>
      </c>
      <c r="D3522" s="51" t="s">
        <v>2474</v>
      </c>
      <c r="E3522" s="2">
        <v>2</v>
      </c>
      <c r="F3522" s="2">
        <v>2</v>
      </c>
      <c r="G3522" s="2">
        <f t="shared" si="118"/>
        <v>0</v>
      </c>
      <c r="H3522" s="9">
        <v>44835</v>
      </c>
      <c r="I3522" s="2" t="s">
        <v>33</v>
      </c>
      <c r="J3522" s="2">
        <f t="shared" si="117"/>
        <v>0</v>
      </c>
    </row>
    <row r="3523" spans="1:10" s="1" customFormat="1" ht="15" customHeight="1" x14ac:dyDescent="0.2">
      <c r="A3523" s="2" t="s">
        <v>2367</v>
      </c>
      <c r="B3523" s="2" t="s">
        <v>2374</v>
      </c>
      <c r="C3523" s="2" t="s">
        <v>2636</v>
      </c>
      <c r="D3523" s="50" t="s">
        <v>2637</v>
      </c>
      <c r="E3523" s="2">
        <v>2</v>
      </c>
      <c r="F3523" s="2">
        <v>2</v>
      </c>
      <c r="G3523" s="2">
        <f t="shared" si="118"/>
        <v>0</v>
      </c>
      <c r="H3523" s="9">
        <v>44835</v>
      </c>
      <c r="I3523" s="2" t="s">
        <v>33</v>
      </c>
      <c r="J3523" s="2">
        <f t="shared" si="117"/>
        <v>0</v>
      </c>
    </row>
    <row r="3524" spans="1:10" s="1" customFormat="1" ht="15" customHeight="1" x14ac:dyDescent="0.2">
      <c r="A3524" s="2" t="s">
        <v>2367</v>
      </c>
      <c r="B3524" s="2" t="s">
        <v>2374</v>
      </c>
      <c r="C3524" s="2" t="s">
        <v>2830</v>
      </c>
      <c r="D3524" s="50" t="s">
        <v>2831</v>
      </c>
      <c r="E3524" s="2">
        <v>1157</v>
      </c>
      <c r="F3524" s="2">
        <v>1247</v>
      </c>
      <c r="G3524" s="2">
        <f t="shared" si="118"/>
        <v>90</v>
      </c>
      <c r="H3524" s="9">
        <v>44835</v>
      </c>
      <c r="I3524" s="2" t="s">
        <v>33</v>
      </c>
      <c r="J3524" s="2">
        <f t="shared" si="117"/>
        <v>1</v>
      </c>
    </row>
    <row r="3525" spans="1:10" s="1" customFormat="1" ht="15" customHeight="1" x14ac:dyDescent="0.2">
      <c r="A3525" s="2" t="s">
        <v>2367</v>
      </c>
      <c r="B3525" s="2" t="s">
        <v>2374</v>
      </c>
      <c r="C3525" s="2" t="s">
        <v>2816</v>
      </c>
      <c r="D3525" s="50" t="s">
        <v>2817</v>
      </c>
      <c r="E3525" s="2">
        <v>64</v>
      </c>
      <c r="F3525" s="2">
        <v>60</v>
      </c>
      <c r="G3525" s="2">
        <f t="shared" si="118"/>
        <v>-4</v>
      </c>
      <c r="H3525" s="9">
        <v>44835</v>
      </c>
      <c r="I3525" s="2" t="s">
        <v>33</v>
      </c>
      <c r="J3525" s="2">
        <f t="shared" si="117"/>
        <v>1</v>
      </c>
    </row>
    <row r="3526" spans="1:10" s="1" customFormat="1" ht="15" customHeight="1" x14ac:dyDescent="0.2">
      <c r="A3526" s="2" t="s">
        <v>2367</v>
      </c>
      <c r="B3526" s="2" t="s">
        <v>2374</v>
      </c>
      <c r="C3526" s="2" t="s">
        <v>2840</v>
      </c>
      <c r="D3526" s="50" t="s">
        <v>2841</v>
      </c>
      <c r="E3526" s="2">
        <v>33</v>
      </c>
      <c r="F3526" s="2">
        <v>15</v>
      </c>
      <c r="G3526" s="2">
        <f t="shared" si="118"/>
        <v>-18</v>
      </c>
      <c r="H3526" s="9">
        <v>44835</v>
      </c>
      <c r="I3526" s="2" t="s">
        <v>33</v>
      </c>
      <c r="J3526" s="2">
        <f t="shared" si="117"/>
        <v>1</v>
      </c>
    </row>
    <row r="3527" spans="1:10" s="1" customFormat="1" ht="15" customHeight="1" x14ac:dyDescent="0.2">
      <c r="A3527" s="2" t="s">
        <v>2367</v>
      </c>
      <c r="B3527" s="2" t="s">
        <v>2374</v>
      </c>
      <c r="C3527" s="2" t="s">
        <v>2774</v>
      </c>
      <c r="D3527" s="50" t="s">
        <v>2775</v>
      </c>
      <c r="E3527" s="2">
        <v>690</v>
      </c>
      <c r="F3527" s="2">
        <v>689</v>
      </c>
      <c r="G3527" s="2">
        <f t="shared" si="118"/>
        <v>-1</v>
      </c>
      <c r="H3527" s="9">
        <v>44835</v>
      </c>
      <c r="I3527" s="2" t="s">
        <v>33</v>
      </c>
      <c r="J3527" s="2">
        <f t="shared" si="117"/>
        <v>1</v>
      </c>
    </row>
    <row r="3528" spans="1:10" s="1" customFormat="1" ht="15" customHeight="1" x14ac:dyDescent="0.2">
      <c r="A3528" s="6" t="s">
        <v>2367</v>
      </c>
      <c r="B3528" s="6" t="s">
        <v>2374</v>
      </c>
      <c r="C3528" s="6" t="s">
        <v>5223</v>
      </c>
      <c r="D3528" s="51" t="s">
        <v>5224</v>
      </c>
      <c r="E3528" s="2">
        <v>1</v>
      </c>
      <c r="F3528" s="2">
        <v>1</v>
      </c>
      <c r="G3528" s="2">
        <f t="shared" si="118"/>
        <v>0</v>
      </c>
      <c r="H3528" s="9">
        <v>44835</v>
      </c>
      <c r="I3528" s="2" t="s">
        <v>33</v>
      </c>
      <c r="J3528" s="2">
        <f t="shared" si="117"/>
        <v>0</v>
      </c>
    </row>
    <row r="3529" spans="1:10" s="1" customFormat="1" ht="15" customHeight="1" x14ac:dyDescent="0.2">
      <c r="A3529" s="6" t="s">
        <v>2367</v>
      </c>
      <c r="B3529" s="6" t="s">
        <v>2374</v>
      </c>
      <c r="C3529" s="6" t="s">
        <v>5225</v>
      </c>
      <c r="D3529" s="51" t="s">
        <v>5226</v>
      </c>
      <c r="E3529" s="2">
        <v>1</v>
      </c>
      <c r="F3529" s="2">
        <v>1</v>
      </c>
      <c r="G3529" s="2">
        <f t="shared" si="118"/>
        <v>0</v>
      </c>
      <c r="H3529" s="9">
        <v>44835</v>
      </c>
      <c r="I3529" s="2" t="s">
        <v>33</v>
      </c>
      <c r="J3529" s="2">
        <f t="shared" si="117"/>
        <v>0</v>
      </c>
    </row>
    <row r="3530" spans="1:10" s="1" customFormat="1" ht="15" customHeight="1" x14ac:dyDescent="0.2">
      <c r="A3530" s="6" t="s">
        <v>2367</v>
      </c>
      <c r="B3530" s="6" t="s">
        <v>2374</v>
      </c>
      <c r="C3530" s="6" t="s">
        <v>5227</v>
      </c>
      <c r="D3530" s="51" t="s">
        <v>5228</v>
      </c>
      <c r="E3530" s="2">
        <v>1</v>
      </c>
      <c r="F3530" s="2">
        <v>1</v>
      </c>
      <c r="G3530" s="2">
        <f t="shared" si="118"/>
        <v>0</v>
      </c>
      <c r="H3530" s="9">
        <v>44835</v>
      </c>
      <c r="I3530" s="2" t="s">
        <v>33</v>
      </c>
      <c r="J3530" s="2">
        <f t="shared" si="117"/>
        <v>0</v>
      </c>
    </row>
    <row r="3531" spans="1:10" s="1" customFormat="1" ht="15" customHeight="1" x14ac:dyDescent="0.2">
      <c r="A3531" s="2" t="s">
        <v>2367</v>
      </c>
      <c r="B3531" s="2" t="s">
        <v>2374</v>
      </c>
      <c r="C3531" s="2" t="s">
        <v>2692</v>
      </c>
      <c r="D3531" s="50" t="s">
        <v>2693</v>
      </c>
      <c r="E3531" s="2">
        <v>13</v>
      </c>
      <c r="F3531" s="2">
        <v>11</v>
      </c>
      <c r="G3531" s="2">
        <f t="shared" si="118"/>
        <v>-2</v>
      </c>
      <c r="H3531" s="9">
        <v>44835</v>
      </c>
      <c r="I3531" s="2" t="s">
        <v>33</v>
      </c>
      <c r="J3531" s="2">
        <f t="shared" si="117"/>
        <v>1</v>
      </c>
    </row>
    <row r="3532" spans="1:10" s="1" customFormat="1" ht="15" customHeight="1" x14ac:dyDescent="0.2">
      <c r="A3532" s="2" t="s">
        <v>2367</v>
      </c>
      <c r="B3532" s="2" t="s">
        <v>2374</v>
      </c>
      <c r="C3532" s="2" t="s">
        <v>2802</v>
      </c>
      <c r="D3532" s="50" t="s">
        <v>2803</v>
      </c>
      <c r="E3532" s="2">
        <v>3</v>
      </c>
      <c r="F3532" s="2">
        <v>3</v>
      </c>
      <c r="G3532" s="2">
        <f t="shared" si="118"/>
        <v>0</v>
      </c>
      <c r="H3532" s="9">
        <v>44835</v>
      </c>
      <c r="I3532" s="2" t="s">
        <v>33</v>
      </c>
      <c r="J3532" s="2">
        <f t="shared" si="117"/>
        <v>0</v>
      </c>
    </row>
    <row r="3533" spans="1:10" s="1" customFormat="1" ht="15" customHeight="1" x14ac:dyDescent="0.2">
      <c r="A3533" s="6" t="s">
        <v>2367</v>
      </c>
      <c r="B3533" s="6" t="s">
        <v>2374</v>
      </c>
      <c r="C3533" s="6" t="s">
        <v>2802</v>
      </c>
      <c r="D3533" s="51" t="s">
        <v>2803</v>
      </c>
      <c r="E3533" s="2">
        <v>2</v>
      </c>
      <c r="F3533" s="2">
        <v>2</v>
      </c>
      <c r="G3533" s="2">
        <f t="shared" si="118"/>
        <v>0</v>
      </c>
      <c r="H3533" s="9">
        <v>44835</v>
      </c>
      <c r="I3533" s="2" t="s">
        <v>33</v>
      </c>
      <c r="J3533" s="2">
        <f t="shared" si="117"/>
        <v>0</v>
      </c>
    </row>
    <row r="3534" spans="1:10" s="1" customFormat="1" ht="15" customHeight="1" x14ac:dyDescent="0.2">
      <c r="A3534" s="2" t="s">
        <v>2367</v>
      </c>
      <c r="B3534" s="2" t="s">
        <v>2374</v>
      </c>
      <c r="C3534" s="2" t="s">
        <v>2722</v>
      </c>
      <c r="D3534" s="50" t="s">
        <v>2723</v>
      </c>
      <c r="E3534" s="2">
        <v>62</v>
      </c>
      <c r="F3534" s="2">
        <v>62</v>
      </c>
      <c r="G3534" s="2">
        <f t="shared" si="118"/>
        <v>0</v>
      </c>
      <c r="H3534" s="9">
        <v>44835</v>
      </c>
      <c r="I3534" s="2" t="s">
        <v>33</v>
      </c>
      <c r="J3534" s="2">
        <f t="shared" si="117"/>
        <v>0</v>
      </c>
    </row>
    <row r="3535" spans="1:10" s="1" customFormat="1" ht="15" customHeight="1" x14ac:dyDescent="0.2">
      <c r="A3535" s="6" t="s">
        <v>2367</v>
      </c>
      <c r="B3535" s="6" t="s">
        <v>2374</v>
      </c>
      <c r="C3535" s="6" t="s">
        <v>2722</v>
      </c>
      <c r="D3535" s="51" t="s">
        <v>2723</v>
      </c>
      <c r="E3535" s="2">
        <v>24</v>
      </c>
      <c r="F3535" s="2">
        <v>18</v>
      </c>
      <c r="G3535" s="2">
        <f t="shared" si="118"/>
        <v>-6</v>
      </c>
      <c r="H3535" s="9">
        <v>44835</v>
      </c>
      <c r="I3535" s="2" t="s">
        <v>33</v>
      </c>
      <c r="J3535" s="2">
        <f t="shared" si="117"/>
        <v>1</v>
      </c>
    </row>
    <row r="3536" spans="1:10" s="1" customFormat="1" ht="15" customHeight="1" x14ac:dyDescent="0.2">
      <c r="A3536" s="2" t="s">
        <v>2367</v>
      </c>
      <c r="B3536" s="2" t="s">
        <v>2374</v>
      </c>
      <c r="C3536" s="2" t="s">
        <v>2405</v>
      </c>
      <c r="D3536" s="50" t="s">
        <v>2406</v>
      </c>
      <c r="E3536" s="2">
        <v>35</v>
      </c>
      <c r="F3536" s="2">
        <v>35</v>
      </c>
      <c r="G3536" s="2">
        <f t="shared" si="118"/>
        <v>0</v>
      </c>
      <c r="H3536" s="9">
        <v>44835</v>
      </c>
      <c r="I3536" s="2" t="s">
        <v>33</v>
      </c>
      <c r="J3536" s="2">
        <f t="shared" si="117"/>
        <v>0</v>
      </c>
    </row>
    <row r="3537" spans="1:10" s="1" customFormat="1" ht="15" customHeight="1" x14ac:dyDescent="0.2">
      <c r="A3537" s="2" t="s">
        <v>2367</v>
      </c>
      <c r="B3537" s="2" t="s">
        <v>2374</v>
      </c>
      <c r="C3537" s="2" t="s">
        <v>2502</v>
      </c>
      <c r="D3537" s="50" t="s">
        <v>2503</v>
      </c>
      <c r="E3537" s="2">
        <v>74</v>
      </c>
      <c r="F3537" s="2">
        <v>74</v>
      </c>
      <c r="G3537" s="2">
        <f t="shared" si="118"/>
        <v>0</v>
      </c>
      <c r="H3537" s="9">
        <v>44835</v>
      </c>
      <c r="I3537" s="2" t="s">
        <v>33</v>
      </c>
      <c r="J3537" s="2">
        <f t="shared" si="117"/>
        <v>0</v>
      </c>
    </row>
    <row r="3538" spans="1:10" s="1" customFormat="1" ht="15" customHeight="1" x14ac:dyDescent="0.2">
      <c r="A3538" s="6" t="s">
        <v>2367</v>
      </c>
      <c r="B3538" s="6" t="s">
        <v>2368</v>
      </c>
      <c r="C3538" s="6" t="s">
        <v>5229</v>
      </c>
      <c r="D3538" s="51" t="s">
        <v>5230</v>
      </c>
      <c r="E3538" s="2">
        <v>3</v>
      </c>
      <c r="F3538" s="2">
        <v>3</v>
      </c>
      <c r="G3538" s="2">
        <f t="shared" si="118"/>
        <v>0</v>
      </c>
      <c r="H3538" s="9">
        <v>44835</v>
      </c>
      <c r="I3538" s="2" t="s">
        <v>33</v>
      </c>
      <c r="J3538" s="2">
        <f t="shared" si="117"/>
        <v>0</v>
      </c>
    </row>
    <row r="3539" spans="1:10" s="1" customFormat="1" ht="15" customHeight="1" x14ac:dyDescent="0.2">
      <c r="A3539" s="2" t="s">
        <v>2367</v>
      </c>
      <c r="B3539" s="2" t="s">
        <v>2374</v>
      </c>
      <c r="C3539" s="2" t="s">
        <v>2644</v>
      </c>
      <c r="D3539" s="50" t="s">
        <v>2645</v>
      </c>
      <c r="E3539" s="2">
        <v>2</v>
      </c>
      <c r="F3539" s="2">
        <v>2</v>
      </c>
      <c r="G3539" s="2">
        <f t="shared" si="118"/>
        <v>0</v>
      </c>
      <c r="H3539" s="9">
        <v>44835</v>
      </c>
      <c r="I3539" s="2" t="s">
        <v>33</v>
      </c>
      <c r="J3539" s="2">
        <f t="shared" si="117"/>
        <v>0</v>
      </c>
    </row>
    <row r="3540" spans="1:10" s="1" customFormat="1" ht="15" customHeight="1" x14ac:dyDescent="0.2">
      <c r="A3540" s="2" t="s">
        <v>2367</v>
      </c>
      <c r="B3540" s="2" t="s">
        <v>2487</v>
      </c>
      <c r="C3540" s="2" t="s">
        <v>2638</v>
      </c>
      <c r="D3540" s="50" t="s">
        <v>2639</v>
      </c>
      <c r="E3540" s="2">
        <v>5</v>
      </c>
      <c r="F3540" s="2">
        <v>5</v>
      </c>
      <c r="G3540" s="2">
        <f t="shared" si="118"/>
        <v>0</v>
      </c>
      <c r="H3540" s="9">
        <v>44835</v>
      </c>
      <c r="I3540" s="2" t="s">
        <v>33</v>
      </c>
      <c r="J3540" s="2">
        <f t="shared" si="117"/>
        <v>0</v>
      </c>
    </row>
    <row r="3541" spans="1:10" s="1" customFormat="1" ht="15" customHeight="1" x14ac:dyDescent="0.2">
      <c r="A3541" s="6" t="s">
        <v>2367</v>
      </c>
      <c r="B3541" s="6" t="s">
        <v>2374</v>
      </c>
      <c r="C3541" s="6" t="s">
        <v>2567</v>
      </c>
      <c r="D3541" s="51" t="s">
        <v>5231</v>
      </c>
      <c r="E3541" s="2">
        <v>0</v>
      </c>
      <c r="F3541" s="2">
        <v>4</v>
      </c>
      <c r="G3541" s="2">
        <f t="shared" si="118"/>
        <v>4</v>
      </c>
      <c r="H3541" s="9">
        <v>44835</v>
      </c>
      <c r="I3541" s="2" t="s">
        <v>33</v>
      </c>
      <c r="J3541" s="2">
        <f t="shared" si="117"/>
        <v>1</v>
      </c>
    </row>
    <row r="3542" spans="1:10" s="1" customFormat="1" ht="15" customHeight="1" x14ac:dyDescent="0.2">
      <c r="A3542" s="2" t="s">
        <v>2367</v>
      </c>
      <c r="B3542" s="2" t="s">
        <v>2374</v>
      </c>
      <c r="C3542" s="2" t="s">
        <v>2796</v>
      </c>
      <c r="D3542" s="50" t="s">
        <v>2797</v>
      </c>
      <c r="E3542" s="2">
        <v>2</v>
      </c>
      <c r="F3542" s="2">
        <v>2</v>
      </c>
      <c r="G3542" s="2">
        <f t="shared" si="118"/>
        <v>0</v>
      </c>
      <c r="H3542" s="9">
        <v>44835</v>
      </c>
      <c r="I3542" s="2" t="s">
        <v>33</v>
      </c>
      <c r="J3542" s="2">
        <f t="shared" si="117"/>
        <v>0</v>
      </c>
    </row>
    <row r="3543" spans="1:10" s="1" customFormat="1" ht="15" customHeight="1" x14ac:dyDescent="0.2">
      <c r="A3543" s="2" t="s">
        <v>2367</v>
      </c>
      <c r="B3543" s="2" t="s">
        <v>2374</v>
      </c>
      <c r="C3543" s="2" t="s">
        <v>2784</v>
      </c>
      <c r="D3543" s="50" t="s">
        <v>2785</v>
      </c>
      <c r="E3543" s="2">
        <v>3</v>
      </c>
      <c r="F3543" s="2">
        <v>2</v>
      </c>
      <c r="G3543" s="2">
        <f t="shared" si="118"/>
        <v>-1</v>
      </c>
      <c r="H3543" s="9">
        <v>44835</v>
      </c>
      <c r="I3543" s="2" t="s">
        <v>33</v>
      </c>
      <c r="J3543" s="2">
        <f t="shared" si="117"/>
        <v>1</v>
      </c>
    </row>
    <row r="3544" spans="1:10" s="1" customFormat="1" ht="15" customHeight="1" x14ac:dyDescent="0.2">
      <c r="A3544" s="6" t="s">
        <v>2367</v>
      </c>
      <c r="B3544" s="6" t="s">
        <v>2621</v>
      </c>
      <c r="C3544" s="6" t="s">
        <v>5232</v>
      </c>
      <c r="D3544" s="51" t="s">
        <v>5233</v>
      </c>
      <c r="E3544" s="2">
        <v>2</v>
      </c>
      <c r="F3544" s="2">
        <v>1</v>
      </c>
      <c r="G3544" s="2">
        <f t="shared" si="118"/>
        <v>-1</v>
      </c>
      <c r="H3544" s="9">
        <v>44835</v>
      </c>
      <c r="I3544" s="2" t="s">
        <v>33</v>
      </c>
      <c r="J3544" s="2">
        <f t="shared" si="117"/>
        <v>1</v>
      </c>
    </row>
    <row r="3545" spans="1:10" s="1" customFormat="1" ht="15" customHeight="1" x14ac:dyDescent="0.2">
      <c r="A3545" s="6" t="s">
        <v>2367</v>
      </c>
      <c r="B3545" s="6" t="s">
        <v>2621</v>
      </c>
      <c r="C3545" s="6" t="s">
        <v>5234</v>
      </c>
      <c r="D3545" s="51" t="s">
        <v>5235</v>
      </c>
      <c r="E3545" s="2">
        <v>8</v>
      </c>
      <c r="F3545" s="2">
        <v>4</v>
      </c>
      <c r="G3545" s="2">
        <f t="shared" si="118"/>
        <v>-4</v>
      </c>
      <c r="H3545" s="9">
        <v>44835</v>
      </c>
      <c r="I3545" s="2" t="s">
        <v>33</v>
      </c>
      <c r="J3545" s="2">
        <f t="shared" si="117"/>
        <v>1</v>
      </c>
    </row>
    <row r="3546" spans="1:10" s="1" customFormat="1" ht="15" customHeight="1" x14ac:dyDescent="0.2">
      <c r="A3546" s="6" t="s">
        <v>2367</v>
      </c>
      <c r="B3546" s="6" t="s">
        <v>2621</v>
      </c>
      <c r="C3546" s="6" t="s">
        <v>5236</v>
      </c>
      <c r="D3546" s="51" t="s">
        <v>5237</v>
      </c>
      <c r="E3546" s="2">
        <v>1</v>
      </c>
      <c r="F3546" s="2">
        <v>1</v>
      </c>
      <c r="G3546" s="2">
        <f t="shared" si="118"/>
        <v>0</v>
      </c>
      <c r="H3546" s="9">
        <v>44835</v>
      </c>
      <c r="I3546" s="2" t="s">
        <v>33</v>
      </c>
      <c r="J3546" s="2">
        <f t="shared" si="117"/>
        <v>0</v>
      </c>
    </row>
    <row r="3547" spans="1:10" s="1" customFormat="1" ht="15" customHeight="1" x14ac:dyDescent="0.2">
      <c r="A3547" s="6" t="s">
        <v>2367</v>
      </c>
      <c r="B3547" s="6" t="s">
        <v>2374</v>
      </c>
      <c r="C3547" s="6" t="s">
        <v>5238</v>
      </c>
      <c r="D3547" s="51" t="s">
        <v>5239</v>
      </c>
      <c r="E3547" s="2">
        <v>70</v>
      </c>
      <c r="F3547" s="2">
        <v>70</v>
      </c>
      <c r="G3547" s="2">
        <f t="shared" si="118"/>
        <v>0</v>
      </c>
      <c r="H3547" s="9">
        <v>44835</v>
      </c>
      <c r="I3547" s="2" t="s">
        <v>33</v>
      </c>
      <c r="J3547" s="2">
        <f t="shared" si="117"/>
        <v>0</v>
      </c>
    </row>
    <row r="3548" spans="1:10" s="1" customFormat="1" ht="15" customHeight="1" x14ac:dyDescent="0.2">
      <c r="A3548" s="2" t="s">
        <v>2367</v>
      </c>
      <c r="B3548" s="2" t="s">
        <v>2374</v>
      </c>
      <c r="C3548" s="2" t="s">
        <v>2485</v>
      </c>
      <c r="D3548" s="50" t="s">
        <v>2486</v>
      </c>
      <c r="E3548" s="2">
        <v>65</v>
      </c>
      <c r="F3548" s="2">
        <v>68</v>
      </c>
      <c r="G3548" s="2">
        <f t="shared" si="118"/>
        <v>3</v>
      </c>
      <c r="H3548" s="9">
        <v>44835</v>
      </c>
      <c r="I3548" s="2" t="s">
        <v>33</v>
      </c>
      <c r="J3548" s="2">
        <f t="shared" si="117"/>
        <v>1</v>
      </c>
    </row>
    <row r="3549" spans="1:10" s="1" customFormat="1" ht="15" customHeight="1" x14ac:dyDescent="0.2">
      <c r="A3549" s="2" t="s">
        <v>2367</v>
      </c>
      <c r="B3549" s="2" t="s">
        <v>2374</v>
      </c>
      <c r="C3549" s="2" t="s">
        <v>2828</v>
      </c>
      <c r="D3549" s="50" t="s">
        <v>2829</v>
      </c>
      <c r="E3549" s="2">
        <v>6</v>
      </c>
      <c r="F3549" s="2">
        <v>6</v>
      </c>
      <c r="G3549" s="2">
        <f t="shared" si="118"/>
        <v>0</v>
      </c>
      <c r="H3549" s="9">
        <v>44835</v>
      </c>
      <c r="I3549" s="2" t="s">
        <v>33</v>
      </c>
      <c r="J3549" s="2">
        <f t="shared" si="117"/>
        <v>0</v>
      </c>
    </row>
    <row r="3550" spans="1:10" s="1" customFormat="1" ht="15" customHeight="1" x14ac:dyDescent="0.2">
      <c r="A3550" s="2" t="s">
        <v>2367</v>
      </c>
      <c r="B3550" s="2" t="s">
        <v>2374</v>
      </c>
      <c r="C3550" s="2" t="s">
        <v>2632</v>
      </c>
      <c r="D3550" s="50" t="s">
        <v>2633</v>
      </c>
      <c r="E3550" s="2">
        <v>50</v>
      </c>
      <c r="F3550" s="2">
        <v>50</v>
      </c>
      <c r="G3550" s="2">
        <f t="shared" si="118"/>
        <v>0</v>
      </c>
      <c r="H3550" s="9">
        <v>44835</v>
      </c>
      <c r="I3550" s="2" t="s">
        <v>33</v>
      </c>
      <c r="J3550" s="2">
        <f t="shared" si="117"/>
        <v>0</v>
      </c>
    </row>
    <row r="3551" spans="1:10" s="1" customFormat="1" ht="15" customHeight="1" x14ac:dyDescent="0.2">
      <c r="A3551" s="2" t="s">
        <v>2367</v>
      </c>
      <c r="B3551" s="2" t="s">
        <v>2569</v>
      </c>
      <c r="C3551" s="2" t="s">
        <v>2570</v>
      </c>
      <c r="D3551" s="50" t="s">
        <v>5240</v>
      </c>
      <c r="E3551" s="2">
        <v>9</v>
      </c>
      <c r="F3551" s="2">
        <v>9</v>
      </c>
      <c r="G3551" s="2">
        <f t="shared" si="118"/>
        <v>0</v>
      </c>
      <c r="H3551" s="9">
        <v>44835</v>
      </c>
      <c r="I3551" s="2" t="s">
        <v>33</v>
      </c>
      <c r="J3551" s="2">
        <f t="shared" si="117"/>
        <v>0</v>
      </c>
    </row>
    <row r="3552" spans="1:10" s="1" customFormat="1" ht="15" customHeight="1" x14ac:dyDescent="0.2">
      <c r="A3552" s="6" t="s">
        <v>2367</v>
      </c>
      <c r="B3552" s="6" t="s">
        <v>2569</v>
      </c>
      <c r="C3552" s="6" t="s">
        <v>2570</v>
      </c>
      <c r="D3552" s="51" t="s">
        <v>5240</v>
      </c>
      <c r="E3552" s="2">
        <v>5</v>
      </c>
      <c r="F3552" s="2">
        <v>1</v>
      </c>
      <c r="G3552" s="2">
        <f t="shared" si="118"/>
        <v>-4</v>
      </c>
      <c r="H3552" s="9">
        <v>44835</v>
      </c>
      <c r="I3552" s="2" t="s">
        <v>33</v>
      </c>
      <c r="J3552" s="2">
        <f t="shared" si="117"/>
        <v>1</v>
      </c>
    </row>
    <row r="3553" spans="1:10" s="1" customFormat="1" ht="15" customHeight="1" x14ac:dyDescent="0.2">
      <c r="A3553" s="2" t="s">
        <v>2367</v>
      </c>
      <c r="B3553" s="2" t="s">
        <v>2374</v>
      </c>
      <c r="C3553" s="2" t="s">
        <v>2834</v>
      </c>
      <c r="D3553" s="50" t="s">
        <v>2835</v>
      </c>
      <c r="E3553" s="2">
        <v>2</v>
      </c>
      <c r="F3553" s="2">
        <v>2</v>
      </c>
      <c r="G3553" s="2">
        <f t="shared" si="118"/>
        <v>0</v>
      </c>
      <c r="H3553" s="9">
        <v>44835</v>
      </c>
      <c r="I3553" s="2" t="s">
        <v>33</v>
      </c>
      <c r="J3553" s="2">
        <f t="shared" si="117"/>
        <v>0</v>
      </c>
    </row>
    <row r="3554" spans="1:10" s="1" customFormat="1" ht="15" customHeight="1" x14ac:dyDescent="0.2">
      <c r="A3554" s="6" t="s">
        <v>2367</v>
      </c>
      <c r="B3554" s="6" t="s">
        <v>2374</v>
      </c>
      <c r="C3554" s="6" t="s">
        <v>2684</v>
      </c>
      <c r="D3554" s="51" t="s">
        <v>5241</v>
      </c>
      <c r="E3554" s="2">
        <v>1</v>
      </c>
      <c r="F3554" s="2">
        <v>1</v>
      </c>
      <c r="G3554" s="2">
        <f t="shared" si="118"/>
        <v>0</v>
      </c>
      <c r="H3554" s="9">
        <v>44835</v>
      </c>
      <c r="I3554" s="2" t="s">
        <v>33</v>
      </c>
      <c r="J3554" s="2">
        <f t="shared" si="117"/>
        <v>0</v>
      </c>
    </row>
    <row r="3555" spans="1:10" s="1" customFormat="1" ht="15" customHeight="1" x14ac:dyDescent="0.2">
      <c r="A3555" s="6" t="s">
        <v>2367</v>
      </c>
      <c r="B3555" s="6" t="s">
        <v>2569</v>
      </c>
      <c r="C3555" s="6" t="s">
        <v>5242</v>
      </c>
      <c r="D3555" s="51" t="s">
        <v>5243</v>
      </c>
      <c r="E3555" s="2">
        <v>45</v>
      </c>
      <c r="F3555" s="2">
        <v>45</v>
      </c>
      <c r="G3555" s="2">
        <f t="shared" si="118"/>
        <v>0</v>
      </c>
      <c r="H3555" s="9">
        <v>44835</v>
      </c>
      <c r="I3555" s="2" t="s">
        <v>33</v>
      </c>
      <c r="J3555" s="2">
        <f t="shared" si="117"/>
        <v>0</v>
      </c>
    </row>
    <row r="3556" spans="1:10" s="1" customFormat="1" ht="15" customHeight="1" x14ac:dyDescent="0.2">
      <c r="A3556" s="2" t="s">
        <v>2367</v>
      </c>
      <c r="B3556" s="2" t="s">
        <v>2569</v>
      </c>
      <c r="C3556" s="2" t="s">
        <v>2702</v>
      </c>
      <c r="D3556" s="50" t="s">
        <v>2703</v>
      </c>
      <c r="E3556" s="2">
        <v>29</v>
      </c>
      <c r="F3556" s="2">
        <v>29</v>
      </c>
      <c r="G3556" s="2">
        <f t="shared" si="118"/>
        <v>0</v>
      </c>
      <c r="H3556" s="9">
        <v>44835</v>
      </c>
      <c r="I3556" s="2" t="s">
        <v>33</v>
      </c>
      <c r="J3556" s="2">
        <f t="shared" si="117"/>
        <v>0</v>
      </c>
    </row>
    <row r="3557" spans="1:10" s="1" customFormat="1" ht="15" customHeight="1" x14ac:dyDescent="0.2">
      <c r="A3557" s="6" t="s">
        <v>2367</v>
      </c>
      <c r="B3557" s="6" t="s">
        <v>2569</v>
      </c>
      <c r="C3557" s="6" t="s">
        <v>2702</v>
      </c>
      <c r="D3557" s="51" t="s">
        <v>2703</v>
      </c>
      <c r="E3557" s="2">
        <v>13</v>
      </c>
      <c r="F3557" s="2">
        <v>13</v>
      </c>
      <c r="G3557" s="2">
        <f t="shared" si="118"/>
        <v>0</v>
      </c>
      <c r="H3557" s="9">
        <v>44835</v>
      </c>
      <c r="I3557" s="2" t="s">
        <v>33</v>
      </c>
      <c r="J3557" s="2">
        <f t="shared" si="117"/>
        <v>0</v>
      </c>
    </row>
    <row r="3558" spans="1:10" s="1" customFormat="1" ht="15" customHeight="1" x14ac:dyDescent="0.2">
      <c r="A3558" s="2" t="s">
        <v>2367</v>
      </c>
      <c r="B3558" s="2" t="s">
        <v>2569</v>
      </c>
      <c r="C3558" s="2" t="s">
        <v>2732</v>
      </c>
      <c r="D3558" s="50" t="s">
        <v>2733</v>
      </c>
      <c r="E3558" s="2">
        <v>12</v>
      </c>
      <c r="F3558" s="2">
        <v>0</v>
      </c>
      <c r="G3558" s="2">
        <f t="shared" si="118"/>
        <v>-12</v>
      </c>
      <c r="H3558" s="9">
        <v>44835</v>
      </c>
      <c r="I3558" s="2" t="s">
        <v>33</v>
      </c>
      <c r="J3558" s="2">
        <f t="shared" si="117"/>
        <v>1</v>
      </c>
    </row>
    <row r="3559" spans="1:10" s="1" customFormat="1" ht="15" customHeight="1" x14ac:dyDescent="0.2">
      <c r="A3559" s="2" t="s">
        <v>2367</v>
      </c>
      <c r="B3559" s="2" t="s">
        <v>2374</v>
      </c>
      <c r="C3559" s="2" t="s">
        <v>2615</v>
      </c>
      <c r="D3559" s="50" t="s">
        <v>2616</v>
      </c>
      <c r="E3559" s="2">
        <v>68</v>
      </c>
      <c r="F3559" s="2">
        <v>86</v>
      </c>
      <c r="G3559" s="2">
        <f t="shared" si="118"/>
        <v>18</v>
      </c>
      <c r="H3559" s="9">
        <v>44835</v>
      </c>
      <c r="I3559" s="2" t="s">
        <v>33</v>
      </c>
      <c r="J3559" s="2">
        <f t="shared" si="117"/>
        <v>1</v>
      </c>
    </row>
    <row r="3560" spans="1:10" s="1" customFormat="1" ht="15" customHeight="1" x14ac:dyDescent="0.2">
      <c r="A3560" s="6" t="s">
        <v>2367</v>
      </c>
      <c r="B3560" s="6" t="s">
        <v>2374</v>
      </c>
      <c r="C3560" s="6" t="s">
        <v>2615</v>
      </c>
      <c r="D3560" s="51" t="s">
        <v>2616</v>
      </c>
      <c r="E3560" s="2">
        <v>8</v>
      </c>
      <c r="F3560" s="2">
        <v>8</v>
      </c>
      <c r="G3560" s="2">
        <f t="shared" si="118"/>
        <v>0</v>
      </c>
      <c r="H3560" s="9">
        <v>44835</v>
      </c>
      <c r="I3560" s="2" t="s">
        <v>33</v>
      </c>
      <c r="J3560" s="2">
        <f t="shared" si="117"/>
        <v>0</v>
      </c>
    </row>
    <row r="3561" spans="1:10" s="1" customFormat="1" ht="15" customHeight="1" x14ac:dyDescent="0.2">
      <c r="A3561" s="2" t="s">
        <v>2367</v>
      </c>
      <c r="B3561" s="2" t="s">
        <v>2374</v>
      </c>
      <c r="C3561" s="2" t="s">
        <v>2678</v>
      </c>
      <c r="D3561" s="50" t="s">
        <v>2679</v>
      </c>
      <c r="E3561" s="2">
        <v>27</v>
      </c>
      <c r="F3561" s="2">
        <v>27</v>
      </c>
      <c r="G3561" s="2">
        <f t="shared" si="118"/>
        <v>0</v>
      </c>
      <c r="H3561" s="9">
        <v>44835</v>
      </c>
      <c r="I3561" s="2" t="s">
        <v>33</v>
      </c>
      <c r="J3561" s="2">
        <f t="shared" si="117"/>
        <v>0</v>
      </c>
    </row>
    <row r="3562" spans="1:10" s="1" customFormat="1" ht="15" customHeight="1" x14ac:dyDescent="0.2">
      <c r="A3562" s="2" t="s">
        <v>2367</v>
      </c>
      <c r="B3562" s="2" t="s">
        <v>5244</v>
      </c>
      <c r="C3562" s="2" t="s">
        <v>5245</v>
      </c>
      <c r="D3562" s="50" t="s">
        <v>5246</v>
      </c>
      <c r="E3562" s="2">
        <v>3</v>
      </c>
      <c r="F3562" s="2">
        <v>3</v>
      </c>
      <c r="G3562" s="2">
        <f t="shared" si="118"/>
        <v>0</v>
      </c>
      <c r="H3562" s="9">
        <v>44835</v>
      </c>
      <c r="I3562" s="2" t="s">
        <v>33</v>
      </c>
      <c r="J3562" s="2">
        <f t="shared" si="117"/>
        <v>0</v>
      </c>
    </row>
    <row r="3563" spans="1:10" s="1" customFormat="1" ht="15" customHeight="1" x14ac:dyDescent="0.2">
      <c r="A3563" s="2" t="s">
        <v>2367</v>
      </c>
      <c r="B3563" s="2" t="s">
        <v>2374</v>
      </c>
      <c r="C3563" s="2" t="s">
        <v>2704</v>
      </c>
      <c r="D3563" s="50" t="s">
        <v>2705</v>
      </c>
      <c r="E3563" s="2">
        <v>1</v>
      </c>
      <c r="F3563" s="2">
        <v>1</v>
      </c>
      <c r="G3563" s="2">
        <f t="shared" si="118"/>
        <v>0</v>
      </c>
      <c r="H3563" s="9">
        <v>44835</v>
      </c>
      <c r="I3563" s="2" t="s">
        <v>33</v>
      </c>
      <c r="J3563" s="2">
        <f t="shared" si="117"/>
        <v>0</v>
      </c>
    </row>
    <row r="3564" spans="1:10" s="1" customFormat="1" ht="15" customHeight="1" x14ac:dyDescent="0.2">
      <c r="A3564" s="6" t="s">
        <v>2367</v>
      </c>
      <c r="B3564" s="6" t="s">
        <v>2374</v>
      </c>
      <c r="C3564" s="6" t="s">
        <v>5247</v>
      </c>
      <c r="D3564" s="51" t="s">
        <v>5248</v>
      </c>
      <c r="E3564" s="2">
        <v>2</v>
      </c>
      <c r="F3564" s="2">
        <v>2</v>
      </c>
      <c r="G3564" s="2">
        <f t="shared" si="118"/>
        <v>0</v>
      </c>
      <c r="H3564" s="9">
        <v>44835</v>
      </c>
      <c r="I3564" s="2" t="s">
        <v>33</v>
      </c>
      <c r="J3564" s="2">
        <f t="shared" si="117"/>
        <v>0</v>
      </c>
    </row>
    <row r="3565" spans="1:10" s="1" customFormat="1" ht="15" customHeight="1" x14ac:dyDescent="0.2">
      <c r="A3565" s="2" t="s">
        <v>2367</v>
      </c>
      <c r="B3565" s="2" t="s">
        <v>2374</v>
      </c>
      <c r="C3565" s="2" t="s">
        <v>2626</v>
      </c>
      <c r="D3565" s="50" t="s">
        <v>5249</v>
      </c>
      <c r="E3565" s="2">
        <v>1</v>
      </c>
      <c r="F3565" s="2">
        <v>1</v>
      </c>
      <c r="G3565" s="2">
        <f t="shared" si="118"/>
        <v>0</v>
      </c>
      <c r="H3565" s="9">
        <v>44835</v>
      </c>
      <c r="I3565" s="2" t="s">
        <v>33</v>
      </c>
      <c r="J3565" s="2">
        <f t="shared" si="117"/>
        <v>0</v>
      </c>
    </row>
    <row r="3566" spans="1:10" s="1" customFormat="1" ht="15" customHeight="1" x14ac:dyDescent="0.2">
      <c r="A3566" s="2" t="s">
        <v>2367</v>
      </c>
      <c r="B3566" s="2" t="s">
        <v>2374</v>
      </c>
      <c r="C3566" s="2" t="s">
        <v>2584</v>
      </c>
      <c r="D3566" s="50" t="s">
        <v>2585</v>
      </c>
      <c r="E3566" s="2">
        <v>1</v>
      </c>
      <c r="F3566" s="2">
        <v>1</v>
      </c>
      <c r="G3566" s="2">
        <f t="shared" si="118"/>
        <v>0</v>
      </c>
      <c r="H3566" s="9">
        <v>44835</v>
      </c>
      <c r="I3566" s="2" t="s">
        <v>33</v>
      </c>
      <c r="J3566" s="2">
        <f t="shared" si="117"/>
        <v>0</v>
      </c>
    </row>
    <row r="3567" spans="1:10" s="1" customFormat="1" ht="15" customHeight="1" x14ac:dyDescent="0.2">
      <c r="A3567" s="6" t="s">
        <v>2367</v>
      </c>
      <c r="B3567" s="6" t="s">
        <v>2374</v>
      </c>
      <c r="C3567" s="6" t="s">
        <v>5250</v>
      </c>
      <c r="D3567" s="51" t="s">
        <v>5251</v>
      </c>
      <c r="E3567" s="2">
        <v>1</v>
      </c>
      <c r="F3567" s="2">
        <v>1</v>
      </c>
      <c r="G3567" s="2">
        <f t="shared" si="118"/>
        <v>0</v>
      </c>
      <c r="H3567" s="9">
        <v>44835</v>
      </c>
      <c r="I3567" s="2" t="s">
        <v>33</v>
      </c>
      <c r="J3567" s="2">
        <f t="shared" ref="J3567:J3630" si="119">IF(G3567=0,0,1)</f>
        <v>0</v>
      </c>
    </row>
    <row r="3568" spans="1:10" s="1" customFormat="1" ht="15" customHeight="1" x14ac:dyDescent="0.2">
      <c r="A3568" s="2" t="s">
        <v>2367</v>
      </c>
      <c r="B3568" s="2" t="s">
        <v>2374</v>
      </c>
      <c r="C3568" s="2" t="s">
        <v>2656</v>
      </c>
      <c r="D3568" s="50" t="s">
        <v>2657</v>
      </c>
      <c r="E3568" s="2">
        <v>2</v>
      </c>
      <c r="F3568" s="2">
        <v>2</v>
      </c>
      <c r="G3568" s="2">
        <f t="shared" si="118"/>
        <v>0</v>
      </c>
      <c r="H3568" s="9">
        <v>44835</v>
      </c>
      <c r="I3568" s="2" t="s">
        <v>33</v>
      </c>
      <c r="J3568" s="2">
        <f t="shared" si="119"/>
        <v>0</v>
      </c>
    </row>
    <row r="3569" spans="1:10" s="1" customFormat="1" ht="15" customHeight="1" x14ac:dyDescent="0.2">
      <c r="A3569" s="2"/>
      <c r="B3569" s="2"/>
      <c r="C3569" s="11" t="s">
        <v>2656</v>
      </c>
      <c r="D3569" s="54" t="s">
        <v>5252</v>
      </c>
      <c r="E3569" s="2"/>
      <c r="F3569" s="2">
        <v>2</v>
      </c>
      <c r="G3569" s="2">
        <f t="shared" si="118"/>
        <v>2</v>
      </c>
      <c r="H3569" s="9">
        <v>44835</v>
      </c>
      <c r="I3569" s="2" t="s">
        <v>33</v>
      </c>
      <c r="J3569" s="2">
        <f t="shared" si="119"/>
        <v>1</v>
      </c>
    </row>
    <row r="3570" spans="1:10" s="1" customFormat="1" ht="15" customHeight="1" x14ac:dyDescent="0.2">
      <c r="A3570" s="2" t="s">
        <v>2367</v>
      </c>
      <c r="B3570" s="2" t="s">
        <v>2374</v>
      </c>
      <c r="C3570" s="2" t="s">
        <v>2540</v>
      </c>
      <c r="D3570" s="50" t="s">
        <v>2541</v>
      </c>
      <c r="E3570" s="2">
        <v>3</v>
      </c>
      <c r="F3570" s="2">
        <v>3</v>
      </c>
      <c r="G3570" s="2">
        <f t="shared" si="118"/>
        <v>0</v>
      </c>
      <c r="H3570" s="9">
        <v>44835</v>
      </c>
      <c r="I3570" s="2" t="s">
        <v>33</v>
      </c>
      <c r="J3570" s="2">
        <f t="shared" si="119"/>
        <v>0</v>
      </c>
    </row>
    <row r="3571" spans="1:10" s="1" customFormat="1" ht="15" customHeight="1" x14ac:dyDescent="0.2">
      <c r="A3571" s="6" t="s">
        <v>2367</v>
      </c>
      <c r="B3571" s="6" t="s">
        <v>2374</v>
      </c>
      <c r="C3571" s="6" t="s">
        <v>5253</v>
      </c>
      <c r="D3571" s="51" t="s">
        <v>5254</v>
      </c>
      <c r="E3571" s="2">
        <v>2</v>
      </c>
      <c r="F3571" s="2">
        <v>2</v>
      </c>
      <c r="G3571" s="2">
        <f t="shared" si="118"/>
        <v>0</v>
      </c>
      <c r="H3571" s="9">
        <v>44835</v>
      </c>
      <c r="I3571" s="2" t="s">
        <v>33</v>
      </c>
      <c r="J3571" s="2">
        <f t="shared" si="119"/>
        <v>0</v>
      </c>
    </row>
    <row r="3572" spans="1:10" s="1" customFormat="1" ht="15" customHeight="1" x14ac:dyDescent="0.2">
      <c r="A3572" s="2" t="s">
        <v>2367</v>
      </c>
      <c r="B3572" s="2" t="s">
        <v>2368</v>
      </c>
      <c r="C3572" s="2" t="s">
        <v>2498</v>
      </c>
      <c r="D3572" s="50" t="s">
        <v>2499</v>
      </c>
      <c r="E3572" s="2">
        <v>6</v>
      </c>
      <c r="F3572" s="2">
        <v>7</v>
      </c>
      <c r="G3572" s="2">
        <f t="shared" si="118"/>
        <v>1</v>
      </c>
      <c r="H3572" s="9">
        <v>44835</v>
      </c>
      <c r="I3572" s="2" t="s">
        <v>33</v>
      </c>
      <c r="J3572" s="2">
        <f t="shared" si="119"/>
        <v>1</v>
      </c>
    </row>
    <row r="3573" spans="1:10" s="1" customFormat="1" ht="15" customHeight="1" x14ac:dyDescent="0.2">
      <c r="A3573" s="2" t="s">
        <v>2367</v>
      </c>
      <c r="B3573" s="2" t="s">
        <v>2544</v>
      </c>
      <c r="C3573" s="2" t="s">
        <v>2810</v>
      </c>
      <c r="D3573" s="50" t="s">
        <v>2811</v>
      </c>
      <c r="E3573" s="2">
        <v>600</v>
      </c>
      <c r="F3573" s="2">
        <v>600</v>
      </c>
      <c r="G3573" s="2">
        <f t="shared" ref="G3573:G3636" si="120">F3573-E3573</f>
        <v>0</v>
      </c>
      <c r="H3573" s="9">
        <v>44835</v>
      </c>
      <c r="I3573" s="2" t="s">
        <v>33</v>
      </c>
      <c r="J3573" s="2">
        <f t="shared" si="119"/>
        <v>0</v>
      </c>
    </row>
    <row r="3574" spans="1:10" s="1" customFormat="1" ht="15" customHeight="1" x14ac:dyDescent="0.2">
      <c r="A3574" s="2" t="s">
        <v>2367</v>
      </c>
      <c r="B3574" s="2" t="s">
        <v>2544</v>
      </c>
      <c r="C3574" s="2" t="s">
        <v>2658</v>
      </c>
      <c r="D3574" s="50" t="s">
        <v>2659</v>
      </c>
      <c r="E3574" s="2">
        <v>25</v>
      </c>
      <c r="F3574" s="2">
        <v>25</v>
      </c>
      <c r="G3574" s="2">
        <f t="shared" si="120"/>
        <v>0</v>
      </c>
      <c r="H3574" s="9">
        <v>44835</v>
      </c>
      <c r="I3574" s="2" t="s">
        <v>33</v>
      </c>
      <c r="J3574" s="2">
        <f t="shared" si="119"/>
        <v>0</v>
      </c>
    </row>
    <row r="3575" spans="1:10" s="1" customFormat="1" ht="15" customHeight="1" x14ac:dyDescent="0.2">
      <c r="A3575" s="6" t="s">
        <v>2367</v>
      </c>
      <c r="B3575" s="6" t="s">
        <v>2544</v>
      </c>
      <c r="C3575" s="6" t="s">
        <v>5187</v>
      </c>
      <c r="D3575" s="51" t="s">
        <v>5188</v>
      </c>
      <c r="E3575" s="2">
        <v>96</v>
      </c>
      <c r="F3575" s="2">
        <v>96</v>
      </c>
      <c r="G3575" s="2">
        <f t="shared" si="120"/>
        <v>0</v>
      </c>
      <c r="H3575" s="9">
        <v>44835</v>
      </c>
      <c r="I3575" s="2" t="s">
        <v>33</v>
      </c>
      <c r="J3575" s="2">
        <f t="shared" si="119"/>
        <v>0</v>
      </c>
    </row>
    <row r="3576" spans="1:10" s="1" customFormat="1" ht="15" customHeight="1" x14ac:dyDescent="0.2">
      <c r="A3576" s="6" t="s">
        <v>2367</v>
      </c>
      <c r="B3576" s="6" t="s">
        <v>2544</v>
      </c>
      <c r="C3576" s="6" t="s">
        <v>5189</v>
      </c>
      <c r="D3576" s="51" t="s">
        <v>5190</v>
      </c>
      <c r="E3576" s="2">
        <v>4</v>
      </c>
      <c r="F3576" s="2">
        <v>4</v>
      </c>
      <c r="G3576" s="2">
        <f t="shared" si="120"/>
        <v>0</v>
      </c>
      <c r="H3576" s="9">
        <v>44835</v>
      </c>
      <c r="I3576" s="2" t="s">
        <v>33</v>
      </c>
      <c r="J3576" s="2">
        <f t="shared" si="119"/>
        <v>0</v>
      </c>
    </row>
    <row r="3577" spans="1:10" s="1" customFormat="1" ht="15" customHeight="1" x14ac:dyDescent="0.2">
      <c r="A3577" s="2" t="s">
        <v>2367</v>
      </c>
      <c r="B3577" s="2" t="s">
        <v>2544</v>
      </c>
      <c r="C3577" s="2" t="s">
        <v>2582</v>
      </c>
      <c r="D3577" s="50" t="s">
        <v>2583</v>
      </c>
      <c r="E3577" s="2">
        <v>100</v>
      </c>
      <c r="F3577" s="2">
        <v>150</v>
      </c>
      <c r="G3577" s="2">
        <f t="shared" si="120"/>
        <v>50</v>
      </c>
      <c r="H3577" s="9">
        <v>44835</v>
      </c>
      <c r="I3577" s="2" t="s">
        <v>33</v>
      </c>
      <c r="J3577" s="2">
        <f t="shared" si="119"/>
        <v>1</v>
      </c>
    </row>
    <row r="3578" spans="1:10" s="1" customFormat="1" ht="15" customHeight="1" x14ac:dyDescent="0.2">
      <c r="A3578" s="2" t="s">
        <v>2367</v>
      </c>
      <c r="B3578" s="2" t="s">
        <v>2544</v>
      </c>
      <c r="C3578" s="2" t="s">
        <v>2565</v>
      </c>
      <c r="D3578" s="50" t="s">
        <v>2566</v>
      </c>
      <c r="E3578" s="2">
        <v>20</v>
      </c>
      <c r="F3578" s="2">
        <v>20</v>
      </c>
      <c r="G3578" s="2">
        <f t="shared" si="120"/>
        <v>0</v>
      </c>
      <c r="H3578" s="9">
        <v>44835</v>
      </c>
      <c r="I3578" s="2" t="s">
        <v>33</v>
      </c>
      <c r="J3578" s="2">
        <f t="shared" si="119"/>
        <v>0</v>
      </c>
    </row>
    <row r="3579" spans="1:10" s="1" customFormat="1" ht="15" customHeight="1" x14ac:dyDescent="0.2">
      <c r="A3579" s="6" t="s">
        <v>2367</v>
      </c>
      <c r="B3579" s="6" t="s">
        <v>2544</v>
      </c>
      <c r="C3579" s="6" t="s">
        <v>2648</v>
      </c>
      <c r="D3579" s="51" t="s">
        <v>2649</v>
      </c>
      <c r="E3579" s="2">
        <v>54</v>
      </c>
      <c r="F3579" s="2">
        <v>19</v>
      </c>
      <c r="G3579" s="2">
        <f t="shared" si="120"/>
        <v>-35</v>
      </c>
      <c r="H3579" s="9">
        <v>44835</v>
      </c>
      <c r="I3579" s="2" t="s">
        <v>33</v>
      </c>
      <c r="J3579" s="2">
        <f t="shared" si="119"/>
        <v>1</v>
      </c>
    </row>
    <row r="3580" spans="1:10" s="1" customFormat="1" ht="15" customHeight="1" x14ac:dyDescent="0.2">
      <c r="A3580" s="2" t="s">
        <v>2367</v>
      </c>
      <c r="B3580" s="2" t="s">
        <v>2544</v>
      </c>
      <c r="C3580" s="2" t="s">
        <v>5191</v>
      </c>
      <c r="D3580" s="50" t="s">
        <v>5192</v>
      </c>
      <c r="E3580" s="2">
        <v>12</v>
      </c>
      <c r="F3580" s="2">
        <v>12</v>
      </c>
      <c r="G3580" s="2">
        <f t="shared" si="120"/>
        <v>0</v>
      </c>
      <c r="H3580" s="9">
        <v>44835</v>
      </c>
      <c r="I3580" s="2" t="s">
        <v>33</v>
      </c>
      <c r="J3580" s="2">
        <f t="shared" si="119"/>
        <v>0</v>
      </c>
    </row>
    <row r="3581" spans="1:10" s="1" customFormat="1" ht="15" customHeight="1" x14ac:dyDescent="0.2">
      <c r="A3581" s="6" t="s">
        <v>2367</v>
      </c>
      <c r="B3581" s="6" t="s">
        <v>2544</v>
      </c>
      <c r="C3581" s="6" t="s">
        <v>5191</v>
      </c>
      <c r="D3581" s="51" t="s">
        <v>5192</v>
      </c>
      <c r="E3581" s="2">
        <v>9</v>
      </c>
      <c r="F3581" s="2">
        <v>9</v>
      </c>
      <c r="G3581" s="2">
        <f t="shared" si="120"/>
        <v>0</v>
      </c>
      <c r="H3581" s="9">
        <v>44835</v>
      </c>
      <c r="I3581" s="2" t="s">
        <v>33</v>
      </c>
      <c r="J3581" s="2">
        <f t="shared" si="119"/>
        <v>0</v>
      </c>
    </row>
    <row r="3582" spans="1:10" s="1" customFormat="1" ht="15" customHeight="1" x14ac:dyDescent="0.2">
      <c r="A3582" s="2" t="s">
        <v>2367</v>
      </c>
      <c r="B3582" s="2" t="s">
        <v>2544</v>
      </c>
      <c r="C3582" s="2" t="s">
        <v>2888</v>
      </c>
      <c r="D3582" s="50" t="s">
        <v>2889</v>
      </c>
      <c r="E3582" s="2">
        <v>26</v>
      </c>
      <c r="F3582" s="2">
        <v>26</v>
      </c>
      <c r="G3582" s="2">
        <f t="shared" si="120"/>
        <v>0</v>
      </c>
      <c r="H3582" s="9">
        <v>44835</v>
      </c>
      <c r="I3582" s="2" t="s">
        <v>33</v>
      </c>
      <c r="J3582" s="2">
        <f t="shared" si="119"/>
        <v>0</v>
      </c>
    </row>
    <row r="3583" spans="1:10" s="1" customFormat="1" ht="15" customHeight="1" x14ac:dyDescent="0.2">
      <c r="A3583" s="2" t="s">
        <v>2367</v>
      </c>
      <c r="B3583" s="2" t="s">
        <v>2544</v>
      </c>
      <c r="C3583" s="2" t="s">
        <v>5193</v>
      </c>
      <c r="D3583" s="50" t="s">
        <v>5194</v>
      </c>
      <c r="E3583" s="2">
        <v>30</v>
      </c>
      <c r="F3583" s="2">
        <v>30</v>
      </c>
      <c r="G3583" s="2">
        <f t="shared" si="120"/>
        <v>0</v>
      </c>
      <c r="H3583" s="9">
        <v>44835</v>
      </c>
      <c r="I3583" s="2" t="s">
        <v>33</v>
      </c>
      <c r="J3583" s="2">
        <f t="shared" si="119"/>
        <v>0</v>
      </c>
    </row>
    <row r="3584" spans="1:10" s="1" customFormat="1" ht="15" customHeight="1" x14ac:dyDescent="0.2">
      <c r="A3584" s="2" t="s">
        <v>2367</v>
      </c>
      <c r="B3584" s="2" t="s">
        <v>2544</v>
      </c>
      <c r="C3584" s="2" t="s">
        <v>2778</v>
      </c>
      <c r="D3584" s="50" t="s">
        <v>2779</v>
      </c>
      <c r="E3584" s="2">
        <v>310</v>
      </c>
      <c r="F3584" s="2">
        <v>310</v>
      </c>
      <c r="G3584" s="2">
        <f t="shared" si="120"/>
        <v>0</v>
      </c>
      <c r="H3584" s="9">
        <v>44835</v>
      </c>
      <c r="I3584" s="2" t="s">
        <v>33</v>
      </c>
      <c r="J3584" s="2">
        <f t="shared" si="119"/>
        <v>0</v>
      </c>
    </row>
    <row r="3585" spans="1:10" s="1" customFormat="1" ht="15" customHeight="1" x14ac:dyDescent="0.2">
      <c r="A3585" s="2" t="s">
        <v>2367</v>
      </c>
      <c r="B3585" s="2" t="s">
        <v>2544</v>
      </c>
      <c r="C3585" s="2" t="s">
        <v>2742</v>
      </c>
      <c r="D3585" s="50" t="s">
        <v>2743</v>
      </c>
      <c r="E3585" s="2">
        <v>25</v>
      </c>
      <c r="F3585" s="2">
        <v>10</v>
      </c>
      <c r="G3585" s="2">
        <f t="shared" si="120"/>
        <v>-15</v>
      </c>
      <c r="H3585" s="9">
        <v>44835</v>
      </c>
      <c r="I3585" s="2" t="s">
        <v>33</v>
      </c>
      <c r="J3585" s="2">
        <f t="shared" si="119"/>
        <v>1</v>
      </c>
    </row>
    <row r="3586" spans="1:10" s="1" customFormat="1" ht="15" customHeight="1" x14ac:dyDescent="0.2">
      <c r="A3586" s="6" t="s">
        <v>2367</v>
      </c>
      <c r="B3586" s="6" t="s">
        <v>2544</v>
      </c>
      <c r="C3586" s="6" t="s">
        <v>2742</v>
      </c>
      <c r="D3586" s="51" t="s">
        <v>2743</v>
      </c>
      <c r="E3586" s="2">
        <v>45</v>
      </c>
      <c r="F3586" s="2"/>
      <c r="G3586" s="2">
        <f t="shared" si="120"/>
        <v>-45</v>
      </c>
      <c r="H3586" s="9">
        <v>44835</v>
      </c>
      <c r="I3586" s="2" t="s">
        <v>33</v>
      </c>
      <c r="J3586" s="2">
        <f t="shared" si="119"/>
        <v>1</v>
      </c>
    </row>
    <row r="3587" spans="1:10" s="1" customFormat="1" ht="15" customHeight="1" x14ac:dyDescent="0.2">
      <c r="A3587" s="6" t="s">
        <v>2367</v>
      </c>
      <c r="B3587" s="6" t="s">
        <v>2544</v>
      </c>
      <c r="C3587" s="6" t="s">
        <v>5195</v>
      </c>
      <c r="D3587" s="51" t="s">
        <v>5196</v>
      </c>
      <c r="E3587" s="2">
        <v>14.9</v>
      </c>
      <c r="F3587" s="2">
        <v>14.9</v>
      </c>
      <c r="G3587" s="2">
        <f t="shared" si="120"/>
        <v>0</v>
      </c>
      <c r="H3587" s="9">
        <v>44835</v>
      </c>
      <c r="I3587" s="2" t="s">
        <v>33</v>
      </c>
      <c r="J3587" s="2">
        <f t="shared" si="119"/>
        <v>0</v>
      </c>
    </row>
    <row r="3588" spans="1:10" s="1" customFormat="1" ht="15" customHeight="1" x14ac:dyDescent="0.2">
      <c r="A3588" s="2" t="s">
        <v>2367</v>
      </c>
      <c r="B3588" s="2" t="s">
        <v>2544</v>
      </c>
      <c r="C3588" s="2" t="s">
        <v>2694</v>
      </c>
      <c r="D3588" s="50" t="s">
        <v>2695</v>
      </c>
      <c r="E3588" s="2">
        <v>20</v>
      </c>
      <c r="F3588" s="2">
        <v>20</v>
      </c>
      <c r="G3588" s="2">
        <f t="shared" si="120"/>
        <v>0</v>
      </c>
      <c r="H3588" s="9">
        <v>44835</v>
      </c>
      <c r="I3588" s="2" t="s">
        <v>33</v>
      </c>
      <c r="J3588" s="2">
        <f t="shared" si="119"/>
        <v>0</v>
      </c>
    </row>
    <row r="3589" spans="1:10" s="1" customFormat="1" ht="15" customHeight="1" x14ac:dyDescent="0.2">
      <c r="A3589" s="6" t="s">
        <v>2367</v>
      </c>
      <c r="B3589" s="6" t="s">
        <v>2544</v>
      </c>
      <c r="C3589" s="6" t="s">
        <v>5197</v>
      </c>
      <c r="D3589" s="51" t="s">
        <v>5198</v>
      </c>
      <c r="E3589" s="2">
        <v>120</v>
      </c>
      <c r="F3589" s="2">
        <v>112</v>
      </c>
      <c r="G3589" s="2">
        <f t="shared" si="120"/>
        <v>-8</v>
      </c>
      <c r="H3589" s="9">
        <v>44835</v>
      </c>
      <c r="I3589" s="2" t="s">
        <v>33</v>
      </c>
      <c r="J3589" s="2">
        <f t="shared" si="119"/>
        <v>1</v>
      </c>
    </row>
    <row r="3590" spans="1:10" s="1" customFormat="1" ht="15" customHeight="1" x14ac:dyDescent="0.2">
      <c r="A3590" s="6" t="s">
        <v>2367</v>
      </c>
      <c r="B3590" s="6" t="s">
        <v>2544</v>
      </c>
      <c r="C3590" s="6" t="s">
        <v>2682</v>
      </c>
      <c r="D3590" s="51" t="s">
        <v>2683</v>
      </c>
      <c r="E3590" s="2">
        <v>1</v>
      </c>
      <c r="F3590" s="2">
        <v>1</v>
      </c>
      <c r="G3590" s="2">
        <f t="shared" si="120"/>
        <v>0</v>
      </c>
      <c r="H3590" s="9">
        <v>44835</v>
      </c>
      <c r="I3590" s="2" t="s">
        <v>33</v>
      </c>
      <c r="J3590" s="2">
        <f t="shared" si="119"/>
        <v>0</v>
      </c>
    </row>
    <row r="3591" spans="1:10" s="1" customFormat="1" ht="15" customHeight="1" x14ac:dyDescent="0.2">
      <c r="A3591" s="2" t="s">
        <v>2367</v>
      </c>
      <c r="B3591" s="2" t="s">
        <v>2544</v>
      </c>
      <c r="C3591" s="2" t="s">
        <v>5199</v>
      </c>
      <c r="D3591" s="50" t="s">
        <v>5200</v>
      </c>
      <c r="E3591" s="2">
        <v>3</v>
      </c>
      <c r="F3591" s="2">
        <v>2</v>
      </c>
      <c r="G3591" s="2">
        <f t="shared" si="120"/>
        <v>-1</v>
      </c>
      <c r="H3591" s="9">
        <v>44835</v>
      </c>
      <c r="I3591" s="2" t="s">
        <v>33</v>
      </c>
      <c r="J3591" s="2">
        <f t="shared" si="119"/>
        <v>1</v>
      </c>
    </row>
    <row r="3592" spans="1:10" s="1" customFormat="1" ht="15" customHeight="1" x14ac:dyDescent="0.2">
      <c r="A3592" s="2" t="s">
        <v>2367</v>
      </c>
      <c r="B3592" s="2" t="s">
        <v>2544</v>
      </c>
      <c r="C3592" s="2" t="s">
        <v>5203</v>
      </c>
      <c r="D3592" s="50" t="s">
        <v>5204</v>
      </c>
      <c r="E3592" s="2">
        <v>110</v>
      </c>
      <c r="F3592" s="2">
        <v>110</v>
      </c>
      <c r="G3592" s="2">
        <f t="shared" si="120"/>
        <v>0</v>
      </c>
      <c r="H3592" s="9">
        <v>44835</v>
      </c>
      <c r="I3592" s="2" t="s">
        <v>33</v>
      </c>
      <c r="J3592" s="2">
        <f t="shared" si="119"/>
        <v>0</v>
      </c>
    </row>
    <row r="3593" spans="1:10" s="1" customFormat="1" ht="15" customHeight="1" x14ac:dyDescent="0.2">
      <c r="A3593" s="2" t="s">
        <v>2367</v>
      </c>
      <c r="B3593" s="2" t="s">
        <v>2544</v>
      </c>
      <c r="C3593" s="2" t="s">
        <v>2664</v>
      </c>
      <c r="D3593" s="50" t="s">
        <v>2665</v>
      </c>
      <c r="E3593" s="2">
        <v>25</v>
      </c>
      <c r="F3593" s="2">
        <v>25</v>
      </c>
      <c r="G3593" s="2">
        <f t="shared" si="120"/>
        <v>0</v>
      </c>
      <c r="H3593" s="9">
        <v>44835</v>
      </c>
      <c r="I3593" s="2" t="s">
        <v>33</v>
      </c>
      <c r="J3593" s="2">
        <f t="shared" si="119"/>
        <v>0</v>
      </c>
    </row>
    <row r="3594" spans="1:10" s="1" customFormat="1" ht="15" customHeight="1" x14ac:dyDescent="0.2">
      <c r="A3594" s="2" t="s">
        <v>2367</v>
      </c>
      <c r="B3594" s="2" t="s">
        <v>2544</v>
      </c>
      <c r="C3594" s="2" t="s">
        <v>2706</v>
      </c>
      <c r="D3594" s="50" t="s">
        <v>2707</v>
      </c>
      <c r="E3594" s="2">
        <v>400</v>
      </c>
      <c r="F3594" s="2">
        <v>400</v>
      </c>
      <c r="G3594" s="2">
        <f t="shared" si="120"/>
        <v>0</v>
      </c>
      <c r="H3594" s="9">
        <v>44835</v>
      </c>
      <c r="I3594" s="2" t="s">
        <v>33</v>
      </c>
      <c r="J3594" s="2">
        <f t="shared" si="119"/>
        <v>0</v>
      </c>
    </row>
    <row r="3595" spans="1:10" s="1" customFormat="1" ht="15" customHeight="1" x14ac:dyDescent="0.2">
      <c r="A3595" s="2" t="s">
        <v>2367</v>
      </c>
      <c r="B3595" s="2" t="s">
        <v>2544</v>
      </c>
      <c r="C3595" s="2" t="s">
        <v>2686</v>
      </c>
      <c r="D3595" s="50" t="s">
        <v>2687</v>
      </c>
      <c r="E3595" s="2">
        <v>10</v>
      </c>
      <c r="F3595" s="2">
        <v>10</v>
      </c>
      <c r="G3595" s="2">
        <f t="shared" si="120"/>
        <v>0</v>
      </c>
      <c r="H3595" s="9">
        <v>44835</v>
      </c>
      <c r="I3595" s="2" t="s">
        <v>33</v>
      </c>
      <c r="J3595" s="2">
        <f t="shared" si="119"/>
        <v>0</v>
      </c>
    </row>
    <row r="3596" spans="1:10" s="1" customFormat="1" ht="15" customHeight="1" x14ac:dyDescent="0.2">
      <c r="A3596" s="6" t="s">
        <v>2367</v>
      </c>
      <c r="B3596" s="6" t="s">
        <v>2544</v>
      </c>
      <c r="C3596" s="6" t="s">
        <v>2686</v>
      </c>
      <c r="D3596" s="51" t="s">
        <v>2687</v>
      </c>
      <c r="E3596" s="2">
        <v>2</v>
      </c>
      <c r="F3596" s="2">
        <v>2</v>
      </c>
      <c r="G3596" s="2">
        <f t="shared" si="120"/>
        <v>0</v>
      </c>
      <c r="H3596" s="9">
        <v>44835</v>
      </c>
      <c r="I3596" s="2" t="s">
        <v>33</v>
      </c>
      <c r="J3596" s="2">
        <f t="shared" si="119"/>
        <v>0</v>
      </c>
    </row>
    <row r="3597" spans="1:10" s="1" customFormat="1" ht="15" customHeight="1" x14ac:dyDescent="0.2">
      <c r="A3597" s="2" t="s">
        <v>2367</v>
      </c>
      <c r="B3597" s="2" t="s">
        <v>2544</v>
      </c>
      <c r="C3597" s="2" t="s">
        <v>5205</v>
      </c>
      <c r="D3597" s="50" t="s">
        <v>5206</v>
      </c>
      <c r="E3597" s="2">
        <v>150</v>
      </c>
      <c r="F3597" s="2">
        <v>150</v>
      </c>
      <c r="G3597" s="2">
        <f t="shared" si="120"/>
        <v>0</v>
      </c>
      <c r="H3597" s="9">
        <v>44835</v>
      </c>
      <c r="I3597" s="2" t="s">
        <v>33</v>
      </c>
      <c r="J3597" s="2">
        <f t="shared" si="119"/>
        <v>0</v>
      </c>
    </row>
    <row r="3598" spans="1:10" s="1" customFormat="1" ht="15" customHeight="1" x14ac:dyDescent="0.2">
      <c r="A3598" s="2" t="s">
        <v>2367</v>
      </c>
      <c r="B3598" s="2" t="s">
        <v>2544</v>
      </c>
      <c r="C3598" s="2" t="s">
        <v>5207</v>
      </c>
      <c r="D3598" s="50" t="s">
        <v>5208</v>
      </c>
      <c r="E3598" s="2">
        <v>72</v>
      </c>
      <c r="F3598" s="2">
        <v>72</v>
      </c>
      <c r="G3598" s="2">
        <f t="shared" si="120"/>
        <v>0</v>
      </c>
      <c r="H3598" s="9">
        <v>44835</v>
      </c>
      <c r="I3598" s="2" t="s">
        <v>33</v>
      </c>
      <c r="J3598" s="2">
        <f t="shared" si="119"/>
        <v>0</v>
      </c>
    </row>
    <row r="3599" spans="1:10" s="1" customFormat="1" ht="15" customHeight="1" x14ac:dyDescent="0.2">
      <c r="A3599" s="2" t="s">
        <v>2367</v>
      </c>
      <c r="B3599" s="2" t="s">
        <v>2374</v>
      </c>
      <c r="C3599" s="2" t="s">
        <v>2642</v>
      </c>
      <c r="D3599" s="50" t="s">
        <v>2643</v>
      </c>
      <c r="E3599" s="2">
        <v>5</v>
      </c>
      <c r="F3599" s="2">
        <v>3</v>
      </c>
      <c r="G3599" s="2">
        <f t="shared" si="120"/>
        <v>-2</v>
      </c>
      <c r="H3599" s="9">
        <v>44835</v>
      </c>
      <c r="I3599" s="2" t="s">
        <v>33</v>
      </c>
      <c r="J3599" s="2">
        <f t="shared" si="119"/>
        <v>1</v>
      </c>
    </row>
    <row r="3600" spans="1:10" s="1" customFormat="1" ht="15" customHeight="1" x14ac:dyDescent="0.2">
      <c r="A3600" s="2" t="s">
        <v>2367</v>
      </c>
      <c r="B3600" s="2" t="s">
        <v>2368</v>
      </c>
      <c r="C3600" s="2" t="s">
        <v>5255</v>
      </c>
      <c r="D3600" s="50" t="s">
        <v>5256</v>
      </c>
      <c r="E3600" s="2">
        <v>3</v>
      </c>
      <c r="F3600" s="2">
        <v>3</v>
      </c>
      <c r="G3600" s="2">
        <f t="shared" si="120"/>
        <v>0</v>
      </c>
      <c r="H3600" s="9">
        <v>44835</v>
      </c>
      <c r="I3600" s="2" t="s">
        <v>33</v>
      </c>
      <c r="J3600" s="2">
        <f t="shared" si="119"/>
        <v>0</v>
      </c>
    </row>
    <row r="3601" spans="1:10" s="1" customFormat="1" ht="15" customHeight="1" x14ac:dyDescent="0.2">
      <c r="A3601" s="2" t="s">
        <v>2367</v>
      </c>
      <c r="B3601" s="2" t="s">
        <v>2374</v>
      </c>
      <c r="C3601" s="2" t="s">
        <v>2660</v>
      </c>
      <c r="D3601" s="50" t="s">
        <v>2661</v>
      </c>
      <c r="E3601" s="2">
        <v>5</v>
      </c>
      <c r="F3601" s="2"/>
      <c r="G3601" s="2">
        <f t="shared" si="120"/>
        <v>-5</v>
      </c>
      <c r="H3601" s="9">
        <v>44835</v>
      </c>
      <c r="I3601" s="2" t="s">
        <v>33</v>
      </c>
      <c r="J3601" s="2">
        <f t="shared" si="119"/>
        <v>1</v>
      </c>
    </row>
    <row r="3602" spans="1:10" s="1" customFormat="1" ht="15" customHeight="1" x14ac:dyDescent="0.2">
      <c r="A3602" s="2" t="s">
        <v>2367</v>
      </c>
      <c r="B3602" s="2" t="s">
        <v>2374</v>
      </c>
      <c r="C3602" s="2" t="s">
        <v>2594</v>
      </c>
      <c r="D3602" s="50" t="s">
        <v>2595</v>
      </c>
      <c r="E3602" s="2">
        <v>4</v>
      </c>
      <c r="F3602" s="2">
        <v>4</v>
      </c>
      <c r="G3602" s="2">
        <f t="shared" si="120"/>
        <v>0</v>
      </c>
      <c r="H3602" s="9">
        <v>44835</v>
      </c>
      <c r="I3602" s="2" t="s">
        <v>33</v>
      </c>
      <c r="J3602" s="2">
        <f t="shared" si="119"/>
        <v>0</v>
      </c>
    </row>
    <row r="3603" spans="1:10" s="1" customFormat="1" ht="15" customHeight="1" x14ac:dyDescent="0.2">
      <c r="A3603" s="2" t="s">
        <v>2367</v>
      </c>
      <c r="B3603" s="2" t="s">
        <v>2374</v>
      </c>
      <c r="C3603" s="2" t="s">
        <v>5257</v>
      </c>
      <c r="D3603" s="50" t="s">
        <v>5258</v>
      </c>
      <c r="E3603" s="2">
        <v>2</v>
      </c>
      <c r="F3603" s="2">
        <v>2</v>
      </c>
      <c r="G3603" s="2">
        <f t="shared" si="120"/>
        <v>0</v>
      </c>
      <c r="H3603" s="9">
        <v>44835</v>
      </c>
      <c r="I3603" s="2" t="s">
        <v>33</v>
      </c>
      <c r="J3603" s="2">
        <f t="shared" si="119"/>
        <v>0</v>
      </c>
    </row>
    <row r="3604" spans="1:10" s="1" customFormat="1" ht="15" customHeight="1" x14ac:dyDescent="0.2">
      <c r="A3604" s="2" t="s">
        <v>2367</v>
      </c>
      <c r="B3604" s="2" t="s">
        <v>2374</v>
      </c>
      <c r="C3604" s="2" t="s">
        <v>2611</v>
      </c>
      <c r="D3604" s="50" t="s">
        <v>2612</v>
      </c>
      <c r="E3604" s="2">
        <v>10</v>
      </c>
      <c r="F3604" s="2">
        <v>10</v>
      </c>
      <c r="G3604" s="2">
        <f t="shared" si="120"/>
        <v>0</v>
      </c>
      <c r="H3604" s="9">
        <v>44835</v>
      </c>
      <c r="I3604" s="2" t="s">
        <v>33</v>
      </c>
      <c r="J3604" s="2">
        <f t="shared" si="119"/>
        <v>0</v>
      </c>
    </row>
    <row r="3605" spans="1:10" s="1" customFormat="1" ht="15" customHeight="1" x14ac:dyDescent="0.2">
      <c r="A3605" s="6" t="s">
        <v>2367</v>
      </c>
      <c r="B3605" s="6" t="s">
        <v>5259</v>
      </c>
      <c r="C3605" s="6" t="s">
        <v>5260</v>
      </c>
      <c r="D3605" s="51" t="s">
        <v>5261</v>
      </c>
      <c r="E3605" s="2">
        <v>2</v>
      </c>
      <c r="F3605" s="2">
        <v>2</v>
      </c>
      <c r="G3605" s="2">
        <f t="shared" si="120"/>
        <v>0</v>
      </c>
      <c r="H3605" s="9">
        <v>44835</v>
      </c>
      <c r="I3605" s="2" t="s">
        <v>33</v>
      </c>
      <c r="J3605" s="2">
        <f t="shared" si="119"/>
        <v>0</v>
      </c>
    </row>
    <row r="3606" spans="1:10" s="1" customFormat="1" ht="15" customHeight="1" x14ac:dyDescent="0.2">
      <c r="A3606" s="6" t="s">
        <v>2367</v>
      </c>
      <c r="B3606" s="6" t="s">
        <v>2374</v>
      </c>
      <c r="C3606" s="6" t="s">
        <v>2572</v>
      </c>
      <c r="D3606" s="51" t="s">
        <v>2573</v>
      </c>
      <c r="E3606" s="2">
        <v>8</v>
      </c>
      <c r="F3606" s="2"/>
      <c r="G3606" s="2">
        <f t="shared" si="120"/>
        <v>-8</v>
      </c>
      <c r="H3606" s="9">
        <v>44835</v>
      </c>
      <c r="I3606" s="2" t="s">
        <v>33</v>
      </c>
      <c r="J3606" s="2">
        <f t="shared" si="119"/>
        <v>1</v>
      </c>
    </row>
    <row r="3607" spans="1:10" s="1" customFormat="1" ht="15" customHeight="1" x14ac:dyDescent="0.2">
      <c r="A3607" s="2" t="s">
        <v>2367</v>
      </c>
      <c r="B3607" s="2" t="s">
        <v>2374</v>
      </c>
      <c r="C3607" s="2" t="s">
        <v>2860</v>
      </c>
      <c r="D3607" s="50" t="s">
        <v>2861</v>
      </c>
      <c r="E3607" s="2">
        <v>2</v>
      </c>
      <c r="F3607" s="2"/>
      <c r="G3607" s="2">
        <f t="shared" si="120"/>
        <v>-2</v>
      </c>
      <c r="H3607" s="9">
        <v>44835</v>
      </c>
      <c r="I3607" s="2" t="s">
        <v>33</v>
      </c>
      <c r="J3607" s="2">
        <f t="shared" si="119"/>
        <v>1</v>
      </c>
    </row>
    <row r="3608" spans="1:10" s="1" customFormat="1" ht="15" customHeight="1" x14ac:dyDescent="0.2">
      <c r="A3608" s="2" t="s">
        <v>2367</v>
      </c>
      <c r="B3608" s="2" t="s">
        <v>2374</v>
      </c>
      <c r="C3608" s="2" t="s">
        <v>2818</v>
      </c>
      <c r="D3608" s="50" t="s">
        <v>2819</v>
      </c>
      <c r="E3608" s="2">
        <v>3</v>
      </c>
      <c r="F3608" s="2"/>
      <c r="G3608" s="2">
        <f t="shared" si="120"/>
        <v>-3</v>
      </c>
      <c r="H3608" s="9">
        <v>44835</v>
      </c>
      <c r="I3608" s="2" t="s">
        <v>33</v>
      </c>
      <c r="J3608" s="2">
        <f t="shared" si="119"/>
        <v>1</v>
      </c>
    </row>
    <row r="3609" spans="1:10" s="1" customFormat="1" ht="15" customHeight="1" x14ac:dyDescent="0.2">
      <c r="A3609" s="2" t="s">
        <v>2367</v>
      </c>
      <c r="B3609" s="2" t="s">
        <v>2374</v>
      </c>
      <c r="C3609" s="2" t="s">
        <v>2768</v>
      </c>
      <c r="D3609" s="50" t="s">
        <v>2769</v>
      </c>
      <c r="E3609" s="2">
        <v>3</v>
      </c>
      <c r="F3609" s="2">
        <v>3</v>
      </c>
      <c r="G3609" s="2">
        <f t="shared" si="120"/>
        <v>0</v>
      </c>
      <c r="H3609" s="9">
        <v>44835</v>
      </c>
      <c r="I3609" s="2" t="s">
        <v>33</v>
      </c>
      <c r="J3609" s="2">
        <f t="shared" si="119"/>
        <v>0</v>
      </c>
    </row>
    <row r="3610" spans="1:10" s="1" customFormat="1" ht="15" customHeight="1" x14ac:dyDescent="0.2">
      <c r="A3610" s="6" t="s">
        <v>2367</v>
      </c>
      <c r="B3610" s="6" t="s">
        <v>2374</v>
      </c>
      <c r="C3610" s="6" t="s">
        <v>2768</v>
      </c>
      <c r="D3610" s="51" t="s">
        <v>2769</v>
      </c>
      <c r="E3610" s="2">
        <v>1</v>
      </c>
      <c r="F3610" s="2">
        <v>1</v>
      </c>
      <c r="G3610" s="2">
        <f t="shared" si="120"/>
        <v>0</v>
      </c>
      <c r="H3610" s="9">
        <v>44835</v>
      </c>
      <c r="I3610" s="2" t="s">
        <v>33</v>
      </c>
      <c r="J3610" s="2">
        <f t="shared" si="119"/>
        <v>0</v>
      </c>
    </row>
    <row r="3611" spans="1:10" s="1" customFormat="1" ht="15" customHeight="1" x14ac:dyDescent="0.2">
      <c r="A3611" s="2" t="s">
        <v>2367</v>
      </c>
      <c r="B3611" s="2" t="s">
        <v>2374</v>
      </c>
      <c r="C3611" s="2" t="s">
        <v>2688</v>
      </c>
      <c r="D3611" s="50" t="s">
        <v>2689</v>
      </c>
      <c r="E3611" s="2">
        <v>2</v>
      </c>
      <c r="F3611" s="2">
        <v>2</v>
      </c>
      <c r="G3611" s="2">
        <f t="shared" si="120"/>
        <v>0</v>
      </c>
      <c r="H3611" s="9">
        <v>44835</v>
      </c>
      <c r="I3611" s="2" t="s">
        <v>33</v>
      </c>
      <c r="J3611" s="2">
        <f t="shared" si="119"/>
        <v>0</v>
      </c>
    </row>
    <row r="3612" spans="1:10" s="1" customFormat="1" ht="15" customHeight="1" x14ac:dyDescent="0.2">
      <c r="A3612" s="2" t="s">
        <v>2367</v>
      </c>
      <c r="B3612" s="2" t="s">
        <v>2374</v>
      </c>
      <c r="C3612" s="2" t="s">
        <v>2654</v>
      </c>
      <c r="D3612" s="50" t="s">
        <v>2655</v>
      </c>
      <c r="E3612" s="2">
        <v>8</v>
      </c>
      <c r="F3612" s="2"/>
      <c r="G3612" s="2">
        <f t="shared" si="120"/>
        <v>-8</v>
      </c>
      <c r="H3612" s="9">
        <v>44835</v>
      </c>
      <c r="I3612" s="2" t="s">
        <v>33</v>
      </c>
      <c r="J3612" s="2">
        <f t="shared" si="119"/>
        <v>1</v>
      </c>
    </row>
    <row r="3613" spans="1:10" s="1" customFormat="1" ht="15" customHeight="1" x14ac:dyDescent="0.2">
      <c r="A3613" s="2" t="s">
        <v>2367</v>
      </c>
      <c r="B3613" s="2" t="s">
        <v>2368</v>
      </c>
      <c r="C3613" s="2" t="s">
        <v>5262</v>
      </c>
      <c r="D3613" s="50" t="s">
        <v>5263</v>
      </c>
      <c r="E3613" s="2">
        <v>2</v>
      </c>
      <c r="F3613" s="2">
        <v>2</v>
      </c>
      <c r="G3613" s="2">
        <f t="shared" si="120"/>
        <v>0</v>
      </c>
      <c r="H3613" s="9">
        <v>44835</v>
      </c>
      <c r="I3613" s="2" t="s">
        <v>33</v>
      </c>
      <c r="J3613" s="2">
        <f t="shared" si="119"/>
        <v>0</v>
      </c>
    </row>
    <row r="3614" spans="1:10" s="1" customFormat="1" ht="15" customHeight="1" x14ac:dyDescent="0.2">
      <c r="A3614" s="2" t="s">
        <v>2367</v>
      </c>
      <c r="B3614" s="2" t="s">
        <v>2368</v>
      </c>
      <c r="C3614" s="2" t="s">
        <v>2512</v>
      </c>
      <c r="D3614" s="50" t="s">
        <v>2513</v>
      </c>
      <c r="E3614" s="2">
        <v>4</v>
      </c>
      <c r="F3614" s="2">
        <v>4</v>
      </c>
      <c r="G3614" s="2">
        <f t="shared" si="120"/>
        <v>0</v>
      </c>
      <c r="H3614" s="9">
        <v>44835</v>
      </c>
      <c r="I3614" s="2" t="s">
        <v>33</v>
      </c>
      <c r="J3614" s="2">
        <f t="shared" si="119"/>
        <v>0</v>
      </c>
    </row>
    <row r="3615" spans="1:10" s="1" customFormat="1" ht="15" customHeight="1" x14ac:dyDescent="0.2">
      <c r="A3615" s="6" t="s">
        <v>2367</v>
      </c>
      <c r="B3615" s="6" t="s">
        <v>2368</v>
      </c>
      <c r="C3615" s="6" t="s">
        <v>2512</v>
      </c>
      <c r="D3615" s="51" t="s">
        <v>2513</v>
      </c>
      <c r="E3615" s="2">
        <v>4</v>
      </c>
      <c r="F3615" s="2">
        <v>4</v>
      </c>
      <c r="G3615" s="2">
        <f t="shared" si="120"/>
        <v>0</v>
      </c>
      <c r="H3615" s="9">
        <v>44835</v>
      </c>
      <c r="I3615" s="2" t="s">
        <v>33</v>
      </c>
      <c r="J3615" s="2">
        <f t="shared" si="119"/>
        <v>0</v>
      </c>
    </row>
    <row r="3616" spans="1:10" s="1" customFormat="1" ht="15" customHeight="1" x14ac:dyDescent="0.2">
      <c r="A3616" s="2" t="s">
        <v>2367</v>
      </c>
      <c r="B3616" s="2" t="s">
        <v>2400</v>
      </c>
      <c r="C3616" s="2" t="s">
        <v>2418</v>
      </c>
      <c r="D3616" s="50" t="s">
        <v>2419</v>
      </c>
      <c r="E3616" s="2">
        <v>3</v>
      </c>
      <c r="F3616" s="2">
        <v>3</v>
      </c>
      <c r="G3616" s="2">
        <f t="shared" si="120"/>
        <v>0</v>
      </c>
      <c r="H3616" s="9">
        <v>44835</v>
      </c>
      <c r="I3616" s="2" t="s">
        <v>33</v>
      </c>
      <c r="J3616" s="2">
        <f t="shared" si="119"/>
        <v>0</v>
      </c>
    </row>
    <row r="3617" spans="1:10" s="1" customFormat="1" ht="15" customHeight="1" x14ac:dyDescent="0.2">
      <c r="A3617" s="6" t="s">
        <v>2367</v>
      </c>
      <c r="B3617" s="6" t="s">
        <v>2400</v>
      </c>
      <c r="C3617" s="6" t="s">
        <v>5264</v>
      </c>
      <c r="D3617" s="51" t="s">
        <v>5265</v>
      </c>
      <c r="E3617" s="2">
        <v>4</v>
      </c>
      <c r="F3617" s="2">
        <v>4</v>
      </c>
      <c r="G3617" s="2">
        <f t="shared" si="120"/>
        <v>0</v>
      </c>
      <c r="H3617" s="9">
        <v>44835</v>
      </c>
      <c r="I3617" s="2" t="s">
        <v>33</v>
      </c>
      <c r="J3617" s="2">
        <f t="shared" si="119"/>
        <v>0</v>
      </c>
    </row>
    <row r="3618" spans="1:10" s="1" customFormat="1" ht="15" customHeight="1" x14ac:dyDescent="0.2">
      <c r="A3618" s="2" t="s">
        <v>2367</v>
      </c>
      <c r="B3618" s="2" t="s">
        <v>2400</v>
      </c>
      <c r="C3618" s="2" t="s">
        <v>2434</v>
      </c>
      <c r="D3618" s="50" t="s">
        <v>5266</v>
      </c>
      <c r="E3618" s="2">
        <v>11</v>
      </c>
      <c r="F3618" s="2">
        <v>12</v>
      </c>
      <c r="G3618" s="2">
        <f t="shared" si="120"/>
        <v>1</v>
      </c>
      <c r="H3618" s="9">
        <v>44835</v>
      </c>
      <c r="I3618" s="2" t="s">
        <v>33</v>
      </c>
      <c r="J3618" s="2">
        <f t="shared" si="119"/>
        <v>1</v>
      </c>
    </row>
    <row r="3619" spans="1:10" s="1" customFormat="1" ht="15" customHeight="1" x14ac:dyDescent="0.2">
      <c r="A3619" s="2" t="s">
        <v>2367</v>
      </c>
      <c r="B3619" s="2" t="s">
        <v>2400</v>
      </c>
      <c r="C3619" s="2" t="s">
        <v>2401</v>
      </c>
      <c r="D3619" s="50" t="s">
        <v>2402</v>
      </c>
      <c r="E3619" s="2">
        <v>3</v>
      </c>
      <c r="F3619" s="2">
        <v>3</v>
      </c>
      <c r="G3619" s="2">
        <f t="shared" si="120"/>
        <v>0</v>
      </c>
      <c r="H3619" s="9">
        <v>44835</v>
      </c>
      <c r="I3619" s="2" t="s">
        <v>33</v>
      </c>
      <c r="J3619" s="2">
        <f t="shared" si="119"/>
        <v>0</v>
      </c>
    </row>
    <row r="3620" spans="1:10" s="1" customFormat="1" ht="15" customHeight="1" x14ac:dyDescent="0.2">
      <c r="A3620" s="2" t="s">
        <v>2367</v>
      </c>
      <c r="B3620" s="2" t="s">
        <v>2400</v>
      </c>
      <c r="C3620" s="2" t="s">
        <v>5267</v>
      </c>
      <c r="D3620" s="50" t="s">
        <v>5268</v>
      </c>
      <c r="E3620" s="2">
        <v>7</v>
      </c>
      <c r="F3620" s="2">
        <v>7</v>
      </c>
      <c r="G3620" s="2">
        <f t="shared" si="120"/>
        <v>0</v>
      </c>
      <c r="H3620" s="9">
        <v>44835</v>
      </c>
      <c r="I3620" s="2" t="s">
        <v>33</v>
      </c>
      <c r="J3620" s="2">
        <f t="shared" si="119"/>
        <v>0</v>
      </c>
    </row>
    <row r="3621" spans="1:10" s="1" customFormat="1" ht="15" customHeight="1" x14ac:dyDescent="0.2">
      <c r="A3621" s="6" t="s">
        <v>2367</v>
      </c>
      <c r="B3621" s="6" t="s">
        <v>2400</v>
      </c>
      <c r="C3621" s="6" t="s">
        <v>5269</v>
      </c>
      <c r="D3621" s="51" t="s">
        <v>5270</v>
      </c>
      <c r="E3621" s="2">
        <v>4</v>
      </c>
      <c r="F3621" s="2">
        <v>4</v>
      </c>
      <c r="G3621" s="2">
        <f t="shared" si="120"/>
        <v>0</v>
      </c>
      <c r="H3621" s="9">
        <v>44835</v>
      </c>
      <c r="I3621" s="2" t="s">
        <v>33</v>
      </c>
      <c r="J3621" s="2">
        <f t="shared" si="119"/>
        <v>0</v>
      </c>
    </row>
    <row r="3622" spans="1:10" s="1" customFormat="1" ht="15" customHeight="1" x14ac:dyDescent="0.2">
      <c r="A3622" s="2" t="s">
        <v>2367</v>
      </c>
      <c r="B3622" s="2" t="s">
        <v>2400</v>
      </c>
      <c r="C3622" s="2" t="s">
        <v>2416</v>
      </c>
      <c r="D3622" s="50" t="s">
        <v>5271</v>
      </c>
      <c r="E3622" s="2">
        <v>2</v>
      </c>
      <c r="F3622" s="2">
        <v>2</v>
      </c>
      <c r="G3622" s="2">
        <f t="shared" si="120"/>
        <v>0</v>
      </c>
      <c r="H3622" s="9">
        <v>44835</v>
      </c>
      <c r="I3622" s="2" t="s">
        <v>33</v>
      </c>
      <c r="J3622" s="2">
        <f t="shared" si="119"/>
        <v>0</v>
      </c>
    </row>
    <row r="3623" spans="1:10" s="1" customFormat="1" ht="15" customHeight="1" x14ac:dyDescent="0.2">
      <c r="A3623" s="6" t="s">
        <v>2367</v>
      </c>
      <c r="B3623" s="6" t="s">
        <v>2400</v>
      </c>
      <c r="C3623" s="6" t="s">
        <v>5272</v>
      </c>
      <c r="D3623" s="51" t="s">
        <v>5273</v>
      </c>
      <c r="E3623" s="2">
        <v>4</v>
      </c>
      <c r="F3623" s="2">
        <v>3</v>
      </c>
      <c r="G3623" s="2">
        <f t="shared" si="120"/>
        <v>-1</v>
      </c>
      <c r="H3623" s="9">
        <v>44835</v>
      </c>
      <c r="I3623" s="2" t="s">
        <v>33</v>
      </c>
      <c r="J3623" s="2">
        <f t="shared" si="119"/>
        <v>1</v>
      </c>
    </row>
    <row r="3624" spans="1:10" s="1" customFormat="1" ht="15" customHeight="1" x14ac:dyDescent="0.2">
      <c r="A3624" s="2" t="s">
        <v>2367</v>
      </c>
      <c r="B3624" s="2" t="s">
        <v>2368</v>
      </c>
      <c r="C3624" s="2" t="s">
        <v>2461</v>
      </c>
      <c r="D3624" s="50" t="s">
        <v>2462</v>
      </c>
      <c r="E3624" s="2">
        <v>1</v>
      </c>
      <c r="F3624" s="2">
        <v>1</v>
      </c>
      <c r="G3624" s="2">
        <f t="shared" si="120"/>
        <v>0</v>
      </c>
      <c r="H3624" s="9">
        <v>44835</v>
      </c>
      <c r="I3624" s="2" t="s">
        <v>33</v>
      </c>
      <c r="J3624" s="2">
        <f t="shared" si="119"/>
        <v>0</v>
      </c>
    </row>
    <row r="3625" spans="1:10" s="1" customFormat="1" ht="15" customHeight="1" x14ac:dyDescent="0.2">
      <c r="A3625" s="2" t="s">
        <v>2367</v>
      </c>
      <c r="B3625" s="2" t="s">
        <v>2368</v>
      </c>
      <c r="C3625" s="2" t="s">
        <v>5274</v>
      </c>
      <c r="D3625" s="50" t="s">
        <v>5275</v>
      </c>
      <c r="E3625" s="2">
        <v>1</v>
      </c>
      <c r="F3625" s="2">
        <v>1</v>
      </c>
      <c r="G3625" s="2">
        <f t="shared" si="120"/>
        <v>0</v>
      </c>
      <c r="H3625" s="9">
        <v>44835</v>
      </c>
      <c r="I3625" s="2" t="s">
        <v>33</v>
      </c>
      <c r="J3625" s="2">
        <f t="shared" si="119"/>
        <v>0</v>
      </c>
    </row>
    <row r="3626" spans="1:10" s="1" customFormat="1" ht="15" customHeight="1" x14ac:dyDescent="0.2">
      <c r="A3626" s="2" t="s">
        <v>2367</v>
      </c>
      <c r="B3626" s="2" t="s">
        <v>2374</v>
      </c>
      <c r="C3626" s="2" t="s">
        <v>2553</v>
      </c>
      <c r="D3626" s="50" t="s">
        <v>2554</v>
      </c>
      <c r="E3626" s="2">
        <v>11</v>
      </c>
      <c r="F3626" s="2">
        <v>11</v>
      </c>
      <c r="G3626" s="2">
        <f t="shared" si="120"/>
        <v>0</v>
      </c>
      <c r="H3626" s="9">
        <v>44835</v>
      </c>
      <c r="I3626" s="2" t="s">
        <v>33</v>
      </c>
      <c r="J3626" s="2">
        <f t="shared" si="119"/>
        <v>0</v>
      </c>
    </row>
    <row r="3627" spans="1:10" s="1" customFormat="1" ht="15" customHeight="1" x14ac:dyDescent="0.2">
      <c r="A3627" s="2" t="s">
        <v>2367</v>
      </c>
      <c r="B3627" s="2" t="s">
        <v>2374</v>
      </c>
      <c r="C3627" s="2" t="s">
        <v>2754</v>
      </c>
      <c r="D3627" s="50" t="s">
        <v>2755</v>
      </c>
      <c r="E3627" s="2">
        <v>3</v>
      </c>
      <c r="F3627" s="2"/>
      <c r="G3627" s="2">
        <f t="shared" si="120"/>
        <v>-3</v>
      </c>
      <c r="H3627" s="9">
        <v>44835</v>
      </c>
      <c r="I3627" s="2" t="s">
        <v>33</v>
      </c>
      <c r="J3627" s="2">
        <f t="shared" si="119"/>
        <v>1</v>
      </c>
    </row>
    <row r="3628" spans="1:10" s="1" customFormat="1" ht="15" customHeight="1" x14ac:dyDescent="0.2">
      <c r="A3628" s="2" t="s">
        <v>2367</v>
      </c>
      <c r="B3628" s="2" t="s">
        <v>2374</v>
      </c>
      <c r="C3628" s="2" t="s">
        <v>2780</v>
      </c>
      <c r="D3628" s="50" t="s">
        <v>2781</v>
      </c>
      <c r="E3628" s="2">
        <v>9</v>
      </c>
      <c r="F3628" s="2">
        <v>9</v>
      </c>
      <c r="G3628" s="2">
        <f t="shared" si="120"/>
        <v>0</v>
      </c>
      <c r="H3628" s="9">
        <v>44835</v>
      </c>
      <c r="I3628" s="2" t="s">
        <v>33</v>
      </c>
      <c r="J3628" s="2">
        <f t="shared" si="119"/>
        <v>0</v>
      </c>
    </row>
    <row r="3629" spans="1:10" s="1" customFormat="1" ht="15" customHeight="1" x14ac:dyDescent="0.2">
      <c r="A3629" s="2" t="s">
        <v>2367</v>
      </c>
      <c r="B3629" s="2" t="s">
        <v>2374</v>
      </c>
      <c r="C3629" s="2" t="s">
        <v>2640</v>
      </c>
      <c r="D3629" s="50" t="s">
        <v>2641</v>
      </c>
      <c r="E3629" s="2">
        <v>14</v>
      </c>
      <c r="F3629" s="2">
        <v>14</v>
      </c>
      <c r="G3629" s="2">
        <f t="shared" si="120"/>
        <v>0</v>
      </c>
      <c r="H3629" s="9">
        <v>44835</v>
      </c>
      <c r="I3629" s="2" t="s">
        <v>33</v>
      </c>
      <c r="J3629" s="2">
        <f t="shared" si="119"/>
        <v>0</v>
      </c>
    </row>
    <row r="3630" spans="1:10" s="1" customFormat="1" ht="15" customHeight="1" x14ac:dyDescent="0.2">
      <c r="A3630" s="6" t="s">
        <v>2367</v>
      </c>
      <c r="B3630" s="6" t="s">
        <v>2374</v>
      </c>
      <c r="C3630" s="6" t="s">
        <v>2640</v>
      </c>
      <c r="D3630" s="51" t="s">
        <v>2641</v>
      </c>
      <c r="E3630" s="2">
        <v>8</v>
      </c>
      <c r="F3630" s="2">
        <v>0</v>
      </c>
      <c r="G3630" s="2">
        <f t="shared" si="120"/>
        <v>-8</v>
      </c>
      <c r="H3630" s="9">
        <v>44835</v>
      </c>
      <c r="I3630" s="2" t="s">
        <v>33</v>
      </c>
      <c r="J3630" s="2">
        <f t="shared" si="119"/>
        <v>1</v>
      </c>
    </row>
    <row r="3631" spans="1:10" s="1" customFormat="1" ht="15" customHeight="1" x14ac:dyDescent="0.2">
      <c r="A3631" s="6" t="s">
        <v>2367</v>
      </c>
      <c r="B3631" s="6" t="s">
        <v>2436</v>
      </c>
      <c r="C3631" s="6" t="s">
        <v>2557</v>
      </c>
      <c r="D3631" s="51" t="s">
        <v>2558</v>
      </c>
      <c r="E3631" s="2">
        <v>1</v>
      </c>
      <c r="F3631" s="2">
        <v>1</v>
      </c>
      <c r="G3631" s="2">
        <f t="shared" si="120"/>
        <v>0</v>
      </c>
      <c r="H3631" s="9">
        <v>44835</v>
      </c>
      <c r="I3631" s="2" t="s">
        <v>33</v>
      </c>
      <c r="J3631" s="2">
        <f t="shared" ref="J3631:J3694" si="121">IF(G3631=0,0,1)</f>
        <v>0</v>
      </c>
    </row>
    <row r="3632" spans="1:10" s="1" customFormat="1" ht="15" customHeight="1" x14ac:dyDescent="0.2">
      <c r="A3632" s="2" t="s">
        <v>2367</v>
      </c>
      <c r="B3632" s="2" t="s">
        <v>2436</v>
      </c>
      <c r="C3632" s="2" t="s">
        <v>5276</v>
      </c>
      <c r="D3632" s="50" t="s">
        <v>5277</v>
      </c>
      <c r="E3632" s="2">
        <v>1</v>
      </c>
      <c r="F3632" s="2">
        <v>1</v>
      </c>
      <c r="G3632" s="2">
        <f t="shared" si="120"/>
        <v>0</v>
      </c>
      <c r="H3632" s="9">
        <v>44835</v>
      </c>
      <c r="I3632" s="2" t="s">
        <v>33</v>
      </c>
      <c r="J3632" s="2">
        <f t="shared" si="121"/>
        <v>0</v>
      </c>
    </row>
    <row r="3633" spans="1:10" s="1" customFormat="1" ht="15" customHeight="1" x14ac:dyDescent="0.2">
      <c r="A3633" s="2" t="s">
        <v>2367</v>
      </c>
      <c r="B3633" s="2" t="s">
        <v>2436</v>
      </c>
      <c r="C3633" s="2" t="s">
        <v>2437</v>
      </c>
      <c r="D3633" s="50" t="s">
        <v>2438</v>
      </c>
      <c r="E3633" s="2">
        <v>1</v>
      </c>
      <c r="F3633" s="2">
        <v>1</v>
      </c>
      <c r="G3633" s="2">
        <f t="shared" si="120"/>
        <v>0</v>
      </c>
      <c r="H3633" s="9">
        <v>44835</v>
      </c>
      <c r="I3633" s="2" t="s">
        <v>33</v>
      </c>
      <c r="J3633" s="2">
        <f t="shared" si="121"/>
        <v>0</v>
      </c>
    </row>
    <row r="3634" spans="1:10" s="1" customFormat="1" ht="15" customHeight="1" x14ac:dyDescent="0.2">
      <c r="A3634" s="2" t="s">
        <v>2367</v>
      </c>
      <c r="B3634" s="2" t="s">
        <v>2436</v>
      </c>
      <c r="C3634" s="2" t="s">
        <v>2510</v>
      </c>
      <c r="D3634" s="50" t="s">
        <v>2511</v>
      </c>
      <c r="E3634" s="2">
        <v>3</v>
      </c>
      <c r="F3634" s="2">
        <v>3</v>
      </c>
      <c r="G3634" s="2">
        <f t="shared" si="120"/>
        <v>0</v>
      </c>
      <c r="H3634" s="9">
        <v>44835</v>
      </c>
      <c r="I3634" s="2" t="s">
        <v>33</v>
      </c>
      <c r="J3634" s="2">
        <f t="shared" si="121"/>
        <v>0</v>
      </c>
    </row>
    <row r="3635" spans="1:10" s="1" customFormat="1" ht="15" customHeight="1" x14ac:dyDescent="0.2">
      <c r="A3635" s="2" t="s">
        <v>2367</v>
      </c>
      <c r="B3635" s="2" t="s">
        <v>2374</v>
      </c>
      <c r="C3635" s="2" t="s">
        <v>2382</v>
      </c>
      <c r="D3635" s="50" t="s">
        <v>2383</v>
      </c>
      <c r="E3635" s="2">
        <v>2</v>
      </c>
      <c r="F3635" s="2">
        <v>2</v>
      </c>
      <c r="G3635" s="2">
        <f t="shared" si="120"/>
        <v>0</v>
      </c>
      <c r="H3635" s="9">
        <v>44835</v>
      </c>
      <c r="I3635" s="2" t="s">
        <v>33</v>
      </c>
      <c r="J3635" s="2">
        <f t="shared" si="121"/>
        <v>0</v>
      </c>
    </row>
    <row r="3636" spans="1:10" s="1" customFormat="1" ht="15" customHeight="1" x14ac:dyDescent="0.2">
      <c r="A3636" s="6" t="s">
        <v>2367</v>
      </c>
      <c r="B3636" s="6" t="s">
        <v>2621</v>
      </c>
      <c r="C3636" s="6" t="s">
        <v>5278</v>
      </c>
      <c r="D3636" s="51" t="s">
        <v>5279</v>
      </c>
      <c r="E3636" s="2">
        <v>1</v>
      </c>
      <c r="F3636" s="2">
        <v>1</v>
      </c>
      <c r="G3636" s="2">
        <f t="shared" si="120"/>
        <v>0</v>
      </c>
      <c r="H3636" s="9">
        <v>44835</v>
      </c>
      <c r="I3636" s="2" t="s">
        <v>33</v>
      </c>
      <c r="J3636" s="2">
        <f t="shared" si="121"/>
        <v>0</v>
      </c>
    </row>
    <row r="3637" spans="1:10" s="1" customFormat="1" ht="15" customHeight="1" x14ac:dyDescent="0.2">
      <c r="A3637" s="6" t="s">
        <v>2367</v>
      </c>
      <c r="B3637" s="6" t="s">
        <v>2621</v>
      </c>
      <c r="C3637" s="6" t="s">
        <v>5280</v>
      </c>
      <c r="D3637" s="51" t="s">
        <v>5281</v>
      </c>
      <c r="E3637" s="2">
        <v>4</v>
      </c>
      <c r="F3637" s="2">
        <v>4</v>
      </c>
      <c r="G3637" s="2">
        <f t="shared" ref="G3637:G3700" si="122">F3637-E3637</f>
        <v>0</v>
      </c>
      <c r="H3637" s="9">
        <v>44835</v>
      </c>
      <c r="I3637" s="2" t="s">
        <v>33</v>
      </c>
      <c r="J3637" s="2">
        <f t="shared" si="121"/>
        <v>0</v>
      </c>
    </row>
    <row r="3638" spans="1:10" s="1" customFormat="1" ht="15" customHeight="1" x14ac:dyDescent="0.2">
      <c r="A3638" s="6" t="s">
        <v>2367</v>
      </c>
      <c r="B3638" s="6" t="s">
        <v>2621</v>
      </c>
      <c r="C3638" s="6" t="s">
        <v>5282</v>
      </c>
      <c r="D3638" s="51" t="s">
        <v>5283</v>
      </c>
      <c r="E3638" s="2">
        <v>9</v>
      </c>
      <c r="F3638" s="2">
        <v>9</v>
      </c>
      <c r="G3638" s="2">
        <f t="shared" si="122"/>
        <v>0</v>
      </c>
      <c r="H3638" s="9">
        <v>44835</v>
      </c>
      <c r="I3638" s="2" t="s">
        <v>33</v>
      </c>
      <c r="J3638" s="2">
        <f t="shared" si="121"/>
        <v>0</v>
      </c>
    </row>
    <row r="3639" spans="1:10" s="1" customFormat="1" ht="15" customHeight="1" x14ac:dyDescent="0.2">
      <c r="A3639" s="6" t="s">
        <v>2367</v>
      </c>
      <c r="B3639" s="6" t="s">
        <v>2621</v>
      </c>
      <c r="C3639" s="6" t="s">
        <v>5284</v>
      </c>
      <c r="D3639" s="51" t="s">
        <v>5285</v>
      </c>
      <c r="E3639" s="2">
        <v>2</v>
      </c>
      <c r="F3639" s="2">
        <v>2</v>
      </c>
      <c r="G3639" s="2">
        <f t="shared" si="122"/>
        <v>0</v>
      </c>
      <c r="H3639" s="9">
        <v>44835</v>
      </c>
      <c r="I3639" s="2" t="s">
        <v>33</v>
      </c>
      <c r="J3639" s="2">
        <f t="shared" si="121"/>
        <v>0</v>
      </c>
    </row>
    <row r="3640" spans="1:10" s="1" customFormat="1" ht="15" customHeight="1" x14ac:dyDescent="0.2">
      <c r="A3640" s="2" t="s">
        <v>2367</v>
      </c>
      <c r="B3640" s="2" t="s">
        <v>2621</v>
      </c>
      <c r="C3640" s="2" t="s">
        <v>2652</v>
      </c>
      <c r="D3640" s="50" t="s">
        <v>2653</v>
      </c>
      <c r="E3640" s="2">
        <v>8</v>
      </c>
      <c r="F3640" s="2">
        <v>8</v>
      </c>
      <c r="G3640" s="2">
        <f t="shared" si="122"/>
        <v>0</v>
      </c>
      <c r="H3640" s="9">
        <v>44835</v>
      </c>
      <c r="I3640" s="2" t="s">
        <v>33</v>
      </c>
      <c r="J3640" s="2">
        <f t="shared" si="121"/>
        <v>0</v>
      </c>
    </row>
    <row r="3641" spans="1:10" s="1" customFormat="1" ht="15" customHeight="1" x14ac:dyDescent="0.2">
      <c r="A3641" s="2" t="s">
        <v>2367</v>
      </c>
      <c r="B3641" s="2" t="s">
        <v>2621</v>
      </c>
      <c r="C3641" s="2" t="s">
        <v>2746</v>
      </c>
      <c r="D3641" s="50" t="s">
        <v>2747</v>
      </c>
      <c r="E3641" s="2">
        <v>4</v>
      </c>
      <c r="F3641" s="2">
        <v>4</v>
      </c>
      <c r="G3641" s="2">
        <f t="shared" si="122"/>
        <v>0</v>
      </c>
      <c r="H3641" s="9">
        <v>44835</v>
      </c>
      <c r="I3641" s="2" t="s">
        <v>33</v>
      </c>
      <c r="J3641" s="2">
        <f t="shared" si="121"/>
        <v>0</v>
      </c>
    </row>
    <row r="3642" spans="1:10" s="1" customFormat="1" ht="15" customHeight="1" x14ac:dyDescent="0.2">
      <c r="A3642" s="2" t="s">
        <v>2367</v>
      </c>
      <c r="B3642" s="2" t="s">
        <v>2621</v>
      </c>
      <c r="C3642" s="2" t="s">
        <v>2790</v>
      </c>
      <c r="D3642" s="50" t="s">
        <v>2791</v>
      </c>
      <c r="E3642" s="2">
        <v>2</v>
      </c>
      <c r="F3642" s="2">
        <v>0</v>
      </c>
      <c r="G3642" s="2">
        <f t="shared" si="122"/>
        <v>-2</v>
      </c>
      <c r="H3642" s="9">
        <v>44835</v>
      </c>
      <c r="I3642" s="2" t="s">
        <v>33</v>
      </c>
      <c r="J3642" s="2">
        <f t="shared" si="121"/>
        <v>1</v>
      </c>
    </row>
    <row r="3643" spans="1:10" s="1" customFormat="1" ht="15" customHeight="1" x14ac:dyDescent="0.2">
      <c r="A3643" s="2" t="s">
        <v>2367</v>
      </c>
      <c r="B3643" s="2" t="s">
        <v>2621</v>
      </c>
      <c r="C3643" s="2" t="s">
        <v>2696</v>
      </c>
      <c r="D3643" s="50" t="s">
        <v>2697</v>
      </c>
      <c r="E3643" s="2">
        <v>8</v>
      </c>
      <c r="F3643" s="2">
        <v>8</v>
      </c>
      <c r="G3643" s="2">
        <f t="shared" si="122"/>
        <v>0</v>
      </c>
      <c r="H3643" s="9">
        <v>44835</v>
      </c>
      <c r="I3643" s="2" t="s">
        <v>33</v>
      </c>
      <c r="J3643" s="2">
        <f t="shared" si="121"/>
        <v>0</v>
      </c>
    </row>
    <row r="3644" spans="1:10" s="1" customFormat="1" ht="15" customHeight="1" x14ac:dyDescent="0.2">
      <c r="A3644" s="6" t="s">
        <v>2367</v>
      </c>
      <c r="B3644" s="6" t="s">
        <v>2621</v>
      </c>
      <c r="C3644" s="6" t="s">
        <v>2696</v>
      </c>
      <c r="D3644" s="51" t="s">
        <v>2697</v>
      </c>
      <c r="E3644" s="2">
        <v>4</v>
      </c>
      <c r="F3644" s="2">
        <v>8</v>
      </c>
      <c r="G3644" s="2">
        <f t="shared" si="122"/>
        <v>4</v>
      </c>
      <c r="H3644" s="9">
        <v>44835</v>
      </c>
      <c r="I3644" s="2" t="s">
        <v>33</v>
      </c>
      <c r="J3644" s="2">
        <f t="shared" si="121"/>
        <v>1</v>
      </c>
    </row>
    <row r="3645" spans="1:10" s="1" customFormat="1" ht="15" customHeight="1" x14ac:dyDescent="0.2">
      <c r="A3645" s="2" t="s">
        <v>2367</v>
      </c>
      <c r="B3645" s="2" t="s">
        <v>2621</v>
      </c>
      <c r="C3645" s="2" t="s">
        <v>2674</v>
      </c>
      <c r="D3645" s="50" t="s">
        <v>2675</v>
      </c>
      <c r="E3645" s="2">
        <v>10</v>
      </c>
      <c r="F3645" s="2">
        <v>10</v>
      </c>
      <c r="G3645" s="2">
        <f t="shared" si="122"/>
        <v>0</v>
      </c>
      <c r="H3645" s="9">
        <v>44835</v>
      </c>
      <c r="I3645" s="2" t="s">
        <v>33</v>
      </c>
      <c r="J3645" s="2">
        <f t="shared" si="121"/>
        <v>0</v>
      </c>
    </row>
    <row r="3646" spans="1:10" s="1" customFormat="1" ht="15" customHeight="1" x14ac:dyDescent="0.2">
      <c r="A3646" s="6" t="s">
        <v>2367</v>
      </c>
      <c r="B3646" s="6" t="s">
        <v>2569</v>
      </c>
      <c r="C3646" s="6" t="s">
        <v>5286</v>
      </c>
      <c r="D3646" s="51" t="s">
        <v>5287</v>
      </c>
      <c r="E3646" s="2">
        <v>49</v>
      </c>
      <c r="F3646" s="2"/>
      <c r="G3646" s="2">
        <f t="shared" si="122"/>
        <v>-49</v>
      </c>
      <c r="H3646" s="9">
        <v>44835</v>
      </c>
      <c r="I3646" s="2" t="s">
        <v>33</v>
      </c>
      <c r="J3646" s="2">
        <f t="shared" si="121"/>
        <v>1</v>
      </c>
    </row>
    <row r="3647" spans="1:10" s="1" customFormat="1" ht="15" customHeight="1" x14ac:dyDescent="0.2">
      <c r="A3647" s="2" t="s">
        <v>2367</v>
      </c>
      <c r="B3647" s="2" t="s">
        <v>2374</v>
      </c>
      <c r="C3647" s="2" t="s">
        <v>2776</v>
      </c>
      <c r="D3647" s="50" t="s">
        <v>2777</v>
      </c>
      <c r="E3647" s="2">
        <v>60</v>
      </c>
      <c r="F3647" s="2">
        <v>62</v>
      </c>
      <c r="G3647" s="2">
        <f t="shared" si="122"/>
        <v>2</v>
      </c>
      <c r="H3647" s="9">
        <v>44835</v>
      </c>
      <c r="I3647" s="2" t="s">
        <v>33</v>
      </c>
      <c r="J3647" s="2">
        <f t="shared" si="121"/>
        <v>1</v>
      </c>
    </row>
    <row r="3648" spans="1:10" s="1" customFormat="1" ht="15" customHeight="1" x14ac:dyDescent="0.2">
      <c r="A3648" s="2" t="s">
        <v>2367</v>
      </c>
      <c r="B3648" s="2" t="s">
        <v>2374</v>
      </c>
      <c r="C3648" s="2" t="s">
        <v>2532</v>
      </c>
      <c r="D3648" s="50" t="s">
        <v>2533</v>
      </c>
      <c r="E3648" s="2">
        <v>3</v>
      </c>
      <c r="F3648" s="2">
        <v>1</v>
      </c>
      <c r="G3648" s="2">
        <f t="shared" si="122"/>
        <v>-2</v>
      </c>
      <c r="H3648" s="9">
        <v>44835</v>
      </c>
      <c r="I3648" s="2" t="s">
        <v>33</v>
      </c>
      <c r="J3648" s="2">
        <f t="shared" si="121"/>
        <v>1</v>
      </c>
    </row>
    <row r="3649" spans="1:10" s="1" customFormat="1" ht="15" customHeight="1" x14ac:dyDescent="0.2">
      <c r="A3649" s="2" t="s">
        <v>2367</v>
      </c>
      <c r="B3649" s="2" t="s">
        <v>2368</v>
      </c>
      <c r="C3649" s="2" t="s">
        <v>2407</v>
      </c>
      <c r="D3649" s="50" t="s">
        <v>2408</v>
      </c>
      <c r="E3649" s="2">
        <v>7</v>
      </c>
      <c r="F3649" s="2">
        <v>7</v>
      </c>
      <c r="G3649" s="2">
        <f t="shared" si="122"/>
        <v>0</v>
      </c>
      <c r="H3649" s="9">
        <v>44835</v>
      </c>
      <c r="I3649" s="2" t="s">
        <v>33</v>
      </c>
      <c r="J3649" s="2">
        <f t="shared" si="121"/>
        <v>0</v>
      </c>
    </row>
    <row r="3650" spans="1:10" s="1" customFormat="1" ht="15" customHeight="1" x14ac:dyDescent="0.2">
      <c r="A3650" s="2" t="s">
        <v>2367</v>
      </c>
      <c r="B3650" s="2" t="s">
        <v>2374</v>
      </c>
      <c r="C3650" s="2" t="s">
        <v>2453</v>
      </c>
      <c r="D3650" s="50" t="s">
        <v>2454</v>
      </c>
      <c r="E3650" s="2">
        <v>500</v>
      </c>
      <c r="F3650" s="2">
        <v>500</v>
      </c>
      <c r="G3650" s="2">
        <f t="shared" si="122"/>
        <v>0</v>
      </c>
      <c r="H3650" s="9">
        <v>44835</v>
      </c>
      <c r="I3650" s="2" t="s">
        <v>33</v>
      </c>
      <c r="J3650" s="2">
        <f t="shared" si="121"/>
        <v>0</v>
      </c>
    </row>
    <row r="3651" spans="1:10" s="1" customFormat="1" ht="15" customHeight="1" x14ac:dyDescent="0.2">
      <c r="A3651" s="2" t="s">
        <v>2367</v>
      </c>
      <c r="B3651" s="2" t="s">
        <v>2569</v>
      </c>
      <c r="C3651" s="2" t="s">
        <v>5288</v>
      </c>
      <c r="D3651" s="50" t="s">
        <v>5289</v>
      </c>
      <c r="E3651" s="2">
        <v>25</v>
      </c>
      <c r="F3651" s="2">
        <v>26</v>
      </c>
      <c r="G3651" s="2">
        <f t="shared" si="122"/>
        <v>1</v>
      </c>
      <c r="H3651" s="9">
        <v>44835</v>
      </c>
      <c r="I3651" s="2" t="s">
        <v>33</v>
      </c>
      <c r="J3651" s="2">
        <f t="shared" si="121"/>
        <v>1</v>
      </c>
    </row>
    <row r="3652" spans="1:10" s="1" customFormat="1" ht="15" customHeight="1" x14ac:dyDescent="0.2">
      <c r="A3652" s="2" t="s">
        <v>2367</v>
      </c>
      <c r="B3652" s="2" t="s">
        <v>2569</v>
      </c>
      <c r="C3652" s="2" t="s">
        <v>2748</v>
      </c>
      <c r="D3652" s="50" t="s">
        <v>2749</v>
      </c>
      <c r="E3652" s="2">
        <v>10</v>
      </c>
      <c r="F3652" s="2">
        <v>10</v>
      </c>
      <c r="G3652" s="2">
        <f t="shared" si="122"/>
        <v>0</v>
      </c>
      <c r="H3652" s="9">
        <v>44835</v>
      </c>
      <c r="I3652" s="2" t="s">
        <v>33</v>
      </c>
      <c r="J3652" s="2">
        <f t="shared" si="121"/>
        <v>0</v>
      </c>
    </row>
    <row r="3653" spans="1:10" s="1" customFormat="1" ht="15" customHeight="1" x14ac:dyDescent="0.2">
      <c r="A3653" s="6" t="s">
        <v>2367</v>
      </c>
      <c r="B3653" s="6" t="s">
        <v>2569</v>
      </c>
      <c r="C3653" s="6" t="s">
        <v>2748</v>
      </c>
      <c r="D3653" s="51" t="s">
        <v>2749</v>
      </c>
      <c r="E3653" s="2">
        <v>3</v>
      </c>
      <c r="F3653" s="2">
        <v>3</v>
      </c>
      <c r="G3653" s="2">
        <f t="shared" si="122"/>
        <v>0</v>
      </c>
      <c r="H3653" s="9">
        <v>44835</v>
      </c>
      <c r="I3653" s="2" t="s">
        <v>33</v>
      </c>
      <c r="J3653" s="2">
        <f t="shared" si="121"/>
        <v>0</v>
      </c>
    </row>
    <row r="3654" spans="1:10" s="1" customFormat="1" ht="15" customHeight="1" x14ac:dyDescent="0.2">
      <c r="A3654" s="2" t="s">
        <v>2367</v>
      </c>
      <c r="B3654" s="2" t="s">
        <v>2569</v>
      </c>
      <c r="C3654" s="2" t="s">
        <v>2634</v>
      </c>
      <c r="D3654" s="50" t="s">
        <v>2635</v>
      </c>
      <c r="E3654" s="2">
        <v>117</v>
      </c>
      <c r="F3654" s="2">
        <v>117</v>
      </c>
      <c r="G3654" s="2">
        <f t="shared" si="122"/>
        <v>0</v>
      </c>
      <c r="H3654" s="9">
        <v>44835</v>
      </c>
      <c r="I3654" s="2" t="s">
        <v>33</v>
      </c>
      <c r="J3654" s="2">
        <f t="shared" si="121"/>
        <v>0</v>
      </c>
    </row>
    <row r="3655" spans="1:10" s="1" customFormat="1" ht="15" customHeight="1" x14ac:dyDescent="0.2">
      <c r="A3655" s="6" t="s">
        <v>2367</v>
      </c>
      <c r="B3655" s="6" t="s">
        <v>2569</v>
      </c>
      <c r="C3655" s="6" t="s">
        <v>5290</v>
      </c>
      <c r="D3655" s="51" t="s">
        <v>5291</v>
      </c>
      <c r="E3655" s="2">
        <v>7</v>
      </c>
      <c r="F3655" s="2">
        <v>7</v>
      </c>
      <c r="G3655" s="2">
        <f t="shared" si="122"/>
        <v>0</v>
      </c>
      <c r="H3655" s="9">
        <v>44835</v>
      </c>
      <c r="I3655" s="2" t="s">
        <v>33</v>
      </c>
      <c r="J3655" s="2">
        <f t="shared" si="121"/>
        <v>0</v>
      </c>
    </row>
    <row r="3656" spans="1:10" s="1" customFormat="1" ht="15" customHeight="1" x14ac:dyDescent="0.2">
      <c r="A3656" s="2" t="s">
        <v>2367</v>
      </c>
      <c r="B3656" s="2" t="s">
        <v>2374</v>
      </c>
      <c r="C3656" s="2" t="s">
        <v>2514</v>
      </c>
      <c r="D3656" s="50" t="s">
        <v>2515</v>
      </c>
      <c r="E3656" s="2">
        <v>2</v>
      </c>
      <c r="F3656" s="2">
        <v>2</v>
      </c>
      <c r="G3656" s="2">
        <f t="shared" si="122"/>
        <v>0</v>
      </c>
      <c r="H3656" s="9">
        <v>44835</v>
      </c>
      <c r="I3656" s="2" t="s">
        <v>33</v>
      </c>
      <c r="J3656" s="2">
        <f t="shared" si="121"/>
        <v>0</v>
      </c>
    </row>
    <row r="3657" spans="1:10" s="1" customFormat="1" ht="15" customHeight="1" x14ac:dyDescent="0.2">
      <c r="A3657" s="6" t="s">
        <v>2367</v>
      </c>
      <c r="B3657" s="6" t="s">
        <v>2413</v>
      </c>
      <c r="C3657" s="6" t="s">
        <v>5292</v>
      </c>
      <c r="D3657" s="51" t="s">
        <v>5293</v>
      </c>
      <c r="E3657" s="2">
        <v>2</v>
      </c>
      <c r="F3657" s="2">
        <v>2</v>
      </c>
      <c r="G3657" s="2">
        <f t="shared" si="122"/>
        <v>0</v>
      </c>
      <c r="H3657" s="9">
        <v>44835</v>
      </c>
      <c r="I3657" s="2" t="s">
        <v>33</v>
      </c>
      <c r="J3657" s="2">
        <f t="shared" si="121"/>
        <v>0</v>
      </c>
    </row>
    <row r="3658" spans="1:10" s="1" customFormat="1" ht="15" customHeight="1" x14ac:dyDescent="0.2">
      <c r="A3658" s="2" t="s">
        <v>2367</v>
      </c>
      <c r="B3658" s="2" t="s">
        <v>2368</v>
      </c>
      <c r="C3658" s="2" t="s">
        <v>5294</v>
      </c>
      <c r="D3658" s="50" t="s">
        <v>5295</v>
      </c>
      <c r="E3658" s="2">
        <v>3</v>
      </c>
      <c r="F3658" s="2">
        <v>3</v>
      </c>
      <c r="G3658" s="2">
        <f t="shared" si="122"/>
        <v>0</v>
      </c>
      <c r="H3658" s="9">
        <v>44835</v>
      </c>
      <c r="I3658" s="2" t="s">
        <v>33</v>
      </c>
      <c r="J3658" s="2">
        <f t="shared" si="121"/>
        <v>0</v>
      </c>
    </row>
    <row r="3659" spans="1:10" s="1" customFormat="1" ht="15" customHeight="1" x14ac:dyDescent="0.2">
      <c r="A3659" s="2" t="s">
        <v>2367</v>
      </c>
      <c r="B3659" s="2" t="s">
        <v>2621</v>
      </c>
      <c r="C3659" s="2" t="s">
        <v>2878</v>
      </c>
      <c r="D3659" s="50" t="s">
        <v>2879</v>
      </c>
      <c r="E3659" s="2">
        <v>3.8</v>
      </c>
      <c r="F3659" s="2">
        <v>6</v>
      </c>
      <c r="G3659" s="2">
        <f t="shared" si="122"/>
        <v>2.2000000000000002</v>
      </c>
      <c r="H3659" s="9">
        <v>44835</v>
      </c>
      <c r="I3659" s="2" t="s">
        <v>33</v>
      </c>
      <c r="J3659" s="2">
        <f t="shared" si="121"/>
        <v>1</v>
      </c>
    </row>
    <row r="3660" spans="1:10" s="1" customFormat="1" ht="15" customHeight="1" x14ac:dyDescent="0.2">
      <c r="A3660" s="2" t="s">
        <v>2367</v>
      </c>
      <c r="B3660" s="2" t="s">
        <v>2374</v>
      </c>
      <c r="C3660" s="2" t="s">
        <v>5296</v>
      </c>
      <c r="D3660" s="50" t="s">
        <v>5297</v>
      </c>
      <c r="E3660" s="2">
        <v>71</v>
      </c>
      <c r="F3660" s="2">
        <v>71</v>
      </c>
      <c r="G3660" s="2">
        <f t="shared" si="122"/>
        <v>0</v>
      </c>
      <c r="H3660" s="9">
        <v>44835</v>
      </c>
      <c r="I3660" s="2" t="s">
        <v>33</v>
      </c>
      <c r="J3660" s="2">
        <f t="shared" si="121"/>
        <v>0</v>
      </c>
    </row>
    <row r="3661" spans="1:10" s="1" customFormat="1" ht="15" customHeight="1" x14ac:dyDescent="0.2">
      <c r="A3661" s="2" t="s">
        <v>2367</v>
      </c>
      <c r="B3661" s="2" t="s">
        <v>2374</v>
      </c>
      <c r="C3661" s="2" t="s">
        <v>2650</v>
      </c>
      <c r="D3661" s="50" t="s">
        <v>2651</v>
      </c>
      <c r="E3661" s="2">
        <v>11</v>
      </c>
      <c r="F3661" s="2"/>
      <c r="G3661" s="2">
        <f t="shared" si="122"/>
        <v>-11</v>
      </c>
      <c r="H3661" s="9">
        <v>44835</v>
      </c>
      <c r="I3661" s="2" t="s">
        <v>33</v>
      </c>
      <c r="J3661" s="2">
        <f t="shared" si="121"/>
        <v>1</v>
      </c>
    </row>
    <row r="3662" spans="1:10" s="1" customFormat="1" ht="15" customHeight="1" x14ac:dyDescent="0.2">
      <c r="A3662" s="2" t="s">
        <v>2367</v>
      </c>
      <c r="B3662" s="2" t="s">
        <v>2368</v>
      </c>
      <c r="C3662" s="2" t="s">
        <v>2409</v>
      </c>
      <c r="D3662" s="50" t="s">
        <v>2410</v>
      </c>
      <c r="E3662" s="2">
        <v>1</v>
      </c>
      <c r="F3662" s="2"/>
      <c r="G3662" s="2">
        <f t="shared" si="122"/>
        <v>-1</v>
      </c>
      <c r="H3662" s="9">
        <v>44835</v>
      </c>
      <c r="I3662" s="2" t="s">
        <v>33</v>
      </c>
      <c r="J3662" s="2">
        <f t="shared" si="121"/>
        <v>1</v>
      </c>
    </row>
    <row r="3663" spans="1:10" s="1" customFormat="1" ht="15" customHeight="1" x14ac:dyDescent="0.2">
      <c r="A3663" s="2" t="s">
        <v>2367</v>
      </c>
      <c r="B3663" s="2" t="s">
        <v>2368</v>
      </c>
      <c r="C3663" s="2" t="s">
        <v>2424</v>
      </c>
      <c r="D3663" s="50" t="s">
        <v>2425</v>
      </c>
      <c r="E3663" s="2">
        <v>2</v>
      </c>
      <c r="F3663" s="2">
        <v>2</v>
      </c>
      <c r="G3663" s="2">
        <f t="shared" si="122"/>
        <v>0</v>
      </c>
      <c r="H3663" s="9">
        <v>44835</v>
      </c>
      <c r="I3663" s="2" t="s">
        <v>33</v>
      </c>
      <c r="J3663" s="2">
        <f t="shared" si="121"/>
        <v>0</v>
      </c>
    </row>
    <row r="3664" spans="1:10" s="1" customFormat="1" ht="15" customHeight="1" x14ac:dyDescent="0.2">
      <c r="A3664" s="6" t="s">
        <v>2367</v>
      </c>
      <c r="B3664" s="6" t="s">
        <v>2374</v>
      </c>
      <c r="C3664" s="6" t="s">
        <v>5298</v>
      </c>
      <c r="D3664" s="51" t="s">
        <v>5299</v>
      </c>
      <c r="E3664" s="2">
        <v>1</v>
      </c>
      <c r="F3664" s="2">
        <v>1</v>
      </c>
      <c r="G3664" s="2">
        <f t="shared" si="122"/>
        <v>0</v>
      </c>
      <c r="H3664" s="9">
        <v>44835</v>
      </c>
      <c r="I3664" s="2" t="s">
        <v>33</v>
      </c>
      <c r="J3664" s="2">
        <f t="shared" si="121"/>
        <v>0</v>
      </c>
    </row>
    <row r="3665" spans="1:10" s="1" customFormat="1" ht="15" customHeight="1" x14ac:dyDescent="0.2">
      <c r="A3665" s="2" t="s">
        <v>2367</v>
      </c>
      <c r="B3665" s="2" t="s">
        <v>2374</v>
      </c>
      <c r="C3665" s="2" t="s">
        <v>2469</v>
      </c>
      <c r="D3665" s="50" t="s">
        <v>2470</v>
      </c>
      <c r="E3665" s="2">
        <v>6</v>
      </c>
      <c r="F3665" s="2">
        <v>6</v>
      </c>
      <c r="G3665" s="2">
        <f t="shared" si="122"/>
        <v>0</v>
      </c>
      <c r="H3665" s="9">
        <v>44835</v>
      </c>
      <c r="I3665" s="2" t="s">
        <v>33</v>
      </c>
      <c r="J3665" s="2">
        <f t="shared" si="121"/>
        <v>0</v>
      </c>
    </row>
    <row r="3666" spans="1:10" s="1" customFormat="1" ht="15" customHeight="1" x14ac:dyDescent="0.2">
      <c r="A3666" s="2" t="s">
        <v>2367</v>
      </c>
      <c r="B3666" s="2" t="s">
        <v>2374</v>
      </c>
      <c r="C3666" s="2" t="s">
        <v>2588</v>
      </c>
      <c r="D3666" s="50" t="s">
        <v>2589</v>
      </c>
      <c r="E3666" s="2">
        <v>8</v>
      </c>
      <c r="F3666" s="2">
        <v>9</v>
      </c>
      <c r="G3666" s="2">
        <f t="shared" si="122"/>
        <v>1</v>
      </c>
      <c r="H3666" s="9">
        <v>44835</v>
      </c>
      <c r="I3666" s="2" t="s">
        <v>33</v>
      </c>
      <c r="J3666" s="2">
        <f t="shared" si="121"/>
        <v>1</v>
      </c>
    </row>
    <row r="3667" spans="1:10" s="1" customFormat="1" ht="15" customHeight="1" x14ac:dyDescent="0.2">
      <c r="A3667" s="2" t="s">
        <v>2367</v>
      </c>
      <c r="B3667" s="2" t="s">
        <v>2368</v>
      </c>
      <c r="C3667" s="2" t="s">
        <v>2432</v>
      </c>
      <c r="D3667" s="50" t="s">
        <v>5300</v>
      </c>
      <c r="E3667" s="2">
        <v>13</v>
      </c>
      <c r="F3667" s="2">
        <v>13</v>
      </c>
      <c r="G3667" s="2">
        <f t="shared" si="122"/>
        <v>0</v>
      </c>
      <c r="H3667" s="9">
        <v>44835</v>
      </c>
      <c r="I3667" s="2" t="s">
        <v>33</v>
      </c>
      <c r="J3667" s="2">
        <f t="shared" si="121"/>
        <v>0</v>
      </c>
    </row>
    <row r="3668" spans="1:10" s="1" customFormat="1" ht="15" customHeight="1" x14ac:dyDescent="0.2">
      <c r="A3668" s="6" t="s">
        <v>2367</v>
      </c>
      <c r="B3668" s="6" t="s">
        <v>2368</v>
      </c>
      <c r="C3668" s="6" t="s">
        <v>5301</v>
      </c>
      <c r="D3668" s="51" t="s">
        <v>5302</v>
      </c>
      <c r="E3668" s="2">
        <v>4</v>
      </c>
      <c r="F3668" s="2">
        <v>4</v>
      </c>
      <c r="G3668" s="2">
        <f t="shared" si="122"/>
        <v>0</v>
      </c>
      <c r="H3668" s="9">
        <v>44835</v>
      </c>
      <c r="I3668" s="2" t="s">
        <v>33</v>
      </c>
      <c r="J3668" s="2">
        <f t="shared" si="121"/>
        <v>0</v>
      </c>
    </row>
    <row r="3669" spans="1:10" s="1" customFormat="1" ht="15" customHeight="1" x14ac:dyDescent="0.2">
      <c r="A3669" s="2" t="s">
        <v>2367</v>
      </c>
      <c r="B3669" s="2" t="s">
        <v>2368</v>
      </c>
      <c r="C3669" s="2" t="s">
        <v>5303</v>
      </c>
      <c r="D3669" s="50" t="s">
        <v>5304</v>
      </c>
      <c r="E3669" s="2">
        <v>12</v>
      </c>
      <c r="F3669" s="2">
        <v>12</v>
      </c>
      <c r="G3669" s="2">
        <f t="shared" si="122"/>
        <v>0</v>
      </c>
      <c r="H3669" s="9">
        <v>44835</v>
      </c>
      <c r="I3669" s="2" t="s">
        <v>33</v>
      </c>
      <c r="J3669" s="2">
        <f t="shared" si="121"/>
        <v>0</v>
      </c>
    </row>
    <row r="3670" spans="1:10" s="1" customFormat="1" ht="15" customHeight="1" x14ac:dyDescent="0.2">
      <c r="A3670" s="6" t="s">
        <v>2367</v>
      </c>
      <c r="B3670" s="6" t="s">
        <v>2368</v>
      </c>
      <c r="C3670" s="6" t="s">
        <v>5305</v>
      </c>
      <c r="D3670" s="51" t="s">
        <v>5306</v>
      </c>
      <c r="E3670" s="2">
        <v>6</v>
      </c>
      <c r="F3670" s="2">
        <v>6</v>
      </c>
      <c r="G3670" s="2">
        <f t="shared" si="122"/>
        <v>0</v>
      </c>
      <c r="H3670" s="9">
        <v>44835</v>
      </c>
      <c r="I3670" s="2" t="s">
        <v>33</v>
      </c>
      <c r="J3670" s="2">
        <f t="shared" si="121"/>
        <v>0</v>
      </c>
    </row>
    <row r="3671" spans="1:10" s="1" customFormat="1" ht="15" customHeight="1" x14ac:dyDescent="0.2">
      <c r="A3671" s="2" t="s">
        <v>2367</v>
      </c>
      <c r="B3671" s="2" t="s">
        <v>2374</v>
      </c>
      <c r="C3671" s="2" t="s">
        <v>2752</v>
      </c>
      <c r="D3671" s="50" t="s">
        <v>2753</v>
      </c>
      <c r="E3671" s="2">
        <v>20</v>
      </c>
      <c r="F3671" s="2"/>
      <c r="G3671" s="2">
        <f t="shared" si="122"/>
        <v>-20</v>
      </c>
      <c r="H3671" s="9">
        <v>44835</v>
      </c>
      <c r="I3671" s="2" t="s">
        <v>33</v>
      </c>
      <c r="J3671" s="2">
        <f t="shared" si="121"/>
        <v>1</v>
      </c>
    </row>
    <row r="3672" spans="1:10" s="1" customFormat="1" ht="15" customHeight="1" x14ac:dyDescent="0.2">
      <c r="A3672" s="6" t="s">
        <v>2367</v>
      </c>
      <c r="B3672" s="6" t="s">
        <v>2374</v>
      </c>
      <c r="C3672" s="6" t="s">
        <v>2752</v>
      </c>
      <c r="D3672" s="51" t="s">
        <v>2753</v>
      </c>
      <c r="E3672" s="2">
        <v>2</v>
      </c>
      <c r="F3672" s="2"/>
      <c r="G3672" s="2">
        <f t="shared" si="122"/>
        <v>-2</v>
      </c>
      <c r="H3672" s="9">
        <v>44835</v>
      </c>
      <c r="I3672" s="2" t="s">
        <v>33</v>
      </c>
      <c r="J3672" s="2">
        <f t="shared" si="121"/>
        <v>1</v>
      </c>
    </row>
    <row r="3673" spans="1:10" s="1" customFormat="1" ht="15" customHeight="1" x14ac:dyDescent="0.2">
      <c r="A3673" s="6" t="s">
        <v>2367</v>
      </c>
      <c r="B3673" s="6" t="s">
        <v>2374</v>
      </c>
      <c r="C3673" s="6" t="s">
        <v>5307</v>
      </c>
      <c r="D3673" s="51" t="s">
        <v>5308</v>
      </c>
      <c r="E3673" s="2">
        <v>2</v>
      </c>
      <c r="F3673" s="2">
        <v>4</v>
      </c>
      <c r="G3673" s="2">
        <f t="shared" si="122"/>
        <v>2</v>
      </c>
      <c r="H3673" s="9">
        <v>44835</v>
      </c>
      <c r="I3673" s="2" t="s">
        <v>33</v>
      </c>
      <c r="J3673" s="2">
        <f t="shared" si="121"/>
        <v>1</v>
      </c>
    </row>
    <row r="3674" spans="1:10" s="1" customFormat="1" ht="15" customHeight="1" x14ac:dyDescent="0.2">
      <c r="A3674" s="2" t="s">
        <v>2367</v>
      </c>
      <c r="B3674" s="2" t="s">
        <v>2374</v>
      </c>
      <c r="C3674" s="2" t="s">
        <v>2524</v>
      </c>
      <c r="D3674" s="50" t="s">
        <v>2525</v>
      </c>
      <c r="E3674" s="2">
        <v>85</v>
      </c>
      <c r="F3674" s="2">
        <v>90</v>
      </c>
      <c r="G3674" s="2">
        <f t="shared" si="122"/>
        <v>5</v>
      </c>
      <c r="H3674" s="9">
        <v>44835</v>
      </c>
      <c r="I3674" s="2" t="s">
        <v>33</v>
      </c>
      <c r="J3674" s="2">
        <f t="shared" si="121"/>
        <v>1</v>
      </c>
    </row>
    <row r="3675" spans="1:10" s="1" customFormat="1" ht="15" customHeight="1" x14ac:dyDescent="0.2">
      <c r="A3675" s="2" t="s">
        <v>2367</v>
      </c>
      <c r="B3675" s="2" t="s">
        <v>2374</v>
      </c>
      <c r="C3675" s="2" t="s">
        <v>2598</v>
      </c>
      <c r="D3675" s="50" t="s">
        <v>2599</v>
      </c>
      <c r="E3675" s="2">
        <v>1</v>
      </c>
      <c r="F3675" s="2">
        <v>1</v>
      </c>
      <c r="G3675" s="2">
        <f t="shared" si="122"/>
        <v>0</v>
      </c>
      <c r="H3675" s="9">
        <v>44835</v>
      </c>
      <c r="I3675" s="2" t="s">
        <v>33</v>
      </c>
      <c r="J3675" s="2">
        <f t="shared" si="121"/>
        <v>0</v>
      </c>
    </row>
    <row r="3676" spans="1:10" s="1" customFormat="1" ht="15" customHeight="1" x14ac:dyDescent="0.2">
      <c r="A3676" s="2" t="s">
        <v>2367</v>
      </c>
      <c r="B3676" s="2" t="s">
        <v>2368</v>
      </c>
      <c r="C3676" s="2" t="s">
        <v>2443</v>
      </c>
      <c r="D3676" s="50" t="s">
        <v>2444</v>
      </c>
      <c r="E3676" s="2">
        <v>1</v>
      </c>
      <c r="F3676" s="2">
        <v>1</v>
      </c>
      <c r="G3676" s="2">
        <f t="shared" si="122"/>
        <v>0</v>
      </c>
      <c r="H3676" s="9">
        <v>44835</v>
      </c>
      <c r="I3676" s="2" t="s">
        <v>33</v>
      </c>
      <c r="J3676" s="2">
        <f t="shared" si="121"/>
        <v>0</v>
      </c>
    </row>
    <row r="3677" spans="1:10" s="1" customFormat="1" ht="15" customHeight="1" x14ac:dyDescent="0.2">
      <c r="A3677" s="2" t="s">
        <v>2367</v>
      </c>
      <c r="B3677" s="2" t="s">
        <v>2374</v>
      </c>
      <c r="C3677" s="2" t="s">
        <v>5309</v>
      </c>
      <c r="D3677" s="50" t="s">
        <v>5310</v>
      </c>
      <c r="E3677" s="2">
        <v>18</v>
      </c>
      <c r="F3677" s="2"/>
      <c r="G3677" s="2">
        <f t="shared" si="122"/>
        <v>-18</v>
      </c>
      <c r="H3677" s="9">
        <v>44835</v>
      </c>
      <c r="I3677" s="2" t="s">
        <v>33</v>
      </c>
      <c r="J3677" s="2">
        <f t="shared" si="121"/>
        <v>1</v>
      </c>
    </row>
    <row r="3678" spans="1:10" s="1" customFormat="1" ht="15" customHeight="1" x14ac:dyDescent="0.2">
      <c r="A3678" s="2" t="s">
        <v>2367</v>
      </c>
      <c r="B3678" s="2" t="s">
        <v>2374</v>
      </c>
      <c r="C3678" s="2" t="s">
        <v>5311</v>
      </c>
      <c r="D3678" s="50" t="s">
        <v>5312</v>
      </c>
      <c r="E3678" s="2">
        <v>18</v>
      </c>
      <c r="F3678" s="2"/>
      <c r="G3678" s="2">
        <f t="shared" si="122"/>
        <v>-18</v>
      </c>
      <c r="H3678" s="9">
        <v>44835</v>
      </c>
      <c r="I3678" s="2" t="s">
        <v>33</v>
      </c>
      <c r="J3678" s="2">
        <f t="shared" si="121"/>
        <v>1</v>
      </c>
    </row>
    <row r="3679" spans="1:10" s="1" customFormat="1" ht="15" customHeight="1" x14ac:dyDescent="0.2">
      <c r="A3679" s="2" t="s">
        <v>2367</v>
      </c>
      <c r="B3679" s="2" t="s">
        <v>2374</v>
      </c>
      <c r="C3679" s="2" t="s">
        <v>2806</v>
      </c>
      <c r="D3679" s="50" t="s">
        <v>2807</v>
      </c>
      <c r="E3679" s="2">
        <v>20</v>
      </c>
      <c r="F3679" s="2"/>
      <c r="G3679" s="2">
        <f t="shared" si="122"/>
        <v>-20</v>
      </c>
      <c r="H3679" s="9">
        <v>44835</v>
      </c>
      <c r="I3679" s="2" t="s">
        <v>33</v>
      </c>
      <c r="J3679" s="2">
        <f t="shared" si="121"/>
        <v>1</v>
      </c>
    </row>
    <row r="3680" spans="1:10" s="1" customFormat="1" ht="15" customHeight="1" x14ac:dyDescent="0.2">
      <c r="A3680" s="6" t="s">
        <v>2367</v>
      </c>
      <c r="B3680" s="6" t="s">
        <v>2374</v>
      </c>
      <c r="C3680" s="6" t="s">
        <v>2806</v>
      </c>
      <c r="D3680" s="51" t="s">
        <v>2807</v>
      </c>
      <c r="E3680" s="2">
        <v>10</v>
      </c>
      <c r="F3680" s="2"/>
      <c r="G3680" s="2">
        <f t="shared" si="122"/>
        <v>-10</v>
      </c>
      <c r="H3680" s="9">
        <v>44835</v>
      </c>
      <c r="I3680" s="2" t="s">
        <v>33</v>
      </c>
      <c r="J3680" s="2">
        <f t="shared" si="121"/>
        <v>1</v>
      </c>
    </row>
    <row r="3681" spans="1:10" s="1" customFormat="1" ht="15" customHeight="1" x14ac:dyDescent="0.2">
      <c r="A3681" s="6" t="s">
        <v>2367</v>
      </c>
      <c r="B3681" s="6" t="s">
        <v>2374</v>
      </c>
      <c r="C3681" s="6" t="s">
        <v>2880</v>
      </c>
      <c r="D3681" s="51" t="s">
        <v>2881</v>
      </c>
      <c r="E3681" s="2">
        <v>5</v>
      </c>
      <c r="F3681" s="2"/>
      <c r="G3681" s="2">
        <f t="shared" si="122"/>
        <v>-5</v>
      </c>
      <c r="H3681" s="9">
        <v>44835</v>
      </c>
      <c r="I3681" s="2" t="s">
        <v>33</v>
      </c>
      <c r="J3681" s="2">
        <f t="shared" si="121"/>
        <v>1</v>
      </c>
    </row>
    <row r="3682" spans="1:10" s="1" customFormat="1" ht="15" customHeight="1" x14ac:dyDescent="0.2">
      <c r="A3682" s="2" t="s">
        <v>2367</v>
      </c>
      <c r="B3682" s="2" t="s">
        <v>2374</v>
      </c>
      <c r="C3682" s="2" t="s">
        <v>2690</v>
      </c>
      <c r="D3682" s="50" t="s">
        <v>2691</v>
      </c>
      <c r="E3682" s="2">
        <v>30</v>
      </c>
      <c r="F3682" s="2">
        <v>30</v>
      </c>
      <c r="G3682" s="2">
        <f t="shared" si="122"/>
        <v>0</v>
      </c>
      <c r="H3682" s="9">
        <v>44835</v>
      </c>
      <c r="I3682" s="2" t="s">
        <v>33</v>
      </c>
      <c r="J3682" s="2">
        <f t="shared" si="121"/>
        <v>0</v>
      </c>
    </row>
    <row r="3683" spans="1:10" s="1" customFormat="1" ht="15" customHeight="1" x14ac:dyDescent="0.2">
      <c r="A3683" s="6" t="s">
        <v>2367</v>
      </c>
      <c r="B3683" s="6" t="s">
        <v>2374</v>
      </c>
      <c r="C3683" s="6" t="s">
        <v>2690</v>
      </c>
      <c r="D3683" s="51" t="s">
        <v>2691</v>
      </c>
      <c r="E3683" s="2">
        <v>60</v>
      </c>
      <c r="F3683" s="2">
        <v>60</v>
      </c>
      <c r="G3683" s="2">
        <f t="shared" si="122"/>
        <v>0</v>
      </c>
      <c r="H3683" s="9">
        <v>44835</v>
      </c>
      <c r="I3683" s="2" t="s">
        <v>33</v>
      </c>
      <c r="J3683" s="2">
        <f t="shared" si="121"/>
        <v>0</v>
      </c>
    </row>
    <row r="3684" spans="1:10" s="1" customFormat="1" ht="15" customHeight="1" x14ac:dyDescent="0.2">
      <c r="A3684" s="2" t="s">
        <v>2367</v>
      </c>
      <c r="B3684" s="2" t="s">
        <v>2374</v>
      </c>
      <c r="C3684" s="2" t="s">
        <v>2836</v>
      </c>
      <c r="D3684" s="50" t="s">
        <v>2837</v>
      </c>
      <c r="E3684" s="2">
        <v>20</v>
      </c>
      <c r="F3684" s="2"/>
      <c r="G3684" s="2">
        <f t="shared" si="122"/>
        <v>-20</v>
      </c>
      <c r="H3684" s="9">
        <v>44835</v>
      </c>
      <c r="I3684" s="2" t="s">
        <v>33</v>
      </c>
      <c r="J3684" s="2">
        <f t="shared" si="121"/>
        <v>1</v>
      </c>
    </row>
    <row r="3685" spans="1:10" s="1" customFormat="1" ht="15" customHeight="1" x14ac:dyDescent="0.2">
      <c r="A3685" s="2" t="s">
        <v>2367</v>
      </c>
      <c r="B3685" s="2" t="s">
        <v>2374</v>
      </c>
      <c r="C3685" s="2" t="s">
        <v>2766</v>
      </c>
      <c r="D3685" s="50" t="s">
        <v>2767</v>
      </c>
      <c r="E3685" s="2">
        <v>22</v>
      </c>
      <c r="F3685" s="2">
        <v>25</v>
      </c>
      <c r="G3685" s="2">
        <f t="shared" si="122"/>
        <v>3</v>
      </c>
      <c r="H3685" s="9">
        <v>44835</v>
      </c>
      <c r="I3685" s="2" t="s">
        <v>33</v>
      </c>
      <c r="J3685" s="2">
        <f t="shared" si="121"/>
        <v>1</v>
      </c>
    </row>
    <row r="3686" spans="1:10" s="1" customFormat="1" ht="15" customHeight="1" x14ac:dyDescent="0.2">
      <c r="A3686" s="2" t="s">
        <v>2367</v>
      </c>
      <c r="B3686" s="2" t="s">
        <v>2374</v>
      </c>
      <c r="C3686" s="2" t="s">
        <v>2800</v>
      </c>
      <c r="D3686" s="50" t="s">
        <v>2801</v>
      </c>
      <c r="E3686" s="2">
        <v>15</v>
      </c>
      <c r="F3686" s="2">
        <v>27</v>
      </c>
      <c r="G3686" s="2">
        <f t="shared" si="122"/>
        <v>12</v>
      </c>
      <c r="H3686" s="9">
        <v>44835</v>
      </c>
      <c r="I3686" s="2" t="s">
        <v>33</v>
      </c>
      <c r="J3686" s="2">
        <f t="shared" si="121"/>
        <v>1</v>
      </c>
    </row>
    <row r="3687" spans="1:10" s="1" customFormat="1" ht="15" customHeight="1" x14ac:dyDescent="0.2">
      <c r="A3687" s="2" t="s">
        <v>2367</v>
      </c>
      <c r="B3687" s="2" t="s">
        <v>2374</v>
      </c>
      <c r="C3687" s="2" t="s">
        <v>2578</v>
      </c>
      <c r="D3687" s="50" t="s">
        <v>2579</v>
      </c>
      <c r="E3687" s="2">
        <v>1</v>
      </c>
      <c r="F3687" s="2">
        <v>1</v>
      </c>
      <c r="G3687" s="2">
        <f t="shared" si="122"/>
        <v>0</v>
      </c>
      <c r="H3687" s="9">
        <v>44835</v>
      </c>
      <c r="I3687" s="2" t="s">
        <v>33</v>
      </c>
      <c r="J3687" s="2">
        <f t="shared" si="121"/>
        <v>0</v>
      </c>
    </row>
    <row r="3688" spans="1:10" s="1" customFormat="1" ht="15" customHeight="1" x14ac:dyDescent="0.2">
      <c r="A3688" s="2" t="s">
        <v>2367</v>
      </c>
      <c r="B3688" s="2" t="s">
        <v>2374</v>
      </c>
      <c r="C3688" s="2" t="s">
        <v>2500</v>
      </c>
      <c r="D3688" s="50" t="s">
        <v>2501</v>
      </c>
      <c r="E3688" s="2">
        <v>32</v>
      </c>
      <c r="F3688" s="2">
        <v>32</v>
      </c>
      <c r="G3688" s="2">
        <f t="shared" si="122"/>
        <v>0</v>
      </c>
      <c r="H3688" s="9">
        <v>44835</v>
      </c>
      <c r="I3688" s="2" t="s">
        <v>33</v>
      </c>
      <c r="J3688" s="2">
        <f t="shared" si="121"/>
        <v>0</v>
      </c>
    </row>
    <row r="3689" spans="1:10" s="1" customFormat="1" ht="15" customHeight="1" x14ac:dyDescent="0.2">
      <c r="A3689" s="6" t="s">
        <v>2367</v>
      </c>
      <c r="B3689" s="6" t="s">
        <v>2374</v>
      </c>
      <c r="C3689" s="6" t="s">
        <v>2500</v>
      </c>
      <c r="D3689" s="51" t="s">
        <v>2501</v>
      </c>
      <c r="E3689" s="2">
        <v>2</v>
      </c>
      <c r="F3689" s="2">
        <v>2</v>
      </c>
      <c r="G3689" s="2">
        <f t="shared" si="122"/>
        <v>0</v>
      </c>
      <c r="H3689" s="9">
        <v>44835</v>
      </c>
      <c r="I3689" s="2" t="s">
        <v>33</v>
      </c>
      <c r="J3689" s="2">
        <f t="shared" si="121"/>
        <v>0</v>
      </c>
    </row>
    <row r="3690" spans="1:10" s="1" customFormat="1" ht="15" customHeight="1" x14ac:dyDescent="0.2">
      <c r="A3690" s="2" t="s">
        <v>2367</v>
      </c>
      <c r="B3690" s="2" t="s">
        <v>2374</v>
      </c>
      <c r="C3690" s="2" t="s">
        <v>2808</v>
      </c>
      <c r="D3690" s="50" t="s">
        <v>2809</v>
      </c>
      <c r="E3690" s="2">
        <v>1</v>
      </c>
      <c r="F3690" s="2">
        <v>1</v>
      </c>
      <c r="G3690" s="2">
        <f t="shared" si="122"/>
        <v>0</v>
      </c>
      <c r="H3690" s="9">
        <v>44835</v>
      </c>
      <c r="I3690" s="2" t="s">
        <v>33</v>
      </c>
      <c r="J3690" s="2">
        <f t="shared" si="121"/>
        <v>0</v>
      </c>
    </row>
    <row r="3691" spans="1:10" s="1" customFormat="1" ht="15" customHeight="1" x14ac:dyDescent="0.2">
      <c r="A3691" s="2" t="s">
        <v>2367</v>
      </c>
      <c r="B3691" s="2" t="s">
        <v>2374</v>
      </c>
      <c r="C3691" s="2" t="s">
        <v>2490</v>
      </c>
      <c r="D3691" s="50" t="s">
        <v>2491</v>
      </c>
      <c r="E3691" s="2">
        <v>3</v>
      </c>
      <c r="F3691" s="2">
        <v>3</v>
      </c>
      <c r="G3691" s="2">
        <f t="shared" si="122"/>
        <v>0</v>
      </c>
      <c r="H3691" s="9">
        <v>44835</v>
      </c>
      <c r="I3691" s="2" t="s">
        <v>33</v>
      </c>
      <c r="J3691" s="2">
        <f t="shared" si="121"/>
        <v>0</v>
      </c>
    </row>
    <row r="3692" spans="1:10" s="1" customFormat="1" ht="15" customHeight="1" x14ac:dyDescent="0.2">
      <c r="A3692" s="2" t="s">
        <v>2367</v>
      </c>
      <c r="B3692" s="2" t="s">
        <v>2374</v>
      </c>
      <c r="C3692" s="2" t="s">
        <v>2465</v>
      </c>
      <c r="D3692" s="50" t="s">
        <v>2466</v>
      </c>
      <c r="E3692" s="2">
        <v>20</v>
      </c>
      <c r="F3692" s="2">
        <v>20</v>
      </c>
      <c r="G3692" s="2">
        <f t="shared" si="122"/>
        <v>0</v>
      </c>
      <c r="H3692" s="9">
        <v>44835</v>
      </c>
      <c r="I3692" s="2" t="s">
        <v>33</v>
      </c>
      <c r="J3692" s="2">
        <f t="shared" si="121"/>
        <v>0</v>
      </c>
    </row>
    <row r="3693" spans="1:10" s="1" customFormat="1" ht="15" customHeight="1" x14ac:dyDescent="0.2">
      <c r="A3693" s="2" t="s">
        <v>2367</v>
      </c>
      <c r="B3693" s="2" t="s">
        <v>2374</v>
      </c>
      <c r="C3693" s="2" t="s">
        <v>2449</v>
      </c>
      <c r="D3693" s="50" t="s">
        <v>2450</v>
      </c>
      <c r="E3693" s="2">
        <v>24</v>
      </c>
      <c r="F3693" s="2">
        <v>24</v>
      </c>
      <c r="G3693" s="2">
        <f t="shared" si="122"/>
        <v>0</v>
      </c>
      <c r="H3693" s="9">
        <v>44835</v>
      </c>
      <c r="I3693" s="2" t="s">
        <v>33</v>
      </c>
      <c r="J3693" s="2">
        <f t="shared" si="121"/>
        <v>0</v>
      </c>
    </row>
    <row r="3694" spans="1:10" s="1" customFormat="1" ht="15" customHeight="1" x14ac:dyDescent="0.2">
      <c r="A3694" s="2" t="s">
        <v>2367</v>
      </c>
      <c r="B3694" s="2" t="s">
        <v>2374</v>
      </c>
      <c r="C3694" s="2" t="s">
        <v>5313</v>
      </c>
      <c r="D3694" s="50" t="s">
        <v>5314</v>
      </c>
      <c r="E3694" s="2">
        <v>3</v>
      </c>
      <c r="F3694" s="2">
        <v>0</v>
      </c>
      <c r="G3694" s="2">
        <f t="shared" si="122"/>
        <v>-3</v>
      </c>
      <c r="H3694" s="9">
        <v>44835</v>
      </c>
      <c r="I3694" s="2" t="s">
        <v>33</v>
      </c>
      <c r="J3694" s="2">
        <f t="shared" si="121"/>
        <v>1</v>
      </c>
    </row>
    <row r="3695" spans="1:10" s="1" customFormat="1" ht="15" customHeight="1" x14ac:dyDescent="0.2">
      <c r="A3695" s="2" t="s">
        <v>2367</v>
      </c>
      <c r="B3695" s="2" t="s">
        <v>2368</v>
      </c>
      <c r="C3695" s="2" t="s">
        <v>2534</v>
      </c>
      <c r="D3695" s="50" t="s">
        <v>2535</v>
      </c>
      <c r="E3695" s="2">
        <v>6</v>
      </c>
      <c r="F3695" s="2">
        <v>6</v>
      </c>
      <c r="G3695" s="2">
        <f t="shared" si="122"/>
        <v>0</v>
      </c>
      <c r="H3695" s="9">
        <v>44835</v>
      </c>
      <c r="I3695" s="2" t="s">
        <v>33</v>
      </c>
      <c r="J3695" s="2">
        <f t="shared" ref="J3695:J3758" si="123">IF(G3695=0,0,1)</f>
        <v>0</v>
      </c>
    </row>
    <row r="3696" spans="1:10" s="1" customFormat="1" ht="15" customHeight="1" x14ac:dyDescent="0.2">
      <c r="A3696" s="6" t="s">
        <v>2367</v>
      </c>
      <c r="B3696" s="6" t="s">
        <v>2368</v>
      </c>
      <c r="C3696" s="6" t="s">
        <v>2534</v>
      </c>
      <c r="D3696" s="51" t="s">
        <v>2535</v>
      </c>
      <c r="E3696" s="2">
        <v>1</v>
      </c>
      <c r="F3696" s="2">
        <v>1</v>
      </c>
      <c r="G3696" s="2">
        <f t="shared" si="122"/>
        <v>0</v>
      </c>
      <c r="H3696" s="9">
        <v>44835</v>
      </c>
      <c r="I3696" s="2" t="s">
        <v>33</v>
      </c>
      <c r="J3696" s="2">
        <f t="shared" si="123"/>
        <v>0</v>
      </c>
    </row>
    <row r="3697" spans="1:10" s="1" customFormat="1" ht="15" customHeight="1" x14ac:dyDescent="0.2">
      <c r="A3697" s="2" t="s">
        <v>2367</v>
      </c>
      <c r="B3697" s="2" t="s">
        <v>2374</v>
      </c>
      <c r="C3697" s="2" t="s">
        <v>2481</v>
      </c>
      <c r="D3697" s="50" t="s">
        <v>2482</v>
      </c>
      <c r="E3697" s="2">
        <v>3</v>
      </c>
      <c r="F3697" s="2">
        <v>3</v>
      </c>
      <c r="G3697" s="2">
        <f t="shared" si="122"/>
        <v>0</v>
      </c>
      <c r="H3697" s="9">
        <v>44835</v>
      </c>
      <c r="I3697" s="2" t="s">
        <v>33</v>
      </c>
      <c r="J3697" s="2">
        <f t="shared" si="123"/>
        <v>0</v>
      </c>
    </row>
    <row r="3698" spans="1:10" s="1" customFormat="1" ht="15" customHeight="1" x14ac:dyDescent="0.2">
      <c r="A3698" s="2" t="s">
        <v>2367</v>
      </c>
      <c r="B3698" s="2" t="s">
        <v>2413</v>
      </c>
      <c r="C3698" s="2" t="s">
        <v>2414</v>
      </c>
      <c r="D3698" s="50" t="s">
        <v>2415</v>
      </c>
      <c r="E3698" s="2">
        <v>1</v>
      </c>
      <c r="F3698" s="2">
        <v>1</v>
      </c>
      <c r="G3698" s="2">
        <f t="shared" si="122"/>
        <v>0</v>
      </c>
      <c r="H3698" s="9">
        <v>44835</v>
      </c>
      <c r="I3698" s="2" t="s">
        <v>33</v>
      </c>
      <c r="J3698" s="2">
        <f t="shared" si="123"/>
        <v>0</v>
      </c>
    </row>
    <row r="3699" spans="1:10" s="1" customFormat="1" ht="15" customHeight="1" x14ac:dyDescent="0.2">
      <c r="A3699" s="6" t="s">
        <v>2367</v>
      </c>
      <c r="B3699" s="6" t="s">
        <v>2413</v>
      </c>
      <c r="C3699" s="6" t="s">
        <v>5315</v>
      </c>
      <c r="D3699" s="51" t="s">
        <v>5316</v>
      </c>
      <c r="E3699" s="2">
        <v>1</v>
      </c>
      <c r="F3699" s="2">
        <v>2</v>
      </c>
      <c r="G3699" s="2">
        <f t="shared" si="122"/>
        <v>1</v>
      </c>
      <c r="H3699" s="9">
        <v>44835</v>
      </c>
      <c r="I3699" s="2" t="s">
        <v>33</v>
      </c>
      <c r="J3699" s="2">
        <f t="shared" si="123"/>
        <v>1</v>
      </c>
    </row>
    <row r="3700" spans="1:10" s="1" customFormat="1" ht="15" customHeight="1" x14ac:dyDescent="0.2">
      <c r="A3700" s="2" t="s">
        <v>2367</v>
      </c>
      <c r="B3700" s="2" t="s">
        <v>2368</v>
      </c>
      <c r="C3700" s="2" t="s">
        <v>5317</v>
      </c>
      <c r="D3700" s="50" t="s">
        <v>5318</v>
      </c>
      <c r="E3700" s="2">
        <v>2</v>
      </c>
      <c r="F3700" s="2"/>
      <c r="G3700" s="2">
        <f t="shared" si="122"/>
        <v>-2</v>
      </c>
      <c r="H3700" s="9">
        <v>44835</v>
      </c>
      <c r="I3700" s="2" t="s">
        <v>33</v>
      </c>
      <c r="J3700" s="2">
        <f t="shared" si="123"/>
        <v>1</v>
      </c>
    </row>
    <row r="3701" spans="1:10" s="1" customFormat="1" ht="15" customHeight="1" x14ac:dyDescent="0.2">
      <c r="A3701" s="2" t="s">
        <v>2367</v>
      </c>
      <c r="B3701" s="2" t="s">
        <v>2368</v>
      </c>
      <c r="C3701" s="2" t="s">
        <v>2455</v>
      </c>
      <c r="D3701" s="50" t="s">
        <v>2456</v>
      </c>
      <c r="E3701" s="2">
        <v>1</v>
      </c>
      <c r="F3701" s="2">
        <v>1</v>
      </c>
      <c r="G3701" s="2">
        <f t="shared" ref="G3701:G3764" si="124">F3701-E3701</f>
        <v>0</v>
      </c>
      <c r="H3701" s="9">
        <v>44835</v>
      </c>
      <c r="I3701" s="2" t="s">
        <v>33</v>
      </c>
      <c r="J3701" s="2">
        <f t="shared" si="123"/>
        <v>0</v>
      </c>
    </row>
    <row r="3702" spans="1:10" s="1" customFormat="1" ht="15" customHeight="1" x14ac:dyDescent="0.2">
      <c r="A3702" s="6" t="s">
        <v>2367</v>
      </c>
      <c r="B3702" s="6" t="s">
        <v>2368</v>
      </c>
      <c r="C3702" s="6" t="s">
        <v>2455</v>
      </c>
      <c r="D3702" s="51" t="s">
        <v>2456</v>
      </c>
      <c r="E3702" s="2">
        <v>1</v>
      </c>
      <c r="F3702" s="2"/>
      <c r="G3702" s="2">
        <f t="shared" si="124"/>
        <v>-1</v>
      </c>
      <c r="H3702" s="9">
        <v>44835</v>
      </c>
      <c r="I3702" s="2" t="s">
        <v>33</v>
      </c>
      <c r="J3702" s="2">
        <f t="shared" si="123"/>
        <v>1</v>
      </c>
    </row>
    <row r="3703" spans="1:10" s="1" customFormat="1" ht="15" customHeight="1" x14ac:dyDescent="0.2">
      <c r="A3703" s="2" t="s">
        <v>2367</v>
      </c>
      <c r="B3703" s="2" t="s">
        <v>2374</v>
      </c>
      <c r="C3703" s="2" t="s">
        <v>2496</v>
      </c>
      <c r="D3703" s="50" t="s">
        <v>2497</v>
      </c>
      <c r="E3703" s="2">
        <v>1</v>
      </c>
      <c r="F3703" s="2">
        <v>1</v>
      </c>
      <c r="G3703" s="2">
        <f t="shared" si="124"/>
        <v>0</v>
      </c>
      <c r="H3703" s="9">
        <v>44835</v>
      </c>
      <c r="I3703" s="2" t="s">
        <v>33</v>
      </c>
      <c r="J3703" s="2">
        <f t="shared" si="123"/>
        <v>0</v>
      </c>
    </row>
    <row r="3704" spans="1:10" s="1" customFormat="1" ht="15" customHeight="1" x14ac:dyDescent="0.2">
      <c r="A3704" s="2" t="s">
        <v>2367</v>
      </c>
      <c r="B3704" s="2" t="s">
        <v>2374</v>
      </c>
      <c r="C3704" s="2" t="s">
        <v>2441</v>
      </c>
      <c r="D3704" s="50" t="s">
        <v>2442</v>
      </c>
      <c r="E3704" s="2">
        <v>1</v>
      </c>
      <c r="F3704" s="2">
        <v>1</v>
      </c>
      <c r="G3704" s="2">
        <f t="shared" si="124"/>
        <v>0</v>
      </c>
      <c r="H3704" s="9">
        <v>44835</v>
      </c>
      <c r="I3704" s="2" t="s">
        <v>33</v>
      </c>
      <c r="J3704" s="2">
        <f t="shared" si="123"/>
        <v>0</v>
      </c>
    </row>
    <row r="3705" spans="1:10" s="1" customFormat="1" ht="15" customHeight="1" x14ac:dyDescent="0.2">
      <c r="A3705" s="6" t="s">
        <v>2367</v>
      </c>
      <c r="B3705" s="6" t="s">
        <v>2374</v>
      </c>
      <c r="C3705" s="6" t="s">
        <v>5319</v>
      </c>
      <c r="D3705" s="51" t="s">
        <v>5320</v>
      </c>
      <c r="E3705" s="2">
        <v>1</v>
      </c>
      <c r="F3705" s="2">
        <v>1</v>
      </c>
      <c r="G3705" s="2">
        <f t="shared" si="124"/>
        <v>0</v>
      </c>
      <c r="H3705" s="9">
        <v>44835</v>
      </c>
      <c r="I3705" s="2" t="s">
        <v>33</v>
      </c>
      <c r="J3705" s="2">
        <f t="shared" si="123"/>
        <v>0</v>
      </c>
    </row>
    <row r="3706" spans="1:10" s="1" customFormat="1" ht="15" customHeight="1" x14ac:dyDescent="0.2">
      <c r="A3706" s="2" t="s">
        <v>2367</v>
      </c>
      <c r="B3706" s="2" t="s">
        <v>2374</v>
      </c>
      <c r="C3706" s="2" t="s">
        <v>2483</v>
      </c>
      <c r="D3706" s="50" t="s">
        <v>2484</v>
      </c>
      <c r="E3706" s="2">
        <v>1</v>
      </c>
      <c r="F3706" s="2">
        <v>1</v>
      </c>
      <c r="G3706" s="2">
        <f t="shared" si="124"/>
        <v>0</v>
      </c>
      <c r="H3706" s="9">
        <v>44835</v>
      </c>
      <c r="I3706" s="2" t="s">
        <v>33</v>
      </c>
      <c r="J3706" s="2">
        <f t="shared" si="123"/>
        <v>0</v>
      </c>
    </row>
    <row r="3707" spans="1:10" s="1" customFormat="1" ht="15" customHeight="1" x14ac:dyDescent="0.2">
      <c r="A3707" s="2" t="s">
        <v>2367</v>
      </c>
      <c r="B3707" s="2" t="s">
        <v>2374</v>
      </c>
      <c r="C3707" s="2" t="s">
        <v>2445</v>
      </c>
      <c r="D3707" s="50" t="s">
        <v>2446</v>
      </c>
      <c r="E3707" s="2">
        <v>1</v>
      </c>
      <c r="F3707" s="2">
        <v>1</v>
      </c>
      <c r="G3707" s="2">
        <f t="shared" si="124"/>
        <v>0</v>
      </c>
      <c r="H3707" s="9">
        <v>44835</v>
      </c>
      <c r="I3707" s="2" t="s">
        <v>33</v>
      </c>
      <c r="J3707" s="2">
        <f t="shared" si="123"/>
        <v>0</v>
      </c>
    </row>
    <row r="3708" spans="1:10" s="1" customFormat="1" ht="15" customHeight="1" x14ac:dyDescent="0.2">
      <c r="A3708" s="2" t="s">
        <v>2367</v>
      </c>
      <c r="B3708" s="2" t="s">
        <v>2374</v>
      </c>
      <c r="C3708" s="2" t="s">
        <v>2772</v>
      </c>
      <c r="D3708" s="50" t="s">
        <v>2773</v>
      </c>
      <c r="E3708" s="2">
        <v>2</v>
      </c>
      <c r="F3708" s="2">
        <v>2</v>
      </c>
      <c r="G3708" s="2">
        <f t="shared" si="124"/>
        <v>0</v>
      </c>
      <c r="H3708" s="9">
        <v>44835</v>
      </c>
      <c r="I3708" s="2" t="s">
        <v>33</v>
      </c>
      <c r="J3708" s="2">
        <f t="shared" si="123"/>
        <v>0</v>
      </c>
    </row>
    <row r="3709" spans="1:10" s="1" customFormat="1" ht="15" customHeight="1" x14ac:dyDescent="0.2">
      <c r="A3709" s="2" t="s">
        <v>2367</v>
      </c>
      <c r="B3709" s="2" t="s">
        <v>2368</v>
      </c>
      <c r="C3709" s="2" t="s">
        <v>2549</v>
      </c>
      <c r="D3709" s="50" t="s">
        <v>2550</v>
      </c>
      <c r="E3709" s="2">
        <v>5</v>
      </c>
      <c r="F3709" s="2">
        <v>5</v>
      </c>
      <c r="G3709" s="2">
        <f t="shared" si="124"/>
        <v>0</v>
      </c>
      <c r="H3709" s="9">
        <v>44835</v>
      </c>
      <c r="I3709" s="2" t="s">
        <v>33</v>
      </c>
      <c r="J3709" s="2">
        <f t="shared" si="123"/>
        <v>0</v>
      </c>
    </row>
    <row r="3710" spans="1:10" s="1" customFormat="1" ht="15" customHeight="1" x14ac:dyDescent="0.2">
      <c r="A3710" s="2" t="s">
        <v>2367</v>
      </c>
      <c r="B3710" s="2" t="s">
        <v>2374</v>
      </c>
      <c r="C3710" s="2" t="s">
        <v>2605</v>
      </c>
      <c r="D3710" s="50" t="s">
        <v>2606</v>
      </c>
      <c r="E3710" s="2">
        <v>1</v>
      </c>
      <c r="F3710" s="2">
        <v>1</v>
      </c>
      <c r="G3710" s="2">
        <f t="shared" si="124"/>
        <v>0</v>
      </c>
      <c r="H3710" s="9">
        <v>44835</v>
      </c>
      <c r="I3710" s="2" t="s">
        <v>33</v>
      </c>
      <c r="J3710" s="2">
        <f t="shared" si="123"/>
        <v>0</v>
      </c>
    </row>
    <row r="3711" spans="1:10" s="1" customFormat="1" ht="15" customHeight="1" x14ac:dyDescent="0.2">
      <c r="A3711" s="2" t="s">
        <v>2367</v>
      </c>
      <c r="B3711" s="2" t="s">
        <v>2368</v>
      </c>
      <c r="C3711" s="2" t="s">
        <v>5321</v>
      </c>
      <c r="D3711" s="50" t="s">
        <v>5322</v>
      </c>
      <c r="E3711" s="2">
        <v>3</v>
      </c>
      <c r="F3711" s="2">
        <v>3</v>
      </c>
      <c r="G3711" s="2">
        <f t="shared" si="124"/>
        <v>0</v>
      </c>
      <c r="H3711" s="9">
        <v>44835</v>
      </c>
      <c r="I3711" s="2" t="s">
        <v>33</v>
      </c>
      <c r="J3711" s="2">
        <f t="shared" si="123"/>
        <v>0</v>
      </c>
    </row>
    <row r="3712" spans="1:10" s="1" customFormat="1" ht="15" customHeight="1" x14ac:dyDescent="0.2">
      <c r="A3712" s="2" t="s">
        <v>2367</v>
      </c>
      <c r="B3712" s="2" t="s">
        <v>2368</v>
      </c>
      <c r="C3712" s="2" t="s">
        <v>2377</v>
      </c>
      <c r="D3712" s="50" t="s">
        <v>2378</v>
      </c>
      <c r="E3712" s="2">
        <v>3</v>
      </c>
      <c r="F3712" s="2">
        <v>2</v>
      </c>
      <c r="G3712" s="2">
        <f t="shared" si="124"/>
        <v>-1</v>
      </c>
      <c r="H3712" s="9">
        <v>44835</v>
      </c>
      <c r="I3712" s="2" t="s">
        <v>33</v>
      </c>
      <c r="J3712" s="2">
        <f t="shared" si="123"/>
        <v>1</v>
      </c>
    </row>
    <row r="3713" spans="1:10" s="1" customFormat="1" ht="15" customHeight="1" x14ac:dyDescent="0.2">
      <c r="A3713" s="2" t="s">
        <v>2367</v>
      </c>
      <c r="B3713" s="2" t="s">
        <v>2368</v>
      </c>
      <c r="C3713" s="2" t="s">
        <v>5323</v>
      </c>
      <c r="D3713" s="50" t="s">
        <v>5324</v>
      </c>
      <c r="E3713" s="2">
        <v>3</v>
      </c>
      <c r="F3713" s="2">
        <v>3</v>
      </c>
      <c r="G3713" s="2">
        <f t="shared" si="124"/>
        <v>0</v>
      </c>
      <c r="H3713" s="9">
        <v>44835</v>
      </c>
      <c r="I3713" s="2" t="s">
        <v>33</v>
      </c>
      <c r="J3713" s="2">
        <f t="shared" si="123"/>
        <v>0</v>
      </c>
    </row>
    <row r="3714" spans="1:10" s="1" customFormat="1" ht="15" customHeight="1" x14ac:dyDescent="0.2">
      <c r="A3714" s="2" t="s">
        <v>2367</v>
      </c>
      <c r="B3714" s="2" t="s">
        <v>2368</v>
      </c>
      <c r="C3714" s="2" t="s">
        <v>2426</v>
      </c>
      <c r="D3714" s="50" t="s">
        <v>2427</v>
      </c>
      <c r="E3714" s="2">
        <v>1</v>
      </c>
      <c r="F3714" s="2">
        <v>1</v>
      </c>
      <c r="G3714" s="2">
        <f t="shared" si="124"/>
        <v>0</v>
      </c>
      <c r="H3714" s="9">
        <v>44835</v>
      </c>
      <c r="I3714" s="2" t="s">
        <v>33</v>
      </c>
      <c r="J3714" s="2">
        <f t="shared" si="123"/>
        <v>0</v>
      </c>
    </row>
    <row r="3715" spans="1:10" s="1" customFormat="1" ht="15" customHeight="1" x14ac:dyDescent="0.2">
      <c r="A3715" s="2" t="s">
        <v>2367</v>
      </c>
      <c r="B3715" s="2" t="s">
        <v>2374</v>
      </c>
      <c r="C3715" s="2" t="s">
        <v>2617</v>
      </c>
      <c r="D3715" s="50" t="s">
        <v>2618</v>
      </c>
      <c r="E3715" s="2">
        <v>3</v>
      </c>
      <c r="F3715" s="2">
        <v>3</v>
      </c>
      <c r="G3715" s="2">
        <f t="shared" si="124"/>
        <v>0</v>
      </c>
      <c r="H3715" s="9">
        <v>44835</v>
      </c>
      <c r="I3715" s="2" t="s">
        <v>33</v>
      </c>
      <c r="J3715" s="2">
        <f t="shared" si="123"/>
        <v>0</v>
      </c>
    </row>
    <row r="3716" spans="1:10" s="1" customFormat="1" ht="15" customHeight="1" x14ac:dyDescent="0.2">
      <c r="A3716" s="6" t="s">
        <v>2367</v>
      </c>
      <c r="B3716" s="6" t="s">
        <v>2374</v>
      </c>
      <c r="C3716" s="6" t="s">
        <v>2617</v>
      </c>
      <c r="D3716" s="51" t="s">
        <v>2618</v>
      </c>
      <c r="E3716" s="2">
        <v>1</v>
      </c>
      <c r="F3716" s="2">
        <v>1</v>
      </c>
      <c r="G3716" s="2">
        <f t="shared" si="124"/>
        <v>0</v>
      </c>
      <c r="H3716" s="9">
        <v>44835</v>
      </c>
      <c r="I3716" s="2" t="s">
        <v>33</v>
      </c>
      <c r="J3716" s="2">
        <f t="shared" si="123"/>
        <v>0</v>
      </c>
    </row>
    <row r="3717" spans="1:10" s="1" customFormat="1" ht="15" customHeight="1" x14ac:dyDescent="0.2">
      <c r="A3717" s="2" t="s">
        <v>2367</v>
      </c>
      <c r="B3717" s="2" t="s">
        <v>2374</v>
      </c>
      <c r="C3717" s="2" t="s">
        <v>2646</v>
      </c>
      <c r="D3717" s="50" t="s">
        <v>2647</v>
      </c>
      <c r="E3717" s="2">
        <v>7</v>
      </c>
      <c r="F3717" s="2">
        <v>7</v>
      </c>
      <c r="G3717" s="2">
        <f t="shared" si="124"/>
        <v>0</v>
      </c>
      <c r="H3717" s="9">
        <v>44835</v>
      </c>
      <c r="I3717" s="2" t="s">
        <v>33</v>
      </c>
      <c r="J3717" s="2">
        <f t="shared" si="123"/>
        <v>0</v>
      </c>
    </row>
    <row r="3718" spans="1:10" s="1" customFormat="1" ht="15" customHeight="1" x14ac:dyDescent="0.2">
      <c r="A3718" s="2" t="s">
        <v>2367</v>
      </c>
      <c r="B3718" s="2" t="s">
        <v>2374</v>
      </c>
      <c r="C3718" s="2" t="s">
        <v>5325</v>
      </c>
      <c r="D3718" s="50" t="s">
        <v>5326</v>
      </c>
      <c r="E3718" s="2">
        <v>18</v>
      </c>
      <c r="F3718" s="2"/>
      <c r="G3718" s="2">
        <f t="shared" si="124"/>
        <v>-18</v>
      </c>
      <c r="H3718" s="9">
        <v>44835</v>
      </c>
      <c r="I3718" s="2" t="s">
        <v>33</v>
      </c>
      <c r="J3718" s="2">
        <f t="shared" si="123"/>
        <v>1</v>
      </c>
    </row>
    <row r="3719" spans="1:10" s="1" customFormat="1" ht="15" customHeight="1" x14ac:dyDescent="0.2">
      <c r="A3719" s="2" t="s">
        <v>2367</v>
      </c>
      <c r="B3719" s="2" t="s">
        <v>2374</v>
      </c>
      <c r="C3719" s="2" t="s">
        <v>2832</v>
      </c>
      <c r="D3719" s="50" t="s">
        <v>2833</v>
      </c>
      <c r="E3719" s="2">
        <v>3</v>
      </c>
      <c r="F3719" s="2">
        <v>3</v>
      </c>
      <c r="G3719" s="2">
        <f t="shared" si="124"/>
        <v>0</v>
      </c>
      <c r="H3719" s="9">
        <v>44835</v>
      </c>
      <c r="I3719" s="2" t="s">
        <v>33</v>
      </c>
      <c r="J3719" s="2">
        <f t="shared" si="123"/>
        <v>0</v>
      </c>
    </row>
    <row r="3720" spans="1:10" s="1" customFormat="1" ht="15" customHeight="1" x14ac:dyDescent="0.2">
      <c r="A3720" s="2" t="s">
        <v>2367</v>
      </c>
      <c r="B3720" s="2" t="s">
        <v>2368</v>
      </c>
      <c r="C3720" s="2" t="s">
        <v>2384</v>
      </c>
      <c r="D3720" s="50" t="s">
        <v>2385</v>
      </c>
      <c r="E3720" s="2">
        <v>1</v>
      </c>
      <c r="F3720" s="2">
        <v>1</v>
      </c>
      <c r="G3720" s="2">
        <f t="shared" si="124"/>
        <v>0</v>
      </c>
      <c r="H3720" s="9">
        <v>44835</v>
      </c>
      <c r="I3720" s="2" t="s">
        <v>33</v>
      </c>
      <c r="J3720" s="2">
        <f t="shared" si="123"/>
        <v>0</v>
      </c>
    </row>
    <row r="3721" spans="1:10" s="1" customFormat="1" ht="15" customHeight="1" x14ac:dyDescent="0.2">
      <c r="A3721" s="2" t="s">
        <v>2367</v>
      </c>
      <c r="B3721" s="2" t="s">
        <v>2374</v>
      </c>
      <c r="C3721" s="2" t="s">
        <v>2886</v>
      </c>
      <c r="D3721" s="50" t="s">
        <v>2887</v>
      </c>
      <c r="E3721" s="2">
        <v>1</v>
      </c>
      <c r="F3721" s="2"/>
      <c r="G3721" s="2">
        <f t="shared" si="124"/>
        <v>-1</v>
      </c>
      <c r="H3721" s="9">
        <v>44835</v>
      </c>
      <c r="I3721" s="2" t="s">
        <v>33</v>
      </c>
      <c r="J3721" s="2">
        <f t="shared" si="123"/>
        <v>1</v>
      </c>
    </row>
    <row r="3722" spans="1:10" s="1" customFormat="1" ht="15" customHeight="1" x14ac:dyDescent="0.2">
      <c r="A3722" s="2" t="s">
        <v>2367</v>
      </c>
      <c r="B3722" s="2" t="s">
        <v>2368</v>
      </c>
      <c r="C3722" s="2" t="s">
        <v>2467</v>
      </c>
      <c r="D3722" s="50" t="s">
        <v>2468</v>
      </c>
      <c r="E3722" s="2">
        <v>1</v>
      </c>
      <c r="F3722" s="2">
        <v>1</v>
      </c>
      <c r="G3722" s="2">
        <f t="shared" si="124"/>
        <v>0</v>
      </c>
      <c r="H3722" s="9">
        <v>44835</v>
      </c>
      <c r="I3722" s="2" t="s">
        <v>33</v>
      </c>
      <c r="J3722" s="2">
        <f t="shared" si="123"/>
        <v>0</v>
      </c>
    </row>
    <row r="3723" spans="1:10" s="1" customFormat="1" ht="15" customHeight="1" x14ac:dyDescent="0.2">
      <c r="A3723" s="2" t="s">
        <v>2367</v>
      </c>
      <c r="B3723" s="2" t="s">
        <v>2368</v>
      </c>
      <c r="C3723" s="2" t="s">
        <v>2494</v>
      </c>
      <c r="D3723" s="50" t="s">
        <v>2495</v>
      </c>
      <c r="E3723" s="2">
        <v>2</v>
      </c>
      <c r="F3723" s="2">
        <v>2</v>
      </c>
      <c r="G3723" s="2">
        <f t="shared" si="124"/>
        <v>0</v>
      </c>
      <c r="H3723" s="9">
        <v>44835</v>
      </c>
      <c r="I3723" s="2" t="s">
        <v>33</v>
      </c>
      <c r="J3723" s="2">
        <f t="shared" si="123"/>
        <v>0</v>
      </c>
    </row>
    <row r="3724" spans="1:10" s="1" customFormat="1" ht="15" customHeight="1" x14ac:dyDescent="0.2">
      <c r="A3724" s="2" t="s">
        <v>2367</v>
      </c>
      <c r="B3724" s="2" t="s">
        <v>2368</v>
      </c>
      <c r="C3724" s="2" t="s">
        <v>2528</v>
      </c>
      <c r="D3724" s="50" t="s">
        <v>2529</v>
      </c>
      <c r="E3724" s="2">
        <v>1</v>
      </c>
      <c r="F3724" s="2">
        <v>1</v>
      </c>
      <c r="G3724" s="2">
        <f t="shared" si="124"/>
        <v>0</v>
      </c>
      <c r="H3724" s="9">
        <v>44835</v>
      </c>
      <c r="I3724" s="2" t="s">
        <v>33</v>
      </c>
      <c r="J3724" s="2">
        <f t="shared" si="123"/>
        <v>0</v>
      </c>
    </row>
    <row r="3725" spans="1:10" s="1" customFormat="1" ht="15" customHeight="1" x14ac:dyDescent="0.2">
      <c r="A3725" s="2" t="s">
        <v>2367</v>
      </c>
      <c r="B3725" s="2" t="s">
        <v>2374</v>
      </c>
      <c r="C3725" s="2" t="s">
        <v>2530</v>
      </c>
      <c r="D3725" s="50" t="s">
        <v>2531</v>
      </c>
      <c r="E3725" s="2">
        <v>2</v>
      </c>
      <c r="F3725" s="2">
        <v>2</v>
      </c>
      <c r="G3725" s="2">
        <f t="shared" si="124"/>
        <v>0</v>
      </c>
      <c r="H3725" s="9">
        <v>44835</v>
      </c>
      <c r="I3725" s="2" t="s">
        <v>33</v>
      </c>
      <c r="J3725" s="2">
        <f t="shared" si="123"/>
        <v>0</v>
      </c>
    </row>
    <row r="3726" spans="1:10" s="1" customFormat="1" ht="15" customHeight="1" x14ac:dyDescent="0.2">
      <c r="A3726" s="2" t="s">
        <v>2367</v>
      </c>
      <c r="B3726" s="2" t="s">
        <v>2374</v>
      </c>
      <c r="C3726" s="2" t="s">
        <v>5327</v>
      </c>
      <c r="D3726" s="50" t="s">
        <v>5328</v>
      </c>
      <c r="E3726" s="2">
        <v>2</v>
      </c>
      <c r="F3726" s="2"/>
      <c r="G3726" s="2">
        <f t="shared" si="124"/>
        <v>-2</v>
      </c>
      <c r="H3726" s="9">
        <v>44835</v>
      </c>
      <c r="I3726" s="2" t="s">
        <v>33</v>
      </c>
      <c r="J3726" s="2">
        <f t="shared" si="123"/>
        <v>1</v>
      </c>
    </row>
    <row r="3727" spans="1:10" s="1" customFormat="1" ht="15" customHeight="1" x14ac:dyDescent="0.2">
      <c r="A3727" s="6" t="s">
        <v>2367</v>
      </c>
      <c r="B3727" s="6" t="s">
        <v>2374</v>
      </c>
      <c r="C3727" s="6" t="s">
        <v>5327</v>
      </c>
      <c r="D3727" s="51" t="s">
        <v>5328</v>
      </c>
      <c r="E3727" s="2">
        <v>14</v>
      </c>
      <c r="F3727" s="2"/>
      <c r="G3727" s="2">
        <f t="shared" si="124"/>
        <v>-14</v>
      </c>
      <c r="H3727" s="9">
        <v>44835</v>
      </c>
      <c r="I3727" s="2" t="s">
        <v>33</v>
      </c>
      <c r="J3727" s="2">
        <f t="shared" si="123"/>
        <v>1</v>
      </c>
    </row>
    <row r="3728" spans="1:10" s="1" customFormat="1" ht="15" customHeight="1" x14ac:dyDescent="0.2">
      <c r="A3728" s="6" t="s">
        <v>2367</v>
      </c>
      <c r="B3728" s="6" t="s">
        <v>2374</v>
      </c>
      <c r="C3728" s="6" t="s">
        <v>5329</v>
      </c>
      <c r="D3728" s="51" t="s">
        <v>5330</v>
      </c>
      <c r="E3728" s="2">
        <v>41</v>
      </c>
      <c r="F3728" s="2">
        <v>37</v>
      </c>
      <c r="G3728" s="2">
        <f t="shared" si="124"/>
        <v>-4</v>
      </c>
      <c r="H3728" s="9">
        <v>44835</v>
      </c>
      <c r="I3728" s="2" t="s">
        <v>33</v>
      </c>
      <c r="J3728" s="2">
        <f t="shared" si="123"/>
        <v>1</v>
      </c>
    </row>
    <row r="3729" spans="1:10" s="1" customFormat="1" ht="15" customHeight="1" x14ac:dyDescent="0.2">
      <c r="A3729" s="2" t="s">
        <v>2367</v>
      </c>
      <c r="B3729" s="2" t="s">
        <v>2374</v>
      </c>
      <c r="C3729" s="2" t="s">
        <v>2852</v>
      </c>
      <c r="D3729" s="50" t="s">
        <v>2853</v>
      </c>
      <c r="E3729" s="2">
        <v>7</v>
      </c>
      <c r="F3729" s="2">
        <v>7</v>
      </c>
      <c r="G3729" s="2">
        <f t="shared" si="124"/>
        <v>0</v>
      </c>
      <c r="H3729" s="9">
        <v>44835</v>
      </c>
      <c r="I3729" s="2" t="s">
        <v>33</v>
      </c>
      <c r="J3729" s="2">
        <f t="shared" si="123"/>
        <v>0</v>
      </c>
    </row>
    <row r="3730" spans="1:10" s="1" customFormat="1" ht="15" customHeight="1" x14ac:dyDescent="0.2">
      <c r="A3730" s="6" t="s">
        <v>2367</v>
      </c>
      <c r="B3730" s="6" t="s">
        <v>2374</v>
      </c>
      <c r="C3730" s="6" t="s">
        <v>2852</v>
      </c>
      <c r="D3730" s="51" t="s">
        <v>2853</v>
      </c>
      <c r="E3730" s="2">
        <v>1</v>
      </c>
      <c r="F3730" s="2">
        <v>1</v>
      </c>
      <c r="G3730" s="2">
        <f t="shared" si="124"/>
        <v>0</v>
      </c>
      <c r="H3730" s="9">
        <v>44835</v>
      </c>
      <c r="I3730" s="2" t="s">
        <v>33</v>
      </c>
      <c r="J3730" s="2">
        <f t="shared" si="123"/>
        <v>0</v>
      </c>
    </row>
    <row r="3731" spans="1:10" s="1" customFormat="1" ht="15" customHeight="1" x14ac:dyDescent="0.2">
      <c r="A3731" s="2" t="s">
        <v>2367</v>
      </c>
      <c r="B3731" s="2" t="s">
        <v>2374</v>
      </c>
      <c r="C3731" s="2" t="s">
        <v>5331</v>
      </c>
      <c r="D3731" s="50" t="s">
        <v>5332</v>
      </c>
      <c r="E3731" s="2">
        <v>17</v>
      </c>
      <c r="F3731" s="2">
        <v>17</v>
      </c>
      <c r="G3731" s="2">
        <f t="shared" si="124"/>
        <v>0</v>
      </c>
      <c r="H3731" s="9">
        <v>44835</v>
      </c>
      <c r="I3731" s="2" t="s">
        <v>33</v>
      </c>
      <c r="J3731" s="2">
        <f t="shared" si="123"/>
        <v>0</v>
      </c>
    </row>
    <row r="3732" spans="1:10" s="1" customFormat="1" ht="15" customHeight="1" x14ac:dyDescent="0.2">
      <c r="A3732" s="2" t="s">
        <v>2367</v>
      </c>
      <c r="B3732" s="2" t="s">
        <v>2374</v>
      </c>
      <c r="C3732" s="2" t="s">
        <v>5333</v>
      </c>
      <c r="D3732" s="50" t="s">
        <v>5334</v>
      </c>
      <c r="E3732" s="2">
        <v>35</v>
      </c>
      <c r="F3732" s="2">
        <v>35</v>
      </c>
      <c r="G3732" s="2">
        <f t="shared" si="124"/>
        <v>0</v>
      </c>
      <c r="H3732" s="9">
        <v>44835</v>
      </c>
      <c r="I3732" s="2" t="s">
        <v>33</v>
      </c>
      <c r="J3732" s="2">
        <f t="shared" si="123"/>
        <v>0</v>
      </c>
    </row>
    <row r="3733" spans="1:10" s="1" customFormat="1" ht="15" customHeight="1" x14ac:dyDescent="0.2">
      <c r="A3733" s="2" t="s">
        <v>2367</v>
      </c>
      <c r="B3733" s="2" t="s">
        <v>2374</v>
      </c>
      <c r="C3733" s="2" t="s">
        <v>5335</v>
      </c>
      <c r="D3733" s="50" t="s">
        <v>5336</v>
      </c>
      <c r="E3733" s="2">
        <v>30</v>
      </c>
      <c r="F3733" s="2">
        <v>33</v>
      </c>
      <c r="G3733" s="2">
        <f t="shared" si="124"/>
        <v>3</v>
      </c>
      <c r="H3733" s="9">
        <v>44835</v>
      </c>
      <c r="I3733" s="2" t="s">
        <v>33</v>
      </c>
      <c r="J3733" s="2">
        <f t="shared" si="123"/>
        <v>1</v>
      </c>
    </row>
    <row r="3734" spans="1:10" s="1" customFormat="1" ht="15" customHeight="1" x14ac:dyDescent="0.2">
      <c r="A3734" s="2" t="s">
        <v>2367</v>
      </c>
      <c r="B3734" s="2" t="s">
        <v>2374</v>
      </c>
      <c r="C3734" s="2" t="s">
        <v>5337</v>
      </c>
      <c r="D3734" s="50" t="s">
        <v>5338</v>
      </c>
      <c r="E3734" s="2">
        <v>3</v>
      </c>
      <c r="F3734" s="2">
        <v>0</v>
      </c>
      <c r="G3734" s="2">
        <f t="shared" si="124"/>
        <v>-3</v>
      </c>
      <c r="H3734" s="9">
        <v>44835</v>
      </c>
      <c r="I3734" s="2" t="s">
        <v>33</v>
      </c>
      <c r="J3734" s="2">
        <f t="shared" si="123"/>
        <v>1</v>
      </c>
    </row>
    <row r="3735" spans="1:10" s="1" customFormat="1" ht="15" customHeight="1" x14ac:dyDescent="0.2">
      <c r="A3735" s="2" t="s">
        <v>2367</v>
      </c>
      <c r="B3735" s="2" t="s">
        <v>2374</v>
      </c>
      <c r="C3735" s="2" t="s">
        <v>2856</v>
      </c>
      <c r="D3735" s="50" t="s">
        <v>2857</v>
      </c>
      <c r="E3735" s="2">
        <v>1</v>
      </c>
      <c r="F3735" s="2">
        <v>1</v>
      </c>
      <c r="G3735" s="2">
        <f t="shared" si="124"/>
        <v>0</v>
      </c>
      <c r="H3735" s="9">
        <v>44835</v>
      </c>
      <c r="I3735" s="2" t="s">
        <v>33</v>
      </c>
      <c r="J3735" s="2">
        <f t="shared" si="123"/>
        <v>0</v>
      </c>
    </row>
    <row r="3736" spans="1:10" s="1" customFormat="1" ht="15" customHeight="1" x14ac:dyDescent="0.2">
      <c r="A3736" s="2" t="s">
        <v>2367</v>
      </c>
      <c r="B3736" s="2" t="s">
        <v>2374</v>
      </c>
      <c r="C3736" s="2" t="s">
        <v>2822</v>
      </c>
      <c r="D3736" s="50" t="s">
        <v>2823</v>
      </c>
      <c r="E3736" s="2">
        <v>3</v>
      </c>
      <c r="F3736" s="2">
        <v>4</v>
      </c>
      <c r="G3736" s="2">
        <f t="shared" si="124"/>
        <v>1</v>
      </c>
      <c r="H3736" s="9">
        <v>44835</v>
      </c>
      <c r="I3736" s="2" t="s">
        <v>33</v>
      </c>
      <c r="J3736" s="2">
        <f t="shared" si="123"/>
        <v>1</v>
      </c>
    </row>
    <row r="3737" spans="1:10" s="1" customFormat="1" ht="15" customHeight="1" x14ac:dyDescent="0.2">
      <c r="A3737" s="2" t="s">
        <v>2367</v>
      </c>
      <c r="B3737" s="2" t="s">
        <v>2374</v>
      </c>
      <c r="C3737" s="2" t="s">
        <v>2866</v>
      </c>
      <c r="D3737" s="50" t="s">
        <v>2867</v>
      </c>
      <c r="E3737" s="2">
        <v>1</v>
      </c>
      <c r="F3737" s="2">
        <v>1</v>
      </c>
      <c r="G3737" s="2">
        <f t="shared" si="124"/>
        <v>0</v>
      </c>
      <c r="H3737" s="9">
        <v>44835</v>
      </c>
      <c r="I3737" s="2" t="s">
        <v>33</v>
      </c>
      <c r="J3737" s="2">
        <f t="shared" si="123"/>
        <v>0</v>
      </c>
    </row>
    <row r="3738" spans="1:10" s="1" customFormat="1" ht="15" customHeight="1" x14ac:dyDescent="0.2">
      <c r="A3738" s="6" t="s">
        <v>2367</v>
      </c>
      <c r="B3738" s="6" t="s">
        <v>2374</v>
      </c>
      <c r="C3738" s="6" t="s">
        <v>2866</v>
      </c>
      <c r="D3738" s="51" t="s">
        <v>2867</v>
      </c>
      <c r="E3738" s="2">
        <v>1</v>
      </c>
      <c r="F3738" s="2">
        <v>1</v>
      </c>
      <c r="G3738" s="2">
        <f t="shared" si="124"/>
        <v>0</v>
      </c>
      <c r="H3738" s="9">
        <v>44835</v>
      </c>
      <c r="I3738" s="2" t="s">
        <v>33</v>
      </c>
      <c r="J3738" s="2">
        <f t="shared" si="123"/>
        <v>0</v>
      </c>
    </row>
    <row r="3739" spans="1:10" s="1" customFormat="1" ht="15" customHeight="1" x14ac:dyDescent="0.2">
      <c r="A3739" s="2" t="s">
        <v>2367</v>
      </c>
      <c r="B3739" s="2" t="s">
        <v>2374</v>
      </c>
      <c r="C3739" s="2" t="s">
        <v>2870</v>
      </c>
      <c r="D3739" s="50" t="s">
        <v>2871</v>
      </c>
      <c r="E3739" s="2">
        <v>1</v>
      </c>
      <c r="F3739" s="2">
        <v>1</v>
      </c>
      <c r="G3739" s="2">
        <f t="shared" si="124"/>
        <v>0</v>
      </c>
      <c r="H3739" s="9">
        <v>44835</v>
      </c>
      <c r="I3739" s="2" t="s">
        <v>33</v>
      </c>
      <c r="J3739" s="2">
        <f t="shared" si="123"/>
        <v>0</v>
      </c>
    </row>
    <row r="3740" spans="1:10" s="1" customFormat="1" ht="15" customHeight="1" x14ac:dyDescent="0.2">
      <c r="A3740" s="6" t="s">
        <v>2367</v>
      </c>
      <c r="B3740" s="6" t="s">
        <v>2374</v>
      </c>
      <c r="C3740" s="6" t="s">
        <v>2870</v>
      </c>
      <c r="D3740" s="51" t="s">
        <v>2871</v>
      </c>
      <c r="E3740" s="2">
        <v>4</v>
      </c>
      <c r="F3740" s="2">
        <v>4</v>
      </c>
      <c r="G3740" s="2">
        <f t="shared" si="124"/>
        <v>0</v>
      </c>
      <c r="H3740" s="9">
        <v>44835</v>
      </c>
      <c r="I3740" s="2" t="s">
        <v>33</v>
      </c>
      <c r="J3740" s="2">
        <f t="shared" si="123"/>
        <v>0</v>
      </c>
    </row>
    <row r="3741" spans="1:10" s="1" customFormat="1" ht="15" customHeight="1" x14ac:dyDescent="0.2">
      <c r="A3741" s="2" t="s">
        <v>2367</v>
      </c>
      <c r="B3741" s="2" t="s">
        <v>2374</v>
      </c>
      <c r="C3741" s="2" t="s">
        <v>2666</v>
      </c>
      <c r="D3741" s="50" t="s">
        <v>2667</v>
      </c>
      <c r="E3741" s="2">
        <v>2</v>
      </c>
      <c r="F3741" s="2">
        <v>2</v>
      </c>
      <c r="G3741" s="2">
        <f t="shared" si="124"/>
        <v>0</v>
      </c>
      <c r="H3741" s="9">
        <v>44835</v>
      </c>
      <c r="I3741" s="2" t="s">
        <v>33</v>
      </c>
      <c r="J3741" s="2">
        <f t="shared" si="123"/>
        <v>0</v>
      </c>
    </row>
    <row r="3742" spans="1:10" s="1" customFormat="1" ht="15" customHeight="1" x14ac:dyDescent="0.2">
      <c r="A3742" s="6" t="s">
        <v>2367</v>
      </c>
      <c r="B3742" s="6" t="s">
        <v>2374</v>
      </c>
      <c r="C3742" s="6" t="s">
        <v>2666</v>
      </c>
      <c r="D3742" s="51" t="s">
        <v>2667</v>
      </c>
      <c r="E3742" s="2">
        <v>1</v>
      </c>
      <c r="F3742" s="2">
        <v>0</v>
      </c>
      <c r="G3742" s="2">
        <f t="shared" si="124"/>
        <v>-1</v>
      </c>
      <c r="H3742" s="9">
        <v>44835</v>
      </c>
      <c r="I3742" s="2" t="s">
        <v>33</v>
      </c>
      <c r="J3742" s="2">
        <f t="shared" si="123"/>
        <v>1</v>
      </c>
    </row>
    <row r="3743" spans="1:10" s="1" customFormat="1" ht="15" customHeight="1" x14ac:dyDescent="0.2">
      <c r="A3743" s="6" t="s">
        <v>2367</v>
      </c>
      <c r="B3743" s="6" t="s">
        <v>2569</v>
      </c>
      <c r="C3743" s="6" t="s">
        <v>5339</v>
      </c>
      <c r="D3743" s="51" t="s">
        <v>5340</v>
      </c>
      <c r="E3743" s="2">
        <v>2</v>
      </c>
      <c r="F3743" s="2">
        <v>2</v>
      </c>
      <c r="G3743" s="2">
        <f t="shared" si="124"/>
        <v>0</v>
      </c>
      <c r="H3743" s="9">
        <v>44835</v>
      </c>
      <c r="I3743" s="2" t="s">
        <v>33</v>
      </c>
      <c r="J3743" s="2">
        <f t="shared" si="123"/>
        <v>0</v>
      </c>
    </row>
    <row r="3744" spans="1:10" s="1" customFormat="1" ht="15" customHeight="1" x14ac:dyDescent="0.2">
      <c r="A3744" s="2" t="s">
        <v>2367</v>
      </c>
      <c r="B3744" s="2" t="s">
        <v>2569</v>
      </c>
      <c r="C3744" s="2" t="s">
        <v>2744</v>
      </c>
      <c r="D3744" s="50" t="s">
        <v>2745</v>
      </c>
      <c r="E3744" s="2">
        <v>4</v>
      </c>
      <c r="F3744" s="2">
        <v>4</v>
      </c>
      <c r="G3744" s="2">
        <f t="shared" si="124"/>
        <v>0</v>
      </c>
      <c r="H3744" s="9">
        <v>44835</v>
      </c>
      <c r="I3744" s="2" t="s">
        <v>33</v>
      </c>
      <c r="J3744" s="2">
        <f t="shared" si="123"/>
        <v>0</v>
      </c>
    </row>
    <row r="3745" spans="1:10" s="1" customFormat="1" ht="15" customHeight="1" x14ac:dyDescent="0.2">
      <c r="A3745" s="2" t="s">
        <v>2367</v>
      </c>
      <c r="B3745" s="2" t="s">
        <v>2374</v>
      </c>
      <c r="C3745" s="2" t="s">
        <v>2590</v>
      </c>
      <c r="D3745" s="50" t="s">
        <v>2591</v>
      </c>
      <c r="E3745" s="2">
        <v>9</v>
      </c>
      <c r="F3745" s="2">
        <v>9</v>
      </c>
      <c r="G3745" s="2">
        <f t="shared" si="124"/>
        <v>0</v>
      </c>
      <c r="H3745" s="9">
        <v>44835</v>
      </c>
      <c r="I3745" s="2" t="s">
        <v>33</v>
      </c>
      <c r="J3745" s="2">
        <f t="shared" si="123"/>
        <v>0</v>
      </c>
    </row>
    <row r="3746" spans="1:10" s="1" customFormat="1" ht="15" customHeight="1" x14ac:dyDescent="0.2">
      <c r="A3746" s="6" t="s">
        <v>2367</v>
      </c>
      <c r="B3746" s="6" t="s">
        <v>2374</v>
      </c>
      <c r="C3746" s="6" t="s">
        <v>2590</v>
      </c>
      <c r="D3746" s="51" t="s">
        <v>2591</v>
      </c>
      <c r="E3746" s="2">
        <v>3</v>
      </c>
      <c r="F3746" s="2">
        <v>3</v>
      </c>
      <c r="G3746" s="2">
        <f t="shared" si="124"/>
        <v>0</v>
      </c>
      <c r="H3746" s="9">
        <v>44835</v>
      </c>
      <c r="I3746" s="2" t="s">
        <v>33</v>
      </c>
      <c r="J3746" s="2">
        <f t="shared" si="123"/>
        <v>0</v>
      </c>
    </row>
    <row r="3747" spans="1:10" s="1" customFormat="1" ht="15" customHeight="1" x14ac:dyDescent="0.2">
      <c r="A3747" s="2" t="s">
        <v>2367</v>
      </c>
      <c r="B3747" s="2" t="s">
        <v>2374</v>
      </c>
      <c r="C3747" s="2" t="s">
        <v>2555</v>
      </c>
      <c r="D3747" s="50" t="s">
        <v>2556</v>
      </c>
      <c r="E3747" s="2">
        <v>5</v>
      </c>
      <c r="F3747" s="2"/>
      <c r="G3747" s="2">
        <f t="shared" si="124"/>
        <v>-5</v>
      </c>
      <c r="H3747" s="9">
        <v>44835</v>
      </c>
      <c r="I3747" s="2" t="s">
        <v>33</v>
      </c>
      <c r="J3747" s="2">
        <f t="shared" si="123"/>
        <v>1</v>
      </c>
    </row>
    <row r="3748" spans="1:10" s="1" customFormat="1" ht="15" customHeight="1" x14ac:dyDescent="0.2">
      <c r="A3748" s="6" t="s">
        <v>2367</v>
      </c>
      <c r="B3748" s="6" t="s">
        <v>2374</v>
      </c>
      <c r="C3748" s="6" t="s">
        <v>2555</v>
      </c>
      <c r="D3748" s="51" t="s">
        <v>2556</v>
      </c>
      <c r="E3748" s="2">
        <v>2</v>
      </c>
      <c r="F3748" s="2"/>
      <c r="G3748" s="2">
        <f t="shared" si="124"/>
        <v>-2</v>
      </c>
      <c r="H3748" s="9">
        <v>44835</v>
      </c>
      <c r="I3748" s="2" t="s">
        <v>33</v>
      </c>
      <c r="J3748" s="2">
        <f t="shared" si="123"/>
        <v>1</v>
      </c>
    </row>
    <row r="3749" spans="1:10" s="1" customFormat="1" ht="15" customHeight="1" x14ac:dyDescent="0.2">
      <c r="A3749" s="6" t="s">
        <v>2367</v>
      </c>
      <c r="B3749" s="6" t="s">
        <v>2368</v>
      </c>
      <c r="C3749" s="6" t="s">
        <v>5341</v>
      </c>
      <c r="D3749" s="51" t="s">
        <v>5342</v>
      </c>
      <c r="E3749" s="2">
        <v>1</v>
      </c>
      <c r="F3749" s="2">
        <v>1</v>
      </c>
      <c r="G3749" s="2">
        <f t="shared" si="124"/>
        <v>0</v>
      </c>
      <c r="H3749" s="9">
        <v>44835</v>
      </c>
      <c r="I3749" s="2" t="s">
        <v>33</v>
      </c>
      <c r="J3749" s="2">
        <f t="shared" si="123"/>
        <v>0</v>
      </c>
    </row>
    <row r="3750" spans="1:10" s="1" customFormat="1" ht="15" customHeight="1" x14ac:dyDescent="0.2">
      <c r="A3750" s="6" t="s">
        <v>2367</v>
      </c>
      <c r="B3750" s="6" t="s">
        <v>2368</v>
      </c>
      <c r="C3750" s="6" t="s">
        <v>5343</v>
      </c>
      <c r="D3750" s="51" t="s">
        <v>5344</v>
      </c>
      <c r="E3750" s="2">
        <v>1</v>
      </c>
      <c r="F3750" s="2">
        <v>1</v>
      </c>
      <c r="G3750" s="2">
        <f t="shared" si="124"/>
        <v>0</v>
      </c>
      <c r="H3750" s="9">
        <v>44835</v>
      </c>
      <c r="I3750" s="2" t="s">
        <v>33</v>
      </c>
      <c r="J3750" s="2">
        <f t="shared" si="123"/>
        <v>0</v>
      </c>
    </row>
    <row r="3751" spans="1:10" s="1" customFormat="1" ht="15" customHeight="1" x14ac:dyDescent="0.2">
      <c r="A3751" s="2" t="s">
        <v>2367</v>
      </c>
      <c r="B3751" s="2" t="s">
        <v>2368</v>
      </c>
      <c r="C3751" s="2" t="s">
        <v>2542</v>
      </c>
      <c r="D3751" s="50" t="s">
        <v>2543</v>
      </c>
      <c r="E3751" s="2">
        <v>4</v>
      </c>
      <c r="F3751" s="2">
        <v>4</v>
      </c>
      <c r="G3751" s="2">
        <f t="shared" si="124"/>
        <v>0</v>
      </c>
      <c r="H3751" s="9">
        <v>44835</v>
      </c>
      <c r="I3751" s="2" t="s">
        <v>33</v>
      </c>
      <c r="J3751" s="2">
        <f t="shared" si="123"/>
        <v>0</v>
      </c>
    </row>
    <row r="3752" spans="1:10" s="1" customFormat="1" ht="15" customHeight="1" x14ac:dyDescent="0.2">
      <c r="A3752" s="2" t="s">
        <v>2367</v>
      </c>
      <c r="B3752" s="2" t="s">
        <v>2374</v>
      </c>
      <c r="C3752" s="2" t="s">
        <v>2459</v>
      </c>
      <c r="D3752" s="50" t="s">
        <v>2460</v>
      </c>
      <c r="E3752" s="2">
        <v>19</v>
      </c>
      <c r="F3752" s="2">
        <v>19</v>
      </c>
      <c r="G3752" s="2">
        <f t="shared" si="124"/>
        <v>0</v>
      </c>
      <c r="H3752" s="9">
        <v>44835</v>
      </c>
      <c r="I3752" s="2" t="s">
        <v>33</v>
      </c>
      <c r="J3752" s="2">
        <f t="shared" si="123"/>
        <v>0</v>
      </c>
    </row>
    <row r="3753" spans="1:10" s="1" customFormat="1" ht="15" customHeight="1" x14ac:dyDescent="0.2">
      <c r="A3753" s="2" t="s">
        <v>2367</v>
      </c>
      <c r="B3753" s="2" t="s">
        <v>2368</v>
      </c>
      <c r="C3753" s="2" t="s">
        <v>5345</v>
      </c>
      <c r="D3753" s="50" t="s">
        <v>5346</v>
      </c>
      <c r="E3753" s="2">
        <v>3</v>
      </c>
      <c r="F3753" s="2"/>
      <c r="G3753" s="2">
        <f t="shared" si="124"/>
        <v>-3</v>
      </c>
      <c r="H3753" s="9">
        <v>44835</v>
      </c>
      <c r="I3753" s="2" t="s">
        <v>33</v>
      </c>
      <c r="J3753" s="2">
        <f t="shared" si="123"/>
        <v>1</v>
      </c>
    </row>
    <row r="3754" spans="1:10" s="1" customFormat="1" ht="15" customHeight="1" x14ac:dyDescent="0.2">
      <c r="A3754" s="2" t="s">
        <v>2367</v>
      </c>
      <c r="B3754" s="2" t="s">
        <v>2374</v>
      </c>
      <c r="C3754" s="2" t="s">
        <v>2547</v>
      </c>
      <c r="D3754" s="50" t="s">
        <v>2548</v>
      </c>
      <c r="E3754" s="2">
        <v>2</v>
      </c>
      <c r="F3754" s="2">
        <v>2</v>
      </c>
      <c r="G3754" s="2">
        <f t="shared" si="124"/>
        <v>0</v>
      </c>
      <c r="H3754" s="9">
        <v>44835</v>
      </c>
      <c r="I3754" s="2" t="s">
        <v>33</v>
      </c>
      <c r="J3754" s="2">
        <f t="shared" si="123"/>
        <v>0</v>
      </c>
    </row>
    <row r="3755" spans="1:10" s="1" customFormat="1" ht="15" customHeight="1" x14ac:dyDescent="0.2">
      <c r="A3755" s="2" t="s">
        <v>2367</v>
      </c>
      <c r="B3755" s="2" t="s">
        <v>2374</v>
      </c>
      <c r="C3755" s="2" t="s">
        <v>5347</v>
      </c>
      <c r="D3755" s="50" t="s">
        <v>5348</v>
      </c>
      <c r="E3755" s="2">
        <v>18</v>
      </c>
      <c r="F3755" s="2">
        <v>18</v>
      </c>
      <c r="G3755" s="2">
        <f t="shared" si="124"/>
        <v>0</v>
      </c>
      <c r="H3755" s="9">
        <v>44835</v>
      </c>
      <c r="I3755" s="2" t="s">
        <v>33</v>
      </c>
      <c r="J3755" s="2">
        <f t="shared" si="123"/>
        <v>0</v>
      </c>
    </row>
    <row r="3756" spans="1:10" s="1" customFormat="1" ht="15" customHeight="1" x14ac:dyDescent="0.2">
      <c r="A3756" s="2" t="s">
        <v>2367</v>
      </c>
      <c r="B3756" s="2" t="s">
        <v>2374</v>
      </c>
      <c r="C3756" s="2" t="s">
        <v>2439</v>
      </c>
      <c r="D3756" s="50" t="s">
        <v>2440</v>
      </c>
      <c r="E3756" s="2">
        <v>30</v>
      </c>
      <c r="F3756" s="2"/>
      <c r="G3756" s="2">
        <f t="shared" si="124"/>
        <v>-30</v>
      </c>
      <c r="H3756" s="9">
        <v>44835</v>
      </c>
      <c r="I3756" s="2" t="s">
        <v>33</v>
      </c>
      <c r="J3756" s="2">
        <f t="shared" si="123"/>
        <v>1</v>
      </c>
    </row>
    <row r="3757" spans="1:10" s="1" customFormat="1" ht="15" customHeight="1" x14ac:dyDescent="0.2">
      <c r="A3757" s="2" t="s">
        <v>2367</v>
      </c>
      <c r="B3757" s="2" t="s">
        <v>2374</v>
      </c>
      <c r="C3757" s="2" t="s">
        <v>2388</v>
      </c>
      <c r="D3757" s="50" t="s">
        <v>2389</v>
      </c>
      <c r="E3757" s="2">
        <v>60</v>
      </c>
      <c r="F3757" s="2">
        <v>60</v>
      </c>
      <c r="G3757" s="2">
        <f t="shared" si="124"/>
        <v>0</v>
      </c>
      <c r="H3757" s="9">
        <v>44835</v>
      </c>
      <c r="I3757" s="2" t="s">
        <v>33</v>
      </c>
      <c r="J3757" s="2">
        <f t="shared" si="123"/>
        <v>0</v>
      </c>
    </row>
    <row r="3758" spans="1:10" s="1" customFormat="1" ht="15" customHeight="1" x14ac:dyDescent="0.2">
      <c r="A3758" s="6" t="s">
        <v>2367</v>
      </c>
      <c r="B3758" s="6" t="s">
        <v>2374</v>
      </c>
      <c r="C3758" s="6" t="s">
        <v>2388</v>
      </c>
      <c r="D3758" s="51" t="s">
        <v>2389</v>
      </c>
      <c r="E3758" s="2">
        <v>30</v>
      </c>
      <c r="F3758" s="2">
        <v>30</v>
      </c>
      <c r="G3758" s="2">
        <f t="shared" si="124"/>
        <v>0</v>
      </c>
      <c r="H3758" s="9">
        <v>44835</v>
      </c>
      <c r="I3758" s="2" t="s">
        <v>33</v>
      </c>
      <c r="J3758" s="2">
        <f t="shared" si="123"/>
        <v>0</v>
      </c>
    </row>
    <row r="3759" spans="1:10" s="1" customFormat="1" ht="15" customHeight="1" x14ac:dyDescent="0.2">
      <c r="A3759" s="2" t="s">
        <v>2367</v>
      </c>
      <c r="B3759" s="2" t="s">
        <v>2374</v>
      </c>
      <c r="C3759" s="2" t="s">
        <v>2492</v>
      </c>
      <c r="D3759" s="50" t="s">
        <v>2493</v>
      </c>
      <c r="E3759" s="2">
        <v>20</v>
      </c>
      <c r="F3759" s="2">
        <v>20</v>
      </c>
      <c r="G3759" s="2">
        <f t="shared" si="124"/>
        <v>0</v>
      </c>
      <c r="H3759" s="9">
        <v>44835</v>
      </c>
      <c r="I3759" s="2" t="s">
        <v>33</v>
      </c>
      <c r="J3759" s="2">
        <f t="shared" ref="J3759:J3822" si="125">IF(G3759=0,0,1)</f>
        <v>0</v>
      </c>
    </row>
    <row r="3760" spans="1:10" s="1" customFormat="1" ht="15" customHeight="1" x14ac:dyDescent="0.2">
      <c r="A3760" s="6" t="s">
        <v>2367</v>
      </c>
      <c r="B3760" s="6" t="s">
        <v>2374</v>
      </c>
      <c r="C3760" s="6" t="s">
        <v>5349</v>
      </c>
      <c r="D3760" s="51" t="s">
        <v>5350</v>
      </c>
      <c r="E3760" s="2">
        <v>4</v>
      </c>
      <c r="F3760" s="2">
        <v>4</v>
      </c>
      <c r="G3760" s="2">
        <f t="shared" si="124"/>
        <v>0</v>
      </c>
      <c r="H3760" s="9">
        <v>44835</v>
      </c>
      <c r="I3760" s="2" t="s">
        <v>33</v>
      </c>
      <c r="J3760" s="2">
        <f t="shared" si="125"/>
        <v>0</v>
      </c>
    </row>
    <row r="3761" spans="1:10" s="1" customFormat="1" ht="15" customHeight="1" x14ac:dyDescent="0.2">
      <c r="A3761" s="2" t="s">
        <v>2367</v>
      </c>
      <c r="B3761" s="2" t="s">
        <v>2374</v>
      </c>
      <c r="C3761" s="2" t="s">
        <v>2457</v>
      </c>
      <c r="D3761" s="50" t="s">
        <v>2458</v>
      </c>
      <c r="E3761" s="2">
        <v>77</v>
      </c>
      <c r="F3761" s="2">
        <v>77</v>
      </c>
      <c r="G3761" s="2">
        <f t="shared" si="124"/>
        <v>0</v>
      </c>
      <c r="H3761" s="9">
        <v>44835</v>
      </c>
      <c r="I3761" s="2" t="s">
        <v>33</v>
      </c>
      <c r="J3761" s="2">
        <f t="shared" si="125"/>
        <v>0</v>
      </c>
    </row>
    <row r="3762" spans="1:10" s="1" customFormat="1" ht="15" customHeight="1" x14ac:dyDescent="0.2">
      <c r="A3762" s="2" t="s">
        <v>2367</v>
      </c>
      <c r="B3762" s="2" t="s">
        <v>2374</v>
      </c>
      <c r="C3762" s="2" t="s">
        <v>2720</v>
      </c>
      <c r="D3762" s="50" t="s">
        <v>2721</v>
      </c>
      <c r="E3762" s="2">
        <v>2.85</v>
      </c>
      <c r="F3762" s="2"/>
      <c r="G3762" s="2">
        <f t="shared" si="124"/>
        <v>-2.85</v>
      </c>
      <c r="H3762" s="9">
        <v>44835</v>
      </c>
      <c r="I3762" s="2" t="s">
        <v>33</v>
      </c>
      <c r="J3762" s="2">
        <f t="shared" si="125"/>
        <v>1</v>
      </c>
    </row>
    <row r="3763" spans="1:10" s="1" customFormat="1" ht="15" customHeight="1" x14ac:dyDescent="0.2">
      <c r="A3763" s="6" t="s">
        <v>2367</v>
      </c>
      <c r="B3763" s="6" t="s">
        <v>2374</v>
      </c>
      <c r="C3763" s="6" t="s">
        <v>2720</v>
      </c>
      <c r="D3763" s="51" t="s">
        <v>2721</v>
      </c>
      <c r="E3763" s="2">
        <v>6</v>
      </c>
      <c r="F3763" s="2"/>
      <c r="G3763" s="2">
        <f t="shared" si="124"/>
        <v>-6</v>
      </c>
      <c r="H3763" s="9">
        <v>44835</v>
      </c>
      <c r="I3763" s="2" t="s">
        <v>33</v>
      </c>
      <c r="J3763" s="2">
        <f t="shared" si="125"/>
        <v>1</v>
      </c>
    </row>
    <row r="3764" spans="1:10" s="1" customFormat="1" ht="15" customHeight="1" x14ac:dyDescent="0.2">
      <c r="A3764" s="2" t="s">
        <v>2367</v>
      </c>
      <c r="B3764" s="2" t="s">
        <v>2374</v>
      </c>
      <c r="C3764" s="2" t="s">
        <v>2714</v>
      </c>
      <c r="D3764" s="50" t="s">
        <v>2715</v>
      </c>
      <c r="E3764" s="2">
        <v>1</v>
      </c>
      <c r="F3764" s="2">
        <v>1</v>
      </c>
      <c r="G3764" s="2">
        <f t="shared" si="124"/>
        <v>0</v>
      </c>
      <c r="H3764" s="9">
        <v>44835</v>
      </c>
      <c r="I3764" s="2" t="s">
        <v>33</v>
      </c>
      <c r="J3764" s="2">
        <f t="shared" si="125"/>
        <v>0</v>
      </c>
    </row>
    <row r="3765" spans="1:10" s="1" customFormat="1" ht="15" customHeight="1" x14ac:dyDescent="0.2">
      <c r="A3765" s="6" t="s">
        <v>2367</v>
      </c>
      <c r="B3765" s="6" t="s">
        <v>2374</v>
      </c>
      <c r="C3765" s="6" t="s">
        <v>2714</v>
      </c>
      <c r="D3765" s="51" t="s">
        <v>2715</v>
      </c>
      <c r="E3765" s="2">
        <v>1</v>
      </c>
      <c r="F3765" s="2">
        <v>1</v>
      </c>
      <c r="G3765" s="2">
        <f t="shared" ref="G3765:G3828" si="126">F3765-E3765</f>
        <v>0</v>
      </c>
      <c r="H3765" s="9">
        <v>44835</v>
      </c>
      <c r="I3765" s="2" t="s">
        <v>33</v>
      </c>
      <c r="J3765" s="2">
        <f t="shared" si="125"/>
        <v>0</v>
      </c>
    </row>
    <row r="3766" spans="1:10" s="1" customFormat="1" ht="15" customHeight="1" x14ac:dyDescent="0.2">
      <c r="A3766" s="2" t="s">
        <v>2367</v>
      </c>
      <c r="B3766" s="2" t="s">
        <v>2374</v>
      </c>
      <c r="C3766" s="2" t="s">
        <v>5351</v>
      </c>
      <c r="D3766" s="50" t="s">
        <v>5352</v>
      </c>
      <c r="E3766" s="2">
        <v>24</v>
      </c>
      <c r="F3766" s="2">
        <v>24</v>
      </c>
      <c r="G3766" s="2">
        <f t="shared" si="126"/>
        <v>0</v>
      </c>
      <c r="H3766" s="9">
        <v>44835</v>
      </c>
      <c r="I3766" s="2" t="s">
        <v>33</v>
      </c>
      <c r="J3766" s="2">
        <f t="shared" si="125"/>
        <v>0</v>
      </c>
    </row>
    <row r="3767" spans="1:10" s="1" customFormat="1" ht="15" customHeight="1" x14ac:dyDescent="0.2">
      <c r="A3767" s="2" t="s">
        <v>2367</v>
      </c>
      <c r="B3767" s="2" t="s">
        <v>2374</v>
      </c>
      <c r="C3767" s="2" t="s">
        <v>5353</v>
      </c>
      <c r="D3767" s="50" t="s">
        <v>5354</v>
      </c>
      <c r="E3767" s="2">
        <v>3</v>
      </c>
      <c r="F3767" s="2"/>
      <c r="G3767" s="2">
        <f t="shared" si="126"/>
        <v>-3</v>
      </c>
      <c r="H3767" s="9">
        <v>44835</v>
      </c>
      <c r="I3767" s="2" t="s">
        <v>33</v>
      </c>
      <c r="J3767" s="2">
        <f t="shared" si="125"/>
        <v>1</v>
      </c>
    </row>
    <row r="3768" spans="1:10" s="1" customFormat="1" ht="15" customHeight="1" x14ac:dyDescent="0.2">
      <c r="A3768" s="2" t="s">
        <v>2367</v>
      </c>
      <c r="B3768" s="2" t="s">
        <v>2371</v>
      </c>
      <c r="C3768" s="2" t="s">
        <v>2372</v>
      </c>
      <c r="D3768" s="50" t="s">
        <v>2373</v>
      </c>
      <c r="E3768" s="2">
        <v>22</v>
      </c>
      <c r="F3768" s="2">
        <v>22</v>
      </c>
      <c r="G3768" s="2">
        <f t="shared" si="126"/>
        <v>0</v>
      </c>
      <c r="H3768" s="9">
        <v>44835</v>
      </c>
      <c r="I3768" s="2" t="s">
        <v>33</v>
      </c>
      <c r="J3768" s="2">
        <f t="shared" si="125"/>
        <v>0</v>
      </c>
    </row>
    <row r="3769" spans="1:10" s="1" customFormat="1" ht="15" customHeight="1" x14ac:dyDescent="0.2">
      <c r="A3769" s="2" t="s">
        <v>2367</v>
      </c>
      <c r="B3769" s="2" t="s">
        <v>2371</v>
      </c>
      <c r="C3769" s="2" t="s">
        <v>5355</v>
      </c>
      <c r="D3769" s="50" t="s">
        <v>5356</v>
      </c>
      <c r="E3769" s="2">
        <v>1</v>
      </c>
      <c r="F3769" s="2"/>
      <c r="G3769" s="2">
        <f t="shared" si="126"/>
        <v>-1</v>
      </c>
      <c r="H3769" s="9">
        <v>44835</v>
      </c>
      <c r="I3769" s="2" t="s">
        <v>33</v>
      </c>
      <c r="J3769" s="2">
        <f t="shared" si="125"/>
        <v>1</v>
      </c>
    </row>
    <row r="3770" spans="1:10" s="1" customFormat="1" ht="15" customHeight="1" x14ac:dyDescent="0.2">
      <c r="A3770" s="2" t="s">
        <v>2367</v>
      </c>
      <c r="B3770" s="2" t="s">
        <v>2371</v>
      </c>
      <c r="C3770" s="2" t="s">
        <v>2390</v>
      </c>
      <c r="D3770" s="50" t="s">
        <v>5357</v>
      </c>
      <c r="E3770" s="2">
        <v>4</v>
      </c>
      <c r="F3770" s="2">
        <v>4</v>
      </c>
      <c r="G3770" s="2">
        <f t="shared" si="126"/>
        <v>0</v>
      </c>
      <c r="H3770" s="9">
        <v>44835</v>
      </c>
      <c r="I3770" s="2" t="s">
        <v>33</v>
      </c>
      <c r="J3770" s="2">
        <f t="shared" si="125"/>
        <v>0</v>
      </c>
    </row>
    <row r="3771" spans="1:10" s="1" customFormat="1" ht="15" customHeight="1" x14ac:dyDescent="0.2">
      <c r="A3771" s="6" t="s">
        <v>2367</v>
      </c>
      <c r="B3771" s="6" t="s">
        <v>2371</v>
      </c>
      <c r="C3771" s="6" t="s">
        <v>5358</v>
      </c>
      <c r="D3771" s="51" t="s">
        <v>5359</v>
      </c>
      <c r="E3771" s="2">
        <v>7</v>
      </c>
      <c r="F3771" s="2">
        <v>7</v>
      </c>
      <c r="G3771" s="2">
        <f t="shared" si="126"/>
        <v>0</v>
      </c>
      <c r="H3771" s="9">
        <v>44835</v>
      </c>
      <c r="I3771" s="2" t="s">
        <v>33</v>
      </c>
      <c r="J3771" s="2">
        <f t="shared" si="125"/>
        <v>0</v>
      </c>
    </row>
    <row r="3772" spans="1:10" s="1" customFormat="1" ht="15" customHeight="1" x14ac:dyDescent="0.2">
      <c r="A3772" s="2" t="s">
        <v>2367</v>
      </c>
      <c r="B3772" s="2" t="s">
        <v>2371</v>
      </c>
      <c r="C3772" s="2" t="s">
        <v>5360</v>
      </c>
      <c r="D3772" s="50" t="s">
        <v>5361</v>
      </c>
      <c r="E3772" s="2">
        <v>9</v>
      </c>
      <c r="F3772" s="2">
        <v>9</v>
      </c>
      <c r="G3772" s="2">
        <f t="shared" si="126"/>
        <v>0</v>
      </c>
      <c r="H3772" s="9">
        <v>44835</v>
      </c>
      <c r="I3772" s="2" t="s">
        <v>33</v>
      </c>
      <c r="J3772" s="2">
        <f t="shared" si="125"/>
        <v>0</v>
      </c>
    </row>
    <row r="3773" spans="1:10" s="1" customFormat="1" ht="15" customHeight="1" x14ac:dyDescent="0.2">
      <c r="A3773" s="2" t="s">
        <v>2367</v>
      </c>
      <c r="B3773" s="2" t="s">
        <v>2374</v>
      </c>
      <c r="C3773" s="2" t="s">
        <v>2398</v>
      </c>
      <c r="D3773" s="50" t="s">
        <v>5362</v>
      </c>
      <c r="E3773" s="2">
        <v>26</v>
      </c>
      <c r="F3773" s="2">
        <v>25</v>
      </c>
      <c r="G3773" s="2">
        <f t="shared" si="126"/>
        <v>-1</v>
      </c>
      <c r="H3773" s="9">
        <v>44835</v>
      </c>
      <c r="I3773" s="2" t="s">
        <v>33</v>
      </c>
      <c r="J3773" s="2">
        <f t="shared" si="125"/>
        <v>1</v>
      </c>
    </row>
    <row r="3774" spans="1:10" s="1" customFormat="1" ht="15" customHeight="1" x14ac:dyDescent="0.2">
      <c r="A3774" s="6" t="s">
        <v>2367</v>
      </c>
      <c r="B3774" s="6" t="s">
        <v>2371</v>
      </c>
      <c r="C3774" s="6" t="s">
        <v>5363</v>
      </c>
      <c r="D3774" s="51" t="s">
        <v>5364</v>
      </c>
      <c r="E3774" s="2">
        <v>15</v>
      </c>
      <c r="F3774" s="2"/>
      <c r="G3774" s="2">
        <f t="shared" si="126"/>
        <v>-15</v>
      </c>
      <c r="H3774" s="9">
        <v>44835</v>
      </c>
      <c r="I3774" s="2" t="s">
        <v>33</v>
      </c>
      <c r="J3774" s="2">
        <f t="shared" si="125"/>
        <v>1</v>
      </c>
    </row>
    <row r="3775" spans="1:10" s="1" customFormat="1" ht="15" customHeight="1" x14ac:dyDescent="0.2">
      <c r="A3775" s="2" t="s">
        <v>2367</v>
      </c>
      <c r="B3775" s="2" t="s">
        <v>2371</v>
      </c>
      <c r="C3775" s="2" t="s">
        <v>2392</v>
      </c>
      <c r="D3775" s="50" t="s">
        <v>2393</v>
      </c>
      <c r="E3775" s="2">
        <v>100</v>
      </c>
      <c r="F3775" s="2">
        <v>100</v>
      </c>
      <c r="G3775" s="2">
        <f t="shared" si="126"/>
        <v>0</v>
      </c>
      <c r="H3775" s="9">
        <v>44835</v>
      </c>
      <c r="I3775" s="2" t="s">
        <v>33</v>
      </c>
      <c r="J3775" s="2">
        <f t="shared" si="125"/>
        <v>0</v>
      </c>
    </row>
    <row r="3776" spans="1:10" s="1" customFormat="1" ht="15" customHeight="1" x14ac:dyDescent="0.2">
      <c r="A3776" s="6" t="s">
        <v>2367</v>
      </c>
      <c r="B3776" s="6" t="s">
        <v>2371</v>
      </c>
      <c r="C3776" s="6" t="s">
        <v>2392</v>
      </c>
      <c r="D3776" s="51" t="s">
        <v>2393</v>
      </c>
      <c r="E3776" s="2">
        <v>2</v>
      </c>
      <c r="F3776" s="2">
        <v>2</v>
      </c>
      <c r="G3776" s="2">
        <f t="shared" si="126"/>
        <v>0</v>
      </c>
      <c r="H3776" s="9">
        <v>44835</v>
      </c>
      <c r="I3776" s="2" t="s">
        <v>33</v>
      </c>
      <c r="J3776" s="2">
        <f t="shared" si="125"/>
        <v>0</v>
      </c>
    </row>
    <row r="3777" spans="1:10" s="1" customFormat="1" ht="15" customHeight="1" x14ac:dyDescent="0.2">
      <c r="A3777" s="2" t="s">
        <v>2367</v>
      </c>
      <c r="B3777" s="2" t="s">
        <v>2371</v>
      </c>
      <c r="C3777" s="2" t="s">
        <v>2394</v>
      </c>
      <c r="D3777" s="50" t="s">
        <v>2395</v>
      </c>
      <c r="E3777" s="2">
        <v>4</v>
      </c>
      <c r="F3777" s="2">
        <v>4</v>
      </c>
      <c r="G3777" s="2">
        <f t="shared" si="126"/>
        <v>0</v>
      </c>
      <c r="H3777" s="9">
        <v>44835</v>
      </c>
      <c r="I3777" s="2" t="s">
        <v>33</v>
      </c>
      <c r="J3777" s="2">
        <f t="shared" si="125"/>
        <v>0</v>
      </c>
    </row>
    <row r="3778" spans="1:10" s="1" customFormat="1" ht="15" customHeight="1" x14ac:dyDescent="0.2">
      <c r="A3778" s="2" t="s">
        <v>2367</v>
      </c>
      <c r="B3778" s="2" t="s">
        <v>2374</v>
      </c>
      <c r="C3778" s="2" t="s">
        <v>2848</v>
      </c>
      <c r="D3778" s="50" t="s">
        <v>2849</v>
      </c>
      <c r="E3778" s="2">
        <v>5</v>
      </c>
      <c r="F3778" s="2">
        <v>10</v>
      </c>
      <c r="G3778" s="2">
        <f t="shared" si="126"/>
        <v>5</v>
      </c>
      <c r="H3778" s="9">
        <v>44835</v>
      </c>
      <c r="I3778" s="2" t="s">
        <v>33</v>
      </c>
      <c r="J3778" s="2">
        <f t="shared" si="125"/>
        <v>1</v>
      </c>
    </row>
    <row r="3779" spans="1:10" s="1" customFormat="1" ht="15" customHeight="1" x14ac:dyDescent="0.2">
      <c r="A3779" s="2" t="s">
        <v>2367</v>
      </c>
      <c r="B3779" s="2" t="s">
        <v>2368</v>
      </c>
      <c r="C3779" s="2" t="s">
        <v>5365</v>
      </c>
      <c r="D3779" s="50" t="s">
        <v>5366</v>
      </c>
      <c r="E3779" s="2">
        <v>5</v>
      </c>
      <c r="F3779" s="2">
        <v>5</v>
      </c>
      <c r="G3779" s="2">
        <f t="shared" si="126"/>
        <v>0</v>
      </c>
      <c r="H3779" s="9">
        <v>44835</v>
      </c>
      <c r="I3779" s="2" t="s">
        <v>33</v>
      </c>
      <c r="J3779" s="2">
        <f t="shared" si="125"/>
        <v>0</v>
      </c>
    </row>
    <row r="3780" spans="1:10" s="1" customFormat="1" ht="15" customHeight="1" x14ac:dyDescent="0.2">
      <c r="A3780" s="6" t="s">
        <v>2367</v>
      </c>
      <c r="B3780" s="6" t="s">
        <v>2621</v>
      </c>
      <c r="C3780" s="6" t="s">
        <v>5367</v>
      </c>
      <c r="D3780" s="51" t="s">
        <v>5368</v>
      </c>
      <c r="E3780" s="2">
        <v>2</v>
      </c>
      <c r="F3780" s="2">
        <v>2</v>
      </c>
      <c r="G3780" s="2">
        <f t="shared" si="126"/>
        <v>0</v>
      </c>
      <c r="H3780" s="9">
        <v>44835</v>
      </c>
      <c r="I3780" s="2" t="s">
        <v>33</v>
      </c>
      <c r="J3780" s="2">
        <f t="shared" si="125"/>
        <v>0</v>
      </c>
    </row>
    <row r="3781" spans="1:10" s="1" customFormat="1" ht="15" customHeight="1" x14ac:dyDescent="0.2">
      <c r="A3781" s="2" t="s">
        <v>2367</v>
      </c>
      <c r="B3781" s="2" t="s">
        <v>2374</v>
      </c>
      <c r="C3781" s="2" t="s">
        <v>2854</v>
      </c>
      <c r="D3781" s="50" t="s">
        <v>2855</v>
      </c>
      <c r="E3781" s="2">
        <v>3</v>
      </c>
      <c r="F3781" s="2">
        <v>3</v>
      </c>
      <c r="G3781" s="2">
        <f t="shared" si="126"/>
        <v>0</v>
      </c>
      <c r="H3781" s="9">
        <v>44835</v>
      </c>
      <c r="I3781" s="2" t="s">
        <v>33</v>
      </c>
      <c r="J3781" s="2">
        <f t="shared" si="125"/>
        <v>0</v>
      </c>
    </row>
    <row r="3782" spans="1:10" s="1" customFormat="1" ht="15" customHeight="1" x14ac:dyDescent="0.2">
      <c r="A3782" s="2" t="s">
        <v>2367</v>
      </c>
      <c r="B3782" s="2" t="s">
        <v>2374</v>
      </c>
      <c r="C3782" s="2" t="s">
        <v>2876</v>
      </c>
      <c r="D3782" s="50" t="s">
        <v>2877</v>
      </c>
      <c r="E3782" s="2">
        <v>2</v>
      </c>
      <c r="F3782" s="2">
        <v>2</v>
      </c>
      <c r="G3782" s="2">
        <f t="shared" si="126"/>
        <v>0</v>
      </c>
      <c r="H3782" s="9">
        <v>44835</v>
      </c>
      <c r="I3782" s="2" t="s">
        <v>33</v>
      </c>
      <c r="J3782" s="2">
        <f t="shared" si="125"/>
        <v>0</v>
      </c>
    </row>
    <row r="3783" spans="1:10" s="1" customFormat="1" ht="15" customHeight="1" x14ac:dyDescent="0.2">
      <c r="A3783" s="2" t="s">
        <v>2367</v>
      </c>
      <c r="B3783" s="2" t="s">
        <v>2374</v>
      </c>
      <c r="C3783" s="2" t="s">
        <v>2734</v>
      </c>
      <c r="D3783" s="50" t="s">
        <v>2735</v>
      </c>
      <c r="E3783" s="2">
        <v>10</v>
      </c>
      <c r="F3783" s="2">
        <v>10</v>
      </c>
      <c r="G3783" s="2">
        <f t="shared" si="126"/>
        <v>0</v>
      </c>
      <c r="H3783" s="9">
        <v>44835</v>
      </c>
      <c r="I3783" s="2" t="s">
        <v>33</v>
      </c>
      <c r="J3783" s="2">
        <f t="shared" si="125"/>
        <v>0</v>
      </c>
    </row>
    <row r="3784" spans="1:10" s="1" customFormat="1" ht="15" customHeight="1" x14ac:dyDescent="0.2">
      <c r="A3784" s="2" t="s">
        <v>2367</v>
      </c>
      <c r="B3784" s="2" t="s">
        <v>2374</v>
      </c>
      <c r="C3784" s="2" t="s">
        <v>2730</v>
      </c>
      <c r="D3784" s="50" t="s">
        <v>2731</v>
      </c>
      <c r="E3784" s="2">
        <v>2</v>
      </c>
      <c r="F3784" s="2">
        <v>1</v>
      </c>
      <c r="G3784" s="2">
        <f t="shared" si="126"/>
        <v>-1</v>
      </c>
      <c r="H3784" s="9">
        <v>44835</v>
      </c>
      <c r="I3784" s="2" t="s">
        <v>33</v>
      </c>
      <c r="J3784" s="2">
        <f t="shared" si="125"/>
        <v>1</v>
      </c>
    </row>
    <row r="3785" spans="1:10" s="1" customFormat="1" ht="15" customHeight="1" x14ac:dyDescent="0.2">
      <c r="A3785" s="6" t="s">
        <v>2367</v>
      </c>
      <c r="B3785" s="6" t="s">
        <v>5259</v>
      </c>
      <c r="C3785" s="6" t="s">
        <v>5369</v>
      </c>
      <c r="D3785" s="51" t="s">
        <v>5370</v>
      </c>
      <c r="E3785" s="2">
        <v>2</v>
      </c>
      <c r="F3785" s="2">
        <v>2</v>
      </c>
      <c r="G3785" s="2">
        <f t="shared" si="126"/>
        <v>0</v>
      </c>
      <c r="H3785" s="9">
        <v>44835</v>
      </c>
      <c r="I3785" s="2" t="s">
        <v>33</v>
      </c>
      <c r="J3785" s="2">
        <f t="shared" si="125"/>
        <v>0</v>
      </c>
    </row>
    <row r="3786" spans="1:10" s="1" customFormat="1" ht="15" customHeight="1" x14ac:dyDescent="0.2">
      <c r="A3786" s="2" t="s">
        <v>2367</v>
      </c>
      <c r="B3786" s="2" t="s">
        <v>2600</v>
      </c>
      <c r="C3786" s="2" t="s">
        <v>2838</v>
      </c>
      <c r="D3786" s="50" t="s">
        <v>5371</v>
      </c>
      <c r="E3786" s="2">
        <v>50</v>
      </c>
      <c r="F3786" s="2"/>
      <c r="G3786" s="2">
        <f t="shared" si="126"/>
        <v>-50</v>
      </c>
      <c r="H3786" s="9">
        <v>44835</v>
      </c>
      <c r="I3786" s="2" t="s">
        <v>33</v>
      </c>
      <c r="J3786" s="2">
        <f t="shared" si="125"/>
        <v>1</v>
      </c>
    </row>
    <row r="3787" spans="1:10" s="1" customFormat="1" ht="15" customHeight="1" x14ac:dyDescent="0.2">
      <c r="A3787" s="2" t="s">
        <v>2367</v>
      </c>
      <c r="B3787" s="2" t="s">
        <v>2600</v>
      </c>
      <c r="C3787" s="2" t="s">
        <v>2601</v>
      </c>
      <c r="D3787" s="50" t="s">
        <v>2602</v>
      </c>
      <c r="E3787" s="2">
        <v>145</v>
      </c>
      <c r="F3787" s="2">
        <v>145</v>
      </c>
      <c r="G3787" s="2">
        <f t="shared" si="126"/>
        <v>0</v>
      </c>
      <c r="H3787" s="9">
        <v>44835</v>
      </c>
      <c r="I3787" s="2" t="s">
        <v>33</v>
      </c>
      <c r="J3787" s="2">
        <f t="shared" si="125"/>
        <v>0</v>
      </c>
    </row>
    <row r="3788" spans="1:10" s="1" customFormat="1" ht="15" customHeight="1" x14ac:dyDescent="0.2">
      <c r="A3788" s="6" t="s">
        <v>2367</v>
      </c>
      <c r="B3788" s="6" t="s">
        <v>2600</v>
      </c>
      <c r="C3788" s="6" t="s">
        <v>2601</v>
      </c>
      <c r="D3788" s="51" t="s">
        <v>2602</v>
      </c>
      <c r="E3788" s="2">
        <v>4</v>
      </c>
      <c r="F3788" s="2"/>
      <c r="G3788" s="2">
        <f t="shared" si="126"/>
        <v>-4</v>
      </c>
      <c r="H3788" s="9">
        <v>44835</v>
      </c>
      <c r="I3788" s="2" t="s">
        <v>33</v>
      </c>
      <c r="J3788" s="2">
        <f t="shared" si="125"/>
        <v>1</v>
      </c>
    </row>
    <row r="3789" spans="1:10" s="1" customFormat="1" ht="15" customHeight="1" x14ac:dyDescent="0.2">
      <c r="A3789" s="2" t="s">
        <v>2367</v>
      </c>
      <c r="B3789" s="2" t="s">
        <v>2600</v>
      </c>
      <c r="C3789" s="2" t="s">
        <v>5372</v>
      </c>
      <c r="D3789" s="50" t="s">
        <v>5373</v>
      </c>
      <c r="E3789" s="2">
        <v>100</v>
      </c>
      <c r="F3789" s="2">
        <v>100</v>
      </c>
      <c r="G3789" s="2">
        <f t="shared" si="126"/>
        <v>0</v>
      </c>
      <c r="H3789" s="9">
        <v>44835</v>
      </c>
      <c r="I3789" s="2" t="s">
        <v>33</v>
      </c>
      <c r="J3789" s="2">
        <f t="shared" si="125"/>
        <v>0</v>
      </c>
    </row>
    <row r="3790" spans="1:10" s="1" customFormat="1" ht="15" customHeight="1" x14ac:dyDescent="0.2">
      <c r="A3790" s="2" t="s">
        <v>2367</v>
      </c>
      <c r="B3790" s="2" t="s">
        <v>2374</v>
      </c>
      <c r="C3790" s="2" t="s">
        <v>5374</v>
      </c>
      <c r="D3790" s="50" t="s">
        <v>5375</v>
      </c>
      <c r="E3790" s="2">
        <v>60</v>
      </c>
      <c r="F3790" s="2">
        <v>60</v>
      </c>
      <c r="G3790" s="2">
        <f t="shared" si="126"/>
        <v>0</v>
      </c>
      <c r="H3790" s="9">
        <v>44835</v>
      </c>
      <c r="I3790" s="2" t="s">
        <v>33</v>
      </c>
      <c r="J3790" s="2">
        <f t="shared" si="125"/>
        <v>0</v>
      </c>
    </row>
    <row r="3791" spans="1:10" s="1" customFormat="1" ht="15" customHeight="1" x14ac:dyDescent="0.2">
      <c r="A3791" s="2" t="s">
        <v>2367</v>
      </c>
      <c r="B3791" s="2" t="s">
        <v>2600</v>
      </c>
      <c r="C3791" s="2" t="s">
        <v>5376</v>
      </c>
      <c r="D3791" s="50" t="s">
        <v>5377</v>
      </c>
      <c r="E3791" s="2">
        <v>60</v>
      </c>
      <c r="F3791" s="2">
        <v>60</v>
      </c>
      <c r="G3791" s="2">
        <f t="shared" si="126"/>
        <v>0</v>
      </c>
      <c r="H3791" s="9">
        <v>44835</v>
      </c>
      <c r="I3791" s="2" t="s">
        <v>33</v>
      </c>
      <c r="J3791" s="2">
        <f t="shared" si="125"/>
        <v>0</v>
      </c>
    </row>
    <row r="3792" spans="1:10" s="1" customFormat="1" ht="15" customHeight="1" x14ac:dyDescent="0.2">
      <c r="A3792" s="2" t="s">
        <v>2367</v>
      </c>
      <c r="B3792" s="2" t="s">
        <v>2600</v>
      </c>
      <c r="C3792" s="2" t="s">
        <v>5378</v>
      </c>
      <c r="D3792" s="50" t="s">
        <v>5379</v>
      </c>
      <c r="E3792" s="2">
        <v>150</v>
      </c>
      <c r="F3792" s="2">
        <v>150</v>
      </c>
      <c r="G3792" s="2">
        <f t="shared" si="126"/>
        <v>0</v>
      </c>
      <c r="H3792" s="9">
        <v>44835</v>
      </c>
      <c r="I3792" s="2" t="s">
        <v>33</v>
      </c>
      <c r="J3792" s="2">
        <f t="shared" si="125"/>
        <v>0</v>
      </c>
    </row>
    <row r="3793" spans="1:10" s="1" customFormat="1" ht="15" customHeight="1" x14ac:dyDescent="0.2">
      <c r="A3793" s="2" t="s">
        <v>2367</v>
      </c>
      <c r="B3793" s="2" t="s">
        <v>2600</v>
      </c>
      <c r="C3793" s="2" t="s">
        <v>2770</v>
      </c>
      <c r="D3793" s="50" t="s">
        <v>5380</v>
      </c>
      <c r="E3793" s="2">
        <v>663</v>
      </c>
      <c r="F3793" s="2">
        <v>361</v>
      </c>
      <c r="G3793" s="2">
        <f t="shared" si="126"/>
        <v>-302</v>
      </c>
      <c r="H3793" s="9">
        <v>44835</v>
      </c>
      <c r="I3793" s="2" t="s">
        <v>33</v>
      </c>
      <c r="J3793" s="2">
        <f t="shared" si="125"/>
        <v>1</v>
      </c>
    </row>
    <row r="3794" spans="1:10" s="1" customFormat="1" ht="15" customHeight="1" x14ac:dyDescent="0.2">
      <c r="A3794" s="6" t="s">
        <v>2367</v>
      </c>
      <c r="B3794" s="6" t="s">
        <v>2600</v>
      </c>
      <c r="C3794" s="6" t="s">
        <v>5381</v>
      </c>
      <c r="D3794" s="51" t="s">
        <v>5382</v>
      </c>
      <c r="E3794" s="2">
        <v>44</v>
      </c>
      <c r="F3794" s="2">
        <v>36</v>
      </c>
      <c r="G3794" s="2">
        <f t="shared" si="126"/>
        <v>-8</v>
      </c>
      <c r="H3794" s="9">
        <v>44835</v>
      </c>
      <c r="I3794" s="2" t="s">
        <v>33</v>
      </c>
      <c r="J3794" s="2">
        <f t="shared" si="125"/>
        <v>1</v>
      </c>
    </row>
    <row r="3795" spans="1:10" s="1" customFormat="1" ht="15" customHeight="1" x14ac:dyDescent="0.2">
      <c r="A3795" s="2" t="s">
        <v>2367</v>
      </c>
      <c r="B3795" s="2" t="s">
        <v>2600</v>
      </c>
      <c r="C3795" s="2" t="s">
        <v>5383</v>
      </c>
      <c r="D3795" s="50" t="s">
        <v>5384</v>
      </c>
      <c r="E3795" s="2">
        <v>150</v>
      </c>
      <c r="F3795" s="2">
        <v>150</v>
      </c>
      <c r="G3795" s="2">
        <f t="shared" si="126"/>
        <v>0</v>
      </c>
      <c r="H3795" s="9">
        <v>44835</v>
      </c>
      <c r="I3795" s="2" t="s">
        <v>33</v>
      </c>
      <c r="J3795" s="2">
        <f t="shared" si="125"/>
        <v>0</v>
      </c>
    </row>
    <row r="3796" spans="1:10" s="1" customFormat="1" ht="15" customHeight="1" x14ac:dyDescent="0.2">
      <c r="A3796" s="2" t="s">
        <v>2367</v>
      </c>
      <c r="B3796" s="2" t="s">
        <v>2600</v>
      </c>
      <c r="C3796" s="2" t="s">
        <v>5385</v>
      </c>
      <c r="D3796" s="50" t="s">
        <v>5386</v>
      </c>
      <c r="E3796" s="2">
        <v>300</v>
      </c>
      <c r="F3796" s="2">
        <v>300</v>
      </c>
      <c r="G3796" s="2">
        <f t="shared" si="126"/>
        <v>0</v>
      </c>
      <c r="H3796" s="9">
        <v>44835</v>
      </c>
      <c r="I3796" s="2" t="s">
        <v>33</v>
      </c>
      <c r="J3796" s="2">
        <f t="shared" si="125"/>
        <v>0</v>
      </c>
    </row>
    <row r="3797" spans="1:10" s="1" customFormat="1" ht="15" customHeight="1" x14ac:dyDescent="0.2">
      <c r="A3797" s="2" t="s">
        <v>2367</v>
      </c>
      <c r="B3797" s="2" t="s">
        <v>2600</v>
      </c>
      <c r="C3797" s="2" t="s">
        <v>5387</v>
      </c>
      <c r="D3797" s="50" t="s">
        <v>5388</v>
      </c>
      <c r="E3797" s="2">
        <v>50</v>
      </c>
      <c r="F3797" s="2">
        <v>50</v>
      </c>
      <c r="G3797" s="2">
        <f t="shared" si="126"/>
        <v>0</v>
      </c>
      <c r="H3797" s="9">
        <v>44835</v>
      </c>
      <c r="I3797" s="2" t="s">
        <v>33</v>
      </c>
      <c r="J3797" s="2">
        <f t="shared" si="125"/>
        <v>0</v>
      </c>
    </row>
    <row r="3798" spans="1:10" s="1" customFormat="1" ht="15" customHeight="1" x14ac:dyDescent="0.2">
      <c r="A3798" s="2" t="s">
        <v>2367</v>
      </c>
      <c r="B3798" s="2" t="s">
        <v>2600</v>
      </c>
      <c r="C3798" s="2" t="s">
        <v>5389</v>
      </c>
      <c r="D3798" s="50" t="s">
        <v>5390</v>
      </c>
      <c r="E3798" s="2">
        <v>17</v>
      </c>
      <c r="F3798" s="2">
        <v>17</v>
      </c>
      <c r="G3798" s="2">
        <f t="shared" si="126"/>
        <v>0</v>
      </c>
      <c r="H3798" s="9">
        <v>44835</v>
      </c>
      <c r="I3798" s="2" t="s">
        <v>33</v>
      </c>
      <c r="J3798" s="2">
        <f t="shared" si="125"/>
        <v>0</v>
      </c>
    </row>
    <row r="3799" spans="1:10" s="1" customFormat="1" ht="15" customHeight="1" x14ac:dyDescent="0.2">
      <c r="A3799" s="6" t="s">
        <v>2367</v>
      </c>
      <c r="B3799" s="6" t="s">
        <v>2600</v>
      </c>
      <c r="C3799" s="6" t="s">
        <v>5389</v>
      </c>
      <c r="D3799" s="51" t="s">
        <v>5390</v>
      </c>
      <c r="E3799" s="2">
        <v>1</v>
      </c>
      <c r="F3799" s="2">
        <v>1</v>
      </c>
      <c r="G3799" s="2">
        <f t="shared" si="126"/>
        <v>0</v>
      </c>
      <c r="H3799" s="9">
        <v>44835</v>
      </c>
      <c r="I3799" s="2" t="s">
        <v>33</v>
      </c>
      <c r="J3799" s="2">
        <f t="shared" si="125"/>
        <v>0</v>
      </c>
    </row>
    <row r="3800" spans="1:10" s="1" customFormat="1" ht="15" customHeight="1" x14ac:dyDescent="0.2">
      <c r="A3800" s="6" t="s">
        <v>2367</v>
      </c>
      <c r="B3800" s="6" t="s">
        <v>2600</v>
      </c>
      <c r="C3800" s="6" t="s">
        <v>5391</v>
      </c>
      <c r="D3800" s="51" t="s">
        <v>5392</v>
      </c>
      <c r="E3800" s="2">
        <v>1</v>
      </c>
      <c r="F3800" s="2"/>
      <c r="G3800" s="2">
        <f t="shared" si="126"/>
        <v>-1</v>
      </c>
      <c r="H3800" s="9">
        <v>44835</v>
      </c>
      <c r="I3800" s="2" t="s">
        <v>33</v>
      </c>
      <c r="J3800" s="2">
        <f t="shared" si="125"/>
        <v>1</v>
      </c>
    </row>
    <row r="3801" spans="1:10" s="1" customFormat="1" ht="15" customHeight="1" x14ac:dyDescent="0.2">
      <c r="A3801" s="6" t="s">
        <v>2367</v>
      </c>
      <c r="B3801" s="6" t="s">
        <v>2600</v>
      </c>
      <c r="C3801" s="6" t="s">
        <v>5393</v>
      </c>
      <c r="D3801" s="51" t="s">
        <v>5394</v>
      </c>
      <c r="E3801" s="2">
        <v>4</v>
      </c>
      <c r="F3801" s="2"/>
      <c r="G3801" s="2">
        <f t="shared" si="126"/>
        <v>-4</v>
      </c>
      <c r="H3801" s="9">
        <v>44835</v>
      </c>
      <c r="I3801" s="2" t="s">
        <v>33</v>
      </c>
      <c r="J3801" s="2">
        <f t="shared" si="125"/>
        <v>1</v>
      </c>
    </row>
    <row r="3802" spans="1:10" s="1" customFormat="1" ht="15" customHeight="1" x14ac:dyDescent="0.2">
      <c r="A3802" s="2" t="s">
        <v>2367</v>
      </c>
      <c r="B3802" s="2" t="s">
        <v>2600</v>
      </c>
      <c r="C3802" s="2" t="s">
        <v>2824</v>
      </c>
      <c r="D3802" s="50" t="s">
        <v>2825</v>
      </c>
      <c r="E3802" s="2">
        <v>10</v>
      </c>
      <c r="F3802" s="2"/>
      <c r="G3802" s="2">
        <f t="shared" si="126"/>
        <v>-10</v>
      </c>
      <c r="H3802" s="9">
        <v>44835</v>
      </c>
      <c r="I3802" s="2" t="s">
        <v>33</v>
      </c>
      <c r="J3802" s="2">
        <f t="shared" si="125"/>
        <v>1</v>
      </c>
    </row>
    <row r="3803" spans="1:10" s="1" customFormat="1" ht="15" customHeight="1" x14ac:dyDescent="0.2">
      <c r="A3803" s="6" t="s">
        <v>2367</v>
      </c>
      <c r="B3803" s="6" t="s">
        <v>2600</v>
      </c>
      <c r="C3803" s="6" t="s">
        <v>5395</v>
      </c>
      <c r="D3803" s="51" t="s">
        <v>5396</v>
      </c>
      <c r="E3803" s="2">
        <v>1</v>
      </c>
      <c r="F3803" s="2"/>
      <c r="G3803" s="2">
        <f t="shared" si="126"/>
        <v>-1</v>
      </c>
      <c r="H3803" s="9">
        <v>44835</v>
      </c>
      <c r="I3803" s="2" t="s">
        <v>33</v>
      </c>
      <c r="J3803" s="2">
        <f t="shared" si="125"/>
        <v>1</v>
      </c>
    </row>
    <row r="3804" spans="1:10" s="1" customFormat="1" ht="15" customHeight="1" x14ac:dyDescent="0.2">
      <c r="A3804" s="2" t="s">
        <v>2367</v>
      </c>
      <c r="B3804" s="2" t="s">
        <v>2600</v>
      </c>
      <c r="C3804" s="2" t="s">
        <v>2760</v>
      </c>
      <c r="D3804" s="50" t="s">
        <v>2761</v>
      </c>
      <c r="E3804" s="2">
        <v>13</v>
      </c>
      <c r="F3804" s="2">
        <v>13</v>
      </c>
      <c r="G3804" s="2">
        <f t="shared" si="126"/>
        <v>0</v>
      </c>
      <c r="H3804" s="9">
        <v>44835</v>
      </c>
      <c r="I3804" s="2" t="s">
        <v>33</v>
      </c>
      <c r="J3804" s="2">
        <f t="shared" si="125"/>
        <v>0</v>
      </c>
    </row>
    <row r="3805" spans="1:10" s="1" customFormat="1" ht="15" customHeight="1" x14ac:dyDescent="0.2">
      <c r="A3805" s="6" t="s">
        <v>2367</v>
      </c>
      <c r="B3805" s="6" t="s">
        <v>2600</v>
      </c>
      <c r="C3805" s="6" t="s">
        <v>5397</v>
      </c>
      <c r="D3805" s="51" t="s">
        <v>5398</v>
      </c>
      <c r="E3805" s="2">
        <v>1</v>
      </c>
      <c r="F3805" s="2"/>
      <c r="G3805" s="2">
        <f t="shared" si="126"/>
        <v>-1</v>
      </c>
      <c r="H3805" s="9">
        <v>44835</v>
      </c>
      <c r="I3805" s="2" t="s">
        <v>33</v>
      </c>
      <c r="J3805" s="2">
        <f t="shared" si="125"/>
        <v>1</v>
      </c>
    </row>
    <row r="3806" spans="1:10" s="1" customFormat="1" ht="15" customHeight="1" x14ac:dyDescent="0.2">
      <c r="A3806" s="2" t="s">
        <v>2367</v>
      </c>
      <c r="B3806" s="2" t="s">
        <v>2600</v>
      </c>
      <c r="C3806" s="2" t="s">
        <v>5399</v>
      </c>
      <c r="D3806" s="50" t="s">
        <v>5400</v>
      </c>
      <c r="E3806" s="2">
        <v>15</v>
      </c>
      <c r="F3806" s="2">
        <v>15</v>
      </c>
      <c r="G3806" s="2">
        <f t="shared" si="126"/>
        <v>0</v>
      </c>
      <c r="H3806" s="9">
        <v>44835</v>
      </c>
      <c r="I3806" s="2" t="s">
        <v>33</v>
      </c>
      <c r="J3806" s="2">
        <f t="shared" si="125"/>
        <v>0</v>
      </c>
    </row>
    <row r="3807" spans="1:10" s="1" customFormat="1" ht="15" customHeight="1" x14ac:dyDescent="0.2">
      <c r="A3807" s="2" t="s">
        <v>2367</v>
      </c>
      <c r="B3807" s="2" t="s">
        <v>2374</v>
      </c>
      <c r="C3807" s="2" t="s">
        <v>2506</v>
      </c>
      <c r="D3807" s="50" t="s">
        <v>5401</v>
      </c>
      <c r="E3807" s="2">
        <v>4</v>
      </c>
      <c r="F3807" s="2">
        <v>4</v>
      </c>
      <c r="G3807" s="2">
        <f t="shared" si="126"/>
        <v>0</v>
      </c>
      <c r="H3807" s="9">
        <v>44835</v>
      </c>
      <c r="I3807" s="2" t="s">
        <v>33</v>
      </c>
      <c r="J3807" s="2">
        <f t="shared" si="125"/>
        <v>0</v>
      </c>
    </row>
    <row r="3808" spans="1:10" s="1" customFormat="1" ht="15" customHeight="1" x14ac:dyDescent="0.2">
      <c r="A3808" s="2" t="s">
        <v>2367</v>
      </c>
      <c r="B3808" s="2" t="s">
        <v>2374</v>
      </c>
      <c r="C3808" s="2" t="s">
        <v>2698</v>
      </c>
      <c r="D3808" s="50" t="s">
        <v>2699</v>
      </c>
      <c r="E3808" s="2">
        <v>9</v>
      </c>
      <c r="F3808" s="2">
        <v>9</v>
      </c>
      <c r="G3808" s="2">
        <f t="shared" si="126"/>
        <v>0</v>
      </c>
      <c r="H3808" s="9">
        <v>44835</v>
      </c>
      <c r="I3808" s="2" t="s">
        <v>33</v>
      </c>
      <c r="J3808" s="2">
        <f t="shared" si="125"/>
        <v>0</v>
      </c>
    </row>
    <row r="3809" spans="1:10" s="1" customFormat="1" ht="15" customHeight="1" x14ac:dyDescent="0.2">
      <c r="A3809" s="2" t="s">
        <v>2367</v>
      </c>
      <c r="B3809" s="2" t="s">
        <v>2374</v>
      </c>
      <c r="C3809" s="2" t="s">
        <v>2603</v>
      </c>
      <c r="D3809" s="50" t="s">
        <v>2604</v>
      </c>
      <c r="E3809" s="2">
        <v>1</v>
      </c>
      <c r="F3809" s="2">
        <v>1</v>
      </c>
      <c r="G3809" s="2">
        <f t="shared" si="126"/>
        <v>0</v>
      </c>
      <c r="H3809" s="9">
        <v>44835</v>
      </c>
      <c r="I3809" s="2" t="s">
        <v>33</v>
      </c>
      <c r="J3809" s="2">
        <f t="shared" si="125"/>
        <v>0</v>
      </c>
    </row>
    <row r="3810" spans="1:10" s="1" customFormat="1" ht="15" customHeight="1" x14ac:dyDescent="0.2">
      <c r="A3810" s="6" t="s">
        <v>2367</v>
      </c>
      <c r="B3810" s="6" t="s">
        <v>2374</v>
      </c>
      <c r="C3810" s="6" t="s">
        <v>2844</v>
      </c>
      <c r="D3810" s="51" t="s">
        <v>2845</v>
      </c>
      <c r="E3810" s="2">
        <v>8</v>
      </c>
      <c r="F3810" s="2">
        <v>8</v>
      </c>
      <c r="G3810" s="2">
        <f t="shared" si="126"/>
        <v>0</v>
      </c>
      <c r="H3810" s="9">
        <v>44835</v>
      </c>
      <c r="I3810" s="2" t="s">
        <v>33</v>
      </c>
      <c r="J3810" s="2">
        <f t="shared" si="125"/>
        <v>0</v>
      </c>
    </row>
    <row r="3811" spans="1:10" s="1" customFormat="1" ht="15" customHeight="1" x14ac:dyDescent="0.2">
      <c r="A3811" s="2" t="s">
        <v>2367</v>
      </c>
      <c r="B3811" s="2" t="s">
        <v>2374</v>
      </c>
      <c r="C3811" s="2" t="s">
        <v>2788</v>
      </c>
      <c r="D3811" s="50" t="s">
        <v>2789</v>
      </c>
      <c r="E3811" s="2">
        <v>7</v>
      </c>
      <c r="F3811" s="2">
        <v>7</v>
      </c>
      <c r="G3811" s="2">
        <f t="shared" si="126"/>
        <v>0</v>
      </c>
      <c r="H3811" s="9">
        <v>44835</v>
      </c>
      <c r="I3811" s="2" t="s">
        <v>33</v>
      </c>
      <c r="J3811" s="2">
        <f t="shared" si="125"/>
        <v>0</v>
      </c>
    </row>
    <row r="3812" spans="1:10" s="1" customFormat="1" ht="15" customHeight="1" x14ac:dyDescent="0.2">
      <c r="A3812" s="6" t="s">
        <v>2367</v>
      </c>
      <c r="B3812" s="6" t="s">
        <v>2374</v>
      </c>
      <c r="C3812" s="6" t="s">
        <v>2576</v>
      </c>
      <c r="D3812" s="51" t="s">
        <v>2577</v>
      </c>
      <c r="E3812" s="2">
        <v>1</v>
      </c>
      <c r="F3812" s="2"/>
      <c r="G3812" s="2">
        <f t="shared" si="126"/>
        <v>-1</v>
      </c>
      <c r="H3812" s="9">
        <v>44835</v>
      </c>
      <c r="I3812" s="2" t="s">
        <v>33</v>
      </c>
      <c r="J3812" s="2">
        <f t="shared" si="125"/>
        <v>1</v>
      </c>
    </row>
    <row r="3813" spans="1:10" s="1" customFormat="1" ht="15" customHeight="1" x14ac:dyDescent="0.2">
      <c r="A3813" s="2" t="s">
        <v>2367</v>
      </c>
      <c r="B3813" s="2" t="s">
        <v>2374</v>
      </c>
      <c r="C3813" s="2" t="s">
        <v>2563</v>
      </c>
      <c r="D3813" s="50" t="s">
        <v>2564</v>
      </c>
      <c r="E3813" s="2">
        <v>15</v>
      </c>
      <c r="F3813" s="2">
        <v>15</v>
      </c>
      <c r="G3813" s="2">
        <f t="shared" si="126"/>
        <v>0</v>
      </c>
      <c r="H3813" s="9">
        <v>44835</v>
      </c>
      <c r="I3813" s="2" t="s">
        <v>33</v>
      </c>
      <c r="J3813" s="2">
        <f t="shared" si="125"/>
        <v>0</v>
      </c>
    </row>
    <row r="3814" spans="1:10" s="1" customFormat="1" ht="15" customHeight="1" x14ac:dyDescent="0.2">
      <c r="A3814" s="6" t="s">
        <v>2367</v>
      </c>
      <c r="B3814" s="6" t="s">
        <v>2374</v>
      </c>
      <c r="C3814" s="6" t="s">
        <v>2786</v>
      </c>
      <c r="D3814" s="51" t="s">
        <v>2787</v>
      </c>
      <c r="E3814" s="2">
        <v>3</v>
      </c>
      <c r="F3814" s="2">
        <v>3</v>
      </c>
      <c r="G3814" s="2">
        <f t="shared" si="126"/>
        <v>0</v>
      </c>
      <c r="H3814" s="9">
        <v>44835</v>
      </c>
      <c r="I3814" s="2" t="s">
        <v>33</v>
      </c>
      <c r="J3814" s="2">
        <f t="shared" si="125"/>
        <v>0</v>
      </c>
    </row>
    <row r="3815" spans="1:10" s="1" customFormat="1" ht="15" customHeight="1" x14ac:dyDescent="0.2">
      <c r="A3815" s="2" t="s">
        <v>2367</v>
      </c>
      <c r="B3815" s="2" t="s">
        <v>2374</v>
      </c>
      <c r="C3815" s="2" t="s">
        <v>2712</v>
      </c>
      <c r="D3815" s="50" t="s">
        <v>2713</v>
      </c>
      <c r="E3815" s="2">
        <v>2</v>
      </c>
      <c r="F3815" s="2"/>
      <c r="G3815" s="2">
        <f t="shared" si="126"/>
        <v>-2</v>
      </c>
      <c r="H3815" s="9">
        <v>44835</v>
      </c>
      <c r="I3815" s="2" t="s">
        <v>33</v>
      </c>
      <c r="J3815" s="2">
        <f t="shared" si="125"/>
        <v>1</v>
      </c>
    </row>
    <row r="3816" spans="1:10" s="1" customFormat="1" ht="15" customHeight="1" x14ac:dyDescent="0.2">
      <c r="A3816" s="2" t="s">
        <v>2367</v>
      </c>
      <c r="B3816" s="2" t="s">
        <v>2374</v>
      </c>
      <c r="C3816" s="2" t="s">
        <v>2738</v>
      </c>
      <c r="D3816" s="50" t="s">
        <v>2739</v>
      </c>
      <c r="E3816" s="2">
        <v>2</v>
      </c>
      <c r="F3816" s="2">
        <v>2</v>
      </c>
      <c r="G3816" s="2">
        <f t="shared" si="126"/>
        <v>0</v>
      </c>
      <c r="H3816" s="9">
        <v>44835</v>
      </c>
      <c r="I3816" s="2" t="s">
        <v>33</v>
      </c>
      <c r="J3816" s="2">
        <f t="shared" si="125"/>
        <v>0</v>
      </c>
    </row>
    <row r="3817" spans="1:10" s="1" customFormat="1" ht="15" customHeight="1" x14ac:dyDescent="0.2">
      <c r="A3817" s="2" t="s">
        <v>2367</v>
      </c>
      <c r="B3817" s="2" t="s">
        <v>2374</v>
      </c>
      <c r="C3817" s="2" t="s">
        <v>2522</v>
      </c>
      <c r="D3817" s="50" t="s">
        <v>2523</v>
      </c>
      <c r="E3817" s="2">
        <v>1</v>
      </c>
      <c r="F3817" s="2">
        <v>1</v>
      </c>
      <c r="G3817" s="2">
        <f t="shared" si="126"/>
        <v>0</v>
      </c>
      <c r="H3817" s="9">
        <v>44835</v>
      </c>
      <c r="I3817" s="2" t="s">
        <v>33</v>
      </c>
      <c r="J3817" s="2">
        <f t="shared" si="125"/>
        <v>0</v>
      </c>
    </row>
    <row r="3818" spans="1:10" s="1" customFormat="1" ht="15" customHeight="1" x14ac:dyDescent="0.2">
      <c r="A3818" s="2" t="s">
        <v>2367</v>
      </c>
      <c r="B3818" s="2" t="s">
        <v>2374</v>
      </c>
      <c r="C3818" s="2" t="s">
        <v>2411</v>
      </c>
      <c r="D3818" s="50" t="s">
        <v>2412</v>
      </c>
      <c r="E3818" s="2">
        <v>1</v>
      </c>
      <c r="F3818" s="2">
        <v>1</v>
      </c>
      <c r="G3818" s="2">
        <f t="shared" si="126"/>
        <v>0</v>
      </c>
      <c r="H3818" s="9">
        <v>44835</v>
      </c>
      <c r="I3818" s="2" t="s">
        <v>33</v>
      </c>
      <c r="J3818" s="2">
        <f t="shared" si="125"/>
        <v>0</v>
      </c>
    </row>
    <row r="3819" spans="1:10" s="1" customFormat="1" ht="15" customHeight="1" x14ac:dyDescent="0.2">
      <c r="A3819" s="2" t="s">
        <v>2367</v>
      </c>
      <c r="B3819" s="2" t="s">
        <v>2368</v>
      </c>
      <c r="C3819" s="2" t="s">
        <v>2479</v>
      </c>
      <c r="D3819" s="50" t="s">
        <v>2480</v>
      </c>
      <c r="E3819" s="2">
        <v>1</v>
      </c>
      <c r="F3819" s="2">
        <v>1</v>
      </c>
      <c r="G3819" s="2">
        <f t="shared" si="126"/>
        <v>0</v>
      </c>
      <c r="H3819" s="9">
        <v>44835</v>
      </c>
      <c r="I3819" s="2" t="s">
        <v>33</v>
      </c>
      <c r="J3819" s="2">
        <f t="shared" si="125"/>
        <v>0</v>
      </c>
    </row>
    <row r="3820" spans="1:10" s="1" customFormat="1" ht="15" customHeight="1" x14ac:dyDescent="0.2">
      <c r="A3820" s="6" t="s">
        <v>2367</v>
      </c>
      <c r="B3820" s="6" t="s">
        <v>2374</v>
      </c>
      <c r="C3820" s="6" t="s">
        <v>5402</v>
      </c>
      <c r="D3820" s="51" t="s">
        <v>5403</v>
      </c>
      <c r="E3820" s="2">
        <v>4</v>
      </c>
      <c r="F3820" s="2">
        <v>4</v>
      </c>
      <c r="G3820" s="2">
        <f t="shared" si="126"/>
        <v>0</v>
      </c>
      <c r="H3820" s="9">
        <v>44835</v>
      </c>
      <c r="I3820" s="2" t="s">
        <v>33</v>
      </c>
      <c r="J3820" s="2">
        <f t="shared" si="125"/>
        <v>0</v>
      </c>
    </row>
    <row r="3821" spans="1:10" s="1" customFormat="1" ht="15" customHeight="1" x14ac:dyDescent="0.2">
      <c r="A3821" s="2" t="s">
        <v>2367</v>
      </c>
      <c r="B3821" s="2" t="s">
        <v>2374</v>
      </c>
      <c r="C3821" s="2" t="s">
        <v>2662</v>
      </c>
      <c r="D3821" s="50" t="s">
        <v>2663</v>
      </c>
      <c r="E3821" s="2">
        <v>1</v>
      </c>
      <c r="F3821" s="2">
        <v>1</v>
      </c>
      <c r="G3821" s="2">
        <f t="shared" si="126"/>
        <v>0</v>
      </c>
      <c r="H3821" s="9">
        <v>44835</v>
      </c>
      <c r="I3821" s="2" t="s">
        <v>33</v>
      </c>
      <c r="J3821" s="2">
        <f t="shared" si="125"/>
        <v>0</v>
      </c>
    </row>
    <row r="3822" spans="1:10" s="1" customFormat="1" ht="15" customHeight="1" x14ac:dyDescent="0.2">
      <c r="A3822" s="2" t="s">
        <v>2367</v>
      </c>
      <c r="B3822" s="2" t="s">
        <v>2374</v>
      </c>
      <c r="C3822" s="2" t="s">
        <v>5404</v>
      </c>
      <c r="D3822" s="50" t="s">
        <v>5405</v>
      </c>
      <c r="E3822" s="2">
        <v>2</v>
      </c>
      <c r="F3822" s="2">
        <v>2</v>
      </c>
      <c r="G3822" s="2">
        <f t="shared" si="126"/>
        <v>0</v>
      </c>
      <c r="H3822" s="9">
        <v>44835</v>
      </c>
      <c r="I3822" s="2" t="s">
        <v>33</v>
      </c>
      <c r="J3822" s="2">
        <f t="shared" si="125"/>
        <v>0</v>
      </c>
    </row>
    <row r="3823" spans="1:10" s="1" customFormat="1" ht="15" customHeight="1" x14ac:dyDescent="0.2">
      <c r="A3823" s="2" t="s">
        <v>2367</v>
      </c>
      <c r="B3823" s="2" t="s">
        <v>2368</v>
      </c>
      <c r="C3823" s="2" t="s">
        <v>2369</v>
      </c>
      <c r="D3823" s="50" t="s">
        <v>2370</v>
      </c>
      <c r="E3823" s="2">
        <v>3</v>
      </c>
      <c r="F3823" s="2">
        <v>2</v>
      </c>
      <c r="G3823" s="2">
        <f t="shared" si="126"/>
        <v>-1</v>
      </c>
      <c r="H3823" s="9">
        <v>44835</v>
      </c>
      <c r="I3823" s="2" t="s">
        <v>33</v>
      </c>
      <c r="J3823" s="2">
        <f t="shared" ref="J3823:J3886" si="127">IF(G3823=0,0,1)</f>
        <v>1</v>
      </c>
    </row>
    <row r="3824" spans="1:10" s="1" customFormat="1" ht="15" customHeight="1" x14ac:dyDescent="0.2">
      <c r="A3824" s="2" t="s">
        <v>2367</v>
      </c>
      <c r="B3824" s="2" t="s">
        <v>2621</v>
      </c>
      <c r="C3824" s="2" t="s">
        <v>2622</v>
      </c>
      <c r="D3824" s="50" t="s">
        <v>2623</v>
      </c>
      <c r="E3824" s="2">
        <v>3</v>
      </c>
      <c r="F3824" s="2"/>
      <c r="G3824" s="2">
        <f t="shared" si="126"/>
        <v>-3</v>
      </c>
      <c r="H3824" s="9">
        <v>44835</v>
      </c>
      <c r="I3824" s="2" t="s">
        <v>33</v>
      </c>
      <c r="J3824" s="2">
        <f t="shared" si="127"/>
        <v>1</v>
      </c>
    </row>
    <row r="3825" spans="1:10" s="1" customFormat="1" ht="15" customHeight="1" x14ac:dyDescent="0.2">
      <c r="A3825" s="2" t="s">
        <v>2367</v>
      </c>
      <c r="B3825" s="2" t="s">
        <v>2374</v>
      </c>
      <c r="C3825" s="2" t="s">
        <v>2826</v>
      </c>
      <c r="D3825" s="50" t="s">
        <v>2827</v>
      </c>
      <c r="E3825" s="2">
        <v>2</v>
      </c>
      <c r="F3825" s="2"/>
      <c r="G3825" s="2">
        <f t="shared" si="126"/>
        <v>-2</v>
      </c>
      <c r="H3825" s="9">
        <v>44835</v>
      </c>
      <c r="I3825" s="2" t="s">
        <v>33</v>
      </c>
      <c r="J3825" s="2">
        <f t="shared" si="127"/>
        <v>1</v>
      </c>
    </row>
    <row r="3826" spans="1:10" s="1" customFormat="1" ht="15" customHeight="1" x14ac:dyDescent="0.2">
      <c r="A3826" s="2" t="s">
        <v>2367</v>
      </c>
      <c r="B3826" s="2" t="s">
        <v>2374</v>
      </c>
      <c r="C3826" s="2" t="s">
        <v>2672</v>
      </c>
      <c r="D3826" s="50" t="s">
        <v>2673</v>
      </c>
      <c r="E3826" s="2">
        <v>4</v>
      </c>
      <c r="F3826" s="2"/>
      <c r="G3826" s="2">
        <f t="shared" si="126"/>
        <v>-4</v>
      </c>
      <c r="H3826" s="9">
        <v>44835</v>
      </c>
      <c r="I3826" s="2" t="s">
        <v>33</v>
      </c>
      <c r="J3826" s="2">
        <f t="shared" si="127"/>
        <v>1</v>
      </c>
    </row>
    <row r="3827" spans="1:10" s="1" customFormat="1" ht="15" customHeight="1" x14ac:dyDescent="0.2">
      <c r="A3827" s="2" t="s">
        <v>2367</v>
      </c>
      <c r="B3827" s="2" t="s">
        <v>2621</v>
      </c>
      <c r="C3827" s="2" t="s">
        <v>2680</v>
      </c>
      <c r="D3827" s="50" t="s">
        <v>2681</v>
      </c>
      <c r="E3827" s="2">
        <v>67</v>
      </c>
      <c r="F3827" s="2">
        <v>67</v>
      </c>
      <c r="G3827" s="2">
        <f t="shared" si="126"/>
        <v>0</v>
      </c>
      <c r="H3827" s="9">
        <v>44835</v>
      </c>
      <c r="I3827" s="2" t="s">
        <v>33</v>
      </c>
      <c r="J3827" s="2">
        <f t="shared" si="127"/>
        <v>0</v>
      </c>
    </row>
    <row r="3828" spans="1:10" s="1" customFormat="1" ht="15" customHeight="1" x14ac:dyDescent="0.2">
      <c r="A3828" s="6" t="s">
        <v>2367</v>
      </c>
      <c r="B3828" s="6" t="s">
        <v>2621</v>
      </c>
      <c r="C3828" s="6" t="s">
        <v>2680</v>
      </c>
      <c r="D3828" s="51" t="s">
        <v>2681</v>
      </c>
      <c r="E3828" s="2">
        <v>2</v>
      </c>
      <c r="F3828" s="2">
        <v>2</v>
      </c>
      <c r="G3828" s="2">
        <f t="shared" si="126"/>
        <v>0</v>
      </c>
      <c r="H3828" s="9">
        <v>44835</v>
      </c>
      <c r="I3828" s="2" t="s">
        <v>33</v>
      </c>
      <c r="J3828" s="2">
        <f t="shared" si="127"/>
        <v>0</v>
      </c>
    </row>
    <row r="3829" spans="1:10" s="1" customFormat="1" ht="15" customHeight="1" x14ac:dyDescent="0.2">
      <c r="A3829" s="2" t="s">
        <v>2367</v>
      </c>
      <c r="B3829" s="2" t="s">
        <v>2621</v>
      </c>
      <c r="C3829" s="2" t="s">
        <v>2862</v>
      </c>
      <c r="D3829" s="50" t="s">
        <v>2863</v>
      </c>
      <c r="E3829" s="2">
        <v>5</v>
      </c>
      <c r="F3829" s="2"/>
      <c r="G3829" s="2">
        <f t="shared" ref="G3829:G3892" si="128">F3829-E3829</f>
        <v>-5</v>
      </c>
      <c r="H3829" s="9">
        <v>44835</v>
      </c>
      <c r="I3829" s="2" t="s">
        <v>33</v>
      </c>
      <c r="J3829" s="2">
        <f t="shared" si="127"/>
        <v>1</v>
      </c>
    </row>
    <row r="3830" spans="1:10" s="1" customFormat="1" ht="15" customHeight="1" x14ac:dyDescent="0.2">
      <c r="A3830" s="2" t="s">
        <v>2367</v>
      </c>
      <c r="B3830" s="2" t="s">
        <v>2621</v>
      </c>
      <c r="C3830" s="2" t="s">
        <v>2868</v>
      </c>
      <c r="D3830" s="50" t="s">
        <v>2869</v>
      </c>
      <c r="E3830" s="2">
        <v>1</v>
      </c>
      <c r="F3830" s="2"/>
      <c r="G3830" s="2">
        <f t="shared" si="128"/>
        <v>-1</v>
      </c>
      <c r="H3830" s="9">
        <v>44835</v>
      </c>
      <c r="I3830" s="2" t="s">
        <v>33</v>
      </c>
      <c r="J3830" s="2">
        <f t="shared" si="127"/>
        <v>1</v>
      </c>
    </row>
    <row r="3831" spans="1:10" s="1" customFormat="1" ht="15" customHeight="1" x14ac:dyDescent="0.2">
      <c r="A3831" s="6" t="s">
        <v>2367</v>
      </c>
      <c r="B3831" s="6" t="s">
        <v>2621</v>
      </c>
      <c r="C3831" s="6" t="s">
        <v>2868</v>
      </c>
      <c r="D3831" s="51" t="s">
        <v>2869</v>
      </c>
      <c r="E3831" s="2">
        <v>1</v>
      </c>
      <c r="F3831" s="2"/>
      <c r="G3831" s="2">
        <f t="shared" si="128"/>
        <v>-1</v>
      </c>
      <c r="H3831" s="9">
        <v>44835</v>
      </c>
      <c r="I3831" s="2" t="s">
        <v>33</v>
      </c>
      <c r="J3831" s="2">
        <f t="shared" si="127"/>
        <v>1</v>
      </c>
    </row>
    <row r="3832" spans="1:10" s="1" customFormat="1" ht="15" customHeight="1" x14ac:dyDescent="0.2">
      <c r="A3832" s="6" t="s">
        <v>2367</v>
      </c>
      <c r="B3832" s="6" t="s">
        <v>2621</v>
      </c>
      <c r="C3832" s="6" t="s">
        <v>5406</v>
      </c>
      <c r="D3832" s="51" t="s">
        <v>5407</v>
      </c>
      <c r="E3832" s="2">
        <v>3</v>
      </c>
      <c r="F3832" s="2"/>
      <c r="G3832" s="2">
        <f t="shared" si="128"/>
        <v>-3</v>
      </c>
      <c r="H3832" s="9">
        <v>44835</v>
      </c>
      <c r="I3832" s="2" t="s">
        <v>33</v>
      </c>
      <c r="J3832" s="2">
        <f t="shared" si="127"/>
        <v>1</v>
      </c>
    </row>
    <row r="3833" spans="1:10" s="1" customFormat="1" ht="15" customHeight="1" x14ac:dyDescent="0.2">
      <c r="A3833" s="2" t="s">
        <v>2367</v>
      </c>
      <c r="B3833" s="2" t="s">
        <v>2621</v>
      </c>
      <c r="C3833" s="2" t="s">
        <v>2756</v>
      </c>
      <c r="D3833" s="50" t="s">
        <v>2757</v>
      </c>
      <c r="E3833" s="2">
        <v>18</v>
      </c>
      <c r="F3833" s="2">
        <v>14</v>
      </c>
      <c r="G3833" s="2">
        <f t="shared" si="128"/>
        <v>-4</v>
      </c>
      <c r="H3833" s="9">
        <v>44835</v>
      </c>
      <c r="I3833" s="2" t="s">
        <v>33</v>
      </c>
      <c r="J3833" s="2">
        <f t="shared" si="127"/>
        <v>1</v>
      </c>
    </row>
    <row r="3834" spans="1:10" s="1" customFormat="1" ht="15" customHeight="1" x14ac:dyDescent="0.2">
      <c r="A3834" s="6" t="s">
        <v>2367</v>
      </c>
      <c r="B3834" s="6" t="s">
        <v>2621</v>
      </c>
      <c r="C3834" s="6" t="s">
        <v>2756</v>
      </c>
      <c r="D3834" s="51" t="s">
        <v>2757</v>
      </c>
      <c r="E3834" s="2">
        <v>1</v>
      </c>
      <c r="F3834" s="2"/>
      <c r="G3834" s="2">
        <f t="shared" si="128"/>
        <v>-1</v>
      </c>
      <c r="H3834" s="9">
        <v>44835</v>
      </c>
      <c r="I3834" s="2" t="s">
        <v>33</v>
      </c>
      <c r="J3834" s="2">
        <f t="shared" si="127"/>
        <v>1</v>
      </c>
    </row>
    <row r="3835" spans="1:10" s="1" customFormat="1" ht="15" customHeight="1" x14ac:dyDescent="0.2">
      <c r="A3835" s="6" t="s">
        <v>2367</v>
      </c>
      <c r="B3835" s="6" t="s">
        <v>2621</v>
      </c>
      <c r="C3835" s="6" t="s">
        <v>5408</v>
      </c>
      <c r="D3835" s="51" t="s">
        <v>5409</v>
      </c>
      <c r="E3835" s="2">
        <v>2</v>
      </c>
      <c r="F3835" s="2"/>
      <c r="G3835" s="2">
        <f t="shared" si="128"/>
        <v>-2</v>
      </c>
      <c r="H3835" s="9">
        <v>44835</v>
      </c>
      <c r="I3835" s="2" t="s">
        <v>33</v>
      </c>
      <c r="J3835" s="2">
        <f t="shared" si="127"/>
        <v>1</v>
      </c>
    </row>
    <row r="3836" spans="1:10" s="1" customFormat="1" ht="15" customHeight="1" x14ac:dyDescent="0.2">
      <c r="A3836" s="6" t="s">
        <v>2367</v>
      </c>
      <c r="B3836" s="6" t="s">
        <v>2379</v>
      </c>
      <c r="C3836" s="6" t="s">
        <v>5410</v>
      </c>
      <c r="D3836" s="51" t="s">
        <v>5411</v>
      </c>
      <c r="E3836" s="2">
        <v>2</v>
      </c>
      <c r="F3836" s="2">
        <v>2</v>
      </c>
      <c r="G3836" s="2">
        <f t="shared" si="128"/>
        <v>0</v>
      </c>
      <c r="H3836" s="9">
        <v>44835</v>
      </c>
      <c r="I3836" s="2" t="s">
        <v>33</v>
      </c>
      <c r="J3836" s="2">
        <f t="shared" si="127"/>
        <v>0</v>
      </c>
    </row>
    <row r="3837" spans="1:10" s="1" customFormat="1" ht="15" customHeight="1" x14ac:dyDescent="0.2">
      <c r="A3837" s="6" t="s">
        <v>2367</v>
      </c>
      <c r="B3837" s="6" t="s">
        <v>2374</v>
      </c>
      <c r="C3837" s="6" t="s">
        <v>5412</v>
      </c>
      <c r="D3837" s="51" t="s">
        <v>5413</v>
      </c>
      <c r="E3837" s="2">
        <v>0.6</v>
      </c>
      <c r="F3837" s="2"/>
      <c r="G3837" s="2">
        <f t="shared" si="128"/>
        <v>-0.6</v>
      </c>
      <c r="H3837" s="9">
        <v>44835</v>
      </c>
      <c r="I3837" s="2" t="s">
        <v>33</v>
      </c>
      <c r="J3837" s="2">
        <f t="shared" si="127"/>
        <v>1</v>
      </c>
    </row>
    <row r="3838" spans="1:10" s="1" customFormat="1" ht="15" customHeight="1" x14ac:dyDescent="0.2">
      <c r="A3838" s="8" t="s">
        <v>2890</v>
      </c>
      <c r="B3838" s="8" t="s">
        <v>2890</v>
      </c>
      <c r="C3838" s="8" t="s">
        <v>2916</v>
      </c>
      <c r="D3838" s="50" t="s">
        <v>1555</v>
      </c>
      <c r="E3838" s="2">
        <v>13</v>
      </c>
      <c r="F3838" s="2">
        <v>13</v>
      </c>
      <c r="G3838" s="2">
        <f t="shared" si="128"/>
        <v>0</v>
      </c>
      <c r="H3838" s="9">
        <v>44835</v>
      </c>
      <c r="I3838" s="2" t="s">
        <v>33</v>
      </c>
      <c r="J3838" s="2">
        <f t="shared" si="127"/>
        <v>0</v>
      </c>
    </row>
    <row r="3839" spans="1:10" s="1" customFormat="1" ht="15" customHeight="1" x14ac:dyDescent="0.2">
      <c r="A3839" s="8" t="s">
        <v>2890</v>
      </c>
      <c r="B3839" s="8" t="s">
        <v>2890</v>
      </c>
      <c r="C3839" s="8" t="s">
        <v>2960</v>
      </c>
      <c r="D3839" s="50" t="s">
        <v>1556</v>
      </c>
      <c r="E3839" s="2">
        <v>6</v>
      </c>
      <c r="F3839" s="2">
        <v>6</v>
      </c>
      <c r="G3839" s="2">
        <f t="shared" si="128"/>
        <v>0</v>
      </c>
      <c r="H3839" s="9">
        <v>44835</v>
      </c>
      <c r="I3839" s="2" t="s">
        <v>33</v>
      </c>
      <c r="J3839" s="2">
        <f t="shared" si="127"/>
        <v>0</v>
      </c>
    </row>
    <row r="3840" spans="1:10" s="1" customFormat="1" ht="15" customHeight="1" x14ac:dyDescent="0.2">
      <c r="A3840" s="10" t="s">
        <v>2890</v>
      </c>
      <c r="B3840" s="10" t="s">
        <v>2890</v>
      </c>
      <c r="C3840" s="10" t="s">
        <v>5414</v>
      </c>
      <c r="D3840" s="51" t="s">
        <v>1589</v>
      </c>
      <c r="E3840" s="2">
        <v>21</v>
      </c>
      <c r="F3840" s="2">
        <v>21</v>
      </c>
      <c r="G3840" s="2">
        <f t="shared" si="128"/>
        <v>0</v>
      </c>
      <c r="H3840" s="9">
        <v>44835</v>
      </c>
      <c r="I3840" s="2" t="s">
        <v>33</v>
      </c>
      <c r="J3840" s="2">
        <f t="shared" si="127"/>
        <v>0</v>
      </c>
    </row>
    <row r="3841" spans="1:10" s="1" customFormat="1" ht="15" customHeight="1" x14ac:dyDescent="0.2">
      <c r="A3841" s="10" t="s">
        <v>2890</v>
      </c>
      <c r="B3841" s="10" t="s">
        <v>2890</v>
      </c>
      <c r="C3841" s="10" t="s">
        <v>5415</v>
      </c>
      <c r="D3841" s="51" t="s">
        <v>1590</v>
      </c>
      <c r="E3841" s="2">
        <v>2</v>
      </c>
      <c r="F3841" s="2">
        <v>2</v>
      </c>
      <c r="G3841" s="2">
        <f t="shared" si="128"/>
        <v>0</v>
      </c>
      <c r="H3841" s="9">
        <v>44835</v>
      </c>
      <c r="I3841" s="2" t="s">
        <v>33</v>
      </c>
      <c r="J3841" s="2">
        <f t="shared" si="127"/>
        <v>0</v>
      </c>
    </row>
    <row r="3842" spans="1:10" s="1" customFormat="1" ht="15" customHeight="1" x14ac:dyDescent="0.2">
      <c r="A3842" s="8" t="s">
        <v>2890</v>
      </c>
      <c r="B3842" s="8" t="s">
        <v>2890</v>
      </c>
      <c r="C3842" s="8" t="s">
        <v>2930</v>
      </c>
      <c r="D3842" s="50" t="s">
        <v>1557</v>
      </c>
      <c r="E3842" s="2">
        <v>11</v>
      </c>
      <c r="F3842" s="2">
        <v>11</v>
      </c>
      <c r="G3842" s="2">
        <f t="shared" si="128"/>
        <v>0</v>
      </c>
      <c r="H3842" s="9">
        <v>44835</v>
      </c>
      <c r="I3842" s="2" t="s">
        <v>33</v>
      </c>
      <c r="J3842" s="2">
        <f t="shared" si="127"/>
        <v>0</v>
      </c>
    </row>
    <row r="3843" spans="1:10" s="1" customFormat="1" ht="15" customHeight="1" x14ac:dyDescent="0.2">
      <c r="A3843" s="10" t="s">
        <v>2890</v>
      </c>
      <c r="B3843" s="10" t="s">
        <v>2890</v>
      </c>
      <c r="C3843" s="10" t="s">
        <v>2924</v>
      </c>
      <c r="D3843" s="51" t="s">
        <v>2925</v>
      </c>
      <c r="E3843" s="2">
        <v>3</v>
      </c>
      <c r="F3843" s="2">
        <v>3</v>
      </c>
      <c r="G3843" s="2">
        <f t="shared" si="128"/>
        <v>0</v>
      </c>
      <c r="H3843" s="9">
        <v>44835</v>
      </c>
      <c r="I3843" s="2" t="s">
        <v>33</v>
      </c>
      <c r="J3843" s="2">
        <f t="shared" si="127"/>
        <v>0</v>
      </c>
    </row>
    <row r="3844" spans="1:10" s="1" customFormat="1" ht="15" customHeight="1" x14ac:dyDescent="0.2">
      <c r="A3844" s="8" t="s">
        <v>2890</v>
      </c>
      <c r="B3844" s="8" t="s">
        <v>2890</v>
      </c>
      <c r="C3844" s="8" t="s">
        <v>2924</v>
      </c>
      <c r="D3844" s="50" t="s">
        <v>2925</v>
      </c>
      <c r="E3844" s="2">
        <v>4</v>
      </c>
      <c r="F3844" s="2">
        <v>4</v>
      </c>
      <c r="G3844" s="2">
        <f t="shared" si="128"/>
        <v>0</v>
      </c>
      <c r="H3844" s="9">
        <v>44835</v>
      </c>
      <c r="I3844" s="2" t="s">
        <v>33</v>
      </c>
      <c r="J3844" s="2">
        <f t="shared" si="127"/>
        <v>0</v>
      </c>
    </row>
    <row r="3845" spans="1:10" s="1" customFormat="1" ht="15" customHeight="1" x14ac:dyDescent="0.2">
      <c r="A3845" s="8" t="s">
        <v>2890</v>
      </c>
      <c r="B3845" s="8" t="s">
        <v>2890</v>
      </c>
      <c r="C3845" s="8" t="s">
        <v>2941</v>
      </c>
      <c r="D3845" s="50" t="s">
        <v>1559</v>
      </c>
      <c r="E3845" s="2">
        <v>18</v>
      </c>
      <c r="F3845" s="2">
        <v>25</v>
      </c>
      <c r="G3845" s="2">
        <f t="shared" si="128"/>
        <v>7</v>
      </c>
      <c r="H3845" s="9">
        <v>44835</v>
      </c>
      <c r="I3845" s="2" t="s">
        <v>33</v>
      </c>
      <c r="J3845" s="2">
        <f t="shared" si="127"/>
        <v>1</v>
      </c>
    </row>
    <row r="3846" spans="1:10" s="1" customFormat="1" ht="15" customHeight="1" x14ac:dyDescent="0.2">
      <c r="A3846" s="10" t="s">
        <v>2890</v>
      </c>
      <c r="B3846" s="10" t="s">
        <v>2890</v>
      </c>
      <c r="C3846" s="10" t="s">
        <v>5416</v>
      </c>
      <c r="D3846" s="51" t="s">
        <v>1595</v>
      </c>
      <c r="E3846" s="2">
        <v>1</v>
      </c>
      <c r="F3846" s="2">
        <v>1</v>
      </c>
      <c r="G3846" s="2">
        <f t="shared" si="128"/>
        <v>0</v>
      </c>
      <c r="H3846" s="9">
        <v>44835</v>
      </c>
      <c r="I3846" s="2" t="s">
        <v>33</v>
      </c>
      <c r="J3846" s="2">
        <f t="shared" si="127"/>
        <v>0</v>
      </c>
    </row>
    <row r="3847" spans="1:10" s="1" customFormat="1" ht="15" customHeight="1" x14ac:dyDescent="0.2">
      <c r="A3847" s="8" t="s">
        <v>2890</v>
      </c>
      <c r="B3847" s="8" t="s">
        <v>2890</v>
      </c>
      <c r="C3847" s="8" t="s">
        <v>5416</v>
      </c>
      <c r="D3847" s="50" t="s">
        <v>1595</v>
      </c>
      <c r="E3847" s="2">
        <v>9</v>
      </c>
      <c r="F3847" s="2">
        <v>9</v>
      </c>
      <c r="G3847" s="2">
        <f t="shared" si="128"/>
        <v>0</v>
      </c>
      <c r="H3847" s="9">
        <v>44835</v>
      </c>
      <c r="I3847" s="2" t="s">
        <v>33</v>
      </c>
      <c r="J3847" s="2">
        <f t="shared" si="127"/>
        <v>0</v>
      </c>
    </row>
    <row r="3848" spans="1:10" s="1" customFormat="1" ht="15" customHeight="1" x14ac:dyDescent="0.2">
      <c r="A3848" s="8" t="s">
        <v>2890</v>
      </c>
      <c r="B3848" s="8" t="s">
        <v>2890</v>
      </c>
      <c r="C3848" s="8" t="s">
        <v>2923</v>
      </c>
      <c r="D3848" s="50" t="s">
        <v>1560</v>
      </c>
      <c r="E3848" s="2">
        <v>21</v>
      </c>
      <c r="F3848" s="2">
        <v>21</v>
      </c>
      <c r="G3848" s="2">
        <f t="shared" si="128"/>
        <v>0</v>
      </c>
      <c r="H3848" s="9">
        <v>44835</v>
      </c>
      <c r="I3848" s="2" t="s">
        <v>33</v>
      </c>
      <c r="J3848" s="2">
        <f t="shared" si="127"/>
        <v>0</v>
      </c>
    </row>
    <row r="3849" spans="1:10" s="1" customFormat="1" ht="15" customHeight="1" x14ac:dyDescent="0.2">
      <c r="A3849" s="8" t="s">
        <v>2890</v>
      </c>
      <c r="B3849" s="8" t="s">
        <v>2890</v>
      </c>
      <c r="C3849" s="8" t="s">
        <v>2935</v>
      </c>
      <c r="D3849" s="50" t="s">
        <v>1561</v>
      </c>
      <c r="E3849" s="2">
        <v>2</v>
      </c>
      <c r="F3849" s="2">
        <v>4</v>
      </c>
      <c r="G3849" s="2">
        <f t="shared" si="128"/>
        <v>2</v>
      </c>
      <c r="H3849" s="9">
        <v>44835</v>
      </c>
      <c r="I3849" s="2" t="s">
        <v>33</v>
      </c>
      <c r="J3849" s="2">
        <f t="shared" si="127"/>
        <v>1</v>
      </c>
    </row>
    <row r="3850" spans="1:10" s="1" customFormat="1" ht="15" customHeight="1" x14ac:dyDescent="0.2">
      <c r="A3850" s="10" t="s">
        <v>2890</v>
      </c>
      <c r="B3850" s="10" t="s">
        <v>2890</v>
      </c>
      <c r="C3850" s="10" t="s">
        <v>5417</v>
      </c>
      <c r="D3850" s="51" t="s">
        <v>1596</v>
      </c>
      <c r="E3850" s="2">
        <v>11</v>
      </c>
      <c r="F3850" s="2">
        <v>11</v>
      </c>
      <c r="G3850" s="2">
        <f t="shared" si="128"/>
        <v>0</v>
      </c>
      <c r="H3850" s="9">
        <v>44835</v>
      </c>
      <c r="I3850" s="2" t="s">
        <v>33</v>
      </c>
      <c r="J3850" s="2">
        <f t="shared" si="127"/>
        <v>0</v>
      </c>
    </row>
    <row r="3851" spans="1:10" s="1" customFormat="1" ht="15" customHeight="1" x14ac:dyDescent="0.2">
      <c r="A3851" s="8" t="s">
        <v>2890</v>
      </c>
      <c r="B3851" s="8" t="s">
        <v>2890</v>
      </c>
      <c r="C3851" s="8" t="s">
        <v>2936</v>
      </c>
      <c r="D3851" s="50" t="s">
        <v>1562</v>
      </c>
      <c r="E3851" s="2">
        <v>9</v>
      </c>
      <c r="F3851" s="2">
        <v>9</v>
      </c>
      <c r="G3851" s="2">
        <f t="shared" si="128"/>
        <v>0</v>
      </c>
      <c r="H3851" s="9">
        <v>44835</v>
      </c>
      <c r="I3851" s="2" t="s">
        <v>33</v>
      </c>
      <c r="J3851" s="2">
        <f t="shared" si="127"/>
        <v>0</v>
      </c>
    </row>
    <row r="3852" spans="1:10" s="1" customFormat="1" ht="15" customHeight="1" x14ac:dyDescent="0.2">
      <c r="A3852" s="8" t="s">
        <v>2890</v>
      </c>
      <c r="B3852" s="8" t="s">
        <v>2890</v>
      </c>
      <c r="C3852" s="8" t="s">
        <v>2949</v>
      </c>
      <c r="D3852" s="50" t="s">
        <v>1563</v>
      </c>
      <c r="E3852" s="2">
        <v>6</v>
      </c>
      <c r="F3852" s="2">
        <v>6</v>
      </c>
      <c r="G3852" s="2">
        <f t="shared" si="128"/>
        <v>0</v>
      </c>
      <c r="H3852" s="9">
        <v>44835</v>
      </c>
      <c r="I3852" s="2" t="s">
        <v>33</v>
      </c>
      <c r="J3852" s="2">
        <f t="shared" si="127"/>
        <v>0</v>
      </c>
    </row>
    <row r="3853" spans="1:10" s="1" customFormat="1" ht="15" customHeight="1" x14ac:dyDescent="0.2">
      <c r="A3853" s="8" t="s">
        <v>2890</v>
      </c>
      <c r="B3853" s="8" t="s">
        <v>2890</v>
      </c>
      <c r="C3853" s="8" t="s">
        <v>2911</v>
      </c>
      <c r="D3853" s="50" t="s">
        <v>1564</v>
      </c>
      <c r="E3853" s="2">
        <v>23</v>
      </c>
      <c r="F3853" s="2">
        <v>23</v>
      </c>
      <c r="G3853" s="2">
        <f t="shared" si="128"/>
        <v>0</v>
      </c>
      <c r="H3853" s="9">
        <v>44835</v>
      </c>
      <c r="I3853" s="2" t="s">
        <v>33</v>
      </c>
      <c r="J3853" s="2">
        <f t="shared" si="127"/>
        <v>0</v>
      </c>
    </row>
    <row r="3854" spans="1:10" s="1" customFormat="1" ht="15" customHeight="1" x14ac:dyDescent="0.2">
      <c r="A3854" s="8" t="s">
        <v>2890</v>
      </c>
      <c r="B3854" s="8" t="s">
        <v>2890</v>
      </c>
      <c r="C3854" s="8" t="s">
        <v>2943</v>
      </c>
      <c r="D3854" s="50" t="s">
        <v>1565</v>
      </c>
      <c r="E3854" s="2">
        <v>9</v>
      </c>
      <c r="F3854" s="2">
        <v>9</v>
      </c>
      <c r="G3854" s="2">
        <f t="shared" si="128"/>
        <v>0</v>
      </c>
      <c r="H3854" s="9">
        <v>44835</v>
      </c>
      <c r="I3854" s="2" t="s">
        <v>33</v>
      </c>
      <c r="J3854" s="2">
        <f t="shared" si="127"/>
        <v>0</v>
      </c>
    </row>
    <row r="3855" spans="1:10" s="1" customFormat="1" ht="15" customHeight="1" x14ac:dyDescent="0.2">
      <c r="A3855" s="10" t="s">
        <v>2890</v>
      </c>
      <c r="B3855" s="10" t="s">
        <v>2890</v>
      </c>
      <c r="C3855" s="10" t="s">
        <v>5418</v>
      </c>
      <c r="D3855" s="51" t="s">
        <v>1566</v>
      </c>
      <c r="E3855" s="2">
        <v>2</v>
      </c>
      <c r="F3855" s="2">
        <v>2</v>
      </c>
      <c r="G3855" s="2">
        <f t="shared" si="128"/>
        <v>0</v>
      </c>
      <c r="H3855" s="9">
        <v>44835</v>
      </c>
      <c r="I3855" s="2" t="s">
        <v>33</v>
      </c>
      <c r="J3855" s="2">
        <f t="shared" si="127"/>
        <v>0</v>
      </c>
    </row>
    <row r="3856" spans="1:10" s="1" customFormat="1" ht="15" customHeight="1" x14ac:dyDescent="0.2">
      <c r="A3856" s="8" t="s">
        <v>2890</v>
      </c>
      <c r="B3856" s="8" t="s">
        <v>2890</v>
      </c>
      <c r="C3856" s="8" t="s">
        <v>5419</v>
      </c>
      <c r="D3856" s="50" t="s">
        <v>1567</v>
      </c>
      <c r="E3856" s="2">
        <v>2</v>
      </c>
      <c r="F3856" s="2">
        <v>2</v>
      </c>
      <c r="G3856" s="2">
        <f t="shared" si="128"/>
        <v>0</v>
      </c>
      <c r="H3856" s="9">
        <v>44835</v>
      </c>
      <c r="I3856" s="2" t="s">
        <v>33</v>
      </c>
      <c r="J3856" s="2">
        <f t="shared" si="127"/>
        <v>0</v>
      </c>
    </row>
    <row r="3857" spans="1:10" s="1" customFormat="1" ht="15" customHeight="1" x14ac:dyDescent="0.2">
      <c r="A3857" s="10" t="s">
        <v>2890</v>
      </c>
      <c r="B3857" s="10" t="s">
        <v>2890</v>
      </c>
      <c r="C3857" s="10" t="s">
        <v>2945</v>
      </c>
      <c r="D3857" s="51" t="s">
        <v>1597</v>
      </c>
      <c r="E3857" s="2">
        <v>1</v>
      </c>
      <c r="F3857" s="2">
        <v>1</v>
      </c>
      <c r="G3857" s="2">
        <f t="shared" si="128"/>
        <v>0</v>
      </c>
      <c r="H3857" s="9">
        <v>44835</v>
      </c>
      <c r="I3857" s="2" t="s">
        <v>33</v>
      </c>
      <c r="J3857" s="2">
        <f t="shared" si="127"/>
        <v>0</v>
      </c>
    </row>
    <row r="3858" spans="1:10" s="1" customFormat="1" ht="15" customHeight="1" x14ac:dyDescent="0.2">
      <c r="A3858" s="8" t="s">
        <v>2890</v>
      </c>
      <c r="B3858" s="8" t="s">
        <v>2890</v>
      </c>
      <c r="C3858" s="8" t="s">
        <v>2945</v>
      </c>
      <c r="D3858" s="50" t="s">
        <v>1597</v>
      </c>
      <c r="E3858" s="2">
        <v>5</v>
      </c>
      <c r="F3858" s="2">
        <v>5</v>
      </c>
      <c r="G3858" s="2">
        <f t="shared" si="128"/>
        <v>0</v>
      </c>
      <c r="H3858" s="9">
        <v>44835</v>
      </c>
      <c r="I3858" s="2" t="s">
        <v>33</v>
      </c>
      <c r="J3858" s="2">
        <f t="shared" si="127"/>
        <v>0</v>
      </c>
    </row>
    <row r="3859" spans="1:10" s="1" customFormat="1" ht="15" customHeight="1" x14ac:dyDescent="0.2">
      <c r="A3859" s="8" t="s">
        <v>2890</v>
      </c>
      <c r="B3859" s="8" t="s">
        <v>2890</v>
      </c>
      <c r="C3859" s="8" t="s">
        <v>2934</v>
      </c>
      <c r="D3859" s="50" t="s">
        <v>1599</v>
      </c>
      <c r="E3859" s="2">
        <v>2</v>
      </c>
      <c r="F3859" s="2">
        <v>2</v>
      </c>
      <c r="G3859" s="2">
        <f t="shared" si="128"/>
        <v>0</v>
      </c>
      <c r="H3859" s="9">
        <v>44835</v>
      </c>
      <c r="I3859" s="2" t="s">
        <v>33</v>
      </c>
      <c r="J3859" s="2">
        <f t="shared" si="127"/>
        <v>0</v>
      </c>
    </row>
    <row r="3860" spans="1:10" s="1" customFormat="1" ht="15" customHeight="1" x14ac:dyDescent="0.2">
      <c r="A3860" s="8" t="s">
        <v>2890</v>
      </c>
      <c r="B3860" s="8" t="s">
        <v>2890</v>
      </c>
      <c r="C3860" s="8" t="s">
        <v>2912</v>
      </c>
      <c r="D3860" s="50" t="s">
        <v>1568</v>
      </c>
      <c r="E3860" s="2">
        <v>2</v>
      </c>
      <c r="F3860" s="2">
        <v>2</v>
      </c>
      <c r="G3860" s="2">
        <f t="shared" si="128"/>
        <v>0</v>
      </c>
      <c r="H3860" s="9">
        <v>44835</v>
      </c>
      <c r="I3860" s="2" t="s">
        <v>33</v>
      </c>
      <c r="J3860" s="2">
        <f t="shared" si="127"/>
        <v>0</v>
      </c>
    </row>
    <row r="3861" spans="1:10" s="1" customFormat="1" ht="15" customHeight="1" x14ac:dyDescent="0.2">
      <c r="A3861" s="10" t="s">
        <v>2890</v>
      </c>
      <c r="B3861" s="10" t="s">
        <v>2890</v>
      </c>
      <c r="C3861" s="10" t="s">
        <v>5420</v>
      </c>
      <c r="D3861" s="51" t="s">
        <v>1603</v>
      </c>
      <c r="E3861" s="2">
        <v>4</v>
      </c>
      <c r="F3861" s="2">
        <v>4</v>
      </c>
      <c r="G3861" s="2">
        <f t="shared" si="128"/>
        <v>0</v>
      </c>
      <c r="H3861" s="9">
        <v>44835</v>
      </c>
      <c r="I3861" s="2" t="s">
        <v>33</v>
      </c>
      <c r="J3861" s="2">
        <f t="shared" si="127"/>
        <v>0</v>
      </c>
    </row>
    <row r="3862" spans="1:10" s="1" customFormat="1" ht="15" customHeight="1" x14ac:dyDescent="0.2">
      <c r="A3862" s="8" t="s">
        <v>2890</v>
      </c>
      <c r="B3862" s="8" t="s">
        <v>2890</v>
      </c>
      <c r="C3862" s="8" t="s">
        <v>2894</v>
      </c>
      <c r="D3862" s="50" t="s">
        <v>1569</v>
      </c>
      <c r="E3862" s="2">
        <v>101</v>
      </c>
      <c r="F3862" s="2">
        <v>101</v>
      </c>
      <c r="G3862" s="2">
        <f t="shared" si="128"/>
        <v>0</v>
      </c>
      <c r="H3862" s="9">
        <v>44835</v>
      </c>
      <c r="I3862" s="2" t="s">
        <v>33</v>
      </c>
      <c r="J3862" s="2">
        <f t="shared" si="127"/>
        <v>0</v>
      </c>
    </row>
    <row r="3863" spans="1:10" s="1" customFormat="1" ht="15" customHeight="1" x14ac:dyDescent="0.2">
      <c r="A3863" s="8" t="s">
        <v>2890</v>
      </c>
      <c r="B3863" s="8" t="s">
        <v>2890</v>
      </c>
      <c r="C3863" s="8" t="s">
        <v>2942</v>
      </c>
      <c r="D3863" s="50" t="s">
        <v>1570</v>
      </c>
      <c r="E3863" s="2">
        <v>12</v>
      </c>
      <c r="F3863" s="2">
        <v>12</v>
      </c>
      <c r="G3863" s="2">
        <f t="shared" si="128"/>
        <v>0</v>
      </c>
      <c r="H3863" s="9">
        <v>44835</v>
      </c>
      <c r="I3863" s="2" t="s">
        <v>33</v>
      </c>
      <c r="J3863" s="2">
        <f t="shared" si="127"/>
        <v>0</v>
      </c>
    </row>
    <row r="3864" spans="1:10" s="1" customFormat="1" ht="15" customHeight="1" x14ac:dyDescent="0.2">
      <c r="A3864" s="8" t="s">
        <v>2890</v>
      </c>
      <c r="B3864" s="8" t="s">
        <v>2890</v>
      </c>
      <c r="C3864" s="8" t="s">
        <v>2917</v>
      </c>
      <c r="D3864" s="50" t="s">
        <v>2918</v>
      </c>
      <c r="E3864" s="2">
        <v>88</v>
      </c>
      <c r="F3864" s="2">
        <v>100</v>
      </c>
      <c r="G3864" s="2">
        <f t="shared" si="128"/>
        <v>12</v>
      </c>
      <c r="H3864" s="9">
        <v>44835</v>
      </c>
      <c r="I3864" s="2" t="s">
        <v>33</v>
      </c>
      <c r="J3864" s="2">
        <f t="shared" si="127"/>
        <v>1</v>
      </c>
    </row>
    <row r="3865" spans="1:10" s="1" customFormat="1" ht="15" customHeight="1" x14ac:dyDescent="0.2">
      <c r="A3865" s="8" t="s">
        <v>2890</v>
      </c>
      <c r="B3865" s="8" t="s">
        <v>2890</v>
      </c>
      <c r="C3865" s="8" t="s">
        <v>2922</v>
      </c>
      <c r="D3865" s="50" t="s">
        <v>1571</v>
      </c>
      <c r="E3865" s="2">
        <v>180</v>
      </c>
      <c r="F3865" s="2">
        <v>180</v>
      </c>
      <c r="G3865" s="2">
        <f t="shared" si="128"/>
        <v>0</v>
      </c>
      <c r="H3865" s="9">
        <v>44835</v>
      </c>
      <c r="I3865" s="2" t="s">
        <v>33</v>
      </c>
      <c r="J3865" s="2">
        <f t="shared" si="127"/>
        <v>0</v>
      </c>
    </row>
    <row r="3866" spans="1:10" s="1" customFormat="1" ht="15" customHeight="1" x14ac:dyDescent="0.2">
      <c r="A3866" s="8" t="s">
        <v>2890</v>
      </c>
      <c r="B3866" s="8" t="s">
        <v>2890</v>
      </c>
      <c r="C3866" s="8" t="s">
        <v>2926</v>
      </c>
      <c r="D3866" s="50" t="s">
        <v>1605</v>
      </c>
      <c r="E3866" s="2">
        <v>10</v>
      </c>
      <c r="F3866" s="2">
        <v>10</v>
      </c>
      <c r="G3866" s="2">
        <f t="shared" si="128"/>
        <v>0</v>
      </c>
      <c r="H3866" s="9">
        <v>44835</v>
      </c>
      <c r="I3866" s="2" t="s">
        <v>33</v>
      </c>
      <c r="J3866" s="2">
        <f t="shared" si="127"/>
        <v>0</v>
      </c>
    </row>
    <row r="3867" spans="1:10" s="1" customFormat="1" ht="15" customHeight="1" x14ac:dyDescent="0.2">
      <c r="A3867" s="10" t="s">
        <v>2890</v>
      </c>
      <c r="B3867" s="10" t="s">
        <v>2890</v>
      </c>
      <c r="C3867" s="10" t="s">
        <v>5421</v>
      </c>
      <c r="D3867" s="51" t="s">
        <v>1606</v>
      </c>
      <c r="E3867" s="2">
        <v>100</v>
      </c>
      <c r="F3867" s="2">
        <v>100</v>
      </c>
      <c r="G3867" s="2">
        <f t="shared" si="128"/>
        <v>0</v>
      </c>
      <c r="H3867" s="9">
        <v>44835</v>
      </c>
      <c r="I3867" s="2" t="s">
        <v>33</v>
      </c>
      <c r="J3867" s="2">
        <f t="shared" si="127"/>
        <v>0</v>
      </c>
    </row>
    <row r="3868" spans="1:10" s="1" customFormat="1" ht="15" customHeight="1" x14ac:dyDescent="0.2">
      <c r="A3868" s="10" t="s">
        <v>2890</v>
      </c>
      <c r="B3868" s="10" t="s">
        <v>2895</v>
      </c>
      <c r="C3868" s="10" t="s">
        <v>5422</v>
      </c>
      <c r="D3868" s="51" t="s">
        <v>1630</v>
      </c>
      <c r="E3868" s="2">
        <v>12</v>
      </c>
      <c r="F3868" s="2">
        <v>12</v>
      </c>
      <c r="G3868" s="2">
        <f t="shared" si="128"/>
        <v>0</v>
      </c>
      <c r="H3868" s="9">
        <v>44835</v>
      </c>
      <c r="I3868" s="2" t="s">
        <v>33</v>
      </c>
      <c r="J3868" s="2">
        <f t="shared" si="127"/>
        <v>0</v>
      </c>
    </row>
    <row r="3869" spans="1:10" s="1" customFormat="1" ht="15" customHeight="1" x14ac:dyDescent="0.2">
      <c r="A3869" s="8" t="s">
        <v>2890</v>
      </c>
      <c r="B3869" s="8" t="s">
        <v>2895</v>
      </c>
      <c r="C3869" s="8" t="s">
        <v>2921</v>
      </c>
      <c r="D3869" s="50" t="s">
        <v>1635</v>
      </c>
      <c r="E3869" s="2">
        <v>138</v>
      </c>
      <c r="F3869" s="2">
        <v>138</v>
      </c>
      <c r="G3869" s="2">
        <f t="shared" si="128"/>
        <v>0</v>
      </c>
      <c r="H3869" s="9">
        <v>44835</v>
      </c>
      <c r="I3869" s="2" t="s">
        <v>33</v>
      </c>
      <c r="J3869" s="2">
        <f t="shared" si="127"/>
        <v>0</v>
      </c>
    </row>
    <row r="3870" spans="1:10" s="1" customFormat="1" ht="15" customHeight="1" x14ac:dyDescent="0.2">
      <c r="A3870" s="10" t="s">
        <v>2890</v>
      </c>
      <c r="B3870" s="10" t="s">
        <v>2895</v>
      </c>
      <c r="C3870" s="10" t="s">
        <v>5423</v>
      </c>
      <c r="D3870" s="51" t="s">
        <v>1631</v>
      </c>
      <c r="E3870" s="2">
        <v>3</v>
      </c>
      <c r="F3870" s="2">
        <v>3</v>
      </c>
      <c r="G3870" s="2">
        <f t="shared" si="128"/>
        <v>0</v>
      </c>
      <c r="H3870" s="9">
        <v>44835</v>
      </c>
      <c r="I3870" s="2" t="s">
        <v>33</v>
      </c>
      <c r="J3870" s="2">
        <f t="shared" si="127"/>
        <v>0</v>
      </c>
    </row>
    <row r="3871" spans="1:10" s="1" customFormat="1" ht="15" customHeight="1" x14ac:dyDescent="0.2">
      <c r="A3871" s="8" t="s">
        <v>2890</v>
      </c>
      <c r="B3871" s="8" t="s">
        <v>2895</v>
      </c>
      <c r="C3871" s="8" t="s">
        <v>2944</v>
      </c>
      <c r="D3871" s="50" t="s">
        <v>1632</v>
      </c>
      <c r="E3871" s="2">
        <v>17</v>
      </c>
      <c r="F3871" s="2">
        <v>19</v>
      </c>
      <c r="G3871" s="2">
        <f t="shared" si="128"/>
        <v>2</v>
      </c>
      <c r="H3871" s="9">
        <v>44835</v>
      </c>
      <c r="I3871" s="2" t="s">
        <v>33</v>
      </c>
      <c r="J3871" s="2">
        <f t="shared" si="127"/>
        <v>1</v>
      </c>
    </row>
    <row r="3872" spans="1:10" s="1" customFormat="1" ht="15" customHeight="1" x14ac:dyDescent="0.2">
      <c r="A3872" s="8" t="s">
        <v>2890</v>
      </c>
      <c r="B3872" s="8" t="s">
        <v>2895</v>
      </c>
      <c r="C3872" s="8" t="s">
        <v>2899</v>
      </c>
      <c r="D3872" s="50" t="s">
        <v>1636</v>
      </c>
      <c r="E3872" s="2">
        <v>16</v>
      </c>
      <c r="F3872" s="2">
        <v>24</v>
      </c>
      <c r="G3872" s="2">
        <f t="shared" si="128"/>
        <v>8</v>
      </c>
      <c r="H3872" s="9">
        <v>44835</v>
      </c>
      <c r="I3872" s="2" t="s">
        <v>33</v>
      </c>
      <c r="J3872" s="2">
        <f t="shared" si="127"/>
        <v>1</v>
      </c>
    </row>
    <row r="3873" spans="1:10" s="1" customFormat="1" ht="15" customHeight="1" x14ac:dyDescent="0.2">
      <c r="A3873" s="10" t="s">
        <v>2890</v>
      </c>
      <c r="B3873" s="10" t="s">
        <v>2895</v>
      </c>
      <c r="C3873" s="10" t="s">
        <v>5424</v>
      </c>
      <c r="D3873" s="51" t="s">
        <v>1628</v>
      </c>
      <c r="E3873" s="2">
        <v>20</v>
      </c>
      <c r="F3873" s="2">
        <v>20</v>
      </c>
      <c r="G3873" s="2">
        <f t="shared" si="128"/>
        <v>0</v>
      </c>
      <c r="H3873" s="9">
        <v>44835</v>
      </c>
      <c r="I3873" s="2" t="s">
        <v>33</v>
      </c>
      <c r="J3873" s="2">
        <f t="shared" si="127"/>
        <v>0</v>
      </c>
    </row>
    <row r="3874" spans="1:10" s="1" customFormat="1" ht="15" customHeight="1" x14ac:dyDescent="0.2">
      <c r="A3874" s="8" t="s">
        <v>2890</v>
      </c>
      <c r="B3874" s="8" t="s">
        <v>2895</v>
      </c>
      <c r="C3874" s="8" t="s">
        <v>2910</v>
      </c>
      <c r="D3874" s="50" t="s">
        <v>1637</v>
      </c>
      <c r="E3874" s="2">
        <v>22</v>
      </c>
      <c r="F3874" s="2">
        <v>22</v>
      </c>
      <c r="G3874" s="2">
        <f t="shared" si="128"/>
        <v>0</v>
      </c>
      <c r="H3874" s="9">
        <v>44835</v>
      </c>
      <c r="I3874" s="2" t="s">
        <v>33</v>
      </c>
      <c r="J3874" s="2">
        <f t="shared" si="127"/>
        <v>0</v>
      </c>
    </row>
    <row r="3875" spans="1:10" s="1" customFormat="1" ht="15" customHeight="1" x14ac:dyDescent="0.2">
      <c r="A3875" s="8" t="s">
        <v>2890</v>
      </c>
      <c r="B3875" s="8" t="s">
        <v>2895</v>
      </c>
      <c r="C3875" s="8" t="s">
        <v>2896</v>
      </c>
      <c r="D3875" s="50" t="s">
        <v>1633</v>
      </c>
      <c r="E3875" s="2">
        <v>115</v>
      </c>
      <c r="F3875" s="2">
        <v>115</v>
      </c>
      <c r="G3875" s="2">
        <f t="shared" si="128"/>
        <v>0</v>
      </c>
      <c r="H3875" s="9">
        <v>44835</v>
      </c>
      <c r="I3875" s="2" t="s">
        <v>33</v>
      </c>
      <c r="J3875" s="2">
        <f t="shared" si="127"/>
        <v>0</v>
      </c>
    </row>
    <row r="3876" spans="1:10" s="1" customFormat="1" ht="15" customHeight="1" x14ac:dyDescent="0.2">
      <c r="A3876" s="10" t="s">
        <v>2890</v>
      </c>
      <c r="B3876" s="10" t="s">
        <v>2895</v>
      </c>
      <c r="C3876" s="10" t="s">
        <v>2953</v>
      </c>
      <c r="D3876" s="51" t="s">
        <v>1629</v>
      </c>
      <c r="E3876" s="2">
        <v>2</v>
      </c>
      <c r="F3876" s="2">
        <v>2</v>
      </c>
      <c r="G3876" s="2">
        <f t="shared" si="128"/>
        <v>0</v>
      </c>
      <c r="H3876" s="9">
        <v>44835</v>
      </c>
      <c r="I3876" s="2" t="s">
        <v>33</v>
      </c>
      <c r="J3876" s="2">
        <f t="shared" si="127"/>
        <v>0</v>
      </c>
    </row>
    <row r="3877" spans="1:10" s="1" customFormat="1" ht="15" customHeight="1" x14ac:dyDescent="0.2">
      <c r="A3877" s="8" t="s">
        <v>2890</v>
      </c>
      <c r="B3877" s="8" t="s">
        <v>2895</v>
      </c>
      <c r="C3877" s="8" t="s">
        <v>2953</v>
      </c>
      <c r="D3877" s="50" t="s">
        <v>1629</v>
      </c>
      <c r="E3877" s="2">
        <v>1</v>
      </c>
      <c r="F3877" s="2">
        <v>1</v>
      </c>
      <c r="G3877" s="2">
        <f t="shared" si="128"/>
        <v>0</v>
      </c>
      <c r="H3877" s="9">
        <v>44835</v>
      </c>
      <c r="I3877" s="2" t="s">
        <v>33</v>
      </c>
      <c r="J3877" s="2">
        <f t="shared" si="127"/>
        <v>0</v>
      </c>
    </row>
    <row r="3878" spans="1:10" s="1" customFormat="1" ht="15" customHeight="1" x14ac:dyDescent="0.2">
      <c r="A3878" s="8" t="s">
        <v>2890</v>
      </c>
      <c r="B3878" s="8" t="s">
        <v>2895</v>
      </c>
      <c r="C3878" s="8" t="s">
        <v>2905</v>
      </c>
      <c r="D3878" s="50" t="s">
        <v>1634</v>
      </c>
      <c r="E3878" s="2">
        <v>67</v>
      </c>
      <c r="F3878" s="2">
        <v>82</v>
      </c>
      <c r="G3878" s="2">
        <f t="shared" si="128"/>
        <v>15</v>
      </c>
      <c r="H3878" s="9">
        <v>44835</v>
      </c>
      <c r="I3878" s="2" t="s">
        <v>33</v>
      </c>
      <c r="J3878" s="2">
        <f t="shared" si="127"/>
        <v>1</v>
      </c>
    </row>
    <row r="3879" spans="1:10" s="1" customFormat="1" ht="15" customHeight="1" x14ac:dyDescent="0.2">
      <c r="A3879" s="10" t="s">
        <v>2890</v>
      </c>
      <c r="B3879" s="10" t="s">
        <v>2890</v>
      </c>
      <c r="C3879" s="10" t="s">
        <v>5425</v>
      </c>
      <c r="D3879" s="51" t="s">
        <v>1608</v>
      </c>
      <c r="E3879" s="2">
        <v>2</v>
      </c>
      <c r="F3879" s="2">
        <v>2</v>
      </c>
      <c r="G3879" s="2">
        <f t="shared" si="128"/>
        <v>0</v>
      </c>
      <c r="H3879" s="9">
        <v>44835</v>
      </c>
      <c r="I3879" s="2" t="s">
        <v>33</v>
      </c>
      <c r="J3879" s="2">
        <f t="shared" si="127"/>
        <v>0</v>
      </c>
    </row>
    <row r="3880" spans="1:10" s="1" customFormat="1" ht="15" customHeight="1" x14ac:dyDescent="0.2">
      <c r="A3880" s="10" t="s">
        <v>2890</v>
      </c>
      <c r="B3880" s="10" t="s">
        <v>2890</v>
      </c>
      <c r="C3880" s="10" t="s">
        <v>5426</v>
      </c>
      <c r="D3880" s="51" t="s">
        <v>1609</v>
      </c>
      <c r="E3880" s="2">
        <v>2</v>
      </c>
      <c r="F3880" s="2">
        <v>2</v>
      </c>
      <c r="G3880" s="2">
        <f t="shared" si="128"/>
        <v>0</v>
      </c>
      <c r="H3880" s="9">
        <v>44835</v>
      </c>
      <c r="I3880" s="2" t="s">
        <v>33</v>
      </c>
      <c r="J3880" s="2">
        <f t="shared" si="127"/>
        <v>0</v>
      </c>
    </row>
    <row r="3881" spans="1:10" s="1" customFormat="1" ht="15" customHeight="1" x14ac:dyDescent="0.2">
      <c r="A3881" s="8" t="s">
        <v>2890</v>
      </c>
      <c r="B3881" s="8" t="s">
        <v>2890</v>
      </c>
      <c r="C3881" s="8" t="s">
        <v>2929</v>
      </c>
      <c r="D3881" s="50" t="s">
        <v>1574</v>
      </c>
      <c r="E3881" s="2">
        <v>15</v>
      </c>
      <c r="F3881" s="2">
        <v>17</v>
      </c>
      <c r="G3881" s="2">
        <f t="shared" si="128"/>
        <v>2</v>
      </c>
      <c r="H3881" s="9">
        <v>44835</v>
      </c>
      <c r="I3881" s="2" t="s">
        <v>33</v>
      </c>
      <c r="J3881" s="2">
        <f t="shared" si="127"/>
        <v>1</v>
      </c>
    </row>
    <row r="3882" spans="1:10" s="1" customFormat="1" ht="15" customHeight="1" x14ac:dyDescent="0.2">
      <c r="A3882" s="10" t="s">
        <v>2890</v>
      </c>
      <c r="B3882" s="10" t="s">
        <v>2890</v>
      </c>
      <c r="C3882" s="10" t="s">
        <v>5427</v>
      </c>
      <c r="D3882" s="51" t="s">
        <v>1611</v>
      </c>
      <c r="E3882" s="2">
        <v>1</v>
      </c>
      <c r="F3882" s="2">
        <v>1</v>
      </c>
      <c r="G3882" s="2">
        <f t="shared" si="128"/>
        <v>0</v>
      </c>
      <c r="H3882" s="9">
        <v>44835</v>
      </c>
      <c r="I3882" s="2" t="s">
        <v>33</v>
      </c>
      <c r="J3882" s="2">
        <f t="shared" si="127"/>
        <v>0</v>
      </c>
    </row>
    <row r="3883" spans="1:10" s="1" customFormat="1" ht="15" customHeight="1" x14ac:dyDescent="0.2">
      <c r="A3883" s="10" t="s">
        <v>2890</v>
      </c>
      <c r="B3883" s="10" t="s">
        <v>2890</v>
      </c>
      <c r="C3883" s="10" t="s">
        <v>5428</v>
      </c>
      <c r="D3883" s="57" t="s">
        <v>1612</v>
      </c>
      <c r="E3883" s="2">
        <v>12</v>
      </c>
      <c r="F3883" s="2">
        <v>25</v>
      </c>
      <c r="G3883" s="2">
        <f t="shared" si="128"/>
        <v>13</v>
      </c>
      <c r="H3883" s="9">
        <v>44835</v>
      </c>
      <c r="I3883" s="2" t="s">
        <v>33</v>
      </c>
      <c r="J3883" s="2">
        <f t="shared" si="127"/>
        <v>1</v>
      </c>
    </row>
    <row r="3884" spans="1:10" s="1" customFormat="1" ht="15" customHeight="1" x14ac:dyDescent="0.2">
      <c r="A3884" s="8" t="s">
        <v>2890</v>
      </c>
      <c r="B3884" s="8" t="s">
        <v>2890</v>
      </c>
      <c r="C3884" s="8" t="s">
        <v>2919</v>
      </c>
      <c r="D3884" s="50" t="s">
        <v>1575</v>
      </c>
      <c r="E3884" s="2">
        <v>163</v>
      </c>
      <c r="F3884" s="2">
        <v>163</v>
      </c>
      <c r="G3884" s="2">
        <f t="shared" si="128"/>
        <v>0</v>
      </c>
      <c r="H3884" s="9">
        <v>44835</v>
      </c>
      <c r="I3884" s="2" t="s">
        <v>33</v>
      </c>
      <c r="J3884" s="2">
        <f t="shared" si="127"/>
        <v>0</v>
      </c>
    </row>
    <row r="3885" spans="1:10" s="1" customFormat="1" ht="15" customHeight="1" x14ac:dyDescent="0.2">
      <c r="A3885" s="10" t="s">
        <v>2890</v>
      </c>
      <c r="B3885" s="10" t="s">
        <v>2890</v>
      </c>
      <c r="C3885" s="10" t="s">
        <v>5429</v>
      </c>
      <c r="D3885" s="51" t="s">
        <v>1613</v>
      </c>
      <c r="E3885" s="2">
        <v>1</v>
      </c>
      <c r="F3885" s="2">
        <v>1</v>
      </c>
      <c r="G3885" s="2">
        <f t="shared" si="128"/>
        <v>0</v>
      </c>
      <c r="H3885" s="9">
        <v>44835</v>
      </c>
      <c r="I3885" s="2" t="s">
        <v>33</v>
      </c>
      <c r="J3885" s="2">
        <f t="shared" si="127"/>
        <v>0</v>
      </c>
    </row>
    <row r="3886" spans="1:10" s="1" customFormat="1" ht="15" customHeight="1" x14ac:dyDescent="0.2">
      <c r="A3886" s="10" t="s">
        <v>2890</v>
      </c>
      <c r="B3886" s="10" t="s">
        <v>2890</v>
      </c>
      <c r="C3886" s="10" t="s">
        <v>5430</v>
      </c>
      <c r="D3886" s="51" t="s">
        <v>1614</v>
      </c>
      <c r="E3886" s="2">
        <v>1</v>
      </c>
      <c r="F3886" s="2">
        <v>1</v>
      </c>
      <c r="G3886" s="2">
        <f t="shared" si="128"/>
        <v>0</v>
      </c>
      <c r="H3886" s="9">
        <v>44835</v>
      </c>
      <c r="I3886" s="2" t="s">
        <v>33</v>
      </c>
      <c r="J3886" s="2">
        <f t="shared" si="127"/>
        <v>0</v>
      </c>
    </row>
    <row r="3887" spans="1:10" s="1" customFormat="1" ht="15" customHeight="1" x14ac:dyDescent="0.2">
      <c r="A3887" s="8" t="s">
        <v>2890</v>
      </c>
      <c r="B3887" s="8" t="s">
        <v>2890</v>
      </c>
      <c r="C3887" s="8" t="s">
        <v>2958</v>
      </c>
      <c r="D3887" s="50" t="s">
        <v>2959</v>
      </c>
      <c r="E3887" s="2">
        <v>1</v>
      </c>
      <c r="F3887" s="2">
        <v>1</v>
      </c>
      <c r="G3887" s="2">
        <f t="shared" si="128"/>
        <v>0</v>
      </c>
      <c r="H3887" s="9">
        <v>44835</v>
      </c>
      <c r="I3887" s="2" t="s">
        <v>33</v>
      </c>
      <c r="J3887" s="2">
        <f t="shared" ref="J3887:J3950" si="129">IF(G3887=0,0,1)</f>
        <v>0</v>
      </c>
    </row>
    <row r="3888" spans="1:10" s="1" customFormat="1" ht="15" customHeight="1" x14ac:dyDescent="0.2">
      <c r="A3888" s="8" t="s">
        <v>2890</v>
      </c>
      <c r="B3888" s="8" t="s">
        <v>2890</v>
      </c>
      <c r="C3888" s="8" t="s">
        <v>2920</v>
      </c>
      <c r="D3888" s="50" t="s">
        <v>1576</v>
      </c>
      <c r="E3888" s="2">
        <v>71</v>
      </c>
      <c r="F3888" s="2">
        <v>71</v>
      </c>
      <c r="G3888" s="2">
        <f t="shared" si="128"/>
        <v>0</v>
      </c>
      <c r="H3888" s="9">
        <v>44835</v>
      </c>
      <c r="I3888" s="2" t="s">
        <v>33</v>
      </c>
      <c r="J3888" s="2">
        <f t="shared" si="129"/>
        <v>0</v>
      </c>
    </row>
    <row r="3889" spans="1:10" s="1" customFormat="1" ht="15" customHeight="1" x14ac:dyDescent="0.2">
      <c r="A3889" s="8" t="s">
        <v>2890</v>
      </c>
      <c r="B3889" s="8" t="s">
        <v>2890</v>
      </c>
      <c r="C3889" s="8" t="s">
        <v>2954</v>
      </c>
      <c r="D3889" s="50" t="s">
        <v>1616</v>
      </c>
      <c r="E3889" s="2">
        <v>65</v>
      </c>
      <c r="F3889" s="2">
        <v>65</v>
      </c>
      <c r="G3889" s="2">
        <f t="shared" si="128"/>
        <v>0</v>
      </c>
      <c r="H3889" s="9">
        <v>44835</v>
      </c>
      <c r="I3889" s="2" t="s">
        <v>33</v>
      </c>
      <c r="J3889" s="2">
        <f t="shared" si="129"/>
        <v>0</v>
      </c>
    </row>
    <row r="3890" spans="1:10" s="1" customFormat="1" ht="15" customHeight="1" x14ac:dyDescent="0.2">
      <c r="A3890" s="10" t="s">
        <v>2890</v>
      </c>
      <c r="B3890" s="10" t="s">
        <v>2890</v>
      </c>
      <c r="C3890" s="10" t="s">
        <v>5431</v>
      </c>
      <c r="D3890" s="51" t="s">
        <v>1617</v>
      </c>
      <c r="E3890" s="2">
        <v>3</v>
      </c>
      <c r="F3890" s="2">
        <v>3</v>
      </c>
      <c r="G3890" s="2">
        <f t="shared" si="128"/>
        <v>0</v>
      </c>
      <c r="H3890" s="9">
        <v>44835</v>
      </c>
      <c r="I3890" s="2" t="s">
        <v>33</v>
      </c>
      <c r="J3890" s="2">
        <f t="shared" si="129"/>
        <v>0</v>
      </c>
    </row>
    <row r="3891" spans="1:10" s="1" customFormat="1" ht="15" customHeight="1" x14ac:dyDescent="0.2">
      <c r="A3891" s="8" t="s">
        <v>2890</v>
      </c>
      <c r="B3891" s="8" t="s">
        <v>2890</v>
      </c>
      <c r="C3891" s="8" t="s">
        <v>2957</v>
      </c>
      <c r="D3891" s="50" t="s">
        <v>1577</v>
      </c>
      <c r="E3891" s="2">
        <v>36</v>
      </c>
      <c r="F3891" s="2">
        <v>64</v>
      </c>
      <c r="G3891" s="2">
        <f t="shared" si="128"/>
        <v>28</v>
      </c>
      <c r="H3891" s="9">
        <v>44835</v>
      </c>
      <c r="I3891" s="2" t="s">
        <v>33</v>
      </c>
      <c r="J3891" s="2">
        <f t="shared" si="129"/>
        <v>1</v>
      </c>
    </row>
    <row r="3892" spans="1:10" s="1" customFormat="1" ht="15" customHeight="1" x14ac:dyDescent="0.2">
      <c r="A3892" s="8" t="s">
        <v>2890</v>
      </c>
      <c r="B3892" s="8" t="s">
        <v>2890</v>
      </c>
      <c r="C3892" s="8" t="s">
        <v>5432</v>
      </c>
      <c r="D3892" s="50" t="s">
        <v>5433</v>
      </c>
      <c r="E3892" s="2">
        <v>3</v>
      </c>
      <c r="F3892" s="2">
        <v>3</v>
      </c>
      <c r="G3892" s="2">
        <f t="shared" si="128"/>
        <v>0</v>
      </c>
      <c r="H3892" s="9">
        <v>44835</v>
      </c>
      <c r="I3892" s="2" t="s">
        <v>33</v>
      </c>
      <c r="J3892" s="2">
        <f t="shared" si="129"/>
        <v>0</v>
      </c>
    </row>
    <row r="3893" spans="1:10" s="1" customFormat="1" ht="15" customHeight="1" x14ac:dyDescent="0.2">
      <c r="A3893" s="8" t="s">
        <v>2890</v>
      </c>
      <c r="B3893" s="8" t="s">
        <v>2890</v>
      </c>
      <c r="C3893" s="8" t="s">
        <v>2937</v>
      </c>
      <c r="D3893" s="50" t="s">
        <v>1578</v>
      </c>
      <c r="E3893" s="2">
        <v>14</v>
      </c>
      <c r="F3893" s="2">
        <v>14</v>
      </c>
      <c r="G3893" s="2">
        <f t="shared" ref="G3893:G3956" si="130">F3893-E3893</f>
        <v>0</v>
      </c>
      <c r="H3893" s="9">
        <v>44835</v>
      </c>
      <c r="I3893" s="2" t="s">
        <v>33</v>
      </c>
      <c r="J3893" s="2">
        <f t="shared" si="129"/>
        <v>0</v>
      </c>
    </row>
    <row r="3894" spans="1:10" s="1" customFormat="1" ht="15" customHeight="1" x14ac:dyDescent="0.2">
      <c r="A3894" s="8" t="s">
        <v>2890</v>
      </c>
      <c r="B3894" s="8" t="s">
        <v>2890</v>
      </c>
      <c r="C3894" s="8" t="s">
        <v>2903</v>
      </c>
      <c r="D3894" s="50" t="s">
        <v>1618</v>
      </c>
      <c r="E3894" s="2">
        <v>10</v>
      </c>
      <c r="F3894" s="2">
        <v>10</v>
      </c>
      <c r="G3894" s="2">
        <f t="shared" si="130"/>
        <v>0</v>
      </c>
      <c r="H3894" s="9">
        <v>44835</v>
      </c>
      <c r="I3894" s="2" t="s">
        <v>33</v>
      </c>
      <c r="J3894" s="2">
        <f t="shared" si="129"/>
        <v>0</v>
      </c>
    </row>
    <row r="3895" spans="1:10" s="1" customFormat="1" ht="15" customHeight="1" x14ac:dyDescent="0.2">
      <c r="A3895" s="8" t="s">
        <v>2890</v>
      </c>
      <c r="B3895" s="8" t="s">
        <v>2890</v>
      </c>
      <c r="C3895" s="8" t="s">
        <v>2901</v>
      </c>
      <c r="D3895" s="50" t="s">
        <v>1579</v>
      </c>
      <c r="E3895" s="2">
        <v>10</v>
      </c>
      <c r="F3895" s="2">
        <v>10</v>
      </c>
      <c r="G3895" s="2">
        <f t="shared" si="130"/>
        <v>0</v>
      </c>
      <c r="H3895" s="9">
        <v>44835</v>
      </c>
      <c r="I3895" s="2" t="s">
        <v>33</v>
      </c>
      <c r="J3895" s="2">
        <f t="shared" si="129"/>
        <v>0</v>
      </c>
    </row>
    <row r="3896" spans="1:10" s="1" customFormat="1" ht="15" customHeight="1" x14ac:dyDescent="0.2">
      <c r="A3896" s="10" t="s">
        <v>2890</v>
      </c>
      <c r="B3896" s="10" t="s">
        <v>2890</v>
      </c>
      <c r="C3896" s="10" t="s">
        <v>2938</v>
      </c>
      <c r="D3896" s="51" t="s">
        <v>1580</v>
      </c>
      <c r="E3896" s="2">
        <v>26</v>
      </c>
      <c r="F3896" s="2">
        <v>10.5</v>
      </c>
      <c r="G3896" s="2">
        <f t="shared" si="130"/>
        <v>-15.5</v>
      </c>
      <c r="H3896" s="9">
        <v>44835</v>
      </c>
      <c r="I3896" s="2" t="s">
        <v>33</v>
      </c>
      <c r="J3896" s="2">
        <f t="shared" si="129"/>
        <v>1</v>
      </c>
    </row>
    <row r="3897" spans="1:10" s="1" customFormat="1" ht="15" customHeight="1" x14ac:dyDescent="0.2">
      <c r="A3897" s="8" t="s">
        <v>2890</v>
      </c>
      <c r="B3897" s="8" t="s">
        <v>2890</v>
      </c>
      <c r="C3897" s="8" t="s">
        <v>2938</v>
      </c>
      <c r="D3897" s="50" t="s">
        <v>1580</v>
      </c>
      <c r="E3897" s="2">
        <v>13</v>
      </c>
      <c r="F3897" s="2">
        <v>13</v>
      </c>
      <c r="G3897" s="2">
        <f t="shared" si="130"/>
        <v>0</v>
      </c>
      <c r="H3897" s="9">
        <v>44835</v>
      </c>
      <c r="I3897" s="2" t="s">
        <v>33</v>
      </c>
      <c r="J3897" s="2">
        <f t="shared" si="129"/>
        <v>0</v>
      </c>
    </row>
    <row r="3898" spans="1:10" s="1" customFormat="1" ht="15" customHeight="1" x14ac:dyDescent="0.2">
      <c r="A3898" s="10" t="s">
        <v>2890</v>
      </c>
      <c r="B3898" s="10" t="s">
        <v>2890</v>
      </c>
      <c r="C3898" s="10" t="s">
        <v>5434</v>
      </c>
      <c r="D3898" s="51" t="s">
        <v>1619</v>
      </c>
      <c r="E3898" s="2">
        <v>2</v>
      </c>
      <c r="F3898" s="2">
        <v>2</v>
      </c>
      <c r="G3898" s="2">
        <f t="shared" si="130"/>
        <v>0</v>
      </c>
      <c r="H3898" s="9">
        <v>44835</v>
      </c>
      <c r="I3898" s="2" t="s">
        <v>33</v>
      </c>
      <c r="J3898" s="2">
        <f t="shared" si="129"/>
        <v>0</v>
      </c>
    </row>
    <row r="3899" spans="1:10" s="1" customFormat="1" ht="15" customHeight="1" x14ac:dyDescent="0.2">
      <c r="A3899" s="10" t="s">
        <v>2890</v>
      </c>
      <c r="B3899" s="10" t="s">
        <v>2890</v>
      </c>
      <c r="C3899" s="10" t="s">
        <v>5435</v>
      </c>
      <c r="D3899" s="51" t="s">
        <v>1620</v>
      </c>
      <c r="E3899" s="2">
        <v>1</v>
      </c>
      <c r="F3899" s="2">
        <v>1</v>
      </c>
      <c r="G3899" s="2">
        <f t="shared" si="130"/>
        <v>0</v>
      </c>
      <c r="H3899" s="9">
        <v>44835</v>
      </c>
      <c r="I3899" s="2" t="s">
        <v>33</v>
      </c>
      <c r="J3899" s="2">
        <f t="shared" si="129"/>
        <v>0</v>
      </c>
    </row>
    <row r="3900" spans="1:10" s="1" customFormat="1" ht="15" customHeight="1" x14ac:dyDescent="0.2">
      <c r="A3900" s="8" t="s">
        <v>2890</v>
      </c>
      <c r="B3900" s="8" t="s">
        <v>2890</v>
      </c>
      <c r="C3900" s="8" t="s">
        <v>5436</v>
      </c>
      <c r="D3900" s="50" t="s">
        <v>1621</v>
      </c>
      <c r="E3900" s="2">
        <v>5</v>
      </c>
      <c r="F3900" s="2">
        <v>5</v>
      </c>
      <c r="G3900" s="2">
        <f t="shared" si="130"/>
        <v>0</v>
      </c>
      <c r="H3900" s="9">
        <v>44835</v>
      </c>
      <c r="I3900" s="2" t="s">
        <v>33</v>
      </c>
      <c r="J3900" s="2">
        <f t="shared" si="129"/>
        <v>0</v>
      </c>
    </row>
    <row r="3901" spans="1:10" s="1" customFormat="1" ht="15" customHeight="1" x14ac:dyDescent="0.2">
      <c r="A3901" s="8" t="s">
        <v>2890</v>
      </c>
      <c r="B3901" s="8" t="s">
        <v>2890</v>
      </c>
      <c r="C3901" s="8" t="s">
        <v>2914</v>
      </c>
      <c r="D3901" s="50" t="s">
        <v>2915</v>
      </c>
      <c r="E3901" s="2">
        <v>150</v>
      </c>
      <c r="F3901" s="2">
        <v>150</v>
      </c>
      <c r="G3901" s="2">
        <f t="shared" si="130"/>
        <v>0</v>
      </c>
      <c r="H3901" s="9">
        <v>44835</v>
      </c>
      <c r="I3901" s="2" t="s">
        <v>33</v>
      </c>
      <c r="J3901" s="2">
        <f t="shared" si="129"/>
        <v>0</v>
      </c>
    </row>
    <row r="3902" spans="1:10" s="1" customFormat="1" ht="15" customHeight="1" x14ac:dyDescent="0.2">
      <c r="A3902" s="10" t="s">
        <v>2890</v>
      </c>
      <c r="B3902" s="10" t="s">
        <v>2890</v>
      </c>
      <c r="C3902" s="10" t="s">
        <v>2913</v>
      </c>
      <c r="D3902" s="51" t="s">
        <v>1622</v>
      </c>
      <c r="E3902" s="2">
        <v>2</v>
      </c>
      <c r="F3902" s="2">
        <v>2</v>
      </c>
      <c r="G3902" s="2">
        <f t="shared" si="130"/>
        <v>0</v>
      </c>
      <c r="H3902" s="9">
        <v>44835</v>
      </c>
      <c r="I3902" s="2" t="s">
        <v>33</v>
      </c>
      <c r="J3902" s="2">
        <f t="shared" si="129"/>
        <v>0</v>
      </c>
    </row>
    <row r="3903" spans="1:10" s="1" customFormat="1" ht="15" customHeight="1" x14ac:dyDescent="0.2">
      <c r="A3903" s="8" t="s">
        <v>2890</v>
      </c>
      <c r="B3903" s="8" t="s">
        <v>2890</v>
      </c>
      <c r="C3903" s="8" t="s">
        <v>2913</v>
      </c>
      <c r="D3903" s="50" t="s">
        <v>1622</v>
      </c>
      <c r="E3903" s="2">
        <v>193</v>
      </c>
      <c r="F3903" s="2">
        <v>172</v>
      </c>
      <c r="G3903" s="2">
        <f t="shared" si="130"/>
        <v>-21</v>
      </c>
      <c r="H3903" s="9">
        <v>44835</v>
      </c>
      <c r="I3903" s="2" t="s">
        <v>33</v>
      </c>
      <c r="J3903" s="2">
        <f t="shared" si="129"/>
        <v>1</v>
      </c>
    </row>
    <row r="3904" spans="1:10" s="1" customFormat="1" ht="15" customHeight="1" x14ac:dyDescent="0.2">
      <c r="A3904" s="8" t="s">
        <v>2890</v>
      </c>
      <c r="B3904" s="8" t="s">
        <v>2890</v>
      </c>
      <c r="C3904" s="8" t="s">
        <v>2961</v>
      </c>
      <c r="D3904" s="50" t="s">
        <v>1581</v>
      </c>
      <c r="E3904" s="2">
        <v>8</v>
      </c>
      <c r="F3904" s="2">
        <v>18</v>
      </c>
      <c r="G3904" s="2">
        <f t="shared" si="130"/>
        <v>10</v>
      </c>
      <c r="H3904" s="9">
        <v>44835</v>
      </c>
      <c r="I3904" s="2" t="s">
        <v>33</v>
      </c>
      <c r="J3904" s="2">
        <f t="shared" si="129"/>
        <v>1</v>
      </c>
    </row>
    <row r="3905" spans="1:10" s="1" customFormat="1" ht="15" customHeight="1" x14ac:dyDescent="0.2">
      <c r="A3905" s="10" t="s">
        <v>2890</v>
      </c>
      <c r="B3905" s="10" t="s">
        <v>2890</v>
      </c>
      <c r="C3905" s="10" t="s">
        <v>2950</v>
      </c>
      <c r="D3905" s="51" t="s">
        <v>1582</v>
      </c>
      <c r="E3905" s="2">
        <v>9</v>
      </c>
      <c r="F3905" s="2">
        <v>27</v>
      </c>
      <c r="G3905" s="2">
        <f t="shared" si="130"/>
        <v>18</v>
      </c>
      <c r="H3905" s="9">
        <v>44835</v>
      </c>
      <c r="I3905" s="2" t="s">
        <v>33</v>
      </c>
      <c r="J3905" s="2">
        <f t="shared" si="129"/>
        <v>1</v>
      </c>
    </row>
    <row r="3906" spans="1:10" s="1" customFormat="1" ht="15" customHeight="1" x14ac:dyDescent="0.2">
      <c r="A3906" s="8" t="s">
        <v>2890</v>
      </c>
      <c r="B3906" s="8" t="s">
        <v>2890</v>
      </c>
      <c r="C3906" s="8" t="s">
        <v>2950</v>
      </c>
      <c r="D3906" s="50" t="s">
        <v>1582</v>
      </c>
      <c r="E3906" s="2">
        <v>23</v>
      </c>
      <c r="F3906" s="2">
        <v>23</v>
      </c>
      <c r="G3906" s="2">
        <f t="shared" si="130"/>
        <v>0</v>
      </c>
      <c r="H3906" s="9">
        <v>44835</v>
      </c>
      <c r="I3906" s="2" t="s">
        <v>33</v>
      </c>
      <c r="J3906" s="2">
        <f t="shared" si="129"/>
        <v>0</v>
      </c>
    </row>
    <row r="3907" spans="1:10" s="1" customFormat="1" ht="15" customHeight="1" x14ac:dyDescent="0.2">
      <c r="A3907" s="8" t="s">
        <v>2890</v>
      </c>
      <c r="B3907" s="8" t="s">
        <v>2890</v>
      </c>
      <c r="C3907" s="8" t="s">
        <v>2902</v>
      </c>
      <c r="D3907" s="50" t="s">
        <v>1583</v>
      </c>
      <c r="E3907" s="2">
        <v>75</v>
      </c>
      <c r="F3907" s="2">
        <v>71</v>
      </c>
      <c r="G3907" s="2">
        <f t="shared" si="130"/>
        <v>-4</v>
      </c>
      <c r="H3907" s="9">
        <v>44835</v>
      </c>
      <c r="I3907" s="2" t="s">
        <v>33</v>
      </c>
      <c r="J3907" s="2">
        <f t="shared" si="129"/>
        <v>1</v>
      </c>
    </row>
    <row r="3908" spans="1:10" s="1" customFormat="1" ht="15" customHeight="1" x14ac:dyDescent="0.2">
      <c r="A3908" s="10" t="s">
        <v>2890</v>
      </c>
      <c r="B3908" s="10" t="s">
        <v>2890</v>
      </c>
      <c r="C3908" s="10" t="s">
        <v>5437</v>
      </c>
      <c r="D3908" s="51" t="s">
        <v>1624</v>
      </c>
      <c r="E3908" s="2">
        <v>1</v>
      </c>
      <c r="F3908" s="2">
        <v>1</v>
      </c>
      <c r="G3908" s="2">
        <f t="shared" si="130"/>
        <v>0</v>
      </c>
      <c r="H3908" s="9">
        <v>44835</v>
      </c>
      <c r="I3908" s="2" t="s">
        <v>33</v>
      </c>
      <c r="J3908" s="2">
        <f t="shared" si="129"/>
        <v>0</v>
      </c>
    </row>
    <row r="3909" spans="1:10" s="1" customFormat="1" ht="15" customHeight="1" x14ac:dyDescent="0.2">
      <c r="A3909" s="8" t="s">
        <v>2890</v>
      </c>
      <c r="B3909" s="8" t="s">
        <v>2890</v>
      </c>
      <c r="C3909" s="8" t="s">
        <v>2939</v>
      </c>
      <c r="D3909" s="50" t="s">
        <v>1584</v>
      </c>
      <c r="E3909" s="2">
        <v>4</v>
      </c>
      <c r="F3909" s="2">
        <v>4</v>
      </c>
      <c r="G3909" s="2">
        <f t="shared" si="130"/>
        <v>0</v>
      </c>
      <c r="H3909" s="9">
        <v>44835</v>
      </c>
      <c r="I3909" s="2" t="s">
        <v>33</v>
      </c>
      <c r="J3909" s="2">
        <f t="shared" si="129"/>
        <v>0</v>
      </c>
    </row>
    <row r="3910" spans="1:10" s="1" customFormat="1" ht="15" customHeight="1" x14ac:dyDescent="0.2">
      <c r="A3910" s="8" t="s">
        <v>2890</v>
      </c>
      <c r="B3910" s="8" t="s">
        <v>2890</v>
      </c>
      <c r="C3910" s="8" t="s">
        <v>2964</v>
      </c>
      <c r="D3910" s="50" t="s">
        <v>1625</v>
      </c>
      <c r="E3910" s="2">
        <v>2</v>
      </c>
      <c r="F3910" s="2">
        <v>2</v>
      </c>
      <c r="G3910" s="2">
        <f t="shared" si="130"/>
        <v>0</v>
      </c>
      <c r="H3910" s="9">
        <v>44835</v>
      </c>
      <c r="I3910" s="2" t="s">
        <v>33</v>
      </c>
      <c r="J3910" s="2">
        <f t="shared" si="129"/>
        <v>0</v>
      </c>
    </row>
    <row r="3911" spans="1:10" s="1" customFormat="1" ht="15" customHeight="1" x14ac:dyDescent="0.2">
      <c r="A3911" s="8" t="s">
        <v>2890</v>
      </c>
      <c r="B3911" s="8" t="s">
        <v>2890</v>
      </c>
      <c r="C3911" s="8" t="s">
        <v>2940</v>
      </c>
      <c r="D3911" s="50" t="s">
        <v>1585</v>
      </c>
      <c r="E3911" s="2">
        <v>237</v>
      </c>
      <c r="F3911" s="2">
        <v>243</v>
      </c>
      <c r="G3911" s="2">
        <f t="shared" si="130"/>
        <v>6</v>
      </c>
      <c r="H3911" s="9">
        <v>44835</v>
      </c>
      <c r="I3911" s="2" t="s">
        <v>33</v>
      </c>
      <c r="J3911" s="2">
        <f t="shared" si="129"/>
        <v>1</v>
      </c>
    </row>
    <row r="3912" spans="1:10" s="1" customFormat="1" ht="15" customHeight="1" x14ac:dyDescent="0.2">
      <c r="A3912" s="8" t="s">
        <v>2890</v>
      </c>
      <c r="B3912" s="8" t="s">
        <v>2890</v>
      </c>
      <c r="C3912" s="8" t="s">
        <v>2955</v>
      </c>
      <c r="D3912" s="50" t="s">
        <v>1586</v>
      </c>
      <c r="E3912" s="2">
        <v>9</v>
      </c>
      <c r="F3912" s="2">
        <v>9</v>
      </c>
      <c r="G3912" s="2">
        <f t="shared" si="130"/>
        <v>0</v>
      </c>
      <c r="H3912" s="9">
        <v>44835</v>
      </c>
      <c r="I3912" s="2" t="s">
        <v>33</v>
      </c>
      <c r="J3912" s="2">
        <f t="shared" si="129"/>
        <v>0</v>
      </c>
    </row>
    <row r="3913" spans="1:10" s="1" customFormat="1" ht="15" customHeight="1" x14ac:dyDescent="0.2">
      <c r="A3913" s="8" t="s">
        <v>2890</v>
      </c>
      <c r="B3913" s="8" t="s">
        <v>2890</v>
      </c>
      <c r="C3913" s="8" t="s">
        <v>2927</v>
      </c>
      <c r="D3913" s="50" t="s">
        <v>1587</v>
      </c>
      <c r="E3913" s="2">
        <v>35</v>
      </c>
      <c r="F3913" s="2">
        <v>35</v>
      </c>
      <c r="G3913" s="2">
        <f t="shared" si="130"/>
        <v>0</v>
      </c>
      <c r="H3913" s="9">
        <v>44835</v>
      </c>
      <c r="I3913" s="2" t="s">
        <v>33</v>
      </c>
      <c r="J3913" s="2">
        <f t="shared" si="129"/>
        <v>0</v>
      </c>
    </row>
    <row r="3914" spans="1:10" s="1" customFormat="1" ht="15" customHeight="1" x14ac:dyDescent="0.2">
      <c r="A3914" s="10" t="s">
        <v>2890</v>
      </c>
      <c r="B3914" s="10" t="s">
        <v>2890</v>
      </c>
      <c r="C3914" s="10" t="s">
        <v>2956</v>
      </c>
      <c r="D3914" s="51" t="s">
        <v>1626</v>
      </c>
      <c r="E3914" s="2">
        <v>6</v>
      </c>
      <c r="F3914" s="2">
        <v>6</v>
      </c>
      <c r="G3914" s="2">
        <f t="shared" si="130"/>
        <v>0</v>
      </c>
      <c r="H3914" s="9">
        <v>44835</v>
      </c>
      <c r="I3914" s="2" t="s">
        <v>33</v>
      </c>
      <c r="J3914" s="2">
        <f t="shared" si="129"/>
        <v>0</v>
      </c>
    </row>
    <row r="3915" spans="1:10" s="1" customFormat="1" ht="15" customHeight="1" x14ac:dyDescent="0.2">
      <c r="A3915" s="8" t="s">
        <v>2890</v>
      </c>
      <c r="B3915" s="8" t="s">
        <v>2890</v>
      </c>
      <c r="C3915" s="8" t="s">
        <v>2956</v>
      </c>
      <c r="D3915" s="50" t="s">
        <v>1626</v>
      </c>
      <c r="E3915" s="2">
        <v>49</v>
      </c>
      <c r="F3915" s="2">
        <v>49</v>
      </c>
      <c r="G3915" s="2">
        <f t="shared" si="130"/>
        <v>0</v>
      </c>
      <c r="H3915" s="9">
        <v>44835</v>
      </c>
      <c r="I3915" s="2" t="s">
        <v>33</v>
      </c>
      <c r="J3915" s="2">
        <f t="shared" si="129"/>
        <v>0</v>
      </c>
    </row>
    <row r="3916" spans="1:10" s="1" customFormat="1" ht="15" customHeight="1" x14ac:dyDescent="0.2">
      <c r="A3916" s="8" t="s">
        <v>2890</v>
      </c>
      <c r="B3916" s="8" t="s">
        <v>2890</v>
      </c>
      <c r="C3916" s="8" t="s">
        <v>2946</v>
      </c>
      <c r="D3916" s="50" t="s">
        <v>1588</v>
      </c>
      <c r="E3916" s="2">
        <v>23</v>
      </c>
      <c r="F3916" s="2">
        <v>32</v>
      </c>
      <c r="G3916" s="2">
        <f t="shared" si="130"/>
        <v>9</v>
      </c>
      <c r="H3916" s="9">
        <v>44835</v>
      </c>
      <c r="I3916" s="2" t="s">
        <v>33</v>
      </c>
      <c r="J3916" s="2">
        <f t="shared" si="129"/>
        <v>1</v>
      </c>
    </row>
    <row r="3917" spans="1:10" s="1" customFormat="1" ht="15" customHeight="1" x14ac:dyDescent="0.2">
      <c r="A3917" s="10" t="s">
        <v>2890</v>
      </c>
      <c r="B3917" s="10" t="s">
        <v>2890</v>
      </c>
      <c r="C3917" s="10" t="s">
        <v>2962</v>
      </c>
      <c r="D3917" s="51" t="s">
        <v>2963</v>
      </c>
      <c r="E3917" s="2">
        <v>2</v>
      </c>
      <c r="F3917" s="2">
        <v>2</v>
      </c>
      <c r="G3917" s="2">
        <f t="shared" si="130"/>
        <v>0</v>
      </c>
      <c r="H3917" s="9">
        <v>44835</v>
      </c>
      <c r="I3917" s="2" t="s">
        <v>33</v>
      </c>
      <c r="J3917" s="2">
        <f t="shared" si="129"/>
        <v>0</v>
      </c>
    </row>
    <row r="3918" spans="1:10" s="1" customFormat="1" ht="15" customHeight="1" x14ac:dyDescent="0.2">
      <c r="A3918" s="8" t="s">
        <v>2890</v>
      </c>
      <c r="B3918" s="8" t="s">
        <v>2890</v>
      </c>
      <c r="C3918" s="8" t="s">
        <v>2962</v>
      </c>
      <c r="D3918" s="50" t="s">
        <v>2963</v>
      </c>
      <c r="E3918" s="2">
        <v>35</v>
      </c>
      <c r="F3918" s="2">
        <v>35</v>
      </c>
      <c r="G3918" s="2">
        <f t="shared" si="130"/>
        <v>0</v>
      </c>
      <c r="H3918" s="9">
        <v>44835</v>
      </c>
      <c r="I3918" s="2" t="s">
        <v>33</v>
      </c>
      <c r="J3918" s="2">
        <f t="shared" si="129"/>
        <v>0</v>
      </c>
    </row>
    <row r="3919" spans="1:10" s="1" customFormat="1" ht="15" customHeight="1" x14ac:dyDescent="0.2">
      <c r="A3919" s="10" t="s">
        <v>2890</v>
      </c>
      <c r="B3919" s="10" t="s">
        <v>2890</v>
      </c>
      <c r="C3919" s="10" t="s">
        <v>5438</v>
      </c>
      <c r="D3919" s="51" t="s">
        <v>1627</v>
      </c>
      <c r="E3919" s="2">
        <v>1</v>
      </c>
      <c r="F3919" s="2">
        <v>1</v>
      </c>
      <c r="G3919" s="2">
        <f t="shared" si="130"/>
        <v>0</v>
      </c>
      <c r="H3919" s="9">
        <v>44835</v>
      </c>
      <c r="I3919" s="2" t="s">
        <v>33</v>
      </c>
      <c r="J3919" s="2">
        <f t="shared" si="129"/>
        <v>0</v>
      </c>
    </row>
    <row r="3920" spans="1:10" s="1" customFormat="1" ht="15" customHeight="1" x14ac:dyDescent="0.2">
      <c r="A3920" s="2" t="s">
        <v>4277</v>
      </c>
      <c r="B3920" s="2" t="s">
        <v>4894</v>
      </c>
      <c r="C3920" s="2" t="s">
        <v>5439</v>
      </c>
      <c r="D3920" s="50" t="s">
        <v>5440</v>
      </c>
      <c r="E3920" s="2">
        <v>15185</v>
      </c>
      <c r="F3920" s="2">
        <v>23217</v>
      </c>
      <c r="G3920" s="2">
        <f t="shared" si="130"/>
        <v>8032</v>
      </c>
      <c r="H3920" s="9">
        <v>44835</v>
      </c>
      <c r="I3920" s="2" t="s">
        <v>33</v>
      </c>
      <c r="J3920" s="2">
        <f t="shared" si="129"/>
        <v>1</v>
      </c>
    </row>
    <row r="3921" spans="1:10" s="1" customFormat="1" ht="15" customHeight="1" x14ac:dyDescent="0.2">
      <c r="A3921" s="2" t="s">
        <v>4277</v>
      </c>
      <c r="B3921" s="2" t="s">
        <v>4894</v>
      </c>
      <c r="C3921" s="2" t="s">
        <v>5441</v>
      </c>
      <c r="D3921" s="50" t="s">
        <v>5442</v>
      </c>
      <c r="E3921" s="2">
        <v>1202</v>
      </c>
      <c r="F3921" s="2">
        <v>906</v>
      </c>
      <c r="G3921" s="2">
        <f t="shared" si="130"/>
        <v>-296</v>
      </c>
      <c r="H3921" s="9">
        <v>44835</v>
      </c>
      <c r="I3921" s="2" t="s">
        <v>33</v>
      </c>
      <c r="J3921" s="2">
        <f t="shared" si="129"/>
        <v>1</v>
      </c>
    </row>
    <row r="3922" spans="1:10" s="1" customFormat="1" ht="15" customHeight="1" x14ac:dyDescent="0.2">
      <c r="A3922" s="2" t="s">
        <v>4277</v>
      </c>
      <c r="B3922" s="2" t="s">
        <v>5135</v>
      </c>
      <c r="C3922" s="2" t="s">
        <v>5161</v>
      </c>
      <c r="D3922" s="50" t="s">
        <v>5162</v>
      </c>
      <c r="E3922" s="2">
        <v>30</v>
      </c>
      <c r="F3922" s="2">
        <v>54</v>
      </c>
      <c r="G3922" s="2">
        <f t="shared" si="130"/>
        <v>24</v>
      </c>
      <c r="H3922" s="9">
        <v>44835</v>
      </c>
      <c r="I3922" s="2" t="s">
        <v>33</v>
      </c>
      <c r="J3922" s="2">
        <f t="shared" si="129"/>
        <v>1</v>
      </c>
    </row>
    <row r="3923" spans="1:10" s="1" customFormat="1" ht="15" customHeight="1" x14ac:dyDescent="0.2">
      <c r="A3923" s="2" t="s">
        <v>4277</v>
      </c>
      <c r="B3923" s="2" t="s">
        <v>5135</v>
      </c>
      <c r="C3923" s="18" t="s">
        <v>5443</v>
      </c>
      <c r="D3923" s="18" t="s">
        <v>5444</v>
      </c>
      <c r="E3923" s="2">
        <v>7963</v>
      </c>
      <c r="F3923" s="2">
        <v>10488</v>
      </c>
      <c r="G3923" s="2">
        <f t="shared" si="130"/>
        <v>2525</v>
      </c>
      <c r="H3923" s="9">
        <v>44835</v>
      </c>
      <c r="I3923" s="2" t="s">
        <v>33</v>
      </c>
      <c r="J3923" s="2">
        <f t="shared" si="129"/>
        <v>1</v>
      </c>
    </row>
    <row r="3924" spans="1:10" s="1" customFormat="1" ht="15" customHeight="1" x14ac:dyDescent="0.2">
      <c r="A3924" s="2" t="s">
        <v>3324</v>
      </c>
      <c r="B3924" s="2" t="s">
        <v>3328</v>
      </c>
      <c r="C3924" s="2" t="s">
        <v>3351</v>
      </c>
      <c r="D3924" s="50" t="s">
        <v>3352</v>
      </c>
      <c r="E3924" s="2">
        <v>6</v>
      </c>
      <c r="F3924" s="2">
        <v>6</v>
      </c>
      <c r="G3924" s="2">
        <f t="shared" si="130"/>
        <v>0</v>
      </c>
      <c r="H3924" s="9">
        <v>44866</v>
      </c>
      <c r="I3924" s="2" t="s">
        <v>33</v>
      </c>
      <c r="J3924" s="2">
        <f t="shared" si="129"/>
        <v>0</v>
      </c>
    </row>
    <row r="3925" spans="1:10" s="1" customFormat="1" ht="15" customHeight="1" x14ac:dyDescent="0.2">
      <c r="A3925" s="2" t="s">
        <v>3324</v>
      </c>
      <c r="B3925" s="2" t="s">
        <v>3328</v>
      </c>
      <c r="C3925" s="2" t="s">
        <v>3343</v>
      </c>
      <c r="D3925" s="50" t="s">
        <v>3344</v>
      </c>
      <c r="E3925" s="2">
        <v>1</v>
      </c>
      <c r="F3925" s="2">
        <v>1</v>
      </c>
      <c r="G3925" s="2">
        <f t="shared" si="130"/>
        <v>0</v>
      </c>
      <c r="H3925" s="9">
        <v>44866</v>
      </c>
      <c r="I3925" s="2" t="s">
        <v>33</v>
      </c>
      <c r="J3925" s="2">
        <f t="shared" si="129"/>
        <v>0</v>
      </c>
    </row>
    <row r="3926" spans="1:10" s="1" customFormat="1" ht="15" customHeight="1" x14ac:dyDescent="0.2">
      <c r="A3926" s="2" t="s">
        <v>3324</v>
      </c>
      <c r="B3926" s="2" t="s">
        <v>3328</v>
      </c>
      <c r="C3926" s="2" t="s">
        <v>3507</v>
      </c>
      <c r="D3926" s="50" t="s">
        <v>3508</v>
      </c>
      <c r="E3926" s="2">
        <v>1</v>
      </c>
      <c r="F3926" s="2">
        <v>1</v>
      </c>
      <c r="G3926" s="2">
        <f t="shared" si="130"/>
        <v>0</v>
      </c>
      <c r="H3926" s="9">
        <v>44866</v>
      </c>
      <c r="I3926" s="2" t="s">
        <v>33</v>
      </c>
      <c r="J3926" s="2">
        <f t="shared" si="129"/>
        <v>0</v>
      </c>
    </row>
    <row r="3927" spans="1:10" s="1" customFormat="1" ht="15" customHeight="1" x14ac:dyDescent="0.2">
      <c r="A3927" s="2" t="s">
        <v>3324</v>
      </c>
      <c r="B3927" s="2" t="s">
        <v>3328</v>
      </c>
      <c r="C3927" s="2" t="s">
        <v>3339</v>
      </c>
      <c r="D3927" s="50" t="s">
        <v>3340</v>
      </c>
      <c r="E3927" s="2">
        <v>2</v>
      </c>
      <c r="F3927" s="2">
        <v>1</v>
      </c>
      <c r="G3927" s="2">
        <f t="shared" si="130"/>
        <v>-1</v>
      </c>
      <c r="H3927" s="9">
        <v>44866</v>
      </c>
      <c r="I3927" s="2" t="s">
        <v>33</v>
      </c>
      <c r="J3927" s="2">
        <f t="shared" si="129"/>
        <v>1</v>
      </c>
    </row>
    <row r="3928" spans="1:10" s="1" customFormat="1" ht="15" customHeight="1" x14ac:dyDescent="0.2">
      <c r="A3928" s="2" t="s">
        <v>3324</v>
      </c>
      <c r="B3928" s="2" t="s">
        <v>3328</v>
      </c>
      <c r="C3928" s="2" t="s">
        <v>5457</v>
      </c>
      <c r="D3928" s="50" t="s">
        <v>5458</v>
      </c>
      <c r="E3928" s="2">
        <v>2</v>
      </c>
      <c r="F3928" s="2">
        <v>1</v>
      </c>
      <c r="G3928" s="2">
        <f t="shared" si="130"/>
        <v>-1</v>
      </c>
      <c r="H3928" s="9">
        <v>44866</v>
      </c>
      <c r="I3928" s="2" t="s">
        <v>33</v>
      </c>
      <c r="J3928" s="2">
        <f t="shared" si="129"/>
        <v>1</v>
      </c>
    </row>
    <row r="3929" spans="1:10" s="1" customFormat="1" ht="15" customHeight="1" x14ac:dyDescent="0.2">
      <c r="A3929" s="2" t="s">
        <v>3324</v>
      </c>
      <c r="B3929" s="2" t="s">
        <v>3328</v>
      </c>
      <c r="C3929" s="2" t="s">
        <v>3425</v>
      </c>
      <c r="D3929" s="50" t="s">
        <v>3426</v>
      </c>
      <c r="E3929" s="2">
        <v>2</v>
      </c>
      <c r="F3929" s="2">
        <v>2</v>
      </c>
      <c r="G3929" s="2">
        <f t="shared" si="130"/>
        <v>0</v>
      </c>
      <c r="H3929" s="9">
        <v>44866</v>
      </c>
      <c r="I3929" s="2" t="s">
        <v>33</v>
      </c>
      <c r="J3929" s="2">
        <f t="shared" si="129"/>
        <v>0</v>
      </c>
    </row>
    <row r="3930" spans="1:10" s="1" customFormat="1" ht="15" customHeight="1" x14ac:dyDescent="0.2">
      <c r="A3930" s="2" t="s">
        <v>3324</v>
      </c>
      <c r="B3930" s="2" t="s">
        <v>3328</v>
      </c>
      <c r="C3930" s="2" t="s">
        <v>5459</v>
      </c>
      <c r="D3930" s="50" t="s">
        <v>5460</v>
      </c>
      <c r="E3930" s="2">
        <v>2</v>
      </c>
      <c r="F3930" s="2">
        <v>0</v>
      </c>
      <c r="G3930" s="2">
        <f t="shared" si="130"/>
        <v>-2</v>
      </c>
      <c r="H3930" s="9">
        <v>44866</v>
      </c>
      <c r="I3930" s="2" t="s">
        <v>33</v>
      </c>
      <c r="J3930" s="2">
        <f t="shared" si="129"/>
        <v>1</v>
      </c>
    </row>
    <row r="3931" spans="1:10" s="1" customFormat="1" ht="15" customHeight="1" x14ac:dyDescent="0.2">
      <c r="A3931" s="2" t="s">
        <v>3324</v>
      </c>
      <c r="B3931" s="2" t="s">
        <v>3328</v>
      </c>
      <c r="C3931" s="2" t="s">
        <v>5461</v>
      </c>
      <c r="D3931" s="50" t="s">
        <v>5462</v>
      </c>
      <c r="E3931" s="2">
        <v>2</v>
      </c>
      <c r="F3931" s="2">
        <v>0</v>
      </c>
      <c r="G3931" s="2">
        <f t="shared" si="130"/>
        <v>-2</v>
      </c>
      <c r="H3931" s="9">
        <v>44866</v>
      </c>
      <c r="I3931" s="2" t="s">
        <v>33</v>
      </c>
      <c r="J3931" s="2">
        <f t="shared" si="129"/>
        <v>1</v>
      </c>
    </row>
    <row r="3932" spans="1:10" s="1" customFormat="1" ht="15" customHeight="1" x14ac:dyDescent="0.2">
      <c r="A3932" s="2" t="s">
        <v>3324</v>
      </c>
      <c r="B3932" s="2" t="s">
        <v>3328</v>
      </c>
      <c r="C3932" s="2" t="s">
        <v>5463</v>
      </c>
      <c r="D3932" s="50" t="s">
        <v>5464</v>
      </c>
      <c r="E3932" s="2">
        <v>2</v>
      </c>
      <c r="F3932" s="2">
        <v>0</v>
      </c>
      <c r="G3932" s="2">
        <f t="shared" si="130"/>
        <v>-2</v>
      </c>
      <c r="H3932" s="9">
        <v>44866</v>
      </c>
      <c r="I3932" s="2" t="s">
        <v>33</v>
      </c>
      <c r="J3932" s="2">
        <f t="shared" si="129"/>
        <v>1</v>
      </c>
    </row>
    <row r="3933" spans="1:10" s="1" customFormat="1" ht="15" customHeight="1" x14ac:dyDescent="0.2">
      <c r="A3933" s="2" t="s">
        <v>3324</v>
      </c>
      <c r="B3933" s="2" t="s">
        <v>3328</v>
      </c>
      <c r="C3933" s="2" t="s">
        <v>5465</v>
      </c>
      <c r="D3933" s="50" t="s">
        <v>5466</v>
      </c>
      <c r="E3933" s="2">
        <v>1</v>
      </c>
      <c r="F3933" s="2">
        <v>0</v>
      </c>
      <c r="G3933" s="2">
        <f t="shared" si="130"/>
        <v>-1</v>
      </c>
      <c r="H3933" s="9">
        <v>44866</v>
      </c>
      <c r="I3933" s="2" t="s">
        <v>33</v>
      </c>
      <c r="J3933" s="2">
        <f t="shared" si="129"/>
        <v>1</v>
      </c>
    </row>
    <row r="3934" spans="1:10" s="1" customFormat="1" ht="15" customHeight="1" x14ac:dyDescent="0.2">
      <c r="A3934" s="2" t="s">
        <v>3324</v>
      </c>
      <c r="B3934" s="2" t="s">
        <v>3328</v>
      </c>
      <c r="C3934" s="2" t="s">
        <v>5467</v>
      </c>
      <c r="D3934" s="50" t="s">
        <v>5468</v>
      </c>
      <c r="E3934" s="2">
        <v>1</v>
      </c>
      <c r="F3934" s="2">
        <v>0</v>
      </c>
      <c r="G3934" s="2">
        <f t="shared" si="130"/>
        <v>-1</v>
      </c>
      <c r="H3934" s="9">
        <v>44866</v>
      </c>
      <c r="I3934" s="2" t="s">
        <v>33</v>
      </c>
      <c r="J3934" s="2">
        <f t="shared" si="129"/>
        <v>1</v>
      </c>
    </row>
    <row r="3935" spans="1:10" s="1" customFormat="1" ht="15" customHeight="1" x14ac:dyDescent="0.2">
      <c r="A3935" s="2" t="s">
        <v>3324</v>
      </c>
      <c r="B3935" s="2" t="s">
        <v>3328</v>
      </c>
      <c r="C3935" s="2" t="s">
        <v>3407</v>
      </c>
      <c r="D3935" s="50" t="s">
        <v>3408</v>
      </c>
      <c r="E3935" s="2">
        <v>8</v>
      </c>
      <c r="F3935" s="2">
        <v>8</v>
      </c>
      <c r="G3935" s="2">
        <f t="shared" si="130"/>
        <v>0</v>
      </c>
      <c r="H3935" s="9">
        <v>44866</v>
      </c>
      <c r="I3935" s="2" t="s">
        <v>33</v>
      </c>
      <c r="J3935" s="2">
        <f t="shared" si="129"/>
        <v>0</v>
      </c>
    </row>
    <row r="3936" spans="1:10" s="1" customFormat="1" ht="15" customHeight="1" x14ac:dyDescent="0.2">
      <c r="A3936" s="2" t="s">
        <v>3324</v>
      </c>
      <c r="B3936" s="2" t="s">
        <v>3328</v>
      </c>
      <c r="C3936" s="2" t="s">
        <v>3392</v>
      </c>
      <c r="D3936" s="50" t="s">
        <v>3393</v>
      </c>
      <c r="E3936" s="2">
        <v>121</v>
      </c>
      <c r="F3936" s="2">
        <v>150</v>
      </c>
      <c r="G3936" s="2">
        <f t="shared" si="130"/>
        <v>29</v>
      </c>
      <c r="H3936" s="9">
        <v>44866</v>
      </c>
      <c r="I3936" s="2" t="s">
        <v>33</v>
      </c>
      <c r="J3936" s="2">
        <f t="shared" si="129"/>
        <v>1</v>
      </c>
    </row>
    <row r="3937" spans="1:10" s="1" customFormat="1" ht="15" customHeight="1" x14ac:dyDescent="0.2">
      <c r="A3937" s="2" t="s">
        <v>3324</v>
      </c>
      <c r="B3937" s="2" t="s">
        <v>3328</v>
      </c>
      <c r="C3937" s="2" t="s">
        <v>3461</v>
      </c>
      <c r="D3937" s="50" t="s">
        <v>3462</v>
      </c>
      <c r="E3937" s="2">
        <v>3</v>
      </c>
      <c r="F3937" s="2">
        <v>3</v>
      </c>
      <c r="G3937" s="2">
        <f t="shared" si="130"/>
        <v>0</v>
      </c>
      <c r="H3937" s="9">
        <v>44866</v>
      </c>
      <c r="I3937" s="2" t="s">
        <v>33</v>
      </c>
      <c r="J3937" s="2">
        <f t="shared" si="129"/>
        <v>0</v>
      </c>
    </row>
    <row r="3938" spans="1:10" s="1" customFormat="1" ht="15" customHeight="1" x14ac:dyDescent="0.2">
      <c r="A3938" s="2" t="s">
        <v>3324</v>
      </c>
      <c r="B3938" s="2" t="s">
        <v>3328</v>
      </c>
      <c r="C3938" s="2" t="s">
        <v>3421</v>
      </c>
      <c r="D3938" s="50" t="s">
        <v>3422</v>
      </c>
      <c r="E3938" s="2">
        <v>2</v>
      </c>
      <c r="F3938" s="2">
        <v>2</v>
      </c>
      <c r="G3938" s="2">
        <f t="shared" si="130"/>
        <v>0</v>
      </c>
      <c r="H3938" s="9">
        <v>44866</v>
      </c>
      <c r="I3938" s="2" t="s">
        <v>33</v>
      </c>
      <c r="J3938" s="2">
        <f t="shared" si="129"/>
        <v>0</v>
      </c>
    </row>
    <row r="3939" spans="1:10" s="1" customFormat="1" ht="15" customHeight="1" x14ac:dyDescent="0.2">
      <c r="A3939" s="2" t="s">
        <v>3324</v>
      </c>
      <c r="B3939" s="2" t="s">
        <v>3328</v>
      </c>
      <c r="C3939" s="2" t="s">
        <v>3388</v>
      </c>
      <c r="D3939" s="50" t="s">
        <v>3389</v>
      </c>
      <c r="E3939" s="2">
        <v>2</v>
      </c>
      <c r="F3939" s="2">
        <v>2</v>
      </c>
      <c r="G3939" s="2">
        <f t="shared" si="130"/>
        <v>0</v>
      </c>
      <c r="H3939" s="9">
        <v>44866</v>
      </c>
      <c r="I3939" s="2" t="s">
        <v>33</v>
      </c>
      <c r="J3939" s="2">
        <f t="shared" si="129"/>
        <v>0</v>
      </c>
    </row>
    <row r="3940" spans="1:10" s="1" customFormat="1" ht="15" customHeight="1" x14ac:dyDescent="0.2">
      <c r="A3940" s="2" t="s">
        <v>3324</v>
      </c>
      <c r="B3940" s="2" t="s">
        <v>3328</v>
      </c>
      <c r="C3940" s="2" t="s">
        <v>3349</v>
      </c>
      <c r="D3940" s="50" t="s">
        <v>3350</v>
      </c>
      <c r="E3940" s="2">
        <v>2</v>
      </c>
      <c r="F3940" s="2">
        <v>2</v>
      </c>
      <c r="G3940" s="2">
        <f t="shared" si="130"/>
        <v>0</v>
      </c>
      <c r="H3940" s="9">
        <v>44866</v>
      </c>
      <c r="I3940" s="2" t="s">
        <v>33</v>
      </c>
      <c r="J3940" s="2">
        <f t="shared" si="129"/>
        <v>0</v>
      </c>
    </row>
    <row r="3941" spans="1:10" s="1" customFormat="1" ht="15" customHeight="1" x14ac:dyDescent="0.2">
      <c r="A3941" s="2" t="s">
        <v>3324</v>
      </c>
      <c r="B3941" s="2" t="s">
        <v>3328</v>
      </c>
      <c r="C3941" s="2" t="s">
        <v>3499</v>
      </c>
      <c r="D3941" s="50" t="s">
        <v>3500</v>
      </c>
      <c r="E3941" s="2">
        <v>2</v>
      </c>
      <c r="F3941" s="2"/>
      <c r="G3941" s="2">
        <f t="shared" si="130"/>
        <v>-2</v>
      </c>
      <c r="H3941" s="9">
        <v>44866</v>
      </c>
      <c r="I3941" s="2" t="s">
        <v>33</v>
      </c>
      <c r="J3941" s="2">
        <f t="shared" si="129"/>
        <v>1</v>
      </c>
    </row>
    <row r="3942" spans="1:10" s="1" customFormat="1" ht="15" customHeight="1" x14ac:dyDescent="0.2">
      <c r="A3942" s="2" t="s">
        <v>3324</v>
      </c>
      <c r="B3942" s="2" t="s">
        <v>3328</v>
      </c>
      <c r="C3942" s="2" t="s">
        <v>5445</v>
      </c>
      <c r="D3942" s="50" t="s">
        <v>5446</v>
      </c>
      <c r="E3942" s="2">
        <v>2</v>
      </c>
      <c r="F3942" s="2">
        <v>2</v>
      </c>
      <c r="G3942" s="2">
        <f t="shared" si="130"/>
        <v>0</v>
      </c>
      <c r="H3942" s="9">
        <v>44866</v>
      </c>
      <c r="I3942" s="2" t="s">
        <v>33</v>
      </c>
      <c r="J3942" s="2">
        <f t="shared" si="129"/>
        <v>0</v>
      </c>
    </row>
    <row r="3943" spans="1:10" s="1" customFormat="1" ht="15" customHeight="1" x14ac:dyDescent="0.2">
      <c r="A3943" s="2" t="s">
        <v>3324</v>
      </c>
      <c r="B3943" s="2" t="s">
        <v>3328</v>
      </c>
      <c r="C3943" s="2" t="s">
        <v>3503</v>
      </c>
      <c r="D3943" s="50" t="s">
        <v>3504</v>
      </c>
      <c r="E3943" s="2">
        <v>2</v>
      </c>
      <c r="F3943" s="2">
        <v>2</v>
      </c>
      <c r="G3943" s="2">
        <f t="shared" si="130"/>
        <v>0</v>
      </c>
      <c r="H3943" s="9">
        <v>44866</v>
      </c>
      <c r="I3943" s="2" t="s">
        <v>33</v>
      </c>
      <c r="J3943" s="2">
        <f t="shared" si="129"/>
        <v>0</v>
      </c>
    </row>
    <row r="3944" spans="1:10" s="1" customFormat="1" ht="15" customHeight="1" x14ac:dyDescent="0.2">
      <c r="A3944" s="6" t="s">
        <v>3324</v>
      </c>
      <c r="B3944" s="6" t="s">
        <v>3328</v>
      </c>
      <c r="C3944" s="6" t="s">
        <v>5447</v>
      </c>
      <c r="D3944" s="51" t="s">
        <v>5448</v>
      </c>
      <c r="E3944" s="2">
        <v>20</v>
      </c>
      <c r="F3944" s="2">
        <v>20</v>
      </c>
      <c r="G3944" s="2">
        <f t="shared" si="130"/>
        <v>0</v>
      </c>
      <c r="H3944" s="9">
        <v>44866</v>
      </c>
      <c r="I3944" s="2" t="s">
        <v>33</v>
      </c>
      <c r="J3944" s="2">
        <f t="shared" si="129"/>
        <v>0</v>
      </c>
    </row>
    <row r="3945" spans="1:10" s="1" customFormat="1" ht="15" customHeight="1" x14ac:dyDescent="0.2">
      <c r="A3945" s="6" t="s">
        <v>3324</v>
      </c>
      <c r="B3945" s="6" t="s">
        <v>3328</v>
      </c>
      <c r="C3945" s="6" t="s">
        <v>5449</v>
      </c>
      <c r="D3945" s="51" t="s">
        <v>5450</v>
      </c>
      <c r="E3945" s="2">
        <v>1</v>
      </c>
      <c r="F3945" s="2">
        <v>1</v>
      </c>
      <c r="G3945" s="2">
        <f t="shared" si="130"/>
        <v>0</v>
      </c>
      <c r="H3945" s="9">
        <v>44866</v>
      </c>
      <c r="I3945" s="2" t="s">
        <v>33</v>
      </c>
      <c r="J3945" s="2">
        <f t="shared" si="129"/>
        <v>0</v>
      </c>
    </row>
    <row r="3946" spans="1:10" s="1" customFormat="1" ht="15" customHeight="1" x14ac:dyDescent="0.2">
      <c r="A3946" s="6" t="s">
        <v>3324</v>
      </c>
      <c r="B3946" s="6" t="s">
        <v>3328</v>
      </c>
      <c r="C3946" s="6" t="s">
        <v>3425</v>
      </c>
      <c r="D3946" s="51" t="s">
        <v>3426</v>
      </c>
      <c r="E3946" s="2">
        <v>1</v>
      </c>
      <c r="F3946" s="2">
        <v>1</v>
      </c>
      <c r="G3946" s="2">
        <f t="shared" si="130"/>
        <v>0</v>
      </c>
      <c r="H3946" s="9">
        <v>44866</v>
      </c>
      <c r="I3946" s="2" t="s">
        <v>33</v>
      </c>
      <c r="J3946" s="2">
        <f t="shared" si="129"/>
        <v>0</v>
      </c>
    </row>
    <row r="3947" spans="1:10" s="1" customFormat="1" ht="15" customHeight="1" x14ac:dyDescent="0.2">
      <c r="A3947" s="6" t="s">
        <v>3324</v>
      </c>
      <c r="B3947" s="6" t="s">
        <v>3328</v>
      </c>
      <c r="C3947" s="6" t="s">
        <v>5451</v>
      </c>
      <c r="D3947" s="51" t="s">
        <v>5452</v>
      </c>
      <c r="E3947" s="2">
        <v>2</v>
      </c>
      <c r="F3947" s="2">
        <v>2</v>
      </c>
      <c r="G3947" s="2">
        <f t="shared" si="130"/>
        <v>0</v>
      </c>
      <c r="H3947" s="9">
        <v>44866</v>
      </c>
      <c r="I3947" s="2" t="s">
        <v>33</v>
      </c>
      <c r="J3947" s="2">
        <f t="shared" si="129"/>
        <v>0</v>
      </c>
    </row>
    <row r="3948" spans="1:10" s="1" customFormat="1" ht="15" customHeight="1" x14ac:dyDescent="0.2">
      <c r="A3948" s="6" t="s">
        <v>3324</v>
      </c>
      <c r="B3948" s="6" t="s">
        <v>3328</v>
      </c>
      <c r="C3948" s="6" t="s">
        <v>5453</v>
      </c>
      <c r="D3948" s="51" t="s">
        <v>5454</v>
      </c>
      <c r="E3948" s="2">
        <v>10</v>
      </c>
      <c r="F3948" s="2">
        <v>11</v>
      </c>
      <c r="G3948" s="2">
        <f t="shared" si="130"/>
        <v>1</v>
      </c>
      <c r="H3948" s="9">
        <v>44866</v>
      </c>
      <c r="I3948" s="2" t="s">
        <v>33</v>
      </c>
      <c r="J3948" s="2">
        <f t="shared" si="129"/>
        <v>1</v>
      </c>
    </row>
    <row r="3949" spans="1:10" s="1" customFormat="1" ht="15" customHeight="1" x14ac:dyDescent="0.2">
      <c r="A3949" s="6" t="s">
        <v>3324</v>
      </c>
      <c r="B3949" s="6" t="s">
        <v>3328</v>
      </c>
      <c r="C3949" s="6" t="s">
        <v>5455</v>
      </c>
      <c r="D3949" s="51" t="s">
        <v>5456</v>
      </c>
      <c r="E3949" s="2">
        <v>2</v>
      </c>
      <c r="F3949" s="2">
        <v>2</v>
      </c>
      <c r="G3949" s="2">
        <f t="shared" si="130"/>
        <v>0</v>
      </c>
      <c r="H3949" s="9">
        <v>44866</v>
      </c>
      <c r="I3949" s="2" t="s">
        <v>33</v>
      </c>
      <c r="J3949" s="2">
        <f t="shared" si="129"/>
        <v>0</v>
      </c>
    </row>
    <row r="3950" spans="1:10" s="1" customFormat="1" ht="15" customHeight="1" x14ac:dyDescent="0.2">
      <c r="A3950" s="2"/>
      <c r="B3950" s="6" t="s">
        <v>5469</v>
      </c>
      <c r="C3950" s="6" t="s">
        <v>5470</v>
      </c>
      <c r="D3950" s="51" t="s">
        <v>5471</v>
      </c>
      <c r="E3950" s="2">
        <v>7</v>
      </c>
      <c r="F3950" s="2"/>
      <c r="G3950" s="2">
        <f t="shared" si="130"/>
        <v>-7</v>
      </c>
      <c r="H3950" s="9">
        <v>44866</v>
      </c>
      <c r="I3950" s="2" t="s">
        <v>33</v>
      </c>
      <c r="J3950" s="2">
        <f t="shared" si="129"/>
        <v>1</v>
      </c>
    </row>
    <row r="3951" spans="1:10" s="1" customFormat="1" ht="15" customHeight="1" x14ac:dyDescent="0.2">
      <c r="A3951" s="2"/>
      <c r="B3951" s="2" t="s">
        <v>5469</v>
      </c>
      <c r="C3951" s="2" t="s">
        <v>5472</v>
      </c>
      <c r="D3951" s="50" t="s">
        <v>5473</v>
      </c>
      <c r="E3951" s="2">
        <v>48</v>
      </c>
      <c r="F3951" s="2"/>
      <c r="G3951" s="2">
        <f t="shared" si="130"/>
        <v>-48</v>
      </c>
      <c r="H3951" s="9">
        <v>44866</v>
      </c>
      <c r="I3951" s="2" t="s">
        <v>33</v>
      </c>
      <c r="J3951" s="2">
        <f t="shared" ref="J3951:J4014" si="131">IF(G3951=0,0,1)</f>
        <v>1</v>
      </c>
    </row>
    <row r="3952" spans="1:10" s="1" customFormat="1" ht="15" customHeight="1" x14ac:dyDescent="0.2">
      <c r="A3952" s="2"/>
      <c r="B3952" s="2" t="s">
        <v>5469</v>
      </c>
      <c r="C3952" s="2" t="s">
        <v>5474</v>
      </c>
      <c r="D3952" s="50" t="s">
        <v>5475</v>
      </c>
      <c r="E3952" s="2">
        <v>8</v>
      </c>
      <c r="F3952" s="2"/>
      <c r="G3952" s="2">
        <f t="shared" si="130"/>
        <v>-8</v>
      </c>
      <c r="H3952" s="9">
        <v>44866</v>
      </c>
      <c r="I3952" s="2" t="s">
        <v>33</v>
      </c>
      <c r="J3952" s="2">
        <f t="shared" si="131"/>
        <v>1</v>
      </c>
    </row>
    <row r="3953" spans="1:10" s="1" customFormat="1" ht="15" customHeight="1" x14ac:dyDescent="0.2">
      <c r="A3953" s="2"/>
      <c r="B3953" s="2" t="s">
        <v>5469</v>
      </c>
      <c r="C3953" s="2" t="s">
        <v>5476</v>
      </c>
      <c r="D3953" s="50" t="s">
        <v>5477</v>
      </c>
      <c r="E3953" s="2">
        <v>4</v>
      </c>
      <c r="F3953" s="2"/>
      <c r="G3953" s="2">
        <f t="shared" si="130"/>
        <v>-4</v>
      </c>
      <c r="H3953" s="9">
        <v>44866</v>
      </c>
      <c r="I3953" s="2" t="s">
        <v>33</v>
      </c>
      <c r="J3953" s="2">
        <f t="shared" si="131"/>
        <v>1</v>
      </c>
    </row>
    <row r="3954" spans="1:10" s="1" customFormat="1" ht="15" customHeight="1" x14ac:dyDescent="0.2">
      <c r="A3954" s="2"/>
      <c r="B3954" s="2" t="s">
        <v>5469</v>
      </c>
      <c r="C3954" s="2" t="s">
        <v>5478</v>
      </c>
      <c r="D3954" s="50" t="s">
        <v>5479</v>
      </c>
      <c r="E3954" s="2">
        <v>79</v>
      </c>
      <c r="F3954" s="2"/>
      <c r="G3954" s="2">
        <f t="shared" si="130"/>
        <v>-79</v>
      </c>
      <c r="H3954" s="9">
        <v>44866</v>
      </c>
      <c r="I3954" s="2" t="s">
        <v>33</v>
      </c>
      <c r="J3954" s="2">
        <f t="shared" si="131"/>
        <v>1</v>
      </c>
    </row>
    <row r="3955" spans="1:10" s="1" customFormat="1" ht="15" customHeight="1" x14ac:dyDescent="0.2">
      <c r="A3955" s="2"/>
      <c r="B3955" s="2" t="s">
        <v>5469</v>
      </c>
      <c r="C3955" s="2" t="s">
        <v>5480</v>
      </c>
      <c r="D3955" s="50" t="s">
        <v>5481</v>
      </c>
      <c r="E3955" s="2">
        <v>393</v>
      </c>
      <c r="F3955" s="2"/>
      <c r="G3955" s="2">
        <f t="shared" si="130"/>
        <v>-393</v>
      </c>
      <c r="H3955" s="9">
        <v>44866</v>
      </c>
      <c r="I3955" s="2" t="s">
        <v>33</v>
      </c>
      <c r="J3955" s="2">
        <f t="shared" si="131"/>
        <v>1</v>
      </c>
    </row>
    <row r="3956" spans="1:10" s="1" customFormat="1" ht="15" customHeight="1" x14ac:dyDescent="0.2">
      <c r="A3956" s="2"/>
      <c r="B3956" s="6" t="s">
        <v>5469</v>
      </c>
      <c r="C3956" s="6" t="s">
        <v>5482</v>
      </c>
      <c r="D3956" s="51" t="s">
        <v>5483</v>
      </c>
      <c r="E3956" s="2">
        <v>15</v>
      </c>
      <c r="F3956" s="2"/>
      <c r="G3956" s="2">
        <f t="shared" si="130"/>
        <v>-15</v>
      </c>
      <c r="H3956" s="9">
        <v>44866</v>
      </c>
      <c r="I3956" s="2" t="s">
        <v>33</v>
      </c>
      <c r="J3956" s="2">
        <f t="shared" si="131"/>
        <v>1</v>
      </c>
    </row>
    <row r="3957" spans="1:10" s="1" customFormat="1" ht="15" customHeight="1" x14ac:dyDescent="0.2">
      <c r="A3957" s="2"/>
      <c r="B3957" s="2" t="s">
        <v>5469</v>
      </c>
      <c r="C3957" s="2" t="s">
        <v>5484</v>
      </c>
      <c r="D3957" s="50" t="s">
        <v>5485</v>
      </c>
      <c r="E3957" s="2">
        <v>123</v>
      </c>
      <c r="F3957" s="2"/>
      <c r="G3957" s="2">
        <f t="shared" ref="G3957:G4020" si="132">F3957-E3957</f>
        <v>-123</v>
      </c>
      <c r="H3957" s="9">
        <v>44866</v>
      </c>
      <c r="I3957" s="2" t="s">
        <v>33</v>
      </c>
      <c r="J3957" s="2">
        <f t="shared" si="131"/>
        <v>1</v>
      </c>
    </row>
    <row r="3958" spans="1:10" s="1" customFormat="1" ht="15" customHeight="1" x14ac:dyDescent="0.2">
      <c r="A3958" s="2"/>
      <c r="B3958" s="6" t="s">
        <v>5469</v>
      </c>
      <c r="C3958" s="6" t="s">
        <v>5486</v>
      </c>
      <c r="D3958" s="51" t="s">
        <v>5487</v>
      </c>
      <c r="E3958" s="2">
        <v>17</v>
      </c>
      <c r="F3958" s="2"/>
      <c r="G3958" s="2">
        <f t="shared" si="132"/>
        <v>-17</v>
      </c>
      <c r="H3958" s="9">
        <v>44866</v>
      </c>
      <c r="I3958" s="2" t="s">
        <v>33</v>
      </c>
      <c r="J3958" s="2">
        <f t="shared" si="131"/>
        <v>1</v>
      </c>
    </row>
    <row r="3959" spans="1:10" s="1" customFormat="1" ht="15" customHeight="1" x14ac:dyDescent="0.2">
      <c r="A3959" s="2"/>
      <c r="B3959" s="6" t="s">
        <v>5469</v>
      </c>
      <c r="C3959" s="6" t="s">
        <v>5488</v>
      </c>
      <c r="D3959" s="51" t="s">
        <v>5489</v>
      </c>
      <c r="E3959" s="2">
        <v>42</v>
      </c>
      <c r="F3959" s="2"/>
      <c r="G3959" s="2">
        <f t="shared" si="132"/>
        <v>-42</v>
      </c>
      <c r="H3959" s="9">
        <v>44866</v>
      </c>
      <c r="I3959" s="2" t="s">
        <v>33</v>
      </c>
      <c r="J3959" s="2">
        <f t="shared" si="131"/>
        <v>1</v>
      </c>
    </row>
    <row r="3960" spans="1:10" s="1" customFormat="1" ht="15" customHeight="1" x14ac:dyDescent="0.2">
      <c r="A3960" s="2"/>
      <c r="B3960" s="6" t="s">
        <v>5469</v>
      </c>
      <c r="C3960" s="6" t="s">
        <v>5490</v>
      </c>
      <c r="D3960" s="51" t="s">
        <v>5491</v>
      </c>
      <c r="E3960" s="2">
        <v>75</v>
      </c>
      <c r="F3960" s="2"/>
      <c r="G3960" s="2">
        <f t="shared" si="132"/>
        <v>-75</v>
      </c>
      <c r="H3960" s="9">
        <v>44866</v>
      </c>
      <c r="I3960" s="2" t="s">
        <v>33</v>
      </c>
      <c r="J3960" s="2">
        <f t="shared" si="131"/>
        <v>1</v>
      </c>
    </row>
    <row r="3961" spans="1:10" s="1" customFormat="1" ht="15" customHeight="1" x14ac:dyDescent="0.2">
      <c r="A3961" s="2"/>
      <c r="B3961" s="2" t="s">
        <v>5469</v>
      </c>
      <c r="C3961" s="2" t="s">
        <v>5492</v>
      </c>
      <c r="D3961" s="50" t="s">
        <v>5493</v>
      </c>
      <c r="E3961" s="2">
        <v>30</v>
      </c>
      <c r="F3961" s="2"/>
      <c r="G3961" s="2">
        <f t="shared" si="132"/>
        <v>-30</v>
      </c>
      <c r="H3961" s="9">
        <v>44866</v>
      </c>
      <c r="I3961" s="2" t="s">
        <v>33</v>
      </c>
      <c r="J3961" s="2">
        <f t="shared" si="131"/>
        <v>1</v>
      </c>
    </row>
    <row r="3962" spans="1:10" s="1" customFormat="1" ht="15" customHeight="1" x14ac:dyDescent="0.2">
      <c r="A3962" s="2"/>
      <c r="B3962" s="6" t="s">
        <v>5469</v>
      </c>
      <c r="C3962" s="6" t="s">
        <v>5494</v>
      </c>
      <c r="D3962" s="51" t="s">
        <v>5495</v>
      </c>
      <c r="E3962" s="2">
        <v>47</v>
      </c>
      <c r="F3962" s="2">
        <v>47</v>
      </c>
      <c r="G3962" s="2">
        <f t="shared" si="132"/>
        <v>0</v>
      </c>
      <c r="H3962" s="9">
        <v>44866</v>
      </c>
      <c r="I3962" s="2" t="s">
        <v>33</v>
      </c>
      <c r="J3962" s="2">
        <f t="shared" si="131"/>
        <v>0</v>
      </c>
    </row>
    <row r="3963" spans="1:10" s="1" customFormat="1" ht="15" customHeight="1" x14ac:dyDescent="0.2">
      <c r="A3963" s="2"/>
      <c r="B3963" s="2" t="s">
        <v>5469</v>
      </c>
      <c r="C3963" s="2" t="s">
        <v>5496</v>
      </c>
      <c r="D3963" s="50" t="s">
        <v>5497</v>
      </c>
      <c r="E3963" s="2">
        <v>1</v>
      </c>
      <c r="F3963" s="2">
        <v>1</v>
      </c>
      <c r="G3963" s="2">
        <f t="shared" si="132"/>
        <v>0</v>
      </c>
      <c r="H3963" s="9">
        <v>44866</v>
      </c>
      <c r="I3963" s="2" t="s">
        <v>33</v>
      </c>
      <c r="J3963" s="2">
        <f t="shared" si="131"/>
        <v>0</v>
      </c>
    </row>
    <row r="3964" spans="1:10" s="1" customFormat="1" ht="15" customHeight="1" x14ac:dyDescent="0.2">
      <c r="A3964" s="2"/>
      <c r="B3964" s="6" t="s">
        <v>5469</v>
      </c>
      <c r="C3964" s="6" t="s">
        <v>5496</v>
      </c>
      <c r="D3964" s="51" t="s">
        <v>5497</v>
      </c>
      <c r="E3964" s="2">
        <v>17</v>
      </c>
      <c r="F3964" s="2">
        <v>17</v>
      </c>
      <c r="G3964" s="2">
        <f t="shared" si="132"/>
        <v>0</v>
      </c>
      <c r="H3964" s="9">
        <v>44866</v>
      </c>
      <c r="I3964" s="2" t="s">
        <v>33</v>
      </c>
      <c r="J3964" s="2">
        <f t="shared" si="131"/>
        <v>0</v>
      </c>
    </row>
    <row r="3965" spans="1:10" s="1" customFormat="1" ht="15" customHeight="1" x14ac:dyDescent="0.2">
      <c r="A3965" s="2"/>
      <c r="B3965" s="6" t="s">
        <v>5469</v>
      </c>
      <c r="C3965" s="6" t="s">
        <v>5498</v>
      </c>
      <c r="D3965" s="51" t="s">
        <v>5499</v>
      </c>
      <c r="E3965" s="2">
        <v>3</v>
      </c>
      <c r="F3965" s="2"/>
      <c r="G3965" s="2">
        <f t="shared" si="132"/>
        <v>-3</v>
      </c>
      <c r="H3965" s="9">
        <v>44866</v>
      </c>
      <c r="I3965" s="2" t="s">
        <v>33</v>
      </c>
      <c r="J3965" s="2">
        <f t="shared" si="131"/>
        <v>1</v>
      </c>
    </row>
    <row r="3966" spans="1:10" s="1" customFormat="1" ht="15" customHeight="1" x14ac:dyDescent="0.2">
      <c r="A3966" s="2"/>
      <c r="B3966" s="2" t="s">
        <v>5469</v>
      </c>
      <c r="C3966" s="2" t="s">
        <v>5500</v>
      </c>
      <c r="D3966" s="50" t="s">
        <v>5501</v>
      </c>
      <c r="E3966" s="2">
        <v>11</v>
      </c>
      <c r="F3966" s="2">
        <v>11</v>
      </c>
      <c r="G3966" s="2">
        <f t="shared" si="132"/>
        <v>0</v>
      </c>
      <c r="H3966" s="9">
        <v>44866</v>
      </c>
      <c r="I3966" s="2" t="s">
        <v>33</v>
      </c>
      <c r="J3966" s="2">
        <f t="shared" si="131"/>
        <v>0</v>
      </c>
    </row>
    <row r="3967" spans="1:10" s="1" customFormat="1" ht="15" customHeight="1" x14ac:dyDescent="0.2">
      <c r="A3967" s="2"/>
      <c r="B3967" s="6" t="s">
        <v>5469</v>
      </c>
      <c r="C3967" s="6" t="s">
        <v>5500</v>
      </c>
      <c r="D3967" s="51" t="s">
        <v>5501</v>
      </c>
      <c r="E3967" s="2">
        <v>721</v>
      </c>
      <c r="F3967" s="2">
        <v>721</v>
      </c>
      <c r="G3967" s="2">
        <f t="shared" si="132"/>
        <v>0</v>
      </c>
      <c r="H3967" s="9">
        <v>44866</v>
      </c>
      <c r="I3967" s="2" t="s">
        <v>33</v>
      </c>
      <c r="J3967" s="2">
        <f t="shared" si="131"/>
        <v>0</v>
      </c>
    </row>
    <row r="3968" spans="1:10" s="1" customFormat="1" ht="15" customHeight="1" x14ac:dyDescent="0.2">
      <c r="A3968" s="2"/>
      <c r="B3968" s="2" t="s">
        <v>5469</v>
      </c>
      <c r="C3968" s="2" t="s">
        <v>5502</v>
      </c>
      <c r="D3968" s="50" t="s">
        <v>5503</v>
      </c>
      <c r="E3968" s="2">
        <v>75</v>
      </c>
      <c r="F3968" s="2">
        <v>75</v>
      </c>
      <c r="G3968" s="2">
        <f t="shared" si="132"/>
        <v>0</v>
      </c>
      <c r="H3968" s="9">
        <v>44866</v>
      </c>
      <c r="I3968" s="2" t="s">
        <v>33</v>
      </c>
      <c r="J3968" s="2">
        <f t="shared" si="131"/>
        <v>0</v>
      </c>
    </row>
    <row r="3969" spans="1:10" s="1" customFormat="1" ht="15" customHeight="1" x14ac:dyDescent="0.2">
      <c r="A3969" s="2"/>
      <c r="B3969" s="6" t="s">
        <v>5469</v>
      </c>
      <c r="C3969" s="6" t="s">
        <v>5502</v>
      </c>
      <c r="D3969" s="51" t="s">
        <v>5503</v>
      </c>
      <c r="E3969" s="2">
        <v>1</v>
      </c>
      <c r="F3969" s="2">
        <v>1</v>
      </c>
      <c r="G3969" s="2">
        <f t="shared" si="132"/>
        <v>0</v>
      </c>
      <c r="H3969" s="9">
        <v>44866</v>
      </c>
      <c r="I3969" s="2" t="s">
        <v>33</v>
      </c>
      <c r="J3969" s="2">
        <f t="shared" si="131"/>
        <v>0</v>
      </c>
    </row>
    <row r="3970" spans="1:10" s="1" customFormat="1" ht="15" customHeight="1" x14ac:dyDescent="0.2">
      <c r="A3970" s="2"/>
      <c r="B3970" s="6" t="s">
        <v>5469</v>
      </c>
      <c r="C3970" s="6" t="s">
        <v>5504</v>
      </c>
      <c r="D3970" s="51" t="s">
        <v>5505</v>
      </c>
      <c r="E3970" s="2">
        <v>19</v>
      </c>
      <c r="F3970" s="2">
        <v>19</v>
      </c>
      <c r="G3970" s="2">
        <f t="shared" si="132"/>
        <v>0</v>
      </c>
      <c r="H3970" s="9">
        <v>44866</v>
      </c>
      <c r="I3970" s="2" t="s">
        <v>33</v>
      </c>
      <c r="J3970" s="2">
        <f t="shared" si="131"/>
        <v>0</v>
      </c>
    </row>
    <row r="3971" spans="1:10" s="1" customFormat="1" ht="15" customHeight="1" x14ac:dyDescent="0.2">
      <c r="A3971" s="2"/>
      <c r="B3971" s="2" t="s">
        <v>5469</v>
      </c>
      <c r="C3971" s="2" t="s">
        <v>5506</v>
      </c>
      <c r="D3971" s="50" t="s">
        <v>5507</v>
      </c>
      <c r="E3971" s="2">
        <v>33</v>
      </c>
      <c r="F3971" s="2"/>
      <c r="G3971" s="2">
        <f t="shared" si="132"/>
        <v>-33</v>
      </c>
      <c r="H3971" s="9">
        <v>44866</v>
      </c>
      <c r="I3971" s="2" t="s">
        <v>33</v>
      </c>
      <c r="J3971" s="2">
        <f t="shared" si="131"/>
        <v>1</v>
      </c>
    </row>
    <row r="3972" spans="1:10" s="1" customFormat="1" ht="15" customHeight="1" x14ac:dyDescent="0.2">
      <c r="A3972" s="2"/>
      <c r="B3972" s="6" t="s">
        <v>5469</v>
      </c>
      <c r="C3972" s="6" t="s">
        <v>5508</v>
      </c>
      <c r="D3972" s="51" t="s">
        <v>5509</v>
      </c>
      <c r="E3972" s="2">
        <v>27</v>
      </c>
      <c r="F3972" s="2"/>
      <c r="G3972" s="2">
        <f t="shared" si="132"/>
        <v>-27</v>
      </c>
      <c r="H3972" s="9">
        <v>44866</v>
      </c>
      <c r="I3972" s="2" t="s">
        <v>33</v>
      </c>
      <c r="J3972" s="2">
        <f t="shared" si="131"/>
        <v>1</v>
      </c>
    </row>
    <row r="3973" spans="1:10" s="1" customFormat="1" ht="15" customHeight="1" x14ac:dyDescent="0.2">
      <c r="A3973" s="2"/>
      <c r="B3973" s="2" t="s">
        <v>5469</v>
      </c>
      <c r="C3973" s="2" t="s">
        <v>5510</v>
      </c>
      <c r="D3973" s="50" t="s">
        <v>5511</v>
      </c>
      <c r="E3973" s="2">
        <v>64</v>
      </c>
      <c r="F3973" s="2">
        <v>64</v>
      </c>
      <c r="G3973" s="2">
        <f t="shared" si="132"/>
        <v>0</v>
      </c>
      <c r="H3973" s="9">
        <v>44866</v>
      </c>
      <c r="I3973" s="2" t="s">
        <v>33</v>
      </c>
      <c r="J3973" s="2">
        <f t="shared" si="131"/>
        <v>0</v>
      </c>
    </row>
    <row r="3974" spans="1:10" s="1" customFormat="1" ht="15" customHeight="1" x14ac:dyDescent="0.2">
      <c r="A3974" s="2"/>
      <c r="B3974" s="2" t="s">
        <v>5469</v>
      </c>
      <c r="C3974" s="2" t="s">
        <v>5512</v>
      </c>
      <c r="D3974" s="50" t="s">
        <v>5513</v>
      </c>
      <c r="E3974" s="2">
        <v>61</v>
      </c>
      <c r="F3974" s="2">
        <v>61</v>
      </c>
      <c r="G3974" s="2">
        <f t="shared" si="132"/>
        <v>0</v>
      </c>
      <c r="H3974" s="9">
        <v>44866</v>
      </c>
      <c r="I3974" s="2" t="s">
        <v>33</v>
      </c>
      <c r="J3974" s="2">
        <f t="shared" si="131"/>
        <v>0</v>
      </c>
    </row>
    <row r="3975" spans="1:10" s="1" customFormat="1" ht="15" customHeight="1" x14ac:dyDescent="0.2">
      <c r="A3975" s="2"/>
      <c r="B3975" s="6" t="s">
        <v>5469</v>
      </c>
      <c r="C3975" s="6" t="s">
        <v>5512</v>
      </c>
      <c r="D3975" s="51" t="s">
        <v>5513</v>
      </c>
      <c r="E3975" s="2">
        <v>90</v>
      </c>
      <c r="F3975" s="2">
        <v>90</v>
      </c>
      <c r="G3975" s="2">
        <f t="shared" si="132"/>
        <v>0</v>
      </c>
      <c r="H3975" s="9">
        <v>44866</v>
      </c>
      <c r="I3975" s="2" t="s">
        <v>33</v>
      </c>
      <c r="J3975" s="2">
        <f t="shared" si="131"/>
        <v>0</v>
      </c>
    </row>
    <row r="3976" spans="1:10" s="1" customFormat="1" ht="15" customHeight="1" x14ac:dyDescent="0.2">
      <c r="A3976" s="2"/>
      <c r="B3976" s="6" t="s">
        <v>5469</v>
      </c>
      <c r="C3976" s="6" t="s">
        <v>5514</v>
      </c>
      <c r="D3976" s="51" t="s">
        <v>5515</v>
      </c>
      <c r="E3976" s="2">
        <v>47</v>
      </c>
      <c r="F3976" s="2"/>
      <c r="G3976" s="2">
        <f t="shared" si="132"/>
        <v>-47</v>
      </c>
      <c r="H3976" s="9">
        <v>44866</v>
      </c>
      <c r="I3976" s="2" t="s">
        <v>33</v>
      </c>
      <c r="J3976" s="2">
        <f t="shared" si="131"/>
        <v>1</v>
      </c>
    </row>
    <row r="3977" spans="1:10" s="1" customFormat="1" ht="15" customHeight="1" x14ac:dyDescent="0.2">
      <c r="A3977" s="2"/>
      <c r="B3977" s="6" t="s">
        <v>5469</v>
      </c>
      <c r="C3977" s="6" t="s">
        <v>5516</v>
      </c>
      <c r="D3977" s="51" t="s">
        <v>5517</v>
      </c>
      <c r="E3977" s="2">
        <v>57</v>
      </c>
      <c r="F3977" s="2">
        <v>57</v>
      </c>
      <c r="G3977" s="2">
        <f t="shared" si="132"/>
        <v>0</v>
      </c>
      <c r="H3977" s="9">
        <v>44866</v>
      </c>
      <c r="I3977" s="2" t="s">
        <v>33</v>
      </c>
      <c r="J3977" s="2">
        <f t="shared" si="131"/>
        <v>0</v>
      </c>
    </row>
    <row r="3978" spans="1:10" s="1" customFormat="1" ht="15" customHeight="1" x14ac:dyDescent="0.2">
      <c r="A3978" s="2"/>
      <c r="B3978" s="2" t="s">
        <v>5469</v>
      </c>
      <c r="C3978" s="2" t="s">
        <v>5518</v>
      </c>
      <c r="D3978" s="50" t="s">
        <v>5519</v>
      </c>
      <c r="E3978" s="2">
        <v>155</v>
      </c>
      <c r="F3978" s="2">
        <v>170</v>
      </c>
      <c r="G3978" s="2">
        <f t="shared" si="132"/>
        <v>15</v>
      </c>
      <c r="H3978" s="9">
        <v>44866</v>
      </c>
      <c r="I3978" s="2" t="s">
        <v>33</v>
      </c>
      <c r="J3978" s="2">
        <f t="shared" si="131"/>
        <v>1</v>
      </c>
    </row>
    <row r="3979" spans="1:10" s="1" customFormat="1" ht="15" customHeight="1" x14ac:dyDescent="0.2">
      <c r="A3979" s="2"/>
      <c r="B3979" s="6" t="s">
        <v>5469</v>
      </c>
      <c r="C3979" s="6" t="s">
        <v>5518</v>
      </c>
      <c r="D3979" s="51" t="s">
        <v>5519</v>
      </c>
      <c r="E3979" s="2">
        <v>305</v>
      </c>
      <c r="F3979" s="2">
        <v>305</v>
      </c>
      <c r="G3979" s="2">
        <f t="shared" si="132"/>
        <v>0</v>
      </c>
      <c r="H3979" s="9">
        <v>44866</v>
      </c>
      <c r="I3979" s="2" t="s">
        <v>33</v>
      </c>
      <c r="J3979" s="2">
        <f t="shared" si="131"/>
        <v>0</v>
      </c>
    </row>
    <row r="3980" spans="1:10" s="1" customFormat="1" ht="15" customHeight="1" x14ac:dyDescent="0.2">
      <c r="A3980" s="2"/>
      <c r="B3980" s="2" t="s">
        <v>5469</v>
      </c>
      <c r="C3980" s="2" t="s">
        <v>5520</v>
      </c>
      <c r="D3980" s="50" t="s">
        <v>5521</v>
      </c>
      <c r="E3980" s="2">
        <v>4</v>
      </c>
      <c r="F3980" s="2"/>
      <c r="G3980" s="2">
        <f t="shared" si="132"/>
        <v>-4</v>
      </c>
      <c r="H3980" s="9">
        <v>44866</v>
      </c>
      <c r="I3980" s="2" t="s">
        <v>33</v>
      </c>
      <c r="J3980" s="2">
        <f t="shared" si="131"/>
        <v>1</v>
      </c>
    </row>
    <row r="3981" spans="1:10" s="1" customFormat="1" ht="15" customHeight="1" x14ac:dyDescent="0.2">
      <c r="A3981" s="2"/>
      <c r="B3981" s="6" t="s">
        <v>5469</v>
      </c>
      <c r="C3981" s="6" t="s">
        <v>5522</v>
      </c>
      <c r="D3981" s="51" t="s">
        <v>5523</v>
      </c>
      <c r="E3981" s="2">
        <v>3</v>
      </c>
      <c r="F3981" s="2">
        <v>3</v>
      </c>
      <c r="G3981" s="2">
        <f t="shared" si="132"/>
        <v>0</v>
      </c>
      <c r="H3981" s="9">
        <v>44866</v>
      </c>
      <c r="I3981" s="2" t="s">
        <v>33</v>
      </c>
      <c r="J3981" s="2">
        <f t="shared" si="131"/>
        <v>0</v>
      </c>
    </row>
    <row r="3982" spans="1:10" s="1" customFormat="1" ht="15" customHeight="1" x14ac:dyDescent="0.2">
      <c r="A3982" s="2"/>
      <c r="B3982" s="6" t="s">
        <v>5469</v>
      </c>
      <c r="C3982" s="6" t="s">
        <v>5524</v>
      </c>
      <c r="D3982" s="51" t="s">
        <v>5525</v>
      </c>
      <c r="E3982" s="2">
        <v>24</v>
      </c>
      <c r="F3982" s="2">
        <v>24</v>
      </c>
      <c r="G3982" s="2">
        <f t="shared" si="132"/>
        <v>0</v>
      </c>
      <c r="H3982" s="9">
        <v>44866</v>
      </c>
      <c r="I3982" s="2" t="s">
        <v>33</v>
      </c>
      <c r="J3982" s="2">
        <f t="shared" si="131"/>
        <v>0</v>
      </c>
    </row>
    <row r="3983" spans="1:10" s="1" customFormat="1" ht="15" customHeight="1" x14ac:dyDescent="0.2">
      <c r="A3983" s="2"/>
      <c r="B3983" s="6" t="s">
        <v>5526</v>
      </c>
      <c r="C3983" s="6" t="s">
        <v>5527</v>
      </c>
      <c r="D3983" s="51" t="s">
        <v>5528</v>
      </c>
      <c r="E3983" s="2">
        <v>95</v>
      </c>
      <c r="F3983" s="2">
        <v>95</v>
      </c>
      <c r="G3983" s="2">
        <f t="shared" si="132"/>
        <v>0</v>
      </c>
      <c r="H3983" s="9">
        <v>44866</v>
      </c>
      <c r="I3983" s="2" t="s">
        <v>33</v>
      </c>
      <c r="J3983" s="2">
        <f t="shared" si="131"/>
        <v>0</v>
      </c>
    </row>
    <row r="3984" spans="1:10" s="1" customFormat="1" ht="15" customHeight="1" x14ac:dyDescent="0.2">
      <c r="A3984" s="2"/>
      <c r="B3984" s="6" t="s">
        <v>5469</v>
      </c>
      <c r="C3984" s="6" t="s">
        <v>5529</v>
      </c>
      <c r="D3984" s="51" t="s">
        <v>5530</v>
      </c>
      <c r="E3984" s="2">
        <v>26</v>
      </c>
      <c r="F3984" s="2">
        <v>26</v>
      </c>
      <c r="G3984" s="2">
        <f t="shared" si="132"/>
        <v>0</v>
      </c>
      <c r="H3984" s="9">
        <v>44866</v>
      </c>
      <c r="I3984" s="2" t="s">
        <v>33</v>
      </c>
      <c r="J3984" s="2">
        <f t="shared" si="131"/>
        <v>0</v>
      </c>
    </row>
    <row r="3985" spans="1:10" s="1" customFormat="1" ht="15" customHeight="1" x14ac:dyDescent="0.2">
      <c r="A3985" s="2"/>
      <c r="B3985" s="6" t="s">
        <v>5526</v>
      </c>
      <c r="C3985" s="6" t="s">
        <v>5531</v>
      </c>
      <c r="D3985" s="51" t="s">
        <v>5532</v>
      </c>
      <c r="E3985" s="2">
        <v>12</v>
      </c>
      <c r="F3985" s="2"/>
      <c r="G3985" s="2">
        <f t="shared" si="132"/>
        <v>-12</v>
      </c>
      <c r="H3985" s="9">
        <v>44866</v>
      </c>
      <c r="I3985" s="2" t="s">
        <v>33</v>
      </c>
      <c r="J3985" s="2">
        <f t="shared" si="131"/>
        <v>1</v>
      </c>
    </row>
    <row r="3986" spans="1:10" s="1" customFormat="1" ht="15" customHeight="1" x14ac:dyDescent="0.2">
      <c r="A3986" s="2"/>
      <c r="B3986" s="2" t="s">
        <v>5526</v>
      </c>
      <c r="C3986" s="2" t="s">
        <v>5533</v>
      </c>
      <c r="D3986" s="50" t="s">
        <v>5534</v>
      </c>
      <c r="E3986" s="2">
        <v>16</v>
      </c>
      <c r="F3986" s="2">
        <v>16</v>
      </c>
      <c r="G3986" s="2">
        <f t="shared" si="132"/>
        <v>0</v>
      </c>
      <c r="H3986" s="9">
        <v>44866</v>
      </c>
      <c r="I3986" s="2" t="s">
        <v>33</v>
      </c>
      <c r="J3986" s="2">
        <f t="shared" si="131"/>
        <v>0</v>
      </c>
    </row>
    <row r="3987" spans="1:10" s="1" customFormat="1" ht="15" customHeight="1" x14ac:dyDescent="0.2">
      <c r="A3987" s="2"/>
      <c r="B3987" s="6" t="s">
        <v>5526</v>
      </c>
      <c r="C3987" s="6" t="s">
        <v>5533</v>
      </c>
      <c r="D3987" s="51" t="s">
        <v>5534</v>
      </c>
      <c r="E3987" s="2">
        <v>30</v>
      </c>
      <c r="F3987" s="2">
        <v>30</v>
      </c>
      <c r="G3987" s="2">
        <f t="shared" si="132"/>
        <v>0</v>
      </c>
      <c r="H3987" s="9">
        <v>44866</v>
      </c>
      <c r="I3987" s="2" t="s">
        <v>33</v>
      </c>
      <c r="J3987" s="2">
        <f t="shared" si="131"/>
        <v>0</v>
      </c>
    </row>
    <row r="3988" spans="1:10" s="1" customFormat="1" ht="15" customHeight="1" x14ac:dyDescent="0.2">
      <c r="A3988" s="2"/>
      <c r="B3988" s="2" t="s">
        <v>5469</v>
      </c>
      <c r="C3988" s="2" t="s">
        <v>5535</v>
      </c>
      <c r="D3988" s="50" t="s">
        <v>5536</v>
      </c>
      <c r="E3988" s="2">
        <v>20</v>
      </c>
      <c r="F3988" s="2"/>
      <c r="G3988" s="2">
        <f t="shared" si="132"/>
        <v>-20</v>
      </c>
      <c r="H3988" s="9">
        <v>44866</v>
      </c>
      <c r="I3988" s="2" t="s">
        <v>33</v>
      </c>
      <c r="J3988" s="2">
        <f t="shared" si="131"/>
        <v>1</v>
      </c>
    </row>
    <row r="3989" spans="1:10" s="1" customFormat="1" ht="15" customHeight="1" x14ac:dyDescent="0.2">
      <c r="A3989" s="2"/>
      <c r="B3989" s="6" t="s">
        <v>5469</v>
      </c>
      <c r="C3989" s="6" t="s">
        <v>5537</v>
      </c>
      <c r="D3989" s="51" t="s">
        <v>5538</v>
      </c>
      <c r="E3989" s="2">
        <v>19</v>
      </c>
      <c r="F3989" s="2">
        <v>19</v>
      </c>
      <c r="G3989" s="2">
        <f t="shared" si="132"/>
        <v>0</v>
      </c>
      <c r="H3989" s="9">
        <v>44866</v>
      </c>
      <c r="I3989" s="2" t="s">
        <v>33</v>
      </c>
      <c r="J3989" s="2">
        <f t="shared" si="131"/>
        <v>0</v>
      </c>
    </row>
    <row r="3990" spans="1:10" s="1" customFormat="1" ht="15" customHeight="1" x14ac:dyDescent="0.2">
      <c r="A3990" s="2"/>
      <c r="B3990" s="6" t="s">
        <v>5469</v>
      </c>
      <c r="C3990" s="6" t="s">
        <v>5539</v>
      </c>
      <c r="D3990" s="51" t="s">
        <v>5540</v>
      </c>
      <c r="E3990" s="2">
        <v>34</v>
      </c>
      <c r="F3990" s="2"/>
      <c r="G3990" s="2">
        <f t="shared" si="132"/>
        <v>-34</v>
      </c>
      <c r="H3990" s="9">
        <v>44866</v>
      </c>
      <c r="I3990" s="2" t="s">
        <v>33</v>
      </c>
      <c r="J3990" s="2">
        <f t="shared" si="131"/>
        <v>1</v>
      </c>
    </row>
    <row r="3991" spans="1:10" s="1" customFormat="1" ht="15" customHeight="1" x14ac:dyDescent="0.2">
      <c r="A3991" s="2"/>
      <c r="B3991" s="2" t="s">
        <v>5469</v>
      </c>
      <c r="C3991" s="2" t="s">
        <v>5541</v>
      </c>
      <c r="D3991" s="50" t="s">
        <v>5542</v>
      </c>
      <c r="E3991" s="2">
        <v>5</v>
      </c>
      <c r="F3991" s="2"/>
      <c r="G3991" s="2">
        <f t="shared" si="132"/>
        <v>-5</v>
      </c>
      <c r="H3991" s="9">
        <v>44866</v>
      </c>
      <c r="I3991" s="2" t="s">
        <v>33</v>
      </c>
      <c r="J3991" s="2">
        <f t="shared" si="131"/>
        <v>1</v>
      </c>
    </row>
    <row r="3992" spans="1:10" s="1" customFormat="1" ht="15" customHeight="1" x14ac:dyDescent="0.2">
      <c r="A3992" s="2"/>
      <c r="B3992" s="6" t="s">
        <v>5469</v>
      </c>
      <c r="C3992" s="6" t="s">
        <v>5541</v>
      </c>
      <c r="D3992" s="51" t="s">
        <v>5542</v>
      </c>
      <c r="E3992" s="2">
        <v>5</v>
      </c>
      <c r="F3992" s="2"/>
      <c r="G3992" s="2">
        <f t="shared" si="132"/>
        <v>-5</v>
      </c>
      <c r="H3992" s="9">
        <v>44866</v>
      </c>
      <c r="I3992" s="2" t="s">
        <v>33</v>
      </c>
      <c r="J3992" s="2">
        <f t="shared" si="131"/>
        <v>1</v>
      </c>
    </row>
    <row r="3993" spans="1:10" s="1" customFormat="1" ht="15" customHeight="1" x14ac:dyDescent="0.2">
      <c r="A3993" s="2"/>
      <c r="B3993" s="2" t="s">
        <v>5469</v>
      </c>
      <c r="C3993" s="2" t="s">
        <v>5543</v>
      </c>
      <c r="D3993" s="50" t="s">
        <v>5544</v>
      </c>
      <c r="E3993" s="2">
        <v>5</v>
      </c>
      <c r="F3993" s="2"/>
      <c r="G3993" s="2">
        <f t="shared" si="132"/>
        <v>-5</v>
      </c>
      <c r="H3993" s="9">
        <v>44866</v>
      </c>
      <c r="I3993" s="2" t="s">
        <v>33</v>
      </c>
      <c r="J3993" s="2">
        <f t="shared" si="131"/>
        <v>1</v>
      </c>
    </row>
    <row r="3994" spans="1:10" s="1" customFormat="1" ht="15" customHeight="1" x14ac:dyDescent="0.2">
      <c r="A3994" s="2"/>
      <c r="B3994" s="6" t="s">
        <v>5469</v>
      </c>
      <c r="C3994" s="6" t="s">
        <v>5543</v>
      </c>
      <c r="D3994" s="51" t="s">
        <v>5544</v>
      </c>
      <c r="E3994" s="2">
        <v>4</v>
      </c>
      <c r="F3994" s="2"/>
      <c r="G3994" s="2">
        <f t="shared" si="132"/>
        <v>-4</v>
      </c>
      <c r="H3994" s="9">
        <v>44866</v>
      </c>
      <c r="I3994" s="2" t="s">
        <v>33</v>
      </c>
      <c r="J3994" s="2">
        <f t="shared" si="131"/>
        <v>1</v>
      </c>
    </row>
    <row r="3995" spans="1:10" s="1" customFormat="1" ht="15" customHeight="1" x14ac:dyDescent="0.2">
      <c r="A3995" s="2"/>
      <c r="B3995" s="6" t="s">
        <v>5469</v>
      </c>
      <c r="C3995" s="6" t="s">
        <v>5545</v>
      </c>
      <c r="D3995" s="51" t="s">
        <v>5546</v>
      </c>
      <c r="E3995" s="2">
        <v>13</v>
      </c>
      <c r="F3995" s="2"/>
      <c r="G3995" s="2">
        <f t="shared" si="132"/>
        <v>-13</v>
      </c>
      <c r="H3995" s="9">
        <v>44866</v>
      </c>
      <c r="I3995" s="2" t="s">
        <v>33</v>
      </c>
      <c r="J3995" s="2">
        <f t="shared" si="131"/>
        <v>1</v>
      </c>
    </row>
    <row r="3996" spans="1:10" s="1" customFormat="1" ht="15" customHeight="1" x14ac:dyDescent="0.2">
      <c r="A3996" s="2"/>
      <c r="B3996" s="6" t="s">
        <v>5469</v>
      </c>
      <c r="C3996" s="6" t="s">
        <v>5547</v>
      </c>
      <c r="D3996" s="51" t="s">
        <v>5548</v>
      </c>
      <c r="E3996" s="2">
        <v>4</v>
      </c>
      <c r="F3996" s="2"/>
      <c r="G3996" s="2">
        <f t="shared" si="132"/>
        <v>-4</v>
      </c>
      <c r="H3996" s="9">
        <v>44866</v>
      </c>
      <c r="I3996" s="2" t="s">
        <v>33</v>
      </c>
      <c r="J3996" s="2">
        <f t="shared" si="131"/>
        <v>1</v>
      </c>
    </row>
    <row r="3997" spans="1:10" s="1" customFormat="1" ht="15" customHeight="1" x14ac:dyDescent="0.2">
      <c r="A3997" s="2"/>
      <c r="B3997" s="6" t="s">
        <v>5469</v>
      </c>
      <c r="C3997" s="6" t="s">
        <v>5549</v>
      </c>
      <c r="D3997" s="51" t="s">
        <v>5550</v>
      </c>
      <c r="E3997" s="2">
        <v>2</v>
      </c>
      <c r="F3997" s="2">
        <v>2</v>
      </c>
      <c r="G3997" s="2">
        <f t="shared" si="132"/>
        <v>0</v>
      </c>
      <c r="H3997" s="9">
        <v>44866</v>
      </c>
      <c r="I3997" s="2" t="s">
        <v>33</v>
      </c>
      <c r="J3997" s="2">
        <f t="shared" si="131"/>
        <v>0</v>
      </c>
    </row>
    <row r="3998" spans="1:10" s="1" customFormat="1" ht="15" customHeight="1" x14ac:dyDescent="0.2">
      <c r="A3998" s="2"/>
      <c r="B3998" s="6" t="s">
        <v>5526</v>
      </c>
      <c r="C3998" s="6" t="s">
        <v>5551</v>
      </c>
      <c r="D3998" s="51" t="s">
        <v>5552</v>
      </c>
      <c r="E3998" s="2">
        <v>19</v>
      </c>
      <c r="F3998" s="2">
        <v>19</v>
      </c>
      <c r="G3998" s="2">
        <f t="shared" si="132"/>
        <v>0</v>
      </c>
      <c r="H3998" s="9">
        <v>44866</v>
      </c>
      <c r="I3998" s="2" t="s">
        <v>33</v>
      </c>
      <c r="J3998" s="2">
        <f t="shared" si="131"/>
        <v>0</v>
      </c>
    </row>
    <row r="3999" spans="1:10" s="1" customFormat="1" ht="15" customHeight="1" x14ac:dyDescent="0.2">
      <c r="A3999" s="2"/>
      <c r="B3999" s="6" t="s">
        <v>5526</v>
      </c>
      <c r="C3999" s="6" t="s">
        <v>5553</v>
      </c>
      <c r="D3999" s="51" t="s">
        <v>5554</v>
      </c>
      <c r="E3999" s="2">
        <v>25</v>
      </c>
      <c r="F3999" s="2">
        <v>25</v>
      </c>
      <c r="G3999" s="2">
        <f t="shared" si="132"/>
        <v>0</v>
      </c>
      <c r="H3999" s="9">
        <v>44866</v>
      </c>
      <c r="I3999" s="2" t="s">
        <v>33</v>
      </c>
      <c r="J3999" s="2">
        <f t="shared" si="131"/>
        <v>0</v>
      </c>
    </row>
    <row r="4000" spans="1:10" s="1" customFormat="1" ht="15" customHeight="1" x14ac:dyDescent="0.2">
      <c r="A4000" s="2"/>
      <c r="B4000" s="6" t="s">
        <v>5526</v>
      </c>
      <c r="C4000" s="6" t="s">
        <v>5555</v>
      </c>
      <c r="D4000" s="51" t="s">
        <v>5556</v>
      </c>
      <c r="E4000" s="2">
        <v>116</v>
      </c>
      <c r="F4000" s="2">
        <v>116</v>
      </c>
      <c r="G4000" s="2">
        <f t="shared" si="132"/>
        <v>0</v>
      </c>
      <c r="H4000" s="9">
        <v>44866</v>
      </c>
      <c r="I4000" s="2" t="s">
        <v>33</v>
      </c>
      <c r="J4000" s="2">
        <f t="shared" si="131"/>
        <v>0</v>
      </c>
    </row>
    <row r="4001" spans="1:10" s="1" customFormat="1" ht="15" customHeight="1" x14ac:dyDescent="0.2">
      <c r="A4001" s="2"/>
      <c r="B4001" s="2" t="s">
        <v>5526</v>
      </c>
      <c r="C4001" s="2" t="s">
        <v>5557</v>
      </c>
      <c r="D4001" s="50" t="s">
        <v>5558</v>
      </c>
      <c r="E4001" s="2">
        <v>11</v>
      </c>
      <c r="F4001" s="2">
        <v>11</v>
      </c>
      <c r="G4001" s="2">
        <f t="shared" si="132"/>
        <v>0</v>
      </c>
      <c r="H4001" s="9">
        <v>44866</v>
      </c>
      <c r="I4001" s="2" t="s">
        <v>33</v>
      </c>
      <c r="J4001" s="2">
        <f t="shared" si="131"/>
        <v>0</v>
      </c>
    </row>
    <row r="4002" spans="1:10" s="1" customFormat="1" ht="15" customHeight="1" x14ac:dyDescent="0.2">
      <c r="A4002" s="2"/>
      <c r="B4002" s="6" t="s">
        <v>5526</v>
      </c>
      <c r="C4002" s="6" t="s">
        <v>5557</v>
      </c>
      <c r="D4002" s="51" t="s">
        <v>5558</v>
      </c>
      <c r="E4002" s="2">
        <v>123</v>
      </c>
      <c r="F4002" s="2"/>
      <c r="G4002" s="2">
        <f t="shared" si="132"/>
        <v>-123</v>
      </c>
      <c r="H4002" s="9">
        <v>44866</v>
      </c>
      <c r="I4002" s="2" t="s">
        <v>33</v>
      </c>
      <c r="J4002" s="2">
        <f t="shared" si="131"/>
        <v>1</v>
      </c>
    </row>
    <row r="4003" spans="1:10" s="1" customFormat="1" ht="15" customHeight="1" x14ac:dyDescent="0.2">
      <c r="A4003" s="2"/>
      <c r="B4003" s="2" t="s">
        <v>5526</v>
      </c>
      <c r="C4003" s="2" t="s">
        <v>5559</v>
      </c>
      <c r="D4003" s="50" t="s">
        <v>5560</v>
      </c>
      <c r="E4003" s="2">
        <v>9</v>
      </c>
      <c r="F4003" s="2"/>
      <c r="G4003" s="2">
        <f t="shared" si="132"/>
        <v>-9</v>
      </c>
      <c r="H4003" s="9">
        <v>44866</v>
      </c>
      <c r="I4003" s="2" t="s">
        <v>33</v>
      </c>
      <c r="J4003" s="2">
        <f t="shared" si="131"/>
        <v>1</v>
      </c>
    </row>
    <row r="4004" spans="1:10" s="1" customFormat="1" ht="15" customHeight="1" x14ac:dyDescent="0.2">
      <c r="A4004" s="2"/>
      <c r="B4004" s="6" t="s">
        <v>5526</v>
      </c>
      <c r="C4004" s="6" t="s">
        <v>5559</v>
      </c>
      <c r="D4004" s="51" t="s">
        <v>5560</v>
      </c>
      <c r="E4004" s="2">
        <v>10</v>
      </c>
      <c r="F4004" s="2"/>
      <c r="G4004" s="2">
        <f t="shared" si="132"/>
        <v>-10</v>
      </c>
      <c r="H4004" s="9">
        <v>44866</v>
      </c>
      <c r="I4004" s="2" t="s">
        <v>33</v>
      </c>
      <c r="J4004" s="2">
        <f t="shared" si="131"/>
        <v>1</v>
      </c>
    </row>
    <row r="4005" spans="1:10" s="1" customFormat="1" ht="15" customHeight="1" x14ac:dyDescent="0.2">
      <c r="A4005" s="2"/>
      <c r="B4005" s="6" t="s">
        <v>5526</v>
      </c>
      <c r="C4005" s="6" t="s">
        <v>5561</v>
      </c>
      <c r="D4005" s="51" t="s">
        <v>5562</v>
      </c>
      <c r="E4005" s="2">
        <v>3</v>
      </c>
      <c r="F4005" s="2">
        <v>3</v>
      </c>
      <c r="G4005" s="2">
        <f t="shared" si="132"/>
        <v>0</v>
      </c>
      <c r="H4005" s="9">
        <v>44866</v>
      </c>
      <c r="I4005" s="2" t="s">
        <v>33</v>
      </c>
      <c r="J4005" s="2">
        <f t="shared" si="131"/>
        <v>0</v>
      </c>
    </row>
    <row r="4006" spans="1:10" s="1" customFormat="1" ht="15" customHeight="1" x14ac:dyDescent="0.2">
      <c r="A4006" s="2"/>
      <c r="B4006" s="2" t="s">
        <v>5526</v>
      </c>
      <c r="C4006" s="2" t="s">
        <v>5563</v>
      </c>
      <c r="D4006" s="50" t="s">
        <v>5564</v>
      </c>
      <c r="E4006" s="2">
        <v>14</v>
      </c>
      <c r="F4006" s="2">
        <v>14</v>
      </c>
      <c r="G4006" s="2">
        <f t="shared" si="132"/>
        <v>0</v>
      </c>
      <c r="H4006" s="9">
        <v>44866</v>
      </c>
      <c r="I4006" s="2" t="s">
        <v>33</v>
      </c>
      <c r="J4006" s="2">
        <f t="shared" si="131"/>
        <v>0</v>
      </c>
    </row>
    <row r="4007" spans="1:10" s="1" customFormat="1" ht="15" customHeight="1" x14ac:dyDescent="0.2">
      <c r="A4007" s="2"/>
      <c r="B4007" s="6" t="s">
        <v>5526</v>
      </c>
      <c r="C4007" s="6" t="s">
        <v>5563</v>
      </c>
      <c r="D4007" s="51" t="s">
        <v>5564</v>
      </c>
      <c r="E4007" s="2">
        <v>10</v>
      </c>
      <c r="F4007" s="2">
        <v>10</v>
      </c>
      <c r="G4007" s="2">
        <f t="shared" si="132"/>
        <v>0</v>
      </c>
      <c r="H4007" s="9">
        <v>44866</v>
      </c>
      <c r="I4007" s="2" t="s">
        <v>33</v>
      </c>
      <c r="J4007" s="2">
        <f t="shared" si="131"/>
        <v>0</v>
      </c>
    </row>
    <row r="4008" spans="1:10" s="1" customFormat="1" ht="15" customHeight="1" x14ac:dyDescent="0.2">
      <c r="A4008" s="2"/>
      <c r="B4008" s="6" t="s">
        <v>5526</v>
      </c>
      <c r="C4008" s="6" t="s">
        <v>5565</v>
      </c>
      <c r="D4008" s="51" t="s">
        <v>5566</v>
      </c>
      <c r="E4008" s="2">
        <v>1</v>
      </c>
      <c r="F4008" s="2">
        <v>1</v>
      </c>
      <c r="G4008" s="2">
        <f t="shared" si="132"/>
        <v>0</v>
      </c>
      <c r="H4008" s="9">
        <v>44866</v>
      </c>
      <c r="I4008" s="2" t="s">
        <v>33</v>
      </c>
      <c r="J4008" s="2">
        <f t="shared" si="131"/>
        <v>0</v>
      </c>
    </row>
    <row r="4009" spans="1:10" s="1" customFormat="1" ht="15" customHeight="1" x14ac:dyDescent="0.2">
      <c r="A4009" s="2"/>
      <c r="B4009" s="2" t="s">
        <v>5526</v>
      </c>
      <c r="C4009" s="2" t="s">
        <v>5567</v>
      </c>
      <c r="D4009" s="50" t="s">
        <v>5568</v>
      </c>
      <c r="E4009" s="2">
        <v>24</v>
      </c>
      <c r="F4009" s="2">
        <v>12</v>
      </c>
      <c r="G4009" s="2">
        <f t="shared" si="132"/>
        <v>-12</v>
      </c>
      <c r="H4009" s="9">
        <v>44866</v>
      </c>
      <c r="I4009" s="2" t="s">
        <v>33</v>
      </c>
      <c r="J4009" s="2">
        <f t="shared" si="131"/>
        <v>1</v>
      </c>
    </row>
    <row r="4010" spans="1:10" s="1" customFormat="1" ht="15" customHeight="1" x14ac:dyDescent="0.2">
      <c r="A4010" s="2"/>
      <c r="B4010" s="6" t="s">
        <v>5526</v>
      </c>
      <c r="C4010" s="6" t="s">
        <v>5567</v>
      </c>
      <c r="D4010" s="51" t="s">
        <v>5568</v>
      </c>
      <c r="E4010" s="2">
        <v>2</v>
      </c>
      <c r="F4010" s="2">
        <v>2</v>
      </c>
      <c r="G4010" s="2">
        <f t="shared" si="132"/>
        <v>0</v>
      </c>
      <c r="H4010" s="9">
        <v>44866</v>
      </c>
      <c r="I4010" s="2" t="s">
        <v>33</v>
      </c>
      <c r="J4010" s="2">
        <f t="shared" si="131"/>
        <v>0</v>
      </c>
    </row>
    <row r="4011" spans="1:10" s="1" customFormat="1" ht="15" customHeight="1" x14ac:dyDescent="0.2">
      <c r="A4011" s="2"/>
      <c r="B4011" s="2" t="s">
        <v>5526</v>
      </c>
      <c r="C4011" s="2" t="s">
        <v>5569</v>
      </c>
      <c r="D4011" s="50" t="s">
        <v>5570</v>
      </c>
      <c r="E4011" s="2">
        <v>6</v>
      </c>
      <c r="F4011" s="2">
        <v>6</v>
      </c>
      <c r="G4011" s="2">
        <f t="shared" si="132"/>
        <v>0</v>
      </c>
      <c r="H4011" s="9">
        <v>44866</v>
      </c>
      <c r="I4011" s="2" t="s">
        <v>33</v>
      </c>
      <c r="J4011" s="2">
        <f t="shared" si="131"/>
        <v>0</v>
      </c>
    </row>
    <row r="4012" spans="1:10" s="1" customFormat="1" ht="15" customHeight="1" x14ac:dyDescent="0.2">
      <c r="A4012" s="2"/>
      <c r="B4012" s="6" t="s">
        <v>5526</v>
      </c>
      <c r="C4012" s="6" t="s">
        <v>5569</v>
      </c>
      <c r="D4012" s="51" t="s">
        <v>5570</v>
      </c>
      <c r="E4012" s="2">
        <v>7</v>
      </c>
      <c r="F4012" s="2">
        <v>7</v>
      </c>
      <c r="G4012" s="2">
        <f t="shared" si="132"/>
        <v>0</v>
      </c>
      <c r="H4012" s="9">
        <v>44866</v>
      </c>
      <c r="I4012" s="2" t="s">
        <v>33</v>
      </c>
      <c r="J4012" s="2">
        <f t="shared" si="131"/>
        <v>0</v>
      </c>
    </row>
    <row r="4013" spans="1:10" s="1" customFormat="1" ht="15" customHeight="1" x14ac:dyDescent="0.2">
      <c r="A4013" s="2"/>
      <c r="B4013" s="2" t="s">
        <v>5526</v>
      </c>
      <c r="C4013" s="2" t="s">
        <v>5571</v>
      </c>
      <c r="D4013" s="50" t="s">
        <v>5572</v>
      </c>
      <c r="E4013" s="2">
        <v>32</v>
      </c>
      <c r="F4013" s="2">
        <v>33</v>
      </c>
      <c r="G4013" s="2">
        <f t="shared" si="132"/>
        <v>1</v>
      </c>
      <c r="H4013" s="9">
        <v>44866</v>
      </c>
      <c r="I4013" s="2" t="s">
        <v>33</v>
      </c>
      <c r="J4013" s="2">
        <f t="shared" si="131"/>
        <v>1</v>
      </c>
    </row>
    <row r="4014" spans="1:10" s="1" customFormat="1" ht="15" customHeight="1" x14ac:dyDescent="0.2">
      <c r="A4014" s="2"/>
      <c r="B4014" s="2" t="s">
        <v>5526</v>
      </c>
      <c r="C4014" s="2" t="s">
        <v>5573</v>
      </c>
      <c r="D4014" s="50" t="s">
        <v>5574</v>
      </c>
      <c r="E4014" s="2">
        <v>2</v>
      </c>
      <c r="F4014" s="2"/>
      <c r="G4014" s="2">
        <f t="shared" si="132"/>
        <v>-2</v>
      </c>
      <c r="H4014" s="9">
        <v>44866</v>
      </c>
      <c r="I4014" s="2" t="s">
        <v>33</v>
      </c>
      <c r="J4014" s="2">
        <f t="shared" si="131"/>
        <v>1</v>
      </c>
    </row>
    <row r="4015" spans="1:10" s="1" customFormat="1" ht="15" customHeight="1" x14ac:dyDescent="0.2">
      <c r="A4015" s="2"/>
      <c r="B4015" s="6" t="s">
        <v>5526</v>
      </c>
      <c r="C4015" s="6" t="s">
        <v>5575</v>
      </c>
      <c r="D4015" s="51" t="s">
        <v>5576</v>
      </c>
      <c r="E4015" s="2">
        <v>16</v>
      </c>
      <c r="F4015" s="2">
        <v>16</v>
      </c>
      <c r="G4015" s="2">
        <f t="shared" si="132"/>
        <v>0</v>
      </c>
      <c r="H4015" s="9">
        <v>44866</v>
      </c>
      <c r="I4015" s="2" t="s">
        <v>33</v>
      </c>
      <c r="J4015" s="2">
        <f t="shared" ref="J4015:J4078" si="133">IF(G4015=0,0,1)</f>
        <v>0</v>
      </c>
    </row>
    <row r="4016" spans="1:10" s="1" customFormat="1" ht="15" customHeight="1" x14ac:dyDescent="0.2">
      <c r="A4016" s="2"/>
      <c r="B4016" s="2" t="s">
        <v>5526</v>
      </c>
      <c r="C4016" s="2" t="s">
        <v>5577</v>
      </c>
      <c r="D4016" s="50" t="s">
        <v>5578</v>
      </c>
      <c r="E4016" s="2">
        <v>4</v>
      </c>
      <c r="F4016" s="2">
        <v>4</v>
      </c>
      <c r="G4016" s="2">
        <f t="shared" si="132"/>
        <v>0</v>
      </c>
      <c r="H4016" s="9">
        <v>44866</v>
      </c>
      <c r="I4016" s="2" t="s">
        <v>33</v>
      </c>
      <c r="J4016" s="2">
        <f t="shared" si="133"/>
        <v>0</v>
      </c>
    </row>
    <row r="4017" spans="1:10" s="1" customFormat="1" ht="15" customHeight="1" x14ac:dyDescent="0.2">
      <c r="A4017" s="2"/>
      <c r="B4017" s="6" t="s">
        <v>5526</v>
      </c>
      <c r="C4017" s="6" t="s">
        <v>5579</v>
      </c>
      <c r="D4017" s="51" t="s">
        <v>5580</v>
      </c>
      <c r="E4017" s="2">
        <v>2</v>
      </c>
      <c r="F4017" s="2">
        <v>2</v>
      </c>
      <c r="G4017" s="2">
        <f t="shared" si="132"/>
        <v>0</v>
      </c>
      <c r="H4017" s="9">
        <v>44866</v>
      </c>
      <c r="I4017" s="2" t="s">
        <v>33</v>
      </c>
      <c r="J4017" s="2">
        <f t="shared" si="133"/>
        <v>0</v>
      </c>
    </row>
    <row r="4018" spans="1:10" s="1" customFormat="1" ht="15" customHeight="1" x14ac:dyDescent="0.2">
      <c r="A4018" s="2"/>
      <c r="B4018" s="2" t="s">
        <v>5526</v>
      </c>
      <c r="C4018" s="2" t="s">
        <v>5581</v>
      </c>
      <c r="D4018" s="50" t="s">
        <v>5582</v>
      </c>
      <c r="E4018" s="2">
        <v>15</v>
      </c>
      <c r="F4018" s="2">
        <v>15</v>
      </c>
      <c r="G4018" s="2">
        <f t="shared" si="132"/>
        <v>0</v>
      </c>
      <c r="H4018" s="9">
        <v>44866</v>
      </c>
      <c r="I4018" s="2" t="s">
        <v>33</v>
      </c>
      <c r="J4018" s="2">
        <f t="shared" si="133"/>
        <v>0</v>
      </c>
    </row>
    <row r="4019" spans="1:10" s="1" customFormat="1" ht="15" customHeight="1" x14ac:dyDescent="0.2">
      <c r="A4019" s="2"/>
      <c r="B4019" s="6" t="s">
        <v>5526</v>
      </c>
      <c r="C4019" s="6" t="s">
        <v>5581</v>
      </c>
      <c r="D4019" s="51" t="s">
        <v>5582</v>
      </c>
      <c r="E4019" s="2">
        <v>6</v>
      </c>
      <c r="F4019" s="2">
        <v>4</v>
      </c>
      <c r="G4019" s="2">
        <f t="shared" si="132"/>
        <v>-2</v>
      </c>
      <c r="H4019" s="9">
        <v>44866</v>
      </c>
      <c r="I4019" s="2" t="s">
        <v>33</v>
      </c>
      <c r="J4019" s="2">
        <f t="shared" si="133"/>
        <v>1</v>
      </c>
    </row>
    <row r="4020" spans="1:10" s="1" customFormat="1" ht="15" customHeight="1" x14ac:dyDescent="0.2">
      <c r="A4020" s="2"/>
      <c r="B4020" s="2" t="s">
        <v>5526</v>
      </c>
      <c r="C4020" s="2" t="s">
        <v>5583</v>
      </c>
      <c r="D4020" s="50" t="s">
        <v>5584</v>
      </c>
      <c r="E4020" s="2">
        <v>10</v>
      </c>
      <c r="F4020" s="2"/>
      <c r="G4020" s="2">
        <f t="shared" si="132"/>
        <v>-10</v>
      </c>
      <c r="H4020" s="9">
        <v>44866</v>
      </c>
      <c r="I4020" s="2" t="s">
        <v>33</v>
      </c>
      <c r="J4020" s="2">
        <f t="shared" si="133"/>
        <v>1</v>
      </c>
    </row>
    <row r="4021" spans="1:10" s="1" customFormat="1" ht="15" customHeight="1" x14ac:dyDescent="0.2">
      <c r="A4021" s="2"/>
      <c r="B4021" s="2" t="s">
        <v>5526</v>
      </c>
      <c r="C4021" s="2" t="s">
        <v>5585</v>
      </c>
      <c r="D4021" s="50" t="s">
        <v>5586</v>
      </c>
      <c r="E4021" s="2">
        <v>26</v>
      </c>
      <c r="F4021" s="2">
        <v>16</v>
      </c>
      <c r="G4021" s="2">
        <f t="shared" ref="G4021:G4084" si="134">F4021-E4021</f>
        <v>-10</v>
      </c>
      <c r="H4021" s="9">
        <v>44866</v>
      </c>
      <c r="I4021" s="2" t="s">
        <v>33</v>
      </c>
      <c r="J4021" s="2">
        <f t="shared" si="133"/>
        <v>1</v>
      </c>
    </row>
    <row r="4022" spans="1:10" s="1" customFormat="1" ht="15" customHeight="1" x14ac:dyDescent="0.2">
      <c r="A4022" s="2"/>
      <c r="B4022" s="2" t="s">
        <v>5526</v>
      </c>
      <c r="C4022" s="2" t="s">
        <v>5587</v>
      </c>
      <c r="D4022" s="50" t="s">
        <v>5588</v>
      </c>
      <c r="E4022" s="2">
        <v>10</v>
      </c>
      <c r="F4022" s="2"/>
      <c r="G4022" s="2">
        <f t="shared" si="134"/>
        <v>-10</v>
      </c>
      <c r="H4022" s="9">
        <v>44866</v>
      </c>
      <c r="I4022" s="2" t="s">
        <v>33</v>
      </c>
      <c r="J4022" s="2">
        <f t="shared" si="133"/>
        <v>1</v>
      </c>
    </row>
    <row r="4023" spans="1:10" s="1" customFormat="1" ht="15" customHeight="1" x14ac:dyDescent="0.2">
      <c r="A4023" s="2"/>
      <c r="B4023" s="6" t="s">
        <v>5526</v>
      </c>
      <c r="C4023" s="6" t="s">
        <v>5587</v>
      </c>
      <c r="D4023" s="51" t="s">
        <v>5588</v>
      </c>
      <c r="E4023" s="2">
        <v>8</v>
      </c>
      <c r="F4023" s="2"/>
      <c r="G4023" s="2">
        <f t="shared" si="134"/>
        <v>-8</v>
      </c>
      <c r="H4023" s="9">
        <v>44866</v>
      </c>
      <c r="I4023" s="2" t="s">
        <v>33</v>
      </c>
      <c r="J4023" s="2">
        <f t="shared" si="133"/>
        <v>1</v>
      </c>
    </row>
    <row r="4024" spans="1:10" s="1" customFormat="1" ht="15" customHeight="1" x14ac:dyDescent="0.2">
      <c r="A4024" s="2"/>
      <c r="B4024" s="6" t="s">
        <v>5526</v>
      </c>
      <c r="C4024" s="6" t="s">
        <v>5589</v>
      </c>
      <c r="D4024" s="51" t="s">
        <v>5590</v>
      </c>
      <c r="E4024" s="2">
        <v>113</v>
      </c>
      <c r="F4024" s="2">
        <v>113</v>
      </c>
      <c r="G4024" s="2">
        <f t="shared" si="134"/>
        <v>0</v>
      </c>
      <c r="H4024" s="9">
        <v>44866</v>
      </c>
      <c r="I4024" s="2" t="s">
        <v>33</v>
      </c>
      <c r="J4024" s="2">
        <f t="shared" si="133"/>
        <v>0</v>
      </c>
    </row>
    <row r="4025" spans="1:10" s="1" customFormat="1" ht="15" customHeight="1" x14ac:dyDescent="0.2">
      <c r="A4025" s="2"/>
      <c r="B4025" s="2" t="s">
        <v>5526</v>
      </c>
      <c r="C4025" s="2" t="s">
        <v>5591</v>
      </c>
      <c r="D4025" s="50" t="s">
        <v>5592</v>
      </c>
      <c r="E4025" s="2">
        <v>1</v>
      </c>
      <c r="F4025" s="2">
        <v>3</v>
      </c>
      <c r="G4025" s="2">
        <f t="shared" si="134"/>
        <v>2</v>
      </c>
      <c r="H4025" s="9">
        <v>44866</v>
      </c>
      <c r="I4025" s="2" t="s">
        <v>33</v>
      </c>
      <c r="J4025" s="2">
        <f t="shared" si="133"/>
        <v>1</v>
      </c>
    </row>
    <row r="4026" spans="1:10" s="1" customFormat="1" ht="15" customHeight="1" x14ac:dyDescent="0.2">
      <c r="A4026" s="2"/>
      <c r="B4026" s="6" t="s">
        <v>5526</v>
      </c>
      <c r="C4026" s="6" t="s">
        <v>5593</v>
      </c>
      <c r="D4026" s="51" t="s">
        <v>5594</v>
      </c>
      <c r="E4026" s="2">
        <v>14</v>
      </c>
      <c r="F4026" s="2">
        <v>14</v>
      </c>
      <c r="G4026" s="2">
        <f t="shared" si="134"/>
        <v>0</v>
      </c>
      <c r="H4026" s="9">
        <v>44866</v>
      </c>
      <c r="I4026" s="2" t="s">
        <v>33</v>
      </c>
      <c r="J4026" s="2">
        <f t="shared" si="133"/>
        <v>0</v>
      </c>
    </row>
    <row r="4027" spans="1:10" s="1" customFormat="1" ht="15" customHeight="1" x14ac:dyDescent="0.2">
      <c r="A4027" s="2"/>
      <c r="B4027" s="2" t="s">
        <v>5526</v>
      </c>
      <c r="C4027" s="2" t="s">
        <v>5595</v>
      </c>
      <c r="D4027" s="50" t="s">
        <v>5596</v>
      </c>
      <c r="E4027" s="2">
        <v>19</v>
      </c>
      <c r="F4027" s="2">
        <v>19</v>
      </c>
      <c r="G4027" s="2">
        <f t="shared" si="134"/>
        <v>0</v>
      </c>
      <c r="H4027" s="9">
        <v>44866</v>
      </c>
      <c r="I4027" s="2" t="s">
        <v>33</v>
      </c>
      <c r="J4027" s="2">
        <f t="shared" si="133"/>
        <v>0</v>
      </c>
    </row>
    <row r="4028" spans="1:10" s="1" customFormat="1" ht="15" customHeight="1" x14ac:dyDescent="0.2">
      <c r="A4028" s="2"/>
      <c r="B4028" s="6" t="s">
        <v>5526</v>
      </c>
      <c r="C4028" s="6" t="s">
        <v>5595</v>
      </c>
      <c r="D4028" s="51" t="s">
        <v>5596</v>
      </c>
      <c r="E4028" s="2">
        <v>31</v>
      </c>
      <c r="F4028" s="2">
        <v>31</v>
      </c>
      <c r="G4028" s="2">
        <f t="shared" si="134"/>
        <v>0</v>
      </c>
      <c r="H4028" s="9">
        <v>44866</v>
      </c>
      <c r="I4028" s="2" t="s">
        <v>33</v>
      </c>
      <c r="J4028" s="2">
        <f t="shared" si="133"/>
        <v>0</v>
      </c>
    </row>
    <row r="4029" spans="1:10" s="1" customFormat="1" ht="15" customHeight="1" x14ac:dyDescent="0.2">
      <c r="A4029" s="2"/>
      <c r="B4029" s="6" t="s">
        <v>5526</v>
      </c>
      <c r="C4029" s="6" t="s">
        <v>5597</v>
      </c>
      <c r="D4029" s="51" t="s">
        <v>5598</v>
      </c>
      <c r="E4029" s="2">
        <v>48</v>
      </c>
      <c r="F4029" s="2">
        <v>48</v>
      </c>
      <c r="G4029" s="2">
        <f t="shared" si="134"/>
        <v>0</v>
      </c>
      <c r="H4029" s="9">
        <v>44866</v>
      </c>
      <c r="I4029" s="2" t="s">
        <v>33</v>
      </c>
      <c r="J4029" s="2">
        <f t="shared" si="133"/>
        <v>0</v>
      </c>
    </row>
    <row r="4030" spans="1:10" s="1" customFormat="1" ht="15" customHeight="1" x14ac:dyDescent="0.2">
      <c r="A4030" s="2"/>
      <c r="B4030" s="2" t="s">
        <v>5526</v>
      </c>
      <c r="C4030" s="2" t="s">
        <v>5599</v>
      </c>
      <c r="D4030" s="50" t="s">
        <v>5600</v>
      </c>
      <c r="E4030" s="2">
        <v>2</v>
      </c>
      <c r="F4030" s="2">
        <v>2</v>
      </c>
      <c r="G4030" s="2">
        <f t="shared" si="134"/>
        <v>0</v>
      </c>
      <c r="H4030" s="9">
        <v>44866</v>
      </c>
      <c r="I4030" s="2" t="s">
        <v>33</v>
      </c>
      <c r="J4030" s="2">
        <f t="shared" si="133"/>
        <v>0</v>
      </c>
    </row>
    <row r="4031" spans="1:10" s="1" customFormat="1" ht="15" customHeight="1" x14ac:dyDescent="0.2">
      <c r="A4031" s="2"/>
      <c r="B4031" s="6" t="s">
        <v>5526</v>
      </c>
      <c r="C4031" s="6" t="s">
        <v>5599</v>
      </c>
      <c r="D4031" s="51" t="s">
        <v>5600</v>
      </c>
      <c r="E4031" s="2">
        <v>43</v>
      </c>
      <c r="F4031" s="2">
        <v>23</v>
      </c>
      <c r="G4031" s="2">
        <f t="shared" si="134"/>
        <v>-20</v>
      </c>
      <c r="H4031" s="9">
        <v>44866</v>
      </c>
      <c r="I4031" s="2" t="s">
        <v>33</v>
      </c>
      <c r="J4031" s="2">
        <f t="shared" si="133"/>
        <v>1</v>
      </c>
    </row>
    <row r="4032" spans="1:10" s="1" customFormat="1" ht="15" customHeight="1" x14ac:dyDescent="0.2">
      <c r="A4032" s="2"/>
      <c r="B4032" s="6" t="s">
        <v>5526</v>
      </c>
      <c r="C4032" s="6" t="s">
        <v>5601</v>
      </c>
      <c r="D4032" s="51" t="s">
        <v>5602</v>
      </c>
      <c r="E4032" s="2">
        <v>27</v>
      </c>
      <c r="F4032" s="2">
        <v>27</v>
      </c>
      <c r="G4032" s="2">
        <f t="shared" si="134"/>
        <v>0</v>
      </c>
      <c r="H4032" s="9">
        <v>44866</v>
      </c>
      <c r="I4032" s="2" t="s">
        <v>33</v>
      </c>
      <c r="J4032" s="2">
        <f t="shared" si="133"/>
        <v>0</v>
      </c>
    </row>
    <row r="4033" spans="1:10" s="1" customFormat="1" ht="15" customHeight="1" x14ac:dyDescent="0.2">
      <c r="A4033" s="2"/>
      <c r="B4033" s="2" t="s">
        <v>5526</v>
      </c>
      <c r="C4033" s="2" t="s">
        <v>5603</v>
      </c>
      <c r="D4033" s="50" t="s">
        <v>5604</v>
      </c>
      <c r="E4033" s="2">
        <v>7</v>
      </c>
      <c r="F4033" s="2">
        <v>7</v>
      </c>
      <c r="G4033" s="2">
        <f t="shared" si="134"/>
        <v>0</v>
      </c>
      <c r="H4033" s="9">
        <v>44866</v>
      </c>
      <c r="I4033" s="2" t="s">
        <v>33</v>
      </c>
      <c r="J4033" s="2">
        <f t="shared" si="133"/>
        <v>0</v>
      </c>
    </row>
    <row r="4034" spans="1:10" s="1" customFormat="1" ht="15" customHeight="1" x14ac:dyDescent="0.2">
      <c r="A4034" s="2"/>
      <c r="B4034" s="6" t="s">
        <v>5526</v>
      </c>
      <c r="C4034" s="6" t="s">
        <v>5603</v>
      </c>
      <c r="D4034" s="51" t="s">
        <v>5604</v>
      </c>
      <c r="E4034" s="2">
        <v>5</v>
      </c>
      <c r="F4034" s="2">
        <v>5</v>
      </c>
      <c r="G4034" s="2">
        <f t="shared" si="134"/>
        <v>0</v>
      </c>
      <c r="H4034" s="9">
        <v>44866</v>
      </c>
      <c r="I4034" s="2" t="s">
        <v>33</v>
      </c>
      <c r="J4034" s="2">
        <f t="shared" si="133"/>
        <v>0</v>
      </c>
    </row>
    <row r="4035" spans="1:10" s="1" customFormat="1" ht="15" customHeight="1" x14ac:dyDescent="0.2">
      <c r="A4035" s="2"/>
      <c r="B4035" s="6" t="s">
        <v>5526</v>
      </c>
      <c r="C4035" s="6" t="s">
        <v>5605</v>
      </c>
      <c r="D4035" s="51" t="s">
        <v>5606</v>
      </c>
      <c r="E4035" s="2">
        <v>6</v>
      </c>
      <c r="F4035" s="2">
        <v>6</v>
      </c>
      <c r="G4035" s="2">
        <f t="shared" si="134"/>
        <v>0</v>
      </c>
      <c r="H4035" s="9">
        <v>44866</v>
      </c>
      <c r="I4035" s="2" t="s">
        <v>33</v>
      </c>
      <c r="J4035" s="2">
        <f t="shared" si="133"/>
        <v>0</v>
      </c>
    </row>
    <row r="4036" spans="1:10" s="1" customFormat="1" ht="15" customHeight="1" x14ac:dyDescent="0.2">
      <c r="A4036" s="2"/>
      <c r="B4036" s="6" t="s">
        <v>5526</v>
      </c>
      <c r="C4036" s="6" t="s">
        <v>5607</v>
      </c>
      <c r="D4036" s="51" t="s">
        <v>5608</v>
      </c>
      <c r="E4036" s="2">
        <v>18</v>
      </c>
      <c r="F4036" s="2">
        <v>18</v>
      </c>
      <c r="G4036" s="2">
        <f t="shared" si="134"/>
        <v>0</v>
      </c>
      <c r="H4036" s="9">
        <v>44866</v>
      </c>
      <c r="I4036" s="2" t="s">
        <v>33</v>
      </c>
      <c r="J4036" s="2">
        <f t="shared" si="133"/>
        <v>0</v>
      </c>
    </row>
    <row r="4037" spans="1:10" s="1" customFormat="1" ht="15" customHeight="1" x14ac:dyDescent="0.2">
      <c r="A4037" s="2"/>
      <c r="B4037" s="6" t="s">
        <v>5526</v>
      </c>
      <c r="C4037" s="6" t="s">
        <v>5609</v>
      </c>
      <c r="D4037" s="51" t="s">
        <v>5610</v>
      </c>
      <c r="E4037" s="2">
        <v>1</v>
      </c>
      <c r="F4037" s="2">
        <v>1</v>
      </c>
      <c r="G4037" s="2">
        <f t="shared" si="134"/>
        <v>0</v>
      </c>
      <c r="H4037" s="9">
        <v>44866</v>
      </c>
      <c r="I4037" s="2" t="s">
        <v>33</v>
      </c>
      <c r="J4037" s="2">
        <f t="shared" si="133"/>
        <v>0</v>
      </c>
    </row>
    <row r="4038" spans="1:10" s="1" customFormat="1" ht="15" customHeight="1" x14ac:dyDescent="0.2">
      <c r="A4038" s="2"/>
      <c r="B4038" s="2" t="s">
        <v>5526</v>
      </c>
      <c r="C4038" s="2" t="s">
        <v>5611</v>
      </c>
      <c r="D4038" s="50" t="s">
        <v>5612</v>
      </c>
      <c r="E4038" s="2">
        <v>3</v>
      </c>
      <c r="F4038" s="2"/>
      <c r="G4038" s="2">
        <f t="shared" si="134"/>
        <v>-3</v>
      </c>
      <c r="H4038" s="9">
        <v>44866</v>
      </c>
      <c r="I4038" s="2" t="s">
        <v>33</v>
      </c>
      <c r="J4038" s="2">
        <f t="shared" si="133"/>
        <v>1</v>
      </c>
    </row>
    <row r="4039" spans="1:10" s="1" customFormat="1" ht="15" customHeight="1" x14ac:dyDescent="0.2">
      <c r="A4039" s="2"/>
      <c r="B4039" s="2" t="s">
        <v>5526</v>
      </c>
      <c r="C4039" s="2" t="s">
        <v>5613</v>
      </c>
      <c r="D4039" s="50" t="s">
        <v>5614</v>
      </c>
      <c r="E4039" s="2">
        <v>16</v>
      </c>
      <c r="F4039" s="2">
        <v>16</v>
      </c>
      <c r="G4039" s="2">
        <f t="shared" si="134"/>
        <v>0</v>
      </c>
      <c r="H4039" s="9">
        <v>44866</v>
      </c>
      <c r="I4039" s="2" t="s">
        <v>33</v>
      </c>
      <c r="J4039" s="2">
        <f t="shared" si="133"/>
        <v>0</v>
      </c>
    </row>
    <row r="4040" spans="1:10" s="1" customFormat="1" ht="15" customHeight="1" x14ac:dyDescent="0.2">
      <c r="A4040" s="2"/>
      <c r="B4040" s="6" t="s">
        <v>5526</v>
      </c>
      <c r="C4040" s="6" t="s">
        <v>5615</v>
      </c>
      <c r="D4040" s="51" t="s">
        <v>5616</v>
      </c>
      <c r="E4040" s="2">
        <v>3</v>
      </c>
      <c r="F4040" s="2">
        <v>3</v>
      </c>
      <c r="G4040" s="2">
        <f t="shared" si="134"/>
        <v>0</v>
      </c>
      <c r="H4040" s="9">
        <v>44866</v>
      </c>
      <c r="I4040" s="2" t="s">
        <v>33</v>
      </c>
      <c r="J4040" s="2">
        <f t="shared" si="133"/>
        <v>0</v>
      </c>
    </row>
    <row r="4041" spans="1:10" s="1" customFormat="1" ht="15" customHeight="1" x14ac:dyDescent="0.2">
      <c r="A4041" s="2"/>
      <c r="B4041" s="2" t="s">
        <v>5526</v>
      </c>
      <c r="C4041" s="2" t="s">
        <v>5617</v>
      </c>
      <c r="D4041" s="50" t="s">
        <v>5618</v>
      </c>
      <c r="E4041" s="2">
        <v>1</v>
      </c>
      <c r="F4041" s="2"/>
      <c r="G4041" s="2">
        <f t="shared" si="134"/>
        <v>-1</v>
      </c>
      <c r="H4041" s="9">
        <v>44866</v>
      </c>
      <c r="I4041" s="2" t="s">
        <v>33</v>
      </c>
      <c r="J4041" s="2">
        <f t="shared" si="133"/>
        <v>1</v>
      </c>
    </row>
    <row r="4042" spans="1:10" s="1" customFormat="1" ht="15" customHeight="1" x14ac:dyDescent="0.2">
      <c r="A4042" s="2"/>
      <c r="B4042" s="6" t="s">
        <v>5526</v>
      </c>
      <c r="C4042" s="6" t="s">
        <v>5617</v>
      </c>
      <c r="D4042" s="51" t="s">
        <v>5618</v>
      </c>
      <c r="E4042" s="2">
        <v>1</v>
      </c>
      <c r="F4042" s="2">
        <v>1</v>
      </c>
      <c r="G4042" s="2">
        <f t="shared" si="134"/>
        <v>0</v>
      </c>
      <c r="H4042" s="9">
        <v>44866</v>
      </c>
      <c r="I4042" s="2" t="s">
        <v>33</v>
      </c>
      <c r="J4042" s="2">
        <f t="shared" si="133"/>
        <v>0</v>
      </c>
    </row>
    <row r="4043" spans="1:10" s="1" customFormat="1" ht="15" customHeight="1" x14ac:dyDescent="0.2">
      <c r="A4043" s="2"/>
      <c r="B4043" s="6" t="s">
        <v>5526</v>
      </c>
      <c r="C4043" s="6" t="s">
        <v>5619</v>
      </c>
      <c r="D4043" s="51" t="s">
        <v>5620</v>
      </c>
      <c r="E4043" s="2">
        <v>3058</v>
      </c>
      <c r="F4043" s="2"/>
      <c r="G4043" s="2">
        <f t="shared" si="134"/>
        <v>-3058</v>
      </c>
      <c r="H4043" s="9">
        <v>44866</v>
      </c>
      <c r="I4043" s="2" t="s">
        <v>33</v>
      </c>
      <c r="J4043" s="2">
        <f t="shared" si="133"/>
        <v>1</v>
      </c>
    </row>
    <row r="4044" spans="1:10" s="1" customFormat="1" ht="15" customHeight="1" x14ac:dyDescent="0.2">
      <c r="A4044" s="2"/>
      <c r="B4044" s="2" t="s">
        <v>5526</v>
      </c>
      <c r="C4044" s="2" t="s">
        <v>5621</v>
      </c>
      <c r="D4044" s="50" t="s">
        <v>5622</v>
      </c>
      <c r="E4044" s="2">
        <v>8</v>
      </c>
      <c r="F4044" s="2"/>
      <c r="G4044" s="2">
        <f t="shared" si="134"/>
        <v>-8</v>
      </c>
      <c r="H4044" s="9">
        <v>44866</v>
      </c>
      <c r="I4044" s="2" t="s">
        <v>33</v>
      </c>
      <c r="J4044" s="2">
        <f t="shared" si="133"/>
        <v>1</v>
      </c>
    </row>
    <row r="4045" spans="1:10" s="1" customFormat="1" ht="15" customHeight="1" x14ac:dyDescent="0.2">
      <c r="A4045" s="2"/>
      <c r="B4045" s="2" t="s">
        <v>5526</v>
      </c>
      <c r="C4045" s="2" t="s">
        <v>5623</v>
      </c>
      <c r="D4045" s="50" t="s">
        <v>5624</v>
      </c>
      <c r="E4045" s="2">
        <v>36</v>
      </c>
      <c r="F4045" s="2"/>
      <c r="G4045" s="2">
        <f t="shared" si="134"/>
        <v>-36</v>
      </c>
      <c r="H4045" s="9">
        <v>44866</v>
      </c>
      <c r="I4045" s="2" t="s">
        <v>33</v>
      </c>
      <c r="J4045" s="2">
        <f t="shared" si="133"/>
        <v>1</v>
      </c>
    </row>
    <row r="4046" spans="1:10" s="1" customFormat="1" ht="15" customHeight="1" x14ac:dyDescent="0.2">
      <c r="A4046" s="2"/>
      <c r="B4046" s="6" t="s">
        <v>5526</v>
      </c>
      <c r="C4046" s="6" t="s">
        <v>5623</v>
      </c>
      <c r="D4046" s="51" t="s">
        <v>5624</v>
      </c>
      <c r="E4046" s="2">
        <v>8</v>
      </c>
      <c r="F4046" s="2"/>
      <c r="G4046" s="2">
        <f t="shared" si="134"/>
        <v>-8</v>
      </c>
      <c r="H4046" s="9">
        <v>44866</v>
      </c>
      <c r="I4046" s="2" t="s">
        <v>33</v>
      </c>
      <c r="J4046" s="2">
        <f t="shared" si="133"/>
        <v>1</v>
      </c>
    </row>
    <row r="4047" spans="1:10" s="1" customFormat="1" ht="15" customHeight="1" x14ac:dyDescent="0.2">
      <c r="A4047" s="2"/>
      <c r="B4047" s="2" t="s">
        <v>5526</v>
      </c>
      <c r="C4047" s="2" t="s">
        <v>5625</v>
      </c>
      <c r="D4047" s="50" t="s">
        <v>5626</v>
      </c>
      <c r="E4047" s="2">
        <v>118</v>
      </c>
      <c r="F4047" s="2"/>
      <c r="G4047" s="2">
        <f t="shared" si="134"/>
        <v>-118</v>
      </c>
      <c r="H4047" s="9">
        <v>44866</v>
      </c>
      <c r="I4047" s="2" t="s">
        <v>33</v>
      </c>
      <c r="J4047" s="2">
        <f t="shared" si="133"/>
        <v>1</v>
      </c>
    </row>
    <row r="4048" spans="1:10" s="1" customFormat="1" ht="15" customHeight="1" x14ac:dyDescent="0.2">
      <c r="A4048" s="2"/>
      <c r="B4048" s="2" t="s">
        <v>5526</v>
      </c>
      <c r="C4048" s="2" t="s">
        <v>5627</v>
      </c>
      <c r="D4048" s="50" t="s">
        <v>5628</v>
      </c>
      <c r="E4048" s="2">
        <v>24</v>
      </c>
      <c r="F4048" s="2"/>
      <c r="G4048" s="2">
        <f t="shared" si="134"/>
        <v>-24</v>
      </c>
      <c r="H4048" s="9">
        <v>44866</v>
      </c>
      <c r="I4048" s="2" t="s">
        <v>33</v>
      </c>
      <c r="J4048" s="2">
        <f t="shared" si="133"/>
        <v>1</v>
      </c>
    </row>
    <row r="4049" spans="1:10" s="1" customFormat="1" ht="15" customHeight="1" x14ac:dyDescent="0.2">
      <c r="A4049" s="2"/>
      <c r="B4049" s="6" t="s">
        <v>5526</v>
      </c>
      <c r="C4049" s="6" t="s">
        <v>5627</v>
      </c>
      <c r="D4049" s="51" t="s">
        <v>5628</v>
      </c>
      <c r="E4049" s="2">
        <v>2</v>
      </c>
      <c r="F4049" s="2"/>
      <c r="G4049" s="2">
        <f t="shared" si="134"/>
        <v>-2</v>
      </c>
      <c r="H4049" s="9">
        <v>44866</v>
      </c>
      <c r="I4049" s="2" t="s">
        <v>33</v>
      </c>
      <c r="J4049" s="2">
        <f t="shared" si="133"/>
        <v>1</v>
      </c>
    </row>
    <row r="4050" spans="1:10" s="1" customFormat="1" ht="15" customHeight="1" x14ac:dyDescent="0.2">
      <c r="A4050" s="2"/>
      <c r="B4050" s="2" t="s">
        <v>5526</v>
      </c>
      <c r="C4050" s="2" t="s">
        <v>5629</v>
      </c>
      <c r="D4050" s="50" t="s">
        <v>5630</v>
      </c>
      <c r="E4050" s="2">
        <v>4</v>
      </c>
      <c r="F4050" s="2"/>
      <c r="G4050" s="2">
        <f t="shared" si="134"/>
        <v>-4</v>
      </c>
      <c r="H4050" s="9">
        <v>44866</v>
      </c>
      <c r="I4050" s="2" t="s">
        <v>33</v>
      </c>
      <c r="J4050" s="2">
        <f t="shared" si="133"/>
        <v>1</v>
      </c>
    </row>
    <row r="4051" spans="1:10" s="1" customFormat="1" ht="15" customHeight="1" x14ac:dyDescent="0.2">
      <c r="A4051" s="2"/>
      <c r="B4051" s="6" t="s">
        <v>5526</v>
      </c>
      <c r="C4051" s="6" t="s">
        <v>5631</v>
      </c>
      <c r="D4051" s="51" t="s">
        <v>5632</v>
      </c>
      <c r="E4051" s="2">
        <v>8</v>
      </c>
      <c r="F4051" s="2"/>
      <c r="G4051" s="2">
        <f t="shared" si="134"/>
        <v>-8</v>
      </c>
      <c r="H4051" s="9">
        <v>44866</v>
      </c>
      <c r="I4051" s="2" t="s">
        <v>33</v>
      </c>
      <c r="J4051" s="2">
        <f t="shared" si="133"/>
        <v>1</v>
      </c>
    </row>
    <row r="4052" spans="1:10" s="1" customFormat="1" ht="15" customHeight="1" x14ac:dyDescent="0.2">
      <c r="A4052" s="2"/>
      <c r="B4052" s="2" t="s">
        <v>5526</v>
      </c>
      <c r="C4052" s="2" t="s">
        <v>5633</v>
      </c>
      <c r="D4052" s="50" t="s">
        <v>5634</v>
      </c>
      <c r="E4052" s="2">
        <v>11</v>
      </c>
      <c r="F4052" s="2"/>
      <c r="G4052" s="2">
        <f t="shared" si="134"/>
        <v>-11</v>
      </c>
      <c r="H4052" s="9">
        <v>44866</v>
      </c>
      <c r="I4052" s="2" t="s">
        <v>33</v>
      </c>
      <c r="J4052" s="2">
        <f t="shared" si="133"/>
        <v>1</v>
      </c>
    </row>
    <row r="4053" spans="1:10" s="1" customFormat="1" ht="15" customHeight="1" x14ac:dyDescent="0.2">
      <c r="A4053" s="2"/>
      <c r="B4053" s="2" t="s">
        <v>5526</v>
      </c>
      <c r="C4053" s="2" t="s">
        <v>5635</v>
      </c>
      <c r="D4053" s="50" t="s">
        <v>5636</v>
      </c>
      <c r="E4053" s="2">
        <v>24</v>
      </c>
      <c r="F4053" s="2"/>
      <c r="G4053" s="2">
        <f t="shared" si="134"/>
        <v>-24</v>
      </c>
      <c r="H4053" s="9">
        <v>44866</v>
      </c>
      <c r="I4053" s="2" t="s">
        <v>33</v>
      </c>
      <c r="J4053" s="2">
        <f t="shared" si="133"/>
        <v>1</v>
      </c>
    </row>
    <row r="4054" spans="1:10" s="1" customFormat="1" ht="15" customHeight="1" x14ac:dyDescent="0.2">
      <c r="A4054" s="2"/>
      <c r="B4054" s="6" t="s">
        <v>5526</v>
      </c>
      <c r="C4054" s="6" t="s">
        <v>5637</v>
      </c>
      <c r="D4054" s="51" t="s">
        <v>5638</v>
      </c>
      <c r="E4054" s="2">
        <v>2</v>
      </c>
      <c r="F4054" s="2"/>
      <c r="G4054" s="2">
        <f t="shared" si="134"/>
        <v>-2</v>
      </c>
      <c r="H4054" s="9">
        <v>44866</v>
      </c>
      <c r="I4054" s="2" t="s">
        <v>33</v>
      </c>
      <c r="J4054" s="2">
        <f t="shared" si="133"/>
        <v>1</v>
      </c>
    </row>
    <row r="4055" spans="1:10" s="1" customFormat="1" ht="15" customHeight="1" x14ac:dyDescent="0.2">
      <c r="A4055" s="2"/>
      <c r="B4055" s="6" t="s">
        <v>5526</v>
      </c>
      <c r="C4055" s="6" t="s">
        <v>5639</v>
      </c>
      <c r="D4055" s="51" t="s">
        <v>5640</v>
      </c>
      <c r="E4055" s="2">
        <v>19</v>
      </c>
      <c r="F4055" s="2"/>
      <c r="G4055" s="2">
        <f t="shared" si="134"/>
        <v>-19</v>
      </c>
      <c r="H4055" s="9">
        <v>44866</v>
      </c>
      <c r="I4055" s="2" t="s">
        <v>33</v>
      </c>
      <c r="J4055" s="2">
        <f t="shared" si="133"/>
        <v>1</v>
      </c>
    </row>
    <row r="4056" spans="1:10" s="1" customFormat="1" ht="15" customHeight="1" x14ac:dyDescent="0.2">
      <c r="A4056" s="2"/>
      <c r="B4056" s="2" t="s">
        <v>5526</v>
      </c>
      <c r="C4056" s="2" t="s">
        <v>5641</v>
      </c>
      <c r="D4056" s="50" t="s">
        <v>5642</v>
      </c>
      <c r="E4056" s="2">
        <v>2</v>
      </c>
      <c r="F4056" s="2"/>
      <c r="G4056" s="2">
        <f t="shared" si="134"/>
        <v>-2</v>
      </c>
      <c r="H4056" s="9">
        <v>44866</v>
      </c>
      <c r="I4056" s="2" t="s">
        <v>33</v>
      </c>
      <c r="J4056" s="2">
        <f t="shared" si="133"/>
        <v>1</v>
      </c>
    </row>
    <row r="4057" spans="1:10" s="1" customFormat="1" ht="15" customHeight="1" x14ac:dyDescent="0.2">
      <c r="A4057" s="2"/>
      <c r="B4057" s="2" t="s">
        <v>5526</v>
      </c>
      <c r="C4057" s="2" t="s">
        <v>5643</v>
      </c>
      <c r="D4057" s="50" t="s">
        <v>5644</v>
      </c>
      <c r="E4057" s="2">
        <v>62</v>
      </c>
      <c r="F4057" s="2"/>
      <c r="G4057" s="2">
        <f t="shared" si="134"/>
        <v>-62</v>
      </c>
      <c r="H4057" s="9">
        <v>44866</v>
      </c>
      <c r="I4057" s="2" t="s">
        <v>33</v>
      </c>
      <c r="J4057" s="2">
        <f t="shared" si="133"/>
        <v>1</v>
      </c>
    </row>
    <row r="4058" spans="1:10" s="1" customFormat="1" ht="15" customHeight="1" x14ac:dyDescent="0.2">
      <c r="A4058" s="2"/>
      <c r="B4058" s="6" t="s">
        <v>5526</v>
      </c>
      <c r="C4058" s="6" t="s">
        <v>5643</v>
      </c>
      <c r="D4058" s="51" t="s">
        <v>5644</v>
      </c>
      <c r="E4058" s="2">
        <v>20</v>
      </c>
      <c r="F4058" s="2"/>
      <c r="G4058" s="2">
        <f t="shared" si="134"/>
        <v>-20</v>
      </c>
      <c r="H4058" s="9">
        <v>44866</v>
      </c>
      <c r="I4058" s="2" t="s">
        <v>33</v>
      </c>
      <c r="J4058" s="2">
        <f t="shared" si="133"/>
        <v>1</v>
      </c>
    </row>
    <row r="4059" spans="1:10" s="1" customFormat="1" ht="15" customHeight="1" x14ac:dyDescent="0.2">
      <c r="A4059" s="2"/>
      <c r="B4059" s="2" t="s">
        <v>5526</v>
      </c>
      <c r="C4059" s="2" t="s">
        <v>5645</v>
      </c>
      <c r="D4059" s="50" t="s">
        <v>5646</v>
      </c>
      <c r="E4059" s="2">
        <v>10</v>
      </c>
      <c r="F4059" s="2"/>
      <c r="G4059" s="2">
        <f t="shared" si="134"/>
        <v>-10</v>
      </c>
      <c r="H4059" s="9">
        <v>44866</v>
      </c>
      <c r="I4059" s="2" t="s">
        <v>33</v>
      </c>
      <c r="J4059" s="2">
        <f t="shared" si="133"/>
        <v>1</v>
      </c>
    </row>
    <row r="4060" spans="1:10" s="1" customFormat="1" ht="15" customHeight="1" x14ac:dyDescent="0.2">
      <c r="A4060" s="2"/>
      <c r="B4060" s="6" t="s">
        <v>5526</v>
      </c>
      <c r="C4060" s="6" t="s">
        <v>5645</v>
      </c>
      <c r="D4060" s="51" t="s">
        <v>5646</v>
      </c>
      <c r="E4060" s="2">
        <v>9</v>
      </c>
      <c r="F4060" s="2"/>
      <c r="G4060" s="2">
        <f t="shared" si="134"/>
        <v>-9</v>
      </c>
      <c r="H4060" s="9">
        <v>44866</v>
      </c>
      <c r="I4060" s="2" t="s">
        <v>33</v>
      </c>
      <c r="J4060" s="2">
        <f t="shared" si="133"/>
        <v>1</v>
      </c>
    </row>
    <row r="4061" spans="1:10" s="1" customFormat="1" ht="15" customHeight="1" x14ac:dyDescent="0.2">
      <c r="A4061" s="2"/>
      <c r="B4061" s="2" t="s">
        <v>5526</v>
      </c>
      <c r="C4061" s="2" t="s">
        <v>5647</v>
      </c>
      <c r="D4061" s="50" t="s">
        <v>5648</v>
      </c>
      <c r="E4061" s="2">
        <v>3</v>
      </c>
      <c r="F4061" s="2"/>
      <c r="G4061" s="2">
        <f t="shared" si="134"/>
        <v>-3</v>
      </c>
      <c r="H4061" s="9">
        <v>44866</v>
      </c>
      <c r="I4061" s="2" t="s">
        <v>33</v>
      </c>
      <c r="J4061" s="2">
        <f t="shared" si="133"/>
        <v>1</v>
      </c>
    </row>
    <row r="4062" spans="1:10" s="1" customFormat="1" ht="15" customHeight="1" x14ac:dyDescent="0.2">
      <c r="A4062" s="2"/>
      <c r="B4062" s="6" t="s">
        <v>5526</v>
      </c>
      <c r="C4062" s="6" t="s">
        <v>5649</v>
      </c>
      <c r="D4062" s="51" t="s">
        <v>5650</v>
      </c>
      <c r="E4062" s="2">
        <v>2</v>
      </c>
      <c r="F4062" s="2"/>
      <c r="G4062" s="2">
        <f t="shared" si="134"/>
        <v>-2</v>
      </c>
      <c r="H4062" s="9">
        <v>44866</v>
      </c>
      <c r="I4062" s="2" t="s">
        <v>33</v>
      </c>
      <c r="J4062" s="2">
        <f t="shared" si="133"/>
        <v>1</v>
      </c>
    </row>
    <row r="4063" spans="1:10" s="1" customFormat="1" ht="15" customHeight="1" x14ac:dyDescent="0.2">
      <c r="A4063" s="2"/>
      <c r="B4063" s="2" t="s">
        <v>5526</v>
      </c>
      <c r="C4063" s="2" t="s">
        <v>5651</v>
      </c>
      <c r="D4063" s="50" t="s">
        <v>5652</v>
      </c>
      <c r="E4063" s="2">
        <v>1</v>
      </c>
      <c r="F4063" s="2">
        <v>1</v>
      </c>
      <c r="G4063" s="2">
        <f t="shared" si="134"/>
        <v>0</v>
      </c>
      <c r="H4063" s="9">
        <v>44866</v>
      </c>
      <c r="I4063" s="2" t="s">
        <v>33</v>
      </c>
      <c r="J4063" s="2">
        <f t="shared" si="133"/>
        <v>0</v>
      </c>
    </row>
    <row r="4064" spans="1:10" s="1" customFormat="1" ht="15" customHeight="1" x14ac:dyDescent="0.2">
      <c r="A4064" s="2"/>
      <c r="B4064" s="6" t="s">
        <v>5526</v>
      </c>
      <c r="C4064" s="6" t="s">
        <v>5651</v>
      </c>
      <c r="D4064" s="51" t="s">
        <v>5652</v>
      </c>
      <c r="E4064" s="2">
        <v>23</v>
      </c>
      <c r="F4064" s="2">
        <v>23</v>
      </c>
      <c r="G4064" s="2">
        <f t="shared" si="134"/>
        <v>0</v>
      </c>
      <c r="H4064" s="9">
        <v>44866</v>
      </c>
      <c r="I4064" s="2" t="s">
        <v>33</v>
      </c>
      <c r="J4064" s="2">
        <f t="shared" si="133"/>
        <v>0</v>
      </c>
    </row>
    <row r="4065" spans="1:10" s="1" customFormat="1" ht="15" customHeight="1" x14ac:dyDescent="0.2">
      <c r="A4065" s="2"/>
      <c r="B4065" s="6" t="s">
        <v>5526</v>
      </c>
      <c r="C4065" s="6" t="s">
        <v>5653</v>
      </c>
      <c r="D4065" s="51" t="s">
        <v>5654</v>
      </c>
      <c r="E4065" s="2">
        <v>7</v>
      </c>
      <c r="F4065" s="2">
        <v>7</v>
      </c>
      <c r="G4065" s="2">
        <f t="shared" si="134"/>
        <v>0</v>
      </c>
      <c r="H4065" s="9">
        <v>44866</v>
      </c>
      <c r="I4065" s="2" t="s">
        <v>33</v>
      </c>
      <c r="J4065" s="2">
        <f t="shared" si="133"/>
        <v>0</v>
      </c>
    </row>
    <row r="4066" spans="1:10" s="1" customFormat="1" ht="15" customHeight="1" x14ac:dyDescent="0.2">
      <c r="A4066" s="2"/>
      <c r="B4066" s="6" t="s">
        <v>5526</v>
      </c>
      <c r="C4066" s="6" t="s">
        <v>5655</v>
      </c>
      <c r="D4066" s="51" t="s">
        <v>5656</v>
      </c>
      <c r="E4066" s="2">
        <v>8</v>
      </c>
      <c r="F4066" s="2"/>
      <c r="G4066" s="2">
        <f t="shared" si="134"/>
        <v>-8</v>
      </c>
      <c r="H4066" s="9">
        <v>44866</v>
      </c>
      <c r="I4066" s="2" t="s">
        <v>33</v>
      </c>
      <c r="J4066" s="2">
        <f t="shared" si="133"/>
        <v>1</v>
      </c>
    </row>
    <row r="4067" spans="1:10" s="1" customFormat="1" ht="15" customHeight="1" x14ac:dyDescent="0.2">
      <c r="A4067" s="2"/>
      <c r="B4067" s="2" t="s">
        <v>5526</v>
      </c>
      <c r="C4067" s="2" t="s">
        <v>5657</v>
      </c>
      <c r="D4067" s="50" t="s">
        <v>5658</v>
      </c>
      <c r="E4067" s="2">
        <v>1</v>
      </c>
      <c r="F4067" s="2"/>
      <c r="G4067" s="2">
        <f t="shared" si="134"/>
        <v>-1</v>
      </c>
      <c r="H4067" s="9">
        <v>44866</v>
      </c>
      <c r="I4067" s="2" t="s">
        <v>33</v>
      </c>
      <c r="J4067" s="2">
        <f t="shared" si="133"/>
        <v>1</v>
      </c>
    </row>
    <row r="4068" spans="1:10" s="1" customFormat="1" ht="15" customHeight="1" x14ac:dyDescent="0.2">
      <c r="A4068" s="2"/>
      <c r="B4068" s="2" t="s">
        <v>4870</v>
      </c>
      <c r="C4068" s="2" t="s">
        <v>5659</v>
      </c>
      <c r="D4068" s="50" t="s">
        <v>5660</v>
      </c>
      <c r="E4068" s="2">
        <v>48</v>
      </c>
      <c r="F4068" s="2"/>
      <c r="G4068" s="2">
        <f t="shared" si="134"/>
        <v>-48</v>
      </c>
      <c r="H4068" s="9">
        <v>44866</v>
      </c>
      <c r="I4068" s="2" t="s">
        <v>33</v>
      </c>
      <c r="J4068" s="2">
        <f t="shared" si="133"/>
        <v>1</v>
      </c>
    </row>
    <row r="4069" spans="1:10" s="1" customFormat="1" ht="15" customHeight="1" x14ac:dyDescent="0.2">
      <c r="A4069" s="2"/>
      <c r="B4069" s="6" t="s">
        <v>5526</v>
      </c>
      <c r="C4069" s="6" t="s">
        <v>5661</v>
      </c>
      <c r="D4069" s="51" t="s">
        <v>5662</v>
      </c>
      <c r="E4069" s="2">
        <v>37</v>
      </c>
      <c r="F4069" s="2"/>
      <c r="G4069" s="2">
        <f t="shared" si="134"/>
        <v>-37</v>
      </c>
      <c r="H4069" s="9">
        <v>44866</v>
      </c>
      <c r="I4069" s="2" t="s">
        <v>33</v>
      </c>
      <c r="J4069" s="2">
        <f t="shared" si="133"/>
        <v>1</v>
      </c>
    </row>
    <row r="4070" spans="1:10" s="1" customFormat="1" ht="15" customHeight="1" x14ac:dyDescent="0.2">
      <c r="A4070" s="2"/>
      <c r="B4070" s="6" t="s">
        <v>5526</v>
      </c>
      <c r="C4070" s="6" t="s">
        <v>5663</v>
      </c>
      <c r="D4070" s="51" t="s">
        <v>5664</v>
      </c>
      <c r="E4070" s="2">
        <v>4</v>
      </c>
      <c r="F4070" s="2"/>
      <c r="G4070" s="2">
        <f t="shared" si="134"/>
        <v>-4</v>
      </c>
      <c r="H4070" s="9">
        <v>44866</v>
      </c>
      <c r="I4070" s="2" t="s">
        <v>33</v>
      </c>
      <c r="J4070" s="2">
        <f t="shared" si="133"/>
        <v>1</v>
      </c>
    </row>
    <row r="4071" spans="1:10" s="1" customFormat="1" ht="15" customHeight="1" x14ac:dyDescent="0.2">
      <c r="A4071" s="2"/>
      <c r="B4071" s="6" t="s">
        <v>5526</v>
      </c>
      <c r="C4071" s="6" t="s">
        <v>5665</v>
      </c>
      <c r="D4071" s="51" t="s">
        <v>5666</v>
      </c>
      <c r="E4071" s="2">
        <v>16</v>
      </c>
      <c r="F4071" s="2"/>
      <c r="G4071" s="2">
        <f t="shared" si="134"/>
        <v>-16</v>
      </c>
      <c r="H4071" s="9">
        <v>44866</v>
      </c>
      <c r="I4071" s="2" t="s">
        <v>33</v>
      </c>
      <c r="J4071" s="2">
        <f t="shared" si="133"/>
        <v>1</v>
      </c>
    </row>
    <row r="4072" spans="1:10" s="1" customFormat="1" ht="15" customHeight="1" x14ac:dyDescent="0.2">
      <c r="A4072" s="2"/>
      <c r="B4072" s="2" t="s">
        <v>5526</v>
      </c>
      <c r="C4072" s="2" t="s">
        <v>5667</v>
      </c>
      <c r="D4072" s="50" t="s">
        <v>5668</v>
      </c>
      <c r="E4072" s="2">
        <v>9</v>
      </c>
      <c r="F4072" s="2"/>
      <c r="G4072" s="2">
        <f t="shared" si="134"/>
        <v>-9</v>
      </c>
      <c r="H4072" s="9">
        <v>44866</v>
      </c>
      <c r="I4072" s="2" t="s">
        <v>33</v>
      </c>
      <c r="J4072" s="2">
        <f t="shared" si="133"/>
        <v>1</v>
      </c>
    </row>
    <row r="4073" spans="1:10" s="1" customFormat="1" ht="15" customHeight="1" x14ac:dyDescent="0.2">
      <c r="A4073" s="2"/>
      <c r="B4073" s="2" t="s">
        <v>5526</v>
      </c>
      <c r="C4073" s="2" t="s">
        <v>5669</v>
      </c>
      <c r="D4073" s="50" t="s">
        <v>5670</v>
      </c>
      <c r="E4073" s="2">
        <v>21</v>
      </c>
      <c r="F4073" s="2"/>
      <c r="G4073" s="2">
        <f t="shared" si="134"/>
        <v>-21</v>
      </c>
      <c r="H4073" s="9">
        <v>44866</v>
      </c>
      <c r="I4073" s="2" t="s">
        <v>33</v>
      </c>
      <c r="J4073" s="2">
        <f t="shared" si="133"/>
        <v>1</v>
      </c>
    </row>
    <row r="4074" spans="1:10" s="1" customFormat="1" ht="15" customHeight="1" x14ac:dyDescent="0.2">
      <c r="A4074" s="2"/>
      <c r="B4074" s="6" t="s">
        <v>5526</v>
      </c>
      <c r="C4074" s="6" t="s">
        <v>5669</v>
      </c>
      <c r="D4074" s="51" t="s">
        <v>5670</v>
      </c>
      <c r="E4074" s="2">
        <v>6</v>
      </c>
      <c r="F4074" s="2"/>
      <c r="G4074" s="2">
        <f t="shared" si="134"/>
        <v>-6</v>
      </c>
      <c r="H4074" s="9">
        <v>44866</v>
      </c>
      <c r="I4074" s="2" t="s">
        <v>33</v>
      </c>
      <c r="J4074" s="2">
        <f t="shared" si="133"/>
        <v>1</v>
      </c>
    </row>
    <row r="4075" spans="1:10" s="1" customFormat="1" ht="15" customHeight="1" x14ac:dyDescent="0.2">
      <c r="A4075" s="2"/>
      <c r="B4075" s="2" t="s">
        <v>5526</v>
      </c>
      <c r="C4075" s="2" t="s">
        <v>5671</v>
      </c>
      <c r="D4075" s="50" t="s">
        <v>5672</v>
      </c>
      <c r="E4075" s="2">
        <v>21</v>
      </c>
      <c r="F4075" s="2"/>
      <c r="G4075" s="2">
        <f t="shared" si="134"/>
        <v>-21</v>
      </c>
      <c r="H4075" s="9">
        <v>44866</v>
      </c>
      <c r="I4075" s="2" t="s">
        <v>33</v>
      </c>
      <c r="J4075" s="2">
        <f t="shared" si="133"/>
        <v>1</v>
      </c>
    </row>
    <row r="4076" spans="1:10" s="1" customFormat="1" ht="15" customHeight="1" x14ac:dyDescent="0.2">
      <c r="A4076" s="2"/>
      <c r="B4076" s="6" t="s">
        <v>5526</v>
      </c>
      <c r="C4076" s="6" t="s">
        <v>5671</v>
      </c>
      <c r="D4076" s="51" t="s">
        <v>5672</v>
      </c>
      <c r="E4076" s="2">
        <v>7</v>
      </c>
      <c r="F4076" s="2"/>
      <c r="G4076" s="2">
        <f t="shared" si="134"/>
        <v>-7</v>
      </c>
      <c r="H4076" s="9">
        <v>44866</v>
      </c>
      <c r="I4076" s="2" t="s">
        <v>33</v>
      </c>
      <c r="J4076" s="2">
        <f t="shared" si="133"/>
        <v>1</v>
      </c>
    </row>
    <row r="4077" spans="1:10" s="1" customFormat="1" ht="15" customHeight="1" x14ac:dyDescent="0.2">
      <c r="A4077" s="2"/>
      <c r="B4077" s="2" t="s">
        <v>5526</v>
      </c>
      <c r="C4077" s="2" t="s">
        <v>5673</v>
      </c>
      <c r="D4077" s="50" t="s">
        <v>5674</v>
      </c>
      <c r="E4077" s="2">
        <v>20</v>
      </c>
      <c r="F4077" s="2"/>
      <c r="G4077" s="2">
        <f t="shared" si="134"/>
        <v>-20</v>
      </c>
      <c r="H4077" s="9">
        <v>44866</v>
      </c>
      <c r="I4077" s="2" t="s">
        <v>33</v>
      </c>
      <c r="J4077" s="2">
        <f t="shared" si="133"/>
        <v>1</v>
      </c>
    </row>
    <row r="4078" spans="1:10" s="1" customFormat="1" ht="15" customHeight="1" x14ac:dyDescent="0.2">
      <c r="A4078" s="2"/>
      <c r="B4078" s="2" t="s">
        <v>5526</v>
      </c>
      <c r="C4078" s="2" t="s">
        <v>5675</v>
      </c>
      <c r="D4078" s="50" t="s">
        <v>5676</v>
      </c>
      <c r="E4078" s="2">
        <v>13</v>
      </c>
      <c r="F4078" s="2"/>
      <c r="G4078" s="2">
        <f t="shared" si="134"/>
        <v>-13</v>
      </c>
      <c r="H4078" s="9">
        <v>44866</v>
      </c>
      <c r="I4078" s="2" t="s">
        <v>33</v>
      </c>
      <c r="J4078" s="2">
        <f t="shared" si="133"/>
        <v>1</v>
      </c>
    </row>
    <row r="4079" spans="1:10" s="1" customFormat="1" ht="15" customHeight="1" x14ac:dyDescent="0.2">
      <c r="A4079" s="2"/>
      <c r="B4079" s="2" t="s">
        <v>4870</v>
      </c>
      <c r="C4079" s="2" t="s">
        <v>5677</v>
      </c>
      <c r="D4079" s="50" t="s">
        <v>5678</v>
      </c>
      <c r="E4079" s="2">
        <v>16</v>
      </c>
      <c r="F4079" s="2"/>
      <c r="G4079" s="2">
        <f t="shared" si="134"/>
        <v>-16</v>
      </c>
      <c r="H4079" s="9">
        <v>44866</v>
      </c>
      <c r="I4079" s="2" t="s">
        <v>33</v>
      </c>
      <c r="J4079" s="2">
        <f t="shared" ref="J4079:J4142" si="135">IF(G4079=0,0,1)</f>
        <v>1</v>
      </c>
    </row>
    <row r="4080" spans="1:10" s="1" customFormat="1" ht="15" customHeight="1" x14ac:dyDescent="0.2">
      <c r="A4080" s="2"/>
      <c r="B4080" s="2" t="s">
        <v>5679</v>
      </c>
      <c r="C4080" s="2" t="s">
        <v>5680</v>
      </c>
      <c r="D4080" s="50" t="s">
        <v>5681</v>
      </c>
      <c r="E4080" s="2">
        <v>37</v>
      </c>
      <c r="F4080" s="2">
        <v>37</v>
      </c>
      <c r="G4080" s="2">
        <f t="shared" si="134"/>
        <v>0</v>
      </c>
      <c r="H4080" s="9">
        <v>44866</v>
      </c>
      <c r="I4080" s="2" t="s">
        <v>33</v>
      </c>
      <c r="J4080" s="2">
        <f t="shared" si="135"/>
        <v>0</v>
      </c>
    </row>
    <row r="4081" spans="1:10" s="1" customFormat="1" ht="15" customHeight="1" x14ac:dyDescent="0.2">
      <c r="A4081" s="2"/>
      <c r="B4081" s="6" t="s">
        <v>5679</v>
      </c>
      <c r="C4081" s="6" t="s">
        <v>5680</v>
      </c>
      <c r="D4081" s="51" t="s">
        <v>5681</v>
      </c>
      <c r="E4081" s="2">
        <v>7</v>
      </c>
      <c r="F4081" s="2">
        <v>7</v>
      </c>
      <c r="G4081" s="2">
        <f t="shared" si="134"/>
        <v>0</v>
      </c>
      <c r="H4081" s="9">
        <v>44866</v>
      </c>
      <c r="I4081" s="2" t="s">
        <v>33</v>
      </c>
      <c r="J4081" s="2">
        <f t="shared" si="135"/>
        <v>0</v>
      </c>
    </row>
    <row r="4082" spans="1:10" s="1" customFormat="1" ht="15" customHeight="1" x14ac:dyDescent="0.2">
      <c r="A4082" s="2"/>
      <c r="B4082" s="2" t="s">
        <v>5679</v>
      </c>
      <c r="C4082" s="2" t="s">
        <v>5682</v>
      </c>
      <c r="D4082" s="50" t="s">
        <v>5683</v>
      </c>
      <c r="E4082" s="2">
        <v>17</v>
      </c>
      <c r="F4082" s="2">
        <v>17</v>
      </c>
      <c r="G4082" s="2">
        <f t="shared" si="134"/>
        <v>0</v>
      </c>
      <c r="H4082" s="9">
        <v>44866</v>
      </c>
      <c r="I4082" s="2" t="s">
        <v>33</v>
      </c>
      <c r="J4082" s="2">
        <f t="shared" si="135"/>
        <v>0</v>
      </c>
    </row>
    <row r="4083" spans="1:10" s="1" customFormat="1" ht="15" customHeight="1" x14ac:dyDescent="0.2">
      <c r="A4083" s="2"/>
      <c r="B4083" s="6" t="s">
        <v>5679</v>
      </c>
      <c r="C4083" s="6" t="s">
        <v>5682</v>
      </c>
      <c r="D4083" s="51" t="s">
        <v>5683</v>
      </c>
      <c r="E4083" s="2">
        <v>6</v>
      </c>
      <c r="F4083" s="2">
        <v>6</v>
      </c>
      <c r="G4083" s="2">
        <f t="shared" si="134"/>
        <v>0</v>
      </c>
      <c r="H4083" s="9">
        <v>44866</v>
      </c>
      <c r="I4083" s="2" t="s">
        <v>33</v>
      </c>
      <c r="J4083" s="2">
        <f t="shared" si="135"/>
        <v>0</v>
      </c>
    </row>
    <row r="4084" spans="1:10" s="1" customFormat="1" ht="15" customHeight="1" x14ac:dyDescent="0.2">
      <c r="A4084" s="2"/>
      <c r="B4084" s="2" t="s">
        <v>5679</v>
      </c>
      <c r="C4084" s="2" t="s">
        <v>5684</v>
      </c>
      <c r="D4084" s="50" t="s">
        <v>5685</v>
      </c>
      <c r="E4084" s="2">
        <v>37</v>
      </c>
      <c r="F4084" s="2">
        <v>37</v>
      </c>
      <c r="G4084" s="2">
        <f t="shared" si="134"/>
        <v>0</v>
      </c>
      <c r="H4084" s="9">
        <v>44866</v>
      </c>
      <c r="I4084" s="2" t="s">
        <v>33</v>
      </c>
      <c r="J4084" s="2">
        <f t="shared" si="135"/>
        <v>0</v>
      </c>
    </row>
    <row r="4085" spans="1:10" s="1" customFormat="1" ht="15" customHeight="1" x14ac:dyDescent="0.2">
      <c r="A4085" s="2"/>
      <c r="B4085" s="6" t="s">
        <v>5679</v>
      </c>
      <c r="C4085" s="6" t="s">
        <v>5684</v>
      </c>
      <c r="D4085" s="51" t="s">
        <v>5685</v>
      </c>
      <c r="E4085" s="2">
        <v>10</v>
      </c>
      <c r="F4085" s="2">
        <v>10</v>
      </c>
      <c r="G4085" s="2">
        <f t="shared" ref="G4085:G4148" si="136">F4085-E4085</f>
        <v>0</v>
      </c>
      <c r="H4085" s="9">
        <v>44866</v>
      </c>
      <c r="I4085" s="2" t="s">
        <v>33</v>
      </c>
      <c r="J4085" s="2">
        <f t="shared" si="135"/>
        <v>0</v>
      </c>
    </row>
    <row r="4086" spans="1:10" s="1" customFormat="1" ht="15" customHeight="1" x14ac:dyDescent="0.2">
      <c r="A4086" s="2"/>
      <c r="B4086" s="2" t="s">
        <v>5679</v>
      </c>
      <c r="C4086" s="2" t="s">
        <v>5686</v>
      </c>
      <c r="D4086" s="50" t="s">
        <v>5687</v>
      </c>
      <c r="E4086" s="2">
        <v>2</v>
      </c>
      <c r="F4086" s="2">
        <v>2</v>
      </c>
      <c r="G4086" s="2">
        <f t="shared" si="136"/>
        <v>0</v>
      </c>
      <c r="H4086" s="9">
        <v>44866</v>
      </c>
      <c r="I4086" s="2" t="s">
        <v>33</v>
      </c>
      <c r="J4086" s="2">
        <f t="shared" si="135"/>
        <v>0</v>
      </c>
    </row>
    <row r="4087" spans="1:10" s="1" customFormat="1" ht="15" customHeight="1" x14ac:dyDescent="0.2">
      <c r="A4087" s="2"/>
      <c r="B4087" s="6" t="s">
        <v>5679</v>
      </c>
      <c r="C4087" s="6" t="s">
        <v>5686</v>
      </c>
      <c r="D4087" s="51" t="s">
        <v>5687</v>
      </c>
      <c r="E4087" s="2">
        <v>24</v>
      </c>
      <c r="F4087" s="2">
        <v>24</v>
      </c>
      <c r="G4087" s="2">
        <f t="shared" si="136"/>
        <v>0</v>
      </c>
      <c r="H4087" s="9">
        <v>44866</v>
      </c>
      <c r="I4087" s="2" t="s">
        <v>33</v>
      </c>
      <c r="J4087" s="2">
        <f t="shared" si="135"/>
        <v>0</v>
      </c>
    </row>
    <row r="4088" spans="1:10" s="1" customFormat="1" ht="15" customHeight="1" x14ac:dyDescent="0.2">
      <c r="A4088" s="2"/>
      <c r="B4088" s="2" t="s">
        <v>5679</v>
      </c>
      <c r="C4088" s="2" t="s">
        <v>5688</v>
      </c>
      <c r="D4088" s="50" t="s">
        <v>5689</v>
      </c>
      <c r="E4088" s="2">
        <v>27</v>
      </c>
      <c r="F4088" s="2">
        <v>27</v>
      </c>
      <c r="G4088" s="2">
        <f t="shared" si="136"/>
        <v>0</v>
      </c>
      <c r="H4088" s="9">
        <v>44866</v>
      </c>
      <c r="I4088" s="2" t="s">
        <v>33</v>
      </c>
      <c r="J4088" s="2">
        <f t="shared" si="135"/>
        <v>0</v>
      </c>
    </row>
    <row r="4089" spans="1:10" s="1" customFormat="1" ht="15" customHeight="1" x14ac:dyDescent="0.2">
      <c r="A4089" s="2"/>
      <c r="B4089" s="6" t="s">
        <v>5679</v>
      </c>
      <c r="C4089" s="6" t="s">
        <v>5688</v>
      </c>
      <c r="D4089" s="51" t="s">
        <v>5689</v>
      </c>
      <c r="E4089" s="2">
        <v>4</v>
      </c>
      <c r="F4089" s="2">
        <v>4</v>
      </c>
      <c r="G4089" s="2">
        <f t="shared" si="136"/>
        <v>0</v>
      </c>
      <c r="H4089" s="9">
        <v>44866</v>
      </c>
      <c r="I4089" s="2" t="s">
        <v>33</v>
      </c>
      <c r="J4089" s="2">
        <f t="shared" si="135"/>
        <v>0</v>
      </c>
    </row>
    <row r="4090" spans="1:10" s="1" customFormat="1" ht="15" customHeight="1" x14ac:dyDescent="0.2">
      <c r="A4090" s="2"/>
      <c r="B4090" s="6" t="s">
        <v>5679</v>
      </c>
      <c r="C4090" s="6" t="s">
        <v>5690</v>
      </c>
      <c r="D4090" s="51" t="s">
        <v>5691</v>
      </c>
      <c r="E4090" s="2">
        <v>35</v>
      </c>
      <c r="F4090" s="2">
        <v>35</v>
      </c>
      <c r="G4090" s="2">
        <f t="shared" si="136"/>
        <v>0</v>
      </c>
      <c r="H4090" s="9">
        <v>44866</v>
      </c>
      <c r="I4090" s="2" t="s">
        <v>33</v>
      </c>
      <c r="J4090" s="2">
        <f t="shared" si="135"/>
        <v>0</v>
      </c>
    </row>
    <row r="4091" spans="1:10" s="1" customFormat="1" ht="15" customHeight="1" x14ac:dyDescent="0.2">
      <c r="A4091" s="2"/>
      <c r="B4091" s="2" t="s">
        <v>5679</v>
      </c>
      <c r="C4091" s="2" t="s">
        <v>5692</v>
      </c>
      <c r="D4091" s="50" t="s">
        <v>5693</v>
      </c>
      <c r="E4091" s="2">
        <v>17</v>
      </c>
      <c r="F4091" s="2">
        <v>17</v>
      </c>
      <c r="G4091" s="2">
        <f t="shared" si="136"/>
        <v>0</v>
      </c>
      <c r="H4091" s="9">
        <v>44866</v>
      </c>
      <c r="I4091" s="2" t="s">
        <v>33</v>
      </c>
      <c r="J4091" s="2">
        <f t="shared" si="135"/>
        <v>0</v>
      </c>
    </row>
    <row r="4092" spans="1:10" s="1" customFormat="1" ht="15" customHeight="1" x14ac:dyDescent="0.2">
      <c r="A4092" s="2"/>
      <c r="B4092" s="6" t="s">
        <v>5679</v>
      </c>
      <c r="C4092" s="6" t="s">
        <v>5692</v>
      </c>
      <c r="D4092" s="51" t="s">
        <v>5693</v>
      </c>
      <c r="E4092" s="2">
        <v>2</v>
      </c>
      <c r="F4092" s="2">
        <v>2</v>
      </c>
      <c r="G4092" s="2">
        <f t="shared" si="136"/>
        <v>0</v>
      </c>
      <c r="H4092" s="9">
        <v>44866</v>
      </c>
      <c r="I4092" s="2" t="s">
        <v>33</v>
      </c>
      <c r="J4092" s="2">
        <f t="shared" si="135"/>
        <v>0</v>
      </c>
    </row>
    <row r="4093" spans="1:10" s="1" customFormat="1" ht="15" customHeight="1" x14ac:dyDescent="0.2">
      <c r="A4093" s="2"/>
      <c r="B4093" s="2" t="s">
        <v>5679</v>
      </c>
      <c r="C4093" s="2" t="s">
        <v>5694</v>
      </c>
      <c r="D4093" s="50" t="s">
        <v>5695</v>
      </c>
      <c r="E4093" s="2">
        <v>20</v>
      </c>
      <c r="F4093" s="2">
        <v>20</v>
      </c>
      <c r="G4093" s="2">
        <f t="shared" si="136"/>
        <v>0</v>
      </c>
      <c r="H4093" s="9">
        <v>44866</v>
      </c>
      <c r="I4093" s="2" t="s">
        <v>33</v>
      </c>
      <c r="J4093" s="2">
        <f t="shared" si="135"/>
        <v>0</v>
      </c>
    </row>
    <row r="4094" spans="1:10" s="1" customFormat="1" ht="15" customHeight="1" x14ac:dyDescent="0.2">
      <c r="A4094" s="2"/>
      <c r="B4094" s="6" t="s">
        <v>5679</v>
      </c>
      <c r="C4094" s="6" t="s">
        <v>5696</v>
      </c>
      <c r="D4094" s="51" t="s">
        <v>5697</v>
      </c>
      <c r="E4094" s="2">
        <v>2</v>
      </c>
      <c r="F4094" s="2">
        <v>2</v>
      </c>
      <c r="G4094" s="2">
        <f t="shared" si="136"/>
        <v>0</v>
      </c>
      <c r="H4094" s="9">
        <v>44866</v>
      </c>
      <c r="I4094" s="2" t="s">
        <v>33</v>
      </c>
      <c r="J4094" s="2">
        <f t="shared" si="135"/>
        <v>0</v>
      </c>
    </row>
    <row r="4095" spans="1:10" s="1" customFormat="1" ht="15" customHeight="1" x14ac:dyDescent="0.2">
      <c r="A4095" s="2"/>
      <c r="B4095" s="2" t="s">
        <v>5679</v>
      </c>
      <c r="C4095" s="2" t="s">
        <v>5698</v>
      </c>
      <c r="D4095" s="50" t="s">
        <v>5699</v>
      </c>
      <c r="E4095" s="2">
        <v>8</v>
      </c>
      <c r="F4095" s="2">
        <v>8</v>
      </c>
      <c r="G4095" s="2">
        <f t="shared" si="136"/>
        <v>0</v>
      </c>
      <c r="H4095" s="9">
        <v>44866</v>
      </c>
      <c r="I4095" s="2" t="s">
        <v>33</v>
      </c>
      <c r="J4095" s="2">
        <f t="shared" si="135"/>
        <v>0</v>
      </c>
    </row>
    <row r="4096" spans="1:10" s="1" customFormat="1" ht="15" customHeight="1" x14ac:dyDescent="0.2">
      <c r="A4096" s="2"/>
      <c r="B4096" s="6" t="s">
        <v>5679</v>
      </c>
      <c r="C4096" s="6" t="s">
        <v>5700</v>
      </c>
      <c r="D4096" s="51" t="s">
        <v>5701</v>
      </c>
      <c r="E4096" s="2">
        <v>3</v>
      </c>
      <c r="F4096" s="2">
        <v>3</v>
      </c>
      <c r="G4096" s="2">
        <f t="shared" si="136"/>
        <v>0</v>
      </c>
      <c r="H4096" s="9">
        <v>44866</v>
      </c>
      <c r="I4096" s="2" t="s">
        <v>33</v>
      </c>
      <c r="J4096" s="2">
        <f t="shared" si="135"/>
        <v>0</v>
      </c>
    </row>
    <row r="4097" spans="1:10" s="1" customFormat="1" ht="15" customHeight="1" x14ac:dyDescent="0.2">
      <c r="A4097" s="2"/>
      <c r="B4097" s="6" t="s">
        <v>5679</v>
      </c>
      <c r="C4097" s="6" t="s">
        <v>5702</v>
      </c>
      <c r="D4097" s="51" t="s">
        <v>5703</v>
      </c>
      <c r="E4097" s="2">
        <v>95</v>
      </c>
      <c r="F4097" s="2"/>
      <c r="G4097" s="2">
        <f t="shared" si="136"/>
        <v>-95</v>
      </c>
      <c r="H4097" s="9">
        <v>44866</v>
      </c>
      <c r="I4097" s="2" t="s">
        <v>33</v>
      </c>
      <c r="J4097" s="2">
        <f t="shared" si="135"/>
        <v>1</v>
      </c>
    </row>
    <row r="4098" spans="1:10" s="1" customFormat="1" ht="15" customHeight="1" x14ac:dyDescent="0.2">
      <c r="A4098" s="2"/>
      <c r="B4098" s="2" t="s">
        <v>5679</v>
      </c>
      <c r="C4098" s="2" t="s">
        <v>5704</v>
      </c>
      <c r="D4098" s="50" t="s">
        <v>5705</v>
      </c>
      <c r="E4098" s="2">
        <v>17</v>
      </c>
      <c r="F4098" s="2">
        <v>17</v>
      </c>
      <c r="G4098" s="2">
        <f t="shared" si="136"/>
        <v>0</v>
      </c>
      <c r="H4098" s="9">
        <v>44866</v>
      </c>
      <c r="I4098" s="2" t="s">
        <v>33</v>
      </c>
      <c r="J4098" s="2">
        <f t="shared" si="135"/>
        <v>0</v>
      </c>
    </row>
    <row r="4099" spans="1:10" s="1" customFormat="1" ht="15" customHeight="1" x14ac:dyDescent="0.2">
      <c r="A4099" s="2"/>
      <c r="B4099" s="6" t="s">
        <v>5679</v>
      </c>
      <c r="C4099" s="6" t="s">
        <v>5704</v>
      </c>
      <c r="D4099" s="51" t="s">
        <v>5705</v>
      </c>
      <c r="E4099" s="2">
        <v>5</v>
      </c>
      <c r="F4099" s="2">
        <v>5</v>
      </c>
      <c r="G4099" s="2">
        <f t="shared" si="136"/>
        <v>0</v>
      </c>
      <c r="H4099" s="9">
        <v>44866</v>
      </c>
      <c r="I4099" s="2" t="s">
        <v>33</v>
      </c>
      <c r="J4099" s="2">
        <f t="shared" si="135"/>
        <v>0</v>
      </c>
    </row>
    <row r="4100" spans="1:10" s="1" customFormat="1" ht="15" customHeight="1" x14ac:dyDescent="0.2">
      <c r="A4100" s="2"/>
      <c r="B4100" s="2" t="s">
        <v>5679</v>
      </c>
      <c r="C4100" s="2" t="s">
        <v>5706</v>
      </c>
      <c r="D4100" s="50" t="s">
        <v>5707</v>
      </c>
      <c r="E4100" s="2">
        <v>11</v>
      </c>
      <c r="F4100" s="2">
        <v>11</v>
      </c>
      <c r="G4100" s="2">
        <f t="shared" si="136"/>
        <v>0</v>
      </c>
      <c r="H4100" s="9">
        <v>44866</v>
      </c>
      <c r="I4100" s="2" t="s">
        <v>33</v>
      </c>
      <c r="J4100" s="2">
        <f t="shared" si="135"/>
        <v>0</v>
      </c>
    </row>
    <row r="4101" spans="1:10" s="1" customFormat="1" ht="15" customHeight="1" x14ac:dyDescent="0.2">
      <c r="A4101" s="2"/>
      <c r="B4101" s="6" t="s">
        <v>5679</v>
      </c>
      <c r="C4101" s="6" t="s">
        <v>5708</v>
      </c>
      <c r="D4101" s="51" t="s">
        <v>5709</v>
      </c>
      <c r="E4101" s="2">
        <v>1</v>
      </c>
      <c r="F4101" s="2">
        <v>1</v>
      </c>
      <c r="G4101" s="2">
        <f t="shared" si="136"/>
        <v>0</v>
      </c>
      <c r="H4101" s="9">
        <v>44866</v>
      </c>
      <c r="I4101" s="2" t="s">
        <v>33</v>
      </c>
      <c r="J4101" s="2">
        <f t="shared" si="135"/>
        <v>0</v>
      </c>
    </row>
    <row r="4102" spans="1:10" s="1" customFormat="1" ht="15" customHeight="1" x14ac:dyDescent="0.2">
      <c r="A4102" s="2"/>
      <c r="B4102" s="2" t="s">
        <v>5679</v>
      </c>
      <c r="C4102" s="2" t="s">
        <v>5710</v>
      </c>
      <c r="D4102" s="50" t="s">
        <v>5711</v>
      </c>
      <c r="E4102" s="2">
        <v>15</v>
      </c>
      <c r="F4102" s="2">
        <v>15</v>
      </c>
      <c r="G4102" s="2">
        <f t="shared" si="136"/>
        <v>0</v>
      </c>
      <c r="H4102" s="9">
        <v>44866</v>
      </c>
      <c r="I4102" s="2" t="s">
        <v>33</v>
      </c>
      <c r="J4102" s="2">
        <f t="shared" si="135"/>
        <v>0</v>
      </c>
    </row>
    <row r="4103" spans="1:10" s="1" customFormat="1" ht="15" customHeight="1" x14ac:dyDescent="0.2">
      <c r="A4103" s="2"/>
      <c r="B4103" s="6" t="s">
        <v>5679</v>
      </c>
      <c r="C4103" s="6" t="s">
        <v>5710</v>
      </c>
      <c r="D4103" s="51" t="s">
        <v>5711</v>
      </c>
      <c r="E4103" s="2">
        <v>5</v>
      </c>
      <c r="F4103" s="2">
        <v>5</v>
      </c>
      <c r="G4103" s="2">
        <f t="shared" si="136"/>
        <v>0</v>
      </c>
      <c r="H4103" s="9">
        <v>44866</v>
      </c>
      <c r="I4103" s="2" t="s">
        <v>33</v>
      </c>
      <c r="J4103" s="2">
        <f t="shared" si="135"/>
        <v>0</v>
      </c>
    </row>
    <row r="4104" spans="1:10" s="1" customFormat="1" ht="15" customHeight="1" x14ac:dyDescent="0.2">
      <c r="A4104" s="2"/>
      <c r="B4104" s="2" t="s">
        <v>5679</v>
      </c>
      <c r="C4104" s="2" t="s">
        <v>5712</v>
      </c>
      <c r="D4104" s="50" t="s">
        <v>5713</v>
      </c>
      <c r="E4104" s="2">
        <v>4</v>
      </c>
      <c r="F4104" s="2">
        <v>4</v>
      </c>
      <c r="G4104" s="2">
        <f t="shared" si="136"/>
        <v>0</v>
      </c>
      <c r="H4104" s="9">
        <v>44866</v>
      </c>
      <c r="I4104" s="2" t="s">
        <v>33</v>
      </c>
      <c r="J4104" s="2">
        <f t="shared" si="135"/>
        <v>0</v>
      </c>
    </row>
    <row r="4105" spans="1:10" s="1" customFormat="1" ht="15" customHeight="1" x14ac:dyDescent="0.2">
      <c r="A4105" s="2"/>
      <c r="B4105" s="6" t="s">
        <v>5679</v>
      </c>
      <c r="C4105" s="6" t="s">
        <v>5712</v>
      </c>
      <c r="D4105" s="51" t="s">
        <v>5713</v>
      </c>
      <c r="E4105" s="2">
        <v>6</v>
      </c>
      <c r="F4105" s="2">
        <v>6</v>
      </c>
      <c r="G4105" s="2">
        <f t="shared" si="136"/>
        <v>0</v>
      </c>
      <c r="H4105" s="9">
        <v>44866</v>
      </c>
      <c r="I4105" s="2" t="s">
        <v>33</v>
      </c>
      <c r="J4105" s="2">
        <f t="shared" si="135"/>
        <v>0</v>
      </c>
    </row>
    <row r="4106" spans="1:10" s="1" customFormat="1" ht="15" customHeight="1" x14ac:dyDescent="0.2">
      <c r="A4106" s="2"/>
      <c r="B4106" s="2" t="s">
        <v>5679</v>
      </c>
      <c r="C4106" s="2" t="s">
        <v>5714</v>
      </c>
      <c r="D4106" s="50" t="s">
        <v>5715</v>
      </c>
      <c r="E4106" s="2">
        <v>32</v>
      </c>
      <c r="F4106" s="2">
        <v>32</v>
      </c>
      <c r="G4106" s="2">
        <f t="shared" si="136"/>
        <v>0</v>
      </c>
      <c r="H4106" s="9">
        <v>44866</v>
      </c>
      <c r="I4106" s="2" t="s">
        <v>33</v>
      </c>
      <c r="J4106" s="2">
        <f t="shared" si="135"/>
        <v>0</v>
      </c>
    </row>
    <row r="4107" spans="1:10" s="1" customFormat="1" ht="15" customHeight="1" x14ac:dyDescent="0.2">
      <c r="A4107" s="2"/>
      <c r="B4107" s="6" t="s">
        <v>5679</v>
      </c>
      <c r="C4107" s="6" t="s">
        <v>5714</v>
      </c>
      <c r="D4107" s="51" t="s">
        <v>5715</v>
      </c>
      <c r="E4107" s="2">
        <v>5</v>
      </c>
      <c r="F4107" s="2">
        <v>5</v>
      </c>
      <c r="G4107" s="2">
        <f t="shared" si="136"/>
        <v>0</v>
      </c>
      <c r="H4107" s="9">
        <v>44866</v>
      </c>
      <c r="I4107" s="2" t="s">
        <v>33</v>
      </c>
      <c r="J4107" s="2">
        <f t="shared" si="135"/>
        <v>0</v>
      </c>
    </row>
    <row r="4108" spans="1:10" s="1" customFormat="1" ht="15" customHeight="1" x14ac:dyDescent="0.2">
      <c r="A4108" s="2"/>
      <c r="B4108" s="6" t="s">
        <v>5679</v>
      </c>
      <c r="C4108" s="6" t="s">
        <v>5716</v>
      </c>
      <c r="D4108" s="51" t="s">
        <v>5717</v>
      </c>
      <c r="E4108" s="2">
        <v>3</v>
      </c>
      <c r="F4108" s="2">
        <v>3</v>
      </c>
      <c r="G4108" s="2">
        <f t="shared" si="136"/>
        <v>0</v>
      </c>
      <c r="H4108" s="9">
        <v>44866</v>
      </c>
      <c r="I4108" s="2" t="s">
        <v>33</v>
      </c>
      <c r="J4108" s="2">
        <f t="shared" si="135"/>
        <v>0</v>
      </c>
    </row>
    <row r="4109" spans="1:10" s="1" customFormat="1" ht="15" customHeight="1" x14ac:dyDescent="0.2">
      <c r="A4109" s="2"/>
      <c r="B4109" s="2" t="s">
        <v>5679</v>
      </c>
      <c r="C4109" s="2" t="s">
        <v>5718</v>
      </c>
      <c r="D4109" s="50" t="s">
        <v>5719</v>
      </c>
      <c r="E4109" s="2">
        <v>2</v>
      </c>
      <c r="F4109" s="2">
        <v>2</v>
      </c>
      <c r="G4109" s="2">
        <f t="shared" si="136"/>
        <v>0</v>
      </c>
      <c r="H4109" s="9">
        <v>44866</v>
      </c>
      <c r="I4109" s="2" t="s">
        <v>33</v>
      </c>
      <c r="J4109" s="2">
        <f t="shared" si="135"/>
        <v>0</v>
      </c>
    </row>
    <row r="4110" spans="1:10" s="1" customFormat="1" ht="15" customHeight="1" x14ac:dyDescent="0.2">
      <c r="A4110" s="2"/>
      <c r="B4110" s="2" t="s">
        <v>5679</v>
      </c>
      <c r="C4110" s="2" t="s">
        <v>5720</v>
      </c>
      <c r="D4110" s="50" t="s">
        <v>5721</v>
      </c>
      <c r="E4110" s="2">
        <v>17</v>
      </c>
      <c r="F4110" s="2">
        <v>17</v>
      </c>
      <c r="G4110" s="2">
        <f t="shared" si="136"/>
        <v>0</v>
      </c>
      <c r="H4110" s="9">
        <v>44866</v>
      </c>
      <c r="I4110" s="2" t="s">
        <v>33</v>
      </c>
      <c r="J4110" s="2">
        <f t="shared" si="135"/>
        <v>0</v>
      </c>
    </row>
    <row r="4111" spans="1:10" s="1" customFormat="1" ht="15" customHeight="1" x14ac:dyDescent="0.2">
      <c r="A4111" s="2"/>
      <c r="B4111" s="6" t="s">
        <v>5679</v>
      </c>
      <c r="C4111" s="6" t="s">
        <v>5720</v>
      </c>
      <c r="D4111" s="51" t="s">
        <v>5721</v>
      </c>
      <c r="E4111" s="2">
        <v>6</v>
      </c>
      <c r="F4111" s="2">
        <v>6</v>
      </c>
      <c r="G4111" s="2">
        <f t="shared" si="136"/>
        <v>0</v>
      </c>
      <c r="H4111" s="9">
        <v>44866</v>
      </c>
      <c r="I4111" s="2" t="s">
        <v>33</v>
      </c>
      <c r="J4111" s="2">
        <f t="shared" si="135"/>
        <v>0</v>
      </c>
    </row>
    <row r="4112" spans="1:10" s="1" customFormat="1" ht="15" customHeight="1" x14ac:dyDescent="0.2">
      <c r="A4112" s="2"/>
      <c r="B4112" s="2" t="s">
        <v>5679</v>
      </c>
      <c r="C4112" s="2" t="s">
        <v>5722</v>
      </c>
      <c r="D4112" s="50" t="s">
        <v>5723</v>
      </c>
      <c r="E4112" s="2">
        <v>8</v>
      </c>
      <c r="F4112" s="2">
        <v>8</v>
      </c>
      <c r="G4112" s="2">
        <f t="shared" si="136"/>
        <v>0</v>
      </c>
      <c r="H4112" s="9">
        <v>44866</v>
      </c>
      <c r="I4112" s="2" t="s">
        <v>33</v>
      </c>
      <c r="J4112" s="2">
        <f t="shared" si="135"/>
        <v>0</v>
      </c>
    </row>
    <row r="4113" spans="1:10" s="1" customFormat="1" ht="15" customHeight="1" x14ac:dyDescent="0.2">
      <c r="A4113" s="2"/>
      <c r="B4113" s="6" t="s">
        <v>5679</v>
      </c>
      <c r="C4113" s="6" t="s">
        <v>5722</v>
      </c>
      <c r="D4113" s="51" t="s">
        <v>5723</v>
      </c>
      <c r="E4113" s="2">
        <v>60</v>
      </c>
      <c r="F4113" s="2">
        <v>60</v>
      </c>
      <c r="G4113" s="2">
        <f t="shared" si="136"/>
        <v>0</v>
      </c>
      <c r="H4113" s="9">
        <v>44866</v>
      </c>
      <c r="I4113" s="2" t="s">
        <v>33</v>
      </c>
      <c r="J4113" s="2">
        <f t="shared" si="135"/>
        <v>0</v>
      </c>
    </row>
    <row r="4114" spans="1:10" s="1" customFormat="1" ht="15" customHeight="1" x14ac:dyDescent="0.2">
      <c r="A4114" s="2"/>
      <c r="B4114" s="2" t="s">
        <v>5679</v>
      </c>
      <c r="C4114" s="2" t="s">
        <v>5724</v>
      </c>
      <c r="D4114" s="50" t="s">
        <v>5725</v>
      </c>
      <c r="E4114" s="2">
        <v>7</v>
      </c>
      <c r="F4114" s="2">
        <v>7</v>
      </c>
      <c r="G4114" s="2">
        <f t="shared" si="136"/>
        <v>0</v>
      </c>
      <c r="H4114" s="9">
        <v>44866</v>
      </c>
      <c r="I4114" s="2" t="s">
        <v>33</v>
      </c>
      <c r="J4114" s="2">
        <f t="shared" si="135"/>
        <v>0</v>
      </c>
    </row>
    <row r="4115" spans="1:10" s="1" customFormat="1" ht="15" customHeight="1" x14ac:dyDescent="0.2">
      <c r="A4115" s="2"/>
      <c r="B4115" s="2" t="s">
        <v>5679</v>
      </c>
      <c r="C4115" s="2" t="s">
        <v>5726</v>
      </c>
      <c r="D4115" s="50" t="s">
        <v>5727</v>
      </c>
      <c r="E4115" s="2">
        <v>3</v>
      </c>
      <c r="F4115" s="2">
        <v>3</v>
      </c>
      <c r="G4115" s="2">
        <f t="shared" si="136"/>
        <v>0</v>
      </c>
      <c r="H4115" s="9">
        <v>44866</v>
      </c>
      <c r="I4115" s="2" t="s">
        <v>33</v>
      </c>
      <c r="J4115" s="2">
        <f t="shared" si="135"/>
        <v>0</v>
      </c>
    </row>
    <row r="4116" spans="1:10" s="1" customFormat="1" ht="15" customHeight="1" x14ac:dyDescent="0.2">
      <c r="A4116" s="2"/>
      <c r="B4116" s="6" t="s">
        <v>5679</v>
      </c>
      <c r="C4116" s="6" t="s">
        <v>5728</v>
      </c>
      <c r="D4116" s="51" t="s">
        <v>5729</v>
      </c>
      <c r="E4116" s="2">
        <v>1</v>
      </c>
      <c r="F4116" s="2">
        <v>1</v>
      </c>
      <c r="G4116" s="2">
        <f t="shared" si="136"/>
        <v>0</v>
      </c>
      <c r="H4116" s="9">
        <v>44866</v>
      </c>
      <c r="I4116" s="2" t="s">
        <v>33</v>
      </c>
      <c r="J4116" s="2">
        <f t="shared" si="135"/>
        <v>0</v>
      </c>
    </row>
    <row r="4117" spans="1:10" s="1" customFormat="1" ht="15" customHeight="1" x14ac:dyDescent="0.2">
      <c r="A4117" s="2"/>
      <c r="B4117" s="6" t="s">
        <v>5679</v>
      </c>
      <c r="C4117" s="6" t="s">
        <v>5730</v>
      </c>
      <c r="D4117" s="51" t="s">
        <v>5731</v>
      </c>
      <c r="E4117" s="2">
        <v>2</v>
      </c>
      <c r="F4117" s="2">
        <v>2</v>
      </c>
      <c r="G4117" s="2">
        <f t="shared" si="136"/>
        <v>0</v>
      </c>
      <c r="H4117" s="9">
        <v>44866</v>
      </c>
      <c r="I4117" s="2" t="s">
        <v>33</v>
      </c>
      <c r="J4117" s="2">
        <f t="shared" si="135"/>
        <v>0</v>
      </c>
    </row>
    <row r="4118" spans="1:10" s="1" customFormat="1" ht="15" customHeight="1" x14ac:dyDescent="0.2">
      <c r="A4118" s="2"/>
      <c r="B4118" s="6" t="s">
        <v>5679</v>
      </c>
      <c r="C4118" s="6" t="s">
        <v>5732</v>
      </c>
      <c r="D4118" s="51" t="s">
        <v>5733</v>
      </c>
      <c r="E4118" s="2">
        <v>6</v>
      </c>
      <c r="F4118" s="2">
        <v>6</v>
      </c>
      <c r="G4118" s="2">
        <f t="shared" si="136"/>
        <v>0</v>
      </c>
      <c r="H4118" s="9">
        <v>44866</v>
      </c>
      <c r="I4118" s="2" t="s">
        <v>33</v>
      </c>
      <c r="J4118" s="2">
        <f t="shared" si="135"/>
        <v>0</v>
      </c>
    </row>
    <row r="4119" spans="1:10" s="1" customFormat="1" ht="15" customHeight="1" x14ac:dyDescent="0.2">
      <c r="A4119" s="2"/>
      <c r="B4119" s="2" t="s">
        <v>4870</v>
      </c>
      <c r="C4119" s="2" t="s">
        <v>5734</v>
      </c>
      <c r="D4119" s="50" t="s">
        <v>5735</v>
      </c>
      <c r="E4119" s="2">
        <v>4</v>
      </c>
      <c r="F4119" s="2">
        <v>4</v>
      </c>
      <c r="G4119" s="2">
        <f t="shared" si="136"/>
        <v>0</v>
      </c>
      <c r="H4119" s="9">
        <v>44866</v>
      </c>
      <c r="I4119" s="2" t="s">
        <v>33</v>
      </c>
      <c r="J4119" s="2">
        <f t="shared" si="135"/>
        <v>0</v>
      </c>
    </row>
    <row r="4120" spans="1:10" s="1" customFormat="1" ht="15" customHeight="1" x14ac:dyDescent="0.2">
      <c r="A4120" s="2"/>
      <c r="B4120" s="6" t="s">
        <v>4870</v>
      </c>
      <c r="C4120" s="6" t="s">
        <v>5734</v>
      </c>
      <c r="D4120" s="51" t="s">
        <v>5735</v>
      </c>
      <c r="E4120" s="2">
        <v>2</v>
      </c>
      <c r="F4120" s="2">
        <v>2</v>
      </c>
      <c r="G4120" s="2">
        <f t="shared" si="136"/>
        <v>0</v>
      </c>
      <c r="H4120" s="9">
        <v>44866</v>
      </c>
      <c r="I4120" s="2" t="s">
        <v>33</v>
      </c>
      <c r="J4120" s="2">
        <f t="shared" si="135"/>
        <v>0</v>
      </c>
    </row>
    <row r="4121" spans="1:10" s="1" customFormat="1" ht="15" customHeight="1" x14ac:dyDescent="0.2">
      <c r="A4121" s="2"/>
      <c r="B4121" s="2" t="s">
        <v>5679</v>
      </c>
      <c r="C4121" s="2" t="s">
        <v>5736</v>
      </c>
      <c r="D4121" s="50" t="s">
        <v>5737</v>
      </c>
      <c r="E4121" s="2">
        <v>6</v>
      </c>
      <c r="F4121" s="2">
        <v>6</v>
      </c>
      <c r="G4121" s="2">
        <f t="shared" si="136"/>
        <v>0</v>
      </c>
      <c r="H4121" s="9">
        <v>44866</v>
      </c>
      <c r="I4121" s="2" t="s">
        <v>33</v>
      </c>
      <c r="J4121" s="2">
        <f t="shared" si="135"/>
        <v>0</v>
      </c>
    </row>
    <row r="4122" spans="1:10" s="1" customFormat="1" ht="15" customHeight="1" x14ac:dyDescent="0.2">
      <c r="A4122" s="10" t="s">
        <v>2267</v>
      </c>
      <c r="B4122" s="10" t="s">
        <v>2278</v>
      </c>
      <c r="C4122" s="10" t="s">
        <v>5756</v>
      </c>
      <c r="D4122" s="10" t="s">
        <v>5757</v>
      </c>
      <c r="E4122" s="2">
        <v>1</v>
      </c>
      <c r="F4122" s="2">
        <v>1</v>
      </c>
      <c r="G4122" s="2">
        <f>F4122-E4122</f>
        <v>0</v>
      </c>
      <c r="H4122" s="9">
        <v>44896</v>
      </c>
      <c r="I4122" s="2" t="s">
        <v>5891</v>
      </c>
      <c r="J4122" s="2">
        <f t="shared" si="135"/>
        <v>0</v>
      </c>
    </row>
    <row r="4123" spans="1:10" s="1" customFormat="1" ht="15" customHeight="1" x14ac:dyDescent="0.2">
      <c r="A4123" s="10" t="s">
        <v>2267</v>
      </c>
      <c r="B4123" s="10" t="s">
        <v>2278</v>
      </c>
      <c r="C4123" s="10" t="s">
        <v>5758</v>
      </c>
      <c r="D4123" s="10" t="s">
        <v>5759</v>
      </c>
      <c r="E4123" s="2">
        <v>1</v>
      </c>
      <c r="F4123" s="2">
        <v>1</v>
      </c>
      <c r="G4123" s="2">
        <f t="shared" si="136"/>
        <v>0</v>
      </c>
      <c r="H4123" s="9">
        <v>44896</v>
      </c>
      <c r="I4123" s="2" t="s">
        <v>5891</v>
      </c>
      <c r="J4123" s="2">
        <f t="shared" si="135"/>
        <v>0</v>
      </c>
    </row>
    <row r="4124" spans="1:10" s="1" customFormat="1" ht="15" customHeight="1" x14ac:dyDescent="0.2">
      <c r="A4124" s="8" t="s">
        <v>2267</v>
      </c>
      <c r="B4124" s="8" t="s">
        <v>2278</v>
      </c>
      <c r="C4124" s="8" t="s">
        <v>2327</v>
      </c>
      <c r="D4124" s="8" t="s">
        <v>2328</v>
      </c>
      <c r="E4124" s="2">
        <v>7</v>
      </c>
      <c r="F4124" s="2">
        <v>7</v>
      </c>
      <c r="G4124" s="2">
        <f t="shared" si="136"/>
        <v>0</v>
      </c>
      <c r="H4124" s="9">
        <v>44896</v>
      </c>
      <c r="I4124" s="2" t="s">
        <v>5891</v>
      </c>
      <c r="J4124" s="2">
        <f t="shared" si="135"/>
        <v>0</v>
      </c>
    </row>
    <row r="4125" spans="1:10" s="1" customFormat="1" ht="15" customHeight="1" x14ac:dyDescent="0.2">
      <c r="A4125" s="10" t="s">
        <v>2267</v>
      </c>
      <c r="B4125" s="10" t="s">
        <v>2278</v>
      </c>
      <c r="C4125" s="10" t="s">
        <v>5760</v>
      </c>
      <c r="D4125" s="10" t="s">
        <v>5761</v>
      </c>
      <c r="E4125" s="2">
        <v>1</v>
      </c>
      <c r="F4125" s="2">
        <v>1</v>
      </c>
      <c r="G4125" s="2">
        <f t="shared" si="136"/>
        <v>0</v>
      </c>
      <c r="H4125" s="9">
        <v>44896</v>
      </c>
      <c r="I4125" s="2" t="s">
        <v>5891</v>
      </c>
      <c r="J4125" s="2">
        <f t="shared" si="135"/>
        <v>0</v>
      </c>
    </row>
    <row r="4126" spans="1:10" s="1" customFormat="1" ht="15" customHeight="1" x14ac:dyDescent="0.2">
      <c r="A4126" s="8" t="s">
        <v>2267</v>
      </c>
      <c r="B4126" s="8" t="s">
        <v>2278</v>
      </c>
      <c r="C4126" s="8" t="s">
        <v>2306</v>
      </c>
      <c r="D4126" s="8" t="s">
        <v>2307</v>
      </c>
      <c r="E4126" s="2">
        <v>4</v>
      </c>
      <c r="F4126" s="2">
        <v>4</v>
      </c>
      <c r="G4126" s="2">
        <f t="shared" si="136"/>
        <v>0</v>
      </c>
      <c r="H4126" s="9">
        <v>44896</v>
      </c>
      <c r="I4126" s="2" t="s">
        <v>5891</v>
      </c>
      <c r="J4126" s="2">
        <f t="shared" si="135"/>
        <v>0</v>
      </c>
    </row>
    <row r="4127" spans="1:10" s="1" customFormat="1" ht="15" customHeight="1" x14ac:dyDescent="0.2">
      <c r="A4127" s="10" t="s">
        <v>2267</v>
      </c>
      <c r="B4127" s="10" t="s">
        <v>2281</v>
      </c>
      <c r="C4127" s="10" t="s">
        <v>4319</v>
      </c>
      <c r="D4127" s="10" t="s">
        <v>4320</v>
      </c>
      <c r="E4127" s="2">
        <v>7</v>
      </c>
      <c r="F4127" s="2">
        <v>7</v>
      </c>
      <c r="G4127" s="2">
        <f t="shared" si="136"/>
        <v>0</v>
      </c>
      <c r="H4127" s="9">
        <v>44896</v>
      </c>
      <c r="I4127" s="2" t="s">
        <v>5891</v>
      </c>
      <c r="J4127" s="2">
        <f t="shared" si="135"/>
        <v>0</v>
      </c>
    </row>
    <row r="4128" spans="1:10" s="1" customFormat="1" ht="15" customHeight="1" x14ac:dyDescent="0.2">
      <c r="A4128" s="10" t="s">
        <v>2267</v>
      </c>
      <c r="B4128" s="10" t="s">
        <v>2281</v>
      </c>
      <c r="C4128" s="10" t="s">
        <v>4323</v>
      </c>
      <c r="D4128" s="10" t="s">
        <v>4324</v>
      </c>
      <c r="E4128" s="2">
        <v>1</v>
      </c>
      <c r="F4128" s="2">
        <v>1</v>
      </c>
      <c r="G4128" s="2">
        <f t="shared" si="136"/>
        <v>0</v>
      </c>
      <c r="H4128" s="9">
        <v>44896</v>
      </c>
      <c r="I4128" s="2" t="s">
        <v>5891</v>
      </c>
      <c r="J4128" s="2">
        <f t="shared" si="135"/>
        <v>0</v>
      </c>
    </row>
    <row r="4129" spans="1:10" s="1" customFormat="1" ht="15" customHeight="1" x14ac:dyDescent="0.2">
      <c r="A4129" s="10" t="s">
        <v>2267</v>
      </c>
      <c r="B4129" s="10" t="s">
        <v>2281</v>
      </c>
      <c r="C4129" s="10" t="s">
        <v>5762</v>
      </c>
      <c r="D4129" s="10" t="s">
        <v>5763</v>
      </c>
      <c r="E4129" s="2">
        <v>20</v>
      </c>
      <c r="F4129" s="2">
        <v>20</v>
      </c>
      <c r="G4129" s="2">
        <f t="shared" si="136"/>
        <v>0</v>
      </c>
      <c r="H4129" s="9">
        <v>44896</v>
      </c>
      <c r="I4129" s="2" t="s">
        <v>5891</v>
      </c>
      <c r="J4129" s="2">
        <f t="shared" si="135"/>
        <v>0</v>
      </c>
    </row>
    <row r="4130" spans="1:10" s="1" customFormat="1" ht="15" customHeight="1" x14ac:dyDescent="0.2">
      <c r="A4130" s="10" t="s">
        <v>2267</v>
      </c>
      <c r="B4130" s="10" t="s">
        <v>2281</v>
      </c>
      <c r="C4130" s="10" t="s">
        <v>5764</v>
      </c>
      <c r="D4130" s="10" t="s">
        <v>5765</v>
      </c>
      <c r="E4130" s="2">
        <v>11</v>
      </c>
      <c r="F4130" s="2">
        <v>11</v>
      </c>
      <c r="G4130" s="2">
        <f t="shared" si="136"/>
        <v>0</v>
      </c>
      <c r="H4130" s="9">
        <v>44896</v>
      </c>
      <c r="I4130" s="2" t="s">
        <v>5891</v>
      </c>
      <c r="J4130" s="2">
        <f t="shared" si="135"/>
        <v>0</v>
      </c>
    </row>
    <row r="4131" spans="1:10" s="1" customFormat="1" ht="15" customHeight="1" x14ac:dyDescent="0.2">
      <c r="A4131" s="8" t="s">
        <v>2267</v>
      </c>
      <c r="B4131" s="8" t="s">
        <v>2281</v>
      </c>
      <c r="C4131" s="8" t="s">
        <v>2345</v>
      </c>
      <c r="D4131" s="8" t="s">
        <v>2346</v>
      </c>
      <c r="E4131" s="2">
        <v>1</v>
      </c>
      <c r="F4131" s="2">
        <v>1</v>
      </c>
      <c r="G4131" s="2">
        <f t="shared" si="136"/>
        <v>0</v>
      </c>
      <c r="H4131" s="9">
        <v>44896</v>
      </c>
      <c r="I4131" s="2" t="s">
        <v>5891</v>
      </c>
      <c r="J4131" s="2">
        <f t="shared" si="135"/>
        <v>0</v>
      </c>
    </row>
    <row r="4132" spans="1:10" s="1" customFormat="1" ht="15" customHeight="1" x14ac:dyDescent="0.2">
      <c r="A4132" s="8"/>
      <c r="B4132" s="8"/>
      <c r="C4132" s="8"/>
      <c r="D4132" s="8"/>
      <c r="E4132" s="2"/>
      <c r="F4132" s="2"/>
      <c r="G4132" s="2">
        <f t="shared" si="136"/>
        <v>0</v>
      </c>
      <c r="H4132" s="9">
        <v>44896</v>
      </c>
      <c r="I4132" s="2" t="s">
        <v>5891</v>
      </c>
      <c r="J4132" s="2">
        <f t="shared" si="135"/>
        <v>0</v>
      </c>
    </row>
    <row r="4133" spans="1:10" s="1" customFormat="1" ht="15" customHeight="1" x14ac:dyDescent="0.2">
      <c r="A4133" s="10" t="s">
        <v>2267</v>
      </c>
      <c r="B4133" s="10" t="s">
        <v>2281</v>
      </c>
      <c r="C4133" s="10" t="s">
        <v>2325</v>
      </c>
      <c r="D4133" s="10" t="s">
        <v>2326</v>
      </c>
      <c r="E4133" s="2">
        <v>1</v>
      </c>
      <c r="F4133" s="2">
        <v>1</v>
      </c>
      <c r="G4133" s="2">
        <f t="shared" si="136"/>
        <v>0</v>
      </c>
      <c r="H4133" s="9">
        <v>44896</v>
      </c>
      <c r="I4133" s="2" t="s">
        <v>5891</v>
      </c>
      <c r="J4133" s="2">
        <f t="shared" si="135"/>
        <v>0</v>
      </c>
    </row>
    <row r="4134" spans="1:10" s="1" customFormat="1" ht="15" customHeight="1" x14ac:dyDescent="0.2">
      <c r="A4134" s="8" t="s">
        <v>2267</v>
      </c>
      <c r="B4134" s="8" t="s">
        <v>2281</v>
      </c>
      <c r="C4134" s="8" t="s">
        <v>2325</v>
      </c>
      <c r="D4134" s="8" t="s">
        <v>2326</v>
      </c>
      <c r="E4134" s="2">
        <v>8</v>
      </c>
      <c r="F4134" s="2">
        <v>8</v>
      </c>
      <c r="G4134" s="2">
        <f t="shared" si="136"/>
        <v>0</v>
      </c>
      <c r="H4134" s="9">
        <v>44896</v>
      </c>
      <c r="I4134" s="2" t="s">
        <v>5891</v>
      </c>
      <c r="J4134" s="2">
        <f t="shared" si="135"/>
        <v>0</v>
      </c>
    </row>
    <row r="4135" spans="1:10" s="1" customFormat="1" ht="15" customHeight="1" x14ac:dyDescent="0.2">
      <c r="A4135" s="8" t="s">
        <v>2267</v>
      </c>
      <c r="B4135" s="8" t="s">
        <v>2278</v>
      </c>
      <c r="C4135" s="8" t="s">
        <v>2298</v>
      </c>
      <c r="D4135" s="8" t="s">
        <v>2299</v>
      </c>
      <c r="E4135" s="2">
        <v>2</v>
      </c>
      <c r="F4135" s="2">
        <v>3</v>
      </c>
      <c r="G4135" s="2">
        <f t="shared" si="136"/>
        <v>1</v>
      </c>
      <c r="H4135" s="9">
        <v>44896</v>
      </c>
      <c r="I4135" s="2" t="s">
        <v>5891</v>
      </c>
      <c r="J4135" s="2">
        <f t="shared" si="135"/>
        <v>1</v>
      </c>
    </row>
    <row r="4136" spans="1:10" s="1" customFormat="1" ht="15" customHeight="1" x14ac:dyDescent="0.2">
      <c r="A4136" s="10" t="s">
        <v>2267</v>
      </c>
      <c r="B4136" s="10" t="s">
        <v>2281</v>
      </c>
      <c r="C4136" s="10" t="s">
        <v>4331</v>
      </c>
      <c r="D4136" s="10" t="s">
        <v>4332</v>
      </c>
      <c r="E4136" s="2">
        <v>36</v>
      </c>
      <c r="F4136" s="2">
        <v>36</v>
      </c>
      <c r="G4136" s="2">
        <f t="shared" si="136"/>
        <v>0</v>
      </c>
      <c r="H4136" s="9">
        <v>44896</v>
      </c>
      <c r="I4136" s="2" t="s">
        <v>5891</v>
      </c>
      <c r="J4136" s="2">
        <f t="shared" si="135"/>
        <v>0</v>
      </c>
    </row>
    <row r="4137" spans="1:10" s="1" customFormat="1" ht="15" customHeight="1" x14ac:dyDescent="0.2">
      <c r="A4137" s="8" t="s">
        <v>2267</v>
      </c>
      <c r="B4137" s="8" t="s">
        <v>2281</v>
      </c>
      <c r="C4137" s="8" t="s">
        <v>5766</v>
      </c>
      <c r="D4137" s="8" t="s">
        <v>5767</v>
      </c>
      <c r="E4137" s="2">
        <v>1</v>
      </c>
      <c r="F4137" s="2">
        <v>1</v>
      </c>
      <c r="G4137" s="2">
        <f t="shared" si="136"/>
        <v>0</v>
      </c>
      <c r="H4137" s="9">
        <v>44896</v>
      </c>
      <c r="I4137" s="2" t="s">
        <v>5891</v>
      </c>
      <c r="J4137" s="2">
        <f t="shared" si="135"/>
        <v>0</v>
      </c>
    </row>
    <row r="4138" spans="1:10" s="1" customFormat="1" ht="15" customHeight="1" x14ac:dyDescent="0.2">
      <c r="A4138" s="10" t="s">
        <v>2267</v>
      </c>
      <c r="B4138" s="10" t="s">
        <v>2281</v>
      </c>
      <c r="C4138" s="10" t="s">
        <v>5738</v>
      </c>
      <c r="D4138" s="10" t="s">
        <v>5739</v>
      </c>
      <c r="E4138" s="2">
        <v>2</v>
      </c>
      <c r="F4138" s="2">
        <v>0</v>
      </c>
      <c r="G4138" s="2">
        <f t="shared" si="136"/>
        <v>-2</v>
      </c>
      <c r="H4138" s="9">
        <v>44896</v>
      </c>
      <c r="I4138" s="2" t="s">
        <v>5891</v>
      </c>
      <c r="J4138" s="2">
        <f t="shared" si="135"/>
        <v>1</v>
      </c>
    </row>
    <row r="4139" spans="1:10" s="1" customFormat="1" ht="15" customHeight="1" x14ac:dyDescent="0.2">
      <c r="A4139" s="10" t="s">
        <v>2267</v>
      </c>
      <c r="B4139" s="10" t="s">
        <v>2281</v>
      </c>
      <c r="C4139" s="10" t="s">
        <v>4325</v>
      </c>
      <c r="D4139" s="10" t="s">
        <v>4326</v>
      </c>
      <c r="E4139" s="2">
        <v>5</v>
      </c>
      <c r="F4139" s="2">
        <v>8</v>
      </c>
      <c r="G4139" s="2">
        <f t="shared" si="136"/>
        <v>3</v>
      </c>
      <c r="H4139" s="9">
        <v>44896</v>
      </c>
      <c r="I4139" s="2" t="s">
        <v>5891</v>
      </c>
      <c r="J4139" s="2">
        <f t="shared" si="135"/>
        <v>1</v>
      </c>
    </row>
    <row r="4140" spans="1:10" s="1" customFormat="1" ht="15" customHeight="1" x14ac:dyDescent="0.2">
      <c r="A4140" s="8" t="s">
        <v>2267</v>
      </c>
      <c r="B4140" s="8" t="s">
        <v>2281</v>
      </c>
      <c r="C4140" s="8" t="s">
        <v>2284</v>
      </c>
      <c r="D4140" s="8" t="s">
        <v>2285</v>
      </c>
      <c r="E4140" s="2">
        <v>11</v>
      </c>
      <c r="F4140" s="2">
        <v>11</v>
      </c>
      <c r="G4140" s="2">
        <f t="shared" si="136"/>
        <v>0</v>
      </c>
      <c r="H4140" s="9">
        <v>44896</v>
      </c>
      <c r="I4140" s="2" t="s">
        <v>5891</v>
      </c>
      <c r="J4140" s="2">
        <f t="shared" si="135"/>
        <v>0</v>
      </c>
    </row>
    <row r="4141" spans="1:10" s="1" customFormat="1" ht="15" customHeight="1" x14ac:dyDescent="0.2">
      <c r="A4141" s="8" t="s">
        <v>2267</v>
      </c>
      <c r="B4141" s="8" t="s">
        <v>2281</v>
      </c>
      <c r="C4141" s="8" t="s">
        <v>4329</v>
      </c>
      <c r="D4141" s="8" t="s">
        <v>4330</v>
      </c>
      <c r="E4141" s="2">
        <v>6</v>
      </c>
      <c r="F4141" s="2">
        <v>8</v>
      </c>
      <c r="G4141" s="2">
        <f t="shared" si="136"/>
        <v>2</v>
      </c>
      <c r="H4141" s="9">
        <v>44896</v>
      </c>
      <c r="I4141" s="2" t="s">
        <v>5891</v>
      </c>
      <c r="J4141" s="2">
        <f t="shared" si="135"/>
        <v>1</v>
      </c>
    </row>
    <row r="4142" spans="1:10" s="1" customFormat="1" ht="15" customHeight="1" x14ac:dyDescent="0.2">
      <c r="A4142" s="8" t="s">
        <v>2267</v>
      </c>
      <c r="B4142" s="8" t="s">
        <v>2281</v>
      </c>
      <c r="C4142" s="8" t="s">
        <v>2302</v>
      </c>
      <c r="D4142" s="8" t="s">
        <v>2303</v>
      </c>
      <c r="E4142" s="2">
        <v>14</v>
      </c>
      <c r="F4142" s="2">
        <v>14</v>
      </c>
      <c r="G4142" s="2">
        <f t="shared" si="136"/>
        <v>0</v>
      </c>
      <c r="H4142" s="9">
        <v>44896</v>
      </c>
      <c r="I4142" s="2" t="s">
        <v>5891</v>
      </c>
      <c r="J4142" s="2">
        <f t="shared" si="135"/>
        <v>0</v>
      </c>
    </row>
    <row r="4143" spans="1:10" s="1" customFormat="1" ht="15" customHeight="1" x14ac:dyDescent="0.2">
      <c r="A4143" s="10" t="s">
        <v>2267</v>
      </c>
      <c r="B4143" s="10" t="s">
        <v>2281</v>
      </c>
      <c r="C4143" s="10" t="s">
        <v>4339</v>
      </c>
      <c r="D4143" s="10" t="s">
        <v>4340</v>
      </c>
      <c r="E4143" s="2">
        <v>1</v>
      </c>
      <c r="F4143" s="2">
        <v>1</v>
      </c>
      <c r="G4143" s="2">
        <f t="shared" si="136"/>
        <v>0</v>
      </c>
      <c r="H4143" s="9">
        <v>44896</v>
      </c>
      <c r="I4143" s="2" t="s">
        <v>5891</v>
      </c>
      <c r="J4143" s="2">
        <f t="shared" ref="J4143:J4206" si="137">IF(G4143=0,0,1)</f>
        <v>0</v>
      </c>
    </row>
    <row r="4144" spans="1:10" s="1" customFormat="1" ht="15" customHeight="1" x14ac:dyDescent="0.2">
      <c r="A4144" s="8" t="s">
        <v>2267</v>
      </c>
      <c r="B4144" s="8" t="s">
        <v>2281</v>
      </c>
      <c r="C4144" s="8" t="s">
        <v>5768</v>
      </c>
      <c r="D4144" s="8" t="s">
        <v>5769</v>
      </c>
      <c r="E4144" s="2">
        <v>2</v>
      </c>
      <c r="F4144" s="2">
        <v>2</v>
      </c>
      <c r="G4144" s="2">
        <f t="shared" si="136"/>
        <v>0</v>
      </c>
      <c r="H4144" s="9">
        <v>44896</v>
      </c>
      <c r="I4144" s="2" t="s">
        <v>5891</v>
      </c>
      <c r="J4144" s="2">
        <f t="shared" si="137"/>
        <v>0</v>
      </c>
    </row>
    <row r="4145" spans="1:10" s="1" customFormat="1" ht="15" customHeight="1" x14ac:dyDescent="0.2">
      <c r="A4145" s="10" t="s">
        <v>2267</v>
      </c>
      <c r="B4145" s="10" t="s">
        <v>2281</v>
      </c>
      <c r="C4145" s="10" t="s">
        <v>4337</v>
      </c>
      <c r="D4145" s="10" t="s">
        <v>4338</v>
      </c>
      <c r="E4145" s="2">
        <v>1</v>
      </c>
      <c r="F4145" s="2">
        <v>4</v>
      </c>
      <c r="G4145" s="2">
        <f t="shared" si="136"/>
        <v>3</v>
      </c>
      <c r="H4145" s="9">
        <v>44896</v>
      </c>
      <c r="I4145" s="2" t="s">
        <v>5891</v>
      </c>
      <c r="J4145" s="2">
        <f t="shared" si="137"/>
        <v>1</v>
      </c>
    </row>
    <row r="4146" spans="1:10" s="1" customFormat="1" ht="15" customHeight="1" x14ac:dyDescent="0.2">
      <c r="A4146" s="8" t="s">
        <v>2267</v>
      </c>
      <c r="B4146" s="8" t="s">
        <v>2281</v>
      </c>
      <c r="C4146" s="8" t="s">
        <v>5770</v>
      </c>
      <c r="D4146" s="8" t="s">
        <v>5771</v>
      </c>
      <c r="E4146" s="2">
        <v>1</v>
      </c>
      <c r="F4146" s="2">
        <v>1</v>
      </c>
      <c r="G4146" s="2">
        <f t="shared" si="136"/>
        <v>0</v>
      </c>
      <c r="H4146" s="9">
        <v>44896</v>
      </c>
      <c r="I4146" s="2" t="s">
        <v>5891</v>
      </c>
      <c r="J4146" s="2">
        <f t="shared" si="137"/>
        <v>0</v>
      </c>
    </row>
    <row r="4147" spans="1:10" s="1" customFormat="1" ht="15" customHeight="1" x14ac:dyDescent="0.2">
      <c r="A4147" s="10" t="s">
        <v>2267</v>
      </c>
      <c r="B4147" s="10" t="s">
        <v>2281</v>
      </c>
      <c r="C4147" s="10" t="s">
        <v>2284</v>
      </c>
      <c r="D4147" s="10" t="s">
        <v>2285</v>
      </c>
      <c r="E4147" s="2">
        <v>3</v>
      </c>
      <c r="F4147" s="2">
        <v>6</v>
      </c>
      <c r="G4147" s="2">
        <f t="shared" si="136"/>
        <v>3</v>
      </c>
      <c r="H4147" s="9">
        <v>44896</v>
      </c>
      <c r="I4147" s="2" t="s">
        <v>5891</v>
      </c>
      <c r="J4147" s="2">
        <f t="shared" si="137"/>
        <v>1</v>
      </c>
    </row>
    <row r="4148" spans="1:10" s="1" customFormat="1" ht="15" customHeight="1" x14ac:dyDescent="0.2">
      <c r="A4148" s="10" t="s">
        <v>2267</v>
      </c>
      <c r="B4148" s="10" t="s">
        <v>2281</v>
      </c>
      <c r="C4148" s="10" t="s">
        <v>5740</v>
      </c>
      <c r="D4148" s="10" t="s">
        <v>5741</v>
      </c>
      <c r="E4148" s="2">
        <v>3</v>
      </c>
      <c r="F4148" s="2">
        <v>0</v>
      </c>
      <c r="G4148" s="2">
        <f t="shared" si="136"/>
        <v>-3</v>
      </c>
      <c r="H4148" s="9">
        <v>44896</v>
      </c>
      <c r="I4148" s="2" t="s">
        <v>5891</v>
      </c>
      <c r="J4148" s="2">
        <f t="shared" si="137"/>
        <v>1</v>
      </c>
    </row>
    <row r="4149" spans="1:10" s="1" customFormat="1" ht="15" customHeight="1" x14ac:dyDescent="0.2">
      <c r="A4149" s="10" t="s">
        <v>2267</v>
      </c>
      <c r="B4149" s="10" t="s">
        <v>2293</v>
      </c>
      <c r="C4149" s="10" t="s">
        <v>2343</v>
      </c>
      <c r="D4149" s="10" t="s">
        <v>2344</v>
      </c>
      <c r="E4149" s="2">
        <v>3</v>
      </c>
      <c r="F4149" s="2">
        <v>3</v>
      </c>
      <c r="G4149" s="2">
        <f t="shared" ref="G4149:G4212" si="138">F4149-E4149</f>
        <v>0</v>
      </c>
      <c r="H4149" s="9">
        <v>44896</v>
      </c>
      <c r="I4149" s="2" t="s">
        <v>5891</v>
      </c>
      <c r="J4149" s="2">
        <f t="shared" si="137"/>
        <v>0</v>
      </c>
    </row>
    <row r="4150" spans="1:10" s="1" customFormat="1" ht="15" customHeight="1" x14ac:dyDescent="0.2">
      <c r="A4150" s="8" t="s">
        <v>2267</v>
      </c>
      <c r="B4150" s="8" t="s">
        <v>2293</v>
      </c>
      <c r="C4150" s="8" t="s">
        <v>2343</v>
      </c>
      <c r="D4150" s="8" t="s">
        <v>2344</v>
      </c>
      <c r="E4150" s="2">
        <v>1</v>
      </c>
      <c r="F4150" s="2">
        <v>1</v>
      </c>
      <c r="G4150" s="2">
        <f t="shared" si="138"/>
        <v>0</v>
      </c>
      <c r="H4150" s="9">
        <v>44896</v>
      </c>
      <c r="I4150" s="2" t="s">
        <v>5891</v>
      </c>
      <c r="J4150" s="2">
        <f t="shared" si="137"/>
        <v>0</v>
      </c>
    </row>
    <row r="4151" spans="1:10" s="1" customFormat="1" ht="15" customHeight="1" x14ac:dyDescent="0.2">
      <c r="A4151" s="8" t="s">
        <v>2267</v>
      </c>
      <c r="B4151" s="8" t="s">
        <v>2281</v>
      </c>
      <c r="C4151" s="8" t="s">
        <v>5742</v>
      </c>
      <c r="D4151" s="8" t="s">
        <v>5743</v>
      </c>
      <c r="E4151" s="2">
        <v>2</v>
      </c>
      <c r="F4151" s="2">
        <v>10</v>
      </c>
      <c r="G4151" s="2">
        <f t="shared" si="138"/>
        <v>8</v>
      </c>
      <c r="H4151" s="9">
        <v>44896</v>
      </c>
      <c r="I4151" s="2" t="s">
        <v>5891</v>
      </c>
      <c r="J4151" s="2">
        <f t="shared" si="137"/>
        <v>1</v>
      </c>
    </row>
    <row r="4152" spans="1:10" s="1" customFormat="1" ht="15" customHeight="1" x14ac:dyDescent="0.2">
      <c r="A4152" s="10" t="s">
        <v>2267</v>
      </c>
      <c r="B4152" s="10" t="s">
        <v>2281</v>
      </c>
      <c r="C4152" s="10" t="s">
        <v>5744</v>
      </c>
      <c r="D4152" s="10" t="s">
        <v>5745</v>
      </c>
      <c r="E4152" s="2">
        <v>11</v>
      </c>
      <c r="F4152" s="2">
        <v>14</v>
      </c>
      <c r="G4152" s="2">
        <f t="shared" si="138"/>
        <v>3</v>
      </c>
      <c r="H4152" s="9">
        <v>44896</v>
      </c>
      <c r="I4152" s="2" t="s">
        <v>5891</v>
      </c>
      <c r="J4152" s="2">
        <f t="shared" si="137"/>
        <v>1</v>
      </c>
    </row>
    <row r="4153" spans="1:10" s="1" customFormat="1" ht="15" customHeight="1" x14ac:dyDescent="0.2">
      <c r="A4153" s="10" t="s">
        <v>2267</v>
      </c>
      <c r="B4153" s="10" t="s">
        <v>2293</v>
      </c>
      <c r="C4153" s="10" t="s">
        <v>4355</v>
      </c>
      <c r="D4153" s="10" t="s">
        <v>4356</v>
      </c>
      <c r="E4153" s="2">
        <v>1</v>
      </c>
      <c r="F4153" s="2">
        <v>1</v>
      </c>
      <c r="G4153" s="2">
        <f t="shared" si="138"/>
        <v>0</v>
      </c>
      <c r="H4153" s="9">
        <v>44896</v>
      </c>
      <c r="I4153" s="2" t="s">
        <v>5891</v>
      </c>
      <c r="J4153" s="2">
        <f t="shared" si="137"/>
        <v>0</v>
      </c>
    </row>
    <row r="4154" spans="1:10" s="1" customFormat="1" ht="15" customHeight="1" x14ac:dyDescent="0.2">
      <c r="A4154" s="8" t="s">
        <v>2267</v>
      </c>
      <c r="B4154" s="8" t="s">
        <v>2293</v>
      </c>
      <c r="C4154" s="8" t="s">
        <v>2294</v>
      </c>
      <c r="D4154" s="8" t="s">
        <v>2295</v>
      </c>
      <c r="E4154" s="2">
        <v>2</v>
      </c>
      <c r="F4154" s="2">
        <v>5</v>
      </c>
      <c r="G4154" s="2">
        <f t="shared" si="138"/>
        <v>3</v>
      </c>
      <c r="H4154" s="9">
        <v>44896</v>
      </c>
      <c r="I4154" s="2" t="s">
        <v>5891</v>
      </c>
      <c r="J4154" s="2">
        <f t="shared" si="137"/>
        <v>1</v>
      </c>
    </row>
    <row r="4155" spans="1:10" s="1" customFormat="1" ht="15" customHeight="1" x14ac:dyDescent="0.2">
      <c r="A4155" s="10" t="s">
        <v>2267</v>
      </c>
      <c r="B4155" s="10" t="s">
        <v>2293</v>
      </c>
      <c r="C4155" s="10" t="s">
        <v>4357</v>
      </c>
      <c r="D4155" s="10" t="s">
        <v>4358</v>
      </c>
      <c r="E4155" s="2">
        <v>14</v>
      </c>
      <c r="F4155" s="2">
        <v>14</v>
      </c>
      <c r="G4155" s="2">
        <f t="shared" si="138"/>
        <v>0</v>
      </c>
      <c r="H4155" s="9">
        <v>44896</v>
      </c>
      <c r="I4155" s="2" t="s">
        <v>5891</v>
      </c>
      <c r="J4155" s="2">
        <f t="shared" si="137"/>
        <v>0</v>
      </c>
    </row>
    <row r="4156" spans="1:10" s="1" customFormat="1" ht="15" customHeight="1" x14ac:dyDescent="0.2">
      <c r="A4156" s="10" t="s">
        <v>2267</v>
      </c>
      <c r="B4156" s="10" t="s">
        <v>2293</v>
      </c>
      <c r="C4156" s="10" t="s">
        <v>4359</v>
      </c>
      <c r="D4156" s="10" t="s">
        <v>4360</v>
      </c>
      <c r="E4156" s="2">
        <v>11</v>
      </c>
      <c r="F4156" s="2">
        <v>11</v>
      </c>
      <c r="G4156" s="2">
        <f t="shared" si="138"/>
        <v>0</v>
      </c>
      <c r="H4156" s="9">
        <v>44896</v>
      </c>
      <c r="I4156" s="2" t="s">
        <v>5891</v>
      </c>
      <c r="J4156" s="2">
        <f t="shared" si="137"/>
        <v>0</v>
      </c>
    </row>
    <row r="4157" spans="1:10" s="1" customFormat="1" ht="15" customHeight="1" x14ac:dyDescent="0.2">
      <c r="A4157" s="10" t="s">
        <v>2267</v>
      </c>
      <c r="B4157" s="10" t="s">
        <v>2293</v>
      </c>
      <c r="C4157" s="10" t="s">
        <v>4361</v>
      </c>
      <c r="D4157" s="10" t="s">
        <v>4362</v>
      </c>
      <c r="E4157" s="2">
        <v>2</v>
      </c>
      <c r="F4157" s="2">
        <v>2</v>
      </c>
      <c r="G4157" s="2">
        <f t="shared" si="138"/>
        <v>0</v>
      </c>
      <c r="H4157" s="9">
        <v>44896</v>
      </c>
      <c r="I4157" s="2" t="s">
        <v>5891</v>
      </c>
      <c r="J4157" s="2">
        <f t="shared" si="137"/>
        <v>0</v>
      </c>
    </row>
    <row r="4158" spans="1:10" s="1" customFormat="1" ht="15" customHeight="1" x14ac:dyDescent="0.2">
      <c r="A4158" s="10" t="s">
        <v>2267</v>
      </c>
      <c r="B4158" s="10" t="s">
        <v>2293</v>
      </c>
      <c r="C4158" s="10" t="s">
        <v>4363</v>
      </c>
      <c r="D4158" s="10" t="s">
        <v>4364</v>
      </c>
      <c r="E4158" s="2">
        <v>2</v>
      </c>
      <c r="F4158" s="2">
        <v>2</v>
      </c>
      <c r="G4158" s="2">
        <f t="shared" si="138"/>
        <v>0</v>
      </c>
      <c r="H4158" s="9">
        <v>44896</v>
      </c>
      <c r="I4158" s="2" t="s">
        <v>5891</v>
      </c>
      <c r="J4158" s="2">
        <f t="shared" si="137"/>
        <v>0</v>
      </c>
    </row>
    <row r="4159" spans="1:10" s="1" customFormat="1" ht="15" customHeight="1" x14ac:dyDescent="0.2">
      <c r="A4159" s="10" t="s">
        <v>2267</v>
      </c>
      <c r="B4159" s="10" t="s">
        <v>2293</v>
      </c>
      <c r="C4159" s="10" t="s">
        <v>4349</v>
      </c>
      <c r="D4159" s="10" t="s">
        <v>4350</v>
      </c>
      <c r="E4159" s="2">
        <v>1</v>
      </c>
      <c r="F4159" s="2">
        <v>4</v>
      </c>
      <c r="G4159" s="2">
        <f t="shared" si="138"/>
        <v>3</v>
      </c>
      <c r="H4159" s="9">
        <v>44896</v>
      </c>
      <c r="I4159" s="2" t="s">
        <v>5891</v>
      </c>
      <c r="J4159" s="2">
        <f t="shared" si="137"/>
        <v>1</v>
      </c>
    </row>
    <row r="4160" spans="1:10" s="1" customFormat="1" ht="15" customHeight="1" x14ac:dyDescent="0.2">
      <c r="A4160" s="10" t="s">
        <v>2267</v>
      </c>
      <c r="B4160" s="10" t="s">
        <v>2293</v>
      </c>
      <c r="C4160" s="10" t="s">
        <v>4367</v>
      </c>
      <c r="D4160" s="10" t="s">
        <v>4368</v>
      </c>
      <c r="E4160" s="2">
        <v>2</v>
      </c>
      <c r="F4160" s="2">
        <v>2</v>
      </c>
      <c r="G4160" s="2">
        <f t="shared" si="138"/>
        <v>0</v>
      </c>
      <c r="H4160" s="9">
        <v>44896</v>
      </c>
      <c r="I4160" s="2" t="s">
        <v>5891</v>
      </c>
      <c r="J4160" s="2">
        <f t="shared" si="137"/>
        <v>0</v>
      </c>
    </row>
    <row r="4161" spans="1:10" s="1" customFormat="1" ht="15" customHeight="1" x14ac:dyDescent="0.2">
      <c r="A4161" s="10" t="s">
        <v>2267</v>
      </c>
      <c r="B4161" s="10" t="s">
        <v>2293</v>
      </c>
      <c r="C4161" s="10" t="s">
        <v>4369</v>
      </c>
      <c r="D4161" s="10" t="s">
        <v>4370</v>
      </c>
      <c r="E4161" s="2">
        <v>16</v>
      </c>
      <c r="F4161" s="2">
        <v>16</v>
      </c>
      <c r="G4161" s="2">
        <f t="shared" si="138"/>
        <v>0</v>
      </c>
      <c r="H4161" s="9">
        <v>44896</v>
      </c>
      <c r="I4161" s="2" t="s">
        <v>5891</v>
      </c>
      <c r="J4161" s="2">
        <f t="shared" si="137"/>
        <v>0</v>
      </c>
    </row>
    <row r="4162" spans="1:10" s="1" customFormat="1" ht="15" customHeight="1" x14ac:dyDescent="0.2">
      <c r="A4162" s="10" t="s">
        <v>2267</v>
      </c>
      <c r="B4162" s="10" t="s">
        <v>2293</v>
      </c>
      <c r="C4162" s="10" t="s">
        <v>4371</v>
      </c>
      <c r="D4162" s="10" t="s">
        <v>4372</v>
      </c>
      <c r="E4162" s="2">
        <v>5</v>
      </c>
      <c r="F4162" s="2">
        <v>5</v>
      </c>
      <c r="G4162" s="2">
        <f t="shared" si="138"/>
        <v>0</v>
      </c>
      <c r="H4162" s="9">
        <v>44896</v>
      </c>
      <c r="I4162" s="2" t="s">
        <v>5891</v>
      </c>
      <c r="J4162" s="2">
        <f t="shared" si="137"/>
        <v>0</v>
      </c>
    </row>
    <row r="4163" spans="1:10" s="1" customFormat="1" ht="15" customHeight="1" x14ac:dyDescent="0.2">
      <c r="A4163" s="10" t="s">
        <v>2267</v>
      </c>
      <c r="B4163" s="10" t="s">
        <v>2293</v>
      </c>
      <c r="C4163" s="10" t="s">
        <v>4373</v>
      </c>
      <c r="D4163" s="10" t="s">
        <v>4374</v>
      </c>
      <c r="E4163" s="2">
        <v>8</v>
      </c>
      <c r="F4163" s="2">
        <v>8</v>
      </c>
      <c r="G4163" s="2">
        <f t="shared" si="138"/>
        <v>0</v>
      </c>
      <c r="H4163" s="9">
        <v>44896</v>
      </c>
      <c r="I4163" s="2" t="s">
        <v>5891</v>
      </c>
      <c r="J4163" s="2">
        <f t="shared" si="137"/>
        <v>0</v>
      </c>
    </row>
    <row r="4164" spans="1:10" s="1" customFormat="1" ht="15" customHeight="1" x14ac:dyDescent="0.2">
      <c r="A4164" s="8" t="s">
        <v>2267</v>
      </c>
      <c r="B4164" s="8" t="s">
        <v>2293</v>
      </c>
      <c r="C4164" s="8" t="s">
        <v>5772</v>
      </c>
      <c r="D4164" s="8" t="s">
        <v>5773</v>
      </c>
      <c r="E4164" s="2">
        <v>1</v>
      </c>
      <c r="F4164" s="2">
        <v>1</v>
      </c>
      <c r="G4164" s="2">
        <f t="shared" si="138"/>
        <v>0</v>
      </c>
      <c r="H4164" s="9">
        <v>44896</v>
      </c>
      <c r="I4164" s="2" t="s">
        <v>5891</v>
      </c>
      <c r="J4164" s="2">
        <f t="shared" si="137"/>
        <v>0</v>
      </c>
    </row>
    <row r="4165" spans="1:10" s="1" customFormat="1" ht="15" customHeight="1" x14ac:dyDescent="0.2">
      <c r="A4165" s="8" t="s">
        <v>2267</v>
      </c>
      <c r="B4165" s="8" t="s">
        <v>2293</v>
      </c>
      <c r="C4165" s="8" t="s">
        <v>5774</v>
      </c>
      <c r="D4165" s="8" t="s">
        <v>5775</v>
      </c>
      <c r="E4165" s="2">
        <v>6</v>
      </c>
      <c r="F4165" s="2">
        <v>6</v>
      </c>
      <c r="G4165" s="2">
        <f t="shared" si="138"/>
        <v>0</v>
      </c>
      <c r="H4165" s="9">
        <v>44896</v>
      </c>
      <c r="I4165" s="2" t="s">
        <v>5891</v>
      </c>
      <c r="J4165" s="2">
        <f t="shared" si="137"/>
        <v>0</v>
      </c>
    </row>
    <row r="4166" spans="1:10" s="1" customFormat="1" ht="15" customHeight="1" x14ac:dyDescent="0.2">
      <c r="A4166" s="8" t="s">
        <v>2267</v>
      </c>
      <c r="B4166" s="8" t="s">
        <v>2293</v>
      </c>
      <c r="C4166" s="8" t="s">
        <v>5776</v>
      </c>
      <c r="D4166" s="8" t="s">
        <v>5777</v>
      </c>
      <c r="E4166" s="2">
        <v>2</v>
      </c>
      <c r="F4166" s="2">
        <v>2</v>
      </c>
      <c r="G4166" s="2">
        <f t="shared" si="138"/>
        <v>0</v>
      </c>
      <c r="H4166" s="9">
        <v>44896</v>
      </c>
      <c r="I4166" s="2" t="s">
        <v>5891</v>
      </c>
      <c r="J4166" s="2">
        <f t="shared" si="137"/>
        <v>0</v>
      </c>
    </row>
    <row r="4167" spans="1:10" s="1" customFormat="1" ht="15" customHeight="1" x14ac:dyDescent="0.2">
      <c r="A4167" s="10" t="s">
        <v>2267</v>
      </c>
      <c r="B4167" s="10" t="s">
        <v>2293</v>
      </c>
      <c r="C4167" s="10" t="s">
        <v>4375</v>
      </c>
      <c r="D4167" s="10" t="s">
        <v>4376</v>
      </c>
      <c r="E4167" s="2">
        <v>3</v>
      </c>
      <c r="F4167" s="2">
        <v>3</v>
      </c>
      <c r="G4167" s="2">
        <f t="shared" si="138"/>
        <v>0</v>
      </c>
      <c r="H4167" s="9">
        <v>44896</v>
      </c>
      <c r="I4167" s="2" t="s">
        <v>5891</v>
      </c>
      <c r="J4167" s="2">
        <f t="shared" si="137"/>
        <v>0</v>
      </c>
    </row>
    <row r="4168" spans="1:10" s="1" customFormat="1" ht="15" customHeight="1" x14ac:dyDescent="0.2">
      <c r="A4168" s="10" t="s">
        <v>2267</v>
      </c>
      <c r="B4168" s="10" t="s">
        <v>2293</v>
      </c>
      <c r="C4168" s="10" t="s">
        <v>4377</v>
      </c>
      <c r="D4168" s="10" t="s">
        <v>4378</v>
      </c>
      <c r="E4168" s="2">
        <v>2</v>
      </c>
      <c r="F4168" s="2">
        <v>2</v>
      </c>
      <c r="G4168" s="2">
        <f t="shared" si="138"/>
        <v>0</v>
      </c>
      <c r="H4168" s="9">
        <v>44896</v>
      </c>
      <c r="I4168" s="2" t="s">
        <v>5891</v>
      </c>
      <c r="J4168" s="2">
        <f t="shared" si="137"/>
        <v>0</v>
      </c>
    </row>
    <row r="4169" spans="1:10" s="1" customFormat="1" ht="15" customHeight="1" x14ac:dyDescent="0.2">
      <c r="A4169" s="8" t="s">
        <v>2267</v>
      </c>
      <c r="B4169" s="8" t="s">
        <v>2293</v>
      </c>
      <c r="C4169" s="8" t="s">
        <v>2361</v>
      </c>
      <c r="D4169" s="8" t="s">
        <v>2362</v>
      </c>
      <c r="E4169" s="2">
        <v>1</v>
      </c>
      <c r="F4169" s="2">
        <v>1</v>
      </c>
      <c r="G4169" s="2">
        <f t="shared" si="138"/>
        <v>0</v>
      </c>
      <c r="H4169" s="9">
        <v>44896</v>
      </c>
      <c r="I4169" s="2" t="s">
        <v>5891</v>
      </c>
      <c r="J4169" s="2">
        <f t="shared" si="137"/>
        <v>0</v>
      </c>
    </row>
    <row r="4170" spans="1:10" s="1" customFormat="1" ht="15" customHeight="1" x14ac:dyDescent="0.2">
      <c r="A4170" s="10" t="s">
        <v>2267</v>
      </c>
      <c r="B4170" s="10" t="s">
        <v>2293</v>
      </c>
      <c r="C4170" s="10" t="s">
        <v>4379</v>
      </c>
      <c r="D4170" s="10" t="s">
        <v>4380</v>
      </c>
      <c r="E4170" s="2">
        <v>17</v>
      </c>
      <c r="F4170" s="2">
        <v>17</v>
      </c>
      <c r="G4170" s="2">
        <f t="shared" si="138"/>
        <v>0</v>
      </c>
      <c r="H4170" s="9">
        <v>44896</v>
      </c>
      <c r="I4170" s="2" t="s">
        <v>5891</v>
      </c>
      <c r="J4170" s="2">
        <f t="shared" si="137"/>
        <v>0</v>
      </c>
    </row>
    <row r="4171" spans="1:10" s="1" customFormat="1" ht="15" customHeight="1" x14ac:dyDescent="0.2">
      <c r="A4171" s="10" t="s">
        <v>2267</v>
      </c>
      <c r="B4171" s="10" t="s">
        <v>2293</v>
      </c>
      <c r="C4171" s="10" t="s">
        <v>4381</v>
      </c>
      <c r="D4171" s="10" t="s">
        <v>4382</v>
      </c>
      <c r="E4171" s="2">
        <v>40</v>
      </c>
      <c r="F4171" s="2">
        <v>40</v>
      </c>
      <c r="G4171" s="2">
        <f t="shared" si="138"/>
        <v>0</v>
      </c>
      <c r="H4171" s="9">
        <v>44896</v>
      </c>
      <c r="I4171" s="2" t="s">
        <v>5891</v>
      </c>
      <c r="J4171" s="2">
        <f t="shared" si="137"/>
        <v>0</v>
      </c>
    </row>
    <row r="4172" spans="1:10" s="1" customFormat="1" ht="15" customHeight="1" x14ac:dyDescent="0.2">
      <c r="A4172" s="10" t="s">
        <v>2267</v>
      </c>
      <c r="B4172" s="10" t="s">
        <v>2293</v>
      </c>
      <c r="C4172" s="10" t="s">
        <v>4383</v>
      </c>
      <c r="D4172" s="10" t="s">
        <v>4384</v>
      </c>
      <c r="E4172" s="2">
        <v>1</v>
      </c>
      <c r="F4172" s="2">
        <v>1</v>
      </c>
      <c r="G4172" s="2">
        <f t="shared" si="138"/>
        <v>0</v>
      </c>
      <c r="H4172" s="9">
        <v>44896</v>
      </c>
      <c r="I4172" s="2" t="s">
        <v>5891</v>
      </c>
      <c r="J4172" s="2">
        <f t="shared" si="137"/>
        <v>0</v>
      </c>
    </row>
    <row r="4173" spans="1:10" s="1" customFormat="1" ht="15" customHeight="1" x14ac:dyDescent="0.2">
      <c r="A4173" s="10" t="s">
        <v>2267</v>
      </c>
      <c r="B4173" s="10" t="s">
        <v>2293</v>
      </c>
      <c r="C4173" s="10" t="s">
        <v>4351</v>
      </c>
      <c r="D4173" s="10" t="s">
        <v>5778</v>
      </c>
      <c r="E4173" s="2">
        <v>1</v>
      </c>
      <c r="F4173" s="2">
        <v>1</v>
      </c>
      <c r="G4173" s="2">
        <f t="shared" si="138"/>
        <v>0</v>
      </c>
      <c r="H4173" s="9">
        <v>44896</v>
      </c>
      <c r="I4173" s="2" t="s">
        <v>5891</v>
      </c>
      <c r="J4173" s="2">
        <f t="shared" si="137"/>
        <v>0</v>
      </c>
    </row>
    <row r="4174" spans="1:10" s="1" customFormat="1" ht="15" customHeight="1" x14ac:dyDescent="0.2">
      <c r="A4174" s="10" t="s">
        <v>2267</v>
      </c>
      <c r="B4174" s="10" t="s">
        <v>2318</v>
      </c>
      <c r="C4174" s="10" t="s">
        <v>5779</v>
      </c>
      <c r="D4174" s="10" t="s">
        <v>5780</v>
      </c>
      <c r="E4174" s="2">
        <v>1</v>
      </c>
      <c r="F4174" s="2">
        <v>1</v>
      </c>
      <c r="G4174" s="2">
        <f t="shared" si="138"/>
        <v>0</v>
      </c>
      <c r="H4174" s="9">
        <v>44896</v>
      </c>
      <c r="I4174" s="2" t="s">
        <v>5891</v>
      </c>
      <c r="J4174" s="2">
        <f t="shared" si="137"/>
        <v>0</v>
      </c>
    </row>
    <row r="4175" spans="1:10" s="1" customFormat="1" ht="15" customHeight="1" x14ac:dyDescent="0.2">
      <c r="A4175" s="10" t="s">
        <v>2267</v>
      </c>
      <c r="B4175" s="10" t="s">
        <v>2318</v>
      </c>
      <c r="C4175" s="10" t="s">
        <v>5781</v>
      </c>
      <c r="D4175" s="10" t="s">
        <v>5782</v>
      </c>
      <c r="E4175" s="2">
        <v>2</v>
      </c>
      <c r="F4175" s="2">
        <v>2</v>
      </c>
      <c r="G4175" s="2">
        <f t="shared" si="138"/>
        <v>0</v>
      </c>
      <c r="H4175" s="9">
        <v>44896</v>
      </c>
      <c r="I4175" s="2" t="s">
        <v>5891</v>
      </c>
      <c r="J4175" s="2">
        <f t="shared" si="137"/>
        <v>0</v>
      </c>
    </row>
    <row r="4176" spans="1:10" s="1" customFormat="1" ht="15" customHeight="1" x14ac:dyDescent="0.2">
      <c r="A4176" s="10" t="s">
        <v>2267</v>
      </c>
      <c r="B4176" s="10" t="s">
        <v>2318</v>
      </c>
      <c r="C4176" s="10" t="s">
        <v>5783</v>
      </c>
      <c r="D4176" s="10" t="s">
        <v>5784</v>
      </c>
      <c r="E4176" s="2">
        <v>2</v>
      </c>
      <c r="F4176" s="2">
        <v>2</v>
      </c>
      <c r="G4176" s="2">
        <f t="shared" si="138"/>
        <v>0</v>
      </c>
      <c r="H4176" s="9">
        <v>44896</v>
      </c>
      <c r="I4176" s="2" t="s">
        <v>5891</v>
      </c>
      <c r="J4176" s="2">
        <f t="shared" si="137"/>
        <v>0</v>
      </c>
    </row>
    <row r="4177" spans="1:10" s="1" customFormat="1" ht="15" customHeight="1" x14ac:dyDescent="0.2">
      <c r="A4177" s="10" t="s">
        <v>2267</v>
      </c>
      <c r="B4177" s="10" t="s">
        <v>2318</v>
      </c>
      <c r="C4177" s="10" t="s">
        <v>5785</v>
      </c>
      <c r="D4177" s="10" t="s">
        <v>5786</v>
      </c>
      <c r="E4177" s="2">
        <v>1</v>
      </c>
      <c r="F4177" s="2">
        <v>1</v>
      </c>
      <c r="G4177" s="2">
        <f t="shared" si="138"/>
        <v>0</v>
      </c>
      <c r="H4177" s="9">
        <v>44896</v>
      </c>
      <c r="I4177" s="2" t="s">
        <v>5891</v>
      </c>
      <c r="J4177" s="2">
        <f t="shared" si="137"/>
        <v>0</v>
      </c>
    </row>
    <row r="4178" spans="1:10" s="1" customFormat="1" ht="15" customHeight="1" x14ac:dyDescent="0.2">
      <c r="A4178" s="8" t="s">
        <v>2267</v>
      </c>
      <c r="B4178" s="8" t="s">
        <v>2318</v>
      </c>
      <c r="C4178" s="8" t="s">
        <v>2333</v>
      </c>
      <c r="D4178" s="8" t="s">
        <v>2334</v>
      </c>
      <c r="E4178" s="2">
        <v>1</v>
      </c>
      <c r="F4178" s="2">
        <v>1</v>
      </c>
      <c r="G4178" s="2">
        <f t="shared" si="138"/>
        <v>0</v>
      </c>
      <c r="H4178" s="9">
        <v>44896</v>
      </c>
      <c r="I4178" s="2" t="s">
        <v>5891</v>
      </c>
      <c r="J4178" s="2">
        <f t="shared" si="137"/>
        <v>0</v>
      </c>
    </row>
    <row r="4179" spans="1:10" s="1" customFormat="1" ht="15" customHeight="1" x14ac:dyDescent="0.2">
      <c r="A4179" s="8" t="s">
        <v>2267</v>
      </c>
      <c r="B4179" s="8" t="s">
        <v>2318</v>
      </c>
      <c r="C4179" s="8" t="s">
        <v>5787</v>
      </c>
      <c r="D4179" s="8" t="s">
        <v>5788</v>
      </c>
      <c r="E4179" s="2">
        <v>1</v>
      </c>
      <c r="F4179" s="2">
        <v>1</v>
      </c>
      <c r="G4179" s="2">
        <f t="shared" si="138"/>
        <v>0</v>
      </c>
      <c r="H4179" s="9">
        <v>44896</v>
      </c>
      <c r="I4179" s="2" t="s">
        <v>5891</v>
      </c>
      <c r="J4179" s="2">
        <f t="shared" si="137"/>
        <v>0</v>
      </c>
    </row>
    <row r="4180" spans="1:10" s="1" customFormat="1" ht="15" customHeight="1" x14ac:dyDescent="0.2">
      <c r="A4180" s="10" t="s">
        <v>2267</v>
      </c>
      <c r="B4180" s="10" t="s">
        <v>2293</v>
      </c>
      <c r="C4180" s="10" t="s">
        <v>4353</v>
      </c>
      <c r="D4180" s="10" t="s">
        <v>4354</v>
      </c>
      <c r="E4180" s="2">
        <v>3</v>
      </c>
      <c r="F4180" s="2">
        <v>2</v>
      </c>
      <c r="G4180" s="2">
        <f t="shared" si="138"/>
        <v>-1</v>
      </c>
      <c r="H4180" s="9">
        <v>44896</v>
      </c>
      <c r="I4180" s="2" t="s">
        <v>5891</v>
      </c>
      <c r="J4180" s="2">
        <f t="shared" si="137"/>
        <v>1</v>
      </c>
    </row>
    <row r="4181" spans="1:10" s="1" customFormat="1" ht="15" customHeight="1" x14ac:dyDescent="0.2">
      <c r="A4181" s="8" t="s">
        <v>2267</v>
      </c>
      <c r="B4181" s="8" t="s">
        <v>2293</v>
      </c>
      <c r="C4181" s="8" t="s">
        <v>2304</v>
      </c>
      <c r="D4181" s="8" t="s">
        <v>2305</v>
      </c>
      <c r="E4181" s="2">
        <v>1</v>
      </c>
      <c r="F4181" s="2">
        <v>3</v>
      </c>
      <c r="G4181" s="2">
        <f t="shared" si="138"/>
        <v>2</v>
      </c>
      <c r="H4181" s="9">
        <v>44896</v>
      </c>
      <c r="I4181" s="2" t="s">
        <v>5891</v>
      </c>
      <c r="J4181" s="2">
        <f t="shared" si="137"/>
        <v>1</v>
      </c>
    </row>
    <row r="4182" spans="1:10" s="1" customFormat="1" ht="15" customHeight="1" x14ac:dyDescent="0.2">
      <c r="A4182" s="10" t="s">
        <v>2267</v>
      </c>
      <c r="B4182" s="10" t="s">
        <v>2293</v>
      </c>
      <c r="C4182" s="10" t="s">
        <v>4365</v>
      </c>
      <c r="D4182" s="10" t="s">
        <v>4366</v>
      </c>
      <c r="E4182" s="2">
        <v>7</v>
      </c>
      <c r="F4182" s="2">
        <v>4</v>
      </c>
      <c r="G4182" s="2">
        <f t="shared" si="138"/>
        <v>-3</v>
      </c>
      <c r="H4182" s="9">
        <v>44896</v>
      </c>
      <c r="I4182" s="2" t="s">
        <v>5891</v>
      </c>
      <c r="J4182" s="2">
        <f t="shared" si="137"/>
        <v>1</v>
      </c>
    </row>
    <row r="4183" spans="1:10" s="1" customFormat="1" ht="15" customHeight="1" x14ac:dyDescent="0.2">
      <c r="A4183" s="10" t="s">
        <v>2267</v>
      </c>
      <c r="B4183" s="10" t="s">
        <v>2318</v>
      </c>
      <c r="C4183" s="10" t="s">
        <v>5789</v>
      </c>
      <c r="D4183" s="10" t="s">
        <v>5790</v>
      </c>
      <c r="E4183" s="2">
        <v>2</v>
      </c>
      <c r="F4183" s="2">
        <v>2</v>
      </c>
      <c r="G4183" s="2">
        <f t="shared" si="138"/>
        <v>0</v>
      </c>
      <c r="H4183" s="9">
        <v>44896</v>
      </c>
      <c r="I4183" s="2" t="s">
        <v>5891</v>
      </c>
      <c r="J4183" s="2">
        <f t="shared" si="137"/>
        <v>0</v>
      </c>
    </row>
    <row r="4184" spans="1:10" s="1" customFormat="1" ht="15" customHeight="1" x14ac:dyDescent="0.2">
      <c r="A4184" s="8" t="s">
        <v>2267</v>
      </c>
      <c r="B4184" s="8" t="s">
        <v>2318</v>
      </c>
      <c r="C4184" s="8" t="s">
        <v>2329</v>
      </c>
      <c r="D4184" s="8" t="s">
        <v>2330</v>
      </c>
      <c r="E4184" s="2">
        <v>2</v>
      </c>
      <c r="F4184" s="2">
        <v>2</v>
      </c>
      <c r="G4184" s="2">
        <f t="shared" si="138"/>
        <v>0</v>
      </c>
      <c r="H4184" s="9">
        <v>44896</v>
      </c>
      <c r="I4184" s="2" t="s">
        <v>5891</v>
      </c>
      <c r="J4184" s="2">
        <f t="shared" si="137"/>
        <v>0</v>
      </c>
    </row>
    <row r="4185" spans="1:10" s="1" customFormat="1" ht="15" customHeight="1" x14ac:dyDescent="0.2">
      <c r="A4185" s="8" t="s">
        <v>2267</v>
      </c>
      <c r="B4185" s="8" t="s">
        <v>2318</v>
      </c>
      <c r="C4185" s="8" t="s">
        <v>2347</v>
      </c>
      <c r="D4185" s="8" t="s">
        <v>2348</v>
      </c>
      <c r="E4185" s="2">
        <v>1</v>
      </c>
      <c r="F4185" s="2">
        <v>1</v>
      </c>
      <c r="G4185" s="2">
        <f t="shared" si="138"/>
        <v>0</v>
      </c>
      <c r="H4185" s="9">
        <v>44896</v>
      </c>
      <c r="I4185" s="2" t="s">
        <v>5891</v>
      </c>
      <c r="J4185" s="2">
        <f t="shared" si="137"/>
        <v>0</v>
      </c>
    </row>
    <row r="4186" spans="1:10" s="1" customFormat="1" ht="15" customHeight="1" x14ac:dyDescent="0.2">
      <c r="A4186" s="8" t="s">
        <v>2267</v>
      </c>
      <c r="B4186" s="8" t="s">
        <v>2318</v>
      </c>
      <c r="C4186" s="8" t="s">
        <v>2353</v>
      </c>
      <c r="D4186" s="8" t="s">
        <v>2354</v>
      </c>
      <c r="E4186" s="2">
        <v>1</v>
      </c>
      <c r="F4186" s="2">
        <v>1</v>
      </c>
      <c r="G4186" s="2">
        <f t="shared" si="138"/>
        <v>0</v>
      </c>
      <c r="H4186" s="9">
        <v>44896</v>
      </c>
      <c r="I4186" s="2" t="s">
        <v>5891</v>
      </c>
      <c r="J4186" s="2">
        <f t="shared" si="137"/>
        <v>0</v>
      </c>
    </row>
    <row r="4187" spans="1:10" s="1" customFormat="1" ht="15" customHeight="1" x14ac:dyDescent="0.2">
      <c r="A4187" s="8" t="s">
        <v>2267</v>
      </c>
      <c r="B4187" s="8" t="s">
        <v>2318</v>
      </c>
      <c r="C4187" s="8" t="s">
        <v>5791</v>
      </c>
      <c r="D4187" s="8" t="s">
        <v>5792</v>
      </c>
      <c r="E4187" s="2">
        <v>1</v>
      </c>
      <c r="F4187" s="2">
        <v>1</v>
      </c>
      <c r="G4187" s="2">
        <f t="shared" si="138"/>
        <v>0</v>
      </c>
      <c r="H4187" s="9">
        <v>44896</v>
      </c>
      <c r="I4187" s="2" t="s">
        <v>5891</v>
      </c>
      <c r="J4187" s="2">
        <f t="shared" si="137"/>
        <v>0</v>
      </c>
    </row>
    <row r="4188" spans="1:10" s="1" customFormat="1" ht="15" customHeight="1" x14ac:dyDescent="0.2">
      <c r="A4188" s="8" t="s">
        <v>2267</v>
      </c>
      <c r="B4188" s="8" t="s">
        <v>2318</v>
      </c>
      <c r="C4188" s="8" t="s">
        <v>5793</v>
      </c>
      <c r="D4188" s="8" t="s">
        <v>5794</v>
      </c>
      <c r="E4188" s="2">
        <v>1</v>
      </c>
      <c r="F4188" s="2">
        <v>1</v>
      </c>
      <c r="G4188" s="2">
        <f t="shared" si="138"/>
        <v>0</v>
      </c>
      <c r="H4188" s="9">
        <v>44896</v>
      </c>
      <c r="I4188" s="2" t="s">
        <v>5891</v>
      </c>
      <c r="J4188" s="2">
        <f t="shared" si="137"/>
        <v>0</v>
      </c>
    </row>
    <row r="4189" spans="1:10" s="1" customFormat="1" ht="15" customHeight="1" x14ac:dyDescent="0.2">
      <c r="A4189" s="10" t="s">
        <v>2267</v>
      </c>
      <c r="B4189" s="10" t="s">
        <v>2318</v>
      </c>
      <c r="C4189" s="10" t="s">
        <v>5795</v>
      </c>
      <c r="D4189" s="10" t="s">
        <v>5796</v>
      </c>
      <c r="E4189" s="2">
        <v>1</v>
      </c>
      <c r="F4189" s="2">
        <v>1</v>
      </c>
      <c r="G4189" s="2">
        <f t="shared" si="138"/>
        <v>0</v>
      </c>
      <c r="H4189" s="9">
        <v>44896</v>
      </c>
      <c r="I4189" s="2" t="s">
        <v>5891</v>
      </c>
      <c r="J4189" s="2">
        <f t="shared" si="137"/>
        <v>0</v>
      </c>
    </row>
    <row r="4190" spans="1:10" s="1" customFormat="1" ht="15" customHeight="1" x14ac:dyDescent="0.2">
      <c r="A4190" s="8" t="s">
        <v>2267</v>
      </c>
      <c r="B4190" s="8" t="s">
        <v>2318</v>
      </c>
      <c r="C4190" s="8" t="s">
        <v>5797</v>
      </c>
      <c r="D4190" s="8" t="s">
        <v>5798</v>
      </c>
      <c r="E4190" s="2">
        <v>1</v>
      </c>
      <c r="F4190" s="2">
        <v>1</v>
      </c>
      <c r="G4190" s="2">
        <f t="shared" si="138"/>
        <v>0</v>
      </c>
      <c r="H4190" s="9">
        <v>44896</v>
      </c>
      <c r="I4190" s="2" t="s">
        <v>5891</v>
      </c>
      <c r="J4190" s="2">
        <f t="shared" si="137"/>
        <v>0</v>
      </c>
    </row>
    <row r="4191" spans="1:10" s="1" customFormat="1" ht="15" customHeight="1" x14ac:dyDescent="0.2">
      <c r="A4191" s="8" t="s">
        <v>2267</v>
      </c>
      <c r="B4191" s="8" t="s">
        <v>2318</v>
      </c>
      <c r="C4191" s="8" t="s">
        <v>5799</v>
      </c>
      <c r="D4191" s="8" t="s">
        <v>5800</v>
      </c>
      <c r="E4191" s="2">
        <v>1</v>
      </c>
      <c r="F4191" s="2">
        <v>1</v>
      </c>
      <c r="G4191" s="2">
        <f t="shared" si="138"/>
        <v>0</v>
      </c>
      <c r="H4191" s="9">
        <v>44896</v>
      </c>
      <c r="I4191" s="2" t="s">
        <v>5891</v>
      </c>
      <c r="J4191" s="2">
        <f t="shared" si="137"/>
        <v>0</v>
      </c>
    </row>
    <row r="4192" spans="1:10" s="1" customFormat="1" ht="15" customHeight="1" x14ac:dyDescent="0.2">
      <c r="A4192" s="10" t="s">
        <v>2267</v>
      </c>
      <c r="B4192" s="10" t="s">
        <v>2318</v>
      </c>
      <c r="C4192" s="10" t="s">
        <v>5801</v>
      </c>
      <c r="D4192" s="10" t="s">
        <v>5802</v>
      </c>
      <c r="E4192" s="2">
        <v>1</v>
      </c>
      <c r="F4192" s="2">
        <v>1</v>
      </c>
      <c r="G4192" s="2">
        <f t="shared" si="138"/>
        <v>0</v>
      </c>
      <c r="H4192" s="9">
        <v>44896</v>
      </c>
      <c r="I4192" s="2" t="s">
        <v>5891</v>
      </c>
      <c r="J4192" s="2">
        <f t="shared" si="137"/>
        <v>0</v>
      </c>
    </row>
    <row r="4193" spans="1:10" s="1" customFormat="1" ht="15" customHeight="1" x14ac:dyDescent="0.2">
      <c r="A4193" s="10" t="s">
        <v>2267</v>
      </c>
      <c r="B4193" s="10" t="s">
        <v>2318</v>
      </c>
      <c r="C4193" s="10" t="s">
        <v>5803</v>
      </c>
      <c r="D4193" s="10" t="s">
        <v>5804</v>
      </c>
      <c r="E4193" s="2">
        <v>3</v>
      </c>
      <c r="F4193" s="2">
        <v>3</v>
      </c>
      <c r="G4193" s="2">
        <f t="shared" si="138"/>
        <v>0</v>
      </c>
      <c r="H4193" s="9">
        <v>44896</v>
      </c>
      <c r="I4193" s="2" t="s">
        <v>5891</v>
      </c>
      <c r="J4193" s="2">
        <f t="shared" si="137"/>
        <v>0</v>
      </c>
    </row>
    <row r="4194" spans="1:10" s="1" customFormat="1" ht="15" customHeight="1" x14ac:dyDescent="0.2">
      <c r="A4194" s="8" t="s">
        <v>2267</v>
      </c>
      <c r="B4194" s="8" t="s">
        <v>2275</v>
      </c>
      <c r="C4194" s="8" t="s">
        <v>5805</v>
      </c>
      <c r="D4194" s="8" t="s">
        <v>5806</v>
      </c>
      <c r="E4194" s="2">
        <v>2</v>
      </c>
      <c r="F4194" s="2">
        <v>2</v>
      </c>
      <c r="G4194" s="2">
        <f t="shared" si="138"/>
        <v>0</v>
      </c>
      <c r="H4194" s="9">
        <v>44896</v>
      </c>
      <c r="I4194" s="2" t="s">
        <v>5891</v>
      </c>
      <c r="J4194" s="2">
        <f t="shared" si="137"/>
        <v>0</v>
      </c>
    </row>
    <row r="4195" spans="1:10" s="1" customFormat="1" ht="15" customHeight="1" x14ac:dyDescent="0.2">
      <c r="A4195" s="8" t="s">
        <v>2267</v>
      </c>
      <c r="B4195" s="8" t="s">
        <v>2275</v>
      </c>
      <c r="C4195" s="8" t="s">
        <v>2335</v>
      </c>
      <c r="D4195" s="8" t="s">
        <v>2336</v>
      </c>
      <c r="E4195" s="2">
        <v>2</v>
      </c>
      <c r="F4195" s="2">
        <v>2</v>
      </c>
      <c r="G4195" s="2">
        <f t="shared" si="138"/>
        <v>0</v>
      </c>
      <c r="H4195" s="9">
        <v>44896</v>
      </c>
      <c r="I4195" s="2" t="s">
        <v>5891</v>
      </c>
      <c r="J4195" s="2">
        <f t="shared" si="137"/>
        <v>0</v>
      </c>
    </row>
    <row r="4196" spans="1:10" s="1" customFormat="1" ht="15" customHeight="1" x14ac:dyDescent="0.2">
      <c r="A4196" s="8" t="s">
        <v>2267</v>
      </c>
      <c r="B4196" s="8" t="s">
        <v>5807</v>
      </c>
      <c r="C4196" s="8" t="s">
        <v>5808</v>
      </c>
      <c r="D4196" s="8" t="s">
        <v>5809</v>
      </c>
      <c r="E4196" s="2">
        <v>1</v>
      </c>
      <c r="F4196" s="2">
        <v>1</v>
      </c>
      <c r="G4196" s="2">
        <f t="shared" si="138"/>
        <v>0</v>
      </c>
      <c r="H4196" s="9">
        <v>44896</v>
      </c>
      <c r="I4196" s="2" t="s">
        <v>5891</v>
      </c>
      <c r="J4196" s="2">
        <f t="shared" si="137"/>
        <v>0</v>
      </c>
    </row>
    <row r="4197" spans="1:10" s="1" customFormat="1" ht="15" customHeight="1" x14ac:dyDescent="0.2">
      <c r="A4197" s="10" t="s">
        <v>2267</v>
      </c>
      <c r="B4197" s="10" t="s">
        <v>2318</v>
      </c>
      <c r="C4197" s="10" t="s">
        <v>2355</v>
      </c>
      <c r="D4197" s="10" t="s">
        <v>2356</v>
      </c>
      <c r="E4197" s="2">
        <v>1</v>
      </c>
      <c r="F4197" s="2">
        <v>2</v>
      </c>
      <c r="G4197" s="2">
        <f t="shared" si="138"/>
        <v>1</v>
      </c>
      <c r="H4197" s="9">
        <v>44896</v>
      </c>
      <c r="I4197" s="2" t="s">
        <v>5891</v>
      </c>
      <c r="J4197" s="2">
        <f t="shared" si="137"/>
        <v>1</v>
      </c>
    </row>
    <row r="4198" spans="1:10" s="1" customFormat="1" ht="15" customHeight="1" x14ac:dyDescent="0.2">
      <c r="A4198" s="8" t="s">
        <v>2267</v>
      </c>
      <c r="B4198" s="8" t="s">
        <v>2275</v>
      </c>
      <c r="C4198" s="8" t="s">
        <v>2312</v>
      </c>
      <c r="D4198" s="8" t="s">
        <v>2313</v>
      </c>
      <c r="E4198" s="2">
        <v>1</v>
      </c>
      <c r="F4198" s="2">
        <v>1</v>
      </c>
      <c r="G4198" s="2">
        <f t="shared" si="138"/>
        <v>0</v>
      </c>
      <c r="H4198" s="9">
        <v>44896</v>
      </c>
      <c r="I4198" s="2" t="s">
        <v>5891</v>
      </c>
      <c r="J4198" s="2">
        <f t="shared" si="137"/>
        <v>0</v>
      </c>
    </row>
    <row r="4199" spans="1:10" s="1" customFormat="1" ht="15" customHeight="1" x14ac:dyDescent="0.2">
      <c r="A4199" s="10" t="s">
        <v>2267</v>
      </c>
      <c r="B4199" s="10" t="s">
        <v>2275</v>
      </c>
      <c r="C4199" s="10" t="s">
        <v>5810</v>
      </c>
      <c r="D4199" s="10" t="s">
        <v>5811</v>
      </c>
      <c r="E4199" s="2">
        <v>1</v>
      </c>
      <c r="F4199" s="2">
        <v>1</v>
      </c>
      <c r="G4199" s="2">
        <f t="shared" si="138"/>
        <v>0</v>
      </c>
      <c r="H4199" s="9">
        <v>44896</v>
      </c>
      <c r="I4199" s="2" t="s">
        <v>5891</v>
      </c>
      <c r="J4199" s="2">
        <f t="shared" si="137"/>
        <v>0</v>
      </c>
    </row>
    <row r="4200" spans="1:10" s="1" customFormat="1" ht="15" customHeight="1" x14ac:dyDescent="0.2">
      <c r="A4200" s="10" t="s">
        <v>2267</v>
      </c>
      <c r="B4200" s="10" t="s">
        <v>2275</v>
      </c>
      <c r="C4200" s="10" t="s">
        <v>5812</v>
      </c>
      <c r="D4200" s="10" t="s">
        <v>5813</v>
      </c>
      <c r="E4200" s="2">
        <v>2</v>
      </c>
      <c r="F4200" s="2">
        <v>2</v>
      </c>
      <c r="G4200" s="2">
        <f t="shared" si="138"/>
        <v>0</v>
      </c>
      <c r="H4200" s="9">
        <v>44896</v>
      </c>
      <c r="I4200" s="2" t="s">
        <v>5891</v>
      </c>
      <c r="J4200" s="2">
        <f t="shared" si="137"/>
        <v>0</v>
      </c>
    </row>
    <row r="4201" spans="1:10" s="1" customFormat="1" ht="15" customHeight="1" x14ac:dyDescent="0.2">
      <c r="A4201" s="8" t="s">
        <v>2267</v>
      </c>
      <c r="B4201" s="8" t="s">
        <v>2318</v>
      </c>
      <c r="C4201" s="8" t="s">
        <v>2319</v>
      </c>
      <c r="D4201" s="8" t="s">
        <v>2320</v>
      </c>
      <c r="E4201" s="2">
        <v>7</v>
      </c>
      <c r="F4201" s="2">
        <v>11</v>
      </c>
      <c r="G4201" s="2">
        <f t="shared" si="138"/>
        <v>4</v>
      </c>
      <c r="H4201" s="9">
        <v>44896</v>
      </c>
      <c r="I4201" s="2" t="s">
        <v>5891</v>
      </c>
      <c r="J4201" s="2">
        <f t="shared" si="137"/>
        <v>1</v>
      </c>
    </row>
    <row r="4202" spans="1:10" s="1" customFormat="1" ht="15" customHeight="1" x14ac:dyDescent="0.2">
      <c r="A4202" s="10" t="s">
        <v>2267</v>
      </c>
      <c r="B4202" s="10" t="s">
        <v>2275</v>
      </c>
      <c r="C4202" s="10" t="s">
        <v>5814</v>
      </c>
      <c r="D4202" s="10" t="s">
        <v>5815</v>
      </c>
      <c r="E4202" s="2">
        <v>1</v>
      </c>
      <c r="F4202" s="2">
        <v>1</v>
      </c>
      <c r="G4202" s="2">
        <f t="shared" si="138"/>
        <v>0</v>
      </c>
      <c r="H4202" s="9">
        <v>44896</v>
      </c>
      <c r="I4202" s="2" t="s">
        <v>5891</v>
      </c>
      <c r="J4202" s="2">
        <f t="shared" si="137"/>
        <v>0</v>
      </c>
    </row>
    <row r="4203" spans="1:10" s="1" customFormat="1" ht="15" customHeight="1" x14ac:dyDescent="0.2">
      <c r="A4203" s="10" t="s">
        <v>2267</v>
      </c>
      <c r="B4203" s="10" t="s">
        <v>2275</v>
      </c>
      <c r="C4203" s="10" t="s">
        <v>5816</v>
      </c>
      <c r="D4203" s="10" t="s">
        <v>5817</v>
      </c>
      <c r="E4203" s="2">
        <v>1</v>
      </c>
      <c r="F4203" s="2">
        <v>1</v>
      </c>
      <c r="G4203" s="2">
        <f t="shared" si="138"/>
        <v>0</v>
      </c>
      <c r="H4203" s="9">
        <v>44896</v>
      </c>
      <c r="I4203" s="2" t="s">
        <v>5891</v>
      </c>
      <c r="J4203" s="2">
        <f t="shared" si="137"/>
        <v>0</v>
      </c>
    </row>
    <row r="4204" spans="1:10" s="1" customFormat="1" ht="15" customHeight="1" x14ac:dyDescent="0.2">
      <c r="A4204" s="10" t="s">
        <v>2267</v>
      </c>
      <c r="B4204" s="10" t="s">
        <v>2275</v>
      </c>
      <c r="C4204" s="10" t="s">
        <v>2339</v>
      </c>
      <c r="D4204" s="10" t="s">
        <v>2340</v>
      </c>
      <c r="E4204" s="2">
        <v>1</v>
      </c>
      <c r="F4204" s="2">
        <v>1</v>
      </c>
      <c r="G4204" s="2">
        <f t="shared" si="138"/>
        <v>0</v>
      </c>
      <c r="H4204" s="9">
        <v>44896</v>
      </c>
      <c r="I4204" s="2" t="s">
        <v>5891</v>
      </c>
      <c r="J4204" s="2">
        <f t="shared" si="137"/>
        <v>0</v>
      </c>
    </row>
    <row r="4205" spans="1:10" s="1" customFormat="1" ht="15" customHeight="1" x14ac:dyDescent="0.2">
      <c r="A4205" s="8" t="s">
        <v>2267</v>
      </c>
      <c r="B4205" s="8" t="s">
        <v>2275</v>
      </c>
      <c r="C4205" s="8" t="s">
        <v>5818</v>
      </c>
      <c r="D4205" s="8" t="s">
        <v>5819</v>
      </c>
      <c r="E4205" s="2">
        <v>3</v>
      </c>
      <c r="F4205" s="2">
        <v>3</v>
      </c>
      <c r="G4205" s="2">
        <f t="shared" si="138"/>
        <v>0</v>
      </c>
      <c r="H4205" s="9">
        <v>44896</v>
      </c>
      <c r="I4205" s="2" t="s">
        <v>5891</v>
      </c>
      <c r="J4205" s="2">
        <f t="shared" si="137"/>
        <v>0</v>
      </c>
    </row>
    <row r="4206" spans="1:10" s="1" customFormat="1" ht="15" customHeight="1" x14ac:dyDescent="0.2">
      <c r="A4206" s="10" t="s">
        <v>2267</v>
      </c>
      <c r="B4206" s="10" t="s">
        <v>2275</v>
      </c>
      <c r="C4206" s="10" t="s">
        <v>4429</v>
      </c>
      <c r="D4206" s="10" t="s">
        <v>4430</v>
      </c>
      <c r="E4206" s="2">
        <v>1</v>
      </c>
      <c r="F4206" s="2">
        <v>1</v>
      </c>
      <c r="G4206" s="2">
        <f t="shared" si="138"/>
        <v>0</v>
      </c>
      <c r="H4206" s="9">
        <v>44896</v>
      </c>
      <c r="I4206" s="2" t="s">
        <v>5891</v>
      </c>
      <c r="J4206" s="2">
        <f t="shared" si="137"/>
        <v>0</v>
      </c>
    </row>
    <row r="4207" spans="1:10" s="1" customFormat="1" ht="15" customHeight="1" x14ac:dyDescent="0.2">
      <c r="A4207" s="10" t="s">
        <v>2267</v>
      </c>
      <c r="B4207" s="10" t="s">
        <v>2275</v>
      </c>
      <c r="C4207" s="10" t="s">
        <v>4431</v>
      </c>
      <c r="D4207" s="10" t="s">
        <v>4432</v>
      </c>
      <c r="E4207" s="2">
        <v>1</v>
      </c>
      <c r="F4207" s="2">
        <v>1</v>
      </c>
      <c r="G4207" s="2">
        <f t="shared" si="138"/>
        <v>0</v>
      </c>
      <c r="H4207" s="9">
        <v>44896</v>
      </c>
      <c r="I4207" s="2" t="s">
        <v>5891</v>
      </c>
      <c r="J4207" s="2">
        <f t="shared" ref="J4207:J4270" si="139">IF(G4207=0,0,1)</f>
        <v>0</v>
      </c>
    </row>
    <row r="4208" spans="1:10" s="1" customFormat="1" ht="15" customHeight="1" x14ac:dyDescent="0.2">
      <c r="A4208" s="10" t="s">
        <v>2267</v>
      </c>
      <c r="B4208" s="10" t="s">
        <v>2275</v>
      </c>
      <c r="C4208" s="10" t="s">
        <v>2359</v>
      </c>
      <c r="D4208" s="10" t="s">
        <v>2360</v>
      </c>
      <c r="E4208" s="2">
        <v>5</v>
      </c>
      <c r="F4208" s="2">
        <v>5</v>
      </c>
      <c r="G4208" s="2">
        <f t="shared" si="138"/>
        <v>0</v>
      </c>
      <c r="H4208" s="9">
        <v>44896</v>
      </c>
      <c r="I4208" s="2" t="s">
        <v>5891</v>
      </c>
      <c r="J4208" s="2">
        <f t="shared" si="139"/>
        <v>0</v>
      </c>
    </row>
    <row r="4209" spans="1:10" s="1" customFormat="1" ht="15" customHeight="1" x14ac:dyDescent="0.2">
      <c r="A4209" s="8" t="s">
        <v>2267</v>
      </c>
      <c r="B4209" s="8" t="s">
        <v>2275</v>
      </c>
      <c r="C4209" s="8" t="s">
        <v>2359</v>
      </c>
      <c r="D4209" s="8" t="s">
        <v>2360</v>
      </c>
      <c r="E4209" s="2">
        <v>1</v>
      </c>
      <c r="F4209" s="2">
        <v>1</v>
      </c>
      <c r="G4209" s="2">
        <f t="shared" si="138"/>
        <v>0</v>
      </c>
      <c r="H4209" s="9">
        <v>44896</v>
      </c>
      <c r="I4209" s="2" t="s">
        <v>5891</v>
      </c>
      <c r="J4209" s="2">
        <f t="shared" si="139"/>
        <v>0</v>
      </c>
    </row>
    <row r="4210" spans="1:10" s="1" customFormat="1" ht="15" customHeight="1" x14ac:dyDescent="0.2">
      <c r="A4210" s="8" t="s">
        <v>2267</v>
      </c>
      <c r="B4210" s="8" t="s">
        <v>2275</v>
      </c>
      <c r="C4210" s="8" t="s">
        <v>5820</v>
      </c>
      <c r="D4210" s="8" t="s">
        <v>5821</v>
      </c>
      <c r="E4210" s="2">
        <v>2</v>
      </c>
      <c r="F4210" s="2">
        <v>2</v>
      </c>
      <c r="G4210" s="2">
        <f t="shared" si="138"/>
        <v>0</v>
      </c>
      <c r="H4210" s="9">
        <v>44896</v>
      </c>
      <c r="I4210" s="2" t="s">
        <v>5891</v>
      </c>
      <c r="J4210" s="2">
        <f t="shared" si="139"/>
        <v>0</v>
      </c>
    </row>
    <row r="4211" spans="1:10" s="1" customFormat="1" ht="15" customHeight="1" x14ac:dyDescent="0.2">
      <c r="A4211" s="10" t="s">
        <v>2267</v>
      </c>
      <c r="B4211" s="10" t="s">
        <v>2275</v>
      </c>
      <c r="C4211" s="10" t="s">
        <v>4433</v>
      </c>
      <c r="D4211" s="10" t="s">
        <v>4434</v>
      </c>
      <c r="E4211" s="2">
        <v>8</v>
      </c>
      <c r="F4211" s="2">
        <v>8</v>
      </c>
      <c r="G4211" s="2">
        <f t="shared" si="138"/>
        <v>0</v>
      </c>
      <c r="H4211" s="9">
        <v>44896</v>
      </c>
      <c r="I4211" s="2" t="s">
        <v>5891</v>
      </c>
      <c r="J4211" s="2">
        <f t="shared" si="139"/>
        <v>0</v>
      </c>
    </row>
    <row r="4212" spans="1:10" s="1" customFormat="1" ht="15" customHeight="1" x14ac:dyDescent="0.2">
      <c r="A4212" s="10" t="s">
        <v>2267</v>
      </c>
      <c r="B4212" s="10" t="s">
        <v>2275</v>
      </c>
      <c r="C4212" s="10" t="s">
        <v>4435</v>
      </c>
      <c r="D4212" s="10" t="s">
        <v>4436</v>
      </c>
      <c r="E4212" s="2">
        <v>3</v>
      </c>
      <c r="F4212" s="2">
        <v>3</v>
      </c>
      <c r="G4212" s="2">
        <f t="shared" si="138"/>
        <v>0</v>
      </c>
      <c r="H4212" s="9">
        <v>44896</v>
      </c>
      <c r="I4212" s="2" t="s">
        <v>5891</v>
      </c>
      <c r="J4212" s="2">
        <f t="shared" si="139"/>
        <v>0</v>
      </c>
    </row>
    <row r="4213" spans="1:10" s="1" customFormat="1" ht="15" customHeight="1" x14ac:dyDescent="0.2">
      <c r="A4213" s="10" t="s">
        <v>2267</v>
      </c>
      <c r="B4213" s="10" t="s">
        <v>4437</v>
      </c>
      <c r="C4213" s="10" t="s">
        <v>5822</v>
      </c>
      <c r="D4213" s="10" t="s">
        <v>5823</v>
      </c>
      <c r="E4213" s="2">
        <v>1</v>
      </c>
      <c r="F4213" s="2">
        <v>1</v>
      </c>
      <c r="G4213" s="2">
        <f t="shared" ref="G4213:G4276" si="140">F4213-E4213</f>
        <v>0</v>
      </c>
      <c r="H4213" s="9">
        <v>44896</v>
      </c>
      <c r="I4213" s="2" t="s">
        <v>5891</v>
      </c>
      <c r="J4213" s="2">
        <f t="shared" si="139"/>
        <v>0</v>
      </c>
    </row>
    <row r="4214" spans="1:10" s="1" customFormat="1" ht="15" customHeight="1" x14ac:dyDescent="0.2">
      <c r="A4214" s="10" t="s">
        <v>2267</v>
      </c>
      <c r="B4214" s="10" t="s">
        <v>4437</v>
      </c>
      <c r="C4214" s="10" t="s">
        <v>4438</v>
      </c>
      <c r="D4214" s="10" t="s">
        <v>4439</v>
      </c>
      <c r="E4214" s="2">
        <v>16</v>
      </c>
      <c r="F4214" s="2">
        <v>16</v>
      </c>
      <c r="G4214" s="2">
        <f t="shared" si="140"/>
        <v>0</v>
      </c>
      <c r="H4214" s="9">
        <v>44896</v>
      </c>
      <c r="I4214" s="2" t="s">
        <v>5891</v>
      </c>
      <c r="J4214" s="2">
        <f t="shared" si="139"/>
        <v>0</v>
      </c>
    </row>
    <row r="4215" spans="1:10" s="1" customFormat="1" ht="15" customHeight="1" x14ac:dyDescent="0.2">
      <c r="A4215" s="10" t="s">
        <v>2267</v>
      </c>
      <c r="B4215" s="10" t="s">
        <v>4437</v>
      </c>
      <c r="C4215" s="10" t="s">
        <v>4440</v>
      </c>
      <c r="D4215" s="10" t="s">
        <v>4441</v>
      </c>
      <c r="E4215" s="2">
        <v>13</v>
      </c>
      <c r="F4215" s="2">
        <v>13</v>
      </c>
      <c r="G4215" s="2">
        <f t="shared" si="140"/>
        <v>0</v>
      </c>
      <c r="H4215" s="9">
        <v>44896</v>
      </c>
      <c r="I4215" s="2" t="s">
        <v>5891</v>
      </c>
      <c r="J4215" s="2">
        <f t="shared" si="139"/>
        <v>0</v>
      </c>
    </row>
    <row r="4216" spans="1:10" s="1" customFormat="1" ht="15" customHeight="1" x14ac:dyDescent="0.2">
      <c r="A4216" s="10" t="s">
        <v>2267</v>
      </c>
      <c r="B4216" s="10" t="s">
        <v>4437</v>
      </c>
      <c r="C4216" s="10" t="s">
        <v>4442</v>
      </c>
      <c r="D4216" s="10" t="s">
        <v>4443</v>
      </c>
      <c r="E4216" s="2">
        <v>5</v>
      </c>
      <c r="F4216" s="2">
        <v>5</v>
      </c>
      <c r="G4216" s="2">
        <f t="shared" si="140"/>
        <v>0</v>
      </c>
      <c r="H4216" s="9">
        <v>44896</v>
      </c>
      <c r="I4216" s="2" t="s">
        <v>5891</v>
      </c>
      <c r="J4216" s="2">
        <f t="shared" si="139"/>
        <v>0</v>
      </c>
    </row>
    <row r="4217" spans="1:10" s="1" customFormat="1" ht="15" customHeight="1" x14ac:dyDescent="0.2">
      <c r="A4217" s="10" t="s">
        <v>2267</v>
      </c>
      <c r="B4217" s="10" t="s">
        <v>4437</v>
      </c>
      <c r="C4217" s="10" t="s">
        <v>4444</v>
      </c>
      <c r="D4217" s="10" t="s">
        <v>4445</v>
      </c>
      <c r="E4217" s="2">
        <v>2</v>
      </c>
      <c r="F4217" s="2">
        <v>2</v>
      </c>
      <c r="G4217" s="2">
        <f t="shared" si="140"/>
        <v>0</v>
      </c>
      <c r="H4217" s="9">
        <v>44896</v>
      </c>
      <c r="I4217" s="2" t="s">
        <v>5891</v>
      </c>
      <c r="J4217" s="2">
        <f t="shared" si="139"/>
        <v>0</v>
      </c>
    </row>
    <row r="4218" spans="1:10" s="1" customFormat="1" ht="15" customHeight="1" x14ac:dyDescent="0.2">
      <c r="A4218" s="10" t="s">
        <v>2267</v>
      </c>
      <c r="B4218" s="10" t="s">
        <v>4437</v>
      </c>
      <c r="C4218" s="10" t="s">
        <v>4446</v>
      </c>
      <c r="D4218" s="10" t="s">
        <v>4447</v>
      </c>
      <c r="E4218" s="2">
        <v>1</v>
      </c>
      <c r="F4218" s="2">
        <v>1</v>
      </c>
      <c r="G4218" s="2">
        <f t="shared" si="140"/>
        <v>0</v>
      </c>
      <c r="H4218" s="9">
        <v>44896</v>
      </c>
      <c r="I4218" s="2" t="s">
        <v>5891</v>
      </c>
      <c r="J4218" s="2">
        <f t="shared" si="139"/>
        <v>0</v>
      </c>
    </row>
    <row r="4219" spans="1:10" s="1" customFormat="1" ht="15" customHeight="1" x14ac:dyDescent="0.2">
      <c r="A4219" s="8" t="s">
        <v>2267</v>
      </c>
      <c r="B4219" s="8" t="s">
        <v>4437</v>
      </c>
      <c r="C4219" s="8" t="s">
        <v>5824</v>
      </c>
      <c r="D4219" s="8" t="s">
        <v>5825</v>
      </c>
      <c r="E4219" s="2">
        <v>1</v>
      </c>
      <c r="F4219" s="2">
        <v>1</v>
      </c>
      <c r="G4219" s="2">
        <f t="shared" si="140"/>
        <v>0</v>
      </c>
      <c r="H4219" s="9">
        <v>44896</v>
      </c>
      <c r="I4219" s="2" t="s">
        <v>5891</v>
      </c>
      <c r="J4219" s="2">
        <f t="shared" si="139"/>
        <v>0</v>
      </c>
    </row>
    <row r="4220" spans="1:10" s="1" customFormat="1" ht="15" customHeight="1" x14ac:dyDescent="0.2">
      <c r="A4220" s="10" t="s">
        <v>2267</v>
      </c>
      <c r="B4220" s="10" t="s">
        <v>4437</v>
      </c>
      <c r="C4220" s="10" t="s">
        <v>4448</v>
      </c>
      <c r="D4220" s="10" t="s">
        <v>4449</v>
      </c>
      <c r="E4220" s="2">
        <v>6</v>
      </c>
      <c r="F4220" s="2">
        <v>6</v>
      </c>
      <c r="G4220" s="2">
        <f t="shared" si="140"/>
        <v>0</v>
      </c>
      <c r="H4220" s="9">
        <v>44896</v>
      </c>
      <c r="I4220" s="2" t="s">
        <v>5891</v>
      </c>
      <c r="J4220" s="2">
        <f t="shared" si="139"/>
        <v>0</v>
      </c>
    </row>
    <row r="4221" spans="1:10" s="1" customFormat="1" ht="15" customHeight="1" x14ac:dyDescent="0.2">
      <c r="A4221" s="10" t="s">
        <v>2267</v>
      </c>
      <c r="B4221" s="10" t="s">
        <v>4437</v>
      </c>
      <c r="C4221" s="10" t="s">
        <v>4450</v>
      </c>
      <c r="D4221" s="10" t="s">
        <v>4451</v>
      </c>
      <c r="E4221" s="2">
        <v>2</v>
      </c>
      <c r="F4221" s="2">
        <v>2</v>
      </c>
      <c r="G4221" s="2">
        <f t="shared" si="140"/>
        <v>0</v>
      </c>
      <c r="H4221" s="9">
        <v>44896</v>
      </c>
      <c r="I4221" s="2" t="s">
        <v>5891</v>
      </c>
      <c r="J4221" s="2">
        <f t="shared" si="139"/>
        <v>0</v>
      </c>
    </row>
    <row r="4222" spans="1:10" s="1" customFormat="1" ht="15" customHeight="1" x14ac:dyDescent="0.2">
      <c r="A4222" s="10" t="s">
        <v>2267</v>
      </c>
      <c r="B4222" s="10" t="s">
        <v>2318</v>
      </c>
      <c r="C4222" s="10" t="s">
        <v>5746</v>
      </c>
      <c r="D4222" s="10" t="s">
        <v>5747</v>
      </c>
      <c r="E4222" s="2">
        <v>1</v>
      </c>
      <c r="F4222" s="2">
        <v>2</v>
      </c>
      <c r="G4222" s="2">
        <f t="shared" si="140"/>
        <v>1</v>
      </c>
      <c r="H4222" s="9">
        <v>44896</v>
      </c>
      <c r="I4222" s="2" t="s">
        <v>5891</v>
      </c>
      <c r="J4222" s="2">
        <f t="shared" si="139"/>
        <v>1</v>
      </c>
    </row>
    <row r="4223" spans="1:10" s="1" customFormat="1" ht="15" customHeight="1" x14ac:dyDescent="0.2">
      <c r="A4223" s="10" t="s">
        <v>2267</v>
      </c>
      <c r="B4223" s="10" t="s">
        <v>2275</v>
      </c>
      <c r="C4223" s="10" t="s">
        <v>4425</v>
      </c>
      <c r="D4223" s="10" t="s">
        <v>4426</v>
      </c>
      <c r="E4223" s="2">
        <v>1</v>
      </c>
      <c r="F4223" s="2">
        <v>0</v>
      </c>
      <c r="G4223" s="2">
        <f t="shared" si="140"/>
        <v>-1</v>
      </c>
      <c r="H4223" s="9">
        <v>44896</v>
      </c>
      <c r="I4223" s="2" t="s">
        <v>5891</v>
      </c>
      <c r="J4223" s="2">
        <f t="shared" si="139"/>
        <v>1</v>
      </c>
    </row>
    <row r="4224" spans="1:10" s="1" customFormat="1" ht="15" customHeight="1" x14ac:dyDescent="0.2">
      <c r="A4224" s="8" t="s">
        <v>2267</v>
      </c>
      <c r="B4224" s="8" t="s">
        <v>2275</v>
      </c>
      <c r="C4224" s="8" t="s">
        <v>2276</v>
      </c>
      <c r="D4224" s="8" t="s">
        <v>2277</v>
      </c>
      <c r="E4224" s="2">
        <v>1</v>
      </c>
      <c r="F4224" s="2">
        <v>1</v>
      </c>
      <c r="G4224" s="2">
        <f t="shared" si="140"/>
        <v>0</v>
      </c>
      <c r="H4224" s="9">
        <v>44896</v>
      </c>
      <c r="I4224" s="2" t="s">
        <v>5891</v>
      </c>
      <c r="J4224" s="2">
        <f t="shared" si="139"/>
        <v>0</v>
      </c>
    </row>
    <row r="4225" spans="1:10" s="1" customFormat="1" ht="15" customHeight="1" x14ac:dyDescent="0.2">
      <c r="A4225" s="10" t="s">
        <v>2267</v>
      </c>
      <c r="B4225" s="10" t="s">
        <v>2275</v>
      </c>
      <c r="C4225" s="10" t="s">
        <v>5826</v>
      </c>
      <c r="D4225" s="10" t="s">
        <v>5827</v>
      </c>
      <c r="E4225" s="2">
        <v>2</v>
      </c>
      <c r="F4225" s="2">
        <v>2</v>
      </c>
      <c r="G4225" s="2">
        <f t="shared" si="140"/>
        <v>0</v>
      </c>
      <c r="H4225" s="9">
        <v>44896</v>
      </c>
      <c r="I4225" s="2" t="s">
        <v>5891</v>
      </c>
      <c r="J4225" s="2">
        <f t="shared" si="139"/>
        <v>0</v>
      </c>
    </row>
    <row r="4226" spans="1:10" s="1" customFormat="1" ht="15" customHeight="1" x14ac:dyDescent="0.2">
      <c r="A4226" s="8" t="s">
        <v>2267</v>
      </c>
      <c r="B4226" s="8" t="s">
        <v>2290</v>
      </c>
      <c r="C4226" s="8" t="s">
        <v>2351</v>
      </c>
      <c r="D4226" s="8" t="s">
        <v>2352</v>
      </c>
      <c r="E4226" s="2">
        <v>2</v>
      </c>
      <c r="F4226" s="2">
        <v>2</v>
      </c>
      <c r="G4226" s="2">
        <f t="shared" si="140"/>
        <v>0</v>
      </c>
      <c r="H4226" s="9">
        <v>44896</v>
      </c>
      <c r="I4226" s="2" t="s">
        <v>5891</v>
      </c>
      <c r="J4226" s="2">
        <f t="shared" si="139"/>
        <v>0</v>
      </c>
    </row>
    <row r="4227" spans="1:10" s="1" customFormat="1" ht="15" customHeight="1" x14ac:dyDescent="0.2">
      <c r="A4227" s="10" t="s">
        <v>2267</v>
      </c>
      <c r="B4227" s="10" t="s">
        <v>2275</v>
      </c>
      <c r="C4227" s="10" t="s">
        <v>5748</v>
      </c>
      <c r="D4227" s="10" t="s">
        <v>5749</v>
      </c>
      <c r="E4227" s="2">
        <v>2</v>
      </c>
      <c r="F4227" s="2">
        <v>6</v>
      </c>
      <c r="G4227" s="2">
        <f t="shared" si="140"/>
        <v>4</v>
      </c>
      <c r="H4227" s="9">
        <v>44896</v>
      </c>
      <c r="I4227" s="2" t="s">
        <v>5891</v>
      </c>
      <c r="J4227" s="2">
        <f t="shared" si="139"/>
        <v>1</v>
      </c>
    </row>
    <row r="4228" spans="1:10" s="1" customFormat="1" ht="15" customHeight="1" x14ac:dyDescent="0.2">
      <c r="A4228" s="10" t="s">
        <v>2267</v>
      </c>
      <c r="B4228" s="10" t="s">
        <v>4437</v>
      </c>
      <c r="C4228" s="10" t="s">
        <v>4452</v>
      </c>
      <c r="D4228" s="10" t="s">
        <v>4453</v>
      </c>
      <c r="E4228" s="2">
        <v>7</v>
      </c>
      <c r="F4228" s="2">
        <v>1</v>
      </c>
      <c r="G4228" s="2">
        <f t="shared" si="140"/>
        <v>-6</v>
      </c>
      <c r="H4228" s="9">
        <v>44896</v>
      </c>
      <c r="I4228" s="2" t="s">
        <v>5891</v>
      </c>
      <c r="J4228" s="2">
        <f t="shared" si="139"/>
        <v>1</v>
      </c>
    </row>
    <row r="4229" spans="1:10" s="1" customFormat="1" ht="15" customHeight="1" x14ac:dyDescent="0.2">
      <c r="A4229" s="8" t="s">
        <v>2267</v>
      </c>
      <c r="B4229" s="8" t="s">
        <v>2290</v>
      </c>
      <c r="C4229" s="8" t="s">
        <v>2357</v>
      </c>
      <c r="D4229" s="8" t="s">
        <v>2358</v>
      </c>
      <c r="E4229" s="2">
        <v>6</v>
      </c>
      <c r="F4229" s="2">
        <v>4</v>
      </c>
      <c r="G4229" s="2">
        <f t="shared" si="140"/>
        <v>-2</v>
      </c>
      <c r="H4229" s="9">
        <v>44896</v>
      </c>
      <c r="I4229" s="2" t="s">
        <v>5891</v>
      </c>
      <c r="J4229" s="2">
        <f t="shared" si="139"/>
        <v>1</v>
      </c>
    </row>
    <row r="4230" spans="1:10" s="1" customFormat="1" ht="15" customHeight="1" x14ac:dyDescent="0.2">
      <c r="A4230" s="10" t="s">
        <v>2267</v>
      </c>
      <c r="B4230" s="10" t="s">
        <v>2290</v>
      </c>
      <c r="C4230" s="10" t="s">
        <v>2337</v>
      </c>
      <c r="D4230" s="10" t="s">
        <v>2338</v>
      </c>
      <c r="E4230" s="2">
        <v>2</v>
      </c>
      <c r="F4230" s="2">
        <v>1</v>
      </c>
      <c r="G4230" s="2">
        <f t="shared" si="140"/>
        <v>-1</v>
      </c>
      <c r="H4230" s="9">
        <v>44896</v>
      </c>
      <c r="I4230" s="2" t="s">
        <v>5891</v>
      </c>
      <c r="J4230" s="2">
        <f t="shared" si="139"/>
        <v>1</v>
      </c>
    </row>
    <row r="4231" spans="1:10" s="1" customFormat="1" ht="15" customHeight="1" x14ac:dyDescent="0.2">
      <c r="A4231" s="10" t="s">
        <v>2267</v>
      </c>
      <c r="B4231" s="10" t="s">
        <v>2290</v>
      </c>
      <c r="C4231" s="10" t="s">
        <v>5828</v>
      </c>
      <c r="D4231" s="10" t="s">
        <v>5829</v>
      </c>
      <c r="E4231" s="2">
        <v>1</v>
      </c>
      <c r="F4231" s="2">
        <v>1</v>
      </c>
      <c r="G4231" s="2">
        <f t="shared" si="140"/>
        <v>0</v>
      </c>
      <c r="H4231" s="9">
        <v>44896</v>
      </c>
      <c r="I4231" s="2" t="s">
        <v>5891</v>
      </c>
      <c r="J4231" s="2">
        <f t="shared" si="139"/>
        <v>0</v>
      </c>
    </row>
    <row r="4232" spans="1:10" s="1" customFormat="1" ht="15" customHeight="1" x14ac:dyDescent="0.2">
      <c r="A4232" s="10" t="s">
        <v>2267</v>
      </c>
      <c r="B4232" s="10" t="s">
        <v>2290</v>
      </c>
      <c r="C4232" s="10" t="s">
        <v>5830</v>
      </c>
      <c r="D4232" s="10" t="s">
        <v>5831</v>
      </c>
      <c r="E4232" s="2">
        <v>1</v>
      </c>
      <c r="F4232" s="2">
        <v>1</v>
      </c>
      <c r="G4232" s="2">
        <f t="shared" si="140"/>
        <v>0</v>
      </c>
      <c r="H4232" s="9">
        <v>44896</v>
      </c>
      <c r="I4232" s="2" t="s">
        <v>5891</v>
      </c>
      <c r="J4232" s="2">
        <f t="shared" si="139"/>
        <v>0</v>
      </c>
    </row>
    <row r="4233" spans="1:10" s="1" customFormat="1" ht="15" customHeight="1" x14ac:dyDescent="0.2">
      <c r="A4233" s="10" t="s">
        <v>2267</v>
      </c>
      <c r="B4233" s="10" t="s">
        <v>2290</v>
      </c>
      <c r="C4233" s="10" t="s">
        <v>5832</v>
      </c>
      <c r="D4233" s="10" t="s">
        <v>5833</v>
      </c>
      <c r="E4233" s="2">
        <v>1</v>
      </c>
      <c r="F4233" s="2">
        <v>1</v>
      </c>
      <c r="G4233" s="2">
        <f t="shared" si="140"/>
        <v>0</v>
      </c>
      <c r="H4233" s="9">
        <v>44896</v>
      </c>
      <c r="I4233" s="2" t="s">
        <v>5891</v>
      </c>
      <c r="J4233" s="2">
        <f t="shared" si="139"/>
        <v>0</v>
      </c>
    </row>
    <row r="4234" spans="1:10" s="1" customFormat="1" ht="15" customHeight="1" x14ac:dyDescent="0.2">
      <c r="A4234" s="10" t="s">
        <v>2267</v>
      </c>
      <c r="B4234" s="10" t="s">
        <v>2290</v>
      </c>
      <c r="C4234" s="10" t="s">
        <v>5834</v>
      </c>
      <c r="D4234" s="10" t="s">
        <v>5835</v>
      </c>
      <c r="E4234" s="2">
        <v>2</v>
      </c>
      <c r="F4234" s="2">
        <v>2</v>
      </c>
      <c r="G4234" s="2">
        <f t="shared" si="140"/>
        <v>0</v>
      </c>
      <c r="H4234" s="9">
        <v>44896</v>
      </c>
      <c r="I4234" s="2" t="s">
        <v>5891</v>
      </c>
      <c r="J4234" s="2">
        <f t="shared" si="139"/>
        <v>0</v>
      </c>
    </row>
    <row r="4235" spans="1:10" s="1" customFormat="1" ht="15" customHeight="1" x14ac:dyDescent="0.2">
      <c r="A4235" s="10" t="s">
        <v>2267</v>
      </c>
      <c r="B4235" s="10" t="s">
        <v>2290</v>
      </c>
      <c r="C4235" s="10" t="s">
        <v>5836</v>
      </c>
      <c r="D4235" s="10" t="s">
        <v>5837</v>
      </c>
      <c r="E4235" s="2">
        <v>5</v>
      </c>
      <c r="F4235" s="2">
        <v>5</v>
      </c>
      <c r="G4235" s="2">
        <f t="shared" si="140"/>
        <v>0</v>
      </c>
      <c r="H4235" s="9">
        <v>44896</v>
      </c>
      <c r="I4235" s="2" t="s">
        <v>5891</v>
      </c>
      <c r="J4235" s="2">
        <f t="shared" si="139"/>
        <v>0</v>
      </c>
    </row>
    <row r="4236" spans="1:10" s="1" customFormat="1" ht="15" customHeight="1" x14ac:dyDescent="0.2">
      <c r="A4236" s="8" t="s">
        <v>2267</v>
      </c>
      <c r="B4236" s="8" t="s">
        <v>2290</v>
      </c>
      <c r="C4236" s="8" t="s">
        <v>5838</v>
      </c>
      <c r="D4236" s="8" t="s">
        <v>5839</v>
      </c>
      <c r="E4236" s="2">
        <v>1</v>
      </c>
      <c r="F4236" s="2">
        <v>1</v>
      </c>
      <c r="G4236" s="2">
        <f t="shared" si="140"/>
        <v>0</v>
      </c>
      <c r="H4236" s="9">
        <v>44896</v>
      </c>
      <c r="I4236" s="2" t="s">
        <v>5891</v>
      </c>
      <c r="J4236" s="2">
        <f t="shared" si="139"/>
        <v>0</v>
      </c>
    </row>
    <row r="4237" spans="1:10" s="1" customFormat="1" ht="15" customHeight="1" x14ac:dyDescent="0.2">
      <c r="A4237" s="10" t="s">
        <v>2267</v>
      </c>
      <c r="B4237" s="10" t="s">
        <v>2290</v>
      </c>
      <c r="C4237" s="10" t="s">
        <v>5840</v>
      </c>
      <c r="D4237" s="10" t="s">
        <v>5841</v>
      </c>
      <c r="E4237" s="2">
        <v>5</v>
      </c>
      <c r="F4237" s="2">
        <v>5</v>
      </c>
      <c r="G4237" s="2">
        <f t="shared" si="140"/>
        <v>0</v>
      </c>
      <c r="H4237" s="9">
        <v>44896</v>
      </c>
      <c r="I4237" s="2" t="s">
        <v>5891</v>
      </c>
      <c r="J4237" s="2">
        <f t="shared" si="139"/>
        <v>0</v>
      </c>
    </row>
    <row r="4238" spans="1:10" s="1" customFormat="1" ht="15" customHeight="1" x14ac:dyDescent="0.2">
      <c r="A4238" s="10" t="s">
        <v>2267</v>
      </c>
      <c r="B4238" s="10" t="s">
        <v>2290</v>
      </c>
      <c r="C4238" s="10" t="s">
        <v>5842</v>
      </c>
      <c r="D4238" s="10" t="s">
        <v>5843</v>
      </c>
      <c r="E4238" s="2">
        <v>3</v>
      </c>
      <c r="F4238" s="2">
        <v>3</v>
      </c>
      <c r="G4238" s="2">
        <f t="shared" si="140"/>
        <v>0</v>
      </c>
      <c r="H4238" s="9">
        <v>44896</v>
      </c>
      <c r="I4238" s="2" t="s">
        <v>5891</v>
      </c>
      <c r="J4238" s="2">
        <f t="shared" si="139"/>
        <v>0</v>
      </c>
    </row>
    <row r="4239" spans="1:10" s="1" customFormat="1" ht="15" customHeight="1" x14ac:dyDescent="0.2">
      <c r="A4239" s="10" t="s">
        <v>2267</v>
      </c>
      <c r="B4239" s="10" t="s">
        <v>2290</v>
      </c>
      <c r="C4239" s="10" t="s">
        <v>5844</v>
      </c>
      <c r="D4239" s="10" t="s">
        <v>5845</v>
      </c>
      <c r="E4239" s="2">
        <v>1</v>
      </c>
      <c r="F4239" s="2">
        <v>1</v>
      </c>
      <c r="G4239" s="2">
        <f t="shared" si="140"/>
        <v>0</v>
      </c>
      <c r="H4239" s="9">
        <v>44896</v>
      </c>
      <c r="I4239" s="2" t="s">
        <v>5891</v>
      </c>
      <c r="J4239" s="2">
        <f t="shared" si="139"/>
        <v>0</v>
      </c>
    </row>
    <row r="4240" spans="1:10" s="1" customFormat="1" ht="15" customHeight="1" x14ac:dyDescent="0.2">
      <c r="A4240" s="8" t="s">
        <v>2267</v>
      </c>
      <c r="B4240" s="8" t="s">
        <v>2290</v>
      </c>
      <c r="C4240" s="8" t="s">
        <v>2337</v>
      </c>
      <c r="D4240" s="8" t="s">
        <v>2338</v>
      </c>
      <c r="E4240" s="2">
        <v>1</v>
      </c>
      <c r="F4240" s="2">
        <v>0</v>
      </c>
      <c r="G4240" s="2">
        <f t="shared" si="140"/>
        <v>-1</v>
      </c>
      <c r="H4240" s="9">
        <v>44896</v>
      </c>
      <c r="I4240" s="2" t="s">
        <v>5891</v>
      </c>
      <c r="J4240" s="2">
        <f t="shared" si="139"/>
        <v>1</v>
      </c>
    </row>
    <row r="4241" spans="1:10" s="1" customFormat="1" ht="15" customHeight="1" x14ac:dyDescent="0.2">
      <c r="A4241" s="10" t="s">
        <v>2267</v>
      </c>
      <c r="B4241" s="10" t="s">
        <v>2290</v>
      </c>
      <c r="C4241" s="10" t="s">
        <v>5846</v>
      </c>
      <c r="D4241" s="10" t="s">
        <v>5847</v>
      </c>
      <c r="E4241" s="2">
        <v>2</v>
      </c>
      <c r="F4241" s="2">
        <v>2</v>
      </c>
      <c r="G4241" s="2">
        <f t="shared" si="140"/>
        <v>0</v>
      </c>
      <c r="H4241" s="9">
        <v>44896</v>
      </c>
      <c r="I4241" s="2" t="s">
        <v>5891</v>
      </c>
      <c r="J4241" s="2">
        <f t="shared" si="139"/>
        <v>0</v>
      </c>
    </row>
    <row r="4242" spans="1:10" s="1" customFormat="1" ht="15" customHeight="1" x14ac:dyDescent="0.2">
      <c r="A4242" s="10" t="s">
        <v>2267</v>
      </c>
      <c r="B4242" s="10" t="s">
        <v>2290</v>
      </c>
      <c r="C4242" s="10" t="s">
        <v>5848</v>
      </c>
      <c r="D4242" s="10" t="s">
        <v>5849</v>
      </c>
      <c r="E4242" s="2">
        <v>15</v>
      </c>
      <c r="F4242" s="2">
        <v>15</v>
      </c>
      <c r="G4242" s="2">
        <f t="shared" si="140"/>
        <v>0</v>
      </c>
      <c r="H4242" s="9">
        <v>44896</v>
      </c>
      <c r="I4242" s="2" t="s">
        <v>5891</v>
      </c>
      <c r="J4242" s="2">
        <f t="shared" si="139"/>
        <v>0</v>
      </c>
    </row>
    <row r="4243" spans="1:10" s="1" customFormat="1" ht="15" customHeight="1" x14ac:dyDescent="0.2">
      <c r="A4243" s="10" t="s">
        <v>2267</v>
      </c>
      <c r="B4243" s="10" t="s">
        <v>2290</v>
      </c>
      <c r="C4243" s="10" t="s">
        <v>5850</v>
      </c>
      <c r="D4243" s="10" t="s">
        <v>5851</v>
      </c>
      <c r="E4243" s="2">
        <v>2</v>
      </c>
      <c r="F4243" s="2">
        <v>2</v>
      </c>
      <c r="G4243" s="2">
        <f t="shared" si="140"/>
        <v>0</v>
      </c>
      <c r="H4243" s="9">
        <v>44896</v>
      </c>
      <c r="I4243" s="2" t="s">
        <v>5891</v>
      </c>
      <c r="J4243" s="2">
        <f t="shared" si="139"/>
        <v>0</v>
      </c>
    </row>
    <row r="4244" spans="1:10" s="1" customFormat="1" ht="15" customHeight="1" x14ac:dyDescent="0.2">
      <c r="A4244" s="10" t="s">
        <v>2267</v>
      </c>
      <c r="B4244" s="10" t="s">
        <v>2290</v>
      </c>
      <c r="C4244" s="10" t="s">
        <v>5750</v>
      </c>
      <c r="D4244" s="10" t="s">
        <v>5751</v>
      </c>
      <c r="E4244" s="2">
        <v>2</v>
      </c>
      <c r="F4244" s="2">
        <v>0</v>
      </c>
      <c r="G4244" s="2">
        <f t="shared" si="140"/>
        <v>-2</v>
      </c>
      <c r="H4244" s="9">
        <v>44896</v>
      </c>
      <c r="I4244" s="2" t="s">
        <v>5891</v>
      </c>
      <c r="J4244" s="2">
        <f t="shared" si="139"/>
        <v>1</v>
      </c>
    </row>
    <row r="4245" spans="1:10" s="1" customFormat="1" ht="15" customHeight="1" x14ac:dyDescent="0.2">
      <c r="A4245" s="8" t="s">
        <v>2267</v>
      </c>
      <c r="B4245" s="8" t="s">
        <v>2290</v>
      </c>
      <c r="C4245" s="8" t="s">
        <v>2314</v>
      </c>
      <c r="D4245" s="8" t="s">
        <v>2315</v>
      </c>
      <c r="E4245" s="2">
        <v>5</v>
      </c>
      <c r="F4245" s="2">
        <v>5</v>
      </c>
      <c r="G4245" s="2">
        <f t="shared" si="140"/>
        <v>0</v>
      </c>
      <c r="H4245" s="9">
        <v>44896</v>
      </c>
      <c r="I4245" s="2" t="s">
        <v>5891</v>
      </c>
      <c r="J4245" s="2">
        <f t="shared" si="139"/>
        <v>0</v>
      </c>
    </row>
    <row r="4246" spans="1:10" s="1" customFormat="1" ht="15" customHeight="1" x14ac:dyDescent="0.2">
      <c r="A4246" s="10" t="s">
        <v>2267</v>
      </c>
      <c r="B4246" s="10" t="s">
        <v>2290</v>
      </c>
      <c r="C4246" s="10" t="s">
        <v>5852</v>
      </c>
      <c r="D4246" s="10" t="s">
        <v>5853</v>
      </c>
      <c r="E4246" s="2">
        <v>3</v>
      </c>
      <c r="F4246" s="2">
        <v>3</v>
      </c>
      <c r="G4246" s="2">
        <f t="shared" si="140"/>
        <v>0</v>
      </c>
      <c r="H4246" s="9">
        <v>44896</v>
      </c>
      <c r="I4246" s="2" t="s">
        <v>5891</v>
      </c>
      <c r="J4246" s="2">
        <f t="shared" si="139"/>
        <v>0</v>
      </c>
    </row>
    <row r="4247" spans="1:10" s="1" customFormat="1" ht="15" customHeight="1" x14ac:dyDescent="0.2">
      <c r="A4247" s="10" t="s">
        <v>2267</v>
      </c>
      <c r="B4247" s="10" t="s">
        <v>2290</v>
      </c>
      <c r="C4247" s="10" t="s">
        <v>5854</v>
      </c>
      <c r="D4247" s="10" t="s">
        <v>5855</v>
      </c>
      <c r="E4247" s="2">
        <v>18</v>
      </c>
      <c r="F4247" s="2">
        <v>18</v>
      </c>
      <c r="G4247" s="2">
        <f t="shared" si="140"/>
        <v>0</v>
      </c>
      <c r="H4247" s="9">
        <v>44896</v>
      </c>
      <c r="I4247" s="2" t="s">
        <v>5891</v>
      </c>
      <c r="J4247" s="2">
        <f t="shared" si="139"/>
        <v>0</v>
      </c>
    </row>
    <row r="4248" spans="1:10" s="1" customFormat="1" ht="15" customHeight="1" x14ac:dyDescent="0.2">
      <c r="A4248" s="10" t="s">
        <v>2267</v>
      </c>
      <c r="B4248" s="10" t="s">
        <v>2290</v>
      </c>
      <c r="C4248" s="10" t="s">
        <v>4772</v>
      </c>
      <c r="D4248" s="10" t="s">
        <v>4773</v>
      </c>
      <c r="E4248" s="2">
        <v>12</v>
      </c>
      <c r="F4248" s="2">
        <v>12</v>
      </c>
      <c r="G4248" s="2">
        <f t="shared" si="140"/>
        <v>0</v>
      </c>
      <c r="H4248" s="9">
        <v>44896</v>
      </c>
      <c r="I4248" s="2" t="s">
        <v>5891</v>
      </c>
      <c r="J4248" s="2">
        <f t="shared" si="139"/>
        <v>0</v>
      </c>
    </row>
    <row r="4249" spans="1:10" s="1" customFormat="1" ht="15" customHeight="1" x14ac:dyDescent="0.2">
      <c r="A4249" s="8" t="s">
        <v>2267</v>
      </c>
      <c r="B4249" s="8" t="s">
        <v>2290</v>
      </c>
      <c r="C4249" s="8" t="s">
        <v>2291</v>
      </c>
      <c r="D4249" s="8" t="s">
        <v>2292</v>
      </c>
      <c r="E4249" s="2">
        <v>6</v>
      </c>
      <c r="F4249" s="2">
        <v>4</v>
      </c>
      <c r="G4249" s="2">
        <f t="shared" si="140"/>
        <v>-2</v>
      </c>
      <c r="H4249" s="9">
        <v>44896</v>
      </c>
      <c r="I4249" s="2" t="s">
        <v>5891</v>
      </c>
      <c r="J4249" s="2">
        <f t="shared" si="139"/>
        <v>1</v>
      </c>
    </row>
    <row r="4250" spans="1:10" s="1" customFormat="1" ht="15" customHeight="1" x14ac:dyDescent="0.2">
      <c r="A4250" s="8" t="s">
        <v>2267</v>
      </c>
      <c r="B4250" s="8" t="s">
        <v>2290</v>
      </c>
      <c r="C4250" s="8" t="s">
        <v>5752</v>
      </c>
      <c r="D4250" s="8" t="s">
        <v>5753</v>
      </c>
      <c r="E4250" s="2">
        <v>21</v>
      </c>
      <c r="F4250" s="2">
        <v>17</v>
      </c>
      <c r="G4250" s="2">
        <f t="shared" si="140"/>
        <v>-4</v>
      </c>
      <c r="H4250" s="9">
        <v>44896</v>
      </c>
      <c r="I4250" s="2" t="s">
        <v>5891</v>
      </c>
      <c r="J4250" s="2">
        <f t="shared" si="139"/>
        <v>1</v>
      </c>
    </row>
    <row r="4251" spans="1:10" s="1" customFormat="1" ht="15" customHeight="1" x14ac:dyDescent="0.2">
      <c r="A4251" s="10" t="s">
        <v>2267</v>
      </c>
      <c r="B4251" s="10" t="s">
        <v>2290</v>
      </c>
      <c r="C4251" s="10" t="s">
        <v>5856</v>
      </c>
      <c r="D4251" s="10" t="s">
        <v>5857</v>
      </c>
      <c r="E4251" s="2">
        <v>3</v>
      </c>
      <c r="F4251" s="2">
        <v>3</v>
      </c>
      <c r="G4251" s="2">
        <f t="shared" si="140"/>
        <v>0</v>
      </c>
      <c r="H4251" s="9">
        <v>44896</v>
      </c>
      <c r="I4251" s="2" t="s">
        <v>5891</v>
      </c>
      <c r="J4251" s="2">
        <f t="shared" si="139"/>
        <v>0</v>
      </c>
    </row>
    <row r="4252" spans="1:10" s="1" customFormat="1" ht="15" customHeight="1" x14ac:dyDescent="0.2">
      <c r="A4252" s="8" t="s">
        <v>2267</v>
      </c>
      <c r="B4252" s="8" t="s">
        <v>2290</v>
      </c>
      <c r="C4252" s="8" t="s">
        <v>5858</v>
      </c>
      <c r="D4252" s="8" t="s">
        <v>5859</v>
      </c>
      <c r="E4252" s="2">
        <v>4</v>
      </c>
      <c r="F4252" s="2">
        <v>4</v>
      </c>
      <c r="G4252" s="2">
        <f t="shared" si="140"/>
        <v>0</v>
      </c>
      <c r="H4252" s="9">
        <v>44896</v>
      </c>
      <c r="I4252" s="2" t="s">
        <v>5891</v>
      </c>
      <c r="J4252" s="2">
        <f t="shared" si="139"/>
        <v>0</v>
      </c>
    </row>
    <row r="4253" spans="1:10" s="1" customFormat="1" ht="15" customHeight="1" x14ac:dyDescent="0.2">
      <c r="A4253" s="10" t="s">
        <v>2267</v>
      </c>
      <c r="B4253" s="10" t="s">
        <v>2290</v>
      </c>
      <c r="C4253" s="10" t="s">
        <v>5754</v>
      </c>
      <c r="D4253" s="10" t="s">
        <v>5755</v>
      </c>
      <c r="E4253" s="2">
        <v>4</v>
      </c>
      <c r="F4253" s="2">
        <v>2</v>
      </c>
      <c r="G4253" s="2">
        <f t="shared" si="140"/>
        <v>-2</v>
      </c>
      <c r="H4253" s="9">
        <v>44896</v>
      </c>
      <c r="I4253" s="2" t="s">
        <v>5891</v>
      </c>
      <c r="J4253" s="2">
        <f t="shared" si="139"/>
        <v>1</v>
      </c>
    </row>
    <row r="4254" spans="1:10" s="1" customFormat="1" ht="15" customHeight="1" x14ac:dyDescent="0.2">
      <c r="A4254" s="10" t="s">
        <v>2267</v>
      </c>
      <c r="B4254" s="10" t="s">
        <v>2290</v>
      </c>
      <c r="C4254" s="10" t="s">
        <v>5860</v>
      </c>
      <c r="D4254" s="10" t="s">
        <v>5861</v>
      </c>
      <c r="E4254" s="2">
        <v>1</v>
      </c>
      <c r="F4254" s="2">
        <v>1</v>
      </c>
      <c r="G4254" s="2">
        <f t="shared" si="140"/>
        <v>0</v>
      </c>
      <c r="H4254" s="9">
        <v>44896</v>
      </c>
      <c r="I4254" s="2" t="s">
        <v>5891</v>
      </c>
      <c r="J4254" s="2">
        <f t="shared" si="139"/>
        <v>0</v>
      </c>
    </row>
    <row r="4255" spans="1:10" s="1" customFormat="1" ht="15" customHeight="1" x14ac:dyDescent="0.2">
      <c r="A4255" s="10" t="s">
        <v>2267</v>
      </c>
      <c r="B4255" s="10" t="s">
        <v>2290</v>
      </c>
      <c r="C4255" s="10" t="s">
        <v>5862</v>
      </c>
      <c r="D4255" s="10" t="s">
        <v>5863</v>
      </c>
      <c r="E4255" s="2">
        <v>44</v>
      </c>
      <c r="F4255" s="2">
        <v>44</v>
      </c>
      <c r="G4255" s="2">
        <f t="shared" si="140"/>
        <v>0</v>
      </c>
      <c r="H4255" s="9">
        <v>44896</v>
      </c>
      <c r="I4255" s="2" t="s">
        <v>5891</v>
      </c>
      <c r="J4255" s="2">
        <f t="shared" si="139"/>
        <v>0</v>
      </c>
    </row>
    <row r="4256" spans="1:10" s="1" customFormat="1" ht="15" customHeight="1" x14ac:dyDescent="0.2">
      <c r="A4256" s="10" t="s">
        <v>2267</v>
      </c>
      <c r="B4256" s="10" t="s">
        <v>2290</v>
      </c>
      <c r="C4256" s="10" t="s">
        <v>5864</v>
      </c>
      <c r="D4256" s="10" t="s">
        <v>5865</v>
      </c>
      <c r="E4256" s="2">
        <v>11</v>
      </c>
      <c r="F4256" s="2">
        <v>11</v>
      </c>
      <c r="G4256" s="2">
        <f t="shared" si="140"/>
        <v>0</v>
      </c>
      <c r="H4256" s="9">
        <v>44896</v>
      </c>
      <c r="I4256" s="2" t="s">
        <v>5891</v>
      </c>
      <c r="J4256" s="2">
        <f t="shared" si="139"/>
        <v>0</v>
      </c>
    </row>
    <row r="4257" spans="1:10" s="1" customFormat="1" ht="15" customHeight="1" x14ac:dyDescent="0.2">
      <c r="A4257" s="10" t="s">
        <v>2267</v>
      </c>
      <c r="B4257" s="10" t="s">
        <v>2290</v>
      </c>
      <c r="C4257" s="10" t="s">
        <v>2316</v>
      </c>
      <c r="D4257" s="10" t="s">
        <v>2317</v>
      </c>
      <c r="E4257" s="2">
        <v>19</v>
      </c>
      <c r="F4257" s="2">
        <v>19</v>
      </c>
      <c r="G4257" s="2">
        <f t="shared" si="140"/>
        <v>0</v>
      </c>
      <c r="H4257" s="9">
        <v>44896</v>
      </c>
      <c r="I4257" s="2" t="s">
        <v>5891</v>
      </c>
      <c r="J4257" s="2">
        <f t="shared" si="139"/>
        <v>0</v>
      </c>
    </row>
    <row r="4258" spans="1:10" s="1" customFormat="1" ht="15" customHeight="1" x14ac:dyDescent="0.2">
      <c r="A4258" s="8" t="s">
        <v>2267</v>
      </c>
      <c r="B4258" s="8" t="s">
        <v>2290</v>
      </c>
      <c r="C4258" s="8" t="s">
        <v>2316</v>
      </c>
      <c r="D4258" s="8" t="s">
        <v>2317</v>
      </c>
      <c r="E4258" s="2">
        <v>2</v>
      </c>
      <c r="F4258" s="2">
        <v>2</v>
      </c>
      <c r="G4258" s="2">
        <f t="shared" si="140"/>
        <v>0</v>
      </c>
      <c r="H4258" s="9">
        <v>44896</v>
      </c>
      <c r="I4258" s="2" t="s">
        <v>5891</v>
      </c>
      <c r="J4258" s="2">
        <f t="shared" si="139"/>
        <v>0</v>
      </c>
    </row>
    <row r="4259" spans="1:10" s="1" customFormat="1" ht="15" customHeight="1" x14ac:dyDescent="0.2">
      <c r="A4259" s="10" t="s">
        <v>2267</v>
      </c>
      <c r="B4259" s="10" t="s">
        <v>2290</v>
      </c>
      <c r="C4259" s="10" t="s">
        <v>4779</v>
      </c>
      <c r="D4259" s="10" t="s">
        <v>4780</v>
      </c>
      <c r="E4259" s="2">
        <v>2</v>
      </c>
      <c r="F4259" s="2">
        <v>3</v>
      </c>
      <c r="G4259" s="2">
        <f t="shared" si="140"/>
        <v>1</v>
      </c>
      <c r="H4259" s="9">
        <v>44896</v>
      </c>
      <c r="I4259" s="2" t="s">
        <v>5891</v>
      </c>
      <c r="J4259" s="2">
        <f t="shared" si="139"/>
        <v>1</v>
      </c>
    </row>
    <row r="4260" spans="1:10" s="1" customFormat="1" ht="15" customHeight="1" x14ac:dyDescent="0.2">
      <c r="A4260" s="8" t="s">
        <v>2267</v>
      </c>
      <c r="B4260" s="8" t="s">
        <v>5866</v>
      </c>
      <c r="C4260" s="8" t="s">
        <v>5867</v>
      </c>
      <c r="D4260" s="8" t="s">
        <v>5868</v>
      </c>
      <c r="E4260" s="2">
        <v>1</v>
      </c>
      <c r="F4260" s="2">
        <v>1</v>
      </c>
      <c r="G4260" s="2">
        <f t="shared" si="140"/>
        <v>0</v>
      </c>
      <c r="H4260" s="9">
        <v>44896</v>
      </c>
      <c r="I4260" s="2" t="s">
        <v>5891</v>
      </c>
      <c r="J4260" s="2">
        <f t="shared" si="139"/>
        <v>0</v>
      </c>
    </row>
    <row r="4261" spans="1:10" s="1" customFormat="1" ht="15" customHeight="1" x14ac:dyDescent="0.2">
      <c r="A4261" s="10" t="s">
        <v>2267</v>
      </c>
      <c r="B4261" s="10" t="s">
        <v>5866</v>
      </c>
      <c r="C4261" s="10" t="s">
        <v>5869</v>
      </c>
      <c r="D4261" s="10" t="s">
        <v>5870</v>
      </c>
      <c r="E4261" s="2">
        <v>2</v>
      </c>
      <c r="F4261" s="2">
        <v>2</v>
      </c>
      <c r="G4261" s="2">
        <f t="shared" si="140"/>
        <v>0</v>
      </c>
      <c r="H4261" s="9">
        <v>44896</v>
      </c>
      <c r="I4261" s="2" t="s">
        <v>5891</v>
      </c>
      <c r="J4261" s="2">
        <f t="shared" si="139"/>
        <v>0</v>
      </c>
    </row>
    <row r="4262" spans="1:10" s="1" customFormat="1" ht="15" customHeight="1" x14ac:dyDescent="0.2">
      <c r="A4262" s="10" t="s">
        <v>2267</v>
      </c>
      <c r="B4262" s="10" t="s">
        <v>5866</v>
      </c>
      <c r="C4262" s="10" t="s">
        <v>5871</v>
      </c>
      <c r="D4262" s="10" t="s">
        <v>5872</v>
      </c>
      <c r="E4262" s="2">
        <v>1</v>
      </c>
      <c r="F4262" s="2">
        <v>1</v>
      </c>
      <c r="G4262" s="2">
        <f t="shared" si="140"/>
        <v>0</v>
      </c>
      <c r="H4262" s="9">
        <v>44896</v>
      </c>
      <c r="I4262" s="2" t="s">
        <v>5891</v>
      </c>
      <c r="J4262" s="2">
        <f t="shared" si="139"/>
        <v>0</v>
      </c>
    </row>
    <row r="4263" spans="1:10" s="1" customFormat="1" ht="15" customHeight="1" x14ac:dyDescent="0.2">
      <c r="A4263" s="10" t="s">
        <v>2267</v>
      </c>
      <c r="B4263" s="10" t="s">
        <v>5866</v>
      </c>
      <c r="C4263" s="10" t="s">
        <v>5873</v>
      </c>
      <c r="D4263" s="10" t="s">
        <v>5874</v>
      </c>
      <c r="E4263" s="2">
        <v>1</v>
      </c>
      <c r="F4263" s="2">
        <v>1</v>
      </c>
      <c r="G4263" s="2">
        <f t="shared" si="140"/>
        <v>0</v>
      </c>
      <c r="H4263" s="9">
        <v>44896</v>
      </c>
      <c r="I4263" s="2" t="s">
        <v>5891</v>
      </c>
      <c r="J4263" s="2">
        <f t="shared" si="139"/>
        <v>0</v>
      </c>
    </row>
    <row r="4264" spans="1:10" s="1" customFormat="1" ht="15" customHeight="1" x14ac:dyDescent="0.2">
      <c r="A4264" s="10" t="s">
        <v>2267</v>
      </c>
      <c r="B4264" s="10" t="s">
        <v>2268</v>
      </c>
      <c r="C4264" s="10" t="s">
        <v>5875</v>
      </c>
      <c r="D4264" s="10" t="s">
        <v>5876</v>
      </c>
      <c r="E4264" s="2">
        <v>3</v>
      </c>
      <c r="F4264" s="2">
        <v>3</v>
      </c>
      <c r="G4264" s="2">
        <f t="shared" si="140"/>
        <v>0</v>
      </c>
      <c r="H4264" s="9">
        <v>44896</v>
      </c>
      <c r="I4264" s="2" t="s">
        <v>5891</v>
      </c>
      <c r="J4264" s="2">
        <f t="shared" si="139"/>
        <v>0</v>
      </c>
    </row>
    <row r="4265" spans="1:10" s="1" customFormat="1" ht="15" customHeight="1" x14ac:dyDescent="0.2">
      <c r="A4265" s="8" t="s">
        <v>2267</v>
      </c>
      <c r="B4265" s="8" t="s">
        <v>2268</v>
      </c>
      <c r="C4265" s="8" t="s">
        <v>2296</v>
      </c>
      <c r="D4265" s="8" t="s">
        <v>2297</v>
      </c>
      <c r="E4265" s="2">
        <v>1</v>
      </c>
      <c r="F4265" s="2">
        <v>1</v>
      </c>
      <c r="G4265" s="2">
        <f t="shared" si="140"/>
        <v>0</v>
      </c>
      <c r="H4265" s="9">
        <v>44896</v>
      </c>
      <c r="I4265" s="2" t="s">
        <v>5891</v>
      </c>
      <c r="J4265" s="2">
        <f t="shared" si="139"/>
        <v>0</v>
      </c>
    </row>
    <row r="4266" spans="1:10" s="1" customFormat="1" ht="15" customHeight="1" x14ac:dyDescent="0.2">
      <c r="A4266" s="8" t="s">
        <v>2267</v>
      </c>
      <c r="B4266" s="8" t="s">
        <v>2268</v>
      </c>
      <c r="C4266" s="8" t="s">
        <v>5877</v>
      </c>
      <c r="D4266" s="8" t="s">
        <v>5878</v>
      </c>
      <c r="E4266" s="2">
        <v>2</v>
      </c>
      <c r="F4266" s="2">
        <v>2</v>
      </c>
      <c r="G4266" s="2">
        <f t="shared" si="140"/>
        <v>0</v>
      </c>
      <c r="H4266" s="9">
        <v>44896</v>
      </c>
      <c r="I4266" s="2" t="s">
        <v>5891</v>
      </c>
      <c r="J4266" s="2">
        <f t="shared" si="139"/>
        <v>0</v>
      </c>
    </row>
    <row r="4267" spans="1:10" s="1" customFormat="1" ht="15" customHeight="1" x14ac:dyDescent="0.2">
      <c r="A4267" s="8" t="s">
        <v>2267</v>
      </c>
      <c r="B4267" s="8" t="s">
        <v>2268</v>
      </c>
      <c r="C4267" s="8" t="s">
        <v>5879</v>
      </c>
      <c r="D4267" s="8" t="s">
        <v>5880</v>
      </c>
      <c r="E4267" s="2">
        <v>2</v>
      </c>
      <c r="F4267" s="2">
        <v>2</v>
      </c>
      <c r="G4267" s="2">
        <f t="shared" si="140"/>
        <v>0</v>
      </c>
      <c r="H4267" s="9">
        <v>44896</v>
      </c>
      <c r="I4267" s="2" t="s">
        <v>5891</v>
      </c>
      <c r="J4267" s="2">
        <f t="shared" si="139"/>
        <v>0</v>
      </c>
    </row>
    <row r="4268" spans="1:10" s="1" customFormat="1" ht="15" customHeight="1" x14ac:dyDescent="0.2">
      <c r="A4268" s="8" t="s">
        <v>2267</v>
      </c>
      <c r="B4268" s="8" t="s">
        <v>2268</v>
      </c>
      <c r="C4268" s="8" t="s">
        <v>5881</v>
      </c>
      <c r="D4268" s="8" t="s">
        <v>5882</v>
      </c>
      <c r="E4268" s="2">
        <v>2</v>
      </c>
      <c r="F4268" s="2">
        <v>2</v>
      </c>
      <c r="G4268" s="2">
        <f t="shared" si="140"/>
        <v>0</v>
      </c>
      <c r="H4268" s="9">
        <v>44896</v>
      </c>
      <c r="I4268" s="2" t="s">
        <v>5891</v>
      </c>
      <c r="J4268" s="2">
        <f t="shared" si="139"/>
        <v>0</v>
      </c>
    </row>
    <row r="4269" spans="1:10" s="1" customFormat="1" ht="15" customHeight="1" x14ac:dyDescent="0.2">
      <c r="A4269" s="8" t="s">
        <v>2267</v>
      </c>
      <c r="B4269" s="8" t="s">
        <v>2268</v>
      </c>
      <c r="C4269" s="8" t="s">
        <v>2288</v>
      </c>
      <c r="D4269" s="8" t="s">
        <v>2289</v>
      </c>
      <c r="E4269" s="2">
        <v>4</v>
      </c>
      <c r="F4269" s="2">
        <v>5</v>
      </c>
      <c r="G4269" s="2">
        <f t="shared" si="140"/>
        <v>1</v>
      </c>
      <c r="H4269" s="9">
        <v>44896</v>
      </c>
      <c r="I4269" s="2" t="s">
        <v>5891</v>
      </c>
      <c r="J4269" s="2">
        <f t="shared" si="139"/>
        <v>1</v>
      </c>
    </row>
    <row r="4270" spans="1:10" s="1" customFormat="1" ht="15" customHeight="1" x14ac:dyDescent="0.2">
      <c r="A4270" s="10" t="s">
        <v>2267</v>
      </c>
      <c r="B4270" s="10" t="s">
        <v>2268</v>
      </c>
      <c r="C4270" s="10" t="s">
        <v>5883</v>
      </c>
      <c r="D4270" s="10" t="s">
        <v>5884</v>
      </c>
      <c r="E4270" s="2">
        <v>4</v>
      </c>
      <c r="F4270" s="2">
        <v>4</v>
      </c>
      <c r="G4270" s="2">
        <f t="shared" si="140"/>
        <v>0</v>
      </c>
      <c r="H4270" s="9">
        <v>44896</v>
      </c>
      <c r="I4270" s="2" t="s">
        <v>5891</v>
      </c>
      <c r="J4270" s="2">
        <f t="shared" si="139"/>
        <v>0</v>
      </c>
    </row>
    <row r="4271" spans="1:10" s="1" customFormat="1" ht="15" customHeight="1" x14ac:dyDescent="0.2">
      <c r="A4271" s="8" t="s">
        <v>2267</v>
      </c>
      <c r="B4271" s="8" t="s">
        <v>2268</v>
      </c>
      <c r="C4271" s="8" t="s">
        <v>2271</v>
      </c>
      <c r="D4271" s="8" t="s">
        <v>2272</v>
      </c>
      <c r="E4271" s="2">
        <v>32</v>
      </c>
      <c r="F4271" s="2">
        <v>32</v>
      </c>
      <c r="G4271" s="2">
        <f t="shared" si="140"/>
        <v>0</v>
      </c>
      <c r="H4271" s="9">
        <v>44896</v>
      </c>
      <c r="I4271" s="2" t="s">
        <v>5891</v>
      </c>
      <c r="J4271" s="2">
        <f t="shared" ref="J4271:J4334" si="141">IF(G4271=0,0,1)</f>
        <v>0</v>
      </c>
    </row>
    <row r="4272" spans="1:10" s="1" customFormat="1" ht="15" customHeight="1" x14ac:dyDescent="0.2">
      <c r="A4272" s="10" t="s">
        <v>2267</v>
      </c>
      <c r="B4272" s="10" t="s">
        <v>2268</v>
      </c>
      <c r="C4272" s="10" t="s">
        <v>5885</v>
      </c>
      <c r="D4272" s="10" t="s">
        <v>5886</v>
      </c>
      <c r="E4272" s="2">
        <v>8</v>
      </c>
      <c r="F4272" s="2">
        <v>8</v>
      </c>
      <c r="G4272" s="2">
        <f t="shared" si="140"/>
        <v>0</v>
      </c>
      <c r="H4272" s="9">
        <v>44896</v>
      </c>
      <c r="I4272" s="2" t="s">
        <v>5891</v>
      </c>
      <c r="J4272" s="2">
        <f t="shared" si="141"/>
        <v>0</v>
      </c>
    </row>
    <row r="4273" spans="1:10" s="1" customFormat="1" ht="15" customHeight="1" x14ac:dyDescent="0.2">
      <c r="A4273" s="8" t="s">
        <v>2267</v>
      </c>
      <c r="B4273" s="8" t="s">
        <v>2268</v>
      </c>
      <c r="C4273" s="8" t="s">
        <v>5885</v>
      </c>
      <c r="D4273" s="8" t="s">
        <v>5886</v>
      </c>
      <c r="E4273" s="2">
        <v>16</v>
      </c>
      <c r="F4273" s="2">
        <v>16</v>
      </c>
      <c r="G4273" s="2">
        <f t="shared" si="140"/>
        <v>0</v>
      </c>
      <c r="H4273" s="9">
        <v>44896</v>
      </c>
      <c r="I4273" s="2" t="s">
        <v>5891</v>
      </c>
      <c r="J4273" s="2">
        <f t="shared" si="141"/>
        <v>0</v>
      </c>
    </row>
    <row r="4274" spans="1:10" s="1" customFormat="1" ht="15" customHeight="1" x14ac:dyDescent="0.2">
      <c r="A4274" s="8" t="s">
        <v>2267</v>
      </c>
      <c r="B4274" s="8" t="s">
        <v>2268</v>
      </c>
      <c r="C4274" s="8" t="s">
        <v>2269</v>
      </c>
      <c r="D4274" s="8" t="s">
        <v>2270</v>
      </c>
      <c r="E4274" s="2">
        <v>50</v>
      </c>
      <c r="F4274" s="2">
        <v>50</v>
      </c>
      <c r="G4274" s="2">
        <f t="shared" si="140"/>
        <v>0</v>
      </c>
      <c r="H4274" s="9">
        <v>44896</v>
      </c>
      <c r="I4274" s="2" t="s">
        <v>5891</v>
      </c>
      <c r="J4274" s="2">
        <f t="shared" si="141"/>
        <v>0</v>
      </c>
    </row>
    <row r="4275" spans="1:10" s="1" customFormat="1" ht="15" customHeight="1" x14ac:dyDescent="0.2">
      <c r="A4275" s="10" t="s">
        <v>2267</v>
      </c>
      <c r="B4275" s="10" t="s">
        <v>2268</v>
      </c>
      <c r="C4275" s="10" t="s">
        <v>5887</v>
      </c>
      <c r="D4275" s="10" t="s">
        <v>5888</v>
      </c>
      <c r="E4275" s="2">
        <v>2</v>
      </c>
      <c r="F4275" s="2">
        <v>2</v>
      </c>
      <c r="G4275" s="2">
        <f t="shared" si="140"/>
        <v>0</v>
      </c>
      <c r="H4275" s="9">
        <v>44896</v>
      </c>
      <c r="I4275" s="2" t="s">
        <v>5891</v>
      </c>
      <c r="J4275" s="2">
        <f t="shared" si="141"/>
        <v>0</v>
      </c>
    </row>
    <row r="4276" spans="1:10" s="1" customFormat="1" ht="15" customHeight="1" x14ac:dyDescent="0.2">
      <c r="A4276" s="8" t="s">
        <v>2267</v>
      </c>
      <c r="B4276" s="8" t="s">
        <v>2268</v>
      </c>
      <c r="C4276" s="8" t="s">
        <v>5889</v>
      </c>
      <c r="D4276" s="8" t="s">
        <v>5890</v>
      </c>
      <c r="E4276" s="2">
        <v>1</v>
      </c>
      <c r="F4276" s="2">
        <v>1</v>
      </c>
      <c r="G4276" s="2">
        <f t="shared" si="140"/>
        <v>0</v>
      </c>
      <c r="H4276" s="9">
        <v>44896</v>
      </c>
      <c r="I4276" s="2" t="s">
        <v>5891</v>
      </c>
      <c r="J4276" s="2">
        <f t="shared" si="141"/>
        <v>0</v>
      </c>
    </row>
    <row r="4277" spans="1:10" s="1" customFormat="1" ht="15" customHeight="1" x14ac:dyDescent="0.2">
      <c r="A4277" s="10" t="s">
        <v>2267</v>
      </c>
      <c r="B4277" s="10" t="s">
        <v>2318</v>
      </c>
      <c r="C4277" s="10" t="s">
        <v>5986</v>
      </c>
      <c r="D4277" s="10" t="s">
        <v>5987</v>
      </c>
      <c r="E4277" s="2"/>
      <c r="F4277" s="2">
        <v>8</v>
      </c>
      <c r="G4277" s="2">
        <f t="shared" ref="G4277:G4340" si="142">F4277-E4277</f>
        <v>8</v>
      </c>
      <c r="H4277" s="9">
        <v>44896</v>
      </c>
      <c r="I4277" s="2" t="s">
        <v>5891</v>
      </c>
      <c r="J4277" s="2">
        <f t="shared" si="141"/>
        <v>1</v>
      </c>
    </row>
    <row r="4278" spans="1:10" s="1" customFormat="1" ht="15" customHeight="1" x14ac:dyDescent="0.2">
      <c r="A4278" s="10" t="s">
        <v>2267</v>
      </c>
      <c r="B4278" s="10" t="s">
        <v>2318</v>
      </c>
      <c r="C4278" s="10" t="s">
        <v>5988</v>
      </c>
      <c r="D4278" s="10" t="s">
        <v>5989</v>
      </c>
      <c r="E4278" s="2"/>
      <c r="F4278" s="2">
        <v>14</v>
      </c>
      <c r="G4278" s="2">
        <f t="shared" si="142"/>
        <v>14</v>
      </c>
      <c r="H4278" s="9">
        <v>44896</v>
      </c>
      <c r="I4278" s="2" t="s">
        <v>5891</v>
      </c>
      <c r="J4278" s="2">
        <f t="shared" si="141"/>
        <v>1</v>
      </c>
    </row>
    <row r="4279" spans="1:10" s="1" customFormat="1" ht="15" customHeight="1" x14ac:dyDescent="0.2">
      <c r="A4279" s="10" t="s">
        <v>2267</v>
      </c>
      <c r="B4279" s="10" t="s">
        <v>2318</v>
      </c>
      <c r="C4279" s="10" t="s">
        <v>5990</v>
      </c>
      <c r="D4279" s="10" t="s">
        <v>5991</v>
      </c>
      <c r="E4279" s="2"/>
      <c r="F4279" s="2">
        <v>2</v>
      </c>
      <c r="G4279" s="2">
        <f t="shared" si="142"/>
        <v>2</v>
      </c>
      <c r="H4279" s="9">
        <v>44896</v>
      </c>
      <c r="I4279" s="2" t="s">
        <v>5891</v>
      </c>
      <c r="J4279" s="2">
        <f t="shared" si="141"/>
        <v>1</v>
      </c>
    </row>
    <row r="4280" spans="1:10" s="1" customFormat="1" ht="15" customHeight="1" x14ac:dyDescent="0.2">
      <c r="A4280" s="10" t="s">
        <v>2367</v>
      </c>
      <c r="B4280" s="10" t="s">
        <v>2621</v>
      </c>
      <c r="C4280" s="10" t="s">
        <v>5992</v>
      </c>
      <c r="D4280" s="10" t="s">
        <v>5993</v>
      </c>
      <c r="E4280" s="2"/>
      <c r="F4280" s="2">
        <v>4</v>
      </c>
      <c r="G4280" s="2">
        <f t="shared" si="142"/>
        <v>4</v>
      </c>
      <c r="H4280" s="9">
        <v>44896</v>
      </c>
      <c r="I4280" s="2" t="s">
        <v>5891</v>
      </c>
      <c r="J4280" s="2">
        <f t="shared" si="141"/>
        <v>1</v>
      </c>
    </row>
    <row r="4281" spans="1:10" s="1" customFormat="1" ht="15" customHeight="1" x14ac:dyDescent="0.2">
      <c r="A4281" s="10" t="s">
        <v>2267</v>
      </c>
      <c r="B4281" s="10" t="s">
        <v>2275</v>
      </c>
      <c r="C4281" s="10" t="s">
        <v>5994</v>
      </c>
      <c r="D4281" s="10" t="s">
        <v>5995</v>
      </c>
      <c r="E4281" s="2"/>
      <c r="F4281" s="2">
        <v>1</v>
      </c>
      <c r="G4281" s="2">
        <f t="shared" si="142"/>
        <v>1</v>
      </c>
      <c r="H4281" s="9">
        <v>44896</v>
      </c>
      <c r="I4281" s="2" t="s">
        <v>5891</v>
      </c>
      <c r="J4281" s="2">
        <f t="shared" si="141"/>
        <v>1</v>
      </c>
    </row>
    <row r="4282" spans="1:10" s="1" customFormat="1" ht="15" customHeight="1" x14ac:dyDescent="0.2">
      <c r="A4282" s="10" t="s">
        <v>2267</v>
      </c>
      <c r="B4282" s="10" t="s">
        <v>2275</v>
      </c>
      <c r="C4282" s="10" t="s">
        <v>5996</v>
      </c>
      <c r="D4282" s="10" t="s">
        <v>5997</v>
      </c>
      <c r="E4282" s="2"/>
      <c r="F4282" s="2">
        <v>4</v>
      </c>
      <c r="G4282" s="2">
        <f t="shared" si="142"/>
        <v>4</v>
      </c>
      <c r="H4282" s="9">
        <v>44896</v>
      </c>
      <c r="I4282" s="2" t="s">
        <v>5891</v>
      </c>
      <c r="J4282" s="2">
        <f t="shared" si="141"/>
        <v>1</v>
      </c>
    </row>
    <row r="4283" spans="1:10" s="1" customFormat="1" ht="15" customHeight="1" x14ac:dyDescent="0.2">
      <c r="A4283" s="10" t="s">
        <v>2267</v>
      </c>
      <c r="B4283" s="10" t="s">
        <v>2275</v>
      </c>
      <c r="C4283" s="10" t="s">
        <v>5998</v>
      </c>
      <c r="D4283" s="10" t="s">
        <v>5999</v>
      </c>
      <c r="E4283" s="2"/>
      <c r="F4283" s="2">
        <v>6</v>
      </c>
      <c r="G4283" s="2">
        <f t="shared" si="142"/>
        <v>6</v>
      </c>
      <c r="H4283" s="9">
        <v>44896</v>
      </c>
      <c r="I4283" s="2" t="s">
        <v>5891</v>
      </c>
      <c r="J4283" s="2">
        <f t="shared" si="141"/>
        <v>1</v>
      </c>
    </row>
    <row r="4284" spans="1:10" s="1" customFormat="1" ht="15" customHeight="1" x14ac:dyDescent="0.2">
      <c r="A4284" s="10" t="s">
        <v>2267</v>
      </c>
      <c r="B4284" s="10" t="s">
        <v>2275</v>
      </c>
      <c r="C4284" s="10" t="s">
        <v>6000</v>
      </c>
      <c r="D4284" s="10" t="s">
        <v>6001</v>
      </c>
      <c r="E4284" s="2"/>
      <c r="F4284" s="2">
        <v>1</v>
      </c>
      <c r="G4284" s="2">
        <f t="shared" si="142"/>
        <v>1</v>
      </c>
      <c r="H4284" s="9">
        <v>44896</v>
      </c>
      <c r="I4284" s="2" t="s">
        <v>5891</v>
      </c>
      <c r="J4284" s="2">
        <f t="shared" si="141"/>
        <v>1</v>
      </c>
    </row>
    <row r="4285" spans="1:10" s="1" customFormat="1" ht="15" customHeight="1" x14ac:dyDescent="0.2">
      <c r="A4285" s="10" t="s">
        <v>2267</v>
      </c>
      <c r="B4285" s="10" t="s">
        <v>2275</v>
      </c>
      <c r="C4285" s="10" t="s">
        <v>6002</v>
      </c>
      <c r="D4285" s="10" t="s">
        <v>6003</v>
      </c>
      <c r="E4285" s="2"/>
      <c r="F4285" s="2">
        <v>2</v>
      </c>
      <c r="G4285" s="2">
        <f t="shared" si="142"/>
        <v>2</v>
      </c>
      <c r="H4285" s="9">
        <v>44896</v>
      </c>
      <c r="I4285" s="2" t="s">
        <v>5891</v>
      </c>
      <c r="J4285" s="2">
        <f t="shared" si="141"/>
        <v>1</v>
      </c>
    </row>
    <row r="4286" spans="1:10" s="1" customFormat="1" ht="15" customHeight="1" x14ac:dyDescent="0.2">
      <c r="A4286" s="10" t="s">
        <v>4454</v>
      </c>
      <c r="B4286" s="10" t="s">
        <v>4454</v>
      </c>
      <c r="C4286" s="10" t="s">
        <v>5177</v>
      </c>
      <c r="D4286" s="10" t="s">
        <v>5178</v>
      </c>
      <c r="E4286" s="2">
        <v>68</v>
      </c>
      <c r="F4286" s="2">
        <v>68</v>
      </c>
      <c r="G4286" s="2">
        <f t="shared" si="142"/>
        <v>0</v>
      </c>
      <c r="H4286" s="9">
        <v>44896</v>
      </c>
      <c r="I4286" s="2" t="s">
        <v>5891</v>
      </c>
      <c r="J4286" s="2">
        <f t="shared" si="141"/>
        <v>0</v>
      </c>
    </row>
    <row r="4287" spans="1:10" s="1" customFormat="1" ht="15" customHeight="1" x14ac:dyDescent="0.2">
      <c r="A4287" s="10" t="s">
        <v>4454</v>
      </c>
      <c r="B4287" s="10" t="s">
        <v>4454</v>
      </c>
      <c r="C4287" s="10" t="s">
        <v>102</v>
      </c>
      <c r="D4287" s="10" t="s">
        <v>103</v>
      </c>
      <c r="E4287" s="2">
        <v>2.88</v>
      </c>
      <c r="F4287" s="2">
        <v>2.88</v>
      </c>
      <c r="G4287" s="2">
        <f t="shared" si="142"/>
        <v>0</v>
      </c>
      <c r="H4287" s="9">
        <v>44896</v>
      </c>
      <c r="I4287" s="2" t="s">
        <v>5891</v>
      </c>
      <c r="J4287" s="2">
        <f t="shared" si="141"/>
        <v>0</v>
      </c>
    </row>
    <row r="4288" spans="1:10" s="1" customFormat="1" ht="15" customHeight="1" x14ac:dyDescent="0.2">
      <c r="A4288" s="10" t="s">
        <v>4454</v>
      </c>
      <c r="B4288" s="10" t="s">
        <v>4454</v>
      </c>
      <c r="C4288" s="10" t="s">
        <v>5183</v>
      </c>
      <c r="D4288" s="10" t="s">
        <v>6004</v>
      </c>
      <c r="E4288" s="2">
        <v>0.6</v>
      </c>
      <c r="F4288" s="2">
        <v>0.6</v>
      </c>
      <c r="G4288" s="2">
        <f t="shared" si="142"/>
        <v>0</v>
      </c>
      <c r="H4288" s="9">
        <v>44896</v>
      </c>
      <c r="I4288" s="2" t="s">
        <v>5891</v>
      </c>
      <c r="J4288" s="2">
        <f t="shared" si="141"/>
        <v>0</v>
      </c>
    </row>
    <row r="4289" spans="1:10" s="1" customFormat="1" ht="15" customHeight="1" x14ac:dyDescent="0.2">
      <c r="A4289" s="8" t="s">
        <v>4454</v>
      </c>
      <c r="B4289" s="8" t="s">
        <v>4454</v>
      </c>
      <c r="C4289" s="8" t="s">
        <v>6005</v>
      </c>
      <c r="D4289" s="8" t="s">
        <v>6006</v>
      </c>
      <c r="E4289" s="2">
        <v>282</v>
      </c>
      <c r="F4289" s="2">
        <v>282</v>
      </c>
      <c r="G4289" s="2">
        <f t="shared" si="142"/>
        <v>0</v>
      </c>
      <c r="H4289" s="9">
        <v>44896</v>
      </c>
      <c r="I4289" s="2" t="s">
        <v>5891</v>
      </c>
      <c r="J4289" s="2">
        <f t="shared" si="141"/>
        <v>0</v>
      </c>
    </row>
    <row r="4290" spans="1:10" s="1" customFormat="1" ht="15" customHeight="1" x14ac:dyDescent="0.2">
      <c r="A4290" s="8" t="s">
        <v>4454</v>
      </c>
      <c r="B4290" s="8" t="s">
        <v>4454</v>
      </c>
      <c r="C4290" s="8" t="s">
        <v>6007</v>
      </c>
      <c r="D4290" s="8" t="s">
        <v>6008</v>
      </c>
      <c r="E4290" s="2">
        <v>42</v>
      </c>
      <c r="F4290" s="2">
        <v>42</v>
      </c>
      <c r="G4290" s="2">
        <f t="shared" si="142"/>
        <v>0</v>
      </c>
      <c r="H4290" s="9">
        <v>44896</v>
      </c>
      <c r="I4290" s="2" t="s">
        <v>5891</v>
      </c>
      <c r="J4290" s="2">
        <f t="shared" si="141"/>
        <v>0</v>
      </c>
    </row>
    <row r="4291" spans="1:10" s="1" customFormat="1" ht="15" customHeight="1" x14ac:dyDescent="0.2">
      <c r="A4291" s="10" t="s">
        <v>4454</v>
      </c>
      <c r="B4291" s="10" t="s">
        <v>4454</v>
      </c>
      <c r="C4291" s="10" t="s">
        <v>104</v>
      </c>
      <c r="D4291" s="10" t="s">
        <v>105</v>
      </c>
      <c r="E4291" s="2">
        <v>21.93</v>
      </c>
      <c r="F4291" s="2">
        <v>21.93</v>
      </c>
      <c r="G4291" s="2">
        <f t="shared" si="142"/>
        <v>0</v>
      </c>
      <c r="H4291" s="9">
        <v>44896</v>
      </c>
      <c r="I4291" s="2" t="s">
        <v>5891</v>
      </c>
      <c r="J4291" s="2">
        <f t="shared" si="141"/>
        <v>0</v>
      </c>
    </row>
    <row r="4292" spans="1:10" s="1" customFormat="1" ht="15" customHeight="1" x14ac:dyDescent="0.2">
      <c r="A4292" s="10" t="s">
        <v>4454</v>
      </c>
      <c r="B4292" s="10" t="s">
        <v>4454</v>
      </c>
      <c r="C4292" s="10" t="s">
        <v>106</v>
      </c>
      <c r="D4292" s="10" t="s">
        <v>107</v>
      </c>
      <c r="E4292" s="2">
        <v>49.7</v>
      </c>
      <c r="F4292" s="2">
        <v>49.7</v>
      </c>
      <c r="G4292" s="2">
        <f t="shared" si="142"/>
        <v>0</v>
      </c>
      <c r="H4292" s="9">
        <v>44896</v>
      </c>
      <c r="I4292" s="2" t="s">
        <v>5891</v>
      </c>
      <c r="J4292" s="2">
        <f t="shared" si="141"/>
        <v>0</v>
      </c>
    </row>
    <row r="4293" spans="1:10" s="1" customFormat="1" ht="15" customHeight="1" x14ac:dyDescent="0.2">
      <c r="A4293" s="8" t="s">
        <v>4454</v>
      </c>
      <c r="B4293" s="8" t="s">
        <v>4454</v>
      </c>
      <c r="C4293" s="8" t="s">
        <v>68</v>
      </c>
      <c r="D4293" s="8" t="s">
        <v>69</v>
      </c>
      <c r="E4293" s="2">
        <v>39.9</v>
      </c>
      <c r="F4293" s="2">
        <v>18</v>
      </c>
      <c r="G4293" s="2">
        <f t="shared" si="142"/>
        <v>-21.9</v>
      </c>
      <c r="H4293" s="9">
        <v>44896</v>
      </c>
      <c r="I4293" s="2" t="s">
        <v>5891</v>
      </c>
      <c r="J4293" s="2">
        <f t="shared" si="141"/>
        <v>1</v>
      </c>
    </row>
    <row r="4294" spans="1:10" s="1" customFormat="1" ht="15" customHeight="1" x14ac:dyDescent="0.2">
      <c r="A4294" s="10" t="s">
        <v>4454</v>
      </c>
      <c r="B4294" s="10" t="s">
        <v>4454</v>
      </c>
      <c r="C4294" s="10" t="s">
        <v>108</v>
      </c>
      <c r="D4294" s="10" t="s">
        <v>109</v>
      </c>
      <c r="E4294" s="2">
        <v>0.9</v>
      </c>
      <c r="F4294" s="2">
        <v>0.9</v>
      </c>
      <c r="G4294" s="2">
        <f t="shared" si="142"/>
        <v>0</v>
      </c>
      <c r="H4294" s="9">
        <v>44896</v>
      </c>
      <c r="I4294" s="2" t="s">
        <v>5891</v>
      </c>
      <c r="J4294" s="2">
        <f t="shared" si="141"/>
        <v>0</v>
      </c>
    </row>
    <row r="4295" spans="1:10" s="1" customFormat="1" ht="15" customHeight="1" x14ac:dyDescent="0.2">
      <c r="A4295" s="10" t="s">
        <v>4454</v>
      </c>
      <c r="B4295" s="10" t="s">
        <v>4454</v>
      </c>
      <c r="C4295" s="10" t="s">
        <v>5179</v>
      </c>
      <c r="D4295" s="10" t="s">
        <v>5180</v>
      </c>
      <c r="E4295" s="2">
        <v>36</v>
      </c>
      <c r="F4295" s="2">
        <v>36</v>
      </c>
      <c r="G4295" s="2">
        <f t="shared" si="142"/>
        <v>0</v>
      </c>
      <c r="H4295" s="9">
        <v>44896</v>
      </c>
      <c r="I4295" s="2" t="s">
        <v>5891</v>
      </c>
      <c r="J4295" s="2">
        <f t="shared" si="141"/>
        <v>0</v>
      </c>
    </row>
    <row r="4296" spans="1:10" s="1" customFormat="1" ht="15" customHeight="1" x14ac:dyDescent="0.2">
      <c r="A4296" s="10" t="s">
        <v>4454</v>
      </c>
      <c r="B4296" s="10" t="s">
        <v>4454</v>
      </c>
      <c r="C4296" s="10" t="s">
        <v>112</v>
      </c>
      <c r="D4296" s="10" t="s">
        <v>113</v>
      </c>
      <c r="E4296" s="2">
        <v>17.7</v>
      </c>
      <c r="F4296" s="2">
        <v>17.7</v>
      </c>
      <c r="G4296" s="2">
        <f t="shared" si="142"/>
        <v>0</v>
      </c>
      <c r="H4296" s="9">
        <v>44896</v>
      </c>
      <c r="I4296" s="2" t="s">
        <v>5891</v>
      </c>
      <c r="J4296" s="2">
        <f t="shared" si="141"/>
        <v>0</v>
      </c>
    </row>
    <row r="4297" spans="1:10" s="1" customFormat="1" ht="15" customHeight="1" x14ac:dyDescent="0.2">
      <c r="A4297" s="10" t="s">
        <v>4454</v>
      </c>
      <c r="B4297" s="10" t="s">
        <v>4454</v>
      </c>
      <c r="C4297" s="10" t="s">
        <v>114</v>
      </c>
      <c r="D4297" s="10" t="s">
        <v>115</v>
      </c>
      <c r="E4297" s="2">
        <v>38</v>
      </c>
      <c r="F4297" s="2">
        <v>38</v>
      </c>
      <c r="G4297" s="2">
        <f t="shared" si="142"/>
        <v>0</v>
      </c>
      <c r="H4297" s="9">
        <v>44896</v>
      </c>
      <c r="I4297" s="2" t="s">
        <v>5891</v>
      </c>
      <c r="J4297" s="2">
        <f t="shared" si="141"/>
        <v>0</v>
      </c>
    </row>
    <row r="4298" spans="1:10" s="1" customFormat="1" ht="15" customHeight="1" x14ac:dyDescent="0.2">
      <c r="A4298" s="10" t="s">
        <v>4454</v>
      </c>
      <c r="B4298" s="10" t="s">
        <v>4454</v>
      </c>
      <c r="C4298" s="10" t="s">
        <v>6009</v>
      </c>
      <c r="D4298" s="10" t="s">
        <v>6010</v>
      </c>
      <c r="E4298" s="2">
        <v>20</v>
      </c>
      <c r="F4298" s="2">
        <v>20</v>
      </c>
      <c r="G4298" s="2">
        <f t="shared" si="142"/>
        <v>0</v>
      </c>
      <c r="H4298" s="9">
        <v>44896</v>
      </c>
      <c r="I4298" s="2" t="s">
        <v>5891</v>
      </c>
      <c r="J4298" s="2">
        <f t="shared" si="141"/>
        <v>0</v>
      </c>
    </row>
    <row r="4299" spans="1:10" s="1" customFormat="1" ht="15" customHeight="1" x14ac:dyDescent="0.2">
      <c r="A4299" s="10" t="s">
        <v>4454</v>
      </c>
      <c r="B4299" s="10" t="s">
        <v>4454</v>
      </c>
      <c r="C4299" s="10" t="s">
        <v>70</v>
      </c>
      <c r="D4299" s="10" t="s">
        <v>71</v>
      </c>
      <c r="E4299" s="2">
        <v>0.6</v>
      </c>
      <c r="F4299" s="2">
        <v>0.6</v>
      </c>
      <c r="G4299" s="2">
        <f t="shared" si="142"/>
        <v>0</v>
      </c>
      <c r="H4299" s="9">
        <v>44896</v>
      </c>
      <c r="I4299" s="2" t="s">
        <v>5891</v>
      </c>
      <c r="J4299" s="2">
        <f t="shared" si="141"/>
        <v>0</v>
      </c>
    </row>
    <row r="4300" spans="1:10" s="1" customFormat="1" ht="15" customHeight="1" x14ac:dyDescent="0.2">
      <c r="A4300" s="8" t="s">
        <v>4454</v>
      </c>
      <c r="B4300" s="8" t="s">
        <v>4454</v>
      </c>
      <c r="C4300" s="8" t="s">
        <v>70</v>
      </c>
      <c r="D4300" s="8" t="s">
        <v>71</v>
      </c>
      <c r="E4300" s="2">
        <v>2.02</v>
      </c>
      <c r="F4300" s="2">
        <v>2.02</v>
      </c>
      <c r="G4300" s="2">
        <f t="shared" si="142"/>
        <v>0</v>
      </c>
      <c r="H4300" s="9">
        <v>44896</v>
      </c>
      <c r="I4300" s="2" t="s">
        <v>5891</v>
      </c>
      <c r="J4300" s="2">
        <f t="shared" si="141"/>
        <v>0</v>
      </c>
    </row>
    <row r="4301" spans="1:10" s="1" customFormat="1" ht="15" customHeight="1" x14ac:dyDescent="0.2">
      <c r="A4301" s="8" t="s">
        <v>4454</v>
      </c>
      <c r="B4301" s="8" t="s">
        <v>4454</v>
      </c>
      <c r="C4301" s="8" t="s">
        <v>5181</v>
      </c>
      <c r="D4301" s="8" t="s">
        <v>5182</v>
      </c>
      <c r="E4301" s="2">
        <v>4</v>
      </c>
      <c r="F4301" s="2">
        <v>4</v>
      </c>
      <c r="G4301" s="2">
        <f t="shared" si="142"/>
        <v>0</v>
      </c>
      <c r="H4301" s="9">
        <v>44896</v>
      </c>
      <c r="I4301" s="2" t="s">
        <v>5891</v>
      </c>
      <c r="J4301" s="2">
        <f t="shared" si="141"/>
        <v>0</v>
      </c>
    </row>
    <row r="4302" spans="1:10" s="1" customFormat="1" ht="15" customHeight="1" x14ac:dyDescent="0.2">
      <c r="A4302" s="10" t="s">
        <v>4454</v>
      </c>
      <c r="B4302" s="10" t="s">
        <v>4454</v>
      </c>
      <c r="C4302" s="10" t="s">
        <v>72</v>
      </c>
      <c r="D4302" s="10" t="s">
        <v>73</v>
      </c>
      <c r="E4302" s="2">
        <v>1.57</v>
      </c>
      <c r="F4302" s="2">
        <v>1.57</v>
      </c>
      <c r="G4302" s="2">
        <f t="shared" si="142"/>
        <v>0</v>
      </c>
      <c r="H4302" s="9">
        <v>44896</v>
      </c>
      <c r="I4302" s="2" t="s">
        <v>5891</v>
      </c>
      <c r="J4302" s="2">
        <f t="shared" si="141"/>
        <v>0</v>
      </c>
    </row>
    <row r="4303" spans="1:10" s="1" customFormat="1" ht="15" customHeight="1" x14ac:dyDescent="0.2">
      <c r="A4303" s="8" t="s">
        <v>4454</v>
      </c>
      <c r="B4303" s="8" t="s">
        <v>4454</v>
      </c>
      <c r="C4303" s="8" t="s">
        <v>72</v>
      </c>
      <c r="D4303" s="8" t="s">
        <v>73</v>
      </c>
      <c r="E4303" s="2">
        <v>2.5</v>
      </c>
      <c r="F4303" s="2">
        <v>2.5</v>
      </c>
      <c r="G4303" s="2">
        <f t="shared" si="142"/>
        <v>0</v>
      </c>
      <c r="H4303" s="9">
        <v>44896</v>
      </c>
      <c r="I4303" s="2" t="s">
        <v>5891</v>
      </c>
      <c r="J4303" s="2">
        <f t="shared" si="141"/>
        <v>0</v>
      </c>
    </row>
    <row r="4304" spans="1:10" s="1" customFormat="1" ht="15" customHeight="1" x14ac:dyDescent="0.2">
      <c r="A4304" s="8" t="s">
        <v>4454</v>
      </c>
      <c r="B4304" s="8" t="s">
        <v>4454</v>
      </c>
      <c r="C4304" s="8" t="s">
        <v>76</v>
      </c>
      <c r="D4304" s="8" t="s">
        <v>77</v>
      </c>
      <c r="E4304" s="2">
        <v>1.6</v>
      </c>
      <c r="F4304" s="2">
        <v>1.6</v>
      </c>
      <c r="G4304" s="2">
        <f t="shared" si="142"/>
        <v>0</v>
      </c>
      <c r="H4304" s="9">
        <v>44896</v>
      </c>
      <c r="I4304" s="2" t="s">
        <v>5891</v>
      </c>
      <c r="J4304" s="2">
        <f t="shared" si="141"/>
        <v>0</v>
      </c>
    </row>
    <row r="4305" spans="1:10" s="1" customFormat="1" ht="15" customHeight="1" x14ac:dyDescent="0.2">
      <c r="A4305" s="10" t="s">
        <v>4454</v>
      </c>
      <c r="B4305" s="10" t="s">
        <v>4454</v>
      </c>
      <c r="C4305" s="10" t="s">
        <v>118</v>
      </c>
      <c r="D4305" s="10" t="s">
        <v>119</v>
      </c>
      <c r="E4305" s="2">
        <v>21.2</v>
      </c>
      <c r="F4305" s="2">
        <v>21.2</v>
      </c>
      <c r="G4305" s="2">
        <f t="shared" si="142"/>
        <v>0</v>
      </c>
      <c r="H4305" s="9">
        <v>44896</v>
      </c>
      <c r="I4305" s="2" t="s">
        <v>5891</v>
      </c>
      <c r="J4305" s="2">
        <f t="shared" si="141"/>
        <v>0</v>
      </c>
    </row>
    <row r="4306" spans="1:10" s="1" customFormat="1" ht="15" customHeight="1" x14ac:dyDescent="0.2">
      <c r="A4306" s="10" t="s">
        <v>4454</v>
      </c>
      <c r="B4306" s="10" t="s">
        <v>4454</v>
      </c>
      <c r="C4306" s="10" t="s">
        <v>120</v>
      </c>
      <c r="D4306" s="10" t="s">
        <v>121</v>
      </c>
      <c r="E4306" s="2">
        <v>41.05</v>
      </c>
      <c r="F4306" s="2">
        <v>41.05</v>
      </c>
      <c r="G4306" s="2">
        <f t="shared" si="142"/>
        <v>0</v>
      </c>
      <c r="H4306" s="9">
        <v>44896</v>
      </c>
      <c r="I4306" s="2" t="s">
        <v>5891</v>
      </c>
      <c r="J4306" s="2">
        <f t="shared" si="141"/>
        <v>0</v>
      </c>
    </row>
    <row r="4307" spans="1:10" s="1" customFormat="1" ht="15" customHeight="1" x14ac:dyDescent="0.2">
      <c r="A4307" s="8" t="s">
        <v>4454</v>
      </c>
      <c r="B4307" s="8" t="s">
        <v>4454</v>
      </c>
      <c r="C4307" s="8" t="s">
        <v>80</v>
      </c>
      <c r="D4307" s="8" t="s">
        <v>81</v>
      </c>
      <c r="E4307" s="2">
        <v>1</v>
      </c>
      <c r="F4307" s="2">
        <v>1</v>
      </c>
      <c r="G4307" s="2">
        <f t="shared" si="142"/>
        <v>0</v>
      </c>
      <c r="H4307" s="9">
        <v>44896</v>
      </c>
      <c r="I4307" s="2" t="s">
        <v>5891</v>
      </c>
      <c r="J4307" s="2">
        <f t="shared" si="141"/>
        <v>0</v>
      </c>
    </row>
    <row r="4308" spans="1:10" s="1" customFormat="1" ht="15" customHeight="1" x14ac:dyDescent="0.2">
      <c r="A4308" s="10" t="s">
        <v>4454</v>
      </c>
      <c r="B4308" s="10" t="s">
        <v>4454</v>
      </c>
      <c r="C4308" s="10" t="s">
        <v>122</v>
      </c>
      <c r="D4308" s="10" t="s">
        <v>123</v>
      </c>
      <c r="E4308" s="2">
        <v>33.1</v>
      </c>
      <c r="F4308" s="2">
        <v>30</v>
      </c>
      <c r="G4308" s="2">
        <f t="shared" si="142"/>
        <v>-3.1000000000000014</v>
      </c>
      <c r="H4308" s="9">
        <v>44896</v>
      </c>
      <c r="I4308" s="2" t="s">
        <v>5891</v>
      </c>
      <c r="J4308" s="2">
        <f t="shared" si="141"/>
        <v>1</v>
      </c>
    </row>
    <row r="4309" spans="1:10" s="1" customFormat="1" ht="15" customHeight="1" x14ac:dyDescent="0.2">
      <c r="A4309" s="8" t="s">
        <v>4454</v>
      </c>
      <c r="B4309" s="8" t="s">
        <v>4454</v>
      </c>
      <c r="C4309" s="8" t="s">
        <v>4455</v>
      </c>
      <c r="D4309" s="8" t="s">
        <v>4456</v>
      </c>
      <c r="E4309" s="2">
        <v>1</v>
      </c>
      <c r="F4309" s="2">
        <v>1</v>
      </c>
      <c r="G4309" s="2">
        <f t="shared" si="142"/>
        <v>0</v>
      </c>
      <c r="H4309" s="9">
        <v>44896</v>
      </c>
      <c r="I4309" s="2" t="s">
        <v>5891</v>
      </c>
      <c r="J4309" s="2">
        <f t="shared" si="141"/>
        <v>0</v>
      </c>
    </row>
    <row r="4310" spans="1:10" s="1" customFormat="1" ht="15" customHeight="1" x14ac:dyDescent="0.2">
      <c r="A4310" s="10" t="s">
        <v>4454</v>
      </c>
      <c r="B4310" s="10" t="s">
        <v>4457</v>
      </c>
      <c r="C4310" s="10" t="s">
        <v>124</v>
      </c>
      <c r="D4310" s="10" t="s">
        <v>125</v>
      </c>
      <c r="E4310" s="2">
        <v>158</v>
      </c>
      <c r="F4310" s="2">
        <v>158</v>
      </c>
      <c r="G4310" s="2">
        <f t="shared" si="142"/>
        <v>0</v>
      </c>
      <c r="H4310" s="9">
        <v>44896</v>
      </c>
      <c r="I4310" s="2" t="s">
        <v>5891</v>
      </c>
      <c r="J4310" s="2">
        <f t="shared" si="141"/>
        <v>0</v>
      </c>
    </row>
    <row r="4311" spans="1:10" s="1" customFormat="1" ht="15" customHeight="1" x14ac:dyDescent="0.2">
      <c r="A4311" s="10" t="s">
        <v>4454</v>
      </c>
      <c r="B4311" s="10" t="s">
        <v>4457</v>
      </c>
      <c r="C4311" s="10" t="s">
        <v>126</v>
      </c>
      <c r="D4311" s="10" t="s">
        <v>127</v>
      </c>
      <c r="E4311" s="2">
        <v>14</v>
      </c>
      <c r="F4311" s="2">
        <v>445</v>
      </c>
      <c r="G4311" s="2">
        <f t="shared" si="142"/>
        <v>431</v>
      </c>
      <c r="H4311" s="9">
        <v>44896</v>
      </c>
      <c r="I4311" s="2" t="s">
        <v>5891</v>
      </c>
      <c r="J4311" s="2">
        <f t="shared" si="141"/>
        <v>1</v>
      </c>
    </row>
    <row r="4312" spans="1:10" s="1" customFormat="1" ht="15" customHeight="1" x14ac:dyDescent="0.2">
      <c r="A4312" s="8" t="s">
        <v>4454</v>
      </c>
      <c r="B4312" s="8" t="s">
        <v>4457</v>
      </c>
      <c r="C4312" s="8" t="s">
        <v>4458</v>
      </c>
      <c r="D4312" s="8" t="s">
        <v>4459</v>
      </c>
      <c r="E4312" s="2">
        <v>1365</v>
      </c>
      <c r="F4312" s="2">
        <v>1373</v>
      </c>
      <c r="G4312" s="2">
        <f t="shared" si="142"/>
        <v>8</v>
      </c>
      <c r="H4312" s="9">
        <v>44896</v>
      </c>
      <c r="I4312" s="2" t="s">
        <v>5891</v>
      </c>
      <c r="J4312" s="2">
        <f t="shared" si="141"/>
        <v>1</v>
      </c>
    </row>
    <row r="4313" spans="1:10" s="1" customFormat="1" ht="15" customHeight="1" x14ac:dyDescent="0.2">
      <c r="A4313" s="10" t="s">
        <v>4454</v>
      </c>
      <c r="B4313" s="10" t="s">
        <v>4457</v>
      </c>
      <c r="C4313" s="10" t="s">
        <v>128</v>
      </c>
      <c r="D4313" s="10" t="s">
        <v>129</v>
      </c>
      <c r="E4313" s="2">
        <v>10</v>
      </c>
      <c r="F4313" s="2">
        <v>63</v>
      </c>
      <c r="G4313" s="2">
        <f t="shared" si="142"/>
        <v>53</v>
      </c>
      <c r="H4313" s="9">
        <v>44896</v>
      </c>
      <c r="I4313" s="2" t="s">
        <v>5891</v>
      </c>
      <c r="J4313" s="2">
        <f t="shared" si="141"/>
        <v>1</v>
      </c>
    </row>
    <row r="4314" spans="1:10" s="1" customFormat="1" ht="15" customHeight="1" x14ac:dyDescent="0.2">
      <c r="A4314" s="10" t="s">
        <v>4454</v>
      </c>
      <c r="B4314" s="10" t="s">
        <v>4457</v>
      </c>
      <c r="C4314" s="10" t="s">
        <v>130</v>
      </c>
      <c r="D4314" s="10" t="s">
        <v>131</v>
      </c>
      <c r="E4314" s="2">
        <v>4</v>
      </c>
      <c r="F4314" s="2">
        <v>49</v>
      </c>
      <c r="G4314" s="2">
        <f t="shared" si="142"/>
        <v>45</v>
      </c>
      <c r="H4314" s="9">
        <v>44896</v>
      </c>
      <c r="I4314" s="2" t="s">
        <v>5891</v>
      </c>
      <c r="J4314" s="2">
        <f t="shared" si="141"/>
        <v>1</v>
      </c>
    </row>
    <row r="4315" spans="1:10" s="1" customFormat="1" ht="15" customHeight="1" x14ac:dyDescent="0.2">
      <c r="A4315" s="10" t="s">
        <v>4454</v>
      </c>
      <c r="B4315" s="10" t="s">
        <v>4457</v>
      </c>
      <c r="C4315" s="10" t="s">
        <v>132</v>
      </c>
      <c r="D4315" s="10" t="s">
        <v>133</v>
      </c>
      <c r="E4315" s="2">
        <v>36</v>
      </c>
      <c r="F4315" s="2">
        <v>36</v>
      </c>
      <c r="G4315" s="2">
        <f t="shared" si="142"/>
        <v>0</v>
      </c>
      <c r="H4315" s="9">
        <v>44896</v>
      </c>
      <c r="I4315" s="2" t="s">
        <v>5891</v>
      </c>
      <c r="J4315" s="2">
        <f t="shared" si="141"/>
        <v>0</v>
      </c>
    </row>
    <row r="4316" spans="1:10" s="1" customFormat="1" ht="15" customHeight="1" x14ac:dyDescent="0.2">
      <c r="A4316" s="10" t="s">
        <v>4454</v>
      </c>
      <c r="B4316" s="10" t="s">
        <v>4457</v>
      </c>
      <c r="C4316" s="10" t="s">
        <v>134</v>
      </c>
      <c r="D4316" s="10" t="s">
        <v>135</v>
      </c>
      <c r="E4316" s="2">
        <v>88</v>
      </c>
      <c r="F4316" s="2">
        <v>88</v>
      </c>
      <c r="G4316" s="2">
        <f t="shared" si="142"/>
        <v>0</v>
      </c>
      <c r="H4316" s="9">
        <v>44896</v>
      </c>
      <c r="I4316" s="2" t="s">
        <v>5891</v>
      </c>
      <c r="J4316" s="2">
        <f t="shared" si="141"/>
        <v>0</v>
      </c>
    </row>
    <row r="4317" spans="1:10" s="1" customFormat="1" ht="15" customHeight="1" x14ac:dyDescent="0.2">
      <c r="A4317" s="8" t="s">
        <v>4454</v>
      </c>
      <c r="B4317" s="8" t="s">
        <v>4457</v>
      </c>
      <c r="C4317" s="8" t="s">
        <v>88</v>
      </c>
      <c r="D4317" s="8" t="s">
        <v>89</v>
      </c>
      <c r="E4317" s="2">
        <v>70</v>
      </c>
      <c r="F4317" s="2">
        <v>68</v>
      </c>
      <c r="G4317" s="2">
        <f t="shared" si="142"/>
        <v>-2</v>
      </c>
      <c r="H4317" s="9">
        <v>44896</v>
      </c>
      <c r="I4317" s="2" t="s">
        <v>5891</v>
      </c>
      <c r="J4317" s="2">
        <f t="shared" si="141"/>
        <v>1</v>
      </c>
    </row>
    <row r="4318" spans="1:10" s="1" customFormat="1" ht="15" customHeight="1" x14ac:dyDescent="0.2">
      <c r="A4318" s="10" t="s">
        <v>4454</v>
      </c>
      <c r="B4318" s="10" t="s">
        <v>4457</v>
      </c>
      <c r="C4318" s="10" t="s">
        <v>136</v>
      </c>
      <c r="D4318" s="10" t="s">
        <v>137</v>
      </c>
      <c r="E4318" s="2">
        <v>280</v>
      </c>
      <c r="F4318" s="2">
        <v>280</v>
      </c>
      <c r="G4318" s="2">
        <f t="shared" si="142"/>
        <v>0</v>
      </c>
      <c r="H4318" s="9">
        <v>44896</v>
      </c>
      <c r="I4318" s="2" t="s">
        <v>5891</v>
      </c>
      <c r="J4318" s="2">
        <f t="shared" si="141"/>
        <v>0</v>
      </c>
    </row>
    <row r="4319" spans="1:10" s="1" customFormat="1" ht="15" customHeight="1" x14ac:dyDescent="0.2">
      <c r="A4319" s="10" t="s">
        <v>4454</v>
      </c>
      <c r="B4319" s="10" t="s">
        <v>4462</v>
      </c>
      <c r="C4319" s="10" t="s">
        <v>138</v>
      </c>
      <c r="D4319" s="10" t="s">
        <v>139</v>
      </c>
      <c r="E4319" s="2">
        <v>1</v>
      </c>
      <c r="F4319" s="2">
        <v>1</v>
      </c>
      <c r="G4319" s="2">
        <f t="shared" si="142"/>
        <v>0</v>
      </c>
      <c r="H4319" s="9">
        <v>44896</v>
      </c>
      <c r="I4319" s="2" t="s">
        <v>5891</v>
      </c>
      <c r="J4319" s="2">
        <f t="shared" si="141"/>
        <v>0</v>
      </c>
    </row>
    <row r="4320" spans="1:10" s="1" customFormat="1" ht="15" customHeight="1" x14ac:dyDescent="0.2">
      <c r="A4320" s="10" t="s">
        <v>4454</v>
      </c>
      <c r="B4320" s="10" t="s">
        <v>4462</v>
      </c>
      <c r="C4320" s="10" t="s">
        <v>140</v>
      </c>
      <c r="D4320" s="10" t="s">
        <v>141</v>
      </c>
      <c r="E4320" s="2">
        <v>1</v>
      </c>
      <c r="F4320" s="2">
        <v>1</v>
      </c>
      <c r="G4320" s="2">
        <f t="shared" si="142"/>
        <v>0</v>
      </c>
      <c r="H4320" s="9">
        <v>44896</v>
      </c>
      <c r="I4320" s="2" t="s">
        <v>5891</v>
      </c>
      <c r="J4320" s="2">
        <f t="shared" si="141"/>
        <v>0</v>
      </c>
    </row>
    <row r="4321" spans="1:10" s="1" customFormat="1" ht="15" customHeight="1" x14ac:dyDescent="0.2">
      <c r="A4321" s="10" t="s">
        <v>4454</v>
      </c>
      <c r="B4321" s="10" t="s">
        <v>4462</v>
      </c>
      <c r="C4321" s="10" t="s">
        <v>6011</v>
      </c>
      <c r="D4321" s="10" t="s">
        <v>6012</v>
      </c>
      <c r="E4321" s="2">
        <v>1</v>
      </c>
      <c r="F4321" s="2">
        <v>1</v>
      </c>
      <c r="G4321" s="2">
        <f t="shared" si="142"/>
        <v>0</v>
      </c>
      <c r="H4321" s="9">
        <v>44896</v>
      </c>
      <c r="I4321" s="2" t="s">
        <v>5891</v>
      </c>
      <c r="J4321" s="2">
        <f t="shared" si="141"/>
        <v>0</v>
      </c>
    </row>
    <row r="4322" spans="1:10" s="1" customFormat="1" ht="15" customHeight="1" x14ac:dyDescent="0.2">
      <c r="A4322" s="10" t="s">
        <v>4454</v>
      </c>
      <c r="B4322" s="10" t="s">
        <v>4462</v>
      </c>
      <c r="C4322" s="10" t="s">
        <v>6013</v>
      </c>
      <c r="D4322" s="10" t="s">
        <v>6014</v>
      </c>
      <c r="E4322" s="2">
        <v>1</v>
      </c>
      <c r="F4322" s="2">
        <v>1</v>
      </c>
      <c r="G4322" s="2">
        <f t="shared" si="142"/>
        <v>0</v>
      </c>
      <c r="H4322" s="9">
        <v>44896</v>
      </c>
      <c r="I4322" s="2" t="s">
        <v>5891</v>
      </c>
      <c r="J4322" s="2">
        <f t="shared" si="141"/>
        <v>0</v>
      </c>
    </row>
    <row r="4323" spans="1:10" s="1" customFormat="1" ht="15" customHeight="1" x14ac:dyDescent="0.2">
      <c r="A4323" s="8" t="s">
        <v>4454</v>
      </c>
      <c r="B4323" s="8" t="s">
        <v>4462</v>
      </c>
      <c r="C4323" s="8" t="s">
        <v>94</v>
      </c>
      <c r="D4323" s="8" t="s">
        <v>95</v>
      </c>
      <c r="E4323" s="2">
        <v>1</v>
      </c>
      <c r="F4323" s="2">
        <v>1</v>
      </c>
      <c r="G4323" s="2">
        <f t="shared" si="142"/>
        <v>0</v>
      </c>
      <c r="H4323" s="9">
        <v>44896</v>
      </c>
      <c r="I4323" s="2" t="s">
        <v>5891</v>
      </c>
      <c r="J4323" s="2">
        <f t="shared" si="141"/>
        <v>0</v>
      </c>
    </row>
    <row r="4324" spans="1:10" s="1" customFormat="1" ht="15" customHeight="1" x14ac:dyDescent="0.2">
      <c r="A4324" s="8" t="s">
        <v>4454</v>
      </c>
      <c r="B4324" s="8" t="s">
        <v>4462</v>
      </c>
      <c r="C4324" s="8" t="s">
        <v>96</v>
      </c>
      <c r="D4324" s="8" t="s">
        <v>97</v>
      </c>
      <c r="E4324" s="2">
        <v>1</v>
      </c>
      <c r="F4324" s="2">
        <v>1</v>
      </c>
      <c r="G4324" s="2">
        <f t="shared" si="142"/>
        <v>0</v>
      </c>
      <c r="H4324" s="9">
        <v>44896</v>
      </c>
      <c r="I4324" s="2" t="s">
        <v>5891</v>
      </c>
      <c r="J4324" s="2">
        <f t="shared" si="141"/>
        <v>0</v>
      </c>
    </row>
    <row r="4325" spans="1:10" s="1" customFormat="1" ht="15" customHeight="1" x14ac:dyDescent="0.2">
      <c r="A4325" s="8" t="s">
        <v>4454</v>
      </c>
      <c r="B4325" s="8" t="s">
        <v>4457</v>
      </c>
      <c r="C4325" s="8" t="s">
        <v>6015</v>
      </c>
      <c r="D4325" s="8" t="s">
        <v>6016</v>
      </c>
      <c r="E4325" s="2"/>
      <c r="F4325" s="2">
        <v>202</v>
      </c>
      <c r="G4325" s="2">
        <f t="shared" si="142"/>
        <v>202</v>
      </c>
      <c r="H4325" s="9">
        <v>44896</v>
      </c>
      <c r="I4325" s="2" t="s">
        <v>5891</v>
      </c>
      <c r="J4325" s="2">
        <f t="shared" si="141"/>
        <v>1</v>
      </c>
    </row>
    <row r="4326" spans="1:10" s="1" customFormat="1" ht="15" customHeight="1" x14ac:dyDescent="0.2">
      <c r="A4326" s="8" t="s">
        <v>4454</v>
      </c>
      <c r="B4326" s="8" t="s">
        <v>4457</v>
      </c>
      <c r="C4326" s="8" t="s">
        <v>4460</v>
      </c>
      <c r="D4326" s="8" t="s">
        <v>4461</v>
      </c>
      <c r="E4326" s="2"/>
      <c r="F4326" s="2">
        <v>178</v>
      </c>
      <c r="G4326" s="2">
        <f t="shared" si="142"/>
        <v>178</v>
      </c>
      <c r="H4326" s="9">
        <v>44896</v>
      </c>
      <c r="I4326" s="2" t="s">
        <v>5891</v>
      </c>
      <c r="J4326" s="2">
        <f t="shared" si="141"/>
        <v>1</v>
      </c>
    </row>
    <row r="4327" spans="1:10" s="1" customFormat="1" ht="15" customHeight="1" x14ac:dyDescent="0.2">
      <c r="A4327" s="8" t="s">
        <v>4454</v>
      </c>
      <c r="B4327" s="8" t="s">
        <v>4457</v>
      </c>
      <c r="C4327" s="8" t="s">
        <v>6017</v>
      </c>
      <c r="D4327" s="8" t="s">
        <v>6018</v>
      </c>
      <c r="E4327" s="2"/>
      <c r="F4327" s="2">
        <v>284</v>
      </c>
      <c r="G4327" s="2">
        <f t="shared" si="142"/>
        <v>284</v>
      </c>
      <c r="H4327" s="9">
        <v>44896</v>
      </c>
      <c r="I4327" s="2" t="s">
        <v>5891</v>
      </c>
      <c r="J4327" s="2">
        <f t="shared" si="141"/>
        <v>1</v>
      </c>
    </row>
    <row r="4328" spans="1:10" s="1" customFormat="1" ht="15" customHeight="1" x14ac:dyDescent="0.2">
      <c r="A4328" s="8" t="s">
        <v>4454</v>
      </c>
      <c r="B4328" s="8" t="s">
        <v>4457</v>
      </c>
      <c r="C4328" s="7" t="s">
        <v>6019</v>
      </c>
      <c r="D4328" s="7" t="s">
        <v>6020</v>
      </c>
      <c r="E4328" s="2"/>
      <c r="F4328" s="2">
        <v>112</v>
      </c>
      <c r="G4328" s="2">
        <f t="shared" si="142"/>
        <v>112</v>
      </c>
      <c r="H4328" s="9">
        <v>44896</v>
      </c>
      <c r="I4328" s="2" t="s">
        <v>5891</v>
      </c>
      <c r="J4328" s="2">
        <f t="shared" si="141"/>
        <v>1</v>
      </c>
    </row>
    <row r="4329" spans="1:10" s="1" customFormat="1" ht="15" customHeight="1" x14ac:dyDescent="0.2">
      <c r="A4329" s="8" t="s">
        <v>4454</v>
      </c>
      <c r="B4329" s="8" t="s">
        <v>4457</v>
      </c>
      <c r="C4329" s="7" t="s">
        <v>82</v>
      </c>
      <c r="D4329" s="7" t="s">
        <v>83</v>
      </c>
      <c r="E4329" s="2"/>
      <c r="F4329" s="2">
        <v>22</v>
      </c>
      <c r="G4329" s="2">
        <f t="shared" si="142"/>
        <v>22</v>
      </c>
      <c r="H4329" s="9">
        <v>44896</v>
      </c>
      <c r="I4329" s="2" t="s">
        <v>5891</v>
      </c>
      <c r="J4329" s="2">
        <f t="shared" si="141"/>
        <v>1</v>
      </c>
    </row>
    <row r="4330" spans="1:10" s="1" customFormat="1" ht="15" customHeight="1" x14ac:dyDescent="0.2">
      <c r="A4330" s="8" t="s">
        <v>4454</v>
      </c>
      <c r="B4330" s="8" t="s">
        <v>4457</v>
      </c>
      <c r="C4330" s="7" t="s">
        <v>6021</v>
      </c>
      <c r="D4330" s="7" t="s">
        <v>6022</v>
      </c>
      <c r="E4330" s="2"/>
      <c r="F4330" s="2">
        <v>175</v>
      </c>
      <c r="G4330" s="2">
        <f t="shared" si="142"/>
        <v>175</v>
      </c>
      <c r="H4330" s="9">
        <v>44896</v>
      </c>
      <c r="I4330" s="2" t="s">
        <v>5891</v>
      </c>
      <c r="J4330" s="2">
        <f t="shared" si="141"/>
        <v>1</v>
      </c>
    </row>
    <row r="4331" spans="1:10" s="1" customFormat="1" ht="15" customHeight="1" x14ac:dyDescent="0.2">
      <c r="A4331" s="8" t="s">
        <v>4454</v>
      </c>
      <c r="B4331" s="8" t="s">
        <v>4457</v>
      </c>
      <c r="C4331" s="7" t="s">
        <v>6023</v>
      </c>
      <c r="D4331" s="7" t="s">
        <v>6024</v>
      </c>
      <c r="E4331" s="2"/>
      <c r="F4331" s="2">
        <v>192</v>
      </c>
      <c r="G4331" s="2">
        <f t="shared" si="142"/>
        <v>192</v>
      </c>
      <c r="H4331" s="9">
        <v>44896</v>
      </c>
      <c r="I4331" s="2" t="s">
        <v>5891</v>
      </c>
      <c r="J4331" s="2">
        <f t="shared" si="141"/>
        <v>1</v>
      </c>
    </row>
    <row r="4332" spans="1:10" s="1" customFormat="1" ht="15" customHeight="1" x14ac:dyDescent="0.2">
      <c r="A4332" s="8" t="s">
        <v>4454</v>
      </c>
      <c r="B4332" s="8" t="s">
        <v>4457</v>
      </c>
      <c r="C4332" s="7" t="s">
        <v>6025</v>
      </c>
      <c r="D4332" s="7" t="s">
        <v>6026</v>
      </c>
      <c r="E4332" s="2"/>
      <c r="F4332" s="2">
        <v>136</v>
      </c>
      <c r="G4332" s="2">
        <f t="shared" si="142"/>
        <v>136</v>
      </c>
      <c r="H4332" s="9">
        <v>44896</v>
      </c>
      <c r="I4332" s="2" t="s">
        <v>5891</v>
      </c>
      <c r="J4332" s="2">
        <f t="shared" si="141"/>
        <v>1</v>
      </c>
    </row>
    <row r="4333" spans="1:10" s="1" customFormat="1" ht="15" customHeight="1" x14ac:dyDescent="0.2">
      <c r="A4333" s="8" t="s">
        <v>4454</v>
      </c>
      <c r="B4333" s="8" t="s">
        <v>4454</v>
      </c>
      <c r="C4333" s="7" t="s">
        <v>6027</v>
      </c>
      <c r="D4333" s="7" t="s">
        <v>6028</v>
      </c>
      <c r="E4333" s="2"/>
      <c r="F4333" s="2">
        <v>24</v>
      </c>
      <c r="G4333" s="2">
        <f t="shared" si="142"/>
        <v>24</v>
      </c>
      <c r="H4333" s="9">
        <v>44896</v>
      </c>
      <c r="I4333" s="2" t="s">
        <v>5891</v>
      </c>
      <c r="J4333" s="2">
        <f t="shared" si="141"/>
        <v>1</v>
      </c>
    </row>
    <row r="4334" spans="1:10" s="1" customFormat="1" ht="15" customHeight="1" x14ac:dyDescent="0.2">
      <c r="A4334" s="8" t="s">
        <v>2367</v>
      </c>
      <c r="B4334" s="8" t="s">
        <v>2374</v>
      </c>
      <c r="C4334" s="8" t="s">
        <v>2447</v>
      </c>
      <c r="D4334" s="8" t="s">
        <v>2448</v>
      </c>
      <c r="E4334" s="2">
        <v>27</v>
      </c>
      <c r="F4334" s="2">
        <v>27</v>
      </c>
      <c r="G4334" s="2">
        <f t="shared" si="142"/>
        <v>0</v>
      </c>
      <c r="H4334" s="9">
        <v>44896</v>
      </c>
      <c r="I4334" s="2" t="s">
        <v>5891</v>
      </c>
      <c r="J4334" s="2">
        <f t="shared" si="141"/>
        <v>0</v>
      </c>
    </row>
    <row r="4335" spans="1:10" s="1" customFormat="1" ht="15" customHeight="1" x14ac:dyDescent="0.2">
      <c r="A4335" s="8" t="s">
        <v>2367</v>
      </c>
      <c r="B4335" s="8" t="s">
        <v>2368</v>
      </c>
      <c r="C4335" s="8" t="s">
        <v>2430</v>
      </c>
      <c r="D4335" s="8" t="s">
        <v>2431</v>
      </c>
      <c r="E4335" s="2">
        <v>1</v>
      </c>
      <c r="F4335" s="2">
        <v>1</v>
      </c>
      <c r="G4335" s="2">
        <f t="shared" si="142"/>
        <v>0</v>
      </c>
      <c r="H4335" s="9">
        <v>44896</v>
      </c>
      <c r="I4335" s="2" t="s">
        <v>5891</v>
      </c>
      <c r="J4335" s="2">
        <f t="shared" ref="J4335:J4398" si="143">IF(G4335=0,0,1)</f>
        <v>0</v>
      </c>
    </row>
    <row r="4336" spans="1:10" s="1" customFormat="1" ht="15" customHeight="1" x14ac:dyDescent="0.2">
      <c r="A4336" s="8" t="s">
        <v>2367</v>
      </c>
      <c r="B4336" s="8" t="s">
        <v>2368</v>
      </c>
      <c r="C4336" s="8" t="s">
        <v>2551</v>
      </c>
      <c r="D4336" s="8" t="s">
        <v>2552</v>
      </c>
      <c r="E4336" s="2">
        <v>1</v>
      </c>
      <c r="F4336" s="2">
        <v>1</v>
      </c>
      <c r="G4336" s="2">
        <f t="shared" si="142"/>
        <v>0</v>
      </c>
      <c r="H4336" s="9">
        <v>44896</v>
      </c>
      <c r="I4336" s="2" t="s">
        <v>5891</v>
      </c>
      <c r="J4336" s="2">
        <f t="shared" si="143"/>
        <v>0</v>
      </c>
    </row>
    <row r="4337" spans="1:10" s="1" customFormat="1" ht="15" customHeight="1" x14ac:dyDescent="0.2">
      <c r="A4337" s="8" t="s">
        <v>2367</v>
      </c>
      <c r="B4337" s="8" t="s">
        <v>2374</v>
      </c>
      <c r="C4337" s="8" t="s">
        <v>2471</v>
      </c>
      <c r="D4337" s="8" t="s">
        <v>2472</v>
      </c>
      <c r="E4337" s="2">
        <v>2</v>
      </c>
      <c r="F4337" s="2">
        <v>0</v>
      </c>
      <c r="G4337" s="2">
        <f t="shared" si="142"/>
        <v>-2</v>
      </c>
      <c r="H4337" s="9">
        <v>44896</v>
      </c>
      <c r="I4337" s="2" t="s">
        <v>5891</v>
      </c>
      <c r="J4337" s="2">
        <f t="shared" si="143"/>
        <v>1</v>
      </c>
    </row>
    <row r="4338" spans="1:10" s="1" customFormat="1" ht="15" customHeight="1" x14ac:dyDescent="0.2">
      <c r="A4338" s="8" t="s">
        <v>2367</v>
      </c>
      <c r="B4338" s="8" t="s">
        <v>2374</v>
      </c>
      <c r="C4338" s="8" t="s">
        <v>2473</v>
      </c>
      <c r="D4338" s="8" t="s">
        <v>2474</v>
      </c>
      <c r="E4338" s="2">
        <v>2</v>
      </c>
      <c r="F4338" s="2">
        <v>4</v>
      </c>
      <c r="G4338" s="2">
        <f t="shared" si="142"/>
        <v>2</v>
      </c>
      <c r="H4338" s="9">
        <v>44896</v>
      </c>
      <c r="I4338" s="2" t="s">
        <v>5891</v>
      </c>
      <c r="J4338" s="2">
        <f t="shared" si="143"/>
        <v>1</v>
      </c>
    </row>
    <row r="4339" spans="1:10" s="1" customFormat="1" ht="15" customHeight="1" x14ac:dyDescent="0.2">
      <c r="A4339" s="10" t="s">
        <v>2367</v>
      </c>
      <c r="B4339" s="10" t="s">
        <v>2374</v>
      </c>
      <c r="C4339" s="10" t="s">
        <v>2473</v>
      </c>
      <c r="D4339" s="10" t="s">
        <v>2474</v>
      </c>
      <c r="E4339" s="2">
        <v>2</v>
      </c>
      <c r="F4339" s="2">
        <v>2</v>
      </c>
      <c r="G4339" s="2">
        <f t="shared" si="142"/>
        <v>0</v>
      </c>
      <c r="H4339" s="9">
        <v>44896</v>
      </c>
      <c r="I4339" s="2" t="s">
        <v>5891</v>
      </c>
      <c r="J4339" s="2">
        <f t="shared" si="143"/>
        <v>0</v>
      </c>
    </row>
    <row r="4340" spans="1:10" s="1" customFormat="1" ht="15" customHeight="1" x14ac:dyDescent="0.2">
      <c r="A4340" s="10" t="s">
        <v>2367</v>
      </c>
      <c r="B4340" s="10" t="s">
        <v>2413</v>
      </c>
      <c r="C4340" s="10" t="s">
        <v>6029</v>
      </c>
      <c r="D4340" s="10" t="s">
        <v>6030</v>
      </c>
      <c r="E4340" s="2">
        <v>24</v>
      </c>
      <c r="F4340" s="2">
        <v>24</v>
      </c>
      <c r="G4340" s="2">
        <f t="shared" si="142"/>
        <v>0</v>
      </c>
      <c r="H4340" s="9">
        <v>44896</v>
      </c>
      <c r="I4340" s="2" t="s">
        <v>5891</v>
      </c>
      <c r="J4340" s="2">
        <f t="shared" si="143"/>
        <v>0</v>
      </c>
    </row>
    <row r="4341" spans="1:10" s="1" customFormat="1" ht="15" customHeight="1" x14ac:dyDescent="0.2">
      <c r="A4341" s="8" t="s">
        <v>2367</v>
      </c>
      <c r="B4341" s="8" t="s">
        <v>2374</v>
      </c>
      <c r="C4341" s="8" t="s">
        <v>2636</v>
      </c>
      <c r="D4341" s="8" t="s">
        <v>2637</v>
      </c>
      <c r="E4341" s="2">
        <v>2</v>
      </c>
      <c r="F4341" s="2">
        <v>2</v>
      </c>
      <c r="G4341" s="2">
        <f t="shared" ref="G4341:G4404" si="144">F4341-E4341</f>
        <v>0</v>
      </c>
      <c r="H4341" s="9">
        <v>44896</v>
      </c>
      <c r="I4341" s="2" t="s">
        <v>5891</v>
      </c>
      <c r="J4341" s="2">
        <f t="shared" si="143"/>
        <v>0</v>
      </c>
    </row>
    <row r="4342" spans="1:10" s="1" customFormat="1" ht="15" customHeight="1" x14ac:dyDescent="0.2">
      <c r="A4342" s="8" t="s">
        <v>2367</v>
      </c>
      <c r="B4342" s="8" t="s">
        <v>2374</v>
      </c>
      <c r="C4342" s="8" t="s">
        <v>2830</v>
      </c>
      <c r="D4342" s="8" t="s">
        <v>2831</v>
      </c>
      <c r="E4342" s="2">
        <v>942</v>
      </c>
      <c r="F4342" s="2">
        <v>933</v>
      </c>
      <c r="G4342" s="2">
        <f t="shared" si="144"/>
        <v>-9</v>
      </c>
      <c r="H4342" s="9">
        <v>44896</v>
      </c>
      <c r="I4342" s="2" t="s">
        <v>5891</v>
      </c>
      <c r="J4342" s="2">
        <f t="shared" si="143"/>
        <v>1</v>
      </c>
    </row>
    <row r="4343" spans="1:10" s="1" customFormat="1" ht="15" customHeight="1" x14ac:dyDescent="0.2">
      <c r="A4343" s="8" t="s">
        <v>2367</v>
      </c>
      <c r="B4343" s="8" t="s">
        <v>2374</v>
      </c>
      <c r="C4343" s="8" t="s">
        <v>2816</v>
      </c>
      <c r="D4343" s="8" t="s">
        <v>2817</v>
      </c>
      <c r="E4343" s="2">
        <v>64</v>
      </c>
      <c r="F4343" s="2">
        <v>60</v>
      </c>
      <c r="G4343" s="2">
        <f t="shared" si="144"/>
        <v>-4</v>
      </c>
      <c r="H4343" s="9">
        <v>44896</v>
      </c>
      <c r="I4343" s="2" t="s">
        <v>5891</v>
      </c>
      <c r="J4343" s="2">
        <f t="shared" si="143"/>
        <v>1</v>
      </c>
    </row>
    <row r="4344" spans="1:10" s="1" customFormat="1" ht="15" customHeight="1" x14ac:dyDescent="0.2">
      <c r="A4344" s="8" t="s">
        <v>2367</v>
      </c>
      <c r="B4344" s="8" t="s">
        <v>2374</v>
      </c>
      <c r="C4344" s="8" t="s">
        <v>2840</v>
      </c>
      <c r="D4344" s="8" t="s">
        <v>2841</v>
      </c>
      <c r="E4344" s="2">
        <v>33</v>
      </c>
      <c r="F4344" s="2">
        <v>313</v>
      </c>
      <c r="G4344" s="2">
        <f t="shared" si="144"/>
        <v>280</v>
      </c>
      <c r="H4344" s="9">
        <v>44896</v>
      </c>
      <c r="I4344" s="2" t="s">
        <v>5891</v>
      </c>
      <c r="J4344" s="2">
        <f t="shared" si="143"/>
        <v>1</v>
      </c>
    </row>
    <row r="4345" spans="1:10" s="1" customFormat="1" ht="15" customHeight="1" x14ac:dyDescent="0.2">
      <c r="A4345" s="8" t="s">
        <v>2367</v>
      </c>
      <c r="B4345" s="8" t="s">
        <v>2374</v>
      </c>
      <c r="C4345" s="8" t="s">
        <v>2774</v>
      </c>
      <c r="D4345" s="8" t="s">
        <v>2775</v>
      </c>
      <c r="E4345" s="2">
        <v>680</v>
      </c>
      <c r="F4345" s="2">
        <v>700</v>
      </c>
      <c r="G4345" s="2">
        <f t="shared" si="144"/>
        <v>20</v>
      </c>
      <c r="H4345" s="9">
        <v>44896</v>
      </c>
      <c r="I4345" s="2" t="s">
        <v>5891</v>
      </c>
      <c r="J4345" s="2">
        <f t="shared" si="143"/>
        <v>1</v>
      </c>
    </row>
    <row r="4346" spans="1:10" s="1" customFormat="1" ht="15" customHeight="1" x14ac:dyDescent="0.2">
      <c r="A4346" s="10" t="s">
        <v>2367</v>
      </c>
      <c r="B4346" s="10" t="s">
        <v>2374</v>
      </c>
      <c r="C4346" s="10" t="s">
        <v>5223</v>
      </c>
      <c r="D4346" s="10" t="s">
        <v>5224</v>
      </c>
      <c r="E4346" s="2">
        <v>1</v>
      </c>
      <c r="F4346" s="2">
        <v>1</v>
      </c>
      <c r="G4346" s="2">
        <f t="shared" si="144"/>
        <v>0</v>
      </c>
      <c r="H4346" s="9">
        <v>44896</v>
      </c>
      <c r="I4346" s="2" t="s">
        <v>5891</v>
      </c>
      <c r="J4346" s="2">
        <f t="shared" si="143"/>
        <v>0</v>
      </c>
    </row>
    <row r="4347" spans="1:10" s="1" customFormat="1" ht="15" customHeight="1" x14ac:dyDescent="0.2">
      <c r="A4347" s="10" t="s">
        <v>2367</v>
      </c>
      <c r="B4347" s="10" t="s">
        <v>2374</v>
      </c>
      <c r="C4347" s="10" t="s">
        <v>5225</v>
      </c>
      <c r="D4347" s="10" t="s">
        <v>5226</v>
      </c>
      <c r="E4347" s="2">
        <v>1</v>
      </c>
      <c r="F4347" s="2">
        <v>1</v>
      </c>
      <c r="G4347" s="2">
        <f t="shared" si="144"/>
        <v>0</v>
      </c>
      <c r="H4347" s="9">
        <v>44896</v>
      </c>
      <c r="I4347" s="2" t="s">
        <v>5891</v>
      </c>
      <c r="J4347" s="2">
        <f t="shared" si="143"/>
        <v>0</v>
      </c>
    </row>
    <row r="4348" spans="1:10" s="1" customFormat="1" ht="15" customHeight="1" x14ac:dyDescent="0.2">
      <c r="A4348" s="10" t="s">
        <v>2367</v>
      </c>
      <c r="B4348" s="10" t="s">
        <v>2374</v>
      </c>
      <c r="C4348" s="10" t="s">
        <v>5227</v>
      </c>
      <c r="D4348" s="10" t="s">
        <v>5228</v>
      </c>
      <c r="E4348" s="2">
        <v>1</v>
      </c>
      <c r="F4348" s="2">
        <v>1</v>
      </c>
      <c r="G4348" s="2">
        <f t="shared" si="144"/>
        <v>0</v>
      </c>
      <c r="H4348" s="9">
        <v>44896</v>
      </c>
      <c r="I4348" s="2" t="s">
        <v>5891</v>
      </c>
      <c r="J4348" s="2">
        <f t="shared" si="143"/>
        <v>0</v>
      </c>
    </row>
    <row r="4349" spans="1:10" s="1" customFormat="1" ht="15" customHeight="1" x14ac:dyDescent="0.2">
      <c r="A4349" s="8" t="s">
        <v>2367</v>
      </c>
      <c r="B4349" s="8" t="s">
        <v>2374</v>
      </c>
      <c r="C4349" s="8" t="s">
        <v>2692</v>
      </c>
      <c r="D4349" s="8" t="s">
        <v>2693</v>
      </c>
      <c r="E4349" s="2">
        <v>15</v>
      </c>
      <c r="F4349" s="2">
        <v>13</v>
      </c>
      <c r="G4349" s="2">
        <f t="shared" si="144"/>
        <v>-2</v>
      </c>
      <c r="H4349" s="9">
        <v>44896</v>
      </c>
      <c r="I4349" s="2" t="s">
        <v>5891</v>
      </c>
      <c r="J4349" s="2">
        <f t="shared" si="143"/>
        <v>1</v>
      </c>
    </row>
    <row r="4350" spans="1:10" s="1" customFormat="1" ht="15" customHeight="1" x14ac:dyDescent="0.2">
      <c r="A4350" s="8" t="s">
        <v>2367</v>
      </c>
      <c r="B4350" s="8" t="s">
        <v>2374</v>
      </c>
      <c r="C4350" s="8" t="s">
        <v>2802</v>
      </c>
      <c r="D4350" s="8" t="s">
        <v>2803</v>
      </c>
      <c r="E4350" s="2">
        <v>5</v>
      </c>
      <c r="F4350" s="2">
        <v>5</v>
      </c>
      <c r="G4350" s="2">
        <f t="shared" si="144"/>
        <v>0</v>
      </c>
      <c r="H4350" s="9">
        <v>44896</v>
      </c>
      <c r="I4350" s="2" t="s">
        <v>5891</v>
      </c>
      <c r="J4350" s="2">
        <f t="shared" si="143"/>
        <v>0</v>
      </c>
    </row>
    <row r="4351" spans="1:10" s="1" customFormat="1" ht="15" customHeight="1" x14ac:dyDescent="0.2">
      <c r="A4351" s="10" t="s">
        <v>2367</v>
      </c>
      <c r="B4351" s="10" t="s">
        <v>2374</v>
      </c>
      <c r="C4351" s="10" t="s">
        <v>2802</v>
      </c>
      <c r="D4351" s="10" t="s">
        <v>2803</v>
      </c>
      <c r="E4351" s="2">
        <v>2</v>
      </c>
      <c r="F4351" s="2">
        <v>2</v>
      </c>
      <c r="G4351" s="2">
        <f t="shared" si="144"/>
        <v>0</v>
      </c>
      <c r="H4351" s="9">
        <v>44896</v>
      </c>
      <c r="I4351" s="2" t="s">
        <v>5891</v>
      </c>
      <c r="J4351" s="2">
        <f t="shared" si="143"/>
        <v>0</v>
      </c>
    </row>
    <row r="4352" spans="1:10" s="1" customFormat="1" ht="15" customHeight="1" x14ac:dyDescent="0.2">
      <c r="A4352" s="8" t="s">
        <v>2367</v>
      </c>
      <c r="B4352" s="8" t="s">
        <v>2374</v>
      </c>
      <c r="C4352" s="8" t="s">
        <v>2722</v>
      </c>
      <c r="D4352" s="8" t="s">
        <v>2723</v>
      </c>
      <c r="E4352" s="2">
        <v>178</v>
      </c>
      <c r="F4352" s="2">
        <v>175</v>
      </c>
      <c r="G4352" s="2">
        <f t="shared" si="144"/>
        <v>-3</v>
      </c>
      <c r="H4352" s="9">
        <v>44896</v>
      </c>
      <c r="I4352" s="2" t="s">
        <v>5891</v>
      </c>
      <c r="J4352" s="2">
        <f t="shared" si="143"/>
        <v>1</v>
      </c>
    </row>
    <row r="4353" spans="1:10" s="1" customFormat="1" ht="15" customHeight="1" x14ac:dyDescent="0.2">
      <c r="A4353" s="8" t="s">
        <v>2367</v>
      </c>
      <c r="B4353" s="8" t="s">
        <v>2374</v>
      </c>
      <c r="C4353" s="8" t="s">
        <v>2405</v>
      </c>
      <c r="D4353" s="8" t="s">
        <v>2406</v>
      </c>
      <c r="E4353" s="2">
        <v>60</v>
      </c>
      <c r="F4353" s="2">
        <v>60</v>
      </c>
      <c r="G4353" s="2">
        <f t="shared" si="144"/>
        <v>0</v>
      </c>
      <c r="H4353" s="9">
        <v>44896</v>
      </c>
      <c r="I4353" s="2" t="s">
        <v>5891</v>
      </c>
      <c r="J4353" s="2">
        <f t="shared" si="143"/>
        <v>0</v>
      </c>
    </row>
    <row r="4354" spans="1:10" s="1" customFormat="1" ht="15" customHeight="1" x14ac:dyDescent="0.2">
      <c r="A4354" s="8" t="s">
        <v>2367</v>
      </c>
      <c r="B4354" s="8" t="s">
        <v>2374</v>
      </c>
      <c r="C4354" s="8" t="s">
        <v>2502</v>
      </c>
      <c r="D4354" s="8" t="s">
        <v>2503</v>
      </c>
      <c r="E4354" s="2">
        <v>40</v>
      </c>
      <c r="F4354" s="2">
        <v>40</v>
      </c>
      <c r="G4354" s="2">
        <f t="shared" si="144"/>
        <v>0</v>
      </c>
      <c r="H4354" s="9">
        <v>44896</v>
      </c>
      <c r="I4354" s="2" t="s">
        <v>5891</v>
      </c>
      <c r="J4354" s="2">
        <f t="shared" si="143"/>
        <v>0</v>
      </c>
    </row>
    <row r="4355" spans="1:10" s="1" customFormat="1" ht="15" customHeight="1" x14ac:dyDescent="0.2">
      <c r="A4355" s="10" t="s">
        <v>2367</v>
      </c>
      <c r="B4355" s="10" t="s">
        <v>2368</v>
      </c>
      <c r="C4355" s="10" t="s">
        <v>5229</v>
      </c>
      <c r="D4355" s="10" t="s">
        <v>5230</v>
      </c>
      <c r="E4355" s="2">
        <v>3</v>
      </c>
      <c r="F4355" s="2">
        <v>3</v>
      </c>
      <c r="G4355" s="2">
        <f t="shared" si="144"/>
        <v>0</v>
      </c>
      <c r="H4355" s="9">
        <v>44896</v>
      </c>
      <c r="I4355" s="2" t="s">
        <v>5891</v>
      </c>
      <c r="J4355" s="2">
        <f t="shared" si="143"/>
        <v>0</v>
      </c>
    </row>
    <row r="4356" spans="1:10" s="1" customFormat="1" ht="15" customHeight="1" x14ac:dyDescent="0.2">
      <c r="A4356" s="8" t="s">
        <v>2367</v>
      </c>
      <c r="B4356" s="8" t="s">
        <v>2374</v>
      </c>
      <c r="C4356" s="8" t="s">
        <v>2644</v>
      </c>
      <c r="D4356" s="8" t="s">
        <v>2645</v>
      </c>
      <c r="E4356" s="2">
        <v>2</v>
      </c>
      <c r="F4356" s="2">
        <v>2</v>
      </c>
      <c r="G4356" s="2">
        <f t="shared" si="144"/>
        <v>0</v>
      </c>
      <c r="H4356" s="9">
        <v>44896</v>
      </c>
      <c r="I4356" s="2" t="s">
        <v>5891</v>
      </c>
      <c r="J4356" s="2">
        <f t="shared" si="143"/>
        <v>0</v>
      </c>
    </row>
    <row r="4357" spans="1:10" s="1" customFormat="1" ht="15" customHeight="1" x14ac:dyDescent="0.2">
      <c r="A4357" s="8" t="s">
        <v>2367</v>
      </c>
      <c r="B4357" s="8" t="s">
        <v>2487</v>
      </c>
      <c r="C4357" s="8" t="s">
        <v>2638</v>
      </c>
      <c r="D4357" s="8" t="s">
        <v>2639</v>
      </c>
      <c r="E4357" s="2">
        <v>5</v>
      </c>
      <c r="F4357" s="2">
        <v>5</v>
      </c>
      <c r="G4357" s="2">
        <f t="shared" si="144"/>
        <v>0</v>
      </c>
      <c r="H4357" s="9">
        <v>44896</v>
      </c>
      <c r="I4357" s="2" t="s">
        <v>5891</v>
      </c>
      <c r="J4357" s="2">
        <f t="shared" si="143"/>
        <v>0</v>
      </c>
    </row>
    <row r="4358" spans="1:10" s="1" customFormat="1" ht="15" customHeight="1" x14ac:dyDescent="0.2">
      <c r="A4358" s="10" t="s">
        <v>2367</v>
      </c>
      <c r="B4358" s="10" t="s">
        <v>2374</v>
      </c>
      <c r="C4358" s="10" t="s">
        <v>2567</v>
      </c>
      <c r="D4358" s="10" t="s">
        <v>2568</v>
      </c>
      <c r="E4358" s="2">
        <v>4</v>
      </c>
      <c r="F4358" s="2">
        <v>4</v>
      </c>
      <c r="G4358" s="2">
        <f t="shared" si="144"/>
        <v>0</v>
      </c>
      <c r="H4358" s="9">
        <v>44896</v>
      </c>
      <c r="I4358" s="2" t="s">
        <v>5891</v>
      </c>
      <c r="J4358" s="2">
        <f t="shared" si="143"/>
        <v>0</v>
      </c>
    </row>
    <row r="4359" spans="1:10" s="1" customFormat="1" ht="15" customHeight="1" x14ac:dyDescent="0.2">
      <c r="A4359" s="8" t="s">
        <v>2367</v>
      </c>
      <c r="B4359" s="8" t="s">
        <v>2374</v>
      </c>
      <c r="C4359" s="8" t="s">
        <v>2796</v>
      </c>
      <c r="D4359" s="8" t="s">
        <v>2797</v>
      </c>
      <c r="E4359" s="2">
        <v>2</v>
      </c>
      <c r="F4359" s="2">
        <v>2</v>
      </c>
      <c r="G4359" s="2">
        <f t="shared" si="144"/>
        <v>0</v>
      </c>
      <c r="H4359" s="9">
        <v>44896</v>
      </c>
      <c r="I4359" s="2" t="s">
        <v>5891</v>
      </c>
      <c r="J4359" s="2">
        <f t="shared" si="143"/>
        <v>0</v>
      </c>
    </row>
    <row r="4360" spans="1:10" s="1" customFormat="1" ht="15" customHeight="1" x14ac:dyDescent="0.2">
      <c r="A4360" s="8" t="s">
        <v>2367</v>
      </c>
      <c r="B4360" s="8" t="s">
        <v>2374</v>
      </c>
      <c r="C4360" s="8" t="s">
        <v>2784</v>
      </c>
      <c r="D4360" s="8" t="s">
        <v>2785</v>
      </c>
      <c r="E4360" s="2">
        <v>21</v>
      </c>
      <c r="F4360" s="2">
        <v>21</v>
      </c>
      <c r="G4360" s="2">
        <f t="shared" si="144"/>
        <v>0</v>
      </c>
      <c r="H4360" s="9">
        <v>44896</v>
      </c>
      <c r="I4360" s="2" t="s">
        <v>5891</v>
      </c>
      <c r="J4360" s="2">
        <f t="shared" si="143"/>
        <v>0</v>
      </c>
    </row>
    <row r="4361" spans="1:10" s="1" customFormat="1" ht="15" customHeight="1" x14ac:dyDescent="0.2">
      <c r="A4361" s="10" t="s">
        <v>2367</v>
      </c>
      <c r="B4361" s="10" t="s">
        <v>2621</v>
      </c>
      <c r="C4361" s="10" t="s">
        <v>5232</v>
      </c>
      <c r="D4361" s="10" t="s">
        <v>5233</v>
      </c>
      <c r="E4361" s="2">
        <v>2</v>
      </c>
      <c r="F4361" s="2">
        <v>1</v>
      </c>
      <c r="G4361" s="2">
        <f t="shared" si="144"/>
        <v>-1</v>
      </c>
      <c r="H4361" s="9">
        <v>44896</v>
      </c>
      <c r="I4361" s="2" t="s">
        <v>5891</v>
      </c>
      <c r="J4361" s="2">
        <f t="shared" si="143"/>
        <v>1</v>
      </c>
    </row>
    <row r="4362" spans="1:10" s="1" customFormat="1" ht="15" customHeight="1" x14ac:dyDescent="0.2">
      <c r="A4362" s="10" t="s">
        <v>2367</v>
      </c>
      <c r="B4362" s="10" t="s">
        <v>2621</v>
      </c>
      <c r="C4362" s="10" t="s">
        <v>5234</v>
      </c>
      <c r="D4362" s="10" t="s">
        <v>5235</v>
      </c>
      <c r="E4362" s="2">
        <v>8</v>
      </c>
      <c r="F4362" s="2">
        <v>8</v>
      </c>
      <c r="G4362" s="2">
        <f t="shared" si="144"/>
        <v>0</v>
      </c>
      <c r="H4362" s="9">
        <v>44896</v>
      </c>
      <c r="I4362" s="2" t="s">
        <v>5891</v>
      </c>
      <c r="J4362" s="2">
        <f t="shared" si="143"/>
        <v>0</v>
      </c>
    </row>
    <row r="4363" spans="1:10" s="1" customFormat="1" ht="15" customHeight="1" x14ac:dyDescent="0.2">
      <c r="A4363" s="10" t="s">
        <v>2367</v>
      </c>
      <c r="B4363" s="10" t="s">
        <v>2621</v>
      </c>
      <c r="C4363" s="10" t="s">
        <v>6031</v>
      </c>
      <c r="D4363" s="10" t="s">
        <v>6032</v>
      </c>
      <c r="E4363" s="2">
        <v>4</v>
      </c>
      <c r="F4363" s="2">
        <v>4</v>
      </c>
      <c r="G4363" s="2">
        <f t="shared" si="144"/>
        <v>0</v>
      </c>
      <c r="H4363" s="9">
        <v>44896</v>
      </c>
      <c r="I4363" s="2" t="s">
        <v>5891</v>
      </c>
      <c r="J4363" s="2">
        <f t="shared" si="143"/>
        <v>0</v>
      </c>
    </row>
    <row r="4364" spans="1:10" s="1" customFormat="1" ht="15" customHeight="1" x14ac:dyDescent="0.2">
      <c r="A4364" s="10" t="s">
        <v>2367</v>
      </c>
      <c r="B4364" s="10" t="s">
        <v>2621</v>
      </c>
      <c r="C4364" s="10" t="s">
        <v>5236</v>
      </c>
      <c r="D4364" s="10" t="s">
        <v>5237</v>
      </c>
      <c r="E4364" s="2">
        <v>1</v>
      </c>
      <c r="F4364" s="2">
        <v>1</v>
      </c>
      <c r="G4364" s="2">
        <f t="shared" si="144"/>
        <v>0</v>
      </c>
      <c r="H4364" s="9">
        <v>44896</v>
      </c>
      <c r="I4364" s="2" t="s">
        <v>5891</v>
      </c>
      <c r="J4364" s="2">
        <f t="shared" si="143"/>
        <v>0</v>
      </c>
    </row>
    <row r="4365" spans="1:10" s="1" customFormat="1" ht="15" customHeight="1" x14ac:dyDescent="0.2">
      <c r="A4365" s="10" t="s">
        <v>2367</v>
      </c>
      <c r="B4365" s="10" t="s">
        <v>2374</v>
      </c>
      <c r="C4365" s="10" t="s">
        <v>5238</v>
      </c>
      <c r="D4365" s="10" t="s">
        <v>5239</v>
      </c>
      <c r="E4365" s="2">
        <v>20</v>
      </c>
      <c r="F4365" s="2">
        <v>82</v>
      </c>
      <c r="G4365" s="2">
        <f t="shared" si="144"/>
        <v>62</v>
      </c>
      <c r="H4365" s="9">
        <v>44896</v>
      </c>
      <c r="I4365" s="2" t="s">
        <v>5891</v>
      </c>
      <c r="J4365" s="2">
        <f t="shared" si="143"/>
        <v>1</v>
      </c>
    </row>
    <row r="4366" spans="1:10" s="1" customFormat="1" ht="15" customHeight="1" x14ac:dyDescent="0.2">
      <c r="A4366" s="10" t="s">
        <v>2367</v>
      </c>
      <c r="B4366" s="10" t="s">
        <v>2569</v>
      </c>
      <c r="C4366" s="10" t="s">
        <v>6033</v>
      </c>
      <c r="D4366" s="10" t="s">
        <v>6034</v>
      </c>
      <c r="E4366" s="2">
        <v>6</v>
      </c>
      <c r="F4366" s="2">
        <v>6</v>
      </c>
      <c r="G4366" s="2">
        <f t="shared" si="144"/>
        <v>0</v>
      </c>
      <c r="H4366" s="9">
        <v>44896</v>
      </c>
      <c r="I4366" s="2" t="s">
        <v>5891</v>
      </c>
      <c r="J4366" s="2">
        <f t="shared" si="143"/>
        <v>0</v>
      </c>
    </row>
    <row r="4367" spans="1:10" s="1" customFormat="1" ht="15" customHeight="1" x14ac:dyDescent="0.2">
      <c r="A4367" s="8" t="s">
        <v>2367</v>
      </c>
      <c r="B4367" s="8" t="s">
        <v>2374</v>
      </c>
      <c r="C4367" s="8" t="s">
        <v>2485</v>
      </c>
      <c r="D4367" s="8" t="s">
        <v>2486</v>
      </c>
      <c r="E4367" s="2">
        <v>147</v>
      </c>
      <c r="F4367" s="2">
        <v>150</v>
      </c>
      <c r="G4367" s="2">
        <f t="shared" si="144"/>
        <v>3</v>
      </c>
      <c r="H4367" s="9">
        <v>44896</v>
      </c>
      <c r="I4367" s="2" t="s">
        <v>5891</v>
      </c>
      <c r="J4367" s="2">
        <f t="shared" si="143"/>
        <v>1</v>
      </c>
    </row>
    <row r="4368" spans="1:10" s="1" customFormat="1" ht="15" customHeight="1" x14ac:dyDescent="0.2">
      <c r="A4368" s="8" t="s">
        <v>2367</v>
      </c>
      <c r="B4368" s="8" t="s">
        <v>2374</v>
      </c>
      <c r="C4368" s="8" t="s">
        <v>2828</v>
      </c>
      <c r="D4368" s="8" t="s">
        <v>2829</v>
      </c>
      <c r="E4368" s="2">
        <v>6</v>
      </c>
      <c r="F4368" s="2">
        <v>6</v>
      </c>
      <c r="G4368" s="2">
        <f t="shared" si="144"/>
        <v>0</v>
      </c>
      <c r="H4368" s="9">
        <v>44896</v>
      </c>
      <c r="I4368" s="2" t="s">
        <v>5891</v>
      </c>
      <c r="J4368" s="2">
        <f t="shared" si="143"/>
        <v>0</v>
      </c>
    </row>
    <row r="4369" spans="1:10" s="1" customFormat="1" ht="15" customHeight="1" x14ac:dyDescent="0.2">
      <c r="A4369" s="10" t="s">
        <v>2367</v>
      </c>
      <c r="B4369" s="10" t="s">
        <v>2374</v>
      </c>
      <c r="C4369" s="10" t="s">
        <v>6035</v>
      </c>
      <c r="D4369" s="10" t="s">
        <v>6036</v>
      </c>
      <c r="E4369" s="2">
        <v>7</v>
      </c>
      <c r="F4369" s="2">
        <v>7</v>
      </c>
      <c r="G4369" s="2">
        <f t="shared" si="144"/>
        <v>0</v>
      </c>
      <c r="H4369" s="9">
        <v>44896</v>
      </c>
      <c r="I4369" s="2" t="s">
        <v>5891</v>
      </c>
      <c r="J4369" s="2">
        <f t="shared" si="143"/>
        <v>0</v>
      </c>
    </row>
    <row r="4370" spans="1:10" s="1" customFormat="1" ht="15" customHeight="1" x14ac:dyDescent="0.2">
      <c r="A4370" s="8" t="s">
        <v>2367</v>
      </c>
      <c r="B4370" s="8" t="s">
        <v>2374</v>
      </c>
      <c r="C4370" s="8" t="s">
        <v>2632</v>
      </c>
      <c r="D4370" s="8" t="s">
        <v>2633</v>
      </c>
      <c r="E4370" s="2">
        <v>50</v>
      </c>
      <c r="F4370" s="2">
        <v>50</v>
      </c>
      <c r="G4370" s="2">
        <f t="shared" si="144"/>
        <v>0</v>
      </c>
      <c r="H4370" s="9">
        <v>44896</v>
      </c>
      <c r="I4370" s="2" t="s">
        <v>5891</v>
      </c>
      <c r="J4370" s="2">
        <f t="shared" si="143"/>
        <v>0</v>
      </c>
    </row>
    <row r="4371" spans="1:10" s="1" customFormat="1" ht="15" customHeight="1" x14ac:dyDescent="0.2">
      <c r="A4371" s="10" t="s">
        <v>2367</v>
      </c>
      <c r="B4371" s="10" t="s">
        <v>2569</v>
      </c>
      <c r="C4371" s="10" t="s">
        <v>2718</v>
      </c>
      <c r="D4371" s="10" t="s">
        <v>2719</v>
      </c>
      <c r="E4371" s="2">
        <v>2</v>
      </c>
      <c r="F4371" s="2">
        <v>2</v>
      </c>
      <c r="G4371" s="2">
        <f t="shared" si="144"/>
        <v>0</v>
      </c>
      <c r="H4371" s="9">
        <v>44896</v>
      </c>
      <c r="I4371" s="2" t="s">
        <v>5891</v>
      </c>
      <c r="J4371" s="2">
        <f t="shared" si="143"/>
        <v>0</v>
      </c>
    </row>
    <row r="4372" spans="1:10" s="1" customFormat="1" ht="15" customHeight="1" x14ac:dyDescent="0.2">
      <c r="A4372" s="8" t="s">
        <v>2367</v>
      </c>
      <c r="B4372" s="8" t="s">
        <v>2569</v>
      </c>
      <c r="C4372" s="8" t="s">
        <v>2570</v>
      </c>
      <c r="D4372" s="8" t="s">
        <v>5240</v>
      </c>
      <c r="E4372" s="2">
        <v>9</v>
      </c>
      <c r="F4372" s="2">
        <v>9</v>
      </c>
      <c r="G4372" s="2">
        <f t="shared" si="144"/>
        <v>0</v>
      </c>
      <c r="H4372" s="9">
        <v>44896</v>
      </c>
      <c r="I4372" s="2" t="s">
        <v>5891</v>
      </c>
      <c r="J4372" s="2">
        <f t="shared" si="143"/>
        <v>0</v>
      </c>
    </row>
    <row r="4373" spans="1:10" s="1" customFormat="1" ht="15" customHeight="1" x14ac:dyDescent="0.2">
      <c r="A4373" s="10" t="s">
        <v>2367</v>
      </c>
      <c r="B4373" s="10" t="s">
        <v>2569</v>
      </c>
      <c r="C4373" s="10" t="s">
        <v>2570</v>
      </c>
      <c r="D4373" s="10" t="s">
        <v>5240</v>
      </c>
      <c r="E4373" s="2">
        <v>5</v>
      </c>
      <c r="F4373" s="2">
        <v>1</v>
      </c>
      <c r="G4373" s="2">
        <f t="shared" si="144"/>
        <v>-4</v>
      </c>
      <c r="H4373" s="9">
        <v>44896</v>
      </c>
      <c r="I4373" s="2" t="s">
        <v>5891</v>
      </c>
      <c r="J4373" s="2">
        <f t="shared" si="143"/>
        <v>1</v>
      </c>
    </row>
    <row r="4374" spans="1:10" s="1" customFormat="1" ht="15" customHeight="1" x14ac:dyDescent="0.2">
      <c r="A4374" s="8" t="s">
        <v>2367</v>
      </c>
      <c r="B4374" s="8" t="s">
        <v>2374</v>
      </c>
      <c r="C4374" s="8" t="s">
        <v>2834</v>
      </c>
      <c r="D4374" s="8" t="s">
        <v>2835</v>
      </c>
      <c r="E4374" s="2">
        <v>2</v>
      </c>
      <c r="F4374" s="2">
        <v>2</v>
      </c>
      <c r="G4374" s="2">
        <f t="shared" si="144"/>
        <v>0</v>
      </c>
      <c r="H4374" s="9">
        <v>44896</v>
      </c>
      <c r="I4374" s="2" t="s">
        <v>5891</v>
      </c>
      <c r="J4374" s="2">
        <f t="shared" si="143"/>
        <v>0</v>
      </c>
    </row>
    <row r="4375" spans="1:10" s="1" customFormat="1" ht="15" customHeight="1" x14ac:dyDescent="0.2">
      <c r="A4375" s="8" t="s">
        <v>2367</v>
      </c>
      <c r="B4375" s="8" t="s">
        <v>2569</v>
      </c>
      <c r="C4375" s="8" t="s">
        <v>2684</v>
      </c>
      <c r="D4375" s="8" t="s">
        <v>2685</v>
      </c>
      <c r="E4375" s="2">
        <v>5</v>
      </c>
      <c r="F4375" s="2">
        <v>5</v>
      </c>
      <c r="G4375" s="2">
        <f t="shared" si="144"/>
        <v>0</v>
      </c>
      <c r="H4375" s="9">
        <v>44896</v>
      </c>
      <c r="I4375" s="2" t="s">
        <v>5891</v>
      </c>
      <c r="J4375" s="2">
        <f t="shared" si="143"/>
        <v>0</v>
      </c>
    </row>
    <row r="4376" spans="1:10" s="1" customFormat="1" ht="15" customHeight="1" x14ac:dyDescent="0.2">
      <c r="A4376" s="10" t="s">
        <v>2367</v>
      </c>
      <c r="B4376" s="10" t="s">
        <v>2569</v>
      </c>
      <c r="C4376" s="10" t="s">
        <v>2684</v>
      </c>
      <c r="D4376" s="10" t="s">
        <v>2685</v>
      </c>
      <c r="E4376" s="2">
        <v>1</v>
      </c>
      <c r="F4376" s="2">
        <v>1</v>
      </c>
      <c r="G4376" s="2">
        <f t="shared" si="144"/>
        <v>0</v>
      </c>
      <c r="H4376" s="9">
        <v>44896</v>
      </c>
      <c r="I4376" s="2" t="s">
        <v>5891</v>
      </c>
      <c r="J4376" s="2">
        <f t="shared" si="143"/>
        <v>0</v>
      </c>
    </row>
    <row r="4377" spans="1:10" s="1" customFormat="1" ht="15" customHeight="1" x14ac:dyDescent="0.2">
      <c r="A4377" s="10" t="s">
        <v>2367</v>
      </c>
      <c r="B4377" s="10" t="s">
        <v>2569</v>
      </c>
      <c r="C4377" s="10" t="s">
        <v>5242</v>
      </c>
      <c r="D4377" s="10" t="s">
        <v>5243</v>
      </c>
      <c r="E4377" s="2">
        <v>45</v>
      </c>
      <c r="F4377" s="2">
        <v>45</v>
      </c>
      <c r="G4377" s="2">
        <f t="shared" si="144"/>
        <v>0</v>
      </c>
      <c r="H4377" s="9">
        <v>44896</v>
      </c>
      <c r="I4377" s="2" t="s">
        <v>5891</v>
      </c>
      <c r="J4377" s="2">
        <f t="shared" si="143"/>
        <v>0</v>
      </c>
    </row>
    <row r="4378" spans="1:10" s="1" customFormat="1" ht="15" customHeight="1" x14ac:dyDescent="0.2">
      <c r="A4378" s="8" t="s">
        <v>2367</v>
      </c>
      <c r="B4378" s="8" t="s">
        <v>2569</v>
      </c>
      <c r="C4378" s="8" t="s">
        <v>2702</v>
      </c>
      <c r="D4378" s="8" t="s">
        <v>2703</v>
      </c>
      <c r="E4378" s="2">
        <v>29</v>
      </c>
      <c r="F4378" s="2">
        <v>29</v>
      </c>
      <c r="G4378" s="2">
        <f t="shared" si="144"/>
        <v>0</v>
      </c>
      <c r="H4378" s="9">
        <v>44896</v>
      </c>
      <c r="I4378" s="2" t="s">
        <v>5891</v>
      </c>
      <c r="J4378" s="2">
        <f t="shared" si="143"/>
        <v>0</v>
      </c>
    </row>
    <row r="4379" spans="1:10" s="1" customFormat="1" ht="15" customHeight="1" x14ac:dyDescent="0.2">
      <c r="A4379" s="10" t="s">
        <v>2367</v>
      </c>
      <c r="B4379" s="10" t="s">
        <v>2569</v>
      </c>
      <c r="C4379" s="10" t="s">
        <v>2702</v>
      </c>
      <c r="D4379" s="10" t="s">
        <v>2703</v>
      </c>
      <c r="E4379" s="2">
        <v>13</v>
      </c>
      <c r="F4379" s="2">
        <v>13</v>
      </c>
      <c r="G4379" s="2">
        <f t="shared" si="144"/>
        <v>0</v>
      </c>
      <c r="H4379" s="9">
        <v>44896</v>
      </c>
      <c r="I4379" s="2" t="s">
        <v>5891</v>
      </c>
      <c r="J4379" s="2">
        <f t="shared" si="143"/>
        <v>0</v>
      </c>
    </row>
    <row r="4380" spans="1:10" s="1" customFormat="1" ht="15" customHeight="1" x14ac:dyDescent="0.2">
      <c r="A4380" s="8" t="s">
        <v>2367</v>
      </c>
      <c r="B4380" s="8" t="s">
        <v>2374</v>
      </c>
      <c r="C4380" s="8" t="s">
        <v>2615</v>
      </c>
      <c r="D4380" s="8" t="s">
        <v>2616</v>
      </c>
      <c r="E4380" s="2">
        <v>114</v>
      </c>
      <c r="F4380" s="2">
        <v>114</v>
      </c>
      <c r="G4380" s="2">
        <f t="shared" si="144"/>
        <v>0</v>
      </c>
      <c r="H4380" s="9">
        <v>44896</v>
      </c>
      <c r="I4380" s="2" t="s">
        <v>5891</v>
      </c>
      <c r="J4380" s="2">
        <f t="shared" si="143"/>
        <v>0</v>
      </c>
    </row>
    <row r="4381" spans="1:10" s="1" customFormat="1" ht="15" customHeight="1" x14ac:dyDescent="0.2">
      <c r="A4381" s="10" t="s">
        <v>2367</v>
      </c>
      <c r="B4381" s="10" t="s">
        <v>2374</v>
      </c>
      <c r="C4381" s="10" t="s">
        <v>2615</v>
      </c>
      <c r="D4381" s="10" t="s">
        <v>2616</v>
      </c>
      <c r="E4381" s="2">
        <v>8</v>
      </c>
      <c r="F4381" s="2">
        <v>13</v>
      </c>
      <c r="G4381" s="2">
        <f t="shared" si="144"/>
        <v>5</v>
      </c>
      <c r="H4381" s="9">
        <v>44896</v>
      </c>
      <c r="I4381" s="2" t="s">
        <v>5891</v>
      </c>
      <c r="J4381" s="2">
        <f t="shared" si="143"/>
        <v>1</v>
      </c>
    </row>
    <row r="4382" spans="1:10" s="1" customFormat="1" ht="15" customHeight="1" x14ac:dyDescent="0.2">
      <c r="A4382" s="8" t="s">
        <v>2367</v>
      </c>
      <c r="B4382" s="8" t="s">
        <v>2374</v>
      </c>
      <c r="C4382" s="8" t="s">
        <v>2678</v>
      </c>
      <c r="D4382" s="8" t="s">
        <v>2679</v>
      </c>
      <c r="E4382" s="2">
        <v>27</v>
      </c>
      <c r="F4382" s="2">
        <v>27</v>
      </c>
      <c r="G4382" s="2">
        <f t="shared" si="144"/>
        <v>0</v>
      </c>
      <c r="H4382" s="9">
        <v>44896</v>
      </c>
      <c r="I4382" s="2" t="s">
        <v>5891</v>
      </c>
      <c r="J4382" s="2">
        <f t="shared" si="143"/>
        <v>0</v>
      </c>
    </row>
    <row r="4383" spans="1:10" s="1" customFormat="1" ht="15" customHeight="1" x14ac:dyDescent="0.2">
      <c r="A4383" s="8" t="s">
        <v>2367</v>
      </c>
      <c r="B4383" s="8" t="s">
        <v>5244</v>
      </c>
      <c r="C4383" s="8" t="s">
        <v>5245</v>
      </c>
      <c r="D4383" s="8" t="s">
        <v>5246</v>
      </c>
      <c r="E4383" s="2">
        <v>1</v>
      </c>
      <c r="F4383" s="2">
        <v>1</v>
      </c>
      <c r="G4383" s="2">
        <f t="shared" si="144"/>
        <v>0</v>
      </c>
      <c r="H4383" s="9">
        <v>44896</v>
      </c>
      <c r="I4383" s="2" t="s">
        <v>5891</v>
      </c>
      <c r="J4383" s="2">
        <f t="shared" si="143"/>
        <v>0</v>
      </c>
    </row>
    <row r="4384" spans="1:10" s="1" customFormat="1" ht="15" customHeight="1" x14ac:dyDescent="0.2">
      <c r="A4384" s="8" t="s">
        <v>2367</v>
      </c>
      <c r="B4384" s="8" t="s">
        <v>2374</v>
      </c>
      <c r="C4384" s="8" t="s">
        <v>2704</v>
      </c>
      <c r="D4384" s="8" t="s">
        <v>2705</v>
      </c>
      <c r="E4384" s="2">
        <v>1</v>
      </c>
      <c r="F4384" s="2">
        <v>1</v>
      </c>
      <c r="G4384" s="2">
        <f t="shared" si="144"/>
        <v>0</v>
      </c>
      <c r="H4384" s="9">
        <v>44896</v>
      </c>
      <c r="I4384" s="2" t="s">
        <v>5891</v>
      </c>
      <c r="J4384" s="2">
        <f t="shared" si="143"/>
        <v>0</v>
      </c>
    </row>
    <row r="4385" spans="1:10" s="1" customFormat="1" ht="15" customHeight="1" x14ac:dyDescent="0.2">
      <c r="A4385" s="10" t="s">
        <v>2367</v>
      </c>
      <c r="B4385" s="10" t="s">
        <v>2374</v>
      </c>
      <c r="C4385" s="10" t="s">
        <v>5247</v>
      </c>
      <c r="D4385" s="10" t="s">
        <v>6037</v>
      </c>
      <c r="E4385" s="2">
        <v>2</v>
      </c>
      <c r="F4385" s="2">
        <v>2</v>
      </c>
      <c r="G4385" s="2">
        <f t="shared" si="144"/>
        <v>0</v>
      </c>
      <c r="H4385" s="9">
        <v>44896</v>
      </c>
      <c r="I4385" s="2" t="s">
        <v>5891</v>
      </c>
      <c r="J4385" s="2">
        <f t="shared" si="143"/>
        <v>0</v>
      </c>
    </row>
    <row r="4386" spans="1:10" s="1" customFormat="1" ht="15" customHeight="1" x14ac:dyDescent="0.2">
      <c r="A4386" s="8" t="s">
        <v>2367</v>
      </c>
      <c r="B4386" s="8" t="s">
        <v>2374</v>
      </c>
      <c r="C4386" s="8" t="s">
        <v>2626</v>
      </c>
      <c r="D4386" s="8" t="s">
        <v>6038</v>
      </c>
      <c r="E4386" s="2">
        <v>1</v>
      </c>
      <c r="F4386" s="2">
        <v>1</v>
      </c>
      <c r="G4386" s="2">
        <f t="shared" si="144"/>
        <v>0</v>
      </c>
      <c r="H4386" s="9">
        <v>44896</v>
      </c>
      <c r="I4386" s="2" t="s">
        <v>5891</v>
      </c>
      <c r="J4386" s="2">
        <f t="shared" si="143"/>
        <v>0</v>
      </c>
    </row>
    <row r="4387" spans="1:10" s="1" customFormat="1" ht="15" customHeight="1" x14ac:dyDescent="0.2">
      <c r="A4387" s="8" t="s">
        <v>2367</v>
      </c>
      <c r="B4387" s="8" t="s">
        <v>2374</v>
      </c>
      <c r="C4387" s="8" t="s">
        <v>2584</v>
      </c>
      <c r="D4387" s="8" t="s">
        <v>2585</v>
      </c>
      <c r="E4387" s="2">
        <v>1</v>
      </c>
      <c r="F4387" s="2">
        <v>1</v>
      </c>
      <c r="G4387" s="2">
        <f t="shared" si="144"/>
        <v>0</v>
      </c>
      <c r="H4387" s="9">
        <v>44896</v>
      </c>
      <c r="I4387" s="2" t="s">
        <v>5891</v>
      </c>
      <c r="J4387" s="2">
        <f t="shared" si="143"/>
        <v>0</v>
      </c>
    </row>
    <row r="4388" spans="1:10" s="1" customFormat="1" ht="15" customHeight="1" x14ac:dyDescent="0.2">
      <c r="A4388" s="10" t="s">
        <v>2367</v>
      </c>
      <c r="B4388" s="10" t="s">
        <v>2374</v>
      </c>
      <c r="C4388" s="10" t="s">
        <v>5250</v>
      </c>
      <c r="D4388" s="10" t="s">
        <v>6039</v>
      </c>
      <c r="E4388" s="2">
        <v>1</v>
      </c>
      <c r="F4388" s="2">
        <v>1</v>
      </c>
      <c r="G4388" s="2">
        <f t="shared" si="144"/>
        <v>0</v>
      </c>
      <c r="H4388" s="9">
        <v>44896</v>
      </c>
      <c r="I4388" s="2" t="s">
        <v>5891</v>
      </c>
      <c r="J4388" s="2">
        <f t="shared" si="143"/>
        <v>0</v>
      </c>
    </row>
    <row r="4389" spans="1:10" s="1" customFormat="1" ht="15" customHeight="1" x14ac:dyDescent="0.2">
      <c r="A4389" s="8" t="s">
        <v>2367</v>
      </c>
      <c r="B4389" s="8" t="s">
        <v>2374</v>
      </c>
      <c r="C4389" s="8" t="s">
        <v>2656</v>
      </c>
      <c r="D4389" s="8" t="s">
        <v>2657</v>
      </c>
      <c r="E4389" s="2">
        <v>2</v>
      </c>
      <c r="F4389" s="2">
        <v>2</v>
      </c>
      <c r="G4389" s="2">
        <f t="shared" si="144"/>
        <v>0</v>
      </c>
      <c r="H4389" s="9">
        <v>44896</v>
      </c>
      <c r="I4389" s="2" t="s">
        <v>5891</v>
      </c>
      <c r="J4389" s="2">
        <f t="shared" si="143"/>
        <v>0</v>
      </c>
    </row>
    <row r="4390" spans="1:10" s="1" customFormat="1" ht="15" customHeight="1" x14ac:dyDescent="0.2">
      <c r="A4390" s="10" t="s">
        <v>2367</v>
      </c>
      <c r="B4390" s="10" t="s">
        <v>2374</v>
      </c>
      <c r="C4390" s="10" t="s">
        <v>2656</v>
      </c>
      <c r="D4390" s="10" t="s">
        <v>2657</v>
      </c>
      <c r="E4390" s="2">
        <v>2</v>
      </c>
      <c r="F4390" s="2">
        <v>2</v>
      </c>
      <c r="G4390" s="2">
        <f t="shared" si="144"/>
        <v>0</v>
      </c>
      <c r="H4390" s="9">
        <v>44896</v>
      </c>
      <c r="I4390" s="2" t="s">
        <v>5891</v>
      </c>
      <c r="J4390" s="2">
        <f t="shared" si="143"/>
        <v>0</v>
      </c>
    </row>
    <row r="4391" spans="1:10" s="1" customFormat="1" ht="15" customHeight="1" x14ac:dyDescent="0.2">
      <c r="A4391" s="8" t="s">
        <v>2367</v>
      </c>
      <c r="B4391" s="8" t="s">
        <v>2374</v>
      </c>
      <c r="C4391" s="8" t="s">
        <v>2700</v>
      </c>
      <c r="D4391" s="8" t="s">
        <v>2701</v>
      </c>
      <c r="E4391" s="2">
        <v>2</v>
      </c>
      <c r="F4391" s="2">
        <v>0</v>
      </c>
      <c r="G4391" s="2">
        <f t="shared" si="144"/>
        <v>-2</v>
      </c>
      <c r="H4391" s="9">
        <v>44896</v>
      </c>
      <c r="I4391" s="2" t="s">
        <v>5891</v>
      </c>
      <c r="J4391" s="2">
        <f t="shared" si="143"/>
        <v>1</v>
      </c>
    </row>
    <row r="4392" spans="1:10" s="1" customFormat="1" ht="15" customHeight="1" x14ac:dyDescent="0.2">
      <c r="A4392" s="8" t="s">
        <v>2367</v>
      </c>
      <c r="B4392" s="8" t="s">
        <v>2374</v>
      </c>
      <c r="C4392" s="8" t="s">
        <v>2540</v>
      </c>
      <c r="D4392" s="8" t="s">
        <v>2541</v>
      </c>
      <c r="E4392" s="2">
        <v>1</v>
      </c>
      <c r="F4392" s="2">
        <v>1</v>
      </c>
      <c r="G4392" s="2">
        <f t="shared" si="144"/>
        <v>0</v>
      </c>
      <c r="H4392" s="9">
        <v>44896</v>
      </c>
      <c r="I4392" s="2" t="s">
        <v>5891</v>
      </c>
      <c r="J4392" s="2">
        <f t="shared" si="143"/>
        <v>0</v>
      </c>
    </row>
    <row r="4393" spans="1:10" s="1" customFormat="1" ht="15" customHeight="1" x14ac:dyDescent="0.2">
      <c r="A4393" s="10" t="s">
        <v>2367</v>
      </c>
      <c r="B4393" s="10" t="s">
        <v>2374</v>
      </c>
      <c r="C4393" s="10" t="s">
        <v>5253</v>
      </c>
      <c r="D4393" s="10" t="s">
        <v>5254</v>
      </c>
      <c r="E4393" s="2">
        <v>2</v>
      </c>
      <c r="F4393" s="2">
        <v>2</v>
      </c>
      <c r="G4393" s="2">
        <f t="shared" si="144"/>
        <v>0</v>
      </c>
      <c r="H4393" s="9">
        <v>44896</v>
      </c>
      <c r="I4393" s="2" t="s">
        <v>5891</v>
      </c>
      <c r="J4393" s="2">
        <f t="shared" si="143"/>
        <v>0</v>
      </c>
    </row>
    <row r="4394" spans="1:10" s="1" customFormat="1" ht="15" customHeight="1" x14ac:dyDescent="0.2">
      <c r="A4394" s="8" t="s">
        <v>2367</v>
      </c>
      <c r="B4394" s="8" t="s">
        <v>2368</v>
      </c>
      <c r="C4394" s="8" t="s">
        <v>2498</v>
      </c>
      <c r="D4394" s="8" t="s">
        <v>2499</v>
      </c>
      <c r="E4394" s="2">
        <v>2</v>
      </c>
      <c r="F4394" s="2">
        <v>2</v>
      </c>
      <c r="G4394" s="2">
        <f t="shared" si="144"/>
        <v>0</v>
      </c>
      <c r="H4394" s="9">
        <v>44896</v>
      </c>
      <c r="I4394" s="2" t="s">
        <v>5891</v>
      </c>
      <c r="J4394" s="2">
        <f t="shared" si="143"/>
        <v>0</v>
      </c>
    </row>
    <row r="4395" spans="1:10" s="1" customFormat="1" ht="15" customHeight="1" x14ac:dyDescent="0.2">
      <c r="A4395" s="10" t="s">
        <v>2367</v>
      </c>
      <c r="B4395" s="10" t="s">
        <v>2368</v>
      </c>
      <c r="C4395" s="10" t="s">
        <v>2498</v>
      </c>
      <c r="D4395" s="10" t="s">
        <v>2499</v>
      </c>
      <c r="E4395" s="2">
        <v>3</v>
      </c>
      <c r="F4395" s="2">
        <v>3</v>
      </c>
      <c r="G4395" s="2">
        <f t="shared" si="144"/>
        <v>0</v>
      </c>
      <c r="H4395" s="9">
        <v>44896</v>
      </c>
      <c r="I4395" s="2" t="s">
        <v>5891</v>
      </c>
      <c r="J4395" s="2">
        <f t="shared" si="143"/>
        <v>0</v>
      </c>
    </row>
    <row r="4396" spans="1:10" s="1" customFormat="1" ht="15" customHeight="1" x14ac:dyDescent="0.2">
      <c r="A4396" s="8" t="s">
        <v>2367</v>
      </c>
      <c r="B4396" s="8" t="s">
        <v>2544</v>
      </c>
      <c r="C4396" s="8" t="s">
        <v>2810</v>
      </c>
      <c r="D4396" s="8" t="s">
        <v>2811</v>
      </c>
      <c r="E4396" s="2">
        <v>600</v>
      </c>
      <c r="F4396" s="2">
        <v>600</v>
      </c>
      <c r="G4396" s="2">
        <f t="shared" si="144"/>
        <v>0</v>
      </c>
      <c r="H4396" s="9">
        <v>44896</v>
      </c>
      <c r="I4396" s="2" t="s">
        <v>5891</v>
      </c>
      <c r="J4396" s="2">
        <f t="shared" si="143"/>
        <v>0</v>
      </c>
    </row>
    <row r="4397" spans="1:10" s="1" customFormat="1" ht="15" customHeight="1" x14ac:dyDescent="0.2">
      <c r="A4397" s="8" t="s">
        <v>2367</v>
      </c>
      <c r="B4397" s="8" t="s">
        <v>2544</v>
      </c>
      <c r="C4397" s="8" t="s">
        <v>2658</v>
      </c>
      <c r="D4397" s="8" t="s">
        <v>2659</v>
      </c>
      <c r="E4397" s="2">
        <v>25</v>
      </c>
      <c r="F4397" s="2">
        <v>25</v>
      </c>
      <c r="G4397" s="2">
        <f t="shared" si="144"/>
        <v>0</v>
      </c>
      <c r="H4397" s="9">
        <v>44896</v>
      </c>
      <c r="I4397" s="2" t="s">
        <v>5891</v>
      </c>
      <c r="J4397" s="2">
        <f t="shared" si="143"/>
        <v>0</v>
      </c>
    </row>
    <row r="4398" spans="1:10" s="1" customFormat="1" ht="15" customHeight="1" x14ac:dyDescent="0.2">
      <c r="A4398" s="8" t="s">
        <v>2367</v>
      </c>
      <c r="B4398" s="8" t="s">
        <v>2544</v>
      </c>
      <c r="C4398" s="8" t="s">
        <v>859</v>
      </c>
      <c r="D4398" s="8" t="s">
        <v>860</v>
      </c>
      <c r="E4398" s="2">
        <v>33</v>
      </c>
      <c r="F4398" s="2">
        <v>33</v>
      </c>
      <c r="G4398" s="2">
        <f t="shared" si="144"/>
        <v>0</v>
      </c>
      <c r="H4398" s="9">
        <v>44896</v>
      </c>
      <c r="I4398" s="2" t="s">
        <v>5891</v>
      </c>
      <c r="J4398" s="2">
        <f t="shared" si="143"/>
        <v>0</v>
      </c>
    </row>
    <row r="4399" spans="1:10" s="1" customFormat="1" ht="15" customHeight="1" x14ac:dyDescent="0.2">
      <c r="A4399" s="10" t="s">
        <v>2367</v>
      </c>
      <c r="B4399" s="10" t="s">
        <v>2544</v>
      </c>
      <c r="C4399" s="10" t="s">
        <v>5187</v>
      </c>
      <c r="D4399" s="10" t="s">
        <v>5188</v>
      </c>
      <c r="E4399" s="2">
        <v>96</v>
      </c>
      <c r="F4399" s="2">
        <v>96</v>
      </c>
      <c r="G4399" s="2">
        <f t="shared" si="144"/>
        <v>0</v>
      </c>
      <c r="H4399" s="9">
        <v>44896</v>
      </c>
      <c r="I4399" s="2" t="s">
        <v>5891</v>
      </c>
      <c r="J4399" s="2">
        <f t="shared" ref="J4399:J4462" si="145">IF(G4399=0,0,1)</f>
        <v>0</v>
      </c>
    </row>
    <row r="4400" spans="1:10" s="1" customFormat="1" ht="15" customHeight="1" x14ac:dyDescent="0.2">
      <c r="A4400" s="10" t="s">
        <v>2367</v>
      </c>
      <c r="B4400" s="10" t="s">
        <v>2544</v>
      </c>
      <c r="C4400" s="10" t="s">
        <v>5189</v>
      </c>
      <c r="D4400" s="10" t="s">
        <v>5190</v>
      </c>
      <c r="E4400" s="2">
        <v>4</v>
      </c>
      <c r="F4400" s="2">
        <v>4</v>
      </c>
      <c r="G4400" s="2">
        <f t="shared" si="144"/>
        <v>0</v>
      </c>
      <c r="H4400" s="9">
        <v>44896</v>
      </c>
      <c r="I4400" s="2" t="s">
        <v>5891</v>
      </c>
      <c r="J4400" s="2">
        <f t="shared" si="145"/>
        <v>0</v>
      </c>
    </row>
    <row r="4401" spans="1:10" s="1" customFormat="1" ht="15" customHeight="1" x14ac:dyDescent="0.2">
      <c r="A4401" s="8" t="s">
        <v>2367</v>
      </c>
      <c r="B4401" s="8" t="s">
        <v>2544</v>
      </c>
      <c r="C4401" s="8" t="s">
        <v>2582</v>
      </c>
      <c r="D4401" s="8" t="s">
        <v>2583</v>
      </c>
      <c r="E4401" s="2">
        <v>150</v>
      </c>
      <c r="F4401" s="2">
        <v>150</v>
      </c>
      <c r="G4401" s="2">
        <f t="shared" si="144"/>
        <v>0</v>
      </c>
      <c r="H4401" s="9">
        <v>44896</v>
      </c>
      <c r="I4401" s="2" t="s">
        <v>5891</v>
      </c>
      <c r="J4401" s="2">
        <f t="shared" si="145"/>
        <v>0</v>
      </c>
    </row>
    <row r="4402" spans="1:10" s="1" customFormat="1" ht="15" customHeight="1" x14ac:dyDescent="0.2">
      <c r="A4402" s="8" t="s">
        <v>2367</v>
      </c>
      <c r="B4402" s="8" t="s">
        <v>2544</v>
      </c>
      <c r="C4402" s="8" t="s">
        <v>2565</v>
      </c>
      <c r="D4402" s="8" t="s">
        <v>2566</v>
      </c>
      <c r="E4402" s="2">
        <v>20</v>
      </c>
      <c r="F4402" s="2">
        <v>20</v>
      </c>
      <c r="G4402" s="2">
        <f t="shared" si="144"/>
        <v>0</v>
      </c>
      <c r="H4402" s="9">
        <v>44896</v>
      </c>
      <c r="I4402" s="2" t="s">
        <v>5891</v>
      </c>
      <c r="J4402" s="2">
        <f t="shared" si="145"/>
        <v>0</v>
      </c>
    </row>
    <row r="4403" spans="1:10" s="1" customFormat="1" ht="15" customHeight="1" x14ac:dyDescent="0.2">
      <c r="A4403" s="8" t="s">
        <v>2367</v>
      </c>
      <c r="B4403" s="8" t="s">
        <v>2544</v>
      </c>
      <c r="C4403" s="8" t="s">
        <v>6040</v>
      </c>
      <c r="D4403" s="8" t="s">
        <v>6041</v>
      </c>
      <c r="E4403" s="2">
        <v>30</v>
      </c>
      <c r="F4403" s="2">
        <v>30</v>
      </c>
      <c r="G4403" s="2">
        <f t="shared" si="144"/>
        <v>0</v>
      </c>
      <c r="H4403" s="9">
        <v>44896</v>
      </c>
      <c r="I4403" s="2" t="s">
        <v>5891</v>
      </c>
      <c r="J4403" s="2">
        <f t="shared" si="145"/>
        <v>0</v>
      </c>
    </row>
    <row r="4404" spans="1:10" s="1" customFormat="1" ht="15" customHeight="1" x14ac:dyDescent="0.2">
      <c r="A4404" s="10" t="s">
        <v>2367</v>
      </c>
      <c r="B4404" s="10" t="s">
        <v>2544</v>
      </c>
      <c r="C4404" s="10" t="s">
        <v>2648</v>
      </c>
      <c r="D4404" s="10" t="s">
        <v>2649</v>
      </c>
      <c r="E4404" s="2">
        <v>19</v>
      </c>
      <c r="F4404" s="2">
        <v>19</v>
      </c>
      <c r="G4404" s="2">
        <f t="shared" si="144"/>
        <v>0</v>
      </c>
      <c r="H4404" s="9">
        <v>44896</v>
      </c>
      <c r="I4404" s="2" t="s">
        <v>5891</v>
      </c>
      <c r="J4404" s="2">
        <f t="shared" si="145"/>
        <v>0</v>
      </c>
    </row>
    <row r="4405" spans="1:10" s="1" customFormat="1" ht="15" customHeight="1" x14ac:dyDescent="0.2">
      <c r="A4405" s="8" t="s">
        <v>2367</v>
      </c>
      <c r="B4405" s="8" t="s">
        <v>2544</v>
      </c>
      <c r="C4405" s="8" t="s">
        <v>5191</v>
      </c>
      <c r="D4405" s="8" t="s">
        <v>5192</v>
      </c>
      <c r="E4405" s="2">
        <v>12</v>
      </c>
      <c r="F4405" s="2">
        <v>12</v>
      </c>
      <c r="G4405" s="2">
        <f t="shared" ref="G4405:G4468" si="146">F4405-E4405</f>
        <v>0</v>
      </c>
      <c r="H4405" s="9">
        <v>44896</v>
      </c>
      <c r="I4405" s="2" t="s">
        <v>5891</v>
      </c>
      <c r="J4405" s="2">
        <f t="shared" si="145"/>
        <v>0</v>
      </c>
    </row>
    <row r="4406" spans="1:10" s="1" customFormat="1" ht="15" customHeight="1" x14ac:dyDescent="0.2">
      <c r="A4406" s="10" t="s">
        <v>2367</v>
      </c>
      <c r="B4406" s="10" t="s">
        <v>2544</v>
      </c>
      <c r="C4406" s="10" t="s">
        <v>5191</v>
      </c>
      <c r="D4406" s="10" t="s">
        <v>5192</v>
      </c>
      <c r="E4406" s="2">
        <v>9</v>
      </c>
      <c r="F4406" s="2">
        <v>9</v>
      </c>
      <c r="G4406" s="2">
        <f t="shared" si="146"/>
        <v>0</v>
      </c>
      <c r="H4406" s="9">
        <v>44896</v>
      </c>
      <c r="I4406" s="2" t="s">
        <v>5891</v>
      </c>
      <c r="J4406" s="2">
        <f t="shared" si="145"/>
        <v>0</v>
      </c>
    </row>
    <row r="4407" spans="1:10" s="1" customFormat="1" ht="15" customHeight="1" x14ac:dyDescent="0.2">
      <c r="A4407" s="8" t="s">
        <v>2367</v>
      </c>
      <c r="B4407" s="8" t="s">
        <v>2544</v>
      </c>
      <c r="C4407" s="8" t="s">
        <v>2888</v>
      </c>
      <c r="D4407" s="8" t="s">
        <v>2889</v>
      </c>
      <c r="E4407" s="2">
        <v>26</v>
      </c>
      <c r="F4407" s="2">
        <v>30</v>
      </c>
      <c r="G4407" s="2">
        <f t="shared" si="146"/>
        <v>4</v>
      </c>
      <c r="H4407" s="9">
        <v>44896</v>
      </c>
      <c r="I4407" s="2" t="s">
        <v>5891</v>
      </c>
      <c r="J4407" s="2">
        <f t="shared" si="145"/>
        <v>1</v>
      </c>
    </row>
    <row r="4408" spans="1:10" s="1" customFormat="1" ht="15" customHeight="1" x14ac:dyDescent="0.2">
      <c r="A4408" s="8" t="s">
        <v>2367</v>
      </c>
      <c r="B4408" s="8" t="s">
        <v>2544</v>
      </c>
      <c r="C4408" s="8" t="s">
        <v>5193</v>
      </c>
      <c r="D4408" s="8" t="s">
        <v>5194</v>
      </c>
      <c r="E4408" s="2">
        <v>30</v>
      </c>
      <c r="F4408" s="2">
        <v>30</v>
      </c>
      <c r="G4408" s="2">
        <f t="shared" si="146"/>
        <v>0</v>
      </c>
      <c r="H4408" s="9">
        <v>44896</v>
      </c>
      <c r="I4408" s="2" t="s">
        <v>5891</v>
      </c>
      <c r="J4408" s="2">
        <f t="shared" si="145"/>
        <v>0</v>
      </c>
    </row>
    <row r="4409" spans="1:10" s="1" customFormat="1" ht="15" customHeight="1" x14ac:dyDescent="0.2">
      <c r="A4409" s="8" t="s">
        <v>2367</v>
      </c>
      <c r="B4409" s="8" t="s">
        <v>2544</v>
      </c>
      <c r="C4409" s="8" t="s">
        <v>2778</v>
      </c>
      <c r="D4409" s="8" t="s">
        <v>2779</v>
      </c>
      <c r="E4409" s="2">
        <v>310</v>
      </c>
      <c r="F4409" s="2">
        <v>310</v>
      </c>
      <c r="G4409" s="2">
        <f t="shared" si="146"/>
        <v>0</v>
      </c>
      <c r="H4409" s="9">
        <v>44896</v>
      </c>
      <c r="I4409" s="2" t="s">
        <v>5891</v>
      </c>
      <c r="J4409" s="2">
        <f t="shared" si="145"/>
        <v>0</v>
      </c>
    </row>
    <row r="4410" spans="1:10" s="1" customFormat="1" ht="15" customHeight="1" x14ac:dyDescent="0.2">
      <c r="A4410" s="8" t="s">
        <v>2367</v>
      </c>
      <c r="B4410" s="8" t="s">
        <v>2544</v>
      </c>
      <c r="C4410" s="8" t="s">
        <v>2742</v>
      </c>
      <c r="D4410" s="8" t="s">
        <v>2743</v>
      </c>
      <c r="E4410" s="2">
        <v>37</v>
      </c>
      <c r="F4410" s="2">
        <v>37</v>
      </c>
      <c r="G4410" s="2">
        <f t="shared" si="146"/>
        <v>0</v>
      </c>
      <c r="H4410" s="9">
        <v>44896</v>
      </c>
      <c r="I4410" s="2" t="s">
        <v>5891</v>
      </c>
      <c r="J4410" s="2">
        <f t="shared" si="145"/>
        <v>0</v>
      </c>
    </row>
    <row r="4411" spans="1:10" s="1" customFormat="1" ht="15" customHeight="1" x14ac:dyDescent="0.2">
      <c r="A4411" s="10" t="s">
        <v>2367</v>
      </c>
      <c r="B4411" s="10" t="s">
        <v>2544</v>
      </c>
      <c r="C4411" s="10" t="s">
        <v>2742</v>
      </c>
      <c r="D4411" s="10" t="s">
        <v>2743</v>
      </c>
      <c r="E4411" s="2">
        <v>45</v>
      </c>
      <c r="F4411" s="2">
        <v>41</v>
      </c>
      <c r="G4411" s="2">
        <f t="shared" si="146"/>
        <v>-4</v>
      </c>
      <c r="H4411" s="9">
        <v>44896</v>
      </c>
      <c r="I4411" s="2" t="s">
        <v>5891</v>
      </c>
      <c r="J4411" s="2">
        <f t="shared" si="145"/>
        <v>1</v>
      </c>
    </row>
    <row r="4412" spans="1:10" s="1" customFormat="1" ht="15" customHeight="1" x14ac:dyDescent="0.2">
      <c r="A4412" s="10" t="s">
        <v>2367</v>
      </c>
      <c r="B4412" s="10" t="s">
        <v>2544</v>
      </c>
      <c r="C4412" s="10" t="s">
        <v>5195</v>
      </c>
      <c r="D4412" s="10" t="s">
        <v>5196</v>
      </c>
      <c r="E4412" s="2">
        <v>14.9</v>
      </c>
      <c r="F4412" s="2">
        <v>14.9</v>
      </c>
      <c r="G4412" s="2">
        <f t="shared" si="146"/>
        <v>0</v>
      </c>
      <c r="H4412" s="9">
        <v>44896</v>
      </c>
      <c r="I4412" s="2" t="s">
        <v>5891</v>
      </c>
      <c r="J4412" s="2">
        <f t="shared" si="145"/>
        <v>0</v>
      </c>
    </row>
    <row r="4413" spans="1:10" s="1" customFormat="1" ht="15" customHeight="1" x14ac:dyDescent="0.2">
      <c r="A4413" s="8" t="s">
        <v>2367</v>
      </c>
      <c r="B4413" s="8" t="s">
        <v>2544</v>
      </c>
      <c r="C4413" s="8" t="s">
        <v>2694</v>
      </c>
      <c r="D4413" s="8" t="s">
        <v>2695</v>
      </c>
      <c r="E4413" s="2">
        <v>20</v>
      </c>
      <c r="F4413" s="2">
        <v>20</v>
      </c>
      <c r="G4413" s="2">
        <f t="shared" si="146"/>
        <v>0</v>
      </c>
      <c r="H4413" s="9">
        <v>44896</v>
      </c>
      <c r="I4413" s="2" t="s">
        <v>5891</v>
      </c>
      <c r="J4413" s="2">
        <f t="shared" si="145"/>
        <v>0</v>
      </c>
    </row>
    <row r="4414" spans="1:10" s="1" customFormat="1" ht="15" customHeight="1" x14ac:dyDescent="0.2">
      <c r="A4414" s="10" t="s">
        <v>2367</v>
      </c>
      <c r="B4414" s="10" t="s">
        <v>2544</v>
      </c>
      <c r="C4414" s="10" t="s">
        <v>6042</v>
      </c>
      <c r="D4414" s="10" t="s">
        <v>6043</v>
      </c>
      <c r="E4414" s="2">
        <v>4</v>
      </c>
      <c r="F4414" s="2">
        <v>4</v>
      </c>
      <c r="G4414" s="2">
        <f t="shared" si="146"/>
        <v>0</v>
      </c>
      <c r="H4414" s="9">
        <v>44896</v>
      </c>
      <c r="I4414" s="2" t="s">
        <v>5891</v>
      </c>
      <c r="J4414" s="2">
        <f t="shared" si="145"/>
        <v>0</v>
      </c>
    </row>
    <row r="4415" spans="1:10" s="1" customFormat="1" ht="15" customHeight="1" x14ac:dyDescent="0.2">
      <c r="A4415" s="10" t="s">
        <v>2367</v>
      </c>
      <c r="B4415" s="10" t="s">
        <v>2544</v>
      </c>
      <c r="C4415" s="10" t="s">
        <v>5197</v>
      </c>
      <c r="D4415" s="10" t="s">
        <v>5198</v>
      </c>
      <c r="E4415" s="2">
        <v>120</v>
      </c>
      <c r="F4415" s="2">
        <v>112</v>
      </c>
      <c r="G4415" s="2">
        <f t="shared" si="146"/>
        <v>-8</v>
      </c>
      <c r="H4415" s="9">
        <v>44896</v>
      </c>
      <c r="I4415" s="2" t="s">
        <v>5891</v>
      </c>
      <c r="J4415" s="2">
        <f t="shared" si="145"/>
        <v>1</v>
      </c>
    </row>
    <row r="4416" spans="1:10" s="1" customFormat="1" ht="15" customHeight="1" x14ac:dyDescent="0.2">
      <c r="A4416" s="10" t="s">
        <v>2367</v>
      </c>
      <c r="B4416" s="10" t="s">
        <v>2544</v>
      </c>
      <c r="C4416" s="10" t="s">
        <v>2630</v>
      </c>
      <c r="D4416" s="10" t="s">
        <v>2631</v>
      </c>
      <c r="E4416" s="2">
        <v>2</v>
      </c>
      <c r="F4416" s="2">
        <v>2</v>
      </c>
      <c r="G4416" s="2">
        <f t="shared" si="146"/>
        <v>0</v>
      </c>
      <c r="H4416" s="9">
        <v>44896</v>
      </c>
      <c r="I4416" s="2" t="s">
        <v>5891</v>
      </c>
      <c r="J4416" s="2">
        <f t="shared" si="145"/>
        <v>0</v>
      </c>
    </row>
    <row r="4417" spans="1:10" s="1" customFormat="1" ht="15" customHeight="1" x14ac:dyDescent="0.2">
      <c r="A4417" s="10" t="s">
        <v>2367</v>
      </c>
      <c r="B4417" s="10" t="s">
        <v>2544</v>
      </c>
      <c r="C4417" s="10" t="s">
        <v>2682</v>
      </c>
      <c r="D4417" s="10" t="s">
        <v>2683</v>
      </c>
      <c r="E4417" s="2">
        <v>1</v>
      </c>
      <c r="F4417" s="2">
        <v>1</v>
      </c>
      <c r="G4417" s="2">
        <f t="shared" si="146"/>
        <v>0</v>
      </c>
      <c r="H4417" s="9">
        <v>44896</v>
      </c>
      <c r="I4417" s="2" t="s">
        <v>5891</v>
      </c>
      <c r="J4417" s="2">
        <f t="shared" si="145"/>
        <v>0</v>
      </c>
    </row>
    <row r="4418" spans="1:10" s="1" customFormat="1" ht="15" customHeight="1" x14ac:dyDescent="0.2">
      <c r="A4418" s="8" t="s">
        <v>2367</v>
      </c>
      <c r="B4418" s="8" t="s">
        <v>2544</v>
      </c>
      <c r="C4418" s="8" t="s">
        <v>5199</v>
      </c>
      <c r="D4418" s="8" t="s">
        <v>5200</v>
      </c>
      <c r="E4418" s="2">
        <v>3</v>
      </c>
      <c r="F4418" s="2">
        <v>3</v>
      </c>
      <c r="G4418" s="2">
        <f t="shared" si="146"/>
        <v>0</v>
      </c>
      <c r="H4418" s="9">
        <v>44896</v>
      </c>
      <c r="I4418" s="2" t="s">
        <v>5891</v>
      </c>
      <c r="J4418" s="2">
        <f t="shared" si="145"/>
        <v>0</v>
      </c>
    </row>
    <row r="4419" spans="1:10" s="1" customFormat="1" ht="15" customHeight="1" x14ac:dyDescent="0.2">
      <c r="A4419" s="8" t="s">
        <v>2367</v>
      </c>
      <c r="B4419" s="8" t="s">
        <v>2544</v>
      </c>
      <c r="C4419" s="8" t="s">
        <v>5203</v>
      </c>
      <c r="D4419" s="8" t="s">
        <v>5204</v>
      </c>
      <c r="E4419" s="2">
        <v>110</v>
      </c>
      <c r="F4419" s="2">
        <v>110</v>
      </c>
      <c r="G4419" s="2">
        <f t="shared" si="146"/>
        <v>0</v>
      </c>
      <c r="H4419" s="9">
        <v>44896</v>
      </c>
      <c r="I4419" s="2" t="s">
        <v>5891</v>
      </c>
      <c r="J4419" s="2">
        <f t="shared" si="145"/>
        <v>0</v>
      </c>
    </row>
    <row r="4420" spans="1:10" s="1" customFormat="1" ht="15" customHeight="1" x14ac:dyDescent="0.2">
      <c r="A4420" s="8" t="s">
        <v>2367</v>
      </c>
      <c r="B4420" s="8" t="s">
        <v>2544</v>
      </c>
      <c r="C4420" s="8" t="s">
        <v>2664</v>
      </c>
      <c r="D4420" s="8" t="s">
        <v>2665</v>
      </c>
      <c r="E4420" s="2">
        <v>25</v>
      </c>
      <c r="F4420" s="2">
        <v>25</v>
      </c>
      <c r="G4420" s="2">
        <f t="shared" si="146"/>
        <v>0</v>
      </c>
      <c r="H4420" s="9">
        <v>44896</v>
      </c>
      <c r="I4420" s="2" t="s">
        <v>5891</v>
      </c>
      <c r="J4420" s="2">
        <f t="shared" si="145"/>
        <v>0</v>
      </c>
    </row>
    <row r="4421" spans="1:10" s="1" customFormat="1" ht="15" customHeight="1" x14ac:dyDescent="0.2">
      <c r="A4421" s="8" t="s">
        <v>2367</v>
      </c>
      <c r="B4421" s="8" t="s">
        <v>2544</v>
      </c>
      <c r="C4421" s="8" t="s">
        <v>2706</v>
      </c>
      <c r="D4421" s="8" t="s">
        <v>2707</v>
      </c>
      <c r="E4421" s="2">
        <v>500</v>
      </c>
      <c r="F4421" s="2">
        <v>500</v>
      </c>
      <c r="G4421" s="2">
        <f t="shared" si="146"/>
        <v>0</v>
      </c>
      <c r="H4421" s="9">
        <v>44896</v>
      </c>
      <c r="I4421" s="2" t="s">
        <v>5891</v>
      </c>
      <c r="J4421" s="2">
        <f t="shared" si="145"/>
        <v>0</v>
      </c>
    </row>
    <row r="4422" spans="1:10" s="1" customFormat="1" ht="15" customHeight="1" x14ac:dyDescent="0.2">
      <c r="A4422" s="8" t="s">
        <v>2367</v>
      </c>
      <c r="B4422" s="8" t="s">
        <v>2544</v>
      </c>
      <c r="C4422" s="8" t="s">
        <v>2686</v>
      </c>
      <c r="D4422" s="8" t="s">
        <v>2687</v>
      </c>
      <c r="E4422" s="2">
        <v>10</v>
      </c>
      <c r="F4422" s="2">
        <v>10</v>
      </c>
      <c r="G4422" s="2">
        <f t="shared" si="146"/>
        <v>0</v>
      </c>
      <c r="H4422" s="9">
        <v>44896</v>
      </c>
      <c r="I4422" s="2" t="s">
        <v>5891</v>
      </c>
      <c r="J4422" s="2">
        <f t="shared" si="145"/>
        <v>0</v>
      </c>
    </row>
    <row r="4423" spans="1:10" s="1" customFormat="1" ht="15" customHeight="1" x14ac:dyDescent="0.2">
      <c r="A4423" s="10" t="s">
        <v>2367</v>
      </c>
      <c r="B4423" s="10" t="s">
        <v>2544</v>
      </c>
      <c r="C4423" s="10" t="s">
        <v>2686</v>
      </c>
      <c r="D4423" s="10" t="s">
        <v>2687</v>
      </c>
      <c r="E4423" s="2">
        <v>2</v>
      </c>
      <c r="F4423" s="2">
        <v>2</v>
      </c>
      <c r="G4423" s="2">
        <f t="shared" si="146"/>
        <v>0</v>
      </c>
      <c r="H4423" s="9">
        <v>44896</v>
      </c>
      <c r="I4423" s="2" t="s">
        <v>5891</v>
      </c>
      <c r="J4423" s="2">
        <f t="shared" si="145"/>
        <v>0</v>
      </c>
    </row>
    <row r="4424" spans="1:10" s="1" customFormat="1" ht="15" customHeight="1" x14ac:dyDescent="0.2">
      <c r="A4424" s="8" t="s">
        <v>2367</v>
      </c>
      <c r="B4424" s="8" t="s">
        <v>2544</v>
      </c>
      <c r="C4424" s="8" t="s">
        <v>5205</v>
      </c>
      <c r="D4424" s="8" t="s">
        <v>5206</v>
      </c>
      <c r="E4424" s="2">
        <v>50</v>
      </c>
      <c r="F4424" s="2">
        <v>50</v>
      </c>
      <c r="G4424" s="2">
        <f t="shared" si="146"/>
        <v>0</v>
      </c>
      <c r="H4424" s="9">
        <v>44896</v>
      </c>
      <c r="I4424" s="2" t="s">
        <v>5891</v>
      </c>
      <c r="J4424" s="2">
        <f t="shared" si="145"/>
        <v>0</v>
      </c>
    </row>
    <row r="4425" spans="1:10" s="1" customFormat="1" ht="15" customHeight="1" x14ac:dyDescent="0.2">
      <c r="A4425" s="8" t="s">
        <v>2367</v>
      </c>
      <c r="B4425" s="8" t="s">
        <v>2544</v>
      </c>
      <c r="C4425" s="8" t="s">
        <v>5207</v>
      </c>
      <c r="D4425" s="8" t="s">
        <v>5208</v>
      </c>
      <c r="E4425" s="2">
        <v>72</v>
      </c>
      <c r="F4425" s="2">
        <v>72</v>
      </c>
      <c r="G4425" s="2">
        <f t="shared" si="146"/>
        <v>0</v>
      </c>
      <c r="H4425" s="9">
        <v>44896</v>
      </c>
      <c r="I4425" s="2" t="s">
        <v>5891</v>
      </c>
      <c r="J4425" s="2">
        <f t="shared" si="145"/>
        <v>0</v>
      </c>
    </row>
    <row r="4426" spans="1:10" s="1" customFormat="1" ht="15" customHeight="1" x14ac:dyDescent="0.2">
      <c r="A4426" s="8" t="s">
        <v>2367</v>
      </c>
      <c r="B4426" s="8" t="s">
        <v>2374</v>
      </c>
      <c r="C4426" s="8" t="s">
        <v>2642</v>
      </c>
      <c r="D4426" s="8" t="s">
        <v>2643</v>
      </c>
      <c r="E4426" s="2">
        <v>3</v>
      </c>
      <c r="F4426" s="2">
        <v>2</v>
      </c>
      <c r="G4426" s="2">
        <f t="shared" si="146"/>
        <v>-1</v>
      </c>
      <c r="H4426" s="9">
        <v>44896</v>
      </c>
      <c r="I4426" s="2" t="s">
        <v>5891</v>
      </c>
      <c r="J4426" s="2">
        <f t="shared" si="145"/>
        <v>1</v>
      </c>
    </row>
    <row r="4427" spans="1:10" s="1" customFormat="1" ht="15" customHeight="1" x14ac:dyDescent="0.2">
      <c r="A4427" s="8" t="s">
        <v>2367</v>
      </c>
      <c r="B4427" s="8" t="s">
        <v>2368</v>
      </c>
      <c r="C4427" s="8" t="s">
        <v>5255</v>
      </c>
      <c r="D4427" s="8" t="s">
        <v>5256</v>
      </c>
      <c r="E4427" s="2">
        <v>1</v>
      </c>
      <c r="F4427" s="2">
        <v>1</v>
      </c>
      <c r="G4427" s="2">
        <f t="shared" si="146"/>
        <v>0</v>
      </c>
      <c r="H4427" s="9">
        <v>44896</v>
      </c>
      <c r="I4427" s="2" t="s">
        <v>5891</v>
      </c>
      <c r="J4427" s="2">
        <f t="shared" si="145"/>
        <v>0</v>
      </c>
    </row>
    <row r="4428" spans="1:10" s="1" customFormat="1" ht="15" customHeight="1" x14ac:dyDescent="0.2">
      <c r="A4428" s="8" t="s">
        <v>2367</v>
      </c>
      <c r="B4428" s="8" t="s">
        <v>2374</v>
      </c>
      <c r="C4428" s="8" t="s">
        <v>6044</v>
      </c>
      <c r="D4428" s="8" t="s">
        <v>6045</v>
      </c>
      <c r="E4428" s="2">
        <v>2</v>
      </c>
      <c r="F4428" s="2">
        <v>2</v>
      </c>
      <c r="G4428" s="2">
        <f t="shared" si="146"/>
        <v>0</v>
      </c>
      <c r="H4428" s="9">
        <v>44896</v>
      </c>
      <c r="I4428" s="2" t="s">
        <v>5891</v>
      </c>
      <c r="J4428" s="2">
        <f t="shared" si="145"/>
        <v>0</v>
      </c>
    </row>
    <row r="4429" spans="1:10" s="1" customFormat="1" ht="15" customHeight="1" x14ac:dyDescent="0.2">
      <c r="A4429" s="8" t="s">
        <v>2367</v>
      </c>
      <c r="B4429" s="8" t="s">
        <v>2374</v>
      </c>
      <c r="C4429" s="8" t="s">
        <v>6046</v>
      </c>
      <c r="D4429" s="8" t="s">
        <v>6047</v>
      </c>
      <c r="E4429" s="2">
        <v>1</v>
      </c>
      <c r="F4429" s="2">
        <v>1</v>
      </c>
      <c r="G4429" s="2">
        <f t="shared" si="146"/>
        <v>0</v>
      </c>
      <c r="H4429" s="9">
        <v>44896</v>
      </c>
      <c r="I4429" s="2" t="s">
        <v>5891</v>
      </c>
      <c r="J4429" s="2">
        <f t="shared" si="145"/>
        <v>0</v>
      </c>
    </row>
    <row r="4430" spans="1:10" s="1" customFormat="1" ht="15" customHeight="1" x14ac:dyDescent="0.2">
      <c r="A4430" s="8" t="s">
        <v>2367</v>
      </c>
      <c r="B4430" s="8" t="s">
        <v>2374</v>
      </c>
      <c r="C4430" s="8" t="s">
        <v>2660</v>
      </c>
      <c r="D4430" s="8" t="s">
        <v>2661</v>
      </c>
      <c r="E4430" s="2">
        <v>64</v>
      </c>
      <c r="F4430" s="2">
        <v>64</v>
      </c>
      <c r="G4430" s="2">
        <f t="shared" si="146"/>
        <v>0</v>
      </c>
      <c r="H4430" s="9">
        <v>44896</v>
      </c>
      <c r="I4430" s="2" t="s">
        <v>5891</v>
      </c>
      <c r="J4430" s="2">
        <f t="shared" si="145"/>
        <v>0</v>
      </c>
    </row>
    <row r="4431" spans="1:10" s="1" customFormat="1" ht="15" customHeight="1" x14ac:dyDescent="0.2">
      <c r="A4431" s="8" t="s">
        <v>2367</v>
      </c>
      <c r="B4431" s="8" t="s">
        <v>2374</v>
      </c>
      <c r="C4431" s="8" t="s">
        <v>2594</v>
      </c>
      <c r="D4431" s="8" t="s">
        <v>2595</v>
      </c>
      <c r="E4431" s="2">
        <v>3</v>
      </c>
      <c r="F4431" s="2">
        <v>0</v>
      </c>
      <c r="G4431" s="2">
        <f t="shared" si="146"/>
        <v>-3</v>
      </c>
      <c r="H4431" s="9">
        <v>44896</v>
      </c>
      <c r="I4431" s="2" t="s">
        <v>5891</v>
      </c>
      <c r="J4431" s="2">
        <f t="shared" si="145"/>
        <v>1</v>
      </c>
    </row>
    <row r="4432" spans="1:10" s="1" customFormat="1" ht="15" customHeight="1" x14ac:dyDescent="0.2">
      <c r="A4432" s="8" t="s">
        <v>2367</v>
      </c>
      <c r="B4432" s="8" t="s">
        <v>2374</v>
      </c>
      <c r="C4432" s="8" t="s">
        <v>6048</v>
      </c>
      <c r="D4432" s="8" t="s">
        <v>6049</v>
      </c>
      <c r="E4432" s="2">
        <v>1</v>
      </c>
      <c r="F4432" s="2">
        <v>1</v>
      </c>
      <c r="G4432" s="2">
        <f t="shared" si="146"/>
        <v>0</v>
      </c>
      <c r="H4432" s="9">
        <v>44896</v>
      </c>
      <c r="I4432" s="2" t="s">
        <v>5891</v>
      </c>
      <c r="J4432" s="2">
        <f t="shared" si="145"/>
        <v>0</v>
      </c>
    </row>
    <row r="4433" spans="1:10" s="1" customFormat="1" ht="15" customHeight="1" x14ac:dyDescent="0.2">
      <c r="A4433" s="8" t="s">
        <v>2367</v>
      </c>
      <c r="B4433" s="8" t="s">
        <v>2374</v>
      </c>
      <c r="C4433" s="8" t="s">
        <v>2611</v>
      </c>
      <c r="D4433" s="8" t="s">
        <v>2612</v>
      </c>
      <c r="E4433" s="2">
        <v>10</v>
      </c>
      <c r="F4433" s="2">
        <v>10</v>
      </c>
      <c r="G4433" s="2">
        <f t="shared" si="146"/>
        <v>0</v>
      </c>
      <c r="H4433" s="9">
        <v>44896</v>
      </c>
      <c r="I4433" s="2" t="s">
        <v>5891</v>
      </c>
      <c r="J4433" s="2">
        <f t="shared" si="145"/>
        <v>0</v>
      </c>
    </row>
    <row r="4434" spans="1:10" s="1" customFormat="1" ht="15" customHeight="1" x14ac:dyDescent="0.2">
      <c r="A4434" s="10" t="s">
        <v>2367</v>
      </c>
      <c r="B4434" s="10" t="s">
        <v>5259</v>
      </c>
      <c r="C4434" s="10" t="s">
        <v>5260</v>
      </c>
      <c r="D4434" s="10" t="s">
        <v>6050</v>
      </c>
      <c r="E4434" s="2">
        <v>2</v>
      </c>
      <c r="F4434" s="2">
        <v>2</v>
      </c>
      <c r="G4434" s="2">
        <f t="shared" si="146"/>
        <v>0</v>
      </c>
      <c r="H4434" s="9">
        <v>44896</v>
      </c>
      <c r="I4434" s="2" t="s">
        <v>5891</v>
      </c>
      <c r="J4434" s="2">
        <f t="shared" si="145"/>
        <v>0</v>
      </c>
    </row>
    <row r="4435" spans="1:10" s="1" customFormat="1" ht="15" customHeight="1" x14ac:dyDescent="0.2">
      <c r="A4435" s="10" t="s">
        <v>2367</v>
      </c>
      <c r="B4435" s="10" t="s">
        <v>2368</v>
      </c>
      <c r="C4435" s="10" t="s">
        <v>6051</v>
      </c>
      <c r="D4435" s="10" t="s">
        <v>6052</v>
      </c>
      <c r="E4435" s="2">
        <v>1</v>
      </c>
      <c r="F4435" s="2">
        <v>1</v>
      </c>
      <c r="G4435" s="2">
        <f t="shared" si="146"/>
        <v>0</v>
      </c>
      <c r="H4435" s="9">
        <v>44896</v>
      </c>
      <c r="I4435" s="2" t="s">
        <v>5891</v>
      </c>
      <c r="J4435" s="2">
        <f t="shared" si="145"/>
        <v>0</v>
      </c>
    </row>
    <row r="4436" spans="1:10" s="1" customFormat="1" ht="15" customHeight="1" x14ac:dyDescent="0.2">
      <c r="A4436" s="10" t="s">
        <v>2367</v>
      </c>
      <c r="B4436" s="10" t="s">
        <v>2374</v>
      </c>
      <c r="C4436" s="10" t="s">
        <v>2572</v>
      </c>
      <c r="D4436" s="10" t="s">
        <v>2573</v>
      </c>
      <c r="E4436" s="2">
        <v>8</v>
      </c>
      <c r="F4436" s="2">
        <v>8</v>
      </c>
      <c r="G4436" s="2">
        <f t="shared" si="146"/>
        <v>0</v>
      </c>
      <c r="H4436" s="9">
        <v>44896</v>
      </c>
      <c r="I4436" s="2" t="s">
        <v>5891</v>
      </c>
      <c r="J4436" s="2">
        <f t="shared" si="145"/>
        <v>0</v>
      </c>
    </row>
    <row r="4437" spans="1:10" s="1" customFormat="1" ht="15" customHeight="1" x14ac:dyDescent="0.2">
      <c r="A4437" s="8" t="s">
        <v>2367</v>
      </c>
      <c r="B4437" s="8" t="s">
        <v>2374</v>
      </c>
      <c r="C4437" s="8" t="s">
        <v>2619</v>
      </c>
      <c r="D4437" s="8" t="s">
        <v>2620</v>
      </c>
      <c r="E4437" s="2">
        <v>4</v>
      </c>
      <c r="F4437" s="2">
        <v>4</v>
      </c>
      <c r="G4437" s="2">
        <f t="shared" si="146"/>
        <v>0</v>
      </c>
      <c r="H4437" s="9">
        <v>44896</v>
      </c>
      <c r="I4437" s="2" t="s">
        <v>5891</v>
      </c>
      <c r="J4437" s="2">
        <f t="shared" si="145"/>
        <v>0</v>
      </c>
    </row>
    <row r="4438" spans="1:10" s="1" customFormat="1" ht="15" customHeight="1" x14ac:dyDescent="0.2">
      <c r="A4438" s="8" t="s">
        <v>2367</v>
      </c>
      <c r="B4438" s="8" t="s">
        <v>2374</v>
      </c>
      <c r="C4438" s="8" t="s">
        <v>2768</v>
      </c>
      <c r="D4438" s="8" t="s">
        <v>2769</v>
      </c>
      <c r="E4438" s="2">
        <v>3</v>
      </c>
      <c r="F4438" s="2">
        <v>3</v>
      </c>
      <c r="G4438" s="2">
        <f t="shared" si="146"/>
        <v>0</v>
      </c>
      <c r="H4438" s="9">
        <v>44896</v>
      </c>
      <c r="I4438" s="2" t="s">
        <v>5891</v>
      </c>
      <c r="J4438" s="2">
        <f t="shared" si="145"/>
        <v>0</v>
      </c>
    </row>
    <row r="4439" spans="1:10" s="1" customFormat="1" ht="15" customHeight="1" x14ac:dyDescent="0.2">
      <c r="A4439" s="10" t="s">
        <v>2367</v>
      </c>
      <c r="B4439" s="10" t="s">
        <v>2374</v>
      </c>
      <c r="C4439" s="10" t="s">
        <v>2768</v>
      </c>
      <c r="D4439" s="10" t="s">
        <v>2769</v>
      </c>
      <c r="E4439" s="2">
        <v>3</v>
      </c>
      <c r="F4439" s="2">
        <v>3</v>
      </c>
      <c r="G4439" s="2">
        <f t="shared" si="146"/>
        <v>0</v>
      </c>
      <c r="H4439" s="9">
        <v>44896</v>
      </c>
      <c r="I4439" s="2" t="s">
        <v>5891</v>
      </c>
      <c r="J4439" s="2">
        <f t="shared" si="145"/>
        <v>0</v>
      </c>
    </row>
    <row r="4440" spans="1:10" s="1" customFormat="1" ht="15" customHeight="1" x14ac:dyDescent="0.2">
      <c r="A4440" s="8" t="s">
        <v>2367</v>
      </c>
      <c r="B4440" s="8" t="s">
        <v>2374</v>
      </c>
      <c r="C4440" s="8" t="s">
        <v>2688</v>
      </c>
      <c r="D4440" s="8" t="s">
        <v>2689</v>
      </c>
      <c r="E4440" s="2">
        <v>2</v>
      </c>
      <c r="F4440" s="2">
        <v>2</v>
      </c>
      <c r="G4440" s="2">
        <f t="shared" si="146"/>
        <v>0</v>
      </c>
      <c r="H4440" s="9">
        <v>44896</v>
      </c>
      <c r="I4440" s="2" t="s">
        <v>5891</v>
      </c>
      <c r="J4440" s="2">
        <f t="shared" si="145"/>
        <v>0</v>
      </c>
    </row>
    <row r="4441" spans="1:10" s="1" customFormat="1" ht="15" customHeight="1" x14ac:dyDescent="0.2">
      <c r="A4441" s="10" t="s">
        <v>2367</v>
      </c>
      <c r="B4441" s="10" t="s">
        <v>2374</v>
      </c>
      <c r="C4441" s="10" t="s">
        <v>2688</v>
      </c>
      <c r="D4441" s="10" t="s">
        <v>2689</v>
      </c>
      <c r="E4441" s="2">
        <v>18</v>
      </c>
      <c r="F4441" s="2">
        <v>18</v>
      </c>
      <c r="G4441" s="2">
        <f t="shared" si="146"/>
        <v>0</v>
      </c>
      <c r="H4441" s="9">
        <v>44896</v>
      </c>
      <c r="I4441" s="2" t="s">
        <v>5891</v>
      </c>
      <c r="J4441" s="2">
        <f t="shared" si="145"/>
        <v>0</v>
      </c>
    </row>
    <row r="4442" spans="1:10" s="1" customFormat="1" ht="15" customHeight="1" x14ac:dyDescent="0.2">
      <c r="A4442" s="10" t="s">
        <v>2367</v>
      </c>
      <c r="B4442" s="10" t="s">
        <v>2374</v>
      </c>
      <c r="C4442" s="10" t="s">
        <v>5211</v>
      </c>
      <c r="D4442" s="10" t="s">
        <v>5212</v>
      </c>
      <c r="E4442" s="2">
        <v>2</v>
      </c>
      <c r="F4442" s="2">
        <v>2</v>
      </c>
      <c r="G4442" s="2">
        <f t="shared" si="146"/>
        <v>0</v>
      </c>
      <c r="H4442" s="9">
        <v>44896</v>
      </c>
      <c r="I4442" s="2" t="s">
        <v>5891</v>
      </c>
      <c r="J4442" s="2">
        <f t="shared" si="145"/>
        <v>0</v>
      </c>
    </row>
    <row r="4443" spans="1:10" s="1" customFormat="1" ht="15" customHeight="1" x14ac:dyDescent="0.2">
      <c r="A4443" s="8" t="s">
        <v>2367</v>
      </c>
      <c r="B4443" s="8" t="s">
        <v>2374</v>
      </c>
      <c r="C4443" s="8" t="s">
        <v>2654</v>
      </c>
      <c r="D4443" s="8" t="s">
        <v>2655</v>
      </c>
      <c r="E4443" s="2">
        <v>2</v>
      </c>
      <c r="F4443" s="2">
        <v>2</v>
      </c>
      <c r="G4443" s="2">
        <f t="shared" si="146"/>
        <v>0</v>
      </c>
      <c r="H4443" s="9">
        <v>44896</v>
      </c>
      <c r="I4443" s="2" t="s">
        <v>5891</v>
      </c>
      <c r="J4443" s="2">
        <f t="shared" si="145"/>
        <v>0</v>
      </c>
    </row>
    <row r="4444" spans="1:10" s="1" customFormat="1" ht="15" customHeight="1" x14ac:dyDescent="0.2">
      <c r="A4444" s="10" t="s">
        <v>2367</v>
      </c>
      <c r="B4444" s="10" t="s">
        <v>2374</v>
      </c>
      <c r="C4444" s="10" t="s">
        <v>2559</v>
      </c>
      <c r="D4444" s="10" t="s">
        <v>2560</v>
      </c>
      <c r="E4444" s="2">
        <v>8</v>
      </c>
      <c r="F4444" s="2">
        <v>8</v>
      </c>
      <c r="G4444" s="2">
        <f t="shared" si="146"/>
        <v>0</v>
      </c>
      <c r="H4444" s="9">
        <v>44896</v>
      </c>
      <c r="I4444" s="2" t="s">
        <v>5891</v>
      </c>
      <c r="J4444" s="2">
        <f t="shared" si="145"/>
        <v>0</v>
      </c>
    </row>
    <row r="4445" spans="1:10" s="1" customFormat="1" ht="15" customHeight="1" x14ac:dyDescent="0.2">
      <c r="A4445" s="8" t="s">
        <v>2367</v>
      </c>
      <c r="B4445" s="8" t="s">
        <v>2368</v>
      </c>
      <c r="C4445" s="8" t="s">
        <v>5262</v>
      </c>
      <c r="D4445" s="8" t="s">
        <v>5263</v>
      </c>
      <c r="E4445" s="2">
        <v>2</v>
      </c>
      <c r="F4445" s="2">
        <v>0</v>
      </c>
      <c r="G4445" s="2">
        <f t="shared" si="146"/>
        <v>-2</v>
      </c>
      <c r="H4445" s="9">
        <v>44896</v>
      </c>
      <c r="I4445" s="2" t="s">
        <v>5891</v>
      </c>
      <c r="J4445" s="2">
        <f t="shared" si="145"/>
        <v>1</v>
      </c>
    </row>
    <row r="4446" spans="1:10" s="1" customFormat="1" ht="15" customHeight="1" x14ac:dyDescent="0.2">
      <c r="A4446" s="8" t="s">
        <v>2367</v>
      </c>
      <c r="B4446" s="8" t="s">
        <v>2368</v>
      </c>
      <c r="C4446" s="8" t="s">
        <v>2512</v>
      </c>
      <c r="D4446" s="8" t="s">
        <v>2513</v>
      </c>
      <c r="E4446" s="2">
        <v>4</v>
      </c>
      <c r="F4446" s="2">
        <v>0</v>
      </c>
      <c r="G4446" s="2">
        <f t="shared" si="146"/>
        <v>-4</v>
      </c>
      <c r="H4446" s="9">
        <v>44896</v>
      </c>
      <c r="I4446" s="2" t="s">
        <v>5891</v>
      </c>
      <c r="J4446" s="2">
        <f t="shared" si="145"/>
        <v>1</v>
      </c>
    </row>
    <row r="4447" spans="1:10" s="1" customFormat="1" ht="15" customHeight="1" x14ac:dyDescent="0.2">
      <c r="A4447" s="10" t="s">
        <v>2367</v>
      </c>
      <c r="B4447" s="10" t="s">
        <v>2368</v>
      </c>
      <c r="C4447" s="10" t="s">
        <v>2512</v>
      </c>
      <c r="D4447" s="10" t="s">
        <v>2513</v>
      </c>
      <c r="E4447" s="2">
        <v>4</v>
      </c>
      <c r="F4447" s="2">
        <v>0</v>
      </c>
      <c r="G4447" s="2">
        <f t="shared" si="146"/>
        <v>-4</v>
      </c>
      <c r="H4447" s="9">
        <v>44896</v>
      </c>
      <c r="I4447" s="2" t="s">
        <v>5891</v>
      </c>
      <c r="J4447" s="2">
        <f t="shared" si="145"/>
        <v>1</v>
      </c>
    </row>
    <row r="4448" spans="1:10" s="1" customFormat="1" ht="15" customHeight="1" x14ac:dyDescent="0.2">
      <c r="A4448" s="8" t="s">
        <v>2367</v>
      </c>
      <c r="B4448" s="8" t="s">
        <v>2400</v>
      </c>
      <c r="C4448" s="8" t="s">
        <v>6053</v>
      </c>
      <c r="D4448" s="8" t="s">
        <v>6054</v>
      </c>
      <c r="E4448" s="2">
        <v>8</v>
      </c>
      <c r="F4448" s="2">
        <v>8</v>
      </c>
      <c r="G4448" s="2">
        <f t="shared" si="146"/>
        <v>0</v>
      </c>
      <c r="H4448" s="9">
        <v>44896</v>
      </c>
      <c r="I4448" s="2" t="s">
        <v>5891</v>
      </c>
      <c r="J4448" s="2">
        <f t="shared" si="145"/>
        <v>0</v>
      </c>
    </row>
    <row r="4449" spans="1:10" s="1" customFormat="1" ht="15" customHeight="1" x14ac:dyDescent="0.2">
      <c r="A4449" s="10" t="s">
        <v>2367</v>
      </c>
      <c r="B4449" s="10" t="s">
        <v>2400</v>
      </c>
      <c r="C4449" s="10" t="s">
        <v>5264</v>
      </c>
      <c r="D4449" s="10" t="s">
        <v>5265</v>
      </c>
      <c r="E4449" s="2">
        <v>4</v>
      </c>
      <c r="F4449" s="2">
        <v>4</v>
      </c>
      <c r="G4449" s="2">
        <f t="shared" si="146"/>
        <v>0</v>
      </c>
      <c r="H4449" s="9">
        <v>44896</v>
      </c>
      <c r="I4449" s="2" t="s">
        <v>5891</v>
      </c>
      <c r="J4449" s="2">
        <f t="shared" si="145"/>
        <v>0</v>
      </c>
    </row>
    <row r="4450" spans="1:10" s="1" customFormat="1" ht="15" customHeight="1" x14ac:dyDescent="0.2">
      <c r="A4450" s="8" t="s">
        <v>2367</v>
      </c>
      <c r="B4450" s="8" t="s">
        <v>2400</v>
      </c>
      <c r="C4450" s="8" t="s">
        <v>2434</v>
      </c>
      <c r="D4450" s="8" t="s">
        <v>5266</v>
      </c>
      <c r="E4450" s="2">
        <v>8</v>
      </c>
      <c r="F4450" s="2">
        <v>8</v>
      </c>
      <c r="G4450" s="2">
        <f t="shared" si="146"/>
        <v>0</v>
      </c>
      <c r="H4450" s="9">
        <v>44896</v>
      </c>
      <c r="I4450" s="2" t="s">
        <v>5891</v>
      </c>
      <c r="J4450" s="2">
        <f t="shared" si="145"/>
        <v>0</v>
      </c>
    </row>
    <row r="4451" spans="1:10" s="1" customFormat="1" ht="15" customHeight="1" x14ac:dyDescent="0.2">
      <c r="A4451" s="10" t="s">
        <v>2367</v>
      </c>
      <c r="B4451" s="10" t="s">
        <v>2400</v>
      </c>
      <c r="C4451" s="10" t="s">
        <v>2434</v>
      </c>
      <c r="D4451" s="10" t="s">
        <v>5266</v>
      </c>
      <c r="E4451" s="2">
        <v>1</v>
      </c>
      <c r="F4451" s="2">
        <v>3</v>
      </c>
      <c r="G4451" s="2">
        <f t="shared" si="146"/>
        <v>2</v>
      </c>
      <c r="H4451" s="9">
        <v>44896</v>
      </c>
      <c r="I4451" s="2" t="s">
        <v>5891</v>
      </c>
      <c r="J4451" s="2">
        <f t="shared" si="145"/>
        <v>1</v>
      </c>
    </row>
    <row r="4452" spans="1:10" s="1" customFormat="1" ht="15" customHeight="1" x14ac:dyDescent="0.2">
      <c r="A4452" s="8" t="s">
        <v>2367</v>
      </c>
      <c r="B4452" s="8" t="s">
        <v>2400</v>
      </c>
      <c r="C4452" s="8" t="s">
        <v>2401</v>
      </c>
      <c r="D4452" s="8" t="s">
        <v>2402</v>
      </c>
      <c r="E4452" s="2">
        <v>3</v>
      </c>
      <c r="F4452" s="2">
        <v>2</v>
      </c>
      <c r="G4452" s="2">
        <f t="shared" si="146"/>
        <v>-1</v>
      </c>
      <c r="H4452" s="9">
        <v>44896</v>
      </c>
      <c r="I4452" s="2" t="s">
        <v>5891</v>
      </c>
      <c r="J4452" s="2">
        <f t="shared" si="145"/>
        <v>1</v>
      </c>
    </row>
    <row r="4453" spans="1:10" s="1" customFormat="1" ht="15" customHeight="1" x14ac:dyDescent="0.2">
      <c r="A4453" s="10" t="s">
        <v>2367</v>
      </c>
      <c r="B4453" s="10" t="s">
        <v>2400</v>
      </c>
      <c r="C4453" s="10" t="s">
        <v>5272</v>
      </c>
      <c r="D4453" s="10" t="s">
        <v>6055</v>
      </c>
      <c r="E4453" s="2">
        <v>4</v>
      </c>
      <c r="F4453" s="2">
        <v>3</v>
      </c>
      <c r="G4453" s="2">
        <f t="shared" si="146"/>
        <v>-1</v>
      </c>
      <c r="H4453" s="9">
        <v>44896</v>
      </c>
      <c r="I4453" s="2" t="s">
        <v>5891</v>
      </c>
      <c r="J4453" s="2">
        <f t="shared" si="145"/>
        <v>1</v>
      </c>
    </row>
    <row r="4454" spans="1:10" s="1" customFormat="1" ht="15" customHeight="1" x14ac:dyDescent="0.2">
      <c r="A4454" s="10" t="s">
        <v>2367</v>
      </c>
      <c r="B4454" s="10" t="s">
        <v>2400</v>
      </c>
      <c r="C4454" s="10" t="s">
        <v>5269</v>
      </c>
      <c r="D4454" s="10" t="s">
        <v>5270</v>
      </c>
      <c r="E4454" s="2">
        <v>4</v>
      </c>
      <c r="F4454" s="2">
        <v>4</v>
      </c>
      <c r="G4454" s="2">
        <f t="shared" si="146"/>
        <v>0</v>
      </c>
      <c r="H4454" s="9">
        <v>44896</v>
      </c>
      <c r="I4454" s="2" t="s">
        <v>5891</v>
      </c>
      <c r="J4454" s="2">
        <f t="shared" si="145"/>
        <v>0</v>
      </c>
    </row>
    <row r="4455" spans="1:10" s="1" customFormat="1" ht="15" customHeight="1" x14ac:dyDescent="0.2">
      <c r="A4455" s="8" t="s">
        <v>2367</v>
      </c>
      <c r="B4455" s="8" t="s">
        <v>2400</v>
      </c>
      <c r="C4455" s="8" t="s">
        <v>2416</v>
      </c>
      <c r="D4455" s="8" t="s">
        <v>6056</v>
      </c>
      <c r="E4455" s="2">
        <v>2</v>
      </c>
      <c r="F4455" s="2">
        <v>2</v>
      </c>
      <c r="G4455" s="2">
        <f t="shared" si="146"/>
        <v>0</v>
      </c>
      <c r="H4455" s="9">
        <v>44896</v>
      </c>
      <c r="I4455" s="2" t="s">
        <v>5891</v>
      </c>
      <c r="J4455" s="2">
        <f t="shared" si="145"/>
        <v>0</v>
      </c>
    </row>
    <row r="4456" spans="1:10" s="1" customFormat="1" ht="15" customHeight="1" x14ac:dyDescent="0.2">
      <c r="A4456" s="8" t="s">
        <v>2367</v>
      </c>
      <c r="B4456" s="8" t="s">
        <v>2368</v>
      </c>
      <c r="C4456" s="8" t="s">
        <v>2461</v>
      </c>
      <c r="D4456" s="8" t="s">
        <v>2462</v>
      </c>
      <c r="E4456" s="2">
        <v>1</v>
      </c>
      <c r="F4456" s="2">
        <v>1</v>
      </c>
      <c r="G4456" s="2">
        <f t="shared" si="146"/>
        <v>0</v>
      </c>
      <c r="H4456" s="9">
        <v>44896</v>
      </c>
      <c r="I4456" s="2" t="s">
        <v>5891</v>
      </c>
      <c r="J4456" s="2">
        <f t="shared" si="145"/>
        <v>0</v>
      </c>
    </row>
    <row r="4457" spans="1:10" s="1" customFormat="1" ht="15" customHeight="1" x14ac:dyDescent="0.2">
      <c r="A4457" s="8" t="s">
        <v>2367</v>
      </c>
      <c r="B4457" s="8" t="s">
        <v>2368</v>
      </c>
      <c r="C4457" s="8" t="s">
        <v>5274</v>
      </c>
      <c r="D4457" s="8" t="s">
        <v>5275</v>
      </c>
      <c r="E4457" s="2">
        <v>1</v>
      </c>
      <c r="F4457" s="2">
        <v>1</v>
      </c>
      <c r="G4457" s="2">
        <f t="shared" si="146"/>
        <v>0</v>
      </c>
      <c r="H4457" s="9">
        <v>44896</v>
      </c>
      <c r="I4457" s="2" t="s">
        <v>5891</v>
      </c>
      <c r="J4457" s="2">
        <f t="shared" si="145"/>
        <v>0</v>
      </c>
    </row>
    <row r="4458" spans="1:10" s="1" customFormat="1" ht="15" customHeight="1" x14ac:dyDescent="0.2">
      <c r="A4458" s="8" t="s">
        <v>2367</v>
      </c>
      <c r="B4458" s="8" t="s">
        <v>2374</v>
      </c>
      <c r="C4458" s="8" t="s">
        <v>2553</v>
      </c>
      <c r="D4458" s="8" t="s">
        <v>2554</v>
      </c>
      <c r="E4458" s="2">
        <v>8</v>
      </c>
      <c r="F4458" s="2">
        <v>12</v>
      </c>
      <c r="G4458" s="2">
        <f t="shared" si="146"/>
        <v>4</v>
      </c>
      <c r="H4458" s="9">
        <v>44896</v>
      </c>
      <c r="I4458" s="2" t="s">
        <v>5891</v>
      </c>
      <c r="J4458" s="2">
        <f t="shared" si="145"/>
        <v>1</v>
      </c>
    </row>
    <row r="4459" spans="1:10" s="1" customFormat="1" ht="15" customHeight="1" x14ac:dyDescent="0.2">
      <c r="A4459" s="8" t="s">
        <v>2367</v>
      </c>
      <c r="B4459" s="8" t="s">
        <v>2374</v>
      </c>
      <c r="C4459" s="8" t="s">
        <v>2762</v>
      </c>
      <c r="D4459" s="8" t="s">
        <v>2763</v>
      </c>
      <c r="E4459" s="2">
        <v>2</v>
      </c>
      <c r="F4459" s="2">
        <v>2</v>
      </c>
      <c r="G4459" s="2">
        <f t="shared" si="146"/>
        <v>0</v>
      </c>
      <c r="H4459" s="9">
        <v>44896</v>
      </c>
      <c r="I4459" s="2" t="s">
        <v>5891</v>
      </c>
      <c r="J4459" s="2">
        <f t="shared" si="145"/>
        <v>0</v>
      </c>
    </row>
    <row r="4460" spans="1:10" s="1" customFormat="1" ht="15" customHeight="1" x14ac:dyDescent="0.2">
      <c r="A4460" s="10" t="s">
        <v>2367</v>
      </c>
      <c r="B4460" s="10" t="s">
        <v>2374</v>
      </c>
      <c r="C4460" s="10" t="s">
        <v>2670</v>
      </c>
      <c r="D4460" s="10" t="s">
        <v>2671</v>
      </c>
      <c r="E4460" s="2">
        <v>4</v>
      </c>
      <c r="F4460" s="2">
        <v>4</v>
      </c>
      <c r="G4460" s="2">
        <f t="shared" si="146"/>
        <v>0</v>
      </c>
      <c r="H4460" s="9">
        <v>44896</v>
      </c>
      <c r="I4460" s="2" t="s">
        <v>5891</v>
      </c>
      <c r="J4460" s="2">
        <f t="shared" si="145"/>
        <v>0</v>
      </c>
    </row>
    <row r="4461" spans="1:10" s="1" customFormat="1" ht="15" customHeight="1" x14ac:dyDescent="0.2">
      <c r="A4461" s="8" t="s">
        <v>2367</v>
      </c>
      <c r="B4461" s="8" t="s">
        <v>2374</v>
      </c>
      <c r="C4461" s="8" t="s">
        <v>6057</v>
      </c>
      <c r="D4461" s="8" t="s">
        <v>6058</v>
      </c>
      <c r="E4461" s="2">
        <v>1</v>
      </c>
      <c r="F4461" s="2">
        <v>1</v>
      </c>
      <c r="G4461" s="2">
        <f t="shared" si="146"/>
        <v>0</v>
      </c>
      <c r="H4461" s="9">
        <v>44896</v>
      </c>
      <c r="I4461" s="2" t="s">
        <v>5891</v>
      </c>
      <c r="J4461" s="2">
        <f t="shared" si="145"/>
        <v>0</v>
      </c>
    </row>
    <row r="4462" spans="1:10" s="1" customFormat="1" ht="15" customHeight="1" x14ac:dyDescent="0.2">
      <c r="A4462" s="8" t="s">
        <v>2367</v>
      </c>
      <c r="B4462" s="8" t="s">
        <v>2374</v>
      </c>
      <c r="C4462" s="8" t="s">
        <v>2754</v>
      </c>
      <c r="D4462" s="8" t="s">
        <v>2755</v>
      </c>
      <c r="E4462" s="2">
        <v>2</v>
      </c>
      <c r="F4462" s="2">
        <v>0</v>
      </c>
      <c r="G4462" s="2">
        <f t="shared" si="146"/>
        <v>-2</v>
      </c>
      <c r="H4462" s="9">
        <v>44896</v>
      </c>
      <c r="I4462" s="2" t="s">
        <v>5891</v>
      </c>
      <c r="J4462" s="2">
        <f t="shared" si="145"/>
        <v>1</v>
      </c>
    </row>
    <row r="4463" spans="1:10" s="1" customFormat="1" ht="15" customHeight="1" x14ac:dyDescent="0.2">
      <c r="A4463" s="8" t="s">
        <v>2367</v>
      </c>
      <c r="B4463" s="8" t="s">
        <v>2374</v>
      </c>
      <c r="C4463" s="8" t="s">
        <v>2780</v>
      </c>
      <c r="D4463" s="8" t="s">
        <v>2781</v>
      </c>
      <c r="E4463" s="2">
        <v>16</v>
      </c>
      <c r="F4463" s="2">
        <v>17</v>
      </c>
      <c r="G4463" s="2">
        <f t="shared" si="146"/>
        <v>1</v>
      </c>
      <c r="H4463" s="9">
        <v>44896</v>
      </c>
      <c r="I4463" s="2" t="s">
        <v>5891</v>
      </c>
      <c r="J4463" s="2">
        <f t="shared" ref="J4463:J4526" si="147">IF(G4463=0,0,1)</f>
        <v>1</v>
      </c>
    </row>
    <row r="4464" spans="1:10" s="1" customFormat="1" ht="15" customHeight="1" x14ac:dyDescent="0.2">
      <c r="A4464" s="8" t="s">
        <v>2367</v>
      </c>
      <c r="B4464" s="8" t="s">
        <v>2374</v>
      </c>
      <c r="C4464" s="8" t="s">
        <v>2640</v>
      </c>
      <c r="D4464" s="8" t="s">
        <v>2641</v>
      </c>
      <c r="E4464" s="2">
        <v>14</v>
      </c>
      <c r="F4464" s="2">
        <v>15</v>
      </c>
      <c r="G4464" s="2">
        <f t="shared" si="146"/>
        <v>1</v>
      </c>
      <c r="H4464" s="9">
        <v>44896</v>
      </c>
      <c r="I4464" s="2" t="s">
        <v>5891</v>
      </c>
      <c r="J4464" s="2">
        <f t="shared" si="147"/>
        <v>1</v>
      </c>
    </row>
    <row r="4465" spans="1:10" s="1" customFormat="1" ht="15" customHeight="1" x14ac:dyDescent="0.2">
      <c r="A4465" s="10" t="s">
        <v>2367</v>
      </c>
      <c r="B4465" s="10" t="s">
        <v>2374</v>
      </c>
      <c r="C4465" s="10" t="s">
        <v>6059</v>
      </c>
      <c r="D4465" s="10" t="s">
        <v>6060</v>
      </c>
      <c r="E4465" s="2">
        <v>2</v>
      </c>
      <c r="F4465" s="2">
        <v>2</v>
      </c>
      <c r="G4465" s="2">
        <f t="shared" si="146"/>
        <v>0</v>
      </c>
      <c r="H4465" s="9">
        <v>44896</v>
      </c>
      <c r="I4465" s="2" t="s">
        <v>5891</v>
      </c>
      <c r="J4465" s="2">
        <f t="shared" si="147"/>
        <v>0</v>
      </c>
    </row>
    <row r="4466" spans="1:10" s="1" customFormat="1" ht="15" customHeight="1" x14ac:dyDescent="0.2">
      <c r="A4466" s="8" t="s">
        <v>2367</v>
      </c>
      <c r="B4466" s="8" t="s">
        <v>2436</v>
      </c>
      <c r="C4466" s="8" t="s">
        <v>6061</v>
      </c>
      <c r="D4466" s="8" t="s">
        <v>6062</v>
      </c>
      <c r="E4466" s="2">
        <v>1</v>
      </c>
      <c r="F4466" s="2">
        <v>1</v>
      </c>
      <c r="G4466" s="2">
        <f t="shared" si="146"/>
        <v>0</v>
      </c>
      <c r="H4466" s="9">
        <v>44896</v>
      </c>
      <c r="I4466" s="2" t="s">
        <v>5891</v>
      </c>
      <c r="J4466" s="2">
        <f t="shared" si="147"/>
        <v>0</v>
      </c>
    </row>
    <row r="4467" spans="1:10" s="1" customFormat="1" ht="15" customHeight="1" x14ac:dyDescent="0.2">
      <c r="A4467" s="8" t="s">
        <v>2367</v>
      </c>
      <c r="B4467" s="8" t="s">
        <v>2436</v>
      </c>
      <c r="C4467" s="8" t="s">
        <v>2557</v>
      </c>
      <c r="D4467" s="8" t="s">
        <v>2558</v>
      </c>
      <c r="E4467" s="2">
        <v>1</v>
      </c>
      <c r="F4467" s="2">
        <v>1</v>
      </c>
      <c r="G4467" s="2">
        <f t="shared" si="146"/>
        <v>0</v>
      </c>
      <c r="H4467" s="9">
        <v>44896</v>
      </c>
      <c r="I4467" s="2" t="s">
        <v>5891</v>
      </c>
      <c r="J4467" s="2">
        <f t="shared" si="147"/>
        <v>0</v>
      </c>
    </row>
    <row r="4468" spans="1:10" s="1" customFormat="1" ht="15" customHeight="1" x14ac:dyDescent="0.2">
      <c r="A4468" s="10" t="s">
        <v>2367</v>
      </c>
      <c r="B4468" s="10" t="s">
        <v>2436</v>
      </c>
      <c r="C4468" s="10" t="s">
        <v>2557</v>
      </c>
      <c r="D4468" s="10" t="s">
        <v>2558</v>
      </c>
      <c r="E4468" s="2">
        <v>1</v>
      </c>
      <c r="F4468" s="2">
        <v>1</v>
      </c>
      <c r="G4468" s="2">
        <f t="shared" si="146"/>
        <v>0</v>
      </c>
      <c r="H4468" s="9">
        <v>44896</v>
      </c>
      <c r="I4468" s="2" t="s">
        <v>5891</v>
      </c>
      <c r="J4468" s="2">
        <f t="shared" si="147"/>
        <v>0</v>
      </c>
    </row>
    <row r="4469" spans="1:10" s="1" customFormat="1" ht="15" customHeight="1" x14ac:dyDescent="0.2">
      <c r="A4469" s="8" t="s">
        <v>2367</v>
      </c>
      <c r="B4469" s="8" t="s">
        <v>2436</v>
      </c>
      <c r="C4469" s="8" t="s">
        <v>2592</v>
      </c>
      <c r="D4469" s="8" t="s">
        <v>2593</v>
      </c>
      <c r="E4469" s="2">
        <v>1</v>
      </c>
      <c r="F4469" s="2">
        <v>1</v>
      </c>
      <c r="G4469" s="2">
        <f t="shared" ref="G4469:G4532" si="148">F4469-E4469</f>
        <v>0</v>
      </c>
      <c r="H4469" s="9">
        <v>44896</v>
      </c>
      <c r="I4469" s="2" t="s">
        <v>5891</v>
      </c>
      <c r="J4469" s="2">
        <f t="shared" si="147"/>
        <v>0</v>
      </c>
    </row>
    <row r="4470" spans="1:10" s="1" customFormat="1" ht="15" customHeight="1" x14ac:dyDescent="0.2">
      <c r="A4470" s="8" t="s">
        <v>2367</v>
      </c>
      <c r="B4470" s="8" t="s">
        <v>2436</v>
      </c>
      <c r="C4470" s="8" t="s">
        <v>5276</v>
      </c>
      <c r="D4470" s="8" t="s">
        <v>5277</v>
      </c>
      <c r="E4470" s="2">
        <v>1</v>
      </c>
      <c r="F4470" s="2">
        <v>1</v>
      </c>
      <c r="G4470" s="2">
        <f t="shared" si="148"/>
        <v>0</v>
      </c>
      <c r="H4470" s="9">
        <v>44896</v>
      </c>
      <c r="I4470" s="2" t="s">
        <v>5891</v>
      </c>
      <c r="J4470" s="2">
        <f t="shared" si="147"/>
        <v>0</v>
      </c>
    </row>
    <row r="4471" spans="1:10" s="1" customFormat="1" ht="15" customHeight="1" x14ac:dyDescent="0.2">
      <c r="A4471" s="8" t="s">
        <v>2367</v>
      </c>
      <c r="B4471" s="8" t="s">
        <v>2436</v>
      </c>
      <c r="C4471" s="8" t="s">
        <v>2437</v>
      </c>
      <c r="D4471" s="8" t="s">
        <v>2438</v>
      </c>
      <c r="E4471" s="2">
        <v>1</v>
      </c>
      <c r="F4471" s="2">
        <v>1</v>
      </c>
      <c r="G4471" s="2">
        <f t="shared" si="148"/>
        <v>0</v>
      </c>
      <c r="H4471" s="9">
        <v>44896</v>
      </c>
      <c r="I4471" s="2" t="s">
        <v>5891</v>
      </c>
      <c r="J4471" s="2">
        <f t="shared" si="147"/>
        <v>0</v>
      </c>
    </row>
    <row r="4472" spans="1:10" s="1" customFormat="1" ht="15" customHeight="1" x14ac:dyDescent="0.2">
      <c r="A4472" s="8" t="s">
        <v>2367</v>
      </c>
      <c r="B4472" s="8" t="s">
        <v>2436</v>
      </c>
      <c r="C4472" s="8" t="s">
        <v>2510</v>
      </c>
      <c r="D4472" s="8" t="s">
        <v>2511</v>
      </c>
      <c r="E4472" s="2">
        <v>3</v>
      </c>
      <c r="F4472" s="2">
        <v>3</v>
      </c>
      <c r="G4472" s="2">
        <f t="shared" si="148"/>
        <v>0</v>
      </c>
      <c r="H4472" s="9">
        <v>44896</v>
      </c>
      <c r="I4472" s="2" t="s">
        <v>5891</v>
      </c>
      <c r="J4472" s="2">
        <f t="shared" si="147"/>
        <v>0</v>
      </c>
    </row>
    <row r="4473" spans="1:10" s="1" customFormat="1" ht="15" customHeight="1" x14ac:dyDescent="0.2">
      <c r="A4473" s="8" t="s">
        <v>2367</v>
      </c>
      <c r="B4473" s="8" t="s">
        <v>2374</v>
      </c>
      <c r="C4473" s="8" t="s">
        <v>2382</v>
      </c>
      <c r="D4473" s="8" t="s">
        <v>2383</v>
      </c>
      <c r="E4473" s="2">
        <v>2</v>
      </c>
      <c r="F4473" s="2">
        <v>2</v>
      </c>
      <c r="G4473" s="2">
        <f t="shared" si="148"/>
        <v>0</v>
      </c>
      <c r="H4473" s="9">
        <v>44896</v>
      </c>
      <c r="I4473" s="2" t="s">
        <v>5891</v>
      </c>
      <c r="J4473" s="2">
        <f t="shared" si="147"/>
        <v>0</v>
      </c>
    </row>
    <row r="4474" spans="1:10" s="1" customFormat="1" ht="15" customHeight="1" x14ac:dyDescent="0.2">
      <c r="A4474" s="10" t="s">
        <v>2367</v>
      </c>
      <c r="B4474" s="10" t="s">
        <v>2621</v>
      </c>
      <c r="C4474" s="10" t="s">
        <v>5278</v>
      </c>
      <c r="D4474" s="10" t="s">
        <v>5279</v>
      </c>
      <c r="E4474" s="2">
        <v>1</v>
      </c>
      <c r="F4474" s="2">
        <v>1</v>
      </c>
      <c r="G4474" s="2">
        <f t="shared" si="148"/>
        <v>0</v>
      </c>
      <c r="H4474" s="9">
        <v>44896</v>
      </c>
      <c r="I4474" s="2" t="s">
        <v>5891</v>
      </c>
      <c r="J4474" s="2">
        <f t="shared" si="147"/>
        <v>0</v>
      </c>
    </row>
    <row r="4475" spans="1:10" s="1" customFormat="1" ht="15" customHeight="1" x14ac:dyDescent="0.2">
      <c r="A4475" s="10" t="s">
        <v>2367</v>
      </c>
      <c r="B4475" s="10" t="s">
        <v>2621</v>
      </c>
      <c r="C4475" s="10" t="s">
        <v>5280</v>
      </c>
      <c r="D4475" s="10" t="s">
        <v>5281</v>
      </c>
      <c r="E4475" s="2">
        <v>4</v>
      </c>
      <c r="F4475" s="2">
        <v>4</v>
      </c>
      <c r="G4475" s="2">
        <f t="shared" si="148"/>
        <v>0</v>
      </c>
      <c r="H4475" s="9">
        <v>44896</v>
      </c>
      <c r="I4475" s="2" t="s">
        <v>5891</v>
      </c>
      <c r="J4475" s="2">
        <f t="shared" si="147"/>
        <v>0</v>
      </c>
    </row>
    <row r="4476" spans="1:10" s="1" customFormat="1" ht="15" customHeight="1" x14ac:dyDescent="0.2">
      <c r="A4476" s="10" t="s">
        <v>2367</v>
      </c>
      <c r="B4476" s="10" t="s">
        <v>2621</v>
      </c>
      <c r="C4476" s="10" t="s">
        <v>5282</v>
      </c>
      <c r="D4476" s="10" t="s">
        <v>5283</v>
      </c>
      <c r="E4476" s="2">
        <v>9</v>
      </c>
      <c r="F4476" s="2">
        <v>9</v>
      </c>
      <c r="G4476" s="2">
        <f t="shared" si="148"/>
        <v>0</v>
      </c>
      <c r="H4476" s="9">
        <v>44896</v>
      </c>
      <c r="I4476" s="2" t="s">
        <v>5891</v>
      </c>
      <c r="J4476" s="2">
        <f t="shared" si="147"/>
        <v>0</v>
      </c>
    </row>
    <row r="4477" spans="1:10" s="1" customFormat="1" ht="15" customHeight="1" x14ac:dyDescent="0.2">
      <c r="A4477" s="10" t="s">
        <v>2367</v>
      </c>
      <c r="B4477" s="10" t="s">
        <v>2621</v>
      </c>
      <c r="C4477" s="10" t="s">
        <v>5284</v>
      </c>
      <c r="D4477" s="10" t="s">
        <v>5285</v>
      </c>
      <c r="E4477" s="2">
        <v>2</v>
      </c>
      <c r="F4477" s="2">
        <v>2</v>
      </c>
      <c r="G4477" s="2">
        <f t="shared" si="148"/>
        <v>0</v>
      </c>
      <c r="H4477" s="9">
        <v>44896</v>
      </c>
      <c r="I4477" s="2" t="s">
        <v>5891</v>
      </c>
      <c r="J4477" s="2">
        <f t="shared" si="147"/>
        <v>0</v>
      </c>
    </row>
    <row r="4478" spans="1:10" s="1" customFormat="1" ht="15" customHeight="1" x14ac:dyDescent="0.2">
      <c r="A4478" s="8" t="s">
        <v>2367</v>
      </c>
      <c r="B4478" s="8" t="s">
        <v>2621</v>
      </c>
      <c r="C4478" s="8" t="s">
        <v>2652</v>
      </c>
      <c r="D4478" s="8" t="s">
        <v>2653</v>
      </c>
      <c r="E4478" s="2">
        <v>6</v>
      </c>
      <c r="F4478" s="2">
        <v>6</v>
      </c>
      <c r="G4478" s="2">
        <f t="shared" si="148"/>
        <v>0</v>
      </c>
      <c r="H4478" s="9">
        <v>44896</v>
      </c>
      <c r="I4478" s="2" t="s">
        <v>5891</v>
      </c>
      <c r="J4478" s="2">
        <f t="shared" si="147"/>
        <v>0</v>
      </c>
    </row>
    <row r="4479" spans="1:10" s="1" customFormat="1" ht="15" customHeight="1" x14ac:dyDescent="0.2">
      <c r="A4479" s="8" t="s">
        <v>2367</v>
      </c>
      <c r="B4479" s="8" t="s">
        <v>2621</v>
      </c>
      <c r="C4479" s="8" t="s">
        <v>6063</v>
      </c>
      <c r="D4479" s="8" t="s">
        <v>6064</v>
      </c>
      <c r="E4479" s="2">
        <v>2</v>
      </c>
      <c r="F4479" s="2">
        <v>2</v>
      </c>
      <c r="G4479" s="2">
        <f t="shared" si="148"/>
        <v>0</v>
      </c>
      <c r="H4479" s="9">
        <v>44896</v>
      </c>
      <c r="I4479" s="2" t="s">
        <v>5891</v>
      </c>
      <c r="J4479" s="2">
        <f t="shared" si="147"/>
        <v>0</v>
      </c>
    </row>
    <row r="4480" spans="1:10" s="1" customFormat="1" ht="15" customHeight="1" x14ac:dyDescent="0.2">
      <c r="A4480" s="8" t="s">
        <v>2367</v>
      </c>
      <c r="B4480" s="8" t="s">
        <v>2621</v>
      </c>
      <c r="C4480" s="8" t="s">
        <v>2746</v>
      </c>
      <c r="D4480" s="8" t="s">
        <v>2747</v>
      </c>
      <c r="E4480" s="2">
        <v>4</v>
      </c>
      <c r="F4480" s="2">
        <v>4</v>
      </c>
      <c r="G4480" s="2">
        <f t="shared" si="148"/>
        <v>0</v>
      </c>
      <c r="H4480" s="9">
        <v>44896</v>
      </c>
      <c r="I4480" s="2" t="s">
        <v>5891</v>
      </c>
      <c r="J4480" s="2">
        <f t="shared" si="147"/>
        <v>0</v>
      </c>
    </row>
    <row r="4481" spans="1:10" s="1" customFormat="1" ht="15" customHeight="1" x14ac:dyDescent="0.2">
      <c r="A4481" s="8" t="s">
        <v>2367</v>
      </c>
      <c r="B4481" s="8" t="s">
        <v>2621</v>
      </c>
      <c r="C4481" s="8" t="s">
        <v>2790</v>
      </c>
      <c r="D4481" s="8" t="s">
        <v>2791</v>
      </c>
      <c r="E4481" s="2">
        <v>2</v>
      </c>
      <c r="F4481" s="2">
        <v>0</v>
      </c>
      <c r="G4481" s="2">
        <f t="shared" si="148"/>
        <v>-2</v>
      </c>
      <c r="H4481" s="9">
        <v>44896</v>
      </c>
      <c r="I4481" s="2" t="s">
        <v>5891</v>
      </c>
      <c r="J4481" s="2">
        <f t="shared" si="147"/>
        <v>1</v>
      </c>
    </row>
    <row r="4482" spans="1:10" s="1" customFormat="1" ht="15" customHeight="1" x14ac:dyDescent="0.2">
      <c r="A4482" s="8" t="s">
        <v>2367</v>
      </c>
      <c r="B4482" s="8" t="s">
        <v>2621</v>
      </c>
      <c r="C4482" s="8" t="s">
        <v>2696</v>
      </c>
      <c r="D4482" s="8" t="s">
        <v>2697</v>
      </c>
      <c r="E4482" s="2">
        <v>8</v>
      </c>
      <c r="F4482" s="2">
        <v>8</v>
      </c>
      <c r="G4482" s="2">
        <f t="shared" si="148"/>
        <v>0</v>
      </c>
      <c r="H4482" s="9">
        <v>44896</v>
      </c>
      <c r="I4482" s="2" t="s">
        <v>5891</v>
      </c>
      <c r="J4482" s="2">
        <f t="shared" si="147"/>
        <v>0</v>
      </c>
    </row>
    <row r="4483" spans="1:10" s="1" customFormat="1" ht="15" customHeight="1" x14ac:dyDescent="0.2">
      <c r="A4483" s="10" t="s">
        <v>2367</v>
      </c>
      <c r="B4483" s="10" t="s">
        <v>2621</v>
      </c>
      <c r="C4483" s="10" t="s">
        <v>2696</v>
      </c>
      <c r="D4483" s="10" t="s">
        <v>2697</v>
      </c>
      <c r="E4483" s="2">
        <v>8</v>
      </c>
      <c r="F4483" s="2">
        <v>8</v>
      </c>
      <c r="G4483" s="2">
        <f t="shared" si="148"/>
        <v>0</v>
      </c>
      <c r="H4483" s="9">
        <v>44896</v>
      </c>
      <c r="I4483" s="2" t="s">
        <v>5891</v>
      </c>
      <c r="J4483" s="2">
        <f t="shared" si="147"/>
        <v>0</v>
      </c>
    </row>
    <row r="4484" spans="1:10" s="1" customFormat="1" ht="15" customHeight="1" x14ac:dyDescent="0.2">
      <c r="A4484" s="8" t="s">
        <v>2367</v>
      </c>
      <c r="B4484" s="8" t="s">
        <v>2621</v>
      </c>
      <c r="C4484" s="8" t="s">
        <v>2674</v>
      </c>
      <c r="D4484" s="8" t="s">
        <v>2675</v>
      </c>
      <c r="E4484" s="2">
        <v>10</v>
      </c>
      <c r="F4484" s="2">
        <v>10</v>
      </c>
      <c r="G4484" s="2">
        <f t="shared" si="148"/>
        <v>0</v>
      </c>
      <c r="H4484" s="9">
        <v>44896</v>
      </c>
      <c r="I4484" s="2" t="s">
        <v>5891</v>
      </c>
      <c r="J4484" s="2">
        <f t="shared" si="147"/>
        <v>0</v>
      </c>
    </row>
    <row r="4485" spans="1:10" s="1" customFormat="1" ht="15" customHeight="1" x14ac:dyDescent="0.2">
      <c r="A4485" s="10" t="s">
        <v>2367</v>
      </c>
      <c r="B4485" s="10" t="s">
        <v>2621</v>
      </c>
      <c r="C4485" s="10" t="s">
        <v>2674</v>
      </c>
      <c r="D4485" s="10" t="s">
        <v>2675</v>
      </c>
      <c r="E4485" s="2">
        <v>2</v>
      </c>
      <c r="F4485" s="2">
        <v>2</v>
      </c>
      <c r="G4485" s="2">
        <f t="shared" si="148"/>
        <v>0</v>
      </c>
      <c r="H4485" s="9">
        <v>44896</v>
      </c>
      <c r="I4485" s="2" t="s">
        <v>5891</v>
      </c>
      <c r="J4485" s="2">
        <f t="shared" si="147"/>
        <v>0</v>
      </c>
    </row>
    <row r="4486" spans="1:10" s="1" customFormat="1" ht="15" customHeight="1" x14ac:dyDescent="0.2">
      <c r="A4486" s="10" t="s">
        <v>2367</v>
      </c>
      <c r="B4486" s="10" t="s">
        <v>2374</v>
      </c>
      <c r="C4486" s="10" t="s">
        <v>6065</v>
      </c>
      <c r="D4486" s="10" t="s">
        <v>6066</v>
      </c>
      <c r="E4486" s="2">
        <v>6</v>
      </c>
      <c r="F4486" s="2">
        <v>6</v>
      </c>
      <c r="G4486" s="2">
        <f t="shared" si="148"/>
        <v>0</v>
      </c>
      <c r="H4486" s="9">
        <v>44896</v>
      </c>
      <c r="I4486" s="2" t="s">
        <v>5891</v>
      </c>
      <c r="J4486" s="2">
        <f t="shared" si="147"/>
        <v>0</v>
      </c>
    </row>
    <row r="4487" spans="1:10" s="1" customFormat="1" ht="15" customHeight="1" x14ac:dyDescent="0.2">
      <c r="A4487" s="10" t="s">
        <v>2367</v>
      </c>
      <c r="B4487" s="10" t="s">
        <v>2569</v>
      </c>
      <c r="C4487" s="10" t="s">
        <v>5286</v>
      </c>
      <c r="D4487" s="10" t="s">
        <v>5287</v>
      </c>
      <c r="E4487" s="2">
        <v>49</v>
      </c>
      <c r="F4487" s="2">
        <v>65</v>
      </c>
      <c r="G4487" s="2">
        <f t="shared" si="148"/>
        <v>16</v>
      </c>
      <c r="H4487" s="9">
        <v>44896</v>
      </c>
      <c r="I4487" s="2" t="s">
        <v>5891</v>
      </c>
      <c r="J4487" s="2">
        <f t="shared" si="147"/>
        <v>1</v>
      </c>
    </row>
    <row r="4488" spans="1:10" s="1" customFormat="1" ht="15" customHeight="1" x14ac:dyDescent="0.2">
      <c r="A4488" s="10" t="s">
        <v>2367</v>
      </c>
      <c r="B4488" s="10" t="s">
        <v>2374</v>
      </c>
      <c r="C4488" s="10" t="s">
        <v>6067</v>
      </c>
      <c r="D4488" s="10" t="s">
        <v>6068</v>
      </c>
      <c r="E4488" s="2">
        <v>5</v>
      </c>
      <c r="F4488" s="2">
        <v>5</v>
      </c>
      <c r="G4488" s="2">
        <f t="shared" si="148"/>
        <v>0</v>
      </c>
      <c r="H4488" s="9">
        <v>44896</v>
      </c>
      <c r="I4488" s="2" t="s">
        <v>5891</v>
      </c>
      <c r="J4488" s="2">
        <f t="shared" si="147"/>
        <v>0</v>
      </c>
    </row>
    <row r="4489" spans="1:10" s="1" customFormat="1" ht="15" customHeight="1" x14ac:dyDescent="0.2">
      <c r="A4489" s="8" t="s">
        <v>2367</v>
      </c>
      <c r="B4489" s="8" t="s">
        <v>2374</v>
      </c>
      <c r="C4489" s="8" t="s">
        <v>2776</v>
      </c>
      <c r="D4489" s="8" t="s">
        <v>2777</v>
      </c>
      <c r="E4489" s="2">
        <v>60</v>
      </c>
      <c r="F4489" s="2">
        <v>60</v>
      </c>
      <c r="G4489" s="2">
        <f t="shared" si="148"/>
        <v>0</v>
      </c>
      <c r="H4489" s="9">
        <v>44896</v>
      </c>
      <c r="I4489" s="2" t="s">
        <v>5891</v>
      </c>
      <c r="J4489" s="2">
        <f t="shared" si="147"/>
        <v>0</v>
      </c>
    </row>
    <row r="4490" spans="1:10" s="1" customFormat="1" ht="15" customHeight="1" x14ac:dyDescent="0.2">
      <c r="A4490" s="8" t="s">
        <v>2367</v>
      </c>
      <c r="B4490" s="8" t="s">
        <v>2374</v>
      </c>
      <c r="C4490" s="8" t="s">
        <v>2532</v>
      </c>
      <c r="D4490" s="8" t="s">
        <v>2533</v>
      </c>
      <c r="E4490" s="2">
        <v>4</v>
      </c>
      <c r="F4490" s="2">
        <v>4</v>
      </c>
      <c r="G4490" s="2">
        <f t="shared" si="148"/>
        <v>0</v>
      </c>
      <c r="H4490" s="9">
        <v>44896</v>
      </c>
      <c r="I4490" s="2" t="s">
        <v>5891</v>
      </c>
      <c r="J4490" s="2">
        <f t="shared" si="147"/>
        <v>0</v>
      </c>
    </row>
    <row r="4491" spans="1:10" s="1" customFormat="1" ht="15" customHeight="1" x14ac:dyDescent="0.2">
      <c r="A4491" s="8" t="s">
        <v>2367</v>
      </c>
      <c r="B4491" s="8" t="s">
        <v>2368</v>
      </c>
      <c r="C4491" s="8" t="s">
        <v>2407</v>
      </c>
      <c r="D4491" s="8" t="s">
        <v>2408</v>
      </c>
      <c r="E4491" s="2">
        <v>7</v>
      </c>
      <c r="F4491" s="2">
        <v>7</v>
      </c>
      <c r="G4491" s="2">
        <f t="shared" si="148"/>
        <v>0</v>
      </c>
      <c r="H4491" s="9">
        <v>44896</v>
      </c>
      <c r="I4491" s="2" t="s">
        <v>5891</v>
      </c>
      <c r="J4491" s="2">
        <f t="shared" si="147"/>
        <v>0</v>
      </c>
    </row>
    <row r="4492" spans="1:10" s="1" customFormat="1" ht="15" customHeight="1" x14ac:dyDescent="0.2">
      <c r="A4492" s="8" t="s">
        <v>2367</v>
      </c>
      <c r="B4492" s="8" t="s">
        <v>2374</v>
      </c>
      <c r="C4492" s="8" t="s">
        <v>2453</v>
      </c>
      <c r="D4492" s="8" t="s">
        <v>2454</v>
      </c>
      <c r="E4492" s="2">
        <v>500</v>
      </c>
      <c r="F4492" s="2">
        <v>500</v>
      </c>
      <c r="G4492" s="2">
        <f t="shared" si="148"/>
        <v>0</v>
      </c>
      <c r="H4492" s="9">
        <v>44896</v>
      </c>
      <c r="I4492" s="2" t="s">
        <v>5891</v>
      </c>
      <c r="J4492" s="2">
        <f t="shared" si="147"/>
        <v>0</v>
      </c>
    </row>
    <row r="4493" spans="1:10" s="1" customFormat="1" ht="15" customHeight="1" x14ac:dyDescent="0.2">
      <c r="A4493" s="10" t="s">
        <v>2367</v>
      </c>
      <c r="B4493" s="10" t="s">
        <v>2569</v>
      </c>
      <c r="C4493" s="10" t="s">
        <v>6069</v>
      </c>
      <c r="D4493" s="10" t="s">
        <v>6070</v>
      </c>
      <c r="E4493" s="2">
        <v>10</v>
      </c>
      <c r="F4493" s="2">
        <v>10</v>
      </c>
      <c r="G4493" s="2">
        <f t="shared" si="148"/>
        <v>0</v>
      </c>
      <c r="H4493" s="9">
        <v>44896</v>
      </c>
      <c r="I4493" s="2" t="s">
        <v>5891</v>
      </c>
      <c r="J4493" s="2">
        <f t="shared" si="147"/>
        <v>0</v>
      </c>
    </row>
    <row r="4494" spans="1:10" s="1" customFormat="1" ht="15" customHeight="1" x14ac:dyDescent="0.2">
      <c r="A4494" s="8" t="s">
        <v>2367</v>
      </c>
      <c r="B4494" s="8" t="s">
        <v>2569</v>
      </c>
      <c r="C4494" s="8" t="s">
        <v>5288</v>
      </c>
      <c r="D4494" s="8" t="s">
        <v>5289</v>
      </c>
      <c r="E4494" s="2">
        <v>25</v>
      </c>
      <c r="F4494" s="2">
        <v>26</v>
      </c>
      <c r="G4494" s="2">
        <f t="shared" si="148"/>
        <v>1</v>
      </c>
      <c r="H4494" s="9">
        <v>44896</v>
      </c>
      <c r="I4494" s="2" t="s">
        <v>5891</v>
      </c>
      <c r="J4494" s="2">
        <f t="shared" si="147"/>
        <v>1</v>
      </c>
    </row>
    <row r="4495" spans="1:10" s="1" customFormat="1" ht="15" customHeight="1" x14ac:dyDescent="0.2">
      <c r="A4495" s="8" t="s">
        <v>2367</v>
      </c>
      <c r="B4495" s="8" t="s">
        <v>2569</v>
      </c>
      <c r="C4495" s="8" t="s">
        <v>2748</v>
      </c>
      <c r="D4495" s="8" t="s">
        <v>2749</v>
      </c>
      <c r="E4495" s="2">
        <v>10</v>
      </c>
      <c r="F4495" s="2">
        <v>10</v>
      </c>
      <c r="G4495" s="2">
        <f t="shared" si="148"/>
        <v>0</v>
      </c>
      <c r="H4495" s="9">
        <v>44896</v>
      </c>
      <c r="I4495" s="2" t="s">
        <v>5891</v>
      </c>
      <c r="J4495" s="2">
        <f t="shared" si="147"/>
        <v>0</v>
      </c>
    </row>
    <row r="4496" spans="1:10" s="1" customFormat="1" ht="15" customHeight="1" x14ac:dyDescent="0.2">
      <c r="A4496" s="10" t="s">
        <v>2367</v>
      </c>
      <c r="B4496" s="10" t="s">
        <v>2569</v>
      </c>
      <c r="C4496" s="10" t="s">
        <v>2748</v>
      </c>
      <c r="D4496" s="10" t="s">
        <v>2749</v>
      </c>
      <c r="E4496" s="2">
        <v>3</v>
      </c>
      <c r="F4496" s="2">
        <v>3</v>
      </c>
      <c r="G4496" s="2">
        <f t="shared" si="148"/>
        <v>0</v>
      </c>
      <c r="H4496" s="9">
        <v>44896</v>
      </c>
      <c r="I4496" s="2" t="s">
        <v>5891</v>
      </c>
      <c r="J4496" s="2">
        <f t="shared" si="147"/>
        <v>0</v>
      </c>
    </row>
    <row r="4497" spans="1:10" s="1" customFormat="1" ht="15" customHeight="1" x14ac:dyDescent="0.2">
      <c r="A4497" s="8" t="s">
        <v>2367</v>
      </c>
      <c r="B4497" s="8" t="s">
        <v>2569</v>
      </c>
      <c r="C4497" s="8" t="s">
        <v>2634</v>
      </c>
      <c r="D4497" s="8" t="s">
        <v>2635</v>
      </c>
      <c r="E4497" s="2">
        <v>117</v>
      </c>
      <c r="F4497" s="2">
        <v>117</v>
      </c>
      <c r="G4497" s="2">
        <f t="shared" si="148"/>
        <v>0</v>
      </c>
      <c r="H4497" s="9">
        <v>44896</v>
      </c>
      <c r="I4497" s="2" t="s">
        <v>5891</v>
      </c>
      <c r="J4497" s="2">
        <f t="shared" si="147"/>
        <v>0</v>
      </c>
    </row>
    <row r="4498" spans="1:10" s="1" customFormat="1" ht="15" customHeight="1" x14ac:dyDescent="0.2">
      <c r="A4498" s="10" t="s">
        <v>2367</v>
      </c>
      <c r="B4498" s="10" t="s">
        <v>2569</v>
      </c>
      <c r="C4498" s="10" t="s">
        <v>5290</v>
      </c>
      <c r="D4498" s="10" t="s">
        <v>5291</v>
      </c>
      <c r="E4498" s="2">
        <v>7</v>
      </c>
      <c r="F4498" s="2">
        <v>7</v>
      </c>
      <c r="G4498" s="2">
        <f t="shared" si="148"/>
        <v>0</v>
      </c>
      <c r="H4498" s="9">
        <v>44896</v>
      </c>
      <c r="I4498" s="2" t="s">
        <v>5891</v>
      </c>
      <c r="J4498" s="2">
        <f t="shared" si="147"/>
        <v>0</v>
      </c>
    </row>
    <row r="4499" spans="1:10" s="1" customFormat="1" ht="15" customHeight="1" x14ac:dyDescent="0.2">
      <c r="A4499" s="8" t="s">
        <v>2367</v>
      </c>
      <c r="B4499" s="8" t="s">
        <v>2374</v>
      </c>
      <c r="C4499" s="8" t="s">
        <v>2514</v>
      </c>
      <c r="D4499" s="8" t="s">
        <v>2515</v>
      </c>
      <c r="E4499" s="2">
        <v>2</v>
      </c>
      <c r="F4499" s="2">
        <v>2</v>
      </c>
      <c r="G4499" s="2">
        <f t="shared" si="148"/>
        <v>0</v>
      </c>
      <c r="H4499" s="9">
        <v>44896</v>
      </c>
      <c r="I4499" s="2" t="s">
        <v>5891</v>
      </c>
      <c r="J4499" s="2">
        <f t="shared" si="147"/>
        <v>0</v>
      </c>
    </row>
    <row r="4500" spans="1:10" s="1" customFormat="1" ht="15" customHeight="1" x14ac:dyDescent="0.2">
      <c r="A4500" s="10" t="s">
        <v>2367</v>
      </c>
      <c r="B4500" s="10" t="s">
        <v>6071</v>
      </c>
      <c r="C4500" s="10" t="s">
        <v>6072</v>
      </c>
      <c r="D4500" s="10" t="s">
        <v>6073</v>
      </c>
      <c r="E4500" s="2">
        <v>6</v>
      </c>
      <c r="F4500" s="2">
        <v>6</v>
      </c>
      <c r="G4500" s="2">
        <f t="shared" si="148"/>
        <v>0</v>
      </c>
      <c r="H4500" s="9">
        <v>44896</v>
      </c>
      <c r="I4500" s="2" t="s">
        <v>5891</v>
      </c>
      <c r="J4500" s="2">
        <f t="shared" si="147"/>
        <v>0</v>
      </c>
    </row>
    <row r="4501" spans="1:10" s="1" customFormat="1" ht="15" customHeight="1" x14ac:dyDescent="0.2">
      <c r="A4501" s="10" t="s">
        <v>2367</v>
      </c>
      <c r="B4501" s="10" t="s">
        <v>2413</v>
      </c>
      <c r="C4501" s="10" t="s">
        <v>5292</v>
      </c>
      <c r="D4501" s="10" t="s">
        <v>5293</v>
      </c>
      <c r="E4501" s="2">
        <v>2</v>
      </c>
      <c r="F4501" s="2">
        <v>2</v>
      </c>
      <c r="G4501" s="2">
        <f t="shared" si="148"/>
        <v>0</v>
      </c>
      <c r="H4501" s="9">
        <v>44896</v>
      </c>
      <c r="I4501" s="2" t="s">
        <v>5891</v>
      </c>
      <c r="J4501" s="2">
        <f t="shared" si="147"/>
        <v>0</v>
      </c>
    </row>
    <row r="4502" spans="1:10" s="1" customFormat="1" ht="15" customHeight="1" x14ac:dyDescent="0.2">
      <c r="A4502" s="8" t="s">
        <v>2367</v>
      </c>
      <c r="B4502" s="8" t="s">
        <v>2368</v>
      </c>
      <c r="C4502" s="8" t="s">
        <v>5294</v>
      </c>
      <c r="D4502" s="8" t="s">
        <v>5295</v>
      </c>
      <c r="E4502" s="2">
        <v>1</v>
      </c>
      <c r="F4502" s="2">
        <v>1</v>
      </c>
      <c r="G4502" s="2">
        <f t="shared" si="148"/>
        <v>0</v>
      </c>
      <c r="H4502" s="9">
        <v>44896</v>
      </c>
      <c r="I4502" s="2" t="s">
        <v>5891</v>
      </c>
      <c r="J4502" s="2">
        <f t="shared" si="147"/>
        <v>0</v>
      </c>
    </row>
    <row r="4503" spans="1:10" s="1" customFormat="1" ht="15" customHeight="1" x14ac:dyDescent="0.2">
      <c r="A4503" s="8" t="s">
        <v>2367</v>
      </c>
      <c r="B4503" s="8" t="s">
        <v>2621</v>
      </c>
      <c r="C4503" s="8" t="s">
        <v>2878</v>
      </c>
      <c r="D4503" s="8" t="s">
        <v>2879</v>
      </c>
      <c r="E4503" s="2">
        <v>19.8</v>
      </c>
      <c r="F4503" s="2">
        <v>25</v>
      </c>
      <c r="G4503" s="2">
        <f t="shared" si="148"/>
        <v>5.1999999999999993</v>
      </c>
      <c r="H4503" s="9">
        <v>44896</v>
      </c>
      <c r="I4503" s="2" t="s">
        <v>5891</v>
      </c>
      <c r="J4503" s="2">
        <f t="shared" si="147"/>
        <v>1</v>
      </c>
    </row>
    <row r="4504" spans="1:10" s="1" customFormat="1" ht="15" customHeight="1" x14ac:dyDescent="0.2">
      <c r="A4504" s="8" t="s">
        <v>2367</v>
      </c>
      <c r="B4504" s="8" t="s">
        <v>2374</v>
      </c>
      <c r="C4504" s="8" t="s">
        <v>5296</v>
      </c>
      <c r="D4504" s="8" t="s">
        <v>5297</v>
      </c>
      <c r="E4504" s="2">
        <v>60</v>
      </c>
      <c r="F4504" s="2">
        <v>60</v>
      </c>
      <c r="G4504" s="2">
        <f t="shared" si="148"/>
        <v>0</v>
      </c>
      <c r="H4504" s="9">
        <v>44896</v>
      </c>
      <c r="I4504" s="2" t="s">
        <v>5891</v>
      </c>
      <c r="J4504" s="2">
        <f t="shared" si="147"/>
        <v>0</v>
      </c>
    </row>
    <row r="4505" spans="1:10" s="1" customFormat="1" ht="15" customHeight="1" x14ac:dyDescent="0.2">
      <c r="A4505" s="8" t="s">
        <v>2367</v>
      </c>
      <c r="B4505" s="8" t="s">
        <v>2374</v>
      </c>
      <c r="C4505" s="8" t="s">
        <v>2650</v>
      </c>
      <c r="D4505" s="8" t="s">
        <v>2651</v>
      </c>
      <c r="E4505" s="2">
        <v>11</v>
      </c>
      <c r="F4505" s="2">
        <v>11</v>
      </c>
      <c r="G4505" s="2">
        <f t="shared" si="148"/>
        <v>0</v>
      </c>
      <c r="H4505" s="9">
        <v>44896</v>
      </c>
      <c r="I4505" s="2" t="s">
        <v>5891</v>
      </c>
      <c r="J4505" s="2">
        <f t="shared" si="147"/>
        <v>0</v>
      </c>
    </row>
    <row r="4506" spans="1:10" s="1" customFormat="1" ht="15" customHeight="1" x14ac:dyDescent="0.2">
      <c r="A4506" s="8" t="s">
        <v>2367</v>
      </c>
      <c r="B4506" s="8" t="s">
        <v>2621</v>
      </c>
      <c r="C4506" s="8" t="s">
        <v>6074</v>
      </c>
      <c r="D4506" s="8" t="s">
        <v>6075</v>
      </c>
      <c r="E4506" s="2">
        <v>6</v>
      </c>
      <c r="F4506" s="2">
        <v>6</v>
      </c>
      <c r="G4506" s="2">
        <f t="shared" si="148"/>
        <v>0</v>
      </c>
      <c r="H4506" s="9">
        <v>44896</v>
      </c>
      <c r="I4506" s="2" t="s">
        <v>5891</v>
      </c>
      <c r="J4506" s="2">
        <f t="shared" si="147"/>
        <v>0</v>
      </c>
    </row>
    <row r="4507" spans="1:10" s="1" customFormat="1" ht="15" customHeight="1" x14ac:dyDescent="0.2">
      <c r="A4507" s="8" t="s">
        <v>2367</v>
      </c>
      <c r="B4507" s="8" t="s">
        <v>2368</v>
      </c>
      <c r="C4507" s="8" t="s">
        <v>2409</v>
      </c>
      <c r="D4507" s="8" t="s">
        <v>2410</v>
      </c>
      <c r="E4507" s="2">
        <v>1</v>
      </c>
      <c r="F4507" s="2">
        <v>1</v>
      </c>
      <c r="G4507" s="2">
        <f t="shared" si="148"/>
        <v>0</v>
      </c>
      <c r="H4507" s="9">
        <v>44896</v>
      </c>
      <c r="I4507" s="2" t="s">
        <v>5891</v>
      </c>
      <c r="J4507" s="2">
        <f t="shared" si="147"/>
        <v>0</v>
      </c>
    </row>
    <row r="4508" spans="1:10" s="1" customFormat="1" ht="15" customHeight="1" x14ac:dyDescent="0.2">
      <c r="A4508" s="8" t="s">
        <v>2367</v>
      </c>
      <c r="B4508" s="8" t="s">
        <v>2368</v>
      </c>
      <c r="C4508" s="8" t="s">
        <v>2424</v>
      </c>
      <c r="D4508" s="8" t="s">
        <v>2425</v>
      </c>
      <c r="E4508" s="2">
        <v>2</v>
      </c>
      <c r="F4508" s="2">
        <v>2</v>
      </c>
      <c r="G4508" s="2">
        <f t="shared" si="148"/>
        <v>0</v>
      </c>
      <c r="H4508" s="9">
        <v>44896</v>
      </c>
      <c r="I4508" s="2" t="s">
        <v>5891</v>
      </c>
      <c r="J4508" s="2">
        <f t="shared" si="147"/>
        <v>0</v>
      </c>
    </row>
    <row r="4509" spans="1:10" s="1" customFormat="1" ht="15" customHeight="1" x14ac:dyDescent="0.2">
      <c r="A4509" s="10" t="s">
        <v>2367</v>
      </c>
      <c r="B4509" s="10" t="s">
        <v>2374</v>
      </c>
      <c r="C4509" s="10" t="s">
        <v>5298</v>
      </c>
      <c r="D4509" s="10" t="s">
        <v>5299</v>
      </c>
      <c r="E4509" s="2">
        <v>1</v>
      </c>
      <c r="F4509" s="2">
        <v>1</v>
      </c>
      <c r="G4509" s="2">
        <f t="shared" si="148"/>
        <v>0</v>
      </c>
      <c r="H4509" s="9">
        <v>44896</v>
      </c>
      <c r="I4509" s="2" t="s">
        <v>5891</v>
      </c>
      <c r="J4509" s="2">
        <f t="shared" si="147"/>
        <v>0</v>
      </c>
    </row>
    <row r="4510" spans="1:10" s="1" customFormat="1" ht="15" customHeight="1" x14ac:dyDescent="0.2">
      <c r="A4510" s="8" t="s">
        <v>2367</v>
      </c>
      <c r="B4510" s="8" t="s">
        <v>2368</v>
      </c>
      <c r="C4510" s="8" t="s">
        <v>6076</v>
      </c>
      <c r="D4510" s="8" t="s">
        <v>6077</v>
      </c>
      <c r="E4510" s="2">
        <v>1</v>
      </c>
      <c r="F4510" s="2">
        <v>1</v>
      </c>
      <c r="G4510" s="2">
        <f t="shared" si="148"/>
        <v>0</v>
      </c>
      <c r="H4510" s="9">
        <v>44896</v>
      </c>
      <c r="I4510" s="2" t="s">
        <v>5891</v>
      </c>
      <c r="J4510" s="2">
        <f t="shared" si="147"/>
        <v>0</v>
      </c>
    </row>
    <row r="4511" spans="1:10" s="1" customFormat="1" ht="15" customHeight="1" x14ac:dyDescent="0.2">
      <c r="A4511" s="8" t="s">
        <v>2367</v>
      </c>
      <c r="B4511" s="8" t="s">
        <v>2374</v>
      </c>
      <c r="C4511" s="8" t="s">
        <v>2469</v>
      </c>
      <c r="D4511" s="8" t="s">
        <v>2470</v>
      </c>
      <c r="E4511" s="2">
        <v>6</v>
      </c>
      <c r="F4511" s="2">
        <v>6</v>
      </c>
      <c r="G4511" s="2">
        <f t="shared" si="148"/>
        <v>0</v>
      </c>
      <c r="H4511" s="9">
        <v>44896</v>
      </c>
      <c r="I4511" s="2" t="s">
        <v>5891</v>
      </c>
      <c r="J4511" s="2">
        <f t="shared" si="147"/>
        <v>0</v>
      </c>
    </row>
    <row r="4512" spans="1:10" s="1" customFormat="1" ht="15" customHeight="1" x14ac:dyDescent="0.2">
      <c r="A4512" s="8" t="s">
        <v>2367</v>
      </c>
      <c r="B4512" s="8" t="s">
        <v>2374</v>
      </c>
      <c r="C4512" s="8" t="s">
        <v>2588</v>
      </c>
      <c r="D4512" s="8" t="s">
        <v>2589</v>
      </c>
      <c r="E4512" s="2">
        <v>8</v>
      </c>
      <c r="F4512" s="2">
        <v>8</v>
      </c>
      <c r="G4512" s="2">
        <f t="shared" si="148"/>
        <v>0</v>
      </c>
      <c r="H4512" s="9">
        <v>44896</v>
      </c>
      <c r="I4512" s="2" t="s">
        <v>5891</v>
      </c>
      <c r="J4512" s="2">
        <f t="shared" si="147"/>
        <v>0</v>
      </c>
    </row>
    <row r="4513" spans="1:10" s="1" customFormat="1" ht="15" customHeight="1" x14ac:dyDescent="0.2">
      <c r="A4513" s="10" t="s">
        <v>2367</v>
      </c>
      <c r="B4513" s="10" t="s">
        <v>2374</v>
      </c>
      <c r="C4513" s="10" t="s">
        <v>2588</v>
      </c>
      <c r="D4513" s="10" t="s">
        <v>2589</v>
      </c>
      <c r="E4513" s="2">
        <v>1</v>
      </c>
      <c r="F4513" s="2">
        <v>1</v>
      </c>
      <c r="G4513" s="2">
        <f t="shared" si="148"/>
        <v>0</v>
      </c>
      <c r="H4513" s="9">
        <v>44896</v>
      </c>
      <c r="I4513" s="2" t="s">
        <v>5891</v>
      </c>
      <c r="J4513" s="2">
        <f t="shared" si="147"/>
        <v>0</v>
      </c>
    </row>
    <row r="4514" spans="1:10" s="1" customFormat="1" ht="15" customHeight="1" x14ac:dyDescent="0.2">
      <c r="A4514" s="8" t="s">
        <v>2367</v>
      </c>
      <c r="B4514" s="8" t="s">
        <v>2368</v>
      </c>
      <c r="C4514" s="8" t="s">
        <v>2432</v>
      </c>
      <c r="D4514" s="8" t="s">
        <v>6078</v>
      </c>
      <c r="E4514" s="2">
        <v>23</v>
      </c>
      <c r="F4514" s="2">
        <v>23</v>
      </c>
      <c r="G4514" s="2">
        <f t="shared" si="148"/>
        <v>0</v>
      </c>
      <c r="H4514" s="9">
        <v>44896</v>
      </c>
      <c r="I4514" s="2" t="s">
        <v>5891</v>
      </c>
      <c r="J4514" s="2">
        <f t="shared" si="147"/>
        <v>0</v>
      </c>
    </row>
    <row r="4515" spans="1:10" s="1" customFormat="1" ht="15" customHeight="1" x14ac:dyDescent="0.2">
      <c r="A4515" s="10" t="s">
        <v>2367</v>
      </c>
      <c r="B4515" s="10" t="s">
        <v>2368</v>
      </c>
      <c r="C4515" s="10" t="s">
        <v>5301</v>
      </c>
      <c r="D4515" s="10" t="s">
        <v>5302</v>
      </c>
      <c r="E4515" s="2">
        <v>4</v>
      </c>
      <c r="F4515" s="2">
        <v>4</v>
      </c>
      <c r="G4515" s="2">
        <f t="shared" si="148"/>
        <v>0</v>
      </c>
      <c r="H4515" s="9">
        <v>44896</v>
      </c>
      <c r="I4515" s="2" t="s">
        <v>5891</v>
      </c>
      <c r="J4515" s="2">
        <f t="shared" si="147"/>
        <v>0</v>
      </c>
    </row>
    <row r="4516" spans="1:10" s="1" customFormat="1" ht="15" customHeight="1" x14ac:dyDescent="0.2">
      <c r="A4516" s="8" t="s">
        <v>2367</v>
      </c>
      <c r="B4516" s="8" t="s">
        <v>2368</v>
      </c>
      <c r="C4516" s="8" t="s">
        <v>5303</v>
      </c>
      <c r="D4516" s="8" t="s">
        <v>6079</v>
      </c>
      <c r="E4516" s="2">
        <v>22</v>
      </c>
      <c r="F4516" s="2">
        <v>22</v>
      </c>
      <c r="G4516" s="2">
        <f t="shared" si="148"/>
        <v>0</v>
      </c>
      <c r="H4516" s="9">
        <v>44896</v>
      </c>
      <c r="I4516" s="2" t="s">
        <v>5891</v>
      </c>
      <c r="J4516" s="2">
        <f t="shared" si="147"/>
        <v>0</v>
      </c>
    </row>
    <row r="4517" spans="1:10" s="1" customFormat="1" ht="15" customHeight="1" x14ac:dyDescent="0.2">
      <c r="A4517" s="10" t="s">
        <v>2367</v>
      </c>
      <c r="B4517" s="10" t="s">
        <v>2368</v>
      </c>
      <c r="C4517" s="10" t="s">
        <v>5305</v>
      </c>
      <c r="D4517" s="10" t="s">
        <v>5306</v>
      </c>
      <c r="E4517" s="2">
        <v>6</v>
      </c>
      <c r="F4517" s="2">
        <v>6</v>
      </c>
      <c r="G4517" s="2">
        <f t="shared" si="148"/>
        <v>0</v>
      </c>
      <c r="H4517" s="9">
        <v>44896</v>
      </c>
      <c r="I4517" s="2" t="s">
        <v>5891</v>
      </c>
      <c r="J4517" s="2">
        <f t="shared" si="147"/>
        <v>0</v>
      </c>
    </row>
    <row r="4518" spans="1:10" s="1" customFormat="1" ht="15" customHeight="1" x14ac:dyDescent="0.2">
      <c r="A4518" s="8" t="s">
        <v>2367</v>
      </c>
      <c r="B4518" s="8" t="s">
        <v>2374</v>
      </c>
      <c r="C4518" s="8" t="s">
        <v>6080</v>
      </c>
      <c r="D4518" s="8" t="s">
        <v>6081</v>
      </c>
      <c r="E4518" s="2">
        <v>10</v>
      </c>
      <c r="F4518" s="2">
        <v>10</v>
      </c>
      <c r="G4518" s="2">
        <f t="shared" si="148"/>
        <v>0</v>
      </c>
      <c r="H4518" s="9">
        <v>44896</v>
      </c>
      <c r="I4518" s="2" t="s">
        <v>5891</v>
      </c>
      <c r="J4518" s="2">
        <f t="shared" si="147"/>
        <v>0</v>
      </c>
    </row>
    <row r="4519" spans="1:10" s="1" customFormat="1" ht="15" customHeight="1" x14ac:dyDescent="0.2">
      <c r="A4519" s="8" t="s">
        <v>2367</v>
      </c>
      <c r="B4519" s="8" t="s">
        <v>2374</v>
      </c>
      <c r="C4519" s="8" t="s">
        <v>2752</v>
      </c>
      <c r="D4519" s="8" t="s">
        <v>2753</v>
      </c>
      <c r="E4519" s="2">
        <v>20</v>
      </c>
      <c r="F4519" s="2">
        <v>10</v>
      </c>
      <c r="G4519" s="2">
        <f t="shared" si="148"/>
        <v>-10</v>
      </c>
      <c r="H4519" s="9">
        <v>44896</v>
      </c>
      <c r="I4519" s="2" t="s">
        <v>5891</v>
      </c>
      <c r="J4519" s="2">
        <f t="shared" si="147"/>
        <v>1</v>
      </c>
    </row>
    <row r="4520" spans="1:10" s="1" customFormat="1" ht="15" customHeight="1" x14ac:dyDescent="0.2">
      <c r="A4520" s="10" t="s">
        <v>2367</v>
      </c>
      <c r="B4520" s="10" t="s">
        <v>2374</v>
      </c>
      <c r="C4520" s="10" t="s">
        <v>5307</v>
      </c>
      <c r="D4520" s="10" t="s">
        <v>5308</v>
      </c>
      <c r="E4520" s="2">
        <v>2</v>
      </c>
      <c r="F4520" s="2">
        <v>2</v>
      </c>
      <c r="G4520" s="2">
        <f t="shared" si="148"/>
        <v>0</v>
      </c>
      <c r="H4520" s="9">
        <v>44896</v>
      </c>
      <c r="I4520" s="2" t="s">
        <v>5891</v>
      </c>
      <c r="J4520" s="2">
        <f t="shared" si="147"/>
        <v>0</v>
      </c>
    </row>
    <row r="4521" spans="1:10" s="1" customFormat="1" ht="15" customHeight="1" x14ac:dyDescent="0.2">
      <c r="A4521" s="8" t="s">
        <v>2367</v>
      </c>
      <c r="B4521" s="8" t="s">
        <v>2374</v>
      </c>
      <c r="C4521" s="8" t="s">
        <v>6082</v>
      </c>
      <c r="D4521" s="8" t="s">
        <v>6083</v>
      </c>
      <c r="E4521" s="2">
        <v>30</v>
      </c>
      <c r="F4521" s="2">
        <v>30</v>
      </c>
      <c r="G4521" s="2">
        <f t="shared" si="148"/>
        <v>0</v>
      </c>
      <c r="H4521" s="9">
        <v>44896</v>
      </c>
      <c r="I4521" s="2" t="s">
        <v>5891</v>
      </c>
      <c r="J4521" s="2">
        <f t="shared" si="147"/>
        <v>0</v>
      </c>
    </row>
    <row r="4522" spans="1:10" s="1" customFormat="1" ht="15" customHeight="1" x14ac:dyDescent="0.2">
      <c r="A4522" s="8" t="s">
        <v>2367</v>
      </c>
      <c r="B4522" s="8" t="s">
        <v>2374</v>
      </c>
      <c r="C4522" s="8" t="s">
        <v>2524</v>
      </c>
      <c r="D4522" s="8" t="s">
        <v>2525</v>
      </c>
      <c r="E4522" s="2">
        <v>60</v>
      </c>
      <c r="F4522" s="2">
        <v>65</v>
      </c>
      <c r="G4522" s="2">
        <f t="shared" si="148"/>
        <v>5</v>
      </c>
      <c r="H4522" s="9">
        <v>44896</v>
      </c>
      <c r="I4522" s="2" t="s">
        <v>5891</v>
      </c>
      <c r="J4522" s="2">
        <f t="shared" si="147"/>
        <v>1</v>
      </c>
    </row>
    <row r="4523" spans="1:10" s="1" customFormat="1" ht="15" customHeight="1" x14ac:dyDescent="0.2">
      <c r="A4523" s="8" t="s">
        <v>2367</v>
      </c>
      <c r="B4523" s="8" t="s">
        <v>2374</v>
      </c>
      <c r="C4523" s="8" t="s">
        <v>2598</v>
      </c>
      <c r="D4523" s="8" t="s">
        <v>2599</v>
      </c>
      <c r="E4523" s="2">
        <v>1</v>
      </c>
      <c r="F4523" s="2">
        <v>1</v>
      </c>
      <c r="G4523" s="2">
        <f t="shared" si="148"/>
        <v>0</v>
      </c>
      <c r="H4523" s="9">
        <v>44896</v>
      </c>
      <c r="I4523" s="2" t="s">
        <v>5891</v>
      </c>
      <c r="J4523" s="2">
        <f t="shared" si="147"/>
        <v>0</v>
      </c>
    </row>
    <row r="4524" spans="1:10" s="1" customFormat="1" ht="15" customHeight="1" x14ac:dyDescent="0.2">
      <c r="A4524" s="8" t="s">
        <v>2367</v>
      </c>
      <c r="B4524" s="8" t="s">
        <v>2368</v>
      </c>
      <c r="C4524" s="8" t="s">
        <v>2443</v>
      </c>
      <c r="D4524" s="8" t="s">
        <v>2444</v>
      </c>
      <c r="E4524" s="2">
        <v>1</v>
      </c>
      <c r="F4524" s="2">
        <v>1</v>
      </c>
      <c r="G4524" s="2">
        <f t="shared" si="148"/>
        <v>0</v>
      </c>
      <c r="H4524" s="9">
        <v>44896</v>
      </c>
      <c r="I4524" s="2" t="s">
        <v>5891</v>
      </c>
      <c r="J4524" s="2">
        <f t="shared" si="147"/>
        <v>0</v>
      </c>
    </row>
    <row r="4525" spans="1:10" s="1" customFormat="1" ht="15" customHeight="1" x14ac:dyDescent="0.2">
      <c r="A4525" s="8" t="s">
        <v>2367</v>
      </c>
      <c r="B4525" s="8" t="s">
        <v>2374</v>
      </c>
      <c r="C4525" s="8" t="s">
        <v>5309</v>
      </c>
      <c r="D4525" s="8" t="s">
        <v>5310</v>
      </c>
      <c r="E4525" s="2">
        <v>6</v>
      </c>
      <c r="F4525" s="2">
        <v>6</v>
      </c>
      <c r="G4525" s="2">
        <f t="shared" si="148"/>
        <v>0</v>
      </c>
      <c r="H4525" s="9">
        <v>44896</v>
      </c>
      <c r="I4525" s="2" t="s">
        <v>5891</v>
      </c>
      <c r="J4525" s="2">
        <f t="shared" si="147"/>
        <v>0</v>
      </c>
    </row>
    <row r="4526" spans="1:10" s="1" customFormat="1" ht="15" customHeight="1" x14ac:dyDescent="0.2">
      <c r="A4526" s="8" t="s">
        <v>2367</v>
      </c>
      <c r="B4526" s="8" t="s">
        <v>2374</v>
      </c>
      <c r="C4526" s="8" t="s">
        <v>5311</v>
      </c>
      <c r="D4526" s="8" t="s">
        <v>5312</v>
      </c>
      <c r="E4526" s="2">
        <v>6</v>
      </c>
      <c r="F4526" s="2">
        <v>6</v>
      </c>
      <c r="G4526" s="2">
        <f t="shared" si="148"/>
        <v>0</v>
      </c>
      <c r="H4526" s="9">
        <v>44896</v>
      </c>
      <c r="I4526" s="2" t="s">
        <v>5891</v>
      </c>
      <c r="J4526" s="2">
        <f t="shared" si="147"/>
        <v>0</v>
      </c>
    </row>
    <row r="4527" spans="1:10" s="1" customFormat="1" ht="15" customHeight="1" x14ac:dyDescent="0.2">
      <c r="A4527" s="8" t="s">
        <v>2367</v>
      </c>
      <c r="B4527" s="8" t="s">
        <v>2374</v>
      </c>
      <c r="C4527" s="8" t="s">
        <v>6084</v>
      </c>
      <c r="D4527" s="8" t="s">
        <v>6085</v>
      </c>
      <c r="E4527" s="2">
        <v>30</v>
      </c>
      <c r="F4527" s="2">
        <v>30</v>
      </c>
      <c r="G4527" s="2">
        <f t="shared" si="148"/>
        <v>0</v>
      </c>
      <c r="H4527" s="9">
        <v>44896</v>
      </c>
      <c r="I4527" s="2" t="s">
        <v>5891</v>
      </c>
      <c r="J4527" s="2">
        <f t="shared" ref="J4527:J4590" si="149">IF(G4527=0,0,1)</f>
        <v>0</v>
      </c>
    </row>
    <row r="4528" spans="1:10" s="1" customFormat="1" ht="15" customHeight="1" x14ac:dyDescent="0.2">
      <c r="A4528" s="8" t="s">
        <v>2367</v>
      </c>
      <c r="B4528" s="8" t="s">
        <v>2374</v>
      </c>
      <c r="C4528" s="8" t="s">
        <v>2806</v>
      </c>
      <c r="D4528" s="8" t="s">
        <v>2807</v>
      </c>
      <c r="E4528" s="2">
        <v>4</v>
      </c>
      <c r="F4528" s="2">
        <v>4</v>
      </c>
      <c r="G4528" s="2">
        <f t="shared" si="148"/>
        <v>0</v>
      </c>
      <c r="H4528" s="9">
        <v>44896</v>
      </c>
      <c r="I4528" s="2" t="s">
        <v>5891</v>
      </c>
      <c r="J4528" s="2">
        <f t="shared" si="149"/>
        <v>0</v>
      </c>
    </row>
    <row r="4529" spans="1:10" s="1" customFormat="1" ht="15" customHeight="1" x14ac:dyDescent="0.2">
      <c r="A4529" s="10" t="s">
        <v>2367</v>
      </c>
      <c r="B4529" s="10" t="s">
        <v>2374</v>
      </c>
      <c r="C4529" s="10" t="s">
        <v>2806</v>
      </c>
      <c r="D4529" s="10" t="s">
        <v>2807</v>
      </c>
      <c r="E4529" s="2">
        <v>10</v>
      </c>
      <c r="F4529" s="2">
        <v>10</v>
      </c>
      <c r="G4529" s="2">
        <f t="shared" si="148"/>
        <v>0</v>
      </c>
      <c r="H4529" s="9">
        <v>44896</v>
      </c>
      <c r="I4529" s="2" t="s">
        <v>5891</v>
      </c>
      <c r="J4529" s="2">
        <f t="shared" si="149"/>
        <v>0</v>
      </c>
    </row>
    <row r="4530" spans="1:10" s="1" customFormat="1" ht="15" customHeight="1" x14ac:dyDescent="0.2">
      <c r="A4530" s="10" t="s">
        <v>2367</v>
      </c>
      <c r="B4530" s="10" t="s">
        <v>2374</v>
      </c>
      <c r="C4530" s="10" t="s">
        <v>2880</v>
      </c>
      <c r="D4530" s="10" t="s">
        <v>2881</v>
      </c>
      <c r="E4530" s="2">
        <v>5</v>
      </c>
      <c r="F4530" s="2">
        <v>5</v>
      </c>
      <c r="G4530" s="2">
        <f t="shared" si="148"/>
        <v>0</v>
      </c>
      <c r="H4530" s="9">
        <v>44896</v>
      </c>
      <c r="I4530" s="2" t="s">
        <v>5891</v>
      </c>
      <c r="J4530" s="2">
        <f t="shared" si="149"/>
        <v>0</v>
      </c>
    </row>
    <row r="4531" spans="1:10" s="1" customFormat="1" ht="15" customHeight="1" x14ac:dyDescent="0.2">
      <c r="A4531" s="8" t="s">
        <v>2367</v>
      </c>
      <c r="B4531" s="8" t="s">
        <v>2374</v>
      </c>
      <c r="C4531" s="8" t="s">
        <v>2690</v>
      </c>
      <c r="D4531" s="8" t="s">
        <v>2691</v>
      </c>
      <c r="E4531" s="2">
        <v>30</v>
      </c>
      <c r="F4531" s="2">
        <v>30</v>
      </c>
      <c r="G4531" s="2">
        <f t="shared" si="148"/>
        <v>0</v>
      </c>
      <c r="H4531" s="9">
        <v>44896</v>
      </c>
      <c r="I4531" s="2" t="s">
        <v>5891</v>
      </c>
      <c r="J4531" s="2">
        <f t="shared" si="149"/>
        <v>0</v>
      </c>
    </row>
    <row r="4532" spans="1:10" s="1" customFormat="1" ht="15" customHeight="1" x14ac:dyDescent="0.2">
      <c r="A4532" s="8" t="s">
        <v>2367</v>
      </c>
      <c r="B4532" s="8" t="s">
        <v>2374</v>
      </c>
      <c r="C4532" s="8" t="s">
        <v>2836</v>
      </c>
      <c r="D4532" s="8" t="s">
        <v>2837</v>
      </c>
      <c r="E4532" s="2">
        <v>20</v>
      </c>
      <c r="F4532" s="2">
        <v>0</v>
      </c>
      <c r="G4532" s="2">
        <f t="shared" si="148"/>
        <v>-20</v>
      </c>
      <c r="H4532" s="9">
        <v>44896</v>
      </c>
      <c r="I4532" s="2" t="s">
        <v>5891</v>
      </c>
      <c r="J4532" s="2">
        <f t="shared" si="149"/>
        <v>1</v>
      </c>
    </row>
    <row r="4533" spans="1:10" s="1" customFormat="1" ht="15" customHeight="1" x14ac:dyDescent="0.2">
      <c r="A4533" s="8" t="s">
        <v>2367</v>
      </c>
      <c r="B4533" s="8" t="s">
        <v>2374</v>
      </c>
      <c r="C4533" s="8" t="s">
        <v>2766</v>
      </c>
      <c r="D4533" s="8" t="s">
        <v>2767</v>
      </c>
      <c r="E4533" s="2">
        <v>22</v>
      </c>
      <c r="F4533" s="2">
        <v>25</v>
      </c>
      <c r="G4533" s="2">
        <f t="shared" ref="G4533:G4596" si="150">F4533-E4533</f>
        <v>3</v>
      </c>
      <c r="H4533" s="9">
        <v>44896</v>
      </c>
      <c r="I4533" s="2" t="s">
        <v>5891</v>
      </c>
      <c r="J4533" s="2">
        <f t="shared" si="149"/>
        <v>1</v>
      </c>
    </row>
    <row r="4534" spans="1:10" s="1" customFormat="1" ht="15" customHeight="1" x14ac:dyDescent="0.2">
      <c r="A4534" s="8" t="s">
        <v>2367</v>
      </c>
      <c r="B4534" s="8" t="s">
        <v>2374</v>
      </c>
      <c r="C4534" s="8" t="s">
        <v>2800</v>
      </c>
      <c r="D4534" s="8" t="s">
        <v>2801</v>
      </c>
      <c r="E4534" s="2">
        <v>27</v>
      </c>
      <c r="F4534" s="2">
        <v>25</v>
      </c>
      <c r="G4534" s="2">
        <f t="shared" si="150"/>
        <v>-2</v>
      </c>
      <c r="H4534" s="9">
        <v>44896</v>
      </c>
      <c r="I4534" s="2" t="s">
        <v>5891</v>
      </c>
      <c r="J4534" s="2">
        <f t="shared" si="149"/>
        <v>1</v>
      </c>
    </row>
    <row r="4535" spans="1:10" s="1" customFormat="1" ht="15" customHeight="1" x14ac:dyDescent="0.2">
      <c r="A4535" s="8" t="s">
        <v>2367</v>
      </c>
      <c r="B4535" s="8" t="s">
        <v>2374</v>
      </c>
      <c r="C4535" s="8" t="s">
        <v>2578</v>
      </c>
      <c r="D4535" s="8" t="s">
        <v>2579</v>
      </c>
      <c r="E4535" s="2">
        <v>1</v>
      </c>
      <c r="F4535" s="2">
        <v>1</v>
      </c>
      <c r="G4535" s="2">
        <f t="shared" si="150"/>
        <v>0</v>
      </c>
      <c r="H4535" s="9">
        <v>44896</v>
      </c>
      <c r="I4535" s="2" t="s">
        <v>5891</v>
      </c>
      <c r="J4535" s="2">
        <f t="shared" si="149"/>
        <v>0</v>
      </c>
    </row>
    <row r="4536" spans="1:10" s="1" customFormat="1" ht="15" customHeight="1" x14ac:dyDescent="0.2">
      <c r="A4536" s="8" t="s">
        <v>2367</v>
      </c>
      <c r="B4536" s="8" t="s">
        <v>2374</v>
      </c>
      <c r="C4536" s="8" t="s">
        <v>2500</v>
      </c>
      <c r="D4536" s="8" t="s">
        <v>2501</v>
      </c>
      <c r="E4536" s="2">
        <v>32</v>
      </c>
      <c r="F4536" s="2">
        <v>32</v>
      </c>
      <c r="G4536" s="2">
        <f t="shared" si="150"/>
        <v>0</v>
      </c>
      <c r="H4536" s="9">
        <v>44896</v>
      </c>
      <c r="I4536" s="2" t="s">
        <v>5891</v>
      </c>
      <c r="J4536" s="2">
        <f t="shared" si="149"/>
        <v>0</v>
      </c>
    </row>
    <row r="4537" spans="1:10" s="1" customFormat="1" ht="15" customHeight="1" x14ac:dyDescent="0.2">
      <c r="A4537" s="10" t="s">
        <v>2367</v>
      </c>
      <c r="B4537" s="10" t="s">
        <v>2374</v>
      </c>
      <c r="C4537" s="10" t="s">
        <v>2500</v>
      </c>
      <c r="D4537" s="10" t="s">
        <v>2501</v>
      </c>
      <c r="E4537" s="2">
        <v>2</v>
      </c>
      <c r="F4537" s="2">
        <v>1</v>
      </c>
      <c r="G4537" s="2">
        <f t="shared" si="150"/>
        <v>-1</v>
      </c>
      <c r="H4537" s="9">
        <v>44896</v>
      </c>
      <c r="I4537" s="2" t="s">
        <v>5891</v>
      </c>
      <c r="J4537" s="2">
        <f t="shared" si="149"/>
        <v>1</v>
      </c>
    </row>
    <row r="4538" spans="1:10" s="1" customFormat="1" ht="15" customHeight="1" x14ac:dyDescent="0.2">
      <c r="A4538" s="8" t="s">
        <v>2367</v>
      </c>
      <c r="B4538" s="8" t="s">
        <v>2374</v>
      </c>
      <c r="C4538" s="8" t="s">
        <v>6086</v>
      </c>
      <c r="D4538" s="8" t="s">
        <v>6087</v>
      </c>
      <c r="E4538" s="2">
        <v>1</v>
      </c>
      <c r="F4538" s="2">
        <v>0</v>
      </c>
      <c r="G4538" s="2">
        <f t="shared" si="150"/>
        <v>-1</v>
      </c>
      <c r="H4538" s="9">
        <v>44896</v>
      </c>
      <c r="I4538" s="2" t="s">
        <v>5891</v>
      </c>
      <c r="J4538" s="2">
        <f t="shared" si="149"/>
        <v>1</v>
      </c>
    </row>
    <row r="4539" spans="1:10" s="1" customFormat="1" ht="15" customHeight="1" x14ac:dyDescent="0.2">
      <c r="A4539" s="8" t="s">
        <v>2367</v>
      </c>
      <c r="B4539" s="8" t="s">
        <v>2374</v>
      </c>
      <c r="C4539" s="8" t="s">
        <v>2808</v>
      </c>
      <c r="D4539" s="8" t="s">
        <v>2809</v>
      </c>
      <c r="E4539" s="2">
        <v>1</v>
      </c>
      <c r="F4539" s="2">
        <v>1</v>
      </c>
      <c r="G4539" s="2">
        <f t="shared" si="150"/>
        <v>0</v>
      </c>
      <c r="H4539" s="9">
        <v>44896</v>
      </c>
      <c r="I4539" s="2" t="s">
        <v>5891</v>
      </c>
      <c r="J4539" s="2">
        <f t="shared" si="149"/>
        <v>0</v>
      </c>
    </row>
    <row r="4540" spans="1:10" s="1" customFormat="1" ht="15" customHeight="1" x14ac:dyDescent="0.2">
      <c r="A4540" s="8" t="s">
        <v>2367</v>
      </c>
      <c r="B4540" s="8" t="s">
        <v>2374</v>
      </c>
      <c r="C4540" s="8" t="s">
        <v>2490</v>
      </c>
      <c r="D4540" s="8" t="s">
        <v>2491</v>
      </c>
      <c r="E4540" s="2">
        <v>10</v>
      </c>
      <c r="F4540" s="2">
        <v>10</v>
      </c>
      <c r="G4540" s="2">
        <f t="shared" si="150"/>
        <v>0</v>
      </c>
      <c r="H4540" s="9">
        <v>44896</v>
      </c>
      <c r="I4540" s="2" t="s">
        <v>5891</v>
      </c>
      <c r="J4540" s="2">
        <f t="shared" si="149"/>
        <v>0</v>
      </c>
    </row>
    <row r="4541" spans="1:10" s="1" customFormat="1" ht="15" customHeight="1" x14ac:dyDescent="0.2">
      <c r="A4541" s="8" t="s">
        <v>2367</v>
      </c>
      <c r="B4541" s="8" t="s">
        <v>2374</v>
      </c>
      <c r="C4541" s="8" t="s">
        <v>6088</v>
      </c>
      <c r="D4541" s="8" t="s">
        <v>6089</v>
      </c>
      <c r="E4541" s="2">
        <v>1</v>
      </c>
      <c r="F4541" s="2">
        <v>1</v>
      </c>
      <c r="G4541" s="2">
        <f t="shared" si="150"/>
        <v>0</v>
      </c>
      <c r="H4541" s="9">
        <v>44896</v>
      </c>
      <c r="I4541" s="2" t="s">
        <v>5891</v>
      </c>
      <c r="J4541" s="2">
        <f t="shared" si="149"/>
        <v>0</v>
      </c>
    </row>
    <row r="4542" spans="1:10" s="1" customFormat="1" ht="15" customHeight="1" x14ac:dyDescent="0.2">
      <c r="A4542" s="8" t="s">
        <v>2367</v>
      </c>
      <c r="B4542" s="8" t="s">
        <v>2374</v>
      </c>
      <c r="C4542" s="8" t="s">
        <v>2465</v>
      </c>
      <c r="D4542" s="8" t="s">
        <v>2466</v>
      </c>
      <c r="E4542" s="2">
        <v>20</v>
      </c>
      <c r="F4542" s="2">
        <v>20</v>
      </c>
      <c r="G4542" s="2">
        <f t="shared" si="150"/>
        <v>0</v>
      </c>
      <c r="H4542" s="9">
        <v>44896</v>
      </c>
      <c r="I4542" s="2" t="s">
        <v>5891</v>
      </c>
      <c r="J4542" s="2">
        <f t="shared" si="149"/>
        <v>0</v>
      </c>
    </row>
    <row r="4543" spans="1:10" s="1" customFormat="1" ht="15" customHeight="1" x14ac:dyDescent="0.2">
      <c r="A4543" s="8" t="s">
        <v>2367</v>
      </c>
      <c r="B4543" s="8" t="s">
        <v>2374</v>
      </c>
      <c r="C4543" s="8" t="s">
        <v>2449</v>
      </c>
      <c r="D4543" s="8" t="s">
        <v>2450</v>
      </c>
      <c r="E4543" s="2">
        <v>24</v>
      </c>
      <c r="F4543" s="2">
        <v>24</v>
      </c>
      <c r="G4543" s="2">
        <f t="shared" si="150"/>
        <v>0</v>
      </c>
      <c r="H4543" s="9">
        <v>44896</v>
      </c>
      <c r="I4543" s="2" t="s">
        <v>5891</v>
      </c>
      <c r="J4543" s="2">
        <f t="shared" si="149"/>
        <v>0</v>
      </c>
    </row>
    <row r="4544" spans="1:10" s="1" customFormat="1" ht="15" customHeight="1" x14ac:dyDescent="0.2">
      <c r="A4544" s="8" t="s">
        <v>2367</v>
      </c>
      <c r="B4544" s="8" t="s">
        <v>2368</v>
      </c>
      <c r="C4544" s="8" t="s">
        <v>2534</v>
      </c>
      <c r="D4544" s="8" t="s">
        <v>2535</v>
      </c>
      <c r="E4544" s="2">
        <v>2</v>
      </c>
      <c r="F4544" s="2">
        <v>2</v>
      </c>
      <c r="G4544" s="2">
        <f t="shared" si="150"/>
        <v>0</v>
      </c>
      <c r="H4544" s="9">
        <v>44896</v>
      </c>
      <c r="I4544" s="2" t="s">
        <v>5891</v>
      </c>
      <c r="J4544" s="2">
        <f t="shared" si="149"/>
        <v>0</v>
      </c>
    </row>
    <row r="4545" spans="1:10" s="1" customFormat="1" ht="15" customHeight="1" x14ac:dyDescent="0.2">
      <c r="A4545" s="10" t="s">
        <v>2367</v>
      </c>
      <c r="B4545" s="10" t="s">
        <v>2368</v>
      </c>
      <c r="C4545" s="10" t="s">
        <v>2534</v>
      </c>
      <c r="D4545" s="10" t="s">
        <v>2535</v>
      </c>
      <c r="E4545" s="2">
        <v>1</v>
      </c>
      <c r="F4545" s="2">
        <v>1</v>
      </c>
      <c r="G4545" s="2">
        <f t="shared" si="150"/>
        <v>0</v>
      </c>
      <c r="H4545" s="9">
        <v>44896</v>
      </c>
      <c r="I4545" s="2" t="s">
        <v>5891</v>
      </c>
      <c r="J4545" s="2">
        <f t="shared" si="149"/>
        <v>0</v>
      </c>
    </row>
    <row r="4546" spans="1:10" s="1" customFormat="1" ht="15" customHeight="1" x14ac:dyDescent="0.2">
      <c r="A4546" s="8" t="s">
        <v>2367</v>
      </c>
      <c r="B4546" s="8" t="s">
        <v>2374</v>
      </c>
      <c r="C4546" s="8" t="s">
        <v>2481</v>
      </c>
      <c r="D4546" s="8" t="s">
        <v>2482</v>
      </c>
      <c r="E4546" s="2">
        <v>5</v>
      </c>
      <c r="F4546" s="2">
        <v>5</v>
      </c>
      <c r="G4546" s="2">
        <f t="shared" si="150"/>
        <v>0</v>
      </c>
      <c r="H4546" s="9">
        <v>44896</v>
      </c>
      <c r="I4546" s="2" t="s">
        <v>5891</v>
      </c>
      <c r="J4546" s="2">
        <f t="shared" si="149"/>
        <v>0</v>
      </c>
    </row>
    <row r="4547" spans="1:10" s="1" customFormat="1" ht="15" customHeight="1" x14ac:dyDescent="0.2">
      <c r="A4547" s="8" t="s">
        <v>2367</v>
      </c>
      <c r="B4547" s="8" t="s">
        <v>2374</v>
      </c>
      <c r="C4547" s="8" t="s">
        <v>6090</v>
      </c>
      <c r="D4547" s="8" t="s">
        <v>6091</v>
      </c>
      <c r="E4547" s="2">
        <v>1</v>
      </c>
      <c r="F4547" s="2">
        <v>1</v>
      </c>
      <c r="G4547" s="2">
        <f t="shared" si="150"/>
        <v>0</v>
      </c>
      <c r="H4547" s="9">
        <v>44896</v>
      </c>
      <c r="I4547" s="2" t="s">
        <v>5891</v>
      </c>
      <c r="J4547" s="2">
        <f t="shared" si="149"/>
        <v>0</v>
      </c>
    </row>
    <row r="4548" spans="1:10" s="1" customFormat="1" ht="15" customHeight="1" x14ac:dyDescent="0.2">
      <c r="A4548" s="8" t="s">
        <v>2367</v>
      </c>
      <c r="B4548" s="8" t="s">
        <v>2374</v>
      </c>
      <c r="C4548" s="8" t="s">
        <v>6092</v>
      </c>
      <c r="D4548" s="8" t="s">
        <v>6093</v>
      </c>
      <c r="E4548" s="2">
        <v>1</v>
      </c>
      <c r="F4548" s="2">
        <v>1</v>
      </c>
      <c r="G4548" s="2">
        <f t="shared" si="150"/>
        <v>0</v>
      </c>
      <c r="H4548" s="9">
        <v>44896</v>
      </c>
      <c r="I4548" s="2" t="s">
        <v>5891</v>
      </c>
      <c r="J4548" s="2">
        <f t="shared" si="149"/>
        <v>0</v>
      </c>
    </row>
    <row r="4549" spans="1:10" s="1" customFormat="1" ht="15" customHeight="1" x14ac:dyDescent="0.2">
      <c r="A4549" s="8" t="s">
        <v>2367</v>
      </c>
      <c r="B4549" s="8" t="s">
        <v>2413</v>
      </c>
      <c r="C4549" s="8" t="s">
        <v>2414</v>
      </c>
      <c r="D4549" s="8" t="s">
        <v>2415</v>
      </c>
      <c r="E4549" s="2">
        <v>1</v>
      </c>
      <c r="F4549" s="2">
        <v>1</v>
      </c>
      <c r="G4549" s="2">
        <f t="shared" si="150"/>
        <v>0</v>
      </c>
      <c r="H4549" s="9">
        <v>44896</v>
      </c>
      <c r="I4549" s="2" t="s">
        <v>5891</v>
      </c>
      <c r="J4549" s="2">
        <f t="shared" si="149"/>
        <v>0</v>
      </c>
    </row>
    <row r="4550" spans="1:10" s="1" customFormat="1" ht="15" customHeight="1" x14ac:dyDescent="0.2">
      <c r="A4550" s="10" t="s">
        <v>2367</v>
      </c>
      <c r="B4550" s="10" t="s">
        <v>2413</v>
      </c>
      <c r="C4550" s="10" t="s">
        <v>5315</v>
      </c>
      <c r="D4550" s="10" t="s">
        <v>5316</v>
      </c>
      <c r="E4550" s="2">
        <v>2</v>
      </c>
      <c r="F4550" s="2">
        <v>2</v>
      </c>
      <c r="G4550" s="2">
        <f t="shared" si="150"/>
        <v>0</v>
      </c>
      <c r="H4550" s="9">
        <v>44896</v>
      </c>
      <c r="I4550" s="2" t="s">
        <v>5891</v>
      </c>
      <c r="J4550" s="2">
        <f t="shared" si="149"/>
        <v>0</v>
      </c>
    </row>
    <row r="4551" spans="1:10" s="1" customFormat="1" ht="15" customHeight="1" x14ac:dyDescent="0.2">
      <c r="A4551" s="8" t="s">
        <v>2367</v>
      </c>
      <c r="B4551" s="8" t="s">
        <v>2368</v>
      </c>
      <c r="C4551" s="8" t="s">
        <v>6094</v>
      </c>
      <c r="D4551" s="8" t="s">
        <v>6095</v>
      </c>
      <c r="E4551" s="2">
        <v>1</v>
      </c>
      <c r="F4551" s="2">
        <v>1</v>
      </c>
      <c r="G4551" s="2">
        <f t="shared" si="150"/>
        <v>0</v>
      </c>
      <c r="H4551" s="9">
        <v>44896</v>
      </c>
      <c r="I4551" s="2" t="s">
        <v>5891</v>
      </c>
      <c r="J4551" s="2">
        <f t="shared" si="149"/>
        <v>0</v>
      </c>
    </row>
    <row r="4552" spans="1:10" s="1" customFormat="1" ht="15" customHeight="1" x14ac:dyDescent="0.2">
      <c r="A4552" s="8" t="s">
        <v>2367</v>
      </c>
      <c r="B4552" s="8" t="s">
        <v>2368</v>
      </c>
      <c r="C4552" s="8" t="s">
        <v>6096</v>
      </c>
      <c r="D4552" s="8" t="s">
        <v>6097</v>
      </c>
      <c r="E4552" s="2">
        <v>1</v>
      </c>
      <c r="F4552" s="2">
        <v>1</v>
      </c>
      <c r="G4552" s="2">
        <f t="shared" si="150"/>
        <v>0</v>
      </c>
      <c r="H4552" s="9">
        <v>44896</v>
      </c>
      <c r="I4552" s="2" t="s">
        <v>5891</v>
      </c>
      <c r="J4552" s="2">
        <f t="shared" si="149"/>
        <v>0</v>
      </c>
    </row>
    <row r="4553" spans="1:10" s="1" customFormat="1" ht="15" customHeight="1" x14ac:dyDescent="0.2">
      <c r="A4553" s="8" t="s">
        <v>2367</v>
      </c>
      <c r="B4553" s="8" t="s">
        <v>2368</v>
      </c>
      <c r="C4553" s="8" t="s">
        <v>2455</v>
      </c>
      <c r="D4553" s="8" t="s">
        <v>2456</v>
      </c>
      <c r="E4553" s="2">
        <v>1</v>
      </c>
      <c r="F4553" s="2">
        <v>1</v>
      </c>
      <c r="G4553" s="2">
        <f t="shared" si="150"/>
        <v>0</v>
      </c>
      <c r="H4553" s="9">
        <v>44896</v>
      </c>
      <c r="I4553" s="2" t="s">
        <v>5891</v>
      </c>
      <c r="J4553" s="2">
        <f t="shared" si="149"/>
        <v>0</v>
      </c>
    </row>
    <row r="4554" spans="1:10" s="1" customFormat="1" ht="15" customHeight="1" x14ac:dyDescent="0.2">
      <c r="A4554" s="10" t="s">
        <v>2367</v>
      </c>
      <c r="B4554" s="10" t="s">
        <v>2368</v>
      </c>
      <c r="C4554" s="10" t="s">
        <v>2455</v>
      </c>
      <c r="D4554" s="10" t="s">
        <v>2456</v>
      </c>
      <c r="E4554" s="2">
        <v>1</v>
      </c>
      <c r="F4554" s="2">
        <v>0</v>
      </c>
      <c r="G4554" s="2">
        <f t="shared" si="150"/>
        <v>-1</v>
      </c>
      <c r="H4554" s="9">
        <v>44896</v>
      </c>
      <c r="I4554" s="2" t="s">
        <v>5891</v>
      </c>
      <c r="J4554" s="2">
        <f t="shared" si="149"/>
        <v>1</v>
      </c>
    </row>
    <row r="4555" spans="1:10" s="1" customFormat="1" ht="15" customHeight="1" x14ac:dyDescent="0.2">
      <c r="A4555" s="8" t="s">
        <v>2367</v>
      </c>
      <c r="B4555" s="8" t="s">
        <v>2374</v>
      </c>
      <c r="C4555" s="8" t="s">
        <v>2496</v>
      </c>
      <c r="D4555" s="8" t="s">
        <v>2497</v>
      </c>
      <c r="E4555" s="2">
        <v>1</v>
      </c>
      <c r="F4555" s="2">
        <v>1</v>
      </c>
      <c r="G4555" s="2">
        <f t="shared" si="150"/>
        <v>0</v>
      </c>
      <c r="H4555" s="9">
        <v>44896</v>
      </c>
      <c r="I4555" s="2" t="s">
        <v>5891</v>
      </c>
      <c r="J4555" s="2">
        <f t="shared" si="149"/>
        <v>0</v>
      </c>
    </row>
    <row r="4556" spans="1:10" s="1" customFormat="1" ht="15" customHeight="1" x14ac:dyDescent="0.2">
      <c r="A4556" s="8" t="s">
        <v>2367</v>
      </c>
      <c r="B4556" s="8" t="s">
        <v>2374</v>
      </c>
      <c r="C4556" s="8" t="s">
        <v>2441</v>
      </c>
      <c r="D4556" s="8" t="s">
        <v>2442</v>
      </c>
      <c r="E4556" s="2">
        <v>1</v>
      </c>
      <c r="F4556" s="2">
        <v>1</v>
      </c>
      <c r="G4556" s="2">
        <f t="shared" si="150"/>
        <v>0</v>
      </c>
      <c r="H4556" s="9">
        <v>44896</v>
      </c>
      <c r="I4556" s="2" t="s">
        <v>5891</v>
      </c>
      <c r="J4556" s="2">
        <f t="shared" si="149"/>
        <v>0</v>
      </c>
    </row>
    <row r="4557" spans="1:10" s="1" customFormat="1" ht="15" customHeight="1" x14ac:dyDescent="0.2">
      <c r="A4557" s="10" t="s">
        <v>2367</v>
      </c>
      <c r="B4557" s="10" t="s">
        <v>2374</v>
      </c>
      <c r="C4557" s="10" t="s">
        <v>5319</v>
      </c>
      <c r="D4557" s="10" t="s">
        <v>5320</v>
      </c>
      <c r="E4557" s="2">
        <v>1</v>
      </c>
      <c r="F4557" s="2">
        <v>1</v>
      </c>
      <c r="G4557" s="2">
        <f t="shared" si="150"/>
        <v>0</v>
      </c>
      <c r="H4557" s="9">
        <v>44896</v>
      </c>
      <c r="I4557" s="2" t="s">
        <v>5891</v>
      </c>
      <c r="J4557" s="2">
        <f t="shared" si="149"/>
        <v>0</v>
      </c>
    </row>
    <row r="4558" spans="1:10" s="1" customFormat="1" ht="15" customHeight="1" x14ac:dyDescent="0.2">
      <c r="A4558" s="8" t="s">
        <v>2367</v>
      </c>
      <c r="B4558" s="8" t="s">
        <v>2374</v>
      </c>
      <c r="C4558" s="8" t="s">
        <v>2483</v>
      </c>
      <c r="D4558" s="8" t="s">
        <v>2484</v>
      </c>
      <c r="E4558" s="2">
        <v>1</v>
      </c>
      <c r="F4558" s="2">
        <v>1</v>
      </c>
      <c r="G4558" s="2">
        <f t="shared" si="150"/>
        <v>0</v>
      </c>
      <c r="H4558" s="9">
        <v>44896</v>
      </c>
      <c r="I4558" s="2" t="s">
        <v>5891</v>
      </c>
      <c r="J4558" s="2">
        <f t="shared" si="149"/>
        <v>0</v>
      </c>
    </row>
    <row r="4559" spans="1:10" s="1" customFormat="1" ht="15" customHeight="1" x14ac:dyDescent="0.2">
      <c r="A4559" s="8" t="s">
        <v>2367</v>
      </c>
      <c r="B4559" s="8" t="s">
        <v>2374</v>
      </c>
      <c r="C4559" s="8" t="s">
        <v>2445</v>
      </c>
      <c r="D4559" s="8" t="s">
        <v>2446</v>
      </c>
      <c r="E4559" s="2">
        <v>1</v>
      </c>
      <c r="F4559" s="2">
        <v>1</v>
      </c>
      <c r="G4559" s="2">
        <f t="shared" si="150"/>
        <v>0</v>
      </c>
      <c r="H4559" s="9">
        <v>44896</v>
      </c>
      <c r="I4559" s="2" t="s">
        <v>5891</v>
      </c>
      <c r="J4559" s="2">
        <f t="shared" si="149"/>
        <v>0</v>
      </c>
    </row>
    <row r="4560" spans="1:10" s="1" customFormat="1" ht="15" customHeight="1" x14ac:dyDescent="0.2">
      <c r="A4560" s="10" t="s">
        <v>2367</v>
      </c>
      <c r="B4560" s="10" t="s">
        <v>2368</v>
      </c>
      <c r="C4560" s="10" t="s">
        <v>6098</v>
      </c>
      <c r="D4560" s="10" t="s">
        <v>6099</v>
      </c>
      <c r="E4560" s="2">
        <v>1</v>
      </c>
      <c r="F4560" s="2">
        <v>1</v>
      </c>
      <c r="G4560" s="2">
        <f t="shared" si="150"/>
        <v>0</v>
      </c>
      <c r="H4560" s="9">
        <v>44896</v>
      </c>
      <c r="I4560" s="2" t="s">
        <v>5891</v>
      </c>
      <c r="J4560" s="2">
        <f t="shared" si="149"/>
        <v>0</v>
      </c>
    </row>
    <row r="4561" spans="1:10" s="1" customFormat="1" ht="15" customHeight="1" x14ac:dyDescent="0.2">
      <c r="A4561" s="8" t="s">
        <v>2367</v>
      </c>
      <c r="B4561" s="8" t="s">
        <v>2374</v>
      </c>
      <c r="C4561" s="8" t="s">
        <v>6100</v>
      </c>
      <c r="D4561" s="8" t="s">
        <v>6101</v>
      </c>
      <c r="E4561" s="2">
        <v>10</v>
      </c>
      <c r="F4561" s="2">
        <v>10</v>
      </c>
      <c r="G4561" s="2">
        <f t="shared" si="150"/>
        <v>0</v>
      </c>
      <c r="H4561" s="9">
        <v>44896</v>
      </c>
      <c r="I4561" s="2" t="s">
        <v>5891</v>
      </c>
      <c r="J4561" s="2">
        <f t="shared" si="149"/>
        <v>0</v>
      </c>
    </row>
    <row r="4562" spans="1:10" s="1" customFormat="1" ht="15" customHeight="1" x14ac:dyDescent="0.2">
      <c r="A4562" s="8" t="s">
        <v>2367</v>
      </c>
      <c r="B4562" s="8" t="s">
        <v>2374</v>
      </c>
      <c r="C4562" s="8" t="s">
        <v>2772</v>
      </c>
      <c r="D4562" s="8" t="s">
        <v>2773</v>
      </c>
      <c r="E4562" s="2">
        <v>2</v>
      </c>
      <c r="F4562" s="2">
        <v>4</v>
      </c>
      <c r="G4562" s="2">
        <f t="shared" si="150"/>
        <v>2</v>
      </c>
      <c r="H4562" s="9">
        <v>44896</v>
      </c>
      <c r="I4562" s="2" t="s">
        <v>5891</v>
      </c>
      <c r="J4562" s="2">
        <f t="shared" si="149"/>
        <v>1</v>
      </c>
    </row>
    <row r="4563" spans="1:10" s="1" customFormat="1" ht="15" customHeight="1" x14ac:dyDescent="0.2">
      <c r="A4563" s="8" t="s">
        <v>2367</v>
      </c>
      <c r="B4563" s="8" t="s">
        <v>2368</v>
      </c>
      <c r="C4563" s="8" t="s">
        <v>2549</v>
      </c>
      <c r="D4563" s="8" t="s">
        <v>2550</v>
      </c>
      <c r="E4563" s="2">
        <v>5</v>
      </c>
      <c r="F4563" s="2">
        <v>5</v>
      </c>
      <c r="G4563" s="2">
        <f t="shared" si="150"/>
        <v>0</v>
      </c>
      <c r="H4563" s="9">
        <v>44896</v>
      </c>
      <c r="I4563" s="2" t="s">
        <v>5891</v>
      </c>
      <c r="J4563" s="2">
        <f t="shared" si="149"/>
        <v>0</v>
      </c>
    </row>
    <row r="4564" spans="1:10" s="1" customFormat="1" ht="15" customHeight="1" x14ac:dyDescent="0.2">
      <c r="A4564" s="8" t="s">
        <v>2367</v>
      </c>
      <c r="B4564" s="8" t="s">
        <v>2368</v>
      </c>
      <c r="C4564" s="8" t="s">
        <v>5321</v>
      </c>
      <c r="D4564" s="8" t="s">
        <v>5322</v>
      </c>
      <c r="E4564" s="2">
        <v>3</v>
      </c>
      <c r="F4564" s="2">
        <v>3</v>
      </c>
      <c r="G4564" s="2">
        <f t="shared" si="150"/>
        <v>0</v>
      </c>
      <c r="H4564" s="9">
        <v>44896</v>
      </c>
      <c r="I4564" s="2" t="s">
        <v>5891</v>
      </c>
      <c r="J4564" s="2">
        <f t="shared" si="149"/>
        <v>0</v>
      </c>
    </row>
    <row r="4565" spans="1:10" s="1" customFormat="1" ht="15" customHeight="1" x14ac:dyDescent="0.2">
      <c r="A4565" s="8" t="s">
        <v>2367</v>
      </c>
      <c r="B4565" s="8" t="s">
        <v>2368</v>
      </c>
      <c r="C4565" s="8" t="s">
        <v>2377</v>
      </c>
      <c r="D4565" s="8" t="s">
        <v>2378</v>
      </c>
      <c r="E4565" s="2">
        <v>2</v>
      </c>
      <c r="F4565" s="2">
        <v>2</v>
      </c>
      <c r="G4565" s="2">
        <f t="shared" si="150"/>
        <v>0</v>
      </c>
      <c r="H4565" s="9">
        <v>44896</v>
      </c>
      <c r="I4565" s="2" t="s">
        <v>5891</v>
      </c>
      <c r="J4565" s="2">
        <f t="shared" si="149"/>
        <v>0</v>
      </c>
    </row>
    <row r="4566" spans="1:10" s="1" customFormat="1" ht="15" customHeight="1" x14ac:dyDescent="0.2">
      <c r="A4566" s="8" t="s">
        <v>2367</v>
      </c>
      <c r="B4566" s="8" t="s">
        <v>2368</v>
      </c>
      <c r="C4566" s="8" t="s">
        <v>5323</v>
      </c>
      <c r="D4566" s="8" t="s">
        <v>6102</v>
      </c>
      <c r="E4566" s="2">
        <v>2</v>
      </c>
      <c r="F4566" s="2">
        <v>2</v>
      </c>
      <c r="G4566" s="2">
        <f t="shared" si="150"/>
        <v>0</v>
      </c>
      <c r="H4566" s="9">
        <v>44896</v>
      </c>
      <c r="I4566" s="2" t="s">
        <v>5891</v>
      </c>
      <c r="J4566" s="2">
        <f t="shared" si="149"/>
        <v>0</v>
      </c>
    </row>
    <row r="4567" spans="1:10" s="1" customFormat="1" ht="15" customHeight="1" x14ac:dyDescent="0.2">
      <c r="A4567" s="8" t="s">
        <v>2367</v>
      </c>
      <c r="B4567" s="8" t="s">
        <v>2368</v>
      </c>
      <c r="C4567" s="8" t="s">
        <v>2426</v>
      </c>
      <c r="D4567" s="8" t="s">
        <v>2427</v>
      </c>
      <c r="E4567" s="2">
        <v>1</v>
      </c>
      <c r="F4567" s="2">
        <v>1</v>
      </c>
      <c r="G4567" s="2">
        <f t="shared" si="150"/>
        <v>0</v>
      </c>
      <c r="H4567" s="9">
        <v>44896</v>
      </c>
      <c r="I4567" s="2" t="s">
        <v>5891</v>
      </c>
      <c r="J4567" s="2">
        <f t="shared" si="149"/>
        <v>0</v>
      </c>
    </row>
    <row r="4568" spans="1:10" s="1" customFormat="1" ht="15" customHeight="1" x14ac:dyDescent="0.2">
      <c r="A4568" s="8" t="s">
        <v>2367</v>
      </c>
      <c r="B4568" s="8" t="s">
        <v>2374</v>
      </c>
      <c r="C4568" s="8" t="s">
        <v>6103</v>
      </c>
      <c r="D4568" s="8" t="s">
        <v>6104</v>
      </c>
      <c r="E4568" s="2">
        <v>1</v>
      </c>
      <c r="F4568" s="2">
        <v>1</v>
      </c>
      <c r="G4568" s="2">
        <f t="shared" si="150"/>
        <v>0</v>
      </c>
      <c r="H4568" s="9">
        <v>44896</v>
      </c>
      <c r="I4568" s="2" t="s">
        <v>5891</v>
      </c>
      <c r="J4568" s="2">
        <f t="shared" si="149"/>
        <v>0</v>
      </c>
    </row>
    <row r="4569" spans="1:10" s="1" customFormat="1" ht="15" customHeight="1" x14ac:dyDescent="0.2">
      <c r="A4569" s="8" t="s">
        <v>2367</v>
      </c>
      <c r="B4569" s="8" t="s">
        <v>2374</v>
      </c>
      <c r="C4569" s="8" t="s">
        <v>2617</v>
      </c>
      <c r="D4569" s="8" t="s">
        <v>2618</v>
      </c>
      <c r="E4569" s="2">
        <v>2</v>
      </c>
      <c r="F4569" s="2">
        <v>2</v>
      </c>
      <c r="G4569" s="2">
        <f t="shared" si="150"/>
        <v>0</v>
      </c>
      <c r="H4569" s="9">
        <v>44896</v>
      </c>
      <c r="I4569" s="2" t="s">
        <v>5891</v>
      </c>
      <c r="J4569" s="2">
        <f t="shared" si="149"/>
        <v>0</v>
      </c>
    </row>
    <row r="4570" spans="1:10" s="1" customFormat="1" ht="15" customHeight="1" x14ac:dyDescent="0.2">
      <c r="A4570" s="10" t="s">
        <v>2367</v>
      </c>
      <c r="B4570" s="10" t="s">
        <v>2374</v>
      </c>
      <c r="C4570" s="10" t="s">
        <v>2617</v>
      </c>
      <c r="D4570" s="10" t="s">
        <v>2618</v>
      </c>
      <c r="E4570" s="2">
        <v>3</v>
      </c>
      <c r="F4570" s="2">
        <v>3</v>
      </c>
      <c r="G4570" s="2">
        <f t="shared" si="150"/>
        <v>0</v>
      </c>
      <c r="H4570" s="9">
        <v>44896</v>
      </c>
      <c r="I4570" s="2" t="s">
        <v>5891</v>
      </c>
      <c r="J4570" s="2">
        <f t="shared" si="149"/>
        <v>0</v>
      </c>
    </row>
    <row r="4571" spans="1:10" s="1" customFormat="1" ht="15" customHeight="1" x14ac:dyDescent="0.2">
      <c r="A4571" s="8" t="s">
        <v>2367</v>
      </c>
      <c r="B4571" s="8" t="s">
        <v>2374</v>
      </c>
      <c r="C4571" s="8" t="s">
        <v>2646</v>
      </c>
      <c r="D4571" s="8" t="s">
        <v>2647</v>
      </c>
      <c r="E4571" s="2">
        <v>4</v>
      </c>
      <c r="F4571" s="2">
        <v>4</v>
      </c>
      <c r="G4571" s="2">
        <f t="shared" si="150"/>
        <v>0</v>
      </c>
      <c r="H4571" s="9">
        <v>44896</v>
      </c>
      <c r="I4571" s="2" t="s">
        <v>5891</v>
      </c>
      <c r="J4571" s="2">
        <f t="shared" si="149"/>
        <v>0</v>
      </c>
    </row>
    <row r="4572" spans="1:10" s="1" customFormat="1" ht="15" customHeight="1" x14ac:dyDescent="0.2">
      <c r="A4572" s="10" t="s">
        <v>2367</v>
      </c>
      <c r="B4572" s="10" t="s">
        <v>2374</v>
      </c>
      <c r="C4572" s="10" t="s">
        <v>2646</v>
      </c>
      <c r="D4572" s="10" t="s">
        <v>2647</v>
      </c>
      <c r="E4572" s="2">
        <v>1</v>
      </c>
      <c r="F4572" s="2">
        <v>1</v>
      </c>
      <c r="G4572" s="2">
        <f t="shared" si="150"/>
        <v>0</v>
      </c>
      <c r="H4572" s="9">
        <v>44896</v>
      </c>
      <c r="I4572" s="2" t="s">
        <v>5891</v>
      </c>
      <c r="J4572" s="2">
        <f t="shared" si="149"/>
        <v>0</v>
      </c>
    </row>
    <row r="4573" spans="1:10" s="1" customFormat="1" ht="15" customHeight="1" x14ac:dyDescent="0.2">
      <c r="A4573" s="8" t="s">
        <v>2367</v>
      </c>
      <c r="B4573" s="8" t="s">
        <v>2374</v>
      </c>
      <c r="C4573" s="8" t="s">
        <v>5325</v>
      </c>
      <c r="D4573" s="8" t="s">
        <v>5326</v>
      </c>
      <c r="E4573" s="2">
        <v>6</v>
      </c>
      <c r="F4573" s="2">
        <v>6</v>
      </c>
      <c r="G4573" s="2">
        <f t="shared" si="150"/>
        <v>0</v>
      </c>
      <c r="H4573" s="9">
        <v>44896</v>
      </c>
      <c r="I4573" s="2" t="s">
        <v>5891</v>
      </c>
      <c r="J4573" s="2">
        <f t="shared" si="149"/>
        <v>0</v>
      </c>
    </row>
    <row r="4574" spans="1:10" s="1" customFormat="1" ht="15" customHeight="1" x14ac:dyDescent="0.2">
      <c r="A4574" s="8" t="s">
        <v>2367</v>
      </c>
      <c r="B4574" s="8" t="s">
        <v>2374</v>
      </c>
      <c r="C4574" s="8" t="s">
        <v>2832</v>
      </c>
      <c r="D4574" s="8" t="s">
        <v>2833</v>
      </c>
      <c r="E4574" s="2">
        <v>3</v>
      </c>
      <c r="F4574" s="2">
        <v>3</v>
      </c>
      <c r="G4574" s="2">
        <f t="shared" si="150"/>
        <v>0</v>
      </c>
      <c r="H4574" s="9">
        <v>44896</v>
      </c>
      <c r="I4574" s="2" t="s">
        <v>5891</v>
      </c>
      <c r="J4574" s="2">
        <f t="shared" si="149"/>
        <v>0</v>
      </c>
    </row>
    <row r="4575" spans="1:10" s="1" customFormat="1" ht="15" customHeight="1" x14ac:dyDescent="0.2">
      <c r="A4575" s="8" t="s">
        <v>2367</v>
      </c>
      <c r="B4575" s="8" t="s">
        <v>2374</v>
      </c>
      <c r="C4575" s="8" t="s">
        <v>6105</v>
      </c>
      <c r="D4575" s="8" t="s">
        <v>6106</v>
      </c>
      <c r="E4575" s="2">
        <v>2</v>
      </c>
      <c r="F4575" s="2">
        <v>2</v>
      </c>
      <c r="G4575" s="2">
        <f t="shared" si="150"/>
        <v>0</v>
      </c>
      <c r="H4575" s="9">
        <v>44896</v>
      </c>
      <c r="I4575" s="2" t="s">
        <v>5891</v>
      </c>
      <c r="J4575" s="2">
        <f t="shared" si="149"/>
        <v>0</v>
      </c>
    </row>
    <row r="4576" spans="1:10" s="1" customFormat="1" ht="15" customHeight="1" x14ac:dyDescent="0.2">
      <c r="A4576" s="8" t="s">
        <v>2367</v>
      </c>
      <c r="B4576" s="8" t="s">
        <v>2368</v>
      </c>
      <c r="C4576" s="8" t="s">
        <v>2384</v>
      </c>
      <c r="D4576" s="8" t="s">
        <v>2385</v>
      </c>
      <c r="E4576" s="2">
        <v>1</v>
      </c>
      <c r="F4576" s="2">
        <v>1</v>
      </c>
      <c r="G4576" s="2">
        <f t="shared" si="150"/>
        <v>0</v>
      </c>
      <c r="H4576" s="9">
        <v>44896</v>
      </c>
      <c r="I4576" s="2" t="s">
        <v>5891</v>
      </c>
      <c r="J4576" s="2">
        <f t="shared" si="149"/>
        <v>0</v>
      </c>
    </row>
    <row r="4577" spans="1:10" s="1" customFormat="1" ht="15" customHeight="1" x14ac:dyDescent="0.2">
      <c r="A4577" s="8" t="s">
        <v>2367</v>
      </c>
      <c r="B4577" s="8" t="s">
        <v>2374</v>
      </c>
      <c r="C4577" s="8" t="s">
        <v>2396</v>
      </c>
      <c r="D4577" s="8" t="s">
        <v>2397</v>
      </c>
      <c r="E4577" s="2">
        <v>1</v>
      </c>
      <c r="F4577" s="2">
        <v>1</v>
      </c>
      <c r="G4577" s="2">
        <f t="shared" si="150"/>
        <v>0</v>
      </c>
      <c r="H4577" s="9">
        <v>44896</v>
      </c>
      <c r="I4577" s="2" t="s">
        <v>5891</v>
      </c>
      <c r="J4577" s="2">
        <f t="shared" si="149"/>
        <v>0</v>
      </c>
    </row>
    <row r="4578" spans="1:10" s="1" customFormat="1" ht="15" customHeight="1" x14ac:dyDescent="0.2">
      <c r="A4578" s="8" t="s">
        <v>2367</v>
      </c>
      <c r="B4578" s="8" t="s">
        <v>2374</v>
      </c>
      <c r="C4578" s="8" t="s">
        <v>2886</v>
      </c>
      <c r="D4578" s="8" t="s">
        <v>2887</v>
      </c>
      <c r="E4578" s="2">
        <v>1</v>
      </c>
      <c r="F4578" s="2">
        <v>1</v>
      </c>
      <c r="G4578" s="2">
        <f t="shared" si="150"/>
        <v>0</v>
      </c>
      <c r="H4578" s="9">
        <v>44896</v>
      </c>
      <c r="I4578" s="2" t="s">
        <v>5891</v>
      </c>
      <c r="J4578" s="2">
        <f t="shared" si="149"/>
        <v>0</v>
      </c>
    </row>
    <row r="4579" spans="1:10" s="1" customFormat="1" ht="15" customHeight="1" x14ac:dyDescent="0.2">
      <c r="A4579" s="8" t="s">
        <v>2367</v>
      </c>
      <c r="B4579" s="8" t="s">
        <v>2368</v>
      </c>
      <c r="C4579" s="8" t="s">
        <v>2467</v>
      </c>
      <c r="D4579" s="8" t="s">
        <v>2468</v>
      </c>
      <c r="E4579" s="2">
        <v>1</v>
      </c>
      <c r="F4579" s="2">
        <v>1</v>
      </c>
      <c r="G4579" s="2">
        <f t="shared" si="150"/>
        <v>0</v>
      </c>
      <c r="H4579" s="9">
        <v>44896</v>
      </c>
      <c r="I4579" s="2" t="s">
        <v>5891</v>
      </c>
      <c r="J4579" s="2">
        <f t="shared" si="149"/>
        <v>0</v>
      </c>
    </row>
    <row r="4580" spans="1:10" s="1" customFormat="1" ht="15" customHeight="1" x14ac:dyDescent="0.2">
      <c r="A4580" s="8" t="s">
        <v>2367</v>
      </c>
      <c r="B4580" s="8" t="s">
        <v>2368</v>
      </c>
      <c r="C4580" s="8" t="s">
        <v>2494</v>
      </c>
      <c r="D4580" s="8" t="s">
        <v>2495</v>
      </c>
      <c r="E4580" s="2">
        <v>2</v>
      </c>
      <c r="F4580" s="2">
        <v>2</v>
      </c>
      <c r="G4580" s="2">
        <f t="shared" si="150"/>
        <v>0</v>
      </c>
      <c r="H4580" s="9">
        <v>44896</v>
      </c>
      <c r="I4580" s="2" t="s">
        <v>5891</v>
      </c>
      <c r="J4580" s="2">
        <f t="shared" si="149"/>
        <v>0</v>
      </c>
    </row>
    <row r="4581" spans="1:10" s="1" customFormat="1" ht="15" customHeight="1" x14ac:dyDescent="0.2">
      <c r="A4581" s="8" t="s">
        <v>2367</v>
      </c>
      <c r="B4581" s="8" t="s">
        <v>2368</v>
      </c>
      <c r="C4581" s="8" t="s">
        <v>2528</v>
      </c>
      <c r="D4581" s="8" t="s">
        <v>2529</v>
      </c>
      <c r="E4581" s="2">
        <v>1</v>
      </c>
      <c r="F4581" s="2">
        <v>1</v>
      </c>
      <c r="G4581" s="2">
        <f t="shared" si="150"/>
        <v>0</v>
      </c>
      <c r="H4581" s="9">
        <v>44896</v>
      </c>
      <c r="I4581" s="2" t="s">
        <v>5891</v>
      </c>
      <c r="J4581" s="2">
        <f t="shared" si="149"/>
        <v>0</v>
      </c>
    </row>
    <row r="4582" spans="1:10" s="1" customFormat="1" ht="15" customHeight="1" x14ac:dyDescent="0.2">
      <c r="A4582" s="8" t="s">
        <v>2367</v>
      </c>
      <c r="B4582" s="8" t="s">
        <v>2374</v>
      </c>
      <c r="C4582" s="8" t="s">
        <v>2530</v>
      </c>
      <c r="D4582" s="8" t="s">
        <v>2531</v>
      </c>
      <c r="E4582" s="2">
        <v>2</v>
      </c>
      <c r="F4582" s="2">
        <v>2</v>
      </c>
      <c r="G4582" s="2">
        <f t="shared" si="150"/>
        <v>0</v>
      </c>
      <c r="H4582" s="9">
        <v>44896</v>
      </c>
      <c r="I4582" s="2" t="s">
        <v>5891</v>
      </c>
      <c r="J4582" s="2">
        <f t="shared" si="149"/>
        <v>0</v>
      </c>
    </row>
    <row r="4583" spans="1:10" s="1" customFormat="1" ht="15" customHeight="1" x14ac:dyDescent="0.2">
      <c r="A4583" s="8" t="s">
        <v>2367</v>
      </c>
      <c r="B4583" s="8" t="s">
        <v>2374</v>
      </c>
      <c r="C4583" s="8" t="s">
        <v>5327</v>
      </c>
      <c r="D4583" s="8" t="s">
        <v>5328</v>
      </c>
      <c r="E4583" s="2">
        <v>2</v>
      </c>
      <c r="F4583" s="2">
        <v>2</v>
      </c>
      <c r="G4583" s="2">
        <f t="shared" si="150"/>
        <v>0</v>
      </c>
      <c r="H4583" s="9">
        <v>44896</v>
      </c>
      <c r="I4583" s="2" t="s">
        <v>5891</v>
      </c>
      <c r="J4583" s="2">
        <f t="shared" si="149"/>
        <v>0</v>
      </c>
    </row>
    <row r="4584" spans="1:10" s="1" customFormat="1" ht="15" customHeight="1" x14ac:dyDescent="0.2">
      <c r="A4584" s="10" t="s">
        <v>2367</v>
      </c>
      <c r="B4584" s="10" t="s">
        <v>2374</v>
      </c>
      <c r="C4584" s="10" t="s">
        <v>5327</v>
      </c>
      <c r="D4584" s="10" t="s">
        <v>5328</v>
      </c>
      <c r="E4584" s="2">
        <v>15</v>
      </c>
      <c r="F4584" s="2">
        <v>5</v>
      </c>
      <c r="G4584" s="2">
        <f t="shared" si="150"/>
        <v>-10</v>
      </c>
      <c r="H4584" s="9">
        <v>44896</v>
      </c>
      <c r="I4584" s="2" t="s">
        <v>5891</v>
      </c>
      <c r="J4584" s="2">
        <f t="shared" si="149"/>
        <v>1</v>
      </c>
    </row>
    <row r="4585" spans="1:10" s="1" customFormat="1" ht="15" customHeight="1" x14ac:dyDescent="0.2">
      <c r="A4585" s="8" t="s">
        <v>2367</v>
      </c>
      <c r="B4585" s="8" t="s">
        <v>2374</v>
      </c>
      <c r="C4585" s="8" t="s">
        <v>5329</v>
      </c>
      <c r="D4585" s="8" t="s">
        <v>5330</v>
      </c>
      <c r="E4585" s="2">
        <v>12</v>
      </c>
      <c r="F4585" s="2">
        <v>12</v>
      </c>
      <c r="G4585" s="2">
        <f t="shared" si="150"/>
        <v>0</v>
      </c>
      <c r="H4585" s="9">
        <v>44896</v>
      </c>
      <c r="I4585" s="2" t="s">
        <v>5891</v>
      </c>
      <c r="J4585" s="2">
        <f t="shared" si="149"/>
        <v>0</v>
      </c>
    </row>
    <row r="4586" spans="1:10" s="1" customFormat="1" ht="15" customHeight="1" x14ac:dyDescent="0.2">
      <c r="A4586" s="10" t="s">
        <v>2367</v>
      </c>
      <c r="B4586" s="10" t="s">
        <v>2374</v>
      </c>
      <c r="C4586" s="10" t="s">
        <v>5329</v>
      </c>
      <c r="D4586" s="10" t="s">
        <v>5330</v>
      </c>
      <c r="E4586" s="2">
        <v>28</v>
      </c>
      <c r="F4586" s="2">
        <v>7</v>
      </c>
      <c r="G4586" s="2">
        <f t="shared" si="150"/>
        <v>-21</v>
      </c>
      <c r="H4586" s="9">
        <v>44896</v>
      </c>
      <c r="I4586" s="2" t="s">
        <v>5891</v>
      </c>
      <c r="J4586" s="2">
        <f t="shared" si="149"/>
        <v>1</v>
      </c>
    </row>
    <row r="4587" spans="1:10" s="1" customFormat="1" ht="15" customHeight="1" x14ac:dyDescent="0.2">
      <c r="A4587" s="8" t="s">
        <v>2367</v>
      </c>
      <c r="B4587" s="8" t="s">
        <v>2374</v>
      </c>
      <c r="C4587" s="8" t="s">
        <v>2852</v>
      </c>
      <c r="D4587" s="8" t="s">
        <v>2853</v>
      </c>
      <c r="E4587" s="2">
        <v>7</v>
      </c>
      <c r="F4587" s="2">
        <v>7</v>
      </c>
      <c r="G4587" s="2">
        <f t="shared" si="150"/>
        <v>0</v>
      </c>
      <c r="H4587" s="9">
        <v>44896</v>
      </c>
      <c r="I4587" s="2" t="s">
        <v>5891</v>
      </c>
      <c r="J4587" s="2">
        <f t="shared" si="149"/>
        <v>0</v>
      </c>
    </row>
    <row r="4588" spans="1:10" s="1" customFormat="1" ht="15" customHeight="1" x14ac:dyDescent="0.2">
      <c r="A4588" s="10" t="s">
        <v>2367</v>
      </c>
      <c r="B4588" s="10" t="s">
        <v>2374</v>
      </c>
      <c r="C4588" s="10" t="s">
        <v>2852</v>
      </c>
      <c r="D4588" s="10" t="s">
        <v>2853</v>
      </c>
      <c r="E4588" s="2">
        <v>1</v>
      </c>
      <c r="F4588" s="2">
        <v>0</v>
      </c>
      <c r="G4588" s="2">
        <f t="shared" si="150"/>
        <v>-1</v>
      </c>
      <c r="H4588" s="9">
        <v>44896</v>
      </c>
      <c r="I4588" s="2" t="s">
        <v>5891</v>
      </c>
      <c r="J4588" s="2">
        <f t="shared" si="149"/>
        <v>1</v>
      </c>
    </row>
    <row r="4589" spans="1:10" s="1" customFormat="1" ht="15" customHeight="1" x14ac:dyDescent="0.2">
      <c r="A4589" s="8" t="s">
        <v>2367</v>
      </c>
      <c r="B4589" s="8" t="s">
        <v>2374</v>
      </c>
      <c r="C4589" s="8" t="s">
        <v>5331</v>
      </c>
      <c r="D4589" s="8" t="s">
        <v>5332</v>
      </c>
      <c r="E4589" s="2">
        <v>17</v>
      </c>
      <c r="F4589" s="2">
        <v>17</v>
      </c>
      <c r="G4589" s="2">
        <f t="shared" si="150"/>
        <v>0</v>
      </c>
      <c r="H4589" s="9">
        <v>44896</v>
      </c>
      <c r="I4589" s="2" t="s">
        <v>5891</v>
      </c>
      <c r="J4589" s="2">
        <f t="shared" si="149"/>
        <v>0</v>
      </c>
    </row>
    <row r="4590" spans="1:10" s="1" customFormat="1" ht="15" customHeight="1" x14ac:dyDescent="0.2">
      <c r="A4590" s="8" t="s">
        <v>2367</v>
      </c>
      <c r="B4590" s="8" t="s">
        <v>2374</v>
      </c>
      <c r="C4590" s="8" t="s">
        <v>2864</v>
      </c>
      <c r="D4590" s="8" t="s">
        <v>2865</v>
      </c>
      <c r="E4590" s="2">
        <v>1</v>
      </c>
      <c r="F4590" s="2">
        <v>1</v>
      </c>
      <c r="G4590" s="2">
        <f t="shared" si="150"/>
        <v>0</v>
      </c>
      <c r="H4590" s="9">
        <v>44896</v>
      </c>
      <c r="I4590" s="2" t="s">
        <v>5891</v>
      </c>
      <c r="J4590" s="2">
        <f t="shared" si="149"/>
        <v>0</v>
      </c>
    </row>
    <row r="4591" spans="1:10" s="1" customFormat="1" ht="15" customHeight="1" x14ac:dyDescent="0.2">
      <c r="A4591" s="8" t="s">
        <v>2367</v>
      </c>
      <c r="B4591" s="8" t="s">
        <v>2374</v>
      </c>
      <c r="C4591" s="8" t="s">
        <v>5333</v>
      </c>
      <c r="D4591" s="8" t="s">
        <v>5334</v>
      </c>
      <c r="E4591" s="2">
        <v>20</v>
      </c>
      <c r="F4591" s="2">
        <v>20</v>
      </c>
      <c r="G4591" s="2">
        <f t="shared" si="150"/>
        <v>0</v>
      </c>
      <c r="H4591" s="9">
        <v>44896</v>
      </c>
      <c r="I4591" s="2" t="s">
        <v>5891</v>
      </c>
      <c r="J4591" s="2">
        <f t="shared" ref="J4591:J4654" si="151">IF(G4591=0,0,1)</f>
        <v>0</v>
      </c>
    </row>
    <row r="4592" spans="1:10" s="1" customFormat="1" ht="15" customHeight="1" x14ac:dyDescent="0.2">
      <c r="A4592" s="8" t="s">
        <v>2367</v>
      </c>
      <c r="B4592" s="8" t="s">
        <v>2374</v>
      </c>
      <c r="C4592" s="8" t="s">
        <v>5335</v>
      </c>
      <c r="D4592" s="8" t="s">
        <v>5336</v>
      </c>
      <c r="E4592" s="2">
        <v>33</v>
      </c>
      <c r="F4592" s="2">
        <v>33</v>
      </c>
      <c r="G4592" s="2">
        <f t="shared" si="150"/>
        <v>0</v>
      </c>
      <c r="H4592" s="9">
        <v>44896</v>
      </c>
      <c r="I4592" s="2" t="s">
        <v>5891</v>
      </c>
      <c r="J4592" s="2">
        <f t="shared" si="151"/>
        <v>0</v>
      </c>
    </row>
    <row r="4593" spans="1:10" s="1" customFormat="1" ht="15" customHeight="1" x14ac:dyDescent="0.2">
      <c r="A4593" s="8" t="s">
        <v>2367</v>
      </c>
      <c r="B4593" s="8" t="s">
        <v>2374</v>
      </c>
      <c r="C4593" s="8" t="s">
        <v>2822</v>
      </c>
      <c r="D4593" s="8" t="s">
        <v>2823</v>
      </c>
      <c r="E4593" s="2">
        <v>3</v>
      </c>
      <c r="F4593" s="2">
        <v>3</v>
      </c>
      <c r="G4593" s="2">
        <f t="shared" si="150"/>
        <v>0</v>
      </c>
      <c r="H4593" s="9">
        <v>44896</v>
      </c>
      <c r="I4593" s="2" t="s">
        <v>5891</v>
      </c>
      <c r="J4593" s="2">
        <f t="shared" si="151"/>
        <v>0</v>
      </c>
    </row>
    <row r="4594" spans="1:10" s="1" customFormat="1" ht="15" customHeight="1" x14ac:dyDescent="0.2">
      <c r="A4594" s="10" t="s">
        <v>2367</v>
      </c>
      <c r="B4594" s="10" t="s">
        <v>2374</v>
      </c>
      <c r="C4594" s="10" t="s">
        <v>2822</v>
      </c>
      <c r="D4594" s="10" t="s">
        <v>2823</v>
      </c>
      <c r="E4594" s="2">
        <v>1</v>
      </c>
      <c r="F4594" s="2">
        <v>1</v>
      </c>
      <c r="G4594" s="2">
        <f t="shared" si="150"/>
        <v>0</v>
      </c>
      <c r="H4594" s="9">
        <v>44896</v>
      </c>
      <c r="I4594" s="2" t="s">
        <v>5891</v>
      </c>
      <c r="J4594" s="2">
        <f t="shared" si="151"/>
        <v>0</v>
      </c>
    </row>
    <row r="4595" spans="1:10" s="1" customFormat="1" ht="15" customHeight="1" x14ac:dyDescent="0.2">
      <c r="A4595" s="8" t="s">
        <v>2367</v>
      </c>
      <c r="B4595" s="8" t="s">
        <v>2374</v>
      </c>
      <c r="C4595" s="8" t="s">
        <v>2866</v>
      </c>
      <c r="D4595" s="8" t="s">
        <v>2867</v>
      </c>
      <c r="E4595" s="2">
        <v>1</v>
      </c>
      <c r="F4595" s="2">
        <v>1</v>
      </c>
      <c r="G4595" s="2">
        <f t="shared" si="150"/>
        <v>0</v>
      </c>
      <c r="H4595" s="9">
        <v>44896</v>
      </c>
      <c r="I4595" s="2" t="s">
        <v>5891</v>
      </c>
      <c r="J4595" s="2">
        <f t="shared" si="151"/>
        <v>0</v>
      </c>
    </row>
    <row r="4596" spans="1:10" s="1" customFormat="1" ht="15" customHeight="1" x14ac:dyDescent="0.2">
      <c r="A4596" s="10" t="s">
        <v>2367</v>
      </c>
      <c r="B4596" s="10" t="s">
        <v>2374</v>
      </c>
      <c r="C4596" s="10" t="s">
        <v>2866</v>
      </c>
      <c r="D4596" s="10" t="s">
        <v>2867</v>
      </c>
      <c r="E4596" s="2">
        <v>1</v>
      </c>
      <c r="F4596" s="2">
        <v>1</v>
      </c>
      <c r="G4596" s="2">
        <f t="shared" si="150"/>
        <v>0</v>
      </c>
      <c r="H4596" s="9">
        <v>44896</v>
      </c>
      <c r="I4596" s="2" t="s">
        <v>5891</v>
      </c>
      <c r="J4596" s="2">
        <f t="shared" si="151"/>
        <v>0</v>
      </c>
    </row>
    <row r="4597" spans="1:10" s="1" customFormat="1" ht="15" customHeight="1" x14ac:dyDescent="0.2">
      <c r="A4597" s="8" t="s">
        <v>2367</v>
      </c>
      <c r="B4597" s="8" t="s">
        <v>2374</v>
      </c>
      <c r="C4597" s="8" t="s">
        <v>2870</v>
      </c>
      <c r="D4597" s="8" t="s">
        <v>2871</v>
      </c>
      <c r="E4597" s="2">
        <v>1</v>
      </c>
      <c r="F4597" s="2">
        <v>1</v>
      </c>
      <c r="G4597" s="2">
        <f t="shared" ref="G4597:G4660" si="152">F4597-E4597</f>
        <v>0</v>
      </c>
      <c r="H4597" s="9">
        <v>44896</v>
      </c>
      <c r="I4597" s="2" t="s">
        <v>5891</v>
      </c>
      <c r="J4597" s="2">
        <f t="shared" si="151"/>
        <v>0</v>
      </c>
    </row>
    <row r="4598" spans="1:10" s="1" customFormat="1" ht="15" customHeight="1" x14ac:dyDescent="0.2">
      <c r="A4598" s="10" t="s">
        <v>2367</v>
      </c>
      <c r="B4598" s="10" t="s">
        <v>2374</v>
      </c>
      <c r="C4598" s="10" t="s">
        <v>2870</v>
      </c>
      <c r="D4598" s="10" t="s">
        <v>2871</v>
      </c>
      <c r="E4598" s="2">
        <v>4</v>
      </c>
      <c r="F4598" s="2">
        <v>4</v>
      </c>
      <c r="G4598" s="2">
        <f t="shared" si="152"/>
        <v>0</v>
      </c>
      <c r="H4598" s="9">
        <v>44896</v>
      </c>
      <c r="I4598" s="2" t="s">
        <v>5891</v>
      </c>
      <c r="J4598" s="2">
        <f t="shared" si="151"/>
        <v>0</v>
      </c>
    </row>
    <row r="4599" spans="1:10" s="1" customFormat="1" ht="15" customHeight="1" x14ac:dyDescent="0.2">
      <c r="A4599" s="8" t="s">
        <v>2367</v>
      </c>
      <c r="B4599" s="8" t="s">
        <v>2374</v>
      </c>
      <c r="C4599" s="8" t="s">
        <v>2666</v>
      </c>
      <c r="D4599" s="8" t="s">
        <v>2667</v>
      </c>
      <c r="E4599" s="2">
        <v>2</v>
      </c>
      <c r="F4599" s="2">
        <v>3</v>
      </c>
      <c r="G4599" s="2">
        <f t="shared" si="152"/>
        <v>1</v>
      </c>
      <c r="H4599" s="9">
        <v>44896</v>
      </c>
      <c r="I4599" s="2" t="s">
        <v>5891</v>
      </c>
      <c r="J4599" s="2">
        <f t="shared" si="151"/>
        <v>1</v>
      </c>
    </row>
    <row r="4600" spans="1:10" s="1" customFormat="1" ht="15" customHeight="1" x14ac:dyDescent="0.2">
      <c r="A4600" s="10" t="s">
        <v>2367</v>
      </c>
      <c r="B4600" s="10" t="s">
        <v>2569</v>
      </c>
      <c r="C4600" s="10" t="s">
        <v>5339</v>
      </c>
      <c r="D4600" s="10" t="s">
        <v>5340</v>
      </c>
      <c r="E4600" s="2">
        <v>2</v>
      </c>
      <c r="F4600" s="2">
        <v>2</v>
      </c>
      <c r="G4600" s="2">
        <f t="shared" si="152"/>
        <v>0</v>
      </c>
      <c r="H4600" s="9">
        <v>44896</v>
      </c>
      <c r="I4600" s="2" t="s">
        <v>5891</v>
      </c>
      <c r="J4600" s="2">
        <f t="shared" si="151"/>
        <v>0</v>
      </c>
    </row>
    <row r="4601" spans="1:10" s="1" customFormat="1" ht="15" customHeight="1" x14ac:dyDescent="0.2">
      <c r="A4601" s="8" t="s">
        <v>2367</v>
      </c>
      <c r="B4601" s="8" t="s">
        <v>2569</v>
      </c>
      <c r="C4601" s="8" t="s">
        <v>2744</v>
      </c>
      <c r="D4601" s="8" t="s">
        <v>2745</v>
      </c>
      <c r="E4601" s="2">
        <v>4</v>
      </c>
      <c r="F4601" s="2">
        <v>4</v>
      </c>
      <c r="G4601" s="2">
        <f t="shared" si="152"/>
        <v>0</v>
      </c>
      <c r="H4601" s="9">
        <v>44896</v>
      </c>
      <c r="I4601" s="2" t="s">
        <v>5891</v>
      </c>
      <c r="J4601" s="2">
        <f t="shared" si="151"/>
        <v>0</v>
      </c>
    </row>
    <row r="4602" spans="1:10" s="1" customFormat="1" ht="15" customHeight="1" x14ac:dyDescent="0.2">
      <c r="A4602" s="10" t="s">
        <v>2367</v>
      </c>
      <c r="B4602" s="10" t="s">
        <v>2569</v>
      </c>
      <c r="C4602" s="10" t="s">
        <v>2744</v>
      </c>
      <c r="D4602" s="10" t="s">
        <v>2745</v>
      </c>
      <c r="E4602" s="2">
        <v>2</v>
      </c>
      <c r="F4602" s="2">
        <v>0</v>
      </c>
      <c r="G4602" s="2">
        <f t="shared" si="152"/>
        <v>-2</v>
      </c>
      <c r="H4602" s="9">
        <v>44896</v>
      </c>
      <c r="I4602" s="2" t="s">
        <v>5891</v>
      </c>
      <c r="J4602" s="2">
        <f t="shared" si="151"/>
        <v>1</v>
      </c>
    </row>
    <row r="4603" spans="1:10" s="1" customFormat="1" ht="15" customHeight="1" x14ac:dyDescent="0.2">
      <c r="A4603" s="8" t="s">
        <v>2367</v>
      </c>
      <c r="B4603" s="8" t="s">
        <v>2374</v>
      </c>
      <c r="C4603" s="8" t="s">
        <v>2590</v>
      </c>
      <c r="D4603" s="8" t="s">
        <v>2591</v>
      </c>
      <c r="E4603" s="2">
        <v>10</v>
      </c>
      <c r="F4603" s="2">
        <v>10</v>
      </c>
      <c r="G4603" s="2">
        <f t="shared" si="152"/>
        <v>0</v>
      </c>
      <c r="H4603" s="9">
        <v>44896</v>
      </c>
      <c r="I4603" s="2" t="s">
        <v>5891</v>
      </c>
      <c r="J4603" s="2">
        <f t="shared" si="151"/>
        <v>0</v>
      </c>
    </row>
    <row r="4604" spans="1:10" s="1" customFormat="1" ht="15" customHeight="1" x14ac:dyDescent="0.2">
      <c r="A4604" s="10" t="s">
        <v>2367</v>
      </c>
      <c r="B4604" s="10" t="s">
        <v>2374</v>
      </c>
      <c r="C4604" s="10" t="s">
        <v>2590</v>
      </c>
      <c r="D4604" s="10" t="s">
        <v>2591</v>
      </c>
      <c r="E4604" s="2">
        <v>3</v>
      </c>
      <c r="F4604" s="2">
        <v>5</v>
      </c>
      <c r="G4604" s="2">
        <f t="shared" si="152"/>
        <v>2</v>
      </c>
      <c r="H4604" s="9">
        <v>44896</v>
      </c>
      <c r="I4604" s="2" t="s">
        <v>5891</v>
      </c>
      <c r="J4604" s="2">
        <f t="shared" si="151"/>
        <v>1</v>
      </c>
    </row>
    <row r="4605" spans="1:10" s="1" customFormat="1" ht="15" customHeight="1" x14ac:dyDescent="0.2">
      <c r="A4605" s="8" t="s">
        <v>2367</v>
      </c>
      <c r="B4605" s="8" t="s">
        <v>2374</v>
      </c>
      <c r="C4605" s="8" t="s">
        <v>2555</v>
      </c>
      <c r="D4605" s="8" t="s">
        <v>2556</v>
      </c>
      <c r="E4605" s="2">
        <v>5</v>
      </c>
      <c r="F4605" s="2">
        <v>5</v>
      </c>
      <c r="G4605" s="2">
        <f t="shared" si="152"/>
        <v>0</v>
      </c>
      <c r="H4605" s="9">
        <v>44896</v>
      </c>
      <c r="I4605" s="2" t="s">
        <v>5891</v>
      </c>
      <c r="J4605" s="2">
        <f t="shared" si="151"/>
        <v>0</v>
      </c>
    </row>
    <row r="4606" spans="1:10" s="1" customFormat="1" ht="15" customHeight="1" x14ac:dyDescent="0.2">
      <c r="A4606" s="10" t="s">
        <v>2367</v>
      </c>
      <c r="B4606" s="10" t="s">
        <v>2374</v>
      </c>
      <c r="C4606" s="10" t="s">
        <v>2555</v>
      </c>
      <c r="D4606" s="10" t="s">
        <v>2556</v>
      </c>
      <c r="E4606" s="2">
        <v>2</v>
      </c>
      <c r="F4606" s="2">
        <v>2</v>
      </c>
      <c r="G4606" s="2">
        <f t="shared" si="152"/>
        <v>0</v>
      </c>
      <c r="H4606" s="9">
        <v>44896</v>
      </c>
      <c r="I4606" s="2" t="s">
        <v>5891</v>
      </c>
      <c r="J4606" s="2">
        <f t="shared" si="151"/>
        <v>0</v>
      </c>
    </row>
    <row r="4607" spans="1:10" s="1" customFormat="1" ht="15" customHeight="1" x14ac:dyDescent="0.2">
      <c r="A4607" s="8" t="s">
        <v>2367</v>
      </c>
      <c r="B4607" s="8" t="s">
        <v>2368</v>
      </c>
      <c r="C4607" s="8" t="s">
        <v>6107</v>
      </c>
      <c r="D4607" s="8" t="s">
        <v>6108</v>
      </c>
      <c r="E4607" s="2">
        <v>1</v>
      </c>
      <c r="F4607" s="2">
        <v>1</v>
      </c>
      <c r="G4607" s="2">
        <f t="shared" si="152"/>
        <v>0</v>
      </c>
      <c r="H4607" s="9">
        <v>44896</v>
      </c>
      <c r="I4607" s="2" t="s">
        <v>5891</v>
      </c>
      <c r="J4607" s="2">
        <f t="shared" si="151"/>
        <v>0</v>
      </c>
    </row>
    <row r="4608" spans="1:10" s="1" customFormat="1" ht="15" customHeight="1" x14ac:dyDescent="0.2">
      <c r="A4608" s="10" t="s">
        <v>2367</v>
      </c>
      <c r="B4608" s="10" t="s">
        <v>2368</v>
      </c>
      <c r="C4608" s="10" t="s">
        <v>5341</v>
      </c>
      <c r="D4608" s="10" t="s">
        <v>5342</v>
      </c>
      <c r="E4608" s="2">
        <v>1</v>
      </c>
      <c r="F4608" s="2">
        <v>1</v>
      </c>
      <c r="G4608" s="2">
        <f t="shared" si="152"/>
        <v>0</v>
      </c>
      <c r="H4608" s="9">
        <v>44896</v>
      </c>
      <c r="I4608" s="2" t="s">
        <v>5891</v>
      </c>
      <c r="J4608" s="2">
        <f t="shared" si="151"/>
        <v>0</v>
      </c>
    </row>
    <row r="4609" spans="1:10" s="1" customFormat="1" ht="15" customHeight="1" x14ac:dyDescent="0.2">
      <c r="A4609" s="10" t="s">
        <v>2367</v>
      </c>
      <c r="B4609" s="10" t="s">
        <v>2368</v>
      </c>
      <c r="C4609" s="10" t="s">
        <v>5343</v>
      </c>
      <c r="D4609" s="10" t="s">
        <v>5344</v>
      </c>
      <c r="E4609" s="2">
        <v>1</v>
      </c>
      <c r="F4609" s="2">
        <v>1</v>
      </c>
      <c r="G4609" s="2">
        <f t="shared" si="152"/>
        <v>0</v>
      </c>
      <c r="H4609" s="9">
        <v>44896</v>
      </c>
      <c r="I4609" s="2" t="s">
        <v>5891</v>
      </c>
      <c r="J4609" s="2">
        <f t="shared" si="151"/>
        <v>0</v>
      </c>
    </row>
    <row r="4610" spans="1:10" s="1" customFormat="1" ht="15" customHeight="1" x14ac:dyDescent="0.2">
      <c r="A4610" s="10" t="s">
        <v>2367</v>
      </c>
      <c r="B4610" s="10" t="s">
        <v>2374</v>
      </c>
      <c r="C4610" s="10" t="s">
        <v>2520</v>
      </c>
      <c r="D4610" s="10" t="s">
        <v>2521</v>
      </c>
      <c r="E4610" s="2">
        <v>1</v>
      </c>
      <c r="F4610" s="2">
        <v>1</v>
      </c>
      <c r="G4610" s="2">
        <f t="shared" si="152"/>
        <v>0</v>
      </c>
      <c r="H4610" s="9">
        <v>44896</v>
      </c>
      <c r="I4610" s="2" t="s">
        <v>5891</v>
      </c>
      <c r="J4610" s="2">
        <f t="shared" si="151"/>
        <v>0</v>
      </c>
    </row>
    <row r="4611" spans="1:10" s="1" customFormat="1" ht="15" customHeight="1" x14ac:dyDescent="0.2">
      <c r="A4611" s="8" t="s">
        <v>2367</v>
      </c>
      <c r="B4611" s="8" t="s">
        <v>2368</v>
      </c>
      <c r="C4611" s="8" t="s">
        <v>2542</v>
      </c>
      <c r="D4611" s="8" t="s">
        <v>2543</v>
      </c>
      <c r="E4611" s="2">
        <v>4</v>
      </c>
      <c r="F4611" s="2">
        <v>4</v>
      </c>
      <c r="G4611" s="2">
        <f t="shared" si="152"/>
        <v>0</v>
      </c>
      <c r="H4611" s="9">
        <v>44896</v>
      </c>
      <c r="I4611" s="2" t="s">
        <v>5891</v>
      </c>
      <c r="J4611" s="2">
        <f t="shared" si="151"/>
        <v>0</v>
      </c>
    </row>
    <row r="4612" spans="1:10" s="1" customFormat="1" ht="15" customHeight="1" x14ac:dyDescent="0.2">
      <c r="A4612" s="8" t="s">
        <v>2367</v>
      </c>
      <c r="B4612" s="8" t="s">
        <v>2374</v>
      </c>
      <c r="C4612" s="8" t="s">
        <v>2459</v>
      </c>
      <c r="D4612" s="8" t="s">
        <v>2460</v>
      </c>
      <c r="E4612" s="2">
        <v>19</v>
      </c>
      <c r="F4612" s="2">
        <v>19</v>
      </c>
      <c r="G4612" s="2">
        <f t="shared" si="152"/>
        <v>0</v>
      </c>
      <c r="H4612" s="9">
        <v>44896</v>
      </c>
      <c r="I4612" s="2" t="s">
        <v>5891</v>
      </c>
      <c r="J4612" s="2">
        <f t="shared" si="151"/>
        <v>0</v>
      </c>
    </row>
    <row r="4613" spans="1:10" s="1" customFormat="1" ht="15" customHeight="1" x14ac:dyDescent="0.2">
      <c r="A4613" s="8" t="s">
        <v>2367</v>
      </c>
      <c r="B4613" s="8" t="s">
        <v>2368</v>
      </c>
      <c r="C4613" s="8" t="s">
        <v>5345</v>
      </c>
      <c r="D4613" s="8" t="s">
        <v>6109</v>
      </c>
      <c r="E4613" s="2">
        <v>1</v>
      </c>
      <c r="F4613" s="2">
        <v>1</v>
      </c>
      <c r="G4613" s="2">
        <f t="shared" si="152"/>
        <v>0</v>
      </c>
      <c r="H4613" s="9">
        <v>44896</v>
      </c>
      <c r="I4613" s="2" t="s">
        <v>5891</v>
      </c>
      <c r="J4613" s="2">
        <f t="shared" si="151"/>
        <v>0</v>
      </c>
    </row>
    <row r="4614" spans="1:10" s="1" customFormat="1" ht="15" customHeight="1" x14ac:dyDescent="0.2">
      <c r="A4614" s="8" t="s">
        <v>2367</v>
      </c>
      <c r="B4614" s="8" t="s">
        <v>2374</v>
      </c>
      <c r="C4614" s="8" t="s">
        <v>2547</v>
      </c>
      <c r="D4614" s="8" t="s">
        <v>2548</v>
      </c>
      <c r="E4614" s="2">
        <v>2</v>
      </c>
      <c r="F4614" s="2">
        <v>2</v>
      </c>
      <c r="G4614" s="2">
        <f t="shared" si="152"/>
        <v>0</v>
      </c>
      <c r="H4614" s="9">
        <v>44896</v>
      </c>
      <c r="I4614" s="2" t="s">
        <v>5891</v>
      </c>
      <c r="J4614" s="2">
        <f t="shared" si="151"/>
        <v>0</v>
      </c>
    </row>
    <row r="4615" spans="1:10" s="1" customFormat="1" ht="15" customHeight="1" x14ac:dyDescent="0.2">
      <c r="A4615" s="8" t="s">
        <v>2367</v>
      </c>
      <c r="B4615" s="8" t="s">
        <v>2374</v>
      </c>
      <c r="C4615" s="8" t="s">
        <v>5347</v>
      </c>
      <c r="D4615" s="8" t="s">
        <v>5348</v>
      </c>
      <c r="E4615" s="2">
        <v>6</v>
      </c>
      <c r="F4615" s="2">
        <v>6</v>
      </c>
      <c r="G4615" s="2">
        <f t="shared" si="152"/>
        <v>0</v>
      </c>
      <c r="H4615" s="9">
        <v>44896</v>
      </c>
      <c r="I4615" s="2" t="s">
        <v>5891</v>
      </c>
      <c r="J4615" s="2">
        <f t="shared" si="151"/>
        <v>0</v>
      </c>
    </row>
    <row r="4616" spans="1:10" s="1" customFormat="1" ht="15" customHeight="1" x14ac:dyDescent="0.2">
      <c r="A4616" s="8" t="s">
        <v>2367</v>
      </c>
      <c r="B4616" s="8" t="s">
        <v>2374</v>
      </c>
      <c r="C4616" s="8" t="s">
        <v>2439</v>
      </c>
      <c r="D4616" s="8" t="s">
        <v>2440</v>
      </c>
      <c r="E4616" s="2">
        <v>30</v>
      </c>
      <c r="F4616" s="2">
        <v>0</v>
      </c>
      <c r="G4616" s="2">
        <f t="shared" si="152"/>
        <v>-30</v>
      </c>
      <c r="H4616" s="9">
        <v>44896</v>
      </c>
      <c r="I4616" s="2" t="s">
        <v>5891</v>
      </c>
      <c r="J4616" s="2">
        <f t="shared" si="151"/>
        <v>1</v>
      </c>
    </row>
    <row r="4617" spans="1:10" s="1" customFormat="1" ht="15" customHeight="1" x14ac:dyDescent="0.2">
      <c r="A4617" s="8" t="s">
        <v>2367</v>
      </c>
      <c r="B4617" s="8" t="s">
        <v>2374</v>
      </c>
      <c r="C4617" s="8" t="s">
        <v>2388</v>
      </c>
      <c r="D4617" s="8" t="s">
        <v>2389</v>
      </c>
      <c r="E4617" s="2">
        <v>60</v>
      </c>
      <c r="F4617" s="2">
        <v>60</v>
      </c>
      <c r="G4617" s="2">
        <f t="shared" si="152"/>
        <v>0</v>
      </c>
      <c r="H4617" s="9">
        <v>44896</v>
      </c>
      <c r="I4617" s="2" t="s">
        <v>5891</v>
      </c>
      <c r="J4617" s="2">
        <f t="shared" si="151"/>
        <v>0</v>
      </c>
    </row>
    <row r="4618" spans="1:10" s="1" customFormat="1" ht="15" customHeight="1" x14ac:dyDescent="0.2">
      <c r="A4618" s="10" t="s">
        <v>2367</v>
      </c>
      <c r="B4618" s="10" t="s">
        <v>2374</v>
      </c>
      <c r="C4618" s="10" t="s">
        <v>2388</v>
      </c>
      <c r="D4618" s="10" t="s">
        <v>2389</v>
      </c>
      <c r="E4618" s="2">
        <v>30</v>
      </c>
      <c r="F4618" s="2">
        <v>8</v>
      </c>
      <c r="G4618" s="2">
        <f t="shared" si="152"/>
        <v>-22</v>
      </c>
      <c r="H4618" s="9">
        <v>44896</v>
      </c>
      <c r="I4618" s="2" t="s">
        <v>5891</v>
      </c>
      <c r="J4618" s="2">
        <f t="shared" si="151"/>
        <v>1</v>
      </c>
    </row>
    <row r="4619" spans="1:10" s="1" customFormat="1" ht="15" customHeight="1" x14ac:dyDescent="0.2">
      <c r="A4619" s="8" t="s">
        <v>2367</v>
      </c>
      <c r="B4619" s="8" t="s">
        <v>2374</v>
      </c>
      <c r="C4619" s="8" t="s">
        <v>2492</v>
      </c>
      <c r="D4619" s="8" t="s">
        <v>2493</v>
      </c>
      <c r="E4619" s="2">
        <v>20</v>
      </c>
      <c r="F4619" s="2">
        <v>20</v>
      </c>
      <c r="G4619" s="2">
        <f t="shared" si="152"/>
        <v>0</v>
      </c>
      <c r="H4619" s="9">
        <v>44896</v>
      </c>
      <c r="I4619" s="2" t="s">
        <v>5891</v>
      </c>
      <c r="J4619" s="2">
        <f t="shared" si="151"/>
        <v>0</v>
      </c>
    </row>
    <row r="4620" spans="1:10" s="1" customFormat="1" ht="15" customHeight="1" x14ac:dyDescent="0.2">
      <c r="A4620" s="10" t="s">
        <v>2367</v>
      </c>
      <c r="B4620" s="10" t="s">
        <v>2374</v>
      </c>
      <c r="C4620" s="10" t="s">
        <v>5349</v>
      </c>
      <c r="D4620" s="10" t="s">
        <v>5350</v>
      </c>
      <c r="E4620" s="2">
        <v>4</v>
      </c>
      <c r="F4620" s="2">
        <v>4</v>
      </c>
      <c r="G4620" s="2">
        <f t="shared" si="152"/>
        <v>0</v>
      </c>
      <c r="H4620" s="9">
        <v>44896</v>
      </c>
      <c r="I4620" s="2" t="s">
        <v>5891</v>
      </c>
      <c r="J4620" s="2">
        <f t="shared" si="151"/>
        <v>0</v>
      </c>
    </row>
    <row r="4621" spans="1:10" s="1" customFormat="1" ht="15" customHeight="1" x14ac:dyDescent="0.2">
      <c r="A4621" s="8" t="s">
        <v>2367</v>
      </c>
      <c r="B4621" s="8" t="s">
        <v>2374</v>
      </c>
      <c r="C4621" s="8" t="s">
        <v>2457</v>
      </c>
      <c r="D4621" s="8" t="s">
        <v>6110</v>
      </c>
      <c r="E4621" s="2">
        <v>49</v>
      </c>
      <c r="F4621" s="2">
        <v>49</v>
      </c>
      <c r="G4621" s="2">
        <f t="shared" si="152"/>
        <v>0</v>
      </c>
      <c r="H4621" s="9">
        <v>44896</v>
      </c>
      <c r="I4621" s="2" t="s">
        <v>5891</v>
      </c>
      <c r="J4621" s="2">
        <f t="shared" si="151"/>
        <v>0</v>
      </c>
    </row>
    <row r="4622" spans="1:10" s="1" customFormat="1" ht="15" customHeight="1" x14ac:dyDescent="0.2">
      <c r="A4622" s="8" t="s">
        <v>2367</v>
      </c>
      <c r="B4622" s="8" t="s">
        <v>2374</v>
      </c>
      <c r="C4622" s="8" t="s">
        <v>2720</v>
      </c>
      <c r="D4622" s="8" t="s">
        <v>2721</v>
      </c>
      <c r="E4622" s="2">
        <v>4.3499999999999996</v>
      </c>
      <c r="F4622" s="2">
        <v>4.3499999999999996</v>
      </c>
      <c r="G4622" s="2">
        <f t="shared" si="152"/>
        <v>0</v>
      </c>
      <c r="H4622" s="9">
        <v>44896</v>
      </c>
      <c r="I4622" s="2" t="s">
        <v>5891</v>
      </c>
      <c r="J4622" s="2">
        <f t="shared" si="151"/>
        <v>0</v>
      </c>
    </row>
    <row r="4623" spans="1:10" s="1" customFormat="1" ht="15" customHeight="1" x14ac:dyDescent="0.2">
      <c r="A4623" s="10" t="s">
        <v>2367</v>
      </c>
      <c r="B4623" s="10" t="s">
        <v>2374</v>
      </c>
      <c r="C4623" s="10" t="s">
        <v>2720</v>
      </c>
      <c r="D4623" s="10" t="s">
        <v>2721</v>
      </c>
      <c r="E4623" s="2">
        <v>6</v>
      </c>
      <c r="F4623" s="2">
        <v>2</v>
      </c>
      <c r="G4623" s="2">
        <f t="shared" si="152"/>
        <v>-4</v>
      </c>
      <c r="H4623" s="9">
        <v>44896</v>
      </c>
      <c r="I4623" s="2" t="s">
        <v>5891</v>
      </c>
      <c r="J4623" s="2">
        <f t="shared" si="151"/>
        <v>1</v>
      </c>
    </row>
    <row r="4624" spans="1:10" s="1" customFormat="1" ht="15" customHeight="1" x14ac:dyDescent="0.2">
      <c r="A4624" s="8" t="s">
        <v>2367</v>
      </c>
      <c r="B4624" s="8" t="s">
        <v>2374</v>
      </c>
      <c r="C4624" s="8" t="s">
        <v>2714</v>
      </c>
      <c r="D4624" s="8" t="s">
        <v>2715</v>
      </c>
      <c r="E4624" s="2">
        <v>1</v>
      </c>
      <c r="F4624" s="2">
        <v>1</v>
      </c>
      <c r="G4624" s="2">
        <f t="shared" si="152"/>
        <v>0</v>
      </c>
      <c r="H4624" s="9">
        <v>44896</v>
      </c>
      <c r="I4624" s="2" t="s">
        <v>5891</v>
      </c>
      <c r="J4624" s="2">
        <f t="shared" si="151"/>
        <v>0</v>
      </c>
    </row>
    <row r="4625" spans="1:10" s="1" customFormat="1" ht="15" customHeight="1" x14ac:dyDescent="0.2">
      <c r="A4625" s="10" t="s">
        <v>2367</v>
      </c>
      <c r="B4625" s="10" t="s">
        <v>2374</v>
      </c>
      <c r="C4625" s="10" t="s">
        <v>2714</v>
      </c>
      <c r="D4625" s="10" t="s">
        <v>2715</v>
      </c>
      <c r="E4625" s="2">
        <v>1</v>
      </c>
      <c r="F4625" s="2">
        <v>1</v>
      </c>
      <c r="G4625" s="2">
        <f t="shared" si="152"/>
        <v>0</v>
      </c>
      <c r="H4625" s="9">
        <v>44896</v>
      </c>
      <c r="I4625" s="2" t="s">
        <v>5891</v>
      </c>
      <c r="J4625" s="2">
        <f t="shared" si="151"/>
        <v>0</v>
      </c>
    </row>
    <row r="4626" spans="1:10" s="1" customFormat="1" ht="15" customHeight="1" x14ac:dyDescent="0.2">
      <c r="A4626" s="8" t="s">
        <v>2367</v>
      </c>
      <c r="B4626" s="8" t="s">
        <v>2374</v>
      </c>
      <c r="C4626" s="8" t="s">
        <v>5351</v>
      </c>
      <c r="D4626" s="8" t="s">
        <v>5352</v>
      </c>
      <c r="E4626" s="2">
        <v>6</v>
      </c>
      <c r="F4626" s="2">
        <v>6</v>
      </c>
      <c r="G4626" s="2">
        <f t="shared" si="152"/>
        <v>0</v>
      </c>
      <c r="H4626" s="9">
        <v>44896</v>
      </c>
      <c r="I4626" s="2" t="s">
        <v>5891</v>
      </c>
      <c r="J4626" s="2">
        <f t="shared" si="151"/>
        <v>0</v>
      </c>
    </row>
    <row r="4627" spans="1:10" s="1" customFormat="1" ht="15" customHeight="1" x14ac:dyDescent="0.2">
      <c r="A4627" s="10" t="s">
        <v>2367</v>
      </c>
      <c r="B4627" s="10" t="s">
        <v>2374</v>
      </c>
      <c r="C4627" s="10" t="s">
        <v>5351</v>
      </c>
      <c r="D4627" s="10" t="s">
        <v>5352</v>
      </c>
      <c r="E4627" s="2">
        <v>6</v>
      </c>
      <c r="F4627" s="2">
        <v>6</v>
      </c>
      <c r="G4627" s="2">
        <f t="shared" si="152"/>
        <v>0</v>
      </c>
      <c r="H4627" s="9">
        <v>44896</v>
      </c>
      <c r="I4627" s="2" t="s">
        <v>5891</v>
      </c>
      <c r="J4627" s="2">
        <f t="shared" si="151"/>
        <v>0</v>
      </c>
    </row>
    <row r="4628" spans="1:10" s="1" customFormat="1" ht="15" customHeight="1" x14ac:dyDescent="0.2">
      <c r="A4628" s="8" t="s">
        <v>2367</v>
      </c>
      <c r="B4628" s="8" t="s">
        <v>2374</v>
      </c>
      <c r="C4628" s="8" t="s">
        <v>5353</v>
      </c>
      <c r="D4628" s="8" t="s">
        <v>5354</v>
      </c>
      <c r="E4628" s="2">
        <v>1</v>
      </c>
      <c r="F4628" s="2">
        <v>1</v>
      </c>
      <c r="G4628" s="2">
        <f t="shared" si="152"/>
        <v>0</v>
      </c>
      <c r="H4628" s="9">
        <v>44896</v>
      </c>
      <c r="I4628" s="2" t="s">
        <v>5891</v>
      </c>
      <c r="J4628" s="2">
        <f t="shared" si="151"/>
        <v>0</v>
      </c>
    </row>
    <row r="4629" spans="1:10" s="1" customFormat="1" ht="15" customHeight="1" x14ac:dyDescent="0.2">
      <c r="A4629" s="8" t="s">
        <v>2367</v>
      </c>
      <c r="B4629" s="8" t="s">
        <v>2371</v>
      </c>
      <c r="C4629" s="8" t="s">
        <v>2372</v>
      </c>
      <c r="D4629" s="8" t="s">
        <v>6111</v>
      </c>
      <c r="E4629" s="2">
        <v>25</v>
      </c>
      <c r="F4629" s="2">
        <v>25</v>
      </c>
      <c r="G4629" s="2">
        <f t="shared" si="152"/>
        <v>0</v>
      </c>
      <c r="H4629" s="9">
        <v>44896</v>
      </c>
      <c r="I4629" s="2" t="s">
        <v>5891</v>
      </c>
      <c r="J4629" s="2">
        <f t="shared" si="151"/>
        <v>0</v>
      </c>
    </row>
    <row r="4630" spans="1:10" s="1" customFormat="1" ht="15" customHeight="1" x14ac:dyDescent="0.2">
      <c r="A4630" s="8" t="s">
        <v>2367</v>
      </c>
      <c r="B4630" s="8" t="s">
        <v>2371</v>
      </c>
      <c r="C4630" s="8" t="s">
        <v>5355</v>
      </c>
      <c r="D4630" s="8" t="s">
        <v>5356</v>
      </c>
      <c r="E4630" s="2">
        <v>1</v>
      </c>
      <c r="F4630" s="2">
        <v>0</v>
      </c>
      <c r="G4630" s="2">
        <f t="shared" si="152"/>
        <v>-1</v>
      </c>
      <c r="H4630" s="9">
        <v>44896</v>
      </c>
      <c r="I4630" s="2" t="s">
        <v>5891</v>
      </c>
      <c r="J4630" s="2">
        <f t="shared" si="151"/>
        <v>1</v>
      </c>
    </row>
    <row r="4631" spans="1:10" s="1" customFormat="1" ht="15" customHeight="1" x14ac:dyDescent="0.2">
      <c r="A4631" s="8" t="s">
        <v>2367</v>
      </c>
      <c r="B4631" s="8" t="s">
        <v>2371</v>
      </c>
      <c r="C4631" s="8" t="s">
        <v>2390</v>
      </c>
      <c r="D4631" s="8" t="s">
        <v>5357</v>
      </c>
      <c r="E4631" s="2">
        <v>1</v>
      </c>
      <c r="F4631" s="2">
        <v>1</v>
      </c>
      <c r="G4631" s="2">
        <f t="shared" si="152"/>
        <v>0</v>
      </c>
      <c r="H4631" s="9">
        <v>44896</v>
      </c>
      <c r="I4631" s="2" t="s">
        <v>5891</v>
      </c>
      <c r="J4631" s="2">
        <f t="shared" si="151"/>
        <v>0</v>
      </c>
    </row>
    <row r="4632" spans="1:10" s="1" customFormat="1" ht="15" customHeight="1" x14ac:dyDescent="0.2">
      <c r="A4632" s="8" t="s">
        <v>2367</v>
      </c>
      <c r="B4632" s="8" t="s">
        <v>2371</v>
      </c>
      <c r="C4632" s="8" t="s">
        <v>6112</v>
      </c>
      <c r="D4632" s="8" t="s">
        <v>6113</v>
      </c>
      <c r="E4632" s="2">
        <v>12</v>
      </c>
      <c r="F4632" s="2">
        <v>12</v>
      </c>
      <c r="G4632" s="2">
        <f t="shared" si="152"/>
        <v>0</v>
      </c>
      <c r="H4632" s="9">
        <v>44896</v>
      </c>
      <c r="I4632" s="2" t="s">
        <v>5891</v>
      </c>
      <c r="J4632" s="2">
        <f t="shared" si="151"/>
        <v>0</v>
      </c>
    </row>
    <row r="4633" spans="1:10" s="1" customFormat="1" ht="15" customHeight="1" x14ac:dyDescent="0.2">
      <c r="A4633" s="10" t="s">
        <v>2367</v>
      </c>
      <c r="B4633" s="10" t="s">
        <v>2371</v>
      </c>
      <c r="C4633" s="10" t="s">
        <v>5358</v>
      </c>
      <c r="D4633" s="10" t="s">
        <v>5359</v>
      </c>
      <c r="E4633" s="2">
        <v>7</v>
      </c>
      <c r="F4633" s="2">
        <v>7</v>
      </c>
      <c r="G4633" s="2">
        <f t="shared" si="152"/>
        <v>0</v>
      </c>
      <c r="H4633" s="9">
        <v>44896</v>
      </c>
      <c r="I4633" s="2" t="s">
        <v>5891</v>
      </c>
      <c r="J4633" s="2">
        <f t="shared" si="151"/>
        <v>0</v>
      </c>
    </row>
    <row r="4634" spans="1:10" s="1" customFormat="1" ht="15" customHeight="1" x14ac:dyDescent="0.2">
      <c r="A4634" s="8" t="s">
        <v>2367</v>
      </c>
      <c r="B4634" s="8" t="s">
        <v>2371</v>
      </c>
      <c r="C4634" s="8" t="s">
        <v>6114</v>
      </c>
      <c r="D4634" s="8" t="s">
        <v>6115</v>
      </c>
      <c r="E4634" s="2">
        <v>40</v>
      </c>
      <c r="F4634" s="2">
        <v>40</v>
      </c>
      <c r="G4634" s="2">
        <f t="shared" si="152"/>
        <v>0</v>
      </c>
      <c r="H4634" s="9">
        <v>44896</v>
      </c>
      <c r="I4634" s="2" t="s">
        <v>5891</v>
      </c>
      <c r="J4634" s="2">
        <f t="shared" si="151"/>
        <v>0</v>
      </c>
    </row>
    <row r="4635" spans="1:10" s="1" customFormat="1" ht="15" customHeight="1" x14ac:dyDescent="0.2">
      <c r="A4635" s="8" t="s">
        <v>2367</v>
      </c>
      <c r="B4635" s="8" t="s">
        <v>2371</v>
      </c>
      <c r="C4635" s="8" t="s">
        <v>6116</v>
      </c>
      <c r="D4635" s="8" t="s">
        <v>6117</v>
      </c>
      <c r="E4635" s="2">
        <v>10</v>
      </c>
      <c r="F4635" s="2">
        <v>10</v>
      </c>
      <c r="G4635" s="2">
        <f t="shared" si="152"/>
        <v>0</v>
      </c>
      <c r="H4635" s="9">
        <v>44896</v>
      </c>
      <c r="I4635" s="2" t="s">
        <v>5891</v>
      </c>
      <c r="J4635" s="2">
        <f t="shared" si="151"/>
        <v>0</v>
      </c>
    </row>
    <row r="4636" spans="1:10" s="1" customFormat="1" ht="15" customHeight="1" x14ac:dyDescent="0.2">
      <c r="A4636" s="8" t="s">
        <v>2367</v>
      </c>
      <c r="B4636" s="8" t="s">
        <v>2371</v>
      </c>
      <c r="C4636" s="8" t="s">
        <v>5360</v>
      </c>
      <c r="D4636" s="8" t="s">
        <v>5361</v>
      </c>
      <c r="E4636" s="2">
        <v>11</v>
      </c>
      <c r="F4636" s="2">
        <v>11</v>
      </c>
      <c r="G4636" s="2">
        <f t="shared" si="152"/>
        <v>0</v>
      </c>
      <c r="H4636" s="9">
        <v>44896</v>
      </c>
      <c r="I4636" s="2" t="s">
        <v>5891</v>
      </c>
      <c r="J4636" s="2">
        <f t="shared" si="151"/>
        <v>0</v>
      </c>
    </row>
    <row r="4637" spans="1:10" s="1" customFormat="1" ht="15" customHeight="1" x14ac:dyDescent="0.2">
      <c r="A4637" s="8" t="s">
        <v>2367</v>
      </c>
      <c r="B4637" s="8" t="s">
        <v>2374</v>
      </c>
      <c r="C4637" s="8" t="s">
        <v>2398</v>
      </c>
      <c r="D4637" s="8" t="s">
        <v>5362</v>
      </c>
      <c r="E4637" s="2">
        <v>27</v>
      </c>
      <c r="F4637" s="2">
        <v>27</v>
      </c>
      <c r="G4637" s="2">
        <f t="shared" si="152"/>
        <v>0</v>
      </c>
      <c r="H4637" s="9">
        <v>44896</v>
      </c>
      <c r="I4637" s="2" t="s">
        <v>5891</v>
      </c>
      <c r="J4637" s="2">
        <f t="shared" si="151"/>
        <v>0</v>
      </c>
    </row>
    <row r="4638" spans="1:10" s="1" customFormat="1" ht="15" customHeight="1" x14ac:dyDescent="0.2">
      <c r="A4638" s="10" t="s">
        <v>2367</v>
      </c>
      <c r="B4638" s="10" t="s">
        <v>2371</v>
      </c>
      <c r="C4638" s="10" t="s">
        <v>5363</v>
      </c>
      <c r="D4638" s="10" t="s">
        <v>5364</v>
      </c>
      <c r="E4638" s="2">
        <v>15</v>
      </c>
      <c r="F4638" s="2">
        <v>15</v>
      </c>
      <c r="G4638" s="2">
        <f t="shared" si="152"/>
        <v>0</v>
      </c>
      <c r="H4638" s="9">
        <v>44896</v>
      </c>
      <c r="I4638" s="2" t="s">
        <v>5891</v>
      </c>
      <c r="J4638" s="2">
        <f t="shared" si="151"/>
        <v>0</v>
      </c>
    </row>
    <row r="4639" spans="1:10" s="1" customFormat="1" ht="15" customHeight="1" x14ac:dyDescent="0.2">
      <c r="A4639" s="8" t="s">
        <v>2367</v>
      </c>
      <c r="B4639" s="8" t="s">
        <v>2371</v>
      </c>
      <c r="C4639" s="8" t="s">
        <v>2392</v>
      </c>
      <c r="D4639" s="8" t="s">
        <v>2393</v>
      </c>
      <c r="E4639" s="2">
        <v>59</v>
      </c>
      <c r="F4639" s="2">
        <v>59</v>
      </c>
      <c r="G4639" s="2">
        <f t="shared" si="152"/>
        <v>0</v>
      </c>
      <c r="H4639" s="9">
        <v>44896</v>
      </c>
      <c r="I4639" s="2" t="s">
        <v>5891</v>
      </c>
      <c r="J4639" s="2">
        <f t="shared" si="151"/>
        <v>0</v>
      </c>
    </row>
    <row r="4640" spans="1:10" s="1" customFormat="1" ht="15" customHeight="1" x14ac:dyDescent="0.2">
      <c r="A4640" s="10" t="s">
        <v>2367</v>
      </c>
      <c r="B4640" s="10" t="s">
        <v>2371</v>
      </c>
      <c r="C4640" s="10" t="s">
        <v>2392</v>
      </c>
      <c r="D4640" s="10" t="s">
        <v>2393</v>
      </c>
      <c r="E4640" s="2">
        <v>2</v>
      </c>
      <c r="F4640" s="2">
        <v>6</v>
      </c>
      <c r="G4640" s="2">
        <f t="shared" si="152"/>
        <v>4</v>
      </c>
      <c r="H4640" s="9">
        <v>44896</v>
      </c>
      <c r="I4640" s="2" t="s">
        <v>5891</v>
      </c>
      <c r="J4640" s="2">
        <f t="shared" si="151"/>
        <v>1</v>
      </c>
    </row>
    <row r="4641" spans="1:10" s="1" customFormat="1" ht="15" customHeight="1" x14ac:dyDescent="0.2">
      <c r="A4641" s="8" t="s">
        <v>2367</v>
      </c>
      <c r="B4641" s="8" t="s">
        <v>2371</v>
      </c>
      <c r="C4641" s="8" t="s">
        <v>6118</v>
      </c>
      <c r="D4641" s="8" t="s">
        <v>6119</v>
      </c>
      <c r="E4641" s="2">
        <v>4</v>
      </c>
      <c r="F4641" s="2">
        <v>8</v>
      </c>
      <c r="G4641" s="2">
        <f t="shared" si="152"/>
        <v>4</v>
      </c>
      <c r="H4641" s="9">
        <v>44896</v>
      </c>
      <c r="I4641" s="2" t="s">
        <v>5891</v>
      </c>
      <c r="J4641" s="2">
        <f t="shared" si="151"/>
        <v>1</v>
      </c>
    </row>
    <row r="4642" spans="1:10" s="1" customFormat="1" ht="15" customHeight="1" x14ac:dyDescent="0.2">
      <c r="A4642" s="8" t="s">
        <v>2367</v>
      </c>
      <c r="B4642" s="8" t="s">
        <v>2371</v>
      </c>
      <c r="C4642" s="8" t="s">
        <v>6120</v>
      </c>
      <c r="D4642" s="8" t="s">
        <v>6121</v>
      </c>
      <c r="E4642" s="2">
        <v>3</v>
      </c>
      <c r="F4642" s="2">
        <v>3</v>
      </c>
      <c r="G4642" s="2">
        <f t="shared" si="152"/>
        <v>0</v>
      </c>
      <c r="H4642" s="9">
        <v>44896</v>
      </c>
      <c r="I4642" s="2" t="s">
        <v>5891</v>
      </c>
      <c r="J4642" s="2">
        <f t="shared" si="151"/>
        <v>0</v>
      </c>
    </row>
    <row r="4643" spans="1:10" s="1" customFormat="1" ht="15" customHeight="1" x14ac:dyDescent="0.2">
      <c r="A4643" s="10" t="s">
        <v>2367</v>
      </c>
      <c r="B4643" s="10" t="s">
        <v>2371</v>
      </c>
      <c r="C4643" s="10" t="s">
        <v>6122</v>
      </c>
      <c r="D4643" s="10" t="s">
        <v>6123</v>
      </c>
      <c r="E4643" s="2">
        <v>5</v>
      </c>
      <c r="F4643" s="2">
        <v>5</v>
      </c>
      <c r="G4643" s="2">
        <f t="shared" si="152"/>
        <v>0</v>
      </c>
      <c r="H4643" s="9">
        <v>44896</v>
      </c>
      <c r="I4643" s="2" t="s">
        <v>5891</v>
      </c>
      <c r="J4643" s="2">
        <f t="shared" si="151"/>
        <v>0</v>
      </c>
    </row>
    <row r="4644" spans="1:10" s="1" customFormat="1" ht="15" customHeight="1" x14ac:dyDescent="0.2">
      <c r="A4644" s="8" t="s">
        <v>2367</v>
      </c>
      <c r="B4644" s="8" t="s">
        <v>2371</v>
      </c>
      <c r="C4644" s="8" t="s">
        <v>2394</v>
      </c>
      <c r="D4644" s="8" t="s">
        <v>2395</v>
      </c>
      <c r="E4644" s="2">
        <v>2</v>
      </c>
      <c r="F4644" s="2">
        <v>2</v>
      </c>
      <c r="G4644" s="2">
        <f t="shared" si="152"/>
        <v>0</v>
      </c>
      <c r="H4644" s="9">
        <v>44896</v>
      </c>
      <c r="I4644" s="2" t="s">
        <v>5891</v>
      </c>
      <c r="J4644" s="2">
        <f t="shared" si="151"/>
        <v>0</v>
      </c>
    </row>
    <row r="4645" spans="1:10" s="1" customFormat="1" ht="15" customHeight="1" x14ac:dyDescent="0.2">
      <c r="A4645" s="8" t="s">
        <v>2367</v>
      </c>
      <c r="B4645" s="8" t="s">
        <v>2371</v>
      </c>
      <c r="C4645" s="8" t="s">
        <v>6124</v>
      </c>
      <c r="D4645" s="8" t="s">
        <v>6125</v>
      </c>
      <c r="E4645" s="2">
        <v>1</v>
      </c>
      <c r="F4645" s="2">
        <v>1</v>
      </c>
      <c r="G4645" s="2">
        <f t="shared" si="152"/>
        <v>0</v>
      </c>
      <c r="H4645" s="9">
        <v>44896</v>
      </c>
      <c r="I4645" s="2" t="s">
        <v>5891</v>
      </c>
      <c r="J4645" s="2">
        <f t="shared" si="151"/>
        <v>0</v>
      </c>
    </row>
    <row r="4646" spans="1:10" s="1" customFormat="1" ht="15" customHeight="1" x14ac:dyDescent="0.2">
      <c r="A4646" s="8" t="s">
        <v>2367</v>
      </c>
      <c r="B4646" s="8" t="s">
        <v>2374</v>
      </c>
      <c r="C4646" s="8" t="s">
        <v>2848</v>
      </c>
      <c r="D4646" s="8" t="s">
        <v>2849</v>
      </c>
      <c r="E4646" s="2">
        <v>5</v>
      </c>
      <c r="F4646" s="2">
        <v>10</v>
      </c>
      <c r="G4646" s="2">
        <f t="shared" si="152"/>
        <v>5</v>
      </c>
      <c r="H4646" s="9">
        <v>44896</v>
      </c>
      <c r="I4646" s="2" t="s">
        <v>5891</v>
      </c>
      <c r="J4646" s="2">
        <f t="shared" si="151"/>
        <v>1</v>
      </c>
    </row>
    <row r="4647" spans="1:10" s="1" customFormat="1" ht="15" customHeight="1" x14ac:dyDescent="0.2">
      <c r="A4647" s="8" t="s">
        <v>2367</v>
      </c>
      <c r="B4647" s="8" t="s">
        <v>2368</v>
      </c>
      <c r="C4647" s="8" t="s">
        <v>5365</v>
      </c>
      <c r="D4647" s="8" t="s">
        <v>5366</v>
      </c>
      <c r="E4647" s="2">
        <v>3</v>
      </c>
      <c r="F4647" s="2">
        <v>3</v>
      </c>
      <c r="G4647" s="2">
        <f t="shared" si="152"/>
        <v>0</v>
      </c>
      <c r="H4647" s="9">
        <v>44896</v>
      </c>
      <c r="I4647" s="2" t="s">
        <v>5891</v>
      </c>
      <c r="J4647" s="2">
        <f t="shared" si="151"/>
        <v>0</v>
      </c>
    </row>
    <row r="4648" spans="1:10" s="1" customFormat="1" ht="15" customHeight="1" x14ac:dyDescent="0.2">
      <c r="A4648" s="10" t="s">
        <v>2367</v>
      </c>
      <c r="B4648" s="10" t="s">
        <v>2374</v>
      </c>
      <c r="C4648" s="10" t="s">
        <v>2882</v>
      </c>
      <c r="D4648" s="10" t="s">
        <v>2883</v>
      </c>
      <c r="E4648" s="2">
        <v>1</v>
      </c>
      <c r="F4648" s="2">
        <v>0</v>
      </c>
      <c r="G4648" s="2">
        <f t="shared" si="152"/>
        <v>-1</v>
      </c>
      <c r="H4648" s="9">
        <v>44896</v>
      </c>
      <c r="I4648" s="2" t="s">
        <v>5891</v>
      </c>
      <c r="J4648" s="2">
        <f t="shared" si="151"/>
        <v>1</v>
      </c>
    </row>
    <row r="4649" spans="1:10" s="1" customFormat="1" ht="15" customHeight="1" x14ac:dyDescent="0.2">
      <c r="A4649" s="10" t="s">
        <v>2367</v>
      </c>
      <c r="B4649" s="10" t="s">
        <v>2621</v>
      </c>
      <c r="C4649" s="10" t="s">
        <v>5367</v>
      </c>
      <c r="D4649" s="10" t="s">
        <v>5368</v>
      </c>
      <c r="E4649" s="2">
        <v>2</v>
      </c>
      <c r="F4649" s="2">
        <v>2</v>
      </c>
      <c r="G4649" s="2">
        <f t="shared" si="152"/>
        <v>0</v>
      </c>
      <c r="H4649" s="9">
        <v>44896</v>
      </c>
      <c r="I4649" s="2" t="s">
        <v>5891</v>
      </c>
      <c r="J4649" s="2">
        <f t="shared" si="151"/>
        <v>0</v>
      </c>
    </row>
    <row r="4650" spans="1:10" s="1" customFormat="1" ht="15" customHeight="1" x14ac:dyDescent="0.2">
      <c r="A4650" s="8" t="s">
        <v>2367</v>
      </c>
      <c r="B4650" s="8" t="s">
        <v>2374</v>
      </c>
      <c r="C4650" s="8" t="s">
        <v>2854</v>
      </c>
      <c r="D4650" s="8" t="s">
        <v>2855</v>
      </c>
      <c r="E4650" s="2">
        <v>3</v>
      </c>
      <c r="F4650" s="2">
        <v>3</v>
      </c>
      <c r="G4650" s="2">
        <f t="shared" si="152"/>
        <v>0</v>
      </c>
      <c r="H4650" s="9">
        <v>44896</v>
      </c>
      <c r="I4650" s="2" t="s">
        <v>5891</v>
      </c>
      <c r="J4650" s="2">
        <f t="shared" si="151"/>
        <v>0</v>
      </c>
    </row>
    <row r="4651" spans="1:10" s="1" customFormat="1" ht="15" customHeight="1" x14ac:dyDescent="0.2">
      <c r="A4651" s="8" t="s">
        <v>2367</v>
      </c>
      <c r="B4651" s="8" t="s">
        <v>2374</v>
      </c>
      <c r="C4651" s="8" t="s">
        <v>2734</v>
      </c>
      <c r="D4651" s="8" t="s">
        <v>2735</v>
      </c>
      <c r="E4651" s="2">
        <v>10</v>
      </c>
      <c r="F4651" s="2">
        <v>10</v>
      </c>
      <c r="G4651" s="2">
        <f t="shared" si="152"/>
        <v>0</v>
      </c>
      <c r="H4651" s="9">
        <v>44896</v>
      </c>
      <c r="I4651" s="2" t="s">
        <v>5891</v>
      </c>
      <c r="J4651" s="2">
        <f t="shared" si="151"/>
        <v>0</v>
      </c>
    </row>
    <row r="4652" spans="1:10" s="1" customFormat="1" ht="15" customHeight="1" x14ac:dyDescent="0.2">
      <c r="A4652" s="10" t="s">
        <v>2367</v>
      </c>
      <c r="B4652" s="10" t="s">
        <v>5259</v>
      </c>
      <c r="C4652" s="10" t="s">
        <v>5369</v>
      </c>
      <c r="D4652" s="10" t="s">
        <v>5370</v>
      </c>
      <c r="E4652" s="2">
        <v>2</v>
      </c>
      <c r="F4652" s="2">
        <v>2</v>
      </c>
      <c r="G4652" s="2">
        <f t="shared" si="152"/>
        <v>0</v>
      </c>
      <c r="H4652" s="9">
        <v>44896</v>
      </c>
      <c r="I4652" s="2" t="s">
        <v>5891</v>
      </c>
      <c r="J4652" s="2">
        <f t="shared" si="151"/>
        <v>0</v>
      </c>
    </row>
    <row r="4653" spans="1:10" s="1" customFormat="1" ht="15" customHeight="1" x14ac:dyDescent="0.2">
      <c r="A4653" s="8" t="s">
        <v>2367</v>
      </c>
      <c r="B4653" s="8" t="s">
        <v>5259</v>
      </c>
      <c r="C4653" s="8" t="s">
        <v>6126</v>
      </c>
      <c r="D4653" s="8" t="s">
        <v>6127</v>
      </c>
      <c r="E4653" s="2">
        <v>3</v>
      </c>
      <c r="F4653" s="2">
        <v>3</v>
      </c>
      <c r="G4653" s="2">
        <f t="shared" si="152"/>
        <v>0</v>
      </c>
      <c r="H4653" s="9">
        <v>44896</v>
      </c>
      <c r="I4653" s="2" t="s">
        <v>5891</v>
      </c>
      <c r="J4653" s="2">
        <f t="shared" si="151"/>
        <v>0</v>
      </c>
    </row>
    <row r="4654" spans="1:10" s="1" customFormat="1" ht="15" customHeight="1" x14ac:dyDescent="0.2">
      <c r="A4654" s="8" t="s">
        <v>2367</v>
      </c>
      <c r="B4654" s="8" t="s">
        <v>2600</v>
      </c>
      <c r="C4654" s="8" t="s">
        <v>2838</v>
      </c>
      <c r="D4654" s="8" t="s">
        <v>5371</v>
      </c>
      <c r="E4654" s="2">
        <v>100</v>
      </c>
      <c r="F4654" s="2">
        <v>100</v>
      </c>
      <c r="G4654" s="2">
        <f t="shared" si="152"/>
        <v>0</v>
      </c>
      <c r="H4654" s="9">
        <v>44896</v>
      </c>
      <c r="I4654" s="2" t="s">
        <v>5891</v>
      </c>
      <c r="J4654" s="2">
        <f t="shared" si="151"/>
        <v>0</v>
      </c>
    </row>
    <row r="4655" spans="1:10" s="1" customFormat="1" ht="15" customHeight="1" x14ac:dyDescent="0.2">
      <c r="A4655" s="8" t="s">
        <v>2367</v>
      </c>
      <c r="B4655" s="8" t="s">
        <v>2600</v>
      </c>
      <c r="C4655" s="8" t="s">
        <v>2601</v>
      </c>
      <c r="D4655" s="8" t="s">
        <v>2602</v>
      </c>
      <c r="E4655" s="2">
        <v>145</v>
      </c>
      <c r="F4655" s="2">
        <v>145</v>
      </c>
      <c r="G4655" s="2">
        <f t="shared" si="152"/>
        <v>0</v>
      </c>
      <c r="H4655" s="9">
        <v>44896</v>
      </c>
      <c r="I4655" s="2" t="s">
        <v>5891</v>
      </c>
      <c r="J4655" s="2">
        <f t="shared" ref="J4655:J4718" si="153">IF(G4655=0,0,1)</f>
        <v>0</v>
      </c>
    </row>
    <row r="4656" spans="1:10" s="1" customFormat="1" ht="15" customHeight="1" x14ac:dyDescent="0.2">
      <c r="A4656" s="10" t="s">
        <v>2367</v>
      </c>
      <c r="B4656" s="10" t="s">
        <v>2600</v>
      </c>
      <c r="C4656" s="10" t="s">
        <v>2601</v>
      </c>
      <c r="D4656" s="10" t="s">
        <v>2602</v>
      </c>
      <c r="E4656" s="2">
        <v>4</v>
      </c>
      <c r="F4656" s="2">
        <v>5</v>
      </c>
      <c r="G4656" s="2">
        <f t="shared" si="152"/>
        <v>1</v>
      </c>
      <c r="H4656" s="9">
        <v>44896</v>
      </c>
      <c r="I4656" s="2" t="s">
        <v>5891</v>
      </c>
      <c r="J4656" s="2">
        <f t="shared" si="153"/>
        <v>1</v>
      </c>
    </row>
    <row r="4657" spans="1:10" s="1" customFormat="1" ht="15" customHeight="1" x14ac:dyDescent="0.2">
      <c r="A4657" s="8" t="s">
        <v>2367</v>
      </c>
      <c r="B4657" s="8" t="s">
        <v>2600</v>
      </c>
      <c r="C4657" s="8" t="s">
        <v>5372</v>
      </c>
      <c r="D4657" s="8" t="s">
        <v>5373</v>
      </c>
      <c r="E4657" s="2">
        <v>300</v>
      </c>
      <c r="F4657" s="2">
        <v>300</v>
      </c>
      <c r="G4657" s="2">
        <f t="shared" si="152"/>
        <v>0</v>
      </c>
      <c r="H4657" s="9">
        <v>44896</v>
      </c>
      <c r="I4657" s="2" t="s">
        <v>5891</v>
      </c>
      <c r="J4657" s="2">
        <f t="shared" si="153"/>
        <v>0</v>
      </c>
    </row>
    <row r="4658" spans="1:10" s="1" customFormat="1" ht="15" customHeight="1" x14ac:dyDescent="0.2">
      <c r="A4658" s="8" t="s">
        <v>2367</v>
      </c>
      <c r="B4658" s="8" t="s">
        <v>2374</v>
      </c>
      <c r="C4658" s="8" t="s">
        <v>5374</v>
      </c>
      <c r="D4658" s="8" t="s">
        <v>5375</v>
      </c>
      <c r="E4658" s="2">
        <v>30</v>
      </c>
      <c r="F4658" s="2">
        <v>30</v>
      </c>
      <c r="G4658" s="2">
        <f t="shared" si="152"/>
        <v>0</v>
      </c>
      <c r="H4658" s="9">
        <v>44896</v>
      </c>
      <c r="I4658" s="2" t="s">
        <v>5891</v>
      </c>
      <c r="J4658" s="2">
        <f t="shared" si="153"/>
        <v>0</v>
      </c>
    </row>
    <row r="4659" spans="1:10" s="1" customFormat="1" ht="15" customHeight="1" x14ac:dyDescent="0.2">
      <c r="A4659" s="8" t="s">
        <v>2367</v>
      </c>
      <c r="B4659" s="8" t="s">
        <v>2600</v>
      </c>
      <c r="C4659" s="8" t="s">
        <v>5378</v>
      </c>
      <c r="D4659" s="8" t="s">
        <v>5379</v>
      </c>
      <c r="E4659" s="2">
        <v>50</v>
      </c>
      <c r="F4659" s="2">
        <v>50</v>
      </c>
      <c r="G4659" s="2">
        <f t="shared" si="152"/>
        <v>0</v>
      </c>
      <c r="H4659" s="9">
        <v>44896</v>
      </c>
      <c r="I4659" s="2" t="s">
        <v>5891</v>
      </c>
      <c r="J4659" s="2">
        <f t="shared" si="153"/>
        <v>0</v>
      </c>
    </row>
    <row r="4660" spans="1:10" s="1" customFormat="1" ht="15" customHeight="1" x14ac:dyDescent="0.2">
      <c r="A4660" s="8" t="s">
        <v>2367</v>
      </c>
      <c r="B4660" s="8" t="s">
        <v>2600</v>
      </c>
      <c r="C4660" s="8" t="s">
        <v>2770</v>
      </c>
      <c r="D4660" s="8" t="s">
        <v>5380</v>
      </c>
      <c r="E4660" s="2">
        <v>692</v>
      </c>
      <c r="F4660" s="2">
        <v>742</v>
      </c>
      <c r="G4660" s="2">
        <f t="shared" si="152"/>
        <v>50</v>
      </c>
      <c r="H4660" s="9">
        <v>44896</v>
      </c>
      <c r="I4660" s="2" t="s">
        <v>5891</v>
      </c>
      <c r="J4660" s="2">
        <f t="shared" si="153"/>
        <v>1</v>
      </c>
    </row>
    <row r="4661" spans="1:10" s="1" customFormat="1" ht="15" customHeight="1" x14ac:dyDescent="0.2">
      <c r="A4661" s="10" t="s">
        <v>2367</v>
      </c>
      <c r="B4661" s="10" t="s">
        <v>2600</v>
      </c>
      <c r="C4661" s="10" t="s">
        <v>5381</v>
      </c>
      <c r="D4661" s="10" t="s">
        <v>5382</v>
      </c>
      <c r="E4661" s="2">
        <v>36</v>
      </c>
      <c r="F4661" s="2">
        <v>36</v>
      </c>
      <c r="G4661" s="2">
        <f t="shared" ref="G4661:G4724" si="154">F4661-E4661</f>
        <v>0</v>
      </c>
      <c r="H4661" s="9">
        <v>44896</v>
      </c>
      <c r="I4661" s="2" t="s">
        <v>5891</v>
      </c>
      <c r="J4661" s="2">
        <f t="shared" si="153"/>
        <v>0</v>
      </c>
    </row>
    <row r="4662" spans="1:10" s="1" customFormat="1" ht="15" customHeight="1" x14ac:dyDescent="0.2">
      <c r="A4662" s="8" t="s">
        <v>2367</v>
      </c>
      <c r="B4662" s="8" t="s">
        <v>2600</v>
      </c>
      <c r="C4662" s="8" t="s">
        <v>5383</v>
      </c>
      <c r="D4662" s="8" t="s">
        <v>5384</v>
      </c>
      <c r="E4662" s="2">
        <v>50</v>
      </c>
      <c r="F4662" s="2">
        <v>50</v>
      </c>
      <c r="G4662" s="2">
        <f t="shared" si="154"/>
        <v>0</v>
      </c>
      <c r="H4662" s="9">
        <v>44896</v>
      </c>
      <c r="I4662" s="2" t="s">
        <v>5891</v>
      </c>
      <c r="J4662" s="2">
        <f t="shared" si="153"/>
        <v>0</v>
      </c>
    </row>
    <row r="4663" spans="1:10" s="1" customFormat="1" ht="15" customHeight="1" x14ac:dyDescent="0.2">
      <c r="A4663" s="8" t="s">
        <v>2367</v>
      </c>
      <c r="B4663" s="8" t="s">
        <v>2600</v>
      </c>
      <c r="C4663" s="8" t="s">
        <v>5385</v>
      </c>
      <c r="D4663" s="8" t="s">
        <v>5386</v>
      </c>
      <c r="E4663" s="2">
        <v>200</v>
      </c>
      <c r="F4663" s="2">
        <v>200</v>
      </c>
      <c r="G4663" s="2">
        <f t="shared" si="154"/>
        <v>0</v>
      </c>
      <c r="H4663" s="9">
        <v>44896</v>
      </c>
      <c r="I4663" s="2" t="s">
        <v>5891</v>
      </c>
      <c r="J4663" s="2">
        <f t="shared" si="153"/>
        <v>0</v>
      </c>
    </row>
    <row r="4664" spans="1:10" s="1" customFormat="1" ht="15" customHeight="1" x14ac:dyDescent="0.2">
      <c r="A4664" s="8" t="s">
        <v>2367</v>
      </c>
      <c r="B4664" s="8" t="s">
        <v>2600</v>
      </c>
      <c r="C4664" s="8" t="s">
        <v>5387</v>
      </c>
      <c r="D4664" s="8" t="s">
        <v>5388</v>
      </c>
      <c r="E4664" s="2">
        <v>150</v>
      </c>
      <c r="F4664" s="2">
        <v>150</v>
      </c>
      <c r="G4664" s="2">
        <f t="shared" si="154"/>
        <v>0</v>
      </c>
      <c r="H4664" s="9">
        <v>44896</v>
      </c>
      <c r="I4664" s="2" t="s">
        <v>5891</v>
      </c>
      <c r="J4664" s="2">
        <f t="shared" si="153"/>
        <v>0</v>
      </c>
    </row>
    <row r="4665" spans="1:10" s="1" customFormat="1" ht="15" customHeight="1" x14ac:dyDescent="0.2">
      <c r="A4665" s="10" t="s">
        <v>2367</v>
      </c>
      <c r="B4665" s="10" t="s">
        <v>2600</v>
      </c>
      <c r="C4665" s="10" t="s">
        <v>2798</v>
      </c>
      <c r="D4665" s="10" t="s">
        <v>6128</v>
      </c>
      <c r="E4665" s="2">
        <v>8</v>
      </c>
      <c r="F4665" s="2">
        <v>8</v>
      </c>
      <c r="G4665" s="2">
        <f t="shared" si="154"/>
        <v>0</v>
      </c>
      <c r="H4665" s="9">
        <v>44896</v>
      </c>
      <c r="I4665" s="2" t="s">
        <v>5891</v>
      </c>
      <c r="J4665" s="2">
        <f t="shared" si="153"/>
        <v>0</v>
      </c>
    </row>
    <row r="4666" spans="1:10" s="1" customFormat="1" ht="15" customHeight="1" x14ac:dyDescent="0.2">
      <c r="A4666" s="8" t="s">
        <v>2367</v>
      </c>
      <c r="B4666" s="8" t="s">
        <v>2600</v>
      </c>
      <c r="C4666" s="8" t="s">
        <v>5389</v>
      </c>
      <c r="D4666" s="8" t="s">
        <v>5390</v>
      </c>
      <c r="E4666" s="2">
        <v>13</v>
      </c>
      <c r="F4666" s="2">
        <v>13</v>
      </c>
      <c r="G4666" s="2">
        <f t="shared" si="154"/>
        <v>0</v>
      </c>
      <c r="H4666" s="9">
        <v>44896</v>
      </c>
      <c r="I4666" s="2" t="s">
        <v>5891</v>
      </c>
      <c r="J4666" s="2">
        <f t="shared" si="153"/>
        <v>0</v>
      </c>
    </row>
    <row r="4667" spans="1:10" s="1" customFormat="1" ht="15" customHeight="1" x14ac:dyDescent="0.2">
      <c r="A4667" s="10" t="s">
        <v>2367</v>
      </c>
      <c r="B4667" s="10" t="s">
        <v>2600</v>
      </c>
      <c r="C4667" s="10" t="s">
        <v>5389</v>
      </c>
      <c r="D4667" s="10" t="s">
        <v>5390</v>
      </c>
      <c r="E4667" s="2">
        <v>5</v>
      </c>
      <c r="F4667" s="2">
        <v>4</v>
      </c>
      <c r="G4667" s="2">
        <f t="shared" si="154"/>
        <v>-1</v>
      </c>
      <c r="H4667" s="9">
        <v>44896</v>
      </c>
      <c r="I4667" s="2" t="s">
        <v>5891</v>
      </c>
      <c r="J4667" s="2">
        <f t="shared" si="153"/>
        <v>1</v>
      </c>
    </row>
    <row r="4668" spans="1:10" s="1" customFormat="1" ht="15" customHeight="1" x14ac:dyDescent="0.2">
      <c r="A4668" s="8" t="s">
        <v>2367</v>
      </c>
      <c r="B4668" s="8" t="s">
        <v>2600</v>
      </c>
      <c r="C4668" s="8" t="s">
        <v>6129</v>
      </c>
      <c r="D4668" s="8" t="s">
        <v>6130</v>
      </c>
      <c r="E4668" s="2">
        <v>4</v>
      </c>
      <c r="F4668" s="2">
        <v>4</v>
      </c>
      <c r="G4668" s="2">
        <f t="shared" si="154"/>
        <v>0</v>
      </c>
      <c r="H4668" s="9">
        <v>44896</v>
      </c>
      <c r="I4668" s="2" t="s">
        <v>5891</v>
      </c>
      <c r="J4668" s="2">
        <f t="shared" si="153"/>
        <v>0</v>
      </c>
    </row>
    <row r="4669" spans="1:10" s="1" customFormat="1" ht="15" customHeight="1" x14ac:dyDescent="0.2">
      <c r="A4669" s="10" t="s">
        <v>2367</v>
      </c>
      <c r="B4669" s="10" t="s">
        <v>2600</v>
      </c>
      <c r="C4669" s="10" t="s">
        <v>5391</v>
      </c>
      <c r="D4669" s="10" t="s">
        <v>5392</v>
      </c>
      <c r="E4669" s="2">
        <v>1</v>
      </c>
      <c r="F4669" s="2">
        <v>1</v>
      </c>
      <c r="G4669" s="2">
        <f t="shared" si="154"/>
        <v>0</v>
      </c>
      <c r="H4669" s="9">
        <v>44896</v>
      </c>
      <c r="I4669" s="2" t="s">
        <v>5891</v>
      </c>
      <c r="J4669" s="2">
        <f t="shared" si="153"/>
        <v>0</v>
      </c>
    </row>
    <row r="4670" spans="1:10" s="1" customFormat="1" ht="15" customHeight="1" x14ac:dyDescent="0.2">
      <c r="A4670" s="10" t="s">
        <v>2367</v>
      </c>
      <c r="B4670" s="10" t="s">
        <v>2600</v>
      </c>
      <c r="C4670" s="10" t="s">
        <v>5393</v>
      </c>
      <c r="D4670" s="10" t="s">
        <v>5394</v>
      </c>
      <c r="E4670" s="2">
        <v>4</v>
      </c>
      <c r="F4670" s="2">
        <v>4</v>
      </c>
      <c r="G4670" s="2">
        <f t="shared" si="154"/>
        <v>0</v>
      </c>
      <c r="H4670" s="9">
        <v>44896</v>
      </c>
      <c r="I4670" s="2" t="s">
        <v>5891</v>
      </c>
      <c r="J4670" s="2">
        <f t="shared" si="153"/>
        <v>0</v>
      </c>
    </row>
    <row r="4671" spans="1:10" s="1" customFormat="1" ht="15" customHeight="1" x14ac:dyDescent="0.2">
      <c r="A4671" s="8" t="s">
        <v>2367</v>
      </c>
      <c r="B4671" s="8" t="s">
        <v>2600</v>
      </c>
      <c r="C4671" s="8" t="s">
        <v>2824</v>
      </c>
      <c r="D4671" s="8" t="s">
        <v>2825</v>
      </c>
      <c r="E4671" s="2">
        <v>20</v>
      </c>
      <c r="F4671" s="2">
        <v>20</v>
      </c>
      <c r="G4671" s="2">
        <f t="shared" si="154"/>
        <v>0</v>
      </c>
      <c r="H4671" s="9">
        <v>44896</v>
      </c>
      <c r="I4671" s="2" t="s">
        <v>5891</v>
      </c>
      <c r="J4671" s="2">
        <f t="shared" si="153"/>
        <v>0</v>
      </c>
    </row>
    <row r="4672" spans="1:10" s="1" customFormat="1" ht="15" customHeight="1" x14ac:dyDescent="0.2">
      <c r="A4672" s="10" t="s">
        <v>2367</v>
      </c>
      <c r="B4672" s="10" t="s">
        <v>2600</v>
      </c>
      <c r="C4672" s="10" t="s">
        <v>6131</v>
      </c>
      <c r="D4672" s="10" t="s">
        <v>6132</v>
      </c>
      <c r="E4672" s="2">
        <v>3</v>
      </c>
      <c r="F4672" s="2">
        <v>3</v>
      </c>
      <c r="G4672" s="2">
        <f t="shared" si="154"/>
        <v>0</v>
      </c>
      <c r="H4672" s="9">
        <v>44896</v>
      </c>
      <c r="I4672" s="2" t="s">
        <v>5891</v>
      </c>
      <c r="J4672" s="2">
        <f t="shared" si="153"/>
        <v>0</v>
      </c>
    </row>
    <row r="4673" spans="1:10" s="1" customFormat="1" ht="15" customHeight="1" x14ac:dyDescent="0.2">
      <c r="A4673" s="10" t="s">
        <v>2367</v>
      </c>
      <c r="B4673" s="10" t="s">
        <v>2374</v>
      </c>
      <c r="C4673" s="10" t="s">
        <v>6133</v>
      </c>
      <c r="D4673" s="10" t="s">
        <v>6134</v>
      </c>
      <c r="E4673" s="2">
        <v>12</v>
      </c>
      <c r="F4673" s="2">
        <v>0</v>
      </c>
      <c r="G4673" s="2">
        <f t="shared" si="154"/>
        <v>-12</v>
      </c>
      <c r="H4673" s="9">
        <v>44896</v>
      </c>
      <c r="I4673" s="2" t="s">
        <v>5891</v>
      </c>
      <c r="J4673" s="2">
        <f t="shared" si="153"/>
        <v>1</v>
      </c>
    </row>
    <row r="4674" spans="1:10" s="1" customFormat="1" ht="15" customHeight="1" x14ac:dyDescent="0.2">
      <c r="A4674" s="10" t="s">
        <v>2367</v>
      </c>
      <c r="B4674" s="10" t="s">
        <v>2600</v>
      </c>
      <c r="C4674" s="10" t="s">
        <v>6135</v>
      </c>
      <c r="D4674" s="10" t="s">
        <v>6136</v>
      </c>
      <c r="E4674" s="2">
        <v>2</v>
      </c>
      <c r="F4674" s="2">
        <v>2</v>
      </c>
      <c r="G4674" s="2">
        <f t="shared" si="154"/>
        <v>0</v>
      </c>
      <c r="H4674" s="9">
        <v>44896</v>
      </c>
      <c r="I4674" s="2" t="s">
        <v>5891</v>
      </c>
      <c r="J4674" s="2">
        <f t="shared" si="153"/>
        <v>0</v>
      </c>
    </row>
    <row r="4675" spans="1:10" s="1" customFormat="1" ht="15" customHeight="1" x14ac:dyDescent="0.2">
      <c r="A4675" s="10" t="s">
        <v>2367</v>
      </c>
      <c r="B4675" s="10" t="s">
        <v>2600</v>
      </c>
      <c r="C4675" s="10" t="s">
        <v>5395</v>
      </c>
      <c r="D4675" s="10" t="s">
        <v>5396</v>
      </c>
      <c r="E4675" s="2">
        <v>1</v>
      </c>
      <c r="F4675" s="2">
        <v>1</v>
      </c>
      <c r="G4675" s="2">
        <f t="shared" si="154"/>
        <v>0</v>
      </c>
      <c r="H4675" s="9">
        <v>44896</v>
      </c>
      <c r="I4675" s="2" t="s">
        <v>5891</v>
      </c>
      <c r="J4675" s="2">
        <f t="shared" si="153"/>
        <v>0</v>
      </c>
    </row>
    <row r="4676" spans="1:10" s="1" customFormat="1" ht="15" customHeight="1" x14ac:dyDescent="0.2">
      <c r="A4676" s="8" t="s">
        <v>2367</v>
      </c>
      <c r="B4676" s="8" t="s">
        <v>2600</v>
      </c>
      <c r="C4676" s="8" t="s">
        <v>2760</v>
      </c>
      <c r="D4676" s="8" t="s">
        <v>2761</v>
      </c>
      <c r="E4676" s="2">
        <v>15</v>
      </c>
      <c r="F4676" s="2">
        <v>15</v>
      </c>
      <c r="G4676" s="2">
        <f t="shared" si="154"/>
        <v>0</v>
      </c>
      <c r="H4676" s="9">
        <v>44896</v>
      </c>
      <c r="I4676" s="2" t="s">
        <v>5891</v>
      </c>
      <c r="J4676" s="2">
        <f t="shared" si="153"/>
        <v>0</v>
      </c>
    </row>
    <row r="4677" spans="1:10" s="1" customFormat="1" ht="15" customHeight="1" x14ac:dyDescent="0.2">
      <c r="A4677" s="10" t="s">
        <v>2367</v>
      </c>
      <c r="B4677" s="10" t="s">
        <v>2600</v>
      </c>
      <c r="C4677" s="10" t="s">
        <v>5397</v>
      </c>
      <c r="D4677" s="10" t="s">
        <v>5398</v>
      </c>
      <c r="E4677" s="2">
        <v>1</v>
      </c>
      <c r="F4677" s="2">
        <v>1</v>
      </c>
      <c r="G4677" s="2">
        <f t="shared" si="154"/>
        <v>0</v>
      </c>
      <c r="H4677" s="9">
        <v>44896</v>
      </c>
      <c r="I4677" s="2" t="s">
        <v>5891</v>
      </c>
      <c r="J4677" s="2">
        <f t="shared" si="153"/>
        <v>0</v>
      </c>
    </row>
    <row r="4678" spans="1:10" s="1" customFormat="1" ht="15" customHeight="1" x14ac:dyDescent="0.2">
      <c r="A4678" s="8" t="s">
        <v>2367</v>
      </c>
      <c r="B4678" s="8" t="s">
        <v>2600</v>
      </c>
      <c r="C4678" s="8" t="s">
        <v>6137</v>
      </c>
      <c r="D4678" s="8" t="s">
        <v>6138</v>
      </c>
      <c r="E4678" s="2">
        <v>10</v>
      </c>
      <c r="F4678" s="2">
        <v>10</v>
      </c>
      <c r="G4678" s="2">
        <f t="shared" si="154"/>
        <v>0</v>
      </c>
      <c r="H4678" s="9">
        <v>44896</v>
      </c>
      <c r="I4678" s="2" t="s">
        <v>5891</v>
      </c>
      <c r="J4678" s="2">
        <f t="shared" si="153"/>
        <v>0</v>
      </c>
    </row>
    <row r="4679" spans="1:10" s="1" customFormat="1" ht="15" customHeight="1" x14ac:dyDescent="0.2">
      <c r="A4679" s="8" t="s">
        <v>2367</v>
      </c>
      <c r="B4679" s="8" t="s">
        <v>2600</v>
      </c>
      <c r="C4679" s="8" t="s">
        <v>5399</v>
      </c>
      <c r="D4679" s="8" t="s">
        <v>5400</v>
      </c>
      <c r="E4679" s="2">
        <v>15</v>
      </c>
      <c r="F4679" s="2">
        <v>15</v>
      </c>
      <c r="G4679" s="2">
        <f t="shared" si="154"/>
        <v>0</v>
      </c>
      <c r="H4679" s="9">
        <v>44896</v>
      </c>
      <c r="I4679" s="2" t="s">
        <v>5891</v>
      </c>
      <c r="J4679" s="2">
        <f t="shared" si="153"/>
        <v>0</v>
      </c>
    </row>
    <row r="4680" spans="1:10" s="1" customFormat="1" ht="15" customHeight="1" x14ac:dyDescent="0.2">
      <c r="A4680" s="10" t="s">
        <v>2367</v>
      </c>
      <c r="B4680" s="10" t="s">
        <v>2600</v>
      </c>
      <c r="C4680" s="10" t="s">
        <v>6139</v>
      </c>
      <c r="D4680" s="10" t="s">
        <v>6140</v>
      </c>
      <c r="E4680" s="2">
        <v>11</v>
      </c>
      <c r="F4680" s="2">
        <v>11</v>
      </c>
      <c r="G4680" s="2">
        <f t="shared" si="154"/>
        <v>0</v>
      </c>
      <c r="H4680" s="9">
        <v>44896</v>
      </c>
      <c r="I4680" s="2" t="s">
        <v>5891</v>
      </c>
      <c r="J4680" s="2">
        <f t="shared" si="153"/>
        <v>0</v>
      </c>
    </row>
    <row r="4681" spans="1:10" s="1" customFormat="1" ht="15" customHeight="1" x14ac:dyDescent="0.2">
      <c r="A4681" s="10" t="s">
        <v>2367</v>
      </c>
      <c r="B4681" s="10" t="s">
        <v>2600</v>
      </c>
      <c r="C4681" s="10" t="s">
        <v>6141</v>
      </c>
      <c r="D4681" s="10" t="s">
        <v>6142</v>
      </c>
      <c r="E4681" s="2">
        <v>6</v>
      </c>
      <c r="F4681" s="2">
        <v>6</v>
      </c>
      <c r="G4681" s="2">
        <f t="shared" si="154"/>
        <v>0</v>
      </c>
      <c r="H4681" s="9">
        <v>44896</v>
      </c>
      <c r="I4681" s="2" t="s">
        <v>5891</v>
      </c>
      <c r="J4681" s="2">
        <f t="shared" si="153"/>
        <v>0</v>
      </c>
    </row>
    <row r="4682" spans="1:10" s="1" customFormat="1" ht="15" customHeight="1" x14ac:dyDescent="0.2">
      <c r="A4682" s="8" t="s">
        <v>2367</v>
      </c>
      <c r="B4682" s="8" t="s">
        <v>2600</v>
      </c>
      <c r="C4682" s="8" t="s">
        <v>6143</v>
      </c>
      <c r="D4682" s="8" t="s">
        <v>6144</v>
      </c>
      <c r="E4682" s="2">
        <v>1</v>
      </c>
      <c r="F4682" s="2">
        <v>1</v>
      </c>
      <c r="G4682" s="2">
        <f t="shared" si="154"/>
        <v>0</v>
      </c>
      <c r="H4682" s="9">
        <v>44896</v>
      </c>
      <c r="I4682" s="2" t="s">
        <v>5891</v>
      </c>
      <c r="J4682" s="2">
        <f t="shared" si="153"/>
        <v>0</v>
      </c>
    </row>
    <row r="4683" spans="1:10" s="1" customFormat="1" ht="15" customHeight="1" x14ac:dyDescent="0.2">
      <c r="A4683" s="8" t="s">
        <v>2367</v>
      </c>
      <c r="B4683" s="8" t="s">
        <v>2374</v>
      </c>
      <c r="C4683" s="8" t="s">
        <v>2506</v>
      </c>
      <c r="D4683" s="8" t="s">
        <v>5401</v>
      </c>
      <c r="E4683" s="2">
        <v>4</v>
      </c>
      <c r="F4683" s="2">
        <v>4</v>
      </c>
      <c r="G4683" s="2">
        <f t="shared" si="154"/>
        <v>0</v>
      </c>
      <c r="H4683" s="9">
        <v>44896</v>
      </c>
      <c r="I4683" s="2" t="s">
        <v>5891</v>
      </c>
      <c r="J4683" s="2">
        <f t="shared" si="153"/>
        <v>0</v>
      </c>
    </row>
    <row r="4684" spans="1:10" s="1" customFormat="1" ht="15" customHeight="1" x14ac:dyDescent="0.2">
      <c r="A4684" s="8" t="s">
        <v>2367</v>
      </c>
      <c r="B4684" s="8" t="s">
        <v>2374</v>
      </c>
      <c r="C4684" s="8" t="s">
        <v>2698</v>
      </c>
      <c r="D4684" s="8" t="s">
        <v>2699</v>
      </c>
      <c r="E4684" s="2">
        <v>5</v>
      </c>
      <c r="F4684" s="2">
        <v>5</v>
      </c>
      <c r="G4684" s="2">
        <f t="shared" si="154"/>
        <v>0</v>
      </c>
      <c r="H4684" s="9">
        <v>44896</v>
      </c>
      <c r="I4684" s="2" t="s">
        <v>5891</v>
      </c>
      <c r="J4684" s="2">
        <f t="shared" si="153"/>
        <v>0</v>
      </c>
    </row>
    <row r="4685" spans="1:10" s="1" customFormat="1" ht="15" customHeight="1" x14ac:dyDescent="0.2">
      <c r="A4685" s="8" t="s">
        <v>2367</v>
      </c>
      <c r="B4685" s="8" t="s">
        <v>2374</v>
      </c>
      <c r="C4685" s="8" t="s">
        <v>2603</v>
      </c>
      <c r="D4685" s="8" t="s">
        <v>2604</v>
      </c>
      <c r="E4685" s="2">
        <v>1</v>
      </c>
      <c r="F4685" s="2">
        <v>1</v>
      </c>
      <c r="G4685" s="2">
        <f t="shared" si="154"/>
        <v>0</v>
      </c>
      <c r="H4685" s="9">
        <v>44896</v>
      </c>
      <c r="I4685" s="2" t="s">
        <v>5891</v>
      </c>
      <c r="J4685" s="2">
        <f t="shared" si="153"/>
        <v>0</v>
      </c>
    </row>
    <row r="4686" spans="1:10" s="1" customFormat="1" ht="15" customHeight="1" x14ac:dyDescent="0.2">
      <c r="A4686" s="10" t="s">
        <v>2367</v>
      </c>
      <c r="B4686" s="10" t="s">
        <v>2374</v>
      </c>
      <c r="C4686" s="10" t="s">
        <v>2844</v>
      </c>
      <c r="D4686" s="10" t="s">
        <v>2845</v>
      </c>
      <c r="E4686" s="2">
        <v>8</v>
      </c>
      <c r="F4686" s="2">
        <v>4</v>
      </c>
      <c r="G4686" s="2">
        <f t="shared" si="154"/>
        <v>-4</v>
      </c>
      <c r="H4686" s="9">
        <v>44896</v>
      </c>
      <c r="I4686" s="2" t="s">
        <v>5891</v>
      </c>
      <c r="J4686" s="2">
        <f t="shared" si="153"/>
        <v>1</v>
      </c>
    </row>
    <row r="4687" spans="1:10" s="1" customFormat="1" ht="15" customHeight="1" x14ac:dyDescent="0.2">
      <c r="A4687" s="8" t="s">
        <v>2367</v>
      </c>
      <c r="B4687" s="8" t="s">
        <v>2374</v>
      </c>
      <c r="C4687" s="8" t="s">
        <v>2788</v>
      </c>
      <c r="D4687" s="8" t="s">
        <v>2789</v>
      </c>
      <c r="E4687" s="2">
        <v>17</v>
      </c>
      <c r="F4687" s="2">
        <v>21</v>
      </c>
      <c r="G4687" s="2">
        <f t="shared" si="154"/>
        <v>4</v>
      </c>
      <c r="H4687" s="9">
        <v>44896</v>
      </c>
      <c r="I4687" s="2" t="s">
        <v>5891</v>
      </c>
      <c r="J4687" s="2">
        <f t="shared" si="153"/>
        <v>1</v>
      </c>
    </row>
    <row r="4688" spans="1:10" s="1" customFormat="1" ht="15" customHeight="1" x14ac:dyDescent="0.2">
      <c r="A4688" s="10" t="s">
        <v>2367</v>
      </c>
      <c r="B4688" s="10" t="s">
        <v>2374</v>
      </c>
      <c r="C4688" s="10" t="s">
        <v>2576</v>
      </c>
      <c r="D4688" s="10" t="s">
        <v>2577</v>
      </c>
      <c r="E4688" s="2">
        <v>1</v>
      </c>
      <c r="F4688" s="2">
        <v>1</v>
      </c>
      <c r="G4688" s="2">
        <f t="shared" si="154"/>
        <v>0</v>
      </c>
      <c r="H4688" s="9">
        <v>44896</v>
      </c>
      <c r="I4688" s="2" t="s">
        <v>5891</v>
      </c>
      <c r="J4688" s="2">
        <f t="shared" si="153"/>
        <v>0</v>
      </c>
    </row>
    <row r="4689" spans="1:10" s="1" customFormat="1" ht="15" customHeight="1" x14ac:dyDescent="0.2">
      <c r="A4689" s="8" t="s">
        <v>2367</v>
      </c>
      <c r="B4689" s="8" t="s">
        <v>2374</v>
      </c>
      <c r="C4689" s="8" t="s">
        <v>2563</v>
      </c>
      <c r="D4689" s="8" t="s">
        <v>2564</v>
      </c>
      <c r="E4689" s="2">
        <v>8</v>
      </c>
      <c r="F4689" s="2">
        <v>15</v>
      </c>
      <c r="G4689" s="2">
        <f t="shared" si="154"/>
        <v>7</v>
      </c>
      <c r="H4689" s="9">
        <v>44896</v>
      </c>
      <c r="I4689" s="2" t="s">
        <v>5891</v>
      </c>
      <c r="J4689" s="2">
        <f t="shared" si="153"/>
        <v>1</v>
      </c>
    </row>
    <row r="4690" spans="1:10" s="1" customFormat="1" ht="15" customHeight="1" x14ac:dyDescent="0.2">
      <c r="A4690" s="10" t="s">
        <v>2367</v>
      </c>
      <c r="B4690" s="10" t="s">
        <v>2374</v>
      </c>
      <c r="C4690" s="10" t="s">
        <v>2786</v>
      </c>
      <c r="D4690" s="10" t="s">
        <v>2787</v>
      </c>
      <c r="E4690" s="2">
        <v>3</v>
      </c>
      <c r="F4690" s="2">
        <v>3</v>
      </c>
      <c r="G4690" s="2">
        <f t="shared" si="154"/>
        <v>0</v>
      </c>
      <c r="H4690" s="9">
        <v>44896</v>
      </c>
      <c r="I4690" s="2" t="s">
        <v>5891</v>
      </c>
      <c r="J4690" s="2">
        <f t="shared" si="153"/>
        <v>0</v>
      </c>
    </row>
    <row r="4691" spans="1:10" s="1" customFormat="1" ht="15" customHeight="1" x14ac:dyDescent="0.2">
      <c r="A4691" s="8" t="s">
        <v>2367</v>
      </c>
      <c r="B4691" s="8" t="s">
        <v>2374</v>
      </c>
      <c r="C4691" s="8" t="s">
        <v>2820</v>
      </c>
      <c r="D4691" s="8" t="s">
        <v>2821</v>
      </c>
      <c r="E4691" s="2">
        <v>2</v>
      </c>
      <c r="F4691" s="2">
        <v>0</v>
      </c>
      <c r="G4691" s="2">
        <f t="shared" si="154"/>
        <v>-2</v>
      </c>
      <c r="H4691" s="9">
        <v>44896</v>
      </c>
      <c r="I4691" s="2" t="s">
        <v>5891</v>
      </c>
      <c r="J4691" s="2">
        <f t="shared" si="153"/>
        <v>1</v>
      </c>
    </row>
    <row r="4692" spans="1:10" s="1" customFormat="1" ht="15" customHeight="1" x14ac:dyDescent="0.2">
      <c r="A4692" s="8" t="s">
        <v>2367</v>
      </c>
      <c r="B4692" s="8" t="s">
        <v>2374</v>
      </c>
      <c r="C4692" s="8" t="s">
        <v>2738</v>
      </c>
      <c r="D4692" s="8" t="s">
        <v>2739</v>
      </c>
      <c r="E4692" s="2">
        <v>4</v>
      </c>
      <c r="F4692" s="2">
        <v>4</v>
      </c>
      <c r="G4692" s="2">
        <f t="shared" si="154"/>
        <v>0</v>
      </c>
      <c r="H4692" s="9">
        <v>44896</v>
      </c>
      <c r="I4692" s="2" t="s">
        <v>5891</v>
      </c>
      <c r="J4692" s="2">
        <f t="shared" si="153"/>
        <v>0</v>
      </c>
    </row>
    <row r="4693" spans="1:10" s="1" customFormat="1" ht="15" customHeight="1" x14ac:dyDescent="0.2">
      <c r="A4693" s="8" t="s">
        <v>2367</v>
      </c>
      <c r="B4693" s="8" t="s">
        <v>2374</v>
      </c>
      <c r="C4693" s="8" t="s">
        <v>2522</v>
      </c>
      <c r="D4693" s="8" t="s">
        <v>2523</v>
      </c>
      <c r="E4693" s="2">
        <v>1</v>
      </c>
      <c r="F4693" s="2">
        <v>1</v>
      </c>
      <c r="G4693" s="2">
        <f t="shared" si="154"/>
        <v>0</v>
      </c>
      <c r="H4693" s="9">
        <v>44896</v>
      </c>
      <c r="I4693" s="2" t="s">
        <v>5891</v>
      </c>
      <c r="J4693" s="2">
        <f t="shared" si="153"/>
        <v>0</v>
      </c>
    </row>
    <row r="4694" spans="1:10" s="1" customFormat="1" ht="15" customHeight="1" x14ac:dyDescent="0.2">
      <c r="A4694" s="8" t="s">
        <v>2367</v>
      </c>
      <c r="B4694" s="8" t="s">
        <v>2374</v>
      </c>
      <c r="C4694" s="8" t="s">
        <v>2411</v>
      </c>
      <c r="D4694" s="8" t="s">
        <v>2412</v>
      </c>
      <c r="E4694" s="2">
        <v>1</v>
      </c>
      <c r="F4694" s="2">
        <v>1</v>
      </c>
      <c r="G4694" s="2">
        <f t="shared" si="154"/>
        <v>0</v>
      </c>
      <c r="H4694" s="9">
        <v>44896</v>
      </c>
      <c r="I4694" s="2" t="s">
        <v>5891</v>
      </c>
      <c r="J4694" s="2">
        <f t="shared" si="153"/>
        <v>0</v>
      </c>
    </row>
    <row r="4695" spans="1:10" s="1" customFormat="1" ht="15" customHeight="1" x14ac:dyDescent="0.2">
      <c r="A4695" s="8" t="s">
        <v>2367</v>
      </c>
      <c r="B4695" s="8" t="s">
        <v>2374</v>
      </c>
      <c r="C4695" s="8" t="s">
        <v>6145</v>
      </c>
      <c r="D4695" s="8" t="s">
        <v>6146</v>
      </c>
      <c r="E4695" s="2">
        <v>1</v>
      </c>
      <c r="F4695" s="2">
        <v>1</v>
      </c>
      <c r="G4695" s="2">
        <f t="shared" si="154"/>
        <v>0</v>
      </c>
      <c r="H4695" s="9">
        <v>44896</v>
      </c>
      <c r="I4695" s="2" t="s">
        <v>5891</v>
      </c>
      <c r="J4695" s="2">
        <f t="shared" si="153"/>
        <v>0</v>
      </c>
    </row>
    <row r="4696" spans="1:10" s="1" customFormat="1" ht="15" customHeight="1" x14ac:dyDescent="0.2">
      <c r="A4696" s="8" t="s">
        <v>2367</v>
      </c>
      <c r="B4696" s="8" t="s">
        <v>2368</v>
      </c>
      <c r="C4696" s="8" t="s">
        <v>2479</v>
      </c>
      <c r="D4696" s="8" t="s">
        <v>2480</v>
      </c>
      <c r="E4696" s="2">
        <v>1</v>
      </c>
      <c r="F4696" s="2">
        <v>1</v>
      </c>
      <c r="G4696" s="2">
        <f t="shared" si="154"/>
        <v>0</v>
      </c>
      <c r="H4696" s="9">
        <v>44896</v>
      </c>
      <c r="I4696" s="2" t="s">
        <v>5891</v>
      </c>
      <c r="J4696" s="2">
        <f t="shared" si="153"/>
        <v>0</v>
      </c>
    </row>
    <row r="4697" spans="1:10" s="1" customFormat="1" ht="15" customHeight="1" x14ac:dyDescent="0.2">
      <c r="A4697" s="10" t="s">
        <v>2367</v>
      </c>
      <c r="B4697" s="10" t="s">
        <v>2374</v>
      </c>
      <c r="C4697" s="10" t="s">
        <v>5402</v>
      </c>
      <c r="D4697" s="10" t="s">
        <v>5403</v>
      </c>
      <c r="E4697" s="2">
        <v>4</v>
      </c>
      <c r="F4697" s="2">
        <v>4</v>
      </c>
      <c r="G4697" s="2">
        <f t="shared" si="154"/>
        <v>0</v>
      </c>
      <c r="H4697" s="9">
        <v>44896</v>
      </c>
      <c r="I4697" s="2" t="s">
        <v>5891</v>
      </c>
      <c r="J4697" s="2">
        <f t="shared" si="153"/>
        <v>0</v>
      </c>
    </row>
    <row r="4698" spans="1:10" s="1" customFormat="1" ht="15" customHeight="1" x14ac:dyDescent="0.2">
      <c r="A4698" s="8" t="s">
        <v>2367</v>
      </c>
      <c r="B4698" s="8" t="s">
        <v>2374</v>
      </c>
      <c r="C4698" s="8" t="s">
        <v>2662</v>
      </c>
      <c r="D4698" s="8" t="s">
        <v>2663</v>
      </c>
      <c r="E4698" s="2">
        <v>1</v>
      </c>
      <c r="F4698" s="2">
        <v>1</v>
      </c>
      <c r="G4698" s="2">
        <f t="shared" si="154"/>
        <v>0</v>
      </c>
      <c r="H4698" s="9">
        <v>44896</v>
      </c>
      <c r="I4698" s="2" t="s">
        <v>5891</v>
      </c>
      <c r="J4698" s="2">
        <f t="shared" si="153"/>
        <v>0</v>
      </c>
    </row>
    <row r="4699" spans="1:10" s="1" customFormat="1" ht="15" customHeight="1" x14ac:dyDescent="0.2">
      <c r="A4699" s="8" t="s">
        <v>2367</v>
      </c>
      <c r="B4699" s="8" t="s">
        <v>2368</v>
      </c>
      <c r="C4699" s="8" t="s">
        <v>2369</v>
      </c>
      <c r="D4699" s="8" t="s">
        <v>6147</v>
      </c>
      <c r="E4699" s="2">
        <v>3</v>
      </c>
      <c r="F4699" s="2">
        <v>3</v>
      </c>
      <c r="G4699" s="2">
        <f t="shared" si="154"/>
        <v>0</v>
      </c>
      <c r="H4699" s="9">
        <v>44896</v>
      </c>
      <c r="I4699" s="2" t="s">
        <v>5891</v>
      </c>
      <c r="J4699" s="2">
        <f t="shared" si="153"/>
        <v>0</v>
      </c>
    </row>
    <row r="4700" spans="1:10" s="1" customFormat="1" ht="15" customHeight="1" x14ac:dyDescent="0.2">
      <c r="A4700" s="10" t="s">
        <v>2367</v>
      </c>
      <c r="B4700" s="10" t="s">
        <v>2368</v>
      </c>
      <c r="C4700" s="10" t="s">
        <v>6148</v>
      </c>
      <c r="D4700" s="10" t="s">
        <v>6149</v>
      </c>
      <c r="E4700" s="2">
        <v>1</v>
      </c>
      <c r="F4700" s="2">
        <v>1</v>
      </c>
      <c r="G4700" s="2">
        <f t="shared" si="154"/>
        <v>0</v>
      </c>
      <c r="H4700" s="9">
        <v>44896</v>
      </c>
      <c r="I4700" s="2" t="s">
        <v>5891</v>
      </c>
      <c r="J4700" s="2">
        <f t="shared" si="153"/>
        <v>0</v>
      </c>
    </row>
    <row r="4701" spans="1:10" s="1" customFormat="1" ht="15" customHeight="1" x14ac:dyDescent="0.2">
      <c r="A4701" s="8" t="s">
        <v>2367</v>
      </c>
      <c r="B4701" s="8" t="s">
        <v>2621</v>
      </c>
      <c r="C4701" s="8" t="s">
        <v>2622</v>
      </c>
      <c r="D4701" s="8" t="s">
        <v>2623</v>
      </c>
      <c r="E4701" s="2">
        <v>3</v>
      </c>
      <c r="F4701" s="2">
        <v>3</v>
      </c>
      <c r="G4701" s="2">
        <f t="shared" si="154"/>
        <v>0</v>
      </c>
      <c r="H4701" s="9">
        <v>44896</v>
      </c>
      <c r="I4701" s="2" t="s">
        <v>5891</v>
      </c>
      <c r="J4701" s="2">
        <f t="shared" si="153"/>
        <v>0</v>
      </c>
    </row>
    <row r="4702" spans="1:10" s="1" customFormat="1" ht="15" customHeight="1" x14ac:dyDescent="0.2">
      <c r="A4702" s="8" t="s">
        <v>2367</v>
      </c>
      <c r="B4702" s="8" t="s">
        <v>2621</v>
      </c>
      <c r="C4702" s="8" t="s">
        <v>2814</v>
      </c>
      <c r="D4702" s="8" t="s">
        <v>2815</v>
      </c>
      <c r="E4702" s="2">
        <v>21</v>
      </c>
      <c r="F4702" s="2">
        <v>21</v>
      </c>
      <c r="G4702" s="2">
        <f t="shared" si="154"/>
        <v>0</v>
      </c>
      <c r="H4702" s="9">
        <v>44896</v>
      </c>
      <c r="I4702" s="2" t="s">
        <v>5891</v>
      </c>
      <c r="J4702" s="2">
        <f t="shared" si="153"/>
        <v>0</v>
      </c>
    </row>
    <row r="4703" spans="1:10" s="1" customFormat="1" ht="15" customHeight="1" x14ac:dyDescent="0.2">
      <c r="A4703" s="8" t="s">
        <v>2367</v>
      </c>
      <c r="B4703" s="8" t="s">
        <v>2374</v>
      </c>
      <c r="C4703" s="8" t="s">
        <v>2826</v>
      </c>
      <c r="D4703" s="8" t="s">
        <v>2827</v>
      </c>
      <c r="E4703" s="2">
        <v>2</v>
      </c>
      <c r="F4703" s="2">
        <v>2</v>
      </c>
      <c r="G4703" s="2">
        <f t="shared" si="154"/>
        <v>0</v>
      </c>
      <c r="H4703" s="9">
        <v>44896</v>
      </c>
      <c r="I4703" s="2" t="s">
        <v>5891</v>
      </c>
      <c r="J4703" s="2">
        <f t="shared" si="153"/>
        <v>0</v>
      </c>
    </row>
    <row r="4704" spans="1:10" s="1" customFormat="1" ht="15" customHeight="1" x14ac:dyDescent="0.2">
      <c r="A4704" s="8" t="s">
        <v>2367</v>
      </c>
      <c r="B4704" s="8" t="s">
        <v>2374</v>
      </c>
      <c r="C4704" s="8" t="s">
        <v>2672</v>
      </c>
      <c r="D4704" s="8" t="s">
        <v>2673</v>
      </c>
      <c r="E4704" s="2">
        <v>4</v>
      </c>
      <c r="F4704" s="2">
        <v>0</v>
      </c>
      <c r="G4704" s="2">
        <f t="shared" si="154"/>
        <v>-4</v>
      </c>
      <c r="H4704" s="9">
        <v>44896</v>
      </c>
      <c r="I4704" s="2" t="s">
        <v>5891</v>
      </c>
      <c r="J4704" s="2">
        <f t="shared" si="153"/>
        <v>1</v>
      </c>
    </row>
    <row r="4705" spans="1:10" s="1" customFormat="1" ht="15" customHeight="1" x14ac:dyDescent="0.2">
      <c r="A4705" s="8" t="s">
        <v>2367</v>
      </c>
      <c r="B4705" s="8" t="s">
        <v>2621</v>
      </c>
      <c r="C4705" s="8" t="s">
        <v>2680</v>
      </c>
      <c r="D4705" s="8" t="s">
        <v>2681</v>
      </c>
      <c r="E4705" s="2">
        <v>67</v>
      </c>
      <c r="F4705" s="2">
        <v>67</v>
      </c>
      <c r="G4705" s="2">
        <f t="shared" si="154"/>
        <v>0</v>
      </c>
      <c r="H4705" s="9">
        <v>44896</v>
      </c>
      <c r="I4705" s="2" t="s">
        <v>5891</v>
      </c>
      <c r="J4705" s="2">
        <f t="shared" si="153"/>
        <v>0</v>
      </c>
    </row>
    <row r="4706" spans="1:10" s="1" customFormat="1" ht="15" customHeight="1" x14ac:dyDescent="0.2">
      <c r="A4706" s="10" t="s">
        <v>2367</v>
      </c>
      <c r="B4706" s="10" t="s">
        <v>2621</v>
      </c>
      <c r="C4706" s="10" t="s">
        <v>2680</v>
      </c>
      <c r="D4706" s="10" t="s">
        <v>2681</v>
      </c>
      <c r="E4706" s="2">
        <v>2</v>
      </c>
      <c r="F4706" s="2">
        <v>2</v>
      </c>
      <c r="G4706" s="2">
        <f t="shared" si="154"/>
        <v>0</v>
      </c>
      <c r="H4706" s="9">
        <v>44896</v>
      </c>
      <c r="I4706" s="2" t="s">
        <v>5891</v>
      </c>
      <c r="J4706" s="2">
        <f t="shared" si="153"/>
        <v>0</v>
      </c>
    </row>
    <row r="4707" spans="1:10" s="1" customFormat="1" ht="15" customHeight="1" x14ac:dyDescent="0.2">
      <c r="A4707" s="8" t="s">
        <v>2367</v>
      </c>
      <c r="B4707" s="8" t="s">
        <v>2621</v>
      </c>
      <c r="C4707" s="8" t="s">
        <v>2862</v>
      </c>
      <c r="D4707" s="8" t="s">
        <v>2863</v>
      </c>
      <c r="E4707" s="2">
        <v>5</v>
      </c>
      <c r="F4707" s="2">
        <v>0</v>
      </c>
      <c r="G4707" s="2">
        <f t="shared" si="154"/>
        <v>-5</v>
      </c>
      <c r="H4707" s="9">
        <v>44896</v>
      </c>
      <c r="I4707" s="2" t="s">
        <v>5891</v>
      </c>
      <c r="J4707" s="2">
        <f t="shared" si="153"/>
        <v>1</v>
      </c>
    </row>
    <row r="4708" spans="1:10" s="1" customFormat="1" ht="15" customHeight="1" x14ac:dyDescent="0.2">
      <c r="A4708" s="10" t="s">
        <v>2367</v>
      </c>
      <c r="B4708" s="10" t="s">
        <v>2621</v>
      </c>
      <c r="C4708" s="10" t="s">
        <v>5992</v>
      </c>
      <c r="D4708" s="10" t="s">
        <v>5993</v>
      </c>
      <c r="E4708" s="2">
        <v>4</v>
      </c>
      <c r="F4708" s="2">
        <v>4</v>
      </c>
      <c r="G4708" s="2">
        <f t="shared" si="154"/>
        <v>0</v>
      </c>
      <c r="H4708" s="9">
        <v>44896</v>
      </c>
      <c r="I4708" s="2" t="s">
        <v>5891</v>
      </c>
      <c r="J4708" s="2">
        <f t="shared" si="153"/>
        <v>0</v>
      </c>
    </row>
    <row r="4709" spans="1:10" s="1" customFormat="1" ht="15" customHeight="1" x14ac:dyDescent="0.2">
      <c r="A4709" s="8" t="s">
        <v>2367</v>
      </c>
      <c r="B4709" s="8" t="s">
        <v>2621</v>
      </c>
      <c r="C4709" s="8" t="s">
        <v>2868</v>
      </c>
      <c r="D4709" s="8" t="s">
        <v>2869</v>
      </c>
      <c r="E4709" s="2">
        <v>1</v>
      </c>
      <c r="F4709" s="2">
        <v>1</v>
      </c>
      <c r="G4709" s="2">
        <f t="shared" si="154"/>
        <v>0</v>
      </c>
      <c r="H4709" s="9">
        <v>44896</v>
      </c>
      <c r="I4709" s="2" t="s">
        <v>5891</v>
      </c>
      <c r="J4709" s="2">
        <f t="shared" si="153"/>
        <v>0</v>
      </c>
    </row>
    <row r="4710" spans="1:10" s="1" customFormat="1" ht="15" customHeight="1" x14ac:dyDescent="0.2">
      <c r="A4710" s="10" t="s">
        <v>2367</v>
      </c>
      <c r="B4710" s="10" t="s">
        <v>2621</v>
      </c>
      <c r="C4710" s="10" t="s">
        <v>2868</v>
      </c>
      <c r="D4710" s="10" t="s">
        <v>2869</v>
      </c>
      <c r="E4710" s="2">
        <v>1</v>
      </c>
      <c r="F4710" s="2">
        <v>4</v>
      </c>
      <c r="G4710" s="2">
        <f t="shared" si="154"/>
        <v>3</v>
      </c>
      <c r="H4710" s="9">
        <v>44896</v>
      </c>
      <c r="I4710" s="2" t="s">
        <v>5891</v>
      </c>
      <c r="J4710" s="2">
        <f t="shared" si="153"/>
        <v>1</v>
      </c>
    </row>
    <row r="4711" spans="1:10" s="1" customFormat="1" ht="15" customHeight="1" x14ac:dyDescent="0.2">
      <c r="A4711" s="10" t="s">
        <v>2367</v>
      </c>
      <c r="B4711" s="10" t="s">
        <v>2621</v>
      </c>
      <c r="C4711" s="10" t="s">
        <v>5406</v>
      </c>
      <c r="D4711" s="10" t="s">
        <v>5407</v>
      </c>
      <c r="E4711" s="2">
        <v>3</v>
      </c>
      <c r="F4711" s="2">
        <v>3</v>
      </c>
      <c r="G4711" s="2">
        <f t="shared" si="154"/>
        <v>0</v>
      </c>
      <c r="H4711" s="9">
        <v>44896</v>
      </c>
      <c r="I4711" s="2" t="s">
        <v>5891</v>
      </c>
      <c r="J4711" s="2">
        <f t="shared" si="153"/>
        <v>0</v>
      </c>
    </row>
    <row r="4712" spans="1:10" s="1" customFormat="1" ht="15" customHeight="1" x14ac:dyDescent="0.2">
      <c r="A4712" s="8" t="s">
        <v>2367</v>
      </c>
      <c r="B4712" s="8" t="s">
        <v>2621</v>
      </c>
      <c r="C4712" s="8" t="s">
        <v>2756</v>
      </c>
      <c r="D4712" s="8" t="s">
        <v>2757</v>
      </c>
      <c r="E4712" s="2">
        <v>18</v>
      </c>
      <c r="F4712" s="2">
        <v>18</v>
      </c>
      <c r="G4712" s="2">
        <f t="shared" si="154"/>
        <v>0</v>
      </c>
      <c r="H4712" s="9">
        <v>44896</v>
      </c>
      <c r="I4712" s="2" t="s">
        <v>5891</v>
      </c>
      <c r="J4712" s="2">
        <f t="shared" si="153"/>
        <v>0</v>
      </c>
    </row>
    <row r="4713" spans="1:10" s="1" customFormat="1" ht="15" customHeight="1" x14ac:dyDescent="0.2">
      <c r="A4713" s="10" t="s">
        <v>2367</v>
      </c>
      <c r="B4713" s="10" t="s">
        <v>2621</v>
      </c>
      <c r="C4713" s="10" t="s">
        <v>5408</v>
      </c>
      <c r="D4713" s="10" t="s">
        <v>5409</v>
      </c>
      <c r="E4713" s="2">
        <v>2</v>
      </c>
      <c r="F4713" s="2">
        <v>2</v>
      </c>
      <c r="G4713" s="2">
        <f t="shared" si="154"/>
        <v>0</v>
      </c>
      <c r="H4713" s="9">
        <v>44896</v>
      </c>
      <c r="I4713" s="2" t="s">
        <v>5891</v>
      </c>
      <c r="J4713" s="2">
        <f t="shared" si="153"/>
        <v>0</v>
      </c>
    </row>
    <row r="4714" spans="1:10" s="1" customFormat="1" ht="15" customHeight="1" x14ac:dyDescent="0.2">
      <c r="A4714" s="8" t="s">
        <v>2367</v>
      </c>
      <c r="B4714" s="8" t="s">
        <v>2621</v>
      </c>
      <c r="C4714" s="8" t="s">
        <v>6150</v>
      </c>
      <c r="D4714" s="8" t="s">
        <v>6151</v>
      </c>
      <c r="E4714" s="2">
        <v>10</v>
      </c>
      <c r="F4714" s="2">
        <v>10</v>
      </c>
      <c r="G4714" s="2">
        <f t="shared" si="154"/>
        <v>0</v>
      </c>
      <c r="H4714" s="9">
        <v>44896</v>
      </c>
      <c r="I4714" s="2" t="s">
        <v>5891</v>
      </c>
      <c r="J4714" s="2">
        <f t="shared" si="153"/>
        <v>0</v>
      </c>
    </row>
    <row r="4715" spans="1:10" s="1" customFormat="1" ht="15" customHeight="1" x14ac:dyDescent="0.2">
      <c r="A4715" s="10" t="s">
        <v>2367</v>
      </c>
      <c r="B4715" s="10" t="s">
        <v>2379</v>
      </c>
      <c r="C4715" s="10" t="s">
        <v>5410</v>
      </c>
      <c r="D4715" s="10" t="s">
        <v>5411</v>
      </c>
      <c r="E4715" s="2">
        <v>2</v>
      </c>
      <c r="F4715" s="2">
        <v>2</v>
      </c>
      <c r="G4715" s="2">
        <f t="shared" si="154"/>
        <v>0</v>
      </c>
      <c r="H4715" s="9">
        <v>44896</v>
      </c>
      <c r="I4715" s="2" t="s">
        <v>5891</v>
      </c>
      <c r="J4715" s="2">
        <f t="shared" si="153"/>
        <v>0</v>
      </c>
    </row>
    <row r="4716" spans="1:10" s="1" customFormat="1" ht="15" customHeight="1" x14ac:dyDescent="0.2">
      <c r="A4716" s="10" t="s">
        <v>2367</v>
      </c>
      <c r="B4716" s="10" t="s">
        <v>2374</v>
      </c>
      <c r="C4716" s="10" t="s">
        <v>5412</v>
      </c>
      <c r="D4716" s="10" t="s">
        <v>5413</v>
      </c>
      <c r="E4716" s="2">
        <v>0.6</v>
      </c>
      <c r="F4716" s="2">
        <v>0.6</v>
      </c>
      <c r="G4716" s="2">
        <f t="shared" si="154"/>
        <v>0</v>
      </c>
      <c r="H4716" s="9">
        <v>44896</v>
      </c>
      <c r="I4716" s="2" t="s">
        <v>5891</v>
      </c>
      <c r="J4716" s="2">
        <f t="shared" si="153"/>
        <v>0</v>
      </c>
    </row>
    <row r="4717" spans="1:10" s="1" customFormat="1" ht="15" customHeight="1" x14ac:dyDescent="0.2">
      <c r="A4717" s="8" t="s">
        <v>2367</v>
      </c>
      <c r="B4717" s="8" t="s">
        <v>2374</v>
      </c>
      <c r="C4717" s="8" t="s">
        <v>6152</v>
      </c>
      <c r="D4717" s="8" t="s">
        <v>6153</v>
      </c>
      <c r="E4717" s="2"/>
      <c r="F4717" s="2">
        <v>97</v>
      </c>
      <c r="G4717" s="2">
        <f t="shared" si="154"/>
        <v>97</v>
      </c>
      <c r="H4717" s="9">
        <v>44896</v>
      </c>
      <c r="I4717" s="2" t="s">
        <v>5891</v>
      </c>
      <c r="J4717" s="2">
        <f t="shared" si="153"/>
        <v>1</v>
      </c>
    </row>
    <row r="4718" spans="1:10" s="1" customFormat="1" ht="15" customHeight="1" x14ac:dyDescent="0.2">
      <c r="A4718" s="8" t="s">
        <v>2890</v>
      </c>
      <c r="B4718" s="8" t="s">
        <v>2890</v>
      </c>
      <c r="C4718" s="8" t="s">
        <v>2916</v>
      </c>
      <c r="D4718" s="8" t="s">
        <v>1555</v>
      </c>
      <c r="E4718" s="2">
        <v>65</v>
      </c>
      <c r="F4718" s="2">
        <v>65</v>
      </c>
      <c r="G4718" s="2">
        <f t="shared" si="154"/>
        <v>0</v>
      </c>
      <c r="H4718" s="9">
        <v>44896</v>
      </c>
      <c r="I4718" s="2" t="s">
        <v>5891</v>
      </c>
      <c r="J4718" s="2">
        <f t="shared" si="153"/>
        <v>0</v>
      </c>
    </row>
    <row r="4719" spans="1:10" s="1" customFormat="1" ht="15" customHeight="1" x14ac:dyDescent="0.2">
      <c r="A4719" s="8" t="s">
        <v>2890</v>
      </c>
      <c r="B4719" s="8" t="s">
        <v>2890</v>
      </c>
      <c r="C4719" s="8" t="s">
        <v>2960</v>
      </c>
      <c r="D4719" s="8" t="s">
        <v>1556</v>
      </c>
      <c r="E4719" s="2">
        <v>4</v>
      </c>
      <c r="F4719" s="2">
        <v>4</v>
      </c>
      <c r="G4719" s="2">
        <f t="shared" si="154"/>
        <v>0</v>
      </c>
      <c r="H4719" s="9">
        <v>44896</v>
      </c>
      <c r="I4719" s="2" t="s">
        <v>5891</v>
      </c>
      <c r="J4719" s="2">
        <f t="shared" ref="J4719:J4782" si="155">IF(G4719=0,0,1)</f>
        <v>0</v>
      </c>
    </row>
    <row r="4720" spans="1:10" s="1" customFormat="1" ht="15" customHeight="1" x14ac:dyDescent="0.2">
      <c r="A4720" s="10" t="s">
        <v>2890</v>
      </c>
      <c r="B4720" s="10" t="s">
        <v>2890</v>
      </c>
      <c r="C4720" s="10" t="s">
        <v>5414</v>
      </c>
      <c r="D4720" s="10" t="s">
        <v>1589</v>
      </c>
      <c r="E4720" s="2">
        <v>21</v>
      </c>
      <c r="F4720" s="2">
        <v>21</v>
      </c>
      <c r="G4720" s="2">
        <f t="shared" si="154"/>
        <v>0</v>
      </c>
      <c r="H4720" s="9">
        <v>44896</v>
      </c>
      <c r="I4720" s="2" t="s">
        <v>5891</v>
      </c>
      <c r="J4720" s="2">
        <f t="shared" si="155"/>
        <v>0</v>
      </c>
    </row>
    <row r="4721" spans="1:10" s="1" customFormat="1" ht="15" customHeight="1" x14ac:dyDescent="0.2">
      <c r="A4721" s="10" t="s">
        <v>2890</v>
      </c>
      <c r="B4721" s="10" t="s">
        <v>2890</v>
      </c>
      <c r="C4721" s="10" t="s">
        <v>5415</v>
      </c>
      <c r="D4721" s="10" t="s">
        <v>1590</v>
      </c>
      <c r="E4721" s="2">
        <v>2</v>
      </c>
      <c r="F4721" s="2">
        <v>2</v>
      </c>
      <c r="G4721" s="2">
        <f t="shared" si="154"/>
        <v>0</v>
      </c>
      <c r="H4721" s="9">
        <v>44896</v>
      </c>
      <c r="I4721" s="2" t="s">
        <v>5891</v>
      </c>
      <c r="J4721" s="2">
        <f t="shared" si="155"/>
        <v>0</v>
      </c>
    </row>
    <row r="4722" spans="1:10" s="1" customFormat="1" ht="15" customHeight="1" x14ac:dyDescent="0.2">
      <c r="A4722" s="8" t="s">
        <v>2890</v>
      </c>
      <c r="B4722" s="8" t="s">
        <v>2890</v>
      </c>
      <c r="C4722" s="8" t="s">
        <v>2930</v>
      </c>
      <c r="D4722" s="8" t="s">
        <v>1557</v>
      </c>
      <c r="E4722" s="2">
        <v>10</v>
      </c>
      <c r="F4722" s="2">
        <v>20</v>
      </c>
      <c r="G4722" s="2">
        <f t="shared" si="154"/>
        <v>10</v>
      </c>
      <c r="H4722" s="9">
        <v>44896</v>
      </c>
      <c r="I4722" s="2" t="s">
        <v>5891</v>
      </c>
      <c r="J4722" s="2">
        <f t="shared" si="155"/>
        <v>1</v>
      </c>
    </row>
    <row r="4723" spans="1:10" s="1" customFormat="1" ht="15" customHeight="1" x14ac:dyDescent="0.2">
      <c r="A4723" s="10" t="s">
        <v>2890</v>
      </c>
      <c r="B4723" s="10" t="s">
        <v>2892</v>
      </c>
      <c r="C4723" s="10" t="s">
        <v>6154</v>
      </c>
      <c r="D4723" s="10" t="s">
        <v>1591</v>
      </c>
      <c r="E4723" s="2">
        <v>2</v>
      </c>
      <c r="F4723" s="2">
        <v>2</v>
      </c>
      <c r="G4723" s="2">
        <f t="shared" si="154"/>
        <v>0</v>
      </c>
      <c r="H4723" s="9">
        <v>44896</v>
      </c>
      <c r="I4723" s="2" t="s">
        <v>5891</v>
      </c>
      <c r="J4723" s="2">
        <f t="shared" si="155"/>
        <v>0</v>
      </c>
    </row>
    <row r="4724" spans="1:10" s="1" customFormat="1" ht="15" customHeight="1" x14ac:dyDescent="0.2">
      <c r="A4724" s="8" t="s">
        <v>2890</v>
      </c>
      <c r="B4724" s="8" t="s">
        <v>2892</v>
      </c>
      <c r="C4724" s="8" t="s">
        <v>6155</v>
      </c>
      <c r="D4724" s="8" t="s">
        <v>6156</v>
      </c>
      <c r="E4724" s="2">
        <v>1</v>
      </c>
      <c r="F4724" s="2">
        <v>0</v>
      </c>
      <c r="G4724" s="2">
        <f t="shared" si="154"/>
        <v>-1</v>
      </c>
      <c r="H4724" s="9">
        <v>44896</v>
      </c>
      <c r="I4724" s="2" t="s">
        <v>5891</v>
      </c>
      <c r="J4724" s="2">
        <f t="shared" si="155"/>
        <v>1</v>
      </c>
    </row>
    <row r="4725" spans="1:10" s="1" customFormat="1" ht="15" customHeight="1" x14ac:dyDescent="0.2">
      <c r="A4725" s="10" t="s">
        <v>2890</v>
      </c>
      <c r="B4725" s="10" t="s">
        <v>2892</v>
      </c>
      <c r="C4725" s="10" t="s">
        <v>2897</v>
      </c>
      <c r="D4725" s="10" t="s">
        <v>1592</v>
      </c>
      <c r="E4725" s="2">
        <v>2</v>
      </c>
      <c r="F4725" s="2">
        <v>2</v>
      </c>
      <c r="G4725" s="2">
        <f t="shared" ref="G4725:G4788" si="156">F4725-E4725</f>
        <v>0</v>
      </c>
      <c r="H4725" s="9">
        <v>44896</v>
      </c>
      <c r="I4725" s="2" t="s">
        <v>5891</v>
      </c>
      <c r="J4725" s="2">
        <f t="shared" si="155"/>
        <v>0</v>
      </c>
    </row>
    <row r="4726" spans="1:10" s="1" customFormat="1" ht="15" customHeight="1" x14ac:dyDescent="0.2">
      <c r="A4726" s="8" t="s">
        <v>2890</v>
      </c>
      <c r="B4726" s="8" t="s">
        <v>2892</v>
      </c>
      <c r="C4726" s="8" t="s">
        <v>2897</v>
      </c>
      <c r="D4726" s="8" t="s">
        <v>1592</v>
      </c>
      <c r="E4726" s="2">
        <v>5</v>
      </c>
      <c r="F4726" s="2">
        <v>5</v>
      </c>
      <c r="G4726" s="2">
        <f t="shared" si="156"/>
        <v>0</v>
      </c>
      <c r="H4726" s="9">
        <v>44896</v>
      </c>
      <c r="I4726" s="2" t="s">
        <v>5891</v>
      </c>
      <c r="J4726" s="2">
        <f t="shared" si="155"/>
        <v>0</v>
      </c>
    </row>
    <row r="4727" spans="1:10" s="1" customFormat="1" ht="15" customHeight="1" x14ac:dyDescent="0.2">
      <c r="A4727" s="8" t="s">
        <v>2890</v>
      </c>
      <c r="B4727" s="8" t="s">
        <v>2892</v>
      </c>
      <c r="C4727" s="8" t="s">
        <v>2898</v>
      </c>
      <c r="D4727" s="8" t="s">
        <v>1593</v>
      </c>
      <c r="E4727" s="2">
        <v>3</v>
      </c>
      <c r="F4727" s="2">
        <v>3</v>
      </c>
      <c r="G4727" s="2">
        <f t="shared" si="156"/>
        <v>0</v>
      </c>
      <c r="H4727" s="9">
        <v>44896</v>
      </c>
      <c r="I4727" s="2" t="s">
        <v>5891</v>
      </c>
      <c r="J4727" s="2">
        <f t="shared" si="155"/>
        <v>0</v>
      </c>
    </row>
    <row r="4728" spans="1:10" s="1" customFormat="1" ht="15" customHeight="1" x14ac:dyDescent="0.2">
      <c r="A4728" s="8" t="s">
        <v>2890</v>
      </c>
      <c r="B4728" s="8" t="s">
        <v>2892</v>
      </c>
      <c r="C4728" s="8" t="s">
        <v>2928</v>
      </c>
      <c r="D4728" s="8" t="s">
        <v>1558</v>
      </c>
      <c r="E4728" s="2">
        <v>3</v>
      </c>
      <c r="F4728" s="2">
        <v>3</v>
      </c>
      <c r="G4728" s="2">
        <f t="shared" si="156"/>
        <v>0</v>
      </c>
      <c r="H4728" s="9">
        <v>44896</v>
      </c>
      <c r="I4728" s="2" t="s">
        <v>5891</v>
      </c>
      <c r="J4728" s="2">
        <f t="shared" si="155"/>
        <v>0</v>
      </c>
    </row>
    <row r="4729" spans="1:10" s="1" customFormat="1" ht="15" customHeight="1" x14ac:dyDescent="0.2">
      <c r="A4729" s="10" t="s">
        <v>2890</v>
      </c>
      <c r="B4729" s="10" t="s">
        <v>2890</v>
      </c>
      <c r="C4729" s="10" t="s">
        <v>2924</v>
      </c>
      <c r="D4729" s="10" t="s">
        <v>2925</v>
      </c>
      <c r="E4729" s="2">
        <v>3</v>
      </c>
      <c r="F4729" s="2">
        <v>3</v>
      </c>
      <c r="G4729" s="2">
        <f t="shared" si="156"/>
        <v>0</v>
      </c>
      <c r="H4729" s="9">
        <v>44896</v>
      </c>
      <c r="I4729" s="2" t="s">
        <v>5891</v>
      </c>
      <c r="J4729" s="2">
        <f t="shared" si="155"/>
        <v>0</v>
      </c>
    </row>
    <row r="4730" spans="1:10" s="1" customFormat="1" ht="15" customHeight="1" x14ac:dyDescent="0.2">
      <c r="A4730" s="8" t="s">
        <v>2890</v>
      </c>
      <c r="B4730" s="8" t="s">
        <v>2890</v>
      </c>
      <c r="C4730" s="8" t="s">
        <v>2924</v>
      </c>
      <c r="D4730" s="8" t="s">
        <v>2925</v>
      </c>
      <c r="E4730" s="2">
        <v>4</v>
      </c>
      <c r="F4730" s="2">
        <v>4</v>
      </c>
      <c r="G4730" s="2">
        <f t="shared" si="156"/>
        <v>0</v>
      </c>
      <c r="H4730" s="9">
        <v>44896</v>
      </c>
      <c r="I4730" s="2" t="s">
        <v>5891</v>
      </c>
      <c r="J4730" s="2">
        <f t="shared" si="155"/>
        <v>0</v>
      </c>
    </row>
    <row r="4731" spans="1:10" s="1" customFormat="1" ht="15" customHeight="1" x14ac:dyDescent="0.2">
      <c r="A4731" s="8" t="s">
        <v>2890</v>
      </c>
      <c r="B4731" s="8" t="s">
        <v>2892</v>
      </c>
      <c r="C4731" s="8" t="s">
        <v>2908</v>
      </c>
      <c r="D4731" s="8" t="s">
        <v>2909</v>
      </c>
      <c r="E4731" s="2">
        <v>2</v>
      </c>
      <c r="F4731" s="2">
        <v>2</v>
      </c>
      <c r="G4731" s="2">
        <f t="shared" si="156"/>
        <v>0</v>
      </c>
      <c r="H4731" s="9">
        <v>44896</v>
      </c>
      <c r="I4731" s="2" t="s">
        <v>5891</v>
      </c>
      <c r="J4731" s="2">
        <f t="shared" si="155"/>
        <v>0</v>
      </c>
    </row>
    <row r="4732" spans="1:10" s="1" customFormat="1" ht="15" customHeight="1" x14ac:dyDescent="0.2">
      <c r="A4732" s="8" t="s">
        <v>2890</v>
      </c>
      <c r="B4732" s="8" t="s">
        <v>2890</v>
      </c>
      <c r="C4732" s="8" t="s">
        <v>2941</v>
      </c>
      <c r="D4732" s="8" t="s">
        <v>1559</v>
      </c>
      <c r="E4732" s="2">
        <v>20</v>
      </c>
      <c r="F4732" s="2">
        <v>20</v>
      </c>
      <c r="G4732" s="2">
        <f t="shared" si="156"/>
        <v>0</v>
      </c>
      <c r="H4732" s="9">
        <v>44896</v>
      </c>
      <c r="I4732" s="2" t="s">
        <v>5891</v>
      </c>
      <c r="J4732" s="2">
        <f t="shared" si="155"/>
        <v>0</v>
      </c>
    </row>
    <row r="4733" spans="1:10" s="1" customFormat="1" ht="15" customHeight="1" x14ac:dyDescent="0.2">
      <c r="A4733" s="10" t="s">
        <v>2890</v>
      </c>
      <c r="B4733" s="10" t="s">
        <v>2931</v>
      </c>
      <c r="C4733" s="10" t="s">
        <v>6157</v>
      </c>
      <c r="D4733" s="10" t="s">
        <v>1594</v>
      </c>
      <c r="E4733" s="2">
        <v>2</v>
      </c>
      <c r="F4733" s="2">
        <v>2</v>
      </c>
      <c r="G4733" s="2">
        <f t="shared" si="156"/>
        <v>0</v>
      </c>
      <c r="H4733" s="9">
        <v>44896</v>
      </c>
      <c r="I4733" s="2" t="s">
        <v>5891</v>
      </c>
      <c r="J4733" s="2">
        <f t="shared" si="155"/>
        <v>0</v>
      </c>
    </row>
    <row r="4734" spans="1:10" s="1" customFormat="1" ht="15" customHeight="1" x14ac:dyDescent="0.2">
      <c r="A4734" s="8" t="s">
        <v>2890</v>
      </c>
      <c r="B4734" s="8" t="s">
        <v>2890</v>
      </c>
      <c r="C4734" s="8" t="s">
        <v>5416</v>
      </c>
      <c r="D4734" s="8" t="s">
        <v>1595</v>
      </c>
      <c r="E4734" s="2">
        <v>3</v>
      </c>
      <c r="F4734" s="2">
        <v>3</v>
      </c>
      <c r="G4734" s="2">
        <f t="shared" si="156"/>
        <v>0</v>
      </c>
      <c r="H4734" s="9">
        <v>44896</v>
      </c>
      <c r="I4734" s="2" t="s">
        <v>5891</v>
      </c>
      <c r="J4734" s="2">
        <f t="shared" si="155"/>
        <v>0</v>
      </c>
    </row>
    <row r="4735" spans="1:10" s="1" customFormat="1" ht="15" customHeight="1" x14ac:dyDescent="0.2">
      <c r="A4735" s="8" t="s">
        <v>2890</v>
      </c>
      <c r="B4735" s="8" t="s">
        <v>2890</v>
      </c>
      <c r="C4735" s="8" t="s">
        <v>2923</v>
      </c>
      <c r="D4735" s="8" t="s">
        <v>1560</v>
      </c>
      <c r="E4735" s="2">
        <v>9</v>
      </c>
      <c r="F4735" s="2">
        <v>9</v>
      </c>
      <c r="G4735" s="2">
        <f t="shared" si="156"/>
        <v>0</v>
      </c>
      <c r="H4735" s="9">
        <v>44896</v>
      </c>
      <c r="I4735" s="2" t="s">
        <v>5891</v>
      </c>
      <c r="J4735" s="2">
        <f t="shared" si="155"/>
        <v>0</v>
      </c>
    </row>
    <row r="4736" spans="1:10" s="1" customFormat="1" ht="15" customHeight="1" x14ac:dyDescent="0.2">
      <c r="A4736" s="8" t="s">
        <v>2890</v>
      </c>
      <c r="B4736" s="8" t="s">
        <v>2890</v>
      </c>
      <c r="C4736" s="8" t="s">
        <v>2935</v>
      </c>
      <c r="D4736" s="8" t="s">
        <v>1561</v>
      </c>
      <c r="E4736" s="2">
        <v>12</v>
      </c>
      <c r="F4736" s="2">
        <v>12</v>
      </c>
      <c r="G4736" s="2">
        <f t="shared" si="156"/>
        <v>0</v>
      </c>
      <c r="H4736" s="9">
        <v>44896</v>
      </c>
      <c r="I4736" s="2" t="s">
        <v>5891</v>
      </c>
      <c r="J4736" s="2">
        <f t="shared" si="155"/>
        <v>0</v>
      </c>
    </row>
    <row r="4737" spans="1:10" s="1" customFormat="1" ht="15" customHeight="1" x14ac:dyDescent="0.2">
      <c r="A4737" s="10" t="s">
        <v>2890</v>
      </c>
      <c r="B4737" s="10" t="s">
        <v>2890</v>
      </c>
      <c r="C4737" s="10" t="s">
        <v>5417</v>
      </c>
      <c r="D4737" s="10" t="s">
        <v>1596</v>
      </c>
      <c r="E4737" s="2">
        <v>11</v>
      </c>
      <c r="F4737" s="2">
        <v>11</v>
      </c>
      <c r="G4737" s="2">
        <f t="shared" si="156"/>
        <v>0</v>
      </c>
      <c r="H4737" s="9">
        <v>44896</v>
      </c>
      <c r="I4737" s="2" t="s">
        <v>5891</v>
      </c>
      <c r="J4737" s="2">
        <f t="shared" si="155"/>
        <v>0</v>
      </c>
    </row>
    <row r="4738" spans="1:10" s="1" customFormat="1" ht="15" customHeight="1" x14ac:dyDescent="0.2">
      <c r="A4738" s="8" t="s">
        <v>2890</v>
      </c>
      <c r="B4738" s="8" t="s">
        <v>2890</v>
      </c>
      <c r="C4738" s="8" t="s">
        <v>2936</v>
      </c>
      <c r="D4738" s="8" t="s">
        <v>1562</v>
      </c>
      <c r="E4738" s="2">
        <v>1</v>
      </c>
      <c r="F4738" s="2">
        <v>3</v>
      </c>
      <c r="G4738" s="2">
        <f t="shared" si="156"/>
        <v>2</v>
      </c>
      <c r="H4738" s="9">
        <v>44896</v>
      </c>
      <c r="I4738" s="2" t="s">
        <v>5891</v>
      </c>
      <c r="J4738" s="2">
        <f t="shared" si="155"/>
        <v>1</v>
      </c>
    </row>
    <row r="4739" spans="1:10" s="1" customFormat="1" ht="15" customHeight="1" x14ac:dyDescent="0.2">
      <c r="A4739" s="8" t="s">
        <v>2890</v>
      </c>
      <c r="B4739" s="8" t="s">
        <v>2890</v>
      </c>
      <c r="C4739" s="8" t="s">
        <v>2949</v>
      </c>
      <c r="D4739" s="8" t="s">
        <v>1563</v>
      </c>
      <c r="E4739" s="2">
        <v>1</v>
      </c>
      <c r="F4739" s="2">
        <v>1</v>
      </c>
      <c r="G4739" s="2">
        <f t="shared" si="156"/>
        <v>0</v>
      </c>
      <c r="H4739" s="9">
        <v>44896</v>
      </c>
      <c r="I4739" s="2" t="s">
        <v>5891</v>
      </c>
      <c r="J4739" s="2">
        <f t="shared" si="155"/>
        <v>0</v>
      </c>
    </row>
    <row r="4740" spans="1:10" s="1" customFormat="1" ht="15" customHeight="1" x14ac:dyDescent="0.2">
      <c r="A4740" s="8" t="s">
        <v>2890</v>
      </c>
      <c r="B4740" s="8" t="s">
        <v>2890</v>
      </c>
      <c r="C4740" s="8" t="s">
        <v>2911</v>
      </c>
      <c r="D4740" s="8" t="s">
        <v>1564</v>
      </c>
      <c r="E4740" s="2">
        <v>8</v>
      </c>
      <c r="F4740" s="2">
        <v>8</v>
      </c>
      <c r="G4740" s="2">
        <f t="shared" si="156"/>
        <v>0</v>
      </c>
      <c r="H4740" s="9">
        <v>44896</v>
      </c>
      <c r="I4740" s="2" t="s">
        <v>5891</v>
      </c>
      <c r="J4740" s="2">
        <f t="shared" si="155"/>
        <v>0</v>
      </c>
    </row>
    <row r="4741" spans="1:10" s="1" customFormat="1" ht="15" customHeight="1" x14ac:dyDescent="0.2">
      <c r="A4741" s="8" t="s">
        <v>2890</v>
      </c>
      <c r="B4741" s="8" t="s">
        <v>2890</v>
      </c>
      <c r="C4741" s="8" t="s">
        <v>2943</v>
      </c>
      <c r="D4741" s="8" t="s">
        <v>1565</v>
      </c>
      <c r="E4741" s="2">
        <v>7</v>
      </c>
      <c r="F4741" s="2">
        <v>7</v>
      </c>
      <c r="G4741" s="2">
        <f t="shared" si="156"/>
        <v>0</v>
      </c>
      <c r="H4741" s="9">
        <v>44896</v>
      </c>
      <c r="I4741" s="2" t="s">
        <v>5891</v>
      </c>
      <c r="J4741" s="2">
        <f t="shared" si="155"/>
        <v>0</v>
      </c>
    </row>
    <row r="4742" spans="1:10" s="1" customFormat="1" ht="15" customHeight="1" x14ac:dyDescent="0.2">
      <c r="A4742" s="10" t="s">
        <v>2890</v>
      </c>
      <c r="B4742" s="10" t="s">
        <v>2890</v>
      </c>
      <c r="C4742" s="10" t="s">
        <v>5418</v>
      </c>
      <c r="D4742" s="10" t="s">
        <v>1566</v>
      </c>
      <c r="E4742" s="2">
        <v>2</v>
      </c>
      <c r="F4742" s="2">
        <v>2</v>
      </c>
      <c r="G4742" s="2">
        <f t="shared" si="156"/>
        <v>0</v>
      </c>
      <c r="H4742" s="9">
        <v>44896</v>
      </c>
      <c r="I4742" s="2" t="s">
        <v>5891</v>
      </c>
      <c r="J4742" s="2">
        <f t="shared" si="155"/>
        <v>0</v>
      </c>
    </row>
    <row r="4743" spans="1:10" s="1" customFormat="1" ht="15" customHeight="1" x14ac:dyDescent="0.2">
      <c r="A4743" s="8" t="s">
        <v>2890</v>
      </c>
      <c r="B4743" s="8" t="s">
        <v>2890</v>
      </c>
      <c r="C4743" s="8" t="s">
        <v>5419</v>
      </c>
      <c r="D4743" s="8" t="s">
        <v>1567</v>
      </c>
      <c r="E4743" s="2">
        <v>2</v>
      </c>
      <c r="F4743" s="2">
        <v>2</v>
      </c>
      <c r="G4743" s="2">
        <f t="shared" si="156"/>
        <v>0</v>
      </c>
      <c r="H4743" s="9">
        <v>44896</v>
      </c>
      <c r="I4743" s="2" t="s">
        <v>5891</v>
      </c>
      <c r="J4743" s="2">
        <f t="shared" si="155"/>
        <v>0</v>
      </c>
    </row>
    <row r="4744" spans="1:10" s="1" customFormat="1" ht="15" customHeight="1" x14ac:dyDescent="0.2">
      <c r="A4744" s="8" t="s">
        <v>2890</v>
      </c>
      <c r="B4744" s="8" t="s">
        <v>2890</v>
      </c>
      <c r="C4744" s="8" t="s">
        <v>2945</v>
      </c>
      <c r="D4744" s="8" t="s">
        <v>1597</v>
      </c>
      <c r="E4744" s="2">
        <v>3</v>
      </c>
      <c r="F4744" s="2">
        <v>4</v>
      </c>
      <c r="G4744" s="2">
        <f t="shared" si="156"/>
        <v>1</v>
      </c>
      <c r="H4744" s="9">
        <v>44896</v>
      </c>
      <c r="I4744" s="2" t="s">
        <v>5891</v>
      </c>
      <c r="J4744" s="2">
        <f t="shared" si="155"/>
        <v>1</v>
      </c>
    </row>
    <row r="4745" spans="1:10" s="1" customFormat="1" ht="15" customHeight="1" x14ac:dyDescent="0.2">
      <c r="A4745" s="8" t="s">
        <v>2890</v>
      </c>
      <c r="B4745" s="8" t="s">
        <v>2890</v>
      </c>
      <c r="C4745" s="8" t="s">
        <v>2934</v>
      </c>
      <c r="D4745" s="8" t="s">
        <v>1599</v>
      </c>
      <c r="E4745" s="2">
        <v>2</v>
      </c>
      <c r="F4745" s="2">
        <v>2</v>
      </c>
      <c r="G4745" s="2">
        <f t="shared" si="156"/>
        <v>0</v>
      </c>
      <c r="H4745" s="9">
        <v>44896</v>
      </c>
      <c r="I4745" s="2" t="s">
        <v>5891</v>
      </c>
      <c r="J4745" s="2">
        <f t="shared" si="155"/>
        <v>0</v>
      </c>
    </row>
    <row r="4746" spans="1:10" s="1" customFormat="1" ht="15" customHeight="1" x14ac:dyDescent="0.2">
      <c r="A4746" s="8" t="s">
        <v>2890</v>
      </c>
      <c r="B4746" s="8" t="s">
        <v>2890</v>
      </c>
      <c r="C4746" s="8" t="s">
        <v>2912</v>
      </c>
      <c r="D4746" s="8" t="s">
        <v>1568</v>
      </c>
      <c r="E4746" s="2">
        <v>59</v>
      </c>
      <c r="F4746" s="2">
        <v>59</v>
      </c>
      <c r="G4746" s="2">
        <f t="shared" si="156"/>
        <v>0</v>
      </c>
      <c r="H4746" s="9">
        <v>44896</v>
      </c>
      <c r="I4746" s="2" t="s">
        <v>5891</v>
      </c>
      <c r="J4746" s="2">
        <f t="shared" si="155"/>
        <v>0</v>
      </c>
    </row>
    <row r="4747" spans="1:10" s="1" customFormat="1" ht="15" customHeight="1" x14ac:dyDescent="0.2">
      <c r="A4747" s="8" t="s">
        <v>2890</v>
      </c>
      <c r="B4747" s="8" t="s">
        <v>2892</v>
      </c>
      <c r="C4747" s="8" t="s">
        <v>6158</v>
      </c>
      <c r="D4747" s="8" t="s">
        <v>6159</v>
      </c>
      <c r="E4747" s="2">
        <v>1</v>
      </c>
      <c r="F4747" s="2">
        <v>1</v>
      </c>
      <c r="G4747" s="2">
        <f t="shared" si="156"/>
        <v>0</v>
      </c>
      <c r="H4747" s="9">
        <v>44896</v>
      </c>
      <c r="I4747" s="2" t="s">
        <v>5891</v>
      </c>
      <c r="J4747" s="2">
        <f t="shared" si="155"/>
        <v>0</v>
      </c>
    </row>
    <row r="4748" spans="1:10" s="1" customFormat="1" ht="15" customHeight="1" x14ac:dyDescent="0.2">
      <c r="A4748" s="8" t="s">
        <v>2890</v>
      </c>
      <c r="B4748" s="8" t="s">
        <v>2892</v>
      </c>
      <c r="C4748" s="8" t="s">
        <v>6160</v>
      </c>
      <c r="D4748" s="8" t="s">
        <v>6161</v>
      </c>
      <c r="E4748" s="2">
        <v>1</v>
      </c>
      <c r="F4748" s="2">
        <v>1</v>
      </c>
      <c r="G4748" s="2">
        <f t="shared" si="156"/>
        <v>0</v>
      </c>
      <c r="H4748" s="9">
        <v>44896</v>
      </c>
      <c r="I4748" s="2" t="s">
        <v>5891</v>
      </c>
      <c r="J4748" s="2">
        <f t="shared" si="155"/>
        <v>0</v>
      </c>
    </row>
    <row r="4749" spans="1:10" s="1" customFormat="1" ht="15" customHeight="1" x14ac:dyDescent="0.2">
      <c r="A4749" s="8" t="s">
        <v>2890</v>
      </c>
      <c r="B4749" s="8" t="s">
        <v>2892</v>
      </c>
      <c r="C4749" s="8" t="s">
        <v>6162</v>
      </c>
      <c r="D4749" s="8" t="s">
        <v>6163</v>
      </c>
      <c r="E4749" s="2">
        <v>3</v>
      </c>
      <c r="F4749" s="2">
        <v>3</v>
      </c>
      <c r="G4749" s="2">
        <f t="shared" si="156"/>
        <v>0</v>
      </c>
      <c r="H4749" s="9">
        <v>44896</v>
      </c>
      <c r="I4749" s="2" t="s">
        <v>5891</v>
      </c>
      <c r="J4749" s="2">
        <f t="shared" si="155"/>
        <v>0</v>
      </c>
    </row>
    <row r="4750" spans="1:10" s="1" customFormat="1" ht="15" customHeight="1" x14ac:dyDescent="0.2">
      <c r="A4750" s="8" t="s">
        <v>2890</v>
      </c>
      <c r="B4750" s="8" t="s">
        <v>2892</v>
      </c>
      <c r="C4750" s="8" t="s">
        <v>6164</v>
      </c>
      <c r="D4750" s="8" t="s">
        <v>6165</v>
      </c>
      <c r="E4750" s="2">
        <v>1</v>
      </c>
      <c r="F4750" s="2">
        <v>1</v>
      </c>
      <c r="G4750" s="2">
        <f t="shared" si="156"/>
        <v>0</v>
      </c>
      <c r="H4750" s="9">
        <v>44896</v>
      </c>
      <c r="I4750" s="2" t="s">
        <v>5891</v>
      </c>
      <c r="J4750" s="2">
        <f t="shared" si="155"/>
        <v>0</v>
      </c>
    </row>
    <row r="4751" spans="1:10" s="1" customFormat="1" ht="15" customHeight="1" x14ac:dyDescent="0.2">
      <c r="A4751" s="10" t="s">
        <v>2890</v>
      </c>
      <c r="B4751" s="10" t="s">
        <v>2892</v>
      </c>
      <c r="C4751" s="10" t="s">
        <v>6166</v>
      </c>
      <c r="D4751" s="10" t="s">
        <v>1600</v>
      </c>
      <c r="E4751" s="2">
        <v>2</v>
      </c>
      <c r="F4751" s="2">
        <v>2</v>
      </c>
      <c r="G4751" s="2">
        <f t="shared" si="156"/>
        <v>0</v>
      </c>
      <c r="H4751" s="9">
        <v>44896</v>
      </c>
      <c r="I4751" s="2" t="s">
        <v>5891</v>
      </c>
      <c r="J4751" s="2">
        <f t="shared" si="155"/>
        <v>0</v>
      </c>
    </row>
    <row r="4752" spans="1:10" s="1" customFormat="1" ht="15" customHeight="1" x14ac:dyDescent="0.2">
      <c r="A4752" s="22" t="s">
        <v>2890</v>
      </c>
      <c r="B4752" s="22" t="s">
        <v>2892</v>
      </c>
      <c r="C4752" s="22" t="s">
        <v>2893</v>
      </c>
      <c r="D4752" s="22" t="s">
        <v>1601</v>
      </c>
      <c r="E4752" s="2">
        <v>4</v>
      </c>
      <c r="F4752" s="2">
        <v>3</v>
      </c>
      <c r="G4752" s="2">
        <f t="shared" si="156"/>
        <v>-1</v>
      </c>
      <c r="H4752" s="9">
        <v>44896</v>
      </c>
      <c r="I4752" s="2" t="s">
        <v>5891</v>
      </c>
      <c r="J4752" s="2">
        <f t="shared" si="155"/>
        <v>1</v>
      </c>
    </row>
    <row r="4753" spans="1:10" s="1" customFormat="1" ht="15" customHeight="1" x14ac:dyDescent="0.2">
      <c r="A4753" s="8" t="s">
        <v>2890</v>
      </c>
      <c r="B4753" s="8" t="s">
        <v>2892</v>
      </c>
      <c r="C4753" s="8" t="s">
        <v>2904</v>
      </c>
      <c r="D4753" s="8" t="s">
        <v>1602</v>
      </c>
      <c r="E4753" s="2">
        <v>3</v>
      </c>
      <c r="F4753" s="2">
        <v>3</v>
      </c>
      <c r="G4753" s="2">
        <f t="shared" si="156"/>
        <v>0</v>
      </c>
      <c r="H4753" s="9">
        <v>44896</v>
      </c>
      <c r="I4753" s="2" t="s">
        <v>5891</v>
      </c>
      <c r="J4753" s="2">
        <f t="shared" si="155"/>
        <v>0</v>
      </c>
    </row>
    <row r="4754" spans="1:10" s="1" customFormat="1" ht="15" customHeight="1" x14ac:dyDescent="0.2">
      <c r="A4754" s="8" t="s">
        <v>2890</v>
      </c>
      <c r="B4754" s="8" t="s">
        <v>2890</v>
      </c>
      <c r="C4754" s="8" t="s">
        <v>6167</v>
      </c>
      <c r="D4754" s="8" t="s">
        <v>6168</v>
      </c>
      <c r="E4754" s="2">
        <v>2</v>
      </c>
      <c r="F4754" s="2">
        <v>2</v>
      </c>
      <c r="G4754" s="2">
        <f t="shared" si="156"/>
        <v>0</v>
      </c>
      <c r="H4754" s="9">
        <v>44896</v>
      </c>
      <c r="I4754" s="2" t="s">
        <v>5891</v>
      </c>
      <c r="J4754" s="2">
        <f t="shared" si="155"/>
        <v>0</v>
      </c>
    </row>
    <row r="4755" spans="1:10" s="1" customFormat="1" ht="15" customHeight="1" x14ac:dyDescent="0.2">
      <c r="A4755" s="10" t="s">
        <v>2890</v>
      </c>
      <c r="B4755" s="10" t="s">
        <v>2890</v>
      </c>
      <c r="C4755" s="10" t="s">
        <v>5420</v>
      </c>
      <c r="D4755" s="10" t="s">
        <v>1603</v>
      </c>
      <c r="E4755" s="2">
        <v>4</v>
      </c>
      <c r="F4755" s="2">
        <v>4</v>
      </c>
      <c r="G4755" s="2">
        <f t="shared" si="156"/>
        <v>0</v>
      </c>
      <c r="H4755" s="9">
        <v>44896</v>
      </c>
      <c r="I4755" s="2" t="s">
        <v>5891</v>
      </c>
      <c r="J4755" s="2">
        <f t="shared" si="155"/>
        <v>0</v>
      </c>
    </row>
    <row r="4756" spans="1:10" s="1" customFormat="1" ht="15" customHeight="1" x14ac:dyDescent="0.2">
      <c r="A4756" s="8" t="s">
        <v>2890</v>
      </c>
      <c r="B4756" s="8" t="s">
        <v>2890</v>
      </c>
      <c r="C4756" s="8" t="s">
        <v>2894</v>
      </c>
      <c r="D4756" s="8" t="s">
        <v>1569</v>
      </c>
      <c r="E4756" s="2">
        <v>43</v>
      </c>
      <c r="F4756" s="2">
        <v>48</v>
      </c>
      <c r="G4756" s="2">
        <f t="shared" si="156"/>
        <v>5</v>
      </c>
      <c r="H4756" s="9">
        <v>44896</v>
      </c>
      <c r="I4756" s="2" t="s">
        <v>5891</v>
      </c>
      <c r="J4756" s="2">
        <f t="shared" si="155"/>
        <v>1</v>
      </c>
    </row>
    <row r="4757" spans="1:10" s="1" customFormat="1" ht="15" customHeight="1" x14ac:dyDescent="0.2">
      <c r="A4757" s="10" t="s">
        <v>2890</v>
      </c>
      <c r="B4757" s="10" t="s">
        <v>2892</v>
      </c>
      <c r="C4757" s="10" t="s">
        <v>6169</v>
      </c>
      <c r="D4757" s="10" t="s">
        <v>1604</v>
      </c>
      <c r="E4757" s="2">
        <v>1</v>
      </c>
      <c r="F4757" s="2">
        <v>1</v>
      </c>
      <c r="G4757" s="2">
        <f t="shared" si="156"/>
        <v>0</v>
      </c>
      <c r="H4757" s="9">
        <v>44896</v>
      </c>
      <c r="I4757" s="2" t="s">
        <v>5891</v>
      </c>
      <c r="J4757" s="2">
        <f t="shared" si="155"/>
        <v>0</v>
      </c>
    </row>
    <row r="4758" spans="1:10" s="1" customFormat="1" ht="15" customHeight="1" x14ac:dyDescent="0.2">
      <c r="A4758" s="8" t="s">
        <v>2890</v>
      </c>
      <c r="B4758" s="8" t="s">
        <v>2890</v>
      </c>
      <c r="C4758" s="8" t="s">
        <v>2942</v>
      </c>
      <c r="D4758" s="8" t="s">
        <v>1570</v>
      </c>
      <c r="E4758" s="2">
        <v>1</v>
      </c>
      <c r="F4758" s="2">
        <v>1</v>
      </c>
      <c r="G4758" s="2">
        <f t="shared" si="156"/>
        <v>0</v>
      </c>
      <c r="H4758" s="9">
        <v>44896</v>
      </c>
      <c r="I4758" s="2" t="s">
        <v>5891</v>
      </c>
      <c r="J4758" s="2">
        <f t="shared" si="155"/>
        <v>0</v>
      </c>
    </row>
    <row r="4759" spans="1:10" s="1" customFormat="1" ht="15" customHeight="1" x14ac:dyDescent="0.2">
      <c r="A4759" s="8" t="s">
        <v>2890</v>
      </c>
      <c r="B4759" s="8" t="s">
        <v>2890</v>
      </c>
      <c r="C4759" s="8" t="s">
        <v>2917</v>
      </c>
      <c r="D4759" s="8" t="s">
        <v>2918</v>
      </c>
      <c r="E4759" s="2">
        <v>56</v>
      </c>
      <c r="F4759" s="2">
        <v>64</v>
      </c>
      <c r="G4759" s="2">
        <f t="shared" si="156"/>
        <v>8</v>
      </c>
      <c r="H4759" s="9">
        <v>44896</v>
      </c>
      <c r="I4759" s="2" t="s">
        <v>5891</v>
      </c>
      <c r="J4759" s="2">
        <f t="shared" si="155"/>
        <v>1</v>
      </c>
    </row>
    <row r="4760" spans="1:10" s="1" customFormat="1" ht="15" customHeight="1" x14ac:dyDescent="0.2">
      <c r="A4760" s="8" t="s">
        <v>2890</v>
      </c>
      <c r="B4760" s="8" t="s">
        <v>2890</v>
      </c>
      <c r="C4760" s="8" t="s">
        <v>2922</v>
      </c>
      <c r="D4760" s="8" t="s">
        <v>1571</v>
      </c>
      <c r="E4760" s="2">
        <v>124</v>
      </c>
      <c r="F4760" s="2">
        <v>124</v>
      </c>
      <c r="G4760" s="2">
        <f t="shared" si="156"/>
        <v>0</v>
      </c>
      <c r="H4760" s="9">
        <v>44896</v>
      </c>
      <c r="I4760" s="2" t="s">
        <v>5891</v>
      </c>
      <c r="J4760" s="2">
        <f t="shared" si="155"/>
        <v>0</v>
      </c>
    </row>
    <row r="4761" spans="1:10" s="1" customFormat="1" ht="15" customHeight="1" x14ac:dyDescent="0.2">
      <c r="A4761" s="8" t="s">
        <v>2890</v>
      </c>
      <c r="B4761" s="8" t="s">
        <v>2890</v>
      </c>
      <c r="C4761" s="8" t="s">
        <v>2926</v>
      </c>
      <c r="D4761" s="8" t="s">
        <v>1605</v>
      </c>
      <c r="E4761" s="2">
        <v>7</v>
      </c>
      <c r="F4761" s="2">
        <v>7</v>
      </c>
      <c r="G4761" s="2">
        <f t="shared" si="156"/>
        <v>0</v>
      </c>
      <c r="H4761" s="9">
        <v>44896</v>
      </c>
      <c r="I4761" s="2" t="s">
        <v>5891</v>
      </c>
      <c r="J4761" s="2">
        <f t="shared" si="155"/>
        <v>0</v>
      </c>
    </row>
    <row r="4762" spans="1:10" s="1" customFormat="1" ht="15" customHeight="1" x14ac:dyDescent="0.2">
      <c r="A4762" s="10" t="s">
        <v>2890</v>
      </c>
      <c r="B4762" s="10" t="s">
        <v>2890</v>
      </c>
      <c r="C4762" s="10" t="s">
        <v>5421</v>
      </c>
      <c r="D4762" s="10" t="s">
        <v>1606</v>
      </c>
      <c r="E4762" s="2">
        <v>100</v>
      </c>
      <c r="F4762" s="2">
        <v>100</v>
      </c>
      <c r="G4762" s="2">
        <f t="shared" si="156"/>
        <v>0</v>
      </c>
      <c r="H4762" s="9">
        <v>44896</v>
      </c>
      <c r="I4762" s="2" t="s">
        <v>5891</v>
      </c>
      <c r="J4762" s="2">
        <f t="shared" si="155"/>
        <v>0</v>
      </c>
    </row>
    <row r="4763" spans="1:10" s="1" customFormat="1" ht="15" customHeight="1" x14ac:dyDescent="0.2">
      <c r="A4763" s="8" t="s">
        <v>2890</v>
      </c>
      <c r="B4763" s="8" t="s">
        <v>2895</v>
      </c>
      <c r="C4763" s="8" t="s">
        <v>2921</v>
      </c>
      <c r="D4763" s="8" t="s">
        <v>1635</v>
      </c>
      <c r="E4763" s="2">
        <v>227</v>
      </c>
      <c r="F4763" s="2">
        <v>227</v>
      </c>
      <c r="G4763" s="2">
        <f t="shared" si="156"/>
        <v>0</v>
      </c>
      <c r="H4763" s="9">
        <v>44896</v>
      </c>
      <c r="I4763" s="2" t="s">
        <v>5891</v>
      </c>
      <c r="J4763" s="2">
        <f t="shared" si="155"/>
        <v>0</v>
      </c>
    </row>
    <row r="4764" spans="1:10" s="1" customFormat="1" ht="15" customHeight="1" x14ac:dyDescent="0.2">
      <c r="A4764" s="10" t="s">
        <v>2890</v>
      </c>
      <c r="B4764" s="10" t="s">
        <v>2895</v>
      </c>
      <c r="C4764" s="10" t="s">
        <v>5423</v>
      </c>
      <c r="D4764" s="10" t="s">
        <v>1631</v>
      </c>
      <c r="E4764" s="2">
        <v>2</v>
      </c>
      <c r="F4764" s="2">
        <v>2</v>
      </c>
      <c r="G4764" s="2">
        <f t="shared" si="156"/>
        <v>0</v>
      </c>
      <c r="H4764" s="9">
        <v>44896</v>
      </c>
      <c r="I4764" s="2" t="s">
        <v>5891</v>
      </c>
      <c r="J4764" s="2">
        <f t="shared" si="155"/>
        <v>0</v>
      </c>
    </row>
    <row r="4765" spans="1:10" s="1" customFormat="1" ht="15" customHeight="1" x14ac:dyDescent="0.2">
      <c r="A4765" s="8" t="s">
        <v>2890</v>
      </c>
      <c r="B4765" s="8" t="s">
        <v>2895</v>
      </c>
      <c r="C4765" s="8" t="s">
        <v>2944</v>
      </c>
      <c r="D4765" s="8" t="s">
        <v>1632</v>
      </c>
      <c r="E4765" s="2">
        <v>19</v>
      </c>
      <c r="F4765" s="2">
        <v>29</v>
      </c>
      <c r="G4765" s="2">
        <f t="shared" si="156"/>
        <v>10</v>
      </c>
      <c r="H4765" s="9">
        <v>44896</v>
      </c>
      <c r="I4765" s="2" t="s">
        <v>5891</v>
      </c>
      <c r="J4765" s="2">
        <f t="shared" si="155"/>
        <v>1</v>
      </c>
    </row>
    <row r="4766" spans="1:10" s="1" customFormat="1" ht="15" customHeight="1" x14ac:dyDescent="0.2">
      <c r="A4766" s="8" t="s">
        <v>2890</v>
      </c>
      <c r="B4766" s="8" t="s">
        <v>2895</v>
      </c>
      <c r="C4766" s="8" t="s">
        <v>2899</v>
      </c>
      <c r="D4766" s="8" t="s">
        <v>1636</v>
      </c>
      <c r="E4766" s="2">
        <v>47</v>
      </c>
      <c r="F4766" s="2">
        <v>49</v>
      </c>
      <c r="G4766" s="2">
        <f t="shared" si="156"/>
        <v>2</v>
      </c>
      <c r="H4766" s="9">
        <v>44896</v>
      </c>
      <c r="I4766" s="2" t="s">
        <v>5891</v>
      </c>
      <c r="J4766" s="2">
        <f t="shared" si="155"/>
        <v>1</v>
      </c>
    </row>
    <row r="4767" spans="1:10" s="1" customFormat="1" ht="15" customHeight="1" x14ac:dyDescent="0.2">
      <c r="A4767" s="10" t="s">
        <v>2890</v>
      </c>
      <c r="B4767" s="10" t="s">
        <v>2895</v>
      </c>
      <c r="C4767" s="10" t="s">
        <v>5424</v>
      </c>
      <c r="D4767" s="10" t="s">
        <v>1628</v>
      </c>
      <c r="E4767" s="2">
        <v>20</v>
      </c>
      <c r="F4767" s="2">
        <v>20</v>
      </c>
      <c r="G4767" s="2">
        <f t="shared" si="156"/>
        <v>0</v>
      </c>
      <c r="H4767" s="9">
        <v>44896</v>
      </c>
      <c r="I4767" s="2" t="s">
        <v>5891</v>
      </c>
      <c r="J4767" s="2">
        <f t="shared" si="155"/>
        <v>0</v>
      </c>
    </row>
    <row r="4768" spans="1:10" s="1" customFormat="1" ht="15" customHeight="1" x14ac:dyDescent="0.2">
      <c r="A4768" s="8" t="s">
        <v>2890</v>
      </c>
      <c r="B4768" s="8" t="s">
        <v>2895</v>
      </c>
      <c r="C4768" s="8" t="s">
        <v>2910</v>
      </c>
      <c r="D4768" s="8" t="s">
        <v>1637</v>
      </c>
      <c r="E4768" s="2">
        <v>24</v>
      </c>
      <c r="F4768" s="2">
        <v>24</v>
      </c>
      <c r="G4768" s="2">
        <f t="shared" si="156"/>
        <v>0</v>
      </c>
      <c r="H4768" s="9">
        <v>44896</v>
      </c>
      <c r="I4768" s="2" t="s">
        <v>5891</v>
      </c>
      <c r="J4768" s="2">
        <f t="shared" si="155"/>
        <v>0</v>
      </c>
    </row>
    <row r="4769" spans="1:10" s="1" customFormat="1" ht="15" customHeight="1" x14ac:dyDescent="0.2">
      <c r="A4769" s="8" t="s">
        <v>2890</v>
      </c>
      <c r="B4769" s="8" t="s">
        <v>2895</v>
      </c>
      <c r="C4769" s="8" t="s">
        <v>2896</v>
      </c>
      <c r="D4769" s="8" t="s">
        <v>1633</v>
      </c>
      <c r="E4769" s="2">
        <v>218</v>
      </c>
      <c r="F4769" s="2">
        <v>218</v>
      </c>
      <c r="G4769" s="2">
        <f t="shared" si="156"/>
        <v>0</v>
      </c>
      <c r="H4769" s="9">
        <v>44896</v>
      </c>
      <c r="I4769" s="2" t="s">
        <v>5891</v>
      </c>
      <c r="J4769" s="2">
        <f t="shared" si="155"/>
        <v>0</v>
      </c>
    </row>
    <row r="4770" spans="1:10" s="1" customFormat="1" ht="15" customHeight="1" x14ac:dyDescent="0.2">
      <c r="A4770" s="8" t="s">
        <v>2890</v>
      </c>
      <c r="B4770" s="8" t="s">
        <v>2895</v>
      </c>
      <c r="C4770" s="8" t="s">
        <v>2953</v>
      </c>
      <c r="D4770" s="8" t="s">
        <v>1629</v>
      </c>
      <c r="E4770" s="2">
        <v>13</v>
      </c>
      <c r="F4770" s="2">
        <v>13</v>
      </c>
      <c r="G4770" s="2">
        <f t="shared" si="156"/>
        <v>0</v>
      </c>
      <c r="H4770" s="9">
        <v>44896</v>
      </c>
      <c r="I4770" s="2" t="s">
        <v>5891</v>
      </c>
      <c r="J4770" s="2">
        <f t="shared" si="155"/>
        <v>0</v>
      </c>
    </row>
    <row r="4771" spans="1:10" s="1" customFormat="1" ht="15" customHeight="1" x14ac:dyDescent="0.2">
      <c r="A4771" s="8" t="s">
        <v>2890</v>
      </c>
      <c r="B4771" s="8" t="s">
        <v>2895</v>
      </c>
      <c r="C4771" s="8" t="s">
        <v>2905</v>
      </c>
      <c r="D4771" s="8" t="s">
        <v>1634</v>
      </c>
      <c r="E4771" s="2">
        <v>29</v>
      </c>
      <c r="F4771" s="2">
        <v>33</v>
      </c>
      <c r="G4771" s="2">
        <f t="shared" si="156"/>
        <v>4</v>
      </c>
      <c r="H4771" s="9">
        <v>44896</v>
      </c>
      <c r="I4771" s="2" t="s">
        <v>5891</v>
      </c>
      <c r="J4771" s="2">
        <f t="shared" si="155"/>
        <v>1</v>
      </c>
    </row>
    <row r="4772" spans="1:10" s="1" customFormat="1" ht="15" customHeight="1" x14ac:dyDescent="0.2">
      <c r="A4772" s="10" t="s">
        <v>2890</v>
      </c>
      <c r="B4772" s="10" t="s">
        <v>2931</v>
      </c>
      <c r="C4772" s="10" t="s">
        <v>6170</v>
      </c>
      <c r="D4772" s="10" t="s">
        <v>1607</v>
      </c>
      <c r="E4772" s="2">
        <v>5</v>
      </c>
      <c r="F4772" s="2">
        <v>5</v>
      </c>
      <c r="G4772" s="2">
        <f t="shared" si="156"/>
        <v>0</v>
      </c>
      <c r="H4772" s="9">
        <v>44896</v>
      </c>
      <c r="I4772" s="2" t="s">
        <v>5891</v>
      </c>
      <c r="J4772" s="2">
        <f t="shared" si="155"/>
        <v>0</v>
      </c>
    </row>
    <row r="4773" spans="1:10" s="1" customFormat="1" ht="15" customHeight="1" x14ac:dyDescent="0.2">
      <c r="A4773" s="10" t="s">
        <v>2890</v>
      </c>
      <c r="B4773" s="10" t="s">
        <v>2890</v>
      </c>
      <c r="C4773" s="10" t="s">
        <v>5425</v>
      </c>
      <c r="D4773" s="10" t="s">
        <v>1608</v>
      </c>
      <c r="E4773" s="2">
        <v>2</v>
      </c>
      <c r="F4773" s="2">
        <v>2</v>
      </c>
      <c r="G4773" s="2">
        <f t="shared" si="156"/>
        <v>0</v>
      </c>
      <c r="H4773" s="9">
        <v>44896</v>
      </c>
      <c r="I4773" s="2" t="s">
        <v>5891</v>
      </c>
      <c r="J4773" s="2">
        <f t="shared" si="155"/>
        <v>0</v>
      </c>
    </row>
    <row r="4774" spans="1:10" s="1" customFormat="1" ht="15" customHeight="1" x14ac:dyDescent="0.2">
      <c r="A4774" s="10" t="s">
        <v>2890</v>
      </c>
      <c r="B4774" s="10" t="s">
        <v>2890</v>
      </c>
      <c r="C4774" s="10" t="s">
        <v>5426</v>
      </c>
      <c r="D4774" s="10" t="s">
        <v>1609</v>
      </c>
      <c r="E4774" s="2">
        <v>2</v>
      </c>
      <c r="F4774" s="2">
        <v>2</v>
      </c>
      <c r="G4774" s="2">
        <f t="shared" si="156"/>
        <v>0</v>
      </c>
      <c r="H4774" s="9">
        <v>44896</v>
      </c>
      <c r="I4774" s="2" t="s">
        <v>5891</v>
      </c>
      <c r="J4774" s="2">
        <f t="shared" si="155"/>
        <v>0</v>
      </c>
    </row>
    <row r="4775" spans="1:10" s="1" customFormat="1" ht="15" customHeight="1" x14ac:dyDescent="0.2">
      <c r="A4775" s="8" t="s">
        <v>2890</v>
      </c>
      <c r="B4775" s="8" t="s">
        <v>2892</v>
      </c>
      <c r="C4775" s="8" t="s">
        <v>2906</v>
      </c>
      <c r="D4775" s="8" t="s">
        <v>2907</v>
      </c>
      <c r="E4775" s="2">
        <v>2</v>
      </c>
      <c r="F4775" s="2">
        <v>1</v>
      </c>
      <c r="G4775" s="2">
        <f t="shared" si="156"/>
        <v>-1</v>
      </c>
      <c r="H4775" s="9">
        <v>44896</v>
      </c>
      <c r="I4775" s="2" t="s">
        <v>5891</v>
      </c>
      <c r="J4775" s="2">
        <f t="shared" si="155"/>
        <v>1</v>
      </c>
    </row>
    <row r="4776" spans="1:10" s="1" customFormat="1" ht="15" customHeight="1" x14ac:dyDescent="0.2">
      <c r="A4776" s="8" t="s">
        <v>2890</v>
      </c>
      <c r="B4776" s="8" t="s">
        <v>2890</v>
      </c>
      <c r="C4776" s="8" t="s">
        <v>2929</v>
      </c>
      <c r="D4776" s="8" t="s">
        <v>1574</v>
      </c>
      <c r="E4776" s="2">
        <v>13</v>
      </c>
      <c r="F4776" s="2">
        <v>13</v>
      </c>
      <c r="G4776" s="2">
        <f t="shared" si="156"/>
        <v>0</v>
      </c>
      <c r="H4776" s="9">
        <v>44896</v>
      </c>
      <c r="I4776" s="2" t="s">
        <v>5891</v>
      </c>
      <c r="J4776" s="2">
        <f t="shared" si="155"/>
        <v>0</v>
      </c>
    </row>
    <row r="4777" spans="1:10" s="1" customFormat="1" ht="15" customHeight="1" x14ac:dyDescent="0.2">
      <c r="A4777" s="8" t="s">
        <v>2890</v>
      </c>
      <c r="B4777" s="8" t="s">
        <v>2890</v>
      </c>
      <c r="C4777" s="8" t="s">
        <v>5427</v>
      </c>
      <c r="D4777" s="8" t="s">
        <v>1611</v>
      </c>
      <c r="E4777" s="2">
        <v>1</v>
      </c>
      <c r="F4777" s="2">
        <v>1</v>
      </c>
      <c r="G4777" s="2">
        <f t="shared" si="156"/>
        <v>0</v>
      </c>
      <c r="H4777" s="9">
        <v>44896</v>
      </c>
      <c r="I4777" s="2" t="s">
        <v>5891</v>
      </c>
      <c r="J4777" s="2">
        <f t="shared" si="155"/>
        <v>0</v>
      </c>
    </row>
    <row r="4778" spans="1:10" s="1" customFormat="1" ht="15" customHeight="1" x14ac:dyDescent="0.2">
      <c r="A4778" s="10" t="s">
        <v>2890</v>
      </c>
      <c r="B4778" s="10" t="s">
        <v>2890</v>
      </c>
      <c r="C4778" s="10" t="s">
        <v>5428</v>
      </c>
      <c r="D4778" s="10" t="s">
        <v>1612</v>
      </c>
      <c r="E4778" s="2">
        <v>9</v>
      </c>
      <c r="F4778" s="2">
        <v>25</v>
      </c>
      <c r="G4778" s="2">
        <f t="shared" si="156"/>
        <v>16</v>
      </c>
      <c r="H4778" s="9">
        <v>44896</v>
      </c>
      <c r="I4778" s="2" t="s">
        <v>5891</v>
      </c>
      <c r="J4778" s="2">
        <f t="shared" si="155"/>
        <v>1</v>
      </c>
    </row>
    <row r="4779" spans="1:10" s="1" customFormat="1" ht="15" customHeight="1" x14ac:dyDescent="0.2">
      <c r="A4779" s="8" t="s">
        <v>2890</v>
      </c>
      <c r="B4779" s="8" t="s">
        <v>2890</v>
      </c>
      <c r="C4779" s="8" t="s">
        <v>2919</v>
      </c>
      <c r="D4779" s="8" t="s">
        <v>1575</v>
      </c>
      <c r="E4779" s="2">
        <v>109</v>
      </c>
      <c r="F4779" s="2">
        <v>109</v>
      </c>
      <c r="G4779" s="2">
        <f t="shared" si="156"/>
        <v>0</v>
      </c>
      <c r="H4779" s="9">
        <v>44896</v>
      </c>
      <c r="I4779" s="2" t="s">
        <v>5891</v>
      </c>
      <c r="J4779" s="2">
        <f t="shared" si="155"/>
        <v>0</v>
      </c>
    </row>
    <row r="4780" spans="1:10" s="1" customFormat="1" ht="15" customHeight="1" x14ac:dyDescent="0.2">
      <c r="A4780" s="10" t="s">
        <v>2890</v>
      </c>
      <c r="B4780" s="10" t="s">
        <v>2890</v>
      </c>
      <c r="C4780" s="10" t="s">
        <v>5429</v>
      </c>
      <c r="D4780" s="10" t="s">
        <v>1613</v>
      </c>
      <c r="E4780" s="2">
        <v>1</v>
      </c>
      <c r="F4780" s="2">
        <v>1</v>
      </c>
      <c r="G4780" s="2">
        <f t="shared" si="156"/>
        <v>0</v>
      </c>
      <c r="H4780" s="9">
        <v>44896</v>
      </c>
      <c r="I4780" s="2" t="s">
        <v>5891</v>
      </c>
      <c r="J4780" s="2">
        <f t="shared" si="155"/>
        <v>0</v>
      </c>
    </row>
    <row r="4781" spans="1:10" s="1" customFormat="1" ht="15" customHeight="1" x14ac:dyDescent="0.2">
      <c r="A4781" s="10" t="s">
        <v>2890</v>
      </c>
      <c r="B4781" s="10" t="s">
        <v>2890</v>
      </c>
      <c r="C4781" s="10" t="s">
        <v>5430</v>
      </c>
      <c r="D4781" s="10" t="s">
        <v>1614</v>
      </c>
      <c r="E4781" s="2">
        <v>1</v>
      </c>
      <c r="F4781" s="2">
        <v>1</v>
      </c>
      <c r="G4781" s="2">
        <f t="shared" si="156"/>
        <v>0</v>
      </c>
      <c r="H4781" s="9">
        <v>44896</v>
      </c>
      <c r="I4781" s="2" t="s">
        <v>5891</v>
      </c>
      <c r="J4781" s="2">
        <f t="shared" si="155"/>
        <v>0</v>
      </c>
    </row>
    <row r="4782" spans="1:10" s="1" customFormat="1" ht="15" customHeight="1" x14ac:dyDescent="0.2">
      <c r="A4782" s="8" t="s">
        <v>2890</v>
      </c>
      <c r="B4782" s="8" t="s">
        <v>2890</v>
      </c>
      <c r="C4782" s="8" t="s">
        <v>2958</v>
      </c>
      <c r="D4782" s="8" t="s">
        <v>2959</v>
      </c>
      <c r="E4782" s="2">
        <v>1</v>
      </c>
      <c r="F4782" s="2">
        <v>1</v>
      </c>
      <c r="G4782" s="2">
        <f t="shared" si="156"/>
        <v>0</v>
      </c>
      <c r="H4782" s="9">
        <v>44896</v>
      </c>
      <c r="I4782" s="2" t="s">
        <v>5891</v>
      </c>
      <c r="J4782" s="2">
        <f t="shared" si="155"/>
        <v>0</v>
      </c>
    </row>
    <row r="4783" spans="1:10" s="1" customFormat="1" ht="15" customHeight="1" x14ac:dyDescent="0.2">
      <c r="A4783" s="8" t="s">
        <v>2890</v>
      </c>
      <c r="B4783" s="8" t="s">
        <v>2890</v>
      </c>
      <c r="C4783" s="8" t="s">
        <v>2920</v>
      </c>
      <c r="D4783" s="8" t="s">
        <v>1576</v>
      </c>
      <c r="E4783" s="2">
        <v>9</v>
      </c>
      <c r="F4783" s="2">
        <v>9</v>
      </c>
      <c r="G4783" s="2">
        <f t="shared" si="156"/>
        <v>0</v>
      </c>
      <c r="H4783" s="9">
        <v>44896</v>
      </c>
      <c r="I4783" s="2" t="s">
        <v>5891</v>
      </c>
      <c r="J4783" s="2">
        <f t="shared" ref="J4783:J4846" si="157">IF(G4783=0,0,1)</f>
        <v>0</v>
      </c>
    </row>
    <row r="4784" spans="1:10" s="1" customFormat="1" ht="15" customHeight="1" x14ac:dyDescent="0.2">
      <c r="A4784" s="8" t="s">
        <v>2890</v>
      </c>
      <c r="B4784" s="8" t="s">
        <v>2890</v>
      </c>
      <c r="C4784" s="8" t="s">
        <v>2954</v>
      </c>
      <c r="D4784" s="8" t="s">
        <v>1616</v>
      </c>
      <c r="E4784" s="2">
        <v>105</v>
      </c>
      <c r="F4784" s="2">
        <v>105</v>
      </c>
      <c r="G4784" s="2">
        <f t="shared" si="156"/>
        <v>0</v>
      </c>
      <c r="H4784" s="9">
        <v>44896</v>
      </c>
      <c r="I4784" s="2" t="s">
        <v>5891</v>
      </c>
      <c r="J4784" s="2">
        <f t="shared" si="157"/>
        <v>0</v>
      </c>
    </row>
    <row r="4785" spans="1:10" s="1" customFormat="1" ht="15" customHeight="1" x14ac:dyDescent="0.2">
      <c r="A4785" s="10" t="s">
        <v>2890</v>
      </c>
      <c r="B4785" s="10" t="s">
        <v>2890</v>
      </c>
      <c r="C4785" s="10" t="s">
        <v>5431</v>
      </c>
      <c r="D4785" s="10" t="s">
        <v>1617</v>
      </c>
      <c r="E4785" s="2">
        <v>3</v>
      </c>
      <c r="F4785" s="2">
        <v>4</v>
      </c>
      <c r="G4785" s="2">
        <f t="shared" si="156"/>
        <v>1</v>
      </c>
      <c r="H4785" s="9">
        <v>44896</v>
      </c>
      <c r="I4785" s="2" t="s">
        <v>5891</v>
      </c>
      <c r="J4785" s="2">
        <f t="shared" si="157"/>
        <v>1</v>
      </c>
    </row>
    <row r="4786" spans="1:10" s="1" customFormat="1" ht="15" customHeight="1" x14ac:dyDescent="0.2">
      <c r="A4786" s="8" t="s">
        <v>2890</v>
      </c>
      <c r="B4786" s="8" t="s">
        <v>2890</v>
      </c>
      <c r="C4786" s="8" t="s">
        <v>2957</v>
      </c>
      <c r="D4786" s="8" t="s">
        <v>1577</v>
      </c>
      <c r="E4786" s="2">
        <v>4</v>
      </c>
      <c r="F4786" s="2">
        <v>13</v>
      </c>
      <c r="G4786" s="2">
        <f t="shared" si="156"/>
        <v>9</v>
      </c>
      <c r="H4786" s="9">
        <v>44896</v>
      </c>
      <c r="I4786" s="2" t="s">
        <v>5891</v>
      </c>
      <c r="J4786" s="2">
        <f t="shared" si="157"/>
        <v>1</v>
      </c>
    </row>
    <row r="4787" spans="1:10" s="1" customFormat="1" ht="15" customHeight="1" x14ac:dyDescent="0.2">
      <c r="A4787" s="8" t="s">
        <v>2890</v>
      </c>
      <c r="B4787" s="8" t="s">
        <v>2890</v>
      </c>
      <c r="C4787" s="8" t="s">
        <v>5432</v>
      </c>
      <c r="D4787" s="8" t="s">
        <v>5433</v>
      </c>
      <c r="E4787" s="2">
        <v>3</v>
      </c>
      <c r="F4787" s="2">
        <v>2</v>
      </c>
      <c r="G4787" s="2">
        <f t="shared" si="156"/>
        <v>-1</v>
      </c>
      <c r="H4787" s="9">
        <v>44896</v>
      </c>
      <c r="I4787" s="2" t="s">
        <v>5891</v>
      </c>
      <c r="J4787" s="2">
        <f t="shared" si="157"/>
        <v>1</v>
      </c>
    </row>
    <row r="4788" spans="1:10" s="1" customFormat="1" ht="15" customHeight="1" x14ac:dyDescent="0.2">
      <c r="A4788" s="10" t="s">
        <v>2890</v>
      </c>
      <c r="B4788" s="10" t="s">
        <v>2892</v>
      </c>
      <c r="C4788" s="10" t="s">
        <v>6171</v>
      </c>
      <c r="D4788" s="10" t="s">
        <v>6172</v>
      </c>
      <c r="E4788" s="2">
        <v>30</v>
      </c>
      <c r="F4788" s="2">
        <v>30</v>
      </c>
      <c r="G4788" s="2">
        <f t="shared" si="156"/>
        <v>0</v>
      </c>
      <c r="H4788" s="9">
        <v>44896</v>
      </c>
      <c r="I4788" s="2" t="s">
        <v>5891</v>
      </c>
      <c r="J4788" s="2">
        <f t="shared" si="157"/>
        <v>0</v>
      </c>
    </row>
    <row r="4789" spans="1:10" s="1" customFormat="1" ht="15" customHeight="1" x14ac:dyDescent="0.2">
      <c r="A4789" s="10" t="s">
        <v>2890</v>
      </c>
      <c r="B4789" s="10" t="s">
        <v>2890</v>
      </c>
      <c r="C4789" s="10" t="s">
        <v>2937</v>
      </c>
      <c r="D4789" s="10" t="s">
        <v>1578</v>
      </c>
      <c r="E4789" s="2">
        <v>9</v>
      </c>
      <c r="F4789" s="2">
        <v>9</v>
      </c>
      <c r="G4789" s="2">
        <f t="shared" ref="G4789:G4852" si="158">F4789-E4789</f>
        <v>0</v>
      </c>
      <c r="H4789" s="9">
        <v>44896</v>
      </c>
      <c r="I4789" s="2" t="s">
        <v>5891</v>
      </c>
      <c r="J4789" s="2">
        <f t="shared" si="157"/>
        <v>0</v>
      </c>
    </row>
    <row r="4790" spans="1:10" s="1" customFormat="1" ht="15" customHeight="1" x14ac:dyDescent="0.2">
      <c r="A4790" s="8" t="s">
        <v>2890</v>
      </c>
      <c r="B4790" s="8" t="s">
        <v>2890</v>
      </c>
      <c r="C4790" s="8" t="s">
        <v>2903</v>
      </c>
      <c r="D4790" s="8" t="s">
        <v>1618</v>
      </c>
      <c r="E4790" s="2">
        <v>6</v>
      </c>
      <c r="F4790" s="2">
        <v>6</v>
      </c>
      <c r="G4790" s="2">
        <f t="shared" si="158"/>
        <v>0</v>
      </c>
      <c r="H4790" s="9">
        <v>44896</v>
      </c>
      <c r="I4790" s="2" t="s">
        <v>5891</v>
      </c>
      <c r="J4790" s="2">
        <f t="shared" si="157"/>
        <v>0</v>
      </c>
    </row>
    <row r="4791" spans="1:10" s="1" customFormat="1" ht="15" customHeight="1" x14ac:dyDescent="0.2">
      <c r="A4791" s="8" t="s">
        <v>2890</v>
      </c>
      <c r="B4791" s="8" t="s">
        <v>2890</v>
      </c>
      <c r="C4791" s="8" t="s">
        <v>2901</v>
      </c>
      <c r="D4791" s="8" t="s">
        <v>1579</v>
      </c>
      <c r="E4791" s="2">
        <v>5</v>
      </c>
      <c r="F4791" s="2">
        <v>2</v>
      </c>
      <c r="G4791" s="2">
        <f t="shared" si="158"/>
        <v>-3</v>
      </c>
      <c r="H4791" s="9">
        <v>44896</v>
      </c>
      <c r="I4791" s="2" t="s">
        <v>5891</v>
      </c>
      <c r="J4791" s="2">
        <f t="shared" si="157"/>
        <v>1</v>
      </c>
    </row>
    <row r="4792" spans="1:10" s="1" customFormat="1" ht="15" customHeight="1" x14ac:dyDescent="0.2">
      <c r="A4792" s="10" t="s">
        <v>2890</v>
      </c>
      <c r="B4792" s="10" t="s">
        <v>2890</v>
      </c>
      <c r="C4792" s="10" t="s">
        <v>2938</v>
      </c>
      <c r="D4792" s="10" t="s">
        <v>1580</v>
      </c>
      <c r="E4792" s="2">
        <v>6</v>
      </c>
      <c r="F4792" s="2">
        <v>6</v>
      </c>
      <c r="G4792" s="2">
        <f t="shared" si="158"/>
        <v>0</v>
      </c>
      <c r="H4792" s="9">
        <v>44896</v>
      </c>
      <c r="I4792" s="2" t="s">
        <v>5891</v>
      </c>
      <c r="J4792" s="2">
        <f t="shared" si="157"/>
        <v>0</v>
      </c>
    </row>
    <row r="4793" spans="1:10" s="1" customFormat="1" ht="15" customHeight="1" x14ac:dyDescent="0.2">
      <c r="A4793" s="8" t="s">
        <v>2890</v>
      </c>
      <c r="B4793" s="8" t="s">
        <v>2890</v>
      </c>
      <c r="C4793" s="8" t="s">
        <v>2938</v>
      </c>
      <c r="D4793" s="8" t="s">
        <v>1580</v>
      </c>
      <c r="E4793" s="2">
        <v>3</v>
      </c>
      <c r="F4793" s="2">
        <v>3</v>
      </c>
      <c r="G4793" s="2">
        <f t="shared" si="158"/>
        <v>0</v>
      </c>
      <c r="H4793" s="9">
        <v>44896</v>
      </c>
      <c r="I4793" s="2" t="s">
        <v>5891</v>
      </c>
      <c r="J4793" s="2">
        <f t="shared" si="157"/>
        <v>0</v>
      </c>
    </row>
    <row r="4794" spans="1:10" s="1" customFormat="1" ht="15" customHeight="1" x14ac:dyDescent="0.2">
      <c r="A4794" s="10" t="s">
        <v>2890</v>
      </c>
      <c r="B4794" s="10" t="s">
        <v>2890</v>
      </c>
      <c r="C4794" s="10" t="s">
        <v>5434</v>
      </c>
      <c r="D4794" s="10" t="s">
        <v>1619</v>
      </c>
      <c r="E4794" s="2">
        <v>1</v>
      </c>
      <c r="F4794" s="2">
        <v>0</v>
      </c>
      <c r="G4794" s="2">
        <f t="shared" si="158"/>
        <v>-1</v>
      </c>
      <c r="H4794" s="9">
        <v>44896</v>
      </c>
      <c r="I4794" s="2" t="s">
        <v>5891</v>
      </c>
      <c r="J4794" s="2">
        <f t="shared" si="157"/>
        <v>1</v>
      </c>
    </row>
    <row r="4795" spans="1:10" s="1" customFormat="1" ht="15" customHeight="1" x14ac:dyDescent="0.2">
      <c r="A4795" s="10" t="s">
        <v>2890</v>
      </c>
      <c r="B4795" s="10" t="s">
        <v>2890</v>
      </c>
      <c r="C4795" s="10" t="s">
        <v>5435</v>
      </c>
      <c r="D4795" s="10" t="s">
        <v>1620</v>
      </c>
      <c r="E4795" s="2">
        <v>1</v>
      </c>
      <c r="F4795" s="2">
        <v>1</v>
      </c>
      <c r="G4795" s="2">
        <f t="shared" si="158"/>
        <v>0</v>
      </c>
      <c r="H4795" s="9">
        <v>44896</v>
      </c>
      <c r="I4795" s="2" t="s">
        <v>5891</v>
      </c>
      <c r="J4795" s="2">
        <f t="shared" si="157"/>
        <v>0</v>
      </c>
    </row>
    <row r="4796" spans="1:10" s="1" customFormat="1" ht="15" customHeight="1" x14ac:dyDescent="0.2">
      <c r="A4796" s="8" t="s">
        <v>2890</v>
      </c>
      <c r="B4796" s="8" t="s">
        <v>2890</v>
      </c>
      <c r="C4796" s="8" t="s">
        <v>5436</v>
      </c>
      <c r="D4796" s="8" t="s">
        <v>1621</v>
      </c>
      <c r="E4796" s="2">
        <v>2</v>
      </c>
      <c r="F4796" s="2">
        <v>2</v>
      </c>
      <c r="G4796" s="2">
        <f t="shared" si="158"/>
        <v>0</v>
      </c>
      <c r="H4796" s="9">
        <v>44896</v>
      </c>
      <c r="I4796" s="2" t="s">
        <v>5891</v>
      </c>
      <c r="J4796" s="2">
        <f t="shared" si="157"/>
        <v>0</v>
      </c>
    </row>
    <row r="4797" spans="1:10" s="1" customFormat="1" ht="15" customHeight="1" x14ac:dyDescent="0.2">
      <c r="A4797" s="8" t="s">
        <v>2890</v>
      </c>
      <c r="B4797" s="8" t="s">
        <v>2931</v>
      </c>
      <c r="C4797" s="8" t="s">
        <v>2932</v>
      </c>
      <c r="D4797" s="8" t="s">
        <v>2933</v>
      </c>
      <c r="E4797" s="2">
        <v>1</v>
      </c>
      <c r="F4797" s="2">
        <v>1</v>
      </c>
      <c r="G4797" s="2">
        <f t="shared" si="158"/>
        <v>0</v>
      </c>
      <c r="H4797" s="9">
        <v>44896</v>
      </c>
      <c r="I4797" s="2" t="s">
        <v>5891</v>
      </c>
      <c r="J4797" s="2">
        <f t="shared" si="157"/>
        <v>0</v>
      </c>
    </row>
    <row r="4798" spans="1:10" s="1" customFormat="1" ht="15" customHeight="1" x14ac:dyDescent="0.2">
      <c r="A4798" s="8" t="s">
        <v>2890</v>
      </c>
      <c r="B4798" s="8" t="s">
        <v>2890</v>
      </c>
      <c r="C4798" s="8" t="s">
        <v>2914</v>
      </c>
      <c r="D4798" s="8" t="s">
        <v>2915</v>
      </c>
      <c r="E4798" s="2">
        <v>140</v>
      </c>
      <c r="F4798" s="2">
        <v>140</v>
      </c>
      <c r="G4798" s="2">
        <f t="shared" si="158"/>
        <v>0</v>
      </c>
      <c r="H4798" s="9">
        <v>44896</v>
      </c>
      <c r="I4798" s="2" t="s">
        <v>5891</v>
      </c>
      <c r="J4798" s="2">
        <f t="shared" si="157"/>
        <v>0</v>
      </c>
    </row>
    <row r="4799" spans="1:10" s="1" customFormat="1" ht="15" customHeight="1" x14ac:dyDescent="0.2">
      <c r="A4799" s="8" t="s">
        <v>2890</v>
      </c>
      <c r="B4799" s="8" t="s">
        <v>2890</v>
      </c>
      <c r="C4799" s="8" t="s">
        <v>2913</v>
      </c>
      <c r="D4799" s="8" t="s">
        <v>1622</v>
      </c>
      <c r="E4799" s="2">
        <v>169</v>
      </c>
      <c r="F4799" s="2">
        <v>172</v>
      </c>
      <c r="G4799" s="2">
        <f t="shared" si="158"/>
        <v>3</v>
      </c>
      <c r="H4799" s="9">
        <v>44896</v>
      </c>
      <c r="I4799" s="2" t="s">
        <v>5891</v>
      </c>
      <c r="J4799" s="2">
        <f t="shared" si="157"/>
        <v>1</v>
      </c>
    </row>
    <row r="4800" spans="1:10" s="1" customFormat="1" ht="15" customHeight="1" x14ac:dyDescent="0.2">
      <c r="A4800" s="10" t="s">
        <v>2890</v>
      </c>
      <c r="B4800" s="10" t="s">
        <v>2890</v>
      </c>
      <c r="C4800" s="10" t="s">
        <v>2961</v>
      </c>
      <c r="D4800" s="10" t="s">
        <v>1581</v>
      </c>
      <c r="E4800" s="2">
        <v>9</v>
      </c>
      <c r="F4800" s="2">
        <v>10</v>
      </c>
      <c r="G4800" s="2">
        <f t="shared" si="158"/>
        <v>1</v>
      </c>
      <c r="H4800" s="9">
        <v>44896</v>
      </c>
      <c r="I4800" s="2" t="s">
        <v>5891</v>
      </c>
      <c r="J4800" s="2">
        <f t="shared" si="157"/>
        <v>1</v>
      </c>
    </row>
    <row r="4801" spans="1:10" s="1" customFormat="1" ht="15" customHeight="1" x14ac:dyDescent="0.2">
      <c r="A4801" s="8" t="s">
        <v>2890</v>
      </c>
      <c r="B4801" s="8" t="s">
        <v>2890</v>
      </c>
      <c r="C4801" s="8" t="s">
        <v>2961</v>
      </c>
      <c r="D4801" s="8" t="s">
        <v>1581</v>
      </c>
      <c r="E4801" s="2">
        <v>8</v>
      </c>
      <c r="F4801" s="2">
        <v>8</v>
      </c>
      <c r="G4801" s="2">
        <f t="shared" si="158"/>
        <v>0</v>
      </c>
      <c r="H4801" s="9">
        <v>44896</v>
      </c>
      <c r="I4801" s="2" t="s">
        <v>5891</v>
      </c>
      <c r="J4801" s="2">
        <f t="shared" si="157"/>
        <v>0</v>
      </c>
    </row>
    <row r="4802" spans="1:10" s="1" customFormat="1" ht="15" customHeight="1" x14ac:dyDescent="0.2">
      <c r="A4802" s="10" t="s">
        <v>2890</v>
      </c>
      <c r="B4802" s="10" t="s">
        <v>2890</v>
      </c>
      <c r="C4802" s="10" t="s">
        <v>2950</v>
      </c>
      <c r="D4802" s="10" t="s">
        <v>1582</v>
      </c>
      <c r="E4802" s="2">
        <v>15</v>
      </c>
      <c r="F4802" s="2">
        <v>16</v>
      </c>
      <c r="G4802" s="2">
        <f t="shared" si="158"/>
        <v>1</v>
      </c>
      <c r="H4802" s="9">
        <v>44896</v>
      </c>
      <c r="I4802" s="2" t="s">
        <v>5891</v>
      </c>
      <c r="J4802" s="2">
        <f t="shared" si="157"/>
        <v>1</v>
      </c>
    </row>
    <row r="4803" spans="1:10" s="1" customFormat="1" ht="15" customHeight="1" x14ac:dyDescent="0.2">
      <c r="A4803" s="8" t="s">
        <v>2890</v>
      </c>
      <c r="B4803" s="8" t="s">
        <v>2890</v>
      </c>
      <c r="C4803" s="8" t="s">
        <v>2950</v>
      </c>
      <c r="D4803" s="8" t="s">
        <v>1582</v>
      </c>
      <c r="E4803" s="2">
        <v>19</v>
      </c>
      <c r="F4803" s="2">
        <v>19</v>
      </c>
      <c r="G4803" s="2">
        <f t="shared" si="158"/>
        <v>0</v>
      </c>
      <c r="H4803" s="9">
        <v>44896</v>
      </c>
      <c r="I4803" s="2" t="s">
        <v>5891</v>
      </c>
      <c r="J4803" s="2">
        <f t="shared" si="157"/>
        <v>0</v>
      </c>
    </row>
    <row r="4804" spans="1:10" s="1" customFormat="1" ht="15" customHeight="1" x14ac:dyDescent="0.2">
      <c r="A4804" s="10" t="s">
        <v>2890</v>
      </c>
      <c r="B4804" s="10" t="s">
        <v>2892</v>
      </c>
      <c r="C4804" s="10" t="s">
        <v>6173</v>
      </c>
      <c r="D4804" s="10" t="s">
        <v>1623</v>
      </c>
      <c r="E4804" s="2">
        <v>10</v>
      </c>
      <c r="F4804" s="2">
        <v>10</v>
      </c>
      <c r="G4804" s="2">
        <f t="shared" si="158"/>
        <v>0</v>
      </c>
      <c r="H4804" s="9">
        <v>44896</v>
      </c>
      <c r="I4804" s="2" t="s">
        <v>5891</v>
      </c>
      <c r="J4804" s="2">
        <f t="shared" si="157"/>
        <v>0</v>
      </c>
    </row>
    <row r="4805" spans="1:10" s="1" customFormat="1" ht="15" customHeight="1" x14ac:dyDescent="0.2">
      <c r="A4805" s="8" t="s">
        <v>2890</v>
      </c>
      <c r="B4805" s="8" t="s">
        <v>2890</v>
      </c>
      <c r="C4805" s="8" t="s">
        <v>2902</v>
      </c>
      <c r="D4805" s="8" t="s">
        <v>1583</v>
      </c>
      <c r="E4805" s="2">
        <v>76</v>
      </c>
      <c r="F4805" s="2">
        <v>76</v>
      </c>
      <c r="G4805" s="2">
        <f t="shared" si="158"/>
        <v>0</v>
      </c>
      <c r="H4805" s="9">
        <v>44896</v>
      </c>
      <c r="I4805" s="2" t="s">
        <v>5891</v>
      </c>
      <c r="J4805" s="2">
        <f t="shared" si="157"/>
        <v>0</v>
      </c>
    </row>
    <row r="4806" spans="1:10" s="1" customFormat="1" ht="15" customHeight="1" x14ac:dyDescent="0.2">
      <c r="A4806" s="10" t="s">
        <v>2890</v>
      </c>
      <c r="B4806" s="10" t="s">
        <v>2890</v>
      </c>
      <c r="C4806" s="10" t="s">
        <v>5437</v>
      </c>
      <c r="D4806" s="10" t="s">
        <v>1624</v>
      </c>
      <c r="E4806" s="2">
        <v>1</v>
      </c>
      <c r="F4806" s="2">
        <v>1</v>
      </c>
      <c r="G4806" s="2">
        <f t="shared" si="158"/>
        <v>0</v>
      </c>
      <c r="H4806" s="9">
        <v>44896</v>
      </c>
      <c r="I4806" s="2" t="s">
        <v>5891</v>
      </c>
      <c r="J4806" s="2">
        <f t="shared" si="157"/>
        <v>0</v>
      </c>
    </row>
    <row r="4807" spans="1:10" s="1" customFormat="1" ht="15" customHeight="1" x14ac:dyDescent="0.2">
      <c r="A4807" s="8" t="s">
        <v>2890</v>
      </c>
      <c r="B4807" s="8" t="s">
        <v>2890</v>
      </c>
      <c r="C4807" s="8" t="s">
        <v>2939</v>
      </c>
      <c r="D4807" s="8" t="s">
        <v>1584</v>
      </c>
      <c r="E4807" s="2">
        <v>2</v>
      </c>
      <c r="F4807" s="2">
        <v>0</v>
      </c>
      <c r="G4807" s="2">
        <f t="shared" si="158"/>
        <v>-2</v>
      </c>
      <c r="H4807" s="9">
        <v>44896</v>
      </c>
      <c r="I4807" s="2" t="s">
        <v>5891</v>
      </c>
      <c r="J4807" s="2">
        <f t="shared" si="157"/>
        <v>1</v>
      </c>
    </row>
    <row r="4808" spans="1:10" s="1" customFormat="1" ht="15" customHeight="1" x14ac:dyDescent="0.2">
      <c r="A4808" s="8" t="s">
        <v>2890</v>
      </c>
      <c r="B4808" s="8" t="s">
        <v>2890</v>
      </c>
      <c r="C4808" s="8" t="s">
        <v>2964</v>
      </c>
      <c r="D4808" s="8" t="s">
        <v>1625</v>
      </c>
      <c r="E4808" s="2">
        <v>2</v>
      </c>
      <c r="F4808" s="2">
        <v>3</v>
      </c>
      <c r="G4808" s="2">
        <f t="shared" si="158"/>
        <v>1</v>
      </c>
      <c r="H4808" s="9">
        <v>44896</v>
      </c>
      <c r="I4808" s="2" t="s">
        <v>5891</v>
      </c>
      <c r="J4808" s="2">
        <f t="shared" si="157"/>
        <v>1</v>
      </c>
    </row>
    <row r="4809" spans="1:10" s="1" customFormat="1" ht="15" customHeight="1" x14ac:dyDescent="0.2">
      <c r="A4809" s="8" t="s">
        <v>2890</v>
      </c>
      <c r="B4809" s="8" t="s">
        <v>2890</v>
      </c>
      <c r="C4809" s="8" t="s">
        <v>2940</v>
      </c>
      <c r="D4809" s="8" t="s">
        <v>1585</v>
      </c>
      <c r="E4809" s="2">
        <v>324</v>
      </c>
      <c r="F4809" s="2">
        <v>324</v>
      </c>
      <c r="G4809" s="2">
        <f t="shared" si="158"/>
        <v>0</v>
      </c>
      <c r="H4809" s="9">
        <v>44896</v>
      </c>
      <c r="I4809" s="2" t="s">
        <v>5891</v>
      </c>
      <c r="J4809" s="2">
        <f t="shared" si="157"/>
        <v>0</v>
      </c>
    </row>
    <row r="4810" spans="1:10" s="1" customFormat="1" ht="15" customHeight="1" x14ac:dyDescent="0.2">
      <c r="A4810" s="8" t="s">
        <v>2890</v>
      </c>
      <c r="B4810" s="8" t="s">
        <v>2890</v>
      </c>
      <c r="C4810" s="8" t="s">
        <v>2927</v>
      </c>
      <c r="D4810" s="8" t="s">
        <v>1587</v>
      </c>
      <c r="E4810" s="2">
        <v>10</v>
      </c>
      <c r="F4810" s="2">
        <v>10</v>
      </c>
      <c r="G4810" s="2">
        <f t="shared" si="158"/>
        <v>0</v>
      </c>
      <c r="H4810" s="9">
        <v>44896</v>
      </c>
      <c r="I4810" s="2" t="s">
        <v>5891</v>
      </c>
      <c r="J4810" s="2">
        <f t="shared" si="157"/>
        <v>0</v>
      </c>
    </row>
    <row r="4811" spans="1:10" s="1" customFormat="1" ht="15" customHeight="1" x14ac:dyDescent="0.2">
      <c r="A4811" s="8" t="s">
        <v>2890</v>
      </c>
      <c r="B4811" s="8" t="s">
        <v>2890</v>
      </c>
      <c r="C4811" s="8" t="s">
        <v>2956</v>
      </c>
      <c r="D4811" s="8" t="s">
        <v>1626</v>
      </c>
      <c r="E4811" s="2">
        <v>31</v>
      </c>
      <c r="F4811" s="2">
        <v>36</v>
      </c>
      <c r="G4811" s="2">
        <f t="shared" si="158"/>
        <v>5</v>
      </c>
      <c r="H4811" s="9">
        <v>44896</v>
      </c>
      <c r="I4811" s="2" t="s">
        <v>5891</v>
      </c>
      <c r="J4811" s="2">
        <f t="shared" si="157"/>
        <v>1</v>
      </c>
    </row>
    <row r="4812" spans="1:10" s="1" customFormat="1" ht="15" customHeight="1" x14ac:dyDescent="0.2">
      <c r="A4812" s="8" t="s">
        <v>2890</v>
      </c>
      <c r="B4812" s="8" t="s">
        <v>2890</v>
      </c>
      <c r="C4812" s="8" t="s">
        <v>2946</v>
      </c>
      <c r="D4812" s="8" t="s">
        <v>1588</v>
      </c>
      <c r="E4812" s="2">
        <v>23</v>
      </c>
      <c r="F4812" s="2">
        <v>28</v>
      </c>
      <c r="G4812" s="2">
        <f t="shared" si="158"/>
        <v>5</v>
      </c>
      <c r="H4812" s="9">
        <v>44896</v>
      </c>
      <c r="I4812" s="2" t="s">
        <v>5891</v>
      </c>
      <c r="J4812" s="2">
        <f t="shared" si="157"/>
        <v>1</v>
      </c>
    </row>
    <row r="4813" spans="1:10" s="1" customFormat="1" ht="15" customHeight="1" x14ac:dyDescent="0.2">
      <c r="A4813" s="8" t="s">
        <v>2890</v>
      </c>
      <c r="B4813" s="8" t="s">
        <v>2890</v>
      </c>
      <c r="C4813" s="8" t="s">
        <v>2962</v>
      </c>
      <c r="D4813" s="8" t="s">
        <v>2963</v>
      </c>
      <c r="E4813" s="2">
        <v>28</v>
      </c>
      <c r="F4813" s="2">
        <v>28</v>
      </c>
      <c r="G4813" s="2">
        <f t="shared" si="158"/>
        <v>0</v>
      </c>
      <c r="H4813" s="9">
        <v>44896</v>
      </c>
      <c r="I4813" s="2" t="s">
        <v>5891</v>
      </c>
      <c r="J4813" s="2">
        <f t="shared" si="157"/>
        <v>0</v>
      </c>
    </row>
    <row r="4814" spans="1:10" s="1" customFormat="1" ht="15" customHeight="1" x14ac:dyDescent="0.2">
      <c r="A4814" s="10" t="s">
        <v>2890</v>
      </c>
      <c r="B4814" s="10" t="s">
        <v>2890</v>
      </c>
      <c r="C4814" s="10" t="s">
        <v>5438</v>
      </c>
      <c r="D4814" s="10" t="s">
        <v>1627</v>
      </c>
      <c r="E4814" s="2">
        <v>1</v>
      </c>
      <c r="F4814" s="2">
        <v>1</v>
      </c>
      <c r="G4814" s="2">
        <f t="shared" si="158"/>
        <v>0</v>
      </c>
      <c r="H4814" s="9">
        <v>44896</v>
      </c>
      <c r="I4814" s="2" t="s">
        <v>5891</v>
      </c>
      <c r="J4814" s="2">
        <f t="shared" si="157"/>
        <v>0</v>
      </c>
    </row>
    <row r="4815" spans="1:10" s="1" customFormat="1" ht="15" customHeight="1" x14ac:dyDescent="0.2">
      <c r="A4815" s="5" t="s">
        <v>57</v>
      </c>
      <c r="B4815" s="5" t="s">
        <v>57</v>
      </c>
      <c r="C4815" s="8" t="s">
        <v>4848</v>
      </c>
      <c r="D4815" s="8" t="s">
        <v>4849</v>
      </c>
      <c r="E4815" s="2">
        <v>4</v>
      </c>
      <c r="F4815" s="2">
        <v>4</v>
      </c>
      <c r="G4815" s="2">
        <f t="shared" si="158"/>
        <v>0</v>
      </c>
      <c r="H4815" s="9">
        <v>44896</v>
      </c>
      <c r="I4815" s="2" t="s">
        <v>5891</v>
      </c>
      <c r="J4815" s="2">
        <f t="shared" si="157"/>
        <v>0</v>
      </c>
    </row>
    <row r="4816" spans="1:10" s="1" customFormat="1" ht="15" customHeight="1" x14ac:dyDescent="0.2">
      <c r="A4816" s="5" t="s">
        <v>57</v>
      </c>
      <c r="B4816" s="5" t="s">
        <v>57</v>
      </c>
      <c r="C4816" s="8" t="s">
        <v>4846</v>
      </c>
      <c r="D4816" s="2" t="s">
        <v>4847</v>
      </c>
      <c r="E4816" s="2">
        <v>3</v>
      </c>
      <c r="F4816" s="2">
        <v>2</v>
      </c>
      <c r="G4816" s="2">
        <f t="shared" si="158"/>
        <v>-1</v>
      </c>
      <c r="H4816" s="9">
        <v>44896</v>
      </c>
      <c r="I4816" s="2" t="s">
        <v>5891</v>
      </c>
      <c r="J4816" s="2">
        <f t="shared" si="157"/>
        <v>1</v>
      </c>
    </row>
    <row r="4817" spans="1:10" s="1" customFormat="1" ht="15" customHeight="1" x14ac:dyDescent="0.2">
      <c r="A4817" s="5" t="s">
        <v>57</v>
      </c>
      <c r="B4817" s="5" t="s">
        <v>57</v>
      </c>
      <c r="C4817" s="8" t="s">
        <v>4850</v>
      </c>
      <c r="D4817" s="2" t="s">
        <v>4851</v>
      </c>
      <c r="E4817" s="2">
        <v>2</v>
      </c>
      <c r="F4817" s="2">
        <v>2</v>
      </c>
      <c r="G4817" s="2">
        <f t="shared" si="158"/>
        <v>0</v>
      </c>
      <c r="H4817" s="9">
        <v>44896</v>
      </c>
      <c r="I4817" s="2" t="s">
        <v>5891</v>
      </c>
      <c r="J4817" s="2">
        <f t="shared" si="157"/>
        <v>0</v>
      </c>
    </row>
    <row r="4818" spans="1:10" s="1" customFormat="1" ht="15" customHeight="1" x14ac:dyDescent="0.2">
      <c r="A4818" s="5" t="s">
        <v>2890</v>
      </c>
      <c r="B4818" s="5" t="s">
        <v>2890</v>
      </c>
      <c r="C4818" s="8" t="s">
        <v>6174</v>
      </c>
      <c r="D4818" s="2" t="s">
        <v>1598</v>
      </c>
      <c r="E4818" s="2">
        <v>0</v>
      </c>
      <c r="F4818" s="2">
        <v>1</v>
      </c>
      <c r="G4818" s="2">
        <f t="shared" si="158"/>
        <v>1</v>
      </c>
      <c r="H4818" s="9">
        <v>44896</v>
      </c>
      <c r="I4818" s="2" t="s">
        <v>5891</v>
      </c>
      <c r="J4818" s="2">
        <f t="shared" si="157"/>
        <v>1</v>
      </c>
    </row>
    <row r="4819" spans="1:10" s="1" customFormat="1" ht="15" customHeight="1" x14ac:dyDescent="0.2">
      <c r="A4819" s="8" t="s">
        <v>6175</v>
      </c>
      <c r="B4819" s="8" t="s">
        <v>6175</v>
      </c>
      <c r="C4819" s="8" t="s">
        <v>6176</v>
      </c>
      <c r="D4819" s="8" t="s">
        <v>6177</v>
      </c>
      <c r="E4819" s="2">
        <v>1</v>
      </c>
      <c r="F4819" s="2">
        <v>1</v>
      </c>
      <c r="G4819" s="2">
        <f t="shared" si="158"/>
        <v>0</v>
      </c>
      <c r="H4819" s="9">
        <v>44896</v>
      </c>
      <c r="I4819" s="2" t="s">
        <v>5891</v>
      </c>
      <c r="J4819" s="2">
        <f t="shared" si="157"/>
        <v>0</v>
      </c>
    </row>
    <row r="4820" spans="1:10" s="1" customFormat="1" ht="15" customHeight="1" x14ac:dyDescent="0.2">
      <c r="A4820" s="8" t="s">
        <v>6175</v>
      </c>
      <c r="B4820" s="8" t="s">
        <v>6175</v>
      </c>
      <c r="C4820" s="8" t="s">
        <v>6178</v>
      </c>
      <c r="D4820" s="8" t="s">
        <v>6179</v>
      </c>
      <c r="E4820" s="2">
        <v>1</v>
      </c>
      <c r="F4820" s="2">
        <v>1</v>
      </c>
      <c r="G4820" s="2">
        <f t="shared" si="158"/>
        <v>0</v>
      </c>
      <c r="H4820" s="9">
        <v>44896</v>
      </c>
      <c r="I4820" s="2" t="s">
        <v>5891</v>
      </c>
      <c r="J4820" s="2">
        <f t="shared" si="157"/>
        <v>0</v>
      </c>
    </row>
    <row r="4821" spans="1:10" s="1" customFormat="1" ht="15" customHeight="1" x14ac:dyDescent="0.2">
      <c r="A4821" s="8" t="s">
        <v>6175</v>
      </c>
      <c r="B4821" s="8" t="s">
        <v>6175</v>
      </c>
      <c r="C4821" s="8" t="s">
        <v>6180</v>
      </c>
      <c r="D4821" s="8" t="s">
        <v>6181</v>
      </c>
      <c r="E4821" s="2">
        <v>25</v>
      </c>
      <c r="F4821" s="2">
        <v>0</v>
      </c>
      <c r="G4821" s="2">
        <f t="shared" si="158"/>
        <v>-25</v>
      </c>
      <c r="H4821" s="9">
        <v>44896</v>
      </c>
      <c r="I4821" s="2" t="s">
        <v>5891</v>
      </c>
      <c r="J4821" s="2">
        <f t="shared" si="157"/>
        <v>1</v>
      </c>
    </row>
    <row r="4822" spans="1:10" s="1" customFormat="1" ht="15" customHeight="1" x14ac:dyDescent="0.2">
      <c r="A4822" s="8" t="s">
        <v>6175</v>
      </c>
      <c r="B4822" s="8" t="s">
        <v>6175</v>
      </c>
      <c r="C4822" s="8" t="s">
        <v>6182</v>
      </c>
      <c r="D4822" s="8" t="s">
        <v>6183</v>
      </c>
      <c r="E4822" s="2">
        <v>6</v>
      </c>
      <c r="F4822" s="2">
        <v>6</v>
      </c>
      <c r="G4822" s="2">
        <f t="shared" si="158"/>
        <v>0</v>
      </c>
      <c r="H4822" s="9">
        <v>44896</v>
      </c>
      <c r="I4822" s="2" t="s">
        <v>5891</v>
      </c>
      <c r="J4822" s="2">
        <f t="shared" si="157"/>
        <v>0</v>
      </c>
    </row>
    <row r="4823" spans="1:10" s="1" customFormat="1" ht="15" customHeight="1" x14ac:dyDescent="0.2">
      <c r="A4823" s="8" t="s">
        <v>6175</v>
      </c>
      <c r="B4823" s="8" t="s">
        <v>6175</v>
      </c>
      <c r="C4823" s="8" t="s">
        <v>6184</v>
      </c>
      <c r="D4823" s="2" t="s">
        <v>6185</v>
      </c>
      <c r="E4823" s="2">
        <v>6.5</v>
      </c>
      <c r="F4823" s="2">
        <v>6.5</v>
      </c>
      <c r="G4823" s="2">
        <f t="shared" si="158"/>
        <v>0</v>
      </c>
      <c r="H4823" s="9">
        <v>44896</v>
      </c>
      <c r="I4823" s="2" t="s">
        <v>5891</v>
      </c>
      <c r="J4823" s="2">
        <f t="shared" si="157"/>
        <v>0</v>
      </c>
    </row>
    <row r="4824" spans="1:10" s="1" customFormat="1" ht="15" customHeight="1" x14ac:dyDescent="0.2">
      <c r="A4824" s="8" t="s">
        <v>6175</v>
      </c>
      <c r="B4824" s="8" t="s">
        <v>6175</v>
      </c>
      <c r="C4824" s="8" t="s">
        <v>6186</v>
      </c>
      <c r="D4824" s="2" t="s">
        <v>6187</v>
      </c>
      <c r="E4824" s="2">
        <v>100</v>
      </c>
      <c r="F4824" s="2">
        <v>100</v>
      </c>
      <c r="G4824" s="2">
        <f t="shared" si="158"/>
        <v>0</v>
      </c>
      <c r="H4824" s="9">
        <v>44896</v>
      </c>
      <c r="I4824" s="2" t="s">
        <v>5891</v>
      </c>
      <c r="J4824" s="2">
        <f t="shared" si="157"/>
        <v>0</v>
      </c>
    </row>
    <row r="4825" spans="1:10" s="1" customFormat="1" ht="15" customHeight="1" x14ac:dyDescent="0.2">
      <c r="A4825" s="8" t="s">
        <v>6175</v>
      </c>
      <c r="B4825" s="8" t="s">
        <v>6175</v>
      </c>
      <c r="C4825" s="8" t="s">
        <v>6188</v>
      </c>
      <c r="D4825" s="2" t="s">
        <v>6189</v>
      </c>
      <c r="E4825" s="2">
        <v>413</v>
      </c>
      <c r="F4825" s="2">
        <v>0</v>
      </c>
      <c r="G4825" s="2">
        <f t="shared" si="158"/>
        <v>-413</v>
      </c>
      <c r="H4825" s="9">
        <v>44896</v>
      </c>
      <c r="I4825" s="2" t="s">
        <v>5891</v>
      </c>
      <c r="J4825" s="2">
        <f t="shared" si="157"/>
        <v>1</v>
      </c>
    </row>
    <row r="4826" spans="1:10" s="1" customFormat="1" ht="15" customHeight="1" x14ac:dyDescent="0.2">
      <c r="A4826" s="8" t="s">
        <v>6175</v>
      </c>
      <c r="B4826" s="8" t="s">
        <v>6175</v>
      </c>
      <c r="C4826" s="8" t="s">
        <v>6190</v>
      </c>
      <c r="D4826" s="2" t="s">
        <v>6191</v>
      </c>
      <c r="E4826" s="2">
        <v>194</v>
      </c>
      <c r="F4826" s="2">
        <v>194</v>
      </c>
      <c r="G4826" s="2">
        <f t="shared" si="158"/>
        <v>0</v>
      </c>
      <c r="H4826" s="9">
        <v>44896</v>
      </c>
      <c r="I4826" s="2" t="s">
        <v>5891</v>
      </c>
      <c r="J4826" s="2">
        <f t="shared" si="157"/>
        <v>0</v>
      </c>
    </row>
    <row r="4827" spans="1:10" s="1" customFormat="1" ht="15" customHeight="1" x14ac:dyDescent="0.2">
      <c r="A4827" s="8" t="s">
        <v>6175</v>
      </c>
      <c r="B4827" s="8" t="s">
        <v>6175</v>
      </c>
      <c r="C4827" s="8" t="s">
        <v>6192</v>
      </c>
      <c r="D4827" s="2" t="s">
        <v>6193</v>
      </c>
      <c r="E4827" s="2">
        <v>1</v>
      </c>
      <c r="F4827" s="2">
        <v>1</v>
      </c>
      <c r="G4827" s="2">
        <f t="shared" si="158"/>
        <v>0</v>
      </c>
      <c r="H4827" s="9">
        <v>44896</v>
      </c>
      <c r="I4827" s="2" t="s">
        <v>5891</v>
      </c>
      <c r="J4827" s="2">
        <f t="shared" si="157"/>
        <v>0</v>
      </c>
    </row>
    <row r="4828" spans="1:10" s="1" customFormat="1" ht="15" customHeight="1" x14ac:dyDescent="0.2">
      <c r="A4828" s="8" t="s">
        <v>6175</v>
      </c>
      <c r="B4828" s="8" t="s">
        <v>6175</v>
      </c>
      <c r="C4828" s="8" t="s">
        <v>6194</v>
      </c>
      <c r="D4828" s="2" t="s">
        <v>6195</v>
      </c>
      <c r="E4828" s="2">
        <v>2</v>
      </c>
      <c r="F4828" s="2">
        <v>2</v>
      </c>
      <c r="G4828" s="2">
        <f t="shared" si="158"/>
        <v>0</v>
      </c>
      <c r="H4828" s="9">
        <v>44896</v>
      </c>
      <c r="I4828" s="2" t="s">
        <v>5891</v>
      </c>
      <c r="J4828" s="2">
        <f t="shared" si="157"/>
        <v>0</v>
      </c>
    </row>
    <row r="4829" spans="1:10" s="1" customFormat="1" ht="15" customHeight="1" x14ac:dyDescent="0.2">
      <c r="A4829" s="8" t="s">
        <v>6175</v>
      </c>
      <c r="B4829" s="8" t="s">
        <v>6175</v>
      </c>
      <c r="C4829" s="8" t="s">
        <v>6196</v>
      </c>
      <c r="D4829" s="2" t="s">
        <v>6197</v>
      </c>
      <c r="E4829" s="2">
        <v>1</v>
      </c>
      <c r="F4829" s="2">
        <v>1</v>
      </c>
      <c r="G4829" s="2">
        <f t="shared" si="158"/>
        <v>0</v>
      </c>
      <c r="H4829" s="9">
        <v>44896</v>
      </c>
      <c r="I4829" s="2" t="s">
        <v>5891</v>
      </c>
      <c r="J4829" s="2">
        <f t="shared" si="157"/>
        <v>0</v>
      </c>
    </row>
    <row r="4830" spans="1:10" s="1" customFormat="1" ht="15" customHeight="1" x14ac:dyDescent="0.2">
      <c r="A4830" s="8" t="s">
        <v>2363</v>
      </c>
      <c r="B4830" s="8" t="s">
        <v>2364</v>
      </c>
      <c r="C4830" s="8" t="s">
        <v>2365</v>
      </c>
      <c r="D4830" s="2" t="s">
        <v>2366</v>
      </c>
      <c r="E4830" s="2">
        <v>5</v>
      </c>
      <c r="F4830" s="2">
        <v>5</v>
      </c>
      <c r="G4830" s="2">
        <f t="shared" si="158"/>
        <v>0</v>
      </c>
      <c r="H4830" s="9">
        <v>44896</v>
      </c>
      <c r="I4830" s="2" t="s">
        <v>5891</v>
      </c>
      <c r="J4830" s="2">
        <f t="shared" si="157"/>
        <v>0</v>
      </c>
    </row>
    <row r="4831" spans="1:10" s="1" customFormat="1" ht="15" customHeight="1" x14ac:dyDescent="0.2">
      <c r="A4831" s="8" t="s">
        <v>1916</v>
      </c>
      <c r="B4831" s="8" t="s">
        <v>1916</v>
      </c>
      <c r="C4831" s="8" t="s">
        <v>6198</v>
      </c>
      <c r="D4831" s="8" t="s">
        <v>6199</v>
      </c>
      <c r="E4831" s="2">
        <v>2</v>
      </c>
      <c r="F4831" s="2">
        <v>0</v>
      </c>
      <c r="G4831" s="2">
        <f t="shared" si="158"/>
        <v>-2</v>
      </c>
      <c r="H4831" s="9">
        <v>44896</v>
      </c>
      <c r="I4831" s="2" t="s">
        <v>5891</v>
      </c>
      <c r="J4831" s="2">
        <f t="shared" si="157"/>
        <v>1</v>
      </c>
    </row>
    <row r="4832" spans="1:10" s="1" customFormat="1" ht="15" customHeight="1" x14ac:dyDescent="0.2">
      <c r="A4832" s="8" t="s">
        <v>1916</v>
      </c>
      <c r="B4832" s="8" t="s">
        <v>1916</v>
      </c>
      <c r="C4832" s="8" t="s">
        <v>6200</v>
      </c>
      <c r="D4832" s="8" t="s">
        <v>6201</v>
      </c>
      <c r="E4832" s="2">
        <v>9</v>
      </c>
      <c r="F4832" s="2">
        <v>8</v>
      </c>
      <c r="G4832" s="2">
        <f t="shared" si="158"/>
        <v>-1</v>
      </c>
      <c r="H4832" s="9">
        <v>44896</v>
      </c>
      <c r="I4832" s="2" t="s">
        <v>5891</v>
      </c>
      <c r="J4832" s="2">
        <f t="shared" si="157"/>
        <v>1</v>
      </c>
    </row>
    <row r="4833" spans="1:10" s="1" customFormat="1" ht="15" customHeight="1" x14ac:dyDescent="0.2">
      <c r="A4833" s="8" t="s">
        <v>1916</v>
      </c>
      <c r="B4833" s="8" t="s">
        <v>1916</v>
      </c>
      <c r="C4833" s="8" t="s">
        <v>6202</v>
      </c>
      <c r="D4833" s="8" t="s">
        <v>6203</v>
      </c>
      <c r="E4833" s="2">
        <v>1</v>
      </c>
      <c r="F4833" s="2">
        <v>0</v>
      </c>
      <c r="G4833" s="2">
        <f t="shared" si="158"/>
        <v>-1</v>
      </c>
      <c r="H4833" s="9">
        <v>44896</v>
      </c>
      <c r="I4833" s="2" t="s">
        <v>5891</v>
      </c>
      <c r="J4833" s="2">
        <f t="shared" si="157"/>
        <v>1</v>
      </c>
    </row>
    <row r="4834" spans="1:10" s="1" customFormat="1" ht="15" customHeight="1" x14ac:dyDescent="0.2">
      <c r="A4834" s="8" t="s">
        <v>1916</v>
      </c>
      <c r="B4834" s="8" t="s">
        <v>1916</v>
      </c>
      <c r="C4834" s="8" t="s">
        <v>6204</v>
      </c>
      <c r="D4834" s="8" t="s">
        <v>6205</v>
      </c>
      <c r="E4834" s="2">
        <v>1</v>
      </c>
      <c r="F4834" s="2">
        <v>0</v>
      </c>
      <c r="G4834" s="2">
        <f t="shared" si="158"/>
        <v>-1</v>
      </c>
      <c r="H4834" s="9">
        <v>44896</v>
      </c>
      <c r="I4834" s="2" t="s">
        <v>5891</v>
      </c>
      <c r="J4834" s="2">
        <f t="shared" si="157"/>
        <v>1</v>
      </c>
    </row>
    <row r="4835" spans="1:10" s="1" customFormat="1" ht="15" customHeight="1" x14ac:dyDescent="0.2">
      <c r="A4835" s="8" t="s">
        <v>1916</v>
      </c>
      <c r="B4835" s="8" t="s">
        <v>1916</v>
      </c>
      <c r="C4835" s="8" t="s">
        <v>6206</v>
      </c>
      <c r="D4835" s="8" t="s">
        <v>6207</v>
      </c>
      <c r="E4835" s="2">
        <v>3</v>
      </c>
      <c r="F4835" s="2">
        <v>0</v>
      </c>
      <c r="G4835" s="2">
        <f t="shared" si="158"/>
        <v>-3</v>
      </c>
      <c r="H4835" s="9">
        <v>44896</v>
      </c>
      <c r="I4835" s="2" t="s">
        <v>5891</v>
      </c>
      <c r="J4835" s="2">
        <f t="shared" si="157"/>
        <v>1</v>
      </c>
    </row>
    <row r="4836" spans="1:10" s="1" customFormat="1" ht="15" customHeight="1" x14ac:dyDescent="0.2">
      <c r="A4836" s="8" t="s">
        <v>1916</v>
      </c>
      <c r="B4836" s="8" t="s">
        <v>4085</v>
      </c>
      <c r="C4836" s="8" t="s">
        <v>4102</v>
      </c>
      <c r="D4836" s="8" t="s">
        <v>4103</v>
      </c>
      <c r="E4836" s="2">
        <v>1</v>
      </c>
      <c r="F4836" s="2">
        <v>0</v>
      </c>
      <c r="G4836" s="2">
        <f t="shared" si="158"/>
        <v>-1</v>
      </c>
      <c r="H4836" s="9">
        <v>44896</v>
      </c>
      <c r="I4836" s="2" t="s">
        <v>5891</v>
      </c>
      <c r="J4836" s="2">
        <f t="shared" si="157"/>
        <v>1</v>
      </c>
    </row>
    <row r="4837" spans="1:10" s="1" customFormat="1" ht="15" customHeight="1" x14ac:dyDescent="0.2">
      <c r="A4837" s="8" t="s">
        <v>1916</v>
      </c>
      <c r="B4837" s="8" t="s">
        <v>4085</v>
      </c>
      <c r="C4837" s="8" t="s">
        <v>4112</v>
      </c>
      <c r="D4837" s="8" t="s">
        <v>4113</v>
      </c>
      <c r="E4837" s="2">
        <v>2</v>
      </c>
      <c r="F4837" s="2">
        <v>0</v>
      </c>
      <c r="G4837" s="2">
        <f t="shared" si="158"/>
        <v>-2</v>
      </c>
      <c r="H4837" s="9">
        <v>44896</v>
      </c>
      <c r="I4837" s="2" t="s">
        <v>5891</v>
      </c>
      <c r="J4837" s="2">
        <f t="shared" si="157"/>
        <v>1</v>
      </c>
    </row>
    <row r="4838" spans="1:10" s="1" customFormat="1" ht="15" customHeight="1" x14ac:dyDescent="0.2">
      <c r="A4838" s="10" t="s">
        <v>1916</v>
      </c>
      <c r="B4838" s="10" t="s">
        <v>4085</v>
      </c>
      <c r="C4838" s="10" t="s">
        <v>4122</v>
      </c>
      <c r="D4838" s="10" t="s">
        <v>4123</v>
      </c>
      <c r="E4838" s="2">
        <v>5</v>
      </c>
      <c r="F4838" s="2">
        <v>0</v>
      </c>
      <c r="G4838" s="2">
        <f t="shared" si="158"/>
        <v>-5</v>
      </c>
      <c r="H4838" s="9">
        <v>44896</v>
      </c>
      <c r="I4838" s="2" t="s">
        <v>5891</v>
      </c>
      <c r="J4838" s="2">
        <f t="shared" si="157"/>
        <v>1</v>
      </c>
    </row>
    <row r="4839" spans="1:10" s="1" customFormat="1" ht="15" customHeight="1" x14ac:dyDescent="0.2">
      <c r="A4839" s="10" t="s">
        <v>1916</v>
      </c>
      <c r="B4839" s="10" t="s">
        <v>4085</v>
      </c>
      <c r="C4839" s="10" t="s">
        <v>4166</v>
      </c>
      <c r="D4839" s="10" t="s">
        <v>4167</v>
      </c>
      <c r="E4839" s="2">
        <v>2</v>
      </c>
      <c r="F4839" s="2">
        <v>1</v>
      </c>
      <c r="G4839" s="2">
        <f t="shared" si="158"/>
        <v>-1</v>
      </c>
      <c r="H4839" s="9">
        <v>44896</v>
      </c>
      <c r="I4839" s="2" t="s">
        <v>5891</v>
      </c>
      <c r="J4839" s="2">
        <f t="shared" si="157"/>
        <v>1</v>
      </c>
    </row>
    <row r="4840" spans="1:10" s="1" customFormat="1" ht="15" customHeight="1" x14ac:dyDescent="0.2">
      <c r="A4840" s="8" t="s">
        <v>1916</v>
      </c>
      <c r="B4840" s="8" t="s">
        <v>4085</v>
      </c>
      <c r="C4840" s="8" t="s">
        <v>4172</v>
      </c>
      <c r="D4840" s="8" t="s">
        <v>4173</v>
      </c>
      <c r="E4840" s="2">
        <v>8</v>
      </c>
      <c r="F4840" s="2">
        <v>5</v>
      </c>
      <c r="G4840" s="2">
        <f t="shared" si="158"/>
        <v>-3</v>
      </c>
      <c r="H4840" s="9">
        <v>44896</v>
      </c>
      <c r="I4840" s="2" t="s">
        <v>5891</v>
      </c>
      <c r="J4840" s="2">
        <f t="shared" si="157"/>
        <v>1</v>
      </c>
    </row>
    <row r="4841" spans="1:10" s="1" customFormat="1" ht="15" customHeight="1" x14ac:dyDescent="0.2">
      <c r="A4841" s="8" t="s">
        <v>1916</v>
      </c>
      <c r="B4841" s="8" t="s">
        <v>4085</v>
      </c>
      <c r="C4841" s="8" t="s">
        <v>4184</v>
      </c>
      <c r="D4841" s="8" t="s">
        <v>4185</v>
      </c>
      <c r="E4841" s="2">
        <v>1</v>
      </c>
      <c r="F4841" s="2"/>
      <c r="G4841" s="2">
        <f t="shared" si="158"/>
        <v>-1</v>
      </c>
      <c r="H4841" s="9">
        <v>44896</v>
      </c>
      <c r="I4841" s="2" t="s">
        <v>5891</v>
      </c>
      <c r="J4841" s="2">
        <f t="shared" si="157"/>
        <v>1</v>
      </c>
    </row>
    <row r="4842" spans="1:10" s="1" customFormat="1" ht="15" customHeight="1" x14ac:dyDescent="0.2">
      <c r="A4842" s="8" t="s">
        <v>1916</v>
      </c>
      <c r="B4842" s="8" t="s">
        <v>4085</v>
      </c>
      <c r="C4842" s="8" t="s">
        <v>4188</v>
      </c>
      <c r="D4842" s="8" t="s">
        <v>4189</v>
      </c>
      <c r="E4842" s="2">
        <v>10</v>
      </c>
      <c r="F4842" s="2">
        <v>9</v>
      </c>
      <c r="G4842" s="2">
        <f t="shared" si="158"/>
        <v>-1</v>
      </c>
      <c r="H4842" s="9">
        <v>44896</v>
      </c>
      <c r="I4842" s="2" t="s">
        <v>5891</v>
      </c>
      <c r="J4842" s="2">
        <f t="shared" si="157"/>
        <v>1</v>
      </c>
    </row>
    <row r="4843" spans="1:10" s="1" customFormat="1" ht="15" customHeight="1" x14ac:dyDescent="0.2">
      <c r="A4843" s="8" t="s">
        <v>1916</v>
      </c>
      <c r="B4843" s="8" t="s">
        <v>4085</v>
      </c>
      <c r="C4843" s="8" t="s">
        <v>4206</v>
      </c>
      <c r="D4843" s="8" t="s">
        <v>4207</v>
      </c>
      <c r="E4843" s="2">
        <v>1</v>
      </c>
      <c r="F4843" s="2">
        <v>0</v>
      </c>
      <c r="G4843" s="2">
        <f t="shared" si="158"/>
        <v>-1</v>
      </c>
      <c r="H4843" s="9">
        <v>44896</v>
      </c>
      <c r="I4843" s="2" t="s">
        <v>5891</v>
      </c>
      <c r="J4843" s="2">
        <f t="shared" si="157"/>
        <v>1</v>
      </c>
    </row>
    <row r="4844" spans="1:10" s="1" customFormat="1" ht="15" customHeight="1" x14ac:dyDescent="0.2">
      <c r="A4844" s="8" t="s">
        <v>1916</v>
      </c>
      <c r="B4844" s="8" t="s">
        <v>1916</v>
      </c>
      <c r="C4844" s="8" t="s">
        <v>6208</v>
      </c>
      <c r="D4844" s="8" t="s">
        <v>6209</v>
      </c>
      <c r="E4844" s="2">
        <v>4</v>
      </c>
      <c r="F4844" s="2">
        <v>3</v>
      </c>
      <c r="G4844" s="2">
        <f t="shared" si="158"/>
        <v>-1</v>
      </c>
      <c r="H4844" s="9">
        <v>44896</v>
      </c>
      <c r="I4844" s="2" t="s">
        <v>5891</v>
      </c>
      <c r="J4844" s="2">
        <f t="shared" si="157"/>
        <v>1</v>
      </c>
    </row>
    <row r="4845" spans="1:10" s="1" customFormat="1" ht="15" customHeight="1" x14ac:dyDescent="0.2">
      <c r="A4845" s="8" t="s">
        <v>1916</v>
      </c>
      <c r="B4845" s="8" t="s">
        <v>1916</v>
      </c>
      <c r="C4845" s="8" t="s">
        <v>6210</v>
      </c>
      <c r="D4845" s="8" t="s">
        <v>6211</v>
      </c>
      <c r="E4845" s="2">
        <v>6</v>
      </c>
      <c r="F4845" s="2">
        <v>0</v>
      </c>
      <c r="G4845" s="2">
        <f t="shared" si="158"/>
        <v>-6</v>
      </c>
      <c r="H4845" s="9">
        <v>44896</v>
      </c>
      <c r="I4845" s="2" t="s">
        <v>5891</v>
      </c>
      <c r="J4845" s="2">
        <f t="shared" si="157"/>
        <v>1</v>
      </c>
    </row>
    <row r="4846" spans="1:10" s="1" customFormat="1" ht="15" customHeight="1" x14ac:dyDescent="0.2">
      <c r="A4846" s="8" t="s">
        <v>1916</v>
      </c>
      <c r="B4846" s="8" t="s">
        <v>1916</v>
      </c>
      <c r="C4846" s="8" t="s">
        <v>6212</v>
      </c>
      <c r="D4846" s="8" t="s">
        <v>6213</v>
      </c>
      <c r="E4846" s="2">
        <v>3</v>
      </c>
      <c r="F4846" s="2">
        <v>2</v>
      </c>
      <c r="G4846" s="2">
        <f t="shared" si="158"/>
        <v>-1</v>
      </c>
      <c r="H4846" s="9">
        <v>44896</v>
      </c>
      <c r="I4846" s="2" t="s">
        <v>5891</v>
      </c>
      <c r="J4846" s="2">
        <f t="shared" si="157"/>
        <v>1</v>
      </c>
    </row>
    <row r="4847" spans="1:10" s="1" customFormat="1" ht="15" customHeight="1" x14ac:dyDescent="0.2">
      <c r="A4847" s="8" t="s">
        <v>1916</v>
      </c>
      <c r="B4847" s="8" t="s">
        <v>1916</v>
      </c>
      <c r="C4847" s="8" t="s">
        <v>6214</v>
      </c>
      <c r="D4847" s="8" t="s">
        <v>6215</v>
      </c>
      <c r="E4847" s="2">
        <v>4</v>
      </c>
      <c r="F4847" s="2">
        <v>0</v>
      </c>
      <c r="G4847" s="2">
        <f t="shared" si="158"/>
        <v>-4</v>
      </c>
      <c r="H4847" s="9">
        <v>44896</v>
      </c>
      <c r="I4847" s="2" t="s">
        <v>5891</v>
      </c>
      <c r="J4847" s="2">
        <f t="shared" ref="J4847:J4910" si="159">IF(G4847=0,0,1)</f>
        <v>1</v>
      </c>
    </row>
    <row r="4848" spans="1:10" s="1" customFormat="1" ht="15" customHeight="1" x14ac:dyDescent="0.2">
      <c r="A4848" s="8" t="s">
        <v>1916</v>
      </c>
      <c r="B4848" s="8" t="s">
        <v>1916</v>
      </c>
      <c r="C4848" s="8" t="s">
        <v>6216</v>
      </c>
      <c r="D4848" s="8" t="s">
        <v>6217</v>
      </c>
      <c r="E4848" s="2">
        <v>1</v>
      </c>
      <c r="F4848" s="2">
        <v>0</v>
      </c>
      <c r="G4848" s="2">
        <f t="shared" si="158"/>
        <v>-1</v>
      </c>
      <c r="H4848" s="9">
        <v>44896</v>
      </c>
      <c r="I4848" s="2" t="s">
        <v>5891</v>
      </c>
      <c r="J4848" s="2">
        <f t="shared" si="159"/>
        <v>1</v>
      </c>
    </row>
    <row r="4849" spans="1:10" s="1" customFormat="1" ht="15" customHeight="1" x14ac:dyDescent="0.2">
      <c r="A4849" s="8" t="s">
        <v>1916</v>
      </c>
      <c r="B4849" s="8" t="s">
        <v>1916</v>
      </c>
      <c r="C4849" s="8" t="s">
        <v>6218</v>
      </c>
      <c r="D4849" s="8" t="s">
        <v>6219</v>
      </c>
      <c r="E4849" s="2">
        <v>1</v>
      </c>
      <c r="F4849" s="2">
        <v>0</v>
      </c>
      <c r="G4849" s="2">
        <f t="shared" si="158"/>
        <v>-1</v>
      </c>
      <c r="H4849" s="9">
        <v>44896</v>
      </c>
      <c r="I4849" s="2" t="s">
        <v>5891</v>
      </c>
      <c r="J4849" s="2">
        <f t="shared" si="159"/>
        <v>1</v>
      </c>
    </row>
    <row r="4850" spans="1:10" s="1" customFormat="1" ht="15" customHeight="1" x14ac:dyDescent="0.2">
      <c r="A4850" s="8" t="s">
        <v>1916</v>
      </c>
      <c r="B4850" s="8" t="s">
        <v>6220</v>
      </c>
      <c r="C4850" s="8" t="s">
        <v>6221</v>
      </c>
      <c r="D4850" s="8" t="s">
        <v>6222</v>
      </c>
      <c r="E4850" s="2">
        <v>2</v>
      </c>
      <c r="F4850" s="2">
        <v>0</v>
      </c>
      <c r="G4850" s="2">
        <f t="shared" si="158"/>
        <v>-2</v>
      </c>
      <c r="H4850" s="9">
        <v>44896</v>
      </c>
      <c r="I4850" s="2" t="s">
        <v>5891</v>
      </c>
      <c r="J4850" s="2">
        <f t="shared" si="159"/>
        <v>1</v>
      </c>
    </row>
    <row r="4851" spans="1:10" s="1" customFormat="1" ht="15" customHeight="1" x14ac:dyDescent="0.2">
      <c r="A4851" s="8" t="s">
        <v>1916</v>
      </c>
      <c r="B4851" s="8" t="s">
        <v>1916</v>
      </c>
      <c r="C4851" s="8" t="s">
        <v>6223</v>
      </c>
      <c r="D4851" s="8" t="s">
        <v>6224</v>
      </c>
      <c r="E4851" s="2">
        <v>1</v>
      </c>
      <c r="F4851" s="2">
        <v>0</v>
      </c>
      <c r="G4851" s="2">
        <f t="shared" si="158"/>
        <v>-1</v>
      </c>
      <c r="H4851" s="9">
        <v>44896</v>
      </c>
      <c r="I4851" s="2" t="s">
        <v>5891</v>
      </c>
      <c r="J4851" s="2">
        <f t="shared" si="159"/>
        <v>1</v>
      </c>
    </row>
    <row r="4852" spans="1:10" s="1" customFormat="1" ht="15" customHeight="1" x14ac:dyDescent="0.2">
      <c r="A4852" s="8" t="s">
        <v>1916</v>
      </c>
      <c r="B4852" s="8" t="s">
        <v>1916</v>
      </c>
      <c r="C4852" s="8" t="s">
        <v>6225</v>
      </c>
      <c r="D4852" s="8" t="s">
        <v>6226</v>
      </c>
      <c r="E4852" s="2">
        <v>2</v>
      </c>
      <c r="F4852" s="2">
        <v>0</v>
      </c>
      <c r="G4852" s="2">
        <f t="shared" si="158"/>
        <v>-2</v>
      </c>
      <c r="H4852" s="9">
        <v>44896</v>
      </c>
      <c r="I4852" s="2" t="s">
        <v>5891</v>
      </c>
      <c r="J4852" s="2">
        <f t="shared" si="159"/>
        <v>1</v>
      </c>
    </row>
    <row r="4853" spans="1:10" s="1" customFormat="1" ht="15" customHeight="1" x14ac:dyDescent="0.2">
      <c r="A4853" s="8" t="s">
        <v>1916</v>
      </c>
      <c r="B4853" s="8" t="s">
        <v>4604</v>
      </c>
      <c r="C4853" s="8" t="s">
        <v>6227</v>
      </c>
      <c r="D4853" s="8" t="s">
        <v>6228</v>
      </c>
      <c r="E4853" s="2">
        <v>2</v>
      </c>
      <c r="F4853" s="2">
        <v>0</v>
      </c>
      <c r="G4853" s="2">
        <f t="shared" ref="G4853:G4916" si="160">F4853-E4853</f>
        <v>-2</v>
      </c>
      <c r="H4853" s="9">
        <v>44896</v>
      </c>
      <c r="I4853" s="2" t="s">
        <v>5891</v>
      </c>
      <c r="J4853" s="2">
        <f t="shared" si="159"/>
        <v>1</v>
      </c>
    </row>
    <row r="4854" spans="1:10" s="1" customFormat="1" ht="15" customHeight="1" x14ac:dyDescent="0.2">
      <c r="A4854" s="8" t="s">
        <v>1916</v>
      </c>
      <c r="B4854" s="8" t="s">
        <v>4604</v>
      </c>
      <c r="C4854" s="8" t="s">
        <v>4617</v>
      </c>
      <c r="D4854" s="8" t="s">
        <v>4618</v>
      </c>
      <c r="E4854" s="2">
        <v>4</v>
      </c>
      <c r="F4854" s="2">
        <v>3</v>
      </c>
      <c r="G4854" s="2">
        <f t="shared" si="160"/>
        <v>-1</v>
      </c>
      <c r="H4854" s="9">
        <v>44896</v>
      </c>
      <c r="I4854" s="2" t="s">
        <v>5891</v>
      </c>
      <c r="J4854" s="2">
        <f t="shared" si="159"/>
        <v>1</v>
      </c>
    </row>
    <row r="4855" spans="1:10" s="1" customFormat="1" ht="15" customHeight="1" x14ac:dyDescent="0.2">
      <c r="A4855" s="8" t="s">
        <v>1916</v>
      </c>
      <c r="B4855" s="8" t="s">
        <v>1916</v>
      </c>
      <c r="C4855" s="8" t="s">
        <v>6229</v>
      </c>
      <c r="D4855" s="8" t="s">
        <v>6230</v>
      </c>
      <c r="E4855" s="2">
        <v>1</v>
      </c>
      <c r="F4855" s="2">
        <v>0</v>
      </c>
      <c r="G4855" s="2">
        <f t="shared" si="160"/>
        <v>-1</v>
      </c>
      <c r="H4855" s="9">
        <v>44896</v>
      </c>
      <c r="I4855" s="2" t="s">
        <v>5891</v>
      </c>
      <c r="J4855" s="2">
        <f t="shared" si="159"/>
        <v>1</v>
      </c>
    </row>
    <row r="4856" spans="1:10" s="1" customFormat="1" ht="15" customHeight="1" x14ac:dyDescent="0.2">
      <c r="A4856" s="8" t="s">
        <v>1916</v>
      </c>
      <c r="B4856" s="8" t="s">
        <v>4604</v>
      </c>
      <c r="C4856" s="8" t="s">
        <v>6231</v>
      </c>
      <c r="D4856" s="8" t="s">
        <v>6228</v>
      </c>
      <c r="E4856" s="2">
        <v>1</v>
      </c>
      <c r="F4856" s="2">
        <v>0</v>
      </c>
      <c r="G4856" s="2">
        <f t="shared" si="160"/>
        <v>-1</v>
      </c>
      <c r="H4856" s="9">
        <v>44896</v>
      </c>
      <c r="I4856" s="2" t="s">
        <v>5891</v>
      </c>
      <c r="J4856" s="2">
        <f t="shared" si="159"/>
        <v>1</v>
      </c>
    </row>
    <row r="4857" spans="1:10" s="1" customFormat="1" ht="15" customHeight="1" x14ac:dyDescent="0.2">
      <c r="A4857" s="8" t="s">
        <v>1916</v>
      </c>
      <c r="B4857" s="8" t="s">
        <v>4604</v>
      </c>
      <c r="C4857" s="8" t="s">
        <v>4625</v>
      </c>
      <c r="D4857" s="8" t="s">
        <v>4626</v>
      </c>
      <c r="E4857" s="2">
        <v>3</v>
      </c>
      <c r="F4857" s="2">
        <v>0</v>
      </c>
      <c r="G4857" s="2">
        <f t="shared" si="160"/>
        <v>-3</v>
      </c>
      <c r="H4857" s="9">
        <v>44896</v>
      </c>
      <c r="I4857" s="2" t="s">
        <v>5891</v>
      </c>
      <c r="J4857" s="2">
        <f t="shared" si="159"/>
        <v>1</v>
      </c>
    </row>
    <row r="4858" spans="1:10" s="1" customFormat="1" ht="15" customHeight="1" x14ac:dyDescent="0.2">
      <c r="A4858" s="8" t="s">
        <v>1916</v>
      </c>
      <c r="B4858" s="8" t="s">
        <v>1916</v>
      </c>
      <c r="C4858" s="8" t="s">
        <v>6232</v>
      </c>
      <c r="D4858" s="8" t="s">
        <v>6233</v>
      </c>
      <c r="E4858" s="2">
        <v>1</v>
      </c>
      <c r="F4858" s="2">
        <v>0</v>
      </c>
      <c r="G4858" s="2">
        <f t="shared" si="160"/>
        <v>-1</v>
      </c>
      <c r="H4858" s="9">
        <v>44896</v>
      </c>
      <c r="I4858" s="2" t="s">
        <v>5891</v>
      </c>
      <c r="J4858" s="2">
        <f t="shared" si="159"/>
        <v>1</v>
      </c>
    </row>
    <row r="4859" spans="1:10" s="1" customFormat="1" ht="15" customHeight="1" x14ac:dyDescent="0.2">
      <c r="A4859" s="8" t="s">
        <v>1916</v>
      </c>
      <c r="B4859" s="8" t="s">
        <v>1916</v>
      </c>
      <c r="C4859" s="8" t="s">
        <v>6234</v>
      </c>
      <c r="D4859" s="8" t="s">
        <v>6235</v>
      </c>
      <c r="E4859" s="2">
        <v>2</v>
      </c>
      <c r="F4859" s="2">
        <v>0</v>
      </c>
      <c r="G4859" s="2">
        <f t="shared" si="160"/>
        <v>-2</v>
      </c>
      <c r="H4859" s="9">
        <v>44896</v>
      </c>
      <c r="I4859" s="2" t="s">
        <v>5891</v>
      </c>
      <c r="J4859" s="2">
        <f t="shared" si="159"/>
        <v>1</v>
      </c>
    </row>
    <row r="4860" spans="1:10" s="1" customFormat="1" ht="15" customHeight="1" x14ac:dyDescent="0.2">
      <c r="A4860" s="8" t="s">
        <v>1916</v>
      </c>
      <c r="B4860" s="8" t="s">
        <v>1916</v>
      </c>
      <c r="C4860" s="8" t="s">
        <v>6236</v>
      </c>
      <c r="D4860" s="8" t="s">
        <v>6237</v>
      </c>
      <c r="E4860" s="2">
        <v>1</v>
      </c>
      <c r="F4860" s="2">
        <v>0</v>
      </c>
      <c r="G4860" s="2">
        <f t="shared" si="160"/>
        <v>-1</v>
      </c>
      <c r="H4860" s="9">
        <v>44896</v>
      </c>
      <c r="I4860" s="2" t="s">
        <v>5891</v>
      </c>
      <c r="J4860" s="2">
        <f t="shared" si="159"/>
        <v>1</v>
      </c>
    </row>
    <row r="4861" spans="1:10" s="1" customFormat="1" ht="15" customHeight="1" x14ac:dyDescent="0.2">
      <c r="A4861" s="10" t="s">
        <v>1916</v>
      </c>
      <c r="B4861" s="10" t="s">
        <v>6238</v>
      </c>
      <c r="C4861" s="10" t="s">
        <v>6239</v>
      </c>
      <c r="D4861" s="10" t="s">
        <v>6240</v>
      </c>
      <c r="E4861" s="2">
        <v>2</v>
      </c>
      <c r="F4861" s="2">
        <v>1</v>
      </c>
      <c r="G4861" s="2">
        <f t="shared" si="160"/>
        <v>-1</v>
      </c>
      <c r="H4861" s="9">
        <v>44896</v>
      </c>
      <c r="I4861" s="2" t="s">
        <v>5891</v>
      </c>
      <c r="J4861" s="2">
        <f t="shared" si="159"/>
        <v>1</v>
      </c>
    </row>
    <row r="4862" spans="1:10" s="1" customFormat="1" ht="15" customHeight="1" x14ac:dyDescent="0.2">
      <c r="A4862" s="8" t="s">
        <v>1916</v>
      </c>
      <c r="B4862" s="8" t="s">
        <v>6238</v>
      </c>
      <c r="C4862" s="8" t="s">
        <v>6241</v>
      </c>
      <c r="D4862" s="8" t="s">
        <v>6242</v>
      </c>
      <c r="E4862" s="2">
        <v>2</v>
      </c>
      <c r="F4862" s="2">
        <v>1</v>
      </c>
      <c r="G4862" s="2">
        <f t="shared" si="160"/>
        <v>-1</v>
      </c>
      <c r="H4862" s="9">
        <v>44896</v>
      </c>
      <c r="I4862" s="2" t="s">
        <v>5891</v>
      </c>
      <c r="J4862" s="2">
        <f t="shared" si="159"/>
        <v>1</v>
      </c>
    </row>
    <row r="4863" spans="1:10" s="1" customFormat="1" ht="15" customHeight="1" x14ac:dyDescent="0.2">
      <c r="A4863" s="8" t="s">
        <v>1916</v>
      </c>
      <c r="B4863" s="8" t="s">
        <v>6238</v>
      </c>
      <c r="C4863" s="8" t="s">
        <v>6243</v>
      </c>
      <c r="D4863" s="8" t="s">
        <v>6244</v>
      </c>
      <c r="E4863" s="2">
        <v>2</v>
      </c>
      <c r="F4863" s="2">
        <v>1</v>
      </c>
      <c r="G4863" s="2">
        <f t="shared" si="160"/>
        <v>-1</v>
      </c>
      <c r="H4863" s="9">
        <v>44896</v>
      </c>
      <c r="I4863" s="2" t="s">
        <v>5891</v>
      </c>
      <c r="J4863" s="2">
        <f t="shared" si="159"/>
        <v>1</v>
      </c>
    </row>
    <row r="4864" spans="1:10" s="1" customFormat="1" ht="15" customHeight="1" x14ac:dyDescent="0.2">
      <c r="A4864" s="10" t="s">
        <v>1916</v>
      </c>
      <c r="B4864" s="10" t="s">
        <v>1916</v>
      </c>
      <c r="C4864" s="10" t="s">
        <v>6245</v>
      </c>
      <c r="D4864" s="10" t="s">
        <v>6246</v>
      </c>
      <c r="E4864" s="2">
        <v>7</v>
      </c>
      <c r="F4864" s="2">
        <v>6</v>
      </c>
      <c r="G4864" s="2">
        <f t="shared" si="160"/>
        <v>-1</v>
      </c>
      <c r="H4864" s="9">
        <v>44896</v>
      </c>
      <c r="I4864" s="2" t="s">
        <v>5891</v>
      </c>
      <c r="J4864" s="2">
        <f t="shared" si="159"/>
        <v>1</v>
      </c>
    </row>
    <row r="4865" spans="1:10" s="1" customFormat="1" ht="15" customHeight="1" x14ac:dyDescent="0.2">
      <c r="A4865" s="8" t="s">
        <v>1916</v>
      </c>
      <c r="B4865" s="8" t="s">
        <v>1916</v>
      </c>
      <c r="C4865" s="8" t="s">
        <v>6247</v>
      </c>
      <c r="D4865" s="8" t="s">
        <v>6248</v>
      </c>
      <c r="E4865" s="2">
        <v>2</v>
      </c>
      <c r="F4865" s="2">
        <v>1</v>
      </c>
      <c r="G4865" s="2">
        <f t="shared" si="160"/>
        <v>-1</v>
      </c>
      <c r="H4865" s="9">
        <v>44896</v>
      </c>
      <c r="I4865" s="2" t="s">
        <v>5891</v>
      </c>
      <c r="J4865" s="2">
        <f t="shared" si="159"/>
        <v>1</v>
      </c>
    </row>
    <row r="4866" spans="1:10" s="1" customFormat="1" ht="15" customHeight="1" x14ac:dyDescent="0.2">
      <c r="A4866" s="8" t="s">
        <v>1916</v>
      </c>
      <c r="B4866" s="8" t="s">
        <v>1916</v>
      </c>
      <c r="C4866" s="8" t="s">
        <v>6249</v>
      </c>
      <c r="D4866" s="8" t="s">
        <v>6250</v>
      </c>
      <c r="E4866" s="2">
        <v>8</v>
      </c>
      <c r="F4866" s="2">
        <v>5</v>
      </c>
      <c r="G4866" s="2">
        <f t="shared" si="160"/>
        <v>-3</v>
      </c>
      <c r="H4866" s="9">
        <v>44896</v>
      </c>
      <c r="I4866" s="2" t="s">
        <v>5891</v>
      </c>
      <c r="J4866" s="2">
        <f t="shared" si="159"/>
        <v>1</v>
      </c>
    </row>
    <row r="4867" spans="1:10" s="1" customFormat="1" ht="15" customHeight="1" x14ac:dyDescent="0.2">
      <c r="A4867" s="8" t="s">
        <v>1916</v>
      </c>
      <c r="B4867" s="8" t="s">
        <v>1916</v>
      </c>
      <c r="C4867" s="8" t="s">
        <v>6251</v>
      </c>
      <c r="D4867" s="8" t="s">
        <v>6252</v>
      </c>
      <c r="E4867" s="2">
        <v>15</v>
      </c>
      <c r="F4867" s="2">
        <v>14</v>
      </c>
      <c r="G4867" s="2">
        <f t="shared" si="160"/>
        <v>-1</v>
      </c>
      <c r="H4867" s="9">
        <v>44896</v>
      </c>
      <c r="I4867" s="2" t="s">
        <v>5891</v>
      </c>
      <c r="J4867" s="2">
        <f t="shared" si="159"/>
        <v>1</v>
      </c>
    </row>
    <row r="4868" spans="1:10" s="1" customFormat="1" ht="15" customHeight="1" x14ac:dyDescent="0.2">
      <c r="A4868" s="8" t="s">
        <v>1916</v>
      </c>
      <c r="B4868" s="8" t="s">
        <v>1916</v>
      </c>
      <c r="C4868" s="8" t="s">
        <v>6253</v>
      </c>
      <c r="D4868" s="8" t="s">
        <v>6254</v>
      </c>
      <c r="E4868" s="2">
        <v>3</v>
      </c>
      <c r="F4868" s="2">
        <v>0</v>
      </c>
      <c r="G4868" s="2">
        <f t="shared" si="160"/>
        <v>-3</v>
      </c>
      <c r="H4868" s="9">
        <v>44896</v>
      </c>
      <c r="I4868" s="2" t="s">
        <v>5891</v>
      </c>
      <c r="J4868" s="2">
        <f t="shared" si="159"/>
        <v>1</v>
      </c>
    </row>
    <row r="4869" spans="1:10" s="1" customFormat="1" ht="15" customHeight="1" x14ac:dyDescent="0.2">
      <c r="A4869" s="8" t="s">
        <v>1916</v>
      </c>
      <c r="B4869" s="8" t="s">
        <v>1916</v>
      </c>
      <c r="C4869" s="8" t="s">
        <v>1917</v>
      </c>
      <c r="D4869" s="8" t="s">
        <v>1918</v>
      </c>
      <c r="E4869" s="2">
        <v>19</v>
      </c>
      <c r="F4869" s="2">
        <v>10</v>
      </c>
      <c r="G4869" s="2">
        <f t="shared" si="160"/>
        <v>-9</v>
      </c>
      <c r="H4869" s="9">
        <v>44896</v>
      </c>
      <c r="I4869" s="2" t="s">
        <v>5891</v>
      </c>
      <c r="J4869" s="2">
        <f t="shared" si="159"/>
        <v>1</v>
      </c>
    </row>
    <row r="4870" spans="1:10" s="1" customFormat="1" ht="15" customHeight="1" x14ac:dyDescent="0.2">
      <c r="A4870" s="10" t="s">
        <v>1916</v>
      </c>
      <c r="B4870" s="10" t="s">
        <v>1919</v>
      </c>
      <c r="C4870" s="10" t="s">
        <v>1951</v>
      </c>
      <c r="D4870" s="10" t="s">
        <v>1663</v>
      </c>
      <c r="E4870" s="2">
        <v>5</v>
      </c>
      <c r="F4870" s="2">
        <v>0</v>
      </c>
      <c r="G4870" s="2">
        <f t="shared" si="160"/>
        <v>-5</v>
      </c>
      <c r="H4870" s="9">
        <v>44896</v>
      </c>
      <c r="I4870" s="2" t="s">
        <v>5891</v>
      </c>
      <c r="J4870" s="2">
        <f t="shared" si="159"/>
        <v>1</v>
      </c>
    </row>
    <row r="4871" spans="1:10" s="1" customFormat="1" ht="15" customHeight="1" x14ac:dyDescent="0.2">
      <c r="A4871" s="8" t="s">
        <v>1916</v>
      </c>
      <c r="B4871" s="8" t="s">
        <v>1919</v>
      </c>
      <c r="C4871" s="8" t="s">
        <v>1951</v>
      </c>
      <c r="D4871" s="8" t="s">
        <v>1663</v>
      </c>
      <c r="E4871" s="2">
        <v>10</v>
      </c>
      <c r="F4871" s="2">
        <v>0</v>
      </c>
      <c r="G4871" s="2">
        <f t="shared" si="160"/>
        <v>-10</v>
      </c>
      <c r="H4871" s="9">
        <v>44896</v>
      </c>
      <c r="I4871" s="2" t="s">
        <v>5891</v>
      </c>
      <c r="J4871" s="2">
        <f t="shared" si="159"/>
        <v>1</v>
      </c>
    </row>
    <row r="4872" spans="1:10" s="1" customFormat="1" ht="15" customHeight="1" x14ac:dyDescent="0.2">
      <c r="A4872" s="8" t="s">
        <v>1916</v>
      </c>
      <c r="B4872" s="8" t="s">
        <v>1919</v>
      </c>
      <c r="C4872" s="8" t="s">
        <v>1952</v>
      </c>
      <c r="D4872" s="8" t="s">
        <v>1664</v>
      </c>
      <c r="E4872" s="2">
        <v>6</v>
      </c>
      <c r="F4872" s="2">
        <v>5</v>
      </c>
      <c r="G4872" s="2">
        <f t="shared" si="160"/>
        <v>-1</v>
      </c>
      <c r="H4872" s="9">
        <v>44896</v>
      </c>
      <c r="I4872" s="2" t="s">
        <v>5891</v>
      </c>
      <c r="J4872" s="2">
        <f t="shared" si="159"/>
        <v>1</v>
      </c>
    </row>
    <row r="4873" spans="1:10" s="1" customFormat="1" ht="15" customHeight="1" x14ac:dyDescent="0.2">
      <c r="A4873" s="8" t="s">
        <v>1916</v>
      </c>
      <c r="B4873" s="8" t="s">
        <v>1919</v>
      </c>
      <c r="C4873" s="8" t="s">
        <v>1954</v>
      </c>
      <c r="D4873" s="8" t="s">
        <v>1955</v>
      </c>
      <c r="E4873" s="2">
        <v>5</v>
      </c>
      <c r="F4873" s="2">
        <v>0</v>
      </c>
      <c r="G4873" s="2">
        <f t="shared" si="160"/>
        <v>-5</v>
      </c>
      <c r="H4873" s="9">
        <v>44896</v>
      </c>
      <c r="I4873" s="2" t="s">
        <v>5891</v>
      </c>
      <c r="J4873" s="2">
        <f t="shared" si="159"/>
        <v>1</v>
      </c>
    </row>
    <row r="4874" spans="1:10" s="1" customFormat="1" ht="15" customHeight="1" x14ac:dyDescent="0.2">
      <c r="A4874" s="8" t="s">
        <v>1916</v>
      </c>
      <c r="B4874" s="8" t="s">
        <v>1919</v>
      </c>
      <c r="C4874" s="8" t="s">
        <v>1958</v>
      </c>
      <c r="D4874" s="8" t="s">
        <v>1668</v>
      </c>
      <c r="E4874" s="2">
        <v>10</v>
      </c>
      <c r="F4874" s="2">
        <v>0</v>
      </c>
      <c r="G4874" s="2">
        <f t="shared" si="160"/>
        <v>-10</v>
      </c>
      <c r="H4874" s="9">
        <v>44896</v>
      </c>
      <c r="I4874" s="2" t="s">
        <v>5891</v>
      </c>
      <c r="J4874" s="2">
        <f t="shared" si="159"/>
        <v>1</v>
      </c>
    </row>
    <row r="4875" spans="1:10" s="1" customFormat="1" ht="15" customHeight="1" x14ac:dyDescent="0.2">
      <c r="A4875" s="8" t="s">
        <v>1916</v>
      </c>
      <c r="B4875" s="8" t="s">
        <v>1919</v>
      </c>
      <c r="C4875" s="8" t="s">
        <v>1962</v>
      </c>
      <c r="D4875" s="8" t="s">
        <v>1672</v>
      </c>
      <c r="E4875" s="2">
        <v>10</v>
      </c>
      <c r="F4875" s="2">
        <v>0</v>
      </c>
      <c r="G4875" s="2">
        <f t="shared" si="160"/>
        <v>-10</v>
      </c>
      <c r="H4875" s="9">
        <v>44896</v>
      </c>
      <c r="I4875" s="2" t="s">
        <v>5891</v>
      </c>
      <c r="J4875" s="2">
        <f t="shared" si="159"/>
        <v>1</v>
      </c>
    </row>
    <row r="4876" spans="1:10" s="1" customFormat="1" ht="15" customHeight="1" x14ac:dyDescent="0.2">
      <c r="A4876" s="8" t="s">
        <v>1916</v>
      </c>
      <c r="B4876" s="8" t="s">
        <v>4635</v>
      </c>
      <c r="C4876" s="8" t="s">
        <v>4636</v>
      </c>
      <c r="D4876" s="8" t="s">
        <v>4637</v>
      </c>
      <c r="E4876" s="2">
        <v>3</v>
      </c>
      <c r="F4876" s="2">
        <v>2</v>
      </c>
      <c r="G4876" s="2">
        <f t="shared" si="160"/>
        <v>-1</v>
      </c>
      <c r="H4876" s="9">
        <v>44896</v>
      </c>
      <c r="I4876" s="2" t="s">
        <v>5891</v>
      </c>
      <c r="J4876" s="2">
        <f t="shared" si="159"/>
        <v>1</v>
      </c>
    </row>
    <row r="4877" spans="1:10" s="1" customFormat="1" ht="15" customHeight="1" x14ac:dyDescent="0.2">
      <c r="A4877" s="8" t="s">
        <v>1916</v>
      </c>
      <c r="B4877" s="8" t="s">
        <v>1916</v>
      </c>
      <c r="C4877" s="8" t="s">
        <v>6255</v>
      </c>
      <c r="D4877" s="8" t="s">
        <v>6256</v>
      </c>
      <c r="E4877" s="2">
        <v>3</v>
      </c>
      <c r="F4877" s="2">
        <v>2</v>
      </c>
      <c r="G4877" s="2">
        <f t="shared" si="160"/>
        <v>-1</v>
      </c>
      <c r="H4877" s="9">
        <v>44896</v>
      </c>
      <c r="I4877" s="2" t="s">
        <v>5891</v>
      </c>
      <c r="J4877" s="2">
        <f t="shared" si="159"/>
        <v>1</v>
      </c>
    </row>
    <row r="4878" spans="1:10" s="1" customFormat="1" ht="15" customHeight="1" x14ac:dyDescent="0.2">
      <c r="A4878" s="8" t="s">
        <v>1916</v>
      </c>
      <c r="B4878" s="8" t="s">
        <v>1916</v>
      </c>
      <c r="C4878" s="8" t="s">
        <v>6257</v>
      </c>
      <c r="D4878" s="8" t="s">
        <v>6258</v>
      </c>
      <c r="E4878" s="2">
        <v>2</v>
      </c>
      <c r="F4878" s="2">
        <v>1</v>
      </c>
      <c r="G4878" s="2">
        <f t="shared" si="160"/>
        <v>-1</v>
      </c>
      <c r="H4878" s="9">
        <v>44896</v>
      </c>
      <c r="I4878" s="2" t="s">
        <v>5891</v>
      </c>
      <c r="J4878" s="2">
        <f t="shared" si="159"/>
        <v>1</v>
      </c>
    </row>
    <row r="4879" spans="1:10" s="1" customFormat="1" ht="15" customHeight="1" x14ac:dyDescent="0.2">
      <c r="A4879" s="8" t="s">
        <v>1916</v>
      </c>
      <c r="B4879" s="8" t="s">
        <v>1916</v>
      </c>
      <c r="C4879" s="8" t="s">
        <v>6259</v>
      </c>
      <c r="D4879" s="8" t="s">
        <v>6260</v>
      </c>
      <c r="E4879" s="2">
        <v>4</v>
      </c>
      <c r="F4879" s="2">
        <v>2</v>
      </c>
      <c r="G4879" s="2">
        <f t="shared" si="160"/>
        <v>-2</v>
      </c>
      <c r="H4879" s="9">
        <v>44896</v>
      </c>
      <c r="I4879" s="2" t="s">
        <v>5891</v>
      </c>
      <c r="J4879" s="2">
        <f t="shared" si="159"/>
        <v>1</v>
      </c>
    </row>
    <row r="4880" spans="1:10" s="1" customFormat="1" ht="15" customHeight="1" x14ac:dyDescent="0.2">
      <c r="A4880" s="8" t="s">
        <v>1916</v>
      </c>
      <c r="B4880" s="8" t="s">
        <v>1916</v>
      </c>
      <c r="C4880" s="8" t="s">
        <v>6261</v>
      </c>
      <c r="D4880" s="8" t="s">
        <v>6262</v>
      </c>
      <c r="E4880" s="2">
        <v>1</v>
      </c>
      <c r="F4880" s="2">
        <v>0</v>
      </c>
      <c r="G4880" s="2">
        <f t="shared" si="160"/>
        <v>-1</v>
      </c>
      <c r="H4880" s="9">
        <v>44896</v>
      </c>
      <c r="I4880" s="2" t="s">
        <v>5891</v>
      </c>
      <c r="J4880" s="2">
        <f t="shared" si="159"/>
        <v>1</v>
      </c>
    </row>
    <row r="4881" spans="1:10" s="1" customFormat="1" ht="15" customHeight="1" x14ac:dyDescent="0.2">
      <c r="A4881" s="8" t="s">
        <v>1916</v>
      </c>
      <c r="B4881" s="8" t="s">
        <v>1916</v>
      </c>
      <c r="C4881" s="8" t="s">
        <v>6263</v>
      </c>
      <c r="D4881" s="8" t="s">
        <v>6264</v>
      </c>
      <c r="E4881" s="2">
        <v>1</v>
      </c>
      <c r="F4881" s="2">
        <v>0</v>
      </c>
      <c r="G4881" s="2">
        <f t="shared" si="160"/>
        <v>-1</v>
      </c>
      <c r="H4881" s="9">
        <v>44896</v>
      </c>
      <c r="I4881" s="2" t="s">
        <v>5891</v>
      </c>
      <c r="J4881" s="2">
        <f t="shared" si="159"/>
        <v>1</v>
      </c>
    </row>
    <row r="4882" spans="1:10" s="1" customFormat="1" ht="15" customHeight="1" x14ac:dyDescent="0.2">
      <c r="A4882" s="8" t="s">
        <v>1916</v>
      </c>
      <c r="B4882" s="8" t="s">
        <v>4635</v>
      </c>
      <c r="C4882" s="8" t="s">
        <v>4666</v>
      </c>
      <c r="D4882" s="8" t="s">
        <v>4667</v>
      </c>
      <c r="E4882" s="2">
        <v>4</v>
      </c>
      <c r="F4882" s="2">
        <v>1</v>
      </c>
      <c r="G4882" s="2">
        <f t="shared" si="160"/>
        <v>-3</v>
      </c>
      <c r="H4882" s="9">
        <v>44896</v>
      </c>
      <c r="I4882" s="2" t="s">
        <v>5891</v>
      </c>
      <c r="J4882" s="2">
        <f t="shared" si="159"/>
        <v>1</v>
      </c>
    </row>
    <row r="4883" spans="1:10" s="1" customFormat="1" ht="15" customHeight="1" x14ac:dyDescent="0.2">
      <c r="A4883" s="8" t="s">
        <v>1916</v>
      </c>
      <c r="B4883" s="8" t="s">
        <v>4635</v>
      </c>
      <c r="C4883" s="8" t="s">
        <v>4674</v>
      </c>
      <c r="D4883" s="8" t="s">
        <v>4675</v>
      </c>
      <c r="E4883" s="2">
        <v>8</v>
      </c>
      <c r="F4883" s="2">
        <v>6</v>
      </c>
      <c r="G4883" s="2">
        <f t="shared" si="160"/>
        <v>-2</v>
      </c>
      <c r="H4883" s="9">
        <v>44896</v>
      </c>
      <c r="I4883" s="2" t="s">
        <v>5891</v>
      </c>
      <c r="J4883" s="2">
        <f t="shared" si="159"/>
        <v>1</v>
      </c>
    </row>
    <row r="4884" spans="1:10" s="1" customFormat="1" ht="15" customHeight="1" x14ac:dyDescent="0.2">
      <c r="A4884" s="8" t="s">
        <v>1916</v>
      </c>
      <c r="B4884" s="8" t="s">
        <v>6265</v>
      </c>
      <c r="C4884" s="8" t="s">
        <v>6266</v>
      </c>
      <c r="D4884" s="8" t="s">
        <v>6267</v>
      </c>
      <c r="E4884" s="2">
        <v>1</v>
      </c>
      <c r="F4884" s="2">
        <v>0</v>
      </c>
      <c r="G4884" s="2">
        <f t="shared" si="160"/>
        <v>-1</v>
      </c>
      <c r="H4884" s="9">
        <v>44896</v>
      </c>
      <c r="I4884" s="2" t="s">
        <v>5891</v>
      </c>
      <c r="J4884" s="2">
        <f t="shared" si="159"/>
        <v>1</v>
      </c>
    </row>
    <row r="4885" spans="1:10" s="1" customFormat="1" ht="15" customHeight="1" x14ac:dyDescent="0.2">
      <c r="A4885" s="8" t="s">
        <v>1916</v>
      </c>
      <c r="B4885" s="8" t="s">
        <v>6265</v>
      </c>
      <c r="C4885" s="8" t="s">
        <v>6268</v>
      </c>
      <c r="D4885" s="8" t="s">
        <v>6269</v>
      </c>
      <c r="E4885" s="2">
        <v>1</v>
      </c>
      <c r="F4885" s="2"/>
      <c r="G4885" s="2">
        <f t="shared" si="160"/>
        <v>-1</v>
      </c>
      <c r="H4885" s="9">
        <v>44896</v>
      </c>
      <c r="I4885" s="2" t="s">
        <v>5891</v>
      </c>
      <c r="J4885" s="2">
        <f t="shared" si="159"/>
        <v>1</v>
      </c>
    </row>
    <row r="4886" spans="1:10" s="1" customFormat="1" ht="15" customHeight="1" x14ac:dyDescent="0.2">
      <c r="A4886" s="8" t="s">
        <v>1916</v>
      </c>
      <c r="B4886" s="8" t="s">
        <v>6265</v>
      </c>
      <c r="C4886" s="8" t="s">
        <v>6270</v>
      </c>
      <c r="D4886" s="8" t="s">
        <v>6271</v>
      </c>
      <c r="E4886" s="2">
        <v>3</v>
      </c>
      <c r="F4886" s="2">
        <v>2</v>
      </c>
      <c r="G4886" s="2">
        <f t="shared" si="160"/>
        <v>-1</v>
      </c>
      <c r="H4886" s="9">
        <v>44896</v>
      </c>
      <c r="I4886" s="2" t="s">
        <v>5891</v>
      </c>
      <c r="J4886" s="2">
        <f t="shared" si="159"/>
        <v>1</v>
      </c>
    </row>
    <row r="4887" spans="1:10" s="1" customFormat="1" ht="15" customHeight="1" x14ac:dyDescent="0.2">
      <c r="A4887" s="8" t="s">
        <v>1916</v>
      </c>
      <c r="B4887" s="8" t="s">
        <v>6265</v>
      </c>
      <c r="C4887" s="8" t="s">
        <v>6272</v>
      </c>
      <c r="D4887" s="8" t="s">
        <v>6273</v>
      </c>
      <c r="E4887" s="2">
        <v>1</v>
      </c>
      <c r="F4887" s="2"/>
      <c r="G4887" s="2">
        <f t="shared" si="160"/>
        <v>-1</v>
      </c>
      <c r="H4887" s="9">
        <v>44896</v>
      </c>
      <c r="I4887" s="2" t="s">
        <v>5891</v>
      </c>
      <c r="J4887" s="2">
        <f t="shared" si="159"/>
        <v>1</v>
      </c>
    </row>
    <row r="4888" spans="1:10" s="1" customFormat="1" ht="15" customHeight="1" x14ac:dyDescent="0.2">
      <c r="A4888" s="8" t="s">
        <v>1916</v>
      </c>
      <c r="B4888" s="8" t="s">
        <v>6265</v>
      </c>
      <c r="C4888" s="8" t="s">
        <v>6274</v>
      </c>
      <c r="D4888" s="8" t="s">
        <v>6275</v>
      </c>
      <c r="E4888" s="2">
        <v>3</v>
      </c>
      <c r="F4888" s="2">
        <v>0</v>
      </c>
      <c r="G4888" s="2">
        <f t="shared" si="160"/>
        <v>-3</v>
      </c>
      <c r="H4888" s="9">
        <v>44896</v>
      </c>
      <c r="I4888" s="2" t="s">
        <v>5891</v>
      </c>
      <c r="J4888" s="2">
        <f t="shared" si="159"/>
        <v>1</v>
      </c>
    </row>
    <row r="4889" spans="1:10" s="1" customFormat="1" ht="15" customHeight="1" x14ac:dyDescent="0.2">
      <c r="A4889" s="8" t="s">
        <v>1916</v>
      </c>
      <c r="B4889" s="8" t="s">
        <v>6265</v>
      </c>
      <c r="C4889" s="8" t="s">
        <v>6276</v>
      </c>
      <c r="D4889" s="8" t="s">
        <v>6277</v>
      </c>
      <c r="E4889" s="2">
        <v>1</v>
      </c>
      <c r="F4889" s="2">
        <v>0</v>
      </c>
      <c r="G4889" s="2">
        <f t="shared" si="160"/>
        <v>-1</v>
      </c>
      <c r="H4889" s="9">
        <v>44896</v>
      </c>
      <c r="I4889" s="2" t="s">
        <v>5891</v>
      </c>
      <c r="J4889" s="2">
        <f t="shared" si="159"/>
        <v>1</v>
      </c>
    </row>
    <row r="4890" spans="1:10" s="1" customFormat="1" ht="15" customHeight="1" x14ac:dyDescent="0.2">
      <c r="A4890" s="8" t="s">
        <v>1916</v>
      </c>
      <c r="B4890" s="8" t="s">
        <v>1916</v>
      </c>
      <c r="C4890" s="8" t="s">
        <v>6278</v>
      </c>
      <c r="D4890" s="8" t="s">
        <v>6279</v>
      </c>
      <c r="E4890" s="2">
        <v>2</v>
      </c>
      <c r="F4890" s="2">
        <v>1</v>
      </c>
      <c r="G4890" s="2">
        <f t="shared" si="160"/>
        <v>-1</v>
      </c>
      <c r="H4890" s="9">
        <v>44896</v>
      </c>
      <c r="I4890" s="2" t="s">
        <v>5891</v>
      </c>
      <c r="J4890" s="2">
        <f t="shared" si="159"/>
        <v>1</v>
      </c>
    </row>
    <row r="4891" spans="1:10" s="1" customFormat="1" ht="15" customHeight="1" x14ac:dyDescent="0.2">
      <c r="A4891" s="10" t="s">
        <v>1916</v>
      </c>
      <c r="B4891" s="10" t="s">
        <v>1916</v>
      </c>
      <c r="C4891" s="10" t="s">
        <v>6280</v>
      </c>
      <c r="D4891" s="10" t="s">
        <v>6281</v>
      </c>
      <c r="E4891" s="2">
        <v>2</v>
      </c>
      <c r="F4891" s="2">
        <v>1</v>
      </c>
      <c r="G4891" s="2">
        <f t="shared" si="160"/>
        <v>-1</v>
      </c>
      <c r="H4891" s="9">
        <v>44896</v>
      </c>
      <c r="I4891" s="2" t="s">
        <v>5891</v>
      </c>
      <c r="J4891" s="2">
        <f t="shared" si="159"/>
        <v>1</v>
      </c>
    </row>
    <row r="4892" spans="1:10" s="1" customFormat="1" ht="15" customHeight="1" x14ac:dyDescent="0.2">
      <c r="A4892" s="8" t="s">
        <v>1916</v>
      </c>
      <c r="B4892" s="8" t="s">
        <v>1916</v>
      </c>
      <c r="C4892" s="8" t="s">
        <v>6282</v>
      </c>
      <c r="D4892" s="8" t="s">
        <v>6283</v>
      </c>
      <c r="E4892" s="2">
        <v>1</v>
      </c>
      <c r="F4892" s="2">
        <v>0</v>
      </c>
      <c r="G4892" s="2">
        <f t="shared" si="160"/>
        <v>-1</v>
      </c>
      <c r="H4892" s="9">
        <v>44896</v>
      </c>
      <c r="I4892" s="2" t="s">
        <v>5891</v>
      </c>
      <c r="J4892" s="2">
        <f t="shared" si="159"/>
        <v>1</v>
      </c>
    </row>
    <row r="4893" spans="1:10" s="1" customFormat="1" ht="15" customHeight="1" x14ac:dyDescent="0.2">
      <c r="A4893" s="8" t="s">
        <v>1916</v>
      </c>
      <c r="B4893" s="8" t="s">
        <v>1916</v>
      </c>
      <c r="C4893" s="8" t="s">
        <v>6284</v>
      </c>
      <c r="D4893" s="8" t="s">
        <v>6285</v>
      </c>
      <c r="E4893" s="2">
        <v>1</v>
      </c>
      <c r="F4893" s="2">
        <v>0</v>
      </c>
      <c r="G4893" s="2">
        <f t="shared" si="160"/>
        <v>-1</v>
      </c>
      <c r="H4893" s="9">
        <v>44896</v>
      </c>
      <c r="I4893" s="2" t="s">
        <v>5891</v>
      </c>
      <c r="J4893" s="2">
        <f t="shared" si="159"/>
        <v>1</v>
      </c>
    </row>
    <row r="4894" spans="1:10" s="1" customFormat="1" ht="15" customHeight="1" x14ac:dyDescent="0.2">
      <c r="A4894" s="8" t="s">
        <v>1916</v>
      </c>
      <c r="B4894" s="8" t="s">
        <v>1916</v>
      </c>
      <c r="C4894" s="8" t="s">
        <v>6286</v>
      </c>
      <c r="D4894" s="8" t="s">
        <v>6287</v>
      </c>
      <c r="E4894" s="2">
        <v>4</v>
      </c>
      <c r="F4894" s="2">
        <v>3</v>
      </c>
      <c r="G4894" s="2">
        <f t="shared" si="160"/>
        <v>-1</v>
      </c>
      <c r="H4894" s="9">
        <v>44896</v>
      </c>
      <c r="I4894" s="2" t="s">
        <v>5891</v>
      </c>
      <c r="J4894" s="2">
        <f t="shared" si="159"/>
        <v>1</v>
      </c>
    </row>
    <row r="4895" spans="1:10" s="1" customFormat="1" ht="15" customHeight="1" x14ac:dyDescent="0.2">
      <c r="A4895" s="8" t="s">
        <v>1916</v>
      </c>
      <c r="B4895" s="8" t="s">
        <v>1916</v>
      </c>
      <c r="C4895" s="8" t="s">
        <v>6288</v>
      </c>
      <c r="D4895" s="8" t="s">
        <v>6289</v>
      </c>
      <c r="E4895" s="2">
        <v>2</v>
      </c>
      <c r="F4895" s="2">
        <v>1</v>
      </c>
      <c r="G4895" s="2">
        <f t="shared" si="160"/>
        <v>-1</v>
      </c>
      <c r="H4895" s="9">
        <v>44896</v>
      </c>
      <c r="I4895" s="2" t="s">
        <v>5891</v>
      </c>
      <c r="J4895" s="2">
        <f t="shared" si="159"/>
        <v>1</v>
      </c>
    </row>
    <row r="4896" spans="1:10" s="1" customFormat="1" ht="15" customHeight="1" x14ac:dyDescent="0.2">
      <c r="A4896" s="8" t="s">
        <v>1916</v>
      </c>
      <c r="B4896" s="8" t="s">
        <v>1966</v>
      </c>
      <c r="C4896" s="8" t="s">
        <v>1979</v>
      </c>
      <c r="D4896" s="8" t="s">
        <v>1980</v>
      </c>
      <c r="E4896" s="2">
        <v>2</v>
      </c>
      <c r="F4896" s="2">
        <v>1</v>
      </c>
      <c r="G4896" s="2">
        <f t="shared" si="160"/>
        <v>-1</v>
      </c>
      <c r="H4896" s="9">
        <v>44896</v>
      </c>
      <c r="I4896" s="2" t="s">
        <v>5891</v>
      </c>
      <c r="J4896" s="2">
        <f t="shared" si="159"/>
        <v>1</v>
      </c>
    </row>
    <row r="4897" spans="1:10" s="1" customFormat="1" ht="15" customHeight="1" x14ac:dyDescent="0.2">
      <c r="A4897" s="10" t="s">
        <v>1916</v>
      </c>
      <c r="B4897" s="10" t="s">
        <v>1916</v>
      </c>
      <c r="C4897" s="10" t="s">
        <v>6290</v>
      </c>
      <c r="D4897" s="10" t="s">
        <v>6291</v>
      </c>
      <c r="E4897" s="2">
        <v>2</v>
      </c>
      <c r="F4897" s="2">
        <v>0</v>
      </c>
      <c r="G4897" s="2">
        <f t="shared" si="160"/>
        <v>-2</v>
      </c>
      <c r="H4897" s="9">
        <v>44896</v>
      </c>
      <c r="I4897" s="2" t="s">
        <v>5891</v>
      </c>
      <c r="J4897" s="2">
        <f t="shared" si="159"/>
        <v>1</v>
      </c>
    </row>
    <row r="4898" spans="1:10" s="1" customFormat="1" ht="15" customHeight="1" x14ac:dyDescent="0.2">
      <c r="A4898" s="8" t="s">
        <v>1916</v>
      </c>
      <c r="B4898" s="8" t="s">
        <v>1916</v>
      </c>
      <c r="C4898" s="8" t="s">
        <v>6292</v>
      </c>
      <c r="D4898" s="8" t="s">
        <v>6293</v>
      </c>
      <c r="E4898" s="2">
        <v>1</v>
      </c>
      <c r="F4898" s="2">
        <v>0</v>
      </c>
      <c r="G4898" s="2">
        <f t="shared" si="160"/>
        <v>-1</v>
      </c>
      <c r="H4898" s="9">
        <v>44896</v>
      </c>
      <c r="I4898" s="2" t="s">
        <v>5891</v>
      </c>
      <c r="J4898" s="2">
        <f t="shared" si="159"/>
        <v>1</v>
      </c>
    </row>
    <row r="4899" spans="1:10" s="1" customFormat="1" ht="15" customHeight="1" x14ac:dyDescent="0.2">
      <c r="A4899" s="8" t="s">
        <v>1916</v>
      </c>
      <c r="B4899" s="8" t="s">
        <v>1916</v>
      </c>
      <c r="C4899" s="8" t="s">
        <v>6294</v>
      </c>
      <c r="D4899" s="8" t="s">
        <v>6295</v>
      </c>
      <c r="E4899" s="2">
        <v>1</v>
      </c>
      <c r="F4899" s="2">
        <v>0</v>
      </c>
      <c r="G4899" s="2">
        <f t="shared" si="160"/>
        <v>-1</v>
      </c>
      <c r="H4899" s="9">
        <v>44896</v>
      </c>
      <c r="I4899" s="2" t="s">
        <v>5891</v>
      </c>
      <c r="J4899" s="2">
        <f t="shared" si="159"/>
        <v>1</v>
      </c>
    </row>
    <row r="4900" spans="1:10" s="1" customFormat="1" ht="15" customHeight="1" x14ac:dyDescent="0.2">
      <c r="A4900" s="8" t="s">
        <v>1916</v>
      </c>
      <c r="B4900" s="8" t="s">
        <v>1916</v>
      </c>
      <c r="C4900" s="8" t="s">
        <v>6296</v>
      </c>
      <c r="D4900" s="8" t="s">
        <v>6297</v>
      </c>
      <c r="E4900" s="2">
        <v>3</v>
      </c>
      <c r="F4900" s="2">
        <v>0</v>
      </c>
      <c r="G4900" s="2">
        <f t="shared" si="160"/>
        <v>-3</v>
      </c>
      <c r="H4900" s="9">
        <v>44896</v>
      </c>
      <c r="I4900" s="2" t="s">
        <v>5891</v>
      </c>
      <c r="J4900" s="2">
        <f t="shared" si="159"/>
        <v>1</v>
      </c>
    </row>
    <row r="4901" spans="1:10" s="1" customFormat="1" ht="15" customHeight="1" x14ac:dyDescent="0.2">
      <c r="A4901" s="10" t="s">
        <v>1916</v>
      </c>
      <c r="B4901" s="10" t="s">
        <v>1916</v>
      </c>
      <c r="C4901" s="10" t="s">
        <v>6298</v>
      </c>
      <c r="D4901" s="10" t="s">
        <v>6299</v>
      </c>
      <c r="E4901" s="2">
        <v>26</v>
      </c>
      <c r="F4901" s="2">
        <v>24</v>
      </c>
      <c r="G4901" s="2">
        <f t="shared" si="160"/>
        <v>-2</v>
      </c>
      <c r="H4901" s="9">
        <v>44896</v>
      </c>
      <c r="I4901" s="2" t="s">
        <v>5891</v>
      </c>
      <c r="J4901" s="2">
        <f t="shared" si="159"/>
        <v>1</v>
      </c>
    </row>
    <row r="4902" spans="1:10" s="1" customFormat="1" ht="15" customHeight="1" x14ac:dyDescent="0.2">
      <c r="A4902" s="10" t="s">
        <v>1916</v>
      </c>
      <c r="B4902" s="10" t="s">
        <v>1916</v>
      </c>
      <c r="C4902" s="10" t="s">
        <v>6300</v>
      </c>
      <c r="D4902" s="10" t="s">
        <v>6301</v>
      </c>
      <c r="E4902" s="2">
        <v>1</v>
      </c>
      <c r="F4902" s="2">
        <v>0</v>
      </c>
      <c r="G4902" s="2">
        <f t="shared" si="160"/>
        <v>-1</v>
      </c>
      <c r="H4902" s="9">
        <v>44896</v>
      </c>
      <c r="I4902" s="2" t="s">
        <v>5891</v>
      </c>
      <c r="J4902" s="2">
        <f t="shared" si="159"/>
        <v>1</v>
      </c>
    </row>
    <row r="4903" spans="1:10" s="1" customFormat="1" ht="15" customHeight="1" x14ac:dyDescent="0.2">
      <c r="A4903" s="8" t="s">
        <v>1916</v>
      </c>
      <c r="B4903" s="8" t="s">
        <v>1916</v>
      </c>
      <c r="C4903" s="8" t="s">
        <v>6302</v>
      </c>
      <c r="D4903" s="8" t="s">
        <v>6303</v>
      </c>
      <c r="E4903" s="2">
        <v>1</v>
      </c>
      <c r="F4903" s="2">
        <v>0</v>
      </c>
      <c r="G4903" s="2">
        <f t="shared" si="160"/>
        <v>-1</v>
      </c>
      <c r="H4903" s="9">
        <v>44896</v>
      </c>
      <c r="I4903" s="2" t="s">
        <v>5891</v>
      </c>
      <c r="J4903" s="2">
        <f t="shared" si="159"/>
        <v>1</v>
      </c>
    </row>
    <row r="4904" spans="1:10" s="1" customFormat="1" ht="15" customHeight="1" x14ac:dyDescent="0.2">
      <c r="A4904" s="8" t="s">
        <v>1916</v>
      </c>
      <c r="B4904" s="8" t="s">
        <v>1916</v>
      </c>
      <c r="C4904" s="8" t="s">
        <v>6304</v>
      </c>
      <c r="D4904" s="8" t="s">
        <v>6305</v>
      </c>
      <c r="E4904" s="2">
        <v>1</v>
      </c>
      <c r="F4904" s="2">
        <v>0</v>
      </c>
      <c r="G4904" s="2">
        <f t="shared" si="160"/>
        <v>-1</v>
      </c>
      <c r="H4904" s="9">
        <v>44896</v>
      </c>
      <c r="I4904" s="2" t="s">
        <v>5891</v>
      </c>
      <c r="J4904" s="2">
        <f t="shared" si="159"/>
        <v>1</v>
      </c>
    </row>
    <row r="4905" spans="1:10" s="1" customFormat="1" ht="15" customHeight="1" x14ac:dyDescent="0.2">
      <c r="A4905" s="8" t="s">
        <v>1916</v>
      </c>
      <c r="B4905" s="8" t="s">
        <v>1916</v>
      </c>
      <c r="C4905" s="8" t="s">
        <v>6306</v>
      </c>
      <c r="D4905" s="8" t="s">
        <v>6307</v>
      </c>
      <c r="E4905" s="2">
        <v>1</v>
      </c>
      <c r="F4905" s="2">
        <v>0</v>
      </c>
      <c r="G4905" s="2">
        <f t="shared" si="160"/>
        <v>-1</v>
      </c>
      <c r="H4905" s="9">
        <v>44896</v>
      </c>
      <c r="I4905" s="2" t="s">
        <v>5891</v>
      </c>
      <c r="J4905" s="2">
        <f t="shared" si="159"/>
        <v>1</v>
      </c>
    </row>
    <row r="4906" spans="1:10" s="1" customFormat="1" ht="15" customHeight="1" x14ac:dyDescent="0.2">
      <c r="A4906" s="8" t="s">
        <v>1916</v>
      </c>
      <c r="B4906" s="8" t="s">
        <v>1916</v>
      </c>
      <c r="C4906" s="8" t="s">
        <v>6308</v>
      </c>
      <c r="D4906" s="8" t="s">
        <v>6309</v>
      </c>
      <c r="E4906" s="2">
        <v>1</v>
      </c>
      <c r="F4906" s="2">
        <v>0</v>
      </c>
      <c r="G4906" s="2">
        <f t="shared" si="160"/>
        <v>-1</v>
      </c>
      <c r="H4906" s="9">
        <v>44896</v>
      </c>
      <c r="I4906" s="2" t="s">
        <v>5891</v>
      </c>
      <c r="J4906" s="2">
        <f t="shared" si="159"/>
        <v>1</v>
      </c>
    </row>
    <row r="4907" spans="1:10" s="1" customFormat="1" ht="15" customHeight="1" x14ac:dyDescent="0.2">
      <c r="A4907" s="8" t="s">
        <v>1916</v>
      </c>
      <c r="B4907" s="8" t="s">
        <v>1916</v>
      </c>
      <c r="C4907" s="8" t="s">
        <v>6310</v>
      </c>
      <c r="D4907" s="8" t="s">
        <v>6311</v>
      </c>
      <c r="E4907" s="2">
        <v>2</v>
      </c>
      <c r="F4907" s="2">
        <v>0</v>
      </c>
      <c r="G4907" s="2">
        <f t="shared" si="160"/>
        <v>-2</v>
      </c>
      <c r="H4907" s="9">
        <v>44896</v>
      </c>
      <c r="I4907" s="2" t="s">
        <v>5891</v>
      </c>
      <c r="J4907" s="2">
        <f t="shared" si="159"/>
        <v>1</v>
      </c>
    </row>
    <row r="4908" spans="1:10" s="1" customFormat="1" ht="15" customHeight="1" x14ac:dyDescent="0.2">
      <c r="A4908" s="10" t="s">
        <v>1916</v>
      </c>
      <c r="B4908" s="10" t="s">
        <v>1916</v>
      </c>
      <c r="C4908" s="10" t="s">
        <v>6312</v>
      </c>
      <c r="D4908" s="10" t="s">
        <v>6313</v>
      </c>
      <c r="E4908" s="2">
        <v>3</v>
      </c>
      <c r="F4908" s="2">
        <v>3</v>
      </c>
      <c r="G4908" s="2">
        <f t="shared" si="160"/>
        <v>0</v>
      </c>
      <c r="H4908" s="9">
        <v>44896</v>
      </c>
      <c r="I4908" s="2" t="s">
        <v>5891</v>
      </c>
      <c r="J4908" s="2">
        <f t="shared" si="159"/>
        <v>0</v>
      </c>
    </row>
    <row r="4909" spans="1:10" s="1" customFormat="1" ht="15" customHeight="1" x14ac:dyDescent="0.2">
      <c r="A4909" s="8" t="s">
        <v>1916</v>
      </c>
      <c r="B4909" s="8" t="s">
        <v>1916</v>
      </c>
      <c r="C4909" s="8" t="s">
        <v>6314</v>
      </c>
      <c r="D4909" s="8" t="s">
        <v>6315</v>
      </c>
      <c r="E4909" s="2">
        <v>1</v>
      </c>
      <c r="F4909" s="2">
        <v>1</v>
      </c>
      <c r="G4909" s="2">
        <f t="shared" si="160"/>
        <v>0</v>
      </c>
      <c r="H4909" s="9">
        <v>44896</v>
      </c>
      <c r="I4909" s="2" t="s">
        <v>5891</v>
      </c>
      <c r="J4909" s="2">
        <f t="shared" si="159"/>
        <v>0</v>
      </c>
    </row>
    <row r="4910" spans="1:10" s="1" customFormat="1" ht="15" customHeight="1" x14ac:dyDescent="0.2">
      <c r="A4910" s="8" t="s">
        <v>1916</v>
      </c>
      <c r="B4910" s="8" t="s">
        <v>1916</v>
      </c>
      <c r="C4910" s="8" t="s">
        <v>6316</v>
      </c>
      <c r="D4910" s="8" t="s">
        <v>6317</v>
      </c>
      <c r="E4910" s="2">
        <v>1</v>
      </c>
      <c r="F4910" s="2">
        <v>1</v>
      </c>
      <c r="G4910" s="2">
        <f t="shared" si="160"/>
        <v>0</v>
      </c>
      <c r="H4910" s="9">
        <v>44896</v>
      </c>
      <c r="I4910" s="2" t="s">
        <v>5891</v>
      </c>
      <c r="J4910" s="2">
        <f t="shared" si="159"/>
        <v>0</v>
      </c>
    </row>
    <row r="4911" spans="1:10" s="1" customFormat="1" ht="15" customHeight="1" x14ac:dyDescent="0.2">
      <c r="A4911" s="8" t="s">
        <v>1916</v>
      </c>
      <c r="B4911" s="8" t="s">
        <v>1916</v>
      </c>
      <c r="C4911" s="8" t="s">
        <v>6318</v>
      </c>
      <c r="D4911" s="8" t="s">
        <v>6319</v>
      </c>
      <c r="E4911" s="2">
        <v>3</v>
      </c>
      <c r="F4911" s="2">
        <v>3</v>
      </c>
      <c r="G4911" s="2">
        <f t="shared" si="160"/>
        <v>0</v>
      </c>
      <c r="H4911" s="9">
        <v>44896</v>
      </c>
      <c r="I4911" s="2" t="s">
        <v>5891</v>
      </c>
      <c r="J4911" s="2">
        <f t="shared" ref="J4911:J4974" si="161">IF(G4911=0,0,1)</f>
        <v>0</v>
      </c>
    </row>
    <row r="4912" spans="1:10" s="1" customFormat="1" ht="15" customHeight="1" x14ac:dyDescent="0.2">
      <c r="A4912" s="10" t="s">
        <v>1916</v>
      </c>
      <c r="B4912" s="10" t="s">
        <v>4085</v>
      </c>
      <c r="C4912" s="10" t="s">
        <v>4086</v>
      </c>
      <c r="D4912" s="10" t="s">
        <v>4087</v>
      </c>
      <c r="E4912" s="2">
        <v>1</v>
      </c>
      <c r="F4912" s="2">
        <v>1</v>
      </c>
      <c r="G4912" s="2">
        <f t="shared" si="160"/>
        <v>0</v>
      </c>
      <c r="H4912" s="9">
        <v>44896</v>
      </c>
      <c r="I4912" s="2" t="s">
        <v>5891</v>
      </c>
      <c r="J4912" s="2">
        <f t="shared" si="161"/>
        <v>0</v>
      </c>
    </row>
    <row r="4913" spans="1:10" s="1" customFormat="1" ht="15" customHeight="1" x14ac:dyDescent="0.2">
      <c r="A4913" s="8" t="s">
        <v>1916</v>
      </c>
      <c r="B4913" s="8" t="s">
        <v>4085</v>
      </c>
      <c r="C4913" s="8" t="s">
        <v>4086</v>
      </c>
      <c r="D4913" s="8" t="s">
        <v>4087</v>
      </c>
      <c r="E4913" s="2">
        <v>1</v>
      </c>
      <c r="F4913" s="2">
        <v>1</v>
      </c>
      <c r="G4913" s="2">
        <f t="shared" si="160"/>
        <v>0</v>
      </c>
      <c r="H4913" s="9">
        <v>44896</v>
      </c>
      <c r="I4913" s="2" t="s">
        <v>5891</v>
      </c>
      <c r="J4913" s="2">
        <f t="shared" si="161"/>
        <v>0</v>
      </c>
    </row>
    <row r="4914" spans="1:10" s="1" customFormat="1" ht="15" customHeight="1" x14ac:dyDescent="0.2">
      <c r="A4914" s="8" t="s">
        <v>1916</v>
      </c>
      <c r="B4914" s="8" t="s">
        <v>4085</v>
      </c>
      <c r="C4914" s="8" t="s">
        <v>4088</v>
      </c>
      <c r="D4914" s="8" t="s">
        <v>4089</v>
      </c>
      <c r="E4914" s="2">
        <v>1</v>
      </c>
      <c r="F4914" s="2">
        <v>1</v>
      </c>
      <c r="G4914" s="2">
        <f t="shared" si="160"/>
        <v>0</v>
      </c>
      <c r="H4914" s="9">
        <v>44896</v>
      </c>
      <c r="I4914" s="2" t="s">
        <v>5891</v>
      </c>
      <c r="J4914" s="2">
        <f t="shared" si="161"/>
        <v>0</v>
      </c>
    </row>
    <row r="4915" spans="1:10" s="1" customFormat="1" ht="15" customHeight="1" x14ac:dyDescent="0.2">
      <c r="A4915" s="8" t="s">
        <v>1916</v>
      </c>
      <c r="B4915" s="8" t="s">
        <v>4085</v>
      </c>
      <c r="C4915" s="8" t="s">
        <v>4090</v>
      </c>
      <c r="D4915" s="8" t="s">
        <v>4091</v>
      </c>
      <c r="E4915" s="2">
        <v>2</v>
      </c>
      <c r="F4915" s="2">
        <v>2</v>
      </c>
      <c r="G4915" s="2">
        <f t="shared" si="160"/>
        <v>0</v>
      </c>
      <c r="H4915" s="9">
        <v>44896</v>
      </c>
      <c r="I4915" s="2" t="s">
        <v>5891</v>
      </c>
      <c r="J4915" s="2">
        <f t="shared" si="161"/>
        <v>0</v>
      </c>
    </row>
    <row r="4916" spans="1:10" s="1" customFormat="1" ht="15" customHeight="1" x14ac:dyDescent="0.2">
      <c r="A4916" s="10" t="s">
        <v>1916</v>
      </c>
      <c r="B4916" s="10" t="s">
        <v>4085</v>
      </c>
      <c r="C4916" s="10" t="s">
        <v>4092</v>
      </c>
      <c r="D4916" s="10" t="s">
        <v>4093</v>
      </c>
      <c r="E4916" s="2">
        <v>1</v>
      </c>
      <c r="F4916" s="2">
        <v>1</v>
      </c>
      <c r="G4916" s="2">
        <f t="shared" si="160"/>
        <v>0</v>
      </c>
      <c r="H4916" s="9">
        <v>44896</v>
      </c>
      <c r="I4916" s="2" t="s">
        <v>5891</v>
      </c>
      <c r="J4916" s="2">
        <f t="shared" si="161"/>
        <v>0</v>
      </c>
    </row>
    <row r="4917" spans="1:10" s="1" customFormat="1" ht="15" customHeight="1" x14ac:dyDescent="0.2">
      <c r="A4917" s="8" t="s">
        <v>1916</v>
      </c>
      <c r="B4917" s="8" t="s">
        <v>4085</v>
      </c>
      <c r="C4917" s="8" t="s">
        <v>4092</v>
      </c>
      <c r="D4917" s="8" t="s">
        <v>4093</v>
      </c>
      <c r="E4917" s="2">
        <v>1</v>
      </c>
      <c r="F4917" s="2">
        <v>1</v>
      </c>
      <c r="G4917" s="2">
        <f t="shared" ref="G4917:G4980" si="162">F4917-E4917</f>
        <v>0</v>
      </c>
      <c r="H4917" s="9">
        <v>44896</v>
      </c>
      <c r="I4917" s="2" t="s">
        <v>5891</v>
      </c>
      <c r="J4917" s="2">
        <f t="shared" si="161"/>
        <v>0</v>
      </c>
    </row>
    <row r="4918" spans="1:10" s="1" customFormat="1" ht="15" customHeight="1" x14ac:dyDescent="0.2">
      <c r="A4918" s="8" t="s">
        <v>1916</v>
      </c>
      <c r="B4918" s="8" t="s">
        <v>4085</v>
      </c>
      <c r="C4918" s="8" t="s">
        <v>4094</v>
      </c>
      <c r="D4918" s="8" t="s">
        <v>4095</v>
      </c>
      <c r="E4918" s="2">
        <v>1</v>
      </c>
      <c r="F4918" s="2">
        <v>1</v>
      </c>
      <c r="G4918" s="2">
        <f t="shared" si="162"/>
        <v>0</v>
      </c>
      <c r="H4918" s="9">
        <v>44896</v>
      </c>
      <c r="I4918" s="2" t="s">
        <v>5891</v>
      </c>
      <c r="J4918" s="2">
        <f t="shared" si="161"/>
        <v>0</v>
      </c>
    </row>
    <row r="4919" spans="1:10" s="1" customFormat="1" ht="15" customHeight="1" x14ac:dyDescent="0.2">
      <c r="A4919" s="10" t="s">
        <v>1916</v>
      </c>
      <c r="B4919" s="10" t="s">
        <v>4085</v>
      </c>
      <c r="C4919" s="10" t="s">
        <v>4096</v>
      </c>
      <c r="D4919" s="10" t="s">
        <v>4097</v>
      </c>
      <c r="E4919" s="2">
        <v>1</v>
      </c>
      <c r="F4919" s="2">
        <v>1</v>
      </c>
      <c r="G4919" s="2">
        <f t="shared" si="162"/>
        <v>0</v>
      </c>
      <c r="H4919" s="9">
        <v>44896</v>
      </c>
      <c r="I4919" s="2" t="s">
        <v>5891</v>
      </c>
      <c r="J4919" s="2">
        <f t="shared" si="161"/>
        <v>0</v>
      </c>
    </row>
    <row r="4920" spans="1:10" s="1" customFormat="1" ht="15" customHeight="1" x14ac:dyDescent="0.2">
      <c r="A4920" s="8" t="s">
        <v>1916</v>
      </c>
      <c r="B4920" s="8" t="s">
        <v>4085</v>
      </c>
      <c r="C4920" s="8" t="s">
        <v>4096</v>
      </c>
      <c r="D4920" s="8" t="s">
        <v>4097</v>
      </c>
      <c r="E4920" s="2">
        <v>2</v>
      </c>
      <c r="F4920" s="2">
        <v>2</v>
      </c>
      <c r="G4920" s="2">
        <f t="shared" si="162"/>
        <v>0</v>
      </c>
      <c r="H4920" s="9">
        <v>44896</v>
      </c>
      <c r="I4920" s="2" t="s">
        <v>5891</v>
      </c>
      <c r="J4920" s="2">
        <f t="shared" si="161"/>
        <v>0</v>
      </c>
    </row>
    <row r="4921" spans="1:10" s="1" customFormat="1" ht="15" customHeight="1" x14ac:dyDescent="0.2">
      <c r="A4921" s="10" t="s">
        <v>1916</v>
      </c>
      <c r="B4921" s="10" t="s">
        <v>4085</v>
      </c>
      <c r="C4921" s="10" t="s">
        <v>4098</v>
      </c>
      <c r="D4921" s="10" t="s">
        <v>4099</v>
      </c>
      <c r="E4921" s="2">
        <v>1</v>
      </c>
      <c r="F4921" s="2">
        <v>1</v>
      </c>
      <c r="G4921" s="2">
        <f t="shared" si="162"/>
        <v>0</v>
      </c>
      <c r="H4921" s="9">
        <v>44896</v>
      </c>
      <c r="I4921" s="2" t="s">
        <v>5891</v>
      </c>
      <c r="J4921" s="2">
        <f t="shared" si="161"/>
        <v>0</v>
      </c>
    </row>
    <row r="4922" spans="1:10" s="1" customFormat="1" ht="15" customHeight="1" x14ac:dyDescent="0.2">
      <c r="A4922" s="8" t="s">
        <v>1916</v>
      </c>
      <c r="B4922" s="8" t="s">
        <v>4085</v>
      </c>
      <c r="C4922" s="8" t="s">
        <v>4098</v>
      </c>
      <c r="D4922" s="8" t="s">
        <v>4099</v>
      </c>
      <c r="E4922" s="2">
        <v>1</v>
      </c>
      <c r="F4922" s="2">
        <v>1</v>
      </c>
      <c r="G4922" s="2">
        <f t="shared" si="162"/>
        <v>0</v>
      </c>
      <c r="H4922" s="9">
        <v>44896</v>
      </c>
      <c r="I4922" s="2" t="s">
        <v>5891</v>
      </c>
      <c r="J4922" s="2">
        <f t="shared" si="161"/>
        <v>0</v>
      </c>
    </row>
    <row r="4923" spans="1:10" s="1" customFormat="1" ht="15" customHeight="1" x14ac:dyDescent="0.2">
      <c r="A4923" s="8" t="s">
        <v>1916</v>
      </c>
      <c r="B4923" s="8" t="s">
        <v>4085</v>
      </c>
      <c r="C4923" s="8" t="s">
        <v>4100</v>
      </c>
      <c r="D4923" s="8" t="s">
        <v>4101</v>
      </c>
      <c r="E4923" s="2">
        <v>1</v>
      </c>
      <c r="F4923" s="2">
        <v>1</v>
      </c>
      <c r="G4923" s="2">
        <f t="shared" si="162"/>
        <v>0</v>
      </c>
      <c r="H4923" s="9">
        <v>44896</v>
      </c>
      <c r="I4923" s="2" t="s">
        <v>5891</v>
      </c>
      <c r="J4923" s="2">
        <f t="shared" si="161"/>
        <v>0</v>
      </c>
    </row>
    <row r="4924" spans="1:10" s="1" customFormat="1" ht="15" customHeight="1" x14ac:dyDescent="0.2">
      <c r="A4924" s="8" t="s">
        <v>1916</v>
      </c>
      <c r="B4924" s="8" t="s">
        <v>4085</v>
      </c>
      <c r="C4924" s="8" t="s">
        <v>4104</v>
      </c>
      <c r="D4924" s="8" t="s">
        <v>4105</v>
      </c>
      <c r="E4924" s="2">
        <v>1</v>
      </c>
      <c r="F4924" s="2">
        <v>1</v>
      </c>
      <c r="G4924" s="2">
        <f t="shared" si="162"/>
        <v>0</v>
      </c>
      <c r="H4924" s="9">
        <v>44896</v>
      </c>
      <c r="I4924" s="2" t="s">
        <v>5891</v>
      </c>
      <c r="J4924" s="2">
        <f t="shared" si="161"/>
        <v>0</v>
      </c>
    </row>
    <row r="4925" spans="1:10" s="1" customFormat="1" ht="15" customHeight="1" x14ac:dyDescent="0.2">
      <c r="A4925" s="8" t="s">
        <v>1916</v>
      </c>
      <c r="B4925" s="8" t="s">
        <v>4085</v>
      </c>
      <c r="C4925" s="8" t="s">
        <v>4106</v>
      </c>
      <c r="D4925" s="8" t="s">
        <v>4107</v>
      </c>
      <c r="E4925" s="2">
        <v>1</v>
      </c>
      <c r="F4925" s="2">
        <v>1</v>
      </c>
      <c r="G4925" s="2">
        <f t="shared" si="162"/>
        <v>0</v>
      </c>
      <c r="H4925" s="9">
        <v>44896</v>
      </c>
      <c r="I4925" s="2" t="s">
        <v>5891</v>
      </c>
      <c r="J4925" s="2">
        <f t="shared" si="161"/>
        <v>0</v>
      </c>
    </row>
    <row r="4926" spans="1:10" s="1" customFormat="1" ht="15" customHeight="1" x14ac:dyDescent="0.2">
      <c r="A4926" s="8" t="s">
        <v>1916</v>
      </c>
      <c r="B4926" s="8" t="s">
        <v>4085</v>
      </c>
      <c r="C4926" s="8" t="s">
        <v>4108</v>
      </c>
      <c r="D4926" s="8" t="s">
        <v>4109</v>
      </c>
      <c r="E4926" s="2">
        <v>1</v>
      </c>
      <c r="F4926" s="2">
        <v>1</v>
      </c>
      <c r="G4926" s="2">
        <f t="shared" si="162"/>
        <v>0</v>
      </c>
      <c r="H4926" s="9">
        <v>44896</v>
      </c>
      <c r="I4926" s="2" t="s">
        <v>5891</v>
      </c>
      <c r="J4926" s="2">
        <f t="shared" si="161"/>
        <v>0</v>
      </c>
    </row>
    <row r="4927" spans="1:10" s="1" customFormat="1" ht="15" customHeight="1" x14ac:dyDescent="0.2">
      <c r="A4927" s="8" t="s">
        <v>1916</v>
      </c>
      <c r="B4927" s="8" t="s">
        <v>4085</v>
      </c>
      <c r="C4927" s="8" t="s">
        <v>4110</v>
      </c>
      <c r="D4927" s="8" t="s">
        <v>4111</v>
      </c>
      <c r="E4927" s="2">
        <v>1</v>
      </c>
      <c r="F4927" s="2">
        <v>1</v>
      </c>
      <c r="G4927" s="2">
        <f t="shared" si="162"/>
        <v>0</v>
      </c>
      <c r="H4927" s="9">
        <v>44896</v>
      </c>
      <c r="I4927" s="2" t="s">
        <v>5891</v>
      </c>
      <c r="J4927" s="2">
        <f t="shared" si="161"/>
        <v>0</v>
      </c>
    </row>
    <row r="4928" spans="1:10" s="1" customFormat="1" ht="15" customHeight="1" x14ac:dyDescent="0.2">
      <c r="A4928" s="8" t="s">
        <v>1916</v>
      </c>
      <c r="B4928" s="8" t="s">
        <v>4085</v>
      </c>
      <c r="C4928" s="8" t="s">
        <v>4114</v>
      </c>
      <c r="D4928" s="8" t="s">
        <v>4115</v>
      </c>
      <c r="E4928" s="2">
        <v>3</v>
      </c>
      <c r="F4928" s="2">
        <v>3</v>
      </c>
      <c r="G4928" s="2">
        <f t="shared" si="162"/>
        <v>0</v>
      </c>
      <c r="H4928" s="9">
        <v>44896</v>
      </c>
      <c r="I4928" s="2" t="s">
        <v>5891</v>
      </c>
      <c r="J4928" s="2">
        <f t="shared" si="161"/>
        <v>0</v>
      </c>
    </row>
    <row r="4929" spans="1:10" s="1" customFormat="1" ht="15" customHeight="1" x14ac:dyDescent="0.2">
      <c r="A4929" s="8" t="s">
        <v>1916</v>
      </c>
      <c r="B4929" s="8" t="s">
        <v>4085</v>
      </c>
      <c r="C4929" s="8" t="s">
        <v>4116</v>
      </c>
      <c r="D4929" s="8" t="s">
        <v>4117</v>
      </c>
      <c r="E4929" s="2">
        <v>4</v>
      </c>
      <c r="F4929" s="2">
        <v>4</v>
      </c>
      <c r="G4929" s="2">
        <f t="shared" si="162"/>
        <v>0</v>
      </c>
      <c r="H4929" s="9">
        <v>44896</v>
      </c>
      <c r="I4929" s="2" t="s">
        <v>5891</v>
      </c>
      <c r="J4929" s="2">
        <f t="shared" si="161"/>
        <v>0</v>
      </c>
    </row>
    <row r="4930" spans="1:10" s="1" customFormat="1" ht="15" customHeight="1" x14ac:dyDescent="0.2">
      <c r="A4930" s="8" t="s">
        <v>1916</v>
      </c>
      <c r="B4930" s="8" t="s">
        <v>4085</v>
      </c>
      <c r="C4930" s="8" t="s">
        <v>4118</v>
      </c>
      <c r="D4930" s="8" t="s">
        <v>4119</v>
      </c>
      <c r="E4930" s="2">
        <v>1</v>
      </c>
      <c r="F4930" s="2">
        <v>1</v>
      </c>
      <c r="G4930" s="2">
        <f t="shared" si="162"/>
        <v>0</v>
      </c>
      <c r="H4930" s="9">
        <v>44896</v>
      </c>
      <c r="I4930" s="2" t="s">
        <v>5891</v>
      </c>
      <c r="J4930" s="2">
        <f t="shared" si="161"/>
        <v>0</v>
      </c>
    </row>
    <row r="4931" spans="1:10" s="1" customFormat="1" ht="15" customHeight="1" x14ac:dyDescent="0.2">
      <c r="A4931" s="10" t="s">
        <v>1916</v>
      </c>
      <c r="B4931" s="10" t="s">
        <v>4085</v>
      </c>
      <c r="C4931" s="10" t="s">
        <v>4120</v>
      </c>
      <c r="D4931" s="10" t="s">
        <v>4121</v>
      </c>
      <c r="E4931" s="2">
        <v>1</v>
      </c>
      <c r="F4931" s="2">
        <v>1</v>
      </c>
      <c r="G4931" s="2">
        <f t="shared" si="162"/>
        <v>0</v>
      </c>
      <c r="H4931" s="9">
        <v>44896</v>
      </c>
      <c r="I4931" s="2" t="s">
        <v>5891</v>
      </c>
      <c r="J4931" s="2">
        <f t="shared" si="161"/>
        <v>0</v>
      </c>
    </row>
    <row r="4932" spans="1:10" s="1" customFormat="1" ht="15" customHeight="1" x14ac:dyDescent="0.2">
      <c r="A4932" s="8" t="s">
        <v>1916</v>
      </c>
      <c r="B4932" s="8" t="s">
        <v>4085</v>
      </c>
      <c r="C4932" s="8" t="s">
        <v>4120</v>
      </c>
      <c r="D4932" s="8" t="s">
        <v>4121</v>
      </c>
      <c r="E4932" s="2">
        <v>1</v>
      </c>
      <c r="F4932" s="2">
        <v>1</v>
      </c>
      <c r="G4932" s="2">
        <f t="shared" si="162"/>
        <v>0</v>
      </c>
      <c r="H4932" s="9">
        <v>44896</v>
      </c>
      <c r="I4932" s="2" t="s">
        <v>5891</v>
      </c>
      <c r="J4932" s="2">
        <f t="shared" si="161"/>
        <v>0</v>
      </c>
    </row>
    <row r="4933" spans="1:10" s="1" customFormat="1" ht="15" customHeight="1" x14ac:dyDescent="0.2">
      <c r="A4933" s="8" t="s">
        <v>1916</v>
      </c>
      <c r="B4933" s="8" t="s">
        <v>4085</v>
      </c>
      <c r="C4933" s="8" t="s">
        <v>4124</v>
      </c>
      <c r="D4933" s="8" t="s">
        <v>4125</v>
      </c>
      <c r="E4933" s="2">
        <v>1</v>
      </c>
      <c r="F4933" s="2">
        <v>1</v>
      </c>
      <c r="G4933" s="2">
        <f t="shared" si="162"/>
        <v>0</v>
      </c>
      <c r="H4933" s="9">
        <v>44896</v>
      </c>
      <c r="I4933" s="2" t="s">
        <v>5891</v>
      </c>
      <c r="J4933" s="2">
        <f t="shared" si="161"/>
        <v>0</v>
      </c>
    </row>
    <row r="4934" spans="1:10" s="1" customFormat="1" ht="15" customHeight="1" x14ac:dyDescent="0.2">
      <c r="A4934" s="10" t="s">
        <v>1916</v>
      </c>
      <c r="B4934" s="10" t="s">
        <v>4085</v>
      </c>
      <c r="C4934" s="10" t="s">
        <v>4126</v>
      </c>
      <c r="D4934" s="10" t="s">
        <v>4127</v>
      </c>
      <c r="E4934" s="2">
        <v>5</v>
      </c>
      <c r="F4934" s="2">
        <v>5</v>
      </c>
      <c r="G4934" s="2">
        <f t="shared" si="162"/>
        <v>0</v>
      </c>
      <c r="H4934" s="9">
        <v>44896</v>
      </c>
      <c r="I4934" s="2" t="s">
        <v>5891</v>
      </c>
      <c r="J4934" s="2">
        <f t="shared" si="161"/>
        <v>0</v>
      </c>
    </row>
    <row r="4935" spans="1:10" s="1" customFormat="1" ht="15" customHeight="1" x14ac:dyDescent="0.2">
      <c r="A4935" s="8" t="s">
        <v>1916</v>
      </c>
      <c r="B4935" s="8" t="s">
        <v>4085</v>
      </c>
      <c r="C4935" s="8" t="s">
        <v>4126</v>
      </c>
      <c r="D4935" s="8" t="s">
        <v>4127</v>
      </c>
      <c r="E4935" s="2">
        <v>7</v>
      </c>
      <c r="F4935" s="2">
        <v>7</v>
      </c>
      <c r="G4935" s="2">
        <f t="shared" si="162"/>
        <v>0</v>
      </c>
      <c r="H4935" s="9">
        <v>44896</v>
      </c>
      <c r="I4935" s="2" t="s">
        <v>5891</v>
      </c>
      <c r="J4935" s="2">
        <f t="shared" si="161"/>
        <v>0</v>
      </c>
    </row>
    <row r="4936" spans="1:10" s="1" customFormat="1" ht="15" customHeight="1" x14ac:dyDescent="0.2">
      <c r="A4936" s="8" t="s">
        <v>1916</v>
      </c>
      <c r="B4936" s="8" t="s">
        <v>4085</v>
      </c>
      <c r="C4936" s="8" t="s">
        <v>4128</v>
      </c>
      <c r="D4936" s="8" t="s">
        <v>4129</v>
      </c>
      <c r="E4936" s="2">
        <v>2</v>
      </c>
      <c r="F4936" s="2">
        <v>2</v>
      </c>
      <c r="G4936" s="2">
        <f t="shared" si="162"/>
        <v>0</v>
      </c>
      <c r="H4936" s="9">
        <v>44896</v>
      </c>
      <c r="I4936" s="2" t="s">
        <v>5891</v>
      </c>
      <c r="J4936" s="2">
        <f t="shared" si="161"/>
        <v>0</v>
      </c>
    </row>
    <row r="4937" spans="1:10" s="1" customFormat="1" ht="15" customHeight="1" x14ac:dyDescent="0.2">
      <c r="A4937" s="8" t="s">
        <v>1916</v>
      </c>
      <c r="B4937" s="8" t="s">
        <v>4085</v>
      </c>
      <c r="C4937" s="8" t="s">
        <v>4130</v>
      </c>
      <c r="D4937" s="8" t="s">
        <v>4131</v>
      </c>
      <c r="E4937" s="2">
        <v>2</v>
      </c>
      <c r="F4937" s="2">
        <v>2</v>
      </c>
      <c r="G4937" s="2">
        <f t="shared" si="162"/>
        <v>0</v>
      </c>
      <c r="H4937" s="9">
        <v>44896</v>
      </c>
      <c r="I4937" s="2" t="s">
        <v>5891</v>
      </c>
      <c r="J4937" s="2">
        <f t="shared" si="161"/>
        <v>0</v>
      </c>
    </row>
    <row r="4938" spans="1:10" s="1" customFormat="1" ht="15" customHeight="1" x14ac:dyDescent="0.2">
      <c r="A4938" s="10" t="s">
        <v>1916</v>
      </c>
      <c r="B4938" s="10" t="s">
        <v>4085</v>
      </c>
      <c r="C4938" s="10" t="s">
        <v>4132</v>
      </c>
      <c r="D4938" s="10" t="s">
        <v>4133</v>
      </c>
      <c r="E4938" s="2">
        <v>2</v>
      </c>
      <c r="F4938" s="2">
        <v>2</v>
      </c>
      <c r="G4938" s="2">
        <f t="shared" si="162"/>
        <v>0</v>
      </c>
      <c r="H4938" s="9">
        <v>44896</v>
      </c>
      <c r="I4938" s="2" t="s">
        <v>5891</v>
      </c>
      <c r="J4938" s="2">
        <f t="shared" si="161"/>
        <v>0</v>
      </c>
    </row>
    <row r="4939" spans="1:10" s="1" customFormat="1" ht="15" customHeight="1" x14ac:dyDescent="0.2">
      <c r="A4939" s="8" t="s">
        <v>1916</v>
      </c>
      <c r="B4939" s="8" t="s">
        <v>4085</v>
      </c>
      <c r="C4939" s="8" t="s">
        <v>4132</v>
      </c>
      <c r="D4939" s="8" t="s">
        <v>4133</v>
      </c>
      <c r="E4939" s="2">
        <v>14</v>
      </c>
      <c r="F4939" s="2">
        <v>14</v>
      </c>
      <c r="G4939" s="2">
        <f t="shared" si="162"/>
        <v>0</v>
      </c>
      <c r="H4939" s="9">
        <v>44896</v>
      </c>
      <c r="I4939" s="2" t="s">
        <v>5891</v>
      </c>
      <c r="J4939" s="2">
        <f t="shared" si="161"/>
        <v>0</v>
      </c>
    </row>
    <row r="4940" spans="1:10" s="1" customFormat="1" ht="15" customHeight="1" x14ac:dyDescent="0.2">
      <c r="A4940" s="8" t="s">
        <v>1916</v>
      </c>
      <c r="B4940" s="8" t="s">
        <v>4085</v>
      </c>
      <c r="C4940" s="8" t="s">
        <v>4134</v>
      </c>
      <c r="D4940" s="8" t="s">
        <v>4135</v>
      </c>
      <c r="E4940" s="2">
        <v>18</v>
      </c>
      <c r="F4940" s="2">
        <v>18</v>
      </c>
      <c r="G4940" s="2">
        <f t="shared" si="162"/>
        <v>0</v>
      </c>
      <c r="H4940" s="9">
        <v>44896</v>
      </c>
      <c r="I4940" s="2" t="s">
        <v>5891</v>
      </c>
      <c r="J4940" s="2">
        <f t="shared" si="161"/>
        <v>0</v>
      </c>
    </row>
    <row r="4941" spans="1:10" s="1" customFormat="1" ht="15" customHeight="1" x14ac:dyDescent="0.2">
      <c r="A4941" s="8" t="s">
        <v>1916</v>
      </c>
      <c r="B4941" s="8" t="s">
        <v>4085</v>
      </c>
      <c r="C4941" s="8" t="s">
        <v>4136</v>
      </c>
      <c r="D4941" s="8" t="s">
        <v>4137</v>
      </c>
      <c r="E4941" s="2">
        <v>2</v>
      </c>
      <c r="F4941" s="2">
        <v>2</v>
      </c>
      <c r="G4941" s="2">
        <f t="shared" si="162"/>
        <v>0</v>
      </c>
      <c r="H4941" s="9">
        <v>44896</v>
      </c>
      <c r="I4941" s="2" t="s">
        <v>5891</v>
      </c>
      <c r="J4941" s="2">
        <f t="shared" si="161"/>
        <v>0</v>
      </c>
    </row>
    <row r="4942" spans="1:10" s="1" customFormat="1" ht="15" customHeight="1" x14ac:dyDescent="0.2">
      <c r="A4942" s="8" t="s">
        <v>1916</v>
      </c>
      <c r="B4942" s="8" t="s">
        <v>4085</v>
      </c>
      <c r="C4942" s="8" t="s">
        <v>4138</v>
      </c>
      <c r="D4942" s="8" t="s">
        <v>4139</v>
      </c>
      <c r="E4942" s="2">
        <v>2</v>
      </c>
      <c r="F4942" s="2">
        <v>2</v>
      </c>
      <c r="G4942" s="2">
        <f t="shared" si="162"/>
        <v>0</v>
      </c>
      <c r="H4942" s="9">
        <v>44896</v>
      </c>
      <c r="I4942" s="2" t="s">
        <v>5891</v>
      </c>
      <c r="J4942" s="2">
        <f t="shared" si="161"/>
        <v>0</v>
      </c>
    </row>
    <row r="4943" spans="1:10" s="1" customFormat="1" ht="15" customHeight="1" x14ac:dyDescent="0.2">
      <c r="A4943" s="10" t="s">
        <v>1916</v>
      </c>
      <c r="B4943" s="10" t="s">
        <v>4085</v>
      </c>
      <c r="C4943" s="10" t="s">
        <v>4140</v>
      </c>
      <c r="D4943" s="10" t="s">
        <v>4141</v>
      </c>
      <c r="E4943" s="2">
        <v>2</v>
      </c>
      <c r="F4943" s="2">
        <v>2</v>
      </c>
      <c r="G4943" s="2">
        <f t="shared" si="162"/>
        <v>0</v>
      </c>
      <c r="H4943" s="9">
        <v>44896</v>
      </c>
      <c r="I4943" s="2" t="s">
        <v>5891</v>
      </c>
      <c r="J4943" s="2">
        <f t="shared" si="161"/>
        <v>0</v>
      </c>
    </row>
    <row r="4944" spans="1:10" s="1" customFormat="1" ht="15" customHeight="1" x14ac:dyDescent="0.2">
      <c r="A4944" s="8" t="s">
        <v>1916</v>
      </c>
      <c r="B4944" s="8" t="s">
        <v>4085</v>
      </c>
      <c r="C4944" s="8" t="s">
        <v>4142</v>
      </c>
      <c r="D4944" s="8" t="s">
        <v>4143</v>
      </c>
      <c r="E4944" s="2">
        <v>1</v>
      </c>
      <c r="F4944" s="2">
        <v>1</v>
      </c>
      <c r="G4944" s="2">
        <f t="shared" si="162"/>
        <v>0</v>
      </c>
      <c r="H4944" s="9">
        <v>44896</v>
      </c>
      <c r="I4944" s="2" t="s">
        <v>5891</v>
      </c>
      <c r="J4944" s="2">
        <f t="shared" si="161"/>
        <v>0</v>
      </c>
    </row>
    <row r="4945" spans="1:10" s="1" customFormat="1" ht="15" customHeight="1" x14ac:dyDescent="0.2">
      <c r="A4945" s="8" t="s">
        <v>1916</v>
      </c>
      <c r="B4945" s="8" t="s">
        <v>4085</v>
      </c>
      <c r="C4945" s="8" t="s">
        <v>4144</v>
      </c>
      <c r="D4945" s="8" t="s">
        <v>4145</v>
      </c>
      <c r="E4945" s="2">
        <v>1</v>
      </c>
      <c r="F4945" s="2">
        <v>1</v>
      </c>
      <c r="G4945" s="2">
        <f t="shared" si="162"/>
        <v>0</v>
      </c>
      <c r="H4945" s="9">
        <v>44896</v>
      </c>
      <c r="I4945" s="2" t="s">
        <v>5891</v>
      </c>
      <c r="J4945" s="2">
        <f t="shared" si="161"/>
        <v>0</v>
      </c>
    </row>
    <row r="4946" spans="1:10" s="1" customFormat="1" ht="15" customHeight="1" x14ac:dyDescent="0.2">
      <c r="A4946" s="8" t="s">
        <v>1916</v>
      </c>
      <c r="B4946" s="8" t="s">
        <v>4085</v>
      </c>
      <c r="C4946" s="8" t="s">
        <v>4146</v>
      </c>
      <c r="D4946" s="8" t="s">
        <v>4147</v>
      </c>
      <c r="E4946" s="2">
        <v>1</v>
      </c>
      <c r="F4946" s="2">
        <v>1</v>
      </c>
      <c r="G4946" s="2">
        <f t="shared" si="162"/>
        <v>0</v>
      </c>
      <c r="H4946" s="9">
        <v>44896</v>
      </c>
      <c r="I4946" s="2" t="s">
        <v>5891</v>
      </c>
      <c r="J4946" s="2">
        <f t="shared" si="161"/>
        <v>0</v>
      </c>
    </row>
    <row r="4947" spans="1:10" s="1" customFormat="1" ht="15" customHeight="1" x14ac:dyDescent="0.2">
      <c r="A4947" s="8" t="s">
        <v>1916</v>
      </c>
      <c r="B4947" s="8" t="s">
        <v>4085</v>
      </c>
      <c r="C4947" s="8" t="s">
        <v>4148</v>
      </c>
      <c r="D4947" s="8" t="s">
        <v>4149</v>
      </c>
      <c r="E4947" s="2">
        <v>1</v>
      </c>
      <c r="F4947" s="2">
        <v>1</v>
      </c>
      <c r="G4947" s="2">
        <f t="shared" si="162"/>
        <v>0</v>
      </c>
      <c r="H4947" s="9">
        <v>44896</v>
      </c>
      <c r="I4947" s="2" t="s">
        <v>5891</v>
      </c>
      <c r="J4947" s="2">
        <f t="shared" si="161"/>
        <v>0</v>
      </c>
    </row>
    <row r="4948" spans="1:10" s="1" customFormat="1" ht="15" customHeight="1" x14ac:dyDescent="0.2">
      <c r="A4948" s="8" t="s">
        <v>1916</v>
      </c>
      <c r="B4948" s="8" t="s">
        <v>4085</v>
      </c>
      <c r="C4948" s="8" t="s">
        <v>4150</v>
      </c>
      <c r="D4948" s="8" t="s">
        <v>4151</v>
      </c>
      <c r="E4948" s="2">
        <v>2</v>
      </c>
      <c r="F4948" s="2">
        <v>2</v>
      </c>
      <c r="G4948" s="2">
        <f t="shared" si="162"/>
        <v>0</v>
      </c>
      <c r="H4948" s="9">
        <v>44896</v>
      </c>
      <c r="I4948" s="2" t="s">
        <v>5891</v>
      </c>
      <c r="J4948" s="2">
        <f t="shared" si="161"/>
        <v>0</v>
      </c>
    </row>
    <row r="4949" spans="1:10" s="1" customFormat="1" ht="15" customHeight="1" x14ac:dyDescent="0.2">
      <c r="A4949" s="8" t="s">
        <v>1916</v>
      </c>
      <c r="B4949" s="8" t="s">
        <v>4085</v>
      </c>
      <c r="C4949" s="8" t="s">
        <v>4152</v>
      </c>
      <c r="D4949" s="8" t="s">
        <v>4153</v>
      </c>
      <c r="E4949" s="2">
        <v>2</v>
      </c>
      <c r="F4949" s="2">
        <v>2</v>
      </c>
      <c r="G4949" s="2">
        <f t="shared" si="162"/>
        <v>0</v>
      </c>
      <c r="H4949" s="9">
        <v>44896</v>
      </c>
      <c r="I4949" s="2" t="s">
        <v>5891</v>
      </c>
      <c r="J4949" s="2">
        <f t="shared" si="161"/>
        <v>0</v>
      </c>
    </row>
    <row r="4950" spans="1:10" s="1" customFormat="1" ht="15" customHeight="1" x14ac:dyDescent="0.2">
      <c r="A4950" s="10" t="s">
        <v>1916</v>
      </c>
      <c r="B4950" s="10" t="s">
        <v>4085</v>
      </c>
      <c r="C4950" s="10" t="s">
        <v>6320</v>
      </c>
      <c r="D4950" s="10" t="s">
        <v>6321</v>
      </c>
      <c r="E4950" s="2">
        <v>21</v>
      </c>
      <c r="F4950" s="2">
        <v>21</v>
      </c>
      <c r="G4950" s="2">
        <f t="shared" si="162"/>
        <v>0</v>
      </c>
      <c r="H4950" s="9">
        <v>44896</v>
      </c>
      <c r="I4950" s="2" t="s">
        <v>5891</v>
      </c>
      <c r="J4950" s="2">
        <f t="shared" si="161"/>
        <v>0</v>
      </c>
    </row>
    <row r="4951" spans="1:10" s="1" customFormat="1" ht="15" customHeight="1" x14ac:dyDescent="0.2">
      <c r="A4951" s="8" t="s">
        <v>1916</v>
      </c>
      <c r="B4951" s="8" t="s">
        <v>4085</v>
      </c>
      <c r="C4951" s="8" t="s">
        <v>4154</v>
      </c>
      <c r="D4951" s="8" t="s">
        <v>4155</v>
      </c>
      <c r="E4951" s="2">
        <v>1</v>
      </c>
      <c r="F4951" s="2">
        <v>1</v>
      </c>
      <c r="G4951" s="2">
        <f t="shared" si="162"/>
        <v>0</v>
      </c>
      <c r="H4951" s="9">
        <v>44896</v>
      </c>
      <c r="I4951" s="2" t="s">
        <v>5891</v>
      </c>
      <c r="J4951" s="2">
        <f t="shared" si="161"/>
        <v>0</v>
      </c>
    </row>
    <row r="4952" spans="1:10" s="1" customFormat="1" ht="15" customHeight="1" x14ac:dyDescent="0.2">
      <c r="A4952" s="8" t="s">
        <v>1916</v>
      </c>
      <c r="B4952" s="8" t="s">
        <v>4085</v>
      </c>
      <c r="C4952" s="8" t="s">
        <v>4158</v>
      </c>
      <c r="D4952" s="8" t="s">
        <v>4159</v>
      </c>
      <c r="E4952" s="2">
        <v>1</v>
      </c>
      <c r="F4952" s="2">
        <v>1</v>
      </c>
      <c r="G4952" s="2">
        <f t="shared" si="162"/>
        <v>0</v>
      </c>
      <c r="H4952" s="9">
        <v>44896</v>
      </c>
      <c r="I4952" s="2" t="s">
        <v>5891</v>
      </c>
      <c r="J4952" s="2">
        <f t="shared" si="161"/>
        <v>0</v>
      </c>
    </row>
    <row r="4953" spans="1:10" s="1" customFormat="1" ht="15" customHeight="1" x14ac:dyDescent="0.2">
      <c r="A4953" s="8" t="s">
        <v>1916</v>
      </c>
      <c r="B4953" s="8" t="s">
        <v>4085</v>
      </c>
      <c r="C4953" s="8" t="s">
        <v>4160</v>
      </c>
      <c r="D4953" s="8" t="s">
        <v>4161</v>
      </c>
      <c r="E4953" s="2">
        <v>1</v>
      </c>
      <c r="F4953" s="2">
        <v>1</v>
      </c>
      <c r="G4953" s="2">
        <f t="shared" si="162"/>
        <v>0</v>
      </c>
      <c r="H4953" s="9">
        <v>44896</v>
      </c>
      <c r="I4953" s="2" t="s">
        <v>5891</v>
      </c>
      <c r="J4953" s="2">
        <f t="shared" si="161"/>
        <v>0</v>
      </c>
    </row>
    <row r="4954" spans="1:10" s="1" customFormat="1" ht="15" customHeight="1" x14ac:dyDescent="0.2">
      <c r="A4954" s="8" t="s">
        <v>1916</v>
      </c>
      <c r="B4954" s="8" t="s">
        <v>4085</v>
      </c>
      <c r="C4954" s="8" t="s">
        <v>4162</v>
      </c>
      <c r="D4954" s="8" t="s">
        <v>4163</v>
      </c>
      <c r="E4954" s="2">
        <v>1</v>
      </c>
      <c r="F4954" s="2">
        <v>1</v>
      </c>
      <c r="G4954" s="2">
        <f t="shared" si="162"/>
        <v>0</v>
      </c>
      <c r="H4954" s="9">
        <v>44896</v>
      </c>
      <c r="I4954" s="2" t="s">
        <v>5891</v>
      </c>
      <c r="J4954" s="2">
        <f t="shared" si="161"/>
        <v>0</v>
      </c>
    </row>
    <row r="4955" spans="1:10" s="1" customFormat="1" ht="15" customHeight="1" x14ac:dyDescent="0.2">
      <c r="A4955" s="8" t="s">
        <v>1916</v>
      </c>
      <c r="B4955" s="8" t="s">
        <v>4085</v>
      </c>
      <c r="C4955" s="8" t="s">
        <v>4170</v>
      </c>
      <c r="D4955" s="8" t="s">
        <v>4171</v>
      </c>
      <c r="E4955" s="2">
        <v>1</v>
      </c>
      <c r="F4955" s="2">
        <v>1</v>
      </c>
      <c r="G4955" s="2">
        <f t="shared" si="162"/>
        <v>0</v>
      </c>
      <c r="H4955" s="9">
        <v>44896</v>
      </c>
      <c r="I4955" s="2" t="s">
        <v>5891</v>
      </c>
      <c r="J4955" s="2">
        <f t="shared" si="161"/>
        <v>0</v>
      </c>
    </row>
    <row r="4956" spans="1:10" s="1" customFormat="1" ht="15" customHeight="1" x14ac:dyDescent="0.2">
      <c r="A4956" s="10" t="s">
        <v>1916</v>
      </c>
      <c r="B4956" s="10" t="s">
        <v>4085</v>
      </c>
      <c r="C4956" s="10" t="s">
        <v>4174</v>
      </c>
      <c r="D4956" s="10" t="s">
        <v>4175</v>
      </c>
      <c r="E4956" s="2">
        <v>1</v>
      </c>
      <c r="F4956" s="2">
        <v>1</v>
      </c>
      <c r="G4956" s="2">
        <f t="shared" si="162"/>
        <v>0</v>
      </c>
      <c r="H4956" s="9">
        <v>44896</v>
      </c>
      <c r="I4956" s="2" t="s">
        <v>5891</v>
      </c>
      <c r="J4956" s="2">
        <f t="shared" si="161"/>
        <v>0</v>
      </c>
    </row>
    <row r="4957" spans="1:10" s="1" customFormat="1" ht="15" customHeight="1" x14ac:dyDescent="0.2">
      <c r="A4957" s="8" t="s">
        <v>1916</v>
      </c>
      <c r="B4957" s="8" t="s">
        <v>4085</v>
      </c>
      <c r="C4957" s="8" t="s">
        <v>4174</v>
      </c>
      <c r="D4957" s="8" t="s">
        <v>4175</v>
      </c>
      <c r="E4957" s="2">
        <v>1</v>
      </c>
      <c r="F4957" s="2">
        <v>1</v>
      </c>
      <c r="G4957" s="2">
        <f t="shared" si="162"/>
        <v>0</v>
      </c>
      <c r="H4957" s="9">
        <v>44896</v>
      </c>
      <c r="I4957" s="2" t="s">
        <v>5891</v>
      </c>
      <c r="J4957" s="2">
        <f t="shared" si="161"/>
        <v>0</v>
      </c>
    </row>
    <row r="4958" spans="1:10" s="1" customFormat="1" ht="15" customHeight="1" x14ac:dyDescent="0.2">
      <c r="A4958" s="10" t="s">
        <v>1916</v>
      </c>
      <c r="B4958" s="10" t="s">
        <v>4085</v>
      </c>
      <c r="C4958" s="10" t="s">
        <v>4176</v>
      </c>
      <c r="D4958" s="10" t="s">
        <v>4177</v>
      </c>
      <c r="E4958" s="2">
        <v>2</v>
      </c>
      <c r="F4958" s="2">
        <v>2</v>
      </c>
      <c r="G4958" s="2">
        <f t="shared" si="162"/>
        <v>0</v>
      </c>
      <c r="H4958" s="9">
        <v>44896</v>
      </c>
      <c r="I4958" s="2" t="s">
        <v>5891</v>
      </c>
      <c r="J4958" s="2">
        <f t="shared" si="161"/>
        <v>0</v>
      </c>
    </row>
    <row r="4959" spans="1:10" s="1" customFormat="1" ht="15" customHeight="1" x14ac:dyDescent="0.2">
      <c r="A4959" s="8" t="s">
        <v>1916</v>
      </c>
      <c r="B4959" s="8" t="s">
        <v>4085</v>
      </c>
      <c r="C4959" s="8" t="s">
        <v>4176</v>
      </c>
      <c r="D4959" s="8" t="s">
        <v>4177</v>
      </c>
      <c r="E4959" s="2">
        <v>1</v>
      </c>
      <c r="F4959" s="2">
        <v>1</v>
      </c>
      <c r="G4959" s="2">
        <f t="shared" si="162"/>
        <v>0</v>
      </c>
      <c r="H4959" s="9">
        <v>44896</v>
      </c>
      <c r="I4959" s="2" t="s">
        <v>5891</v>
      </c>
      <c r="J4959" s="2">
        <f t="shared" si="161"/>
        <v>0</v>
      </c>
    </row>
    <row r="4960" spans="1:10" s="1" customFormat="1" ht="15" customHeight="1" x14ac:dyDescent="0.2">
      <c r="A4960" s="8" t="s">
        <v>1916</v>
      </c>
      <c r="B4960" s="8" t="s">
        <v>4085</v>
      </c>
      <c r="C4960" s="8" t="s">
        <v>4178</v>
      </c>
      <c r="D4960" s="8" t="s">
        <v>4179</v>
      </c>
      <c r="E4960" s="2">
        <v>20</v>
      </c>
      <c r="F4960" s="2">
        <v>20</v>
      </c>
      <c r="G4960" s="2">
        <f t="shared" si="162"/>
        <v>0</v>
      </c>
      <c r="H4960" s="9">
        <v>44896</v>
      </c>
      <c r="I4960" s="2" t="s">
        <v>5891</v>
      </c>
      <c r="J4960" s="2">
        <f t="shared" si="161"/>
        <v>0</v>
      </c>
    </row>
    <row r="4961" spans="1:10" s="1" customFormat="1" ht="15" customHeight="1" x14ac:dyDescent="0.2">
      <c r="A4961" s="8" t="s">
        <v>1916</v>
      </c>
      <c r="B4961" s="8" t="s">
        <v>4085</v>
      </c>
      <c r="C4961" s="8" t="s">
        <v>4180</v>
      </c>
      <c r="D4961" s="8" t="s">
        <v>4181</v>
      </c>
      <c r="E4961" s="2">
        <v>2</v>
      </c>
      <c r="F4961" s="2">
        <v>2</v>
      </c>
      <c r="G4961" s="2">
        <f t="shared" si="162"/>
        <v>0</v>
      </c>
      <c r="H4961" s="9">
        <v>44896</v>
      </c>
      <c r="I4961" s="2" t="s">
        <v>5891</v>
      </c>
      <c r="J4961" s="2">
        <f t="shared" si="161"/>
        <v>0</v>
      </c>
    </row>
    <row r="4962" spans="1:10" s="1" customFormat="1" ht="15" customHeight="1" x14ac:dyDescent="0.2">
      <c r="A4962" s="8" t="s">
        <v>1916</v>
      </c>
      <c r="B4962" s="8" t="s">
        <v>4085</v>
      </c>
      <c r="C4962" s="8" t="s">
        <v>4182</v>
      </c>
      <c r="D4962" s="8" t="s">
        <v>4183</v>
      </c>
      <c r="E4962" s="2">
        <v>5</v>
      </c>
      <c r="F4962" s="2">
        <v>5</v>
      </c>
      <c r="G4962" s="2">
        <f t="shared" si="162"/>
        <v>0</v>
      </c>
      <c r="H4962" s="9">
        <v>44896</v>
      </c>
      <c r="I4962" s="2" t="s">
        <v>5891</v>
      </c>
      <c r="J4962" s="2">
        <f t="shared" si="161"/>
        <v>0</v>
      </c>
    </row>
    <row r="4963" spans="1:10" s="1" customFormat="1" ht="15" customHeight="1" x14ac:dyDescent="0.2">
      <c r="A4963" s="8" t="s">
        <v>1916</v>
      </c>
      <c r="B4963" s="8" t="s">
        <v>4085</v>
      </c>
      <c r="C4963" s="8" t="s">
        <v>4186</v>
      </c>
      <c r="D4963" s="8" t="s">
        <v>4187</v>
      </c>
      <c r="E4963" s="2">
        <v>1</v>
      </c>
      <c r="F4963" s="2">
        <v>1</v>
      </c>
      <c r="G4963" s="2">
        <f t="shared" si="162"/>
        <v>0</v>
      </c>
      <c r="H4963" s="9">
        <v>44896</v>
      </c>
      <c r="I4963" s="2" t="s">
        <v>5891</v>
      </c>
      <c r="J4963" s="2">
        <f t="shared" si="161"/>
        <v>0</v>
      </c>
    </row>
    <row r="4964" spans="1:10" s="1" customFormat="1" ht="15" customHeight="1" x14ac:dyDescent="0.2">
      <c r="A4964" s="8" t="s">
        <v>1916</v>
      </c>
      <c r="B4964" s="8" t="s">
        <v>4085</v>
      </c>
      <c r="C4964" s="8" t="s">
        <v>4190</v>
      </c>
      <c r="D4964" s="8" t="s">
        <v>4191</v>
      </c>
      <c r="E4964" s="2">
        <v>2</v>
      </c>
      <c r="F4964" s="2">
        <v>2</v>
      </c>
      <c r="G4964" s="2">
        <f t="shared" si="162"/>
        <v>0</v>
      </c>
      <c r="H4964" s="9">
        <v>44896</v>
      </c>
      <c r="I4964" s="2" t="s">
        <v>5891</v>
      </c>
      <c r="J4964" s="2">
        <f t="shared" si="161"/>
        <v>0</v>
      </c>
    </row>
    <row r="4965" spans="1:10" s="1" customFormat="1" ht="15" customHeight="1" x14ac:dyDescent="0.2">
      <c r="A4965" s="8" t="s">
        <v>1916</v>
      </c>
      <c r="B4965" s="8" t="s">
        <v>4085</v>
      </c>
      <c r="C4965" s="8" t="s">
        <v>4192</v>
      </c>
      <c r="D4965" s="8" t="s">
        <v>4193</v>
      </c>
      <c r="E4965" s="2">
        <v>3</v>
      </c>
      <c r="F4965" s="2">
        <v>3</v>
      </c>
      <c r="G4965" s="2">
        <f t="shared" si="162"/>
        <v>0</v>
      </c>
      <c r="H4965" s="9">
        <v>44896</v>
      </c>
      <c r="I4965" s="2" t="s">
        <v>5891</v>
      </c>
      <c r="J4965" s="2">
        <f t="shared" si="161"/>
        <v>0</v>
      </c>
    </row>
    <row r="4966" spans="1:10" s="1" customFormat="1" ht="15" customHeight="1" x14ac:dyDescent="0.2">
      <c r="A4966" s="8" t="s">
        <v>1916</v>
      </c>
      <c r="B4966" s="8" t="s">
        <v>4085</v>
      </c>
      <c r="C4966" s="8" t="s">
        <v>4194</v>
      </c>
      <c r="D4966" s="8" t="s">
        <v>4195</v>
      </c>
      <c r="E4966" s="2">
        <v>2</v>
      </c>
      <c r="F4966" s="2">
        <v>2</v>
      </c>
      <c r="G4966" s="2">
        <f t="shared" si="162"/>
        <v>0</v>
      </c>
      <c r="H4966" s="9">
        <v>44896</v>
      </c>
      <c r="I4966" s="2" t="s">
        <v>5891</v>
      </c>
      <c r="J4966" s="2">
        <f t="shared" si="161"/>
        <v>0</v>
      </c>
    </row>
    <row r="4967" spans="1:10" s="1" customFormat="1" ht="15" customHeight="1" x14ac:dyDescent="0.2">
      <c r="A4967" s="8" t="s">
        <v>1916</v>
      </c>
      <c r="B4967" s="8" t="s">
        <v>4085</v>
      </c>
      <c r="C4967" s="8" t="s">
        <v>4196</v>
      </c>
      <c r="D4967" s="8" t="s">
        <v>4197</v>
      </c>
      <c r="E4967" s="2">
        <v>1</v>
      </c>
      <c r="F4967" s="2">
        <v>1</v>
      </c>
      <c r="G4967" s="2">
        <f t="shared" si="162"/>
        <v>0</v>
      </c>
      <c r="H4967" s="9">
        <v>44896</v>
      </c>
      <c r="I4967" s="2" t="s">
        <v>5891</v>
      </c>
      <c r="J4967" s="2">
        <f t="shared" si="161"/>
        <v>0</v>
      </c>
    </row>
    <row r="4968" spans="1:10" s="1" customFormat="1" ht="15" customHeight="1" x14ac:dyDescent="0.2">
      <c r="A4968" s="8" t="s">
        <v>1916</v>
      </c>
      <c r="B4968" s="8" t="s">
        <v>4085</v>
      </c>
      <c r="C4968" s="8" t="s">
        <v>4198</v>
      </c>
      <c r="D4968" s="8" t="s">
        <v>4199</v>
      </c>
      <c r="E4968" s="2">
        <v>3</v>
      </c>
      <c r="F4968" s="2">
        <v>3</v>
      </c>
      <c r="G4968" s="2">
        <f t="shared" si="162"/>
        <v>0</v>
      </c>
      <c r="H4968" s="9">
        <v>44896</v>
      </c>
      <c r="I4968" s="2" t="s">
        <v>5891</v>
      </c>
      <c r="J4968" s="2">
        <f t="shared" si="161"/>
        <v>0</v>
      </c>
    </row>
    <row r="4969" spans="1:10" s="1" customFormat="1" ht="15" customHeight="1" x14ac:dyDescent="0.2">
      <c r="A4969" s="8" t="s">
        <v>1916</v>
      </c>
      <c r="B4969" s="8" t="s">
        <v>4085</v>
      </c>
      <c r="C4969" s="8" t="s">
        <v>4200</v>
      </c>
      <c r="D4969" s="8" t="s">
        <v>4201</v>
      </c>
      <c r="E4969" s="2">
        <v>4</v>
      </c>
      <c r="F4969" s="2">
        <v>4</v>
      </c>
      <c r="G4969" s="2">
        <f t="shared" si="162"/>
        <v>0</v>
      </c>
      <c r="H4969" s="9">
        <v>44896</v>
      </c>
      <c r="I4969" s="2" t="s">
        <v>5891</v>
      </c>
      <c r="J4969" s="2">
        <f t="shared" si="161"/>
        <v>0</v>
      </c>
    </row>
    <row r="4970" spans="1:10" s="1" customFormat="1" ht="15" customHeight="1" x14ac:dyDescent="0.2">
      <c r="A4970" s="8" t="s">
        <v>1916</v>
      </c>
      <c r="B4970" s="8" t="s">
        <v>4085</v>
      </c>
      <c r="C4970" s="8" t="s">
        <v>4202</v>
      </c>
      <c r="D4970" s="8" t="s">
        <v>4203</v>
      </c>
      <c r="E4970" s="2">
        <v>1</v>
      </c>
      <c r="F4970" s="2">
        <v>1</v>
      </c>
      <c r="G4970" s="2">
        <f t="shared" si="162"/>
        <v>0</v>
      </c>
      <c r="H4970" s="9">
        <v>44896</v>
      </c>
      <c r="I4970" s="2" t="s">
        <v>5891</v>
      </c>
      <c r="J4970" s="2">
        <f t="shared" si="161"/>
        <v>0</v>
      </c>
    </row>
    <row r="4971" spans="1:10" s="1" customFormat="1" ht="15" customHeight="1" x14ac:dyDescent="0.2">
      <c r="A4971" s="8" t="s">
        <v>1916</v>
      </c>
      <c r="B4971" s="8" t="s">
        <v>4085</v>
      </c>
      <c r="C4971" s="8" t="s">
        <v>4204</v>
      </c>
      <c r="D4971" s="8" t="s">
        <v>4205</v>
      </c>
      <c r="E4971" s="2">
        <v>1</v>
      </c>
      <c r="F4971" s="2">
        <v>1</v>
      </c>
      <c r="G4971" s="2">
        <f t="shared" si="162"/>
        <v>0</v>
      </c>
      <c r="H4971" s="9">
        <v>44896</v>
      </c>
      <c r="I4971" s="2" t="s">
        <v>5891</v>
      </c>
      <c r="J4971" s="2">
        <f t="shared" si="161"/>
        <v>0</v>
      </c>
    </row>
    <row r="4972" spans="1:10" s="1" customFormat="1" ht="15" customHeight="1" x14ac:dyDescent="0.2">
      <c r="A4972" s="8" t="s">
        <v>1916</v>
      </c>
      <c r="B4972" s="8" t="s">
        <v>4085</v>
      </c>
      <c r="C4972" s="8" t="s">
        <v>6322</v>
      </c>
      <c r="D4972" s="8" t="s">
        <v>6323</v>
      </c>
      <c r="E4972" s="2">
        <v>1</v>
      </c>
      <c r="F4972" s="2">
        <v>1</v>
      </c>
      <c r="G4972" s="2">
        <f t="shared" si="162"/>
        <v>0</v>
      </c>
      <c r="H4972" s="9">
        <v>44896</v>
      </c>
      <c r="I4972" s="2" t="s">
        <v>5891</v>
      </c>
      <c r="J4972" s="2">
        <f t="shared" si="161"/>
        <v>0</v>
      </c>
    </row>
    <row r="4973" spans="1:10" s="1" customFormat="1" ht="15" customHeight="1" x14ac:dyDescent="0.2">
      <c r="A4973" s="8" t="s">
        <v>1916</v>
      </c>
      <c r="B4973" s="8" t="s">
        <v>4085</v>
      </c>
      <c r="C4973" s="8" t="s">
        <v>4208</v>
      </c>
      <c r="D4973" s="8" t="s">
        <v>4209</v>
      </c>
      <c r="E4973" s="2">
        <v>2</v>
      </c>
      <c r="F4973" s="2">
        <v>2</v>
      </c>
      <c r="G4973" s="2">
        <f t="shared" si="162"/>
        <v>0</v>
      </c>
      <c r="H4973" s="9">
        <v>44896</v>
      </c>
      <c r="I4973" s="2" t="s">
        <v>5891</v>
      </c>
      <c r="J4973" s="2">
        <f t="shared" si="161"/>
        <v>0</v>
      </c>
    </row>
    <row r="4974" spans="1:10" s="1" customFormat="1" ht="15" customHeight="1" x14ac:dyDescent="0.2">
      <c r="A4974" s="8" t="s">
        <v>1916</v>
      </c>
      <c r="B4974" s="8" t="s">
        <v>4085</v>
      </c>
      <c r="C4974" s="8" t="s">
        <v>4210</v>
      </c>
      <c r="D4974" s="8" t="s">
        <v>4211</v>
      </c>
      <c r="E4974" s="2">
        <v>4</v>
      </c>
      <c r="F4974" s="2">
        <v>4</v>
      </c>
      <c r="G4974" s="2">
        <f t="shared" si="162"/>
        <v>0</v>
      </c>
      <c r="H4974" s="9">
        <v>44896</v>
      </c>
      <c r="I4974" s="2" t="s">
        <v>5891</v>
      </c>
      <c r="J4974" s="2">
        <f t="shared" si="161"/>
        <v>0</v>
      </c>
    </row>
    <row r="4975" spans="1:10" s="1" customFormat="1" ht="15" customHeight="1" x14ac:dyDescent="0.2">
      <c r="A4975" s="8" t="s">
        <v>1916</v>
      </c>
      <c r="B4975" s="8" t="s">
        <v>4085</v>
      </c>
      <c r="C4975" s="8" t="s">
        <v>4212</v>
      </c>
      <c r="D4975" s="8" t="s">
        <v>4213</v>
      </c>
      <c r="E4975" s="2">
        <v>2</v>
      </c>
      <c r="F4975" s="2">
        <v>2</v>
      </c>
      <c r="G4975" s="2">
        <f t="shared" si="162"/>
        <v>0</v>
      </c>
      <c r="H4975" s="9">
        <v>44896</v>
      </c>
      <c r="I4975" s="2" t="s">
        <v>5891</v>
      </c>
      <c r="J4975" s="2">
        <f t="shared" ref="J4975:J5038" si="163">IF(G4975=0,0,1)</f>
        <v>0</v>
      </c>
    </row>
    <row r="4976" spans="1:10" s="1" customFormat="1" ht="15" customHeight="1" x14ac:dyDescent="0.2">
      <c r="A4976" s="8" t="s">
        <v>1916</v>
      </c>
      <c r="B4976" s="8" t="s">
        <v>4085</v>
      </c>
      <c r="C4976" s="8" t="s">
        <v>4214</v>
      </c>
      <c r="D4976" s="8" t="s">
        <v>4215</v>
      </c>
      <c r="E4976" s="2">
        <v>3</v>
      </c>
      <c r="F4976" s="2">
        <v>3</v>
      </c>
      <c r="G4976" s="2">
        <f t="shared" si="162"/>
        <v>0</v>
      </c>
      <c r="H4976" s="9">
        <v>44896</v>
      </c>
      <c r="I4976" s="2" t="s">
        <v>5891</v>
      </c>
      <c r="J4976" s="2">
        <f t="shared" si="163"/>
        <v>0</v>
      </c>
    </row>
    <row r="4977" spans="1:10" s="1" customFormat="1" ht="15" customHeight="1" x14ac:dyDescent="0.2">
      <c r="A4977" s="10" t="s">
        <v>1916</v>
      </c>
      <c r="B4977" s="10" t="s">
        <v>4085</v>
      </c>
      <c r="C4977" s="10" t="s">
        <v>6324</v>
      </c>
      <c r="D4977" s="10" t="s">
        <v>6325</v>
      </c>
      <c r="E4977" s="2">
        <v>1</v>
      </c>
      <c r="F4977" s="2">
        <v>1</v>
      </c>
      <c r="G4977" s="2">
        <f t="shared" si="162"/>
        <v>0</v>
      </c>
      <c r="H4977" s="9">
        <v>44896</v>
      </c>
      <c r="I4977" s="2" t="s">
        <v>5891</v>
      </c>
      <c r="J4977" s="2">
        <f t="shared" si="163"/>
        <v>0</v>
      </c>
    </row>
    <row r="4978" spans="1:10" s="1" customFormat="1" ht="15" customHeight="1" x14ac:dyDescent="0.2">
      <c r="A4978" s="8" t="s">
        <v>1916</v>
      </c>
      <c r="B4978" s="8" t="s">
        <v>4085</v>
      </c>
      <c r="C4978" s="8" t="s">
        <v>4216</v>
      </c>
      <c r="D4978" s="8" t="s">
        <v>4217</v>
      </c>
      <c r="E4978" s="2">
        <v>1</v>
      </c>
      <c r="F4978" s="2">
        <v>1</v>
      </c>
      <c r="G4978" s="2">
        <f t="shared" si="162"/>
        <v>0</v>
      </c>
      <c r="H4978" s="9">
        <v>44896</v>
      </c>
      <c r="I4978" s="2" t="s">
        <v>5891</v>
      </c>
      <c r="J4978" s="2">
        <f t="shared" si="163"/>
        <v>0</v>
      </c>
    </row>
    <row r="4979" spans="1:10" s="1" customFormat="1" ht="15" customHeight="1" x14ac:dyDescent="0.2">
      <c r="A4979" s="8" t="s">
        <v>1916</v>
      </c>
      <c r="B4979" s="8" t="s">
        <v>4085</v>
      </c>
      <c r="C4979" s="8" t="s">
        <v>4218</v>
      </c>
      <c r="D4979" s="8" t="s">
        <v>4219</v>
      </c>
      <c r="E4979" s="2">
        <v>1</v>
      </c>
      <c r="F4979" s="2">
        <v>1</v>
      </c>
      <c r="G4979" s="2">
        <f t="shared" si="162"/>
        <v>0</v>
      </c>
      <c r="H4979" s="9">
        <v>44896</v>
      </c>
      <c r="I4979" s="2" t="s">
        <v>5891</v>
      </c>
      <c r="J4979" s="2">
        <f t="shared" si="163"/>
        <v>0</v>
      </c>
    </row>
    <row r="4980" spans="1:10" s="1" customFormat="1" ht="15" customHeight="1" x14ac:dyDescent="0.2">
      <c r="A4980" s="10" t="s">
        <v>1916</v>
      </c>
      <c r="B4980" s="10" t="s">
        <v>4085</v>
      </c>
      <c r="C4980" s="10" t="s">
        <v>6326</v>
      </c>
      <c r="D4980" s="10" t="s">
        <v>4227</v>
      </c>
      <c r="E4980" s="2">
        <v>1</v>
      </c>
      <c r="F4980" s="2">
        <v>1</v>
      </c>
      <c r="G4980" s="2">
        <f t="shared" si="162"/>
        <v>0</v>
      </c>
      <c r="H4980" s="9">
        <v>44896</v>
      </c>
      <c r="I4980" s="2" t="s">
        <v>5891</v>
      </c>
      <c r="J4980" s="2">
        <f t="shared" si="163"/>
        <v>0</v>
      </c>
    </row>
    <row r="4981" spans="1:10" s="1" customFormat="1" ht="15" customHeight="1" x14ac:dyDescent="0.2">
      <c r="A4981" s="8" t="s">
        <v>1916</v>
      </c>
      <c r="B4981" s="8" t="s">
        <v>4085</v>
      </c>
      <c r="C4981" s="8" t="s">
        <v>4220</v>
      </c>
      <c r="D4981" s="8" t="s">
        <v>4221</v>
      </c>
      <c r="E4981" s="2">
        <v>1</v>
      </c>
      <c r="F4981" s="2">
        <v>1</v>
      </c>
      <c r="G4981" s="2">
        <f t="shared" ref="G4981:G5044" si="164">F4981-E4981</f>
        <v>0</v>
      </c>
      <c r="H4981" s="9">
        <v>44896</v>
      </c>
      <c r="I4981" s="2" t="s">
        <v>5891</v>
      </c>
      <c r="J4981" s="2">
        <f t="shared" si="163"/>
        <v>0</v>
      </c>
    </row>
    <row r="4982" spans="1:10" s="1" customFormat="1" ht="15" customHeight="1" x14ac:dyDescent="0.2">
      <c r="A4982" s="8" t="s">
        <v>1916</v>
      </c>
      <c r="B4982" s="8" t="s">
        <v>4085</v>
      </c>
      <c r="C4982" s="8" t="s">
        <v>4222</v>
      </c>
      <c r="D4982" s="8" t="s">
        <v>4223</v>
      </c>
      <c r="E4982" s="2">
        <v>1</v>
      </c>
      <c r="F4982" s="2">
        <v>1</v>
      </c>
      <c r="G4982" s="2">
        <f t="shared" si="164"/>
        <v>0</v>
      </c>
      <c r="H4982" s="9">
        <v>44896</v>
      </c>
      <c r="I4982" s="2" t="s">
        <v>5891</v>
      </c>
      <c r="J4982" s="2">
        <f t="shared" si="163"/>
        <v>0</v>
      </c>
    </row>
    <row r="4983" spans="1:10" s="1" customFormat="1" ht="15" customHeight="1" x14ac:dyDescent="0.2">
      <c r="A4983" s="8" t="s">
        <v>1916</v>
      </c>
      <c r="B4983" s="8" t="s">
        <v>1916</v>
      </c>
      <c r="C4983" s="8" t="s">
        <v>6327</v>
      </c>
      <c r="D4983" s="8" t="s">
        <v>6328</v>
      </c>
      <c r="E4983" s="2">
        <v>1</v>
      </c>
      <c r="F4983" s="2">
        <v>1</v>
      </c>
      <c r="G4983" s="2">
        <f t="shared" si="164"/>
        <v>0</v>
      </c>
      <c r="H4983" s="9">
        <v>44896</v>
      </c>
      <c r="I4983" s="2" t="s">
        <v>5891</v>
      </c>
      <c r="J4983" s="2">
        <f t="shared" si="163"/>
        <v>0</v>
      </c>
    </row>
    <row r="4984" spans="1:10" s="1" customFormat="1" ht="15" customHeight="1" x14ac:dyDescent="0.2">
      <c r="A4984" s="8" t="s">
        <v>1916</v>
      </c>
      <c r="B4984" s="8" t="s">
        <v>1916</v>
      </c>
      <c r="C4984" s="8" t="s">
        <v>6329</v>
      </c>
      <c r="D4984" s="8" t="s">
        <v>6330</v>
      </c>
      <c r="E4984" s="2">
        <v>1</v>
      </c>
      <c r="F4984" s="2">
        <v>1</v>
      </c>
      <c r="G4984" s="2">
        <f t="shared" si="164"/>
        <v>0</v>
      </c>
      <c r="H4984" s="9">
        <v>44896</v>
      </c>
      <c r="I4984" s="2" t="s">
        <v>5891</v>
      </c>
      <c r="J4984" s="2">
        <f t="shared" si="163"/>
        <v>0</v>
      </c>
    </row>
    <row r="4985" spans="1:10" s="1" customFormat="1" ht="15" customHeight="1" x14ac:dyDescent="0.2">
      <c r="A4985" s="8" t="s">
        <v>1916</v>
      </c>
      <c r="B4985" s="8" t="s">
        <v>1916</v>
      </c>
      <c r="C4985" s="8" t="s">
        <v>6331</v>
      </c>
      <c r="D4985" s="8" t="s">
        <v>6332</v>
      </c>
      <c r="E4985" s="2">
        <v>1</v>
      </c>
      <c r="F4985" s="2">
        <v>1</v>
      </c>
      <c r="G4985" s="2">
        <f t="shared" si="164"/>
        <v>0</v>
      </c>
      <c r="H4985" s="9">
        <v>44896</v>
      </c>
      <c r="I4985" s="2" t="s">
        <v>5891</v>
      </c>
      <c r="J4985" s="2">
        <f t="shared" si="163"/>
        <v>0</v>
      </c>
    </row>
    <row r="4986" spans="1:10" s="1" customFormat="1" ht="15" customHeight="1" x14ac:dyDescent="0.2">
      <c r="A4986" s="10" t="s">
        <v>1916</v>
      </c>
      <c r="B4986" s="10" t="s">
        <v>1916</v>
      </c>
      <c r="C4986" s="10" t="s">
        <v>6333</v>
      </c>
      <c r="D4986" s="10" t="s">
        <v>6334</v>
      </c>
      <c r="E4986" s="2">
        <v>1</v>
      </c>
      <c r="F4986" s="2">
        <v>1</v>
      </c>
      <c r="G4986" s="2">
        <f t="shared" si="164"/>
        <v>0</v>
      </c>
      <c r="H4986" s="9">
        <v>44896</v>
      </c>
      <c r="I4986" s="2" t="s">
        <v>5891</v>
      </c>
      <c r="J4986" s="2">
        <f t="shared" si="163"/>
        <v>0</v>
      </c>
    </row>
    <row r="4987" spans="1:10" s="1" customFormat="1" ht="15" customHeight="1" x14ac:dyDescent="0.2">
      <c r="A4987" s="8" t="s">
        <v>1916</v>
      </c>
      <c r="B4987" s="8" t="s">
        <v>1916</v>
      </c>
      <c r="C4987" s="8" t="s">
        <v>6335</v>
      </c>
      <c r="D4987" s="8" t="s">
        <v>6336</v>
      </c>
      <c r="E4987" s="2">
        <v>2</v>
      </c>
      <c r="F4987" s="2">
        <v>2</v>
      </c>
      <c r="G4987" s="2">
        <f t="shared" si="164"/>
        <v>0</v>
      </c>
      <c r="H4987" s="9">
        <v>44896</v>
      </c>
      <c r="I4987" s="2" t="s">
        <v>5891</v>
      </c>
      <c r="J4987" s="2">
        <f t="shared" si="163"/>
        <v>0</v>
      </c>
    </row>
    <row r="4988" spans="1:10" s="1" customFormat="1" ht="15" customHeight="1" x14ac:dyDescent="0.2">
      <c r="A4988" s="10" t="s">
        <v>1916</v>
      </c>
      <c r="B4988" s="10" t="s">
        <v>1916</v>
      </c>
      <c r="C4988" s="10" t="s">
        <v>6337</v>
      </c>
      <c r="D4988" s="10" t="s">
        <v>6338</v>
      </c>
      <c r="E4988" s="2">
        <v>3</v>
      </c>
      <c r="F4988" s="2">
        <v>3</v>
      </c>
      <c r="G4988" s="2">
        <f t="shared" si="164"/>
        <v>0</v>
      </c>
      <c r="H4988" s="9">
        <v>44896</v>
      </c>
      <c r="I4988" s="2" t="s">
        <v>5891</v>
      </c>
      <c r="J4988" s="2">
        <f t="shared" si="163"/>
        <v>0</v>
      </c>
    </row>
    <row r="4989" spans="1:10" s="1" customFormat="1" ht="15" customHeight="1" x14ac:dyDescent="0.2">
      <c r="A4989" s="8" t="s">
        <v>1916</v>
      </c>
      <c r="B4989" s="8" t="s">
        <v>1916</v>
      </c>
      <c r="C4989" s="8" t="s">
        <v>6339</v>
      </c>
      <c r="D4989" s="8" t="s">
        <v>6340</v>
      </c>
      <c r="E4989" s="2">
        <v>2</v>
      </c>
      <c r="F4989" s="2">
        <v>2</v>
      </c>
      <c r="G4989" s="2">
        <f t="shared" si="164"/>
        <v>0</v>
      </c>
      <c r="H4989" s="9">
        <v>44896</v>
      </c>
      <c r="I4989" s="2" t="s">
        <v>5891</v>
      </c>
      <c r="J4989" s="2">
        <f t="shared" si="163"/>
        <v>0</v>
      </c>
    </row>
    <row r="4990" spans="1:10" s="1" customFormat="1" ht="15" customHeight="1" x14ac:dyDescent="0.2">
      <c r="A4990" s="8" t="s">
        <v>1916</v>
      </c>
      <c r="B4990" s="8" t="s">
        <v>1916</v>
      </c>
      <c r="C4990" s="8" t="s">
        <v>6341</v>
      </c>
      <c r="D4990" s="8" t="s">
        <v>6342</v>
      </c>
      <c r="E4990" s="2">
        <v>6</v>
      </c>
      <c r="F4990" s="2">
        <v>6</v>
      </c>
      <c r="G4990" s="2">
        <f t="shared" si="164"/>
        <v>0</v>
      </c>
      <c r="H4990" s="9">
        <v>44896</v>
      </c>
      <c r="I4990" s="2" t="s">
        <v>5891</v>
      </c>
      <c r="J4990" s="2">
        <f t="shared" si="163"/>
        <v>0</v>
      </c>
    </row>
    <row r="4991" spans="1:10" s="1" customFormat="1" ht="15" customHeight="1" x14ac:dyDescent="0.2">
      <c r="A4991" s="8" t="s">
        <v>1916</v>
      </c>
      <c r="B4991" s="8" t="s">
        <v>1916</v>
      </c>
      <c r="C4991" s="8" t="s">
        <v>6343</v>
      </c>
      <c r="D4991" s="8" t="s">
        <v>6344</v>
      </c>
      <c r="E4991" s="2">
        <v>4</v>
      </c>
      <c r="F4991" s="2">
        <v>4</v>
      </c>
      <c r="G4991" s="2">
        <f t="shared" si="164"/>
        <v>0</v>
      </c>
      <c r="H4991" s="9">
        <v>44896</v>
      </c>
      <c r="I4991" s="2" t="s">
        <v>5891</v>
      </c>
      <c r="J4991" s="2">
        <f t="shared" si="163"/>
        <v>0</v>
      </c>
    </row>
    <row r="4992" spans="1:10" s="1" customFormat="1" ht="15" customHeight="1" x14ac:dyDescent="0.2">
      <c r="A4992" s="8" t="s">
        <v>1916</v>
      </c>
      <c r="B4992" s="8" t="s">
        <v>1916</v>
      </c>
      <c r="C4992" s="8" t="s">
        <v>6345</v>
      </c>
      <c r="D4992" s="8" t="s">
        <v>6346</v>
      </c>
      <c r="E4992" s="2">
        <v>3</v>
      </c>
      <c r="F4992" s="2">
        <v>3</v>
      </c>
      <c r="G4992" s="2">
        <f t="shared" si="164"/>
        <v>0</v>
      </c>
      <c r="H4992" s="9">
        <v>44896</v>
      </c>
      <c r="I4992" s="2" t="s">
        <v>5891</v>
      </c>
      <c r="J4992" s="2">
        <f t="shared" si="163"/>
        <v>0</v>
      </c>
    </row>
    <row r="4993" spans="1:10" s="1" customFormat="1" ht="15" customHeight="1" x14ac:dyDescent="0.2">
      <c r="A4993" s="8" t="s">
        <v>1916</v>
      </c>
      <c r="B4993" s="8" t="s">
        <v>1916</v>
      </c>
      <c r="C4993" s="8" t="s">
        <v>6347</v>
      </c>
      <c r="D4993" s="8" t="s">
        <v>6348</v>
      </c>
      <c r="E4993" s="2">
        <v>2</v>
      </c>
      <c r="F4993" s="2">
        <v>2</v>
      </c>
      <c r="G4993" s="2">
        <f t="shared" si="164"/>
        <v>0</v>
      </c>
      <c r="H4993" s="9">
        <v>44896</v>
      </c>
      <c r="I4993" s="2" t="s">
        <v>5891</v>
      </c>
      <c r="J4993" s="2">
        <f t="shared" si="163"/>
        <v>0</v>
      </c>
    </row>
    <row r="4994" spans="1:10" s="1" customFormat="1" ht="15" customHeight="1" x14ac:dyDescent="0.2">
      <c r="A4994" s="8" t="s">
        <v>1916</v>
      </c>
      <c r="B4994" s="8" t="s">
        <v>1916</v>
      </c>
      <c r="C4994" s="8" t="s">
        <v>6349</v>
      </c>
      <c r="D4994" s="8" t="s">
        <v>6350</v>
      </c>
      <c r="E4994" s="2">
        <v>1</v>
      </c>
      <c r="F4994" s="2">
        <v>1</v>
      </c>
      <c r="G4994" s="2">
        <f t="shared" si="164"/>
        <v>0</v>
      </c>
      <c r="H4994" s="9">
        <v>44896</v>
      </c>
      <c r="I4994" s="2" t="s">
        <v>5891</v>
      </c>
      <c r="J4994" s="2">
        <f t="shared" si="163"/>
        <v>0</v>
      </c>
    </row>
    <row r="4995" spans="1:10" s="1" customFormat="1" ht="15" customHeight="1" x14ac:dyDescent="0.2">
      <c r="A4995" s="8" t="s">
        <v>1916</v>
      </c>
      <c r="B4995" s="8" t="s">
        <v>1916</v>
      </c>
      <c r="C4995" s="8" t="s">
        <v>6351</v>
      </c>
      <c r="D4995" s="8" t="s">
        <v>6352</v>
      </c>
      <c r="E4995" s="2">
        <v>9</v>
      </c>
      <c r="F4995" s="2">
        <v>9</v>
      </c>
      <c r="G4995" s="2">
        <f t="shared" si="164"/>
        <v>0</v>
      </c>
      <c r="H4995" s="9">
        <v>44896</v>
      </c>
      <c r="I4995" s="2" t="s">
        <v>5891</v>
      </c>
      <c r="J4995" s="2">
        <f t="shared" si="163"/>
        <v>0</v>
      </c>
    </row>
    <row r="4996" spans="1:10" s="1" customFormat="1" ht="15" customHeight="1" x14ac:dyDescent="0.2">
      <c r="A4996" s="8" t="s">
        <v>1916</v>
      </c>
      <c r="B4996" s="8" t="s">
        <v>4604</v>
      </c>
      <c r="C4996" s="8" t="s">
        <v>4607</v>
      </c>
      <c r="D4996" s="8" t="s">
        <v>4608</v>
      </c>
      <c r="E4996" s="2">
        <v>1</v>
      </c>
      <c r="F4996" s="2">
        <v>1</v>
      </c>
      <c r="G4996" s="2">
        <f t="shared" si="164"/>
        <v>0</v>
      </c>
      <c r="H4996" s="9">
        <v>44896</v>
      </c>
      <c r="I4996" s="2" t="s">
        <v>5891</v>
      </c>
      <c r="J4996" s="2">
        <f t="shared" si="163"/>
        <v>0</v>
      </c>
    </row>
    <row r="4997" spans="1:10" s="1" customFormat="1" ht="15" customHeight="1" x14ac:dyDescent="0.2">
      <c r="A4997" s="8" t="s">
        <v>1916</v>
      </c>
      <c r="B4997" s="8" t="s">
        <v>4604</v>
      </c>
      <c r="C4997" s="8" t="s">
        <v>4611</v>
      </c>
      <c r="D4997" s="8" t="s">
        <v>4612</v>
      </c>
      <c r="E4997" s="2">
        <v>1</v>
      </c>
      <c r="F4997" s="2">
        <v>1</v>
      </c>
      <c r="G4997" s="2">
        <f t="shared" si="164"/>
        <v>0</v>
      </c>
      <c r="H4997" s="9">
        <v>44896</v>
      </c>
      <c r="I4997" s="2" t="s">
        <v>5891</v>
      </c>
      <c r="J4997" s="2">
        <f t="shared" si="163"/>
        <v>0</v>
      </c>
    </row>
    <row r="4998" spans="1:10" s="1" customFormat="1" ht="15" customHeight="1" x14ac:dyDescent="0.2">
      <c r="A4998" s="8" t="s">
        <v>1916</v>
      </c>
      <c r="B4998" s="8" t="s">
        <v>4604</v>
      </c>
      <c r="C4998" s="8" t="s">
        <v>4613</v>
      </c>
      <c r="D4998" s="8" t="s">
        <v>4614</v>
      </c>
      <c r="E4998" s="2">
        <v>1</v>
      </c>
      <c r="F4998" s="2">
        <v>1</v>
      </c>
      <c r="G4998" s="2">
        <f t="shared" si="164"/>
        <v>0</v>
      </c>
      <c r="H4998" s="9">
        <v>44896</v>
      </c>
      <c r="I4998" s="2" t="s">
        <v>5891</v>
      </c>
      <c r="J4998" s="2">
        <f t="shared" si="163"/>
        <v>0</v>
      </c>
    </row>
    <row r="4999" spans="1:10" s="1" customFormat="1" ht="15" customHeight="1" x14ac:dyDescent="0.2">
      <c r="A4999" s="8" t="s">
        <v>1916</v>
      </c>
      <c r="B4999" s="8" t="s">
        <v>4604</v>
      </c>
      <c r="C4999" s="8" t="s">
        <v>6353</v>
      </c>
      <c r="D4999" s="8" t="s">
        <v>6354</v>
      </c>
      <c r="E4999" s="2">
        <v>2</v>
      </c>
      <c r="F4999" s="2">
        <v>2</v>
      </c>
      <c r="G4999" s="2">
        <f t="shared" si="164"/>
        <v>0</v>
      </c>
      <c r="H4999" s="9">
        <v>44896</v>
      </c>
      <c r="I4999" s="2" t="s">
        <v>5891</v>
      </c>
      <c r="J4999" s="2">
        <f t="shared" si="163"/>
        <v>0</v>
      </c>
    </row>
    <row r="5000" spans="1:10" s="1" customFormat="1" ht="15" customHeight="1" x14ac:dyDescent="0.2">
      <c r="A5000" s="8" t="s">
        <v>1916</v>
      </c>
      <c r="B5000" s="8" t="s">
        <v>4604</v>
      </c>
      <c r="C5000" s="8" t="s">
        <v>6355</v>
      </c>
      <c r="D5000" s="8" t="s">
        <v>6356</v>
      </c>
      <c r="E5000" s="2">
        <v>2</v>
      </c>
      <c r="F5000" s="2">
        <v>2</v>
      </c>
      <c r="G5000" s="2">
        <f t="shared" si="164"/>
        <v>0</v>
      </c>
      <c r="H5000" s="9">
        <v>44896</v>
      </c>
      <c r="I5000" s="2" t="s">
        <v>5891</v>
      </c>
      <c r="J5000" s="2">
        <f t="shared" si="163"/>
        <v>0</v>
      </c>
    </row>
    <row r="5001" spans="1:10" s="1" customFormat="1" ht="15" customHeight="1" x14ac:dyDescent="0.2">
      <c r="A5001" s="8" t="s">
        <v>1916</v>
      </c>
      <c r="B5001" s="8" t="s">
        <v>4604</v>
      </c>
      <c r="C5001" s="8" t="s">
        <v>4619</v>
      </c>
      <c r="D5001" s="8" t="s">
        <v>4620</v>
      </c>
      <c r="E5001" s="2">
        <v>1</v>
      </c>
      <c r="F5001" s="2">
        <v>1</v>
      </c>
      <c r="G5001" s="2">
        <f t="shared" si="164"/>
        <v>0</v>
      </c>
      <c r="H5001" s="9">
        <v>44896</v>
      </c>
      <c r="I5001" s="2" t="s">
        <v>5891</v>
      </c>
      <c r="J5001" s="2">
        <f t="shared" si="163"/>
        <v>0</v>
      </c>
    </row>
    <row r="5002" spans="1:10" s="1" customFormat="1" ht="15" customHeight="1" x14ac:dyDescent="0.2">
      <c r="A5002" s="8" t="s">
        <v>1916</v>
      </c>
      <c r="B5002" s="8" t="s">
        <v>4604</v>
      </c>
      <c r="C5002" s="8" t="s">
        <v>6357</v>
      </c>
      <c r="D5002" s="8" t="s">
        <v>6358</v>
      </c>
      <c r="E5002" s="2">
        <v>2</v>
      </c>
      <c r="F5002" s="2">
        <v>2</v>
      </c>
      <c r="G5002" s="2">
        <f t="shared" si="164"/>
        <v>0</v>
      </c>
      <c r="H5002" s="9">
        <v>44896</v>
      </c>
      <c r="I5002" s="2" t="s">
        <v>5891</v>
      </c>
      <c r="J5002" s="2">
        <f t="shared" si="163"/>
        <v>0</v>
      </c>
    </row>
    <row r="5003" spans="1:10" s="1" customFormat="1" ht="15" customHeight="1" x14ac:dyDescent="0.2">
      <c r="A5003" s="8" t="s">
        <v>1916</v>
      </c>
      <c r="B5003" s="8" t="s">
        <v>4604</v>
      </c>
      <c r="C5003" s="8" t="s">
        <v>4621</v>
      </c>
      <c r="D5003" s="8" t="s">
        <v>4622</v>
      </c>
      <c r="E5003" s="2">
        <v>1</v>
      </c>
      <c r="F5003" s="2">
        <v>1</v>
      </c>
      <c r="G5003" s="2">
        <f t="shared" si="164"/>
        <v>0</v>
      </c>
      <c r="H5003" s="9">
        <v>44896</v>
      </c>
      <c r="I5003" s="2" t="s">
        <v>5891</v>
      </c>
      <c r="J5003" s="2">
        <f t="shared" si="163"/>
        <v>0</v>
      </c>
    </row>
    <row r="5004" spans="1:10" s="1" customFormat="1" ht="15" customHeight="1" x14ac:dyDescent="0.2">
      <c r="A5004" s="8" t="s">
        <v>1916</v>
      </c>
      <c r="B5004" s="8" t="s">
        <v>4604</v>
      </c>
      <c r="C5004" s="8" t="s">
        <v>4623</v>
      </c>
      <c r="D5004" s="8" t="s">
        <v>4624</v>
      </c>
      <c r="E5004" s="2">
        <v>1</v>
      </c>
      <c r="F5004" s="2">
        <v>1</v>
      </c>
      <c r="G5004" s="2">
        <f t="shared" si="164"/>
        <v>0</v>
      </c>
      <c r="H5004" s="9">
        <v>44896</v>
      </c>
      <c r="I5004" s="2" t="s">
        <v>5891</v>
      </c>
      <c r="J5004" s="2">
        <f t="shared" si="163"/>
        <v>0</v>
      </c>
    </row>
    <row r="5005" spans="1:10" s="1" customFormat="1" ht="15" customHeight="1" x14ac:dyDescent="0.2">
      <c r="A5005" s="8" t="s">
        <v>1916</v>
      </c>
      <c r="B5005" s="8" t="s">
        <v>4604</v>
      </c>
      <c r="C5005" s="8" t="s">
        <v>4627</v>
      </c>
      <c r="D5005" s="8" t="s">
        <v>4628</v>
      </c>
      <c r="E5005" s="2">
        <v>1</v>
      </c>
      <c r="F5005" s="2">
        <v>1</v>
      </c>
      <c r="G5005" s="2">
        <f t="shared" si="164"/>
        <v>0</v>
      </c>
      <c r="H5005" s="9">
        <v>44896</v>
      </c>
      <c r="I5005" s="2" t="s">
        <v>5891</v>
      </c>
      <c r="J5005" s="2">
        <f t="shared" si="163"/>
        <v>0</v>
      </c>
    </row>
    <row r="5006" spans="1:10" s="1" customFormat="1" ht="15" customHeight="1" x14ac:dyDescent="0.2">
      <c r="A5006" s="10" t="s">
        <v>1916</v>
      </c>
      <c r="B5006" s="10" t="s">
        <v>4604</v>
      </c>
      <c r="C5006" s="10" t="s">
        <v>4629</v>
      </c>
      <c r="D5006" s="10" t="s">
        <v>4630</v>
      </c>
      <c r="E5006" s="2">
        <v>1</v>
      </c>
      <c r="F5006" s="2">
        <v>1</v>
      </c>
      <c r="G5006" s="2">
        <f t="shared" si="164"/>
        <v>0</v>
      </c>
      <c r="H5006" s="9">
        <v>44896</v>
      </c>
      <c r="I5006" s="2" t="s">
        <v>5891</v>
      </c>
      <c r="J5006" s="2">
        <f t="shared" si="163"/>
        <v>0</v>
      </c>
    </row>
    <row r="5007" spans="1:10" s="1" customFormat="1" ht="15" customHeight="1" x14ac:dyDescent="0.2">
      <c r="A5007" s="8" t="s">
        <v>1916</v>
      </c>
      <c r="B5007" s="8" t="s">
        <v>4604</v>
      </c>
      <c r="C5007" s="8" t="s">
        <v>4629</v>
      </c>
      <c r="D5007" s="8" t="s">
        <v>4630</v>
      </c>
      <c r="E5007" s="2">
        <v>1</v>
      </c>
      <c r="F5007" s="2">
        <v>1</v>
      </c>
      <c r="G5007" s="2">
        <f t="shared" si="164"/>
        <v>0</v>
      </c>
      <c r="H5007" s="9">
        <v>44896</v>
      </c>
      <c r="I5007" s="2" t="s">
        <v>5891</v>
      </c>
      <c r="J5007" s="2">
        <f t="shared" si="163"/>
        <v>0</v>
      </c>
    </row>
    <row r="5008" spans="1:10" s="1" customFormat="1" ht="15" customHeight="1" x14ac:dyDescent="0.2">
      <c r="A5008" s="8" t="s">
        <v>1916</v>
      </c>
      <c r="B5008" s="8" t="s">
        <v>4604</v>
      </c>
      <c r="C5008" s="8" t="s">
        <v>4631</v>
      </c>
      <c r="D5008" s="8" t="s">
        <v>4632</v>
      </c>
      <c r="E5008" s="2">
        <v>4</v>
      </c>
      <c r="F5008" s="2">
        <v>4</v>
      </c>
      <c r="G5008" s="2">
        <f t="shared" si="164"/>
        <v>0</v>
      </c>
      <c r="H5008" s="9">
        <v>44896</v>
      </c>
      <c r="I5008" s="2" t="s">
        <v>5891</v>
      </c>
      <c r="J5008" s="2">
        <f t="shared" si="163"/>
        <v>0</v>
      </c>
    </row>
    <row r="5009" spans="1:10" s="1" customFormat="1" ht="15" customHeight="1" x14ac:dyDescent="0.2">
      <c r="A5009" s="10" t="s">
        <v>1916</v>
      </c>
      <c r="B5009" s="10" t="s">
        <v>1916</v>
      </c>
      <c r="C5009" s="10" t="s">
        <v>6359</v>
      </c>
      <c r="D5009" s="10" t="s">
        <v>6360</v>
      </c>
      <c r="E5009" s="2">
        <v>2</v>
      </c>
      <c r="F5009" s="2">
        <v>2</v>
      </c>
      <c r="G5009" s="2">
        <f t="shared" si="164"/>
        <v>0</v>
      </c>
      <c r="H5009" s="9">
        <v>44896</v>
      </c>
      <c r="I5009" s="2" t="s">
        <v>5891</v>
      </c>
      <c r="J5009" s="2">
        <f t="shared" si="163"/>
        <v>0</v>
      </c>
    </row>
    <row r="5010" spans="1:10" s="1" customFormat="1" ht="15" customHeight="1" x14ac:dyDescent="0.2">
      <c r="A5010" s="8" t="s">
        <v>1916</v>
      </c>
      <c r="B5010" s="8" t="s">
        <v>1916</v>
      </c>
      <c r="C5010" s="8" t="s">
        <v>6361</v>
      </c>
      <c r="D5010" s="8" t="s">
        <v>6362</v>
      </c>
      <c r="E5010" s="2">
        <v>1</v>
      </c>
      <c r="F5010" s="2">
        <v>1</v>
      </c>
      <c r="G5010" s="2">
        <f t="shared" si="164"/>
        <v>0</v>
      </c>
      <c r="H5010" s="9">
        <v>44896</v>
      </c>
      <c r="I5010" s="2" t="s">
        <v>5891</v>
      </c>
      <c r="J5010" s="2">
        <f t="shared" si="163"/>
        <v>0</v>
      </c>
    </row>
    <row r="5011" spans="1:10" s="1" customFormat="1" ht="15" customHeight="1" x14ac:dyDescent="0.2">
      <c r="A5011" s="8" t="s">
        <v>1916</v>
      </c>
      <c r="B5011" s="8" t="s">
        <v>1916</v>
      </c>
      <c r="C5011" s="8" t="s">
        <v>6363</v>
      </c>
      <c r="D5011" s="8" t="s">
        <v>6364</v>
      </c>
      <c r="E5011" s="2">
        <v>1</v>
      </c>
      <c r="F5011" s="2">
        <v>1</v>
      </c>
      <c r="G5011" s="2">
        <f t="shared" si="164"/>
        <v>0</v>
      </c>
      <c r="H5011" s="9">
        <v>44896</v>
      </c>
      <c r="I5011" s="2" t="s">
        <v>5891</v>
      </c>
      <c r="J5011" s="2">
        <f t="shared" si="163"/>
        <v>0</v>
      </c>
    </row>
    <row r="5012" spans="1:10" s="1" customFormat="1" ht="15" customHeight="1" x14ac:dyDescent="0.2">
      <c r="A5012" s="10" t="s">
        <v>1916</v>
      </c>
      <c r="B5012" s="10" t="s">
        <v>1916</v>
      </c>
      <c r="C5012" s="10" t="s">
        <v>6365</v>
      </c>
      <c r="D5012" s="10" t="s">
        <v>6366</v>
      </c>
      <c r="E5012" s="2">
        <v>3</v>
      </c>
      <c r="F5012" s="2">
        <v>3</v>
      </c>
      <c r="G5012" s="2">
        <f t="shared" si="164"/>
        <v>0</v>
      </c>
      <c r="H5012" s="9">
        <v>44896</v>
      </c>
      <c r="I5012" s="2" t="s">
        <v>5891</v>
      </c>
      <c r="J5012" s="2">
        <f t="shared" si="163"/>
        <v>0</v>
      </c>
    </row>
    <row r="5013" spans="1:10" s="1" customFormat="1" ht="15" customHeight="1" x14ac:dyDescent="0.2">
      <c r="A5013" s="8" t="s">
        <v>1916</v>
      </c>
      <c r="B5013" s="8" t="s">
        <v>1916</v>
      </c>
      <c r="C5013" s="8" t="s">
        <v>6367</v>
      </c>
      <c r="D5013" s="8" t="s">
        <v>6368</v>
      </c>
      <c r="E5013" s="2">
        <v>2</v>
      </c>
      <c r="F5013" s="2">
        <v>2</v>
      </c>
      <c r="G5013" s="2">
        <f t="shared" si="164"/>
        <v>0</v>
      </c>
      <c r="H5013" s="9">
        <v>44896</v>
      </c>
      <c r="I5013" s="2" t="s">
        <v>5891</v>
      </c>
      <c r="J5013" s="2">
        <f t="shared" si="163"/>
        <v>0</v>
      </c>
    </row>
    <row r="5014" spans="1:10" s="1" customFormat="1" ht="15" customHeight="1" x14ac:dyDescent="0.2">
      <c r="A5014" s="8" t="s">
        <v>1916</v>
      </c>
      <c r="B5014" s="8" t="s">
        <v>1916</v>
      </c>
      <c r="C5014" s="8" t="s">
        <v>6369</v>
      </c>
      <c r="D5014" s="8" t="s">
        <v>6370</v>
      </c>
      <c r="E5014" s="2">
        <v>1</v>
      </c>
      <c r="F5014" s="2">
        <v>1</v>
      </c>
      <c r="G5014" s="2">
        <f t="shared" si="164"/>
        <v>0</v>
      </c>
      <c r="H5014" s="9">
        <v>44896</v>
      </c>
      <c r="I5014" s="2" t="s">
        <v>5891</v>
      </c>
      <c r="J5014" s="2">
        <f t="shared" si="163"/>
        <v>0</v>
      </c>
    </row>
    <row r="5015" spans="1:10" s="1" customFormat="1" ht="15" customHeight="1" x14ac:dyDescent="0.2">
      <c r="A5015" s="8" t="s">
        <v>1916</v>
      </c>
      <c r="B5015" s="8" t="s">
        <v>6238</v>
      </c>
      <c r="C5015" s="8" t="s">
        <v>6371</v>
      </c>
      <c r="D5015" s="8" t="s">
        <v>6372</v>
      </c>
      <c r="E5015" s="2">
        <v>1</v>
      </c>
      <c r="F5015" s="2">
        <v>1</v>
      </c>
      <c r="G5015" s="2">
        <f t="shared" si="164"/>
        <v>0</v>
      </c>
      <c r="H5015" s="9">
        <v>44896</v>
      </c>
      <c r="I5015" s="2" t="s">
        <v>5891</v>
      </c>
      <c r="J5015" s="2">
        <f t="shared" si="163"/>
        <v>0</v>
      </c>
    </row>
    <row r="5016" spans="1:10" s="1" customFormat="1" ht="15" customHeight="1" x14ac:dyDescent="0.2">
      <c r="A5016" s="8" t="s">
        <v>1916</v>
      </c>
      <c r="B5016" s="8" t="s">
        <v>6238</v>
      </c>
      <c r="C5016" s="8" t="s">
        <v>6373</v>
      </c>
      <c r="D5016" s="8" t="s">
        <v>6374</v>
      </c>
      <c r="E5016" s="2">
        <v>1</v>
      </c>
      <c r="F5016" s="2">
        <v>1</v>
      </c>
      <c r="G5016" s="2">
        <f t="shared" si="164"/>
        <v>0</v>
      </c>
      <c r="H5016" s="9">
        <v>44896</v>
      </c>
      <c r="I5016" s="2" t="s">
        <v>5891</v>
      </c>
      <c r="J5016" s="2">
        <f t="shared" si="163"/>
        <v>0</v>
      </c>
    </row>
    <row r="5017" spans="1:10" s="1" customFormat="1" ht="15" customHeight="1" x14ac:dyDescent="0.2">
      <c r="A5017" s="8" t="s">
        <v>1916</v>
      </c>
      <c r="B5017" s="8" t="s">
        <v>6238</v>
      </c>
      <c r="C5017" s="8" t="s">
        <v>6239</v>
      </c>
      <c r="D5017" s="8" t="s">
        <v>6240</v>
      </c>
      <c r="E5017" s="2">
        <v>2</v>
      </c>
      <c r="F5017" s="2">
        <v>2</v>
      </c>
      <c r="G5017" s="2">
        <f t="shared" si="164"/>
        <v>0</v>
      </c>
      <c r="H5017" s="9">
        <v>44896</v>
      </c>
      <c r="I5017" s="2" t="s">
        <v>5891</v>
      </c>
      <c r="J5017" s="2">
        <f t="shared" si="163"/>
        <v>0</v>
      </c>
    </row>
    <row r="5018" spans="1:10" s="1" customFormat="1" ht="15" customHeight="1" x14ac:dyDescent="0.2">
      <c r="A5018" s="8" t="s">
        <v>1916</v>
      </c>
      <c r="B5018" s="8" t="s">
        <v>6238</v>
      </c>
      <c r="C5018" s="8" t="s">
        <v>6375</v>
      </c>
      <c r="D5018" s="8" t="s">
        <v>6376</v>
      </c>
      <c r="E5018" s="2">
        <v>1</v>
      </c>
      <c r="F5018" s="2">
        <v>1</v>
      </c>
      <c r="G5018" s="2">
        <f t="shared" si="164"/>
        <v>0</v>
      </c>
      <c r="H5018" s="9">
        <v>44896</v>
      </c>
      <c r="I5018" s="2" t="s">
        <v>5891</v>
      </c>
      <c r="J5018" s="2">
        <f t="shared" si="163"/>
        <v>0</v>
      </c>
    </row>
    <row r="5019" spans="1:10" s="1" customFormat="1" ht="15" customHeight="1" x14ac:dyDescent="0.2">
      <c r="A5019" s="8" t="s">
        <v>1916</v>
      </c>
      <c r="B5019" s="8" t="s">
        <v>6238</v>
      </c>
      <c r="C5019" s="8" t="s">
        <v>6377</v>
      </c>
      <c r="D5019" s="8" t="s">
        <v>6378</v>
      </c>
      <c r="E5019" s="2">
        <v>1</v>
      </c>
      <c r="F5019" s="2">
        <v>1</v>
      </c>
      <c r="G5019" s="2">
        <f t="shared" si="164"/>
        <v>0</v>
      </c>
      <c r="H5019" s="9">
        <v>44896</v>
      </c>
      <c r="I5019" s="2" t="s">
        <v>5891</v>
      </c>
      <c r="J5019" s="2">
        <f t="shared" si="163"/>
        <v>0</v>
      </c>
    </row>
    <row r="5020" spans="1:10" s="1" customFormat="1" ht="15" customHeight="1" x14ac:dyDescent="0.2">
      <c r="A5020" s="8" t="s">
        <v>1916</v>
      </c>
      <c r="B5020" s="8" t="s">
        <v>6238</v>
      </c>
      <c r="C5020" s="8" t="s">
        <v>6379</v>
      </c>
      <c r="D5020" s="8" t="s">
        <v>6380</v>
      </c>
      <c r="E5020" s="2">
        <v>2</v>
      </c>
      <c r="F5020" s="2">
        <v>2</v>
      </c>
      <c r="G5020" s="2">
        <f t="shared" si="164"/>
        <v>0</v>
      </c>
      <c r="H5020" s="9">
        <v>44896</v>
      </c>
      <c r="I5020" s="2" t="s">
        <v>5891</v>
      </c>
      <c r="J5020" s="2">
        <f t="shared" si="163"/>
        <v>0</v>
      </c>
    </row>
    <row r="5021" spans="1:10" s="1" customFormat="1" ht="15" customHeight="1" x14ac:dyDescent="0.2">
      <c r="A5021" s="8" t="s">
        <v>1916</v>
      </c>
      <c r="B5021" s="8" t="s">
        <v>1916</v>
      </c>
      <c r="C5021" s="8" t="s">
        <v>6381</v>
      </c>
      <c r="D5021" s="8" t="s">
        <v>6382</v>
      </c>
      <c r="E5021" s="2">
        <v>5</v>
      </c>
      <c r="F5021" s="2">
        <v>5</v>
      </c>
      <c r="G5021" s="2">
        <f t="shared" si="164"/>
        <v>0</v>
      </c>
      <c r="H5021" s="9">
        <v>44896</v>
      </c>
      <c r="I5021" s="2" t="s">
        <v>5891</v>
      </c>
      <c r="J5021" s="2">
        <f t="shared" si="163"/>
        <v>0</v>
      </c>
    </row>
    <row r="5022" spans="1:10" s="1" customFormat="1" ht="15" customHeight="1" x14ac:dyDescent="0.2">
      <c r="A5022" s="8" t="s">
        <v>1916</v>
      </c>
      <c r="B5022" s="8" t="s">
        <v>1916</v>
      </c>
      <c r="C5022" s="8" t="s">
        <v>6383</v>
      </c>
      <c r="D5022" s="8" t="s">
        <v>6384</v>
      </c>
      <c r="E5022" s="2">
        <v>6</v>
      </c>
      <c r="F5022" s="2">
        <v>6</v>
      </c>
      <c r="G5022" s="2">
        <f t="shared" si="164"/>
        <v>0</v>
      </c>
      <c r="H5022" s="9">
        <v>44896</v>
      </c>
      <c r="I5022" s="2" t="s">
        <v>5891</v>
      </c>
      <c r="J5022" s="2">
        <f t="shared" si="163"/>
        <v>0</v>
      </c>
    </row>
    <row r="5023" spans="1:10" s="1" customFormat="1" ht="15" customHeight="1" x14ac:dyDescent="0.2">
      <c r="A5023" s="8" t="s">
        <v>1916</v>
      </c>
      <c r="B5023" s="8" t="s">
        <v>1916</v>
      </c>
      <c r="C5023" s="8" t="s">
        <v>6385</v>
      </c>
      <c r="D5023" s="8" t="s">
        <v>6386</v>
      </c>
      <c r="E5023" s="2">
        <v>2</v>
      </c>
      <c r="F5023" s="2">
        <v>2</v>
      </c>
      <c r="G5023" s="2">
        <f t="shared" si="164"/>
        <v>0</v>
      </c>
      <c r="H5023" s="9">
        <v>44896</v>
      </c>
      <c r="I5023" s="2" t="s">
        <v>5891</v>
      </c>
      <c r="J5023" s="2">
        <f t="shared" si="163"/>
        <v>0</v>
      </c>
    </row>
    <row r="5024" spans="1:10" s="1" customFormat="1" ht="15" customHeight="1" x14ac:dyDescent="0.2">
      <c r="A5024" s="8" t="s">
        <v>1916</v>
      </c>
      <c r="B5024" s="8" t="s">
        <v>1916</v>
      </c>
      <c r="C5024" s="8" t="s">
        <v>6387</v>
      </c>
      <c r="D5024" s="8" t="s">
        <v>6388</v>
      </c>
      <c r="E5024" s="2">
        <v>1</v>
      </c>
      <c r="F5024" s="2">
        <v>1</v>
      </c>
      <c r="G5024" s="2">
        <f t="shared" si="164"/>
        <v>0</v>
      </c>
      <c r="H5024" s="9">
        <v>44896</v>
      </c>
      <c r="I5024" s="2" t="s">
        <v>5891</v>
      </c>
      <c r="J5024" s="2">
        <f t="shared" si="163"/>
        <v>0</v>
      </c>
    </row>
    <row r="5025" spans="1:10" s="1" customFormat="1" ht="15" customHeight="1" x14ac:dyDescent="0.2">
      <c r="A5025" s="8" t="s">
        <v>1916</v>
      </c>
      <c r="B5025" s="8" t="s">
        <v>1916</v>
      </c>
      <c r="C5025" s="8" t="s">
        <v>6389</v>
      </c>
      <c r="D5025" s="8" t="s">
        <v>6390</v>
      </c>
      <c r="E5025" s="2">
        <v>2</v>
      </c>
      <c r="F5025" s="2">
        <v>2</v>
      </c>
      <c r="G5025" s="2">
        <f t="shared" si="164"/>
        <v>0</v>
      </c>
      <c r="H5025" s="9">
        <v>44896</v>
      </c>
      <c r="I5025" s="2" t="s">
        <v>5891</v>
      </c>
      <c r="J5025" s="2">
        <f t="shared" si="163"/>
        <v>0</v>
      </c>
    </row>
    <row r="5026" spans="1:10" s="1" customFormat="1" ht="15" customHeight="1" x14ac:dyDescent="0.2">
      <c r="A5026" s="8" t="s">
        <v>1916</v>
      </c>
      <c r="B5026" s="8" t="s">
        <v>1916</v>
      </c>
      <c r="C5026" s="8" t="s">
        <v>6391</v>
      </c>
      <c r="D5026" s="8" t="s">
        <v>6392</v>
      </c>
      <c r="E5026" s="2">
        <v>3</v>
      </c>
      <c r="F5026" s="2">
        <v>3</v>
      </c>
      <c r="G5026" s="2">
        <f t="shared" si="164"/>
        <v>0</v>
      </c>
      <c r="H5026" s="9">
        <v>44896</v>
      </c>
      <c r="I5026" s="2" t="s">
        <v>5891</v>
      </c>
      <c r="J5026" s="2">
        <f t="shared" si="163"/>
        <v>0</v>
      </c>
    </row>
    <row r="5027" spans="1:10" s="1" customFormat="1" ht="15" customHeight="1" x14ac:dyDescent="0.2">
      <c r="A5027" s="8" t="s">
        <v>1916</v>
      </c>
      <c r="B5027" s="8" t="s">
        <v>1916</v>
      </c>
      <c r="C5027" s="8" t="s">
        <v>6393</v>
      </c>
      <c r="D5027" s="8" t="s">
        <v>6394</v>
      </c>
      <c r="E5027" s="2">
        <v>1</v>
      </c>
      <c r="F5027" s="2">
        <v>4</v>
      </c>
      <c r="G5027" s="2">
        <f t="shared" si="164"/>
        <v>3</v>
      </c>
      <c r="H5027" s="9">
        <v>44896</v>
      </c>
      <c r="I5027" s="2" t="s">
        <v>5891</v>
      </c>
      <c r="J5027" s="2">
        <f t="shared" si="163"/>
        <v>1</v>
      </c>
    </row>
    <row r="5028" spans="1:10" s="1" customFormat="1" ht="15" customHeight="1" x14ac:dyDescent="0.2">
      <c r="A5028" s="8" t="s">
        <v>1916</v>
      </c>
      <c r="B5028" s="8" t="s">
        <v>1916</v>
      </c>
      <c r="C5028" s="8" t="s">
        <v>6395</v>
      </c>
      <c r="D5028" s="8" t="s">
        <v>6396</v>
      </c>
      <c r="E5028" s="2">
        <v>4</v>
      </c>
      <c r="F5028" s="2">
        <v>4</v>
      </c>
      <c r="G5028" s="2">
        <f t="shared" si="164"/>
        <v>0</v>
      </c>
      <c r="H5028" s="9">
        <v>44896</v>
      </c>
      <c r="I5028" s="2" t="s">
        <v>5891</v>
      </c>
      <c r="J5028" s="2">
        <f t="shared" si="163"/>
        <v>0</v>
      </c>
    </row>
    <row r="5029" spans="1:10" s="1" customFormat="1" ht="15" customHeight="1" x14ac:dyDescent="0.2">
      <c r="A5029" s="8" t="s">
        <v>1916</v>
      </c>
      <c r="B5029" s="8" t="s">
        <v>6220</v>
      </c>
      <c r="C5029" s="8" t="s">
        <v>6397</v>
      </c>
      <c r="D5029" s="8" t="s">
        <v>6398</v>
      </c>
      <c r="E5029" s="2">
        <v>1</v>
      </c>
      <c r="F5029" s="2">
        <v>1</v>
      </c>
      <c r="G5029" s="2">
        <f t="shared" si="164"/>
        <v>0</v>
      </c>
      <c r="H5029" s="9">
        <v>44896</v>
      </c>
      <c r="I5029" s="2" t="s">
        <v>5891</v>
      </c>
      <c r="J5029" s="2">
        <f t="shared" si="163"/>
        <v>0</v>
      </c>
    </row>
    <row r="5030" spans="1:10" s="1" customFormat="1" ht="15" customHeight="1" x14ac:dyDescent="0.2">
      <c r="A5030" s="10" t="s">
        <v>1916</v>
      </c>
      <c r="B5030" s="10" t="s">
        <v>1916</v>
      </c>
      <c r="C5030" s="10" t="s">
        <v>6399</v>
      </c>
      <c r="D5030" s="10" t="s">
        <v>6400</v>
      </c>
      <c r="E5030" s="2">
        <v>7</v>
      </c>
      <c r="F5030" s="2">
        <v>7</v>
      </c>
      <c r="G5030" s="2">
        <f t="shared" si="164"/>
        <v>0</v>
      </c>
      <c r="H5030" s="9">
        <v>44896</v>
      </c>
      <c r="I5030" s="2" t="s">
        <v>5891</v>
      </c>
      <c r="J5030" s="2">
        <f t="shared" si="163"/>
        <v>0</v>
      </c>
    </row>
    <row r="5031" spans="1:10" s="1" customFormat="1" ht="15" customHeight="1" x14ac:dyDescent="0.2">
      <c r="A5031" s="8" t="s">
        <v>1916</v>
      </c>
      <c r="B5031" s="8" t="s">
        <v>6220</v>
      </c>
      <c r="C5031" s="8" t="s">
        <v>6401</v>
      </c>
      <c r="D5031" s="8" t="s">
        <v>6402</v>
      </c>
      <c r="E5031" s="2">
        <v>8</v>
      </c>
      <c r="F5031" s="2">
        <v>8</v>
      </c>
      <c r="G5031" s="2">
        <f t="shared" si="164"/>
        <v>0</v>
      </c>
      <c r="H5031" s="9">
        <v>44896</v>
      </c>
      <c r="I5031" s="2" t="s">
        <v>5891</v>
      </c>
      <c r="J5031" s="2">
        <f t="shared" si="163"/>
        <v>0</v>
      </c>
    </row>
    <row r="5032" spans="1:10" s="1" customFormat="1" ht="15" customHeight="1" x14ac:dyDescent="0.2">
      <c r="A5032" s="8" t="s">
        <v>1916</v>
      </c>
      <c r="B5032" s="8" t="s">
        <v>6220</v>
      </c>
      <c r="C5032" s="8" t="s">
        <v>6403</v>
      </c>
      <c r="D5032" s="8" t="s">
        <v>6404</v>
      </c>
      <c r="E5032" s="2">
        <v>8</v>
      </c>
      <c r="F5032" s="2">
        <v>8</v>
      </c>
      <c r="G5032" s="2">
        <f t="shared" si="164"/>
        <v>0</v>
      </c>
      <c r="H5032" s="9">
        <v>44896</v>
      </c>
      <c r="I5032" s="2" t="s">
        <v>5891</v>
      </c>
      <c r="J5032" s="2">
        <f t="shared" si="163"/>
        <v>0</v>
      </c>
    </row>
    <row r="5033" spans="1:10" s="1" customFormat="1" ht="15" customHeight="1" x14ac:dyDescent="0.2">
      <c r="A5033" s="8" t="s">
        <v>1916</v>
      </c>
      <c r="B5033" s="8" t="s">
        <v>1916</v>
      </c>
      <c r="C5033" s="8" t="s">
        <v>6405</v>
      </c>
      <c r="D5033" s="8" t="s">
        <v>6406</v>
      </c>
      <c r="E5033" s="2">
        <v>4</v>
      </c>
      <c r="F5033" s="2">
        <v>4</v>
      </c>
      <c r="G5033" s="2">
        <f t="shared" si="164"/>
        <v>0</v>
      </c>
      <c r="H5033" s="9">
        <v>44896</v>
      </c>
      <c r="I5033" s="2" t="s">
        <v>5891</v>
      </c>
      <c r="J5033" s="2">
        <f t="shared" si="163"/>
        <v>0</v>
      </c>
    </row>
    <row r="5034" spans="1:10" s="1" customFormat="1" ht="15" customHeight="1" x14ac:dyDescent="0.2">
      <c r="A5034" s="8" t="s">
        <v>1916</v>
      </c>
      <c r="B5034" s="8" t="s">
        <v>1916</v>
      </c>
      <c r="C5034" s="8" t="s">
        <v>6407</v>
      </c>
      <c r="D5034" s="8" t="s">
        <v>6408</v>
      </c>
      <c r="E5034" s="2">
        <v>2</v>
      </c>
      <c r="F5034" s="2">
        <v>2</v>
      </c>
      <c r="G5034" s="2">
        <f t="shared" si="164"/>
        <v>0</v>
      </c>
      <c r="H5034" s="9">
        <v>44896</v>
      </c>
      <c r="I5034" s="2" t="s">
        <v>5891</v>
      </c>
      <c r="J5034" s="2">
        <f t="shared" si="163"/>
        <v>0</v>
      </c>
    </row>
    <row r="5035" spans="1:10" s="1" customFormat="1" ht="15" customHeight="1" x14ac:dyDescent="0.2">
      <c r="A5035" s="10" t="s">
        <v>1916</v>
      </c>
      <c r="B5035" s="10" t="s">
        <v>1919</v>
      </c>
      <c r="C5035" s="10" t="s">
        <v>1920</v>
      </c>
      <c r="D5035" s="10" t="s">
        <v>1638</v>
      </c>
      <c r="E5035" s="2">
        <v>5</v>
      </c>
      <c r="F5035" s="2">
        <v>5</v>
      </c>
      <c r="G5035" s="2">
        <f t="shared" si="164"/>
        <v>0</v>
      </c>
      <c r="H5035" s="9">
        <v>44896</v>
      </c>
      <c r="I5035" s="2" t="s">
        <v>5891</v>
      </c>
      <c r="J5035" s="2">
        <f t="shared" si="163"/>
        <v>0</v>
      </c>
    </row>
    <row r="5036" spans="1:10" s="1" customFormat="1" ht="15" customHeight="1" x14ac:dyDescent="0.2">
      <c r="A5036" s="10" t="s">
        <v>1916</v>
      </c>
      <c r="B5036" s="10" t="s">
        <v>1919</v>
      </c>
      <c r="C5036" s="10" t="s">
        <v>1921</v>
      </c>
      <c r="D5036" s="10" t="s">
        <v>1676</v>
      </c>
      <c r="E5036" s="2">
        <v>10</v>
      </c>
      <c r="F5036" s="2">
        <v>10</v>
      </c>
      <c r="G5036" s="2">
        <f t="shared" si="164"/>
        <v>0</v>
      </c>
      <c r="H5036" s="9">
        <v>44896</v>
      </c>
      <c r="I5036" s="2" t="s">
        <v>5891</v>
      </c>
      <c r="J5036" s="2">
        <f t="shared" si="163"/>
        <v>0</v>
      </c>
    </row>
    <row r="5037" spans="1:10" s="1" customFormat="1" ht="15" customHeight="1" x14ac:dyDescent="0.2">
      <c r="A5037" s="8" t="s">
        <v>1916</v>
      </c>
      <c r="B5037" s="8" t="s">
        <v>1919</v>
      </c>
      <c r="C5037" s="8" t="s">
        <v>1922</v>
      </c>
      <c r="D5037" s="8" t="s">
        <v>1639</v>
      </c>
      <c r="E5037" s="2">
        <v>19</v>
      </c>
      <c r="F5037" s="2">
        <v>19</v>
      </c>
      <c r="G5037" s="2">
        <f t="shared" si="164"/>
        <v>0</v>
      </c>
      <c r="H5037" s="9">
        <v>44896</v>
      </c>
      <c r="I5037" s="2" t="s">
        <v>5891</v>
      </c>
      <c r="J5037" s="2">
        <f t="shared" si="163"/>
        <v>0</v>
      </c>
    </row>
    <row r="5038" spans="1:10" s="1" customFormat="1" ht="15" customHeight="1" x14ac:dyDescent="0.2">
      <c r="A5038" s="10" t="s">
        <v>1916</v>
      </c>
      <c r="B5038" s="10" t="s">
        <v>1919</v>
      </c>
      <c r="C5038" s="10" t="s">
        <v>1923</v>
      </c>
      <c r="D5038" s="10" t="s">
        <v>1677</v>
      </c>
      <c r="E5038" s="2">
        <v>20</v>
      </c>
      <c r="F5038" s="2">
        <v>20</v>
      </c>
      <c r="G5038" s="2">
        <f t="shared" si="164"/>
        <v>0</v>
      </c>
      <c r="H5038" s="9">
        <v>44896</v>
      </c>
      <c r="I5038" s="2" t="s">
        <v>5891</v>
      </c>
      <c r="J5038" s="2">
        <f t="shared" si="163"/>
        <v>0</v>
      </c>
    </row>
    <row r="5039" spans="1:10" s="1" customFormat="1" ht="15" customHeight="1" x14ac:dyDescent="0.2">
      <c r="A5039" s="10" t="s">
        <v>1916</v>
      </c>
      <c r="B5039" s="10" t="s">
        <v>1919</v>
      </c>
      <c r="C5039" s="10" t="s">
        <v>1924</v>
      </c>
      <c r="D5039" s="10" t="s">
        <v>1678</v>
      </c>
      <c r="E5039" s="2">
        <v>10</v>
      </c>
      <c r="F5039" s="2">
        <v>10</v>
      </c>
      <c r="G5039" s="2">
        <f t="shared" si="164"/>
        <v>0</v>
      </c>
      <c r="H5039" s="9">
        <v>44896</v>
      </c>
      <c r="I5039" s="2" t="s">
        <v>5891</v>
      </c>
      <c r="J5039" s="2">
        <f t="shared" ref="J5039:J5102" si="165">IF(G5039=0,0,1)</f>
        <v>0</v>
      </c>
    </row>
    <row r="5040" spans="1:10" s="1" customFormat="1" ht="15" customHeight="1" x14ac:dyDescent="0.2">
      <c r="A5040" s="8" t="s">
        <v>1916</v>
      </c>
      <c r="B5040" s="8" t="s">
        <v>1919</v>
      </c>
      <c r="C5040" s="8" t="s">
        <v>1925</v>
      </c>
      <c r="D5040" s="8" t="s">
        <v>1640</v>
      </c>
      <c r="E5040" s="2">
        <v>10</v>
      </c>
      <c r="F5040" s="2">
        <v>10</v>
      </c>
      <c r="G5040" s="2">
        <f t="shared" si="164"/>
        <v>0</v>
      </c>
      <c r="H5040" s="9">
        <v>44896</v>
      </c>
      <c r="I5040" s="2" t="s">
        <v>5891</v>
      </c>
      <c r="J5040" s="2">
        <f t="shared" si="165"/>
        <v>0</v>
      </c>
    </row>
    <row r="5041" spans="1:10" s="1" customFormat="1" ht="15" customHeight="1" x14ac:dyDescent="0.2">
      <c r="A5041" s="8" t="s">
        <v>1916</v>
      </c>
      <c r="B5041" s="8" t="s">
        <v>1919</v>
      </c>
      <c r="C5041" s="8" t="s">
        <v>6409</v>
      </c>
      <c r="D5041" s="8" t="s">
        <v>1641</v>
      </c>
      <c r="E5041" s="2">
        <v>10</v>
      </c>
      <c r="F5041" s="2">
        <v>10</v>
      </c>
      <c r="G5041" s="2">
        <f t="shared" si="164"/>
        <v>0</v>
      </c>
      <c r="H5041" s="9">
        <v>44896</v>
      </c>
      <c r="I5041" s="2" t="s">
        <v>5891</v>
      </c>
      <c r="J5041" s="2">
        <f t="shared" si="165"/>
        <v>0</v>
      </c>
    </row>
    <row r="5042" spans="1:10" s="1" customFormat="1" ht="15" customHeight="1" x14ac:dyDescent="0.2">
      <c r="A5042" s="8" t="s">
        <v>1916</v>
      </c>
      <c r="B5042" s="8" t="s">
        <v>1919</v>
      </c>
      <c r="C5042" s="8" t="s">
        <v>1926</v>
      </c>
      <c r="D5042" s="8" t="s">
        <v>1642</v>
      </c>
      <c r="E5042" s="2">
        <v>20</v>
      </c>
      <c r="F5042" s="2">
        <v>20</v>
      </c>
      <c r="G5042" s="2">
        <f t="shared" si="164"/>
        <v>0</v>
      </c>
      <c r="H5042" s="9">
        <v>44896</v>
      </c>
      <c r="I5042" s="2" t="s">
        <v>5891</v>
      </c>
      <c r="J5042" s="2">
        <f t="shared" si="165"/>
        <v>0</v>
      </c>
    </row>
    <row r="5043" spans="1:10" s="1" customFormat="1" ht="15" customHeight="1" x14ac:dyDescent="0.2">
      <c r="A5043" s="8" t="s">
        <v>1916</v>
      </c>
      <c r="B5043" s="8" t="s">
        <v>1919</v>
      </c>
      <c r="C5043" s="8" t="s">
        <v>6410</v>
      </c>
      <c r="D5043" s="8" t="s">
        <v>1643</v>
      </c>
      <c r="E5043" s="2">
        <v>20</v>
      </c>
      <c r="F5043" s="2">
        <v>20</v>
      </c>
      <c r="G5043" s="2">
        <f t="shared" si="164"/>
        <v>0</v>
      </c>
      <c r="H5043" s="9">
        <v>44896</v>
      </c>
      <c r="I5043" s="2" t="s">
        <v>5891</v>
      </c>
      <c r="J5043" s="2">
        <f t="shared" si="165"/>
        <v>0</v>
      </c>
    </row>
    <row r="5044" spans="1:10" s="1" customFormat="1" ht="15" customHeight="1" x14ac:dyDescent="0.2">
      <c r="A5044" s="10" t="s">
        <v>1916</v>
      </c>
      <c r="B5044" s="10" t="s">
        <v>1919</v>
      </c>
      <c r="C5044" s="10" t="s">
        <v>1927</v>
      </c>
      <c r="D5044" s="10" t="s">
        <v>1679</v>
      </c>
      <c r="E5044" s="2">
        <v>19</v>
      </c>
      <c r="F5044" s="2">
        <v>19</v>
      </c>
      <c r="G5044" s="2">
        <f t="shared" si="164"/>
        <v>0</v>
      </c>
      <c r="H5044" s="9">
        <v>44896</v>
      </c>
      <c r="I5044" s="2" t="s">
        <v>5891</v>
      </c>
      <c r="J5044" s="2">
        <f t="shared" si="165"/>
        <v>0</v>
      </c>
    </row>
    <row r="5045" spans="1:10" s="1" customFormat="1" ht="15" customHeight="1" x14ac:dyDescent="0.2">
      <c r="A5045" s="8" t="s">
        <v>1916</v>
      </c>
      <c r="B5045" s="8" t="s">
        <v>1919</v>
      </c>
      <c r="C5045" s="8" t="s">
        <v>1928</v>
      </c>
      <c r="D5045" s="8" t="s">
        <v>1644</v>
      </c>
      <c r="E5045" s="2">
        <v>17</v>
      </c>
      <c r="F5045" s="2">
        <v>17</v>
      </c>
      <c r="G5045" s="2">
        <f t="shared" ref="G5045:G5108" si="166">F5045-E5045</f>
        <v>0</v>
      </c>
      <c r="H5045" s="9">
        <v>44896</v>
      </c>
      <c r="I5045" s="2" t="s">
        <v>5891</v>
      </c>
      <c r="J5045" s="2">
        <f t="shared" si="165"/>
        <v>0</v>
      </c>
    </row>
    <row r="5046" spans="1:10" s="1" customFormat="1" ht="15" customHeight="1" x14ac:dyDescent="0.2">
      <c r="A5046" s="8" t="s">
        <v>1916</v>
      </c>
      <c r="B5046" s="8" t="s">
        <v>1919</v>
      </c>
      <c r="C5046" s="8" t="s">
        <v>1929</v>
      </c>
      <c r="D5046" s="8" t="s">
        <v>1645</v>
      </c>
      <c r="E5046" s="2">
        <v>20</v>
      </c>
      <c r="F5046" s="2">
        <v>20</v>
      </c>
      <c r="G5046" s="2">
        <f t="shared" si="166"/>
        <v>0</v>
      </c>
      <c r="H5046" s="9">
        <v>44896</v>
      </c>
      <c r="I5046" s="2" t="s">
        <v>5891</v>
      </c>
      <c r="J5046" s="2">
        <f t="shared" si="165"/>
        <v>0</v>
      </c>
    </row>
    <row r="5047" spans="1:10" s="1" customFormat="1" ht="15" customHeight="1" x14ac:dyDescent="0.2">
      <c r="A5047" s="8" t="s">
        <v>1916</v>
      </c>
      <c r="B5047" s="8" t="s">
        <v>1919</v>
      </c>
      <c r="C5047" s="8" t="s">
        <v>1930</v>
      </c>
      <c r="D5047" s="8" t="s">
        <v>1646</v>
      </c>
      <c r="E5047" s="2">
        <v>10</v>
      </c>
      <c r="F5047" s="2">
        <v>10</v>
      </c>
      <c r="G5047" s="2">
        <f t="shared" si="166"/>
        <v>0</v>
      </c>
      <c r="H5047" s="9">
        <v>44896</v>
      </c>
      <c r="I5047" s="2" t="s">
        <v>5891</v>
      </c>
      <c r="J5047" s="2">
        <f t="shared" si="165"/>
        <v>0</v>
      </c>
    </row>
    <row r="5048" spans="1:10" s="1" customFormat="1" ht="15" customHeight="1" x14ac:dyDescent="0.2">
      <c r="A5048" s="8" t="s">
        <v>1916</v>
      </c>
      <c r="B5048" s="8" t="s">
        <v>1919</v>
      </c>
      <c r="C5048" s="8" t="s">
        <v>1931</v>
      </c>
      <c r="D5048" s="8" t="s">
        <v>1647</v>
      </c>
      <c r="E5048" s="2">
        <v>5</v>
      </c>
      <c r="F5048" s="2">
        <v>5</v>
      </c>
      <c r="G5048" s="2">
        <f t="shared" si="166"/>
        <v>0</v>
      </c>
      <c r="H5048" s="9">
        <v>44896</v>
      </c>
      <c r="I5048" s="2" t="s">
        <v>5891</v>
      </c>
      <c r="J5048" s="2">
        <f t="shared" si="165"/>
        <v>0</v>
      </c>
    </row>
    <row r="5049" spans="1:10" s="1" customFormat="1" ht="15" customHeight="1" x14ac:dyDescent="0.2">
      <c r="A5049" s="8" t="s">
        <v>1916</v>
      </c>
      <c r="B5049" s="8" t="s">
        <v>1919</v>
      </c>
      <c r="C5049" s="8" t="s">
        <v>1932</v>
      </c>
      <c r="D5049" s="8" t="s">
        <v>1648</v>
      </c>
      <c r="E5049" s="2">
        <v>5</v>
      </c>
      <c r="F5049" s="2">
        <v>5</v>
      </c>
      <c r="G5049" s="2">
        <f t="shared" si="166"/>
        <v>0</v>
      </c>
      <c r="H5049" s="9">
        <v>44896</v>
      </c>
      <c r="I5049" s="2" t="s">
        <v>5891</v>
      </c>
      <c r="J5049" s="2">
        <f t="shared" si="165"/>
        <v>0</v>
      </c>
    </row>
    <row r="5050" spans="1:10" s="1" customFormat="1" ht="15" customHeight="1" x14ac:dyDescent="0.2">
      <c r="A5050" s="8" t="s">
        <v>1916</v>
      </c>
      <c r="B5050" s="8" t="s">
        <v>1919</v>
      </c>
      <c r="C5050" s="8" t="s">
        <v>6411</v>
      </c>
      <c r="D5050" s="8" t="s">
        <v>1649</v>
      </c>
      <c r="E5050" s="2">
        <v>10</v>
      </c>
      <c r="F5050" s="2">
        <v>10</v>
      </c>
      <c r="G5050" s="2">
        <f t="shared" si="166"/>
        <v>0</v>
      </c>
      <c r="H5050" s="9">
        <v>44896</v>
      </c>
      <c r="I5050" s="2" t="s">
        <v>5891</v>
      </c>
      <c r="J5050" s="2">
        <f t="shared" si="165"/>
        <v>0</v>
      </c>
    </row>
    <row r="5051" spans="1:10" s="1" customFormat="1" ht="15" customHeight="1" x14ac:dyDescent="0.2">
      <c r="A5051" s="8" t="s">
        <v>1916</v>
      </c>
      <c r="B5051" s="8" t="s">
        <v>1919</v>
      </c>
      <c r="C5051" s="8" t="s">
        <v>1933</v>
      </c>
      <c r="D5051" s="8" t="s">
        <v>1650</v>
      </c>
      <c r="E5051" s="2">
        <v>15</v>
      </c>
      <c r="F5051" s="2">
        <v>15</v>
      </c>
      <c r="G5051" s="2">
        <f t="shared" si="166"/>
        <v>0</v>
      </c>
      <c r="H5051" s="9">
        <v>44896</v>
      </c>
      <c r="I5051" s="2" t="s">
        <v>5891</v>
      </c>
      <c r="J5051" s="2">
        <f t="shared" si="165"/>
        <v>0</v>
      </c>
    </row>
    <row r="5052" spans="1:10" s="1" customFormat="1" ht="15" customHeight="1" x14ac:dyDescent="0.2">
      <c r="A5052" s="8" t="s">
        <v>1916</v>
      </c>
      <c r="B5052" s="8" t="s">
        <v>1919</v>
      </c>
      <c r="C5052" s="8" t="s">
        <v>6412</v>
      </c>
      <c r="D5052" s="8" t="s">
        <v>6413</v>
      </c>
      <c r="E5052" s="2">
        <v>10</v>
      </c>
      <c r="F5052" s="2">
        <v>10</v>
      </c>
      <c r="G5052" s="2">
        <f t="shared" si="166"/>
        <v>0</v>
      </c>
      <c r="H5052" s="9">
        <v>44896</v>
      </c>
      <c r="I5052" s="2" t="s">
        <v>5891</v>
      </c>
      <c r="J5052" s="2">
        <f t="shared" si="165"/>
        <v>0</v>
      </c>
    </row>
    <row r="5053" spans="1:10" s="1" customFormat="1" ht="15" customHeight="1" x14ac:dyDescent="0.2">
      <c r="A5053" s="8" t="s">
        <v>1916</v>
      </c>
      <c r="B5053" s="8" t="s">
        <v>1919</v>
      </c>
      <c r="C5053" s="8" t="s">
        <v>1934</v>
      </c>
      <c r="D5053" s="8" t="s">
        <v>1651</v>
      </c>
      <c r="E5053" s="2">
        <v>20</v>
      </c>
      <c r="F5053" s="2">
        <v>20</v>
      </c>
      <c r="G5053" s="2">
        <f t="shared" si="166"/>
        <v>0</v>
      </c>
      <c r="H5053" s="9">
        <v>44896</v>
      </c>
      <c r="I5053" s="2" t="s">
        <v>5891</v>
      </c>
      <c r="J5053" s="2">
        <f t="shared" si="165"/>
        <v>0</v>
      </c>
    </row>
    <row r="5054" spans="1:10" s="1" customFormat="1" ht="15" customHeight="1" x14ac:dyDescent="0.2">
      <c r="A5054" s="8" t="s">
        <v>1916</v>
      </c>
      <c r="B5054" s="8" t="s">
        <v>1919</v>
      </c>
      <c r="C5054" s="8" t="s">
        <v>1935</v>
      </c>
      <c r="D5054" s="8" t="s">
        <v>1652</v>
      </c>
      <c r="E5054" s="2">
        <v>10</v>
      </c>
      <c r="F5054" s="2">
        <v>10</v>
      </c>
      <c r="G5054" s="2">
        <f t="shared" si="166"/>
        <v>0</v>
      </c>
      <c r="H5054" s="9">
        <v>44896</v>
      </c>
      <c r="I5054" s="2" t="s">
        <v>5891</v>
      </c>
      <c r="J5054" s="2">
        <f t="shared" si="165"/>
        <v>0</v>
      </c>
    </row>
    <row r="5055" spans="1:10" s="1" customFormat="1" ht="15" customHeight="1" x14ac:dyDescent="0.2">
      <c r="A5055" s="8" t="s">
        <v>1916</v>
      </c>
      <c r="B5055" s="8" t="s">
        <v>1919</v>
      </c>
      <c r="C5055" s="8" t="s">
        <v>1936</v>
      </c>
      <c r="D5055" s="8" t="s">
        <v>1653</v>
      </c>
      <c r="E5055" s="2">
        <v>10</v>
      </c>
      <c r="F5055" s="2">
        <v>10</v>
      </c>
      <c r="G5055" s="2">
        <f t="shared" si="166"/>
        <v>0</v>
      </c>
      <c r="H5055" s="9">
        <v>44896</v>
      </c>
      <c r="I5055" s="2" t="s">
        <v>5891</v>
      </c>
      <c r="J5055" s="2">
        <f t="shared" si="165"/>
        <v>0</v>
      </c>
    </row>
    <row r="5056" spans="1:10" s="1" customFormat="1" ht="15" customHeight="1" x14ac:dyDescent="0.2">
      <c r="A5056" s="8" t="s">
        <v>1916</v>
      </c>
      <c r="B5056" s="8" t="s">
        <v>1919</v>
      </c>
      <c r="C5056" s="8" t="s">
        <v>1937</v>
      </c>
      <c r="D5056" s="8" t="s">
        <v>1654</v>
      </c>
      <c r="E5056" s="2">
        <v>10</v>
      </c>
      <c r="F5056" s="2">
        <v>10</v>
      </c>
      <c r="G5056" s="2">
        <f t="shared" si="166"/>
        <v>0</v>
      </c>
      <c r="H5056" s="9">
        <v>44896</v>
      </c>
      <c r="I5056" s="2" t="s">
        <v>5891</v>
      </c>
      <c r="J5056" s="2">
        <f t="shared" si="165"/>
        <v>0</v>
      </c>
    </row>
    <row r="5057" spans="1:10" s="1" customFormat="1" ht="15" customHeight="1" x14ac:dyDescent="0.2">
      <c r="A5057" s="8" t="s">
        <v>1916</v>
      </c>
      <c r="B5057" s="8" t="s">
        <v>1919</v>
      </c>
      <c r="C5057" s="8" t="s">
        <v>1939</v>
      </c>
      <c r="D5057" s="8" t="s">
        <v>1656</v>
      </c>
      <c r="E5057" s="2">
        <v>5</v>
      </c>
      <c r="F5057" s="2">
        <v>5</v>
      </c>
      <c r="G5057" s="2">
        <f t="shared" si="166"/>
        <v>0</v>
      </c>
      <c r="H5057" s="9">
        <v>44896</v>
      </c>
      <c r="I5057" s="2" t="s">
        <v>5891</v>
      </c>
      <c r="J5057" s="2">
        <f t="shared" si="165"/>
        <v>0</v>
      </c>
    </row>
    <row r="5058" spans="1:10" s="1" customFormat="1" ht="15" customHeight="1" x14ac:dyDescent="0.2">
      <c r="A5058" s="10" t="s">
        <v>1916</v>
      </c>
      <c r="B5058" s="10" t="s">
        <v>1919</v>
      </c>
      <c r="C5058" s="10" t="s">
        <v>1941</v>
      </c>
      <c r="D5058" s="10" t="s">
        <v>1680</v>
      </c>
      <c r="E5058" s="2">
        <v>10</v>
      </c>
      <c r="F5058" s="2">
        <v>10</v>
      </c>
      <c r="G5058" s="2">
        <f t="shared" si="166"/>
        <v>0</v>
      </c>
      <c r="H5058" s="9">
        <v>44896</v>
      </c>
      <c r="I5058" s="2" t="s">
        <v>5891</v>
      </c>
      <c r="J5058" s="2">
        <f t="shared" si="165"/>
        <v>0</v>
      </c>
    </row>
    <row r="5059" spans="1:10" s="1" customFormat="1" ht="15" customHeight="1" x14ac:dyDescent="0.2">
      <c r="A5059" s="8" t="s">
        <v>1916</v>
      </c>
      <c r="B5059" s="8" t="s">
        <v>1919</v>
      </c>
      <c r="C5059" s="8" t="s">
        <v>1942</v>
      </c>
      <c r="D5059" s="8" t="s">
        <v>1658</v>
      </c>
      <c r="E5059" s="2">
        <v>40</v>
      </c>
      <c r="F5059" s="2">
        <v>40</v>
      </c>
      <c r="G5059" s="2">
        <f t="shared" si="166"/>
        <v>0</v>
      </c>
      <c r="H5059" s="9">
        <v>44896</v>
      </c>
      <c r="I5059" s="2" t="s">
        <v>5891</v>
      </c>
      <c r="J5059" s="2">
        <f t="shared" si="165"/>
        <v>0</v>
      </c>
    </row>
    <row r="5060" spans="1:10" s="1" customFormat="1" ht="15" customHeight="1" x14ac:dyDescent="0.2">
      <c r="A5060" s="8" t="s">
        <v>1916</v>
      </c>
      <c r="B5060" s="8" t="s">
        <v>1919</v>
      </c>
      <c r="C5060" s="8" t="s">
        <v>6414</v>
      </c>
      <c r="D5060" s="8" t="s">
        <v>1659</v>
      </c>
      <c r="E5060" s="2">
        <v>9</v>
      </c>
      <c r="F5060" s="2">
        <v>9</v>
      </c>
      <c r="G5060" s="2">
        <f t="shared" si="166"/>
        <v>0</v>
      </c>
      <c r="H5060" s="9">
        <v>44896</v>
      </c>
      <c r="I5060" s="2" t="s">
        <v>5891</v>
      </c>
      <c r="J5060" s="2">
        <f t="shared" si="165"/>
        <v>0</v>
      </c>
    </row>
    <row r="5061" spans="1:10" s="1" customFormat="1" ht="15" customHeight="1" x14ac:dyDescent="0.2">
      <c r="A5061" s="8" t="s">
        <v>1916</v>
      </c>
      <c r="B5061" s="8" t="s">
        <v>1919</v>
      </c>
      <c r="C5061" s="8" t="s">
        <v>1943</v>
      </c>
      <c r="D5061" s="8" t="s">
        <v>1681</v>
      </c>
      <c r="E5061" s="2">
        <v>10</v>
      </c>
      <c r="F5061" s="2">
        <v>10</v>
      </c>
      <c r="G5061" s="2">
        <f t="shared" si="166"/>
        <v>0</v>
      </c>
      <c r="H5061" s="9">
        <v>44896</v>
      </c>
      <c r="I5061" s="2" t="s">
        <v>5891</v>
      </c>
      <c r="J5061" s="2">
        <f t="shared" si="165"/>
        <v>0</v>
      </c>
    </row>
    <row r="5062" spans="1:10" s="1" customFormat="1" ht="15" customHeight="1" x14ac:dyDescent="0.2">
      <c r="A5062" s="8" t="s">
        <v>1916</v>
      </c>
      <c r="B5062" s="8" t="s">
        <v>1919</v>
      </c>
      <c r="C5062" s="8" t="s">
        <v>1944</v>
      </c>
      <c r="D5062" s="8" t="s">
        <v>1945</v>
      </c>
      <c r="E5062" s="2">
        <v>20</v>
      </c>
      <c r="F5062" s="2">
        <v>20</v>
      </c>
      <c r="G5062" s="2">
        <f t="shared" si="166"/>
        <v>0</v>
      </c>
      <c r="H5062" s="9">
        <v>44896</v>
      </c>
      <c r="I5062" s="2" t="s">
        <v>5891</v>
      </c>
      <c r="J5062" s="2">
        <f t="shared" si="165"/>
        <v>0</v>
      </c>
    </row>
    <row r="5063" spans="1:10" s="1" customFormat="1" ht="15" customHeight="1" x14ac:dyDescent="0.2">
      <c r="A5063" s="8" t="s">
        <v>1916</v>
      </c>
      <c r="B5063" s="8" t="s">
        <v>1919</v>
      </c>
      <c r="C5063" s="8" t="s">
        <v>1946</v>
      </c>
      <c r="D5063" s="8" t="s">
        <v>1660</v>
      </c>
      <c r="E5063" s="2">
        <v>20</v>
      </c>
      <c r="F5063" s="2">
        <v>20</v>
      </c>
      <c r="G5063" s="2">
        <f t="shared" si="166"/>
        <v>0</v>
      </c>
      <c r="H5063" s="9">
        <v>44896</v>
      </c>
      <c r="I5063" s="2" t="s">
        <v>5891</v>
      </c>
      <c r="J5063" s="2">
        <f t="shared" si="165"/>
        <v>0</v>
      </c>
    </row>
    <row r="5064" spans="1:10" s="1" customFormat="1" ht="15" customHeight="1" x14ac:dyDescent="0.2">
      <c r="A5064" s="10" t="s">
        <v>1916</v>
      </c>
      <c r="B5064" s="10" t="s">
        <v>1919</v>
      </c>
      <c r="C5064" s="10" t="s">
        <v>1947</v>
      </c>
      <c r="D5064" s="10" t="s">
        <v>1682</v>
      </c>
      <c r="E5064" s="2">
        <v>60</v>
      </c>
      <c r="F5064" s="2">
        <v>60</v>
      </c>
      <c r="G5064" s="2">
        <f t="shared" si="166"/>
        <v>0</v>
      </c>
      <c r="H5064" s="9">
        <v>44896</v>
      </c>
      <c r="I5064" s="2" t="s">
        <v>5891</v>
      </c>
      <c r="J5064" s="2">
        <f t="shared" si="165"/>
        <v>0</v>
      </c>
    </row>
    <row r="5065" spans="1:10" s="1" customFormat="1" ht="15" customHeight="1" x14ac:dyDescent="0.2">
      <c r="A5065" s="10" t="s">
        <v>1916</v>
      </c>
      <c r="B5065" s="10" t="s">
        <v>1919</v>
      </c>
      <c r="C5065" s="10" t="s">
        <v>1948</v>
      </c>
      <c r="D5065" s="10" t="s">
        <v>1683</v>
      </c>
      <c r="E5065" s="2">
        <v>10</v>
      </c>
      <c r="F5065" s="2">
        <v>10</v>
      </c>
      <c r="G5065" s="2">
        <f t="shared" si="166"/>
        <v>0</v>
      </c>
      <c r="H5065" s="9">
        <v>44896</v>
      </c>
      <c r="I5065" s="2" t="s">
        <v>5891</v>
      </c>
      <c r="J5065" s="2">
        <f t="shared" si="165"/>
        <v>0</v>
      </c>
    </row>
    <row r="5066" spans="1:10" s="1" customFormat="1" ht="15" customHeight="1" x14ac:dyDescent="0.2">
      <c r="A5066" s="8" t="s">
        <v>1916</v>
      </c>
      <c r="B5066" s="8" t="s">
        <v>1919</v>
      </c>
      <c r="C5066" s="8" t="s">
        <v>1949</v>
      </c>
      <c r="D5066" s="8" t="s">
        <v>1662</v>
      </c>
      <c r="E5066" s="2">
        <v>12</v>
      </c>
      <c r="F5066" s="2">
        <v>12</v>
      </c>
      <c r="G5066" s="2">
        <f t="shared" si="166"/>
        <v>0</v>
      </c>
      <c r="H5066" s="9">
        <v>44896</v>
      </c>
      <c r="I5066" s="2" t="s">
        <v>5891</v>
      </c>
      <c r="J5066" s="2">
        <f t="shared" si="165"/>
        <v>0</v>
      </c>
    </row>
    <row r="5067" spans="1:10" s="1" customFormat="1" ht="15" customHeight="1" x14ac:dyDescent="0.2">
      <c r="A5067" s="8" t="s">
        <v>1916</v>
      </c>
      <c r="B5067" s="8" t="s">
        <v>1919</v>
      </c>
      <c r="C5067" s="8" t="s">
        <v>1950</v>
      </c>
      <c r="D5067" s="8" t="s">
        <v>1661</v>
      </c>
      <c r="E5067" s="2">
        <v>30</v>
      </c>
      <c r="F5067" s="2">
        <v>30</v>
      </c>
      <c r="G5067" s="2">
        <f t="shared" si="166"/>
        <v>0</v>
      </c>
      <c r="H5067" s="9">
        <v>44896</v>
      </c>
      <c r="I5067" s="2" t="s">
        <v>5891</v>
      </c>
      <c r="J5067" s="2">
        <f t="shared" si="165"/>
        <v>0</v>
      </c>
    </row>
    <row r="5068" spans="1:10" s="1" customFormat="1" ht="15" customHeight="1" x14ac:dyDescent="0.2">
      <c r="A5068" s="8" t="s">
        <v>1916</v>
      </c>
      <c r="B5068" s="8" t="s">
        <v>1919</v>
      </c>
      <c r="C5068" s="8" t="s">
        <v>1953</v>
      </c>
      <c r="D5068" s="8" t="s">
        <v>1665</v>
      </c>
      <c r="E5068" s="2">
        <v>5</v>
      </c>
      <c r="F5068" s="2">
        <v>5</v>
      </c>
      <c r="G5068" s="2">
        <f t="shared" si="166"/>
        <v>0</v>
      </c>
      <c r="H5068" s="9">
        <v>44896</v>
      </c>
      <c r="I5068" s="2" t="s">
        <v>5891</v>
      </c>
      <c r="J5068" s="2">
        <f t="shared" si="165"/>
        <v>0</v>
      </c>
    </row>
    <row r="5069" spans="1:10" s="1" customFormat="1" ht="15" customHeight="1" x14ac:dyDescent="0.2">
      <c r="A5069" s="8" t="s">
        <v>1916</v>
      </c>
      <c r="B5069" s="8" t="s">
        <v>1919</v>
      </c>
      <c r="C5069" s="8" t="s">
        <v>1956</v>
      </c>
      <c r="D5069" s="8" t="s">
        <v>1666</v>
      </c>
      <c r="E5069" s="2">
        <v>20</v>
      </c>
      <c r="F5069" s="2">
        <v>20</v>
      </c>
      <c r="G5069" s="2">
        <f t="shared" si="166"/>
        <v>0</v>
      </c>
      <c r="H5069" s="9">
        <v>44896</v>
      </c>
      <c r="I5069" s="2" t="s">
        <v>5891</v>
      </c>
      <c r="J5069" s="2">
        <f t="shared" si="165"/>
        <v>0</v>
      </c>
    </row>
    <row r="5070" spans="1:10" s="1" customFormat="1" ht="15" customHeight="1" x14ac:dyDescent="0.2">
      <c r="A5070" s="8" t="s">
        <v>1916</v>
      </c>
      <c r="B5070" s="8" t="s">
        <v>1919</v>
      </c>
      <c r="C5070" s="8" t="s">
        <v>1957</v>
      </c>
      <c r="D5070" s="8" t="s">
        <v>1667</v>
      </c>
      <c r="E5070" s="2">
        <v>10</v>
      </c>
      <c r="F5070" s="2">
        <v>20</v>
      </c>
      <c r="G5070" s="2">
        <f t="shared" si="166"/>
        <v>10</v>
      </c>
      <c r="H5070" s="9">
        <v>44896</v>
      </c>
      <c r="I5070" s="2" t="s">
        <v>5891</v>
      </c>
      <c r="J5070" s="2">
        <f t="shared" si="165"/>
        <v>1</v>
      </c>
    </row>
    <row r="5071" spans="1:10" s="1" customFormat="1" ht="15" customHeight="1" x14ac:dyDescent="0.2">
      <c r="A5071" s="8" t="s">
        <v>1916</v>
      </c>
      <c r="B5071" s="8" t="s">
        <v>1919</v>
      </c>
      <c r="C5071" s="8" t="s">
        <v>1957</v>
      </c>
      <c r="D5071" s="8" t="s">
        <v>1667</v>
      </c>
      <c r="E5071" s="2">
        <v>10</v>
      </c>
      <c r="F5071" s="2">
        <v>10</v>
      </c>
      <c r="G5071" s="2">
        <f t="shared" si="166"/>
        <v>0</v>
      </c>
      <c r="H5071" s="9">
        <v>44896</v>
      </c>
      <c r="I5071" s="2" t="s">
        <v>5891</v>
      </c>
      <c r="J5071" s="2">
        <f t="shared" si="165"/>
        <v>0</v>
      </c>
    </row>
    <row r="5072" spans="1:10" s="1" customFormat="1" ht="15" customHeight="1" x14ac:dyDescent="0.2">
      <c r="A5072" s="8" t="s">
        <v>1916</v>
      </c>
      <c r="B5072" s="8" t="s">
        <v>1919</v>
      </c>
      <c r="C5072" s="8" t="s">
        <v>1959</v>
      </c>
      <c r="D5072" s="8" t="s">
        <v>1669</v>
      </c>
      <c r="E5072" s="2">
        <v>10</v>
      </c>
      <c r="F5072" s="2">
        <v>10</v>
      </c>
      <c r="G5072" s="2">
        <f t="shared" si="166"/>
        <v>0</v>
      </c>
      <c r="H5072" s="9">
        <v>44896</v>
      </c>
      <c r="I5072" s="2" t="s">
        <v>5891</v>
      </c>
      <c r="J5072" s="2">
        <f t="shared" si="165"/>
        <v>0</v>
      </c>
    </row>
    <row r="5073" spans="1:10" s="1" customFormat="1" ht="15" customHeight="1" x14ac:dyDescent="0.2">
      <c r="A5073" s="8" t="s">
        <v>1916</v>
      </c>
      <c r="B5073" s="8" t="s">
        <v>1919</v>
      </c>
      <c r="C5073" s="8" t="s">
        <v>1960</v>
      </c>
      <c r="D5073" s="8" t="s">
        <v>1670</v>
      </c>
      <c r="E5073" s="2">
        <v>36</v>
      </c>
      <c r="F5073" s="2">
        <v>36</v>
      </c>
      <c r="G5073" s="2">
        <f t="shared" si="166"/>
        <v>0</v>
      </c>
      <c r="H5073" s="9">
        <v>44896</v>
      </c>
      <c r="I5073" s="2" t="s">
        <v>5891</v>
      </c>
      <c r="J5073" s="2">
        <f t="shared" si="165"/>
        <v>0</v>
      </c>
    </row>
    <row r="5074" spans="1:10" s="1" customFormat="1" ht="15" customHeight="1" x14ac:dyDescent="0.2">
      <c r="A5074" s="8" t="s">
        <v>1916</v>
      </c>
      <c r="B5074" s="8" t="s">
        <v>1919</v>
      </c>
      <c r="C5074" s="8" t="s">
        <v>1961</v>
      </c>
      <c r="D5074" s="8" t="s">
        <v>6415</v>
      </c>
      <c r="E5074" s="2">
        <v>15</v>
      </c>
      <c r="F5074" s="2">
        <v>15</v>
      </c>
      <c r="G5074" s="2">
        <f t="shared" si="166"/>
        <v>0</v>
      </c>
      <c r="H5074" s="9">
        <v>44896</v>
      </c>
      <c r="I5074" s="2" t="s">
        <v>5891</v>
      </c>
      <c r="J5074" s="2">
        <f t="shared" si="165"/>
        <v>0</v>
      </c>
    </row>
    <row r="5075" spans="1:10" s="1" customFormat="1" ht="15" customHeight="1" x14ac:dyDescent="0.2">
      <c r="A5075" s="8" t="s">
        <v>1916</v>
      </c>
      <c r="B5075" s="8" t="s">
        <v>1919</v>
      </c>
      <c r="C5075" s="8" t="s">
        <v>1963</v>
      </c>
      <c r="D5075" s="8" t="s">
        <v>1673</v>
      </c>
      <c r="E5075" s="2">
        <v>28</v>
      </c>
      <c r="F5075" s="2">
        <v>28</v>
      </c>
      <c r="G5075" s="2">
        <f t="shared" si="166"/>
        <v>0</v>
      </c>
      <c r="H5075" s="9">
        <v>44896</v>
      </c>
      <c r="I5075" s="2" t="s">
        <v>5891</v>
      </c>
      <c r="J5075" s="2">
        <f t="shared" si="165"/>
        <v>0</v>
      </c>
    </row>
    <row r="5076" spans="1:10" s="1" customFormat="1" ht="15" customHeight="1" x14ac:dyDescent="0.2">
      <c r="A5076" s="8" t="s">
        <v>1916</v>
      </c>
      <c r="B5076" s="8" t="s">
        <v>1916</v>
      </c>
      <c r="C5076" s="8" t="s">
        <v>6416</v>
      </c>
      <c r="D5076" s="8" t="s">
        <v>6417</v>
      </c>
      <c r="E5076" s="2">
        <v>3</v>
      </c>
      <c r="F5076" s="2">
        <v>5</v>
      </c>
      <c r="G5076" s="2">
        <f t="shared" si="166"/>
        <v>2</v>
      </c>
      <c r="H5076" s="9">
        <v>44896</v>
      </c>
      <c r="I5076" s="2" t="s">
        <v>5891</v>
      </c>
      <c r="J5076" s="2">
        <f t="shared" si="165"/>
        <v>1</v>
      </c>
    </row>
    <row r="5077" spans="1:10" s="1" customFormat="1" ht="15" customHeight="1" x14ac:dyDescent="0.2">
      <c r="A5077" s="8" t="s">
        <v>1916</v>
      </c>
      <c r="B5077" s="8" t="s">
        <v>1916</v>
      </c>
      <c r="C5077" s="8" t="s">
        <v>6418</v>
      </c>
      <c r="D5077" s="8" t="s">
        <v>6419</v>
      </c>
      <c r="E5077" s="2">
        <v>2</v>
      </c>
      <c r="F5077" s="2">
        <v>2</v>
      </c>
      <c r="G5077" s="2">
        <f t="shared" si="166"/>
        <v>0</v>
      </c>
      <c r="H5077" s="9">
        <v>44896</v>
      </c>
      <c r="I5077" s="2" t="s">
        <v>5891</v>
      </c>
      <c r="J5077" s="2">
        <f t="shared" si="165"/>
        <v>0</v>
      </c>
    </row>
    <row r="5078" spans="1:10" s="1" customFormat="1" ht="15" customHeight="1" x14ac:dyDescent="0.2">
      <c r="A5078" s="8" t="s">
        <v>1916</v>
      </c>
      <c r="B5078" s="8" t="s">
        <v>1916</v>
      </c>
      <c r="C5078" s="8" t="s">
        <v>6420</v>
      </c>
      <c r="D5078" s="8" t="s">
        <v>6421</v>
      </c>
      <c r="E5078" s="2">
        <v>1</v>
      </c>
      <c r="F5078" s="2">
        <v>1</v>
      </c>
      <c r="G5078" s="2">
        <f t="shared" si="166"/>
        <v>0</v>
      </c>
      <c r="H5078" s="9">
        <v>44896</v>
      </c>
      <c r="I5078" s="2" t="s">
        <v>5891</v>
      </c>
      <c r="J5078" s="2">
        <f t="shared" si="165"/>
        <v>0</v>
      </c>
    </row>
    <row r="5079" spans="1:10" s="1" customFormat="1" ht="15" customHeight="1" x14ac:dyDescent="0.2">
      <c r="A5079" s="8" t="s">
        <v>1916</v>
      </c>
      <c r="B5079" s="8" t="s">
        <v>4635</v>
      </c>
      <c r="C5079" s="8" t="s">
        <v>4638</v>
      </c>
      <c r="D5079" s="8" t="s">
        <v>4639</v>
      </c>
      <c r="E5079" s="2">
        <v>2</v>
      </c>
      <c r="F5079" s="2">
        <v>4</v>
      </c>
      <c r="G5079" s="2">
        <f t="shared" si="166"/>
        <v>2</v>
      </c>
      <c r="H5079" s="9">
        <v>44896</v>
      </c>
      <c r="I5079" s="2" t="s">
        <v>5891</v>
      </c>
      <c r="J5079" s="2">
        <f t="shared" si="165"/>
        <v>1</v>
      </c>
    </row>
    <row r="5080" spans="1:10" s="1" customFormat="1" ht="15" customHeight="1" x14ac:dyDescent="0.2">
      <c r="A5080" s="8" t="s">
        <v>1916</v>
      </c>
      <c r="B5080" s="8" t="s">
        <v>4635</v>
      </c>
      <c r="C5080" s="8" t="s">
        <v>4642</v>
      </c>
      <c r="D5080" s="8" t="s">
        <v>4643</v>
      </c>
      <c r="E5080" s="2">
        <v>1</v>
      </c>
      <c r="F5080" s="2">
        <v>1</v>
      </c>
      <c r="G5080" s="2">
        <f t="shared" si="166"/>
        <v>0</v>
      </c>
      <c r="H5080" s="9">
        <v>44896</v>
      </c>
      <c r="I5080" s="2" t="s">
        <v>5891</v>
      </c>
      <c r="J5080" s="2">
        <f t="shared" si="165"/>
        <v>0</v>
      </c>
    </row>
    <row r="5081" spans="1:10" s="1" customFormat="1" ht="15" customHeight="1" x14ac:dyDescent="0.2">
      <c r="A5081" s="10" t="s">
        <v>1916</v>
      </c>
      <c r="B5081" s="10" t="s">
        <v>1916</v>
      </c>
      <c r="C5081" s="10" t="s">
        <v>6422</v>
      </c>
      <c r="D5081" s="10" t="s">
        <v>6423</v>
      </c>
      <c r="E5081" s="2">
        <v>2</v>
      </c>
      <c r="F5081" s="2">
        <v>2</v>
      </c>
      <c r="G5081" s="2">
        <f t="shared" si="166"/>
        <v>0</v>
      </c>
      <c r="H5081" s="9">
        <v>44896</v>
      </c>
      <c r="I5081" s="2" t="s">
        <v>5891</v>
      </c>
      <c r="J5081" s="2">
        <f t="shared" si="165"/>
        <v>0</v>
      </c>
    </row>
    <row r="5082" spans="1:10" s="1" customFormat="1" ht="15" customHeight="1" x14ac:dyDescent="0.2">
      <c r="A5082" s="8" t="s">
        <v>1916</v>
      </c>
      <c r="B5082" s="8" t="s">
        <v>1916</v>
      </c>
      <c r="C5082" s="8" t="s">
        <v>6422</v>
      </c>
      <c r="D5082" s="8" t="s">
        <v>6423</v>
      </c>
      <c r="E5082" s="2">
        <v>2</v>
      </c>
      <c r="F5082" s="2">
        <v>2</v>
      </c>
      <c r="G5082" s="2">
        <f t="shared" si="166"/>
        <v>0</v>
      </c>
      <c r="H5082" s="9">
        <v>44896</v>
      </c>
      <c r="I5082" s="2" t="s">
        <v>5891</v>
      </c>
      <c r="J5082" s="2">
        <f t="shared" si="165"/>
        <v>0</v>
      </c>
    </row>
    <row r="5083" spans="1:10" s="1" customFormat="1" ht="15" customHeight="1" x14ac:dyDescent="0.2">
      <c r="A5083" s="8" t="s">
        <v>1916</v>
      </c>
      <c r="B5083" s="8" t="s">
        <v>1916</v>
      </c>
      <c r="C5083" s="8" t="s">
        <v>6424</v>
      </c>
      <c r="D5083" s="8" t="s">
        <v>6425</v>
      </c>
      <c r="E5083" s="2">
        <v>3</v>
      </c>
      <c r="F5083" s="2">
        <v>3</v>
      </c>
      <c r="G5083" s="2">
        <f t="shared" si="166"/>
        <v>0</v>
      </c>
      <c r="H5083" s="9">
        <v>44896</v>
      </c>
      <c r="I5083" s="2" t="s">
        <v>5891</v>
      </c>
      <c r="J5083" s="2">
        <f t="shared" si="165"/>
        <v>0</v>
      </c>
    </row>
    <row r="5084" spans="1:10" s="1" customFormat="1" ht="15" customHeight="1" x14ac:dyDescent="0.2">
      <c r="A5084" s="8" t="s">
        <v>1916</v>
      </c>
      <c r="B5084" s="8" t="s">
        <v>1916</v>
      </c>
      <c r="C5084" s="8" t="s">
        <v>6426</v>
      </c>
      <c r="D5084" s="8" t="s">
        <v>6427</v>
      </c>
      <c r="E5084" s="2">
        <v>12</v>
      </c>
      <c r="F5084" s="2">
        <v>12</v>
      </c>
      <c r="G5084" s="2">
        <f t="shared" si="166"/>
        <v>0</v>
      </c>
      <c r="H5084" s="9">
        <v>44896</v>
      </c>
      <c r="I5084" s="2" t="s">
        <v>5891</v>
      </c>
      <c r="J5084" s="2">
        <f t="shared" si="165"/>
        <v>0</v>
      </c>
    </row>
    <row r="5085" spans="1:10" s="1" customFormat="1" ht="15" customHeight="1" x14ac:dyDescent="0.2">
      <c r="A5085" s="8" t="s">
        <v>1916</v>
      </c>
      <c r="B5085" s="8" t="s">
        <v>1916</v>
      </c>
      <c r="C5085" s="8" t="s">
        <v>6428</v>
      </c>
      <c r="D5085" s="8" t="s">
        <v>6429</v>
      </c>
      <c r="E5085" s="2">
        <v>4</v>
      </c>
      <c r="F5085" s="2">
        <v>4</v>
      </c>
      <c r="G5085" s="2">
        <f t="shared" si="166"/>
        <v>0</v>
      </c>
      <c r="H5085" s="9">
        <v>44896</v>
      </c>
      <c r="I5085" s="2" t="s">
        <v>5891</v>
      </c>
      <c r="J5085" s="2">
        <f t="shared" si="165"/>
        <v>0</v>
      </c>
    </row>
    <row r="5086" spans="1:10" s="1" customFormat="1" ht="15" customHeight="1" x14ac:dyDescent="0.2">
      <c r="A5086" s="8" t="s">
        <v>1916</v>
      </c>
      <c r="B5086" s="8" t="s">
        <v>1916</v>
      </c>
      <c r="C5086" s="8" t="s">
        <v>6430</v>
      </c>
      <c r="D5086" s="8" t="s">
        <v>6431</v>
      </c>
      <c r="E5086" s="2">
        <v>1</v>
      </c>
      <c r="F5086" s="2">
        <v>3</v>
      </c>
      <c r="G5086" s="2">
        <f t="shared" si="166"/>
        <v>2</v>
      </c>
      <c r="H5086" s="9">
        <v>44896</v>
      </c>
      <c r="I5086" s="2" t="s">
        <v>5891</v>
      </c>
      <c r="J5086" s="2">
        <f t="shared" si="165"/>
        <v>1</v>
      </c>
    </row>
    <row r="5087" spans="1:10" s="1" customFormat="1" ht="15" customHeight="1" x14ac:dyDescent="0.2">
      <c r="A5087" s="8" t="s">
        <v>1916</v>
      </c>
      <c r="B5087" s="8" t="s">
        <v>1916</v>
      </c>
      <c r="C5087" s="8" t="s">
        <v>6432</v>
      </c>
      <c r="D5087" s="8" t="s">
        <v>6433</v>
      </c>
      <c r="E5087" s="2">
        <v>1</v>
      </c>
      <c r="F5087" s="2">
        <v>1</v>
      </c>
      <c r="G5087" s="2">
        <f t="shared" si="166"/>
        <v>0</v>
      </c>
      <c r="H5087" s="9">
        <v>44896</v>
      </c>
      <c r="I5087" s="2" t="s">
        <v>5891</v>
      </c>
      <c r="J5087" s="2">
        <f t="shared" si="165"/>
        <v>0</v>
      </c>
    </row>
    <row r="5088" spans="1:10" s="1" customFormat="1" ht="15" customHeight="1" x14ac:dyDescent="0.2">
      <c r="A5088" s="8" t="s">
        <v>1916</v>
      </c>
      <c r="B5088" s="8" t="s">
        <v>4635</v>
      </c>
      <c r="C5088" s="8" t="s">
        <v>4644</v>
      </c>
      <c r="D5088" s="8" t="s">
        <v>4645</v>
      </c>
      <c r="E5088" s="2">
        <v>1</v>
      </c>
      <c r="F5088" s="2">
        <v>1</v>
      </c>
      <c r="G5088" s="2">
        <f t="shared" si="166"/>
        <v>0</v>
      </c>
      <c r="H5088" s="9">
        <v>44896</v>
      </c>
      <c r="I5088" s="2" t="s">
        <v>5891</v>
      </c>
      <c r="J5088" s="2">
        <f t="shared" si="165"/>
        <v>0</v>
      </c>
    </row>
    <row r="5089" spans="1:10" s="1" customFormat="1" ht="15" customHeight="1" x14ac:dyDescent="0.2">
      <c r="A5089" s="8" t="s">
        <v>1916</v>
      </c>
      <c r="B5089" s="8" t="s">
        <v>1916</v>
      </c>
      <c r="C5089" s="8" t="s">
        <v>6434</v>
      </c>
      <c r="D5089" s="8" t="s">
        <v>6435</v>
      </c>
      <c r="E5089" s="2">
        <v>2</v>
      </c>
      <c r="F5089" s="2">
        <v>2</v>
      </c>
      <c r="G5089" s="2">
        <f t="shared" si="166"/>
        <v>0</v>
      </c>
      <c r="H5089" s="9">
        <v>44896</v>
      </c>
      <c r="I5089" s="2" t="s">
        <v>5891</v>
      </c>
      <c r="J5089" s="2">
        <f t="shared" si="165"/>
        <v>0</v>
      </c>
    </row>
    <row r="5090" spans="1:10" s="1" customFormat="1" ht="15" customHeight="1" x14ac:dyDescent="0.2">
      <c r="A5090" s="8" t="s">
        <v>1916</v>
      </c>
      <c r="B5090" s="8" t="s">
        <v>4635</v>
      </c>
      <c r="C5090" s="8" t="s">
        <v>4646</v>
      </c>
      <c r="D5090" s="8" t="s">
        <v>4647</v>
      </c>
      <c r="E5090" s="2">
        <v>1</v>
      </c>
      <c r="F5090" s="2">
        <v>1</v>
      </c>
      <c r="G5090" s="2">
        <f t="shared" si="166"/>
        <v>0</v>
      </c>
      <c r="H5090" s="9">
        <v>44896</v>
      </c>
      <c r="I5090" s="2" t="s">
        <v>5891</v>
      </c>
      <c r="J5090" s="2">
        <f t="shared" si="165"/>
        <v>0</v>
      </c>
    </row>
    <row r="5091" spans="1:10" s="1" customFormat="1" ht="15" customHeight="1" x14ac:dyDescent="0.2">
      <c r="A5091" s="8" t="s">
        <v>1916</v>
      </c>
      <c r="B5091" s="8" t="s">
        <v>4635</v>
      </c>
      <c r="C5091" s="8" t="s">
        <v>4648</v>
      </c>
      <c r="D5091" s="8" t="s">
        <v>4649</v>
      </c>
      <c r="E5091" s="2">
        <v>1</v>
      </c>
      <c r="F5091" s="2">
        <v>1</v>
      </c>
      <c r="G5091" s="2">
        <f t="shared" si="166"/>
        <v>0</v>
      </c>
      <c r="H5091" s="9">
        <v>44896</v>
      </c>
      <c r="I5091" s="2" t="s">
        <v>5891</v>
      </c>
      <c r="J5091" s="2">
        <f t="shared" si="165"/>
        <v>0</v>
      </c>
    </row>
    <row r="5092" spans="1:10" s="1" customFormat="1" ht="15" customHeight="1" x14ac:dyDescent="0.2">
      <c r="A5092" s="10" t="s">
        <v>1916</v>
      </c>
      <c r="B5092" s="10" t="s">
        <v>4635</v>
      </c>
      <c r="C5092" s="10" t="s">
        <v>4650</v>
      </c>
      <c r="D5092" s="10" t="s">
        <v>4651</v>
      </c>
      <c r="E5092" s="2">
        <v>1</v>
      </c>
      <c r="F5092" s="2">
        <v>1</v>
      </c>
      <c r="G5092" s="2">
        <f t="shared" si="166"/>
        <v>0</v>
      </c>
      <c r="H5092" s="9">
        <v>44896</v>
      </c>
      <c r="I5092" s="2" t="s">
        <v>5891</v>
      </c>
      <c r="J5092" s="2">
        <f t="shared" si="165"/>
        <v>0</v>
      </c>
    </row>
    <row r="5093" spans="1:10" s="1" customFormat="1" ht="15" customHeight="1" x14ac:dyDescent="0.2">
      <c r="A5093" s="8" t="s">
        <v>1916</v>
      </c>
      <c r="B5093" s="8" t="s">
        <v>4635</v>
      </c>
      <c r="C5093" s="8" t="s">
        <v>4652</v>
      </c>
      <c r="D5093" s="8" t="s">
        <v>4653</v>
      </c>
      <c r="E5093" s="2">
        <v>2</v>
      </c>
      <c r="F5093" s="2">
        <v>2</v>
      </c>
      <c r="G5093" s="2">
        <f t="shared" si="166"/>
        <v>0</v>
      </c>
      <c r="H5093" s="9">
        <v>44896</v>
      </c>
      <c r="I5093" s="2" t="s">
        <v>5891</v>
      </c>
      <c r="J5093" s="2">
        <f t="shared" si="165"/>
        <v>0</v>
      </c>
    </row>
    <row r="5094" spans="1:10" s="1" customFormat="1" ht="15" customHeight="1" x14ac:dyDescent="0.2">
      <c r="A5094" s="8" t="s">
        <v>1916</v>
      </c>
      <c r="B5094" s="8" t="s">
        <v>4635</v>
      </c>
      <c r="C5094" s="8" t="s">
        <v>4654</v>
      </c>
      <c r="D5094" s="8" t="s">
        <v>4655</v>
      </c>
      <c r="E5094" s="2">
        <v>1</v>
      </c>
      <c r="F5094" s="2">
        <v>1</v>
      </c>
      <c r="G5094" s="2">
        <f t="shared" si="166"/>
        <v>0</v>
      </c>
      <c r="H5094" s="9">
        <v>44896</v>
      </c>
      <c r="I5094" s="2" t="s">
        <v>5891</v>
      </c>
      <c r="J5094" s="2">
        <f t="shared" si="165"/>
        <v>0</v>
      </c>
    </row>
    <row r="5095" spans="1:10" s="1" customFormat="1" ht="15" customHeight="1" x14ac:dyDescent="0.2">
      <c r="A5095" s="8" t="s">
        <v>1916</v>
      </c>
      <c r="B5095" s="8" t="s">
        <v>4635</v>
      </c>
      <c r="C5095" s="8" t="s">
        <v>6436</v>
      </c>
      <c r="D5095" s="8" t="s">
        <v>6437</v>
      </c>
      <c r="E5095" s="2">
        <v>2</v>
      </c>
      <c r="F5095" s="2">
        <v>2</v>
      </c>
      <c r="G5095" s="2">
        <f t="shared" si="166"/>
        <v>0</v>
      </c>
      <c r="H5095" s="9">
        <v>44896</v>
      </c>
      <c r="I5095" s="2" t="s">
        <v>5891</v>
      </c>
      <c r="J5095" s="2">
        <f t="shared" si="165"/>
        <v>0</v>
      </c>
    </row>
    <row r="5096" spans="1:10" s="1" customFormat="1" ht="15" customHeight="1" x14ac:dyDescent="0.2">
      <c r="A5096" s="10" t="s">
        <v>1916</v>
      </c>
      <c r="B5096" s="10" t="s">
        <v>4635</v>
      </c>
      <c r="C5096" s="10" t="s">
        <v>4656</v>
      </c>
      <c r="D5096" s="10" t="s">
        <v>4657</v>
      </c>
      <c r="E5096" s="2">
        <v>2</v>
      </c>
      <c r="F5096" s="2">
        <v>2</v>
      </c>
      <c r="G5096" s="2">
        <f t="shared" si="166"/>
        <v>0</v>
      </c>
      <c r="H5096" s="9">
        <v>44896</v>
      </c>
      <c r="I5096" s="2" t="s">
        <v>5891</v>
      </c>
      <c r="J5096" s="2">
        <f t="shared" si="165"/>
        <v>0</v>
      </c>
    </row>
    <row r="5097" spans="1:10" s="1" customFormat="1" ht="15" customHeight="1" x14ac:dyDescent="0.2">
      <c r="A5097" s="8" t="s">
        <v>1916</v>
      </c>
      <c r="B5097" s="8" t="s">
        <v>4635</v>
      </c>
      <c r="C5097" s="8" t="s">
        <v>4656</v>
      </c>
      <c r="D5097" s="8" t="s">
        <v>4657</v>
      </c>
      <c r="E5097" s="2">
        <v>8</v>
      </c>
      <c r="F5097" s="2">
        <v>8</v>
      </c>
      <c r="G5097" s="2">
        <f t="shared" si="166"/>
        <v>0</v>
      </c>
      <c r="H5097" s="9">
        <v>44896</v>
      </c>
      <c r="I5097" s="2" t="s">
        <v>5891</v>
      </c>
      <c r="J5097" s="2">
        <f t="shared" si="165"/>
        <v>0</v>
      </c>
    </row>
    <row r="5098" spans="1:10" s="1" customFormat="1" ht="15" customHeight="1" x14ac:dyDescent="0.2">
      <c r="A5098" s="8" t="s">
        <v>1916</v>
      </c>
      <c r="B5098" s="8" t="s">
        <v>4635</v>
      </c>
      <c r="C5098" s="8" t="s">
        <v>4658</v>
      </c>
      <c r="D5098" s="8" t="s">
        <v>4659</v>
      </c>
      <c r="E5098" s="2">
        <v>1</v>
      </c>
      <c r="F5098" s="2">
        <v>1</v>
      </c>
      <c r="G5098" s="2">
        <f t="shared" si="166"/>
        <v>0</v>
      </c>
      <c r="H5098" s="9">
        <v>44896</v>
      </c>
      <c r="I5098" s="2" t="s">
        <v>5891</v>
      </c>
      <c r="J5098" s="2">
        <f t="shared" si="165"/>
        <v>0</v>
      </c>
    </row>
    <row r="5099" spans="1:10" s="1" customFormat="1" ht="15" customHeight="1" x14ac:dyDescent="0.2">
      <c r="A5099" s="8" t="s">
        <v>1916</v>
      </c>
      <c r="B5099" s="8" t="s">
        <v>4635</v>
      </c>
      <c r="C5099" s="8" t="s">
        <v>4662</v>
      </c>
      <c r="D5099" s="8" t="s">
        <v>4663</v>
      </c>
      <c r="E5099" s="2">
        <v>6</v>
      </c>
      <c r="F5099" s="2">
        <v>6</v>
      </c>
      <c r="G5099" s="2">
        <f t="shared" si="166"/>
        <v>0</v>
      </c>
      <c r="H5099" s="9">
        <v>44896</v>
      </c>
      <c r="I5099" s="2" t="s">
        <v>5891</v>
      </c>
      <c r="J5099" s="2">
        <f t="shared" si="165"/>
        <v>0</v>
      </c>
    </row>
    <row r="5100" spans="1:10" s="1" customFormat="1" ht="15" customHeight="1" x14ac:dyDescent="0.2">
      <c r="A5100" s="10" t="s">
        <v>1916</v>
      </c>
      <c r="B5100" s="10" t="s">
        <v>4635</v>
      </c>
      <c r="C5100" s="10" t="s">
        <v>4664</v>
      </c>
      <c r="D5100" s="10" t="s">
        <v>4665</v>
      </c>
      <c r="E5100" s="2">
        <v>9</v>
      </c>
      <c r="F5100" s="2">
        <v>9</v>
      </c>
      <c r="G5100" s="2">
        <f t="shared" si="166"/>
        <v>0</v>
      </c>
      <c r="H5100" s="9">
        <v>44896</v>
      </c>
      <c r="I5100" s="2" t="s">
        <v>5891</v>
      </c>
      <c r="J5100" s="2">
        <f t="shared" si="165"/>
        <v>0</v>
      </c>
    </row>
    <row r="5101" spans="1:10" s="1" customFormat="1" ht="15" customHeight="1" x14ac:dyDescent="0.2">
      <c r="A5101" s="8" t="s">
        <v>1916</v>
      </c>
      <c r="B5101" s="8" t="s">
        <v>4635</v>
      </c>
      <c r="C5101" s="8" t="s">
        <v>4664</v>
      </c>
      <c r="D5101" s="8" t="s">
        <v>4665</v>
      </c>
      <c r="E5101" s="2">
        <v>4</v>
      </c>
      <c r="F5101" s="2">
        <v>4</v>
      </c>
      <c r="G5101" s="2">
        <f t="shared" si="166"/>
        <v>0</v>
      </c>
      <c r="H5101" s="9">
        <v>44896</v>
      </c>
      <c r="I5101" s="2" t="s">
        <v>5891</v>
      </c>
      <c r="J5101" s="2">
        <f t="shared" si="165"/>
        <v>0</v>
      </c>
    </row>
    <row r="5102" spans="1:10" s="1" customFormat="1" ht="15" customHeight="1" x14ac:dyDescent="0.2">
      <c r="A5102" s="10" t="s">
        <v>1916</v>
      </c>
      <c r="B5102" s="10" t="s">
        <v>4635</v>
      </c>
      <c r="C5102" s="10" t="s">
        <v>4668</v>
      </c>
      <c r="D5102" s="10" t="s">
        <v>4669</v>
      </c>
      <c r="E5102" s="2">
        <v>1</v>
      </c>
      <c r="F5102" s="2">
        <v>1</v>
      </c>
      <c r="G5102" s="2">
        <f t="shared" si="166"/>
        <v>0</v>
      </c>
      <c r="H5102" s="9">
        <v>44896</v>
      </c>
      <c r="I5102" s="2" t="s">
        <v>5891</v>
      </c>
      <c r="J5102" s="2">
        <f t="shared" si="165"/>
        <v>0</v>
      </c>
    </row>
    <row r="5103" spans="1:10" s="1" customFormat="1" ht="15" customHeight="1" x14ac:dyDescent="0.2">
      <c r="A5103" s="8" t="s">
        <v>1916</v>
      </c>
      <c r="B5103" s="8" t="s">
        <v>4635</v>
      </c>
      <c r="C5103" s="8" t="s">
        <v>4668</v>
      </c>
      <c r="D5103" s="8" t="s">
        <v>4669</v>
      </c>
      <c r="E5103" s="2">
        <v>6</v>
      </c>
      <c r="F5103" s="2">
        <v>6</v>
      </c>
      <c r="G5103" s="2">
        <f t="shared" si="166"/>
        <v>0</v>
      </c>
      <c r="H5103" s="9">
        <v>44896</v>
      </c>
      <c r="I5103" s="2" t="s">
        <v>5891</v>
      </c>
      <c r="J5103" s="2">
        <f t="shared" ref="J5103:J5166" si="167">IF(G5103=0,0,1)</f>
        <v>0</v>
      </c>
    </row>
    <row r="5104" spans="1:10" s="1" customFormat="1" ht="15" customHeight="1" x14ac:dyDescent="0.2">
      <c r="A5104" s="8" t="s">
        <v>1916</v>
      </c>
      <c r="B5104" s="8" t="s">
        <v>4635</v>
      </c>
      <c r="C5104" s="8" t="s">
        <v>4670</v>
      </c>
      <c r="D5104" s="8" t="s">
        <v>4671</v>
      </c>
      <c r="E5104" s="2">
        <v>1</v>
      </c>
      <c r="F5104" s="2">
        <v>1</v>
      </c>
      <c r="G5104" s="2">
        <f t="shared" si="166"/>
        <v>0</v>
      </c>
      <c r="H5104" s="9">
        <v>44896</v>
      </c>
      <c r="I5104" s="2" t="s">
        <v>5891</v>
      </c>
      <c r="J5104" s="2">
        <f t="shared" si="167"/>
        <v>0</v>
      </c>
    </row>
    <row r="5105" spans="1:10" s="1" customFormat="1" ht="15" customHeight="1" x14ac:dyDescent="0.2">
      <c r="A5105" s="8" t="s">
        <v>1916</v>
      </c>
      <c r="B5105" s="8" t="s">
        <v>4635</v>
      </c>
      <c r="C5105" s="8" t="s">
        <v>4672</v>
      </c>
      <c r="D5105" s="8" t="s">
        <v>4673</v>
      </c>
      <c r="E5105" s="2">
        <v>8</v>
      </c>
      <c r="F5105" s="2">
        <v>8</v>
      </c>
      <c r="G5105" s="2">
        <f t="shared" si="166"/>
        <v>0</v>
      </c>
      <c r="H5105" s="9">
        <v>44896</v>
      </c>
      <c r="I5105" s="2" t="s">
        <v>5891</v>
      </c>
      <c r="J5105" s="2">
        <f t="shared" si="167"/>
        <v>0</v>
      </c>
    </row>
    <row r="5106" spans="1:10" s="1" customFormat="1" ht="15" customHeight="1" x14ac:dyDescent="0.2">
      <c r="A5106" s="8" t="s">
        <v>1916</v>
      </c>
      <c r="B5106" s="8" t="s">
        <v>4635</v>
      </c>
      <c r="C5106" s="8" t="s">
        <v>4678</v>
      </c>
      <c r="D5106" s="8" t="s">
        <v>4679</v>
      </c>
      <c r="E5106" s="2">
        <v>1</v>
      </c>
      <c r="F5106" s="2">
        <v>1</v>
      </c>
      <c r="G5106" s="2">
        <f t="shared" si="166"/>
        <v>0</v>
      </c>
      <c r="H5106" s="9">
        <v>44896</v>
      </c>
      <c r="I5106" s="2" t="s">
        <v>5891</v>
      </c>
      <c r="J5106" s="2">
        <f t="shared" si="167"/>
        <v>0</v>
      </c>
    </row>
    <row r="5107" spans="1:10" s="1" customFormat="1" ht="15" customHeight="1" x14ac:dyDescent="0.2">
      <c r="A5107" s="8" t="s">
        <v>1916</v>
      </c>
      <c r="B5107" s="8" t="s">
        <v>4635</v>
      </c>
      <c r="C5107" s="8" t="s">
        <v>4680</v>
      </c>
      <c r="D5107" s="8" t="s">
        <v>4681</v>
      </c>
      <c r="E5107" s="2">
        <v>1</v>
      </c>
      <c r="F5107" s="2">
        <v>1</v>
      </c>
      <c r="G5107" s="2">
        <f t="shared" si="166"/>
        <v>0</v>
      </c>
      <c r="H5107" s="9">
        <v>44896</v>
      </c>
      <c r="I5107" s="2" t="s">
        <v>5891</v>
      </c>
      <c r="J5107" s="2">
        <f t="shared" si="167"/>
        <v>0</v>
      </c>
    </row>
    <row r="5108" spans="1:10" s="1" customFormat="1" ht="15" customHeight="1" x14ac:dyDescent="0.2">
      <c r="A5108" s="8" t="s">
        <v>1916</v>
      </c>
      <c r="B5108" s="8" t="s">
        <v>4635</v>
      </c>
      <c r="C5108" s="8" t="s">
        <v>4682</v>
      </c>
      <c r="D5108" s="8" t="s">
        <v>4683</v>
      </c>
      <c r="E5108" s="2">
        <v>1</v>
      </c>
      <c r="F5108" s="2">
        <v>1</v>
      </c>
      <c r="G5108" s="2">
        <f t="shared" si="166"/>
        <v>0</v>
      </c>
      <c r="H5108" s="9">
        <v>44896</v>
      </c>
      <c r="I5108" s="2" t="s">
        <v>5891</v>
      </c>
      <c r="J5108" s="2">
        <f t="shared" si="167"/>
        <v>0</v>
      </c>
    </row>
    <row r="5109" spans="1:10" s="1" customFormat="1" ht="15" customHeight="1" x14ac:dyDescent="0.2">
      <c r="A5109" s="8" t="s">
        <v>1916</v>
      </c>
      <c r="B5109" s="8" t="s">
        <v>4635</v>
      </c>
      <c r="C5109" s="8" t="s">
        <v>4684</v>
      </c>
      <c r="D5109" s="8" t="s">
        <v>4685</v>
      </c>
      <c r="E5109" s="2">
        <v>2</v>
      </c>
      <c r="F5109" s="2">
        <v>2</v>
      </c>
      <c r="G5109" s="2">
        <f t="shared" ref="G5109:G5172" si="168">F5109-E5109</f>
        <v>0</v>
      </c>
      <c r="H5109" s="9">
        <v>44896</v>
      </c>
      <c r="I5109" s="2" t="s">
        <v>5891</v>
      </c>
      <c r="J5109" s="2">
        <f t="shared" si="167"/>
        <v>0</v>
      </c>
    </row>
    <row r="5110" spans="1:10" s="1" customFormat="1" ht="15" customHeight="1" x14ac:dyDescent="0.2">
      <c r="A5110" s="10" t="s">
        <v>1916</v>
      </c>
      <c r="B5110" s="10" t="s">
        <v>6265</v>
      </c>
      <c r="C5110" s="10" t="s">
        <v>6438</v>
      </c>
      <c r="D5110" s="10" t="s">
        <v>6439</v>
      </c>
      <c r="E5110" s="2">
        <v>1</v>
      </c>
      <c r="F5110" s="2">
        <v>1</v>
      </c>
      <c r="G5110" s="2">
        <f t="shared" si="168"/>
        <v>0</v>
      </c>
      <c r="H5110" s="9">
        <v>44896</v>
      </c>
      <c r="I5110" s="2" t="s">
        <v>5891</v>
      </c>
      <c r="J5110" s="2">
        <f t="shared" si="167"/>
        <v>0</v>
      </c>
    </row>
    <row r="5111" spans="1:10" s="1" customFormat="1" ht="15" customHeight="1" x14ac:dyDescent="0.2">
      <c r="A5111" s="8" t="s">
        <v>1916</v>
      </c>
      <c r="B5111" s="8" t="s">
        <v>6265</v>
      </c>
      <c r="C5111" s="8" t="s">
        <v>6440</v>
      </c>
      <c r="D5111" s="8" t="s">
        <v>6441</v>
      </c>
      <c r="E5111" s="2">
        <v>1</v>
      </c>
      <c r="F5111" s="2">
        <v>1</v>
      </c>
      <c r="G5111" s="2">
        <f t="shared" si="168"/>
        <v>0</v>
      </c>
      <c r="H5111" s="9">
        <v>44896</v>
      </c>
      <c r="I5111" s="2" t="s">
        <v>5891</v>
      </c>
      <c r="J5111" s="2">
        <f t="shared" si="167"/>
        <v>0</v>
      </c>
    </row>
    <row r="5112" spans="1:10" s="1" customFormat="1" ht="15" customHeight="1" x14ac:dyDescent="0.2">
      <c r="A5112" s="8" t="s">
        <v>1916</v>
      </c>
      <c r="B5112" s="8" t="s">
        <v>6265</v>
      </c>
      <c r="C5112" s="8" t="s">
        <v>6442</v>
      </c>
      <c r="D5112" s="8" t="s">
        <v>6443</v>
      </c>
      <c r="E5112" s="2">
        <v>2</v>
      </c>
      <c r="F5112" s="2">
        <v>2</v>
      </c>
      <c r="G5112" s="2">
        <f t="shared" si="168"/>
        <v>0</v>
      </c>
      <c r="H5112" s="9">
        <v>44896</v>
      </c>
      <c r="I5112" s="2" t="s">
        <v>5891</v>
      </c>
      <c r="J5112" s="2">
        <f t="shared" si="167"/>
        <v>0</v>
      </c>
    </row>
    <row r="5113" spans="1:10" s="1" customFormat="1" ht="15" customHeight="1" x14ac:dyDescent="0.2">
      <c r="A5113" s="8" t="s">
        <v>1916</v>
      </c>
      <c r="B5113" s="8" t="s">
        <v>6265</v>
      </c>
      <c r="C5113" s="8" t="s">
        <v>6444</v>
      </c>
      <c r="D5113" s="8" t="s">
        <v>6445</v>
      </c>
      <c r="E5113" s="2">
        <v>1</v>
      </c>
      <c r="F5113" s="2">
        <v>1</v>
      </c>
      <c r="G5113" s="2">
        <f t="shared" si="168"/>
        <v>0</v>
      </c>
      <c r="H5113" s="9">
        <v>44896</v>
      </c>
      <c r="I5113" s="2" t="s">
        <v>5891</v>
      </c>
      <c r="J5113" s="2">
        <f t="shared" si="167"/>
        <v>0</v>
      </c>
    </row>
    <row r="5114" spans="1:10" s="1" customFormat="1" ht="15" customHeight="1" x14ac:dyDescent="0.2">
      <c r="A5114" s="8" t="s">
        <v>1916</v>
      </c>
      <c r="B5114" s="8" t="s">
        <v>6265</v>
      </c>
      <c r="C5114" s="8" t="s">
        <v>6446</v>
      </c>
      <c r="D5114" s="8" t="s">
        <v>6447</v>
      </c>
      <c r="E5114" s="2">
        <v>3</v>
      </c>
      <c r="F5114" s="2">
        <v>3</v>
      </c>
      <c r="G5114" s="2">
        <f t="shared" si="168"/>
        <v>0</v>
      </c>
      <c r="H5114" s="9">
        <v>44896</v>
      </c>
      <c r="I5114" s="2" t="s">
        <v>5891</v>
      </c>
      <c r="J5114" s="2">
        <f t="shared" si="167"/>
        <v>0</v>
      </c>
    </row>
    <row r="5115" spans="1:10" s="1" customFormat="1" ht="15" customHeight="1" x14ac:dyDescent="0.2">
      <c r="A5115" s="8" t="s">
        <v>1916</v>
      </c>
      <c r="B5115" s="8" t="s">
        <v>6265</v>
      </c>
      <c r="C5115" s="8" t="s">
        <v>6448</v>
      </c>
      <c r="D5115" s="8" t="s">
        <v>6449</v>
      </c>
      <c r="E5115" s="2">
        <v>2</v>
      </c>
      <c r="F5115" s="2">
        <v>2</v>
      </c>
      <c r="G5115" s="2">
        <f t="shared" si="168"/>
        <v>0</v>
      </c>
      <c r="H5115" s="9">
        <v>44896</v>
      </c>
      <c r="I5115" s="2" t="s">
        <v>5891</v>
      </c>
      <c r="J5115" s="2">
        <f t="shared" si="167"/>
        <v>0</v>
      </c>
    </row>
    <row r="5116" spans="1:10" s="1" customFormat="1" ht="15" customHeight="1" x14ac:dyDescent="0.2">
      <c r="A5116" s="8" t="s">
        <v>1916</v>
      </c>
      <c r="B5116" s="8" t="s">
        <v>6265</v>
      </c>
      <c r="C5116" s="8" t="s">
        <v>6450</v>
      </c>
      <c r="D5116" s="8" t="s">
        <v>6451</v>
      </c>
      <c r="E5116" s="2">
        <v>3</v>
      </c>
      <c r="F5116" s="2">
        <v>3</v>
      </c>
      <c r="G5116" s="2">
        <f t="shared" si="168"/>
        <v>0</v>
      </c>
      <c r="H5116" s="9">
        <v>44896</v>
      </c>
      <c r="I5116" s="2" t="s">
        <v>5891</v>
      </c>
      <c r="J5116" s="2">
        <f t="shared" si="167"/>
        <v>0</v>
      </c>
    </row>
    <row r="5117" spans="1:10" s="1" customFormat="1" ht="15" customHeight="1" x14ac:dyDescent="0.2">
      <c r="A5117" s="8" t="s">
        <v>1916</v>
      </c>
      <c r="B5117" s="8" t="s">
        <v>6265</v>
      </c>
      <c r="C5117" s="8" t="s">
        <v>6452</v>
      </c>
      <c r="D5117" s="8" t="s">
        <v>6453</v>
      </c>
      <c r="E5117" s="2">
        <v>1</v>
      </c>
      <c r="F5117" s="2">
        <v>1</v>
      </c>
      <c r="G5117" s="2">
        <f t="shared" si="168"/>
        <v>0</v>
      </c>
      <c r="H5117" s="9">
        <v>44896</v>
      </c>
      <c r="I5117" s="2" t="s">
        <v>5891</v>
      </c>
      <c r="J5117" s="2">
        <f t="shared" si="167"/>
        <v>0</v>
      </c>
    </row>
    <row r="5118" spans="1:10" s="1" customFormat="1" ht="15" customHeight="1" x14ac:dyDescent="0.2">
      <c r="A5118" s="8" t="s">
        <v>1916</v>
      </c>
      <c r="B5118" s="8" t="s">
        <v>6265</v>
      </c>
      <c r="C5118" s="8" t="s">
        <v>6454</v>
      </c>
      <c r="D5118" s="8" t="s">
        <v>6455</v>
      </c>
      <c r="E5118" s="2">
        <v>1</v>
      </c>
      <c r="F5118" s="2">
        <v>1</v>
      </c>
      <c r="G5118" s="2">
        <f t="shared" si="168"/>
        <v>0</v>
      </c>
      <c r="H5118" s="9">
        <v>44896</v>
      </c>
      <c r="I5118" s="2" t="s">
        <v>5891</v>
      </c>
      <c r="J5118" s="2">
        <f t="shared" si="167"/>
        <v>0</v>
      </c>
    </row>
    <row r="5119" spans="1:10" s="1" customFormat="1" ht="15" customHeight="1" x14ac:dyDescent="0.2">
      <c r="A5119" s="8" t="s">
        <v>1916</v>
      </c>
      <c r="B5119" s="8" t="s">
        <v>6265</v>
      </c>
      <c r="C5119" s="8" t="s">
        <v>6456</v>
      </c>
      <c r="D5119" s="8" t="s">
        <v>6457</v>
      </c>
      <c r="E5119" s="2">
        <v>1</v>
      </c>
      <c r="F5119" s="2">
        <v>1</v>
      </c>
      <c r="G5119" s="2">
        <f t="shared" si="168"/>
        <v>0</v>
      </c>
      <c r="H5119" s="9">
        <v>44896</v>
      </c>
      <c r="I5119" s="2" t="s">
        <v>5891</v>
      </c>
      <c r="J5119" s="2">
        <f t="shared" si="167"/>
        <v>0</v>
      </c>
    </row>
    <row r="5120" spans="1:10" s="1" customFormat="1" ht="15" customHeight="1" x14ac:dyDescent="0.2">
      <c r="A5120" s="8" t="s">
        <v>1916</v>
      </c>
      <c r="B5120" s="8" t="s">
        <v>6265</v>
      </c>
      <c r="C5120" s="8" t="s">
        <v>6458</v>
      </c>
      <c r="D5120" s="8" t="s">
        <v>6459</v>
      </c>
      <c r="E5120" s="2">
        <v>1</v>
      </c>
      <c r="F5120" s="2">
        <v>1</v>
      </c>
      <c r="G5120" s="2">
        <f t="shared" si="168"/>
        <v>0</v>
      </c>
      <c r="H5120" s="9">
        <v>44896</v>
      </c>
      <c r="I5120" s="2" t="s">
        <v>5891</v>
      </c>
      <c r="J5120" s="2">
        <f t="shared" si="167"/>
        <v>0</v>
      </c>
    </row>
    <row r="5121" spans="1:10" s="1" customFormat="1" ht="15" customHeight="1" x14ac:dyDescent="0.2">
      <c r="A5121" s="8" t="s">
        <v>1916</v>
      </c>
      <c r="B5121" s="8" t="s">
        <v>6265</v>
      </c>
      <c r="C5121" s="8" t="s">
        <v>6460</v>
      </c>
      <c r="D5121" s="8" t="s">
        <v>6461</v>
      </c>
      <c r="E5121" s="2">
        <v>1</v>
      </c>
      <c r="F5121" s="2">
        <v>1</v>
      </c>
      <c r="G5121" s="2">
        <f t="shared" si="168"/>
        <v>0</v>
      </c>
      <c r="H5121" s="9">
        <v>44896</v>
      </c>
      <c r="I5121" s="2" t="s">
        <v>5891</v>
      </c>
      <c r="J5121" s="2">
        <f t="shared" si="167"/>
        <v>0</v>
      </c>
    </row>
    <row r="5122" spans="1:10" s="1" customFormat="1" ht="15" customHeight="1" x14ac:dyDescent="0.2">
      <c r="A5122" s="8" t="s">
        <v>1916</v>
      </c>
      <c r="B5122" s="8" t="s">
        <v>6265</v>
      </c>
      <c r="C5122" s="8" t="s">
        <v>6462</v>
      </c>
      <c r="D5122" s="8" t="s">
        <v>6463</v>
      </c>
      <c r="E5122" s="2">
        <v>1</v>
      </c>
      <c r="F5122" s="2">
        <v>1</v>
      </c>
      <c r="G5122" s="2">
        <f t="shared" si="168"/>
        <v>0</v>
      </c>
      <c r="H5122" s="9">
        <v>44896</v>
      </c>
      <c r="I5122" s="2" t="s">
        <v>5891</v>
      </c>
      <c r="J5122" s="2">
        <f t="shared" si="167"/>
        <v>0</v>
      </c>
    </row>
    <row r="5123" spans="1:10" s="1" customFormat="1" ht="15" customHeight="1" x14ac:dyDescent="0.2">
      <c r="A5123" s="8" t="s">
        <v>1916</v>
      </c>
      <c r="B5123" s="8" t="s">
        <v>6265</v>
      </c>
      <c r="C5123" s="8" t="s">
        <v>6464</v>
      </c>
      <c r="D5123" s="8" t="s">
        <v>6465</v>
      </c>
      <c r="E5123" s="2">
        <v>1</v>
      </c>
      <c r="F5123" s="2">
        <v>1</v>
      </c>
      <c r="G5123" s="2">
        <f t="shared" si="168"/>
        <v>0</v>
      </c>
      <c r="H5123" s="9">
        <v>44896</v>
      </c>
      <c r="I5123" s="2" t="s">
        <v>5891</v>
      </c>
      <c r="J5123" s="2">
        <f t="shared" si="167"/>
        <v>0</v>
      </c>
    </row>
    <row r="5124" spans="1:10" s="1" customFormat="1" ht="15" customHeight="1" x14ac:dyDescent="0.2">
      <c r="A5124" s="8" t="s">
        <v>1916</v>
      </c>
      <c r="B5124" s="8" t="s">
        <v>6265</v>
      </c>
      <c r="C5124" s="8" t="s">
        <v>6466</v>
      </c>
      <c r="D5124" s="8" t="s">
        <v>6467</v>
      </c>
      <c r="E5124" s="2">
        <v>1</v>
      </c>
      <c r="F5124" s="2">
        <v>1</v>
      </c>
      <c r="G5124" s="2">
        <f t="shared" si="168"/>
        <v>0</v>
      </c>
      <c r="H5124" s="9">
        <v>44896</v>
      </c>
      <c r="I5124" s="2" t="s">
        <v>5891</v>
      </c>
      <c r="J5124" s="2">
        <f t="shared" si="167"/>
        <v>0</v>
      </c>
    </row>
    <row r="5125" spans="1:10" s="1" customFormat="1" ht="15" customHeight="1" x14ac:dyDescent="0.2">
      <c r="A5125" s="8" t="s">
        <v>1916</v>
      </c>
      <c r="B5125" s="8" t="s">
        <v>6265</v>
      </c>
      <c r="C5125" s="8" t="s">
        <v>6468</v>
      </c>
      <c r="D5125" s="8" t="s">
        <v>6469</v>
      </c>
      <c r="E5125" s="2">
        <v>1</v>
      </c>
      <c r="F5125" s="2">
        <v>1</v>
      </c>
      <c r="G5125" s="2">
        <f t="shared" si="168"/>
        <v>0</v>
      </c>
      <c r="H5125" s="9">
        <v>44896</v>
      </c>
      <c r="I5125" s="2" t="s">
        <v>5891</v>
      </c>
      <c r="J5125" s="2">
        <f t="shared" si="167"/>
        <v>0</v>
      </c>
    </row>
    <row r="5126" spans="1:10" s="1" customFormat="1" ht="15" customHeight="1" x14ac:dyDescent="0.2">
      <c r="A5126" s="8" t="s">
        <v>1916</v>
      </c>
      <c r="B5126" s="8" t="s">
        <v>6265</v>
      </c>
      <c r="C5126" s="8" t="s">
        <v>6470</v>
      </c>
      <c r="D5126" s="8" t="s">
        <v>6471</v>
      </c>
      <c r="E5126" s="2">
        <v>1</v>
      </c>
      <c r="F5126" s="2">
        <v>1</v>
      </c>
      <c r="G5126" s="2">
        <f t="shared" si="168"/>
        <v>0</v>
      </c>
      <c r="H5126" s="9">
        <v>44896</v>
      </c>
      <c r="I5126" s="2" t="s">
        <v>5891</v>
      </c>
      <c r="J5126" s="2">
        <f t="shared" si="167"/>
        <v>0</v>
      </c>
    </row>
    <row r="5127" spans="1:10" s="1" customFormat="1" ht="15" customHeight="1" x14ac:dyDescent="0.2">
      <c r="A5127" s="8" t="s">
        <v>1916</v>
      </c>
      <c r="B5127" s="8" t="s">
        <v>6265</v>
      </c>
      <c r="C5127" s="8" t="s">
        <v>6472</v>
      </c>
      <c r="D5127" s="8" t="s">
        <v>6473</v>
      </c>
      <c r="E5127" s="2">
        <v>1</v>
      </c>
      <c r="F5127" s="2">
        <v>1</v>
      </c>
      <c r="G5127" s="2">
        <f t="shared" si="168"/>
        <v>0</v>
      </c>
      <c r="H5127" s="9">
        <v>44896</v>
      </c>
      <c r="I5127" s="2" t="s">
        <v>5891</v>
      </c>
      <c r="J5127" s="2">
        <f t="shared" si="167"/>
        <v>0</v>
      </c>
    </row>
    <row r="5128" spans="1:10" s="1" customFormat="1" ht="15" customHeight="1" x14ac:dyDescent="0.2">
      <c r="A5128" s="8" t="s">
        <v>1916</v>
      </c>
      <c r="B5128" s="8" t="s">
        <v>6265</v>
      </c>
      <c r="C5128" s="8" t="s">
        <v>6474</v>
      </c>
      <c r="D5128" s="8" t="s">
        <v>6475</v>
      </c>
      <c r="E5128" s="2">
        <v>1</v>
      </c>
      <c r="F5128" s="2">
        <v>1</v>
      </c>
      <c r="G5128" s="2">
        <f t="shared" si="168"/>
        <v>0</v>
      </c>
      <c r="H5128" s="9">
        <v>44896</v>
      </c>
      <c r="I5128" s="2" t="s">
        <v>5891</v>
      </c>
      <c r="J5128" s="2">
        <f t="shared" si="167"/>
        <v>0</v>
      </c>
    </row>
    <row r="5129" spans="1:10" s="1" customFormat="1" ht="15" customHeight="1" x14ac:dyDescent="0.2">
      <c r="A5129" s="8" t="s">
        <v>1916</v>
      </c>
      <c r="B5129" s="8" t="s">
        <v>6265</v>
      </c>
      <c r="C5129" s="8" t="s">
        <v>6476</v>
      </c>
      <c r="D5129" s="8" t="s">
        <v>6477</v>
      </c>
      <c r="E5129" s="2">
        <v>1</v>
      </c>
      <c r="F5129" s="2">
        <v>1</v>
      </c>
      <c r="G5129" s="2">
        <f t="shared" si="168"/>
        <v>0</v>
      </c>
      <c r="H5129" s="9">
        <v>44896</v>
      </c>
      <c r="I5129" s="2" t="s">
        <v>5891</v>
      </c>
      <c r="J5129" s="2">
        <f t="shared" si="167"/>
        <v>0</v>
      </c>
    </row>
    <row r="5130" spans="1:10" s="1" customFormat="1" ht="15" customHeight="1" x14ac:dyDescent="0.2">
      <c r="A5130" s="8" t="s">
        <v>1916</v>
      </c>
      <c r="B5130" s="8" t="s">
        <v>6265</v>
      </c>
      <c r="C5130" s="8" t="s">
        <v>6478</v>
      </c>
      <c r="D5130" s="8" t="s">
        <v>6479</v>
      </c>
      <c r="E5130" s="2">
        <v>2</v>
      </c>
      <c r="F5130" s="2">
        <v>2</v>
      </c>
      <c r="G5130" s="2">
        <f t="shared" si="168"/>
        <v>0</v>
      </c>
      <c r="H5130" s="9">
        <v>44896</v>
      </c>
      <c r="I5130" s="2" t="s">
        <v>5891</v>
      </c>
      <c r="J5130" s="2">
        <f t="shared" si="167"/>
        <v>0</v>
      </c>
    </row>
    <row r="5131" spans="1:10" s="1" customFormat="1" ht="15" customHeight="1" x14ac:dyDescent="0.2">
      <c r="A5131" s="8" t="s">
        <v>1916</v>
      </c>
      <c r="B5131" s="8" t="s">
        <v>6265</v>
      </c>
      <c r="C5131" s="8" t="s">
        <v>6480</v>
      </c>
      <c r="D5131" s="8" t="s">
        <v>6481</v>
      </c>
      <c r="E5131" s="2">
        <v>1</v>
      </c>
      <c r="F5131" s="2">
        <v>1</v>
      </c>
      <c r="G5131" s="2">
        <f t="shared" si="168"/>
        <v>0</v>
      </c>
      <c r="H5131" s="9">
        <v>44896</v>
      </c>
      <c r="I5131" s="2" t="s">
        <v>5891</v>
      </c>
      <c r="J5131" s="2">
        <f t="shared" si="167"/>
        <v>0</v>
      </c>
    </row>
    <row r="5132" spans="1:10" s="1" customFormat="1" ht="15" customHeight="1" x14ac:dyDescent="0.2">
      <c r="A5132" s="8" t="s">
        <v>1916</v>
      </c>
      <c r="B5132" s="8" t="s">
        <v>6265</v>
      </c>
      <c r="C5132" s="8" t="s">
        <v>6482</v>
      </c>
      <c r="D5132" s="8" t="s">
        <v>6483</v>
      </c>
      <c r="E5132" s="2">
        <v>1</v>
      </c>
      <c r="F5132" s="2">
        <v>1</v>
      </c>
      <c r="G5132" s="2">
        <f t="shared" si="168"/>
        <v>0</v>
      </c>
      <c r="H5132" s="9">
        <v>44896</v>
      </c>
      <c r="I5132" s="2" t="s">
        <v>5891</v>
      </c>
      <c r="J5132" s="2">
        <f t="shared" si="167"/>
        <v>0</v>
      </c>
    </row>
    <row r="5133" spans="1:10" s="1" customFormat="1" ht="15" customHeight="1" x14ac:dyDescent="0.2">
      <c r="A5133" s="8" t="s">
        <v>1916</v>
      </c>
      <c r="B5133" s="8" t="s">
        <v>6265</v>
      </c>
      <c r="C5133" s="8" t="s">
        <v>6484</v>
      </c>
      <c r="D5133" s="8" t="s">
        <v>6485</v>
      </c>
      <c r="E5133" s="2">
        <v>1</v>
      </c>
      <c r="F5133" s="2">
        <v>1</v>
      </c>
      <c r="G5133" s="2">
        <f t="shared" si="168"/>
        <v>0</v>
      </c>
      <c r="H5133" s="9">
        <v>44896</v>
      </c>
      <c r="I5133" s="2" t="s">
        <v>5891</v>
      </c>
      <c r="J5133" s="2">
        <f t="shared" si="167"/>
        <v>0</v>
      </c>
    </row>
    <row r="5134" spans="1:10" s="1" customFormat="1" ht="15" customHeight="1" x14ac:dyDescent="0.2">
      <c r="A5134" s="8" t="s">
        <v>1916</v>
      </c>
      <c r="B5134" s="8" t="s">
        <v>6265</v>
      </c>
      <c r="C5134" s="8" t="s">
        <v>6486</v>
      </c>
      <c r="D5134" s="8" t="s">
        <v>6487</v>
      </c>
      <c r="E5134" s="2">
        <v>2</v>
      </c>
      <c r="F5134" s="2">
        <v>2</v>
      </c>
      <c r="G5134" s="2">
        <f t="shared" si="168"/>
        <v>0</v>
      </c>
      <c r="H5134" s="9">
        <v>44896</v>
      </c>
      <c r="I5134" s="2" t="s">
        <v>5891</v>
      </c>
      <c r="J5134" s="2">
        <f t="shared" si="167"/>
        <v>0</v>
      </c>
    </row>
    <row r="5135" spans="1:10" s="1" customFormat="1" ht="15" customHeight="1" x14ac:dyDescent="0.2">
      <c r="A5135" s="8" t="s">
        <v>1916</v>
      </c>
      <c r="B5135" s="8" t="s">
        <v>6265</v>
      </c>
      <c r="C5135" s="8" t="s">
        <v>6488</v>
      </c>
      <c r="D5135" s="8" t="s">
        <v>6489</v>
      </c>
      <c r="E5135" s="2">
        <v>1</v>
      </c>
      <c r="F5135" s="2">
        <v>1</v>
      </c>
      <c r="G5135" s="2">
        <f t="shared" si="168"/>
        <v>0</v>
      </c>
      <c r="H5135" s="9">
        <v>44896</v>
      </c>
      <c r="I5135" s="2" t="s">
        <v>5891</v>
      </c>
      <c r="J5135" s="2">
        <f t="shared" si="167"/>
        <v>0</v>
      </c>
    </row>
    <row r="5136" spans="1:10" s="1" customFormat="1" ht="15" customHeight="1" x14ac:dyDescent="0.2">
      <c r="A5136" s="8" t="s">
        <v>1916</v>
      </c>
      <c r="B5136" s="8" t="s">
        <v>6265</v>
      </c>
      <c r="C5136" s="8" t="s">
        <v>6490</v>
      </c>
      <c r="D5136" s="8" t="s">
        <v>6491</v>
      </c>
      <c r="E5136" s="2">
        <v>1</v>
      </c>
      <c r="F5136" s="2">
        <v>1</v>
      </c>
      <c r="G5136" s="2">
        <f t="shared" si="168"/>
        <v>0</v>
      </c>
      <c r="H5136" s="9">
        <v>44896</v>
      </c>
      <c r="I5136" s="2" t="s">
        <v>5891</v>
      </c>
      <c r="J5136" s="2">
        <f t="shared" si="167"/>
        <v>0</v>
      </c>
    </row>
    <row r="5137" spans="1:10" s="1" customFormat="1" ht="15" customHeight="1" x14ac:dyDescent="0.2">
      <c r="A5137" s="8" t="s">
        <v>1916</v>
      </c>
      <c r="B5137" s="8" t="s">
        <v>6265</v>
      </c>
      <c r="C5137" s="8" t="s">
        <v>6492</v>
      </c>
      <c r="D5137" s="8" t="s">
        <v>6493</v>
      </c>
      <c r="E5137" s="2">
        <v>1</v>
      </c>
      <c r="F5137" s="2">
        <v>1</v>
      </c>
      <c r="G5137" s="2">
        <f t="shared" si="168"/>
        <v>0</v>
      </c>
      <c r="H5137" s="9">
        <v>44896</v>
      </c>
      <c r="I5137" s="2" t="s">
        <v>5891</v>
      </c>
      <c r="J5137" s="2">
        <f t="shared" si="167"/>
        <v>0</v>
      </c>
    </row>
    <row r="5138" spans="1:10" s="1" customFormat="1" ht="15" customHeight="1" x14ac:dyDescent="0.2">
      <c r="A5138" s="8" t="s">
        <v>1916</v>
      </c>
      <c r="B5138" s="8" t="s">
        <v>6265</v>
      </c>
      <c r="C5138" s="8" t="s">
        <v>6494</v>
      </c>
      <c r="D5138" s="8" t="s">
        <v>6495</v>
      </c>
      <c r="E5138" s="2">
        <v>1</v>
      </c>
      <c r="F5138" s="2">
        <v>1</v>
      </c>
      <c r="G5138" s="2">
        <f t="shared" si="168"/>
        <v>0</v>
      </c>
      <c r="H5138" s="9">
        <v>44896</v>
      </c>
      <c r="I5138" s="2" t="s">
        <v>5891</v>
      </c>
      <c r="J5138" s="2">
        <f t="shared" si="167"/>
        <v>0</v>
      </c>
    </row>
    <row r="5139" spans="1:10" s="1" customFormat="1" ht="15" customHeight="1" x14ac:dyDescent="0.2">
      <c r="A5139" s="8" t="s">
        <v>1916</v>
      </c>
      <c r="B5139" s="8" t="s">
        <v>6265</v>
      </c>
      <c r="C5139" s="8" t="s">
        <v>6496</v>
      </c>
      <c r="D5139" s="8" t="s">
        <v>6497</v>
      </c>
      <c r="E5139" s="2">
        <v>1</v>
      </c>
      <c r="F5139" s="2">
        <v>1</v>
      </c>
      <c r="G5139" s="2">
        <f t="shared" si="168"/>
        <v>0</v>
      </c>
      <c r="H5139" s="9">
        <v>44896</v>
      </c>
      <c r="I5139" s="2" t="s">
        <v>5891</v>
      </c>
      <c r="J5139" s="2">
        <f t="shared" si="167"/>
        <v>0</v>
      </c>
    </row>
    <row r="5140" spans="1:10" s="1" customFormat="1" ht="15" customHeight="1" x14ac:dyDescent="0.2">
      <c r="A5140" s="8" t="s">
        <v>1916</v>
      </c>
      <c r="B5140" s="8" t="s">
        <v>6265</v>
      </c>
      <c r="C5140" s="8" t="s">
        <v>6498</v>
      </c>
      <c r="D5140" s="8" t="s">
        <v>6499</v>
      </c>
      <c r="E5140" s="2">
        <v>1</v>
      </c>
      <c r="F5140" s="2">
        <v>1</v>
      </c>
      <c r="G5140" s="2">
        <f t="shared" si="168"/>
        <v>0</v>
      </c>
      <c r="H5140" s="9">
        <v>44896</v>
      </c>
      <c r="I5140" s="2" t="s">
        <v>5891</v>
      </c>
      <c r="J5140" s="2">
        <f t="shared" si="167"/>
        <v>0</v>
      </c>
    </row>
    <row r="5141" spans="1:10" s="1" customFormat="1" ht="15" customHeight="1" x14ac:dyDescent="0.2">
      <c r="A5141" s="8" t="s">
        <v>1916</v>
      </c>
      <c r="B5141" s="8" t="s">
        <v>6265</v>
      </c>
      <c r="C5141" s="8" t="s">
        <v>6500</v>
      </c>
      <c r="D5141" s="8" t="s">
        <v>6501</v>
      </c>
      <c r="E5141" s="2">
        <v>1</v>
      </c>
      <c r="F5141" s="2">
        <v>1</v>
      </c>
      <c r="G5141" s="2">
        <f t="shared" si="168"/>
        <v>0</v>
      </c>
      <c r="H5141" s="9">
        <v>44896</v>
      </c>
      <c r="I5141" s="2" t="s">
        <v>5891</v>
      </c>
      <c r="J5141" s="2">
        <f t="shared" si="167"/>
        <v>0</v>
      </c>
    </row>
    <row r="5142" spans="1:10" s="1" customFormat="1" ht="15" customHeight="1" x14ac:dyDescent="0.2">
      <c r="A5142" s="8" t="s">
        <v>1916</v>
      </c>
      <c r="B5142" s="8" t="s">
        <v>6265</v>
      </c>
      <c r="C5142" s="8" t="s">
        <v>6502</v>
      </c>
      <c r="D5142" s="8" t="s">
        <v>6503</v>
      </c>
      <c r="E5142" s="2">
        <v>1</v>
      </c>
      <c r="F5142" s="2">
        <v>1</v>
      </c>
      <c r="G5142" s="2">
        <f t="shared" si="168"/>
        <v>0</v>
      </c>
      <c r="H5142" s="9">
        <v>44896</v>
      </c>
      <c r="I5142" s="2" t="s">
        <v>5891</v>
      </c>
      <c r="J5142" s="2">
        <f t="shared" si="167"/>
        <v>0</v>
      </c>
    </row>
    <row r="5143" spans="1:10" s="1" customFormat="1" ht="15" customHeight="1" x14ac:dyDescent="0.2">
      <c r="A5143" s="8" t="s">
        <v>1916</v>
      </c>
      <c r="B5143" s="8" t="s">
        <v>6265</v>
      </c>
      <c r="C5143" s="8" t="s">
        <v>6504</v>
      </c>
      <c r="D5143" s="8" t="s">
        <v>6505</v>
      </c>
      <c r="E5143" s="2">
        <v>1</v>
      </c>
      <c r="F5143" s="2">
        <v>1</v>
      </c>
      <c r="G5143" s="2">
        <f t="shared" si="168"/>
        <v>0</v>
      </c>
      <c r="H5143" s="9">
        <v>44896</v>
      </c>
      <c r="I5143" s="2" t="s">
        <v>5891</v>
      </c>
      <c r="J5143" s="2">
        <f t="shared" si="167"/>
        <v>0</v>
      </c>
    </row>
    <row r="5144" spans="1:10" s="1" customFormat="1" ht="15" customHeight="1" x14ac:dyDescent="0.2">
      <c r="A5144" s="8" t="s">
        <v>1916</v>
      </c>
      <c r="B5144" s="8" t="s">
        <v>6265</v>
      </c>
      <c r="C5144" s="8" t="s">
        <v>6506</v>
      </c>
      <c r="D5144" s="8" t="s">
        <v>6507</v>
      </c>
      <c r="E5144" s="2">
        <v>1</v>
      </c>
      <c r="F5144" s="2">
        <v>1</v>
      </c>
      <c r="G5144" s="2">
        <f t="shared" si="168"/>
        <v>0</v>
      </c>
      <c r="H5144" s="9">
        <v>44896</v>
      </c>
      <c r="I5144" s="2" t="s">
        <v>5891</v>
      </c>
      <c r="J5144" s="2">
        <f t="shared" si="167"/>
        <v>0</v>
      </c>
    </row>
    <row r="5145" spans="1:10" s="1" customFormat="1" ht="15" customHeight="1" x14ac:dyDescent="0.2">
      <c r="A5145" s="8" t="s">
        <v>1916</v>
      </c>
      <c r="B5145" s="8" t="s">
        <v>6265</v>
      </c>
      <c r="C5145" s="8" t="s">
        <v>6508</v>
      </c>
      <c r="D5145" s="8" t="s">
        <v>6509</v>
      </c>
      <c r="E5145" s="2">
        <v>1</v>
      </c>
      <c r="F5145" s="2">
        <v>1</v>
      </c>
      <c r="G5145" s="2">
        <f t="shared" si="168"/>
        <v>0</v>
      </c>
      <c r="H5145" s="9">
        <v>44896</v>
      </c>
      <c r="I5145" s="2" t="s">
        <v>5891</v>
      </c>
      <c r="J5145" s="2">
        <f t="shared" si="167"/>
        <v>0</v>
      </c>
    </row>
    <row r="5146" spans="1:10" s="1" customFormat="1" ht="15" customHeight="1" x14ac:dyDescent="0.2">
      <c r="A5146" s="8" t="s">
        <v>1916</v>
      </c>
      <c r="B5146" s="8" t="s">
        <v>6265</v>
      </c>
      <c r="C5146" s="8" t="s">
        <v>6510</v>
      </c>
      <c r="D5146" s="8" t="s">
        <v>6511</v>
      </c>
      <c r="E5146" s="2">
        <v>1</v>
      </c>
      <c r="F5146" s="2">
        <v>1</v>
      </c>
      <c r="G5146" s="2">
        <f t="shared" si="168"/>
        <v>0</v>
      </c>
      <c r="H5146" s="9">
        <v>44896</v>
      </c>
      <c r="I5146" s="2" t="s">
        <v>5891</v>
      </c>
      <c r="J5146" s="2">
        <f t="shared" si="167"/>
        <v>0</v>
      </c>
    </row>
    <row r="5147" spans="1:10" s="1" customFormat="1" ht="15" customHeight="1" x14ac:dyDescent="0.2">
      <c r="A5147" s="8" t="s">
        <v>1916</v>
      </c>
      <c r="B5147" s="8" t="s">
        <v>6265</v>
      </c>
      <c r="C5147" s="8" t="s">
        <v>6512</v>
      </c>
      <c r="D5147" s="8" t="s">
        <v>6513</v>
      </c>
      <c r="E5147" s="2">
        <v>1</v>
      </c>
      <c r="F5147" s="2">
        <v>1</v>
      </c>
      <c r="G5147" s="2">
        <f t="shared" si="168"/>
        <v>0</v>
      </c>
      <c r="H5147" s="9">
        <v>44896</v>
      </c>
      <c r="I5147" s="2" t="s">
        <v>5891</v>
      </c>
      <c r="J5147" s="2">
        <f t="shared" si="167"/>
        <v>0</v>
      </c>
    </row>
    <row r="5148" spans="1:10" s="1" customFormat="1" ht="15" customHeight="1" x14ac:dyDescent="0.2">
      <c r="A5148" s="8" t="s">
        <v>1916</v>
      </c>
      <c r="B5148" s="8" t="s">
        <v>6265</v>
      </c>
      <c r="C5148" s="8" t="s">
        <v>6514</v>
      </c>
      <c r="D5148" s="8" t="s">
        <v>6515</v>
      </c>
      <c r="E5148" s="2">
        <v>1</v>
      </c>
      <c r="F5148" s="2">
        <v>1</v>
      </c>
      <c r="G5148" s="2">
        <f t="shared" si="168"/>
        <v>0</v>
      </c>
      <c r="H5148" s="9">
        <v>44896</v>
      </c>
      <c r="I5148" s="2" t="s">
        <v>5891</v>
      </c>
      <c r="J5148" s="2">
        <f t="shared" si="167"/>
        <v>0</v>
      </c>
    </row>
    <row r="5149" spans="1:10" s="1" customFormat="1" ht="15" customHeight="1" x14ac:dyDescent="0.2">
      <c r="A5149" s="8" t="s">
        <v>1916</v>
      </c>
      <c r="B5149" s="8" t="s">
        <v>6265</v>
      </c>
      <c r="C5149" s="8" t="s">
        <v>6516</v>
      </c>
      <c r="D5149" s="8" t="s">
        <v>6517</v>
      </c>
      <c r="E5149" s="2">
        <v>1</v>
      </c>
      <c r="F5149" s="2">
        <v>1</v>
      </c>
      <c r="G5149" s="2">
        <f t="shared" si="168"/>
        <v>0</v>
      </c>
      <c r="H5149" s="9">
        <v>44896</v>
      </c>
      <c r="I5149" s="2" t="s">
        <v>5891</v>
      </c>
      <c r="J5149" s="2">
        <f t="shared" si="167"/>
        <v>0</v>
      </c>
    </row>
    <row r="5150" spans="1:10" s="1" customFormat="1" ht="15" customHeight="1" x14ac:dyDescent="0.2">
      <c r="A5150" s="8" t="s">
        <v>1916</v>
      </c>
      <c r="B5150" s="8" t="s">
        <v>6265</v>
      </c>
      <c r="C5150" s="8" t="s">
        <v>6518</v>
      </c>
      <c r="D5150" s="8" t="s">
        <v>6519</v>
      </c>
      <c r="E5150" s="2">
        <v>1</v>
      </c>
      <c r="F5150" s="2">
        <v>1</v>
      </c>
      <c r="G5150" s="2">
        <f t="shared" si="168"/>
        <v>0</v>
      </c>
      <c r="H5150" s="9">
        <v>44896</v>
      </c>
      <c r="I5150" s="2" t="s">
        <v>5891</v>
      </c>
      <c r="J5150" s="2">
        <f t="shared" si="167"/>
        <v>0</v>
      </c>
    </row>
    <row r="5151" spans="1:10" s="1" customFormat="1" ht="15" customHeight="1" x14ac:dyDescent="0.2">
      <c r="A5151" s="8" t="s">
        <v>1916</v>
      </c>
      <c r="B5151" s="8" t="s">
        <v>6265</v>
      </c>
      <c r="C5151" s="8" t="s">
        <v>6520</v>
      </c>
      <c r="D5151" s="8" t="s">
        <v>6521</v>
      </c>
      <c r="E5151" s="2">
        <v>3</v>
      </c>
      <c r="F5151" s="2">
        <v>3</v>
      </c>
      <c r="G5151" s="2">
        <f t="shared" si="168"/>
        <v>0</v>
      </c>
      <c r="H5151" s="9">
        <v>44896</v>
      </c>
      <c r="I5151" s="2" t="s">
        <v>5891</v>
      </c>
      <c r="J5151" s="2">
        <f t="shared" si="167"/>
        <v>0</v>
      </c>
    </row>
    <row r="5152" spans="1:10" s="1" customFormat="1" ht="15" customHeight="1" x14ac:dyDescent="0.2">
      <c r="A5152" s="8" t="s">
        <v>1916</v>
      </c>
      <c r="B5152" s="8" t="s">
        <v>6265</v>
      </c>
      <c r="C5152" s="8" t="s">
        <v>6522</v>
      </c>
      <c r="D5152" s="8" t="s">
        <v>6523</v>
      </c>
      <c r="E5152" s="2">
        <v>2</v>
      </c>
      <c r="F5152" s="2">
        <v>2</v>
      </c>
      <c r="G5152" s="2">
        <f t="shared" si="168"/>
        <v>0</v>
      </c>
      <c r="H5152" s="9">
        <v>44896</v>
      </c>
      <c r="I5152" s="2" t="s">
        <v>5891</v>
      </c>
      <c r="J5152" s="2">
        <f t="shared" si="167"/>
        <v>0</v>
      </c>
    </row>
    <row r="5153" spans="1:10" s="1" customFormat="1" ht="15" customHeight="1" x14ac:dyDescent="0.2">
      <c r="A5153" s="8" t="s">
        <v>1916</v>
      </c>
      <c r="B5153" s="8" t="s">
        <v>6265</v>
      </c>
      <c r="C5153" s="8" t="s">
        <v>6524</v>
      </c>
      <c r="D5153" s="8" t="s">
        <v>6525</v>
      </c>
      <c r="E5153" s="2">
        <v>1</v>
      </c>
      <c r="F5153" s="2">
        <v>1</v>
      </c>
      <c r="G5153" s="2">
        <f t="shared" si="168"/>
        <v>0</v>
      </c>
      <c r="H5153" s="9">
        <v>44896</v>
      </c>
      <c r="I5153" s="2" t="s">
        <v>5891</v>
      </c>
      <c r="J5153" s="2">
        <f t="shared" si="167"/>
        <v>0</v>
      </c>
    </row>
    <row r="5154" spans="1:10" s="1" customFormat="1" ht="15" customHeight="1" x14ac:dyDescent="0.2">
      <c r="A5154" s="8" t="s">
        <v>1916</v>
      </c>
      <c r="B5154" s="8" t="s">
        <v>6265</v>
      </c>
      <c r="C5154" s="8" t="s">
        <v>6526</v>
      </c>
      <c r="D5154" s="8" t="s">
        <v>6527</v>
      </c>
      <c r="E5154" s="2">
        <v>1</v>
      </c>
      <c r="F5154" s="2">
        <v>1</v>
      </c>
      <c r="G5154" s="2">
        <f t="shared" si="168"/>
        <v>0</v>
      </c>
      <c r="H5154" s="9">
        <v>44896</v>
      </c>
      <c r="I5154" s="2" t="s">
        <v>5891</v>
      </c>
      <c r="J5154" s="2">
        <f t="shared" si="167"/>
        <v>0</v>
      </c>
    </row>
    <row r="5155" spans="1:10" s="1" customFormat="1" ht="15" customHeight="1" x14ac:dyDescent="0.2">
      <c r="A5155" s="8" t="s">
        <v>1916</v>
      </c>
      <c r="B5155" s="8" t="s">
        <v>6265</v>
      </c>
      <c r="C5155" s="8" t="s">
        <v>6528</v>
      </c>
      <c r="D5155" s="8" t="s">
        <v>6529</v>
      </c>
      <c r="E5155" s="2">
        <v>1</v>
      </c>
      <c r="F5155" s="2">
        <v>1</v>
      </c>
      <c r="G5155" s="2">
        <f t="shared" si="168"/>
        <v>0</v>
      </c>
      <c r="H5155" s="9">
        <v>44896</v>
      </c>
      <c r="I5155" s="2" t="s">
        <v>5891</v>
      </c>
      <c r="J5155" s="2">
        <f t="shared" si="167"/>
        <v>0</v>
      </c>
    </row>
    <row r="5156" spans="1:10" s="1" customFormat="1" ht="15" customHeight="1" x14ac:dyDescent="0.2">
      <c r="A5156" s="8" t="s">
        <v>1916</v>
      </c>
      <c r="B5156" s="8" t="s">
        <v>6265</v>
      </c>
      <c r="C5156" s="8" t="s">
        <v>6530</v>
      </c>
      <c r="D5156" s="8" t="s">
        <v>6531</v>
      </c>
      <c r="E5156" s="2">
        <v>1</v>
      </c>
      <c r="F5156" s="2">
        <v>1</v>
      </c>
      <c r="G5156" s="2">
        <f t="shared" si="168"/>
        <v>0</v>
      </c>
      <c r="H5156" s="9">
        <v>44896</v>
      </c>
      <c r="I5156" s="2" t="s">
        <v>5891</v>
      </c>
      <c r="J5156" s="2">
        <f t="shared" si="167"/>
        <v>0</v>
      </c>
    </row>
    <row r="5157" spans="1:10" s="1" customFormat="1" ht="15" customHeight="1" x14ac:dyDescent="0.2">
      <c r="A5157" s="8" t="s">
        <v>1916</v>
      </c>
      <c r="B5157" s="8" t="s">
        <v>1916</v>
      </c>
      <c r="C5157" s="8" t="s">
        <v>6532</v>
      </c>
      <c r="D5157" s="8" t="s">
        <v>6533</v>
      </c>
      <c r="E5157" s="2">
        <v>4</v>
      </c>
      <c r="F5157" s="2">
        <v>4</v>
      </c>
      <c r="G5157" s="2">
        <f t="shared" si="168"/>
        <v>0</v>
      </c>
      <c r="H5157" s="9">
        <v>44896</v>
      </c>
      <c r="I5157" s="2" t="s">
        <v>5891</v>
      </c>
      <c r="J5157" s="2">
        <f t="shared" si="167"/>
        <v>0</v>
      </c>
    </row>
    <row r="5158" spans="1:10" s="1" customFormat="1" ht="15" customHeight="1" x14ac:dyDescent="0.2">
      <c r="A5158" s="10" t="s">
        <v>1916</v>
      </c>
      <c r="B5158" s="10" t="s">
        <v>1916</v>
      </c>
      <c r="C5158" s="10" t="s">
        <v>6534</v>
      </c>
      <c r="D5158" s="10" t="s">
        <v>6535</v>
      </c>
      <c r="E5158" s="2">
        <v>2</v>
      </c>
      <c r="F5158" s="2">
        <v>2</v>
      </c>
      <c r="G5158" s="2">
        <f t="shared" si="168"/>
        <v>0</v>
      </c>
      <c r="H5158" s="9">
        <v>44896</v>
      </c>
      <c r="I5158" s="2" t="s">
        <v>5891</v>
      </c>
      <c r="J5158" s="2">
        <f t="shared" si="167"/>
        <v>0</v>
      </c>
    </row>
    <row r="5159" spans="1:10" s="1" customFormat="1" ht="15" customHeight="1" x14ac:dyDescent="0.2">
      <c r="A5159" s="10" t="s">
        <v>1916</v>
      </c>
      <c r="B5159" s="10" t="s">
        <v>1916</v>
      </c>
      <c r="C5159" s="10" t="s">
        <v>6536</v>
      </c>
      <c r="D5159" s="10" t="s">
        <v>6537</v>
      </c>
      <c r="E5159" s="2">
        <v>1</v>
      </c>
      <c r="F5159" s="2">
        <v>1</v>
      </c>
      <c r="G5159" s="2">
        <f t="shared" si="168"/>
        <v>0</v>
      </c>
      <c r="H5159" s="9">
        <v>44896</v>
      </c>
      <c r="I5159" s="2" t="s">
        <v>5891</v>
      </c>
      <c r="J5159" s="2">
        <f t="shared" si="167"/>
        <v>0</v>
      </c>
    </row>
    <row r="5160" spans="1:10" s="1" customFormat="1" ht="15" customHeight="1" x14ac:dyDescent="0.2">
      <c r="A5160" s="10" t="s">
        <v>1916</v>
      </c>
      <c r="B5160" s="10" t="s">
        <v>1916</v>
      </c>
      <c r="C5160" s="10" t="s">
        <v>6538</v>
      </c>
      <c r="D5160" s="10" t="s">
        <v>6539</v>
      </c>
      <c r="E5160" s="2">
        <v>1</v>
      </c>
      <c r="F5160" s="2">
        <v>1</v>
      </c>
      <c r="G5160" s="2">
        <f t="shared" si="168"/>
        <v>0</v>
      </c>
      <c r="H5160" s="9">
        <v>44896</v>
      </c>
      <c r="I5160" s="2" t="s">
        <v>5891</v>
      </c>
      <c r="J5160" s="2">
        <f t="shared" si="167"/>
        <v>0</v>
      </c>
    </row>
    <row r="5161" spans="1:10" s="1" customFormat="1" ht="15" customHeight="1" x14ac:dyDescent="0.2">
      <c r="A5161" s="8" t="s">
        <v>1916</v>
      </c>
      <c r="B5161" s="8" t="s">
        <v>1916</v>
      </c>
      <c r="C5161" s="8" t="s">
        <v>6538</v>
      </c>
      <c r="D5161" s="8" t="s">
        <v>6539</v>
      </c>
      <c r="E5161" s="2">
        <v>2</v>
      </c>
      <c r="F5161" s="2">
        <v>2</v>
      </c>
      <c r="G5161" s="2">
        <f t="shared" si="168"/>
        <v>0</v>
      </c>
      <c r="H5161" s="9">
        <v>44896</v>
      </c>
      <c r="I5161" s="2" t="s">
        <v>5891</v>
      </c>
      <c r="J5161" s="2">
        <f t="shared" si="167"/>
        <v>0</v>
      </c>
    </row>
    <row r="5162" spans="1:10" s="1" customFormat="1" ht="15" customHeight="1" x14ac:dyDescent="0.2">
      <c r="A5162" s="10" t="s">
        <v>1916</v>
      </c>
      <c r="B5162" s="10" t="s">
        <v>1916</v>
      </c>
      <c r="C5162" s="10" t="s">
        <v>6540</v>
      </c>
      <c r="D5162" s="10" t="s">
        <v>6541</v>
      </c>
      <c r="E5162" s="2">
        <v>1</v>
      </c>
      <c r="F5162" s="2">
        <v>1</v>
      </c>
      <c r="G5162" s="2">
        <f t="shared" si="168"/>
        <v>0</v>
      </c>
      <c r="H5162" s="9">
        <v>44896</v>
      </c>
      <c r="I5162" s="2" t="s">
        <v>5891</v>
      </c>
      <c r="J5162" s="2">
        <f t="shared" si="167"/>
        <v>0</v>
      </c>
    </row>
    <row r="5163" spans="1:10" s="1" customFormat="1" ht="15" customHeight="1" x14ac:dyDescent="0.2">
      <c r="A5163" s="8" t="s">
        <v>1916</v>
      </c>
      <c r="B5163" s="8" t="s">
        <v>1916</v>
      </c>
      <c r="C5163" s="8" t="s">
        <v>6540</v>
      </c>
      <c r="D5163" s="8" t="s">
        <v>6541</v>
      </c>
      <c r="E5163" s="2">
        <v>1</v>
      </c>
      <c r="F5163" s="2">
        <v>1</v>
      </c>
      <c r="G5163" s="2">
        <f t="shared" si="168"/>
        <v>0</v>
      </c>
      <c r="H5163" s="9">
        <v>44896</v>
      </c>
      <c r="I5163" s="2" t="s">
        <v>5891</v>
      </c>
      <c r="J5163" s="2">
        <f t="shared" si="167"/>
        <v>0</v>
      </c>
    </row>
    <row r="5164" spans="1:10" s="1" customFormat="1" ht="15" customHeight="1" x14ac:dyDescent="0.2">
      <c r="A5164" s="8" t="s">
        <v>1916</v>
      </c>
      <c r="B5164" s="8" t="s">
        <v>1916</v>
      </c>
      <c r="C5164" s="8" t="s">
        <v>6542</v>
      </c>
      <c r="D5164" s="8" t="s">
        <v>6543</v>
      </c>
      <c r="E5164" s="2">
        <v>2</v>
      </c>
      <c r="F5164" s="2">
        <v>2</v>
      </c>
      <c r="G5164" s="2">
        <f t="shared" si="168"/>
        <v>0</v>
      </c>
      <c r="H5164" s="9">
        <v>44896</v>
      </c>
      <c r="I5164" s="2" t="s">
        <v>5891</v>
      </c>
      <c r="J5164" s="2">
        <f t="shared" si="167"/>
        <v>0</v>
      </c>
    </row>
    <row r="5165" spans="1:10" s="1" customFormat="1" ht="15" customHeight="1" x14ac:dyDescent="0.2">
      <c r="A5165" s="8" t="s">
        <v>1916</v>
      </c>
      <c r="B5165" s="8" t="s">
        <v>1916</v>
      </c>
      <c r="C5165" s="8" t="s">
        <v>6544</v>
      </c>
      <c r="D5165" s="8" t="s">
        <v>6545</v>
      </c>
      <c r="E5165" s="2">
        <v>2</v>
      </c>
      <c r="F5165" s="2">
        <v>2</v>
      </c>
      <c r="G5165" s="2">
        <f t="shared" si="168"/>
        <v>0</v>
      </c>
      <c r="H5165" s="9">
        <v>44896</v>
      </c>
      <c r="I5165" s="2" t="s">
        <v>5891</v>
      </c>
      <c r="J5165" s="2">
        <f t="shared" si="167"/>
        <v>0</v>
      </c>
    </row>
    <row r="5166" spans="1:10" s="1" customFormat="1" ht="15" customHeight="1" x14ac:dyDescent="0.2">
      <c r="A5166" s="8" t="s">
        <v>1916</v>
      </c>
      <c r="B5166" s="8" t="s">
        <v>1916</v>
      </c>
      <c r="C5166" s="8" t="s">
        <v>6546</v>
      </c>
      <c r="D5166" s="8" t="s">
        <v>6547</v>
      </c>
      <c r="E5166" s="2">
        <v>1</v>
      </c>
      <c r="F5166" s="2">
        <v>1</v>
      </c>
      <c r="G5166" s="2">
        <f t="shared" si="168"/>
        <v>0</v>
      </c>
      <c r="H5166" s="9">
        <v>44896</v>
      </c>
      <c r="I5166" s="2" t="s">
        <v>5891</v>
      </c>
      <c r="J5166" s="2">
        <f t="shared" si="167"/>
        <v>0</v>
      </c>
    </row>
    <row r="5167" spans="1:10" s="1" customFormat="1" ht="15" customHeight="1" x14ac:dyDescent="0.2">
      <c r="A5167" s="8" t="s">
        <v>1916</v>
      </c>
      <c r="B5167" s="8" t="s">
        <v>1916</v>
      </c>
      <c r="C5167" s="8" t="s">
        <v>6548</v>
      </c>
      <c r="D5167" s="8" t="s">
        <v>6549</v>
      </c>
      <c r="E5167" s="2">
        <v>2</v>
      </c>
      <c r="F5167" s="2">
        <v>2</v>
      </c>
      <c r="G5167" s="2">
        <f t="shared" si="168"/>
        <v>0</v>
      </c>
      <c r="H5167" s="9">
        <v>44896</v>
      </c>
      <c r="I5167" s="2" t="s">
        <v>5891</v>
      </c>
      <c r="J5167" s="2">
        <f t="shared" ref="J5167:J5230" si="169">IF(G5167=0,0,1)</f>
        <v>0</v>
      </c>
    </row>
    <row r="5168" spans="1:10" s="1" customFormat="1" ht="15" customHeight="1" x14ac:dyDescent="0.2">
      <c r="A5168" s="8" t="s">
        <v>1916</v>
      </c>
      <c r="B5168" s="8" t="s">
        <v>1916</v>
      </c>
      <c r="C5168" s="8" t="s">
        <v>6550</v>
      </c>
      <c r="D5168" s="8" t="s">
        <v>6551</v>
      </c>
      <c r="E5168" s="2">
        <v>1</v>
      </c>
      <c r="F5168" s="2">
        <v>1</v>
      </c>
      <c r="G5168" s="2">
        <f t="shared" si="168"/>
        <v>0</v>
      </c>
      <c r="H5168" s="9">
        <v>44896</v>
      </c>
      <c r="I5168" s="2" t="s">
        <v>5891</v>
      </c>
      <c r="J5168" s="2">
        <f t="shared" si="169"/>
        <v>0</v>
      </c>
    </row>
    <row r="5169" spans="1:10" s="1" customFormat="1" ht="15" customHeight="1" x14ac:dyDescent="0.2">
      <c r="A5169" s="8" t="s">
        <v>1916</v>
      </c>
      <c r="B5169" s="8" t="s">
        <v>1916</v>
      </c>
      <c r="C5169" s="8" t="s">
        <v>6552</v>
      </c>
      <c r="D5169" s="8" t="s">
        <v>6553</v>
      </c>
      <c r="E5169" s="2">
        <v>1</v>
      </c>
      <c r="F5169" s="2">
        <v>1</v>
      </c>
      <c r="G5169" s="2">
        <f t="shared" si="168"/>
        <v>0</v>
      </c>
      <c r="H5169" s="9">
        <v>44896</v>
      </c>
      <c r="I5169" s="2" t="s">
        <v>5891</v>
      </c>
      <c r="J5169" s="2">
        <f t="shared" si="169"/>
        <v>0</v>
      </c>
    </row>
    <row r="5170" spans="1:10" s="1" customFormat="1" ht="15" customHeight="1" x14ac:dyDescent="0.2">
      <c r="A5170" s="8" t="s">
        <v>1916</v>
      </c>
      <c r="B5170" s="8" t="s">
        <v>1916</v>
      </c>
      <c r="C5170" s="8" t="s">
        <v>6554</v>
      </c>
      <c r="D5170" s="8" t="s">
        <v>6555</v>
      </c>
      <c r="E5170" s="2">
        <v>1</v>
      </c>
      <c r="F5170" s="2">
        <v>1</v>
      </c>
      <c r="G5170" s="2">
        <f t="shared" si="168"/>
        <v>0</v>
      </c>
      <c r="H5170" s="9">
        <v>44896</v>
      </c>
      <c r="I5170" s="2" t="s">
        <v>5891</v>
      </c>
      <c r="J5170" s="2">
        <f t="shared" si="169"/>
        <v>0</v>
      </c>
    </row>
    <row r="5171" spans="1:10" s="1" customFormat="1" ht="15" customHeight="1" x14ac:dyDescent="0.2">
      <c r="A5171" s="8" t="s">
        <v>1916</v>
      </c>
      <c r="B5171" s="8" t="s">
        <v>1916</v>
      </c>
      <c r="C5171" s="8" t="s">
        <v>6556</v>
      </c>
      <c r="D5171" s="8" t="s">
        <v>6557</v>
      </c>
      <c r="E5171" s="2">
        <v>2</v>
      </c>
      <c r="F5171" s="2">
        <v>2</v>
      </c>
      <c r="G5171" s="2">
        <f t="shared" si="168"/>
        <v>0</v>
      </c>
      <c r="H5171" s="9">
        <v>44896</v>
      </c>
      <c r="I5171" s="2" t="s">
        <v>5891</v>
      </c>
      <c r="J5171" s="2">
        <f t="shared" si="169"/>
        <v>0</v>
      </c>
    </row>
    <row r="5172" spans="1:10" s="1" customFormat="1" ht="15" customHeight="1" x14ac:dyDescent="0.2">
      <c r="A5172" s="8" t="s">
        <v>1916</v>
      </c>
      <c r="B5172" s="8" t="s">
        <v>1916</v>
      </c>
      <c r="C5172" s="8" t="s">
        <v>1964</v>
      </c>
      <c r="D5172" s="8" t="s">
        <v>1965</v>
      </c>
      <c r="E5172" s="2">
        <v>3</v>
      </c>
      <c r="F5172" s="2">
        <v>3</v>
      </c>
      <c r="G5172" s="2">
        <f t="shared" si="168"/>
        <v>0</v>
      </c>
      <c r="H5172" s="9">
        <v>44896</v>
      </c>
      <c r="I5172" s="2" t="s">
        <v>5891</v>
      </c>
      <c r="J5172" s="2">
        <f t="shared" si="169"/>
        <v>0</v>
      </c>
    </row>
    <row r="5173" spans="1:10" s="1" customFormat="1" ht="15" customHeight="1" x14ac:dyDescent="0.2">
      <c r="A5173" s="8" t="s">
        <v>1916</v>
      </c>
      <c r="B5173" s="8" t="s">
        <v>1966</v>
      </c>
      <c r="C5173" s="8" t="s">
        <v>1967</v>
      </c>
      <c r="D5173" s="8" t="s">
        <v>1968</v>
      </c>
      <c r="E5173" s="2">
        <v>1</v>
      </c>
      <c r="F5173" s="2">
        <v>1</v>
      </c>
      <c r="G5173" s="2">
        <f t="shared" ref="G5173:G5236" si="170">F5173-E5173</f>
        <v>0</v>
      </c>
      <c r="H5173" s="9">
        <v>44896</v>
      </c>
      <c r="I5173" s="2" t="s">
        <v>5891</v>
      </c>
      <c r="J5173" s="2">
        <f t="shared" si="169"/>
        <v>0</v>
      </c>
    </row>
    <row r="5174" spans="1:10" s="1" customFormat="1" ht="15" customHeight="1" x14ac:dyDescent="0.2">
      <c r="A5174" s="8" t="s">
        <v>1916</v>
      </c>
      <c r="B5174" s="8" t="s">
        <v>1966</v>
      </c>
      <c r="C5174" s="8" t="s">
        <v>1969</v>
      </c>
      <c r="D5174" s="8" t="s">
        <v>1970</v>
      </c>
      <c r="E5174" s="2">
        <v>2</v>
      </c>
      <c r="F5174" s="2">
        <v>2</v>
      </c>
      <c r="G5174" s="2">
        <f t="shared" si="170"/>
        <v>0</v>
      </c>
      <c r="H5174" s="9">
        <v>44896</v>
      </c>
      <c r="I5174" s="2" t="s">
        <v>5891</v>
      </c>
      <c r="J5174" s="2">
        <f t="shared" si="169"/>
        <v>0</v>
      </c>
    </row>
    <row r="5175" spans="1:10" s="1" customFormat="1" ht="15" customHeight="1" x14ac:dyDescent="0.2">
      <c r="A5175" s="8" t="s">
        <v>1916</v>
      </c>
      <c r="B5175" s="8" t="s">
        <v>1966</v>
      </c>
      <c r="C5175" s="8" t="s">
        <v>1971</v>
      </c>
      <c r="D5175" s="8" t="s">
        <v>1972</v>
      </c>
      <c r="E5175" s="2">
        <v>1</v>
      </c>
      <c r="F5175" s="2">
        <v>1</v>
      </c>
      <c r="G5175" s="2">
        <f t="shared" si="170"/>
        <v>0</v>
      </c>
      <c r="H5175" s="9">
        <v>44896</v>
      </c>
      <c r="I5175" s="2" t="s">
        <v>5891</v>
      </c>
      <c r="J5175" s="2">
        <f t="shared" si="169"/>
        <v>0</v>
      </c>
    </row>
    <row r="5176" spans="1:10" s="1" customFormat="1" ht="15" customHeight="1" x14ac:dyDescent="0.2">
      <c r="A5176" s="8" t="s">
        <v>1916</v>
      </c>
      <c r="B5176" s="8" t="s">
        <v>1966</v>
      </c>
      <c r="C5176" s="8" t="s">
        <v>1973</v>
      </c>
      <c r="D5176" s="8" t="s">
        <v>1974</v>
      </c>
      <c r="E5176" s="2">
        <v>1</v>
      </c>
      <c r="F5176" s="2">
        <v>1</v>
      </c>
      <c r="G5176" s="2">
        <f t="shared" si="170"/>
        <v>0</v>
      </c>
      <c r="H5176" s="9">
        <v>44896</v>
      </c>
      <c r="I5176" s="2" t="s">
        <v>5891</v>
      </c>
      <c r="J5176" s="2">
        <f t="shared" si="169"/>
        <v>0</v>
      </c>
    </row>
    <row r="5177" spans="1:10" s="1" customFormat="1" ht="15" customHeight="1" x14ac:dyDescent="0.2">
      <c r="A5177" s="8" t="s">
        <v>1916</v>
      </c>
      <c r="B5177" s="8" t="s">
        <v>1966</v>
      </c>
      <c r="C5177" s="8" t="s">
        <v>1975</v>
      </c>
      <c r="D5177" s="8" t="s">
        <v>1976</v>
      </c>
      <c r="E5177" s="2">
        <v>2</v>
      </c>
      <c r="F5177" s="2">
        <v>2</v>
      </c>
      <c r="G5177" s="2">
        <f t="shared" si="170"/>
        <v>0</v>
      </c>
      <c r="H5177" s="9">
        <v>44896</v>
      </c>
      <c r="I5177" s="2" t="s">
        <v>5891</v>
      </c>
      <c r="J5177" s="2">
        <f t="shared" si="169"/>
        <v>0</v>
      </c>
    </row>
    <row r="5178" spans="1:10" s="1" customFormat="1" ht="15" customHeight="1" x14ac:dyDescent="0.2">
      <c r="A5178" s="8" t="s">
        <v>1916</v>
      </c>
      <c r="B5178" s="8" t="s">
        <v>1966</v>
      </c>
      <c r="C5178" s="8" t="s">
        <v>1977</v>
      </c>
      <c r="D5178" s="8" t="s">
        <v>1978</v>
      </c>
      <c r="E5178" s="2">
        <v>5</v>
      </c>
      <c r="F5178" s="2">
        <v>5</v>
      </c>
      <c r="G5178" s="2">
        <f t="shared" si="170"/>
        <v>0</v>
      </c>
      <c r="H5178" s="9">
        <v>44896</v>
      </c>
      <c r="I5178" s="2" t="s">
        <v>5891</v>
      </c>
      <c r="J5178" s="2">
        <f t="shared" si="169"/>
        <v>0</v>
      </c>
    </row>
    <row r="5179" spans="1:10" s="1" customFormat="1" ht="15" customHeight="1" x14ac:dyDescent="0.2">
      <c r="A5179" s="8" t="s">
        <v>1916</v>
      </c>
      <c r="B5179" s="8" t="s">
        <v>6558</v>
      </c>
      <c r="C5179" s="8" t="s">
        <v>6559</v>
      </c>
      <c r="D5179" s="8" t="s">
        <v>6560</v>
      </c>
      <c r="E5179" s="2">
        <v>5</v>
      </c>
      <c r="F5179" s="2">
        <v>5</v>
      </c>
      <c r="G5179" s="2">
        <f t="shared" si="170"/>
        <v>0</v>
      </c>
      <c r="H5179" s="9">
        <v>44896</v>
      </c>
      <c r="I5179" s="2" t="s">
        <v>5891</v>
      </c>
      <c r="J5179" s="2">
        <f t="shared" si="169"/>
        <v>0</v>
      </c>
    </row>
    <row r="5180" spans="1:10" s="1" customFormat="1" ht="15" customHeight="1" x14ac:dyDescent="0.2">
      <c r="A5180" s="8" t="s">
        <v>1916</v>
      </c>
      <c r="B5180" s="8" t="s">
        <v>6558</v>
      </c>
      <c r="C5180" s="8" t="s">
        <v>6561</v>
      </c>
      <c r="D5180" s="8" t="s">
        <v>6562</v>
      </c>
      <c r="E5180" s="2">
        <v>3</v>
      </c>
      <c r="F5180" s="2">
        <v>3</v>
      </c>
      <c r="G5180" s="2">
        <f t="shared" si="170"/>
        <v>0</v>
      </c>
      <c r="H5180" s="9">
        <v>44896</v>
      </c>
      <c r="I5180" s="2" t="s">
        <v>5891</v>
      </c>
      <c r="J5180" s="2">
        <f t="shared" si="169"/>
        <v>0</v>
      </c>
    </row>
    <row r="5181" spans="1:10" s="1" customFormat="1" ht="15" customHeight="1" x14ac:dyDescent="0.2">
      <c r="A5181" s="10" t="s">
        <v>1916</v>
      </c>
      <c r="B5181" s="10" t="s">
        <v>1916</v>
      </c>
      <c r="C5181" s="10" t="s">
        <v>6563</v>
      </c>
      <c r="D5181" s="10" t="s">
        <v>6564</v>
      </c>
      <c r="E5181" s="2">
        <v>2</v>
      </c>
      <c r="F5181" s="2">
        <v>2</v>
      </c>
      <c r="G5181" s="2">
        <f t="shared" si="170"/>
        <v>0</v>
      </c>
      <c r="H5181" s="9">
        <v>44896</v>
      </c>
      <c r="I5181" s="2" t="s">
        <v>5891</v>
      </c>
      <c r="J5181" s="2">
        <f t="shared" si="169"/>
        <v>0</v>
      </c>
    </row>
    <row r="5182" spans="1:10" s="1" customFormat="1" ht="15" customHeight="1" x14ac:dyDescent="0.2">
      <c r="A5182" s="8" t="s">
        <v>1916</v>
      </c>
      <c r="B5182" s="8" t="s">
        <v>1966</v>
      </c>
      <c r="C5182" s="8" t="s">
        <v>1981</v>
      </c>
      <c r="D5182" s="8" t="s">
        <v>1982</v>
      </c>
      <c r="E5182" s="2">
        <v>1</v>
      </c>
      <c r="F5182" s="2">
        <v>1</v>
      </c>
      <c r="G5182" s="2">
        <f t="shared" si="170"/>
        <v>0</v>
      </c>
      <c r="H5182" s="9">
        <v>44896</v>
      </c>
      <c r="I5182" s="2" t="s">
        <v>5891</v>
      </c>
      <c r="J5182" s="2">
        <f t="shared" si="169"/>
        <v>0</v>
      </c>
    </row>
    <row r="5183" spans="1:10" s="1" customFormat="1" ht="15" customHeight="1" x14ac:dyDescent="0.2">
      <c r="A5183" s="8" t="s">
        <v>1916</v>
      </c>
      <c r="B5183" s="8" t="s">
        <v>1919</v>
      </c>
      <c r="C5183" s="8" t="s">
        <v>1983</v>
      </c>
      <c r="D5183" s="8" t="s">
        <v>1674</v>
      </c>
      <c r="E5183" s="2">
        <v>1</v>
      </c>
      <c r="F5183" s="2">
        <v>1</v>
      </c>
      <c r="G5183" s="2">
        <f t="shared" si="170"/>
        <v>0</v>
      </c>
      <c r="H5183" s="9">
        <v>44896</v>
      </c>
      <c r="I5183" s="2" t="s">
        <v>5891</v>
      </c>
      <c r="J5183" s="2">
        <f t="shared" si="169"/>
        <v>0</v>
      </c>
    </row>
    <row r="5184" spans="1:10" s="1" customFormat="1" ht="15" customHeight="1" x14ac:dyDescent="0.2">
      <c r="A5184" s="8" t="s">
        <v>1916</v>
      </c>
      <c r="B5184" s="8" t="s">
        <v>1919</v>
      </c>
      <c r="C5184" s="8" t="s">
        <v>1984</v>
      </c>
      <c r="D5184" s="8" t="s">
        <v>1675</v>
      </c>
      <c r="E5184" s="2">
        <v>2</v>
      </c>
      <c r="F5184" s="2">
        <v>2</v>
      </c>
      <c r="G5184" s="2">
        <f t="shared" si="170"/>
        <v>0</v>
      </c>
      <c r="H5184" s="9">
        <v>44896</v>
      </c>
      <c r="I5184" s="2" t="s">
        <v>5891</v>
      </c>
      <c r="J5184" s="2">
        <f t="shared" si="169"/>
        <v>0</v>
      </c>
    </row>
    <row r="5185" spans="1:10" s="1" customFormat="1" ht="15" customHeight="1" x14ac:dyDescent="0.2">
      <c r="A5185" s="8" t="s">
        <v>1916</v>
      </c>
      <c r="B5185" s="8" t="s">
        <v>1916</v>
      </c>
      <c r="C5185" s="8" t="s">
        <v>1985</v>
      </c>
      <c r="D5185" s="8" t="s">
        <v>1986</v>
      </c>
      <c r="E5185" s="2">
        <v>1</v>
      </c>
      <c r="F5185" s="2">
        <v>1</v>
      </c>
      <c r="G5185" s="2">
        <f t="shared" si="170"/>
        <v>0</v>
      </c>
      <c r="H5185" s="9">
        <v>44896</v>
      </c>
      <c r="I5185" s="2" t="s">
        <v>5891</v>
      </c>
      <c r="J5185" s="2">
        <f t="shared" si="169"/>
        <v>0</v>
      </c>
    </row>
    <row r="5186" spans="1:10" s="1" customFormat="1" ht="15" customHeight="1" x14ac:dyDescent="0.2">
      <c r="A5186" s="8" t="s">
        <v>1916</v>
      </c>
      <c r="B5186" s="8" t="s">
        <v>1916</v>
      </c>
      <c r="C5186" s="8" t="s">
        <v>6565</v>
      </c>
      <c r="D5186" s="8" t="s">
        <v>6566</v>
      </c>
      <c r="E5186" s="2">
        <v>1</v>
      </c>
      <c r="F5186" s="2">
        <v>1</v>
      </c>
      <c r="G5186" s="2">
        <f t="shared" si="170"/>
        <v>0</v>
      </c>
      <c r="H5186" s="9">
        <v>44896</v>
      </c>
      <c r="I5186" s="2" t="s">
        <v>5891</v>
      </c>
      <c r="J5186" s="2">
        <f t="shared" si="169"/>
        <v>0</v>
      </c>
    </row>
    <row r="5187" spans="1:10" s="1" customFormat="1" ht="15" customHeight="1" x14ac:dyDescent="0.2">
      <c r="A5187" s="10" t="s">
        <v>1916</v>
      </c>
      <c r="B5187" s="10" t="s">
        <v>1916</v>
      </c>
      <c r="C5187" s="10" t="s">
        <v>6567</v>
      </c>
      <c r="D5187" s="10" t="s">
        <v>6568</v>
      </c>
      <c r="E5187" s="2">
        <v>2</v>
      </c>
      <c r="F5187" s="2">
        <v>2</v>
      </c>
      <c r="G5187" s="2">
        <f t="shared" si="170"/>
        <v>0</v>
      </c>
      <c r="H5187" s="9">
        <v>44896</v>
      </c>
      <c r="I5187" s="2" t="s">
        <v>5891</v>
      </c>
      <c r="J5187" s="2">
        <f t="shared" si="169"/>
        <v>0</v>
      </c>
    </row>
    <row r="5188" spans="1:10" s="1" customFormat="1" ht="15" customHeight="1" x14ac:dyDescent="0.2">
      <c r="A5188" s="8" t="s">
        <v>1916</v>
      </c>
      <c r="B5188" s="8" t="s">
        <v>1916</v>
      </c>
      <c r="C5188" s="8" t="s">
        <v>6569</v>
      </c>
      <c r="D5188" s="8" t="s">
        <v>6570</v>
      </c>
      <c r="E5188" s="2">
        <v>1</v>
      </c>
      <c r="F5188" s="2">
        <v>1</v>
      </c>
      <c r="G5188" s="2">
        <f t="shared" si="170"/>
        <v>0</v>
      </c>
      <c r="H5188" s="9">
        <v>44896</v>
      </c>
      <c r="I5188" s="2" t="s">
        <v>5891</v>
      </c>
      <c r="J5188" s="2">
        <f t="shared" si="169"/>
        <v>0</v>
      </c>
    </row>
    <row r="5189" spans="1:10" s="1" customFormat="1" ht="15" customHeight="1" x14ac:dyDescent="0.2">
      <c r="A5189" s="10" t="s">
        <v>1916</v>
      </c>
      <c r="B5189" s="10" t="s">
        <v>1916</v>
      </c>
      <c r="C5189" s="10" t="s">
        <v>6571</v>
      </c>
      <c r="D5189" s="10" t="s">
        <v>6572</v>
      </c>
      <c r="E5189" s="2">
        <v>1</v>
      </c>
      <c r="F5189" s="2">
        <v>1</v>
      </c>
      <c r="G5189" s="2">
        <f t="shared" si="170"/>
        <v>0</v>
      </c>
      <c r="H5189" s="9">
        <v>44896</v>
      </c>
      <c r="I5189" s="2" t="s">
        <v>5891</v>
      </c>
      <c r="J5189" s="2">
        <f t="shared" si="169"/>
        <v>0</v>
      </c>
    </row>
    <row r="5190" spans="1:10" s="1" customFormat="1" ht="15" customHeight="1" x14ac:dyDescent="0.2">
      <c r="A5190" s="8" t="s">
        <v>1916</v>
      </c>
      <c r="B5190" s="8" t="s">
        <v>1916</v>
      </c>
      <c r="C5190" s="8" t="s">
        <v>6573</v>
      </c>
      <c r="D5190" s="8" t="s">
        <v>6574</v>
      </c>
      <c r="E5190" s="2">
        <v>10</v>
      </c>
      <c r="F5190" s="2">
        <v>10</v>
      </c>
      <c r="G5190" s="2">
        <f t="shared" si="170"/>
        <v>0</v>
      </c>
      <c r="H5190" s="9">
        <v>44896</v>
      </c>
      <c r="I5190" s="2" t="s">
        <v>5891</v>
      </c>
      <c r="J5190" s="2">
        <f t="shared" si="169"/>
        <v>0</v>
      </c>
    </row>
    <row r="5191" spans="1:10" s="1" customFormat="1" ht="15" customHeight="1" x14ac:dyDescent="0.2">
      <c r="A5191" s="8" t="s">
        <v>1916</v>
      </c>
      <c r="B5191" s="8" t="s">
        <v>1916</v>
      </c>
      <c r="C5191" s="8" t="s">
        <v>6575</v>
      </c>
      <c r="D5191" s="8" t="s">
        <v>6576</v>
      </c>
      <c r="E5191" s="2">
        <v>2</v>
      </c>
      <c r="F5191" s="2">
        <v>2</v>
      </c>
      <c r="G5191" s="2">
        <f t="shared" si="170"/>
        <v>0</v>
      </c>
      <c r="H5191" s="9">
        <v>44896</v>
      </c>
      <c r="I5191" s="2" t="s">
        <v>5891</v>
      </c>
      <c r="J5191" s="2">
        <f t="shared" si="169"/>
        <v>0</v>
      </c>
    </row>
    <row r="5192" spans="1:10" s="1" customFormat="1" ht="15" customHeight="1" x14ac:dyDescent="0.2">
      <c r="A5192" s="8" t="s">
        <v>1916</v>
      </c>
      <c r="B5192" s="8" t="s">
        <v>1916</v>
      </c>
      <c r="C5192" s="8" t="s">
        <v>6577</v>
      </c>
      <c r="D5192" s="8" t="s">
        <v>6578</v>
      </c>
      <c r="E5192" s="2">
        <v>4</v>
      </c>
      <c r="F5192" s="2">
        <v>4</v>
      </c>
      <c r="G5192" s="2">
        <f t="shared" si="170"/>
        <v>0</v>
      </c>
      <c r="H5192" s="9">
        <v>44896</v>
      </c>
      <c r="I5192" s="2" t="s">
        <v>5891</v>
      </c>
      <c r="J5192" s="2">
        <f t="shared" si="169"/>
        <v>0</v>
      </c>
    </row>
    <row r="5193" spans="1:10" s="1" customFormat="1" ht="15" customHeight="1" x14ac:dyDescent="0.2">
      <c r="A5193" s="8" t="s">
        <v>1916</v>
      </c>
      <c r="B5193" s="8" t="s">
        <v>1916</v>
      </c>
      <c r="C5193" s="8" t="s">
        <v>6579</v>
      </c>
      <c r="D5193" s="8" t="s">
        <v>6580</v>
      </c>
      <c r="E5193" s="2">
        <v>8</v>
      </c>
      <c r="F5193" s="2">
        <v>8</v>
      </c>
      <c r="G5193" s="2">
        <f t="shared" si="170"/>
        <v>0</v>
      </c>
      <c r="H5193" s="9">
        <v>44896</v>
      </c>
      <c r="I5193" s="2" t="s">
        <v>5891</v>
      </c>
      <c r="J5193" s="2">
        <f t="shared" si="169"/>
        <v>0</v>
      </c>
    </row>
    <row r="5194" spans="1:10" s="1" customFormat="1" ht="15" customHeight="1" x14ac:dyDescent="0.2">
      <c r="A5194" s="8" t="s">
        <v>1916</v>
      </c>
      <c r="B5194" s="8" t="s">
        <v>1916</v>
      </c>
      <c r="C5194" s="8" t="s">
        <v>6581</v>
      </c>
      <c r="D5194" s="8" t="s">
        <v>6582</v>
      </c>
      <c r="E5194" s="2">
        <v>4</v>
      </c>
      <c r="F5194" s="2">
        <v>4</v>
      </c>
      <c r="G5194" s="2">
        <f t="shared" si="170"/>
        <v>0</v>
      </c>
      <c r="H5194" s="9">
        <v>44896</v>
      </c>
      <c r="I5194" s="2" t="s">
        <v>5891</v>
      </c>
      <c r="J5194" s="2">
        <f t="shared" si="169"/>
        <v>0</v>
      </c>
    </row>
    <row r="5195" spans="1:10" s="1" customFormat="1" ht="15" customHeight="1" x14ac:dyDescent="0.2">
      <c r="A5195" s="10" t="s">
        <v>1916</v>
      </c>
      <c r="B5195" s="10" t="s">
        <v>1916</v>
      </c>
      <c r="C5195" s="10" t="s">
        <v>6583</v>
      </c>
      <c r="D5195" s="10" t="s">
        <v>6584</v>
      </c>
      <c r="E5195" s="2">
        <v>1</v>
      </c>
      <c r="F5195" s="2">
        <v>1</v>
      </c>
      <c r="G5195" s="2">
        <f t="shared" si="170"/>
        <v>0</v>
      </c>
      <c r="H5195" s="9">
        <v>44896</v>
      </c>
      <c r="I5195" s="2" t="s">
        <v>5891</v>
      </c>
      <c r="J5195" s="2">
        <f t="shared" si="169"/>
        <v>0</v>
      </c>
    </row>
    <row r="5196" spans="1:10" s="1" customFormat="1" ht="15" customHeight="1" x14ac:dyDescent="0.2">
      <c r="A5196" s="8" t="s">
        <v>1916</v>
      </c>
      <c r="B5196" s="8" t="s">
        <v>1966</v>
      </c>
      <c r="C5196" s="8" t="s">
        <v>1987</v>
      </c>
      <c r="D5196" s="8" t="s">
        <v>6585</v>
      </c>
      <c r="E5196" s="2">
        <v>4</v>
      </c>
      <c r="F5196" s="2">
        <v>4</v>
      </c>
      <c r="G5196" s="2">
        <f t="shared" si="170"/>
        <v>0</v>
      </c>
      <c r="H5196" s="9">
        <v>44896</v>
      </c>
      <c r="I5196" s="2" t="s">
        <v>5891</v>
      </c>
      <c r="J5196" s="2">
        <f t="shared" si="169"/>
        <v>0</v>
      </c>
    </row>
    <row r="5197" spans="1:10" s="1" customFormat="1" ht="15" customHeight="1" x14ac:dyDescent="0.2">
      <c r="A5197" s="8" t="s">
        <v>1916</v>
      </c>
      <c r="B5197" s="8" t="s">
        <v>1966</v>
      </c>
      <c r="C5197" s="8" t="s">
        <v>1989</v>
      </c>
      <c r="D5197" s="8" t="s">
        <v>1990</v>
      </c>
      <c r="E5197" s="2">
        <v>2</v>
      </c>
      <c r="F5197" s="2">
        <v>2</v>
      </c>
      <c r="G5197" s="2">
        <f t="shared" si="170"/>
        <v>0</v>
      </c>
      <c r="H5197" s="9">
        <v>44896</v>
      </c>
      <c r="I5197" s="2" t="s">
        <v>5891</v>
      </c>
      <c r="J5197" s="2">
        <f t="shared" si="169"/>
        <v>0</v>
      </c>
    </row>
    <row r="5198" spans="1:10" s="1" customFormat="1" ht="15" customHeight="1" x14ac:dyDescent="0.2">
      <c r="A5198" s="8" t="s">
        <v>1916</v>
      </c>
      <c r="B5198" s="8" t="s">
        <v>1966</v>
      </c>
      <c r="C5198" s="8" t="s">
        <v>1991</v>
      </c>
      <c r="D5198" s="8" t="s">
        <v>1992</v>
      </c>
      <c r="E5198" s="2">
        <v>2</v>
      </c>
      <c r="F5198" s="2">
        <v>2</v>
      </c>
      <c r="G5198" s="2">
        <f t="shared" si="170"/>
        <v>0</v>
      </c>
      <c r="H5198" s="9">
        <v>44896</v>
      </c>
      <c r="I5198" s="2" t="s">
        <v>5891</v>
      </c>
      <c r="J5198" s="2">
        <f t="shared" si="169"/>
        <v>0</v>
      </c>
    </row>
    <row r="5199" spans="1:10" s="1" customFormat="1" ht="15" customHeight="1" x14ac:dyDescent="0.2">
      <c r="A5199" s="8" t="s">
        <v>1916</v>
      </c>
      <c r="B5199" s="8" t="s">
        <v>6220</v>
      </c>
      <c r="C5199" s="8" t="s">
        <v>6586</v>
      </c>
      <c r="D5199" s="8" t="s">
        <v>6587</v>
      </c>
      <c r="E5199" s="2">
        <v>9</v>
      </c>
      <c r="F5199" s="2">
        <v>9</v>
      </c>
      <c r="G5199" s="2">
        <f t="shared" si="170"/>
        <v>0</v>
      </c>
      <c r="H5199" s="9">
        <v>44896</v>
      </c>
      <c r="I5199" s="2" t="s">
        <v>5891</v>
      </c>
      <c r="J5199" s="2">
        <f t="shared" si="169"/>
        <v>0</v>
      </c>
    </row>
    <row r="5200" spans="1:10" s="1" customFormat="1" ht="15" customHeight="1" x14ac:dyDescent="0.2">
      <c r="A5200" s="10" t="s">
        <v>1916</v>
      </c>
      <c r="B5200" s="10" t="s">
        <v>1916</v>
      </c>
      <c r="C5200" s="10" t="s">
        <v>6588</v>
      </c>
      <c r="D5200" s="10" t="s">
        <v>6589</v>
      </c>
      <c r="E5200" s="2">
        <v>1</v>
      </c>
      <c r="F5200" s="2">
        <v>1</v>
      </c>
      <c r="G5200" s="2">
        <f t="shared" si="170"/>
        <v>0</v>
      </c>
      <c r="H5200" s="9">
        <v>44896</v>
      </c>
      <c r="I5200" s="2" t="s">
        <v>5891</v>
      </c>
      <c r="J5200" s="2">
        <f t="shared" si="169"/>
        <v>0</v>
      </c>
    </row>
    <row r="5201" spans="1:10" s="1" customFormat="1" ht="15" customHeight="1" x14ac:dyDescent="0.2">
      <c r="A5201" s="10" t="s">
        <v>1916</v>
      </c>
      <c r="B5201" s="10" t="s">
        <v>1916</v>
      </c>
      <c r="C5201" s="10" t="s">
        <v>6590</v>
      </c>
      <c r="D5201" s="10" t="s">
        <v>6591</v>
      </c>
      <c r="E5201" s="2">
        <v>1</v>
      </c>
      <c r="F5201" s="2">
        <v>1</v>
      </c>
      <c r="G5201" s="2">
        <f t="shared" si="170"/>
        <v>0</v>
      </c>
      <c r="H5201" s="9">
        <v>44896</v>
      </c>
      <c r="I5201" s="2" t="s">
        <v>5891</v>
      </c>
      <c r="J5201" s="2">
        <f t="shared" si="169"/>
        <v>0</v>
      </c>
    </row>
    <row r="5202" spans="1:10" s="1" customFormat="1" ht="15" customHeight="1" x14ac:dyDescent="0.2">
      <c r="A5202" s="8" t="s">
        <v>1916</v>
      </c>
      <c r="B5202" s="8" t="s">
        <v>6265</v>
      </c>
      <c r="C5202" s="8" t="s">
        <v>6592</v>
      </c>
      <c r="D5202" s="7" t="s">
        <v>6593</v>
      </c>
      <c r="E5202" s="2">
        <v>0</v>
      </c>
      <c r="F5202" s="2">
        <v>1</v>
      </c>
      <c r="G5202" s="2">
        <f t="shared" si="170"/>
        <v>1</v>
      </c>
      <c r="H5202" s="9">
        <v>44896</v>
      </c>
      <c r="I5202" s="2" t="s">
        <v>5891</v>
      </c>
      <c r="J5202" s="2">
        <f t="shared" si="169"/>
        <v>1</v>
      </c>
    </row>
    <row r="5203" spans="1:10" s="1" customFormat="1" ht="15" customHeight="1" x14ac:dyDescent="0.2">
      <c r="A5203" s="8" t="s">
        <v>1916</v>
      </c>
      <c r="B5203" s="8" t="s">
        <v>6265</v>
      </c>
      <c r="C5203" s="8" t="s">
        <v>6594</v>
      </c>
      <c r="D5203" s="8" t="s">
        <v>6595</v>
      </c>
      <c r="E5203" s="2">
        <v>0</v>
      </c>
      <c r="F5203" s="2">
        <v>2</v>
      </c>
      <c r="G5203" s="2">
        <f t="shared" si="170"/>
        <v>2</v>
      </c>
      <c r="H5203" s="9">
        <v>44896</v>
      </c>
      <c r="I5203" s="2" t="s">
        <v>5891</v>
      </c>
      <c r="J5203" s="2">
        <f t="shared" si="169"/>
        <v>1</v>
      </c>
    </row>
    <row r="5204" spans="1:10" s="1" customFormat="1" ht="15" customHeight="1" x14ac:dyDescent="0.2">
      <c r="A5204" s="8" t="s">
        <v>1916</v>
      </c>
      <c r="B5204" s="8" t="s">
        <v>6238</v>
      </c>
      <c r="C5204" s="8" t="s">
        <v>6596</v>
      </c>
      <c r="D5204" s="7" t="s">
        <v>6597</v>
      </c>
      <c r="E5204" s="2">
        <v>0</v>
      </c>
      <c r="F5204" s="2">
        <v>2</v>
      </c>
      <c r="G5204" s="2">
        <f t="shared" si="170"/>
        <v>2</v>
      </c>
      <c r="H5204" s="9">
        <v>44896</v>
      </c>
      <c r="I5204" s="2" t="s">
        <v>5891</v>
      </c>
      <c r="J5204" s="2">
        <f t="shared" si="169"/>
        <v>1</v>
      </c>
    </row>
    <row r="5205" spans="1:10" s="1" customFormat="1" ht="15" customHeight="1" x14ac:dyDescent="0.2">
      <c r="A5205" s="8" t="s">
        <v>1916</v>
      </c>
      <c r="B5205" s="8" t="s">
        <v>1916</v>
      </c>
      <c r="C5205" s="8" t="s">
        <v>6598</v>
      </c>
      <c r="D5205" s="8" t="s">
        <v>6599</v>
      </c>
      <c r="E5205" s="2">
        <v>0</v>
      </c>
      <c r="F5205" s="2">
        <v>1</v>
      </c>
      <c r="G5205" s="2">
        <f t="shared" si="170"/>
        <v>1</v>
      </c>
      <c r="H5205" s="9">
        <v>44896</v>
      </c>
      <c r="I5205" s="2" t="s">
        <v>5891</v>
      </c>
      <c r="J5205" s="2">
        <f t="shared" si="169"/>
        <v>1</v>
      </c>
    </row>
    <row r="5206" spans="1:10" s="1" customFormat="1" ht="15" customHeight="1" x14ac:dyDescent="0.2">
      <c r="A5206" s="10" t="s">
        <v>57</v>
      </c>
      <c r="B5206" s="10" t="s">
        <v>1063</v>
      </c>
      <c r="C5206" s="10" t="s">
        <v>1064</v>
      </c>
      <c r="D5206" s="10" t="s">
        <v>1065</v>
      </c>
      <c r="E5206" s="2">
        <v>6</v>
      </c>
      <c r="F5206" s="2">
        <v>6</v>
      </c>
      <c r="G5206" s="2">
        <f t="shared" si="170"/>
        <v>0</v>
      </c>
      <c r="H5206" s="9">
        <v>44896</v>
      </c>
      <c r="I5206" s="2" t="s">
        <v>5891</v>
      </c>
      <c r="J5206" s="2">
        <f t="shared" si="169"/>
        <v>0</v>
      </c>
    </row>
    <row r="5207" spans="1:10" s="1" customFormat="1" ht="15" customHeight="1" x14ac:dyDescent="0.2">
      <c r="A5207" s="8" t="s">
        <v>57</v>
      </c>
      <c r="B5207" s="8" t="s">
        <v>5892</v>
      </c>
      <c r="C5207" s="8" t="s">
        <v>4792</v>
      </c>
      <c r="D5207" s="8" t="s">
        <v>4793</v>
      </c>
      <c r="E5207" s="2">
        <v>12</v>
      </c>
      <c r="F5207" s="2">
        <v>12</v>
      </c>
      <c r="G5207" s="2">
        <f t="shared" si="170"/>
        <v>0</v>
      </c>
      <c r="H5207" s="9">
        <v>44896</v>
      </c>
      <c r="I5207" s="2" t="s">
        <v>5891</v>
      </c>
      <c r="J5207" s="2">
        <f t="shared" si="169"/>
        <v>0</v>
      </c>
    </row>
    <row r="5208" spans="1:10" s="1" customFormat="1" ht="15" customHeight="1" x14ac:dyDescent="0.2">
      <c r="A5208" s="10" t="s">
        <v>57</v>
      </c>
      <c r="B5208" s="10" t="s">
        <v>5892</v>
      </c>
      <c r="C5208" s="10" t="s">
        <v>1264</v>
      </c>
      <c r="D5208" s="10" t="s">
        <v>1265</v>
      </c>
      <c r="E5208" s="2">
        <v>3</v>
      </c>
      <c r="F5208" s="2">
        <v>3</v>
      </c>
      <c r="G5208" s="2">
        <f t="shared" si="170"/>
        <v>0</v>
      </c>
      <c r="H5208" s="9">
        <v>44896</v>
      </c>
      <c r="I5208" s="2" t="s">
        <v>5891</v>
      </c>
      <c r="J5208" s="2">
        <f t="shared" si="169"/>
        <v>0</v>
      </c>
    </row>
    <row r="5209" spans="1:10" s="1" customFormat="1" ht="15" customHeight="1" x14ac:dyDescent="0.2">
      <c r="A5209" s="8" t="s">
        <v>57</v>
      </c>
      <c r="B5209" s="8" t="s">
        <v>5892</v>
      </c>
      <c r="C5209" s="8" t="s">
        <v>1266</v>
      </c>
      <c r="D5209" s="8" t="s">
        <v>1267</v>
      </c>
      <c r="E5209" s="2">
        <v>4</v>
      </c>
      <c r="F5209" s="2">
        <v>4</v>
      </c>
      <c r="G5209" s="2">
        <f t="shared" si="170"/>
        <v>0</v>
      </c>
      <c r="H5209" s="9">
        <v>44896</v>
      </c>
      <c r="I5209" s="2" t="s">
        <v>5891</v>
      </c>
      <c r="J5209" s="2">
        <f t="shared" si="169"/>
        <v>0</v>
      </c>
    </row>
    <row r="5210" spans="1:10" s="1" customFormat="1" ht="15" customHeight="1" x14ac:dyDescent="0.2">
      <c r="A5210" s="8" t="s">
        <v>57</v>
      </c>
      <c r="B5210" s="8" t="s">
        <v>5892</v>
      </c>
      <c r="C5210" s="8" t="s">
        <v>1268</v>
      </c>
      <c r="D5210" s="8" t="s">
        <v>1269</v>
      </c>
      <c r="E5210" s="2">
        <v>5</v>
      </c>
      <c r="F5210" s="2">
        <v>5</v>
      </c>
      <c r="G5210" s="2">
        <f t="shared" si="170"/>
        <v>0</v>
      </c>
      <c r="H5210" s="9">
        <v>44896</v>
      </c>
      <c r="I5210" s="2" t="s">
        <v>5891</v>
      </c>
      <c r="J5210" s="2">
        <f t="shared" si="169"/>
        <v>0</v>
      </c>
    </row>
    <row r="5211" spans="1:10" s="1" customFormat="1" ht="15" customHeight="1" x14ac:dyDescent="0.2">
      <c r="A5211" s="8" t="s">
        <v>57</v>
      </c>
      <c r="B5211" s="8" t="s">
        <v>5892</v>
      </c>
      <c r="C5211" s="8" t="s">
        <v>1270</v>
      </c>
      <c r="D5211" s="8" t="s">
        <v>1271</v>
      </c>
      <c r="E5211" s="2">
        <v>10</v>
      </c>
      <c r="F5211" s="2">
        <v>10</v>
      </c>
      <c r="G5211" s="2">
        <f t="shared" si="170"/>
        <v>0</v>
      </c>
      <c r="H5211" s="9">
        <v>44896</v>
      </c>
      <c r="I5211" s="2" t="s">
        <v>5891</v>
      </c>
      <c r="J5211" s="2">
        <f t="shared" si="169"/>
        <v>0</v>
      </c>
    </row>
    <row r="5212" spans="1:10" s="1" customFormat="1" ht="15" customHeight="1" x14ac:dyDescent="0.2">
      <c r="A5212" s="10" t="s">
        <v>57</v>
      </c>
      <c r="B5212" s="10" t="s">
        <v>5892</v>
      </c>
      <c r="C5212" s="10" t="s">
        <v>1274</v>
      </c>
      <c r="D5212" s="10" t="s">
        <v>1275</v>
      </c>
      <c r="E5212" s="2">
        <v>5</v>
      </c>
      <c r="F5212" s="2">
        <v>5</v>
      </c>
      <c r="G5212" s="2">
        <f t="shared" si="170"/>
        <v>0</v>
      </c>
      <c r="H5212" s="9">
        <v>44896</v>
      </c>
      <c r="I5212" s="2" t="s">
        <v>5891</v>
      </c>
      <c r="J5212" s="2">
        <f t="shared" si="169"/>
        <v>0</v>
      </c>
    </row>
    <row r="5213" spans="1:10" s="1" customFormat="1" ht="15" customHeight="1" x14ac:dyDescent="0.2">
      <c r="A5213" s="8" t="s">
        <v>57</v>
      </c>
      <c r="B5213" s="8" t="s">
        <v>5892</v>
      </c>
      <c r="C5213" s="8" t="s">
        <v>1274</v>
      </c>
      <c r="D5213" s="8" t="s">
        <v>1275</v>
      </c>
      <c r="E5213" s="2">
        <v>7</v>
      </c>
      <c r="F5213" s="2">
        <v>7</v>
      </c>
      <c r="G5213" s="2">
        <f t="shared" si="170"/>
        <v>0</v>
      </c>
      <c r="H5213" s="9">
        <v>44896</v>
      </c>
      <c r="I5213" s="2" t="s">
        <v>5891</v>
      </c>
      <c r="J5213" s="2">
        <f t="shared" si="169"/>
        <v>0</v>
      </c>
    </row>
    <row r="5214" spans="1:10" s="1" customFormat="1" ht="15" customHeight="1" x14ac:dyDescent="0.2">
      <c r="A5214" s="10" t="s">
        <v>57</v>
      </c>
      <c r="B5214" s="10" t="s">
        <v>57</v>
      </c>
      <c r="C5214" s="10" t="s">
        <v>5893</v>
      </c>
      <c r="D5214" s="10" t="s">
        <v>5894</v>
      </c>
      <c r="E5214" s="2">
        <v>2.5</v>
      </c>
      <c r="F5214" s="2">
        <v>2.5</v>
      </c>
      <c r="G5214" s="2">
        <f t="shared" si="170"/>
        <v>0</v>
      </c>
      <c r="H5214" s="9">
        <v>44896</v>
      </c>
      <c r="I5214" s="2" t="s">
        <v>5891</v>
      </c>
      <c r="J5214" s="2">
        <f t="shared" si="169"/>
        <v>0</v>
      </c>
    </row>
    <row r="5215" spans="1:10" s="1" customFormat="1" ht="15" customHeight="1" x14ac:dyDescent="0.2">
      <c r="A5215" s="8" t="s">
        <v>57</v>
      </c>
      <c r="B5215" s="8" t="s">
        <v>5892</v>
      </c>
      <c r="C5215" s="8" t="s">
        <v>4794</v>
      </c>
      <c r="D5215" s="8" t="s">
        <v>4795</v>
      </c>
      <c r="E5215" s="2">
        <v>0.25</v>
      </c>
      <c r="F5215" s="2">
        <v>0.25</v>
      </c>
      <c r="G5215" s="2">
        <f t="shared" si="170"/>
        <v>0</v>
      </c>
      <c r="H5215" s="9">
        <v>44896</v>
      </c>
      <c r="I5215" s="2" t="s">
        <v>5891</v>
      </c>
      <c r="J5215" s="2">
        <f t="shared" si="169"/>
        <v>0</v>
      </c>
    </row>
    <row r="5216" spans="1:10" s="1" customFormat="1" ht="15" customHeight="1" x14ac:dyDescent="0.2">
      <c r="A5216" s="8" t="s">
        <v>57</v>
      </c>
      <c r="B5216" s="8" t="s">
        <v>5892</v>
      </c>
      <c r="C5216" s="8" t="s">
        <v>1276</v>
      </c>
      <c r="D5216" s="8" t="s">
        <v>1277</v>
      </c>
      <c r="E5216" s="2">
        <v>2</v>
      </c>
      <c r="F5216" s="2">
        <v>2</v>
      </c>
      <c r="G5216" s="2">
        <f t="shared" si="170"/>
        <v>0</v>
      </c>
      <c r="H5216" s="9">
        <v>44896</v>
      </c>
      <c r="I5216" s="2" t="s">
        <v>5891</v>
      </c>
      <c r="J5216" s="2">
        <f t="shared" si="169"/>
        <v>0</v>
      </c>
    </row>
    <row r="5217" spans="1:10" s="1" customFormat="1" ht="15" customHeight="1" x14ac:dyDescent="0.2">
      <c r="A5217" s="8" t="s">
        <v>57</v>
      </c>
      <c r="B5217" s="8" t="s">
        <v>5892</v>
      </c>
      <c r="C5217" s="8" t="s">
        <v>1278</v>
      </c>
      <c r="D5217" s="8" t="s">
        <v>1279</v>
      </c>
      <c r="E5217" s="2">
        <v>1</v>
      </c>
      <c r="F5217" s="2">
        <v>1</v>
      </c>
      <c r="G5217" s="2">
        <f t="shared" si="170"/>
        <v>0</v>
      </c>
      <c r="H5217" s="9">
        <v>44896</v>
      </c>
      <c r="I5217" s="2" t="s">
        <v>5891</v>
      </c>
      <c r="J5217" s="2">
        <f t="shared" si="169"/>
        <v>0</v>
      </c>
    </row>
    <row r="5218" spans="1:10" s="1" customFormat="1" ht="15" customHeight="1" x14ac:dyDescent="0.2">
      <c r="A5218" s="8" t="s">
        <v>57</v>
      </c>
      <c r="B5218" s="8" t="s">
        <v>5892</v>
      </c>
      <c r="C5218" s="8" t="s">
        <v>1280</v>
      </c>
      <c r="D5218" s="8" t="s">
        <v>1281</v>
      </c>
      <c r="E5218" s="2">
        <v>4</v>
      </c>
      <c r="F5218" s="2">
        <v>4</v>
      </c>
      <c r="G5218" s="2">
        <f t="shared" si="170"/>
        <v>0</v>
      </c>
      <c r="H5218" s="9">
        <v>44896</v>
      </c>
      <c r="I5218" s="2" t="s">
        <v>5891</v>
      </c>
      <c r="J5218" s="2">
        <f t="shared" si="169"/>
        <v>0</v>
      </c>
    </row>
    <row r="5219" spans="1:10" s="1" customFormat="1" ht="15" customHeight="1" x14ac:dyDescent="0.2">
      <c r="A5219" s="8" t="s">
        <v>57</v>
      </c>
      <c r="B5219" s="8" t="s">
        <v>5892</v>
      </c>
      <c r="C5219" s="8" t="s">
        <v>5895</v>
      </c>
      <c r="D5219" s="8" t="s">
        <v>5896</v>
      </c>
      <c r="E5219" s="2">
        <v>5</v>
      </c>
      <c r="F5219" s="2">
        <v>5</v>
      </c>
      <c r="G5219" s="2">
        <f t="shared" si="170"/>
        <v>0</v>
      </c>
      <c r="H5219" s="9">
        <v>44896</v>
      </c>
      <c r="I5219" s="2" t="s">
        <v>5891</v>
      </c>
      <c r="J5219" s="2">
        <f t="shared" si="169"/>
        <v>0</v>
      </c>
    </row>
    <row r="5220" spans="1:10" s="1" customFormat="1" ht="15" customHeight="1" x14ac:dyDescent="0.2">
      <c r="A5220" s="10" t="s">
        <v>57</v>
      </c>
      <c r="B5220" s="10" t="s">
        <v>828</v>
      </c>
      <c r="C5220" s="10" t="s">
        <v>829</v>
      </c>
      <c r="D5220" s="10" t="s">
        <v>830</v>
      </c>
      <c r="E5220" s="2">
        <v>16</v>
      </c>
      <c r="F5220" s="2">
        <v>16</v>
      </c>
      <c r="G5220" s="2">
        <f t="shared" si="170"/>
        <v>0</v>
      </c>
      <c r="H5220" s="9">
        <v>44896</v>
      </c>
      <c r="I5220" s="2" t="s">
        <v>5891</v>
      </c>
      <c r="J5220" s="2">
        <f t="shared" si="169"/>
        <v>0</v>
      </c>
    </row>
    <row r="5221" spans="1:10" s="1" customFormat="1" ht="15" customHeight="1" x14ac:dyDescent="0.2">
      <c r="A5221" s="8" t="s">
        <v>57</v>
      </c>
      <c r="B5221" s="8" t="s">
        <v>828</v>
      </c>
      <c r="C5221" s="8" t="s">
        <v>4797</v>
      </c>
      <c r="D5221" s="8" t="s">
        <v>4798</v>
      </c>
      <c r="E5221" s="2">
        <v>2</v>
      </c>
      <c r="F5221" s="2">
        <v>2</v>
      </c>
      <c r="G5221" s="2">
        <f t="shared" si="170"/>
        <v>0</v>
      </c>
      <c r="H5221" s="9">
        <v>44896</v>
      </c>
      <c r="I5221" s="2" t="s">
        <v>5891</v>
      </c>
      <c r="J5221" s="2">
        <f t="shared" si="169"/>
        <v>0</v>
      </c>
    </row>
    <row r="5222" spans="1:10" s="1" customFormat="1" ht="15" customHeight="1" x14ac:dyDescent="0.2">
      <c r="A5222" s="8" t="s">
        <v>57</v>
      </c>
      <c r="B5222" s="8" t="s">
        <v>828</v>
      </c>
      <c r="C5222" s="8" t="s">
        <v>831</v>
      </c>
      <c r="D5222" s="8" t="s">
        <v>832</v>
      </c>
      <c r="E5222" s="2">
        <v>2</v>
      </c>
      <c r="F5222" s="2">
        <v>2</v>
      </c>
      <c r="G5222" s="2">
        <f t="shared" si="170"/>
        <v>0</v>
      </c>
      <c r="H5222" s="9">
        <v>44896</v>
      </c>
      <c r="I5222" s="2" t="s">
        <v>5891</v>
      </c>
      <c r="J5222" s="2">
        <f t="shared" si="169"/>
        <v>0</v>
      </c>
    </row>
    <row r="5223" spans="1:10" s="1" customFormat="1" ht="15" customHeight="1" x14ac:dyDescent="0.2">
      <c r="A5223" s="10" t="s">
        <v>57</v>
      </c>
      <c r="B5223" s="10" t="s">
        <v>828</v>
      </c>
      <c r="C5223" s="10" t="s">
        <v>833</v>
      </c>
      <c r="D5223" s="10" t="s">
        <v>834</v>
      </c>
      <c r="E5223" s="2">
        <v>4</v>
      </c>
      <c r="F5223" s="2">
        <v>4</v>
      </c>
      <c r="G5223" s="2">
        <f t="shared" si="170"/>
        <v>0</v>
      </c>
      <c r="H5223" s="9">
        <v>44896</v>
      </c>
      <c r="I5223" s="2" t="s">
        <v>5891</v>
      </c>
      <c r="J5223" s="2">
        <f t="shared" si="169"/>
        <v>0</v>
      </c>
    </row>
    <row r="5224" spans="1:10" s="1" customFormat="1" ht="15" customHeight="1" x14ac:dyDescent="0.2">
      <c r="A5224" s="8" t="s">
        <v>57</v>
      </c>
      <c r="B5224" s="8" t="s">
        <v>57</v>
      </c>
      <c r="C5224" s="8" t="s">
        <v>5897</v>
      </c>
      <c r="D5224" s="8" t="s">
        <v>5898</v>
      </c>
      <c r="E5224" s="2">
        <v>50</v>
      </c>
      <c r="F5224" s="2">
        <v>50</v>
      </c>
      <c r="G5224" s="2">
        <f t="shared" si="170"/>
        <v>0</v>
      </c>
      <c r="H5224" s="9">
        <v>44896</v>
      </c>
      <c r="I5224" s="2" t="s">
        <v>5891</v>
      </c>
      <c r="J5224" s="2">
        <f t="shared" si="169"/>
        <v>0</v>
      </c>
    </row>
    <row r="5225" spans="1:10" s="1" customFormat="1" ht="15" customHeight="1" x14ac:dyDescent="0.2">
      <c r="A5225" s="8" t="s">
        <v>57</v>
      </c>
      <c r="B5225" s="8" t="s">
        <v>57</v>
      </c>
      <c r="C5225" s="8" t="s">
        <v>1282</v>
      </c>
      <c r="D5225" s="8" t="s">
        <v>1283</v>
      </c>
      <c r="E5225" s="2">
        <v>3</v>
      </c>
      <c r="F5225" s="2">
        <v>7</v>
      </c>
      <c r="G5225" s="2">
        <f t="shared" si="170"/>
        <v>4</v>
      </c>
      <c r="H5225" s="9">
        <v>44896</v>
      </c>
      <c r="I5225" s="2" t="s">
        <v>5891</v>
      </c>
      <c r="J5225" s="2">
        <f t="shared" si="169"/>
        <v>1</v>
      </c>
    </row>
    <row r="5226" spans="1:10" s="1" customFormat="1" ht="15" customHeight="1" x14ac:dyDescent="0.2">
      <c r="A5226" s="10" t="s">
        <v>57</v>
      </c>
      <c r="B5226" s="10" t="s">
        <v>57</v>
      </c>
      <c r="C5226" s="10" t="s">
        <v>1284</v>
      </c>
      <c r="D5226" s="10" t="s">
        <v>1285</v>
      </c>
      <c r="E5226" s="2">
        <v>5</v>
      </c>
      <c r="F5226" s="2">
        <v>5</v>
      </c>
      <c r="G5226" s="2">
        <f t="shared" si="170"/>
        <v>0</v>
      </c>
      <c r="H5226" s="9">
        <v>44896</v>
      </c>
      <c r="I5226" s="2" t="s">
        <v>5891</v>
      </c>
      <c r="J5226" s="2">
        <f t="shared" si="169"/>
        <v>0</v>
      </c>
    </row>
    <row r="5227" spans="1:10" s="1" customFormat="1" ht="15" customHeight="1" x14ac:dyDescent="0.2">
      <c r="A5227" s="8" t="s">
        <v>57</v>
      </c>
      <c r="B5227" s="8" t="s">
        <v>57</v>
      </c>
      <c r="C5227" s="8" t="s">
        <v>1284</v>
      </c>
      <c r="D5227" s="8" t="s">
        <v>1285</v>
      </c>
      <c r="E5227" s="2">
        <v>1</v>
      </c>
      <c r="F5227" s="2">
        <v>1</v>
      </c>
      <c r="G5227" s="2">
        <f t="shared" si="170"/>
        <v>0</v>
      </c>
      <c r="H5227" s="9">
        <v>44896</v>
      </c>
      <c r="I5227" s="2" t="s">
        <v>5891</v>
      </c>
      <c r="J5227" s="2">
        <f t="shared" si="169"/>
        <v>0</v>
      </c>
    </row>
    <row r="5228" spans="1:10" s="1" customFormat="1" ht="15" customHeight="1" x14ac:dyDescent="0.2">
      <c r="A5228" s="8" t="s">
        <v>57</v>
      </c>
      <c r="B5228" s="8" t="s">
        <v>57</v>
      </c>
      <c r="C5228" s="8" t="s">
        <v>1286</v>
      </c>
      <c r="D5228" s="8" t="s">
        <v>1287</v>
      </c>
      <c r="E5228" s="2">
        <v>1</v>
      </c>
      <c r="F5228" s="2">
        <v>1</v>
      </c>
      <c r="G5228" s="2">
        <f t="shared" si="170"/>
        <v>0</v>
      </c>
      <c r="H5228" s="9">
        <v>44896</v>
      </c>
      <c r="I5228" s="2" t="s">
        <v>5891</v>
      </c>
      <c r="J5228" s="2">
        <f t="shared" si="169"/>
        <v>0</v>
      </c>
    </row>
    <row r="5229" spans="1:10" s="1" customFormat="1" ht="15" customHeight="1" x14ac:dyDescent="0.2">
      <c r="A5229" s="10" t="s">
        <v>57</v>
      </c>
      <c r="B5229" s="10" t="s">
        <v>777</v>
      </c>
      <c r="C5229" s="10" t="s">
        <v>780</v>
      </c>
      <c r="D5229" s="10" t="s">
        <v>781</v>
      </c>
      <c r="E5229" s="2">
        <v>1</v>
      </c>
      <c r="F5229" s="2">
        <v>1</v>
      </c>
      <c r="G5229" s="2">
        <f t="shared" si="170"/>
        <v>0</v>
      </c>
      <c r="H5229" s="9">
        <v>44896</v>
      </c>
      <c r="I5229" s="2" t="s">
        <v>5891</v>
      </c>
      <c r="J5229" s="2">
        <f t="shared" si="169"/>
        <v>0</v>
      </c>
    </row>
    <row r="5230" spans="1:10" s="1" customFormat="1" ht="15" customHeight="1" x14ac:dyDescent="0.2">
      <c r="A5230" s="10" t="s">
        <v>57</v>
      </c>
      <c r="B5230" s="10" t="s">
        <v>828</v>
      </c>
      <c r="C5230" s="10" t="s">
        <v>835</v>
      </c>
      <c r="D5230" s="10" t="s">
        <v>836</v>
      </c>
      <c r="E5230" s="2">
        <v>27</v>
      </c>
      <c r="F5230" s="2">
        <v>27</v>
      </c>
      <c r="G5230" s="2">
        <f t="shared" si="170"/>
        <v>0</v>
      </c>
      <c r="H5230" s="9">
        <v>44896</v>
      </c>
      <c r="I5230" s="2" t="s">
        <v>5891</v>
      </c>
      <c r="J5230" s="2">
        <f t="shared" si="169"/>
        <v>0</v>
      </c>
    </row>
    <row r="5231" spans="1:10" s="1" customFormat="1" ht="15" customHeight="1" x14ac:dyDescent="0.2">
      <c r="A5231" s="8" t="s">
        <v>57</v>
      </c>
      <c r="B5231" s="8" t="s">
        <v>828</v>
      </c>
      <c r="C5231" s="8" t="s">
        <v>835</v>
      </c>
      <c r="D5231" s="8" t="s">
        <v>836</v>
      </c>
      <c r="E5231" s="2">
        <v>12</v>
      </c>
      <c r="F5231" s="2">
        <v>12</v>
      </c>
      <c r="G5231" s="2">
        <f t="shared" si="170"/>
        <v>0</v>
      </c>
      <c r="H5231" s="9">
        <v>44896</v>
      </c>
      <c r="I5231" s="2" t="s">
        <v>5891</v>
      </c>
      <c r="J5231" s="2">
        <f t="shared" ref="J5231:J5294" si="171">IF(G5231=0,0,1)</f>
        <v>0</v>
      </c>
    </row>
    <row r="5232" spans="1:10" s="1" customFormat="1" ht="15" customHeight="1" x14ac:dyDescent="0.2">
      <c r="A5232" s="8" t="s">
        <v>57</v>
      </c>
      <c r="B5232" s="8" t="s">
        <v>828</v>
      </c>
      <c r="C5232" s="8" t="s">
        <v>837</v>
      </c>
      <c r="D5232" s="8" t="s">
        <v>838</v>
      </c>
      <c r="E5232" s="2">
        <v>3</v>
      </c>
      <c r="F5232" s="2">
        <v>3</v>
      </c>
      <c r="G5232" s="2">
        <f t="shared" si="170"/>
        <v>0</v>
      </c>
      <c r="H5232" s="9">
        <v>44896</v>
      </c>
      <c r="I5232" s="2" t="s">
        <v>5891</v>
      </c>
      <c r="J5232" s="2">
        <f t="shared" si="171"/>
        <v>0</v>
      </c>
    </row>
    <row r="5233" spans="1:10" s="1" customFormat="1" ht="15" customHeight="1" x14ac:dyDescent="0.2">
      <c r="A5233" s="8" t="s">
        <v>57</v>
      </c>
      <c r="B5233" s="8" t="s">
        <v>828</v>
      </c>
      <c r="C5233" s="8" t="s">
        <v>839</v>
      </c>
      <c r="D5233" s="8" t="s">
        <v>840</v>
      </c>
      <c r="E5233" s="2">
        <v>7</v>
      </c>
      <c r="F5233" s="2">
        <v>7</v>
      </c>
      <c r="G5233" s="2">
        <f t="shared" si="170"/>
        <v>0</v>
      </c>
      <c r="H5233" s="9">
        <v>44896</v>
      </c>
      <c r="I5233" s="2" t="s">
        <v>5891</v>
      </c>
      <c r="J5233" s="2">
        <f t="shared" si="171"/>
        <v>0</v>
      </c>
    </row>
    <row r="5234" spans="1:10" s="1" customFormat="1" ht="15" customHeight="1" x14ac:dyDescent="0.2">
      <c r="A5234" s="8" t="s">
        <v>57</v>
      </c>
      <c r="B5234" s="8" t="s">
        <v>828</v>
      </c>
      <c r="C5234" s="8" t="s">
        <v>5899</v>
      </c>
      <c r="D5234" s="8" t="s">
        <v>5900</v>
      </c>
      <c r="E5234" s="2">
        <v>1</v>
      </c>
      <c r="F5234" s="2">
        <v>1</v>
      </c>
      <c r="G5234" s="2">
        <f t="shared" si="170"/>
        <v>0</v>
      </c>
      <c r="H5234" s="9">
        <v>44896</v>
      </c>
      <c r="I5234" s="2" t="s">
        <v>5891</v>
      </c>
      <c r="J5234" s="2">
        <f t="shared" si="171"/>
        <v>0</v>
      </c>
    </row>
    <row r="5235" spans="1:10" s="1" customFormat="1" ht="15" customHeight="1" x14ac:dyDescent="0.2">
      <c r="A5235" s="8" t="s">
        <v>57</v>
      </c>
      <c r="B5235" s="8" t="s">
        <v>1063</v>
      </c>
      <c r="C5235" s="8" t="s">
        <v>1066</v>
      </c>
      <c r="D5235" s="8" t="s">
        <v>1067</v>
      </c>
      <c r="E5235" s="2">
        <v>3</v>
      </c>
      <c r="F5235" s="2">
        <v>3</v>
      </c>
      <c r="G5235" s="2">
        <f t="shared" si="170"/>
        <v>0</v>
      </c>
      <c r="H5235" s="9">
        <v>44896</v>
      </c>
      <c r="I5235" s="2" t="s">
        <v>5891</v>
      </c>
      <c r="J5235" s="2">
        <f t="shared" si="171"/>
        <v>0</v>
      </c>
    </row>
    <row r="5236" spans="1:10" s="1" customFormat="1" ht="15" customHeight="1" x14ac:dyDescent="0.2">
      <c r="A5236" s="10" t="s">
        <v>57</v>
      </c>
      <c r="B5236" s="10" t="s">
        <v>57</v>
      </c>
      <c r="C5236" s="10" t="s">
        <v>1288</v>
      </c>
      <c r="D5236" s="10" t="s">
        <v>1289</v>
      </c>
      <c r="E5236" s="2">
        <v>4</v>
      </c>
      <c r="F5236" s="2">
        <v>4</v>
      </c>
      <c r="G5236" s="2">
        <f t="shared" si="170"/>
        <v>0</v>
      </c>
      <c r="H5236" s="9">
        <v>44896</v>
      </c>
      <c r="I5236" s="2" t="s">
        <v>5891</v>
      </c>
      <c r="J5236" s="2">
        <f t="shared" si="171"/>
        <v>0</v>
      </c>
    </row>
    <row r="5237" spans="1:10" s="1" customFormat="1" ht="15" customHeight="1" x14ac:dyDescent="0.2">
      <c r="A5237" s="10" t="s">
        <v>57</v>
      </c>
      <c r="B5237" s="10" t="s">
        <v>828</v>
      </c>
      <c r="C5237" s="10" t="s">
        <v>843</v>
      </c>
      <c r="D5237" s="10" t="s">
        <v>844</v>
      </c>
      <c r="E5237" s="2">
        <v>3</v>
      </c>
      <c r="F5237" s="2">
        <v>0</v>
      </c>
      <c r="G5237" s="2">
        <f t="shared" ref="G5237:G5300" si="172">F5237-E5237</f>
        <v>-3</v>
      </c>
      <c r="H5237" s="9">
        <v>44896</v>
      </c>
      <c r="I5237" s="2" t="s">
        <v>5891</v>
      </c>
      <c r="J5237" s="2">
        <f t="shared" si="171"/>
        <v>1</v>
      </c>
    </row>
    <row r="5238" spans="1:10" s="1" customFormat="1" ht="15" customHeight="1" x14ac:dyDescent="0.2">
      <c r="A5238" s="8" t="s">
        <v>57</v>
      </c>
      <c r="B5238" s="8" t="s">
        <v>828</v>
      </c>
      <c r="C5238" s="8" t="s">
        <v>843</v>
      </c>
      <c r="D5238" s="8" t="s">
        <v>844</v>
      </c>
      <c r="E5238" s="2">
        <v>73</v>
      </c>
      <c r="F5238" s="2">
        <v>73</v>
      </c>
      <c r="G5238" s="2">
        <f t="shared" si="172"/>
        <v>0</v>
      </c>
      <c r="H5238" s="9">
        <v>44896</v>
      </c>
      <c r="I5238" s="2" t="s">
        <v>5891</v>
      </c>
      <c r="J5238" s="2">
        <f t="shared" si="171"/>
        <v>0</v>
      </c>
    </row>
    <row r="5239" spans="1:10" s="1" customFormat="1" ht="15" customHeight="1" x14ac:dyDescent="0.2">
      <c r="A5239" s="10" t="s">
        <v>57</v>
      </c>
      <c r="B5239" s="10" t="s">
        <v>828</v>
      </c>
      <c r="C5239" s="10" t="s">
        <v>845</v>
      </c>
      <c r="D5239" s="10" t="s">
        <v>846</v>
      </c>
      <c r="E5239" s="2">
        <v>5</v>
      </c>
      <c r="F5239" s="2">
        <v>5</v>
      </c>
      <c r="G5239" s="2">
        <f t="shared" si="172"/>
        <v>0</v>
      </c>
      <c r="H5239" s="9">
        <v>44896</v>
      </c>
      <c r="I5239" s="2" t="s">
        <v>5891</v>
      </c>
      <c r="J5239" s="2">
        <f t="shared" si="171"/>
        <v>0</v>
      </c>
    </row>
    <row r="5240" spans="1:10" s="1" customFormat="1" ht="15" customHeight="1" x14ac:dyDescent="0.2">
      <c r="A5240" s="8" t="s">
        <v>57</v>
      </c>
      <c r="B5240" s="8" t="s">
        <v>828</v>
      </c>
      <c r="C5240" s="8" t="s">
        <v>845</v>
      </c>
      <c r="D5240" s="8" t="s">
        <v>846</v>
      </c>
      <c r="E5240" s="2">
        <v>11</v>
      </c>
      <c r="F5240" s="2">
        <v>11</v>
      </c>
      <c r="G5240" s="2">
        <f t="shared" si="172"/>
        <v>0</v>
      </c>
      <c r="H5240" s="9">
        <v>44896</v>
      </c>
      <c r="I5240" s="2" t="s">
        <v>5891</v>
      </c>
      <c r="J5240" s="2">
        <f t="shared" si="171"/>
        <v>0</v>
      </c>
    </row>
    <row r="5241" spans="1:10" s="1" customFormat="1" ht="15" customHeight="1" x14ac:dyDescent="0.2">
      <c r="A5241" s="8" t="s">
        <v>57</v>
      </c>
      <c r="B5241" s="8" t="s">
        <v>57</v>
      </c>
      <c r="C5241" s="8" t="s">
        <v>1294</v>
      </c>
      <c r="D5241" s="8" t="s">
        <v>1295</v>
      </c>
      <c r="E5241" s="2">
        <v>1</v>
      </c>
      <c r="F5241" s="2">
        <v>1</v>
      </c>
      <c r="G5241" s="2">
        <f t="shared" si="172"/>
        <v>0</v>
      </c>
      <c r="H5241" s="9">
        <v>44896</v>
      </c>
      <c r="I5241" s="2" t="s">
        <v>5891</v>
      </c>
      <c r="J5241" s="2">
        <f t="shared" si="171"/>
        <v>0</v>
      </c>
    </row>
    <row r="5242" spans="1:10" s="1" customFormat="1" ht="15" customHeight="1" x14ac:dyDescent="0.2">
      <c r="A5242" s="10" t="s">
        <v>57</v>
      </c>
      <c r="B5242" s="10" t="s">
        <v>1063</v>
      </c>
      <c r="C5242" s="10" t="s">
        <v>1068</v>
      </c>
      <c r="D5242" s="10" t="s">
        <v>1069</v>
      </c>
      <c r="E5242" s="2">
        <v>1</v>
      </c>
      <c r="F5242" s="2">
        <v>3</v>
      </c>
      <c r="G5242" s="2">
        <f t="shared" si="172"/>
        <v>2</v>
      </c>
      <c r="H5242" s="9">
        <v>44896</v>
      </c>
      <c r="I5242" s="2" t="s">
        <v>5891</v>
      </c>
      <c r="J5242" s="2">
        <f t="shared" si="171"/>
        <v>1</v>
      </c>
    </row>
    <row r="5243" spans="1:10" s="1" customFormat="1" ht="15" customHeight="1" x14ac:dyDescent="0.2">
      <c r="A5243" s="8" t="s">
        <v>57</v>
      </c>
      <c r="B5243" s="8" t="s">
        <v>1063</v>
      </c>
      <c r="C5243" s="8" t="s">
        <v>1068</v>
      </c>
      <c r="D5243" s="8" t="s">
        <v>1069</v>
      </c>
      <c r="E5243" s="2">
        <v>1</v>
      </c>
      <c r="F5243" s="2">
        <v>1</v>
      </c>
      <c r="G5243" s="2">
        <f t="shared" si="172"/>
        <v>0</v>
      </c>
      <c r="H5243" s="9">
        <v>44896</v>
      </c>
      <c r="I5243" s="2" t="s">
        <v>5891</v>
      </c>
      <c r="J5243" s="2">
        <f t="shared" si="171"/>
        <v>0</v>
      </c>
    </row>
    <row r="5244" spans="1:10" s="1" customFormat="1" ht="15" customHeight="1" x14ac:dyDescent="0.2">
      <c r="A5244" s="8" t="s">
        <v>57</v>
      </c>
      <c r="B5244" s="8" t="s">
        <v>1063</v>
      </c>
      <c r="C5244" s="8" t="s">
        <v>1070</v>
      </c>
      <c r="D5244" s="8" t="s">
        <v>1071</v>
      </c>
      <c r="E5244" s="2">
        <v>2</v>
      </c>
      <c r="F5244" s="2">
        <v>2</v>
      </c>
      <c r="G5244" s="2">
        <f t="shared" si="172"/>
        <v>0</v>
      </c>
      <c r="H5244" s="9">
        <v>44896</v>
      </c>
      <c r="I5244" s="2" t="s">
        <v>5891</v>
      </c>
      <c r="J5244" s="2">
        <f t="shared" si="171"/>
        <v>0</v>
      </c>
    </row>
    <row r="5245" spans="1:10" s="1" customFormat="1" ht="15" customHeight="1" x14ac:dyDescent="0.2">
      <c r="A5245" s="10" t="s">
        <v>57</v>
      </c>
      <c r="B5245" s="10" t="s">
        <v>828</v>
      </c>
      <c r="C5245" s="10" t="s">
        <v>847</v>
      </c>
      <c r="D5245" s="10" t="s">
        <v>848</v>
      </c>
      <c r="E5245" s="2">
        <v>4</v>
      </c>
      <c r="F5245" s="2">
        <v>4</v>
      </c>
      <c r="G5245" s="2">
        <f t="shared" si="172"/>
        <v>0</v>
      </c>
      <c r="H5245" s="9">
        <v>44896</v>
      </c>
      <c r="I5245" s="2" t="s">
        <v>5891</v>
      </c>
      <c r="J5245" s="2">
        <f t="shared" si="171"/>
        <v>0</v>
      </c>
    </row>
    <row r="5246" spans="1:10" s="1" customFormat="1" ht="15" customHeight="1" x14ac:dyDescent="0.2">
      <c r="A5246" s="10" t="s">
        <v>57</v>
      </c>
      <c r="B5246" s="10" t="s">
        <v>828</v>
      </c>
      <c r="C5246" s="10" t="s">
        <v>849</v>
      </c>
      <c r="D5246" s="10" t="s">
        <v>850</v>
      </c>
      <c r="E5246" s="2">
        <v>5</v>
      </c>
      <c r="F5246" s="2">
        <v>5</v>
      </c>
      <c r="G5246" s="2">
        <f t="shared" si="172"/>
        <v>0</v>
      </c>
      <c r="H5246" s="9">
        <v>44896</v>
      </c>
      <c r="I5246" s="2" t="s">
        <v>5891</v>
      </c>
      <c r="J5246" s="2">
        <f t="shared" si="171"/>
        <v>0</v>
      </c>
    </row>
    <row r="5247" spans="1:10" s="1" customFormat="1" ht="15" customHeight="1" x14ac:dyDescent="0.2">
      <c r="A5247" s="10" t="s">
        <v>57</v>
      </c>
      <c r="B5247" s="10" t="s">
        <v>828</v>
      </c>
      <c r="C5247" s="10" t="s">
        <v>851</v>
      </c>
      <c r="D5247" s="10" t="s">
        <v>852</v>
      </c>
      <c r="E5247" s="2">
        <v>5</v>
      </c>
      <c r="F5247" s="2">
        <v>5</v>
      </c>
      <c r="G5247" s="2">
        <f t="shared" si="172"/>
        <v>0</v>
      </c>
      <c r="H5247" s="9">
        <v>44896</v>
      </c>
      <c r="I5247" s="2" t="s">
        <v>5891</v>
      </c>
      <c r="J5247" s="2">
        <f t="shared" si="171"/>
        <v>0</v>
      </c>
    </row>
    <row r="5248" spans="1:10" s="1" customFormat="1" ht="15" customHeight="1" x14ac:dyDescent="0.2">
      <c r="A5248" s="10" t="s">
        <v>57</v>
      </c>
      <c r="B5248" s="10" t="s">
        <v>828</v>
      </c>
      <c r="C5248" s="10" t="s">
        <v>853</v>
      </c>
      <c r="D5248" s="10" t="s">
        <v>854</v>
      </c>
      <c r="E5248" s="2">
        <v>3</v>
      </c>
      <c r="F5248" s="2">
        <v>3</v>
      </c>
      <c r="G5248" s="2">
        <f t="shared" si="172"/>
        <v>0</v>
      </c>
      <c r="H5248" s="9">
        <v>44896</v>
      </c>
      <c r="I5248" s="2" t="s">
        <v>5891</v>
      </c>
      <c r="J5248" s="2">
        <f t="shared" si="171"/>
        <v>0</v>
      </c>
    </row>
    <row r="5249" spans="1:10" s="1" customFormat="1" ht="15" customHeight="1" x14ac:dyDescent="0.2">
      <c r="A5249" s="10" t="s">
        <v>57</v>
      </c>
      <c r="B5249" s="10" t="s">
        <v>828</v>
      </c>
      <c r="C5249" s="10" t="s">
        <v>855</v>
      </c>
      <c r="D5249" s="10" t="s">
        <v>856</v>
      </c>
      <c r="E5249" s="2">
        <v>5</v>
      </c>
      <c r="F5249" s="2">
        <v>5</v>
      </c>
      <c r="G5249" s="2">
        <f t="shared" si="172"/>
        <v>0</v>
      </c>
      <c r="H5249" s="9">
        <v>44896</v>
      </c>
      <c r="I5249" s="2" t="s">
        <v>5891</v>
      </c>
      <c r="J5249" s="2">
        <f t="shared" si="171"/>
        <v>0</v>
      </c>
    </row>
    <row r="5250" spans="1:10" s="1" customFormat="1" ht="15" customHeight="1" x14ac:dyDescent="0.2">
      <c r="A5250" s="10" t="s">
        <v>57</v>
      </c>
      <c r="B5250" s="10" t="s">
        <v>828</v>
      </c>
      <c r="C5250" s="10" t="s">
        <v>857</v>
      </c>
      <c r="D5250" s="10" t="s">
        <v>858</v>
      </c>
      <c r="E5250" s="2">
        <v>6</v>
      </c>
      <c r="F5250" s="2">
        <v>6</v>
      </c>
      <c r="G5250" s="2">
        <f t="shared" si="172"/>
        <v>0</v>
      </c>
      <c r="H5250" s="9">
        <v>44896</v>
      </c>
      <c r="I5250" s="2" t="s">
        <v>5891</v>
      </c>
      <c r="J5250" s="2">
        <f t="shared" si="171"/>
        <v>0</v>
      </c>
    </row>
    <row r="5251" spans="1:10" s="1" customFormat="1" ht="15" customHeight="1" x14ac:dyDescent="0.2">
      <c r="A5251" s="8" t="s">
        <v>57</v>
      </c>
      <c r="B5251" s="8" t="s">
        <v>57</v>
      </c>
      <c r="C5251" s="8" t="s">
        <v>1296</v>
      </c>
      <c r="D5251" s="8" t="s">
        <v>1297</v>
      </c>
      <c r="E5251" s="2">
        <v>6</v>
      </c>
      <c r="F5251" s="2">
        <v>6</v>
      </c>
      <c r="G5251" s="2">
        <f t="shared" si="172"/>
        <v>0</v>
      </c>
      <c r="H5251" s="9">
        <v>44896</v>
      </c>
      <c r="I5251" s="2" t="s">
        <v>5891</v>
      </c>
      <c r="J5251" s="2">
        <f t="shared" si="171"/>
        <v>0</v>
      </c>
    </row>
    <row r="5252" spans="1:10" s="1" customFormat="1" ht="15" customHeight="1" x14ac:dyDescent="0.2">
      <c r="A5252" s="8" t="s">
        <v>57</v>
      </c>
      <c r="B5252" s="8" t="s">
        <v>57</v>
      </c>
      <c r="C5252" s="8" t="s">
        <v>1298</v>
      </c>
      <c r="D5252" s="8" t="s">
        <v>1299</v>
      </c>
      <c r="E5252" s="2">
        <v>28</v>
      </c>
      <c r="F5252" s="2">
        <v>28</v>
      </c>
      <c r="G5252" s="2">
        <f t="shared" si="172"/>
        <v>0</v>
      </c>
      <c r="H5252" s="9">
        <v>44896</v>
      </c>
      <c r="I5252" s="2" t="s">
        <v>5891</v>
      </c>
      <c r="J5252" s="2">
        <f t="shared" si="171"/>
        <v>0</v>
      </c>
    </row>
    <row r="5253" spans="1:10" s="1" customFormat="1" ht="15" customHeight="1" x14ac:dyDescent="0.2">
      <c r="A5253" s="8" t="s">
        <v>57</v>
      </c>
      <c r="B5253" s="8" t="s">
        <v>57</v>
      </c>
      <c r="C5253" s="8" t="s">
        <v>1300</v>
      </c>
      <c r="D5253" s="8" t="s">
        <v>1301</v>
      </c>
      <c r="E5253" s="2">
        <v>10</v>
      </c>
      <c r="F5253" s="2">
        <v>10</v>
      </c>
      <c r="G5253" s="2">
        <f t="shared" si="172"/>
        <v>0</v>
      </c>
      <c r="H5253" s="9">
        <v>44896</v>
      </c>
      <c r="I5253" s="2" t="s">
        <v>5891</v>
      </c>
      <c r="J5253" s="2">
        <f t="shared" si="171"/>
        <v>0</v>
      </c>
    </row>
    <row r="5254" spans="1:10" s="1" customFormat="1" ht="15" customHeight="1" x14ac:dyDescent="0.2">
      <c r="A5254" s="10" t="s">
        <v>57</v>
      </c>
      <c r="B5254" s="10" t="s">
        <v>57</v>
      </c>
      <c r="C5254" s="10" t="s">
        <v>1302</v>
      </c>
      <c r="D5254" s="10" t="s">
        <v>1303</v>
      </c>
      <c r="E5254" s="2">
        <v>1</v>
      </c>
      <c r="F5254" s="2">
        <v>1</v>
      </c>
      <c r="G5254" s="2">
        <f t="shared" si="172"/>
        <v>0</v>
      </c>
      <c r="H5254" s="9">
        <v>44896</v>
      </c>
      <c r="I5254" s="2" t="s">
        <v>5891</v>
      </c>
      <c r="J5254" s="2">
        <f t="shared" si="171"/>
        <v>0</v>
      </c>
    </row>
    <row r="5255" spans="1:10" s="1" customFormat="1" ht="15" customHeight="1" x14ac:dyDescent="0.2">
      <c r="A5255" s="8" t="s">
        <v>57</v>
      </c>
      <c r="B5255" s="8" t="s">
        <v>57</v>
      </c>
      <c r="C5255" s="8" t="s">
        <v>1302</v>
      </c>
      <c r="D5255" s="8" t="s">
        <v>1303</v>
      </c>
      <c r="E5255" s="2">
        <v>6</v>
      </c>
      <c r="F5255" s="2">
        <v>6</v>
      </c>
      <c r="G5255" s="2">
        <f t="shared" si="172"/>
        <v>0</v>
      </c>
      <c r="H5255" s="9">
        <v>44896</v>
      </c>
      <c r="I5255" s="2" t="s">
        <v>5891</v>
      </c>
      <c r="J5255" s="2">
        <f t="shared" si="171"/>
        <v>0</v>
      </c>
    </row>
    <row r="5256" spans="1:10" s="1" customFormat="1" ht="15" customHeight="1" x14ac:dyDescent="0.2">
      <c r="A5256" s="8" t="s">
        <v>57</v>
      </c>
      <c r="B5256" s="8" t="s">
        <v>777</v>
      </c>
      <c r="C5256" s="8" t="s">
        <v>782</v>
      </c>
      <c r="D5256" s="8" t="s">
        <v>783</v>
      </c>
      <c r="E5256" s="2">
        <v>2</v>
      </c>
      <c r="F5256" s="2">
        <v>2</v>
      </c>
      <c r="G5256" s="2">
        <f t="shared" si="172"/>
        <v>0</v>
      </c>
      <c r="H5256" s="9">
        <v>44896</v>
      </c>
      <c r="I5256" s="2" t="s">
        <v>5891</v>
      </c>
      <c r="J5256" s="2">
        <f t="shared" si="171"/>
        <v>0</v>
      </c>
    </row>
    <row r="5257" spans="1:10" s="1" customFormat="1" ht="15" customHeight="1" x14ac:dyDescent="0.2">
      <c r="A5257" s="10" t="s">
        <v>57</v>
      </c>
      <c r="B5257" s="10" t="s">
        <v>828</v>
      </c>
      <c r="C5257" s="10" t="s">
        <v>861</v>
      </c>
      <c r="D5257" s="10" t="s">
        <v>862</v>
      </c>
      <c r="E5257" s="2">
        <v>6.1</v>
      </c>
      <c r="F5257" s="2">
        <v>6.1</v>
      </c>
      <c r="G5257" s="2">
        <f t="shared" si="172"/>
        <v>0</v>
      </c>
      <c r="H5257" s="9">
        <v>44896</v>
      </c>
      <c r="I5257" s="2" t="s">
        <v>5891</v>
      </c>
      <c r="J5257" s="2">
        <f t="shared" si="171"/>
        <v>0</v>
      </c>
    </row>
    <row r="5258" spans="1:10" s="1" customFormat="1" ht="15" customHeight="1" x14ac:dyDescent="0.2">
      <c r="A5258" s="8" t="s">
        <v>57</v>
      </c>
      <c r="B5258" s="8" t="s">
        <v>1530</v>
      </c>
      <c r="C5258" s="8" t="s">
        <v>5901</v>
      </c>
      <c r="D5258" s="8" t="s">
        <v>5902</v>
      </c>
      <c r="E5258" s="2">
        <v>1</v>
      </c>
      <c r="F5258" s="2">
        <v>1</v>
      </c>
      <c r="G5258" s="2">
        <f t="shared" si="172"/>
        <v>0</v>
      </c>
      <c r="H5258" s="9">
        <v>44896</v>
      </c>
      <c r="I5258" s="2" t="s">
        <v>5891</v>
      </c>
      <c r="J5258" s="2">
        <f t="shared" si="171"/>
        <v>0</v>
      </c>
    </row>
    <row r="5259" spans="1:10" s="1" customFormat="1" ht="15" customHeight="1" x14ac:dyDescent="0.2">
      <c r="A5259" s="8" t="s">
        <v>57</v>
      </c>
      <c r="B5259" s="8" t="s">
        <v>1530</v>
      </c>
      <c r="C5259" s="8" t="s">
        <v>5903</v>
      </c>
      <c r="D5259" s="8" t="s">
        <v>5904</v>
      </c>
      <c r="E5259" s="2">
        <v>1</v>
      </c>
      <c r="F5259" s="2">
        <v>1</v>
      </c>
      <c r="G5259" s="2">
        <f t="shared" si="172"/>
        <v>0</v>
      </c>
      <c r="H5259" s="9">
        <v>44896</v>
      </c>
      <c r="I5259" s="2" t="s">
        <v>5891</v>
      </c>
      <c r="J5259" s="2">
        <f t="shared" si="171"/>
        <v>0</v>
      </c>
    </row>
    <row r="5260" spans="1:10" s="1" customFormat="1" ht="15" customHeight="1" x14ac:dyDescent="0.2">
      <c r="A5260" s="8" t="s">
        <v>57</v>
      </c>
      <c r="B5260" s="8" t="s">
        <v>1530</v>
      </c>
      <c r="C5260" s="8" t="s">
        <v>5905</v>
      </c>
      <c r="D5260" s="8" t="s">
        <v>5906</v>
      </c>
      <c r="E5260" s="2">
        <v>1</v>
      </c>
      <c r="F5260" s="2">
        <v>1</v>
      </c>
      <c r="G5260" s="2">
        <f t="shared" si="172"/>
        <v>0</v>
      </c>
      <c r="H5260" s="9">
        <v>44896</v>
      </c>
      <c r="I5260" s="2" t="s">
        <v>5891</v>
      </c>
      <c r="J5260" s="2">
        <f t="shared" si="171"/>
        <v>0</v>
      </c>
    </row>
    <row r="5261" spans="1:10" s="1" customFormat="1" ht="15" customHeight="1" x14ac:dyDescent="0.2">
      <c r="A5261" s="8" t="s">
        <v>57</v>
      </c>
      <c r="B5261" s="8" t="s">
        <v>1063</v>
      </c>
      <c r="C5261" s="8" t="s">
        <v>4799</v>
      </c>
      <c r="D5261" s="8" t="s">
        <v>4800</v>
      </c>
      <c r="E5261" s="2">
        <v>3</v>
      </c>
      <c r="F5261" s="2">
        <v>3</v>
      </c>
      <c r="G5261" s="2">
        <f t="shared" si="172"/>
        <v>0</v>
      </c>
      <c r="H5261" s="9">
        <v>44896</v>
      </c>
      <c r="I5261" s="2" t="s">
        <v>5891</v>
      </c>
      <c r="J5261" s="2">
        <f t="shared" si="171"/>
        <v>0</v>
      </c>
    </row>
    <row r="5262" spans="1:10" s="1" customFormat="1" ht="15" customHeight="1" x14ac:dyDescent="0.2">
      <c r="A5262" s="10" t="s">
        <v>57</v>
      </c>
      <c r="B5262" s="10" t="s">
        <v>1063</v>
      </c>
      <c r="C5262" s="10" t="s">
        <v>1072</v>
      </c>
      <c r="D5262" s="10" t="s">
        <v>1073</v>
      </c>
      <c r="E5262" s="2">
        <v>2</v>
      </c>
      <c r="F5262" s="2">
        <v>2</v>
      </c>
      <c r="G5262" s="2">
        <f t="shared" si="172"/>
        <v>0</v>
      </c>
      <c r="H5262" s="9">
        <v>44896</v>
      </c>
      <c r="I5262" s="2" t="s">
        <v>5891</v>
      </c>
      <c r="J5262" s="2">
        <f t="shared" si="171"/>
        <v>0</v>
      </c>
    </row>
    <row r="5263" spans="1:10" s="1" customFormat="1" ht="15" customHeight="1" x14ac:dyDescent="0.2">
      <c r="A5263" s="10" t="s">
        <v>57</v>
      </c>
      <c r="B5263" s="10" t="s">
        <v>57</v>
      </c>
      <c r="C5263" s="10" t="s">
        <v>1304</v>
      </c>
      <c r="D5263" s="10" t="s">
        <v>1305</v>
      </c>
      <c r="E5263" s="2">
        <v>2</v>
      </c>
      <c r="F5263" s="2">
        <v>2</v>
      </c>
      <c r="G5263" s="2">
        <f t="shared" si="172"/>
        <v>0</v>
      </c>
      <c r="H5263" s="9">
        <v>44896</v>
      </c>
      <c r="I5263" s="2" t="s">
        <v>5891</v>
      </c>
      <c r="J5263" s="2">
        <f t="shared" si="171"/>
        <v>0</v>
      </c>
    </row>
    <row r="5264" spans="1:10" s="1" customFormat="1" ht="15" customHeight="1" x14ac:dyDescent="0.2">
      <c r="A5264" s="8" t="s">
        <v>57</v>
      </c>
      <c r="B5264" s="8" t="s">
        <v>1063</v>
      </c>
      <c r="C5264" s="8" t="s">
        <v>1078</v>
      </c>
      <c r="D5264" s="8" t="s">
        <v>1079</v>
      </c>
      <c r="E5264" s="2">
        <v>7</v>
      </c>
      <c r="F5264" s="2">
        <v>7</v>
      </c>
      <c r="G5264" s="2">
        <f t="shared" si="172"/>
        <v>0</v>
      </c>
      <c r="H5264" s="9">
        <v>44896</v>
      </c>
      <c r="I5264" s="2" t="s">
        <v>5891</v>
      </c>
      <c r="J5264" s="2">
        <f t="shared" si="171"/>
        <v>0</v>
      </c>
    </row>
    <row r="5265" spans="1:10" s="1" customFormat="1" ht="15" customHeight="1" x14ac:dyDescent="0.2">
      <c r="A5265" s="8" t="s">
        <v>57</v>
      </c>
      <c r="B5265" s="8" t="s">
        <v>1063</v>
      </c>
      <c r="C5265" s="8" t="s">
        <v>1080</v>
      </c>
      <c r="D5265" s="8" t="s">
        <v>1081</v>
      </c>
      <c r="E5265" s="2">
        <v>9</v>
      </c>
      <c r="F5265" s="2">
        <v>9</v>
      </c>
      <c r="G5265" s="2">
        <f t="shared" si="172"/>
        <v>0</v>
      </c>
      <c r="H5265" s="9">
        <v>44896</v>
      </c>
      <c r="I5265" s="2" t="s">
        <v>5891</v>
      </c>
      <c r="J5265" s="2">
        <f t="shared" si="171"/>
        <v>0</v>
      </c>
    </row>
    <row r="5266" spans="1:10" s="1" customFormat="1" ht="15" customHeight="1" x14ac:dyDescent="0.2">
      <c r="A5266" s="10" t="s">
        <v>57</v>
      </c>
      <c r="B5266" s="10" t="s">
        <v>1063</v>
      </c>
      <c r="C5266" s="10" t="s">
        <v>1082</v>
      </c>
      <c r="D5266" s="10" t="s">
        <v>1083</v>
      </c>
      <c r="E5266" s="2">
        <v>2</v>
      </c>
      <c r="F5266" s="2">
        <v>2</v>
      </c>
      <c r="G5266" s="2">
        <f t="shared" si="172"/>
        <v>0</v>
      </c>
      <c r="H5266" s="9">
        <v>44896</v>
      </c>
      <c r="I5266" s="2" t="s">
        <v>5891</v>
      </c>
      <c r="J5266" s="2">
        <f t="shared" si="171"/>
        <v>0</v>
      </c>
    </row>
    <row r="5267" spans="1:10" s="1" customFormat="1" ht="15" customHeight="1" x14ac:dyDescent="0.2">
      <c r="A5267" s="8" t="s">
        <v>57</v>
      </c>
      <c r="B5267" s="8" t="s">
        <v>57</v>
      </c>
      <c r="C5267" s="8" t="s">
        <v>1306</v>
      </c>
      <c r="D5267" s="8" t="s">
        <v>1307</v>
      </c>
      <c r="E5267" s="2">
        <v>1</v>
      </c>
      <c r="F5267" s="2">
        <v>0</v>
      </c>
      <c r="G5267" s="2">
        <f t="shared" si="172"/>
        <v>-1</v>
      </c>
      <c r="H5267" s="9">
        <v>44896</v>
      </c>
      <c r="I5267" s="2" t="s">
        <v>5891</v>
      </c>
      <c r="J5267" s="2">
        <f t="shared" si="171"/>
        <v>1</v>
      </c>
    </row>
    <row r="5268" spans="1:10" s="1" customFormat="1" ht="15" customHeight="1" x14ac:dyDescent="0.2">
      <c r="A5268" s="8" t="s">
        <v>57</v>
      </c>
      <c r="B5268" s="8" t="s">
        <v>57</v>
      </c>
      <c r="C5268" s="8" t="s">
        <v>1308</v>
      </c>
      <c r="D5268" s="8" t="s">
        <v>1309</v>
      </c>
      <c r="E5268" s="2">
        <v>9</v>
      </c>
      <c r="F5268" s="2">
        <v>9</v>
      </c>
      <c r="G5268" s="2">
        <f t="shared" si="172"/>
        <v>0</v>
      </c>
      <c r="H5268" s="9">
        <v>44896</v>
      </c>
      <c r="I5268" s="2" t="s">
        <v>5891</v>
      </c>
      <c r="J5268" s="2">
        <f t="shared" si="171"/>
        <v>0</v>
      </c>
    </row>
    <row r="5269" spans="1:10" s="1" customFormat="1" ht="15" customHeight="1" x14ac:dyDescent="0.2">
      <c r="A5269" s="8" t="s">
        <v>57</v>
      </c>
      <c r="B5269" s="8" t="s">
        <v>57</v>
      </c>
      <c r="C5269" s="8" t="s">
        <v>1310</v>
      </c>
      <c r="D5269" s="8" t="s">
        <v>1311</v>
      </c>
      <c r="E5269" s="2">
        <v>1</v>
      </c>
      <c r="F5269" s="2">
        <v>1</v>
      </c>
      <c r="G5269" s="2">
        <f t="shared" si="172"/>
        <v>0</v>
      </c>
      <c r="H5269" s="9">
        <v>44896</v>
      </c>
      <c r="I5269" s="2" t="s">
        <v>5891</v>
      </c>
      <c r="J5269" s="2">
        <f t="shared" si="171"/>
        <v>0</v>
      </c>
    </row>
    <row r="5270" spans="1:10" s="1" customFormat="1" ht="15" customHeight="1" x14ac:dyDescent="0.2">
      <c r="A5270" s="8" t="s">
        <v>57</v>
      </c>
      <c r="B5270" s="8" t="s">
        <v>1063</v>
      </c>
      <c r="C5270" s="8" t="s">
        <v>1084</v>
      </c>
      <c r="D5270" s="8" t="s">
        <v>1085</v>
      </c>
      <c r="E5270" s="2">
        <v>2</v>
      </c>
      <c r="F5270" s="2">
        <v>2</v>
      </c>
      <c r="G5270" s="2">
        <f t="shared" si="172"/>
        <v>0</v>
      </c>
      <c r="H5270" s="9">
        <v>44896</v>
      </c>
      <c r="I5270" s="2" t="s">
        <v>5891</v>
      </c>
      <c r="J5270" s="2">
        <f t="shared" si="171"/>
        <v>0</v>
      </c>
    </row>
    <row r="5271" spans="1:10" s="1" customFormat="1" ht="15" customHeight="1" x14ac:dyDescent="0.2">
      <c r="A5271" s="10" t="s">
        <v>57</v>
      </c>
      <c r="B5271" s="10" t="s">
        <v>828</v>
      </c>
      <c r="C5271" s="10" t="s">
        <v>867</v>
      </c>
      <c r="D5271" s="10" t="s">
        <v>868</v>
      </c>
      <c r="E5271" s="2">
        <v>1</v>
      </c>
      <c r="F5271" s="2">
        <v>1</v>
      </c>
      <c r="G5271" s="2">
        <f t="shared" si="172"/>
        <v>0</v>
      </c>
      <c r="H5271" s="9">
        <v>44896</v>
      </c>
      <c r="I5271" s="2" t="s">
        <v>5891</v>
      </c>
      <c r="J5271" s="2">
        <f t="shared" si="171"/>
        <v>0</v>
      </c>
    </row>
    <row r="5272" spans="1:10" s="1" customFormat="1" ht="15" customHeight="1" x14ac:dyDescent="0.2">
      <c r="A5272" s="8" t="s">
        <v>57</v>
      </c>
      <c r="B5272" s="8" t="s">
        <v>57</v>
      </c>
      <c r="C5272" s="8" t="s">
        <v>1312</v>
      </c>
      <c r="D5272" s="8" t="s">
        <v>1313</v>
      </c>
      <c r="E5272" s="2">
        <v>1</v>
      </c>
      <c r="F5272" s="2">
        <v>1</v>
      </c>
      <c r="G5272" s="2">
        <f t="shared" si="172"/>
        <v>0</v>
      </c>
      <c r="H5272" s="9">
        <v>44896</v>
      </c>
      <c r="I5272" s="2" t="s">
        <v>5891</v>
      </c>
      <c r="J5272" s="2">
        <f t="shared" si="171"/>
        <v>0</v>
      </c>
    </row>
    <row r="5273" spans="1:10" s="1" customFormat="1" ht="15" customHeight="1" x14ac:dyDescent="0.2">
      <c r="A5273" s="8" t="s">
        <v>57</v>
      </c>
      <c r="B5273" s="8" t="s">
        <v>777</v>
      </c>
      <c r="C5273" s="8" t="s">
        <v>784</v>
      </c>
      <c r="D5273" s="8" t="s">
        <v>785</v>
      </c>
      <c r="E5273" s="2">
        <v>5</v>
      </c>
      <c r="F5273" s="2">
        <v>5</v>
      </c>
      <c r="G5273" s="2">
        <f t="shared" si="172"/>
        <v>0</v>
      </c>
      <c r="H5273" s="9">
        <v>44896</v>
      </c>
      <c r="I5273" s="2" t="s">
        <v>5891</v>
      </c>
      <c r="J5273" s="2">
        <f t="shared" si="171"/>
        <v>0</v>
      </c>
    </row>
    <row r="5274" spans="1:10" s="1" customFormat="1" ht="15" customHeight="1" x14ac:dyDescent="0.2">
      <c r="A5274" s="10" t="s">
        <v>57</v>
      </c>
      <c r="B5274" s="10" t="s">
        <v>828</v>
      </c>
      <c r="C5274" s="10" t="s">
        <v>5907</v>
      </c>
      <c r="D5274" s="10" t="s">
        <v>5908</v>
      </c>
      <c r="E5274" s="2">
        <v>1</v>
      </c>
      <c r="F5274" s="2">
        <v>1</v>
      </c>
      <c r="G5274" s="2">
        <f t="shared" si="172"/>
        <v>0</v>
      </c>
      <c r="H5274" s="9">
        <v>44896</v>
      </c>
      <c r="I5274" s="2" t="s">
        <v>5891</v>
      </c>
      <c r="J5274" s="2">
        <f t="shared" si="171"/>
        <v>0</v>
      </c>
    </row>
    <row r="5275" spans="1:10" s="1" customFormat="1" ht="15" customHeight="1" x14ac:dyDescent="0.2">
      <c r="A5275" s="8" t="s">
        <v>57</v>
      </c>
      <c r="B5275" s="8" t="s">
        <v>57</v>
      </c>
      <c r="C5275" s="8" t="s">
        <v>1314</v>
      </c>
      <c r="D5275" s="8" t="s">
        <v>1315</v>
      </c>
      <c r="E5275" s="2">
        <v>20</v>
      </c>
      <c r="F5275" s="2">
        <v>20</v>
      </c>
      <c r="G5275" s="2">
        <f t="shared" si="172"/>
        <v>0</v>
      </c>
      <c r="H5275" s="9">
        <v>44896</v>
      </c>
      <c r="I5275" s="2" t="s">
        <v>5891</v>
      </c>
      <c r="J5275" s="2">
        <f t="shared" si="171"/>
        <v>0</v>
      </c>
    </row>
    <row r="5276" spans="1:10" s="1" customFormat="1" ht="15" customHeight="1" x14ac:dyDescent="0.2">
      <c r="A5276" s="8" t="s">
        <v>57</v>
      </c>
      <c r="B5276" s="8" t="s">
        <v>57</v>
      </c>
      <c r="C5276" s="8" t="s">
        <v>1318</v>
      </c>
      <c r="D5276" s="8" t="s">
        <v>1319</v>
      </c>
      <c r="E5276" s="2">
        <v>1</v>
      </c>
      <c r="F5276" s="2">
        <v>1</v>
      </c>
      <c r="G5276" s="2">
        <f t="shared" si="172"/>
        <v>0</v>
      </c>
      <c r="H5276" s="9">
        <v>44896</v>
      </c>
      <c r="I5276" s="2" t="s">
        <v>5891</v>
      </c>
      <c r="J5276" s="2">
        <f t="shared" si="171"/>
        <v>0</v>
      </c>
    </row>
    <row r="5277" spans="1:10" s="1" customFormat="1" ht="15" customHeight="1" x14ac:dyDescent="0.2">
      <c r="A5277" s="8" t="s">
        <v>57</v>
      </c>
      <c r="B5277" s="8" t="s">
        <v>57</v>
      </c>
      <c r="C5277" s="8" t="s">
        <v>1320</v>
      </c>
      <c r="D5277" s="8" t="s">
        <v>1321</v>
      </c>
      <c r="E5277" s="2">
        <v>25</v>
      </c>
      <c r="F5277" s="2">
        <v>25</v>
      </c>
      <c r="G5277" s="2">
        <f t="shared" si="172"/>
        <v>0</v>
      </c>
      <c r="H5277" s="9">
        <v>44896</v>
      </c>
      <c r="I5277" s="2" t="s">
        <v>5891</v>
      </c>
      <c r="J5277" s="2">
        <f t="shared" si="171"/>
        <v>0</v>
      </c>
    </row>
    <row r="5278" spans="1:10" s="1" customFormat="1" ht="15" customHeight="1" x14ac:dyDescent="0.2">
      <c r="A5278" s="8" t="s">
        <v>57</v>
      </c>
      <c r="B5278" s="8" t="s">
        <v>57</v>
      </c>
      <c r="C5278" s="8" t="s">
        <v>5909</v>
      </c>
      <c r="D5278" s="8" t="s">
        <v>5910</v>
      </c>
      <c r="E5278" s="2">
        <v>1</v>
      </c>
      <c r="F5278" s="2">
        <v>1</v>
      </c>
      <c r="G5278" s="2">
        <f t="shared" si="172"/>
        <v>0</v>
      </c>
      <c r="H5278" s="9">
        <v>44896</v>
      </c>
      <c r="I5278" s="2" t="s">
        <v>5891</v>
      </c>
      <c r="J5278" s="2">
        <f t="shared" si="171"/>
        <v>0</v>
      </c>
    </row>
    <row r="5279" spans="1:10" s="1" customFormat="1" ht="15" customHeight="1" x14ac:dyDescent="0.2">
      <c r="A5279" s="8" t="s">
        <v>57</v>
      </c>
      <c r="B5279" s="8" t="s">
        <v>57</v>
      </c>
      <c r="C5279" s="8" t="s">
        <v>5911</v>
      </c>
      <c r="D5279" s="8" t="s">
        <v>5912</v>
      </c>
      <c r="E5279" s="2">
        <v>1</v>
      </c>
      <c r="F5279" s="2">
        <v>1</v>
      </c>
      <c r="G5279" s="2">
        <f t="shared" si="172"/>
        <v>0</v>
      </c>
      <c r="H5279" s="9">
        <v>44896</v>
      </c>
      <c r="I5279" s="2" t="s">
        <v>5891</v>
      </c>
      <c r="J5279" s="2">
        <f t="shared" si="171"/>
        <v>0</v>
      </c>
    </row>
    <row r="5280" spans="1:10" s="1" customFormat="1" ht="15" customHeight="1" x14ac:dyDescent="0.2">
      <c r="A5280" s="8" t="s">
        <v>57</v>
      </c>
      <c r="B5280" s="8" t="s">
        <v>57</v>
      </c>
      <c r="C5280" s="8" t="s">
        <v>5913</v>
      </c>
      <c r="D5280" s="8" t="s">
        <v>5914</v>
      </c>
      <c r="E5280" s="2">
        <v>1</v>
      </c>
      <c r="F5280" s="2">
        <v>1</v>
      </c>
      <c r="G5280" s="2">
        <f t="shared" si="172"/>
        <v>0</v>
      </c>
      <c r="H5280" s="9">
        <v>44896</v>
      </c>
      <c r="I5280" s="2" t="s">
        <v>5891</v>
      </c>
      <c r="J5280" s="2">
        <f t="shared" si="171"/>
        <v>0</v>
      </c>
    </row>
    <row r="5281" spans="1:10" s="1" customFormat="1" ht="15" customHeight="1" x14ac:dyDescent="0.2">
      <c r="A5281" s="8" t="s">
        <v>57</v>
      </c>
      <c r="B5281" s="8" t="s">
        <v>57</v>
      </c>
      <c r="C5281" s="8" t="s">
        <v>5915</v>
      </c>
      <c r="D5281" s="8" t="s">
        <v>5916</v>
      </c>
      <c r="E5281" s="2">
        <v>1</v>
      </c>
      <c r="F5281" s="2">
        <v>1</v>
      </c>
      <c r="G5281" s="2">
        <f t="shared" si="172"/>
        <v>0</v>
      </c>
      <c r="H5281" s="9">
        <v>44896</v>
      </c>
      <c r="I5281" s="2" t="s">
        <v>5891</v>
      </c>
      <c r="J5281" s="2">
        <f t="shared" si="171"/>
        <v>0</v>
      </c>
    </row>
    <row r="5282" spans="1:10" s="1" customFormat="1" ht="15" customHeight="1" x14ac:dyDescent="0.2">
      <c r="A5282" s="8" t="s">
        <v>57</v>
      </c>
      <c r="B5282" s="8" t="s">
        <v>57</v>
      </c>
      <c r="C5282" s="8" t="s">
        <v>1322</v>
      </c>
      <c r="D5282" s="8" t="s">
        <v>1323</v>
      </c>
      <c r="E5282" s="2">
        <v>6</v>
      </c>
      <c r="F5282" s="2">
        <v>6</v>
      </c>
      <c r="G5282" s="2">
        <f t="shared" si="172"/>
        <v>0</v>
      </c>
      <c r="H5282" s="9">
        <v>44896</v>
      </c>
      <c r="I5282" s="2" t="s">
        <v>5891</v>
      </c>
      <c r="J5282" s="2">
        <f t="shared" si="171"/>
        <v>0</v>
      </c>
    </row>
    <row r="5283" spans="1:10" s="1" customFormat="1" ht="15" customHeight="1" x14ac:dyDescent="0.2">
      <c r="A5283" s="8" t="s">
        <v>57</v>
      </c>
      <c r="B5283" s="8" t="s">
        <v>57</v>
      </c>
      <c r="C5283" s="8" t="s">
        <v>5917</v>
      </c>
      <c r="D5283" s="8" t="s">
        <v>5918</v>
      </c>
      <c r="E5283" s="2">
        <v>9</v>
      </c>
      <c r="F5283" s="2">
        <v>9</v>
      </c>
      <c r="G5283" s="2">
        <f t="shared" si="172"/>
        <v>0</v>
      </c>
      <c r="H5283" s="9">
        <v>44896</v>
      </c>
      <c r="I5283" s="2" t="s">
        <v>5891</v>
      </c>
      <c r="J5283" s="2">
        <f t="shared" si="171"/>
        <v>0</v>
      </c>
    </row>
    <row r="5284" spans="1:10" s="1" customFormat="1" ht="15" customHeight="1" x14ac:dyDescent="0.2">
      <c r="A5284" s="8" t="s">
        <v>57</v>
      </c>
      <c r="B5284" s="8" t="s">
        <v>57</v>
      </c>
      <c r="C5284" s="8" t="s">
        <v>5919</v>
      </c>
      <c r="D5284" s="8" t="s">
        <v>5920</v>
      </c>
      <c r="E5284" s="2">
        <v>1</v>
      </c>
      <c r="F5284" s="2">
        <v>1</v>
      </c>
      <c r="G5284" s="2">
        <f t="shared" si="172"/>
        <v>0</v>
      </c>
      <c r="H5284" s="9">
        <v>44896</v>
      </c>
      <c r="I5284" s="2" t="s">
        <v>5891</v>
      </c>
      <c r="J5284" s="2">
        <f t="shared" si="171"/>
        <v>0</v>
      </c>
    </row>
    <row r="5285" spans="1:10" s="1" customFormat="1" ht="15" customHeight="1" x14ac:dyDescent="0.2">
      <c r="A5285" s="10" t="s">
        <v>57</v>
      </c>
      <c r="B5285" s="10" t="s">
        <v>57</v>
      </c>
      <c r="C5285" s="10" t="s">
        <v>5921</v>
      </c>
      <c r="D5285" s="10" t="s">
        <v>5922</v>
      </c>
      <c r="E5285" s="2">
        <v>2</v>
      </c>
      <c r="F5285" s="2">
        <v>2</v>
      </c>
      <c r="G5285" s="2">
        <f t="shared" si="172"/>
        <v>0</v>
      </c>
      <c r="H5285" s="9">
        <v>44896</v>
      </c>
      <c r="I5285" s="2" t="s">
        <v>5891</v>
      </c>
      <c r="J5285" s="2">
        <f t="shared" si="171"/>
        <v>0</v>
      </c>
    </row>
    <row r="5286" spans="1:10" s="1" customFormat="1" ht="15" customHeight="1" x14ac:dyDescent="0.2">
      <c r="A5286" s="8" t="s">
        <v>57</v>
      </c>
      <c r="B5286" s="8" t="s">
        <v>57</v>
      </c>
      <c r="C5286" s="8" t="s">
        <v>1324</v>
      </c>
      <c r="D5286" s="8" t="s">
        <v>1325</v>
      </c>
      <c r="E5286" s="2">
        <v>3</v>
      </c>
      <c r="F5286" s="2">
        <v>3</v>
      </c>
      <c r="G5286" s="2">
        <f t="shared" si="172"/>
        <v>0</v>
      </c>
      <c r="H5286" s="9">
        <v>44896</v>
      </c>
      <c r="I5286" s="2" t="s">
        <v>5891</v>
      </c>
      <c r="J5286" s="2">
        <f t="shared" si="171"/>
        <v>0</v>
      </c>
    </row>
    <row r="5287" spans="1:10" s="1" customFormat="1" ht="15" customHeight="1" x14ac:dyDescent="0.2">
      <c r="A5287" s="8" t="s">
        <v>57</v>
      </c>
      <c r="B5287" s="8" t="s">
        <v>57</v>
      </c>
      <c r="C5287" s="8" t="s">
        <v>1326</v>
      </c>
      <c r="D5287" s="8" t="s">
        <v>1327</v>
      </c>
      <c r="E5287" s="2">
        <v>5</v>
      </c>
      <c r="F5287" s="2">
        <v>5</v>
      </c>
      <c r="G5287" s="2">
        <f t="shared" si="172"/>
        <v>0</v>
      </c>
      <c r="H5287" s="9">
        <v>44896</v>
      </c>
      <c r="I5287" s="2" t="s">
        <v>5891</v>
      </c>
      <c r="J5287" s="2">
        <f t="shared" si="171"/>
        <v>0</v>
      </c>
    </row>
    <row r="5288" spans="1:10" s="1" customFormat="1" ht="15" customHeight="1" x14ac:dyDescent="0.2">
      <c r="A5288" s="8" t="s">
        <v>57</v>
      </c>
      <c r="B5288" s="8" t="s">
        <v>57</v>
      </c>
      <c r="C5288" s="8" t="s">
        <v>4801</v>
      </c>
      <c r="D5288" s="8" t="s">
        <v>4802</v>
      </c>
      <c r="E5288" s="2">
        <v>1</v>
      </c>
      <c r="F5288" s="2">
        <v>1</v>
      </c>
      <c r="G5288" s="2">
        <f t="shared" si="172"/>
        <v>0</v>
      </c>
      <c r="H5288" s="9">
        <v>44896</v>
      </c>
      <c r="I5288" s="2" t="s">
        <v>5891</v>
      </c>
      <c r="J5288" s="2">
        <f t="shared" si="171"/>
        <v>0</v>
      </c>
    </row>
    <row r="5289" spans="1:10" s="1" customFormat="1" ht="15" customHeight="1" x14ac:dyDescent="0.2">
      <c r="A5289" s="8" t="s">
        <v>57</v>
      </c>
      <c r="B5289" s="8" t="s">
        <v>57</v>
      </c>
      <c r="C5289" s="8" t="s">
        <v>1328</v>
      </c>
      <c r="D5289" s="8" t="s">
        <v>1329</v>
      </c>
      <c r="E5289" s="2">
        <v>42</v>
      </c>
      <c r="F5289" s="2">
        <v>42</v>
      </c>
      <c r="G5289" s="2">
        <f t="shared" si="172"/>
        <v>0</v>
      </c>
      <c r="H5289" s="9">
        <v>44896</v>
      </c>
      <c r="I5289" s="2" t="s">
        <v>5891</v>
      </c>
      <c r="J5289" s="2">
        <f t="shared" si="171"/>
        <v>0</v>
      </c>
    </row>
    <row r="5290" spans="1:10" s="1" customFormat="1" ht="15" customHeight="1" x14ac:dyDescent="0.2">
      <c r="A5290" s="8" t="s">
        <v>57</v>
      </c>
      <c r="B5290" s="8" t="s">
        <v>57</v>
      </c>
      <c r="C5290" s="8" t="s">
        <v>1330</v>
      </c>
      <c r="D5290" s="8" t="s">
        <v>1331</v>
      </c>
      <c r="E5290" s="2">
        <v>1</v>
      </c>
      <c r="F5290" s="2">
        <v>1</v>
      </c>
      <c r="G5290" s="2">
        <f t="shared" si="172"/>
        <v>0</v>
      </c>
      <c r="H5290" s="9">
        <v>44896</v>
      </c>
      <c r="I5290" s="2" t="s">
        <v>5891</v>
      </c>
      <c r="J5290" s="2">
        <f t="shared" si="171"/>
        <v>0</v>
      </c>
    </row>
    <row r="5291" spans="1:10" s="1" customFormat="1" ht="15" customHeight="1" x14ac:dyDescent="0.2">
      <c r="A5291" s="8" t="s">
        <v>57</v>
      </c>
      <c r="B5291" s="8" t="s">
        <v>57</v>
      </c>
      <c r="C5291" s="8" t="s">
        <v>1332</v>
      </c>
      <c r="D5291" s="8" t="s">
        <v>1333</v>
      </c>
      <c r="E5291" s="2">
        <v>1</v>
      </c>
      <c r="F5291" s="2">
        <v>1</v>
      </c>
      <c r="G5291" s="2">
        <f t="shared" si="172"/>
        <v>0</v>
      </c>
      <c r="H5291" s="9">
        <v>44896</v>
      </c>
      <c r="I5291" s="2" t="s">
        <v>5891</v>
      </c>
      <c r="J5291" s="2">
        <f t="shared" si="171"/>
        <v>0</v>
      </c>
    </row>
    <row r="5292" spans="1:10" s="1" customFormat="1" ht="15" customHeight="1" x14ac:dyDescent="0.2">
      <c r="A5292" s="10" t="s">
        <v>57</v>
      </c>
      <c r="B5292" s="10" t="s">
        <v>57</v>
      </c>
      <c r="C5292" s="10" t="s">
        <v>1338</v>
      </c>
      <c r="D5292" s="10" t="s">
        <v>1339</v>
      </c>
      <c r="E5292" s="2">
        <v>1</v>
      </c>
      <c r="F5292" s="2">
        <v>1</v>
      </c>
      <c r="G5292" s="2">
        <f t="shared" si="172"/>
        <v>0</v>
      </c>
      <c r="H5292" s="9">
        <v>44896</v>
      </c>
      <c r="I5292" s="2" t="s">
        <v>5891</v>
      </c>
      <c r="J5292" s="2">
        <f t="shared" si="171"/>
        <v>0</v>
      </c>
    </row>
    <row r="5293" spans="1:10" s="1" customFormat="1" ht="15" customHeight="1" x14ac:dyDescent="0.2">
      <c r="A5293" s="10" t="s">
        <v>57</v>
      </c>
      <c r="B5293" s="10" t="s">
        <v>57</v>
      </c>
      <c r="C5293" s="10" t="s">
        <v>1340</v>
      </c>
      <c r="D5293" s="10" t="s">
        <v>1341</v>
      </c>
      <c r="E5293" s="2">
        <v>1</v>
      </c>
      <c r="F5293" s="2">
        <v>1</v>
      </c>
      <c r="G5293" s="2">
        <f t="shared" si="172"/>
        <v>0</v>
      </c>
      <c r="H5293" s="9">
        <v>44896</v>
      </c>
      <c r="I5293" s="2" t="s">
        <v>5891</v>
      </c>
      <c r="J5293" s="2">
        <f t="shared" si="171"/>
        <v>0</v>
      </c>
    </row>
    <row r="5294" spans="1:10" s="1" customFormat="1" ht="15" customHeight="1" x14ac:dyDescent="0.2">
      <c r="A5294" s="8" t="s">
        <v>57</v>
      </c>
      <c r="B5294" s="8" t="s">
        <v>57</v>
      </c>
      <c r="C5294" s="8" t="s">
        <v>1342</v>
      </c>
      <c r="D5294" s="8" t="s">
        <v>1343</v>
      </c>
      <c r="E5294" s="2">
        <v>7</v>
      </c>
      <c r="F5294" s="2">
        <v>7</v>
      </c>
      <c r="G5294" s="2">
        <f t="shared" si="172"/>
        <v>0</v>
      </c>
      <c r="H5294" s="9">
        <v>44896</v>
      </c>
      <c r="I5294" s="2" t="s">
        <v>5891</v>
      </c>
      <c r="J5294" s="2">
        <f t="shared" si="171"/>
        <v>0</v>
      </c>
    </row>
    <row r="5295" spans="1:10" s="1" customFormat="1" ht="15" customHeight="1" x14ac:dyDescent="0.2">
      <c r="A5295" s="8" t="s">
        <v>57</v>
      </c>
      <c r="B5295" s="8" t="s">
        <v>57</v>
      </c>
      <c r="C5295" s="8" t="s">
        <v>1344</v>
      </c>
      <c r="D5295" s="8" t="s">
        <v>1345</v>
      </c>
      <c r="E5295" s="2">
        <v>5</v>
      </c>
      <c r="F5295" s="2">
        <v>5</v>
      </c>
      <c r="G5295" s="2">
        <f t="shared" si="172"/>
        <v>0</v>
      </c>
      <c r="H5295" s="9">
        <v>44896</v>
      </c>
      <c r="I5295" s="2" t="s">
        <v>5891</v>
      </c>
      <c r="J5295" s="2">
        <f t="shared" ref="J5295:J5358" si="173">IF(G5295=0,0,1)</f>
        <v>0</v>
      </c>
    </row>
    <row r="5296" spans="1:10" s="1" customFormat="1" ht="15" customHeight="1" x14ac:dyDescent="0.2">
      <c r="A5296" s="8" t="s">
        <v>57</v>
      </c>
      <c r="B5296" s="8" t="s">
        <v>828</v>
      </c>
      <c r="C5296" s="8" t="s">
        <v>5923</v>
      </c>
      <c r="D5296" s="8" t="s">
        <v>5924</v>
      </c>
      <c r="E5296" s="2">
        <v>3</v>
      </c>
      <c r="F5296" s="2">
        <v>3</v>
      </c>
      <c r="G5296" s="2">
        <f t="shared" si="172"/>
        <v>0</v>
      </c>
      <c r="H5296" s="9">
        <v>44896</v>
      </c>
      <c r="I5296" s="2" t="s">
        <v>5891</v>
      </c>
      <c r="J5296" s="2">
        <f t="shared" si="173"/>
        <v>0</v>
      </c>
    </row>
    <row r="5297" spans="1:10" s="1" customFormat="1" ht="15" customHeight="1" x14ac:dyDescent="0.2">
      <c r="A5297" s="10" t="s">
        <v>57</v>
      </c>
      <c r="B5297" s="10" t="s">
        <v>828</v>
      </c>
      <c r="C5297" s="10" t="s">
        <v>869</v>
      </c>
      <c r="D5297" s="10" t="s">
        <v>870</v>
      </c>
      <c r="E5297" s="2">
        <v>4</v>
      </c>
      <c r="F5297" s="2">
        <v>4</v>
      </c>
      <c r="G5297" s="2">
        <f t="shared" si="172"/>
        <v>0</v>
      </c>
      <c r="H5297" s="9">
        <v>44896</v>
      </c>
      <c r="I5297" s="2" t="s">
        <v>5891</v>
      </c>
      <c r="J5297" s="2">
        <f t="shared" si="173"/>
        <v>0</v>
      </c>
    </row>
    <row r="5298" spans="1:10" s="1" customFormat="1" ht="15" customHeight="1" x14ac:dyDescent="0.2">
      <c r="A5298" s="10" t="s">
        <v>57</v>
      </c>
      <c r="B5298" s="10" t="s">
        <v>828</v>
      </c>
      <c r="C5298" s="10" t="s">
        <v>871</v>
      </c>
      <c r="D5298" s="10" t="s">
        <v>872</v>
      </c>
      <c r="E5298" s="2">
        <v>4</v>
      </c>
      <c r="F5298" s="2">
        <v>4</v>
      </c>
      <c r="G5298" s="2">
        <f t="shared" si="172"/>
        <v>0</v>
      </c>
      <c r="H5298" s="9">
        <v>44896</v>
      </c>
      <c r="I5298" s="2" t="s">
        <v>5891</v>
      </c>
      <c r="J5298" s="2">
        <f t="shared" si="173"/>
        <v>0</v>
      </c>
    </row>
    <row r="5299" spans="1:10" s="1" customFormat="1" ht="15" customHeight="1" x14ac:dyDescent="0.2">
      <c r="A5299" s="8" t="s">
        <v>57</v>
      </c>
      <c r="B5299" s="8" t="s">
        <v>828</v>
      </c>
      <c r="C5299" s="8" t="s">
        <v>873</v>
      </c>
      <c r="D5299" s="8" t="s">
        <v>874</v>
      </c>
      <c r="E5299" s="2">
        <v>8</v>
      </c>
      <c r="F5299" s="2">
        <v>8</v>
      </c>
      <c r="G5299" s="2">
        <f t="shared" si="172"/>
        <v>0</v>
      </c>
      <c r="H5299" s="9">
        <v>44896</v>
      </c>
      <c r="I5299" s="2" t="s">
        <v>5891</v>
      </c>
      <c r="J5299" s="2">
        <f t="shared" si="173"/>
        <v>0</v>
      </c>
    </row>
    <row r="5300" spans="1:10" s="1" customFormat="1" ht="15" customHeight="1" x14ac:dyDescent="0.2">
      <c r="A5300" s="10" t="s">
        <v>57</v>
      </c>
      <c r="B5300" s="10" t="s">
        <v>828</v>
      </c>
      <c r="C5300" s="10" t="s">
        <v>875</v>
      </c>
      <c r="D5300" s="10" t="s">
        <v>876</v>
      </c>
      <c r="E5300" s="2">
        <v>2</v>
      </c>
      <c r="F5300" s="2">
        <v>2</v>
      </c>
      <c r="G5300" s="2">
        <f t="shared" si="172"/>
        <v>0</v>
      </c>
      <c r="H5300" s="9">
        <v>44896</v>
      </c>
      <c r="I5300" s="2" t="s">
        <v>5891</v>
      </c>
      <c r="J5300" s="2">
        <f t="shared" si="173"/>
        <v>0</v>
      </c>
    </row>
    <row r="5301" spans="1:10" s="1" customFormat="1" ht="15" customHeight="1" x14ac:dyDescent="0.2">
      <c r="A5301" s="10" t="s">
        <v>57</v>
      </c>
      <c r="B5301" s="10" t="s">
        <v>828</v>
      </c>
      <c r="C5301" s="10" t="s">
        <v>877</v>
      </c>
      <c r="D5301" s="10" t="s">
        <v>878</v>
      </c>
      <c r="E5301" s="2">
        <v>1</v>
      </c>
      <c r="F5301" s="2">
        <v>1</v>
      </c>
      <c r="G5301" s="2">
        <f t="shared" ref="G5301:G5364" si="174">F5301-E5301</f>
        <v>0</v>
      </c>
      <c r="H5301" s="9">
        <v>44896</v>
      </c>
      <c r="I5301" s="2" t="s">
        <v>5891</v>
      </c>
      <c r="J5301" s="2">
        <f t="shared" si="173"/>
        <v>0</v>
      </c>
    </row>
    <row r="5302" spans="1:10" s="1" customFormat="1" ht="15" customHeight="1" x14ac:dyDescent="0.2">
      <c r="A5302" s="8" t="s">
        <v>57</v>
      </c>
      <c r="B5302" s="8" t="s">
        <v>828</v>
      </c>
      <c r="C5302" s="8" t="s">
        <v>877</v>
      </c>
      <c r="D5302" s="8" t="s">
        <v>878</v>
      </c>
      <c r="E5302" s="2">
        <v>2</v>
      </c>
      <c r="F5302" s="2">
        <v>2</v>
      </c>
      <c r="G5302" s="2">
        <f t="shared" si="174"/>
        <v>0</v>
      </c>
      <c r="H5302" s="9">
        <v>44896</v>
      </c>
      <c r="I5302" s="2" t="s">
        <v>5891</v>
      </c>
      <c r="J5302" s="2">
        <f t="shared" si="173"/>
        <v>0</v>
      </c>
    </row>
    <row r="5303" spans="1:10" s="1" customFormat="1" ht="15" customHeight="1" x14ac:dyDescent="0.2">
      <c r="A5303" s="10" t="s">
        <v>57</v>
      </c>
      <c r="B5303" s="10" t="s">
        <v>828</v>
      </c>
      <c r="C5303" s="10" t="s">
        <v>879</v>
      </c>
      <c r="D5303" s="10" t="s">
        <v>880</v>
      </c>
      <c r="E5303" s="2">
        <v>2</v>
      </c>
      <c r="F5303" s="2">
        <v>2</v>
      </c>
      <c r="G5303" s="2">
        <f t="shared" si="174"/>
        <v>0</v>
      </c>
      <c r="H5303" s="9">
        <v>44896</v>
      </c>
      <c r="I5303" s="2" t="s">
        <v>5891</v>
      </c>
      <c r="J5303" s="2">
        <f t="shared" si="173"/>
        <v>0</v>
      </c>
    </row>
    <row r="5304" spans="1:10" s="1" customFormat="1" ht="15" customHeight="1" x14ac:dyDescent="0.2">
      <c r="A5304" s="8" t="s">
        <v>57</v>
      </c>
      <c r="B5304" s="8" t="s">
        <v>828</v>
      </c>
      <c r="C5304" s="8" t="s">
        <v>879</v>
      </c>
      <c r="D5304" s="8" t="s">
        <v>880</v>
      </c>
      <c r="E5304" s="2">
        <v>1</v>
      </c>
      <c r="F5304" s="2">
        <v>1</v>
      </c>
      <c r="G5304" s="2">
        <f t="shared" si="174"/>
        <v>0</v>
      </c>
      <c r="H5304" s="9">
        <v>44896</v>
      </c>
      <c r="I5304" s="2" t="s">
        <v>5891</v>
      </c>
      <c r="J5304" s="2">
        <f t="shared" si="173"/>
        <v>0</v>
      </c>
    </row>
    <row r="5305" spans="1:10" s="1" customFormat="1" ht="15" customHeight="1" x14ac:dyDescent="0.2">
      <c r="A5305" s="10" t="s">
        <v>57</v>
      </c>
      <c r="B5305" s="10" t="s">
        <v>828</v>
      </c>
      <c r="C5305" s="10" t="s">
        <v>881</v>
      </c>
      <c r="D5305" s="10" t="s">
        <v>882</v>
      </c>
      <c r="E5305" s="2">
        <v>3</v>
      </c>
      <c r="F5305" s="2">
        <v>3</v>
      </c>
      <c r="G5305" s="2">
        <f t="shared" si="174"/>
        <v>0</v>
      </c>
      <c r="H5305" s="9">
        <v>44896</v>
      </c>
      <c r="I5305" s="2" t="s">
        <v>5891</v>
      </c>
      <c r="J5305" s="2">
        <f t="shared" si="173"/>
        <v>0</v>
      </c>
    </row>
    <row r="5306" spans="1:10" s="1" customFormat="1" ht="15" customHeight="1" x14ac:dyDescent="0.2">
      <c r="A5306" s="10" t="s">
        <v>57</v>
      </c>
      <c r="B5306" s="10" t="s">
        <v>828</v>
      </c>
      <c r="C5306" s="10" t="s">
        <v>883</v>
      </c>
      <c r="D5306" s="10" t="s">
        <v>884</v>
      </c>
      <c r="E5306" s="2">
        <v>1</v>
      </c>
      <c r="F5306" s="2">
        <v>1</v>
      </c>
      <c r="G5306" s="2">
        <f t="shared" si="174"/>
        <v>0</v>
      </c>
      <c r="H5306" s="9">
        <v>44896</v>
      </c>
      <c r="I5306" s="2" t="s">
        <v>5891</v>
      </c>
      <c r="J5306" s="2">
        <f t="shared" si="173"/>
        <v>0</v>
      </c>
    </row>
    <row r="5307" spans="1:10" s="1" customFormat="1" ht="15" customHeight="1" x14ac:dyDescent="0.2">
      <c r="A5307" s="8" t="s">
        <v>57</v>
      </c>
      <c r="B5307" s="8" t="s">
        <v>828</v>
      </c>
      <c r="C5307" s="8" t="s">
        <v>883</v>
      </c>
      <c r="D5307" s="8" t="s">
        <v>884</v>
      </c>
      <c r="E5307" s="2">
        <v>3</v>
      </c>
      <c r="F5307" s="2">
        <v>3</v>
      </c>
      <c r="G5307" s="2">
        <f t="shared" si="174"/>
        <v>0</v>
      </c>
      <c r="H5307" s="9">
        <v>44896</v>
      </c>
      <c r="I5307" s="2" t="s">
        <v>5891</v>
      </c>
      <c r="J5307" s="2">
        <f t="shared" si="173"/>
        <v>0</v>
      </c>
    </row>
    <row r="5308" spans="1:10" s="1" customFormat="1" ht="15" customHeight="1" x14ac:dyDescent="0.2">
      <c r="A5308" s="10" t="s">
        <v>57</v>
      </c>
      <c r="B5308" s="10" t="s">
        <v>828</v>
      </c>
      <c r="C5308" s="10" t="s">
        <v>5925</v>
      </c>
      <c r="D5308" s="10" t="s">
        <v>5926</v>
      </c>
      <c r="E5308" s="2">
        <v>1</v>
      </c>
      <c r="F5308" s="2">
        <v>0</v>
      </c>
      <c r="G5308" s="2">
        <f t="shared" si="174"/>
        <v>-1</v>
      </c>
      <c r="H5308" s="9">
        <v>44896</v>
      </c>
      <c r="I5308" s="2" t="s">
        <v>5891</v>
      </c>
      <c r="J5308" s="2">
        <f t="shared" si="173"/>
        <v>1</v>
      </c>
    </row>
    <row r="5309" spans="1:10" s="1" customFormat="1" ht="15" customHeight="1" x14ac:dyDescent="0.2">
      <c r="A5309" s="8" t="s">
        <v>57</v>
      </c>
      <c r="B5309" s="8" t="s">
        <v>828</v>
      </c>
      <c r="C5309" s="8" t="s">
        <v>885</v>
      </c>
      <c r="D5309" s="8" t="s">
        <v>886</v>
      </c>
      <c r="E5309" s="2">
        <v>10</v>
      </c>
      <c r="F5309" s="2">
        <v>10</v>
      </c>
      <c r="G5309" s="2">
        <f t="shared" si="174"/>
        <v>0</v>
      </c>
      <c r="H5309" s="9">
        <v>44896</v>
      </c>
      <c r="I5309" s="2" t="s">
        <v>5891</v>
      </c>
      <c r="J5309" s="2">
        <f t="shared" si="173"/>
        <v>0</v>
      </c>
    </row>
    <row r="5310" spans="1:10" s="1" customFormat="1" ht="15" customHeight="1" x14ac:dyDescent="0.2">
      <c r="A5310" s="10" t="s">
        <v>57</v>
      </c>
      <c r="B5310" s="10" t="s">
        <v>828</v>
      </c>
      <c r="C5310" s="10" t="s">
        <v>887</v>
      </c>
      <c r="D5310" s="10" t="s">
        <v>5927</v>
      </c>
      <c r="E5310" s="2">
        <v>2</v>
      </c>
      <c r="F5310" s="2">
        <v>2</v>
      </c>
      <c r="G5310" s="2">
        <f t="shared" si="174"/>
        <v>0</v>
      </c>
      <c r="H5310" s="9">
        <v>44896</v>
      </c>
      <c r="I5310" s="2" t="s">
        <v>5891</v>
      </c>
      <c r="J5310" s="2">
        <f t="shared" si="173"/>
        <v>0</v>
      </c>
    </row>
    <row r="5311" spans="1:10" s="1" customFormat="1" ht="15" customHeight="1" x14ac:dyDescent="0.2">
      <c r="A5311" s="10" t="s">
        <v>57</v>
      </c>
      <c r="B5311" s="10" t="s">
        <v>1063</v>
      </c>
      <c r="C5311" s="10" t="s">
        <v>1086</v>
      </c>
      <c r="D5311" s="10" t="s">
        <v>1087</v>
      </c>
      <c r="E5311" s="2">
        <v>1</v>
      </c>
      <c r="F5311" s="2">
        <v>1</v>
      </c>
      <c r="G5311" s="2">
        <f t="shared" si="174"/>
        <v>0</v>
      </c>
      <c r="H5311" s="9">
        <v>44896</v>
      </c>
      <c r="I5311" s="2" t="s">
        <v>5891</v>
      </c>
      <c r="J5311" s="2">
        <f t="shared" si="173"/>
        <v>0</v>
      </c>
    </row>
    <row r="5312" spans="1:10" s="1" customFormat="1" ht="15" customHeight="1" x14ac:dyDescent="0.2">
      <c r="A5312" s="8" t="s">
        <v>57</v>
      </c>
      <c r="B5312" s="8" t="s">
        <v>746</v>
      </c>
      <c r="C5312" s="8" t="s">
        <v>747</v>
      </c>
      <c r="D5312" s="8" t="s">
        <v>748</v>
      </c>
      <c r="E5312" s="2">
        <v>13</v>
      </c>
      <c r="F5312" s="2">
        <v>27</v>
      </c>
      <c r="G5312" s="2">
        <f t="shared" si="174"/>
        <v>14</v>
      </c>
      <c r="H5312" s="9">
        <v>44896</v>
      </c>
      <c r="I5312" s="2" t="s">
        <v>5891</v>
      </c>
      <c r="J5312" s="2">
        <f t="shared" si="173"/>
        <v>1</v>
      </c>
    </row>
    <row r="5313" spans="1:10" s="1" customFormat="1" ht="15" customHeight="1" x14ac:dyDescent="0.2">
      <c r="A5313" s="8" t="s">
        <v>57</v>
      </c>
      <c r="B5313" s="8" t="s">
        <v>746</v>
      </c>
      <c r="C5313" s="8" t="s">
        <v>749</v>
      </c>
      <c r="D5313" s="8" t="s">
        <v>750</v>
      </c>
      <c r="E5313" s="2">
        <v>52</v>
      </c>
      <c r="F5313" s="2">
        <v>52</v>
      </c>
      <c r="G5313" s="2">
        <f t="shared" si="174"/>
        <v>0</v>
      </c>
      <c r="H5313" s="9">
        <v>44896</v>
      </c>
      <c r="I5313" s="2" t="s">
        <v>5891</v>
      </c>
      <c r="J5313" s="2">
        <f t="shared" si="173"/>
        <v>0</v>
      </c>
    </row>
    <row r="5314" spans="1:10" s="1" customFormat="1" ht="15" customHeight="1" x14ac:dyDescent="0.2">
      <c r="A5314" s="10" t="s">
        <v>57</v>
      </c>
      <c r="B5314" s="10" t="s">
        <v>746</v>
      </c>
      <c r="C5314" s="10" t="s">
        <v>751</v>
      </c>
      <c r="D5314" s="10" t="s">
        <v>752</v>
      </c>
      <c r="E5314" s="2">
        <v>8</v>
      </c>
      <c r="F5314" s="2">
        <v>8</v>
      </c>
      <c r="G5314" s="2">
        <f t="shared" si="174"/>
        <v>0</v>
      </c>
      <c r="H5314" s="9">
        <v>44896</v>
      </c>
      <c r="I5314" s="2" t="s">
        <v>5891</v>
      </c>
      <c r="J5314" s="2">
        <f t="shared" si="173"/>
        <v>0</v>
      </c>
    </row>
    <row r="5315" spans="1:10" s="1" customFormat="1" ht="15" customHeight="1" x14ac:dyDescent="0.2">
      <c r="A5315" s="8" t="s">
        <v>57</v>
      </c>
      <c r="B5315" s="8" t="s">
        <v>746</v>
      </c>
      <c r="C5315" s="8" t="s">
        <v>751</v>
      </c>
      <c r="D5315" s="8" t="s">
        <v>752</v>
      </c>
      <c r="E5315" s="2">
        <v>14</v>
      </c>
      <c r="F5315" s="2">
        <v>21</v>
      </c>
      <c r="G5315" s="2">
        <f t="shared" si="174"/>
        <v>7</v>
      </c>
      <c r="H5315" s="9">
        <v>44896</v>
      </c>
      <c r="I5315" s="2" t="s">
        <v>5891</v>
      </c>
      <c r="J5315" s="2">
        <f t="shared" si="173"/>
        <v>1</v>
      </c>
    </row>
    <row r="5316" spans="1:10" s="1" customFormat="1" ht="15" customHeight="1" x14ac:dyDescent="0.2">
      <c r="A5316" s="8" t="s">
        <v>57</v>
      </c>
      <c r="B5316" s="8" t="s">
        <v>746</v>
      </c>
      <c r="C5316" s="8" t="s">
        <v>753</v>
      </c>
      <c r="D5316" s="8" t="s">
        <v>754</v>
      </c>
      <c r="E5316" s="2">
        <v>1</v>
      </c>
      <c r="F5316" s="2">
        <v>6</v>
      </c>
      <c r="G5316" s="2">
        <f t="shared" si="174"/>
        <v>5</v>
      </c>
      <c r="H5316" s="9">
        <v>44896</v>
      </c>
      <c r="I5316" s="2" t="s">
        <v>5891</v>
      </c>
      <c r="J5316" s="2">
        <f t="shared" si="173"/>
        <v>1</v>
      </c>
    </row>
    <row r="5317" spans="1:10" s="1" customFormat="1" ht="15" customHeight="1" x14ac:dyDescent="0.2">
      <c r="A5317" s="10" t="s">
        <v>57</v>
      </c>
      <c r="B5317" s="10" t="s">
        <v>828</v>
      </c>
      <c r="C5317" s="10" t="s">
        <v>889</v>
      </c>
      <c r="D5317" s="10" t="s">
        <v>890</v>
      </c>
      <c r="E5317" s="2">
        <v>1</v>
      </c>
      <c r="F5317" s="2">
        <v>1</v>
      </c>
      <c r="G5317" s="2">
        <f t="shared" si="174"/>
        <v>0</v>
      </c>
      <c r="H5317" s="9">
        <v>44896</v>
      </c>
      <c r="I5317" s="2" t="s">
        <v>5891</v>
      </c>
      <c r="J5317" s="2">
        <f t="shared" si="173"/>
        <v>0</v>
      </c>
    </row>
    <row r="5318" spans="1:10" s="1" customFormat="1" ht="15" customHeight="1" x14ac:dyDescent="0.2">
      <c r="A5318" s="8" t="s">
        <v>57</v>
      </c>
      <c r="B5318" s="8" t="s">
        <v>1063</v>
      </c>
      <c r="C5318" s="8" t="s">
        <v>1088</v>
      </c>
      <c r="D5318" s="8" t="s">
        <v>1089</v>
      </c>
      <c r="E5318" s="2">
        <v>2</v>
      </c>
      <c r="F5318" s="2">
        <v>2</v>
      </c>
      <c r="G5318" s="2">
        <f t="shared" si="174"/>
        <v>0</v>
      </c>
      <c r="H5318" s="9">
        <v>44896</v>
      </c>
      <c r="I5318" s="2" t="s">
        <v>5891</v>
      </c>
      <c r="J5318" s="2">
        <f t="shared" si="173"/>
        <v>0</v>
      </c>
    </row>
    <row r="5319" spans="1:10" s="1" customFormat="1" ht="15" customHeight="1" x14ac:dyDescent="0.2">
      <c r="A5319" s="8" t="s">
        <v>57</v>
      </c>
      <c r="B5319" s="8" t="s">
        <v>1063</v>
      </c>
      <c r="C5319" s="8" t="s">
        <v>4803</v>
      </c>
      <c r="D5319" s="8" t="s">
        <v>4804</v>
      </c>
      <c r="E5319" s="2">
        <v>16</v>
      </c>
      <c r="F5319" s="2">
        <v>16</v>
      </c>
      <c r="G5319" s="2">
        <f t="shared" si="174"/>
        <v>0</v>
      </c>
      <c r="H5319" s="9">
        <v>44896</v>
      </c>
      <c r="I5319" s="2" t="s">
        <v>5891</v>
      </c>
      <c r="J5319" s="2">
        <f t="shared" si="173"/>
        <v>0</v>
      </c>
    </row>
    <row r="5320" spans="1:10" s="1" customFormat="1" ht="15" customHeight="1" x14ac:dyDescent="0.2">
      <c r="A5320" s="10" t="s">
        <v>57</v>
      </c>
      <c r="B5320" s="10" t="s">
        <v>828</v>
      </c>
      <c r="C5320" s="10" t="s">
        <v>891</v>
      </c>
      <c r="D5320" s="10" t="s">
        <v>892</v>
      </c>
      <c r="E5320" s="2">
        <v>1</v>
      </c>
      <c r="F5320" s="2">
        <v>1</v>
      </c>
      <c r="G5320" s="2">
        <f t="shared" si="174"/>
        <v>0</v>
      </c>
      <c r="H5320" s="9">
        <v>44896</v>
      </c>
      <c r="I5320" s="2" t="s">
        <v>5891</v>
      </c>
      <c r="J5320" s="2">
        <f t="shared" si="173"/>
        <v>0</v>
      </c>
    </row>
    <row r="5321" spans="1:10" s="1" customFormat="1" ht="15" customHeight="1" x14ac:dyDescent="0.2">
      <c r="A5321" s="10" t="s">
        <v>57</v>
      </c>
      <c r="B5321" s="10" t="s">
        <v>828</v>
      </c>
      <c r="C5321" s="10" t="s">
        <v>893</v>
      </c>
      <c r="D5321" s="10" t="s">
        <v>894</v>
      </c>
      <c r="E5321" s="2">
        <v>3.75</v>
      </c>
      <c r="F5321" s="2">
        <v>3.75</v>
      </c>
      <c r="G5321" s="2">
        <f t="shared" si="174"/>
        <v>0</v>
      </c>
      <c r="H5321" s="9">
        <v>44896</v>
      </c>
      <c r="I5321" s="2" t="s">
        <v>5891</v>
      </c>
      <c r="J5321" s="2">
        <f t="shared" si="173"/>
        <v>0</v>
      </c>
    </row>
    <row r="5322" spans="1:10" s="1" customFormat="1" ht="15" customHeight="1" x14ac:dyDescent="0.2">
      <c r="A5322" s="8" t="s">
        <v>57</v>
      </c>
      <c r="B5322" s="8" t="s">
        <v>828</v>
      </c>
      <c r="C5322" s="8" t="s">
        <v>893</v>
      </c>
      <c r="D5322" s="8" t="s">
        <v>894</v>
      </c>
      <c r="E5322" s="2">
        <v>1.5</v>
      </c>
      <c r="F5322" s="2">
        <v>1.5</v>
      </c>
      <c r="G5322" s="2">
        <f t="shared" si="174"/>
        <v>0</v>
      </c>
      <c r="H5322" s="9">
        <v>44896</v>
      </c>
      <c r="I5322" s="2" t="s">
        <v>5891</v>
      </c>
      <c r="J5322" s="2">
        <f t="shared" si="173"/>
        <v>0</v>
      </c>
    </row>
    <row r="5323" spans="1:10" s="1" customFormat="1" ht="15" customHeight="1" x14ac:dyDescent="0.2">
      <c r="A5323" s="8" t="s">
        <v>57</v>
      </c>
      <c r="B5323" s="8" t="s">
        <v>828</v>
      </c>
      <c r="C5323" s="8" t="s">
        <v>895</v>
      </c>
      <c r="D5323" s="8" t="s">
        <v>896</v>
      </c>
      <c r="E5323" s="2">
        <v>3</v>
      </c>
      <c r="F5323" s="2">
        <v>3</v>
      </c>
      <c r="G5323" s="2">
        <f t="shared" si="174"/>
        <v>0</v>
      </c>
      <c r="H5323" s="9">
        <v>44896</v>
      </c>
      <c r="I5323" s="2" t="s">
        <v>5891</v>
      </c>
      <c r="J5323" s="2">
        <f t="shared" si="173"/>
        <v>0</v>
      </c>
    </row>
    <row r="5324" spans="1:10" s="1" customFormat="1" ht="15" customHeight="1" x14ac:dyDescent="0.2">
      <c r="A5324" s="8" t="s">
        <v>57</v>
      </c>
      <c r="B5324" s="8" t="s">
        <v>777</v>
      </c>
      <c r="C5324" s="8" t="s">
        <v>788</v>
      </c>
      <c r="D5324" s="8" t="s">
        <v>789</v>
      </c>
      <c r="E5324" s="2">
        <v>7</v>
      </c>
      <c r="F5324" s="2">
        <v>7</v>
      </c>
      <c r="G5324" s="2">
        <f t="shared" si="174"/>
        <v>0</v>
      </c>
      <c r="H5324" s="9">
        <v>44896</v>
      </c>
      <c r="I5324" s="2" t="s">
        <v>5891</v>
      </c>
      <c r="J5324" s="2">
        <f t="shared" si="173"/>
        <v>0</v>
      </c>
    </row>
    <row r="5325" spans="1:10" s="1" customFormat="1" ht="15" customHeight="1" x14ac:dyDescent="0.2">
      <c r="A5325" s="8" t="s">
        <v>57</v>
      </c>
      <c r="B5325" s="8" t="s">
        <v>57</v>
      </c>
      <c r="C5325" s="8" t="s">
        <v>1346</v>
      </c>
      <c r="D5325" s="8" t="s">
        <v>1347</v>
      </c>
      <c r="E5325" s="2">
        <v>1</v>
      </c>
      <c r="F5325" s="2">
        <v>1</v>
      </c>
      <c r="G5325" s="2">
        <f t="shared" si="174"/>
        <v>0</v>
      </c>
      <c r="H5325" s="9">
        <v>44896</v>
      </c>
      <c r="I5325" s="2" t="s">
        <v>5891</v>
      </c>
      <c r="J5325" s="2">
        <f t="shared" si="173"/>
        <v>0</v>
      </c>
    </row>
    <row r="5326" spans="1:10" s="1" customFormat="1" ht="15" customHeight="1" x14ac:dyDescent="0.2">
      <c r="A5326" s="8" t="s">
        <v>57</v>
      </c>
      <c r="B5326" s="8" t="s">
        <v>57</v>
      </c>
      <c r="C5326" s="8" t="s">
        <v>1348</v>
      </c>
      <c r="D5326" s="8" t="s">
        <v>1349</v>
      </c>
      <c r="E5326" s="2">
        <v>15</v>
      </c>
      <c r="F5326" s="2">
        <v>15</v>
      </c>
      <c r="G5326" s="2">
        <f t="shared" si="174"/>
        <v>0</v>
      </c>
      <c r="H5326" s="9">
        <v>44896</v>
      </c>
      <c r="I5326" s="2" t="s">
        <v>5891</v>
      </c>
      <c r="J5326" s="2">
        <f t="shared" si="173"/>
        <v>0</v>
      </c>
    </row>
    <row r="5327" spans="1:10" s="1" customFormat="1" ht="15" customHeight="1" x14ac:dyDescent="0.2">
      <c r="A5327" s="10" t="s">
        <v>57</v>
      </c>
      <c r="B5327" s="10" t="s">
        <v>57</v>
      </c>
      <c r="C5327" s="10" t="s">
        <v>1350</v>
      </c>
      <c r="D5327" s="10" t="s">
        <v>1351</v>
      </c>
      <c r="E5327" s="2">
        <v>3</v>
      </c>
      <c r="F5327" s="2">
        <v>3</v>
      </c>
      <c r="G5327" s="2">
        <f t="shared" si="174"/>
        <v>0</v>
      </c>
      <c r="H5327" s="9">
        <v>44896</v>
      </c>
      <c r="I5327" s="2" t="s">
        <v>5891</v>
      </c>
      <c r="J5327" s="2">
        <f t="shared" si="173"/>
        <v>0</v>
      </c>
    </row>
    <row r="5328" spans="1:10" s="1" customFormat="1" ht="15" customHeight="1" x14ac:dyDescent="0.2">
      <c r="A5328" s="8" t="s">
        <v>57</v>
      </c>
      <c r="B5328" s="8" t="s">
        <v>746</v>
      </c>
      <c r="C5328" s="8" t="s">
        <v>5928</v>
      </c>
      <c r="D5328" s="8" t="s">
        <v>5929</v>
      </c>
      <c r="E5328" s="2">
        <v>2</v>
      </c>
      <c r="F5328" s="2">
        <v>2</v>
      </c>
      <c r="G5328" s="2">
        <f t="shared" si="174"/>
        <v>0</v>
      </c>
      <c r="H5328" s="9">
        <v>44896</v>
      </c>
      <c r="I5328" s="2" t="s">
        <v>5891</v>
      </c>
      <c r="J5328" s="2">
        <f t="shared" si="173"/>
        <v>0</v>
      </c>
    </row>
    <row r="5329" spans="1:10" s="1" customFormat="1" ht="15" customHeight="1" x14ac:dyDescent="0.2">
      <c r="A5329" s="10" t="s">
        <v>57</v>
      </c>
      <c r="B5329" s="10" t="s">
        <v>828</v>
      </c>
      <c r="C5329" s="10" t="s">
        <v>897</v>
      </c>
      <c r="D5329" s="10" t="s">
        <v>898</v>
      </c>
      <c r="E5329" s="2">
        <v>1</v>
      </c>
      <c r="F5329" s="2">
        <v>1</v>
      </c>
      <c r="G5329" s="2">
        <f t="shared" si="174"/>
        <v>0</v>
      </c>
      <c r="H5329" s="9">
        <v>44896</v>
      </c>
      <c r="I5329" s="2" t="s">
        <v>5891</v>
      </c>
      <c r="J5329" s="2">
        <f t="shared" si="173"/>
        <v>0</v>
      </c>
    </row>
    <row r="5330" spans="1:10" s="1" customFormat="1" ht="15" customHeight="1" x14ac:dyDescent="0.2">
      <c r="A5330" s="8" t="s">
        <v>57</v>
      </c>
      <c r="B5330" s="8" t="s">
        <v>57</v>
      </c>
      <c r="C5330" s="8" t="s">
        <v>1352</v>
      </c>
      <c r="D5330" s="8" t="s">
        <v>1353</v>
      </c>
      <c r="E5330" s="2">
        <v>4</v>
      </c>
      <c r="F5330" s="2">
        <v>4</v>
      </c>
      <c r="G5330" s="2">
        <f t="shared" si="174"/>
        <v>0</v>
      </c>
      <c r="H5330" s="9">
        <v>44896</v>
      </c>
      <c r="I5330" s="2" t="s">
        <v>5891</v>
      </c>
      <c r="J5330" s="2">
        <f t="shared" si="173"/>
        <v>0</v>
      </c>
    </row>
    <row r="5331" spans="1:10" s="1" customFormat="1" ht="15" customHeight="1" x14ac:dyDescent="0.2">
      <c r="A5331" s="8" t="s">
        <v>57</v>
      </c>
      <c r="B5331" s="8" t="s">
        <v>57</v>
      </c>
      <c r="C5331" s="8" t="s">
        <v>1354</v>
      </c>
      <c r="D5331" s="8" t="s">
        <v>1355</v>
      </c>
      <c r="E5331" s="2">
        <v>5</v>
      </c>
      <c r="F5331" s="2">
        <v>5</v>
      </c>
      <c r="G5331" s="2">
        <f t="shared" si="174"/>
        <v>0</v>
      </c>
      <c r="H5331" s="9">
        <v>44896</v>
      </c>
      <c r="I5331" s="2" t="s">
        <v>5891</v>
      </c>
      <c r="J5331" s="2">
        <f t="shared" si="173"/>
        <v>0</v>
      </c>
    </row>
    <row r="5332" spans="1:10" s="1" customFormat="1" ht="15" customHeight="1" x14ac:dyDescent="0.2">
      <c r="A5332" s="8" t="s">
        <v>57</v>
      </c>
      <c r="B5332" s="8" t="s">
        <v>57</v>
      </c>
      <c r="C5332" s="8" t="s">
        <v>1356</v>
      </c>
      <c r="D5332" s="8" t="s">
        <v>1357</v>
      </c>
      <c r="E5332" s="2">
        <v>20</v>
      </c>
      <c r="F5332" s="2">
        <v>20</v>
      </c>
      <c r="G5332" s="2">
        <f t="shared" si="174"/>
        <v>0</v>
      </c>
      <c r="H5332" s="9">
        <v>44896</v>
      </c>
      <c r="I5332" s="2" t="s">
        <v>5891</v>
      </c>
      <c r="J5332" s="2">
        <f t="shared" si="173"/>
        <v>0</v>
      </c>
    </row>
    <row r="5333" spans="1:10" s="1" customFormat="1" ht="15" customHeight="1" x14ac:dyDescent="0.2">
      <c r="A5333" s="8" t="s">
        <v>57</v>
      </c>
      <c r="B5333" s="8" t="s">
        <v>828</v>
      </c>
      <c r="C5333" s="8" t="s">
        <v>899</v>
      </c>
      <c r="D5333" s="8" t="s">
        <v>900</v>
      </c>
      <c r="E5333" s="2">
        <v>21</v>
      </c>
      <c r="F5333" s="2">
        <v>54</v>
      </c>
      <c r="G5333" s="2">
        <f t="shared" si="174"/>
        <v>33</v>
      </c>
      <c r="H5333" s="9">
        <v>44896</v>
      </c>
      <c r="I5333" s="2" t="s">
        <v>5891</v>
      </c>
      <c r="J5333" s="2">
        <f t="shared" si="173"/>
        <v>1</v>
      </c>
    </row>
    <row r="5334" spans="1:10" s="1" customFormat="1" ht="15" customHeight="1" x14ac:dyDescent="0.2">
      <c r="A5334" s="8" t="s">
        <v>57</v>
      </c>
      <c r="B5334" s="8" t="s">
        <v>828</v>
      </c>
      <c r="C5334" s="8" t="s">
        <v>901</v>
      </c>
      <c r="D5334" s="8" t="s">
        <v>902</v>
      </c>
      <c r="E5334" s="2">
        <v>12</v>
      </c>
      <c r="F5334" s="2">
        <v>12</v>
      </c>
      <c r="G5334" s="2">
        <f t="shared" si="174"/>
        <v>0</v>
      </c>
      <c r="H5334" s="9">
        <v>44896</v>
      </c>
      <c r="I5334" s="2" t="s">
        <v>5891</v>
      </c>
      <c r="J5334" s="2">
        <f t="shared" si="173"/>
        <v>0</v>
      </c>
    </row>
    <row r="5335" spans="1:10" s="1" customFormat="1" ht="15" customHeight="1" x14ac:dyDescent="0.2">
      <c r="A5335" s="10" t="s">
        <v>57</v>
      </c>
      <c r="B5335" s="10" t="s">
        <v>746</v>
      </c>
      <c r="C5335" s="10" t="s">
        <v>755</v>
      </c>
      <c r="D5335" s="10" t="s">
        <v>756</v>
      </c>
      <c r="E5335" s="2">
        <v>3</v>
      </c>
      <c r="F5335" s="2">
        <v>3</v>
      </c>
      <c r="G5335" s="2">
        <f t="shared" si="174"/>
        <v>0</v>
      </c>
      <c r="H5335" s="9">
        <v>44896</v>
      </c>
      <c r="I5335" s="2" t="s">
        <v>5891</v>
      </c>
      <c r="J5335" s="2">
        <f t="shared" si="173"/>
        <v>0</v>
      </c>
    </row>
    <row r="5336" spans="1:10" s="1" customFormat="1" ht="15" customHeight="1" x14ac:dyDescent="0.2">
      <c r="A5336" s="8" t="s">
        <v>57</v>
      </c>
      <c r="B5336" s="8" t="s">
        <v>746</v>
      </c>
      <c r="C5336" s="8" t="s">
        <v>755</v>
      </c>
      <c r="D5336" s="8" t="s">
        <v>756</v>
      </c>
      <c r="E5336" s="2">
        <v>10</v>
      </c>
      <c r="F5336" s="2">
        <v>10</v>
      </c>
      <c r="G5336" s="2">
        <f t="shared" si="174"/>
        <v>0</v>
      </c>
      <c r="H5336" s="9">
        <v>44896</v>
      </c>
      <c r="I5336" s="2" t="s">
        <v>5891</v>
      </c>
      <c r="J5336" s="2">
        <f t="shared" si="173"/>
        <v>0</v>
      </c>
    </row>
    <row r="5337" spans="1:10" s="1" customFormat="1" ht="15" customHeight="1" x14ac:dyDescent="0.2">
      <c r="A5337" s="8" t="s">
        <v>57</v>
      </c>
      <c r="B5337" s="8" t="s">
        <v>31</v>
      </c>
      <c r="C5337" s="8" t="s">
        <v>36</v>
      </c>
      <c r="D5337" s="8" t="s">
        <v>13</v>
      </c>
      <c r="E5337" s="2">
        <v>3</v>
      </c>
      <c r="F5337" s="2">
        <v>3</v>
      </c>
      <c r="G5337" s="2">
        <f t="shared" si="174"/>
        <v>0</v>
      </c>
      <c r="H5337" s="9">
        <v>44896</v>
      </c>
      <c r="I5337" s="2" t="s">
        <v>5891</v>
      </c>
      <c r="J5337" s="2">
        <f t="shared" si="173"/>
        <v>0</v>
      </c>
    </row>
    <row r="5338" spans="1:10" s="1" customFormat="1" ht="15" customHeight="1" x14ac:dyDescent="0.2">
      <c r="A5338" s="10" t="s">
        <v>57</v>
      </c>
      <c r="B5338" s="10" t="s">
        <v>31</v>
      </c>
      <c r="C5338" s="10" t="s">
        <v>29</v>
      </c>
      <c r="D5338" s="10" t="s">
        <v>9</v>
      </c>
      <c r="E5338" s="2">
        <v>5</v>
      </c>
      <c r="F5338" s="2">
        <v>5</v>
      </c>
      <c r="G5338" s="2">
        <f t="shared" si="174"/>
        <v>0</v>
      </c>
      <c r="H5338" s="9">
        <v>44896</v>
      </c>
      <c r="I5338" s="2" t="s">
        <v>5891</v>
      </c>
      <c r="J5338" s="2">
        <f t="shared" si="173"/>
        <v>0</v>
      </c>
    </row>
    <row r="5339" spans="1:10" s="1" customFormat="1" ht="15" customHeight="1" x14ac:dyDescent="0.2">
      <c r="A5339" s="8" t="s">
        <v>57</v>
      </c>
      <c r="B5339" s="8" t="s">
        <v>31</v>
      </c>
      <c r="C5339" s="8" t="s">
        <v>37</v>
      </c>
      <c r="D5339" s="8" t="s">
        <v>14</v>
      </c>
      <c r="E5339" s="2">
        <v>88</v>
      </c>
      <c r="F5339" s="2">
        <v>88</v>
      </c>
      <c r="G5339" s="2">
        <f t="shared" si="174"/>
        <v>0</v>
      </c>
      <c r="H5339" s="9">
        <v>44896</v>
      </c>
      <c r="I5339" s="2" t="s">
        <v>5891</v>
      </c>
      <c r="J5339" s="2">
        <f t="shared" si="173"/>
        <v>0</v>
      </c>
    </row>
    <row r="5340" spans="1:10" s="1" customFormat="1" ht="15" customHeight="1" x14ac:dyDescent="0.2">
      <c r="A5340" s="8" t="s">
        <v>57</v>
      </c>
      <c r="B5340" s="8" t="s">
        <v>31</v>
      </c>
      <c r="C5340" s="8" t="s">
        <v>38</v>
      </c>
      <c r="D5340" s="8" t="s">
        <v>15</v>
      </c>
      <c r="E5340" s="2">
        <v>106</v>
      </c>
      <c r="F5340" s="2">
        <v>106</v>
      </c>
      <c r="G5340" s="2">
        <f t="shared" si="174"/>
        <v>0</v>
      </c>
      <c r="H5340" s="9">
        <v>44896</v>
      </c>
      <c r="I5340" s="2" t="s">
        <v>5891</v>
      </c>
      <c r="J5340" s="2">
        <f t="shared" si="173"/>
        <v>0</v>
      </c>
    </row>
    <row r="5341" spans="1:10" s="1" customFormat="1" ht="15" customHeight="1" x14ac:dyDescent="0.2">
      <c r="A5341" s="8" t="s">
        <v>57</v>
      </c>
      <c r="B5341" s="8" t="s">
        <v>46</v>
      </c>
      <c r="C5341" s="8" t="s">
        <v>4805</v>
      </c>
      <c r="D5341" s="8" t="s">
        <v>4806</v>
      </c>
      <c r="E5341" s="2">
        <v>3</v>
      </c>
      <c r="F5341" s="2">
        <v>3</v>
      </c>
      <c r="G5341" s="2">
        <f t="shared" si="174"/>
        <v>0</v>
      </c>
      <c r="H5341" s="9">
        <v>44896</v>
      </c>
      <c r="I5341" s="2" t="s">
        <v>5891</v>
      </c>
      <c r="J5341" s="2">
        <f t="shared" si="173"/>
        <v>0</v>
      </c>
    </row>
    <row r="5342" spans="1:10" s="1" customFormat="1" ht="15" customHeight="1" x14ac:dyDescent="0.2">
      <c r="A5342" s="8" t="s">
        <v>57</v>
      </c>
      <c r="B5342" s="8" t="s">
        <v>42</v>
      </c>
      <c r="C5342" s="8" t="s">
        <v>44</v>
      </c>
      <c r="D5342" s="8" t="s">
        <v>18</v>
      </c>
      <c r="E5342" s="2">
        <v>162</v>
      </c>
      <c r="F5342" s="2">
        <v>162</v>
      </c>
      <c r="G5342" s="2">
        <f t="shared" si="174"/>
        <v>0</v>
      </c>
      <c r="H5342" s="9">
        <v>44896</v>
      </c>
      <c r="I5342" s="2" t="s">
        <v>5891</v>
      </c>
      <c r="J5342" s="2">
        <f t="shared" si="173"/>
        <v>0</v>
      </c>
    </row>
    <row r="5343" spans="1:10" s="1" customFormat="1" ht="15" customHeight="1" x14ac:dyDescent="0.2">
      <c r="A5343" s="8" t="s">
        <v>57</v>
      </c>
      <c r="B5343" s="8" t="s">
        <v>42</v>
      </c>
      <c r="C5343" s="8" t="s">
        <v>45</v>
      </c>
      <c r="D5343" s="8" t="s">
        <v>19</v>
      </c>
      <c r="E5343" s="2">
        <v>98</v>
      </c>
      <c r="F5343" s="2">
        <v>98</v>
      </c>
      <c r="G5343" s="2">
        <f t="shared" si="174"/>
        <v>0</v>
      </c>
      <c r="H5343" s="9">
        <v>44896</v>
      </c>
      <c r="I5343" s="2" t="s">
        <v>5891</v>
      </c>
      <c r="J5343" s="2">
        <f t="shared" si="173"/>
        <v>0</v>
      </c>
    </row>
    <row r="5344" spans="1:10" s="1" customFormat="1" ht="15" customHeight="1" x14ac:dyDescent="0.2">
      <c r="A5344" s="8" t="s">
        <v>57</v>
      </c>
      <c r="B5344" s="8" t="s">
        <v>42</v>
      </c>
      <c r="C5344" s="8" t="s">
        <v>41</v>
      </c>
      <c r="D5344" s="8" t="s">
        <v>16</v>
      </c>
      <c r="E5344" s="2">
        <v>24</v>
      </c>
      <c r="F5344" s="2">
        <v>24</v>
      </c>
      <c r="G5344" s="2">
        <f t="shared" si="174"/>
        <v>0</v>
      </c>
      <c r="H5344" s="9">
        <v>44896</v>
      </c>
      <c r="I5344" s="2" t="s">
        <v>5891</v>
      </c>
      <c r="J5344" s="2">
        <f t="shared" si="173"/>
        <v>0</v>
      </c>
    </row>
    <row r="5345" spans="1:10" s="1" customFormat="1" ht="15" customHeight="1" x14ac:dyDescent="0.2">
      <c r="A5345" s="10" t="s">
        <v>57</v>
      </c>
      <c r="B5345" s="10" t="s">
        <v>42</v>
      </c>
      <c r="C5345" s="10" t="s">
        <v>54</v>
      </c>
      <c r="D5345" s="10" t="s">
        <v>26</v>
      </c>
      <c r="E5345" s="2">
        <v>13</v>
      </c>
      <c r="F5345" s="2">
        <v>13</v>
      </c>
      <c r="G5345" s="2">
        <f t="shared" si="174"/>
        <v>0</v>
      </c>
      <c r="H5345" s="9">
        <v>44896</v>
      </c>
      <c r="I5345" s="2" t="s">
        <v>5891</v>
      </c>
      <c r="J5345" s="2">
        <f t="shared" si="173"/>
        <v>0</v>
      </c>
    </row>
    <row r="5346" spans="1:10" s="1" customFormat="1" ht="15" customHeight="1" x14ac:dyDescent="0.2">
      <c r="A5346" s="8" t="s">
        <v>57</v>
      </c>
      <c r="B5346" s="8" t="s">
        <v>42</v>
      </c>
      <c r="C5346" s="8" t="s">
        <v>54</v>
      </c>
      <c r="D5346" s="8" t="s">
        <v>26</v>
      </c>
      <c r="E5346" s="2">
        <v>83</v>
      </c>
      <c r="F5346" s="2">
        <v>83</v>
      </c>
      <c r="G5346" s="2">
        <f t="shared" si="174"/>
        <v>0</v>
      </c>
      <c r="H5346" s="9">
        <v>44896</v>
      </c>
      <c r="I5346" s="2" t="s">
        <v>5891</v>
      </c>
      <c r="J5346" s="2">
        <f t="shared" si="173"/>
        <v>0</v>
      </c>
    </row>
    <row r="5347" spans="1:10" s="1" customFormat="1" ht="15" customHeight="1" x14ac:dyDescent="0.2">
      <c r="A5347" s="8" t="s">
        <v>57</v>
      </c>
      <c r="B5347" s="8" t="s">
        <v>42</v>
      </c>
      <c r="C5347" s="8" t="s">
        <v>43</v>
      </c>
      <c r="D5347" s="8" t="s">
        <v>17</v>
      </c>
      <c r="E5347" s="2">
        <v>27</v>
      </c>
      <c r="F5347" s="2">
        <v>27</v>
      </c>
      <c r="G5347" s="2">
        <f t="shared" si="174"/>
        <v>0</v>
      </c>
      <c r="H5347" s="9">
        <v>44896</v>
      </c>
      <c r="I5347" s="2" t="s">
        <v>5891</v>
      </c>
      <c r="J5347" s="2">
        <f t="shared" si="173"/>
        <v>0</v>
      </c>
    </row>
    <row r="5348" spans="1:10" s="1" customFormat="1" ht="15" customHeight="1" x14ac:dyDescent="0.2">
      <c r="A5348" s="8" t="s">
        <v>57</v>
      </c>
      <c r="B5348" s="8" t="s">
        <v>46</v>
      </c>
      <c r="C5348" s="8" t="s">
        <v>5930</v>
      </c>
      <c r="D5348" s="8" t="s">
        <v>5931</v>
      </c>
      <c r="E5348" s="2">
        <v>2</v>
      </c>
      <c r="F5348" s="2">
        <v>2</v>
      </c>
      <c r="G5348" s="2">
        <f t="shared" si="174"/>
        <v>0</v>
      </c>
      <c r="H5348" s="9">
        <v>44896</v>
      </c>
      <c r="I5348" s="2" t="s">
        <v>5891</v>
      </c>
      <c r="J5348" s="2">
        <f t="shared" si="173"/>
        <v>0</v>
      </c>
    </row>
    <row r="5349" spans="1:10" s="1" customFormat="1" ht="15" customHeight="1" x14ac:dyDescent="0.2">
      <c r="A5349" s="8" t="s">
        <v>57</v>
      </c>
      <c r="B5349" s="8" t="s">
        <v>46</v>
      </c>
      <c r="C5349" s="8" t="s">
        <v>48</v>
      </c>
      <c r="D5349" s="8" t="s">
        <v>21</v>
      </c>
      <c r="E5349" s="2">
        <v>62</v>
      </c>
      <c r="F5349" s="2">
        <v>62</v>
      </c>
      <c r="G5349" s="2">
        <f t="shared" si="174"/>
        <v>0</v>
      </c>
      <c r="H5349" s="9">
        <v>44896</v>
      </c>
      <c r="I5349" s="2" t="s">
        <v>5891</v>
      </c>
      <c r="J5349" s="2">
        <f t="shared" si="173"/>
        <v>0</v>
      </c>
    </row>
    <row r="5350" spans="1:10" s="1" customFormat="1" ht="15" customHeight="1" x14ac:dyDescent="0.2">
      <c r="A5350" s="8" t="s">
        <v>57</v>
      </c>
      <c r="B5350" s="8" t="s">
        <v>46</v>
      </c>
      <c r="C5350" s="8" t="s">
        <v>47</v>
      </c>
      <c r="D5350" s="8" t="s">
        <v>20</v>
      </c>
      <c r="E5350" s="2">
        <v>86</v>
      </c>
      <c r="F5350" s="2">
        <v>86</v>
      </c>
      <c r="G5350" s="2">
        <f t="shared" si="174"/>
        <v>0</v>
      </c>
      <c r="H5350" s="9">
        <v>44896</v>
      </c>
      <c r="I5350" s="2" t="s">
        <v>5891</v>
      </c>
      <c r="J5350" s="2">
        <f t="shared" si="173"/>
        <v>0</v>
      </c>
    </row>
    <row r="5351" spans="1:10" s="1" customFormat="1" ht="15" customHeight="1" x14ac:dyDescent="0.2">
      <c r="A5351" s="8" t="s">
        <v>57</v>
      </c>
      <c r="B5351" s="8" t="s">
        <v>31</v>
      </c>
      <c r="C5351" s="8" t="s">
        <v>4807</v>
      </c>
      <c r="D5351" s="8" t="s">
        <v>4808</v>
      </c>
      <c r="E5351" s="2">
        <v>7</v>
      </c>
      <c r="F5351" s="2">
        <v>7</v>
      </c>
      <c r="G5351" s="2">
        <f t="shared" si="174"/>
        <v>0</v>
      </c>
      <c r="H5351" s="9">
        <v>44896</v>
      </c>
      <c r="I5351" s="2" t="s">
        <v>5891</v>
      </c>
      <c r="J5351" s="2">
        <f t="shared" si="173"/>
        <v>0</v>
      </c>
    </row>
    <row r="5352" spans="1:10" s="1" customFormat="1" ht="15" customHeight="1" x14ac:dyDescent="0.2">
      <c r="A5352" s="8" t="s">
        <v>57</v>
      </c>
      <c r="B5352" s="8" t="s">
        <v>31</v>
      </c>
      <c r="C5352" s="8" t="s">
        <v>1214</v>
      </c>
      <c r="D5352" s="8" t="s">
        <v>1215</v>
      </c>
      <c r="E5352" s="2">
        <v>157</v>
      </c>
      <c r="F5352" s="2">
        <v>157</v>
      </c>
      <c r="G5352" s="2">
        <f t="shared" si="174"/>
        <v>0</v>
      </c>
      <c r="H5352" s="9">
        <v>44896</v>
      </c>
      <c r="I5352" s="2" t="s">
        <v>5891</v>
      </c>
      <c r="J5352" s="2">
        <f t="shared" si="173"/>
        <v>0</v>
      </c>
    </row>
    <row r="5353" spans="1:10" s="1" customFormat="1" ht="15" customHeight="1" x14ac:dyDescent="0.2">
      <c r="A5353" s="10" t="s">
        <v>57</v>
      </c>
      <c r="B5353" s="10" t="s">
        <v>31</v>
      </c>
      <c r="C5353" s="10" t="s">
        <v>34</v>
      </c>
      <c r="D5353" s="10" t="s">
        <v>11</v>
      </c>
      <c r="E5353" s="2">
        <v>1</v>
      </c>
      <c r="F5353" s="2">
        <v>1</v>
      </c>
      <c r="G5353" s="2">
        <f t="shared" si="174"/>
        <v>0</v>
      </c>
      <c r="H5353" s="9">
        <v>44896</v>
      </c>
      <c r="I5353" s="2" t="s">
        <v>5891</v>
      </c>
      <c r="J5353" s="2">
        <f t="shared" si="173"/>
        <v>0</v>
      </c>
    </row>
    <row r="5354" spans="1:10" s="1" customFormat="1" ht="15" customHeight="1" x14ac:dyDescent="0.2">
      <c r="A5354" s="8" t="s">
        <v>57</v>
      </c>
      <c r="B5354" s="8" t="s">
        <v>31</v>
      </c>
      <c r="C5354" s="8" t="s">
        <v>34</v>
      </c>
      <c r="D5354" s="8" t="s">
        <v>11</v>
      </c>
      <c r="E5354" s="2">
        <v>22</v>
      </c>
      <c r="F5354" s="2">
        <v>22</v>
      </c>
      <c r="G5354" s="2">
        <f t="shared" si="174"/>
        <v>0</v>
      </c>
      <c r="H5354" s="9">
        <v>44896</v>
      </c>
      <c r="I5354" s="2" t="s">
        <v>5891</v>
      </c>
      <c r="J5354" s="2">
        <f t="shared" si="173"/>
        <v>0</v>
      </c>
    </row>
    <row r="5355" spans="1:10" s="1" customFormat="1" ht="15" customHeight="1" x14ac:dyDescent="0.2">
      <c r="A5355" s="8" t="s">
        <v>57</v>
      </c>
      <c r="B5355" s="8" t="s">
        <v>57</v>
      </c>
      <c r="C5355" s="8" t="s">
        <v>56</v>
      </c>
      <c r="D5355" s="8" t="s">
        <v>28</v>
      </c>
      <c r="E5355" s="2">
        <v>1</v>
      </c>
      <c r="F5355" s="2">
        <v>1</v>
      </c>
      <c r="G5355" s="2">
        <f t="shared" si="174"/>
        <v>0</v>
      </c>
      <c r="H5355" s="9">
        <v>44896</v>
      </c>
      <c r="I5355" s="2" t="s">
        <v>5891</v>
      </c>
      <c r="J5355" s="2">
        <f t="shared" si="173"/>
        <v>0</v>
      </c>
    </row>
    <row r="5356" spans="1:10" s="1" customFormat="1" ht="15" customHeight="1" x14ac:dyDescent="0.2">
      <c r="A5356" s="10" t="s">
        <v>57</v>
      </c>
      <c r="B5356" s="10" t="s">
        <v>31</v>
      </c>
      <c r="C5356" s="10" t="s">
        <v>35</v>
      </c>
      <c r="D5356" s="10" t="s">
        <v>12</v>
      </c>
      <c r="E5356" s="2">
        <v>7</v>
      </c>
      <c r="F5356" s="2">
        <v>7</v>
      </c>
      <c r="G5356" s="2">
        <f t="shared" si="174"/>
        <v>0</v>
      </c>
      <c r="H5356" s="9">
        <v>44896</v>
      </c>
      <c r="I5356" s="2" t="s">
        <v>5891</v>
      </c>
      <c r="J5356" s="2">
        <f t="shared" si="173"/>
        <v>0</v>
      </c>
    </row>
    <row r="5357" spans="1:10" s="1" customFormat="1" ht="15" customHeight="1" x14ac:dyDescent="0.2">
      <c r="A5357" s="8" t="s">
        <v>57</v>
      </c>
      <c r="B5357" s="8" t="s">
        <v>777</v>
      </c>
      <c r="C5357" s="8" t="s">
        <v>4809</v>
      </c>
      <c r="D5357" s="8" t="s">
        <v>4810</v>
      </c>
      <c r="E5357" s="2">
        <v>1</v>
      </c>
      <c r="F5357" s="2">
        <v>1</v>
      </c>
      <c r="G5357" s="2">
        <f t="shared" si="174"/>
        <v>0</v>
      </c>
      <c r="H5357" s="9">
        <v>44896</v>
      </c>
      <c r="I5357" s="2" t="s">
        <v>5891</v>
      </c>
      <c r="J5357" s="2">
        <f t="shared" si="173"/>
        <v>0</v>
      </c>
    </row>
    <row r="5358" spans="1:10" s="1" customFormat="1" ht="15" customHeight="1" x14ac:dyDescent="0.2">
      <c r="A5358" s="8" t="s">
        <v>57</v>
      </c>
      <c r="B5358" s="8" t="s">
        <v>828</v>
      </c>
      <c r="C5358" s="8" t="s">
        <v>903</v>
      </c>
      <c r="D5358" s="8" t="s">
        <v>904</v>
      </c>
      <c r="E5358" s="2">
        <v>151</v>
      </c>
      <c r="F5358" s="2">
        <v>151</v>
      </c>
      <c r="G5358" s="2">
        <f t="shared" si="174"/>
        <v>0</v>
      </c>
      <c r="H5358" s="9">
        <v>44896</v>
      </c>
      <c r="I5358" s="2" t="s">
        <v>5891</v>
      </c>
      <c r="J5358" s="2">
        <f t="shared" si="173"/>
        <v>0</v>
      </c>
    </row>
    <row r="5359" spans="1:10" s="1" customFormat="1" ht="15" customHeight="1" x14ac:dyDescent="0.2">
      <c r="A5359" s="10" t="s">
        <v>57</v>
      </c>
      <c r="B5359" s="10" t="s">
        <v>828</v>
      </c>
      <c r="C5359" s="10" t="s">
        <v>905</v>
      </c>
      <c r="D5359" s="10" t="s">
        <v>906</v>
      </c>
      <c r="E5359" s="2">
        <v>7</v>
      </c>
      <c r="F5359" s="2">
        <v>7</v>
      </c>
      <c r="G5359" s="2">
        <f t="shared" si="174"/>
        <v>0</v>
      </c>
      <c r="H5359" s="9">
        <v>44896</v>
      </c>
      <c r="I5359" s="2" t="s">
        <v>5891</v>
      </c>
      <c r="J5359" s="2">
        <f t="shared" ref="J5359:J5422" si="175">IF(G5359=0,0,1)</f>
        <v>0</v>
      </c>
    </row>
    <row r="5360" spans="1:10" s="1" customFormat="1" ht="15" customHeight="1" x14ac:dyDescent="0.2">
      <c r="A5360" s="8" t="s">
        <v>57</v>
      </c>
      <c r="B5360" s="8" t="s">
        <v>828</v>
      </c>
      <c r="C5360" s="8" t="s">
        <v>905</v>
      </c>
      <c r="D5360" s="8" t="s">
        <v>906</v>
      </c>
      <c r="E5360" s="2">
        <v>9</v>
      </c>
      <c r="F5360" s="2">
        <v>9</v>
      </c>
      <c r="G5360" s="2">
        <f t="shared" si="174"/>
        <v>0</v>
      </c>
      <c r="H5360" s="9">
        <v>44896</v>
      </c>
      <c r="I5360" s="2" t="s">
        <v>5891</v>
      </c>
      <c r="J5360" s="2">
        <f t="shared" si="175"/>
        <v>0</v>
      </c>
    </row>
    <row r="5361" spans="1:10" s="1" customFormat="1" ht="15" customHeight="1" x14ac:dyDescent="0.2">
      <c r="A5361" s="8" t="s">
        <v>57</v>
      </c>
      <c r="B5361" s="8" t="s">
        <v>57</v>
      </c>
      <c r="C5361" s="8" t="s">
        <v>4811</v>
      </c>
      <c r="D5361" s="8" t="s">
        <v>4812</v>
      </c>
      <c r="E5361" s="2">
        <v>1</v>
      </c>
      <c r="F5361" s="2">
        <v>1</v>
      </c>
      <c r="G5361" s="2">
        <f t="shared" si="174"/>
        <v>0</v>
      </c>
      <c r="H5361" s="9">
        <v>44896</v>
      </c>
      <c r="I5361" s="2" t="s">
        <v>5891</v>
      </c>
      <c r="J5361" s="2">
        <f t="shared" si="175"/>
        <v>0</v>
      </c>
    </row>
    <row r="5362" spans="1:10" s="1" customFormat="1" ht="15" customHeight="1" x14ac:dyDescent="0.2">
      <c r="A5362" s="8" t="s">
        <v>57</v>
      </c>
      <c r="B5362" s="8" t="s">
        <v>828</v>
      </c>
      <c r="C5362" s="8" t="s">
        <v>907</v>
      </c>
      <c r="D5362" s="8" t="s">
        <v>908</v>
      </c>
      <c r="E5362" s="2">
        <v>20.2</v>
      </c>
      <c r="F5362" s="2">
        <v>20.2</v>
      </c>
      <c r="G5362" s="2">
        <f t="shared" si="174"/>
        <v>0</v>
      </c>
      <c r="H5362" s="9">
        <v>44896</v>
      </c>
      <c r="I5362" s="2" t="s">
        <v>5891</v>
      </c>
      <c r="J5362" s="2">
        <f t="shared" si="175"/>
        <v>0</v>
      </c>
    </row>
    <row r="5363" spans="1:10" s="1" customFormat="1" ht="15" customHeight="1" x14ac:dyDescent="0.2">
      <c r="A5363" s="8" t="s">
        <v>57</v>
      </c>
      <c r="B5363" s="8" t="s">
        <v>828</v>
      </c>
      <c r="C5363" s="8" t="s">
        <v>909</v>
      </c>
      <c r="D5363" s="8" t="s">
        <v>910</v>
      </c>
      <c r="E5363" s="2">
        <v>2</v>
      </c>
      <c r="F5363" s="2">
        <v>2</v>
      </c>
      <c r="G5363" s="2">
        <f t="shared" si="174"/>
        <v>0</v>
      </c>
      <c r="H5363" s="9">
        <v>44896</v>
      </c>
      <c r="I5363" s="2" t="s">
        <v>5891</v>
      </c>
      <c r="J5363" s="2">
        <f t="shared" si="175"/>
        <v>0</v>
      </c>
    </row>
    <row r="5364" spans="1:10" s="1" customFormat="1" ht="15" customHeight="1" x14ac:dyDescent="0.2">
      <c r="A5364" s="10" t="s">
        <v>57</v>
      </c>
      <c r="B5364" s="10" t="s">
        <v>57</v>
      </c>
      <c r="C5364" s="10" t="s">
        <v>1358</v>
      </c>
      <c r="D5364" s="10" t="s">
        <v>1359</v>
      </c>
      <c r="E5364" s="2">
        <v>5</v>
      </c>
      <c r="F5364" s="2">
        <v>5</v>
      </c>
      <c r="G5364" s="2">
        <f t="shared" si="174"/>
        <v>0</v>
      </c>
      <c r="H5364" s="9">
        <v>44896</v>
      </c>
      <c r="I5364" s="2" t="s">
        <v>5891</v>
      </c>
      <c r="J5364" s="2">
        <f t="shared" si="175"/>
        <v>0</v>
      </c>
    </row>
    <row r="5365" spans="1:10" s="1" customFormat="1" ht="15" customHeight="1" x14ac:dyDescent="0.2">
      <c r="A5365" s="8" t="s">
        <v>57</v>
      </c>
      <c r="B5365" s="8" t="s">
        <v>57</v>
      </c>
      <c r="C5365" s="8" t="s">
        <v>1360</v>
      </c>
      <c r="D5365" s="8" t="s">
        <v>1361</v>
      </c>
      <c r="E5365" s="2">
        <v>4</v>
      </c>
      <c r="F5365" s="2">
        <v>4</v>
      </c>
      <c r="G5365" s="2">
        <f t="shared" ref="G5365:G5428" si="176">F5365-E5365</f>
        <v>0</v>
      </c>
      <c r="H5365" s="9">
        <v>44896</v>
      </c>
      <c r="I5365" s="2" t="s">
        <v>5891</v>
      </c>
      <c r="J5365" s="2">
        <f t="shared" si="175"/>
        <v>0</v>
      </c>
    </row>
    <row r="5366" spans="1:10" s="1" customFormat="1" ht="15" customHeight="1" x14ac:dyDescent="0.2">
      <c r="A5366" s="10" t="s">
        <v>57</v>
      </c>
      <c r="B5366" s="10" t="s">
        <v>1063</v>
      </c>
      <c r="C5366" s="10" t="s">
        <v>1092</v>
      </c>
      <c r="D5366" s="10" t="s">
        <v>1093</v>
      </c>
      <c r="E5366" s="2">
        <v>1</v>
      </c>
      <c r="F5366" s="2">
        <v>1</v>
      </c>
      <c r="G5366" s="2">
        <f t="shared" si="176"/>
        <v>0</v>
      </c>
      <c r="H5366" s="9">
        <v>44896</v>
      </c>
      <c r="I5366" s="2" t="s">
        <v>5891</v>
      </c>
      <c r="J5366" s="2">
        <f t="shared" si="175"/>
        <v>0</v>
      </c>
    </row>
    <row r="5367" spans="1:10" s="1" customFormat="1" ht="15" customHeight="1" x14ac:dyDescent="0.2">
      <c r="A5367" s="8" t="s">
        <v>57</v>
      </c>
      <c r="B5367" s="8" t="s">
        <v>1063</v>
      </c>
      <c r="C5367" s="8" t="s">
        <v>1094</v>
      </c>
      <c r="D5367" s="8" t="s">
        <v>1095</v>
      </c>
      <c r="E5367" s="2">
        <v>1</v>
      </c>
      <c r="F5367" s="2">
        <v>1</v>
      </c>
      <c r="G5367" s="2">
        <f t="shared" si="176"/>
        <v>0</v>
      </c>
      <c r="H5367" s="9">
        <v>44896</v>
      </c>
      <c r="I5367" s="2" t="s">
        <v>5891</v>
      </c>
      <c r="J5367" s="2">
        <f t="shared" si="175"/>
        <v>0</v>
      </c>
    </row>
    <row r="5368" spans="1:10" s="1" customFormat="1" ht="15" customHeight="1" x14ac:dyDescent="0.2">
      <c r="A5368" s="10" t="s">
        <v>57</v>
      </c>
      <c r="B5368" s="10" t="s">
        <v>1063</v>
      </c>
      <c r="C5368" s="10" t="s">
        <v>1096</v>
      </c>
      <c r="D5368" s="10" t="s">
        <v>1097</v>
      </c>
      <c r="E5368" s="2">
        <v>2</v>
      </c>
      <c r="F5368" s="2">
        <v>2</v>
      </c>
      <c r="G5368" s="2">
        <f t="shared" si="176"/>
        <v>0</v>
      </c>
      <c r="H5368" s="9">
        <v>44896</v>
      </c>
      <c r="I5368" s="2" t="s">
        <v>5891</v>
      </c>
      <c r="J5368" s="2">
        <f t="shared" si="175"/>
        <v>0</v>
      </c>
    </row>
    <row r="5369" spans="1:10" s="1" customFormat="1" ht="15" customHeight="1" x14ac:dyDescent="0.2">
      <c r="A5369" s="8" t="s">
        <v>57</v>
      </c>
      <c r="B5369" s="8" t="s">
        <v>1063</v>
      </c>
      <c r="C5369" s="8" t="s">
        <v>1098</v>
      </c>
      <c r="D5369" s="8" t="s">
        <v>1099</v>
      </c>
      <c r="E5369" s="2">
        <v>12</v>
      </c>
      <c r="F5369" s="2">
        <v>12</v>
      </c>
      <c r="G5369" s="2">
        <f t="shared" si="176"/>
        <v>0</v>
      </c>
      <c r="H5369" s="9">
        <v>44896</v>
      </c>
      <c r="I5369" s="2" t="s">
        <v>5891</v>
      </c>
      <c r="J5369" s="2">
        <f t="shared" si="175"/>
        <v>0</v>
      </c>
    </row>
    <row r="5370" spans="1:10" s="1" customFormat="1" ht="15" customHeight="1" x14ac:dyDescent="0.2">
      <c r="A5370" s="8" t="s">
        <v>57</v>
      </c>
      <c r="B5370" s="8" t="s">
        <v>1063</v>
      </c>
      <c r="C5370" s="8" t="s">
        <v>1100</v>
      </c>
      <c r="D5370" s="8" t="s">
        <v>1101</v>
      </c>
      <c r="E5370" s="2">
        <v>2</v>
      </c>
      <c r="F5370" s="2">
        <v>2</v>
      </c>
      <c r="G5370" s="2">
        <f t="shared" si="176"/>
        <v>0</v>
      </c>
      <c r="H5370" s="9">
        <v>44896</v>
      </c>
      <c r="I5370" s="2" t="s">
        <v>5891</v>
      </c>
      <c r="J5370" s="2">
        <f t="shared" si="175"/>
        <v>0</v>
      </c>
    </row>
    <row r="5371" spans="1:10" s="1" customFormat="1" ht="15" customHeight="1" x14ac:dyDescent="0.2">
      <c r="A5371" s="8" t="s">
        <v>57</v>
      </c>
      <c r="B5371" s="8" t="s">
        <v>1063</v>
      </c>
      <c r="C5371" s="8" t="s">
        <v>1102</v>
      </c>
      <c r="D5371" s="8" t="s">
        <v>1103</v>
      </c>
      <c r="E5371" s="2">
        <v>23</v>
      </c>
      <c r="F5371" s="2">
        <v>23</v>
      </c>
      <c r="G5371" s="2">
        <f t="shared" si="176"/>
        <v>0</v>
      </c>
      <c r="H5371" s="9">
        <v>44896</v>
      </c>
      <c r="I5371" s="2" t="s">
        <v>5891</v>
      </c>
      <c r="J5371" s="2">
        <f t="shared" si="175"/>
        <v>0</v>
      </c>
    </row>
    <row r="5372" spans="1:10" s="1" customFormat="1" ht="15" customHeight="1" x14ac:dyDescent="0.2">
      <c r="A5372" s="8" t="s">
        <v>57</v>
      </c>
      <c r="B5372" s="8" t="s">
        <v>1063</v>
      </c>
      <c r="C5372" s="8" t="s">
        <v>4813</v>
      </c>
      <c r="D5372" s="8" t="s">
        <v>4814</v>
      </c>
      <c r="E5372" s="2">
        <v>1</v>
      </c>
      <c r="F5372" s="2">
        <v>1</v>
      </c>
      <c r="G5372" s="2">
        <f t="shared" si="176"/>
        <v>0</v>
      </c>
      <c r="H5372" s="9">
        <v>44896</v>
      </c>
      <c r="I5372" s="2" t="s">
        <v>5891</v>
      </c>
      <c r="J5372" s="2">
        <f t="shared" si="175"/>
        <v>0</v>
      </c>
    </row>
    <row r="5373" spans="1:10" s="1" customFormat="1" ht="15" customHeight="1" x14ac:dyDescent="0.2">
      <c r="A5373" s="8" t="s">
        <v>57</v>
      </c>
      <c r="B5373" s="8" t="s">
        <v>1063</v>
      </c>
      <c r="C5373" s="8" t="s">
        <v>1104</v>
      </c>
      <c r="D5373" s="8" t="s">
        <v>1105</v>
      </c>
      <c r="E5373" s="2">
        <v>5</v>
      </c>
      <c r="F5373" s="2">
        <v>5</v>
      </c>
      <c r="G5373" s="2">
        <f t="shared" si="176"/>
        <v>0</v>
      </c>
      <c r="H5373" s="9">
        <v>44896</v>
      </c>
      <c r="I5373" s="2" t="s">
        <v>5891</v>
      </c>
      <c r="J5373" s="2">
        <f t="shared" si="175"/>
        <v>0</v>
      </c>
    </row>
    <row r="5374" spans="1:10" s="1" customFormat="1" ht="15" customHeight="1" x14ac:dyDescent="0.2">
      <c r="A5374" s="8" t="s">
        <v>57</v>
      </c>
      <c r="B5374" s="8" t="s">
        <v>1063</v>
      </c>
      <c r="C5374" s="8" t="s">
        <v>1106</v>
      </c>
      <c r="D5374" s="8" t="s">
        <v>1107</v>
      </c>
      <c r="E5374" s="2">
        <v>4</v>
      </c>
      <c r="F5374" s="2">
        <v>4</v>
      </c>
      <c r="G5374" s="2">
        <f t="shared" si="176"/>
        <v>0</v>
      </c>
      <c r="H5374" s="9">
        <v>44896</v>
      </c>
      <c r="I5374" s="2" t="s">
        <v>5891</v>
      </c>
      <c r="J5374" s="2">
        <f t="shared" si="175"/>
        <v>0</v>
      </c>
    </row>
    <row r="5375" spans="1:10" s="1" customFormat="1" ht="15" customHeight="1" x14ac:dyDescent="0.2">
      <c r="A5375" s="10" t="s">
        <v>57</v>
      </c>
      <c r="B5375" s="10" t="s">
        <v>1063</v>
      </c>
      <c r="C5375" s="10" t="s">
        <v>1108</v>
      </c>
      <c r="D5375" s="10" t="s">
        <v>1109</v>
      </c>
      <c r="E5375" s="2">
        <v>1</v>
      </c>
      <c r="F5375" s="2">
        <v>1</v>
      </c>
      <c r="G5375" s="2">
        <f t="shared" si="176"/>
        <v>0</v>
      </c>
      <c r="H5375" s="9">
        <v>44896</v>
      </c>
      <c r="I5375" s="2" t="s">
        <v>5891</v>
      </c>
      <c r="J5375" s="2">
        <f t="shared" si="175"/>
        <v>0</v>
      </c>
    </row>
    <row r="5376" spans="1:10" s="1" customFormat="1" ht="15" customHeight="1" x14ac:dyDescent="0.2">
      <c r="A5376" s="10" t="s">
        <v>57</v>
      </c>
      <c r="B5376" s="10" t="s">
        <v>1063</v>
      </c>
      <c r="C5376" s="10" t="s">
        <v>1110</v>
      </c>
      <c r="D5376" s="10" t="s">
        <v>1111</v>
      </c>
      <c r="E5376" s="2">
        <v>2</v>
      </c>
      <c r="F5376" s="2">
        <v>2</v>
      </c>
      <c r="G5376" s="2">
        <f t="shared" si="176"/>
        <v>0</v>
      </c>
      <c r="H5376" s="9">
        <v>44896</v>
      </c>
      <c r="I5376" s="2" t="s">
        <v>5891</v>
      </c>
      <c r="J5376" s="2">
        <f t="shared" si="175"/>
        <v>0</v>
      </c>
    </row>
    <row r="5377" spans="1:10" s="1" customFormat="1" ht="15" customHeight="1" x14ac:dyDescent="0.2">
      <c r="A5377" s="8" t="s">
        <v>57</v>
      </c>
      <c r="B5377" s="8" t="s">
        <v>1063</v>
      </c>
      <c r="C5377" s="8" t="s">
        <v>4815</v>
      </c>
      <c r="D5377" s="8" t="s">
        <v>4816</v>
      </c>
      <c r="E5377" s="2">
        <v>2</v>
      </c>
      <c r="F5377" s="2">
        <v>2</v>
      </c>
      <c r="G5377" s="2">
        <f t="shared" si="176"/>
        <v>0</v>
      </c>
      <c r="H5377" s="9">
        <v>44896</v>
      </c>
      <c r="I5377" s="2" t="s">
        <v>5891</v>
      </c>
      <c r="J5377" s="2">
        <f t="shared" si="175"/>
        <v>0</v>
      </c>
    </row>
    <row r="5378" spans="1:10" s="1" customFormat="1" ht="15" customHeight="1" x14ac:dyDescent="0.2">
      <c r="A5378" s="10" t="s">
        <v>57</v>
      </c>
      <c r="B5378" s="10" t="s">
        <v>828</v>
      </c>
      <c r="C5378" s="10" t="s">
        <v>911</v>
      </c>
      <c r="D5378" s="10" t="s">
        <v>912</v>
      </c>
      <c r="E5378" s="2">
        <v>2</v>
      </c>
      <c r="F5378" s="2">
        <v>2</v>
      </c>
      <c r="G5378" s="2">
        <f t="shared" si="176"/>
        <v>0</v>
      </c>
      <c r="H5378" s="9">
        <v>44896</v>
      </c>
      <c r="I5378" s="2" t="s">
        <v>5891</v>
      </c>
      <c r="J5378" s="2">
        <f t="shared" si="175"/>
        <v>0</v>
      </c>
    </row>
    <row r="5379" spans="1:10" s="1" customFormat="1" ht="15" customHeight="1" x14ac:dyDescent="0.2">
      <c r="A5379" s="8" t="s">
        <v>57</v>
      </c>
      <c r="B5379" s="8" t="s">
        <v>828</v>
      </c>
      <c r="C5379" s="8" t="s">
        <v>911</v>
      </c>
      <c r="D5379" s="8" t="s">
        <v>912</v>
      </c>
      <c r="E5379" s="2">
        <v>7</v>
      </c>
      <c r="F5379" s="2">
        <v>7</v>
      </c>
      <c r="G5379" s="2">
        <f t="shared" si="176"/>
        <v>0</v>
      </c>
      <c r="H5379" s="9">
        <v>44896</v>
      </c>
      <c r="I5379" s="2" t="s">
        <v>5891</v>
      </c>
      <c r="J5379" s="2">
        <f t="shared" si="175"/>
        <v>0</v>
      </c>
    </row>
    <row r="5380" spans="1:10" s="1" customFormat="1" ht="15" customHeight="1" x14ac:dyDescent="0.2">
      <c r="A5380" s="8" t="s">
        <v>57</v>
      </c>
      <c r="B5380" s="8" t="s">
        <v>746</v>
      </c>
      <c r="C5380" s="8" t="s">
        <v>757</v>
      </c>
      <c r="D5380" s="8" t="s">
        <v>758</v>
      </c>
      <c r="E5380" s="2">
        <v>3</v>
      </c>
      <c r="F5380" s="2">
        <v>3</v>
      </c>
      <c r="G5380" s="2">
        <f t="shared" si="176"/>
        <v>0</v>
      </c>
      <c r="H5380" s="9">
        <v>44896</v>
      </c>
      <c r="I5380" s="2" t="s">
        <v>5891</v>
      </c>
      <c r="J5380" s="2">
        <f t="shared" si="175"/>
        <v>0</v>
      </c>
    </row>
    <row r="5381" spans="1:10" s="1" customFormat="1" ht="15" customHeight="1" x14ac:dyDescent="0.2">
      <c r="A5381" s="10" t="s">
        <v>57</v>
      </c>
      <c r="B5381" s="10" t="s">
        <v>57</v>
      </c>
      <c r="C5381" s="10" t="s">
        <v>5932</v>
      </c>
      <c r="D5381" s="10" t="s">
        <v>5933</v>
      </c>
      <c r="E5381" s="2">
        <v>4</v>
      </c>
      <c r="F5381" s="2">
        <v>4</v>
      </c>
      <c r="G5381" s="2">
        <f t="shared" si="176"/>
        <v>0</v>
      </c>
      <c r="H5381" s="9">
        <v>44896</v>
      </c>
      <c r="I5381" s="2" t="s">
        <v>5891</v>
      </c>
      <c r="J5381" s="2">
        <f t="shared" si="175"/>
        <v>0</v>
      </c>
    </row>
    <row r="5382" spans="1:10" s="1" customFormat="1" ht="15" customHeight="1" x14ac:dyDescent="0.2">
      <c r="A5382" s="10" t="s">
        <v>57</v>
      </c>
      <c r="B5382" s="10" t="s">
        <v>57</v>
      </c>
      <c r="C5382" s="10" t="s">
        <v>5934</v>
      </c>
      <c r="D5382" s="10" t="s">
        <v>5935</v>
      </c>
      <c r="E5382" s="2">
        <v>2</v>
      </c>
      <c r="F5382" s="2">
        <v>2</v>
      </c>
      <c r="G5382" s="2">
        <f t="shared" si="176"/>
        <v>0</v>
      </c>
      <c r="H5382" s="9">
        <v>44896</v>
      </c>
      <c r="I5382" s="2" t="s">
        <v>5891</v>
      </c>
      <c r="J5382" s="2">
        <f t="shared" si="175"/>
        <v>0</v>
      </c>
    </row>
    <row r="5383" spans="1:10" s="1" customFormat="1" ht="15" customHeight="1" x14ac:dyDescent="0.2">
      <c r="A5383" s="10" t="s">
        <v>57</v>
      </c>
      <c r="B5383" s="10" t="s">
        <v>57</v>
      </c>
      <c r="C5383" s="10" t="s">
        <v>1362</v>
      </c>
      <c r="D5383" s="10" t="s">
        <v>1363</v>
      </c>
      <c r="E5383" s="2">
        <v>1</v>
      </c>
      <c r="F5383" s="2">
        <v>1</v>
      </c>
      <c r="G5383" s="2">
        <f t="shared" si="176"/>
        <v>0</v>
      </c>
      <c r="H5383" s="9">
        <v>44896</v>
      </c>
      <c r="I5383" s="2" t="s">
        <v>5891</v>
      </c>
      <c r="J5383" s="2">
        <f t="shared" si="175"/>
        <v>0</v>
      </c>
    </row>
    <row r="5384" spans="1:10" s="1" customFormat="1" ht="15" customHeight="1" x14ac:dyDescent="0.2">
      <c r="A5384" s="8" t="s">
        <v>57</v>
      </c>
      <c r="B5384" s="8" t="s">
        <v>57</v>
      </c>
      <c r="C5384" s="8" t="s">
        <v>1362</v>
      </c>
      <c r="D5384" s="8" t="s">
        <v>1363</v>
      </c>
      <c r="E5384" s="2">
        <v>3</v>
      </c>
      <c r="F5384" s="2">
        <v>3</v>
      </c>
      <c r="G5384" s="2">
        <f t="shared" si="176"/>
        <v>0</v>
      </c>
      <c r="H5384" s="9">
        <v>44896</v>
      </c>
      <c r="I5384" s="2" t="s">
        <v>5891</v>
      </c>
      <c r="J5384" s="2">
        <f t="shared" si="175"/>
        <v>0</v>
      </c>
    </row>
    <row r="5385" spans="1:10" s="1" customFormat="1" ht="15" customHeight="1" x14ac:dyDescent="0.2">
      <c r="A5385" s="10" t="s">
        <v>57</v>
      </c>
      <c r="B5385" s="10" t="s">
        <v>57</v>
      </c>
      <c r="C5385" s="10" t="s">
        <v>5936</v>
      </c>
      <c r="D5385" s="10" t="s">
        <v>5937</v>
      </c>
      <c r="E5385" s="2">
        <v>2</v>
      </c>
      <c r="F5385" s="2">
        <v>2</v>
      </c>
      <c r="G5385" s="2">
        <f t="shared" si="176"/>
        <v>0</v>
      </c>
      <c r="H5385" s="9">
        <v>44896</v>
      </c>
      <c r="I5385" s="2" t="s">
        <v>5891</v>
      </c>
      <c r="J5385" s="2">
        <f t="shared" si="175"/>
        <v>0</v>
      </c>
    </row>
    <row r="5386" spans="1:10" s="1" customFormat="1" ht="15" customHeight="1" x14ac:dyDescent="0.2">
      <c r="A5386" s="8" t="s">
        <v>57</v>
      </c>
      <c r="B5386" s="8" t="s">
        <v>57</v>
      </c>
      <c r="C5386" s="8" t="s">
        <v>1364</v>
      </c>
      <c r="D5386" s="8" t="s">
        <v>1365</v>
      </c>
      <c r="E5386" s="2">
        <v>5</v>
      </c>
      <c r="F5386" s="2">
        <v>5</v>
      </c>
      <c r="G5386" s="2">
        <f t="shared" si="176"/>
        <v>0</v>
      </c>
      <c r="H5386" s="9">
        <v>44896</v>
      </c>
      <c r="I5386" s="2" t="s">
        <v>5891</v>
      </c>
      <c r="J5386" s="2">
        <f t="shared" si="175"/>
        <v>0</v>
      </c>
    </row>
    <row r="5387" spans="1:10" s="1" customFormat="1" ht="15" customHeight="1" x14ac:dyDescent="0.2">
      <c r="A5387" s="8" t="s">
        <v>57</v>
      </c>
      <c r="B5387" s="8" t="s">
        <v>57</v>
      </c>
      <c r="C5387" s="8" t="s">
        <v>1366</v>
      </c>
      <c r="D5387" s="8" t="s">
        <v>1367</v>
      </c>
      <c r="E5387" s="2">
        <v>48</v>
      </c>
      <c r="F5387" s="2">
        <v>48</v>
      </c>
      <c r="G5387" s="2">
        <f t="shared" si="176"/>
        <v>0</v>
      </c>
      <c r="H5387" s="9">
        <v>44896</v>
      </c>
      <c r="I5387" s="2" t="s">
        <v>5891</v>
      </c>
      <c r="J5387" s="2">
        <f t="shared" si="175"/>
        <v>0</v>
      </c>
    </row>
    <row r="5388" spans="1:10" s="1" customFormat="1" ht="15" customHeight="1" x14ac:dyDescent="0.2">
      <c r="A5388" s="10" t="s">
        <v>57</v>
      </c>
      <c r="B5388" s="10" t="s">
        <v>1220</v>
      </c>
      <c r="C5388" s="10" t="s">
        <v>1221</v>
      </c>
      <c r="D5388" s="10" t="s">
        <v>1222</v>
      </c>
      <c r="E5388" s="2">
        <v>6</v>
      </c>
      <c r="F5388" s="2">
        <v>6</v>
      </c>
      <c r="G5388" s="2">
        <f t="shared" si="176"/>
        <v>0</v>
      </c>
      <c r="H5388" s="9">
        <v>44896</v>
      </c>
      <c r="I5388" s="2" t="s">
        <v>5891</v>
      </c>
      <c r="J5388" s="2">
        <f t="shared" si="175"/>
        <v>0</v>
      </c>
    </row>
    <row r="5389" spans="1:10" s="1" customFormat="1" ht="15" customHeight="1" x14ac:dyDescent="0.2">
      <c r="A5389" s="10" t="s">
        <v>57</v>
      </c>
      <c r="B5389" s="10" t="s">
        <v>1220</v>
      </c>
      <c r="C5389" s="10" t="s">
        <v>1223</v>
      </c>
      <c r="D5389" s="10" t="s">
        <v>1224</v>
      </c>
      <c r="E5389" s="2">
        <v>4</v>
      </c>
      <c r="F5389" s="2">
        <v>4</v>
      </c>
      <c r="G5389" s="2">
        <f t="shared" si="176"/>
        <v>0</v>
      </c>
      <c r="H5389" s="9">
        <v>44896</v>
      </c>
      <c r="I5389" s="2" t="s">
        <v>5891</v>
      </c>
      <c r="J5389" s="2">
        <f t="shared" si="175"/>
        <v>0</v>
      </c>
    </row>
    <row r="5390" spans="1:10" s="1" customFormat="1" ht="15" customHeight="1" x14ac:dyDescent="0.2">
      <c r="A5390" s="10" t="s">
        <v>57</v>
      </c>
      <c r="B5390" s="10" t="s">
        <v>1220</v>
      </c>
      <c r="C5390" s="10" t="s">
        <v>1225</v>
      </c>
      <c r="D5390" s="10" t="s">
        <v>1226</v>
      </c>
      <c r="E5390" s="2">
        <v>9</v>
      </c>
      <c r="F5390" s="2">
        <v>9</v>
      </c>
      <c r="G5390" s="2">
        <f t="shared" si="176"/>
        <v>0</v>
      </c>
      <c r="H5390" s="9">
        <v>44896</v>
      </c>
      <c r="I5390" s="2" t="s">
        <v>5891</v>
      </c>
      <c r="J5390" s="2">
        <f t="shared" si="175"/>
        <v>0</v>
      </c>
    </row>
    <row r="5391" spans="1:10" s="1" customFormat="1" ht="15" customHeight="1" x14ac:dyDescent="0.2">
      <c r="A5391" s="8" t="s">
        <v>57</v>
      </c>
      <c r="B5391" s="8" t="s">
        <v>1220</v>
      </c>
      <c r="C5391" s="8" t="s">
        <v>1225</v>
      </c>
      <c r="D5391" s="8" t="s">
        <v>1226</v>
      </c>
      <c r="E5391" s="2">
        <v>1</v>
      </c>
      <c r="F5391" s="2">
        <v>1</v>
      </c>
      <c r="G5391" s="2">
        <f t="shared" si="176"/>
        <v>0</v>
      </c>
      <c r="H5391" s="9">
        <v>44896</v>
      </c>
      <c r="I5391" s="2" t="s">
        <v>5891</v>
      </c>
      <c r="J5391" s="2">
        <f t="shared" si="175"/>
        <v>0</v>
      </c>
    </row>
    <row r="5392" spans="1:10" s="1" customFormat="1" ht="15" customHeight="1" x14ac:dyDescent="0.2">
      <c r="A5392" s="10" t="s">
        <v>57</v>
      </c>
      <c r="B5392" s="10" t="s">
        <v>1220</v>
      </c>
      <c r="C5392" s="10" t="s">
        <v>1227</v>
      </c>
      <c r="D5392" s="10" t="s">
        <v>1228</v>
      </c>
      <c r="E5392" s="2">
        <v>13</v>
      </c>
      <c r="F5392" s="2">
        <v>13</v>
      </c>
      <c r="G5392" s="2">
        <f t="shared" si="176"/>
        <v>0</v>
      </c>
      <c r="H5392" s="9">
        <v>44896</v>
      </c>
      <c r="I5392" s="2" t="s">
        <v>5891</v>
      </c>
      <c r="J5392" s="2">
        <f t="shared" si="175"/>
        <v>0</v>
      </c>
    </row>
    <row r="5393" spans="1:10" s="1" customFormat="1" ht="15" customHeight="1" x14ac:dyDescent="0.2">
      <c r="A5393" s="10" t="s">
        <v>57</v>
      </c>
      <c r="B5393" s="10" t="s">
        <v>1220</v>
      </c>
      <c r="C5393" s="10" t="s">
        <v>1229</v>
      </c>
      <c r="D5393" s="10" t="s">
        <v>1230</v>
      </c>
      <c r="E5393" s="2">
        <v>5</v>
      </c>
      <c r="F5393" s="2">
        <v>5</v>
      </c>
      <c r="G5393" s="2">
        <f t="shared" si="176"/>
        <v>0</v>
      </c>
      <c r="H5393" s="9">
        <v>44896</v>
      </c>
      <c r="I5393" s="2" t="s">
        <v>5891</v>
      </c>
      <c r="J5393" s="2">
        <f t="shared" si="175"/>
        <v>0</v>
      </c>
    </row>
    <row r="5394" spans="1:10" s="1" customFormat="1" ht="15" customHeight="1" x14ac:dyDescent="0.2">
      <c r="A5394" s="10" t="s">
        <v>57</v>
      </c>
      <c r="B5394" s="10" t="s">
        <v>1220</v>
      </c>
      <c r="C5394" s="10" t="s">
        <v>1231</v>
      </c>
      <c r="D5394" s="10" t="s">
        <v>1232</v>
      </c>
      <c r="E5394" s="2">
        <v>6</v>
      </c>
      <c r="F5394" s="2">
        <v>6</v>
      </c>
      <c r="G5394" s="2">
        <f t="shared" si="176"/>
        <v>0</v>
      </c>
      <c r="H5394" s="9">
        <v>44896</v>
      </c>
      <c r="I5394" s="2" t="s">
        <v>5891</v>
      </c>
      <c r="J5394" s="2">
        <f t="shared" si="175"/>
        <v>0</v>
      </c>
    </row>
    <row r="5395" spans="1:10" s="1" customFormat="1" ht="15" customHeight="1" x14ac:dyDescent="0.2">
      <c r="A5395" s="10" t="s">
        <v>57</v>
      </c>
      <c r="B5395" s="10" t="s">
        <v>1220</v>
      </c>
      <c r="C5395" s="10" t="s">
        <v>1233</v>
      </c>
      <c r="D5395" s="10" t="s">
        <v>1234</v>
      </c>
      <c r="E5395" s="2">
        <v>8</v>
      </c>
      <c r="F5395" s="2">
        <v>8</v>
      </c>
      <c r="G5395" s="2">
        <f t="shared" si="176"/>
        <v>0</v>
      </c>
      <c r="H5395" s="9">
        <v>44896</v>
      </c>
      <c r="I5395" s="2" t="s">
        <v>5891</v>
      </c>
      <c r="J5395" s="2">
        <f t="shared" si="175"/>
        <v>0</v>
      </c>
    </row>
    <row r="5396" spans="1:10" s="1" customFormat="1" ht="15" customHeight="1" x14ac:dyDescent="0.2">
      <c r="A5396" s="8" t="s">
        <v>57</v>
      </c>
      <c r="B5396" s="8" t="s">
        <v>1220</v>
      </c>
      <c r="C5396" s="8" t="s">
        <v>1235</v>
      </c>
      <c r="D5396" s="8" t="s">
        <v>1236</v>
      </c>
      <c r="E5396" s="2">
        <v>13</v>
      </c>
      <c r="F5396" s="2">
        <v>13</v>
      </c>
      <c r="G5396" s="2">
        <f t="shared" si="176"/>
        <v>0</v>
      </c>
      <c r="H5396" s="9">
        <v>44896</v>
      </c>
      <c r="I5396" s="2" t="s">
        <v>5891</v>
      </c>
      <c r="J5396" s="2">
        <f t="shared" si="175"/>
        <v>0</v>
      </c>
    </row>
    <row r="5397" spans="1:10" s="1" customFormat="1" ht="15" customHeight="1" x14ac:dyDescent="0.2">
      <c r="A5397" s="10" t="s">
        <v>57</v>
      </c>
      <c r="B5397" s="10" t="s">
        <v>1220</v>
      </c>
      <c r="C5397" s="10" t="s">
        <v>1237</v>
      </c>
      <c r="D5397" s="10" t="s">
        <v>1238</v>
      </c>
      <c r="E5397" s="2">
        <v>10</v>
      </c>
      <c r="F5397" s="2">
        <v>10</v>
      </c>
      <c r="G5397" s="2">
        <f t="shared" si="176"/>
        <v>0</v>
      </c>
      <c r="H5397" s="9">
        <v>44896</v>
      </c>
      <c r="I5397" s="2" t="s">
        <v>5891</v>
      </c>
      <c r="J5397" s="2">
        <f t="shared" si="175"/>
        <v>0</v>
      </c>
    </row>
    <row r="5398" spans="1:10" s="1" customFormat="1" ht="15" customHeight="1" x14ac:dyDescent="0.2">
      <c r="A5398" s="10" t="s">
        <v>57</v>
      </c>
      <c r="B5398" s="10" t="s">
        <v>1220</v>
      </c>
      <c r="C5398" s="10" t="s">
        <v>1239</v>
      </c>
      <c r="D5398" s="10" t="s">
        <v>1240</v>
      </c>
      <c r="E5398" s="2">
        <v>6</v>
      </c>
      <c r="F5398" s="2">
        <v>6</v>
      </c>
      <c r="G5398" s="2">
        <f t="shared" si="176"/>
        <v>0</v>
      </c>
      <c r="H5398" s="9">
        <v>44896</v>
      </c>
      <c r="I5398" s="2" t="s">
        <v>5891</v>
      </c>
      <c r="J5398" s="2">
        <f t="shared" si="175"/>
        <v>0</v>
      </c>
    </row>
    <row r="5399" spans="1:10" s="1" customFormat="1" ht="15" customHeight="1" x14ac:dyDescent="0.2">
      <c r="A5399" s="10" t="s">
        <v>57</v>
      </c>
      <c r="B5399" s="10" t="s">
        <v>1220</v>
      </c>
      <c r="C5399" s="10" t="s">
        <v>1241</v>
      </c>
      <c r="D5399" s="10" t="s">
        <v>1242</v>
      </c>
      <c r="E5399" s="2">
        <v>15</v>
      </c>
      <c r="F5399" s="2">
        <v>15</v>
      </c>
      <c r="G5399" s="2">
        <f t="shared" si="176"/>
        <v>0</v>
      </c>
      <c r="H5399" s="9">
        <v>44896</v>
      </c>
      <c r="I5399" s="2" t="s">
        <v>5891</v>
      </c>
      <c r="J5399" s="2">
        <f t="shared" si="175"/>
        <v>0</v>
      </c>
    </row>
    <row r="5400" spans="1:10" s="1" customFormat="1" ht="15" customHeight="1" x14ac:dyDescent="0.2">
      <c r="A5400" s="8" t="s">
        <v>57</v>
      </c>
      <c r="B5400" s="8" t="s">
        <v>1220</v>
      </c>
      <c r="C5400" s="8" t="s">
        <v>1243</v>
      </c>
      <c r="D5400" s="8" t="s">
        <v>1244</v>
      </c>
      <c r="E5400" s="2">
        <v>8</v>
      </c>
      <c r="F5400" s="2">
        <v>8</v>
      </c>
      <c r="G5400" s="2">
        <f t="shared" si="176"/>
        <v>0</v>
      </c>
      <c r="H5400" s="9">
        <v>44896</v>
      </c>
      <c r="I5400" s="2" t="s">
        <v>5891</v>
      </c>
      <c r="J5400" s="2">
        <f t="shared" si="175"/>
        <v>0</v>
      </c>
    </row>
    <row r="5401" spans="1:10" s="1" customFormat="1" ht="15" customHeight="1" x14ac:dyDescent="0.2">
      <c r="A5401" s="8" t="s">
        <v>57</v>
      </c>
      <c r="B5401" s="8" t="s">
        <v>1220</v>
      </c>
      <c r="C5401" s="8" t="s">
        <v>1245</v>
      </c>
      <c r="D5401" s="8" t="s">
        <v>1246</v>
      </c>
      <c r="E5401" s="2">
        <v>10</v>
      </c>
      <c r="F5401" s="2">
        <v>10</v>
      </c>
      <c r="G5401" s="2">
        <f t="shared" si="176"/>
        <v>0</v>
      </c>
      <c r="H5401" s="9">
        <v>44896</v>
      </c>
      <c r="I5401" s="2" t="s">
        <v>5891</v>
      </c>
      <c r="J5401" s="2">
        <f t="shared" si="175"/>
        <v>0</v>
      </c>
    </row>
    <row r="5402" spans="1:10" s="1" customFormat="1" ht="15" customHeight="1" x14ac:dyDescent="0.2">
      <c r="A5402" s="8" t="s">
        <v>57</v>
      </c>
      <c r="B5402" s="8" t="s">
        <v>57</v>
      </c>
      <c r="C5402" s="8" t="s">
        <v>1368</v>
      </c>
      <c r="D5402" s="8" t="s">
        <v>1369</v>
      </c>
      <c r="E5402" s="2">
        <v>1</v>
      </c>
      <c r="F5402" s="2">
        <v>1</v>
      </c>
      <c r="G5402" s="2">
        <f t="shared" si="176"/>
        <v>0</v>
      </c>
      <c r="H5402" s="9">
        <v>44896</v>
      </c>
      <c r="I5402" s="2" t="s">
        <v>5891</v>
      </c>
      <c r="J5402" s="2">
        <f t="shared" si="175"/>
        <v>0</v>
      </c>
    </row>
    <row r="5403" spans="1:10" s="1" customFormat="1" ht="15" customHeight="1" x14ac:dyDescent="0.2">
      <c r="A5403" s="8" t="s">
        <v>57</v>
      </c>
      <c r="B5403" s="8" t="s">
        <v>57</v>
      </c>
      <c r="C5403" s="8" t="s">
        <v>4817</v>
      </c>
      <c r="D5403" s="8" t="s">
        <v>4818</v>
      </c>
      <c r="E5403" s="2">
        <v>2</v>
      </c>
      <c r="F5403" s="2">
        <v>0</v>
      </c>
      <c r="G5403" s="2">
        <f t="shared" si="176"/>
        <v>-2</v>
      </c>
      <c r="H5403" s="9">
        <v>44896</v>
      </c>
      <c r="I5403" s="2" t="s">
        <v>5891</v>
      </c>
      <c r="J5403" s="2">
        <f t="shared" si="175"/>
        <v>1</v>
      </c>
    </row>
    <row r="5404" spans="1:10" s="1" customFormat="1" ht="15" customHeight="1" x14ac:dyDescent="0.2">
      <c r="A5404" s="8" t="s">
        <v>57</v>
      </c>
      <c r="B5404" s="8" t="s">
        <v>57</v>
      </c>
      <c r="C5404" s="8" t="s">
        <v>1370</v>
      </c>
      <c r="D5404" s="8" t="s">
        <v>1371</v>
      </c>
      <c r="E5404" s="2">
        <v>2</v>
      </c>
      <c r="F5404" s="2">
        <v>2</v>
      </c>
      <c r="G5404" s="2">
        <f t="shared" si="176"/>
        <v>0</v>
      </c>
      <c r="H5404" s="9">
        <v>44896</v>
      </c>
      <c r="I5404" s="2" t="s">
        <v>5891</v>
      </c>
      <c r="J5404" s="2">
        <f t="shared" si="175"/>
        <v>0</v>
      </c>
    </row>
    <row r="5405" spans="1:10" s="1" customFormat="1" ht="15" customHeight="1" x14ac:dyDescent="0.2">
      <c r="A5405" s="10" t="s">
        <v>57</v>
      </c>
      <c r="B5405" s="10" t="s">
        <v>57</v>
      </c>
      <c r="C5405" s="10" t="s">
        <v>1372</v>
      </c>
      <c r="D5405" s="10" t="s">
        <v>1373</v>
      </c>
      <c r="E5405" s="2">
        <v>7</v>
      </c>
      <c r="F5405" s="2">
        <v>14</v>
      </c>
      <c r="G5405" s="2">
        <f t="shared" si="176"/>
        <v>7</v>
      </c>
      <c r="H5405" s="9">
        <v>44896</v>
      </c>
      <c r="I5405" s="2" t="s">
        <v>5891</v>
      </c>
      <c r="J5405" s="2">
        <f t="shared" si="175"/>
        <v>1</v>
      </c>
    </row>
    <row r="5406" spans="1:10" s="1" customFormat="1" ht="15" customHeight="1" x14ac:dyDescent="0.2">
      <c r="A5406" s="8" t="s">
        <v>57</v>
      </c>
      <c r="B5406" s="8" t="s">
        <v>31</v>
      </c>
      <c r="C5406" s="8" t="s">
        <v>1216</v>
      </c>
      <c r="D5406" s="8" t="s">
        <v>1217</v>
      </c>
      <c r="E5406" s="2">
        <v>13</v>
      </c>
      <c r="F5406" s="2">
        <v>13</v>
      </c>
      <c r="G5406" s="2">
        <f t="shared" si="176"/>
        <v>0</v>
      </c>
      <c r="H5406" s="9">
        <v>44896</v>
      </c>
      <c r="I5406" s="2" t="s">
        <v>5891</v>
      </c>
      <c r="J5406" s="2">
        <f t="shared" si="175"/>
        <v>0</v>
      </c>
    </row>
    <row r="5407" spans="1:10" s="1" customFormat="1" ht="15" customHeight="1" x14ac:dyDescent="0.2">
      <c r="A5407" s="10" t="s">
        <v>57</v>
      </c>
      <c r="B5407" s="10" t="s">
        <v>57</v>
      </c>
      <c r="C5407" s="10" t="s">
        <v>1374</v>
      </c>
      <c r="D5407" s="10" t="s">
        <v>1375</v>
      </c>
      <c r="E5407" s="2">
        <v>2</v>
      </c>
      <c r="F5407" s="2">
        <v>2</v>
      </c>
      <c r="G5407" s="2">
        <f t="shared" si="176"/>
        <v>0</v>
      </c>
      <c r="H5407" s="9">
        <v>44896</v>
      </c>
      <c r="I5407" s="2" t="s">
        <v>5891</v>
      </c>
      <c r="J5407" s="2">
        <f t="shared" si="175"/>
        <v>0</v>
      </c>
    </row>
    <row r="5408" spans="1:10" s="1" customFormat="1" ht="15" customHeight="1" x14ac:dyDescent="0.2">
      <c r="A5408" s="8" t="s">
        <v>57</v>
      </c>
      <c r="B5408" s="8" t="s">
        <v>57</v>
      </c>
      <c r="C5408" s="8" t="s">
        <v>1376</v>
      </c>
      <c r="D5408" s="8" t="s">
        <v>1377</v>
      </c>
      <c r="E5408" s="2">
        <v>2</v>
      </c>
      <c r="F5408" s="2">
        <v>2</v>
      </c>
      <c r="G5408" s="2">
        <f t="shared" si="176"/>
        <v>0</v>
      </c>
      <c r="H5408" s="9">
        <v>44896</v>
      </c>
      <c r="I5408" s="2" t="s">
        <v>5891</v>
      </c>
      <c r="J5408" s="2">
        <f t="shared" si="175"/>
        <v>0</v>
      </c>
    </row>
    <row r="5409" spans="1:10" s="1" customFormat="1" ht="15" customHeight="1" x14ac:dyDescent="0.2">
      <c r="A5409" s="10" t="s">
        <v>57</v>
      </c>
      <c r="B5409" s="10" t="s">
        <v>828</v>
      </c>
      <c r="C5409" s="10" t="s">
        <v>913</v>
      </c>
      <c r="D5409" s="10" t="s">
        <v>914</v>
      </c>
      <c r="E5409" s="2">
        <v>8</v>
      </c>
      <c r="F5409" s="2">
        <v>8</v>
      </c>
      <c r="G5409" s="2">
        <f t="shared" si="176"/>
        <v>0</v>
      </c>
      <c r="H5409" s="9">
        <v>44896</v>
      </c>
      <c r="I5409" s="2" t="s">
        <v>5891</v>
      </c>
      <c r="J5409" s="2">
        <f t="shared" si="175"/>
        <v>0</v>
      </c>
    </row>
    <row r="5410" spans="1:10" s="1" customFormat="1" ht="15" customHeight="1" x14ac:dyDescent="0.2">
      <c r="A5410" s="8" t="s">
        <v>57</v>
      </c>
      <c r="B5410" s="8" t="s">
        <v>828</v>
      </c>
      <c r="C5410" s="8" t="s">
        <v>915</v>
      </c>
      <c r="D5410" s="8" t="s">
        <v>916</v>
      </c>
      <c r="E5410" s="2">
        <v>10</v>
      </c>
      <c r="F5410" s="2">
        <v>10</v>
      </c>
      <c r="G5410" s="2">
        <f t="shared" si="176"/>
        <v>0</v>
      </c>
      <c r="H5410" s="9">
        <v>44896</v>
      </c>
      <c r="I5410" s="2" t="s">
        <v>5891</v>
      </c>
      <c r="J5410" s="2">
        <f t="shared" si="175"/>
        <v>0</v>
      </c>
    </row>
    <row r="5411" spans="1:10" s="1" customFormat="1" ht="15" customHeight="1" x14ac:dyDescent="0.2">
      <c r="A5411" s="8" t="s">
        <v>57</v>
      </c>
      <c r="B5411" s="8" t="s">
        <v>777</v>
      </c>
      <c r="C5411" s="8" t="s">
        <v>794</v>
      </c>
      <c r="D5411" s="8" t="s">
        <v>795</v>
      </c>
      <c r="E5411" s="2">
        <v>7</v>
      </c>
      <c r="F5411" s="2">
        <v>7</v>
      </c>
      <c r="G5411" s="2">
        <f t="shared" si="176"/>
        <v>0</v>
      </c>
      <c r="H5411" s="9">
        <v>44896</v>
      </c>
      <c r="I5411" s="2" t="s">
        <v>5891</v>
      </c>
      <c r="J5411" s="2">
        <f t="shared" si="175"/>
        <v>0</v>
      </c>
    </row>
    <row r="5412" spans="1:10" s="1" customFormat="1" ht="15" customHeight="1" x14ac:dyDescent="0.2">
      <c r="A5412" s="10" t="s">
        <v>57</v>
      </c>
      <c r="B5412" s="10" t="s">
        <v>777</v>
      </c>
      <c r="C5412" s="10" t="s">
        <v>796</v>
      </c>
      <c r="D5412" s="10" t="s">
        <v>797</v>
      </c>
      <c r="E5412" s="2">
        <v>2</v>
      </c>
      <c r="F5412" s="2">
        <v>2</v>
      </c>
      <c r="G5412" s="2">
        <f t="shared" si="176"/>
        <v>0</v>
      </c>
      <c r="H5412" s="9">
        <v>44896</v>
      </c>
      <c r="I5412" s="2" t="s">
        <v>5891</v>
      </c>
      <c r="J5412" s="2">
        <f t="shared" si="175"/>
        <v>0</v>
      </c>
    </row>
    <row r="5413" spans="1:10" s="1" customFormat="1" ht="15" customHeight="1" x14ac:dyDescent="0.2">
      <c r="A5413" s="8" t="s">
        <v>57</v>
      </c>
      <c r="B5413" s="8" t="s">
        <v>777</v>
      </c>
      <c r="C5413" s="8" t="s">
        <v>796</v>
      </c>
      <c r="D5413" s="8" t="s">
        <v>797</v>
      </c>
      <c r="E5413" s="2">
        <v>3</v>
      </c>
      <c r="F5413" s="2">
        <v>3</v>
      </c>
      <c r="G5413" s="2">
        <f t="shared" si="176"/>
        <v>0</v>
      </c>
      <c r="H5413" s="9">
        <v>44896</v>
      </c>
      <c r="I5413" s="2" t="s">
        <v>5891</v>
      </c>
      <c r="J5413" s="2">
        <f t="shared" si="175"/>
        <v>0</v>
      </c>
    </row>
    <row r="5414" spans="1:10" s="1" customFormat="1" ht="15" customHeight="1" x14ac:dyDescent="0.2">
      <c r="A5414" s="10" t="s">
        <v>57</v>
      </c>
      <c r="B5414" s="10" t="s">
        <v>777</v>
      </c>
      <c r="C5414" s="10" t="s">
        <v>798</v>
      </c>
      <c r="D5414" s="10" t="s">
        <v>799</v>
      </c>
      <c r="E5414" s="2">
        <v>4</v>
      </c>
      <c r="F5414" s="2">
        <v>4</v>
      </c>
      <c r="G5414" s="2">
        <f t="shared" si="176"/>
        <v>0</v>
      </c>
      <c r="H5414" s="9">
        <v>44896</v>
      </c>
      <c r="I5414" s="2" t="s">
        <v>5891</v>
      </c>
      <c r="J5414" s="2">
        <f t="shared" si="175"/>
        <v>0</v>
      </c>
    </row>
    <row r="5415" spans="1:10" s="1" customFormat="1" ht="15" customHeight="1" x14ac:dyDescent="0.2">
      <c r="A5415" s="10" t="s">
        <v>57</v>
      </c>
      <c r="B5415" s="10" t="s">
        <v>777</v>
      </c>
      <c r="C5415" s="10" t="s">
        <v>800</v>
      </c>
      <c r="D5415" s="10" t="s">
        <v>801</v>
      </c>
      <c r="E5415" s="2">
        <v>9</v>
      </c>
      <c r="F5415" s="2">
        <v>9</v>
      </c>
      <c r="G5415" s="2">
        <f t="shared" si="176"/>
        <v>0</v>
      </c>
      <c r="H5415" s="9">
        <v>44896</v>
      </c>
      <c r="I5415" s="2" t="s">
        <v>5891</v>
      </c>
      <c r="J5415" s="2">
        <f t="shared" si="175"/>
        <v>0</v>
      </c>
    </row>
    <row r="5416" spans="1:10" s="1" customFormat="1" ht="15" customHeight="1" x14ac:dyDescent="0.2">
      <c r="A5416" s="10" t="s">
        <v>57</v>
      </c>
      <c r="B5416" s="10" t="s">
        <v>828</v>
      </c>
      <c r="C5416" s="10" t="s">
        <v>919</v>
      </c>
      <c r="D5416" s="10" t="s">
        <v>920</v>
      </c>
      <c r="E5416" s="2">
        <v>2</v>
      </c>
      <c r="F5416" s="2">
        <v>2</v>
      </c>
      <c r="G5416" s="2">
        <f t="shared" si="176"/>
        <v>0</v>
      </c>
      <c r="H5416" s="9">
        <v>44896</v>
      </c>
      <c r="I5416" s="2" t="s">
        <v>5891</v>
      </c>
      <c r="J5416" s="2">
        <f t="shared" si="175"/>
        <v>0</v>
      </c>
    </row>
    <row r="5417" spans="1:10" s="1" customFormat="1" ht="15" customHeight="1" x14ac:dyDescent="0.2">
      <c r="A5417" s="8" t="s">
        <v>57</v>
      </c>
      <c r="B5417" s="8" t="s">
        <v>828</v>
      </c>
      <c r="C5417" s="8" t="s">
        <v>919</v>
      </c>
      <c r="D5417" s="8" t="s">
        <v>920</v>
      </c>
      <c r="E5417" s="2">
        <v>1</v>
      </c>
      <c r="F5417" s="2">
        <v>1</v>
      </c>
      <c r="G5417" s="2">
        <f t="shared" si="176"/>
        <v>0</v>
      </c>
      <c r="H5417" s="9">
        <v>44896</v>
      </c>
      <c r="I5417" s="2" t="s">
        <v>5891</v>
      </c>
      <c r="J5417" s="2">
        <f t="shared" si="175"/>
        <v>0</v>
      </c>
    </row>
    <row r="5418" spans="1:10" s="1" customFormat="1" ht="15" customHeight="1" x14ac:dyDescent="0.2">
      <c r="A5418" s="8" t="s">
        <v>57</v>
      </c>
      <c r="B5418" s="8" t="s">
        <v>828</v>
      </c>
      <c r="C5418" s="8" t="s">
        <v>4819</v>
      </c>
      <c r="D5418" s="8" t="s">
        <v>4820</v>
      </c>
      <c r="E5418" s="2">
        <v>2</v>
      </c>
      <c r="F5418" s="2">
        <v>2</v>
      </c>
      <c r="G5418" s="2">
        <f t="shared" si="176"/>
        <v>0</v>
      </c>
      <c r="H5418" s="9">
        <v>44896</v>
      </c>
      <c r="I5418" s="2" t="s">
        <v>5891</v>
      </c>
      <c r="J5418" s="2">
        <f t="shared" si="175"/>
        <v>0</v>
      </c>
    </row>
    <row r="5419" spans="1:10" s="1" customFormat="1" ht="15" customHeight="1" x14ac:dyDescent="0.2">
      <c r="A5419" s="8" t="s">
        <v>57</v>
      </c>
      <c r="B5419" s="8" t="s">
        <v>828</v>
      </c>
      <c r="C5419" s="8" t="s">
        <v>921</v>
      </c>
      <c r="D5419" s="8" t="s">
        <v>922</v>
      </c>
      <c r="E5419" s="2">
        <v>2</v>
      </c>
      <c r="F5419" s="2">
        <v>2</v>
      </c>
      <c r="G5419" s="2">
        <f t="shared" si="176"/>
        <v>0</v>
      </c>
      <c r="H5419" s="9">
        <v>44896</v>
      </c>
      <c r="I5419" s="2" t="s">
        <v>5891</v>
      </c>
      <c r="J5419" s="2">
        <f t="shared" si="175"/>
        <v>0</v>
      </c>
    </row>
    <row r="5420" spans="1:10" s="1" customFormat="1" ht="15" customHeight="1" x14ac:dyDescent="0.2">
      <c r="A5420" s="8" t="s">
        <v>57</v>
      </c>
      <c r="B5420" s="8" t="s">
        <v>828</v>
      </c>
      <c r="C5420" s="8" t="s">
        <v>923</v>
      </c>
      <c r="D5420" s="8" t="s">
        <v>924</v>
      </c>
      <c r="E5420" s="2">
        <v>1</v>
      </c>
      <c r="F5420" s="2">
        <v>1</v>
      </c>
      <c r="G5420" s="2">
        <f t="shared" si="176"/>
        <v>0</v>
      </c>
      <c r="H5420" s="9">
        <v>44896</v>
      </c>
      <c r="I5420" s="2" t="s">
        <v>5891</v>
      </c>
      <c r="J5420" s="2">
        <f t="shared" si="175"/>
        <v>0</v>
      </c>
    </row>
    <row r="5421" spans="1:10" s="1" customFormat="1" ht="15" customHeight="1" x14ac:dyDescent="0.2">
      <c r="A5421" s="8" t="s">
        <v>57</v>
      </c>
      <c r="B5421" s="8" t="s">
        <v>828</v>
      </c>
      <c r="C5421" s="8" t="s">
        <v>927</v>
      </c>
      <c r="D5421" s="8" t="s">
        <v>928</v>
      </c>
      <c r="E5421" s="2">
        <v>3</v>
      </c>
      <c r="F5421" s="2">
        <v>3</v>
      </c>
      <c r="G5421" s="2">
        <f t="shared" si="176"/>
        <v>0</v>
      </c>
      <c r="H5421" s="9">
        <v>44896</v>
      </c>
      <c r="I5421" s="2" t="s">
        <v>5891</v>
      </c>
      <c r="J5421" s="2">
        <f t="shared" si="175"/>
        <v>0</v>
      </c>
    </row>
    <row r="5422" spans="1:10" s="1" customFormat="1" ht="15" customHeight="1" x14ac:dyDescent="0.2">
      <c r="A5422" s="8" t="s">
        <v>57</v>
      </c>
      <c r="B5422" s="8" t="s">
        <v>828</v>
      </c>
      <c r="C5422" s="8" t="s">
        <v>929</v>
      </c>
      <c r="D5422" s="8" t="s">
        <v>930</v>
      </c>
      <c r="E5422" s="2">
        <v>1</v>
      </c>
      <c r="F5422" s="2">
        <v>1</v>
      </c>
      <c r="G5422" s="2">
        <f t="shared" si="176"/>
        <v>0</v>
      </c>
      <c r="H5422" s="9">
        <v>44896</v>
      </c>
      <c r="I5422" s="2" t="s">
        <v>5891</v>
      </c>
      <c r="J5422" s="2">
        <f t="shared" si="175"/>
        <v>0</v>
      </c>
    </row>
    <row r="5423" spans="1:10" s="1" customFormat="1" ht="15" customHeight="1" x14ac:dyDescent="0.2">
      <c r="A5423" s="8" t="s">
        <v>57</v>
      </c>
      <c r="B5423" s="8" t="s">
        <v>828</v>
      </c>
      <c r="C5423" s="8" t="s">
        <v>931</v>
      </c>
      <c r="D5423" s="8" t="s">
        <v>932</v>
      </c>
      <c r="E5423" s="2">
        <v>1</v>
      </c>
      <c r="F5423" s="2">
        <v>1</v>
      </c>
      <c r="G5423" s="2">
        <f t="shared" si="176"/>
        <v>0</v>
      </c>
      <c r="H5423" s="9">
        <v>44896</v>
      </c>
      <c r="I5423" s="2" t="s">
        <v>5891</v>
      </c>
      <c r="J5423" s="2">
        <f t="shared" ref="J5423:J5486" si="177">IF(G5423=0,0,1)</f>
        <v>0</v>
      </c>
    </row>
    <row r="5424" spans="1:10" s="1" customFormat="1" ht="15" customHeight="1" x14ac:dyDescent="0.2">
      <c r="A5424" s="8" t="s">
        <v>57</v>
      </c>
      <c r="B5424" s="8" t="s">
        <v>828</v>
      </c>
      <c r="C5424" s="8" t="s">
        <v>933</v>
      </c>
      <c r="D5424" s="8" t="s">
        <v>934</v>
      </c>
      <c r="E5424" s="2">
        <v>1</v>
      </c>
      <c r="F5424" s="2">
        <v>1</v>
      </c>
      <c r="G5424" s="2">
        <f t="shared" si="176"/>
        <v>0</v>
      </c>
      <c r="H5424" s="9">
        <v>44896</v>
      </c>
      <c r="I5424" s="2" t="s">
        <v>5891</v>
      </c>
      <c r="J5424" s="2">
        <f t="shared" si="177"/>
        <v>0</v>
      </c>
    </row>
    <row r="5425" spans="1:10" s="1" customFormat="1" ht="15" customHeight="1" x14ac:dyDescent="0.2">
      <c r="A5425" s="8" t="s">
        <v>57</v>
      </c>
      <c r="B5425" s="8" t="s">
        <v>828</v>
      </c>
      <c r="C5425" s="8" t="s">
        <v>935</v>
      </c>
      <c r="D5425" s="8" t="s">
        <v>936</v>
      </c>
      <c r="E5425" s="2">
        <v>2</v>
      </c>
      <c r="F5425" s="2">
        <v>2</v>
      </c>
      <c r="G5425" s="2">
        <f t="shared" si="176"/>
        <v>0</v>
      </c>
      <c r="H5425" s="9">
        <v>44896</v>
      </c>
      <c r="I5425" s="2" t="s">
        <v>5891</v>
      </c>
      <c r="J5425" s="2">
        <f t="shared" si="177"/>
        <v>0</v>
      </c>
    </row>
    <row r="5426" spans="1:10" s="1" customFormat="1" ht="15" customHeight="1" x14ac:dyDescent="0.2">
      <c r="A5426" s="8" t="s">
        <v>57</v>
      </c>
      <c r="B5426" s="8" t="s">
        <v>828</v>
      </c>
      <c r="C5426" s="8" t="s">
        <v>937</v>
      </c>
      <c r="D5426" s="8" t="s">
        <v>938</v>
      </c>
      <c r="E5426" s="2">
        <v>1</v>
      </c>
      <c r="F5426" s="2">
        <v>1</v>
      </c>
      <c r="G5426" s="2">
        <f t="shared" si="176"/>
        <v>0</v>
      </c>
      <c r="H5426" s="9">
        <v>44896</v>
      </c>
      <c r="I5426" s="2" t="s">
        <v>5891</v>
      </c>
      <c r="J5426" s="2">
        <f t="shared" si="177"/>
        <v>0</v>
      </c>
    </row>
    <row r="5427" spans="1:10" s="1" customFormat="1" ht="15" customHeight="1" x14ac:dyDescent="0.2">
      <c r="A5427" s="10" t="s">
        <v>57</v>
      </c>
      <c r="B5427" s="10" t="s">
        <v>777</v>
      </c>
      <c r="C5427" s="10" t="s">
        <v>802</v>
      </c>
      <c r="D5427" s="10" t="s">
        <v>803</v>
      </c>
      <c r="E5427" s="2">
        <v>2</v>
      </c>
      <c r="F5427" s="2">
        <v>2</v>
      </c>
      <c r="G5427" s="2">
        <f t="shared" si="176"/>
        <v>0</v>
      </c>
      <c r="H5427" s="9">
        <v>44896</v>
      </c>
      <c r="I5427" s="2" t="s">
        <v>5891</v>
      </c>
      <c r="J5427" s="2">
        <f t="shared" si="177"/>
        <v>0</v>
      </c>
    </row>
    <row r="5428" spans="1:10" s="1" customFormat="1" ht="15" customHeight="1" x14ac:dyDescent="0.2">
      <c r="A5428" s="8" t="s">
        <v>57</v>
      </c>
      <c r="B5428" s="8" t="s">
        <v>828</v>
      </c>
      <c r="C5428" s="8" t="s">
        <v>939</v>
      </c>
      <c r="D5428" s="8" t="s">
        <v>940</v>
      </c>
      <c r="E5428" s="2">
        <v>1</v>
      </c>
      <c r="F5428" s="2">
        <v>1</v>
      </c>
      <c r="G5428" s="2">
        <f t="shared" si="176"/>
        <v>0</v>
      </c>
      <c r="H5428" s="9">
        <v>44896</v>
      </c>
      <c r="I5428" s="2" t="s">
        <v>5891</v>
      </c>
      <c r="J5428" s="2">
        <f t="shared" si="177"/>
        <v>0</v>
      </c>
    </row>
    <row r="5429" spans="1:10" s="1" customFormat="1" ht="15" customHeight="1" x14ac:dyDescent="0.2">
      <c r="A5429" s="8" t="s">
        <v>57</v>
      </c>
      <c r="B5429" s="8" t="s">
        <v>828</v>
      </c>
      <c r="C5429" s="8" t="s">
        <v>4821</v>
      </c>
      <c r="D5429" s="8" t="s">
        <v>4822</v>
      </c>
      <c r="E5429" s="2">
        <v>3</v>
      </c>
      <c r="F5429" s="2">
        <v>3</v>
      </c>
      <c r="G5429" s="2">
        <f t="shared" ref="G5429:G5492" si="178">F5429-E5429</f>
        <v>0</v>
      </c>
      <c r="H5429" s="9">
        <v>44896</v>
      </c>
      <c r="I5429" s="2" t="s">
        <v>5891</v>
      </c>
      <c r="J5429" s="2">
        <f t="shared" si="177"/>
        <v>0</v>
      </c>
    </row>
    <row r="5430" spans="1:10" s="1" customFormat="1" ht="15" customHeight="1" x14ac:dyDescent="0.2">
      <c r="A5430" s="8" t="s">
        <v>57</v>
      </c>
      <c r="B5430" s="8" t="s">
        <v>5892</v>
      </c>
      <c r="C5430" s="8" t="s">
        <v>1378</v>
      </c>
      <c r="D5430" s="8" t="s">
        <v>1379</v>
      </c>
      <c r="E5430" s="2">
        <v>5</v>
      </c>
      <c r="F5430" s="2">
        <v>5</v>
      </c>
      <c r="G5430" s="2">
        <f t="shared" si="178"/>
        <v>0</v>
      </c>
      <c r="H5430" s="9">
        <v>44896</v>
      </c>
      <c r="I5430" s="2" t="s">
        <v>5891</v>
      </c>
      <c r="J5430" s="2">
        <f t="shared" si="177"/>
        <v>0</v>
      </c>
    </row>
    <row r="5431" spans="1:10" s="1" customFormat="1" ht="15" customHeight="1" x14ac:dyDescent="0.2">
      <c r="A5431" s="10" t="s">
        <v>57</v>
      </c>
      <c r="B5431" s="10" t="s">
        <v>777</v>
      </c>
      <c r="C5431" s="10" t="s">
        <v>804</v>
      </c>
      <c r="D5431" s="10" t="s">
        <v>805</v>
      </c>
      <c r="E5431" s="2">
        <v>2</v>
      </c>
      <c r="F5431" s="2">
        <v>2</v>
      </c>
      <c r="G5431" s="2">
        <f t="shared" si="178"/>
        <v>0</v>
      </c>
      <c r="H5431" s="9">
        <v>44896</v>
      </c>
      <c r="I5431" s="2" t="s">
        <v>5891</v>
      </c>
      <c r="J5431" s="2">
        <f t="shared" si="177"/>
        <v>0</v>
      </c>
    </row>
    <row r="5432" spans="1:10" s="1" customFormat="1" ht="15" customHeight="1" x14ac:dyDescent="0.2">
      <c r="A5432" s="8" t="s">
        <v>57</v>
      </c>
      <c r="B5432" s="8" t="s">
        <v>828</v>
      </c>
      <c r="C5432" s="8" t="s">
        <v>941</v>
      </c>
      <c r="D5432" s="8" t="s">
        <v>942</v>
      </c>
      <c r="E5432" s="2">
        <v>10</v>
      </c>
      <c r="F5432" s="2">
        <v>10</v>
      </c>
      <c r="G5432" s="2">
        <f t="shared" si="178"/>
        <v>0</v>
      </c>
      <c r="H5432" s="9">
        <v>44896</v>
      </c>
      <c r="I5432" s="2" t="s">
        <v>5891</v>
      </c>
      <c r="J5432" s="2">
        <f t="shared" si="177"/>
        <v>0</v>
      </c>
    </row>
    <row r="5433" spans="1:10" s="1" customFormat="1" ht="15" customHeight="1" x14ac:dyDescent="0.2">
      <c r="A5433" s="10" t="s">
        <v>57</v>
      </c>
      <c r="B5433" s="10" t="s">
        <v>828</v>
      </c>
      <c r="C5433" s="10" t="s">
        <v>943</v>
      </c>
      <c r="D5433" s="10" t="s">
        <v>944</v>
      </c>
      <c r="E5433" s="2">
        <v>2</v>
      </c>
      <c r="F5433" s="2">
        <v>2</v>
      </c>
      <c r="G5433" s="2">
        <f t="shared" si="178"/>
        <v>0</v>
      </c>
      <c r="H5433" s="9">
        <v>44896</v>
      </c>
      <c r="I5433" s="2" t="s">
        <v>5891</v>
      </c>
      <c r="J5433" s="2">
        <f t="shared" si="177"/>
        <v>0</v>
      </c>
    </row>
    <row r="5434" spans="1:10" s="1" customFormat="1" ht="15" customHeight="1" x14ac:dyDescent="0.2">
      <c r="A5434" s="8" t="s">
        <v>57</v>
      </c>
      <c r="B5434" s="8" t="s">
        <v>828</v>
      </c>
      <c r="C5434" s="8" t="s">
        <v>943</v>
      </c>
      <c r="D5434" s="8" t="s">
        <v>944</v>
      </c>
      <c r="E5434" s="2">
        <v>3</v>
      </c>
      <c r="F5434" s="2">
        <v>3</v>
      </c>
      <c r="G5434" s="2">
        <f t="shared" si="178"/>
        <v>0</v>
      </c>
      <c r="H5434" s="9">
        <v>44896</v>
      </c>
      <c r="I5434" s="2" t="s">
        <v>5891</v>
      </c>
      <c r="J5434" s="2">
        <f t="shared" si="177"/>
        <v>0</v>
      </c>
    </row>
    <row r="5435" spans="1:10" s="1" customFormat="1" ht="15" customHeight="1" x14ac:dyDescent="0.2">
      <c r="A5435" s="10" t="s">
        <v>57</v>
      </c>
      <c r="B5435" s="10" t="s">
        <v>828</v>
      </c>
      <c r="C5435" s="10" t="s">
        <v>945</v>
      </c>
      <c r="D5435" s="10" t="s">
        <v>946</v>
      </c>
      <c r="E5435" s="2">
        <v>2</v>
      </c>
      <c r="F5435" s="2">
        <v>2</v>
      </c>
      <c r="G5435" s="2">
        <f t="shared" si="178"/>
        <v>0</v>
      </c>
      <c r="H5435" s="9">
        <v>44896</v>
      </c>
      <c r="I5435" s="2" t="s">
        <v>5891</v>
      </c>
      <c r="J5435" s="2">
        <f t="shared" si="177"/>
        <v>0</v>
      </c>
    </row>
    <row r="5436" spans="1:10" s="1" customFormat="1" ht="15" customHeight="1" x14ac:dyDescent="0.2">
      <c r="A5436" s="8" t="s">
        <v>57</v>
      </c>
      <c r="B5436" s="8" t="s">
        <v>828</v>
      </c>
      <c r="C5436" s="8" t="s">
        <v>945</v>
      </c>
      <c r="D5436" s="8" t="s">
        <v>946</v>
      </c>
      <c r="E5436" s="2">
        <v>1</v>
      </c>
      <c r="F5436" s="2">
        <v>1</v>
      </c>
      <c r="G5436" s="2">
        <f t="shared" si="178"/>
        <v>0</v>
      </c>
      <c r="H5436" s="9">
        <v>44896</v>
      </c>
      <c r="I5436" s="2" t="s">
        <v>5891</v>
      </c>
      <c r="J5436" s="2">
        <f t="shared" si="177"/>
        <v>0</v>
      </c>
    </row>
    <row r="5437" spans="1:10" s="1" customFormat="1" ht="15" customHeight="1" x14ac:dyDescent="0.2">
      <c r="A5437" s="8" t="s">
        <v>57</v>
      </c>
      <c r="B5437" s="8" t="s">
        <v>828</v>
      </c>
      <c r="C5437" s="8" t="s">
        <v>947</v>
      </c>
      <c r="D5437" s="8" t="s">
        <v>948</v>
      </c>
      <c r="E5437" s="2">
        <v>1</v>
      </c>
      <c r="F5437" s="2">
        <v>1</v>
      </c>
      <c r="G5437" s="2">
        <f t="shared" si="178"/>
        <v>0</v>
      </c>
      <c r="H5437" s="9">
        <v>44896</v>
      </c>
      <c r="I5437" s="2" t="s">
        <v>5891</v>
      </c>
      <c r="J5437" s="2">
        <f t="shared" si="177"/>
        <v>0</v>
      </c>
    </row>
    <row r="5438" spans="1:10" s="1" customFormat="1" ht="15" customHeight="1" x14ac:dyDescent="0.2">
      <c r="A5438" s="8" t="s">
        <v>57</v>
      </c>
      <c r="B5438" s="8" t="s">
        <v>828</v>
      </c>
      <c r="C5438" s="8" t="s">
        <v>949</v>
      </c>
      <c r="D5438" s="8" t="s">
        <v>950</v>
      </c>
      <c r="E5438" s="2">
        <v>10</v>
      </c>
      <c r="F5438" s="2">
        <v>10</v>
      </c>
      <c r="G5438" s="2">
        <f t="shared" si="178"/>
        <v>0</v>
      </c>
      <c r="H5438" s="9">
        <v>44896</v>
      </c>
      <c r="I5438" s="2" t="s">
        <v>5891</v>
      </c>
      <c r="J5438" s="2">
        <f t="shared" si="177"/>
        <v>0</v>
      </c>
    </row>
    <row r="5439" spans="1:10" s="1" customFormat="1" ht="15" customHeight="1" x14ac:dyDescent="0.2">
      <c r="A5439" s="8" t="s">
        <v>57</v>
      </c>
      <c r="B5439" s="8" t="s">
        <v>828</v>
      </c>
      <c r="C5439" s="8" t="s">
        <v>951</v>
      </c>
      <c r="D5439" s="8" t="s">
        <v>952</v>
      </c>
      <c r="E5439" s="2">
        <v>2</v>
      </c>
      <c r="F5439" s="2">
        <v>2</v>
      </c>
      <c r="G5439" s="2">
        <f t="shared" si="178"/>
        <v>0</v>
      </c>
      <c r="H5439" s="9">
        <v>44896</v>
      </c>
      <c r="I5439" s="2" t="s">
        <v>5891</v>
      </c>
      <c r="J5439" s="2">
        <f t="shared" si="177"/>
        <v>0</v>
      </c>
    </row>
    <row r="5440" spans="1:10" s="1" customFormat="1" ht="15" customHeight="1" x14ac:dyDescent="0.2">
      <c r="A5440" s="10" t="s">
        <v>57</v>
      </c>
      <c r="B5440" s="10" t="s">
        <v>828</v>
      </c>
      <c r="C5440" s="10" t="s">
        <v>953</v>
      </c>
      <c r="D5440" s="10" t="s">
        <v>954</v>
      </c>
      <c r="E5440" s="2">
        <v>2</v>
      </c>
      <c r="F5440" s="2">
        <v>2</v>
      </c>
      <c r="G5440" s="2">
        <f t="shared" si="178"/>
        <v>0</v>
      </c>
      <c r="H5440" s="9">
        <v>44896</v>
      </c>
      <c r="I5440" s="2" t="s">
        <v>5891</v>
      </c>
      <c r="J5440" s="2">
        <f t="shared" si="177"/>
        <v>0</v>
      </c>
    </row>
    <row r="5441" spans="1:10" s="1" customFormat="1" ht="15" customHeight="1" x14ac:dyDescent="0.2">
      <c r="A5441" s="8" t="s">
        <v>57</v>
      </c>
      <c r="B5441" s="8" t="s">
        <v>57</v>
      </c>
      <c r="C5441" s="8" t="s">
        <v>1388</v>
      </c>
      <c r="D5441" s="8" t="s">
        <v>1389</v>
      </c>
      <c r="E5441" s="2">
        <v>5</v>
      </c>
      <c r="F5441" s="2">
        <v>5</v>
      </c>
      <c r="G5441" s="2">
        <f t="shared" si="178"/>
        <v>0</v>
      </c>
      <c r="H5441" s="9">
        <v>44896</v>
      </c>
      <c r="I5441" s="2" t="s">
        <v>5891</v>
      </c>
      <c r="J5441" s="2">
        <f t="shared" si="177"/>
        <v>0</v>
      </c>
    </row>
    <row r="5442" spans="1:10" s="1" customFormat="1" ht="15" customHeight="1" x14ac:dyDescent="0.2">
      <c r="A5442" s="8" t="s">
        <v>57</v>
      </c>
      <c r="B5442" s="8" t="s">
        <v>828</v>
      </c>
      <c r="C5442" s="8" t="s">
        <v>5938</v>
      </c>
      <c r="D5442" s="8" t="s">
        <v>5939</v>
      </c>
      <c r="E5442" s="2">
        <v>5</v>
      </c>
      <c r="F5442" s="2">
        <v>5</v>
      </c>
      <c r="G5442" s="2">
        <f t="shared" si="178"/>
        <v>0</v>
      </c>
      <c r="H5442" s="9">
        <v>44896</v>
      </c>
      <c r="I5442" s="2" t="s">
        <v>5891</v>
      </c>
      <c r="J5442" s="2">
        <f t="shared" si="177"/>
        <v>0</v>
      </c>
    </row>
    <row r="5443" spans="1:10" s="1" customFormat="1" ht="15" customHeight="1" x14ac:dyDescent="0.2">
      <c r="A5443" s="8" t="s">
        <v>57</v>
      </c>
      <c r="B5443" s="8" t="s">
        <v>828</v>
      </c>
      <c r="C5443" s="8" t="s">
        <v>5940</v>
      </c>
      <c r="D5443" s="8" t="s">
        <v>5941</v>
      </c>
      <c r="E5443" s="2">
        <v>5</v>
      </c>
      <c r="F5443" s="2">
        <v>5</v>
      </c>
      <c r="G5443" s="2">
        <f t="shared" si="178"/>
        <v>0</v>
      </c>
      <c r="H5443" s="9">
        <v>44896</v>
      </c>
      <c r="I5443" s="2" t="s">
        <v>5891</v>
      </c>
      <c r="J5443" s="2">
        <f t="shared" si="177"/>
        <v>0</v>
      </c>
    </row>
    <row r="5444" spans="1:10" s="1" customFormat="1" ht="15" customHeight="1" x14ac:dyDescent="0.2">
      <c r="A5444" s="8" t="s">
        <v>57</v>
      </c>
      <c r="B5444" s="8" t="s">
        <v>57</v>
      </c>
      <c r="C5444" s="8" t="s">
        <v>1390</v>
      </c>
      <c r="D5444" s="8" t="s">
        <v>1391</v>
      </c>
      <c r="E5444" s="2">
        <v>5</v>
      </c>
      <c r="F5444" s="2">
        <v>5</v>
      </c>
      <c r="G5444" s="2">
        <f t="shared" si="178"/>
        <v>0</v>
      </c>
      <c r="H5444" s="9">
        <v>44896</v>
      </c>
      <c r="I5444" s="2" t="s">
        <v>5891</v>
      </c>
      <c r="J5444" s="2">
        <f t="shared" si="177"/>
        <v>0</v>
      </c>
    </row>
    <row r="5445" spans="1:10" s="1" customFormat="1" ht="15" customHeight="1" x14ac:dyDescent="0.2">
      <c r="A5445" s="10" t="s">
        <v>57</v>
      </c>
      <c r="B5445" s="10" t="s">
        <v>57</v>
      </c>
      <c r="C5445" s="10" t="s">
        <v>1392</v>
      </c>
      <c r="D5445" s="10" t="s">
        <v>1393</v>
      </c>
      <c r="E5445" s="2">
        <v>2</v>
      </c>
      <c r="F5445" s="2">
        <v>2</v>
      </c>
      <c r="G5445" s="2">
        <f t="shared" si="178"/>
        <v>0</v>
      </c>
      <c r="H5445" s="9">
        <v>44896</v>
      </c>
      <c r="I5445" s="2" t="s">
        <v>5891</v>
      </c>
      <c r="J5445" s="2">
        <f t="shared" si="177"/>
        <v>0</v>
      </c>
    </row>
    <row r="5446" spans="1:10" s="1" customFormat="1" ht="15" customHeight="1" x14ac:dyDescent="0.2">
      <c r="A5446" s="8" t="s">
        <v>57</v>
      </c>
      <c r="B5446" s="8" t="s">
        <v>57</v>
      </c>
      <c r="C5446" s="8" t="s">
        <v>1392</v>
      </c>
      <c r="D5446" s="8" t="s">
        <v>1393</v>
      </c>
      <c r="E5446" s="2">
        <v>7</v>
      </c>
      <c r="F5446" s="2">
        <v>7</v>
      </c>
      <c r="G5446" s="2">
        <f t="shared" si="178"/>
        <v>0</v>
      </c>
      <c r="H5446" s="9">
        <v>44896</v>
      </c>
      <c r="I5446" s="2" t="s">
        <v>5891</v>
      </c>
      <c r="J5446" s="2">
        <f t="shared" si="177"/>
        <v>0</v>
      </c>
    </row>
    <row r="5447" spans="1:10" s="1" customFormat="1" ht="15" customHeight="1" x14ac:dyDescent="0.2">
      <c r="A5447" s="8" t="s">
        <v>57</v>
      </c>
      <c r="B5447" s="8" t="s">
        <v>828</v>
      </c>
      <c r="C5447" s="8" t="s">
        <v>955</v>
      </c>
      <c r="D5447" s="8" t="s">
        <v>956</v>
      </c>
      <c r="E5447" s="2">
        <v>2</v>
      </c>
      <c r="F5447" s="2">
        <v>2</v>
      </c>
      <c r="G5447" s="2">
        <f t="shared" si="178"/>
        <v>0</v>
      </c>
      <c r="H5447" s="9">
        <v>44896</v>
      </c>
      <c r="I5447" s="2" t="s">
        <v>5891</v>
      </c>
      <c r="J5447" s="2">
        <f t="shared" si="177"/>
        <v>0</v>
      </c>
    </row>
    <row r="5448" spans="1:10" s="1" customFormat="1" ht="15" customHeight="1" x14ac:dyDescent="0.2">
      <c r="A5448" s="10" t="s">
        <v>57</v>
      </c>
      <c r="B5448" s="10" t="s">
        <v>5892</v>
      </c>
      <c r="C5448" s="10" t="s">
        <v>1394</v>
      </c>
      <c r="D5448" s="10" t="s">
        <v>1395</v>
      </c>
      <c r="E5448" s="2">
        <v>27</v>
      </c>
      <c r="F5448" s="2">
        <v>27</v>
      </c>
      <c r="G5448" s="2">
        <f t="shared" si="178"/>
        <v>0</v>
      </c>
      <c r="H5448" s="9">
        <v>44896</v>
      </c>
      <c r="I5448" s="2" t="s">
        <v>5891</v>
      </c>
      <c r="J5448" s="2">
        <f t="shared" si="177"/>
        <v>0</v>
      </c>
    </row>
    <row r="5449" spans="1:10" s="1" customFormat="1" ht="15" customHeight="1" x14ac:dyDescent="0.2">
      <c r="A5449" s="8" t="s">
        <v>57</v>
      </c>
      <c r="B5449" s="8" t="s">
        <v>5892</v>
      </c>
      <c r="C5449" s="8" t="s">
        <v>1394</v>
      </c>
      <c r="D5449" s="8" t="s">
        <v>1395</v>
      </c>
      <c r="E5449" s="2">
        <v>35</v>
      </c>
      <c r="F5449" s="2">
        <v>35</v>
      </c>
      <c r="G5449" s="2">
        <f t="shared" si="178"/>
        <v>0</v>
      </c>
      <c r="H5449" s="9">
        <v>44896</v>
      </c>
      <c r="I5449" s="2" t="s">
        <v>5891</v>
      </c>
      <c r="J5449" s="2">
        <f t="shared" si="177"/>
        <v>0</v>
      </c>
    </row>
    <row r="5450" spans="1:10" s="1" customFormat="1" ht="15" customHeight="1" x14ac:dyDescent="0.2">
      <c r="A5450" s="10" t="s">
        <v>57</v>
      </c>
      <c r="B5450" s="10" t="s">
        <v>57</v>
      </c>
      <c r="C5450" s="10" t="s">
        <v>5942</v>
      </c>
      <c r="D5450" s="10" t="s">
        <v>5943</v>
      </c>
      <c r="E5450" s="2">
        <v>11</v>
      </c>
      <c r="F5450" s="2">
        <v>11</v>
      </c>
      <c r="G5450" s="2">
        <f t="shared" si="178"/>
        <v>0</v>
      </c>
      <c r="H5450" s="9">
        <v>44896</v>
      </c>
      <c r="I5450" s="2" t="s">
        <v>5891</v>
      </c>
      <c r="J5450" s="2">
        <f t="shared" si="177"/>
        <v>0</v>
      </c>
    </row>
    <row r="5451" spans="1:10" s="1" customFormat="1" ht="15" customHeight="1" x14ac:dyDescent="0.2">
      <c r="A5451" s="8" t="s">
        <v>57</v>
      </c>
      <c r="B5451" s="8" t="s">
        <v>5892</v>
      </c>
      <c r="C5451" s="8" t="s">
        <v>1396</v>
      </c>
      <c r="D5451" s="8" t="s">
        <v>1397</v>
      </c>
      <c r="E5451" s="2">
        <v>1</v>
      </c>
      <c r="F5451" s="2">
        <v>1</v>
      </c>
      <c r="G5451" s="2">
        <f t="shared" si="178"/>
        <v>0</v>
      </c>
      <c r="H5451" s="9">
        <v>44896</v>
      </c>
      <c r="I5451" s="2" t="s">
        <v>5891</v>
      </c>
      <c r="J5451" s="2">
        <f t="shared" si="177"/>
        <v>0</v>
      </c>
    </row>
    <row r="5452" spans="1:10" s="1" customFormat="1" ht="15" customHeight="1" x14ac:dyDescent="0.2">
      <c r="A5452" s="10" t="s">
        <v>57</v>
      </c>
      <c r="B5452" s="10" t="s">
        <v>5892</v>
      </c>
      <c r="C5452" s="10" t="s">
        <v>5944</v>
      </c>
      <c r="D5452" s="10" t="s">
        <v>5945</v>
      </c>
      <c r="E5452" s="2">
        <v>26</v>
      </c>
      <c r="F5452" s="2">
        <v>26</v>
      </c>
      <c r="G5452" s="2">
        <f t="shared" si="178"/>
        <v>0</v>
      </c>
      <c r="H5452" s="9">
        <v>44896</v>
      </c>
      <c r="I5452" s="2" t="s">
        <v>5891</v>
      </c>
      <c r="J5452" s="2">
        <f t="shared" si="177"/>
        <v>0</v>
      </c>
    </row>
    <row r="5453" spans="1:10" s="1" customFormat="1" ht="15" customHeight="1" x14ac:dyDescent="0.2">
      <c r="A5453" s="10" t="s">
        <v>57</v>
      </c>
      <c r="B5453" s="10" t="s">
        <v>49</v>
      </c>
      <c r="C5453" s="10" t="s">
        <v>1247</v>
      </c>
      <c r="D5453" s="10" t="s">
        <v>1248</v>
      </c>
      <c r="E5453" s="2">
        <v>18</v>
      </c>
      <c r="F5453" s="2">
        <v>19</v>
      </c>
      <c r="G5453" s="2">
        <f t="shared" si="178"/>
        <v>1</v>
      </c>
      <c r="H5453" s="9">
        <v>44896</v>
      </c>
      <c r="I5453" s="2" t="s">
        <v>5891</v>
      </c>
      <c r="J5453" s="2">
        <f t="shared" si="177"/>
        <v>1</v>
      </c>
    </row>
    <row r="5454" spans="1:10" s="1" customFormat="1" ht="15" customHeight="1" x14ac:dyDescent="0.2">
      <c r="A5454" s="8" t="s">
        <v>57</v>
      </c>
      <c r="B5454" s="8" t="s">
        <v>49</v>
      </c>
      <c r="C5454" s="8" t="s">
        <v>50</v>
      </c>
      <c r="D5454" s="8" t="s">
        <v>22</v>
      </c>
      <c r="E5454" s="2">
        <v>1</v>
      </c>
      <c r="F5454" s="2">
        <v>1</v>
      </c>
      <c r="G5454" s="2">
        <f t="shared" si="178"/>
        <v>0</v>
      </c>
      <c r="H5454" s="9">
        <v>44896</v>
      </c>
      <c r="I5454" s="2" t="s">
        <v>5891</v>
      </c>
      <c r="J5454" s="2">
        <f t="shared" si="177"/>
        <v>0</v>
      </c>
    </row>
    <row r="5455" spans="1:10" s="1" customFormat="1" ht="15" customHeight="1" x14ac:dyDescent="0.2">
      <c r="A5455" s="10" t="s">
        <v>57</v>
      </c>
      <c r="B5455" s="10" t="s">
        <v>49</v>
      </c>
      <c r="C5455" s="10" t="s">
        <v>1249</v>
      </c>
      <c r="D5455" s="10" t="s">
        <v>1250</v>
      </c>
      <c r="E5455" s="2">
        <v>2</v>
      </c>
      <c r="F5455" s="2">
        <v>0</v>
      </c>
      <c r="G5455" s="2">
        <f t="shared" si="178"/>
        <v>-2</v>
      </c>
      <c r="H5455" s="9">
        <v>44896</v>
      </c>
      <c r="I5455" s="2" t="s">
        <v>5891</v>
      </c>
      <c r="J5455" s="2">
        <f t="shared" si="177"/>
        <v>1</v>
      </c>
    </row>
    <row r="5456" spans="1:10" s="1" customFormat="1" ht="15" customHeight="1" x14ac:dyDescent="0.2">
      <c r="A5456" s="8" t="s">
        <v>57</v>
      </c>
      <c r="B5456" s="8" t="s">
        <v>49</v>
      </c>
      <c r="C5456" s="8" t="s">
        <v>52</v>
      </c>
      <c r="D5456" s="8" t="s">
        <v>24</v>
      </c>
      <c r="E5456" s="2">
        <v>7</v>
      </c>
      <c r="F5456" s="2">
        <v>7</v>
      </c>
      <c r="G5456" s="2">
        <f t="shared" si="178"/>
        <v>0</v>
      </c>
      <c r="H5456" s="9">
        <v>44896</v>
      </c>
      <c r="I5456" s="2" t="s">
        <v>5891</v>
      </c>
      <c r="J5456" s="2">
        <f t="shared" si="177"/>
        <v>0</v>
      </c>
    </row>
    <row r="5457" spans="1:10" s="1" customFormat="1" ht="15" customHeight="1" x14ac:dyDescent="0.2">
      <c r="A5457" s="8" t="s">
        <v>57</v>
      </c>
      <c r="B5457" s="8" t="s">
        <v>49</v>
      </c>
      <c r="C5457" s="8" t="s">
        <v>53</v>
      </c>
      <c r="D5457" s="8" t="s">
        <v>25</v>
      </c>
      <c r="E5457" s="2">
        <v>8</v>
      </c>
      <c r="F5457" s="2">
        <v>8</v>
      </c>
      <c r="G5457" s="2">
        <f t="shared" si="178"/>
        <v>0</v>
      </c>
      <c r="H5457" s="9">
        <v>44896</v>
      </c>
      <c r="I5457" s="2" t="s">
        <v>5891</v>
      </c>
      <c r="J5457" s="2">
        <f t="shared" si="177"/>
        <v>0</v>
      </c>
    </row>
    <row r="5458" spans="1:10" s="1" customFormat="1" ht="15" customHeight="1" x14ac:dyDescent="0.2">
      <c r="A5458" s="8" t="s">
        <v>57</v>
      </c>
      <c r="B5458" s="8" t="s">
        <v>1063</v>
      </c>
      <c r="C5458" s="8" t="s">
        <v>1112</v>
      </c>
      <c r="D5458" s="8" t="s">
        <v>1113</v>
      </c>
      <c r="E5458" s="2">
        <v>2</v>
      </c>
      <c r="F5458" s="2">
        <v>2</v>
      </c>
      <c r="G5458" s="2">
        <f t="shared" si="178"/>
        <v>0</v>
      </c>
      <c r="H5458" s="9">
        <v>44896</v>
      </c>
      <c r="I5458" s="2" t="s">
        <v>5891</v>
      </c>
      <c r="J5458" s="2">
        <f t="shared" si="177"/>
        <v>0</v>
      </c>
    </row>
    <row r="5459" spans="1:10" s="1" customFormat="1" ht="15" customHeight="1" x14ac:dyDescent="0.2">
      <c r="A5459" s="8" t="s">
        <v>57</v>
      </c>
      <c r="B5459" s="8" t="s">
        <v>1063</v>
      </c>
      <c r="C5459" s="8" t="s">
        <v>1114</v>
      </c>
      <c r="D5459" s="8" t="s">
        <v>1115</v>
      </c>
      <c r="E5459" s="2">
        <v>2</v>
      </c>
      <c r="F5459" s="2">
        <v>2</v>
      </c>
      <c r="G5459" s="2">
        <f t="shared" si="178"/>
        <v>0</v>
      </c>
      <c r="H5459" s="9">
        <v>44896</v>
      </c>
      <c r="I5459" s="2" t="s">
        <v>5891</v>
      </c>
      <c r="J5459" s="2">
        <f t="shared" si="177"/>
        <v>0</v>
      </c>
    </row>
    <row r="5460" spans="1:10" s="1" customFormat="1" ht="15" customHeight="1" x14ac:dyDescent="0.2">
      <c r="A5460" s="10" t="s">
        <v>57</v>
      </c>
      <c r="B5460" s="10" t="s">
        <v>1063</v>
      </c>
      <c r="C5460" s="10" t="s">
        <v>1116</v>
      </c>
      <c r="D5460" s="10" t="s">
        <v>1117</v>
      </c>
      <c r="E5460" s="2">
        <v>1</v>
      </c>
      <c r="F5460" s="2">
        <v>1</v>
      </c>
      <c r="G5460" s="2">
        <f t="shared" si="178"/>
        <v>0</v>
      </c>
      <c r="H5460" s="9">
        <v>44896</v>
      </c>
      <c r="I5460" s="2" t="s">
        <v>5891</v>
      </c>
      <c r="J5460" s="2">
        <f t="shared" si="177"/>
        <v>0</v>
      </c>
    </row>
    <row r="5461" spans="1:10" s="1" customFormat="1" ht="15" customHeight="1" x14ac:dyDescent="0.2">
      <c r="A5461" s="8" t="s">
        <v>57</v>
      </c>
      <c r="B5461" s="8" t="s">
        <v>1063</v>
      </c>
      <c r="C5461" s="8" t="s">
        <v>4823</v>
      </c>
      <c r="D5461" s="8" t="s">
        <v>4824</v>
      </c>
      <c r="E5461" s="2">
        <v>5</v>
      </c>
      <c r="F5461" s="2">
        <v>5</v>
      </c>
      <c r="G5461" s="2">
        <f t="shared" si="178"/>
        <v>0</v>
      </c>
      <c r="H5461" s="9">
        <v>44896</v>
      </c>
      <c r="I5461" s="2" t="s">
        <v>5891</v>
      </c>
      <c r="J5461" s="2">
        <f t="shared" si="177"/>
        <v>0</v>
      </c>
    </row>
    <row r="5462" spans="1:10" s="1" customFormat="1" ht="15" customHeight="1" x14ac:dyDescent="0.2">
      <c r="A5462" s="8" t="s">
        <v>57</v>
      </c>
      <c r="B5462" s="8" t="s">
        <v>1063</v>
      </c>
      <c r="C5462" s="8" t="s">
        <v>1118</v>
      </c>
      <c r="D5462" s="8" t="s">
        <v>1119</v>
      </c>
      <c r="E5462" s="2">
        <v>6</v>
      </c>
      <c r="F5462" s="2">
        <v>6</v>
      </c>
      <c r="G5462" s="2">
        <f t="shared" si="178"/>
        <v>0</v>
      </c>
      <c r="H5462" s="9">
        <v>44896</v>
      </c>
      <c r="I5462" s="2" t="s">
        <v>5891</v>
      </c>
      <c r="J5462" s="2">
        <f t="shared" si="177"/>
        <v>0</v>
      </c>
    </row>
    <row r="5463" spans="1:10" s="1" customFormat="1" ht="15" customHeight="1" x14ac:dyDescent="0.2">
      <c r="A5463" s="8" t="s">
        <v>57</v>
      </c>
      <c r="B5463" s="8" t="s">
        <v>57</v>
      </c>
      <c r="C5463" s="8" t="s">
        <v>5946</v>
      </c>
      <c r="D5463" s="8" t="s">
        <v>5947</v>
      </c>
      <c r="E5463" s="2">
        <v>20</v>
      </c>
      <c r="F5463" s="2">
        <v>20</v>
      </c>
      <c r="G5463" s="2">
        <f t="shared" si="178"/>
        <v>0</v>
      </c>
      <c r="H5463" s="9">
        <v>44896</v>
      </c>
      <c r="I5463" s="2" t="s">
        <v>5891</v>
      </c>
      <c r="J5463" s="2">
        <f t="shared" si="177"/>
        <v>0</v>
      </c>
    </row>
    <row r="5464" spans="1:10" s="1" customFormat="1" ht="15" customHeight="1" x14ac:dyDescent="0.2">
      <c r="A5464" s="8" t="s">
        <v>57</v>
      </c>
      <c r="B5464" s="8" t="s">
        <v>746</v>
      </c>
      <c r="C5464" s="8" t="s">
        <v>5948</v>
      </c>
      <c r="D5464" s="8" t="s">
        <v>5949</v>
      </c>
      <c r="E5464" s="2">
        <v>1</v>
      </c>
      <c r="F5464" s="2">
        <v>1</v>
      </c>
      <c r="G5464" s="2">
        <f t="shared" si="178"/>
        <v>0</v>
      </c>
      <c r="H5464" s="9">
        <v>44896</v>
      </c>
      <c r="I5464" s="2" t="s">
        <v>5891</v>
      </c>
      <c r="J5464" s="2">
        <f t="shared" si="177"/>
        <v>0</v>
      </c>
    </row>
    <row r="5465" spans="1:10" s="1" customFormat="1" ht="15" customHeight="1" x14ac:dyDescent="0.2">
      <c r="A5465" s="8" t="s">
        <v>57</v>
      </c>
      <c r="B5465" s="8" t="s">
        <v>746</v>
      </c>
      <c r="C5465" s="8" t="s">
        <v>5950</v>
      </c>
      <c r="D5465" s="8" t="s">
        <v>5951</v>
      </c>
      <c r="E5465" s="2">
        <v>1</v>
      </c>
      <c r="F5465" s="2">
        <v>1</v>
      </c>
      <c r="G5465" s="2">
        <f t="shared" si="178"/>
        <v>0</v>
      </c>
      <c r="H5465" s="9">
        <v>44896</v>
      </c>
      <c r="I5465" s="2" t="s">
        <v>5891</v>
      </c>
      <c r="J5465" s="2">
        <f t="shared" si="177"/>
        <v>0</v>
      </c>
    </row>
    <row r="5466" spans="1:10" s="1" customFormat="1" ht="15" customHeight="1" x14ac:dyDescent="0.2">
      <c r="A5466" s="8" t="s">
        <v>57</v>
      </c>
      <c r="B5466" s="8" t="s">
        <v>777</v>
      </c>
      <c r="C5466" s="8" t="s">
        <v>806</v>
      </c>
      <c r="D5466" s="8" t="s">
        <v>807</v>
      </c>
      <c r="E5466" s="2">
        <v>5</v>
      </c>
      <c r="F5466" s="2">
        <v>5</v>
      </c>
      <c r="G5466" s="2">
        <f t="shared" si="178"/>
        <v>0</v>
      </c>
      <c r="H5466" s="9">
        <v>44896</v>
      </c>
      <c r="I5466" s="2" t="s">
        <v>5891</v>
      </c>
      <c r="J5466" s="2">
        <f t="shared" si="177"/>
        <v>0</v>
      </c>
    </row>
    <row r="5467" spans="1:10" s="1" customFormat="1" ht="15" customHeight="1" x14ac:dyDescent="0.2">
      <c r="A5467" s="8" t="s">
        <v>57</v>
      </c>
      <c r="B5467" s="8" t="s">
        <v>1063</v>
      </c>
      <c r="C5467" s="8" t="s">
        <v>1120</v>
      </c>
      <c r="D5467" s="8" t="s">
        <v>1121</v>
      </c>
      <c r="E5467" s="2">
        <v>3</v>
      </c>
      <c r="F5467" s="2">
        <v>3</v>
      </c>
      <c r="G5467" s="2">
        <f t="shared" si="178"/>
        <v>0</v>
      </c>
      <c r="H5467" s="9">
        <v>44896</v>
      </c>
      <c r="I5467" s="2" t="s">
        <v>5891</v>
      </c>
      <c r="J5467" s="2">
        <f t="shared" si="177"/>
        <v>0</v>
      </c>
    </row>
    <row r="5468" spans="1:10" s="1" customFormat="1" ht="15" customHeight="1" x14ac:dyDescent="0.2">
      <c r="A5468" s="8" t="s">
        <v>57</v>
      </c>
      <c r="B5468" s="8" t="s">
        <v>1063</v>
      </c>
      <c r="C5468" s="8" t="s">
        <v>1122</v>
      </c>
      <c r="D5468" s="8" t="s">
        <v>1123</v>
      </c>
      <c r="E5468" s="2">
        <v>1</v>
      </c>
      <c r="F5468" s="2">
        <v>1</v>
      </c>
      <c r="G5468" s="2">
        <f t="shared" si="178"/>
        <v>0</v>
      </c>
      <c r="H5468" s="9">
        <v>44896</v>
      </c>
      <c r="I5468" s="2" t="s">
        <v>5891</v>
      </c>
      <c r="J5468" s="2">
        <f t="shared" si="177"/>
        <v>0</v>
      </c>
    </row>
    <row r="5469" spans="1:10" s="1" customFormat="1" ht="15" customHeight="1" x14ac:dyDescent="0.2">
      <c r="A5469" s="8" t="s">
        <v>57</v>
      </c>
      <c r="B5469" s="8" t="s">
        <v>1063</v>
      </c>
      <c r="C5469" s="8" t="s">
        <v>1124</v>
      </c>
      <c r="D5469" s="8" t="s">
        <v>1125</v>
      </c>
      <c r="E5469" s="2">
        <v>8</v>
      </c>
      <c r="F5469" s="2">
        <v>8</v>
      </c>
      <c r="G5469" s="2">
        <f t="shared" si="178"/>
        <v>0</v>
      </c>
      <c r="H5469" s="9">
        <v>44896</v>
      </c>
      <c r="I5469" s="2" t="s">
        <v>5891</v>
      </c>
      <c r="J5469" s="2">
        <f t="shared" si="177"/>
        <v>0</v>
      </c>
    </row>
    <row r="5470" spans="1:10" s="1" customFormat="1" ht="15" customHeight="1" x14ac:dyDescent="0.2">
      <c r="A5470" s="8" t="s">
        <v>57</v>
      </c>
      <c r="B5470" s="8" t="s">
        <v>1063</v>
      </c>
      <c r="C5470" s="8" t="s">
        <v>1126</v>
      </c>
      <c r="D5470" s="8" t="s">
        <v>1127</v>
      </c>
      <c r="E5470" s="2">
        <v>6</v>
      </c>
      <c r="F5470" s="2">
        <v>6</v>
      </c>
      <c r="G5470" s="2">
        <f t="shared" si="178"/>
        <v>0</v>
      </c>
      <c r="H5470" s="9">
        <v>44896</v>
      </c>
      <c r="I5470" s="2" t="s">
        <v>5891</v>
      </c>
      <c r="J5470" s="2">
        <f t="shared" si="177"/>
        <v>0</v>
      </c>
    </row>
    <row r="5471" spans="1:10" s="1" customFormat="1" ht="15" customHeight="1" x14ac:dyDescent="0.2">
      <c r="A5471" s="8" t="s">
        <v>57</v>
      </c>
      <c r="B5471" s="8" t="s">
        <v>1063</v>
      </c>
      <c r="C5471" s="8" t="s">
        <v>4825</v>
      </c>
      <c r="D5471" s="8" t="s">
        <v>4826</v>
      </c>
      <c r="E5471" s="2">
        <v>1</v>
      </c>
      <c r="F5471" s="2">
        <v>1</v>
      </c>
      <c r="G5471" s="2">
        <f t="shared" si="178"/>
        <v>0</v>
      </c>
      <c r="H5471" s="9">
        <v>44896</v>
      </c>
      <c r="I5471" s="2" t="s">
        <v>5891</v>
      </c>
      <c r="J5471" s="2">
        <f t="shared" si="177"/>
        <v>0</v>
      </c>
    </row>
    <row r="5472" spans="1:10" s="1" customFormat="1" ht="15" customHeight="1" x14ac:dyDescent="0.2">
      <c r="A5472" s="8" t="s">
        <v>57</v>
      </c>
      <c r="B5472" s="8" t="s">
        <v>1063</v>
      </c>
      <c r="C5472" s="8" t="s">
        <v>1128</v>
      </c>
      <c r="D5472" s="8" t="s">
        <v>1129</v>
      </c>
      <c r="E5472" s="2">
        <v>1</v>
      </c>
      <c r="F5472" s="2">
        <v>1</v>
      </c>
      <c r="G5472" s="2">
        <f t="shared" si="178"/>
        <v>0</v>
      </c>
      <c r="H5472" s="9">
        <v>44896</v>
      </c>
      <c r="I5472" s="2" t="s">
        <v>5891</v>
      </c>
      <c r="J5472" s="2">
        <f t="shared" si="177"/>
        <v>0</v>
      </c>
    </row>
    <row r="5473" spans="1:10" s="1" customFormat="1" ht="15" customHeight="1" x14ac:dyDescent="0.2">
      <c r="A5473" s="10" t="s">
        <v>57</v>
      </c>
      <c r="B5473" s="10" t="s">
        <v>1063</v>
      </c>
      <c r="C5473" s="10" t="s">
        <v>1130</v>
      </c>
      <c r="D5473" s="10" t="s">
        <v>1131</v>
      </c>
      <c r="E5473" s="2">
        <v>1</v>
      </c>
      <c r="F5473" s="2">
        <v>1</v>
      </c>
      <c r="G5473" s="2">
        <f t="shared" si="178"/>
        <v>0</v>
      </c>
      <c r="H5473" s="9">
        <v>44896</v>
      </c>
      <c r="I5473" s="2" t="s">
        <v>5891</v>
      </c>
      <c r="J5473" s="2">
        <f t="shared" si="177"/>
        <v>0</v>
      </c>
    </row>
    <row r="5474" spans="1:10" s="1" customFormat="1" ht="15" customHeight="1" x14ac:dyDescent="0.2">
      <c r="A5474" s="10" t="s">
        <v>57</v>
      </c>
      <c r="B5474" s="10" t="s">
        <v>828</v>
      </c>
      <c r="C5474" s="10" t="s">
        <v>957</v>
      </c>
      <c r="D5474" s="10" t="s">
        <v>958</v>
      </c>
      <c r="E5474" s="2">
        <v>5</v>
      </c>
      <c r="F5474" s="2">
        <v>5</v>
      </c>
      <c r="G5474" s="2">
        <f t="shared" si="178"/>
        <v>0</v>
      </c>
      <c r="H5474" s="9">
        <v>44896</v>
      </c>
      <c r="I5474" s="2" t="s">
        <v>5891</v>
      </c>
      <c r="J5474" s="2">
        <f t="shared" si="177"/>
        <v>0</v>
      </c>
    </row>
    <row r="5475" spans="1:10" s="1" customFormat="1" ht="15" customHeight="1" x14ac:dyDescent="0.2">
      <c r="A5475" s="10" t="s">
        <v>57</v>
      </c>
      <c r="B5475" s="10" t="s">
        <v>828</v>
      </c>
      <c r="C5475" s="10" t="s">
        <v>961</v>
      </c>
      <c r="D5475" s="10" t="s">
        <v>962</v>
      </c>
      <c r="E5475" s="2">
        <v>10</v>
      </c>
      <c r="F5475" s="2">
        <v>10</v>
      </c>
      <c r="G5475" s="2">
        <f t="shared" si="178"/>
        <v>0</v>
      </c>
      <c r="H5475" s="9">
        <v>44896</v>
      </c>
      <c r="I5475" s="2" t="s">
        <v>5891</v>
      </c>
      <c r="J5475" s="2">
        <f t="shared" si="177"/>
        <v>0</v>
      </c>
    </row>
    <row r="5476" spans="1:10" s="1" customFormat="1" ht="15" customHeight="1" x14ac:dyDescent="0.2">
      <c r="A5476" s="10" t="s">
        <v>57</v>
      </c>
      <c r="B5476" s="10" t="s">
        <v>828</v>
      </c>
      <c r="C5476" s="10" t="s">
        <v>963</v>
      </c>
      <c r="D5476" s="10" t="s">
        <v>964</v>
      </c>
      <c r="E5476" s="2">
        <v>3</v>
      </c>
      <c r="F5476" s="2">
        <v>3</v>
      </c>
      <c r="G5476" s="2">
        <f t="shared" si="178"/>
        <v>0</v>
      </c>
      <c r="H5476" s="9">
        <v>44896</v>
      </c>
      <c r="I5476" s="2" t="s">
        <v>5891</v>
      </c>
      <c r="J5476" s="2">
        <f t="shared" si="177"/>
        <v>0</v>
      </c>
    </row>
    <row r="5477" spans="1:10" s="1" customFormat="1" ht="15" customHeight="1" x14ac:dyDescent="0.2">
      <c r="A5477" s="8" t="s">
        <v>57</v>
      </c>
      <c r="B5477" s="8" t="s">
        <v>1063</v>
      </c>
      <c r="C5477" s="8" t="s">
        <v>4827</v>
      </c>
      <c r="D5477" s="8" t="s">
        <v>4828</v>
      </c>
      <c r="E5477" s="2">
        <v>2</v>
      </c>
      <c r="F5477" s="2">
        <v>2</v>
      </c>
      <c r="G5477" s="2">
        <f t="shared" si="178"/>
        <v>0</v>
      </c>
      <c r="H5477" s="9">
        <v>44896</v>
      </c>
      <c r="I5477" s="2" t="s">
        <v>5891</v>
      </c>
      <c r="J5477" s="2">
        <f t="shared" si="177"/>
        <v>0</v>
      </c>
    </row>
    <row r="5478" spans="1:10" s="1" customFormat="1" ht="15" customHeight="1" x14ac:dyDescent="0.2">
      <c r="A5478" s="8" t="s">
        <v>57</v>
      </c>
      <c r="B5478" s="8" t="s">
        <v>1063</v>
      </c>
      <c r="C5478" s="8" t="s">
        <v>5952</v>
      </c>
      <c r="D5478" s="8" t="s">
        <v>5953</v>
      </c>
      <c r="E5478" s="2">
        <v>1</v>
      </c>
      <c r="F5478" s="2">
        <v>1</v>
      </c>
      <c r="G5478" s="2">
        <f t="shared" si="178"/>
        <v>0</v>
      </c>
      <c r="H5478" s="9">
        <v>44896</v>
      </c>
      <c r="I5478" s="2" t="s">
        <v>5891</v>
      </c>
      <c r="J5478" s="2">
        <f t="shared" si="177"/>
        <v>0</v>
      </c>
    </row>
    <row r="5479" spans="1:10" s="1" customFormat="1" ht="15" customHeight="1" x14ac:dyDescent="0.2">
      <c r="A5479" s="8" t="s">
        <v>57</v>
      </c>
      <c r="B5479" s="8" t="s">
        <v>1063</v>
      </c>
      <c r="C5479" s="8" t="s">
        <v>1132</v>
      </c>
      <c r="D5479" s="8" t="s">
        <v>1133</v>
      </c>
      <c r="E5479" s="2">
        <v>1</v>
      </c>
      <c r="F5479" s="2">
        <v>1</v>
      </c>
      <c r="G5479" s="2">
        <f t="shared" si="178"/>
        <v>0</v>
      </c>
      <c r="H5479" s="9">
        <v>44896</v>
      </c>
      <c r="I5479" s="2" t="s">
        <v>5891</v>
      </c>
      <c r="J5479" s="2">
        <f t="shared" si="177"/>
        <v>0</v>
      </c>
    </row>
    <row r="5480" spans="1:10" s="1" customFormat="1" ht="15" customHeight="1" x14ac:dyDescent="0.2">
      <c r="A5480" s="8" t="s">
        <v>57</v>
      </c>
      <c r="B5480" s="8" t="s">
        <v>1063</v>
      </c>
      <c r="C5480" s="8" t="s">
        <v>1134</v>
      </c>
      <c r="D5480" s="8" t="s">
        <v>1135</v>
      </c>
      <c r="E5480" s="2">
        <v>2</v>
      </c>
      <c r="F5480" s="2">
        <v>2</v>
      </c>
      <c r="G5480" s="2">
        <f t="shared" si="178"/>
        <v>0</v>
      </c>
      <c r="H5480" s="9">
        <v>44896</v>
      </c>
      <c r="I5480" s="2" t="s">
        <v>5891</v>
      </c>
      <c r="J5480" s="2">
        <f t="shared" si="177"/>
        <v>0</v>
      </c>
    </row>
    <row r="5481" spans="1:10" s="1" customFormat="1" ht="15" customHeight="1" x14ac:dyDescent="0.2">
      <c r="A5481" s="8" t="s">
        <v>57</v>
      </c>
      <c r="B5481" s="8" t="s">
        <v>1063</v>
      </c>
      <c r="C5481" s="8" t="s">
        <v>1136</v>
      </c>
      <c r="D5481" s="8" t="s">
        <v>1137</v>
      </c>
      <c r="E5481" s="2">
        <v>2</v>
      </c>
      <c r="F5481" s="2">
        <v>2</v>
      </c>
      <c r="G5481" s="2">
        <f t="shared" si="178"/>
        <v>0</v>
      </c>
      <c r="H5481" s="9">
        <v>44896</v>
      </c>
      <c r="I5481" s="2" t="s">
        <v>5891</v>
      </c>
      <c r="J5481" s="2">
        <f t="shared" si="177"/>
        <v>0</v>
      </c>
    </row>
    <row r="5482" spans="1:10" s="1" customFormat="1" ht="15" customHeight="1" x14ac:dyDescent="0.2">
      <c r="A5482" s="10" t="s">
        <v>57</v>
      </c>
      <c r="B5482" s="10" t="s">
        <v>1063</v>
      </c>
      <c r="C5482" s="10" t="s">
        <v>1138</v>
      </c>
      <c r="D5482" s="10" t="s">
        <v>1139</v>
      </c>
      <c r="E5482" s="2">
        <v>3</v>
      </c>
      <c r="F5482" s="2">
        <v>3</v>
      </c>
      <c r="G5482" s="2">
        <f t="shared" si="178"/>
        <v>0</v>
      </c>
      <c r="H5482" s="9">
        <v>44896</v>
      </c>
      <c r="I5482" s="2" t="s">
        <v>5891</v>
      </c>
      <c r="J5482" s="2">
        <f t="shared" si="177"/>
        <v>0</v>
      </c>
    </row>
    <row r="5483" spans="1:10" s="1" customFormat="1" ht="15" customHeight="1" x14ac:dyDescent="0.2">
      <c r="A5483" s="10" t="s">
        <v>57</v>
      </c>
      <c r="B5483" s="10" t="s">
        <v>1063</v>
      </c>
      <c r="C5483" s="10" t="s">
        <v>1140</v>
      </c>
      <c r="D5483" s="10" t="s">
        <v>1141</v>
      </c>
      <c r="E5483" s="2">
        <v>6</v>
      </c>
      <c r="F5483" s="2">
        <v>6</v>
      </c>
      <c r="G5483" s="2">
        <f t="shared" si="178"/>
        <v>0</v>
      </c>
      <c r="H5483" s="9">
        <v>44896</v>
      </c>
      <c r="I5483" s="2" t="s">
        <v>5891</v>
      </c>
      <c r="J5483" s="2">
        <f t="shared" si="177"/>
        <v>0</v>
      </c>
    </row>
    <row r="5484" spans="1:10" s="1" customFormat="1" ht="15" customHeight="1" x14ac:dyDescent="0.2">
      <c r="A5484" s="8" t="s">
        <v>57</v>
      </c>
      <c r="B5484" s="8" t="s">
        <v>1063</v>
      </c>
      <c r="C5484" s="8" t="s">
        <v>1142</v>
      </c>
      <c r="D5484" s="8" t="s">
        <v>1143</v>
      </c>
      <c r="E5484" s="2">
        <v>3</v>
      </c>
      <c r="F5484" s="2">
        <v>3</v>
      </c>
      <c r="G5484" s="2">
        <f t="shared" si="178"/>
        <v>0</v>
      </c>
      <c r="H5484" s="9">
        <v>44896</v>
      </c>
      <c r="I5484" s="2" t="s">
        <v>5891</v>
      </c>
      <c r="J5484" s="2">
        <f t="shared" si="177"/>
        <v>0</v>
      </c>
    </row>
    <row r="5485" spans="1:10" s="1" customFormat="1" ht="15" customHeight="1" x14ac:dyDescent="0.2">
      <c r="A5485" s="10" t="s">
        <v>57</v>
      </c>
      <c r="B5485" s="10" t="s">
        <v>1063</v>
      </c>
      <c r="C5485" s="10" t="s">
        <v>1144</v>
      </c>
      <c r="D5485" s="10" t="s">
        <v>1145</v>
      </c>
      <c r="E5485" s="2">
        <v>2</v>
      </c>
      <c r="F5485" s="2">
        <v>2</v>
      </c>
      <c r="G5485" s="2">
        <f t="shared" si="178"/>
        <v>0</v>
      </c>
      <c r="H5485" s="9">
        <v>44896</v>
      </c>
      <c r="I5485" s="2" t="s">
        <v>5891</v>
      </c>
      <c r="J5485" s="2">
        <f t="shared" si="177"/>
        <v>0</v>
      </c>
    </row>
    <row r="5486" spans="1:10" s="1" customFormat="1" ht="15" customHeight="1" x14ac:dyDescent="0.2">
      <c r="A5486" s="8" t="s">
        <v>57</v>
      </c>
      <c r="B5486" s="8" t="s">
        <v>57</v>
      </c>
      <c r="C5486" s="8" t="s">
        <v>1400</v>
      </c>
      <c r="D5486" s="8" t="s">
        <v>1401</v>
      </c>
      <c r="E5486" s="2">
        <v>31</v>
      </c>
      <c r="F5486" s="2">
        <v>31</v>
      </c>
      <c r="G5486" s="2">
        <f t="shared" si="178"/>
        <v>0</v>
      </c>
      <c r="H5486" s="9">
        <v>44896</v>
      </c>
      <c r="I5486" s="2" t="s">
        <v>5891</v>
      </c>
      <c r="J5486" s="2">
        <f t="shared" si="177"/>
        <v>0</v>
      </c>
    </row>
    <row r="5487" spans="1:10" s="1" customFormat="1" ht="15" customHeight="1" x14ac:dyDescent="0.2">
      <c r="A5487" s="8" t="s">
        <v>57</v>
      </c>
      <c r="B5487" s="8" t="s">
        <v>1063</v>
      </c>
      <c r="C5487" s="8" t="s">
        <v>1150</v>
      </c>
      <c r="D5487" s="8" t="s">
        <v>1151</v>
      </c>
      <c r="E5487" s="2">
        <v>1</v>
      </c>
      <c r="F5487" s="2">
        <v>1</v>
      </c>
      <c r="G5487" s="2">
        <f t="shared" si="178"/>
        <v>0</v>
      </c>
      <c r="H5487" s="9">
        <v>44896</v>
      </c>
      <c r="I5487" s="2" t="s">
        <v>5891</v>
      </c>
      <c r="J5487" s="2">
        <f t="shared" ref="J5487:J5550" si="179">IF(G5487=0,0,1)</f>
        <v>0</v>
      </c>
    </row>
    <row r="5488" spans="1:10" s="1" customFormat="1" ht="15" customHeight="1" x14ac:dyDescent="0.2">
      <c r="A5488" s="8" t="s">
        <v>57</v>
      </c>
      <c r="B5488" s="8" t="s">
        <v>1063</v>
      </c>
      <c r="C5488" s="8" t="s">
        <v>1154</v>
      </c>
      <c r="D5488" s="8" t="s">
        <v>1155</v>
      </c>
      <c r="E5488" s="2">
        <v>2</v>
      </c>
      <c r="F5488" s="2">
        <v>2</v>
      </c>
      <c r="G5488" s="2">
        <f t="shared" si="178"/>
        <v>0</v>
      </c>
      <c r="H5488" s="9">
        <v>44896</v>
      </c>
      <c r="I5488" s="2" t="s">
        <v>5891</v>
      </c>
      <c r="J5488" s="2">
        <f t="shared" si="179"/>
        <v>0</v>
      </c>
    </row>
    <row r="5489" spans="1:10" s="1" customFormat="1" ht="15" customHeight="1" x14ac:dyDescent="0.2">
      <c r="A5489" s="10" t="s">
        <v>57</v>
      </c>
      <c r="B5489" s="10" t="s">
        <v>1063</v>
      </c>
      <c r="C5489" s="10" t="s">
        <v>1156</v>
      </c>
      <c r="D5489" s="10" t="s">
        <v>1157</v>
      </c>
      <c r="E5489" s="2">
        <v>1</v>
      </c>
      <c r="F5489" s="2">
        <v>1</v>
      </c>
      <c r="G5489" s="2">
        <f t="shared" si="178"/>
        <v>0</v>
      </c>
      <c r="H5489" s="9">
        <v>44896</v>
      </c>
      <c r="I5489" s="2" t="s">
        <v>5891</v>
      </c>
      <c r="J5489" s="2">
        <f t="shared" si="179"/>
        <v>0</v>
      </c>
    </row>
    <row r="5490" spans="1:10" s="1" customFormat="1" ht="15" customHeight="1" x14ac:dyDescent="0.2">
      <c r="A5490" s="8" t="s">
        <v>57</v>
      </c>
      <c r="B5490" s="8" t="s">
        <v>1063</v>
      </c>
      <c r="C5490" s="8" t="s">
        <v>1156</v>
      </c>
      <c r="D5490" s="8" t="s">
        <v>1157</v>
      </c>
      <c r="E5490" s="2">
        <v>3</v>
      </c>
      <c r="F5490" s="2">
        <v>3</v>
      </c>
      <c r="G5490" s="2">
        <f t="shared" si="178"/>
        <v>0</v>
      </c>
      <c r="H5490" s="9">
        <v>44896</v>
      </c>
      <c r="I5490" s="2" t="s">
        <v>5891</v>
      </c>
      <c r="J5490" s="2">
        <f t="shared" si="179"/>
        <v>0</v>
      </c>
    </row>
    <row r="5491" spans="1:10" s="1" customFormat="1" ht="15" customHeight="1" x14ac:dyDescent="0.2">
      <c r="A5491" s="8" t="s">
        <v>57</v>
      </c>
      <c r="B5491" s="8" t="s">
        <v>828</v>
      </c>
      <c r="C5491" s="8" t="s">
        <v>965</v>
      </c>
      <c r="D5491" s="8" t="s">
        <v>966</v>
      </c>
      <c r="E5491" s="2">
        <v>2</v>
      </c>
      <c r="F5491" s="2">
        <v>2</v>
      </c>
      <c r="G5491" s="2">
        <f t="shared" si="178"/>
        <v>0</v>
      </c>
      <c r="H5491" s="9">
        <v>44896</v>
      </c>
      <c r="I5491" s="2" t="s">
        <v>5891</v>
      </c>
      <c r="J5491" s="2">
        <f t="shared" si="179"/>
        <v>0</v>
      </c>
    </row>
    <row r="5492" spans="1:10" s="1" customFormat="1" ht="15" customHeight="1" x14ac:dyDescent="0.2">
      <c r="A5492" s="10" t="s">
        <v>57</v>
      </c>
      <c r="B5492" s="10" t="s">
        <v>828</v>
      </c>
      <c r="C5492" s="10" t="s">
        <v>967</v>
      </c>
      <c r="D5492" s="10" t="s">
        <v>968</v>
      </c>
      <c r="E5492" s="2">
        <v>1</v>
      </c>
      <c r="F5492" s="2">
        <v>1</v>
      </c>
      <c r="G5492" s="2">
        <f t="shared" si="178"/>
        <v>0</v>
      </c>
      <c r="H5492" s="9">
        <v>44896</v>
      </c>
      <c r="I5492" s="2" t="s">
        <v>5891</v>
      </c>
      <c r="J5492" s="2">
        <f t="shared" si="179"/>
        <v>0</v>
      </c>
    </row>
    <row r="5493" spans="1:10" s="1" customFormat="1" ht="15" customHeight="1" x14ac:dyDescent="0.2">
      <c r="A5493" s="8" t="s">
        <v>57</v>
      </c>
      <c r="B5493" s="8" t="s">
        <v>57</v>
      </c>
      <c r="C5493" s="8" t="s">
        <v>1402</v>
      </c>
      <c r="D5493" s="8" t="s">
        <v>1403</v>
      </c>
      <c r="E5493" s="2">
        <v>1</v>
      </c>
      <c r="F5493" s="2">
        <v>1</v>
      </c>
      <c r="G5493" s="2">
        <f t="shared" ref="G5493:G5556" si="180">F5493-E5493</f>
        <v>0</v>
      </c>
      <c r="H5493" s="9">
        <v>44896</v>
      </c>
      <c r="I5493" s="2" t="s">
        <v>5891</v>
      </c>
      <c r="J5493" s="2">
        <f t="shared" si="179"/>
        <v>0</v>
      </c>
    </row>
    <row r="5494" spans="1:10" s="1" customFormat="1" ht="15" customHeight="1" x14ac:dyDescent="0.2">
      <c r="A5494" s="8" t="s">
        <v>57</v>
      </c>
      <c r="B5494" s="8" t="s">
        <v>57</v>
      </c>
      <c r="C5494" s="8" t="s">
        <v>5954</v>
      </c>
      <c r="D5494" s="8" t="s">
        <v>5955</v>
      </c>
      <c r="E5494" s="2">
        <v>3</v>
      </c>
      <c r="F5494" s="2">
        <v>3</v>
      </c>
      <c r="G5494" s="2">
        <f t="shared" si="180"/>
        <v>0</v>
      </c>
      <c r="H5494" s="9">
        <v>44896</v>
      </c>
      <c r="I5494" s="2" t="s">
        <v>5891</v>
      </c>
      <c r="J5494" s="2">
        <f t="shared" si="179"/>
        <v>0</v>
      </c>
    </row>
    <row r="5495" spans="1:10" s="1" customFormat="1" ht="15" customHeight="1" x14ac:dyDescent="0.2">
      <c r="A5495" s="8" t="s">
        <v>57</v>
      </c>
      <c r="B5495" s="8" t="s">
        <v>57</v>
      </c>
      <c r="C5495" s="8" t="s">
        <v>4829</v>
      </c>
      <c r="D5495" s="8" t="s">
        <v>4830</v>
      </c>
      <c r="E5495" s="2">
        <v>2</v>
      </c>
      <c r="F5495" s="2">
        <v>2</v>
      </c>
      <c r="G5495" s="2">
        <f t="shared" si="180"/>
        <v>0</v>
      </c>
      <c r="H5495" s="9">
        <v>44896</v>
      </c>
      <c r="I5495" s="2" t="s">
        <v>5891</v>
      </c>
      <c r="J5495" s="2">
        <f t="shared" si="179"/>
        <v>0</v>
      </c>
    </row>
    <row r="5496" spans="1:10" s="1" customFormat="1" ht="15" customHeight="1" x14ac:dyDescent="0.2">
      <c r="A5496" s="8" t="s">
        <v>57</v>
      </c>
      <c r="B5496" s="8" t="s">
        <v>828</v>
      </c>
      <c r="C5496" s="8" t="s">
        <v>4831</v>
      </c>
      <c r="D5496" s="8" t="s">
        <v>4832</v>
      </c>
      <c r="E5496" s="2">
        <v>2</v>
      </c>
      <c r="F5496" s="2">
        <v>2</v>
      </c>
      <c r="G5496" s="2">
        <f t="shared" si="180"/>
        <v>0</v>
      </c>
      <c r="H5496" s="9">
        <v>44896</v>
      </c>
      <c r="I5496" s="2" t="s">
        <v>5891</v>
      </c>
      <c r="J5496" s="2">
        <f t="shared" si="179"/>
        <v>0</v>
      </c>
    </row>
    <row r="5497" spans="1:10" s="1" customFormat="1" ht="15" customHeight="1" x14ac:dyDescent="0.2">
      <c r="A5497" s="8" t="s">
        <v>57</v>
      </c>
      <c r="B5497" s="8" t="s">
        <v>57</v>
      </c>
      <c r="C5497" s="8" t="s">
        <v>1404</v>
      </c>
      <c r="D5497" s="8" t="s">
        <v>1405</v>
      </c>
      <c r="E5497" s="2">
        <v>107.4</v>
      </c>
      <c r="F5497" s="2">
        <v>107.4</v>
      </c>
      <c r="G5497" s="2">
        <f t="shared" si="180"/>
        <v>0</v>
      </c>
      <c r="H5497" s="9">
        <v>44896</v>
      </c>
      <c r="I5497" s="2" t="s">
        <v>5891</v>
      </c>
      <c r="J5497" s="2">
        <f t="shared" si="179"/>
        <v>0</v>
      </c>
    </row>
    <row r="5498" spans="1:10" s="1" customFormat="1" ht="15" customHeight="1" x14ac:dyDescent="0.2">
      <c r="A5498" s="10" t="s">
        <v>57</v>
      </c>
      <c r="B5498" s="10" t="s">
        <v>57</v>
      </c>
      <c r="C5498" s="10" t="s">
        <v>1406</v>
      </c>
      <c r="D5498" s="10" t="s">
        <v>1407</v>
      </c>
      <c r="E5498" s="2">
        <v>45</v>
      </c>
      <c r="F5498" s="2">
        <v>45</v>
      </c>
      <c r="G5498" s="2">
        <f t="shared" si="180"/>
        <v>0</v>
      </c>
      <c r="H5498" s="9">
        <v>44896</v>
      </c>
      <c r="I5498" s="2" t="s">
        <v>5891</v>
      </c>
      <c r="J5498" s="2">
        <f t="shared" si="179"/>
        <v>0</v>
      </c>
    </row>
    <row r="5499" spans="1:10" s="1" customFormat="1" ht="15" customHeight="1" x14ac:dyDescent="0.2">
      <c r="A5499" s="8" t="s">
        <v>57</v>
      </c>
      <c r="B5499" s="8" t="s">
        <v>57</v>
      </c>
      <c r="C5499" s="8" t="s">
        <v>1408</v>
      </c>
      <c r="D5499" s="8" t="s">
        <v>1409</v>
      </c>
      <c r="E5499" s="2">
        <v>28</v>
      </c>
      <c r="F5499" s="2">
        <v>35</v>
      </c>
      <c r="G5499" s="2">
        <f t="shared" si="180"/>
        <v>7</v>
      </c>
      <c r="H5499" s="9">
        <v>44896</v>
      </c>
      <c r="I5499" s="2" t="s">
        <v>5891</v>
      </c>
      <c r="J5499" s="2">
        <f t="shared" si="179"/>
        <v>1</v>
      </c>
    </row>
    <row r="5500" spans="1:10" s="1" customFormat="1" ht="15" customHeight="1" x14ac:dyDescent="0.2">
      <c r="A5500" s="10" t="s">
        <v>57</v>
      </c>
      <c r="B5500" s="10" t="s">
        <v>57</v>
      </c>
      <c r="C5500" s="10" t="s">
        <v>1410</v>
      </c>
      <c r="D5500" s="10" t="s">
        <v>1411</v>
      </c>
      <c r="E5500" s="2">
        <v>66</v>
      </c>
      <c r="F5500" s="2">
        <v>66</v>
      </c>
      <c r="G5500" s="2">
        <f t="shared" si="180"/>
        <v>0</v>
      </c>
      <c r="H5500" s="9">
        <v>44896</v>
      </c>
      <c r="I5500" s="2" t="s">
        <v>5891</v>
      </c>
      <c r="J5500" s="2">
        <f t="shared" si="179"/>
        <v>0</v>
      </c>
    </row>
    <row r="5501" spans="1:10" s="1" customFormat="1" ht="15" customHeight="1" x14ac:dyDescent="0.2">
      <c r="A5501" s="8" t="s">
        <v>57</v>
      </c>
      <c r="B5501" s="8" t="s">
        <v>57</v>
      </c>
      <c r="C5501" s="8" t="s">
        <v>1412</v>
      </c>
      <c r="D5501" s="8" t="s">
        <v>1413</v>
      </c>
      <c r="E5501" s="2">
        <v>18</v>
      </c>
      <c r="F5501" s="2">
        <v>18</v>
      </c>
      <c r="G5501" s="2">
        <f t="shared" si="180"/>
        <v>0</v>
      </c>
      <c r="H5501" s="9">
        <v>44896</v>
      </c>
      <c r="I5501" s="2" t="s">
        <v>5891</v>
      </c>
      <c r="J5501" s="2">
        <f t="shared" si="179"/>
        <v>0</v>
      </c>
    </row>
    <row r="5502" spans="1:10" s="1" customFormat="1" ht="15" customHeight="1" x14ac:dyDescent="0.2">
      <c r="A5502" s="10" t="s">
        <v>57</v>
      </c>
      <c r="B5502" s="10" t="s">
        <v>57</v>
      </c>
      <c r="C5502" s="10" t="s">
        <v>1414</v>
      </c>
      <c r="D5502" s="10" t="s">
        <v>1415</v>
      </c>
      <c r="E5502" s="2">
        <v>8</v>
      </c>
      <c r="F5502" s="2">
        <v>8</v>
      </c>
      <c r="G5502" s="2">
        <f t="shared" si="180"/>
        <v>0</v>
      </c>
      <c r="H5502" s="9">
        <v>44896</v>
      </c>
      <c r="I5502" s="2" t="s">
        <v>5891</v>
      </c>
      <c r="J5502" s="2">
        <f t="shared" si="179"/>
        <v>0</v>
      </c>
    </row>
    <row r="5503" spans="1:10" s="1" customFormat="1" ht="15" customHeight="1" x14ac:dyDescent="0.2">
      <c r="A5503" s="8" t="s">
        <v>57</v>
      </c>
      <c r="B5503" s="8" t="s">
        <v>57</v>
      </c>
      <c r="C5503" s="8" t="s">
        <v>1416</v>
      </c>
      <c r="D5503" s="8" t="s">
        <v>1417</v>
      </c>
      <c r="E5503" s="2">
        <v>86</v>
      </c>
      <c r="F5503" s="2">
        <v>115</v>
      </c>
      <c r="G5503" s="2">
        <f t="shared" si="180"/>
        <v>29</v>
      </c>
      <c r="H5503" s="9">
        <v>44896</v>
      </c>
      <c r="I5503" s="2" t="s">
        <v>5891</v>
      </c>
      <c r="J5503" s="2">
        <f t="shared" si="179"/>
        <v>1</v>
      </c>
    </row>
    <row r="5504" spans="1:10" s="1" customFormat="1" ht="15" customHeight="1" x14ac:dyDescent="0.2">
      <c r="A5504" s="8" t="s">
        <v>57</v>
      </c>
      <c r="B5504" s="8" t="s">
        <v>57</v>
      </c>
      <c r="C5504" s="8" t="s">
        <v>1418</v>
      </c>
      <c r="D5504" s="8" t="s">
        <v>1419</v>
      </c>
      <c r="E5504" s="2">
        <v>4.4000000000000004</v>
      </c>
      <c r="F5504" s="2">
        <v>4.4000000000000004</v>
      </c>
      <c r="G5504" s="2">
        <f t="shared" si="180"/>
        <v>0</v>
      </c>
      <c r="H5504" s="9">
        <v>44896</v>
      </c>
      <c r="I5504" s="2" t="s">
        <v>5891</v>
      </c>
      <c r="J5504" s="2">
        <f t="shared" si="179"/>
        <v>0</v>
      </c>
    </row>
    <row r="5505" spans="1:10" s="1" customFormat="1" ht="15" customHeight="1" x14ac:dyDescent="0.2">
      <c r="A5505" s="8" t="s">
        <v>57</v>
      </c>
      <c r="B5505" s="8" t="s">
        <v>57</v>
      </c>
      <c r="C5505" s="8" t="s">
        <v>1420</v>
      </c>
      <c r="D5505" s="8" t="s">
        <v>1421</v>
      </c>
      <c r="E5505" s="2">
        <v>20.6</v>
      </c>
      <c r="F5505" s="2">
        <v>20.6</v>
      </c>
      <c r="G5505" s="2">
        <f t="shared" si="180"/>
        <v>0</v>
      </c>
      <c r="H5505" s="9">
        <v>44896</v>
      </c>
      <c r="I5505" s="2" t="s">
        <v>5891</v>
      </c>
      <c r="J5505" s="2">
        <f t="shared" si="179"/>
        <v>0</v>
      </c>
    </row>
    <row r="5506" spans="1:10" s="1" customFormat="1" ht="15" customHeight="1" x14ac:dyDescent="0.2">
      <c r="A5506" s="8" t="s">
        <v>57</v>
      </c>
      <c r="B5506" s="8" t="s">
        <v>57</v>
      </c>
      <c r="C5506" s="8" t="s">
        <v>1422</v>
      </c>
      <c r="D5506" s="8" t="s">
        <v>1423</v>
      </c>
      <c r="E5506" s="2">
        <v>9.1999999999999993</v>
      </c>
      <c r="F5506" s="2">
        <v>9.1999999999999993</v>
      </c>
      <c r="G5506" s="2">
        <f t="shared" si="180"/>
        <v>0</v>
      </c>
      <c r="H5506" s="9">
        <v>44896</v>
      </c>
      <c r="I5506" s="2" t="s">
        <v>5891</v>
      </c>
      <c r="J5506" s="2">
        <f t="shared" si="179"/>
        <v>0</v>
      </c>
    </row>
    <row r="5507" spans="1:10" s="1" customFormat="1" ht="15" customHeight="1" x14ac:dyDescent="0.2">
      <c r="A5507" s="10" t="s">
        <v>57</v>
      </c>
      <c r="B5507" s="10" t="s">
        <v>57</v>
      </c>
      <c r="C5507" s="10" t="s">
        <v>1424</v>
      </c>
      <c r="D5507" s="10" t="s">
        <v>1425</v>
      </c>
      <c r="E5507" s="2">
        <v>47</v>
      </c>
      <c r="F5507" s="2">
        <v>47</v>
      </c>
      <c r="G5507" s="2">
        <f t="shared" si="180"/>
        <v>0</v>
      </c>
      <c r="H5507" s="9">
        <v>44896</v>
      </c>
      <c r="I5507" s="2" t="s">
        <v>5891</v>
      </c>
      <c r="J5507" s="2">
        <f t="shared" si="179"/>
        <v>0</v>
      </c>
    </row>
    <row r="5508" spans="1:10" s="1" customFormat="1" ht="15" customHeight="1" x14ac:dyDescent="0.2">
      <c r="A5508" s="8" t="s">
        <v>57</v>
      </c>
      <c r="B5508" s="8" t="s">
        <v>57</v>
      </c>
      <c r="C5508" s="8" t="s">
        <v>1426</v>
      </c>
      <c r="D5508" s="8" t="s">
        <v>1427</v>
      </c>
      <c r="E5508" s="2">
        <v>3</v>
      </c>
      <c r="F5508" s="2">
        <v>3</v>
      </c>
      <c r="G5508" s="2">
        <f t="shared" si="180"/>
        <v>0</v>
      </c>
      <c r="H5508" s="9">
        <v>44896</v>
      </c>
      <c r="I5508" s="2" t="s">
        <v>5891</v>
      </c>
      <c r="J5508" s="2">
        <f t="shared" si="179"/>
        <v>0</v>
      </c>
    </row>
    <row r="5509" spans="1:10" s="1" customFormat="1" ht="15" customHeight="1" x14ac:dyDescent="0.2">
      <c r="A5509" s="10" t="s">
        <v>57</v>
      </c>
      <c r="B5509" s="10" t="s">
        <v>57</v>
      </c>
      <c r="C5509" s="10" t="s">
        <v>1428</v>
      </c>
      <c r="D5509" s="10" t="s">
        <v>1429</v>
      </c>
      <c r="E5509" s="2">
        <v>85</v>
      </c>
      <c r="F5509" s="2">
        <v>85</v>
      </c>
      <c r="G5509" s="2">
        <f t="shared" si="180"/>
        <v>0</v>
      </c>
      <c r="H5509" s="9">
        <v>44896</v>
      </c>
      <c r="I5509" s="2" t="s">
        <v>5891</v>
      </c>
      <c r="J5509" s="2">
        <f t="shared" si="179"/>
        <v>0</v>
      </c>
    </row>
    <row r="5510" spans="1:10" s="1" customFormat="1" ht="15" customHeight="1" x14ac:dyDescent="0.2">
      <c r="A5510" s="8" t="s">
        <v>57</v>
      </c>
      <c r="B5510" s="8" t="s">
        <v>828</v>
      </c>
      <c r="C5510" s="8" t="s">
        <v>5956</v>
      </c>
      <c r="D5510" s="8" t="s">
        <v>5957</v>
      </c>
      <c r="E5510" s="2">
        <v>1</v>
      </c>
      <c r="F5510" s="2">
        <v>1</v>
      </c>
      <c r="G5510" s="2">
        <f t="shared" si="180"/>
        <v>0</v>
      </c>
      <c r="H5510" s="9">
        <v>44896</v>
      </c>
      <c r="I5510" s="2" t="s">
        <v>5891</v>
      </c>
      <c r="J5510" s="2">
        <f t="shared" si="179"/>
        <v>0</v>
      </c>
    </row>
    <row r="5511" spans="1:10" s="1" customFormat="1" ht="15" customHeight="1" x14ac:dyDescent="0.2">
      <c r="A5511" s="8" t="s">
        <v>57</v>
      </c>
      <c r="B5511" s="8" t="s">
        <v>57</v>
      </c>
      <c r="C5511" s="8" t="s">
        <v>1430</v>
      </c>
      <c r="D5511" s="8" t="s">
        <v>1431</v>
      </c>
      <c r="E5511" s="2">
        <v>14</v>
      </c>
      <c r="F5511" s="2">
        <v>14</v>
      </c>
      <c r="G5511" s="2">
        <f t="shared" si="180"/>
        <v>0</v>
      </c>
      <c r="H5511" s="9">
        <v>44896</v>
      </c>
      <c r="I5511" s="2" t="s">
        <v>5891</v>
      </c>
      <c r="J5511" s="2">
        <f t="shared" si="179"/>
        <v>0</v>
      </c>
    </row>
    <row r="5512" spans="1:10" s="1" customFormat="1" ht="15" customHeight="1" x14ac:dyDescent="0.2">
      <c r="A5512" s="8" t="s">
        <v>57</v>
      </c>
      <c r="B5512" s="8" t="s">
        <v>57</v>
      </c>
      <c r="C5512" s="8" t="s">
        <v>1432</v>
      </c>
      <c r="D5512" s="8" t="s">
        <v>1433</v>
      </c>
      <c r="E5512" s="2">
        <v>20</v>
      </c>
      <c r="F5512" s="2">
        <v>20</v>
      </c>
      <c r="G5512" s="2">
        <f t="shared" si="180"/>
        <v>0</v>
      </c>
      <c r="H5512" s="9">
        <v>44896</v>
      </c>
      <c r="I5512" s="2" t="s">
        <v>5891</v>
      </c>
      <c r="J5512" s="2">
        <f t="shared" si="179"/>
        <v>0</v>
      </c>
    </row>
    <row r="5513" spans="1:10" s="1" customFormat="1" ht="15" customHeight="1" x14ac:dyDescent="0.2">
      <c r="A5513" s="8" t="s">
        <v>57</v>
      </c>
      <c r="B5513" s="8" t="s">
        <v>57</v>
      </c>
      <c r="C5513" s="8" t="s">
        <v>1434</v>
      </c>
      <c r="D5513" s="8" t="s">
        <v>1435</v>
      </c>
      <c r="E5513" s="2">
        <v>1</v>
      </c>
      <c r="F5513" s="2">
        <v>1</v>
      </c>
      <c r="G5513" s="2">
        <f t="shared" si="180"/>
        <v>0</v>
      </c>
      <c r="H5513" s="9">
        <v>44896</v>
      </c>
      <c r="I5513" s="2" t="s">
        <v>5891</v>
      </c>
      <c r="J5513" s="2">
        <f t="shared" si="179"/>
        <v>0</v>
      </c>
    </row>
    <row r="5514" spans="1:10" s="1" customFormat="1" ht="15" customHeight="1" x14ac:dyDescent="0.2">
      <c r="A5514" s="10" t="s">
        <v>57</v>
      </c>
      <c r="B5514" s="10" t="s">
        <v>57</v>
      </c>
      <c r="C5514" s="10" t="s">
        <v>1436</v>
      </c>
      <c r="D5514" s="10" t="s">
        <v>1437</v>
      </c>
      <c r="E5514" s="2">
        <v>1</v>
      </c>
      <c r="F5514" s="2">
        <v>1</v>
      </c>
      <c r="G5514" s="2">
        <f t="shared" si="180"/>
        <v>0</v>
      </c>
      <c r="H5514" s="9">
        <v>44896</v>
      </c>
      <c r="I5514" s="2" t="s">
        <v>5891</v>
      </c>
      <c r="J5514" s="2">
        <f t="shared" si="179"/>
        <v>0</v>
      </c>
    </row>
    <row r="5515" spans="1:10" s="1" customFormat="1" ht="15" customHeight="1" x14ac:dyDescent="0.2">
      <c r="A5515" s="8" t="s">
        <v>57</v>
      </c>
      <c r="B5515" s="8" t="s">
        <v>828</v>
      </c>
      <c r="C5515" s="8" t="s">
        <v>969</v>
      </c>
      <c r="D5515" s="8" t="s">
        <v>970</v>
      </c>
      <c r="E5515" s="2">
        <v>2</v>
      </c>
      <c r="F5515" s="2">
        <v>2</v>
      </c>
      <c r="G5515" s="2">
        <f t="shared" si="180"/>
        <v>0</v>
      </c>
      <c r="H5515" s="9">
        <v>44896</v>
      </c>
      <c r="I5515" s="2" t="s">
        <v>5891</v>
      </c>
      <c r="J5515" s="2">
        <f t="shared" si="179"/>
        <v>0</v>
      </c>
    </row>
    <row r="5516" spans="1:10" s="1" customFormat="1" ht="15" customHeight="1" x14ac:dyDescent="0.2">
      <c r="A5516" s="8" t="s">
        <v>57</v>
      </c>
      <c r="B5516" s="8" t="s">
        <v>1063</v>
      </c>
      <c r="C5516" s="8" t="s">
        <v>1158</v>
      </c>
      <c r="D5516" s="8" t="s">
        <v>1159</v>
      </c>
      <c r="E5516" s="2">
        <v>4</v>
      </c>
      <c r="F5516" s="2">
        <v>4</v>
      </c>
      <c r="G5516" s="2">
        <f t="shared" si="180"/>
        <v>0</v>
      </c>
      <c r="H5516" s="9">
        <v>44896</v>
      </c>
      <c r="I5516" s="2" t="s">
        <v>5891</v>
      </c>
      <c r="J5516" s="2">
        <f t="shared" si="179"/>
        <v>0</v>
      </c>
    </row>
    <row r="5517" spans="1:10" s="1" customFormat="1" ht="15" customHeight="1" x14ac:dyDescent="0.2">
      <c r="A5517" s="10" t="s">
        <v>57</v>
      </c>
      <c r="B5517" s="10" t="s">
        <v>1251</v>
      </c>
      <c r="C5517" s="10" t="s">
        <v>1252</v>
      </c>
      <c r="D5517" s="10" t="s">
        <v>1253</v>
      </c>
      <c r="E5517" s="2">
        <v>17</v>
      </c>
      <c r="F5517" s="2">
        <v>17</v>
      </c>
      <c r="G5517" s="2">
        <f t="shared" si="180"/>
        <v>0</v>
      </c>
      <c r="H5517" s="9">
        <v>44896</v>
      </c>
      <c r="I5517" s="2" t="s">
        <v>5891</v>
      </c>
      <c r="J5517" s="2">
        <f t="shared" si="179"/>
        <v>0</v>
      </c>
    </row>
    <row r="5518" spans="1:10" s="1" customFormat="1" ht="15" customHeight="1" x14ac:dyDescent="0.2">
      <c r="A5518" s="10" t="s">
        <v>57</v>
      </c>
      <c r="B5518" s="10" t="s">
        <v>1251</v>
      </c>
      <c r="C5518" s="10" t="s">
        <v>1254</v>
      </c>
      <c r="D5518" s="10" t="s">
        <v>1255</v>
      </c>
      <c r="E5518" s="2">
        <v>2</v>
      </c>
      <c r="F5518" s="2">
        <v>2</v>
      </c>
      <c r="G5518" s="2">
        <f t="shared" si="180"/>
        <v>0</v>
      </c>
      <c r="H5518" s="9">
        <v>44896</v>
      </c>
      <c r="I5518" s="2" t="s">
        <v>5891</v>
      </c>
      <c r="J5518" s="2">
        <f t="shared" si="179"/>
        <v>0</v>
      </c>
    </row>
    <row r="5519" spans="1:10" s="1" customFormat="1" ht="15" customHeight="1" x14ac:dyDescent="0.2">
      <c r="A5519" s="8" t="s">
        <v>57</v>
      </c>
      <c r="B5519" s="8" t="s">
        <v>1251</v>
      </c>
      <c r="C5519" s="8" t="s">
        <v>1256</v>
      </c>
      <c r="D5519" s="8" t="s">
        <v>1257</v>
      </c>
      <c r="E5519" s="2">
        <v>14</v>
      </c>
      <c r="F5519" s="2">
        <v>14</v>
      </c>
      <c r="G5519" s="2">
        <f t="shared" si="180"/>
        <v>0</v>
      </c>
      <c r="H5519" s="9">
        <v>44896</v>
      </c>
      <c r="I5519" s="2" t="s">
        <v>5891</v>
      </c>
      <c r="J5519" s="2">
        <f t="shared" si="179"/>
        <v>0</v>
      </c>
    </row>
    <row r="5520" spans="1:10" s="1" customFormat="1" ht="15" customHeight="1" x14ac:dyDescent="0.2">
      <c r="A5520" s="8" t="s">
        <v>57</v>
      </c>
      <c r="B5520" s="8" t="s">
        <v>1251</v>
      </c>
      <c r="C5520" s="8" t="s">
        <v>1258</v>
      </c>
      <c r="D5520" s="8" t="s">
        <v>1259</v>
      </c>
      <c r="E5520" s="2">
        <v>7</v>
      </c>
      <c r="F5520" s="2">
        <v>7</v>
      </c>
      <c r="G5520" s="2">
        <f t="shared" si="180"/>
        <v>0</v>
      </c>
      <c r="H5520" s="9">
        <v>44896</v>
      </c>
      <c r="I5520" s="2" t="s">
        <v>5891</v>
      </c>
      <c r="J5520" s="2">
        <f t="shared" si="179"/>
        <v>0</v>
      </c>
    </row>
    <row r="5521" spans="1:10" s="1" customFormat="1" ht="15" customHeight="1" x14ac:dyDescent="0.2">
      <c r="A5521" s="10" t="s">
        <v>57</v>
      </c>
      <c r="B5521" s="10" t="s">
        <v>1251</v>
      </c>
      <c r="C5521" s="10" t="s">
        <v>1260</v>
      </c>
      <c r="D5521" s="10" t="s">
        <v>1261</v>
      </c>
      <c r="E5521" s="2">
        <v>2</v>
      </c>
      <c r="F5521" s="2">
        <v>2</v>
      </c>
      <c r="G5521" s="2">
        <f t="shared" si="180"/>
        <v>0</v>
      </c>
      <c r="H5521" s="9">
        <v>44896</v>
      </c>
      <c r="I5521" s="2" t="s">
        <v>5891</v>
      </c>
      <c r="J5521" s="2">
        <f t="shared" si="179"/>
        <v>0</v>
      </c>
    </row>
    <row r="5522" spans="1:10" s="1" customFormat="1" ht="15" customHeight="1" x14ac:dyDescent="0.2">
      <c r="A5522" s="8" t="s">
        <v>57</v>
      </c>
      <c r="B5522" s="8" t="s">
        <v>1251</v>
      </c>
      <c r="C5522" s="8" t="s">
        <v>1260</v>
      </c>
      <c r="D5522" s="8" t="s">
        <v>1261</v>
      </c>
      <c r="E5522" s="2">
        <v>5</v>
      </c>
      <c r="F5522" s="2">
        <v>5</v>
      </c>
      <c r="G5522" s="2">
        <f t="shared" si="180"/>
        <v>0</v>
      </c>
      <c r="H5522" s="9">
        <v>44896</v>
      </c>
      <c r="I5522" s="2" t="s">
        <v>5891</v>
      </c>
      <c r="J5522" s="2">
        <f t="shared" si="179"/>
        <v>0</v>
      </c>
    </row>
    <row r="5523" spans="1:10" s="1" customFormat="1" ht="15" customHeight="1" x14ac:dyDescent="0.2">
      <c r="A5523" s="10" t="s">
        <v>57</v>
      </c>
      <c r="B5523" s="10" t="s">
        <v>1251</v>
      </c>
      <c r="C5523" s="10" t="s">
        <v>1262</v>
      </c>
      <c r="D5523" s="10" t="s">
        <v>1263</v>
      </c>
      <c r="E5523" s="2">
        <v>1</v>
      </c>
      <c r="F5523" s="2">
        <v>1</v>
      </c>
      <c r="G5523" s="2">
        <f t="shared" si="180"/>
        <v>0</v>
      </c>
      <c r="H5523" s="9">
        <v>44896</v>
      </c>
      <c r="I5523" s="2" t="s">
        <v>5891</v>
      </c>
      <c r="J5523" s="2">
        <f t="shared" si="179"/>
        <v>0</v>
      </c>
    </row>
    <row r="5524" spans="1:10" s="1" customFormat="1" ht="15" customHeight="1" x14ac:dyDescent="0.2">
      <c r="A5524" s="8" t="s">
        <v>57</v>
      </c>
      <c r="B5524" s="8" t="s">
        <v>1251</v>
      </c>
      <c r="C5524" s="8" t="s">
        <v>1262</v>
      </c>
      <c r="D5524" s="8" t="s">
        <v>1263</v>
      </c>
      <c r="E5524" s="2">
        <v>10</v>
      </c>
      <c r="F5524" s="2">
        <v>10</v>
      </c>
      <c r="G5524" s="2">
        <f t="shared" si="180"/>
        <v>0</v>
      </c>
      <c r="H5524" s="9">
        <v>44896</v>
      </c>
      <c r="I5524" s="2" t="s">
        <v>5891</v>
      </c>
      <c r="J5524" s="2">
        <f t="shared" si="179"/>
        <v>0</v>
      </c>
    </row>
    <row r="5525" spans="1:10" s="1" customFormat="1" ht="15" customHeight="1" x14ac:dyDescent="0.2">
      <c r="A5525" s="8" t="s">
        <v>57</v>
      </c>
      <c r="B5525" s="8" t="s">
        <v>57</v>
      </c>
      <c r="C5525" s="8" t="s">
        <v>4833</v>
      </c>
      <c r="D5525" s="8" t="s">
        <v>4834</v>
      </c>
      <c r="E5525" s="2">
        <v>1</v>
      </c>
      <c r="F5525" s="2">
        <v>1</v>
      </c>
      <c r="G5525" s="2">
        <f t="shared" si="180"/>
        <v>0</v>
      </c>
      <c r="H5525" s="9">
        <v>44896</v>
      </c>
      <c r="I5525" s="2" t="s">
        <v>5891</v>
      </c>
      <c r="J5525" s="2">
        <f t="shared" si="179"/>
        <v>0</v>
      </c>
    </row>
    <row r="5526" spans="1:10" s="1" customFormat="1" ht="15" customHeight="1" x14ac:dyDescent="0.2">
      <c r="A5526" s="8" t="s">
        <v>57</v>
      </c>
      <c r="B5526" s="8" t="s">
        <v>57</v>
      </c>
      <c r="C5526" s="8" t="s">
        <v>1438</v>
      </c>
      <c r="D5526" s="8" t="s">
        <v>1439</v>
      </c>
      <c r="E5526" s="2">
        <v>11</v>
      </c>
      <c r="F5526" s="2">
        <v>11</v>
      </c>
      <c r="G5526" s="2">
        <f t="shared" si="180"/>
        <v>0</v>
      </c>
      <c r="H5526" s="9">
        <v>44896</v>
      </c>
      <c r="I5526" s="2" t="s">
        <v>5891</v>
      </c>
      <c r="J5526" s="2">
        <f t="shared" si="179"/>
        <v>0</v>
      </c>
    </row>
    <row r="5527" spans="1:10" s="1" customFormat="1" ht="15" customHeight="1" x14ac:dyDescent="0.2">
      <c r="A5527" s="10" t="s">
        <v>57</v>
      </c>
      <c r="B5527" s="10" t="s">
        <v>5892</v>
      </c>
      <c r="C5527" s="10" t="s">
        <v>1440</v>
      </c>
      <c r="D5527" s="10" t="s">
        <v>1441</v>
      </c>
      <c r="E5527" s="2">
        <v>2</v>
      </c>
      <c r="F5527" s="2">
        <v>2</v>
      </c>
      <c r="G5527" s="2">
        <f t="shared" si="180"/>
        <v>0</v>
      </c>
      <c r="H5527" s="9">
        <v>44896</v>
      </c>
      <c r="I5527" s="2" t="s">
        <v>5891</v>
      </c>
      <c r="J5527" s="2">
        <f t="shared" si="179"/>
        <v>0</v>
      </c>
    </row>
    <row r="5528" spans="1:10" s="1" customFormat="1" ht="15" customHeight="1" x14ac:dyDescent="0.2">
      <c r="A5528" s="8" t="s">
        <v>57</v>
      </c>
      <c r="B5528" s="8" t="s">
        <v>1063</v>
      </c>
      <c r="C5528" s="8" t="s">
        <v>1160</v>
      </c>
      <c r="D5528" s="8" t="s">
        <v>1161</v>
      </c>
      <c r="E5528" s="2">
        <v>1</v>
      </c>
      <c r="F5528" s="2">
        <v>1</v>
      </c>
      <c r="G5528" s="2">
        <f t="shared" si="180"/>
        <v>0</v>
      </c>
      <c r="H5528" s="9">
        <v>44896</v>
      </c>
      <c r="I5528" s="2" t="s">
        <v>5891</v>
      </c>
      <c r="J5528" s="2">
        <f t="shared" si="179"/>
        <v>0</v>
      </c>
    </row>
    <row r="5529" spans="1:10" s="1" customFormat="1" ht="15" customHeight="1" x14ac:dyDescent="0.2">
      <c r="A5529" s="8" t="s">
        <v>57</v>
      </c>
      <c r="B5529" s="8" t="s">
        <v>1063</v>
      </c>
      <c r="C5529" s="8" t="s">
        <v>5958</v>
      </c>
      <c r="D5529" s="8" t="s">
        <v>5959</v>
      </c>
      <c r="E5529" s="2">
        <v>1</v>
      </c>
      <c r="F5529" s="2">
        <v>1</v>
      </c>
      <c r="G5529" s="2">
        <f t="shared" si="180"/>
        <v>0</v>
      </c>
      <c r="H5529" s="9">
        <v>44896</v>
      </c>
      <c r="I5529" s="2" t="s">
        <v>5891</v>
      </c>
      <c r="J5529" s="2">
        <f t="shared" si="179"/>
        <v>0</v>
      </c>
    </row>
    <row r="5530" spans="1:10" s="1" customFormat="1" ht="15" customHeight="1" x14ac:dyDescent="0.2">
      <c r="A5530" s="8" t="s">
        <v>57</v>
      </c>
      <c r="B5530" s="8" t="s">
        <v>1063</v>
      </c>
      <c r="C5530" s="8" t="s">
        <v>5960</v>
      </c>
      <c r="D5530" s="8" t="s">
        <v>5961</v>
      </c>
      <c r="E5530" s="2">
        <v>2</v>
      </c>
      <c r="F5530" s="2">
        <v>2</v>
      </c>
      <c r="G5530" s="2">
        <f t="shared" si="180"/>
        <v>0</v>
      </c>
      <c r="H5530" s="9">
        <v>44896</v>
      </c>
      <c r="I5530" s="2" t="s">
        <v>5891</v>
      </c>
      <c r="J5530" s="2">
        <f t="shared" si="179"/>
        <v>0</v>
      </c>
    </row>
    <row r="5531" spans="1:10" s="1" customFormat="1" ht="15" customHeight="1" x14ac:dyDescent="0.2">
      <c r="A5531" s="8" t="s">
        <v>57</v>
      </c>
      <c r="B5531" s="8" t="s">
        <v>57</v>
      </c>
      <c r="C5531" s="8" t="s">
        <v>1442</v>
      </c>
      <c r="D5531" s="8" t="s">
        <v>1443</v>
      </c>
      <c r="E5531" s="2">
        <v>1</v>
      </c>
      <c r="F5531" s="2">
        <v>2</v>
      </c>
      <c r="G5531" s="2">
        <f t="shared" si="180"/>
        <v>1</v>
      </c>
      <c r="H5531" s="9">
        <v>44896</v>
      </c>
      <c r="I5531" s="2" t="s">
        <v>5891</v>
      </c>
      <c r="J5531" s="2">
        <f t="shared" si="179"/>
        <v>1</v>
      </c>
    </row>
    <row r="5532" spans="1:10" s="1" customFormat="1" ht="15" customHeight="1" x14ac:dyDescent="0.2">
      <c r="A5532" s="10" t="s">
        <v>57</v>
      </c>
      <c r="B5532" s="10" t="s">
        <v>1063</v>
      </c>
      <c r="C5532" s="10" t="s">
        <v>1162</v>
      </c>
      <c r="D5532" s="10" t="s">
        <v>1163</v>
      </c>
      <c r="E5532" s="2">
        <v>1</v>
      </c>
      <c r="F5532" s="2">
        <v>1</v>
      </c>
      <c r="G5532" s="2">
        <f t="shared" si="180"/>
        <v>0</v>
      </c>
      <c r="H5532" s="9">
        <v>44896</v>
      </c>
      <c r="I5532" s="2" t="s">
        <v>5891</v>
      </c>
      <c r="J5532" s="2">
        <f t="shared" si="179"/>
        <v>0</v>
      </c>
    </row>
    <row r="5533" spans="1:10" s="1" customFormat="1" ht="15" customHeight="1" x14ac:dyDescent="0.2">
      <c r="A5533" s="8" t="s">
        <v>57</v>
      </c>
      <c r="B5533" s="8" t="s">
        <v>1063</v>
      </c>
      <c r="C5533" s="8" t="s">
        <v>1162</v>
      </c>
      <c r="D5533" s="8" t="s">
        <v>1163</v>
      </c>
      <c r="E5533" s="2">
        <v>1</v>
      </c>
      <c r="F5533" s="2">
        <v>1</v>
      </c>
      <c r="G5533" s="2">
        <f t="shared" si="180"/>
        <v>0</v>
      </c>
      <c r="H5533" s="9">
        <v>44896</v>
      </c>
      <c r="I5533" s="2" t="s">
        <v>5891</v>
      </c>
      <c r="J5533" s="2">
        <f t="shared" si="179"/>
        <v>0</v>
      </c>
    </row>
    <row r="5534" spans="1:10" s="1" customFormat="1" ht="15" customHeight="1" x14ac:dyDescent="0.2">
      <c r="A5534" s="8" t="s">
        <v>57</v>
      </c>
      <c r="B5534" s="8" t="s">
        <v>1063</v>
      </c>
      <c r="C5534" s="8" t="s">
        <v>1164</v>
      </c>
      <c r="D5534" s="8" t="s">
        <v>1165</v>
      </c>
      <c r="E5534" s="2">
        <v>1</v>
      </c>
      <c r="F5534" s="2">
        <v>1</v>
      </c>
      <c r="G5534" s="2">
        <f t="shared" si="180"/>
        <v>0</v>
      </c>
      <c r="H5534" s="9">
        <v>44896</v>
      </c>
      <c r="I5534" s="2" t="s">
        <v>5891</v>
      </c>
      <c r="J5534" s="2">
        <f t="shared" si="179"/>
        <v>0</v>
      </c>
    </row>
    <row r="5535" spans="1:10" s="1" customFormat="1" ht="15" customHeight="1" x14ac:dyDescent="0.2">
      <c r="A5535" s="8" t="s">
        <v>57</v>
      </c>
      <c r="B5535" s="8" t="s">
        <v>828</v>
      </c>
      <c r="C5535" s="8" t="s">
        <v>971</v>
      </c>
      <c r="D5535" s="8" t="s">
        <v>972</v>
      </c>
      <c r="E5535" s="2">
        <v>1</v>
      </c>
      <c r="F5535" s="2">
        <v>1</v>
      </c>
      <c r="G5535" s="2">
        <f t="shared" si="180"/>
        <v>0</v>
      </c>
      <c r="H5535" s="9">
        <v>44896</v>
      </c>
      <c r="I5535" s="2" t="s">
        <v>5891</v>
      </c>
      <c r="J5535" s="2">
        <f t="shared" si="179"/>
        <v>0</v>
      </c>
    </row>
    <row r="5536" spans="1:10" s="1" customFormat="1" ht="15" customHeight="1" x14ac:dyDescent="0.2">
      <c r="A5536" s="8" t="s">
        <v>57</v>
      </c>
      <c r="B5536" s="8" t="s">
        <v>57</v>
      </c>
      <c r="C5536" s="8" t="s">
        <v>1444</v>
      </c>
      <c r="D5536" s="8" t="s">
        <v>1445</v>
      </c>
      <c r="E5536" s="2">
        <v>5</v>
      </c>
      <c r="F5536" s="2">
        <v>5</v>
      </c>
      <c r="G5536" s="2">
        <f t="shared" si="180"/>
        <v>0</v>
      </c>
      <c r="H5536" s="9">
        <v>44896</v>
      </c>
      <c r="I5536" s="2" t="s">
        <v>5891</v>
      </c>
      <c r="J5536" s="2">
        <f t="shared" si="179"/>
        <v>0</v>
      </c>
    </row>
    <row r="5537" spans="1:10" s="1" customFormat="1" ht="15" customHeight="1" x14ac:dyDescent="0.2">
      <c r="A5537" s="10" t="s">
        <v>57</v>
      </c>
      <c r="B5537" s="10" t="s">
        <v>57</v>
      </c>
      <c r="C5537" s="10" t="s">
        <v>1446</v>
      </c>
      <c r="D5537" s="10" t="s">
        <v>1447</v>
      </c>
      <c r="E5537" s="2">
        <v>6</v>
      </c>
      <c r="F5537" s="2">
        <v>6</v>
      </c>
      <c r="G5537" s="2">
        <f t="shared" si="180"/>
        <v>0</v>
      </c>
      <c r="H5537" s="9">
        <v>44896</v>
      </c>
      <c r="I5537" s="2" t="s">
        <v>5891</v>
      </c>
      <c r="J5537" s="2">
        <f t="shared" si="179"/>
        <v>0</v>
      </c>
    </row>
    <row r="5538" spans="1:10" s="1" customFormat="1" ht="15" customHeight="1" x14ac:dyDescent="0.2">
      <c r="A5538" s="8" t="s">
        <v>57</v>
      </c>
      <c r="B5538" s="8" t="s">
        <v>57</v>
      </c>
      <c r="C5538" s="8" t="s">
        <v>1448</v>
      </c>
      <c r="D5538" s="8" t="s">
        <v>1449</v>
      </c>
      <c r="E5538" s="2">
        <v>5</v>
      </c>
      <c r="F5538" s="2">
        <v>5</v>
      </c>
      <c r="G5538" s="2">
        <f t="shared" si="180"/>
        <v>0</v>
      </c>
      <c r="H5538" s="9">
        <v>44896</v>
      </c>
      <c r="I5538" s="2" t="s">
        <v>5891</v>
      </c>
      <c r="J5538" s="2">
        <f t="shared" si="179"/>
        <v>0</v>
      </c>
    </row>
    <row r="5539" spans="1:10" s="1" customFormat="1" ht="15" customHeight="1" x14ac:dyDescent="0.2">
      <c r="A5539" s="8" t="s">
        <v>57</v>
      </c>
      <c r="B5539" s="8" t="s">
        <v>57</v>
      </c>
      <c r="C5539" s="8" t="s">
        <v>1450</v>
      </c>
      <c r="D5539" s="8" t="s">
        <v>1451</v>
      </c>
      <c r="E5539" s="2">
        <v>1</v>
      </c>
      <c r="F5539" s="2">
        <v>1</v>
      </c>
      <c r="G5539" s="2">
        <f t="shared" si="180"/>
        <v>0</v>
      </c>
      <c r="H5539" s="9">
        <v>44896</v>
      </c>
      <c r="I5539" s="2" t="s">
        <v>5891</v>
      </c>
      <c r="J5539" s="2">
        <f t="shared" si="179"/>
        <v>0</v>
      </c>
    </row>
    <row r="5540" spans="1:10" s="1" customFormat="1" ht="15" customHeight="1" x14ac:dyDescent="0.2">
      <c r="A5540" s="8" t="s">
        <v>57</v>
      </c>
      <c r="B5540" s="8" t="s">
        <v>1530</v>
      </c>
      <c r="C5540" s="8" t="s">
        <v>5962</v>
      </c>
      <c r="D5540" s="8" t="s">
        <v>5963</v>
      </c>
      <c r="E5540" s="2">
        <v>2</v>
      </c>
      <c r="F5540" s="2">
        <v>0</v>
      </c>
      <c r="G5540" s="2">
        <f t="shared" si="180"/>
        <v>-2</v>
      </c>
      <c r="H5540" s="9">
        <v>44896</v>
      </c>
      <c r="I5540" s="2" t="s">
        <v>5891</v>
      </c>
      <c r="J5540" s="2">
        <f t="shared" si="179"/>
        <v>1</v>
      </c>
    </row>
    <row r="5541" spans="1:10" s="1" customFormat="1" ht="15" customHeight="1" x14ac:dyDescent="0.2">
      <c r="A5541" s="10" t="s">
        <v>57</v>
      </c>
      <c r="B5541" s="10" t="s">
        <v>777</v>
      </c>
      <c r="C5541" s="10" t="s">
        <v>808</v>
      </c>
      <c r="D5541" s="10" t="s">
        <v>809</v>
      </c>
      <c r="E5541" s="2">
        <v>8</v>
      </c>
      <c r="F5541" s="2">
        <v>8</v>
      </c>
      <c r="G5541" s="2">
        <f t="shared" si="180"/>
        <v>0</v>
      </c>
      <c r="H5541" s="9">
        <v>44896</v>
      </c>
      <c r="I5541" s="2" t="s">
        <v>5891</v>
      </c>
      <c r="J5541" s="2">
        <f t="shared" si="179"/>
        <v>0</v>
      </c>
    </row>
    <row r="5542" spans="1:10" s="1" customFormat="1" ht="15" customHeight="1" x14ac:dyDescent="0.2">
      <c r="A5542" s="8" t="s">
        <v>57</v>
      </c>
      <c r="B5542" s="8" t="s">
        <v>777</v>
      </c>
      <c r="C5542" s="8" t="s">
        <v>808</v>
      </c>
      <c r="D5542" s="8" t="s">
        <v>809</v>
      </c>
      <c r="E5542" s="2">
        <v>3</v>
      </c>
      <c r="F5542" s="2">
        <v>3</v>
      </c>
      <c r="G5542" s="2">
        <f t="shared" si="180"/>
        <v>0</v>
      </c>
      <c r="H5542" s="9">
        <v>44896</v>
      </c>
      <c r="I5542" s="2" t="s">
        <v>5891</v>
      </c>
      <c r="J5542" s="2">
        <f t="shared" si="179"/>
        <v>0</v>
      </c>
    </row>
    <row r="5543" spans="1:10" s="1" customFormat="1" ht="15" customHeight="1" x14ac:dyDescent="0.2">
      <c r="A5543" s="8" t="s">
        <v>57</v>
      </c>
      <c r="B5543" s="8" t="s">
        <v>746</v>
      </c>
      <c r="C5543" s="8" t="s">
        <v>759</v>
      </c>
      <c r="D5543" s="8" t="s">
        <v>4835</v>
      </c>
      <c r="E5543" s="2">
        <v>8</v>
      </c>
      <c r="F5543" s="2">
        <v>8</v>
      </c>
      <c r="G5543" s="2">
        <f t="shared" si="180"/>
        <v>0</v>
      </c>
      <c r="H5543" s="9">
        <v>44896</v>
      </c>
      <c r="I5543" s="2" t="s">
        <v>5891</v>
      </c>
      <c r="J5543" s="2">
        <f t="shared" si="179"/>
        <v>0</v>
      </c>
    </row>
    <row r="5544" spans="1:10" s="1" customFormat="1" ht="15" customHeight="1" x14ac:dyDescent="0.2">
      <c r="A5544" s="8" t="s">
        <v>57</v>
      </c>
      <c r="B5544" s="8" t="s">
        <v>746</v>
      </c>
      <c r="C5544" s="8" t="s">
        <v>4836</v>
      </c>
      <c r="D5544" s="8" t="s">
        <v>4837</v>
      </c>
      <c r="E5544" s="2">
        <v>24</v>
      </c>
      <c r="F5544" s="2">
        <v>24</v>
      </c>
      <c r="G5544" s="2">
        <f t="shared" si="180"/>
        <v>0</v>
      </c>
      <c r="H5544" s="9">
        <v>44896</v>
      </c>
      <c r="I5544" s="2" t="s">
        <v>5891</v>
      </c>
      <c r="J5544" s="2">
        <f t="shared" si="179"/>
        <v>0</v>
      </c>
    </row>
    <row r="5545" spans="1:10" s="1" customFormat="1" ht="15" customHeight="1" x14ac:dyDescent="0.2">
      <c r="A5545" s="8" t="s">
        <v>57</v>
      </c>
      <c r="B5545" s="8" t="s">
        <v>777</v>
      </c>
      <c r="C5545" s="8" t="s">
        <v>810</v>
      </c>
      <c r="D5545" s="8" t="s">
        <v>811</v>
      </c>
      <c r="E5545" s="2">
        <v>9</v>
      </c>
      <c r="F5545" s="2">
        <v>9</v>
      </c>
      <c r="G5545" s="2">
        <f t="shared" si="180"/>
        <v>0</v>
      </c>
      <c r="H5545" s="9">
        <v>44896</v>
      </c>
      <c r="I5545" s="2" t="s">
        <v>5891</v>
      </c>
      <c r="J5545" s="2">
        <f t="shared" si="179"/>
        <v>0</v>
      </c>
    </row>
    <row r="5546" spans="1:10" s="1" customFormat="1" ht="15" customHeight="1" x14ac:dyDescent="0.2">
      <c r="A5546" s="8" t="s">
        <v>57</v>
      </c>
      <c r="B5546" s="8" t="s">
        <v>777</v>
      </c>
      <c r="C5546" s="8" t="s">
        <v>812</v>
      </c>
      <c r="D5546" s="8" t="s">
        <v>813</v>
      </c>
      <c r="E5546" s="2">
        <v>4</v>
      </c>
      <c r="F5546" s="2">
        <v>4</v>
      </c>
      <c r="G5546" s="2">
        <f t="shared" si="180"/>
        <v>0</v>
      </c>
      <c r="H5546" s="9">
        <v>44896</v>
      </c>
      <c r="I5546" s="2" t="s">
        <v>5891</v>
      </c>
      <c r="J5546" s="2">
        <f t="shared" si="179"/>
        <v>0</v>
      </c>
    </row>
    <row r="5547" spans="1:10" s="1" customFormat="1" ht="15" customHeight="1" x14ac:dyDescent="0.2">
      <c r="A5547" s="8" t="s">
        <v>57</v>
      </c>
      <c r="B5547" s="8" t="s">
        <v>777</v>
      </c>
      <c r="C5547" s="8" t="s">
        <v>814</v>
      </c>
      <c r="D5547" s="8" t="s">
        <v>815</v>
      </c>
      <c r="E5547" s="2">
        <v>8</v>
      </c>
      <c r="F5547" s="2">
        <v>8</v>
      </c>
      <c r="G5547" s="2">
        <f t="shared" si="180"/>
        <v>0</v>
      </c>
      <c r="H5547" s="9">
        <v>44896</v>
      </c>
      <c r="I5547" s="2" t="s">
        <v>5891</v>
      </c>
      <c r="J5547" s="2">
        <f t="shared" si="179"/>
        <v>0</v>
      </c>
    </row>
    <row r="5548" spans="1:10" s="1" customFormat="1" ht="15" customHeight="1" x14ac:dyDescent="0.2">
      <c r="A5548" s="8" t="s">
        <v>57</v>
      </c>
      <c r="B5548" s="8" t="s">
        <v>777</v>
      </c>
      <c r="C5548" s="8" t="s">
        <v>4838</v>
      </c>
      <c r="D5548" s="8" t="s">
        <v>4839</v>
      </c>
      <c r="E5548" s="2">
        <v>9</v>
      </c>
      <c r="F5548" s="2">
        <v>9</v>
      </c>
      <c r="G5548" s="2">
        <f t="shared" si="180"/>
        <v>0</v>
      </c>
      <c r="H5548" s="9">
        <v>44896</v>
      </c>
      <c r="I5548" s="2" t="s">
        <v>5891</v>
      </c>
      <c r="J5548" s="2">
        <f t="shared" si="179"/>
        <v>0</v>
      </c>
    </row>
    <row r="5549" spans="1:10" s="1" customFormat="1" ht="15" customHeight="1" x14ac:dyDescent="0.2">
      <c r="A5549" s="10" t="s">
        <v>57</v>
      </c>
      <c r="B5549" s="10" t="s">
        <v>777</v>
      </c>
      <c r="C5549" s="10" t="s">
        <v>816</v>
      </c>
      <c r="D5549" s="10" t="s">
        <v>817</v>
      </c>
      <c r="E5549" s="2">
        <v>11</v>
      </c>
      <c r="F5549" s="2">
        <v>11</v>
      </c>
      <c r="G5549" s="2">
        <f t="shared" si="180"/>
        <v>0</v>
      </c>
      <c r="H5549" s="9">
        <v>44896</v>
      </c>
      <c r="I5549" s="2" t="s">
        <v>5891</v>
      </c>
      <c r="J5549" s="2">
        <f t="shared" si="179"/>
        <v>0</v>
      </c>
    </row>
    <row r="5550" spans="1:10" s="1" customFormat="1" ht="15" customHeight="1" x14ac:dyDescent="0.2">
      <c r="A5550" s="10" t="s">
        <v>57</v>
      </c>
      <c r="B5550" s="10" t="s">
        <v>777</v>
      </c>
      <c r="C5550" s="10" t="s">
        <v>818</v>
      </c>
      <c r="D5550" s="10" t="s">
        <v>819</v>
      </c>
      <c r="E5550" s="2">
        <v>29</v>
      </c>
      <c r="F5550" s="2">
        <v>29</v>
      </c>
      <c r="G5550" s="2">
        <f t="shared" si="180"/>
        <v>0</v>
      </c>
      <c r="H5550" s="9">
        <v>44896</v>
      </c>
      <c r="I5550" s="2" t="s">
        <v>5891</v>
      </c>
      <c r="J5550" s="2">
        <f t="shared" si="179"/>
        <v>0</v>
      </c>
    </row>
    <row r="5551" spans="1:10" s="1" customFormat="1" ht="15" customHeight="1" x14ac:dyDescent="0.2">
      <c r="A5551" s="8" t="s">
        <v>57</v>
      </c>
      <c r="B5551" s="8" t="s">
        <v>828</v>
      </c>
      <c r="C5551" s="8" t="s">
        <v>973</v>
      </c>
      <c r="D5551" s="8" t="s">
        <v>974</v>
      </c>
      <c r="E5551" s="2">
        <v>2</v>
      </c>
      <c r="F5551" s="2">
        <v>2</v>
      </c>
      <c r="G5551" s="2">
        <f t="shared" si="180"/>
        <v>0</v>
      </c>
      <c r="H5551" s="9">
        <v>44896</v>
      </c>
      <c r="I5551" s="2" t="s">
        <v>5891</v>
      </c>
      <c r="J5551" s="2">
        <f t="shared" ref="J5551:J5614" si="181">IF(G5551=0,0,1)</f>
        <v>0</v>
      </c>
    </row>
    <row r="5552" spans="1:10" s="1" customFormat="1" ht="15" customHeight="1" x14ac:dyDescent="0.2">
      <c r="A5552" s="10" t="s">
        <v>57</v>
      </c>
      <c r="B5552" s="10" t="s">
        <v>777</v>
      </c>
      <c r="C5552" s="10" t="s">
        <v>820</v>
      </c>
      <c r="D5552" s="10" t="s">
        <v>821</v>
      </c>
      <c r="E5552" s="2">
        <v>1</v>
      </c>
      <c r="F5552" s="2">
        <v>1</v>
      </c>
      <c r="G5552" s="2">
        <f t="shared" si="180"/>
        <v>0</v>
      </c>
      <c r="H5552" s="9">
        <v>44896</v>
      </c>
      <c r="I5552" s="2" t="s">
        <v>5891</v>
      </c>
      <c r="J5552" s="2">
        <f t="shared" si="181"/>
        <v>0</v>
      </c>
    </row>
    <row r="5553" spans="1:10" s="1" customFormat="1" ht="15" customHeight="1" x14ac:dyDescent="0.2">
      <c r="A5553" s="8" t="s">
        <v>57</v>
      </c>
      <c r="B5553" s="8" t="s">
        <v>777</v>
      </c>
      <c r="C5553" s="8" t="s">
        <v>820</v>
      </c>
      <c r="D5553" s="8" t="s">
        <v>821</v>
      </c>
      <c r="E5553" s="2">
        <v>3</v>
      </c>
      <c r="F5553" s="2">
        <v>3</v>
      </c>
      <c r="G5553" s="2">
        <f t="shared" si="180"/>
        <v>0</v>
      </c>
      <c r="H5553" s="9">
        <v>44896</v>
      </c>
      <c r="I5553" s="2" t="s">
        <v>5891</v>
      </c>
      <c r="J5553" s="2">
        <f t="shared" si="181"/>
        <v>0</v>
      </c>
    </row>
    <row r="5554" spans="1:10" s="1" customFormat="1" ht="15" customHeight="1" x14ac:dyDescent="0.2">
      <c r="A5554" s="8" t="s">
        <v>57</v>
      </c>
      <c r="B5554" s="8" t="s">
        <v>828</v>
      </c>
      <c r="C5554" s="8" t="s">
        <v>5964</v>
      </c>
      <c r="D5554" s="8" t="s">
        <v>5965</v>
      </c>
      <c r="E5554" s="2">
        <v>48</v>
      </c>
      <c r="F5554" s="2">
        <v>48</v>
      </c>
      <c r="G5554" s="2">
        <f t="shared" si="180"/>
        <v>0</v>
      </c>
      <c r="H5554" s="9">
        <v>44896</v>
      </c>
      <c r="I5554" s="2" t="s">
        <v>5891</v>
      </c>
      <c r="J5554" s="2">
        <f t="shared" si="181"/>
        <v>0</v>
      </c>
    </row>
    <row r="5555" spans="1:10" s="1" customFormat="1" ht="15" customHeight="1" x14ac:dyDescent="0.2">
      <c r="A5555" s="8" t="s">
        <v>57</v>
      </c>
      <c r="B5555" s="8" t="s">
        <v>828</v>
      </c>
      <c r="C5555" s="8" t="s">
        <v>4840</v>
      </c>
      <c r="D5555" s="8" t="s">
        <v>4841</v>
      </c>
      <c r="E5555" s="2">
        <v>10</v>
      </c>
      <c r="F5555" s="2">
        <v>10</v>
      </c>
      <c r="G5555" s="2">
        <f t="shared" si="180"/>
        <v>0</v>
      </c>
      <c r="H5555" s="9">
        <v>44896</v>
      </c>
      <c r="I5555" s="2" t="s">
        <v>5891</v>
      </c>
      <c r="J5555" s="2">
        <f t="shared" si="181"/>
        <v>0</v>
      </c>
    </row>
    <row r="5556" spans="1:10" s="1" customFormat="1" ht="15" customHeight="1" x14ac:dyDescent="0.2">
      <c r="A5556" s="10" t="s">
        <v>57</v>
      </c>
      <c r="B5556" s="10" t="s">
        <v>828</v>
      </c>
      <c r="C5556" s="10" t="s">
        <v>975</v>
      </c>
      <c r="D5556" s="10" t="s">
        <v>976</v>
      </c>
      <c r="E5556" s="2">
        <v>2</v>
      </c>
      <c r="F5556" s="2">
        <v>2</v>
      </c>
      <c r="G5556" s="2">
        <f t="shared" si="180"/>
        <v>0</v>
      </c>
      <c r="H5556" s="9">
        <v>44896</v>
      </c>
      <c r="I5556" s="2" t="s">
        <v>5891</v>
      </c>
      <c r="J5556" s="2">
        <f t="shared" si="181"/>
        <v>0</v>
      </c>
    </row>
    <row r="5557" spans="1:10" s="1" customFormat="1" ht="15" customHeight="1" x14ac:dyDescent="0.2">
      <c r="A5557" s="8" t="s">
        <v>57</v>
      </c>
      <c r="B5557" s="8" t="s">
        <v>1063</v>
      </c>
      <c r="C5557" s="8" t="s">
        <v>1168</v>
      </c>
      <c r="D5557" s="8" t="s">
        <v>1169</v>
      </c>
      <c r="E5557" s="2">
        <v>4</v>
      </c>
      <c r="F5557" s="2">
        <v>4</v>
      </c>
      <c r="G5557" s="2">
        <f t="shared" ref="G5557:G5620" si="182">F5557-E5557</f>
        <v>0</v>
      </c>
      <c r="H5557" s="9">
        <v>44896</v>
      </c>
      <c r="I5557" s="2" t="s">
        <v>5891</v>
      </c>
      <c r="J5557" s="2">
        <f t="shared" si="181"/>
        <v>0</v>
      </c>
    </row>
    <row r="5558" spans="1:10" s="1" customFormat="1" ht="15" customHeight="1" x14ac:dyDescent="0.2">
      <c r="A5558" s="8" t="s">
        <v>57</v>
      </c>
      <c r="B5558" s="8" t="s">
        <v>1063</v>
      </c>
      <c r="C5558" s="8" t="s">
        <v>1170</v>
      </c>
      <c r="D5558" s="8" t="s">
        <v>1171</v>
      </c>
      <c r="E5558" s="2">
        <v>3</v>
      </c>
      <c r="F5558" s="2">
        <v>3</v>
      </c>
      <c r="G5558" s="2">
        <f t="shared" si="182"/>
        <v>0</v>
      </c>
      <c r="H5558" s="9">
        <v>44896</v>
      </c>
      <c r="I5558" s="2" t="s">
        <v>5891</v>
      </c>
      <c r="J5558" s="2">
        <f t="shared" si="181"/>
        <v>0</v>
      </c>
    </row>
    <row r="5559" spans="1:10" s="1" customFormat="1" ht="15" customHeight="1" x14ac:dyDescent="0.2">
      <c r="A5559" s="8" t="s">
        <v>57</v>
      </c>
      <c r="B5559" s="8" t="s">
        <v>57</v>
      </c>
      <c r="C5559" s="8" t="s">
        <v>1454</v>
      </c>
      <c r="D5559" s="8" t="s">
        <v>1455</v>
      </c>
      <c r="E5559" s="2">
        <v>13.5</v>
      </c>
      <c r="F5559" s="2">
        <v>13.5</v>
      </c>
      <c r="G5559" s="2">
        <f t="shared" si="182"/>
        <v>0</v>
      </c>
      <c r="H5559" s="9">
        <v>44896</v>
      </c>
      <c r="I5559" s="2" t="s">
        <v>5891</v>
      </c>
      <c r="J5559" s="2">
        <f t="shared" si="181"/>
        <v>0</v>
      </c>
    </row>
    <row r="5560" spans="1:10" s="1" customFormat="1" ht="15" customHeight="1" x14ac:dyDescent="0.2">
      <c r="A5560" s="8" t="s">
        <v>57</v>
      </c>
      <c r="B5560" s="8" t="s">
        <v>1063</v>
      </c>
      <c r="C5560" s="8" t="s">
        <v>1172</v>
      </c>
      <c r="D5560" s="8" t="s">
        <v>1173</v>
      </c>
      <c r="E5560" s="2">
        <v>8</v>
      </c>
      <c r="F5560" s="2">
        <v>8</v>
      </c>
      <c r="G5560" s="2">
        <f t="shared" si="182"/>
        <v>0</v>
      </c>
      <c r="H5560" s="9">
        <v>44896</v>
      </c>
      <c r="I5560" s="2" t="s">
        <v>5891</v>
      </c>
      <c r="J5560" s="2">
        <f t="shared" si="181"/>
        <v>0</v>
      </c>
    </row>
    <row r="5561" spans="1:10" s="1" customFormat="1" ht="15" customHeight="1" x14ac:dyDescent="0.2">
      <c r="A5561" s="10" t="s">
        <v>57</v>
      </c>
      <c r="B5561" s="10" t="s">
        <v>1063</v>
      </c>
      <c r="C5561" s="10" t="s">
        <v>1174</v>
      </c>
      <c r="D5561" s="10" t="s">
        <v>1175</v>
      </c>
      <c r="E5561" s="2">
        <v>3</v>
      </c>
      <c r="F5561" s="2">
        <v>3</v>
      </c>
      <c r="G5561" s="2">
        <f t="shared" si="182"/>
        <v>0</v>
      </c>
      <c r="H5561" s="9">
        <v>44896</v>
      </c>
      <c r="I5561" s="2" t="s">
        <v>5891</v>
      </c>
      <c r="J5561" s="2">
        <f t="shared" si="181"/>
        <v>0</v>
      </c>
    </row>
    <row r="5562" spans="1:10" s="1" customFormat="1" ht="15" customHeight="1" x14ac:dyDescent="0.2">
      <c r="A5562" s="8" t="s">
        <v>57</v>
      </c>
      <c r="B5562" s="8" t="s">
        <v>57</v>
      </c>
      <c r="C5562" s="8" t="s">
        <v>4842</v>
      </c>
      <c r="D5562" s="8" t="s">
        <v>4843</v>
      </c>
      <c r="E5562" s="2">
        <v>0.5</v>
      </c>
      <c r="F5562" s="2">
        <v>0.5</v>
      </c>
      <c r="G5562" s="2">
        <f t="shared" si="182"/>
        <v>0</v>
      </c>
      <c r="H5562" s="9">
        <v>44896</v>
      </c>
      <c r="I5562" s="2" t="s">
        <v>5891</v>
      </c>
      <c r="J5562" s="2">
        <f t="shared" si="181"/>
        <v>0</v>
      </c>
    </row>
    <row r="5563" spans="1:10" s="1" customFormat="1" ht="15" customHeight="1" x14ac:dyDescent="0.2">
      <c r="A5563" s="10" t="s">
        <v>57</v>
      </c>
      <c r="B5563" s="10" t="s">
        <v>57</v>
      </c>
      <c r="C5563" s="10" t="s">
        <v>1456</v>
      </c>
      <c r="D5563" s="10" t="s">
        <v>1457</v>
      </c>
      <c r="E5563" s="2">
        <v>0.25</v>
      </c>
      <c r="F5563" s="2">
        <v>0.25</v>
      </c>
      <c r="G5563" s="2">
        <f t="shared" si="182"/>
        <v>0</v>
      </c>
      <c r="H5563" s="9">
        <v>44896</v>
      </c>
      <c r="I5563" s="2" t="s">
        <v>5891</v>
      </c>
      <c r="J5563" s="2">
        <f t="shared" si="181"/>
        <v>0</v>
      </c>
    </row>
    <row r="5564" spans="1:10" s="1" customFormat="1" ht="15" customHeight="1" x14ac:dyDescent="0.2">
      <c r="A5564" s="8" t="s">
        <v>57</v>
      </c>
      <c r="B5564" s="8" t="s">
        <v>57</v>
      </c>
      <c r="C5564" s="8" t="s">
        <v>1458</v>
      </c>
      <c r="D5564" s="8" t="s">
        <v>1459</v>
      </c>
      <c r="E5564" s="2">
        <v>2.63</v>
      </c>
      <c r="F5564" s="2">
        <v>2.63</v>
      </c>
      <c r="G5564" s="2">
        <f t="shared" si="182"/>
        <v>0</v>
      </c>
      <c r="H5564" s="9">
        <v>44896</v>
      </c>
      <c r="I5564" s="2" t="s">
        <v>5891</v>
      </c>
      <c r="J5564" s="2">
        <f t="shared" si="181"/>
        <v>0</v>
      </c>
    </row>
    <row r="5565" spans="1:10" s="1" customFormat="1" ht="15" customHeight="1" x14ac:dyDescent="0.2">
      <c r="A5565" s="8" t="s">
        <v>57</v>
      </c>
      <c r="B5565" s="8" t="s">
        <v>57</v>
      </c>
      <c r="C5565" s="8" t="s">
        <v>1462</v>
      </c>
      <c r="D5565" s="8" t="s">
        <v>1463</v>
      </c>
      <c r="E5565" s="2">
        <v>4</v>
      </c>
      <c r="F5565" s="2">
        <v>4</v>
      </c>
      <c r="G5565" s="2">
        <f t="shared" si="182"/>
        <v>0</v>
      </c>
      <c r="H5565" s="9">
        <v>44896</v>
      </c>
      <c r="I5565" s="2" t="s">
        <v>5891</v>
      </c>
      <c r="J5565" s="2">
        <f t="shared" si="181"/>
        <v>0</v>
      </c>
    </row>
    <row r="5566" spans="1:10" s="1" customFormat="1" ht="15" customHeight="1" x14ac:dyDescent="0.2">
      <c r="A5566" s="8" t="s">
        <v>57</v>
      </c>
      <c r="B5566" s="8" t="s">
        <v>57</v>
      </c>
      <c r="C5566" s="8" t="s">
        <v>1464</v>
      </c>
      <c r="D5566" s="8" t="s">
        <v>1465</v>
      </c>
      <c r="E5566" s="2">
        <v>17.5</v>
      </c>
      <c r="F5566" s="2">
        <v>24</v>
      </c>
      <c r="G5566" s="2">
        <f t="shared" si="182"/>
        <v>6.5</v>
      </c>
      <c r="H5566" s="9">
        <v>44896</v>
      </c>
      <c r="I5566" s="2" t="s">
        <v>5891</v>
      </c>
      <c r="J5566" s="2">
        <f t="shared" si="181"/>
        <v>1</v>
      </c>
    </row>
    <row r="5567" spans="1:10" s="1" customFormat="1" ht="15" customHeight="1" x14ac:dyDescent="0.2">
      <c r="A5567" s="10" t="s">
        <v>57</v>
      </c>
      <c r="B5567" s="10" t="s">
        <v>57</v>
      </c>
      <c r="C5567" s="10" t="s">
        <v>1466</v>
      </c>
      <c r="D5567" s="10" t="s">
        <v>1467</v>
      </c>
      <c r="E5567" s="2">
        <v>2</v>
      </c>
      <c r="F5567" s="2">
        <v>2</v>
      </c>
      <c r="G5567" s="2">
        <f t="shared" si="182"/>
        <v>0</v>
      </c>
      <c r="H5567" s="9">
        <v>44896</v>
      </c>
      <c r="I5567" s="2" t="s">
        <v>5891</v>
      </c>
      <c r="J5567" s="2">
        <f t="shared" si="181"/>
        <v>0</v>
      </c>
    </row>
    <row r="5568" spans="1:10" s="1" customFormat="1" ht="15" customHeight="1" x14ac:dyDescent="0.2">
      <c r="A5568" s="8" t="s">
        <v>57</v>
      </c>
      <c r="B5568" s="8" t="s">
        <v>57</v>
      </c>
      <c r="C5568" s="8" t="s">
        <v>1468</v>
      </c>
      <c r="D5568" s="8" t="s">
        <v>1469</v>
      </c>
      <c r="E5568" s="2">
        <v>7</v>
      </c>
      <c r="F5568" s="2">
        <v>9</v>
      </c>
      <c r="G5568" s="2">
        <f t="shared" si="182"/>
        <v>2</v>
      </c>
      <c r="H5568" s="9">
        <v>44896</v>
      </c>
      <c r="I5568" s="2" t="s">
        <v>5891</v>
      </c>
      <c r="J5568" s="2">
        <f t="shared" si="181"/>
        <v>1</v>
      </c>
    </row>
    <row r="5569" spans="1:10" s="1" customFormat="1" ht="15" customHeight="1" x14ac:dyDescent="0.2">
      <c r="A5569" s="10" t="s">
        <v>57</v>
      </c>
      <c r="B5569" s="10" t="s">
        <v>1063</v>
      </c>
      <c r="C5569" s="10" t="s">
        <v>1176</v>
      </c>
      <c r="D5569" s="10" t="s">
        <v>1177</v>
      </c>
      <c r="E5569" s="2">
        <v>2</v>
      </c>
      <c r="F5569" s="2">
        <v>2</v>
      </c>
      <c r="G5569" s="2">
        <f t="shared" si="182"/>
        <v>0</v>
      </c>
      <c r="H5569" s="9">
        <v>44896</v>
      </c>
      <c r="I5569" s="2" t="s">
        <v>5891</v>
      </c>
      <c r="J5569" s="2">
        <f t="shared" si="181"/>
        <v>0</v>
      </c>
    </row>
    <row r="5570" spans="1:10" s="1" customFormat="1" ht="15" customHeight="1" x14ac:dyDescent="0.2">
      <c r="A5570" s="8" t="s">
        <v>57</v>
      </c>
      <c r="B5570" s="8" t="s">
        <v>1063</v>
      </c>
      <c r="C5570" s="8" t="s">
        <v>1178</v>
      </c>
      <c r="D5570" s="8" t="s">
        <v>1179</v>
      </c>
      <c r="E5570" s="2">
        <v>1</v>
      </c>
      <c r="F5570" s="2">
        <v>1</v>
      </c>
      <c r="G5570" s="2">
        <f t="shared" si="182"/>
        <v>0</v>
      </c>
      <c r="H5570" s="9">
        <v>44896</v>
      </c>
      <c r="I5570" s="2" t="s">
        <v>5891</v>
      </c>
      <c r="J5570" s="2">
        <f t="shared" si="181"/>
        <v>0</v>
      </c>
    </row>
    <row r="5571" spans="1:10" s="1" customFormat="1" ht="15" customHeight="1" x14ac:dyDescent="0.2">
      <c r="A5571" s="8" t="s">
        <v>57</v>
      </c>
      <c r="B5571" s="8" t="s">
        <v>1063</v>
      </c>
      <c r="C5571" s="8" t="s">
        <v>1180</v>
      </c>
      <c r="D5571" s="8" t="s">
        <v>1181</v>
      </c>
      <c r="E5571" s="2">
        <v>2</v>
      </c>
      <c r="F5571" s="2">
        <v>2</v>
      </c>
      <c r="G5571" s="2">
        <f t="shared" si="182"/>
        <v>0</v>
      </c>
      <c r="H5571" s="9">
        <v>44896</v>
      </c>
      <c r="I5571" s="2" t="s">
        <v>5891</v>
      </c>
      <c r="J5571" s="2">
        <f t="shared" si="181"/>
        <v>0</v>
      </c>
    </row>
    <row r="5572" spans="1:10" s="1" customFormat="1" ht="15" customHeight="1" x14ac:dyDescent="0.2">
      <c r="A5572" s="10" t="s">
        <v>57</v>
      </c>
      <c r="B5572" s="10" t="s">
        <v>1063</v>
      </c>
      <c r="C5572" s="10" t="s">
        <v>1182</v>
      </c>
      <c r="D5572" s="10" t="s">
        <v>1183</v>
      </c>
      <c r="E5572" s="2">
        <v>1</v>
      </c>
      <c r="F5572" s="2">
        <v>1</v>
      </c>
      <c r="G5572" s="2">
        <f t="shared" si="182"/>
        <v>0</v>
      </c>
      <c r="H5572" s="9">
        <v>44896</v>
      </c>
      <c r="I5572" s="2" t="s">
        <v>5891</v>
      </c>
      <c r="J5572" s="2">
        <f t="shared" si="181"/>
        <v>0</v>
      </c>
    </row>
    <row r="5573" spans="1:10" s="1" customFormat="1" ht="15" customHeight="1" x14ac:dyDescent="0.2">
      <c r="A5573" s="8" t="s">
        <v>57</v>
      </c>
      <c r="B5573" s="8" t="s">
        <v>746</v>
      </c>
      <c r="C5573" s="8" t="s">
        <v>761</v>
      </c>
      <c r="D5573" s="8" t="s">
        <v>762</v>
      </c>
      <c r="E5573" s="2">
        <v>7</v>
      </c>
      <c r="F5573" s="2">
        <v>7</v>
      </c>
      <c r="G5573" s="2">
        <f t="shared" si="182"/>
        <v>0</v>
      </c>
      <c r="H5573" s="9">
        <v>44896</v>
      </c>
      <c r="I5573" s="2" t="s">
        <v>5891</v>
      </c>
      <c r="J5573" s="2">
        <f t="shared" si="181"/>
        <v>0</v>
      </c>
    </row>
    <row r="5574" spans="1:10" s="1" customFormat="1" ht="15" customHeight="1" x14ac:dyDescent="0.2">
      <c r="A5574" s="8" t="s">
        <v>57</v>
      </c>
      <c r="B5574" s="8" t="s">
        <v>746</v>
      </c>
      <c r="C5574" s="8" t="s">
        <v>763</v>
      </c>
      <c r="D5574" s="8" t="s">
        <v>764</v>
      </c>
      <c r="E5574" s="2">
        <v>13</v>
      </c>
      <c r="F5574" s="2">
        <v>13</v>
      </c>
      <c r="G5574" s="2">
        <f t="shared" si="182"/>
        <v>0</v>
      </c>
      <c r="H5574" s="9">
        <v>44896</v>
      </c>
      <c r="I5574" s="2" t="s">
        <v>5891</v>
      </c>
      <c r="J5574" s="2">
        <f t="shared" si="181"/>
        <v>0</v>
      </c>
    </row>
    <row r="5575" spans="1:10" s="1" customFormat="1" ht="15" customHeight="1" x14ac:dyDescent="0.2">
      <c r="A5575" s="8" t="s">
        <v>57</v>
      </c>
      <c r="B5575" s="8" t="s">
        <v>57</v>
      </c>
      <c r="C5575" s="8" t="s">
        <v>1470</v>
      </c>
      <c r="D5575" s="8" t="s">
        <v>1471</v>
      </c>
      <c r="E5575" s="2">
        <v>1</v>
      </c>
      <c r="F5575" s="2">
        <v>1</v>
      </c>
      <c r="G5575" s="2">
        <f t="shared" si="182"/>
        <v>0</v>
      </c>
      <c r="H5575" s="9">
        <v>44896</v>
      </c>
      <c r="I5575" s="2" t="s">
        <v>5891</v>
      </c>
      <c r="J5575" s="2">
        <f t="shared" si="181"/>
        <v>0</v>
      </c>
    </row>
    <row r="5576" spans="1:10" s="1" customFormat="1" ht="15" customHeight="1" x14ac:dyDescent="0.2">
      <c r="A5576" s="10" t="s">
        <v>57</v>
      </c>
      <c r="B5576" s="10" t="s">
        <v>828</v>
      </c>
      <c r="C5576" s="10" t="s">
        <v>977</v>
      </c>
      <c r="D5576" s="10" t="s">
        <v>978</v>
      </c>
      <c r="E5576" s="2">
        <v>4</v>
      </c>
      <c r="F5576" s="2">
        <v>4</v>
      </c>
      <c r="G5576" s="2">
        <f t="shared" si="182"/>
        <v>0</v>
      </c>
      <c r="H5576" s="9">
        <v>44896</v>
      </c>
      <c r="I5576" s="2" t="s">
        <v>5891</v>
      </c>
      <c r="J5576" s="2">
        <f t="shared" si="181"/>
        <v>0</v>
      </c>
    </row>
    <row r="5577" spans="1:10" s="1" customFormat="1" ht="15" customHeight="1" x14ac:dyDescent="0.2">
      <c r="A5577" s="10" t="s">
        <v>57</v>
      </c>
      <c r="B5577" s="10" t="s">
        <v>828</v>
      </c>
      <c r="C5577" s="10" t="s">
        <v>979</v>
      </c>
      <c r="D5577" s="10" t="s">
        <v>980</v>
      </c>
      <c r="E5577" s="2">
        <v>1</v>
      </c>
      <c r="F5577" s="2">
        <v>0</v>
      </c>
      <c r="G5577" s="2">
        <f t="shared" si="182"/>
        <v>-1</v>
      </c>
      <c r="H5577" s="9">
        <v>44896</v>
      </c>
      <c r="I5577" s="2" t="s">
        <v>5891</v>
      </c>
      <c r="J5577" s="2">
        <f t="shared" si="181"/>
        <v>1</v>
      </c>
    </row>
    <row r="5578" spans="1:10" s="1" customFormat="1" ht="15" customHeight="1" x14ac:dyDescent="0.2">
      <c r="A5578" s="8" t="s">
        <v>57</v>
      </c>
      <c r="B5578" s="8" t="s">
        <v>828</v>
      </c>
      <c r="C5578" s="8" t="s">
        <v>979</v>
      </c>
      <c r="D5578" s="8" t="s">
        <v>980</v>
      </c>
      <c r="E5578" s="2">
        <v>2</v>
      </c>
      <c r="F5578" s="2">
        <v>1</v>
      </c>
      <c r="G5578" s="2">
        <f t="shared" si="182"/>
        <v>-1</v>
      </c>
      <c r="H5578" s="9">
        <v>44896</v>
      </c>
      <c r="I5578" s="2" t="s">
        <v>5891</v>
      </c>
      <c r="J5578" s="2">
        <f t="shared" si="181"/>
        <v>1</v>
      </c>
    </row>
    <row r="5579" spans="1:10" s="1" customFormat="1" ht="15" customHeight="1" x14ac:dyDescent="0.2">
      <c r="A5579" s="10" t="s">
        <v>57</v>
      </c>
      <c r="B5579" s="10" t="s">
        <v>828</v>
      </c>
      <c r="C5579" s="10" t="s">
        <v>981</v>
      </c>
      <c r="D5579" s="10" t="s">
        <v>982</v>
      </c>
      <c r="E5579" s="2">
        <v>3</v>
      </c>
      <c r="F5579" s="2">
        <v>0</v>
      </c>
      <c r="G5579" s="2">
        <f t="shared" si="182"/>
        <v>-3</v>
      </c>
      <c r="H5579" s="9">
        <v>44896</v>
      </c>
      <c r="I5579" s="2" t="s">
        <v>5891</v>
      </c>
      <c r="J5579" s="2">
        <f t="shared" si="181"/>
        <v>1</v>
      </c>
    </row>
    <row r="5580" spans="1:10" s="1" customFormat="1" ht="15" customHeight="1" x14ac:dyDescent="0.2">
      <c r="A5580" s="8" t="s">
        <v>57</v>
      </c>
      <c r="B5580" s="8" t="s">
        <v>828</v>
      </c>
      <c r="C5580" s="8" t="s">
        <v>981</v>
      </c>
      <c r="D5580" s="8" t="s">
        <v>982</v>
      </c>
      <c r="E5580" s="2">
        <v>2</v>
      </c>
      <c r="F5580" s="2">
        <v>0</v>
      </c>
      <c r="G5580" s="2">
        <f t="shared" si="182"/>
        <v>-2</v>
      </c>
      <c r="H5580" s="9">
        <v>44896</v>
      </c>
      <c r="I5580" s="2" t="s">
        <v>5891</v>
      </c>
      <c r="J5580" s="2">
        <f t="shared" si="181"/>
        <v>1</v>
      </c>
    </row>
    <row r="5581" spans="1:10" s="1" customFormat="1" ht="15" customHeight="1" x14ac:dyDescent="0.2">
      <c r="A5581" s="8" t="s">
        <v>57</v>
      </c>
      <c r="B5581" s="8" t="s">
        <v>57</v>
      </c>
      <c r="C5581" s="8" t="s">
        <v>1472</v>
      </c>
      <c r="D5581" s="8" t="s">
        <v>1473</v>
      </c>
      <c r="E5581" s="2">
        <v>42</v>
      </c>
      <c r="F5581" s="2">
        <v>42</v>
      </c>
      <c r="G5581" s="2">
        <f t="shared" si="182"/>
        <v>0</v>
      </c>
      <c r="H5581" s="9">
        <v>44896</v>
      </c>
      <c r="I5581" s="2" t="s">
        <v>5891</v>
      </c>
      <c r="J5581" s="2">
        <f t="shared" si="181"/>
        <v>0</v>
      </c>
    </row>
    <row r="5582" spans="1:10" s="1" customFormat="1" ht="15" customHeight="1" x14ac:dyDescent="0.2">
      <c r="A5582" s="8" t="s">
        <v>57</v>
      </c>
      <c r="B5582" s="8" t="s">
        <v>57</v>
      </c>
      <c r="C5582" s="8" t="s">
        <v>4844</v>
      </c>
      <c r="D5582" s="8" t="s">
        <v>4845</v>
      </c>
      <c r="E5582" s="2">
        <v>2</v>
      </c>
      <c r="F5582" s="2">
        <v>0</v>
      </c>
      <c r="G5582" s="2">
        <f t="shared" si="182"/>
        <v>-2</v>
      </c>
      <c r="H5582" s="9">
        <v>44896</v>
      </c>
      <c r="I5582" s="2" t="s">
        <v>5891</v>
      </c>
      <c r="J5582" s="2">
        <f t="shared" si="181"/>
        <v>1</v>
      </c>
    </row>
    <row r="5583" spans="1:10" s="1" customFormat="1" ht="15" customHeight="1" x14ac:dyDescent="0.2">
      <c r="A5583" s="10" t="s">
        <v>57</v>
      </c>
      <c r="B5583" s="10" t="s">
        <v>57</v>
      </c>
      <c r="C5583" s="10" t="s">
        <v>1474</v>
      </c>
      <c r="D5583" s="10" t="s">
        <v>1475</v>
      </c>
      <c r="E5583" s="2">
        <v>5</v>
      </c>
      <c r="F5583" s="2">
        <v>5</v>
      </c>
      <c r="G5583" s="2">
        <f t="shared" si="182"/>
        <v>0</v>
      </c>
      <c r="H5583" s="9">
        <v>44896</v>
      </c>
      <c r="I5583" s="2" t="s">
        <v>5891</v>
      </c>
      <c r="J5583" s="2">
        <f t="shared" si="181"/>
        <v>0</v>
      </c>
    </row>
    <row r="5584" spans="1:10" s="1" customFormat="1" ht="15" customHeight="1" x14ac:dyDescent="0.2">
      <c r="A5584" s="10" t="s">
        <v>57</v>
      </c>
      <c r="B5584" s="10" t="s">
        <v>57</v>
      </c>
      <c r="C5584" s="10" t="s">
        <v>1476</v>
      </c>
      <c r="D5584" s="10" t="s">
        <v>1477</v>
      </c>
      <c r="E5584" s="2">
        <v>5</v>
      </c>
      <c r="F5584" s="2">
        <v>5</v>
      </c>
      <c r="G5584" s="2">
        <f t="shared" si="182"/>
        <v>0</v>
      </c>
      <c r="H5584" s="9">
        <v>44896</v>
      </c>
      <c r="I5584" s="2" t="s">
        <v>5891</v>
      </c>
      <c r="J5584" s="2">
        <f t="shared" si="181"/>
        <v>0</v>
      </c>
    </row>
    <row r="5585" spans="1:10" s="1" customFormat="1" ht="15" customHeight="1" x14ac:dyDescent="0.2">
      <c r="A5585" s="10" t="s">
        <v>57</v>
      </c>
      <c r="B5585" s="10" t="s">
        <v>57</v>
      </c>
      <c r="C5585" s="10" t="s">
        <v>1478</v>
      </c>
      <c r="D5585" s="10" t="s">
        <v>1479</v>
      </c>
      <c r="E5585" s="2">
        <v>34</v>
      </c>
      <c r="F5585" s="2">
        <v>34</v>
      </c>
      <c r="G5585" s="2">
        <f t="shared" si="182"/>
        <v>0</v>
      </c>
      <c r="H5585" s="9">
        <v>44896</v>
      </c>
      <c r="I5585" s="2" t="s">
        <v>5891</v>
      </c>
      <c r="J5585" s="2">
        <f t="shared" si="181"/>
        <v>0</v>
      </c>
    </row>
    <row r="5586" spans="1:10" s="1" customFormat="1" ht="15" customHeight="1" x14ac:dyDescent="0.2">
      <c r="A5586" s="10" t="s">
        <v>57</v>
      </c>
      <c r="B5586" s="10" t="s">
        <v>1063</v>
      </c>
      <c r="C5586" s="10" t="s">
        <v>1184</v>
      </c>
      <c r="D5586" s="10" t="s">
        <v>1185</v>
      </c>
      <c r="E5586" s="2">
        <v>1</v>
      </c>
      <c r="F5586" s="2">
        <v>1</v>
      </c>
      <c r="G5586" s="2">
        <f t="shared" si="182"/>
        <v>0</v>
      </c>
      <c r="H5586" s="9">
        <v>44896</v>
      </c>
      <c r="I5586" s="2" t="s">
        <v>5891</v>
      </c>
      <c r="J5586" s="2">
        <f t="shared" si="181"/>
        <v>0</v>
      </c>
    </row>
    <row r="5587" spans="1:10" s="1" customFormat="1" ht="15" customHeight="1" x14ac:dyDescent="0.2">
      <c r="A5587" s="10" t="s">
        <v>57</v>
      </c>
      <c r="B5587" s="10" t="s">
        <v>1063</v>
      </c>
      <c r="C5587" s="10" t="s">
        <v>1186</v>
      </c>
      <c r="D5587" s="10" t="s">
        <v>1187</v>
      </c>
      <c r="E5587" s="2">
        <v>30</v>
      </c>
      <c r="F5587" s="2">
        <v>30</v>
      </c>
      <c r="G5587" s="2">
        <f t="shared" si="182"/>
        <v>0</v>
      </c>
      <c r="H5587" s="9">
        <v>44896</v>
      </c>
      <c r="I5587" s="2" t="s">
        <v>5891</v>
      </c>
      <c r="J5587" s="2">
        <f t="shared" si="181"/>
        <v>0</v>
      </c>
    </row>
    <row r="5588" spans="1:10" s="1" customFormat="1" ht="15" customHeight="1" x14ac:dyDescent="0.2">
      <c r="A5588" s="8" t="s">
        <v>57</v>
      </c>
      <c r="B5588" s="8" t="s">
        <v>1063</v>
      </c>
      <c r="C5588" s="8" t="s">
        <v>1188</v>
      </c>
      <c r="D5588" s="8" t="s">
        <v>1189</v>
      </c>
      <c r="E5588" s="2">
        <v>10</v>
      </c>
      <c r="F5588" s="2">
        <v>10</v>
      </c>
      <c r="G5588" s="2">
        <f t="shared" si="182"/>
        <v>0</v>
      </c>
      <c r="H5588" s="9">
        <v>44896</v>
      </c>
      <c r="I5588" s="2" t="s">
        <v>5891</v>
      </c>
      <c r="J5588" s="2">
        <f t="shared" si="181"/>
        <v>0</v>
      </c>
    </row>
    <row r="5589" spans="1:10" s="1" customFormat="1" ht="15" customHeight="1" x14ac:dyDescent="0.2">
      <c r="A5589" s="8" t="s">
        <v>57</v>
      </c>
      <c r="B5589" s="8" t="s">
        <v>1063</v>
      </c>
      <c r="C5589" s="8" t="s">
        <v>1190</v>
      </c>
      <c r="D5589" s="8" t="s">
        <v>1191</v>
      </c>
      <c r="E5589" s="2">
        <v>4</v>
      </c>
      <c r="F5589" s="2">
        <v>4</v>
      </c>
      <c r="G5589" s="2">
        <f t="shared" si="182"/>
        <v>0</v>
      </c>
      <c r="H5589" s="9">
        <v>44896</v>
      </c>
      <c r="I5589" s="2" t="s">
        <v>5891</v>
      </c>
      <c r="J5589" s="2">
        <f t="shared" si="181"/>
        <v>0</v>
      </c>
    </row>
    <row r="5590" spans="1:10" s="1" customFormat="1" ht="15" customHeight="1" x14ac:dyDescent="0.2">
      <c r="A5590" s="10" t="s">
        <v>57</v>
      </c>
      <c r="B5590" s="10" t="s">
        <v>57</v>
      </c>
      <c r="C5590" s="10" t="s">
        <v>1482</v>
      </c>
      <c r="D5590" s="10" t="s">
        <v>1483</v>
      </c>
      <c r="E5590" s="2">
        <v>2500</v>
      </c>
      <c r="F5590" s="2">
        <v>800</v>
      </c>
      <c r="G5590" s="2">
        <f t="shared" si="182"/>
        <v>-1700</v>
      </c>
      <c r="H5590" s="9">
        <v>44896</v>
      </c>
      <c r="I5590" s="2" t="s">
        <v>5891</v>
      </c>
      <c r="J5590" s="2">
        <f t="shared" si="181"/>
        <v>1</v>
      </c>
    </row>
    <row r="5591" spans="1:10" s="1" customFormat="1" ht="15" customHeight="1" x14ac:dyDescent="0.2">
      <c r="A5591" s="8" t="s">
        <v>57</v>
      </c>
      <c r="B5591" s="8" t="s">
        <v>1063</v>
      </c>
      <c r="C5591" s="8" t="s">
        <v>1192</v>
      </c>
      <c r="D5591" s="8" t="s">
        <v>1193</v>
      </c>
      <c r="E5591" s="2">
        <v>4</v>
      </c>
      <c r="F5591" s="2">
        <v>4</v>
      </c>
      <c r="G5591" s="2">
        <f t="shared" si="182"/>
        <v>0</v>
      </c>
      <c r="H5591" s="9">
        <v>44896</v>
      </c>
      <c r="I5591" s="2" t="s">
        <v>5891</v>
      </c>
      <c r="J5591" s="2">
        <f t="shared" si="181"/>
        <v>0</v>
      </c>
    </row>
    <row r="5592" spans="1:10" s="1" customFormat="1" ht="15" customHeight="1" x14ac:dyDescent="0.2">
      <c r="A5592" s="10" t="s">
        <v>57</v>
      </c>
      <c r="B5592" s="10" t="s">
        <v>57</v>
      </c>
      <c r="C5592" s="10" t="s">
        <v>1484</v>
      </c>
      <c r="D5592" s="10" t="s">
        <v>1485</v>
      </c>
      <c r="E5592" s="2">
        <v>3</v>
      </c>
      <c r="F5592" s="2">
        <v>0</v>
      </c>
      <c r="G5592" s="2">
        <f t="shared" si="182"/>
        <v>-3</v>
      </c>
      <c r="H5592" s="9">
        <v>44896</v>
      </c>
      <c r="I5592" s="2" t="s">
        <v>5891</v>
      </c>
      <c r="J5592" s="2">
        <f t="shared" si="181"/>
        <v>1</v>
      </c>
    </row>
    <row r="5593" spans="1:10" s="1" customFormat="1" ht="15" customHeight="1" x14ac:dyDescent="0.2">
      <c r="A5593" s="8" t="s">
        <v>57</v>
      </c>
      <c r="B5593" s="8" t="s">
        <v>57</v>
      </c>
      <c r="C5593" s="8" t="s">
        <v>4846</v>
      </c>
      <c r="D5593" s="8" t="s">
        <v>4847</v>
      </c>
      <c r="E5593" s="2">
        <v>3</v>
      </c>
      <c r="F5593" s="2">
        <v>3</v>
      </c>
      <c r="G5593" s="2">
        <f t="shared" si="182"/>
        <v>0</v>
      </c>
      <c r="H5593" s="9">
        <v>44896</v>
      </c>
      <c r="I5593" s="2" t="s">
        <v>5891</v>
      </c>
      <c r="J5593" s="2">
        <f t="shared" si="181"/>
        <v>0</v>
      </c>
    </row>
    <row r="5594" spans="1:10" s="1" customFormat="1" ht="15" customHeight="1" x14ac:dyDescent="0.2">
      <c r="A5594" s="8" t="s">
        <v>57</v>
      </c>
      <c r="B5594" s="8" t="s">
        <v>57</v>
      </c>
      <c r="C5594" s="8" t="s">
        <v>4848</v>
      </c>
      <c r="D5594" s="8" t="s">
        <v>4849</v>
      </c>
      <c r="E5594" s="2">
        <v>4</v>
      </c>
      <c r="F5594" s="2">
        <v>4</v>
      </c>
      <c r="G5594" s="2">
        <f t="shared" si="182"/>
        <v>0</v>
      </c>
      <c r="H5594" s="9">
        <v>44896</v>
      </c>
      <c r="I5594" s="2" t="s">
        <v>5891</v>
      </c>
      <c r="J5594" s="2">
        <f t="shared" si="181"/>
        <v>0</v>
      </c>
    </row>
    <row r="5595" spans="1:10" s="1" customFormat="1" ht="15" customHeight="1" x14ac:dyDescent="0.2">
      <c r="A5595" s="8" t="s">
        <v>57</v>
      </c>
      <c r="B5595" s="8" t="s">
        <v>57</v>
      </c>
      <c r="C5595" s="8" t="s">
        <v>4850</v>
      </c>
      <c r="D5595" s="8" t="s">
        <v>4851</v>
      </c>
      <c r="E5595" s="2">
        <v>2</v>
      </c>
      <c r="F5595" s="2">
        <v>2</v>
      </c>
      <c r="G5595" s="2">
        <f t="shared" si="182"/>
        <v>0</v>
      </c>
      <c r="H5595" s="9">
        <v>44896</v>
      </c>
      <c r="I5595" s="2" t="s">
        <v>5891</v>
      </c>
      <c r="J5595" s="2">
        <f t="shared" si="181"/>
        <v>0</v>
      </c>
    </row>
    <row r="5596" spans="1:10" s="1" customFormat="1" ht="15" customHeight="1" x14ac:dyDescent="0.2">
      <c r="A5596" s="8" t="s">
        <v>57</v>
      </c>
      <c r="B5596" s="8" t="s">
        <v>57</v>
      </c>
      <c r="C5596" s="8" t="s">
        <v>1486</v>
      </c>
      <c r="D5596" s="8" t="s">
        <v>1487</v>
      </c>
      <c r="E5596" s="2">
        <v>1</v>
      </c>
      <c r="F5596" s="2">
        <v>1</v>
      </c>
      <c r="G5596" s="2">
        <f t="shared" si="182"/>
        <v>0</v>
      </c>
      <c r="H5596" s="9">
        <v>44896</v>
      </c>
      <c r="I5596" s="2" t="s">
        <v>5891</v>
      </c>
      <c r="J5596" s="2">
        <f t="shared" si="181"/>
        <v>0</v>
      </c>
    </row>
    <row r="5597" spans="1:10" s="1" customFormat="1" ht="15" customHeight="1" x14ac:dyDescent="0.2">
      <c r="A5597" s="10" t="s">
        <v>57</v>
      </c>
      <c r="B5597" s="10" t="s">
        <v>828</v>
      </c>
      <c r="C5597" s="10" t="s">
        <v>5966</v>
      </c>
      <c r="D5597" s="10" t="s">
        <v>5967</v>
      </c>
      <c r="E5597" s="2">
        <v>4</v>
      </c>
      <c r="F5597" s="2">
        <v>4</v>
      </c>
      <c r="G5597" s="2">
        <f t="shared" si="182"/>
        <v>0</v>
      </c>
      <c r="H5597" s="9">
        <v>44896</v>
      </c>
      <c r="I5597" s="2" t="s">
        <v>5891</v>
      </c>
      <c r="J5597" s="2">
        <f t="shared" si="181"/>
        <v>0</v>
      </c>
    </row>
    <row r="5598" spans="1:10" s="1" customFormat="1" ht="15" customHeight="1" x14ac:dyDescent="0.2">
      <c r="A5598" s="8" t="s">
        <v>57</v>
      </c>
      <c r="B5598" s="8" t="s">
        <v>828</v>
      </c>
      <c r="C5598" s="8" t="s">
        <v>983</v>
      </c>
      <c r="D5598" s="8" t="s">
        <v>984</v>
      </c>
      <c r="E5598" s="2">
        <v>2</v>
      </c>
      <c r="F5598" s="2">
        <v>2</v>
      </c>
      <c r="G5598" s="2">
        <f t="shared" si="182"/>
        <v>0</v>
      </c>
      <c r="H5598" s="9">
        <v>44896</v>
      </c>
      <c r="I5598" s="2" t="s">
        <v>5891</v>
      </c>
      <c r="J5598" s="2">
        <f t="shared" si="181"/>
        <v>0</v>
      </c>
    </row>
    <row r="5599" spans="1:10" s="1" customFormat="1" ht="15" customHeight="1" x14ac:dyDescent="0.2">
      <c r="A5599" s="10" t="s">
        <v>57</v>
      </c>
      <c r="B5599" s="10" t="s">
        <v>57</v>
      </c>
      <c r="C5599" s="10" t="s">
        <v>5968</v>
      </c>
      <c r="D5599" s="10" t="s">
        <v>5969</v>
      </c>
      <c r="E5599" s="2">
        <v>1</v>
      </c>
      <c r="F5599" s="2">
        <v>1</v>
      </c>
      <c r="G5599" s="2">
        <f t="shared" si="182"/>
        <v>0</v>
      </c>
      <c r="H5599" s="9">
        <v>44896</v>
      </c>
      <c r="I5599" s="2" t="s">
        <v>5891</v>
      </c>
      <c r="J5599" s="2">
        <f t="shared" si="181"/>
        <v>0</v>
      </c>
    </row>
    <row r="5600" spans="1:10" s="1" customFormat="1" ht="15" customHeight="1" x14ac:dyDescent="0.2">
      <c r="A5600" s="10" t="s">
        <v>57</v>
      </c>
      <c r="B5600" s="10" t="s">
        <v>828</v>
      </c>
      <c r="C5600" s="10" t="s">
        <v>985</v>
      </c>
      <c r="D5600" s="10" t="s">
        <v>986</v>
      </c>
      <c r="E5600" s="2">
        <v>13</v>
      </c>
      <c r="F5600" s="2">
        <v>13</v>
      </c>
      <c r="G5600" s="2">
        <f t="shared" si="182"/>
        <v>0</v>
      </c>
      <c r="H5600" s="9">
        <v>44896</v>
      </c>
      <c r="I5600" s="2" t="s">
        <v>5891</v>
      </c>
      <c r="J5600" s="2">
        <f t="shared" si="181"/>
        <v>0</v>
      </c>
    </row>
    <row r="5601" spans="1:10" s="1" customFormat="1" ht="15" customHeight="1" x14ac:dyDescent="0.2">
      <c r="A5601" s="8" t="s">
        <v>57</v>
      </c>
      <c r="B5601" s="8" t="s">
        <v>746</v>
      </c>
      <c r="C5601" s="8" t="s">
        <v>765</v>
      </c>
      <c r="D5601" s="8" t="s">
        <v>766</v>
      </c>
      <c r="E5601" s="2">
        <v>65</v>
      </c>
      <c r="F5601" s="2">
        <v>65</v>
      </c>
      <c r="G5601" s="2">
        <f t="shared" si="182"/>
        <v>0</v>
      </c>
      <c r="H5601" s="9">
        <v>44896</v>
      </c>
      <c r="I5601" s="2" t="s">
        <v>5891</v>
      </c>
      <c r="J5601" s="2">
        <f t="shared" si="181"/>
        <v>0</v>
      </c>
    </row>
    <row r="5602" spans="1:10" s="1" customFormat="1" ht="15" customHeight="1" x14ac:dyDescent="0.2">
      <c r="A5602" s="10" t="s">
        <v>57</v>
      </c>
      <c r="B5602" s="10" t="s">
        <v>746</v>
      </c>
      <c r="C5602" s="10" t="s">
        <v>767</v>
      </c>
      <c r="D5602" s="10" t="s">
        <v>768</v>
      </c>
      <c r="E5602" s="2">
        <v>8</v>
      </c>
      <c r="F5602" s="2">
        <v>8</v>
      </c>
      <c r="G5602" s="2">
        <f t="shared" si="182"/>
        <v>0</v>
      </c>
      <c r="H5602" s="9">
        <v>44896</v>
      </c>
      <c r="I5602" s="2" t="s">
        <v>5891</v>
      </c>
      <c r="J5602" s="2">
        <f t="shared" si="181"/>
        <v>0</v>
      </c>
    </row>
    <row r="5603" spans="1:10" s="1" customFormat="1" ht="15" customHeight="1" x14ac:dyDescent="0.2">
      <c r="A5603" s="8" t="s">
        <v>57</v>
      </c>
      <c r="B5603" s="8" t="s">
        <v>746</v>
      </c>
      <c r="C5603" s="8" t="s">
        <v>767</v>
      </c>
      <c r="D5603" s="8" t="s">
        <v>768</v>
      </c>
      <c r="E5603" s="2">
        <v>6</v>
      </c>
      <c r="F5603" s="2">
        <v>6</v>
      </c>
      <c r="G5603" s="2">
        <f t="shared" si="182"/>
        <v>0</v>
      </c>
      <c r="H5603" s="9">
        <v>44896</v>
      </c>
      <c r="I5603" s="2" t="s">
        <v>5891</v>
      </c>
      <c r="J5603" s="2">
        <f t="shared" si="181"/>
        <v>0</v>
      </c>
    </row>
    <row r="5604" spans="1:10" s="1" customFormat="1" ht="15" customHeight="1" x14ac:dyDescent="0.2">
      <c r="A5604" s="8" t="s">
        <v>57</v>
      </c>
      <c r="B5604" s="8" t="s">
        <v>1063</v>
      </c>
      <c r="C5604" s="8" t="s">
        <v>4852</v>
      </c>
      <c r="D5604" s="8" t="s">
        <v>4853</v>
      </c>
      <c r="E5604" s="2">
        <v>3</v>
      </c>
      <c r="F5604" s="2">
        <v>3</v>
      </c>
      <c r="G5604" s="2">
        <f t="shared" si="182"/>
        <v>0</v>
      </c>
      <c r="H5604" s="9">
        <v>44896</v>
      </c>
      <c r="I5604" s="2" t="s">
        <v>5891</v>
      </c>
      <c r="J5604" s="2">
        <f t="shared" si="181"/>
        <v>0</v>
      </c>
    </row>
    <row r="5605" spans="1:10" s="1" customFormat="1" ht="15" customHeight="1" x14ac:dyDescent="0.2">
      <c r="A5605" s="10" t="s">
        <v>57</v>
      </c>
      <c r="B5605" s="10" t="s">
        <v>57</v>
      </c>
      <c r="C5605" s="10" t="s">
        <v>1488</v>
      </c>
      <c r="D5605" s="10" t="s">
        <v>1489</v>
      </c>
      <c r="E5605" s="2">
        <v>5</v>
      </c>
      <c r="F5605" s="2">
        <v>5</v>
      </c>
      <c r="G5605" s="2">
        <f t="shared" si="182"/>
        <v>0</v>
      </c>
      <c r="H5605" s="9">
        <v>44896</v>
      </c>
      <c r="I5605" s="2" t="s">
        <v>5891</v>
      </c>
      <c r="J5605" s="2">
        <f t="shared" si="181"/>
        <v>0</v>
      </c>
    </row>
    <row r="5606" spans="1:10" s="1" customFormat="1" ht="15" customHeight="1" x14ac:dyDescent="0.2">
      <c r="A5606" s="8" t="s">
        <v>57</v>
      </c>
      <c r="B5606" s="8" t="s">
        <v>5892</v>
      </c>
      <c r="C5606" s="8" t="s">
        <v>1490</v>
      </c>
      <c r="D5606" s="8" t="s">
        <v>1491</v>
      </c>
      <c r="E5606" s="2">
        <v>5</v>
      </c>
      <c r="F5606" s="2">
        <v>5</v>
      </c>
      <c r="G5606" s="2">
        <f t="shared" si="182"/>
        <v>0</v>
      </c>
      <c r="H5606" s="9">
        <v>44896</v>
      </c>
      <c r="I5606" s="2" t="s">
        <v>5891</v>
      </c>
      <c r="J5606" s="2">
        <f t="shared" si="181"/>
        <v>0</v>
      </c>
    </row>
    <row r="5607" spans="1:10" s="1" customFormat="1" ht="15" customHeight="1" x14ac:dyDescent="0.2">
      <c r="A5607" s="8" t="s">
        <v>57</v>
      </c>
      <c r="B5607" s="8" t="s">
        <v>57</v>
      </c>
      <c r="C5607" s="8" t="s">
        <v>5970</v>
      </c>
      <c r="D5607" s="8" t="s">
        <v>5971</v>
      </c>
      <c r="E5607" s="2">
        <v>1</v>
      </c>
      <c r="F5607" s="2">
        <v>1</v>
      </c>
      <c r="G5607" s="2">
        <f t="shared" si="182"/>
        <v>0</v>
      </c>
      <c r="H5607" s="9">
        <v>44896</v>
      </c>
      <c r="I5607" s="2" t="s">
        <v>5891</v>
      </c>
      <c r="J5607" s="2">
        <f t="shared" si="181"/>
        <v>0</v>
      </c>
    </row>
    <row r="5608" spans="1:10" s="1" customFormat="1" ht="15" customHeight="1" x14ac:dyDescent="0.2">
      <c r="A5608" s="8" t="s">
        <v>57</v>
      </c>
      <c r="B5608" s="8" t="s">
        <v>828</v>
      </c>
      <c r="C5608" s="8" t="s">
        <v>4854</v>
      </c>
      <c r="D5608" s="8" t="s">
        <v>4855</v>
      </c>
      <c r="E5608" s="2">
        <v>1</v>
      </c>
      <c r="F5608" s="2">
        <v>1</v>
      </c>
      <c r="G5608" s="2">
        <f t="shared" si="182"/>
        <v>0</v>
      </c>
      <c r="H5608" s="9">
        <v>44896</v>
      </c>
      <c r="I5608" s="2" t="s">
        <v>5891</v>
      </c>
      <c r="J5608" s="2">
        <f t="shared" si="181"/>
        <v>0</v>
      </c>
    </row>
    <row r="5609" spans="1:10" s="1" customFormat="1" ht="15" customHeight="1" x14ac:dyDescent="0.2">
      <c r="A5609" s="10" t="s">
        <v>57</v>
      </c>
      <c r="B5609" s="10" t="s">
        <v>828</v>
      </c>
      <c r="C5609" s="10" t="s">
        <v>987</v>
      </c>
      <c r="D5609" s="10" t="s">
        <v>988</v>
      </c>
      <c r="E5609" s="2">
        <v>3</v>
      </c>
      <c r="F5609" s="2">
        <v>3</v>
      </c>
      <c r="G5609" s="2">
        <f t="shared" si="182"/>
        <v>0</v>
      </c>
      <c r="H5609" s="9">
        <v>44896</v>
      </c>
      <c r="I5609" s="2" t="s">
        <v>5891</v>
      </c>
      <c r="J5609" s="2">
        <f t="shared" si="181"/>
        <v>0</v>
      </c>
    </row>
    <row r="5610" spans="1:10" s="1" customFormat="1" ht="15" customHeight="1" x14ac:dyDescent="0.2">
      <c r="A5610" s="8" t="s">
        <v>57</v>
      </c>
      <c r="B5610" s="8" t="s">
        <v>57</v>
      </c>
      <c r="C5610" s="8" t="s">
        <v>5972</v>
      </c>
      <c r="D5610" s="8" t="s">
        <v>5973</v>
      </c>
      <c r="E5610" s="2">
        <v>3</v>
      </c>
      <c r="F5610" s="2">
        <v>0</v>
      </c>
      <c r="G5610" s="2">
        <f t="shared" si="182"/>
        <v>-3</v>
      </c>
      <c r="H5610" s="9">
        <v>44896</v>
      </c>
      <c r="I5610" s="2" t="s">
        <v>5891</v>
      </c>
      <c r="J5610" s="2">
        <f t="shared" si="181"/>
        <v>1</v>
      </c>
    </row>
    <row r="5611" spans="1:10" s="1" customFormat="1" ht="15" customHeight="1" x14ac:dyDescent="0.2">
      <c r="A5611" s="8" t="s">
        <v>57</v>
      </c>
      <c r="B5611" s="8" t="s">
        <v>57</v>
      </c>
      <c r="C5611" s="8" t="s">
        <v>1492</v>
      </c>
      <c r="D5611" s="8" t="s">
        <v>1493</v>
      </c>
      <c r="E5611" s="2">
        <v>3</v>
      </c>
      <c r="F5611" s="2">
        <v>3</v>
      </c>
      <c r="G5611" s="2">
        <f t="shared" si="182"/>
        <v>0</v>
      </c>
      <c r="H5611" s="9">
        <v>44896</v>
      </c>
      <c r="I5611" s="2" t="s">
        <v>5891</v>
      </c>
      <c r="J5611" s="2">
        <f t="shared" si="181"/>
        <v>0</v>
      </c>
    </row>
    <row r="5612" spans="1:10" s="1" customFormat="1" ht="15" customHeight="1" x14ac:dyDescent="0.2">
      <c r="A5612" s="10" t="s">
        <v>57</v>
      </c>
      <c r="B5612" s="10" t="s">
        <v>1063</v>
      </c>
      <c r="C5612" s="10" t="s">
        <v>1194</v>
      </c>
      <c r="D5612" s="10" t="s">
        <v>1195</v>
      </c>
      <c r="E5612" s="2">
        <v>5</v>
      </c>
      <c r="F5612" s="2">
        <v>5</v>
      </c>
      <c r="G5612" s="2">
        <f t="shared" si="182"/>
        <v>0</v>
      </c>
      <c r="H5612" s="9">
        <v>44896</v>
      </c>
      <c r="I5612" s="2" t="s">
        <v>5891</v>
      </c>
      <c r="J5612" s="2">
        <f t="shared" si="181"/>
        <v>0</v>
      </c>
    </row>
    <row r="5613" spans="1:10" s="1" customFormat="1" ht="15" customHeight="1" x14ac:dyDescent="0.2">
      <c r="A5613" s="8" t="s">
        <v>57</v>
      </c>
      <c r="B5613" s="8" t="s">
        <v>1063</v>
      </c>
      <c r="C5613" s="8" t="s">
        <v>1194</v>
      </c>
      <c r="D5613" s="8" t="s">
        <v>1195</v>
      </c>
      <c r="E5613" s="2">
        <v>4</v>
      </c>
      <c r="F5613" s="2">
        <v>4</v>
      </c>
      <c r="G5613" s="2">
        <f t="shared" si="182"/>
        <v>0</v>
      </c>
      <c r="H5613" s="9">
        <v>44896</v>
      </c>
      <c r="I5613" s="2" t="s">
        <v>5891</v>
      </c>
      <c r="J5613" s="2">
        <f t="shared" si="181"/>
        <v>0</v>
      </c>
    </row>
    <row r="5614" spans="1:10" s="1" customFormat="1" ht="15" customHeight="1" x14ac:dyDescent="0.2">
      <c r="A5614" s="8" t="s">
        <v>57</v>
      </c>
      <c r="B5614" s="8" t="s">
        <v>1063</v>
      </c>
      <c r="C5614" s="8" t="s">
        <v>1196</v>
      </c>
      <c r="D5614" s="8" t="s">
        <v>1197</v>
      </c>
      <c r="E5614" s="2">
        <v>22</v>
      </c>
      <c r="F5614" s="2">
        <v>22</v>
      </c>
      <c r="G5614" s="2">
        <f t="shared" si="182"/>
        <v>0</v>
      </c>
      <c r="H5614" s="9">
        <v>44896</v>
      </c>
      <c r="I5614" s="2" t="s">
        <v>5891</v>
      </c>
      <c r="J5614" s="2">
        <f t="shared" si="181"/>
        <v>0</v>
      </c>
    </row>
    <row r="5615" spans="1:10" s="1" customFormat="1" ht="15" customHeight="1" x14ac:dyDescent="0.2">
      <c r="A5615" s="8" t="s">
        <v>57</v>
      </c>
      <c r="B5615" s="8" t="s">
        <v>57</v>
      </c>
      <c r="C5615" s="8" t="s">
        <v>4417</v>
      </c>
      <c r="D5615" s="8" t="s">
        <v>5974</v>
      </c>
      <c r="E5615" s="2">
        <v>2</v>
      </c>
      <c r="F5615" s="2">
        <v>2</v>
      </c>
      <c r="G5615" s="2">
        <f t="shared" si="182"/>
        <v>0</v>
      </c>
      <c r="H5615" s="9">
        <v>44896</v>
      </c>
      <c r="I5615" s="2" t="s">
        <v>5891</v>
      </c>
      <c r="J5615" s="2">
        <f t="shared" ref="J5615:J5678" si="183">IF(G5615=0,0,1)</f>
        <v>0</v>
      </c>
    </row>
    <row r="5616" spans="1:10" s="1" customFormat="1" ht="15" customHeight="1" x14ac:dyDescent="0.2">
      <c r="A5616" s="8" t="s">
        <v>57</v>
      </c>
      <c r="B5616" s="8" t="s">
        <v>746</v>
      </c>
      <c r="C5616" s="8" t="s">
        <v>769</v>
      </c>
      <c r="D5616" s="8" t="s">
        <v>770</v>
      </c>
      <c r="E5616" s="2">
        <v>19</v>
      </c>
      <c r="F5616" s="2">
        <v>19</v>
      </c>
      <c r="G5616" s="2">
        <f t="shared" si="182"/>
        <v>0</v>
      </c>
      <c r="H5616" s="9">
        <v>44896</v>
      </c>
      <c r="I5616" s="2" t="s">
        <v>5891</v>
      </c>
      <c r="J5616" s="2">
        <f t="shared" si="183"/>
        <v>0</v>
      </c>
    </row>
    <row r="5617" spans="1:10" s="1" customFormat="1" ht="15" customHeight="1" x14ac:dyDescent="0.2">
      <c r="A5617" s="10" t="s">
        <v>57</v>
      </c>
      <c r="B5617" s="10" t="s">
        <v>828</v>
      </c>
      <c r="C5617" s="10" t="s">
        <v>989</v>
      </c>
      <c r="D5617" s="10" t="s">
        <v>990</v>
      </c>
      <c r="E5617" s="2">
        <v>1</v>
      </c>
      <c r="F5617" s="2">
        <v>1</v>
      </c>
      <c r="G5617" s="2">
        <f t="shared" si="182"/>
        <v>0</v>
      </c>
      <c r="H5617" s="9">
        <v>44896</v>
      </c>
      <c r="I5617" s="2" t="s">
        <v>5891</v>
      </c>
      <c r="J5617" s="2">
        <f t="shared" si="183"/>
        <v>0</v>
      </c>
    </row>
    <row r="5618" spans="1:10" s="1" customFormat="1" ht="15" customHeight="1" x14ac:dyDescent="0.2">
      <c r="A5618" s="8" t="s">
        <v>57</v>
      </c>
      <c r="B5618" s="8" t="s">
        <v>828</v>
      </c>
      <c r="C5618" s="8" t="s">
        <v>991</v>
      </c>
      <c r="D5618" s="8" t="s">
        <v>992</v>
      </c>
      <c r="E5618" s="2">
        <v>9</v>
      </c>
      <c r="F5618" s="2">
        <v>9</v>
      </c>
      <c r="G5618" s="2">
        <f t="shared" si="182"/>
        <v>0</v>
      </c>
      <c r="H5618" s="9">
        <v>44896</v>
      </c>
      <c r="I5618" s="2" t="s">
        <v>5891</v>
      </c>
      <c r="J5618" s="2">
        <f t="shared" si="183"/>
        <v>0</v>
      </c>
    </row>
    <row r="5619" spans="1:10" s="1" customFormat="1" ht="15" customHeight="1" x14ac:dyDescent="0.2">
      <c r="A5619" s="10" t="s">
        <v>57</v>
      </c>
      <c r="B5619" s="10" t="s">
        <v>828</v>
      </c>
      <c r="C5619" s="10" t="s">
        <v>5975</v>
      </c>
      <c r="D5619" s="10" t="s">
        <v>5976</v>
      </c>
      <c r="E5619" s="2">
        <v>1</v>
      </c>
      <c r="F5619" s="2">
        <v>1</v>
      </c>
      <c r="G5619" s="2">
        <f t="shared" si="182"/>
        <v>0</v>
      </c>
      <c r="H5619" s="9">
        <v>44896</v>
      </c>
      <c r="I5619" s="2" t="s">
        <v>5891</v>
      </c>
      <c r="J5619" s="2">
        <f t="shared" si="183"/>
        <v>0</v>
      </c>
    </row>
    <row r="5620" spans="1:10" s="1" customFormat="1" ht="15" customHeight="1" x14ac:dyDescent="0.2">
      <c r="A5620" s="10" t="s">
        <v>57</v>
      </c>
      <c r="B5620" s="10" t="s">
        <v>828</v>
      </c>
      <c r="C5620" s="10" t="s">
        <v>993</v>
      </c>
      <c r="D5620" s="10" t="s">
        <v>994</v>
      </c>
      <c r="E5620" s="2">
        <v>1</v>
      </c>
      <c r="F5620" s="2">
        <v>1</v>
      </c>
      <c r="G5620" s="2">
        <f t="shared" si="182"/>
        <v>0</v>
      </c>
      <c r="H5620" s="9">
        <v>44896</v>
      </c>
      <c r="I5620" s="2" t="s">
        <v>5891</v>
      </c>
      <c r="J5620" s="2">
        <f t="shared" si="183"/>
        <v>0</v>
      </c>
    </row>
    <row r="5621" spans="1:10" s="1" customFormat="1" ht="15" customHeight="1" x14ac:dyDescent="0.2">
      <c r="A5621" s="10" t="s">
        <v>57</v>
      </c>
      <c r="B5621" s="10" t="s">
        <v>828</v>
      </c>
      <c r="C5621" s="10" t="s">
        <v>995</v>
      </c>
      <c r="D5621" s="10" t="s">
        <v>996</v>
      </c>
      <c r="E5621" s="2">
        <v>2</v>
      </c>
      <c r="F5621" s="2">
        <v>2</v>
      </c>
      <c r="G5621" s="2">
        <f t="shared" ref="G5621:G5684" si="184">F5621-E5621</f>
        <v>0</v>
      </c>
      <c r="H5621" s="9">
        <v>44896</v>
      </c>
      <c r="I5621" s="2" t="s">
        <v>5891</v>
      </c>
      <c r="J5621" s="2">
        <f t="shared" si="183"/>
        <v>0</v>
      </c>
    </row>
    <row r="5622" spans="1:10" s="1" customFormat="1" ht="15" customHeight="1" x14ac:dyDescent="0.2">
      <c r="A5622" s="10" t="s">
        <v>57</v>
      </c>
      <c r="B5622" s="10" t="s">
        <v>828</v>
      </c>
      <c r="C5622" s="10" t="s">
        <v>5977</v>
      </c>
      <c r="D5622" s="10" t="s">
        <v>5978</v>
      </c>
      <c r="E5622" s="2">
        <v>1</v>
      </c>
      <c r="F5622" s="2">
        <v>1</v>
      </c>
      <c r="G5622" s="2">
        <f t="shared" si="184"/>
        <v>0</v>
      </c>
      <c r="H5622" s="9">
        <v>44896</v>
      </c>
      <c r="I5622" s="2" t="s">
        <v>5891</v>
      </c>
      <c r="J5622" s="2">
        <f t="shared" si="183"/>
        <v>0</v>
      </c>
    </row>
    <row r="5623" spans="1:10" s="1" customFormat="1" ht="15" customHeight="1" x14ac:dyDescent="0.2">
      <c r="A5623" s="8" t="s">
        <v>57</v>
      </c>
      <c r="B5623" s="8" t="s">
        <v>828</v>
      </c>
      <c r="C5623" s="8" t="s">
        <v>4856</v>
      </c>
      <c r="D5623" s="8" t="s">
        <v>4857</v>
      </c>
      <c r="E5623" s="2">
        <v>1</v>
      </c>
      <c r="F5623" s="2">
        <v>1</v>
      </c>
      <c r="G5623" s="2">
        <f t="shared" si="184"/>
        <v>0</v>
      </c>
      <c r="H5623" s="9">
        <v>44896</v>
      </c>
      <c r="I5623" s="2" t="s">
        <v>5891</v>
      </c>
      <c r="J5623" s="2">
        <f t="shared" si="183"/>
        <v>0</v>
      </c>
    </row>
    <row r="5624" spans="1:10" s="1" customFormat="1" ht="15" customHeight="1" x14ac:dyDescent="0.2">
      <c r="A5624" s="8" t="s">
        <v>57</v>
      </c>
      <c r="B5624" s="8" t="s">
        <v>57</v>
      </c>
      <c r="C5624" s="8" t="s">
        <v>1496</v>
      </c>
      <c r="D5624" s="8" t="s">
        <v>1497</v>
      </c>
      <c r="E5624" s="2">
        <v>2</v>
      </c>
      <c r="F5624" s="2">
        <v>2</v>
      </c>
      <c r="G5624" s="2">
        <f t="shared" si="184"/>
        <v>0</v>
      </c>
      <c r="H5624" s="9">
        <v>44896</v>
      </c>
      <c r="I5624" s="2" t="s">
        <v>5891</v>
      </c>
      <c r="J5624" s="2">
        <f t="shared" si="183"/>
        <v>0</v>
      </c>
    </row>
    <row r="5625" spans="1:10" s="1" customFormat="1" ht="15" customHeight="1" x14ac:dyDescent="0.2">
      <c r="A5625" s="8" t="s">
        <v>57</v>
      </c>
      <c r="B5625" s="8" t="s">
        <v>57</v>
      </c>
      <c r="C5625" s="8" t="s">
        <v>1498</v>
      </c>
      <c r="D5625" s="8" t="s">
        <v>1499</v>
      </c>
      <c r="E5625" s="2">
        <v>2</v>
      </c>
      <c r="F5625" s="2">
        <v>2</v>
      </c>
      <c r="G5625" s="2">
        <f t="shared" si="184"/>
        <v>0</v>
      </c>
      <c r="H5625" s="9">
        <v>44896</v>
      </c>
      <c r="I5625" s="2" t="s">
        <v>5891</v>
      </c>
      <c r="J5625" s="2">
        <f t="shared" si="183"/>
        <v>0</v>
      </c>
    </row>
    <row r="5626" spans="1:10" s="1" customFormat="1" ht="15" customHeight="1" x14ac:dyDescent="0.2">
      <c r="A5626" s="8" t="s">
        <v>57</v>
      </c>
      <c r="B5626" s="8" t="s">
        <v>828</v>
      </c>
      <c r="C5626" s="8" t="s">
        <v>4858</v>
      </c>
      <c r="D5626" s="8" t="s">
        <v>4859</v>
      </c>
      <c r="E5626" s="2">
        <v>1</v>
      </c>
      <c r="F5626" s="2">
        <v>1</v>
      </c>
      <c r="G5626" s="2">
        <f t="shared" si="184"/>
        <v>0</v>
      </c>
      <c r="H5626" s="9">
        <v>44896</v>
      </c>
      <c r="I5626" s="2" t="s">
        <v>5891</v>
      </c>
      <c r="J5626" s="2">
        <f t="shared" si="183"/>
        <v>0</v>
      </c>
    </row>
    <row r="5627" spans="1:10" s="1" customFormat="1" ht="15" customHeight="1" x14ac:dyDescent="0.2">
      <c r="A5627" s="10" t="s">
        <v>57</v>
      </c>
      <c r="B5627" s="10" t="s">
        <v>828</v>
      </c>
      <c r="C5627" s="10" t="s">
        <v>997</v>
      </c>
      <c r="D5627" s="10" t="s">
        <v>998</v>
      </c>
      <c r="E5627" s="2">
        <v>1</v>
      </c>
      <c r="F5627" s="2">
        <v>1</v>
      </c>
      <c r="G5627" s="2">
        <f t="shared" si="184"/>
        <v>0</v>
      </c>
      <c r="H5627" s="9">
        <v>44896</v>
      </c>
      <c r="I5627" s="2" t="s">
        <v>5891</v>
      </c>
      <c r="J5627" s="2">
        <f t="shared" si="183"/>
        <v>0</v>
      </c>
    </row>
    <row r="5628" spans="1:10" s="1" customFormat="1" ht="15" customHeight="1" x14ac:dyDescent="0.2">
      <c r="A5628" s="8" t="s">
        <v>57</v>
      </c>
      <c r="B5628" s="8" t="s">
        <v>57</v>
      </c>
      <c r="C5628" s="8" t="s">
        <v>4860</v>
      </c>
      <c r="D5628" s="8" t="s">
        <v>4861</v>
      </c>
      <c r="E5628" s="2">
        <v>3.65</v>
      </c>
      <c r="F5628" s="2">
        <v>3.65</v>
      </c>
      <c r="G5628" s="2">
        <f t="shared" si="184"/>
        <v>0</v>
      </c>
      <c r="H5628" s="9">
        <v>44896</v>
      </c>
      <c r="I5628" s="2" t="s">
        <v>5891</v>
      </c>
      <c r="J5628" s="2">
        <f t="shared" si="183"/>
        <v>0</v>
      </c>
    </row>
    <row r="5629" spans="1:10" s="1" customFormat="1" ht="15" customHeight="1" x14ac:dyDescent="0.2">
      <c r="A5629" s="10" t="s">
        <v>57</v>
      </c>
      <c r="B5629" s="10" t="s">
        <v>1063</v>
      </c>
      <c r="C5629" s="10" t="s">
        <v>1198</v>
      </c>
      <c r="D5629" s="10" t="s">
        <v>1199</v>
      </c>
      <c r="E5629" s="2">
        <v>1</v>
      </c>
      <c r="F5629" s="2">
        <v>1</v>
      </c>
      <c r="G5629" s="2">
        <f t="shared" si="184"/>
        <v>0</v>
      </c>
      <c r="H5629" s="9">
        <v>44896</v>
      </c>
      <c r="I5629" s="2" t="s">
        <v>5891</v>
      </c>
      <c r="J5629" s="2">
        <f t="shared" si="183"/>
        <v>0</v>
      </c>
    </row>
    <row r="5630" spans="1:10" s="1" customFormat="1" ht="15" customHeight="1" x14ac:dyDescent="0.2">
      <c r="A5630" s="8" t="s">
        <v>57</v>
      </c>
      <c r="B5630" s="8" t="s">
        <v>1063</v>
      </c>
      <c r="C5630" s="8" t="s">
        <v>1198</v>
      </c>
      <c r="D5630" s="8" t="s">
        <v>1199</v>
      </c>
      <c r="E5630" s="2">
        <v>3</v>
      </c>
      <c r="F5630" s="2">
        <v>3</v>
      </c>
      <c r="G5630" s="2">
        <f t="shared" si="184"/>
        <v>0</v>
      </c>
      <c r="H5630" s="9">
        <v>44896</v>
      </c>
      <c r="I5630" s="2" t="s">
        <v>5891</v>
      </c>
      <c r="J5630" s="2">
        <f t="shared" si="183"/>
        <v>0</v>
      </c>
    </row>
    <row r="5631" spans="1:10" s="1" customFormat="1" ht="15" customHeight="1" x14ac:dyDescent="0.2">
      <c r="A5631" s="10" t="s">
        <v>57</v>
      </c>
      <c r="B5631" s="10" t="s">
        <v>1063</v>
      </c>
      <c r="C5631" s="10" t="s">
        <v>1200</v>
      </c>
      <c r="D5631" s="10" t="s">
        <v>1201</v>
      </c>
      <c r="E5631" s="2">
        <v>3</v>
      </c>
      <c r="F5631" s="2">
        <v>3</v>
      </c>
      <c r="G5631" s="2">
        <f t="shared" si="184"/>
        <v>0</v>
      </c>
      <c r="H5631" s="9">
        <v>44896</v>
      </c>
      <c r="I5631" s="2" t="s">
        <v>5891</v>
      </c>
      <c r="J5631" s="2">
        <f t="shared" si="183"/>
        <v>0</v>
      </c>
    </row>
    <row r="5632" spans="1:10" s="1" customFormat="1" ht="15" customHeight="1" x14ac:dyDescent="0.2">
      <c r="A5632" s="8" t="s">
        <v>57</v>
      </c>
      <c r="B5632" s="8" t="s">
        <v>828</v>
      </c>
      <c r="C5632" s="8" t="s">
        <v>999</v>
      </c>
      <c r="D5632" s="8" t="s">
        <v>1000</v>
      </c>
      <c r="E5632" s="2">
        <v>6</v>
      </c>
      <c r="F5632" s="2">
        <v>6</v>
      </c>
      <c r="G5632" s="2">
        <f t="shared" si="184"/>
        <v>0</v>
      </c>
      <c r="H5632" s="9">
        <v>44896</v>
      </c>
      <c r="I5632" s="2" t="s">
        <v>5891</v>
      </c>
      <c r="J5632" s="2">
        <f t="shared" si="183"/>
        <v>0</v>
      </c>
    </row>
    <row r="5633" spans="1:10" s="1" customFormat="1" ht="15" customHeight="1" x14ac:dyDescent="0.2">
      <c r="A5633" s="10" t="s">
        <v>57</v>
      </c>
      <c r="B5633" s="10" t="s">
        <v>828</v>
      </c>
      <c r="C5633" s="10" t="s">
        <v>1001</v>
      </c>
      <c r="D5633" s="10" t="s">
        <v>1002</v>
      </c>
      <c r="E5633" s="2">
        <v>7</v>
      </c>
      <c r="F5633" s="2">
        <v>7</v>
      </c>
      <c r="G5633" s="2">
        <f t="shared" si="184"/>
        <v>0</v>
      </c>
      <c r="H5633" s="9">
        <v>44896</v>
      </c>
      <c r="I5633" s="2" t="s">
        <v>5891</v>
      </c>
      <c r="J5633" s="2">
        <f t="shared" si="183"/>
        <v>0</v>
      </c>
    </row>
    <row r="5634" spans="1:10" s="1" customFormat="1" ht="15" customHeight="1" x14ac:dyDescent="0.2">
      <c r="A5634" s="8" t="s">
        <v>57</v>
      </c>
      <c r="B5634" s="8" t="s">
        <v>828</v>
      </c>
      <c r="C5634" s="8" t="s">
        <v>1001</v>
      </c>
      <c r="D5634" s="8" t="s">
        <v>1002</v>
      </c>
      <c r="E5634" s="2">
        <v>4</v>
      </c>
      <c r="F5634" s="2">
        <v>4</v>
      </c>
      <c r="G5634" s="2">
        <f t="shared" si="184"/>
        <v>0</v>
      </c>
      <c r="H5634" s="9">
        <v>44896</v>
      </c>
      <c r="I5634" s="2" t="s">
        <v>5891</v>
      </c>
      <c r="J5634" s="2">
        <f t="shared" si="183"/>
        <v>0</v>
      </c>
    </row>
    <row r="5635" spans="1:10" s="1" customFormat="1" ht="15" customHeight="1" x14ac:dyDescent="0.2">
      <c r="A5635" s="8" t="s">
        <v>57</v>
      </c>
      <c r="B5635" s="8" t="s">
        <v>57</v>
      </c>
      <c r="C5635" s="8" t="s">
        <v>1500</v>
      </c>
      <c r="D5635" s="8" t="s">
        <v>1501</v>
      </c>
      <c r="E5635" s="2">
        <v>110</v>
      </c>
      <c r="F5635" s="2">
        <v>110</v>
      </c>
      <c r="G5635" s="2">
        <f t="shared" si="184"/>
        <v>0</v>
      </c>
      <c r="H5635" s="9">
        <v>44896</v>
      </c>
      <c r="I5635" s="2" t="s">
        <v>5891</v>
      </c>
      <c r="J5635" s="2">
        <f t="shared" si="183"/>
        <v>0</v>
      </c>
    </row>
    <row r="5636" spans="1:10" s="1" customFormat="1" ht="15" customHeight="1" x14ac:dyDescent="0.2">
      <c r="A5636" s="8" t="s">
        <v>57</v>
      </c>
      <c r="B5636" s="8" t="s">
        <v>57</v>
      </c>
      <c r="C5636" s="8" t="s">
        <v>1502</v>
      </c>
      <c r="D5636" s="8" t="s">
        <v>1503</v>
      </c>
      <c r="E5636" s="2">
        <v>95</v>
      </c>
      <c r="F5636" s="2">
        <v>95</v>
      </c>
      <c r="G5636" s="2">
        <f t="shared" si="184"/>
        <v>0</v>
      </c>
      <c r="H5636" s="9">
        <v>44896</v>
      </c>
      <c r="I5636" s="2" t="s">
        <v>5891</v>
      </c>
      <c r="J5636" s="2">
        <f t="shared" si="183"/>
        <v>0</v>
      </c>
    </row>
    <row r="5637" spans="1:10" s="1" customFormat="1" ht="15" customHeight="1" x14ac:dyDescent="0.2">
      <c r="A5637" s="10" t="s">
        <v>57</v>
      </c>
      <c r="B5637" s="10" t="s">
        <v>777</v>
      </c>
      <c r="C5637" s="10" t="s">
        <v>824</v>
      </c>
      <c r="D5637" s="10" t="s">
        <v>825</v>
      </c>
      <c r="E5637" s="2">
        <v>1</v>
      </c>
      <c r="F5637" s="2">
        <v>1</v>
      </c>
      <c r="G5637" s="2">
        <f t="shared" si="184"/>
        <v>0</v>
      </c>
      <c r="H5637" s="9">
        <v>44896</v>
      </c>
      <c r="I5637" s="2" t="s">
        <v>5891</v>
      </c>
      <c r="J5637" s="2">
        <f t="shared" si="183"/>
        <v>0</v>
      </c>
    </row>
    <row r="5638" spans="1:10" s="1" customFormat="1" ht="15" customHeight="1" x14ac:dyDescent="0.2">
      <c r="A5638" s="8" t="s">
        <v>57</v>
      </c>
      <c r="B5638" s="8" t="s">
        <v>777</v>
      </c>
      <c r="C5638" s="8" t="s">
        <v>824</v>
      </c>
      <c r="D5638" s="8" t="s">
        <v>825</v>
      </c>
      <c r="E5638" s="2">
        <v>1</v>
      </c>
      <c r="F5638" s="2">
        <v>1</v>
      </c>
      <c r="G5638" s="2">
        <f t="shared" si="184"/>
        <v>0</v>
      </c>
      <c r="H5638" s="9">
        <v>44896</v>
      </c>
      <c r="I5638" s="2" t="s">
        <v>5891</v>
      </c>
      <c r="J5638" s="2">
        <f t="shared" si="183"/>
        <v>0</v>
      </c>
    </row>
    <row r="5639" spans="1:10" s="1" customFormat="1" ht="15" customHeight="1" x14ac:dyDescent="0.2">
      <c r="A5639" s="8" t="s">
        <v>57</v>
      </c>
      <c r="B5639" s="8" t="s">
        <v>57</v>
      </c>
      <c r="C5639" s="8" t="s">
        <v>1504</v>
      </c>
      <c r="D5639" s="8" t="s">
        <v>1505</v>
      </c>
      <c r="E5639" s="2">
        <v>115</v>
      </c>
      <c r="F5639" s="2">
        <v>115</v>
      </c>
      <c r="G5639" s="2">
        <f t="shared" si="184"/>
        <v>0</v>
      </c>
      <c r="H5639" s="9">
        <v>44896</v>
      </c>
      <c r="I5639" s="2" t="s">
        <v>5891</v>
      </c>
      <c r="J5639" s="2">
        <f t="shared" si="183"/>
        <v>0</v>
      </c>
    </row>
    <row r="5640" spans="1:10" s="1" customFormat="1" ht="15" customHeight="1" x14ac:dyDescent="0.2">
      <c r="A5640" s="8" t="s">
        <v>57</v>
      </c>
      <c r="B5640" s="8" t="s">
        <v>57</v>
      </c>
      <c r="C5640" s="8" t="s">
        <v>1506</v>
      </c>
      <c r="D5640" s="8" t="s">
        <v>1507</v>
      </c>
      <c r="E5640" s="2">
        <v>27</v>
      </c>
      <c r="F5640" s="2">
        <v>27</v>
      </c>
      <c r="G5640" s="2">
        <f t="shared" si="184"/>
        <v>0</v>
      </c>
      <c r="H5640" s="9">
        <v>44896</v>
      </c>
      <c r="I5640" s="2" t="s">
        <v>5891</v>
      </c>
      <c r="J5640" s="2">
        <f t="shared" si="183"/>
        <v>0</v>
      </c>
    </row>
    <row r="5641" spans="1:10" s="1" customFormat="1" ht="15" customHeight="1" x14ac:dyDescent="0.2">
      <c r="A5641" s="8" t="s">
        <v>57</v>
      </c>
      <c r="B5641" s="8" t="s">
        <v>57</v>
      </c>
      <c r="C5641" s="8" t="s">
        <v>1508</v>
      </c>
      <c r="D5641" s="8" t="s">
        <v>1509</v>
      </c>
      <c r="E5641" s="2">
        <v>2</v>
      </c>
      <c r="F5641" s="2">
        <v>2</v>
      </c>
      <c r="G5641" s="2">
        <f t="shared" si="184"/>
        <v>0</v>
      </c>
      <c r="H5641" s="9">
        <v>44896</v>
      </c>
      <c r="I5641" s="2" t="s">
        <v>5891</v>
      </c>
      <c r="J5641" s="2">
        <f t="shared" si="183"/>
        <v>0</v>
      </c>
    </row>
    <row r="5642" spans="1:10" s="1" customFormat="1" ht="15" customHeight="1" x14ac:dyDescent="0.2">
      <c r="A5642" s="8" t="s">
        <v>57</v>
      </c>
      <c r="B5642" s="8" t="s">
        <v>57</v>
      </c>
      <c r="C5642" s="8" t="s">
        <v>1510</v>
      </c>
      <c r="D5642" s="8" t="s">
        <v>1511</v>
      </c>
      <c r="E5642" s="2">
        <v>3</v>
      </c>
      <c r="F5642" s="2">
        <v>3</v>
      </c>
      <c r="G5642" s="2">
        <f t="shared" si="184"/>
        <v>0</v>
      </c>
      <c r="H5642" s="9">
        <v>44896</v>
      </c>
      <c r="I5642" s="2" t="s">
        <v>5891</v>
      </c>
      <c r="J5642" s="2">
        <f t="shared" si="183"/>
        <v>0</v>
      </c>
    </row>
    <row r="5643" spans="1:10" s="1" customFormat="1" ht="15" customHeight="1" x14ac:dyDescent="0.2">
      <c r="A5643" s="8" t="s">
        <v>57</v>
      </c>
      <c r="B5643" s="8" t="s">
        <v>57</v>
      </c>
      <c r="C5643" s="8" t="s">
        <v>1512</v>
      </c>
      <c r="D5643" s="8" t="s">
        <v>5979</v>
      </c>
      <c r="E5643" s="2">
        <v>3</v>
      </c>
      <c r="F5643" s="2">
        <v>3</v>
      </c>
      <c r="G5643" s="2">
        <f t="shared" si="184"/>
        <v>0</v>
      </c>
      <c r="H5643" s="9">
        <v>44896</v>
      </c>
      <c r="I5643" s="2" t="s">
        <v>5891</v>
      </c>
      <c r="J5643" s="2">
        <f t="shared" si="183"/>
        <v>0</v>
      </c>
    </row>
    <row r="5644" spans="1:10" s="1" customFormat="1" ht="15" customHeight="1" x14ac:dyDescent="0.2">
      <c r="A5644" s="8" t="s">
        <v>57</v>
      </c>
      <c r="B5644" s="8" t="s">
        <v>57</v>
      </c>
      <c r="C5644" s="8" t="s">
        <v>1514</v>
      </c>
      <c r="D5644" s="8" t="s">
        <v>1515</v>
      </c>
      <c r="E5644" s="2">
        <v>1</v>
      </c>
      <c r="F5644" s="2">
        <v>1</v>
      </c>
      <c r="G5644" s="2">
        <f t="shared" si="184"/>
        <v>0</v>
      </c>
      <c r="H5644" s="9">
        <v>44896</v>
      </c>
      <c r="I5644" s="2" t="s">
        <v>5891</v>
      </c>
      <c r="J5644" s="2">
        <f t="shared" si="183"/>
        <v>0</v>
      </c>
    </row>
    <row r="5645" spans="1:10" s="1" customFormat="1" ht="15" customHeight="1" x14ac:dyDescent="0.2">
      <c r="A5645" s="8" t="s">
        <v>57</v>
      </c>
      <c r="B5645" s="8" t="s">
        <v>828</v>
      </c>
      <c r="C5645" s="8" t="s">
        <v>1003</v>
      </c>
      <c r="D5645" s="8" t="s">
        <v>1004</v>
      </c>
      <c r="E5645" s="2">
        <v>1</v>
      </c>
      <c r="F5645" s="2">
        <v>1</v>
      </c>
      <c r="G5645" s="2">
        <f t="shared" si="184"/>
        <v>0</v>
      </c>
      <c r="H5645" s="9">
        <v>44896</v>
      </c>
      <c r="I5645" s="2" t="s">
        <v>5891</v>
      </c>
      <c r="J5645" s="2">
        <f t="shared" si="183"/>
        <v>0</v>
      </c>
    </row>
    <row r="5646" spans="1:10" s="1" customFormat="1" ht="15" customHeight="1" x14ac:dyDescent="0.2">
      <c r="A5646" s="8" t="s">
        <v>57</v>
      </c>
      <c r="B5646" s="8" t="s">
        <v>57</v>
      </c>
      <c r="C5646" s="8" t="s">
        <v>1516</v>
      </c>
      <c r="D5646" s="8" t="s">
        <v>1517</v>
      </c>
      <c r="E5646" s="2">
        <v>2</v>
      </c>
      <c r="F5646" s="2">
        <v>2</v>
      </c>
      <c r="G5646" s="2">
        <f t="shared" si="184"/>
        <v>0</v>
      </c>
      <c r="H5646" s="9">
        <v>44896</v>
      </c>
      <c r="I5646" s="2" t="s">
        <v>5891</v>
      </c>
      <c r="J5646" s="2">
        <f t="shared" si="183"/>
        <v>0</v>
      </c>
    </row>
    <row r="5647" spans="1:10" s="1" customFormat="1" ht="15" customHeight="1" x14ac:dyDescent="0.2">
      <c r="A5647" s="8" t="s">
        <v>57</v>
      </c>
      <c r="B5647" s="8" t="s">
        <v>777</v>
      </c>
      <c r="C5647" s="8" t="s">
        <v>4862</v>
      </c>
      <c r="D5647" s="8" t="s">
        <v>4863</v>
      </c>
      <c r="E5647" s="2">
        <v>1</v>
      </c>
      <c r="F5647" s="2">
        <v>1</v>
      </c>
      <c r="G5647" s="2">
        <f t="shared" si="184"/>
        <v>0</v>
      </c>
      <c r="H5647" s="9">
        <v>44896</v>
      </c>
      <c r="I5647" s="2" t="s">
        <v>5891</v>
      </c>
      <c r="J5647" s="2">
        <f t="shared" si="183"/>
        <v>0</v>
      </c>
    </row>
    <row r="5648" spans="1:10" s="1" customFormat="1" ht="15" customHeight="1" x14ac:dyDescent="0.2">
      <c r="A5648" s="8" t="s">
        <v>57</v>
      </c>
      <c r="B5648" s="8" t="s">
        <v>57</v>
      </c>
      <c r="C5648" s="8" t="s">
        <v>1518</v>
      </c>
      <c r="D5648" s="8" t="s">
        <v>1519</v>
      </c>
      <c r="E5648" s="2">
        <v>63</v>
      </c>
      <c r="F5648" s="2">
        <v>60</v>
      </c>
      <c r="G5648" s="2">
        <f t="shared" si="184"/>
        <v>-3</v>
      </c>
      <c r="H5648" s="9">
        <v>44896</v>
      </c>
      <c r="I5648" s="2" t="s">
        <v>5891</v>
      </c>
      <c r="J5648" s="2">
        <f t="shared" si="183"/>
        <v>1</v>
      </c>
    </row>
    <row r="5649" spans="1:10" s="1" customFormat="1" ht="15" customHeight="1" x14ac:dyDescent="0.2">
      <c r="A5649" s="8" t="s">
        <v>57</v>
      </c>
      <c r="B5649" s="8" t="s">
        <v>57</v>
      </c>
      <c r="C5649" s="8" t="s">
        <v>1520</v>
      </c>
      <c r="D5649" s="8" t="s">
        <v>1521</v>
      </c>
      <c r="E5649" s="2">
        <v>14</v>
      </c>
      <c r="F5649" s="2">
        <v>14</v>
      </c>
      <c r="G5649" s="2">
        <f t="shared" si="184"/>
        <v>0</v>
      </c>
      <c r="H5649" s="9">
        <v>44896</v>
      </c>
      <c r="I5649" s="2" t="s">
        <v>5891</v>
      </c>
      <c r="J5649" s="2">
        <f t="shared" si="183"/>
        <v>0</v>
      </c>
    </row>
    <row r="5650" spans="1:10" s="1" customFormat="1" ht="15" customHeight="1" x14ac:dyDescent="0.2">
      <c r="A5650" s="10" t="s">
        <v>57</v>
      </c>
      <c r="B5650" s="10" t="s">
        <v>746</v>
      </c>
      <c r="C5650" s="10" t="s">
        <v>773</v>
      </c>
      <c r="D5650" s="10" t="s">
        <v>774</v>
      </c>
      <c r="E5650" s="2">
        <v>3</v>
      </c>
      <c r="F5650" s="2">
        <v>3</v>
      </c>
      <c r="G5650" s="2">
        <f t="shared" si="184"/>
        <v>0</v>
      </c>
      <c r="H5650" s="9">
        <v>44896</v>
      </c>
      <c r="I5650" s="2" t="s">
        <v>5891</v>
      </c>
      <c r="J5650" s="2">
        <f t="shared" si="183"/>
        <v>0</v>
      </c>
    </row>
    <row r="5651" spans="1:10" s="1" customFormat="1" ht="15" customHeight="1" x14ac:dyDescent="0.2">
      <c r="A5651" s="8" t="s">
        <v>57</v>
      </c>
      <c r="B5651" s="8" t="s">
        <v>746</v>
      </c>
      <c r="C5651" s="8" t="s">
        <v>773</v>
      </c>
      <c r="D5651" s="8" t="s">
        <v>774</v>
      </c>
      <c r="E5651" s="2">
        <v>4</v>
      </c>
      <c r="F5651" s="2">
        <v>4</v>
      </c>
      <c r="G5651" s="2">
        <f t="shared" si="184"/>
        <v>0</v>
      </c>
      <c r="H5651" s="9">
        <v>44896</v>
      </c>
      <c r="I5651" s="2" t="s">
        <v>5891</v>
      </c>
      <c r="J5651" s="2">
        <f t="shared" si="183"/>
        <v>0</v>
      </c>
    </row>
    <row r="5652" spans="1:10" s="1" customFormat="1" ht="15" customHeight="1" x14ac:dyDescent="0.2">
      <c r="A5652" s="8" t="s">
        <v>57</v>
      </c>
      <c r="B5652" s="8" t="s">
        <v>746</v>
      </c>
      <c r="C5652" s="8" t="s">
        <v>775</v>
      </c>
      <c r="D5652" s="8" t="s">
        <v>776</v>
      </c>
      <c r="E5652" s="2">
        <v>42</v>
      </c>
      <c r="F5652" s="2">
        <v>42</v>
      </c>
      <c r="G5652" s="2">
        <f t="shared" si="184"/>
        <v>0</v>
      </c>
      <c r="H5652" s="9">
        <v>44896</v>
      </c>
      <c r="I5652" s="2" t="s">
        <v>5891</v>
      </c>
      <c r="J5652" s="2">
        <f t="shared" si="183"/>
        <v>0</v>
      </c>
    </row>
    <row r="5653" spans="1:10" s="1" customFormat="1" ht="15" customHeight="1" x14ac:dyDescent="0.2">
      <c r="A5653" s="10" t="s">
        <v>57</v>
      </c>
      <c r="B5653" s="10" t="s">
        <v>828</v>
      </c>
      <c r="C5653" s="10" t="s">
        <v>1005</v>
      </c>
      <c r="D5653" s="10" t="s">
        <v>1006</v>
      </c>
      <c r="E5653" s="2">
        <v>4</v>
      </c>
      <c r="F5653" s="2">
        <v>4</v>
      </c>
      <c r="G5653" s="2">
        <f t="shared" si="184"/>
        <v>0</v>
      </c>
      <c r="H5653" s="9">
        <v>44896</v>
      </c>
      <c r="I5653" s="2" t="s">
        <v>5891</v>
      </c>
      <c r="J5653" s="2">
        <f t="shared" si="183"/>
        <v>0</v>
      </c>
    </row>
    <row r="5654" spans="1:10" s="1" customFormat="1" ht="15" customHeight="1" x14ac:dyDescent="0.2">
      <c r="A5654" s="8" t="s">
        <v>57</v>
      </c>
      <c r="B5654" s="8" t="s">
        <v>828</v>
      </c>
      <c r="C5654" s="8" t="s">
        <v>1005</v>
      </c>
      <c r="D5654" s="8" t="s">
        <v>1006</v>
      </c>
      <c r="E5654" s="2">
        <v>17</v>
      </c>
      <c r="F5654" s="2">
        <v>17</v>
      </c>
      <c r="G5654" s="2">
        <f t="shared" si="184"/>
        <v>0</v>
      </c>
      <c r="H5654" s="9">
        <v>44896</v>
      </c>
      <c r="I5654" s="2" t="s">
        <v>5891</v>
      </c>
      <c r="J5654" s="2">
        <f t="shared" si="183"/>
        <v>0</v>
      </c>
    </row>
    <row r="5655" spans="1:10" s="1" customFormat="1" ht="15" customHeight="1" x14ac:dyDescent="0.2">
      <c r="A5655" s="10" t="s">
        <v>57</v>
      </c>
      <c r="B5655" s="10" t="s">
        <v>828</v>
      </c>
      <c r="C5655" s="10" t="s">
        <v>1007</v>
      </c>
      <c r="D5655" s="10" t="s">
        <v>1008</v>
      </c>
      <c r="E5655" s="2">
        <v>2</v>
      </c>
      <c r="F5655" s="2">
        <v>2</v>
      </c>
      <c r="G5655" s="2">
        <f t="shared" si="184"/>
        <v>0</v>
      </c>
      <c r="H5655" s="9">
        <v>44896</v>
      </c>
      <c r="I5655" s="2" t="s">
        <v>5891</v>
      </c>
      <c r="J5655" s="2">
        <f t="shared" si="183"/>
        <v>0</v>
      </c>
    </row>
    <row r="5656" spans="1:10" s="1" customFormat="1" ht="15" customHeight="1" x14ac:dyDescent="0.2">
      <c r="A5656" s="8" t="s">
        <v>57</v>
      </c>
      <c r="B5656" s="8" t="s">
        <v>828</v>
      </c>
      <c r="C5656" s="8" t="s">
        <v>1007</v>
      </c>
      <c r="D5656" s="8" t="s">
        <v>1008</v>
      </c>
      <c r="E5656" s="2">
        <v>16</v>
      </c>
      <c r="F5656" s="2">
        <v>19</v>
      </c>
      <c r="G5656" s="2">
        <f t="shared" si="184"/>
        <v>3</v>
      </c>
      <c r="H5656" s="9">
        <v>44896</v>
      </c>
      <c r="I5656" s="2" t="s">
        <v>5891</v>
      </c>
      <c r="J5656" s="2">
        <f t="shared" si="183"/>
        <v>1</v>
      </c>
    </row>
    <row r="5657" spans="1:10" s="1" customFormat="1" ht="15" customHeight="1" x14ac:dyDescent="0.2">
      <c r="A5657" s="10" t="s">
        <v>57</v>
      </c>
      <c r="B5657" s="10" t="s">
        <v>828</v>
      </c>
      <c r="C5657" s="10" t="s">
        <v>1009</v>
      </c>
      <c r="D5657" s="10" t="s">
        <v>1010</v>
      </c>
      <c r="E5657" s="2">
        <v>1</v>
      </c>
      <c r="F5657" s="2">
        <v>1</v>
      </c>
      <c r="G5657" s="2">
        <f t="shared" si="184"/>
        <v>0</v>
      </c>
      <c r="H5657" s="9">
        <v>44896</v>
      </c>
      <c r="I5657" s="2" t="s">
        <v>5891</v>
      </c>
      <c r="J5657" s="2">
        <f t="shared" si="183"/>
        <v>0</v>
      </c>
    </row>
    <row r="5658" spans="1:10" s="1" customFormat="1" ht="15" customHeight="1" x14ac:dyDescent="0.2">
      <c r="A5658" s="10" t="s">
        <v>57</v>
      </c>
      <c r="B5658" s="10" t="s">
        <v>828</v>
      </c>
      <c r="C5658" s="10" t="s">
        <v>1011</v>
      </c>
      <c r="D5658" s="10" t="s">
        <v>1012</v>
      </c>
      <c r="E5658" s="2">
        <v>1</v>
      </c>
      <c r="F5658" s="2">
        <v>1</v>
      </c>
      <c r="G5658" s="2">
        <f t="shared" si="184"/>
        <v>0</v>
      </c>
      <c r="H5658" s="9">
        <v>44896</v>
      </c>
      <c r="I5658" s="2" t="s">
        <v>5891</v>
      </c>
      <c r="J5658" s="2">
        <f t="shared" si="183"/>
        <v>0</v>
      </c>
    </row>
    <row r="5659" spans="1:10" s="1" customFormat="1" ht="15" customHeight="1" x14ac:dyDescent="0.2">
      <c r="A5659" s="8" t="s">
        <v>57</v>
      </c>
      <c r="B5659" s="8" t="s">
        <v>828</v>
      </c>
      <c r="C5659" s="8" t="s">
        <v>1011</v>
      </c>
      <c r="D5659" s="8" t="s">
        <v>1012</v>
      </c>
      <c r="E5659" s="2">
        <v>4</v>
      </c>
      <c r="F5659" s="2">
        <v>4</v>
      </c>
      <c r="G5659" s="2">
        <f t="shared" si="184"/>
        <v>0</v>
      </c>
      <c r="H5659" s="9">
        <v>44896</v>
      </c>
      <c r="I5659" s="2" t="s">
        <v>5891</v>
      </c>
      <c r="J5659" s="2">
        <f t="shared" si="183"/>
        <v>0</v>
      </c>
    </row>
    <row r="5660" spans="1:10" s="1" customFormat="1" ht="15" customHeight="1" x14ac:dyDescent="0.2">
      <c r="A5660" s="8" t="s">
        <v>57</v>
      </c>
      <c r="B5660" s="8" t="s">
        <v>828</v>
      </c>
      <c r="C5660" s="8" t="s">
        <v>1013</v>
      </c>
      <c r="D5660" s="8" t="s">
        <v>1014</v>
      </c>
      <c r="E5660" s="2">
        <v>8</v>
      </c>
      <c r="F5660" s="2">
        <v>8</v>
      </c>
      <c r="G5660" s="2">
        <f t="shared" si="184"/>
        <v>0</v>
      </c>
      <c r="H5660" s="9">
        <v>44896</v>
      </c>
      <c r="I5660" s="2" t="s">
        <v>5891</v>
      </c>
      <c r="J5660" s="2">
        <f t="shared" si="183"/>
        <v>0</v>
      </c>
    </row>
    <row r="5661" spans="1:10" s="1" customFormat="1" ht="15" customHeight="1" x14ac:dyDescent="0.2">
      <c r="A5661" s="8" t="s">
        <v>57</v>
      </c>
      <c r="B5661" s="8" t="s">
        <v>828</v>
      </c>
      <c r="C5661" s="8" t="s">
        <v>1015</v>
      </c>
      <c r="D5661" s="8" t="s">
        <v>1016</v>
      </c>
      <c r="E5661" s="2">
        <v>6</v>
      </c>
      <c r="F5661" s="2">
        <v>13</v>
      </c>
      <c r="G5661" s="2">
        <f t="shared" si="184"/>
        <v>7</v>
      </c>
      <c r="H5661" s="9">
        <v>44896</v>
      </c>
      <c r="I5661" s="2" t="s">
        <v>5891</v>
      </c>
      <c r="J5661" s="2">
        <f t="shared" si="183"/>
        <v>1</v>
      </c>
    </row>
    <row r="5662" spans="1:10" s="1" customFormat="1" ht="15" customHeight="1" x14ac:dyDescent="0.2">
      <c r="A5662" s="8" t="s">
        <v>57</v>
      </c>
      <c r="B5662" s="8" t="s">
        <v>828</v>
      </c>
      <c r="C5662" s="8" t="s">
        <v>1017</v>
      </c>
      <c r="D5662" s="8" t="s">
        <v>1018</v>
      </c>
      <c r="E5662" s="2">
        <v>1</v>
      </c>
      <c r="F5662" s="2">
        <v>1</v>
      </c>
      <c r="G5662" s="2">
        <f t="shared" si="184"/>
        <v>0</v>
      </c>
      <c r="H5662" s="9">
        <v>44896</v>
      </c>
      <c r="I5662" s="2" t="s">
        <v>5891</v>
      </c>
      <c r="J5662" s="2">
        <f t="shared" si="183"/>
        <v>0</v>
      </c>
    </row>
    <row r="5663" spans="1:10" s="1" customFormat="1" ht="15" customHeight="1" x14ac:dyDescent="0.2">
      <c r="A5663" s="8" t="s">
        <v>57</v>
      </c>
      <c r="B5663" s="8" t="s">
        <v>828</v>
      </c>
      <c r="C5663" s="8" t="s">
        <v>1019</v>
      </c>
      <c r="D5663" s="8" t="s">
        <v>1020</v>
      </c>
      <c r="E5663" s="2">
        <v>2</v>
      </c>
      <c r="F5663" s="2">
        <v>2</v>
      </c>
      <c r="G5663" s="2">
        <f t="shared" si="184"/>
        <v>0</v>
      </c>
      <c r="H5663" s="9">
        <v>44896</v>
      </c>
      <c r="I5663" s="2" t="s">
        <v>5891</v>
      </c>
      <c r="J5663" s="2">
        <f t="shared" si="183"/>
        <v>0</v>
      </c>
    </row>
    <row r="5664" spans="1:10" s="1" customFormat="1" ht="15" customHeight="1" x14ac:dyDescent="0.2">
      <c r="A5664" s="10" t="s">
        <v>57</v>
      </c>
      <c r="B5664" s="10" t="s">
        <v>828</v>
      </c>
      <c r="C5664" s="10" t="s">
        <v>1021</v>
      </c>
      <c r="D5664" s="10" t="s">
        <v>1022</v>
      </c>
      <c r="E5664" s="2">
        <v>1</v>
      </c>
      <c r="F5664" s="2">
        <v>1</v>
      </c>
      <c r="G5664" s="2">
        <f t="shared" si="184"/>
        <v>0</v>
      </c>
      <c r="H5664" s="9">
        <v>44896</v>
      </c>
      <c r="I5664" s="2" t="s">
        <v>5891</v>
      </c>
      <c r="J5664" s="2">
        <f t="shared" si="183"/>
        <v>0</v>
      </c>
    </row>
    <row r="5665" spans="1:10" s="1" customFormat="1" ht="15" customHeight="1" x14ac:dyDescent="0.2">
      <c r="A5665" s="8" t="s">
        <v>57</v>
      </c>
      <c r="B5665" s="8" t="s">
        <v>828</v>
      </c>
      <c r="C5665" s="8" t="s">
        <v>5980</v>
      </c>
      <c r="D5665" s="8" t="s">
        <v>5981</v>
      </c>
      <c r="E5665" s="2">
        <v>3</v>
      </c>
      <c r="F5665" s="2">
        <v>3</v>
      </c>
      <c r="G5665" s="2">
        <f t="shared" si="184"/>
        <v>0</v>
      </c>
      <c r="H5665" s="9">
        <v>44896</v>
      </c>
      <c r="I5665" s="2" t="s">
        <v>5891</v>
      </c>
      <c r="J5665" s="2">
        <f t="shared" si="183"/>
        <v>0</v>
      </c>
    </row>
    <row r="5666" spans="1:10" s="1" customFormat="1" ht="15" customHeight="1" x14ac:dyDescent="0.2">
      <c r="A5666" s="10" t="s">
        <v>57</v>
      </c>
      <c r="B5666" s="10" t="s">
        <v>828</v>
      </c>
      <c r="C5666" s="10" t="s">
        <v>1023</v>
      </c>
      <c r="D5666" s="10" t="s">
        <v>1024</v>
      </c>
      <c r="E5666" s="2">
        <v>5</v>
      </c>
      <c r="F5666" s="2">
        <v>5</v>
      </c>
      <c r="G5666" s="2">
        <f t="shared" si="184"/>
        <v>0</v>
      </c>
      <c r="H5666" s="9">
        <v>44896</v>
      </c>
      <c r="I5666" s="2" t="s">
        <v>5891</v>
      </c>
      <c r="J5666" s="2">
        <f t="shared" si="183"/>
        <v>0</v>
      </c>
    </row>
    <row r="5667" spans="1:10" s="1" customFormat="1" ht="15" customHeight="1" x14ac:dyDescent="0.2">
      <c r="A5667" s="8" t="s">
        <v>57</v>
      </c>
      <c r="B5667" s="8" t="s">
        <v>828</v>
      </c>
      <c r="C5667" s="8" t="s">
        <v>1025</v>
      </c>
      <c r="D5667" s="8" t="s">
        <v>1026</v>
      </c>
      <c r="E5667" s="2">
        <v>2</v>
      </c>
      <c r="F5667" s="2">
        <v>2</v>
      </c>
      <c r="G5667" s="2">
        <f t="shared" si="184"/>
        <v>0</v>
      </c>
      <c r="H5667" s="9">
        <v>44896</v>
      </c>
      <c r="I5667" s="2" t="s">
        <v>5891</v>
      </c>
      <c r="J5667" s="2">
        <f t="shared" si="183"/>
        <v>0</v>
      </c>
    </row>
    <row r="5668" spans="1:10" s="1" customFormat="1" ht="15" customHeight="1" x14ac:dyDescent="0.2">
      <c r="A5668" s="10" t="s">
        <v>57</v>
      </c>
      <c r="B5668" s="10" t="s">
        <v>828</v>
      </c>
      <c r="C5668" s="10" t="s">
        <v>1027</v>
      </c>
      <c r="D5668" s="10" t="s">
        <v>1028</v>
      </c>
      <c r="E5668" s="2">
        <v>4</v>
      </c>
      <c r="F5668" s="2">
        <v>4</v>
      </c>
      <c r="G5668" s="2">
        <f t="shared" si="184"/>
        <v>0</v>
      </c>
      <c r="H5668" s="9">
        <v>44896</v>
      </c>
      <c r="I5668" s="2" t="s">
        <v>5891</v>
      </c>
      <c r="J5668" s="2">
        <f t="shared" si="183"/>
        <v>0</v>
      </c>
    </row>
    <row r="5669" spans="1:10" s="1" customFormat="1" ht="15" customHeight="1" x14ac:dyDescent="0.2">
      <c r="A5669" s="10" t="s">
        <v>57</v>
      </c>
      <c r="B5669" s="10" t="s">
        <v>828</v>
      </c>
      <c r="C5669" s="10" t="s">
        <v>1029</v>
      </c>
      <c r="D5669" s="10" t="s">
        <v>1030</v>
      </c>
      <c r="E5669" s="2">
        <v>5</v>
      </c>
      <c r="F5669" s="2">
        <v>5</v>
      </c>
      <c r="G5669" s="2">
        <f t="shared" si="184"/>
        <v>0</v>
      </c>
      <c r="H5669" s="9">
        <v>44896</v>
      </c>
      <c r="I5669" s="2" t="s">
        <v>5891</v>
      </c>
      <c r="J5669" s="2">
        <f t="shared" si="183"/>
        <v>0</v>
      </c>
    </row>
    <row r="5670" spans="1:10" s="1" customFormat="1" ht="15" customHeight="1" x14ac:dyDescent="0.2">
      <c r="A5670" s="8" t="s">
        <v>57</v>
      </c>
      <c r="B5670" s="8" t="s">
        <v>828</v>
      </c>
      <c r="C5670" s="8" t="s">
        <v>1031</v>
      </c>
      <c r="D5670" s="8" t="s">
        <v>1032</v>
      </c>
      <c r="E5670" s="2">
        <v>3</v>
      </c>
      <c r="F5670" s="2">
        <v>3</v>
      </c>
      <c r="G5670" s="2">
        <f t="shared" si="184"/>
        <v>0</v>
      </c>
      <c r="H5670" s="9">
        <v>44896</v>
      </c>
      <c r="I5670" s="2" t="s">
        <v>5891</v>
      </c>
      <c r="J5670" s="2">
        <f t="shared" si="183"/>
        <v>0</v>
      </c>
    </row>
    <row r="5671" spans="1:10" s="1" customFormat="1" ht="15" customHeight="1" x14ac:dyDescent="0.2">
      <c r="A5671" s="10" t="s">
        <v>57</v>
      </c>
      <c r="B5671" s="10" t="s">
        <v>828</v>
      </c>
      <c r="C5671" s="10" t="s">
        <v>1033</v>
      </c>
      <c r="D5671" s="10" t="s">
        <v>1034</v>
      </c>
      <c r="E5671" s="2">
        <v>5</v>
      </c>
      <c r="F5671" s="2">
        <v>5</v>
      </c>
      <c r="G5671" s="2">
        <f t="shared" si="184"/>
        <v>0</v>
      </c>
      <c r="H5671" s="9">
        <v>44896</v>
      </c>
      <c r="I5671" s="2" t="s">
        <v>5891</v>
      </c>
      <c r="J5671" s="2">
        <f t="shared" si="183"/>
        <v>0</v>
      </c>
    </row>
    <row r="5672" spans="1:10" s="1" customFormat="1" ht="15" customHeight="1" x14ac:dyDescent="0.2">
      <c r="A5672" s="10" t="s">
        <v>57</v>
      </c>
      <c r="B5672" s="10" t="s">
        <v>828</v>
      </c>
      <c r="C5672" s="10" t="s">
        <v>1035</v>
      </c>
      <c r="D5672" s="10" t="s">
        <v>1036</v>
      </c>
      <c r="E5672" s="2">
        <v>4</v>
      </c>
      <c r="F5672" s="2">
        <v>0</v>
      </c>
      <c r="G5672" s="2">
        <f t="shared" si="184"/>
        <v>-4</v>
      </c>
      <c r="H5672" s="9">
        <v>44896</v>
      </c>
      <c r="I5672" s="2" t="s">
        <v>5891</v>
      </c>
      <c r="J5672" s="2">
        <f t="shared" si="183"/>
        <v>1</v>
      </c>
    </row>
    <row r="5673" spans="1:10" s="1" customFormat="1" ht="15" customHeight="1" x14ac:dyDescent="0.2">
      <c r="A5673" s="8" t="s">
        <v>57</v>
      </c>
      <c r="B5673" s="8" t="s">
        <v>828</v>
      </c>
      <c r="C5673" s="8" t="s">
        <v>1037</v>
      </c>
      <c r="D5673" s="8" t="s">
        <v>1038</v>
      </c>
      <c r="E5673" s="2">
        <v>4</v>
      </c>
      <c r="F5673" s="2">
        <v>4</v>
      </c>
      <c r="G5673" s="2">
        <f t="shared" si="184"/>
        <v>0</v>
      </c>
      <c r="H5673" s="9">
        <v>44896</v>
      </c>
      <c r="I5673" s="2" t="s">
        <v>5891</v>
      </c>
      <c r="J5673" s="2">
        <f t="shared" si="183"/>
        <v>0</v>
      </c>
    </row>
    <row r="5674" spans="1:10" s="1" customFormat="1" ht="15" customHeight="1" x14ac:dyDescent="0.2">
      <c r="A5674" s="10" t="s">
        <v>57</v>
      </c>
      <c r="B5674" s="10" t="s">
        <v>828</v>
      </c>
      <c r="C5674" s="10" t="s">
        <v>1039</v>
      </c>
      <c r="D5674" s="10" t="s">
        <v>1040</v>
      </c>
      <c r="E5674" s="2">
        <v>15</v>
      </c>
      <c r="F5674" s="2">
        <v>15</v>
      </c>
      <c r="G5674" s="2">
        <f t="shared" si="184"/>
        <v>0</v>
      </c>
      <c r="H5674" s="9">
        <v>44896</v>
      </c>
      <c r="I5674" s="2" t="s">
        <v>5891</v>
      </c>
      <c r="J5674" s="2">
        <f t="shared" si="183"/>
        <v>0</v>
      </c>
    </row>
    <row r="5675" spans="1:10" s="1" customFormat="1" ht="15" customHeight="1" x14ac:dyDescent="0.2">
      <c r="A5675" s="8" t="s">
        <v>57</v>
      </c>
      <c r="B5675" s="8" t="s">
        <v>828</v>
      </c>
      <c r="C5675" s="8" t="s">
        <v>1039</v>
      </c>
      <c r="D5675" s="8" t="s">
        <v>1040</v>
      </c>
      <c r="E5675" s="2">
        <v>3</v>
      </c>
      <c r="F5675" s="2">
        <v>3</v>
      </c>
      <c r="G5675" s="2">
        <f t="shared" si="184"/>
        <v>0</v>
      </c>
      <c r="H5675" s="9">
        <v>44896</v>
      </c>
      <c r="I5675" s="2" t="s">
        <v>5891</v>
      </c>
      <c r="J5675" s="2">
        <f t="shared" si="183"/>
        <v>0</v>
      </c>
    </row>
    <row r="5676" spans="1:10" s="1" customFormat="1" ht="15" customHeight="1" x14ac:dyDescent="0.2">
      <c r="A5676" s="10" t="s">
        <v>57</v>
      </c>
      <c r="B5676" s="10" t="s">
        <v>828</v>
      </c>
      <c r="C5676" s="10" t="s">
        <v>1041</v>
      </c>
      <c r="D5676" s="10" t="s">
        <v>1042</v>
      </c>
      <c r="E5676" s="2">
        <v>1</v>
      </c>
      <c r="F5676" s="2">
        <v>0</v>
      </c>
      <c r="G5676" s="2">
        <f t="shared" si="184"/>
        <v>-1</v>
      </c>
      <c r="H5676" s="9">
        <v>44896</v>
      </c>
      <c r="I5676" s="2" t="s">
        <v>5891</v>
      </c>
      <c r="J5676" s="2">
        <f t="shared" si="183"/>
        <v>1</v>
      </c>
    </row>
    <row r="5677" spans="1:10" s="1" customFormat="1" ht="15" customHeight="1" x14ac:dyDescent="0.2">
      <c r="A5677" s="10" t="s">
        <v>57</v>
      </c>
      <c r="B5677" s="10" t="s">
        <v>828</v>
      </c>
      <c r="C5677" s="10" t="s">
        <v>1043</v>
      </c>
      <c r="D5677" s="10" t="s">
        <v>1044</v>
      </c>
      <c r="E5677" s="2">
        <v>1</v>
      </c>
      <c r="F5677" s="2">
        <v>1</v>
      </c>
      <c r="G5677" s="2">
        <f t="shared" si="184"/>
        <v>0</v>
      </c>
      <c r="H5677" s="9">
        <v>44896</v>
      </c>
      <c r="I5677" s="2" t="s">
        <v>5891</v>
      </c>
      <c r="J5677" s="2">
        <f t="shared" si="183"/>
        <v>0</v>
      </c>
    </row>
    <row r="5678" spans="1:10" s="1" customFormat="1" ht="15" customHeight="1" x14ac:dyDescent="0.2">
      <c r="A5678" s="8" t="s">
        <v>57</v>
      </c>
      <c r="B5678" s="8" t="s">
        <v>828</v>
      </c>
      <c r="C5678" s="8" t="s">
        <v>1043</v>
      </c>
      <c r="D5678" s="8" t="s">
        <v>1044</v>
      </c>
      <c r="E5678" s="2">
        <v>1</v>
      </c>
      <c r="F5678" s="2">
        <v>1</v>
      </c>
      <c r="G5678" s="2">
        <f t="shared" si="184"/>
        <v>0</v>
      </c>
      <c r="H5678" s="9">
        <v>44896</v>
      </c>
      <c r="I5678" s="2" t="s">
        <v>5891</v>
      </c>
      <c r="J5678" s="2">
        <f t="shared" si="183"/>
        <v>0</v>
      </c>
    </row>
    <row r="5679" spans="1:10" s="1" customFormat="1" ht="15" customHeight="1" x14ac:dyDescent="0.2">
      <c r="A5679" s="10" t="s">
        <v>57</v>
      </c>
      <c r="B5679" s="10" t="s">
        <v>828</v>
      </c>
      <c r="C5679" s="10" t="s">
        <v>1045</v>
      </c>
      <c r="D5679" s="10" t="s">
        <v>1046</v>
      </c>
      <c r="E5679" s="2">
        <v>2</v>
      </c>
      <c r="F5679" s="2">
        <v>2</v>
      </c>
      <c r="G5679" s="2">
        <f t="shared" si="184"/>
        <v>0</v>
      </c>
      <c r="H5679" s="9">
        <v>44896</v>
      </c>
      <c r="I5679" s="2" t="s">
        <v>5891</v>
      </c>
      <c r="J5679" s="2">
        <f t="shared" ref="J5679:J5742" si="185">IF(G5679=0,0,1)</f>
        <v>0</v>
      </c>
    </row>
    <row r="5680" spans="1:10" s="1" customFormat="1" ht="15" customHeight="1" x14ac:dyDescent="0.2">
      <c r="A5680" s="8" t="s">
        <v>57</v>
      </c>
      <c r="B5680" s="8" t="s">
        <v>828</v>
      </c>
      <c r="C5680" s="8" t="s">
        <v>1045</v>
      </c>
      <c r="D5680" s="8" t="s">
        <v>1046</v>
      </c>
      <c r="E5680" s="2">
        <v>3</v>
      </c>
      <c r="F5680" s="2">
        <v>3</v>
      </c>
      <c r="G5680" s="2">
        <f t="shared" si="184"/>
        <v>0</v>
      </c>
      <c r="H5680" s="9">
        <v>44896</v>
      </c>
      <c r="I5680" s="2" t="s">
        <v>5891</v>
      </c>
      <c r="J5680" s="2">
        <f t="shared" si="185"/>
        <v>0</v>
      </c>
    </row>
    <row r="5681" spans="1:10" s="1" customFormat="1" ht="15" customHeight="1" x14ac:dyDescent="0.2">
      <c r="A5681" s="8" t="s">
        <v>57</v>
      </c>
      <c r="B5681" s="8" t="s">
        <v>828</v>
      </c>
      <c r="C5681" s="8" t="s">
        <v>1047</v>
      </c>
      <c r="D5681" s="8" t="s">
        <v>1048</v>
      </c>
      <c r="E5681" s="2">
        <v>9</v>
      </c>
      <c r="F5681" s="2">
        <v>9</v>
      </c>
      <c r="G5681" s="2">
        <f t="shared" si="184"/>
        <v>0</v>
      </c>
      <c r="H5681" s="9">
        <v>44896</v>
      </c>
      <c r="I5681" s="2" t="s">
        <v>5891</v>
      </c>
      <c r="J5681" s="2">
        <f t="shared" si="185"/>
        <v>0</v>
      </c>
    </row>
    <row r="5682" spans="1:10" s="1" customFormat="1" ht="15" customHeight="1" x14ac:dyDescent="0.2">
      <c r="A5682" s="10" t="s">
        <v>57</v>
      </c>
      <c r="B5682" s="10" t="s">
        <v>828</v>
      </c>
      <c r="C5682" s="10" t="s">
        <v>1049</v>
      </c>
      <c r="D5682" s="10" t="s">
        <v>1050</v>
      </c>
      <c r="E5682" s="2">
        <v>6</v>
      </c>
      <c r="F5682" s="2">
        <v>6</v>
      </c>
      <c r="G5682" s="2">
        <f t="shared" si="184"/>
        <v>0</v>
      </c>
      <c r="H5682" s="9">
        <v>44896</v>
      </c>
      <c r="I5682" s="2" t="s">
        <v>5891</v>
      </c>
      <c r="J5682" s="2">
        <f t="shared" si="185"/>
        <v>0</v>
      </c>
    </row>
    <row r="5683" spans="1:10" s="1" customFormat="1" ht="15" customHeight="1" x14ac:dyDescent="0.2">
      <c r="A5683" s="10" t="s">
        <v>57</v>
      </c>
      <c r="B5683" s="10" t="s">
        <v>1063</v>
      </c>
      <c r="C5683" s="10" t="s">
        <v>1204</v>
      </c>
      <c r="D5683" s="10" t="s">
        <v>1205</v>
      </c>
      <c r="E5683" s="2">
        <v>16</v>
      </c>
      <c r="F5683" s="2">
        <v>16</v>
      </c>
      <c r="G5683" s="2">
        <f t="shared" si="184"/>
        <v>0</v>
      </c>
      <c r="H5683" s="9">
        <v>44896</v>
      </c>
      <c r="I5683" s="2" t="s">
        <v>5891</v>
      </c>
      <c r="J5683" s="2">
        <f t="shared" si="185"/>
        <v>0</v>
      </c>
    </row>
    <row r="5684" spans="1:10" s="1" customFormat="1" ht="15" customHeight="1" x14ac:dyDescent="0.2">
      <c r="A5684" s="10" t="s">
        <v>57</v>
      </c>
      <c r="B5684" s="10" t="s">
        <v>1063</v>
      </c>
      <c r="C5684" s="10" t="s">
        <v>1206</v>
      </c>
      <c r="D5684" s="10" t="s">
        <v>1207</v>
      </c>
      <c r="E5684" s="2">
        <v>4</v>
      </c>
      <c r="F5684" s="2">
        <v>4</v>
      </c>
      <c r="G5684" s="2">
        <f t="shared" si="184"/>
        <v>0</v>
      </c>
      <c r="H5684" s="9">
        <v>44896</v>
      </c>
      <c r="I5684" s="2" t="s">
        <v>5891</v>
      </c>
      <c r="J5684" s="2">
        <f t="shared" si="185"/>
        <v>0</v>
      </c>
    </row>
    <row r="5685" spans="1:10" s="1" customFormat="1" ht="15" customHeight="1" x14ac:dyDescent="0.2">
      <c r="A5685" s="10" t="s">
        <v>57</v>
      </c>
      <c r="B5685" s="10" t="s">
        <v>1063</v>
      </c>
      <c r="C5685" s="10" t="s">
        <v>1208</v>
      </c>
      <c r="D5685" s="10" t="s">
        <v>1209</v>
      </c>
      <c r="E5685" s="2">
        <v>8</v>
      </c>
      <c r="F5685" s="2">
        <v>8</v>
      </c>
      <c r="G5685" s="2">
        <f t="shared" ref="G5685:G5749" si="186">F5685-E5685</f>
        <v>0</v>
      </c>
      <c r="H5685" s="9">
        <v>44896</v>
      </c>
      <c r="I5685" s="2" t="s">
        <v>5891</v>
      </c>
      <c r="J5685" s="2">
        <f t="shared" si="185"/>
        <v>0</v>
      </c>
    </row>
    <row r="5686" spans="1:10" s="1" customFormat="1" ht="15" customHeight="1" x14ac:dyDescent="0.2">
      <c r="A5686" s="10" t="s">
        <v>57</v>
      </c>
      <c r="B5686" s="10" t="s">
        <v>828</v>
      </c>
      <c r="C5686" s="10" t="s">
        <v>1051</v>
      </c>
      <c r="D5686" s="10" t="s">
        <v>1052</v>
      </c>
      <c r="E5686" s="2">
        <v>5</v>
      </c>
      <c r="F5686" s="2">
        <v>0</v>
      </c>
      <c r="G5686" s="2">
        <f t="shared" si="186"/>
        <v>-5</v>
      </c>
      <c r="H5686" s="9">
        <v>44896</v>
      </c>
      <c r="I5686" s="2" t="s">
        <v>5891</v>
      </c>
      <c r="J5686" s="2">
        <f t="shared" si="185"/>
        <v>1</v>
      </c>
    </row>
    <row r="5687" spans="1:10" s="1" customFormat="1" ht="15" customHeight="1" x14ac:dyDescent="0.2">
      <c r="A5687" s="10" t="s">
        <v>57</v>
      </c>
      <c r="B5687" s="10" t="s">
        <v>828</v>
      </c>
      <c r="C5687" s="10" t="s">
        <v>1053</v>
      </c>
      <c r="D5687" s="10" t="s">
        <v>1054</v>
      </c>
      <c r="E5687" s="2">
        <v>2</v>
      </c>
      <c r="F5687" s="2">
        <v>2</v>
      </c>
      <c r="G5687" s="2">
        <f t="shared" si="186"/>
        <v>0</v>
      </c>
      <c r="H5687" s="9">
        <v>44896</v>
      </c>
      <c r="I5687" s="2" t="s">
        <v>5891</v>
      </c>
      <c r="J5687" s="2">
        <f t="shared" si="185"/>
        <v>0</v>
      </c>
    </row>
    <row r="5688" spans="1:10" s="1" customFormat="1" ht="15" customHeight="1" x14ac:dyDescent="0.2">
      <c r="A5688" s="8" t="s">
        <v>57</v>
      </c>
      <c r="B5688" s="8" t="s">
        <v>828</v>
      </c>
      <c r="C5688" s="8" t="s">
        <v>1053</v>
      </c>
      <c r="D5688" s="8" t="s">
        <v>1054</v>
      </c>
      <c r="E5688" s="2">
        <v>4</v>
      </c>
      <c r="F5688" s="2">
        <v>4</v>
      </c>
      <c r="G5688" s="2">
        <f t="shared" si="186"/>
        <v>0</v>
      </c>
      <c r="H5688" s="9">
        <v>44896</v>
      </c>
      <c r="I5688" s="2" t="s">
        <v>5891</v>
      </c>
      <c r="J5688" s="2">
        <f t="shared" si="185"/>
        <v>0</v>
      </c>
    </row>
    <row r="5689" spans="1:10" s="1" customFormat="1" ht="15" customHeight="1" x14ac:dyDescent="0.2">
      <c r="A5689" s="10" t="s">
        <v>57</v>
      </c>
      <c r="B5689" s="10" t="s">
        <v>828</v>
      </c>
      <c r="C5689" s="10" t="s">
        <v>1055</v>
      </c>
      <c r="D5689" s="10" t="s">
        <v>1056</v>
      </c>
      <c r="E5689" s="2">
        <v>3</v>
      </c>
      <c r="F5689" s="2">
        <v>3</v>
      </c>
      <c r="G5689" s="2">
        <f t="shared" si="186"/>
        <v>0</v>
      </c>
      <c r="H5689" s="9">
        <v>44896</v>
      </c>
      <c r="I5689" s="2" t="s">
        <v>5891</v>
      </c>
      <c r="J5689" s="2">
        <f t="shared" si="185"/>
        <v>0</v>
      </c>
    </row>
    <row r="5690" spans="1:10" s="1" customFormat="1" ht="15" customHeight="1" x14ac:dyDescent="0.2">
      <c r="A5690" s="8" t="s">
        <v>57</v>
      </c>
      <c r="B5690" s="8" t="s">
        <v>828</v>
      </c>
      <c r="C5690" s="8" t="s">
        <v>1055</v>
      </c>
      <c r="D5690" s="8" t="s">
        <v>1056</v>
      </c>
      <c r="E5690" s="2">
        <v>3</v>
      </c>
      <c r="F5690" s="2">
        <v>3</v>
      </c>
      <c r="G5690" s="2">
        <f t="shared" si="186"/>
        <v>0</v>
      </c>
      <c r="H5690" s="9">
        <v>44896</v>
      </c>
      <c r="I5690" s="2" t="s">
        <v>5891</v>
      </c>
      <c r="J5690" s="2">
        <f t="shared" si="185"/>
        <v>0</v>
      </c>
    </row>
    <row r="5691" spans="1:10" s="1" customFormat="1" ht="15" customHeight="1" x14ac:dyDescent="0.2">
      <c r="A5691" s="8" t="s">
        <v>57</v>
      </c>
      <c r="B5691" s="8" t="s">
        <v>746</v>
      </c>
      <c r="C5691" s="8" t="s">
        <v>5982</v>
      </c>
      <c r="D5691" s="8" t="s">
        <v>5983</v>
      </c>
      <c r="E5691" s="2">
        <v>1</v>
      </c>
      <c r="F5691" s="2">
        <v>1</v>
      </c>
      <c r="G5691" s="2">
        <f t="shared" si="186"/>
        <v>0</v>
      </c>
      <c r="H5691" s="9">
        <v>44896</v>
      </c>
      <c r="I5691" s="2" t="s">
        <v>5891</v>
      </c>
      <c r="J5691" s="2">
        <f t="shared" si="185"/>
        <v>0</v>
      </c>
    </row>
    <row r="5692" spans="1:10" s="1" customFormat="1" ht="15" customHeight="1" x14ac:dyDescent="0.2">
      <c r="A5692" s="8" t="s">
        <v>57</v>
      </c>
      <c r="B5692" s="8" t="s">
        <v>828</v>
      </c>
      <c r="C5692" s="8" t="s">
        <v>1057</v>
      </c>
      <c r="D5692" s="8" t="s">
        <v>1058</v>
      </c>
      <c r="E5692" s="2">
        <v>1</v>
      </c>
      <c r="F5692" s="2">
        <v>1</v>
      </c>
      <c r="G5692" s="2">
        <f t="shared" si="186"/>
        <v>0</v>
      </c>
      <c r="H5692" s="9">
        <v>44896</v>
      </c>
      <c r="I5692" s="2" t="s">
        <v>5891</v>
      </c>
      <c r="J5692" s="2">
        <f t="shared" si="185"/>
        <v>0</v>
      </c>
    </row>
    <row r="5693" spans="1:10" s="1" customFormat="1" ht="15" customHeight="1" x14ac:dyDescent="0.2">
      <c r="A5693" s="8" t="s">
        <v>57</v>
      </c>
      <c r="B5693" s="8" t="s">
        <v>1063</v>
      </c>
      <c r="C5693" s="8" t="s">
        <v>1210</v>
      </c>
      <c r="D5693" s="8" t="s">
        <v>1211</v>
      </c>
      <c r="E5693" s="2">
        <v>11</v>
      </c>
      <c r="F5693" s="2">
        <v>11</v>
      </c>
      <c r="G5693" s="2">
        <f t="shared" si="186"/>
        <v>0</v>
      </c>
      <c r="H5693" s="9">
        <v>44896</v>
      </c>
      <c r="I5693" s="2" t="s">
        <v>5891</v>
      </c>
      <c r="J5693" s="2">
        <f t="shared" si="185"/>
        <v>0</v>
      </c>
    </row>
    <row r="5694" spans="1:10" s="1" customFormat="1" ht="15" customHeight="1" x14ac:dyDescent="0.2">
      <c r="A5694" s="10" t="s">
        <v>57</v>
      </c>
      <c r="B5694" s="10" t="s">
        <v>1063</v>
      </c>
      <c r="C5694" s="10" t="s">
        <v>5984</v>
      </c>
      <c r="D5694" s="10" t="s">
        <v>5985</v>
      </c>
      <c r="E5694" s="2">
        <v>3</v>
      </c>
      <c r="F5694" s="2">
        <v>3</v>
      </c>
      <c r="G5694" s="2">
        <f t="shared" si="186"/>
        <v>0</v>
      </c>
      <c r="H5694" s="9">
        <v>44896</v>
      </c>
      <c r="I5694" s="2" t="s">
        <v>5891</v>
      </c>
      <c r="J5694" s="2">
        <f t="shared" si="185"/>
        <v>0</v>
      </c>
    </row>
    <row r="5695" spans="1:10" s="1" customFormat="1" ht="15" customHeight="1" x14ac:dyDescent="0.2">
      <c r="A5695" s="8" t="s">
        <v>57</v>
      </c>
      <c r="B5695" s="8" t="s">
        <v>1063</v>
      </c>
      <c r="C5695" s="8" t="s">
        <v>1212</v>
      </c>
      <c r="D5695" s="8" t="s">
        <v>1213</v>
      </c>
      <c r="E5695" s="2">
        <v>3</v>
      </c>
      <c r="F5695" s="2">
        <v>3</v>
      </c>
      <c r="G5695" s="2">
        <f t="shared" si="186"/>
        <v>0</v>
      </c>
      <c r="H5695" s="9">
        <v>44896</v>
      </c>
      <c r="I5695" s="2" t="s">
        <v>5891</v>
      </c>
      <c r="J5695" s="2">
        <f t="shared" si="185"/>
        <v>0</v>
      </c>
    </row>
    <row r="5696" spans="1:10" s="1" customFormat="1" ht="15" customHeight="1" x14ac:dyDescent="0.2">
      <c r="A5696" s="8" t="s">
        <v>57</v>
      </c>
      <c r="B5696" s="8" t="s">
        <v>828</v>
      </c>
      <c r="C5696" s="8" t="s">
        <v>4864</v>
      </c>
      <c r="D5696" s="8" t="s">
        <v>4865</v>
      </c>
      <c r="E5696" s="2">
        <v>165</v>
      </c>
      <c r="F5696" s="2">
        <v>165</v>
      </c>
      <c r="G5696" s="2">
        <f t="shared" si="186"/>
        <v>0</v>
      </c>
      <c r="H5696" s="9">
        <v>44896</v>
      </c>
      <c r="I5696" s="2" t="s">
        <v>5891</v>
      </c>
      <c r="J5696" s="2">
        <f t="shared" si="185"/>
        <v>0</v>
      </c>
    </row>
    <row r="5697" spans="1:10" s="1" customFormat="1" ht="15" customHeight="1" x14ac:dyDescent="0.2">
      <c r="A5697" s="10" t="s">
        <v>57</v>
      </c>
      <c r="B5697" s="10" t="s">
        <v>57</v>
      </c>
      <c r="C5697" s="10" t="s">
        <v>1522</v>
      </c>
      <c r="D5697" s="10" t="s">
        <v>1523</v>
      </c>
      <c r="E5697" s="2">
        <v>6</v>
      </c>
      <c r="F5697" s="2">
        <v>6</v>
      </c>
      <c r="G5697" s="2">
        <f t="shared" si="186"/>
        <v>0</v>
      </c>
      <c r="H5697" s="9">
        <v>44896</v>
      </c>
      <c r="I5697" s="2" t="s">
        <v>5891</v>
      </c>
      <c r="J5697" s="2">
        <f t="shared" si="185"/>
        <v>0</v>
      </c>
    </row>
    <row r="5698" spans="1:10" s="1" customFormat="1" ht="15" customHeight="1" x14ac:dyDescent="0.2">
      <c r="A5698" s="8" t="s">
        <v>57</v>
      </c>
      <c r="B5698" s="8" t="s">
        <v>828</v>
      </c>
      <c r="C5698" s="8" t="s">
        <v>4866</v>
      </c>
      <c r="D5698" s="8" t="s">
        <v>4867</v>
      </c>
      <c r="E5698" s="2">
        <v>4</v>
      </c>
      <c r="F5698" s="2">
        <v>4</v>
      </c>
      <c r="G5698" s="2">
        <f t="shared" si="186"/>
        <v>0</v>
      </c>
      <c r="H5698" s="9">
        <v>44896</v>
      </c>
      <c r="I5698" s="2" t="s">
        <v>5891</v>
      </c>
      <c r="J5698" s="2">
        <f t="shared" si="185"/>
        <v>0</v>
      </c>
    </row>
    <row r="5699" spans="1:10" s="1" customFormat="1" ht="15" customHeight="1" x14ac:dyDescent="0.2">
      <c r="A5699" s="10" t="s">
        <v>57</v>
      </c>
      <c r="B5699" s="10" t="s">
        <v>828</v>
      </c>
      <c r="C5699" s="10" t="s">
        <v>1059</v>
      </c>
      <c r="D5699" s="10" t="s">
        <v>1060</v>
      </c>
      <c r="E5699" s="2">
        <v>1</v>
      </c>
      <c r="F5699" s="2">
        <v>1</v>
      </c>
      <c r="G5699" s="2">
        <f t="shared" si="186"/>
        <v>0</v>
      </c>
      <c r="H5699" s="9">
        <v>44896</v>
      </c>
      <c r="I5699" s="2" t="s">
        <v>5891</v>
      </c>
      <c r="J5699" s="2">
        <f t="shared" si="185"/>
        <v>0</v>
      </c>
    </row>
    <row r="5700" spans="1:10" s="1" customFormat="1" ht="15" customHeight="1" x14ac:dyDescent="0.2">
      <c r="A5700" s="8" t="s">
        <v>57</v>
      </c>
      <c r="B5700" s="8" t="s">
        <v>777</v>
      </c>
      <c r="C5700" s="8" t="s">
        <v>4775</v>
      </c>
      <c r="D5700" s="8" t="s">
        <v>4776</v>
      </c>
      <c r="E5700" s="2">
        <v>8</v>
      </c>
      <c r="F5700" s="2">
        <v>8</v>
      </c>
      <c r="G5700" s="2">
        <f t="shared" si="186"/>
        <v>0</v>
      </c>
      <c r="H5700" s="9">
        <v>44896</v>
      </c>
      <c r="I5700" s="2" t="s">
        <v>5891</v>
      </c>
      <c r="J5700" s="2">
        <f t="shared" si="185"/>
        <v>0</v>
      </c>
    </row>
    <row r="5701" spans="1:10" s="1" customFormat="1" ht="15" customHeight="1" x14ac:dyDescent="0.2">
      <c r="A5701" s="8" t="s">
        <v>57</v>
      </c>
      <c r="B5701" s="8" t="s">
        <v>828</v>
      </c>
      <c r="C5701" s="8" t="s">
        <v>1061</v>
      </c>
      <c r="D5701" s="8" t="s">
        <v>1062</v>
      </c>
      <c r="E5701" s="2">
        <v>2</v>
      </c>
      <c r="F5701" s="2">
        <v>0</v>
      </c>
      <c r="G5701" s="2">
        <f t="shared" si="186"/>
        <v>-2</v>
      </c>
      <c r="H5701" s="9">
        <v>44896</v>
      </c>
      <c r="I5701" s="2" t="s">
        <v>5891</v>
      </c>
      <c r="J5701" s="2">
        <f t="shared" si="185"/>
        <v>1</v>
      </c>
    </row>
    <row r="5702" spans="1:10" s="1" customFormat="1" ht="15" customHeight="1" x14ac:dyDescent="0.2">
      <c r="A5702" s="8" t="s">
        <v>57</v>
      </c>
      <c r="B5702" s="8" t="s">
        <v>57</v>
      </c>
      <c r="C5702" s="8" t="s">
        <v>4868</v>
      </c>
      <c r="D5702" s="8" t="s">
        <v>4869</v>
      </c>
      <c r="E5702" s="2">
        <v>1</v>
      </c>
      <c r="F5702" s="2">
        <v>0</v>
      </c>
      <c r="G5702" s="2">
        <f t="shared" si="186"/>
        <v>-1</v>
      </c>
      <c r="H5702" s="9">
        <v>44896</v>
      </c>
      <c r="I5702" s="2" t="s">
        <v>5891</v>
      </c>
      <c r="J5702" s="2">
        <f t="shared" si="185"/>
        <v>1</v>
      </c>
    </row>
    <row r="5703" spans="1:10" s="1" customFormat="1" ht="15" customHeight="1" x14ac:dyDescent="0.2">
      <c r="A5703" s="8" t="s">
        <v>57</v>
      </c>
      <c r="B5703" s="8" t="s">
        <v>5892</v>
      </c>
      <c r="C5703" s="8" t="s">
        <v>1524</v>
      </c>
      <c r="D5703" s="8" t="s">
        <v>1525</v>
      </c>
      <c r="E5703" s="2">
        <v>12.5</v>
      </c>
      <c r="F5703" s="2">
        <v>12.5</v>
      </c>
      <c r="G5703" s="2">
        <f t="shared" si="186"/>
        <v>0</v>
      </c>
      <c r="H5703" s="9">
        <v>44896</v>
      </c>
      <c r="I5703" s="2" t="s">
        <v>5891</v>
      </c>
      <c r="J5703" s="2">
        <f t="shared" si="185"/>
        <v>0</v>
      </c>
    </row>
    <row r="5704" spans="1:10" s="1" customFormat="1" ht="15" customHeight="1" x14ac:dyDescent="0.2">
      <c r="A5704" s="8" t="s">
        <v>57</v>
      </c>
      <c r="B5704" s="8" t="s">
        <v>57</v>
      </c>
      <c r="C5704" s="8" t="s">
        <v>1526</v>
      </c>
      <c r="D5704" s="8" t="s">
        <v>1527</v>
      </c>
      <c r="E5704" s="2">
        <v>1</v>
      </c>
      <c r="F5704" s="2">
        <v>1</v>
      </c>
      <c r="G5704" s="2">
        <f t="shared" si="186"/>
        <v>0</v>
      </c>
      <c r="H5704" s="9">
        <v>44896</v>
      </c>
      <c r="I5704" s="2" t="s">
        <v>5891</v>
      </c>
      <c r="J5704" s="2">
        <f t="shared" si="185"/>
        <v>0</v>
      </c>
    </row>
    <row r="5705" spans="1:10" s="1" customFormat="1" ht="15" customHeight="1" x14ac:dyDescent="0.2">
      <c r="A5705" s="10" t="s">
        <v>57</v>
      </c>
      <c r="B5705" s="10" t="s">
        <v>777</v>
      </c>
      <c r="C5705" s="10" t="s">
        <v>826</v>
      </c>
      <c r="D5705" s="10" t="s">
        <v>827</v>
      </c>
      <c r="E5705" s="2">
        <v>2</v>
      </c>
      <c r="F5705" s="2">
        <v>2</v>
      </c>
      <c r="G5705" s="2">
        <f t="shared" si="186"/>
        <v>0</v>
      </c>
      <c r="H5705" s="9">
        <v>44896</v>
      </c>
      <c r="I5705" s="2" t="s">
        <v>5891</v>
      </c>
      <c r="J5705" s="2">
        <f t="shared" si="185"/>
        <v>0</v>
      </c>
    </row>
    <row r="5706" spans="1:10" s="1" customFormat="1" ht="15" customHeight="1" x14ac:dyDescent="0.2">
      <c r="A5706" s="8" t="s">
        <v>2965</v>
      </c>
      <c r="B5706" s="8" t="s">
        <v>2971</v>
      </c>
      <c r="C5706" s="8" t="s">
        <v>6600</v>
      </c>
      <c r="D5706" s="8" t="s">
        <v>6601</v>
      </c>
      <c r="E5706" s="2">
        <v>1</v>
      </c>
      <c r="F5706" s="2">
        <v>1</v>
      </c>
      <c r="G5706" s="2">
        <f t="shared" si="186"/>
        <v>0</v>
      </c>
      <c r="H5706" s="9">
        <v>44896</v>
      </c>
      <c r="I5706" s="2" t="s">
        <v>5891</v>
      </c>
      <c r="J5706" s="2">
        <f t="shared" si="185"/>
        <v>0</v>
      </c>
    </row>
    <row r="5707" spans="1:10" s="1" customFormat="1" ht="15" customHeight="1" x14ac:dyDescent="0.2">
      <c r="A5707" s="10" t="s">
        <v>2965</v>
      </c>
      <c r="B5707" s="10" t="s">
        <v>2971</v>
      </c>
      <c r="C5707" s="10" t="s">
        <v>142</v>
      </c>
      <c r="D5707" s="10" t="s">
        <v>143</v>
      </c>
      <c r="E5707" s="2">
        <v>1</v>
      </c>
      <c r="F5707" s="2">
        <v>1</v>
      </c>
      <c r="G5707" s="2">
        <f t="shared" si="186"/>
        <v>0</v>
      </c>
      <c r="H5707" s="9">
        <v>44896</v>
      </c>
      <c r="I5707" s="2" t="s">
        <v>5891</v>
      </c>
      <c r="J5707" s="2">
        <f t="shared" si="185"/>
        <v>0</v>
      </c>
    </row>
    <row r="5708" spans="1:10" s="1" customFormat="1" ht="15" customHeight="1" x14ac:dyDescent="0.2">
      <c r="A5708" s="8" t="s">
        <v>2965</v>
      </c>
      <c r="B5708" s="8" t="s">
        <v>2971</v>
      </c>
      <c r="C5708" s="8" t="s">
        <v>150</v>
      </c>
      <c r="D5708" s="8" t="s">
        <v>151</v>
      </c>
      <c r="E5708" s="2">
        <v>10</v>
      </c>
      <c r="F5708" s="2">
        <v>10</v>
      </c>
      <c r="G5708" s="2">
        <f t="shared" si="186"/>
        <v>0</v>
      </c>
      <c r="H5708" s="9">
        <v>44896</v>
      </c>
      <c r="I5708" s="2" t="s">
        <v>5891</v>
      </c>
      <c r="J5708" s="2">
        <f t="shared" si="185"/>
        <v>0</v>
      </c>
    </row>
    <row r="5709" spans="1:10" s="1" customFormat="1" ht="15" customHeight="1" x14ac:dyDescent="0.2">
      <c r="A5709" s="10" t="s">
        <v>2965</v>
      </c>
      <c r="B5709" s="10" t="s">
        <v>2971</v>
      </c>
      <c r="C5709" s="10" t="s">
        <v>148</v>
      </c>
      <c r="D5709" s="10" t="s">
        <v>149</v>
      </c>
      <c r="E5709" s="2">
        <v>1</v>
      </c>
      <c r="F5709" s="2">
        <v>1</v>
      </c>
      <c r="G5709" s="2">
        <f t="shared" si="186"/>
        <v>0</v>
      </c>
      <c r="H5709" s="9">
        <v>44896</v>
      </c>
      <c r="I5709" s="2" t="s">
        <v>5891</v>
      </c>
      <c r="J5709" s="2">
        <f t="shared" si="185"/>
        <v>0</v>
      </c>
    </row>
    <row r="5710" spans="1:10" s="1" customFormat="1" ht="15" customHeight="1" x14ac:dyDescent="0.2">
      <c r="A5710" s="10" t="s">
        <v>2965</v>
      </c>
      <c r="B5710" s="10" t="s">
        <v>2971</v>
      </c>
      <c r="C5710" s="10" t="s">
        <v>144</v>
      </c>
      <c r="D5710" s="10" t="s">
        <v>145</v>
      </c>
      <c r="E5710" s="2">
        <v>1</v>
      </c>
      <c r="F5710" s="2">
        <v>1</v>
      </c>
      <c r="G5710" s="2">
        <f t="shared" si="186"/>
        <v>0</v>
      </c>
      <c r="H5710" s="9">
        <v>44896</v>
      </c>
      <c r="I5710" s="2" t="s">
        <v>5891</v>
      </c>
      <c r="J5710" s="2">
        <f t="shared" si="185"/>
        <v>0</v>
      </c>
    </row>
    <row r="5711" spans="1:10" s="1" customFormat="1" ht="15" customHeight="1" x14ac:dyDescent="0.2">
      <c r="A5711" s="8" t="s">
        <v>2965</v>
      </c>
      <c r="B5711" s="8" t="s">
        <v>2971</v>
      </c>
      <c r="C5711" s="8" t="s">
        <v>152</v>
      </c>
      <c r="D5711" s="8" t="s">
        <v>153</v>
      </c>
      <c r="E5711" s="2">
        <v>1</v>
      </c>
      <c r="F5711" s="2">
        <v>1</v>
      </c>
      <c r="G5711" s="2">
        <f t="shared" si="186"/>
        <v>0</v>
      </c>
      <c r="H5711" s="9">
        <v>44896</v>
      </c>
      <c r="I5711" s="2" t="s">
        <v>5891</v>
      </c>
      <c r="J5711" s="2">
        <f t="shared" si="185"/>
        <v>0</v>
      </c>
    </row>
    <row r="5712" spans="1:10" s="1" customFormat="1" ht="15" customHeight="1" x14ac:dyDescent="0.2">
      <c r="A5712" s="10" t="s">
        <v>2965</v>
      </c>
      <c r="B5712" s="10" t="s">
        <v>2971</v>
      </c>
      <c r="C5712" s="10" t="s">
        <v>156</v>
      </c>
      <c r="D5712" s="10" t="s">
        <v>157</v>
      </c>
      <c r="E5712" s="2">
        <v>1</v>
      </c>
      <c r="F5712" s="2">
        <v>1</v>
      </c>
      <c r="G5712" s="2">
        <f t="shared" si="186"/>
        <v>0</v>
      </c>
      <c r="H5712" s="9">
        <v>44896</v>
      </c>
      <c r="I5712" s="2" t="s">
        <v>5891</v>
      </c>
      <c r="J5712" s="2">
        <f t="shared" si="185"/>
        <v>0</v>
      </c>
    </row>
    <row r="5713" spans="1:10" s="1" customFormat="1" ht="15" customHeight="1" x14ac:dyDescent="0.2">
      <c r="A5713" s="10" t="s">
        <v>2965</v>
      </c>
      <c r="B5713" s="10" t="s">
        <v>2971</v>
      </c>
      <c r="C5713" s="10" t="s">
        <v>158</v>
      </c>
      <c r="D5713" s="10" t="s">
        <v>159</v>
      </c>
      <c r="E5713" s="2">
        <v>1</v>
      </c>
      <c r="F5713" s="2">
        <v>1</v>
      </c>
      <c r="G5713" s="2">
        <f t="shared" si="186"/>
        <v>0</v>
      </c>
      <c r="H5713" s="9">
        <v>44896</v>
      </c>
      <c r="I5713" s="2" t="s">
        <v>5891</v>
      </c>
      <c r="J5713" s="2">
        <f t="shared" si="185"/>
        <v>0</v>
      </c>
    </row>
    <row r="5714" spans="1:10" s="1" customFormat="1" ht="15" customHeight="1" x14ac:dyDescent="0.2">
      <c r="A5714" s="10" t="s">
        <v>2965</v>
      </c>
      <c r="B5714" s="10" t="s">
        <v>2971</v>
      </c>
      <c r="C5714" s="10" t="s">
        <v>160</v>
      </c>
      <c r="D5714" s="10" t="s">
        <v>161</v>
      </c>
      <c r="E5714" s="2">
        <v>1</v>
      </c>
      <c r="F5714" s="2">
        <v>1</v>
      </c>
      <c r="G5714" s="2">
        <f t="shared" si="186"/>
        <v>0</v>
      </c>
      <c r="H5714" s="9">
        <v>44896</v>
      </c>
      <c r="I5714" s="2" t="s">
        <v>5891</v>
      </c>
      <c r="J5714" s="2">
        <f t="shared" si="185"/>
        <v>0</v>
      </c>
    </row>
    <row r="5715" spans="1:10" s="1" customFormat="1" ht="15" customHeight="1" x14ac:dyDescent="0.2">
      <c r="A5715" s="10" t="s">
        <v>2965</v>
      </c>
      <c r="B5715" s="10" t="s">
        <v>2980</v>
      </c>
      <c r="C5715" s="10" t="s">
        <v>170</v>
      </c>
      <c r="D5715" s="10" t="s">
        <v>171</v>
      </c>
      <c r="E5715" s="2">
        <v>1</v>
      </c>
      <c r="F5715" s="2">
        <v>1</v>
      </c>
      <c r="G5715" s="2">
        <f t="shared" si="186"/>
        <v>0</v>
      </c>
      <c r="H5715" s="9">
        <v>44896</v>
      </c>
      <c r="I5715" s="2" t="s">
        <v>5891</v>
      </c>
      <c r="J5715" s="2">
        <f t="shared" si="185"/>
        <v>0</v>
      </c>
    </row>
    <row r="5716" spans="1:10" s="1" customFormat="1" ht="15" customHeight="1" x14ac:dyDescent="0.2">
      <c r="A5716" s="10" t="s">
        <v>2965</v>
      </c>
      <c r="B5716" s="10" t="s">
        <v>2980</v>
      </c>
      <c r="C5716" s="10" t="s">
        <v>174</v>
      </c>
      <c r="D5716" s="10" t="s">
        <v>175</v>
      </c>
      <c r="E5716" s="2">
        <v>1</v>
      </c>
      <c r="F5716" s="2">
        <v>1</v>
      </c>
      <c r="G5716" s="2">
        <f t="shared" si="186"/>
        <v>0</v>
      </c>
      <c r="H5716" s="9">
        <v>44896</v>
      </c>
      <c r="I5716" s="2" t="s">
        <v>5891</v>
      </c>
      <c r="J5716" s="2">
        <f t="shared" si="185"/>
        <v>0</v>
      </c>
    </row>
    <row r="5717" spans="1:10" s="1" customFormat="1" ht="15" customHeight="1" x14ac:dyDescent="0.2">
      <c r="A5717" s="8" t="s">
        <v>2965</v>
      </c>
      <c r="B5717" s="8" t="s">
        <v>2980</v>
      </c>
      <c r="C5717" s="8" t="s">
        <v>6602</v>
      </c>
      <c r="D5717" s="8" t="s">
        <v>6603</v>
      </c>
      <c r="E5717" s="2">
        <v>1</v>
      </c>
      <c r="F5717" s="2">
        <v>1</v>
      </c>
      <c r="G5717" s="2">
        <f t="shared" si="186"/>
        <v>0</v>
      </c>
      <c r="H5717" s="9">
        <v>44896</v>
      </c>
      <c r="I5717" s="2" t="s">
        <v>5891</v>
      </c>
      <c r="J5717" s="2">
        <f t="shared" si="185"/>
        <v>0</v>
      </c>
    </row>
    <row r="5718" spans="1:10" s="1" customFormat="1" ht="15" customHeight="1" x14ac:dyDescent="0.2">
      <c r="A5718" s="10" t="s">
        <v>2965</v>
      </c>
      <c r="B5718" s="10" t="s">
        <v>2980</v>
      </c>
      <c r="C5718" s="10" t="s">
        <v>190</v>
      </c>
      <c r="D5718" s="10" t="s">
        <v>191</v>
      </c>
      <c r="E5718" s="2">
        <v>2</v>
      </c>
      <c r="F5718" s="2">
        <v>2</v>
      </c>
      <c r="G5718" s="2">
        <f t="shared" si="186"/>
        <v>0</v>
      </c>
      <c r="H5718" s="9">
        <v>44896</v>
      </c>
      <c r="I5718" s="2" t="s">
        <v>5891</v>
      </c>
      <c r="J5718" s="2">
        <f t="shared" si="185"/>
        <v>0</v>
      </c>
    </row>
    <row r="5719" spans="1:10" s="1" customFormat="1" ht="15" customHeight="1" x14ac:dyDescent="0.2">
      <c r="A5719" s="8" t="s">
        <v>2965</v>
      </c>
      <c r="B5719" s="8" t="s">
        <v>2966</v>
      </c>
      <c r="C5719" s="8" t="s">
        <v>6604</v>
      </c>
      <c r="D5719" s="8" t="s">
        <v>6605</v>
      </c>
      <c r="E5719" s="2">
        <v>1</v>
      </c>
      <c r="F5719" s="2">
        <v>1</v>
      </c>
      <c r="G5719" s="2">
        <f t="shared" si="186"/>
        <v>0</v>
      </c>
      <c r="H5719" s="9">
        <v>44896</v>
      </c>
      <c r="I5719" s="2" t="s">
        <v>5891</v>
      </c>
      <c r="J5719" s="2">
        <f t="shared" si="185"/>
        <v>0</v>
      </c>
    </row>
    <row r="5720" spans="1:10" s="1" customFormat="1" ht="15" customHeight="1" x14ac:dyDescent="0.2">
      <c r="A5720" s="8" t="s">
        <v>2965</v>
      </c>
      <c r="B5720" s="8" t="s">
        <v>2980</v>
      </c>
      <c r="C5720" s="8" t="s">
        <v>176</v>
      </c>
      <c r="D5720" s="8" t="s">
        <v>177</v>
      </c>
      <c r="E5720" s="2">
        <v>2</v>
      </c>
      <c r="F5720" s="2">
        <v>2</v>
      </c>
      <c r="G5720" s="2">
        <f t="shared" si="186"/>
        <v>0</v>
      </c>
      <c r="H5720" s="9">
        <v>44896</v>
      </c>
      <c r="I5720" s="2" t="s">
        <v>5891</v>
      </c>
      <c r="J5720" s="2">
        <f t="shared" si="185"/>
        <v>0</v>
      </c>
    </row>
    <row r="5721" spans="1:10" s="1" customFormat="1" ht="15" customHeight="1" x14ac:dyDescent="0.2">
      <c r="A5721" s="10" t="s">
        <v>2965</v>
      </c>
      <c r="B5721" s="10" t="s">
        <v>2980</v>
      </c>
      <c r="C5721" s="10" t="s">
        <v>192</v>
      </c>
      <c r="D5721" s="10" t="s">
        <v>193</v>
      </c>
      <c r="E5721" s="2">
        <v>1</v>
      </c>
      <c r="F5721" s="2">
        <v>1</v>
      </c>
      <c r="G5721" s="2">
        <f t="shared" si="186"/>
        <v>0</v>
      </c>
      <c r="H5721" s="9">
        <v>44896</v>
      </c>
      <c r="I5721" s="2" t="s">
        <v>5891</v>
      </c>
      <c r="J5721" s="2">
        <f t="shared" si="185"/>
        <v>0</v>
      </c>
    </row>
    <row r="5722" spans="1:10" s="1" customFormat="1" ht="15" customHeight="1" x14ac:dyDescent="0.2">
      <c r="A5722" s="8" t="s">
        <v>2965</v>
      </c>
      <c r="B5722" s="8" t="s">
        <v>2980</v>
      </c>
      <c r="C5722" s="8" t="s">
        <v>196</v>
      </c>
      <c r="D5722" s="8" t="s">
        <v>197</v>
      </c>
      <c r="E5722" s="2">
        <v>1</v>
      </c>
      <c r="F5722" s="2">
        <v>1</v>
      </c>
      <c r="G5722" s="2">
        <f t="shared" si="186"/>
        <v>0</v>
      </c>
      <c r="H5722" s="9">
        <v>44896</v>
      </c>
      <c r="I5722" s="2" t="s">
        <v>5891</v>
      </c>
      <c r="J5722" s="2">
        <f t="shared" si="185"/>
        <v>0</v>
      </c>
    </row>
    <row r="5723" spans="1:10" s="1" customFormat="1" ht="15" customHeight="1" x14ac:dyDescent="0.2">
      <c r="A5723" s="10" t="s">
        <v>2965</v>
      </c>
      <c r="B5723" s="10" t="s">
        <v>2980</v>
      </c>
      <c r="C5723" s="10" t="s">
        <v>6606</v>
      </c>
      <c r="D5723" s="10" t="s">
        <v>6607</v>
      </c>
      <c r="E5723" s="2">
        <v>1</v>
      </c>
      <c r="F5723" s="2">
        <v>1</v>
      </c>
      <c r="G5723" s="2">
        <f t="shared" si="186"/>
        <v>0</v>
      </c>
      <c r="H5723" s="9">
        <v>44896</v>
      </c>
      <c r="I5723" s="2" t="s">
        <v>5891</v>
      </c>
      <c r="J5723" s="2">
        <f t="shared" si="185"/>
        <v>0</v>
      </c>
    </row>
    <row r="5724" spans="1:10" s="1" customFormat="1" ht="15" customHeight="1" x14ac:dyDescent="0.2">
      <c r="A5724" s="10" t="s">
        <v>2965</v>
      </c>
      <c r="B5724" s="10" t="s">
        <v>2966</v>
      </c>
      <c r="C5724" s="10" t="s">
        <v>220</v>
      </c>
      <c r="D5724" s="10" t="s">
        <v>221</v>
      </c>
      <c r="E5724" s="2">
        <v>2</v>
      </c>
      <c r="F5724" s="2">
        <v>2</v>
      </c>
      <c r="G5724" s="2">
        <f t="shared" si="186"/>
        <v>0</v>
      </c>
      <c r="H5724" s="9">
        <v>44896</v>
      </c>
      <c r="I5724" s="2" t="s">
        <v>5891</v>
      </c>
      <c r="J5724" s="2">
        <f t="shared" si="185"/>
        <v>0</v>
      </c>
    </row>
    <row r="5725" spans="1:10" s="1" customFormat="1" ht="15" customHeight="1" x14ac:dyDescent="0.2">
      <c r="A5725" s="10" t="s">
        <v>2965</v>
      </c>
      <c r="B5725" s="10" t="s">
        <v>2966</v>
      </c>
      <c r="C5725" s="10" t="s">
        <v>168</v>
      </c>
      <c r="D5725" s="10" t="s">
        <v>169</v>
      </c>
      <c r="E5725" s="2">
        <v>1</v>
      </c>
      <c r="F5725" s="2">
        <v>1</v>
      </c>
      <c r="G5725" s="2">
        <f t="shared" si="186"/>
        <v>0</v>
      </c>
      <c r="H5725" s="9">
        <v>44896</v>
      </c>
      <c r="I5725" s="2" t="s">
        <v>5891</v>
      </c>
      <c r="J5725" s="2">
        <f t="shared" si="185"/>
        <v>0</v>
      </c>
    </row>
    <row r="5726" spans="1:10" s="1" customFormat="1" ht="15" customHeight="1" x14ac:dyDescent="0.2">
      <c r="A5726" s="8" t="s">
        <v>2965</v>
      </c>
      <c r="B5726" s="8" t="s">
        <v>2966</v>
      </c>
      <c r="C5726" s="8" t="s">
        <v>2978</v>
      </c>
      <c r="D5726" s="8" t="s">
        <v>2979</v>
      </c>
      <c r="E5726" s="2">
        <v>1</v>
      </c>
      <c r="F5726" s="2">
        <v>1</v>
      </c>
      <c r="G5726" s="2">
        <f t="shared" si="186"/>
        <v>0</v>
      </c>
      <c r="H5726" s="9">
        <v>44896</v>
      </c>
      <c r="I5726" s="2" t="s">
        <v>5891</v>
      </c>
      <c r="J5726" s="2">
        <f t="shared" si="185"/>
        <v>0</v>
      </c>
    </row>
    <row r="5727" spans="1:10" s="1" customFormat="1" ht="15" customHeight="1" x14ac:dyDescent="0.2">
      <c r="A5727" s="10" t="s">
        <v>2965</v>
      </c>
      <c r="B5727" s="10" t="s">
        <v>2966</v>
      </c>
      <c r="C5727" s="10" t="s">
        <v>164</v>
      </c>
      <c r="D5727" s="10" t="s">
        <v>165</v>
      </c>
      <c r="E5727" s="2">
        <v>1</v>
      </c>
      <c r="F5727" s="2">
        <v>1</v>
      </c>
      <c r="G5727" s="2">
        <f t="shared" si="186"/>
        <v>0</v>
      </c>
      <c r="H5727" s="9">
        <v>44896</v>
      </c>
      <c r="I5727" s="2" t="s">
        <v>5891</v>
      </c>
      <c r="J5727" s="2">
        <f t="shared" si="185"/>
        <v>0</v>
      </c>
    </row>
    <row r="5728" spans="1:10" s="1" customFormat="1" ht="15" customHeight="1" x14ac:dyDescent="0.2">
      <c r="A5728" s="10" t="s">
        <v>2965</v>
      </c>
      <c r="B5728" s="10" t="s">
        <v>2966</v>
      </c>
      <c r="C5728" s="10" t="s">
        <v>218</v>
      </c>
      <c r="D5728" s="10" t="s">
        <v>219</v>
      </c>
      <c r="E5728" s="2">
        <v>1</v>
      </c>
      <c r="F5728" s="2">
        <v>1</v>
      </c>
      <c r="G5728" s="2">
        <f t="shared" si="186"/>
        <v>0</v>
      </c>
      <c r="H5728" s="9">
        <v>44896</v>
      </c>
      <c r="I5728" s="2" t="s">
        <v>5891</v>
      </c>
      <c r="J5728" s="2">
        <f t="shared" si="185"/>
        <v>0</v>
      </c>
    </row>
    <row r="5729" spans="1:10" s="1" customFormat="1" ht="15" customHeight="1" x14ac:dyDescent="0.2">
      <c r="A5729" s="10" t="s">
        <v>2965</v>
      </c>
      <c r="B5729" s="10" t="s">
        <v>2966</v>
      </c>
      <c r="C5729" s="10" t="s">
        <v>216</v>
      </c>
      <c r="D5729" s="10" t="s">
        <v>217</v>
      </c>
      <c r="E5729" s="2">
        <v>1</v>
      </c>
      <c r="F5729" s="2">
        <v>1</v>
      </c>
      <c r="G5729" s="2">
        <f t="shared" si="186"/>
        <v>0</v>
      </c>
      <c r="H5729" s="9">
        <v>44896</v>
      </c>
      <c r="I5729" s="2" t="s">
        <v>5891</v>
      </c>
      <c r="J5729" s="2">
        <f t="shared" si="185"/>
        <v>0</v>
      </c>
    </row>
    <row r="5730" spans="1:10" s="1" customFormat="1" ht="15" customHeight="1" x14ac:dyDescent="0.2">
      <c r="A5730" s="10" t="s">
        <v>2965</v>
      </c>
      <c r="B5730" s="10" t="s">
        <v>2966</v>
      </c>
      <c r="C5730" s="10" t="s">
        <v>186</v>
      </c>
      <c r="D5730" s="10" t="s">
        <v>187</v>
      </c>
      <c r="E5730" s="2">
        <v>2</v>
      </c>
      <c r="F5730" s="2">
        <v>2</v>
      </c>
      <c r="G5730" s="2">
        <f t="shared" si="186"/>
        <v>0</v>
      </c>
      <c r="H5730" s="9">
        <v>44896</v>
      </c>
      <c r="I5730" s="2" t="s">
        <v>5891</v>
      </c>
      <c r="J5730" s="2">
        <f t="shared" si="185"/>
        <v>0</v>
      </c>
    </row>
    <row r="5731" spans="1:10" s="1" customFormat="1" ht="15" customHeight="1" x14ac:dyDescent="0.2">
      <c r="A5731" s="8" t="s">
        <v>2965</v>
      </c>
      <c r="B5731" s="8" t="s">
        <v>2966</v>
      </c>
      <c r="C5731" s="8" t="s">
        <v>188</v>
      </c>
      <c r="D5731" s="8" t="s">
        <v>189</v>
      </c>
      <c r="E5731" s="2">
        <v>2</v>
      </c>
      <c r="F5731" s="2">
        <v>2</v>
      </c>
      <c r="G5731" s="2">
        <f t="shared" si="186"/>
        <v>0</v>
      </c>
      <c r="H5731" s="9">
        <v>44896</v>
      </c>
      <c r="I5731" s="2" t="s">
        <v>5891</v>
      </c>
      <c r="J5731" s="2">
        <f t="shared" si="185"/>
        <v>0</v>
      </c>
    </row>
    <row r="5732" spans="1:10" s="1" customFormat="1" ht="15" customHeight="1" x14ac:dyDescent="0.2">
      <c r="A5732" s="10" t="s">
        <v>2965</v>
      </c>
      <c r="B5732" s="10" t="s">
        <v>2966</v>
      </c>
      <c r="C5732" s="10" t="s">
        <v>178</v>
      </c>
      <c r="D5732" s="10" t="s">
        <v>179</v>
      </c>
      <c r="E5732" s="2">
        <v>1</v>
      </c>
      <c r="F5732" s="2">
        <v>0</v>
      </c>
      <c r="G5732" s="2">
        <f t="shared" si="186"/>
        <v>-1</v>
      </c>
      <c r="H5732" s="9">
        <v>44896</v>
      </c>
      <c r="I5732" s="2" t="s">
        <v>5891</v>
      </c>
      <c r="J5732" s="2">
        <f t="shared" si="185"/>
        <v>1</v>
      </c>
    </row>
    <row r="5733" spans="1:10" s="1" customFormat="1" ht="15" customHeight="1" x14ac:dyDescent="0.2">
      <c r="A5733" s="8" t="s">
        <v>2965</v>
      </c>
      <c r="B5733" s="8" t="s">
        <v>2966</v>
      </c>
      <c r="C5733" s="8" t="s">
        <v>182</v>
      </c>
      <c r="D5733" s="8" t="s">
        <v>183</v>
      </c>
      <c r="E5733" s="2">
        <v>1</v>
      </c>
      <c r="F5733" s="2">
        <v>1</v>
      </c>
      <c r="G5733" s="2">
        <f t="shared" si="186"/>
        <v>0</v>
      </c>
      <c r="H5733" s="9">
        <v>44896</v>
      </c>
      <c r="I5733" s="2" t="s">
        <v>5891</v>
      </c>
      <c r="J5733" s="2">
        <f t="shared" si="185"/>
        <v>0</v>
      </c>
    </row>
    <row r="5734" spans="1:10" s="1" customFormat="1" ht="15" customHeight="1" x14ac:dyDescent="0.2">
      <c r="A5734" s="8"/>
      <c r="B5734" s="8"/>
      <c r="C5734" s="8"/>
      <c r="D5734" s="8" t="s">
        <v>6608</v>
      </c>
      <c r="E5734" s="2">
        <v>0</v>
      </c>
      <c r="F5734" s="2">
        <v>1</v>
      </c>
      <c r="G5734" s="2">
        <f t="shared" si="186"/>
        <v>1</v>
      </c>
      <c r="H5734" s="9">
        <v>44896</v>
      </c>
      <c r="I5734" s="2" t="s">
        <v>5891</v>
      </c>
      <c r="J5734" s="2">
        <f t="shared" si="185"/>
        <v>1</v>
      </c>
    </row>
    <row r="5735" spans="1:10" s="1" customFormat="1" ht="15" customHeight="1" x14ac:dyDescent="0.2">
      <c r="A5735" s="10" t="s">
        <v>2965</v>
      </c>
      <c r="B5735" s="10" t="s">
        <v>2966</v>
      </c>
      <c r="C5735" s="10" t="s">
        <v>226</v>
      </c>
      <c r="D5735" s="10" t="s">
        <v>227</v>
      </c>
      <c r="E5735" s="2">
        <v>1</v>
      </c>
      <c r="F5735" s="2">
        <v>1</v>
      </c>
      <c r="G5735" s="2">
        <f t="shared" si="186"/>
        <v>0</v>
      </c>
      <c r="H5735" s="9">
        <v>44896</v>
      </c>
      <c r="I5735" s="2" t="s">
        <v>5891</v>
      </c>
      <c r="J5735" s="2">
        <f t="shared" si="185"/>
        <v>0</v>
      </c>
    </row>
    <row r="5736" spans="1:10" s="1" customFormat="1" ht="15" customHeight="1" x14ac:dyDescent="0.2">
      <c r="A5736" s="10" t="s">
        <v>2965</v>
      </c>
      <c r="B5736" s="10" t="s">
        <v>2966</v>
      </c>
      <c r="C5736" s="10" t="s">
        <v>6609</v>
      </c>
      <c r="D5736" s="10" t="s">
        <v>6610</v>
      </c>
      <c r="E5736" s="2">
        <v>1</v>
      </c>
      <c r="F5736" s="2">
        <v>1</v>
      </c>
      <c r="G5736" s="2">
        <f t="shared" si="186"/>
        <v>0</v>
      </c>
      <c r="H5736" s="9">
        <v>44896</v>
      </c>
      <c r="I5736" s="2" t="s">
        <v>5891</v>
      </c>
      <c r="J5736" s="2">
        <f t="shared" si="185"/>
        <v>0</v>
      </c>
    </row>
    <row r="5737" spans="1:10" s="1" customFormat="1" ht="15" customHeight="1" x14ac:dyDescent="0.2">
      <c r="A5737" s="10" t="s">
        <v>2965</v>
      </c>
      <c r="B5737" s="10" t="s">
        <v>2966</v>
      </c>
      <c r="C5737" s="10" t="s">
        <v>200</v>
      </c>
      <c r="D5737" s="10" t="s">
        <v>201</v>
      </c>
      <c r="E5737" s="2">
        <v>2</v>
      </c>
      <c r="F5737" s="2">
        <v>2</v>
      </c>
      <c r="G5737" s="2">
        <f t="shared" si="186"/>
        <v>0</v>
      </c>
      <c r="H5737" s="9">
        <v>44896</v>
      </c>
      <c r="I5737" s="2" t="s">
        <v>5891</v>
      </c>
      <c r="J5737" s="2">
        <f t="shared" si="185"/>
        <v>0</v>
      </c>
    </row>
    <row r="5738" spans="1:10" s="1" customFormat="1" ht="15" customHeight="1" x14ac:dyDescent="0.2">
      <c r="A5738" s="8" t="s">
        <v>2965</v>
      </c>
      <c r="B5738" s="8" t="s">
        <v>2966</v>
      </c>
      <c r="C5738" s="8" t="s">
        <v>202</v>
      </c>
      <c r="D5738" s="8" t="s">
        <v>203</v>
      </c>
      <c r="E5738" s="2">
        <v>1</v>
      </c>
      <c r="F5738" s="2">
        <v>1</v>
      </c>
      <c r="G5738" s="2">
        <f t="shared" si="186"/>
        <v>0</v>
      </c>
      <c r="H5738" s="9">
        <v>44896</v>
      </c>
      <c r="I5738" s="2" t="s">
        <v>5891</v>
      </c>
      <c r="J5738" s="2">
        <f t="shared" si="185"/>
        <v>0</v>
      </c>
    </row>
    <row r="5739" spans="1:10" s="1" customFormat="1" ht="15" customHeight="1" x14ac:dyDescent="0.2">
      <c r="A5739" s="8" t="s">
        <v>2965</v>
      </c>
      <c r="B5739" s="8" t="s">
        <v>2966</v>
      </c>
      <c r="C5739" s="8" t="s">
        <v>6611</v>
      </c>
      <c r="D5739" s="8" t="s">
        <v>6612</v>
      </c>
      <c r="E5739" s="2">
        <v>1</v>
      </c>
      <c r="F5739" s="2">
        <v>1</v>
      </c>
      <c r="G5739" s="2">
        <f t="shared" si="186"/>
        <v>0</v>
      </c>
      <c r="H5739" s="9">
        <v>44896</v>
      </c>
      <c r="I5739" s="2" t="s">
        <v>5891</v>
      </c>
      <c r="J5739" s="2">
        <f t="shared" si="185"/>
        <v>0</v>
      </c>
    </row>
    <row r="5740" spans="1:10" s="1" customFormat="1" ht="15" customHeight="1" x14ac:dyDescent="0.2">
      <c r="A5740" s="8" t="s">
        <v>2965</v>
      </c>
      <c r="B5740" s="8" t="s">
        <v>2966</v>
      </c>
      <c r="C5740" s="8" t="s">
        <v>194</v>
      </c>
      <c r="D5740" s="8" t="s">
        <v>195</v>
      </c>
      <c r="E5740" s="2">
        <v>2</v>
      </c>
      <c r="F5740" s="2">
        <v>2</v>
      </c>
      <c r="G5740" s="2">
        <f t="shared" si="186"/>
        <v>0</v>
      </c>
      <c r="H5740" s="9">
        <v>44896</v>
      </c>
      <c r="I5740" s="2" t="s">
        <v>5891</v>
      </c>
      <c r="J5740" s="2">
        <f t="shared" si="185"/>
        <v>0</v>
      </c>
    </row>
    <row r="5741" spans="1:10" s="1" customFormat="1" ht="15" customHeight="1" x14ac:dyDescent="0.2">
      <c r="A5741" s="8" t="s">
        <v>2965</v>
      </c>
      <c r="B5741" s="8" t="s">
        <v>2966</v>
      </c>
      <c r="C5741" s="8" t="s">
        <v>212</v>
      </c>
      <c r="D5741" s="8" t="s">
        <v>213</v>
      </c>
      <c r="E5741" s="2">
        <v>1</v>
      </c>
      <c r="F5741" s="2">
        <v>1</v>
      </c>
      <c r="G5741" s="2">
        <f t="shared" si="186"/>
        <v>0</v>
      </c>
      <c r="H5741" s="9">
        <v>44896</v>
      </c>
      <c r="I5741" s="2" t="s">
        <v>5891</v>
      </c>
      <c r="J5741" s="2">
        <f t="shared" si="185"/>
        <v>0</v>
      </c>
    </row>
    <row r="5742" spans="1:10" s="1" customFormat="1" ht="15" customHeight="1" x14ac:dyDescent="0.2">
      <c r="A5742" s="8" t="s">
        <v>2965</v>
      </c>
      <c r="B5742" s="8" t="s">
        <v>2966</v>
      </c>
      <c r="C5742" s="8" t="s">
        <v>184</v>
      </c>
      <c r="D5742" s="8" t="s">
        <v>185</v>
      </c>
      <c r="E5742" s="2">
        <v>1</v>
      </c>
      <c r="F5742" s="2">
        <v>1</v>
      </c>
      <c r="G5742" s="2">
        <f t="shared" si="186"/>
        <v>0</v>
      </c>
      <c r="H5742" s="9">
        <v>44896</v>
      </c>
      <c r="I5742" s="2" t="s">
        <v>5891</v>
      </c>
      <c r="J5742" s="2">
        <f t="shared" si="185"/>
        <v>0</v>
      </c>
    </row>
    <row r="5743" spans="1:10" s="1" customFormat="1" ht="15" customHeight="1" x14ac:dyDescent="0.2">
      <c r="A5743" s="10" t="s">
        <v>2965</v>
      </c>
      <c r="B5743" s="10" t="s">
        <v>2966</v>
      </c>
      <c r="C5743" s="10" t="s">
        <v>222</v>
      </c>
      <c r="D5743" s="10" t="s">
        <v>223</v>
      </c>
      <c r="E5743" s="2">
        <v>1</v>
      </c>
      <c r="F5743" s="2">
        <v>1</v>
      </c>
      <c r="G5743" s="2">
        <f t="shared" si="186"/>
        <v>0</v>
      </c>
      <c r="H5743" s="9">
        <v>44896</v>
      </c>
      <c r="I5743" s="2" t="s">
        <v>5891</v>
      </c>
      <c r="J5743" s="2">
        <f t="shared" ref="J5743:J5806" si="187">IF(G5743=0,0,1)</f>
        <v>0</v>
      </c>
    </row>
    <row r="5744" spans="1:10" s="1" customFormat="1" ht="15" customHeight="1" x14ac:dyDescent="0.2">
      <c r="A5744" s="8" t="s">
        <v>2965</v>
      </c>
      <c r="B5744" s="8" t="s">
        <v>2971</v>
      </c>
      <c r="C5744" s="8" t="s">
        <v>6613</v>
      </c>
      <c r="D5744" s="8" t="s">
        <v>6614</v>
      </c>
      <c r="E5744" s="2">
        <v>6</v>
      </c>
      <c r="F5744" s="2">
        <v>6</v>
      </c>
      <c r="G5744" s="2">
        <f t="shared" si="186"/>
        <v>0</v>
      </c>
      <c r="H5744" s="9">
        <v>44896</v>
      </c>
      <c r="I5744" s="2" t="s">
        <v>5891</v>
      </c>
      <c r="J5744" s="2">
        <f t="shared" si="187"/>
        <v>0</v>
      </c>
    </row>
    <row r="5745" spans="1:10" s="1" customFormat="1" ht="15" customHeight="1" x14ac:dyDescent="0.2">
      <c r="A5745" s="8" t="s">
        <v>2965</v>
      </c>
      <c r="B5745" s="8" t="s">
        <v>2971</v>
      </c>
      <c r="C5745" s="8" t="s">
        <v>6615</v>
      </c>
      <c r="D5745" s="8" t="s">
        <v>6616</v>
      </c>
      <c r="E5745" s="2">
        <v>1</v>
      </c>
      <c r="F5745" s="2">
        <v>1</v>
      </c>
      <c r="G5745" s="2">
        <f t="shared" si="186"/>
        <v>0</v>
      </c>
      <c r="H5745" s="9">
        <v>44896</v>
      </c>
      <c r="I5745" s="2" t="s">
        <v>5891</v>
      </c>
      <c r="J5745" s="2">
        <f t="shared" si="187"/>
        <v>0</v>
      </c>
    </row>
    <row r="5746" spans="1:10" s="1" customFormat="1" ht="15" customHeight="1" x14ac:dyDescent="0.2">
      <c r="A5746" s="10" t="s">
        <v>2965</v>
      </c>
      <c r="B5746" s="10" t="s">
        <v>2971</v>
      </c>
      <c r="C5746" s="10" t="s">
        <v>234</v>
      </c>
      <c r="D5746" s="10" t="s">
        <v>235</v>
      </c>
      <c r="E5746" s="2">
        <v>2</v>
      </c>
      <c r="F5746" s="2">
        <v>1</v>
      </c>
      <c r="G5746" s="2">
        <f t="shared" si="186"/>
        <v>-1</v>
      </c>
      <c r="H5746" s="9">
        <v>44896</v>
      </c>
      <c r="I5746" s="2" t="s">
        <v>5891</v>
      </c>
      <c r="J5746" s="2">
        <f t="shared" si="187"/>
        <v>1</v>
      </c>
    </row>
    <row r="5747" spans="1:10" s="1" customFormat="1" ht="15" customHeight="1" x14ac:dyDescent="0.2">
      <c r="A5747" s="10" t="s">
        <v>2965</v>
      </c>
      <c r="B5747" s="10" t="s">
        <v>2971</v>
      </c>
      <c r="C5747" s="10" t="s">
        <v>236</v>
      </c>
      <c r="D5747" s="10" t="s">
        <v>237</v>
      </c>
      <c r="E5747" s="2">
        <v>1</v>
      </c>
      <c r="F5747" s="2">
        <v>1</v>
      </c>
      <c r="G5747" s="2">
        <f t="shared" si="186"/>
        <v>0</v>
      </c>
      <c r="H5747" s="9">
        <v>44896</v>
      </c>
      <c r="I5747" s="2" t="s">
        <v>5891</v>
      </c>
      <c r="J5747" s="2">
        <f t="shared" si="187"/>
        <v>0</v>
      </c>
    </row>
    <row r="5748" spans="1:10" s="1" customFormat="1" ht="15" customHeight="1" x14ac:dyDescent="0.2">
      <c r="A5748" s="10" t="s">
        <v>2965</v>
      </c>
      <c r="B5748" s="10" t="s">
        <v>2971</v>
      </c>
      <c r="C5748" s="10" t="s">
        <v>238</v>
      </c>
      <c r="D5748" s="10" t="s">
        <v>239</v>
      </c>
      <c r="E5748" s="2">
        <v>1</v>
      </c>
      <c r="F5748" s="2">
        <v>1</v>
      </c>
      <c r="G5748" s="2">
        <f t="shared" si="186"/>
        <v>0</v>
      </c>
      <c r="H5748" s="9">
        <v>44896</v>
      </c>
      <c r="I5748" s="2" t="s">
        <v>5891</v>
      </c>
      <c r="J5748" s="2">
        <f t="shared" si="187"/>
        <v>0</v>
      </c>
    </row>
    <row r="5749" spans="1:10" s="1" customFormat="1" ht="15" customHeight="1" x14ac:dyDescent="0.2">
      <c r="A5749" s="10" t="s">
        <v>2030</v>
      </c>
      <c r="B5749" s="10" t="s">
        <v>2031</v>
      </c>
      <c r="C5749" s="10" t="s">
        <v>2032</v>
      </c>
      <c r="D5749" s="10" t="s">
        <v>2033</v>
      </c>
      <c r="E5749" s="2">
        <v>1</v>
      </c>
      <c r="F5749" s="2">
        <v>1</v>
      </c>
      <c r="G5749" s="2">
        <f t="shared" si="186"/>
        <v>0</v>
      </c>
      <c r="H5749" s="9">
        <v>44896</v>
      </c>
      <c r="I5749" s="2" t="s">
        <v>5891</v>
      </c>
      <c r="J5749" s="2">
        <f t="shared" si="187"/>
        <v>0</v>
      </c>
    </row>
    <row r="5750" spans="1:10" s="1" customFormat="1" ht="15" customHeight="1" x14ac:dyDescent="0.2">
      <c r="A5750" s="8" t="s">
        <v>2030</v>
      </c>
      <c r="B5750" s="8" t="s">
        <v>2031</v>
      </c>
      <c r="C5750" s="8" t="s">
        <v>6617</v>
      </c>
      <c r="D5750" s="8" t="s">
        <v>6618</v>
      </c>
      <c r="E5750" s="2">
        <v>44</v>
      </c>
      <c r="F5750" s="2">
        <v>44</v>
      </c>
      <c r="G5750" s="2">
        <f t="shared" ref="G5750:G5813" si="188">F5750-E5750</f>
        <v>0</v>
      </c>
      <c r="H5750" s="9">
        <v>44896</v>
      </c>
      <c r="I5750" s="2" t="s">
        <v>5891</v>
      </c>
      <c r="J5750" s="2">
        <f t="shared" si="187"/>
        <v>0</v>
      </c>
    </row>
    <row r="5751" spans="1:10" s="1" customFormat="1" ht="15" customHeight="1" x14ac:dyDescent="0.2">
      <c r="A5751" s="8" t="s">
        <v>2030</v>
      </c>
      <c r="B5751" s="8" t="s">
        <v>2031</v>
      </c>
      <c r="C5751" s="8" t="s">
        <v>6619</v>
      </c>
      <c r="D5751" s="8" t="s">
        <v>6620</v>
      </c>
      <c r="E5751" s="2">
        <v>4</v>
      </c>
      <c r="F5751" s="2">
        <v>4</v>
      </c>
      <c r="G5751" s="2">
        <f t="shared" si="188"/>
        <v>0</v>
      </c>
      <c r="H5751" s="9">
        <v>44896</v>
      </c>
      <c r="I5751" s="2" t="s">
        <v>5891</v>
      </c>
      <c r="J5751" s="2">
        <f t="shared" si="187"/>
        <v>0</v>
      </c>
    </row>
    <row r="5752" spans="1:10" s="1" customFormat="1" ht="15" customHeight="1" x14ac:dyDescent="0.2">
      <c r="A5752" s="8" t="s">
        <v>2030</v>
      </c>
      <c r="B5752" s="8" t="s">
        <v>2034</v>
      </c>
      <c r="C5752" s="8" t="s">
        <v>2995</v>
      </c>
      <c r="D5752" s="8" t="s">
        <v>2996</v>
      </c>
      <c r="E5752" s="2">
        <v>2</v>
      </c>
      <c r="F5752" s="2">
        <v>2</v>
      </c>
      <c r="G5752" s="2">
        <f t="shared" si="188"/>
        <v>0</v>
      </c>
      <c r="H5752" s="9">
        <v>44896</v>
      </c>
      <c r="I5752" s="2" t="s">
        <v>5891</v>
      </c>
      <c r="J5752" s="2">
        <f t="shared" si="187"/>
        <v>0</v>
      </c>
    </row>
    <row r="5753" spans="1:10" s="1" customFormat="1" ht="15" customHeight="1" x14ac:dyDescent="0.2">
      <c r="A5753" s="8" t="s">
        <v>2030</v>
      </c>
      <c r="B5753" s="8" t="s">
        <v>2034</v>
      </c>
      <c r="C5753" s="8" t="s">
        <v>3015</v>
      </c>
      <c r="D5753" s="8" t="s">
        <v>3016</v>
      </c>
      <c r="E5753" s="2">
        <v>1</v>
      </c>
      <c r="F5753" s="2">
        <v>1</v>
      </c>
      <c r="G5753" s="2">
        <f t="shared" si="188"/>
        <v>0</v>
      </c>
      <c r="H5753" s="9">
        <v>44896</v>
      </c>
      <c r="I5753" s="2" t="s">
        <v>5891</v>
      </c>
      <c r="J5753" s="2">
        <f t="shared" si="187"/>
        <v>0</v>
      </c>
    </row>
    <row r="5754" spans="1:10" s="1" customFormat="1" ht="15" customHeight="1" x14ac:dyDescent="0.2">
      <c r="A5754" s="10" t="s">
        <v>2030</v>
      </c>
      <c r="B5754" s="10" t="s">
        <v>2034</v>
      </c>
      <c r="C5754" s="10" t="s">
        <v>4495</v>
      </c>
      <c r="D5754" s="10" t="s">
        <v>4496</v>
      </c>
      <c r="E5754" s="2">
        <v>1</v>
      </c>
      <c r="F5754" s="2">
        <v>1</v>
      </c>
      <c r="G5754" s="2">
        <f t="shared" si="188"/>
        <v>0</v>
      </c>
      <c r="H5754" s="9">
        <v>44896</v>
      </c>
      <c r="I5754" s="2" t="s">
        <v>5891</v>
      </c>
      <c r="J5754" s="2">
        <f t="shared" si="187"/>
        <v>0</v>
      </c>
    </row>
    <row r="5755" spans="1:10" s="1" customFormat="1" ht="15" customHeight="1" x14ac:dyDescent="0.2">
      <c r="A5755" s="10" t="s">
        <v>2030</v>
      </c>
      <c r="B5755" s="10" t="s">
        <v>2034</v>
      </c>
      <c r="C5755" s="10" t="s">
        <v>4473</v>
      </c>
      <c r="D5755" s="10" t="s">
        <v>4474</v>
      </c>
      <c r="E5755" s="2">
        <v>1</v>
      </c>
      <c r="F5755" s="2">
        <v>1</v>
      </c>
      <c r="G5755" s="2">
        <f t="shared" si="188"/>
        <v>0</v>
      </c>
      <c r="H5755" s="9">
        <v>44896</v>
      </c>
      <c r="I5755" s="2" t="s">
        <v>5891</v>
      </c>
      <c r="J5755" s="2">
        <f t="shared" si="187"/>
        <v>0</v>
      </c>
    </row>
    <row r="5756" spans="1:10" s="1" customFormat="1" ht="15" customHeight="1" x14ac:dyDescent="0.2">
      <c r="A5756" s="8" t="s">
        <v>2030</v>
      </c>
      <c r="B5756" s="8" t="s">
        <v>2034</v>
      </c>
      <c r="C5756" s="8" t="s">
        <v>6621</v>
      </c>
      <c r="D5756" s="8" t="s">
        <v>6622</v>
      </c>
      <c r="E5756" s="2">
        <v>2</v>
      </c>
      <c r="F5756" s="2">
        <v>2</v>
      </c>
      <c r="G5756" s="2">
        <f t="shared" si="188"/>
        <v>0</v>
      </c>
      <c r="H5756" s="9">
        <v>44896</v>
      </c>
      <c r="I5756" s="2" t="s">
        <v>5891</v>
      </c>
      <c r="J5756" s="2">
        <f t="shared" si="187"/>
        <v>0</v>
      </c>
    </row>
    <row r="5757" spans="1:10" s="1" customFormat="1" ht="15" customHeight="1" x14ac:dyDescent="0.2">
      <c r="A5757" s="8" t="s">
        <v>2030</v>
      </c>
      <c r="B5757" s="8" t="s">
        <v>2034</v>
      </c>
      <c r="C5757" s="8" t="s">
        <v>3023</v>
      </c>
      <c r="D5757" s="8" t="s">
        <v>3024</v>
      </c>
      <c r="E5757" s="2">
        <v>2</v>
      </c>
      <c r="F5757" s="2">
        <v>2</v>
      </c>
      <c r="G5757" s="2">
        <f t="shared" si="188"/>
        <v>0</v>
      </c>
      <c r="H5757" s="9">
        <v>44896</v>
      </c>
      <c r="I5757" s="2" t="s">
        <v>5891</v>
      </c>
      <c r="J5757" s="2">
        <f t="shared" si="187"/>
        <v>0</v>
      </c>
    </row>
    <row r="5758" spans="1:10" s="1" customFormat="1" ht="15" customHeight="1" x14ac:dyDescent="0.2">
      <c r="A5758" s="10" t="s">
        <v>2030</v>
      </c>
      <c r="B5758" s="10" t="s">
        <v>2034</v>
      </c>
      <c r="C5758" s="10" t="s">
        <v>3003</v>
      </c>
      <c r="D5758" s="10" t="s">
        <v>3004</v>
      </c>
      <c r="E5758" s="2">
        <v>3</v>
      </c>
      <c r="F5758" s="2">
        <v>3</v>
      </c>
      <c r="G5758" s="2">
        <f t="shared" si="188"/>
        <v>0</v>
      </c>
      <c r="H5758" s="9">
        <v>44896</v>
      </c>
      <c r="I5758" s="2" t="s">
        <v>5891</v>
      </c>
      <c r="J5758" s="2">
        <f t="shared" si="187"/>
        <v>0</v>
      </c>
    </row>
    <row r="5759" spans="1:10" s="1" customFormat="1" ht="15" customHeight="1" x14ac:dyDescent="0.2">
      <c r="A5759" s="8" t="s">
        <v>2030</v>
      </c>
      <c r="B5759" s="8" t="s">
        <v>2034</v>
      </c>
      <c r="C5759" s="8" t="s">
        <v>3003</v>
      </c>
      <c r="D5759" s="8" t="s">
        <v>3004</v>
      </c>
      <c r="E5759" s="2">
        <v>3</v>
      </c>
      <c r="F5759" s="2">
        <v>3</v>
      </c>
      <c r="G5759" s="2">
        <f t="shared" si="188"/>
        <v>0</v>
      </c>
      <c r="H5759" s="9">
        <v>44896</v>
      </c>
      <c r="I5759" s="2" t="s">
        <v>5891</v>
      </c>
      <c r="J5759" s="2">
        <f t="shared" si="187"/>
        <v>0</v>
      </c>
    </row>
    <row r="5760" spans="1:10" s="1" customFormat="1" ht="15" customHeight="1" x14ac:dyDescent="0.2">
      <c r="A5760" s="8" t="s">
        <v>2030</v>
      </c>
      <c r="B5760" s="8" t="s">
        <v>2034</v>
      </c>
      <c r="C5760" s="8" t="s">
        <v>6623</v>
      </c>
      <c r="D5760" s="8" t="s">
        <v>6624</v>
      </c>
      <c r="E5760" s="2">
        <v>1</v>
      </c>
      <c r="F5760" s="2">
        <v>1</v>
      </c>
      <c r="G5760" s="2">
        <f t="shared" si="188"/>
        <v>0</v>
      </c>
      <c r="H5760" s="9">
        <v>44896</v>
      </c>
      <c r="I5760" s="2" t="s">
        <v>5891</v>
      </c>
      <c r="J5760" s="2">
        <f t="shared" si="187"/>
        <v>0</v>
      </c>
    </row>
    <row r="5761" spans="1:10" s="1" customFormat="1" ht="15" customHeight="1" x14ac:dyDescent="0.2">
      <c r="A5761" s="8" t="s">
        <v>2030</v>
      </c>
      <c r="B5761" s="8" t="s">
        <v>2034</v>
      </c>
      <c r="C5761" s="8" t="s">
        <v>4475</v>
      </c>
      <c r="D5761" s="8" t="s">
        <v>4476</v>
      </c>
      <c r="E5761" s="2">
        <v>14</v>
      </c>
      <c r="F5761" s="2">
        <v>14</v>
      </c>
      <c r="G5761" s="2">
        <f t="shared" si="188"/>
        <v>0</v>
      </c>
      <c r="H5761" s="9">
        <v>44896</v>
      </c>
      <c r="I5761" s="2" t="s">
        <v>5891</v>
      </c>
      <c r="J5761" s="2">
        <f t="shared" si="187"/>
        <v>0</v>
      </c>
    </row>
    <row r="5762" spans="1:10" s="1" customFormat="1" ht="15" customHeight="1" x14ac:dyDescent="0.2">
      <c r="A5762" s="10" t="s">
        <v>2030</v>
      </c>
      <c r="B5762" s="10" t="s">
        <v>2034</v>
      </c>
      <c r="C5762" s="10" t="s">
        <v>4479</v>
      </c>
      <c r="D5762" s="10" t="s">
        <v>4480</v>
      </c>
      <c r="E5762" s="2">
        <v>4</v>
      </c>
      <c r="F5762" s="2">
        <v>4</v>
      </c>
      <c r="G5762" s="2">
        <f t="shared" si="188"/>
        <v>0</v>
      </c>
      <c r="H5762" s="9">
        <v>44896</v>
      </c>
      <c r="I5762" s="2" t="s">
        <v>5891</v>
      </c>
      <c r="J5762" s="2">
        <f t="shared" si="187"/>
        <v>0</v>
      </c>
    </row>
    <row r="5763" spans="1:10" s="1" customFormat="1" ht="15" customHeight="1" x14ac:dyDescent="0.2">
      <c r="A5763" s="10" t="s">
        <v>2030</v>
      </c>
      <c r="B5763" s="10" t="s">
        <v>2034</v>
      </c>
      <c r="C5763" s="10" t="s">
        <v>2035</v>
      </c>
      <c r="D5763" s="10" t="s">
        <v>2036</v>
      </c>
      <c r="E5763" s="2">
        <v>2</v>
      </c>
      <c r="F5763" s="2">
        <v>2</v>
      </c>
      <c r="G5763" s="2">
        <f t="shared" si="188"/>
        <v>0</v>
      </c>
      <c r="H5763" s="9">
        <v>44896</v>
      </c>
      <c r="I5763" s="2" t="s">
        <v>5891</v>
      </c>
      <c r="J5763" s="2">
        <f t="shared" si="187"/>
        <v>0</v>
      </c>
    </row>
    <row r="5764" spans="1:10" s="1" customFormat="1" ht="15" customHeight="1" x14ac:dyDescent="0.2">
      <c r="A5764" s="10" t="s">
        <v>2030</v>
      </c>
      <c r="B5764" s="10" t="s">
        <v>2034</v>
      </c>
      <c r="C5764" s="10" t="s">
        <v>4481</v>
      </c>
      <c r="D5764" s="10" t="s">
        <v>4482</v>
      </c>
      <c r="E5764" s="2">
        <v>1</v>
      </c>
      <c r="F5764" s="2">
        <v>1</v>
      </c>
      <c r="G5764" s="2">
        <f t="shared" si="188"/>
        <v>0</v>
      </c>
      <c r="H5764" s="9">
        <v>44896</v>
      </c>
      <c r="I5764" s="2" t="s">
        <v>5891</v>
      </c>
      <c r="J5764" s="2">
        <f t="shared" si="187"/>
        <v>0</v>
      </c>
    </row>
    <row r="5765" spans="1:10" s="1" customFormat="1" ht="15" customHeight="1" x14ac:dyDescent="0.2">
      <c r="A5765" s="8" t="s">
        <v>2030</v>
      </c>
      <c r="B5765" s="8" t="s">
        <v>2034</v>
      </c>
      <c r="C5765" s="8" t="s">
        <v>3019</v>
      </c>
      <c r="D5765" s="8" t="s">
        <v>3020</v>
      </c>
      <c r="E5765" s="2">
        <v>2</v>
      </c>
      <c r="F5765" s="2">
        <v>2</v>
      </c>
      <c r="G5765" s="2">
        <f t="shared" si="188"/>
        <v>0</v>
      </c>
      <c r="H5765" s="9">
        <v>44896</v>
      </c>
      <c r="I5765" s="2" t="s">
        <v>5891</v>
      </c>
      <c r="J5765" s="2">
        <f t="shared" si="187"/>
        <v>0</v>
      </c>
    </row>
    <row r="5766" spans="1:10" s="1" customFormat="1" ht="15" customHeight="1" x14ac:dyDescent="0.2">
      <c r="A5766" s="10" t="s">
        <v>2030</v>
      </c>
      <c r="B5766" s="10" t="s">
        <v>2034</v>
      </c>
      <c r="C5766" s="10" t="s">
        <v>4483</v>
      </c>
      <c r="D5766" s="10" t="s">
        <v>4484</v>
      </c>
      <c r="E5766" s="2">
        <v>1</v>
      </c>
      <c r="F5766" s="2">
        <v>1</v>
      </c>
      <c r="G5766" s="2">
        <f t="shared" si="188"/>
        <v>0</v>
      </c>
      <c r="H5766" s="9">
        <v>44896</v>
      </c>
      <c r="I5766" s="2" t="s">
        <v>5891</v>
      </c>
      <c r="J5766" s="2">
        <f t="shared" si="187"/>
        <v>0</v>
      </c>
    </row>
    <row r="5767" spans="1:10" s="1" customFormat="1" ht="15" customHeight="1" x14ac:dyDescent="0.2">
      <c r="A5767" s="8" t="s">
        <v>2030</v>
      </c>
      <c r="B5767" s="8" t="s">
        <v>2034</v>
      </c>
      <c r="C5767" s="8" t="s">
        <v>3001</v>
      </c>
      <c r="D5767" s="8" t="s">
        <v>3002</v>
      </c>
      <c r="E5767" s="2">
        <v>2</v>
      </c>
      <c r="F5767" s="2">
        <v>2</v>
      </c>
      <c r="G5767" s="2">
        <f t="shared" si="188"/>
        <v>0</v>
      </c>
      <c r="H5767" s="9">
        <v>44896</v>
      </c>
      <c r="I5767" s="2" t="s">
        <v>5891</v>
      </c>
      <c r="J5767" s="2">
        <f t="shared" si="187"/>
        <v>0</v>
      </c>
    </row>
    <row r="5768" spans="1:10" s="1" customFormat="1" ht="15" customHeight="1" x14ac:dyDescent="0.2">
      <c r="A5768" s="10" t="s">
        <v>2030</v>
      </c>
      <c r="B5768" s="10" t="s">
        <v>2034</v>
      </c>
      <c r="C5768" s="10" t="s">
        <v>4497</v>
      </c>
      <c r="D5768" s="10" t="s">
        <v>4498</v>
      </c>
      <c r="E5768" s="2">
        <v>2</v>
      </c>
      <c r="F5768" s="2">
        <v>2</v>
      </c>
      <c r="G5768" s="2">
        <f t="shared" si="188"/>
        <v>0</v>
      </c>
      <c r="H5768" s="9">
        <v>44896</v>
      </c>
      <c r="I5768" s="2" t="s">
        <v>5891</v>
      </c>
      <c r="J5768" s="2">
        <f t="shared" si="187"/>
        <v>0</v>
      </c>
    </row>
    <row r="5769" spans="1:10" s="1" customFormat="1" ht="15" customHeight="1" x14ac:dyDescent="0.2">
      <c r="A5769" s="8" t="s">
        <v>2030</v>
      </c>
      <c r="B5769" s="8" t="s">
        <v>2034</v>
      </c>
      <c r="C5769" s="8" t="s">
        <v>6625</v>
      </c>
      <c r="D5769" s="8" t="s">
        <v>6626</v>
      </c>
      <c r="E5769" s="2">
        <v>1</v>
      </c>
      <c r="F5769" s="2">
        <v>1</v>
      </c>
      <c r="G5769" s="2">
        <f t="shared" si="188"/>
        <v>0</v>
      </c>
      <c r="H5769" s="9">
        <v>44896</v>
      </c>
      <c r="I5769" s="2" t="s">
        <v>5891</v>
      </c>
      <c r="J5769" s="2">
        <f t="shared" si="187"/>
        <v>0</v>
      </c>
    </row>
    <row r="5770" spans="1:10" s="1" customFormat="1" ht="15" customHeight="1" x14ac:dyDescent="0.2">
      <c r="A5770" s="10" t="s">
        <v>2030</v>
      </c>
      <c r="B5770" s="10" t="s">
        <v>2034</v>
      </c>
      <c r="C5770" s="10" t="s">
        <v>4465</v>
      </c>
      <c r="D5770" s="10" t="s">
        <v>4466</v>
      </c>
      <c r="E5770" s="2">
        <v>1</v>
      </c>
      <c r="F5770" s="2">
        <v>1</v>
      </c>
      <c r="G5770" s="2">
        <f t="shared" si="188"/>
        <v>0</v>
      </c>
      <c r="H5770" s="9">
        <v>44896</v>
      </c>
      <c r="I5770" s="2" t="s">
        <v>5891</v>
      </c>
      <c r="J5770" s="2">
        <f t="shared" si="187"/>
        <v>0</v>
      </c>
    </row>
    <row r="5771" spans="1:10" s="1" customFormat="1" ht="15" customHeight="1" x14ac:dyDescent="0.2">
      <c r="A5771" s="8" t="s">
        <v>2030</v>
      </c>
      <c r="B5771" s="8" t="s">
        <v>2034</v>
      </c>
      <c r="C5771" s="8" t="s">
        <v>2999</v>
      </c>
      <c r="D5771" s="8" t="s">
        <v>3000</v>
      </c>
      <c r="E5771" s="2">
        <v>3</v>
      </c>
      <c r="F5771" s="2">
        <v>3</v>
      </c>
      <c r="G5771" s="2">
        <f t="shared" si="188"/>
        <v>0</v>
      </c>
      <c r="H5771" s="9">
        <v>44896</v>
      </c>
      <c r="I5771" s="2" t="s">
        <v>5891</v>
      </c>
      <c r="J5771" s="2">
        <f t="shared" si="187"/>
        <v>0</v>
      </c>
    </row>
    <row r="5772" spans="1:10" s="1" customFormat="1" ht="15" customHeight="1" x14ac:dyDescent="0.2">
      <c r="A5772" s="10" t="s">
        <v>2030</v>
      </c>
      <c r="B5772" s="10" t="s">
        <v>2034</v>
      </c>
      <c r="C5772" s="10" t="s">
        <v>4499</v>
      </c>
      <c r="D5772" s="10" t="s">
        <v>4500</v>
      </c>
      <c r="E5772" s="2">
        <v>1</v>
      </c>
      <c r="F5772" s="2">
        <v>1</v>
      </c>
      <c r="G5772" s="2">
        <f t="shared" si="188"/>
        <v>0</v>
      </c>
      <c r="H5772" s="9">
        <v>44896</v>
      </c>
      <c r="I5772" s="2" t="s">
        <v>5891</v>
      </c>
      <c r="J5772" s="2">
        <f t="shared" si="187"/>
        <v>0</v>
      </c>
    </row>
    <row r="5773" spans="1:10" s="1" customFormat="1" ht="15" customHeight="1" x14ac:dyDescent="0.2">
      <c r="A5773" s="8" t="s">
        <v>2030</v>
      </c>
      <c r="B5773" s="8" t="s">
        <v>2034</v>
      </c>
      <c r="C5773" s="8" t="s">
        <v>4499</v>
      </c>
      <c r="D5773" s="8" t="s">
        <v>4500</v>
      </c>
      <c r="E5773" s="2">
        <v>12</v>
      </c>
      <c r="F5773" s="2">
        <v>12</v>
      </c>
      <c r="G5773" s="2">
        <f t="shared" si="188"/>
        <v>0</v>
      </c>
      <c r="H5773" s="9">
        <v>44896</v>
      </c>
      <c r="I5773" s="2" t="s">
        <v>5891</v>
      </c>
      <c r="J5773" s="2">
        <f t="shared" si="187"/>
        <v>0</v>
      </c>
    </row>
    <row r="5774" spans="1:10" s="1" customFormat="1" ht="15" customHeight="1" x14ac:dyDescent="0.2">
      <c r="A5774" s="10" t="s">
        <v>2030</v>
      </c>
      <c r="B5774" s="10" t="s">
        <v>2034</v>
      </c>
      <c r="C5774" s="10" t="s">
        <v>4501</v>
      </c>
      <c r="D5774" s="10" t="s">
        <v>4502</v>
      </c>
      <c r="E5774" s="2">
        <v>1</v>
      </c>
      <c r="F5774" s="2">
        <v>1</v>
      </c>
      <c r="G5774" s="2">
        <f t="shared" si="188"/>
        <v>0</v>
      </c>
      <c r="H5774" s="9">
        <v>44896</v>
      </c>
      <c r="I5774" s="2" t="s">
        <v>5891</v>
      </c>
      <c r="J5774" s="2">
        <f t="shared" si="187"/>
        <v>0</v>
      </c>
    </row>
    <row r="5775" spans="1:10" s="1" customFormat="1" ht="15" customHeight="1" x14ac:dyDescent="0.2">
      <c r="A5775" s="8" t="s">
        <v>2030</v>
      </c>
      <c r="B5775" s="8" t="s">
        <v>2034</v>
      </c>
      <c r="C5775" s="8" t="s">
        <v>3009</v>
      </c>
      <c r="D5775" s="8" t="s">
        <v>3010</v>
      </c>
      <c r="E5775" s="2">
        <v>1</v>
      </c>
      <c r="F5775" s="2">
        <v>1</v>
      </c>
      <c r="G5775" s="2">
        <f t="shared" si="188"/>
        <v>0</v>
      </c>
      <c r="H5775" s="9">
        <v>44896</v>
      </c>
      <c r="I5775" s="2" t="s">
        <v>5891</v>
      </c>
      <c r="J5775" s="2">
        <f t="shared" si="187"/>
        <v>0</v>
      </c>
    </row>
    <row r="5776" spans="1:10" s="1" customFormat="1" ht="15" customHeight="1" x14ac:dyDescent="0.2">
      <c r="A5776" s="10" t="s">
        <v>2030</v>
      </c>
      <c r="B5776" s="10" t="s">
        <v>2034</v>
      </c>
      <c r="C5776" s="10" t="s">
        <v>4485</v>
      </c>
      <c r="D5776" s="10" t="s">
        <v>4486</v>
      </c>
      <c r="E5776" s="2">
        <v>3</v>
      </c>
      <c r="F5776" s="2">
        <v>3</v>
      </c>
      <c r="G5776" s="2">
        <f t="shared" si="188"/>
        <v>0</v>
      </c>
      <c r="H5776" s="9">
        <v>44896</v>
      </c>
      <c r="I5776" s="2" t="s">
        <v>5891</v>
      </c>
      <c r="J5776" s="2">
        <f t="shared" si="187"/>
        <v>0</v>
      </c>
    </row>
    <row r="5777" spans="1:10" s="1" customFormat="1" ht="15" customHeight="1" x14ac:dyDescent="0.2">
      <c r="A5777" s="8" t="s">
        <v>2030</v>
      </c>
      <c r="B5777" s="8" t="s">
        <v>2034</v>
      </c>
      <c r="C5777" s="8" t="s">
        <v>3025</v>
      </c>
      <c r="D5777" s="8" t="s">
        <v>3026</v>
      </c>
      <c r="E5777" s="2">
        <v>5</v>
      </c>
      <c r="F5777" s="2">
        <v>5</v>
      </c>
      <c r="G5777" s="2">
        <f t="shared" si="188"/>
        <v>0</v>
      </c>
      <c r="H5777" s="9">
        <v>44896</v>
      </c>
      <c r="I5777" s="2" t="s">
        <v>5891</v>
      </c>
      <c r="J5777" s="2">
        <f t="shared" si="187"/>
        <v>0</v>
      </c>
    </row>
    <row r="5778" spans="1:10" s="1" customFormat="1" ht="15" customHeight="1" x14ac:dyDescent="0.2">
      <c r="A5778" s="10" t="s">
        <v>2030</v>
      </c>
      <c r="B5778" s="10" t="s">
        <v>2034</v>
      </c>
      <c r="C5778" s="10" t="s">
        <v>4487</v>
      </c>
      <c r="D5778" s="10" t="s">
        <v>4488</v>
      </c>
      <c r="E5778" s="2">
        <v>2</v>
      </c>
      <c r="F5778" s="2">
        <v>2</v>
      </c>
      <c r="G5778" s="2">
        <f t="shared" si="188"/>
        <v>0</v>
      </c>
      <c r="H5778" s="9">
        <v>44896</v>
      </c>
      <c r="I5778" s="2" t="s">
        <v>5891</v>
      </c>
      <c r="J5778" s="2">
        <f t="shared" si="187"/>
        <v>0</v>
      </c>
    </row>
    <row r="5779" spans="1:10" s="1" customFormat="1" ht="15" customHeight="1" x14ac:dyDescent="0.2">
      <c r="A5779" s="10" t="s">
        <v>2030</v>
      </c>
      <c r="B5779" s="10" t="s">
        <v>2034</v>
      </c>
      <c r="C5779" s="10" t="s">
        <v>4471</v>
      </c>
      <c r="D5779" s="10" t="s">
        <v>4472</v>
      </c>
      <c r="E5779" s="2">
        <v>2</v>
      </c>
      <c r="F5779" s="2">
        <v>2</v>
      </c>
      <c r="G5779" s="2">
        <f t="shared" si="188"/>
        <v>0</v>
      </c>
      <c r="H5779" s="9">
        <v>44896</v>
      </c>
      <c r="I5779" s="2" t="s">
        <v>5891</v>
      </c>
      <c r="J5779" s="2">
        <f t="shared" si="187"/>
        <v>0</v>
      </c>
    </row>
    <row r="5780" spans="1:10" s="1" customFormat="1" ht="15" customHeight="1" x14ac:dyDescent="0.2">
      <c r="A5780" s="10" t="s">
        <v>2030</v>
      </c>
      <c r="B5780" s="10" t="s">
        <v>2034</v>
      </c>
      <c r="C5780" s="10" t="s">
        <v>4489</v>
      </c>
      <c r="D5780" s="10" t="s">
        <v>4490</v>
      </c>
      <c r="E5780" s="2">
        <v>4</v>
      </c>
      <c r="F5780" s="2">
        <v>4</v>
      </c>
      <c r="G5780" s="2">
        <f t="shared" si="188"/>
        <v>0</v>
      </c>
      <c r="H5780" s="9">
        <v>44896</v>
      </c>
      <c r="I5780" s="2" t="s">
        <v>5891</v>
      </c>
      <c r="J5780" s="2">
        <f t="shared" si="187"/>
        <v>0</v>
      </c>
    </row>
    <row r="5781" spans="1:10" s="1" customFormat="1" ht="15" customHeight="1" x14ac:dyDescent="0.2">
      <c r="A5781" s="8" t="s">
        <v>2030</v>
      </c>
      <c r="B5781" s="8" t="s">
        <v>2034</v>
      </c>
      <c r="C5781" s="8" t="s">
        <v>3007</v>
      </c>
      <c r="D5781" s="8" t="s">
        <v>3008</v>
      </c>
      <c r="E5781" s="2">
        <v>1</v>
      </c>
      <c r="F5781" s="2">
        <v>1</v>
      </c>
      <c r="G5781" s="2">
        <f t="shared" si="188"/>
        <v>0</v>
      </c>
      <c r="H5781" s="9">
        <v>44896</v>
      </c>
      <c r="I5781" s="2" t="s">
        <v>5891</v>
      </c>
      <c r="J5781" s="2">
        <f t="shared" si="187"/>
        <v>0</v>
      </c>
    </row>
    <row r="5782" spans="1:10" s="1" customFormat="1" ht="15" customHeight="1" x14ac:dyDescent="0.2">
      <c r="A5782" s="10" t="s">
        <v>2030</v>
      </c>
      <c r="B5782" s="10" t="s">
        <v>2034</v>
      </c>
      <c r="C5782" s="10" t="s">
        <v>4491</v>
      </c>
      <c r="D5782" s="10" t="s">
        <v>4492</v>
      </c>
      <c r="E5782" s="2">
        <v>2</v>
      </c>
      <c r="F5782" s="2">
        <v>2</v>
      </c>
      <c r="G5782" s="2">
        <f t="shared" si="188"/>
        <v>0</v>
      </c>
      <c r="H5782" s="9">
        <v>44896</v>
      </c>
      <c r="I5782" s="2" t="s">
        <v>5891</v>
      </c>
      <c r="J5782" s="2">
        <f t="shared" si="187"/>
        <v>0</v>
      </c>
    </row>
    <row r="5783" spans="1:10" s="1" customFormat="1" ht="15" customHeight="1" x14ac:dyDescent="0.2">
      <c r="A5783" s="10" t="s">
        <v>2030</v>
      </c>
      <c r="B5783" s="10" t="s">
        <v>2034</v>
      </c>
      <c r="C5783" s="10" t="s">
        <v>4503</v>
      </c>
      <c r="D5783" s="10" t="s">
        <v>4504</v>
      </c>
      <c r="E5783" s="2">
        <v>4</v>
      </c>
      <c r="F5783" s="2">
        <v>4</v>
      </c>
      <c r="G5783" s="2">
        <f t="shared" si="188"/>
        <v>0</v>
      </c>
      <c r="H5783" s="9">
        <v>44896</v>
      </c>
      <c r="I5783" s="2" t="s">
        <v>5891</v>
      </c>
      <c r="J5783" s="2">
        <f t="shared" si="187"/>
        <v>0</v>
      </c>
    </row>
    <row r="5784" spans="1:10" s="1" customFormat="1" ht="15" customHeight="1" x14ac:dyDescent="0.2">
      <c r="A5784" s="8" t="s">
        <v>2030</v>
      </c>
      <c r="B5784" s="8" t="s">
        <v>2034</v>
      </c>
      <c r="C5784" s="8" t="s">
        <v>2993</v>
      </c>
      <c r="D5784" s="8" t="s">
        <v>2994</v>
      </c>
      <c r="E5784" s="2">
        <v>1</v>
      </c>
      <c r="F5784" s="2">
        <v>1</v>
      </c>
      <c r="G5784" s="2">
        <f t="shared" si="188"/>
        <v>0</v>
      </c>
      <c r="H5784" s="9">
        <v>44896</v>
      </c>
      <c r="I5784" s="2" t="s">
        <v>5891</v>
      </c>
      <c r="J5784" s="2">
        <f t="shared" si="187"/>
        <v>0</v>
      </c>
    </row>
    <row r="5785" spans="1:10" s="1" customFormat="1" ht="15" customHeight="1" x14ac:dyDescent="0.2">
      <c r="A5785" s="10" t="s">
        <v>2030</v>
      </c>
      <c r="B5785" s="10" t="s">
        <v>2034</v>
      </c>
      <c r="C5785" s="10" t="s">
        <v>4493</v>
      </c>
      <c r="D5785" s="10" t="s">
        <v>4494</v>
      </c>
      <c r="E5785" s="2">
        <v>2</v>
      </c>
      <c r="F5785" s="2">
        <v>2</v>
      </c>
      <c r="G5785" s="2">
        <f t="shared" si="188"/>
        <v>0</v>
      </c>
      <c r="H5785" s="9">
        <v>44896</v>
      </c>
      <c r="I5785" s="2" t="s">
        <v>5891</v>
      </c>
      <c r="J5785" s="2">
        <f t="shared" si="187"/>
        <v>0</v>
      </c>
    </row>
    <row r="5786" spans="1:10" s="1" customFormat="1" ht="15" customHeight="1" x14ac:dyDescent="0.2">
      <c r="A5786" s="8" t="s">
        <v>2030</v>
      </c>
      <c r="B5786" s="8" t="s">
        <v>2031</v>
      </c>
      <c r="C5786" s="8" t="s">
        <v>6627</v>
      </c>
      <c r="D5786" s="8" t="s">
        <v>6628</v>
      </c>
      <c r="E5786" s="2">
        <v>44</v>
      </c>
      <c r="F5786" s="2">
        <v>44</v>
      </c>
      <c r="G5786" s="2">
        <f t="shared" si="188"/>
        <v>0</v>
      </c>
      <c r="H5786" s="9">
        <v>44896</v>
      </c>
      <c r="I5786" s="2" t="s">
        <v>5891</v>
      </c>
      <c r="J5786" s="2">
        <f t="shared" si="187"/>
        <v>0</v>
      </c>
    </row>
    <row r="5787" spans="1:10" s="1" customFormat="1" ht="15" customHeight="1" x14ac:dyDescent="0.2">
      <c r="A5787" s="8" t="s">
        <v>2030</v>
      </c>
      <c r="B5787" s="8" t="s">
        <v>2031</v>
      </c>
      <c r="C5787" s="8" t="s">
        <v>6629</v>
      </c>
      <c r="D5787" s="8" t="s">
        <v>6630</v>
      </c>
      <c r="E5787" s="2">
        <v>4</v>
      </c>
      <c r="F5787" s="2">
        <v>4</v>
      </c>
      <c r="G5787" s="2">
        <f t="shared" si="188"/>
        <v>0</v>
      </c>
      <c r="H5787" s="9">
        <v>44896</v>
      </c>
      <c r="I5787" s="2" t="s">
        <v>5891</v>
      </c>
      <c r="J5787" s="2">
        <f t="shared" si="187"/>
        <v>0</v>
      </c>
    </row>
    <row r="5788" spans="1:10" s="1" customFormat="1" ht="15" customHeight="1" x14ac:dyDescent="0.2">
      <c r="A5788" s="10" t="s">
        <v>2030</v>
      </c>
      <c r="B5788" s="10" t="s">
        <v>2037</v>
      </c>
      <c r="C5788" s="10" t="s">
        <v>4732</v>
      </c>
      <c r="D5788" s="10" t="s">
        <v>4733</v>
      </c>
      <c r="E5788" s="2">
        <v>1</v>
      </c>
      <c r="F5788" s="2">
        <v>1</v>
      </c>
      <c r="G5788" s="2">
        <f t="shared" si="188"/>
        <v>0</v>
      </c>
      <c r="H5788" s="9">
        <v>44896</v>
      </c>
      <c r="I5788" s="2" t="s">
        <v>5891</v>
      </c>
      <c r="J5788" s="2">
        <f t="shared" si="187"/>
        <v>0</v>
      </c>
    </row>
    <row r="5789" spans="1:10" s="1" customFormat="1" ht="15" customHeight="1" x14ac:dyDescent="0.2">
      <c r="A5789" s="10" t="s">
        <v>2030</v>
      </c>
      <c r="B5789" s="10" t="s">
        <v>2160</v>
      </c>
      <c r="C5789" s="10" t="s">
        <v>2161</v>
      </c>
      <c r="D5789" s="23" t="s">
        <v>2162</v>
      </c>
      <c r="E5789" s="2">
        <v>1</v>
      </c>
      <c r="F5789" s="2">
        <v>1</v>
      </c>
      <c r="G5789" s="2">
        <f t="shared" si="188"/>
        <v>0</v>
      </c>
      <c r="H5789" s="9">
        <v>44896</v>
      </c>
      <c r="I5789" s="2" t="s">
        <v>5891</v>
      </c>
      <c r="J5789" s="2">
        <f t="shared" si="187"/>
        <v>0</v>
      </c>
    </row>
    <row r="5790" spans="1:10" s="1" customFormat="1" ht="15" customHeight="1" x14ac:dyDescent="0.2">
      <c r="A5790" s="8" t="s">
        <v>2030</v>
      </c>
      <c r="B5790" s="8" t="s">
        <v>2037</v>
      </c>
      <c r="C5790" s="8" t="s">
        <v>2038</v>
      </c>
      <c r="D5790" s="8" t="s">
        <v>2039</v>
      </c>
      <c r="E5790" s="2">
        <v>36</v>
      </c>
      <c r="F5790" s="2">
        <v>36</v>
      </c>
      <c r="G5790" s="2">
        <f t="shared" si="188"/>
        <v>0</v>
      </c>
      <c r="H5790" s="9">
        <v>44896</v>
      </c>
      <c r="I5790" s="2" t="s">
        <v>5891</v>
      </c>
      <c r="J5790" s="2">
        <f t="shared" si="187"/>
        <v>0</v>
      </c>
    </row>
    <row r="5791" spans="1:10" s="1" customFormat="1" ht="15" customHeight="1" x14ac:dyDescent="0.2">
      <c r="A5791" s="8" t="s">
        <v>2030</v>
      </c>
      <c r="B5791" s="8" t="s">
        <v>2160</v>
      </c>
      <c r="C5791" s="8" t="s">
        <v>2161</v>
      </c>
      <c r="D5791" s="24" t="s">
        <v>2162</v>
      </c>
      <c r="E5791" s="2">
        <v>2</v>
      </c>
      <c r="F5791" s="2">
        <v>2</v>
      </c>
      <c r="G5791" s="2">
        <f t="shared" si="188"/>
        <v>0</v>
      </c>
      <c r="H5791" s="9">
        <v>44896</v>
      </c>
      <c r="I5791" s="2" t="s">
        <v>5891</v>
      </c>
      <c r="J5791" s="2">
        <f t="shared" si="187"/>
        <v>0</v>
      </c>
    </row>
    <row r="5792" spans="1:10" s="1" customFormat="1" ht="15" customHeight="1" x14ac:dyDescent="0.2">
      <c r="A5792" s="8" t="s">
        <v>2030</v>
      </c>
      <c r="B5792" s="8" t="s">
        <v>2037</v>
      </c>
      <c r="C5792" s="8" t="s">
        <v>3033</v>
      </c>
      <c r="D5792" s="8" t="s">
        <v>3034</v>
      </c>
      <c r="E5792" s="2">
        <v>20</v>
      </c>
      <c r="F5792" s="2">
        <v>20</v>
      </c>
      <c r="G5792" s="2">
        <f t="shared" si="188"/>
        <v>0</v>
      </c>
      <c r="H5792" s="9">
        <v>44896</v>
      </c>
      <c r="I5792" s="2" t="s">
        <v>5891</v>
      </c>
      <c r="J5792" s="2">
        <f t="shared" si="187"/>
        <v>0</v>
      </c>
    </row>
    <row r="5793" spans="1:10" s="1" customFormat="1" ht="15" customHeight="1" x14ac:dyDescent="0.2">
      <c r="A5793" s="8" t="s">
        <v>2030</v>
      </c>
      <c r="B5793" s="8" t="s">
        <v>2042</v>
      </c>
      <c r="C5793" s="8" t="s">
        <v>3021</v>
      </c>
      <c r="D5793" s="24" t="s">
        <v>3022</v>
      </c>
      <c r="E5793" s="2">
        <v>5</v>
      </c>
      <c r="F5793" s="2">
        <v>5</v>
      </c>
      <c r="G5793" s="2">
        <f t="shared" si="188"/>
        <v>0</v>
      </c>
      <c r="H5793" s="9">
        <v>44896</v>
      </c>
      <c r="I5793" s="2" t="s">
        <v>5891</v>
      </c>
      <c r="J5793" s="2">
        <f t="shared" si="187"/>
        <v>0</v>
      </c>
    </row>
    <row r="5794" spans="1:10" s="1" customFormat="1" ht="15" customHeight="1" x14ac:dyDescent="0.2">
      <c r="A5794" s="8" t="s">
        <v>2030</v>
      </c>
      <c r="B5794" s="8" t="s">
        <v>2037</v>
      </c>
      <c r="C5794" s="8" t="s">
        <v>2040</v>
      </c>
      <c r="D5794" s="8" t="s">
        <v>2041</v>
      </c>
      <c r="E5794" s="2">
        <v>64</v>
      </c>
      <c r="F5794" s="2">
        <v>64</v>
      </c>
      <c r="G5794" s="2">
        <f t="shared" si="188"/>
        <v>0</v>
      </c>
      <c r="H5794" s="9">
        <v>44896</v>
      </c>
      <c r="I5794" s="2" t="s">
        <v>5891</v>
      </c>
      <c r="J5794" s="2">
        <f t="shared" si="187"/>
        <v>0</v>
      </c>
    </row>
    <row r="5795" spans="1:10" s="1" customFormat="1" ht="15" customHeight="1" x14ac:dyDescent="0.2">
      <c r="A5795" s="10" t="s">
        <v>2030</v>
      </c>
      <c r="B5795" s="10" t="s">
        <v>2037</v>
      </c>
      <c r="C5795" s="10" t="s">
        <v>4734</v>
      </c>
      <c r="D5795" s="10" t="s">
        <v>4735</v>
      </c>
      <c r="E5795" s="2">
        <v>8</v>
      </c>
      <c r="F5795" s="2">
        <v>8</v>
      </c>
      <c r="G5795" s="2">
        <f t="shared" si="188"/>
        <v>0</v>
      </c>
      <c r="H5795" s="9">
        <v>44896</v>
      </c>
      <c r="I5795" s="2" t="s">
        <v>5891</v>
      </c>
      <c r="J5795" s="2">
        <f t="shared" si="187"/>
        <v>0</v>
      </c>
    </row>
    <row r="5796" spans="1:10" s="1" customFormat="1" ht="15" customHeight="1" x14ac:dyDescent="0.2">
      <c r="A5796" s="8" t="s">
        <v>2030</v>
      </c>
      <c r="B5796" s="8" t="s">
        <v>2042</v>
      </c>
      <c r="C5796" s="8" t="s">
        <v>6631</v>
      </c>
      <c r="D5796" s="8" t="s">
        <v>6632</v>
      </c>
      <c r="E5796" s="2">
        <v>1</v>
      </c>
      <c r="F5796" s="2">
        <v>1</v>
      </c>
      <c r="G5796" s="2">
        <f t="shared" si="188"/>
        <v>0</v>
      </c>
      <c r="H5796" s="9">
        <v>44896</v>
      </c>
      <c r="I5796" s="2" t="s">
        <v>5891</v>
      </c>
      <c r="J5796" s="2">
        <f t="shared" si="187"/>
        <v>0</v>
      </c>
    </row>
    <row r="5797" spans="1:10" s="1" customFormat="1" ht="15" customHeight="1" x14ac:dyDescent="0.2">
      <c r="A5797" s="10" t="s">
        <v>2030</v>
      </c>
      <c r="B5797" s="10" t="s">
        <v>2042</v>
      </c>
      <c r="C5797" s="10" t="s">
        <v>2043</v>
      </c>
      <c r="D5797" s="10" t="s">
        <v>2044</v>
      </c>
      <c r="E5797" s="2">
        <v>3</v>
      </c>
      <c r="F5797" s="2">
        <v>3</v>
      </c>
      <c r="G5797" s="2">
        <f t="shared" si="188"/>
        <v>0</v>
      </c>
      <c r="H5797" s="9">
        <v>44896</v>
      </c>
      <c r="I5797" s="2" t="s">
        <v>5891</v>
      </c>
      <c r="J5797" s="2">
        <f t="shared" si="187"/>
        <v>0</v>
      </c>
    </row>
    <row r="5798" spans="1:10" s="1" customFormat="1" ht="15" customHeight="1" x14ac:dyDescent="0.2">
      <c r="A5798" s="10" t="s">
        <v>2030</v>
      </c>
      <c r="B5798" s="10" t="s">
        <v>2042</v>
      </c>
      <c r="C5798" s="10" t="s">
        <v>4738</v>
      </c>
      <c r="D5798" s="10" t="s">
        <v>4739</v>
      </c>
      <c r="E5798" s="2">
        <v>2</v>
      </c>
      <c r="F5798" s="2">
        <v>2</v>
      </c>
      <c r="G5798" s="2">
        <f t="shared" si="188"/>
        <v>0</v>
      </c>
      <c r="H5798" s="9">
        <v>44896</v>
      </c>
      <c r="I5798" s="2" t="s">
        <v>5891</v>
      </c>
      <c r="J5798" s="2">
        <f t="shared" si="187"/>
        <v>0</v>
      </c>
    </row>
    <row r="5799" spans="1:10" s="1" customFormat="1" ht="15" customHeight="1" x14ac:dyDescent="0.2">
      <c r="A5799" s="8" t="s">
        <v>2030</v>
      </c>
      <c r="B5799" s="8" t="s">
        <v>2042</v>
      </c>
      <c r="C5799" s="8" t="s">
        <v>6633</v>
      </c>
      <c r="D5799" s="8" t="s">
        <v>6634</v>
      </c>
      <c r="E5799" s="2">
        <v>13</v>
      </c>
      <c r="F5799" s="2">
        <v>13</v>
      </c>
      <c r="G5799" s="2">
        <f t="shared" si="188"/>
        <v>0</v>
      </c>
      <c r="H5799" s="9">
        <v>44896</v>
      </c>
      <c r="I5799" s="2" t="s">
        <v>5891</v>
      </c>
      <c r="J5799" s="2">
        <f t="shared" si="187"/>
        <v>0</v>
      </c>
    </row>
    <row r="5800" spans="1:10" s="1" customFormat="1" ht="15" customHeight="1" x14ac:dyDescent="0.2">
      <c r="A5800" s="8" t="s">
        <v>2030</v>
      </c>
      <c r="B5800" s="8" t="s">
        <v>2042</v>
      </c>
      <c r="C5800" s="8" t="s">
        <v>6635</v>
      </c>
      <c r="D5800" s="8" t="s">
        <v>6636</v>
      </c>
      <c r="E5800" s="2">
        <v>14</v>
      </c>
      <c r="F5800" s="2">
        <v>14</v>
      </c>
      <c r="G5800" s="2">
        <f t="shared" si="188"/>
        <v>0</v>
      </c>
      <c r="H5800" s="9">
        <v>44896</v>
      </c>
      <c r="I5800" s="2" t="s">
        <v>5891</v>
      </c>
      <c r="J5800" s="2">
        <f t="shared" si="187"/>
        <v>0</v>
      </c>
    </row>
    <row r="5801" spans="1:10" s="1" customFormat="1" ht="15" customHeight="1" x14ac:dyDescent="0.2">
      <c r="A5801" s="8" t="s">
        <v>2030</v>
      </c>
      <c r="B5801" s="8" t="s">
        <v>2042</v>
      </c>
      <c r="C5801" s="8" t="s">
        <v>6637</v>
      </c>
      <c r="D5801" s="8" t="s">
        <v>6638</v>
      </c>
      <c r="E5801" s="2">
        <v>3</v>
      </c>
      <c r="F5801" s="2">
        <v>3</v>
      </c>
      <c r="G5801" s="2">
        <f t="shared" si="188"/>
        <v>0</v>
      </c>
      <c r="H5801" s="9">
        <v>44896</v>
      </c>
      <c r="I5801" s="2" t="s">
        <v>5891</v>
      </c>
      <c r="J5801" s="2">
        <f t="shared" si="187"/>
        <v>0</v>
      </c>
    </row>
    <row r="5802" spans="1:10" s="1" customFormat="1" ht="15" customHeight="1" x14ac:dyDescent="0.2">
      <c r="A5802" s="8" t="s">
        <v>2030</v>
      </c>
      <c r="B5802" s="8" t="s">
        <v>2042</v>
      </c>
      <c r="C5802" s="8" t="s">
        <v>6639</v>
      </c>
      <c r="D5802" s="8" t="s">
        <v>6640</v>
      </c>
      <c r="E5802" s="2">
        <v>4</v>
      </c>
      <c r="F5802" s="2">
        <v>4</v>
      </c>
      <c r="G5802" s="2">
        <f t="shared" si="188"/>
        <v>0</v>
      </c>
      <c r="H5802" s="9">
        <v>44896</v>
      </c>
      <c r="I5802" s="2" t="s">
        <v>5891</v>
      </c>
      <c r="J5802" s="2">
        <f t="shared" si="187"/>
        <v>0</v>
      </c>
    </row>
    <row r="5803" spans="1:10" s="1" customFormat="1" ht="15" customHeight="1" x14ac:dyDescent="0.2">
      <c r="A5803" s="8" t="s">
        <v>2030</v>
      </c>
      <c r="B5803" s="8" t="s">
        <v>2060</v>
      </c>
      <c r="C5803" s="8" t="s">
        <v>2069</v>
      </c>
      <c r="D5803" s="24" t="s">
        <v>2070</v>
      </c>
      <c r="E5803" s="2">
        <v>10</v>
      </c>
      <c r="F5803" s="2">
        <v>11</v>
      </c>
      <c r="G5803" s="2">
        <f t="shared" si="188"/>
        <v>1</v>
      </c>
      <c r="H5803" s="9">
        <v>44896</v>
      </c>
      <c r="I5803" s="2" t="s">
        <v>5891</v>
      </c>
      <c r="J5803" s="2">
        <f t="shared" si="187"/>
        <v>1</v>
      </c>
    </row>
    <row r="5804" spans="1:10" s="1" customFormat="1" ht="15" customHeight="1" x14ac:dyDescent="0.2">
      <c r="A5804" s="8" t="s">
        <v>2030</v>
      </c>
      <c r="B5804" s="8" t="s">
        <v>2060</v>
      </c>
      <c r="C5804" s="8" t="s">
        <v>2071</v>
      </c>
      <c r="D5804" s="24" t="s">
        <v>2072</v>
      </c>
      <c r="E5804" s="2">
        <v>1</v>
      </c>
      <c r="F5804" s="2">
        <v>2</v>
      </c>
      <c r="G5804" s="2">
        <f t="shared" si="188"/>
        <v>1</v>
      </c>
      <c r="H5804" s="9">
        <v>44896</v>
      </c>
      <c r="I5804" s="2" t="s">
        <v>5891</v>
      </c>
      <c r="J5804" s="2">
        <f t="shared" si="187"/>
        <v>1</v>
      </c>
    </row>
    <row r="5805" spans="1:10" s="1" customFormat="1" ht="15" customHeight="1" x14ac:dyDescent="0.2">
      <c r="A5805" s="8" t="s">
        <v>2030</v>
      </c>
      <c r="B5805" s="8" t="s">
        <v>2091</v>
      </c>
      <c r="C5805" s="8" t="s">
        <v>2092</v>
      </c>
      <c r="D5805" s="24" t="s">
        <v>2093</v>
      </c>
      <c r="E5805" s="2">
        <v>3</v>
      </c>
      <c r="F5805" s="2">
        <v>2</v>
      </c>
      <c r="G5805" s="2">
        <f t="shared" si="188"/>
        <v>-1</v>
      </c>
      <c r="H5805" s="9">
        <v>44896</v>
      </c>
      <c r="I5805" s="2" t="s">
        <v>5891</v>
      </c>
      <c r="J5805" s="2">
        <f t="shared" si="187"/>
        <v>1</v>
      </c>
    </row>
    <row r="5806" spans="1:10" s="1" customFormat="1" ht="15" customHeight="1" x14ac:dyDescent="0.2">
      <c r="A5806" s="8" t="s">
        <v>2030</v>
      </c>
      <c r="B5806" s="8" t="s">
        <v>2042</v>
      </c>
      <c r="C5806" s="8" t="s">
        <v>6641</v>
      </c>
      <c r="D5806" s="8" t="s">
        <v>6642</v>
      </c>
      <c r="E5806" s="2">
        <v>2</v>
      </c>
      <c r="F5806" s="2">
        <v>2</v>
      </c>
      <c r="G5806" s="2">
        <f t="shared" si="188"/>
        <v>0</v>
      </c>
      <c r="H5806" s="9">
        <v>44896</v>
      </c>
      <c r="I5806" s="2" t="s">
        <v>5891</v>
      </c>
      <c r="J5806" s="2">
        <f t="shared" si="187"/>
        <v>0</v>
      </c>
    </row>
    <row r="5807" spans="1:10" s="1" customFormat="1" ht="15" customHeight="1" x14ac:dyDescent="0.2">
      <c r="A5807" s="8" t="s">
        <v>2030</v>
      </c>
      <c r="B5807" s="8" t="s">
        <v>2042</v>
      </c>
      <c r="C5807" s="8" t="s">
        <v>2051</v>
      </c>
      <c r="D5807" s="24" t="s">
        <v>2052</v>
      </c>
      <c r="E5807" s="2">
        <v>4</v>
      </c>
      <c r="F5807" s="2">
        <v>4</v>
      </c>
      <c r="G5807" s="2">
        <f t="shared" si="188"/>
        <v>0</v>
      </c>
      <c r="H5807" s="9">
        <v>44896</v>
      </c>
      <c r="I5807" s="2" t="s">
        <v>5891</v>
      </c>
      <c r="J5807" s="2">
        <f t="shared" ref="J5807:J5870" si="189">IF(G5807=0,0,1)</f>
        <v>0</v>
      </c>
    </row>
    <row r="5808" spans="1:10" s="1" customFormat="1" ht="15" customHeight="1" x14ac:dyDescent="0.2">
      <c r="A5808" s="10" t="s">
        <v>2030</v>
      </c>
      <c r="B5808" s="10" t="s">
        <v>2042</v>
      </c>
      <c r="C5808" s="10" t="s">
        <v>4736</v>
      </c>
      <c r="D5808" s="10" t="s">
        <v>4737</v>
      </c>
      <c r="E5808" s="2">
        <v>3</v>
      </c>
      <c r="F5808" s="2">
        <v>3</v>
      </c>
      <c r="G5808" s="2">
        <f t="shared" si="188"/>
        <v>0</v>
      </c>
      <c r="H5808" s="9">
        <v>44896</v>
      </c>
      <c r="I5808" s="2" t="s">
        <v>5891</v>
      </c>
      <c r="J5808" s="2">
        <f t="shared" si="189"/>
        <v>0</v>
      </c>
    </row>
    <row r="5809" spans="1:10" s="1" customFormat="1" ht="15" customHeight="1" x14ac:dyDescent="0.2">
      <c r="A5809" s="10" t="s">
        <v>2030</v>
      </c>
      <c r="B5809" s="10" t="s">
        <v>2042</v>
      </c>
      <c r="C5809" s="10" t="s">
        <v>4740</v>
      </c>
      <c r="D5809" s="10" t="s">
        <v>4741</v>
      </c>
      <c r="E5809" s="2">
        <v>1</v>
      </c>
      <c r="F5809" s="2">
        <v>1</v>
      </c>
      <c r="G5809" s="2">
        <f t="shared" si="188"/>
        <v>0</v>
      </c>
      <c r="H5809" s="9">
        <v>44896</v>
      </c>
      <c r="I5809" s="2" t="s">
        <v>5891</v>
      </c>
      <c r="J5809" s="2">
        <f t="shared" si="189"/>
        <v>0</v>
      </c>
    </row>
    <row r="5810" spans="1:10" s="1" customFormat="1" ht="15" customHeight="1" x14ac:dyDescent="0.2">
      <c r="A5810" s="8" t="s">
        <v>2030</v>
      </c>
      <c r="B5810" s="8" t="s">
        <v>2031</v>
      </c>
      <c r="C5810" s="8" t="s">
        <v>6643</v>
      </c>
      <c r="D5810" s="8" t="s">
        <v>6644</v>
      </c>
      <c r="E5810" s="2">
        <v>2</v>
      </c>
      <c r="F5810" s="2">
        <v>2</v>
      </c>
      <c r="G5810" s="2">
        <f t="shared" si="188"/>
        <v>0</v>
      </c>
      <c r="H5810" s="9">
        <v>44896</v>
      </c>
      <c r="I5810" s="2" t="s">
        <v>5891</v>
      </c>
      <c r="J5810" s="2">
        <f t="shared" si="189"/>
        <v>0</v>
      </c>
    </row>
    <row r="5811" spans="1:10" s="1" customFormat="1" ht="15" customHeight="1" x14ac:dyDescent="0.2">
      <c r="A5811" s="8" t="s">
        <v>2030</v>
      </c>
      <c r="B5811" s="8" t="s">
        <v>2031</v>
      </c>
      <c r="C5811" s="8" t="s">
        <v>6645</v>
      </c>
      <c r="D5811" s="8" t="s">
        <v>6646</v>
      </c>
      <c r="E5811" s="2">
        <v>8</v>
      </c>
      <c r="F5811" s="2">
        <v>8</v>
      </c>
      <c r="G5811" s="2">
        <f t="shared" si="188"/>
        <v>0</v>
      </c>
      <c r="H5811" s="9">
        <v>44896</v>
      </c>
      <c r="I5811" s="2" t="s">
        <v>5891</v>
      </c>
      <c r="J5811" s="2">
        <f t="shared" si="189"/>
        <v>0</v>
      </c>
    </row>
    <row r="5812" spans="1:10" s="1" customFormat="1" ht="15" customHeight="1" x14ac:dyDescent="0.2">
      <c r="A5812" s="10" t="s">
        <v>2030</v>
      </c>
      <c r="B5812" s="10" t="s">
        <v>2091</v>
      </c>
      <c r="C5812" s="10" t="s">
        <v>2096</v>
      </c>
      <c r="D5812" s="23" t="s">
        <v>2097</v>
      </c>
      <c r="E5812" s="2">
        <v>0.8</v>
      </c>
      <c r="F5812" s="2">
        <v>0.3</v>
      </c>
      <c r="G5812" s="2">
        <f t="shared" si="188"/>
        <v>-0.5</v>
      </c>
      <c r="H5812" s="9">
        <v>44896</v>
      </c>
      <c r="I5812" s="2" t="s">
        <v>5891</v>
      </c>
      <c r="J5812" s="2">
        <f t="shared" si="189"/>
        <v>1</v>
      </c>
    </row>
    <row r="5813" spans="1:10" s="1" customFormat="1" ht="15" customHeight="1" x14ac:dyDescent="0.2">
      <c r="A5813" s="10" t="s">
        <v>2030</v>
      </c>
      <c r="B5813" s="10" t="s">
        <v>2055</v>
      </c>
      <c r="C5813" s="10" t="s">
        <v>2058</v>
      </c>
      <c r="D5813" s="10" t="s">
        <v>2059</v>
      </c>
      <c r="E5813" s="2">
        <v>1</v>
      </c>
      <c r="F5813" s="2">
        <v>1</v>
      </c>
      <c r="G5813" s="2">
        <f t="shared" si="188"/>
        <v>0</v>
      </c>
      <c r="H5813" s="9">
        <v>44896</v>
      </c>
      <c r="I5813" s="2" t="s">
        <v>5891</v>
      </c>
      <c r="J5813" s="2">
        <f t="shared" si="189"/>
        <v>0</v>
      </c>
    </row>
    <row r="5814" spans="1:10" s="1" customFormat="1" ht="15" customHeight="1" x14ac:dyDescent="0.2">
      <c r="A5814" s="8" t="s">
        <v>2030</v>
      </c>
      <c r="B5814" s="8" t="s">
        <v>2055</v>
      </c>
      <c r="C5814" s="8" t="s">
        <v>2058</v>
      </c>
      <c r="D5814" s="8" t="s">
        <v>2059</v>
      </c>
      <c r="E5814" s="2">
        <v>5</v>
      </c>
      <c r="F5814" s="2">
        <v>5</v>
      </c>
      <c r="G5814" s="2">
        <f t="shared" ref="G5814:G5877" si="190">F5814-E5814</f>
        <v>0</v>
      </c>
      <c r="H5814" s="9">
        <v>44896</v>
      </c>
      <c r="I5814" s="2" t="s">
        <v>5891</v>
      </c>
      <c r="J5814" s="2">
        <f t="shared" si="189"/>
        <v>0</v>
      </c>
    </row>
    <row r="5815" spans="1:10" s="1" customFormat="1" ht="15" customHeight="1" x14ac:dyDescent="0.2">
      <c r="A5815" s="8" t="s">
        <v>2030</v>
      </c>
      <c r="B5815" s="8" t="s">
        <v>2055</v>
      </c>
      <c r="C5815" s="8" t="s">
        <v>3041</v>
      </c>
      <c r="D5815" s="8" t="s">
        <v>3042</v>
      </c>
      <c r="E5815" s="2">
        <v>2</v>
      </c>
      <c r="F5815" s="2">
        <v>2</v>
      </c>
      <c r="G5815" s="2">
        <f t="shared" si="190"/>
        <v>0</v>
      </c>
      <c r="H5815" s="9">
        <v>44896</v>
      </c>
      <c r="I5815" s="2" t="s">
        <v>5891</v>
      </c>
      <c r="J5815" s="2">
        <f t="shared" si="189"/>
        <v>0</v>
      </c>
    </row>
    <row r="5816" spans="1:10" s="1" customFormat="1" ht="15" customHeight="1" x14ac:dyDescent="0.2">
      <c r="A5816" s="8" t="s">
        <v>2030</v>
      </c>
      <c r="B5816" s="8" t="s">
        <v>2055</v>
      </c>
      <c r="C5816" s="8" t="s">
        <v>3005</v>
      </c>
      <c r="D5816" s="8" t="s">
        <v>3006</v>
      </c>
      <c r="E5816" s="2">
        <v>1</v>
      </c>
      <c r="F5816" s="2">
        <v>1</v>
      </c>
      <c r="G5816" s="2">
        <f t="shared" si="190"/>
        <v>0</v>
      </c>
      <c r="H5816" s="9">
        <v>44896</v>
      </c>
      <c r="I5816" s="2" t="s">
        <v>5891</v>
      </c>
      <c r="J5816" s="2">
        <f t="shared" si="189"/>
        <v>0</v>
      </c>
    </row>
    <row r="5817" spans="1:10" s="1" customFormat="1" ht="15" customHeight="1" x14ac:dyDescent="0.2">
      <c r="A5817" s="8" t="s">
        <v>2030</v>
      </c>
      <c r="B5817" s="8" t="s">
        <v>2060</v>
      </c>
      <c r="C5817" s="8" t="s">
        <v>2061</v>
      </c>
      <c r="D5817" s="8" t="s">
        <v>2062</v>
      </c>
      <c r="E5817" s="2">
        <v>1</v>
      </c>
      <c r="F5817" s="2">
        <v>1</v>
      </c>
      <c r="G5817" s="2">
        <f t="shared" si="190"/>
        <v>0</v>
      </c>
      <c r="H5817" s="9">
        <v>44896</v>
      </c>
      <c r="I5817" s="2" t="s">
        <v>5891</v>
      </c>
      <c r="J5817" s="2">
        <f t="shared" si="189"/>
        <v>0</v>
      </c>
    </row>
    <row r="5818" spans="1:10" s="1" customFormat="1" ht="15" customHeight="1" x14ac:dyDescent="0.2">
      <c r="A5818" s="8" t="s">
        <v>2030</v>
      </c>
      <c r="B5818" s="8" t="s">
        <v>2060</v>
      </c>
      <c r="C5818" s="8" t="s">
        <v>6647</v>
      </c>
      <c r="D5818" s="8" t="s">
        <v>6648</v>
      </c>
      <c r="E5818" s="2">
        <v>2</v>
      </c>
      <c r="F5818" s="2">
        <v>2</v>
      </c>
      <c r="G5818" s="2">
        <f t="shared" si="190"/>
        <v>0</v>
      </c>
      <c r="H5818" s="9">
        <v>44896</v>
      </c>
      <c r="I5818" s="2" t="s">
        <v>5891</v>
      </c>
      <c r="J5818" s="2">
        <f t="shared" si="189"/>
        <v>0</v>
      </c>
    </row>
    <row r="5819" spans="1:10" s="1" customFormat="1" ht="15" customHeight="1" x14ac:dyDescent="0.2">
      <c r="A5819" s="8" t="s">
        <v>2030</v>
      </c>
      <c r="B5819" s="8" t="s">
        <v>2091</v>
      </c>
      <c r="C5819" s="8" t="s">
        <v>2112</v>
      </c>
      <c r="D5819" s="24" t="s">
        <v>2113</v>
      </c>
      <c r="E5819" s="2">
        <v>2</v>
      </c>
      <c r="F5819" s="2">
        <v>2</v>
      </c>
      <c r="G5819" s="2">
        <f t="shared" si="190"/>
        <v>0</v>
      </c>
      <c r="H5819" s="9">
        <v>44896</v>
      </c>
      <c r="I5819" s="2" t="s">
        <v>5891</v>
      </c>
      <c r="J5819" s="2">
        <f t="shared" si="189"/>
        <v>0</v>
      </c>
    </row>
    <row r="5820" spans="1:10" s="1" customFormat="1" ht="15" customHeight="1" x14ac:dyDescent="0.2">
      <c r="A5820" s="8" t="s">
        <v>2030</v>
      </c>
      <c r="B5820" s="8" t="s">
        <v>2091</v>
      </c>
      <c r="C5820" s="8" t="s">
        <v>2114</v>
      </c>
      <c r="D5820" s="24" t="s">
        <v>2115</v>
      </c>
      <c r="E5820" s="2">
        <v>2</v>
      </c>
      <c r="F5820" s="2">
        <v>2</v>
      </c>
      <c r="G5820" s="2">
        <f t="shared" si="190"/>
        <v>0</v>
      </c>
      <c r="H5820" s="9">
        <v>44896</v>
      </c>
      <c r="I5820" s="2" t="s">
        <v>5891</v>
      </c>
      <c r="J5820" s="2">
        <f t="shared" si="189"/>
        <v>0</v>
      </c>
    </row>
    <row r="5821" spans="1:10" s="1" customFormat="1" ht="15" customHeight="1" x14ac:dyDescent="0.2">
      <c r="A5821" s="8" t="s">
        <v>2030</v>
      </c>
      <c r="B5821" s="8" t="s">
        <v>2060</v>
      </c>
      <c r="C5821" s="8" t="s">
        <v>2067</v>
      </c>
      <c r="D5821" s="8" t="s">
        <v>2068</v>
      </c>
      <c r="E5821" s="2">
        <v>17</v>
      </c>
      <c r="F5821" s="2">
        <v>17</v>
      </c>
      <c r="G5821" s="2">
        <f t="shared" si="190"/>
        <v>0</v>
      </c>
      <c r="H5821" s="9">
        <v>44896</v>
      </c>
      <c r="I5821" s="2" t="s">
        <v>5891</v>
      </c>
      <c r="J5821" s="2">
        <f t="shared" si="189"/>
        <v>0</v>
      </c>
    </row>
    <row r="5822" spans="1:10" s="1" customFormat="1" ht="15" customHeight="1" x14ac:dyDescent="0.2">
      <c r="A5822" s="10" t="s">
        <v>2030</v>
      </c>
      <c r="B5822" s="10" t="s">
        <v>2118</v>
      </c>
      <c r="C5822" s="10" t="s">
        <v>2128</v>
      </c>
      <c r="D5822" s="23" t="s">
        <v>2129</v>
      </c>
      <c r="E5822" s="2">
        <v>1</v>
      </c>
      <c r="F5822" s="2"/>
      <c r="G5822" s="2">
        <f t="shared" si="190"/>
        <v>-1</v>
      </c>
      <c r="H5822" s="9">
        <v>44896</v>
      </c>
      <c r="I5822" s="2" t="s">
        <v>5891</v>
      </c>
      <c r="J5822" s="2">
        <f t="shared" si="189"/>
        <v>1</v>
      </c>
    </row>
    <row r="5823" spans="1:10" s="1" customFormat="1" ht="15" customHeight="1" x14ac:dyDescent="0.2">
      <c r="A5823" s="10" t="s">
        <v>2030</v>
      </c>
      <c r="B5823" s="10" t="s">
        <v>2118</v>
      </c>
      <c r="C5823" s="10" t="s">
        <v>2134</v>
      </c>
      <c r="D5823" s="23" t="s">
        <v>2135</v>
      </c>
      <c r="E5823" s="2">
        <v>6</v>
      </c>
      <c r="F5823" s="2">
        <v>1</v>
      </c>
      <c r="G5823" s="2">
        <f t="shared" si="190"/>
        <v>-5</v>
      </c>
      <c r="H5823" s="9">
        <v>44896</v>
      </c>
      <c r="I5823" s="2" t="s">
        <v>5891</v>
      </c>
      <c r="J5823" s="2">
        <f t="shared" si="189"/>
        <v>1</v>
      </c>
    </row>
    <row r="5824" spans="1:10" s="1" customFormat="1" ht="15" customHeight="1" x14ac:dyDescent="0.2">
      <c r="A5824" s="10" t="s">
        <v>2030</v>
      </c>
      <c r="B5824" s="10" t="s">
        <v>2060</v>
      </c>
      <c r="C5824" s="10" t="s">
        <v>2073</v>
      </c>
      <c r="D5824" s="10" t="s">
        <v>2074</v>
      </c>
      <c r="E5824" s="2">
        <v>2</v>
      </c>
      <c r="F5824" s="2">
        <v>2</v>
      </c>
      <c r="G5824" s="2">
        <f t="shared" si="190"/>
        <v>0</v>
      </c>
      <c r="H5824" s="9">
        <v>44896</v>
      </c>
      <c r="I5824" s="2" t="s">
        <v>5891</v>
      </c>
      <c r="J5824" s="2">
        <f t="shared" si="189"/>
        <v>0</v>
      </c>
    </row>
    <row r="5825" spans="1:10" s="1" customFormat="1" ht="15" customHeight="1" x14ac:dyDescent="0.2">
      <c r="A5825" s="10" t="s">
        <v>2030</v>
      </c>
      <c r="B5825" s="10" t="s">
        <v>2060</v>
      </c>
      <c r="C5825" s="10" t="s">
        <v>2075</v>
      </c>
      <c r="D5825" s="10" t="s">
        <v>2076</v>
      </c>
      <c r="E5825" s="2">
        <v>7</v>
      </c>
      <c r="F5825" s="2">
        <v>7</v>
      </c>
      <c r="G5825" s="2">
        <f t="shared" si="190"/>
        <v>0</v>
      </c>
      <c r="H5825" s="9">
        <v>44896</v>
      </c>
      <c r="I5825" s="2" t="s">
        <v>5891</v>
      </c>
      <c r="J5825" s="2">
        <f t="shared" si="189"/>
        <v>0</v>
      </c>
    </row>
    <row r="5826" spans="1:10" s="1" customFormat="1" ht="15" customHeight="1" x14ac:dyDescent="0.2">
      <c r="A5826" s="8" t="s">
        <v>2030</v>
      </c>
      <c r="B5826" s="8" t="s">
        <v>2060</v>
      </c>
      <c r="C5826" s="8" t="s">
        <v>2075</v>
      </c>
      <c r="D5826" s="8" t="s">
        <v>2076</v>
      </c>
      <c r="E5826" s="2">
        <v>2</v>
      </c>
      <c r="F5826" s="2">
        <v>2</v>
      </c>
      <c r="G5826" s="2">
        <f t="shared" si="190"/>
        <v>0</v>
      </c>
      <c r="H5826" s="9">
        <v>44896</v>
      </c>
      <c r="I5826" s="2" t="s">
        <v>5891</v>
      </c>
      <c r="J5826" s="2">
        <f t="shared" si="189"/>
        <v>0</v>
      </c>
    </row>
    <row r="5827" spans="1:10" s="1" customFormat="1" ht="15" customHeight="1" x14ac:dyDescent="0.2">
      <c r="A5827" s="8" t="s">
        <v>2030</v>
      </c>
      <c r="B5827" s="8" t="s">
        <v>2060</v>
      </c>
      <c r="C5827" s="8" t="s">
        <v>2077</v>
      </c>
      <c r="D5827" s="8" t="s">
        <v>2078</v>
      </c>
      <c r="E5827" s="2">
        <v>4</v>
      </c>
      <c r="F5827" s="2">
        <v>4</v>
      </c>
      <c r="G5827" s="2">
        <f t="shared" si="190"/>
        <v>0</v>
      </c>
      <c r="H5827" s="9">
        <v>44896</v>
      </c>
      <c r="I5827" s="2" t="s">
        <v>5891</v>
      </c>
      <c r="J5827" s="2">
        <f t="shared" si="189"/>
        <v>0</v>
      </c>
    </row>
    <row r="5828" spans="1:10" s="1" customFormat="1" ht="15" customHeight="1" x14ac:dyDescent="0.2">
      <c r="A5828" s="8" t="s">
        <v>2030</v>
      </c>
      <c r="B5828" s="8" t="s">
        <v>2060</v>
      </c>
      <c r="C5828" s="8" t="s">
        <v>6649</v>
      </c>
      <c r="D5828" s="8" t="s">
        <v>6650</v>
      </c>
      <c r="E5828" s="2">
        <v>1</v>
      </c>
      <c r="F5828" s="2">
        <v>1</v>
      </c>
      <c r="G5828" s="2">
        <f t="shared" si="190"/>
        <v>0</v>
      </c>
      <c r="H5828" s="9">
        <v>44896</v>
      </c>
      <c r="I5828" s="2" t="s">
        <v>5891</v>
      </c>
      <c r="J5828" s="2">
        <f t="shared" si="189"/>
        <v>0</v>
      </c>
    </row>
    <row r="5829" spans="1:10" s="1" customFormat="1" ht="15" customHeight="1" x14ac:dyDescent="0.2">
      <c r="A5829" s="10" t="s">
        <v>2030</v>
      </c>
      <c r="B5829" s="10" t="s">
        <v>2118</v>
      </c>
      <c r="C5829" s="10" t="s">
        <v>2136</v>
      </c>
      <c r="D5829" s="23" t="s">
        <v>2137</v>
      </c>
      <c r="E5829" s="2">
        <v>3</v>
      </c>
      <c r="F5829" s="2">
        <v>1</v>
      </c>
      <c r="G5829" s="2">
        <f t="shared" si="190"/>
        <v>-2</v>
      </c>
      <c r="H5829" s="9">
        <v>44896</v>
      </c>
      <c r="I5829" s="2" t="s">
        <v>5891</v>
      </c>
      <c r="J5829" s="2">
        <f t="shared" si="189"/>
        <v>1</v>
      </c>
    </row>
    <row r="5830" spans="1:10" s="1" customFormat="1" ht="15" customHeight="1" x14ac:dyDescent="0.2">
      <c r="A5830" s="10" t="s">
        <v>2030</v>
      </c>
      <c r="B5830" s="10" t="s">
        <v>2060</v>
      </c>
      <c r="C5830" s="10" t="s">
        <v>2081</v>
      </c>
      <c r="D5830" s="10" t="s">
        <v>2082</v>
      </c>
      <c r="E5830" s="2">
        <v>20</v>
      </c>
      <c r="F5830" s="2">
        <v>20</v>
      </c>
      <c r="G5830" s="2">
        <f t="shared" si="190"/>
        <v>0</v>
      </c>
      <c r="H5830" s="9">
        <v>44896</v>
      </c>
      <c r="I5830" s="2" t="s">
        <v>5891</v>
      </c>
      <c r="J5830" s="2">
        <f t="shared" si="189"/>
        <v>0</v>
      </c>
    </row>
    <row r="5831" spans="1:10" s="1" customFormat="1" ht="15" customHeight="1" x14ac:dyDescent="0.2">
      <c r="A5831" s="8" t="s">
        <v>2030</v>
      </c>
      <c r="B5831" s="8" t="s">
        <v>2060</v>
      </c>
      <c r="C5831" s="8" t="s">
        <v>2083</v>
      </c>
      <c r="D5831" s="8" t="s">
        <v>2084</v>
      </c>
      <c r="E5831" s="2">
        <v>1</v>
      </c>
      <c r="F5831" s="2">
        <v>1</v>
      </c>
      <c r="G5831" s="2">
        <f t="shared" si="190"/>
        <v>0</v>
      </c>
      <c r="H5831" s="9">
        <v>44896</v>
      </c>
      <c r="I5831" s="2" t="s">
        <v>5891</v>
      </c>
      <c r="J5831" s="2">
        <f t="shared" si="189"/>
        <v>0</v>
      </c>
    </row>
    <row r="5832" spans="1:10" s="1" customFormat="1" ht="15" customHeight="1" x14ac:dyDescent="0.2">
      <c r="A5832" s="10" t="s">
        <v>2030</v>
      </c>
      <c r="B5832" s="10" t="s">
        <v>2060</v>
      </c>
      <c r="C5832" s="10" t="s">
        <v>2085</v>
      </c>
      <c r="D5832" s="10" t="s">
        <v>2086</v>
      </c>
      <c r="E5832" s="2">
        <v>1</v>
      </c>
      <c r="F5832" s="2">
        <v>1</v>
      </c>
      <c r="G5832" s="2">
        <f t="shared" si="190"/>
        <v>0</v>
      </c>
      <c r="H5832" s="9">
        <v>44896</v>
      </c>
      <c r="I5832" s="2" t="s">
        <v>5891</v>
      </c>
      <c r="J5832" s="2">
        <f t="shared" si="189"/>
        <v>0</v>
      </c>
    </row>
    <row r="5833" spans="1:10" s="1" customFormat="1" ht="15" customHeight="1" x14ac:dyDescent="0.2">
      <c r="A5833" s="10" t="s">
        <v>2030</v>
      </c>
      <c r="B5833" s="10" t="s">
        <v>2118</v>
      </c>
      <c r="C5833" s="10" t="s">
        <v>2138</v>
      </c>
      <c r="D5833" s="23" t="s">
        <v>2139</v>
      </c>
      <c r="E5833" s="2">
        <v>2</v>
      </c>
      <c r="F5833" s="2"/>
      <c r="G5833" s="2">
        <f t="shared" si="190"/>
        <v>-2</v>
      </c>
      <c r="H5833" s="9">
        <v>44896</v>
      </c>
      <c r="I5833" s="2" t="s">
        <v>5891</v>
      </c>
      <c r="J5833" s="2">
        <f t="shared" si="189"/>
        <v>1</v>
      </c>
    </row>
    <row r="5834" spans="1:10" s="1" customFormat="1" ht="15" customHeight="1" x14ac:dyDescent="0.2">
      <c r="A5834" s="8" t="s">
        <v>2030</v>
      </c>
      <c r="B5834" s="8" t="s">
        <v>2060</v>
      </c>
      <c r="C5834" s="8" t="s">
        <v>2087</v>
      </c>
      <c r="D5834" s="8" t="s">
        <v>2088</v>
      </c>
      <c r="E5834" s="2">
        <v>2</v>
      </c>
      <c r="F5834" s="2">
        <v>2</v>
      </c>
      <c r="G5834" s="2">
        <f t="shared" si="190"/>
        <v>0</v>
      </c>
      <c r="H5834" s="9">
        <v>44896</v>
      </c>
      <c r="I5834" s="2" t="s">
        <v>5891</v>
      </c>
      <c r="J5834" s="2">
        <f t="shared" si="189"/>
        <v>0</v>
      </c>
    </row>
    <row r="5835" spans="1:10" s="1" customFormat="1" ht="15" customHeight="1" x14ac:dyDescent="0.2">
      <c r="A5835" s="8" t="s">
        <v>2030</v>
      </c>
      <c r="B5835" s="8" t="s">
        <v>2060</v>
      </c>
      <c r="C5835" s="8" t="s">
        <v>2089</v>
      </c>
      <c r="D5835" s="8" t="s">
        <v>2090</v>
      </c>
      <c r="E5835" s="2">
        <v>2</v>
      </c>
      <c r="F5835" s="2">
        <v>2</v>
      </c>
      <c r="G5835" s="2">
        <f t="shared" si="190"/>
        <v>0</v>
      </c>
      <c r="H5835" s="9">
        <v>44896</v>
      </c>
      <c r="I5835" s="2" t="s">
        <v>5891</v>
      </c>
      <c r="J5835" s="2">
        <f t="shared" si="189"/>
        <v>0</v>
      </c>
    </row>
    <row r="5836" spans="1:10" s="1" customFormat="1" ht="15" customHeight="1" x14ac:dyDescent="0.2">
      <c r="A5836" s="8" t="s">
        <v>2030</v>
      </c>
      <c r="B5836" s="8" t="s">
        <v>2031</v>
      </c>
      <c r="C5836" s="8" t="s">
        <v>6651</v>
      </c>
      <c r="D5836" s="8" t="s">
        <v>6652</v>
      </c>
      <c r="E5836" s="2">
        <v>8</v>
      </c>
      <c r="F5836" s="2">
        <v>8</v>
      </c>
      <c r="G5836" s="2">
        <f t="shared" si="190"/>
        <v>0</v>
      </c>
      <c r="H5836" s="9">
        <v>44896</v>
      </c>
      <c r="I5836" s="2" t="s">
        <v>5891</v>
      </c>
      <c r="J5836" s="2">
        <f t="shared" si="189"/>
        <v>0</v>
      </c>
    </row>
    <row r="5837" spans="1:10" s="1" customFormat="1" ht="15" customHeight="1" x14ac:dyDescent="0.2">
      <c r="A5837" s="8" t="s">
        <v>2030</v>
      </c>
      <c r="B5837" s="8" t="s">
        <v>2031</v>
      </c>
      <c r="C5837" s="8" t="s">
        <v>6653</v>
      </c>
      <c r="D5837" s="8" t="s">
        <v>6654</v>
      </c>
      <c r="E5837" s="2">
        <v>1</v>
      </c>
      <c r="F5837" s="2">
        <v>1</v>
      </c>
      <c r="G5837" s="2">
        <f t="shared" si="190"/>
        <v>0</v>
      </c>
      <c r="H5837" s="9">
        <v>44896</v>
      </c>
      <c r="I5837" s="2" t="s">
        <v>5891</v>
      </c>
      <c r="J5837" s="2">
        <f t="shared" si="189"/>
        <v>0</v>
      </c>
    </row>
    <row r="5838" spans="1:10" s="1" customFormat="1" ht="15" customHeight="1" x14ac:dyDescent="0.2">
      <c r="A5838" s="8" t="s">
        <v>2030</v>
      </c>
      <c r="B5838" s="8" t="s">
        <v>2031</v>
      </c>
      <c r="C5838" s="8" t="s">
        <v>6655</v>
      </c>
      <c r="D5838" s="8" t="s">
        <v>6656</v>
      </c>
      <c r="E5838" s="2">
        <v>1</v>
      </c>
      <c r="F5838" s="2">
        <v>1</v>
      </c>
      <c r="G5838" s="2">
        <f t="shared" si="190"/>
        <v>0</v>
      </c>
      <c r="H5838" s="9">
        <v>44896</v>
      </c>
      <c r="I5838" s="2" t="s">
        <v>5891</v>
      </c>
      <c r="J5838" s="2">
        <f t="shared" si="189"/>
        <v>0</v>
      </c>
    </row>
    <row r="5839" spans="1:10" s="1" customFormat="1" ht="15" customHeight="1" x14ac:dyDescent="0.2">
      <c r="A5839" s="10" t="s">
        <v>2030</v>
      </c>
      <c r="B5839" s="10" t="s">
        <v>2091</v>
      </c>
      <c r="C5839" s="10" t="s">
        <v>2092</v>
      </c>
      <c r="D5839" s="10" t="s">
        <v>2093</v>
      </c>
      <c r="E5839" s="2">
        <v>1</v>
      </c>
      <c r="F5839" s="2">
        <v>1</v>
      </c>
      <c r="G5839" s="2">
        <f t="shared" si="190"/>
        <v>0</v>
      </c>
      <c r="H5839" s="9">
        <v>44896</v>
      </c>
      <c r="I5839" s="2" t="s">
        <v>5891</v>
      </c>
      <c r="J5839" s="2">
        <f t="shared" si="189"/>
        <v>0</v>
      </c>
    </row>
    <row r="5840" spans="1:10" s="1" customFormat="1" ht="15" customHeight="1" x14ac:dyDescent="0.2">
      <c r="A5840" s="8" t="s">
        <v>2030</v>
      </c>
      <c r="B5840" s="8" t="s">
        <v>2031</v>
      </c>
      <c r="C5840" s="8" t="s">
        <v>6657</v>
      </c>
      <c r="D5840" s="24" t="s">
        <v>6658</v>
      </c>
      <c r="E5840" s="2">
        <v>4</v>
      </c>
      <c r="F5840" s="2">
        <v>4</v>
      </c>
      <c r="G5840" s="2">
        <f t="shared" si="190"/>
        <v>0</v>
      </c>
      <c r="H5840" s="9">
        <v>44896</v>
      </c>
      <c r="I5840" s="2" t="s">
        <v>5891</v>
      </c>
      <c r="J5840" s="2">
        <f t="shared" si="189"/>
        <v>0</v>
      </c>
    </row>
    <row r="5841" spans="1:10" s="1" customFormat="1" ht="15" customHeight="1" x14ac:dyDescent="0.2">
      <c r="A5841" s="10" t="s">
        <v>2030</v>
      </c>
      <c r="B5841" s="10" t="s">
        <v>2091</v>
      </c>
      <c r="C5841" s="10" t="s">
        <v>2094</v>
      </c>
      <c r="D5841" s="10" t="s">
        <v>2095</v>
      </c>
      <c r="E5841" s="2">
        <v>1</v>
      </c>
      <c r="F5841" s="2">
        <v>1</v>
      </c>
      <c r="G5841" s="2">
        <f t="shared" si="190"/>
        <v>0</v>
      </c>
      <c r="H5841" s="9">
        <v>44896</v>
      </c>
      <c r="I5841" s="2" t="s">
        <v>5891</v>
      </c>
      <c r="J5841" s="2">
        <f t="shared" si="189"/>
        <v>0</v>
      </c>
    </row>
    <row r="5842" spans="1:10" s="1" customFormat="1" ht="15" customHeight="1" x14ac:dyDescent="0.2">
      <c r="A5842" s="8" t="s">
        <v>2030</v>
      </c>
      <c r="B5842" s="8" t="s">
        <v>2091</v>
      </c>
      <c r="C5842" s="8" t="s">
        <v>2094</v>
      </c>
      <c r="D5842" s="8" t="s">
        <v>2095</v>
      </c>
      <c r="E5842" s="2">
        <v>9</v>
      </c>
      <c r="F5842" s="2">
        <v>9</v>
      </c>
      <c r="G5842" s="2">
        <f t="shared" si="190"/>
        <v>0</v>
      </c>
      <c r="H5842" s="9">
        <v>44896</v>
      </c>
      <c r="I5842" s="2" t="s">
        <v>5891</v>
      </c>
      <c r="J5842" s="2">
        <f t="shared" si="189"/>
        <v>0</v>
      </c>
    </row>
    <row r="5843" spans="1:10" s="1" customFormat="1" ht="15" customHeight="1" x14ac:dyDescent="0.2">
      <c r="A5843" s="8" t="s">
        <v>2030</v>
      </c>
      <c r="B5843" s="8" t="s">
        <v>2091</v>
      </c>
      <c r="C5843" s="8" t="s">
        <v>3047</v>
      </c>
      <c r="D5843" s="8" t="s">
        <v>3048</v>
      </c>
      <c r="E5843" s="2">
        <v>4</v>
      </c>
      <c r="F5843" s="2">
        <v>4</v>
      </c>
      <c r="G5843" s="2">
        <f t="shared" si="190"/>
        <v>0</v>
      </c>
      <c r="H5843" s="9">
        <v>44896</v>
      </c>
      <c r="I5843" s="2" t="s">
        <v>5891</v>
      </c>
      <c r="J5843" s="2">
        <f t="shared" si="189"/>
        <v>0</v>
      </c>
    </row>
    <row r="5844" spans="1:10" s="1" customFormat="1" ht="15" customHeight="1" x14ac:dyDescent="0.2">
      <c r="A5844" s="8" t="s">
        <v>2030</v>
      </c>
      <c r="B5844" s="8" t="s">
        <v>2118</v>
      </c>
      <c r="C5844" s="8" t="s">
        <v>2158</v>
      </c>
      <c r="D5844" s="24" t="s">
        <v>2159</v>
      </c>
      <c r="E5844" s="2">
        <v>10</v>
      </c>
      <c r="F5844" s="2">
        <v>10</v>
      </c>
      <c r="G5844" s="2">
        <f t="shared" si="190"/>
        <v>0</v>
      </c>
      <c r="H5844" s="9">
        <v>44896</v>
      </c>
      <c r="I5844" s="2" t="s">
        <v>5891</v>
      </c>
      <c r="J5844" s="2">
        <f t="shared" si="189"/>
        <v>0</v>
      </c>
    </row>
    <row r="5845" spans="1:10" s="1" customFormat="1" ht="15" customHeight="1" x14ac:dyDescent="0.2">
      <c r="A5845" s="10" t="s">
        <v>2030</v>
      </c>
      <c r="B5845" s="10" t="s">
        <v>2165</v>
      </c>
      <c r="C5845" s="10" t="s">
        <v>3051</v>
      </c>
      <c r="D5845" s="23" t="s">
        <v>3052</v>
      </c>
      <c r="E5845" s="2">
        <v>2</v>
      </c>
      <c r="F5845" s="2"/>
      <c r="G5845" s="2">
        <f t="shared" si="190"/>
        <v>-2</v>
      </c>
      <c r="H5845" s="9">
        <v>44896</v>
      </c>
      <c r="I5845" s="2" t="s">
        <v>5891</v>
      </c>
      <c r="J5845" s="2">
        <f t="shared" si="189"/>
        <v>1</v>
      </c>
    </row>
    <row r="5846" spans="1:10" s="1" customFormat="1" ht="15" customHeight="1" x14ac:dyDescent="0.2">
      <c r="A5846" s="10" t="s">
        <v>2030</v>
      </c>
      <c r="B5846" s="10" t="s">
        <v>2091</v>
      </c>
      <c r="C5846" s="10" t="s">
        <v>2102</v>
      </c>
      <c r="D5846" s="10" t="s">
        <v>2103</v>
      </c>
      <c r="E5846" s="2">
        <v>2</v>
      </c>
      <c r="F5846" s="2">
        <v>2</v>
      </c>
      <c r="G5846" s="2">
        <f t="shared" si="190"/>
        <v>0</v>
      </c>
      <c r="H5846" s="9">
        <v>44896</v>
      </c>
      <c r="I5846" s="2" t="s">
        <v>5891</v>
      </c>
      <c r="J5846" s="2">
        <f t="shared" si="189"/>
        <v>0</v>
      </c>
    </row>
    <row r="5847" spans="1:10" s="1" customFormat="1" ht="15" customHeight="1" x14ac:dyDescent="0.2">
      <c r="A5847" s="8" t="s">
        <v>2030</v>
      </c>
      <c r="B5847" s="8" t="s">
        <v>2165</v>
      </c>
      <c r="C5847" s="8" t="s">
        <v>2166</v>
      </c>
      <c r="D5847" s="24" t="s">
        <v>2167</v>
      </c>
      <c r="E5847" s="2">
        <v>2</v>
      </c>
      <c r="F5847" s="2">
        <v>6</v>
      </c>
      <c r="G5847" s="2">
        <f t="shared" si="190"/>
        <v>4</v>
      </c>
      <c r="H5847" s="9">
        <v>44896</v>
      </c>
      <c r="I5847" s="2" t="s">
        <v>5891</v>
      </c>
      <c r="J5847" s="2">
        <f t="shared" si="189"/>
        <v>1</v>
      </c>
    </row>
    <row r="5848" spans="1:10" s="1" customFormat="1" ht="15" customHeight="1" x14ac:dyDescent="0.2">
      <c r="A5848" s="10" t="s">
        <v>2030</v>
      </c>
      <c r="B5848" s="10" t="s">
        <v>2091</v>
      </c>
      <c r="C5848" s="10" t="s">
        <v>2104</v>
      </c>
      <c r="D5848" s="10" t="s">
        <v>2105</v>
      </c>
      <c r="E5848" s="2">
        <v>1</v>
      </c>
      <c r="F5848" s="2">
        <v>1</v>
      </c>
      <c r="G5848" s="2">
        <f t="shared" si="190"/>
        <v>0</v>
      </c>
      <c r="H5848" s="9">
        <v>44896</v>
      </c>
      <c r="I5848" s="2" t="s">
        <v>5891</v>
      </c>
      <c r="J5848" s="2">
        <f t="shared" si="189"/>
        <v>0</v>
      </c>
    </row>
    <row r="5849" spans="1:10" s="1" customFormat="1" ht="15" customHeight="1" x14ac:dyDescent="0.2">
      <c r="A5849" s="10" t="s">
        <v>2030</v>
      </c>
      <c r="B5849" s="10" t="s">
        <v>2037</v>
      </c>
      <c r="C5849" s="10" t="s">
        <v>2038</v>
      </c>
      <c r="D5849" s="23" t="s">
        <v>2039</v>
      </c>
      <c r="E5849" s="2">
        <v>34</v>
      </c>
      <c r="F5849" s="2">
        <v>36</v>
      </c>
      <c r="G5849" s="2">
        <f t="shared" si="190"/>
        <v>2</v>
      </c>
      <c r="H5849" s="9">
        <v>44896</v>
      </c>
      <c r="I5849" s="2" t="s">
        <v>5891</v>
      </c>
      <c r="J5849" s="2">
        <f t="shared" si="189"/>
        <v>1</v>
      </c>
    </row>
    <row r="5850" spans="1:10" s="1" customFormat="1" ht="15" customHeight="1" x14ac:dyDescent="0.2">
      <c r="A5850" s="8" t="s">
        <v>2030</v>
      </c>
      <c r="B5850" s="8" t="s">
        <v>2091</v>
      </c>
      <c r="C5850" s="8" t="s">
        <v>2106</v>
      </c>
      <c r="D5850" s="8" t="s">
        <v>2107</v>
      </c>
      <c r="E5850" s="2">
        <v>1</v>
      </c>
      <c r="F5850" s="2">
        <v>1</v>
      </c>
      <c r="G5850" s="2">
        <f t="shared" si="190"/>
        <v>0</v>
      </c>
      <c r="H5850" s="9">
        <v>44896</v>
      </c>
      <c r="I5850" s="2" t="s">
        <v>5891</v>
      </c>
      <c r="J5850" s="2">
        <f t="shared" si="189"/>
        <v>0</v>
      </c>
    </row>
    <row r="5851" spans="1:10" s="1" customFormat="1" ht="15" customHeight="1" x14ac:dyDescent="0.2">
      <c r="A5851" s="10" t="s">
        <v>2030</v>
      </c>
      <c r="B5851" s="10" t="s">
        <v>2037</v>
      </c>
      <c r="C5851" s="10" t="s">
        <v>3033</v>
      </c>
      <c r="D5851" s="10" t="s">
        <v>3034</v>
      </c>
      <c r="E5851" s="2">
        <v>1</v>
      </c>
      <c r="F5851" s="2">
        <v>8</v>
      </c>
      <c r="G5851" s="2">
        <f t="shared" si="190"/>
        <v>7</v>
      </c>
      <c r="H5851" s="9">
        <v>44896</v>
      </c>
      <c r="I5851" s="2" t="s">
        <v>5891</v>
      </c>
      <c r="J5851" s="2">
        <f t="shared" si="189"/>
        <v>1</v>
      </c>
    </row>
    <row r="5852" spans="1:10" s="1" customFormat="1" ht="15" customHeight="1" x14ac:dyDescent="0.2">
      <c r="A5852" s="8" t="s">
        <v>2030</v>
      </c>
      <c r="B5852" s="8" t="s">
        <v>2091</v>
      </c>
      <c r="C5852" s="8" t="s">
        <v>2110</v>
      </c>
      <c r="D5852" s="8" t="s">
        <v>2111</v>
      </c>
      <c r="E5852" s="2">
        <v>1</v>
      </c>
      <c r="F5852" s="2">
        <v>1</v>
      </c>
      <c r="G5852" s="2">
        <f t="shared" si="190"/>
        <v>0</v>
      </c>
      <c r="H5852" s="9">
        <v>44896</v>
      </c>
      <c r="I5852" s="2" t="s">
        <v>5891</v>
      </c>
      <c r="J5852" s="2">
        <f t="shared" si="189"/>
        <v>0</v>
      </c>
    </row>
    <row r="5853" spans="1:10" s="1" customFormat="1" ht="15" customHeight="1" x14ac:dyDescent="0.2">
      <c r="A5853" s="10" t="s">
        <v>2030</v>
      </c>
      <c r="B5853" s="10" t="s">
        <v>2037</v>
      </c>
      <c r="C5853" s="10" t="s">
        <v>2040</v>
      </c>
      <c r="D5853" s="10" t="s">
        <v>2041</v>
      </c>
      <c r="E5853" s="2">
        <v>54</v>
      </c>
      <c r="F5853" s="2">
        <v>52</v>
      </c>
      <c r="G5853" s="2">
        <f t="shared" si="190"/>
        <v>-2</v>
      </c>
      <c r="H5853" s="9">
        <v>44896</v>
      </c>
      <c r="I5853" s="2" t="s">
        <v>5891</v>
      </c>
      <c r="J5853" s="2">
        <f t="shared" si="189"/>
        <v>1</v>
      </c>
    </row>
    <row r="5854" spans="1:10" s="1" customFormat="1" ht="15" customHeight="1" x14ac:dyDescent="0.2">
      <c r="A5854" s="8" t="s">
        <v>2030</v>
      </c>
      <c r="B5854" s="8" t="s">
        <v>2042</v>
      </c>
      <c r="C5854" s="8" t="s">
        <v>2047</v>
      </c>
      <c r="D5854" s="8" t="s">
        <v>2048</v>
      </c>
      <c r="E5854" s="2">
        <v>2</v>
      </c>
      <c r="F5854" s="2">
        <v>3</v>
      </c>
      <c r="G5854" s="2">
        <f t="shared" si="190"/>
        <v>1</v>
      </c>
      <c r="H5854" s="9">
        <v>44896</v>
      </c>
      <c r="I5854" s="2" t="s">
        <v>5891</v>
      </c>
      <c r="J5854" s="2">
        <f t="shared" si="189"/>
        <v>1</v>
      </c>
    </row>
    <row r="5855" spans="1:10" s="1" customFormat="1" ht="15" customHeight="1" x14ac:dyDescent="0.2">
      <c r="A5855" s="8" t="s">
        <v>2030</v>
      </c>
      <c r="B5855" s="8" t="s">
        <v>2091</v>
      </c>
      <c r="C5855" s="8" t="s">
        <v>2116</v>
      </c>
      <c r="D5855" s="24" t="s">
        <v>2117</v>
      </c>
      <c r="E5855" s="2">
        <v>1</v>
      </c>
      <c r="F5855" s="2">
        <v>1</v>
      </c>
      <c r="G5855" s="2">
        <f t="shared" si="190"/>
        <v>0</v>
      </c>
      <c r="H5855" s="9">
        <v>44896</v>
      </c>
      <c r="I5855" s="2" t="s">
        <v>5891</v>
      </c>
      <c r="J5855" s="2">
        <f t="shared" si="189"/>
        <v>0</v>
      </c>
    </row>
    <row r="5856" spans="1:10" s="1" customFormat="1" ht="15" customHeight="1" x14ac:dyDescent="0.2">
      <c r="A5856" s="10" t="s">
        <v>2030</v>
      </c>
      <c r="B5856" s="10" t="s">
        <v>2031</v>
      </c>
      <c r="C5856" s="10" t="s">
        <v>4742</v>
      </c>
      <c r="D5856" s="10" t="s">
        <v>4743</v>
      </c>
      <c r="E5856" s="2">
        <v>1</v>
      </c>
      <c r="F5856" s="2">
        <v>1</v>
      </c>
      <c r="G5856" s="2">
        <f t="shared" si="190"/>
        <v>0</v>
      </c>
      <c r="H5856" s="9">
        <v>44896</v>
      </c>
      <c r="I5856" s="2" t="s">
        <v>5891</v>
      </c>
      <c r="J5856" s="2">
        <f t="shared" si="189"/>
        <v>0</v>
      </c>
    </row>
    <row r="5857" spans="1:10" s="1" customFormat="1" ht="15" customHeight="1" x14ac:dyDescent="0.2">
      <c r="A5857" s="8" t="s">
        <v>2030</v>
      </c>
      <c r="B5857" s="8" t="s">
        <v>2031</v>
      </c>
      <c r="C5857" s="8" t="s">
        <v>6659</v>
      </c>
      <c r="D5857" s="8" t="s">
        <v>6660</v>
      </c>
      <c r="E5857" s="2">
        <v>1</v>
      </c>
      <c r="F5857" s="2">
        <v>1</v>
      </c>
      <c r="G5857" s="2">
        <f t="shared" si="190"/>
        <v>0</v>
      </c>
      <c r="H5857" s="9">
        <v>44896</v>
      </c>
      <c r="I5857" s="2" t="s">
        <v>5891</v>
      </c>
      <c r="J5857" s="2">
        <f t="shared" si="189"/>
        <v>0</v>
      </c>
    </row>
    <row r="5858" spans="1:10" s="1" customFormat="1" ht="15" customHeight="1" x14ac:dyDescent="0.2">
      <c r="A5858" s="8" t="s">
        <v>2030</v>
      </c>
      <c r="B5858" s="8" t="s">
        <v>2031</v>
      </c>
      <c r="C5858" s="8" t="s">
        <v>6661</v>
      </c>
      <c r="D5858" s="8" t="s">
        <v>6662</v>
      </c>
      <c r="E5858" s="2">
        <v>1</v>
      </c>
      <c r="F5858" s="2">
        <v>1</v>
      </c>
      <c r="G5858" s="2">
        <f t="shared" si="190"/>
        <v>0</v>
      </c>
      <c r="H5858" s="9">
        <v>44896</v>
      </c>
      <c r="I5858" s="2" t="s">
        <v>5891</v>
      </c>
      <c r="J5858" s="2">
        <f t="shared" si="189"/>
        <v>0</v>
      </c>
    </row>
    <row r="5859" spans="1:10" s="1" customFormat="1" ht="15" customHeight="1" x14ac:dyDescent="0.2">
      <c r="A5859" s="8" t="s">
        <v>2030</v>
      </c>
      <c r="B5859" s="8" t="s">
        <v>2031</v>
      </c>
      <c r="C5859" s="8" t="s">
        <v>6663</v>
      </c>
      <c r="D5859" s="8" t="s">
        <v>6664</v>
      </c>
      <c r="E5859" s="2">
        <v>1</v>
      </c>
      <c r="F5859" s="2">
        <v>1</v>
      </c>
      <c r="G5859" s="2">
        <f t="shared" si="190"/>
        <v>0</v>
      </c>
      <c r="H5859" s="9">
        <v>44896</v>
      </c>
      <c r="I5859" s="2" t="s">
        <v>5891</v>
      </c>
      <c r="J5859" s="2">
        <f t="shared" si="189"/>
        <v>0</v>
      </c>
    </row>
    <row r="5860" spans="1:10" s="1" customFormat="1" ht="15" customHeight="1" x14ac:dyDescent="0.2">
      <c r="A5860" s="8" t="s">
        <v>2030</v>
      </c>
      <c r="B5860" s="8" t="s">
        <v>2042</v>
      </c>
      <c r="C5860" s="8" t="s">
        <v>3037</v>
      </c>
      <c r="D5860" s="8" t="s">
        <v>3038</v>
      </c>
      <c r="E5860" s="2">
        <v>2</v>
      </c>
      <c r="F5860" s="2">
        <v>3</v>
      </c>
      <c r="G5860" s="2">
        <f t="shared" si="190"/>
        <v>1</v>
      </c>
      <c r="H5860" s="9">
        <v>44896</v>
      </c>
      <c r="I5860" s="2" t="s">
        <v>5891</v>
      </c>
      <c r="J5860" s="2">
        <f t="shared" si="189"/>
        <v>1</v>
      </c>
    </row>
    <row r="5861" spans="1:10" s="1" customFormat="1" ht="15" customHeight="1" x14ac:dyDescent="0.2">
      <c r="A5861" s="8" t="s">
        <v>2030</v>
      </c>
      <c r="B5861" s="8" t="s">
        <v>2118</v>
      </c>
      <c r="C5861" s="8" t="s">
        <v>2119</v>
      </c>
      <c r="D5861" s="8" t="s">
        <v>2120</v>
      </c>
      <c r="E5861" s="2">
        <v>5</v>
      </c>
      <c r="F5861" s="2">
        <v>5</v>
      </c>
      <c r="G5861" s="2">
        <f t="shared" si="190"/>
        <v>0</v>
      </c>
      <c r="H5861" s="9">
        <v>44896</v>
      </c>
      <c r="I5861" s="2" t="s">
        <v>5891</v>
      </c>
      <c r="J5861" s="2">
        <f t="shared" si="189"/>
        <v>0</v>
      </c>
    </row>
    <row r="5862" spans="1:10" s="1" customFormat="1" ht="15" customHeight="1" x14ac:dyDescent="0.2">
      <c r="A5862" s="8" t="s">
        <v>2030</v>
      </c>
      <c r="B5862" s="8" t="s">
        <v>2055</v>
      </c>
      <c r="C5862" s="8" t="s">
        <v>2056</v>
      </c>
      <c r="D5862" s="8" t="s">
        <v>2057</v>
      </c>
      <c r="E5862" s="2">
        <v>14</v>
      </c>
      <c r="F5862" s="2">
        <v>23</v>
      </c>
      <c r="G5862" s="2">
        <f t="shared" si="190"/>
        <v>9</v>
      </c>
      <c r="H5862" s="9">
        <v>44896</v>
      </c>
      <c r="I5862" s="2" t="s">
        <v>5891</v>
      </c>
      <c r="J5862" s="2">
        <f t="shared" si="189"/>
        <v>1</v>
      </c>
    </row>
    <row r="5863" spans="1:10" s="1" customFormat="1" ht="15" customHeight="1" x14ac:dyDescent="0.2">
      <c r="A5863" s="8" t="s">
        <v>2030</v>
      </c>
      <c r="B5863" s="8" t="s">
        <v>2031</v>
      </c>
      <c r="C5863" s="8" t="s">
        <v>6665</v>
      </c>
      <c r="D5863" s="8" t="s">
        <v>6666</v>
      </c>
      <c r="E5863" s="2">
        <v>2</v>
      </c>
      <c r="F5863" s="2">
        <v>2</v>
      </c>
      <c r="G5863" s="2">
        <f t="shared" si="190"/>
        <v>0</v>
      </c>
      <c r="H5863" s="9">
        <v>44896</v>
      </c>
      <c r="I5863" s="2" t="s">
        <v>5891</v>
      </c>
      <c r="J5863" s="2">
        <f t="shared" si="189"/>
        <v>0</v>
      </c>
    </row>
    <row r="5864" spans="1:10" s="1" customFormat="1" ht="15" customHeight="1" x14ac:dyDescent="0.2">
      <c r="A5864" s="8" t="s">
        <v>2030</v>
      </c>
      <c r="B5864" s="8" t="s">
        <v>2060</v>
      </c>
      <c r="C5864" s="8" t="s">
        <v>2063</v>
      </c>
      <c r="D5864" s="8" t="s">
        <v>2064</v>
      </c>
      <c r="E5864" s="2">
        <v>20</v>
      </c>
      <c r="F5864" s="2">
        <v>19</v>
      </c>
      <c r="G5864" s="2">
        <f t="shared" si="190"/>
        <v>-1</v>
      </c>
      <c r="H5864" s="9">
        <v>44896</v>
      </c>
      <c r="I5864" s="2" t="s">
        <v>5891</v>
      </c>
      <c r="J5864" s="2">
        <f t="shared" si="189"/>
        <v>1</v>
      </c>
    </row>
    <row r="5865" spans="1:10" s="1" customFormat="1" ht="15" customHeight="1" x14ac:dyDescent="0.2">
      <c r="A5865" s="10" t="s">
        <v>2030</v>
      </c>
      <c r="B5865" s="10" t="s">
        <v>2060</v>
      </c>
      <c r="C5865" s="10" t="s">
        <v>2067</v>
      </c>
      <c r="D5865" s="23" t="s">
        <v>2068</v>
      </c>
      <c r="E5865" s="2">
        <v>3</v>
      </c>
      <c r="F5865" s="2">
        <v>1</v>
      </c>
      <c r="G5865" s="2">
        <f t="shared" si="190"/>
        <v>-2</v>
      </c>
      <c r="H5865" s="9">
        <v>44896</v>
      </c>
      <c r="I5865" s="2" t="s">
        <v>5891</v>
      </c>
      <c r="J5865" s="2">
        <f t="shared" si="189"/>
        <v>1</v>
      </c>
    </row>
    <row r="5866" spans="1:10" s="1" customFormat="1" ht="15" customHeight="1" x14ac:dyDescent="0.2">
      <c r="A5866" s="8" t="s">
        <v>2030</v>
      </c>
      <c r="B5866" s="8" t="s">
        <v>2060</v>
      </c>
      <c r="C5866" s="8" t="s">
        <v>2079</v>
      </c>
      <c r="D5866" s="8" t="s">
        <v>2080</v>
      </c>
      <c r="E5866" s="2">
        <v>4</v>
      </c>
      <c r="F5866" s="2">
        <v>6</v>
      </c>
      <c r="G5866" s="2">
        <f t="shared" si="190"/>
        <v>2</v>
      </c>
      <c r="H5866" s="9">
        <v>44896</v>
      </c>
      <c r="I5866" s="2" t="s">
        <v>5891</v>
      </c>
      <c r="J5866" s="2">
        <f t="shared" si="189"/>
        <v>1</v>
      </c>
    </row>
    <row r="5867" spans="1:10" s="1" customFormat="1" ht="15" customHeight="1" x14ac:dyDescent="0.2">
      <c r="A5867" s="8" t="s">
        <v>2030</v>
      </c>
      <c r="B5867" s="8" t="s">
        <v>2121</v>
      </c>
      <c r="C5867" s="8" t="s">
        <v>3035</v>
      </c>
      <c r="D5867" s="8" t="s">
        <v>3036</v>
      </c>
      <c r="E5867" s="2">
        <v>3</v>
      </c>
      <c r="F5867" s="2">
        <v>3</v>
      </c>
      <c r="G5867" s="2">
        <f t="shared" si="190"/>
        <v>0</v>
      </c>
      <c r="H5867" s="9">
        <v>44896</v>
      </c>
      <c r="I5867" s="2" t="s">
        <v>5891</v>
      </c>
      <c r="J5867" s="2">
        <f t="shared" si="189"/>
        <v>0</v>
      </c>
    </row>
    <row r="5868" spans="1:10" s="1" customFormat="1" ht="15" customHeight="1" x14ac:dyDescent="0.2">
      <c r="A5868" s="8" t="s">
        <v>2030</v>
      </c>
      <c r="B5868" s="8" t="s">
        <v>2060</v>
      </c>
      <c r="C5868" s="8" t="s">
        <v>4770</v>
      </c>
      <c r="D5868" s="24" t="s">
        <v>6667</v>
      </c>
      <c r="E5868" s="2">
        <v>1</v>
      </c>
      <c r="F5868" s="2">
        <v>2</v>
      </c>
      <c r="G5868" s="2">
        <f t="shared" si="190"/>
        <v>1</v>
      </c>
      <c r="H5868" s="9">
        <v>44896</v>
      </c>
      <c r="I5868" s="2" t="s">
        <v>5891</v>
      </c>
      <c r="J5868" s="2">
        <f t="shared" si="189"/>
        <v>1</v>
      </c>
    </row>
    <row r="5869" spans="1:10" s="1" customFormat="1" ht="15" customHeight="1" x14ac:dyDescent="0.2">
      <c r="A5869" s="8" t="s">
        <v>2030</v>
      </c>
      <c r="B5869" s="8" t="s">
        <v>2091</v>
      </c>
      <c r="C5869" s="8" t="s">
        <v>2098</v>
      </c>
      <c r="D5869" s="24" t="s">
        <v>2099</v>
      </c>
      <c r="E5869" s="2">
        <v>101.19</v>
      </c>
      <c r="F5869" s="2">
        <v>124</v>
      </c>
      <c r="G5869" s="2">
        <f t="shared" si="190"/>
        <v>22.810000000000002</v>
      </c>
      <c r="H5869" s="9">
        <v>44896</v>
      </c>
      <c r="I5869" s="2" t="s">
        <v>5891</v>
      </c>
      <c r="J5869" s="2">
        <f t="shared" si="189"/>
        <v>1</v>
      </c>
    </row>
    <row r="5870" spans="1:10" s="1" customFormat="1" ht="15" customHeight="1" x14ac:dyDescent="0.2">
      <c r="A5870" s="10" t="s">
        <v>2030</v>
      </c>
      <c r="B5870" s="10" t="s">
        <v>2121</v>
      </c>
      <c r="C5870" s="10" t="s">
        <v>4746</v>
      </c>
      <c r="D5870" s="10" t="s">
        <v>4747</v>
      </c>
      <c r="E5870" s="2">
        <v>1</v>
      </c>
      <c r="F5870" s="2">
        <v>1</v>
      </c>
      <c r="G5870" s="2">
        <f t="shared" si="190"/>
        <v>0</v>
      </c>
      <c r="H5870" s="9">
        <v>44896</v>
      </c>
      <c r="I5870" s="2" t="s">
        <v>5891</v>
      </c>
      <c r="J5870" s="2">
        <f t="shared" si="189"/>
        <v>0</v>
      </c>
    </row>
    <row r="5871" spans="1:10" s="1" customFormat="1" ht="15" customHeight="1" x14ac:dyDescent="0.2">
      <c r="A5871" s="8" t="s">
        <v>2030</v>
      </c>
      <c r="B5871" s="8" t="s">
        <v>2121</v>
      </c>
      <c r="C5871" s="8" t="s">
        <v>2124</v>
      </c>
      <c r="D5871" s="8" t="s">
        <v>2125</v>
      </c>
      <c r="E5871" s="2">
        <v>1</v>
      </c>
      <c r="F5871" s="2">
        <v>1</v>
      </c>
      <c r="G5871" s="2">
        <f t="shared" si="190"/>
        <v>0</v>
      </c>
      <c r="H5871" s="9">
        <v>44896</v>
      </c>
      <c r="I5871" s="2" t="s">
        <v>5891</v>
      </c>
      <c r="J5871" s="2">
        <f t="shared" ref="J5871:J5934" si="191">IF(G5871=0,0,1)</f>
        <v>0</v>
      </c>
    </row>
    <row r="5872" spans="1:10" s="1" customFormat="1" ht="15" customHeight="1" x14ac:dyDescent="0.2">
      <c r="A5872" s="10" t="s">
        <v>2030</v>
      </c>
      <c r="B5872" s="10" t="s">
        <v>2118</v>
      </c>
      <c r="C5872" s="10" t="s">
        <v>4748</v>
      </c>
      <c r="D5872" s="10" t="s">
        <v>4749</v>
      </c>
      <c r="E5872" s="2">
        <v>2</v>
      </c>
      <c r="F5872" s="2">
        <v>2</v>
      </c>
      <c r="G5872" s="2">
        <f t="shared" si="190"/>
        <v>0</v>
      </c>
      <c r="H5872" s="9">
        <v>44896</v>
      </c>
      <c r="I5872" s="2" t="s">
        <v>5891</v>
      </c>
      <c r="J5872" s="2">
        <f t="shared" si="191"/>
        <v>0</v>
      </c>
    </row>
    <row r="5873" spans="1:10" s="1" customFormat="1" ht="15" customHeight="1" x14ac:dyDescent="0.2">
      <c r="A5873" s="8" t="s">
        <v>2030</v>
      </c>
      <c r="B5873" s="8" t="s">
        <v>2118</v>
      </c>
      <c r="C5873" s="8" t="s">
        <v>3049</v>
      </c>
      <c r="D5873" s="8" t="s">
        <v>3050</v>
      </c>
      <c r="E5873" s="2">
        <v>3</v>
      </c>
      <c r="F5873" s="2">
        <v>3</v>
      </c>
      <c r="G5873" s="2">
        <f t="shared" si="190"/>
        <v>0</v>
      </c>
      <c r="H5873" s="9">
        <v>44896</v>
      </c>
      <c r="I5873" s="2" t="s">
        <v>5891</v>
      </c>
      <c r="J5873" s="2">
        <f t="shared" si="191"/>
        <v>0</v>
      </c>
    </row>
    <row r="5874" spans="1:10" s="1" customFormat="1" ht="15" customHeight="1" x14ac:dyDescent="0.2">
      <c r="A5874" s="8" t="s">
        <v>2030</v>
      </c>
      <c r="B5874" s="8" t="s">
        <v>2091</v>
      </c>
      <c r="C5874" s="8" t="s">
        <v>2102</v>
      </c>
      <c r="D5874" s="24" t="s">
        <v>2103</v>
      </c>
      <c r="E5874" s="2">
        <v>28</v>
      </c>
      <c r="F5874" s="2">
        <v>23</v>
      </c>
      <c r="G5874" s="2">
        <f t="shared" si="190"/>
        <v>-5</v>
      </c>
      <c r="H5874" s="9">
        <v>44896</v>
      </c>
      <c r="I5874" s="2" t="s">
        <v>5891</v>
      </c>
      <c r="J5874" s="2">
        <f t="shared" si="191"/>
        <v>1</v>
      </c>
    </row>
    <row r="5875" spans="1:10" s="1" customFormat="1" ht="15" customHeight="1" x14ac:dyDescent="0.2">
      <c r="A5875" s="8" t="s">
        <v>2030</v>
      </c>
      <c r="B5875" s="8" t="s">
        <v>2091</v>
      </c>
      <c r="C5875" s="8" t="s">
        <v>2104</v>
      </c>
      <c r="D5875" s="24" t="s">
        <v>2105</v>
      </c>
      <c r="E5875" s="2">
        <v>185</v>
      </c>
      <c r="F5875" s="2">
        <v>212</v>
      </c>
      <c r="G5875" s="2">
        <f t="shared" si="190"/>
        <v>27</v>
      </c>
      <c r="H5875" s="9">
        <v>44896</v>
      </c>
      <c r="I5875" s="2" t="s">
        <v>5891</v>
      </c>
      <c r="J5875" s="2">
        <f t="shared" si="191"/>
        <v>1</v>
      </c>
    </row>
    <row r="5876" spans="1:10" s="1" customFormat="1" ht="15" customHeight="1" x14ac:dyDescent="0.2">
      <c r="A5876" s="10" t="s">
        <v>2030</v>
      </c>
      <c r="B5876" s="10" t="s">
        <v>2118</v>
      </c>
      <c r="C5876" s="10" t="s">
        <v>4752</v>
      </c>
      <c r="D5876" s="10" t="s">
        <v>4753</v>
      </c>
      <c r="E5876" s="2">
        <v>3</v>
      </c>
      <c r="F5876" s="2">
        <v>3</v>
      </c>
      <c r="G5876" s="2">
        <f t="shared" si="190"/>
        <v>0</v>
      </c>
      <c r="H5876" s="9">
        <v>44896</v>
      </c>
      <c r="I5876" s="2" t="s">
        <v>5891</v>
      </c>
      <c r="J5876" s="2">
        <f t="shared" si="191"/>
        <v>0</v>
      </c>
    </row>
    <row r="5877" spans="1:10" s="1" customFormat="1" ht="15" customHeight="1" x14ac:dyDescent="0.2">
      <c r="A5877" s="10" t="s">
        <v>2030</v>
      </c>
      <c r="B5877" s="10" t="s">
        <v>2091</v>
      </c>
      <c r="C5877" s="10" t="s">
        <v>2108</v>
      </c>
      <c r="D5877" s="23" t="s">
        <v>2109</v>
      </c>
      <c r="E5877" s="2">
        <v>0.6</v>
      </c>
      <c r="F5877" s="2">
        <v>0.6</v>
      </c>
      <c r="G5877" s="2">
        <f t="shared" si="190"/>
        <v>0</v>
      </c>
      <c r="H5877" s="9">
        <v>44896</v>
      </c>
      <c r="I5877" s="2" t="s">
        <v>5891</v>
      </c>
      <c r="J5877" s="2">
        <f t="shared" si="191"/>
        <v>0</v>
      </c>
    </row>
    <row r="5878" spans="1:10" s="1" customFormat="1" ht="15" customHeight="1" x14ac:dyDescent="0.2">
      <c r="A5878" s="10" t="s">
        <v>2030</v>
      </c>
      <c r="B5878" s="10" t="s">
        <v>2118</v>
      </c>
      <c r="C5878" s="10" t="s">
        <v>2119</v>
      </c>
      <c r="D5878" s="23" t="s">
        <v>2120</v>
      </c>
      <c r="E5878" s="2">
        <v>4</v>
      </c>
      <c r="F5878" s="2">
        <v>6</v>
      </c>
      <c r="G5878" s="2">
        <f t="shared" ref="G5878:G5941" si="192">F5878-E5878</f>
        <v>2</v>
      </c>
      <c r="H5878" s="9">
        <v>44896</v>
      </c>
      <c r="I5878" s="2" t="s">
        <v>5891</v>
      </c>
      <c r="J5878" s="2">
        <f t="shared" si="191"/>
        <v>1</v>
      </c>
    </row>
    <row r="5879" spans="1:10" s="1" customFormat="1" ht="15" customHeight="1" x14ac:dyDescent="0.2">
      <c r="A5879" s="10" t="s">
        <v>2030</v>
      </c>
      <c r="B5879" s="10" t="s">
        <v>2118</v>
      </c>
      <c r="C5879" s="10" t="s">
        <v>4744</v>
      </c>
      <c r="D5879" s="23" t="s">
        <v>4745</v>
      </c>
      <c r="E5879" s="2">
        <v>14</v>
      </c>
      <c r="F5879" s="2">
        <v>13</v>
      </c>
      <c r="G5879" s="2">
        <f t="shared" si="192"/>
        <v>-1</v>
      </c>
      <c r="H5879" s="9">
        <v>44896</v>
      </c>
      <c r="I5879" s="2" t="s">
        <v>5891</v>
      </c>
      <c r="J5879" s="2">
        <f t="shared" si="191"/>
        <v>1</v>
      </c>
    </row>
    <row r="5880" spans="1:10" s="1" customFormat="1" ht="15" customHeight="1" x14ac:dyDescent="0.2">
      <c r="A5880" s="10" t="s">
        <v>2030</v>
      </c>
      <c r="B5880" s="10" t="s">
        <v>2118</v>
      </c>
      <c r="C5880" s="10" t="s">
        <v>3029</v>
      </c>
      <c r="D5880" s="10" t="s">
        <v>3030</v>
      </c>
      <c r="E5880" s="2">
        <v>2</v>
      </c>
      <c r="F5880" s="2">
        <v>2</v>
      </c>
      <c r="G5880" s="2">
        <f t="shared" si="192"/>
        <v>0</v>
      </c>
      <c r="H5880" s="9">
        <v>44896</v>
      </c>
      <c r="I5880" s="2" t="s">
        <v>5891</v>
      </c>
      <c r="J5880" s="2">
        <f t="shared" si="191"/>
        <v>0</v>
      </c>
    </row>
    <row r="5881" spans="1:10" s="1" customFormat="1" ht="15" customHeight="1" x14ac:dyDescent="0.2">
      <c r="A5881" s="8" t="s">
        <v>2030</v>
      </c>
      <c r="B5881" s="8" t="s">
        <v>2118</v>
      </c>
      <c r="C5881" s="8" t="s">
        <v>3029</v>
      </c>
      <c r="D5881" s="8" t="s">
        <v>3030</v>
      </c>
      <c r="E5881" s="2">
        <v>10</v>
      </c>
      <c r="F5881" s="2">
        <v>10</v>
      </c>
      <c r="G5881" s="2">
        <f t="shared" si="192"/>
        <v>0</v>
      </c>
      <c r="H5881" s="9">
        <v>44896</v>
      </c>
      <c r="I5881" s="2" t="s">
        <v>5891</v>
      </c>
      <c r="J5881" s="2">
        <f t="shared" si="191"/>
        <v>0</v>
      </c>
    </row>
    <row r="5882" spans="1:10" s="1" customFormat="1" ht="15" customHeight="1" x14ac:dyDescent="0.2">
      <c r="A5882" s="8" t="s">
        <v>2030</v>
      </c>
      <c r="B5882" s="8" t="s">
        <v>2031</v>
      </c>
      <c r="C5882" s="8" t="s">
        <v>6668</v>
      </c>
      <c r="D5882" s="8" t="s">
        <v>6669</v>
      </c>
      <c r="E5882" s="2">
        <v>1</v>
      </c>
      <c r="F5882" s="2"/>
      <c r="G5882" s="2">
        <f t="shared" si="192"/>
        <v>-1</v>
      </c>
      <c r="H5882" s="9">
        <v>44896</v>
      </c>
      <c r="I5882" s="2" t="s">
        <v>5891</v>
      </c>
      <c r="J5882" s="2">
        <f t="shared" si="191"/>
        <v>1</v>
      </c>
    </row>
    <row r="5883" spans="1:10" s="1" customFormat="1" ht="15" customHeight="1" x14ac:dyDescent="0.2">
      <c r="A5883" s="8" t="s">
        <v>2030</v>
      </c>
      <c r="B5883" s="8" t="s">
        <v>2031</v>
      </c>
      <c r="C5883" s="8" t="s">
        <v>6670</v>
      </c>
      <c r="D5883" s="24" t="s">
        <v>6671</v>
      </c>
      <c r="E5883" s="2">
        <v>2</v>
      </c>
      <c r="F5883" s="2">
        <v>1</v>
      </c>
      <c r="G5883" s="2">
        <f t="shared" si="192"/>
        <v>-1</v>
      </c>
      <c r="H5883" s="9">
        <v>44896</v>
      </c>
      <c r="I5883" s="2" t="s">
        <v>5891</v>
      </c>
      <c r="J5883" s="2">
        <f t="shared" si="191"/>
        <v>1</v>
      </c>
    </row>
    <row r="5884" spans="1:10" s="1" customFormat="1" ht="15" customHeight="1" x14ac:dyDescent="0.2">
      <c r="A5884" s="8" t="s">
        <v>2030</v>
      </c>
      <c r="B5884" s="8" t="s">
        <v>2118</v>
      </c>
      <c r="C5884" s="8" t="s">
        <v>4756</v>
      </c>
      <c r="D5884" s="8" t="s">
        <v>4757</v>
      </c>
      <c r="E5884" s="2">
        <v>6</v>
      </c>
      <c r="F5884" s="2">
        <v>6</v>
      </c>
      <c r="G5884" s="2">
        <f t="shared" si="192"/>
        <v>0</v>
      </c>
      <c r="H5884" s="9">
        <v>44896</v>
      </c>
      <c r="I5884" s="2" t="s">
        <v>5891</v>
      </c>
      <c r="J5884" s="2">
        <f t="shared" si="191"/>
        <v>0</v>
      </c>
    </row>
    <row r="5885" spans="1:10" s="1" customFormat="1" ht="15" customHeight="1" x14ac:dyDescent="0.2">
      <c r="A5885" s="10" t="s">
        <v>2030</v>
      </c>
      <c r="B5885" s="10" t="s">
        <v>2121</v>
      </c>
      <c r="C5885" s="10" t="s">
        <v>3035</v>
      </c>
      <c r="D5885" s="10" t="s">
        <v>3036</v>
      </c>
      <c r="E5885" s="2">
        <v>2</v>
      </c>
      <c r="F5885" s="2">
        <v>1</v>
      </c>
      <c r="G5885" s="2">
        <f t="shared" si="192"/>
        <v>-1</v>
      </c>
      <c r="H5885" s="9">
        <v>44896</v>
      </c>
      <c r="I5885" s="2" t="s">
        <v>5891</v>
      </c>
      <c r="J5885" s="2">
        <f t="shared" si="191"/>
        <v>1</v>
      </c>
    </row>
    <row r="5886" spans="1:10" s="1" customFormat="1" ht="15" customHeight="1" x14ac:dyDescent="0.2">
      <c r="A5886" s="8" t="s">
        <v>2030</v>
      </c>
      <c r="B5886" s="8" t="s">
        <v>2118</v>
      </c>
      <c r="C5886" s="8" t="s">
        <v>2138</v>
      </c>
      <c r="D5886" s="8" t="s">
        <v>2139</v>
      </c>
      <c r="E5886" s="2">
        <v>19</v>
      </c>
      <c r="F5886" s="2">
        <v>19</v>
      </c>
      <c r="G5886" s="2">
        <f t="shared" si="192"/>
        <v>0</v>
      </c>
      <c r="H5886" s="9">
        <v>44896</v>
      </c>
      <c r="I5886" s="2" t="s">
        <v>5891</v>
      </c>
      <c r="J5886" s="2">
        <f t="shared" si="191"/>
        <v>0</v>
      </c>
    </row>
    <row r="5887" spans="1:10" s="1" customFormat="1" ht="15" customHeight="1" x14ac:dyDescent="0.2">
      <c r="A5887" s="23" t="s">
        <v>2068</v>
      </c>
      <c r="B5887" s="23" t="s">
        <v>2068</v>
      </c>
      <c r="C5887" s="23" t="s">
        <v>2068</v>
      </c>
      <c r="D5887" s="23" t="s">
        <v>2068</v>
      </c>
      <c r="E5887" s="2">
        <v>3</v>
      </c>
      <c r="F5887" s="2">
        <v>1</v>
      </c>
      <c r="G5887" s="2">
        <f t="shared" si="192"/>
        <v>-2</v>
      </c>
      <c r="H5887" s="9">
        <v>44896</v>
      </c>
      <c r="I5887" s="2" t="s">
        <v>5891</v>
      </c>
      <c r="J5887" s="2">
        <f t="shared" si="191"/>
        <v>1</v>
      </c>
    </row>
    <row r="5888" spans="1:10" s="1" customFormat="1" ht="15" customHeight="1" x14ac:dyDescent="0.2">
      <c r="A5888" s="8" t="s">
        <v>2030</v>
      </c>
      <c r="B5888" s="8" t="s">
        <v>2121</v>
      </c>
      <c r="C5888" s="8" t="s">
        <v>2122</v>
      </c>
      <c r="D5888" s="24" t="s">
        <v>2123</v>
      </c>
      <c r="E5888" s="2">
        <v>12</v>
      </c>
      <c r="F5888" s="2">
        <v>14</v>
      </c>
      <c r="G5888" s="2">
        <f t="shared" si="192"/>
        <v>2</v>
      </c>
      <c r="H5888" s="9">
        <v>44896</v>
      </c>
      <c r="I5888" s="2" t="s">
        <v>5891</v>
      </c>
      <c r="J5888" s="2">
        <f t="shared" si="191"/>
        <v>1</v>
      </c>
    </row>
    <row r="5889" spans="1:10" s="1" customFormat="1" ht="15" customHeight="1" x14ac:dyDescent="0.2">
      <c r="A5889" s="10" t="s">
        <v>2030</v>
      </c>
      <c r="B5889" s="10" t="s">
        <v>2118</v>
      </c>
      <c r="C5889" s="10" t="s">
        <v>4750</v>
      </c>
      <c r="D5889" s="10" t="s">
        <v>4751</v>
      </c>
      <c r="E5889" s="2">
        <v>17</v>
      </c>
      <c r="F5889" s="2">
        <v>15</v>
      </c>
      <c r="G5889" s="2">
        <f t="shared" si="192"/>
        <v>-2</v>
      </c>
      <c r="H5889" s="9">
        <v>44896</v>
      </c>
      <c r="I5889" s="2" t="s">
        <v>5891</v>
      </c>
      <c r="J5889" s="2">
        <f t="shared" si="191"/>
        <v>1</v>
      </c>
    </row>
    <row r="5890" spans="1:10" s="1" customFormat="1" ht="15" customHeight="1" x14ac:dyDescent="0.2">
      <c r="A5890" s="10" t="s">
        <v>2030</v>
      </c>
      <c r="B5890" s="10" t="s">
        <v>2118</v>
      </c>
      <c r="C5890" s="10" t="s">
        <v>2132</v>
      </c>
      <c r="D5890" s="10" t="s">
        <v>2133</v>
      </c>
      <c r="E5890" s="2">
        <v>2</v>
      </c>
      <c r="F5890" s="2">
        <v>3</v>
      </c>
      <c r="G5890" s="2">
        <f t="shared" si="192"/>
        <v>1</v>
      </c>
      <c r="H5890" s="9">
        <v>44896</v>
      </c>
      <c r="I5890" s="2" t="s">
        <v>5891</v>
      </c>
      <c r="J5890" s="2">
        <f t="shared" si="191"/>
        <v>1</v>
      </c>
    </row>
    <row r="5891" spans="1:10" s="1" customFormat="1" ht="15" customHeight="1" x14ac:dyDescent="0.2">
      <c r="A5891" s="8" t="s">
        <v>2030</v>
      </c>
      <c r="B5891" s="8" t="s">
        <v>2118</v>
      </c>
      <c r="C5891" s="8" t="s">
        <v>6672</v>
      </c>
      <c r="D5891" s="8" t="s">
        <v>6673</v>
      </c>
      <c r="E5891" s="2">
        <v>1</v>
      </c>
      <c r="F5891" s="2">
        <v>1</v>
      </c>
      <c r="G5891" s="2">
        <f t="shared" si="192"/>
        <v>0</v>
      </c>
      <c r="H5891" s="9">
        <v>44896</v>
      </c>
      <c r="I5891" s="2" t="s">
        <v>5891</v>
      </c>
      <c r="J5891" s="2">
        <f t="shared" si="191"/>
        <v>0</v>
      </c>
    </row>
    <row r="5892" spans="1:10" s="1" customFormat="1" ht="15" customHeight="1" x14ac:dyDescent="0.2">
      <c r="A5892" s="8" t="s">
        <v>2030</v>
      </c>
      <c r="B5892" s="8" t="s">
        <v>2118</v>
      </c>
      <c r="C5892" s="8" t="s">
        <v>3043</v>
      </c>
      <c r="D5892" s="8" t="s">
        <v>3044</v>
      </c>
      <c r="E5892" s="2">
        <v>73</v>
      </c>
      <c r="F5892" s="2">
        <v>74</v>
      </c>
      <c r="G5892" s="2">
        <f t="shared" si="192"/>
        <v>1</v>
      </c>
      <c r="H5892" s="9">
        <v>44896</v>
      </c>
      <c r="I5892" s="2" t="s">
        <v>5891</v>
      </c>
      <c r="J5892" s="2">
        <f t="shared" si="191"/>
        <v>1</v>
      </c>
    </row>
    <row r="5893" spans="1:10" s="1" customFormat="1" ht="15" customHeight="1" x14ac:dyDescent="0.2">
      <c r="A5893" s="8" t="s">
        <v>2030</v>
      </c>
      <c r="B5893" s="8" t="s">
        <v>2118</v>
      </c>
      <c r="C5893" s="8" t="s">
        <v>2148</v>
      </c>
      <c r="D5893" s="8" t="s">
        <v>2149</v>
      </c>
      <c r="E5893" s="2">
        <v>3</v>
      </c>
      <c r="F5893" s="2">
        <v>3</v>
      </c>
      <c r="G5893" s="2">
        <f t="shared" si="192"/>
        <v>0</v>
      </c>
      <c r="H5893" s="9">
        <v>44896</v>
      </c>
      <c r="I5893" s="2" t="s">
        <v>5891</v>
      </c>
      <c r="J5893" s="2">
        <f t="shared" si="191"/>
        <v>0</v>
      </c>
    </row>
    <row r="5894" spans="1:10" s="1" customFormat="1" ht="15" customHeight="1" x14ac:dyDescent="0.2">
      <c r="A5894" s="10" t="s">
        <v>2030</v>
      </c>
      <c r="B5894" s="10" t="s">
        <v>2118</v>
      </c>
      <c r="C5894" s="10" t="s">
        <v>4756</v>
      </c>
      <c r="D5894" s="10" t="s">
        <v>4757</v>
      </c>
      <c r="E5894" s="2">
        <v>4</v>
      </c>
      <c r="F5894" s="2">
        <v>6</v>
      </c>
      <c r="G5894" s="2">
        <f t="shared" si="192"/>
        <v>2</v>
      </c>
      <c r="H5894" s="9">
        <v>44896</v>
      </c>
      <c r="I5894" s="2" t="s">
        <v>5891</v>
      </c>
      <c r="J5894" s="2">
        <f t="shared" si="191"/>
        <v>1</v>
      </c>
    </row>
    <row r="5895" spans="1:10" s="1" customFormat="1" ht="15" customHeight="1" x14ac:dyDescent="0.2">
      <c r="A5895" s="8" t="s">
        <v>2030</v>
      </c>
      <c r="B5895" s="8" t="s">
        <v>2118</v>
      </c>
      <c r="C5895" s="8" t="s">
        <v>2150</v>
      </c>
      <c r="D5895" s="8" t="s">
        <v>2151</v>
      </c>
      <c r="E5895" s="2">
        <v>93</v>
      </c>
      <c r="F5895" s="2">
        <v>93</v>
      </c>
      <c r="G5895" s="2">
        <f t="shared" si="192"/>
        <v>0</v>
      </c>
      <c r="H5895" s="9">
        <v>44896</v>
      </c>
      <c r="I5895" s="2" t="s">
        <v>5891</v>
      </c>
      <c r="J5895" s="2">
        <f t="shared" si="191"/>
        <v>0</v>
      </c>
    </row>
    <row r="5896" spans="1:10" s="1" customFormat="1" ht="15" customHeight="1" x14ac:dyDescent="0.2">
      <c r="A5896" s="8" t="s">
        <v>2030</v>
      </c>
      <c r="B5896" s="8" t="s">
        <v>2118</v>
      </c>
      <c r="C5896" s="8" t="s">
        <v>6674</v>
      </c>
      <c r="D5896" s="8" t="s">
        <v>6675</v>
      </c>
      <c r="E5896" s="2">
        <v>3</v>
      </c>
      <c r="F5896" s="2">
        <v>3</v>
      </c>
      <c r="G5896" s="2">
        <f t="shared" si="192"/>
        <v>0</v>
      </c>
      <c r="H5896" s="9">
        <v>44896</v>
      </c>
      <c r="I5896" s="2" t="s">
        <v>5891</v>
      </c>
      <c r="J5896" s="2">
        <f t="shared" si="191"/>
        <v>0</v>
      </c>
    </row>
    <row r="5897" spans="1:10" s="1" customFormat="1" ht="15" customHeight="1" x14ac:dyDescent="0.2">
      <c r="A5897" s="8" t="s">
        <v>2030</v>
      </c>
      <c r="B5897" s="8" t="s">
        <v>2118</v>
      </c>
      <c r="C5897" s="8" t="s">
        <v>6676</v>
      </c>
      <c r="D5897" s="8" t="s">
        <v>6677</v>
      </c>
      <c r="E5897" s="2">
        <v>12</v>
      </c>
      <c r="F5897" s="2">
        <v>12</v>
      </c>
      <c r="G5897" s="2">
        <f t="shared" si="192"/>
        <v>0</v>
      </c>
      <c r="H5897" s="9">
        <v>44896</v>
      </c>
      <c r="I5897" s="2" t="s">
        <v>5891</v>
      </c>
      <c r="J5897" s="2">
        <f t="shared" si="191"/>
        <v>0</v>
      </c>
    </row>
    <row r="5898" spans="1:10" s="1" customFormat="1" ht="15" customHeight="1" x14ac:dyDescent="0.2">
      <c r="A5898" s="10" t="s">
        <v>2030</v>
      </c>
      <c r="B5898" s="10" t="s">
        <v>2118</v>
      </c>
      <c r="C5898" s="10" t="s">
        <v>2140</v>
      </c>
      <c r="D5898" s="23" t="s">
        <v>2141</v>
      </c>
      <c r="E5898" s="2">
        <v>10</v>
      </c>
      <c r="F5898" s="2">
        <v>8</v>
      </c>
      <c r="G5898" s="2">
        <f t="shared" si="192"/>
        <v>-2</v>
      </c>
      <c r="H5898" s="9">
        <v>44896</v>
      </c>
      <c r="I5898" s="2" t="s">
        <v>5891</v>
      </c>
      <c r="J5898" s="2">
        <f t="shared" si="191"/>
        <v>1</v>
      </c>
    </row>
    <row r="5899" spans="1:10" s="1" customFormat="1" ht="15" customHeight="1" x14ac:dyDescent="0.2">
      <c r="A5899" s="8" t="s">
        <v>2030</v>
      </c>
      <c r="B5899" s="8" t="s">
        <v>2118</v>
      </c>
      <c r="C5899" s="8" t="s">
        <v>2154</v>
      </c>
      <c r="D5899" s="8" t="s">
        <v>2155</v>
      </c>
      <c r="E5899" s="2">
        <v>41</v>
      </c>
      <c r="F5899" s="2">
        <v>41</v>
      </c>
      <c r="G5899" s="2">
        <f t="shared" si="192"/>
        <v>0</v>
      </c>
      <c r="H5899" s="9">
        <v>44896</v>
      </c>
      <c r="I5899" s="2" t="s">
        <v>5891</v>
      </c>
      <c r="J5899" s="2">
        <f t="shared" si="191"/>
        <v>0</v>
      </c>
    </row>
    <row r="5900" spans="1:10" s="1" customFormat="1" ht="15" customHeight="1" x14ac:dyDescent="0.2">
      <c r="A5900" s="10" t="s">
        <v>2030</v>
      </c>
      <c r="B5900" s="10" t="s">
        <v>2118</v>
      </c>
      <c r="C5900" s="10" t="s">
        <v>2144</v>
      </c>
      <c r="D5900" s="10" t="s">
        <v>2145</v>
      </c>
      <c r="E5900" s="2">
        <v>3</v>
      </c>
      <c r="F5900" s="2">
        <v>5</v>
      </c>
      <c r="G5900" s="2">
        <f t="shared" si="192"/>
        <v>2</v>
      </c>
      <c r="H5900" s="9">
        <v>44896</v>
      </c>
      <c r="I5900" s="2" t="s">
        <v>5891</v>
      </c>
      <c r="J5900" s="2">
        <f t="shared" si="191"/>
        <v>1</v>
      </c>
    </row>
    <row r="5901" spans="1:10" s="1" customFormat="1" ht="15" customHeight="1" x14ac:dyDescent="0.2">
      <c r="A5901" s="10" t="s">
        <v>2030</v>
      </c>
      <c r="B5901" s="10" t="s">
        <v>2118</v>
      </c>
      <c r="C5901" s="10" t="s">
        <v>4760</v>
      </c>
      <c r="D5901" s="10" t="s">
        <v>4761</v>
      </c>
      <c r="E5901" s="2">
        <v>6</v>
      </c>
      <c r="F5901" s="2">
        <v>6</v>
      </c>
      <c r="G5901" s="2">
        <f t="shared" si="192"/>
        <v>0</v>
      </c>
      <c r="H5901" s="9">
        <v>44896</v>
      </c>
      <c r="I5901" s="2" t="s">
        <v>5891</v>
      </c>
      <c r="J5901" s="2">
        <f t="shared" si="191"/>
        <v>0</v>
      </c>
    </row>
    <row r="5902" spans="1:10" s="1" customFormat="1" ht="15" customHeight="1" x14ac:dyDescent="0.2">
      <c r="A5902" s="8" t="s">
        <v>2030</v>
      </c>
      <c r="B5902" s="8" t="s">
        <v>2118</v>
      </c>
      <c r="C5902" s="8" t="s">
        <v>6678</v>
      </c>
      <c r="D5902" s="8" t="s">
        <v>6679</v>
      </c>
      <c r="E5902" s="2">
        <v>4</v>
      </c>
      <c r="F5902" s="2">
        <v>8</v>
      </c>
      <c r="G5902" s="2">
        <f t="shared" si="192"/>
        <v>4</v>
      </c>
      <c r="H5902" s="9">
        <v>44896</v>
      </c>
      <c r="I5902" s="2" t="s">
        <v>5891</v>
      </c>
      <c r="J5902" s="2">
        <f t="shared" si="191"/>
        <v>1</v>
      </c>
    </row>
    <row r="5903" spans="1:10" s="1" customFormat="1" ht="15" customHeight="1" x14ac:dyDescent="0.2">
      <c r="A5903" s="10" t="s">
        <v>2030</v>
      </c>
      <c r="B5903" s="10" t="s">
        <v>2118</v>
      </c>
      <c r="C5903" s="10" t="s">
        <v>2146</v>
      </c>
      <c r="D5903" s="10" t="s">
        <v>2147</v>
      </c>
      <c r="E5903" s="2">
        <v>4</v>
      </c>
      <c r="F5903" s="2">
        <v>7</v>
      </c>
      <c r="G5903" s="2">
        <f t="shared" si="192"/>
        <v>3</v>
      </c>
      <c r="H5903" s="9">
        <v>44896</v>
      </c>
      <c r="I5903" s="2" t="s">
        <v>5891</v>
      </c>
      <c r="J5903" s="2">
        <f t="shared" si="191"/>
        <v>1</v>
      </c>
    </row>
    <row r="5904" spans="1:10" s="1" customFormat="1" ht="15" customHeight="1" x14ac:dyDescent="0.2">
      <c r="A5904" s="10" t="s">
        <v>2030</v>
      </c>
      <c r="B5904" s="10" t="s">
        <v>2118</v>
      </c>
      <c r="C5904" s="10" t="s">
        <v>2148</v>
      </c>
      <c r="D5904" s="10" t="s">
        <v>2149</v>
      </c>
      <c r="E5904" s="2">
        <v>7</v>
      </c>
      <c r="F5904" s="2">
        <v>8</v>
      </c>
      <c r="G5904" s="2">
        <f t="shared" si="192"/>
        <v>1</v>
      </c>
      <c r="H5904" s="9">
        <v>44896</v>
      </c>
      <c r="I5904" s="2" t="s">
        <v>5891</v>
      </c>
      <c r="J5904" s="2">
        <f t="shared" si="191"/>
        <v>1</v>
      </c>
    </row>
    <row r="5905" spans="1:10" s="1" customFormat="1" ht="15" customHeight="1" x14ac:dyDescent="0.2">
      <c r="A5905" s="10" t="s">
        <v>2030</v>
      </c>
      <c r="B5905" s="10" t="s">
        <v>2031</v>
      </c>
      <c r="C5905" s="10" t="s">
        <v>2163</v>
      </c>
      <c r="D5905" s="10" t="s">
        <v>2164</v>
      </c>
      <c r="E5905" s="2">
        <v>1</v>
      </c>
      <c r="F5905" s="2">
        <v>1</v>
      </c>
      <c r="G5905" s="2">
        <f t="shared" si="192"/>
        <v>0</v>
      </c>
      <c r="H5905" s="9">
        <v>44896</v>
      </c>
      <c r="I5905" s="2" t="s">
        <v>5891</v>
      </c>
      <c r="J5905" s="2">
        <f t="shared" si="191"/>
        <v>0</v>
      </c>
    </row>
    <row r="5906" spans="1:10" s="1" customFormat="1" ht="15" customHeight="1" x14ac:dyDescent="0.2">
      <c r="A5906" s="10" t="s">
        <v>2030</v>
      </c>
      <c r="B5906" s="10" t="s">
        <v>2118</v>
      </c>
      <c r="C5906" s="10" t="s">
        <v>2150</v>
      </c>
      <c r="D5906" s="10" t="s">
        <v>2151</v>
      </c>
      <c r="E5906" s="2">
        <v>2</v>
      </c>
      <c r="F5906" s="2">
        <v>5</v>
      </c>
      <c r="G5906" s="2">
        <f t="shared" si="192"/>
        <v>3</v>
      </c>
      <c r="H5906" s="9">
        <v>44896</v>
      </c>
      <c r="I5906" s="2" t="s">
        <v>5891</v>
      </c>
      <c r="J5906" s="2">
        <f t="shared" si="191"/>
        <v>1</v>
      </c>
    </row>
    <row r="5907" spans="1:10" s="1" customFormat="1" ht="15" customHeight="1" x14ac:dyDescent="0.2">
      <c r="A5907" s="8" t="s">
        <v>2030</v>
      </c>
      <c r="B5907" s="8" t="s">
        <v>2165</v>
      </c>
      <c r="C5907" s="8" t="s">
        <v>3051</v>
      </c>
      <c r="D5907" s="8" t="s">
        <v>3052</v>
      </c>
      <c r="E5907" s="2">
        <v>2</v>
      </c>
      <c r="F5907" s="2">
        <v>2</v>
      </c>
      <c r="G5907" s="2">
        <f t="shared" si="192"/>
        <v>0</v>
      </c>
      <c r="H5907" s="9">
        <v>44896</v>
      </c>
      <c r="I5907" s="2" t="s">
        <v>5891</v>
      </c>
      <c r="J5907" s="2">
        <f t="shared" si="191"/>
        <v>0</v>
      </c>
    </row>
    <row r="5908" spans="1:10" s="1" customFormat="1" ht="15" customHeight="1" x14ac:dyDescent="0.2">
      <c r="A5908" s="10" t="s">
        <v>2030</v>
      </c>
      <c r="B5908" s="10" t="s">
        <v>2165</v>
      </c>
      <c r="C5908" s="10" t="s">
        <v>4764</v>
      </c>
      <c r="D5908" s="10" t="s">
        <v>4765</v>
      </c>
      <c r="E5908" s="2">
        <v>30</v>
      </c>
      <c r="F5908" s="2">
        <v>30</v>
      </c>
      <c r="G5908" s="2">
        <f t="shared" si="192"/>
        <v>0</v>
      </c>
      <c r="H5908" s="9">
        <v>44896</v>
      </c>
      <c r="I5908" s="2" t="s">
        <v>5891</v>
      </c>
      <c r="J5908" s="2">
        <f t="shared" si="191"/>
        <v>0</v>
      </c>
    </row>
    <row r="5909" spans="1:10" s="1" customFormat="1" ht="15" customHeight="1" x14ac:dyDescent="0.2">
      <c r="A5909" s="10" t="s">
        <v>2030</v>
      </c>
      <c r="B5909" s="10" t="s">
        <v>2118</v>
      </c>
      <c r="C5909" s="10" t="s">
        <v>2154</v>
      </c>
      <c r="D5909" s="23" t="s">
        <v>2155</v>
      </c>
      <c r="E5909" s="2">
        <v>12</v>
      </c>
      <c r="F5909" s="2">
        <v>15</v>
      </c>
      <c r="G5909" s="2">
        <f t="shared" si="192"/>
        <v>3</v>
      </c>
      <c r="H5909" s="9">
        <v>44896</v>
      </c>
      <c r="I5909" s="2" t="s">
        <v>5891</v>
      </c>
      <c r="J5909" s="2">
        <f t="shared" si="191"/>
        <v>1</v>
      </c>
    </row>
    <row r="5910" spans="1:10" s="1" customFormat="1" ht="15" customHeight="1" x14ac:dyDescent="0.2">
      <c r="A5910" s="8" t="s">
        <v>2030</v>
      </c>
      <c r="B5910" s="8" t="s">
        <v>2165</v>
      </c>
      <c r="C5910" s="8" t="s">
        <v>6680</v>
      </c>
      <c r="D5910" s="8" t="s">
        <v>6681</v>
      </c>
      <c r="E5910" s="2">
        <v>8</v>
      </c>
      <c r="F5910" s="2">
        <v>8</v>
      </c>
      <c r="G5910" s="2">
        <f t="shared" si="192"/>
        <v>0</v>
      </c>
      <c r="H5910" s="9">
        <v>44896</v>
      </c>
      <c r="I5910" s="2" t="s">
        <v>5891</v>
      </c>
      <c r="J5910" s="2">
        <f t="shared" si="191"/>
        <v>0</v>
      </c>
    </row>
    <row r="5911" spans="1:10" s="1" customFormat="1" ht="15" customHeight="1" x14ac:dyDescent="0.2">
      <c r="A5911" s="8" t="s">
        <v>2030</v>
      </c>
      <c r="B5911" s="8" t="s">
        <v>2031</v>
      </c>
      <c r="C5911" s="8" t="s">
        <v>6682</v>
      </c>
      <c r="D5911" s="8" t="s">
        <v>6683</v>
      </c>
      <c r="E5911" s="2">
        <v>4</v>
      </c>
      <c r="F5911" s="2">
        <v>4</v>
      </c>
      <c r="G5911" s="2">
        <f t="shared" si="192"/>
        <v>0</v>
      </c>
      <c r="H5911" s="9">
        <v>44896</v>
      </c>
      <c r="I5911" s="2" t="s">
        <v>5891</v>
      </c>
      <c r="J5911" s="2">
        <f t="shared" si="191"/>
        <v>0</v>
      </c>
    </row>
    <row r="5912" spans="1:10" s="1" customFormat="1" ht="15" customHeight="1" x14ac:dyDescent="0.2">
      <c r="A5912" s="10" t="s">
        <v>2030</v>
      </c>
      <c r="B5912" s="10" t="s">
        <v>2031</v>
      </c>
      <c r="C5912" s="10" t="s">
        <v>2168</v>
      </c>
      <c r="D5912" s="10" t="s">
        <v>2169</v>
      </c>
      <c r="E5912" s="2">
        <v>8</v>
      </c>
      <c r="F5912" s="2">
        <v>8</v>
      </c>
      <c r="G5912" s="2">
        <f t="shared" si="192"/>
        <v>0</v>
      </c>
      <c r="H5912" s="9">
        <v>44896</v>
      </c>
      <c r="I5912" s="2" t="s">
        <v>5891</v>
      </c>
      <c r="J5912" s="2">
        <f t="shared" si="191"/>
        <v>0</v>
      </c>
    </row>
    <row r="5913" spans="1:10" s="1" customFormat="1" ht="15" customHeight="1" x14ac:dyDescent="0.2">
      <c r="A5913" s="8" t="s">
        <v>2030</v>
      </c>
      <c r="B5913" s="8" t="s">
        <v>2031</v>
      </c>
      <c r="C5913" s="8" t="s">
        <v>6684</v>
      </c>
      <c r="D5913" s="8" t="s">
        <v>6685</v>
      </c>
      <c r="E5913" s="2">
        <v>1</v>
      </c>
      <c r="F5913" s="2">
        <v>1</v>
      </c>
      <c r="G5913" s="2">
        <f t="shared" si="192"/>
        <v>0</v>
      </c>
      <c r="H5913" s="9">
        <v>44896</v>
      </c>
      <c r="I5913" s="2" t="s">
        <v>5891</v>
      </c>
      <c r="J5913" s="2">
        <f t="shared" si="191"/>
        <v>0</v>
      </c>
    </row>
    <row r="5914" spans="1:10" s="1" customFormat="1" ht="15" customHeight="1" x14ac:dyDescent="0.2">
      <c r="A5914" s="8" t="s">
        <v>2030</v>
      </c>
      <c r="B5914" s="8" t="s">
        <v>2031</v>
      </c>
      <c r="C5914" s="8" t="s">
        <v>6686</v>
      </c>
      <c r="D5914" s="8" t="s">
        <v>6687</v>
      </c>
      <c r="E5914" s="2">
        <v>1</v>
      </c>
      <c r="F5914" s="2">
        <v>1</v>
      </c>
      <c r="G5914" s="2">
        <f t="shared" si="192"/>
        <v>0</v>
      </c>
      <c r="H5914" s="9">
        <v>44896</v>
      </c>
      <c r="I5914" s="2" t="s">
        <v>5891</v>
      </c>
      <c r="J5914" s="2">
        <f t="shared" si="191"/>
        <v>0</v>
      </c>
    </row>
    <row r="5915" spans="1:10" s="1" customFormat="1" ht="15" customHeight="1" x14ac:dyDescent="0.2">
      <c r="A5915" s="10" t="s">
        <v>2030</v>
      </c>
      <c r="B5915" s="10" t="s">
        <v>2118</v>
      </c>
      <c r="C5915" s="10" t="s">
        <v>4766</v>
      </c>
      <c r="D5915" s="10" t="s">
        <v>4767</v>
      </c>
      <c r="E5915" s="2">
        <v>10</v>
      </c>
      <c r="F5915" s="2">
        <v>12</v>
      </c>
      <c r="G5915" s="2">
        <f t="shared" si="192"/>
        <v>2</v>
      </c>
      <c r="H5915" s="9">
        <v>44896</v>
      </c>
      <c r="I5915" s="2" t="s">
        <v>5891</v>
      </c>
      <c r="J5915" s="2">
        <f t="shared" si="191"/>
        <v>1</v>
      </c>
    </row>
    <row r="5916" spans="1:10" s="1" customFormat="1" ht="15" customHeight="1" x14ac:dyDescent="0.2">
      <c r="A5916" s="8" t="s">
        <v>2030</v>
      </c>
      <c r="B5916" s="8" t="s">
        <v>2118</v>
      </c>
      <c r="C5916" s="8" t="s">
        <v>3039</v>
      </c>
      <c r="D5916" s="8" t="s">
        <v>3040</v>
      </c>
      <c r="E5916" s="2">
        <v>7</v>
      </c>
      <c r="F5916" s="2">
        <v>6</v>
      </c>
      <c r="G5916" s="2">
        <f t="shared" si="192"/>
        <v>-1</v>
      </c>
      <c r="H5916" s="9">
        <v>44896</v>
      </c>
      <c r="I5916" s="2" t="s">
        <v>5891</v>
      </c>
      <c r="J5916" s="2">
        <f t="shared" si="191"/>
        <v>1</v>
      </c>
    </row>
    <row r="5917" spans="1:10" s="1" customFormat="1" ht="15" customHeight="1" x14ac:dyDescent="0.2">
      <c r="A5917" s="10" t="s">
        <v>2030</v>
      </c>
      <c r="B5917" s="10" t="s">
        <v>2118</v>
      </c>
      <c r="C5917" s="10" t="s">
        <v>2174</v>
      </c>
      <c r="D5917" s="10" t="s">
        <v>2175</v>
      </c>
      <c r="E5917" s="2">
        <v>10</v>
      </c>
      <c r="F5917" s="2">
        <v>12</v>
      </c>
      <c r="G5917" s="2">
        <f t="shared" si="192"/>
        <v>2</v>
      </c>
      <c r="H5917" s="9">
        <v>44896</v>
      </c>
      <c r="I5917" s="2" t="s">
        <v>5891</v>
      </c>
      <c r="J5917" s="2">
        <f t="shared" si="191"/>
        <v>1</v>
      </c>
    </row>
    <row r="5918" spans="1:10" s="1" customFormat="1" ht="15" customHeight="1" x14ac:dyDescent="0.2">
      <c r="A5918" s="8" t="s">
        <v>2030</v>
      </c>
      <c r="B5918" s="8" t="s">
        <v>2118</v>
      </c>
      <c r="C5918" s="8" t="s">
        <v>3011</v>
      </c>
      <c r="D5918" s="8" t="s">
        <v>3012</v>
      </c>
      <c r="E5918" s="2">
        <v>19</v>
      </c>
      <c r="F5918" s="2">
        <v>21</v>
      </c>
      <c r="G5918" s="2">
        <f t="shared" si="192"/>
        <v>2</v>
      </c>
      <c r="H5918" s="9">
        <v>44896</v>
      </c>
      <c r="I5918" s="2" t="s">
        <v>5891</v>
      </c>
      <c r="J5918" s="2">
        <f t="shared" si="191"/>
        <v>1</v>
      </c>
    </row>
    <row r="5919" spans="1:10" s="1" customFormat="1" ht="15" customHeight="1" x14ac:dyDescent="0.2">
      <c r="A5919" s="8" t="s">
        <v>2030</v>
      </c>
      <c r="B5919" s="8" t="s">
        <v>2042</v>
      </c>
      <c r="C5919" s="8" t="s">
        <v>6688</v>
      </c>
      <c r="D5919" s="8" t="s">
        <v>6689</v>
      </c>
      <c r="E5919" s="2">
        <v>1</v>
      </c>
      <c r="F5919" s="2">
        <v>1</v>
      </c>
      <c r="G5919" s="2">
        <f t="shared" si="192"/>
        <v>0</v>
      </c>
      <c r="H5919" s="9">
        <v>44896</v>
      </c>
      <c r="I5919" s="2" t="s">
        <v>5891</v>
      </c>
      <c r="J5919" s="2">
        <f t="shared" si="191"/>
        <v>0</v>
      </c>
    </row>
    <row r="5920" spans="1:10" s="1" customFormat="1" ht="15" customHeight="1" x14ac:dyDescent="0.2">
      <c r="A5920" s="8" t="s">
        <v>2030</v>
      </c>
      <c r="B5920" s="8" t="s">
        <v>2091</v>
      </c>
      <c r="C5920" s="8" t="s">
        <v>2104</v>
      </c>
      <c r="D5920" s="24" t="s">
        <v>2105</v>
      </c>
      <c r="E5920" s="2">
        <v>0</v>
      </c>
      <c r="F5920" s="2">
        <v>14</v>
      </c>
      <c r="G5920" s="2">
        <f t="shared" si="192"/>
        <v>14</v>
      </c>
      <c r="H5920" s="9">
        <v>44896</v>
      </c>
      <c r="I5920" s="2" t="s">
        <v>5891</v>
      </c>
      <c r="J5920" s="2">
        <f t="shared" si="191"/>
        <v>1</v>
      </c>
    </row>
    <row r="5921" spans="1:10" s="1" customFormat="1" ht="15" customHeight="1" x14ac:dyDescent="0.2">
      <c r="A5921" s="6" t="s">
        <v>1684</v>
      </c>
      <c r="B5921" s="10" t="s">
        <v>6690</v>
      </c>
      <c r="C5921" s="10" t="s">
        <v>6691</v>
      </c>
      <c r="D5921" s="10" t="s">
        <v>6692</v>
      </c>
      <c r="E5921" s="2">
        <v>12</v>
      </c>
      <c r="F5921" s="2">
        <v>12</v>
      </c>
      <c r="G5921" s="2">
        <f t="shared" si="192"/>
        <v>0</v>
      </c>
      <c r="H5921" s="9">
        <v>44896</v>
      </c>
      <c r="I5921" s="2" t="s">
        <v>5891</v>
      </c>
      <c r="J5921" s="2">
        <f t="shared" si="191"/>
        <v>0</v>
      </c>
    </row>
    <row r="5922" spans="1:10" s="1" customFormat="1" ht="15" customHeight="1" x14ac:dyDescent="0.2">
      <c r="A5922" s="6" t="s">
        <v>1684</v>
      </c>
      <c r="B5922" s="10" t="s">
        <v>6690</v>
      </c>
      <c r="C5922" s="10" t="s">
        <v>6693</v>
      </c>
      <c r="D5922" s="10" t="s">
        <v>6694</v>
      </c>
      <c r="E5922" s="2">
        <v>0.88</v>
      </c>
      <c r="F5922" s="2">
        <v>0.88</v>
      </c>
      <c r="G5922" s="2">
        <f t="shared" si="192"/>
        <v>0</v>
      </c>
      <c r="H5922" s="9">
        <v>44896</v>
      </c>
      <c r="I5922" s="2" t="s">
        <v>5891</v>
      </c>
      <c r="J5922" s="2">
        <f t="shared" si="191"/>
        <v>0</v>
      </c>
    </row>
    <row r="5923" spans="1:10" s="1" customFormat="1" ht="15" customHeight="1" x14ac:dyDescent="0.2">
      <c r="A5923" s="6" t="s">
        <v>1684</v>
      </c>
      <c r="B5923" s="10" t="s">
        <v>6690</v>
      </c>
      <c r="C5923" s="10" t="s">
        <v>6695</v>
      </c>
      <c r="D5923" s="10" t="s">
        <v>6696</v>
      </c>
      <c r="E5923" s="2">
        <v>1.56</v>
      </c>
      <c r="F5923" s="2">
        <v>1.56</v>
      </c>
      <c r="G5923" s="2">
        <f t="shared" si="192"/>
        <v>0</v>
      </c>
      <c r="H5923" s="9">
        <v>44896</v>
      </c>
      <c r="I5923" s="2" t="s">
        <v>5891</v>
      </c>
      <c r="J5923" s="2">
        <f t="shared" si="191"/>
        <v>0</v>
      </c>
    </row>
    <row r="5924" spans="1:10" s="1" customFormat="1" ht="15" customHeight="1" x14ac:dyDescent="0.2">
      <c r="A5924" s="6" t="s">
        <v>1684</v>
      </c>
      <c r="B5924" s="10" t="s">
        <v>6690</v>
      </c>
      <c r="C5924" s="10" t="s">
        <v>6697</v>
      </c>
      <c r="D5924" s="10" t="s">
        <v>6698</v>
      </c>
      <c r="E5924" s="2">
        <v>1</v>
      </c>
      <c r="F5924" s="2">
        <v>1</v>
      </c>
      <c r="G5924" s="2">
        <f t="shared" si="192"/>
        <v>0</v>
      </c>
      <c r="H5924" s="9">
        <v>44896</v>
      </c>
      <c r="I5924" s="2" t="s">
        <v>5891</v>
      </c>
      <c r="J5924" s="2">
        <f t="shared" si="191"/>
        <v>0</v>
      </c>
    </row>
    <row r="5925" spans="1:10" s="1" customFormat="1" ht="15" customHeight="1" x14ac:dyDescent="0.2">
      <c r="A5925" s="6" t="s">
        <v>1684</v>
      </c>
      <c r="B5925" s="10" t="s">
        <v>6690</v>
      </c>
      <c r="C5925" s="10" t="s">
        <v>6699</v>
      </c>
      <c r="D5925" s="10" t="s">
        <v>6700</v>
      </c>
      <c r="E5925" s="2">
        <v>0.78</v>
      </c>
      <c r="F5925" s="2">
        <v>0.78</v>
      </c>
      <c r="G5925" s="2">
        <f t="shared" si="192"/>
        <v>0</v>
      </c>
      <c r="H5925" s="9">
        <v>44896</v>
      </c>
      <c r="I5925" s="2" t="s">
        <v>5891</v>
      </c>
      <c r="J5925" s="2">
        <f t="shared" si="191"/>
        <v>0</v>
      </c>
    </row>
    <row r="5926" spans="1:10" s="1" customFormat="1" ht="15" customHeight="1" x14ac:dyDescent="0.2">
      <c r="A5926" s="2" t="s">
        <v>1684</v>
      </c>
      <c r="B5926" s="8" t="s">
        <v>734</v>
      </c>
      <c r="C5926" s="8" t="s">
        <v>633</v>
      </c>
      <c r="D5926" s="8" t="s">
        <v>634</v>
      </c>
      <c r="E5926" s="2">
        <v>69.099999999999994</v>
      </c>
      <c r="F5926" s="2">
        <v>69.849999999999994</v>
      </c>
      <c r="G5926" s="2">
        <f t="shared" si="192"/>
        <v>0.75</v>
      </c>
      <c r="H5926" s="9">
        <v>44896</v>
      </c>
      <c r="I5926" s="2" t="s">
        <v>5891</v>
      </c>
      <c r="J5926" s="2">
        <f t="shared" si="191"/>
        <v>1</v>
      </c>
    </row>
    <row r="5927" spans="1:10" s="1" customFormat="1" ht="15" customHeight="1" x14ac:dyDescent="0.2">
      <c r="A5927" s="2" t="s">
        <v>1684</v>
      </c>
      <c r="B5927" s="8" t="s">
        <v>734</v>
      </c>
      <c r="C5927" s="8" t="s">
        <v>2176</v>
      </c>
      <c r="D5927" s="8" t="s">
        <v>2177</v>
      </c>
      <c r="E5927" s="2">
        <v>22.32</v>
      </c>
      <c r="F5927" s="2">
        <v>22.32</v>
      </c>
      <c r="G5927" s="2">
        <f t="shared" si="192"/>
        <v>0</v>
      </c>
      <c r="H5927" s="9">
        <v>44896</v>
      </c>
      <c r="I5927" s="2" t="s">
        <v>5891</v>
      </c>
      <c r="J5927" s="2">
        <f t="shared" si="191"/>
        <v>0</v>
      </c>
    </row>
    <row r="5928" spans="1:10" s="1" customFormat="1" ht="15" customHeight="1" x14ac:dyDescent="0.2">
      <c r="A5928" s="6" t="s">
        <v>1684</v>
      </c>
      <c r="B5928" s="10" t="s">
        <v>734</v>
      </c>
      <c r="C5928" s="10" t="s">
        <v>2176</v>
      </c>
      <c r="D5928" s="10" t="s">
        <v>2177</v>
      </c>
      <c r="E5928" s="2">
        <v>12.92</v>
      </c>
      <c r="F5928" s="2">
        <v>12.92</v>
      </c>
      <c r="G5928" s="2">
        <f t="shared" si="192"/>
        <v>0</v>
      </c>
      <c r="H5928" s="9">
        <v>44896</v>
      </c>
      <c r="I5928" s="2" t="s">
        <v>5891</v>
      </c>
      <c r="J5928" s="2">
        <f t="shared" si="191"/>
        <v>0</v>
      </c>
    </row>
    <row r="5929" spans="1:10" s="1" customFormat="1" ht="15" customHeight="1" x14ac:dyDescent="0.2">
      <c r="A5929" s="2" t="s">
        <v>1684</v>
      </c>
      <c r="B5929" s="8" t="s">
        <v>734</v>
      </c>
      <c r="C5929" s="8" t="s">
        <v>3734</v>
      </c>
      <c r="D5929" s="8" t="s">
        <v>695</v>
      </c>
      <c r="E5929" s="2">
        <v>679.23</v>
      </c>
      <c r="F5929" s="2">
        <v>682.16</v>
      </c>
      <c r="G5929" s="2">
        <f t="shared" si="192"/>
        <v>2.92999999999995</v>
      </c>
      <c r="H5929" s="9">
        <v>44896</v>
      </c>
      <c r="I5929" s="2" t="s">
        <v>5891</v>
      </c>
      <c r="J5929" s="2">
        <f t="shared" si="191"/>
        <v>1</v>
      </c>
    </row>
    <row r="5930" spans="1:10" s="1" customFormat="1" ht="15" customHeight="1" x14ac:dyDescent="0.2">
      <c r="A5930" s="2" t="s">
        <v>1684</v>
      </c>
      <c r="B5930" s="8" t="s">
        <v>734</v>
      </c>
      <c r="C5930" s="8" t="s">
        <v>4052</v>
      </c>
      <c r="D5930" s="8" t="s">
        <v>696</v>
      </c>
      <c r="E5930" s="2">
        <v>200.01</v>
      </c>
      <c r="F5930" s="2">
        <v>200.01000000000002</v>
      </c>
      <c r="G5930" s="2">
        <f t="shared" si="192"/>
        <v>0</v>
      </c>
      <c r="H5930" s="9">
        <v>44896</v>
      </c>
      <c r="I5930" s="2" t="s">
        <v>5891</v>
      </c>
      <c r="J5930" s="2">
        <f t="shared" si="191"/>
        <v>0</v>
      </c>
    </row>
    <row r="5931" spans="1:10" s="1" customFormat="1" ht="15" customHeight="1" x14ac:dyDescent="0.2">
      <c r="A5931" s="2" t="s">
        <v>1684</v>
      </c>
      <c r="B5931" s="8" t="s">
        <v>734</v>
      </c>
      <c r="C5931" s="8" t="s">
        <v>635</v>
      </c>
      <c r="D5931" s="8" t="s">
        <v>636</v>
      </c>
      <c r="E5931" s="2">
        <v>302.81</v>
      </c>
      <c r="F5931" s="2">
        <v>302.81000000000006</v>
      </c>
      <c r="G5931" s="2">
        <f t="shared" si="192"/>
        <v>0</v>
      </c>
      <c r="H5931" s="9">
        <v>44896</v>
      </c>
      <c r="I5931" s="2" t="s">
        <v>5891</v>
      </c>
      <c r="J5931" s="2">
        <f t="shared" si="191"/>
        <v>0</v>
      </c>
    </row>
    <row r="5932" spans="1:10" s="1" customFormat="1" ht="15" customHeight="1" x14ac:dyDescent="0.2">
      <c r="A5932" s="6" t="s">
        <v>1684</v>
      </c>
      <c r="B5932" s="10" t="s">
        <v>734</v>
      </c>
      <c r="C5932" s="10" t="s">
        <v>637</v>
      </c>
      <c r="D5932" s="10" t="s">
        <v>638</v>
      </c>
      <c r="E5932" s="2">
        <v>10.706</v>
      </c>
      <c r="F5932" s="2">
        <v>10.705999999999998</v>
      </c>
      <c r="G5932" s="2">
        <f t="shared" si="192"/>
        <v>0</v>
      </c>
      <c r="H5932" s="9">
        <v>44896</v>
      </c>
      <c r="I5932" s="2" t="s">
        <v>5891</v>
      </c>
      <c r="J5932" s="2">
        <f t="shared" si="191"/>
        <v>0</v>
      </c>
    </row>
    <row r="5933" spans="1:10" s="1" customFormat="1" ht="15" customHeight="1" x14ac:dyDescent="0.2">
      <c r="A5933" s="2" t="s">
        <v>1684</v>
      </c>
      <c r="B5933" s="8" t="s">
        <v>734</v>
      </c>
      <c r="C5933" s="8" t="s">
        <v>637</v>
      </c>
      <c r="D5933" s="8" t="s">
        <v>638</v>
      </c>
      <c r="E5933" s="2">
        <v>49.584000000000003</v>
      </c>
      <c r="F5933" s="2">
        <v>49.584000000000003</v>
      </c>
      <c r="G5933" s="2">
        <f t="shared" si="192"/>
        <v>0</v>
      </c>
      <c r="H5933" s="9">
        <v>44896</v>
      </c>
      <c r="I5933" s="2" t="s">
        <v>5891</v>
      </c>
      <c r="J5933" s="2">
        <f t="shared" si="191"/>
        <v>0</v>
      </c>
    </row>
    <row r="5934" spans="1:10" s="1" customFormat="1" ht="15" customHeight="1" x14ac:dyDescent="0.2">
      <c r="A5934" s="2" t="s">
        <v>1684</v>
      </c>
      <c r="B5934" s="8" t="s">
        <v>734</v>
      </c>
      <c r="C5934" s="8" t="s">
        <v>4053</v>
      </c>
      <c r="D5934" s="8" t="s">
        <v>697</v>
      </c>
      <c r="E5934" s="2">
        <v>52.61</v>
      </c>
      <c r="F5934" s="2">
        <v>56.099999999999994</v>
      </c>
      <c r="G5934" s="2">
        <f t="shared" si="192"/>
        <v>3.4899999999999949</v>
      </c>
      <c r="H5934" s="9">
        <v>44896</v>
      </c>
      <c r="I5934" s="2" t="s">
        <v>5891</v>
      </c>
      <c r="J5934" s="2">
        <f t="shared" si="191"/>
        <v>1</v>
      </c>
    </row>
    <row r="5935" spans="1:10" s="1" customFormat="1" ht="15" customHeight="1" x14ac:dyDescent="0.2">
      <c r="A5935" s="2" t="s">
        <v>1684</v>
      </c>
      <c r="B5935" s="8" t="s">
        <v>734</v>
      </c>
      <c r="C5935" s="8" t="s">
        <v>639</v>
      </c>
      <c r="D5935" s="8" t="s">
        <v>640</v>
      </c>
      <c r="E5935" s="2">
        <v>20.7</v>
      </c>
      <c r="F5935" s="2">
        <v>29.9</v>
      </c>
      <c r="G5935" s="2">
        <f t="shared" si="192"/>
        <v>9.1999999999999993</v>
      </c>
      <c r="H5935" s="9">
        <v>44896</v>
      </c>
      <c r="I5935" s="2" t="s">
        <v>5891</v>
      </c>
      <c r="J5935" s="2">
        <f t="shared" ref="J5935:J5998" si="193">IF(G5935=0,0,1)</f>
        <v>1</v>
      </c>
    </row>
    <row r="5936" spans="1:10" s="1" customFormat="1" ht="15" customHeight="1" x14ac:dyDescent="0.2">
      <c r="A5936" s="2" t="s">
        <v>1684</v>
      </c>
      <c r="B5936" s="8" t="s">
        <v>734</v>
      </c>
      <c r="C5936" s="8" t="s">
        <v>3756</v>
      </c>
      <c r="D5936" s="8" t="s">
        <v>698</v>
      </c>
      <c r="E5936" s="2">
        <v>211.88</v>
      </c>
      <c r="F5936" s="2">
        <v>212.11999999999998</v>
      </c>
      <c r="G5936" s="2">
        <f t="shared" si="192"/>
        <v>0.23999999999998067</v>
      </c>
      <c r="H5936" s="9">
        <v>44896</v>
      </c>
      <c r="I5936" s="2" t="s">
        <v>5891</v>
      </c>
      <c r="J5936" s="2">
        <f t="shared" si="193"/>
        <v>1</v>
      </c>
    </row>
    <row r="5937" spans="1:10" s="1" customFormat="1" ht="15" customHeight="1" x14ac:dyDescent="0.2">
      <c r="A5937" s="2" t="s">
        <v>1684</v>
      </c>
      <c r="B5937" s="8" t="s">
        <v>734</v>
      </c>
      <c r="C5937" s="8" t="s">
        <v>3737</v>
      </c>
      <c r="D5937" s="8" t="s">
        <v>699</v>
      </c>
      <c r="E5937" s="2">
        <v>225.96</v>
      </c>
      <c r="F5937" s="2">
        <v>225.96</v>
      </c>
      <c r="G5937" s="2">
        <f t="shared" si="192"/>
        <v>0</v>
      </c>
      <c r="H5937" s="9">
        <v>44896</v>
      </c>
      <c r="I5937" s="2" t="s">
        <v>5891</v>
      </c>
      <c r="J5937" s="2">
        <f t="shared" si="193"/>
        <v>0</v>
      </c>
    </row>
    <row r="5938" spans="1:10" s="1" customFormat="1" ht="15" customHeight="1" x14ac:dyDescent="0.2">
      <c r="A5938" s="2" t="s">
        <v>1684</v>
      </c>
      <c r="B5938" s="8" t="s">
        <v>734</v>
      </c>
      <c r="C5938" s="8" t="s">
        <v>3738</v>
      </c>
      <c r="D5938" s="8" t="s">
        <v>700</v>
      </c>
      <c r="E5938" s="2">
        <v>94.11</v>
      </c>
      <c r="F5938" s="2">
        <v>96</v>
      </c>
      <c r="G5938" s="2">
        <f t="shared" si="192"/>
        <v>1.8900000000000006</v>
      </c>
      <c r="H5938" s="9">
        <v>44896</v>
      </c>
      <c r="I5938" s="2" t="s">
        <v>5891</v>
      </c>
      <c r="J5938" s="2">
        <f t="shared" si="193"/>
        <v>1</v>
      </c>
    </row>
    <row r="5939" spans="1:10" s="1" customFormat="1" ht="15" customHeight="1" x14ac:dyDescent="0.2">
      <c r="A5939" s="2" t="s">
        <v>1684</v>
      </c>
      <c r="B5939" s="8" t="s">
        <v>734</v>
      </c>
      <c r="C5939" s="8" t="s">
        <v>641</v>
      </c>
      <c r="D5939" s="8" t="s">
        <v>642</v>
      </c>
      <c r="E5939" s="2">
        <v>13.02</v>
      </c>
      <c r="F5939" s="2">
        <v>13.02</v>
      </c>
      <c r="G5939" s="2">
        <f t="shared" si="192"/>
        <v>0</v>
      </c>
      <c r="H5939" s="9">
        <v>44896</v>
      </c>
      <c r="I5939" s="2" t="s">
        <v>5891</v>
      </c>
      <c r="J5939" s="2">
        <f t="shared" si="193"/>
        <v>0</v>
      </c>
    </row>
    <row r="5940" spans="1:10" s="1" customFormat="1" ht="15" customHeight="1" x14ac:dyDescent="0.2">
      <c r="A5940" s="2" t="s">
        <v>1684</v>
      </c>
      <c r="B5940" s="8" t="s">
        <v>734</v>
      </c>
      <c r="C5940" s="8" t="s">
        <v>643</v>
      </c>
      <c r="D5940" s="8" t="s">
        <v>644</v>
      </c>
      <c r="E5940" s="2">
        <v>12</v>
      </c>
      <c r="F5940" s="2">
        <v>12</v>
      </c>
      <c r="G5940" s="2">
        <f t="shared" si="192"/>
        <v>0</v>
      </c>
      <c r="H5940" s="9">
        <v>44896</v>
      </c>
      <c r="I5940" s="2" t="s">
        <v>5891</v>
      </c>
      <c r="J5940" s="2">
        <f t="shared" si="193"/>
        <v>0</v>
      </c>
    </row>
    <row r="5941" spans="1:10" s="1" customFormat="1" ht="15" customHeight="1" x14ac:dyDescent="0.2">
      <c r="A5941" s="2" t="s">
        <v>1684</v>
      </c>
      <c r="B5941" s="8" t="s">
        <v>734</v>
      </c>
      <c r="C5941" s="8" t="s">
        <v>645</v>
      </c>
      <c r="D5941" s="8" t="s">
        <v>646</v>
      </c>
      <c r="E5941" s="2">
        <v>4.3099999999999996</v>
      </c>
      <c r="F5941" s="2">
        <v>4.3100000000000005</v>
      </c>
      <c r="G5941" s="2">
        <f t="shared" si="192"/>
        <v>0</v>
      </c>
      <c r="H5941" s="9">
        <v>44896</v>
      </c>
      <c r="I5941" s="2" t="s">
        <v>5891</v>
      </c>
      <c r="J5941" s="2">
        <f t="shared" si="193"/>
        <v>0</v>
      </c>
    </row>
    <row r="5942" spans="1:10" s="1" customFormat="1" ht="15" customHeight="1" x14ac:dyDescent="0.2">
      <c r="A5942" s="6" t="s">
        <v>1684</v>
      </c>
      <c r="B5942" s="10" t="s">
        <v>734</v>
      </c>
      <c r="C5942" s="10" t="s">
        <v>645</v>
      </c>
      <c r="D5942" s="10" t="s">
        <v>646</v>
      </c>
      <c r="E5942" s="2">
        <v>0.6</v>
      </c>
      <c r="F5942" s="2">
        <v>0.6</v>
      </c>
      <c r="G5942" s="2">
        <f t="shared" ref="G5942:G6005" si="194">F5942-E5942</f>
        <v>0</v>
      </c>
      <c r="H5942" s="9">
        <v>44896</v>
      </c>
      <c r="I5942" s="2" t="s">
        <v>5891</v>
      </c>
      <c r="J5942" s="2">
        <f t="shared" si="193"/>
        <v>0</v>
      </c>
    </row>
    <row r="5943" spans="1:10" s="1" customFormat="1" ht="15" customHeight="1" x14ac:dyDescent="0.2">
      <c r="A5943" s="2" t="s">
        <v>1684</v>
      </c>
      <c r="B5943" s="8" t="s">
        <v>734</v>
      </c>
      <c r="C5943" s="8" t="s">
        <v>647</v>
      </c>
      <c r="D5943" s="8" t="s">
        <v>648</v>
      </c>
      <c r="E5943" s="2">
        <v>13.92</v>
      </c>
      <c r="F5943" s="2">
        <v>13.92</v>
      </c>
      <c r="G5943" s="2">
        <f t="shared" si="194"/>
        <v>0</v>
      </c>
      <c r="H5943" s="9">
        <v>44896</v>
      </c>
      <c r="I5943" s="2" t="s">
        <v>5891</v>
      </c>
      <c r="J5943" s="2">
        <f t="shared" si="193"/>
        <v>0</v>
      </c>
    </row>
    <row r="5944" spans="1:10" s="1" customFormat="1" ht="15" customHeight="1" x14ac:dyDescent="0.2">
      <c r="A5944" s="2" t="s">
        <v>1684</v>
      </c>
      <c r="B5944" s="8" t="s">
        <v>734</v>
      </c>
      <c r="C5944" s="8" t="s">
        <v>649</v>
      </c>
      <c r="D5944" s="8" t="s">
        <v>650</v>
      </c>
      <c r="E5944" s="2">
        <v>9.51</v>
      </c>
      <c r="F5944" s="2">
        <v>9.51</v>
      </c>
      <c r="G5944" s="2">
        <f t="shared" si="194"/>
        <v>0</v>
      </c>
      <c r="H5944" s="9">
        <v>44896</v>
      </c>
      <c r="I5944" s="2" t="s">
        <v>5891</v>
      </c>
      <c r="J5944" s="2">
        <f t="shared" si="193"/>
        <v>0</v>
      </c>
    </row>
    <row r="5945" spans="1:10" s="1" customFormat="1" ht="15" customHeight="1" x14ac:dyDescent="0.2">
      <c r="A5945" s="6" t="s">
        <v>1684</v>
      </c>
      <c r="B5945" s="10" t="s">
        <v>734</v>
      </c>
      <c r="C5945" s="10" t="s">
        <v>5175</v>
      </c>
      <c r="D5945" s="10" t="s">
        <v>5176</v>
      </c>
      <c r="E5945" s="2">
        <v>12.95</v>
      </c>
      <c r="F5945" s="2">
        <v>12.95</v>
      </c>
      <c r="G5945" s="2">
        <f t="shared" si="194"/>
        <v>0</v>
      </c>
      <c r="H5945" s="9">
        <v>44896</v>
      </c>
      <c r="I5945" s="2" t="s">
        <v>5891</v>
      </c>
      <c r="J5945" s="2">
        <f t="shared" si="193"/>
        <v>0</v>
      </c>
    </row>
    <row r="5946" spans="1:10" s="1" customFormat="1" ht="15" customHeight="1" x14ac:dyDescent="0.2">
      <c r="A5946" s="2" t="s">
        <v>1684</v>
      </c>
      <c r="B5946" s="8" t="s">
        <v>734</v>
      </c>
      <c r="C5946" s="8" t="s">
        <v>651</v>
      </c>
      <c r="D5946" s="8" t="s">
        <v>652</v>
      </c>
      <c r="E5946" s="2">
        <v>18.559999999999999</v>
      </c>
      <c r="F5946" s="2">
        <v>18.559999999999999</v>
      </c>
      <c r="G5946" s="2">
        <f t="shared" si="194"/>
        <v>0</v>
      </c>
      <c r="H5946" s="9">
        <v>44896</v>
      </c>
      <c r="I5946" s="2" t="s">
        <v>5891</v>
      </c>
      <c r="J5946" s="2">
        <f t="shared" si="193"/>
        <v>0</v>
      </c>
    </row>
    <row r="5947" spans="1:10" s="1" customFormat="1" ht="15" customHeight="1" x14ac:dyDescent="0.2">
      <c r="A5947" s="2" t="s">
        <v>1684</v>
      </c>
      <c r="B5947" s="8" t="s">
        <v>2178</v>
      </c>
      <c r="C5947" s="8" t="s">
        <v>653</v>
      </c>
      <c r="D5947" s="8" t="s">
        <v>654</v>
      </c>
      <c r="E5947" s="2">
        <v>0.82</v>
      </c>
      <c r="F5947" s="2">
        <v>0.82000000000000006</v>
      </c>
      <c r="G5947" s="2">
        <f t="shared" si="194"/>
        <v>0</v>
      </c>
      <c r="H5947" s="9">
        <v>44896</v>
      </c>
      <c r="I5947" s="2" t="s">
        <v>5891</v>
      </c>
      <c r="J5947" s="2">
        <f t="shared" si="193"/>
        <v>0</v>
      </c>
    </row>
    <row r="5948" spans="1:10" s="1" customFormat="1" ht="15" customHeight="1" x14ac:dyDescent="0.2">
      <c r="A5948" s="2" t="s">
        <v>1684</v>
      </c>
      <c r="B5948" s="8" t="s">
        <v>2178</v>
      </c>
      <c r="C5948" s="8" t="s">
        <v>655</v>
      </c>
      <c r="D5948" s="8" t="s">
        <v>656</v>
      </c>
      <c r="E5948" s="2">
        <v>8.26</v>
      </c>
      <c r="F5948" s="2">
        <v>8.26</v>
      </c>
      <c r="G5948" s="2">
        <f t="shared" si="194"/>
        <v>0</v>
      </c>
      <c r="H5948" s="9">
        <v>44896</v>
      </c>
      <c r="I5948" s="2" t="s">
        <v>5891</v>
      </c>
      <c r="J5948" s="2">
        <f t="shared" si="193"/>
        <v>0</v>
      </c>
    </row>
    <row r="5949" spans="1:10" s="1" customFormat="1" ht="15" customHeight="1" x14ac:dyDescent="0.2">
      <c r="A5949" s="6" t="s">
        <v>1684</v>
      </c>
      <c r="B5949" s="10" t="s">
        <v>2178</v>
      </c>
      <c r="C5949" s="10" t="s">
        <v>655</v>
      </c>
      <c r="D5949" s="10" t="s">
        <v>656</v>
      </c>
      <c r="E5949" s="2">
        <v>2.5099999999999998</v>
      </c>
      <c r="F5949" s="2">
        <v>2.33</v>
      </c>
      <c r="G5949" s="2">
        <f t="shared" si="194"/>
        <v>-0.17999999999999972</v>
      </c>
      <c r="H5949" s="9">
        <v>44896</v>
      </c>
      <c r="I5949" s="2" t="s">
        <v>5891</v>
      </c>
      <c r="J5949" s="2">
        <f t="shared" si="193"/>
        <v>1</v>
      </c>
    </row>
    <row r="5950" spans="1:10" s="1" customFormat="1" ht="15" customHeight="1" x14ac:dyDescent="0.2">
      <c r="A5950" s="6" t="s">
        <v>1684</v>
      </c>
      <c r="B5950" s="10" t="s">
        <v>2178</v>
      </c>
      <c r="C5950" s="10" t="s">
        <v>6701</v>
      </c>
      <c r="D5950" s="10" t="s">
        <v>6702</v>
      </c>
      <c r="E5950" s="2">
        <v>0.37</v>
      </c>
      <c r="F5950" s="2">
        <v>0.37</v>
      </c>
      <c r="G5950" s="2">
        <f t="shared" si="194"/>
        <v>0</v>
      </c>
      <c r="H5950" s="9">
        <v>44896</v>
      </c>
      <c r="I5950" s="2" t="s">
        <v>5891</v>
      </c>
      <c r="J5950" s="2">
        <f t="shared" si="193"/>
        <v>0</v>
      </c>
    </row>
    <row r="5951" spans="1:10" s="1" customFormat="1" ht="15" customHeight="1" x14ac:dyDescent="0.2">
      <c r="A5951" s="2" t="s">
        <v>1684</v>
      </c>
      <c r="B5951" s="8" t="s">
        <v>2178</v>
      </c>
      <c r="C5951" s="8" t="s">
        <v>6703</v>
      </c>
      <c r="D5951" s="8" t="s">
        <v>6704</v>
      </c>
      <c r="E5951" s="2">
        <v>3.68</v>
      </c>
      <c r="F5951" s="2">
        <v>3.68</v>
      </c>
      <c r="G5951" s="2">
        <f t="shared" si="194"/>
        <v>0</v>
      </c>
      <c r="H5951" s="9">
        <v>44896</v>
      </c>
      <c r="I5951" s="2" t="s">
        <v>5891</v>
      </c>
      <c r="J5951" s="2">
        <f t="shared" si="193"/>
        <v>0</v>
      </c>
    </row>
    <row r="5952" spans="1:10" s="1" customFormat="1" ht="15" customHeight="1" x14ac:dyDescent="0.2">
      <c r="A5952" s="6" t="s">
        <v>1684</v>
      </c>
      <c r="B5952" s="10" t="s">
        <v>2178</v>
      </c>
      <c r="C5952" s="10" t="s">
        <v>6705</v>
      </c>
      <c r="D5952" s="10" t="s">
        <v>6706</v>
      </c>
      <c r="E5952" s="2">
        <v>0.2</v>
      </c>
      <c r="F5952" s="2">
        <v>0.2</v>
      </c>
      <c r="G5952" s="2">
        <f t="shared" si="194"/>
        <v>0</v>
      </c>
      <c r="H5952" s="9">
        <v>44896</v>
      </c>
      <c r="I5952" s="2" t="s">
        <v>5891</v>
      </c>
      <c r="J5952" s="2">
        <f t="shared" si="193"/>
        <v>0</v>
      </c>
    </row>
    <row r="5953" spans="1:10" s="1" customFormat="1" ht="15" customHeight="1" x14ac:dyDescent="0.2">
      <c r="A5953" s="2" t="s">
        <v>1684</v>
      </c>
      <c r="B5953" s="8" t="s">
        <v>735</v>
      </c>
      <c r="C5953" s="8" t="s">
        <v>3739</v>
      </c>
      <c r="D5953" s="8" t="s">
        <v>701</v>
      </c>
      <c r="E5953" s="2">
        <v>3.99</v>
      </c>
      <c r="F5953" s="2">
        <v>3.99</v>
      </c>
      <c r="G5953" s="2">
        <f t="shared" si="194"/>
        <v>0</v>
      </c>
      <c r="H5953" s="9">
        <v>44896</v>
      </c>
      <c r="I5953" s="2" t="s">
        <v>5891</v>
      </c>
      <c r="J5953" s="2">
        <f t="shared" si="193"/>
        <v>0</v>
      </c>
    </row>
    <row r="5954" spans="1:10" s="1" customFormat="1" ht="15" customHeight="1" x14ac:dyDescent="0.2">
      <c r="A5954" s="2" t="s">
        <v>1684</v>
      </c>
      <c r="B5954" s="8" t="s">
        <v>735</v>
      </c>
      <c r="C5954" s="8" t="s">
        <v>2179</v>
      </c>
      <c r="D5954" s="8" t="s">
        <v>702</v>
      </c>
      <c r="E5954" s="2">
        <v>274.45999999999998</v>
      </c>
      <c r="F5954" s="2">
        <v>283.53999999999996</v>
      </c>
      <c r="G5954" s="2">
        <f t="shared" si="194"/>
        <v>9.0799999999999841</v>
      </c>
      <c r="H5954" s="9">
        <v>44896</v>
      </c>
      <c r="I5954" s="2" t="s">
        <v>5891</v>
      </c>
      <c r="J5954" s="2">
        <f t="shared" si="193"/>
        <v>1</v>
      </c>
    </row>
    <row r="5955" spans="1:10" s="1" customFormat="1" ht="15" customHeight="1" x14ac:dyDescent="0.2">
      <c r="A5955" s="6" t="s">
        <v>1684</v>
      </c>
      <c r="B5955" s="10" t="s">
        <v>735</v>
      </c>
      <c r="C5955" s="10" t="s">
        <v>2179</v>
      </c>
      <c r="D5955" s="10" t="s">
        <v>702</v>
      </c>
      <c r="E5955" s="2">
        <v>7.85</v>
      </c>
      <c r="F5955" s="2">
        <v>7.85</v>
      </c>
      <c r="G5955" s="2">
        <f t="shared" si="194"/>
        <v>0</v>
      </c>
      <c r="H5955" s="9">
        <v>44896</v>
      </c>
      <c r="I5955" s="2" t="s">
        <v>5891</v>
      </c>
      <c r="J5955" s="2">
        <f t="shared" si="193"/>
        <v>0</v>
      </c>
    </row>
    <row r="5956" spans="1:10" s="1" customFormat="1" ht="15" customHeight="1" x14ac:dyDescent="0.2">
      <c r="A5956" s="2" t="s">
        <v>1684</v>
      </c>
      <c r="B5956" s="8" t="s">
        <v>735</v>
      </c>
      <c r="C5956" s="8" t="s">
        <v>4054</v>
      </c>
      <c r="D5956" s="8" t="s">
        <v>703</v>
      </c>
      <c r="E5956" s="2">
        <v>333.51</v>
      </c>
      <c r="F5956" s="2">
        <v>333.51</v>
      </c>
      <c r="G5956" s="2">
        <f t="shared" si="194"/>
        <v>0</v>
      </c>
      <c r="H5956" s="9">
        <v>44896</v>
      </c>
      <c r="I5956" s="2" t="s">
        <v>5891</v>
      </c>
      <c r="J5956" s="2">
        <f t="shared" si="193"/>
        <v>0</v>
      </c>
    </row>
    <row r="5957" spans="1:10" s="1" customFormat="1" ht="15" customHeight="1" x14ac:dyDescent="0.2">
      <c r="A5957" s="2" t="s">
        <v>1684</v>
      </c>
      <c r="B5957" s="8" t="s">
        <v>735</v>
      </c>
      <c r="C5957" s="8" t="s">
        <v>3740</v>
      </c>
      <c r="D5957" s="8" t="s">
        <v>704</v>
      </c>
      <c r="E5957" s="2">
        <v>169.13</v>
      </c>
      <c r="F5957" s="2">
        <v>192</v>
      </c>
      <c r="G5957" s="2">
        <f t="shared" si="194"/>
        <v>22.870000000000005</v>
      </c>
      <c r="H5957" s="9">
        <v>44896</v>
      </c>
      <c r="I5957" s="2" t="s">
        <v>5891</v>
      </c>
      <c r="J5957" s="2">
        <f t="shared" si="193"/>
        <v>1</v>
      </c>
    </row>
    <row r="5958" spans="1:10" s="1" customFormat="1" ht="15" customHeight="1" x14ac:dyDescent="0.2">
      <c r="A5958" s="6" t="s">
        <v>1684</v>
      </c>
      <c r="B5958" s="10" t="s">
        <v>735</v>
      </c>
      <c r="C5958" s="10" t="s">
        <v>657</v>
      </c>
      <c r="D5958" s="10" t="s">
        <v>658</v>
      </c>
      <c r="E5958" s="2">
        <v>1.6020000000000001</v>
      </c>
      <c r="F5958" s="2">
        <v>2.1019999999999999</v>
      </c>
      <c r="G5958" s="2">
        <f t="shared" si="194"/>
        <v>0.49999999999999978</v>
      </c>
      <c r="H5958" s="9">
        <v>44896</v>
      </c>
      <c r="I5958" s="2" t="s">
        <v>5891</v>
      </c>
      <c r="J5958" s="2">
        <f t="shared" si="193"/>
        <v>1</v>
      </c>
    </row>
    <row r="5959" spans="1:10" s="1" customFormat="1" ht="15" customHeight="1" x14ac:dyDescent="0.2">
      <c r="A5959" s="2" t="s">
        <v>1684</v>
      </c>
      <c r="B5959" s="8" t="s">
        <v>735</v>
      </c>
      <c r="C5959" s="8" t="s">
        <v>657</v>
      </c>
      <c r="D5959" s="8" t="s">
        <v>658</v>
      </c>
      <c r="E5959" s="2">
        <v>11.898</v>
      </c>
      <c r="F5959" s="2">
        <v>11.898</v>
      </c>
      <c r="G5959" s="2">
        <f t="shared" si="194"/>
        <v>0</v>
      </c>
      <c r="H5959" s="9">
        <v>44896</v>
      </c>
      <c r="I5959" s="2" t="s">
        <v>5891</v>
      </c>
      <c r="J5959" s="2">
        <f t="shared" si="193"/>
        <v>0</v>
      </c>
    </row>
    <row r="5960" spans="1:10" s="1" customFormat="1" ht="15" customHeight="1" x14ac:dyDescent="0.2">
      <c r="A5960" s="2" t="s">
        <v>1684</v>
      </c>
      <c r="B5960" s="8" t="s">
        <v>735</v>
      </c>
      <c r="C5960" s="8" t="s">
        <v>3741</v>
      </c>
      <c r="D5960" s="8" t="s">
        <v>3742</v>
      </c>
      <c r="E5960" s="2">
        <v>8.5</v>
      </c>
      <c r="F5960" s="2">
        <v>8.5</v>
      </c>
      <c r="G5960" s="2">
        <f t="shared" si="194"/>
        <v>0</v>
      </c>
      <c r="H5960" s="9">
        <v>44896</v>
      </c>
      <c r="I5960" s="2" t="s">
        <v>5891</v>
      </c>
      <c r="J5960" s="2">
        <f t="shared" si="193"/>
        <v>0</v>
      </c>
    </row>
    <row r="5961" spans="1:10" s="1" customFormat="1" ht="15" customHeight="1" x14ac:dyDescent="0.2">
      <c r="A5961" s="6" t="s">
        <v>1684</v>
      </c>
      <c r="B5961" s="10" t="s">
        <v>736</v>
      </c>
      <c r="C5961" s="10" t="s">
        <v>3743</v>
      </c>
      <c r="D5961" s="10" t="s">
        <v>1875</v>
      </c>
      <c r="E5961" s="2">
        <v>1.02</v>
      </c>
      <c r="F5961" s="2">
        <v>1.5</v>
      </c>
      <c r="G5961" s="2">
        <f t="shared" si="194"/>
        <v>0.48</v>
      </c>
      <c r="H5961" s="9">
        <v>44896</v>
      </c>
      <c r="I5961" s="2" t="s">
        <v>5891</v>
      </c>
      <c r="J5961" s="2">
        <f t="shared" si="193"/>
        <v>1</v>
      </c>
    </row>
    <row r="5962" spans="1:10" s="1" customFormat="1" ht="15" customHeight="1" x14ac:dyDescent="0.2">
      <c r="A5962" s="2" t="s">
        <v>1684</v>
      </c>
      <c r="B5962" s="8" t="s">
        <v>736</v>
      </c>
      <c r="C5962" s="8" t="s">
        <v>3743</v>
      </c>
      <c r="D5962" s="8" t="s">
        <v>1875</v>
      </c>
      <c r="E5962" s="2">
        <v>1.92</v>
      </c>
      <c r="F5962" s="2">
        <v>1.92</v>
      </c>
      <c r="G5962" s="2">
        <f t="shared" si="194"/>
        <v>0</v>
      </c>
      <c r="H5962" s="9">
        <v>44896</v>
      </c>
      <c r="I5962" s="2" t="s">
        <v>5891</v>
      </c>
      <c r="J5962" s="2">
        <f t="shared" si="193"/>
        <v>0</v>
      </c>
    </row>
    <row r="5963" spans="1:10" s="1" customFormat="1" ht="15" customHeight="1" x14ac:dyDescent="0.2">
      <c r="A5963" s="2" t="s">
        <v>1684</v>
      </c>
      <c r="B5963" s="8" t="s">
        <v>736</v>
      </c>
      <c r="C5963" s="8" t="s">
        <v>3744</v>
      </c>
      <c r="D5963" s="8" t="s">
        <v>1876</v>
      </c>
      <c r="E5963" s="2">
        <v>8.4600000000000009</v>
      </c>
      <c r="F5963" s="2">
        <v>8.64</v>
      </c>
      <c r="G5963" s="2">
        <f t="shared" si="194"/>
        <v>0.17999999999999972</v>
      </c>
      <c r="H5963" s="9">
        <v>44896</v>
      </c>
      <c r="I5963" s="2" t="s">
        <v>5891</v>
      </c>
      <c r="J5963" s="2">
        <f t="shared" si="193"/>
        <v>1</v>
      </c>
    </row>
    <row r="5964" spans="1:10" s="1" customFormat="1" ht="15" customHeight="1" x14ac:dyDescent="0.2">
      <c r="A5964" s="6" t="s">
        <v>1684</v>
      </c>
      <c r="B5964" s="10" t="s">
        <v>736</v>
      </c>
      <c r="C5964" s="10" t="s">
        <v>2180</v>
      </c>
      <c r="D5964" s="10" t="s">
        <v>705</v>
      </c>
      <c r="E5964" s="2">
        <v>0.12</v>
      </c>
      <c r="F5964" s="2">
        <v>0.6</v>
      </c>
      <c r="G5964" s="2">
        <f t="shared" si="194"/>
        <v>0.48</v>
      </c>
      <c r="H5964" s="9">
        <v>44896</v>
      </c>
      <c r="I5964" s="2" t="s">
        <v>5891</v>
      </c>
      <c r="J5964" s="2">
        <f t="shared" si="193"/>
        <v>1</v>
      </c>
    </row>
    <row r="5965" spans="1:10" s="1" customFormat="1" ht="15" customHeight="1" x14ac:dyDescent="0.2">
      <c r="A5965" s="2" t="s">
        <v>1684</v>
      </c>
      <c r="B5965" s="8" t="s">
        <v>736</v>
      </c>
      <c r="C5965" s="8" t="s">
        <v>2180</v>
      </c>
      <c r="D5965" s="8" t="s">
        <v>705</v>
      </c>
      <c r="E5965" s="2">
        <v>24.38</v>
      </c>
      <c r="F5965" s="2">
        <v>24.38</v>
      </c>
      <c r="G5965" s="2">
        <f t="shared" si="194"/>
        <v>0</v>
      </c>
      <c r="H5965" s="9">
        <v>44896</v>
      </c>
      <c r="I5965" s="2" t="s">
        <v>5891</v>
      </c>
      <c r="J5965" s="2">
        <f t="shared" si="193"/>
        <v>0</v>
      </c>
    </row>
    <row r="5966" spans="1:10" s="1" customFormat="1" ht="15" customHeight="1" x14ac:dyDescent="0.2">
      <c r="A5966" s="2" t="s">
        <v>1684</v>
      </c>
      <c r="B5966" s="8" t="s">
        <v>736</v>
      </c>
      <c r="C5966" s="8" t="s">
        <v>3745</v>
      </c>
      <c r="D5966" s="8" t="s">
        <v>1877</v>
      </c>
      <c r="E5966" s="2">
        <v>3.87</v>
      </c>
      <c r="F5966" s="2">
        <v>3.8699999999999997</v>
      </c>
      <c r="G5966" s="2">
        <f t="shared" si="194"/>
        <v>0</v>
      </c>
      <c r="H5966" s="9">
        <v>44896</v>
      </c>
      <c r="I5966" s="2" t="s">
        <v>5891</v>
      </c>
      <c r="J5966" s="2">
        <f t="shared" si="193"/>
        <v>0</v>
      </c>
    </row>
    <row r="5967" spans="1:10" s="1" customFormat="1" ht="15" customHeight="1" x14ac:dyDescent="0.2">
      <c r="A5967" s="6" t="s">
        <v>1684</v>
      </c>
      <c r="B5967" s="10" t="s">
        <v>736</v>
      </c>
      <c r="C5967" s="10" t="s">
        <v>3745</v>
      </c>
      <c r="D5967" s="10" t="s">
        <v>1877</v>
      </c>
      <c r="E5967" s="2">
        <v>2.68</v>
      </c>
      <c r="F5967" s="2">
        <v>1.81</v>
      </c>
      <c r="G5967" s="2">
        <f t="shared" si="194"/>
        <v>-0.87000000000000011</v>
      </c>
      <c r="H5967" s="9">
        <v>44896</v>
      </c>
      <c r="I5967" s="2" t="s">
        <v>5891</v>
      </c>
      <c r="J5967" s="2">
        <f t="shared" si="193"/>
        <v>1</v>
      </c>
    </row>
    <row r="5968" spans="1:10" s="1" customFormat="1" ht="15" customHeight="1" x14ac:dyDescent="0.2">
      <c r="A5968" s="6" t="s">
        <v>1684</v>
      </c>
      <c r="B5968" s="10" t="s">
        <v>736</v>
      </c>
      <c r="C5968" s="10" t="s">
        <v>3746</v>
      </c>
      <c r="D5968" s="10" t="s">
        <v>1878</v>
      </c>
      <c r="E5968" s="2">
        <v>0.1</v>
      </c>
      <c r="F5968" s="2">
        <v>1.1399999999999999</v>
      </c>
      <c r="G5968" s="2">
        <f t="shared" si="194"/>
        <v>1.0399999999999998</v>
      </c>
      <c r="H5968" s="9">
        <v>44896</v>
      </c>
      <c r="I5968" s="2" t="s">
        <v>5891</v>
      </c>
      <c r="J5968" s="2">
        <f t="shared" si="193"/>
        <v>1</v>
      </c>
    </row>
    <row r="5969" spans="1:10" s="1" customFormat="1" ht="15" customHeight="1" x14ac:dyDescent="0.2">
      <c r="A5969" s="2" t="s">
        <v>1684</v>
      </c>
      <c r="B5969" s="8" t="s">
        <v>736</v>
      </c>
      <c r="C5969" s="8" t="s">
        <v>3746</v>
      </c>
      <c r="D5969" s="8" t="s">
        <v>1878</v>
      </c>
      <c r="E5969" s="2">
        <v>3.48</v>
      </c>
      <c r="F5969" s="2">
        <v>3.4800000000000004</v>
      </c>
      <c r="G5969" s="2">
        <f t="shared" si="194"/>
        <v>0</v>
      </c>
      <c r="H5969" s="9">
        <v>44896</v>
      </c>
      <c r="I5969" s="2" t="s">
        <v>5891</v>
      </c>
      <c r="J5969" s="2">
        <f t="shared" si="193"/>
        <v>0</v>
      </c>
    </row>
    <row r="5970" spans="1:10" s="1" customFormat="1" ht="15" customHeight="1" x14ac:dyDescent="0.2">
      <c r="A5970" s="6" t="s">
        <v>1684</v>
      </c>
      <c r="B5970" s="10" t="s">
        <v>736</v>
      </c>
      <c r="C5970" s="10" t="s">
        <v>3747</v>
      </c>
      <c r="D5970" s="10" t="s">
        <v>1879</v>
      </c>
      <c r="E5970" s="2">
        <v>1.23</v>
      </c>
      <c r="F5970" s="2">
        <v>2.96</v>
      </c>
      <c r="G5970" s="2">
        <f t="shared" si="194"/>
        <v>1.73</v>
      </c>
      <c r="H5970" s="9">
        <v>44896</v>
      </c>
      <c r="I5970" s="2" t="s">
        <v>5891</v>
      </c>
      <c r="J5970" s="2">
        <f t="shared" si="193"/>
        <v>1</v>
      </c>
    </row>
    <row r="5971" spans="1:10" s="1" customFormat="1" ht="15" customHeight="1" x14ac:dyDescent="0.2">
      <c r="A5971" s="2" t="s">
        <v>1684</v>
      </c>
      <c r="B5971" s="8" t="s">
        <v>736</v>
      </c>
      <c r="C5971" s="8" t="s">
        <v>3747</v>
      </c>
      <c r="D5971" s="8" t="s">
        <v>1879</v>
      </c>
      <c r="E5971" s="2">
        <v>19.309999999999999</v>
      </c>
      <c r="F5971" s="2">
        <v>19.309999999999999</v>
      </c>
      <c r="G5971" s="2">
        <f t="shared" si="194"/>
        <v>0</v>
      </c>
      <c r="H5971" s="9">
        <v>44896</v>
      </c>
      <c r="I5971" s="2" t="s">
        <v>5891</v>
      </c>
      <c r="J5971" s="2">
        <f t="shared" si="193"/>
        <v>0</v>
      </c>
    </row>
    <row r="5972" spans="1:10" s="1" customFormat="1" ht="15" customHeight="1" x14ac:dyDescent="0.2">
      <c r="A5972" s="6" t="s">
        <v>1684</v>
      </c>
      <c r="B5972" s="10" t="s">
        <v>736</v>
      </c>
      <c r="C5972" s="10" t="s">
        <v>2181</v>
      </c>
      <c r="D5972" s="10" t="s">
        <v>1880</v>
      </c>
      <c r="E5972" s="2">
        <v>0.09</v>
      </c>
      <c r="F5972" s="2">
        <v>0.12</v>
      </c>
      <c r="G5972" s="2">
        <f t="shared" si="194"/>
        <v>0.03</v>
      </c>
      <c r="H5972" s="9">
        <v>44896</v>
      </c>
      <c r="I5972" s="2" t="s">
        <v>5891</v>
      </c>
      <c r="J5972" s="2">
        <f t="shared" si="193"/>
        <v>1</v>
      </c>
    </row>
    <row r="5973" spans="1:10" s="1" customFormat="1" ht="15" customHeight="1" x14ac:dyDescent="0.2">
      <c r="A5973" s="2" t="s">
        <v>1684</v>
      </c>
      <c r="B5973" s="8" t="s">
        <v>736</v>
      </c>
      <c r="C5973" s="8" t="s">
        <v>2181</v>
      </c>
      <c r="D5973" s="8" t="s">
        <v>1880</v>
      </c>
      <c r="E5973" s="2">
        <v>3.83</v>
      </c>
      <c r="F5973" s="2">
        <v>3.83</v>
      </c>
      <c r="G5973" s="2">
        <f t="shared" si="194"/>
        <v>0</v>
      </c>
      <c r="H5973" s="9">
        <v>44896</v>
      </c>
      <c r="I5973" s="2" t="s">
        <v>5891</v>
      </c>
      <c r="J5973" s="2">
        <f t="shared" si="193"/>
        <v>0</v>
      </c>
    </row>
    <row r="5974" spans="1:10" s="1" customFormat="1" ht="15" customHeight="1" x14ac:dyDescent="0.2">
      <c r="A5974" s="6" t="s">
        <v>1684</v>
      </c>
      <c r="B5974" s="10" t="s">
        <v>736</v>
      </c>
      <c r="C5974" s="10" t="s">
        <v>2182</v>
      </c>
      <c r="D5974" s="10" t="s">
        <v>1881</v>
      </c>
      <c r="E5974" s="2">
        <v>2.0499999999999998</v>
      </c>
      <c r="F5974" s="2">
        <v>2.4700000000000002</v>
      </c>
      <c r="G5974" s="2">
        <f t="shared" si="194"/>
        <v>0.42000000000000037</v>
      </c>
      <c r="H5974" s="9">
        <v>44896</v>
      </c>
      <c r="I5974" s="2" t="s">
        <v>5891</v>
      </c>
      <c r="J5974" s="2">
        <f t="shared" si="193"/>
        <v>1</v>
      </c>
    </row>
    <row r="5975" spans="1:10" s="1" customFormat="1" ht="15" customHeight="1" x14ac:dyDescent="0.2">
      <c r="A5975" s="2" t="s">
        <v>1684</v>
      </c>
      <c r="B5975" s="8" t="s">
        <v>736</v>
      </c>
      <c r="C5975" s="8" t="s">
        <v>2182</v>
      </c>
      <c r="D5975" s="8" t="s">
        <v>1881</v>
      </c>
      <c r="E5975" s="2">
        <v>1.05</v>
      </c>
      <c r="F5975" s="2">
        <v>1.0499999999999998</v>
      </c>
      <c r="G5975" s="2">
        <f t="shared" si="194"/>
        <v>0</v>
      </c>
      <c r="H5975" s="9">
        <v>44896</v>
      </c>
      <c r="I5975" s="2" t="s">
        <v>5891</v>
      </c>
      <c r="J5975" s="2">
        <f t="shared" si="193"/>
        <v>0</v>
      </c>
    </row>
    <row r="5976" spans="1:10" s="1" customFormat="1" ht="15" customHeight="1" x14ac:dyDescent="0.2">
      <c r="A5976" s="2" t="s">
        <v>1684</v>
      </c>
      <c r="B5976" s="8" t="s">
        <v>736</v>
      </c>
      <c r="C5976" s="8" t="s">
        <v>2183</v>
      </c>
      <c r="D5976" s="8" t="s">
        <v>1882</v>
      </c>
      <c r="E5976" s="2">
        <v>7.18</v>
      </c>
      <c r="F5976" s="2">
        <v>7.18</v>
      </c>
      <c r="G5976" s="2">
        <f t="shared" si="194"/>
        <v>0</v>
      </c>
      <c r="H5976" s="9">
        <v>44896</v>
      </c>
      <c r="I5976" s="2" t="s">
        <v>5891</v>
      </c>
      <c r="J5976" s="2">
        <f t="shared" si="193"/>
        <v>0</v>
      </c>
    </row>
    <row r="5977" spans="1:10" s="1" customFormat="1" ht="15" customHeight="1" x14ac:dyDescent="0.2">
      <c r="A5977" s="6" t="s">
        <v>1684</v>
      </c>
      <c r="B5977" s="10" t="s">
        <v>736</v>
      </c>
      <c r="C5977" s="10" t="s">
        <v>2183</v>
      </c>
      <c r="D5977" s="10" t="s">
        <v>1882</v>
      </c>
      <c r="E5977" s="2">
        <v>0.94</v>
      </c>
      <c r="F5977" s="2">
        <v>0.94</v>
      </c>
      <c r="G5977" s="2">
        <f t="shared" si="194"/>
        <v>0</v>
      </c>
      <c r="H5977" s="9">
        <v>44896</v>
      </c>
      <c r="I5977" s="2" t="s">
        <v>5891</v>
      </c>
      <c r="J5977" s="2">
        <f t="shared" si="193"/>
        <v>0</v>
      </c>
    </row>
    <row r="5978" spans="1:10" s="1" customFormat="1" ht="15" customHeight="1" x14ac:dyDescent="0.2">
      <c r="A5978" s="6" t="s">
        <v>1684</v>
      </c>
      <c r="B5978" s="10" t="s">
        <v>736</v>
      </c>
      <c r="C5978" s="10" t="s">
        <v>3755</v>
      </c>
      <c r="D5978" s="10" t="s">
        <v>1883</v>
      </c>
      <c r="E5978" s="2">
        <v>9.7000000000000003E-2</v>
      </c>
      <c r="F5978" s="2">
        <v>0.35699999999999998</v>
      </c>
      <c r="G5978" s="2">
        <f t="shared" si="194"/>
        <v>0.26</v>
      </c>
      <c r="H5978" s="9">
        <v>44896</v>
      </c>
      <c r="I5978" s="2" t="s">
        <v>5891</v>
      </c>
      <c r="J5978" s="2">
        <f t="shared" si="193"/>
        <v>1</v>
      </c>
    </row>
    <row r="5979" spans="1:10" s="1" customFormat="1" ht="15" customHeight="1" x14ac:dyDescent="0.2">
      <c r="A5979" s="2" t="s">
        <v>1684</v>
      </c>
      <c r="B5979" s="8" t="s">
        <v>736</v>
      </c>
      <c r="C5979" s="8" t="s">
        <v>3755</v>
      </c>
      <c r="D5979" s="8" t="s">
        <v>1883</v>
      </c>
      <c r="E5979" s="2">
        <v>3.5830000000000002</v>
      </c>
      <c r="F5979" s="2">
        <v>3.5829999999999993</v>
      </c>
      <c r="G5979" s="2">
        <f t="shared" si="194"/>
        <v>0</v>
      </c>
      <c r="H5979" s="9">
        <v>44896</v>
      </c>
      <c r="I5979" s="2" t="s">
        <v>5891</v>
      </c>
      <c r="J5979" s="2">
        <f t="shared" si="193"/>
        <v>0</v>
      </c>
    </row>
    <row r="5980" spans="1:10" s="1" customFormat="1" ht="15" customHeight="1" x14ac:dyDescent="0.2">
      <c r="A5980" s="2" t="s">
        <v>1684</v>
      </c>
      <c r="B5980" s="8" t="s">
        <v>736</v>
      </c>
      <c r="C5980" s="8" t="s">
        <v>2184</v>
      </c>
      <c r="D5980" s="8" t="s">
        <v>1884</v>
      </c>
      <c r="E5980" s="2">
        <v>9.5500000000000007</v>
      </c>
      <c r="F5980" s="2">
        <v>9.5500000000000025</v>
      </c>
      <c r="G5980" s="2">
        <f t="shared" si="194"/>
        <v>0</v>
      </c>
      <c r="H5980" s="9">
        <v>44896</v>
      </c>
      <c r="I5980" s="2" t="s">
        <v>5891</v>
      </c>
      <c r="J5980" s="2">
        <f t="shared" si="193"/>
        <v>0</v>
      </c>
    </row>
    <row r="5981" spans="1:10" s="1" customFormat="1" ht="15" customHeight="1" x14ac:dyDescent="0.2">
      <c r="A5981" s="6" t="s">
        <v>1684</v>
      </c>
      <c r="B5981" s="10" t="s">
        <v>736</v>
      </c>
      <c r="C5981" s="10" t="s">
        <v>2184</v>
      </c>
      <c r="D5981" s="10" t="s">
        <v>1884</v>
      </c>
      <c r="E5981" s="2">
        <v>0.3</v>
      </c>
      <c r="F5981" s="2">
        <v>0.3</v>
      </c>
      <c r="G5981" s="2">
        <f t="shared" si="194"/>
        <v>0</v>
      </c>
      <c r="H5981" s="9">
        <v>44896</v>
      </c>
      <c r="I5981" s="2" t="s">
        <v>5891</v>
      </c>
      <c r="J5981" s="2">
        <f t="shared" si="193"/>
        <v>0</v>
      </c>
    </row>
    <row r="5982" spans="1:10" s="1" customFormat="1" ht="15" customHeight="1" x14ac:dyDescent="0.2">
      <c r="A5982" s="2" t="s">
        <v>1684</v>
      </c>
      <c r="B5982" s="8" t="s">
        <v>736</v>
      </c>
      <c r="C5982" s="8" t="s">
        <v>2185</v>
      </c>
      <c r="D5982" s="8" t="s">
        <v>1885</v>
      </c>
      <c r="E5982" s="2">
        <v>1.72</v>
      </c>
      <c r="F5982" s="2">
        <v>1.7199999999999998</v>
      </c>
      <c r="G5982" s="2">
        <f t="shared" si="194"/>
        <v>0</v>
      </c>
      <c r="H5982" s="9">
        <v>44896</v>
      </c>
      <c r="I5982" s="2" t="s">
        <v>5891</v>
      </c>
      <c r="J5982" s="2">
        <f t="shared" si="193"/>
        <v>0</v>
      </c>
    </row>
    <row r="5983" spans="1:10" s="1" customFormat="1" ht="15" customHeight="1" x14ac:dyDescent="0.2">
      <c r="A5983" s="6" t="s">
        <v>1684</v>
      </c>
      <c r="B5983" s="10" t="s">
        <v>736</v>
      </c>
      <c r="C5983" s="10" t="s">
        <v>2185</v>
      </c>
      <c r="D5983" s="10" t="s">
        <v>1885</v>
      </c>
      <c r="E5983" s="2">
        <v>2.34</v>
      </c>
      <c r="F5983" s="2">
        <v>2.34</v>
      </c>
      <c r="G5983" s="2">
        <f t="shared" si="194"/>
        <v>0</v>
      </c>
      <c r="H5983" s="9">
        <v>44896</v>
      </c>
      <c r="I5983" s="2" t="s">
        <v>5891</v>
      </c>
      <c r="J5983" s="2">
        <f t="shared" si="193"/>
        <v>0</v>
      </c>
    </row>
    <row r="5984" spans="1:10" s="1" customFormat="1" ht="15" customHeight="1" x14ac:dyDescent="0.2">
      <c r="A5984" s="6" t="s">
        <v>1684</v>
      </c>
      <c r="B5984" s="10" t="s">
        <v>6707</v>
      </c>
      <c r="C5984" s="10" t="s">
        <v>6708</v>
      </c>
      <c r="D5984" s="10" t="s">
        <v>6709</v>
      </c>
      <c r="E5984" s="2">
        <v>0.23</v>
      </c>
      <c r="F5984" s="2">
        <v>0.23</v>
      </c>
      <c r="G5984" s="2">
        <f t="shared" si="194"/>
        <v>0</v>
      </c>
      <c r="H5984" s="9">
        <v>44896</v>
      </c>
      <c r="I5984" s="2" t="s">
        <v>5891</v>
      </c>
      <c r="J5984" s="2">
        <f t="shared" si="193"/>
        <v>0</v>
      </c>
    </row>
    <row r="5985" spans="1:10" s="1" customFormat="1" ht="15" customHeight="1" x14ac:dyDescent="0.2">
      <c r="A5985" s="2" t="s">
        <v>1684</v>
      </c>
      <c r="B5985" s="8" t="s">
        <v>2189</v>
      </c>
      <c r="C5985" s="8" t="s">
        <v>3757</v>
      </c>
      <c r="D5985" s="8" t="s">
        <v>3758</v>
      </c>
      <c r="E5985" s="2">
        <v>0.04</v>
      </c>
      <c r="F5985" s="2">
        <v>0.04</v>
      </c>
      <c r="G5985" s="2">
        <f t="shared" si="194"/>
        <v>0</v>
      </c>
      <c r="H5985" s="9">
        <v>44896</v>
      </c>
      <c r="I5985" s="2" t="s">
        <v>5891</v>
      </c>
      <c r="J5985" s="2">
        <f t="shared" si="193"/>
        <v>0</v>
      </c>
    </row>
    <row r="5986" spans="1:10" s="1" customFormat="1" ht="15" customHeight="1" x14ac:dyDescent="0.2">
      <c r="A5986" s="2" t="s">
        <v>1684</v>
      </c>
      <c r="B5986" s="8" t="s">
        <v>2186</v>
      </c>
      <c r="C5986" s="8" t="s">
        <v>2187</v>
      </c>
      <c r="D5986" s="8" t="s">
        <v>2188</v>
      </c>
      <c r="E5986" s="2">
        <v>0.56699999999999995</v>
      </c>
      <c r="F5986" s="2">
        <v>0.56699999999999995</v>
      </c>
      <c r="G5986" s="2">
        <f t="shared" si="194"/>
        <v>0</v>
      </c>
      <c r="H5986" s="9">
        <v>44896</v>
      </c>
      <c r="I5986" s="2" t="s">
        <v>5891</v>
      </c>
      <c r="J5986" s="2">
        <f t="shared" si="193"/>
        <v>0</v>
      </c>
    </row>
    <row r="5987" spans="1:10" s="1" customFormat="1" ht="15" customHeight="1" x14ac:dyDescent="0.2">
      <c r="A5987" s="6" t="s">
        <v>1684</v>
      </c>
      <c r="B5987" s="10" t="s">
        <v>2186</v>
      </c>
      <c r="C5987" s="10" t="s">
        <v>2187</v>
      </c>
      <c r="D5987" s="10" t="s">
        <v>2188</v>
      </c>
      <c r="E5987" s="2">
        <v>0.57299999999999995</v>
      </c>
      <c r="F5987" s="2">
        <v>0.57299999999999995</v>
      </c>
      <c r="G5987" s="2">
        <f t="shared" si="194"/>
        <v>0</v>
      </c>
      <c r="H5987" s="9">
        <v>44896</v>
      </c>
      <c r="I5987" s="2" t="s">
        <v>5891</v>
      </c>
      <c r="J5987" s="2">
        <f t="shared" si="193"/>
        <v>0</v>
      </c>
    </row>
    <row r="5988" spans="1:10" s="1" customFormat="1" ht="15" customHeight="1" x14ac:dyDescent="0.2">
      <c r="A5988" s="6" t="s">
        <v>1684</v>
      </c>
      <c r="B5988" s="10" t="s">
        <v>2189</v>
      </c>
      <c r="C5988" s="10" t="s">
        <v>4055</v>
      </c>
      <c r="D5988" s="10" t="s">
        <v>4056</v>
      </c>
      <c r="E5988" s="2">
        <v>0.99</v>
      </c>
      <c r="F5988" s="2">
        <v>1.38</v>
      </c>
      <c r="G5988" s="2">
        <f t="shared" si="194"/>
        <v>0.3899999999999999</v>
      </c>
      <c r="H5988" s="9">
        <v>44896</v>
      </c>
      <c r="I5988" s="2" t="s">
        <v>5891</v>
      </c>
      <c r="J5988" s="2">
        <f t="shared" si="193"/>
        <v>1</v>
      </c>
    </row>
    <row r="5989" spans="1:10" s="1" customFormat="1" ht="15" customHeight="1" x14ac:dyDescent="0.2">
      <c r="A5989" s="2" t="s">
        <v>1684</v>
      </c>
      <c r="B5989" s="8" t="s">
        <v>2189</v>
      </c>
      <c r="C5989" s="8" t="s">
        <v>4055</v>
      </c>
      <c r="D5989" s="8" t="s">
        <v>4056</v>
      </c>
      <c r="E5989" s="2">
        <v>4.51</v>
      </c>
      <c r="F5989" s="2">
        <v>4.51</v>
      </c>
      <c r="G5989" s="2">
        <f t="shared" si="194"/>
        <v>0</v>
      </c>
      <c r="H5989" s="9">
        <v>44896</v>
      </c>
      <c r="I5989" s="2" t="s">
        <v>5891</v>
      </c>
      <c r="J5989" s="2">
        <f t="shared" si="193"/>
        <v>0</v>
      </c>
    </row>
    <row r="5990" spans="1:10" s="1" customFormat="1" ht="15" customHeight="1" x14ac:dyDescent="0.2">
      <c r="A5990" s="6" t="s">
        <v>1684</v>
      </c>
      <c r="B5990" s="10" t="s">
        <v>2189</v>
      </c>
      <c r="C5990" s="10" t="s">
        <v>2190</v>
      </c>
      <c r="D5990" s="10" t="s">
        <v>2191</v>
      </c>
      <c r="E5990" s="2">
        <v>3.52</v>
      </c>
      <c r="F5990" s="2">
        <v>3.81</v>
      </c>
      <c r="G5990" s="2">
        <f t="shared" si="194"/>
        <v>0.29000000000000004</v>
      </c>
      <c r="H5990" s="9">
        <v>44896</v>
      </c>
      <c r="I5990" s="2" t="s">
        <v>5891</v>
      </c>
      <c r="J5990" s="2">
        <f t="shared" si="193"/>
        <v>1</v>
      </c>
    </row>
    <row r="5991" spans="1:10" s="1" customFormat="1" ht="15" customHeight="1" x14ac:dyDescent="0.2">
      <c r="A5991" s="2" t="s">
        <v>1684</v>
      </c>
      <c r="B5991" s="8" t="s">
        <v>2189</v>
      </c>
      <c r="C5991" s="8" t="s">
        <v>3705</v>
      </c>
      <c r="D5991" s="8" t="s">
        <v>3706</v>
      </c>
      <c r="E5991" s="2">
        <v>0.12</v>
      </c>
      <c r="F5991" s="2">
        <v>0.12</v>
      </c>
      <c r="G5991" s="2">
        <f t="shared" si="194"/>
        <v>0</v>
      </c>
      <c r="H5991" s="9">
        <v>44896</v>
      </c>
      <c r="I5991" s="2" t="s">
        <v>5891</v>
      </c>
      <c r="J5991" s="2">
        <f t="shared" si="193"/>
        <v>0</v>
      </c>
    </row>
    <row r="5992" spans="1:10" s="1" customFormat="1" ht="15" customHeight="1" x14ac:dyDescent="0.2">
      <c r="A5992" s="2" t="s">
        <v>1684</v>
      </c>
      <c r="B5992" s="8" t="s">
        <v>2189</v>
      </c>
      <c r="C5992" s="8" t="s">
        <v>6710</v>
      </c>
      <c r="D5992" s="8" t="s">
        <v>6711</v>
      </c>
      <c r="E5992" s="2">
        <v>0.02</v>
      </c>
      <c r="F5992" s="2">
        <v>1.9999999999999997E-2</v>
      </c>
      <c r="G5992" s="2">
        <f t="shared" si="194"/>
        <v>0</v>
      </c>
      <c r="H5992" s="9">
        <v>44896</v>
      </c>
      <c r="I5992" s="2" t="s">
        <v>5891</v>
      </c>
      <c r="J5992" s="2">
        <f t="shared" si="193"/>
        <v>0</v>
      </c>
    </row>
    <row r="5993" spans="1:10" s="1" customFormat="1" ht="15" customHeight="1" x14ac:dyDescent="0.2">
      <c r="A5993" s="2" t="s">
        <v>1684</v>
      </c>
      <c r="B5993" s="8" t="s">
        <v>2189</v>
      </c>
      <c r="C5993" s="8" t="s">
        <v>3778</v>
      </c>
      <c r="D5993" s="8" t="s">
        <v>3779</v>
      </c>
      <c r="E5993" s="2">
        <v>0.17</v>
      </c>
      <c r="F5993" s="2">
        <v>0.17</v>
      </c>
      <c r="G5993" s="2">
        <f t="shared" si="194"/>
        <v>0</v>
      </c>
      <c r="H5993" s="9">
        <v>44896</v>
      </c>
      <c r="I5993" s="2" t="s">
        <v>5891</v>
      </c>
      <c r="J5993" s="2">
        <f t="shared" si="193"/>
        <v>0</v>
      </c>
    </row>
    <row r="5994" spans="1:10" s="1" customFormat="1" ht="15" customHeight="1" x14ac:dyDescent="0.2">
      <c r="A5994" s="2" t="s">
        <v>1684</v>
      </c>
      <c r="B5994" s="8" t="s">
        <v>2189</v>
      </c>
      <c r="C5994" s="8" t="s">
        <v>3759</v>
      </c>
      <c r="D5994" s="8" t="s">
        <v>3760</v>
      </c>
      <c r="E5994" s="2">
        <v>0.5</v>
      </c>
      <c r="F5994" s="2">
        <v>0.5</v>
      </c>
      <c r="G5994" s="2">
        <f t="shared" si="194"/>
        <v>0</v>
      </c>
      <c r="H5994" s="9">
        <v>44896</v>
      </c>
      <c r="I5994" s="2" t="s">
        <v>5891</v>
      </c>
      <c r="J5994" s="2">
        <f t="shared" si="193"/>
        <v>0</v>
      </c>
    </row>
    <row r="5995" spans="1:10" s="1" customFormat="1" ht="15" customHeight="1" x14ac:dyDescent="0.2">
      <c r="A5995" s="6" t="s">
        <v>1684</v>
      </c>
      <c r="B5995" s="10" t="s">
        <v>2189</v>
      </c>
      <c r="C5995" s="10" t="s">
        <v>6712</v>
      </c>
      <c r="D5995" s="10" t="s">
        <v>6713</v>
      </c>
      <c r="E5995" s="2">
        <v>1.1399999999999999</v>
      </c>
      <c r="F5995" s="2">
        <v>1.1399999999999999</v>
      </c>
      <c r="G5995" s="2">
        <f t="shared" si="194"/>
        <v>0</v>
      </c>
      <c r="H5995" s="9">
        <v>44896</v>
      </c>
      <c r="I5995" s="2" t="s">
        <v>5891</v>
      </c>
      <c r="J5995" s="2">
        <f t="shared" si="193"/>
        <v>0</v>
      </c>
    </row>
    <row r="5996" spans="1:10" s="1" customFormat="1" ht="15" customHeight="1" x14ac:dyDescent="0.2">
      <c r="A5996" s="2" t="s">
        <v>1684</v>
      </c>
      <c r="B5996" s="8" t="s">
        <v>2186</v>
      </c>
      <c r="C5996" s="8" t="s">
        <v>3761</v>
      </c>
      <c r="D5996" s="8" t="s">
        <v>3762</v>
      </c>
      <c r="E5996" s="2">
        <v>1.77</v>
      </c>
      <c r="F5996" s="2">
        <v>1.77</v>
      </c>
      <c r="G5996" s="2">
        <f t="shared" si="194"/>
        <v>0</v>
      </c>
      <c r="H5996" s="9">
        <v>44896</v>
      </c>
      <c r="I5996" s="2" t="s">
        <v>5891</v>
      </c>
      <c r="J5996" s="2">
        <f t="shared" si="193"/>
        <v>0</v>
      </c>
    </row>
    <row r="5997" spans="1:10" s="1" customFormat="1" ht="15" customHeight="1" x14ac:dyDescent="0.2">
      <c r="A5997" s="2" t="s">
        <v>1684</v>
      </c>
      <c r="B5997" s="8" t="s">
        <v>2186</v>
      </c>
      <c r="C5997" s="8" t="s">
        <v>2192</v>
      </c>
      <c r="D5997" s="8" t="s">
        <v>2193</v>
      </c>
      <c r="E5997" s="2">
        <v>0.56000000000000005</v>
      </c>
      <c r="F5997" s="2">
        <v>0.56000000000000005</v>
      </c>
      <c r="G5997" s="2">
        <f t="shared" si="194"/>
        <v>0</v>
      </c>
      <c r="H5997" s="9">
        <v>44896</v>
      </c>
      <c r="I5997" s="2" t="s">
        <v>5891</v>
      </c>
      <c r="J5997" s="2">
        <f t="shared" si="193"/>
        <v>0</v>
      </c>
    </row>
    <row r="5998" spans="1:10" s="1" customFormat="1" ht="15" customHeight="1" x14ac:dyDescent="0.2">
      <c r="A5998" s="6" t="s">
        <v>1684</v>
      </c>
      <c r="B5998" s="10" t="s">
        <v>2186</v>
      </c>
      <c r="C5998" s="10" t="s">
        <v>2192</v>
      </c>
      <c r="D5998" s="10" t="s">
        <v>2193</v>
      </c>
      <c r="E5998" s="2">
        <v>0.37</v>
      </c>
      <c r="F5998" s="2">
        <v>0.28000000000000003</v>
      </c>
      <c r="G5998" s="2">
        <f t="shared" si="194"/>
        <v>-8.9999999999999969E-2</v>
      </c>
      <c r="H5998" s="9">
        <v>44896</v>
      </c>
      <c r="I5998" s="2" t="s">
        <v>5891</v>
      </c>
      <c r="J5998" s="2">
        <f t="shared" si="193"/>
        <v>1</v>
      </c>
    </row>
    <row r="5999" spans="1:10" s="1" customFormat="1" ht="15" customHeight="1" x14ac:dyDescent="0.2">
      <c r="A5999" s="2" t="s">
        <v>1684</v>
      </c>
      <c r="B5999" s="8" t="s">
        <v>2186</v>
      </c>
      <c r="C5999" s="8" t="s">
        <v>3707</v>
      </c>
      <c r="D5999" s="8" t="s">
        <v>3708</v>
      </c>
      <c r="E5999" s="2">
        <v>0.39</v>
      </c>
      <c r="F5999" s="2">
        <v>0.39</v>
      </c>
      <c r="G5999" s="2">
        <f t="shared" si="194"/>
        <v>0</v>
      </c>
      <c r="H5999" s="9">
        <v>44896</v>
      </c>
      <c r="I5999" s="2" t="s">
        <v>5891</v>
      </c>
      <c r="J5999" s="2">
        <f t="shared" ref="J5999:J6062" si="195">IF(G5999=0,0,1)</f>
        <v>0</v>
      </c>
    </row>
    <row r="6000" spans="1:10" s="1" customFormat="1" ht="15" customHeight="1" x14ac:dyDescent="0.2">
      <c r="A6000" s="2" t="s">
        <v>1684</v>
      </c>
      <c r="B6000" s="8" t="s">
        <v>2186</v>
      </c>
      <c r="C6000" s="8" t="s">
        <v>2194</v>
      </c>
      <c r="D6000" s="8" t="s">
        <v>2195</v>
      </c>
      <c r="E6000" s="2">
        <v>9.81</v>
      </c>
      <c r="F6000" s="2">
        <v>9.81</v>
      </c>
      <c r="G6000" s="2">
        <f t="shared" si="194"/>
        <v>0</v>
      </c>
      <c r="H6000" s="9">
        <v>44896</v>
      </c>
      <c r="I6000" s="2" t="s">
        <v>5891</v>
      </c>
      <c r="J6000" s="2">
        <f t="shared" si="195"/>
        <v>0</v>
      </c>
    </row>
    <row r="6001" spans="1:10" s="1" customFormat="1" ht="15" customHeight="1" x14ac:dyDescent="0.2">
      <c r="A6001" s="6" t="s">
        <v>1684</v>
      </c>
      <c r="B6001" s="10" t="s">
        <v>2186</v>
      </c>
      <c r="C6001" s="10" t="s">
        <v>2194</v>
      </c>
      <c r="D6001" s="10" t="s">
        <v>2195</v>
      </c>
      <c r="E6001" s="2">
        <v>0.52</v>
      </c>
      <c r="F6001" s="2">
        <v>0.52</v>
      </c>
      <c r="G6001" s="2">
        <f t="shared" si="194"/>
        <v>0</v>
      </c>
      <c r="H6001" s="9">
        <v>44896</v>
      </c>
      <c r="I6001" s="2" t="s">
        <v>5891</v>
      </c>
      <c r="J6001" s="2">
        <f t="shared" si="195"/>
        <v>0</v>
      </c>
    </row>
    <row r="6002" spans="1:10" s="1" customFormat="1" ht="15" customHeight="1" x14ac:dyDescent="0.2">
      <c r="A6002" s="6" t="s">
        <v>1684</v>
      </c>
      <c r="B6002" s="10" t="s">
        <v>2186</v>
      </c>
      <c r="C6002" s="10" t="s">
        <v>2196</v>
      </c>
      <c r="D6002" s="10" t="s">
        <v>2197</v>
      </c>
      <c r="E6002" s="2">
        <v>0.83</v>
      </c>
      <c r="F6002" s="2">
        <v>0.87</v>
      </c>
      <c r="G6002" s="2">
        <f t="shared" si="194"/>
        <v>4.0000000000000036E-2</v>
      </c>
      <c r="H6002" s="9">
        <v>44896</v>
      </c>
      <c r="I6002" s="2" t="s">
        <v>5891</v>
      </c>
      <c r="J6002" s="2">
        <f t="shared" si="195"/>
        <v>1</v>
      </c>
    </row>
    <row r="6003" spans="1:10" s="1" customFormat="1" ht="15" customHeight="1" x14ac:dyDescent="0.2">
      <c r="A6003" s="2" t="s">
        <v>1684</v>
      </c>
      <c r="B6003" s="8" t="s">
        <v>2186</v>
      </c>
      <c r="C6003" s="8" t="s">
        <v>2196</v>
      </c>
      <c r="D6003" s="8" t="s">
        <v>2197</v>
      </c>
      <c r="E6003" s="2">
        <v>6.59</v>
      </c>
      <c r="F6003" s="2">
        <v>6.589999999999999</v>
      </c>
      <c r="G6003" s="2">
        <f t="shared" si="194"/>
        <v>0</v>
      </c>
      <c r="H6003" s="9">
        <v>44896</v>
      </c>
      <c r="I6003" s="2" t="s">
        <v>5891</v>
      </c>
      <c r="J6003" s="2">
        <f t="shared" si="195"/>
        <v>0</v>
      </c>
    </row>
    <row r="6004" spans="1:10" s="1" customFormat="1" ht="15" customHeight="1" x14ac:dyDescent="0.2">
      <c r="A6004" s="2" t="s">
        <v>1684</v>
      </c>
      <c r="B6004" s="8" t="s">
        <v>2186</v>
      </c>
      <c r="C6004" s="8" t="s">
        <v>2198</v>
      </c>
      <c r="D6004" s="8" t="s">
        <v>2199</v>
      </c>
      <c r="E6004" s="2">
        <v>0.84</v>
      </c>
      <c r="F6004" s="2">
        <v>0.8400000000000003</v>
      </c>
      <c r="G6004" s="2">
        <f t="shared" si="194"/>
        <v>0</v>
      </c>
      <c r="H6004" s="9">
        <v>44896</v>
      </c>
      <c r="I6004" s="2" t="s">
        <v>5891</v>
      </c>
      <c r="J6004" s="2">
        <f t="shared" si="195"/>
        <v>0</v>
      </c>
    </row>
    <row r="6005" spans="1:10" s="1" customFormat="1" ht="15" customHeight="1" x14ac:dyDescent="0.2">
      <c r="A6005" s="6" t="s">
        <v>1684</v>
      </c>
      <c r="B6005" s="10" t="s">
        <v>2186</v>
      </c>
      <c r="C6005" s="10" t="s">
        <v>2198</v>
      </c>
      <c r="D6005" s="10" t="s">
        <v>2199</v>
      </c>
      <c r="E6005" s="2">
        <v>4.8899999999999997</v>
      </c>
      <c r="F6005" s="2">
        <v>3.86</v>
      </c>
      <c r="G6005" s="2">
        <f t="shared" si="194"/>
        <v>-1.0299999999999998</v>
      </c>
      <c r="H6005" s="9">
        <v>44896</v>
      </c>
      <c r="I6005" s="2" t="s">
        <v>5891</v>
      </c>
      <c r="J6005" s="2">
        <f t="shared" si="195"/>
        <v>1</v>
      </c>
    </row>
    <row r="6006" spans="1:10" s="1" customFormat="1" ht="15" customHeight="1" x14ac:dyDescent="0.2">
      <c r="A6006" s="2" t="s">
        <v>1684</v>
      </c>
      <c r="B6006" s="8" t="s">
        <v>2186</v>
      </c>
      <c r="C6006" s="8" t="s">
        <v>4035</v>
      </c>
      <c r="D6006" s="8" t="s">
        <v>4036</v>
      </c>
      <c r="E6006" s="2">
        <v>0.28000000000000003</v>
      </c>
      <c r="F6006" s="2">
        <v>0.28000000000000003</v>
      </c>
      <c r="G6006" s="2">
        <f t="shared" ref="G6006:G6069" si="196">F6006-E6006</f>
        <v>0</v>
      </c>
      <c r="H6006" s="9">
        <v>44896</v>
      </c>
      <c r="I6006" s="2" t="s">
        <v>5891</v>
      </c>
      <c r="J6006" s="2">
        <f t="shared" si="195"/>
        <v>0</v>
      </c>
    </row>
    <row r="6007" spans="1:10" s="1" customFormat="1" ht="15" customHeight="1" x14ac:dyDescent="0.2">
      <c r="A6007" s="6" t="s">
        <v>1684</v>
      </c>
      <c r="B6007" s="10" t="s">
        <v>2186</v>
      </c>
      <c r="C6007" s="10" t="s">
        <v>4035</v>
      </c>
      <c r="D6007" s="10" t="s">
        <v>4036</v>
      </c>
      <c r="E6007" s="2">
        <v>1.56</v>
      </c>
      <c r="F6007" s="2">
        <v>1.5599999999999998</v>
      </c>
      <c r="G6007" s="2">
        <f t="shared" si="196"/>
        <v>0</v>
      </c>
      <c r="H6007" s="9">
        <v>44896</v>
      </c>
      <c r="I6007" s="2" t="s">
        <v>5891</v>
      </c>
      <c r="J6007" s="2">
        <f t="shared" si="195"/>
        <v>0</v>
      </c>
    </row>
    <row r="6008" spans="1:10" s="1" customFormat="1" ht="15" customHeight="1" x14ac:dyDescent="0.2">
      <c r="A6008" s="2" t="s">
        <v>1684</v>
      </c>
      <c r="B6008" s="8" t="s">
        <v>2186</v>
      </c>
      <c r="C6008" s="8" t="s">
        <v>6714</v>
      </c>
      <c r="D6008" s="8" t="s">
        <v>6715</v>
      </c>
      <c r="E6008" s="2">
        <v>0.4</v>
      </c>
      <c r="F6008" s="2">
        <v>0.4</v>
      </c>
      <c r="G6008" s="2">
        <f t="shared" si="196"/>
        <v>0</v>
      </c>
      <c r="H6008" s="9">
        <v>44896</v>
      </c>
      <c r="I6008" s="2" t="s">
        <v>5891</v>
      </c>
      <c r="J6008" s="2">
        <f t="shared" si="195"/>
        <v>0</v>
      </c>
    </row>
    <row r="6009" spans="1:10" s="1" customFormat="1" ht="15" customHeight="1" x14ac:dyDescent="0.2">
      <c r="A6009" s="2" t="s">
        <v>1684</v>
      </c>
      <c r="B6009" s="8" t="s">
        <v>2186</v>
      </c>
      <c r="C6009" s="8" t="s">
        <v>3763</v>
      </c>
      <c r="D6009" s="8" t="s">
        <v>3764</v>
      </c>
      <c r="E6009" s="2">
        <v>0.24</v>
      </c>
      <c r="F6009" s="2">
        <v>0.7</v>
      </c>
      <c r="G6009" s="2">
        <f t="shared" si="196"/>
        <v>0.45999999999999996</v>
      </c>
      <c r="H6009" s="9">
        <v>44896</v>
      </c>
      <c r="I6009" s="2" t="s">
        <v>5891</v>
      </c>
      <c r="J6009" s="2">
        <f t="shared" si="195"/>
        <v>1</v>
      </c>
    </row>
    <row r="6010" spans="1:10" s="1" customFormat="1" ht="15" customHeight="1" x14ac:dyDescent="0.2">
      <c r="A6010" s="2" t="s">
        <v>1684</v>
      </c>
      <c r="B6010" s="8" t="s">
        <v>2186</v>
      </c>
      <c r="C6010" s="8" t="s">
        <v>3765</v>
      </c>
      <c r="D6010" s="8" t="s">
        <v>3766</v>
      </c>
      <c r="E6010" s="2">
        <v>5.08</v>
      </c>
      <c r="F6010" s="2">
        <v>5.08</v>
      </c>
      <c r="G6010" s="2">
        <f t="shared" si="196"/>
        <v>0</v>
      </c>
      <c r="H6010" s="9">
        <v>44896</v>
      </c>
      <c r="I6010" s="2" t="s">
        <v>5891</v>
      </c>
      <c r="J6010" s="2">
        <f t="shared" si="195"/>
        <v>0</v>
      </c>
    </row>
    <row r="6011" spans="1:10" s="1" customFormat="1" ht="15" customHeight="1" x14ac:dyDescent="0.2">
      <c r="A6011" s="2" t="s">
        <v>1684</v>
      </c>
      <c r="B6011" s="8" t="s">
        <v>2186</v>
      </c>
      <c r="C6011" s="8" t="s">
        <v>3780</v>
      </c>
      <c r="D6011" s="8" t="s">
        <v>3781</v>
      </c>
      <c r="E6011" s="2">
        <v>11.14</v>
      </c>
      <c r="F6011" s="2">
        <v>11.139999999999999</v>
      </c>
      <c r="G6011" s="2">
        <f t="shared" si="196"/>
        <v>0</v>
      </c>
      <c r="H6011" s="9">
        <v>44896</v>
      </c>
      <c r="I6011" s="2" t="s">
        <v>5891</v>
      </c>
      <c r="J6011" s="2">
        <f t="shared" si="195"/>
        <v>0</v>
      </c>
    </row>
    <row r="6012" spans="1:10" s="1" customFormat="1" ht="15" customHeight="1" x14ac:dyDescent="0.2">
      <c r="A6012" s="6" t="s">
        <v>1684</v>
      </c>
      <c r="B6012" s="10" t="s">
        <v>2186</v>
      </c>
      <c r="C6012" s="10" t="s">
        <v>3780</v>
      </c>
      <c r="D6012" s="10" t="s">
        <v>3781</v>
      </c>
      <c r="E6012" s="2">
        <v>0.16</v>
      </c>
      <c r="F6012" s="2">
        <v>0.16</v>
      </c>
      <c r="G6012" s="2">
        <f t="shared" si="196"/>
        <v>0</v>
      </c>
      <c r="H6012" s="9">
        <v>44896</v>
      </c>
      <c r="I6012" s="2" t="s">
        <v>5891</v>
      </c>
      <c r="J6012" s="2">
        <f t="shared" si="195"/>
        <v>0</v>
      </c>
    </row>
    <row r="6013" spans="1:10" s="1" customFormat="1" ht="15" customHeight="1" x14ac:dyDescent="0.2">
      <c r="A6013" s="2" t="s">
        <v>1684</v>
      </c>
      <c r="B6013" s="8" t="s">
        <v>2186</v>
      </c>
      <c r="C6013" s="8" t="s">
        <v>3767</v>
      </c>
      <c r="D6013" s="8" t="s">
        <v>3768</v>
      </c>
      <c r="E6013" s="2">
        <v>0.08</v>
      </c>
      <c r="F6013" s="2">
        <v>0.08</v>
      </c>
      <c r="G6013" s="2">
        <f t="shared" si="196"/>
        <v>0</v>
      </c>
      <c r="H6013" s="9">
        <v>44896</v>
      </c>
      <c r="I6013" s="2" t="s">
        <v>5891</v>
      </c>
      <c r="J6013" s="2">
        <f t="shared" si="195"/>
        <v>0</v>
      </c>
    </row>
    <row r="6014" spans="1:10" s="1" customFormat="1" ht="15" customHeight="1" x14ac:dyDescent="0.2">
      <c r="A6014" s="2" t="s">
        <v>1684</v>
      </c>
      <c r="B6014" s="8" t="s">
        <v>2186</v>
      </c>
      <c r="C6014" s="8" t="s">
        <v>3784</v>
      </c>
      <c r="D6014" s="8" t="s">
        <v>3785</v>
      </c>
      <c r="E6014" s="2">
        <v>3.1396000000000002</v>
      </c>
      <c r="F6014" s="2">
        <v>3.14</v>
      </c>
      <c r="G6014" s="2">
        <f t="shared" si="196"/>
        <v>3.9999999999995595E-4</v>
      </c>
      <c r="H6014" s="9">
        <v>44896</v>
      </c>
      <c r="I6014" s="2" t="s">
        <v>5891</v>
      </c>
      <c r="J6014" s="2">
        <f t="shared" si="195"/>
        <v>1</v>
      </c>
    </row>
    <row r="6015" spans="1:10" s="1" customFormat="1" ht="15" customHeight="1" x14ac:dyDescent="0.2">
      <c r="A6015" s="6" t="s">
        <v>1684</v>
      </c>
      <c r="B6015" s="10" t="s">
        <v>2186</v>
      </c>
      <c r="C6015" s="10" t="s">
        <v>3784</v>
      </c>
      <c r="D6015" s="10" t="s">
        <v>3785</v>
      </c>
      <c r="E6015" s="2">
        <v>0.84</v>
      </c>
      <c r="F6015" s="2">
        <v>0.84</v>
      </c>
      <c r="G6015" s="2">
        <f t="shared" si="196"/>
        <v>0</v>
      </c>
      <c r="H6015" s="9">
        <v>44896</v>
      </c>
      <c r="I6015" s="2" t="s">
        <v>5891</v>
      </c>
      <c r="J6015" s="2">
        <f t="shared" si="195"/>
        <v>0</v>
      </c>
    </row>
    <row r="6016" spans="1:10" s="1" customFormat="1" ht="15" customHeight="1" x14ac:dyDescent="0.2">
      <c r="A6016" s="6" t="s">
        <v>1684</v>
      </c>
      <c r="B6016" s="10" t="s">
        <v>6716</v>
      </c>
      <c r="C6016" s="10" t="s">
        <v>6717</v>
      </c>
      <c r="D6016" s="10" t="s">
        <v>6718</v>
      </c>
      <c r="E6016" s="2">
        <v>0.12</v>
      </c>
      <c r="F6016" s="2">
        <v>0.12</v>
      </c>
      <c r="G6016" s="2">
        <f t="shared" si="196"/>
        <v>0</v>
      </c>
      <c r="H6016" s="9">
        <v>44896</v>
      </c>
      <c r="I6016" s="2" t="s">
        <v>5891</v>
      </c>
      <c r="J6016" s="2">
        <f t="shared" si="195"/>
        <v>0</v>
      </c>
    </row>
    <row r="6017" spans="1:10" s="1" customFormat="1" ht="15" customHeight="1" x14ac:dyDescent="0.2">
      <c r="A6017" s="6" t="s">
        <v>1684</v>
      </c>
      <c r="B6017" s="10" t="s">
        <v>2186</v>
      </c>
      <c r="C6017" s="10" t="s">
        <v>6719</v>
      </c>
      <c r="D6017" s="10" t="s">
        <v>6720</v>
      </c>
      <c r="E6017" s="2">
        <v>0.99</v>
      </c>
      <c r="F6017" s="2">
        <v>0.99</v>
      </c>
      <c r="G6017" s="2">
        <f t="shared" si="196"/>
        <v>0</v>
      </c>
      <c r="H6017" s="9">
        <v>44896</v>
      </c>
      <c r="I6017" s="2" t="s">
        <v>5891</v>
      </c>
      <c r="J6017" s="2">
        <f t="shared" si="195"/>
        <v>0</v>
      </c>
    </row>
    <row r="6018" spans="1:10" s="1" customFormat="1" ht="15" customHeight="1" x14ac:dyDescent="0.2">
      <c r="A6018" s="2" t="s">
        <v>1684</v>
      </c>
      <c r="B6018" s="8" t="s">
        <v>3771</v>
      </c>
      <c r="C6018" s="8" t="s">
        <v>3772</v>
      </c>
      <c r="D6018" s="8" t="s">
        <v>3773</v>
      </c>
      <c r="E6018" s="2">
        <v>5.4</v>
      </c>
      <c r="F6018" s="2">
        <v>5.4</v>
      </c>
      <c r="G6018" s="2">
        <f t="shared" si="196"/>
        <v>0</v>
      </c>
      <c r="H6018" s="9">
        <v>44896</v>
      </c>
      <c r="I6018" s="2" t="s">
        <v>5891</v>
      </c>
      <c r="J6018" s="2">
        <f t="shared" si="195"/>
        <v>0</v>
      </c>
    </row>
    <row r="6019" spans="1:10" s="1" customFormat="1" ht="15" customHeight="1" x14ac:dyDescent="0.2">
      <c r="A6019" s="6" t="s">
        <v>1684</v>
      </c>
      <c r="B6019" s="10" t="s">
        <v>2186</v>
      </c>
      <c r="C6019" s="10" t="s">
        <v>6721</v>
      </c>
      <c r="D6019" s="10" t="s">
        <v>6722</v>
      </c>
      <c r="E6019" s="2">
        <v>0.14000000000000001</v>
      </c>
      <c r="F6019" s="2">
        <v>0.14000000000000001</v>
      </c>
      <c r="G6019" s="2">
        <f t="shared" si="196"/>
        <v>0</v>
      </c>
      <c r="H6019" s="9">
        <v>44896</v>
      </c>
      <c r="I6019" s="2" t="s">
        <v>5891</v>
      </c>
      <c r="J6019" s="2">
        <f t="shared" si="195"/>
        <v>0</v>
      </c>
    </row>
    <row r="6020" spans="1:10" s="1" customFormat="1" ht="15" customHeight="1" x14ac:dyDescent="0.2">
      <c r="A6020" s="2" t="s">
        <v>1684</v>
      </c>
      <c r="B6020" s="8" t="s">
        <v>737</v>
      </c>
      <c r="C6020" s="8" t="s">
        <v>3774</v>
      </c>
      <c r="D6020" s="8" t="s">
        <v>3775</v>
      </c>
      <c r="E6020" s="2">
        <v>3.47</v>
      </c>
      <c r="F6020" s="2">
        <v>4.07</v>
      </c>
      <c r="G6020" s="2">
        <f t="shared" si="196"/>
        <v>0.60000000000000009</v>
      </c>
      <c r="H6020" s="9">
        <v>44896</v>
      </c>
      <c r="I6020" s="2" t="s">
        <v>5891</v>
      </c>
      <c r="J6020" s="2">
        <f t="shared" si="195"/>
        <v>1</v>
      </c>
    </row>
    <row r="6021" spans="1:10" s="1" customFormat="1" ht="15" customHeight="1" x14ac:dyDescent="0.2">
      <c r="A6021" s="2" t="s">
        <v>1684</v>
      </c>
      <c r="B6021" s="8" t="s">
        <v>737</v>
      </c>
      <c r="C6021" s="8" t="s">
        <v>3710</v>
      </c>
      <c r="D6021" s="8" t="s">
        <v>706</v>
      </c>
      <c r="E6021" s="2">
        <v>17.27</v>
      </c>
      <c r="F6021" s="2">
        <v>17.270000000000003</v>
      </c>
      <c r="G6021" s="2">
        <f t="shared" si="196"/>
        <v>0</v>
      </c>
      <c r="H6021" s="9">
        <v>44896</v>
      </c>
      <c r="I6021" s="2" t="s">
        <v>5891</v>
      </c>
      <c r="J6021" s="2">
        <f t="shared" si="195"/>
        <v>0</v>
      </c>
    </row>
    <row r="6022" spans="1:10" s="1" customFormat="1" ht="15" customHeight="1" x14ac:dyDescent="0.2">
      <c r="A6022" s="2" t="s">
        <v>1684</v>
      </c>
      <c r="B6022" s="8" t="s">
        <v>737</v>
      </c>
      <c r="C6022" s="8" t="s">
        <v>3776</v>
      </c>
      <c r="D6022" s="8" t="s">
        <v>3777</v>
      </c>
      <c r="E6022" s="2">
        <v>0.08</v>
      </c>
      <c r="F6022" s="2">
        <v>8.0000000000000071E-2</v>
      </c>
      <c r="G6022" s="2">
        <f t="shared" si="196"/>
        <v>0</v>
      </c>
      <c r="H6022" s="9">
        <v>44896</v>
      </c>
      <c r="I6022" s="2" t="s">
        <v>5891</v>
      </c>
      <c r="J6022" s="2">
        <f t="shared" si="195"/>
        <v>0</v>
      </c>
    </row>
    <row r="6023" spans="1:10" s="1" customFormat="1" ht="15" customHeight="1" x14ac:dyDescent="0.2">
      <c r="A6023" s="6" t="s">
        <v>1684</v>
      </c>
      <c r="B6023" s="10" t="s">
        <v>737</v>
      </c>
      <c r="C6023" s="10" t="s">
        <v>3776</v>
      </c>
      <c r="D6023" s="10" t="s">
        <v>3777</v>
      </c>
      <c r="E6023" s="2">
        <v>1.71</v>
      </c>
      <c r="F6023" s="2">
        <v>1.71</v>
      </c>
      <c r="G6023" s="2">
        <f t="shared" si="196"/>
        <v>0</v>
      </c>
      <c r="H6023" s="9">
        <v>44896</v>
      </c>
      <c r="I6023" s="2" t="s">
        <v>5891</v>
      </c>
      <c r="J6023" s="2">
        <f t="shared" si="195"/>
        <v>0</v>
      </c>
    </row>
    <row r="6024" spans="1:10" s="1" customFormat="1" ht="15" customHeight="1" x14ac:dyDescent="0.2">
      <c r="A6024" s="2" t="s">
        <v>1684</v>
      </c>
      <c r="B6024" s="8" t="s">
        <v>737</v>
      </c>
      <c r="C6024" s="8" t="s">
        <v>2200</v>
      </c>
      <c r="D6024" s="8" t="s">
        <v>2201</v>
      </c>
      <c r="E6024" s="2">
        <v>3.629</v>
      </c>
      <c r="F6024" s="2">
        <v>3.63</v>
      </c>
      <c r="G6024" s="2">
        <f t="shared" si="196"/>
        <v>9.9999999999988987E-4</v>
      </c>
      <c r="H6024" s="9">
        <v>44896</v>
      </c>
      <c r="I6024" s="2" t="s">
        <v>5891</v>
      </c>
      <c r="J6024" s="2">
        <f t="shared" si="195"/>
        <v>1</v>
      </c>
    </row>
    <row r="6025" spans="1:10" s="1" customFormat="1" ht="15" customHeight="1" x14ac:dyDescent="0.2">
      <c r="A6025" s="6" t="s">
        <v>1684</v>
      </c>
      <c r="B6025" s="10" t="s">
        <v>737</v>
      </c>
      <c r="C6025" s="10" t="s">
        <v>2200</v>
      </c>
      <c r="D6025" s="10" t="s">
        <v>2201</v>
      </c>
      <c r="E6025" s="2">
        <v>0.42099999999999999</v>
      </c>
      <c r="F6025" s="2">
        <v>0.42100000000000004</v>
      </c>
      <c r="G6025" s="2">
        <f t="shared" si="196"/>
        <v>0</v>
      </c>
      <c r="H6025" s="9">
        <v>44896</v>
      </c>
      <c r="I6025" s="2" t="s">
        <v>5891</v>
      </c>
      <c r="J6025" s="2">
        <f t="shared" si="195"/>
        <v>0</v>
      </c>
    </row>
    <row r="6026" spans="1:10" s="1" customFormat="1" ht="15" customHeight="1" x14ac:dyDescent="0.2">
      <c r="A6026" s="2" t="s">
        <v>1684</v>
      </c>
      <c r="B6026" s="8" t="s">
        <v>737</v>
      </c>
      <c r="C6026" s="8" t="s">
        <v>4049</v>
      </c>
      <c r="D6026" s="8" t="s">
        <v>4050</v>
      </c>
      <c r="E6026" s="2">
        <v>11.073</v>
      </c>
      <c r="F6026" s="2">
        <v>13.51</v>
      </c>
      <c r="G6026" s="2">
        <f t="shared" si="196"/>
        <v>2.4369999999999994</v>
      </c>
      <c r="H6026" s="9">
        <v>44896</v>
      </c>
      <c r="I6026" s="2" t="s">
        <v>5891</v>
      </c>
      <c r="J6026" s="2">
        <f t="shared" si="195"/>
        <v>1</v>
      </c>
    </row>
    <row r="6027" spans="1:10" s="1" customFormat="1" ht="15" customHeight="1" x14ac:dyDescent="0.2">
      <c r="A6027" s="2" t="s">
        <v>1684</v>
      </c>
      <c r="B6027" s="8" t="s">
        <v>737</v>
      </c>
      <c r="C6027" s="8" t="s">
        <v>2202</v>
      </c>
      <c r="D6027" s="8" t="s">
        <v>2203</v>
      </c>
      <c r="E6027" s="2">
        <v>2.96</v>
      </c>
      <c r="F6027" s="2">
        <v>2.9600000000000004</v>
      </c>
      <c r="G6027" s="2">
        <f t="shared" si="196"/>
        <v>0</v>
      </c>
      <c r="H6027" s="9">
        <v>44896</v>
      </c>
      <c r="I6027" s="2" t="s">
        <v>5891</v>
      </c>
      <c r="J6027" s="2">
        <f t="shared" si="195"/>
        <v>0</v>
      </c>
    </row>
    <row r="6028" spans="1:10" s="1" customFormat="1" ht="15" customHeight="1" x14ac:dyDescent="0.2">
      <c r="A6028" s="6" t="s">
        <v>1684</v>
      </c>
      <c r="B6028" s="10" t="s">
        <v>737</v>
      </c>
      <c r="C6028" s="10" t="s">
        <v>2202</v>
      </c>
      <c r="D6028" s="10" t="s">
        <v>2203</v>
      </c>
      <c r="E6028" s="2">
        <v>1.73</v>
      </c>
      <c r="F6028" s="2">
        <v>1.73</v>
      </c>
      <c r="G6028" s="2">
        <f t="shared" si="196"/>
        <v>0</v>
      </c>
      <c r="H6028" s="9">
        <v>44896</v>
      </c>
      <c r="I6028" s="2" t="s">
        <v>5891</v>
      </c>
      <c r="J6028" s="2">
        <f t="shared" si="195"/>
        <v>0</v>
      </c>
    </row>
    <row r="6029" spans="1:10" s="1" customFormat="1" ht="15" customHeight="1" x14ac:dyDescent="0.2">
      <c r="A6029" s="6" t="s">
        <v>1684</v>
      </c>
      <c r="B6029" s="10" t="s">
        <v>737</v>
      </c>
      <c r="C6029" s="10" t="s">
        <v>2204</v>
      </c>
      <c r="D6029" s="10" t="s">
        <v>2205</v>
      </c>
      <c r="E6029" s="2">
        <v>13.59</v>
      </c>
      <c r="F6029" s="2">
        <v>14.75</v>
      </c>
      <c r="G6029" s="2">
        <f t="shared" si="196"/>
        <v>1.1600000000000001</v>
      </c>
      <c r="H6029" s="9">
        <v>44896</v>
      </c>
      <c r="I6029" s="2" t="s">
        <v>5891</v>
      </c>
      <c r="J6029" s="2">
        <f t="shared" si="195"/>
        <v>1</v>
      </c>
    </row>
    <row r="6030" spans="1:10" s="1" customFormat="1" ht="15" customHeight="1" x14ac:dyDescent="0.2">
      <c r="A6030" s="2" t="s">
        <v>1684</v>
      </c>
      <c r="B6030" s="8" t="s">
        <v>737</v>
      </c>
      <c r="C6030" s="8" t="s">
        <v>2204</v>
      </c>
      <c r="D6030" s="8" t="s">
        <v>2205</v>
      </c>
      <c r="E6030" s="2">
        <v>0.55000000000000004</v>
      </c>
      <c r="F6030" s="2">
        <v>0.55000000000000071</v>
      </c>
      <c r="G6030" s="2">
        <f t="shared" si="196"/>
        <v>0</v>
      </c>
      <c r="H6030" s="9">
        <v>44896</v>
      </c>
      <c r="I6030" s="2" t="s">
        <v>5891</v>
      </c>
      <c r="J6030" s="2">
        <f t="shared" si="195"/>
        <v>0</v>
      </c>
    </row>
    <row r="6031" spans="1:10" s="1" customFormat="1" ht="15" customHeight="1" x14ac:dyDescent="0.2">
      <c r="A6031" s="2" t="s">
        <v>1684</v>
      </c>
      <c r="B6031" s="8" t="s">
        <v>737</v>
      </c>
      <c r="C6031" s="8" t="s">
        <v>3790</v>
      </c>
      <c r="D6031" s="8" t="s">
        <v>3791</v>
      </c>
      <c r="E6031" s="2">
        <v>6.8049999999999997</v>
      </c>
      <c r="F6031" s="2">
        <v>6.8050000000000006</v>
      </c>
      <c r="G6031" s="2">
        <f t="shared" si="196"/>
        <v>0</v>
      </c>
      <c r="H6031" s="9">
        <v>44896</v>
      </c>
      <c r="I6031" s="2" t="s">
        <v>5891</v>
      </c>
      <c r="J6031" s="2">
        <f t="shared" si="195"/>
        <v>0</v>
      </c>
    </row>
    <row r="6032" spans="1:10" s="1" customFormat="1" ht="15" customHeight="1" x14ac:dyDescent="0.2">
      <c r="A6032" s="6" t="s">
        <v>1684</v>
      </c>
      <c r="B6032" s="10" t="s">
        <v>737</v>
      </c>
      <c r="C6032" s="10" t="s">
        <v>3790</v>
      </c>
      <c r="D6032" s="10" t="s">
        <v>3791</v>
      </c>
      <c r="E6032" s="2">
        <v>0.44</v>
      </c>
      <c r="F6032" s="2">
        <v>0.44</v>
      </c>
      <c r="G6032" s="2">
        <f t="shared" si="196"/>
        <v>0</v>
      </c>
      <c r="H6032" s="9">
        <v>44896</v>
      </c>
      <c r="I6032" s="2" t="s">
        <v>5891</v>
      </c>
      <c r="J6032" s="2">
        <f t="shared" si="195"/>
        <v>0</v>
      </c>
    </row>
    <row r="6033" spans="1:10" s="1" customFormat="1" ht="15" customHeight="1" x14ac:dyDescent="0.2">
      <c r="A6033" s="6" t="s">
        <v>1684</v>
      </c>
      <c r="B6033" s="10" t="s">
        <v>737</v>
      </c>
      <c r="C6033" s="10" t="s">
        <v>2206</v>
      </c>
      <c r="D6033" s="10" t="s">
        <v>2207</v>
      </c>
      <c r="E6033" s="2">
        <v>2.12E-2</v>
      </c>
      <c r="F6033" s="2">
        <v>0.09</v>
      </c>
      <c r="G6033" s="2">
        <f t="shared" si="196"/>
        <v>6.88E-2</v>
      </c>
      <c r="H6033" s="9">
        <v>44896</v>
      </c>
      <c r="I6033" s="2" t="s">
        <v>5891</v>
      </c>
      <c r="J6033" s="2">
        <f t="shared" si="195"/>
        <v>1</v>
      </c>
    </row>
    <row r="6034" spans="1:10" s="1" customFormat="1" ht="15" customHeight="1" x14ac:dyDescent="0.2">
      <c r="A6034" s="2" t="s">
        <v>1684</v>
      </c>
      <c r="B6034" s="8" t="s">
        <v>737</v>
      </c>
      <c r="C6034" s="8" t="s">
        <v>2206</v>
      </c>
      <c r="D6034" s="8" t="s">
        <v>2207</v>
      </c>
      <c r="E6034" s="2">
        <v>0.71879999999999999</v>
      </c>
      <c r="F6034" s="2">
        <v>0.72000000000000008</v>
      </c>
      <c r="G6034" s="2">
        <f t="shared" si="196"/>
        <v>1.2000000000000899E-3</v>
      </c>
      <c r="H6034" s="9">
        <v>44896</v>
      </c>
      <c r="I6034" s="2" t="s">
        <v>5891</v>
      </c>
      <c r="J6034" s="2">
        <f t="shared" si="195"/>
        <v>1</v>
      </c>
    </row>
    <row r="6035" spans="1:10" s="1" customFormat="1" ht="15" customHeight="1" x14ac:dyDescent="0.2">
      <c r="A6035" s="2" t="s">
        <v>1684</v>
      </c>
      <c r="B6035" s="8" t="s">
        <v>737</v>
      </c>
      <c r="C6035" s="8" t="s">
        <v>3782</v>
      </c>
      <c r="D6035" s="8" t="s">
        <v>3783</v>
      </c>
      <c r="E6035" s="2">
        <v>3.16</v>
      </c>
      <c r="F6035" s="2">
        <v>3.16</v>
      </c>
      <c r="G6035" s="2">
        <f t="shared" si="196"/>
        <v>0</v>
      </c>
      <c r="H6035" s="9">
        <v>44896</v>
      </c>
      <c r="I6035" s="2" t="s">
        <v>5891</v>
      </c>
      <c r="J6035" s="2">
        <f t="shared" si="195"/>
        <v>0</v>
      </c>
    </row>
    <row r="6036" spans="1:10" s="1" customFormat="1" ht="15" customHeight="1" x14ac:dyDescent="0.2">
      <c r="A6036" s="2" t="s">
        <v>1684</v>
      </c>
      <c r="B6036" s="8" t="s">
        <v>737</v>
      </c>
      <c r="C6036" s="8" t="s">
        <v>2208</v>
      </c>
      <c r="D6036" s="8" t="s">
        <v>2209</v>
      </c>
      <c r="E6036" s="2">
        <v>5.13</v>
      </c>
      <c r="F6036" s="2">
        <v>5.13</v>
      </c>
      <c r="G6036" s="2">
        <f t="shared" si="196"/>
        <v>0</v>
      </c>
      <c r="H6036" s="9">
        <v>44896</v>
      </c>
      <c r="I6036" s="2" t="s">
        <v>5891</v>
      </c>
      <c r="J6036" s="2">
        <f t="shared" si="195"/>
        <v>0</v>
      </c>
    </row>
    <row r="6037" spans="1:10" s="1" customFormat="1" ht="15" customHeight="1" x14ac:dyDescent="0.2">
      <c r="A6037" s="2" t="s">
        <v>1684</v>
      </c>
      <c r="B6037" s="8" t="s">
        <v>737</v>
      </c>
      <c r="C6037" s="8" t="s">
        <v>3786</v>
      </c>
      <c r="D6037" s="8" t="s">
        <v>3787</v>
      </c>
      <c r="E6037" s="2">
        <v>3.17</v>
      </c>
      <c r="F6037" s="2">
        <v>3.17</v>
      </c>
      <c r="G6037" s="2">
        <f t="shared" si="196"/>
        <v>0</v>
      </c>
      <c r="H6037" s="9">
        <v>44896</v>
      </c>
      <c r="I6037" s="2" t="s">
        <v>5891</v>
      </c>
      <c r="J6037" s="2">
        <f t="shared" si="195"/>
        <v>0</v>
      </c>
    </row>
    <row r="6038" spans="1:10" s="1" customFormat="1" ht="15" customHeight="1" x14ac:dyDescent="0.2">
      <c r="A6038" s="2" t="s">
        <v>1684</v>
      </c>
      <c r="B6038" s="8" t="s">
        <v>737</v>
      </c>
      <c r="C6038" s="8" t="s">
        <v>2210</v>
      </c>
      <c r="D6038" s="8" t="s">
        <v>2211</v>
      </c>
      <c r="E6038" s="2">
        <v>3.7839999999999998</v>
      </c>
      <c r="F6038" s="2">
        <v>3.7840000000000007</v>
      </c>
      <c r="G6038" s="2">
        <f t="shared" si="196"/>
        <v>0</v>
      </c>
      <c r="H6038" s="9">
        <v>44896</v>
      </c>
      <c r="I6038" s="2" t="s">
        <v>5891</v>
      </c>
      <c r="J6038" s="2">
        <f t="shared" si="195"/>
        <v>0</v>
      </c>
    </row>
    <row r="6039" spans="1:10" s="1" customFormat="1" ht="15" customHeight="1" x14ac:dyDescent="0.2">
      <c r="A6039" s="6" t="s">
        <v>1684</v>
      </c>
      <c r="B6039" s="10" t="s">
        <v>737</v>
      </c>
      <c r="C6039" s="10" t="s">
        <v>2210</v>
      </c>
      <c r="D6039" s="10" t="s">
        <v>2211</v>
      </c>
      <c r="E6039" s="2">
        <v>7.016</v>
      </c>
      <c r="F6039" s="2">
        <v>7.016</v>
      </c>
      <c r="G6039" s="2">
        <f t="shared" si="196"/>
        <v>0</v>
      </c>
      <c r="H6039" s="9">
        <v>44896</v>
      </c>
      <c r="I6039" s="2" t="s">
        <v>5891</v>
      </c>
      <c r="J6039" s="2">
        <f t="shared" si="195"/>
        <v>0</v>
      </c>
    </row>
    <row r="6040" spans="1:10" s="1" customFormat="1" ht="15" customHeight="1" x14ac:dyDescent="0.2">
      <c r="A6040" s="2" t="s">
        <v>1684</v>
      </c>
      <c r="B6040" s="8" t="s">
        <v>737</v>
      </c>
      <c r="C6040" s="8" t="s">
        <v>4047</v>
      </c>
      <c r="D6040" s="8" t="s">
        <v>4048</v>
      </c>
      <c r="E6040" s="2">
        <v>4.08</v>
      </c>
      <c r="F6040" s="2">
        <v>4.08</v>
      </c>
      <c r="G6040" s="2">
        <f t="shared" si="196"/>
        <v>0</v>
      </c>
      <c r="H6040" s="9">
        <v>44896</v>
      </c>
      <c r="I6040" s="2" t="s">
        <v>5891</v>
      </c>
      <c r="J6040" s="2">
        <f t="shared" si="195"/>
        <v>0</v>
      </c>
    </row>
    <row r="6041" spans="1:10" s="1" customFormat="1" ht="15" customHeight="1" x14ac:dyDescent="0.2">
      <c r="A6041" s="2" t="s">
        <v>1684</v>
      </c>
      <c r="B6041" s="8" t="s">
        <v>737</v>
      </c>
      <c r="C6041" s="8" t="s">
        <v>3798</v>
      </c>
      <c r="D6041" s="8" t="s">
        <v>3799</v>
      </c>
      <c r="E6041" s="2">
        <v>1.4999999999999999E-2</v>
      </c>
      <c r="F6041" s="2">
        <v>1.4999999999999999E-2</v>
      </c>
      <c r="G6041" s="2">
        <f t="shared" si="196"/>
        <v>0</v>
      </c>
      <c r="H6041" s="9">
        <v>44896</v>
      </c>
      <c r="I6041" s="2" t="s">
        <v>5891</v>
      </c>
      <c r="J6041" s="2">
        <f t="shared" si="195"/>
        <v>0</v>
      </c>
    </row>
    <row r="6042" spans="1:10" s="1" customFormat="1" ht="15" customHeight="1" x14ac:dyDescent="0.2">
      <c r="A6042" s="6" t="s">
        <v>1684</v>
      </c>
      <c r="B6042" s="10" t="s">
        <v>737</v>
      </c>
      <c r="C6042" s="10" t="s">
        <v>3798</v>
      </c>
      <c r="D6042" s="10" t="s">
        <v>3799</v>
      </c>
      <c r="E6042" s="2">
        <v>0.09</v>
      </c>
      <c r="F6042" s="2">
        <v>0.09</v>
      </c>
      <c r="G6042" s="2">
        <f t="shared" si="196"/>
        <v>0</v>
      </c>
      <c r="H6042" s="9">
        <v>44896</v>
      </c>
      <c r="I6042" s="2" t="s">
        <v>5891</v>
      </c>
      <c r="J6042" s="2">
        <f t="shared" si="195"/>
        <v>0</v>
      </c>
    </row>
    <row r="6043" spans="1:10" s="1" customFormat="1" ht="15" customHeight="1" x14ac:dyDescent="0.2">
      <c r="A6043" s="2" t="s">
        <v>1684</v>
      </c>
      <c r="B6043" s="8" t="s">
        <v>737</v>
      </c>
      <c r="C6043" s="8" t="s">
        <v>3806</v>
      </c>
      <c r="D6043" s="8" t="s">
        <v>3807</v>
      </c>
      <c r="E6043" s="2">
        <v>0.23</v>
      </c>
      <c r="F6043" s="2">
        <v>0.23</v>
      </c>
      <c r="G6043" s="2">
        <f t="shared" si="196"/>
        <v>0</v>
      </c>
      <c r="H6043" s="9">
        <v>44896</v>
      </c>
      <c r="I6043" s="2" t="s">
        <v>5891</v>
      </c>
      <c r="J6043" s="2">
        <f t="shared" si="195"/>
        <v>0</v>
      </c>
    </row>
    <row r="6044" spans="1:10" s="1" customFormat="1" ht="15" customHeight="1" x14ac:dyDescent="0.2">
      <c r="A6044" s="2" t="s">
        <v>1684</v>
      </c>
      <c r="B6044" s="8" t="s">
        <v>737</v>
      </c>
      <c r="C6044" s="8" t="s">
        <v>3808</v>
      </c>
      <c r="D6044" s="8" t="s">
        <v>3809</v>
      </c>
      <c r="E6044" s="2">
        <v>0.47</v>
      </c>
      <c r="F6044" s="2">
        <v>0.47</v>
      </c>
      <c r="G6044" s="2">
        <f t="shared" si="196"/>
        <v>0</v>
      </c>
      <c r="H6044" s="9">
        <v>44896</v>
      </c>
      <c r="I6044" s="2" t="s">
        <v>5891</v>
      </c>
      <c r="J6044" s="2">
        <f t="shared" si="195"/>
        <v>0</v>
      </c>
    </row>
    <row r="6045" spans="1:10" s="1" customFormat="1" ht="15" customHeight="1" x14ac:dyDescent="0.2">
      <c r="A6045" s="6" t="s">
        <v>1684</v>
      </c>
      <c r="B6045" s="10" t="s">
        <v>737</v>
      </c>
      <c r="C6045" s="10" t="s">
        <v>3808</v>
      </c>
      <c r="D6045" s="10" t="s">
        <v>3809</v>
      </c>
      <c r="E6045" s="2">
        <v>0.11</v>
      </c>
      <c r="F6045" s="2">
        <v>0.11</v>
      </c>
      <c r="G6045" s="2">
        <f t="shared" si="196"/>
        <v>0</v>
      </c>
      <c r="H6045" s="9">
        <v>44896</v>
      </c>
      <c r="I6045" s="2" t="s">
        <v>5891</v>
      </c>
      <c r="J6045" s="2">
        <f t="shared" si="195"/>
        <v>0</v>
      </c>
    </row>
    <row r="6046" spans="1:10" s="1" customFormat="1" ht="15" customHeight="1" x14ac:dyDescent="0.2">
      <c r="A6046" s="2" t="s">
        <v>1684</v>
      </c>
      <c r="B6046" s="8" t="s">
        <v>737</v>
      </c>
      <c r="C6046" s="8" t="s">
        <v>2212</v>
      </c>
      <c r="D6046" s="8" t="s">
        <v>2213</v>
      </c>
      <c r="E6046" s="2">
        <v>2.4700000000000002</v>
      </c>
      <c r="F6046" s="2">
        <v>1.83</v>
      </c>
      <c r="G6046" s="2">
        <f t="shared" si="196"/>
        <v>-0.64000000000000012</v>
      </c>
      <c r="H6046" s="9">
        <v>44896</v>
      </c>
      <c r="I6046" s="2" t="s">
        <v>5891</v>
      </c>
      <c r="J6046" s="2">
        <f t="shared" si="195"/>
        <v>1</v>
      </c>
    </row>
    <row r="6047" spans="1:10" s="1" customFormat="1" ht="15" customHeight="1" x14ac:dyDescent="0.2">
      <c r="A6047" s="2" t="s">
        <v>1684</v>
      </c>
      <c r="B6047" s="8" t="s">
        <v>737</v>
      </c>
      <c r="C6047" s="8" t="s">
        <v>2214</v>
      </c>
      <c r="D6047" s="8" t="s">
        <v>2215</v>
      </c>
      <c r="E6047" s="2">
        <v>18.16</v>
      </c>
      <c r="F6047" s="2">
        <v>28.59</v>
      </c>
      <c r="G6047" s="2">
        <f t="shared" si="196"/>
        <v>10.43</v>
      </c>
      <c r="H6047" s="9">
        <v>44896</v>
      </c>
      <c r="I6047" s="2" t="s">
        <v>5891</v>
      </c>
      <c r="J6047" s="2">
        <f t="shared" si="195"/>
        <v>1</v>
      </c>
    </row>
    <row r="6048" spans="1:10" s="1" customFormat="1" ht="15" customHeight="1" x14ac:dyDescent="0.2">
      <c r="A6048" s="6" t="s">
        <v>1684</v>
      </c>
      <c r="B6048" s="10" t="s">
        <v>737</v>
      </c>
      <c r="C6048" s="10" t="s">
        <v>2214</v>
      </c>
      <c r="D6048" s="10" t="s">
        <v>2215</v>
      </c>
      <c r="E6048" s="2">
        <v>1.41</v>
      </c>
      <c r="F6048" s="2">
        <v>1.41</v>
      </c>
      <c r="G6048" s="2">
        <f t="shared" si="196"/>
        <v>0</v>
      </c>
      <c r="H6048" s="9">
        <v>44896</v>
      </c>
      <c r="I6048" s="2" t="s">
        <v>5891</v>
      </c>
      <c r="J6048" s="2">
        <f t="shared" si="195"/>
        <v>0</v>
      </c>
    </row>
    <row r="6049" spans="1:10" s="1" customFormat="1" ht="15" customHeight="1" x14ac:dyDescent="0.2">
      <c r="A6049" s="2" t="s">
        <v>1684</v>
      </c>
      <c r="B6049" s="8" t="s">
        <v>737</v>
      </c>
      <c r="C6049" s="8" t="s">
        <v>3794</v>
      </c>
      <c r="D6049" s="8" t="s">
        <v>3795</v>
      </c>
      <c r="E6049" s="2">
        <v>0.72</v>
      </c>
      <c r="F6049" s="2">
        <v>0.72</v>
      </c>
      <c r="G6049" s="2">
        <f t="shared" si="196"/>
        <v>0</v>
      </c>
      <c r="H6049" s="9">
        <v>44896</v>
      </c>
      <c r="I6049" s="2" t="s">
        <v>5891</v>
      </c>
      <c r="J6049" s="2">
        <f t="shared" si="195"/>
        <v>0</v>
      </c>
    </row>
    <row r="6050" spans="1:10" s="1" customFormat="1" ht="15" customHeight="1" x14ac:dyDescent="0.2">
      <c r="A6050" s="2" t="s">
        <v>1684</v>
      </c>
      <c r="B6050" s="8" t="s">
        <v>737</v>
      </c>
      <c r="C6050" s="8" t="s">
        <v>3796</v>
      </c>
      <c r="D6050" s="8" t="s">
        <v>3797</v>
      </c>
      <c r="E6050" s="2">
        <v>0.36</v>
      </c>
      <c r="F6050" s="2">
        <v>0.36</v>
      </c>
      <c r="G6050" s="2">
        <f t="shared" si="196"/>
        <v>0</v>
      </c>
      <c r="H6050" s="9">
        <v>44896</v>
      </c>
      <c r="I6050" s="2" t="s">
        <v>5891</v>
      </c>
      <c r="J6050" s="2">
        <f t="shared" si="195"/>
        <v>0</v>
      </c>
    </row>
    <row r="6051" spans="1:10" s="1" customFormat="1" ht="15" customHeight="1" x14ac:dyDescent="0.2">
      <c r="A6051" s="6" t="s">
        <v>1684</v>
      </c>
      <c r="B6051" s="10" t="s">
        <v>737</v>
      </c>
      <c r="C6051" s="10" t="s">
        <v>2216</v>
      </c>
      <c r="D6051" s="10" t="s">
        <v>2217</v>
      </c>
      <c r="E6051" s="2">
        <v>4.4779999999999998</v>
      </c>
      <c r="F6051" s="2">
        <v>4.4800000000000004</v>
      </c>
      <c r="G6051" s="2">
        <f t="shared" si="196"/>
        <v>2.0000000000006679E-3</v>
      </c>
      <c r="H6051" s="9">
        <v>44896</v>
      </c>
      <c r="I6051" s="2" t="s">
        <v>5891</v>
      </c>
      <c r="J6051" s="2">
        <f t="shared" si="195"/>
        <v>1</v>
      </c>
    </row>
    <row r="6052" spans="1:10" s="1" customFormat="1" ht="15" customHeight="1" x14ac:dyDescent="0.2">
      <c r="A6052" s="2" t="s">
        <v>1684</v>
      </c>
      <c r="B6052" s="8" t="s">
        <v>737</v>
      </c>
      <c r="C6052" s="8" t="s">
        <v>2216</v>
      </c>
      <c r="D6052" s="8" t="s">
        <v>2217</v>
      </c>
      <c r="E6052" s="2">
        <v>7.8819999999999997</v>
      </c>
      <c r="F6052" s="2">
        <v>7.8839999999999986</v>
      </c>
      <c r="G6052" s="2">
        <f t="shared" si="196"/>
        <v>1.9999999999988916E-3</v>
      </c>
      <c r="H6052" s="9">
        <v>44896</v>
      </c>
      <c r="I6052" s="2" t="s">
        <v>5891</v>
      </c>
      <c r="J6052" s="2">
        <f t="shared" si="195"/>
        <v>1</v>
      </c>
    </row>
    <row r="6053" spans="1:10" s="1" customFormat="1" ht="15" customHeight="1" x14ac:dyDescent="0.2">
      <c r="A6053" s="2" t="s">
        <v>1684</v>
      </c>
      <c r="B6053" s="8" t="s">
        <v>738</v>
      </c>
      <c r="C6053" s="8" t="s">
        <v>2218</v>
      </c>
      <c r="D6053" s="8" t="s">
        <v>2219</v>
      </c>
      <c r="E6053" s="2">
        <v>5.9130000000000003</v>
      </c>
      <c r="F6053" s="2">
        <v>5.91</v>
      </c>
      <c r="G6053" s="2">
        <f t="shared" si="196"/>
        <v>-3.0000000000001137E-3</v>
      </c>
      <c r="H6053" s="9">
        <v>44896</v>
      </c>
      <c r="I6053" s="2" t="s">
        <v>5891</v>
      </c>
      <c r="J6053" s="2">
        <f t="shared" si="195"/>
        <v>1</v>
      </c>
    </row>
    <row r="6054" spans="1:10" s="1" customFormat="1" ht="15" customHeight="1" x14ac:dyDescent="0.2">
      <c r="A6054" s="6" t="s">
        <v>1684</v>
      </c>
      <c r="B6054" s="10" t="s">
        <v>738</v>
      </c>
      <c r="C6054" s="10" t="s">
        <v>2218</v>
      </c>
      <c r="D6054" s="10" t="s">
        <v>2219</v>
      </c>
      <c r="E6054" s="2">
        <v>1.5569999999999999</v>
      </c>
      <c r="F6054" s="2">
        <v>0.2</v>
      </c>
      <c r="G6054" s="2">
        <f t="shared" si="196"/>
        <v>-1.357</v>
      </c>
      <c r="H6054" s="9">
        <v>44896</v>
      </c>
      <c r="I6054" s="2" t="s">
        <v>5891</v>
      </c>
      <c r="J6054" s="2">
        <f t="shared" si="195"/>
        <v>1</v>
      </c>
    </row>
    <row r="6055" spans="1:10" s="1" customFormat="1" ht="15" customHeight="1" x14ac:dyDescent="0.2">
      <c r="A6055" s="2" t="s">
        <v>1684</v>
      </c>
      <c r="B6055" s="8" t="s">
        <v>738</v>
      </c>
      <c r="C6055" s="8" t="s">
        <v>4057</v>
      </c>
      <c r="D6055" s="8" t="s">
        <v>707</v>
      </c>
      <c r="E6055" s="2">
        <v>6.3470000000000004</v>
      </c>
      <c r="F6055" s="2">
        <v>6.3499999999999988</v>
      </c>
      <c r="G6055" s="2">
        <f t="shared" si="196"/>
        <v>2.9999999999983373E-3</v>
      </c>
      <c r="H6055" s="9">
        <v>44896</v>
      </c>
      <c r="I6055" s="2" t="s">
        <v>5891</v>
      </c>
      <c r="J6055" s="2">
        <f t="shared" si="195"/>
        <v>1</v>
      </c>
    </row>
    <row r="6056" spans="1:10" s="1" customFormat="1" ht="15" customHeight="1" x14ac:dyDescent="0.2">
      <c r="A6056" s="6" t="s">
        <v>1684</v>
      </c>
      <c r="B6056" s="10" t="s">
        <v>738</v>
      </c>
      <c r="C6056" s="10" t="s">
        <v>4057</v>
      </c>
      <c r="D6056" s="10" t="s">
        <v>707</v>
      </c>
      <c r="E6056" s="2">
        <v>4.7629999999999999</v>
      </c>
      <c r="F6056" s="2">
        <v>4.7629999999999999</v>
      </c>
      <c r="G6056" s="2">
        <f t="shared" si="196"/>
        <v>0</v>
      </c>
      <c r="H6056" s="9">
        <v>44896</v>
      </c>
      <c r="I6056" s="2" t="s">
        <v>5891</v>
      </c>
      <c r="J6056" s="2">
        <f t="shared" si="195"/>
        <v>0</v>
      </c>
    </row>
    <row r="6057" spans="1:10" s="1" customFormat="1" ht="15" customHeight="1" x14ac:dyDescent="0.2">
      <c r="A6057" s="2" t="s">
        <v>1684</v>
      </c>
      <c r="B6057" s="8" t="s">
        <v>738</v>
      </c>
      <c r="C6057" s="8" t="s">
        <v>3711</v>
      </c>
      <c r="D6057" s="8" t="s">
        <v>708</v>
      </c>
      <c r="E6057" s="2">
        <v>9.81</v>
      </c>
      <c r="F6057" s="2">
        <v>10.719999999999999</v>
      </c>
      <c r="G6057" s="2">
        <f t="shared" si="196"/>
        <v>0.90999999999999837</v>
      </c>
      <c r="H6057" s="9">
        <v>44896</v>
      </c>
      <c r="I6057" s="2" t="s">
        <v>5891</v>
      </c>
      <c r="J6057" s="2">
        <f t="shared" si="195"/>
        <v>1</v>
      </c>
    </row>
    <row r="6058" spans="1:10" s="1" customFormat="1" ht="15" customHeight="1" x14ac:dyDescent="0.2">
      <c r="A6058" s="2" t="s">
        <v>1684</v>
      </c>
      <c r="B6058" s="8" t="s">
        <v>738</v>
      </c>
      <c r="C6058" s="8" t="s">
        <v>3800</v>
      </c>
      <c r="D6058" s="8" t="s">
        <v>3801</v>
      </c>
      <c r="E6058" s="2">
        <v>0.14000000000000001</v>
      </c>
      <c r="F6058" s="2">
        <v>0.14000000000000001</v>
      </c>
      <c r="G6058" s="2">
        <f t="shared" si="196"/>
        <v>0</v>
      </c>
      <c r="H6058" s="9">
        <v>44896</v>
      </c>
      <c r="I6058" s="2" t="s">
        <v>5891</v>
      </c>
      <c r="J6058" s="2">
        <f t="shared" si="195"/>
        <v>0</v>
      </c>
    </row>
    <row r="6059" spans="1:10" s="1" customFormat="1" ht="15" customHeight="1" x14ac:dyDescent="0.2">
      <c r="A6059" s="2" t="s">
        <v>1684</v>
      </c>
      <c r="B6059" s="8" t="s">
        <v>738</v>
      </c>
      <c r="C6059" s="8" t="s">
        <v>3712</v>
      </c>
      <c r="D6059" s="8" t="s">
        <v>3713</v>
      </c>
      <c r="E6059" s="2">
        <v>28.83</v>
      </c>
      <c r="F6059" s="2">
        <v>29.29</v>
      </c>
      <c r="G6059" s="2">
        <f t="shared" si="196"/>
        <v>0.46000000000000085</v>
      </c>
      <c r="H6059" s="9">
        <v>44896</v>
      </c>
      <c r="I6059" s="2" t="s">
        <v>5891</v>
      </c>
      <c r="J6059" s="2">
        <f t="shared" si="195"/>
        <v>1</v>
      </c>
    </row>
    <row r="6060" spans="1:10" s="1" customFormat="1" ht="15" customHeight="1" x14ac:dyDescent="0.2">
      <c r="A6060" s="2" t="s">
        <v>1684</v>
      </c>
      <c r="B6060" s="8" t="s">
        <v>738</v>
      </c>
      <c r="C6060" s="8" t="s">
        <v>2220</v>
      </c>
      <c r="D6060" s="8" t="s">
        <v>2221</v>
      </c>
      <c r="E6060" s="2">
        <v>1.49</v>
      </c>
      <c r="F6060" s="2">
        <v>1.4900000000000002</v>
      </c>
      <c r="G6060" s="2">
        <f t="shared" si="196"/>
        <v>0</v>
      </c>
      <c r="H6060" s="9">
        <v>44896</v>
      </c>
      <c r="I6060" s="2" t="s">
        <v>5891</v>
      </c>
      <c r="J6060" s="2">
        <f t="shared" si="195"/>
        <v>0</v>
      </c>
    </row>
    <row r="6061" spans="1:10" s="1" customFormat="1" ht="15" customHeight="1" x14ac:dyDescent="0.2">
      <c r="A6061" s="6" t="s">
        <v>1684</v>
      </c>
      <c r="B6061" s="10" t="s">
        <v>738</v>
      </c>
      <c r="C6061" s="10" t="s">
        <v>2220</v>
      </c>
      <c r="D6061" s="10" t="s">
        <v>2221</v>
      </c>
      <c r="E6061" s="2">
        <v>2.37</v>
      </c>
      <c r="F6061" s="2">
        <v>2.3699999999999997</v>
      </c>
      <c r="G6061" s="2">
        <f t="shared" si="196"/>
        <v>0</v>
      </c>
      <c r="H6061" s="9">
        <v>44896</v>
      </c>
      <c r="I6061" s="2" t="s">
        <v>5891</v>
      </c>
      <c r="J6061" s="2">
        <f t="shared" si="195"/>
        <v>0</v>
      </c>
    </row>
    <row r="6062" spans="1:10" s="1" customFormat="1" ht="15" customHeight="1" x14ac:dyDescent="0.2">
      <c r="A6062" s="2" t="s">
        <v>1684</v>
      </c>
      <c r="B6062" s="8" t="s">
        <v>738</v>
      </c>
      <c r="C6062" s="8" t="s">
        <v>3802</v>
      </c>
      <c r="D6062" s="8" t="s">
        <v>3803</v>
      </c>
      <c r="E6062" s="2">
        <v>0.1</v>
      </c>
      <c r="F6062" s="2">
        <v>0.1</v>
      </c>
      <c r="G6062" s="2">
        <f t="shared" si="196"/>
        <v>0</v>
      </c>
      <c r="H6062" s="9">
        <v>44896</v>
      </c>
      <c r="I6062" s="2" t="s">
        <v>5891</v>
      </c>
      <c r="J6062" s="2">
        <f t="shared" si="195"/>
        <v>0</v>
      </c>
    </row>
    <row r="6063" spans="1:10" s="1" customFormat="1" ht="15" customHeight="1" x14ac:dyDescent="0.2">
      <c r="A6063" s="2" t="s">
        <v>1684</v>
      </c>
      <c r="B6063" s="8" t="s">
        <v>738</v>
      </c>
      <c r="C6063" s="8" t="s">
        <v>3804</v>
      </c>
      <c r="D6063" s="8" t="s">
        <v>3805</v>
      </c>
      <c r="E6063" s="2">
        <v>0.19</v>
      </c>
      <c r="F6063" s="2">
        <v>0.19</v>
      </c>
      <c r="G6063" s="2">
        <f t="shared" si="196"/>
        <v>0</v>
      </c>
      <c r="H6063" s="9">
        <v>44896</v>
      </c>
      <c r="I6063" s="2" t="s">
        <v>5891</v>
      </c>
      <c r="J6063" s="2">
        <f t="shared" ref="J6063:J6126" si="197">IF(G6063=0,0,1)</f>
        <v>0</v>
      </c>
    </row>
    <row r="6064" spans="1:10" s="1" customFormat="1" ht="15" customHeight="1" x14ac:dyDescent="0.2">
      <c r="A6064" s="6" t="s">
        <v>1684</v>
      </c>
      <c r="B6064" s="10" t="s">
        <v>738</v>
      </c>
      <c r="C6064" s="10" t="s">
        <v>6723</v>
      </c>
      <c r="D6064" s="10" t="s">
        <v>6724</v>
      </c>
      <c r="E6064" s="2">
        <v>0.11</v>
      </c>
      <c r="F6064" s="2">
        <v>0.11</v>
      </c>
      <c r="G6064" s="2">
        <f t="shared" si="196"/>
        <v>0</v>
      </c>
      <c r="H6064" s="9">
        <v>44896</v>
      </c>
      <c r="I6064" s="2" t="s">
        <v>5891</v>
      </c>
      <c r="J6064" s="2">
        <f t="shared" si="197"/>
        <v>0</v>
      </c>
    </row>
    <row r="6065" spans="1:10" s="1" customFormat="1" ht="15" customHeight="1" x14ac:dyDescent="0.2">
      <c r="A6065" s="6" t="s">
        <v>1684</v>
      </c>
      <c r="B6065" s="10" t="s">
        <v>738</v>
      </c>
      <c r="C6065" s="10" t="s">
        <v>3701</v>
      </c>
      <c r="D6065" s="10" t="s">
        <v>710</v>
      </c>
      <c r="E6065" s="2">
        <v>8.0000000000000002E-3</v>
      </c>
      <c r="F6065" s="2">
        <v>0.95799999999999996</v>
      </c>
      <c r="G6065" s="2">
        <f t="shared" si="196"/>
        <v>0.95</v>
      </c>
      <c r="H6065" s="9">
        <v>44896</v>
      </c>
      <c r="I6065" s="2" t="s">
        <v>5891</v>
      </c>
      <c r="J6065" s="2">
        <f t="shared" si="197"/>
        <v>1</v>
      </c>
    </row>
    <row r="6066" spans="1:10" s="1" customFormat="1" ht="15" customHeight="1" x14ac:dyDescent="0.2">
      <c r="A6066" s="2" t="s">
        <v>1684</v>
      </c>
      <c r="B6066" s="8" t="s">
        <v>738</v>
      </c>
      <c r="C6066" s="8" t="s">
        <v>3701</v>
      </c>
      <c r="D6066" s="8" t="s">
        <v>710</v>
      </c>
      <c r="E6066" s="2">
        <v>10.612</v>
      </c>
      <c r="F6066" s="2">
        <v>10.612</v>
      </c>
      <c r="G6066" s="2">
        <f t="shared" si="196"/>
        <v>0</v>
      </c>
      <c r="H6066" s="9">
        <v>44896</v>
      </c>
      <c r="I6066" s="2" t="s">
        <v>5891</v>
      </c>
      <c r="J6066" s="2">
        <f t="shared" si="197"/>
        <v>0</v>
      </c>
    </row>
    <row r="6067" spans="1:10" s="1" customFormat="1" ht="15" customHeight="1" x14ac:dyDescent="0.2">
      <c r="A6067" s="2" t="s">
        <v>1684</v>
      </c>
      <c r="B6067" s="8" t="s">
        <v>738</v>
      </c>
      <c r="C6067" s="8" t="s">
        <v>4084</v>
      </c>
      <c r="D6067" s="8" t="s">
        <v>711</v>
      </c>
      <c r="E6067" s="2">
        <v>12.94</v>
      </c>
      <c r="F6067" s="2">
        <v>15.400000000000002</v>
      </c>
      <c r="G6067" s="2">
        <f t="shared" si="196"/>
        <v>2.4600000000000026</v>
      </c>
      <c r="H6067" s="9">
        <v>44896</v>
      </c>
      <c r="I6067" s="2" t="s">
        <v>5891</v>
      </c>
      <c r="J6067" s="2">
        <f t="shared" si="197"/>
        <v>1</v>
      </c>
    </row>
    <row r="6068" spans="1:10" s="1" customFormat="1" ht="15" customHeight="1" x14ac:dyDescent="0.2">
      <c r="A6068" s="2" t="s">
        <v>1684</v>
      </c>
      <c r="B6068" s="8" t="s">
        <v>738</v>
      </c>
      <c r="C6068" s="8" t="s">
        <v>3702</v>
      </c>
      <c r="D6068" s="8" t="s">
        <v>712</v>
      </c>
      <c r="E6068" s="2">
        <v>6.14</v>
      </c>
      <c r="F6068" s="2">
        <v>6.1400000000000006</v>
      </c>
      <c r="G6068" s="2">
        <f t="shared" si="196"/>
        <v>0</v>
      </c>
      <c r="H6068" s="9">
        <v>44896</v>
      </c>
      <c r="I6068" s="2" t="s">
        <v>5891</v>
      </c>
      <c r="J6068" s="2">
        <f t="shared" si="197"/>
        <v>0</v>
      </c>
    </row>
    <row r="6069" spans="1:10" s="1" customFormat="1" ht="15" customHeight="1" x14ac:dyDescent="0.2">
      <c r="A6069" s="6" t="s">
        <v>1684</v>
      </c>
      <c r="B6069" s="10" t="s">
        <v>738</v>
      </c>
      <c r="C6069" s="10" t="s">
        <v>3702</v>
      </c>
      <c r="D6069" s="10" t="s">
        <v>712</v>
      </c>
      <c r="E6069" s="2">
        <v>0.8</v>
      </c>
      <c r="F6069" s="2">
        <v>0.8</v>
      </c>
      <c r="G6069" s="2">
        <f t="shared" si="196"/>
        <v>0</v>
      </c>
      <c r="H6069" s="9">
        <v>44896</v>
      </c>
      <c r="I6069" s="2" t="s">
        <v>5891</v>
      </c>
      <c r="J6069" s="2">
        <f t="shared" si="197"/>
        <v>0</v>
      </c>
    </row>
    <row r="6070" spans="1:10" s="1" customFormat="1" ht="15" customHeight="1" x14ac:dyDescent="0.2">
      <c r="A6070" s="6" t="s">
        <v>1684</v>
      </c>
      <c r="B6070" s="10" t="s">
        <v>738</v>
      </c>
      <c r="C6070" s="10" t="s">
        <v>2222</v>
      </c>
      <c r="D6070" s="10" t="s">
        <v>709</v>
      </c>
      <c r="E6070" s="2">
        <v>0.27600000000000002</v>
      </c>
      <c r="F6070" s="2">
        <v>0.36899999999999999</v>
      </c>
      <c r="G6070" s="2">
        <f t="shared" ref="G6070:G6133" si="198">F6070-E6070</f>
        <v>9.2999999999999972E-2</v>
      </c>
      <c r="H6070" s="9">
        <v>44896</v>
      </c>
      <c r="I6070" s="2" t="s">
        <v>5891</v>
      </c>
      <c r="J6070" s="2">
        <f t="shared" si="197"/>
        <v>1</v>
      </c>
    </row>
    <row r="6071" spans="1:10" s="1" customFormat="1" ht="15" customHeight="1" x14ac:dyDescent="0.2">
      <c r="A6071" s="2" t="s">
        <v>1684</v>
      </c>
      <c r="B6071" s="8" t="s">
        <v>738</v>
      </c>
      <c r="C6071" s="8" t="s">
        <v>2222</v>
      </c>
      <c r="D6071" s="8" t="s">
        <v>709</v>
      </c>
      <c r="E6071" s="2">
        <v>6.5709999999999997</v>
      </c>
      <c r="F6071" s="2">
        <v>6.5709999999999997</v>
      </c>
      <c r="G6071" s="2">
        <f t="shared" si="198"/>
        <v>0</v>
      </c>
      <c r="H6071" s="9">
        <v>44896</v>
      </c>
      <c r="I6071" s="2" t="s">
        <v>5891</v>
      </c>
      <c r="J6071" s="2">
        <f t="shared" si="197"/>
        <v>0</v>
      </c>
    </row>
    <row r="6072" spans="1:10" s="1" customFormat="1" ht="15" customHeight="1" x14ac:dyDescent="0.2">
      <c r="A6072" s="2" t="s">
        <v>1684</v>
      </c>
      <c r="B6072" s="8" t="s">
        <v>738</v>
      </c>
      <c r="C6072" s="8" t="s">
        <v>6725</v>
      </c>
      <c r="D6072" s="8" t="s">
        <v>6726</v>
      </c>
      <c r="E6072" s="2">
        <v>0.03</v>
      </c>
      <c r="F6072" s="2">
        <v>0.03</v>
      </c>
      <c r="G6072" s="2">
        <f t="shared" si="198"/>
        <v>0</v>
      </c>
      <c r="H6072" s="9">
        <v>44896</v>
      </c>
      <c r="I6072" s="2" t="s">
        <v>5891</v>
      </c>
      <c r="J6072" s="2">
        <f t="shared" si="197"/>
        <v>0</v>
      </c>
    </row>
    <row r="6073" spans="1:10" s="1" customFormat="1" ht="15" customHeight="1" x14ac:dyDescent="0.2">
      <c r="A6073" s="2" t="s">
        <v>1684</v>
      </c>
      <c r="B6073" s="8" t="s">
        <v>738</v>
      </c>
      <c r="C6073" s="8" t="s">
        <v>6727</v>
      </c>
      <c r="D6073" s="8" t="s">
        <v>6728</v>
      </c>
      <c r="E6073" s="2">
        <v>0.36</v>
      </c>
      <c r="F6073" s="2"/>
      <c r="G6073" s="2">
        <f t="shared" si="198"/>
        <v>-0.36</v>
      </c>
      <c r="H6073" s="9">
        <v>44896</v>
      </c>
      <c r="I6073" s="2" t="s">
        <v>5891</v>
      </c>
      <c r="J6073" s="2">
        <f t="shared" si="197"/>
        <v>1</v>
      </c>
    </row>
    <row r="6074" spans="1:10" s="1" customFormat="1" ht="15" customHeight="1" x14ac:dyDescent="0.2">
      <c r="A6074" s="2" t="s">
        <v>1684</v>
      </c>
      <c r="B6074" s="8" t="s">
        <v>738</v>
      </c>
      <c r="C6074" s="8" t="s">
        <v>6729</v>
      </c>
      <c r="D6074" s="8" t="s">
        <v>6730</v>
      </c>
      <c r="E6074" s="2">
        <v>0.06</v>
      </c>
      <c r="F6074" s="2">
        <v>0.06</v>
      </c>
      <c r="G6074" s="2">
        <f t="shared" si="198"/>
        <v>0</v>
      </c>
      <c r="H6074" s="9">
        <v>44896</v>
      </c>
      <c r="I6074" s="2" t="s">
        <v>5891</v>
      </c>
      <c r="J6074" s="2">
        <f t="shared" si="197"/>
        <v>0</v>
      </c>
    </row>
    <row r="6075" spans="1:10" s="1" customFormat="1" ht="15" customHeight="1" x14ac:dyDescent="0.2">
      <c r="A6075" s="6" t="s">
        <v>1684</v>
      </c>
      <c r="B6075" s="10" t="s">
        <v>738</v>
      </c>
      <c r="C6075" s="10" t="s">
        <v>4037</v>
      </c>
      <c r="D6075" s="10" t="s">
        <v>4038</v>
      </c>
      <c r="E6075" s="2">
        <v>2.7850000000000001</v>
      </c>
      <c r="F6075" s="2">
        <v>2.79</v>
      </c>
      <c r="G6075" s="2">
        <f t="shared" si="198"/>
        <v>4.9999999999998934E-3</v>
      </c>
      <c r="H6075" s="9">
        <v>44896</v>
      </c>
      <c r="I6075" s="2" t="s">
        <v>5891</v>
      </c>
      <c r="J6075" s="2">
        <f t="shared" si="197"/>
        <v>1</v>
      </c>
    </row>
    <row r="6076" spans="1:10" s="1" customFormat="1" ht="15" customHeight="1" x14ac:dyDescent="0.2">
      <c r="A6076" s="2" t="s">
        <v>1684</v>
      </c>
      <c r="B6076" s="8" t="s">
        <v>738</v>
      </c>
      <c r="C6076" s="8" t="s">
        <v>4037</v>
      </c>
      <c r="D6076" s="8" t="s">
        <v>4038</v>
      </c>
      <c r="E6076" s="2">
        <v>2.125</v>
      </c>
      <c r="F6076" s="2">
        <v>2.125</v>
      </c>
      <c r="G6076" s="2">
        <f t="shared" si="198"/>
        <v>0</v>
      </c>
      <c r="H6076" s="9">
        <v>44896</v>
      </c>
      <c r="I6076" s="2" t="s">
        <v>5891</v>
      </c>
      <c r="J6076" s="2">
        <f t="shared" si="197"/>
        <v>0</v>
      </c>
    </row>
    <row r="6077" spans="1:10" s="1" customFormat="1" ht="15" customHeight="1" x14ac:dyDescent="0.2">
      <c r="A6077" s="6" t="s">
        <v>1684</v>
      </c>
      <c r="B6077" s="10" t="s">
        <v>738</v>
      </c>
      <c r="C6077" s="10" t="s">
        <v>3703</v>
      </c>
      <c r="D6077" s="10" t="s">
        <v>3704</v>
      </c>
      <c r="E6077" s="2">
        <v>0.19</v>
      </c>
      <c r="F6077" s="2">
        <v>0.34</v>
      </c>
      <c r="G6077" s="2">
        <f t="shared" si="198"/>
        <v>0.15000000000000002</v>
      </c>
      <c r="H6077" s="9">
        <v>44896</v>
      </c>
      <c r="I6077" s="2" t="s">
        <v>5891</v>
      </c>
      <c r="J6077" s="2">
        <f t="shared" si="197"/>
        <v>1</v>
      </c>
    </row>
    <row r="6078" spans="1:10" s="1" customFormat="1" ht="15" customHeight="1" x14ac:dyDescent="0.2">
      <c r="A6078" s="2" t="s">
        <v>1684</v>
      </c>
      <c r="B6078" s="8" t="s">
        <v>738</v>
      </c>
      <c r="C6078" s="8" t="s">
        <v>3703</v>
      </c>
      <c r="D6078" s="8" t="s">
        <v>3704</v>
      </c>
      <c r="E6078" s="2">
        <v>6.54</v>
      </c>
      <c r="F6078" s="2">
        <v>6.54</v>
      </c>
      <c r="G6078" s="2">
        <f t="shared" si="198"/>
        <v>0</v>
      </c>
      <c r="H6078" s="9">
        <v>44896</v>
      </c>
      <c r="I6078" s="2" t="s">
        <v>5891</v>
      </c>
      <c r="J6078" s="2">
        <f t="shared" si="197"/>
        <v>0</v>
      </c>
    </row>
    <row r="6079" spans="1:10" s="1" customFormat="1" ht="15" customHeight="1" x14ac:dyDescent="0.2">
      <c r="A6079" s="6" t="s">
        <v>1684</v>
      </c>
      <c r="B6079" s="10" t="s">
        <v>738</v>
      </c>
      <c r="C6079" s="10" t="s">
        <v>4039</v>
      </c>
      <c r="D6079" s="10" t="s">
        <v>4040</v>
      </c>
      <c r="E6079" s="2">
        <v>0.06</v>
      </c>
      <c r="F6079" s="2">
        <v>0.64</v>
      </c>
      <c r="G6079" s="2">
        <f t="shared" si="198"/>
        <v>0.58000000000000007</v>
      </c>
      <c r="H6079" s="9">
        <v>44896</v>
      </c>
      <c r="I6079" s="2" t="s">
        <v>5891</v>
      </c>
      <c r="J6079" s="2">
        <f t="shared" si="197"/>
        <v>1</v>
      </c>
    </row>
    <row r="6080" spans="1:10" s="1" customFormat="1" ht="15" customHeight="1" x14ac:dyDescent="0.2">
      <c r="A6080" s="2" t="s">
        <v>1684</v>
      </c>
      <c r="B6080" s="8" t="s">
        <v>738</v>
      </c>
      <c r="C6080" s="8" t="s">
        <v>4039</v>
      </c>
      <c r="D6080" s="8" t="s">
        <v>4040</v>
      </c>
      <c r="E6080" s="2">
        <v>2.89</v>
      </c>
      <c r="F6080" s="2">
        <v>2.89</v>
      </c>
      <c r="G6080" s="2">
        <f t="shared" si="198"/>
        <v>0</v>
      </c>
      <c r="H6080" s="9">
        <v>44896</v>
      </c>
      <c r="I6080" s="2" t="s">
        <v>5891</v>
      </c>
      <c r="J6080" s="2">
        <f t="shared" si="197"/>
        <v>0</v>
      </c>
    </row>
    <row r="6081" spans="1:10" s="1" customFormat="1" ht="15" customHeight="1" x14ac:dyDescent="0.2">
      <c r="A6081" s="2" t="s">
        <v>1684</v>
      </c>
      <c r="B6081" s="8" t="s">
        <v>738</v>
      </c>
      <c r="C6081" s="8" t="s">
        <v>3810</v>
      </c>
      <c r="D6081" s="8" t="s">
        <v>3811</v>
      </c>
      <c r="E6081" s="2">
        <v>15.1</v>
      </c>
      <c r="F6081" s="2">
        <v>15.66</v>
      </c>
      <c r="G6081" s="2">
        <f t="shared" si="198"/>
        <v>0.5600000000000005</v>
      </c>
      <c r="H6081" s="9">
        <v>44896</v>
      </c>
      <c r="I6081" s="2" t="s">
        <v>5891</v>
      </c>
      <c r="J6081" s="2">
        <f t="shared" si="197"/>
        <v>1</v>
      </c>
    </row>
    <row r="6082" spans="1:10" s="1" customFormat="1" ht="15" customHeight="1" x14ac:dyDescent="0.2">
      <c r="A6082" s="2" t="s">
        <v>1684</v>
      </c>
      <c r="B6082" s="8" t="s">
        <v>738</v>
      </c>
      <c r="C6082" s="8" t="s">
        <v>3812</v>
      </c>
      <c r="D6082" s="8" t="s">
        <v>3813</v>
      </c>
      <c r="E6082" s="2">
        <v>0.44</v>
      </c>
      <c r="F6082" s="2">
        <v>0.44</v>
      </c>
      <c r="G6082" s="2">
        <f t="shared" si="198"/>
        <v>0</v>
      </c>
      <c r="H6082" s="9">
        <v>44896</v>
      </c>
      <c r="I6082" s="2" t="s">
        <v>5891</v>
      </c>
      <c r="J6082" s="2">
        <f t="shared" si="197"/>
        <v>0</v>
      </c>
    </row>
    <row r="6083" spans="1:10" s="1" customFormat="1" ht="15" customHeight="1" x14ac:dyDescent="0.2">
      <c r="A6083" s="6" t="s">
        <v>1684</v>
      </c>
      <c r="B6083" s="10" t="s">
        <v>738</v>
      </c>
      <c r="C6083" s="10" t="s">
        <v>3814</v>
      </c>
      <c r="D6083" s="10" t="s">
        <v>3815</v>
      </c>
      <c r="E6083" s="2">
        <v>0.15</v>
      </c>
      <c r="F6083" s="2">
        <v>0.47</v>
      </c>
      <c r="G6083" s="2">
        <f t="shared" si="198"/>
        <v>0.31999999999999995</v>
      </c>
      <c r="H6083" s="9">
        <v>44896</v>
      </c>
      <c r="I6083" s="2" t="s">
        <v>5891</v>
      </c>
      <c r="J6083" s="2">
        <f t="shared" si="197"/>
        <v>1</v>
      </c>
    </row>
    <row r="6084" spans="1:10" s="1" customFormat="1" ht="15" customHeight="1" x14ac:dyDescent="0.2">
      <c r="A6084" s="2" t="s">
        <v>1684</v>
      </c>
      <c r="B6084" s="8" t="s">
        <v>738</v>
      </c>
      <c r="C6084" s="8" t="s">
        <v>3814</v>
      </c>
      <c r="D6084" s="8" t="s">
        <v>3815</v>
      </c>
      <c r="E6084" s="2">
        <v>1.63</v>
      </c>
      <c r="F6084" s="2">
        <v>1.6299999999999997</v>
      </c>
      <c r="G6084" s="2">
        <f t="shared" si="198"/>
        <v>0</v>
      </c>
      <c r="H6084" s="9">
        <v>44896</v>
      </c>
      <c r="I6084" s="2" t="s">
        <v>5891</v>
      </c>
      <c r="J6084" s="2">
        <f t="shared" si="197"/>
        <v>0</v>
      </c>
    </row>
    <row r="6085" spans="1:10" s="1" customFormat="1" ht="15" customHeight="1" x14ac:dyDescent="0.2">
      <c r="A6085" s="6" t="s">
        <v>1684</v>
      </c>
      <c r="B6085" s="10" t="s">
        <v>738</v>
      </c>
      <c r="C6085" s="10" t="s">
        <v>6731</v>
      </c>
      <c r="D6085" s="10" t="s">
        <v>6732</v>
      </c>
      <c r="E6085" s="2">
        <v>0.72</v>
      </c>
      <c r="F6085" s="2">
        <v>0.68</v>
      </c>
      <c r="G6085" s="2">
        <f t="shared" si="198"/>
        <v>-3.9999999999999925E-2</v>
      </c>
      <c r="H6085" s="9">
        <v>44896</v>
      </c>
      <c r="I6085" s="2" t="s">
        <v>5891</v>
      </c>
      <c r="J6085" s="2">
        <f t="shared" si="197"/>
        <v>1</v>
      </c>
    </row>
    <row r="6086" spans="1:10" s="1" customFormat="1" ht="15" customHeight="1" x14ac:dyDescent="0.2">
      <c r="A6086" s="2" t="s">
        <v>1684</v>
      </c>
      <c r="B6086" s="8" t="s">
        <v>738</v>
      </c>
      <c r="C6086" s="8" t="s">
        <v>3709</v>
      </c>
      <c r="D6086" s="8" t="s">
        <v>713</v>
      </c>
      <c r="E6086" s="2">
        <v>1.8</v>
      </c>
      <c r="F6086" s="2">
        <v>1.93</v>
      </c>
      <c r="G6086" s="2">
        <f t="shared" si="198"/>
        <v>0.12999999999999989</v>
      </c>
      <c r="H6086" s="9">
        <v>44896</v>
      </c>
      <c r="I6086" s="2" t="s">
        <v>5891</v>
      </c>
      <c r="J6086" s="2">
        <f t="shared" si="197"/>
        <v>1</v>
      </c>
    </row>
    <row r="6087" spans="1:10" s="1" customFormat="1" ht="15" customHeight="1" x14ac:dyDescent="0.2">
      <c r="A6087" s="2" t="s">
        <v>1684</v>
      </c>
      <c r="B6087" s="8" t="s">
        <v>738</v>
      </c>
      <c r="C6087" s="8" t="s">
        <v>3818</v>
      </c>
      <c r="D6087" s="8" t="s">
        <v>714</v>
      </c>
      <c r="E6087" s="2">
        <v>4.07</v>
      </c>
      <c r="F6087" s="2">
        <v>4.07</v>
      </c>
      <c r="G6087" s="2">
        <f t="shared" si="198"/>
        <v>0</v>
      </c>
      <c r="H6087" s="9">
        <v>44896</v>
      </c>
      <c r="I6087" s="2" t="s">
        <v>5891</v>
      </c>
      <c r="J6087" s="2">
        <f t="shared" si="197"/>
        <v>0</v>
      </c>
    </row>
    <row r="6088" spans="1:10" s="1" customFormat="1" ht="15" customHeight="1" x14ac:dyDescent="0.2">
      <c r="A6088" s="6" t="s">
        <v>1684</v>
      </c>
      <c r="B6088" s="10" t="s">
        <v>738</v>
      </c>
      <c r="C6088" s="10" t="s">
        <v>2223</v>
      </c>
      <c r="D6088" s="10" t="s">
        <v>715</v>
      </c>
      <c r="E6088" s="2">
        <v>5.665</v>
      </c>
      <c r="F6088" s="2">
        <v>6.1449999999999996</v>
      </c>
      <c r="G6088" s="2">
        <f t="shared" si="198"/>
        <v>0.47999999999999954</v>
      </c>
      <c r="H6088" s="9">
        <v>44896</v>
      </c>
      <c r="I6088" s="2" t="s">
        <v>5891</v>
      </c>
      <c r="J6088" s="2">
        <f t="shared" si="197"/>
        <v>1</v>
      </c>
    </row>
    <row r="6089" spans="1:10" s="1" customFormat="1" ht="15" customHeight="1" x14ac:dyDescent="0.2">
      <c r="A6089" s="2" t="s">
        <v>1684</v>
      </c>
      <c r="B6089" s="8" t="s">
        <v>738</v>
      </c>
      <c r="C6089" s="8" t="s">
        <v>2223</v>
      </c>
      <c r="D6089" s="8" t="s">
        <v>715</v>
      </c>
      <c r="E6089" s="2">
        <v>358.08499999999998</v>
      </c>
      <c r="F6089" s="2">
        <v>358.08500000000004</v>
      </c>
      <c r="G6089" s="2">
        <f t="shared" si="198"/>
        <v>0</v>
      </c>
      <c r="H6089" s="9">
        <v>44896</v>
      </c>
      <c r="I6089" s="2" t="s">
        <v>5891</v>
      </c>
      <c r="J6089" s="2">
        <f t="shared" si="197"/>
        <v>0</v>
      </c>
    </row>
    <row r="6090" spans="1:10" s="1" customFormat="1" ht="15" customHeight="1" x14ac:dyDescent="0.2">
      <c r="A6090" s="2" t="s">
        <v>1684</v>
      </c>
      <c r="B6090" s="8" t="s">
        <v>738</v>
      </c>
      <c r="C6090" s="8" t="s">
        <v>3819</v>
      </c>
      <c r="D6090" s="8" t="s">
        <v>3820</v>
      </c>
      <c r="E6090" s="2">
        <v>0.23</v>
      </c>
      <c r="F6090" s="2">
        <v>0.22999999999999998</v>
      </c>
      <c r="G6090" s="2">
        <f t="shared" si="198"/>
        <v>0</v>
      </c>
      <c r="H6090" s="9">
        <v>44896</v>
      </c>
      <c r="I6090" s="2" t="s">
        <v>5891</v>
      </c>
      <c r="J6090" s="2">
        <f t="shared" si="197"/>
        <v>0</v>
      </c>
    </row>
    <row r="6091" spans="1:10" s="1" customFormat="1" ht="15" customHeight="1" x14ac:dyDescent="0.2">
      <c r="A6091" s="2" t="s">
        <v>1684</v>
      </c>
      <c r="B6091" s="8" t="s">
        <v>738</v>
      </c>
      <c r="C6091" s="8" t="s">
        <v>2224</v>
      </c>
      <c r="D6091" s="8" t="s">
        <v>2225</v>
      </c>
      <c r="E6091" s="2">
        <v>0.16</v>
      </c>
      <c r="F6091" s="2">
        <v>0.16000000000000003</v>
      </c>
      <c r="G6091" s="2">
        <f t="shared" si="198"/>
        <v>0</v>
      </c>
      <c r="H6091" s="9">
        <v>44896</v>
      </c>
      <c r="I6091" s="2" t="s">
        <v>5891</v>
      </c>
      <c r="J6091" s="2">
        <f t="shared" si="197"/>
        <v>0</v>
      </c>
    </row>
    <row r="6092" spans="1:10" s="1" customFormat="1" ht="15" customHeight="1" x14ac:dyDescent="0.2">
      <c r="A6092" s="6" t="s">
        <v>1684</v>
      </c>
      <c r="B6092" s="10" t="s">
        <v>738</v>
      </c>
      <c r="C6092" s="10" t="s">
        <v>2224</v>
      </c>
      <c r="D6092" s="10" t="s">
        <v>2225</v>
      </c>
      <c r="E6092" s="2">
        <v>0.43</v>
      </c>
      <c r="F6092" s="2">
        <v>0.38</v>
      </c>
      <c r="G6092" s="2">
        <f t="shared" si="198"/>
        <v>-4.9999999999999989E-2</v>
      </c>
      <c r="H6092" s="9">
        <v>44896</v>
      </c>
      <c r="I6092" s="2" t="s">
        <v>5891</v>
      </c>
      <c r="J6092" s="2">
        <f t="shared" si="197"/>
        <v>1</v>
      </c>
    </row>
    <row r="6093" spans="1:10" s="1" customFormat="1" ht="15" customHeight="1" x14ac:dyDescent="0.2">
      <c r="A6093" s="2" t="s">
        <v>1684</v>
      </c>
      <c r="B6093" s="8" t="s">
        <v>738</v>
      </c>
      <c r="C6093" s="8" t="s">
        <v>3821</v>
      </c>
      <c r="D6093" s="8" t="s">
        <v>3822</v>
      </c>
      <c r="E6093" s="2">
        <v>0.16</v>
      </c>
      <c r="F6093" s="2">
        <v>0.16</v>
      </c>
      <c r="G6093" s="2">
        <f t="shared" si="198"/>
        <v>0</v>
      </c>
      <c r="H6093" s="9">
        <v>44896</v>
      </c>
      <c r="I6093" s="2" t="s">
        <v>5891</v>
      </c>
      <c r="J6093" s="2">
        <f t="shared" si="197"/>
        <v>0</v>
      </c>
    </row>
    <row r="6094" spans="1:10" s="1" customFormat="1" ht="15" customHeight="1" x14ac:dyDescent="0.2">
      <c r="A6094" s="2" t="s">
        <v>1684</v>
      </c>
      <c r="B6094" s="8" t="s">
        <v>738</v>
      </c>
      <c r="C6094" s="8" t="s">
        <v>3823</v>
      </c>
      <c r="D6094" s="8" t="s">
        <v>3824</v>
      </c>
      <c r="E6094" s="2">
        <v>6.33</v>
      </c>
      <c r="F6094" s="2">
        <v>6.33</v>
      </c>
      <c r="G6094" s="2">
        <f t="shared" si="198"/>
        <v>0</v>
      </c>
      <c r="H6094" s="9">
        <v>44896</v>
      </c>
      <c r="I6094" s="2" t="s">
        <v>5891</v>
      </c>
      <c r="J6094" s="2">
        <f t="shared" si="197"/>
        <v>0</v>
      </c>
    </row>
    <row r="6095" spans="1:10" s="1" customFormat="1" ht="15" customHeight="1" x14ac:dyDescent="0.2">
      <c r="A6095" s="2" t="s">
        <v>1684</v>
      </c>
      <c r="B6095" s="8" t="s">
        <v>738</v>
      </c>
      <c r="C6095" s="8" t="s">
        <v>3825</v>
      </c>
      <c r="D6095" s="8" t="s">
        <v>3826</v>
      </c>
      <c r="E6095" s="2">
        <v>0.03</v>
      </c>
      <c r="F6095" s="2">
        <v>0.03</v>
      </c>
      <c r="G6095" s="2">
        <f t="shared" si="198"/>
        <v>0</v>
      </c>
      <c r="H6095" s="9">
        <v>44896</v>
      </c>
      <c r="I6095" s="2" t="s">
        <v>5891</v>
      </c>
      <c r="J6095" s="2">
        <f t="shared" si="197"/>
        <v>0</v>
      </c>
    </row>
    <row r="6096" spans="1:10" s="1" customFormat="1" ht="15" customHeight="1" x14ac:dyDescent="0.2">
      <c r="A6096" s="2" t="s">
        <v>1684</v>
      </c>
      <c r="B6096" s="8" t="s">
        <v>738</v>
      </c>
      <c r="C6096" s="8" t="s">
        <v>3827</v>
      </c>
      <c r="D6096" s="8" t="s">
        <v>3828</v>
      </c>
      <c r="E6096" s="2">
        <v>0.18</v>
      </c>
      <c r="F6096" s="2">
        <v>0.18</v>
      </c>
      <c r="G6096" s="2">
        <f t="shared" si="198"/>
        <v>0</v>
      </c>
      <c r="H6096" s="9">
        <v>44896</v>
      </c>
      <c r="I6096" s="2" t="s">
        <v>5891</v>
      </c>
      <c r="J6096" s="2">
        <f t="shared" si="197"/>
        <v>0</v>
      </c>
    </row>
    <row r="6097" spans="1:10" s="1" customFormat="1" ht="15" customHeight="1" x14ac:dyDescent="0.2">
      <c r="A6097" s="2" t="s">
        <v>1684</v>
      </c>
      <c r="B6097" s="8" t="s">
        <v>738</v>
      </c>
      <c r="C6097" s="8" t="s">
        <v>3829</v>
      </c>
      <c r="D6097" s="8" t="s">
        <v>3830</v>
      </c>
      <c r="E6097" s="2">
        <v>0.85</v>
      </c>
      <c r="F6097" s="2">
        <v>0.85</v>
      </c>
      <c r="G6097" s="2">
        <f t="shared" si="198"/>
        <v>0</v>
      </c>
      <c r="H6097" s="9">
        <v>44896</v>
      </c>
      <c r="I6097" s="2" t="s">
        <v>5891</v>
      </c>
      <c r="J6097" s="2">
        <f t="shared" si="197"/>
        <v>0</v>
      </c>
    </row>
    <row r="6098" spans="1:10" s="1" customFormat="1" ht="15" customHeight="1" x14ac:dyDescent="0.2">
      <c r="A6098" s="2" t="s">
        <v>1684</v>
      </c>
      <c r="B6098" s="8" t="s">
        <v>739</v>
      </c>
      <c r="C6098" s="8" t="s">
        <v>3833</v>
      </c>
      <c r="D6098" s="8" t="s">
        <v>3834</v>
      </c>
      <c r="E6098" s="2">
        <v>4.55</v>
      </c>
      <c r="F6098" s="2">
        <v>4.55</v>
      </c>
      <c r="G6098" s="2">
        <f t="shared" si="198"/>
        <v>0</v>
      </c>
      <c r="H6098" s="9">
        <v>44896</v>
      </c>
      <c r="I6098" s="2" t="s">
        <v>5891</v>
      </c>
      <c r="J6098" s="2">
        <f t="shared" si="197"/>
        <v>0</v>
      </c>
    </row>
    <row r="6099" spans="1:10" s="1" customFormat="1" ht="15" customHeight="1" x14ac:dyDescent="0.2">
      <c r="A6099" s="6" t="s">
        <v>1684</v>
      </c>
      <c r="B6099" s="10" t="s">
        <v>739</v>
      </c>
      <c r="C6099" s="10" t="s">
        <v>3833</v>
      </c>
      <c r="D6099" s="10" t="s">
        <v>3834</v>
      </c>
      <c r="E6099" s="2">
        <v>0.2</v>
      </c>
      <c r="F6099" s="2">
        <v>0.2</v>
      </c>
      <c r="G6099" s="2">
        <f t="shared" si="198"/>
        <v>0</v>
      </c>
      <c r="H6099" s="9">
        <v>44896</v>
      </c>
      <c r="I6099" s="2" t="s">
        <v>5891</v>
      </c>
      <c r="J6099" s="2">
        <f t="shared" si="197"/>
        <v>0</v>
      </c>
    </row>
    <row r="6100" spans="1:10" s="1" customFormat="1" ht="15" customHeight="1" x14ac:dyDescent="0.2">
      <c r="A6100" s="6" t="s">
        <v>1684</v>
      </c>
      <c r="B6100" s="10" t="s">
        <v>739</v>
      </c>
      <c r="C6100" s="10" t="s">
        <v>2226</v>
      </c>
      <c r="D6100" s="10" t="s">
        <v>2227</v>
      </c>
      <c r="E6100" s="2">
        <v>3.5876000000000001</v>
      </c>
      <c r="F6100" s="2">
        <v>4.3075999999999999</v>
      </c>
      <c r="G6100" s="2">
        <f t="shared" si="198"/>
        <v>0.71999999999999975</v>
      </c>
      <c r="H6100" s="9">
        <v>44896</v>
      </c>
      <c r="I6100" s="2" t="s">
        <v>5891</v>
      </c>
      <c r="J6100" s="2">
        <f t="shared" si="197"/>
        <v>1</v>
      </c>
    </row>
    <row r="6101" spans="1:10" s="1" customFormat="1" ht="15" customHeight="1" x14ac:dyDescent="0.2">
      <c r="A6101" s="2" t="s">
        <v>1684</v>
      </c>
      <c r="B6101" s="8" t="s">
        <v>739</v>
      </c>
      <c r="C6101" s="8" t="s">
        <v>2226</v>
      </c>
      <c r="D6101" s="8" t="s">
        <v>2227</v>
      </c>
      <c r="E6101" s="2">
        <v>6.6723999999999997</v>
      </c>
      <c r="F6101" s="2">
        <v>6.6724000000000006</v>
      </c>
      <c r="G6101" s="2">
        <f t="shared" si="198"/>
        <v>0</v>
      </c>
      <c r="H6101" s="9">
        <v>44896</v>
      </c>
      <c r="I6101" s="2" t="s">
        <v>5891</v>
      </c>
      <c r="J6101" s="2">
        <f t="shared" si="197"/>
        <v>0</v>
      </c>
    </row>
    <row r="6102" spans="1:10" s="1" customFormat="1" ht="15" customHeight="1" x14ac:dyDescent="0.2">
      <c r="A6102" s="2" t="s">
        <v>1684</v>
      </c>
      <c r="B6102" s="8" t="s">
        <v>739</v>
      </c>
      <c r="C6102" s="8" t="s">
        <v>3835</v>
      </c>
      <c r="D6102" s="8" t="s">
        <v>3836</v>
      </c>
      <c r="E6102" s="2">
        <v>0.75</v>
      </c>
      <c r="F6102" s="2">
        <v>0.89999999999999991</v>
      </c>
      <c r="G6102" s="2">
        <f t="shared" si="198"/>
        <v>0.14999999999999991</v>
      </c>
      <c r="H6102" s="9">
        <v>44896</v>
      </c>
      <c r="I6102" s="2" t="s">
        <v>5891</v>
      </c>
      <c r="J6102" s="2">
        <f t="shared" si="197"/>
        <v>1</v>
      </c>
    </row>
    <row r="6103" spans="1:10" s="1" customFormat="1" ht="15" customHeight="1" x14ac:dyDescent="0.2">
      <c r="A6103" s="2" t="s">
        <v>1684</v>
      </c>
      <c r="B6103" s="8" t="s">
        <v>739</v>
      </c>
      <c r="C6103" s="8" t="s">
        <v>3837</v>
      </c>
      <c r="D6103" s="8" t="s">
        <v>3838</v>
      </c>
      <c r="E6103" s="2">
        <v>0.67</v>
      </c>
      <c r="F6103" s="2">
        <v>0.67</v>
      </c>
      <c r="G6103" s="2">
        <f t="shared" si="198"/>
        <v>0</v>
      </c>
      <c r="H6103" s="9">
        <v>44896</v>
      </c>
      <c r="I6103" s="2" t="s">
        <v>5891</v>
      </c>
      <c r="J6103" s="2">
        <f t="shared" si="197"/>
        <v>0</v>
      </c>
    </row>
    <row r="6104" spans="1:10" s="1" customFormat="1" ht="15" customHeight="1" x14ac:dyDescent="0.2">
      <c r="A6104" s="2" t="s">
        <v>1684</v>
      </c>
      <c r="B6104" s="8" t="s">
        <v>739</v>
      </c>
      <c r="C6104" s="8" t="s">
        <v>2228</v>
      </c>
      <c r="D6104" s="8" t="s">
        <v>2229</v>
      </c>
      <c r="E6104" s="2">
        <v>0.32</v>
      </c>
      <c r="F6104" s="2">
        <v>0.51</v>
      </c>
      <c r="G6104" s="2">
        <f t="shared" si="198"/>
        <v>0.19</v>
      </c>
      <c r="H6104" s="9">
        <v>44896</v>
      </c>
      <c r="I6104" s="2" t="s">
        <v>5891</v>
      </c>
      <c r="J6104" s="2">
        <f t="shared" si="197"/>
        <v>1</v>
      </c>
    </row>
    <row r="6105" spans="1:10" s="1" customFormat="1" ht="15" customHeight="1" x14ac:dyDescent="0.2">
      <c r="A6105" s="2" t="s">
        <v>1684</v>
      </c>
      <c r="B6105" s="8" t="s">
        <v>739</v>
      </c>
      <c r="C6105" s="8" t="s">
        <v>6733</v>
      </c>
      <c r="D6105" s="8" t="s">
        <v>6734</v>
      </c>
      <c r="E6105" s="2">
        <v>0.01</v>
      </c>
      <c r="F6105" s="2">
        <v>0.01</v>
      </c>
      <c r="G6105" s="2">
        <f t="shared" si="198"/>
        <v>0</v>
      </c>
      <c r="H6105" s="9">
        <v>44896</v>
      </c>
      <c r="I6105" s="2" t="s">
        <v>5891</v>
      </c>
      <c r="J6105" s="2">
        <f t="shared" si="197"/>
        <v>0</v>
      </c>
    </row>
    <row r="6106" spans="1:10" s="1" customFormat="1" ht="15" customHeight="1" x14ac:dyDescent="0.2">
      <c r="A6106" s="2" t="s">
        <v>1684</v>
      </c>
      <c r="B6106" s="8" t="s">
        <v>739</v>
      </c>
      <c r="C6106" s="8" t="s">
        <v>3840</v>
      </c>
      <c r="D6106" s="8" t="s">
        <v>3841</v>
      </c>
      <c r="E6106" s="2">
        <v>1.1100000000000001</v>
      </c>
      <c r="F6106" s="2">
        <v>1.1100000000000001</v>
      </c>
      <c r="G6106" s="2">
        <f t="shared" si="198"/>
        <v>0</v>
      </c>
      <c r="H6106" s="9">
        <v>44896</v>
      </c>
      <c r="I6106" s="2" t="s">
        <v>5891</v>
      </c>
      <c r="J6106" s="2">
        <f t="shared" si="197"/>
        <v>0</v>
      </c>
    </row>
    <row r="6107" spans="1:10" s="1" customFormat="1" ht="15" customHeight="1" x14ac:dyDescent="0.2">
      <c r="A6107" s="2" t="s">
        <v>1684</v>
      </c>
      <c r="B6107" s="8" t="s">
        <v>739</v>
      </c>
      <c r="C6107" s="8" t="s">
        <v>3844</v>
      </c>
      <c r="D6107" s="8" t="s">
        <v>716</v>
      </c>
      <c r="E6107" s="2">
        <v>3.06</v>
      </c>
      <c r="F6107" s="2">
        <v>3.06</v>
      </c>
      <c r="G6107" s="2">
        <f t="shared" si="198"/>
        <v>0</v>
      </c>
      <c r="H6107" s="9">
        <v>44896</v>
      </c>
      <c r="I6107" s="2" t="s">
        <v>5891</v>
      </c>
      <c r="J6107" s="2">
        <f t="shared" si="197"/>
        <v>0</v>
      </c>
    </row>
    <row r="6108" spans="1:10" s="1" customFormat="1" ht="15" customHeight="1" x14ac:dyDescent="0.2">
      <c r="A6108" s="2" t="s">
        <v>1684</v>
      </c>
      <c r="B6108" s="8" t="s">
        <v>739</v>
      </c>
      <c r="C6108" s="8" t="s">
        <v>3714</v>
      </c>
      <c r="D6108" s="8" t="s">
        <v>3715</v>
      </c>
      <c r="E6108" s="2">
        <v>0.5</v>
      </c>
      <c r="F6108" s="2">
        <v>0.67</v>
      </c>
      <c r="G6108" s="2">
        <f t="shared" si="198"/>
        <v>0.17000000000000004</v>
      </c>
      <c r="H6108" s="9">
        <v>44896</v>
      </c>
      <c r="I6108" s="2" t="s">
        <v>5891</v>
      </c>
      <c r="J6108" s="2">
        <f t="shared" si="197"/>
        <v>1</v>
      </c>
    </row>
    <row r="6109" spans="1:10" s="1" customFormat="1" ht="15" customHeight="1" x14ac:dyDescent="0.2">
      <c r="A6109" s="6" t="s">
        <v>1684</v>
      </c>
      <c r="B6109" s="10" t="s">
        <v>739</v>
      </c>
      <c r="C6109" s="10" t="s">
        <v>6735</v>
      </c>
      <c r="D6109" s="10" t="s">
        <v>6736</v>
      </c>
      <c r="E6109" s="2">
        <v>3.3</v>
      </c>
      <c r="F6109" s="2">
        <v>3.3000000000000003</v>
      </c>
      <c r="G6109" s="2">
        <f t="shared" si="198"/>
        <v>0</v>
      </c>
      <c r="H6109" s="9">
        <v>44896</v>
      </c>
      <c r="I6109" s="2" t="s">
        <v>5891</v>
      </c>
      <c r="J6109" s="2">
        <f t="shared" si="197"/>
        <v>0</v>
      </c>
    </row>
    <row r="6110" spans="1:10" s="1" customFormat="1" ht="15" customHeight="1" x14ac:dyDescent="0.2">
      <c r="A6110" s="2" t="s">
        <v>1684</v>
      </c>
      <c r="B6110" s="8" t="s">
        <v>740</v>
      </c>
      <c r="C6110" s="8" t="s">
        <v>3716</v>
      </c>
      <c r="D6110" s="8" t="s">
        <v>3717</v>
      </c>
      <c r="E6110" s="2">
        <v>0.44</v>
      </c>
      <c r="F6110" s="2">
        <v>0.44</v>
      </c>
      <c r="G6110" s="2">
        <f t="shared" si="198"/>
        <v>0</v>
      </c>
      <c r="H6110" s="9">
        <v>44896</v>
      </c>
      <c r="I6110" s="2" t="s">
        <v>5891</v>
      </c>
      <c r="J6110" s="2">
        <f t="shared" si="197"/>
        <v>0</v>
      </c>
    </row>
    <row r="6111" spans="1:10" s="1" customFormat="1" ht="15" customHeight="1" x14ac:dyDescent="0.2">
      <c r="A6111" s="2" t="s">
        <v>1684</v>
      </c>
      <c r="B6111" s="8" t="s">
        <v>740</v>
      </c>
      <c r="C6111" s="8" t="s">
        <v>3847</v>
      </c>
      <c r="D6111" s="8" t="s">
        <v>718</v>
      </c>
      <c r="E6111" s="2">
        <v>6.46</v>
      </c>
      <c r="F6111" s="2">
        <v>6.46</v>
      </c>
      <c r="G6111" s="2">
        <f t="shared" si="198"/>
        <v>0</v>
      </c>
      <c r="H6111" s="9">
        <v>44896</v>
      </c>
      <c r="I6111" s="2" t="s">
        <v>5891</v>
      </c>
      <c r="J6111" s="2">
        <f t="shared" si="197"/>
        <v>0</v>
      </c>
    </row>
    <row r="6112" spans="1:10" s="1" customFormat="1" ht="15" customHeight="1" x14ac:dyDescent="0.2">
      <c r="A6112" s="6" t="s">
        <v>1684</v>
      </c>
      <c r="B6112" s="10" t="s">
        <v>1749</v>
      </c>
      <c r="C6112" s="10" t="s">
        <v>6737</v>
      </c>
      <c r="D6112" s="10" t="s">
        <v>6738</v>
      </c>
      <c r="E6112" s="2">
        <v>1.01</v>
      </c>
      <c r="F6112" s="2">
        <v>1.01</v>
      </c>
      <c r="G6112" s="2">
        <f t="shared" si="198"/>
        <v>0</v>
      </c>
      <c r="H6112" s="9">
        <v>44896</v>
      </c>
      <c r="I6112" s="2" t="s">
        <v>5891</v>
      </c>
      <c r="J6112" s="2">
        <f t="shared" si="197"/>
        <v>0</v>
      </c>
    </row>
    <row r="6113" spans="1:10" s="1" customFormat="1" ht="15" customHeight="1" x14ac:dyDescent="0.2">
      <c r="A6113" s="6" t="s">
        <v>1684</v>
      </c>
      <c r="B6113" s="10" t="s">
        <v>1749</v>
      </c>
      <c r="C6113" s="10" t="s">
        <v>6739</v>
      </c>
      <c r="D6113" s="10" t="s">
        <v>6740</v>
      </c>
      <c r="E6113" s="2">
        <v>0.66</v>
      </c>
      <c r="F6113" s="2">
        <v>0.66</v>
      </c>
      <c r="G6113" s="2">
        <f t="shared" si="198"/>
        <v>0</v>
      </c>
      <c r="H6113" s="9">
        <v>44896</v>
      </c>
      <c r="I6113" s="2" t="s">
        <v>5891</v>
      </c>
      <c r="J6113" s="2">
        <f t="shared" si="197"/>
        <v>0</v>
      </c>
    </row>
    <row r="6114" spans="1:10" s="1" customFormat="1" ht="15" customHeight="1" x14ac:dyDescent="0.2">
      <c r="A6114" s="6" t="s">
        <v>1684</v>
      </c>
      <c r="B6114" s="10" t="s">
        <v>1749</v>
      </c>
      <c r="C6114" s="10" t="s">
        <v>6741</v>
      </c>
      <c r="D6114" s="10" t="s">
        <v>6742</v>
      </c>
      <c r="E6114" s="2">
        <v>6.84</v>
      </c>
      <c r="F6114" s="2">
        <v>6.84</v>
      </c>
      <c r="G6114" s="2">
        <f t="shared" si="198"/>
        <v>0</v>
      </c>
      <c r="H6114" s="9">
        <v>44896</v>
      </c>
      <c r="I6114" s="2" t="s">
        <v>5891</v>
      </c>
      <c r="J6114" s="2">
        <f t="shared" si="197"/>
        <v>0</v>
      </c>
    </row>
    <row r="6115" spans="1:10" s="1" customFormat="1" ht="15" customHeight="1" x14ac:dyDescent="0.2">
      <c r="A6115" s="6" t="s">
        <v>1684</v>
      </c>
      <c r="B6115" s="10" t="s">
        <v>1749</v>
      </c>
      <c r="C6115" s="10" t="s">
        <v>6743</v>
      </c>
      <c r="D6115" s="10" t="s">
        <v>6744</v>
      </c>
      <c r="E6115" s="2">
        <v>3.39</v>
      </c>
      <c r="F6115" s="2">
        <v>3.54</v>
      </c>
      <c r="G6115" s="2">
        <f t="shared" si="198"/>
        <v>0.14999999999999991</v>
      </c>
      <c r="H6115" s="9">
        <v>44896</v>
      </c>
      <c r="I6115" s="2" t="s">
        <v>5891</v>
      </c>
      <c r="J6115" s="2">
        <f t="shared" si="197"/>
        <v>1</v>
      </c>
    </row>
    <row r="6116" spans="1:10" s="1" customFormat="1" ht="15" customHeight="1" x14ac:dyDescent="0.2">
      <c r="A6116" s="6" t="s">
        <v>1684</v>
      </c>
      <c r="B6116" s="10" t="s">
        <v>1749</v>
      </c>
      <c r="C6116" s="10" t="s">
        <v>6745</v>
      </c>
      <c r="D6116" s="10" t="s">
        <v>6746</v>
      </c>
      <c r="E6116" s="2">
        <v>0.31</v>
      </c>
      <c r="F6116" s="2"/>
      <c r="G6116" s="2">
        <f t="shared" si="198"/>
        <v>-0.31</v>
      </c>
      <c r="H6116" s="9">
        <v>44896</v>
      </c>
      <c r="I6116" s="2" t="s">
        <v>5891</v>
      </c>
      <c r="J6116" s="2">
        <f t="shared" si="197"/>
        <v>1</v>
      </c>
    </row>
    <row r="6117" spans="1:10" s="1" customFormat="1" ht="15" customHeight="1" x14ac:dyDescent="0.2">
      <c r="A6117" s="6" t="s">
        <v>1684</v>
      </c>
      <c r="B6117" s="10" t="s">
        <v>1685</v>
      </c>
      <c r="C6117" s="10" t="s">
        <v>1697</v>
      </c>
      <c r="D6117" s="10" t="s">
        <v>1698</v>
      </c>
      <c r="E6117" s="2">
        <v>6</v>
      </c>
      <c r="F6117" s="2">
        <v>6</v>
      </c>
      <c r="G6117" s="2">
        <f t="shared" si="198"/>
        <v>0</v>
      </c>
      <c r="H6117" s="9">
        <v>44896</v>
      </c>
      <c r="I6117" s="2" t="s">
        <v>5891</v>
      </c>
      <c r="J6117" s="2">
        <f t="shared" si="197"/>
        <v>0</v>
      </c>
    </row>
    <row r="6118" spans="1:10" s="1" customFormat="1" ht="15" customHeight="1" x14ac:dyDescent="0.2">
      <c r="A6118" s="2" t="s">
        <v>1684</v>
      </c>
      <c r="B6118" s="8" t="s">
        <v>1685</v>
      </c>
      <c r="C6118" s="8" t="s">
        <v>6747</v>
      </c>
      <c r="D6118" s="8" t="s">
        <v>6748</v>
      </c>
      <c r="E6118" s="2">
        <v>104</v>
      </c>
      <c r="F6118" s="2">
        <v>104</v>
      </c>
      <c r="G6118" s="2">
        <f t="shared" si="198"/>
        <v>0</v>
      </c>
      <c r="H6118" s="9">
        <v>44896</v>
      </c>
      <c r="I6118" s="2" t="s">
        <v>5891</v>
      </c>
      <c r="J6118" s="2">
        <f t="shared" si="197"/>
        <v>0</v>
      </c>
    </row>
    <row r="6119" spans="1:10" s="1" customFormat="1" ht="15" customHeight="1" x14ac:dyDescent="0.2">
      <c r="A6119" s="6" t="s">
        <v>1684</v>
      </c>
      <c r="B6119" s="10" t="s">
        <v>1685</v>
      </c>
      <c r="C6119" s="10" t="s">
        <v>3850</v>
      </c>
      <c r="D6119" s="10" t="s">
        <v>3851</v>
      </c>
      <c r="E6119" s="2">
        <v>6</v>
      </c>
      <c r="F6119" s="2">
        <v>6</v>
      </c>
      <c r="G6119" s="2">
        <f t="shared" si="198"/>
        <v>0</v>
      </c>
      <c r="H6119" s="9">
        <v>44896</v>
      </c>
      <c r="I6119" s="2" t="s">
        <v>5891</v>
      </c>
      <c r="J6119" s="2">
        <f t="shared" si="197"/>
        <v>0</v>
      </c>
    </row>
    <row r="6120" spans="1:10" s="1" customFormat="1" ht="15" customHeight="1" x14ac:dyDescent="0.2">
      <c r="A6120" s="6" t="s">
        <v>1684</v>
      </c>
      <c r="B6120" s="10" t="s">
        <v>1685</v>
      </c>
      <c r="C6120" s="10" t="s">
        <v>1689</v>
      </c>
      <c r="D6120" s="10" t="s">
        <v>1690</v>
      </c>
      <c r="E6120" s="2">
        <v>39.299999999999997</v>
      </c>
      <c r="F6120" s="2">
        <v>36</v>
      </c>
      <c r="G6120" s="2">
        <f t="shared" si="198"/>
        <v>-3.2999999999999972</v>
      </c>
      <c r="H6120" s="9">
        <v>44896</v>
      </c>
      <c r="I6120" s="2" t="s">
        <v>5891</v>
      </c>
      <c r="J6120" s="2">
        <f t="shared" si="197"/>
        <v>1</v>
      </c>
    </row>
    <row r="6121" spans="1:10" s="1" customFormat="1" ht="15" customHeight="1" x14ac:dyDescent="0.2">
      <c r="A6121" s="2" t="s">
        <v>1684</v>
      </c>
      <c r="B6121" s="8" t="s">
        <v>1685</v>
      </c>
      <c r="C6121" s="8" t="s">
        <v>1686</v>
      </c>
      <c r="D6121" s="8" t="s">
        <v>1687</v>
      </c>
      <c r="E6121" s="2">
        <v>180</v>
      </c>
      <c r="F6121" s="2">
        <v>180</v>
      </c>
      <c r="G6121" s="2">
        <f t="shared" si="198"/>
        <v>0</v>
      </c>
      <c r="H6121" s="9">
        <v>44896</v>
      </c>
      <c r="I6121" s="2" t="s">
        <v>5891</v>
      </c>
      <c r="J6121" s="2">
        <f t="shared" si="197"/>
        <v>0</v>
      </c>
    </row>
    <row r="6122" spans="1:10" s="1" customFormat="1" ht="15" customHeight="1" x14ac:dyDescent="0.2">
      <c r="A6122" s="6" t="s">
        <v>1684</v>
      </c>
      <c r="B6122" s="10" t="s">
        <v>1685</v>
      </c>
      <c r="C6122" s="10" t="s">
        <v>1691</v>
      </c>
      <c r="D6122" s="10" t="s">
        <v>1692</v>
      </c>
      <c r="E6122" s="2">
        <v>54</v>
      </c>
      <c r="F6122" s="2">
        <v>54</v>
      </c>
      <c r="G6122" s="2">
        <f t="shared" si="198"/>
        <v>0</v>
      </c>
      <c r="H6122" s="9">
        <v>44896</v>
      </c>
      <c r="I6122" s="2" t="s">
        <v>5891</v>
      </c>
      <c r="J6122" s="2">
        <f t="shared" si="197"/>
        <v>0</v>
      </c>
    </row>
    <row r="6123" spans="1:10" s="1" customFormat="1" ht="15" customHeight="1" x14ac:dyDescent="0.2">
      <c r="A6123" s="6" t="s">
        <v>1684</v>
      </c>
      <c r="B6123" s="10" t="s">
        <v>1685</v>
      </c>
      <c r="C6123" s="10" t="s">
        <v>1693</v>
      </c>
      <c r="D6123" s="10" t="s">
        <v>1694</v>
      </c>
      <c r="E6123" s="2">
        <v>27.63</v>
      </c>
      <c r="F6123" s="2">
        <v>27.63</v>
      </c>
      <c r="G6123" s="2">
        <f t="shared" si="198"/>
        <v>0</v>
      </c>
      <c r="H6123" s="9">
        <v>44896</v>
      </c>
      <c r="I6123" s="2" t="s">
        <v>5891</v>
      </c>
      <c r="J6123" s="2">
        <f t="shared" si="197"/>
        <v>0</v>
      </c>
    </row>
    <row r="6124" spans="1:10" s="1" customFormat="1" ht="15" customHeight="1" x14ac:dyDescent="0.2">
      <c r="A6124" s="6" t="s">
        <v>1684</v>
      </c>
      <c r="B6124" s="10" t="s">
        <v>1685</v>
      </c>
      <c r="C6124" s="10" t="s">
        <v>1695</v>
      </c>
      <c r="D6124" s="10" t="s">
        <v>1696</v>
      </c>
      <c r="E6124" s="2">
        <v>4.2300000000000004</v>
      </c>
      <c r="F6124" s="2">
        <v>4.2300000000000004</v>
      </c>
      <c r="G6124" s="2">
        <f t="shared" si="198"/>
        <v>0</v>
      </c>
      <c r="H6124" s="9">
        <v>44896</v>
      </c>
      <c r="I6124" s="2" t="s">
        <v>5891</v>
      </c>
      <c r="J6124" s="2">
        <f t="shared" si="197"/>
        <v>0</v>
      </c>
    </row>
    <row r="6125" spans="1:10" s="1" customFormat="1" ht="15" customHeight="1" x14ac:dyDescent="0.2">
      <c r="A6125" s="2" t="s">
        <v>1684</v>
      </c>
      <c r="B6125" s="8" t="s">
        <v>1685</v>
      </c>
      <c r="C6125" s="8" t="s">
        <v>1699</v>
      </c>
      <c r="D6125" s="8" t="s">
        <v>1700</v>
      </c>
      <c r="E6125" s="2">
        <v>30</v>
      </c>
      <c r="F6125" s="2">
        <v>30</v>
      </c>
      <c r="G6125" s="2">
        <f t="shared" si="198"/>
        <v>0</v>
      </c>
      <c r="H6125" s="9">
        <v>44896</v>
      </c>
      <c r="I6125" s="2" t="s">
        <v>5891</v>
      </c>
      <c r="J6125" s="2">
        <f t="shared" si="197"/>
        <v>0</v>
      </c>
    </row>
    <row r="6126" spans="1:10" s="1" customFormat="1" ht="15" customHeight="1" x14ac:dyDescent="0.2">
      <c r="A6126" s="2" t="s">
        <v>1684</v>
      </c>
      <c r="B6126" s="8" t="s">
        <v>742</v>
      </c>
      <c r="C6126" s="8" t="s">
        <v>1704</v>
      </c>
      <c r="D6126" s="8" t="s">
        <v>721</v>
      </c>
      <c r="E6126" s="2">
        <v>1.1499999999999999</v>
      </c>
      <c r="F6126" s="2">
        <v>1.1499999999999999</v>
      </c>
      <c r="G6126" s="2">
        <f t="shared" si="198"/>
        <v>0</v>
      </c>
      <c r="H6126" s="9">
        <v>44896</v>
      </c>
      <c r="I6126" s="2" t="s">
        <v>5891</v>
      </c>
      <c r="J6126" s="2">
        <f t="shared" si="197"/>
        <v>0</v>
      </c>
    </row>
    <row r="6127" spans="1:10" s="1" customFormat="1" ht="15" customHeight="1" x14ac:dyDescent="0.2">
      <c r="A6127" s="2" t="s">
        <v>1684</v>
      </c>
      <c r="B6127" s="8" t="s">
        <v>742</v>
      </c>
      <c r="C6127" s="8" t="s">
        <v>1705</v>
      </c>
      <c r="D6127" s="8" t="s">
        <v>1706</v>
      </c>
      <c r="E6127" s="2">
        <v>5.26</v>
      </c>
      <c r="F6127" s="2">
        <v>5.26</v>
      </c>
      <c r="G6127" s="2">
        <f t="shared" si="198"/>
        <v>0</v>
      </c>
      <c r="H6127" s="9">
        <v>44896</v>
      </c>
      <c r="I6127" s="2" t="s">
        <v>5891</v>
      </c>
      <c r="J6127" s="2">
        <f t="shared" ref="J6127:J6190" si="199">IF(G6127=0,0,1)</f>
        <v>0</v>
      </c>
    </row>
    <row r="6128" spans="1:10" s="1" customFormat="1" ht="15" customHeight="1" x14ac:dyDescent="0.2">
      <c r="A6128" s="6" t="s">
        <v>1684</v>
      </c>
      <c r="B6128" s="10" t="s">
        <v>742</v>
      </c>
      <c r="C6128" s="10" t="s">
        <v>1705</v>
      </c>
      <c r="D6128" s="10" t="s">
        <v>1706</v>
      </c>
      <c r="E6128" s="2">
        <v>0.74</v>
      </c>
      <c r="F6128" s="2">
        <v>0.74</v>
      </c>
      <c r="G6128" s="2">
        <f t="shared" si="198"/>
        <v>0</v>
      </c>
      <c r="H6128" s="9">
        <v>44896</v>
      </c>
      <c r="I6128" s="2" t="s">
        <v>5891</v>
      </c>
      <c r="J6128" s="2">
        <f t="shared" si="199"/>
        <v>0</v>
      </c>
    </row>
    <row r="6129" spans="1:10" s="1" customFormat="1" ht="15" customHeight="1" x14ac:dyDescent="0.2">
      <c r="A6129" s="6" t="s">
        <v>1684</v>
      </c>
      <c r="B6129" s="10" t="s">
        <v>742</v>
      </c>
      <c r="C6129" s="10" t="s">
        <v>1707</v>
      </c>
      <c r="D6129" s="10" t="s">
        <v>722</v>
      </c>
      <c r="E6129" s="2">
        <v>1.97</v>
      </c>
      <c r="F6129" s="2">
        <v>4.17</v>
      </c>
      <c r="G6129" s="2">
        <f t="shared" si="198"/>
        <v>2.2000000000000002</v>
      </c>
      <c r="H6129" s="9">
        <v>44896</v>
      </c>
      <c r="I6129" s="2" t="s">
        <v>5891</v>
      </c>
      <c r="J6129" s="2">
        <f t="shared" si="199"/>
        <v>1</v>
      </c>
    </row>
    <row r="6130" spans="1:10" s="1" customFormat="1" ht="15" customHeight="1" x14ac:dyDescent="0.2">
      <c r="A6130" s="2" t="s">
        <v>1684</v>
      </c>
      <c r="B6130" s="8" t="s">
        <v>742</v>
      </c>
      <c r="C6130" s="8" t="s">
        <v>1707</v>
      </c>
      <c r="D6130" s="8" t="s">
        <v>722</v>
      </c>
      <c r="E6130" s="2">
        <v>11.23</v>
      </c>
      <c r="F6130" s="2">
        <v>11.23</v>
      </c>
      <c r="G6130" s="2">
        <f t="shared" si="198"/>
        <v>0</v>
      </c>
      <c r="H6130" s="9">
        <v>44896</v>
      </c>
      <c r="I6130" s="2" t="s">
        <v>5891</v>
      </c>
      <c r="J6130" s="2">
        <f t="shared" si="199"/>
        <v>0</v>
      </c>
    </row>
    <row r="6131" spans="1:10" s="1" customFormat="1" ht="15" customHeight="1" x14ac:dyDescent="0.2">
      <c r="A6131" s="2" t="s">
        <v>1684</v>
      </c>
      <c r="B6131" s="8" t="s">
        <v>742</v>
      </c>
      <c r="C6131" s="8" t="s">
        <v>1708</v>
      </c>
      <c r="D6131" s="8" t="s">
        <v>723</v>
      </c>
      <c r="E6131" s="2">
        <v>26.62</v>
      </c>
      <c r="F6131" s="2">
        <v>26.619999999999997</v>
      </c>
      <c r="G6131" s="2">
        <f t="shared" si="198"/>
        <v>0</v>
      </c>
      <c r="H6131" s="9">
        <v>44896</v>
      </c>
      <c r="I6131" s="2" t="s">
        <v>5891</v>
      </c>
      <c r="J6131" s="2">
        <f t="shared" si="199"/>
        <v>0</v>
      </c>
    </row>
    <row r="6132" spans="1:10" s="1" customFormat="1" ht="15" customHeight="1" x14ac:dyDescent="0.2">
      <c r="A6132" s="2" t="s">
        <v>1684</v>
      </c>
      <c r="B6132" s="8" t="s">
        <v>742</v>
      </c>
      <c r="C6132" s="8" t="s">
        <v>1701</v>
      </c>
      <c r="D6132" s="8" t="s">
        <v>720</v>
      </c>
      <c r="E6132" s="2">
        <v>2.0249999999999999</v>
      </c>
      <c r="F6132" s="2">
        <v>2.5</v>
      </c>
      <c r="G6132" s="2">
        <f t="shared" si="198"/>
        <v>0.47500000000000009</v>
      </c>
      <c r="H6132" s="9">
        <v>44896</v>
      </c>
      <c r="I6132" s="2" t="s">
        <v>5891</v>
      </c>
      <c r="J6132" s="2">
        <f t="shared" si="199"/>
        <v>1</v>
      </c>
    </row>
    <row r="6133" spans="1:10" s="1" customFormat="1" ht="15" customHeight="1" x14ac:dyDescent="0.2">
      <c r="A6133" s="2" t="s">
        <v>1684</v>
      </c>
      <c r="B6133" s="8" t="s">
        <v>742</v>
      </c>
      <c r="C6133" s="8" t="s">
        <v>1709</v>
      </c>
      <c r="D6133" s="8" t="s">
        <v>1710</v>
      </c>
      <c r="E6133" s="2">
        <v>17.3</v>
      </c>
      <c r="F6133" s="2">
        <v>17.3</v>
      </c>
      <c r="G6133" s="2">
        <f t="shared" si="198"/>
        <v>0</v>
      </c>
      <c r="H6133" s="9">
        <v>44896</v>
      </c>
      <c r="I6133" s="2" t="s">
        <v>5891</v>
      </c>
      <c r="J6133" s="2">
        <f t="shared" si="199"/>
        <v>0</v>
      </c>
    </row>
    <row r="6134" spans="1:10" s="1" customFormat="1" ht="15" customHeight="1" x14ac:dyDescent="0.2">
      <c r="A6134" s="6" t="s">
        <v>1684</v>
      </c>
      <c r="B6134" s="10" t="s">
        <v>742</v>
      </c>
      <c r="C6134" s="10" t="s">
        <v>1709</v>
      </c>
      <c r="D6134" s="10" t="s">
        <v>1710</v>
      </c>
      <c r="E6134" s="2">
        <v>1.43</v>
      </c>
      <c r="F6134" s="2">
        <v>1.43</v>
      </c>
      <c r="G6134" s="2">
        <f t="shared" ref="G6134:G6197" si="200">F6134-E6134</f>
        <v>0</v>
      </c>
      <c r="H6134" s="9">
        <v>44896</v>
      </c>
      <c r="I6134" s="2" t="s">
        <v>5891</v>
      </c>
      <c r="J6134" s="2">
        <f t="shared" si="199"/>
        <v>0</v>
      </c>
    </row>
    <row r="6135" spans="1:10" s="1" customFormat="1" ht="15" customHeight="1" x14ac:dyDescent="0.2">
      <c r="A6135" s="2" t="s">
        <v>1684</v>
      </c>
      <c r="B6135" s="8" t="s">
        <v>742</v>
      </c>
      <c r="C6135" s="8" t="s">
        <v>1711</v>
      </c>
      <c r="D6135" s="8" t="s">
        <v>1712</v>
      </c>
      <c r="E6135" s="2">
        <v>2</v>
      </c>
      <c r="F6135" s="2">
        <v>2</v>
      </c>
      <c r="G6135" s="2">
        <f t="shared" si="200"/>
        <v>0</v>
      </c>
      <c r="H6135" s="9">
        <v>44896</v>
      </c>
      <c r="I6135" s="2" t="s">
        <v>5891</v>
      </c>
      <c r="J6135" s="2">
        <f t="shared" si="199"/>
        <v>0</v>
      </c>
    </row>
    <row r="6136" spans="1:10" s="1" customFormat="1" ht="15" customHeight="1" x14ac:dyDescent="0.2">
      <c r="A6136" s="2" t="s">
        <v>1684</v>
      </c>
      <c r="B6136" s="8" t="s">
        <v>742</v>
      </c>
      <c r="C6136" s="8" t="s">
        <v>1713</v>
      </c>
      <c r="D6136" s="8" t="s">
        <v>1714</v>
      </c>
      <c r="E6136" s="2">
        <v>4.8</v>
      </c>
      <c r="F6136" s="2">
        <v>7.15</v>
      </c>
      <c r="G6136" s="2">
        <f t="shared" si="200"/>
        <v>2.3500000000000005</v>
      </c>
      <c r="H6136" s="9">
        <v>44896</v>
      </c>
      <c r="I6136" s="2" t="s">
        <v>5891</v>
      </c>
      <c r="J6136" s="2">
        <f t="shared" si="199"/>
        <v>1</v>
      </c>
    </row>
    <row r="6137" spans="1:10" s="1" customFormat="1" ht="15" customHeight="1" x14ac:dyDescent="0.2">
      <c r="A6137" s="2" t="s">
        <v>1684</v>
      </c>
      <c r="B6137" s="8" t="s">
        <v>742</v>
      </c>
      <c r="C6137" s="8" t="s">
        <v>1715</v>
      </c>
      <c r="D6137" s="8" t="s">
        <v>724</v>
      </c>
      <c r="E6137" s="2">
        <v>6</v>
      </c>
      <c r="F6137" s="2">
        <v>6</v>
      </c>
      <c r="G6137" s="2">
        <f t="shared" si="200"/>
        <v>0</v>
      </c>
      <c r="H6137" s="9">
        <v>44896</v>
      </c>
      <c r="I6137" s="2" t="s">
        <v>5891</v>
      </c>
      <c r="J6137" s="2">
        <f t="shared" si="199"/>
        <v>0</v>
      </c>
    </row>
    <row r="6138" spans="1:10" s="1" customFormat="1" ht="15" customHeight="1" x14ac:dyDescent="0.2">
      <c r="A6138" s="2" t="s">
        <v>1684</v>
      </c>
      <c r="B6138" s="8" t="s">
        <v>742</v>
      </c>
      <c r="C6138" s="8" t="s">
        <v>1716</v>
      </c>
      <c r="D6138" s="8" t="s">
        <v>725</v>
      </c>
      <c r="E6138" s="2">
        <v>7.4</v>
      </c>
      <c r="F6138" s="2">
        <v>7.4</v>
      </c>
      <c r="G6138" s="2">
        <f t="shared" si="200"/>
        <v>0</v>
      </c>
      <c r="H6138" s="9">
        <v>44896</v>
      </c>
      <c r="I6138" s="2" t="s">
        <v>5891</v>
      </c>
      <c r="J6138" s="2">
        <f t="shared" si="199"/>
        <v>0</v>
      </c>
    </row>
    <row r="6139" spans="1:10" s="1" customFormat="1" ht="15" customHeight="1" x14ac:dyDescent="0.2">
      <c r="A6139" s="6" t="s">
        <v>1684</v>
      </c>
      <c r="B6139" s="10" t="s">
        <v>742</v>
      </c>
      <c r="C6139" s="10" t="s">
        <v>1717</v>
      </c>
      <c r="D6139" s="10" t="s">
        <v>1718</v>
      </c>
      <c r="E6139" s="2">
        <v>6</v>
      </c>
      <c r="F6139" s="2">
        <v>6</v>
      </c>
      <c r="G6139" s="2">
        <f t="shared" si="200"/>
        <v>0</v>
      </c>
      <c r="H6139" s="9">
        <v>44896</v>
      </c>
      <c r="I6139" s="2" t="s">
        <v>5891</v>
      </c>
      <c r="J6139" s="2">
        <f t="shared" si="199"/>
        <v>0</v>
      </c>
    </row>
    <row r="6140" spans="1:10" s="1" customFormat="1" ht="15" customHeight="1" x14ac:dyDescent="0.2">
      <c r="A6140" s="6" t="s">
        <v>1684</v>
      </c>
      <c r="B6140" s="10" t="s">
        <v>742</v>
      </c>
      <c r="C6140" s="10" t="s">
        <v>1719</v>
      </c>
      <c r="D6140" s="10" t="s">
        <v>1720</v>
      </c>
      <c r="E6140" s="2">
        <v>6</v>
      </c>
      <c r="F6140" s="2">
        <v>6</v>
      </c>
      <c r="G6140" s="2">
        <f t="shared" si="200"/>
        <v>0</v>
      </c>
      <c r="H6140" s="9">
        <v>44896</v>
      </c>
      <c r="I6140" s="2" t="s">
        <v>5891</v>
      </c>
      <c r="J6140" s="2">
        <f t="shared" si="199"/>
        <v>0</v>
      </c>
    </row>
    <row r="6141" spans="1:10" s="1" customFormat="1" ht="15" customHeight="1" x14ac:dyDescent="0.2">
      <c r="A6141" s="2" t="s">
        <v>1684</v>
      </c>
      <c r="B6141" s="8" t="s">
        <v>742</v>
      </c>
      <c r="C6141" s="8" t="s">
        <v>1721</v>
      </c>
      <c r="D6141" s="8" t="s">
        <v>726</v>
      </c>
      <c r="E6141" s="2">
        <v>7.5</v>
      </c>
      <c r="F6141" s="2">
        <v>7.5</v>
      </c>
      <c r="G6141" s="2">
        <f t="shared" si="200"/>
        <v>0</v>
      </c>
      <c r="H6141" s="9">
        <v>44896</v>
      </c>
      <c r="I6141" s="2" t="s">
        <v>5891</v>
      </c>
      <c r="J6141" s="2">
        <f t="shared" si="199"/>
        <v>0</v>
      </c>
    </row>
    <row r="6142" spans="1:10" s="1" customFormat="1" ht="15" customHeight="1" x14ac:dyDescent="0.2">
      <c r="A6142" s="6" t="s">
        <v>1684</v>
      </c>
      <c r="B6142" s="10" t="s">
        <v>742</v>
      </c>
      <c r="C6142" s="10" t="s">
        <v>1722</v>
      </c>
      <c r="D6142" s="10" t="s">
        <v>1723</v>
      </c>
      <c r="E6142" s="2">
        <v>2.17</v>
      </c>
      <c r="F6142" s="2">
        <v>2.17</v>
      </c>
      <c r="G6142" s="2">
        <f t="shared" si="200"/>
        <v>0</v>
      </c>
      <c r="H6142" s="9">
        <v>44896</v>
      </c>
      <c r="I6142" s="2" t="s">
        <v>5891</v>
      </c>
      <c r="J6142" s="2">
        <f t="shared" si="199"/>
        <v>0</v>
      </c>
    </row>
    <row r="6143" spans="1:10" s="1" customFormat="1" ht="15" customHeight="1" x14ac:dyDescent="0.2">
      <c r="A6143" s="6" t="s">
        <v>1684</v>
      </c>
      <c r="B6143" s="10" t="s">
        <v>742</v>
      </c>
      <c r="C6143" s="10" t="s">
        <v>1702</v>
      </c>
      <c r="D6143" s="10" t="s">
        <v>1703</v>
      </c>
      <c r="E6143" s="2">
        <v>5.2</v>
      </c>
      <c r="F6143" s="2">
        <v>5.2</v>
      </c>
      <c r="G6143" s="2">
        <f t="shared" si="200"/>
        <v>0</v>
      </c>
      <c r="H6143" s="9">
        <v>44896</v>
      </c>
      <c r="I6143" s="2" t="s">
        <v>5891</v>
      </c>
      <c r="J6143" s="2">
        <f t="shared" si="199"/>
        <v>0</v>
      </c>
    </row>
    <row r="6144" spans="1:10" s="1" customFormat="1" ht="15" customHeight="1" x14ac:dyDescent="0.2">
      <c r="A6144" s="2" t="s">
        <v>1684</v>
      </c>
      <c r="B6144" s="8" t="s">
        <v>742</v>
      </c>
      <c r="C6144" s="8" t="s">
        <v>1724</v>
      </c>
      <c r="D6144" s="8" t="s">
        <v>1725</v>
      </c>
      <c r="E6144" s="2">
        <v>12</v>
      </c>
      <c r="F6144" s="2">
        <v>12</v>
      </c>
      <c r="G6144" s="2">
        <f t="shared" si="200"/>
        <v>0</v>
      </c>
      <c r="H6144" s="9">
        <v>44896</v>
      </c>
      <c r="I6144" s="2" t="s">
        <v>5891</v>
      </c>
      <c r="J6144" s="2">
        <f t="shared" si="199"/>
        <v>0</v>
      </c>
    </row>
    <row r="6145" spans="1:10" s="1" customFormat="1" ht="15" customHeight="1" x14ac:dyDescent="0.2">
      <c r="A6145" s="6" t="s">
        <v>1684</v>
      </c>
      <c r="B6145" s="10" t="s">
        <v>742</v>
      </c>
      <c r="C6145" s="10" t="s">
        <v>1724</v>
      </c>
      <c r="D6145" s="10" t="s">
        <v>1725</v>
      </c>
      <c r="E6145" s="2">
        <v>6</v>
      </c>
      <c r="F6145" s="2">
        <v>6</v>
      </c>
      <c r="G6145" s="2">
        <f t="shared" si="200"/>
        <v>0</v>
      </c>
      <c r="H6145" s="9">
        <v>44896</v>
      </c>
      <c r="I6145" s="2" t="s">
        <v>5891</v>
      </c>
      <c r="J6145" s="2">
        <f t="shared" si="199"/>
        <v>0</v>
      </c>
    </row>
    <row r="6146" spans="1:10" s="1" customFormat="1" ht="15" customHeight="1" x14ac:dyDescent="0.2">
      <c r="A6146" s="2" t="s">
        <v>1684</v>
      </c>
      <c r="B6146" s="8" t="s">
        <v>743</v>
      </c>
      <c r="C6146" s="8" t="s">
        <v>1726</v>
      </c>
      <c r="D6146" s="8" t="s">
        <v>1727</v>
      </c>
      <c r="E6146" s="2">
        <v>1.7</v>
      </c>
      <c r="F6146" s="2">
        <v>1.7000000000000002</v>
      </c>
      <c r="G6146" s="2">
        <f t="shared" si="200"/>
        <v>0</v>
      </c>
      <c r="H6146" s="9">
        <v>44896</v>
      </c>
      <c r="I6146" s="2" t="s">
        <v>5891</v>
      </c>
      <c r="J6146" s="2">
        <f t="shared" si="199"/>
        <v>0</v>
      </c>
    </row>
    <row r="6147" spans="1:10" s="1" customFormat="1" ht="15" customHeight="1" x14ac:dyDescent="0.2">
      <c r="A6147" s="2" t="s">
        <v>1684</v>
      </c>
      <c r="B6147" s="8" t="s">
        <v>743</v>
      </c>
      <c r="C6147" s="8" t="s">
        <v>2230</v>
      </c>
      <c r="D6147" s="8" t="s">
        <v>2231</v>
      </c>
      <c r="E6147" s="2">
        <v>8.32</v>
      </c>
      <c r="F6147" s="2">
        <v>8.32</v>
      </c>
      <c r="G6147" s="2">
        <f t="shared" si="200"/>
        <v>0</v>
      </c>
      <c r="H6147" s="9">
        <v>44896</v>
      </c>
      <c r="I6147" s="2" t="s">
        <v>5891</v>
      </c>
      <c r="J6147" s="2">
        <f t="shared" si="199"/>
        <v>0</v>
      </c>
    </row>
    <row r="6148" spans="1:10" s="1" customFormat="1" ht="15" customHeight="1" x14ac:dyDescent="0.2">
      <c r="A6148" s="6" t="s">
        <v>1684</v>
      </c>
      <c r="B6148" s="10" t="s">
        <v>743</v>
      </c>
      <c r="C6148" s="10" t="s">
        <v>2230</v>
      </c>
      <c r="D6148" s="10" t="s">
        <v>2231</v>
      </c>
      <c r="E6148" s="2">
        <v>3.68</v>
      </c>
      <c r="F6148" s="2">
        <v>3.68</v>
      </c>
      <c r="G6148" s="2">
        <f t="shared" si="200"/>
        <v>0</v>
      </c>
      <c r="H6148" s="9">
        <v>44896</v>
      </c>
      <c r="I6148" s="2" t="s">
        <v>5891</v>
      </c>
      <c r="J6148" s="2">
        <f t="shared" si="199"/>
        <v>0</v>
      </c>
    </row>
    <row r="6149" spans="1:10" s="1" customFormat="1" ht="15" customHeight="1" x14ac:dyDescent="0.2">
      <c r="A6149" s="6" t="s">
        <v>1684</v>
      </c>
      <c r="B6149" s="10" t="s">
        <v>743</v>
      </c>
      <c r="C6149" s="10" t="s">
        <v>1728</v>
      </c>
      <c r="D6149" s="10" t="s">
        <v>1729</v>
      </c>
      <c r="E6149" s="2">
        <v>0.13</v>
      </c>
      <c r="F6149" s="2">
        <v>9.93</v>
      </c>
      <c r="G6149" s="2">
        <f t="shared" si="200"/>
        <v>9.7999999999999989</v>
      </c>
      <c r="H6149" s="9">
        <v>44896</v>
      </c>
      <c r="I6149" s="2" t="s">
        <v>5891</v>
      </c>
      <c r="J6149" s="2">
        <f t="shared" si="199"/>
        <v>1</v>
      </c>
    </row>
    <row r="6150" spans="1:10" s="1" customFormat="1" ht="15" customHeight="1" x14ac:dyDescent="0.2">
      <c r="A6150" s="2" t="s">
        <v>1684</v>
      </c>
      <c r="B6150" s="8" t="s">
        <v>743</v>
      </c>
      <c r="C6150" s="8" t="s">
        <v>1728</v>
      </c>
      <c r="D6150" s="8" t="s">
        <v>1729</v>
      </c>
      <c r="E6150" s="2">
        <v>8.07</v>
      </c>
      <c r="F6150" s="2">
        <v>8.07</v>
      </c>
      <c r="G6150" s="2">
        <f t="shared" si="200"/>
        <v>0</v>
      </c>
      <c r="H6150" s="9">
        <v>44896</v>
      </c>
      <c r="I6150" s="2" t="s">
        <v>5891</v>
      </c>
      <c r="J6150" s="2">
        <f t="shared" si="199"/>
        <v>0</v>
      </c>
    </row>
    <row r="6151" spans="1:10" s="1" customFormat="1" ht="15" customHeight="1" x14ac:dyDescent="0.2">
      <c r="A6151" s="2" t="s">
        <v>1684</v>
      </c>
      <c r="B6151" s="8" t="s">
        <v>743</v>
      </c>
      <c r="C6151" s="8" t="s">
        <v>1730</v>
      </c>
      <c r="D6151" s="8" t="s">
        <v>1731</v>
      </c>
      <c r="E6151" s="2">
        <v>17.399999999999999</v>
      </c>
      <c r="F6151" s="2">
        <v>24.099999999999998</v>
      </c>
      <c r="G6151" s="2">
        <f t="shared" si="200"/>
        <v>6.6999999999999993</v>
      </c>
      <c r="H6151" s="9">
        <v>44896</v>
      </c>
      <c r="I6151" s="2" t="s">
        <v>5891</v>
      </c>
      <c r="J6151" s="2">
        <f t="shared" si="199"/>
        <v>1</v>
      </c>
    </row>
    <row r="6152" spans="1:10" s="1" customFormat="1" ht="15" customHeight="1" x14ac:dyDescent="0.2">
      <c r="A6152" s="6" t="s">
        <v>1684</v>
      </c>
      <c r="B6152" s="10" t="s">
        <v>743</v>
      </c>
      <c r="C6152" s="10" t="s">
        <v>1732</v>
      </c>
      <c r="D6152" s="10" t="s">
        <v>1733</v>
      </c>
      <c r="E6152" s="2">
        <v>6.23</v>
      </c>
      <c r="F6152" s="2">
        <v>12.75</v>
      </c>
      <c r="G6152" s="2">
        <f t="shared" si="200"/>
        <v>6.52</v>
      </c>
      <c r="H6152" s="9">
        <v>44896</v>
      </c>
      <c r="I6152" s="2" t="s">
        <v>5891</v>
      </c>
      <c r="J6152" s="2">
        <f t="shared" si="199"/>
        <v>1</v>
      </c>
    </row>
    <row r="6153" spans="1:10" s="1" customFormat="1" ht="15" customHeight="1" x14ac:dyDescent="0.2">
      <c r="A6153" s="2" t="s">
        <v>1684</v>
      </c>
      <c r="B6153" s="8" t="s">
        <v>743</v>
      </c>
      <c r="C6153" s="8" t="s">
        <v>1732</v>
      </c>
      <c r="D6153" s="8" t="s">
        <v>1733</v>
      </c>
      <c r="E6153" s="2">
        <v>11.25</v>
      </c>
      <c r="F6153" s="2">
        <v>11.25</v>
      </c>
      <c r="G6153" s="2">
        <f t="shared" si="200"/>
        <v>0</v>
      </c>
      <c r="H6153" s="9">
        <v>44896</v>
      </c>
      <c r="I6153" s="2" t="s">
        <v>5891</v>
      </c>
      <c r="J6153" s="2">
        <f t="shared" si="199"/>
        <v>0</v>
      </c>
    </row>
    <row r="6154" spans="1:10" s="1" customFormat="1" ht="15" customHeight="1" x14ac:dyDescent="0.2">
      <c r="A6154" s="6" t="s">
        <v>1684</v>
      </c>
      <c r="B6154" s="10" t="s">
        <v>743</v>
      </c>
      <c r="C6154" s="10" t="s">
        <v>1734</v>
      </c>
      <c r="D6154" s="10" t="s">
        <v>1735</v>
      </c>
      <c r="E6154" s="2">
        <v>0.64800000000000002</v>
      </c>
      <c r="F6154" s="2">
        <v>12.888</v>
      </c>
      <c r="G6154" s="2">
        <f t="shared" si="200"/>
        <v>12.24</v>
      </c>
      <c r="H6154" s="9">
        <v>44896</v>
      </c>
      <c r="I6154" s="2" t="s">
        <v>5891</v>
      </c>
      <c r="J6154" s="2">
        <f t="shared" si="199"/>
        <v>1</v>
      </c>
    </row>
    <row r="6155" spans="1:10" s="1" customFormat="1" ht="15" customHeight="1" x14ac:dyDescent="0.2">
      <c r="A6155" s="2" t="s">
        <v>1684</v>
      </c>
      <c r="B6155" s="8" t="s">
        <v>743</v>
      </c>
      <c r="C6155" s="8" t="s">
        <v>1734</v>
      </c>
      <c r="D6155" s="8" t="s">
        <v>1735</v>
      </c>
      <c r="E6155" s="2">
        <v>29.111999999999998</v>
      </c>
      <c r="F6155" s="2">
        <v>29.112000000000002</v>
      </c>
      <c r="G6155" s="2">
        <f t="shared" si="200"/>
        <v>0</v>
      </c>
      <c r="H6155" s="9">
        <v>44896</v>
      </c>
      <c r="I6155" s="2" t="s">
        <v>5891</v>
      </c>
      <c r="J6155" s="2">
        <f t="shared" si="199"/>
        <v>0</v>
      </c>
    </row>
    <row r="6156" spans="1:10" s="1" customFormat="1" ht="15" customHeight="1" x14ac:dyDescent="0.2">
      <c r="A6156" s="2" t="s">
        <v>1684</v>
      </c>
      <c r="B6156" s="8" t="s">
        <v>743</v>
      </c>
      <c r="C6156" s="8" t="s">
        <v>1736</v>
      </c>
      <c r="D6156" s="8" t="s">
        <v>727</v>
      </c>
      <c r="E6156" s="2">
        <v>17.760000000000002</v>
      </c>
      <c r="F6156" s="2">
        <v>18</v>
      </c>
      <c r="G6156" s="2">
        <f t="shared" si="200"/>
        <v>0.23999999999999844</v>
      </c>
      <c r="H6156" s="9">
        <v>44896</v>
      </c>
      <c r="I6156" s="2" t="s">
        <v>5891</v>
      </c>
      <c r="J6156" s="2">
        <f t="shared" si="199"/>
        <v>1</v>
      </c>
    </row>
    <row r="6157" spans="1:10" s="1" customFormat="1" ht="15" customHeight="1" x14ac:dyDescent="0.2">
      <c r="A6157" s="2" t="s">
        <v>1684</v>
      </c>
      <c r="B6157" s="8" t="s">
        <v>743</v>
      </c>
      <c r="C6157" s="8" t="s">
        <v>1737</v>
      </c>
      <c r="D6157" s="8" t="s">
        <v>1738</v>
      </c>
      <c r="E6157" s="2">
        <v>15.92</v>
      </c>
      <c r="F6157" s="2">
        <v>15.92</v>
      </c>
      <c r="G6157" s="2">
        <f t="shared" si="200"/>
        <v>0</v>
      </c>
      <c r="H6157" s="9">
        <v>44896</v>
      </c>
      <c r="I6157" s="2" t="s">
        <v>5891</v>
      </c>
      <c r="J6157" s="2">
        <f t="shared" si="199"/>
        <v>0</v>
      </c>
    </row>
    <row r="6158" spans="1:10" s="1" customFormat="1" ht="15" customHeight="1" x14ac:dyDescent="0.2">
      <c r="A6158" s="2" t="s">
        <v>1684</v>
      </c>
      <c r="B6158" s="8" t="s">
        <v>743</v>
      </c>
      <c r="C6158" s="8" t="s">
        <v>1739</v>
      </c>
      <c r="D6158" s="8" t="s">
        <v>728</v>
      </c>
      <c r="E6158" s="2">
        <v>29.06</v>
      </c>
      <c r="F6158" s="2">
        <v>29.060000000000002</v>
      </c>
      <c r="G6158" s="2">
        <f t="shared" si="200"/>
        <v>0</v>
      </c>
      <c r="H6158" s="9">
        <v>44896</v>
      </c>
      <c r="I6158" s="2" t="s">
        <v>5891</v>
      </c>
      <c r="J6158" s="2">
        <f t="shared" si="199"/>
        <v>0</v>
      </c>
    </row>
    <row r="6159" spans="1:10" s="1" customFormat="1" ht="15" customHeight="1" x14ac:dyDescent="0.2">
      <c r="A6159" s="2" t="s">
        <v>1684</v>
      </c>
      <c r="B6159" s="8" t="s">
        <v>743</v>
      </c>
      <c r="C6159" s="8" t="s">
        <v>1740</v>
      </c>
      <c r="D6159" s="8" t="s">
        <v>729</v>
      </c>
      <c r="E6159" s="2">
        <v>12.3</v>
      </c>
      <c r="F6159" s="2">
        <v>12.3</v>
      </c>
      <c r="G6159" s="2">
        <f t="shared" si="200"/>
        <v>0</v>
      </c>
      <c r="H6159" s="9">
        <v>44896</v>
      </c>
      <c r="I6159" s="2" t="s">
        <v>5891</v>
      </c>
      <c r="J6159" s="2">
        <f t="shared" si="199"/>
        <v>0</v>
      </c>
    </row>
    <row r="6160" spans="1:10" s="1" customFormat="1" ht="15" customHeight="1" x14ac:dyDescent="0.2">
      <c r="A6160" s="6" t="s">
        <v>1684</v>
      </c>
      <c r="B6160" s="10" t="s">
        <v>743</v>
      </c>
      <c r="C6160" s="10" t="s">
        <v>1740</v>
      </c>
      <c r="D6160" s="10" t="s">
        <v>729</v>
      </c>
      <c r="E6160" s="2">
        <v>2.09</v>
      </c>
      <c r="F6160" s="2">
        <v>2.09</v>
      </c>
      <c r="G6160" s="2">
        <f t="shared" si="200"/>
        <v>0</v>
      </c>
      <c r="H6160" s="9">
        <v>44896</v>
      </c>
      <c r="I6160" s="2" t="s">
        <v>5891</v>
      </c>
      <c r="J6160" s="2">
        <f t="shared" si="199"/>
        <v>0</v>
      </c>
    </row>
    <row r="6161" spans="1:10" s="1" customFormat="1" ht="15" customHeight="1" x14ac:dyDescent="0.2">
      <c r="A6161" s="6" t="s">
        <v>1684</v>
      </c>
      <c r="B6161" s="10" t="s">
        <v>743</v>
      </c>
      <c r="C6161" s="10" t="s">
        <v>1741</v>
      </c>
      <c r="D6161" s="10" t="s">
        <v>730</v>
      </c>
      <c r="E6161" s="2">
        <v>19.579999999999998</v>
      </c>
      <c r="F6161" s="2">
        <v>20.54</v>
      </c>
      <c r="G6161" s="2">
        <f t="shared" si="200"/>
        <v>0.96000000000000085</v>
      </c>
      <c r="H6161" s="9">
        <v>44896</v>
      </c>
      <c r="I6161" s="2" t="s">
        <v>5891</v>
      </c>
      <c r="J6161" s="2">
        <f t="shared" si="199"/>
        <v>1</v>
      </c>
    </row>
    <row r="6162" spans="1:10" s="1" customFormat="1" ht="15" customHeight="1" x14ac:dyDescent="0.2">
      <c r="A6162" s="2" t="s">
        <v>1684</v>
      </c>
      <c r="B6162" s="8" t="s">
        <v>743</v>
      </c>
      <c r="C6162" s="8" t="s">
        <v>1741</v>
      </c>
      <c r="D6162" s="8" t="s">
        <v>730</v>
      </c>
      <c r="E6162" s="2">
        <v>8.02</v>
      </c>
      <c r="F6162" s="2">
        <v>8.02</v>
      </c>
      <c r="G6162" s="2">
        <f t="shared" si="200"/>
        <v>0</v>
      </c>
      <c r="H6162" s="9">
        <v>44896</v>
      </c>
      <c r="I6162" s="2" t="s">
        <v>5891</v>
      </c>
      <c r="J6162" s="2">
        <f t="shared" si="199"/>
        <v>0</v>
      </c>
    </row>
    <row r="6163" spans="1:10" s="1" customFormat="1" ht="15" customHeight="1" x14ac:dyDescent="0.2">
      <c r="A6163" s="2" t="s">
        <v>1684</v>
      </c>
      <c r="B6163" s="8" t="s">
        <v>743</v>
      </c>
      <c r="C6163" s="8" t="s">
        <v>1742</v>
      </c>
      <c r="D6163" s="8" t="s">
        <v>1743</v>
      </c>
      <c r="E6163" s="2">
        <v>10.9</v>
      </c>
      <c r="F6163" s="2">
        <v>11.5</v>
      </c>
      <c r="G6163" s="2">
        <f t="shared" si="200"/>
        <v>0.59999999999999964</v>
      </c>
      <c r="H6163" s="9">
        <v>44896</v>
      </c>
      <c r="I6163" s="2" t="s">
        <v>5891</v>
      </c>
      <c r="J6163" s="2">
        <f t="shared" si="199"/>
        <v>1</v>
      </c>
    </row>
    <row r="6164" spans="1:10" s="1" customFormat="1" ht="15" customHeight="1" x14ac:dyDescent="0.2">
      <c r="A6164" s="6" t="s">
        <v>1684</v>
      </c>
      <c r="B6164" s="10" t="s">
        <v>743</v>
      </c>
      <c r="C6164" s="10" t="s">
        <v>1742</v>
      </c>
      <c r="D6164" s="10" t="s">
        <v>1743</v>
      </c>
      <c r="E6164" s="2">
        <v>9.6999999999999993</v>
      </c>
      <c r="F6164" s="2">
        <v>9.6999999999999993</v>
      </c>
      <c r="G6164" s="2">
        <f t="shared" si="200"/>
        <v>0</v>
      </c>
      <c r="H6164" s="9">
        <v>44896</v>
      </c>
      <c r="I6164" s="2" t="s">
        <v>5891</v>
      </c>
      <c r="J6164" s="2">
        <f t="shared" si="199"/>
        <v>0</v>
      </c>
    </row>
    <row r="6165" spans="1:10" s="1" customFormat="1" ht="15" customHeight="1" x14ac:dyDescent="0.2">
      <c r="A6165" s="2" t="s">
        <v>1684</v>
      </c>
      <c r="B6165" s="8" t="s">
        <v>743</v>
      </c>
      <c r="C6165" s="8" t="s">
        <v>1744</v>
      </c>
      <c r="D6165" s="8" t="s">
        <v>731</v>
      </c>
      <c r="E6165" s="2">
        <v>22.52</v>
      </c>
      <c r="F6165" s="2">
        <v>22.52</v>
      </c>
      <c r="G6165" s="2">
        <f t="shared" si="200"/>
        <v>0</v>
      </c>
      <c r="H6165" s="9">
        <v>44896</v>
      </c>
      <c r="I6165" s="2" t="s">
        <v>5891</v>
      </c>
      <c r="J6165" s="2">
        <f t="shared" si="199"/>
        <v>0</v>
      </c>
    </row>
    <row r="6166" spans="1:10" s="1" customFormat="1" ht="15" customHeight="1" x14ac:dyDescent="0.2">
      <c r="A6166" s="6" t="s">
        <v>1684</v>
      </c>
      <c r="B6166" s="10" t="s">
        <v>743</v>
      </c>
      <c r="C6166" s="10" t="s">
        <v>1745</v>
      </c>
      <c r="D6166" s="10" t="s">
        <v>1746</v>
      </c>
      <c r="E6166" s="2">
        <v>7</v>
      </c>
      <c r="F6166" s="2">
        <v>7</v>
      </c>
      <c r="G6166" s="2">
        <f t="shared" si="200"/>
        <v>0</v>
      </c>
      <c r="H6166" s="9">
        <v>44896</v>
      </c>
      <c r="I6166" s="2" t="s">
        <v>5891</v>
      </c>
      <c r="J6166" s="2">
        <f t="shared" si="199"/>
        <v>0</v>
      </c>
    </row>
    <row r="6167" spans="1:10" s="1" customFormat="1" ht="15" customHeight="1" x14ac:dyDescent="0.2">
      <c r="A6167" s="6" t="s">
        <v>1684</v>
      </c>
      <c r="B6167" s="10" t="s">
        <v>735</v>
      </c>
      <c r="C6167" s="10" t="s">
        <v>1747</v>
      </c>
      <c r="D6167" s="10" t="s">
        <v>1748</v>
      </c>
      <c r="E6167" s="2">
        <v>1</v>
      </c>
      <c r="F6167" s="2">
        <v>1</v>
      </c>
      <c r="G6167" s="2">
        <f t="shared" si="200"/>
        <v>0</v>
      </c>
      <c r="H6167" s="9">
        <v>44896</v>
      </c>
      <c r="I6167" s="2" t="s">
        <v>5891</v>
      </c>
      <c r="J6167" s="2">
        <f t="shared" si="199"/>
        <v>0</v>
      </c>
    </row>
    <row r="6168" spans="1:10" s="1" customFormat="1" ht="15" customHeight="1" x14ac:dyDescent="0.2">
      <c r="A6168" s="2" t="s">
        <v>1684</v>
      </c>
      <c r="B6168" s="8" t="s">
        <v>1749</v>
      </c>
      <c r="C6168" s="8" t="s">
        <v>1750</v>
      </c>
      <c r="D6168" s="8" t="s">
        <v>1751</v>
      </c>
      <c r="E6168" s="2">
        <v>0.66</v>
      </c>
      <c r="F6168" s="2">
        <v>0.66000000000000014</v>
      </c>
      <c r="G6168" s="2">
        <f t="shared" si="200"/>
        <v>0</v>
      </c>
      <c r="H6168" s="9">
        <v>44896</v>
      </c>
      <c r="I6168" s="2" t="s">
        <v>5891</v>
      </c>
      <c r="J6168" s="2">
        <f t="shared" si="199"/>
        <v>0</v>
      </c>
    </row>
    <row r="6169" spans="1:10" s="1" customFormat="1" ht="15" customHeight="1" x14ac:dyDescent="0.2">
      <c r="A6169" s="6" t="s">
        <v>1684</v>
      </c>
      <c r="B6169" s="10" t="s">
        <v>1749</v>
      </c>
      <c r="C6169" s="10" t="s">
        <v>1750</v>
      </c>
      <c r="D6169" s="10" t="s">
        <v>1751</v>
      </c>
      <c r="E6169" s="2">
        <v>2.92</v>
      </c>
      <c r="F6169" s="2">
        <v>2.92</v>
      </c>
      <c r="G6169" s="2">
        <f t="shared" si="200"/>
        <v>0</v>
      </c>
      <c r="H6169" s="9">
        <v>44896</v>
      </c>
      <c r="I6169" s="2" t="s">
        <v>5891</v>
      </c>
      <c r="J6169" s="2">
        <f t="shared" si="199"/>
        <v>0</v>
      </c>
    </row>
    <row r="6170" spans="1:10" s="1" customFormat="1" ht="15" customHeight="1" x14ac:dyDescent="0.2">
      <c r="A6170" s="2" t="s">
        <v>1684</v>
      </c>
      <c r="B6170" s="8" t="s">
        <v>1749</v>
      </c>
      <c r="C6170" s="8" t="s">
        <v>6749</v>
      </c>
      <c r="D6170" s="8" t="s">
        <v>6750</v>
      </c>
      <c r="E6170" s="2">
        <v>4.4000000000000004</v>
      </c>
      <c r="F6170" s="2">
        <v>4.4000000000000004</v>
      </c>
      <c r="G6170" s="2">
        <f t="shared" si="200"/>
        <v>0</v>
      </c>
      <c r="H6170" s="9">
        <v>44896</v>
      </c>
      <c r="I6170" s="2" t="s">
        <v>5891</v>
      </c>
      <c r="J6170" s="2">
        <f t="shared" si="199"/>
        <v>0</v>
      </c>
    </row>
    <row r="6171" spans="1:10" s="1" customFormat="1" ht="15" customHeight="1" x14ac:dyDescent="0.2">
      <c r="A6171" s="6" t="s">
        <v>1684</v>
      </c>
      <c r="B6171" s="10" t="s">
        <v>741</v>
      </c>
      <c r="C6171" s="10" t="s">
        <v>1752</v>
      </c>
      <c r="D6171" s="10" t="s">
        <v>1753</v>
      </c>
      <c r="E6171" s="2">
        <v>12</v>
      </c>
      <c r="F6171" s="2">
        <v>12</v>
      </c>
      <c r="G6171" s="2">
        <f t="shared" si="200"/>
        <v>0</v>
      </c>
      <c r="H6171" s="9">
        <v>44896</v>
      </c>
      <c r="I6171" s="2" t="s">
        <v>5891</v>
      </c>
      <c r="J6171" s="2">
        <f t="shared" si="199"/>
        <v>0</v>
      </c>
    </row>
    <row r="6172" spans="1:10" s="1" customFormat="1" ht="15" customHeight="1" x14ac:dyDescent="0.2">
      <c r="A6172" s="6" t="s">
        <v>1684</v>
      </c>
      <c r="B6172" s="10" t="s">
        <v>741</v>
      </c>
      <c r="C6172" s="10" t="s">
        <v>1754</v>
      </c>
      <c r="D6172" s="10" t="s">
        <v>1755</v>
      </c>
      <c r="E6172" s="2">
        <v>2.84</v>
      </c>
      <c r="F6172" s="2">
        <v>2.84</v>
      </c>
      <c r="G6172" s="2">
        <f t="shared" si="200"/>
        <v>0</v>
      </c>
      <c r="H6172" s="9">
        <v>44896</v>
      </c>
      <c r="I6172" s="2" t="s">
        <v>5891</v>
      </c>
      <c r="J6172" s="2">
        <f t="shared" si="199"/>
        <v>0</v>
      </c>
    </row>
    <row r="6173" spans="1:10" s="1" customFormat="1" ht="15" customHeight="1" x14ac:dyDescent="0.2">
      <c r="A6173" s="6" t="s">
        <v>1684</v>
      </c>
      <c r="B6173" s="10" t="s">
        <v>741</v>
      </c>
      <c r="C6173" s="10" t="s">
        <v>1756</v>
      </c>
      <c r="D6173" s="10" t="s">
        <v>1757</v>
      </c>
      <c r="E6173" s="2">
        <v>4.4000000000000004</v>
      </c>
      <c r="F6173" s="2">
        <v>4.4000000000000004</v>
      </c>
      <c r="G6173" s="2">
        <f t="shared" si="200"/>
        <v>0</v>
      </c>
      <c r="H6173" s="9">
        <v>44896</v>
      </c>
      <c r="I6173" s="2" t="s">
        <v>5891</v>
      </c>
      <c r="J6173" s="2">
        <f t="shared" si="199"/>
        <v>0</v>
      </c>
    </row>
    <row r="6174" spans="1:10" s="1" customFormat="1" ht="15" customHeight="1" x14ac:dyDescent="0.2">
      <c r="A6174" s="2" t="s">
        <v>1684</v>
      </c>
      <c r="B6174" s="8" t="s">
        <v>741</v>
      </c>
      <c r="C6174" s="8" t="s">
        <v>1688</v>
      </c>
      <c r="D6174" s="8" t="s">
        <v>719</v>
      </c>
      <c r="E6174" s="2">
        <v>48</v>
      </c>
      <c r="F6174" s="2">
        <v>0</v>
      </c>
      <c r="G6174" s="2">
        <f t="shared" si="200"/>
        <v>-48</v>
      </c>
      <c r="H6174" s="9">
        <v>44896</v>
      </c>
      <c r="I6174" s="2" t="s">
        <v>5891</v>
      </c>
      <c r="J6174" s="2">
        <f t="shared" si="199"/>
        <v>1</v>
      </c>
    </row>
    <row r="6175" spans="1:10" s="1" customFormat="1" ht="15" customHeight="1" x14ac:dyDescent="0.2">
      <c r="A6175" s="6" t="s">
        <v>1684</v>
      </c>
      <c r="B6175" s="10" t="s">
        <v>741</v>
      </c>
      <c r="C6175" s="10" t="s">
        <v>1758</v>
      </c>
      <c r="D6175" s="10" t="s">
        <v>1759</v>
      </c>
      <c r="E6175" s="2">
        <v>13.7</v>
      </c>
      <c r="F6175" s="2">
        <v>14.1</v>
      </c>
      <c r="G6175" s="2">
        <f t="shared" si="200"/>
        <v>0.40000000000000036</v>
      </c>
      <c r="H6175" s="9">
        <v>44896</v>
      </c>
      <c r="I6175" s="2" t="s">
        <v>5891</v>
      </c>
      <c r="J6175" s="2">
        <f t="shared" si="199"/>
        <v>1</v>
      </c>
    </row>
    <row r="6176" spans="1:10" s="1" customFormat="1" ht="15" customHeight="1" x14ac:dyDescent="0.2">
      <c r="A6176" s="6" t="s">
        <v>1684</v>
      </c>
      <c r="B6176" s="10" t="s">
        <v>744</v>
      </c>
      <c r="C6176" s="10" t="s">
        <v>6751</v>
      </c>
      <c r="D6176" s="10" t="s">
        <v>6752</v>
      </c>
      <c r="E6176" s="2">
        <v>12</v>
      </c>
      <c r="F6176" s="2">
        <v>9.99</v>
      </c>
      <c r="G6176" s="2">
        <f t="shared" si="200"/>
        <v>-2.0099999999999998</v>
      </c>
      <c r="H6176" s="9">
        <v>44896</v>
      </c>
      <c r="I6176" s="2" t="s">
        <v>5891</v>
      </c>
      <c r="J6176" s="2">
        <f t="shared" si="199"/>
        <v>1</v>
      </c>
    </row>
    <row r="6177" spans="1:10" s="1" customFormat="1" ht="15" customHeight="1" x14ac:dyDescent="0.2">
      <c r="A6177" s="6" t="s">
        <v>1684</v>
      </c>
      <c r="B6177" s="10" t="s">
        <v>1749</v>
      </c>
      <c r="C6177" s="10" t="s">
        <v>6753</v>
      </c>
      <c r="D6177" s="10" t="s">
        <v>6754</v>
      </c>
      <c r="E6177" s="2">
        <v>2.3199999999999998</v>
      </c>
      <c r="F6177" s="2">
        <v>2.52</v>
      </c>
      <c r="G6177" s="2">
        <f t="shared" si="200"/>
        <v>0.20000000000000018</v>
      </c>
      <c r="H6177" s="9">
        <v>44896</v>
      </c>
      <c r="I6177" s="2" t="s">
        <v>5891</v>
      </c>
      <c r="J6177" s="2">
        <f t="shared" si="199"/>
        <v>1</v>
      </c>
    </row>
    <row r="6178" spans="1:10" s="1" customFormat="1" ht="15" customHeight="1" x14ac:dyDescent="0.2">
      <c r="A6178" s="6" t="s">
        <v>1684</v>
      </c>
      <c r="B6178" s="10" t="s">
        <v>744</v>
      </c>
      <c r="C6178" s="10" t="s">
        <v>6755</v>
      </c>
      <c r="D6178" s="10" t="s">
        <v>6756</v>
      </c>
      <c r="E6178" s="2">
        <v>2.4900000000000002</v>
      </c>
      <c r="F6178" s="2">
        <v>0.59</v>
      </c>
      <c r="G6178" s="2">
        <f t="shared" si="200"/>
        <v>-1.9000000000000004</v>
      </c>
      <c r="H6178" s="9">
        <v>44896</v>
      </c>
      <c r="I6178" s="2" t="s">
        <v>5891</v>
      </c>
      <c r="J6178" s="2">
        <f t="shared" si="199"/>
        <v>1</v>
      </c>
    </row>
    <row r="6179" spans="1:10" s="1" customFormat="1" ht="15" customHeight="1" x14ac:dyDescent="0.2">
      <c r="A6179" s="6" t="s">
        <v>1684</v>
      </c>
      <c r="B6179" s="10" t="s">
        <v>6757</v>
      </c>
      <c r="C6179" s="10" t="s">
        <v>6758</v>
      </c>
      <c r="D6179" s="10" t="s">
        <v>6759</v>
      </c>
      <c r="E6179" s="2">
        <v>1</v>
      </c>
      <c r="F6179" s="2">
        <v>1</v>
      </c>
      <c r="G6179" s="2">
        <f t="shared" si="200"/>
        <v>0</v>
      </c>
      <c r="H6179" s="9">
        <v>44896</v>
      </c>
      <c r="I6179" s="2" t="s">
        <v>5891</v>
      </c>
      <c r="J6179" s="2">
        <f t="shared" si="199"/>
        <v>0</v>
      </c>
    </row>
    <row r="6180" spans="1:10" s="1" customFormat="1" ht="15" customHeight="1" x14ac:dyDescent="0.2">
      <c r="A6180" s="6" t="s">
        <v>1684</v>
      </c>
      <c r="B6180" s="10" t="s">
        <v>6757</v>
      </c>
      <c r="C6180" s="10" t="s">
        <v>6760</v>
      </c>
      <c r="D6180" s="10" t="s">
        <v>6761</v>
      </c>
      <c r="E6180" s="2">
        <v>10.18</v>
      </c>
      <c r="F6180" s="2">
        <v>10.18</v>
      </c>
      <c r="G6180" s="2">
        <f t="shared" si="200"/>
        <v>0</v>
      </c>
      <c r="H6180" s="9">
        <v>44896</v>
      </c>
      <c r="I6180" s="2" t="s">
        <v>5891</v>
      </c>
      <c r="J6180" s="2">
        <f t="shared" si="199"/>
        <v>0</v>
      </c>
    </row>
    <row r="6181" spans="1:10" s="1" customFormat="1" ht="15" customHeight="1" x14ac:dyDescent="0.2">
      <c r="A6181" s="6" t="s">
        <v>1684</v>
      </c>
      <c r="B6181" s="10" t="s">
        <v>6757</v>
      </c>
      <c r="C6181" s="10" t="s">
        <v>6762</v>
      </c>
      <c r="D6181" s="10" t="s">
        <v>6763</v>
      </c>
      <c r="E6181" s="2">
        <v>22.52</v>
      </c>
      <c r="F6181" s="2">
        <v>22.52</v>
      </c>
      <c r="G6181" s="2">
        <f t="shared" si="200"/>
        <v>0</v>
      </c>
      <c r="H6181" s="9">
        <v>44896</v>
      </c>
      <c r="I6181" s="2" t="s">
        <v>5891</v>
      </c>
      <c r="J6181" s="2">
        <f t="shared" si="199"/>
        <v>0</v>
      </c>
    </row>
    <row r="6182" spans="1:10" s="1" customFormat="1" ht="15" customHeight="1" x14ac:dyDescent="0.2">
      <c r="A6182" s="6" t="s">
        <v>1684</v>
      </c>
      <c r="B6182" s="10" t="s">
        <v>6757</v>
      </c>
      <c r="C6182" s="10" t="s">
        <v>6764</v>
      </c>
      <c r="D6182" s="10" t="s">
        <v>6765</v>
      </c>
      <c r="E6182" s="2">
        <v>5.82</v>
      </c>
      <c r="F6182" s="2">
        <v>5.82</v>
      </c>
      <c r="G6182" s="2">
        <f t="shared" si="200"/>
        <v>0</v>
      </c>
      <c r="H6182" s="9">
        <v>44896</v>
      </c>
      <c r="I6182" s="2" t="s">
        <v>5891</v>
      </c>
      <c r="J6182" s="2">
        <f t="shared" si="199"/>
        <v>0</v>
      </c>
    </row>
    <row r="6183" spans="1:10" s="1" customFormat="1" ht="15" customHeight="1" x14ac:dyDescent="0.2">
      <c r="A6183" s="6" t="s">
        <v>1684</v>
      </c>
      <c r="B6183" s="10" t="s">
        <v>744</v>
      </c>
      <c r="C6183" s="10" t="s">
        <v>3852</v>
      </c>
      <c r="D6183" s="10" t="s">
        <v>3853</v>
      </c>
      <c r="E6183" s="2">
        <v>1.72</v>
      </c>
      <c r="F6183" s="2">
        <v>2.97</v>
      </c>
      <c r="G6183" s="2">
        <f t="shared" si="200"/>
        <v>1.2500000000000002</v>
      </c>
      <c r="H6183" s="9">
        <v>44896</v>
      </c>
      <c r="I6183" s="2" t="s">
        <v>5891</v>
      </c>
      <c r="J6183" s="2">
        <f t="shared" si="199"/>
        <v>1</v>
      </c>
    </row>
    <row r="6184" spans="1:10" s="1" customFormat="1" ht="15" customHeight="1" x14ac:dyDescent="0.2">
      <c r="A6184" s="2" t="s">
        <v>1684</v>
      </c>
      <c r="B6184" s="8" t="s">
        <v>744</v>
      </c>
      <c r="C6184" s="8" t="s">
        <v>3852</v>
      </c>
      <c r="D6184" s="8" t="s">
        <v>3853</v>
      </c>
      <c r="E6184" s="2">
        <v>6.04</v>
      </c>
      <c r="F6184" s="2">
        <v>6.0399999999999991</v>
      </c>
      <c r="G6184" s="2">
        <f t="shared" si="200"/>
        <v>0</v>
      </c>
      <c r="H6184" s="9">
        <v>44896</v>
      </c>
      <c r="I6184" s="2" t="s">
        <v>5891</v>
      </c>
      <c r="J6184" s="2">
        <f t="shared" si="199"/>
        <v>0</v>
      </c>
    </row>
    <row r="6185" spans="1:10" s="1" customFormat="1" ht="15" customHeight="1" x14ac:dyDescent="0.2">
      <c r="A6185" s="2" t="s">
        <v>1684</v>
      </c>
      <c r="B6185" s="8" t="s">
        <v>744</v>
      </c>
      <c r="C6185" s="8" t="s">
        <v>2232</v>
      </c>
      <c r="D6185" s="8" t="s">
        <v>2233</v>
      </c>
      <c r="E6185" s="2">
        <v>312.92</v>
      </c>
      <c r="F6185" s="2">
        <v>312.92</v>
      </c>
      <c r="G6185" s="2">
        <f t="shared" si="200"/>
        <v>0</v>
      </c>
      <c r="H6185" s="9">
        <v>44896</v>
      </c>
      <c r="I6185" s="2" t="s">
        <v>5891</v>
      </c>
      <c r="J6185" s="2">
        <f t="shared" si="199"/>
        <v>0</v>
      </c>
    </row>
    <row r="6186" spans="1:10" s="1" customFormat="1" ht="15" customHeight="1" x14ac:dyDescent="0.2">
      <c r="A6186" s="6" t="s">
        <v>1684</v>
      </c>
      <c r="B6186" s="10" t="s">
        <v>744</v>
      </c>
      <c r="C6186" s="10" t="s">
        <v>2232</v>
      </c>
      <c r="D6186" s="10" t="s">
        <v>2233</v>
      </c>
      <c r="E6186" s="2">
        <v>29.48</v>
      </c>
      <c r="F6186" s="2">
        <v>29.480000000000004</v>
      </c>
      <c r="G6186" s="2">
        <f t="shared" si="200"/>
        <v>0</v>
      </c>
      <c r="H6186" s="9">
        <v>44896</v>
      </c>
      <c r="I6186" s="2" t="s">
        <v>5891</v>
      </c>
      <c r="J6186" s="2">
        <f t="shared" si="199"/>
        <v>0</v>
      </c>
    </row>
    <row r="6187" spans="1:10" s="1" customFormat="1" ht="15" customHeight="1" x14ac:dyDescent="0.2">
      <c r="A6187" s="6" t="s">
        <v>1684</v>
      </c>
      <c r="B6187" s="10" t="s">
        <v>744</v>
      </c>
      <c r="C6187" s="10" t="s">
        <v>6766</v>
      </c>
      <c r="D6187" s="10" t="s">
        <v>6767</v>
      </c>
      <c r="E6187" s="2">
        <v>21.19</v>
      </c>
      <c r="F6187" s="2">
        <v>33</v>
      </c>
      <c r="G6187" s="2">
        <f t="shared" si="200"/>
        <v>11.809999999999999</v>
      </c>
      <c r="H6187" s="9">
        <v>44896</v>
      </c>
      <c r="I6187" s="2" t="s">
        <v>5891</v>
      </c>
      <c r="J6187" s="2">
        <f t="shared" si="199"/>
        <v>1</v>
      </c>
    </row>
    <row r="6188" spans="1:10" s="1" customFormat="1" ht="15" customHeight="1" x14ac:dyDescent="0.2">
      <c r="A6188" s="2" t="s">
        <v>1684</v>
      </c>
      <c r="B6188" s="8" t="s">
        <v>744</v>
      </c>
      <c r="C6188" s="8" t="s">
        <v>4058</v>
      </c>
      <c r="D6188" s="8" t="s">
        <v>4059</v>
      </c>
      <c r="E6188" s="2">
        <v>421.15600000000001</v>
      </c>
      <c r="F6188" s="2">
        <v>421.16</v>
      </c>
      <c r="G6188" s="2">
        <f t="shared" si="200"/>
        <v>4.0000000000190994E-3</v>
      </c>
      <c r="H6188" s="9">
        <v>44896</v>
      </c>
      <c r="I6188" s="2" t="s">
        <v>5891</v>
      </c>
      <c r="J6188" s="2">
        <f t="shared" si="199"/>
        <v>1</v>
      </c>
    </row>
    <row r="6189" spans="1:10" s="1" customFormat="1" ht="15" customHeight="1" x14ac:dyDescent="0.2">
      <c r="A6189" s="25" t="s">
        <v>1684</v>
      </c>
      <c r="B6189" s="26" t="s">
        <v>744</v>
      </c>
      <c r="C6189" s="26" t="s">
        <v>4058</v>
      </c>
      <c r="D6189" s="26" t="s">
        <v>4059</v>
      </c>
      <c r="E6189" s="2">
        <v>11.9</v>
      </c>
      <c r="F6189" s="2">
        <v>11.9</v>
      </c>
      <c r="G6189" s="2">
        <f t="shared" si="200"/>
        <v>0</v>
      </c>
      <c r="H6189" s="9">
        <v>44896</v>
      </c>
      <c r="I6189" s="2" t="s">
        <v>5891</v>
      </c>
      <c r="J6189" s="2">
        <f t="shared" si="199"/>
        <v>0</v>
      </c>
    </row>
    <row r="6190" spans="1:10" s="1" customFormat="1" ht="15" customHeight="1" x14ac:dyDescent="0.2">
      <c r="A6190" s="2" t="s">
        <v>1684</v>
      </c>
      <c r="B6190" s="8" t="s">
        <v>744</v>
      </c>
      <c r="C6190" s="8" t="s">
        <v>4060</v>
      </c>
      <c r="D6190" s="8" t="s">
        <v>4061</v>
      </c>
      <c r="E6190" s="2">
        <v>14.09</v>
      </c>
      <c r="F6190" s="2">
        <v>25.39</v>
      </c>
      <c r="G6190" s="2">
        <f t="shared" si="200"/>
        <v>11.3</v>
      </c>
      <c r="H6190" s="9">
        <v>44896</v>
      </c>
      <c r="I6190" s="2" t="s">
        <v>5891</v>
      </c>
      <c r="J6190" s="2">
        <f t="shared" si="199"/>
        <v>1</v>
      </c>
    </row>
    <row r="6191" spans="1:10" s="1" customFormat="1" ht="15" customHeight="1" x14ac:dyDescent="0.2">
      <c r="A6191" s="2" t="s">
        <v>1684</v>
      </c>
      <c r="B6191" s="8" t="s">
        <v>744</v>
      </c>
      <c r="C6191" s="8" t="s">
        <v>2234</v>
      </c>
      <c r="D6191" s="8" t="s">
        <v>2235</v>
      </c>
      <c r="E6191" s="2">
        <v>0.75</v>
      </c>
      <c r="F6191" s="2">
        <v>0.75</v>
      </c>
      <c r="G6191" s="2">
        <f t="shared" si="200"/>
        <v>0</v>
      </c>
      <c r="H6191" s="9">
        <v>44896</v>
      </c>
      <c r="I6191" s="2" t="s">
        <v>5891</v>
      </c>
      <c r="J6191" s="2">
        <f t="shared" ref="J6191:J6254" si="201">IF(G6191=0,0,1)</f>
        <v>0</v>
      </c>
    </row>
    <row r="6192" spans="1:10" s="1" customFormat="1" ht="15" customHeight="1" x14ac:dyDescent="0.2">
      <c r="A6192" s="6" t="s">
        <v>1684</v>
      </c>
      <c r="B6192" s="10" t="s">
        <v>744</v>
      </c>
      <c r="C6192" s="10" t="s">
        <v>2234</v>
      </c>
      <c r="D6192" s="10" t="s">
        <v>2235</v>
      </c>
      <c r="E6192" s="2">
        <v>9.65</v>
      </c>
      <c r="F6192" s="2">
        <v>9.65</v>
      </c>
      <c r="G6192" s="2">
        <f t="shared" si="200"/>
        <v>0</v>
      </c>
      <c r="H6192" s="9">
        <v>44896</v>
      </c>
      <c r="I6192" s="2" t="s">
        <v>5891</v>
      </c>
      <c r="J6192" s="2">
        <f t="shared" si="201"/>
        <v>0</v>
      </c>
    </row>
    <row r="6193" spans="1:10" s="1" customFormat="1" ht="15" customHeight="1" x14ac:dyDescent="0.2">
      <c r="A6193" s="6" t="s">
        <v>1684</v>
      </c>
      <c r="B6193" s="10" t="s">
        <v>744</v>
      </c>
      <c r="C6193" s="10" t="s">
        <v>6768</v>
      </c>
      <c r="D6193" s="10" t="s">
        <v>6769</v>
      </c>
      <c r="E6193" s="2">
        <v>7.17</v>
      </c>
      <c r="F6193" s="2">
        <v>14.43</v>
      </c>
      <c r="G6193" s="2">
        <f t="shared" si="200"/>
        <v>7.26</v>
      </c>
      <c r="H6193" s="9">
        <v>44896</v>
      </c>
      <c r="I6193" s="2" t="s">
        <v>5891</v>
      </c>
      <c r="J6193" s="2">
        <f t="shared" si="201"/>
        <v>1</v>
      </c>
    </row>
    <row r="6194" spans="1:10" s="1" customFormat="1" ht="15" customHeight="1" x14ac:dyDescent="0.2">
      <c r="A6194" s="2" t="s">
        <v>1684</v>
      </c>
      <c r="B6194" s="8" t="s">
        <v>744</v>
      </c>
      <c r="C6194" s="8" t="s">
        <v>3854</v>
      </c>
      <c r="D6194" s="8" t="s">
        <v>3855</v>
      </c>
      <c r="E6194" s="2">
        <v>20.22</v>
      </c>
      <c r="F6194" s="2">
        <v>20.22</v>
      </c>
      <c r="G6194" s="2">
        <f t="shared" si="200"/>
        <v>0</v>
      </c>
      <c r="H6194" s="9">
        <v>44896</v>
      </c>
      <c r="I6194" s="2" t="s">
        <v>5891</v>
      </c>
      <c r="J6194" s="2">
        <f t="shared" si="201"/>
        <v>0</v>
      </c>
    </row>
    <row r="6195" spans="1:10" s="1" customFormat="1" ht="15" customHeight="1" x14ac:dyDescent="0.2">
      <c r="A6195" s="2" t="s">
        <v>1684</v>
      </c>
      <c r="B6195" s="8" t="s">
        <v>744</v>
      </c>
      <c r="C6195" s="8" t="s">
        <v>2236</v>
      </c>
      <c r="D6195" s="8" t="s">
        <v>2237</v>
      </c>
      <c r="E6195" s="2">
        <v>85.62</v>
      </c>
      <c r="F6195" s="2">
        <v>85.62</v>
      </c>
      <c r="G6195" s="2">
        <f t="shared" si="200"/>
        <v>0</v>
      </c>
      <c r="H6195" s="9">
        <v>44896</v>
      </c>
      <c r="I6195" s="2" t="s">
        <v>5891</v>
      </c>
      <c r="J6195" s="2">
        <f t="shared" si="201"/>
        <v>0</v>
      </c>
    </row>
    <row r="6196" spans="1:10" s="1" customFormat="1" ht="15" customHeight="1" x14ac:dyDescent="0.2">
      <c r="A6196" s="6" t="s">
        <v>1684</v>
      </c>
      <c r="B6196" s="10" t="s">
        <v>744</v>
      </c>
      <c r="C6196" s="10" t="s">
        <v>2236</v>
      </c>
      <c r="D6196" s="10" t="s">
        <v>2237</v>
      </c>
      <c r="E6196" s="2">
        <v>2.46</v>
      </c>
      <c r="F6196" s="2">
        <v>2.46</v>
      </c>
      <c r="G6196" s="2">
        <f t="shared" si="200"/>
        <v>0</v>
      </c>
      <c r="H6196" s="9">
        <v>44896</v>
      </c>
      <c r="I6196" s="2" t="s">
        <v>5891</v>
      </c>
      <c r="J6196" s="2">
        <f t="shared" si="201"/>
        <v>0</v>
      </c>
    </row>
    <row r="6197" spans="1:10" s="1" customFormat="1" ht="15" customHeight="1" x14ac:dyDescent="0.2">
      <c r="A6197" s="2" t="s">
        <v>1684</v>
      </c>
      <c r="B6197" s="8" t="s">
        <v>744</v>
      </c>
      <c r="C6197" s="8" t="s">
        <v>3856</v>
      </c>
      <c r="D6197" s="8" t="s">
        <v>3857</v>
      </c>
      <c r="E6197" s="2">
        <v>232.45</v>
      </c>
      <c r="F6197" s="2">
        <v>232.45000000000002</v>
      </c>
      <c r="G6197" s="2">
        <f t="shared" si="200"/>
        <v>0</v>
      </c>
      <c r="H6197" s="9">
        <v>44896</v>
      </c>
      <c r="I6197" s="2" t="s">
        <v>5891</v>
      </c>
      <c r="J6197" s="2">
        <f t="shared" si="201"/>
        <v>0</v>
      </c>
    </row>
    <row r="6198" spans="1:10" s="1" customFormat="1" ht="15" customHeight="1" x14ac:dyDescent="0.2">
      <c r="A6198" s="25" t="s">
        <v>1684</v>
      </c>
      <c r="B6198" s="26" t="s">
        <v>744</v>
      </c>
      <c r="C6198" s="26" t="s">
        <v>3856</v>
      </c>
      <c r="D6198" s="26" t="s">
        <v>3857</v>
      </c>
      <c r="E6198" s="2">
        <v>5</v>
      </c>
      <c r="F6198" s="2">
        <v>5</v>
      </c>
      <c r="G6198" s="2">
        <f t="shared" ref="G6198:G6261" si="202">F6198-E6198</f>
        <v>0</v>
      </c>
      <c r="H6198" s="9">
        <v>44896</v>
      </c>
      <c r="I6198" s="2" t="s">
        <v>5891</v>
      </c>
      <c r="J6198" s="2">
        <f t="shared" si="201"/>
        <v>0</v>
      </c>
    </row>
    <row r="6199" spans="1:10" s="1" customFormat="1" ht="15" customHeight="1" x14ac:dyDescent="0.2">
      <c r="A6199" s="2" t="s">
        <v>1684</v>
      </c>
      <c r="B6199" s="8" t="s">
        <v>744</v>
      </c>
      <c r="C6199" s="8" t="s">
        <v>2238</v>
      </c>
      <c r="D6199" s="8" t="s">
        <v>2239</v>
      </c>
      <c r="E6199" s="2">
        <v>105.63</v>
      </c>
      <c r="F6199" s="2">
        <v>105.63000000000002</v>
      </c>
      <c r="G6199" s="2">
        <f t="shared" si="202"/>
        <v>0</v>
      </c>
      <c r="H6199" s="9">
        <v>44896</v>
      </c>
      <c r="I6199" s="2" t="s">
        <v>5891</v>
      </c>
      <c r="J6199" s="2">
        <f t="shared" si="201"/>
        <v>0</v>
      </c>
    </row>
    <row r="6200" spans="1:10" s="1" customFormat="1" ht="15" customHeight="1" x14ac:dyDescent="0.2">
      <c r="A6200" s="6" t="s">
        <v>1684</v>
      </c>
      <c r="B6200" s="10" t="s">
        <v>744</v>
      </c>
      <c r="C6200" s="10" t="s">
        <v>2238</v>
      </c>
      <c r="D6200" s="10" t="s">
        <v>2239</v>
      </c>
      <c r="E6200" s="2">
        <v>47.78</v>
      </c>
      <c r="F6200" s="2">
        <v>47.78</v>
      </c>
      <c r="G6200" s="2">
        <f t="shared" si="202"/>
        <v>0</v>
      </c>
      <c r="H6200" s="9">
        <v>44896</v>
      </c>
      <c r="I6200" s="2" t="s">
        <v>5891</v>
      </c>
      <c r="J6200" s="2">
        <f t="shared" si="201"/>
        <v>0</v>
      </c>
    </row>
    <row r="6201" spans="1:10" s="1" customFormat="1" ht="15" customHeight="1" x14ac:dyDescent="0.2">
      <c r="A6201" s="6" t="s">
        <v>1684</v>
      </c>
      <c r="B6201" s="10" t="s">
        <v>744</v>
      </c>
      <c r="C6201" s="10" t="s">
        <v>3858</v>
      </c>
      <c r="D6201" s="10" t="s">
        <v>3859</v>
      </c>
      <c r="E6201" s="2">
        <v>11.96</v>
      </c>
      <c r="F6201" s="2">
        <v>13.71</v>
      </c>
      <c r="G6201" s="2">
        <f t="shared" si="202"/>
        <v>1.75</v>
      </c>
      <c r="H6201" s="9">
        <v>44896</v>
      </c>
      <c r="I6201" s="2" t="s">
        <v>5891</v>
      </c>
      <c r="J6201" s="2">
        <f t="shared" si="201"/>
        <v>1</v>
      </c>
    </row>
    <row r="6202" spans="1:10" s="1" customFormat="1" ht="15" customHeight="1" x14ac:dyDescent="0.2">
      <c r="A6202" s="2" t="s">
        <v>1684</v>
      </c>
      <c r="B6202" s="8" t="s">
        <v>744</v>
      </c>
      <c r="C6202" s="8" t="s">
        <v>3858</v>
      </c>
      <c r="D6202" s="8" t="s">
        <v>3859</v>
      </c>
      <c r="E6202" s="2">
        <v>64.53</v>
      </c>
      <c r="F6202" s="2">
        <v>64.53</v>
      </c>
      <c r="G6202" s="2">
        <f t="shared" si="202"/>
        <v>0</v>
      </c>
      <c r="H6202" s="9">
        <v>44896</v>
      </c>
      <c r="I6202" s="2" t="s">
        <v>5891</v>
      </c>
      <c r="J6202" s="2">
        <f t="shared" si="201"/>
        <v>0</v>
      </c>
    </row>
    <row r="6203" spans="1:10" s="1" customFormat="1" ht="15" customHeight="1" x14ac:dyDescent="0.2">
      <c r="A6203" s="2" t="s">
        <v>1684</v>
      </c>
      <c r="B6203" s="8" t="s">
        <v>744</v>
      </c>
      <c r="C6203" s="8" t="s">
        <v>3860</v>
      </c>
      <c r="D6203" s="8" t="s">
        <v>3861</v>
      </c>
      <c r="E6203" s="2">
        <v>40.9</v>
      </c>
      <c r="F6203" s="2">
        <v>40.9</v>
      </c>
      <c r="G6203" s="2">
        <f t="shared" si="202"/>
        <v>0</v>
      </c>
      <c r="H6203" s="9">
        <v>44896</v>
      </c>
      <c r="I6203" s="2" t="s">
        <v>5891</v>
      </c>
      <c r="J6203" s="2">
        <f t="shared" si="201"/>
        <v>0</v>
      </c>
    </row>
    <row r="6204" spans="1:10" s="1" customFormat="1" ht="15" customHeight="1" x14ac:dyDescent="0.2">
      <c r="A6204" s="6" t="s">
        <v>1684</v>
      </c>
      <c r="B6204" s="10" t="s">
        <v>744</v>
      </c>
      <c r="C6204" s="10" t="s">
        <v>3860</v>
      </c>
      <c r="D6204" s="10" t="s">
        <v>3861</v>
      </c>
      <c r="E6204" s="2">
        <v>2.87</v>
      </c>
      <c r="F6204" s="2">
        <v>2.87</v>
      </c>
      <c r="G6204" s="2">
        <f t="shared" si="202"/>
        <v>0</v>
      </c>
      <c r="H6204" s="9">
        <v>44896</v>
      </c>
      <c r="I6204" s="2" t="s">
        <v>5891</v>
      </c>
      <c r="J6204" s="2">
        <f t="shared" si="201"/>
        <v>0</v>
      </c>
    </row>
    <row r="6205" spans="1:10" s="1" customFormat="1" ht="15" customHeight="1" x14ac:dyDescent="0.2">
      <c r="A6205" s="2" t="s">
        <v>1684</v>
      </c>
      <c r="B6205" s="8" t="s">
        <v>744</v>
      </c>
      <c r="C6205" s="8" t="s">
        <v>3862</v>
      </c>
      <c r="D6205" s="8" t="s">
        <v>3863</v>
      </c>
      <c r="E6205" s="2">
        <v>11.5</v>
      </c>
      <c r="F6205" s="2">
        <v>11.5</v>
      </c>
      <c r="G6205" s="2">
        <f t="shared" si="202"/>
        <v>0</v>
      </c>
      <c r="H6205" s="9">
        <v>44896</v>
      </c>
      <c r="I6205" s="2" t="s">
        <v>5891</v>
      </c>
      <c r="J6205" s="2">
        <f t="shared" si="201"/>
        <v>0</v>
      </c>
    </row>
    <row r="6206" spans="1:10" s="1" customFormat="1" ht="15" customHeight="1" x14ac:dyDescent="0.2">
      <c r="A6206" s="6" t="s">
        <v>1684</v>
      </c>
      <c r="B6206" s="10" t="s">
        <v>744</v>
      </c>
      <c r="C6206" s="10" t="s">
        <v>3862</v>
      </c>
      <c r="D6206" s="10" t="s">
        <v>3863</v>
      </c>
      <c r="E6206" s="2">
        <v>3.65</v>
      </c>
      <c r="F6206" s="2">
        <v>3.6500000000000004</v>
      </c>
      <c r="G6206" s="2">
        <f t="shared" si="202"/>
        <v>0</v>
      </c>
      <c r="H6206" s="9">
        <v>44896</v>
      </c>
      <c r="I6206" s="2" t="s">
        <v>5891</v>
      </c>
      <c r="J6206" s="2">
        <f t="shared" si="201"/>
        <v>0</v>
      </c>
    </row>
    <row r="6207" spans="1:10" s="1" customFormat="1" ht="15" customHeight="1" x14ac:dyDescent="0.2">
      <c r="A6207" s="6" t="s">
        <v>1684</v>
      </c>
      <c r="B6207" s="10" t="s">
        <v>744</v>
      </c>
      <c r="C6207" s="10" t="s">
        <v>3864</v>
      </c>
      <c r="D6207" s="10" t="s">
        <v>3865</v>
      </c>
      <c r="E6207" s="2">
        <v>2.6</v>
      </c>
      <c r="F6207" s="2">
        <v>2.92</v>
      </c>
      <c r="G6207" s="2">
        <f t="shared" si="202"/>
        <v>0.31999999999999984</v>
      </c>
      <c r="H6207" s="9">
        <v>44896</v>
      </c>
      <c r="I6207" s="2" t="s">
        <v>5891</v>
      </c>
      <c r="J6207" s="2">
        <f t="shared" si="201"/>
        <v>1</v>
      </c>
    </row>
    <row r="6208" spans="1:10" s="1" customFormat="1" ht="15" customHeight="1" x14ac:dyDescent="0.2">
      <c r="A6208" s="2" t="s">
        <v>1684</v>
      </c>
      <c r="B6208" s="8" t="s">
        <v>744</v>
      </c>
      <c r="C6208" s="8" t="s">
        <v>3864</v>
      </c>
      <c r="D6208" s="8" t="s">
        <v>3865</v>
      </c>
      <c r="E6208" s="2">
        <v>14.88</v>
      </c>
      <c r="F6208" s="2">
        <v>14.88</v>
      </c>
      <c r="G6208" s="2">
        <f t="shared" si="202"/>
        <v>0</v>
      </c>
      <c r="H6208" s="9">
        <v>44896</v>
      </c>
      <c r="I6208" s="2" t="s">
        <v>5891</v>
      </c>
      <c r="J6208" s="2">
        <f t="shared" si="201"/>
        <v>0</v>
      </c>
    </row>
    <row r="6209" spans="1:10" s="1" customFormat="1" ht="15" customHeight="1" x14ac:dyDescent="0.2">
      <c r="A6209" s="2" t="s">
        <v>1684</v>
      </c>
      <c r="B6209" s="8" t="s">
        <v>744</v>
      </c>
      <c r="C6209" s="8" t="s">
        <v>2240</v>
      </c>
      <c r="D6209" s="8" t="s">
        <v>2241</v>
      </c>
      <c r="E6209" s="2">
        <v>48.645000000000003</v>
      </c>
      <c r="F6209" s="2">
        <v>48.645000000000003</v>
      </c>
      <c r="G6209" s="2">
        <f t="shared" si="202"/>
        <v>0</v>
      </c>
      <c r="H6209" s="9">
        <v>44896</v>
      </c>
      <c r="I6209" s="2" t="s">
        <v>5891</v>
      </c>
      <c r="J6209" s="2">
        <f t="shared" si="201"/>
        <v>0</v>
      </c>
    </row>
    <row r="6210" spans="1:10" s="1" customFormat="1" ht="15" customHeight="1" x14ac:dyDescent="0.2">
      <c r="A6210" s="6" t="s">
        <v>1684</v>
      </c>
      <c r="B6210" s="10" t="s">
        <v>744</v>
      </c>
      <c r="C6210" s="10" t="s">
        <v>2240</v>
      </c>
      <c r="D6210" s="10" t="s">
        <v>2241</v>
      </c>
      <c r="E6210" s="2">
        <v>2.9550000000000001</v>
      </c>
      <c r="F6210" s="2">
        <v>2.9550000000000001</v>
      </c>
      <c r="G6210" s="2">
        <f t="shared" si="202"/>
        <v>0</v>
      </c>
      <c r="H6210" s="9">
        <v>44896</v>
      </c>
      <c r="I6210" s="2" t="s">
        <v>5891</v>
      </c>
      <c r="J6210" s="2">
        <f t="shared" si="201"/>
        <v>0</v>
      </c>
    </row>
    <row r="6211" spans="1:10" s="1" customFormat="1" ht="15" customHeight="1" x14ac:dyDescent="0.2">
      <c r="A6211" s="2" t="s">
        <v>1684</v>
      </c>
      <c r="B6211" s="8" t="s">
        <v>744</v>
      </c>
      <c r="C6211" s="8" t="s">
        <v>4064</v>
      </c>
      <c r="D6211" s="8" t="s">
        <v>4065</v>
      </c>
      <c r="E6211" s="2">
        <v>2.38</v>
      </c>
      <c r="F6211" s="2">
        <v>2.38</v>
      </c>
      <c r="G6211" s="2">
        <f t="shared" si="202"/>
        <v>0</v>
      </c>
      <c r="H6211" s="9">
        <v>44896</v>
      </c>
      <c r="I6211" s="2" t="s">
        <v>5891</v>
      </c>
      <c r="J6211" s="2">
        <f t="shared" si="201"/>
        <v>0</v>
      </c>
    </row>
    <row r="6212" spans="1:10" s="1" customFormat="1" ht="15" customHeight="1" x14ac:dyDescent="0.2">
      <c r="A6212" s="6" t="s">
        <v>1684</v>
      </c>
      <c r="B6212" s="10" t="s">
        <v>744</v>
      </c>
      <c r="C6212" s="10" t="s">
        <v>4064</v>
      </c>
      <c r="D6212" s="10" t="s">
        <v>4065</v>
      </c>
      <c r="E6212" s="2">
        <v>0.5</v>
      </c>
      <c r="F6212" s="2">
        <v>0.5</v>
      </c>
      <c r="G6212" s="2">
        <f t="shared" si="202"/>
        <v>0</v>
      </c>
      <c r="H6212" s="9">
        <v>44896</v>
      </c>
      <c r="I6212" s="2" t="s">
        <v>5891</v>
      </c>
      <c r="J6212" s="2">
        <f t="shared" si="201"/>
        <v>0</v>
      </c>
    </row>
    <row r="6213" spans="1:10" s="1" customFormat="1" ht="15" customHeight="1" x14ac:dyDescent="0.2">
      <c r="A6213" s="2" t="s">
        <v>1684</v>
      </c>
      <c r="B6213" s="8" t="s">
        <v>744</v>
      </c>
      <c r="C6213" s="8" t="s">
        <v>3866</v>
      </c>
      <c r="D6213" s="8" t="s">
        <v>3867</v>
      </c>
      <c r="E6213" s="2">
        <v>12.07</v>
      </c>
      <c r="F6213" s="2">
        <v>12.07</v>
      </c>
      <c r="G6213" s="2">
        <f t="shared" si="202"/>
        <v>0</v>
      </c>
      <c r="H6213" s="9">
        <v>44896</v>
      </c>
      <c r="I6213" s="2" t="s">
        <v>5891</v>
      </c>
      <c r="J6213" s="2">
        <f t="shared" si="201"/>
        <v>0</v>
      </c>
    </row>
    <row r="6214" spans="1:10" s="1" customFormat="1" ht="15" customHeight="1" x14ac:dyDescent="0.2">
      <c r="A6214" s="6" t="s">
        <v>1684</v>
      </c>
      <c r="B6214" s="10" t="s">
        <v>744</v>
      </c>
      <c r="C6214" s="10" t="s">
        <v>2242</v>
      </c>
      <c r="D6214" s="10" t="s">
        <v>732</v>
      </c>
      <c r="E6214" s="2">
        <v>2.61</v>
      </c>
      <c r="F6214" s="2">
        <v>16.649999999999999</v>
      </c>
      <c r="G6214" s="2">
        <f t="shared" si="202"/>
        <v>14.04</v>
      </c>
      <c r="H6214" s="9">
        <v>44896</v>
      </c>
      <c r="I6214" s="2" t="s">
        <v>5891</v>
      </c>
      <c r="J6214" s="2">
        <f t="shared" si="201"/>
        <v>1</v>
      </c>
    </row>
    <row r="6215" spans="1:10" s="1" customFormat="1" ht="15" customHeight="1" x14ac:dyDescent="0.2">
      <c r="A6215" s="2" t="s">
        <v>1684</v>
      </c>
      <c r="B6215" s="8" t="s">
        <v>744</v>
      </c>
      <c r="C6215" s="8" t="s">
        <v>2242</v>
      </c>
      <c r="D6215" s="8" t="s">
        <v>732</v>
      </c>
      <c r="E6215" s="2">
        <v>180.61</v>
      </c>
      <c r="F6215" s="2">
        <v>180.60999999999999</v>
      </c>
      <c r="G6215" s="2">
        <f t="shared" si="202"/>
        <v>0</v>
      </c>
      <c r="H6215" s="9">
        <v>44896</v>
      </c>
      <c r="I6215" s="2" t="s">
        <v>5891</v>
      </c>
      <c r="J6215" s="2">
        <f t="shared" si="201"/>
        <v>0</v>
      </c>
    </row>
    <row r="6216" spans="1:10" s="1" customFormat="1" ht="15" customHeight="1" x14ac:dyDescent="0.2">
      <c r="A6216" s="6" t="s">
        <v>1684</v>
      </c>
      <c r="B6216" s="10" t="s">
        <v>744</v>
      </c>
      <c r="C6216" s="10" t="s">
        <v>2243</v>
      </c>
      <c r="D6216" s="10" t="s">
        <v>2244</v>
      </c>
      <c r="E6216" s="2">
        <v>7.52</v>
      </c>
      <c r="F6216" s="2">
        <v>34.56</v>
      </c>
      <c r="G6216" s="2">
        <f t="shared" si="202"/>
        <v>27.040000000000003</v>
      </c>
      <c r="H6216" s="9">
        <v>44896</v>
      </c>
      <c r="I6216" s="2" t="s">
        <v>5891</v>
      </c>
      <c r="J6216" s="2">
        <f t="shared" si="201"/>
        <v>1</v>
      </c>
    </row>
    <row r="6217" spans="1:10" s="1" customFormat="1" ht="15" customHeight="1" x14ac:dyDescent="0.2">
      <c r="A6217" s="2" t="s">
        <v>1684</v>
      </c>
      <c r="B6217" s="8" t="s">
        <v>744</v>
      </c>
      <c r="C6217" s="8" t="s">
        <v>2243</v>
      </c>
      <c r="D6217" s="8" t="s">
        <v>2244</v>
      </c>
      <c r="E6217" s="2">
        <v>101.19</v>
      </c>
      <c r="F6217" s="2">
        <v>101.19000000000003</v>
      </c>
      <c r="G6217" s="2">
        <f t="shared" si="202"/>
        <v>0</v>
      </c>
      <c r="H6217" s="9">
        <v>44896</v>
      </c>
      <c r="I6217" s="2" t="s">
        <v>5891</v>
      </c>
      <c r="J6217" s="2">
        <f t="shared" si="201"/>
        <v>0</v>
      </c>
    </row>
    <row r="6218" spans="1:10" s="1" customFormat="1" ht="15" customHeight="1" x14ac:dyDescent="0.2">
      <c r="A6218" s="2" t="s">
        <v>1684</v>
      </c>
      <c r="B6218" s="8" t="s">
        <v>744</v>
      </c>
      <c r="C6218" s="8" t="s">
        <v>2245</v>
      </c>
      <c r="D6218" s="8" t="s">
        <v>2246</v>
      </c>
      <c r="E6218" s="2">
        <v>163.33000000000001</v>
      </c>
      <c r="F6218" s="2">
        <v>163.32999999999998</v>
      </c>
      <c r="G6218" s="2">
        <f t="shared" si="202"/>
        <v>0</v>
      </c>
      <c r="H6218" s="9">
        <v>44896</v>
      </c>
      <c r="I6218" s="2" t="s">
        <v>5891</v>
      </c>
      <c r="J6218" s="2">
        <f t="shared" si="201"/>
        <v>0</v>
      </c>
    </row>
    <row r="6219" spans="1:10" s="1" customFormat="1" ht="15" customHeight="1" x14ac:dyDescent="0.2">
      <c r="A6219" s="6" t="s">
        <v>1684</v>
      </c>
      <c r="B6219" s="10" t="s">
        <v>744</v>
      </c>
      <c r="C6219" s="10" t="s">
        <v>2245</v>
      </c>
      <c r="D6219" s="10" t="s">
        <v>2246</v>
      </c>
      <c r="E6219" s="2">
        <v>10.67</v>
      </c>
      <c r="F6219" s="2">
        <v>10.67</v>
      </c>
      <c r="G6219" s="2">
        <f t="shared" si="202"/>
        <v>0</v>
      </c>
      <c r="H6219" s="9">
        <v>44896</v>
      </c>
      <c r="I6219" s="2" t="s">
        <v>5891</v>
      </c>
      <c r="J6219" s="2">
        <f t="shared" si="201"/>
        <v>0</v>
      </c>
    </row>
    <row r="6220" spans="1:10" s="1" customFormat="1" ht="15" customHeight="1" x14ac:dyDescent="0.2">
      <c r="A6220" s="6" t="s">
        <v>1684</v>
      </c>
      <c r="B6220" s="10" t="s">
        <v>744</v>
      </c>
      <c r="C6220" s="10" t="s">
        <v>6770</v>
      </c>
      <c r="D6220" s="10" t="s">
        <v>6771</v>
      </c>
      <c r="E6220" s="2">
        <v>3.29</v>
      </c>
      <c r="F6220" s="2">
        <v>2.89</v>
      </c>
      <c r="G6220" s="2">
        <f t="shared" si="202"/>
        <v>-0.39999999999999991</v>
      </c>
      <c r="H6220" s="9">
        <v>44896</v>
      </c>
      <c r="I6220" s="2" t="s">
        <v>5891</v>
      </c>
      <c r="J6220" s="2">
        <f t="shared" si="201"/>
        <v>1</v>
      </c>
    </row>
    <row r="6221" spans="1:10" s="1" customFormat="1" ht="15" customHeight="1" x14ac:dyDescent="0.2">
      <c r="A6221" s="25" t="s">
        <v>1684</v>
      </c>
      <c r="B6221" s="26" t="s">
        <v>744</v>
      </c>
      <c r="C6221" s="26" t="s">
        <v>2247</v>
      </c>
      <c r="D6221" s="26" t="s">
        <v>2248</v>
      </c>
      <c r="E6221" s="2">
        <v>30</v>
      </c>
      <c r="F6221" s="2">
        <v>30</v>
      </c>
      <c r="G6221" s="2">
        <f t="shared" si="202"/>
        <v>0</v>
      </c>
      <c r="H6221" s="9">
        <v>44896</v>
      </c>
      <c r="I6221" s="2" t="s">
        <v>5891</v>
      </c>
      <c r="J6221" s="2">
        <f t="shared" si="201"/>
        <v>0</v>
      </c>
    </row>
    <row r="6222" spans="1:10" s="1" customFormat="1" ht="15" customHeight="1" x14ac:dyDescent="0.2">
      <c r="A6222" s="2" t="s">
        <v>1684</v>
      </c>
      <c r="B6222" s="8" t="s">
        <v>744</v>
      </c>
      <c r="C6222" s="8" t="s">
        <v>2247</v>
      </c>
      <c r="D6222" s="8" t="s">
        <v>2248</v>
      </c>
      <c r="E6222" s="2">
        <v>0.15</v>
      </c>
      <c r="F6222" s="2">
        <v>0.15</v>
      </c>
      <c r="G6222" s="2">
        <f t="shared" si="202"/>
        <v>0</v>
      </c>
      <c r="H6222" s="9">
        <v>44896</v>
      </c>
      <c r="I6222" s="2" t="s">
        <v>5891</v>
      </c>
      <c r="J6222" s="2">
        <f t="shared" si="201"/>
        <v>0</v>
      </c>
    </row>
    <row r="6223" spans="1:10" s="1" customFormat="1" ht="15" customHeight="1" x14ac:dyDescent="0.2">
      <c r="A6223" s="6" t="s">
        <v>1684</v>
      </c>
      <c r="B6223" s="10" t="s">
        <v>744</v>
      </c>
      <c r="C6223" s="10" t="s">
        <v>2247</v>
      </c>
      <c r="D6223" s="10" t="s">
        <v>2248</v>
      </c>
      <c r="E6223" s="2">
        <v>17.03</v>
      </c>
      <c r="F6223" s="2">
        <v>14.21</v>
      </c>
      <c r="G6223" s="2">
        <f t="shared" si="202"/>
        <v>-2.8200000000000003</v>
      </c>
      <c r="H6223" s="9">
        <v>44896</v>
      </c>
      <c r="I6223" s="2" t="s">
        <v>5891</v>
      </c>
      <c r="J6223" s="2">
        <f t="shared" si="201"/>
        <v>1</v>
      </c>
    </row>
    <row r="6224" spans="1:10" s="1" customFormat="1" ht="15" customHeight="1" x14ac:dyDescent="0.2">
      <c r="A6224" s="6" t="s">
        <v>1684</v>
      </c>
      <c r="B6224" s="10" t="s">
        <v>744</v>
      </c>
      <c r="C6224" s="10" t="s">
        <v>6772</v>
      </c>
      <c r="D6224" s="10" t="s">
        <v>6773</v>
      </c>
      <c r="E6224" s="2">
        <v>18.68</v>
      </c>
      <c r="F6224" s="2">
        <v>18.679999999999996</v>
      </c>
      <c r="G6224" s="2">
        <f t="shared" si="202"/>
        <v>0</v>
      </c>
      <c r="H6224" s="9">
        <v>44896</v>
      </c>
      <c r="I6224" s="2" t="s">
        <v>5891</v>
      </c>
      <c r="J6224" s="2">
        <f t="shared" si="201"/>
        <v>0</v>
      </c>
    </row>
    <row r="6225" spans="1:10" s="1" customFormat="1" ht="15" customHeight="1" x14ac:dyDescent="0.2">
      <c r="A6225" s="6" t="s">
        <v>1684</v>
      </c>
      <c r="B6225" s="10" t="s">
        <v>744</v>
      </c>
      <c r="C6225" s="10" t="s">
        <v>6774</v>
      </c>
      <c r="D6225" s="10" t="s">
        <v>6775</v>
      </c>
      <c r="E6225" s="2">
        <v>8.52</v>
      </c>
      <c r="F6225" s="2">
        <v>8.52</v>
      </c>
      <c r="G6225" s="2">
        <f t="shared" si="202"/>
        <v>0</v>
      </c>
      <c r="H6225" s="9">
        <v>44896</v>
      </c>
      <c r="I6225" s="2" t="s">
        <v>5891</v>
      </c>
      <c r="J6225" s="2">
        <f t="shared" si="201"/>
        <v>0</v>
      </c>
    </row>
    <row r="6226" spans="1:10" s="1" customFormat="1" ht="15" customHeight="1" x14ac:dyDescent="0.2">
      <c r="A6226" s="6" t="s">
        <v>1684</v>
      </c>
      <c r="B6226" s="10" t="s">
        <v>744</v>
      </c>
      <c r="C6226" s="10" t="s">
        <v>6776</v>
      </c>
      <c r="D6226" s="10" t="s">
        <v>6777</v>
      </c>
      <c r="E6226" s="2">
        <v>9.1</v>
      </c>
      <c r="F6226" s="2">
        <v>9.1</v>
      </c>
      <c r="G6226" s="2">
        <f t="shared" si="202"/>
        <v>0</v>
      </c>
      <c r="H6226" s="9">
        <v>44896</v>
      </c>
      <c r="I6226" s="2" t="s">
        <v>5891</v>
      </c>
      <c r="J6226" s="2">
        <f t="shared" si="201"/>
        <v>0</v>
      </c>
    </row>
    <row r="6227" spans="1:10" s="1" customFormat="1" ht="15" customHeight="1" x14ac:dyDescent="0.2">
      <c r="A6227" s="6" t="s">
        <v>1684</v>
      </c>
      <c r="B6227" s="10" t="s">
        <v>744</v>
      </c>
      <c r="C6227" s="10" t="s">
        <v>6778</v>
      </c>
      <c r="D6227" s="10" t="s">
        <v>6779</v>
      </c>
      <c r="E6227" s="2">
        <v>0.33</v>
      </c>
      <c r="F6227" s="2">
        <v>0.8</v>
      </c>
      <c r="G6227" s="2">
        <f t="shared" si="202"/>
        <v>0.47000000000000003</v>
      </c>
      <c r="H6227" s="9">
        <v>44896</v>
      </c>
      <c r="I6227" s="2" t="s">
        <v>5891</v>
      </c>
      <c r="J6227" s="2">
        <f t="shared" si="201"/>
        <v>1</v>
      </c>
    </row>
    <row r="6228" spans="1:10" s="1" customFormat="1" ht="15" customHeight="1" x14ac:dyDescent="0.2">
      <c r="A6228" s="2" t="s">
        <v>1684</v>
      </c>
      <c r="B6228" s="8" t="s">
        <v>744</v>
      </c>
      <c r="C6228" s="8" t="s">
        <v>2249</v>
      </c>
      <c r="D6228" s="8" t="s">
        <v>2250</v>
      </c>
      <c r="E6228" s="2">
        <v>8.35</v>
      </c>
      <c r="F6228" s="2">
        <v>8.3500000000000014</v>
      </c>
      <c r="G6228" s="2">
        <f t="shared" si="202"/>
        <v>0</v>
      </c>
      <c r="H6228" s="9">
        <v>44896</v>
      </c>
      <c r="I6228" s="2" t="s">
        <v>5891</v>
      </c>
      <c r="J6228" s="2">
        <f t="shared" si="201"/>
        <v>0</v>
      </c>
    </row>
    <row r="6229" spans="1:10" s="1" customFormat="1" ht="15" customHeight="1" x14ac:dyDescent="0.2">
      <c r="A6229" s="6" t="s">
        <v>1684</v>
      </c>
      <c r="B6229" s="10" t="s">
        <v>744</v>
      </c>
      <c r="C6229" s="10" t="s">
        <v>2249</v>
      </c>
      <c r="D6229" s="10" t="s">
        <v>2250</v>
      </c>
      <c r="E6229" s="2">
        <v>1.03</v>
      </c>
      <c r="F6229" s="2">
        <v>1.03</v>
      </c>
      <c r="G6229" s="2">
        <f t="shared" si="202"/>
        <v>0</v>
      </c>
      <c r="H6229" s="9">
        <v>44896</v>
      </c>
      <c r="I6229" s="2" t="s">
        <v>5891</v>
      </c>
      <c r="J6229" s="2">
        <f t="shared" si="201"/>
        <v>0</v>
      </c>
    </row>
    <row r="6230" spans="1:10" s="1" customFormat="1" ht="15" customHeight="1" x14ac:dyDescent="0.2">
      <c r="A6230" s="6" t="s">
        <v>1684</v>
      </c>
      <c r="B6230" s="10" t="s">
        <v>744</v>
      </c>
      <c r="C6230" s="10" t="s">
        <v>6780</v>
      </c>
      <c r="D6230" s="10" t="s">
        <v>6781</v>
      </c>
      <c r="E6230" s="2">
        <v>1.42</v>
      </c>
      <c r="F6230" s="2">
        <v>1.22</v>
      </c>
      <c r="G6230" s="2">
        <f t="shared" si="202"/>
        <v>-0.19999999999999996</v>
      </c>
      <c r="H6230" s="9">
        <v>44896</v>
      </c>
      <c r="I6230" s="2" t="s">
        <v>5891</v>
      </c>
      <c r="J6230" s="2">
        <f t="shared" si="201"/>
        <v>1</v>
      </c>
    </row>
    <row r="6231" spans="1:10" s="1" customFormat="1" ht="15" customHeight="1" x14ac:dyDescent="0.2">
      <c r="A6231" s="6" t="s">
        <v>1684</v>
      </c>
      <c r="B6231" s="10" t="s">
        <v>744</v>
      </c>
      <c r="C6231" s="10" t="s">
        <v>2251</v>
      </c>
      <c r="D6231" s="10" t="s">
        <v>2252</v>
      </c>
      <c r="E6231" s="2">
        <v>0.27</v>
      </c>
      <c r="F6231" s="2">
        <v>1.65</v>
      </c>
      <c r="G6231" s="2">
        <f t="shared" si="202"/>
        <v>1.38</v>
      </c>
      <c r="H6231" s="9">
        <v>44896</v>
      </c>
      <c r="I6231" s="2" t="s">
        <v>5891</v>
      </c>
      <c r="J6231" s="2">
        <f t="shared" si="201"/>
        <v>1</v>
      </c>
    </row>
    <row r="6232" spans="1:10" s="1" customFormat="1" ht="15" customHeight="1" x14ac:dyDescent="0.2">
      <c r="A6232" s="2" t="s">
        <v>1684</v>
      </c>
      <c r="B6232" s="8" t="s">
        <v>744</v>
      </c>
      <c r="C6232" s="8" t="s">
        <v>2251</v>
      </c>
      <c r="D6232" s="8" t="s">
        <v>2252</v>
      </c>
      <c r="E6232" s="2">
        <v>5.18</v>
      </c>
      <c r="F6232" s="2">
        <v>5.18</v>
      </c>
      <c r="G6232" s="2">
        <f t="shared" si="202"/>
        <v>0</v>
      </c>
      <c r="H6232" s="9">
        <v>44896</v>
      </c>
      <c r="I6232" s="2" t="s">
        <v>5891</v>
      </c>
      <c r="J6232" s="2">
        <f t="shared" si="201"/>
        <v>0</v>
      </c>
    </row>
    <row r="6233" spans="1:10" s="1" customFormat="1" ht="15" customHeight="1" x14ac:dyDescent="0.2">
      <c r="A6233" s="6" t="s">
        <v>1684</v>
      </c>
      <c r="B6233" s="10" t="s">
        <v>2253</v>
      </c>
      <c r="C6233" s="10" t="s">
        <v>2254</v>
      </c>
      <c r="D6233" s="10" t="s">
        <v>2255</v>
      </c>
      <c r="E6233" s="2">
        <v>0.49</v>
      </c>
      <c r="F6233" s="2">
        <v>1.57</v>
      </c>
      <c r="G6233" s="2">
        <f t="shared" si="202"/>
        <v>1.08</v>
      </c>
      <c r="H6233" s="9">
        <v>44896</v>
      </c>
      <c r="I6233" s="2" t="s">
        <v>5891</v>
      </c>
      <c r="J6233" s="2">
        <f t="shared" si="201"/>
        <v>1</v>
      </c>
    </row>
    <row r="6234" spans="1:10" s="1" customFormat="1" ht="15" customHeight="1" x14ac:dyDescent="0.2">
      <c r="A6234" s="2" t="s">
        <v>1684</v>
      </c>
      <c r="B6234" s="8" t="s">
        <v>2253</v>
      </c>
      <c r="C6234" s="8" t="s">
        <v>2254</v>
      </c>
      <c r="D6234" s="8" t="s">
        <v>2255</v>
      </c>
      <c r="E6234" s="2">
        <v>4.43</v>
      </c>
      <c r="F6234" s="2">
        <v>4.43</v>
      </c>
      <c r="G6234" s="2">
        <f t="shared" si="202"/>
        <v>0</v>
      </c>
      <c r="H6234" s="9">
        <v>44896</v>
      </c>
      <c r="I6234" s="2" t="s">
        <v>5891</v>
      </c>
      <c r="J6234" s="2">
        <f t="shared" si="201"/>
        <v>0</v>
      </c>
    </row>
    <row r="6235" spans="1:10" s="1" customFormat="1" ht="15" customHeight="1" x14ac:dyDescent="0.2">
      <c r="A6235" s="6" t="s">
        <v>1684</v>
      </c>
      <c r="B6235" s="10" t="s">
        <v>2253</v>
      </c>
      <c r="C6235" s="10" t="s">
        <v>4041</v>
      </c>
      <c r="D6235" s="10" t="s">
        <v>4042</v>
      </c>
      <c r="E6235" s="2">
        <v>3.8</v>
      </c>
      <c r="F6235" s="2">
        <v>4.3</v>
      </c>
      <c r="G6235" s="2">
        <f t="shared" si="202"/>
        <v>0.5</v>
      </c>
      <c r="H6235" s="9">
        <v>44896</v>
      </c>
      <c r="I6235" s="2" t="s">
        <v>5891</v>
      </c>
      <c r="J6235" s="2">
        <f t="shared" si="201"/>
        <v>1</v>
      </c>
    </row>
    <row r="6236" spans="1:10" s="1" customFormat="1" ht="15" customHeight="1" x14ac:dyDescent="0.2">
      <c r="A6236" s="2" t="s">
        <v>1684</v>
      </c>
      <c r="B6236" s="8" t="s">
        <v>2253</v>
      </c>
      <c r="C6236" s="8" t="s">
        <v>4041</v>
      </c>
      <c r="D6236" s="8" t="s">
        <v>4042</v>
      </c>
      <c r="E6236" s="2">
        <v>7.69</v>
      </c>
      <c r="F6236" s="2">
        <v>7.69</v>
      </c>
      <c r="G6236" s="2">
        <f t="shared" si="202"/>
        <v>0</v>
      </c>
      <c r="H6236" s="9">
        <v>44896</v>
      </c>
      <c r="I6236" s="2" t="s">
        <v>5891</v>
      </c>
      <c r="J6236" s="2">
        <f t="shared" si="201"/>
        <v>0</v>
      </c>
    </row>
    <row r="6237" spans="1:10" s="1" customFormat="1" ht="15" customHeight="1" x14ac:dyDescent="0.2">
      <c r="A6237" s="2" t="s">
        <v>1684</v>
      </c>
      <c r="B6237" s="8" t="s">
        <v>2253</v>
      </c>
      <c r="C6237" s="8" t="s">
        <v>2256</v>
      </c>
      <c r="D6237" s="8" t="s">
        <v>2257</v>
      </c>
      <c r="E6237" s="2">
        <v>1.61</v>
      </c>
      <c r="F6237" s="2">
        <v>1.6100000000000003</v>
      </c>
      <c r="G6237" s="2">
        <f t="shared" si="202"/>
        <v>0</v>
      </c>
      <c r="H6237" s="9">
        <v>44896</v>
      </c>
      <c r="I6237" s="2" t="s">
        <v>5891</v>
      </c>
      <c r="J6237" s="2">
        <f t="shared" si="201"/>
        <v>0</v>
      </c>
    </row>
    <row r="6238" spans="1:10" s="1" customFormat="1" ht="15" customHeight="1" x14ac:dyDescent="0.2">
      <c r="A6238" s="6" t="s">
        <v>1684</v>
      </c>
      <c r="B6238" s="10" t="s">
        <v>2253</v>
      </c>
      <c r="C6238" s="10" t="s">
        <v>2256</v>
      </c>
      <c r="D6238" s="10" t="s">
        <v>2257</v>
      </c>
      <c r="E6238" s="2">
        <v>5.55</v>
      </c>
      <c r="F6238" s="2">
        <v>5.55</v>
      </c>
      <c r="G6238" s="2">
        <f t="shared" si="202"/>
        <v>0</v>
      </c>
      <c r="H6238" s="9">
        <v>44896</v>
      </c>
      <c r="I6238" s="2" t="s">
        <v>5891</v>
      </c>
      <c r="J6238" s="2">
        <f t="shared" si="201"/>
        <v>0</v>
      </c>
    </row>
    <row r="6239" spans="1:10" s="1" customFormat="1" ht="15" customHeight="1" x14ac:dyDescent="0.2">
      <c r="A6239" s="6" t="s">
        <v>1684</v>
      </c>
      <c r="B6239" s="10" t="s">
        <v>2253</v>
      </c>
      <c r="C6239" s="10" t="s">
        <v>6782</v>
      </c>
      <c r="D6239" s="10" t="s">
        <v>6783</v>
      </c>
      <c r="E6239" s="2">
        <v>4.0599999999999996</v>
      </c>
      <c r="F6239" s="2">
        <v>6</v>
      </c>
      <c r="G6239" s="2">
        <f t="shared" si="202"/>
        <v>1.9400000000000004</v>
      </c>
      <c r="H6239" s="9">
        <v>44896</v>
      </c>
      <c r="I6239" s="2" t="s">
        <v>5891</v>
      </c>
      <c r="J6239" s="2">
        <f t="shared" si="201"/>
        <v>1</v>
      </c>
    </row>
    <row r="6240" spans="1:10" s="1" customFormat="1" ht="15" customHeight="1" x14ac:dyDescent="0.2">
      <c r="A6240" s="2" t="s">
        <v>1684</v>
      </c>
      <c r="B6240" s="8" t="s">
        <v>2253</v>
      </c>
      <c r="C6240" s="8" t="s">
        <v>3870</v>
      </c>
      <c r="D6240" s="8" t="s">
        <v>3871</v>
      </c>
      <c r="E6240" s="2">
        <v>5.28</v>
      </c>
      <c r="F6240" s="2">
        <v>5.28</v>
      </c>
      <c r="G6240" s="2">
        <f t="shared" si="202"/>
        <v>0</v>
      </c>
      <c r="H6240" s="9">
        <v>44896</v>
      </c>
      <c r="I6240" s="2" t="s">
        <v>5891</v>
      </c>
      <c r="J6240" s="2">
        <f t="shared" si="201"/>
        <v>0</v>
      </c>
    </row>
    <row r="6241" spans="1:10" s="1" customFormat="1" ht="15" customHeight="1" x14ac:dyDescent="0.2">
      <c r="A6241" s="6" t="s">
        <v>1684</v>
      </c>
      <c r="B6241" s="10" t="s">
        <v>2253</v>
      </c>
      <c r="C6241" s="10" t="s">
        <v>6784</v>
      </c>
      <c r="D6241" s="10" t="s">
        <v>6785</v>
      </c>
      <c r="E6241" s="2">
        <v>12.54</v>
      </c>
      <c r="F6241" s="2">
        <v>13.2</v>
      </c>
      <c r="G6241" s="2">
        <f t="shared" si="202"/>
        <v>0.66000000000000014</v>
      </c>
      <c r="H6241" s="9">
        <v>44896</v>
      </c>
      <c r="I6241" s="2" t="s">
        <v>5891</v>
      </c>
      <c r="J6241" s="2">
        <f t="shared" si="201"/>
        <v>1</v>
      </c>
    </row>
    <row r="6242" spans="1:10" s="1" customFormat="1" ht="15" customHeight="1" x14ac:dyDescent="0.2">
      <c r="A6242" s="6" t="s">
        <v>1684</v>
      </c>
      <c r="B6242" s="10" t="s">
        <v>2253</v>
      </c>
      <c r="C6242" s="10" t="s">
        <v>6786</v>
      </c>
      <c r="D6242" s="10" t="s">
        <v>6787</v>
      </c>
      <c r="E6242" s="2">
        <v>6.99</v>
      </c>
      <c r="F6242" s="2">
        <v>7.5600000000000005</v>
      </c>
      <c r="G6242" s="2">
        <f t="shared" si="202"/>
        <v>0.57000000000000028</v>
      </c>
      <c r="H6242" s="9">
        <v>44896</v>
      </c>
      <c r="I6242" s="2" t="s">
        <v>5891</v>
      </c>
      <c r="J6242" s="2">
        <f t="shared" si="201"/>
        <v>1</v>
      </c>
    </row>
    <row r="6243" spans="1:10" s="1" customFormat="1" ht="15" customHeight="1" x14ac:dyDescent="0.2">
      <c r="A6243" s="2" t="s">
        <v>1684</v>
      </c>
      <c r="B6243" s="8" t="s">
        <v>2253</v>
      </c>
      <c r="C6243" s="8" t="s">
        <v>3872</v>
      </c>
      <c r="D6243" s="8" t="s">
        <v>3873</v>
      </c>
      <c r="E6243" s="2">
        <v>0.53</v>
      </c>
      <c r="F6243" s="2">
        <v>0.53</v>
      </c>
      <c r="G6243" s="2">
        <f t="shared" si="202"/>
        <v>0</v>
      </c>
      <c r="H6243" s="9">
        <v>44896</v>
      </c>
      <c r="I6243" s="2" t="s">
        <v>5891</v>
      </c>
      <c r="J6243" s="2">
        <f t="shared" si="201"/>
        <v>0</v>
      </c>
    </row>
    <row r="6244" spans="1:10" s="1" customFormat="1" ht="15" customHeight="1" x14ac:dyDescent="0.2">
      <c r="A6244" s="6" t="s">
        <v>1684</v>
      </c>
      <c r="B6244" s="10" t="s">
        <v>3874</v>
      </c>
      <c r="C6244" s="10" t="s">
        <v>6788</v>
      </c>
      <c r="D6244" s="10" t="s">
        <v>6789</v>
      </c>
      <c r="E6244" s="2">
        <v>116.3</v>
      </c>
      <c r="F6244" s="2">
        <v>92.1</v>
      </c>
      <c r="G6244" s="2">
        <f t="shared" si="202"/>
        <v>-24.200000000000003</v>
      </c>
      <c r="H6244" s="9">
        <v>44896</v>
      </c>
      <c r="I6244" s="2" t="s">
        <v>5891</v>
      </c>
      <c r="J6244" s="2">
        <f t="shared" si="201"/>
        <v>1</v>
      </c>
    </row>
    <row r="6245" spans="1:10" s="1" customFormat="1" ht="15" customHeight="1" x14ac:dyDescent="0.2">
      <c r="A6245" s="6" t="s">
        <v>1684</v>
      </c>
      <c r="B6245" s="10" t="s">
        <v>745</v>
      </c>
      <c r="C6245" s="10" t="s">
        <v>6790</v>
      </c>
      <c r="D6245" s="10" t="s">
        <v>6791</v>
      </c>
      <c r="E6245" s="2">
        <v>6.44</v>
      </c>
      <c r="F6245" s="2">
        <v>6.44</v>
      </c>
      <c r="G6245" s="2">
        <f t="shared" si="202"/>
        <v>0</v>
      </c>
      <c r="H6245" s="9">
        <v>44896</v>
      </c>
      <c r="I6245" s="2" t="s">
        <v>5891</v>
      </c>
      <c r="J6245" s="2">
        <f t="shared" si="201"/>
        <v>0</v>
      </c>
    </row>
    <row r="6246" spans="1:10" s="1" customFormat="1" ht="15" customHeight="1" x14ac:dyDescent="0.2">
      <c r="A6246" s="2" t="s">
        <v>1684</v>
      </c>
      <c r="B6246" s="8" t="s">
        <v>3874</v>
      </c>
      <c r="C6246" s="8" t="s">
        <v>3875</v>
      </c>
      <c r="D6246" s="8" t="s">
        <v>3876</v>
      </c>
      <c r="E6246" s="2">
        <v>2.21</v>
      </c>
      <c r="F6246" s="2">
        <v>2.21</v>
      </c>
      <c r="G6246" s="2">
        <f t="shared" si="202"/>
        <v>0</v>
      </c>
      <c r="H6246" s="9">
        <v>44896</v>
      </c>
      <c r="I6246" s="2" t="s">
        <v>5891</v>
      </c>
      <c r="J6246" s="2">
        <f t="shared" si="201"/>
        <v>0</v>
      </c>
    </row>
    <row r="6247" spans="1:10" s="1" customFormat="1" ht="15" customHeight="1" x14ac:dyDescent="0.2">
      <c r="A6247" s="6" t="s">
        <v>1684</v>
      </c>
      <c r="B6247" s="10" t="s">
        <v>3874</v>
      </c>
      <c r="C6247" s="10" t="s">
        <v>3875</v>
      </c>
      <c r="D6247" s="10" t="s">
        <v>3876</v>
      </c>
      <c r="E6247" s="2">
        <v>0.12</v>
      </c>
      <c r="F6247" s="2">
        <v>0.12</v>
      </c>
      <c r="G6247" s="2">
        <f t="shared" si="202"/>
        <v>0</v>
      </c>
      <c r="H6247" s="9">
        <v>44896</v>
      </c>
      <c r="I6247" s="2" t="s">
        <v>5891</v>
      </c>
      <c r="J6247" s="2">
        <f t="shared" si="201"/>
        <v>0</v>
      </c>
    </row>
    <row r="6248" spans="1:10" s="1" customFormat="1" ht="15" customHeight="1" x14ac:dyDescent="0.2">
      <c r="A6248" s="6" t="s">
        <v>1684</v>
      </c>
      <c r="B6248" s="10" t="s">
        <v>3874</v>
      </c>
      <c r="C6248" s="10" t="s">
        <v>6792</v>
      </c>
      <c r="D6248" s="10" t="s">
        <v>6793</v>
      </c>
      <c r="E6248" s="2">
        <v>8.1</v>
      </c>
      <c r="F6248" s="2">
        <v>8.1</v>
      </c>
      <c r="G6248" s="2">
        <f t="shared" si="202"/>
        <v>0</v>
      </c>
      <c r="H6248" s="9">
        <v>44896</v>
      </c>
      <c r="I6248" s="2" t="s">
        <v>5891</v>
      </c>
      <c r="J6248" s="2">
        <f t="shared" si="201"/>
        <v>0</v>
      </c>
    </row>
    <row r="6249" spans="1:10" s="1" customFormat="1" ht="15" customHeight="1" x14ac:dyDescent="0.2">
      <c r="A6249" s="6" t="s">
        <v>1684</v>
      </c>
      <c r="B6249" s="10" t="s">
        <v>3874</v>
      </c>
      <c r="C6249" s="10" t="s">
        <v>3877</v>
      </c>
      <c r="D6249" s="10" t="s">
        <v>3878</v>
      </c>
      <c r="E6249" s="2">
        <v>6</v>
      </c>
      <c r="F6249" s="2">
        <v>6.86</v>
      </c>
      <c r="G6249" s="2">
        <f t="shared" si="202"/>
        <v>0.86000000000000032</v>
      </c>
      <c r="H6249" s="9">
        <v>44896</v>
      </c>
      <c r="I6249" s="2" t="s">
        <v>5891</v>
      </c>
      <c r="J6249" s="2">
        <f t="shared" si="201"/>
        <v>1</v>
      </c>
    </row>
    <row r="6250" spans="1:10" s="1" customFormat="1" ht="15" customHeight="1" x14ac:dyDescent="0.2">
      <c r="A6250" s="2" t="s">
        <v>1684</v>
      </c>
      <c r="B6250" s="8" t="s">
        <v>3874</v>
      </c>
      <c r="C6250" s="8" t="s">
        <v>3877</v>
      </c>
      <c r="D6250" s="8" t="s">
        <v>3878</v>
      </c>
      <c r="E6250" s="2">
        <v>4</v>
      </c>
      <c r="F6250" s="2">
        <v>3.9999999999999991</v>
      </c>
      <c r="G6250" s="2">
        <f t="shared" si="202"/>
        <v>0</v>
      </c>
      <c r="H6250" s="9">
        <v>44896</v>
      </c>
      <c r="I6250" s="2" t="s">
        <v>5891</v>
      </c>
      <c r="J6250" s="2">
        <f t="shared" si="201"/>
        <v>0</v>
      </c>
    </row>
    <row r="6251" spans="1:10" s="1" customFormat="1" ht="15" customHeight="1" x14ac:dyDescent="0.2">
      <c r="A6251" s="2" t="s">
        <v>1684</v>
      </c>
      <c r="B6251" s="8" t="s">
        <v>2258</v>
      </c>
      <c r="C6251" s="8" t="s">
        <v>2259</v>
      </c>
      <c r="D6251" s="8" t="s">
        <v>2260</v>
      </c>
      <c r="E6251" s="2">
        <v>6.22</v>
      </c>
      <c r="F6251" s="2">
        <v>6.2200000000000006</v>
      </c>
      <c r="G6251" s="2">
        <f t="shared" si="202"/>
        <v>0</v>
      </c>
      <c r="H6251" s="9">
        <v>44896</v>
      </c>
      <c r="I6251" s="2" t="s">
        <v>5891</v>
      </c>
      <c r="J6251" s="2">
        <f t="shared" si="201"/>
        <v>0</v>
      </c>
    </row>
    <row r="6252" spans="1:10" s="1" customFormat="1" ht="15" customHeight="1" x14ac:dyDescent="0.2">
      <c r="A6252" s="2" t="s">
        <v>1684</v>
      </c>
      <c r="B6252" s="8" t="s">
        <v>2258</v>
      </c>
      <c r="C6252" s="8" t="s">
        <v>3879</v>
      </c>
      <c r="D6252" s="8" t="s">
        <v>3880</v>
      </c>
      <c r="E6252" s="2">
        <v>39.905999999999999</v>
      </c>
      <c r="F6252" s="2">
        <v>39.910000000000004</v>
      </c>
      <c r="G6252" s="2">
        <f t="shared" si="202"/>
        <v>4.0000000000048885E-3</v>
      </c>
      <c r="H6252" s="9">
        <v>44896</v>
      </c>
      <c r="I6252" s="2" t="s">
        <v>5891</v>
      </c>
      <c r="J6252" s="2">
        <f t="shared" si="201"/>
        <v>1</v>
      </c>
    </row>
    <row r="6253" spans="1:10" s="1" customFormat="1" ht="15" customHeight="1" x14ac:dyDescent="0.2">
      <c r="A6253" s="6" t="s">
        <v>1684</v>
      </c>
      <c r="B6253" s="10" t="s">
        <v>2258</v>
      </c>
      <c r="C6253" s="10" t="s">
        <v>6794</v>
      </c>
      <c r="D6253" s="10" t="s">
        <v>6795</v>
      </c>
      <c r="E6253" s="2">
        <v>6</v>
      </c>
      <c r="F6253" s="2">
        <v>5.38</v>
      </c>
      <c r="G6253" s="2">
        <f t="shared" si="202"/>
        <v>-0.62000000000000011</v>
      </c>
      <c r="H6253" s="9">
        <v>44896</v>
      </c>
      <c r="I6253" s="2" t="s">
        <v>5891</v>
      </c>
      <c r="J6253" s="2">
        <f t="shared" si="201"/>
        <v>1</v>
      </c>
    </row>
    <row r="6254" spans="1:10" s="1" customFormat="1" ht="15" customHeight="1" x14ac:dyDescent="0.2">
      <c r="A6254" s="2" t="s">
        <v>1684</v>
      </c>
      <c r="B6254" s="8" t="s">
        <v>745</v>
      </c>
      <c r="C6254" s="8" t="s">
        <v>3881</v>
      </c>
      <c r="D6254" s="8" t="s">
        <v>3882</v>
      </c>
      <c r="E6254" s="2">
        <v>104.7</v>
      </c>
      <c r="F6254" s="2">
        <v>114</v>
      </c>
      <c r="G6254" s="2">
        <f t="shared" si="202"/>
        <v>9.2999999999999972</v>
      </c>
      <c r="H6254" s="9">
        <v>44896</v>
      </c>
      <c r="I6254" s="2" t="s">
        <v>5891</v>
      </c>
      <c r="J6254" s="2">
        <f t="shared" si="201"/>
        <v>1</v>
      </c>
    </row>
    <row r="6255" spans="1:10" s="1" customFormat="1" ht="15" customHeight="1" x14ac:dyDescent="0.2">
      <c r="A6255" s="2" t="s">
        <v>1684</v>
      </c>
      <c r="B6255" s="8" t="s">
        <v>745</v>
      </c>
      <c r="C6255" s="8" t="s">
        <v>3883</v>
      </c>
      <c r="D6255" s="8" t="s">
        <v>3884</v>
      </c>
      <c r="E6255" s="2">
        <v>7.8</v>
      </c>
      <c r="F6255" s="2">
        <v>7.8</v>
      </c>
      <c r="G6255" s="2">
        <f t="shared" si="202"/>
        <v>0</v>
      </c>
      <c r="H6255" s="9">
        <v>44896</v>
      </c>
      <c r="I6255" s="2" t="s">
        <v>5891</v>
      </c>
      <c r="J6255" s="2">
        <f t="shared" ref="J6255:J6318" si="203">IF(G6255=0,0,1)</f>
        <v>0</v>
      </c>
    </row>
    <row r="6256" spans="1:10" s="1" customFormat="1" ht="15" customHeight="1" x14ac:dyDescent="0.2">
      <c r="A6256" s="2" t="s">
        <v>1684</v>
      </c>
      <c r="B6256" s="8" t="s">
        <v>1749</v>
      </c>
      <c r="C6256" s="8" t="s">
        <v>3885</v>
      </c>
      <c r="D6256" s="8" t="s">
        <v>3886</v>
      </c>
      <c r="E6256" s="2">
        <v>1.46</v>
      </c>
      <c r="F6256" s="2">
        <v>1.46</v>
      </c>
      <c r="G6256" s="2">
        <f t="shared" si="202"/>
        <v>0</v>
      </c>
      <c r="H6256" s="9">
        <v>44896</v>
      </c>
      <c r="I6256" s="2" t="s">
        <v>5891</v>
      </c>
      <c r="J6256" s="2">
        <f t="shared" si="203"/>
        <v>0</v>
      </c>
    </row>
    <row r="6257" spans="1:10" s="1" customFormat="1" ht="15" customHeight="1" x14ac:dyDescent="0.2">
      <c r="A6257" s="6" t="s">
        <v>1684</v>
      </c>
      <c r="B6257" s="10" t="s">
        <v>745</v>
      </c>
      <c r="C6257" s="10" t="s">
        <v>6796</v>
      </c>
      <c r="D6257" s="10" t="s">
        <v>6797</v>
      </c>
      <c r="E6257" s="2">
        <v>1.55</v>
      </c>
      <c r="F6257" s="2">
        <v>1.55</v>
      </c>
      <c r="G6257" s="2">
        <f t="shared" si="202"/>
        <v>0</v>
      </c>
      <c r="H6257" s="9">
        <v>44896</v>
      </c>
      <c r="I6257" s="2" t="s">
        <v>5891</v>
      </c>
      <c r="J6257" s="2">
        <f t="shared" si="203"/>
        <v>0</v>
      </c>
    </row>
    <row r="6258" spans="1:10" s="1" customFormat="1" ht="15" customHeight="1" x14ac:dyDescent="0.2">
      <c r="A6258" s="2" t="s">
        <v>1684</v>
      </c>
      <c r="B6258" s="8" t="s">
        <v>745</v>
      </c>
      <c r="C6258" s="8" t="s">
        <v>3887</v>
      </c>
      <c r="D6258" s="8" t="s">
        <v>3888</v>
      </c>
      <c r="E6258" s="2">
        <v>10.56</v>
      </c>
      <c r="F6258" s="2">
        <v>10.559999999999999</v>
      </c>
      <c r="G6258" s="2">
        <f t="shared" si="202"/>
        <v>0</v>
      </c>
      <c r="H6258" s="9">
        <v>44896</v>
      </c>
      <c r="I6258" s="2" t="s">
        <v>5891</v>
      </c>
      <c r="J6258" s="2">
        <f t="shared" si="203"/>
        <v>0</v>
      </c>
    </row>
    <row r="6259" spans="1:10" s="1" customFormat="1" ht="15" customHeight="1" x14ac:dyDescent="0.2">
      <c r="A6259" s="2" t="s">
        <v>1684</v>
      </c>
      <c r="B6259" s="8" t="s">
        <v>745</v>
      </c>
      <c r="C6259" s="8" t="s">
        <v>3889</v>
      </c>
      <c r="D6259" s="8" t="s">
        <v>3890</v>
      </c>
      <c r="E6259" s="2">
        <v>99.63</v>
      </c>
      <c r="F6259" s="2">
        <v>99.63000000000001</v>
      </c>
      <c r="G6259" s="2">
        <f t="shared" si="202"/>
        <v>0</v>
      </c>
      <c r="H6259" s="9">
        <v>44896</v>
      </c>
      <c r="I6259" s="2" t="s">
        <v>5891</v>
      </c>
      <c r="J6259" s="2">
        <f t="shared" si="203"/>
        <v>0</v>
      </c>
    </row>
    <row r="6260" spans="1:10" s="1" customFormat="1" ht="15" customHeight="1" x14ac:dyDescent="0.2">
      <c r="A6260" s="6" t="s">
        <v>1684</v>
      </c>
      <c r="B6260" s="10" t="s">
        <v>745</v>
      </c>
      <c r="C6260" s="10" t="s">
        <v>2261</v>
      </c>
      <c r="D6260" s="10" t="s">
        <v>2262</v>
      </c>
      <c r="E6260" s="2">
        <v>3.69</v>
      </c>
      <c r="F6260" s="2">
        <v>3.69</v>
      </c>
      <c r="G6260" s="2">
        <f t="shared" si="202"/>
        <v>0</v>
      </c>
      <c r="H6260" s="9">
        <v>44896</v>
      </c>
      <c r="I6260" s="2" t="s">
        <v>5891</v>
      </c>
      <c r="J6260" s="2">
        <f t="shared" si="203"/>
        <v>0</v>
      </c>
    </row>
    <row r="6261" spans="1:10" s="1" customFormat="1" ht="15" customHeight="1" x14ac:dyDescent="0.2">
      <c r="A6261" s="2" t="s">
        <v>1684</v>
      </c>
      <c r="B6261" s="8" t="s">
        <v>745</v>
      </c>
      <c r="C6261" s="8" t="s">
        <v>2261</v>
      </c>
      <c r="D6261" s="8" t="s">
        <v>2262</v>
      </c>
      <c r="E6261" s="2">
        <v>24.2</v>
      </c>
      <c r="F6261" s="2">
        <v>24.2</v>
      </c>
      <c r="G6261" s="2">
        <f t="shared" si="202"/>
        <v>0</v>
      </c>
      <c r="H6261" s="9">
        <v>44896</v>
      </c>
      <c r="I6261" s="2" t="s">
        <v>5891</v>
      </c>
      <c r="J6261" s="2">
        <f t="shared" si="203"/>
        <v>0</v>
      </c>
    </row>
    <row r="6262" spans="1:10" s="1" customFormat="1" ht="15" customHeight="1" x14ac:dyDescent="0.2">
      <c r="A6262" s="2" t="s">
        <v>1684</v>
      </c>
      <c r="B6262" s="8" t="s">
        <v>745</v>
      </c>
      <c r="C6262" s="8" t="s">
        <v>3891</v>
      </c>
      <c r="D6262" s="8" t="s">
        <v>3892</v>
      </c>
      <c r="E6262" s="2">
        <v>4.74</v>
      </c>
      <c r="F6262" s="2">
        <v>4.74</v>
      </c>
      <c r="G6262" s="2">
        <f t="shared" ref="G6262:G6326" si="204">F6262-E6262</f>
        <v>0</v>
      </c>
      <c r="H6262" s="9">
        <v>44896</v>
      </c>
      <c r="I6262" s="2" t="s">
        <v>5891</v>
      </c>
      <c r="J6262" s="2">
        <f t="shared" si="203"/>
        <v>0</v>
      </c>
    </row>
    <row r="6263" spans="1:10" s="1" customFormat="1" ht="15" customHeight="1" x14ac:dyDescent="0.2">
      <c r="A6263" s="6" t="s">
        <v>1684</v>
      </c>
      <c r="B6263" s="10" t="s">
        <v>745</v>
      </c>
      <c r="C6263" s="10" t="s">
        <v>3891</v>
      </c>
      <c r="D6263" s="10" t="s">
        <v>3892</v>
      </c>
      <c r="E6263" s="2">
        <v>0.99</v>
      </c>
      <c r="F6263" s="2">
        <v>0.77</v>
      </c>
      <c r="G6263" s="2">
        <f t="shared" si="204"/>
        <v>-0.21999999999999997</v>
      </c>
      <c r="H6263" s="9">
        <v>44896</v>
      </c>
      <c r="I6263" s="2" t="s">
        <v>5891</v>
      </c>
      <c r="J6263" s="2">
        <f t="shared" si="203"/>
        <v>1</v>
      </c>
    </row>
    <row r="6264" spans="1:10" s="1" customFormat="1" ht="15" customHeight="1" x14ac:dyDescent="0.2">
      <c r="A6264" s="2" t="s">
        <v>1684</v>
      </c>
      <c r="B6264" s="8" t="s">
        <v>745</v>
      </c>
      <c r="C6264" s="8" t="s">
        <v>2263</v>
      </c>
      <c r="D6264" s="8" t="s">
        <v>2264</v>
      </c>
      <c r="E6264" s="2">
        <v>14.44</v>
      </c>
      <c r="F6264" s="2">
        <v>14.44</v>
      </c>
      <c r="G6264" s="2">
        <f t="shared" si="204"/>
        <v>0</v>
      </c>
      <c r="H6264" s="9">
        <v>44896</v>
      </c>
      <c r="I6264" s="2" t="s">
        <v>5891</v>
      </c>
      <c r="J6264" s="2">
        <f t="shared" si="203"/>
        <v>0</v>
      </c>
    </row>
    <row r="6265" spans="1:10" s="1" customFormat="1" ht="15" customHeight="1" x14ac:dyDescent="0.2">
      <c r="A6265" s="6" t="s">
        <v>1684</v>
      </c>
      <c r="B6265" s="10" t="s">
        <v>745</v>
      </c>
      <c r="C6265" s="10" t="s">
        <v>2263</v>
      </c>
      <c r="D6265" s="10" t="s">
        <v>2264</v>
      </c>
      <c r="E6265" s="2">
        <v>1.4</v>
      </c>
      <c r="F6265" s="2">
        <v>1.4</v>
      </c>
      <c r="G6265" s="2">
        <f t="shared" si="204"/>
        <v>0</v>
      </c>
      <c r="H6265" s="9">
        <v>44896</v>
      </c>
      <c r="I6265" s="2" t="s">
        <v>5891</v>
      </c>
      <c r="J6265" s="2">
        <f t="shared" si="203"/>
        <v>0</v>
      </c>
    </row>
    <row r="6266" spans="1:10" s="1" customFormat="1" ht="15" customHeight="1" x14ac:dyDescent="0.2">
      <c r="A6266" s="6" t="s">
        <v>1684</v>
      </c>
      <c r="B6266" s="10" t="s">
        <v>745</v>
      </c>
      <c r="C6266" s="10" t="s">
        <v>2265</v>
      </c>
      <c r="D6266" s="10" t="s">
        <v>2266</v>
      </c>
      <c r="E6266" s="2">
        <v>2.14</v>
      </c>
      <c r="F6266" s="2">
        <v>5.1100000000000003</v>
      </c>
      <c r="G6266" s="2">
        <f t="shared" si="204"/>
        <v>2.97</v>
      </c>
      <c r="H6266" s="9">
        <v>44896</v>
      </c>
      <c r="I6266" s="2" t="s">
        <v>5891</v>
      </c>
      <c r="J6266" s="2">
        <f t="shared" si="203"/>
        <v>1</v>
      </c>
    </row>
    <row r="6267" spans="1:10" s="1" customFormat="1" ht="15" customHeight="1" x14ac:dyDescent="0.2">
      <c r="A6267" s="2" t="s">
        <v>1684</v>
      </c>
      <c r="B6267" s="8" t="s">
        <v>745</v>
      </c>
      <c r="C6267" s="8" t="s">
        <v>2265</v>
      </c>
      <c r="D6267" s="8" t="s">
        <v>2266</v>
      </c>
      <c r="E6267" s="2">
        <v>89.09</v>
      </c>
      <c r="F6267" s="2">
        <v>89.09</v>
      </c>
      <c r="G6267" s="2">
        <f t="shared" si="204"/>
        <v>0</v>
      </c>
      <c r="H6267" s="9">
        <v>44896</v>
      </c>
      <c r="I6267" s="2" t="s">
        <v>5891</v>
      </c>
      <c r="J6267" s="2">
        <f t="shared" si="203"/>
        <v>0</v>
      </c>
    </row>
    <row r="6268" spans="1:10" s="1" customFormat="1" ht="15" customHeight="1" x14ac:dyDescent="0.2">
      <c r="A6268" s="2" t="s">
        <v>1684</v>
      </c>
      <c r="B6268" s="8" t="s">
        <v>745</v>
      </c>
      <c r="C6268" s="8" t="s">
        <v>3893</v>
      </c>
      <c r="D6268" s="8" t="s">
        <v>733</v>
      </c>
      <c r="E6268" s="2">
        <v>359.47</v>
      </c>
      <c r="F6268" s="2">
        <v>359.47</v>
      </c>
      <c r="G6268" s="2">
        <f t="shared" si="204"/>
        <v>0</v>
      </c>
      <c r="H6268" s="9">
        <v>44896</v>
      </c>
      <c r="I6268" s="2" t="s">
        <v>5891</v>
      </c>
      <c r="J6268" s="2">
        <f t="shared" si="203"/>
        <v>0</v>
      </c>
    </row>
    <row r="6269" spans="1:10" s="1" customFormat="1" ht="15" customHeight="1" x14ac:dyDescent="0.2">
      <c r="A6269" s="6" t="s">
        <v>1684</v>
      </c>
      <c r="B6269" s="10" t="s">
        <v>745</v>
      </c>
      <c r="C6269" s="10" t="s">
        <v>6798</v>
      </c>
      <c r="D6269" s="10" t="s">
        <v>6799</v>
      </c>
      <c r="E6269" s="2">
        <v>5.3</v>
      </c>
      <c r="F6269" s="2">
        <v>5.3</v>
      </c>
      <c r="G6269" s="2">
        <f t="shared" si="204"/>
        <v>0</v>
      </c>
      <c r="H6269" s="9">
        <v>44896</v>
      </c>
      <c r="I6269" s="2" t="s">
        <v>5891</v>
      </c>
      <c r="J6269" s="2">
        <f t="shared" si="203"/>
        <v>0</v>
      </c>
    </row>
    <row r="6270" spans="1:10" s="1" customFormat="1" ht="15" customHeight="1" x14ac:dyDescent="0.2">
      <c r="A6270" s="2" t="s">
        <v>3053</v>
      </c>
      <c r="B6270" s="8" t="s">
        <v>3067</v>
      </c>
      <c r="C6270" s="8" t="s">
        <v>3100</v>
      </c>
      <c r="D6270" s="8" t="s">
        <v>1761</v>
      </c>
      <c r="E6270" s="2">
        <v>2</v>
      </c>
      <c r="F6270" s="2">
        <v>2</v>
      </c>
      <c r="G6270" s="2">
        <f t="shared" si="204"/>
        <v>0</v>
      </c>
      <c r="H6270" s="9">
        <v>44896</v>
      </c>
      <c r="I6270" s="2" t="s">
        <v>5891</v>
      </c>
      <c r="J6270" s="2">
        <f t="shared" si="203"/>
        <v>0</v>
      </c>
    </row>
    <row r="6271" spans="1:10" s="1" customFormat="1" ht="15" customHeight="1" x14ac:dyDescent="0.2">
      <c r="A6271" s="2" t="s">
        <v>3053</v>
      </c>
      <c r="B6271" s="8" t="s">
        <v>3061</v>
      </c>
      <c r="C6271" s="8" t="s">
        <v>3062</v>
      </c>
      <c r="D6271" s="8" t="s">
        <v>1762</v>
      </c>
      <c r="E6271" s="2">
        <v>67.5</v>
      </c>
      <c r="F6271" s="2">
        <v>67.5</v>
      </c>
      <c r="G6271" s="2">
        <f t="shared" si="204"/>
        <v>0</v>
      </c>
      <c r="H6271" s="9">
        <v>44896</v>
      </c>
      <c r="I6271" s="2" t="s">
        <v>5891</v>
      </c>
      <c r="J6271" s="2">
        <f t="shared" si="203"/>
        <v>0</v>
      </c>
    </row>
    <row r="6272" spans="1:10" s="1" customFormat="1" ht="15" customHeight="1" x14ac:dyDescent="0.2">
      <c r="A6272" s="2" t="s">
        <v>3053</v>
      </c>
      <c r="B6272" s="8" t="s">
        <v>3054</v>
      </c>
      <c r="C6272" s="8" t="s">
        <v>3064</v>
      </c>
      <c r="D6272" s="8" t="s">
        <v>1778</v>
      </c>
      <c r="E6272" s="2">
        <v>67</v>
      </c>
      <c r="F6272" s="2">
        <v>72</v>
      </c>
      <c r="G6272" s="2">
        <f t="shared" si="204"/>
        <v>5</v>
      </c>
      <c r="H6272" s="9">
        <v>44896</v>
      </c>
      <c r="I6272" s="2" t="s">
        <v>5891</v>
      </c>
      <c r="J6272" s="2">
        <f t="shared" si="203"/>
        <v>1</v>
      </c>
    </row>
    <row r="6273" spans="1:10" s="1" customFormat="1" ht="15" customHeight="1" x14ac:dyDescent="0.2">
      <c r="A6273" s="2" t="s">
        <v>3053</v>
      </c>
      <c r="B6273" s="8" t="s">
        <v>3054</v>
      </c>
      <c r="C6273" s="8" t="s">
        <v>3058</v>
      </c>
      <c r="D6273" s="8" t="s">
        <v>6800</v>
      </c>
      <c r="E6273" s="2">
        <v>42.625</v>
      </c>
      <c r="F6273" s="2">
        <v>42.625</v>
      </c>
      <c r="G6273" s="2">
        <f t="shared" si="204"/>
        <v>0</v>
      </c>
      <c r="H6273" s="9">
        <v>44896</v>
      </c>
      <c r="I6273" s="2" t="s">
        <v>5891</v>
      </c>
      <c r="J6273" s="2">
        <f t="shared" si="203"/>
        <v>0</v>
      </c>
    </row>
    <row r="6274" spans="1:10" s="1" customFormat="1" ht="15" customHeight="1" x14ac:dyDescent="0.2">
      <c r="A6274" s="25" t="s">
        <v>3053</v>
      </c>
      <c r="B6274" s="26" t="s">
        <v>3054</v>
      </c>
      <c r="C6274" s="26" t="s">
        <v>3058</v>
      </c>
      <c r="D6274" s="26" t="s">
        <v>6800</v>
      </c>
      <c r="E6274" s="2">
        <v>4</v>
      </c>
      <c r="F6274" s="2">
        <v>4</v>
      </c>
      <c r="G6274" s="2">
        <f t="shared" si="204"/>
        <v>0</v>
      </c>
      <c r="H6274" s="9">
        <v>44896</v>
      </c>
      <c r="I6274" s="2" t="s">
        <v>5891</v>
      </c>
      <c r="J6274" s="2">
        <f t="shared" si="203"/>
        <v>0</v>
      </c>
    </row>
    <row r="6275" spans="1:10" s="1" customFormat="1" ht="15" customHeight="1" x14ac:dyDescent="0.2">
      <c r="A6275" s="6" t="s">
        <v>3053</v>
      </c>
      <c r="B6275" s="10" t="s">
        <v>3054</v>
      </c>
      <c r="C6275" s="10" t="s">
        <v>6801</v>
      </c>
      <c r="D6275" s="10" t="s">
        <v>1765</v>
      </c>
      <c r="E6275" s="2">
        <v>1</v>
      </c>
      <c r="F6275" s="2">
        <v>1</v>
      </c>
      <c r="G6275" s="2">
        <f t="shared" si="204"/>
        <v>0</v>
      </c>
      <c r="H6275" s="9">
        <v>44896</v>
      </c>
      <c r="I6275" s="2" t="s">
        <v>5891</v>
      </c>
      <c r="J6275" s="2">
        <f t="shared" si="203"/>
        <v>0</v>
      </c>
    </row>
    <row r="6276" spans="1:10" s="1" customFormat="1" ht="15" customHeight="1" x14ac:dyDescent="0.2">
      <c r="A6276" s="2" t="s">
        <v>3053</v>
      </c>
      <c r="B6276" s="8" t="s">
        <v>3059</v>
      </c>
      <c r="C6276" s="8" t="s">
        <v>3071</v>
      </c>
      <c r="D6276" s="8" t="s">
        <v>1769</v>
      </c>
      <c r="E6276" s="2">
        <v>4</v>
      </c>
      <c r="F6276" s="2">
        <v>4</v>
      </c>
      <c r="G6276" s="2">
        <f t="shared" si="204"/>
        <v>0</v>
      </c>
      <c r="H6276" s="9">
        <v>44896</v>
      </c>
      <c r="I6276" s="2" t="s">
        <v>5891</v>
      </c>
      <c r="J6276" s="2">
        <f t="shared" si="203"/>
        <v>0</v>
      </c>
    </row>
    <row r="6277" spans="1:10" s="1" customFormat="1" ht="15" customHeight="1" x14ac:dyDescent="0.2">
      <c r="A6277" s="2" t="s">
        <v>3053</v>
      </c>
      <c r="B6277" s="8" t="s">
        <v>3059</v>
      </c>
      <c r="C6277" s="8" t="s">
        <v>3082</v>
      </c>
      <c r="D6277" s="8" t="s">
        <v>1766</v>
      </c>
      <c r="E6277" s="2">
        <v>8</v>
      </c>
      <c r="F6277" s="2">
        <v>8</v>
      </c>
      <c r="G6277" s="2">
        <f t="shared" si="204"/>
        <v>0</v>
      </c>
      <c r="H6277" s="9">
        <v>44896</v>
      </c>
      <c r="I6277" s="2" t="s">
        <v>5891</v>
      </c>
      <c r="J6277" s="2">
        <f t="shared" si="203"/>
        <v>0</v>
      </c>
    </row>
    <row r="6278" spans="1:10" s="1" customFormat="1" ht="15" customHeight="1" x14ac:dyDescent="0.2">
      <c r="A6278" s="2" t="s">
        <v>3053</v>
      </c>
      <c r="B6278" s="8" t="s">
        <v>3059</v>
      </c>
      <c r="C6278" s="8" t="s">
        <v>3099</v>
      </c>
      <c r="D6278" s="8" t="s">
        <v>1767</v>
      </c>
      <c r="E6278" s="2">
        <v>0.5</v>
      </c>
      <c r="F6278" s="2">
        <v>0.5</v>
      </c>
      <c r="G6278" s="2">
        <f t="shared" si="204"/>
        <v>0</v>
      </c>
      <c r="H6278" s="9">
        <v>44896</v>
      </c>
      <c r="I6278" s="2" t="s">
        <v>5891</v>
      </c>
      <c r="J6278" s="2">
        <f t="shared" si="203"/>
        <v>0</v>
      </c>
    </row>
    <row r="6279" spans="1:10" s="1" customFormat="1" ht="15" customHeight="1" x14ac:dyDescent="0.2">
      <c r="A6279" s="2" t="s">
        <v>3053</v>
      </c>
      <c r="B6279" s="8" t="s">
        <v>3059</v>
      </c>
      <c r="C6279" s="8" t="s">
        <v>4228</v>
      </c>
      <c r="D6279" s="8" t="s">
        <v>4229</v>
      </c>
      <c r="E6279" s="2">
        <v>0.25</v>
      </c>
      <c r="F6279" s="2">
        <v>0.25</v>
      </c>
      <c r="G6279" s="2">
        <f t="shared" si="204"/>
        <v>0</v>
      </c>
      <c r="H6279" s="9">
        <v>44896</v>
      </c>
      <c r="I6279" s="2" t="s">
        <v>5891</v>
      </c>
      <c r="J6279" s="2">
        <f t="shared" si="203"/>
        <v>0</v>
      </c>
    </row>
    <row r="6280" spans="1:10" s="1" customFormat="1" ht="15" customHeight="1" x14ac:dyDescent="0.2">
      <c r="A6280" s="2" t="s">
        <v>3053</v>
      </c>
      <c r="B6280" s="8" t="s">
        <v>3059</v>
      </c>
      <c r="C6280" s="8" t="s">
        <v>3060</v>
      </c>
      <c r="D6280" s="8" t="s">
        <v>1770</v>
      </c>
      <c r="E6280" s="2">
        <v>28</v>
      </c>
      <c r="F6280" s="2">
        <v>30</v>
      </c>
      <c r="G6280" s="2">
        <f t="shared" si="204"/>
        <v>2</v>
      </c>
      <c r="H6280" s="9">
        <v>44896</v>
      </c>
      <c r="I6280" s="2" t="s">
        <v>5891</v>
      </c>
      <c r="J6280" s="2">
        <f t="shared" si="203"/>
        <v>1</v>
      </c>
    </row>
    <row r="6281" spans="1:10" s="1" customFormat="1" ht="15" customHeight="1" x14ac:dyDescent="0.2">
      <c r="A6281" s="2" t="s">
        <v>3053</v>
      </c>
      <c r="B6281" s="8" t="s">
        <v>3067</v>
      </c>
      <c r="C6281" s="8" t="s">
        <v>3073</v>
      </c>
      <c r="D6281" s="8" t="s">
        <v>1763</v>
      </c>
      <c r="E6281" s="2">
        <v>8</v>
      </c>
      <c r="F6281" s="2">
        <v>8</v>
      </c>
      <c r="G6281" s="2">
        <f t="shared" si="204"/>
        <v>0</v>
      </c>
      <c r="H6281" s="9">
        <v>44896</v>
      </c>
      <c r="I6281" s="2" t="s">
        <v>5891</v>
      </c>
      <c r="J6281" s="2">
        <f t="shared" si="203"/>
        <v>0</v>
      </c>
    </row>
    <row r="6282" spans="1:10" s="1" customFormat="1" ht="15" customHeight="1" x14ac:dyDescent="0.2">
      <c r="A6282" s="2" t="s">
        <v>3053</v>
      </c>
      <c r="B6282" s="8" t="s">
        <v>3067</v>
      </c>
      <c r="C6282" s="8" t="s">
        <v>3096</v>
      </c>
      <c r="D6282" s="8" t="s">
        <v>3097</v>
      </c>
      <c r="E6282" s="2">
        <v>1</v>
      </c>
      <c r="F6282" s="2">
        <v>1</v>
      </c>
      <c r="G6282" s="2">
        <f t="shared" si="204"/>
        <v>0</v>
      </c>
      <c r="H6282" s="9">
        <v>44896</v>
      </c>
      <c r="I6282" s="2" t="s">
        <v>5891</v>
      </c>
      <c r="J6282" s="2">
        <f t="shared" si="203"/>
        <v>0</v>
      </c>
    </row>
    <row r="6283" spans="1:10" s="1" customFormat="1" ht="15" customHeight="1" x14ac:dyDescent="0.2">
      <c r="A6283" s="2" t="s">
        <v>3053</v>
      </c>
      <c r="B6283" s="8" t="s">
        <v>3067</v>
      </c>
      <c r="C6283" s="8" t="s">
        <v>3098</v>
      </c>
      <c r="D6283" s="8" t="s">
        <v>1771</v>
      </c>
      <c r="E6283" s="2">
        <v>0.5</v>
      </c>
      <c r="F6283" s="2">
        <v>3</v>
      </c>
      <c r="G6283" s="2">
        <f t="shared" si="204"/>
        <v>2.5</v>
      </c>
      <c r="H6283" s="9">
        <v>44896</v>
      </c>
      <c r="I6283" s="2" t="s">
        <v>5891</v>
      </c>
      <c r="J6283" s="2">
        <f t="shared" si="203"/>
        <v>1</v>
      </c>
    </row>
    <row r="6284" spans="1:10" s="1" customFormat="1" ht="15" customHeight="1" x14ac:dyDescent="0.2">
      <c r="A6284" s="2" t="s">
        <v>3053</v>
      </c>
      <c r="B6284" s="8" t="s">
        <v>3059</v>
      </c>
      <c r="C6284" s="8" t="s">
        <v>3094</v>
      </c>
      <c r="D6284" s="8" t="s">
        <v>1768</v>
      </c>
      <c r="E6284" s="2">
        <v>2</v>
      </c>
      <c r="F6284" s="2">
        <v>2</v>
      </c>
      <c r="G6284" s="2">
        <f t="shared" si="204"/>
        <v>0</v>
      </c>
      <c r="H6284" s="9">
        <v>44896</v>
      </c>
      <c r="I6284" s="2" t="s">
        <v>5891</v>
      </c>
      <c r="J6284" s="2">
        <f t="shared" si="203"/>
        <v>0</v>
      </c>
    </row>
    <row r="6285" spans="1:10" s="1" customFormat="1" ht="15" customHeight="1" x14ac:dyDescent="0.2">
      <c r="A6285" s="2" t="s">
        <v>3053</v>
      </c>
      <c r="B6285" s="8" t="s">
        <v>3061</v>
      </c>
      <c r="C6285" s="8" t="s">
        <v>3063</v>
      </c>
      <c r="D6285" s="8" t="s">
        <v>1773</v>
      </c>
      <c r="E6285" s="2">
        <v>3</v>
      </c>
      <c r="F6285" s="2">
        <v>4</v>
      </c>
      <c r="G6285" s="2">
        <f t="shared" si="204"/>
        <v>1</v>
      </c>
      <c r="H6285" s="9">
        <v>44896</v>
      </c>
      <c r="I6285" s="2" t="s">
        <v>5891</v>
      </c>
      <c r="J6285" s="2">
        <f t="shared" si="203"/>
        <v>1</v>
      </c>
    </row>
    <row r="6286" spans="1:10" s="1" customFormat="1" ht="15" customHeight="1" x14ac:dyDescent="0.2">
      <c r="A6286" s="2" t="s">
        <v>3053</v>
      </c>
      <c r="B6286" s="8" t="s">
        <v>3067</v>
      </c>
      <c r="C6286" s="8" t="s">
        <v>3077</v>
      </c>
      <c r="D6286" s="8" t="s">
        <v>1776</v>
      </c>
      <c r="E6286" s="2">
        <v>0.5</v>
      </c>
      <c r="F6286" s="2">
        <v>0.5</v>
      </c>
      <c r="G6286" s="2">
        <f t="shared" si="204"/>
        <v>0</v>
      </c>
      <c r="H6286" s="9">
        <v>44896</v>
      </c>
      <c r="I6286" s="2" t="s">
        <v>5891</v>
      </c>
      <c r="J6286" s="2">
        <f t="shared" si="203"/>
        <v>0</v>
      </c>
    </row>
    <row r="6287" spans="1:10" s="1" customFormat="1" ht="15" customHeight="1" x14ac:dyDescent="0.2">
      <c r="A6287" s="6" t="s">
        <v>3053</v>
      </c>
      <c r="B6287" s="10" t="s">
        <v>3067</v>
      </c>
      <c r="C6287" s="10" t="s">
        <v>3077</v>
      </c>
      <c r="D6287" s="10" t="s">
        <v>1776</v>
      </c>
      <c r="E6287" s="2">
        <v>1.5</v>
      </c>
      <c r="F6287" s="2">
        <v>1.5</v>
      </c>
      <c r="G6287" s="2">
        <f t="shared" si="204"/>
        <v>0</v>
      </c>
      <c r="H6287" s="9">
        <v>44896</v>
      </c>
      <c r="I6287" s="2" t="s">
        <v>5891</v>
      </c>
      <c r="J6287" s="2">
        <f t="shared" si="203"/>
        <v>0</v>
      </c>
    </row>
    <row r="6288" spans="1:10" s="1" customFormat="1" ht="15" customHeight="1" x14ac:dyDescent="0.2">
      <c r="A6288" s="2" t="s">
        <v>3053</v>
      </c>
      <c r="B6288" s="8" t="s">
        <v>3054</v>
      </c>
      <c r="C6288" s="8" t="s">
        <v>3069</v>
      </c>
      <c r="D6288" s="8" t="s">
        <v>1764</v>
      </c>
      <c r="E6288" s="2">
        <v>5</v>
      </c>
      <c r="F6288" s="2">
        <v>5</v>
      </c>
      <c r="G6288" s="2">
        <f t="shared" si="204"/>
        <v>0</v>
      </c>
      <c r="H6288" s="9">
        <v>44896</v>
      </c>
      <c r="I6288" s="2" t="s">
        <v>5891</v>
      </c>
      <c r="J6288" s="2">
        <f t="shared" si="203"/>
        <v>0</v>
      </c>
    </row>
    <row r="6289" spans="1:10" s="1" customFormat="1" ht="15" customHeight="1" x14ac:dyDescent="0.2">
      <c r="A6289" s="6" t="s">
        <v>3053</v>
      </c>
      <c r="B6289" s="10" t="s">
        <v>3054</v>
      </c>
      <c r="C6289" s="10" t="s">
        <v>3069</v>
      </c>
      <c r="D6289" s="10" t="s">
        <v>1764</v>
      </c>
      <c r="E6289" s="2">
        <v>1</v>
      </c>
      <c r="F6289" s="2">
        <v>2</v>
      </c>
      <c r="G6289" s="2">
        <f t="shared" si="204"/>
        <v>1</v>
      </c>
      <c r="H6289" s="9">
        <v>44896</v>
      </c>
      <c r="I6289" s="2" t="s">
        <v>5891</v>
      </c>
      <c r="J6289" s="2">
        <f t="shared" si="203"/>
        <v>1</v>
      </c>
    </row>
    <row r="6290" spans="1:10" s="1" customFormat="1" ht="15" customHeight="1" x14ac:dyDescent="0.2">
      <c r="A6290" s="6" t="s">
        <v>3053</v>
      </c>
      <c r="B6290" s="10" t="s">
        <v>3061</v>
      </c>
      <c r="C6290" s="10" t="s">
        <v>4232</v>
      </c>
      <c r="D6290" s="10" t="s">
        <v>1780</v>
      </c>
      <c r="E6290" s="2">
        <v>5</v>
      </c>
      <c r="F6290" s="2">
        <v>5</v>
      </c>
      <c r="G6290" s="2">
        <f t="shared" si="204"/>
        <v>0</v>
      </c>
      <c r="H6290" s="9">
        <v>44896</v>
      </c>
      <c r="I6290" s="2" t="s">
        <v>5891</v>
      </c>
      <c r="J6290" s="2">
        <f t="shared" si="203"/>
        <v>0</v>
      </c>
    </row>
    <row r="6291" spans="1:10" s="1" customFormat="1" ht="15" customHeight="1" x14ac:dyDescent="0.2">
      <c r="A6291" s="2" t="s">
        <v>3053</v>
      </c>
      <c r="B6291" s="8" t="s">
        <v>3067</v>
      </c>
      <c r="C6291" s="8" t="s">
        <v>3092</v>
      </c>
      <c r="D6291" s="8" t="s">
        <v>1782</v>
      </c>
      <c r="E6291" s="2">
        <v>1</v>
      </c>
      <c r="F6291" s="2">
        <v>1</v>
      </c>
      <c r="G6291" s="2">
        <f t="shared" si="204"/>
        <v>0</v>
      </c>
      <c r="H6291" s="9">
        <v>44896</v>
      </c>
      <c r="I6291" s="2" t="s">
        <v>5891</v>
      </c>
      <c r="J6291" s="2">
        <f t="shared" si="203"/>
        <v>0</v>
      </c>
    </row>
    <row r="6292" spans="1:10" s="1" customFormat="1" ht="15" customHeight="1" x14ac:dyDescent="0.2">
      <c r="A6292" s="2" t="s">
        <v>3053</v>
      </c>
      <c r="B6292" s="8" t="s">
        <v>3067</v>
      </c>
      <c r="C6292" s="8" t="s">
        <v>3093</v>
      </c>
      <c r="D6292" s="8" t="s">
        <v>1783</v>
      </c>
      <c r="E6292" s="2">
        <v>1</v>
      </c>
      <c r="F6292" s="2">
        <v>1</v>
      </c>
      <c r="G6292" s="2">
        <f t="shared" si="204"/>
        <v>0</v>
      </c>
      <c r="H6292" s="9">
        <v>44896</v>
      </c>
      <c r="I6292" s="2" t="s">
        <v>5891</v>
      </c>
      <c r="J6292" s="2">
        <f t="shared" si="203"/>
        <v>0</v>
      </c>
    </row>
    <row r="6293" spans="1:10" s="1" customFormat="1" ht="15" customHeight="1" x14ac:dyDescent="0.2">
      <c r="A6293" s="2" t="s">
        <v>3053</v>
      </c>
      <c r="B6293" s="8" t="s">
        <v>3061</v>
      </c>
      <c r="C6293" s="8" t="s">
        <v>3065</v>
      </c>
      <c r="D6293" s="8" t="s">
        <v>1781</v>
      </c>
      <c r="E6293" s="2">
        <v>13</v>
      </c>
      <c r="F6293" s="2">
        <v>15.5</v>
      </c>
      <c r="G6293" s="2">
        <f t="shared" si="204"/>
        <v>2.5</v>
      </c>
      <c r="H6293" s="9">
        <v>44896</v>
      </c>
      <c r="I6293" s="2" t="s">
        <v>5891</v>
      </c>
      <c r="J6293" s="2">
        <f t="shared" si="203"/>
        <v>1</v>
      </c>
    </row>
    <row r="6294" spans="1:10" s="1" customFormat="1" ht="15" customHeight="1" x14ac:dyDescent="0.2">
      <c r="A6294" s="6" t="s">
        <v>3053</v>
      </c>
      <c r="B6294" s="10" t="s">
        <v>3056</v>
      </c>
      <c r="C6294" s="10" t="s">
        <v>4233</v>
      </c>
      <c r="D6294" s="10" t="s">
        <v>1785</v>
      </c>
      <c r="E6294" s="2">
        <v>2</v>
      </c>
      <c r="F6294" s="2">
        <v>2</v>
      </c>
      <c r="G6294" s="2">
        <f t="shared" si="204"/>
        <v>0</v>
      </c>
      <c r="H6294" s="9">
        <v>44896</v>
      </c>
      <c r="I6294" s="2" t="s">
        <v>5891</v>
      </c>
      <c r="J6294" s="2">
        <f t="shared" si="203"/>
        <v>0</v>
      </c>
    </row>
    <row r="6295" spans="1:10" s="1" customFormat="1" ht="15" customHeight="1" x14ac:dyDescent="0.2">
      <c r="A6295" s="2" t="s">
        <v>3053</v>
      </c>
      <c r="B6295" s="8" t="s">
        <v>3056</v>
      </c>
      <c r="C6295" s="8" t="s">
        <v>3074</v>
      </c>
      <c r="D6295" s="24" t="s">
        <v>1784</v>
      </c>
      <c r="E6295" s="2">
        <v>18</v>
      </c>
      <c r="F6295" s="2">
        <v>32</v>
      </c>
      <c r="G6295" s="2">
        <f t="shared" si="204"/>
        <v>14</v>
      </c>
      <c r="H6295" s="9">
        <v>44896</v>
      </c>
      <c r="I6295" s="2" t="s">
        <v>5891</v>
      </c>
      <c r="J6295" s="2">
        <f t="shared" si="203"/>
        <v>1</v>
      </c>
    </row>
    <row r="6296" spans="1:10" s="1" customFormat="1" ht="15" customHeight="1" x14ac:dyDescent="0.2">
      <c r="A6296" s="2" t="s">
        <v>3053</v>
      </c>
      <c r="B6296" s="8" t="s">
        <v>3056</v>
      </c>
      <c r="C6296" s="8" t="s">
        <v>3072</v>
      </c>
      <c r="D6296" s="8" t="s">
        <v>1794</v>
      </c>
      <c r="E6296" s="2">
        <v>34</v>
      </c>
      <c r="F6296" s="2">
        <v>38</v>
      </c>
      <c r="G6296" s="2">
        <f t="shared" si="204"/>
        <v>4</v>
      </c>
      <c r="H6296" s="9">
        <v>44896</v>
      </c>
      <c r="I6296" s="2" t="s">
        <v>5891</v>
      </c>
      <c r="J6296" s="2">
        <f t="shared" si="203"/>
        <v>1</v>
      </c>
    </row>
    <row r="6297" spans="1:10" s="1" customFormat="1" ht="15" customHeight="1" x14ac:dyDescent="0.2">
      <c r="A6297" s="2" t="s">
        <v>3053</v>
      </c>
      <c r="B6297" s="8" t="s">
        <v>3056</v>
      </c>
      <c r="C6297" s="8" t="s">
        <v>3078</v>
      </c>
      <c r="D6297" s="8" t="s">
        <v>1774</v>
      </c>
      <c r="E6297" s="2">
        <v>4</v>
      </c>
      <c r="F6297" s="2">
        <v>6</v>
      </c>
      <c r="G6297" s="2">
        <f t="shared" si="204"/>
        <v>2</v>
      </c>
      <c r="H6297" s="9">
        <v>44896</v>
      </c>
      <c r="I6297" s="2" t="s">
        <v>5891</v>
      </c>
      <c r="J6297" s="2">
        <f t="shared" si="203"/>
        <v>1</v>
      </c>
    </row>
    <row r="6298" spans="1:10" s="1" customFormat="1" ht="15" customHeight="1" x14ac:dyDescent="0.2">
      <c r="A6298" s="6" t="s">
        <v>3053</v>
      </c>
      <c r="B6298" s="10" t="s">
        <v>3056</v>
      </c>
      <c r="C6298" s="10" t="s">
        <v>3078</v>
      </c>
      <c r="D6298" s="10" t="s">
        <v>1774</v>
      </c>
      <c r="E6298" s="2">
        <v>1</v>
      </c>
      <c r="F6298" s="2">
        <v>2.5</v>
      </c>
      <c r="G6298" s="2">
        <f t="shared" si="204"/>
        <v>1.5</v>
      </c>
      <c r="H6298" s="9">
        <v>44896</v>
      </c>
      <c r="I6298" s="2" t="s">
        <v>5891</v>
      </c>
      <c r="J6298" s="2">
        <f t="shared" si="203"/>
        <v>1</v>
      </c>
    </row>
    <row r="6299" spans="1:10" s="1" customFormat="1" ht="15" customHeight="1" x14ac:dyDescent="0.2">
      <c r="A6299" s="2" t="s">
        <v>3053</v>
      </c>
      <c r="B6299" s="8" t="s">
        <v>3056</v>
      </c>
      <c r="C6299" s="8" t="s">
        <v>6802</v>
      </c>
      <c r="D6299" s="8" t="s">
        <v>6803</v>
      </c>
      <c r="E6299" s="2">
        <v>1</v>
      </c>
      <c r="F6299" s="2">
        <v>1</v>
      </c>
      <c r="G6299" s="2">
        <f t="shared" si="204"/>
        <v>0</v>
      </c>
      <c r="H6299" s="9">
        <v>44896</v>
      </c>
      <c r="I6299" s="2" t="s">
        <v>5891</v>
      </c>
      <c r="J6299" s="2">
        <f t="shared" si="203"/>
        <v>0</v>
      </c>
    </row>
    <row r="6300" spans="1:10" s="1" customFormat="1" ht="15" customHeight="1" x14ac:dyDescent="0.2">
      <c r="A6300" s="2" t="s">
        <v>3053</v>
      </c>
      <c r="B6300" s="8" t="s">
        <v>3056</v>
      </c>
      <c r="C6300" s="8" t="s">
        <v>6804</v>
      </c>
      <c r="D6300" s="8" t="s">
        <v>6805</v>
      </c>
      <c r="E6300" s="2">
        <v>1</v>
      </c>
      <c r="F6300" s="2">
        <v>1</v>
      </c>
      <c r="G6300" s="2">
        <f t="shared" si="204"/>
        <v>0</v>
      </c>
      <c r="H6300" s="9">
        <v>44896</v>
      </c>
      <c r="I6300" s="2" t="s">
        <v>5891</v>
      </c>
      <c r="J6300" s="2">
        <f t="shared" si="203"/>
        <v>0</v>
      </c>
    </row>
    <row r="6301" spans="1:10" s="1" customFormat="1" ht="15" customHeight="1" x14ac:dyDescent="0.2">
      <c r="A6301" s="2" t="s">
        <v>3053</v>
      </c>
      <c r="B6301" s="8" t="s">
        <v>3056</v>
      </c>
      <c r="C6301" s="8" t="s">
        <v>6806</v>
      </c>
      <c r="D6301" s="8" t="s">
        <v>6807</v>
      </c>
      <c r="E6301" s="2">
        <v>1</v>
      </c>
      <c r="F6301" s="2">
        <v>1</v>
      </c>
      <c r="G6301" s="2">
        <f t="shared" si="204"/>
        <v>0</v>
      </c>
      <c r="H6301" s="9">
        <v>44896</v>
      </c>
      <c r="I6301" s="2" t="s">
        <v>5891</v>
      </c>
      <c r="J6301" s="2">
        <f t="shared" si="203"/>
        <v>0</v>
      </c>
    </row>
    <row r="6302" spans="1:10" s="1" customFormat="1" ht="15" customHeight="1" x14ac:dyDescent="0.2">
      <c r="A6302" s="2" t="s">
        <v>3053</v>
      </c>
      <c r="B6302" s="8" t="s">
        <v>3056</v>
      </c>
      <c r="C6302" s="8" t="s">
        <v>3103</v>
      </c>
      <c r="D6302" s="8" t="s">
        <v>1787</v>
      </c>
      <c r="E6302" s="2">
        <v>38</v>
      </c>
      <c r="F6302" s="2">
        <v>39</v>
      </c>
      <c r="G6302" s="2">
        <f t="shared" si="204"/>
        <v>1</v>
      </c>
      <c r="H6302" s="9">
        <v>44896</v>
      </c>
      <c r="I6302" s="2" t="s">
        <v>5891</v>
      </c>
      <c r="J6302" s="2">
        <f t="shared" si="203"/>
        <v>1</v>
      </c>
    </row>
    <row r="6303" spans="1:10" s="1" customFormat="1" ht="15" customHeight="1" x14ac:dyDescent="0.2">
      <c r="A6303" s="2" t="s">
        <v>3053</v>
      </c>
      <c r="B6303" s="8" t="s">
        <v>3056</v>
      </c>
      <c r="C6303" s="8" t="s">
        <v>3070</v>
      </c>
      <c r="D6303" s="8" t="s">
        <v>1788</v>
      </c>
      <c r="E6303" s="2">
        <v>19</v>
      </c>
      <c r="F6303" s="2">
        <v>19</v>
      </c>
      <c r="G6303" s="2">
        <f t="shared" si="204"/>
        <v>0</v>
      </c>
      <c r="H6303" s="9">
        <v>44896</v>
      </c>
      <c r="I6303" s="2" t="s">
        <v>5891</v>
      </c>
      <c r="J6303" s="2">
        <f t="shared" si="203"/>
        <v>0</v>
      </c>
    </row>
    <row r="6304" spans="1:10" s="1" customFormat="1" ht="15" customHeight="1" x14ac:dyDescent="0.2">
      <c r="A6304" s="2" t="s">
        <v>3053</v>
      </c>
      <c r="B6304" s="8" t="s">
        <v>3056</v>
      </c>
      <c r="C6304" s="8" t="s">
        <v>3101</v>
      </c>
      <c r="D6304" s="27" t="s">
        <v>1789</v>
      </c>
      <c r="E6304" s="2">
        <v>0.32</v>
      </c>
      <c r="F6304" s="2">
        <v>0</v>
      </c>
      <c r="G6304" s="2">
        <f t="shared" si="204"/>
        <v>-0.32</v>
      </c>
      <c r="H6304" s="9">
        <v>44896</v>
      </c>
      <c r="I6304" s="2" t="s">
        <v>5891</v>
      </c>
      <c r="J6304" s="2">
        <f t="shared" si="203"/>
        <v>1</v>
      </c>
    </row>
    <row r="6305" spans="1:10" s="1" customFormat="1" ht="15" customHeight="1" x14ac:dyDescent="0.2">
      <c r="A6305" s="6" t="s">
        <v>3053</v>
      </c>
      <c r="B6305" s="10" t="s">
        <v>3056</v>
      </c>
      <c r="C6305" s="10" t="s">
        <v>3101</v>
      </c>
      <c r="D6305" s="10" t="s">
        <v>1789</v>
      </c>
      <c r="E6305" s="2">
        <v>18.5</v>
      </c>
      <c r="F6305" s="2">
        <v>0</v>
      </c>
      <c r="G6305" s="2">
        <f t="shared" si="204"/>
        <v>-18.5</v>
      </c>
      <c r="H6305" s="9">
        <v>44896</v>
      </c>
      <c r="I6305" s="2" t="s">
        <v>5891</v>
      </c>
      <c r="J6305" s="2">
        <f t="shared" si="203"/>
        <v>1</v>
      </c>
    </row>
    <row r="6306" spans="1:10" s="1" customFormat="1" ht="15" customHeight="1" x14ac:dyDescent="0.2">
      <c r="A6306" s="2" t="s">
        <v>3053</v>
      </c>
      <c r="B6306" s="8" t="s">
        <v>3056</v>
      </c>
      <c r="C6306" s="8" t="s">
        <v>3057</v>
      </c>
      <c r="D6306" s="8" t="s">
        <v>1795</v>
      </c>
      <c r="E6306" s="2">
        <v>143</v>
      </c>
      <c r="F6306" s="2">
        <v>143</v>
      </c>
      <c r="G6306" s="2">
        <f t="shared" si="204"/>
        <v>0</v>
      </c>
      <c r="H6306" s="9">
        <v>44896</v>
      </c>
      <c r="I6306" s="2" t="s">
        <v>5891</v>
      </c>
      <c r="J6306" s="2">
        <f t="shared" si="203"/>
        <v>0</v>
      </c>
    </row>
    <row r="6307" spans="1:10" s="1" customFormat="1" ht="15" customHeight="1" x14ac:dyDescent="0.2">
      <c r="A6307" s="2" t="s">
        <v>3053</v>
      </c>
      <c r="B6307" s="8" t="s">
        <v>3056</v>
      </c>
      <c r="C6307" s="8" t="s">
        <v>3081</v>
      </c>
      <c r="D6307" s="8" t="s">
        <v>1790</v>
      </c>
      <c r="E6307" s="2">
        <v>4</v>
      </c>
      <c r="F6307" s="2">
        <v>4</v>
      </c>
      <c r="G6307" s="2">
        <f t="shared" si="204"/>
        <v>0</v>
      </c>
      <c r="H6307" s="9">
        <v>44896</v>
      </c>
      <c r="I6307" s="2" t="s">
        <v>5891</v>
      </c>
      <c r="J6307" s="2">
        <f t="shared" si="203"/>
        <v>0</v>
      </c>
    </row>
    <row r="6308" spans="1:10" s="1" customFormat="1" ht="15" customHeight="1" x14ac:dyDescent="0.2">
      <c r="A6308" s="2" t="s">
        <v>3053</v>
      </c>
      <c r="B6308" s="8" t="s">
        <v>3056</v>
      </c>
      <c r="C6308" s="8" t="s">
        <v>3083</v>
      </c>
      <c r="D6308" s="8" t="s">
        <v>1791</v>
      </c>
      <c r="E6308" s="2">
        <v>6</v>
      </c>
      <c r="F6308" s="2">
        <v>6</v>
      </c>
      <c r="G6308" s="2">
        <f t="shared" si="204"/>
        <v>0</v>
      </c>
      <c r="H6308" s="9">
        <v>44896</v>
      </c>
      <c r="I6308" s="2" t="s">
        <v>5891</v>
      </c>
      <c r="J6308" s="2">
        <f t="shared" si="203"/>
        <v>0</v>
      </c>
    </row>
    <row r="6309" spans="1:10" s="1" customFormat="1" ht="15" customHeight="1" x14ac:dyDescent="0.2">
      <c r="A6309" s="2" t="s">
        <v>3053</v>
      </c>
      <c r="B6309" s="8" t="s">
        <v>3056</v>
      </c>
      <c r="C6309" s="8" t="s">
        <v>3080</v>
      </c>
      <c r="D6309" s="8" t="s">
        <v>1786</v>
      </c>
      <c r="E6309" s="2">
        <v>3</v>
      </c>
      <c r="F6309" s="2">
        <v>3</v>
      </c>
      <c r="G6309" s="2">
        <f t="shared" si="204"/>
        <v>0</v>
      </c>
      <c r="H6309" s="9">
        <v>44896</v>
      </c>
      <c r="I6309" s="2" t="s">
        <v>5891</v>
      </c>
      <c r="J6309" s="2">
        <f t="shared" si="203"/>
        <v>0</v>
      </c>
    </row>
    <row r="6310" spans="1:10" s="1" customFormat="1" ht="15" customHeight="1" x14ac:dyDescent="0.2">
      <c r="A6310" s="2" t="s">
        <v>3053</v>
      </c>
      <c r="B6310" s="8" t="s">
        <v>3056</v>
      </c>
      <c r="C6310" s="8" t="s">
        <v>3066</v>
      </c>
      <c r="D6310" s="24" t="s">
        <v>1793</v>
      </c>
      <c r="E6310" s="2">
        <v>49</v>
      </c>
      <c r="F6310" s="2">
        <v>49</v>
      </c>
      <c r="G6310" s="2">
        <f t="shared" si="204"/>
        <v>0</v>
      </c>
      <c r="H6310" s="9">
        <v>44896</v>
      </c>
      <c r="I6310" s="2" t="s">
        <v>5891</v>
      </c>
      <c r="J6310" s="2">
        <f t="shared" si="203"/>
        <v>0</v>
      </c>
    </row>
    <row r="6311" spans="1:10" s="1" customFormat="1" ht="15" customHeight="1" x14ac:dyDescent="0.2">
      <c r="A6311" s="2" t="s">
        <v>3053</v>
      </c>
      <c r="B6311" s="8" t="s">
        <v>3056</v>
      </c>
      <c r="C6311" s="8" t="s">
        <v>6808</v>
      </c>
      <c r="D6311" s="8" t="s">
        <v>6809</v>
      </c>
      <c r="E6311" s="2">
        <v>2</v>
      </c>
      <c r="F6311" s="2">
        <v>2</v>
      </c>
      <c r="G6311" s="2">
        <f t="shared" si="204"/>
        <v>0</v>
      </c>
      <c r="H6311" s="9">
        <v>44896</v>
      </c>
      <c r="I6311" s="2" t="s">
        <v>5891</v>
      </c>
      <c r="J6311" s="2">
        <f t="shared" si="203"/>
        <v>0</v>
      </c>
    </row>
    <row r="6312" spans="1:10" s="1" customFormat="1" ht="15" customHeight="1" x14ac:dyDescent="0.2">
      <c r="A6312" s="2" t="s">
        <v>3053</v>
      </c>
      <c r="B6312" s="8" t="s">
        <v>3056</v>
      </c>
      <c r="C6312" s="8" t="s">
        <v>3095</v>
      </c>
      <c r="D6312" s="8" t="s">
        <v>1779</v>
      </c>
      <c r="E6312" s="2">
        <v>3.75</v>
      </c>
      <c r="F6312" s="2">
        <v>4</v>
      </c>
      <c r="G6312" s="2">
        <f t="shared" si="204"/>
        <v>0.25</v>
      </c>
      <c r="H6312" s="9">
        <v>44896</v>
      </c>
      <c r="I6312" s="2" t="s">
        <v>5891</v>
      </c>
      <c r="J6312" s="2">
        <f t="shared" si="203"/>
        <v>1</v>
      </c>
    </row>
    <row r="6313" spans="1:10" s="1" customFormat="1" ht="15" customHeight="1" x14ac:dyDescent="0.2">
      <c r="A6313" s="2" t="s">
        <v>3053</v>
      </c>
      <c r="B6313" s="8" t="s">
        <v>3067</v>
      </c>
      <c r="C6313" s="8" t="s">
        <v>3089</v>
      </c>
      <c r="D6313" s="8" t="s">
        <v>1772</v>
      </c>
      <c r="E6313" s="2">
        <v>5</v>
      </c>
      <c r="F6313" s="2">
        <v>5</v>
      </c>
      <c r="G6313" s="2">
        <f t="shared" si="204"/>
        <v>0</v>
      </c>
      <c r="H6313" s="9">
        <v>44896</v>
      </c>
      <c r="I6313" s="2" t="s">
        <v>5891</v>
      </c>
      <c r="J6313" s="2">
        <f t="shared" si="203"/>
        <v>0</v>
      </c>
    </row>
    <row r="6314" spans="1:10" s="1" customFormat="1" ht="15" customHeight="1" x14ac:dyDescent="0.2">
      <c r="A6314" s="2" t="s">
        <v>3053</v>
      </c>
      <c r="B6314" s="8" t="s">
        <v>3056</v>
      </c>
      <c r="C6314" s="8" t="s">
        <v>3090</v>
      </c>
      <c r="D6314" s="8" t="s">
        <v>3091</v>
      </c>
      <c r="E6314" s="2">
        <v>4</v>
      </c>
      <c r="F6314" s="2">
        <v>5</v>
      </c>
      <c r="G6314" s="2">
        <f t="shared" si="204"/>
        <v>1</v>
      </c>
      <c r="H6314" s="9">
        <v>44896</v>
      </c>
      <c r="I6314" s="2" t="s">
        <v>5891</v>
      </c>
      <c r="J6314" s="2">
        <f t="shared" si="203"/>
        <v>1</v>
      </c>
    </row>
    <row r="6315" spans="1:10" s="1" customFormat="1" ht="15" customHeight="1" x14ac:dyDescent="0.2">
      <c r="A6315" s="2" t="s">
        <v>3053</v>
      </c>
      <c r="B6315" s="8" t="s">
        <v>3056</v>
      </c>
      <c r="C6315" s="8" t="s">
        <v>6810</v>
      </c>
      <c r="D6315" s="8" t="s">
        <v>6811</v>
      </c>
      <c r="E6315" s="2">
        <v>1</v>
      </c>
      <c r="F6315" s="2">
        <v>1</v>
      </c>
      <c r="G6315" s="2">
        <f t="shared" si="204"/>
        <v>0</v>
      </c>
      <c r="H6315" s="9">
        <v>44896</v>
      </c>
      <c r="I6315" s="2" t="s">
        <v>5891</v>
      </c>
      <c r="J6315" s="2">
        <f t="shared" si="203"/>
        <v>0</v>
      </c>
    </row>
    <row r="6316" spans="1:10" s="1" customFormat="1" ht="15" customHeight="1" x14ac:dyDescent="0.2">
      <c r="A6316" s="2" t="s">
        <v>3053</v>
      </c>
      <c r="B6316" s="8" t="s">
        <v>3067</v>
      </c>
      <c r="C6316" s="8" t="s">
        <v>3075</v>
      </c>
      <c r="D6316" s="8" t="s">
        <v>1799</v>
      </c>
      <c r="E6316" s="2">
        <v>6</v>
      </c>
      <c r="F6316" s="2">
        <v>6</v>
      </c>
      <c r="G6316" s="2">
        <f t="shared" si="204"/>
        <v>0</v>
      </c>
      <c r="H6316" s="9">
        <v>44896</v>
      </c>
      <c r="I6316" s="2" t="s">
        <v>5891</v>
      </c>
      <c r="J6316" s="2">
        <f t="shared" si="203"/>
        <v>0</v>
      </c>
    </row>
    <row r="6317" spans="1:10" s="1" customFormat="1" ht="15" customHeight="1" x14ac:dyDescent="0.2">
      <c r="A6317" s="2" t="s">
        <v>3053</v>
      </c>
      <c r="B6317" s="8" t="s">
        <v>3067</v>
      </c>
      <c r="C6317" s="8" t="s">
        <v>3076</v>
      </c>
      <c r="D6317" s="8" t="s">
        <v>1798</v>
      </c>
      <c r="E6317" s="2">
        <v>4</v>
      </c>
      <c r="F6317" s="2">
        <v>4</v>
      </c>
      <c r="G6317" s="2">
        <f t="shared" si="204"/>
        <v>0</v>
      </c>
      <c r="H6317" s="9">
        <v>44896</v>
      </c>
      <c r="I6317" s="2" t="s">
        <v>5891</v>
      </c>
      <c r="J6317" s="2">
        <f t="shared" si="203"/>
        <v>0</v>
      </c>
    </row>
    <row r="6318" spans="1:10" s="1" customFormat="1" ht="15" customHeight="1" x14ac:dyDescent="0.2">
      <c r="A6318" s="2" t="s">
        <v>3053</v>
      </c>
      <c r="B6318" s="8" t="s">
        <v>3056</v>
      </c>
      <c r="C6318" s="8" t="s">
        <v>6812</v>
      </c>
      <c r="D6318" s="8" t="s">
        <v>6813</v>
      </c>
      <c r="E6318" s="2">
        <v>1</v>
      </c>
      <c r="F6318" s="2">
        <v>1</v>
      </c>
      <c r="G6318" s="2">
        <f t="shared" si="204"/>
        <v>0</v>
      </c>
      <c r="H6318" s="9">
        <v>44896</v>
      </c>
      <c r="I6318" s="2" t="s">
        <v>5891</v>
      </c>
      <c r="J6318" s="2">
        <f t="shared" si="203"/>
        <v>0</v>
      </c>
    </row>
    <row r="6319" spans="1:10" s="1" customFormat="1" ht="15" customHeight="1" x14ac:dyDescent="0.2">
      <c r="A6319" s="2" t="s">
        <v>3053</v>
      </c>
      <c r="B6319" s="8" t="s">
        <v>3056</v>
      </c>
      <c r="C6319" s="8" t="s">
        <v>6814</v>
      </c>
      <c r="D6319" s="8" t="s">
        <v>6815</v>
      </c>
      <c r="E6319" s="2">
        <v>1</v>
      </c>
      <c r="F6319" s="2">
        <v>1</v>
      </c>
      <c r="G6319" s="2">
        <f t="shared" si="204"/>
        <v>0</v>
      </c>
      <c r="H6319" s="9">
        <v>44896</v>
      </c>
      <c r="I6319" s="2" t="s">
        <v>5891</v>
      </c>
      <c r="J6319" s="2">
        <f t="shared" ref="J6319:J6382" si="205">IF(G6319=0,0,1)</f>
        <v>0</v>
      </c>
    </row>
    <row r="6320" spans="1:10" s="1" customFormat="1" ht="15" customHeight="1" x14ac:dyDescent="0.2">
      <c r="A6320" s="2" t="s">
        <v>3053</v>
      </c>
      <c r="B6320" s="8" t="s">
        <v>3067</v>
      </c>
      <c r="C6320" s="8" t="s">
        <v>4230</v>
      </c>
      <c r="D6320" s="8" t="s">
        <v>4231</v>
      </c>
      <c r="E6320" s="2">
        <v>1</v>
      </c>
      <c r="F6320" s="2">
        <v>1</v>
      </c>
      <c r="G6320" s="2">
        <f t="shared" si="204"/>
        <v>0</v>
      </c>
      <c r="H6320" s="9">
        <v>44896</v>
      </c>
      <c r="I6320" s="2" t="s">
        <v>5891</v>
      </c>
      <c r="J6320" s="2">
        <f t="shared" si="205"/>
        <v>0</v>
      </c>
    </row>
    <row r="6321" spans="1:10" s="1" customFormat="1" ht="15" customHeight="1" x14ac:dyDescent="0.2">
      <c r="A6321" s="2" t="s">
        <v>3053</v>
      </c>
      <c r="B6321" s="8" t="s">
        <v>3056</v>
      </c>
      <c r="C6321" s="8" t="s">
        <v>3087</v>
      </c>
      <c r="D6321" s="8" t="s">
        <v>1797</v>
      </c>
      <c r="E6321" s="2">
        <v>1</v>
      </c>
      <c r="F6321" s="2">
        <v>1</v>
      </c>
      <c r="G6321" s="2">
        <f t="shared" si="204"/>
        <v>0</v>
      </c>
      <c r="H6321" s="9">
        <v>44896</v>
      </c>
      <c r="I6321" s="2" t="s">
        <v>5891</v>
      </c>
      <c r="J6321" s="2">
        <f t="shared" si="205"/>
        <v>0</v>
      </c>
    </row>
    <row r="6322" spans="1:10" s="1" customFormat="1" ht="15" customHeight="1" x14ac:dyDescent="0.2">
      <c r="A6322" s="2" t="s">
        <v>3053</v>
      </c>
      <c r="B6322" s="8" t="s">
        <v>3056</v>
      </c>
      <c r="C6322" s="8" t="s">
        <v>3086</v>
      </c>
      <c r="D6322" s="24" t="s">
        <v>1801</v>
      </c>
      <c r="E6322" s="2">
        <v>1</v>
      </c>
      <c r="F6322" s="2">
        <v>3</v>
      </c>
      <c r="G6322" s="2">
        <f t="shared" si="204"/>
        <v>2</v>
      </c>
      <c r="H6322" s="9">
        <v>44896</v>
      </c>
      <c r="I6322" s="2" t="s">
        <v>5891</v>
      </c>
      <c r="J6322" s="2">
        <f t="shared" si="205"/>
        <v>1</v>
      </c>
    </row>
    <row r="6323" spans="1:10" s="1" customFormat="1" ht="15" customHeight="1" x14ac:dyDescent="0.2">
      <c r="A6323" s="2" t="s">
        <v>3053</v>
      </c>
      <c r="B6323" s="8" t="s">
        <v>3054</v>
      </c>
      <c r="C6323" s="8" t="s">
        <v>3055</v>
      </c>
      <c r="D6323" s="8" t="s">
        <v>1803</v>
      </c>
      <c r="E6323" s="2">
        <v>35</v>
      </c>
      <c r="F6323" s="2">
        <v>35</v>
      </c>
      <c r="G6323" s="2">
        <f t="shared" si="204"/>
        <v>0</v>
      </c>
      <c r="H6323" s="9">
        <v>44896</v>
      </c>
      <c r="I6323" s="2" t="s">
        <v>5891</v>
      </c>
      <c r="J6323" s="2">
        <f t="shared" si="205"/>
        <v>0</v>
      </c>
    </row>
    <row r="6324" spans="1:10" s="1" customFormat="1" ht="15" customHeight="1" x14ac:dyDescent="0.2">
      <c r="A6324" s="2" t="s">
        <v>3053</v>
      </c>
      <c r="B6324" s="8" t="s">
        <v>3067</v>
      </c>
      <c r="C6324" s="8" t="s">
        <v>3068</v>
      </c>
      <c r="D6324" s="24" t="s">
        <v>1800</v>
      </c>
      <c r="E6324" s="2">
        <v>60.745999999999995</v>
      </c>
      <c r="F6324" s="2">
        <v>70.745999999999995</v>
      </c>
      <c r="G6324" s="2">
        <f t="shared" si="204"/>
        <v>10</v>
      </c>
      <c r="H6324" s="9">
        <v>44896</v>
      </c>
      <c r="I6324" s="2" t="s">
        <v>5891</v>
      </c>
      <c r="J6324" s="2">
        <f t="shared" si="205"/>
        <v>1</v>
      </c>
    </row>
    <row r="6325" spans="1:10" s="1" customFormat="1" ht="15" customHeight="1" x14ac:dyDescent="0.2">
      <c r="A6325" s="2" t="s">
        <v>3053</v>
      </c>
      <c r="B6325" s="8" t="s">
        <v>3067</v>
      </c>
      <c r="C6325" s="8" t="s">
        <v>3079</v>
      </c>
      <c r="D6325" s="8" t="s">
        <v>1804</v>
      </c>
      <c r="E6325" s="2">
        <v>12</v>
      </c>
      <c r="F6325" s="2">
        <v>12</v>
      </c>
      <c r="G6325" s="2">
        <f t="shared" si="204"/>
        <v>0</v>
      </c>
      <c r="H6325" s="9">
        <v>44896</v>
      </c>
      <c r="I6325" s="2" t="s">
        <v>5891</v>
      </c>
      <c r="J6325" s="2">
        <f t="shared" si="205"/>
        <v>0</v>
      </c>
    </row>
    <row r="6326" spans="1:10" s="1" customFormat="1" ht="15" customHeight="1" x14ac:dyDescent="0.2">
      <c r="A6326" s="2" t="s">
        <v>3104</v>
      </c>
      <c r="B6326" s="8" t="s">
        <v>3113</v>
      </c>
      <c r="C6326" s="8" t="s">
        <v>256</v>
      </c>
      <c r="D6326" s="24" t="s">
        <v>257</v>
      </c>
      <c r="E6326" s="2">
        <v>2</v>
      </c>
      <c r="F6326" s="2">
        <v>2</v>
      </c>
      <c r="G6326" s="2">
        <f t="shared" si="204"/>
        <v>0</v>
      </c>
      <c r="H6326" s="9">
        <v>44896</v>
      </c>
      <c r="I6326" s="2" t="s">
        <v>5891</v>
      </c>
      <c r="J6326" s="2">
        <f t="shared" si="205"/>
        <v>0</v>
      </c>
    </row>
    <row r="6327" spans="1:10" s="1" customFormat="1" ht="15" customHeight="1" x14ac:dyDescent="0.2">
      <c r="A6327" s="2" t="s">
        <v>3104</v>
      </c>
      <c r="B6327" s="8" t="s">
        <v>3105</v>
      </c>
      <c r="C6327" s="8" t="s">
        <v>372</v>
      </c>
      <c r="D6327" s="24" t="s">
        <v>373</v>
      </c>
      <c r="E6327" s="2">
        <v>2</v>
      </c>
      <c r="F6327" s="2">
        <v>0</v>
      </c>
      <c r="G6327" s="2">
        <f t="shared" ref="G6327:G6390" si="206">F6327-E6327</f>
        <v>-2</v>
      </c>
      <c r="H6327" s="9">
        <v>44896</v>
      </c>
      <c r="I6327" s="2" t="s">
        <v>5891</v>
      </c>
      <c r="J6327" s="2">
        <f t="shared" si="205"/>
        <v>1</v>
      </c>
    </row>
    <row r="6328" spans="1:10" s="1" customFormat="1" ht="15" customHeight="1" x14ac:dyDescent="0.2">
      <c r="A6328" s="6" t="s">
        <v>3104</v>
      </c>
      <c r="B6328" s="10" t="s">
        <v>3105</v>
      </c>
      <c r="C6328" s="10" t="s">
        <v>338</v>
      </c>
      <c r="D6328" s="23" t="s">
        <v>339</v>
      </c>
      <c r="E6328" s="2">
        <v>2</v>
      </c>
      <c r="F6328" s="2">
        <v>2</v>
      </c>
      <c r="G6328" s="2">
        <f t="shared" si="206"/>
        <v>0</v>
      </c>
      <c r="H6328" s="9">
        <v>44896</v>
      </c>
      <c r="I6328" s="2" t="s">
        <v>5891</v>
      </c>
      <c r="J6328" s="2">
        <f t="shared" si="205"/>
        <v>0</v>
      </c>
    </row>
    <row r="6329" spans="1:10" s="1" customFormat="1" ht="15" customHeight="1" x14ac:dyDescent="0.2">
      <c r="A6329" s="6" t="s">
        <v>3104</v>
      </c>
      <c r="B6329" s="10" t="s">
        <v>3142</v>
      </c>
      <c r="C6329" s="10" t="s">
        <v>6816</v>
      </c>
      <c r="D6329" s="10" t="s">
        <v>6817</v>
      </c>
      <c r="E6329" s="2">
        <v>2</v>
      </c>
      <c r="F6329" s="2">
        <v>2</v>
      </c>
      <c r="G6329" s="2">
        <f t="shared" si="206"/>
        <v>0</v>
      </c>
      <c r="H6329" s="9">
        <v>44896</v>
      </c>
      <c r="I6329" s="2" t="s">
        <v>5891</v>
      </c>
      <c r="J6329" s="2">
        <f t="shared" si="205"/>
        <v>0</v>
      </c>
    </row>
    <row r="6330" spans="1:10" s="1" customFormat="1" ht="15" customHeight="1" x14ac:dyDescent="0.2">
      <c r="A6330" s="2" t="s">
        <v>3104</v>
      </c>
      <c r="B6330" s="8" t="s">
        <v>3142</v>
      </c>
      <c r="C6330" s="8" t="s">
        <v>242</v>
      </c>
      <c r="D6330" s="8" t="s">
        <v>243</v>
      </c>
      <c r="E6330" s="2">
        <v>6</v>
      </c>
      <c r="F6330" s="2">
        <v>6</v>
      </c>
      <c r="G6330" s="2">
        <f t="shared" si="206"/>
        <v>0</v>
      </c>
      <c r="H6330" s="9">
        <v>44896</v>
      </c>
      <c r="I6330" s="2" t="s">
        <v>5891</v>
      </c>
      <c r="J6330" s="2">
        <f t="shared" si="205"/>
        <v>0</v>
      </c>
    </row>
    <row r="6331" spans="1:10" s="1" customFormat="1" ht="15" customHeight="1" x14ac:dyDescent="0.2">
      <c r="A6331" s="6" t="s">
        <v>3104</v>
      </c>
      <c r="B6331" s="10" t="s">
        <v>3142</v>
      </c>
      <c r="C6331" s="10" t="s">
        <v>6818</v>
      </c>
      <c r="D6331" s="10" t="s">
        <v>6819</v>
      </c>
      <c r="E6331" s="2">
        <v>0</v>
      </c>
      <c r="F6331" s="2">
        <v>1</v>
      </c>
      <c r="G6331" s="2">
        <f t="shared" si="206"/>
        <v>1</v>
      </c>
      <c r="H6331" s="9">
        <v>44896</v>
      </c>
      <c r="I6331" s="2" t="s">
        <v>5891</v>
      </c>
      <c r="J6331" s="2">
        <f t="shared" si="205"/>
        <v>1</v>
      </c>
    </row>
    <row r="6332" spans="1:10" s="1" customFormat="1" ht="15" customHeight="1" x14ac:dyDescent="0.2">
      <c r="A6332" s="6" t="s">
        <v>3104</v>
      </c>
      <c r="B6332" s="10" t="s">
        <v>3152</v>
      </c>
      <c r="C6332" s="10" t="s">
        <v>246</v>
      </c>
      <c r="D6332" s="10" t="s">
        <v>247</v>
      </c>
      <c r="E6332" s="2">
        <v>4</v>
      </c>
      <c r="F6332" s="2">
        <v>4</v>
      </c>
      <c r="G6332" s="2">
        <f t="shared" si="206"/>
        <v>0</v>
      </c>
      <c r="H6332" s="9">
        <v>44896</v>
      </c>
      <c r="I6332" s="2" t="s">
        <v>5891</v>
      </c>
      <c r="J6332" s="2">
        <f t="shared" si="205"/>
        <v>0</v>
      </c>
    </row>
    <row r="6333" spans="1:10" s="1" customFormat="1" ht="15" customHeight="1" x14ac:dyDescent="0.2">
      <c r="A6333" s="2" t="s">
        <v>3104</v>
      </c>
      <c r="B6333" s="8" t="s">
        <v>3152</v>
      </c>
      <c r="C6333" s="8" t="s">
        <v>6820</v>
      </c>
      <c r="D6333" s="8" t="s">
        <v>6821</v>
      </c>
      <c r="E6333" s="2">
        <v>4</v>
      </c>
      <c r="F6333" s="2">
        <v>4</v>
      </c>
      <c r="G6333" s="2">
        <f t="shared" si="206"/>
        <v>0</v>
      </c>
      <c r="H6333" s="9">
        <v>44896</v>
      </c>
      <c r="I6333" s="2" t="s">
        <v>5891</v>
      </c>
      <c r="J6333" s="2">
        <f t="shared" si="205"/>
        <v>0</v>
      </c>
    </row>
    <row r="6334" spans="1:10" s="1" customFormat="1" ht="15" customHeight="1" x14ac:dyDescent="0.2">
      <c r="A6334" s="2" t="s">
        <v>3104</v>
      </c>
      <c r="B6334" s="8" t="s">
        <v>3152</v>
      </c>
      <c r="C6334" s="8" t="s">
        <v>3159</v>
      </c>
      <c r="D6334" s="8" t="s">
        <v>3160</v>
      </c>
      <c r="E6334" s="2">
        <v>2</v>
      </c>
      <c r="F6334" s="2">
        <v>2</v>
      </c>
      <c r="G6334" s="2">
        <f t="shared" si="206"/>
        <v>0</v>
      </c>
      <c r="H6334" s="9">
        <v>44896</v>
      </c>
      <c r="I6334" s="2" t="s">
        <v>5891</v>
      </c>
      <c r="J6334" s="2">
        <f t="shared" si="205"/>
        <v>0</v>
      </c>
    </row>
    <row r="6335" spans="1:10" s="1" customFormat="1" ht="15" customHeight="1" x14ac:dyDescent="0.2">
      <c r="A6335" s="2" t="s">
        <v>3104</v>
      </c>
      <c r="B6335" s="8" t="s">
        <v>3152</v>
      </c>
      <c r="C6335" s="8" t="s">
        <v>3153</v>
      </c>
      <c r="D6335" s="8" t="s">
        <v>3154</v>
      </c>
      <c r="E6335" s="2">
        <v>2</v>
      </c>
      <c r="F6335" s="2">
        <v>2</v>
      </c>
      <c r="G6335" s="2">
        <f t="shared" si="206"/>
        <v>0</v>
      </c>
      <c r="H6335" s="9">
        <v>44896</v>
      </c>
      <c r="I6335" s="2" t="s">
        <v>5891</v>
      </c>
      <c r="J6335" s="2">
        <f t="shared" si="205"/>
        <v>0</v>
      </c>
    </row>
    <row r="6336" spans="1:10" s="1" customFormat="1" ht="15" customHeight="1" x14ac:dyDescent="0.2">
      <c r="A6336" s="6" t="s">
        <v>3104</v>
      </c>
      <c r="B6336" s="10" t="s">
        <v>3152</v>
      </c>
      <c r="C6336" s="10" t="s">
        <v>630</v>
      </c>
      <c r="D6336" s="10" t="s">
        <v>631</v>
      </c>
      <c r="E6336" s="2">
        <v>4</v>
      </c>
      <c r="F6336" s="2">
        <v>4</v>
      </c>
      <c r="G6336" s="2">
        <f t="shared" si="206"/>
        <v>0</v>
      </c>
      <c r="H6336" s="9">
        <v>44896</v>
      </c>
      <c r="I6336" s="2" t="s">
        <v>5891</v>
      </c>
      <c r="J6336" s="2">
        <f t="shared" si="205"/>
        <v>0</v>
      </c>
    </row>
    <row r="6337" spans="1:10" s="1" customFormat="1" ht="15" customHeight="1" x14ac:dyDescent="0.2">
      <c r="A6337" s="6" t="s">
        <v>3104</v>
      </c>
      <c r="B6337" s="10" t="s">
        <v>3152</v>
      </c>
      <c r="C6337" s="10" t="s">
        <v>244</v>
      </c>
      <c r="D6337" s="10" t="s">
        <v>245</v>
      </c>
      <c r="E6337" s="2">
        <v>4</v>
      </c>
      <c r="F6337" s="2">
        <v>4</v>
      </c>
      <c r="G6337" s="2">
        <f t="shared" si="206"/>
        <v>0</v>
      </c>
      <c r="H6337" s="9">
        <v>44896</v>
      </c>
      <c r="I6337" s="2" t="s">
        <v>5891</v>
      </c>
      <c r="J6337" s="2">
        <f t="shared" si="205"/>
        <v>0</v>
      </c>
    </row>
    <row r="6338" spans="1:10" s="1" customFormat="1" ht="15" customHeight="1" x14ac:dyDescent="0.2">
      <c r="A6338" s="2" t="s">
        <v>3104</v>
      </c>
      <c r="B6338" s="8" t="s">
        <v>3152</v>
      </c>
      <c r="C6338" s="8" t="s">
        <v>6822</v>
      </c>
      <c r="D6338" s="8" t="s">
        <v>6823</v>
      </c>
      <c r="E6338" s="2">
        <v>8</v>
      </c>
      <c r="F6338" s="2">
        <v>8</v>
      </c>
      <c r="G6338" s="2">
        <f t="shared" si="206"/>
        <v>0</v>
      </c>
      <c r="H6338" s="9">
        <v>44896</v>
      </c>
      <c r="I6338" s="2" t="s">
        <v>5891</v>
      </c>
      <c r="J6338" s="2">
        <f t="shared" si="205"/>
        <v>0</v>
      </c>
    </row>
    <row r="6339" spans="1:10" s="1" customFormat="1" ht="15" customHeight="1" x14ac:dyDescent="0.2">
      <c r="A6339" s="2" t="s">
        <v>3104</v>
      </c>
      <c r="B6339" s="8" t="s">
        <v>3137</v>
      </c>
      <c r="C6339" s="8" t="s">
        <v>248</v>
      </c>
      <c r="D6339" s="8" t="s">
        <v>249</v>
      </c>
      <c r="E6339" s="2">
        <v>2</v>
      </c>
      <c r="F6339" s="2">
        <v>2</v>
      </c>
      <c r="G6339" s="2">
        <f t="shared" si="206"/>
        <v>0</v>
      </c>
      <c r="H6339" s="9">
        <v>44896</v>
      </c>
      <c r="I6339" s="2" t="s">
        <v>5891</v>
      </c>
      <c r="J6339" s="2">
        <f t="shared" si="205"/>
        <v>0</v>
      </c>
    </row>
    <row r="6340" spans="1:10" s="1" customFormat="1" ht="15" customHeight="1" x14ac:dyDescent="0.2">
      <c r="A6340" s="6" t="s">
        <v>3104</v>
      </c>
      <c r="B6340" s="10" t="s">
        <v>3137</v>
      </c>
      <c r="C6340" s="10" t="s">
        <v>250</v>
      </c>
      <c r="D6340" s="10" t="s">
        <v>251</v>
      </c>
      <c r="E6340" s="2">
        <v>1</v>
      </c>
      <c r="F6340" s="2">
        <v>1</v>
      </c>
      <c r="G6340" s="2">
        <f t="shared" si="206"/>
        <v>0</v>
      </c>
      <c r="H6340" s="9">
        <v>44896</v>
      </c>
      <c r="I6340" s="2" t="s">
        <v>5891</v>
      </c>
      <c r="J6340" s="2">
        <f t="shared" si="205"/>
        <v>0</v>
      </c>
    </row>
    <row r="6341" spans="1:10" s="1" customFormat="1" ht="15" customHeight="1" x14ac:dyDescent="0.2">
      <c r="A6341" s="2" t="s">
        <v>3104</v>
      </c>
      <c r="B6341" s="8" t="s">
        <v>3137</v>
      </c>
      <c r="C6341" s="8" t="s">
        <v>252</v>
      </c>
      <c r="D6341" s="8" t="s">
        <v>253</v>
      </c>
      <c r="E6341" s="2">
        <v>6</v>
      </c>
      <c r="F6341" s="2">
        <v>6</v>
      </c>
      <c r="G6341" s="2">
        <f t="shared" si="206"/>
        <v>0</v>
      </c>
      <c r="H6341" s="9">
        <v>44896</v>
      </c>
      <c r="I6341" s="2" t="s">
        <v>5891</v>
      </c>
      <c r="J6341" s="2">
        <f t="shared" si="205"/>
        <v>0</v>
      </c>
    </row>
    <row r="6342" spans="1:10" s="1" customFormat="1" ht="15" customHeight="1" x14ac:dyDescent="0.2">
      <c r="A6342" s="6" t="s">
        <v>3104</v>
      </c>
      <c r="B6342" s="10" t="s">
        <v>3137</v>
      </c>
      <c r="C6342" s="10" t="s">
        <v>6824</v>
      </c>
      <c r="D6342" s="10" t="s">
        <v>6825</v>
      </c>
      <c r="E6342" s="2">
        <v>2</v>
      </c>
      <c r="F6342" s="2">
        <v>2</v>
      </c>
      <c r="G6342" s="2">
        <f t="shared" si="206"/>
        <v>0</v>
      </c>
      <c r="H6342" s="9">
        <v>44896</v>
      </c>
      <c r="I6342" s="2" t="s">
        <v>5891</v>
      </c>
      <c r="J6342" s="2">
        <f t="shared" si="205"/>
        <v>0</v>
      </c>
    </row>
    <row r="6343" spans="1:10" s="1" customFormat="1" ht="15" customHeight="1" x14ac:dyDescent="0.2">
      <c r="A6343" s="2" t="s">
        <v>3104</v>
      </c>
      <c r="B6343" s="8" t="s">
        <v>3137</v>
      </c>
      <c r="C6343" s="8" t="s">
        <v>254</v>
      </c>
      <c r="D6343" s="8" t="s">
        <v>255</v>
      </c>
      <c r="E6343" s="2">
        <v>5</v>
      </c>
      <c r="F6343" s="2">
        <v>5</v>
      </c>
      <c r="G6343" s="2">
        <f t="shared" si="206"/>
        <v>0</v>
      </c>
      <c r="H6343" s="9">
        <v>44896</v>
      </c>
      <c r="I6343" s="2" t="s">
        <v>5891</v>
      </c>
      <c r="J6343" s="2">
        <f t="shared" si="205"/>
        <v>0</v>
      </c>
    </row>
    <row r="6344" spans="1:10" s="1" customFormat="1" ht="15" customHeight="1" x14ac:dyDescent="0.2">
      <c r="A6344" s="2" t="s">
        <v>3104</v>
      </c>
      <c r="B6344" s="8" t="s">
        <v>3113</v>
      </c>
      <c r="C6344" s="8" t="s">
        <v>6826</v>
      </c>
      <c r="D6344" s="8" t="s">
        <v>6827</v>
      </c>
      <c r="E6344" s="2">
        <v>2</v>
      </c>
      <c r="F6344" s="2">
        <v>2</v>
      </c>
      <c r="G6344" s="2">
        <f t="shared" si="206"/>
        <v>0</v>
      </c>
      <c r="H6344" s="9">
        <v>44896</v>
      </c>
      <c r="I6344" s="2" t="s">
        <v>5891</v>
      </c>
      <c r="J6344" s="2">
        <f t="shared" si="205"/>
        <v>0</v>
      </c>
    </row>
    <row r="6345" spans="1:10" s="1" customFormat="1" ht="15" customHeight="1" x14ac:dyDescent="0.2">
      <c r="A6345" s="2" t="s">
        <v>3104</v>
      </c>
      <c r="B6345" s="8" t="s">
        <v>3113</v>
      </c>
      <c r="C6345" s="8" t="s">
        <v>6828</v>
      </c>
      <c r="D6345" s="8" t="s">
        <v>6829</v>
      </c>
      <c r="E6345" s="2">
        <v>4</v>
      </c>
      <c r="F6345" s="2">
        <v>4</v>
      </c>
      <c r="G6345" s="2">
        <f t="shared" si="206"/>
        <v>0</v>
      </c>
      <c r="H6345" s="9">
        <v>44896</v>
      </c>
      <c r="I6345" s="2" t="s">
        <v>5891</v>
      </c>
      <c r="J6345" s="2">
        <f t="shared" si="205"/>
        <v>0</v>
      </c>
    </row>
    <row r="6346" spans="1:10" s="1" customFormat="1" ht="15" customHeight="1" x14ac:dyDescent="0.2">
      <c r="A6346" s="2" t="s">
        <v>3104</v>
      </c>
      <c r="B6346" s="8" t="s">
        <v>3113</v>
      </c>
      <c r="C6346" s="8" t="s">
        <v>264</v>
      </c>
      <c r="D6346" s="8" t="s">
        <v>265</v>
      </c>
      <c r="E6346" s="2">
        <v>4</v>
      </c>
      <c r="F6346" s="2">
        <v>4</v>
      </c>
      <c r="G6346" s="2">
        <f t="shared" si="206"/>
        <v>0</v>
      </c>
      <c r="H6346" s="9">
        <v>44896</v>
      </c>
      <c r="I6346" s="2" t="s">
        <v>5891</v>
      </c>
      <c r="J6346" s="2">
        <f t="shared" si="205"/>
        <v>0</v>
      </c>
    </row>
    <row r="6347" spans="1:10" s="1" customFormat="1" ht="15" customHeight="1" x14ac:dyDescent="0.2">
      <c r="A6347" s="6" t="s">
        <v>3104</v>
      </c>
      <c r="B6347" s="10" t="s">
        <v>3113</v>
      </c>
      <c r="C6347" s="10" t="s">
        <v>260</v>
      </c>
      <c r="D6347" s="10" t="s">
        <v>261</v>
      </c>
      <c r="E6347" s="2">
        <v>2</v>
      </c>
      <c r="F6347" s="2">
        <v>2</v>
      </c>
      <c r="G6347" s="2">
        <f t="shared" si="206"/>
        <v>0</v>
      </c>
      <c r="H6347" s="9">
        <v>44896</v>
      </c>
      <c r="I6347" s="2" t="s">
        <v>5891</v>
      </c>
      <c r="J6347" s="2">
        <f t="shared" si="205"/>
        <v>0</v>
      </c>
    </row>
    <row r="6348" spans="1:10" s="1" customFormat="1" ht="15" customHeight="1" x14ac:dyDescent="0.2">
      <c r="A6348" s="6" t="s">
        <v>3104</v>
      </c>
      <c r="B6348" s="10" t="s">
        <v>3113</v>
      </c>
      <c r="C6348" s="10" t="s">
        <v>268</v>
      </c>
      <c r="D6348" s="10" t="s">
        <v>269</v>
      </c>
      <c r="E6348" s="2">
        <v>2</v>
      </c>
      <c r="F6348" s="2">
        <v>2</v>
      </c>
      <c r="G6348" s="2">
        <f t="shared" si="206"/>
        <v>0</v>
      </c>
      <c r="H6348" s="9">
        <v>44896</v>
      </c>
      <c r="I6348" s="2" t="s">
        <v>5891</v>
      </c>
      <c r="J6348" s="2">
        <f t="shared" si="205"/>
        <v>0</v>
      </c>
    </row>
    <row r="6349" spans="1:10" s="1" customFormat="1" ht="15" customHeight="1" x14ac:dyDescent="0.2">
      <c r="A6349" s="6" t="s">
        <v>3104</v>
      </c>
      <c r="B6349" s="10" t="s">
        <v>3113</v>
      </c>
      <c r="C6349" s="10" t="s">
        <v>262</v>
      </c>
      <c r="D6349" s="10" t="s">
        <v>263</v>
      </c>
      <c r="E6349" s="2">
        <v>4</v>
      </c>
      <c r="F6349" s="2">
        <v>4</v>
      </c>
      <c r="G6349" s="2">
        <f t="shared" si="206"/>
        <v>0</v>
      </c>
      <c r="H6349" s="9">
        <v>44896</v>
      </c>
      <c r="I6349" s="2" t="s">
        <v>5891</v>
      </c>
      <c r="J6349" s="2">
        <f t="shared" si="205"/>
        <v>0</v>
      </c>
    </row>
    <row r="6350" spans="1:10" s="1" customFormat="1" ht="15" customHeight="1" x14ac:dyDescent="0.2">
      <c r="A6350" s="6" t="s">
        <v>3104</v>
      </c>
      <c r="B6350" s="10" t="s">
        <v>3113</v>
      </c>
      <c r="C6350" s="10" t="s">
        <v>266</v>
      </c>
      <c r="D6350" s="10" t="s">
        <v>267</v>
      </c>
      <c r="E6350" s="2">
        <v>1</v>
      </c>
      <c r="F6350" s="2">
        <v>1</v>
      </c>
      <c r="G6350" s="2">
        <f t="shared" si="206"/>
        <v>0</v>
      </c>
      <c r="H6350" s="9">
        <v>44896</v>
      </c>
      <c r="I6350" s="2" t="s">
        <v>5891</v>
      </c>
      <c r="J6350" s="2">
        <f t="shared" si="205"/>
        <v>0</v>
      </c>
    </row>
    <row r="6351" spans="1:10" s="1" customFormat="1" ht="15" customHeight="1" x14ac:dyDescent="0.2">
      <c r="A6351" s="2" t="s">
        <v>3104</v>
      </c>
      <c r="B6351" s="8" t="s">
        <v>3113</v>
      </c>
      <c r="C6351" s="8" t="s">
        <v>3124</v>
      </c>
      <c r="D6351" s="8" t="s">
        <v>3125</v>
      </c>
      <c r="E6351" s="2">
        <v>1</v>
      </c>
      <c r="F6351" s="2">
        <v>1</v>
      </c>
      <c r="G6351" s="2">
        <f t="shared" si="206"/>
        <v>0</v>
      </c>
      <c r="H6351" s="9">
        <v>44896</v>
      </c>
      <c r="I6351" s="2" t="s">
        <v>5891</v>
      </c>
      <c r="J6351" s="2">
        <f t="shared" si="205"/>
        <v>0</v>
      </c>
    </row>
    <row r="6352" spans="1:10" s="1" customFormat="1" ht="15" customHeight="1" x14ac:dyDescent="0.2">
      <c r="A6352" s="2" t="s">
        <v>3104</v>
      </c>
      <c r="B6352" s="8" t="s">
        <v>3113</v>
      </c>
      <c r="C6352" s="8" t="s">
        <v>3120</v>
      </c>
      <c r="D6352" s="8" t="s">
        <v>3121</v>
      </c>
      <c r="E6352" s="2">
        <v>1</v>
      </c>
      <c r="F6352" s="2">
        <v>1</v>
      </c>
      <c r="G6352" s="2">
        <f t="shared" si="206"/>
        <v>0</v>
      </c>
      <c r="H6352" s="9">
        <v>44896</v>
      </c>
      <c r="I6352" s="2" t="s">
        <v>5891</v>
      </c>
      <c r="J6352" s="2">
        <f t="shared" si="205"/>
        <v>0</v>
      </c>
    </row>
    <row r="6353" spans="1:10" s="1" customFormat="1" ht="15" customHeight="1" x14ac:dyDescent="0.2">
      <c r="A6353" s="2" t="s">
        <v>3104</v>
      </c>
      <c r="B6353" s="8" t="s">
        <v>3113</v>
      </c>
      <c r="C6353" s="8" t="s">
        <v>3114</v>
      </c>
      <c r="D6353" s="8" t="s">
        <v>3115</v>
      </c>
      <c r="E6353" s="2">
        <v>2</v>
      </c>
      <c r="F6353" s="2">
        <v>2</v>
      </c>
      <c r="G6353" s="2">
        <f t="shared" si="206"/>
        <v>0</v>
      </c>
      <c r="H6353" s="9">
        <v>44896</v>
      </c>
      <c r="I6353" s="2" t="s">
        <v>5891</v>
      </c>
      <c r="J6353" s="2">
        <f t="shared" si="205"/>
        <v>0</v>
      </c>
    </row>
    <row r="6354" spans="1:10" s="1" customFormat="1" ht="15" customHeight="1" x14ac:dyDescent="0.2">
      <c r="A6354" s="6" t="s">
        <v>3104</v>
      </c>
      <c r="B6354" s="10" t="s">
        <v>3161</v>
      </c>
      <c r="C6354" s="10" t="s">
        <v>270</v>
      </c>
      <c r="D6354" s="10" t="s">
        <v>271</v>
      </c>
      <c r="E6354" s="2">
        <v>16</v>
      </c>
      <c r="F6354" s="2">
        <v>16</v>
      </c>
      <c r="G6354" s="2">
        <f t="shared" si="206"/>
        <v>0</v>
      </c>
      <c r="H6354" s="9">
        <v>44896</v>
      </c>
      <c r="I6354" s="2" t="s">
        <v>5891</v>
      </c>
      <c r="J6354" s="2">
        <f t="shared" si="205"/>
        <v>0</v>
      </c>
    </row>
    <row r="6355" spans="1:10" s="1" customFormat="1" ht="15" customHeight="1" x14ac:dyDescent="0.2">
      <c r="A6355" s="2" t="s">
        <v>3104</v>
      </c>
      <c r="B6355" s="8" t="s">
        <v>3161</v>
      </c>
      <c r="C6355" s="8" t="s">
        <v>3173</v>
      </c>
      <c r="D6355" s="8" t="s">
        <v>3174</v>
      </c>
      <c r="E6355" s="2">
        <v>11</v>
      </c>
      <c r="F6355" s="2">
        <v>12</v>
      </c>
      <c r="G6355" s="2">
        <f t="shared" si="206"/>
        <v>1</v>
      </c>
      <c r="H6355" s="9">
        <v>44896</v>
      </c>
      <c r="I6355" s="2" t="s">
        <v>5891</v>
      </c>
      <c r="J6355" s="2">
        <f t="shared" si="205"/>
        <v>1</v>
      </c>
    </row>
    <row r="6356" spans="1:10" s="1" customFormat="1" ht="15" customHeight="1" x14ac:dyDescent="0.2">
      <c r="A6356" s="6" t="s">
        <v>4277</v>
      </c>
      <c r="B6356" s="10" t="s">
        <v>4309</v>
      </c>
      <c r="C6356" s="10" t="s">
        <v>6830</v>
      </c>
      <c r="D6356" s="10" t="s">
        <v>6831</v>
      </c>
      <c r="E6356" s="2">
        <v>0</v>
      </c>
      <c r="F6356" s="2">
        <v>7</v>
      </c>
      <c r="G6356" s="2">
        <f t="shared" si="206"/>
        <v>7</v>
      </c>
      <c r="H6356" s="9">
        <v>44896</v>
      </c>
      <c r="I6356" s="2" t="s">
        <v>5891</v>
      </c>
      <c r="J6356" s="2">
        <f t="shared" si="205"/>
        <v>1</v>
      </c>
    </row>
    <row r="6357" spans="1:10" s="1" customFormat="1" ht="15" customHeight="1" x14ac:dyDescent="0.2">
      <c r="A6357" s="6" t="s">
        <v>3104</v>
      </c>
      <c r="B6357" s="10" t="s">
        <v>3161</v>
      </c>
      <c r="C6357" s="10" t="s">
        <v>272</v>
      </c>
      <c r="D6357" s="10" t="s">
        <v>273</v>
      </c>
      <c r="E6357" s="2">
        <v>10</v>
      </c>
      <c r="F6357" s="2">
        <v>14</v>
      </c>
      <c r="G6357" s="2">
        <f t="shared" si="206"/>
        <v>4</v>
      </c>
      <c r="H6357" s="9">
        <v>44896</v>
      </c>
      <c r="I6357" s="2" t="s">
        <v>5891</v>
      </c>
      <c r="J6357" s="2">
        <f t="shared" si="205"/>
        <v>1</v>
      </c>
    </row>
    <row r="6358" spans="1:10" s="1" customFormat="1" ht="15" customHeight="1" x14ac:dyDescent="0.2">
      <c r="A6358" s="6" t="s">
        <v>3104</v>
      </c>
      <c r="B6358" s="10" t="s">
        <v>3161</v>
      </c>
      <c r="C6358" s="10" t="s">
        <v>320</v>
      </c>
      <c r="D6358" s="10" t="s">
        <v>321</v>
      </c>
      <c r="E6358" s="2">
        <v>19</v>
      </c>
      <c r="F6358" s="2">
        <v>19</v>
      </c>
      <c r="G6358" s="2">
        <f t="shared" si="206"/>
        <v>0</v>
      </c>
      <c r="H6358" s="9">
        <v>44896</v>
      </c>
      <c r="I6358" s="2" t="s">
        <v>5891</v>
      </c>
      <c r="J6358" s="2">
        <f t="shared" si="205"/>
        <v>0</v>
      </c>
    </row>
    <row r="6359" spans="1:10" s="1" customFormat="1" ht="15" customHeight="1" x14ac:dyDescent="0.2">
      <c r="A6359" s="6" t="s">
        <v>3104</v>
      </c>
      <c r="B6359" s="10" t="s">
        <v>3161</v>
      </c>
      <c r="C6359" s="10" t="s">
        <v>274</v>
      </c>
      <c r="D6359" s="10" t="s">
        <v>275</v>
      </c>
      <c r="E6359" s="2">
        <v>31</v>
      </c>
      <c r="F6359" s="2">
        <v>31</v>
      </c>
      <c r="G6359" s="2">
        <f t="shared" si="206"/>
        <v>0</v>
      </c>
      <c r="H6359" s="9">
        <v>44896</v>
      </c>
      <c r="I6359" s="2" t="s">
        <v>5891</v>
      </c>
      <c r="J6359" s="2">
        <f t="shared" si="205"/>
        <v>0</v>
      </c>
    </row>
    <row r="6360" spans="1:10" s="1" customFormat="1" ht="15" customHeight="1" x14ac:dyDescent="0.2">
      <c r="A6360" s="6" t="s">
        <v>3104</v>
      </c>
      <c r="B6360" s="10" t="s">
        <v>3161</v>
      </c>
      <c r="C6360" s="10" t="s">
        <v>324</v>
      </c>
      <c r="D6360" s="10" t="s">
        <v>325</v>
      </c>
      <c r="E6360" s="2">
        <v>2</v>
      </c>
      <c r="F6360" s="2">
        <v>2</v>
      </c>
      <c r="G6360" s="2">
        <f t="shared" si="206"/>
        <v>0</v>
      </c>
      <c r="H6360" s="9">
        <v>44896</v>
      </c>
      <c r="I6360" s="2" t="s">
        <v>5891</v>
      </c>
      <c r="J6360" s="2">
        <f t="shared" si="205"/>
        <v>0</v>
      </c>
    </row>
    <row r="6361" spans="1:10" s="1" customFormat="1" ht="15" customHeight="1" x14ac:dyDescent="0.2">
      <c r="A6361" s="6" t="s">
        <v>3104</v>
      </c>
      <c r="B6361" s="10" t="s">
        <v>3161</v>
      </c>
      <c r="C6361" s="10" t="s">
        <v>278</v>
      </c>
      <c r="D6361" s="10" t="s">
        <v>279</v>
      </c>
      <c r="E6361" s="2">
        <v>13</v>
      </c>
      <c r="F6361" s="2">
        <v>13</v>
      </c>
      <c r="G6361" s="2">
        <f t="shared" si="206"/>
        <v>0</v>
      </c>
      <c r="H6361" s="9">
        <v>44896</v>
      </c>
      <c r="I6361" s="2" t="s">
        <v>5891</v>
      </c>
      <c r="J6361" s="2">
        <f t="shared" si="205"/>
        <v>0</v>
      </c>
    </row>
    <row r="6362" spans="1:10" s="1" customFormat="1" ht="15" customHeight="1" x14ac:dyDescent="0.2">
      <c r="A6362" s="6" t="s">
        <v>3104</v>
      </c>
      <c r="B6362" s="10" t="s">
        <v>3161</v>
      </c>
      <c r="C6362" s="10" t="s">
        <v>280</v>
      </c>
      <c r="D6362" s="10" t="s">
        <v>281</v>
      </c>
      <c r="E6362" s="2">
        <v>11</v>
      </c>
      <c r="F6362" s="2">
        <v>11</v>
      </c>
      <c r="G6362" s="2">
        <f t="shared" si="206"/>
        <v>0</v>
      </c>
      <c r="H6362" s="9">
        <v>44896</v>
      </c>
      <c r="I6362" s="2" t="s">
        <v>5891</v>
      </c>
      <c r="J6362" s="2">
        <f t="shared" si="205"/>
        <v>0</v>
      </c>
    </row>
    <row r="6363" spans="1:10" s="1" customFormat="1" ht="15" customHeight="1" x14ac:dyDescent="0.2">
      <c r="A6363" s="6" t="s">
        <v>2965</v>
      </c>
      <c r="B6363" s="10" t="s">
        <v>2971</v>
      </c>
      <c r="C6363" s="10" t="s">
        <v>154</v>
      </c>
      <c r="D6363" s="10" t="s">
        <v>155</v>
      </c>
      <c r="E6363" s="2">
        <v>0</v>
      </c>
      <c r="F6363" s="2">
        <v>1</v>
      </c>
      <c r="G6363" s="2">
        <f t="shared" si="206"/>
        <v>1</v>
      </c>
      <c r="H6363" s="9">
        <v>44896</v>
      </c>
      <c r="I6363" s="2" t="s">
        <v>5891</v>
      </c>
      <c r="J6363" s="2">
        <f t="shared" si="205"/>
        <v>1</v>
      </c>
    </row>
    <row r="6364" spans="1:10" s="1" customFormat="1" ht="15" customHeight="1" x14ac:dyDescent="0.2">
      <c r="A6364" s="6" t="s">
        <v>3104</v>
      </c>
      <c r="B6364" s="10" t="s">
        <v>3161</v>
      </c>
      <c r="C6364" s="10" t="s">
        <v>276</v>
      </c>
      <c r="D6364" s="10" t="s">
        <v>277</v>
      </c>
      <c r="E6364" s="2">
        <v>0</v>
      </c>
      <c r="F6364" s="2">
        <v>4</v>
      </c>
      <c r="G6364" s="2">
        <f t="shared" si="206"/>
        <v>4</v>
      </c>
      <c r="H6364" s="9">
        <v>44896</v>
      </c>
      <c r="I6364" s="2" t="s">
        <v>5891</v>
      </c>
      <c r="J6364" s="2">
        <f t="shared" si="205"/>
        <v>1</v>
      </c>
    </row>
    <row r="6365" spans="1:10" s="1" customFormat="1" ht="15" customHeight="1" x14ac:dyDescent="0.2">
      <c r="A6365" s="2" t="s">
        <v>3104</v>
      </c>
      <c r="B6365" s="8" t="s">
        <v>3161</v>
      </c>
      <c r="C6365" s="8" t="s">
        <v>282</v>
      </c>
      <c r="D6365" s="8" t="s">
        <v>283</v>
      </c>
      <c r="E6365" s="2">
        <v>40</v>
      </c>
      <c r="F6365" s="2">
        <v>40</v>
      </c>
      <c r="G6365" s="2">
        <f t="shared" si="206"/>
        <v>0</v>
      </c>
      <c r="H6365" s="9">
        <v>44896</v>
      </c>
      <c r="I6365" s="2" t="s">
        <v>5891</v>
      </c>
      <c r="J6365" s="2">
        <f t="shared" si="205"/>
        <v>0</v>
      </c>
    </row>
    <row r="6366" spans="1:10" s="1" customFormat="1" ht="15" customHeight="1" x14ac:dyDescent="0.2">
      <c r="A6366" s="6" t="s">
        <v>3104</v>
      </c>
      <c r="B6366" s="10" t="s">
        <v>3161</v>
      </c>
      <c r="C6366" s="10" t="s">
        <v>284</v>
      </c>
      <c r="D6366" s="10" t="s">
        <v>285</v>
      </c>
      <c r="E6366" s="2">
        <v>49</v>
      </c>
      <c r="F6366" s="2">
        <v>50</v>
      </c>
      <c r="G6366" s="2">
        <f t="shared" si="206"/>
        <v>1</v>
      </c>
      <c r="H6366" s="9">
        <v>44896</v>
      </c>
      <c r="I6366" s="2" t="s">
        <v>5891</v>
      </c>
      <c r="J6366" s="2">
        <f t="shared" si="205"/>
        <v>1</v>
      </c>
    </row>
    <row r="6367" spans="1:10" s="1" customFormat="1" ht="15" customHeight="1" x14ac:dyDescent="0.2">
      <c r="A6367" s="2" t="s">
        <v>3104</v>
      </c>
      <c r="B6367" s="8" t="s">
        <v>3127</v>
      </c>
      <c r="C6367" s="8" t="s">
        <v>288</v>
      </c>
      <c r="D6367" s="8" t="s">
        <v>289</v>
      </c>
      <c r="E6367" s="2">
        <v>4</v>
      </c>
      <c r="F6367" s="2">
        <v>4</v>
      </c>
      <c r="G6367" s="2">
        <f t="shared" si="206"/>
        <v>0</v>
      </c>
      <c r="H6367" s="9">
        <v>44896</v>
      </c>
      <c r="I6367" s="2" t="s">
        <v>5891</v>
      </c>
      <c r="J6367" s="2">
        <f t="shared" si="205"/>
        <v>0</v>
      </c>
    </row>
    <row r="6368" spans="1:10" s="1" customFormat="1" ht="15" customHeight="1" x14ac:dyDescent="0.2">
      <c r="A6368" s="6" t="s">
        <v>3104</v>
      </c>
      <c r="B6368" s="10" t="s">
        <v>3127</v>
      </c>
      <c r="C6368" s="10" t="s">
        <v>288</v>
      </c>
      <c r="D6368" s="10" t="s">
        <v>289</v>
      </c>
      <c r="E6368" s="2">
        <v>4</v>
      </c>
      <c r="F6368" s="2">
        <v>4</v>
      </c>
      <c r="G6368" s="2">
        <f t="shared" si="206"/>
        <v>0</v>
      </c>
      <c r="H6368" s="9">
        <v>44896</v>
      </c>
      <c r="I6368" s="2" t="s">
        <v>5891</v>
      </c>
      <c r="J6368" s="2">
        <f t="shared" si="205"/>
        <v>0</v>
      </c>
    </row>
    <row r="6369" spans="1:10" s="1" customFormat="1" ht="15" customHeight="1" x14ac:dyDescent="0.2">
      <c r="A6369" s="6" t="s">
        <v>3104</v>
      </c>
      <c r="B6369" s="10" t="s">
        <v>3161</v>
      </c>
      <c r="C6369" s="10" t="s">
        <v>290</v>
      </c>
      <c r="D6369" s="10" t="s">
        <v>291</v>
      </c>
      <c r="E6369" s="2">
        <v>5</v>
      </c>
      <c r="F6369" s="2">
        <v>5</v>
      </c>
      <c r="G6369" s="2">
        <f t="shared" si="206"/>
        <v>0</v>
      </c>
      <c r="H6369" s="9">
        <v>44896</v>
      </c>
      <c r="I6369" s="2" t="s">
        <v>5891</v>
      </c>
      <c r="J6369" s="2">
        <f t="shared" si="205"/>
        <v>0</v>
      </c>
    </row>
    <row r="6370" spans="1:10" s="1" customFormat="1" ht="15" customHeight="1" x14ac:dyDescent="0.2">
      <c r="A6370" s="6" t="s">
        <v>3104</v>
      </c>
      <c r="B6370" s="10" t="s">
        <v>3161</v>
      </c>
      <c r="C6370" s="10" t="s">
        <v>292</v>
      </c>
      <c r="D6370" s="10" t="s">
        <v>293</v>
      </c>
      <c r="E6370" s="2">
        <v>2</v>
      </c>
      <c r="F6370" s="2">
        <v>2</v>
      </c>
      <c r="G6370" s="2">
        <f t="shared" si="206"/>
        <v>0</v>
      </c>
      <c r="H6370" s="9">
        <v>44896</v>
      </c>
      <c r="I6370" s="2" t="s">
        <v>5891</v>
      </c>
      <c r="J6370" s="2">
        <f t="shared" si="205"/>
        <v>0</v>
      </c>
    </row>
    <row r="6371" spans="1:10" s="1" customFormat="1" ht="15" customHeight="1" x14ac:dyDescent="0.2">
      <c r="A6371" s="6" t="s">
        <v>3104</v>
      </c>
      <c r="B6371" s="10" t="s">
        <v>3161</v>
      </c>
      <c r="C6371" s="10" t="s">
        <v>294</v>
      </c>
      <c r="D6371" s="10" t="s">
        <v>295</v>
      </c>
      <c r="E6371" s="2">
        <v>2</v>
      </c>
      <c r="F6371" s="2">
        <v>2</v>
      </c>
      <c r="G6371" s="2">
        <f t="shared" si="206"/>
        <v>0</v>
      </c>
      <c r="H6371" s="9">
        <v>44896</v>
      </c>
      <c r="I6371" s="2" t="s">
        <v>5891</v>
      </c>
      <c r="J6371" s="2">
        <f t="shared" si="205"/>
        <v>0</v>
      </c>
    </row>
    <row r="6372" spans="1:10" s="1" customFormat="1" ht="15" customHeight="1" x14ac:dyDescent="0.2">
      <c r="A6372" s="6" t="s">
        <v>3104</v>
      </c>
      <c r="B6372" s="10" t="s">
        <v>3161</v>
      </c>
      <c r="C6372" s="10" t="s">
        <v>296</v>
      </c>
      <c r="D6372" s="10" t="s">
        <v>297</v>
      </c>
      <c r="E6372" s="2">
        <v>16</v>
      </c>
      <c r="F6372" s="2">
        <v>16</v>
      </c>
      <c r="G6372" s="2">
        <f t="shared" si="206"/>
        <v>0</v>
      </c>
      <c r="H6372" s="9">
        <v>44896</v>
      </c>
      <c r="I6372" s="2" t="s">
        <v>5891</v>
      </c>
      <c r="J6372" s="2">
        <f t="shared" si="205"/>
        <v>0</v>
      </c>
    </row>
    <row r="6373" spans="1:10" s="1" customFormat="1" ht="15" customHeight="1" x14ac:dyDescent="0.2">
      <c r="A6373" s="2" t="s">
        <v>3104</v>
      </c>
      <c r="B6373" s="8" t="s">
        <v>3161</v>
      </c>
      <c r="C6373" s="8" t="s">
        <v>4317</v>
      </c>
      <c r="D6373" s="8" t="s">
        <v>4318</v>
      </c>
      <c r="E6373" s="2">
        <v>2</v>
      </c>
      <c r="F6373" s="2">
        <v>2</v>
      </c>
      <c r="G6373" s="2">
        <f t="shared" si="206"/>
        <v>0</v>
      </c>
      <c r="H6373" s="9">
        <v>44896</v>
      </c>
      <c r="I6373" s="2" t="s">
        <v>5891</v>
      </c>
      <c r="J6373" s="2">
        <f t="shared" si="205"/>
        <v>0</v>
      </c>
    </row>
    <row r="6374" spans="1:10" s="1" customFormat="1" ht="15" customHeight="1" x14ac:dyDescent="0.2">
      <c r="A6374" s="6" t="s">
        <v>3104</v>
      </c>
      <c r="B6374" s="10" t="s">
        <v>3161</v>
      </c>
      <c r="C6374" s="10" t="s">
        <v>322</v>
      </c>
      <c r="D6374" s="10" t="s">
        <v>323</v>
      </c>
      <c r="E6374" s="2">
        <v>3</v>
      </c>
      <c r="F6374" s="2">
        <v>3</v>
      </c>
      <c r="G6374" s="2">
        <f t="shared" si="206"/>
        <v>0</v>
      </c>
      <c r="H6374" s="9">
        <v>44896</v>
      </c>
      <c r="I6374" s="2" t="s">
        <v>5891</v>
      </c>
      <c r="J6374" s="2">
        <f t="shared" si="205"/>
        <v>0</v>
      </c>
    </row>
    <row r="6375" spans="1:10" s="1" customFormat="1" ht="15" customHeight="1" x14ac:dyDescent="0.2">
      <c r="A6375" s="2" t="s">
        <v>3104</v>
      </c>
      <c r="B6375" s="8" t="s">
        <v>3127</v>
      </c>
      <c r="C6375" s="8" t="s">
        <v>300</v>
      </c>
      <c r="D6375" s="24" t="s">
        <v>301</v>
      </c>
      <c r="E6375" s="2">
        <v>14</v>
      </c>
      <c r="F6375" s="2">
        <v>14</v>
      </c>
      <c r="G6375" s="2">
        <f t="shared" si="206"/>
        <v>0</v>
      </c>
      <c r="H6375" s="9">
        <v>44896</v>
      </c>
      <c r="I6375" s="2" t="s">
        <v>5891</v>
      </c>
      <c r="J6375" s="2">
        <f t="shared" si="205"/>
        <v>0</v>
      </c>
    </row>
    <row r="6376" spans="1:10" s="1" customFormat="1" ht="15" customHeight="1" x14ac:dyDescent="0.2">
      <c r="A6376" s="6" t="s">
        <v>3104</v>
      </c>
      <c r="B6376" s="10" t="s">
        <v>3127</v>
      </c>
      <c r="C6376" s="10" t="s">
        <v>302</v>
      </c>
      <c r="D6376" s="10" t="s">
        <v>303</v>
      </c>
      <c r="E6376" s="2">
        <v>2</v>
      </c>
      <c r="F6376" s="2">
        <v>2</v>
      </c>
      <c r="G6376" s="2">
        <f t="shared" si="206"/>
        <v>0</v>
      </c>
      <c r="H6376" s="9">
        <v>44896</v>
      </c>
      <c r="I6376" s="2" t="s">
        <v>5891</v>
      </c>
      <c r="J6376" s="2">
        <f t="shared" si="205"/>
        <v>0</v>
      </c>
    </row>
    <row r="6377" spans="1:10" s="1" customFormat="1" ht="15" customHeight="1" x14ac:dyDescent="0.2">
      <c r="A6377" s="2" t="s">
        <v>3104</v>
      </c>
      <c r="B6377" s="8" t="s">
        <v>3127</v>
      </c>
      <c r="C6377" s="8" t="s">
        <v>304</v>
      </c>
      <c r="D6377" s="8" t="s">
        <v>305</v>
      </c>
      <c r="E6377" s="2">
        <v>1</v>
      </c>
      <c r="F6377" s="2">
        <v>1</v>
      </c>
      <c r="G6377" s="2">
        <f t="shared" si="206"/>
        <v>0</v>
      </c>
      <c r="H6377" s="9">
        <v>44896</v>
      </c>
      <c r="I6377" s="2" t="s">
        <v>5891</v>
      </c>
      <c r="J6377" s="2">
        <f t="shared" si="205"/>
        <v>0</v>
      </c>
    </row>
    <row r="6378" spans="1:10" s="1" customFormat="1" ht="15" customHeight="1" x14ac:dyDescent="0.2">
      <c r="A6378" s="6" t="s">
        <v>3104</v>
      </c>
      <c r="B6378" s="10" t="s">
        <v>3127</v>
      </c>
      <c r="C6378" s="10" t="s">
        <v>306</v>
      </c>
      <c r="D6378" s="10" t="s">
        <v>307</v>
      </c>
      <c r="E6378" s="2">
        <v>3</v>
      </c>
      <c r="F6378" s="2">
        <v>3</v>
      </c>
      <c r="G6378" s="2">
        <f t="shared" si="206"/>
        <v>0</v>
      </c>
      <c r="H6378" s="9">
        <v>44896</v>
      </c>
      <c r="I6378" s="2" t="s">
        <v>5891</v>
      </c>
      <c r="J6378" s="2">
        <f t="shared" si="205"/>
        <v>0</v>
      </c>
    </row>
    <row r="6379" spans="1:10" s="1" customFormat="1" ht="15" customHeight="1" x14ac:dyDescent="0.2">
      <c r="A6379" s="2" t="s">
        <v>3104</v>
      </c>
      <c r="B6379" s="8" t="s">
        <v>3127</v>
      </c>
      <c r="C6379" s="8" t="s">
        <v>308</v>
      </c>
      <c r="D6379" s="8" t="s">
        <v>309</v>
      </c>
      <c r="E6379" s="2">
        <v>12</v>
      </c>
      <c r="F6379" s="2">
        <v>12</v>
      </c>
      <c r="G6379" s="2">
        <f t="shared" si="206"/>
        <v>0</v>
      </c>
      <c r="H6379" s="9">
        <v>44896</v>
      </c>
      <c r="I6379" s="2" t="s">
        <v>5891</v>
      </c>
      <c r="J6379" s="2">
        <f t="shared" si="205"/>
        <v>0</v>
      </c>
    </row>
    <row r="6380" spans="1:10" s="1" customFormat="1" ht="15" customHeight="1" x14ac:dyDescent="0.2">
      <c r="A6380" s="6" t="s">
        <v>3104</v>
      </c>
      <c r="B6380" s="10" t="s">
        <v>3127</v>
      </c>
      <c r="C6380" s="10" t="s">
        <v>310</v>
      </c>
      <c r="D6380" s="10" t="s">
        <v>311</v>
      </c>
      <c r="E6380" s="2">
        <v>33</v>
      </c>
      <c r="F6380" s="2">
        <v>39</v>
      </c>
      <c r="G6380" s="2">
        <f t="shared" si="206"/>
        <v>6</v>
      </c>
      <c r="H6380" s="9">
        <v>44896</v>
      </c>
      <c r="I6380" s="2" t="s">
        <v>5891</v>
      </c>
      <c r="J6380" s="2">
        <f t="shared" si="205"/>
        <v>1</v>
      </c>
    </row>
    <row r="6381" spans="1:10" s="1" customFormat="1" ht="15" customHeight="1" x14ac:dyDescent="0.2">
      <c r="A6381" s="6" t="s">
        <v>3104</v>
      </c>
      <c r="B6381" s="10" t="s">
        <v>3127</v>
      </c>
      <c r="C6381" s="10" t="s">
        <v>312</v>
      </c>
      <c r="D6381" s="10" t="s">
        <v>313</v>
      </c>
      <c r="E6381" s="2">
        <v>8</v>
      </c>
      <c r="F6381" s="2">
        <v>8</v>
      </c>
      <c r="G6381" s="2">
        <f t="shared" si="206"/>
        <v>0</v>
      </c>
      <c r="H6381" s="9">
        <v>44896</v>
      </c>
      <c r="I6381" s="2" t="s">
        <v>5891</v>
      </c>
      <c r="J6381" s="2">
        <f t="shared" si="205"/>
        <v>0</v>
      </c>
    </row>
    <row r="6382" spans="1:10" s="1" customFormat="1" ht="15" customHeight="1" x14ac:dyDescent="0.2">
      <c r="A6382" s="6" t="s">
        <v>3104</v>
      </c>
      <c r="B6382" s="10" t="s">
        <v>3127</v>
      </c>
      <c r="C6382" s="10" t="s">
        <v>314</v>
      </c>
      <c r="D6382" s="10" t="s">
        <v>315</v>
      </c>
      <c r="E6382" s="2">
        <v>7</v>
      </c>
      <c r="F6382" s="2">
        <v>7</v>
      </c>
      <c r="G6382" s="2">
        <f t="shared" si="206"/>
        <v>0</v>
      </c>
      <c r="H6382" s="9">
        <v>44896</v>
      </c>
      <c r="I6382" s="2" t="s">
        <v>5891</v>
      </c>
      <c r="J6382" s="2">
        <f t="shared" si="205"/>
        <v>0</v>
      </c>
    </row>
    <row r="6383" spans="1:10" s="1" customFormat="1" ht="15" customHeight="1" x14ac:dyDescent="0.2">
      <c r="A6383" s="6" t="s">
        <v>3104</v>
      </c>
      <c r="B6383" s="10" t="s">
        <v>3127</v>
      </c>
      <c r="C6383" s="10" t="s">
        <v>316</v>
      </c>
      <c r="D6383" s="10" t="s">
        <v>317</v>
      </c>
      <c r="E6383" s="2">
        <v>5</v>
      </c>
      <c r="F6383" s="2">
        <v>5</v>
      </c>
      <c r="G6383" s="2">
        <f t="shared" si="206"/>
        <v>0</v>
      </c>
      <c r="H6383" s="9">
        <v>44896</v>
      </c>
      <c r="I6383" s="2" t="s">
        <v>5891</v>
      </c>
      <c r="J6383" s="2">
        <f t="shared" ref="J6383:J6446" si="207">IF(G6383=0,0,1)</f>
        <v>0</v>
      </c>
    </row>
    <row r="6384" spans="1:10" s="1" customFormat="1" ht="15" customHeight="1" x14ac:dyDescent="0.2">
      <c r="A6384" s="6" t="s">
        <v>3104</v>
      </c>
      <c r="B6384" s="10" t="s">
        <v>3161</v>
      </c>
      <c r="C6384" s="10" t="s">
        <v>4313</v>
      </c>
      <c r="D6384" s="10" t="s">
        <v>4314</v>
      </c>
      <c r="E6384" s="2">
        <v>0</v>
      </c>
      <c r="F6384" s="2">
        <v>1</v>
      </c>
      <c r="G6384" s="2">
        <f t="shared" si="206"/>
        <v>1</v>
      </c>
      <c r="H6384" s="9">
        <v>44896</v>
      </c>
      <c r="I6384" s="2" t="s">
        <v>5891</v>
      </c>
      <c r="J6384" s="2">
        <f t="shared" si="207"/>
        <v>1</v>
      </c>
    </row>
    <row r="6385" spans="1:10" s="1" customFormat="1" ht="15" customHeight="1" x14ac:dyDescent="0.2">
      <c r="A6385" s="2" t="s">
        <v>3104</v>
      </c>
      <c r="B6385" s="8" t="s">
        <v>3105</v>
      </c>
      <c r="C6385" s="8" t="s">
        <v>6832</v>
      </c>
      <c r="D6385" s="8" t="s">
        <v>6833</v>
      </c>
      <c r="E6385" s="2">
        <v>24</v>
      </c>
      <c r="F6385" s="2">
        <v>24</v>
      </c>
      <c r="G6385" s="2">
        <f t="shared" si="206"/>
        <v>0</v>
      </c>
      <c r="H6385" s="9">
        <v>44896</v>
      </c>
      <c r="I6385" s="2" t="s">
        <v>5891</v>
      </c>
      <c r="J6385" s="2">
        <f t="shared" si="207"/>
        <v>0</v>
      </c>
    </row>
    <row r="6386" spans="1:10" s="1" customFormat="1" ht="15" customHeight="1" x14ac:dyDescent="0.2">
      <c r="A6386" s="6" t="s">
        <v>3104</v>
      </c>
      <c r="B6386" s="10" t="s">
        <v>3105</v>
      </c>
      <c r="C6386" s="10" t="s">
        <v>330</v>
      </c>
      <c r="D6386" s="10" t="s">
        <v>331</v>
      </c>
      <c r="E6386" s="2">
        <v>2</v>
      </c>
      <c r="F6386" s="2">
        <v>2</v>
      </c>
      <c r="G6386" s="2">
        <f t="shared" si="206"/>
        <v>0</v>
      </c>
      <c r="H6386" s="9">
        <v>44896</v>
      </c>
      <c r="I6386" s="2" t="s">
        <v>5891</v>
      </c>
      <c r="J6386" s="2">
        <f t="shared" si="207"/>
        <v>0</v>
      </c>
    </row>
    <row r="6387" spans="1:10" s="1" customFormat="1" ht="15" customHeight="1" x14ac:dyDescent="0.2">
      <c r="A6387" s="2" t="s">
        <v>3104</v>
      </c>
      <c r="B6387" s="8" t="s">
        <v>3105</v>
      </c>
      <c r="C6387" s="8" t="s">
        <v>4688</v>
      </c>
      <c r="D6387" s="8" t="s">
        <v>4689</v>
      </c>
      <c r="E6387" s="2">
        <v>1</v>
      </c>
      <c r="F6387" s="2">
        <v>1</v>
      </c>
      <c r="G6387" s="2">
        <f t="shared" si="206"/>
        <v>0</v>
      </c>
      <c r="H6387" s="9">
        <v>44896</v>
      </c>
      <c r="I6387" s="2" t="s">
        <v>5891</v>
      </c>
      <c r="J6387" s="2">
        <f t="shared" si="207"/>
        <v>0</v>
      </c>
    </row>
    <row r="6388" spans="1:10" s="1" customFormat="1" ht="15" customHeight="1" x14ac:dyDescent="0.2">
      <c r="A6388" s="6" t="s">
        <v>3104</v>
      </c>
      <c r="B6388" s="10" t="s">
        <v>3105</v>
      </c>
      <c r="C6388" s="10" t="s">
        <v>6834</v>
      </c>
      <c r="D6388" s="10" t="s">
        <v>6835</v>
      </c>
      <c r="E6388" s="2">
        <v>1</v>
      </c>
      <c r="F6388" s="2">
        <v>1</v>
      </c>
      <c r="G6388" s="2">
        <f t="shared" si="206"/>
        <v>0</v>
      </c>
      <c r="H6388" s="9">
        <v>44896</v>
      </c>
      <c r="I6388" s="2" t="s">
        <v>5891</v>
      </c>
      <c r="J6388" s="2">
        <f t="shared" si="207"/>
        <v>0</v>
      </c>
    </row>
    <row r="6389" spans="1:10" s="1" customFormat="1" ht="15" customHeight="1" x14ac:dyDescent="0.2">
      <c r="A6389" s="2" t="s">
        <v>3104</v>
      </c>
      <c r="B6389" s="8" t="s">
        <v>3105</v>
      </c>
      <c r="C6389" s="8" t="s">
        <v>334</v>
      </c>
      <c r="D6389" s="8" t="s">
        <v>335</v>
      </c>
      <c r="E6389" s="2">
        <v>4</v>
      </c>
      <c r="F6389" s="2">
        <v>4</v>
      </c>
      <c r="G6389" s="2">
        <f t="shared" si="206"/>
        <v>0</v>
      </c>
      <c r="H6389" s="9">
        <v>44896</v>
      </c>
      <c r="I6389" s="2" t="s">
        <v>5891</v>
      </c>
      <c r="J6389" s="2">
        <f t="shared" si="207"/>
        <v>0</v>
      </c>
    </row>
    <row r="6390" spans="1:10" s="1" customFormat="1" ht="15" customHeight="1" x14ac:dyDescent="0.2">
      <c r="A6390" s="6" t="s">
        <v>3104</v>
      </c>
      <c r="B6390" s="10" t="s">
        <v>3105</v>
      </c>
      <c r="C6390" s="10" t="s">
        <v>6836</v>
      </c>
      <c r="D6390" s="10" t="s">
        <v>6837</v>
      </c>
      <c r="E6390" s="2">
        <v>1</v>
      </c>
      <c r="F6390" s="2">
        <v>1</v>
      </c>
      <c r="G6390" s="2">
        <f t="shared" si="206"/>
        <v>0</v>
      </c>
      <c r="H6390" s="9">
        <v>44896</v>
      </c>
      <c r="I6390" s="2" t="s">
        <v>5891</v>
      </c>
      <c r="J6390" s="2">
        <f t="shared" si="207"/>
        <v>0</v>
      </c>
    </row>
    <row r="6391" spans="1:10" s="1" customFormat="1" ht="15" customHeight="1" x14ac:dyDescent="0.2">
      <c r="A6391" s="2" t="s">
        <v>3104</v>
      </c>
      <c r="B6391" s="8" t="s">
        <v>3105</v>
      </c>
      <c r="C6391" s="8" t="s">
        <v>332</v>
      </c>
      <c r="D6391" s="8" t="s">
        <v>333</v>
      </c>
      <c r="E6391" s="2">
        <v>2</v>
      </c>
      <c r="F6391" s="2">
        <v>2</v>
      </c>
      <c r="G6391" s="2">
        <f t="shared" ref="G6391:G6454" si="208">F6391-E6391</f>
        <v>0</v>
      </c>
      <c r="H6391" s="9">
        <v>44896</v>
      </c>
      <c r="I6391" s="2" t="s">
        <v>5891</v>
      </c>
      <c r="J6391" s="2">
        <f t="shared" si="207"/>
        <v>0</v>
      </c>
    </row>
    <row r="6392" spans="1:10" s="1" customFormat="1" ht="15" customHeight="1" x14ac:dyDescent="0.2">
      <c r="A6392" s="6" t="s">
        <v>3104</v>
      </c>
      <c r="B6392" s="10" t="s">
        <v>3105</v>
      </c>
      <c r="C6392" s="10" t="s">
        <v>6838</v>
      </c>
      <c r="D6392" s="10" t="s">
        <v>6839</v>
      </c>
      <c r="E6392" s="2">
        <v>2</v>
      </c>
      <c r="F6392" s="2">
        <v>2</v>
      </c>
      <c r="G6392" s="2">
        <f t="shared" si="208"/>
        <v>0</v>
      </c>
      <c r="H6392" s="9">
        <v>44896</v>
      </c>
      <c r="I6392" s="2" t="s">
        <v>5891</v>
      </c>
      <c r="J6392" s="2">
        <f t="shared" si="207"/>
        <v>0</v>
      </c>
    </row>
    <row r="6393" spans="1:10" s="1" customFormat="1" ht="15" customHeight="1" x14ac:dyDescent="0.2">
      <c r="A6393" s="6" t="s">
        <v>3104</v>
      </c>
      <c r="B6393" s="10" t="s">
        <v>3105</v>
      </c>
      <c r="C6393" s="10" t="s">
        <v>380</v>
      </c>
      <c r="D6393" s="10" t="s">
        <v>381</v>
      </c>
      <c r="E6393" s="2">
        <v>2</v>
      </c>
      <c r="F6393" s="2">
        <v>2</v>
      </c>
      <c r="G6393" s="2">
        <f t="shared" si="208"/>
        <v>0</v>
      </c>
      <c r="H6393" s="9">
        <v>44896</v>
      </c>
      <c r="I6393" s="2" t="s">
        <v>5891</v>
      </c>
      <c r="J6393" s="2">
        <f t="shared" si="207"/>
        <v>0</v>
      </c>
    </row>
    <row r="6394" spans="1:10" s="1" customFormat="1" ht="15" customHeight="1" x14ac:dyDescent="0.2">
      <c r="A6394" s="2" t="s">
        <v>3104</v>
      </c>
      <c r="B6394" s="8" t="s">
        <v>3105</v>
      </c>
      <c r="C6394" s="8" t="s">
        <v>6840</v>
      </c>
      <c r="D6394" s="8" t="s">
        <v>6841</v>
      </c>
      <c r="E6394" s="2">
        <v>0</v>
      </c>
      <c r="F6394" s="2">
        <v>2</v>
      </c>
      <c r="G6394" s="2">
        <f t="shared" si="208"/>
        <v>2</v>
      </c>
      <c r="H6394" s="9">
        <v>44896</v>
      </c>
      <c r="I6394" s="2" t="s">
        <v>5891</v>
      </c>
      <c r="J6394" s="2">
        <f t="shared" si="207"/>
        <v>1</v>
      </c>
    </row>
    <row r="6395" spans="1:10" s="1" customFormat="1" ht="15" customHeight="1" x14ac:dyDescent="0.2">
      <c r="A6395" s="2" t="s">
        <v>3104</v>
      </c>
      <c r="B6395" s="8" t="s">
        <v>3105</v>
      </c>
      <c r="C6395" s="8" t="s">
        <v>362</v>
      </c>
      <c r="D6395" s="8" t="s">
        <v>363</v>
      </c>
      <c r="E6395" s="2">
        <v>2</v>
      </c>
      <c r="F6395" s="2">
        <v>0</v>
      </c>
      <c r="G6395" s="2">
        <f t="shared" si="208"/>
        <v>-2</v>
      </c>
      <c r="H6395" s="9">
        <v>44896</v>
      </c>
      <c r="I6395" s="2" t="s">
        <v>5891</v>
      </c>
      <c r="J6395" s="2">
        <f t="shared" si="207"/>
        <v>1</v>
      </c>
    </row>
    <row r="6396" spans="1:10" s="1" customFormat="1" ht="15" customHeight="1" x14ac:dyDescent="0.2">
      <c r="A6396" s="6" t="s">
        <v>3104</v>
      </c>
      <c r="B6396" s="10" t="s">
        <v>3105</v>
      </c>
      <c r="C6396" s="10" t="s">
        <v>328</v>
      </c>
      <c r="D6396" s="10" t="s">
        <v>329</v>
      </c>
      <c r="E6396" s="2">
        <v>2</v>
      </c>
      <c r="F6396" s="2">
        <v>2</v>
      </c>
      <c r="G6396" s="2">
        <f t="shared" si="208"/>
        <v>0</v>
      </c>
      <c r="H6396" s="9">
        <v>44896</v>
      </c>
      <c r="I6396" s="2" t="s">
        <v>5891</v>
      </c>
      <c r="J6396" s="2">
        <f t="shared" si="207"/>
        <v>0</v>
      </c>
    </row>
    <row r="6397" spans="1:10" s="1" customFormat="1" ht="15" customHeight="1" x14ac:dyDescent="0.2">
      <c r="A6397" s="6" t="s">
        <v>3104</v>
      </c>
      <c r="B6397" s="10" t="s">
        <v>3105</v>
      </c>
      <c r="C6397" s="10" t="s">
        <v>326</v>
      </c>
      <c r="D6397" s="10" t="s">
        <v>327</v>
      </c>
      <c r="E6397" s="2">
        <v>2</v>
      </c>
      <c r="F6397" s="2">
        <v>2</v>
      </c>
      <c r="G6397" s="2">
        <f t="shared" si="208"/>
        <v>0</v>
      </c>
      <c r="H6397" s="9">
        <v>44896</v>
      </c>
      <c r="I6397" s="2" t="s">
        <v>5891</v>
      </c>
      <c r="J6397" s="2">
        <f t="shared" si="207"/>
        <v>0</v>
      </c>
    </row>
    <row r="6398" spans="1:10" s="1" customFormat="1" ht="15" customHeight="1" x14ac:dyDescent="0.2">
      <c r="A6398" s="6" t="s">
        <v>3104</v>
      </c>
      <c r="B6398" s="10" t="s">
        <v>3105</v>
      </c>
      <c r="C6398" s="10" t="s">
        <v>370</v>
      </c>
      <c r="D6398" s="10" t="s">
        <v>6842</v>
      </c>
      <c r="E6398" s="2">
        <v>3</v>
      </c>
      <c r="F6398" s="2">
        <v>0</v>
      </c>
      <c r="G6398" s="2">
        <f t="shared" si="208"/>
        <v>-3</v>
      </c>
      <c r="H6398" s="9">
        <v>44896</v>
      </c>
      <c r="I6398" s="2" t="s">
        <v>5891</v>
      </c>
      <c r="J6398" s="2">
        <f t="shared" si="207"/>
        <v>1</v>
      </c>
    </row>
    <row r="6399" spans="1:10" s="1" customFormat="1" ht="15" customHeight="1" x14ac:dyDescent="0.2">
      <c r="A6399" s="2" t="s">
        <v>3104</v>
      </c>
      <c r="B6399" s="8" t="s">
        <v>3105</v>
      </c>
      <c r="C6399" s="8" t="s">
        <v>336</v>
      </c>
      <c r="D6399" s="8" t="s">
        <v>337</v>
      </c>
      <c r="E6399" s="2">
        <v>1</v>
      </c>
      <c r="F6399" s="2">
        <v>1</v>
      </c>
      <c r="G6399" s="2">
        <f t="shared" si="208"/>
        <v>0</v>
      </c>
      <c r="H6399" s="9">
        <v>44896</v>
      </c>
      <c r="I6399" s="2" t="s">
        <v>5891</v>
      </c>
      <c r="J6399" s="2">
        <f t="shared" si="207"/>
        <v>0</v>
      </c>
    </row>
    <row r="6400" spans="1:10" s="1" customFormat="1" ht="15" customHeight="1" x14ac:dyDescent="0.2">
      <c r="A6400" s="6" t="s">
        <v>3104</v>
      </c>
      <c r="B6400" s="10" t="s">
        <v>3105</v>
      </c>
      <c r="C6400" s="10" t="s">
        <v>342</v>
      </c>
      <c r="D6400" s="10" t="s">
        <v>343</v>
      </c>
      <c r="E6400" s="2">
        <v>2</v>
      </c>
      <c r="F6400" s="2">
        <v>2</v>
      </c>
      <c r="G6400" s="2">
        <f t="shared" si="208"/>
        <v>0</v>
      </c>
      <c r="H6400" s="9">
        <v>44896</v>
      </c>
      <c r="I6400" s="2" t="s">
        <v>5891</v>
      </c>
      <c r="J6400" s="2">
        <f t="shared" si="207"/>
        <v>0</v>
      </c>
    </row>
    <row r="6401" spans="1:10" s="1" customFormat="1" ht="15" customHeight="1" x14ac:dyDescent="0.2">
      <c r="A6401" s="6" t="s">
        <v>3104</v>
      </c>
      <c r="B6401" s="10" t="s">
        <v>3105</v>
      </c>
      <c r="C6401" s="10" t="s">
        <v>366</v>
      </c>
      <c r="D6401" s="10" t="s">
        <v>367</v>
      </c>
      <c r="E6401" s="2">
        <v>0</v>
      </c>
      <c r="F6401" s="2">
        <v>1</v>
      </c>
      <c r="G6401" s="2">
        <f t="shared" si="208"/>
        <v>1</v>
      </c>
      <c r="H6401" s="9">
        <v>44896</v>
      </c>
      <c r="I6401" s="2" t="s">
        <v>5891</v>
      </c>
      <c r="J6401" s="2">
        <f t="shared" si="207"/>
        <v>1</v>
      </c>
    </row>
    <row r="6402" spans="1:10" s="1" customFormat="1" ht="15" customHeight="1" x14ac:dyDescent="0.2">
      <c r="A6402" s="6" t="s">
        <v>3104</v>
      </c>
      <c r="B6402" s="10" t="s">
        <v>3105</v>
      </c>
      <c r="C6402" s="10" t="s">
        <v>6843</v>
      </c>
      <c r="D6402" s="10" t="s">
        <v>6844</v>
      </c>
      <c r="E6402" s="2">
        <v>0</v>
      </c>
      <c r="F6402" s="2">
        <v>4</v>
      </c>
      <c r="G6402" s="2">
        <f t="shared" si="208"/>
        <v>4</v>
      </c>
      <c r="H6402" s="9">
        <v>44896</v>
      </c>
      <c r="I6402" s="2" t="s">
        <v>5891</v>
      </c>
      <c r="J6402" s="2">
        <f t="shared" si="207"/>
        <v>1</v>
      </c>
    </row>
    <row r="6403" spans="1:10" s="1" customFormat="1" ht="15" customHeight="1" x14ac:dyDescent="0.2">
      <c r="A6403" s="6" t="s">
        <v>3104</v>
      </c>
      <c r="B6403" s="10" t="s">
        <v>3105</v>
      </c>
      <c r="C6403" s="10" t="s">
        <v>364</v>
      </c>
      <c r="D6403" s="10" t="s">
        <v>365</v>
      </c>
      <c r="E6403" s="2">
        <v>2</v>
      </c>
      <c r="F6403" s="2">
        <v>2</v>
      </c>
      <c r="G6403" s="2">
        <f t="shared" si="208"/>
        <v>0</v>
      </c>
      <c r="H6403" s="9">
        <v>44896</v>
      </c>
      <c r="I6403" s="2" t="s">
        <v>5891</v>
      </c>
      <c r="J6403" s="2">
        <f t="shared" si="207"/>
        <v>0</v>
      </c>
    </row>
    <row r="6404" spans="1:10" s="1" customFormat="1" ht="15" customHeight="1" x14ac:dyDescent="0.2">
      <c r="A6404" s="6" t="s">
        <v>3104</v>
      </c>
      <c r="B6404" s="10" t="s">
        <v>3105</v>
      </c>
      <c r="C6404" s="10" t="s">
        <v>344</v>
      </c>
      <c r="D6404" s="10" t="s">
        <v>345</v>
      </c>
      <c r="E6404" s="2">
        <v>2</v>
      </c>
      <c r="F6404" s="2">
        <v>2</v>
      </c>
      <c r="G6404" s="2">
        <f t="shared" si="208"/>
        <v>0</v>
      </c>
      <c r="H6404" s="9">
        <v>44896</v>
      </c>
      <c r="I6404" s="2" t="s">
        <v>5891</v>
      </c>
      <c r="J6404" s="2">
        <f t="shared" si="207"/>
        <v>0</v>
      </c>
    </row>
    <row r="6405" spans="1:10" s="1" customFormat="1" ht="15" customHeight="1" x14ac:dyDescent="0.2">
      <c r="A6405" s="2" t="s">
        <v>3104</v>
      </c>
      <c r="B6405" s="8" t="s">
        <v>3105</v>
      </c>
      <c r="C6405" s="8" t="s">
        <v>346</v>
      </c>
      <c r="D6405" s="8" t="s">
        <v>347</v>
      </c>
      <c r="E6405" s="2">
        <v>10</v>
      </c>
      <c r="F6405" s="2">
        <v>9</v>
      </c>
      <c r="G6405" s="2">
        <f t="shared" si="208"/>
        <v>-1</v>
      </c>
      <c r="H6405" s="9">
        <v>44896</v>
      </c>
      <c r="I6405" s="2" t="s">
        <v>5891</v>
      </c>
      <c r="J6405" s="2">
        <f t="shared" si="207"/>
        <v>1</v>
      </c>
    </row>
    <row r="6406" spans="1:10" s="1" customFormat="1" ht="15" customHeight="1" x14ac:dyDescent="0.2">
      <c r="A6406" s="2" t="s">
        <v>3104</v>
      </c>
      <c r="B6406" s="8" t="s">
        <v>3105</v>
      </c>
      <c r="C6406" s="8" t="s">
        <v>348</v>
      </c>
      <c r="D6406" s="8" t="s">
        <v>349</v>
      </c>
      <c r="E6406" s="2">
        <v>1</v>
      </c>
      <c r="F6406" s="2">
        <v>1</v>
      </c>
      <c r="G6406" s="2">
        <f t="shared" si="208"/>
        <v>0</v>
      </c>
      <c r="H6406" s="9">
        <v>44896</v>
      </c>
      <c r="I6406" s="2" t="s">
        <v>5891</v>
      </c>
      <c r="J6406" s="2">
        <f t="shared" si="207"/>
        <v>0</v>
      </c>
    </row>
    <row r="6407" spans="1:10" s="1" customFormat="1" ht="15" customHeight="1" x14ac:dyDescent="0.2">
      <c r="A6407" s="6" t="s">
        <v>3104</v>
      </c>
      <c r="B6407" s="10" t="s">
        <v>3105</v>
      </c>
      <c r="C6407" s="10" t="s">
        <v>6845</v>
      </c>
      <c r="D6407" s="10" t="s">
        <v>6846</v>
      </c>
      <c r="E6407" s="2">
        <v>2</v>
      </c>
      <c r="F6407" s="2">
        <v>2</v>
      </c>
      <c r="G6407" s="2">
        <f t="shared" si="208"/>
        <v>0</v>
      </c>
      <c r="H6407" s="9">
        <v>44896</v>
      </c>
      <c r="I6407" s="2" t="s">
        <v>5891</v>
      </c>
      <c r="J6407" s="2">
        <f t="shared" si="207"/>
        <v>0</v>
      </c>
    </row>
    <row r="6408" spans="1:10" s="1" customFormat="1" ht="15" customHeight="1" x14ac:dyDescent="0.2">
      <c r="A6408" s="2" t="s">
        <v>3104</v>
      </c>
      <c r="B6408" s="8" t="s">
        <v>3105</v>
      </c>
      <c r="C6408" s="8" t="s">
        <v>350</v>
      </c>
      <c r="D6408" s="8" t="s">
        <v>351</v>
      </c>
      <c r="E6408" s="2">
        <v>6</v>
      </c>
      <c r="F6408" s="2">
        <v>6</v>
      </c>
      <c r="G6408" s="2">
        <f t="shared" si="208"/>
        <v>0</v>
      </c>
      <c r="H6408" s="9">
        <v>44896</v>
      </c>
      <c r="I6408" s="2" t="s">
        <v>5891</v>
      </c>
      <c r="J6408" s="2">
        <f t="shared" si="207"/>
        <v>0</v>
      </c>
    </row>
    <row r="6409" spans="1:10" s="1" customFormat="1" ht="15" customHeight="1" x14ac:dyDescent="0.2">
      <c r="A6409" s="6" t="s">
        <v>3104</v>
      </c>
      <c r="B6409" s="10" t="s">
        <v>3105</v>
      </c>
      <c r="C6409" s="10" t="s">
        <v>352</v>
      </c>
      <c r="D6409" s="10" t="s">
        <v>353</v>
      </c>
      <c r="E6409" s="2">
        <v>2</v>
      </c>
      <c r="F6409" s="2">
        <v>2</v>
      </c>
      <c r="G6409" s="2">
        <f t="shared" si="208"/>
        <v>0</v>
      </c>
      <c r="H6409" s="9">
        <v>44896</v>
      </c>
      <c r="I6409" s="2" t="s">
        <v>5891</v>
      </c>
      <c r="J6409" s="2">
        <f t="shared" si="207"/>
        <v>0</v>
      </c>
    </row>
    <row r="6410" spans="1:10" s="1" customFormat="1" ht="15" customHeight="1" x14ac:dyDescent="0.2">
      <c r="A6410" s="2" t="s">
        <v>3104</v>
      </c>
      <c r="B6410" s="8" t="s">
        <v>3105</v>
      </c>
      <c r="C6410" s="8" t="s">
        <v>3133</v>
      </c>
      <c r="D6410" s="8" t="s">
        <v>3134</v>
      </c>
      <c r="E6410" s="2">
        <v>3</v>
      </c>
      <c r="F6410" s="2">
        <v>3</v>
      </c>
      <c r="G6410" s="2">
        <f t="shared" si="208"/>
        <v>0</v>
      </c>
      <c r="H6410" s="9">
        <v>44896</v>
      </c>
      <c r="I6410" s="2" t="s">
        <v>5891</v>
      </c>
      <c r="J6410" s="2">
        <f t="shared" si="207"/>
        <v>0</v>
      </c>
    </row>
    <row r="6411" spans="1:10" s="1" customFormat="1" ht="15" customHeight="1" x14ac:dyDescent="0.2">
      <c r="A6411" s="6" t="s">
        <v>3104</v>
      </c>
      <c r="B6411" s="10" t="s">
        <v>3105</v>
      </c>
      <c r="C6411" s="10" t="s">
        <v>354</v>
      </c>
      <c r="D6411" s="10" t="s">
        <v>355</v>
      </c>
      <c r="E6411" s="2">
        <v>2</v>
      </c>
      <c r="F6411" s="2">
        <v>2</v>
      </c>
      <c r="G6411" s="2">
        <f t="shared" si="208"/>
        <v>0</v>
      </c>
      <c r="H6411" s="9">
        <v>44896</v>
      </c>
      <c r="I6411" s="2" t="s">
        <v>5891</v>
      </c>
      <c r="J6411" s="2">
        <f t="shared" si="207"/>
        <v>0</v>
      </c>
    </row>
    <row r="6412" spans="1:10" s="1" customFormat="1" ht="15" customHeight="1" x14ac:dyDescent="0.2">
      <c r="A6412" s="6" t="s">
        <v>3104</v>
      </c>
      <c r="B6412" s="10" t="s">
        <v>3105</v>
      </c>
      <c r="C6412" s="10" t="s">
        <v>356</v>
      </c>
      <c r="D6412" s="10" t="s">
        <v>357</v>
      </c>
      <c r="E6412" s="2">
        <v>3</v>
      </c>
      <c r="F6412" s="2">
        <v>3</v>
      </c>
      <c r="G6412" s="2">
        <f t="shared" si="208"/>
        <v>0</v>
      </c>
      <c r="H6412" s="9">
        <v>44896</v>
      </c>
      <c r="I6412" s="2" t="s">
        <v>5891</v>
      </c>
      <c r="J6412" s="2">
        <f t="shared" si="207"/>
        <v>0</v>
      </c>
    </row>
    <row r="6413" spans="1:10" s="1" customFormat="1" ht="15" customHeight="1" x14ac:dyDescent="0.2">
      <c r="A6413" s="2" t="s">
        <v>3104</v>
      </c>
      <c r="B6413" s="8" t="s">
        <v>3130</v>
      </c>
      <c r="C6413" s="8" t="s">
        <v>3140</v>
      </c>
      <c r="D6413" s="8" t="s">
        <v>3141</v>
      </c>
      <c r="E6413" s="2">
        <v>1</v>
      </c>
      <c r="F6413" s="2">
        <v>1</v>
      </c>
      <c r="G6413" s="2">
        <f t="shared" si="208"/>
        <v>0</v>
      </c>
      <c r="H6413" s="9">
        <v>44896</v>
      </c>
      <c r="I6413" s="2" t="s">
        <v>5891</v>
      </c>
      <c r="J6413" s="2">
        <f t="shared" si="207"/>
        <v>0</v>
      </c>
    </row>
    <row r="6414" spans="1:10" s="1" customFormat="1" ht="15" customHeight="1" x14ac:dyDescent="0.2">
      <c r="A6414" s="2" t="s">
        <v>3104</v>
      </c>
      <c r="B6414" s="8" t="s">
        <v>3130</v>
      </c>
      <c r="C6414" s="8" t="s">
        <v>6847</v>
      </c>
      <c r="D6414" s="8" t="s">
        <v>6848</v>
      </c>
      <c r="E6414" s="2">
        <v>2</v>
      </c>
      <c r="F6414" s="2">
        <v>2</v>
      </c>
      <c r="G6414" s="2">
        <f t="shared" si="208"/>
        <v>0</v>
      </c>
      <c r="H6414" s="9">
        <v>44896</v>
      </c>
      <c r="I6414" s="2" t="s">
        <v>5891</v>
      </c>
      <c r="J6414" s="2">
        <f t="shared" si="207"/>
        <v>0</v>
      </c>
    </row>
    <row r="6415" spans="1:10" s="1" customFormat="1" ht="15" customHeight="1" x14ac:dyDescent="0.2">
      <c r="A6415" s="6" t="s">
        <v>3104</v>
      </c>
      <c r="B6415" s="10" t="s">
        <v>3130</v>
      </c>
      <c r="C6415" s="10" t="s">
        <v>398</v>
      </c>
      <c r="D6415" s="10" t="s">
        <v>399</v>
      </c>
      <c r="E6415" s="2">
        <v>4</v>
      </c>
      <c r="F6415" s="2">
        <v>4</v>
      </c>
      <c r="G6415" s="2">
        <f t="shared" si="208"/>
        <v>0</v>
      </c>
      <c r="H6415" s="9">
        <v>44896</v>
      </c>
      <c r="I6415" s="2" t="s">
        <v>5891</v>
      </c>
      <c r="J6415" s="2">
        <f t="shared" si="207"/>
        <v>0</v>
      </c>
    </row>
    <row r="6416" spans="1:10" s="1" customFormat="1" ht="15" customHeight="1" x14ac:dyDescent="0.2">
      <c r="A6416" s="6" t="s">
        <v>3104</v>
      </c>
      <c r="B6416" s="10" t="s">
        <v>3130</v>
      </c>
      <c r="C6416" s="10" t="s">
        <v>402</v>
      </c>
      <c r="D6416" s="10" t="s">
        <v>403</v>
      </c>
      <c r="E6416" s="2">
        <v>2</v>
      </c>
      <c r="F6416" s="2">
        <v>2</v>
      </c>
      <c r="G6416" s="2">
        <f t="shared" si="208"/>
        <v>0</v>
      </c>
      <c r="H6416" s="9">
        <v>44896</v>
      </c>
      <c r="I6416" s="2" t="s">
        <v>5891</v>
      </c>
      <c r="J6416" s="2">
        <f t="shared" si="207"/>
        <v>0</v>
      </c>
    </row>
    <row r="6417" spans="1:10" s="1" customFormat="1" ht="15" customHeight="1" x14ac:dyDescent="0.2">
      <c r="A6417" s="2" t="s">
        <v>3104</v>
      </c>
      <c r="B6417" s="8" t="s">
        <v>3130</v>
      </c>
      <c r="C6417" s="8" t="s">
        <v>6849</v>
      </c>
      <c r="D6417" s="8" t="s">
        <v>6850</v>
      </c>
      <c r="E6417" s="2">
        <v>4</v>
      </c>
      <c r="F6417" s="2">
        <v>4</v>
      </c>
      <c r="G6417" s="2">
        <f t="shared" si="208"/>
        <v>0</v>
      </c>
      <c r="H6417" s="9">
        <v>44896</v>
      </c>
      <c r="I6417" s="2" t="s">
        <v>5891</v>
      </c>
      <c r="J6417" s="2">
        <f t="shared" si="207"/>
        <v>0</v>
      </c>
    </row>
    <row r="6418" spans="1:10" s="1" customFormat="1" ht="15" customHeight="1" x14ac:dyDescent="0.2">
      <c r="A6418" s="6" t="s">
        <v>3104</v>
      </c>
      <c r="B6418" s="10" t="s">
        <v>3130</v>
      </c>
      <c r="C6418" s="10" t="s">
        <v>6851</v>
      </c>
      <c r="D6418" s="10" t="s">
        <v>6852</v>
      </c>
      <c r="E6418" s="2">
        <v>1</v>
      </c>
      <c r="F6418" s="2">
        <v>1</v>
      </c>
      <c r="G6418" s="2">
        <f t="shared" si="208"/>
        <v>0</v>
      </c>
      <c r="H6418" s="9">
        <v>44896</v>
      </c>
      <c r="I6418" s="2" t="s">
        <v>5891</v>
      </c>
      <c r="J6418" s="2">
        <f t="shared" si="207"/>
        <v>0</v>
      </c>
    </row>
    <row r="6419" spans="1:10" s="1" customFormat="1" ht="15" customHeight="1" x14ac:dyDescent="0.2">
      <c r="A6419" s="6" t="s">
        <v>3104</v>
      </c>
      <c r="B6419" s="10" t="s">
        <v>3130</v>
      </c>
      <c r="C6419" s="10" t="s">
        <v>406</v>
      </c>
      <c r="D6419" s="10" t="s">
        <v>407</v>
      </c>
      <c r="E6419" s="2">
        <v>2</v>
      </c>
      <c r="F6419" s="2">
        <v>2</v>
      </c>
      <c r="G6419" s="2">
        <f t="shared" si="208"/>
        <v>0</v>
      </c>
      <c r="H6419" s="9">
        <v>44896</v>
      </c>
      <c r="I6419" s="2" t="s">
        <v>5891</v>
      </c>
      <c r="J6419" s="2">
        <f t="shared" si="207"/>
        <v>0</v>
      </c>
    </row>
    <row r="6420" spans="1:10" s="1" customFormat="1" ht="15" customHeight="1" x14ac:dyDescent="0.2">
      <c r="A6420" s="2" t="s">
        <v>3104</v>
      </c>
      <c r="B6420" s="8" t="s">
        <v>3130</v>
      </c>
      <c r="C6420" s="8" t="s">
        <v>3135</v>
      </c>
      <c r="D6420" s="8" t="s">
        <v>3136</v>
      </c>
      <c r="E6420" s="2">
        <v>1</v>
      </c>
      <c r="F6420" s="2">
        <v>1</v>
      </c>
      <c r="G6420" s="2">
        <f t="shared" si="208"/>
        <v>0</v>
      </c>
      <c r="H6420" s="9">
        <v>44896</v>
      </c>
      <c r="I6420" s="2" t="s">
        <v>5891</v>
      </c>
      <c r="J6420" s="2">
        <f t="shared" si="207"/>
        <v>0</v>
      </c>
    </row>
    <row r="6421" spans="1:10" s="1" customFormat="1" ht="15" customHeight="1" x14ac:dyDescent="0.2">
      <c r="A6421" s="2" t="s">
        <v>3104</v>
      </c>
      <c r="B6421" s="8" t="s">
        <v>3130</v>
      </c>
      <c r="C6421" s="8" t="s">
        <v>3131</v>
      </c>
      <c r="D6421" s="8" t="s">
        <v>3132</v>
      </c>
      <c r="E6421" s="2">
        <v>2</v>
      </c>
      <c r="F6421" s="2">
        <v>2</v>
      </c>
      <c r="G6421" s="2">
        <f t="shared" si="208"/>
        <v>0</v>
      </c>
      <c r="H6421" s="9">
        <v>44896</v>
      </c>
      <c r="I6421" s="2" t="s">
        <v>5891</v>
      </c>
      <c r="J6421" s="2">
        <f t="shared" si="207"/>
        <v>0</v>
      </c>
    </row>
    <row r="6422" spans="1:10" s="1" customFormat="1" ht="15" customHeight="1" x14ac:dyDescent="0.2">
      <c r="A6422" s="2" t="s">
        <v>3104</v>
      </c>
      <c r="B6422" s="8" t="s">
        <v>3130</v>
      </c>
      <c r="C6422" s="8" t="s">
        <v>396</v>
      </c>
      <c r="D6422" s="8" t="s">
        <v>397</v>
      </c>
      <c r="E6422" s="2">
        <v>2</v>
      </c>
      <c r="F6422" s="2">
        <v>2</v>
      </c>
      <c r="G6422" s="2">
        <f t="shared" si="208"/>
        <v>0</v>
      </c>
      <c r="H6422" s="9">
        <v>44896</v>
      </c>
      <c r="I6422" s="2" t="s">
        <v>5891</v>
      </c>
      <c r="J6422" s="2">
        <f t="shared" si="207"/>
        <v>0</v>
      </c>
    </row>
    <row r="6423" spans="1:10" s="1" customFormat="1" ht="15" customHeight="1" x14ac:dyDescent="0.2">
      <c r="A6423" s="6" t="s">
        <v>3104</v>
      </c>
      <c r="B6423" s="10" t="s">
        <v>3130</v>
      </c>
      <c r="C6423" s="10" t="s">
        <v>396</v>
      </c>
      <c r="D6423" s="10" t="s">
        <v>397</v>
      </c>
      <c r="E6423" s="2">
        <v>1</v>
      </c>
      <c r="F6423" s="2">
        <v>1</v>
      </c>
      <c r="G6423" s="2">
        <f t="shared" si="208"/>
        <v>0</v>
      </c>
      <c r="H6423" s="9">
        <v>44896</v>
      </c>
      <c r="I6423" s="2" t="s">
        <v>5891</v>
      </c>
      <c r="J6423" s="2">
        <f t="shared" si="207"/>
        <v>0</v>
      </c>
    </row>
    <row r="6424" spans="1:10" s="1" customFormat="1" ht="15" customHeight="1" x14ac:dyDescent="0.2">
      <c r="A6424" s="6" t="s">
        <v>3104</v>
      </c>
      <c r="B6424" s="10" t="s">
        <v>3130</v>
      </c>
      <c r="C6424" s="10" t="s">
        <v>408</v>
      </c>
      <c r="D6424" s="10" t="s">
        <v>409</v>
      </c>
      <c r="E6424" s="2">
        <v>2</v>
      </c>
      <c r="F6424" s="2">
        <v>2</v>
      </c>
      <c r="G6424" s="2">
        <f t="shared" si="208"/>
        <v>0</v>
      </c>
      <c r="H6424" s="9">
        <v>44896</v>
      </c>
      <c r="I6424" s="2" t="s">
        <v>5891</v>
      </c>
      <c r="J6424" s="2">
        <f t="shared" si="207"/>
        <v>0</v>
      </c>
    </row>
    <row r="6425" spans="1:10" s="1" customFormat="1" ht="15" customHeight="1" x14ac:dyDescent="0.2">
      <c r="A6425" s="6" t="s">
        <v>3104</v>
      </c>
      <c r="B6425" s="10" t="s">
        <v>3130</v>
      </c>
      <c r="C6425" s="10" t="s">
        <v>410</v>
      </c>
      <c r="D6425" s="10" t="s">
        <v>411</v>
      </c>
      <c r="E6425" s="2">
        <v>4</v>
      </c>
      <c r="F6425" s="2">
        <v>4</v>
      </c>
      <c r="G6425" s="2">
        <f t="shared" si="208"/>
        <v>0</v>
      </c>
      <c r="H6425" s="9">
        <v>44896</v>
      </c>
      <c r="I6425" s="2" t="s">
        <v>5891</v>
      </c>
      <c r="J6425" s="2">
        <f t="shared" si="207"/>
        <v>0</v>
      </c>
    </row>
    <row r="6426" spans="1:10" s="1" customFormat="1" ht="15" customHeight="1" x14ac:dyDescent="0.2">
      <c r="A6426" s="6" t="s">
        <v>3104</v>
      </c>
      <c r="B6426" s="10" t="s">
        <v>3130</v>
      </c>
      <c r="C6426" s="10" t="s">
        <v>404</v>
      </c>
      <c r="D6426" s="10" t="s">
        <v>405</v>
      </c>
      <c r="E6426" s="2">
        <v>2</v>
      </c>
      <c r="F6426" s="2">
        <v>2</v>
      </c>
      <c r="G6426" s="2">
        <f t="shared" si="208"/>
        <v>0</v>
      </c>
      <c r="H6426" s="9">
        <v>44896</v>
      </c>
      <c r="I6426" s="2" t="s">
        <v>5891</v>
      </c>
      <c r="J6426" s="2">
        <f t="shared" si="207"/>
        <v>0</v>
      </c>
    </row>
    <row r="6427" spans="1:10" s="1" customFormat="1" ht="15" customHeight="1" x14ac:dyDescent="0.2">
      <c r="A6427" s="6" t="s">
        <v>3104</v>
      </c>
      <c r="B6427" s="10" t="s">
        <v>3130</v>
      </c>
      <c r="C6427" s="10" t="s">
        <v>412</v>
      </c>
      <c r="D6427" s="10" t="s">
        <v>413</v>
      </c>
      <c r="E6427" s="2">
        <v>2</v>
      </c>
      <c r="F6427" s="2">
        <v>2</v>
      </c>
      <c r="G6427" s="2">
        <f t="shared" si="208"/>
        <v>0</v>
      </c>
      <c r="H6427" s="9">
        <v>44896</v>
      </c>
      <c r="I6427" s="2" t="s">
        <v>5891</v>
      </c>
      <c r="J6427" s="2">
        <f t="shared" si="207"/>
        <v>0</v>
      </c>
    </row>
    <row r="6428" spans="1:10" s="1" customFormat="1" ht="15" customHeight="1" x14ac:dyDescent="0.2">
      <c r="A6428" s="2" t="s">
        <v>3104</v>
      </c>
      <c r="B6428" s="8" t="s">
        <v>3170</v>
      </c>
      <c r="C6428" s="8" t="s">
        <v>420</v>
      </c>
      <c r="D6428" s="8" t="s">
        <v>421</v>
      </c>
      <c r="E6428" s="2">
        <v>1</v>
      </c>
      <c r="F6428" s="2">
        <v>1</v>
      </c>
      <c r="G6428" s="2">
        <f t="shared" si="208"/>
        <v>0</v>
      </c>
      <c r="H6428" s="9">
        <v>44896</v>
      </c>
      <c r="I6428" s="2" t="s">
        <v>5891</v>
      </c>
      <c r="J6428" s="2">
        <f t="shared" si="207"/>
        <v>0</v>
      </c>
    </row>
    <row r="6429" spans="1:10" s="1" customFormat="1" ht="15" customHeight="1" x14ac:dyDescent="0.2">
      <c r="A6429" s="6" t="s">
        <v>3104</v>
      </c>
      <c r="B6429" s="10" t="s">
        <v>3170</v>
      </c>
      <c r="C6429" s="10" t="s">
        <v>420</v>
      </c>
      <c r="D6429" s="10" t="s">
        <v>421</v>
      </c>
      <c r="E6429" s="2">
        <v>1</v>
      </c>
      <c r="F6429" s="2">
        <v>1</v>
      </c>
      <c r="G6429" s="2">
        <f t="shared" si="208"/>
        <v>0</v>
      </c>
      <c r="H6429" s="9">
        <v>44896</v>
      </c>
      <c r="I6429" s="2" t="s">
        <v>5891</v>
      </c>
      <c r="J6429" s="2">
        <f t="shared" si="207"/>
        <v>0</v>
      </c>
    </row>
    <row r="6430" spans="1:10" s="1" customFormat="1" ht="15" customHeight="1" x14ac:dyDescent="0.2">
      <c r="A6430" s="2" t="s">
        <v>3104</v>
      </c>
      <c r="B6430" s="8" t="s">
        <v>3170</v>
      </c>
      <c r="C6430" s="8" t="s">
        <v>414</v>
      </c>
      <c r="D6430" s="8" t="s">
        <v>415</v>
      </c>
      <c r="E6430" s="2">
        <v>26</v>
      </c>
      <c r="F6430" s="2">
        <v>26</v>
      </c>
      <c r="G6430" s="2">
        <f t="shared" si="208"/>
        <v>0</v>
      </c>
      <c r="H6430" s="9">
        <v>44896</v>
      </c>
      <c r="I6430" s="2" t="s">
        <v>5891</v>
      </c>
      <c r="J6430" s="2">
        <f t="shared" si="207"/>
        <v>0</v>
      </c>
    </row>
    <row r="6431" spans="1:10" s="1" customFormat="1" ht="15" customHeight="1" x14ac:dyDescent="0.2">
      <c r="A6431" s="6" t="s">
        <v>3104</v>
      </c>
      <c r="B6431" s="10" t="s">
        <v>3170</v>
      </c>
      <c r="C6431" s="10" t="s">
        <v>414</v>
      </c>
      <c r="D6431" s="10" t="s">
        <v>415</v>
      </c>
      <c r="E6431" s="2">
        <v>3</v>
      </c>
      <c r="F6431" s="2">
        <v>3</v>
      </c>
      <c r="G6431" s="2">
        <f t="shared" si="208"/>
        <v>0</v>
      </c>
      <c r="H6431" s="9">
        <v>44896</v>
      </c>
      <c r="I6431" s="2" t="s">
        <v>5891</v>
      </c>
      <c r="J6431" s="2">
        <f t="shared" si="207"/>
        <v>0</v>
      </c>
    </row>
    <row r="6432" spans="1:10" s="1" customFormat="1" ht="15" customHeight="1" x14ac:dyDescent="0.2">
      <c r="A6432" s="2" t="s">
        <v>3104</v>
      </c>
      <c r="B6432" s="8" t="s">
        <v>3170</v>
      </c>
      <c r="C6432" s="8" t="s">
        <v>418</v>
      </c>
      <c r="D6432" s="8" t="s">
        <v>419</v>
      </c>
      <c r="E6432" s="2">
        <v>10</v>
      </c>
      <c r="F6432" s="2">
        <v>10</v>
      </c>
      <c r="G6432" s="2">
        <f t="shared" si="208"/>
        <v>0</v>
      </c>
      <c r="H6432" s="9">
        <v>44896</v>
      </c>
      <c r="I6432" s="2" t="s">
        <v>5891</v>
      </c>
      <c r="J6432" s="2">
        <f t="shared" si="207"/>
        <v>0</v>
      </c>
    </row>
    <row r="6433" spans="1:10" s="1" customFormat="1" ht="15" customHeight="1" x14ac:dyDescent="0.2">
      <c r="A6433" s="2" t="s">
        <v>3104</v>
      </c>
      <c r="B6433" s="8" t="s">
        <v>3170</v>
      </c>
      <c r="C6433" s="8" t="s">
        <v>422</v>
      </c>
      <c r="D6433" s="8" t="s">
        <v>423</v>
      </c>
      <c r="E6433" s="2">
        <v>32</v>
      </c>
      <c r="F6433" s="2">
        <v>38</v>
      </c>
      <c r="G6433" s="2">
        <f t="shared" si="208"/>
        <v>6</v>
      </c>
      <c r="H6433" s="9">
        <v>44896</v>
      </c>
      <c r="I6433" s="2" t="s">
        <v>5891</v>
      </c>
      <c r="J6433" s="2">
        <f t="shared" si="207"/>
        <v>1</v>
      </c>
    </row>
    <row r="6434" spans="1:10" s="1" customFormat="1" ht="15" customHeight="1" x14ac:dyDescent="0.2">
      <c r="A6434" s="2" t="s">
        <v>3104</v>
      </c>
      <c r="B6434" s="8" t="s">
        <v>3170</v>
      </c>
      <c r="C6434" s="8" t="s">
        <v>416</v>
      </c>
      <c r="D6434" s="8" t="s">
        <v>417</v>
      </c>
      <c r="E6434" s="2">
        <v>5</v>
      </c>
      <c r="F6434" s="2">
        <v>5</v>
      </c>
      <c r="G6434" s="2">
        <f t="shared" si="208"/>
        <v>0</v>
      </c>
      <c r="H6434" s="9">
        <v>44896</v>
      </c>
      <c r="I6434" s="2" t="s">
        <v>5891</v>
      </c>
      <c r="J6434" s="2">
        <f t="shared" si="207"/>
        <v>0</v>
      </c>
    </row>
    <row r="6435" spans="1:10" s="1" customFormat="1" ht="15" customHeight="1" x14ac:dyDescent="0.2">
      <c r="A6435" s="6" t="s">
        <v>3104</v>
      </c>
      <c r="B6435" s="10" t="s">
        <v>3170</v>
      </c>
      <c r="C6435" s="10" t="s">
        <v>416</v>
      </c>
      <c r="D6435" s="10" t="s">
        <v>417</v>
      </c>
      <c r="E6435" s="2">
        <v>3</v>
      </c>
      <c r="F6435" s="2">
        <v>3</v>
      </c>
      <c r="G6435" s="2">
        <f t="shared" si="208"/>
        <v>0</v>
      </c>
      <c r="H6435" s="9">
        <v>44896</v>
      </c>
      <c r="I6435" s="2" t="s">
        <v>5891</v>
      </c>
      <c r="J6435" s="2">
        <f t="shared" si="207"/>
        <v>0</v>
      </c>
    </row>
    <row r="6436" spans="1:10" s="1" customFormat="1" ht="15" customHeight="1" x14ac:dyDescent="0.2">
      <c r="A6436" s="6" t="s">
        <v>3104</v>
      </c>
      <c r="B6436" s="10" t="s">
        <v>3170</v>
      </c>
      <c r="C6436" s="10" t="s">
        <v>4401</v>
      </c>
      <c r="D6436" s="10" t="s">
        <v>4402</v>
      </c>
      <c r="E6436" s="2">
        <v>4</v>
      </c>
      <c r="F6436" s="2">
        <v>4</v>
      </c>
      <c r="G6436" s="2">
        <f t="shared" si="208"/>
        <v>0</v>
      </c>
      <c r="H6436" s="9">
        <v>44896</v>
      </c>
      <c r="I6436" s="2" t="s">
        <v>5891</v>
      </c>
      <c r="J6436" s="2">
        <f t="shared" si="207"/>
        <v>0</v>
      </c>
    </row>
    <row r="6437" spans="1:10" s="1" customFormat="1" ht="15" customHeight="1" x14ac:dyDescent="0.2">
      <c r="A6437" s="6" t="s">
        <v>3104</v>
      </c>
      <c r="B6437" s="10" t="s">
        <v>3112</v>
      </c>
      <c r="C6437" s="10" t="s">
        <v>428</v>
      </c>
      <c r="D6437" s="10" t="s">
        <v>429</v>
      </c>
      <c r="E6437" s="2">
        <v>1</v>
      </c>
      <c r="F6437" s="2">
        <v>1</v>
      </c>
      <c r="G6437" s="2">
        <f t="shared" si="208"/>
        <v>0</v>
      </c>
      <c r="H6437" s="9">
        <v>44896</v>
      </c>
      <c r="I6437" s="2" t="s">
        <v>5891</v>
      </c>
      <c r="J6437" s="2">
        <f t="shared" si="207"/>
        <v>0</v>
      </c>
    </row>
    <row r="6438" spans="1:10" s="1" customFormat="1" ht="15" customHeight="1" x14ac:dyDescent="0.2">
      <c r="A6438" s="6" t="s">
        <v>3104</v>
      </c>
      <c r="B6438" s="10" t="s">
        <v>3112</v>
      </c>
      <c r="C6438" s="10" t="s">
        <v>430</v>
      </c>
      <c r="D6438" s="10" t="s">
        <v>431</v>
      </c>
      <c r="E6438" s="2">
        <v>1</v>
      </c>
      <c r="F6438" s="2">
        <v>2</v>
      </c>
      <c r="G6438" s="2">
        <f t="shared" si="208"/>
        <v>1</v>
      </c>
      <c r="H6438" s="9">
        <v>44896</v>
      </c>
      <c r="I6438" s="2" t="s">
        <v>5891</v>
      </c>
      <c r="J6438" s="2">
        <f t="shared" si="207"/>
        <v>1</v>
      </c>
    </row>
    <row r="6439" spans="1:10" s="1" customFormat="1" ht="15" customHeight="1" x14ac:dyDescent="0.2">
      <c r="A6439" s="6" t="s">
        <v>3104</v>
      </c>
      <c r="B6439" s="10" t="s">
        <v>3112</v>
      </c>
      <c r="C6439" s="10" t="s">
        <v>426</v>
      </c>
      <c r="D6439" s="10" t="s">
        <v>427</v>
      </c>
      <c r="E6439" s="2">
        <v>4</v>
      </c>
      <c r="F6439" s="2">
        <v>4</v>
      </c>
      <c r="G6439" s="2">
        <f t="shared" si="208"/>
        <v>0</v>
      </c>
      <c r="H6439" s="9">
        <v>44896</v>
      </c>
      <c r="I6439" s="2" t="s">
        <v>5891</v>
      </c>
      <c r="J6439" s="2">
        <f t="shared" si="207"/>
        <v>0</v>
      </c>
    </row>
    <row r="6440" spans="1:10" s="1" customFormat="1" ht="15" customHeight="1" x14ac:dyDescent="0.2">
      <c r="A6440" s="6" t="s">
        <v>3104</v>
      </c>
      <c r="B6440" s="10" t="s">
        <v>3112</v>
      </c>
      <c r="C6440" s="10" t="s">
        <v>432</v>
      </c>
      <c r="D6440" s="10" t="s">
        <v>433</v>
      </c>
      <c r="E6440" s="2">
        <v>2</v>
      </c>
      <c r="F6440" s="2">
        <v>2</v>
      </c>
      <c r="G6440" s="2">
        <f t="shared" si="208"/>
        <v>0</v>
      </c>
      <c r="H6440" s="9">
        <v>44896</v>
      </c>
      <c r="I6440" s="2" t="s">
        <v>5891</v>
      </c>
      <c r="J6440" s="2">
        <f t="shared" si="207"/>
        <v>0</v>
      </c>
    </row>
    <row r="6441" spans="1:10" s="1" customFormat="1" ht="15" customHeight="1" x14ac:dyDescent="0.2">
      <c r="A6441" s="2" t="s">
        <v>3104</v>
      </c>
      <c r="B6441" s="8" t="s">
        <v>3112</v>
      </c>
      <c r="C6441" s="8" t="s">
        <v>440</v>
      </c>
      <c r="D6441" s="8" t="s">
        <v>441</v>
      </c>
      <c r="E6441" s="2">
        <v>1</v>
      </c>
      <c r="F6441" s="2">
        <v>1</v>
      </c>
      <c r="G6441" s="2">
        <f t="shared" si="208"/>
        <v>0</v>
      </c>
      <c r="H6441" s="9">
        <v>44896</v>
      </c>
      <c r="I6441" s="2" t="s">
        <v>5891</v>
      </c>
      <c r="J6441" s="2">
        <f t="shared" si="207"/>
        <v>0</v>
      </c>
    </row>
    <row r="6442" spans="1:10" s="1" customFormat="1" ht="15" customHeight="1" x14ac:dyDescent="0.2">
      <c r="A6442" s="6" t="s">
        <v>3104</v>
      </c>
      <c r="B6442" s="10" t="s">
        <v>3112</v>
      </c>
      <c r="C6442" s="10" t="s">
        <v>434</v>
      </c>
      <c r="D6442" s="10" t="s">
        <v>435</v>
      </c>
      <c r="E6442" s="2">
        <v>4</v>
      </c>
      <c r="F6442" s="2">
        <v>4</v>
      </c>
      <c r="G6442" s="2">
        <f t="shared" si="208"/>
        <v>0</v>
      </c>
      <c r="H6442" s="9">
        <v>44896</v>
      </c>
      <c r="I6442" s="2" t="s">
        <v>5891</v>
      </c>
      <c r="J6442" s="2">
        <f t="shared" si="207"/>
        <v>0</v>
      </c>
    </row>
    <row r="6443" spans="1:10" s="1" customFormat="1" ht="15" customHeight="1" x14ac:dyDescent="0.2">
      <c r="A6443" s="6" t="s">
        <v>3104</v>
      </c>
      <c r="B6443" s="10" t="s">
        <v>3112</v>
      </c>
      <c r="C6443" s="10" t="s">
        <v>436</v>
      </c>
      <c r="D6443" s="10" t="s">
        <v>437</v>
      </c>
      <c r="E6443" s="2">
        <v>2</v>
      </c>
      <c r="F6443" s="2">
        <v>2</v>
      </c>
      <c r="G6443" s="2">
        <f t="shared" si="208"/>
        <v>0</v>
      </c>
      <c r="H6443" s="9">
        <v>44896</v>
      </c>
      <c r="I6443" s="2" t="s">
        <v>5891</v>
      </c>
      <c r="J6443" s="2">
        <f t="shared" si="207"/>
        <v>0</v>
      </c>
    </row>
    <row r="6444" spans="1:10" s="1" customFormat="1" ht="15" customHeight="1" x14ac:dyDescent="0.2">
      <c r="A6444" s="2" t="s">
        <v>3104</v>
      </c>
      <c r="B6444" s="8" t="s">
        <v>3112</v>
      </c>
      <c r="C6444" s="8" t="s">
        <v>438</v>
      </c>
      <c r="D6444" s="8" t="s">
        <v>439</v>
      </c>
      <c r="E6444" s="2">
        <v>4</v>
      </c>
      <c r="F6444" s="2">
        <v>4</v>
      </c>
      <c r="G6444" s="2">
        <f t="shared" si="208"/>
        <v>0</v>
      </c>
      <c r="H6444" s="9">
        <v>44896</v>
      </c>
      <c r="I6444" s="2" t="s">
        <v>5891</v>
      </c>
      <c r="J6444" s="2">
        <f t="shared" si="207"/>
        <v>0</v>
      </c>
    </row>
    <row r="6445" spans="1:10" s="1" customFormat="1" ht="15" customHeight="1" x14ac:dyDescent="0.2">
      <c r="A6445" s="2" t="s">
        <v>3104</v>
      </c>
      <c r="B6445" s="8" t="s">
        <v>3112</v>
      </c>
      <c r="C6445" s="8" t="s">
        <v>442</v>
      </c>
      <c r="D6445" s="8" t="s">
        <v>443</v>
      </c>
      <c r="E6445" s="2">
        <v>3</v>
      </c>
      <c r="F6445" s="2">
        <v>3</v>
      </c>
      <c r="G6445" s="2">
        <f t="shared" si="208"/>
        <v>0</v>
      </c>
      <c r="H6445" s="9">
        <v>44896</v>
      </c>
      <c r="I6445" s="2" t="s">
        <v>5891</v>
      </c>
      <c r="J6445" s="2">
        <f t="shared" si="207"/>
        <v>0</v>
      </c>
    </row>
    <row r="6446" spans="1:10" s="1" customFormat="1" ht="15" customHeight="1" x14ac:dyDescent="0.2">
      <c r="A6446" s="6" t="s">
        <v>3104</v>
      </c>
      <c r="B6446" s="10" t="s">
        <v>3112</v>
      </c>
      <c r="C6446" s="10" t="s">
        <v>444</v>
      </c>
      <c r="D6446" s="10" t="s">
        <v>445</v>
      </c>
      <c r="E6446" s="2">
        <v>2</v>
      </c>
      <c r="F6446" s="2">
        <v>2</v>
      </c>
      <c r="G6446" s="2">
        <f t="shared" si="208"/>
        <v>0</v>
      </c>
      <c r="H6446" s="9">
        <v>44896</v>
      </c>
      <c r="I6446" s="2" t="s">
        <v>5891</v>
      </c>
      <c r="J6446" s="2">
        <f t="shared" si="207"/>
        <v>0</v>
      </c>
    </row>
    <row r="6447" spans="1:10" s="1" customFormat="1" ht="15" customHeight="1" x14ac:dyDescent="0.2">
      <c r="A6447" s="2" t="s">
        <v>3104</v>
      </c>
      <c r="B6447" s="8" t="s">
        <v>3112</v>
      </c>
      <c r="C6447" s="8" t="s">
        <v>446</v>
      </c>
      <c r="D6447" s="8" t="s">
        <v>447</v>
      </c>
      <c r="E6447" s="2">
        <v>2</v>
      </c>
      <c r="F6447" s="2">
        <v>2</v>
      </c>
      <c r="G6447" s="2">
        <f t="shared" si="208"/>
        <v>0</v>
      </c>
      <c r="H6447" s="9">
        <v>44896</v>
      </c>
      <c r="I6447" s="2" t="s">
        <v>5891</v>
      </c>
      <c r="J6447" s="2">
        <f t="shared" ref="J6447:J6510" si="209">IF(G6447=0,0,1)</f>
        <v>0</v>
      </c>
    </row>
    <row r="6448" spans="1:10" s="1" customFormat="1" ht="15" customHeight="1" x14ac:dyDescent="0.2">
      <c r="A6448" s="6" t="s">
        <v>3104</v>
      </c>
      <c r="B6448" s="10" t="s">
        <v>3112</v>
      </c>
      <c r="C6448" s="10" t="s">
        <v>448</v>
      </c>
      <c r="D6448" s="10" t="s">
        <v>449</v>
      </c>
      <c r="E6448" s="2">
        <v>16</v>
      </c>
      <c r="F6448" s="2">
        <v>16</v>
      </c>
      <c r="G6448" s="2">
        <f t="shared" si="208"/>
        <v>0</v>
      </c>
      <c r="H6448" s="9">
        <v>44896</v>
      </c>
      <c r="I6448" s="2" t="s">
        <v>5891</v>
      </c>
      <c r="J6448" s="2">
        <f t="shared" si="209"/>
        <v>0</v>
      </c>
    </row>
    <row r="6449" spans="1:10" s="1" customFormat="1" ht="15" customHeight="1" x14ac:dyDescent="0.2">
      <c r="A6449" s="6" t="s">
        <v>3104</v>
      </c>
      <c r="B6449" s="10" t="s">
        <v>3112</v>
      </c>
      <c r="C6449" s="10" t="s">
        <v>450</v>
      </c>
      <c r="D6449" s="10" t="s">
        <v>451</v>
      </c>
      <c r="E6449" s="2">
        <v>4</v>
      </c>
      <c r="F6449" s="2">
        <v>4</v>
      </c>
      <c r="G6449" s="2">
        <f t="shared" si="208"/>
        <v>0</v>
      </c>
      <c r="H6449" s="9">
        <v>44896</v>
      </c>
      <c r="I6449" s="2" t="s">
        <v>5891</v>
      </c>
      <c r="J6449" s="2">
        <f t="shared" si="209"/>
        <v>0</v>
      </c>
    </row>
    <row r="6450" spans="1:10" s="1" customFormat="1" ht="15" customHeight="1" x14ac:dyDescent="0.2">
      <c r="A6450" s="6" t="s">
        <v>3104</v>
      </c>
      <c r="B6450" s="10" t="s">
        <v>3112</v>
      </c>
      <c r="C6450" s="10" t="s">
        <v>452</v>
      </c>
      <c r="D6450" s="10" t="s">
        <v>453</v>
      </c>
      <c r="E6450" s="2">
        <v>2</v>
      </c>
      <c r="F6450" s="2">
        <v>2</v>
      </c>
      <c r="G6450" s="2">
        <f t="shared" si="208"/>
        <v>0</v>
      </c>
      <c r="H6450" s="9">
        <v>44896</v>
      </c>
      <c r="I6450" s="2" t="s">
        <v>5891</v>
      </c>
      <c r="J6450" s="2">
        <f t="shared" si="209"/>
        <v>0</v>
      </c>
    </row>
    <row r="6451" spans="1:10" s="1" customFormat="1" ht="15" customHeight="1" x14ac:dyDescent="0.2">
      <c r="A6451" s="6" t="s">
        <v>3104</v>
      </c>
      <c r="B6451" s="10" t="s">
        <v>3112</v>
      </c>
      <c r="C6451" s="10" t="s">
        <v>458</v>
      </c>
      <c r="D6451" s="10" t="s">
        <v>459</v>
      </c>
      <c r="E6451" s="2">
        <v>1</v>
      </c>
      <c r="F6451" s="2">
        <v>1</v>
      </c>
      <c r="G6451" s="2">
        <f t="shared" si="208"/>
        <v>0</v>
      </c>
      <c r="H6451" s="9">
        <v>44896</v>
      </c>
      <c r="I6451" s="2" t="s">
        <v>5891</v>
      </c>
      <c r="J6451" s="2">
        <f t="shared" si="209"/>
        <v>0</v>
      </c>
    </row>
    <row r="6452" spans="1:10" s="1" customFormat="1" ht="15" customHeight="1" x14ac:dyDescent="0.2">
      <c r="A6452" s="2" t="s">
        <v>3104</v>
      </c>
      <c r="B6452" s="8" t="s">
        <v>3112</v>
      </c>
      <c r="C6452" s="8" t="s">
        <v>456</v>
      </c>
      <c r="D6452" s="8" t="s">
        <v>457</v>
      </c>
      <c r="E6452" s="2">
        <v>2</v>
      </c>
      <c r="F6452" s="2">
        <v>2</v>
      </c>
      <c r="G6452" s="2">
        <f t="shared" si="208"/>
        <v>0</v>
      </c>
      <c r="H6452" s="9">
        <v>44896</v>
      </c>
      <c r="I6452" s="2" t="s">
        <v>5891</v>
      </c>
      <c r="J6452" s="2">
        <f t="shared" si="209"/>
        <v>0</v>
      </c>
    </row>
    <row r="6453" spans="1:10" s="1" customFormat="1" ht="15" customHeight="1" x14ac:dyDescent="0.2">
      <c r="A6453" s="6" t="s">
        <v>3104</v>
      </c>
      <c r="B6453" s="10" t="s">
        <v>3112</v>
      </c>
      <c r="C6453" s="10" t="s">
        <v>462</v>
      </c>
      <c r="D6453" s="10" t="s">
        <v>463</v>
      </c>
      <c r="E6453" s="2">
        <v>3</v>
      </c>
      <c r="F6453" s="2">
        <v>3</v>
      </c>
      <c r="G6453" s="2">
        <f t="shared" si="208"/>
        <v>0</v>
      </c>
      <c r="H6453" s="9">
        <v>44896</v>
      </c>
      <c r="I6453" s="2" t="s">
        <v>5891</v>
      </c>
      <c r="J6453" s="2">
        <f t="shared" si="209"/>
        <v>0</v>
      </c>
    </row>
    <row r="6454" spans="1:10" s="1" customFormat="1" ht="15" customHeight="1" x14ac:dyDescent="0.2">
      <c r="A6454" s="6" t="s">
        <v>3104</v>
      </c>
      <c r="B6454" s="10" t="s">
        <v>3112</v>
      </c>
      <c r="C6454" s="10" t="s">
        <v>460</v>
      </c>
      <c r="D6454" s="10" t="s">
        <v>461</v>
      </c>
      <c r="E6454" s="2">
        <v>2</v>
      </c>
      <c r="F6454" s="2">
        <v>2</v>
      </c>
      <c r="G6454" s="2">
        <f t="shared" si="208"/>
        <v>0</v>
      </c>
      <c r="H6454" s="9">
        <v>44896</v>
      </c>
      <c r="I6454" s="2" t="s">
        <v>5891</v>
      </c>
      <c r="J6454" s="2">
        <f t="shared" si="209"/>
        <v>0</v>
      </c>
    </row>
    <row r="6455" spans="1:10" s="1" customFormat="1" ht="15" customHeight="1" x14ac:dyDescent="0.2">
      <c r="A6455" s="6" t="s">
        <v>3104</v>
      </c>
      <c r="B6455" s="10" t="s">
        <v>3112</v>
      </c>
      <c r="C6455" s="10" t="s">
        <v>466</v>
      </c>
      <c r="D6455" s="10" t="s">
        <v>467</v>
      </c>
      <c r="E6455" s="2">
        <v>17</v>
      </c>
      <c r="F6455" s="2">
        <v>17</v>
      </c>
      <c r="G6455" s="2">
        <f t="shared" ref="G6455:G6518" si="210">F6455-E6455</f>
        <v>0</v>
      </c>
      <c r="H6455" s="9">
        <v>44896</v>
      </c>
      <c r="I6455" s="2" t="s">
        <v>5891</v>
      </c>
      <c r="J6455" s="2">
        <f t="shared" si="209"/>
        <v>0</v>
      </c>
    </row>
    <row r="6456" spans="1:10" s="1" customFormat="1" ht="15" customHeight="1" x14ac:dyDescent="0.2">
      <c r="A6456" s="6" t="s">
        <v>3104</v>
      </c>
      <c r="B6456" s="10" t="s">
        <v>3112</v>
      </c>
      <c r="C6456" s="10" t="s">
        <v>470</v>
      </c>
      <c r="D6456" s="10" t="s">
        <v>471</v>
      </c>
      <c r="E6456" s="2">
        <v>1</v>
      </c>
      <c r="F6456" s="2">
        <v>1</v>
      </c>
      <c r="G6456" s="2">
        <f t="shared" si="210"/>
        <v>0</v>
      </c>
      <c r="H6456" s="9">
        <v>44896</v>
      </c>
      <c r="I6456" s="2" t="s">
        <v>5891</v>
      </c>
      <c r="J6456" s="2">
        <f t="shared" si="209"/>
        <v>0</v>
      </c>
    </row>
    <row r="6457" spans="1:10" s="1" customFormat="1" ht="15" customHeight="1" x14ac:dyDescent="0.2">
      <c r="A6457" s="6" t="s">
        <v>3104</v>
      </c>
      <c r="B6457" s="10" t="s">
        <v>3112</v>
      </c>
      <c r="C6457" s="10" t="s">
        <v>468</v>
      </c>
      <c r="D6457" s="10" t="s">
        <v>469</v>
      </c>
      <c r="E6457" s="2">
        <v>2</v>
      </c>
      <c r="F6457" s="2">
        <v>2</v>
      </c>
      <c r="G6457" s="2">
        <f t="shared" si="210"/>
        <v>0</v>
      </c>
      <c r="H6457" s="9">
        <v>44896</v>
      </c>
      <c r="I6457" s="2" t="s">
        <v>5891</v>
      </c>
      <c r="J6457" s="2">
        <f t="shared" si="209"/>
        <v>0</v>
      </c>
    </row>
    <row r="6458" spans="1:10" s="1" customFormat="1" ht="15" customHeight="1" x14ac:dyDescent="0.2">
      <c r="A6458" s="6" t="s">
        <v>3104</v>
      </c>
      <c r="B6458" s="10" t="s">
        <v>3112</v>
      </c>
      <c r="C6458" s="10" t="s">
        <v>472</v>
      </c>
      <c r="D6458" s="10" t="s">
        <v>473</v>
      </c>
      <c r="E6458" s="2">
        <v>1</v>
      </c>
      <c r="F6458" s="2">
        <v>1</v>
      </c>
      <c r="G6458" s="2">
        <f t="shared" si="210"/>
        <v>0</v>
      </c>
      <c r="H6458" s="9">
        <v>44896</v>
      </c>
      <c r="I6458" s="2" t="s">
        <v>5891</v>
      </c>
      <c r="J6458" s="2">
        <f t="shared" si="209"/>
        <v>0</v>
      </c>
    </row>
    <row r="6459" spans="1:10" s="1" customFormat="1" ht="15" customHeight="1" x14ac:dyDescent="0.2">
      <c r="A6459" s="2" t="s">
        <v>3104</v>
      </c>
      <c r="B6459" s="8" t="s">
        <v>3112</v>
      </c>
      <c r="C6459" s="8" t="s">
        <v>474</v>
      </c>
      <c r="D6459" s="8" t="s">
        <v>475</v>
      </c>
      <c r="E6459" s="2">
        <v>3</v>
      </c>
      <c r="F6459" s="2">
        <v>3</v>
      </c>
      <c r="G6459" s="2">
        <f t="shared" si="210"/>
        <v>0</v>
      </c>
      <c r="H6459" s="9">
        <v>44896</v>
      </c>
      <c r="I6459" s="2" t="s">
        <v>5891</v>
      </c>
      <c r="J6459" s="2">
        <f t="shared" si="209"/>
        <v>0</v>
      </c>
    </row>
    <row r="6460" spans="1:10" s="1" customFormat="1" ht="15" customHeight="1" x14ac:dyDescent="0.2">
      <c r="A6460" s="6" t="s">
        <v>3104</v>
      </c>
      <c r="B6460" s="10" t="s">
        <v>3112</v>
      </c>
      <c r="C6460" s="10" t="s">
        <v>474</v>
      </c>
      <c r="D6460" s="10" t="s">
        <v>475</v>
      </c>
      <c r="E6460" s="2">
        <v>1</v>
      </c>
      <c r="F6460" s="2">
        <v>1</v>
      </c>
      <c r="G6460" s="2">
        <f t="shared" si="210"/>
        <v>0</v>
      </c>
      <c r="H6460" s="9">
        <v>44896</v>
      </c>
      <c r="I6460" s="2" t="s">
        <v>5891</v>
      </c>
      <c r="J6460" s="2">
        <f t="shared" si="209"/>
        <v>0</v>
      </c>
    </row>
    <row r="6461" spans="1:10" s="1" customFormat="1" ht="15" customHeight="1" x14ac:dyDescent="0.2">
      <c r="A6461" s="6" t="s">
        <v>3104</v>
      </c>
      <c r="B6461" s="10" t="s">
        <v>3112</v>
      </c>
      <c r="C6461" s="10" t="s">
        <v>476</v>
      </c>
      <c r="D6461" s="10" t="s">
        <v>477</v>
      </c>
      <c r="E6461" s="2">
        <v>2</v>
      </c>
      <c r="F6461" s="2">
        <v>2</v>
      </c>
      <c r="G6461" s="2">
        <f t="shared" si="210"/>
        <v>0</v>
      </c>
      <c r="H6461" s="9">
        <v>44896</v>
      </c>
      <c r="I6461" s="2" t="s">
        <v>5891</v>
      </c>
      <c r="J6461" s="2">
        <f t="shared" si="209"/>
        <v>0</v>
      </c>
    </row>
    <row r="6462" spans="1:10" s="1" customFormat="1" ht="15" customHeight="1" x14ac:dyDescent="0.2">
      <c r="A6462" s="6" t="s">
        <v>3104</v>
      </c>
      <c r="B6462" s="10" t="s">
        <v>3112</v>
      </c>
      <c r="C6462" s="10" t="s">
        <v>478</v>
      </c>
      <c r="D6462" s="10" t="s">
        <v>479</v>
      </c>
      <c r="E6462" s="2">
        <v>6</v>
      </c>
      <c r="F6462" s="2">
        <v>6</v>
      </c>
      <c r="G6462" s="2">
        <f t="shared" si="210"/>
        <v>0</v>
      </c>
      <c r="H6462" s="9">
        <v>44896</v>
      </c>
      <c r="I6462" s="2" t="s">
        <v>5891</v>
      </c>
      <c r="J6462" s="2">
        <f t="shared" si="209"/>
        <v>0</v>
      </c>
    </row>
    <row r="6463" spans="1:10" s="1" customFormat="1" ht="15" customHeight="1" x14ac:dyDescent="0.2">
      <c r="A6463" s="6" t="s">
        <v>3104</v>
      </c>
      <c r="B6463" s="10" t="s">
        <v>3112</v>
      </c>
      <c r="C6463" s="10" t="s">
        <v>424</v>
      </c>
      <c r="D6463" s="10" t="s">
        <v>425</v>
      </c>
      <c r="E6463" s="2">
        <v>1</v>
      </c>
      <c r="F6463" s="2">
        <v>1</v>
      </c>
      <c r="G6463" s="2">
        <f t="shared" si="210"/>
        <v>0</v>
      </c>
      <c r="H6463" s="9">
        <v>44896</v>
      </c>
      <c r="I6463" s="2" t="s">
        <v>5891</v>
      </c>
      <c r="J6463" s="2">
        <f t="shared" si="209"/>
        <v>0</v>
      </c>
    </row>
    <row r="6464" spans="1:10" s="1" customFormat="1" ht="15" customHeight="1" x14ac:dyDescent="0.2">
      <c r="A6464" s="6" t="s">
        <v>3104</v>
      </c>
      <c r="B6464" s="10" t="s">
        <v>3112</v>
      </c>
      <c r="C6464" s="10" t="s">
        <v>6853</v>
      </c>
      <c r="D6464" s="10" t="s">
        <v>6854</v>
      </c>
      <c r="E6464" s="2">
        <v>1</v>
      </c>
      <c r="F6464" s="2">
        <v>1</v>
      </c>
      <c r="G6464" s="2">
        <f t="shared" si="210"/>
        <v>0</v>
      </c>
      <c r="H6464" s="9">
        <v>44896</v>
      </c>
      <c r="I6464" s="2" t="s">
        <v>5891</v>
      </c>
      <c r="J6464" s="2">
        <f t="shared" si="209"/>
        <v>0</v>
      </c>
    </row>
    <row r="6465" spans="1:10" s="1" customFormat="1" ht="15" customHeight="1" x14ac:dyDescent="0.2">
      <c r="A6465" s="2" t="s">
        <v>3104</v>
      </c>
      <c r="B6465" s="8" t="s">
        <v>3112</v>
      </c>
      <c r="C6465" s="8" t="s">
        <v>464</v>
      </c>
      <c r="D6465" s="8" t="s">
        <v>465</v>
      </c>
      <c r="E6465" s="2">
        <v>3</v>
      </c>
      <c r="F6465" s="2">
        <v>3</v>
      </c>
      <c r="G6465" s="2">
        <f t="shared" si="210"/>
        <v>0</v>
      </c>
      <c r="H6465" s="9">
        <v>44896</v>
      </c>
      <c r="I6465" s="2" t="s">
        <v>5891</v>
      </c>
      <c r="J6465" s="2">
        <f t="shared" si="209"/>
        <v>0</v>
      </c>
    </row>
    <row r="6466" spans="1:10" s="1" customFormat="1" ht="15" customHeight="1" x14ac:dyDescent="0.2">
      <c r="A6466" s="2" t="s">
        <v>3104</v>
      </c>
      <c r="B6466" s="8" t="s">
        <v>3112</v>
      </c>
      <c r="C6466" s="8" t="s">
        <v>480</v>
      </c>
      <c r="D6466" s="8" t="s">
        <v>481</v>
      </c>
      <c r="E6466" s="2">
        <v>1</v>
      </c>
      <c r="F6466" s="2">
        <v>1</v>
      </c>
      <c r="G6466" s="2">
        <f t="shared" si="210"/>
        <v>0</v>
      </c>
      <c r="H6466" s="9">
        <v>44896</v>
      </c>
      <c r="I6466" s="2" t="s">
        <v>5891</v>
      </c>
      <c r="J6466" s="2">
        <f t="shared" si="209"/>
        <v>0</v>
      </c>
    </row>
    <row r="6467" spans="1:10" s="1" customFormat="1" ht="15" customHeight="1" x14ac:dyDescent="0.2">
      <c r="A6467" s="2" t="s">
        <v>3104</v>
      </c>
      <c r="B6467" s="8" t="s">
        <v>3112</v>
      </c>
      <c r="C6467" s="8" t="s">
        <v>482</v>
      </c>
      <c r="D6467" s="8" t="s">
        <v>483</v>
      </c>
      <c r="E6467" s="2">
        <v>1</v>
      </c>
      <c r="F6467" s="2">
        <v>1</v>
      </c>
      <c r="G6467" s="2">
        <f t="shared" si="210"/>
        <v>0</v>
      </c>
      <c r="H6467" s="9">
        <v>44896</v>
      </c>
      <c r="I6467" s="2" t="s">
        <v>5891</v>
      </c>
      <c r="J6467" s="2">
        <f t="shared" si="209"/>
        <v>0</v>
      </c>
    </row>
    <row r="6468" spans="1:10" s="1" customFormat="1" ht="15" customHeight="1" x14ac:dyDescent="0.2">
      <c r="A6468" s="6" t="s">
        <v>3104</v>
      </c>
      <c r="B6468" s="10" t="s">
        <v>3104</v>
      </c>
      <c r="C6468" s="10" t="s">
        <v>570</v>
      </c>
      <c r="D6468" s="10" t="s">
        <v>571</v>
      </c>
      <c r="E6468" s="2">
        <v>2</v>
      </c>
      <c r="F6468" s="2">
        <v>2</v>
      </c>
      <c r="G6468" s="2">
        <f t="shared" si="210"/>
        <v>0</v>
      </c>
      <c r="H6468" s="9">
        <v>44896</v>
      </c>
      <c r="I6468" s="2" t="s">
        <v>5891</v>
      </c>
      <c r="J6468" s="2">
        <f t="shared" si="209"/>
        <v>0</v>
      </c>
    </row>
    <row r="6469" spans="1:10" s="1" customFormat="1" ht="15" customHeight="1" x14ac:dyDescent="0.2">
      <c r="A6469" s="6" t="s">
        <v>3104</v>
      </c>
      <c r="B6469" s="10" t="s">
        <v>3104</v>
      </c>
      <c r="C6469" s="10" t="s">
        <v>484</v>
      </c>
      <c r="D6469" s="10" t="s">
        <v>485</v>
      </c>
      <c r="E6469" s="2">
        <v>4</v>
      </c>
      <c r="F6469" s="2">
        <v>4</v>
      </c>
      <c r="G6469" s="2">
        <f t="shared" si="210"/>
        <v>0</v>
      </c>
      <c r="H6469" s="9">
        <v>44896</v>
      </c>
      <c r="I6469" s="2" t="s">
        <v>5891</v>
      </c>
      <c r="J6469" s="2">
        <f t="shared" si="209"/>
        <v>0</v>
      </c>
    </row>
    <row r="6470" spans="1:10" s="1" customFormat="1" ht="15" customHeight="1" x14ac:dyDescent="0.2">
      <c r="A6470" s="2" t="s">
        <v>3104</v>
      </c>
      <c r="B6470" s="8" t="s">
        <v>3104</v>
      </c>
      <c r="C6470" s="8" t="s">
        <v>486</v>
      </c>
      <c r="D6470" s="8" t="s">
        <v>487</v>
      </c>
      <c r="E6470" s="2">
        <v>2</v>
      </c>
      <c r="F6470" s="2">
        <v>2</v>
      </c>
      <c r="G6470" s="2">
        <f t="shared" si="210"/>
        <v>0</v>
      </c>
      <c r="H6470" s="9">
        <v>44896</v>
      </c>
      <c r="I6470" s="2" t="s">
        <v>5891</v>
      </c>
      <c r="J6470" s="2">
        <f t="shared" si="209"/>
        <v>0</v>
      </c>
    </row>
    <row r="6471" spans="1:10" s="1" customFormat="1" ht="15" customHeight="1" x14ac:dyDescent="0.2">
      <c r="A6471" s="6" t="s">
        <v>3104</v>
      </c>
      <c r="B6471" s="10" t="s">
        <v>3104</v>
      </c>
      <c r="C6471" s="10" t="s">
        <v>488</v>
      </c>
      <c r="D6471" s="10" t="s">
        <v>489</v>
      </c>
      <c r="E6471" s="2">
        <v>16</v>
      </c>
      <c r="F6471" s="2">
        <v>16</v>
      </c>
      <c r="G6471" s="2">
        <f t="shared" si="210"/>
        <v>0</v>
      </c>
      <c r="H6471" s="9">
        <v>44896</v>
      </c>
      <c r="I6471" s="2" t="s">
        <v>5891</v>
      </c>
      <c r="J6471" s="2">
        <f t="shared" si="209"/>
        <v>0</v>
      </c>
    </row>
    <row r="6472" spans="1:10" s="1" customFormat="1" ht="15" customHeight="1" x14ac:dyDescent="0.2">
      <c r="A6472" s="6" t="s">
        <v>3104</v>
      </c>
      <c r="B6472" s="10" t="s">
        <v>3104</v>
      </c>
      <c r="C6472" s="10" t="s">
        <v>494</v>
      </c>
      <c r="D6472" s="10" t="s">
        <v>495</v>
      </c>
      <c r="E6472" s="2">
        <v>4</v>
      </c>
      <c r="F6472" s="2">
        <v>4</v>
      </c>
      <c r="G6472" s="2">
        <f t="shared" si="210"/>
        <v>0</v>
      </c>
      <c r="H6472" s="9">
        <v>44896</v>
      </c>
      <c r="I6472" s="2" t="s">
        <v>5891</v>
      </c>
      <c r="J6472" s="2">
        <f t="shared" si="209"/>
        <v>0</v>
      </c>
    </row>
    <row r="6473" spans="1:10" s="1" customFormat="1" ht="15" customHeight="1" x14ac:dyDescent="0.2">
      <c r="A6473" s="6" t="s">
        <v>3104</v>
      </c>
      <c r="B6473" s="10" t="s">
        <v>3104</v>
      </c>
      <c r="C6473" s="10" t="s">
        <v>490</v>
      </c>
      <c r="D6473" s="10" t="s">
        <v>491</v>
      </c>
      <c r="E6473" s="2">
        <v>3</v>
      </c>
      <c r="F6473" s="2">
        <v>3</v>
      </c>
      <c r="G6473" s="2">
        <f t="shared" si="210"/>
        <v>0</v>
      </c>
      <c r="H6473" s="9">
        <v>44896</v>
      </c>
      <c r="I6473" s="2" t="s">
        <v>5891</v>
      </c>
      <c r="J6473" s="2">
        <f t="shared" si="209"/>
        <v>0</v>
      </c>
    </row>
    <row r="6474" spans="1:10" s="1" customFormat="1" ht="15" customHeight="1" x14ac:dyDescent="0.2">
      <c r="A6474" s="6" t="s">
        <v>3104</v>
      </c>
      <c r="B6474" s="10" t="s">
        <v>3104</v>
      </c>
      <c r="C6474" s="10" t="s">
        <v>496</v>
      </c>
      <c r="D6474" s="10" t="s">
        <v>497</v>
      </c>
      <c r="E6474" s="2">
        <v>2</v>
      </c>
      <c r="F6474" s="2">
        <v>2</v>
      </c>
      <c r="G6474" s="2">
        <f t="shared" si="210"/>
        <v>0</v>
      </c>
      <c r="H6474" s="9">
        <v>44896</v>
      </c>
      <c r="I6474" s="2" t="s">
        <v>5891</v>
      </c>
      <c r="J6474" s="2">
        <f t="shared" si="209"/>
        <v>0</v>
      </c>
    </row>
    <row r="6475" spans="1:10" s="1" customFormat="1" ht="15" customHeight="1" x14ac:dyDescent="0.2">
      <c r="A6475" s="2" t="s">
        <v>3104</v>
      </c>
      <c r="B6475" s="8" t="s">
        <v>3104</v>
      </c>
      <c r="C6475" s="8" t="s">
        <v>6855</v>
      </c>
      <c r="D6475" s="8" t="s">
        <v>6856</v>
      </c>
      <c r="E6475" s="2">
        <v>4</v>
      </c>
      <c r="F6475" s="2">
        <v>4</v>
      </c>
      <c r="G6475" s="2">
        <f t="shared" si="210"/>
        <v>0</v>
      </c>
      <c r="H6475" s="9">
        <v>44896</v>
      </c>
      <c r="I6475" s="2" t="s">
        <v>5891</v>
      </c>
      <c r="J6475" s="2">
        <f t="shared" si="209"/>
        <v>0</v>
      </c>
    </row>
    <row r="6476" spans="1:10" s="1" customFormat="1" ht="15" customHeight="1" x14ac:dyDescent="0.2">
      <c r="A6476" s="2" t="s">
        <v>3104</v>
      </c>
      <c r="B6476" s="8" t="s">
        <v>3104</v>
      </c>
      <c r="C6476" s="8" t="s">
        <v>6857</v>
      </c>
      <c r="D6476" s="8" t="s">
        <v>6858</v>
      </c>
      <c r="E6476" s="2">
        <v>2</v>
      </c>
      <c r="F6476" s="2">
        <v>2</v>
      </c>
      <c r="G6476" s="2">
        <f t="shared" si="210"/>
        <v>0</v>
      </c>
      <c r="H6476" s="9">
        <v>44896</v>
      </c>
      <c r="I6476" s="2" t="s">
        <v>5891</v>
      </c>
      <c r="J6476" s="2">
        <f t="shared" si="209"/>
        <v>0</v>
      </c>
    </row>
    <row r="6477" spans="1:10" s="1" customFormat="1" ht="15" customHeight="1" x14ac:dyDescent="0.2">
      <c r="A6477" s="6" t="s">
        <v>3104</v>
      </c>
      <c r="B6477" s="10" t="s">
        <v>3104</v>
      </c>
      <c r="C6477" s="10" t="s">
        <v>500</v>
      </c>
      <c r="D6477" s="10" t="s">
        <v>501</v>
      </c>
      <c r="E6477" s="2">
        <v>2</v>
      </c>
      <c r="F6477" s="2">
        <v>2</v>
      </c>
      <c r="G6477" s="2">
        <f t="shared" si="210"/>
        <v>0</v>
      </c>
      <c r="H6477" s="9">
        <v>44896</v>
      </c>
      <c r="I6477" s="2" t="s">
        <v>5891</v>
      </c>
      <c r="J6477" s="2">
        <f t="shared" si="209"/>
        <v>0</v>
      </c>
    </row>
    <row r="6478" spans="1:10" s="1" customFormat="1" ht="15" customHeight="1" x14ac:dyDescent="0.2">
      <c r="A6478" s="2" t="s">
        <v>3104</v>
      </c>
      <c r="B6478" s="8" t="s">
        <v>3104</v>
      </c>
      <c r="C6478" s="8" t="s">
        <v>3122</v>
      </c>
      <c r="D6478" s="8" t="s">
        <v>3123</v>
      </c>
      <c r="E6478" s="2">
        <v>1</v>
      </c>
      <c r="F6478" s="2">
        <v>1</v>
      </c>
      <c r="G6478" s="2">
        <f t="shared" si="210"/>
        <v>0</v>
      </c>
      <c r="H6478" s="9">
        <v>44896</v>
      </c>
      <c r="I6478" s="2" t="s">
        <v>5891</v>
      </c>
      <c r="J6478" s="2">
        <f t="shared" si="209"/>
        <v>0</v>
      </c>
    </row>
    <row r="6479" spans="1:10" s="1" customFormat="1" ht="15" customHeight="1" x14ac:dyDescent="0.2">
      <c r="A6479" s="2" t="s">
        <v>3104</v>
      </c>
      <c r="B6479" s="8" t="s">
        <v>3104</v>
      </c>
      <c r="C6479" s="8" t="s">
        <v>3118</v>
      </c>
      <c r="D6479" s="8" t="s">
        <v>3119</v>
      </c>
      <c r="E6479" s="2">
        <v>1</v>
      </c>
      <c r="F6479" s="2">
        <v>1</v>
      </c>
      <c r="G6479" s="2">
        <f t="shared" si="210"/>
        <v>0</v>
      </c>
      <c r="H6479" s="9">
        <v>44896</v>
      </c>
      <c r="I6479" s="2" t="s">
        <v>5891</v>
      </c>
      <c r="J6479" s="2">
        <f t="shared" si="209"/>
        <v>0</v>
      </c>
    </row>
    <row r="6480" spans="1:10" s="1" customFormat="1" ht="15" customHeight="1" x14ac:dyDescent="0.2">
      <c r="A6480" s="6" t="s">
        <v>3104</v>
      </c>
      <c r="B6480" s="10" t="s">
        <v>3104</v>
      </c>
      <c r="C6480" s="10" t="s">
        <v>502</v>
      </c>
      <c r="D6480" s="10" t="s">
        <v>503</v>
      </c>
      <c r="E6480" s="2">
        <v>1</v>
      </c>
      <c r="F6480" s="2">
        <v>1</v>
      </c>
      <c r="G6480" s="2">
        <f t="shared" si="210"/>
        <v>0</v>
      </c>
      <c r="H6480" s="9">
        <v>44896</v>
      </c>
      <c r="I6480" s="2" t="s">
        <v>5891</v>
      </c>
      <c r="J6480" s="2">
        <f t="shared" si="209"/>
        <v>0</v>
      </c>
    </row>
    <row r="6481" spans="1:10" s="1" customFormat="1" ht="15" customHeight="1" x14ac:dyDescent="0.2">
      <c r="A6481" s="2" t="s">
        <v>3104</v>
      </c>
      <c r="B6481" s="8" t="s">
        <v>3104</v>
      </c>
      <c r="C6481" s="8" t="s">
        <v>506</v>
      </c>
      <c r="D6481" s="8" t="s">
        <v>507</v>
      </c>
      <c r="E6481" s="2">
        <v>9</v>
      </c>
      <c r="F6481" s="2">
        <v>9</v>
      </c>
      <c r="G6481" s="2">
        <f t="shared" si="210"/>
        <v>0</v>
      </c>
      <c r="H6481" s="9">
        <v>44896</v>
      </c>
      <c r="I6481" s="2" t="s">
        <v>5891</v>
      </c>
      <c r="J6481" s="2">
        <f t="shared" si="209"/>
        <v>0</v>
      </c>
    </row>
    <row r="6482" spans="1:10" s="1" customFormat="1" ht="15" customHeight="1" x14ac:dyDescent="0.2">
      <c r="A6482" s="6" t="s">
        <v>3104</v>
      </c>
      <c r="B6482" s="10" t="s">
        <v>3104</v>
      </c>
      <c r="C6482" s="10" t="s">
        <v>506</v>
      </c>
      <c r="D6482" s="10" t="s">
        <v>507</v>
      </c>
      <c r="E6482" s="2">
        <v>1</v>
      </c>
      <c r="F6482" s="2">
        <v>1</v>
      </c>
      <c r="G6482" s="2">
        <f t="shared" si="210"/>
        <v>0</v>
      </c>
      <c r="H6482" s="9">
        <v>44896</v>
      </c>
      <c r="I6482" s="2" t="s">
        <v>5891</v>
      </c>
      <c r="J6482" s="2">
        <f t="shared" si="209"/>
        <v>0</v>
      </c>
    </row>
    <row r="6483" spans="1:10" s="1" customFormat="1" ht="15" customHeight="1" x14ac:dyDescent="0.2">
      <c r="A6483" s="6" t="s">
        <v>3104</v>
      </c>
      <c r="B6483" s="10" t="s">
        <v>3104</v>
      </c>
      <c r="C6483" s="10" t="s">
        <v>510</v>
      </c>
      <c r="D6483" s="10" t="s">
        <v>511</v>
      </c>
      <c r="E6483" s="2">
        <v>2</v>
      </c>
      <c r="F6483" s="2">
        <v>2</v>
      </c>
      <c r="G6483" s="2">
        <f t="shared" si="210"/>
        <v>0</v>
      </c>
      <c r="H6483" s="9">
        <v>44896</v>
      </c>
      <c r="I6483" s="2" t="s">
        <v>5891</v>
      </c>
      <c r="J6483" s="2">
        <f t="shared" si="209"/>
        <v>0</v>
      </c>
    </row>
    <row r="6484" spans="1:10" s="1" customFormat="1" ht="15" customHeight="1" x14ac:dyDescent="0.2">
      <c r="A6484" s="2" t="s">
        <v>3104</v>
      </c>
      <c r="B6484" s="8" t="s">
        <v>3104</v>
      </c>
      <c r="C6484" s="8" t="s">
        <v>3166</v>
      </c>
      <c r="D6484" s="8" t="s">
        <v>3167</v>
      </c>
      <c r="E6484" s="2">
        <v>4</v>
      </c>
      <c r="F6484" s="2">
        <v>4</v>
      </c>
      <c r="G6484" s="2">
        <f t="shared" si="210"/>
        <v>0</v>
      </c>
      <c r="H6484" s="9">
        <v>44896</v>
      </c>
      <c r="I6484" s="2" t="s">
        <v>5891</v>
      </c>
      <c r="J6484" s="2">
        <f t="shared" si="209"/>
        <v>0</v>
      </c>
    </row>
    <row r="6485" spans="1:10" s="1" customFormat="1" ht="15" customHeight="1" x14ac:dyDescent="0.2">
      <c r="A6485" s="6" t="s">
        <v>3104</v>
      </c>
      <c r="B6485" s="10" t="s">
        <v>3104</v>
      </c>
      <c r="C6485" s="10" t="s">
        <v>514</v>
      </c>
      <c r="D6485" s="10" t="s">
        <v>515</v>
      </c>
      <c r="E6485" s="2">
        <v>3</v>
      </c>
      <c r="F6485" s="2">
        <v>3</v>
      </c>
      <c r="G6485" s="2">
        <f t="shared" si="210"/>
        <v>0</v>
      </c>
      <c r="H6485" s="9">
        <v>44896</v>
      </c>
      <c r="I6485" s="2" t="s">
        <v>5891</v>
      </c>
      <c r="J6485" s="2">
        <f t="shared" si="209"/>
        <v>0</v>
      </c>
    </row>
    <row r="6486" spans="1:10" s="1" customFormat="1" ht="15" customHeight="1" x14ac:dyDescent="0.2">
      <c r="A6486" s="6" t="s">
        <v>3104</v>
      </c>
      <c r="B6486" s="10" t="s">
        <v>3142</v>
      </c>
      <c r="C6486" s="10" t="s">
        <v>512</v>
      </c>
      <c r="D6486" s="10" t="s">
        <v>513</v>
      </c>
      <c r="E6486" s="2">
        <v>1</v>
      </c>
      <c r="F6486" s="2">
        <v>1</v>
      </c>
      <c r="G6486" s="2">
        <f t="shared" si="210"/>
        <v>0</v>
      </c>
      <c r="H6486" s="9">
        <v>44896</v>
      </c>
      <c r="I6486" s="2" t="s">
        <v>5891</v>
      </c>
      <c r="J6486" s="2">
        <f t="shared" si="209"/>
        <v>0</v>
      </c>
    </row>
    <row r="6487" spans="1:10" s="1" customFormat="1" ht="15" customHeight="1" x14ac:dyDescent="0.2">
      <c r="A6487" s="6" t="s">
        <v>3104</v>
      </c>
      <c r="B6487" s="10" t="s">
        <v>3104</v>
      </c>
      <c r="C6487" s="10" t="s">
        <v>6859</v>
      </c>
      <c r="D6487" s="10" t="s">
        <v>6860</v>
      </c>
      <c r="E6487" s="2">
        <v>1</v>
      </c>
      <c r="F6487" s="2">
        <v>1</v>
      </c>
      <c r="G6487" s="2">
        <f t="shared" si="210"/>
        <v>0</v>
      </c>
      <c r="H6487" s="9">
        <v>44896</v>
      </c>
      <c r="I6487" s="2" t="s">
        <v>5891</v>
      </c>
      <c r="J6487" s="2">
        <f t="shared" si="209"/>
        <v>0</v>
      </c>
    </row>
    <row r="6488" spans="1:10" s="1" customFormat="1" ht="15" customHeight="1" x14ac:dyDescent="0.2">
      <c r="A6488" s="6" t="s">
        <v>3104</v>
      </c>
      <c r="B6488" s="10" t="s">
        <v>3104</v>
      </c>
      <c r="C6488" s="10" t="s">
        <v>6861</v>
      </c>
      <c r="D6488" s="10" t="s">
        <v>6862</v>
      </c>
      <c r="E6488" s="2">
        <v>8</v>
      </c>
      <c r="F6488" s="2">
        <v>8</v>
      </c>
      <c r="G6488" s="2">
        <f t="shared" si="210"/>
        <v>0</v>
      </c>
      <c r="H6488" s="9">
        <v>44896</v>
      </c>
      <c r="I6488" s="2" t="s">
        <v>5891</v>
      </c>
      <c r="J6488" s="2">
        <f t="shared" si="209"/>
        <v>0</v>
      </c>
    </row>
    <row r="6489" spans="1:10" s="1" customFormat="1" ht="15" customHeight="1" x14ac:dyDescent="0.2">
      <c r="A6489" s="6" t="s">
        <v>3104</v>
      </c>
      <c r="B6489" s="10" t="s">
        <v>3104</v>
      </c>
      <c r="C6489" s="10" t="s">
        <v>524</v>
      </c>
      <c r="D6489" s="10" t="s">
        <v>525</v>
      </c>
      <c r="E6489" s="2">
        <v>1</v>
      </c>
      <c r="F6489" s="2">
        <v>1</v>
      </c>
      <c r="G6489" s="2">
        <f t="shared" si="210"/>
        <v>0</v>
      </c>
      <c r="H6489" s="9">
        <v>44896</v>
      </c>
      <c r="I6489" s="2" t="s">
        <v>5891</v>
      </c>
      <c r="J6489" s="2">
        <f t="shared" si="209"/>
        <v>0</v>
      </c>
    </row>
    <row r="6490" spans="1:10" s="1" customFormat="1" ht="15" customHeight="1" x14ac:dyDescent="0.2">
      <c r="A6490" s="6" t="s">
        <v>3104</v>
      </c>
      <c r="B6490" s="10" t="s">
        <v>3104</v>
      </c>
      <c r="C6490" s="10" t="s">
        <v>530</v>
      </c>
      <c r="D6490" s="10" t="s">
        <v>531</v>
      </c>
      <c r="E6490" s="2">
        <v>1</v>
      </c>
      <c r="F6490" s="2">
        <v>1</v>
      </c>
      <c r="G6490" s="2">
        <f t="shared" si="210"/>
        <v>0</v>
      </c>
      <c r="H6490" s="9">
        <v>44896</v>
      </c>
      <c r="I6490" s="2" t="s">
        <v>5891</v>
      </c>
      <c r="J6490" s="2">
        <f t="shared" si="209"/>
        <v>0</v>
      </c>
    </row>
    <row r="6491" spans="1:10" s="1" customFormat="1" ht="15" customHeight="1" x14ac:dyDescent="0.2">
      <c r="A6491" s="6" t="s">
        <v>3104</v>
      </c>
      <c r="B6491" s="10" t="s">
        <v>3104</v>
      </c>
      <c r="C6491" s="10" t="s">
        <v>532</v>
      </c>
      <c r="D6491" s="10" t="s">
        <v>533</v>
      </c>
      <c r="E6491" s="2">
        <v>2</v>
      </c>
      <c r="F6491" s="2">
        <v>2</v>
      </c>
      <c r="G6491" s="2">
        <f t="shared" si="210"/>
        <v>0</v>
      </c>
      <c r="H6491" s="9">
        <v>44896</v>
      </c>
      <c r="I6491" s="2" t="s">
        <v>5891</v>
      </c>
      <c r="J6491" s="2">
        <f t="shared" si="209"/>
        <v>0</v>
      </c>
    </row>
    <row r="6492" spans="1:10" s="1" customFormat="1" ht="15" customHeight="1" x14ac:dyDescent="0.2">
      <c r="A6492" s="6" t="s">
        <v>3104</v>
      </c>
      <c r="B6492" s="10" t="s">
        <v>3104</v>
      </c>
      <c r="C6492" s="10" t="s">
        <v>528</v>
      </c>
      <c r="D6492" s="10" t="s">
        <v>529</v>
      </c>
      <c r="E6492" s="2">
        <v>3</v>
      </c>
      <c r="F6492" s="2">
        <v>3</v>
      </c>
      <c r="G6492" s="2">
        <f t="shared" si="210"/>
        <v>0</v>
      </c>
      <c r="H6492" s="9">
        <v>44896</v>
      </c>
      <c r="I6492" s="2" t="s">
        <v>5891</v>
      </c>
      <c r="J6492" s="2">
        <f t="shared" si="209"/>
        <v>0</v>
      </c>
    </row>
    <row r="6493" spans="1:10" s="1" customFormat="1" ht="15" customHeight="1" x14ac:dyDescent="0.2">
      <c r="A6493" s="6" t="s">
        <v>3104</v>
      </c>
      <c r="B6493" s="10" t="s">
        <v>3104</v>
      </c>
      <c r="C6493" s="10" t="s">
        <v>542</v>
      </c>
      <c r="D6493" s="10" t="s">
        <v>543</v>
      </c>
      <c r="E6493" s="2">
        <v>8</v>
      </c>
      <c r="F6493" s="2">
        <v>8</v>
      </c>
      <c r="G6493" s="2">
        <f t="shared" si="210"/>
        <v>0</v>
      </c>
      <c r="H6493" s="9">
        <v>44896</v>
      </c>
      <c r="I6493" s="2" t="s">
        <v>5891</v>
      </c>
      <c r="J6493" s="2">
        <f t="shared" si="209"/>
        <v>0</v>
      </c>
    </row>
    <row r="6494" spans="1:10" s="1" customFormat="1" ht="15" customHeight="1" x14ac:dyDescent="0.2">
      <c r="A6494" s="6" t="s">
        <v>3104</v>
      </c>
      <c r="B6494" s="10" t="s">
        <v>3104</v>
      </c>
      <c r="C6494" s="10" t="s">
        <v>504</v>
      </c>
      <c r="D6494" s="10" t="s">
        <v>505</v>
      </c>
      <c r="E6494" s="2">
        <v>3</v>
      </c>
      <c r="F6494" s="2">
        <v>3</v>
      </c>
      <c r="G6494" s="2">
        <f t="shared" si="210"/>
        <v>0</v>
      </c>
      <c r="H6494" s="9">
        <v>44896</v>
      </c>
      <c r="I6494" s="2" t="s">
        <v>5891</v>
      </c>
      <c r="J6494" s="2">
        <f t="shared" si="209"/>
        <v>0</v>
      </c>
    </row>
    <row r="6495" spans="1:10" s="1" customFormat="1" ht="15" customHeight="1" x14ac:dyDescent="0.2">
      <c r="A6495" s="2" t="s">
        <v>3104</v>
      </c>
      <c r="B6495" s="8" t="s">
        <v>3104</v>
      </c>
      <c r="C6495" s="8" t="s">
        <v>546</v>
      </c>
      <c r="D6495" s="8" t="s">
        <v>547</v>
      </c>
      <c r="E6495" s="2">
        <v>8</v>
      </c>
      <c r="F6495" s="2">
        <v>8</v>
      </c>
      <c r="G6495" s="2">
        <f t="shared" si="210"/>
        <v>0</v>
      </c>
      <c r="H6495" s="9">
        <v>44896</v>
      </c>
      <c r="I6495" s="2" t="s">
        <v>5891</v>
      </c>
      <c r="J6495" s="2">
        <f t="shared" si="209"/>
        <v>0</v>
      </c>
    </row>
    <row r="6496" spans="1:10" s="1" customFormat="1" ht="15" customHeight="1" x14ac:dyDescent="0.2">
      <c r="A6496" s="6" t="s">
        <v>3104</v>
      </c>
      <c r="B6496" s="10" t="s">
        <v>3104</v>
      </c>
      <c r="C6496" s="10" t="s">
        <v>568</v>
      </c>
      <c r="D6496" s="10" t="s">
        <v>569</v>
      </c>
      <c r="E6496" s="2">
        <v>2</v>
      </c>
      <c r="F6496" s="2">
        <v>2</v>
      </c>
      <c r="G6496" s="2">
        <f t="shared" si="210"/>
        <v>0</v>
      </c>
      <c r="H6496" s="9">
        <v>44896</v>
      </c>
      <c r="I6496" s="2" t="s">
        <v>5891</v>
      </c>
      <c r="J6496" s="2">
        <f t="shared" si="209"/>
        <v>0</v>
      </c>
    </row>
    <row r="6497" spans="1:10" s="1" customFormat="1" ht="15" customHeight="1" x14ac:dyDescent="0.2">
      <c r="A6497" s="6" t="s">
        <v>3104</v>
      </c>
      <c r="B6497" s="10" t="s">
        <v>3104</v>
      </c>
      <c r="C6497" s="10" t="s">
        <v>560</v>
      </c>
      <c r="D6497" s="10" t="s">
        <v>561</v>
      </c>
      <c r="E6497" s="2">
        <v>4</v>
      </c>
      <c r="F6497" s="2">
        <v>4</v>
      </c>
      <c r="G6497" s="2">
        <f t="shared" si="210"/>
        <v>0</v>
      </c>
      <c r="H6497" s="9">
        <v>44896</v>
      </c>
      <c r="I6497" s="2" t="s">
        <v>5891</v>
      </c>
      <c r="J6497" s="2">
        <f t="shared" si="209"/>
        <v>0</v>
      </c>
    </row>
    <row r="6498" spans="1:10" s="1" customFormat="1" ht="15" customHeight="1" x14ac:dyDescent="0.2">
      <c r="A6498" s="2" t="s">
        <v>3104</v>
      </c>
      <c r="B6498" s="8" t="s">
        <v>3104</v>
      </c>
      <c r="C6498" s="8" t="s">
        <v>516</v>
      </c>
      <c r="D6498" s="8" t="s">
        <v>517</v>
      </c>
      <c r="E6498" s="2">
        <v>4</v>
      </c>
      <c r="F6498" s="2">
        <v>4</v>
      </c>
      <c r="G6498" s="2">
        <f t="shared" si="210"/>
        <v>0</v>
      </c>
      <c r="H6498" s="9">
        <v>44896</v>
      </c>
      <c r="I6498" s="2" t="s">
        <v>5891</v>
      </c>
      <c r="J6498" s="2">
        <f t="shared" si="209"/>
        <v>0</v>
      </c>
    </row>
    <row r="6499" spans="1:10" s="1" customFormat="1" ht="15" customHeight="1" x14ac:dyDescent="0.2">
      <c r="A6499" s="2" t="s">
        <v>3104</v>
      </c>
      <c r="B6499" s="8" t="s">
        <v>3104</v>
      </c>
      <c r="C6499" s="8" t="s">
        <v>552</v>
      </c>
      <c r="D6499" s="8" t="s">
        <v>553</v>
      </c>
      <c r="E6499" s="2">
        <v>2</v>
      </c>
      <c r="F6499" s="2">
        <v>2</v>
      </c>
      <c r="G6499" s="2">
        <f t="shared" si="210"/>
        <v>0</v>
      </c>
      <c r="H6499" s="9">
        <v>44896</v>
      </c>
      <c r="I6499" s="2" t="s">
        <v>5891</v>
      </c>
      <c r="J6499" s="2">
        <f t="shared" si="209"/>
        <v>0</v>
      </c>
    </row>
    <row r="6500" spans="1:10" s="1" customFormat="1" ht="15" customHeight="1" x14ac:dyDescent="0.2">
      <c r="A6500" s="2" t="s">
        <v>3104</v>
      </c>
      <c r="B6500" s="8" t="s">
        <v>3104</v>
      </c>
      <c r="C6500" s="8" t="s">
        <v>518</v>
      </c>
      <c r="D6500" s="8" t="s">
        <v>519</v>
      </c>
      <c r="E6500" s="2">
        <v>7</v>
      </c>
      <c r="F6500" s="2">
        <v>7</v>
      </c>
      <c r="G6500" s="2">
        <f t="shared" si="210"/>
        <v>0</v>
      </c>
      <c r="H6500" s="9">
        <v>44896</v>
      </c>
      <c r="I6500" s="2" t="s">
        <v>5891</v>
      </c>
      <c r="J6500" s="2">
        <f t="shared" si="209"/>
        <v>0</v>
      </c>
    </row>
    <row r="6501" spans="1:10" s="1" customFormat="1" ht="15" customHeight="1" x14ac:dyDescent="0.2">
      <c r="A6501" s="2" t="s">
        <v>3104</v>
      </c>
      <c r="B6501" s="8" t="s">
        <v>3104</v>
      </c>
      <c r="C6501" s="8" t="s">
        <v>522</v>
      </c>
      <c r="D6501" s="24" t="s">
        <v>523</v>
      </c>
      <c r="E6501" s="2">
        <v>2</v>
      </c>
      <c r="F6501" s="2">
        <v>2</v>
      </c>
      <c r="G6501" s="2">
        <f t="shared" si="210"/>
        <v>0</v>
      </c>
      <c r="H6501" s="9">
        <v>44896</v>
      </c>
      <c r="I6501" s="2" t="s">
        <v>5891</v>
      </c>
      <c r="J6501" s="2">
        <f t="shared" si="209"/>
        <v>0</v>
      </c>
    </row>
    <row r="6502" spans="1:10" s="1" customFormat="1" ht="15" customHeight="1" x14ac:dyDescent="0.2">
      <c r="A6502" s="6" t="s">
        <v>3104</v>
      </c>
      <c r="B6502" s="10" t="s">
        <v>3104</v>
      </c>
      <c r="C6502" s="10" t="s">
        <v>522</v>
      </c>
      <c r="D6502" s="23" t="s">
        <v>523</v>
      </c>
      <c r="E6502" s="2">
        <v>2</v>
      </c>
      <c r="F6502" s="2">
        <v>2</v>
      </c>
      <c r="G6502" s="2">
        <f t="shared" si="210"/>
        <v>0</v>
      </c>
      <c r="H6502" s="9">
        <v>44896</v>
      </c>
      <c r="I6502" s="2" t="s">
        <v>5891</v>
      </c>
      <c r="J6502" s="2">
        <f t="shared" si="209"/>
        <v>0</v>
      </c>
    </row>
    <row r="6503" spans="1:10" s="1" customFormat="1" ht="15" customHeight="1" x14ac:dyDescent="0.2">
      <c r="A6503" s="6" t="s">
        <v>3104</v>
      </c>
      <c r="B6503" s="10" t="s">
        <v>3104</v>
      </c>
      <c r="C6503" s="10" t="s">
        <v>520</v>
      </c>
      <c r="D6503" s="23" t="s">
        <v>521</v>
      </c>
      <c r="E6503" s="2">
        <v>22</v>
      </c>
      <c r="F6503" s="2">
        <v>22</v>
      </c>
      <c r="G6503" s="2">
        <f t="shared" si="210"/>
        <v>0</v>
      </c>
      <c r="H6503" s="9">
        <v>44896</v>
      </c>
      <c r="I6503" s="2" t="s">
        <v>5891</v>
      </c>
      <c r="J6503" s="2">
        <f t="shared" si="209"/>
        <v>0</v>
      </c>
    </row>
    <row r="6504" spans="1:10" s="1" customFormat="1" ht="15" customHeight="1" x14ac:dyDescent="0.2">
      <c r="A6504" s="6" t="s">
        <v>3104</v>
      </c>
      <c r="B6504" s="10" t="s">
        <v>3104</v>
      </c>
      <c r="C6504" s="10" t="s">
        <v>534</v>
      </c>
      <c r="D6504" s="10" t="s">
        <v>535</v>
      </c>
      <c r="E6504" s="2">
        <v>2</v>
      </c>
      <c r="F6504" s="2">
        <v>2</v>
      </c>
      <c r="G6504" s="2">
        <f t="shared" si="210"/>
        <v>0</v>
      </c>
      <c r="H6504" s="9">
        <v>44896</v>
      </c>
      <c r="I6504" s="2" t="s">
        <v>5891</v>
      </c>
      <c r="J6504" s="2">
        <f t="shared" si="209"/>
        <v>0</v>
      </c>
    </row>
    <row r="6505" spans="1:10" s="1" customFormat="1" ht="15" customHeight="1" x14ac:dyDescent="0.2">
      <c r="A6505" s="2" t="s">
        <v>3104</v>
      </c>
      <c r="B6505" s="8" t="s">
        <v>3104</v>
      </c>
      <c r="C6505" s="8" t="s">
        <v>6863</v>
      </c>
      <c r="D6505" s="8" t="s">
        <v>6864</v>
      </c>
      <c r="E6505" s="2">
        <v>2</v>
      </c>
      <c r="F6505" s="2">
        <v>2</v>
      </c>
      <c r="G6505" s="2">
        <f t="shared" si="210"/>
        <v>0</v>
      </c>
      <c r="H6505" s="9">
        <v>44896</v>
      </c>
      <c r="I6505" s="2" t="s">
        <v>5891</v>
      </c>
      <c r="J6505" s="2">
        <f t="shared" si="209"/>
        <v>0</v>
      </c>
    </row>
    <row r="6506" spans="1:10" s="1" customFormat="1" ht="15" customHeight="1" x14ac:dyDescent="0.2">
      <c r="A6506" s="2" t="s">
        <v>3104</v>
      </c>
      <c r="B6506" s="8" t="s">
        <v>3104</v>
      </c>
      <c r="C6506" s="8" t="s">
        <v>538</v>
      </c>
      <c r="D6506" s="8" t="s">
        <v>539</v>
      </c>
      <c r="E6506" s="2">
        <v>4</v>
      </c>
      <c r="F6506" s="2">
        <v>5</v>
      </c>
      <c r="G6506" s="2">
        <f t="shared" si="210"/>
        <v>1</v>
      </c>
      <c r="H6506" s="9">
        <v>44896</v>
      </c>
      <c r="I6506" s="2" t="s">
        <v>5891</v>
      </c>
      <c r="J6506" s="2">
        <f t="shared" si="209"/>
        <v>1</v>
      </c>
    </row>
    <row r="6507" spans="1:10" s="1" customFormat="1" ht="15" customHeight="1" x14ac:dyDescent="0.2">
      <c r="A6507" s="6" t="s">
        <v>3104</v>
      </c>
      <c r="B6507" s="10" t="s">
        <v>3104</v>
      </c>
      <c r="C6507" s="10" t="s">
        <v>562</v>
      </c>
      <c r="D6507" s="10" t="s">
        <v>563</v>
      </c>
      <c r="E6507" s="2">
        <v>14</v>
      </c>
      <c r="F6507" s="2">
        <v>14</v>
      </c>
      <c r="G6507" s="2">
        <f t="shared" si="210"/>
        <v>0</v>
      </c>
      <c r="H6507" s="9">
        <v>44896</v>
      </c>
      <c r="I6507" s="2" t="s">
        <v>5891</v>
      </c>
      <c r="J6507" s="2">
        <f t="shared" si="209"/>
        <v>0</v>
      </c>
    </row>
    <row r="6508" spans="1:10" s="1" customFormat="1" ht="15" customHeight="1" x14ac:dyDescent="0.2">
      <c r="A6508" s="6" t="s">
        <v>3104</v>
      </c>
      <c r="B6508" s="10" t="s">
        <v>3104</v>
      </c>
      <c r="C6508" s="10" t="s">
        <v>544</v>
      </c>
      <c r="D6508" s="10" t="s">
        <v>545</v>
      </c>
      <c r="E6508" s="2">
        <v>4</v>
      </c>
      <c r="F6508" s="2">
        <v>4</v>
      </c>
      <c r="G6508" s="2">
        <f t="shared" si="210"/>
        <v>0</v>
      </c>
      <c r="H6508" s="9">
        <v>44896</v>
      </c>
      <c r="I6508" s="2" t="s">
        <v>5891</v>
      </c>
      <c r="J6508" s="2">
        <f t="shared" si="209"/>
        <v>0</v>
      </c>
    </row>
    <row r="6509" spans="1:10" s="1" customFormat="1" ht="15" customHeight="1" x14ac:dyDescent="0.2">
      <c r="A6509" s="6" t="s">
        <v>3104</v>
      </c>
      <c r="B6509" s="10" t="s">
        <v>3104</v>
      </c>
      <c r="C6509" s="10" t="s">
        <v>556</v>
      </c>
      <c r="D6509" s="10" t="s">
        <v>557</v>
      </c>
      <c r="E6509" s="2">
        <v>2</v>
      </c>
      <c r="F6509" s="2">
        <v>2</v>
      </c>
      <c r="G6509" s="2">
        <f t="shared" si="210"/>
        <v>0</v>
      </c>
      <c r="H6509" s="9">
        <v>44896</v>
      </c>
      <c r="I6509" s="2" t="s">
        <v>5891</v>
      </c>
      <c r="J6509" s="2">
        <f t="shared" si="209"/>
        <v>0</v>
      </c>
    </row>
    <row r="6510" spans="1:10" s="1" customFormat="1" ht="15" customHeight="1" x14ac:dyDescent="0.2">
      <c r="A6510" s="6" t="s">
        <v>3104</v>
      </c>
      <c r="B6510" s="10" t="s">
        <v>3104</v>
      </c>
      <c r="C6510" s="10" t="s">
        <v>564</v>
      </c>
      <c r="D6510" s="10" t="s">
        <v>565</v>
      </c>
      <c r="E6510" s="2">
        <v>2</v>
      </c>
      <c r="F6510" s="2">
        <v>2</v>
      </c>
      <c r="G6510" s="2">
        <f t="shared" si="210"/>
        <v>0</v>
      </c>
      <c r="H6510" s="9">
        <v>44896</v>
      </c>
      <c r="I6510" s="2" t="s">
        <v>5891</v>
      </c>
      <c r="J6510" s="2">
        <f t="shared" si="209"/>
        <v>0</v>
      </c>
    </row>
    <row r="6511" spans="1:10" s="1" customFormat="1" ht="15" customHeight="1" x14ac:dyDescent="0.2">
      <c r="A6511" s="6" t="s">
        <v>3104</v>
      </c>
      <c r="B6511" s="10" t="s">
        <v>3104</v>
      </c>
      <c r="C6511" s="10" t="s">
        <v>558</v>
      </c>
      <c r="D6511" s="10" t="s">
        <v>559</v>
      </c>
      <c r="E6511" s="2">
        <v>3</v>
      </c>
      <c r="F6511" s="2">
        <v>3</v>
      </c>
      <c r="G6511" s="2">
        <f t="shared" si="210"/>
        <v>0</v>
      </c>
      <c r="H6511" s="9">
        <v>44896</v>
      </c>
      <c r="I6511" s="2" t="s">
        <v>5891</v>
      </c>
      <c r="J6511" s="2">
        <f t="shared" ref="J6511:J6574" si="211">IF(G6511=0,0,1)</f>
        <v>0</v>
      </c>
    </row>
    <row r="6512" spans="1:10" s="1" customFormat="1" ht="15" customHeight="1" x14ac:dyDescent="0.2">
      <c r="A6512" s="6" t="s">
        <v>3104</v>
      </c>
      <c r="B6512" s="10" t="s">
        <v>3104</v>
      </c>
      <c r="C6512" s="10" t="s">
        <v>584</v>
      </c>
      <c r="D6512" s="10" t="s">
        <v>585</v>
      </c>
      <c r="E6512" s="2">
        <v>2</v>
      </c>
      <c r="F6512" s="2">
        <v>2</v>
      </c>
      <c r="G6512" s="2">
        <f t="shared" si="210"/>
        <v>0</v>
      </c>
      <c r="H6512" s="9">
        <v>44896</v>
      </c>
      <c r="I6512" s="2" t="s">
        <v>5891</v>
      </c>
      <c r="J6512" s="2">
        <f t="shared" si="211"/>
        <v>0</v>
      </c>
    </row>
    <row r="6513" spans="1:10" s="1" customFormat="1" ht="15" customHeight="1" x14ac:dyDescent="0.2">
      <c r="A6513" s="6" t="s">
        <v>3104</v>
      </c>
      <c r="B6513" s="10" t="s">
        <v>3104</v>
      </c>
      <c r="C6513" s="10" t="s">
        <v>6865</v>
      </c>
      <c r="D6513" s="10" t="s">
        <v>6866</v>
      </c>
      <c r="E6513" s="2">
        <v>1</v>
      </c>
      <c r="F6513" s="2">
        <v>1</v>
      </c>
      <c r="G6513" s="2">
        <f t="shared" si="210"/>
        <v>0</v>
      </c>
      <c r="H6513" s="9">
        <v>44896</v>
      </c>
      <c r="I6513" s="2" t="s">
        <v>5891</v>
      </c>
      <c r="J6513" s="2">
        <f t="shared" si="211"/>
        <v>0</v>
      </c>
    </row>
    <row r="6514" spans="1:10" s="1" customFormat="1" ht="15" customHeight="1" x14ac:dyDescent="0.2">
      <c r="A6514" s="6" t="s">
        <v>3104</v>
      </c>
      <c r="B6514" s="10" t="s">
        <v>3104</v>
      </c>
      <c r="C6514" s="10" t="s">
        <v>586</v>
      </c>
      <c r="D6514" s="10" t="s">
        <v>587</v>
      </c>
      <c r="E6514" s="2">
        <v>1</v>
      </c>
      <c r="F6514" s="2">
        <v>1</v>
      </c>
      <c r="G6514" s="2">
        <f t="shared" si="210"/>
        <v>0</v>
      </c>
      <c r="H6514" s="9">
        <v>44896</v>
      </c>
      <c r="I6514" s="2" t="s">
        <v>5891</v>
      </c>
      <c r="J6514" s="2">
        <f t="shared" si="211"/>
        <v>0</v>
      </c>
    </row>
    <row r="6515" spans="1:10" s="1" customFormat="1" ht="15" customHeight="1" x14ac:dyDescent="0.2">
      <c r="A6515" s="2" t="s">
        <v>3104</v>
      </c>
      <c r="B6515" s="8" t="s">
        <v>3104</v>
      </c>
      <c r="C6515" s="8" t="s">
        <v>582</v>
      </c>
      <c r="D6515" s="8" t="s">
        <v>583</v>
      </c>
      <c r="E6515" s="2">
        <v>2</v>
      </c>
      <c r="F6515" s="2">
        <v>2</v>
      </c>
      <c r="G6515" s="2">
        <f t="shared" si="210"/>
        <v>0</v>
      </c>
      <c r="H6515" s="9">
        <v>44896</v>
      </c>
      <c r="I6515" s="2" t="s">
        <v>5891</v>
      </c>
      <c r="J6515" s="2">
        <f t="shared" si="211"/>
        <v>0</v>
      </c>
    </row>
    <row r="6516" spans="1:10" s="1" customFormat="1" ht="15" customHeight="1" x14ac:dyDescent="0.2">
      <c r="A6516" s="2" t="s">
        <v>3104</v>
      </c>
      <c r="B6516" s="8" t="s">
        <v>3104</v>
      </c>
      <c r="C6516" s="8" t="s">
        <v>580</v>
      </c>
      <c r="D6516" s="8" t="s">
        <v>581</v>
      </c>
      <c r="E6516" s="2">
        <v>4</v>
      </c>
      <c r="F6516" s="2">
        <v>4</v>
      </c>
      <c r="G6516" s="2">
        <f t="shared" si="210"/>
        <v>0</v>
      </c>
      <c r="H6516" s="9">
        <v>44896</v>
      </c>
      <c r="I6516" s="2" t="s">
        <v>5891</v>
      </c>
      <c r="J6516" s="2">
        <f t="shared" si="211"/>
        <v>0</v>
      </c>
    </row>
    <row r="6517" spans="1:10" s="1" customFormat="1" ht="15" customHeight="1" x14ac:dyDescent="0.2">
      <c r="A6517" s="2" t="s">
        <v>3104</v>
      </c>
      <c r="B6517" s="8" t="s">
        <v>3104</v>
      </c>
      <c r="C6517" s="8" t="s">
        <v>578</v>
      </c>
      <c r="D6517" s="8" t="s">
        <v>579</v>
      </c>
      <c r="E6517" s="2">
        <v>5</v>
      </c>
      <c r="F6517" s="2">
        <v>5</v>
      </c>
      <c r="G6517" s="2">
        <f t="shared" si="210"/>
        <v>0</v>
      </c>
      <c r="H6517" s="9">
        <v>44896</v>
      </c>
      <c r="I6517" s="2" t="s">
        <v>5891</v>
      </c>
      <c r="J6517" s="2">
        <f t="shared" si="211"/>
        <v>0</v>
      </c>
    </row>
    <row r="6518" spans="1:10" s="1" customFormat="1" ht="15" customHeight="1" x14ac:dyDescent="0.2">
      <c r="A6518" s="2" t="s">
        <v>3104</v>
      </c>
      <c r="B6518" s="8" t="s">
        <v>3104</v>
      </c>
      <c r="C6518" s="8" t="s">
        <v>590</v>
      </c>
      <c r="D6518" s="8" t="s">
        <v>591</v>
      </c>
      <c r="E6518" s="2">
        <v>4</v>
      </c>
      <c r="F6518" s="2">
        <v>4</v>
      </c>
      <c r="G6518" s="2">
        <f t="shared" si="210"/>
        <v>0</v>
      </c>
      <c r="H6518" s="9">
        <v>44896</v>
      </c>
      <c r="I6518" s="2" t="s">
        <v>5891</v>
      </c>
      <c r="J6518" s="2">
        <f t="shared" si="211"/>
        <v>0</v>
      </c>
    </row>
    <row r="6519" spans="1:10" s="1" customFormat="1" ht="15" customHeight="1" x14ac:dyDescent="0.2">
      <c r="A6519" s="2" t="s">
        <v>3104</v>
      </c>
      <c r="B6519" s="8" t="s">
        <v>3104</v>
      </c>
      <c r="C6519" s="8" t="s">
        <v>4700</v>
      </c>
      <c r="D6519" s="8" t="s">
        <v>4701</v>
      </c>
      <c r="E6519" s="2">
        <v>12</v>
      </c>
      <c r="F6519" s="2">
        <v>12</v>
      </c>
      <c r="G6519" s="2">
        <f t="shared" ref="G6519:G6582" si="212">F6519-E6519</f>
        <v>0</v>
      </c>
      <c r="H6519" s="9">
        <v>44896</v>
      </c>
      <c r="I6519" s="2" t="s">
        <v>5891</v>
      </c>
      <c r="J6519" s="2">
        <f t="shared" si="211"/>
        <v>0</v>
      </c>
    </row>
    <row r="6520" spans="1:10" s="1" customFormat="1" ht="15" customHeight="1" x14ac:dyDescent="0.2">
      <c r="A6520" s="2" t="s">
        <v>3104</v>
      </c>
      <c r="B6520" s="8" t="s">
        <v>3104</v>
      </c>
      <c r="C6520" s="8" t="s">
        <v>6867</v>
      </c>
      <c r="D6520" s="24" t="s">
        <v>6868</v>
      </c>
      <c r="E6520" s="2">
        <v>4</v>
      </c>
      <c r="F6520" s="2">
        <v>0</v>
      </c>
      <c r="G6520" s="2">
        <f t="shared" si="212"/>
        <v>-4</v>
      </c>
      <c r="H6520" s="9">
        <v>44896</v>
      </c>
      <c r="I6520" s="2" t="s">
        <v>5891</v>
      </c>
      <c r="J6520" s="2">
        <f t="shared" si="211"/>
        <v>1</v>
      </c>
    </row>
    <row r="6521" spans="1:10" s="1" customFormat="1" ht="15" customHeight="1" x14ac:dyDescent="0.2">
      <c r="A6521" s="2" t="s">
        <v>3104</v>
      </c>
      <c r="B6521" s="8" t="s">
        <v>3104</v>
      </c>
      <c r="C6521" s="8" t="s">
        <v>572</v>
      </c>
      <c r="D6521" s="8" t="s">
        <v>573</v>
      </c>
      <c r="E6521" s="2">
        <v>6</v>
      </c>
      <c r="F6521" s="2">
        <v>6</v>
      </c>
      <c r="G6521" s="2">
        <f t="shared" si="212"/>
        <v>0</v>
      </c>
      <c r="H6521" s="9">
        <v>44896</v>
      </c>
      <c r="I6521" s="2" t="s">
        <v>5891</v>
      </c>
      <c r="J6521" s="2">
        <f t="shared" si="211"/>
        <v>0</v>
      </c>
    </row>
    <row r="6522" spans="1:10" s="1" customFormat="1" ht="15" customHeight="1" x14ac:dyDescent="0.2">
      <c r="A6522" s="2" t="s">
        <v>3104</v>
      </c>
      <c r="B6522" s="8" t="s">
        <v>3104</v>
      </c>
      <c r="C6522" s="8" t="s">
        <v>3110</v>
      </c>
      <c r="D6522" s="8" t="s">
        <v>3111</v>
      </c>
      <c r="E6522" s="2">
        <v>2</v>
      </c>
      <c r="F6522" s="2">
        <v>2</v>
      </c>
      <c r="G6522" s="2">
        <f t="shared" si="212"/>
        <v>0</v>
      </c>
      <c r="H6522" s="9">
        <v>44896</v>
      </c>
      <c r="I6522" s="2" t="s">
        <v>5891</v>
      </c>
      <c r="J6522" s="2">
        <f t="shared" si="211"/>
        <v>0</v>
      </c>
    </row>
    <row r="6523" spans="1:10" s="1" customFormat="1" ht="15" customHeight="1" x14ac:dyDescent="0.2">
      <c r="A6523" s="6" t="s">
        <v>3104</v>
      </c>
      <c r="B6523" s="10" t="s">
        <v>3104</v>
      </c>
      <c r="C6523" s="10" t="s">
        <v>594</v>
      </c>
      <c r="D6523" s="10" t="s">
        <v>595</v>
      </c>
      <c r="E6523" s="2">
        <v>5</v>
      </c>
      <c r="F6523" s="2">
        <v>5</v>
      </c>
      <c r="G6523" s="2">
        <f t="shared" si="212"/>
        <v>0</v>
      </c>
      <c r="H6523" s="9">
        <v>44896</v>
      </c>
      <c r="I6523" s="2" t="s">
        <v>5891</v>
      </c>
      <c r="J6523" s="2">
        <f t="shared" si="211"/>
        <v>0</v>
      </c>
    </row>
    <row r="6524" spans="1:10" s="1" customFormat="1" ht="15" customHeight="1" x14ac:dyDescent="0.2">
      <c r="A6524" s="6" t="s">
        <v>3104</v>
      </c>
      <c r="B6524" s="10" t="s">
        <v>3104</v>
      </c>
      <c r="C6524" s="10" t="s">
        <v>596</v>
      </c>
      <c r="D6524" s="10" t="s">
        <v>597</v>
      </c>
      <c r="E6524" s="2">
        <v>3</v>
      </c>
      <c r="F6524" s="2">
        <v>3</v>
      </c>
      <c r="G6524" s="2">
        <f t="shared" si="212"/>
        <v>0</v>
      </c>
      <c r="H6524" s="9">
        <v>44896</v>
      </c>
      <c r="I6524" s="2" t="s">
        <v>5891</v>
      </c>
      <c r="J6524" s="2">
        <f t="shared" si="211"/>
        <v>0</v>
      </c>
    </row>
    <row r="6525" spans="1:10" s="1" customFormat="1" ht="15" customHeight="1" x14ac:dyDescent="0.2">
      <c r="A6525" s="2" t="s">
        <v>3104</v>
      </c>
      <c r="B6525" s="8" t="s">
        <v>3104</v>
      </c>
      <c r="C6525" s="8" t="s">
        <v>574</v>
      </c>
      <c r="D6525" s="8" t="s">
        <v>575</v>
      </c>
      <c r="E6525" s="2">
        <v>4</v>
      </c>
      <c r="F6525" s="2">
        <v>4</v>
      </c>
      <c r="G6525" s="2">
        <f t="shared" si="212"/>
        <v>0</v>
      </c>
      <c r="H6525" s="9">
        <v>44896</v>
      </c>
      <c r="I6525" s="2" t="s">
        <v>5891</v>
      </c>
      <c r="J6525" s="2">
        <f t="shared" si="211"/>
        <v>0</v>
      </c>
    </row>
    <row r="6526" spans="1:10" s="1" customFormat="1" ht="15" customHeight="1" x14ac:dyDescent="0.2">
      <c r="A6526" s="2" t="s">
        <v>3104</v>
      </c>
      <c r="B6526" s="8" t="s">
        <v>6869</v>
      </c>
      <c r="C6526" s="8" t="s">
        <v>6870</v>
      </c>
      <c r="D6526" s="8" t="s">
        <v>6871</v>
      </c>
      <c r="E6526" s="2">
        <v>4</v>
      </c>
      <c r="F6526" s="2">
        <v>4</v>
      </c>
      <c r="G6526" s="2">
        <f t="shared" si="212"/>
        <v>0</v>
      </c>
      <c r="H6526" s="9">
        <v>44896</v>
      </c>
      <c r="I6526" s="2" t="s">
        <v>5891</v>
      </c>
      <c r="J6526" s="2">
        <f t="shared" si="211"/>
        <v>0</v>
      </c>
    </row>
    <row r="6527" spans="1:10" s="1" customFormat="1" ht="15" customHeight="1" x14ac:dyDescent="0.2">
      <c r="A6527" s="6" t="s">
        <v>3104</v>
      </c>
      <c r="B6527" s="10" t="s">
        <v>6869</v>
      </c>
      <c r="C6527" s="10" t="s">
        <v>598</v>
      </c>
      <c r="D6527" s="10" t="s">
        <v>599</v>
      </c>
      <c r="E6527" s="2">
        <v>3</v>
      </c>
      <c r="F6527" s="2">
        <v>3</v>
      </c>
      <c r="G6527" s="2">
        <f t="shared" si="212"/>
        <v>0</v>
      </c>
      <c r="H6527" s="9">
        <v>44896</v>
      </c>
      <c r="I6527" s="2" t="s">
        <v>5891</v>
      </c>
      <c r="J6527" s="2">
        <f t="shared" si="211"/>
        <v>0</v>
      </c>
    </row>
    <row r="6528" spans="1:10" s="1" customFormat="1" ht="15" customHeight="1" x14ac:dyDescent="0.2">
      <c r="A6528" s="6" t="s">
        <v>3104</v>
      </c>
      <c r="B6528" s="10" t="s">
        <v>6869</v>
      </c>
      <c r="C6528" s="10" t="s">
        <v>6872</v>
      </c>
      <c r="D6528" s="10" t="s">
        <v>6873</v>
      </c>
      <c r="E6528" s="2">
        <v>4</v>
      </c>
      <c r="F6528" s="2">
        <v>4</v>
      </c>
      <c r="G6528" s="2">
        <f t="shared" si="212"/>
        <v>0</v>
      </c>
      <c r="H6528" s="9">
        <v>44896</v>
      </c>
      <c r="I6528" s="2" t="s">
        <v>5891</v>
      </c>
      <c r="J6528" s="2">
        <f t="shared" si="211"/>
        <v>0</v>
      </c>
    </row>
    <row r="6529" spans="1:10" s="1" customFormat="1" ht="15" customHeight="1" x14ac:dyDescent="0.2">
      <c r="A6529" s="6" t="s">
        <v>3104</v>
      </c>
      <c r="B6529" s="10" t="s">
        <v>3147</v>
      </c>
      <c r="C6529" s="10" t="s">
        <v>600</v>
      </c>
      <c r="D6529" s="10" t="s">
        <v>601</v>
      </c>
      <c r="E6529" s="2">
        <v>3</v>
      </c>
      <c r="F6529" s="2">
        <v>3</v>
      </c>
      <c r="G6529" s="2">
        <f t="shared" si="212"/>
        <v>0</v>
      </c>
      <c r="H6529" s="9">
        <v>44896</v>
      </c>
      <c r="I6529" s="2" t="s">
        <v>5891</v>
      </c>
      <c r="J6529" s="2">
        <f t="shared" si="211"/>
        <v>0</v>
      </c>
    </row>
    <row r="6530" spans="1:10" s="1" customFormat="1" ht="15" customHeight="1" x14ac:dyDescent="0.2">
      <c r="A6530" s="6" t="s">
        <v>3104</v>
      </c>
      <c r="B6530" s="10" t="s">
        <v>3147</v>
      </c>
      <c r="C6530" s="10" t="s">
        <v>618</v>
      </c>
      <c r="D6530" s="10" t="s">
        <v>619</v>
      </c>
      <c r="E6530" s="2">
        <v>3</v>
      </c>
      <c r="F6530" s="2">
        <v>3</v>
      </c>
      <c r="G6530" s="2">
        <f t="shared" si="212"/>
        <v>0</v>
      </c>
      <c r="H6530" s="9">
        <v>44896</v>
      </c>
      <c r="I6530" s="2" t="s">
        <v>5891</v>
      </c>
      <c r="J6530" s="2">
        <f t="shared" si="211"/>
        <v>0</v>
      </c>
    </row>
    <row r="6531" spans="1:10" s="1" customFormat="1" ht="15" customHeight="1" x14ac:dyDescent="0.2">
      <c r="A6531" s="6" t="s">
        <v>3104</v>
      </c>
      <c r="B6531" s="10" t="s">
        <v>3147</v>
      </c>
      <c r="C6531" s="10" t="s">
        <v>620</v>
      </c>
      <c r="D6531" s="10" t="s">
        <v>621</v>
      </c>
      <c r="E6531" s="2">
        <v>1</v>
      </c>
      <c r="F6531" s="2">
        <v>1</v>
      </c>
      <c r="G6531" s="2">
        <f t="shared" si="212"/>
        <v>0</v>
      </c>
      <c r="H6531" s="9">
        <v>44896</v>
      </c>
      <c r="I6531" s="2" t="s">
        <v>5891</v>
      </c>
      <c r="J6531" s="2">
        <f t="shared" si="211"/>
        <v>0</v>
      </c>
    </row>
    <row r="6532" spans="1:10" s="1" customFormat="1" ht="15" customHeight="1" x14ac:dyDescent="0.2">
      <c r="A6532" s="6" t="s">
        <v>3104</v>
      </c>
      <c r="B6532" s="10" t="s">
        <v>3147</v>
      </c>
      <c r="C6532" s="10" t="s">
        <v>616</v>
      </c>
      <c r="D6532" s="10" t="s">
        <v>617</v>
      </c>
      <c r="E6532" s="2">
        <v>1</v>
      </c>
      <c r="F6532" s="2">
        <v>1</v>
      </c>
      <c r="G6532" s="2">
        <f t="shared" si="212"/>
        <v>0</v>
      </c>
      <c r="H6532" s="9">
        <v>44896</v>
      </c>
      <c r="I6532" s="2" t="s">
        <v>5891</v>
      </c>
      <c r="J6532" s="2">
        <f t="shared" si="211"/>
        <v>0</v>
      </c>
    </row>
    <row r="6533" spans="1:10" s="1" customFormat="1" ht="15" customHeight="1" x14ac:dyDescent="0.2">
      <c r="A6533" s="6" t="s">
        <v>3104</v>
      </c>
      <c r="B6533" s="10" t="s">
        <v>3147</v>
      </c>
      <c r="C6533" s="10" t="s">
        <v>622</v>
      </c>
      <c r="D6533" s="10" t="s">
        <v>623</v>
      </c>
      <c r="E6533" s="2">
        <v>1</v>
      </c>
      <c r="F6533" s="2">
        <v>1</v>
      </c>
      <c r="G6533" s="2">
        <f t="shared" si="212"/>
        <v>0</v>
      </c>
      <c r="H6533" s="9">
        <v>44896</v>
      </c>
      <c r="I6533" s="2" t="s">
        <v>5891</v>
      </c>
      <c r="J6533" s="2">
        <f t="shared" si="211"/>
        <v>0</v>
      </c>
    </row>
    <row r="6534" spans="1:10" s="1" customFormat="1" ht="15" customHeight="1" x14ac:dyDescent="0.2">
      <c r="A6534" s="2" t="s">
        <v>3104</v>
      </c>
      <c r="B6534" s="8" t="s">
        <v>3147</v>
      </c>
      <c r="C6534" s="8" t="s">
        <v>6874</v>
      </c>
      <c r="D6534" s="8" t="s">
        <v>6875</v>
      </c>
      <c r="E6534" s="2">
        <v>4</v>
      </c>
      <c r="F6534" s="2">
        <v>4</v>
      </c>
      <c r="G6534" s="2">
        <f t="shared" si="212"/>
        <v>0</v>
      </c>
      <c r="H6534" s="9">
        <v>44896</v>
      </c>
      <c r="I6534" s="2" t="s">
        <v>5891</v>
      </c>
      <c r="J6534" s="2">
        <f t="shared" si="211"/>
        <v>0</v>
      </c>
    </row>
    <row r="6535" spans="1:10" s="1" customFormat="1" ht="15" customHeight="1" x14ac:dyDescent="0.2">
      <c r="A6535" s="2" t="s">
        <v>3104</v>
      </c>
      <c r="B6535" s="8" t="s">
        <v>3147</v>
      </c>
      <c r="C6535" s="8" t="s">
        <v>3155</v>
      </c>
      <c r="D6535" s="8" t="s">
        <v>3156</v>
      </c>
      <c r="E6535" s="2">
        <v>1</v>
      </c>
      <c r="F6535" s="2">
        <v>1</v>
      </c>
      <c r="G6535" s="2">
        <f t="shared" si="212"/>
        <v>0</v>
      </c>
      <c r="H6535" s="9">
        <v>44896</v>
      </c>
      <c r="I6535" s="2" t="s">
        <v>5891</v>
      </c>
      <c r="J6535" s="2">
        <f t="shared" si="211"/>
        <v>0</v>
      </c>
    </row>
    <row r="6536" spans="1:10" s="1" customFormat="1" ht="15" customHeight="1" x14ac:dyDescent="0.2">
      <c r="A6536" s="6" t="s">
        <v>3104</v>
      </c>
      <c r="B6536" s="10" t="s">
        <v>3147</v>
      </c>
      <c r="C6536" s="10" t="s">
        <v>606</v>
      </c>
      <c r="D6536" s="10" t="s">
        <v>607</v>
      </c>
      <c r="E6536" s="2">
        <v>2</v>
      </c>
      <c r="F6536" s="2">
        <v>2</v>
      </c>
      <c r="G6536" s="2">
        <f t="shared" si="212"/>
        <v>0</v>
      </c>
      <c r="H6536" s="9">
        <v>44896</v>
      </c>
      <c r="I6536" s="2" t="s">
        <v>5891</v>
      </c>
      <c r="J6536" s="2">
        <f t="shared" si="211"/>
        <v>0</v>
      </c>
    </row>
    <row r="6537" spans="1:10" s="1" customFormat="1" ht="15" customHeight="1" x14ac:dyDescent="0.2">
      <c r="A6537" s="6" t="s">
        <v>3104</v>
      </c>
      <c r="B6537" s="10" t="s">
        <v>3147</v>
      </c>
      <c r="C6537" s="10" t="s">
        <v>614</v>
      </c>
      <c r="D6537" s="10" t="s">
        <v>615</v>
      </c>
      <c r="E6537" s="2">
        <v>1</v>
      </c>
      <c r="F6537" s="2">
        <v>1</v>
      </c>
      <c r="G6537" s="2">
        <f t="shared" si="212"/>
        <v>0</v>
      </c>
      <c r="H6537" s="9">
        <v>44896</v>
      </c>
      <c r="I6537" s="2" t="s">
        <v>5891</v>
      </c>
      <c r="J6537" s="2">
        <f t="shared" si="211"/>
        <v>0</v>
      </c>
    </row>
    <row r="6538" spans="1:10" s="1" customFormat="1" ht="15" customHeight="1" x14ac:dyDescent="0.2">
      <c r="A6538" s="6" t="s">
        <v>3104</v>
      </c>
      <c r="B6538" s="10" t="s">
        <v>3147</v>
      </c>
      <c r="C6538" s="10" t="s">
        <v>612</v>
      </c>
      <c r="D6538" s="10" t="s">
        <v>613</v>
      </c>
      <c r="E6538" s="2">
        <v>4</v>
      </c>
      <c r="F6538" s="2">
        <v>4</v>
      </c>
      <c r="G6538" s="2">
        <f t="shared" si="212"/>
        <v>0</v>
      </c>
      <c r="H6538" s="9">
        <v>44896</v>
      </c>
      <c r="I6538" s="2" t="s">
        <v>5891</v>
      </c>
      <c r="J6538" s="2">
        <f t="shared" si="211"/>
        <v>0</v>
      </c>
    </row>
    <row r="6539" spans="1:10" s="1" customFormat="1" ht="15" customHeight="1" x14ac:dyDescent="0.2">
      <c r="A6539" s="2" t="s">
        <v>3104</v>
      </c>
      <c r="B6539" s="8" t="s">
        <v>3147</v>
      </c>
      <c r="C6539" s="8" t="s">
        <v>602</v>
      </c>
      <c r="D6539" s="8" t="s">
        <v>603</v>
      </c>
      <c r="E6539" s="2">
        <v>2</v>
      </c>
      <c r="F6539" s="2">
        <v>5</v>
      </c>
      <c r="G6539" s="2">
        <f t="shared" si="212"/>
        <v>3</v>
      </c>
      <c r="H6539" s="9">
        <v>44896</v>
      </c>
      <c r="I6539" s="2" t="s">
        <v>5891</v>
      </c>
      <c r="J6539" s="2">
        <f t="shared" si="211"/>
        <v>1</v>
      </c>
    </row>
    <row r="6540" spans="1:10" s="1" customFormat="1" ht="15" customHeight="1" x14ac:dyDescent="0.2">
      <c r="A6540" s="2" t="s">
        <v>3104</v>
      </c>
      <c r="B6540" s="8" t="s">
        <v>3147</v>
      </c>
      <c r="C6540" s="8" t="s">
        <v>604</v>
      </c>
      <c r="D6540" s="8" t="s">
        <v>605</v>
      </c>
      <c r="E6540" s="2">
        <v>1</v>
      </c>
      <c r="F6540" s="2">
        <v>2</v>
      </c>
      <c r="G6540" s="2">
        <f t="shared" si="212"/>
        <v>1</v>
      </c>
      <c r="H6540" s="9">
        <v>44896</v>
      </c>
      <c r="I6540" s="2" t="s">
        <v>5891</v>
      </c>
      <c r="J6540" s="2">
        <f t="shared" si="211"/>
        <v>1</v>
      </c>
    </row>
    <row r="6541" spans="1:10" s="1" customFormat="1" ht="15" customHeight="1" x14ac:dyDescent="0.2">
      <c r="A6541" s="6" t="s">
        <v>3104</v>
      </c>
      <c r="B6541" s="10" t="s">
        <v>3147</v>
      </c>
      <c r="C6541" s="10" t="s">
        <v>6876</v>
      </c>
      <c r="D6541" s="10" t="s">
        <v>6877</v>
      </c>
      <c r="E6541" s="2">
        <v>4</v>
      </c>
      <c r="F6541" s="2">
        <v>4</v>
      </c>
      <c r="G6541" s="2">
        <f t="shared" si="212"/>
        <v>0</v>
      </c>
      <c r="H6541" s="9">
        <v>44896</v>
      </c>
      <c r="I6541" s="2" t="s">
        <v>5891</v>
      </c>
      <c r="J6541" s="2">
        <f t="shared" si="211"/>
        <v>0</v>
      </c>
    </row>
    <row r="6542" spans="1:10" s="1" customFormat="1" ht="15" customHeight="1" x14ac:dyDescent="0.2">
      <c r="A6542" s="6" t="s">
        <v>3104</v>
      </c>
      <c r="B6542" s="10" t="s">
        <v>3147</v>
      </c>
      <c r="C6542" s="10" t="s">
        <v>6878</v>
      </c>
      <c r="D6542" s="10" t="s">
        <v>6879</v>
      </c>
      <c r="E6542" s="2">
        <v>1</v>
      </c>
      <c r="F6542" s="2">
        <v>1</v>
      </c>
      <c r="G6542" s="2">
        <f t="shared" si="212"/>
        <v>0</v>
      </c>
      <c r="H6542" s="9">
        <v>44896</v>
      </c>
      <c r="I6542" s="2" t="s">
        <v>5891</v>
      </c>
      <c r="J6542" s="2">
        <f t="shared" si="211"/>
        <v>0</v>
      </c>
    </row>
    <row r="6543" spans="1:10" s="1" customFormat="1" ht="15" customHeight="1" x14ac:dyDescent="0.2">
      <c r="A6543" s="6" t="s">
        <v>3104</v>
      </c>
      <c r="B6543" s="10" t="s">
        <v>3147</v>
      </c>
      <c r="C6543" s="10" t="s">
        <v>4421</v>
      </c>
      <c r="D6543" s="10" t="s">
        <v>4422</v>
      </c>
      <c r="E6543" s="2">
        <v>0</v>
      </c>
      <c r="F6543" s="2">
        <v>6</v>
      </c>
      <c r="G6543" s="2">
        <f t="shared" si="212"/>
        <v>6</v>
      </c>
      <c r="H6543" s="9">
        <v>44896</v>
      </c>
      <c r="I6543" s="2" t="s">
        <v>5891</v>
      </c>
      <c r="J6543" s="2">
        <f t="shared" si="211"/>
        <v>1</v>
      </c>
    </row>
    <row r="6544" spans="1:10" s="1" customFormat="1" ht="15" customHeight="1" x14ac:dyDescent="0.2">
      <c r="A6544" s="6" t="s">
        <v>3104</v>
      </c>
      <c r="B6544" s="10" t="s">
        <v>3147</v>
      </c>
      <c r="C6544" s="10" t="s">
        <v>4421</v>
      </c>
      <c r="D6544" s="10" t="s">
        <v>6880</v>
      </c>
      <c r="E6544" s="2">
        <v>0</v>
      </c>
      <c r="F6544" s="2">
        <v>1</v>
      </c>
      <c r="G6544" s="2">
        <f t="shared" si="212"/>
        <v>1</v>
      </c>
      <c r="H6544" s="9">
        <v>44896</v>
      </c>
      <c r="I6544" s="2" t="s">
        <v>5891</v>
      </c>
      <c r="J6544" s="2">
        <f t="shared" si="211"/>
        <v>1</v>
      </c>
    </row>
    <row r="6545" spans="1:10" s="1" customFormat="1" ht="15" customHeight="1" x14ac:dyDescent="0.2">
      <c r="A6545" s="6" t="s">
        <v>3104</v>
      </c>
      <c r="B6545" s="10" t="s">
        <v>3147</v>
      </c>
      <c r="C6545" s="10" t="s">
        <v>608</v>
      </c>
      <c r="D6545" s="10" t="s">
        <v>609</v>
      </c>
      <c r="E6545" s="2">
        <v>1</v>
      </c>
      <c r="F6545" s="2">
        <v>2</v>
      </c>
      <c r="G6545" s="2">
        <f t="shared" si="212"/>
        <v>1</v>
      </c>
      <c r="H6545" s="9">
        <v>44896</v>
      </c>
      <c r="I6545" s="2" t="s">
        <v>5891</v>
      </c>
      <c r="J6545" s="2">
        <f t="shared" si="211"/>
        <v>1</v>
      </c>
    </row>
    <row r="6546" spans="1:10" s="1" customFormat="1" ht="15" customHeight="1" x14ac:dyDescent="0.2">
      <c r="A6546" s="6" t="s">
        <v>3104</v>
      </c>
      <c r="B6546" s="10" t="s">
        <v>3147</v>
      </c>
      <c r="C6546" s="10" t="s">
        <v>610</v>
      </c>
      <c r="D6546" s="10" t="s">
        <v>611</v>
      </c>
      <c r="E6546" s="2">
        <v>1</v>
      </c>
      <c r="F6546" s="2">
        <v>1</v>
      </c>
      <c r="G6546" s="2">
        <f t="shared" si="212"/>
        <v>0</v>
      </c>
      <c r="H6546" s="9">
        <v>44896</v>
      </c>
      <c r="I6546" s="2" t="s">
        <v>5891</v>
      </c>
      <c r="J6546" s="2">
        <f t="shared" si="211"/>
        <v>0</v>
      </c>
    </row>
    <row r="6547" spans="1:10" s="1" customFormat="1" ht="15" customHeight="1" x14ac:dyDescent="0.2">
      <c r="A6547" s="6" t="s">
        <v>3104</v>
      </c>
      <c r="B6547" s="10" t="s">
        <v>3147</v>
      </c>
      <c r="C6547" s="10" t="s">
        <v>6881</v>
      </c>
      <c r="D6547" s="10" t="s">
        <v>6882</v>
      </c>
      <c r="E6547" s="2">
        <v>2</v>
      </c>
      <c r="F6547" s="2">
        <v>2</v>
      </c>
      <c r="G6547" s="2">
        <f t="shared" si="212"/>
        <v>0</v>
      </c>
      <c r="H6547" s="9">
        <v>44896</v>
      </c>
      <c r="I6547" s="2" t="s">
        <v>5891</v>
      </c>
      <c r="J6547" s="2">
        <f t="shared" si="211"/>
        <v>0</v>
      </c>
    </row>
    <row r="6548" spans="1:10" s="1" customFormat="1" ht="15" customHeight="1" x14ac:dyDescent="0.2">
      <c r="A6548" s="6" t="s">
        <v>3104</v>
      </c>
      <c r="B6548" s="10" t="s">
        <v>3147</v>
      </c>
      <c r="C6548" s="10" t="s">
        <v>4423</v>
      </c>
      <c r="D6548" s="10" t="s">
        <v>4424</v>
      </c>
      <c r="E6548" s="2">
        <v>2</v>
      </c>
      <c r="F6548" s="2">
        <v>2</v>
      </c>
      <c r="G6548" s="2">
        <f t="shared" si="212"/>
        <v>0</v>
      </c>
      <c r="H6548" s="9">
        <v>44896</v>
      </c>
      <c r="I6548" s="2" t="s">
        <v>5891</v>
      </c>
      <c r="J6548" s="2">
        <f t="shared" si="211"/>
        <v>0</v>
      </c>
    </row>
    <row r="6549" spans="1:10" s="1" customFormat="1" ht="15" customHeight="1" x14ac:dyDescent="0.2">
      <c r="A6549" s="2" t="s">
        <v>3104</v>
      </c>
      <c r="B6549" s="8" t="s">
        <v>3126</v>
      </c>
      <c r="C6549" s="8" t="s">
        <v>6883</v>
      </c>
      <c r="D6549" s="8" t="s">
        <v>6884</v>
      </c>
      <c r="E6549" s="2">
        <v>4</v>
      </c>
      <c r="F6549" s="2">
        <v>4</v>
      </c>
      <c r="G6549" s="2">
        <f t="shared" si="212"/>
        <v>0</v>
      </c>
      <c r="H6549" s="9">
        <v>44896</v>
      </c>
      <c r="I6549" s="2" t="s">
        <v>5891</v>
      </c>
      <c r="J6549" s="2">
        <f t="shared" si="211"/>
        <v>0</v>
      </c>
    </row>
    <row r="6550" spans="1:10" s="1" customFormat="1" ht="15" customHeight="1" x14ac:dyDescent="0.2">
      <c r="A6550" s="2" t="s">
        <v>3104</v>
      </c>
      <c r="B6550" s="8" t="s">
        <v>3126</v>
      </c>
      <c r="C6550" s="8" t="s">
        <v>626</v>
      </c>
      <c r="D6550" s="8" t="s">
        <v>627</v>
      </c>
      <c r="E6550" s="2">
        <v>2</v>
      </c>
      <c r="F6550" s="2">
        <v>2</v>
      </c>
      <c r="G6550" s="2">
        <f t="shared" si="212"/>
        <v>0</v>
      </c>
      <c r="H6550" s="9">
        <v>44896</v>
      </c>
      <c r="I6550" s="2" t="s">
        <v>5891</v>
      </c>
      <c r="J6550" s="2">
        <f t="shared" si="211"/>
        <v>0</v>
      </c>
    </row>
    <row r="6551" spans="1:10" s="1" customFormat="1" ht="15" customHeight="1" x14ac:dyDescent="0.2">
      <c r="A6551" s="6" t="s">
        <v>3104</v>
      </c>
      <c r="B6551" s="10" t="s">
        <v>3126</v>
      </c>
      <c r="C6551" s="10" t="s">
        <v>626</v>
      </c>
      <c r="D6551" s="10" t="s">
        <v>627</v>
      </c>
      <c r="E6551" s="2">
        <v>3</v>
      </c>
      <c r="F6551" s="2">
        <v>3</v>
      </c>
      <c r="G6551" s="2">
        <f t="shared" si="212"/>
        <v>0</v>
      </c>
      <c r="H6551" s="9">
        <v>44896</v>
      </c>
      <c r="I6551" s="2" t="s">
        <v>5891</v>
      </c>
      <c r="J6551" s="2">
        <f t="shared" si="211"/>
        <v>0</v>
      </c>
    </row>
    <row r="6552" spans="1:10" s="1" customFormat="1" ht="15" customHeight="1" x14ac:dyDescent="0.2">
      <c r="A6552" s="6" t="s">
        <v>3104</v>
      </c>
      <c r="B6552" s="10" t="s">
        <v>3126</v>
      </c>
      <c r="C6552" s="10" t="s">
        <v>6885</v>
      </c>
      <c r="D6552" s="10" t="s">
        <v>6886</v>
      </c>
      <c r="E6552" s="2">
        <v>1</v>
      </c>
      <c r="F6552" s="2">
        <v>1</v>
      </c>
      <c r="G6552" s="2">
        <f t="shared" si="212"/>
        <v>0</v>
      </c>
      <c r="H6552" s="9">
        <v>44896</v>
      </c>
      <c r="I6552" s="2" t="s">
        <v>5891</v>
      </c>
      <c r="J6552" s="2">
        <f t="shared" si="211"/>
        <v>0</v>
      </c>
    </row>
    <row r="6553" spans="1:10" s="1" customFormat="1" ht="15" customHeight="1" x14ac:dyDescent="0.2">
      <c r="A6553" s="2" t="s">
        <v>3104</v>
      </c>
      <c r="B6553" s="8" t="s">
        <v>3126</v>
      </c>
      <c r="C6553" s="8" t="s">
        <v>628</v>
      </c>
      <c r="D6553" s="8" t="s">
        <v>629</v>
      </c>
      <c r="E6553" s="2">
        <v>11</v>
      </c>
      <c r="F6553" s="2">
        <v>11</v>
      </c>
      <c r="G6553" s="2">
        <f t="shared" si="212"/>
        <v>0</v>
      </c>
      <c r="H6553" s="9">
        <v>44896</v>
      </c>
      <c r="I6553" s="2" t="s">
        <v>5891</v>
      </c>
      <c r="J6553" s="2">
        <f t="shared" si="211"/>
        <v>0</v>
      </c>
    </row>
    <row r="6554" spans="1:10" s="1" customFormat="1" ht="15" customHeight="1" x14ac:dyDescent="0.2">
      <c r="A6554" s="6" t="s">
        <v>3104</v>
      </c>
      <c r="B6554" s="10" t="s">
        <v>3126</v>
      </c>
      <c r="C6554" s="10" t="s">
        <v>6887</v>
      </c>
      <c r="D6554" s="10" t="s">
        <v>6888</v>
      </c>
      <c r="E6554" s="2">
        <v>1</v>
      </c>
      <c r="F6554" s="2">
        <v>1</v>
      </c>
      <c r="G6554" s="2">
        <f t="shared" si="212"/>
        <v>0</v>
      </c>
      <c r="H6554" s="9">
        <v>44896</v>
      </c>
      <c r="I6554" s="2" t="s">
        <v>5891</v>
      </c>
      <c r="J6554" s="2">
        <f t="shared" si="211"/>
        <v>0</v>
      </c>
    </row>
    <row r="6555" spans="1:10" s="1" customFormat="1" ht="15" customHeight="1" x14ac:dyDescent="0.2">
      <c r="A6555" s="8" t="s">
        <v>57</v>
      </c>
      <c r="B6555" s="8" t="s">
        <v>828</v>
      </c>
      <c r="C6555" s="2" t="s">
        <v>991</v>
      </c>
      <c r="D6555" s="28" t="s">
        <v>992</v>
      </c>
      <c r="E6555" s="2">
        <v>8</v>
      </c>
      <c r="F6555" s="2">
        <v>8</v>
      </c>
      <c r="G6555" s="2">
        <f t="shared" si="212"/>
        <v>0</v>
      </c>
      <c r="H6555" s="9">
        <v>44896</v>
      </c>
      <c r="I6555" s="2" t="s">
        <v>5891</v>
      </c>
      <c r="J6555" s="2">
        <f t="shared" si="211"/>
        <v>0</v>
      </c>
    </row>
    <row r="6556" spans="1:10" s="1" customFormat="1" ht="15" customHeight="1" x14ac:dyDescent="0.2">
      <c r="A6556" s="8" t="s">
        <v>57</v>
      </c>
      <c r="B6556" s="8" t="s">
        <v>828</v>
      </c>
      <c r="C6556" s="2" t="s">
        <v>4856</v>
      </c>
      <c r="D6556" s="2" t="s">
        <v>4857</v>
      </c>
      <c r="E6556" s="2">
        <v>1</v>
      </c>
      <c r="F6556" s="2">
        <v>1</v>
      </c>
      <c r="G6556" s="2">
        <f t="shared" si="212"/>
        <v>0</v>
      </c>
      <c r="H6556" s="9">
        <v>44896</v>
      </c>
      <c r="I6556" s="2" t="s">
        <v>5891</v>
      </c>
      <c r="J6556" s="2">
        <f t="shared" si="211"/>
        <v>0</v>
      </c>
    </row>
    <row r="6557" spans="1:10" s="1" customFormat="1" ht="15" customHeight="1" x14ac:dyDescent="0.2">
      <c r="A6557" s="10" t="s">
        <v>57</v>
      </c>
      <c r="B6557" s="10" t="s">
        <v>828</v>
      </c>
      <c r="C6557" s="10" t="s">
        <v>989</v>
      </c>
      <c r="D6557" s="23" t="s">
        <v>990</v>
      </c>
      <c r="E6557" s="2">
        <v>2</v>
      </c>
      <c r="F6557" s="2">
        <v>1</v>
      </c>
      <c r="G6557" s="2">
        <f t="shared" si="212"/>
        <v>-1</v>
      </c>
      <c r="H6557" s="9">
        <v>44896</v>
      </c>
      <c r="I6557" s="2" t="s">
        <v>5891</v>
      </c>
      <c r="J6557" s="2">
        <f t="shared" si="211"/>
        <v>1</v>
      </c>
    </row>
    <row r="6558" spans="1:10" s="1" customFormat="1" ht="15" customHeight="1" x14ac:dyDescent="0.2">
      <c r="A6558" s="10" t="s">
        <v>57</v>
      </c>
      <c r="B6558" s="10" t="s">
        <v>828</v>
      </c>
      <c r="C6558" s="10" t="s">
        <v>5975</v>
      </c>
      <c r="D6558" s="10" t="s">
        <v>5976</v>
      </c>
      <c r="E6558" s="2">
        <v>1</v>
      </c>
      <c r="F6558" s="2">
        <v>1</v>
      </c>
      <c r="G6558" s="2">
        <f t="shared" si="212"/>
        <v>0</v>
      </c>
      <c r="H6558" s="9">
        <v>44896</v>
      </c>
      <c r="I6558" s="2" t="s">
        <v>5891</v>
      </c>
      <c r="J6558" s="2">
        <f t="shared" si="211"/>
        <v>0</v>
      </c>
    </row>
    <row r="6559" spans="1:10" s="1" customFormat="1" ht="15" customHeight="1" x14ac:dyDescent="0.2">
      <c r="A6559" s="10" t="s">
        <v>57</v>
      </c>
      <c r="B6559" s="10" t="s">
        <v>828</v>
      </c>
      <c r="C6559" s="10" t="s">
        <v>993</v>
      </c>
      <c r="D6559" s="29" t="s">
        <v>994</v>
      </c>
      <c r="E6559" s="2">
        <v>2</v>
      </c>
      <c r="F6559" s="2">
        <v>1</v>
      </c>
      <c r="G6559" s="2">
        <f t="shared" si="212"/>
        <v>-1</v>
      </c>
      <c r="H6559" s="9">
        <v>44896</v>
      </c>
      <c r="I6559" s="2" t="s">
        <v>5891</v>
      </c>
      <c r="J6559" s="2">
        <f t="shared" si="211"/>
        <v>1</v>
      </c>
    </row>
    <row r="6560" spans="1:10" s="1" customFormat="1" ht="15" customHeight="1" x14ac:dyDescent="0.2">
      <c r="A6560" s="10" t="s">
        <v>57</v>
      </c>
      <c r="B6560" s="10" t="s">
        <v>828</v>
      </c>
      <c r="C6560" s="10" t="s">
        <v>995</v>
      </c>
      <c r="D6560" s="29" t="s">
        <v>996</v>
      </c>
      <c r="E6560" s="2">
        <v>4</v>
      </c>
      <c r="F6560" s="2">
        <v>2</v>
      </c>
      <c r="G6560" s="2">
        <f t="shared" si="212"/>
        <v>-2</v>
      </c>
      <c r="H6560" s="9">
        <v>44896</v>
      </c>
      <c r="I6560" s="2" t="s">
        <v>5891</v>
      </c>
      <c r="J6560" s="2">
        <f t="shared" si="211"/>
        <v>1</v>
      </c>
    </row>
    <row r="6561" spans="1:10" s="1" customFormat="1" ht="15" customHeight="1" x14ac:dyDescent="0.2">
      <c r="A6561" s="10" t="s">
        <v>57</v>
      </c>
      <c r="B6561" s="10" t="s">
        <v>828</v>
      </c>
      <c r="C6561" s="10" t="s">
        <v>5977</v>
      </c>
      <c r="D6561" s="6" t="s">
        <v>5978</v>
      </c>
      <c r="E6561" s="2">
        <v>1</v>
      </c>
      <c r="F6561" s="2">
        <v>1</v>
      </c>
      <c r="G6561" s="2">
        <f t="shared" si="212"/>
        <v>0</v>
      </c>
      <c r="H6561" s="9">
        <v>44896</v>
      </c>
      <c r="I6561" s="2" t="s">
        <v>5891</v>
      </c>
      <c r="J6561" s="2">
        <f t="shared" si="211"/>
        <v>0</v>
      </c>
    </row>
    <row r="6562" spans="1:10" s="1" customFormat="1" ht="15" customHeight="1" x14ac:dyDescent="0.2">
      <c r="A6562" s="8" t="s">
        <v>3175</v>
      </c>
      <c r="B6562" s="8" t="s">
        <v>3176</v>
      </c>
      <c r="C6562" s="8" t="s">
        <v>3177</v>
      </c>
      <c r="D6562" s="8" t="s">
        <v>3178</v>
      </c>
      <c r="E6562" s="2">
        <v>628</v>
      </c>
      <c r="F6562" s="2">
        <v>628</v>
      </c>
      <c r="G6562" s="2">
        <f t="shared" si="212"/>
        <v>0</v>
      </c>
      <c r="H6562" s="9">
        <v>44896</v>
      </c>
      <c r="I6562" s="2" t="s">
        <v>5891</v>
      </c>
      <c r="J6562" s="2">
        <f t="shared" si="211"/>
        <v>0</v>
      </c>
    </row>
    <row r="6563" spans="1:10" s="1" customFormat="1" ht="15" customHeight="1" x14ac:dyDescent="0.2">
      <c r="A6563" s="10" t="s">
        <v>3175</v>
      </c>
      <c r="B6563" s="10" t="s">
        <v>3176</v>
      </c>
      <c r="C6563" s="10" t="s">
        <v>6889</v>
      </c>
      <c r="D6563" s="10" t="s">
        <v>1827</v>
      </c>
      <c r="E6563" s="2">
        <v>118</v>
      </c>
      <c r="F6563" s="2">
        <v>104</v>
      </c>
      <c r="G6563" s="2">
        <f t="shared" si="212"/>
        <v>-14</v>
      </c>
      <c r="H6563" s="9">
        <v>44896</v>
      </c>
      <c r="I6563" s="2" t="s">
        <v>5891</v>
      </c>
      <c r="J6563" s="2">
        <f t="shared" si="211"/>
        <v>1</v>
      </c>
    </row>
    <row r="6564" spans="1:10" s="1" customFormat="1" ht="15" customHeight="1" x14ac:dyDescent="0.2">
      <c r="A6564" s="10" t="s">
        <v>3175</v>
      </c>
      <c r="B6564" s="10" t="s">
        <v>3176</v>
      </c>
      <c r="C6564" s="10" t="s">
        <v>3212</v>
      </c>
      <c r="D6564" s="10" t="s">
        <v>1805</v>
      </c>
      <c r="E6564" s="2">
        <v>160</v>
      </c>
      <c r="F6564" s="2">
        <v>160</v>
      </c>
      <c r="G6564" s="2">
        <f t="shared" si="212"/>
        <v>0</v>
      </c>
      <c r="H6564" s="9">
        <v>44896</v>
      </c>
      <c r="I6564" s="2" t="s">
        <v>5891</v>
      </c>
      <c r="J6564" s="2">
        <f t="shared" si="211"/>
        <v>0</v>
      </c>
    </row>
    <row r="6565" spans="1:10" s="1" customFormat="1" ht="15" customHeight="1" x14ac:dyDescent="0.2">
      <c r="A6565" s="8" t="s">
        <v>3175</v>
      </c>
      <c r="B6565" s="8" t="s">
        <v>3176</v>
      </c>
      <c r="C6565" s="8" t="s">
        <v>3212</v>
      </c>
      <c r="D6565" s="8" t="s">
        <v>1805</v>
      </c>
      <c r="E6565" s="2">
        <v>4</v>
      </c>
      <c r="F6565" s="2">
        <v>4</v>
      </c>
      <c r="G6565" s="2">
        <f t="shared" si="212"/>
        <v>0</v>
      </c>
      <c r="H6565" s="9">
        <v>44896</v>
      </c>
      <c r="I6565" s="2" t="s">
        <v>5891</v>
      </c>
      <c r="J6565" s="2">
        <f t="shared" si="211"/>
        <v>0</v>
      </c>
    </row>
    <row r="6566" spans="1:10" s="1" customFormat="1" ht="15" customHeight="1" x14ac:dyDescent="0.2">
      <c r="A6566" s="8" t="s">
        <v>3175</v>
      </c>
      <c r="B6566" s="8" t="s">
        <v>3185</v>
      </c>
      <c r="C6566" s="8" t="s">
        <v>3186</v>
      </c>
      <c r="D6566" s="8" t="s">
        <v>1806</v>
      </c>
      <c r="E6566" s="2">
        <v>296.42</v>
      </c>
      <c r="F6566" s="2">
        <v>280.3</v>
      </c>
      <c r="G6566" s="2">
        <f t="shared" si="212"/>
        <v>-16.120000000000005</v>
      </c>
      <c r="H6566" s="9">
        <v>44896</v>
      </c>
      <c r="I6566" s="2" t="s">
        <v>5891</v>
      </c>
      <c r="J6566" s="2">
        <f t="shared" si="211"/>
        <v>1</v>
      </c>
    </row>
    <row r="6567" spans="1:10" s="1" customFormat="1" ht="15" customHeight="1" x14ac:dyDescent="0.2">
      <c r="A6567" s="10" t="s">
        <v>3175</v>
      </c>
      <c r="B6567" s="10" t="s">
        <v>3185</v>
      </c>
      <c r="C6567" s="10" t="s">
        <v>6890</v>
      </c>
      <c r="D6567" s="10" t="s">
        <v>1828</v>
      </c>
      <c r="E6567" s="2">
        <v>19.454999999999998</v>
      </c>
      <c r="F6567" s="2">
        <v>27</v>
      </c>
      <c r="G6567" s="2">
        <f t="shared" si="212"/>
        <v>7.5450000000000017</v>
      </c>
      <c r="H6567" s="9">
        <v>44896</v>
      </c>
      <c r="I6567" s="2" t="s">
        <v>5891</v>
      </c>
      <c r="J6567" s="2">
        <f t="shared" si="211"/>
        <v>1</v>
      </c>
    </row>
    <row r="6568" spans="1:10" s="1" customFormat="1" ht="15" customHeight="1" x14ac:dyDescent="0.2">
      <c r="A6568" s="8" t="s">
        <v>3175</v>
      </c>
      <c r="B6568" s="8" t="s">
        <v>3185</v>
      </c>
      <c r="C6568" s="8" t="s">
        <v>6890</v>
      </c>
      <c r="D6568" s="8" t="s">
        <v>1828</v>
      </c>
      <c r="E6568" s="2">
        <v>20</v>
      </c>
      <c r="F6568" s="2">
        <v>20</v>
      </c>
      <c r="G6568" s="2">
        <f t="shared" si="212"/>
        <v>0</v>
      </c>
      <c r="H6568" s="9">
        <v>44896</v>
      </c>
      <c r="I6568" s="2" t="s">
        <v>5891</v>
      </c>
      <c r="J6568" s="2">
        <f t="shared" si="211"/>
        <v>0</v>
      </c>
    </row>
    <row r="6569" spans="1:10" s="1" customFormat="1" ht="15" customHeight="1" x14ac:dyDescent="0.2">
      <c r="A6569" s="8" t="s">
        <v>3175</v>
      </c>
      <c r="B6569" s="8" t="s">
        <v>3187</v>
      </c>
      <c r="C6569" s="8" t="s">
        <v>3188</v>
      </c>
      <c r="D6569" s="8" t="s">
        <v>1807</v>
      </c>
      <c r="E6569" s="2">
        <v>138.19730000000001</v>
      </c>
      <c r="F6569" s="2">
        <v>138.19999999999999</v>
      </c>
      <c r="G6569" s="2">
        <f t="shared" si="212"/>
        <v>2.6999999999759439E-3</v>
      </c>
      <c r="H6569" s="9">
        <v>44896</v>
      </c>
      <c r="I6569" s="2" t="s">
        <v>5891</v>
      </c>
      <c r="J6569" s="2">
        <f t="shared" si="211"/>
        <v>1</v>
      </c>
    </row>
    <row r="6570" spans="1:10" s="1" customFormat="1" ht="15" customHeight="1" x14ac:dyDescent="0.2">
      <c r="A6570" s="10" t="s">
        <v>3175</v>
      </c>
      <c r="B6570" s="10" t="s">
        <v>3187</v>
      </c>
      <c r="C6570" s="10" t="s">
        <v>3191</v>
      </c>
      <c r="D6570" s="10" t="s">
        <v>1808</v>
      </c>
      <c r="E6570" s="2">
        <v>1.46</v>
      </c>
      <c r="F6570" s="2">
        <v>8.81</v>
      </c>
      <c r="G6570" s="2">
        <f t="shared" si="212"/>
        <v>7.3500000000000005</v>
      </c>
      <c r="H6570" s="9">
        <v>44896</v>
      </c>
      <c r="I6570" s="2" t="s">
        <v>5891</v>
      </c>
      <c r="J6570" s="2">
        <f t="shared" si="211"/>
        <v>1</v>
      </c>
    </row>
    <row r="6571" spans="1:10" s="1" customFormat="1" ht="15" customHeight="1" x14ac:dyDescent="0.2">
      <c r="A6571" s="8" t="s">
        <v>3175</v>
      </c>
      <c r="B6571" s="8" t="s">
        <v>3187</v>
      </c>
      <c r="C6571" s="8" t="s">
        <v>3191</v>
      </c>
      <c r="D6571" s="8" t="s">
        <v>1808</v>
      </c>
      <c r="E6571" s="2">
        <v>48.191000000000003</v>
      </c>
      <c r="F6571" s="2">
        <v>48.19</v>
      </c>
      <c r="G6571" s="2">
        <f t="shared" si="212"/>
        <v>-1.0000000000047748E-3</v>
      </c>
      <c r="H6571" s="9">
        <v>44896</v>
      </c>
      <c r="I6571" s="2" t="s">
        <v>5891</v>
      </c>
      <c r="J6571" s="2">
        <f t="shared" si="211"/>
        <v>1</v>
      </c>
    </row>
    <row r="6572" spans="1:10" s="1" customFormat="1" ht="15" customHeight="1" x14ac:dyDescent="0.2">
      <c r="A6572" s="10" t="s">
        <v>3175</v>
      </c>
      <c r="B6572" s="10" t="s">
        <v>3187</v>
      </c>
      <c r="C6572" s="10" t="s">
        <v>6891</v>
      </c>
      <c r="D6572" s="10" t="s">
        <v>1829</v>
      </c>
      <c r="E6572" s="2">
        <v>125.5</v>
      </c>
      <c r="F6572" s="2">
        <v>60.5</v>
      </c>
      <c r="G6572" s="2">
        <f t="shared" si="212"/>
        <v>-65</v>
      </c>
      <c r="H6572" s="9">
        <v>44896</v>
      </c>
      <c r="I6572" s="2" t="s">
        <v>5891</v>
      </c>
      <c r="J6572" s="2">
        <f t="shared" si="211"/>
        <v>1</v>
      </c>
    </row>
    <row r="6573" spans="1:10" s="1" customFormat="1" ht="15" customHeight="1" x14ac:dyDescent="0.2">
      <c r="A6573" s="8" t="s">
        <v>3175</v>
      </c>
      <c r="B6573" s="8" t="s">
        <v>3181</v>
      </c>
      <c r="C6573" s="8" t="s">
        <v>3182</v>
      </c>
      <c r="D6573" s="8" t="s">
        <v>1809</v>
      </c>
      <c r="E6573" s="2">
        <v>527.56399999999996</v>
      </c>
      <c r="F6573" s="2">
        <v>533.55999999999995</v>
      </c>
      <c r="G6573" s="2">
        <f t="shared" si="212"/>
        <v>5.9959999999999809</v>
      </c>
      <c r="H6573" s="9">
        <v>44896</v>
      </c>
      <c r="I6573" s="2" t="s">
        <v>5891</v>
      </c>
      <c r="J6573" s="2">
        <f t="shared" si="211"/>
        <v>1</v>
      </c>
    </row>
    <row r="6574" spans="1:10" s="1" customFormat="1" ht="15" customHeight="1" x14ac:dyDescent="0.2">
      <c r="A6574" s="8" t="s">
        <v>3175</v>
      </c>
      <c r="B6574" s="8" t="s">
        <v>3181</v>
      </c>
      <c r="C6574" s="8" t="s">
        <v>3195</v>
      </c>
      <c r="D6574" s="8" t="s">
        <v>1810</v>
      </c>
      <c r="E6574" s="2">
        <v>12.87</v>
      </c>
      <c r="F6574" s="2">
        <v>31.5</v>
      </c>
      <c r="G6574" s="2">
        <f t="shared" si="212"/>
        <v>18.630000000000003</v>
      </c>
      <c r="H6574" s="9">
        <v>44896</v>
      </c>
      <c r="I6574" s="2" t="s">
        <v>5891</v>
      </c>
      <c r="J6574" s="2">
        <f t="shared" si="211"/>
        <v>1</v>
      </c>
    </row>
    <row r="6575" spans="1:10" s="1" customFormat="1" ht="15" customHeight="1" x14ac:dyDescent="0.2">
      <c r="A6575" s="8" t="s">
        <v>3175</v>
      </c>
      <c r="B6575" s="8" t="s">
        <v>3181</v>
      </c>
      <c r="C6575" s="8" t="s">
        <v>3204</v>
      </c>
      <c r="D6575" s="8" t="s">
        <v>1811</v>
      </c>
      <c r="E6575" s="2">
        <v>10</v>
      </c>
      <c r="F6575" s="2">
        <v>10</v>
      </c>
      <c r="G6575" s="2">
        <f t="shared" si="212"/>
        <v>0</v>
      </c>
      <c r="H6575" s="9">
        <v>44896</v>
      </c>
      <c r="I6575" s="2" t="s">
        <v>5891</v>
      </c>
      <c r="J6575" s="2">
        <f t="shared" ref="J6575:J6638" si="213">IF(G6575=0,0,1)</f>
        <v>0</v>
      </c>
    </row>
    <row r="6576" spans="1:10" s="1" customFormat="1" ht="15" customHeight="1" x14ac:dyDescent="0.2">
      <c r="A6576" s="10" t="s">
        <v>3175</v>
      </c>
      <c r="B6576" s="10" t="s">
        <v>3176</v>
      </c>
      <c r="C6576" s="10" t="s">
        <v>6892</v>
      </c>
      <c r="D6576" s="10" t="s">
        <v>1830</v>
      </c>
      <c r="E6576" s="2">
        <v>118.5</v>
      </c>
      <c r="F6576" s="2">
        <v>118.5</v>
      </c>
      <c r="G6576" s="2">
        <f t="shared" si="212"/>
        <v>0</v>
      </c>
      <c r="H6576" s="9">
        <v>44896</v>
      </c>
      <c r="I6576" s="2" t="s">
        <v>5891</v>
      </c>
      <c r="J6576" s="2">
        <f t="shared" si="213"/>
        <v>0</v>
      </c>
    </row>
    <row r="6577" spans="1:10" s="1" customFormat="1" ht="15" customHeight="1" x14ac:dyDescent="0.2">
      <c r="A6577" s="10" t="s">
        <v>3175</v>
      </c>
      <c r="B6577" s="10" t="s">
        <v>3176</v>
      </c>
      <c r="C6577" s="10" t="s">
        <v>6893</v>
      </c>
      <c r="D6577" s="10" t="s">
        <v>1831</v>
      </c>
      <c r="E6577" s="2">
        <v>16</v>
      </c>
      <c r="F6577" s="2">
        <v>16</v>
      </c>
      <c r="G6577" s="2">
        <f t="shared" si="212"/>
        <v>0</v>
      </c>
      <c r="H6577" s="9">
        <v>44896</v>
      </c>
      <c r="I6577" s="2" t="s">
        <v>5891</v>
      </c>
      <c r="J6577" s="2">
        <f t="shared" si="213"/>
        <v>0</v>
      </c>
    </row>
    <row r="6578" spans="1:10" s="1" customFormat="1" ht="15" customHeight="1" x14ac:dyDescent="0.2">
      <c r="A6578" s="8" t="s">
        <v>3175</v>
      </c>
      <c r="B6578" s="8" t="s">
        <v>3176</v>
      </c>
      <c r="C6578" s="8" t="s">
        <v>3194</v>
      </c>
      <c r="D6578" s="8" t="s">
        <v>1812</v>
      </c>
      <c r="E6578" s="2">
        <v>106</v>
      </c>
      <c r="F6578" s="2">
        <v>95</v>
      </c>
      <c r="G6578" s="2">
        <f t="shared" si="212"/>
        <v>-11</v>
      </c>
      <c r="H6578" s="9">
        <v>44896</v>
      </c>
      <c r="I6578" s="2" t="s">
        <v>5891</v>
      </c>
      <c r="J6578" s="2">
        <f t="shared" si="213"/>
        <v>1</v>
      </c>
    </row>
    <row r="6579" spans="1:10" s="1" customFormat="1" ht="15" customHeight="1" x14ac:dyDescent="0.2">
      <c r="A6579" s="8" t="s">
        <v>3175</v>
      </c>
      <c r="B6579" s="8" t="s">
        <v>3176</v>
      </c>
      <c r="C6579" s="8" t="s">
        <v>6894</v>
      </c>
      <c r="D6579" s="8" t="s">
        <v>6895</v>
      </c>
      <c r="E6579" s="2">
        <v>105</v>
      </c>
      <c r="F6579" s="2">
        <v>105</v>
      </c>
      <c r="G6579" s="2">
        <f t="shared" si="212"/>
        <v>0</v>
      </c>
      <c r="H6579" s="9">
        <v>44896</v>
      </c>
      <c r="I6579" s="2" t="s">
        <v>5891</v>
      </c>
      <c r="J6579" s="2">
        <f t="shared" si="213"/>
        <v>0</v>
      </c>
    </row>
    <row r="6580" spans="1:10" s="1" customFormat="1" ht="15" customHeight="1" x14ac:dyDescent="0.2">
      <c r="A6580" s="10" t="s">
        <v>3175</v>
      </c>
      <c r="B6580" s="10" t="s">
        <v>3176</v>
      </c>
      <c r="C6580" s="10" t="s">
        <v>6896</v>
      </c>
      <c r="D6580" s="10" t="s">
        <v>1832</v>
      </c>
      <c r="E6580" s="2">
        <v>3</v>
      </c>
      <c r="F6580" s="2">
        <v>3</v>
      </c>
      <c r="G6580" s="2">
        <f t="shared" si="212"/>
        <v>0</v>
      </c>
      <c r="H6580" s="9">
        <v>44896</v>
      </c>
      <c r="I6580" s="2" t="s">
        <v>5891</v>
      </c>
      <c r="J6580" s="2">
        <f t="shared" si="213"/>
        <v>0</v>
      </c>
    </row>
    <row r="6581" spans="1:10" s="1" customFormat="1" ht="15" customHeight="1" x14ac:dyDescent="0.2">
      <c r="A6581" s="8" t="s">
        <v>3175</v>
      </c>
      <c r="B6581" s="8" t="s">
        <v>3176</v>
      </c>
      <c r="C6581" s="8" t="s">
        <v>3206</v>
      </c>
      <c r="D6581" s="8" t="s">
        <v>1813</v>
      </c>
      <c r="E6581" s="2">
        <v>13</v>
      </c>
      <c r="F6581" s="2">
        <v>13</v>
      </c>
      <c r="G6581" s="2">
        <f t="shared" si="212"/>
        <v>0</v>
      </c>
      <c r="H6581" s="9">
        <v>44896</v>
      </c>
      <c r="I6581" s="2" t="s">
        <v>5891</v>
      </c>
      <c r="J6581" s="2">
        <f t="shared" si="213"/>
        <v>0</v>
      </c>
    </row>
    <row r="6582" spans="1:10" s="1" customFormat="1" ht="15" customHeight="1" x14ac:dyDescent="0.2">
      <c r="A6582" s="10" t="s">
        <v>3175</v>
      </c>
      <c r="B6582" s="10" t="s">
        <v>3176</v>
      </c>
      <c r="C6582" s="10" t="s">
        <v>3205</v>
      </c>
      <c r="D6582" s="10" t="s">
        <v>1814</v>
      </c>
      <c r="E6582" s="2">
        <v>10</v>
      </c>
      <c r="F6582" s="2">
        <v>0</v>
      </c>
      <c r="G6582" s="2">
        <f t="shared" si="212"/>
        <v>-10</v>
      </c>
      <c r="H6582" s="9">
        <v>44896</v>
      </c>
      <c r="I6582" s="2" t="s">
        <v>5891</v>
      </c>
      <c r="J6582" s="2">
        <f t="shared" si="213"/>
        <v>1</v>
      </c>
    </row>
    <row r="6583" spans="1:10" s="1" customFormat="1" ht="15" customHeight="1" x14ac:dyDescent="0.2">
      <c r="A6583" s="8" t="s">
        <v>3175</v>
      </c>
      <c r="B6583" s="8" t="s">
        <v>3176</v>
      </c>
      <c r="C6583" s="8" t="s">
        <v>3205</v>
      </c>
      <c r="D6583" s="8" t="s">
        <v>1814</v>
      </c>
      <c r="E6583" s="2">
        <v>34</v>
      </c>
      <c r="F6583" s="2">
        <v>34</v>
      </c>
      <c r="G6583" s="2">
        <f t="shared" ref="G6583:G6646" si="214">F6583-E6583</f>
        <v>0</v>
      </c>
      <c r="H6583" s="9">
        <v>44896</v>
      </c>
      <c r="I6583" s="2" t="s">
        <v>5891</v>
      </c>
      <c r="J6583" s="2">
        <f t="shared" si="213"/>
        <v>0</v>
      </c>
    </row>
    <row r="6584" spans="1:10" s="1" customFormat="1" ht="15" customHeight="1" x14ac:dyDescent="0.2">
      <c r="A6584" s="8" t="s">
        <v>3175</v>
      </c>
      <c r="B6584" s="8" t="s">
        <v>3179</v>
      </c>
      <c r="C6584" s="8" t="s">
        <v>3180</v>
      </c>
      <c r="D6584" s="8" t="s">
        <v>1815</v>
      </c>
      <c r="E6584" s="2">
        <v>53</v>
      </c>
      <c r="F6584" s="2">
        <v>53</v>
      </c>
      <c r="G6584" s="2">
        <f t="shared" si="214"/>
        <v>0</v>
      </c>
      <c r="H6584" s="9">
        <v>44896</v>
      </c>
      <c r="I6584" s="2" t="s">
        <v>5891</v>
      </c>
      <c r="J6584" s="2">
        <f t="shared" si="213"/>
        <v>0</v>
      </c>
    </row>
    <row r="6585" spans="1:10" s="1" customFormat="1" ht="15" customHeight="1" x14ac:dyDescent="0.2">
      <c r="A6585" s="10" t="s">
        <v>3175</v>
      </c>
      <c r="B6585" s="10" t="s">
        <v>3179</v>
      </c>
      <c r="C6585" s="10" t="s">
        <v>6897</v>
      </c>
      <c r="D6585" s="10" t="s">
        <v>1833</v>
      </c>
      <c r="E6585" s="2">
        <v>2</v>
      </c>
      <c r="F6585" s="2">
        <v>3</v>
      </c>
      <c r="G6585" s="2">
        <f t="shared" si="214"/>
        <v>1</v>
      </c>
      <c r="H6585" s="9">
        <v>44896</v>
      </c>
      <c r="I6585" s="2" t="s">
        <v>5891</v>
      </c>
      <c r="J6585" s="2">
        <f t="shared" si="213"/>
        <v>1</v>
      </c>
    </row>
    <row r="6586" spans="1:10" s="1" customFormat="1" ht="15" customHeight="1" x14ac:dyDescent="0.2">
      <c r="A6586" s="10" t="s">
        <v>3175</v>
      </c>
      <c r="B6586" s="10" t="s">
        <v>3176</v>
      </c>
      <c r="C6586" s="10" t="s">
        <v>6898</v>
      </c>
      <c r="D6586" s="10" t="s">
        <v>1834</v>
      </c>
      <c r="E6586" s="2">
        <v>24</v>
      </c>
      <c r="F6586" s="2">
        <v>24</v>
      </c>
      <c r="G6586" s="2">
        <f t="shared" si="214"/>
        <v>0</v>
      </c>
      <c r="H6586" s="9">
        <v>44896</v>
      </c>
      <c r="I6586" s="2" t="s">
        <v>5891</v>
      </c>
      <c r="J6586" s="2">
        <f t="shared" si="213"/>
        <v>0</v>
      </c>
    </row>
    <row r="6587" spans="1:10" s="1" customFormat="1" ht="15" customHeight="1" x14ac:dyDescent="0.2">
      <c r="A6587" s="8" t="s">
        <v>3175</v>
      </c>
      <c r="B6587" s="8" t="s">
        <v>3176</v>
      </c>
      <c r="C6587" s="8" t="s">
        <v>3203</v>
      </c>
      <c r="D6587" s="8" t="s">
        <v>1816</v>
      </c>
      <c r="E6587" s="2">
        <v>21</v>
      </c>
      <c r="F6587" s="2">
        <v>27</v>
      </c>
      <c r="G6587" s="2">
        <f t="shared" si="214"/>
        <v>6</v>
      </c>
      <c r="H6587" s="9">
        <v>44896</v>
      </c>
      <c r="I6587" s="2" t="s">
        <v>5891</v>
      </c>
      <c r="J6587" s="2">
        <f t="shared" si="213"/>
        <v>1</v>
      </c>
    </row>
    <row r="6588" spans="1:10" s="1" customFormat="1" ht="15" customHeight="1" x14ac:dyDescent="0.2">
      <c r="A6588" s="8" t="s">
        <v>3175</v>
      </c>
      <c r="B6588" s="8" t="s">
        <v>3207</v>
      </c>
      <c r="C6588" s="8" t="s">
        <v>3208</v>
      </c>
      <c r="D6588" s="8" t="s">
        <v>1817</v>
      </c>
      <c r="E6588" s="2">
        <v>107</v>
      </c>
      <c r="F6588" s="2">
        <v>127</v>
      </c>
      <c r="G6588" s="2">
        <f t="shared" si="214"/>
        <v>20</v>
      </c>
      <c r="H6588" s="9">
        <v>44896</v>
      </c>
      <c r="I6588" s="2" t="s">
        <v>5891</v>
      </c>
      <c r="J6588" s="2">
        <f t="shared" si="213"/>
        <v>1</v>
      </c>
    </row>
    <row r="6589" spans="1:10" s="1" customFormat="1" ht="15" customHeight="1" x14ac:dyDescent="0.2">
      <c r="A6589" s="10" t="s">
        <v>3175</v>
      </c>
      <c r="B6589" s="10" t="s">
        <v>3207</v>
      </c>
      <c r="C6589" s="10" t="s">
        <v>6899</v>
      </c>
      <c r="D6589" s="10" t="s">
        <v>1835</v>
      </c>
      <c r="E6589" s="2">
        <v>33</v>
      </c>
      <c r="F6589" s="2">
        <v>87</v>
      </c>
      <c r="G6589" s="2">
        <f t="shared" si="214"/>
        <v>54</v>
      </c>
      <c r="H6589" s="9">
        <v>44896</v>
      </c>
      <c r="I6589" s="2" t="s">
        <v>5891</v>
      </c>
      <c r="J6589" s="2">
        <f t="shared" si="213"/>
        <v>1</v>
      </c>
    </row>
    <row r="6590" spans="1:10" s="1" customFormat="1" ht="15" customHeight="1" x14ac:dyDescent="0.2">
      <c r="A6590" s="10" t="s">
        <v>3175</v>
      </c>
      <c r="B6590" s="10" t="s">
        <v>3207</v>
      </c>
      <c r="C6590" s="10" t="s">
        <v>3209</v>
      </c>
      <c r="D6590" s="10" t="s">
        <v>1818</v>
      </c>
      <c r="E6590" s="2">
        <v>56</v>
      </c>
      <c r="F6590" s="2">
        <v>47</v>
      </c>
      <c r="G6590" s="2">
        <f t="shared" si="214"/>
        <v>-9</v>
      </c>
      <c r="H6590" s="9">
        <v>44896</v>
      </c>
      <c r="I6590" s="2" t="s">
        <v>5891</v>
      </c>
      <c r="J6590" s="2">
        <f t="shared" si="213"/>
        <v>1</v>
      </c>
    </row>
    <row r="6591" spans="1:10" s="1" customFormat="1" ht="15" customHeight="1" x14ac:dyDescent="0.2">
      <c r="A6591" s="8" t="s">
        <v>3175</v>
      </c>
      <c r="B6591" s="8" t="s">
        <v>3207</v>
      </c>
      <c r="C6591" s="8" t="s">
        <v>3210</v>
      </c>
      <c r="D6591" s="8" t="s">
        <v>1819</v>
      </c>
      <c r="E6591" s="2">
        <v>67</v>
      </c>
      <c r="F6591" s="2">
        <v>58</v>
      </c>
      <c r="G6591" s="2">
        <f t="shared" si="214"/>
        <v>-9</v>
      </c>
      <c r="H6591" s="9">
        <v>44896</v>
      </c>
      <c r="I6591" s="2" t="s">
        <v>5891</v>
      </c>
      <c r="J6591" s="2">
        <f t="shared" si="213"/>
        <v>1</v>
      </c>
    </row>
    <row r="6592" spans="1:10" s="1" customFormat="1" ht="15" customHeight="1" x14ac:dyDescent="0.2">
      <c r="A6592" s="10" t="s">
        <v>3175</v>
      </c>
      <c r="B6592" s="10" t="s">
        <v>3207</v>
      </c>
      <c r="C6592" s="10" t="s">
        <v>6900</v>
      </c>
      <c r="D6592" s="10" t="s">
        <v>1836</v>
      </c>
      <c r="E6592" s="2">
        <v>152</v>
      </c>
      <c r="F6592" s="2">
        <v>148</v>
      </c>
      <c r="G6592" s="2">
        <f t="shared" si="214"/>
        <v>-4</v>
      </c>
      <c r="H6592" s="9">
        <v>44896</v>
      </c>
      <c r="I6592" s="2" t="s">
        <v>5891</v>
      </c>
      <c r="J6592" s="2">
        <f t="shared" si="213"/>
        <v>1</v>
      </c>
    </row>
    <row r="6593" spans="1:10" s="1" customFormat="1" ht="15" customHeight="1" x14ac:dyDescent="0.2">
      <c r="A6593" s="10" t="s">
        <v>3175</v>
      </c>
      <c r="B6593" s="10" t="s">
        <v>3176</v>
      </c>
      <c r="C6593" s="10" t="s">
        <v>6901</v>
      </c>
      <c r="D6593" s="10" t="s">
        <v>1837</v>
      </c>
      <c r="E6593" s="2">
        <v>60</v>
      </c>
      <c r="F6593" s="2">
        <v>45</v>
      </c>
      <c r="G6593" s="2">
        <f t="shared" si="214"/>
        <v>-15</v>
      </c>
      <c r="H6593" s="9">
        <v>44896</v>
      </c>
      <c r="I6593" s="2" t="s">
        <v>5891</v>
      </c>
      <c r="J6593" s="2">
        <f t="shared" si="213"/>
        <v>1</v>
      </c>
    </row>
    <row r="6594" spans="1:10" s="1" customFormat="1" ht="15" customHeight="1" x14ac:dyDescent="0.2">
      <c r="A6594" s="10" t="s">
        <v>3175</v>
      </c>
      <c r="B6594" s="10" t="s">
        <v>3176</v>
      </c>
      <c r="C6594" s="10" t="s">
        <v>3211</v>
      </c>
      <c r="D6594" s="10" t="s">
        <v>1820</v>
      </c>
      <c r="E6594" s="2">
        <v>54</v>
      </c>
      <c r="F6594" s="2">
        <v>0</v>
      </c>
      <c r="G6594" s="2">
        <f t="shared" si="214"/>
        <v>-54</v>
      </c>
      <c r="H6594" s="9">
        <v>44896</v>
      </c>
      <c r="I6594" s="2" t="s">
        <v>5891</v>
      </c>
      <c r="J6594" s="2">
        <f t="shared" si="213"/>
        <v>1</v>
      </c>
    </row>
    <row r="6595" spans="1:10" s="1" customFormat="1" ht="15" customHeight="1" x14ac:dyDescent="0.2">
      <c r="A6595" s="8" t="s">
        <v>3175</v>
      </c>
      <c r="B6595" s="8" t="s">
        <v>3176</v>
      </c>
      <c r="C6595" s="8" t="s">
        <v>3211</v>
      </c>
      <c r="D6595" s="8" t="s">
        <v>1820</v>
      </c>
      <c r="E6595" s="2">
        <v>6</v>
      </c>
      <c r="F6595" s="2">
        <v>0</v>
      </c>
      <c r="G6595" s="2">
        <f t="shared" si="214"/>
        <v>-6</v>
      </c>
      <c r="H6595" s="9">
        <v>44896</v>
      </c>
      <c r="I6595" s="2" t="s">
        <v>5891</v>
      </c>
      <c r="J6595" s="2">
        <f t="shared" si="213"/>
        <v>1</v>
      </c>
    </row>
    <row r="6596" spans="1:10" s="1" customFormat="1" ht="15" customHeight="1" x14ac:dyDescent="0.2">
      <c r="A6596" s="8" t="s">
        <v>3175</v>
      </c>
      <c r="B6596" s="8" t="s">
        <v>3196</v>
      </c>
      <c r="C6596" s="8" t="s">
        <v>3197</v>
      </c>
      <c r="D6596" s="8" t="s">
        <v>1821</v>
      </c>
      <c r="E6596" s="2">
        <v>391</v>
      </c>
      <c r="F6596" s="2">
        <v>389</v>
      </c>
      <c r="G6596" s="2">
        <f t="shared" si="214"/>
        <v>-2</v>
      </c>
      <c r="H6596" s="9">
        <v>44896</v>
      </c>
      <c r="I6596" s="2" t="s">
        <v>5891</v>
      </c>
      <c r="J6596" s="2">
        <f t="shared" si="213"/>
        <v>1</v>
      </c>
    </row>
    <row r="6597" spans="1:10" s="1" customFormat="1" ht="15" customHeight="1" x14ac:dyDescent="0.2">
      <c r="A6597" s="8" t="s">
        <v>3175</v>
      </c>
      <c r="B6597" s="8" t="s">
        <v>3192</v>
      </c>
      <c r="C6597" s="8" t="s">
        <v>3193</v>
      </c>
      <c r="D6597" s="8" t="s">
        <v>1822</v>
      </c>
      <c r="E6597" s="2">
        <v>306</v>
      </c>
      <c r="F6597" s="2">
        <v>306</v>
      </c>
      <c r="G6597" s="2">
        <f t="shared" si="214"/>
        <v>0</v>
      </c>
      <c r="H6597" s="9">
        <v>44896</v>
      </c>
      <c r="I6597" s="2" t="s">
        <v>5891</v>
      </c>
      <c r="J6597" s="2">
        <f t="shared" si="213"/>
        <v>0</v>
      </c>
    </row>
    <row r="6598" spans="1:10" s="1" customFormat="1" ht="15" customHeight="1" x14ac:dyDescent="0.2">
      <c r="A6598" s="8" t="s">
        <v>3175</v>
      </c>
      <c r="B6598" s="8" t="s">
        <v>3176</v>
      </c>
      <c r="C6598" s="8" t="s">
        <v>3199</v>
      </c>
      <c r="D6598" s="8" t="s">
        <v>1823</v>
      </c>
      <c r="E6598" s="2">
        <v>174</v>
      </c>
      <c r="F6598" s="2">
        <v>286</v>
      </c>
      <c r="G6598" s="2">
        <f t="shared" si="214"/>
        <v>112</v>
      </c>
      <c r="H6598" s="9">
        <v>44896</v>
      </c>
      <c r="I6598" s="2" t="s">
        <v>5891</v>
      </c>
      <c r="J6598" s="2">
        <f t="shared" si="213"/>
        <v>1</v>
      </c>
    </row>
    <row r="6599" spans="1:10" s="1" customFormat="1" ht="15" customHeight="1" x14ac:dyDescent="0.2">
      <c r="A6599" s="10" t="s">
        <v>3175</v>
      </c>
      <c r="B6599" s="10" t="s">
        <v>3189</v>
      </c>
      <c r="C6599" s="10" t="s">
        <v>6902</v>
      </c>
      <c r="D6599" s="10" t="s">
        <v>1838</v>
      </c>
      <c r="E6599" s="2">
        <v>82</v>
      </c>
      <c r="F6599" s="2">
        <v>82</v>
      </c>
      <c r="G6599" s="2">
        <f t="shared" si="214"/>
        <v>0</v>
      </c>
      <c r="H6599" s="9">
        <v>44896</v>
      </c>
      <c r="I6599" s="2" t="s">
        <v>5891</v>
      </c>
      <c r="J6599" s="2">
        <f t="shared" si="213"/>
        <v>0</v>
      </c>
    </row>
    <row r="6600" spans="1:10" s="1" customFormat="1" ht="15" customHeight="1" x14ac:dyDescent="0.2">
      <c r="A6600" s="10" t="s">
        <v>3175</v>
      </c>
      <c r="B6600" s="10" t="s">
        <v>3189</v>
      </c>
      <c r="C6600" s="10" t="s">
        <v>6903</v>
      </c>
      <c r="D6600" s="10" t="s">
        <v>1839</v>
      </c>
      <c r="E6600" s="2">
        <v>48</v>
      </c>
      <c r="F6600" s="2">
        <v>48</v>
      </c>
      <c r="G6600" s="2">
        <f t="shared" si="214"/>
        <v>0</v>
      </c>
      <c r="H6600" s="9">
        <v>44896</v>
      </c>
      <c r="I6600" s="2" t="s">
        <v>5891</v>
      </c>
      <c r="J6600" s="2">
        <f t="shared" si="213"/>
        <v>0</v>
      </c>
    </row>
    <row r="6601" spans="1:10" s="1" customFormat="1" ht="15" customHeight="1" x14ac:dyDescent="0.2">
      <c r="A6601" s="10" t="s">
        <v>3175</v>
      </c>
      <c r="B6601" s="10" t="s">
        <v>3189</v>
      </c>
      <c r="C6601" s="10" t="s">
        <v>6904</v>
      </c>
      <c r="D6601" s="10" t="s">
        <v>1840</v>
      </c>
      <c r="E6601" s="2">
        <v>61</v>
      </c>
      <c r="F6601" s="2">
        <v>61</v>
      </c>
      <c r="G6601" s="2">
        <f t="shared" si="214"/>
        <v>0</v>
      </c>
      <c r="H6601" s="9">
        <v>44896</v>
      </c>
      <c r="I6601" s="2" t="s">
        <v>5891</v>
      </c>
      <c r="J6601" s="2">
        <f t="shared" si="213"/>
        <v>0</v>
      </c>
    </row>
    <row r="6602" spans="1:10" s="1" customFormat="1" ht="15" customHeight="1" x14ac:dyDescent="0.2">
      <c r="A6602" s="8" t="s">
        <v>3175</v>
      </c>
      <c r="B6602" s="8" t="s">
        <v>3189</v>
      </c>
      <c r="C6602" s="8" t="s">
        <v>3190</v>
      </c>
      <c r="D6602" s="8" t="s">
        <v>1824</v>
      </c>
      <c r="E6602" s="2">
        <v>874</v>
      </c>
      <c r="F6602" s="2">
        <v>916</v>
      </c>
      <c r="G6602" s="2">
        <f t="shared" si="214"/>
        <v>42</v>
      </c>
      <c r="H6602" s="9">
        <v>44896</v>
      </c>
      <c r="I6602" s="2" t="s">
        <v>5891</v>
      </c>
      <c r="J6602" s="2">
        <f t="shared" si="213"/>
        <v>1</v>
      </c>
    </row>
    <row r="6603" spans="1:10" s="1" customFormat="1" ht="15" customHeight="1" x14ac:dyDescent="0.2">
      <c r="A6603" s="8" t="s">
        <v>3175</v>
      </c>
      <c r="B6603" s="8" t="s">
        <v>3189</v>
      </c>
      <c r="C6603" s="8" t="s">
        <v>3200</v>
      </c>
      <c r="D6603" s="8" t="s">
        <v>1825</v>
      </c>
      <c r="E6603" s="2">
        <v>898</v>
      </c>
      <c r="F6603" s="2">
        <v>898</v>
      </c>
      <c r="G6603" s="2">
        <f t="shared" si="214"/>
        <v>0</v>
      </c>
      <c r="H6603" s="9">
        <v>44896</v>
      </c>
      <c r="I6603" s="2" t="s">
        <v>5891</v>
      </c>
      <c r="J6603" s="2">
        <f t="shared" si="213"/>
        <v>0</v>
      </c>
    </row>
    <row r="6604" spans="1:10" s="1" customFormat="1" ht="15" customHeight="1" x14ac:dyDescent="0.2">
      <c r="A6604" s="10" t="s">
        <v>3175</v>
      </c>
      <c r="B6604" s="10" t="s">
        <v>3189</v>
      </c>
      <c r="C6604" s="10" t="s">
        <v>6905</v>
      </c>
      <c r="D6604" s="10" t="s">
        <v>1841</v>
      </c>
      <c r="E6604" s="2">
        <v>27</v>
      </c>
      <c r="F6604" s="2">
        <v>27</v>
      </c>
      <c r="G6604" s="2">
        <f t="shared" si="214"/>
        <v>0</v>
      </c>
      <c r="H6604" s="9">
        <v>44896</v>
      </c>
      <c r="I6604" s="2" t="s">
        <v>5891</v>
      </c>
      <c r="J6604" s="2">
        <f t="shared" si="213"/>
        <v>0</v>
      </c>
    </row>
    <row r="6605" spans="1:10" s="1" customFormat="1" ht="15" customHeight="1" x14ac:dyDescent="0.2">
      <c r="A6605" s="8" t="s">
        <v>3175</v>
      </c>
      <c r="B6605" s="8" t="s">
        <v>3189</v>
      </c>
      <c r="C6605" s="8" t="s">
        <v>3198</v>
      </c>
      <c r="D6605" s="8" t="s">
        <v>1826</v>
      </c>
      <c r="E6605" s="2">
        <v>240</v>
      </c>
      <c r="F6605" s="2">
        <v>334</v>
      </c>
      <c r="G6605" s="2">
        <f t="shared" si="214"/>
        <v>94</v>
      </c>
      <c r="H6605" s="9">
        <v>44896</v>
      </c>
      <c r="I6605" s="2" t="s">
        <v>5891</v>
      </c>
      <c r="J6605" s="2">
        <f t="shared" si="213"/>
        <v>1</v>
      </c>
    </row>
    <row r="6606" spans="1:10" s="1" customFormat="1" ht="15" customHeight="1" x14ac:dyDescent="0.2">
      <c r="A6606" s="8" t="s">
        <v>3175</v>
      </c>
      <c r="B6606" s="8" t="s">
        <v>3176</v>
      </c>
      <c r="C6606" s="8" t="s">
        <v>6906</v>
      </c>
      <c r="D6606" s="8" t="s">
        <v>6907</v>
      </c>
      <c r="E6606" s="2">
        <v>6</v>
      </c>
      <c r="F6606" s="2">
        <v>2</v>
      </c>
      <c r="G6606" s="2">
        <f t="shared" si="214"/>
        <v>-4</v>
      </c>
      <c r="H6606" s="9">
        <v>44896</v>
      </c>
      <c r="I6606" s="2" t="s">
        <v>5891</v>
      </c>
      <c r="J6606" s="2">
        <f t="shared" si="213"/>
        <v>1</v>
      </c>
    </row>
    <row r="6607" spans="1:10" s="1" customFormat="1" ht="15" customHeight="1" x14ac:dyDescent="0.2">
      <c r="A6607" s="8" t="s">
        <v>1886</v>
      </c>
      <c r="B6607" s="8" t="s">
        <v>1887</v>
      </c>
      <c r="C6607" s="8" t="s">
        <v>6908</v>
      </c>
      <c r="D6607" s="8" t="s">
        <v>6909</v>
      </c>
      <c r="E6607" s="2">
        <v>2</v>
      </c>
      <c r="F6607" s="2">
        <v>2</v>
      </c>
      <c r="G6607" s="2">
        <f t="shared" si="214"/>
        <v>0</v>
      </c>
      <c r="H6607" s="9">
        <v>44896</v>
      </c>
      <c r="I6607" s="2" t="s">
        <v>5891</v>
      </c>
      <c r="J6607" s="2">
        <f t="shared" si="213"/>
        <v>0</v>
      </c>
    </row>
    <row r="6608" spans="1:10" s="1" customFormat="1" ht="15" customHeight="1" x14ac:dyDescent="0.2">
      <c r="A6608" s="8" t="s">
        <v>1886</v>
      </c>
      <c r="B6608" s="8" t="s">
        <v>1887</v>
      </c>
      <c r="C6608" s="8" t="s">
        <v>3262</v>
      </c>
      <c r="D6608" s="8" t="s">
        <v>3263</v>
      </c>
      <c r="E6608" s="2">
        <v>13.12</v>
      </c>
      <c r="F6608" s="2">
        <v>13.119999999999997</v>
      </c>
      <c r="G6608" s="2">
        <f t="shared" si="214"/>
        <v>0</v>
      </c>
      <c r="H6608" s="9">
        <v>44896</v>
      </c>
      <c r="I6608" s="2" t="s">
        <v>5891</v>
      </c>
      <c r="J6608" s="2">
        <f t="shared" si="213"/>
        <v>0</v>
      </c>
    </row>
    <row r="6609" spans="1:10" s="1" customFormat="1" ht="15" customHeight="1" x14ac:dyDescent="0.2">
      <c r="A6609" s="8" t="s">
        <v>1886</v>
      </c>
      <c r="B6609" s="8" t="s">
        <v>1887</v>
      </c>
      <c r="C6609" s="8" t="s">
        <v>3244</v>
      </c>
      <c r="D6609" s="8" t="s">
        <v>3245</v>
      </c>
      <c r="E6609" s="2">
        <v>11.55</v>
      </c>
      <c r="F6609" s="2">
        <v>14.799999999999999</v>
      </c>
      <c r="G6609" s="2">
        <f t="shared" si="214"/>
        <v>3.2499999999999982</v>
      </c>
      <c r="H6609" s="9">
        <v>44896</v>
      </c>
      <c r="I6609" s="2" t="s">
        <v>5891</v>
      </c>
      <c r="J6609" s="2">
        <f t="shared" si="213"/>
        <v>1</v>
      </c>
    </row>
    <row r="6610" spans="1:10" s="1" customFormat="1" ht="15" customHeight="1" x14ac:dyDescent="0.2">
      <c r="A6610" s="8" t="s">
        <v>1886</v>
      </c>
      <c r="B6610" s="8" t="s">
        <v>1887</v>
      </c>
      <c r="C6610" s="8" t="s">
        <v>6910</v>
      </c>
      <c r="D6610" s="8" t="s">
        <v>6911</v>
      </c>
      <c r="E6610" s="2">
        <v>3.05</v>
      </c>
      <c r="F6610" s="2">
        <v>3.05</v>
      </c>
      <c r="G6610" s="2">
        <f t="shared" si="214"/>
        <v>0</v>
      </c>
      <c r="H6610" s="9">
        <v>44896</v>
      </c>
      <c r="I6610" s="2" t="s">
        <v>5891</v>
      </c>
      <c r="J6610" s="2">
        <f t="shared" si="213"/>
        <v>0</v>
      </c>
    </row>
    <row r="6611" spans="1:10" s="1" customFormat="1" ht="15" customHeight="1" x14ac:dyDescent="0.2">
      <c r="A6611" s="10" t="s">
        <v>1886</v>
      </c>
      <c r="B6611" s="10" t="s">
        <v>1887</v>
      </c>
      <c r="C6611" s="10" t="s">
        <v>6910</v>
      </c>
      <c r="D6611" s="10" t="s">
        <v>6911</v>
      </c>
      <c r="E6611" s="2">
        <v>1</v>
      </c>
      <c r="F6611" s="2">
        <v>0</v>
      </c>
      <c r="G6611" s="2">
        <f t="shared" si="214"/>
        <v>-1</v>
      </c>
      <c r="H6611" s="9">
        <v>44896</v>
      </c>
      <c r="I6611" s="2" t="s">
        <v>5891</v>
      </c>
      <c r="J6611" s="2">
        <f t="shared" si="213"/>
        <v>1</v>
      </c>
    </row>
    <row r="6612" spans="1:10" s="1" customFormat="1" ht="15" customHeight="1" x14ac:dyDescent="0.2">
      <c r="A6612" s="26" t="s">
        <v>1886</v>
      </c>
      <c r="B6612" s="26" t="s">
        <v>1887</v>
      </c>
      <c r="C6612" s="26" t="s">
        <v>1888</v>
      </c>
      <c r="D6612" s="26" t="s">
        <v>1889</v>
      </c>
      <c r="E6612" s="2">
        <v>639</v>
      </c>
      <c r="F6612" s="2">
        <v>645</v>
      </c>
      <c r="G6612" s="2">
        <f t="shared" si="214"/>
        <v>6</v>
      </c>
      <c r="H6612" s="9">
        <v>44896</v>
      </c>
      <c r="I6612" s="2" t="s">
        <v>5891</v>
      </c>
      <c r="J6612" s="2">
        <f t="shared" si="213"/>
        <v>1</v>
      </c>
    </row>
    <row r="6613" spans="1:10" s="1" customFormat="1" ht="15" customHeight="1" x14ac:dyDescent="0.2">
      <c r="A6613" s="10" t="s">
        <v>1886</v>
      </c>
      <c r="B6613" s="10" t="s">
        <v>1887</v>
      </c>
      <c r="C6613" s="10" t="s">
        <v>6912</v>
      </c>
      <c r="D6613" s="10" t="s">
        <v>6913</v>
      </c>
      <c r="E6613" s="2">
        <v>2.5</v>
      </c>
      <c r="F6613" s="2">
        <v>0</v>
      </c>
      <c r="G6613" s="2">
        <f t="shared" si="214"/>
        <v>-2.5</v>
      </c>
      <c r="H6613" s="9">
        <v>44896</v>
      </c>
      <c r="I6613" s="2" t="s">
        <v>5891</v>
      </c>
      <c r="J6613" s="2">
        <f t="shared" si="213"/>
        <v>1</v>
      </c>
    </row>
    <row r="6614" spans="1:10" s="1" customFormat="1" ht="15" customHeight="1" x14ac:dyDescent="0.2">
      <c r="A6614" s="26" t="s">
        <v>1886</v>
      </c>
      <c r="B6614" s="26" t="s">
        <v>1887</v>
      </c>
      <c r="C6614" s="26" t="s">
        <v>1892</v>
      </c>
      <c r="D6614" s="26" t="s">
        <v>1893</v>
      </c>
      <c r="E6614" s="2">
        <v>4.7</v>
      </c>
      <c r="F6614" s="2">
        <v>7.65</v>
      </c>
      <c r="G6614" s="2">
        <f t="shared" si="214"/>
        <v>2.95</v>
      </c>
      <c r="H6614" s="9">
        <v>44896</v>
      </c>
      <c r="I6614" s="2" t="s">
        <v>5891</v>
      </c>
      <c r="J6614" s="2">
        <f t="shared" si="213"/>
        <v>1</v>
      </c>
    </row>
    <row r="6615" spans="1:10" s="1" customFormat="1" ht="15" customHeight="1" x14ac:dyDescent="0.2">
      <c r="A6615" s="26" t="s">
        <v>1886</v>
      </c>
      <c r="B6615" s="26" t="s">
        <v>1887</v>
      </c>
      <c r="C6615" s="26" t="s">
        <v>1894</v>
      </c>
      <c r="D6615" s="26" t="s">
        <v>1895</v>
      </c>
      <c r="E6615" s="2">
        <v>44.1</v>
      </c>
      <c r="F6615" s="2">
        <v>47.83</v>
      </c>
      <c r="G6615" s="2">
        <f t="shared" si="214"/>
        <v>3.7299999999999969</v>
      </c>
      <c r="H6615" s="9">
        <v>44896</v>
      </c>
      <c r="I6615" s="2" t="s">
        <v>5891</v>
      </c>
      <c r="J6615" s="2">
        <f t="shared" si="213"/>
        <v>1</v>
      </c>
    </row>
    <row r="6616" spans="1:10" s="1" customFormat="1" ht="15" customHeight="1" x14ac:dyDescent="0.2">
      <c r="A6616" s="26" t="s">
        <v>1886</v>
      </c>
      <c r="B6616" s="26" t="s">
        <v>1887</v>
      </c>
      <c r="C6616" s="26" t="s">
        <v>1896</v>
      </c>
      <c r="D6616" s="26" t="s">
        <v>1897</v>
      </c>
      <c r="E6616" s="2">
        <v>175</v>
      </c>
      <c r="F6616" s="2">
        <v>176.7</v>
      </c>
      <c r="G6616" s="2">
        <f t="shared" si="214"/>
        <v>1.6999999999999886</v>
      </c>
      <c r="H6616" s="9">
        <v>44896</v>
      </c>
      <c r="I6616" s="2" t="s">
        <v>5891</v>
      </c>
      <c r="J6616" s="2">
        <f t="shared" si="213"/>
        <v>1</v>
      </c>
    </row>
    <row r="6617" spans="1:10" s="1" customFormat="1" ht="15" customHeight="1" x14ac:dyDescent="0.2">
      <c r="A6617" s="8" t="s">
        <v>1886</v>
      </c>
      <c r="B6617" s="8" t="s">
        <v>1887</v>
      </c>
      <c r="C6617" s="8" t="s">
        <v>3300</v>
      </c>
      <c r="D6617" s="8" t="s">
        <v>3301</v>
      </c>
      <c r="E6617" s="2">
        <v>2.2000000000000002</v>
      </c>
      <c r="F6617" s="2">
        <v>2.2000000000000002</v>
      </c>
      <c r="G6617" s="2">
        <f t="shared" si="214"/>
        <v>0</v>
      </c>
      <c r="H6617" s="9">
        <v>44896</v>
      </c>
      <c r="I6617" s="2" t="s">
        <v>5891</v>
      </c>
      <c r="J6617" s="2">
        <f t="shared" si="213"/>
        <v>0</v>
      </c>
    </row>
    <row r="6618" spans="1:10" s="1" customFormat="1" ht="15" customHeight="1" x14ac:dyDescent="0.2">
      <c r="A6618" s="8" t="s">
        <v>1886</v>
      </c>
      <c r="B6618" s="8" t="s">
        <v>1887</v>
      </c>
      <c r="C6618" s="8" t="s">
        <v>3268</v>
      </c>
      <c r="D6618" s="8" t="s">
        <v>3269</v>
      </c>
      <c r="E6618" s="2">
        <v>4.9000000000000004</v>
      </c>
      <c r="F6618" s="2">
        <v>6.1</v>
      </c>
      <c r="G6618" s="2">
        <f t="shared" si="214"/>
        <v>1.1999999999999993</v>
      </c>
      <c r="H6618" s="9">
        <v>44896</v>
      </c>
      <c r="I6618" s="2" t="s">
        <v>5891</v>
      </c>
      <c r="J6618" s="2">
        <f t="shared" si="213"/>
        <v>1</v>
      </c>
    </row>
    <row r="6619" spans="1:10" s="1" customFormat="1" ht="15" customHeight="1" x14ac:dyDescent="0.2">
      <c r="A6619" s="8" t="s">
        <v>1886</v>
      </c>
      <c r="B6619" s="8" t="s">
        <v>1887</v>
      </c>
      <c r="C6619" s="8" t="s">
        <v>3240</v>
      </c>
      <c r="D6619" s="8" t="s">
        <v>3241</v>
      </c>
      <c r="E6619" s="2">
        <v>9.69</v>
      </c>
      <c r="F6619" s="2">
        <v>14.55</v>
      </c>
      <c r="G6619" s="2">
        <f t="shared" si="214"/>
        <v>4.8600000000000012</v>
      </c>
      <c r="H6619" s="9">
        <v>44896</v>
      </c>
      <c r="I6619" s="2" t="s">
        <v>5891</v>
      </c>
      <c r="J6619" s="2">
        <f t="shared" si="213"/>
        <v>1</v>
      </c>
    </row>
    <row r="6620" spans="1:10" s="1" customFormat="1" ht="15" customHeight="1" x14ac:dyDescent="0.2">
      <c r="A6620" s="8" t="s">
        <v>1886</v>
      </c>
      <c r="B6620" s="8" t="s">
        <v>1887</v>
      </c>
      <c r="C6620" s="8" t="s">
        <v>3258</v>
      </c>
      <c r="D6620" s="8" t="s">
        <v>3259</v>
      </c>
      <c r="E6620" s="2">
        <v>1.77</v>
      </c>
      <c r="F6620" s="2">
        <v>1.77</v>
      </c>
      <c r="G6620" s="2">
        <f t="shared" si="214"/>
        <v>0</v>
      </c>
      <c r="H6620" s="9">
        <v>44896</v>
      </c>
      <c r="I6620" s="2" t="s">
        <v>5891</v>
      </c>
      <c r="J6620" s="2">
        <f t="shared" si="213"/>
        <v>0</v>
      </c>
    </row>
    <row r="6621" spans="1:10" s="1" customFormat="1" ht="15" customHeight="1" x14ac:dyDescent="0.2">
      <c r="A6621" s="30" t="s">
        <v>1886</v>
      </c>
      <c r="B6621" s="30" t="s">
        <v>1887</v>
      </c>
      <c r="C6621" s="30" t="s">
        <v>1898</v>
      </c>
      <c r="D6621" s="30" t="s">
        <v>1899</v>
      </c>
      <c r="E6621" s="2">
        <v>1445.1</v>
      </c>
      <c r="F6621" s="2">
        <v>1433</v>
      </c>
      <c r="G6621" s="2">
        <f t="shared" si="214"/>
        <v>-12.099999999999909</v>
      </c>
      <c r="H6621" s="9">
        <v>44896</v>
      </c>
      <c r="I6621" s="2" t="s">
        <v>5891</v>
      </c>
      <c r="J6621" s="2">
        <f t="shared" si="213"/>
        <v>1</v>
      </c>
    </row>
    <row r="6622" spans="1:10" s="1" customFormat="1" ht="15" customHeight="1" x14ac:dyDescent="0.2">
      <c r="A6622" s="30" t="s">
        <v>1886</v>
      </c>
      <c r="B6622" s="30" t="s">
        <v>1887</v>
      </c>
      <c r="C6622" s="30" t="s">
        <v>1900</v>
      </c>
      <c r="D6622" s="30" t="s">
        <v>1901</v>
      </c>
      <c r="E6622" s="2">
        <v>3242.71</v>
      </c>
      <c r="F6622" s="2">
        <v>3229.1</v>
      </c>
      <c r="G6622" s="2">
        <f t="shared" si="214"/>
        <v>-13.610000000000127</v>
      </c>
      <c r="H6622" s="9">
        <v>44896</v>
      </c>
      <c r="I6622" s="2" t="s">
        <v>5891</v>
      </c>
      <c r="J6622" s="2">
        <f t="shared" si="213"/>
        <v>1</v>
      </c>
    </row>
    <row r="6623" spans="1:10" s="1" customFormat="1" ht="15" customHeight="1" x14ac:dyDescent="0.2">
      <c r="A6623" s="8" t="s">
        <v>1886</v>
      </c>
      <c r="B6623" s="8" t="s">
        <v>1887</v>
      </c>
      <c r="C6623" s="8" t="s">
        <v>6914</v>
      </c>
      <c r="D6623" s="8" t="s">
        <v>6915</v>
      </c>
      <c r="E6623" s="2">
        <v>300</v>
      </c>
      <c r="F6623" s="2">
        <v>300</v>
      </c>
      <c r="G6623" s="2">
        <f t="shared" si="214"/>
        <v>0</v>
      </c>
      <c r="H6623" s="9">
        <v>44896</v>
      </c>
      <c r="I6623" s="2" t="s">
        <v>5891</v>
      </c>
      <c r="J6623" s="2">
        <f t="shared" si="213"/>
        <v>0</v>
      </c>
    </row>
    <row r="6624" spans="1:10" s="1" customFormat="1" ht="15" customHeight="1" x14ac:dyDescent="0.2">
      <c r="A6624" s="30" t="s">
        <v>1886</v>
      </c>
      <c r="B6624" s="30" t="s">
        <v>1887</v>
      </c>
      <c r="C6624" s="30" t="s">
        <v>6916</v>
      </c>
      <c r="D6624" s="30" t="s">
        <v>6917</v>
      </c>
      <c r="E6624" s="2">
        <v>689.9</v>
      </c>
      <c r="F6624" s="2">
        <v>738.7</v>
      </c>
      <c r="G6624" s="2">
        <f t="shared" si="214"/>
        <v>48.800000000000068</v>
      </c>
      <c r="H6624" s="9">
        <v>44896</v>
      </c>
      <c r="I6624" s="2" t="s">
        <v>5891</v>
      </c>
      <c r="J6624" s="2">
        <f t="shared" si="213"/>
        <v>1</v>
      </c>
    </row>
    <row r="6625" spans="1:10" s="1" customFormat="1" ht="15" customHeight="1" x14ac:dyDescent="0.2">
      <c r="A6625" s="8" t="s">
        <v>1886</v>
      </c>
      <c r="B6625" s="8" t="s">
        <v>1887</v>
      </c>
      <c r="C6625" s="8" t="s">
        <v>6918</v>
      </c>
      <c r="D6625" s="8" t="s">
        <v>6919</v>
      </c>
      <c r="E6625" s="2">
        <v>35</v>
      </c>
      <c r="F6625" s="2">
        <v>35</v>
      </c>
      <c r="G6625" s="2">
        <f t="shared" si="214"/>
        <v>0</v>
      </c>
      <c r="H6625" s="9">
        <v>44896</v>
      </c>
      <c r="I6625" s="2" t="s">
        <v>5891</v>
      </c>
      <c r="J6625" s="2">
        <f t="shared" si="213"/>
        <v>0</v>
      </c>
    </row>
    <row r="6626" spans="1:10" s="1" customFormat="1" ht="15" customHeight="1" x14ac:dyDescent="0.2">
      <c r="A6626" s="8" t="s">
        <v>1886</v>
      </c>
      <c r="B6626" s="8" t="s">
        <v>1887</v>
      </c>
      <c r="C6626" s="8" t="s">
        <v>3260</v>
      </c>
      <c r="D6626" s="8" t="s">
        <v>3261</v>
      </c>
      <c r="E6626" s="2">
        <v>1.7</v>
      </c>
      <c r="F6626" s="2">
        <v>1.7</v>
      </c>
      <c r="G6626" s="2">
        <f t="shared" si="214"/>
        <v>0</v>
      </c>
      <c r="H6626" s="9">
        <v>44896</v>
      </c>
      <c r="I6626" s="2" t="s">
        <v>5891</v>
      </c>
      <c r="J6626" s="2">
        <f t="shared" si="213"/>
        <v>0</v>
      </c>
    </row>
    <row r="6627" spans="1:10" s="1" customFormat="1" ht="15" customHeight="1" x14ac:dyDescent="0.2">
      <c r="A6627" s="8" t="s">
        <v>1886</v>
      </c>
      <c r="B6627" s="8" t="s">
        <v>1887</v>
      </c>
      <c r="C6627" s="8" t="s">
        <v>3238</v>
      </c>
      <c r="D6627" s="8" t="s">
        <v>3239</v>
      </c>
      <c r="E6627" s="2">
        <v>4.01</v>
      </c>
      <c r="F6627" s="2">
        <v>4.0999999999999996</v>
      </c>
      <c r="G6627" s="2">
        <f t="shared" si="214"/>
        <v>8.9999999999999858E-2</v>
      </c>
      <c r="H6627" s="9">
        <v>44896</v>
      </c>
      <c r="I6627" s="2" t="s">
        <v>5891</v>
      </c>
      <c r="J6627" s="2">
        <f t="shared" si="213"/>
        <v>1</v>
      </c>
    </row>
    <row r="6628" spans="1:10" s="1" customFormat="1" ht="15" customHeight="1" x14ac:dyDescent="0.2">
      <c r="A6628" s="8" t="s">
        <v>1886</v>
      </c>
      <c r="B6628" s="8" t="s">
        <v>1887</v>
      </c>
      <c r="C6628" s="8" t="s">
        <v>3216</v>
      </c>
      <c r="D6628" s="8" t="s">
        <v>3217</v>
      </c>
      <c r="E6628" s="2">
        <v>21.35</v>
      </c>
      <c r="F6628" s="2">
        <v>21.35</v>
      </c>
      <c r="G6628" s="2">
        <f t="shared" si="214"/>
        <v>0</v>
      </c>
      <c r="H6628" s="9">
        <v>44896</v>
      </c>
      <c r="I6628" s="2" t="s">
        <v>5891</v>
      </c>
      <c r="J6628" s="2">
        <f t="shared" si="213"/>
        <v>0</v>
      </c>
    </row>
    <row r="6629" spans="1:10" s="1" customFormat="1" ht="15" customHeight="1" x14ac:dyDescent="0.2">
      <c r="A6629" s="10" t="s">
        <v>1886</v>
      </c>
      <c r="B6629" s="10" t="s">
        <v>1887</v>
      </c>
      <c r="C6629" s="10" t="s">
        <v>6920</v>
      </c>
      <c r="D6629" s="10" t="s">
        <v>6921</v>
      </c>
      <c r="E6629" s="2">
        <v>3.05</v>
      </c>
      <c r="F6629" s="2">
        <v>3.05</v>
      </c>
      <c r="G6629" s="2">
        <f t="shared" si="214"/>
        <v>0</v>
      </c>
      <c r="H6629" s="9">
        <v>44896</v>
      </c>
      <c r="I6629" s="2" t="s">
        <v>5891</v>
      </c>
      <c r="J6629" s="2">
        <f t="shared" si="213"/>
        <v>0</v>
      </c>
    </row>
    <row r="6630" spans="1:10" s="1" customFormat="1" ht="15" customHeight="1" x14ac:dyDescent="0.2">
      <c r="A6630" s="8" t="s">
        <v>1886</v>
      </c>
      <c r="B6630" s="8" t="s">
        <v>1887</v>
      </c>
      <c r="C6630" s="8" t="s">
        <v>3248</v>
      </c>
      <c r="D6630" s="8" t="s">
        <v>3249</v>
      </c>
      <c r="E6630" s="2">
        <v>5.8</v>
      </c>
      <c r="F6630" s="2">
        <v>5.8</v>
      </c>
      <c r="G6630" s="2">
        <f t="shared" si="214"/>
        <v>0</v>
      </c>
      <c r="H6630" s="9">
        <v>44896</v>
      </c>
      <c r="I6630" s="2" t="s">
        <v>5891</v>
      </c>
      <c r="J6630" s="2">
        <f t="shared" si="213"/>
        <v>0</v>
      </c>
    </row>
    <row r="6631" spans="1:10" s="1" customFormat="1" ht="15" customHeight="1" x14ac:dyDescent="0.2">
      <c r="A6631" s="8" t="s">
        <v>1886</v>
      </c>
      <c r="B6631" s="8" t="s">
        <v>1887</v>
      </c>
      <c r="C6631" s="8" t="s">
        <v>3302</v>
      </c>
      <c r="D6631" s="8" t="s">
        <v>3303</v>
      </c>
      <c r="E6631" s="2">
        <v>6.36</v>
      </c>
      <c r="F6631" s="2">
        <v>6.36</v>
      </c>
      <c r="G6631" s="2">
        <f t="shared" si="214"/>
        <v>0</v>
      </c>
      <c r="H6631" s="9">
        <v>44896</v>
      </c>
      <c r="I6631" s="2" t="s">
        <v>5891</v>
      </c>
      <c r="J6631" s="2">
        <f t="shared" si="213"/>
        <v>0</v>
      </c>
    </row>
    <row r="6632" spans="1:10" s="1" customFormat="1" ht="15" customHeight="1" x14ac:dyDescent="0.2">
      <c r="A6632" s="10" t="s">
        <v>1886</v>
      </c>
      <c r="B6632" s="10" t="s">
        <v>1887</v>
      </c>
      <c r="C6632" s="10" t="s">
        <v>6922</v>
      </c>
      <c r="D6632" s="10" t="s">
        <v>6923</v>
      </c>
      <c r="E6632" s="2">
        <v>3.53</v>
      </c>
      <c r="F6632" s="2">
        <v>1.5</v>
      </c>
      <c r="G6632" s="2">
        <f t="shared" si="214"/>
        <v>-2.0299999999999998</v>
      </c>
      <c r="H6632" s="9">
        <v>44896</v>
      </c>
      <c r="I6632" s="2" t="s">
        <v>5891</v>
      </c>
      <c r="J6632" s="2">
        <f t="shared" si="213"/>
        <v>1</v>
      </c>
    </row>
    <row r="6633" spans="1:10" s="1" customFormat="1" ht="15" customHeight="1" x14ac:dyDescent="0.2">
      <c r="A6633" s="8" t="s">
        <v>1886</v>
      </c>
      <c r="B6633" s="8" t="s">
        <v>1887</v>
      </c>
      <c r="C6633" s="8" t="s">
        <v>3322</v>
      </c>
      <c r="D6633" s="8" t="s">
        <v>3323</v>
      </c>
      <c r="E6633" s="2">
        <v>0.2</v>
      </c>
      <c r="F6633" s="2"/>
      <c r="G6633" s="2">
        <f t="shared" si="214"/>
        <v>-0.2</v>
      </c>
      <c r="H6633" s="9">
        <v>44896</v>
      </c>
      <c r="I6633" s="2" t="s">
        <v>5891</v>
      </c>
      <c r="J6633" s="2">
        <f t="shared" si="213"/>
        <v>1</v>
      </c>
    </row>
    <row r="6634" spans="1:10" s="1" customFormat="1" ht="15" customHeight="1" x14ac:dyDescent="0.2">
      <c r="A6634" s="8" t="s">
        <v>1886</v>
      </c>
      <c r="B6634" s="8" t="s">
        <v>1887</v>
      </c>
      <c r="C6634" s="8" t="s">
        <v>3270</v>
      </c>
      <c r="D6634" s="8" t="s">
        <v>3271</v>
      </c>
      <c r="E6634" s="2">
        <v>0.1</v>
      </c>
      <c r="F6634" s="2">
        <v>0.1</v>
      </c>
      <c r="G6634" s="2">
        <f t="shared" si="214"/>
        <v>0</v>
      </c>
      <c r="H6634" s="9">
        <v>44896</v>
      </c>
      <c r="I6634" s="2" t="s">
        <v>5891</v>
      </c>
      <c r="J6634" s="2">
        <f t="shared" si="213"/>
        <v>0</v>
      </c>
    </row>
    <row r="6635" spans="1:10" s="1" customFormat="1" ht="15" customHeight="1" x14ac:dyDescent="0.2">
      <c r="A6635" s="10" t="s">
        <v>1886</v>
      </c>
      <c r="B6635" s="10" t="s">
        <v>1887</v>
      </c>
      <c r="C6635" s="10" t="s">
        <v>3270</v>
      </c>
      <c r="D6635" s="10" t="s">
        <v>3271</v>
      </c>
      <c r="E6635" s="2">
        <v>6</v>
      </c>
      <c r="F6635" s="2">
        <v>0.9</v>
      </c>
      <c r="G6635" s="2">
        <f t="shared" si="214"/>
        <v>-5.0999999999999996</v>
      </c>
      <c r="H6635" s="9">
        <v>44896</v>
      </c>
      <c r="I6635" s="2" t="s">
        <v>5891</v>
      </c>
      <c r="J6635" s="2">
        <f t="shared" si="213"/>
        <v>1</v>
      </c>
    </row>
    <row r="6636" spans="1:10" s="1" customFormat="1" ht="15" customHeight="1" x14ac:dyDescent="0.2">
      <c r="A6636" s="10" t="s">
        <v>1886</v>
      </c>
      <c r="B6636" s="10" t="s">
        <v>1887</v>
      </c>
      <c r="C6636" s="10" t="s">
        <v>1908</v>
      </c>
      <c r="D6636" s="10" t="s">
        <v>1909</v>
      </c>
      <c r="E6636" s="2">
        <v>2.35</v>
      </c>
      <c r="F6636" s="2">
        <v>2.35</v>
      </c>
      <c r="G6636" s="2">
        <f t="shared" si="214"/>
        <v>0</v>
      </c>
      <c r="H6636" s="9">
        <v>44896</v>
      </c>
      <c r="I6636" s="2" t="s">
        <v>5891</v>
      </c>
      <c r="J6636" s="2">
        <f t="shared" si="213"/>
        <v>0</v>
      </c>
    </row>
    <row r="6637" spans="1:10" s="1" customFormat="1" ht="15" customHeight="1" x14ac:dyDescent="0.2">
      <c r="A6637" s="10" t="s">
        <v>1886</v>
      </c>
      <c r="B6637" s="10" t="s">
        <v>1887</v>
      </c>
      <c r="C6637" s="10" t="s">
        <v>1910</v>
      </c>
      <c r="D6637" s="10" t="s">
        <v>1911</v>
      </c>
      <c r="E6637" s="2">
        <v>34.65</v>
      </c>
      <c r="F6637" s="2">
        <v>34.65</v>
      </c>
      <c r="G6637" s="2">
        <f t="shared" si="214"/>
        <v>0</v>
      </c>
      <c r="H6637" s="9">
        <v>44896</v>
      </c>
      <c r="I6637" s="2" t="s">
        <v>5891</v>
      </c>
      <c r="J6637" s="2">
        <f t="shared" si="213"/>
        <v>0</v>
      </c>
    </row>
    <row r="6638" spans="1:10" s="1" customFormat="1" ht="15" customHeight="1" x14ac:dyDescent="0.2">
      <c r="A6638" s="10" t="s">
        <v>1886</v>
      </c>
      <c r="B6638" s="10" t="s">
        <v>1887</v>
      </c>
      <c r="C6638" s="10" t="s">
        <v>1912</v>
      </c>
      <c r="D6638" s="10" t="s">
        <v>1913</v>
      </c>
      <c r="E6638" s="2">
        <v>84.41</v>
      </c>
      <c r="F6638" s="2">
        <v>84.41</v>
      </c>
      <c r="G6638" s="2">
        <f t="shared" si="214"/>
        <v>0</v>
      </c>
      <c r="H6638" s="9">
        <v>44896</v>
      </c>
      <c r="I6638" s="2" t="s">
        <v>5891</v>
      </c>
      <c r="J6638" s="2">
        <f t="shared" si="213"/>
        <v>0</v>
      </c>
    </row>
    <row r="6639" spans="1:10" s="1" customFormat="1" ht="15" customHeight="1" x14ac:dyDescent="0.2">
      <c r="A6639" s="8" t="s">
        <v>1886</v>
      </c>
      <c r="B6639" s="8" t="s">
        <v>1887</v>
      </c>
      <c r="C6639" s="8" t="s">
        <v>1902</v>
      </c>
      <c r="D6639" s="8" t="s">
        <v>1903</v>
      </c>
      <c r="E6639" s="2">
        <v>237.45</v>
      </c>
      <c r="F6639" s="2">
        <v>237.45</v>
      </c>
      <c r="G6639" s="2">
        <f t="shared" si="214"/>
        <v>0</v>
      </c>
      <c r="H6639" s="9">
        <v>44896</v>
      </c>
      <c r="I6639" s="2" t="s">
        <v>5891</v>
      </c>
      <c r="J6639" s="2">
        <f t="shared" ref="J6639:J6702" si="215">IF(G6639=0,0,1)</f>
        <v>0</v>
      </c>
    </row>
    <row r="6640" spans="1:10" s="1" customFormat="1" ht="15" customHeight="1" x14ac:dyDescent="0.2">
      <c r="A6640" s="8" t="s">
        <v>1886</v>
      </c>
      <c r="B6640" s="8" t="s">
        <v>1887</v>
      </c>
      <c r="C6640" s="8" t="s">
        <v>1904</v>
      </c>
      <c r="D6640" s="8" t="s">
        <v>1905</v>
      </c>
      <c r="E6640" s="2">
        <v>237.4</v>
      </c>
      <c r="F6640" s="2">
        <v>237.4</v>
      </c>
      <c r="G6640" s="2">
        <f t="shared" si="214"/>
        <v>0</v>
      </c>
      <c r="H6640" s="9">
        <v>44896</v>
      </c>
      <c r="I6640" s="2" t="s">
        <v>5891</v>
      </c>
      <c r="J6640" s="2">
        <f t="shared" si="215"/>
        <v>0</v>
      </c>
    </row>
    <row r="6641" spans="1:10" s="1" customFormat="1" ht="15" customHeight="1" x14ac:dyDescent="0.2">
      <c r="A6641" s="10" t="s">
        <v>1886</v>
      </c>
      <c r="B6641" s="10" t="s">
        <v>1887</v>
      </c>
      <c r="C6641" s="10" t="s">
        <v>1914</v>
      </c>
      <c r="D6641" s="10" t="s">
        <v>1915</v>
      </c>
      <c r="E6641" s="2">
        <v>300</v>
      </c>
      <c r="F6641" s="2">
        <v>300</v>
      </c>
      <c r="G6641" s="2">
        <f t="shared" si="214"/>
        <v>0</v>
      </c>
      <c r="H6641" s="9">
        <v>44896</v>
      </c>
      <c r="I6641" s="2" t="s">
        <v>5891</v>
      </c>
      <c r="J6641" s="2">
        <f t="shared" si="215"/>
        <v>0</v>
      </c>
    </row>
    <row r="6642" spans="1:10" s="1" customFormat="1" ht="15" customHeight="1" x14ac:dyDescent="0.2">
      <c r="A6642" s="8" t="s">
        <v>1886</v>
      </c>
      <c r="B6642" s="8" t="s">
        <v>1887</v>
      </c>
      <c r="C6642" s="8" t="s">
        <v>1906</v>
      </c>
      <c r="D6642" s="8" t="s">
        <v>1907</v>
      </c>
      <c r="E6642" s="2">
        <v>40.869999999999997</v>
      </c>
      <c r="F6642" s="2">
        <v>40.869999999999997</v>
      </c>
      <c r="G6642" s="2">
        <f t="shared" si="214"/>
        <v>0</v>
      </c>
      <c r="H6642" s="9">
        <v>44896</v>
      </c>
      <c r="I6642" s="2" t="s">
        <v>5891</v>
      </c>
      <c r="J6642" s="2">
        <f t="shared" si="215"/>
        <v>0</v>
      </c>
    </row>
    <row r="6643" spans="1:10" s="1" customFormat="1" ht="15" customHeight="1" x14ac:dyDescent="0.2">
      <c r="A6643" s="10" t="s">
        <v>1886</v>
      </c>
      <c r="B6643" s="10" t="s">
        <v>1887</v>
      </c>
      <c r="C6643" s="10" t="s">
        <v>6924</v>
      </c>
      <c r="D6643" s="10" t="s">
        <v>6925</v>
      </c>
      <c r="E6643" s="2">
        <v>1.44</v>
      </c>
      <c r="F6643" s="2">
        <v>0</v>
      </c>
      <c r="G6643" s="2">
        <f t="shared" si="214"/>
        <v>-1.44</v>
      </c>
      <c r="H6643" s="9">
        <v>44896</v>
      </c>
      <c r="I6643" s="2" t="s">
        <v>5891</v>
      </c>
      <c r="J6643" s="2">
        <f t="shared" si="215"/>
        <v>1</v>
      </c>
    </row>
    <row r="6644" spans="1:10" s="1" customFormat="1" ht="15" customHeight="1" x14ac:dyDescent="0.2">
      <c r="A6644" s="10" t="s">
        <v>1886</v>
      </c>
      <c r="B6644" s="10" t="s">
        <v>1887</v>
      </c>
      <c r="C6644" s="10" t="s">
        <v>6926</v>
      </c>
      <c r="D6644" s="10" t="s">
        <v>6927</v>
      </c>
      <c r="E6644" s="2">
        <v>2.15</v>
      </c>
      <c r="F6644" s="2">
        <v>2.15</v>
      </c>
      <c r="G6644" s="2">
        <f t="shared" si="214"/>
        <v>0</v>
      </c>
      <c r="H6644" s="9">
        <v>44896</v>
      </c>
      <c r="I6644" s="2" t="s">
        <v>5891</v>
      </c>
      <c r="J6644" s="2">
        <f t="shared" si="215"/>
        <v>0</v>
      </c>
    </row>
    <row r="6645" spans="1:10" s="1" customFormat="1" ht="15" customHeight="1" x14ac:dyDescent="0.2">
      <c r="A6645" s="8" t="s">
        <v>1886</v>
      </c>
      <c r="B6645" s="8" t="s">
        <v>3221</v>
      </c>
      <c r="C6645" s="8" t="s">
        <v>3222</v>
      </c>
      <c r="D6645" s="8" t="s">
        <v>3223</v>
      </c>
      <c r="E6645" s="2">
        <v>22</v>
      </c>
      <c r="F6645" s="2">
        <v>22</v>
      </c>
      <c r="G6645" s="2">
        <f t="shared" si="214"/>
        <v>0</v>
      </c>
      <c r="H6645" s="9">
        <v>44896</v>
      </c>
      <c r="I6645" s="2" t="s">
        <v>5891</v>
      </c>
      <c r="J6645" s="2">
        <f t="shared" si="215"/>
        <v>0</v>
      </c>
    </row>
    <row r="6646" spans="1:10" s="1" customFormat="1" ht="15" customHeight="1" x14ac:dyDescent="0.2">
      <c r="A6646" s="10" t="s">
        <v>1886</v>
      </c>
      <c r="B6646" s="10" t="s">
        <v>3221</v>
      </c>
      <c r="C6646" s="10" t="s">
        <v>4508</v>
      </c>
      <c r="D6646" s="10" t="s">
        <v>4509</v>
      </c>
      <c r="E6646" s="2">
        <v>4</v>
      </c>
      <c r="F6646" s="2">
        <v>4</v>
      </c>
      <c r="G6646" s="2">
        <f t="shared" si="214"/>
        <v>0</v>
      </c>
      <c r="H6646" s="9">
        <v>44896</v>
      </c>
      <c r="I6646" s="2" t="s">
        <v>5891</v>
      </c>
      <c r="J6646" s="2">
        <f t="shared" si="215"/>
        <v>0</v>
      </c>
    </row>
    <row r="6647" spans="1:10" s="1" customFormat="1" ht="15" customHeight="1" x14ac:dyDescent="0.2">
      <c r="A6647" s="10" t="s">
        <v>1886</v>
      </c>
      <c r="B6647" s="10" t="s">
        <v>3221</v>
      </c>
      <c r="C6647" s="10" t="s">
        <v>3242</v>
      </c>
      <c r="D6647" s="10" t="s">
        <v>3243</v>
      </c>
      <c r="E6647" s="2">
        <v>3</v>
      </c>
      <c r="F6647" s="2">
        <v>3</v>
      </c>
      <c r="G6647" s="2">
        <f t="shared" ref="G6647:G6710" si="216">F6647-E6647</f>
        <v>0</v>
      </c>
      <c r="H6647" s="9">
        <v>44896</v>
      </c>
      <c r="I6647" s="2" t="s">
        <v>5891</v>
      </c>
      <c r="J6647" s="2">
        <f t="shared" si="215"/>
        <v>0</v>
      </c>
    </row>
    <row r="6648" spans="1:10" s="1" customFormat="1" ht="15" customHeight="1" x14ac:dyDescent="0.2">
      <c r="A6648" s="10" t="s">
        <v>1886</v>
      </c>
      <c r="B6648" s="10" t="s">
        <v>3221</v>
      </c>
      <c r="C6648" s="10" t="s">
        <v>4512</v>
      </c>
      <c r="D6648" s="10" t="s">
        <v>4513</v>
      </c>
      <c r="E6648" s="2">
        <v>4</v>
      </c>
      <c r="F6648" s="2">
        <v>4</v>
      </c>
      <c r="G6648" s="2">
        <f t="shared" si="216"/>
        <v>0</v>
      </c>
      <c r="H6648" s="9">
        <v>44896</v>
      </c>
      <c r="I6648" s="2" t="s">
        <v>5891</v>
      </c>
      <c r="J6648" s="2">
        <f t="shared" si="215"/>
        <v>0</v>
      </c>
    </row>
    <row r="6649" spans="1:10" s="1" customFormat="1" ht="15" customHeight="1" x14ac:dyDescent="0.2">
      <c r="A6649" s="10" t="s">
        <v>1886</v>
      </c>
      <c r="B6649" s="10" t="s">
        <v>3221</v>
      </c>
      <c r="C6649" s="10" t="s">
        <v>4514</v>
      </c>
      <c r="D6649" s="10" t="s">
        <v>4515</v>
      </c>
      <c r="E6649" s="2">
        <v>4</v>
      </c>
      <c r="F6649" s="2">
        <v>4</v>
      </c>
      <c r="G6649" s="2">
        <f t="shared" si="216"/>
        <v>0</v>
      </c>
      <c r="H6649" s="9">
        <v>44896</v>
      </c>
      <c r="I6649" s="2" t="s">
        <v>5891</v>
      </c>
      <c r="J6649" s="2">
        <f t="shared" si="215"/>
        <v>0</v>
      </c>
    </row>
    <row r="6650" spans="1:10" s="1" customFormat="1" ht="15" customHeight="1" x14ac:dyDescent="0.2">
      <c r="A6650" s="8" t="s">
        <v>1886</v>
      </c>
      <c r="B6650" s="8" t="s">
        <v>3221</v>
      </c>
      <c r="C6650" s="8" t="s">
        <v>3298</v>
      </c>
      <c r="D6650" s="8" t="s">
        <v>3299</v>
      </c>
      <c r="E6650" s="2">
        <v>2</v>
      </c>
      <c r="F6650" s="2">
        <v>2</v>
      </c>
      <c r="G6650" s="2">
        <f t="shared" si="216"/>
        <v>0</v>
      </c>
      <c r="H6650" s="9">
        <v>44896</v>
      </c>
      <c r="I6650" s="2" t="s">
        <v>5891</v>
      </c>
      <c r="J6650" s="2">
        <f t="shared" si="215"/>
        <v>0</v>
      </c>
    </row>
    <row r="6651" spans="1:10" s="1" customFormat="1" ht="15" customHeight="1" x14ac:dyDescent="0.2">
      <c r="A6651" s="10" t="s">
        <v>1886</v>
      </c>
      <c r="B6651" s="10" t="s">
        <v>3221</v>
      </c>
      <c r="C6651" s="10" t="s">
        <v>4516</v>
      </c>
      <c r="D6651" s="10" t="s">
        <v>4517</v>
      </c>
      <c r="E6651" s="2">
        <v>4</v>
      </c>
      <c r="F6651" s="2">
        <v>4</v>
      </c>
      <c r="G6651" s="2">
        <f t="shared" si="216"/>
        <v>0</v>
      </c>
      <c r="H6651" s="9">
        <v>44896</v>
      </c>
      <c r="I6651" s="2" t="s">
        <v>5891</v>
      </c>
      <c r="J6651" s="2">
        <f t="shared" si="215"/>
        <v>0</v>
      </c>
    </row>
    <row r="6652" spans="1:10" s="1" customFormat="1" ht="15" customHeight="1" x14ac:dyDescent="0.2">
      <c r="A6652" s="10" t="s">
        <v>1886</v>
      </c>
      <c r="B6652" s="10" t="s">
        <v>3221</v>
      </c>
      <c r="C6652" s="10" t="s">
        <v>4518</v>
      </c>
      <c r="D6652" s="10" t="s">
        <v>4519</v>
      </c>
      <c r="E6652" s="2">
        <v>4</v>
      </c>
      <c r="F6652" s="2">
        <v>4</v>
      </c>
      <c r="G6652" s="2">
        <f t="shared" si="216"/>
        <v>0</v>
      </c>
      <c r="H6652" s="9">
        <v>44896</v>
      </c>
      <c r="I6652" s="2" t="s">
        <v>5891</v>
      </c>
      <c r="J6652" s="2">
        <f t="shared" si="215"/>
        <v>0</v>
      </c>
    </row>
    <row r="6653" spans="1:10" s="1" customFormat="1" ht="15" customHeight="1" x14ac:dyDescent="0.2">
      <c r="A6653" s="8" t="s">
        <v>1886</v>
      </c>
      <c r="B6653" s="8" t="s">
        <v>3221</v>
      </c>
      <c r="C6653" s="8" t="s">
        <v>3310</v>
      </c>
      <c r="D6653" s="8" t="s">
        <v>3311</v>
      </c>
      <c r="E6653" s="2">
        <v>1</v>
      </c>
      <c r="F6653" s="2">
        <v>1</v>
      </c>
      <c r="G6653" s="2">
        <f t="shared" si="216"/>
        <v>0</v>
      </c>
      <c r="H6653" s="9">
        <v>44896</v>
      </c>
      <c r="I6653" s="2" t="s">
        <v>5891</v>
      </c>
      <c r="J6653" s="2">
        <f t="shared" si="215"/>
        <v>0</v>
      </c>
    </row>
    <row r="6654" spans="1:10" s="1" customFormat="1" ht="15" customHeight="1" x14ac:dyDescent="0.2">
      <c r="A6654" s="10" t="s">
        <v>1886</v>
      </c>
      <c r="B6654" s="10" t="s">
        <v>3221</v>
      </c>
      <c r="C6654" s="10" t="s">
        <v>4520</v>
      </c>
      <c r="D6654" s="10" t="s">
        <v>4521</v>
      </c>
      <c r="E6654" s="2">
        <v>3</v>
      </c>
      <c r="F6654" s="2">
        <v>3</v>
      </c>
      <c r="G6654" s="2">
        <f t="shared" si="216"/>
        <v>0</v>
      </c>
      <c r="H6654" s="9">
        <v>44896</v>
      </c>
      <c r="I6654" s="2" t="s">
        <v>5891</v>
      </c>
      <c r="J6654" s="2">
        <f t="shared" si="215"/>
        <v>0</v>
      </c>
    </row>
    <row r="6655" spans="1:10" s="1" customFormat="1" ht="15" customHeight="1" x14ac:dyDescent="0.2">
      <c r="A6655" s="8" t="s">
        <v>57</v>
      </c>
      <c r="B6655" s="8" t="s">
        <v>828</v>
      </c>
      <c r="C6655" s="8" t="s">
        <v>895</v>
      </c>
      <c r="D6655" s="8" t="s">
        <v>896</v>
      </c>
      <c r="E6655" s="2">
        <v>3</v>
      </c>
      <c r="F6655" s="2">
        <v>3</v>
      </c>
      <c r="G6655" s="2">
        <f t="shared" si="216"/>
        <v>0</v>
      </c>
      <c r="H6655" s="9">
        <v>44896</v>
      </c>
      <c r="I6655" s="2" t="s">
        <v>5891</v>
      </c>
      <c r="J6655" s="2">
        <f t="shared" si="215"/>
        <v>0</v>
      </c>
    </row>
    <row r="6656" spans="1:10" s="1" customFormat="1" ht="15" customHeight="1" x14ac:dyDescent="0.2">
      <c r="A6656" s="10" t="s">
        <v>1886</v>
      </c>
      <c r="B6656" s="10" t="s">
        <v>3221</v>
      </c>
      <c r="C6656" s="10" t="s">
        <v>6928</v>
      </c>
      <c r="D6656" s="10" t="s">
        <v>6929</v>
      </c>
      <c r="E6656" s="2">
        <v>0</v>
      </c>
      <c r="F6656" s="2">
        <v>1</v>
      </c>
      <c r="G6656" s="2">
        <f t="shared" si="216"/>
        <v>1</v>
      </c>
      <c r="H6656" s="9">
        <v>44896</v>
      </c>
      <c r="I6656" s="2" t="s">
        <v>5891</v>
      </c>
      <c r="J6656" s="2">
        <f t="shared" si="215"/>
        <v>1</v>
      </c>
    </row>
    <row r="6657" spans="1:10" s="1" customFormat="1" ht="15" customHeight="1" x14ac:dyDescent="0.2">
      <c r="A6657" s="10" t="s">
        <v>1886</v>
      </c>
      <c r="B6657" s="10" t="s">
        <v>3221</v>
      </c>
      <c r="C6657" s="10" t="s">
        <v>4522</v>
      </c>
      <c r="D6657" s="10" t="s">
        <v>4523</v>
      </c>
      <c r="E6657" s="2">
        <v>1</v>
      </c>
      <c r="F6657" s="2">
        <v>1</v>
      </c>
      <c r="G6657" s="2">
        <f t="shared" si="216"/>
        <v>0</v>
      </c>
      <c r="H6657" s="9">
        <v>44896</v>
      </c>
      <c r="I6657" s="2" t="s">
        <v>5891</v>
      </c>
      <c r="J6657" s="2">
        <f t="shared" si="215"/>
        <v>0</v>
      </c>
    </row>
    <row r="6658" spans="1:10" s="1" customFormat="1" ht="15" customHeight="1" x14ac:dyDescent="0.2">
      <c r="A6658" s="8" t="s">
        <v>1886</v>
      </c>
      <c r="B6658" s="8" t="s">
        <v>3221</v>
      </c>
      <c r="C6658" s="8" t="s">
        <v>3314</v>
      </c>
      <c r="D6658" s="8" t="s">
        <v>3315</v>
      </c>
      <c r="E6658" s="2">
        <v>1</v>
      </c>
      <c r="F6658" s="2">
        <v>2</v>
      </c>
      <c r="G6658" s="2">
        <f t="shared" si="216"/>
        <v>1</v>
      </c>
      <c r="H6658" s="9">
        <v>44896</v>
      </c>
      <c r="I6658" s="2" t="s">
        <v>5891</v>
      </c>
      <c r="J6658" s="2">
        <f t="shared" si="215"/>
        <v>1</v>
      </c>
    </row>
    <row r="6659" spans="1:10" s="1" customFormat="1" ht="15" customHeight="1" x14ac:dyDescent="0.2">
      <c r="A6659" s="10" t="s">
        <v>1886</v>
      </c>
      <c r="B6659" s="10" t="s">
        <v>3221</v>
      </c>
      <c r="C6659" s="10" t="s">
        <v>4526</v>
      </c>
      <c r="D6659" s="10" t="s">
        <v>4527</v>
      </c>
      <c r="E6659" s="2">
        <v>2</v>
      </c>
      <c r="F6659" s="2">
        <v>2</v>
      </c>
      <c r="G6659" s="2">
        <f t="shared" si="216"/>
        <v>0</v>
      </c>
      <c r="H6659" s="9">
        <v>44896</v>
      </c>
      <c r="I6659" s="2" t="s">
        <v>5891</v>
      </c>
      <c r="J6659" s="2">
        <f t="shared" si="215"/>
        <v>0</v>
      </c>
    </row>
    <row r="6660" spans="1:10" s="1" customFormat="1" ht="15" customHeight="1" x14ac:dyDescent="0.2">
      <c r="A6660" s="10" t="s">
        <v>1886</v>
      </c>
      <c r="B6660" s="10" t="s">
        <v>3221</v>
      </c>
      <c r="C6660" s="10" t="s">
        <v>4528</v>
      </c>
      <c r="D6660" s="10" t="s">
        <v>4529</v>
      </c>
      <c r="E6660" s="2">
        <v>4</v>
      </c>
      <c r="F6660" s="2">
        <v>4</v>
      </c>
      <c r="G6660" s="2">
        <f t="shared" si="216"/>
        <v>0</v>
      </c>
      <c r="H6660" s="9">
        <v>44896</v>
      </c>
      <c r="I6660" s="2" t="s">
        <v>5891</v>
      </c>
      <c r="J6660" s="2">
        <f t="shared" si="215"/>
        <v>0</v>
      </c>
    </row>
    <row r="6661" spans="1:10" s="1" customFormat="1" ht="15" customHeight="1" x14ac:dyDescent="0.2">
      <c r="A6661" s="10" t="s">
        <v>1886</v>
      </c>
      <c r="B6661" s="10" t="s">
        <v>3221</v>
      </c>
      <c r="C6661" s="10" t="s">
        <v>4536</v>
      </c>
      <c r="D6661" s="10" t="s">
        <v>4537</v>
      </c>
      <c r="E6661" s="2">
        <v>1</v>
      </c>
      <c r="F6661" s="2">
        <v>2</v>
      </c>
      <c r="G6661" s="2">
        <f t="shared" si="216"/>
        <v>1</v>
      </c>
      <c r="H6661" s="9">
        <v>44896</v>
      </c>
      <c r="I6661" s="2" t="s">
        <v>5891</v>
      </c>
      <c r="J6661" s="2">
        <f t="shared" si="215"/>
        <v>1</v>
      </c>
    </row>
    <row r="6662" spans="1:10" s="1" customFormat="1" ht="15" customHeight="1" x14ac:dyDescent="0.2">
      <c r="A6662" s="10" t="s">
        <v>1886</v>
      </c>
      <c r="B6662" s="10" t="s">
        <v>3221</v>
      </c>
      <c r="C6662" s="10" t="s">
        <v>4530</v>
      </c>
      <c r="D6662" s="10" t="s">
        <v>4531</v>
      </c>
      <c r="E6662" s="2">
        <v>2</v>
      </c>
      <c r="F6662" s="2">
        <v>2</v>
      </c>
      <c r="G6662" s="2">
        <f t="shared" si="216"/>
        <v>0</v>
      </c>
      <c r="H6662" s="9">
        <v>44896</v>
      </c>
      <c r="I6662" s="2" t="s">
        <v>5891</v>
      </c>
      <c r="J6662" s="2">
        <f t="shared" si="215"/>
        <v>0</v>
      </c>
    </row>
    <row r="6663" spans="1:10" s="1" customFormat="1" ht="15" customHeight="1" x14ac:dyDescent="0.2">
      <c r="A6663" s="10" t="s">
        <v>1886</v>
      </c>
      <c r="B6663" s="10" t="s">
        <v>3221</v>
      </c>
      <c r="C6663" s="10" t="s">
        <v>4532</v>
      </c>
      <c r="D6663" s="10" t="s">
        <v>4533</v>
      </c>
      <c r="E6663" s="2">
        <v>4</v>
      </c>
      <c r="F6663" s="2">
        <v>4</v>
      </c>
      <c r="G6663" s="2">
        <f t="shared" si="216"/>
        <v>0</v>
      </c>
      <c r="H6663" s="9">
        <v>44896</v>
      </c>
      <c r="I6663" s="2" t="s">
        <v>5891</v>
      </c>
      <c r="J6663" s="2">
        <f t="shared" si="215"/>
        <v>0</v>
      </c>
    </row>
    <row r="6664" spans="1:10" s="1" customFormat="1" ht="15" customHeight="1" x14ac:dyDescent="0.2">
      <c r="A6664" s="8" t="s">
        <v>1886</v>
      </c>
      <c r="B6664" s="8" t="s">
        <v>3221</v>
      </c>
      <c r="C6664" s="8" t="s">
        <v>3274</v>
      </c>
      <c r="D6664" s="8" t="s">
        <v>3275</v>
      </c>
      <c r="E6664" s="2">
        <v>6</v>
      </c>
      <c r="F6664" s="2">
        <v>6</v>
      </c>
      <c r="G6664" s="2">
        <f t="shared" si="216"/>
        <v>0</v>
      </c>
      <c r="H6664" s="9">
        <v>44896</v>
      </c>
      <c r="I6664" s="2" t="s">
        <v>5891</v>
      </c>
      <c r="J6664" s="2">
        <f t="shared" si="215"/>
        <v>0</v>
      </c>
    </row>
    <row r="6665" spans="1:10" s="1" customFormat="1" ht="15" customHeight="1" x14ac:dyDescent="0.2">
      <c r="A6665" s="8" t="s">
        <v>1886</v>
      </c>
      <c r="B6665" s="8" t="s">
        <v>3221</v>
      </c>
      <c r="C6665" s="8" t="s">
        <v>6930</v>
      </c>
      <c r="D6665" s="8" t="s">
        <v>6931</v>
      </c>
      <c r="E6665" s="2">
        <v>6</v>
      </c>
      <c r="F6665" s="2">
        <v>6</v>
      </c>
      <c r="G6665" s="2">
        <f t="shared" si="216"/>
        <v>0</v>
      </c>
      <c r="H6665" s="9">
        <v>44896</v>
      </c>
      <c r="I6665" s="2" t="s">
        <v>5891</v>
      </c>
      <c r="J6665" s="2">
        <f t="shared" si="215"/>
        <v>0</v>
      </c>
    </row>
    <row r="6666" spans="1:10" s="1" customFormat="1" ht="15" customHeight="1" x14ac:dyDescent="0.2">
      <c r="A6666" s="8" t="s">
        <v>1886</v>
      </c>
      <c r="B6666" s="8" t="s">
        <v>3221</v>
      </c>
      <c r="C6666" s="8" t="s">
        <v>6932</v>
      </c>
      <c r="D6666" s="8" t="s">
        <v>6933</v>
      </c>
      <c r="E6666" s="2">
        <v>9</v>
      </c>
      <c r="F6666" s="2">
        <v>9</v>
      </c>
      <c r="G6666" s="2">
        <f t="shared" si="216"/>
        <v>0</v>
      </c>
      <c r="H6666" s="9">
        <v>44896</v>
      </c>
      <c r="I6666" s="2" t="s">
        <v>5891</v>
      </c>
      <c r="J6666" s="2">
        <f t="shared" si="215"/>
        <v>0</v>
      </c>
    </row>
    <row r="6667" spans="1:10" s="1" customFormat="1" ht="15" customHeight="1" x14ac:dyDescent="0.2">
      <c r="A6667" s="8" t="s">
        <v>1886</v>
      </c>
      <c r="B6667" s="8" t="s">
        <v>3218</v>
      </c>
      <c r="C6667" s="8" t="s">
        <v>6934</v>
      </c>
      <c r="D6667" s="8" t="s">
        <v>6935</v>
      </c>
      <c r="E6667" s="2">
        <v>2</v>
      </c>
      <c r="F6667" s="2">
        <v>2</v>
      </c>
      <c r="G6667" s="2">
        <f t="shared" si="216"/>
        <v>0</v>
      </c>
      <c r="H6667" s="9">
        <v>44896</v>
      </c>
      <c r="I6667" s="2" t="s">
        <v>5891</v>
      </c>
      <c r="J6667" s="2">
        <f t="shared" si="215"/>
        <v>0</v>
      </c>
    </row>
    <row r="6668" spans="1:10" s="1" customFormat="1" ht="15" customHeight="1" x14ac:dyDescent="0.2">
      <c r="A6668" s="8" t="s">
        <v>1886</v>
      </c>
      <c r="B6668" s="8" t="s">
        <v>3218</v>
      </c>
      <c r="C6668" s="8" t="s">
        <v>6936</v>
      </c>
      <c r="D6668" s="8" t="s">
        <v>6937</v>
      </c>
      <c r="E6668" s="2">
        <v>1</v>
      </c>
      <c r="F6668" s="2">
        <v>1</v>
      </c>
      <c r="G6668" s="2">
        <f t="shared" si="216"/>
        <v>0</v>
      </c>
      <c r="H6668" s="9">
        <v>44896</v>
      </c>
      <c r="I6668" s="2" t="s">
        <v>5891</v>
      </c>
      <c r="J6668" s="2">
        <f t="shared" si="215"/>
        <v>0</v>
      </c>
    </row>
    <row r="6669" spans="1:10" s="1" customFormat="1" ht="15" customHeight="1" x14ac:dyDescent="0.2">
      <c r="A6669" s="10" t="s">
        <v>1886</v>
      </c>
      <c r="B6669" s="10" t="s">
        <v>3218</v>
      </c>
      <c r="C6669" s="10" t="s">
        <v>6938</v>
      </c>
      <c r="D6669" s="10" t="s">
        <v>6939</v>
      </c>
      <c r="E6669" s="2">
        <v>1</v>
      </c>
      <c r="F6669" s="2">
        <v>1</v>
      </c>
      <c r="G6669" s="2">
        <f t="shared" si="216"/>
        <v>0</v>
      </c>
      <c r="H6669" s="9">
        <v>44896</v>
      </c>
      <c r="I6669" s="2" t="s">
        <v>5891</v>
      </c>
      <c r="J6669" s="2">
        <f t="shared" si="215"/>
        <v>0</v>
      </c>
    </row>
    <row r="6670" spans="1:10" s="1" customFormat="1" ht="15" customHeight="1" x14ac:dyDescent="0.2">
      <c r="A6670" s="8" t="s">
        <v>1886</v>
      </c>
      <c r="B6670" s="8" t="s">
        <v>3218</v>
      </c>
      <c r="C6670" s="8" t="s">
        <v>6940</v>
      </c>
      <c r="D6670" s="8" t="s">
        <v>6941</v>
      </c>
      <c r="E6670" s="2">
        <v>1</v>
      </c>
      <c r="F6670" s="2">
        <v>1</v>
      </c>
      <c r="G6670" s="2">
        <f t="shared" si="216"/>
        <v>0</v>
      </c>
      <c r="H6670" s="9">
        <v>44896</v>
      </c>
      <c r="I6670" s="2" t="s">
        <v>5891</v>
      </c>
      <c r="J6670" s="2">
        <f t="shared" si="215"/>
        <v>0</v>
      </c>
    </row>
    <row r="6671" spans="1:10" s="1" customFormat="1" ht="15" customHeight="1" x14ac:dyDescent="0.2">
      <c r="A6671" s="30" t="s">
        <v>1886</v>
      </c>
      <c r="B6671" s="30" t="s">
        <v>3218</v>
      </c>
      <c r="C6671" s="30" t="s">
        <v>6942</v>
      </c>
      <c r="D6671" s="30" t="s">
        <v>6943</v>
      </c>
      <c r="E6671" s="2">
        <v>1</v>
      </c>
      <c r="F6671" s="2"/>
      <c r="G6671" s="2">
        <f t="shared" si="216"/>
        <v>-1</v>
      </c>
      <c r="H6671" s="9">
        <v>44896</v>
      </c>
      <c r="I6671" s="2" t="s">
        <v>5891</v>
      </c>
      <c r="J6671" s="2">
        <f t="shared" si="215"/>
        <v>1</v>
      </c>
    </row>
    <row r="6672" spans="1:10" s="1" customFormat="1" ht="15" customHeight="1" x14ac:dyDescent="0.2">
      <c r="A6672" s="8" t="s">
        <v>1886</v>
      </c>
      <c r="B6672" s="8" t="s">
        <v>3218</v>
      </c>
      <c r="C6672" s="8" t="s">
        <v>3254</v>
      </c>
      <c r="D6672" s="8" t="s">
        <v>3255</v>
      </c>
      <c r="E6672" s="2">
        <v>1</v>
      </c>
      <c r="F6672" s="2">
        <v>1</v>
      </c>
      <c r="G6672" s="2">
        <f t="shared" si="216"/>
        <v>0</v>
      </c>
      <c r="H6672" s="9">
        <v>44896</v>
      </c>
      <c r="I6672" s="2" t="s">
        <v>5891</v>
      </c>
      <c r="J6672" s="2">
        <f t="shared" si="215"/>
        <v>0</v>
      </c>
    </row>
    <row r="6673" spans="1:10" s="1" customFormat="1" ht="15" customHeight="1" x14ac:dyDescent="0.2">
      <c r="A6673" s="10" t="s">
        <v>1886</v>
      </c>
      <c r="B6673" s="10" t="s">
        <v>3218</v>
      </c>
      <c r="C6673" s="10" t="s">
        <v>3254</v>
      </c>
      <c r="D6673" s="10" t="s">
        <v>3255</v>
      </c>
      <c r="E6673" s="2">
        <v>1</v>
      </c>
      <c r="F6673" s="2">
        <v>1</v>
      </c>
      <c r="G6673" s="2">
        <f t="shared" si="216"/>
        <v>0</v>
      </c>
      <c r="H6673" s="9">
        <v>44896</v>
      </c>
      <c r="I6673" s="2" t="s">
        <v>5891</v>
      </c>
      <c r="J6673" s="2">
        <f t="shared" si="215"/>
        <v>0</v>
      </c>
    </row>
    <row r="6674" spans="1:10" s="1" customFormat="1" ht="15" customHeight="1" x14ac:dyDescent="0.2">
      <c r="A6674" s="10" t="s">
        <v>1886</v>
      </c>
      <c r="B6674" s="10" t="s">
        <v>3218</v>
      </c>
      <c r="C6674" s="10" t="s">
        <v>6944</v>
      </c>
      <c r="D6674" s="10" t="s">
        <v>6945</v>
      </c>
      <c r="E6674" s="2">
        <v>1</v>
      </c>
      <c r="F6674" s="2">
        <v>1</v>
      </c>
      <c r="G6674" s="2">
        <f t="shared" si="216"/>
        <v>0</v>
      </c>
      <c r="H6674" s="9">
        <v>44896</v>
      </c>
      <c r="I6674" s="2" t="s">
        <v>5891</v>
      </c>
      <c r="J6674" s="2">
        <f t="shared" si="215"/>
        <v>0</v>
      </c>
    </row>
    <row r="6675" spans="1:10" s="1" customFormat="1" ht="15" customHeight="1" x14ac:dyDescent="0.2">
      <c r="A6675" s="10" t="s">
        <v>1886</v>
      </c>
      <c r="B6675" s="10" t="s">
        <v>3218</v>
      </c>
      <c r="C6675" s="10" t="s">
        <v>6946</v>
      </c>
      <c r="D6675" s="10" t="s">
        <v>6947</v>
      </c>
      <c r="E6675" s="2">
        <v>1</v>
      </c>
      <c r="F6675" s="2">
        <v>1</v>
      </c>
      <c r="G6675" s="2">
        <f t="shared" si="216"/>
        <v>0</v>
      </c>
      <c r="H6675" s="9">
        <v>44896</v>
      </c>
      <c r="I6675" s="2" t="s">
        <v>5891</v>
      </c>
      <c r="J6675" s="2">
        <f t="shared" si="215"/>
        <v>0</v>
      </c>
    </row>
    <row r="6676" spans="1:10" s="1" customFormat="1" ht="15" customHeight="1" x14ac:dyDescent="0.2">
      <c r="A6676" s="10" t="s">
        <v>1886</v>
      </c>
      <c r="B6676" s="10" t="s">
        <v>3218</v>
      </c>
      <c r="C6676" s="10" t="s">
        <v>6948</v>
      </c>
      <c r="D6676" s="10" t="s">
        <v>6949</v>
      </c>
      <c r="E6676" s="2">
        <v>1</v>
      </c>
      <c r="F6676" s="2">
        <v>1</v>
      </c>
      <c r="G6676" s="2">
        <f t="shared" si="216"/>
        <v>0</v>
      </c>
      <c r="H6676" s="9">
        <v>44896</v>
      </c>
      <c r="I6676" s="2" t="s">
        <v>5891</v>
      </c>
      <c r="J6676" s="2">
        <f t="shared" si="215"/>
        <v>0</v>
      </c>
    </row>
    <row r="6677" spans="1:10" s="1" customFormat="1" ht="15" customHeight="1" x14ac:dyDescent="0.2">
      <c r="A6677" s="8" t="s">
        <v>1886</v>
      </c>
      <c r="B6677" s="8" t="s">
        <v>3218</v>
      </c>
      <c r="C6677" s="8" t="s">
        <v>6950</v>
      </c>
      <c r="D6677" s="8" t="s">
        <v>6951</v>
      </c>
      <c r="E6677" s="2">
        <v>1</v>
      </c>
      <c r="F6677" s="2">
        <v>1</v>
      </c>
      <c r="G6677" s="2">
        <f t="shared" si="216"/>
        <v>0</v>
      </c>
      <c r="H6677" s="9">
        <v>44896</v>
      </c>
      <c r="I6677" s="2" t="s">
        <v>5891</v>
      </c>
      <c r="J6677" s="2">
        <f t="shared" si="215"/>
        <v>0</v>
      </c>
    </row>
    <row r="6678" spans="1:10" s="1" customFormat="1" ht="15" customHeight="1" x14ac:dyDescent="0.2">
      <c r="A6678" s="8" t="s">
        <v>1886</v>
      </c>
      <c r="B6678" s="8" t="s">
        <v>3218</v>
      </c>
      <c r="C6678" s="8" t="s">
        <v>6952</v>
      </c>
      <c r="D6678" s="8" t="s">
        <v>6953</v>
      </c>
      <c r="E6678" s="2">
        <v>1</v>
      </c>
      <c r="F6678" s="2">
        <v>1</v>
      </c>
      <c r="G6678" s="2">
        <f t="shared" si="216"/>
        <v>0</v>
      </c>
      <c r="H6678" s="9">
        <v>44896</v>
      </c>
      <c r="I6678" s="2" t="s">
        <v>5891</v>
      </c>
      <c r="J6678" s="2">
        <f t="shared" si="215"/>
        <v>0</v>
      </c>
    </row>
    <row r="6679" spans="1:10" s="1" customFormat="1" ht="15" customHeight="1" x14ac:dyDescent="0.2">
      <c r="A6679" s="8" t="s">
        <v>1886</v>
      </c>
      <c r="B6679" s="8" t="s">
        <v>3218</v>
      </c>
      <c r="C6679" s="8" t="s">
        <v>6954</v>
      </c>
      <c r="D6679" s="8" t="s">
        <v>6955</v>
      </c>
      <c r="E6679" s="2">
        <v>1</v>
      </c>
      <c r="F6679" s="2">
        <v>1</v>
      </c>
      <c r="G6679" s="2">
        <f t="shared" si="216"/>
        <v>0</v>
      </c>
      <c r="H6679" s="9">
        <v>44896</v>
      </c>
      <c r="I6679" s="2" t="s">
        <v>5891</v>
      </c>
      <c r="J6679" s="2">
        <f t="shared" si="215"/>
        <v>0</v>
      </c>
    </row>
    <row r="6680" spans="1:10" s="1" customFormat="1" ht="15" customHeight="1" x14ac:dyDescent="0.2">
      <c r="A6680" s="8" t="s">
        <v>1886</v>
      </c>
      <c r="B6680" s="8" t="s">
        <v>3218</v>
      </c>
      <c r="C6680" s="8" t="s">
        <v>6956</v>
      </c>
      <c r="D6680" s="8" t="s">
        <v>6957</v>
      </c>
      <c r="E6680" s="2">
        <v>1</v>
      </c>
      <c r="F6680" s="2">
        <v>1</v>
      </c>
      <c r="G6680" s="2">
        <f t="shared" si="216"/>
        <v>0</v>
      </c>
      <c r="H6680" s="9">
        <v>44896</v>
      </c>
      <c r="I6680" s="2" t="s">
        <v>5891</v>
      </c>
      <c r="J6680" s="2">
        <f t="shared" si="215"/>
        <v>0</v>
      </c>
    </row>
    <row r="6681" spans="1:10" s="1" customFormat="1" ht="15" customHeight="1" x14ac:dyDescent="0.2">
      <c r="A6681" s="10" t="s">
        <v>1886</v>
      </c>
      <c r="B6681" s="10" t="s">
        <v>3218</v>
      </c>
      <c r="C6681" s="10" t="s">
        <v>6958</v>
      </c>
      <c r="D6681" s="10" t="s">
        <v>6959</v>
      </c>
      <c r="E6681" s="2">
        <v>1</v>
      </c>
      <c r="F6681" s="2">
        <v>0</v>
      </c>
      <c r="G6681" s="2">
        <f t="shared" si="216"/>
        <v>-1</v>
      </c>
      <c r="H6681" s="9">
        <v>44896</v>
      </c>
      <c r="I6681" s="2" t="s">
        <v>5891</v>
      </c>
      <c r="J6681" s="2">
        <f t="shared" si="215"/>
        <v>1</v>
      </c>
    </row>
    <row r="6682" spans="1:10" s="1" customFormat="1" ht="15" customHeight="1" x14ac:dyDescent="0.2">
      <c r="A6682" s="10" t="s">
        <v>1886</v>
      </c>
      <c r="B6682" s="10" t="s">
        <v>3218</v>
      </c>
      <c r="C6682" s="10" t="s">
        <v>6960</v>
      </c>
      <c r="D6682" s="10" t="s">
        <v>6961</v>
      </c>
      <c r="E6682" s="2">
        <v>1</v>
      </c>
      <c r="F6682" s="2">
        <v>1</v>
      </c>
      <c r="G6682" s="2">
        <f t="shared" si="216"/>
        <v>0</v>
      </c>
      <c r="H6682" s="9">
        <v>44896</v>
      </c>
      <c r="I6682" s="2" t="s">
        <v>5891</v>
      </c>
      <c r="J6682" s="2">
        <f t="shared" si="215"/>
        <v>0</v>
      </c>
    </row>
    <row r="6683" spans="1:10" s="1" customFormat="1" ht="15" customHeight="1" x14ac:dyDescent="0.2">
      <c r="A6683" s="10" t="s">
        <v>1886</v>
      </c>
      <c r="B6683" s="10" t="s">
        <v>3218</v>
      </c>
      <c r="C6683" s="10" t="s">
        <v>6962</v>
      </c>
      <c r="D6683" s="10" t="s">
        <v>6963</v>
      </c>
      <c r="E6683" s="2">
        <v>1</v>
      </c>
      <c r="F6683" s="2">
        <v>0</v>
      </c>
      <c r="G6683" s="2">
        <f t="shared" si="216"/>
        <v>-1</v>
      </c>
      <c r="H6683" s="9">
        <v>44896</v>
      </c>
      <c r="I6683" s="2" t="s">
        <v>5891</v>
      </c>
      <c r="J6683" s="2">
        <f t="shared" si="215"/>
        <v>1</v>
      </c>
    </row>
    <row r="6684" spans="1:10" s="1" customFormat="1" ht="15" customHeight="1" x14ac:dyDescent="0.2">
      <c r="A6684" s="8" t="s">
        <v>1886</v>
      </c>
      <c r="B6684" s="8" t="s">
        <v>3218</v>
      </c>
      <c r="C6684" s="8" t="s">
        <v>6964</v>
      </c>
      <c r="D6684" s="8" t="s">
        <v>6965</v>
      </c>
      <c r="E6684" s="2">
        <v>1</v>
      </c>
      <c r="F6684" s="2">
        <v>1</v>
      </c>
      <c r="G6684" s="2">
        <f t="shared" si="216"/>
        <v>0</v>
      </c>
      <c r="H6684" s="9">
        <v>44896</v>
      </c>
      <c r="I6684" s="2" t="s">
        <v>5891</v>
      </c>
      <c r="J6684" s="2">
        <f t="shared" si="215"/>
        <v>0</v>
      </c>
    </row>
    <row r="6685" spans="1:10" s="1" customFormat="1" ht="15" customHeight="1" x14ac:dyDescent="0.2">
      <c r="A6685" s="10" t="s">
        <v>1886</v>
      </c>
      <c r="B6685" s="10" t="s">
        <v>3218</v>
      </c>
      <c r="C6685" s="10" t="s">
        <v>6966</v>
      </c>
      <c r="D6685" s="10" t="s">
        <v>6967</v>
      </c>
      <c r="E6685" s="2">
        <v>1</v>
      </c>
      <c r="F6685" s="2">
        <v>1</v>
      </c>
      <c r="G6685" s="2">
        <f t="shared" si="216"/>
        <v>0</v>
      </c>
      <c r="H6685" s="9">
        <v>44896</v>
      </c>
      <c r="I6685" s="2" t="s">
        <v>5891</v>
      </c>
      <c r="J6685" s="2">
        <f t="shared" si="215"/>
        <v>0</v>
      </c>
    </row>
    <row r="6686" spans="1:10" s="1" customFormat="1" ht="15" customHeight="1" x14ac:dyDescent="0.2">
      <c r="A6686" s="10" t="s">
        <v>1886</v>
      </c>
      <c r="B6686" s="10" t="s">
        <v>3218</v>
      </c>
      <c r="C6686" s="10" t="s">
        <v>6968</v>
      </c>
      <c r="D6686" s="10" t="s">
        <v>6969</v>
      </c>
      <c r="E6686" s="2">
        <v>3</v>
      </c>
      <c r="F6686" s="2">
        <v>3</v>
      </c>
      <c r="G6686" s="2">
        <f t="shared" si="216"/>
        <v>0</v>
      </c>
      <c r="H6686" s="9">
        <v>44896</v>
      </c>
      <c r="I6686" s="2" t="s">
        <v>5891</v>
      </c>
      <c r="J6686" s="2">
        <f t="shared" si="215"/>
        <v>0</v>
      </c>
    </row>
    <row r="6687" spans="1:10" s="1" customFormat="1" ht="15" customHeight="1" x14ac:dyDescent="0.2">
      <c r="A6687" s="8" t="s">
        <v>1886</v>
      </c>
      <c r="B6687" s="8" t="s">
        <v>3218</v>
      </c>
      <c r="C6687" s="8" t="s">
        <v>6970</v>
      </c>
      <c r="D6687" s="8" t="s">
        <v>6971</v>
      </c>
      <c r="E6687" s="2">
        <v>1</v>
      </c>
      <c r="F6687" s="2">
        <v>1</v>
      </c>
      <c r="G6687" s="2">
        <f t="shared" si="216"/>
        <v>0</v>
      </c>
      <c r="H6687" s="9">
        <v>44896</v>
      </c>
      <c r="I6687" s="2" t="s">
        <v>5891</v>
      </c>
      <c r="J6687" s="2">
        <f t="shared" si="215"/>
        <v>0</v>
      </c>
    </row>
    <row r="6688" spans="1:10" s="1" customFormat="1" ht="15" customHeight="1" x14ac:dyDescent="0.2">
      <c r="A6688" s="10" t="s">
        <v>1886</v>
      </c>
      <c r="B6688" s="10" t="s">
        <v>3218</v>
      </c>
      <c r="C6688" s="10" t="s">
        <v>6972</v>
      </c>
      <c r="D6688" s="10" t="s">
        <v>6973</v>
      </c>
      <c r="E6688" s="2">
        <v>1</v>
      </c>
      <c r="F6688" s="2">
        <v>1</v>
      </c>
      <c r="G6688" s="2">
        <f t="shared" si="216"/>
        <v>0</v>
      </c>
      <c r="H6688" s="9">
        <v>44896</v>
      </c>
      <c r="I6688" s="2" t="s">
        <v>5891</v>
      </c>
      <c r="J6688" s="2">
        <f t="shared" si="215"/>
        <v>0</v>
      </c>
    </row>
    <row r="6689" spans="1:10" s="1" customFormat="1" ht="15" customHeight="1" x14ac:dyDescent="0.2">
      <c r="A6689" s="8" t="s">
        <v>1886</v>
      </c>
      <c r="B6689" s="8" t="s">
        <v>3218</v>
      </c>
      <c r="C6689" s="8" t="s">
        <v>3304</v>
      </c>
      <c r="D6689" s="8" t="s">
        <v>3305</v>
      </c>
      <c r="E6689" s="2">
        <v>2</v>
      </c>
      <c r="F6689" s="2">
        <v>2</v>
      </c>
      <c r="G6689" s="2">
        <f t="shared" si="216"/>
        <v>0</v>
      </c>
      <c r="H6689" s="9">
        <v>44896</v>
      </c>
      <c r="I6689" s="2" t="s">
        <v>5891</v>
      </c>
      <c r="J6689" s="2">
        <f t="shared" si="215"/>
        <v>0</v>
      </c>
    </row>
    <row r="6690" spans="1:10" s="1" customFormat="1" ht="15" customHeight="1" x14ac:dyDescent="0.2">
      <c r="A6690" s="10" t="s">
        <v>1886</v>
      </c>
      <c r="B6690" s="10" t="s">
        <v>3218</v>
      </c>
      <c r="C6690" s="10" t="s">
        <v>6974</v>
      </c>
      <c r="D6690" s="10" t="s">
        <v>6975</v>
      </c>
      <c r="E6690" s="2">
        <v>1</v>
      </c>
      <c r="F6690" s="2">
        <v>1</v>
      </c>
      <c r="G6690" s="2">
        <f t="shared" si="216"/>
        <v>0</v>
      </c>
      <c r="H6690" s="9">
        <v>44896</v>
      </c>
      <c r="I6690" s="2" t="s">
        <v>5891</v>
      </c>
      <c r="J6690" s="2">
        <f t="shared" si="215"/>
        <v>0</v>
      </c>
    </row>
    <row r="6691" spans="1:10" s="1" customFormat="1" ht="15" customHeight="1" x14ac:dyDescent="0.2">
      <c r="A6691" s="10" t="s">
        <v>1886</v>
      </c>
      <c r="B6691" s="10" t="s">
        <v>3218</v>
      </c>
      <c r="C6691" s="10" t="s">
        <v>6976</v>
      </c>
      <c r="D6691" s="10" t="s">
        <v>6977</v>
      </c>
      <c r="E6691" s="2">
        <v>1</v>
      </c>
      <c r="F6691" s="2">
        <v>1</v>
      </c>
      <c r="G6691" s="2">
        <f t="shared" si="216"/>
        <v>0</v>
      </c>
      <c r="H6691" s="9">
        <v>44896</v>
      </c>
      <c r="I6691" s="2" t="s">
        <v>5891</v>
      </c>
      <c r="J6691" s="2">
        <f t="shared" si="215"/>
        <v>0</v>
      </c>
    </row>
    <row r="6692" spans="1:10" s="1" customFormat="1" ht="15" customHeight="1" x14ac:dyDescent="0.2">
      <c r="A6692" s="10" t="s">
        <v>1886</v>
      </c>
      <c r="B6692" s="10" t="s">
        <v>3218</v>
      </c>
      <c r="C6692" s="10" t="s">
        <v>6978</v>
      </c>
      <c r="D6692" s="10" t="s">
        <v>6979</v>
      </c>
      <c r="E6692" s="2">
        <v>2</v>
      </c>
      <c r="F6692" s="2">
        <v>2</v>
      </c>
      <c r="G6692" s="2">
        <f t="shared" si="216"/>
        <v>0</v>
      </c>
      <c r="H6692" s="9">
        <v>44896</v>
      </c>
      <c r="I6692" s="2" t="s">
        <v>5891</v>
      </c>
      <c r="J6692" s="2">
        <f t="shared" si="215"/>
        <v>0</v>
      </c>
    </row>
    <row r="6693" spans="1:10" s="1" customFormat="1" ht="15" customHeight="1" x14ac:dyDescent="0.2">
      <c r="A6693" s="8" t="s">
        <v>1886</v>
      </c>
      <c r="B6693" s="8" t="s">
        <v>3218</v>
      </c>
      <c r="C6693" s="8" t="s">
        <v>3296</v>
      </c>
      <c r="D6693" s="8" t="s">
        <v>3297</v>
      </c>
      <c r="E6693" s="2">
        <v>1</v>
      </c>
      <c r="F6693" s="2">
        <v>1</v>
      </c>
      <c r="G6693" s="2">
        <f t="shared" si="216"/>
        <v>0</v>
      </c>
      <c r="H6693" s="9">
        <v>44896</v>
      </c>
      <c r="I6693" s="2" t="s">
        <v>5891</v>
      </c>
      <c r="J6693" s="2">
        <f t="shared" si="215"/>
        <v>0</v>
      </c>
    </row>
    <row r="6694" spans="1:10" s="1" customFormat="1" ht="15" customHeight="1" x14ac:dyDescent="0.2">
      <c r="A6694" s="10" t="s">
        <v>1886</v>
      </c>
      <c r="B6694" s="10" t="s">
        <v>3218</v>
      </c>
      <c r="C6694" s="10" t="s">
        <v>6980</v>
      </c>
      <c r="D6694" s="10" t="s">
        <v>6981</v>
      </c>
      <c r="E6694" s="2">
        <v>1</v>
      </c>
      <c r="F6694" s="2">
        <v>1</v>
      </c>
      <c r="G6694" s="2">
        <f t="shared" si="216"/>
        <v>0</v>
      </c>
      <c r="H6694" s="9">
        <v>44896</v>
      </c>
      <c r="I6694" s="2" t="s">
        <v>5891</v>
      </c>
      <c r="J6694" s="2">
        <f t="shared" si="215"/>
        <v>0</v>
      </c>
    </row>
    <row r="6695" spans="1:10" s="1" customFormat="1" ht="15" customHeight="1" x14ac:dyDescent="0.2">
      <c r="A6695" s="10" t="s">
        <v>1886</v>
      </c>
      <c r="B6695" s="10" t="s">
        <v>3218</v>
      </c>
      <c r="C6695" s="10" t="s">
        <v>6982</v>
      </c>
      <c r="D6695" s="10" t="s">
        <v>6983</v>
      </c>
      <c r="E6695" s="2">
        <v>1</v>
      </c>
      <c r="F6695" s="2">
        <v>1</v>
      </c>
      <c r="G6695" s="2">
        <f t="shared" si="216"/>
        <v>0</v>
      </c>
      <c r="H6695" s="9">
        <v>44896</v>
      </c>
      <c r="I6695" s="2" t="s">
        <v>5891</v>
      </c>
      <c r="J6695" s="2">
        <f t="shared" si="215"/>
        <v>0</v>
      </c>
    </row>
    <row r="6696" spans="1:10" s="1" customFormat="1" ht="15" customHeight="1" x14ac:dyDescent="0.2">
      <c r="A6696" s="10" t="s">
        <v>1886</v>
      </c>
      <c r="B6696" s="10" t="s">
        <v>3218</v>
      </c>
      <c r="C6696" s="10" t="s">
        <v>6984</v>
      </c>
      <c r="D6696" s="10" t="s">
        <v>6985</v>
      </c>
      <c r="E6696" s="2">
        <v>1</v>
      </c>
      <c r="F6696" s="2">
        <v>1</v>
      </c>
      <c r="G6696" s="2">
        <f t="shared" si="216"/>
        <v>0</v>
      </c>
      <c r="H6696" s="9">
        <v>44896</v>
      </c>
      <c r="I6696" s="2" t="s">
        <v>5891</v>
      </c>
      <c r="J6696" s="2">
        <f t="shared" si="215"/>
        <v>0</v>
      </c>
    </row>
    <row r="6697" spans="1:10" s="1" customFormat="1" ht="15" customHeight="1" x14ac:dyDescent="0.2">
      <c r="A6697" s="10" t="s">
        <v>1886</v>
      </c>
      <c r="B6697" s="10" t="s">
        <v>3218</v>
      </c>
      <c r="C6697" s="10" t="s">
        <v>6986</v>
      </c>
      <c r="D6697" s="10" t="s">
        <v>6987</v>
      </c>
      <c r="E6697" s="2">
        <v>2</v>
      </c>
      <c r="F6697" s="2">
        <v>2</v>
      </c>
      <c r="G6697" s="2">
        <f t="shared" si="216"/>
        <v>0</v>
      </c>
      <c r="H6697" s="9">
        <v>44896</v>
      </c>
      <c r="I6697" s="2" t="s">
        <v>5891</v>
      </c>
      <c r="J6697" s="2">
        <f t="shared" si="215"/>
        <v>0</v>
      </c>
    </row>
    <row r="6698" spans="1:10" s="1" customFormat="1" ht="15" customHeight="1" x14ac:dyDescent="0.2">
      <c r="A6698" s="10" t="s">
        <v>1886</v>
      </c>
      <c r="B6698" s="10" t="s">
        <v>3218</v>
      </c>
      <c r="C6698" s="10" t="s">
        <v>6988</v>
      </c>
      <c r="D6698" s="10" t="s">
        <v>6989</v>
      </c>
      <c r="E6698" s="2">
        <v>1</v>
      </c>
      <c r="F6698" s="2">
        <v>1</v>
      </c>
      <c r="G6698" s="2">
        <f t="shared" si="216"/>
        <v>0</v>
      </c>
      <c r="H6698" s="9">
        <v>44896</v>
      </c>
      <c r="I6698" s="2" t="s">
        <v>5891</v>
      </c>
      <c r="J6698" s="2">
        <f t="shared" si="215"/>
        <v>0</v>
      </c>
    </row>
    <row r="6699" spans="1:10" s="1" customFormat="1" ht="15" customHeight="1" x14ac:dyDescent="0.2">
      <c r="A6699" s="10" t="s">
        <v>1886</v>
      </c>
      <c r="B6699" s="10" t="s">
        <v>3218</v>
      </c>
      <c r="C6699" s="10" t="s">
        <v>6990</v>
      </c>
      <c r="D6699" s="10" t="s">
        <v>6991</v>
      </c>
      <c r="E6699" s="2">
        <v>1</v>
      </c>
      <c r="F6699" s="2">
        <v>1</v>
      </c>
      <c r="G6699" s="2">
        <f t="shared" si="216"/>
        <v>0</v>
      </c>
      <c r="H6699" s="9">
        <v>44896</v>
      </c>
      <c r="I6699" s="2" t="s">
        <v>5891</v>
      </c>
      <c r="J6699" s="2">
        <f t="shared" si="215"/>
        <v>0</v>
      </c>
    </row>
    <row r="6700" spans="1:10" s="1" customFormat="1" ht="15" customHeight="1" x14ac:dyDescent="0.2">
      <c r="A6700" s="8" t="s">
        <v>1886</v>
      </c>
      <c r="B6700" s="8" t="s">
        <v>3218</v>
      </c>
      <c r="C6700" s="8" t="s">
        <v>3219</v>
      </c>
      <c r="D6700" s="8" t="s">
        <v>3220</v>
      </c>
      <c r="E6700" s="2">
        <v>5</v>
      </c>
      <c r="F6700" s="2">
        <v>5</v>
      </c>
      <c r="G6700" s="2">
        <f t="shared" si="216"/>
        <v>0</v>
      </c>
      <c r="H6700" s="9">
        <v>44896</v>
      </c>
      <c r="I6700" s="2" t="s">
        <v>5891</v>
      </c>
      <c r="J6700" s="2">
        <f t="shared" si="215"/>
        <v>0</v>
      </c>
    </row>
    <row r="6701" spans="1:10" s="1" customFormat="1" ht="15" customHeight="1" x14ac:dyDescent="0.2">
      <c r="A6701" s="8" t="s">
        <v>1886</v>
      </c>
      <c r="B6701" s="8" t="s">
        <v>3218</v>
      </c>
      <c r="C6701" s="8" t="s">
        <v>3236</v>
      </c>
      <c r="D6701" s="8" t="s">
        <v>3237</v>
      </c>
      <c r="E6701" s="2">
        <v>2</v>
      </c>
      <c r="F6701" s="2">
        <v>2</v>
      </c>
      <c r="G6701" s="2">
        <f t="shared" si="216"/>
        <v>0</v>
      </c>
      <c r="H6701" s="9">
        <v>44896</v>
      </c>
      <c r="I6701" s="2" t="s">
        <v>5891</v>
      </c>
      <c r="J6701" s="2">
        <f t="shared" si="215"/>
        <v>0</v>
      </c>
    </row>
    <row r="6702" spans="1:10" s="1" customFormat="1" ht="15" customHeight="1" x14ac:dyDescent="0.2">
      <c r="A6702" s="8" t="s">
        <v>1886</v>
      </c>
      <c r="B6702" s="8" t="s">
        <v>3218</v>
      </c>
      <c r="C6702" s="8" t="s">
        <v>3230</v>
      </c>
      <c r="D6702" s="8" t="s">
        <v>3231</v>
      </c>
      <c r="E6702" s="2">
        <v>2</v>
      </c>
      <c r="F6702" s="2">
        <v>2</v>
      </c>
      <c r="G6702" s="2">
        <f t="shared" si="216"/>
        <v>0</v>
      </c>
      <c r="H6702" s="9">
        <v>44896</v>
      </c>
      <c r="I6702" s="2" t="s">
        <v>5891</v>
      </c>
      <c r="J6702" s="2">
        <f t="shared" si="215"/>
        <v>0</v>
      </c>
    </row>
    <row r="6703" spans="1:10" s="1" customFormat="1" ht="15" customHeight="1" x14ac:dyDescent="0.2">
      <c r="A6703" s="8" t="s">
        <v>1886</v>
      </c>
      <c r="B6703" s="8" t="s">
        <v>3218</v>
      </c>
      <c r="C6703" s="8" t="s">
        <v>3234</v>
      </c>
      <c r="D6703" s="8" t="s">
        <v>3235</v>
      </c>
      <c r="E6703" s="2">
        <v>2</v>
      </c>
      <c r="F6703" s="2">
        <v>2</v>
      </c>
      <c r="G6703" s="2">
        <f t="shared" si="216"/>
        <v>0</v>
      </c>
      <c r="H6703" s="9">
        <v>44896</v>
      </c>
      <c r="I6703" s="2" t="s">
        <v>5891</v>
      </c>
      <c r="J6703" s="2">
        <f t="shared" ref="J6703:J6766" si="217">IF(G6703=0,0,1)</f>
        <v>0</v>
      </c>
    </row>
    <row r="6704" spans="1:10" s="1" customFormat="1" ht="15" customHeight="1" x14ac:dyDescent="0.2">
      <c r="A6704" s="8" t="s">
        <v>1886</v>
      </c>
      <c r="B6704" s="8" t="s">
        <v>3218</v>
      </c>
      <c r="C6704" s="8" t="s">
        <v>3226</v>
      </c>
      <c r="D6704" s="8" t="s">
        <v>3227</v>
      </c>
      <c r="E6704" s="2">
        <v>17</v>
      </c>
      <c r="F6704" s="2">
        <v>17</v>
      </c>
      <c r="G6704" s="2">
        <f t="shared" si="216"/>
        <v>0</v>
      </c>
      <c r="H6704" s="9">
        <v>44896</v>
      </c>
      <c r="I6704" s="2" t="s">
        <v>5891</v>
      </c>
      <c r="J6704" s="2">
        <f t="shared" si="217"/>
        <v>0</v>
      </c>
    </row>
    <row r="6705" spans="1:10" s="1" customFormat="1" ht="15" customHeight="1" x14ac:dyDescent="0.2">
      <c r="A6705" s="10" t="s">
        <v>1886</v>
      </c>
      <c r="B6705" s="10" t="s">
        <v>3218</v>
      </c>
      <c r="C6705" s="10" t="s">
        <v>6992</v>
      </c>
      <c r="D6705" s="10" t="s">
        <v>6993</v>
      </c>
      <c r="E6705" s="2">
        <v>1</v>
      </c>
      <c r="F6705" s="2">
        <v>1</v>
      </c>
      <c r="G6705" s="2">
        <f t="shared" si="216"/>
        <v>0</v>
      </c>
      <c r="H6705" s="9">
        <v>44896</v>
      </c>
      <c r="I6705" s="2" t="s">
        <v>5891</v>
      </c>
      <c r="J6705" s="2">
        <f t="shared" si="217"/>
        <v>0</v>
      </c>
    </row>
    <row r="6706" spans="1:10" s="1" customFormat="1" ht="15" customHeight="1" x14ac:dyDescent="0.2">
      <c r="A6706" s="10" t="s">
        <v>1886</v>
      </c>
      <c r="B6706" s="10" t="s">
        <v>3218</v>
      </c>
      <c r="C6706" s="10" t="s">
        <v>6994</v>
      </c>
      <c r="D6706" s="10" t="s">
        <v>6995</v>
      </c>
      <c r="E6706" s="2">
        <v>1</v>
      </c>
      <c r="F6706" s="2">
        <v>1</v>
      </c>
      <c r="G6706" s="2">
        <f t="shared" si="216"/>
        <v>0</v>
      </c>
      <c r="H6706" s="9">
        <v>44896</v>
      </c>
      <c r="I6706" s="2" t="s">
        <v>5891</v>
      </c>
      <c r="J6706" s="2">
        <f t="shared" si="217"/>
        <v>0</v>
      </c>
    </row>
    <row r="6707" spans="1:10" s="1" customFormat="1" ht="15" customHeight="1" x14ac:dyDescent="0.2">
      <c r="A6707" s="10" t="s">
        <v>1886</v>
      </c>
      <c r="B6707" s="10" t="s">
        <v>3218</v>
      </c>
      <c r="C6707" s="10" t="s">
        <v>6996</v>
      </c>
      <c r="D6707" s="10" t="s">
        <v>6997</v>
      </c>
      <c r="E6707" s="2">
        <v>1</v>
      </c>
      <c r="F6707" s="2">
        <v>1</v>
      </c>
      <c r="G6707" s="2">
        <f t="shared" si="216"/>
        <v>0</v>
      </c>
      <c r="H6707" s="9">
        <v>44896</v>
      </c>
      <c r="I6707" s="2" t="s">
        <v>5891</v>
      </c>
      <c r="J6707" s="2">
        <f t="shared" si="217"/>
        <v>0</v>
      </c>
    </row>
    <row r="6708" spans="1:10" s="1" customFormat="1" ht="15" customHeight="1" x14ac:dyDescent="0.2">
      <c r="A6708" s="10" t="s">
        <v>1886</v>
      </c>
      <c r="B6708" s="10" t="s">
        <v>3218</v>
      </c>
      <c r="C6708" s="10" t="s">
        <v>6998</v>
      </c>
      <c r="D6708" s="10" t="s">
        <v>6999</v>
      </c>
      <c r="E6708" s="2">
        <v>1</v>
      </c>
      <c r="F6708" s="2">
        <v>1</v>
      </c>
      <c r="G6708" s="2">
        <f t="shared" si="216"/>
        <v>0</v>
      </c>
      <c r="H6708" s="9">
        <v>44896</v>
      </c>
      <c r="I6708" s="2" t="s">
        <v>5891</v>
      </c>
      <c r="J6708" s="2">
        <f t="shared" si="217"/>
        <v>0</v>
      </c>
    </row>
    <row r="6709" spans="1:10" s="1" customFormat="1" ht="15" customHeight="1" x14ac:dyDescent="0.2">
      <c r="A6709" s="10" t="s">
        <v>1886</v>
      </c>
      <c r="B6709" s="10" t="s">
        <v>3218</v>
      </c>
      <c r="C6709" s="10" t="s">
        <v>7000</v>
      </c>
      <c r="D6709" s="10" t="s">
        <v>7001</v>
      </c>
      <c r="E6709" s="2">
        <v>9</v>
      </c>
      <c r="F6709" s="2">
        <v>9</v>
      </c>
      <c r="G6709" s="2">
        <f t="shared" si="216"/>
        <v>0</v>
      </c>
      <c r="H6709" s="9">
        <v>44896</v>
      </c>
      <c r="I6709" s="2" t="s">
        <v>5891</v>
      </c>
      <c r="J6709" s="2">
        <f t="shared" si="217"/>
        <v>0</v>
      </c>
    </row>
    <row r="6710" spans="1:10" s="1" customFormat="1" ht="15" customHeight="1" x14ac:dyDescent="0.2">
      <c r="A6710" s="10" t="s">
        <v>1886</v>
      </c>
      <c r="B6710" s="10" t="s">
        <v>3218</v>
      </c>
      <c r="C6710" s="10" t="s">
        <v>7002</v>
      </c>
      <c r="D6710" s="10" t="s">
        <v>7003</v>
      </c>
      <c r="E6710" s="2">
        <v>1</v>
      </c>
      <c r="F6710" s="2">
        <v>1</v>
      </c>
      <c r="G6710" s="2">
        <f t="shared" si="216"/>
        <v>0</v>
      </c>
      <c r="H6710" s="9">
        <v>44896</v>
      </c>
      <c r="I6710" s="2" t="s">
        <v>5891</v>
      </c>
      <c r="J6710" s="2">
        <f t="shared" si="217"/>
        <v>0</v>
      </c>
    </row>
    <row r="6711" spans="1:10" s="1" customFormat="1" ht="15" customHeight="1" x14ac:dyDescent="0.2">
      <c r="A6711" s="8" t="s">
        <v>1886</v>
      </c>
      <c r="B6711" s="8" t="s">
        <v>3218</v>
      </c>
      <c r="C6711" s="8" t="s">
        <v>3224</v>
      </c>
      <c r="D6711" s="8" t="s">
        <v>3225</v>
      </c>
      <c r="E6711" s="2">
        <v>4</v>
      </c>
      <c r="F6711" s="2">
        <v>4</v>
      </c>
      <c r="G6711" s="2">
        <f t="shared" ref="G6711:G6774" si="218">F6711-E6711</f>
        <v>0</v>
      </c>
      <c r="H6711" s="9">
        <v>44896</v>
      </c>
      <c r="I6711" s="2" t="s">
        <v>5891</v>
      </c>
      <c r="J6711" s="2">
        <f t="shared" si="217"/>
        <v>0</v>
      </c>
    </row>
    <row r="6712" spans="1:10" s="1" customFormat="1" ht="15" customHeight="1" x14ac:dyDescent="0.2">
      <c r="A6712" s="10" t="s">
        <v>1886</v>
      </c>
      <c r="B6712" s="10" t="s">
        <v>3218</v>
      </c>
      <c r="C6712" s="10" t="s">
        <v>7004</v>
      </c>
      <c r="D6712" s="10" t="s">
        <v>7005</v>
      </c>
      <c r="E6712" s="2">
        <v>2</v>
      </c>
      <c r="F6712" s="2">
        <v>2</v>
      </c>
      <c r="G6712" s="2">
        <f t="shared" si="218"/>
        <v>0</v>
      </c>
      <c r="H6712" s="9">
        <v>44896</v>
      </c>
      <c r="I6712" s="2" t="s">
        <v>5891</v>
      </c>
      <c r="J6712" s="2">
        <f t="shared" si="217"/>
        <v>0</v>
      </c>
    </row>
    <row r="6713" spans="1:10" s="1" customFormat="1" ht="15" customHeight="1" x14ac:dyDescent="0.2">
      <c r="A6713" s="8" t="s">
        <v>1886</v>
      </c>
      <c r="B6713" s="8" t="s">
        <v>1887</v>
      </c>
      <c r="C6713" s="8" t="s">
        <v>7006</v>
      </c>
      <c r="D6713" s="8" t="s">
        <v>7007</v>
      </c>
      <c r="E6713" s="2">
        <v>336</v>
      </c>
      <c r="F6713" s="2">
        <v>336</v>
      </c>
      <c r="G6713" s="2">
        <f t="shared" si="218"/>
        <v>0</v>
      </c>
      <c r="H6713" s="9">
        <v>44896</v>
      </c>
      <c r="I6713" s="2" t="s">
        <v>5891</v>
      </c>
      <c r="J6713" s="2">
        <f t="shared" si="217"/>
        <v>0</v>
      </c>
    </row>
    <row r="6714" spans="1:10" s="1" customFormat="1" ht="15" customHeight="1" x14ac:dyDescent="0.2">
      <c r="A6714" s="8" t="s">
        <v>1886</v>
      </c>
      <c r="B6714" s="8" t="s">
        <v>3213</v>
      </c>
      <c r="C6714" s="8" t="s">
        <v>7008</v>
      </c>
      <c r="D6714" s="8" t="s">
        <v>7009</v>
      </c>
      <c r="E6714" s="2">
        <v>3</v>
      </c>
      <c r="F6714" s="2">
        <v>3</v>
      </c>
      <c r="G6714" s="2">
        <f t="shared" si="218"/>
        <v>0</v>
      </c>
      <c r="H6714" s="9">
        <v>44896</v>
      </c>
      <c r="I6714" s="2" t="s">
        <v>5891</v>
      </c>
      <c r="J6714" s="2">
        <f t="shared" si="217"/>
        <v>0</v>
      </c>
    </row>
    <row r="6715" spans="1:10" s="1" customFormat="1" ht="15" customHeight="1" x14ac:dyDescent="0.2">
      <c r="A6715" s="8" t="s">
        <v>1886</v>
      </c>
      <c r="B6715" s="8" t="s">
        <v>3213</v>
      </c>
      <c r="C6715" s="8" t="s">
        <v>3246</v>
      </c>
      <c r="D6715" s="8" t="s">
        <v>3247</v>
      </c>
      <c r="E6715" s="2">
        <v>1</v>
      </c>
      <c r="F6715" s="2">
        <v>1</v>
      </c>
      <c r="G6715" s="2">
        <f t="shared" si="218"/>
        <v>0</v>
      </c>
      <c r="H6715" s="9">
        <v>44896</v>
      </c>
      <c r="I6715" s="2" t="s">
        <v>5891</v>
      </c>
      <c r="J6715" s="2">
        <f t="shared" si="217"/>
        <v>0</v>
      </c>
    </row>
    <row r="6716" spans="1:10" s="1" customFormat="1" ht="15" customHeight="1" x14ac:dyDescent="0.2">
      <c r="A6716" s="8" t="s">
        <v>1886</v>
      </c>
      <c r="B6716" s="8" t="s">
        <v>3213</v>
      </c>
      <c r="C6716" s="8" t="s">
        <v>3252</v>
      </c>
      <c r="D6716" s="8" t="s">
        <v>3253</v>
      </c>
      <c r="E6716" s="2">
        <v>4</v>
      </c>
      <c r="F6716" s="2">
        <v>4</v>
      </c>
      <c r="G6716" s="2">
        <f t="shared" si="218"/>
        <v>0</v>
      </c>
      <c r="H6716" s="9">
        <v>44896</v>
      </c>
      <c r="I6716" s="2" t="s">
        <v>5891</v>
      </c>
      <c r="J6716" s="2">
        <f t="shared" si="217"/>
        <v>0</v>
      </c>
    </row>
    <row r="6717" spans="1:10" s="1" customFormat="1" ht="15" customHeight="1" x14ac:dyDescent="0.2">
      <c r="A6717" s="8" t="s">
        <v>1886</v>
      </c>
      <c r="B6717" s="8" t="s">
        <v>3213</v>
      </c>
      <c r="C6717" s="8" t="s">
        <v>3256</v>
      </c>
      <c r="D6717" s="8" t="s">
        <v>3257</v>
      </c>
      <c r="E6717" s="2">
        <v>1</v>
      </c>
      <c r="F6717" s="2">
        <v>1</v>
      </c>
      <c r="G6717" s="2">
        <f t="shared" si="218"/>
        <v>0</v>
      </c>
      <c r="H6717" s="9">
        <v>44896</v>
      </c>
      <c r="I6717" s="2" t="s">
        <v>5891</v>
      </c>
      <c r="J6717" s="2">
        <f t="shared" si="217"/>
        <v>0</v>
      </c>
    </row>
    <row r="6718" spans="1:10" s="1" customFormat="1" ht="15" customHeight="1" x14ac:dyDescent="0.2">
      <c r="A6718" s="10" t="s">
        <v>1886</v>
      </c>
      <c r="B6718" s="10" t="s">
        <v>3213</v>
      </c>
      <c r="C6718" s="10" t="s">
        <v>3256</v>
      </c>
      <c r="D6718" s="10" t="s">
        <v>3257</v>
      </c>
      <c r="E6718" s="2">
        <v>1</v>
      </c>
      <c r="F6718" s="2">
        <v>1</v>
      </c>
      <c r="G6718" s="2">
        <f t="shared" si="218"/>
        <v>0</v>
      </c>
      <c r="H6718" s="9">
        <v>44896</v>
      </c>
      <c r="I6718" s="2" t="s">
        <v>5891</v>
      </c>
      <c r="J6718" s="2">
        <f t="shared" si="217"/>
        <v>0</v>
      </c>
    </row>
    <row r="6719" spans="1:10" s="1" customFormat="1" ht="15" customHeight="1" x14ac:dyDescent="0.2">
      <c r="A6719" s="10" t="s">
        <v>1886</v>
      </c>
      <c r="B6719" s="10" t="s">
        <v>3213</v>
      </c>
      <c r="C6719" s="10" t="s">
        <v>7010</v>
      </c>
      <c r="D6719" s="10" t="s">
        <v>7011</v>
      </c>
      <c r="E6719" s="2">
        <v>1</v>
      </c>
      <c r="F6719" s="2">
        <v>1</v>
      </c>
      <c r="G6719" s="2">
        <f t="shared" si="218"/>
        <v>0</v>
      </c>
      <c r="H6719" s="9">
        <v>44896</v>
      </c>
      <c r="I6719" s="2" t="s">
        <v>5891</v>
      </c>
      <c r="J6719" s="2">
        <f t="shared" si="217"/>
        <v>0</v>
      </c>
    </row>
    <row r="6720" spans="1:10" s="1" customFormat="1" ht="15" customHeight="1" x14ac:dyDescent="0.2">
      <c r="A6720" s="8" t="s">
        <v>1886</v>
      </c>
      <c r="B6720" s="8" t="s">
        <v>3213</v>
      </c>
      <c r="C6720" s="8" t="s">
        <v>3272</v>
      </c>
      <c r="D6720" s="31" t="s">
        <v>3273</v>
      </c>
      <c r="E6720" s="2">
        <v>2</v>
      </c>
      <c r="F6720" s="2">
        <v>2</v>
      </c>
      <c r="G6720" s="2">
        <f t="shared" si="218"/>
        <v>0</v>
      </c>
      <c r="H6720" s="9">
        <v>44896</v>
      </c>
      <c r="I6720" s="2" t="s">
        <v>5891</v>
      </c>
      <c r="J6720" s="2">
        <f t="shared" si="217"/>
        <v>0</v>
      </c>
    </row>
    <row r="6721" spans="1:10" s="1" customFormat="1" ht="15" customHeight="1" x14ac:dyDescent="0.2">
      <c r="A6721" s="10" t="s">
        <v>1886</v>
      </c>
      <c r="B6721" s="10" t="s">
        <v>3213</v>
      </c>
      <c r="C6721" s="10" t="s">
        <v>7012</v>
      </c>
      <c r="D6721" s="10" t="s">
        <v>7013</v>
      </c>
      <c r="E6721" s="2">
        <v>1</v>
      </c>
      <c r="F6721" s="2">
        <v>1</v>
      </c>
      <c r="G6721" s="2">
        <f t="shared" si="218"/>
        <v>0</v>
      </c>
      <c r="H6721" s="9">
        <v>44896</v>
      </c>
      <c r="I6721" s="2" t="s">
        <v>5891</v>
      </c>
      <c r="J6721" s="2">
        <f t="shared" si="217"/>
        <v>0</v>
      </c>
    </row>
    <row r="6722" spans="1:10" s="1" customFormat="1" ht="15" customHeight="1" x14ac:dyDescent="0.2">
      <c r="A6722" s="10" t="s">
        <v>1886</v>
      </c>
      <c r="B6722" s="10" t="s">
        <v>3213</v>
      </c>
      <c r="C6722" s="10" t="s">
        <v>7014</v>
      </c>
      <c r="D6722" s="10" t="s">
        <v>7015</v>
      </c>
      <c r="E6722" s="2">
        <v>2</v>
      </c>
      <c r="F6722" s="2">
        <v>2</v>
      </c>
      <c r="G6722" s="2">
        <f t="shared" si="218"/>
        <v>0</v>
      </c>
      <c r="H6722" s="9">
        <v>44896</v>
      </c>
      <c r="I6722" s="2" t="s">
        <v>5891</v>
      </c>
      <c r="J6722" s="2">
        <f t="shared" si="217"/>
        <v>0</v>
      </c>
    </row>
    <row r="6723" spans="1:10" s="1" customFormat="1" ht="15" customHeight="1" x14ac:dyDescent="0.2">
      <c r="A6723" s="10" t="s">
        <v>1886</v>
      </c>
      <c r="B6723" s="10" t="s">
        <v>3213</v>
      </c>
      <c r="C6723" s="10" t="s">
        <v>7016</v>
      </c>
      <c r="D6723" s="10" t="s">
        <v>7017</v>
      </c>
      <c r="E6723" s="2">
        <v>1</v>
      </c>
      <c r="F6723" s="2">
        <v>1</v>
      </c>
      <c r="G6723" s="2">
        <f t="shared" si="218"/>
        <v>0</v>
      </c>
      <c r="H6723" s="9">
        <v>44896</v>
      </c>
      <c r="I6723" s="2" t="s">
        <v>5891</v>
      </c>
      <c r="J6723" s="2">
        <f t="shared" si="217"/>
        <v>0</v>
      </c>
    </row>
    <row r="6724" spans="1:10" s="1" customFormat="1" ht="15" customHeight="1" x14ac:dyDescent="0.2">
      <c r="A6724" s="10" t="s">
        <v>1886</v>
      </c>
      <c r="B6724" s="10" t="s">
        <v>3213</v>
      </c>
      <c r="C6724" s="10" t="s">
        <v>7018</v>
      </c>
      <c r="D6724" s="10" t="s">
        <v>7019</v>
      </c>
      <c r="E6724" s="2">
        <v>1</v>
      </c>
      <c r="F6724" s="2">
        <v>1</v>
      </c>
      <c r="G6724" s="2">
        <f t="shared" si="218"/>
        <v>0</v>
      </c>
      <c r="H6724" s="9">
        <v>44896</v>
      </c>
      <c r="I6724" s="2" t="s">
        <v>5891</v>
      </c>
      <c r="J6724" s="2">
        <f t="shared" si="217"/>
        <v>0</v>
      </c>
    </row>
    <row r="6725" spans="1:10" s="1" customFormat="1" ht="15" customHeight="1" x14ac:dyDescent="0.2">
      <c r="A6725" s="10" t="s">
        <v>1886</v>
      </c>
      <c r="B6725" s="10" t="s">
        <v>3213</v>
      </c>
      <c r="C6725" s="10" t="s">
        <v>7020</v>
      </c>
      <c r="D6725" s="10" t="s">
        <v>7021</v>
      </c>
      <c r="E6725" s="2">
        <v>1</v>
      </c>
      <c r="F6725" s="2">
        <v>1</v>
      </c>
      <c r="G6725" s="2">
        <f t="shared" si="218"/>
        <v>0</v>
      </c>
      <c r="H6725" s="9">
        <v>44896</v>
      </c>
      <c r="I6725" s="2" t="s">
        <v>5891</v>
      </c>
      <c r="J6725" s="2">
        <f t="shared" si="217"/>
        <v>0</v>
      </c>
    </row>
    <row r="6726" spans="1:10" s="1" customFormat="1" ht="15" customHeight="1" x14ac:dyDescent="0.2">
      <c r="A6726" s="10" t="s">
        <v>1886</v>
      </c>
      <c r="B6726" s="10" t="s">
        <v>3213</v>
      </c>
      <c r="C6726" s="10" t="s">
        <v>7022</v>
      </c>
      <c r="D6726" s="10" t="s">
        <v>7023</v>
      </c>
      <c r="E6726" s="2">
        <v>1</v>
      </c>
      <c r="F6726" s="2">
        <v>1</v>
      </c>
      <c r="G6726" s="2">
        <f t="shared" si="218"/>
        <v>0</v>
      </c>
      <c r="H6726" s="9">
        <v>44896</v>
      </c>
      <c r="I6726" s="2" t="s">
        <v>5891</v>
      </c>
      <c r="J6726" s="2">
        <f t="shared" si="217"/>
        <v>0</v>
      </c>
    </row>
    <row r="6727" spans="1:10" s="1" customFormat="1" ht="15" customHeight="1" x14ac:dyDescent="0.2">
      <c r="A6727" s="10" t="s">
        <v>1886</v>
      </c>
      <c r="B6727" s="10" t="s">
        <v>3213</v>
      </c>
      <c r="C6727" s="10" t="s">
        <v>7024</v>
      </c>
      <c r="D6727" s="10" t="s">
        <v>7025</v>
      </c>
      <c r="E6727" s="2">
        <v>1</v>
      </c>
      <c r="F6727" s="2">
        <v>1</v>
      </c>
      <c r="G6727" s="2">
        <f t="shared" si="218"/>
        <v>0</v>
      </c>
      <c r="H6727" s="9">
        <v>44896</v>
      </c>
      <c r="I6727" s="2" t="s">
        <v>5891</v>
      </c>
      <c r="J6727" s="2">
        <f t="shared" si="217"/>
        <v>0</v>
      </c>
    </row>
    <row r="6728" spans="1:10" s="1" customFormat="1" ht="15" customHeight="1" x14ac:dyDescent="0.2">
      <c r="A6728" s="10" t="s">
        <v>1886</v>
      </c>
      <c r="B6728" s="10" t="s">
        <v>3213</v>
      </c>
      <c r="C6728" s="10" t="s">
        <v>7026</v>
      </c>
      <c r="D6728" s="10" t="s">
        <v>7027</v>
      </c>
      <c r="E6728" s="2">
        <v>1</v>
      </c>
      <c r="F6728" s="2">
        <v>1</v>
      </c>
      <c r="G6728" s="2">
        <f t="shared" si="218"/>
        <v>0</v>
      </c>
      <c r="H6728" s="9">
        <v>44896</v>
      </c>
      <c r="I6728" s="2" t="s">
        <v>5891</v>
      </c>
      <c r="J6728" s="2">
        <f t="shared" si="217"/>
        <v>0</v>
      </c>
    </row>
    <row r="6729" spans="1:10" s="1" customFormat="1" ht="15" customHeight="1" x14ac:dyDescent="0.2">
      <c r="A6729" s="10" t="s">
        <v>1886</v>
      </c>
      <c r="B6729" s="10" t="s">
        <v>3213</v>
      </c>
      <c r="C6729" s="10" t="s">
        <v>7028</v>
      </c>
      <c r="D6729" s="10" t="s">
        <v>7029</v>
      </c>
      <c r="E6729" s="2">
        <v>1</v>
      </c>
      <c r="F6729" s="2">
        <v>1</v>
      </c>
      <c r="G6729" s="2">
        <f t="shared" si="218"/>
        <v>0</v>
      </c>
      <c r="H6729" s="9">
        <v>44896</v>
      </c>
      <c r="I6729" s="2" t="s">
        <v>5891</v>
      </c>
      <c r="J6729" s="2">
        <f t="shared" si="217"/>
        <v>0</v>
      </c>
    </row>
    <row r="6730" spans="1:10" s="1" customFormat="1" ht="15" customHeight="1" x14ac:dyDescent="0.2">
      <c r="A6730" s="8" t="s">
        <v>1886</v>
      </c>
      <c r="B6730" s="8" t="s">
        <v>3213</v>
      </c>
      <c r="C6730" s="8" t="s">
        <v>3214</v>
      </c>
      <c r="D6730" s="8" t="s">
        <v>3215</v>
      </c>
      <c r="E6730" s="2">
        <v>2</v>
      </c>
      <c r="F6730" s="2">
        <v>2</v>
      </c>
      <c r="G6730" s="2">
        <f t="shared" si="218"/>
        <v>0</v>
      </c>
      <c r="H6730" s="9">
        <v>44896</v>
      </c>
      <c r="I6730" s="2" t="s">
        <v>5891</v>
      </c>
      <c r="J6730" s="2">
        <f t="shared" si="217"/>
        <v>0</v>
      </c>
    </row>
    <row r="6731" spans="1:10" s="1" customFormat="1" ht="15" customHeight="1" x14ac:dyDescent="0.2">
      <c r="A6731" s="8" t="s">
        <v>1886</v>
      </c>
      <c r="B6731" s="8" t="s">
        <v>1887</v>
      </c>
      <c r="C6731" s="8" t="s">
        <v>3308</v>
      </c>
      <c r="D6731" s="8" t="s">
        <v>3309</v>
      </c>
      <c r="E6731" s="2">
        <v>6</v>
      </c>
      <c r="F6731" s="2">
        <v>6</v>
      </c>
      <c r="G6731" s="2">
        <f t="shared" si="218"/>
        <v>0</v>
      </c>
      <c r="H6731" s="9">
        <v>44896</v>
      </c>
      <c r="I6731" s="2" t="s">
        <v>5891</v>
      </c>
      <c r="J6731" s="2">
        <f t="shared" si="217"/>
        <v>0</v>
      </c>
    </row>
    <row r="6732" spans="1:10" s="1" customFormat="1" ht="15" customHeight="1" x14ac:dyDescent="0.2">
      <c r="A6732" s="10" t="s">
        <v>1886</v>
      </c>
      <c r="B6732" s="10" t="s">
        <v>1887</v>
      </c>
      <c r="C6732" s="10" t="s">
        <v>3308</v>
      </c>
      <c r="D6732" s="10" t="s">
        <v>3309</v>
      </c>
      <c r="E6732" s="2">
        <v>3</v>
      </c>
      <c r="F6732" s="2">
        <v>3</v>
      </c>
      <c r="G6732" s="2">
        <f t="shared" si="218"/>
        <v>0</v>
      </c>
      <c r="H6732" s="9">
        <v>44896</v>
      </c>
      <c r="I6732" s="2" t="s">
        <v>5891</v>
      </c>
      <c r="J6732" s="2">
        <f t="shared" si="217"/>
        <v>0</v>
      </c>
    </row>
    <row r="6733" spans="1:10" s="1" customFormat="1" ht="15" customHeight="1" x14ac:dyDescent="0.2">
      <c r="A6733" s="8" t="s">
        <v>1886</v>
      </c>
      <c r="B6733" s="8" t="s">
        <v>1887</v>
      </c>
      <c r="C6733" s="8" t="s">
        <v>3280</v>
      </c>
      <c r="D6733" s="8" t="s">
        <v>3281</v>
      </c>
      <c r="E6733" s="2">
        <v>5</v>
      </c>
      <c r="F6733" s="2">
        <v>5</v>
      </c>
      <c r="G6733" s="2">
        <f t="shared" si="218"/>
        <v>0</v>
      </c>
      <c r="H6733" s="9">
        <v>44896</v>
      </c>
      <c r="I6733" s="2" t="s">
        <v>5891</v>
      </c>
      <c r="J6733" s="2">
        <f t="shared" si="217"/>
        <v>0</v>
      </c>
    </row>
    <row r="6734" spans="1:10" s="1" customFormat="1" ht="15" customHeight="1" x14ac:dyDescent="0.2">
      <c r="A6734" s="10" t="s">
        <v>1886</v>
      </c>
      <c r="B6734" s="10" t="s">
        <v>1887</v>
      </c>
      <c r="C6734" s="10" t="s">
        <v>3280</v>
      </c>
      <c r="D6734" s="10" t="s">
        <v>3281</v>
      </c>
      <c r="E6734" s="2">
        <v>11</v>
      </c>
      <c r="F6734" s="2">
        <v>13</v>
      </c>
      <c r="G6734" s="2">
        <f t="shared" si="218"/>
        <v>2</v>
      </c>
      <c r="H6734" s="9">
        <v>44896</v>
      </c>
      <c r="I6734" s="2" t="s">
        <v>5891</v>
      </c>
      <c r="J6734" s="2">
        <f t="shared" si="217"/>
        <v>1</v>
      </c>
    </row>
    <row r="6735" spans="1:10" s="1" customFormat="1" ht="15" customHeight="1" x14ac:dyDescent="0.2">
      <c r="A6735" s="8" t="s">
        <v>1886</v>
      </c>
      <c r="B6735" s="8" t="s">
        <v>1887</v>
      </c>
      <c r="C6735" s="8" t="s">
        <v>7030</v>
      </c>
      <c r="D6735" s="8" t="s">
        <v>7031</v>
      </c>
      <c r="E6735" s="2">
        <v>1</v>
      </c>
      <c r="F6735" s="2">
        <v>1</v>
      </c>
      <c r="G6735" s="2">
        <f t="shared" si="218"/>
        <v>0</v>
      </c>
      <c r="H6735" s="9">
        <v>44896</v>
      </c>
      <c r="I6735" s="2" t="s">
        <v>5891</v>
      </c>
      <c r="J6735" s="2">
        <f t="shared" si="217"/>
        <v>0</v>
      </c>
    </row>
    <row r="6736" spans="1:10" s="1" customFormat="1" ht="15" customHeight="1" x14ac:dyDescent="0.2">
      <c r="A6736" s="10" t="s">
        <v>1886</v>
      </c>
      <c r="B6736" s="10" t="s">
        <v>1887</v>
      </c>
      <c r="C6736" s="10" t="s">
        <v>7032</v>
      </c>
      <c r="D6736" s="10" t="s">
        <v>7033</v>
      </c>
      <c r="E6736" s="2">
        <v>1</v>
      </c>
      <c r="F6736" s="2">
        <v>1</v>
      </c>
      <c r="G6736" s="2">
        <f t="shared" si="218"/>
        <v>0</v>
      </c>
      <c r="H6736" s="9">
        <v>44896</v>
      </c>
      <c r="I6736" s="2" t="s">
        <v>5891</v>
      </c>
      <c r="J6736" s="2">
        <f t="shared" si="217"/>
        <v>0</v>
      </c>
    </row>
    <row r="6737" spans="1:10" s="1" customFormat="1" ht="15" customHeight="1" x14ac:dyDescent="0.2">
      <c r="A6737" s="8" t="s">
        <v>1886</v>
      </c>
      <c r="B6737" s="8" t="s">
        <v>1887</v>
      </c>
      <c r="C6737" s="8" t="s">
        <v>7034</v>
      </c>
      <c r="D6737" s="8" t="s">
        <v>7035</v>
      </c>
      <c r="E6737" s="2">
        <v>100</v>
      </c>
      <c r="F6737" s="2">
        <v>100</v>
      </c>
      <c r="G6737" s="2">
        <f t="shared" si="218"/>
        <v>0</v>
      </c>
      <c r="H6737" s="9">
        <v>44896</v>
      </c>
      <c r="I6737" s="2" t="s">
        <v>5891</v>
      </c>
      <c r="J6737" s="2">
        <f t="shared" si="217"/>
        <v>0</v>
      </c>
    </row>
    <row r="6738" spans="1:10" s="1" customFormat="1" ht="15" customHeight="1" x14ac:dyDescent="0.2">
      <c r="A6738" s="8" t="s">
        <v>1886</v>
      </c>
      <c r="B6738" s="8" t="s">
        <v>1887</v>
      </c>
      <c r="C6738" s="8" t="s">
        <v>3320</v>
      </c>
      <c r="D6738" s="8" t="s">
        <v>3321</v>
      </c>
      <c r="E6738" s="2">
        <v>1</v>
      </c>
      <c r="F6738" s="2">
        <v>1</v>
      </c>
      <c r="G6738" s="2">
        <f t="shared" si="218"/>
        <v>0</v>
      </c>
      <c r="H6738" s="9">
        <v>44896</v>
      </c>
      <c r="I6738" s="2" t="s">
        <v>5891</v>
      </c>
      <c r="J6738" s="2">
        <f t="shared" si="217"/>
        <v>0</v>
      </c>
    </row>
    <row r="6739" spans="1:10" s="1" customFormat="1" ht="15" customHeight="1" x14ac:dyDescent="0.2">
      <c r="A6739" s="10" t="s">
        <v>1886</v>
      </c>
      <c r="B6739" s="10" t="s">
        <v>1887</v>
      </c>
      <c r="C6739" s="10" t="s">
        <v>7036</v>
      </c>
      <c r="D6739" s="10" t="s">
        <v>7037</v>
      </c>
      <c r="E6739" s="2">
        <v>53</v>
      </c>
      <c r="F6739" s="2">
        <v>53</v>
      </c>
      <c r="G6739" s="2">
        <f t="shared" si="218"/>
        <v>0</v>
      </c>
      <c r="H6739" s="9">
        <v>44896</v>
      </c>
      <c r="I6739" s="2" t="s">
        <v>5891</v>
      </c>
      <c r="J6739" s="2">
        <f t="shared" si="217"/>
        <v>0</v>
      </c>
    </row>
    <row r="6740" spans="1:10" s="1" customFormat="1" ht="15" customHeight="1" x14ac:dyDescent="0.2">
      <c r="A6740" s="8" t="s">
        <v>1886</v>
      </c>
      <c r="B6740" s="8" t="s">
        <v>1887</v>
      </c>
      <c r="C6740" s="8" t="s">
        <v>3318</v>
      </c>
      <c r="D6740" s="8" t="s">
        <v>3319</v>
      </c>
      <c r="E6740" s="2">
        <v>4</v>
      </c>
      <c r="F6740" s="2">
        <v>4</v>
      </c>
      <c r="G6740" s="2">
        <f t="shared" si="218"/>
        <v>0</v>
      </c>
      <c r="H6740" s="9">
        <v>44896</v>
      </c>
      <c r="I6740" s="2" t="s">
        <v>5891</v>
      </c>
      <c r="J6740" s="2">
        <f t="shared" si="217"/>
        <v>0</v>
      </c>
    </row>
    <row r="6741" spans="1:10" s="1" customFormat="1" ht="15" customHeight="1" x14ac:dyDescent="0.2">
      <c r="A6741" s="10" t="s">
        <v>1886</v>
      </c>
      <c r="B6741" s="10" t="s">
        <v>1887</v>
      </c>
      <c r="C6741" s="10" t="s">
        <v>3318</v>
      </c>
      <c r="D6741" s="10" t="s">
        <v>3319</v>
      </c>
      <c r="E6741" s="2">
        <v>1</v>
      </c>
      <c r="F6741" s="2">
        <v>1</v>
      </c>
      <c r="G6741" s="2">
        <f t="shared" si="218"/>
        <v>0</v>
      </c>
      <c r="H6741" s="9">
        <v>44896</v>
      </c>
      <c r="I6741" s="2" t="s">
        <v>5891</v>
      </c>
      <c r="J6741" s="2">
        <f t="shared" si="217"/>
        <v>0</v>
      </c>
    </row>
    <row r="6742" spans="1:10" s="1" customFormat="1" ht="15" customHeight="1" x14ac:dyDescent="0.2">
      <c r="A6742" s="8" t="s">
        <v>1886</v>
      </c>
      <c r="B6742" s="8" t="s">
        <v>1887</v>
      </c>
      <c r="C6742" s="8" t="s">
        <v>3294</v>
      </c>
      <c r="D6742" s="8" t="s">
        <v>3295</v>
      </c>
      <c r="E6742" s="2">
        <v>8</v>
      </c>
      <c r="F6742" s="2">
        <v>8</v>
      </c>
      <c r="G6742" s="2">
        <f t="shared" si="218"/>
        <v>0</v>
      </c>
      <c r="H6742" s="9">
        <v>44896</v>
      </c>
      <c r="I6742" s="2" t="s">
        <v>5891</v>
      </c>
      <c r="J6742" s="2">
        <f t="shared" si="217"/>
        <v>0</v>
      </c>
    </row>
    <row r="6743" spans="1:10" s="1" customFormat="1" ht="15" customHeight="1" x14ac:dyDescent="0.2">
      <c r="A6743" s="10" t="s">
        <v>1886</v>
      </c>
      <c r="B6743" s="10" t="s">
        <v>1887</v>
      </c>
      <c r="C6743" s="10" t="s">
        <v>3294</v>
      </c>
      <c r="D6743" s="10" t="s">
        <v>3295</v>
      </c>
      <c r="E6743" s="2">
        <v>12</v>
      </c>
      <c r="F6743" s="2">
        <v>12</v>
      </c>
      <c r="G6743" s="2">
        <f t="shared" si="218"/>
        <v>0</v>
      </c>
      <c r="H6743" s="9">
        <v>44896</v>
      </c>
      <c r="I6743" s="2" t="s">
        <v>5891</v>
      </c>
      <c r="J6743" s="2">
        <f t="shared" si="217"/>
        <v>0</v>
      </c>
    </row>
    <row r="6744" spans="1:10" s="1" customFormat="1" ht="15" customHeight="1" x14ac:dyDescent="0.2">
      <c r="A6744" s="8" t="s">
        <v>1886</v>
      </c>
      <c r="B6744" s="8" t="s">
        <v>1887</v>
      </c>
      <c r="C6744" s="8" t="s">
        <v>3292</v>
      </c>
      <c r="D6744" s="8" t="s">
        <v>3293</v>
      </c>
      <c r="E6744" s="2">
        <v>2</v>
      </c>
      <c r="F6744" s="2">
        <v>2</v>
      </c>
      <c r="G6744" s="2">
        <f t="shared" si="218"/>
        <v>0</v>
      </c>
      <c r="H6744" s="9">
        <v>44896</v>
      </c>
      <c r="I6744" s="2" t="s">
        <v>5891</v>
      </c>
      <c r="J6744" s="2">
        <f t="shared" si="217"/>
        <v>0</v>
      </c>
    </row>
    <row r="6745" spans="1:10" s="1" customFormat="1" ht="15" customHeight="1" x14ac:dyDescent="0.2">
      <c r="A6745" s="10" t="s">
        <v>1886</v>
      </c>
      <c r="B6745" s="10" t="s">
        <v>1887</v>
      </c>
      <c r="C6745" s="10" t="s">
        <v>3292</v>
      </c>
      <c r="D6745" s="10" t="s">
        <v>3293</v>
      </c>
      <c r="E6745" s="2">
        <v>3</v>
      </c>
      <c r="F6745" s="2">
        <v>4</v>
      </c>
      <c r="G6745" s="2">
        <f t="shared" si="218"/>
        <v>1</v>
      </c>
      <c r="H6745" s="9">
        <v>44896</v>
      </c>
      <c r="I6745" s="2" t="s">
        <v>5891</v>
      </c>
      <c r="J6745" s="2">
        <f t="shared" si="217"/>
        <v>1</v>
      </c>
    </row>
    <row r="6746" spans="1:10" s="1" customFormat="1" ht="15" customHeight="1" x14ac:dyDescent="0.2">
      <c r="A6746" s="8" t="s">
        <v>1886</v>
      </c>
      <c r="B6746" s="8" t="s">
        <v>1887</v>
      </c>
      <c r="C6746" s="8" t="s">
        <v>3282</v>
      </c>
      <c r="D6746" s="8" t="s">
        <v>3283</v>
      </c>
      <c r="E6746" s="2">
        <v>8</v>
      </c>
      <c r="F6746" s="2">
        <v>8</v>
      </c>
      <c r="G6746" s="2">
        <f t="shared" si="218"/>
        <v>0</v>
      </c>
      <c r="H6746" s="9">
        <v>44896</v>
      </c>
      <c r="I6746" s="2" t="s">
        <v>5891</v>
      </c>
      <c r="J6746" s="2">
        <f t="shared" si="217"/>
        <v>0</v>
      </c>
    </row>
    <row r="6747" spans="1:10" s="1" customFormat="1" ht="15" customHeight="1" x14ac:dyDescent="0.2">
      <c r="A6747" s="10" t="s">
        <v>1886</v>
      </c>
      <c r="B6747" s="10" t="s">
        <v>1887</v>
      </c>
      <c r="C6747" s="10" t="s">
        <v>7038</v>
      </c>
      <c r="D6747" s="10" t="s">
        <v>7039</v>
      </c>
      <c r="E6747" s="2">
        <v>1</v>
      </c>
      <c r="F6747" s="2">
        <v>1</v>
      </c>
      <c r="G6747" s="2">
        <f t="shared" si="218"/>
        <v>0</v>
      </c>
      <c r="H6747" s="9">
        <v>44896</v>
      </c>
      <c r="I6747" s="2" t="s">
        <v>5891</v>
      </c>
      <c r="J6747" s="2">
        <f t="shared" si="217"/>
        <v>0</v>
      </c>
    </row>
    <row r="6748" spans="1:10" s="1" customFormat="1" ht="15" customHeight="1" x14ac:dyDescent="0.2">
      <c r="A6748" s="8" t="s">
        <v>1886</v>
      </c>
      <c r="B6748" s="8" t="s">
        <v>1887</v>
      </c>
      <c r="C6748" s="8" t="s">
        <v>3232</v>
      </c>
      <c r="D6748" s="8" t="s">
        <v>3233</v>
      </c>
      <c r="E6748" s="2">
        <v>30</v>
      </c>
      <c r="F6748" s="2">
        <v>30</v>
      </c>
      <c r="G6748" s="2">
        <f t="shared" si="218"/>
        <v>0</v>
      </c>
      <c r="H6748" s="9">
        <v>44896</v>
      </c>
      <c r="I6748" s="2" t="s">
        <v>5891</v>
      </c>
      <c r="J6748" s="2">
        <f t="shared" si="217"/>
        <v>0</v>
      </c>
    </row>
    <row r="6749" spans="1:10" s="1" customFormat="1" ht="15" customHeight="1" x14ac:dyDescent="0.2">
      <c r="A6749" s="10" t="s">
        <v>1886</v>
      </c>
      <c r="B6749" s="10" t="s">
        <v>1887</v>
      </c>
      <c r="C6749" s="10" t="s">
        <v>7040</v>
      </c>
      <c r="D6749" s="10" t="s">
        <v>7041</v>
      </c>
      <c r="E6749" s="2">
        <v>1</v>
      </c>
      <c r="F6749" s="2">
        <v>1</v>
      </c>
      <c r="G6749" s="2">
        <f t="shared" si="218"/>
        <v>0</v>
      </c>
      <c r="H6749" s="9">
        <v>44896</v>
      </c>
      <c r="I6749" s="2" t="s">
        <v>5891</v>
      </c>
      <c r="J6749" s="2">
        <f t="shared" si="217"/>
        <v>0</v>
      </c>
    </row>
    <row r="6750" spans="1:10" s="1" customFormat="1" ht="15" customHeight="1" x14ac:dyDescent="0.2">
      <c r="A6750" s="8" t="s">
        <v>1886</v>
      </c>
      <c r="B6750" s="8" t="s">
        <v>1887</v>
      </c>
      <c r="C6750" s="8" t="s">
        <v>3316</v>
      </c>
      <c r="D6750" s="8" t="s">
        <v>3317</v>
      </c>
      <c r="E6750" s="2">
        <v>1</v>
      </c>
      <c r="F6750" s="2">
        <v>1</v>
      </c>
      <c r="G6750" s="2">
        <f t="shared" si="218"/>
        <v>0</v>
      </c>
      <c r="H6750" s="9">
        <v>44896</v>
      </c>
      <c r="I6750" s="2" t="s">
        <v>5891</v>
      </c>
      <c r="J6750" s="2">
        <f t="shared" si="217"/>
        <v>0</v>
      </c>
    </row>
    <row r="6751" spans="1:10" s="1" customFormat="1" ht="15" customHeight="1" x14ac:dyDescent="0.2">
      <c r="A6751" s="10" t="s">
        <v>1886</v>
      </c>
      <c r="B6751" s="10" t="s">
        <v>1887</v>
      </c>
      <c r="C6751" s="10" t="s">
        <v>7042</v>
      </c>
      <c r="D6751" s="10" t="s">
        <v>7043</v>
      </c>
      <c r="E6751" s="2">
        <v>1</v>
      </c>
      <c r="F6751" s="2">
        <v>1</v>
      </c>
      <c r="G6751" s="2">
        <f t="shared" si="218"/>
        <v>0</v>
      </c>
      <c r="H6751" s="9">
        <v>44896</v>
      </c>
      <c r="I6751" s="2" t="s">
        <v>5891</v>
      </c>
      <c r="J6751" s="2">
        <f t="shared" si="217"/>
        <v>0</v>
      </c>
    </row>
    <row r="6752" spans="1:10" s="1" customFormat="1" ht="15" customHeight="1" x14ac:dyDescent="0.2">
      <c r="A6752" s="10" t="s">
        <v>1886</v>
      </c>
      <c r="B6752" s="10" t="s">
        <v>1887</v>
      </c>
      <c r="C6752" s="10" t="s">
        <v>7044</v>
      </c>
      <c r="D6752" s="10" t="s">
        <v>7045</v>
      </c>
      <c r="E6752" s="2">
        <v>5</v>
      </c>
      <c r="F6752" s="2">
        <v>1</v>
      </c>
      <c r="G6752" s="2">
        <f t="shared" si="218"/>
        <v>-4</v>
      </c>
      <c r="H6752" s="9">
        <v>44896</v>
      </c>
      <c r="I6752" s="2" t="s">
        <v>5891</v>
      </c>
      <c r="J6752" s="2">
        <f t="shared" si="217"/>
        <v>1</v>
      </c>
    </row>
    <row r="6753" spans="1:10" s="1" customFormat="1" ht="15" customHeight="1" x14ac:dyDescent="0.2">
      <c r="A6753" s="8" t="s">
        <v>1886</v>
      </c>
      <c r="B6753" s="8" t="s">
        <v>1887</v>
      </c>
      <c r="C6753" s="8" t="s">
        <v>7046</v>
      </c>
      <c r="D6753" s="8" t="s">
        <v>7047</v>
      </c>
      <c r="E6753" s="2">
        <v>2</v>
      </c>
      <c r="F6753" s="2">
        <v>2</v>
      </c>
      <c r="G6753" s="2">
        <f t="shared" si="218"/>
        <v>0</v>
      </c>
      <c r="H6753" s="9">
        <v>44896</v>
      </c>
      <c r="I6753" s="2" t="s">
        <v>5891</v>
      </c>
      <c r="J6753" s="2">
        <f t="shared" si="217"/>
        <v>0</v>
      </c>
    </row>
    <row r="6754" spans="1:10" s="1" customFormat="1" ht="15" customHeight="1" x14ac:dyDescent="0.2">
      <c r="A6754" s="10" t="s">
        <v>1886</v>
      </c>
      <c r="B6754" s="10" t="s">
        <v>1887</v>
      </c>
      <c r="C6754" s="10" t="s">
        <v>7048</v>
      </c>
      <c r="D6754" s="10" t="s">
        <v>7049</v>
      </c>
      <c r="E6754" s="2">
        <v>2</v>
      </c>
      <c r="F6754" s="2">
        <v>6</v>
      </c>
      <c r="G6754" s="2">
        <f t="shared" si="218"/>
        <v>4</v>
      </c>
      <c r="H6754" s="9">
        <v>44896</v>
      </c>
      <c r="I6754" s="2" t="s">
        <v>5891</v>
      </c>
      <c r="J6754" s="2">
        <f t="shared" si="217"/>
        <v>1</v>
      </c>
    </row>
    <row r="6755" spans="1:10" s="1" customFormat="1" ht="15" customHeight="1" x14ac:dyDescent="0.2">
      <c r="A6755" s="10" t="s">
        <v>3718</v>
      </c>
      <c r="B6755" s="10" t="s">
        <v>3722</v>
      </c>
      <c r="C6755" s="10" t="s">
        <v>3900</v>
      </c>
      <c r="D6755" s="10" t="s">
        <v>3901</v>
      </c>
      <c r="E6755" s="2">
        <v>16.8</v>
      </c>
      <c r="F6755" s="2">
        <v>16.96</v>
      </c>
      <c r="G6755" s="2">
        <f t="shared" si="218"/>
        <v>0.16000000000000014</v>
      </c>
      <c r="H6755" s="9">
        <v>44896</v>
      </c>
      <c r="I6755" s="2" t="s">
        <v>5891</v>
      </c>
      <c r="J6755" s="2">
        <f t="shared" si="217"/>
        <v>1</v>
      </c>
    </row>
    <row r="6756" spans="1:10" s="1" customFormat="1" ht="15" customHeight="1" x14ac:dyDescent="0.2">
      <c r="A6756" s="8" t="s">
        <v>3718</v>
      </c>
      <c r="B6756" s="8" t="s">
        <v>3725</v>
      </c>
      <c r="C6756" s="8" t="s">
        <v>3925</v>
      </c>
      <c r="D6756" s="8" t="s">
        <v>3926</v>
      </c>
      <c r="E6756" s="2">
        <v>2.5</v>
      </c>
      <c r="F6756" s="2">
        <v>3.15</v>
      </c>
      <c r="G6756" s="2">
        <f t="shared" si="218"/>
        <v>0.64999999999999991</v>
      </c>
      <c r="H6756" s="9">
        <v>44896</v>
      </c>
      <c r="I6756" s="2" t="s">
        <v>5891</v>
      </c>
      <c r="J6756" s="2">
        <f t="shared" si="217"/>
        <v>1</v>
      </c>
    </row>
    <row r="6757" spans="1:10" s="1" customFormat="1" ht="15" customHeight="1" x14ac:dyDescent="0.2">
      <c r="A6757" s="8" t="s">
        <v>3718</v>
      </c>
      <c r="B6757" s="8" t="s">
        <v>3725</v>
      </c>
      <c r="C6757" s="8" t="s">
        <v>3927</v>
      </c>
      <c r="D6757" s="8" t="s">
        <v>3928</v>
      </c>
      <c r="E6757" s="2">
        <v>1.4</v>
      </c>
      <c r="F6757" s="2">
        <v>2.2799999999999998</v>
      </c>
      <c r="G6757" s="2">
        <f t="shared" si="218"/>
        <v>0.87999999999999989</v>
      </c>
      <c r="H6757" s="9">
        <v>44896</v>
      </c>
      <c r="I6757" s="2" t="s">
        <v>5891</v>
      </c>
      <c r="J6757" s="2">
        <f t="shared" si="217"/>
        <v>1</v>
      </c>
    </row>
    <row r="6758" spans="1:10" s="1" customFormat="1" ht="15" customHeight="1" x14ac:dyDescent="0.2">
      <c r="A6758" s="8" t="s">
        <v>3718</v>
      </c>
      <c r="B6758" s="8" t="s">
        <v>3719</v>
      </c>
      <c r="C6758" s="8" t="s">
        <v>3972</v>
      </c>
      <c r="D6758" s="8" t="s">
        <v>3973</v>
      </c>
      <c r="E6758" s="2">
        <v>4.6100000000000003</v>
      </c>
      <c r="F6758" s="2">
        <v>6</v>
      </c>
      <c r="G6758" s="2">
        <f t="shared" si="218"/>
        <v>1.3899999999999997</v>
      </c>
      <c r="H6758" s="9">
        <v>44896</v>
      </c>
      <c r="I6758" s="2" t="s">
        <v>5891</v>
      </c>
      <c r="J6758" s="2">
        <f t="shared" si="217"/>
        <v>1</v>
      </c>
    </row>
    <row r="6759" spans="1:10" s="1" customFormat="1" ht="15" customHeight="1" x14ac:dyDescent="0.2">
      <c r="A6759" s="10" t="s">
        <v>3718</v>
      </c>
      <c r="B6759" s="10" t="s">
        <v>3719</v>
      </c>
      <c r="C6759" s="10" t="s">
        <v>7050</v>
      </c>
      <c r="D6759" s="10" t="s">
        <v>7051</v>
      </c>
      <c r="E6759" s="2">
        <v>4.79</v>
      </c>
      <c r="F6759" s="2">
        <v>5</v>
      </c>
      <c r="G6759" s="2">
        <f t="shared" si="218"/>
        <v>0.20999999999999996</v>
      </c>
      <c r="H6759" s="9">
        <v>44896</v>
      </c>
      <c r="I6759" s="2" t="s">
        <v>5891</v>
      </c>
      <c r="J6759" s="2">
        <f t="shared" si="217"/>
        <v>1</v>
      </c>
    </row>
    <row r="6760" spans="1:10" s="1" customFormat="1" ht="15" customHeight="1" x14ac:dyDescent="0.2">
      <c r="A6760" s="10" t="s">
        <v>3718</v>
      </c>
      <c r="B6760" s="10" t="s">
        <v>3719</v>
      </c>
      <c r="C6760" s="10" t="s">
        <v>7052</v>
      </c>
      <c r="D6760" s="10" t="s">
        <v>7053</v>
      </c>
      <c r="E6760" s="2">
        <v>3.24</v>
      </c>
      <c r="F6760" s="2">
        <v>3.47</v>
      </c>
      <c r="G6760" s="2">
        <f t="shared" si="218"/>
        <v>0.22999999999999998</v>
      </c>
      <c r="H6760" s="9">
        <v>44896</v>
      </c>
      <c r="I6760" s="2" t="s">
        <v>5891</v>
      </c>
      <c r="J6760" s="2">
        <f t="shared" si="217"/>
        <v>1</v>
      </c>
    </row>
    <row r="6761" spans="1:10" s="1" customFormat="1" ht="15" customHeight="1" x14ac:dyDescent="0.2">
      <c r="A6761" s="10" t="s">
        <v>3718</v>
      </c>
      <c r="B6761" s="10" t="s">
        <v>3748</v>
      </c>
      <c r="C6761" s="10" t="s">
        <v>7054</v>
      </c>
      <c r="D6761" s="10" t="s">
        <v>7055</v>
      </c>
      <c r="E6761" s="2">
        <v>3.19</v>
      </c>
      <c r="F6761" s="2">
        <v>3.19</v>
      </c>
      <c r="G6761" s="2">
        <f t="shared" si="218"/>
        <v>0</v>
      </c>
      <c r="H6761" s="9">
        <v>44896</v>
      </c>
      <c r="I6761" s="2" t="s">
        <v>5891</v>
      </c>
      <c r="J6761" s="2">
        <f t="shared" si="217"/>
        <v>0</v>
      </c>
    </row>
    <row r="6762" spans="1:10" s="1" customFormat="1" ht="15" customHeight="1" x14ac:dyDescent="0.2">
      <c r="A6762" s="10" t="s">
        <v>3718</v>
      </c>
      <c r="B6762" s="10" t="s">
        <v>3980</v>
      </c>
      <c r="C6762" s="10" t="s">
        <v>7056</v>
      </c>
      <c r="D6762" s="10" t="s">
        <v>7057</v>
      </c>
      <c r="E6762" s="2">
        <v>100</v>
      </c>
      <c r="F6762" s="2">
        <v>100</v>
      </c>
      <c r="G6762" s="2">
        <f t="shared" si="218"/>
        <v>0</v>
      </c>
      <c r="H6762" s="9">
        <v>44896</v>
      </c>
      <c r="I6762" s="2" t="s">
        <v>5891</v>
      </c>
      <c r="J6762" s="2">
        <f t="shared" si="217"/>
        <v>0</v>
      </c>
    </row>
    <row r="6763" spans="1:10" s="1" customFormat="1" ht="15" customHeight="1" x14ac:dyDescent="0.2">
      <c r="A6763" s="8" t="s">
        <v>3718</v>
      </c>
      <c r="B6763" s="8" t="s">
        <v>3722</v>
      </c>
      <c r="C6763" s="8" t="s">
        <v>3894</v>
      </c>
      <c r="D6763" s="8" t="s">
        <v>3895</v>
      </c>
      <c r="E6763" s="2">
        <v>5.63</v>
      </c>
      <c r="F6763" s="2">
        <v>5.63</v>
      </c>
      <c r="G6763" s="2">
        <f t="shared" si="218"/>
        <v>0</v>
      </c>
      <c r="H6763" s="9">
        <v>44896</v>
      </c>
      <c r="I6763" s="2" t="s">
        <v>5891</v>
      </c>
      <c r="J6763" s="2">
        <f t="shared" si="217"/>
        <v>0</v>
      </c>
    </row>
    <row r="6764" spans="1:10" s="1" customFormat="1" ht="15" customHeight="1" x14ac:dyDescent="0.2">
      <c r="A6764" s="10" t="s">
        <v>3718</v>
      </c>
      <c r="B6764" s="10" t="s">
        <v>3722</v>
      </c>
      <c r="C6764" s="10" t="s">
        <v>3894</v>
      </c>
      <c r="D6764" s="10" t="s">
        <v>3895</v>
      </c>
      <c r="E6764" s="2">
        <v>18</v>
      </c>
      <c r="F6764" s="2">
        <v>18</v>
      </c>
      <c r="G6764" s="2">
        <f t="shared" si="218"/>
        <v>0</v>
      </c>
      <c r="H6764" s="9">
        <v>44896</v>
      </c>
      <c r="I6764" s="2" t="s">
        <v>5891</v>
      </c>
      <c r="J6764" s="2">
        <f t="shared" si="217"/>
        <v>0</v>
      </c>
    </row>
    <row r="6765" spans="1:10" s="1" customFormat="1" ht="15" customHeight="1" x14ac:dyDescent="0.2">
      <c r="A6765" s="8" t="s">
        <v>3718</v>
      </c>
      <c r="B6765" s="8" t="s">
        <v>3722</v>
      </c>
      <c r="C6765" s="8" t="s">
        <v>4066</v>
      </c>
      <c r="D6765" s="8" t="s">
        <v>4067</v>
      </c>
      <c r="E6765" s="2">
        <v>623</v>
      </c>
      <c r="F6765" s="2">
        <v>623</v>
      </c>
      <c r="G6765" s="2">
        <f t="shared" si="218"/>
        <v>0</v>
      </c>
      <c r="H6765" s="9">
        <v>44896</v>
      </c>
      <c r="I6765" s="2" t="s">
        <v>5891</v>
      </c>
      <c r="J6765" s="2">
        <f t="shared" si="217"/>
        <v>0</v>
      </c>
    </row>
    <row r="6766" spans="1:10" s="1" customFormat="1" ht="15" customHeight="1" x14ac:dyDescent="0.2">
      <c r="A6766" s="8" t="s">
        <v>3718</v>
      </c>
      <c r="B6766" s="8" t="s">
        <v>3722</v>
      </c>
      <c r="C6766" s="8" t="s">
        <v>4068</v>
      </c>
      <c r="D6766" s="8" t="s">
        <v>4069</v>
      </c>
      <c r="E6766" s="2">
        <v>533.92999999999995</v>
      </c>
      <c r="F6766" s="2">
        <v>533.93000000000006</v>
      </c>
      <c r="G6766" s="2">
        <f t="shared" si="218"/>
        <v>0</v>
      </c>
      <c r="H6766" s="9">
        <v>44896</v>
      </c>
      <c r="I6766" s="2" t="s">
        <v>5891</v>
      </c>
      <c r="J6766" s="2">
        <f t="shared" si="217"/>
        <v>0</v>
      </c>
    </row>
    <row r="6767" spans="1:10" s="1" customFormat="1" ht="15" customHeight="1" x14ac:dyDescent="0.2">
      <c r="A6767" s="8" t="s">
        <v>3718</v>
      </c>
      <c r="B6767" s="8" t="s">
        <v>3722</v>
      </c>
      <c r="C6767" s="8" t="s">
        <v>3896</v>
      </c>
      <c r="D6767" s="8" t="s">
        <v>3897</v>
      </c>
      <c r="E6767" s="2">
        <v>5.4</v>
      </c>
      <c r="F6767" s="2">
        <v>5.4</v>
      </c>
      <c r="G6767" s="2">
        <f t="shared" si="218"/>
        <v>0</v>
      </c>
      <c r="H6767" s="9">
        <v>44896</v>
      </c>
      <c r="I6767" s="2" t="s">
        <v>5891</v>
      </c>
      <c r="J6767" s="2">
        <f t="shared" ref="J6767:J6830" si="219">IF(G6767=0,0,1)</f>
        <v>0</v>
      </c>
    </row>
    <row r="6768" spans="1:10" s="1" customFormat="1" ht="15" customHeight="1" x14ac:dyDescent="0.2">
      <c r="A6768" s="10" t="s">
        <v>3718</v>
      </c>
      <c r="B6768" s="10" t="s">
        <v>3722</v>
      </c>
      <c r="C6768" s="10" t="s">
        <v>7058</v>
      </c>
      <c r="D6768" s="10" t="s">
        <v>7059</v>
      </c>
      <c r="E6768" s="2">
        <v>2.64</v>
      </c>
      <c r="F6768" s="2">
        <v>2.64</v>
      </c>
      <c r="G6768" s="2">
        <f t="shared" si="218"/>
        <v>0</v>
      </c>
      <c r="H6768" s="9">
        <v>44896</v>
      </c>
      <c r="I6768" s="2" t="s">
        <v>5891</v>
      </c>
      <c r="J6768" s="2">
        <f t="shared" si="219"/>
        <v>0</v>
      </c>
    </row>
    <row r="6769" spans="1:10" s="1" customFormat="1" ht="15" customHeight="1" x14ac:dyDescent="0.2">
      <c r="A6769" s="8" t="s">
        <v>3718</v>
      </c>
      <c r="B6769" s="8" t="s">
        <v>3722</v>
      </c>
      <c r="C6769" s="8" t="s">
        <v>3898</v>
      </c>
      <c r="D6769" s="8" t="s">
        <v>3899</v>
      </c>
      <c r="E6769" s="2">
        <v>0.69</v>
      </c>
      <c r="F6769" s="2">
        <v>0.69</v>
      </c>
      <c r="G6769" s="2">
        <f t="shared" si="218"/>
        <v>0</v>
      </c>
      <c r="H6769" s="9">
        <v>44896</v>
      </c>
      <c r="I6769" s="2" t="s">
        <v>5891</v>
      </c>
      <c r="J6769" s="2">
        <f t="shared" si="219"/>
        <v>0</v>
      </c>
    </row>
    <row r="6770" spans="1:10" s="1" customFormat="1" ht="15" customHeight="1" x14ac:dyDescent="0.2">
      <c r="A6770" s="8" t="s">
        <v>3718</v>
      </c>
      <c r="B6770" s="8" t="s">
        <v>3722</v>
      </c>
      <c r="C6770" s="8" t="s">
        <v>3900</v>
      </c>
      <c r="D6770" s="8" t="s">
        <v>3901</v>
      </c>
      <c r="E6770" s="2">
        <v>16.84</v>
      </c>
      <c r="F6770" s="2">
        <v>16.84</v>
      </c>
      <c r="G6770" s="2">
        <f t="shared" si="218"/>
        <v>0</v>
      </c>
      <c r="H6770" s="9">
        <v>44896</v>
      </c>
      <c r="I6770" s="2" t="s">
        <v>5891</v>
      </c>
      <c r="J6770" s="2">
        <f t="shared" si="219"/>
        <v>0</v>
      </c>
    </row>
    <row r="6771" spans="1:10" s="1" customFormat="1" ht="15" customHeight="1" x14ac:dyDescent="0.2">
      <c r="A6771" s="8" t="s">
        <v>3718</v>
      </c>
      <c r="B6771" s="8" t="s">
        <v>3722</v>
      </c>
      <c r="C6771" s="8" t="s">
        <v>3902</v>
      </c>
      <c r="D6771" s="8" t="s">
        <v>3903</v>
      </c>
      <c r="E6771" s="2">
        <v>49.62</v>
      </c>
      <c r="F6771" s="2">
        <v>49.62</v>
      </c>
      <c r="G6771" s="2">
        <f t="shared" si="218"/>
        <v>0</v>
      </c>
      <c r="H6771" s="9">
        <v>44896</v>
      </c>
      <c r="I6771" s="2" t="s">
        <v>5891</v>
      </c>
      <c r="J6771" s="2">
        <f t="shared" si="219"/>
        <v>0</v>
      </c>
    </row>
    <row r="6772" spans="1:10" s="1" customFormat="1" ht="15" customHeight="1" x14ac:dyDescent="0.2">
      <c r="A6772" s="8" t="s">
        <v>3718</v>
      </c>
      <c r="B6772" s="8" t="s">
        <v>3722</v>
      </c>
      <c r="C6772" s="8" t="s">
        <v>3723</v>
      </c>
      <c r="D6772" s="8" t="s">
        <v>3724</v>
      </c>
      <c r="E6772" s="2">
        <v>144.91999999999999</v>
      </c>
      <c r="F6772" s="2">
        <v>144.91999999999999</v>
      </c>
      <c r="G6772" s="2">
        <f t="shared" si="218"/>
        <v>0</v>
      </c>
      <c r="H6772" s="9">
        <v>44896</v>
      </c>
      <c r="I6772" s="2" t="s">
        <v>5891</v>
      </c>
      <c r="J6772" s="2">
        <f t="shared" si="219"/>
        <v>0</v>
      </c>
    </row>
    <row r="6773" spans="1:10" s="1" customFormat="1" ht="15" customHeight="1" x14ac:dyDescent="0.2">
      <c r="A6773" s="8" t="s">
        <v>3718</v>
      </c>
      <c r="B6773" s="8" t="s">
        <v>3722</v>
      </c>
      <c r="C6773" s="8" t="s">
        <v>3904</v>
      </c>
      <c r="D6773" s="8" t="s">
        <v>3905</v>
      </c>
      <c r="E6773" s="2">
        <v>215.98</v>
      </c>
      <c r="F6773" s="2">
        <v>215.98000000000002</v>
      </c>
      <c r="G6773" s="2">
        <f t="shared" si="218"/>
        <v>0</v>
      </c>
      <c r="H6773" s="9">
        <v>44896</v>
      </c>
      <c r="I6773" s="2" t="s">
        <v>5891</v>
      </c>
      <c r="J6773" s="2">
        <f t="shared" si="219"/>
        <v>0</v>
      </c>
    </row>
    <row r="6774" spans="1:10" s="1" customFormat="1" ht="15" customHeight="1" x14ac:dyDescent="0.2">
      <c r="A6774" s="26" t="s">
        <v>3718</v>
      </c>
      <c r="B6774" s="26" t="s">
        <v>3722</v>
      </c>
      <c r="C6774" s="26" t="s">
        <v>3904</v>
      </c>
      <c r="D6774" s="26" t="s">
        <v>3905</v>
      </c>
      <c r="E6774" s="2">
        <v>12</v>
      </c>
      <c r="F6774" s="2">
        <v>12</v>
      </c>
      <c r="G6774" s="2">
        <f t="shared" si="218"/>
        <v>0</v>
      </c>
      <c r="H6774" s="9">
        <v>44896</v>
      </c>
      <c r="I6774" s="2" t="s">
        <v>5891</v>
      </c>
      <c r="J6774" s="2">
        <f t="shared" si="219"/>
        <v>0</v>
      </c>
    </row>
    <row r="6775" spans="1:10" s="1" customFormat="1" ht="15" customHeight="1" x14ac:dyDescent="0.2">
      <c r="A6775" s="10" t="s">
        <v>3718</v>
      </c>
      <c r="B6775" s="10" t="s">
        <v>3980</v>
      </c>
      <c r="C6775" s="10" t="s">
        <v>7060</v>
      </c>
      <c r="D6775" s="10" t="s">
        <v>7061</v>
      </c>
      <c r="E6775" s="2">
        <v>6.48</v>
      </c>
      <c r="F6775" s="2">
        <v>6.48</v>
      </c>
      <c r="G6775" s="2">
        <f t="shared" ref="G6775:G6838" si="220">F6775-E6775</f>
        <v>0</v>
      </c>
      <c r="H6775" s="9">
        <v>44896</v>
      </c>
      <c r="I6775" s="2" t="s">
        <v>5891</v>
      </c>
      <c r="J6775" s="2">
        <f t="shared" si="219"/>
        <v>0</v>
      </c>
    </row>
    <row r="6776" spans="1:10" s="1" customFormat="1" ht="15" customHeight="1" x14ac:dyDescent="0.2">
      <c r="A6776" s="10" t="s">
        <v>3718</v>
      </c>
      <c r="B6776" s="10" t="s">
        <v>3980</v>
      </c>
      <c r="C6776" s="10" t="s">
        <v>7062</v>
      </c>
      <c r="D6776" s="10" t="s">
        <v>7063</v>
      </c>
      <c r="E6776" s="2">
        <v>6</v>
      </c>
      <c r="F6776" s="2">
        <v>6</v>
      </c>
      <c r="G6776" s="2">
        <f t="shared" si="220"/>
        <v>0</v>
      </c>
      <c r="H6776" s="9">
        <v>44896</v>
      </c>
      <c r="I6776" s="2" t="s">
        <v>5891</v>
      </c>
      <c r="J6776" s="2">
        <f t="shared" si="219"/>
        <v>0</v>
      </c>
    </row>
    <row r="6777" spans="1:10" s="1" customFormat="1" ht="15" customHeight="1" x14ac:dyDescent="0.2">
      <c r="A6777" s="10" t="s">
        <v>3718</v>
      </c>
      <c r="B6777" s="10" t="s">
        <v>3980</v>
      </c>
      <c r="C6777" s="10" t="s">
        <v>7064</v>
      </c>
      <c r="D6777" s="10" t="s">
        <v>7065</v>
      </c>
      <c r="E6777" s="2">
        <v>1.37</v>
      </c>
      <c r="F6777" s="2">
        <v>1.37</v>
      </c>
      <c r="G6777" s="2">
        <f t="shared" si="220"/>
        <v>0</v>
      </c>
      <c r="H6777" s="9">
        <v>44896</v>
      </c>
      <c r="I6777" s="2" t="s">
        <v>5891</v>
      </c>
      <c r="J6777" s="2">
        <f t="shared" si="219"/>
        <v>0</v>
      </c>
    </row>
    <row r="6778" spans="1:10" s="1" customFormat="1" ht="15" customHeight="1" x14ac:dyDescent="0.2">
      <c r="A6778" s="8" t="s">
        <v>3718</v>
      </c>
      <c r="B6778" s="8" t="s">
        <v>3722</v>
      </c>
      <c r="C6778" s="8" t="s">
        <v>7066</v>
      </c>
      <c r="D6778" s="8" t="s">
        <v>7067</v>
      </c>
      <c r="E6778" s="2">
        <v>36</v>
      </c>
      <c r="F6778" s="2">
        <v>36</v>
      </c>
      <c r="G6778" s="2">
        <f t="shared" si="220"/>
        <v>0</v>
      </c>
      <c r="H6778" s="9">
        <v>44896</v>
      </c>
      <c r="I6778" s="2" t="s">
        <v>5891</v>
      </c>
      <c r="J6778" s="2">
        <f t="shared" si="219"/>
        <v>0</v>
      </c>
    </row>
    <row r="6779" spans="1:10" s="1" customFormat="1" ht="15" customHeight="1" x14ac:dyDescent="0.2">
      <c r="A6779" s="8" t="s">
        <v>3718</v>
      </c>
      <c r="B6779" s="8" t="s">
        <v>3725</v>
      </c>
      <c r="C6779" s="8" t="s">
        <v>3906</v>
      </c>
      <c r="D6779" s="8" t="s">
        <v>3907</v>
      </c>
      <c r="E6779" s="2">
        <v>3.24</v>
      </c>
      <c r="F6779" s="2">
        <v>3.24</v>
      </c>
      <c r="G6779" s="2">
        <f t="shared" si="220"/>
        <v>0</v>
      </c>
      <c r="H6779" s="9">
        <v>44896</v>
      </c>
      <c r="I6779" s="2" t="s">
        <v>5891</v>
      </c>
      <c r="J6779" s="2">
        <f t="shared" si="219"/>
        <v>0</v>
      </c>
    </row>
    <row r="6780" spans="1:10" s="1" customFormat="1" ht="15" customHeight="1" x14ac:dyDescent="0.2">
      <c r="A6780" s="8" t="s">
        <v>3718</v>
      </c>
      <c r="B6780" s="8" t="s">
        <v>3725</v>
      </c>
      <c r="C6780" s="8" t="s">
        <v>3908</v>
      </c>
      <c r="D6780" s="8" t="s">
        <v>3909</v>
      </c>
      <c r="E6780" s="2">
        <v>79.650000000000006</v>
      </c>
      <c r="F6780" s="2">
        <v>80.599999999999994</v>
      </c>
      <c r="G6780" s="2">
        <f t="shared" si="220"/>
        <v>0.94999999999998863</v>
      </c>
      <c r="H6780" s="9">
        <v>44896</v>
      </c>
      <c r="I6780" s="2" t="s">
        <v>5891</v>
      </c>
      <c r="J6780" s="2">
        <f t="shared" si="219"/>
        <v>1</v>
      </c>
    </row>
    <row r="6781" spans="1:10" s="1" customFormat="1" ht="15" customHeight="1" x14ac:dyDescent="0.2">
      <c r="A6781" s="8" t="s">
        <v>3718</v>
      </c>
      <c r="B6781" s="8" t="s">
        <v>3725</v>
      </c>
      <c r="C6781" s="8" t="s">
        <v>3910</v>
      </c>
      <c r="D6781" s="8" t="s">
        <v>3911</v>
      </c>
      <c r="E6781" s="2">
        <v>28.71</v>
      </c>
      <c r="F6781" s="2">
        <v>30</v>
      </c>
      <c r="G6781" s="2">
        <f t="shared" si="220"/>
        <v>1.2899999999999991</v>
      </c>
      <c r="H6781" s="9">
        <v>44896</v>
      </c>
      <c r="I6781" s="2" t="s">
        <v>5891</v>
      </c>
      <c r="J6781" s="2">
        <f t="shared" si="219"/>
        <v>1</v>
      </c>
    </row>
    <row r="6782" spans="1:10" s="1" customFormat="1" ht="15" customHeight="1" x14ac:dyDescent="0.2">
      <c r="A6782" s="8" t="s">
        <v>3718</v>
      </c>
      <c r="B6782" s="8" t="s">
        <v>3725</v>
      </c>
      <c r="C6782" s="8" t="s">
        <v>3726</v>
      </c>
      <c r="D6782" s="8" t="s">
        <v>3727</v>
      </c>
      <c r="E6782" s="2">
        <v>7.93</v>
      </c>
      <c r="F6782" s="2">
        <v>7.93</v>
      </c>
      <c r="G6782" s="2">
        <f t="shared" si="220"/>
        <v>0</v>
      </c>
      <c r="H6782" s="9">
        <v>44896</v>
      </c>
      <c r="I6782" s="2" t="s">
        <v>5891</v>
      </c>
      <c r="J6782" s="2">
        <f t="shared" si="219"/>
        <v>0</v>
      </c>
    </row>
    <row r="6783" spans="1:10" s="1" customFormat="1" ht="15" customHeight="1" x14ac:dyDescent="0.2">
      <c r="A6783" s="8" t="s">
        <v>3718</v>
      </c>
      <c r="B6783" s="8" t="s">
        <v>3725</v>
      </c>
      <c r="C6783" s="8" t="s">
        <v>3912</v>
      </c>
      <c r="D6783" s="8" t="s">
        <v>3913</v>
      </c>
      <c r="E6783" s="2">
        <v>8</v>
      </c>
      <c r="F6783" s="2">
        <v>7.9999999999999991</v>
      </c>
      <c r="G6783" s="2">
        <f t="shared" si="220"/>
        <v>0</v>
      </c>
      <c r="H6783" s="9">
        <v>44896</v>
      </c>
      <c r="I6783" s="2" t="s">
        <v>5891</v>
      </c>
      <c r="J6783" s="2">
        <f t="shared" si="219"/>
        <v>0</v>
      </c>
    </row>
    <row r="6784" spans="1:10" s="1" customFormat="1" ht="15" customHeight="1" x14ac:dyDescent="0.2">
      <c r="A6784" s="10" t="s">
        <v>3718</v>
      </c>
      <c r="B6784" s="10" t="s">
        <v>3725</v>
      </c>
      <c r="C6784" s="10" t="s">
        <v>3912</v>
      </c>
      <c r="D6784" s="10" t="s">
        <v>3913</v>
      </c>
      <c r="E6784" s="2">
        <v>2.79</v>
      </c>
      <c r="F6784" s="2">
        <v>2.79</v>
      </c>
      <c r="G6784" s="2">
        <f t="shared" si="220"/>
        <v>0</v>
      </c>
      <c r="H6784" s="9">
        <v>44896</v>
      </c>
      <c r="I6784" s="2" t="s">
        <v>5891</v>
      </c>
      <c r="J6784" s="2">
        <f t="shared" si="219"/>
        <v>0</v>
      </c>
    </row>
    <row r="6785" spans="1:10" s="1" customFormat="1" ht="15" customHeight="1" x14ac:dyDescent="0.2">
      <c r="A6785" s="8" t="s">
        <v>3718</v>
      </c>
      <c r="B6785" s="8" t="s">
        <v>3725</v>
      </c>
      <c r="C6785" s="8" t="s">
        <v>3914</v>
      </c>
      <c r="D6785" s="8" t="s">
        <v>3915</v>
      </c>
      <c r="E6785" s="2">
        <v>34.200000000000003</v>
      </c>
      <c r="F6785" s="2">
        <v>34.200000000000003</v>
      </c>
      <c r="G6785" s="2">
        <f t="shared" si="220"/>
        <v>0</v>
      </c>
      <c r="H6785" s="9">
        <v>44896</v>
      </c>
      <c r="I6785" s="2" t="s">
        <v>5891</v>
      </c>
      <c r="J6785" s="2">
        <f t="shared" si="219"/>
        <v>0</v>
      </c>
    </row>
    <row r="6786" spans="1:10" s="1" customFormat="1" ht="15" customHeight="1" x14ac:dyDescent="0.2">
      <c r="A6786" s="8" t="s">
        <v>3718</v>
      </c>
      <c r="B6786" s="8" t="s">
        <v>3916</v>
      </c>
      <c r="C6786" s="8" t="s">
        <v>4070</v>
      </c>
      <c r="D6786" s="8" t="s">
        <v>4071</v>
      </c>
      <c r="E6786" s="2">
        <v>7.14</v>
      </c>
      <c r="F6786" s="2">
        <v>7.14</v>
      </c>
      <c r="G6786" s="2">
        <f t="shared" si="220"/>
        <v>0</v>
      </c>
      <c r="H6786" s="9">
        <v>44896</v>
      </c>
      <c r="I6786" s="2" t="s">
        <v>5891</v>
      </c>
      <c r="J6786" s="2">
        <f t="shared" si="219"/>
        <v>0</v>
      </c>
    </row>
    <row r="6787" spans="1:10" s="1" customFormat="1" ht="15" customHeight="1" x14ac:dyDescent="0.2">
      <c r="A6787" s="10" t="s">
        <v>3718</v>
      </c>
      <c r="B6787" s="10" t="s">
        <v>3916</v>
      </c>
      <c r="C6787" s="10" t="s">
        <v>4070</v>
      </c>
      <c r="D6787" s="10" t="s">
        <v>4071</v>
      </c>
      <c r="E6787" s="2">
        <v>14.46</v>
      </c>
      <c r="F6787" s="2">
        <v>14.459999999999999</v>
      </c>
      <c r="G6787" s="2">
        <f t="shared" si="220"/>
        <v>0</v>
      </c>
      <c r="H6787" s="9">
        <v>44896</v>
      </c>
      <c r="I6787" s="2" t="s">
        <v>5891</v>
      </c>
      <c r="J6787" s="2">
        <f t="shared" si="219"/>
        <v>0</v>
      </c>
    </row>
    <row r="6788" spans="1:10" s="1" customFormat="1" ht="15" customHeight="1" x14ac:dyDescent="0.2">
      <c r="A6788" s="8" t="s">
        <v>3718</v>
      </c>
      <c r="B6788" s="8" t="s">
        <v>3916</v>
      </c>
      <c r="C6788" s="8" t="s">
        <v>3917</v>
      </c>
      <c r="D6788" s="8" t="s">
        <v>3918</v>
      </c>
      <c r="E6788" s="2">
        <v>28.03</v>
      </c>
      <c r="F6788" s="2">
        <v>28.03</v>
      </c>
      <c r="G6788" s="2">
        <f t="shared" si="220"/>
        <v>0</v>
      </c>
      <c r="H6788" s="9">
        <v>44896</v>
      </c>
      <c r="I6788" s="2" t="s">
        <v>5891</v>
      </c>
      <c r="J6788" s="2">
        <f t="shared" si="219"/>
        <v>0</v>
      </c>
    </row>
    <row r="6789" spans="1:10" s="1" customFormat="1" ht="15" customHeight="1" x14ac:dyDescent="0.2">
      <c r="A6789" s="10" t="s">
        <v>3718</v>
      </c>
      <c r="B6789" s="10" t="s">
        <v>3725</v>
      </c>
      <c r="C6789" s="10" t="s">
        <v>7068</v>
      </c>
      <c r="D6789" s="10" t="s">
        <v>7069</v>
      </c>
      <c r="E6789" s="2">
        <v>7.37</v>
      </c>
      <c r="F6789" s="2">
        <v>7.37</v>
      </c>
      <c r="G6789" s="2">
        <f t="shared" si="220"/>
        <v>0</v>
      </c>
      <c r="H6789" s="9">
        <v>44896</v>
      </c>
      <c r="I6789" s="2" t="s">
        <v>5891</v>
      </c>
      <c r="J6789" s="2">
        <f t="shared" si="219"/>
        <v>0</v>
      </c>
    </row>
    <row r="6790" spans="1:10" s="1" customFormat="1" ht="15" customHeight="1" x14ac:dyDescent="0.2">
      <c r="A6790" s="8" t="s">
        <v>3718</v>
      </c>
      <c r="B6790" s="8" t="s">
        <v>3725</v>
      </c>
      <c r="C6790" s="8" t="s">
        <v>3919</v>
      </c>
      <c r="D6790" s="8" t="s">
        <v>3920</v>
      </c>
      <c r="E6790" s="2">
        <v>2</v>
      </c>
      <c r="F6790" s="2">
        <v>2</v>
      </c>
      <c r="G6790" s="2">
        <f t="shared" si="220"/>
        <v>0</v>
      </c>
      <c r="H6790" s="9">
        <v>44896</v>
      </c>
      <c r="I6790" s="2" t="s">
        <v>5891</v>
      </c>
      <c r="J6790" s="2">
        <f t="shared" si="219"/>
        <v>0</v>
      </c>
    </row>
    <row r="6791" spans="1:10" s="1" customFormat="1" ht="15" customHeight="1" x14ac:dyDescent="0.2">
      <c r="A6791" s="10" t="s">
        <v>3718</v>
      </c>
      <c r="B6791" s="10" t="s">
        <v>3725</v>
      </c>
      <c r="C6791" s="10" t="s">
        <v>3919</v>
      </c>
      <c r="D6791" s="10" t="s">
        <v>3920</v>
      </c>
      <c r="E6791" s="2">
        <v>3.9</v>
      </c>
      <c r="F6791" s="2">
        <v>3.9</v>
      </c>
      <c r="G6791" s="2">
        <f t="shared" si="220"/>
        <v>0</v>
      </c>
      <c r="H6791" s="9">
        <v>44896</v>
      </c>
      <c r="I6791" s="2" t="s">
        <v>5891</v>
      </c>
      <c r="J6791" s="2">
        <f t="shared" si="219"/>
        <v>0</v>
      </c>
    </row>
    <row r="6792" spans="1:10" s="1" customFormat="1" ht="15" customHeight="1" x14ac:dyDescent="0.2">
      <c r="A6792" s="10" t="s">
        <v>3718</v>
      </c>
      <c r="B6792" s="10" t="s">
        <v>3725</v>
      </c>
      <c r="C6792" s="10" t="s">
        <v>7070</v>
      </c>
      <c r="D6792" s="10" t="s">
        <v>7071</v>
      </c>
      <c r="E6792" s="2">
        <v>1.98</v>
      </c>
      <c r="F6792" s="2">
        <v>1.8</v>
      </c>
      <c r="G6792" s="2">
        <f t="shared" si="220"/>
        <v>-0.17999999999999994</v>
      </c>
      <c r="H6792" s="9">
        <v>44896</v>
      </c>
      <c r="I6792" s="2" t="s">
        <v>5891</v>
      </c>
      <c r="J6792" s="2">
        <f t="shared" si="219"/>
        <v>1</v>
      </c>
    </row>
    <row r="6793" spans="1:10" s="1" customFormat="1" ht="15" customHeight="1" x14ac:dyDescent="0.2">
      <c r="A6793" s="8" t="s">
        <v>3718</v>
      </c>
      <c r="B6793" s="8" t="s">
        <v>3916</v>
      </c>
      <c r="C6793" s="8" t="s">
        <v>3921</v>
      </c>
      <c r="D6793" s="8" t="s">
        <v>3922</v>
      </c>
      <c r="E6793" s="2">
        <v>20.11</v>
      </c>
      <c r="F6793" s="2">
        <v>20.110000000000003</v>
      </c>
      <c r="G6793" s="2">
        <f t="shared" si="220"/>
        <v>0</v>
      </c>
      <c r="H6793" s="9">
        <v>44896</v>
      </c>
      <c r="I6793" s="2" t="s">
        <v>5891</v>
      </c>
      <c r="J6793" s="2">
        <f t="shared" si="219"/>
        <v>0</v>
      </c>
    </row>
    <row r="6794" spans="1:10" s="1" customFormat="1" ht="15" customHeight="1" x14ac:dyDescent="0.2">
      <c r="A6794" s="10" t="s">
        <v>3718</v>
      </c>
      <c r="B6794" s="10" t="s">
        <v>3916</v>
      </c>
      <c r="C6794" s="10" t="s">
        <v>3921</v>
      </c>
      <c r="D6794" s="10" t="s">
        <v>3922</v>
      </c>
      <c r="E6794" s="2">
        <v>1.49</v>
      </c>
      <c r="F6794" s="2">
        <v>1.49</v>
      </c>
      <c r="G6794" s="2">
        <f t="shared" si="220"/>
        <v>0</v>
      </c>
      <c r="H6794" s="9">
        <v>44896</v>
      </c>
      <c r="I6794" s="2" t="s">
        <v>5891</v>
      </c>
      <c r="J6794" s="2">
        <f t="shared" si="219"/>
        <v>0</v>
      </c>
    </row>
    <row r="6795" spans="1:10" s="1" customFormat="1" ht="15" customHeight="1" x14ac:dyDescent="0.2">
      <c r="A6795" s="8" t="s">
        <v>3718</v>
      </c>
      <c r="B6795" s="8" t="s">
        <v>3725</v>
      </c>
      <c r="C6795" s="8" t="s">
        <v>3923</v>
      </c>
      <c r="D6795" s="8" t="s">
        <v>3924</v>
      </c>
      <c r="E6795" s="2">
        <v>6</v>
      </c>
      <c r="F6795" s="2">
        <v>6</v>
      </c>
      <c r="G6795" s="2">
        <f t="shared" si="220"/>
        <v>0</v>
      </c>
      <c r="H6795" s="9">
        <v>44896</v>
      </c>
      <c r="I6795" s="2" t="s">
        <v>5891</v>
      </c>
      <c r="J6795" s="2">
        <f t="shared" si="219"/>
        <v>0</v>
      </c>
    </row>
    <row r="6796" spans="1:10" s="1" customFormat="1" ht="15" customHeight="1" x14ac:dyDescent="0.2">
      <c r="A6796" s="10" t="s">
        <v>3718</v>
      </c>
      <c r="B6796" s="10" t="s">
        <v>3725</v>
      </c>
      <c r="C6796" s="10" t="s">
        <v>7072</v>
      </c>
      <c r="D6796" s="10" t="s">
        <v>7073</v>
      </c>
      <c r="E6796" s="2">
        <v>2.5</v>
      </c>
      <c r="F6796" s="2">
        <v>2.5</v>
      </c>
      <c r="G6796" s="2">
        <f t="shared" si="220"/>
        <v>0</v>
      </c>
      <c r="H6796" s="9">
        <v>44896</v>
      </c>
      <c r="I6796" s="2" t="s">
        <v>5891</v>
      </c>
      <c r="J6796" s="2">
        <f t="shared" si="219"/>
        <v>0</v>
      </c>
    </row>
    <row r="6797" spans="1:10" s="1" customFormat="1" ht="15" customHeight="1" x14ac:dyDescent="0.2">
      <c r="A6797" s="10" t="s">
        <v>3718</v>
      </c>
      <c r="B6797" s="10" t="s">
        <v>3725</v>
      </c>
      <c r="C6797" s="10" t="s">
        <v>7074</v>
      </c>
      <c r="D6797" s="10" t="s">
        <v>7075</v>
      </c>
      <c r="E6797" s="2">
        <v>2.4500000000000002</v>
      </c>
      <c r="F6797" s="2">
        <v>2.4500000000000002</v>
      </c>
      <c r="G6797" s="2">
        <f t="shared" si="220"/>
        <v>0</v>
      </c>
      <c r="H6797" s="9">
        <v>44896</v>
      </c>
      <c r="I6797" s="2" t="s">
        <v>5891</v>
      </c>
      <c r="J6797" s="2">
        <f t="shared" si="219"/>
        <v>0</v>
      </c>
    </row>
    <row r="6798" spans="1:10" s="1" customFormat="1" ht="15" customHeight="1" x14ac:dyDescent="0.2">
      <c r="A6798" s="26" t="s">
        <v>3718</v>
      </c>
      <c r="B6798" s="26" t="s">
        <v>3725</v>
      </c>
      <c r="C6798" s="26" t="s">
        <v>3925</v>
      </c>
      <c r="D6798" s="26" t="s">
        <v>3926</v>
      </c>
      <c r="E6798" s="2">
        <v>2.85</v>
      </c>
      <c r="F6798" s="2">
        <v>2.85</v>
      </c>
      <c r="G6798" s="2">
        <f t="shared" si="220"/>
        <v>0</v>
      </c>
      <c r="H6798" s="9">
        <v>44896</v>
      </c>
      <c r="I6798" s="2" t="s">
        <v>5891</v>
      </c>
      <c r="J6798" s="2">
        <f t="shared" si="219"/>
        <v>0</v>
      </c>
    </row>
    <row r="6799" spans="1:10" s="1" customFormat="1" ht="15" customHeight="1" x14ac:dyDescent="0.2">
      <c r="A6799" s="8" t="s">
        <v>3718</v>
      </c>
      <c r="B6799" s="8" t="s">
        <v>3725</v>
      </c>
      <c r="C6799" s="8" t="s">
        <v>3929</v>
      </c>
      <c r="D6799" s="8" t="s">
        <v>3930</v>
      </c>
      <c r="E6799" s="2">
        <v>2.11</v>
      </c>
      <c r="F6799" s="2">
        <v>2.11</v>
      </c>
      <c r="G6799" s="2">
        <f t="shared" si="220"/>
        <v>0</v>
      </c>
      <c r="H6799" s="9">
        <v>44896</v>
      </c>
      <c r="I6799" s="2" t="s">
        <v>5891</v>
      </c>
      <c r="J6799" s="2">
        <f t="shared" si="219"/>
        <v>0</v>
      </c>
    </row>
    <row r="6800" spans="1:10" s="1" customFormat="1" ht="15" customHeight="1" x14ac:dyDescent="0.2">
      <c r="A6800" s="8" t="s">
        <v>3718</v>
      </c>
      <c r="B6800" s="8" t="s">
        <v>3725</v>
      </c>
      <c r="C6800" s="8" t="s">
        <v>3728</v>
      </c>
      <c r="D6800" s="8" t="s">
        <v>3729</v>
      </c>
      <c r="E6800" s="2">
        <v>0.03</v>
      </c>
      <c r="F6800" s="2">
        <v>0.03</v>
      </c>
      <c r="G6800" s="2">
        <f t="shared" si="220"/>
        <v>0</v>
      </c>
      <c r="H6800" s="9">
        <v>44896</v>
      </c>
      <c r="I6800" s="2" t="s">
        <v>5891</v>
      </c>
      <c r="J6800" s="2">
        <f t="shared" si="219"/>
        <v>0</v>
      </c>
    </row>
    <row r="6801" spans="1:10" s="1" customFormat="1" ht="15" customHeight="1" x14ac:dyDescent="0.2">
      <c r="A6801" s="8" t="s">
        <v>3718</v>
      </c>
      <c r="B6801" s="8" t="s">
        <v>3725</v>
      </c>
      <c r="C6801" s="8" t="s">
        <v>3931</v>
      </c>
      <c r="D6801" s="8" t="s">
        <v>3932</v>
      </c>
      <c r="E6801" s="2">
        <v>15.9</v>
      </c>
      <c r="F6801" s="2">
        <v>15.9</v>
      </c>
      <c r="G6801" s="2">
        <f t="shared" si="220"/>
        <v>0</v>
      </c>
      <c r="H6801" s="9">
        <v>44896</v>
      </c>
      <c r="I6801" s="2" t="s">
        <v>5891</v>
      </c>
      <c r="J6801" s="2">
        <f t="shared" si="219"/>
        <v>0</v>
      </c>
    </row>
    <row r="6802" spans="1:10" s="1" customFormat="1" ht="15" customHeight="1" x14ac:dyDescent="0.2">
      <c r="A6802" s="8" t="s">
        <v>3718</v>
      </c>
      <c r="B6802" s="8" t="s">
        <v>3916</v>
      </c>
      <c r="C6802" s="8" t="s">
        <v>3933</v>
      </c>
      <c r="D6802" s="8" t="s">
        <v>3934</v>
      </c>
      <c r="E6802" s="2">
        <v>0.83</v>
      </c>
      <c r="F6802" s="2">
        <v>0.83000000000000007</v>
      </c>
      <c r="G6802" s="2">
        <f t="shared" si="220"/>
        <v>0</v>
      </c>
      <c r="H6802" s="9">
        <v>44896</v>
      </c>
      <c r="I6802" s="2" t="s">
        <v>5891</v>
      </c>
      <c r="J6802" s="2">
        <f t="shared" si="219"/>
        <v>0</v>
      </c>
    </row>
    <row r="6803" spans="1:10" s="1" customFormat="1" ht="15" customHeight="1" x14ac:dyDescent="0.2">
      <c r="A6803" s="10" t="s">
        <v>3718</v>
      </c>
      <c r="B6803" s="10" t="s">
        <v>3916</v>
      </c>
      <c r="C6803" s="10" t="s">
        <v>3933</v>
      </c>
      <c r="D6803" s="10" t="s">
        <v>3934</v>
      </c>
      <c r="E6803" s="2">
        <v>2.06</v>
      </c>
      <c r="F6803" s="2">
        <v>2.06</v>
      </c>
      <c r="G6803" s="2">
        <f t="shared" si="220"/>
        <v>0</v>
      </c>
      <c r="H6803" s="9">
        <v>44896</v>
      </c>
      <c r="I6803" s="2" t="s">
        <v>5891</v>
      </c>
      <c r="J6803" s="2">
        <f t="shared" si="219"/>
        <v>0</v>
      </c>
    </row>
    <row r="6804" spans="1:10" s="1" customFormat="1" ht="15" customHeight="1" x14ac:dyDescent="0.2">
      <c r="A6804" s="8" t="s">
        <v>3718</v>
      </c>
      <c r="B6804" s="8" t="s">
        <v>3725</v>
      </c>
      <c r="C6804" s="8" t="s">
        <v>3935</v>
      </c>
      <c r="D6804" s="8" t="s">
        <v>3936</v>
      </c>
      <c r="E6804" s="2">
        <v>6</v>
      </c>
      <c r="F6804" s="2">
        <v>6</v>
      </c>
      <c r="G6804" s="2">
        <f t="shared" si="220"/>
        <v>0</v>
      </c>
      <c r="H6804" s="9">
        <v>44896</v>
      </c>
      <c r="I6804" s="2" t="s">
        <v>5891</v>
      </c>
      <c r="J6804" s="2">
        <f t="shared" si="219"/>
        <v>0</v>
      </c>
    </row>
    <row r="6805" spans="1:10" s="1" customFormat="1" ht="15" customHeight="1" x14ac:dyDescent="0.2">
      <c r="A6805" s="32" t="s">
        <v>3718</v>
      </c>
      <c r="B6805" s="32" t="s">
        <v>3725</v>
      </c>
      <c r="C6805" s="32" t="s">
        <v>7076</v>
      </c>
      <c r="D6805" s="32" t="s">
        <v>7077</v>
      </c>
      <c r="E6805" s="2">
        <v>8.4</v>
      </c>
      <c r="F6805" s="2">
        <v>12</v>
      </c>
      <c r="G6805" s="2">
        <f t="shared" si="220"/>
        <v>3.5999999999999996</v>
      </c>
      <c r="H6805" s="9">
        <v>44896</v>
      </c>
      <c r="I6805" s="2" t="s">
        <v>5891</v>
      </c>
      <c r="J6805" s="2">
        <f t="shared" si="219"/>
        <v>1</v>
      </c>
    </row>
    <row r="6806" spans="1:10" s="1" customFormat="1" ht="15" customHeight="1" x14ac:dyDescent="0.2">
      <c r="A6806" s="26" t="s">
        <v>3718</v>
      </c>
      <c r="B6806" s="26" t="s">
        <v>3725</v>
      </c>
      <c r="C6806" s="26" t="s">
        <v>7078</v>
      </c>
      <c r="D6806" s="26" t="s">
        <v>7079</v>
      </c>
      <c r="E6806" s="2">
        <v>2.1</v>
      </c>
      <c r="F6806" s="2">
        <v>0</v>
      </c>
      <c r="G6806" s="2">
        <f t="shared" si="220"/>
        <v>-2.1</v>
      </c>
      <c r="H6806" s="9">
        <v>44896</v>
      </c>
      <c r="I6806" s="2" t="s">
        <v>5891</v>
      </c>
      <c r="J6806" s="2">
        <f t="shared" si="219"/>
        <v>1</v>
      </c>
    </row>
    <row r="6807" spans="1:10" s="1" customFormat="1" ht="15" customHeight="1" x14ac:dyDescent="0.2">
      <c r="A6807" s="26" t="s">
        <v>3718</v>
      </c>
      <c r="B6807" s="26" t="s">
        <v>3725</v>
      </c>
      <c r="C6807" s="26" t="s">
        <v>7080</v>
      </c>
      <c r="D6807" s="26" t="s">
        <v>7081</v>
      </c>
      <c r="E6807" s="2">
        <v>1.49</v>
      </c>
      <c r="F6807" s="2">
        <v>1.49</v>
      </c>
      <c r="G6807" s="2">
        <f t="shared" si="220"/>
        <v>0</v>
      </c>
      <c r="H6807" s="9">
        <v>44896</v>
      </c>
      <c r="I6807" s="2" t="s">
        <v>5891</v>
      </c>
      <c r="J6807" s="2">
        <f t="shared" si="219"/>
        <v>0</v>
      </c>
    </row>
    <row r="6808" spans="1:10" s="1" customFormat="1" ht="15" customHeight="1" x14ac:dyDescent="0.2">
      <c r="A6808" s="26" t="s">
        <v>3718</v>
      </c>
      <c r="B6808" s="26" t="s">
        <v>3725</v>
      </c>
      <c r="C6808" s="26" t="s">
        <v>7082</v>
      </c>
      <c r="D6808" s="26" t="s">
        <v>7083</v>
      </c>
      <c r="E6808" s="2">
        <v>6.5</v>
      </c>
      <c r="F6808" s="2">
        <v>6.5</v>
      </c>
      <c r="G6808" s="2">
        <f t="shared" si="220"/>
        <v>0</v>
      </c>
      <c r="H6808" s="9">
        <v>44896</v>
      </c>
      <c r="I6808" s="2" t="s">
        <v>5891</v>
      </c>
      <c r="J6808" s="2">
        <f t="shared" si="219"/>
        <v>0</v>
      </c>
    </row>
    <row r="6809" spans="1:10" s="1" customFormat="1" ht="15" customHeight="1" x14ac:dyDescent="0.2">
      <c r="A6809" s="8" t="s">
        <v>3718</v>
      </c>
      <c r="B6809" s="8" t="s">
        <v>3725</v>
      </c>
      <c r="C6809" s="8" t="s">
        <v>3937</v>
      </c>
      <c r="D6809" s="8" t="s">
        <v>3938</v>
      </c>
      <c r="E6809" s="2">
        <v>6</v>
      </c>
      <c r="F6809" s="2">
        <v>6</v>
      </c>
      <c r="G6809" s="2">
        <f t="shared" si="220"/>
        <v>0</v>
      </c>
      <c r="H6809" s="9">
        <v>44896</v>
      </c>
      <c r="I6809" s="2" t="s">
        <v>5891</v>
      </c>
      <c r="J6809" s="2">
        <f t="shared" si="219"/>
        <v>0</v>
      </c>
    </row>
    <row r="6810" spans="1:10" s="1" customFormat="1" ht="15" customHeight="1" x14ac:dyDescent="0.2">
      <c r="A6810" s="10" t="s">
        <v>3718</v>
      </c>
      <c r="B6810" s="10" t="s">
        <v>3725</v>
      </c>
      <c r="C6810" s="10" t="s">
        <v>3937</v>
      </c>
      <c r="D6810" s="10" t="s">
        <v>3938</v>
      </c>
      <c r="E6810" s="2">
        <v>2.65</v>
      </c>
      <c r="F6810" s="2">
        <v>2.65</v>
      </c>
      <c r="G6810" s="2">
        <f t="shared" si="220"/>
        <v>0</v>
      </c>
      <c r="H6810" s="9">
        <v>44896</v>
      </c>
      <c r="I6810" s="2" t="s">
        <v>5891</v>
      </c>
      <c r="J6810" s="2">
        <f t="shared" si="219"/>
        <v>0</v>
      </c>
    </row>
    <row r="6811" spans="1:10" s="1" customFormat="1" ht="15" customHeight="1" x14ac:dyDescent="0.2">
      <c r="A6811" s="10" t="s">
        <v>3718</v>
      </c>
      <c r="B6811" s="10" t="s">
        <v>3725</v>
      </c>
      <c r="C6811" s="10" t="s">
        <v>7084</v>
      </c>
      <c r="D6811" s="10" t="s">
        <v>7085</v>
      </c>
      <c r="E6811" s="2">
        <v>1.4</v>
      </c>
      <c r="F6811" s="2">
        <v>1.4</v>
      </c>
      <c r="G6811" s="2">
        <f t="shared" si="220"/>
        <v>0</v>
      </c>
      <c r="H6811" s="9">
        <v>44896</v>
      </c>
      <c r="I6811" s="2" t="s">
        <v>5891</v>
      </c>
      <c r="J6811" s="2">
        <f t="shared" si="219"/>
        <v>0</v>
      </c>
    </row>
    <row r="6812" spans="1:10" s="1" customFormat="1" ht="15" customHeight="1" x14ac:dyDescent="0.2">
      <c r="A6812" s="8" t="s">
        <v>3718</v>
      </c>
      <c r="B6812" s="8" t="s">
        <v>3725</v>
      </c>
      <c r="C6812" s="8" t="s">
        <v>4072</v>
      </c>
      <c r="D6812" s="8" t="s">
        <v>4073</v>
      </c>
      <c r="E6812" s="2">
        <v>26.7</v>
      </c>
      <c r="F6812" s="2">
        <v>26.700000000000003</v>
      </c>
      <c r="G6812" s="2">
        <f t="shared" si="220"/>
        <v>0</v>
      </c>
      <c r="H6812" s="9">
        <v>44896</v>
      </c>
      <c r="I6812" s="2" t="s">
        <v>5891</v>
      </c>
      <c r="J6812" s="2">
        <f t="shared" si="219"/>
        <v>0</v>
      </c>
    </row>
    <row r="6813" spans="1:10" s="1" customFormat="1" ht="15" customHeight="1" x14ac:dyDescent="0.2">
      <c r="A6813" s="8" t="s">
        <v>3718</v>
      </c>
      <c r="B6813" s="8" t="s">
        <v>3725</v>
      </c>
      <c r="C6813" s="8" t="s">
        <v>7086</v>
      </c>
      <c r="D6813" s="8" t="s">
        <v>7087</v>
      </c>
      <c r="E6813" s="2">
        <v>36</v>
      </c>
      <c r="F6813" s="2">
        <v>36</v>
      </c>
      <c r="G6813" s="2">
        <f t="shared" si="220"/>
        <v>0</v>
      </c>
      <c r="H6813" s="9">
        <v>44896</v>
      </c>
      <c r="I6813" s="2" t="s">
        <v>5891</v>
      </c>
      <c r="J6813" s="2">
        <f t="shared" si="219"/>
        <v>0</v>
      </c>
    </row>
    <row r="6814" spans="1:10" s="1" customFormat="1" ht="15" customHeight="1" x14ac:dyDescent="0.2">
      <c r="A6814" s="8" t="s">
        <v>3718</v>
      </c>
      <c r="B6814" s="8" t="s">
        <v>3725</v>
      </c>
      <c r="C6814" s="8" t="s">
        <v>3939</v>
      </c>
      <c r="D6814" s="8" t="s">
        <v>3940</v>
      </c>
      <c r="E6814" s="2">
        <v>12</v>
      </c>
      <c r="F6814" s="2">
        <v>12</v>
      </c>
      <c r="G6814" s="2">
        <f t="shared" si="220"/>
        <v>0</v>
      </c>
      <c r="H6814" s="9">
        <v>44896</v>
      </c>
      <c r="I6814" s="2" t="s">
        <v>5891</v>
      </c>
      <c r="J6814" s="2">
        <f t="shared" si="219"/>
        <v>0</v>
      </c>
    </row>
    <row r="6815" spans="1:10" s="1" customFormat="1" ht="15" customHeight="1" x14ac:dyDescent="0.2">
      <c r="A6815" s="10" t="s">
        <v>3718</v>
      </c>
      <c r="B6815" s="10" t="s">
        <v>3725</v>
      </c>
      <c r="C6815" s="10" t="s">
        <v>7088</v>
      </c>
      <c r="D6815" s="10" t="s">
        <v>7089</v>
      </c>
      <c r="E6815" s="2">
        <v>2.4</v>
      </c>
      <c r="F6815" s="2">
        <v>2.4000000000000004</v>
      </c>
      <c r="G6815" s="2">
        <f t="shared" si="220"/>
        <v>0</v>
      </c>
      <c r="H6815" s="9">
        <v>44896</v>
      </c>
      <c r="I6815" s="2" t="s">
        <v>5891</v>
      </c>
      <c r="J6815" s="2">
        <f t="shared" si="219"/>
        <v>0</v>
      </c>
    </row>
    <row r="6816" spans="1:10" s="1" customFormat="1" ht="15" customHeight="1" x14ac:dyDescent="0.2">
      <c r="A6816" s="10" t="s">
        <v>3718</v>
      </c>
      <c r="B6816" s="10" t="s">
        <v>3725</v>
      </c>
      <c r="C6816" s="10" t="s">
        <v>7090</v>
      </c>
      <c r="D6816" s="10" t="s">
        <v>7091</v>
      </c>
      <c r="E6816" s="2">
        <v>4.82</v>
      </c>
      <c r="F6816" s="2">
        <v>9.379999999999999</v>
      </c>
      <c r="G6816" s="2">
        <f t="shared" si="220"/>
        <v>4.5599999999999987</v>
      </c>
      <c r="H6816" s="9">
        <v>44896</v>
      </c>
      <c r="I6816" s="2" t="s">
        <v>5891</v>
      </c>
      <c r="J6816" s="2">
        <f t="shared" si="219"/>
        <v>1</v>
      </c>
    </row>
    <row r="6817" spans="1:10" s="1" customFormat="1" ht="15" customHeight="1" x14ac:dyDescent="0.2">
      <c r="A6817" s="10" t="s">
        <v>3718</v>
      </c>
      <c r="B6817" s="10" t="s">
        <v>3725</v>
      </c>
      <c r="C6817" s="10" t="s">
        <v>7092</v>
      </c>
      <c r="D6817" s="10" t="s">
        <v>7093</v>
      </c>
      <c r="E6817" s="2">
        <v>4.5</v>
      </c>
      <c r="F6817" s="2">
        <v>4.5</v>
      </c>
      <c r="G6817" s="2">
        <f t="shared" si="220"/>
        <v>0</v>
      </c>
      <c r="H6817" s="9">
        <v>44896</v>
      </c>
      <c r="I6817" s="2" t="s">
        <v>5891</v>
      </c>
      <c r="J6817" s="2">
        <f t="shared" si="219"/>
        <v>0</v>
      </c>
    </row>
    <row r="6818" spans="1:10" s="1" customFormat="1" ht="15" customHeight="1" x14ac:dyDescent="0.2">
      <c r="A6818" s="8" t="s">
        <v>3718</v>
      </c>
      <c r="B6818" s="8" t="s">
        <v>3725</v>
      </c>
      <c r="C6818" s="8" t="s">
        <v>3941</v>
      </c>
      <c r="D6818" s="8" t="s">
        <v>3942</v>
      </c>
      <c r="E6818" s="2">
        <v>1.97</v>
      </c>
      <c r="F6818" s="2">
        <v>1.97</v>
      </c>
      <c r="G6818" s="2">
        <f t="shared" si="220"/>
        <v>0</v>
      </c>
      <c r="H6818" s="9">
        <v>44896</v>
      </c>
      <c r="I6818" s="2" t="s">
        <v>5891</v>
      </c>
      <c r="J6818" s="2">
        <f t="shared" si="219"/>
        <v>0</v>
      </c>
    </row>
    <row r="6819" spans="1:10" s="1" customFormat="1" ht="15" customHeight="1" x14ac:dyDescent="0.2">
      <c r="A6819" s="8" t="s">
        <v>3718</v>
      </c>
      <c r="B6819" s="8" t="s">
        <v>3725</v>
      </c>
      <c r="C6819" s="8" t="s">
        <v>3943</v>
      </c>
      <c r="D6819" s="8" t="s">
        <v>3944</v>
      </c>
      <c r="E6819" s="2">
        <v>32.19</v>
      </c>
      <c r="F6819" s="2">
        <v>32.190000000000005</v>
      </c>
      <c r="G6819" s="2">
        <f t="shared" si="220"/>
        <v>0</v>
      </c>
      <c r="H6819" s="9">
        <v>44896</v>
      </c>
      <c r="I6819" s="2" t="s">
        <v>5891</v>
      </c>
      <c r="J6819" s="2">
        <f t="shared" si="219"/>
        <v>0</v>
      </c>
    </row>
    <row r="6820" spans="1:10" s="1" customFormat="1" ht="15" customHeight="1" x14ac:dyDescent="0.2">
      <c r="A6820" s="8" t="s">
        <v>3718</v>
      </c>
      <c r="B6820" s="8" t="s">
        <v>3725</v>
      </c>
      <c r="C6820" s="8" t="s">
        <v>3945</v>
      </c>
      <c r="D6820" s="8" t="s">
        <v>3946</v>
      </c>
      <c r="E6820" s="2">
        <v>0.25</v>
      </c>
      <c r="F6820" s="2">
        <v>0.25</v>
      </c>
      <c r="G6820" s="2">
        <f t="shared" si="220"/>
        <v>0</v>
      </c>
      <c r="H6820" s="9">
        <v>44896</v>
      </c>
      <c r="I6820" s="2" t="s">
        <v>5891</v>
      </c>
      <c r="J6820" s="2">
        <f t="shared" si="219"/>
        <v>0</v>
      </c>
    </row>
    <row r="6821" spans="1:10" s="1" customFormat="1" ht="15" customHeight="1" x14ac:dyDescent="0.2">
      <c r="A6821" s="10" t="s">
        <v>3718</v>
      </c>
      <c r="B6821" s="10" t="s">
        <v>3725</v>
      </c>
      <c r="C6821" s="10" t="s">
        <v>3945</v>
      </c>
      <c r="D6821" s="10" t="s">
        <v>3946</v>
      </c>
      <c r="E6821" s="2">
        <v>2.17</v>
      </c>
      <c r="F6821" s="2">
        <v>2.92</v>
      </c>
      <c r="G6821" s="2">
        <f t="shared" si="220"/>
        <v>0.75</v>
      </c>
      <c r="H6821" s="9">
        <v>44896</v>
      </c>
      <c r="I6821" s="2" t="s">
        <v>5891</v>
      </c>
      <c r="J6821" s="2">
        <f t="shared" si="219"/>
        <v>1</v>
      </c>
    </row>
    <row r="6822" spans="1:10" s="1" customFormat="1" ht="15" customHeight="1" x14ac:dyDescent="0.2">
      <c r="A6822" s="8" t="s">
        <v>3718</v>
      </c>
      <c r="B6822" s="8" t="s">
        <v>3725</v>
      </c>
      <c r="C6822" s="8" t="s">
        <v>4074</v>
      </c>
      <c r="D6822" s="8" t="s">
        <v>4075</v>
      </c>
      <c r="E6822" s="2">
        <v>2.29</v>
      </c>
      <c r="F6822" s="2">
        <v>2.29</v>
      </c>
      <c r="G6822" s="2">
        <f t="shared" si="220"/>
        <v>0</v>
      </c>
      <c r="H6822" s="9">
        <v>44896</v>
      </c>
      <c r="I6822" s="2" t="s">
        <v>5891</v>
      </c>
      <c r="J6822" s="2">
        <f t="shared" si="219"/>
        <v>0</v>
      </c>
    </row>
    <row r="6823" spans="1:10" s="1" customFormat="1" ht="15" customHeight="1" x14ac:dyDescent="0.2">
      <c r="A6823" s="10" t="s">
        <v>3718</v>
      </c>
      <c r="B6823" s="10" t="s">
        <v>3725</v>
      </c>
      <c r="C6823" s="10" t="s">
        <v>7094</v>
      </c>
      <c r="D6823" s="10" t="s">
        <v>7095</v>
      </c>
      <c r="E6823" s="2">
        <v>0.97</v>
      </c>
      <c r="F6823" s="2">
        <v>0.97</v>
      </c>
      <c r="G6823" s="2">
        <f t="shared" si="220"/>
        <v>0</v>
      </c>
      <c r="H6823" s="9">
        <v>44896</v>
      </c>
      <c r="I6823" s="2" t="s">
        <v>5891</v>
      </c>
      <c r="J6823" s="2">
        <f t="shared" si="219"/>
        <v>0</v>
      </c>
    </row>
    <row r="6824" spans="1:10" s="1" customFormat="1" ht="15" customHeight="1" x14ac:dyDescent="0.2">
      <c r="A6824" s="10" t="s">
        <v>3718</v>
      </c>
      <c r="B6824" s="10" t="s">
        <v>3725</v>
      </c>
      <c r="C6824" s="10" t="s">
        <v>7096</v>
      </c>
      <c r="D6824" s="10" t="s">
        <v>7097</v>
      </c>
      <c r="E6824" s="2">
        <v>1.93</v>
      </c>
      <c r="F6824" s="2">
        <v>1.93</v>
      </c>
      <c r="G6824" s="2">
        <f t="shared" si="220"/>
        <v>0</v>
      </c>
      <c r="H6824" s="9">
        <v>44896</v>
      </c>
      <c r="I6824" s="2" t="s">
        <v>5891</v>
      </c>
      <c r="J6824" s="2">
        <f t="shared" si="219"/>
        <v>0</v>
      </c>
    </row>
    <row r="6825" spans="1:10" s="1" customFormat="1" ht="15" customHeight="1" x14ac:dyDescent="0.2">
      <c r="A6825" s="8" t="s">
        <v>3718</v>
      </c>
      <c r="B6825" s="8" t="s">
        <v>3725</v>
      </c>
      <c r="C6825" s="8" t="s">
        <v>3947</v>
      </c>
      <c r="D6825" s="8" t="s">
        <v>3948</v>
      </c>
      <c r="E6825" s="2">
        <v>2.7</v>
      </c>
      <c r="F6825" s="2">
        <v>2.7</v>
      </c>
      <c r="G6825" s="2">
        <f t="shared" si="220"/>
        <v>0</v>
      </c>
      <c r="H6825" s="9">
        <v>44896</v>
      </c>
      <c r="I6825" s="2" t="s">
        <v>5891</v>
      </c>
      <c r="J6825" s="2">
        <f t="shared" si="219"/>
        <v>0</v>
      </c>
    </row>
    <row r="6826" spans="1:10" s="1" customFormat="1" ht="15" customHeight="1" x14ac:dyDescent="0.2">
      <c r="A6826" s="8" t="s">
        <v>3718</v>
      </c>
      <c r="B6826" s="8" t="s">
        <v>3725</v>
      </c>
      <c r="C6826" s="8" t="s">
        <v>3949</v>
      </c>
      <c r="D6826" s="8" t="s">
        <v>3950</v>
      </c>
      <c r="E6826" s="2">
        <v>6</v>
      </c>
      <c r="F6826" s="2">
        <v>6</v>
      </c>
      <c r="G6826" s="2">
        <f t="shared" si="220"/>
        <v>0</v>
      </c>
      <c r="H6826" s="9">
        <v>44896</v>
      </c>
      <c r="I6826" s="2" t="s">
        <v>5891</v>
      </c>
      <c r="J6826" s="2">
        <f t="shared" si="219"/>
        <v>0</v>
      </c>
    </row>
    <row r="6827" spans="1:10" s="1" customFormat="1" ht="15" customHeight="1" x14ac:dyDescent="0.2">
      <c r="A6827" s="8" t="s">
        <v>3718</v>
      </c>
      <c r="B6827" s="8" t="s">
        <v>3725</v>
      </c>
      <c r="C6827" s="8" t="s">
        <v>3730</v>
      </c>
      <c r="D6827" s="8" t="s">
        <v>3731</v>
      </c>
      <c r="E6827" s="2">
        <v>9.92</v>
      </c>
      <c r="F6827" s="2">
        <v>9.9199999999999982</v>
      </c>
      <c r="G6827" s="2">
        <f t="shared" si="220"/>
        <v>0</v>
      </c>
      <c r="H6827" s="9">
        <v>44896</v>
      </c>
      <c r="I6827" s="2" t="s">
        <v>5891</v>
      </c>
      <c r="J6827" s="2">
        <f t="shared" si="219"/>
        <v>0</v>
      </c>
    </row>
    <row r="6828" spans="1:10" s="1" customFormat="1" ht="15" customHeight="1" x14ac:dyDescent="0.2">
      <c r="A6828" s="10" t="s">
        <v>3718</v>
      </c>
      <c r="B6828" s="10" t="s">
        <v>3725</v>
      </c>
      <c r="C6828" s="10" t="s">
        <v>7098</v>
      </c>
      <c r="D6828" s="10" t="s">
        <v>7099</v>
      </c>
      <c r="E6828" s="2">
        <v>0.79</v>
      </c>
      <c r="F6828" s="2">
        <v>0.79</v>
      </c>
      <c r="G6828" s="2">
        <f t="shared" si="220"/>
        <v>0</v>
      </c>
      <c r="H6828" s="9">
        <v>44896</v>
      </c>
      <c r="I6828" s="2" t="s">
        <v>5891</v>
      </c>
      <c r="J6828" s="2">
        <f t="shared" si="219"/>
        <v>0</v>
      </c>
    </row>
    <row r="6829" spans="1:10" s="1" customFormat="1" ht="15" customHeight="1" x14ac:dyDescent="0.2">
      <c r="A6829" s="26" t="s">
        <v>3718</v>
      </c>
      <c r="B6829" s="26" t="s">
        <v>3725</v>
      </c>
      <c r="C6829" s="26" t="s">
        <v>7100</v>
      </c>
      <c r="D6829" s="26" t="s">
        <v>7101</v>
      </c>
      <c r="E6829" s="2">
        <v>15</v>
      </c>
      <c r="F6829" s="2">
        <v>15</v>
      </c>
      <c r="G6829" s="2">
        <f t="shared" si="220"/>
        <v>0</v>
      </c>
      <c r="H6829" s="9">
        <v>44896</v>
      </c>
      <c r="I6829" s="2" t="s">
        <v>5891</v>
      </c>
      <c r="J6829" s="2">
        <f t="shared" si="219"/>
        <v>0</v>
      </c>
    </row>
    <row r="6830" spans="1:10" s="1" customFormat="1" ht="15" customHeight="1" x14ac:dyDescent="0.2">
      <c r="A6830" s="8" t="s">
        <v>3718</v>
      </c>
      <c r="B6830" s="8" t="s">
        <v>3725</v>
      </c>
      <c r="C6830" s="8" t="s">
        <v>3951</v>
      </c>
      <c r="D6830" s="8" t="s">
        <v>3952</v>
      </c>
      <c r="E6830" s="2">
        <v>5.38</v>
      </c>
      <c r="F6830" s="2">
        <v>5.379999999999999</v>
      </c>
      <c r="G6830" s="2">
        <f t="shared" si="220"/>
        <v>0</v>
      </c>
      <c r="H6830" s="9">
        <v>44896</v>
      </c>
      <c r="I6830" s="2" t="s">
        <v>5891</v>
      </c>
      <c r="J6830" s="2">
        <f t="shared" si="219"/>
        <v>0</v>
      </c>
    </row>
    <row r="6831" spans="1:10" s="1" customFormat="1" ht="15" customHeight="1" x14ac:dyDescent="0.2">
      <c r="A6831" s="10" t="s">
        <v>3718</v>
      </c>
      <c r="B6831" s="10" t="s">
        <v>3725</v>
      </c>
      <c r="C6831" s="10" t="s">
        <v>3951</v>
      </c>
      <c r="D6831" s="10" t="s">
        <v>3952</v>
      </c>
      <c r="E6831" s="2">
        <v>1.1100000000000001</v>
      </c>
      <c r="F6831" s="2">
        <v>1.02</v>
      </c>
      <c r="G6831" s="2">
        <f t="shared" si="220"/>
        <v>-9.000000000000008E-2</v>
      </c>
      <c r="H6831" s="9">
        <v>44896</v>
      </c>
      <c r="I6831" s="2" t="s">
        <v>5891</v>
      </c>
      <c r="J6831" s="2">
        <f t="shared" ref="J6831:J6894" si="221">IF(G6831=0,0,1)</f>
        <v>1</v>
      </c>
    </row>
    <row r="6832" spans="1:10" s="1" customFormat="1" ht="15" customHeight="1" x14ac:dyDescent="0.2">
      <c r="A6832" s="8" t="s">
        <v>3718</v>
      </c>
      <c r="B6832" s="8" t="s">
        <v>3725</v>
      </c>
      <c r="C6832" s="8" t="s">
        <v>7102</v>
      </c>
      <c r="D6832" s="8" t="s">
        <v>7103</v>
      </c>
      <c r="E6832" s="2">
        <v>12.3</v>
      </c>
      <c r="F6832" s="2">
        <v>12.3</v>
      </c>
      <c r="G6832" s="2">
        <f t="shared" si="220"/>
        <v>0</v>
      </c>
      <c r="H6832" s="9">
        <v>44896</v>
      </c>
      <c r="I6832" s="2" t="s">
        <v>5891</v>
      </c>
      <c r="J6832" s="2">
        <f t="shared" si="221"/>
        <v>0</v>
      </c>
    </row>
    <row r="6833" spans="1:10" s="1" customFormat="1" ht="15" customHeight="1" x14ac:dyDescent="0.2">
      <c r="A6833" s="10" t="s">
        <v>3718</v>
      </c>
      <c r="B6833" s="10" t="s">
        <v>3725</v>
      </c>
      <c r="C6833" s="10" t="s">
        <v>7104</v>
      </c>
      <c r="D6833" s="10" t="s">
        <v>7105</v>
      </c>
      <c r="E6833" s="2">
        <v>8.65</v>
      </c>
      <c r="F6833" s="2">
        <v>7.5</v>
      </c>
      <c r="G6833" s="2">
        <f t="shared" si="220"/>
        <v>-1.1500000000000004</v>
      </c>
      <c r="H6833" s="9">
        <v>44896</v>
      </c>
      <c r="I6833" s="2" t="s">
        <v>5891</v>
      </c>
      <c r="J6833" s="2">
        <f t="shared" si="221"/>
        <v>1</v>
      </c>
    </row>
    <row r="6834" spans="1:10" s="1" customFormat="1" ht="15" customHeight="1" x14ac:dyDescent="0.2">
      <c r="A6834" s="8" t="s">
        <v>3718</v>
      </c>
      <c r="B6834" s="8" t="s">
        <v>3725</v>
      </c>
      <c r="C6834" s="8" t="s">
        <v>3953</v>
      </c>
      <c r="D6834" s="8" t="s">
        <v>3954</v>
      </c>
      <c r="E6834" s="2">
        <v>136</v>
      </c>
      <c r="F6834" s="2">
        <v>136</v>
      </c>
      <c r="G6834" s="2">
        <f t="shared" si="220"/>
        <v>0</v>
      </c>
      <c r="H6834" s="9">
        <v>44896</v>
      </c>
      <c r="I6834" s="2" t="s">
        <v>5891</v>
      </c>
      <c r="J6834" s="2">
        <f t="shared" si="221"/>
        <v>0</v>
      </c>
    </row>
    <row r="6835" spans="1:10" s="1" customFormat="1" ht="15" customHeight="1" x14ac:dyDescent="0.2">
      <c r="A6835" s="10" t="s">
        <v>3718</v>
      </c>
      <c r="B6835" s="10" t="s">
        <v>3725</v>
      </c>
      <c r="C6835" s="10" t="s">
        <v>3953</v>
      </c>
      <c r="D6835" s="10" t="s">
        <v>3954</v>
      </c>
      <c r="E6835" s="2">
        <v>1.81</v>
      </c>
      <c r="F6835" s="2">
        <v>2</v>
      </c>
      <c r="G6835" s="2">
        <f t="shared" si="220"/>
        <v>0.18999999999999995</v>
      </c>
      <c r="H6835" s="9">
        <v>44896</v>
      </c>
      <c r="I6835" s="2" t="s">
        <v>5891</v>
      </c>
      <c r="J6835" s="2">
        <f t="shared" si="221"/>
        <v>1</v>
      </c>
    </row>
    <row r="6836" spans="1:10" s="1" customFormat="1" ht="15" customHeight="1" x14ac:dyDescent="0.2">
      <c r="A6836" s="8" t="s">
        <v>3718</v>
      </c>
      <c r="B6836" s="8" t="s">
        <v>3725</v>
      </c>
      <c r="C6836" s="8" t="s">
        <v>3955</v>
      </c>
      <c r="D6836" s="8" t="s">
        <v>3956</v>
      </c>
      <c r="E6836" s="2">
        <v>12</v>
      </c>
      <c r="F6836" s="2">
        <v>12</v>
      </c>
      <c r="G6836" s="2">
        <f t="shared" si="220"/>
        <v>0</v>
      </c>
      <c r="H6836" s="9">
        <v>44896</v>
      </c>
      <c r="I6836" s="2" t="s">
        <v>5891</v>
      </c>
      <c r="J6836" s="2">
        <f t="shared" si="221"/>
        <v>0</v>
      </c>
    </row>
    <row r="6837" spans="1:10" s="1" customFormat="1" ht="15" customHeight="1" x14ac:dyDescent="0.2">
      <c r="A6837" s="8" t="s">
        <v>3718</v>
      </c>
      <c r="B6837" s="8" t="s">
        <v>3725</v>
      </c>
      <c r="C6837" s="8" t="s">
        <v>3957</v>
      </c>
      <c r="D6837" s="8" t="s">
        <v>3958</v>
      </c>
      <c r="E6837" s="2">
        <v>18</v>
      </c>
      <c r="F6837" s="2">
        <v>18</v>
      </c>
      <c r="G6837" s="2">
        <f t="shared" si="220"/>
        <v>0</v>
      </c>
      <c r="H6837" s="9">
        <v>44896</v>
      </c>
      <c r="I6837" s="2" t="s">
        <v>5891</v>
      </c>
      <c r="J6837" s="2">
        <f t="shared" si="221"/>
        <v>0</v>
      </c>
    </row>
    <row r="6838" spans="1:10" s="1" customFormat="1" ht="15" customHeight="1" x14ac:dyDescent="0.2">
      <c r="A6838" s="10" t="s">
        <v>3718</v>
      </c>
      <c r="B6838" s="10" t="s">
        <v>3725</v>
      </c>
      <c r="C6838" s="10" t="s">
        <v>7106</v>
      </c>
      <c r="D6838" s="10" t="s">
        <v>7107</v>
      </c>
      <c r="E6838" s="2">
        <v>22.75</v>
      </c>
      <c r="F6838" s="2">
        <v>22.75</v>
      </c>
      <c r="G6838" s="2">
        <f t="shared" si="220"/>
        <v>0</v>
      </c>
      <c r="H6838" s="9">
        <v>44896</v>
      </c>
      <c r="I6838" s="2" t="s">
        <v>5891</v>
      </c>
      <c r="J6838" s="2">
        <f t="shared" si="221"/>
        <v>0</v>
      </c>
    </row>
    <row r="6839" spans="1:10" s="1" customFormat="1" ht="15" customHeight="1" x14ac:dyDescent="0.2">
      <c r="A6839" s="8" t="s">
        <v>3718</v>
      </c>
      <c r="B6839" s="8" t="s">
        <v>3725</v>
      </c>
      <c r="C6839" s="8" t="s">
        <v>7108</v>
      </c>
      <c r="D6839" s="8" t="s">
        <v>7109</v>
      </c>
      <c r="E6839" s="2">
        <v>12</v>
      </c>
      <c r="F6839" s="2">
        <v>12</v>
      </c>
      <c r="G6839" s="2">
        <f t="shared" ref="G6839:G6902" si="222">F6839-E6839</f>
        <v>0</v>
      </c>
      <c r="H6839" s="9">
        <v>44896</v>
      </c>
      <c r="I6839" s="2" t="s">
        <v>5891</v>
      </c>
      <c r="J6839" s="2">
        <f t="shared" si="221"/>
        <v>0</v>
      </c>
    </row>
    <row r="6840" spans="1:10" s="1" customFormat="1" ht="15" customHeight="1" x14ac:dyDescent="0.2">
      <c r="A6840" s="8" t="s">
        <v>3718</v>
      </c>
      <c r="B6840" s="8" t="s">
        <v>3961</v>
      </c>
      <c r="C6840" s="8" t="s">
        <v>7110</v>
      </c>
      <c r="D6840" s="8" t="s">
        <v>7111</v>
      </c>
      <c r="E6840" s="2">
        <v>3.6</v>
      </c>
      <c r="F6840" s="2">
        <v>3.6</v>
      </c>
      <c r="G6840" s="2">
        <f t="shared" si="222"/>
        <v>0</v>
      </c>
      <c r="H6840" s="9">
        <v>44896</v>
      </c>
      <c r="I6840" s="2" t="s">
        <v>5891</v>
      </c>
      <c r="J6840" s="2">
        <f t="shared" si="221"/>
        <v>0</v>
      </c>
    </row>
    <row r="6841" spans="1:10" s="1" customFormat="1" ht="15" customHeight="1" x14ac:dyDescent="0.2">
      <c r="A6841" s="8" t="s">
        <v>3718</v>
      </c>
      <c r="B6841" s="8" t="s">
        <v>3961</v>
      </c>
      <c r="C6841" s="8" t="s">
        <v>3962</v>
      </c>
      <c r="D6841" s="8" t="s">
        <v>3963</v>
      </c>
      <c r="E6841" s="2">
        <v>29.2</v>
      </c>
      <c r="F6841" s="2">
        <v>29.2</v>
      </c>
      <c r="G6841" s="2">
        <f t="shared" si="222"/>
        <v>0</v>
      </c>
      <c r="H6841" s="9">
        <v>44896</v>
      </c>
      <c r="I6841" s="2" t="s">
        <v>5891</v>
      </c>
      <c r="J6841" s="2">
        <f t="shared" si="221"/>
        <v>0</v>
      </c>
    </row>
    <row r="6842" spans="1:10" s="1" customFormat="1" ht="15" customHeight="1" x14ac:dyDescent="0.2">
      <c r="A6842" s="8" t="s">
        <v>3718</v>
      </c>
      <c r="B6842" s="8" t="s">
        <v>3961</v>
      </c>
      <c r="C6842" s="8" t="s">
        <v>3964</v>
      </c>
      <c r="D6842" s="8" t="s">
        <v>3965</v>
      </c>
      <c r="E6842" s="2">
        <v>4.28</v>
      </c>
      <c r="F6842" s="2">
        <v>4.28</v>
      </c>
      <c r="G6842" s="2">
        <f t="shared" si="222"/>
        <v>0</v>
      </c>
      <c r="H6842" s="9">
        <v>44896</v>
      </c>
      <c r="I6842" s="2" t="s">
        <v>5891</v>
      </c>
      <c r="J6842" s="2">
        <f t="shared" si="221"/>
        <v>0</v>
      </c>
    </row>
    <row r="6843" spans="1:10" s="1" customFormat="1" ht="15" customHeight="1" x14ac:dyDescent="0.2">
      <c r="A6843" s="10" t="s">
        <v>3718</v>
      </c>
      <c r="B6843" s="10" t="s">
        <v>3961</v>
      </c>
      <c r="C6843" s="10" t="s">
        <v>3964</v>
      </c>
      <c r="D6843" s="10" t="s">
        <v>3965</v>
      </c>
      <c r="E6843" s="2">
        <v>0.89</v>
      </c>
      <c r="F6843" s="2">
        <v>0.89</v>
      </c>
      <c r="G6843" s="2">
        <f t="shared" si="222"/>
        <v>0</v>
      </c>
      <c r="H6843" s="9">
        <v>44896</v>
      </c>
      <c r="I6843" s="2" t="s">
        <v>5891</v>
      </c>
      <c r="J6843" s="2">
        <f t="shared" si="221"/>
        <v>0</v>
      </c>
    </row>
    <row r="6844" spans="1:10" s="1" customFormat="1" ht="15" customHeight="1" x14ac:dyDescent="0.2">
      <c r="A6844" s="8" t="s">
        <v>3718</v>
      </c>
      <c r="B6844" s="8" t="s">
        <v>3961</v>
      </c>
      <c r="C6844" s="8" t="s">
        <v>3966</v>
      </c>
      <c r="D6844" s="8" t="s">
        <v>3967</v>
      </c>
      <c r="E6844" s="2">
        <v>1.7</v>
      </c>
      <c r="F6844" s="2">
        <v>0.77</v>
      </c>
      <c r="G6844" s="2">
        <f t="shared" si="222"/>
        <v>-0.92999999999999994</v>
      </c>
      <c r="H6844" s="9">
        <v>44896</v>
      </c>
      <c r="I6844" s="2" t="s">
        <v>5891</v>
      </c>
      <c r="J6844" s="2">
        <f t="shared" si="221"/>
        <v>1</v>
      </c>
    </row>
    <row r="6845" spans="1:10" s="1" customFormat="1" ht="15" customHeight="1" x14ac:dyDescent="0.2">
      <c r="A6845" s="10" t="s">
        <v>3718</v>
      </c>
      <c r="B6845" s="10" t="s">
        <v>3961</v>
      </c>
      <c r="C6845" s="10" t="s">
        <v>3966</v>
      </c>
      <c r="D6845" s="10" t="s">
        <v>3967</v>
      </c>
      <c r="E6845" s="2">
        <v>0.3</v>
      </c>
      <c r="F6845" s="2">
        <v>0</v>
      </c>
      <c r="G6845" s="2">
        <f t="shared" si="222"/>
        <v>-0.3</v>
      </c>
      <c r="H6845" s="9">
        <v>44896</v>
      </c>
      <c r="I6845" s="2" t="s">
        <v>5891</v>
      </c>
      <c r="J6845" s="2">
        <f t="shared" si="221"/>
        <v>1</v>
      </c>
    </row>
    <row r="6846" spans="1:10" s="1" customFormat="1" ht="15" customHeight="1" x14ac:dyDescent="0.2">
      <c r="A6846" s="10" t="s">
        <v>3718</v>
      </c>
      <c r="B6846" s="10" t="s">
        <v>3961</v>
      </c>
      <c r="C6846" s="10" t="s">
        <v>7112</v>
      </c>
      <c r="D6846" s="10" t="s">
        <v>7113</v>
      </c>
      <c r="E6846" s="2">
        <v>14.2</v>
      </c>
      <c r="F6846" s="2">
        <v>26.2</v>
      </c>
      <c r="G6846" s="2">
        <f t="shared" si="222"/>
        <v>12</v>
      </c>
      <c r="H6846" s="9">
        <v>44896</v>
      </c>
      <c r="I6846" s="2" t="s">
        <v>5891</v>
      </c>
      <c r="J6846" s="2">
        <f t="shared" si="221"/>
        <v>1</v>
      </c>
    </row>
    <row r="6847" spans="1:10" s="1" customFormat="1" ht="15" customHeight="1" x14ac:dyDescent="0.2">
      <c r="A6847" s="10" t="s">
        <v>3718</v>
      </c>
      <c r="B6847" s="10" t="s">
        <v>3961</v>
      </c>
      <c r="C6847" s="10" t="s">
        <v>7114</v>
      </c>
      <c r="D6847" s="10" t="s">
        <v>7115</v>
      </c>
      <c r="E6847" s="2">
        <v>9.57</v>
      </c>
      <c r="F6847" s="2">
        <v>9.57</v>
      </c>
      <c r="G6847" s="2">
        <f t="shared" si="222"/>
        <v>0</v>
      </c>
      <c r="H6847" s="9">
        <v>44896</v>
      </c>
      <c r="I6847" s="2" t="s">
        <v>5891</v>
      </c>
      <c r="J6847" s="2">
        <f t="shared" si="221"/>
        <v>0</v>
      </c>
    </row>
    <row r="6848" spans="1:10" s="1" customFormat="1" ht="15" customHeight="1" x14ac:dyDescent="0.2">
      <c r="A6848" s="8" t="s">
        <v>3718</v>
      </c>
      <c r="B6848" s="8" t="s">
        <v>3961</v>
      </c>
      <c r="C6848" s="8" t="s">
        <v>3968</v>
      </c>
      <c r="D6848" s="8" t="s">
        <v>3969</v>
      </c>
      <c r="E6848" s="2">
        <v>5.8</v>
      </c>
      <c r="F6848" s="2">
        <v>5.8</v>
      </c>
      <c r="G6848" s="2">
        <f t="shared" si="222"/>
        <v>0</v>
      </c>
      <c r="H6848" s="9">
        <v>44896</v>
      </c>
      <c r="I6848" s="2" t="s">
        <v>5891</v>
      </c>
      <c r="J6848" s="2">
        <f t="shared" si="221"/>
        <v>0</v>
      </c>
    </row>
    <row r="6849" spans="1:10" s="1" customFormat="1" ht="15" customHeight="1" x14ac:dyDescent="0.2">
      <c r="A6849" s="10" t="s">
        <v>3718</v>
      </c>
      <c r="B6849" s="10" t="s">
        <v>3961</v>
      </c>
      <c r="C6849" s="10" t="s">
        <v>7116</v>
      </c>
      <c r="D6849" s="10" t="s">
        <v>7117</v>
      </c>
      <c r="E6849" s="2">
        <v>3</v>
      </c>
      <c r="F6849" s="2">
        <v>3</v>
      </c>
      <c r="G6849" s="2">
        <f t="shared" si="222"/>
        <v>0</v>
      </c>
      <c r="H6849" s="9">
        <v>44896</v>
      </c>
      <c r="I6849" s="2" t="s">
        <v>5891</v>
      </c>
      <c r="J6849" s="2">
        <f t="shared" si="221"/>
        <v>0</v>
      </c>
    </row>
    <row r="6850" spans="1:10" s="1" customFormat="1" ht="15" customHeight="1" x14ac:dyDescent="0.2">
      <c r="A6850" s="8" t="s">
        <v>3718</v>
      </c>
      <c r="B6850" s="8" t="s">
        <v>3916</v>
      </c>
      <c r="C6850" s="8" t="s">
        <v>3970</v>
      </c>
      <c r="D6850" s="8" t="s">
        <v>3971</v>
      </c>
      <c r="E6850" s="2">
        <v>5.76</v>
      </c>
      <c r="F6850" s="2">
        <v>5.76</v>
      </c>
      <c r="G6850" s="2">
        <f t="shared" si="222"/>
        <v>0</v>
      </c>
      <c r="H6850" s="9">
        <v>44896</v>
      </c>
      <c r="I6850" s="2" t="s">
        <v>5891</v>
      </c>
      <c r="J6850" s="2">
        <f t="shared" si="221"/>
        <v>0</v>
      </c>
    </row>
    <row r="6851" spans="1:10" s="1" customFormat="1" ht="15" customHeight="1" x14ac:dyDescent="0.2">
      <c r="A6851" s="8" t="s">
        <v>3718</v>
      </c>
      <c r="B6851" s="8" t="s">
        <v>3719</v>
      </c>
      <c r="C6851" s="8" t="s">
        <v>3974</v>
      </c>
      <c r="D6851" s="8" t="s">
        <v>3975</v>
      </c>
      <c r="E6851" s="2">
        <v>4.38</v>
      </c>
      <c r="F6851" s="2">
        <v>4.3800000000000008</v>
      </c>
      <c r="G6851" s="2">
        <f t="shared" si="222"/>
        <v>0</v>
      </c>
      <c r="H6851" s="9">
        <v>44896</v>
      </c>
      <c r="I6851" s="2" t="s">
        <v>5891</v>
      </c>
      <c r="J6851" s="2">
        <f t="shared" si="221"/>
        <v>0</v>
      </c>
    </row>
    <row r="6852" spans="1:10" s="1" customFormat="1" ht="15" customHeight="1" x14ac:dyDescent="0.2">
      <c r="A6852" s="10" t="s">
        <v>3718</v>
      </c>
      <c r="B6852" s="10" t="s">
        <v>3719</v>
      </c>
      <c r="C6852" s="10" t="s">
        <v>3974</v>
      </c>
      <c r="D6852" s="10" t="s">
        <v>3975</v>
      </c>
      <c r="E6852" s="2">
        <v>0.3</v>
      </c>
      <c r="F6852" s="2">
        <v>0.3</v>
      </c>
      <c r="G6852" s="2">
        <f t="shared" si="222"/>
        <v>0</v>
      </c>
      <c r="H6852" s="9">
        <v>44896</v>
      </c>
      <c r="I6852" s="2" t="s">
        <v>5891</v>
      </c>
      <c r="J6852" s="2">
        <f t="shared" si="221"/>
        <v>0</v>
      </c>
    </row>
    <row r="6853" spans="1:10" s="1" customFormat="1" ht="15" customHeight="1" x14ac:dyDescent="0.2">
      <c r="A6853" s="10" t="s">
        <v>3718</v>
      </c>
      <c r="B6853" s="10" t="s">
        <v>3719</v>
      </c>
      <c r="C6853" s="10" t="s">
        <v>7118</v>
      </c>
      <c r="D6853" s="10" t="s">
        <v>7119</v>
      </c>
      <c r="E6853" s="2">
        <v>6.38</v>
      </c>
      <c r="F6853" s="2">
        <v>6.38</v>
      </c>
      <c r="G6853" s="2">
        <f t="shared" si="222"/>
        <v>0</v>
      </c>
      <c r="H6853" s="9">
        <v>44896</v>
      </c>
      <c r="I6853" s="2" t="s">
        <v>5891</v>
      </c>
      <c r="J6853" s="2">
        <f t="shared" si="221"/>
        <v>0</v>
      </c>
    </row>
    <row r="6854" spans="1:10" s="1" customFormat="1" ht="15" customHeight="1" x14ac:dyDescent="0.2">
      <c r="A6854" s="10" t="s">
        <v>3718</v>
      </c>
      <c r="B6854" s="10" t="s">
        <v>3719</v>
      </c>
      <c r="C6854" s="10" t="s">
        <v>7120</v>
      </c>
      <c r="D6854" s="10" t="s">
        <v>7121</v>
      </c>
      <c r="E6854" s="2">
        <v>1.28</v>
      </c>
      <c r="F6854" s="2">
        <v>1.2</v>
      </c>
      <c r="G6854" s="2">
        <f t="shared" si="222"/>
        <v>-8.0000000000000071E-2</v>
      </c>
      <c r="H6854" s="9">
        <v>44896</v>
      </c>
      <c r="I6854" s="2" t="s">
        <v>5891</v>
      </c>
      <c r="J6854" s="2">
        <f t="shared" si="221"/>
        <v>1</v>
      </c>
    </row>
    <row r="6855" spans="1:10" s="1" customFormat="1" ht="15" customHeight="1" x14ac:dyDescent="0.2">
      <c r="A6855" s="10" t="s">
        <v>3718</v>
      </c>
      <c r="B6855" s="10" t="s">
        <v>3719</v>
      </c>
      <c r="C6855" s="10" t="s">
        <v>7122</v>
      </c>
      <c r="D6855" s="10" t="s">
        <v>7123</v>
      </c>
      <c r="E6855" s="2">
        <v>2.98</v>
      </c>
      <c r="F6855" s="2">
        <v>2.98</v>
      </c>
      <c r="G6855" s="2">
        <f t="shared" si="222"/>
        <v>0</v>
      </c>
      <c r="H6855" s="9">
        <v>44896</v>
      </c>
      <c r="I6855" s="2" t="s">
        <v>5891</v>
      </c>
      <c r="J6855" s="2">
        <f t="shared" si="221"/>
        <v>0</v>
      </c>
    </row>
    <row r="6856" spans="1:10" s="1" customFormat="1" ht="15" customHeight="1" x14ac:dyDescent="0.2">
      <c r="A6856" s="10" t="s">
        <v>3718</v>
      </c>
      <c r="B6856" s="10" t="s">
        <v>3719</v>
      </c>
      <c r="C6856" s="10" t="s">
        <v>7124</v>
      </c>
      <c r="D6856" s="10" t="s">
        <v>7125</v>
      </c>
      <c r="E6856" s="2">
        <v>0.9</v>
      </c>
      <c r="F6856" s="2">
        <v>0.9</v>
      </c>
      <c r="G6856" s="2">
        <f t="shared" si="222"/>
        <v>0</v>
      </c>
      <c r="H6856" s="9">
        <v>44896</v>
      </c>
      <c r="I6856" s="2" t="s">
        <v>5891</v>
      </c>
      <c r="J6856" s="2">
        <f t="shared" si="221"/>
        <v>0</v>
      </c>
    </row>
    <row r="6857" spans="1:10" s="1" customFormat="1" ht="15" customHeight="1" x14ac:dyDescent="0.2">
      <c r="A6857" s="10" t="s">
        <v>3718</v>
      </c>
      <c r="B6857" s="10" t="s">
        <v>3719</v>
      </c>
      <c r="C6857" s="10" t="s">
        <v>7126</v>
      </c>
      <c r="D6857" s="10" t="s">
        <v>7127</v>
      </c>
      <c r="E6857" s="2">
        <v>2.42</v>
      </c>
      <c r="F6857" s="2">
        <v>2.42</v>
      </c>
      <c r="G6857" s="2">
        <f t="shared" si="222"/>
        <v>0</v>
      </c>
      <c r="H6857" s="9">
        <v>44896</v>
      </c>
      <c r="I6857" s="2" t="s">
        <v>5891</v>
      </c>
      <c r="J6857" s="2">
        <f t="shared" si="221"/>
        <v>0</v>
      </c>
    </row>
    <row r="6858" spans="1:10" s="1" customFormat="1" ht="15" customHeight="1" x14ac:dyDescent="0.2">
      <c r="A6858" s="10" t="s">
        <v>3718</v>
      </c>
      <c r="B6858" s="10" t="s">
        <v>3719</v>
      </c>
      <c r="C6858" s="10" t="s">
        <v>7128</v>
      </c>
      <c r="D6858" s="10" t="s">
        <v>7129</v>
      </c>
      <c r="E6858" s="2">
        <v>3.6</v>
      </c>
      <c r="F6858" s="2">
        <v>3.6</v>
      </c>
      <c r="G6858" s="2">
        <f t="shared" si="222"/>
        <v>0</v>
      </c>
      <c r="H6858" s="9">
        <v>44896</v>
      </c>
      <c r="I6858" s="2" t="s">
        <v>5891</v>
      </c>
      <c r="J6858" s="2">
        <f t="shared" si="221"/>
        <v>0</v>
      </c>
    </row>
    <row r="6859" spans="1:10" s="1" customFormat="1" ht="15" customHeight="1" x14ac:dyDescent="0.2">
      <c r="A6859" s="8" t="s">
        <v>3718</v>
      </c>
      <c r="B6859" s="8" t="s">
        <v>3719</v>
      </c>
      <c r="C6859" s="8" t="s">
        <v>7130</v>
      </c>
      <c r="D6859" s="8" t="s">
        <v>7131</v>
      </c>
      <c r="E6859" s="2">
        <v>5.8</v>
      </c>
      <c r="F6859" s="2">
        <v>5.8</v>
      </c>
      <c r="G6859" s="2">
        <f t="shared" si="222"/>
        <v>0</v>
      </c>
      <c r="H6859" s="9">
        <v>44896</v>
      </c>
      <c r="I6859" s="2" t="s">
        <v>5891</v>
      </c>
      <c r="J6859" s="2">
        <f t="shared" si="221"/>
        <v>0</v>
      </c>
    </row>
    <row r="6860" spans="1:10" s="1" customFormat="1" ht="15" customHeight="1" x14ac:dyDescent="0.2">
      <c r="A6860" s="8" t="s">
        <v>3718</v>
      </c>
      <c r="B6860" s="8" t="s">
        <v>3719</v>
      </c>
      <c r="C6860" s="8" t="s">
        <v>3976</v>
      </c>
      <c r="D6860" s="8" t="s">
        <v>3977</v>
      </c>
      <c r="E6860" s="2">
        <v>0.16</v>
      </c>
      <c r="F6860" s="2">
        <v>0.11</v>
      </c>
      <c r="G6860" s="2">
        <f t="shared" si="222"/>
        <v>-0.05</v>
      </c>
      <c r="H6860" s="9">
        <v>44896</v>
      </c>
      <c r="I6860" s="2" t="s">
        <v>5891</v>
      </c>
      <c r="J6860" s="2">
        <f t="shared" si="221"/>
        <v>1</v>
      </c>
    </row>
    <row r="6861" spans="1:10" s="1" customFormat="1" ht="15" customHeight="1" x14ac:dyDescent="0.2">
      <c r="A6861" s="8" t="s">
        <v>3718</v>
      </c>
      <c r="B6861" s="8" t="s">
        <v>3719</v>
      </c>
      <c r="C6861" s="8" t="s">
        <v>3978</v>
      </c>
      <c r="D6861" s="8" t="s">
        <v>3979</v>
      </c>
      <c r="E6861" s="2">
        <v>4.88</v>
      </c>
      <c r="F6861" s="2">
        <v>4.879999999999999</v>
      </c>
      <c r="G6861" s="2">
        <f t="shared" si="222"/>
        <v>0</v>
      </c>
      <c r="H6861" s="9">
        <v>44896</v>
      </c>
      <c r="I6861" s="2" t="s">
        <v>5891</v>
      </c>
      <c r="J6861" s="2">
        <f t="shared" si="221"/>
        <v>0</v>
      </c>
    </row>
    <row r="6862" spans="1:10" s="1" customFormat="1" ht="15" customHeight="1" x14ac:dyDescent="0.2">
      <c r="A6862" s="10" t="s">
        <v>3718</v>
      </c>
      <c r="B6862" s="10" t="s">
        <v>3719</v>
      </c>
      <c r="C6862" s="10" t="s">
        <v>3978</v>
      </c>
      <c r="D6862" s="10" t="s">
        <v>3979</v>
      </c>
      <c r="E6862" s="2">
        <v>0.66</v>
      </c>
      <c r="F6862" s="2">
        <v>0.66</v>
      </c>
      <c r="G6862" s="2">
        <f t="shared" si="222"/>
        <v>0</v>
      </c>
      <c r="H6862" s="9">
        <v>44896</v>
      </c>
      <c r="I6862" s="2" t="s">
        <v>5891</v>
      </c>
      <c r="J6862" s="2">
        <f t="shared" si="221"/>
        <v>0</v>
      </c>
    </row>
    <row r="6863" spans="1:10" s="1" customFormat="1" ht="15" customHeight="1" x14ac:dyDescent="0.2">
      <c r="A6863" s="8" t="s">
        <v>3718</v>
      </c>
      <c r="B6863" s="8" t="s">
        <v>3719</v>
      </c>
      <c r="C6863" s="8" t="s">
        <v>7132</v>
      </c>
      <c r="D6863" s="8" t="s">
        <v>7133</v>
      </c>
      <c r="E6863" s="2">
        <v>4.53</v>
      </c>
      <c r="F6863" s="2">
        <v>4.53</v>
      </c>
      <c r="G6863" s="2">
        <f t="shared" si="222"/>
        <v>0</v>
      </c>
      <c r="H6863" s="9">
        <v>44896</v>
      </c>
      <c r="I6863" s="2" t="s">
        <v>5891</v>
      </c>
      <c r="J6863" s="2">
        <f t="shared" si="221"/>
        <v>0</v>
      </c>
    </row>
    <row r="6864" spans="1:10" s="1" customFormat="1" ht="15" customHeight="1" x14ac:dyDescent="0.2">
      <c r="A6864" s="8" t="s">
        <v>3718</v>
      </c>
      <c r="B6864" s="8" t="s">
        <v>3719</v>
      </c>
      <c r="C6864" s="8" t="s">
        <v>3720</v>
      </c>
      <c r="D6864" s="8" t="s">
        <v>3721</v>
      </c>
      <c r="E6864" s="2">
        <v>17.78</v>
      </c>
      <c r="F6864" s="2">
        <v>17.78</v>
      </c>
      <c r="G6864" s="2">
        <f t="shared" si="222"/>
        <v>0</v>
      </c>
      <c r="H6864" s="9">
        <v>44896</v>
      </c>
      <c r="I6864" s="2" t="s">
        <v>5891</v>
      </c>
      <c r="J6864" s="2">
        <f t="shared" si="221"/>
        <v>0</v>
      </c>
    </row>
    <row r="6865" spans="1:10" s="1" customFormat="1" ht="15" customHeight="1" x14ac:dyDescent="0.2">
      <c r="A6865" s="10" t="s">
        <v>3718</v>
      </c>
      <c r="B6865" s="10" t="s">
        <v>3719</v>
      </c>
      <c r="C6865" s="10" t="s">
        <v>7134</v>
      </c>
      <c r="D6865" s="10" t="s">
        <v>7135</v>
      </c>
      <c r="E6865" s="2">
        <v>0.26</v>
      </c>
      <c r="F6865" s="2">
        <v>3.1</v>
      </c>
      <c r="G6865" s="2">
        <f t="shared" si="222"/>
        <v>2.84</v>
      </c>
      <c r="H6865" s="9">
        <v>44896</v>
      </c>
      <c r="I6865" s="2" t="s">
        <v>5891</v>
      </c>
      <c r="J6865" s="2">
        <f t="shared" si="221"/>
        <v>1</v>
      </c>
    </row>
    <row r="6866" spans="1:10" s="1" customFormat="1" ht="15" customHeight="1" x14ac:dyDescent="0.2">
      <c r="A6866" s="8" t="s">
        <v>3718</v>
      </c>
      <c r="B6866" s="8" t="s">
        <v>3719</v>
      </c>
      <c r="C6866" s="8" t="s">
        <v>3732</v>
      </c>
      <c r="D6866" s="8" t="s">
        <v>3733</v>
      </c>
      <c r="E6866" s="2">
        <v>2.2400000000000002</v>
      </c>
      <c r="F6866" s="2">
        <v>2.2400000000000002</v>
      </c>
      <c r="G6866" s="2">
        <f t="shared" si="222"/>
        <v>0</v>
      </c>
      <c r="H6866" s="9">
        <v>44896</v>
      </c>
      <c r="I6866" s="2" t="s">
        <v>5891</v>
      </c>
      <c r="J6866" s="2">
        <f t="shared" si="221"/>
        <v>0</v>
      </c>
    </row>
    <row r="6867" spans="1:10" s="1" customFormat="1" ht="15" customHeight="1" x14ac:dyDescent="0.2">
      <c r="A6867" s="8" t="s">
        <v>3718</v>
      </c>
      <c r="B6867" s="8" t="s">
        <v>3719</v>
      </c>
      <c r="C6867" s="8" t="s">
        <v>3735</v>
      </c>
      <c r="D6867" s="8" t="s">
        <v>3736</v>
      </c>
      <c r="E6867" s="2">
        <v>4.0999999999999996</v>
      </c>
      <c r="F6867" s="2">
        <v>4.0999999999999996</v>
      </c>
      <c r="G6867" s="2">
        <f t="shared" si="222"/>
        <v>0</v>
      </c>
      <c r="H6867" s="9">
        <v>44896</v>
      </c>
      <c r="I6867" s="2" t="s">
        <v>5891</v>
      </c>
      <c r="J6867" s="2">
        <f t="shared" si="221"/>
        <v>0</v>
      </c>
    </row>
    <row r="6868" spans="1:10" s="1" customFormat="1" ht="15" customHeight="1" x14ac:dyDescent="0.2">
      <c r="A6868" s="10" t="s">
        <v>3718</v>
      </c>
      <c r="B6868" s="10" t="s">
        <v>3719</v>
      </c>
      <c r="C6868" s="10" t="s">
        <v>7136</v>
      </c>
      <c r="D6868" s="10" t="s">
        <v>7137</v>
      </c>
      <c r="E6868" s="2">
        <v>5.0599999999999996</v>
      </c>
      <c r="F6868" s="2">
        <v>4.78</v>
      </c>
      <c r="G6868" s="2">
        <f t="shared" si="222"/>
        <v>-0.27999999999999936</v>
      </c>
      <c r="H6868" s="9">
        <v>44896</v>
      </c>
      <c r="I6868" s="2" t="s">
        <v>5891</v>
      </c>
      <c r="J6868" s="2">
        <f t="shared" si="221"/>
        <v>1</v>
      </c>
    </row>
    <row r="6869" spans="1:10" s="1" customFormat="1" ht="15" customHeight="1" x14ac:dyDescent="0.2">
      <c r="A6869" s="10" t="s">
        <v>3718</v>
      </c>
      <c r="B6869" s="10" t="s">
        <v>3719</v>
      </c>
      <c r="C6869" s="10" t="s">
        <v>7138</v>
      </c>
      <c r="D6869" s="10" t="s">
        <v>7139</v>
      </c>
      <c r="E6869" s="2">
        <v>5.61</v>
      </c>
      <c r="F6869" s="2">
        <v>5.61</v>
      </c>
      <c r="G6869" s="2">
        <f t="shared" si="222"/>
        <v>0</v>
      </c>
      <c r="H6869" s="9">
        <v>44896</v>
      </c>
      <c r="I6869" s="2" t="s">
        <v>5891</v>
      </c>
      <c r="J6869" s="2">
        <f t="shared" si="221"/>
        <v>0</v>
      </c>
    </row>
    <row r="6870" spans="1:10" s="1" customFormat="1" ht="15" customHeight="1" x14ac:dyDescent="0.2">
      <c r="A6870" s="8" t="s">
        <v>3718</v>
      </c>
      <c r="B6870" s="8" t="s">
        <v>3980</v>
      </c>
      <c r="C6870" s="8" t="s">
        <v>3981</v>
      </c>
      <c r="D6870" s="8" t="s">
        <v>3982</v>
      </c>
      <c r="E6870" s="2">
        <v>6</v>
      </c>
      <c r="F6870" s="2">
        <v>6</v>
      </c>
      <c r="G6870" s="2">
        <f t="shared" si="222"/>
        <v>0</v>
      </c>
      <c r="H6870" s="9">
        <v>44896</v>
      </c>
      <c r="I6870" s="2" t="s">
        <v>5891</v>
      </c>
      <c r="J6870" s="2">
        <f t="shared" si="221"/>
        <v>0</v>
      </c>
    </row>
    <row r="6871" spans="1:10" s="1" customFormat="1" ht="15" customHeight="1" x14ac:dyDescent="0.2">
      <c r="A6871" s="10" t="s">
        <v>3718</v>
      </c>
      <c r="B6871" s="10" t="s">
        <v>3980</v>
      </c>
      <c r="C6871" s="10" t="s">
        <v>7140</v>
      </c>
      <c r="D6871" s="10" t="s">
        <v>7141</v>
      </c>
      <c r="E6871" s="2">
        <v>3.1</v>
      </c>
      <c r="F6871" s="2">
        <v>3.1</v>
      </c>
      <c r="G6871" s="2">
        <f t="shared" si="222"/>
        <v>0</v>
      </c>
      <c r="H6871" s="9">
        <v>44896</v>
      </c>
      <c r="I6871" s="2" t="s">
        <v>5891</v>
      </c>
      <c r="J6871" s="2">
        <f t="shared" si="221"/>
        <v>0</v>
      </c>
    </row>
    <row r="6872" spans="1:10" s="1" customFormat="1" ht="15" customHeight="1" x14ac:dyDescent="0.2">
      <c r="A6872" s="10" t="s">
        <v>3718</v>
      </c>
      <c r="B6872" s="10" t="s">
        <v>3748</v>
      </c>
      <c r="C6872" s="10" t="s">
        <v>7142</v>
      </c>
      <c r="D6872" s="10" t="s">
        <v>7143</v>
      </c>
      <c r="E6872" s="2">
        <v>3.15</v>
      </c>
      <c r="F6872" s="2">
        <v>3.15</v>
      </c>
      <c r="G6872" s="2">
        <f t="shared" si="222"/>
        <v>0</v>
      </c>
      <c r="H6872" s="9">
        <v>44896</v>
      </c>
      <c r="I6872" s="2" t="s">
        <v>5891</v>
      </c>
      <c r="J6872" s="2">
        <f t="shared" si="221"/>
        <v>0</v>
      </c>
    </row>
    <row r="6873" spans="1:10" s="1" customFormat="1" ht="15" customHeight="1" x14ac:dyDescent="0.2">
      <c r="A6873" s="10" t="s">
        <v>3718</v>
      </c>
      <c r="B6873" s="10" t="s">
        <v>3748</v>
      </c>
      <c r="C6873" s="10" t="s">
        <v>7144</v>
      </c>
      <c r="D6873" s="10" t="s">
        <v>7145</v>
      </c>
      <c r="E6873" s="2">
        <v>2</v>
      </c>
      <c r="F6873" s="2">
        <v>2</v>
      </c>
      <c r="G6873" s="2">
        <f t="shared" si="222"/>
        <v>0</v>
      </c>
      <c r="H6873" s="9">
        <v>44896</v>
      </c>
      <c r="I6873" s="2" t="s">
        <v>5891</v>
      </c>
      <c r="J6873" s="2">
        <f t="shared" si="221"/>
        <v>0</v>
      </c>
    </row>
    <row r="6874" spans="1:10" s="1" customFormat="1" ht="15" customHeight="1" x14ac:dyDescent="0.2">
      <c r="A6874" s="8" t="s">
        <v>3718</v>
      </c>
      <c r="B6874" s="8" t="s">
        <v>3748</v>
      </c>
      <c r="C6874" s="8" t="s">
        <v>3983</v>
      </c>
      <c r="D6874" s="8" t="s">
        <v>3984</v>
      </c>
      <c r="E6874" s="2">
        <v>5.94</v>
      </c>
      <c r="F6874" s="2">
        <v>5.9400000000000013</v>
      </c>
      <c r="G6874" s="2">
        <f t="shared" si="222"/>
        <v>0</v>
      </c>
      <c r="H6874" s="9">
        <v>44896</v>
      </c>
      <c r="I6874" s="2" t="s">
        <v>5891</v>
      </c>
      <c r="J6874" s="2">
        <f t="shared" si="221"/>
        <v>0</v>
      </c>
    </row>
    <row r="6875" spans="1:10" s="1" customFormat="1" ht="15" customHeight="1" x14ac:dyDescent="0.2">
      <c r="A6875" s="10" t="s">
        <v>3718</v>
      </c>
      <c r="B6875" s="10" t="s">
        <v>3748</v>
      </c>
      <c r="C6875" s="10" t="s">
        <v>3983</v>
      </c>
      <c r="D6875" s="10" t="s">
        <v>3984</v>
      </c>
      <c r="E6875" s="2">
        <v>4.63</v>
      </c>
      <c r="F6875" s="2">
        <v>1.76</v>
      </c>
      <c r="G6875" s="2">
        <f t="shared" si="222"/>
        <v>-2.87</v>
      </c>
      <c r="H6875" s="9">
        <v>44896</v>
      </c>
      <c r="I6875" s="2" t="s">
        <v>5891</v>
      </c>
      <c r="J6875" s="2">
        <f t="shared" si="221"/>
        <v>1</v>
      </c>
    </row>
    <row r="6876" spans="1:10" s="1" customFormat="1" ht="15" customHeight="1" x14ac:dyDescent="0.2">
      <c r="A6876" s="8" t="s">
        <v>3718</v>
      </c>
      <c r="B6876" s="8" t="s">
        <v>3748</v>
      </c>
      <c r="C6876" s="8" t="s">
        <v>3985</v>
      </c>
      <c r="D6876" s="8" t="s">
        <v>3986</v>
      </c>
      <c r="E6876" s="2">
        <v>3.34</v>
      </c>
      <c r="F6876" s="2">
        <v>3.3400000000000003</v>
      </c>
      <c r="G6876" s="2">
        <f t="shared" si="222"/>
        <v>0</v>
      </c>
      <c r="H6876" s="9">
        <v>44896</v>
      </c>
      <c r="I6876" s="2" t="s">
        <v>5891</v>
      </c>
      <c r="J6876" s="2">
        <f t="shared" si="221"/>
        <v>0</v>
      </c>
    </row>
    <row r="6877" spans="1:10" s="1" customFormat="1" ht="15" customHeight="1" x14ac:dyDescent="0.2">
      <c r="A6877" s="10" t="s">
        <v>3718</v>
      </c>
      <c r="B6877" s="10" t="s">
        <v>3748</v>
      </c>
      <c r="C6877" s="10" t="s">
        <v>3985</v>
      </c>
      <c r="D6877" s="10" t="s">
        <v>3986</v>
      </c>
      <c r="E6877" s="2">
        <v>0.5</v>
      </c>
      <c r="F6877" s="2">
        <v>0.5</v>
      </c>
      <c r="G6877" s="2">
        <f t="shared" si="222"/>
        <v>0</v>
      </c>
      <c r="H6877" s="9">
        <v>44896</v>
      </c>
      <c r="I6877" s="2" t="s">
        <v>5891</v>
      </c>
      <c r="J6877" s="2">
        <f t="shared" si="221"/>
        <v>0</v>
      </c>
    </row>
    <row r="6878" spans="1:10" s="1" customFormat="1" ht="15" customHeight="1" x14ac:dyDescent="0.2">
      <c r="A6878" s="26" t="s">
        <v>3718</v>
      </c>
      <c r="B6878" s="26" t="s">
        <v>3748</v>
      </c>
      <c r="C6878" s="26" t="s">
        <v>3985</v>
      </c>
      <c r="D6878" s="26" t="s">
        <v>3986</v>
      </c>
      <c r="E6878" s="2">
        <v>4</v>
      </c>
      <c r="F6878" s="2">
        <v>4</v>
      </c>
      <c r="G6878" s="2">
        <f t="shared" si="222"/>
        <v>0</v>
      </c>
      <c r="H6878" s="9">
        <v>44896</v>
      </c>
      <c r="I6878" s="2" t="s">
        <v>5891</v>
      </c>
      <c r="J6878" s="2">
        <f t="shared" si="221"/>
        <v>0</v>
      </c>
    </row>
    <row r="6879" spans="1:10" s="1" customFormat="1" ht="15" customHeight="1" x14ac:dyDescent="0.2">
      <c r="A6879" s="8" t="s">
        <v>3718</v>
      </c>
      <c r="B6879" s="8" t="s">
        <v>3748</v>
      </c>
      <c r="C6879" s="8" t="s">
        <v>3987</v>
      </c>
      <c r="D6879" s="8" t="s">
        <v>3988</v>
      </c>
      <c r="E6879" s="2">
        <v>7.29</v>
      </c>
      <c r="F6879" s="2">
        <v>7.2899999999999991</v>
      </c>
      <c r="G6879" s="2">
        <f t="shared" si="222"/>
        <v>0</v>
      </c>
      <c r="H6879" s="9">
        <v>44896</v>
      </c>
      <c r="I6879" s="2" t="s">
        <v>5891</v>
      </c>
      <c r="J6879" s="2">
        <f t="shared" si="221"/>
        <v>0</v>
      </c>
    </row>
    <row r="6880" spans="1:10" s="1" customFormat="1" ht="15" customHeight="1" x14ac:dyDescent="0.2">
      <c r="A6880" s="10" t="s">
        <v>3718</v>
      </c>
      <c r="B6880" s="10" t="s">
        <v>3748</v>
      </c>
      <c r="C6880" s="10" t="s">
        <v>3987</v>
      </c>
      <c r="D6880" s="10" t="s">
        <v>3988</v>
      </c>
      <c r="E6880" s="2">
        <v>1.21</v>
      </c>
      <c r="F6880" s="2">
        <v>1.21</v>
      </c>
      <c r="G6880" s="2">
        <f t="shared" si="222"/>
        <v>0</v>
      </c>
      <c r="H6880" s="9">
        <v>44896</v>
      </c>
      <c r="I6880" s="2" t="s">
        <v>5891</v>
      </c>
      <c r="J6880" s="2">
        <f t="shared" si="221"/>
        <v>0</v>
      </c>
    </row>
    <row r="6881" spans="1:10" s="1" customFormat="1" ht="15" customHeight="1" x14ac:dyDescent="0.2">
      <c r="A6881" s="8" t="s">
        <v>3718</v>
      </c>
      <c r="B6881" s="8" t="s">
        <v>3748</v>
      </c>
      <c r="C6881" s="8" t="s">
        <v>3989</v>
      </c>
      <c r="D6881" s="8" t="s">
        <v>3990</v>
      </c>
      <c r="E6881" s="2">
        <v>1.1499999999999999</v>
      </c>
      <c r="F6881" s="2">
        <v>1.1500000000000004</v>
      </c>
      <c r="G6881" s="2">
        <f t="shared" si="222"/>
        <v>0</v>
      </c>
      <c r="H6881" s="9">
        <v>44896</v>
      </c>
      <c r="I6881" s="2" t="s">
        <v>5891</v>
      </c>
      <c r="J6881" s="2">
        <f t="shared" si="221"/>
        <v>0</v>
      </c>
    </row>
    <row r="6882" spans="1:10" s="1" customFormat="1" ht="15" customHeight="1" x14ac:dyDescent="0.2">
      <c r="A6882" s="10" t="s">
        <v>3718</v>
      </c>
      <c r="B6882" s="10" t="s">
        <v>3748</v>
      </c>
      <c r="C6882" s="10" t="s">
        <v>3989</v>
      </c>
      <c r="D6882" s="10" t="s">
        <v>3990</v>
      </c>
      <c r="E6882" s="2">
        <v>3.97</v>
      </c>
      <c r="F6882" s="2">
        <v>4.26</v>
      </c>
      <c r="G6882" s="2">
        <f t="shared" si="222"/>
        <v>0.28999999999999959</v>
      </c>
      <c r="H6882" s="9">
        <v>44896</v>
      </c>
      <c r="I6882" s="2" t="s">
        <v>5891</v>
      </c>
      <c r="J6882" s="2">
        <f t="shared" si="221"/>
        <v>1</v>
      </c>
    </row>
    <row r="6883" spans="1:10" s="1" customFormat="1" ht="15" customHeight="1" x14ac:dyDescent="0.2">
      <c r="A6883" s="8" t="s">
        <v>3718</v>
      </c>
      <c r="B6883" s="8" t="s">
        <v>3748</v>
      </c>
      <c r="C6883" s="8" t="s">
        <v>3991</v>
      </c>
      <c r="D6883" s="8" t="s">
        <v>3992</v>
      </c>
      <c r="E6883" s="2">
        <v>5.8</v>
      </c>
      <c r="F6883" s="2">
        <v>5.8</v>
      </c>
      <c r="G6883" s="2">
        <f t="shared" si="222"/>
        <v>0</v>
      </c>
      <c r="H6883" s="9">
        <v>44896</v>
      </c>
      <c r="I6883" s="2" t="s">
        <v>5891</v>
      </c>
      <c r="J6883" s="2">
        <f t="shared" si="221"/>
        <v>0</v>
      </c>
    </row>
    <row r="6884" spans="1:10" s="1" customFormat="1" ht="15" customHeight="1" x14ac:dyDescent="0.2">
      <c r="A6884" s="8" t="s">
        <v>3718</v>
      </c>
      <c r="B6884" s="8" t="s">
        <v>3748</v>
      </c>
      <c r="C6884" s="8" t="s">
        <v>4076</v>
      </c>
      <c r="D6884" s="8" t="s">
        <v>4077</v>
      </c>
      <c r="E6884" s="2">
        <v>3.16</v>
      </c>
      <c r="F6884" s="2">
        <v>3.16</v>
      </c>
      <c r="G6884" s="2">
        <f t="shared" si="222"/>
        <v>0</v>
      </c>
      <c r="H6884" s="9">
        <v>44896</v>
      </c>
      <c r="I6884" s="2" t="s">
        <v>5891</v>
      </c>
      <c r="J6884" s="2">
        <f t="shared" si="221"/>
        <v>0</v>
      </c>
    </row>
    <row r="6885" spans="1:10" s="1" customFormat="1" ht="15" customHeight="1" x14ac:dyDescent="0.2">
      <c r="A6885" s="8" t="s">
        <v>3718</v>
      </c>
      <c r="B6885" s="8" t="s">
        <v>3748</v>
      </c>
      <c r="C6885" s="8" t="s">
        <v>3749</v>
      </c>
      <c r="D6885" s="8" t="s">
        <v>3750</v>
      </c>
      <c r="E6885" s="2">
        <v>21</v>
      </c>
      <c r="F6885" s="2">
        <v>21</v>
      </c>
      <c r="G6885" s="2">
        <f t="shared" si="222"/>
        <v>0</v>
      </c>
      <c r="H6885" s="9">
        <v>44896</v>
      </c>
      <c r="I6885" s="2" t="s">
        <v>5891</v>
      </c>
      <c r="J6885" s="2">
        <f t="shared" si="221"/>
        <v>0</v>
      </c>
    </row>
    <row r="6886" spans="1:10" s="1" customFormat="1" ht="15" customHeight="1" x14ac:dyDescent="0.2">
      <c r="A6886" s="8" t="s">
        <v>3718</v>
      </c>
      <c r="B6886" s="8" t="s">
        <v>3748</v>
      </c>
      <c r="C6886" s="8" t="s">
        <v>3993</v>
      </c>
      <c r="D6886" s="8" t="s">
        <v>3994</v>
      </c>
      <c r="E6886" s="2">
        <v>0.06</v>
      </c>
      <c r="F6886" s="2">
        <v>0.06</v>
      </c>
      <c r="G6886" s="2">
        <f t="shared" si="222"/>
        <v>0</v>
      </c>
      <c r="H6886" s="9">
        <v>44896</v>
      </c>
      <c r="I6886" s="2" t="s">
        <v>5891</v>
      </c>
      <c r="J6886" s="2">
        <f t="shared" si="221"/>
        <v>0</v>
      </c>
    </row>
    <row r="6887" spans="1:10" s="1" customFormat="1" ht="15" customHeight="1" x14ac:dyDescent="0.2">
      <c r="A6887" s="10" t="s">
        <v>3718</v>
      </c>
      <c r="B6887" s="10" t="s">
        <v>3748</v>
      </c>
      <c r="C6887" s="10" t="s">
        <v>7146</v>
      </c>
      <c r="D6887" s="10" t="s">
        <v>7147</v>
      </c>
      <c r="E6887" s="2">
        <v>3.81</v>
      </c>
      <c r="F6887" s="2">
        <v>3.81</v>
      </c>
      <c r="G6887" s="2">
        <f t="shared" si="222"/>
        <v>0</v>
      </c>
      <c r="H6887" s="9">
        <v>44896</v>
      </c>
      <c r="I6887" s="2" t="s">
        <v>5891</v>
      </c>
      <c r="J6887" s="2">
        <f t="shared" si="221"/>
        <v>0</v>
      </c>
    </row>
    <row r="6888" spans="1:10" s="1" customFormat="1" ht="15" customHeight="1" x14ac:dyDescent="0.2">
      <c r="A6888" s="10" t="s">
        <v>3718</v>
      </c>
      <c r="B6888" s="10" t="s">
        <v>3748</v>
      </c>
      <c r="C6888" s="10" t="s">
        <v>7148</v>
      </c>
      <c r="D6888" s="10" t="s">
        <v>7149</v>
      </c>
      <c r="E6888" s="2">
        <v>0.35</v>
      </c>
      <c r="F6888" s="2">
        <v>0.35</v>
      </c>
      <c r="G6888" s="2">
        <f t="shared" si="222"/>
        <v>0</v>
      </c>
      <c r="H6888" s="9">
        <v>44896</v>
      </c>
      <c r="I6888" s="2" t="s">
        <v>5891</v>
      </c>
      <c r="J6888" s="2">
        <f t="shared" si="221"/>
        <v>0</v>
      </c>
    </row>
    <row r="6889" spans="1:10" s="1" customFormat="1" ht="15" customHeight="1" x14ac:dyDescent="0.2">
      <c r="A6889" s="10" t="s">
        <v>3718</v>
      </c>
      <c r="B6889" s="10" t="s">
        <v>3748</v>
      </c>
      <c r="C6889" s="10" t="s">
        <v>7150</v>
      </c>
      <c r="D6889" s="10" t="s">
        <v>7151</v>
      </c>
      <c r="E6889" s="2">
        <v>0.53</v>
      </c>
      <c r="F6889" s="2">
        <v>1.56</v>
      </c>
      <c r="G6889" s="2">
        <f t="shared" si="222"/>
        <v>1.03</v>
      </c>
      <c r="H6889" s="9">
        <v>44896</v>
      </c>
      <c r="I6889" s="2" t="s">
        <v>5891</v>
      </c>
      <c r="J6889" s="2">
        <f t="shared" si="221"/>
        <v>1</v>
      </c>
    </row>
    <row r="6890" spans="1:10" s="1" customFormat="1" ht="15" customHeight="1" x14ac:dyDescent="0.2">
      <c r="A6890" s="8" t="s">
        <v>3718</v>
      </c>
      <c r="B6890" s="8" t="s">
        <v>3748</v>
      </c>
      <c r="C6890" s="8" t="s">
        <v>3995</v>
      </c>
      <c r="D6890" s="8" t="s">
        <v>3996</v>
      </c>
      <c r="E6890" s="2">
        <v>0.42</v>
      </c>
      <c r="F6890" s="2">
        <v>0.33</v>
      </c>
      <c r="G6890" s="2">
        <f t="shared" si="222"/>
        <v>-8.9999999999999969E-2</v>
      </c>
      <c r="H6890" s="9">
        <v>44896</v>
      </c>
      <c r="I6890" s="2" t="s">
        <v>5891</v>
      </c>
      <c r="J6890" s="2">
        <f t="shared" si="221"/>
        <v>1</v>
      </c>
    </row>
    <row r="6891" spans="1:10" s="1" customFormat="1" ht="15" customHeight="1" x14ac:dyDescent="0.2">
      <c r="A6891" s="10" t="s">
        <v>3718</v>
      </c>
      <c r="B6891" s="10" t="s">
        <v>3748</v>
      </c>
      <c r="C6891" s="10" t="s">
        <v>3995</v>
      </c>
      <c r="D6891" s="10" t="s">
        <v>3996</v>
      </c>
      <c r="E6891" s="2">
        <v>0.1</v>
      </c>
      <c r="F6891" s="2">
        <v>0</v>
      </c>
      <c r="G6891" s="2">
        <f t="shared" si="222"/>
        <v>-0.1</v>
      </c>
      <c r="H6891" s="9">
        <v>44896</v>
      </c>
      <c r="I6891" s="2" t="s">
        <v>5891</v>
      </c>
      <c r="J6891" s="2">
        <f t="shared" si="221"/>
        <v>1</v>
      </c>
    </row>
    <row r="6892" spans="1:10" s="1" customFormat="1" ht="15" customHeight="1" x14ac:dyDescent="0.2">
      <c r="A6892" s="8" t="s">
        <v>3718</v>
      </c>
      <c r="B6892" s="8" t="s">
        <v>3748</v>
      </c>
      <c r="C6892" s="8" t="s">
        <v>3997</v>
      </c>
      <c r="D6892" s="8" t="s">
        <v>3998</v>
      </c>
      <c r="E6892" s="2">
        <v>4.16</v>
      </c>
      <c r="F6892" s="2">
        <v>3.82</v>
      </c>
      <c r="G6892" s="2">
        <f t="shared" si="222"/>
        <v>-0.3400000000000003</v>
      </c>
      <c r="H6892" s="9">
        <v>44896</v>
      </c>
      <c r="I6892" s="2" t="s">
        <v>5891</v>
      </c>
      <c r="J6892" s="2">
        <f t="shared" si="221"/>
        <v>1</v>
      </c>
    </row>
    <row r="6893" spans="1:10" s="1" customFormat="1" ht="15" customHeight="1" x14ac:dyDescent="0.2">
      <c r="A6893" s="8" t="s">
        <v>3718</v>
      </c>
      <c r="B6893" s="8" t="s">
        <v>3748</v>
      </c>
      <c r="C6893" s="8" t="s">
        <v>3999</v>
      </c>
      <c r="D6893" s="8" t="s">
        <v>4000</v>
      </c>
      <c r="E6893" s="2">
        <v>16.3</v>
      </c>
      <c r="F6893" s="2">
        <v>16.299999999999997</v>
      </c>
      <c r="G6893" s="2">
        <f t="shared" si="222"/>
        <v>0</v>
      </c>
      <c r="H6893" s="9">
        <v>44896</v>
      </c>
      <c r="I6893" s="2" t="s">
        <v>5891</v>
      </c>
      <c r="J6893" s="2">
        <f t="shared" si="221"/>
        <v>0</v>
      </c>
    </row>
    <row r="6894" spans="1:10" s="1" customFormat="1" ht="15" customHeight="1" x14ac:dyDescent="0.2">
      <c r="A6894" s="10" t="s">
        <v>3718</v>
      </c>
      <c r="B6894" s="10" t="s">
        <v>3748</v>
      </c>
      <c r="C6894" s="10" t="s">
        <v>3999</v>
      </c>
      <c r="D6894" s="10" t="s">
        <v>4000</v>
      </c>
      <c r="E6894" s="2">
        <v>0.35</v>
      </c>
      <c r="F6894" s="2">
        <v>1.1000000000000001</v>
      </c>
      <c r="G6894" s="2">
        <f t="shared" si="222"/>
        <v>0.75000000000000011</v>
      </c>
      <c r="H6894" s="9">
        <v>44896</v>
      </c>
      <c r="I6894" s="2" t="s">
        <v>5891</v>
      </c>
      <c r="J6894" s="2">
        <f t="shared" si="221"/>
        <v>1</v>
      </c>
    </row>
    <row r="6895" spans="1:10" s="1" customFormat="1" ht="15" customHeight="1" x14ac:dyDescent="0.2">
      <c r="A6895" s="8" t="s">
        <v>3718</v>
      </c>
      <c r="B6895" s="8" t="s">
        <v>3748</v>
      </c>
      <c r="C6895" s="8" t="s">
        <v>4080</v>
      </c>
      <c r="D6895" s="8" t="s">
        <v>4081</v>
      </c>
      <c r="E6895" s="2">
        <v>0.64</v>
      </c>
      <c r="F6895" s="2">
        <v>0.64</v>
      </c>
      <c r="G6895" s="2">
        <f t="shared" si="222"/>
        <v>0</v>
      </c>
      <c r="H6895" s="9">
        <v>44896</v>
      </c>
      <c r="I6895" s="2" t="s">
        <v>5891</v>
      </c>
      <c r="J6895" s="2">
        <f t="shared" ref="J6895:J6958" si="223">IF(G6895=0,0,1)</f>
        <v>0</v>
      </c>
    </row>
    <row r="6896" spans="1:10" s="1" customFormat="1" ht="15" customHeight="1" x14ac:dyDescent="0.2">
      <c r="A6896" s="10" t="s">
        <v>3718</v>
      </c>
      <c r="B6896" s="10" t="s">
        <v>3748</v>
      </c>
      <c r="C6896" s="10" t="s">
        <v>4080</v>
      </c>
      <c r="D6896" s="10" t="s">
        <v>4081</v>
      </c>
      <c r="E6896" s="2">
        <v>35.97</v>
      </c>
      <c r="F6896" s="2">
        <v>37.770000000000003</v>
      </c>
      <c r="G6896" s="2">
        <f t="shared" si="222"/>
        <v>1.8000000000000043</v>
      </c>
      <c r="H6896" s="9">
        <v>44896</v>
      </c>
      <c r="I6896" s="2" t="s">
        <v>5891</v>
      </c>
      <c r="J6896" s="2">
        <f t="shared" si="223"/>
        <v>1</v>
      </c>
    </row>
    <row r="6897" spans="1:10" s="1" customFormat="1" ht="15" customHeight="1" x14ac:dyDescent="0.2">
      <c r="A6897" s="8" t="s">
        <v>3718</v>
      </c>
      <c r="B6897" s="8" t="s">
        <v>3748</v>
      </c>
      <c r="C6897" s="8" t="s">
        <v>4001</v>
      </c>
      <c r="D6897" s="8" t="s">
        <v>4002</v>
      </c>
      <c r="E6897" s="2">
        <v>5.0599999999999996</v>
      </c>
      <c r="F6897" s="2">
        <v>5.0599999999999996</v>
      </c>
      <c r="G6897" s="2">
        <f t="shared" si="222"/>
        <v>0</v>
      </c>
      <c r="H6897" s="9">
        <v>44896</v>
      </c>
      <c r="I6897" s="2" t="s">
        <v>5891</v>
      </c>
      <c r="J6897" s="2">
        <f t="shared" si="223"/>
        <v>0</v>
      </c>
    </row>
    <row r="6898" spans="1:10" s="1" customFormat="1" ht="15" customHeight="1" x14ac:dyDescent="0.2">
      <c r="A6898" s="8" t="s">
        <v>3718</v>
      </c>
      <c r="B6898" s="8" t="s">
        <v>3748</v>
      </c>
      <c r="C6898" s="8" t="s">
        <v>4003</v>
      </c>
      <c r="D6898" s="8" t="s">
        <v>4004</v>
      </c>
      <c r="E6898" s="2">
        <v>11.67</v>
      </c>
      <c r="F6898" s="2">
        <v>11.67</v>
      </c>
      <c r="G6898" s="2">
        <f t="shared" si="222"/>
        <v>0</v>
      </c>
      <c r="H6898" s="9">
        <v>44896</v>
      </c>
      <c r="I6898" s="2" t="s">
        <v>5891</v>
      </c>
      <c r="J6898" s="2">
        <f t="shared" si="223"/>
        <v>0</v>
      </c>
    </row>
    <row r="6899" spans="1:10" s="1" customFormat="1" ht="15" customHeight="1" x14ac:dyDescent="0.2">
      <c r="A6899" s="10" t="s">
        <v>3718</v>
      </c>
      <c r="B6899" s="10" t="s">
        <v>3748</v>
      </c>
      <c r="C6899" s="10" t="s">
        <v>4003</v>
      </c>
      <c r="D6899" s="10" t="s">
        <v>4004</v>
      </c>
      <c r="E6899" s="2">
        <v>0.16</v>
      </c>
      <c r="F6899" s="2">
        <v>1.31</v>
      </c>
      <c r="G6899" s="2">
        <f t="shared" si="222"/>
        <v>1.1500000000000001</v>
      </c>
      <c r="H6899" s="9">
        <v>44896</v>
      </c>
      <c r="I6899" s="2" t="s">
        <v>5891</v>
      </c>
      <c r="J6899" s="2">
        <f t="shared" si="223"/>
        <v>1</v>
      </c>
    </row>
    <row r="6900" spans="1:10" s="1" customFormat="1" ht="15" customHeight="1" x14ac:dyDescent="0.2">
      <c r="A6900" s="8" t="s">
        <v>3718</v>
      </c>
      <c r="B6900" s="8" t="s">
        <v>3748</v>
      </c>
      <c r="C6900" s="8" t="s">
        <v>4005</v>
      </c>
      <c r="D6900" s="8" t="s">
        <v>4006</v>
      </c>
      <c r="E6900" s="2">
        <v>5.29</v>
      </c>
      <c r="F6900" s="2">
        <v>5.29</v>
      </c>
      <c r="G6900" s="2">
        <f t="shared" si="222"/>
        <v>0</v>
      </c>
      <c r="H6900" s="9">
        <v>44896</v>
      </c>
      <c r="I6900" s="2" t="s">
        <v>5891</v>
      </c>
      <c r="J6900" s="2">
        <f t="shared" si="223"/>
        <v>0</v>
      </c>
    </row>
    <row r="6901" spans="1:10" s="1" customFormat="1" ht="15" customHeight="1" x14ac:dyDescent="0.2">
      <c r="A6901" s="10" t="s">
        <v>3718</v>
      </c>
      <c r="B6901" s="10" t="s">
        <v>3748</v>
      </c>
      <c r="C6901" s="10" t="s">
        <v>4005</v>
      </c>
      <c r="D6901" s="10" t="s">
        <v>4006</v>
      </c>
      <c r="E6901" s="2">
        <v>0.15</v>
      </c>
      <c r="F6901" s="2">
        <v>0.8</v>
      </c>
      <c r="G6901" s="2">
        <f t="shared" si="222"/>
        <v>0.65</v>
      </c>
      <c r="H6901" s="9">
        <v>44896</v>
      </c>
      <c r="I6901" s="2" t="s">
        <v>5891</v>
      </c>
      <c r="J6901" s="2">
        <f t="shared" si="223"/>
        <v>1</v>
      </c>
    </row>
    <row r="6902" spans="1:10" s="1" customFormat="1" ht="15" customHeight="1" x14ac:dyDescent="0.2">
      <c r="A6902" s="8" t="s">
        <v>3718</v>
      </c>
      <c r="B6902" s="8" t="s">
        <v>3748</v>
      </c>
      <c r="C6902" s="8" t="s">
        <v>4007</v>
      </c>
      <c r="D6902" s="8" t="s">
        <v>4008</v>
      </c>
      <c r="E6902" s="2">
        <v>5.25</v>
      </c>
      <c r="F6902" s="2">
        <v>5.25</v>
      </c>
      <c r="G6902" s="2">
        <f t="shared" si="222"/>
        <v>0</v>
      </c>
      <c r="H6902" s="9">
        <v>44896</v>
      </c>
      <c r="I6902" s="2" t="s">
        <v>5891</v>
      </c>
      <c r="J6902" s="2">
        <f t="shared" si="223"/>
        <v>0</v>
      </c>
    </row>
    <row r="6903" spans="1:10" s="1" customFormat="1" ht="15" customHeight="1" x14ac:dyDescent="0.2">
      <c r="A6903" s="10" t="s">
        <v>3718</v>
      </c>
      <c r="B6903" s="10" t="s">
        <v>3748</v>
      </c>
      <c r="C6903" s="10" t="s">
        <v>4007</v>
      </c>
      <c r="D6903" s="10" t="s">
        <v>4008</v>
      </c>
      <c r="E6903" s="2">
        <v>1.71</v>
      </c>
      <c r="F6903" s="2">
        <v>2.04</v>
      </c>
      <c r="G6903" s="2">
        <f t="shared" ref="G6903:G6966" si="224">F6903-E6903</f>
        <v>0.33000000000000007</v>
      </c>
      <c r="H6903" s="9">
        <v>44896</v>
      </c>
      <c r="I6903" s="2" t="s">
        <v>5891</v>
      </c>
      <c r="J6903" s="2">
        <f t="shared" si="223"/>
        <v>1</v>
      </c>
    </row>
    <row r="6904" spans="1:10" s="1" customFormat="1" ht="15" customHeight="1" x14ac:dyDescent="0.2">
      <c r="A6904" s="8" t="s">
        <v>3718</v>
      </c>
      <c r="B6904" s="8" t="s">
        <v>3748</v>
      </c>
      <c r="C6904" s="8" t="s">
        <v>4009</v>
      </c>
      <c r="D6904" s="8" t="s">
        <v>4010</v>
      </c>
      <c r="E6904" s="2">
        <v>5.53</v>
      </c>
      <c r="F6904" s="2">
        <v>5.5299999999999994</v>
      </c>
      <c r="G6904" s="2">
        <f t="shared" si="224"/>
        <v>0</v>
      </c>
      <c r="H6904" s="9">
        <v>44896</v>
      </c>
      <c r="I6904" s="2" t="s">
        <v>5891</v>
      </c>
      <c r="J6904" s="2">
        <f t="shared" si="223"/>
        <v>0</v>
      </c>
    </row>
    <row r="6905" spans="1:10" s="1" customFormat="1" ht="15" customHeight="1" x14ac:dyDescent="0.2">
      <c r="A6905" s="10" t="s">
        <v>3718</v>
      </c>
      <c r="B6905" s="10" t="s">
        <v>3748</v>
      </c>
      <c r="C6905" s="10" t="s">
        <v>4009</v>
      </c>
      <c r="D6905" s="10" t="s">
        <v>4010</v>
      </c>
      <c r="E6905" s="2">
        <v>3.5</v>
      </c>
      <c r="F6905" s="2">
        <v>3.5</v>
      </c>
      <c r="G6905" s="2">
        <f t="shared" si="224"/>
        <v>0</v>
      </c>
      <c r="H6905" s="9">
        <v>44896</v>
      </c>
      <c r="I6905" s="2" t="s">
        <v>5891</v>
      </c>
      <c r="J6905" s="2">
        <f t="shared" si="223"/>
        <v>0</v>
      </c>
    </row>
    <row r="6906" spans="1:10" s="1" customFormat="1" ht="15" customHeight="1" x14ac:dyDescent="0.2">
      <c r="A6906" s="8" t="s">
        <v>3718</v>
      </c>
      <c r="B6906" s="8" t="s">
        <v>3748</v>
      </c>
      <c r="C6906" s="8" t="s">
        <v>4011</v>
      </c>
      <c r="D6906" s="8" t="s">
        <v>4012</v>
      </c>
      <c r="E6906" s="2">
        <v>2.58</v>
      </c>
      <c r="F6906" s="2">
        <v>2.5799999999999992</v>
      </c>
      <c r="G6906" s="2">
        <f t="shared" si="224"/>
        <v>0</v>
      </c>
      <c r="H6906" s="9">
        <v>44896</v>
      </c>
      <c r="I6906" s="2" t="s">
        <v>5891</v>
      </c>
      <c r="J6906" s="2">
        <f t="shared" si="223"/>
        <v>0</v>
      </c>
    </row>
    <row r="6907" spans="1:10" s="1" customFormat="1" ht="15" customHeight="1" x14ac:dyDescent="0.2">
      <c r="A6907" s="10" t="s">
        <v>3718</v>
      </c>
      <c r="B6907" s="10" t="s">
        <v>3748</v>
      </c>
      <c r="C6907" s="10" t="s">
        <v>4011</v>
      </c>
      <c r="D6907" s="10" t="s">
        <v>4012</v>
      </c>
      <c r="E6907" s="2">
        <v>4.66</v>
      </c>
      <c r="F6907" s="2">
        <v>4.9000000000000004</v>
      </c>
      <c r="G6907" s="2">
        <f t="shared" si="224"/>
        <v>0.24000000000000021</v>
      </c>
      <c r="H6907" s="9">
        <v>44896</v>
      </c>
      <c r="I6907" s="2" t="s">
        <v>5891</v>
      </c>
      <c r="J6907" s="2">
        <f t="shared" si="223"/>
        <v>1</v>
      </c>
    </row>
    <row r="6908" spans="1:10" s="1" customFormat="1" ht="15" customHeight="1" x14ac:dyDescent="0.2">
      <c r="A6908" s="10" t="s">
        <v>3718</v>
      </c>
      <c r="B6908" s="10" t="s">
        <v>3748</v>
      </c>
      <c r="C6908" s="10" t="s">
        <v>7152</v>
      </c>
      <c r="D6908" s="10" t="s">
        <v>7153</v>
      </c>
      <c r="E6908" s="2">
        <v>36.82</v>
      </c>
      <c r="F6908" s="2">
        <v>36.82</v>
      </c>
      <c r="G6908" s="2">
        <f t="shared" si="224"/>
        <v>0</v>
      </c>
      <c r="H6908" s="9">
        <v>44896</v>
      </c>
      <c r="I6908" s="2" t="s">
        <v>5891</v>
      </c>
      <c r="J6908" s="2">
        <f t="shared" si="223"/>
        <v>0</v>
      </c>
    </row>
    <row r="6909" spans="1:10" s="1" customFormat="1" ht="15" customHeight="1" x14ac:dyDescent="0.2">
      <c r="A6909" s="8" t="s">
        <v>3718</v>
      </c>
      <c r="B6909" s="8" t="s">
        <v>3748</v>
      </c>
      <c r="C6909" s="8" t="s">
        <v>4013</v>
      </c>
      <c r="D6909" s="8" t="s">
        <v>4014</v>
      </c>
      <c r="E6909" s="2">
        <v>7.07</v>
      </c>
      <c r="F6909" s="2">
        <v>11.469999999999999</v>
      </c>
      <c r="G6909" s="2">
        <f t="shared" si="224"/>
        <v>4.3999999999999986</v>
      </c>
      <c r="H6909" s="9">
        <v>44896</v>
      </c>
      <c r="I6909" s="2" t="s">
        <v>5891</v>
      </c>
      <c r="J6909" s="2">
        <f t="shared" si="223"/>
        <v>1</v>
      </c>
    </row>
    <row r="6910" spans="1:10" s="1" customFormat="1" ht="15" customHeight="1" x14ac:dyDescent="0.2">
      <c r="A6910" s="8" t="s">
        <v>3718</v>
      </c>
      <c r="B6910" s="8" t="s">
        <v>3748</v>
      </c>
      <c r="C6910" s="8" t="s">
        <v>4082</v>
      </c>
      <c r="D6910" s="8" t="s">
        <v>4083</v>
      </c>
      <c r="E6910" s="2">
        <v>2.29</v>
      </c>
      <c r="F6910" s="2">
        <v>30</v>
      </c>
      <c r="G6910" s="2">
        <f t="shared" si="224"/>
        <v>27.71</v>
      </c>
      <c r="H6910" s="9">
        <v>44896</v>
      </c>
      <c r="I6910" s="2" t="s">
        <v>5891</v>
      </c>
      <c r="J6910" s="2">
        <f t="shared" si="223"/>
        <v>1</v>
      </c>
    </row>
    <row r="6911" spans="1:10" s="1" customFormat="1" ht="15" customHeight="1" x14ac:dyDescent="0.2">
      <c r="A6911" s="8" t="s">
        <v>3718</v>
      </c>
      <c r="B6911" s="8" t="s">
        <v>3748</v>
      </c>
      <c r="C6911" s="8" t="s">
        <v>4015</v>
      </c>
      <c r="D6911" s="8" t="s">
        <v>4016</v>
      </c>
      <c r="E6911" s="2">
        <v>3.31</v>
      </c>
      <c r="F6911" s="2">
        <v>3.31</v>
      </c>
      <c r="G6911" s="2">
        <f t="shared" si="224"/>
        <v>0</v>
      </c>
      <c r="H6911" s="9">
        <v>44896</v>
      </c>
      <c r="I6911" s="2" t="s">
        <v>5891</v>
      </c>
      <c r="J6911" s="2">
        <f t="shared" si="223"/>
        <v>0</v>
      </c>
    </row>
    <row r="6912" spans="1:10" s="1" customFormat="1" ht="15" customHeight="1" x14ac:dyDescent="0.2">
      <c r="A6912" s="8" t="s">
        <v>3718</v>
      </c>
      <c r="B6912" s="8" t="s">
        <v>3748</v>
      </c>
      <c r="C6912" s="8" t="s">
        <v>4017</v>
      </c>
      <c r="D6912" s="8" t="s">
        <v>4018</v>
      </c>
      <c r="E6912" s="2">
        <v>5.66</v>
      </c>
      <c r="F6912" s="2">
        <v>5.66</v>
      </c>
      <c r="G6912" s="2">
        <f t="shared" si="224"/>
        <v>0</v>
      </c>
      <c r="H6912" s="9">
        <v>44896</v>
      </c>
      <c r="I6912" s="2" t="s">
        <v>5891</v>
      </c>
      <c r="J6912" s="2">
        <f t="shared" si="223"/>
        <v>0</v>
      </c>
    </row>
    <row r="6913" spans="1:10" s="1" customFormat="1" ht="15" customHeight="1" x14ac:dyDescent="0.2">
      <c r="A6913" s="10" t="s">
        <v>3718</v>
      </c>
      <c r="B6913" s="10" t="s">
        <v>3748</v>
      </c>
      <c r="C6913" s="10" t="s">
        <v>4017</v>
      </c>
      <c r="D6913" s="10" t="s">
        <v>4018</v>
      </c>
      <c r="E6913" s="2">
        <v>0.97</v>
      </c>
      <c r="F6913" s="2">
        <v>0.97</v>
      </c>
      <c r="G6913" s="2">
        <f t="shared" si="224"/>
        <v>0</v>
      </c>
      <c r="H6913" s="9">
        <v>44896</v>
      </c>
      <c r="I6913" s="2" t="s">
        <v>5891</v>
      </c>
      <c r="J6913" s="2">
        <f t="shared" si="223"/>
        <v>0</v>
      </c>
    </row>
    <row r="6914" spans="1:10" s="1" customFormat="1" ht="15" customHeight="1" x14ac:dyDescent="0.2">
      <c r="A6914" s="8" t="s">
        <v>3718</v>
      </c>
      <c r="B6914" s="8" t="s">
        <v>3748</v>
      </c>
      <c r="C6914" s="8" t="s">
        <v>4019</v>
      </c>
      <c r="D6914" s="8" t="s">
        <v>4020</v>
      </c>
      <c r="E6914" s="2">
        <v>10.24</v>
      </c>
      <c r="F6914" s="2">
        <v>10.239999999999998</v>
      </c>
      <c r="G6914" s="2">
        <f t="shared" si="224"/>
        <v>0</v>
      </c>
      <c r="H6914" s="9">
        <v>44896</v>
      </c>
      <c r="I6914" s="2" t="s">
        <v>5891</v>
      </c>
      <c r="J6914" s="2">
        <f t="shared" si="223"/>
        <v>0</v>
      </c>
    </row>
    <row r="6915" spans="1:10" s="1" customFormat="1" ht="15" customHeight="1" x14ac:dyDescent="0.2">
      <c r="A6915" s="10" t="s">
        <v>3718</v>
      </c>
      <c r="B6915" s="10" t="s">
        <v>3748</v>
      </c>
      <c r="C6915" s="10" t="s">
        <v>4019</v>
      </c>
      <c r="D6915" s="10" t="s">
        <v>4020</v>
      </c>
      <c r="E6915" s="2">
        <v>3.95</v>
      </c>
      <c r="F6915" s="2">
        <v>4.3600000000000003</v>
      </c>
      <c r="G6915" s="2">
        <f t="shared" si="224"/>
        <v>0.41000000000000014</v>
      </c>
      <c r="H6915" s="9">
        <v>44896</v>
      </c>
      <c r="I6915" s="2" t="s">
        <v>5891</v>
      </c>
      <c r="J6915" s="2">
        <f t="shared" si="223"/>
        <v>1</v>
      </c>
    </row>
    <row r="6916" spans="1:10" s="1" customFormat="1" ht="15" customHeight="1" x14ac:dyDescent="0.2">
      <c r="A6916" s="8" t="s">
        <v>3718</v>
      </c>
      <c r="B6916" s="8" t="s">
        <v>3748</v>
      </c>
      <c r="C6916" s="8" t="s">
        <v>4043</v>
      </c>
      <c r="D6916" s="8" t="s">
        <v>4044</v>
      </c>
      <c r="E6916" s="2">
        <v>10.73</v>
      </c>
      <c r="F6916" s="2">
        <v>10.73</v>
      </c>
      <c r="G6916" s="2">
        <f t="shared" si="224"/>
        <v>0</v>
      </c>
      <c r="H6916" s="9">
        <v>44896</v>
      </c>
      <c r="I6916" s="2" t="s">
        <v>5891</v>
      </c>
      <c r="J6916" s="2">
        <f t="shared" si="223"/>
        <v>0</v>
      </c>
    </row>
    <row r="6917" spans="1:10" s="1" customFormat="1" ht="15" customHeight="1" x14ac:dyDescent="0.2">
      <c r="A6917" s="10" t="s">
        <v>3718</v>
      </c>
      <c r="B6917" s="10" t="s">
        <v>3748</v>
      </c>
      <c r="C6917" s="10" t="s">
        <v>4043</v>
      </c>
      <c r="D6917" s="10" t="s">
        <v>4044</v>
      </c>
      <c r="E6917" s="2">
        <v>0.87</v>
      </c>
      <c r="F6917" s="2">
        <v>0.87</v>
      </c>
      <c r="G6917" s="2">
        <f t="shared" si="224"/>
        <v>0</v>
      </c>
      <c r="H6917" s="9">
        <v>44896</v>
      </c>
      <c r="I6917" s="2" t="s">
        <v>5891</v>
      </c>
      <c r="J6917" s="2">
        <f t="shared" si="223"/>
        <v>0</v>
      </c>
    </row>
    <row r="6918" spans="1:10" s="1" customFormat="1" ht="15" customHeight="1" x14ac:dyDescent="0.2">
      <c r="A6918" s="8" t="s">
        <v>3718</v>
      </c>
      <c r="B6918" s="8" t="s">
        <v>3748</v>
      </c>
      <c r="C6918" s="8" t="s">
        <v>4021</v>
      </c>
      <c r="D6918" s="8" t="s">
        <v>4022</v>
      </c>
      <c r="E6918" s="2">
        <v>8</v>
      </c>
      <c r="F6918" s="2">
        <v>8</v>
      </c>
      <c r="G6918" s="2">
        <f t="shared" si="224"/>
        <v>0</v>
      </c>
      <c r="H6918" s="9">
        <v>44896</v>
      </c>
      <c r="I6918" s="2" t="s">
        <v>5891</v>
      </c>
      <c r="J6918" s="2">
        <f t="shared" si="223"/>
        <v>0</v>
      </c>
    </row>
    <row r="6919" spans="1:10" s="1" customFormat="1" ht="15" customHeight="1" x14ac:dyDescent="0.2">
      <c r="A6919" s="8" t="s">
        <v>3718</v>
      </c>
      <c r="B6919" s="8" t="s">
        <v>3748</v>
      </c>
      <c r="C6919" s="8" t="s">
        <v>3751</v>
      </c>
      <c r="D6919" s="8" t="s">
        <v>3752</v>
      </c>
      <c r="E6919" s="2">
        <v>3.17</v>
      </c>
      <c r="F6919" s="2">
        <v>3.17</v>
      </c>
      <c r="G6919" s="2">
        <f t="shared" si="224"/>
        <v>0</v>
      </c>
      <c r="H6919" s="9">
        <v>44896</v>
      </c>
      <c r="I6919" s="2" t="s">
        <v>5891</v>
      </c>
      <c r="J6919" s="2">
        <f t="shared" si="223"/>
        <v>0</v>
      </c>
    </row>
    <row r="6920" spans="1:10" s="1" customFormat="1" ht="15" customHeight="1" x14ac:dyDescent="0.2">
      <c r="A6920" s="10" t="s">
        <v>3718</v>
      </c>
      <c r="B6920" s="10" t="s">
        <v>3748</v>
      </c>
      <c r="C6920" s="10" t="s">
        <v>3751</v>
      </c>
      <c r="D6920" s="10" t="s">
        <v>3752</v>
      </c>
      <c r="E6920" s="2">
        <v>1.71</v>
      </c>
      <c r="F6920" s="2">
        <v>1.71</v>
      </c>
      <c r="G6920" s="2">
        <f t="shared" si="224"/>
        <v>0</v>
      </c>
      <c r="H6920" s="9">
        <v>44896</v>
      </c>
      <c r="I6920" s="2" t="s">
        <v>5891</v>
      </c>
      <c r="J6920" s="2">
        <f t="shared" si="223"/>
        <v>0</v>
      </c>
    </row>
    <row r="6921" spans="1:10" s="1" customFormat="1" ht="15" customHeight="1" x14ac:dyDescent="0.2">
      <c r="A6921" s="8" t="s">
        <v>3718</v>
      </c>
      <c r="B6921" s="8" t="s">
        <v>3748</v>
      </c>
      <c r="C6921" s="8" t="s">
        <v>4023</v>
      </c>
      <c r="D6921" s="8" t="s">
        <v>4024</v>
      </c>
      <c r="E6921" s="2">
        <v>5.05</v>
      </c>
      <c r="F6921" s="2">
        <v>5.05</v>
      </c>
      <c r="G6921" s="2">
        <f t="shared" si="224"/>
        <v>0</v>
      </c>
      <c r="H6921" s="9">
        <v>44896</v>
      </c>
      <c r="I6921" s="2" t="s">
        <v>5891</v>
      </c>
      <c r="J6921" s="2">
        <f t="shared" si="223"/>
        <v>0</v>
      </c>
    </row>
    <row r="6922" spans="1:10" s="1" customFormat="1" ht="15" customHeight="1" x14ac:dyDescent="0.2">
      <c r="A6922" s="8" t="s">
        <v>3718</v>
      </c>
      <c r="B6922" s="8" t="s">
        <v>3748</v>
      </c>
      <c r="C6922" s="8" t="s">
        <v>4025</v>
      </c>
      <c r="D6922" s="8" t="s">
        <v>4026</v>
      </c>
      <c r="E6922" s="2">
        <v>4.93</v>
      </c>
      <c r="F6922" s="2">
        <v>4.49</v>
      </c>
      <c r="G6922" s="2">
        <f t="shared" si="224"/>
        <v>-0.4399999999999995</v>
      </c>
      <c r="H6922" s="9">
        <v>44896</v>
      </c>
      <c r="I6922" s="2" t="s">
        <v>5891</v>
      </c>
      <c r="J6922" s="2">
        <f t="shared" si="223"/>
        <v>1</v>
      </c>
    </row>
    <row r="6923" spans="1:10" s="1" customFormat="1" ht="15" customHeight="1" x14ac:dyDescent="0.2">
      <c r="A6923" s="8" t="s">
        <v>3718</v>
      </c>
      <c r="B6923" s="8" t="s">
        <v>3748</v>
      </c>
      <c r="C6923" s="8" t="s">
        <v>3753</v>
      </c>
      <c r="D6923" s="8" t="s">
        <v>3754</v>
      </c>
      <c r="E6923" s="2">
        <v>3.91</v>
      </c>
      <c r="F6923" s="2">
        <v>3.91</v>
      </c>
      <c r="G6923" s="2">
        <f t="shared" si="224"/>
        <v>0</v>
      </c>
      <c r="H6923" s="9">
        <v>44896</v>
      </c>
      <c r="I6923" s="2" t="s">
        <v>5891</v>
      </c>
      <c r="J6923" s="2">
        <f t="shared" si="223"/>
        <v>0</v>
      </c>
    </row>
    <row r="6924" spans="1:10" s="1" customFormat="1" ht="15" customHeight="1" x14ac:dyDescent="0.2">
      <c r="A6924" s="8" t="s">
        <v>3718</v>
      </c>
      <c r="B6924" s="8" t="s">
        <v>3748</v>
      </c>
      <c r="C6924" s="8" t="s">
        <v>4027</v>
      </c>
      <c r="D6924" s="8" t="s">
        <v>4028</v>
      </c>
      <c r="E6924" s="2">
        <v>7.93</v>
      </c>
      <c r="F6924" s="2">
        <v>7.93</v>
      </c>
      <c r="G6924" s="2">
        <f t="shared" si="224"/>
        <v>0</v>
      </c>
      <c r="H6924" s="9">
        <v>44896</v>
      </c>
      <c r="I6924" s="2" t="s">
        <v>5891</v>
      </c>
      <c r="J6924" s="2">
        <f t="shared" si="223"/>
        <v>0</v>
      </c>
    </row>
    <row r="6925" spans="1:10" s="1" customFormat="1" ht="15" customHeight="1" x14ac:dyDescent="0.2">
      <c r="A6925" s="10" t="s">
        <v>3718</v>
      </c>
      <c r="B6925" s="10" t="s">
        <v>3748</v>
      </c>
      <c r="C6925" s="10" t="s">
        <v>4027</v>
      </c>
      <c r="D6925" s="10" t="s">
        <v>4028</v>
      </c>
      <c r="E6925" s="2">
        <v>0.02</v>
      </c>
      <c r="F6925" s="2">
        <v>0.6</v>
      </c>
      <c r="G6925" s="2">
        <f t="shared" si="224"/>
        <v>0.57999999999999996</v>
      </c>
      <c r="H6925" s="9">
        <v>44896</v>
      </c>
      <c r="I6925" s="2" t="s">
        <v>5891</v>
      </c>
      <c r="J6925" s="2">
        <f t="shared" si="223"/>
        <v>1</v>
      </c>
    </row>
    <row r="6926" spans="1:10" s="1" customFormat="1" ht="15" customHeight="1" x14ac:dyDescent="0.2">
      <c r="A6926" s="8" t="s">
        <v>3718</v>
      </c>
      <c r="B6926" s="8" t="s">
        <v>3748</v>
      </c>
      <c r="C6926" s="8" t="s">
        <v>4029</v>
      </c>
      <c r="D6926" s="8" t="s">
        <v>4030</v>
      </c>
      <c r="E6926" s="2">
        <v>14.94</v>
      </c>
      <c r="F6926" s="2">
        <v>14.939999999999998</v>
      </c>
      <c r="G6926" s="2">
        <f t="shared" si="224"/>
        <v>0</v>
      </c>
      <c r="H6926" s="9">
        <v>44896</v>
      </c>
      <c r="I6926" s="2" t="s">
        <v>5891</v>
      </c>
      <c r="J6926" s="2">
        <f t="shared" si="223"/>
        <v>0</v>
      </c>
    </row>
    <row r="6927" spans="1:10" s="1" customFormat="1" ht="15" customHeight="1" x14ac:dyDescent="0.2">
      <c r="A6927" s="10" t="s">
        <v>3718</v>
      </c>
      <c r="B6927" s="10" t="s">
        <v>3748</v>
      </c>
      <c r="C6927" s="10" t="s">
        <v>4029</v>
      </c>
      <c r="D6927" s="10" t="s">
        <v>4030</v>
      </c>
      <c r="E6927" s="2">
        <v>0.09</v>
      </c>
      <c r="F6927" s="2">
        <v>1.1599999999999999</v>
      </c>
      <c r="G6927" s="2">
        <f t="shared" si="224"/>
        <v>1.0699999999999998</v>
      </c>
      <c r="H6927" s="9">
        <v>44896</v>
      </c>
      <c r="I6927" s="2" t="s">
        <v>5891</v>
      </c>
      <c r="J6927" s="2">
        <f t="shared" si="223"/>
        <v>1</v>
      </c>
    </row>
    <row r="6928" spans="1:10" s="1" customFormat="1" ht="15" customHeight="1" x14ac:dyDescent="0.2">
      <c r="A6928" s="10" t="s">
        <v>3718</v>
      </c>
      <c r="B6928" s="10" t="s">
        <v>3748</v>
      </c>
      <c r="C6928" s="10" t="s">
        <v>7154</v>
      </c>
      <c r="D6928" s="10" t="s">
        <v>7155</v>
      </c>
      <c r="E6928" s="2">
        <v>3.76</v>
      </c>
      <c r="F6928" s="2">
        <v>3.76</v>
      </c>
      <c r="G6928" s="2">
        <f t="shared" si="224"/>
        <v>0</v>
      </c>
      <c r="H6928" s="9">
        <v>44896</v>
      </c>
      <c r="I6928" s="2" t="s">
        <v>5891</v>
      </c>
      <c r="J6928" s="2">
        <f t="shared" si="223"/>
        <v>0</v>
      </c>
    </row>
    <row r="6929" spans="1:10" s="1" customFormat="1" ht="15" customHeight="1" x14ac:dyDescent="0.2">
      <c r="A6929" s="8" t="s">
        <v>3718</v>
      </c>
      <c r="B6929" s="8" t="s">
        <v>3748</v>
      </c>
      <c r="C6929" s="8" t="s">
        <v>4031</v>
      </c>
      <c r="D6929" s="8" t="s">
        <v>4032</v>
      </c>
      <c r="E6929" s="2">
        <v>10.33</v>
      </c>
      <c r="F6929" s="2">
        <v>10.329999999999998</v>
      </c>
      <c r="G6929" s="2">
        <f t="shared" si="224"/>
        <v>0</v>
      </c>
      <c r="H6929" s="9">
        <v>44896</v>
      </c>
      <c r="I6929" s="2" t="s">
        <v>5891</v>
      </c>
      <c r="J6929" s="2">
        <f t="shared" si="223"/>
        <v>0</v>
      </c>
    </row>
    <row r="6930" spans="1:10" s="1" customFormat="1" ht="15" customHeight="1" x14ac:dyDescent="0.2">
      <c r="A6930" s="10" t="s">
        <v>3718</v>
      </c>
      <c r="B6930" s="10" t="s">
        <v>3748</v>
      </c>
      <c r="C6930" s="10" t="s">
        <v>4031</v>
      </c>
      <c r="D6930" s="10" t="s">
        <v>4032</v>
      </c>
      <c r="E6930" s="2">
        <v>2.79</v>
      </c>
      <c r="F6930" s="2">
        <v>3.79</v>
      </c>
      <c r="G6930" s="2">
        <f t="shared" si="224"/>
        <v>1</v>
      </c>
      <c r="H6930" s="9">
        <v>44896</v>
      </c>
      <c r="I6930" s="2" t="s">
        <v>5891</v>
      </c>
      <c r="J6930" s="2">
        <f t="shared" si="223"/>
        <v>1</v>
      </c>
    </row>
    <row r="6931" spans="1:10" s="1" customFormat="1" ht="15" customHeight="1" x14ac:dyDescent="0.2">
      <c r="A6931" s="10" t="s">
        <v>3718</v>
      </c>
      <c r="B6931" s="10" t="s">
        <v>3748</v>
      </c>
      <c r="C6931" s="10" t="s">
        <v>7156</v>
      </c>
      <c r="D6931" s="10" t="s">
        <v>7157</v>
      </c>
      <c r="E6931" s="2">
        <v>3.43</v>
      </c>
      <c r="F6931" s="2">
        <v>2.95</v>
      </c>
      <c r="G6931" s="2">
        <f t="shared" si="224"/>
        <v>-0.48</v>
      </c>
      <c r="H6931" s="9">
        <v>44896</v>
      </c>
      <c r="I6931" s="2" t="s">
        <v>5891</v>
      </c>
      <c r="J6931" s="2">
        <f t="shared" si="223"/>
        <v>1</v>
      </c>
    </row>
    <row r="6932" spans="1:10" s="1" customFormat="1" ht="15" customHeight="1" x14ac:dyDescent="0.2">
      <c r="A6932" s="10" t="s">
        <v>3718</v>
      </c>
      <c r="B6932" s="10" t="s">
        <v>3748</v>
      </c>
      <c r="C6932" s="10" t="s">
        <v>7158</v>
      </c>
      <c r="D6932" s="10" t="s">
        <v>7159</v>
      </c>
      <c r="E6932" s="2">
        <v>1.87</v>
      </c>
      <c r="F6932" s="2">
        <v>1.8699999999999999</v>
      </c>
      <c r="G6932" s="2">
        <f t="shared" si="224"/>
        <v>0</v>
      </c>
      <c r="H6932" s="9">
        <v>44896</v>
      </c>
      <c r="I6932" s="2" t="s">
        <v>5891</v>
      </c>
      <c r="J6932" s="2">
        <f t="shared" si="223"/>
        <v>0</v>
      </c>
    </row>
    <row r="6933" spans="1:10" s="1" customFormat="1" ht="15" customHeight="1" x14ac:dyDescent="0.2">
      <c r="A6933" s="8" t="s">
        <v>3718</v>
      </c>
      <c r="B6933" s="8" t="s">
        <v>3748</v>
      </c>
      <c r="C6933" s="8" t="s">
        <v>4045</v>
      </c>
      <c r="D6933" s="8" t="s">
        <v>4046</v>
      </c>
      <c r="E6933" s="2">
        <v>2.93</v>
      </c>
      <c r="F6933" s="2">
        <v>2.9299999999999997</v>
      </c>
      <c r="G6933" s="2">
        <f t="shared" si="224"/>
        <v>0</v>
      </c>
      <c r="H6933" s="9">
        <v>44896</v>
      </c>
      <c r="I6933" s="2" t="s">
        <v>5891</v>
      </c>
      <c r="J6933" s="2">
        <f t="shared" si="223"/>
        <v>0</v>
      </c>
    </row>
    <row r="6934" spans="1:10" s="1" customFormat="1" ht="15" customHeight="1" x14ac:dyDescent="0.2">
      <c r="A6934" s="10" t="s">
        <v>3718</v>
      </c>
      <c r="B6934" s="10" t="s">
        <v>3748</v>
      </c>
      <c r="C6934" s="10" t="s">
        <v>4045</v>
      </c>
      <c r="D6934" s="10" t="s">
        <v>4046</v>
      </c>
      <c r="E6934" s="2">
        <v>1.54</v>
      </c>
      <c r="F6934" s="2">
        <v>1.57</v>
      </c>
      <c r="G6934" s="2">
        <f t="shared" si="224"/>
        <v>3.0000000000000027E-2</v>
      </c>
      <c r="H6934" s="9">
        <v>44896</v>
      </c>
      <c r="I6934" s="2" t="s">
        <v>5891</v>
      </c>
      <c r="J6934" s="2">
        <f t="shared" si="223"/>
        <v>1</v>
      </c>
    </row>
    <row r="6935" spans="1:10" s="1" customFormat="1" ht="15" customHeight="1" x14ac:dyDescent="0.2">
      <c r="A6935" s="6" t="s">
        <v>3324</v>
      </c>
      <c r="B6935" s="10" t="s">
        <v>3325</v>
      </c>
      <c r="C6935" s="11" t="s">
        <v>7160</v>
      </c>
      <c r="D6935" s="11" t="s">
        <v>7161</v>
      </c>
      <c r="E6935" s="2">
        <v>0.05</v>
      </c>
      <c r="F6935" s="2">
        <v>0.05</v>
      </c>
      <c r="G6935" s="2">
        <f t="shared" si="224"/>
        <v>0</v>
      </c>
      <c r="H6935" s="9">
        <v>44896</v>
      </c>
      <c r="I6935" s="2" t="s">
        <v>5891</v>
      </c>
      <c r="J6935" s="2">
        <f t="shared" si="223"/>
        <v>0</v>
      </c>
    </row>
    <row r="6936" spans="1:10" s="1" customFormat="1" ht="15" customHeight="1" x14ac:dyDescent="0.2">
      <c r="A6936" s="6" t="s">
        <v>3324</v>
      </c>
      <c r="B6936" s="10" t="s">
        <v>3325</v>
      </c>
      <c r="C6936" s="11" t="s">
        <v>7162</v>
      </c>
      <c r="D6936" s="11" t="s">
        <v>7163</v>
      </c>
      <c r="E6936" s="2">
        <v>0.02</v>
      </c>
      <c r="F6936" s="2">
        <v>0.02</v>
      </c>
      <c r="G6936" s="2">
        <f t="shared" si="224"/>
        <v>0</v>
      </c>
      <c r="H6936" s="9">
        <v>44896</v>
      </c>
      <c r="I6936" s="2" t="s">
        <v>5891</v>
      </c>
      <c r="J6936" s="2">
        <f t="shared" si="223"/>
        <v>0</v>
      </c>
    </row>
    <row r="6937" spans="1:10" s="1" customFormat="1" ht="15" customHeight="1" x14ac:dyDescent="0.2">
      <c r="A6937" s="2" t="s">
        <v>1538</v>
      </c>
      <c r="B6937" s="8" t="s">
        <v>1539</v>
      </c>
      <c r="C6937" s="7" t="s">
        <v>1540</v>
      </c>
      <c r="D6937" s="7" t="s">
        <v>3688</v>
      </c>
      <c r="E6937" s="2">
        <v>33.08</v>
      </c>
      <c r="F6937" s="2">
        <v>48.959999999999994</v>
      </c>
      <c r="G6937" s="2">
        <f t="shared" si="224"/>
        <v>15.879999999999995</v>
      </c>
      <c r="H6937" s="9">
        <v>44896</v>
      </c>
      <c r="I6937" s="2" t="s">
        <v>5891</v>
      </c>
      <c r="J6937" s="2">
        <f t="shared" si="223"/>
        <v>1</v>
      </c>
    </row>
    <row r="6938" spans="1:10" s="1" customFormat="1" ht="15" customHeight="1" x14ac:dyDescent="0.2">
      <c r="A6938" s="6" t="s">
        <v>1538</v>
      </c>
      <c r="B6938" s="10" t="s">
        <v>1539</v>
      </c>
      <c r="C6938" s="11" t="s">
        <v>1540</v>
      </c>
      <c r="D6938" s="11" t="s">
        <v>3688</v>
      </c>
      <c r="E6938" s="2">
        <v>0.89400000000000002</v>
      </c>
      <c r="F6938" s="2">
        <v>0.89400000000000002</v>
      </c>
      <c r="G6938" s="2">
        <f t="shared" si="224"/>
        <v>0</v>
      </c>
      <c r="H6938" s="9">
        <v>44896</v>
      </c>
      <c r="I6938" s="2" t="s">
        <v>5891</v>
      </c>
      <c r="J6938" s="2">
        <f t="shared" si="223"/>
        <v>0</v>
      </c>
    </row>
    <row r="6939" spans="1:10" s="1" customFormat="1" ht="15" customHeight="1" x14ac:dyDescent="0.2">
      <c r="A6939" s="2" t="s">
        <v>1538</v>
      </c>
      <c r="B6939" s="8" t="s">
        <v>1539</v>
      </c>
      <c r="C6939" s="7" t="s">
        <v>1542</v>
      </c>
      <c r="D6939" s="7" t="s">
        <v>670</v>
      </c>
      <c r="E6939" s="2">
        <v>26.928699999999999</v>
      </c>
      <c r="F6939" s="2">
        <v>28.319999999999993</v>
      </c>
      <c r="G6939" s="2">
        <f t="shared" si="224"/>
        <v>1.391299999999994</v>
      </c>
      <c r="H6939" s="9">
        <v>44896</v>
      </c>
      <c r="I6939" s="2" t="s">
        <v>5891</v>
      </c>
      <c r="J6939" s="2">
        <f t="shared" si="223"/>
        <v>1</v>
      </c>
    </row>
    <row r="6940" spans="1:10" s="1" customFormat="1" ht="15" customHeight="1" x14ac:dyDescent="0.2">
      <c r="A6940" s="2" t="s">
        <v>1538</v>
      </c>
      <c r="B6940" s="8" t="s">
        <v>1539</v>
      </c>
      <c r="C6940" s="7" t="s">
        <v>1543</v>
      </c>
      <c r="D6940" s="7" t="s">
        <v>1544</v>
      </c>
      <c r="E6940" s="2">
        <v>2.5215999999999998</v>
      </c>
      <c r="F6940" s="2">
        <v>2.5216000000000003</v>
      </c>
      <c r="G6940" s="2">
        <f t="shared" si="224"/>
        <v>0</v>
      </c>
      <c r="H6940" s="9">
        <v>44896</v>
      </c>
      <c r="I6940" s="2" t="s">
        <v>5891</v>
      </c>
      <c r="J6940" s="2">
        <f t="shared" si="223"/>
        <v>0</v>
      </c>
    </row>
    <row r="6941" spans="1:10" s="1" customFormat="1" ht="15" customHeight="1" x14ac:dyDescent="0.2">
      <c r="A6941" s="6" t="s">
        <v>1538</v>
      </c>
      <c r="B6941" s="10" t="s">
        <v>1539</v>
      </c>
      <c r="C6941" s="11" t="s">
        <v>1543</v>
      </c>
      <c r="D6941" s="11" t="s">
        <v>1544</v>
      </c>
      <c r="E6941" s="2">
        <v>0.28839999999999999</v>
      </c>
      <c r="F6941" s="2">
        <v>0</v>
      </c>
      <c r="G6941" s="2">
        <f t="shared" si="224"/>
        <v>-0.28839999999999999</v>
      </c>
      <c r="H6941" s="9">
        <v>44896</v>
      </c>
      <c r="I6941" s="2" t="s">
        <v>5891</v>
      </c>
      <c r="J6941" s="2">
        <f t="shared" si="223"/>
        <v>1</v>
      </c>
    </row>
    <row r="6942" spans="1:10" s="1" customFormat="1" ht="15" customHeight="1" x14ac:dyDescent="0.2">
      <c r="A6942" s="2" t="s">
        <v>1538</v>
      </c>
      <c r="B6942" s="8" t="s">
        <v>1539</v>
      </c>
      <c r="C6942" s="7" t="s">
        <v>1545</v>
      </c>
      <c r="D6942" s="7" t="s">
        <v>664</v>
      </c>
      <c r="E6942" s="2">
        <v>58.099699999999999</v>
      </c>
      <c r="F6942" s="2">
        <v>68.399999999999991</v>
      </c>
      <c r="G6942" s="2">
        <f t="shared" si="224"/>
        <v>10.300299999999993</v>
      </c>
      <c r="H6942" s="9">
        <v>44896</v>
      </c>
      <c r="I6942" s="2" t="s">
        <v>5891</v>
      </c>
      <c r="J6942" s="2">
        <f t="shared" si="223"/>
        <v>1</v>
      </c>
    </row>
    <row r="6943" spans="1:10" s="1" customFormat="1" ht="15" customHeight="1" x14ac:dyDescent="0.2">
      <c r="A6943" s="2" t="s">
        <v>1538</v>
      </c>
      <c r="B6943" s="8" t="s">
        <v>1539</v>
      </c>
      <c r="C6943" s="7" t="s">
        <v>1546</v>
      </c>
      <c r="D6943" s="7" t="s">
        <v>1547</v>
      </c>
      <c r="E6943" s="2">
        <v>0.3</v>
      </c>
      <c r="F6943" s="2">
        <v>1.23</v>
      </c>
      <c r="G6943" s="2">
        <f t="shared" si="224"/>
        <v>0.92999999999999994</v>
      </c>
      <c r="H6943" s="9">
        <v>44896</v>
      </c>
      <c r="I6943" s="2" t="s">
        <v>5891</v>
      </c>
      <c r="J6943" s="2">
        <f t="shared" si="223"/>
        <v>1</v>
      </c>
    </row>
    <row r="6944" spans="1:10" s="1" customFormat="1" ht="15" customHeight="1" x14ac:dyDescent="0.2">
      <c r="A6944" s="2" t="s">
        <v>1538</v>
      </c>
      <c r="B6944" s="8" t="s">
        <v>1539</v>
      </c>
      <c r="C6944" s="7" t="s">
        <v>1552</v>
      </c>
      <c r="D6944" s="7" t="s">
        <v>689</v>
      </c>
      <c r="E6944" s="2">
        <v>1.8049999999999999</v>
      </c>
      <c r="F6944" s="2">
        <v>1.8050999999999999</v>
      </c>
      <c r="G6944" s="2">
        <f t="shared" si="224"/>
        <v>9.9999999999988987E-5</v>
      </c>
      <c r="H6944" s="9">
        <v>44896</v>
      </c>
      <c r="I6944" s="2" t="s">
        <v>5891</v>
      </c>
      <c r="J6944" s="2">
        <f t="shared" si="223"/>
        <v>1</v>
      </c>
    </row>
    <row r="6945" spans="1:10" s="1" customFormat="1" ht="15" customHeight="1" x14ac:dyDescent="0.2">
      <c r="A6945" s="6" t="s">
        <v>3324</v>
      </c>
      <c r="B6945" s="10" t="s">
        <v>7164</v>
      </c>
      <c r="C6945" s="11" t="s">
        <v>7165</v>
      </c>
      <c r="D6945" s="11" t="s">
        <v>7166</v>
      </c>
      <c r="E6945" s="2">
        <v>42</v>
      </c>
      <c r="F6945" s="2">
        <v>0</v>
      </c>
      <c r="G6945" s="2">
        <f t="shared" si="224"/>
        <v>-42</v>
      </c>
      <c r="H6945" s="9">
        <v>44896</v>
      </c>
      <c r="I6945" s="2" t="s">
        <v>5891</v>
      </c>
      <c r="J6945" s="2">
        <f t="shared" si="223"/>
        <v>1</v>
      </c>
    </row>
    <row r="6946" spans="1:10" s="1" customFormat="1" ht="15" customHeight="1" x14ac:dyDescent="0.2">
      <c r="A6946" s="6" t="s">
        <v>3324</v>
      </c>
      <c r="B6946" s="10" t="s">
        <v>7164</v>
      </c>
      <c r="C6946" s="11" t="s">
        <v>7167</v>
      </c>
      <c r="D6946" s="11" t="s">
        <v>7168</v>
      </c>
      <c r="E6946" s="2">
        <v>12</v>
      </c>
      <c r="F6946" s="2">
        <v>0</v>
      </c>
      <c r="G6946" s="2">
        <f t="shared" si="224"/>
        <v>-12</v>
      </c>
      <c r="H6946" s="9">
        <v>44896</v>
      </c>
      <c r="I6946" s="2" t="s">
        <v>5891</v>
      </c>
      <c r="J6946" s="2">
        <f t="shared" si="223"/>
        <v>1</v>
      </c>
    </row>
    <row r="6947" spans="1:10" s="1" customFormat="1" ht="15" customHeight="1" x14ac:dyDescent="0.2">
      <c r="A6947" s="2" t="s">
        <v>4277</v>
      </c>
      <c r="B6947" s="2" t="s">
        <v>7169</v>
      </c>
      <c r="C6947" s="8" t="s">
        <v>7170</v>
      </c>
      <c r="D6947" s="8" t="s">
        <v>7171</v>
      </c>
      <c r="E6947" s="2">
        <v>1.18</v>
      </c>
      <c r="F6947" s="2">
        <v>1.46</v>
      </c>
      <c r="G6947" s="2">
        <f t="shared" si="224"/>
        <v>0.28000000000000003</v>
      </c>
      <c r="H6947" s="9">
        <v>44896</v>
      </c>
      <c r="I6947" s="2" t="s">
        <v>5891</v>
      </c>
      <c r="J6947" s="2">
        <f t="shared" si="223"/>
        <v>1</v>
      </c>
    </row>
    <row r="6948" spans="1:10" s="1" customFormat="1" ht="15" customHeight="1" x14ac:dyDescent="0.2">
      <c r="A6948" s="6" t="s">
        <v>4277</v>
      </c>
      <c r="B6948" s="6" t="s">
        <v>7169</v>
      </c>
      <c r="C6948" s="10" t="s">
        <v>7172</v>
      </c>
      <c r="D6948" s="10" t="s">
        <v>7173</v>
      </c>
      <c r="E6948" s="2">
        <v>1</v>
      </c>
      <c r="F6948" s="2">
        <v>1</v>
      </c>
      <c r="G6948" s="2">
        <f t="shared" si="224"/>
        <v>0</v>
      </c>
      <c r="H6948" s="9">
        <v>44896</v>
      </c>
      <c r="I6948" s="2" t="s">
        <v>5891</v>
      </c>
      <c r="J6948" s="2">
        <f t="shared" si="223"/>
        <v>0</v>
      </c>
    </row>
    <row r="6949" spans="1:10" s="1" customFormat="1" ht="15" customHeight="1" x14ac:dyDescent="0.2">
      <c r="A6949" s="2" t="s">
        <v>4277</v>
      </c>
      <c r="B6949" s="2" t="s">
        <v>7169</v>
      </c>
      <c r="C6949" s="8" t="s">
        <v>7174</v>
      </c>
      <c r="D6949" s="8" t="s">
        <v>7175</v>
      </c>
      <c r="E6949" s="2">
        <v>2.71</v>
      </c>
      <c r="F6949" s="2">
        <v>3.6</v>
      </c>
      <c r="G6949" s="2">
        <f t="shared" si="224"/>
        <v>0.89000000000000012</v>
      </c>
      <c r="H6949" s="9">
        <v>44896</v>
      </c>
      <c r="I6949" s="2" t="s">
        <v>5891</v>
      </c>
      <c r="J6949" s="2">
        <f t="shared" si="223"/>
        <v>1</v>
      </c>
    </row>
    <row r="6950" spans="1:10" s="1" customFormat="1" ht="15" customHeight="1" x14ac:dyDescent="0.2">
      <c r="A6950" s="6" t="s">
        <v>4277</v>
      </c>
      <c r="B6950" s="6" t="s">
        <v>7169</v>
      </c>
      <c r="C6950" s="10" t="s">
        <v>7174</v>
      </c>
      <c r="D6950" s="10" t="s">
        <v>7175</v>
      </c>
      <c r="E6950" s="2">
        <v>0.06</v>
      </c>
      <c r="F6950" s="2">
        <v>0.06</v>
      </c>
      <c r="G6950" s="2">
        <f t="shared" si="224"/>
        <v>0</v>
      </c>
      <c r="H6950" s="9">
        <v>44896</v>
      </c>
      <c r="I6950" s="2" t="s">
        <v>5891</v>
      </c>
      <c r="J6950" s="2">
        <f t="shared" si="223"/>
        <v>0</v>
      </c>
    </row>
    <row r="6951" spans="1:10" s="1" customFormat="1" ht="15" customHeight="1" x14ac:dyDescent="0.2">
      <c r="A6951" s="6" t="s">
        <v>4277</v>
      </c>
      <c r="B6951" s="6" t="s">
        <v>7169</v>
      </c>
      <c r="C6951" s="10" t="s">
        <v>7176</v>
      </c>
      <c r="D6951" s="10" t="s">
        <v>7177</v>
      </c>
      <c r="E6951" s="2">
        <v>1.66</v>
      </c>
      <c r="F6951" s="2">
        <v>2</v>
      </c>
      <c r="G6951" s="2">
        <f t="shared" si="224"/>
        <v>0.34000000000000008</v>
      </c>
      <c r="H6951" s="9">
        <v>44896</v>
      </c>
      <c r="I6951" s="2" t="s">
        <v>5891</v>
      </c>
      <c r="J6951" s="2">
        <f t="shared" si="223"/>
        <v>1</v>
      </c>
    </row>
    <row r="6952" spans="1:10" s="1" customFormat="1" ht="15" customHeight="1" x14ac:dyDescent="0.2">
      <c r="A6952" s="2" t="s">
        <v>4277</v>
      </c>
      <c r="B6952" s="2" t="s">
        <v>7169</v>
      </c>
      <c r="C6952" s="8" t="s">
        <v>7178</v>
      </c>
      <c r="D6952" s="8" t="s">
        <v>7179</v>
      </c>
      <c r="E6952" s="2">
        <v>6.8</v>
      </c>
      <c r="F6952" s="2">
        <v>6.8</v>
      </c>
      <c r="G6952" s="2">
        <f t="shared" si="224"/>
        <v>0</v>
      </c>
      <c r="H6952" s="9">
        <v>44896</v>
      </c>
      <c r="I6952" s="2" t="s">
        <v>5891</v>
      </c>
      <c r="J6952" s="2">
        <f t="shared" si="223"/>
        <v>0</v>
      </c>
    </row>
    <row r="6953" spans="1:10" s="1" customFormat="1" ht="15" customHeight="1" x14ac:dyDescent="0.2">
      <c r="A6953" s="6" t="s">
        <v>4277</v>
      </c>
      <c r="B6953" s="6" t="s">
        <v>7169</v>
      </c>
      <c r="C6953" s="10" t="s">
        <v>7178</v>
      </c>
      <c r="D6953" s="10" t="s">
        <v>7179</v>
      </c>
      <c r="E6953" s="2">
        <v>1.25</v>
      </c>
      <c r="F6953" s="2">
        <v>1.32</v>
      </c>
      <c r="G6953" s="2">
        <f t="shared" si="224"/>
        <v>7.0000000000000062E-2</v>
      </c>
      <c r="H6953" s="9">
        <v>44896</v>
      </c>
      <c r="I6953" s="2" t="s">
        <v>5891</v>
      </c>
      <c r="J6953" s="2">
        <f t="shared" si="223"/>
        <v>1</v>
      </c>
    </row>
    <row r="6954" spans="1:10" s="1" customFormat="1" ht="15" customHeight="1" x14ac:dyDescent="0.2">
      <c r="A6954" s="2" t="s">
        <v>4277</v>
      </c>
      <c r="B6954" s="8" t="s">
        <v>7169</v>
      </c>
      <c r="C6954" s="8" t="s">
        <v>7180</v>
      </c>
      <c r="D6954" s="8" t="s">
        <v>7181</v>
      </c>
      <c r="E6954" s="2">
        <v>4.7297000000000002</v>
      </c>
      <c r="F6954" s="2">
        <v>4.59</v>
      </c>
      <c r="G6954" s="2">
        <f t="shared" si="224"/>
        <v>-0.13970000000000038</v>
      </c>
      <c r="H6954" s="9">
        <v>44896</v>
      </c>
      <c r="I6954" s="2" t="s">
        <v>5891</v>
      </c>
      <c r="J6954" s="2">
        <f t="shared" si="223"/>
        <v>1</v>
      </c>
    </row>
    <row r="6955" spans="1:10" s="1" customFormat="1" ht="15" customHeight="1" x14ac:dyDescent="0.2">
      <c r="A6955" s="2" t="s">
        <v>4277</v>
      </c>
      <c r="B6955" s="2" t="s">
        <v>7169</v>
      </c>
      <c r="C6955" s="8" t="s">
        <v>7182</v>
      </c>
      <c r="D6955" s="8" t="s">
        <v>7183</v>
      </c>
      <c r="E6955" s="2">
        <v>9.76</v>
      </c>
      <c r="F6955" s="2">
        <v>9.76</v>
      </c>
      <c r="G6955" s="2">
        <f t="shared" si="224"/>
        <v>0</v>
      </c>
      <c r="H6955" s="9">
        <v>44896</v>
      </c>
      <c r="I6955" s="2" t="s">
        <v>5891</v>
      </c>
      <c r="J6955" s="2">
        <f t="shared" si="223"/>
        <v>0</v>
      </c>
    </row>
    <row r="6956" spans="1:10" s="1" customFormat="1" ht="15" customHeight="1" x14ac:dyDescent="0.2">
      <c r="A6956" s="2" t="s">
        <v>4277</v>
      </c>
      <c r="B6956" s="2" t="s">
        <v>7169</v>
      </c>
      <c r="C6956" s="8" t="s">
        <v>7184</v>
      </c>
      <c r="D6956" s="8" t="s">
        <v>7185</v>
      </c>
      <c r="E6956" s="2">
        <v>0.73</v>
      </c>
      <c r="F6956" s="2">
        <v>0.73</v>
      </c>
      <c r="G6956" s="2">
        <f t="shared" si="224"/>
        <v>0</v>
      </c>
      <c r="H6956" s="9">
        <v>44896</v>
      </c>
      <c r="I6956" s="2" t="s">
        <v>5891</v>
      </c>
      <c r="J6956" s="2">
        <f t="shared" si="223"/>
        <v>0</v>
      </c>
    </row>
    <row r="6957" spans="1:10" s="1" customFormat="1" ht="15" customHeight="1" x14ac:dyDescent="0.2">
      <c r="A6957" s="2" t="s">
        <v>4277</v>
      </c>
      <c r="B6957" s="2" t="s">
        <v>7169</v>
      </c>
      <c r="C6957" s="8" t="s">
        <v>7186</v>
      </c>
      <c r="D6957" s="8" t="s">
        <v>7187</v>
      </c>
      <c r="E6957" s="2">
        <v>1</v>
      </c>
      <c r="F6957" s="2">
        <v>1</v>
      </c>
      <c r="G6957" s="2">
        <f t="shared" si="224"/>
        <v>0</v>
      </c>
      <c r="H6957" s="9">
        <v>44896</v>
      </c>
      <c r="I6957" s="2" t="s">
        <v>5891</v>
      </c>
      <c r="J6957" s="2">
        <f t="shared" si="223"/>
        <v>0</v>
      </c>
    </row>
    <row r="6958" spans="1:10" s="1" customFormat="1" ht="15" customHeight="1" x14ac:dyDescent="0.2">
      <c r="A6958" s="6" t="s">
        <v>4277</v>
      </c>
      <c r="B6958" s="6" t="s">
        <v>7169</v>
      </c>
      <c r="C6958" s="10" t="s">
        <v>7188</v>
      </c>
      <c r="D6958" s="10" t="s">
        <v>7189</v>
      </c>
      <c r="E6958" s="2">
        <v>4</v>
      </c>
      <c r="F6958" s="2">
        <v>4</v>
      </c>
      <c r="G6958" s="2">
        <f t="shared" si="224"/>
        <v>0</v>
      </c>
      <c r="H6958" s="9">
        <v>44896</v>
      </c>
      <c r="I6958" s="2" t="s">
        <v>5891</v>
      </c>
      <c r="J6958" s="2">
        <f t="shared" si="223"/>
        <v>0</v>
      </c>
    </row>
    <row r="6959" spans="1:10" s="1" customFormat="1" ht="15" customHeight="1" x14ac:dyDescent="0.2">
      <c r="A6959" s="6" t="s">
        <v>4277</v>
      </c>
      <c r="B6959" s="10" t="s">
        <v>7169</v>
      </c>
      <c r="C6959" s="10" t="s">
        <v>7190</v>
      </c>
      <c r="D6959" s="10" t="s">
        <v>7191</v>
      </c>
      <c r="E6959" s="2">
        <v>4.3499999999999996</v>
      </c>
      <c r="F6959" s="2">
        <v>3.75</v>
      </c>
      <c r="G6959" s="2">
        <f t="shared" si="224"/>
        <v>-0.59999999999999964</v>
      </c>
      <c r="H6959" s="9">
        <v>44896</v>
      </c>
      <c r="I6959" s="2" t="s">
        <v>5891</v>
      </c>
      <c r="J6959" s="2">
        <f t="shared" ref="J6959:J7022" si="225">IF(G6959=0,0,1)</f>
        <v>1</v>
      </c>
    </row>
    <row r="6960" spans="1:10" s="1" customFormat="1" ht="15" customHeight="1" x14ac:dyDescent="0.2">
      <c r="A6960" s="2" t="s">
        <v>4277</v>
      </c>
      <c r="B6960" s="8" t="s">
        <v>7169</v>
      </c>
      <c r="C6960" s="8" t="s">
        <v>7192</v>
      </c>
      <c r="D6960" s="8" t="s">
        <v>7193</v>
      </c>
      <c r="E6960" s="2">
        <v>3.08</v>
      </c>
      <c r="F6960" s="2">
        <v>3.06</v>
      </c>
      <c r="G6960" s="2">
        <f t="shared" si="224"/>
        <v>-2.0000000000000018E-2</v>
      </c>
      <c r="H6960" s="9">
        <v>44896</v>
      </c>
      <c r="I6960" s="2" t="s">
        <v>5891</v>
      </c>
      <c r="J6960" s="2">
        <f t="shared" si="225"/>
        <v>1</v>
      </c>
    </row>
    <row r="6961" spans="1:10" s="1" customFormat="1" ht="15" customHeight="1" x14ac:dyDescent="0.2">
      <c r="A6961" s="2" t="s">
        <v>4277</v>
      </c>
      <c r="B6961" s="2" t="s">
        <v>7169</v>
      </c>
      <c r="C6961" s="8" t="s">
        <v>7194</v>
      </c>
      <c r="D6961" s="8" t="s">
        <v>7195</v>
      </c>
      <c r="E6961" s="2">
        <v>0.99</v>
      </c>
      <c r="F6961" s="2">
        <v>0.99</v>
      </c>
      <c r="G6961" s="2">
        <f t="shared" si="224"/>
        <v>0</v>
      </c>
      <c r="H6961" s="9">
        <v>44896</v>
      </c>
      <c r="I6961" s="2" t="s">
        <v>5891</v>
      </c>
      <c r="J6961" s="2">
        <f t="shared" si="225"/>
        <v>0</v>
      </c>
    </row>
    <row r="6962" spans="1:10" s="1" customFormat="1" ht="15" customHeight="1" x14ac:dyDescent="0.2">
      <c r="A6962" s="2" t="s">
        <v>4277</v>
      </c>
      <c r="B6962" s="2" t="s">
        <v>7169</v>
      </c>
      <c r="C6962" s="8" t="s">
        <v>7196</v>
      </c>
      <c r="D6962" s="8" t="s">
        <v>7197</v>
      </c>
      <c r="E6962" s="2">
        <v>1.18</v>
      </c>
      <c r="F6962" s="2">
        <v>1.18</v>
      </c>
      <c r="G6962" s="2">
        <f t="shared" si="224"/>
        <v>0</v>
      </c>
      <c r="H6962" s="9">
        <v>44896</v>
      </c>
      <c r="I6962" s="2" t="s">
        <v>5891</v>
      </c>
      <c r="J6962" s="2">
        <f t="shared" si="225"/>
        <v>0</v>
      </c>
    </row>
    <row r="6963" spans="1:10" s="1" customFormat="1" ht="15" customHeight="1" x14ac:dyDescent="0.2">
      <c r="A6963" s="6" t="s">
        <v>4277</v>
      </c>
      <c r="B6963" s="6" t="s">
        <v>7169</v>
      </c>
      <c r="C6963" s="10" t="s">
        <v>7196</v>
      </c>
      <c r="D6963" s="10" t="s">
        <v>7197</v>
      </c>
      <c r="E6963" s="2">
        <v>3.62</v>
      </c>
      <c r="F6963" s="2">
        <v>3.82</v>
      </c>
      <c r="G6963" s="2">
        <f t="shared" si="224"/>
        <v>0.19999999999999973</v>
      </c>
      <c r="H6963" s="9">
        <v>44896</v>
      </c>
      <c r="I6963" s="2" t="s">
        <v>5891</v>
      </c>
      <c r="J6963" s="2">
        <f t="shared" si="225"/>
        <v>1</v>
      </c>
    </row>
    <row r="6964" spans="1:10" s="1" customFormat="1" ht="15" customHeight="1" x14ac:dyDescent="0.2">
      <c r="A6964" s="2" t="s">
        <v>4277</v>
      </c>
      <c r="B6964" s="2" t="s">
        <v>7169</v>
      </c>
      <c r="C6964" s="8" t="s">
        <v>7198</v>
      </c>
      <c r="D6964" s="8" t="s">
        <v>7199</v>
      </c>
      <c r="E6964" s="2">
        <v>0.28000000000000003</v>
      </c>
      <c r="F6964" s="2">
        <v>0.28000000000000003</v>
      </c>
      <c r="G6964" s="2">
        <f t="shared" si="224"/>
        <v>0</v>
      </c>
      <c r="H6964" s="9">
        <v>44896</v>
      </c>
      <c r="I6964" s="2" t="s">
        <v>5891</v>
      </c>
      <c r="J6964" s="2">
        <f t="shared" si="225"/>
        <v>0</v>
      </c>
    </row>
    <row r="6965" spans="1:10" s="1" customFormat="1" ht="15" customHeight="1" x14ac:dyDescent="0.2">
      <c r="A6965" s="6" t="s">
        <v>4277</v>
      </c>
      <c r="B6965" s="6" t="s">
        <v>7169</v>
      </c>
      <c r="C6965" s="10" t="s">
        <v>7198</v>
      </c>
      <c r="D6965" s="10" t="s">
        <v>7199</v>
      </c>
      <c r="E6965" s="2">
        <v>5.34</v>
      </c>
      <c r="F6965" s="2">
        <v>7.72</v>
      </c>
      <c r="G6965" s="2">
        <f t="shared" si="224"/>
        <v>2.38</v>
      </c>
      <c r="H6965" s="9">
        <v>44896</v>
      </c>
      <c r="I6965" s="2" t="s">
        <v>5891</v>
      </c>
      <c r="J6965" s="2">
        <f t="shared" si="225"/>
        <v>1</v>
      </c>
    </row>
    <row r="6966" spans="1:10" s="1" customFormat="1" ht="15" customHeight="1" x14ac:dyDescent="0.2">
      <c r="A6966" s="2" t="s">
        <v>4277</v>
      </c>
      <c r="B6966" s="2" t="s">
        <v>7169</v>
      </c>
      <c r="C6966" s="8" t="s">
        <v>7200</v>
      </c>
      <c r="D6966" s="8" t="s">
        <v>7201</v>
      </c>
      <c r="E6966" s="2">
        <v>6.35</v>
      </c>
      <c r="F6966" s="2">
        <v>30</v>
      </c>
      <c r="G6966" s="2">
        <f t="shared" si="224"/>
        <v>23.65</v>
      </c>
      <c r="H6966" s="9">
        <v>44896</v>
      </c>
      <c r="I6966" s="2" t="s">
        <v>5891</v>
      </c>
      <c r="J6966" s="2">
        <f t="shared" si="225"/>
        <v>1</v>
      </c>
    </row>
    <row r="6967" spans="1:10" s="1" customFormat="1" ht="15" customHeight="1" x14ac:dyDescent="0.2">
      <c r="A6967" s="2" t="s">
        <v>4277</v>
      </c>
      <c r="B6967" s="2" t="s">
        <v>7169</v>
      </c>
      <c r="C6967" s="8" t="s">
        <v>7202</v>
      </c>
      <c r="D6967" s="8" t="s">
        <v>7203</v>
      </c>
      <c r="E6967" s="2">
        <v>1.36</v>
      </c>
      <c r="F6967" s="2">
        <v>3</v>
      </c>
      <c r="G6967" s="2">
        <f t="shared" ref="G6967:G7030" si="226">F6967-E6967</f>
        <v>1.64</v>
      </c>
      <c r="H6967" s="9">
        <v>44896</v>
      </c>
      <c r="I6967" s="2" t="s">
        <v>5891</v>
      </c>
      <c r="J6967" s="2">
        <f t="shared" si="225"/>
        <v>1</v>
      </c>
    </row>
    <row r="6968" spans="1:10" s="1" customFormat="1" ht="15" customHeight="1" x14ac:dyDescent="0.2">
      <c r="A6968" s="2" t="s">
        <v>4277</v>
      </c>
      <c r="B6968" s="2" t="s">
        <v>7169</v>
      </c>
      <c r="C6968" s="8" t="s">
        <v>7204</v>
      </c>
      <c r="D6968" s="8" t="s">
        <v>7205</v>
      </c>
      <c r="E6968" s="2">
        <v>14.1</v>
      </c>
      <c r="F6968" s="2">
        <v>59</v>
      </c>
      <c r="G6968" s="2">
        <f t="shared" si="226"/>
        <v>44.9</v>
      </c>
      <c r="H6968" s="9">
        <v>44896</v>
      </c>
      <c r="I6968" s="2" t="s">
        <v>5891</v>
      </c>
      <c r="J6968" s="2">
        <f t="shared" si="225"/>
        <v>1</v>
      </c>
    </row>
    <row r="6969" spans="1:10" s="1" customFormat="1" ht="15" customHeight="1" x14ac:dyDescent="0.2">
      <c r="A6969" s="2" t="s">
        <v>4277</v>
      </c>
      <c r="B6969" s="2" t="s">
        <v>7169</v>
      </c>
      <c r="C6969" s="8" t="s">
        <v>7206</v>
      </c>
      <c r="D6969" s="8" t="s">
        <v>7207</v>
      </c>
      <c r="E6969" s="2">
        <v>6.32</v>
      </c>
      <c r="F6969" s="2">
        <v>7</v>
      </c>
      <c r="G6969" s="2">
        <f t="shared" si="226"/>
        <v>0.67999999999999972</v>
      </c>
      <c r="H6969" s="9">
        <v>44896</v>
      </c>
      <c r="I6969" s="2" t="s">
        <v>5891</v>
      </c>
      <c r="J6969" s="2">
        <f t="shared" si="225"/>
        <v>1</v>
      </c>
    </row>
    <row r="6970" spans="1:10" s="1" customFormat="1" ht="15" customHeight="1" x14ac:dyDescent="0.2">
      <c r="A6970" s="2" t="s">
        <v>4277</v>
      </c>
      <c r="B6970" s="2" t="s">
        <v>7169</v>
      </c>
      <c r="C6970" s="8" t="s">
        <v>7208</v>
      </c>
      <c r="D6970" s="8" t="s">
        <v>7209</v>
      </c>
      <c r="E6970" s="2">
        <v>0.2</v>
      </c>
      <c r="F6970" s="2">
        <v>1</v>
      </c>
      <c r="G6970" s="2">
        <f t="shared" si="226"/>
        <v>0.8</v>
      </c>
      <c r="H6970" s="9">
        <v>44896</v>
      </c>
      <c r="I6970" s="2" t="s">
        <v>5891</v>
      </c>
      <c r="J6970" s="2">
        <f t="shared" si="225"/>
        <v>1</v>
      </c>
    </row>
    <row r="6971" spans="1:10" s="1" customFormat="1" ht="15" customHeight="1" x14ac:dyDescent="0.2">
      <c r="A6971" s="2" t="s">
        <v>4277</v>
      </c>
      <c r="B6971" s="2" t="s">
        <v>7169</v>
      </c>
      <c r="C6971" s="8" t="s">
        <v>7210</v>
      </c>
      <c r="D6971" s="8" t="s">
        <v>7211</v>
      </c>
      <c r="E6971" s="2">
        <v>7.18</v>
      </c>
      <c r="F6971" s="2">
        <v>7.18</v>
      </c>
      <c r="G6971" s="2">
        <f t="shared" si="226"/>
        <v>0</v>
      </c>
      <c r="H6971" s="9">
        <v>44896</v>
      </c>
      <c r="I6971" s="2" t="s">
        <v>5891</v>
      </c>
      <c r="J6971" s="2">
        <f t="shared" si="225"/>
        <v>0</v>
      </c>
    </row>
    <row r="6972" spans="1:10" s="1" customFormat="1" ht="15" customHeight="1" x14ac:dyDescent="0.2">
      <c r="A6972" s="2" t="s">
        <v>4277</v>
      </c>
      <c r="B6972" s="2" t="s">
        <v>7169</v>
      </c>
      <c r="C6972" s="8" t="s">
        <v>7212</v>
      </c>
      <c r="D6972" s="8" t="s">
        <v>7213</v>
      </c>
      <c r="E6972" s="2">
        <v>3.26</v>
      </c>
      <c r="F6972" s="2">
        <v>3.2600000000000002</v>
      </c>
      <c r="G6972" s="2">
        <f t="shared" si="226"/>
        <v>0</v>
      </c>
      <c r="H6972" s="9">
        <v>44896</v>
      </c>
      <c r="I6972" s="2" t="s">
        <v>5891</v>
      </c>
      <c r="J6972" s="2">
        <f t="shared" si="225"/>
        <v>0</v>
      </c>
    </row>
    <row r="6973" spans="1:10" s="1" customFormat="1" ht="15" customHeight="1" x14ac:dyDescent="0.2">
      <c r="A6973" s="2" t="s">
        <v>4277</v>
      </c>
      <c r="B6973" s="2" t="s">
        <v>7169</v>
      </c>
      <c r="C6973" s="8" t="s">
        <v>7214</v>
      </c>
      <c r="D6973" s="8" t="s">
        <v>7215</v>
      </c>
      <c r="E6973" s="2">
        <v>2.25</v>
      </c>
      <c r="F6973" s="2">
        <v>2.25</v>
      </c>
      <c r="G6973" s="2">
        <f t="shared" si="226"/>
        <v>0</v>
      </c>
      <c r="H6973" s="9">
        <v>44896</v>
      </c>
      <c r="I6973" s="2" t="s">
        <v>5891</v>
      </c>
      <c r="J6973" s="2">
        <f t="shared" si="225"/>
        <v>0</v>
      </c>
    </row>
    <row r="6974" spans="1:10" s="1" customFormat="1" ht="15" customHeight="1" x14ac:dyDescent="0.2">
      <c r="A6974" s="6" t="s">
        <v>4277</v>
      </c>
      <c r="B6974" s="6" t="s">
        <v>7169</v>
      </c>
      <c r="C6974" s="10" t="s">
        <v>7214</v>
      </c>
      <c r="D6974" s="10" t="s">
        <v>7215</v>
      </c>
      <c r="E6974" s="2">
        <v>5.3</v>
      </c>
      <c r="F6974" s="2">
        <v>5.3</v>
      </c>
      <c r="G6974" s="2">
        <f t="shared" si="226"/>
        <v>0</v>
      </c>
      <c r="H6974" s="9">
        <v>44896</v>
      </c>
      <c r="I6974" s="2" t="s">
        <v>5891</v>
      </c>
      <c r="J6974" s="2">
        <f t="shared" si="225"/>
        <v>0</v>
      </c>
    </row>
    <row r="6975" spans="1:10" s="1" customFormat="1" ht="15" customHeight="1" x14ac:dyDescent="0.2">
      <c r="A6975" s="2" t="s">
        <v>4277</v>
      </c>
      <c r="B6975" s="2" t="s">
        <v>7169</v>
      </c>
      <c r="C6975" s="8" t="s">
        <v>7216</v>
      </c>
      <c r="D6975" s="8" t="s">
        <v>7217</v>
      </c>
      <c r="E6975" s="2">
        <v>0.74</v>
      </c>
      <c r="F6975" s="2">
        <v>1</v>
      </c>
      <c r="G6975" s="2">
        <f t="shared" si="226"/>
        <v>0.26</v>
      </c>
      <c r="H6975" s="9">
        <v>44896</v>
      </c>
      <c r="I6975" s="2" t="s">
        <v>5891</v>
      </c>
      <c r="J6975" s="2">
        <f t="shared" si="225"/>
        <v>1</v>
      </c>
    </row>
    <row r="6976" spans="1:10" s="1" customFormat="1" ht="15" customHeight="1" x14ac:dyDescent="0.2">
      <c r="A6976" s="6" t="s">
        <v>4277</v>
      </c>
      <c r="B6976" s="6" t="s">
        <v>7169</v>
      </c>
      <c r="C6976" s="10" t="s">
        <v>7218</v>
      </c>
      <c r="D6976" s="10" t="s">
        <v>7219</v>
      </c>
      <c r="E6976" s="2">
        <v>0.4</v>
      </c>
      <c r="F6976" s="2">
        <v>0.4</v>
      </c>
      <c r="G6976" s="2">
        <f t="shared" si="226"/>
        <v>0</v>
      </c>
      <c r="H6976" s="9">
        <v>44896</v>
      </c>
      <c r="I6976" s="2" t="s">
        <v>5891</v>
      </c>
      <c r="J6976" s="2">
        <f t="shared" si="225"/>
        <v>0</v>
      </c>
    </row>
    <row r="6977" spans="1:10" s="1" customFormat="1" ht="15" customHeight="1" x14ac:dyDescent="0.2">
      <c r="A6977" s="2" t="s">
        <v>4277</v>
      </c>
      <c r="B6977" s="2" t="s">
        <v>7169</v>
      </c>
      <c r="C6977" s="8" t="s">
        <v>7220</v>
      </c>
      <c r="D6977" s="8" t="s">
        <v>7221</v>
      </c>
      <c r="E6977" s="2">
        <v>11.51</v>
      </c>
      <c r="F6977" s="2">
        <v>12</v>
      </c>
      <c r="G6977" s="2">
        <f t="shared" si="226"/>
        <v>0.49000000000000021</v>
      </c>
      <c r="H6977" s="9">
        <v>44896</v>
      </c>
      <c r="I6977" s="2" t="s">
        <v>5891</v>
      </c>
      <c r="J6977" s="2">
        <f t="shared" si="225"/>
        <v>1</v>
      </c>
    </row>
    <row r="6978" spans="1:10" s="1" customFormat="1" ht="15" customHeight="1" x14ac:dyDescent="0.2">
      <c r="A6978" s="2" t="s">
        <v>4277</v>
      </c>
      <c r="B6978" s="2" t="s">
        <v>7169</v>
      </c>
      <c r="C6978" s="8" t="s">
        <v>7222</v>
      </c>
      <c r="D6978" s="8" t="s">
        <v>7223</v>
      </c>
      <c r="E6978" s="2">
        <v>1.92</v>
      </c>
      <c r="F6978" s="2">
        <v>1.92</v>
      </c>
      <c r="G6978" s="2">
        <f t="shared" si="226"/>
        <v>0</v>
      </c>
      <c r="H6978" s="9">
        <v>44896</v>
      </c>
      <c r="I6978" s="2" t="s">
        <v>5891</v>
      </c>
      <c r="J6978" s="2">
        <f t="shared" si="225"/>
        <v>0</v>
      </c>
    </row>
    <row r="6979" spans="1:10" s="1" customFormat="1" ht="15" customHeight="1" x14ac:dyDescent="0.2">
      <c r="A6979" s="6" t="s">
        <v>4277</v>
      </c>
      <c r="B6979" s="6" t="s">
        <v>7169</v>
      </c>
      <c r="C6979" s="10" t="s">
        <v>7222</v>
      </c>
      <c r="D6979" s="10" t="s">
        <v>7223</v>
      </c>
      <c r="E6979" s="2">
        <v>2.17</v>
      </c>
      <c r="F6979" s="2">
        <v>2.17</v>
      </c>
      <c r="G6979" s="2">
        <f t="shared" si="226"/>
        <v>0</v>
      </c>
      <c r="H6979" s="9">
        <v>44896</v>
      </c>
      <c r="I6979" s="2" t="s">
        <v>5891</v>
      </c>
      <c r="J6979" s="2">
        <f t="shared" si="225"/>
        <v>0</v>
      </c>
    </row>
    <row r="6980" spans="1:10" s="1" customFormat="1" ht="15" customHeight="1" x14ac:dyDescent="0.2">
      <c r="A6980" s="2" t="s">
        <v>4277</v>
      </c>
      <c r="B6980" s="2" t="s">
        <v>7169</v>
      </c>
      <c r="C6980" s="8" t="s">
        <v>7224</v>
      </c>
      <c r="D6980" s="8" t="s">
        <v>7225</v>
      </c>
      <c r="E6980" s="2">
        <v>15.58</v>
      </c>
      <c r="F6980" s="2">
        <v>15.58</v>
      </c>
      <c r="G6980" s="2">
        <f t="shared" si="226"/>
        <v>0</v>
      </c>
      <c r="H6980" s="9">
        <v>44896</v>
      </c>
      <c r="I6980" s="2" t="s">
        <v>5891</v>
      </c>
      <c r="J6980" s="2">
        <f t="shared" si="225"/>
        <v>0</v>
      </c>
    </row>
    <row r="6981" spans="1:10" s="1" customFormat="1" ht="15" customHeight="1" x14ac:dyDescent="0.2">
      <c r="A6981" s="2" t="s">
        <v>4277</v>
      </c>
      <c r="B6981" s="2" t="s">
        <v>7169</v>
      </c>
      <c r="C6981" s="8" t="s">
        <v>7226</v>
      </c>
      <c r="D6981" s="8" t="s">
        <v>7227</v>
      </c>
      <c r="E6981" s="2">
        <v>4.74</v>
      </c>
      <c r="F6981" s="2">
        <v>6</v>
      </c>
      <c r="G6981" s="2">
        <f t="shared" si="226"/>
        <v>1.2599999999999998</v>
      </c>
      <c r="H6981" s="9">
        <v>44896</v>
      </c>
      <c r="I6981" s="2" t="s">
        <v>5891</v>
      </c>
      <c r="J6981" s="2">
        <f t="shared" si="225"/>
        <v>1</v>
      </c>
    </row>
    <row r="6982" spans="1:10" s="1" customFormat="1" ht="15" customHeight="1" x14ac:dyDescent="0.2">
      <c r="A6982" s="6" t="s">
        <v>4277</v>
      </c>
      <c r="B6982" s="10" t="s">
        <v>7169</v>
      </c>
      <c r="C6982" s="10" t="s">
        <v>7228</v>
      </c>
      <c r="D6982" s="10" t="s">
        <v>7229</v>
      </c>
      <c r="E6982" s="2">
        <v>0.96</v>
      </c>
      <c r="F6982" s="2">
        <v>0.55000000000000004</v>
      </c>
      <c r="G6982" s="2">
        <f t="shared" si="226"/>
        <v>-0.40999999999999992</v>
      </c>
      <c r="H6982" s="9">
        <v>44896</v>
      </c>
      <c r="I6982" s="2" t="s">
        <v>5891</v>
      </c>
      <c r="J6982" s="2">
        <f t="shared" si="225"/>
        <v>1</v>
      </c>
    </row>
    <row r="6983" spans="1:10" s="1" customFormat="1" ht="15" customHeight="1" x14ac:dyDescent="0.2">
      <c r="A6983" s="6" t="s">
        <v>4277</v>
      </c>
      <c r="B6983" s="6" t="s">
        <v>7169</v>
      </c>
      <c r="C6983" s="10" t="s">
        <v>7230</v>
      </c>
      <c r="D6983" s="10" t="s">
        <v>7231</v>
      </c>
      <c r="E6983" s="2">
        <v>6.15</v>
      </c>
      <c r="F6983" s="2">
        <v>7.89</v>
      </c>
      <c r="G6983" s="2">
        <f t="shared" si="226"/>
        <v>1.7399999999999993</v>
      </c>
      <c r="H6983" s="9">
        <v>44896</v>
      </c>
      <c r="I6983" s="2" t="s">
        <v>5891</v>
      </c>
      <c r="J6983" s="2">
        <f t="shared" si="225"/>
        <v>1</v>
      </c>
    </row>
    <row r="6984" spans="1:10" s="1" customFormat="1" ht="15" customHeight="1" x14ac:dyDescent="0.2">
      <c r="A6984" s="6" t="s">
        <v>4277</v>
      </c>
      <c r="B6984" s="6" t="s">
        <v>7169</v>
      </c>
      <c r="C6984" s="10" t="s">
        <v>7232</v>
      </c>
      <c r="D6984" s="10" t="s">
        <v>7233</v>
      </c>
      <c r="E6984" s="2">
        <v>5.34</v>
      </c>
      <c r="F6984" s="2">
        <v>5.34</v>
      </c>
      <c r="G6984" s="2">
        <f t="shared" si="226"/>
        <v>0</v>
      </c>
      <c r="H6984" s="9">
        <v>44896</v>
      </c>
      <c r="I6984" s="2" t="s">
        <v>5891</v>
      </c>
      <c r="J6984" s="2">
        <f t="shared" si="225"/>
        <v>0</v>
      </c>
    </row>
    <row r="6985" spans="1:10" s="1" customFormat="1" ht="15" customHeight="1" x14ac:dyDescent="0.2">
      <c r="A6985" s="8" t="s">
        <v>3324</v>
      </c>
      <c r="B6985" s="8" t="s">
        <v>3416</v>
      </c>
      <c r="C6985" s="8" t="s">
        <v>7311</v>
      </c>
      <c r="D6985" s="8" t="s">
        <v>7312</v>
      </c>
      <c r="E6985" s="2">
        <v>400</v>
      </c>
      <c r="F6985" s="2">
        <v>400</v>
      </c>
      <c r="G6985" s="2">
        <f t="shared" si="226"/>
        <v>0</v>
      </c>
      <c r="H6985" s="9">
        <v>44896</v>
      </c>
      <c r="I6985" s="2" t="s">
        <v>5891</v>
      </c>
      <c r="J6985" s="2">
        <f t="shared" si="225"/>
        <v>0</v>
      </c>
    </row>
    <row r="6986" spans="1:10" s="1" customFormat="1" ht="15" customHeight="1" x14ac:dyDescent="0.2">
      <c r="A6986" s="8" t="s">
        <v>3324</v>
      </c>
      <c r="B6986" s="8" t="s">
        <v>3416</v>
      </c>
      <c r="C6986" s="8" t="s">
        <v>3563</v>
      </c>
      <c r="D6986" s="8" t="s">
        <v>3564</v>
      </c>
      <c r="E6986" s="2">
        <v>6</v>
      </c>
      <c r="F6986" s="2">
        <v>6</v>
      </c>
      <c r="G6986" s="2">
        <f t="shared" si="226"/>
        <v>0</v>
      </c>
      <c r="H6986" s="9">
        <v>44896</v>
      </c>
      <c r="I6986" s="2" t="s">
        <v>5891</v>
      </c>
      <c r="J6986" s="2">
        <f t="shared" si="225"/>
        <v>0</v>
      </c>
    </row>
    <row r="6987" spans="1:10" s="1" customFormat="1" ht="15" customHeight="1" x14ac:dyDescent="0.2">
      <c r="A6987" s="8" t="s">
        <v>3324</v>
      </c>
      <c r="B6987" s="8" t="s">
        <v>3416</v>
      </c>
      <c r="C6987" s="8" t="s">
        <v>4254</v>
      </c>
      <c r="D6987" s="8" t="s">
        <v>4255</v>
      </c>
      <c r="E6987" s="2">
        <v>4</v>
      </c>
      <c r="F6987" s="2">
        <v>4</v>
      </c>
      <c r="G6987" s="2">
        <f t="shared" si="226"/>
        <v>0</v>
      </c>
      <c r="H6987" s="9">
        <v>44896</v>
      </c>
      <c r="I6987" s="2" t="s">
        <v>5891</v>
      </c>
      <c r="J6987" s="2">
        <f t="shared" si="225"/>
        <v>0</v>
      </c>
    </row>
    <row r="6988" spans="1:10" s="1" customFormat="1" ht="15" customHeight="1" x14ac:dyDescent="0.2">
      <c r="A6988" s="8" t="s">
        <v>3324</v>
      </c>
      <c r="B6988" s="8" t="s">
        <v>3416</v>
      </c>
      <c r="C6988" s="8" t="s">
        <v>3627</v>
      </c>
      <c r="D6988" s="8" t="s">
        <v>3628</v>
      </c>
      <c r="E6988" s="2">
        <v>8</v>
      </c>
      <c r="F6988" s="2">
        <v>8</v>
      </c>
      <c r="G6988" s="2">
        <f t="shared" si="226"/>
        <v>0</v>
      </c>
      <c r="H6988" s="9">
        <v>44896</v>
      </c>
      <c r="I6988" s="2" t="s">
        <v>5891</v>
      </c>
      <c r="J6988" s="2">
        <f t="shared" si="225"/>
        <v>0</v>
      </c>
    </row>
    <row r="6989" spans="1:10" s="1" customFormat="1" ht="15" customHeight="1" x14ac:dyDescent="0.2">
      <c r="A6989" s="10" t="s">
        <v>3324</v>
      </c>
      <c r="B6989" s="10" t="s">
        <v>3416</v>
      </c>
      <c r="C6989" s="10" t="s">
        <v>3591</v>
      </c>
      <c r="D6989" s="10" t="s">
        <v>3592</v>
      </c>
      <c r="E6989" s="2">
        <v>4</v>
      </c>
      <c r="F6989" s="2">
        <v>4</v>
      </c>
      <c r="G6989" s="2">
        <f t="shared" si="226"/>
        <v>0</v>
      </c>
      <c r="H6989" s="9">
        <v>44896</v>
      </c>
      <c r="I6989" s="2" t="s">
        <v>5891</v>
      </c>
      <c r="J6989" s="2">
        <f t="shared" si="225"/>
        <v>0</v>
      </c>
    </row>
    <row r="6990" spans="1:10" s="1" customFormat="1" ht="15" customHeight="1" x14ac:dyDescent="0.2">
      <c r="A6990" s="8" t="s">
        <v>3324</v>
      </c>
      <c r="B6990" s="8" t="s">
        <v>3416</v>
      </c>
      <c r="C6990" s="8" t="s">
        <v>3591</v>
      </c>
      <c r="D6990" s="8" t="s">
        <v>3592</v>
      </c>
      <c r="E6990" s="2">
        <v>6</v>
      </c>
      <c r="F6990" s="2">
        <v>6</v>
      </c>
      <c r="G6990" s="2">
        <f t="shared" si="226"/>
        <v>0</v>
      </c>
      <c r="H6990" s="9">
        <v>44896</v>
      </c>
      <c r="I6990" s="2" t="s">
        <v>5891</v>
      </c>
      <c r="J6990" s="2">
        <f t="shared" si="225"/>
        <v>0</v>
      </c>
    </row>
    <row r="6991" spans="1:10" s="1" customFormat="1" ht="15" customHeight="1" x14ac:dyDescent="0.2">
      <c r="A6991" s="10" t="s">
        <v>3324</v>
      </c>
      <c r="B6991" s="10" t="s">
        <v>3416</v>
      </c>
      <c r="C6991" s="10" t="s">
        <v>4256</v>
      </c>
      <c r="D6991" s="10" t="s">
        <v>4257</v>
      </c>
      <c r="E6991" s="2">
        <v>14</v>
      </c>
      <c r="F6991" s="2">
        <v>14</v>
      </c>
      <c r="G6991" s="2">
        <f t="shared" si="226"/>
        <v>0</v>
      </c>
      <c r="H6991" s="9">
        <v>44896</v>
      </c>
      <c r="I6991" s="2" t="s">
        <v>5891</v>
      </c>
      <c r="J6991" s="2">
        <f t="shared" si="225"/>
        <v>0</v>
      </c>
    </row>
    <row r="6992" spans="1:10" s="1" customFormat="1" ht="15" customHeight="1" x14ac:dyDescent="0.2">
      <c r="A6992" s="10" t="s">
        <v>3324</v>
      </c>
      <c r="B6992" s="10" t="s">
        <v>3416</v>
      </c>
      <c r="C6992" s="10" t="s">
        <v>4258</v>
      </c>
      <c r="D6992" s="10" t="s">
        <v>4259</v>
      </c>
      <c r="E6992" s="2">
        <v>1</v>
      </c>
      <c r="F6992" s="2">
        <v>1</v>
      </c>
      <c r="G6992" s="2">
        <f t="shared" si="226"/>
        <v>0</v>
      </c>
      <c r="H6992" s="9">
        <v>44896</v>
      </c>
      <c r="I6992" s="2" t="s">
        <v>5891</v>
      </c>
      <c r="J6992" s="2">
        <f t="shared" si="225"/>
        <v>0</v>
      </c>
    </row>
    <row r="6993" spans="1:10" s="1" customFormat="1" ht="15" customHeight="1" x14ac:dyDescent="0.2">
      <c r="A6993" s="10" t="s">
        <v>3324</v>
      </c>
      <c r="B6993" s="10" t="s">
        <v>3416</v>
      </c>
      <c r="C6993" s="10" t="s">
        <v>4260</v>
      </c>
      <c r="D6993" s="10" t="s">
        <v>4261</v>
      </c>
      <c r="E6993" s="2">
        <v>4</v>
      </c>
      <c r="F6993" s="2">
        <v>4</v>
      </c>
      <c r="G6993" s="2">
        <f t="shared" si="226"/>
        <v>0</v>
      </c>
      <c r="H6993" s="9">
        <v>44896</v>
      </c>
      <c r="I6993" s="2" t="s">
        <v>5891</v>
      </c>
      <c r="J6993" s="2">
        <f t="shared" si="225"/>
        <v>0</v>
      </c>
    </row>
    <row r="6994" spans="1:10" s="1" customFormat="1" ht="15" customHeight="1" x14ac:dyDescent="0.2">
      <c r="A6994" s="8" t="s">
        <v>3324</v>
      </c>
      <c r="B6994" s="8" t="s">
        <v>3416</v>
      </c>
      <c r="C6994" s="8" t="s">
        <v>4262</v>
      </c>
      <c r="D6994" s="8" t="s">
        <v>4263</v>
      </c>
      <c r="E6994" s="2">
        <v>5</v>
      </c>
      <c r="F6994" s="2">
        <v>5</v>
      </c>
      <c r="G6994" s="2">
        <f t="shared" si="226"/>
        <v>0</v>
      </c>
      <c r="H6994" s="9">
        <v>44896</v>
      </c>
      <c r="I6994" s="2" t="s">
        <v>5891</v>
      </c>
      <c r="J6994" s="2">
        <f t="shared" si="225"/>
        <v>0</v>
      </c>
    </row>
    <row r="6995" spans="1:10" s="1" customFormat="1" ht="15" customHeight="1" x14ac:dyDescent="0.2">
      <c r="A6995" s="10" t="s">
        <v>3324</v>
      </c>
      <c r="B6995" s="10" t="s">
        <v>3416</v>
      </c>
      <c r="C6995" s="10" t="s">
        <v>4264</v>
      </c>
      <c r="D6995" s="10" t="s">
        <v>4265</v>
      </c>
      <c r="E6995" s="2">
        <v>6</v>
      </c>
      <c r="F6995" s="2">
        <v>6</v>
      </c>
      <c r="G6995" s="2">
        <f t="shared" si="226"/>
        <v>0</v>
      </c>
      <c r="H6995" s="9">
        <v>44896</v>
      </c>
      <c r="I6995" s="2" t="s">
        <v>5891</v>
      </c>
      <c r="J6995" s="2">
        <f t="shared" si="225"/>
        <v>0</v>
      </c>
    </row>
    <row r="6996" spans="1:10" s="1" customFormat="1" ht="15" customHeight="1" x14ac:dyDescent="0.2">
      <c r="A6996" s="10" t="s">
        <v>3324</v>
      </c>
      <c r="B6996" s="10" t="s">
        <v>3416</v>
      </c>
      <c r="C6996" s="10" t="s">
        <v>4266</v>
      </c>
      <c r="D6996" s="10" t="s">
        <v>4267</v>
      </c>
      <c r="E6996" s="2">
        <v>6</v>
      </c>
      <c r="F6996" s="2">
        <v>6</v>
      </c>
      <c r="G6996" s="2">
        <f t="shared" si="226"/>
        <v>0</v>
      </c>
      <c r="H6996" s="9">
        <v>44896</v>
      </c>
      <c r="I6996" s="2" t="s">
        <v>5891</v>
      </c>
      <c r="J6996" s="2">
        <f t="shared" si="225"/>
        <v>0</v>
      </c>
    </row>
    <row r="6997" spans="1:10" s="1" customFormat="1" ht="15" customHeight="1" x14ac:dyDescent="0.2">
      <c r="A6997" s="8" t="s">
        <v>3324</v>
      </c>
      <c r="B6997" s="8" t="s">
        <v>3325</v>
      </c>
      <c r="C6997" s="8" t="s">
        <v>3577</v>
      </c>
      <c r="D6997" s="8" t="s">
        <v>3578</v>
      </c>
      <c r="E6997" s="2">
        <v>1</v>
      </c>
      <c r="F6997" s="2">
        <v>1</v>
      </c>
      <c r="G6997" s="2">
        <f t="shared" si="226"/>
        <v>0</v>
      </c>
      <c r="H6997" s="9">
        <v>44896</v>
      </c>
      <c r="I6997" s="2" t="s">
        <v>5891</v>
      </c>
      <c r="J6997" s="2">
        <f t="shared" si="225"/>
        <v>0</v>
      </c>
    </row>
    <row r="6998" spans="1:10" s="1" customFormat="1" ht="15" customHeight="1" x14ac:dyDescent="0.2">
      <c r="A6998" s="10" t="s">
        <v>3324</v>
      </c>
      <c r="B6998" s="10" t="s">
        <v>3325</v>
      </c>
      <c r="C6998" s="10" t="s">
        <v>7313</v>
      </c>
      <c r="D6998" s="10" t="s">
        <v>7314</v>
      </c>
      <c r="E6998" s="2">
        <v>28</v>
      </c>
      <c r="F6998" s="2">
        <v>28</v>
      </c>
      <c r="G6998" s="2">
        <f t="shared" si="226"/>
        <v>0</v>
      </c>
      <c r="H6998" s="9">
        <v>44896</v>
      </c>
      <c r="I6998" s="2" t="s">
        <v>5891</v>
      </c>
      <c r="J6998" s="2">
        <f t="shared" si="225"/>
        <v>0</v>
      </c>
    </row>
    <row r="6999" spans="1:10" s="1" customFormat="1" ht="15" customHeight="1" x14ac:dyDescent="0.2">
      <c r="A6999" s="10" t="s">
        <v>3324</v>
      </c>
      <c r="B6999" s="10" t="s">
        <v>3325</v>
      </c>
      <c r="C6999" s="10" t="s">
        <v>7315</v>
      </c>
      <c r="D6999" s="10" t="s">
        <v>7316</v>
      </c>
      <c r="E6999" s="2">
        <v>16</v>
      </c>
      <c r="F6999" s="2">
        <v>16</v>
      </c>
      <c r="G6999" s="2">
        <f t="shared" si="226"/>
        <v>0</v>
      </c>
      <c r="H6999" s="9">
        <v>44896</v>
      </c>
      <c r="I6999" s="2" t="s">
        <v>5891</v>
      </c>
      <c r="J6999" s="2">
        <f t="shared" si="225"/>
        <v>0</v>
      </c>
    </row>
    <row r="7000" spans="1:10" s="1" customFormat="1" ht="15" customHeight="1" x14ac:dyDescent="0.2">
      <c r="A7000" s="10" t="s">
        <v>3324</v>
      </c>
      <c r="B7000" s="10" t="s">
        <v>3325</v>
      </c>
      <c r="C7000" s="10" t="s">
        <v>3619</v>
      </c>
      <c r="D7000" s="10" t="s">
        <v>3620</v>
      </c>
      <c r="E7000" s="2">
        <v>2</v>
      </c>
      <c r="F7000" s="2">
        <v>2</v>
      </c>
      <c r="G7000" s="2">
        <f t="shared" si="226"/>
        <v>0</v>
      </c>
      <c r="H7000" s="9">
        <v>44896</v>
      </c>
      <c r="I7000" s="2" t="s">
        <v>5891</v>
      </c>
      <c r="J7000" s="2">
        <f t="shared" si="225"/>
        <v>0</v>
      </c>
    </row>
    <row r="7001" spans="1:10" s="1" customFormat="1" ht="15" customHeight="1" x14ac:dyDescent="0.2">
      <c r="A7001" s="8" t="s">
        <v>3324</v>
      </c>
      <c r="B7001" s="8" t="s">
        <v>3325</v>
      </c>
      <c r="C7001" s="8" t="s">
        <v>7317</v>
      </c>
      <c r="D7001" s="8" t="s">
        <v>7318</v>
      </c>
      <c r="E7001" s="2">
        <v>1</v>
      </c>
      <c r="F7001" s="2">
        <v>1</v>
      </c>
      <c r="G7001" s="2">
        <f t="shared" si="226"/>
        <v>0</v>
      </c>
      <c r="H7001" s="9">
        <v>44896</v>
      </c>
      <c r="I7001" s="2" t="s">
        <v>5891</v>
      </c>
      <c r="J7001" s="2">
        <f t="shared" si="225"/>
        <v>0</v>
      </c>
    </row>
    <row r="7002" spans="1:10" s="1" customFormat="1" ht="15" customHeight="1" x14ac:dyDescent="0.2">
      <c r="A7002" s="8" t="s">
        <v>3324</v>
      </c>
      <c r="B7002" s="8" t="s">
        <v>3325</v>
      </c>
      <c r="C7002" s="8" t="s">
        <v>3438</v>
      </c>
      <c r="D7002" s="8" t="s">
        <v>3439</v>
      </c>
      <c r="E7002" s="2">
        <v>7</v>
      </c>
      <c r="F7002" s="2">
        <v>7</v>
      </c>
      <c r="G7002" s="2">
        <f t="shared" si="226"/>
        <v>0</v>
      </c>
      <c r="H7002" s="9">
        <v>44896</v>
      </c>
      <c r="I7002" s="2" t="s">
        <v>5891</v>
      </c>
      <c r="J7002" s="2">
        <f t="shared" si="225"/>
        <v>0</v>
      </c>
    </row>
    <row r="7003" spans="1:10" s="1" customFormat="1" ht="15" customHeight="1" x14ac:dyDescent="0.2">
      <c r="A7003" s="10" t="s">
        <v>3324</v>
      </c>
      <c r="B7003" s="10" t="s">
        <v>3328</v>
      </c>
      <c r="C7003" s="10" t="s">
        <v>5447</v>
      </c>
      <c r="D7003" s="10" t="s">
        <v>5448</v>
      </c>
      <c r="E7003" s="2">
        <v>20</v>
      </c>
      <c r="F7003" s="2">
        <v>51</v>
      </c>
      <c r="G7003" s="2">
        <f t="shared" si="226"/>
        <v>31</v>
      </c>
      <c r="H7003" s="9">
        <v>44896</v>
      </c>
      <c r="I7003" s="2" t="s">
        <v>5891</v>
      </c>
      <c r="J7003" s="2">
        <f t="shared" si="225"/>
        <v>1</v>
      </c>
    </row>
    <row r="7004" spans="1:10" s="1" customFormat="1" ht="15" customHeight="1" x14ac:dyDescent="0.2">
      <c r="A7004" s="8" t="s">
        <v>3324</v>
      </c>
      <c r="B7004" s="8" t="s">
        <v>3325</v>
      </c>
      <c r="C7004" s="8" t="s">
        <v>3485</v>
      </c>
      <c r="D7004" s="8" t="s">
        <v>3486</v>
      </c>
      <c r="E7004" s="2">
        <v>4</v>
      </c>
      <c r="F7004" s="2">
        <v>4</v>
      </c>
      <c r="G7004" s="2">
        <f t="shared" si="226"/>
        <v>0</v>
      </c>
      <c r="H7004" s="9">
        <v>44896</v>
      </c>
      <c r="I7004" s="2" t="s">
        <v>5891</v>
      </c>
      <c r="J7004" s="2">
        <f t="shared" si="225"/>
        <v>0</v>
      </c>
    </row>
    <row r="7005" spans="1:10" s="1" customFormat="1" ht="15" customHeight="1" x14ac:dyDescent="0.2">
      <c r="A7005" s="8" t="s">
        <v>3324</v>
      </c>
      <c r="B7005" s="8" t="s">
        <v>3328</v>
      </c>
      <c r="C7005" s="8" t="s">
        <v>3351</v>
      </c>
      <c r="D7005" s="8" t="s">
        <v>3352</v>
      </c>
      <c r="E7005" s="2">
        <v>6</v>
      </c>
      <c r="F7005" s="2">
        <v>6</v>
      </c>
      <c r="G7005" s="2">
        <f t="shared" si="226"/>
        <v>0</v>
      </c>
      <c r="H7005" s="9">
        <v>44896</v>
      </c>
      <c r="I7005" s="2" t="s">
        <v>5891</v>
      </c>
      <c r="J7005" s="2">
        <f t="shared" si="225"/>
        <v>0</v>
      </c>
    </row>
    <row r="7006" spans="1:10" s="1" customFormat="1" ht="15" customHeight="1" x14ac:dyDescent="0.2">
      <c r="A7006" s="8" t="s">
        <v>3324</v>
      </c>
      <c r="B7006" s="8" t="s">
        <v>3325</v>
      </c>
      <c r="C7006" s="8" t="s">
        <v>3589</v>
      </c>
      <c r="D7006" s="8" t="s">
        <v>3590</v>
      </c>
      <c r="E7006" s="2">
        <v>0.13</v>
      </c>
      <c r="F7006" s="2">
        <v>0.13</v>
      </c>
      <c r="G7006" s="2">
        <f t="shared" si="226"/>
        <v>0</v>
      </c>
      <c r="H7006" s="9">
        <v>44896</v>
      </c>
      <c r="I7006" s="2" t="s">
        <v>5891</v>
      </c>
      <c r="J7006" s="2">
        <f t="shared" si="225"/>
        <v>0</v>
      </c>
    </row>
    <row r="7007" spans="1:10" s="1" customFormat="1" ht="15" customHeight="1" x14ac:dyDescent="0.2">
      <c r="A7007" s="8" t="s">
        <v>3324</v>
      </c>
      <c r="B7007" s="8" t="s">
        <v>3328</v>
      </c>
      <c r="C7007" s="8" t="s">
        <v>3343</v>
      </c>
      <c r="D7007" s="8" t="s">
        <v>3344</v>
      </c>
      <c r="E7007" s="2">
        <v>1</v>
      </c>
      <c r="F7007" s="2">
        <v>1</v>
      </c>
      <c r="G7007" s="2">
        <f t="shared" si="226"/>
        <v>0</v>
      </c>
      <c r="H7007" s="9">
        <v>44896</v>
      </c>
      <c r="I7007" s="2" t="s">
        <v>5891</v>
      </c>
      <c r="J7007" s="2">
        <f t="shared" si="225"/>
        <v>0</v>
      </c>
    </row>
    <row r="7008" spans="1:10" s="1" customFormat="1" ht="15" customHeight="1" x14ac:dyDescent="0.2">
      <c r="A7008" s="8" t="s">
        <v>3324</v>
      </c>
      <c r="B7008" s="8" t="s">
        <v>3328</v>
      </c>
      <c r="C7008" s="8" t="s">
        <v>3507</v>
      </c>
      <c r="D7008" s="8" t="s">
        <v>3508</v>
      </c>
      <c r="E7008" s="2">
        <v>1</v>
      </c>
      <c r="F7008" s="2">
        <v>1</v>
      </c>
      <c r="G7008" s="2">
        <f t="shared" si="226"/>
        <v>0</v>
      </c>
      <c r="H7008" s="9">
        <v>44896</v>
      </c>
      <c r="I7008" s="2" t="s">
        <v>5891</v>
      </c>
      <c r="J7008" s="2">
        <f t="shared" si="225"/>
        <v>0</v>
      </c>
    </row>
    <row r="7009" spans="1:10" s="1" customFormat="1" ht="15" customHeight="1" x14ac:dyDescent="0.2">
      <c r="A7009" s="8" t="s">
        <v>3324</v>
      </c>
      <c r="B7009" s="8" t="s">
        <v>3328</v>
      </c>
      <c r="C7009" s="8" t="s">
        <v>3339</v>
      </c>
      <c r="D7009" s="8" t="s">
        <v>3340</v>
      </c>
      <c r="E7009" s="2">
        <v>1</v>
      </c>
      <c r="F7009" s="2">
        <v>1</v>
      </c>
      <c r="G7009" s="2">
        <f t="shared" si="226"/>
        <v>0</v>
      </c>
      <c r="H7009" s="9">
        <v>44896</v>
      </c>
      <c r="I7009" s="2" t="s">
        <v>5891</v>
      </c>
      <c r="J7009" s="2">
        <f t="shared" si="225"/>
        <v>0</v>
      </c>
    </row>
    <row r="7010" spans="1:10" s="1" customFormat="1" ht="15" customHeight="1" x14ac:dyDescent="0.2">
      <c r="A7010" s="10" t="s">
        <v>3324</v>
      </c>
      <c r="B7010" s="10" t="s">
        <v>3411</v>
      </c>
      <c r="C7010" s="10" t="s">
        <v>4307</v>
      </c>
      <c r="D7010" s="10" t="s">
        <v>4308</v>
      </c>
      <c r="E7010" s="2">
        <v>16</v>
      </c>
      <c r="F7010" s="2">
        <v>16</v>
      </c>
      <c r="G7010" s="2">
        <f t="shared" si="226"/>
        <v>0</v>
      </c>
      <c r="H7010" s="9">
        <v>44896</v>
      </c>
      <c r="I7010" s="2" t="s">
        <v>5891</v>
      </c>
      <c r="J7010" s="2">
        <f t="shared" si="225"/>
        <v>0</v>
      </c>
    </row>
    <row r="7011" spans="1:10" s="1" customFormat="1" ht="15" customHeight="1" x14ac:dyDescent="0.2">
      <c r="A7011" s="8" t="s">
        <v>3324</v>
      </c>
      <c r="B7011" s="8" t="s">
        <v>3411</v>
      </c>
      <c r="C7011" s="8" t="s">
        <v>3412</v>
      </c>
      <c r="D7011" s="8" t="s">
        <v>3413</v>
      </c>
      <c r="E7011" s="2">
        <v>21.809000000000001</v>
      </c>
      <c r="F7011" s="2">
        <v>34</v>
      </c>
      <c r="G7011" s="2">
        <f t="shared" si="226"/>
        <v>12.190999999999999</v>
      </c>
      <c r="H7011" s="9">
        <v>44896</v>
      </c>
      <c r="I7011" s="2" t="s">
        <v>5891</v>
      </c>
      <c r="J7011" s="2">
        <f t="shared" si="225"/>
        <v>1</v>
      </c>
    </row>
    <row r="7012" spans="1:10" s="1" customFormat="1" ht="15" customHeight="1" x14ac:dyDescent="0.2">
      <c r="A7012" s="8" t="s">
        <v>3324</v>
      </c>
      <c r="B7012" s="8" t="s">
        <v>3325</v>
      </c>
      <c r="C7012" s="8" t="s">
        <v>3353</v>
      </c>
      <c r="D7012" s="8" t="s">
        <v>3354</v>
      </c>
      <c r="E7012" s="2">
        <v>50</v>
      </c>
      <c r="F7012" s="2">
        <v>50</v>
      </c>
      <c r="G7012" s="2">
        <f t="shared" si="226"/>
        <v>0</v>
      </c>
      <c r="H7012" s="9">
        <v>44896</v>
      </c>
      <c r="I7012" s="2" t="s">
        <v>5891</v>
      </c>
      <c r="J7012" s="2">
        <f t="shared" si="225"/>
        <v>0</v>
      </c>
    </row>
    <row r="7013" spans="1:10" s="1" customFormat="1" ht="15" customHeight="1" x14ac:dyDescent="0.2">
      <c r="A7013" s="8" t="s">
        <v>3324</v>
      </c>
      <c r="B7013" s="8" t="s">
        <v>3385</v>
      </c>
      <c r="C7013" s="8" t="s">
        <v>3386</v>
      </c>
      <c r="D7013" s="8" t="s">
        <v>3387</v>
      </c>
      <c r="E7013" s="2">
        <v>229</v>
      </c>
      <c r="F7013" s="2">
        <v>281</v>
      </c>
      <c r="G7013" s="2">
        <f t="shared" si="226"/>
        <v>52</v>
      </c>
      <c r="H7013" s="9">
        <v>44896</v>
      </c>
      <c r="I7013" s="2" t="s">
        <v>5891</v>
      </c>
      <c r="J7013" s="2">
        <f t="shared" si="225"/>
        <v>1</v>
      </c>
    </row>
    <row r="7014" spans="1:10" s="1" customFormat="1" ht="15" customHeight="1" x14ac:dyDescent="0.2">
      <c r="A7014" s="8" t="s">
        <v>3324</v>
      </c>
      <c r="B7014" s="8" t="s">
        <v>3385</v>
      </c>
      <c r="C7014" s="8" t="s">
        <v>3400</v>
      </c>
      <c r="D7014" s="8" t="s">
        <v>3401</v>
      </c>
      <c r="E7014" s="2">
        <v>248</v>
      </c>
      <c r="F7014" s="2">
        <v>347</v>
      </c>
      <c r="G7014" s="2">
        <f t="shared" si="226"/>
        <v>99</v>
      </c>
      <c r="H7014" s="9">
        <v>44896</v>
      </c>
      <c r="I7014" s="2" t="s">
        <v>5891</v>
      </c>
      <c r="J7014" s="2">
        <f t="shared" si="225"/>
        <v>1</v>
      </c>
    </row>
    <row r="7015" spans="1:10" s="1" customFormat="1" ht="15" customHeight="1" x14ac:dyDescent="0.2">
      <c r="A7015" s="8" t="s">
        <v>3324</v>
      </c>
      <c r="B7015" s="8" t="s">
        <v>3325</v>
      </c>
      <c r="C7015" s="8" t="s">
        <v>7319</v>
      </c>
      <c r="D7015" s="8" t="s">
        <v>7320</v>
      </c>
      <c r="E7015" s="2">
        <v>1</v>
      </c>
      <c r="F7015" s="2">
        <v>1</v>
      </c>
      <c r="G7015" s="2">
        <f t="shared" si="226"/>
        <v>0</v>
      </c>
      <c r="H7015" s="9">
        <v>44896</v>
      </c>
      <c r="I7015" s="2" t="s">
        <v>5891</v>
      </c>
      <c r="J7015" s="2">
        <f t="shared" si="225"/>
        <v>0</v>
      </c>
    </row>
    <row r="7016" spans="1:10" s="1" customFormat="1" ht="15" customHeight="1" x14ac:dyDescent="0.2">
      <c r="A7016" s="8" t="s">
        <v>3324</v>
      </c>
      <c r="B7016" s="8" t="s">
        <v>3402</v>
      </c>
      <c r="C7016" s="8" t="s">
        <v>3414</v>
      </c>
      <c r="D7016" s="8" t="s">
        <v>3415</v>
      </c>
      <c r="E7016" s="2">
        <v>6</v>
      </c>
      <c r="F7016" s="2">
        <v>6</v>
      </c>
      <c r="G7016" s="2">
        <f t="shared" si="226"/>
        <v>0</v>
      </c>
      <c r="H7016" s="9">
        <v>44896</v>
      </c>
      <c r="I7016" s="2" t="s">
        <v>5891</v>
      </c>
      <c r="J7016" s="2">
        <f t="shared" si="225"/>
        <v>0</v>
      </c>
    </row>
    <row r="7017" spans="1:10" s="1" customFormat="1" ht="15" customHeight="1" x14ac:dyDescent="0.2">
      <c r="A7017" s="8" t="s">
        <v>3324</v>
      </c>
      <c r="B7017" s="8" t="s">
        <v>3402</v>
      </c>
      <c r="C7017" s="8" t="s">
        <v>3505</v>
      </c>
      <c r="D7017" s="8" t="s">
        <v>3506</v>
      </c>
      <c r="E7017" s="2">
        <v>0.16</v>
      </c>
      <c r="F7017" s="2">
        <v>0.16</v>
      </c>
      <c r="G7017" s="2">
        <f t="shared" si="226"/>
        <v>0</v>
      </c>
      <c r="H7017" s="9">
        <v>44896</v>
      </c>
      <c r="I7017" s="2" t="s">
        <v>5891</v>
      </c>
      <c r="J7017" s="2">
        <f t="shared" si="225"/>
        <v>0</v>
      </c>
    </row>
    <row r="7018" spans="1:10" s="1" customFormat="1" ht="15" customHeight="1" x14ac:dyDescent="0.2">
      <c r="A7018" s="8" t="s">
        <v>3324</v>
      </c>
      <c r="B7018" s="8" t="s">
        <v>3402</v>
      </c>
      <c r="C7018" s="8" t="s">
        <v>3613</v>
      </c>
      <c r="D7018" s="8" t="s">
        <v>3614</v>
      </c>
      <c r="E7018" s="2">
        <v>0.03</v>
      </c>
      <c r="F7018" s="2">
        <v>0.03</v>
      </c>
      <c r="G7018" s="2">
        <f t="shared" si="226"/>
        <v>0</v>
      </c>
      <c r="H7018" s="9">
        <v>44896</v>
      </c>
      <c r="I7018" s="2" t="s">
        <v>5891</v>
      </c>
      <c r="J7018" s="2">
        <f t="shared" si="225"/>
        <v>0</v>
      </c>
    </row>
    <row r="7019" spans="1:10" s="1" customFormat="1" ht="15" customHeight="1" x14ac:dyDescent="0.2">
      <c r="A7019" s="8" t="s">
        <v>3324</v>
      </c>
      <c r="B7019" s="8" t="s">
        <v>3402</v>
      </c>
      <c r="C7019" s="8" t="s">
        <v>3599</v>
      </c>
      <c r="D7019" s="8" t="s">
        <v>3600</v>
      </c>
      <c r="E7019" s="2">
        <v>0.06</v>
      </c>
      <c r="F7019" s="2">
        <v>0.06</v>
      </c>
      <c r="G7019" s="2">
        <f t="shared" si="226"/>
        <v>0</v>
      </c>
      <c r="H7019" s="9">
        <v>44896</v>
      </c>
      <c r="I7019" s="2" t="s">
        <v>5891</v>
      </c>
      <c r="J7019" s="2">
        <f t="shared" si="225"/>
        <v>0</v>
      </c>
    </row>
    <row r="7020" spans="1:10" s="1" customFormat="1" ht="15" customHeight="1" x14ac:dyDescent="0.2">
      <c r="A7020" s="8" t="s">
        <v>3324</v>
      </c>
      <c r="B7020" s="8" t="s">
        <v>3402</v>
      </c>
      <c r="C7020" s="8" t="s">
        <v>3519</v>
      </c>
      <c r="D7020" s="8" t="s">
        <v>3520</v>
      </c>
      <c r="E7020" s="2">
        <v>2</v>
      </c>
      <c r="F7020" s="2">
        <v>2</v>
      </c>
      <c r="G7020" s="2">
        <f t="shared" si="226"/>
        <v>0</v>
      </c>
      <c r="H7020" s="9">
        <v>44896</v>
      </c>
      <c r="I7020" s="2" t="s">
        <v>5891</v>
      </c>
      <c r="J7020" s="2">
        <f t="shared" si="225"/>
        <v>0</v>
      </c>
    </row>
    <row r="7021" spans="1:10" s="1" customFormat="1" ht="15" customHeight="1" x14ac:dyDescent="0.2">
      <c r="A7021" s="8" t="s">
        <v>3324</v>
      </c>
      <c r="B7021" s="8" t="s">
        <v>3402</v>
      </c>
      <c r="C7021" s="8" t="s">
        <v>7321</v>
      </c>
      <c r="D7021" s="8" t="s">
        <v>7322</v>
      </c>
      <c r="E7021" s="2">
        <v>0.17</v>
      </c>
      <c r="F7021" s="2">
        <v>0.16999999999999998</v>
      </c>
      <c r="G7021" s="2">
        <f t="shared" si="226"/>
        <v>0</v>
      </c>
      <c r="H7021" s="9">
        <v>44896</v>
      </c>
      <c r="I7021" s="2" t="s">
        <v>5891</v>
      </c>
      <c r="J7021" s="2">
        <f t="shared" si="225"/>
        <v>0</v>
      </c>
    </row>
    <row r="7022" spans="1:10" s="1" customFormat="1" ht="15" customHeight="1" x14ac:dyDescent="0.2">
      <c r="A7022" s="10" t="s">
        <v>3324</v>
      </c>
      <c r="B7022" s="10" t="s">
        <v>3402</v>
      </c>
      <c r="C7022" s="10" t="s">
        <v>7323</v>
      </c>
      <c r="D7022" s="10" t="s">
        <v>7324</v>
      </c>
      <c r="E7022" s="2">
        <v>3</v>
      </c>
      <c r="F7022" s="2">
        <v>3</v>
      </c>
      <c r="G7022" s="2">
        <f t="shared" si="226"/>
        <v>0</v>
      </c>
      <c r="H7022" s="9">
        <v>44896</v>
      </c>
      <c r="I7022" s="2" t="s">
        <v>5891</v>
      </c>
      <c r="J7022" s="2">
        <f t="shared" si="225"/>
        <v>0</v>
      </c>
    </row>
    <row r="7023" spans="1:10" s="1" customFormat="1" ht="15" customHeight="1" x14ac:dyDescent="0.2">
      <c r="A7023" s="8" t="s">
        <v>3324</v>
      </c>
      <c r="B7023" s="8" t="s">
        <v>3402</v>
      </c>
      <c r="C7023" s="8" t="s">
        <v>7325</v>
      </c>
      <c r="D7023" s="8" t="s">
        <v>7326</v>
      </c>
      <c r="E7023" s="2">
        <v>0.04</v>
      </c>
      <c r="F7023" s="2">
        <v>0.04</v>
      </c>
      <c r="G7023" s="2">
        <f t="shared" si="226"/>
        <v>0</v>
      </c>
      <c r="H7023" s="9">
        <v>44896</v>
      </c>
      <c r="I7023" s="2" t="s">
        <v>5891</v>
      </c>
      <c r="J7023" s="2">
        <f t="shared" ref="J7023:J7086" si="227">IF(G7023=0,0,1)</f>
        <v>0</v>
      </c>
    </row>
    <row r="7024" spans="1:10" s="1" customFormat="1" ht="15" customHeight="1" x14ac:dyDescent="0.2">
      <c r="A7024" s="10" t="s">
        <v>3324</v>
      </c>
      <c r="B7024" s="10" t="s">
        <v>3402</v>
      </c>
      <c r="C7024" s="10" t="s">
        <v>7327</v>
      </c>
      <c r="D7024" s="10" t="s">
        <v>7328</v>
      </c>
      <c r="E7024" s="2">
        <v>1</v>
      </c>
      <c r="F7024" s="2">
        <v>1</v>
      </c>
      <c r="G7024" s="2">
        <f t="shared" si="226"/>
        <v>0</v>
      </c>
      <c r="H7024" s="9">
        <v>44896</v>
      </c>
      <c r="I7024" s="2" t="s">
        <v>5891</v>
      </c>
      <c r="J7024" s="2">
        <f t="shared" si="227"/>
        <v>0</v>
      </c>
    </row>
    <row r="7025" spans="1:10" s="1" customFormat="1" ht="15" customHeight="1" x14ac:dyDescent="0.2">
      <c r="A7025" s="8" t="s">
        <v>3324</v>
      </c>
      <c r="B7025" s="8" t="s">
        <v>3325</v>
      </c>
      <c r="C7025" s="8" t="s">
        <v>7329</v>
      </c>
      <c r="D7025" s="8" t="s">
        <v>7330</v>
      </c>
      <c r="E7025" s="2">
        <v>1</v>
      </c>
      <c r="F7025" s="2">
        <v>1</v>
      </c>
      <c r="G7025" s="2">
        <f t="shared" si="226"/>
        <v>0</v>
      </c>
      <c r="H7025" s="9">
        <v>44896</v>
      </c>
      <c r="I7025" s="2" t="s">
        <v>5891</v>
      </c>
      <c r="J7025" s="2">
        <f t="shared" si="227"/>
        <v>0</v>
      </c>
    </row>
    <row r="7026" spans="1:10" s="1" customFormat="1" ht="15" customHeight="1" x14ac:dyDescent="0.2">
      <c r="A7026" s="8" t="s">
        <v>3324</v>
      </c>
      <c r="B7026" s="8" t="s">
        <v>3325</v>
      </c>
      <c r="C7026" s="8" t="s">
        <v>3434</v>
      </c>
      <c r="D7026" s="8" t="s">
        <v>3435</v>
      </c>
      <c r="E7026" s="2">
        <v>2.2000000000000002</v>
      </c>
      <c r="F7026" s="2">
        <v>2.2000000000000002</v>
      </c>
      <c r="G7026" s="2">
        <f t="shared" si="226"/>
        <v>0</v>
      </c>
      <c r="H7026" s="9">
        <v>44896</v>
      </c>
      <c r="I7026" s="2" t="s">
        <v>5891</v>
      </c>
      <c r="J7026" s="2">
        <f t="shared" si="227"/>
        <v>0</v>
      </c>
    </row>
    <row r="7027" spans="1:10" s="1" customFormat="1" ht="15" customHeight="1" x14ac:dyDescent="0.2">
      <c r="A7027" s="8" t="s">
        <v>3324</v>
      </c>
      <c r="B7027" s="8" t="s">
        <v>3325</v>
      </c>
      <c r="C7027" s="8" t="s">
        <v>7331</v>
      </c>
      <c r="D7027" s="8" t="s">
        <v>7332</v>
      </c>
      <c r="E7027" s="2">
        <v>10</v>
      </c>
      <c r="F7027" s="2">
        <v>10</v>
      </c>
      <c r="G7027" s="2">
        <f t="shared" si="226"/>
        <v>0</v>
      </c>
      <c r="H7027" s="9">
        <v>44896</v>
      </c>
      <c r="I7027" s="2" t="s">
        <v>5891</v>
      </c>
      <c r="J7027" s="2">
        <f t="shared" si="227"/>
        <v>0</v>
      </c>
    </row>
    <row r="7028" spans="1:10" s="1" customFormat="1" ht="15" customHeight="1" x14ac:dyDescent="0.2">
      <c r="A7028" s="8" t="s">
        <v>3324</v>
      </c>
      <c r="B7028" s="8" t="s">
        <v>3325</v>
      </c>
      <c r="C7028" s="8" t="s">
        <v>3333</v>
      </c>
      <c r="D7028" s="8" t="s">
        <v>3334</v>
      </c>
      <c r="E7028" s="2">
        <v>2</v>
      </c>
      <c r="F7028" s="2">
        <v>2</v>
      </c>
      <c r="G7028" s="2">
        <f t="shared" si="226"/>
        <v>0</v>
      </c>
      <c r="H7028" s="9">
        <v>44896</v>
      </c>
      <c r="I7028" s="2" t="s">
        <v>5891</v>
      </c>
      <c r="J7028" s="2">
        <f t="shared" si="227"/>
        <v>0</v>
      </c>
    </row>
    <row r="7029" spans="1:10" s="1" customFormat="1" ht="15" customHeight="1" x14ac:dyDescent="0.2">
      <c r="A7029" s="8" t="s">
        <v>3324</v>
      </c>
      <c r="B7029" s="8" t="s">
        <v>3328</v>
      </c>
      <c r="C7029" s="8" t="s">
        <v>5457</v>
      </c>
      <c r="D7029" s="8" t="s">
        <v>5458</v>
      </c>
      <c r="E7029" s="2">
        <v>1</v>
      </c>
      <c r="F7029" s="2">
        <v>1</v>
      </c>
      <c r="G7029" s="2">
        <f t="shared" si="226"/>
        <v>0</v>
      </c>
      <c r="H7029" s="9">
        <v>44896</v>
      </c>
      <c r="I7029" s="2" t="s">
        <v>5891</v>
      </c>
      <c r="J7029" s="2">
        <f t="shared" si="227"/>
        <v>0</v>
      </c>
    </row>
    <row r="7030" spans="1:10" s="1" customFormat="1" ht="15" customHeight="1" x14ac:dyDescent="0.2">
      <c r="A7030" s="8" t="s">
        <v>3324</v>
      </c>
      <c r="B7030" s="8" t="s">
        <v>3325</v>
      </c>
      <c r="C7030" s="8" t="s">
        <v>3337</v>
      </c>
      <c r="D7030" s="8" t="s">
        <v>3338</v>
      </c>
      <c r="E7030" s="2">
        <v>10</v>
      </c>
      <c r="F7030" s="2">
        <v>10</v>
      </c>
      <c r="G7030" s="2">
        <f t="shared" si="226"/>
        <v>0</v>
      </c>
      <c r="H7030" s="9">
        <v>44896</v>
      </c>
      <c r="I7030" s="2" t="s">
        <v>5891</v>
      </c>
      <c r="J7030" s="2">
        <f t="shared" si="227"/>
        <v>0</v>
      </c>
    </row>
    <row r="7031" spans="1:10" s="1" customFormat="1" ht="15" customHeight="1" x14ac:dyDescent="0.2">
      <c r="A7031" s="8" t="s">
        <v>3324</v>
      </c>
      <c r="B7031" s="8" t="s">
        <v>3325</v>
      </c>
      <c r="C7031" s="8" t="s">
        <v>3361</v>
      </c>
      <c r="D7031" s="8" t="s">
        <v>3362</v>
      </c>
      <c r="E7031" s="2">
        <v>48</v>
      </c>
      <c r="F7031" s="2">
        <v>48</v>
      </c>
      <c r="G7031" s="2">
        <f t="shared" ref="G7031:G7094" si="228">F7031-E7031</f>
        <v>0</v>
      </c>
      <c r="H7031" s="9">
        <v>44896</v>
      </c>
      <c r="I7031" s="2" t="s">
        <v>5891</v>
      </c>
      <c r="J7031" s="2">
        <f t="shared" si="227"/>
        <v>0</v>
      </c>
    </row>
    <row r="7032" spans="1:10" s="1" customFormat="1" ht="15" customHeight="1" x14ac:dyDescent="0.2">
      <c r="A7032" s="8" t="s">
        <v>3324</v>
      </c>
      <c r="B7032" s="8" t="s">
        <v>3325</v>
      </c>
      <c r="C7032" s="8" t="s">
        <v>3449</v>
      </c>
      <c r="D7032" s="8" t="s">
        <v>3450</v>
      </c>
      <c r="E7032" s="2">
        <v>16</v>
      </c>
      <c r="F7032" s="2">
        <v>16</v>
      </c>
      <c r="G7032" s="2">
        <f t="shared" si="228"/>
        <v>0</v>
      </c>
      <c r="H7032" s="9">
        <v>44896</v>
      </c>
      <c r="I7032" s="2" t="s">
        <v>5891</v>
      </c>
      <c r="J7032" s="2">
        <f t="shared" si="227"/>
        <v>0</v>
      </c>
    </row>
    <row r="7033" spans="1:10" s="1" customFormat="1" ht="15" customHeight="1" x14ac:dyDescent="0.2">
      <c r="A7033" s="10" t="s">
        <v>3324</v>
      </c>
      <c r="B7033" s="10" t="s">
        <v>3328</v>
      </c>
      <c r="C7033" s="10" t="s">
        <v>5449</v>
      </c>
      <c r="D7033" s="10" t="s">
        <v>5450</v>
      </c>
      <c r="E7033" s="2">
        <v>1</v>
      </c>
      <c r="F7033" s="2">
        <v>1</v>
      </c>
      <c r="G7033" s="2">
        <f t="shared" si="228"/>
        <v>0</v>
      </c>
      <c r="H7033" s="9">
        <v>44896</v>
      </c>
      <c r="I7033" s="2" t="s">
        <v>5891</v>
      </c>
      <c r="J7033" s="2">
        <f t="shared" si="227"/>
        <v>0</v>
      </c>
    </row>
    <row r="7034" spans="1:10" s="1" customFormat="1" ht="15" customHeight="1" x14ac:dyDescent="0.2">
      <c r="A7034" s="8" t="s">
        <v>3324</v>
      </c>
      <c r="B7034" s="8" t="s">
        <v>3325</v>
      </c>
      <c r="C7034" s="8" t="s">
        <v>7333</v>
      </c>
      <c r="D7034" s="8" t="s">
        <v>7334</v>
      </c>
      <c r="E7034" s="2">
        <v>2</v>
      </c>
      <c r="F7034" s="2">
        <v>2</v>
      </c>
      <c r="G7034" s="2">
        <f t="shared" si="228"/>
        <v>0</v>
      </c>
      <c r="H7034" s="9">
        <v>44896</v>
      </c>
      <c r="I7034" s="2" t="s">
        <v>5891</v>
      </c>
      <c r="J7034" s="2">
        <f t="shared" si="227"/>
        <v>0</v>
      </c>
    </row>
    <row r="7035" spans="1:10" s="1" customFormat="1" ht="15" customHeight="1" x14ac:dyDescent="0.2">
      <c r="A7035" s="8" t="s">
        <v>3324</v>
      </c>
      <c r="B7035" s="8" t="s">
        <v>3325</v>
      </c>
      <c r="C7035" s="8" t="s">
        <v>7335</v>
      </c>
      <c r="D7035" s="8" t="s">
        <v>7336</v>
      </c>
      <c r="E7035" s="2">
        <v>24</v>
      </c>
      <c r="F7035" s="2">
        <v>24</v>
      </c>
      <c r="G7035" s="2">
        <f t="shared" si="228"/>
        <v>0</v>
      </c>
      <c r="H7035" s="9">
        <v>44896</v>
      </c>
      <c r="I7035" s="2" t="s">
        <v>5891</v>
      </c>
      <c r="J7035" s="2">
        <f t="shared" si="227"/>
        <v>0</v>
      </c>
    </row>
    <row r="7036" spans="1:10" s="1" customFormat="1" ht="15" customHeight="1" x14ac:dyDescent="0.2">
      <c r="A7036" s="8" t="s">
        <v>3324</v>
      </c>
      <c r="B7036" s="8" t="s">
        <v>3385</v>
      </c>
      <c r="C7036" s="8" t="s">
        <v>3523</v>
      </c>
      <c r="D7036" s="8" t="s">
        <v>3524</v>
      </c>
      <c r="E7036" s="2">
        <v>2</v>
      </c>
      <c r="F7036" s="2">
        <v>2</v>
      </c>
      <c r="G7036" s="2">
        <f t="shared" si="228"/>
        <v>0</v>
      </c>
      <c r="H7036" s="9">
        <v>44896</v>
      </c>
      <c r="I7036" s="2" t="s">
        <v>5891</v>
      </c>
      <c r="J7036" s="2">
        <f t="shared" si="227"/>
        <v>0</v>
      </c>
    </row>
    <row r="7037" spans="1:10" s="1" customFormat="1" ht="15" customHeight="1" x14ac:dyDescent="0.2">
      <c r="A7037" s="8" t="s">
        <v>3324</v>
      </c>
      <c r="B7037" s="8" t="s">
        <v>3385</v>
      </c>
      <c r="C7037" s="8" t="s">
        <v>3517</v>
      </c>
      <c r="D7037" s="8" t="s">
        <v>3518</v>
      </c>
      <c r="E7037" s="2">
        <v>4</v>
      </c>
      <c r="F7037" s="2">
        <v>4</v>
      </c>
      <c r="G7037" s="2">
        <f t="shared" si="228"/>
        <v>0</v>
      </c>
      <c r="H7037" s="9">
        <v>44896</v>
      </c>
      <c r="I7037" s="2" t="s">
        <v>5891</v>
      </c>
      <c r="J7037" s="2">
        <f t="shared" si="227"/>
        <v>0</v>
      </c>
    </row>
    <row r="7038" spans="1:10" s="1" customFormat="1" ht="15" customHeight="1" x14ac:dyDescent="0.2">
      <c r="A7038" s="10" t="s">
        <v>3324</v>
      </c>
      <c r="B7038" s="10" t="s">
        <v>3385</v>
      </c>
      <c r="C7038" s="10" t="s">
        <v>4728</v>
      </c>
      <c r="D7038" s="10" t="s">
        <v>4729</v>
      </c>
      <c r="E7038" s="2">
        <v>6</v>
      </c>
      <c r="F7038" s="2">
        <v>6</v>
      </c>
      <c r="G7038" s="2">
        <f t="shared" si="228"/>
        <v>0</v>
      </c>
      <c r="H7038" s="9">
        <v>44896</v>
      </c>
      <c r="I7038" s="2" t="s">
        <v>5891</v>
      </c>
      <c r="J7038" s="2">
        <f t="shared" si="227"/>
        <v>0</v>
      </c>
    </row>
    <row r="7039" spans="1:10" s="1" customFormat="1" ht="15" customHeight="1" x14ac:dyDescent="0.2">
      <c r="A7039" s="8" t="s">
        <v>3324</v>
      </c>
      <c r="B7039" s="8" t="s">
        <v>3325</v>
      </c>
      <c r="C7039" s="8" t="s">
        <v>3621</v>
      </c>
      <c r="D7039" s="8" t="s">
        <v>3622</v>
      </c>
      <c r="E7039" s="2">
        <v>12</v>
      </c>
      <c r="F7039" s="2">
        <v>12</v>
      </c>
      <c r="G7039" s="2">
        <f t="shared" si="228"/>
        <v>0</v>
      </c>
      <c r="H7039" s="9">
        <v>44896</v>
      </c>
      <c r="I7039" s="2" t="s">
        <v>5891</v>
      </c>
      <c r="J7039" s="2">
        <f t="shared" si="227"/>
        <v>0</v>
      </c>
    </row>
    <row r="7040" spans="1:10" s="1" customFormat="1" ht="15" customHeight="1" x14ac:dyDescent="0.2">
      <c r="A7040" s="8" t="s">
        <v>3324</v>
      </c>
      <c r="B7040" s="8" t="s">
        <v>3325</v>
      </c>
      <c r="C7040" s="8" t="s">
        <v>3547</v>
      </c>
      <c r="D7040" s="8" t="s">
        <v>3548</v>
      </c>
      <c r="E7040" s="2">
        <v>2</v>
      </c>
      <c r="F7040" s="2">
        <v>2</v>
      </c>
      <c r="G7040" s="2">
        <f t="shared" si="228"/>
        <v>0</v>
      </c>
      <c r="H7040" s="9">
        <v>44896</v>
      </c>
      <c r="I7040" s="2" t="s">
        <v>5891</v>
      </c>
      <c r="J7040" s="2">
        <f t="shared" si="227"/>
        <v>0</v>
      </c>
    </row>
    <row r="7041" spans="1:10" s="1" customFormat="1" ht="15" customHeight="1" x14ac:dyDescent="0.2">
      <c r="A7041" s="10" t="s">
        <v>3324</v>
      </c>
      <c r="B7041" s="10" t="s">
        <v>3325</v>
      </c>
      <c r="C7041" s="10" t="s">
        <v>7160</v>
      </c>
      <c r="D7041" s="10" t="s">
        <v>7161</v>
      </c>
      <c r="E7041" s="2">
        <v>0.05</v>
      </c>
      <c r="F7041" s="2">
        <v>0.05</v>
      </c>
      <c r="G7041" s="2">
        <f t="shared" si="228"/>
        <v>0</v>
      </c>
      <c r="H7041" s="9">
        <v>44896</v>
      </c>
      <c r="I7041" s="2" t="s">
        <v>5891</v>
      </c>
      <c r="J7041" s="2">
        <f t="shared" si="227"/>
        <v>0</v>
      </c>
    </row>
    <row r="7042" spans="1:10" s="1" customFormat="1" ht="15" customHeight="1" x14ac:dyDescent="0.2">
      <c r="A7042" s="8" t="s">
        <v>3324</v>
      </c>
      <c r="B7042" s="8" t="s">
        <v>3325</v>
      </c>
      <c r="C7042" s="8" t="s">
        <v>7337</v>
      </c>
      <c r="D7042" s="8" t="s">
        <v>7338</v>
      </c>
      <c r="E7042" s="2">
        <v>9</v>
      </c>
      <c r="F7042" s="2">
        <v>9</v>
      </c>
      <c r="G7042" s="2">
        <f t="shared" si="228"/>
        <v>0</v>
      </c>
      <c r="H7042" s="9">
        <v>44896</v>
      </c>
      <c r="I7042" s="2" t="s">
        <v>5891</v>
      </c>
      <c r="J7042" s="2">
        <f t="shared" si="227"/>
        <v>0</v>
      </c>
    </row>
    <row r="7043" spans="1:10" s="1" customFormat="1" ht="15" customHeight="1" x14ac:dyDescent="0.2">
      <c r="A7043" s="8" t="s">
        <v>3324</v>
      </c>
      <c r="B7043" s="8" t="s">
        <v>3325</v>
      </c>
      <c r="C7043" s="8" t="s">
        <v>7339</v>
      </c>
      <c r="D7043" s="8" t="s">
        <v>7340</v>
      </c>
      <c r="E7043" s="2">
        <v>2</v>
      </c>
      <c r="F7043" s="2">
        <v>2</v>
      </c>
      <c r="G7043" s="2">
        <f t="shared" si="228"/>
        <v>0</v>
      </c>
      <c r="H7043" s="9">
        <v>44896</v>
      </c>
      <c r="I7043" s="2" t="s">
        <v>5891</v>
      </c>
      <c r="J7043" s="2">
        <f t="shared" si="227"/>
        <v>0</v>
      </c>
    </row>
    <row r="7044" spans="1:10" s="1" customFormat="1" ht="15" customHeight="1" x14ac:dyDescent="0.2">
      <c r="A7044" s="10" t="s">
        <v>3324</v>
      </c>
      <c r="B7044" s="10" t="s">
        <v>7341</v>
      </c>
      <c r="C7044" s="10" t="s">
        <v>7342</v>
      </c>
      <c r="D7044" s="10" t="s">
        <v>7343</v>
      </c>
      <c r="E7044" s="2">
        <v>16.5</v>
      </c>
      <c r="F7044" s="2">
        <v>16.5</v>
      </c>
      <c r="G7044" s="2">
        <f t="shared" si="228"/>
        <v>0</v>
      </c>
      <c r="H7044" s="9">
        <v>44896</v>
      </c>
      <c r="I7044" s="2" t="s">
        <v>5891</v>
      </c>
      <c r="J7044" s="2">
        <f t="shared" si="227"/>
        <v>0</v>
      </c>
    </row>
    <row r="7045" spans="1:10" s="1" customFormat="1" ht="15" customHeight="1" x14ac:dyDescent="0.2">
      <c r="A7045" s="10" t="s">
        <v>3324</v>
      </c>
      <c r="B7045" s="10" t="s">
        <v>7341</v>
      </c>
      <c r="C7045" s="10" t="s">
        <v>7344</v>
      </c>
      <c r="D7045" s="10" t="s">
        <v>7345</v>
      </c>
      <c r="E7045" s="2">
        <v>3</v>
      </c>
      <c r="F7045" s="2">
        <v>3</v>
      </c>
      <c r="G7045" s="2">
        <f t="shared" si="228"/>
        <v>0</v>
      </c>
      <c r="H7045" s="9">
        <v>44896</v>
      </c>
      <c r="I7045" s="2" t="s">
        <v>5891</v>
      </c>
      <c r="J7045" s="2">
        <f t="shared" si="227"/>
        <v>0</v>
      </c>
    </row>
    <row r="7046" spans="1:10" s="1" customFormat="1" ht="15" customHeight="1" x14ac:dyDescent="0.2">
      <c r="A7046" s="10" t="s">
        <v>3324</v>
      </c>
      <c r="B7046" s="10" t="s">
        <v>3328</v>
      </c>
      <c r="C7046" s="10" t="s">
        <v>3425</v>
      </c>
      <c r="D7046" s="10" t="s">
        <v>3426</v>
      </c>
      <c r="E7046" s="2">
        <v>1</v>
      </c>
      <c r="F7046" s="2">
        <v>1</v>
      </c>
      <c r="G7046" s="2">
        <f t="shared" si="228"/>
        <v>0</v>
      </c>
      <c r="H7046" s="9">
        <v>44896</v>
      </c>
      <c r="I7046" s="2" t="s">
        <v>5891</v>
      </c>
      <c r="J7046" s="2">
        <f t="shared" si="227"/>
        <v>0</v>
      </c>
    </row>
    <row r="7047" spans="1:10" s="1" customFormat="1" ht="15" customHeight="1" x14ac:dyDescent="0.2">
      <c r="A7047" s="10" t="s">
        <v>3324</v>
      </c>
      <c r="B7047" s="10" t="s">
        <v>3325</v>
      </c>
      <c r="C7047" s="10" t="s">
        <v>7346</v>
      </c>
      <c r="D7047" s="10" t="s">
        <v>7347</v>
      </c>
      <c r="E7047" s="2">
        <v>23.7</v>
      </c>
      <c r="F7047" s="2">
        <v>23.7</v>
      </c>
      <c r="G7047" s="2">
        <f t="shared" si="228"/>
        <v>0</v>
      </c>
      <c r="H7047" s="9">
        <v>44896</v>
      </c>
      <c r="I7047" s="2" t="s">
        <v>5891</v>
      </c>
      <c r="J7047" s="2">
        <f t="shared" si="227"/>
        <v>0</v>
      </c>
    </row>
    <row r="7048" spans="1:10" s="1" customFormat="1" ht="15" customHeight="1" x14ac:dyDescent="0.2">
      <c r="A7048" s="8" t="s">
        <v>3324</v>
      </c>
      <c r="B7048" s="8" t="s">
        <v>3325</v>
      </c>
      <c r="C7048" s="8" t="s">
        <v>3375</v>
      </c>
      <c r="D7048" s="8" t="s">
        <v>3376</v>
      </c>
      <c r="E7048" s="2">
        <v>63</v>
      </c>
      <c r="F7048" s="2">
        <v>63</v>
      </c>
      <c r="G7048" s="2">
        <f t="shared" si="228"/>
        <v>0</v>
      </c>
      <c r="H7048" s="9">
        <v>44896</v>
      </c>
      <c r="I7048" s="2" t="s">
        <v>5891</v>
      </c>
      <c r="J7048" s="2">
        <f t="shared" si="227"/>
        <v>0</v>
      </c>
    </row>
    <row r="7049" spans="1:10" s="1" customFormat="1" ht="15" customHeight="1" x14ac:dyDescent="0.2">
      <c r="A7049" s="8" t="s">
        <v>3324</v>
      </c>
      <c r="B7049" s="8" t="s">
        <v>3325</v>
      </c>
      <c r="C7049" s="8" t="s">
        <v>7348</v>
      </c>
      <c r="D7049" s="8" t="s">
        <v>7349</v>
      </c>
      <c r="E7049" s="2">
        <v>2</v>
      </c>
      <c r="F7049" s="2">
        <v>2</v>
      </c>
      <c r="G7049" s="2">
        <f t="shared" si="228"/>
        <v>0</v>
      </c>
      <c r="H7049" s="9">
        <v>44896</v>
      </c>
      <c r="I7049" s="2" t="s">
        <v>5891</v>
      </c>
      <c r="J7049" s="2">
        <f t="shared" si="227"/>
        <v>0</v>
      </c>
    </row>
    <row r="7050" spans="1:10" s="1" customFormat="1" ht="15" customHeight="1" x14ac:dyDescent="0.2">
      <c r="A7050" s="8" t="s">
        <v>3324</v>
      </c>
      <c r="B7050" s="8" t="s">
        <v>3325</v>
      </c>
      <c r="C7050" s="8" t="s">
        <v>3465</v>
      </c>
      <c r="D7050" s="8" t="s">
        <v>3466</v>
      </c>
      <c r="E7050" s="2">
        <v>2</v>
      </c>
      <c r="F7050" s="2">
        <v>2</v>
      </c>
      <c r="G7050" s="2">
        <f t="shared" si="228"/>
        <v>0</v>
      </c>
      <c r="H7050" s="9">
        <v>44896</v>
      </c>
      <c r="I7050" s="2" t="s">
        <v>5891</v>
      </c>
      <c r="J7050" s="2">
        <f t="shared" si="227"/>
        <v>0</v>
      </c>
    </row>
    <row r="7051" spans="1:10" s="1" customFormat="1" ht="15" customHeight="1" x14ac:dyDescent="0.2">
      <c r="A7051" s="8" t="s">
        <v>3324</v>
      </c>
      <c r="B7051" s="8" t="s">
        <v>3325</v>
      </c>
      <c r="C7051" s="8" t="s">
        <v>7350</v>
      </c>
      <c r="D7051" s="8" t="s">
        <v>7351</v>
      </c>
      <c r="E7051" s="2">
        <v>1</v>
      </c>
      <c r="F7051" s="2">
        <v>1</v>
      </c>
      <c r="G7051" s="2">
        <f t="shared" si="228"/>
        <v>0</v>
      </c>
      <c r="H7051" s="9">
        <v>44896</v>
      </c>
      <c r="I7051" s="2" t="s">
        <v>5891</v>
      </c>
      <c r="J7051" s="2">
        <f t="shared" si="227"/>
        <v>0</v>
      </c>
    </row>
    <row r="7052" spans="1:10" s="1" customFormat="1" ht="15" customHeight="1" x14ac:dyDescent="0.2">
      <c r="A7052" s="8" t="s">
        <v>3324</v>
      </c>
      <c r="B7052" s="8" t="s">
        <v>3325</v>
      </c>
      <c r="C7052" s="8" t="s">
        <v>3551</v>
      </c>
      <c r="D7052" s="8" t="s">
        <v>3552</v>
      </c>
      <c r="E7052" s="2">
        <v>1</v>
      </c>
      <c r="F7052" s="2">
        <v>1</v>
      </c>
      <c r="G7052" s="2">
        <f t="shared" si="228"/>
        <v>0</v>
      </c>
      <c r="H7052" s="9">
        <v>44896</v>
      </c>
      <c r="I7052" s="2" t="s">
        <v>5891</v>
      </c>
      <c r="J7052" s="2">
        <f t="shared" si="227"/>
        <v>0</v>
      </c>
    </row>
    <row r="7053" spans="1:10" s="1" customFormat="1" ht="15" customHeight="1" x14ac:dyDescent="0.2">
      <c r="A7053" s="8" t="s">
        <v>3324</v>
      </c>
      <c r="B7053" s="8" t="s">
        <v>3325</v>
      </c>
      <c r="C7053" s="8" t="s">
        <v>7352</v>
      </c>
      <c r="D7053" s="8" t="s">
        <v>7353</v>
      </c>
      <c r="E7053" s="2">
        <v>2</v>
      </c>
      <c r="F7053" s="2">
        <v>2</v>
      </c>
      <c r="G7053" s="2">
        <f t="shared" si="228"/>
        <v>0</v>
      </c>
      <c r="H7053" s="9">
        <v>44896</v>
      </c>
      <c r="I7053" s="2" t="s">
        <v>5891</v>
      </c>
      <c r="J7053" s="2">
        <f t="shared" si="227"/>
        <v>0</v>
      </c>
    </row>
    <row r="7054" spans="1:10" s="1" customFormat="1" ht="15" customHeight="1" x14ac:dyDescent="0.2">
      <c r="A7054" s="8" t="s">
        <v>3324</v>
      </c>
      <c r="B7054" s="8" t="s">
        <v>3325</v>
      </c>
      <c r="C7054" s="8" t="s">
        <v>7354</v>
      </c>
      <c r="D7054" s="8" t="s">
        <v>7355</v>
      </c>
      <c r="E7054" s="2">
        <v>2</v>
      </c>
      <c r="F7054" s="2">
        <v>2</v>
      </c>
      <c r="G7054" s="2">
        <f t="shared" si="228"/>
        <v>0</v>
      </c>
      <c r="H7054" s="9">
        <v>44896</v>
      </c>
      <c r="I7054" s="2" t="s">
        <v>5891</v>
      </c>
      <c r="J7054" s="2">
        <f t="shared" si="227"/>
        <v>0</v>
      </c>
    </row>
    <row r="7055" spans="1:10" s="1" customFormat="1" ht="15" customHeight="1" x14ac:dyDescent="0.2">
      <c r="A7055" s="10" t="s">
        <v>3324</v>
      </c>
      <c r="B7055" s="10" t="s">
        <v>3325</v>
      </c>
      <c r="C7055" s="10" t="s">
        <v>7356</v>
      </c>
      <c r="D7055" s="10" t="s">
        <v>7357</v>
      </c>
      <c r="E7055" s="2">
        <v>0.05</v>
      </c>
      <c r="F7055" s="2">
        <v>0.05</v>
      </c>
      <c r="G7055" s="2">
        <f t="shared" si="228"/>
        <v>0</v>
      </c>
      <c r="H7055" s="9">
        <v>44896</v>
      </c>
      <c r="I7055" s="2" t="s">
        <v>5891</v>
      </c>
      <c r="J7055" s="2">
        <f t="shared" si="227"/>
        <v>0</v>
      </c>
    </row>
    <row r="7056" spans="1:10" s="1" customFormat="1" ht="15" customHeight="1" x14ac:dyDescent="0.2">
      <c r="A7056" s="10" t="s">
        <v>3324</v>
      </c>
      <c r="B7056" s="10" t="s">
        <v>3325</v>
      </c>
      <c r="C7056" s="10" t="s">
        <v>7162</v>
      </c>
      <c r="D7056" s="10" t="s">
        <v>7163</v>
      </c>
      <c r="E7056" s="2">
        <v>0.02</v>
      </c>
      <c r="F7056" s="2">
        <v>0.02</v>
      </c>
      <c r="G7056" s="2">
        <f t="shared" si="228"/>
        <v>0</v>
      </c>
      <c r="H7056" s="9">
        <v>44896</v>
      </c>
      <c r="I7056" s="2" t="s">
        <v>5891</v>
      </c>
      <c r="J7056" s="2">
        <f t="shared" si="227"/>
        <v>0</v>
      </c>
    </row>
    <row r="7057" spans="1:10" s="1" customFormat="1" ht="15" customHeight="1" x14ac:dyDescent="0.2">
      <c r="A7057" s="10" t="s">
        <v>3324</v>
      </c>
      <c r="B7057" s="10" t="s">
        <v>3427</v>
      </c>
      <c r="C7057" s="10" t="s">
        <v>3537</v>
      </c>
      <c r="D7057" s="10" t="s">
        <v>3538</v>
      </c>
      <c r="E7057" s="2">
        <v>4.7</v>
      </c>
      <c r="F7057" s="2">
        <v>4.7</v>
      </c>
      <c r="G7057" s="2">
        <f t="shared" si="228"/>
        <v>0</v>
      </c>
      <c r="H7057" s="9">
        <v>44896</v>
      </c>
      <c r="I7057" s="2" t="s">
        <v>5891</v>
      </c>
      <c r="J7057" s="2">
        <f t="shared" si="227"/>
        <v>0</v>
      </c>
    </row>
    <row r="7058" spans="1:10" s="1" customFormat="1" ht="15" customHeight="1" x14ac:dyDescent="0.2">
      <c r="A7058" s="8" t="s">
        <v>3324</v>
      </c>
      <c r="B7058" s="8" t="s">
        <v>3427</v>
      </c>
      <c r="C7058" s="8" t="s">
        <v>3615</v>
      </c>
      <c r="D7058" s="8" t="s">
        <v>3616</v>
      </c>
      <c r="E7058" s="2">
        <v>1.22</v>
      </c>
      <c r="F7058" s="2">
        <v>1.22</v>
      </c>
      <c r="G7058" s="2">
        <f t="shared" si="228"/>
        <v>0</v>
      </c>
      <c r="H7058" s="9">
        <v>44896</v>
      </c>
      <c r="I7058" s="2" t="s">
        <v>5891</v>
      </c>
      <c r="J7058" s="2">
        <f t="shared" si="227"/>
        <v>0</v>
      </c>
    </row>
    <row r="7059" spans="1:10" s="1" customFormat="1" ht="15" customHeight="1" x14ac:dyDescent="0.2">
      <c r="A7059" s="8" t="s">
        <v>3324</v>
      </c>
      <c r="B7059" s="8" t="s">
        <v>3427</v>
      </c>
      <c r="C7059" s="8" t="s">
        <v>3595</v>
      </c>
      <c r="D7059" s="8" t="s">
        <v>3596</v>
      </c>
      <c r="E7059" s="2">
        <v>2.67</v>
      </c>
      <c r="F7059" s="2">
        <v>2.67</v>
      </c>
      <c r="G7059" s="2">
        <f t="shared" si="228"/>
        <v>0</v>
      </c>
      <c r="H7059" s="9">
        <v>44896</v>
      </c>
      <c r="I7059" s="2" t="s">
        <v>5891</v>
      </c>
      <c r="J7059" s="2">
        <f t="shared" si="227"/>
        <v>0</v>
      </c>
    </row>
    <row r="7060" spans="1:10" s="1" customFormat="1" ht="15" customHeight="1" x14ac:dyDescent="0.2">
      <c r="A7060" s="8" t="s">
        <v>3324</v>
      </c>
      <c r="B7060" s="8" t="s">
        <v>3427</v>
      </c>
      <c r="C7060" s="8" t="s">
        <v>3573</v>
      </c>
      <c r="D7060" s="8" t="s">
        <v>3574</v>
      </c>
      <c r="E7060" s="2">
        <v>8</v>
      </c>
      <c r="F7060" s="2">
        <v>16.399999999999999</v>
      </c>
      <c r="G7060" s="2">
        <f t="shared" si="228"/>
        <v>8.3999999999999986</v>
      </c>
      <c r="H7060" s="9">
        <v>44896</v>
      </c>
      <c r="I7060" s="2" t="s">
        <v>5891</v>
      </c>
      <c r="J7060" s="2">
        <f t="shared" si="227"/>
        <v>1</v>
      </c>
    </row>
    <row r="7061" spans="1:10" s="1" customFormat="1" ht="15" customHeight="1" x14ac:dyDescent="0.2">
      <c r="A7061" s="8" t="s">
        <v>3324</v>
      </c>
      <c r="B7061" s="8" t="s">
        <v>3427</v>
      </c>
      <c r="C7061" s="8" t="s">
        <v>7234</v>
      </c>
      <c r="D7061" s="8" t="s">
        <v>7235</v>
      </c>
      <c r="E7061" s="2">
        <v>2</v>
      </c>
      <c r="F7061" s="2">
        <v>2</v>
      </c>
      <c r="G7061" s="2">
        <f t="shared" si="228"/>
        <v>0</v>
      </c>
      <c r="H7061" s="9">
        <v>44896</v>
      </c>
      <c r="I7061" s="2" t="s">
        <v>5891</v>
      </c>
      <c r="J7061" s="2">
        <f t="shared" si="227"/>
        <v>0</v>
      </c>
    </row>
    <row r="7062" spans="1:10" s="1" customFormat="1" ht="15" customHeight="1" x14ac:dyDescent="0.2">
      <c r="A7062" s="8" t="s">
        <v>3324</v>
      </c>
      <c r="B7062" s="8" t="s">
        <v>3427</v>
      </c>
      <c r="C7062" s="8" t="s">
        <v>7236</v>
      </c>
      <c r="D7062" s="8" t="s">
        <v>7237</v>
      </c>
      <c r="E7062" s="2">
        <v>4</v>
      </c>
      <c r="F7062" s="2">
        <v>4</v>
      </c>
      <c r="G7062" s="2">
        <f t="shared" si="228"/>
        <v>0</v>
      </c>
      <c r="H7062" s="9">
        <v>44896</v>
      </c>
      <c r="I7062" s="2" t="s">
        <v>5891</v>
      </c>
      <c r="J7062" s="2">
        <f t="shared" si="227"/>
        <v>0</v>
      </c>
    </row>
    <row r="7063" spans="1:10" s="1" customFormat="1" ht="15" customHeight="1" x14ac:dyDescent="0.2">
      <c r="A7063" s="10" t="s">
        <v>3324</v>
      </c>
      <c r="B7063" s="10" t="s">
        <v>3427</v>
      </c>
      <c r="C7063" s="10" t="s">
        <v>7238</v>
      </c>
      <c r="D7063" s="10" t="s">
        <v>7239</v>
      </c>
      <c r="E7063" s="2">
        <v>2</v>
      </c>
      <c r="F7063" s="2">
        <v>2</v>
      </c>
      <c r="G7063" s="2">
        <f t="shared" si="228"/>
        <v>0</v>
      </c>
      <c r="H7063" s="9">
        <v>44896</v>
      </c>
      <c r="I7063" s="2" t="s">
        <v>5891</v>
      </c>
      <c r="J7063" s="2">
        <f t="shared" si="227"/>
        <v>0</v>
      </c>
    </row>
    <row r="7064" spans="1:10" s="1" customFormat="1" ht="15" customHeight="1" x14ac:dyDescent="0.2">
      <c r="A7064" s="8" t="s">
        <v>3324</v>
      </c>
      <c r="B7064" s="8" t="s">
        <v>3325</v>
      </c>
      <c r="C7064" s="8" t="s">
        <v>7240</v>
      </c>
      <c r="D7064" s="8" t="s">
        <v>7241</v>
      </c>
      <c r="E7064" s="2">
        <v>2</v>
      </c>
      <c r="F7064" s="2">
        <v>2</v>
      </c>
      <c r="G7064" s="2">
        <f t="shared" si="228"/>
        <v>0</v>
      </c>
      <c r="H7064" s="9">
        <v>44896</v>
      </c>
      <c r="I7064" s="2" t="s">
        <v>5891</v>
      </c>
      <c r="J7064" s="2">
        <f t="shared" si="227"/>
        <v>0</v>
      </c>
    </row>
    <row r="7065" spans="1:10" s="1" customFormat="1" ht="15" customHeight="1" x14ac:dyDescent="0.2">
      <c r="A7065" s="8" t="s">
        <v>3324</v>
      </c>
      <c r="B7065" s="8" t="s">
        <v>3427</v>
      </c>
      <c r="C7065" s="8" t="s">
        <v>7242</v>
      </c>
      <c r="D7065" s="8" t="s">
        <v>7243</v>
      </c>
      <c r="E7065" s="2">
        <v>1</v>
      </c>
      <c r="F7065" s="2">
        <v>1</v>
      </c>
      <c r="G7065" s="2">
        <f t="shared" si="228"/>
        <v>0</v>
      </c>
      <c r="H7065" s="9">
        <v>44896</v>
      </c>
      <c r="I7065" s="2" t="s">
        <v>5891</v>
      </c>
      <c r="J7065" s="2">
        <f t="shared" si="227"/>
        <v>0</v>
      </c>
    </row>
    <row r="7066" spans="1:10" s="1" customFormat="1" ht="15" customHeight="1" x14ac:dyDescent="0.2">
      <c r="A7066" s="10" t="s">
        <v>3324</v>
      </c>
      <c r="B7066" s="10" t="s">
        <v>3427</v>
      </c>
      <c r="C7066" s="10" t="s">
        <v>7244</v>
      </c>
      <c r="D7066" s="10" t="s">
        <v>7245</v>
      </c>
      <c r="E7066" s="2">
        <v>2</v>
      </c>
      <c r="F7066" s="2">
        <v>2</v>
      </c>
      <c r="G7066" s="2">
        <f t="shared" si="228"/>
        <v>0</v>
      </c>
      <c r="H7066" s="9">
        <v>44896</v>
      </c>
      <c r="I7066" s="2" t="s">
        <v>5891</v>
      </c>
      <c r="J7066" s="2">
        <f t="shared" si="227"/>
        <v>0</v>
      </c>
    </row>
    <row r="7067" spans="1:10" s="1" customFormat="1" ht="15" customHeight="1" x14ac:dyDescent="0.2">
      <c r="A7067" s="8" t="s">
        <v>3324</v>
      </c>
      <c r="B7067" s="8" t="s">
        <v>3427</v>
      </c>
      <c r="C7067" s="8" t="s">
        <v>7246</v>
      </c>
      <c r="D7067" s="8" t="s">
        <v>7247</v>
      </c>
      <c r="E7067" s="2">
        <v>9</v>
      </c>
      <c r="F7067" s="2">
        <v>9</v>
      </c>
      <c r="G7067" s="2">
        <f t="shared" si="228"/>
        <v>0</v>
      </c>
      <c r="H7067" s="9">
        <v>44896</v>
      </c>
      <c r="I7067" s="2" t="s">
        <v>5891</v>
      </c>
      <c r="J7067" s="2">
        <f t="shared" si="227"/>
        <v>0</v>
      </c>
    </row>
    <row r="7068" spans="1:10" s="1" customFormat="1" ht="15" customHeight="1" x14ac:dyDescent="0.2">
      <c r="A7068" s="8" t="s">
        <v>3324</v>
      </c>
      <c r="B7068" s="8" t="s">
        <v>3427</v>
      </c>
      <c r="C7068" s="8" t="s">
        <v>3487</v>
      </c>
      <c r="D7068" s="8" t="s">
        <v>3488</v>
      </c>
      <c r="E7068" s="2">
        <v>12</v>
      </c>
      <c r="F7068" s="2">
        <v>12</v>
      </c>
      <c r="G7068" s="2">
        <f t="shared" si="228"/>
        <v>0</v>
      </c>
      <c r="H7068" s="9">
        <v>44896</v>
      </c>
      <c r="I7068" s="2" t="s">
        <v>5891</v>
      </c>
      <c r="J7068" s="2">
        <f t="shared" si="227"/>
        <v>0</v>
      </c>
    </row>
    <row r="7069" spans="1:10" s="1" customFormat="1" ht="15" customHeight="1" x14ac:dyDescent="0.2">
      <c r="A7069" s="10" t="s">
        <v>3324</v>
      </c>
      <c r="B7069" s="10" t="s">
        <v>3427</v>
      </c>
      <c r="C7069" s="10" t="s">
        <v>7248</v>
      </c>
      <c r="D7069" s="10" t="s">
        <v>7249</v>
      </c>
      <c r="E7069" s="2">
        <v>2.2999999999999998</v>
      </c>
      <c r="F7069" s="2">
        <v>2.2999999999999998</v>
      </c>
      <c r="G7069" s="2">
        <f t="shared" si="228"/>
        <v>0</v>
      </c>
      <c r="H7069" s="9">
        <v>44896</v>
      </c>
      <c r="I7069" s="2" t="s">
        <v>5891</v>
      </c>
      <c r="J7069" s="2">
        <f t="shared" si="227"/>
        <v>0</v>
      </c>
    </row>
    <row r="7070" spans="1:10" s="1" customFormat="1" ht="15" customHeight="1" x14ac:dyDescent="0.2">
      <c r="A7070" s="8" t="s">
        <v>3324</v>
      </c>
      <c r="B7070" s="8" t="s">
        <v>3427</v>
      </c>
      <c r="C7070" s="8" t="s">
        <v>3497</v>
      </c>
      <c r="D7070" s="8" t="s">
        <v>3498</v>
      </c>
      <c r="E7070" s="2">
        <v>57.9</v>
      </c>
      <c r="F7070" s="2">
        <v>57.900000000000006</v>
      </c>
      <c r="G7070" s="2">
        <f t="shared" si="228"/>
        <v>0</v>
      </c>
      <c r="H7070" s="9">
        <v>44896</v>
      </c>
      <c r="I7070" s="2" t="s">
        <v>5891</v>
      </c>
      <c r="J7070" s="2">
        <f t="shared" si="227"/>
        <v>0</v>
      </c>
    </row>
    <row r="7071" spans="1:10" s="1" customFormat="1" ht="15" customHeight="1" x14ac:dyDescent="0.2">
      <c r="A7071" s="8" t="s">
        <v>3324</v>
      </c>
      <c r="B7071" s="8" t="s">
        <v>3427</v>
      </c>
      <c r="C7071" s="8" t="s">
        <v>3493</v>
      </c>
      <c r="D7071" s="8" t="s">
        <v>3494</v>
      </c>
      <c r="E7071" s="2">
        <v>27.58</v>
      </c>
      <c r="F7071" s="2">
        <v>21.28</v>
      </c>
      <c r="G7071" s="2">
        <f t="shared" si="228"/>
        <v>-6.2999999999999972</v>
      </c>
      <c r="H7071" s="9">
        <v>44896</v>
      </c>
      <c r="I7071" s="2" t="s">
        <v>5891</v>
      </c>
      <c r="J7071" s="2">
        <f t="shared" si="227"/>
        <v>1</v>
      </c>
    </row>
    <row r="7072" spans="1:10" s="1" customFormat="1" ht="15" customHeight="1" x14ac:dyDescent="0.2">
      <c r="A7072" s="8" t="s">
        <v>3324</v>
      </c>
      <c r="B7072" s="8" t="s">
        <v>3427</v>
      </c>
      <c r="C7072" s="8" t="s">
        <v>3569</v>
      </c>
      <c r="D7072" s="24" t="s">
        <v>3570</v>
      </c>
      <c r="E7072" s="2">
        <v>2.4</v>
      </c>
      <c r="F7072" s="2">
        <v>2</v>
      </c>
      <c r="G7072" s="2">
        <f t="shared" si="228"/>
        <v>-0.39999999999999991</v>
      </c>
      <c r="H7072" s="9">
        <v>44896</v>
      </c>
      <c r="I7072" s="2" t="s">
        <v>5891</v>
      </c>
      <c r="J7072" s="2">
        <f t="shared" si="227"/>
        <v>1</v>
      </c>
    </row>
    <row r="7073" spans="1:10" s="1" customFormat="1" ht="15" customHeight="1" x14ac:dyDescent="0.2">
      <c r="A7073" s="10" t="s">
        <v>3324</v>
      </c>
      <c r="B7073" s="10" t="s">
        <v>3427</v>
      </c>
      <c r="C7073" s="10" t="s">
        <v>7250</v>
      </c>
      <c r="D7073" s="10" t="s">
        <v>7251</v>
      </c>
      <c r="E7073" s="2">
        <v>51.69</v>
      </c>
      <c r="F7073" s="2">
        <v>45.9</v>
      </c>
      <c r="G7073" s="2">
        <f t="shared" si="228"/>
        <v>-5.7899999999999991</v>
      </c>
      <c r="H7073" s="9">
        <v>44896</v>
      </c>
      <c r="I7073" s="2" t="s">
        <v>5891</v>
      </c>
      <c r="J7073" s="2">
        <f t="shared" si="227"/>
        <v>1</v>
      </c>
    </row>
    <row r="7074" spans="1:10" s="1" customFormat="1" ht="15" customHeight="1" x14ac:dyDescent="0.2">
      <c r="A7074" s="10" t="s">
        <v>3324</v>
      </c>
      <c r="B7074" s="10" t="s">
        <v>3427</v>
      </c>
      <c r="C7074" s="10" t="s">
        <v>7252</v>
      </c>
      <c r="D7074" s="10" t="s">
        <v>7253</v>
      </c>
      <c r="E7074" s="2">
        <v>0.3422</v>
      </c>
      <c r="F7074" s="2">
        <v>0.3422</v>
      </c>
      <c r="G7074" s="2">
        <f t="shared" si="228"/>
        <v>0</v>
      </c>
      <c r="H7074" s="9">
        <v>44896</v>
      </c>
      <c r="I7074" s="2" t="s">
        <v>5891</v>
      </c>
      <c r="J7074" s="2">
        <f t="shared" si="227"/>
        <v>0</v>
      </c>
    </row>
    <row r="7075" spans="1:10" s="1" customFormat="1" ht="15" customHeight="1" x14ac:dyDescent="0.2">
      <c r="A7075" s="8" t="s">
        <v>3324</v>
      </c>
      <c r="B7075" s="8" t="s">
        <v>3328</v>
      </c>
      <c r="C7075" s="8" t="s">
        <v>5465</v>
      </c>
      <c r="D7075" s="8" t="s">
        <v>5466</v>
      </c>
      <c r="E7075" s="2">
        <v>1</v>
      </c>
      <c r="F7075" s="2">
        <v>1</v>
      </c>
      <c r="G7075" s="2">
        <f t="shared" si="228"/>
        <v>0</v>
      </c>
      <c r="H7075" s="9">
        <v>44896</v>
      </c>
      <c r="I7075" s="2" t="s">
        <v>5891</v>
      </c>
      <c r="J7075" s="2">
        <f t="shared" si="227"/>
        <v>0</v>
      </c>
    </row>
    <row r="7076" spans="1:10" s="1" customFormat="1" ht="15" customHeight="1" x14ac:dyDescent="0.2">
      <c r="A7076" s="8" t="s">
        <v>3324</v>
      </c>
      <c r="B7076" s="8" t="s">
        <v>3328</v>
      </c>
      <c r="C7076" s="8" t="s">
        <v>5467</v>
      </c>
      <c r="D7076" s="8" t="s">
        <v>5468</v>
      </c>
      <c r="E7076" s="2">
        <v>1</v>
      </c>
      <c r="F7076" s="2">
        <v>1</v>
      </c>
      <c r="G7076" s="2">
        <f t="shared" si="228"/>
        <v>0</v>
      </c>
      <c r="H7076" s="9">
        <v>44896</v>
      </c>
      <c r="I7076" s="2" t="s">
        <v>5891</v>
      </c>
      <c r="J7076" s="2">
        <f t="shared" si="227"/>
        <v>0</v>
      </c>
    </row>
    <row r="7077" spans="1:10" s="1" customFormat="1" ht="15" customHeight="1" x14ac:dyDescent="0.2">
      <c r="A7077" s="10" t="s">
        <v>3324</v>
      </c>
      <c r="B7077" s="10" t="s">
        <v>3325</v>
      </c>
      <c r="C7077" s="10" t="s">
        <v>7254</v>
      </c>
      <c r="D7077" s="10" t="s">
        <v>7255</v>
      </c>
      <c r="E7077" s="2">
        <v>1</v>
      </c>
      <c r="F7077" s="2">
        <v>1</v>
      </c>
      <c r="G7077" s="2">
        <f t="shared" si="228"/>
        <v>0</v>
      </c>
      <c r="H7077" s="9">
        <v>44896</v>
      </c>
      <c r="I7077" s="2" t="s">
        <v>5891</v>
      </c>
      <c r="J7077" s="2">
        <f t="shared" si="227"/>
        <v>0</v>
      </c>
    </row>
    <row r="7078" spans="1:10" s="1" customFormat="1" ht="15" customHeight="1" x14ac:dyDescent="0.2">
      <c r="A7078" s="8" t="s">
        <v>3324</v>
      </c>
      <c r="B7078" s="8" t="s">
        <v>3325</v>
      </c>
      <c r="C7078" s="8" t="s">
        <v>7256</v>
      </c>
      <c r="D7078" s="8" t="s">
        <v>7257</v>
      </c>
      <c r="E7078" s="2">
        <v>30</v>
      </c>
      <c r="F7078" s="2">
        <v>30</v>
      </c>
      <c r="G7078" s="2">
        <f t="shared" si="228"/>
        <v>0</v>
      </c>
      <c r="H7078" s="9">
        <v>44896</v>
      </c>
      <c r="I7078" s="2" t="s">
        <v>5891</v>
      </c>
      <c r="J7078" s="2">
        <f t="shared" si="227"/>
        <v>0</v>
      </c>
    </row>
    <row r="7079" spans="1:10" s="1" customFormat="1" ht="15" customHeight="1" x14ac:dyDescent="0.2">
      <c r="A7079" s="10" t="s">
        <v>3324</v>
      </c>
      <c r="B7079" s="10" t="s">
        <v>3325</v>
      </c>
      <c r="C7079" s="10" t="s">
        <v>4341</v>
      </c>
      <c r="D7079" s="10" t="s">
        <v>4342</v>
      </c>
      <c r="E7079" s="2">
        <v>2</v>
      </c>
      <c r="F7079" s="2">
        <v>2</v>
      </c>
      <c r="G7079" s="2">
        <f t="shared" si="228"/>
        <v>0</v>
      </c>
      <c r="H7079" s="9">
        <v>44896</v>
      </c>
      <c r="I7079" s="2" t="s">
        <v>5891</v>
      </c>
      <c r="J7079" s="2">
        <f t="shared" si="227"/>
        <v>0</v>
      </c>
    </row>
    <row r="7080" spans="1:10" s="1" customFormat="1" ht="15" customHeight="1" x14ac:dyDescent="0.2">
      <c r="A7080" s="8" t="s">
        <v>3324</v>
      </c>
      <c r="B7080" s="8" t="s">
        <v>3325</v>
      </c>
      <c r="C7080" s="8" t="s">
        <v>3501</v>
      </c>
      <c r="D7080" s="8" t="s">
        <v>3502</v>
      </c>
      <c r="E7080" s="2">
        <v>2</v>
      </c>
      <c r="F7080" s="2">
        <v>1</v>
      </c>
      <c r="G7080" s="2">
        <f t="shared" si="228"/>
        <v>-1</v>
      </c>
      <c r="H7080" s="9">
        <v>44896</v>
      </c>
      <c r="I7080" s="2" t="s">
        <v>5891</v>
      </c>
      <c r="J7080" s="2">
        <f t="shared" si="227"/>
        <v>1</v>
      </c>
    </row>
    <row r="7081" spans="1:10" s="1" customFormat="1" ht="15" customHeight="1" x14ac:dyDescent="0.2">
      <c r="A7081" s="10" t="s">
        <v>3324</v>
      </c>
      <c r="B7081" s="10" t="s">
        <v>3325</v>
      </c>
      <c r="C7081" s="10" t="s">
        <v>3347</v>
      </c>
      <c r="D7081" s="10" t="s">
        <v>3348</v>
      </c>
      <c r="E7081" s="2">
        <v>55</v>
      </c>
      <c r="F7081" s="2">
        <v>58</v>
      </c>
      <c r="G7081" s="2">
        <f t="shared" si="228"/>
        <v>3</v>
      </c>
      <c r="H7081" s="9">
        <v>44896</v>
      </c>
      <c r="I7081" s="2" t="s">
        <v>5891</v>
      </c>
      <c r="J7081" s="2">
        <f t="shared" si="227"/>
        <v>1</v>
      </c>
    </row>
    <row r="7082" spans="1:10" s="1" customFormat="1" ht="15" customHeight="1" x14ac:dyDescent="0.2">
      <c r="A7082" s="8" t="s">
        <v>3324</v>
      </c>
      <c r="B7082" s="8" t="s">
        <v>3325</v>
      </c>
      <c r="C7082" s="8" t="s">
        <v>3347</v>
      </c>
      <c r="D7082" s="8" t="s">
        <v>3348</v>
      </c>
      <c r="E7082" s="2">
        <v>389</v>
      </c>
      <c r="F7082" s="2">
        <v>389</v>
      </c>
      <c r="G7082" s="2">
        <f t="shared" si="228"/>
        <v>0</v>
      </c>
      <c r="H7082" s="9">
        <v>44896</v>
      </c>
      <c r="I7082" s="2" t="s">
        <v>5891</v>
      </c>
      <c r="J7082" s="2">
        <f t="shared" si="227"/>
        <v>0</v>
      </c>
    </row>
    <row r="7083" spans="1:10" s="1" customFormat="1" ht="15" customHeight="1" x14ac:dyDescent="0.2">
      <c r="A7083" s="8" t="s">
        <v>3324</v>
      </c>
      <c r="B7083" s="8" t="s">
        <v>3325</v>
      </c>
      <c r="C7083" s="8" t="s">
        <v>3489</v>
      </c>
      <c r="D7083" s="8" t="s">
        <v>3490</v>
      </c>
      <c r="E7083" s="2">
        <v>8</v>
      </c>
      <c r="F7083" s="2">
        <v>8</v>
      </c>
      <c r="G7083" s="2">
        <f t="shared" si="228"/>
        <v>0</v>
      </c>
      <c r="H7083" s="9">
        <v>44896</v>
      </c>
      <c r="I7083" s="2" t="s">
        <v>5891</v>
      </c>
      <c r="J7083" s="2">
        <f t="shared" si="227"/>
        <v>0</v>
      </c>
    </row>
    <row r="7084" spans="1:10" s="1" customFormat="1" ht="15" customHeight="1" x14ac:dyDescent="0.2">
      <c r="A7084" s="10" t="s">
        <v>3324</v>
      </c>
      <c r="B7084" s="10" t="s">
        <v>3325</v>
      </c>
      <c r="C7084" s="10" t="s">
        <v>4343</v>
      </c>
      <c r="D7084" s="10" t="s">
        <v>4344</v>
      </c>
      <c r="E7084" s="2">
        <v>17</v>
      </c>
      <c r="F7084" s="2">
        <v>17</v>
      </c>
      <c r="G7084" s="2">
        <f t="shared" si="228"/>
        <v>0</v>
      </c>
      <c r="H7084" s="9">
        <v>44896</v>
      </c>
      <c r="I7084" s="2" t="s">
        <v>5891</v>
      </c>
      <c r="J7084" s="2">
        <f t="shared" si="227"/>
        <v>0</v>
      </c>
    </row>
    <row r="7085" spans="1:10" s="1" customFormat="1" ht="15" customHeight="1" x14ac:dyDescent="0.2">
      <c r="A7085" s="8" t="s">
        <v>3324</v>
      </c>
      <c r="B7085" s="8" t="s">
        <v>3328</v>
      </c>
      <c r="C7085" s="8" t="s">
        <v>3407</v>
      </c>
      <c r="D7085" s="8" t="s">
        <v>3408</v>
      </c>
      <c r="E7085" s="2">
        <v>6</v>
      </c>
      <c r="F7085" s="2">
        <v>6</v>
      </c>
      <c r="G7085" s="2">
        <f t="shared" si="228"/>
        <v>0</v>
      </c>
      <c r="H7085" s="9">
        <v>44896</v>
      </c>
      <c r="I7085" s="2" t="s">
        <v>5891</v>
      </c>
      <c r="J7085" s="2">
        <f t="shared" si="227"/>
        <v>0</v>
      </c>
    </row>
    <row r="7086" spans="1:10" s="1" customFormat="1" ht="15" customHeight="1" x14ac:dyDescent="0.2">
      <c r="A7086" s="8" t="s">
        <v>3324</v>
      </c>
      <c r="B7086" s="8" t="s">
        <v>3325</v>
      </c>
      <c r="C7086" s="8" t="s">
        <v>3555</v>
      </c>
      <c r="D7086" s="8" t="s">
        <v>3556</v>
      </c>
      <c r="E7086" s="2">
        <v>5000</v>
      </c>
      <c r="F7086" s="2">
        <v>5000</v>
      </c>
      <c r="G7086" s="2">
        <f t="shared" si="228"/>
        <v>0</v>
      </c>
      <c r="H7086" s="9">
        <v>44896</v>
      </c>
      <c r="I7086" s="2" t="s">
        <v>5891</v>
      </c>
      <c r="J7086" s="2">
        <f t="shared" si="227"/>
        <v>0</v>
      </c>
    </row>
    <row r="7087" spans="1:10" s="1" customFormat="1" ht="15" customHeight="1" x14ac:dyDescent="0.2">
      <c r="A7087" s="8" t="s">
        <v>3324</v>
      </c>
      <c r="B7087" s="8" t="s">
        <v>3325</v>
      </c>
      <c r="C7087" s="8" t="s">
        <v>7258</v>
      </c>
      <c r="D7087" s="8" t="s">
        <v>7259</v>
      </c>
      <c r="E7087" s="2">
        <v>1</v>
      </c>
      <c r="F7087" s="2">
        <v>1</v>
      </c>
      <c r="G7087" s="2">
        <f t="shared" si="228"/>
        <v>0</v>
      </c>
      <c r="H7087" s="9">
        <v>44896</v>
      </c>
      <c r="I7087" s="2" t="s">
        <v>5891</v>
      </c>
      <c r="J7087" s="2">
        <f t="shared" ref="J7087:J7150" si="229">IF(G7087=0,0,1)</f>
        <v>0</v>
      </c>
    </row>
    <row r="7088" spans="1:10" s="1" customFormat="1" ht="15" customHeight="1" x14ac:dyDescent="0.2">
      <c r="A7088" s="10" t="s">
        <v>3324</v>
      </c>
      <c r="B7088" s="10" t="s">
        <v>3325</v>
      </c>
      <c r="C7088" s="10" t="s">
        <v>3545</v>
      </c>
      <c r="D7088" s="10" t="s">
        <v>3546</v>
      </c>
      <c r="E7088" s="2">
        <v>3</v>
      </c>
      <c r="F7088" s="2">
        <v>12.6</v>
      </c>
      <c r="G7088" s="2">
        <f t="shared" si="228"/>
        <v>9.6</v>
      </c>
      <c r="H7088" s="9">
        <v>44896</v>
      </c>
      <c r="I7088" s="2" t="s">
        <v>5891</v>
      </c>
      <c r="J7088" s="2">
        <f t="shared" si="229"/>
        <v>1</v>
      </c>
    </row>
    <row r="7089" spans="1:10" s="1" customFormat="1" ht="15" customHeight="1" x14ac:dyDescent="0.2">
      <c r="A7089" s="8" t="s">
        <v>3324</v>
      </c>
      <c r="B7089" s="8" t="s">
        <v>3325</v>
      </c>
      <c r="C7089" s="8" t="s">
        <v>3545</v>
      </c>
      <c r="D7089" s="8" t="s">
        <v>3546</v>
      </c>
      <c r="E7089" s="2">
        <v>15</v>
      </c>
      <c r="F7089" s="2">
        <v>15</v>
      </c>
      <c r="G7089" s="2">
        <f t="shared" si="228"/>
        <v>0</v>
      </c>
      <c r="H7089" s="9">
        <v>44896</v>
      </c>
      <c r="I7089" s="2" t="s">
        <v>5891</v>
      </c>
      <c r="J7089" s="2">
        <f t="shared" si="229"/>
        <v>0</v>
      </c>
    </row>
    <row r="7090" spans="1:10" s="1" customFormat="1" ht="15" customHeight="1" x14ac:dyDescent="0.2">
      <c r="A7090" s="10" t="s">
        <v>3324</v>
      </c>
      <c r="B7090" s="10" t="s">
        <v>3325</v>
      </c>
      <c r="C7090" s="10" t="s">
        <v>3525</v>
      </c>
      <c r="D7090" s="10" t="s">
        <v>3526</v>
      </c>
      <c r="E7090" s="2">
        <v>13.7</v>
      </c>
      <c r="F7090" s="2">
        <v>46.7</v>
      </c>
      <c r="G7090" s="2">
        <f t="shared" si="228"/>
        <v>33</v>
      </c>
      <c r="H7090" s="9">
        <v>44896</v>
      </c>
      <c r="I7090" s="2" t="s">
        <v>5891</v>
      </c>
      <c r="J7090" s="2">
        <f t="shared" si="229"/>
        <v>1</v>
      </c>
    </row>
    <row r="7091" spans="1:10" s="1" customFormat="1" ht="15" customHeight="1" x14ac:dyDescent="0.2">
      <c r="A7091" s="8" t="s">
        <v>3324</v>
      </c>
      <c r="B7091" s="8" t="s">
        <v>3325</v>
      </c>
      <c r="C7091" s="8" t="s">
        <v>3525</v>
      </c>
      <c r="D7091" s="8" t="s">
        <v>3526</v>
      </c>
      <c r="E7091" s="2">
        <v>16.3</v>
      </c>
      <c r="F7091" s="2">
        <v>16.3</v>
      </c>
      <c r="G7091" s="2">
        <f t="shared" si="228"/>
        <v>0</v>
      </c>
      <c r="H7091" s="9">
        <v>44896</v>
      </c>
      <c r="I7091" s="2" t="s">
        <v>5891</v>
      </c>
      <c r="J7091" s="2">
        <f t="shared" si="229"/>
        <v>0</v>
      </c>
    </row>
    <row r="7092" spans="1:10" s="1" customFormat="1" ht="15" customHeight="1" x14ac:dyDescent="0.2">
      <c r="A7092" s="10" t="s">
        <v>3324</v>
      </c>
      <c r="B7092" s="10" t="s">
        <v>3325</v>
      </c>
      <c r="C7092" s="10" t="s">
        <v>3575</v>
      </c>
      <c r="D7092" s="10" t="s">
        <v>3576</v>
      </c>
      <c r="E7092" s="2">
        <v>21</v>
      </c>
      <c r="F7092" s="2">
        <v>19.5</v>
      </c>
      <c r="G7092" s="2">
        <f t="shared" si="228"/>
        <v>-1.5</v>
      </c>
      <c r="H7092" s="9">
        <v>44896</v>
      </c>
      <c r="I7092" s="2" t="s">
        <v>5891</v>
      </c>
      <c r="J7092" s="2">
        <f t="shared" si="229"/>
        <v>1</v>
      </c>
    </row>
    <row r="7093" spans="1:10" s="1" customFormat="1" ht="15" customHeight="1" x14ac:dyDescent="0.2">
      <c r="A7093" s="8" t="s">
        <v>3324</v>
      </c>
      <c r="B7093" s="8" t="s">
        <v>3325</v>
      </c>
      <c r="C7093" s="8" t="s">
        <v>3575</v>
      </c>
      <c r="D7093" s="8" t="s">
        <v>3576</v>
      </c>
      <c r="E7093" s="2">
        <v>6</v>
      </c>
      <c r="F7093" s="2">
        <v>6</v>
      </c>
      <c r="G7093" s="2">
        <f t="shared" si="228"/>
        <v>0</v>
      </c>
      <c r="H7093" s="9">
        <v>44896</v>
      </c>
      <c r="I7093" s="2" t="s">
        <v>5891</v>
      </c>
      <c r="J7093" s="2">
        <f t="shared" si="229"/>
        <v>0</v>
      </c>
    </row>
    <row r="7094" spans="1:10" s="1" customFormat="1" ht="15" customHeight="1" x14ac:dyDescent="0.2">
      <c r="A7094" s="8" t="s">
        <v>3324</v>
      </c>
      <c r="B7094" s="8" t="s">
        <v>3325</v>
      </c>
      <c r="C7094" s="8" t="s">
        <v>7260</v>
      </c>
      <c r="D7094" s="8" t="s">
        <v>7261</v>
      </c>
      <c r="E7094" s="2">
        <v>80</v>
      </c>
      <c r="F7094" s="2">
        <v>80</v>
      </c>
      <c r="G7094" s="2">
        <f t="shared" si="228"/>
        <v>0</v>
      </c>
      <c r="H7094" s="9">
        <v>44896</v>
      </c>
      <c r="I7094" s="2" t="s">
        <v>5891</v>
      </c>
      <c r="J7094" s="2">
        <f t="shared" si="229"/>
        <v>0</v>
      </c>
    </row>
    <row r="7095" spans="1:10" s="1" customFormat="1" ht="15" customHeight="1" x14ac:dyDescent="0.2">
      <c r="A7095" s="8" t="s">
        <v>3324</v>
      </c>
      <c r="B7095" s="8" t="s">
        <v>3325</v>
      </c>
      <c r="C7095" s="8" t="s">
        <v>3535</v>
      </c>
      <c r="D7095" s="8" t="s">
        <v>3536</v>
      </c>
      <c r="E7095" s="2">
        <v>54</v>
      </c>
      <c r="F7095" s="2">
        <v>54</v>
      </c>
      <c r="G7095" s="2">
        <f t="shared" ref="G7095:G7158" si="230">F7095-E7095</f>
        <v>0</v>
      </c>
      <c r="H7095" s="9">
        <v>44896</v>
      </c>
      <c r="I7095" s="2" t="s">
        <v>5891</v>
      </c>
      <c r="J7095" s="2">
        <f t="shared" si="229"/>
        <v>0</v>
      </c>
    </row>
    <row r="7096" spans="1:10" s="1" customFormat="1" ht="15" customHeight="1" x14ac:dyDescent="0.2">
      <c r="A7096" s="8" t="s">
        <v>3324</v>
      </c>
      <c r="B7096" s="8" t="s">
        <v>3325</v>
      </c>
      <c r="C7096" s="8" t="s">
        <v>3371</v>
      </c>
      <c r="D7096" s="8" t="s">
        <v>3372</v>
      </c>
      <c r="E7096" s="2">
        <v>1</v>
      </c>
      <c r="F7096" s="2">
        <v>1</v>
      </c>
      <c r="G7096" s="2">
        <f t="shared" si="230"/>
        <v>0</v>
      </c>
      <c r="H7096" s="9">
        <v>44896</v>
      </c>
      <c r="I7096" s="2" t="s">
        <v>5891</v>
      </c>
      <c r="J7096" s="2">
        <f t="shared" si="229"/>
        <v>0</v>
      </c>
    </row>
    <row r="7097" spans="1:10" s="1" customFormat="1" ht="15" customHeight="1" x14ac:dyDescent="0.2">
      <c r="A7097" s="10" t="s">
        <v>3324</v>
      </c>
      <c r="B7097" s="10" t="s">
        <v>3325</v>
      </c>
      <c r="C7097" s="10" t="s">
        <v>7262</v>
      </c>
      <c r="D7097" s="10" t="s">
        <v>7263</v>
      </c>
      <c r="E7097" s="2">
        <v>2</v>
      </c>
      <c r="F7097" s="2">
        <v>2</v>
      </c>
      <c r="G7097" s="2">
        <f t="shared" si="230"/>
        <v>0</v>
      </c>
      <c r="H7097" s="9">
        <v>44896</v>
      </c>
      <c r="I7097" s="2" t="s">
        <v>5891</v>
      </c>
      <c r="J7097" s="2">
        <f t="shared" si="229"/>
        <v>0</v>
      </c>
    </row>
    <row r="7098" spans="1:10" s="1" customFormat="1" ht="15" customHeight="1" x14ac:dyDescent="0.2">
      <c r="A7098" s="8" t="s">
        <v>3324</v>
      </c>
      <c r="B7098" s="8" t="s">
        <v>3325</v>
      </c>
      <c r="C7098" s="8" t="s">
        <v>3365</v>
      </c>
      <c r="D7098" s="8" t="s">
        <v>3366</v>
      </c>
      <c r="E7098" s="2">
        <v>1</v>
      </c>
      <c r="F7098" s="2">
        <v>1</v>
      </c>
      <c r="G7098" s="2">
        <f t="shared" si="230"/>
        <v>0</v>
      </c>
      <c r="H7098" s="9">
        <v>44896</v>
      </c>
      <c r="I7098" s="2" t="s">
        <v>5891</v>
      </c>
      <c r="J7098" s="2">
        <f t="shared" si="229"/>
        <v>0</v>
      </c>
    </row>
    <row r="7099" spans="1:10" s="1" customFormat="1" ht="15" customHeight="1" x14ac:dyDescent="0.2">
      <c r="A7099" s="8" t="s">
        <v>3324</v>
      </c>
      <c r="B7099" s="8" t="s">
        <v>3325</v>
      </c>
      <c r="C7099" s="8" t="s">
        <v>7264</v>
      </c>
      <c r="D7099" s="8" t="s">
        <v>7265</v>
      </c>
      <c r="E7099" s="2">
        <v>1</v>
      </c>
      <c r="F7099" s="2">
        <v>1</v>
      </c>
      <c r="G7099" s="2">
        <f t="shared" si="230"/>
        <v>0</v>
      </c>
      <c r="H7099" s="9">
        <v>44896</v>
      </c>
      <c r="I7099" s="2" t="s">
        <v>5891</v>
      </c>
      <c r="J7099" s="2">
        <f t="shared" si="229"/>
        <v>0</v>
      </c>
    </row>
    <row r="7100" spans="1:10" s="1" customFormat="1" ht="15" customHeight="1" x14ac:dyDescent="0.2">
      <c r="A7100" s="8" t="s">
        <v>3324</v>
      </c>
      <c r="B7100" s="8" t="s">
        <v>3325</v>
      </c>
      <c r="C7100" s="8" t="s">
        <v>7266</v>
      </c>
      <c r="D7100" s="8" t="s">
        <v>7267</v>
      </c>
      <c r="E7100" s="2">
        <v>4.8</v>
      </c>
      <c r="F7100" s="2">
        <v>4.8</v>
      </c>
      <c r="G7100" s="2">
        <f t="shared" si="230"/>
        <v>0</v>
      </c>
      <c r="H7100" s="9">
        <v>44896</v>
      </c>
      <c r="I7100" s="2" t="s">
        <v>5891</v>
      </c>
      <c r="J7100" s="2">
        <f t="shared" si="229"/>
        <v>0</v>
      </c>
    </row>
    <row r="7101" spans="1:10" s="1" customFormat="1" ht="15" customHeight="1" x14ac:dyDescent="0.2">
      <c r="A7101" s="10" t="s">
        <v>3324</v>
      </c>
      <c r="B7101" s="10" t="s">
        <v>3325</v>
      </c>
      <c r="C7101" s="10" t="s">
        <v>3549</v>
      </c>
      <c r="D7101" s="10" t="s">
        <v>3550</v>
      </c>
      <c r="E7101" s="2">
        <v>20.5</v>
      </c>
      <c r="F7101" s="2">
        <v>17</v>
      </c>
      <c r="G7101" s="2">
        <f t="shared" si="230"/>
        <v>-3.5</v>
      </c>
      <c r="H7101" s="9">
        <v>44896</v>
      </c>
      <c r="I7101" s="2" t="s">
        <v>5891</v>
      </c>
      <c r="J7101" s="2">
        <f t="shared" si="229"/>
        <v>1</v>
      </c>
    </row>
    <row r="7102" spans="1:10" s="1" customFormat="1" ht="15" customHeight="1" x14ac:dyDescent="0.2">
      <c r="A7102" s="8" t="s">
        <v>3324</v>
      </c>
      <c r="B7102" s="8" t="s">
        <v>3325</v>
      </c>
      <c r="C7102" s="8" t="s">
        <v>3549</v>
      </c>
      <c r="D7102" s="8" t="s">
        <v>3550</v>
      </c>
      <c r="E7102" s="2">
        <v>4.0999999999999996</v>
      </c>
      <c r="F7102" s="2">
        <v>4.0999999999999996</v>
      </c>
      <c r="G7102" s="2">
        <f t="shared" si="230"/>
        <v>0</v>
      </c>
      <c r="H7102" s="9">
        <v>44896</v>
      </c>
      <c r="I7102" s="2" t="s">
        <v>5891</v>
      </c>
      <c r="J7102" s="2">
        <f t="shared" si="229"/>
        <v>0</v>
      </c>
    </row>
    <row r="7103" spans="1:10" s="1" customFormat="1" ht="15" customHeight="1" x14ac:dyDescent="0.2">
      <c r="A7103" s="10" t="s">
        <v>3324</v>
      </c>
      <c r="B7103" s="10" t="s">
        <v>3325</v>
      </c>
      <c r="C7103" s="10" t="s">
        <v>7268</v>
      </c>
      <c r="D7103" s="10" t="s">
        <v>7269</v>
      </c>
      <c r="E7103" s="2">
        <v>10.6</v>
      </c>
      <c r="F7103" s="2">
        <v>11.5</v>
      </c>
      <c r="G7103" s="2">
        <f t="shared" si="230"/>
        <v>0.90000000000000036</v>
      </c>
      <c r="H7103" s="9">
        <v>44896</v>
      </c>
      <c r="I7103" s="2" t="s">
        <v>5891</v>
      </c>
      <c r="J7103" s="2">
        <f t="shared" si="229"/>
        <v>1</v>
      </c>
    </row>
    <row r="7104" spans="1:10" s="1" customFormat="1" ht="15" customHeight="1" x14ac:dyDescent="0.2">
      <c r="A7104" s="10" t="s">
        <v>3324</v>
      </c>
      <c r="B7104" s="10" t="s">
        <v>3325</v>
      </c>
      <c r="C7104" s="10" t="s">
        <v>7270</v>
      </c>
      <c r="D7104" s="10" t="s">
        <v>7271</v>
      </c>
      <c r="E7104" s="2">
        <v>9.1</v>
      </c>
      <c r="F7104" s="2">
        <v>9.1</v>
      </c>
      <c r="G7104" s="2">
        <f t="shared" si="230"/>
        <v>0</v>
      </c>
      <c r="H7104" s="9">
        <v>44896</v>
      </c>
      <c r="I7104" s="2" t="s">
        <v>5891</v>
      </c>
      <c r="J7104" s="2">
        <f t="shared" si="229"/>
        <v>0</v>
      </c>
    </row>
    <row r="7105" spans="1:10" s="1" customFormat="1" ht="15" customHeight="1" x14ac:dyDescent="0.2">
      <c r="A7105" s="10" t="s">
        <v>3324</v>
      </c>
      <c r="B7105" s="10" t="s">
        <v>3325</v>
      </c>
      <c r="C7105" s="10" t="s">
        <v>3471</v>
      </c>
      <c r="D7105" s="10" t="s">
        <v>3472</v>
      </c>
      <c r="E7105" s="2">
        <v>18</v>
      </c>
      <c r="F7105" s="2">
        <v>18</v>
      </c>
      <c r="G7105" s="2">
        <f t="shared" si="230"/>
        <v>0</v>
      </c>
      <c r="H7105" s="9">
        <v>44896</v>
      </c>
      <c r="I7105" s="2" t="s">
        <v>5891</v>
      </c>
      <c r="J7105" s="2">
        <f t="shared" si="229"/>
        <v>0</v>
      </c>
    </row>
    <row r="7106" spans="1:10" s="1" customFormat="1" ht="15" customHeight="1" x14ac:dyDescent="0.2">
      <c r="A7106" s="10" t="s">
        <v>3324</v>
      </c>
      <c r="B7106" s="10" t="s">
        <v>3325</v>
      </c>
      <c r="C7106" s="10" t="s">
        <v>7272</v>
      </c>
      <c r="D7106" s="10" t="s">
        <v>7273</v>
      </c>
      <c r="E7106" s="2">
        <v>4</v>
      </c>
      <c r="F7106" s="2">
        <v>4</v>
      </c>
      <c r="G7106" s="2">
        <f t="shared" si="230"/>
        <v>0</v>
      </c>
      <c r="H7106" s="9">
        <v>44896</v>
      </c>
      <c r="I7106" s="2" t="s">
        <v>5891</v>
      </c>
      <c r="J7106" s="2">
        <f t="shared" si="229"/>
        <v>0</v>
      </c>
    </row>
    <row r="7107" spans="1:10" s="1" customFormat="1" ht="15" customHeight="1" x14ac:dyDescent="0.2">
      <c r="A7107" s="8" t="s">
        <v>3324</v>
      </c>
      <c r="B7107" s="8" t="s">
        <v>3325</v>
      </c>
      <c r="C7107" s="8" t="s">
        <v>3341</v>
      </c>
      <c r="D7107" s="8" t="s">
        <v>3342</v>
      </c>
      <c r="E7107" s="2">
        <v>3</v>
      </c>
      <c r="F7107" s="2">
        <v>3</v>
      </c>
      <c r="G7107" s="2">
        <f t="shared" si="230"/>
        <v>0</v>
      </c>
      <c r="H7107" s="9">
        <v>44896</v>
      </c>
      <c r="I7107" s="2" t="s">
        <v>5891</v>
      </c>
      <c r="J7107" s="2">
        <f t="shared" si="229"/>
        <v>0</v>
      </c>
    </row>
    <row r="7108" spans="1:10" s="1" customFormat="1" ht="15" customHeight="1" x14ac:dyDescent="0.2">
      <c r="A7108" s="8" t="s">
        <v>3324</v>
      </c>
      <c r="B7108" s="8" t="s">
        <v>3325</v>
      </c>
      <c r="C7108" s="8" t="s">
        <v>3477</v>
      </c>
      <c r="D7108" s="24" t="s">
        <v>3478</v>
      </c>
      <c r="E7108" s="2">
        <v>2</v>
      </c>
      <c r="F7108" s="2">
        <v>2</v>
      </c>
      <c r="G7108" s="2">
        <f t="shared" si="230"/>
        <v>0</v>
      </c>
      <c r="H7108" s="9">
        <v>44896</v>
      </c>
      <c r="I7108" s="2" t="s">
        <v>5891</v>
      </c>
      <c r="J7108" s="2">
        <f t="shared" si="229"/>
        <v>0</v>
      </c>
    </row>
    <row r="7109" spans="1:10" s="1" customFormat="1" ht="15" customHeight="1" x14ac:dyDescent="0.2">
      <c r="A7109" s="8" t="s">
        <v>3324</v>
      </c>
      <c r="B7109" s="8" t="s">
        <v>3325</v>
      </c>
      <c r="C7109" s="8" t="s">
        <v>3381</v>
      </c>
      <c r="D7109" s="8" t="s">
        <v>3382</v>
      </c>
      <c r="E7109" s="2">
        <v>39</v>
      </c>
      <c r="F7109" s="2">
        <v>39</v>
      </c>
      <c r="G7109" s="2">
        <f t="shared" si="230"/>
        <v>0</v>
      </c>
      <c r="H7109" s="9">
        <v>44896</v>
      </c>
      <c r="I7109" s="2" t="s">
        <v>5891</v>
      </c>
      <c r="J7109" s="2">
        <f t="shared" si="229"/>
        <v>0</v>
      </c>
    </row>
    <row r="7110" spans="1:10" s="1" customFormat="1" ht="15" customHeight="1" x14ac:dyDescent="0.2">
      <c r="A7110" s="8" t="s">
        <v>3324</v>
      </c>
      <c r="B7110" s="8" t="s">
        <v>3325</v>
      </c>
      <c r="C7110" s="8" t="s">
        <v>3553</v>
      </c>
      <c r="D7110" s="24" t="s">
        <v>3554</v>
      </c>
      <c r="E7110" s="2">
        <v>8</v>
      </c>
      <c r="F7110" s="2">
        <v>8</v>
      </c>
      <c r="G7110" s="2">
        <f t="shared" si="230"/>
        <v>0</v>
      </c>
      <c r="H7110" s="9">
        <v>44896</v>
      </c>
      <c r="I7110" s="2" t="s">
        <v>5891</v>
      </c>
      <c r="J7110" s="2">
        <f t="shared" si="229"/>
        <v>0</v>
      </c>
    </row>
    <row r="7111" spans="1:10" s="1" customFormat="1" ht="15" customHeight="1" x14ac:dyDescent="0.2">
      <c r="A7111" s="10" t="s">
        <v>3324</v>
      </c>
      <c r="B7111" s="10" t="s">
        <v>3325</v>
      </c>
      <c r="C7111" s="10" t="s">
        <v>7274</v>
      </c>
      <c r="D7111" s="10" t="s">
        <v>7275</v>
      </c>
      <c r="E7111" s="2">
        <v>4</v>
      </c>
      <c r="F7111" s="2">
        <v>3</v>
      </c>
      <c r="G7111" s="2">
        <f t="shared" si="230"/>
        <v>-1</v>
      </c>
      <c r="H7111" s="9">
        <v>44896</v>
      </c>
      <c r="I7111" s="2" t="s">
        <v>5891</v>
      </c>
      <c r="J7111" s="2">
        <f t="shared" si="229"/>
        <v>1</v>
      </c>
    </row>
    <row r="7112" spans="1:10" s="1" customFormat="1" ht="15" customHeight="1" x14ac:dyDescent="0.2">
      <c r="A7112" s="8" t="s">
        <v>3324</v>
      </c>
      <c r="B7112" s="8" t="s">
        <v>3325</v>
      </c>
      <c r="C7112" s="8" t="s">
        <v>3367</v>
      </c>
      <c r="D7112" s="8" t="s">
        <v>3368</v>
      </c>
      <c r="E7112" s="2">
        <v>2</v>
      </c>
      <c r="F7112" s="2">
        <v>2</v>
      </c>
      <c r="G7112" s="2">
        <f t="shared" si="230"/>
        <v>0</v>
      </c>
      <c r="H7112" s="9">
        <v>44896</v>
      </c>
      <c r="I7112" s="2" t="s">
        <v>5891</v>
      </c>
      <c r="J7112" s="2">
        <f t="shared" si="229"/>
        <v>0</v>
      </c>
    </row>
    <row r="7113" spans="1:10" s="1" customFormat="1" ht="15" customHeight="1" x14ac:dyDescent="0.2">
      <c r="A7113" s="10" t="s">
        <v>3324</v>
      </c>
      <c r="B7113" s="10" t="s">
        <v>3385</v>
      </c>
      <c r="C7113" s="10" t="s">
        <v>3583</v>
      </c>
      <c r="D7113" s="10" t="s">
        <v>3584</v>
      </c>
      <c r="E7113" s="2">
        <v>1</v>
      </c>
      <c r="F7113" s="2">
        <v>1</v>
      </c>
      <c r="G7113" s="2">
        <f t="shared" si="230"/>
        <v>0</v>
      </c>
      <c r="H7113" s="9">
        <v>44896</v>
      </c>
      <c r="I7113" s="2" t="s">
        <v>5891</v>
      </c>
      <c r="J7113" s="2">
        <f t="shared" si="229"/>
        <v>0</v>
      </c>
    </row>
    <row r="7114" spans="1:10" s="1" customFormat="1" ht="15" customHeight="1" x14ac:dyDescent="0.2">
      <c r="A7114" s="8" t="s">
        <v>3324</v>
      </c>
      <c r="B7114" s="8" t="s">
        <v>3385</v>
      </c>
      <c r="C7114" s="8" t="s">
        <v>3583</v>
      </c>
      <c r="D7114" s="8" t="s">
        <v>3584</v>
      </c>
      <c r="E7114" s="2">
        <v>6</v>
      </c>
      <c r="F7114" s="2">
        <v>6</v>
      </c>
      <c r="G7114" s="2">
        <f t="shared" si="230"/>
        <v>0</v>
      </c>
      <c r="H7114" s="9">
        <v>44896</v>
      </c>
      <c r="I7114" s="2" t="s">
        <v>5891</v>
      </c>
      <c r="J7114" s="2">
        <f t="shared" si="229"/>
        <v>0</v>
      </c>
    </row>
    <row r="7115" spans="1:10" s="1" customFormat="1" ht="15" customHeight="1" x14ac:dyDescent="0.2">
      <c r="A7115" s="8" t="s">
        <v>3324</v>
      </c>
      <c r="B7115" s="8" t="s">
        <v>3325</v>
      </c>
      <c r="C7115" s="8" t="s">
        <v>3529</v>
      </c>
      <c r="D7115" s="24" t="s">
        <v>3530</v>
      </c>
      <c r="E7115" s="2">
        <v>25</v>
      </c>
      <c r="F7115" s="2">
        <v>30</v>
      </c>
      <c r="G7115" s="2">
        <f t="shared" si="230"/>
        <v>5</v>
      </c>
      <c r="H7115" s="9">
        <v>44896</v>
      </c>
      <c r="I7115" s="2" t="s">
        <v>5891</v>
      </c>
      <c r="J7115" s="2">
        <f t="shared" si="229"/>
        <v>1</v>
      </c>
    </row>
    <row r="7116" spans="1:10" s="1" customFormat="1" ht="15" customHeight="1" x14ac:dyDescent="0.2">
      <c r="A7116" s="8" t="s">
        <v>3324</v>
      </c>
      <c r="B7116" s="8" t="s">
        <v>3325</v>
      </c>
      <c r="C7116" s="8" t="s">
        <v>7276</v>
      </c>
      <c r="D7116" s="8" t="s">
        <v>7277</v>
      </c>
      <c r="E7116" s="2">
        <v>2</v>
      </c>
      <c r="F7116" s="2">
        <v>2</v>
      </c>
      <c r="G7116" s="2">
        <f t="shared" si="230"/>
        <v>0</v>
      </c>
      <c r="H7116" s="9">
        <v>44896</v>
      </c>
      <c r="I7116" s="2" t="s">
        <v>5891</v>
      </c>
      <c r="J7116" s="2">
        <f t="shared" si="229"/>
        <v>0</v>
      </c>
    </row>
    <row r="7117" spans="1:10" s="1" customFormat="1" ht="15" customHeight="1" x14ac:dyDescent="0.2">
      <c r="A7117" s="10" t="s">
        <v>3324</v>
      </c>
      <c r="B7117" s="10" t="s">
        <v>3325</v>
      </c>
      <c r="C7117" s="10" t="s">
        <v>4345</v>
      </c>
      <c r="D7117" s="10" t="s">
        <v>4346</v>
      </c>
      <c r="E7117" s="2">
        <v>13</v>
      </c>
      <c r="F7117" s="2">
        <v>13</v>
      </c>
      <c r="G7117" s="2">
        <f t="shared" si="230"/>
        <v>0</v>
      </c>
      <c r="H7117" s="9">
        <v>44896</v>
      </c>
      <c r="I7117" s="2" t="s">
        <v>5891</v>
      </c>
      <c r="J7117" s="2">
        <f t="shared" si="229"/>
        <v>0</v>
      </c>
    </row>
    <row r="7118" spans="1:10" s="1" customFormat="1" ht="15" customHeight="1" x14ac:dyDescent="0.2">
      <c r="A7118" s="8" t="s">
        <v>3324</v>
      </c>
      <c r="B7118" s="8" t="s">
        <v>3325</v>
      </c>
      <c r="C7118" s="8" t="s">
        <v>7278</v>
      </c>
      <c r="D7118" s="8" t="s">
        <v>7279</v>
      </c>
      <c r="E7118" s="2">
        <v>20</v>
      </c>
      <c r="F7118" s="2">
        <v>20</v>
      </c>
      <c r="G7118" s="2">
        <f t="shared" si="230"/>
        <v>0</v>
      </c>
      <c r="H7118" s="9">
        <v>44896</v>
      </c>
      <c r="I7118" s="2" t="s">
        <v>5891</v>
      </c>
      <c r="J7118" s="2">
        <f t="shared" si="229"/>
        <v>0</v>
      </c>
    </row>
    <row r="7119" spans="1:10" s="1" customFormat="1" ht="15" customHeight="1" x14ac:dyDescent="0.2">
      <c r="A7119" s="10" t="s">
        <v>3324</v>
      </c>
      <c r="B7119" s="10" t="s">
        <v>3325</v>
      </c>
      <c r="C7119" s="10" t="s">
        <v>7280</v>
      </c>
      <c r="D7119" s="10" t="s">
        <v>7281</v>
      </c>
      <c r="E7119" s="2">
        <v>25</v>
      </c>
      <c r="F7119" s="2">
        <v>25</v>
      </c>
      <c r="G7119" s="2">
        <f t="shared" si="230"/>
        <v>0</v>
      </c>
      <c r="H7119" s="9">
        <v>44896</v>
      </c>
      <c r="I7119" s="2" t="s">
        <v>5891</v>
      </c>
      <c r="J7119" s="2">
        <f t="shared" si="229"/>
        <v>0</v>
      </c>
    </row>
    <row r="7120" spans="1:10" s="1" customFormat="1" ht="15" customHeight="1" x14ac:dyDescent="0.2">
      <c r="A7120" s="10" t="s">
        <v>3324</v>
      </c>
      <c r="B7120" s="10" t="s">
        <v>3325</v>
      </c>
      <c r="C7120" s="10" t="s">
        <v>7282</v>
      </c>
      <c r="D7120" s="10" t="s">
        <v>7283</v>
      </c>
      <c r="E7120" s="2">
        <v>100</v>
      </c>
      <c r="F7120" s="2">
        <v>100</v>
      </c>
      <c r="G7120" s="2">
        <f t="shared" si="230"/>
        <v>0</v>
      </c>
      <c r="H7120" s="9">
        <v>44896</v>
      </c>
      <c r="I7120" s="2" t="s">
        <v>5891</v>
      </c>
      <c r="J7120" s="2">
        <f t="shared" si="229"/>
        <v>0</v>
      </c>
    </row>
    <row r="7121" spans="1:10" s="1" customFormat="1" ht="15" customHeight="1" x14ac:dyDescent="0.2">
      <c r="A7121" s="8" t="s">
        <v>3324</v>
      </c>
      <c r="B7121" s="8" t="s">
        <v>3325</v>
      </c>
      <c r="C7121" s="8" t="s">
        <v>3359</v>
      </c>
      <c r="D7121" s="8" t="s">
        <v>3360</v>
      </c>
      <c r="E7121" s="2">
        <v>65</v>
      </c>
      <c r="F7121" s="2">
        <v>65</v>
      </c>
      <c r="G7121" s="2">
        <f t="shared" si="230"/>
        <v>0</v>
      </c>
      <c r="H7121" s="9">
        <v>44896</v>
      </c>
      <c r="I7121" s="2" t="s">
        <v>5891</v>
      </c>
      <c r="J7121" s="2">
        <f t="shared" si="229"/>
        <v>0</v>
      </c>
    </row>
    <row r="7122" spans="1:10" s="1" customFormat="1" ht="15" customHeight="1" x14ac:dyDescent="0.2">
      <c r="A7122" s="8" t="s">
        <v>3324</v>
      </c>
      <c r="B7122" s="8" t="s">
        <v>3325</v>
      </c>
      <c r="C7122" s="8" t="s">
        <v>3455</v>
      </c>
      <c r="D7122" s="8" t="s">
        <v>3456</v>
      </c>
      <c r="E7122" s="2">
        <v>1</v>
      </c>
      <c r="F7122" s="2">
        <v>1</v>
      </c>
      <c r="G7122" s="2">
        <f t="shared" si="230"/>
        <v>0</v>
      </c>
      <c r="H7122" s="9">
        <v>44896</v>
      </c>
      <c r="I7122" s="2" t="s">
        <v>5891</v>
      </c>
      <c r="J7122" s="2">
        <f t="shared" si="229"/>
        <v>0</v>
      </c>
    </row>
    <row r="7123" spans="1:10" s="1" customFormat="1" ht="15" customHeight="1" x14ac:dyDescent="0.2">
      <c r="A7123" s="8" t="s">
        <v>3324</v>
      </c>
      <c r="B7123" s="8" t="s">
        <v>3325</v>
      </c>
      <c r="C7123" s="8" t="s">
        <v>3445</v>
      </c>
      <c r="D7123" s="8" t="s">
        <v>3446</v>
      </c>
      <c r="E7123" s="2">
        <v>7</v>
      </c>
      <c r="F7123" s="2">
        <v>19</v>
      </c>
      <c r="G7123" s="2">
        <f t="shared" si="230"/>
        <v>12</v>
      </c>
      <c r="H7123" s="9">
        <v>44896</v>
      </c>
      <c r="I7123" s="2" t="s">
        <v>5891</v>
      </c>
      <c r="J7123" s="2">
        <f t="shared" si="229"/>
        <v>1</v>
      </c>
    </row>
    <row r="7124" spans="1:10" s="1" customFormat="1" ht="15" customHeight="1" x14ac:dyDescent="0.2">
      <c r="A7124" s="8" t="s">
        <v>3324</v>
      </c>
      <c r="B7124" s="8" t="s">
        <v>3328</v>
      </c>
      <c r="C7124" s="8" t="s">
        <v>3392</v>
      </c>
      <c r="D7124" s="8" t="s">
        <v>3393</v>
      </c>
      <c r="E7124" s="2">
        <v>121</v>
      </c>
      <c r="F7124" s="2">
        <v>150</v>
      </c>
      <c r="G7124" s="2">
        <f t="shared" si="230"/>
        <v>29</v>
      </c>
      <c r="H7124" s="9">
        <v>44896</v>
      </c>
      <c r="I7124" s="2" t="s">
        <v>5891</v>
      </c>
      <c r="J7124" s="2">
        <f t="shared" si="229"/>
        <v>1</v>
      </c>
    </row>
    <row r="7125" spans="1:10" s="1" customFormat="1" ht="15" customHeight="1" x14ac:dyDescent="0.2">
      <c r="A7125" s="8" t="s">
        <v>3324</v>
      </c>
      <c r="B7125" s="8" t="s">
        <v>3325</v>
      </c>
      <c r="C7125" s="8" t="s">
        <v>7284</v>
      </c>
      <c r="D7125" s="8" t="s">
        <v>7285</v>
      </c>
      <c r="E7125" s="2">
        <v>2</v>
      </c>
      <c r="F7125" s="2">
        <v>2</v>
      </c>
      <c r="G7125" s="2">
        <f t="shared" si="230"/>
        <v>0</v>
      </c>
      <c r="H7125" s="9">
        <v>44896</v>
      </c>
      <c r="I7125" s="2" t="s">
        <v>5891</v>
      </c>
      <c r="J7125" s="2">
        <f t="shared" si="229"/>
        <v>0</v>
      </c>
    </row>
    <row r="7126" spans="1:10" s="1" customFormat="1" ht="15" customHeight="1" x14ac:dyDescent="0.2">
      <c r="A7126" s="10" t="s">
        <v>3324</v>
      </c>
      <c r="B7126" s="10" t="s">
        <v>3325</v>
      </c>
      <c r="C7126" s="10" t="s">
        <v>4387</v>
      </c>
      <c r="D7126" s="10" t="s">
        <v>4388</v>
      </c>
      <c r="E7126" s="2">
        <v>152</v>
      </c>
      <c r="F7126" s="2">
        <v>152</v>
      </c>
      <c r="G7126" s="2">
        <f t="shared" si="230"/>
        <v>0</v>
      </c>
      <c r="H7126" s="9">
        <v>44896</v>
      </c>
      <c r="I7126" s="2" t="s">
        <v>5891</v>
      </c>
      <c r="J7126" s="2">
        <f t="shared" si="229"/>
        <v>0</v>
      </c>
    </row>
    <row r="7127" spans="1:10" s="1" customFormat="1" ht="15" customHeight="1" x14ac:dyDescent="0.2">
      <c r="A7127" s="8" t="s">
        <v>3324</v>
      </c>
      <c r="B7127" s="8" t="s">
        <v>3325</v>
      </c>
      <c r="C7127" s="8" t="s">
        <v>3603</v>
      </c>
      <c r="D7127" s="8" t="s">
        <v>3604</v>
      </c>
      <c r="E7127" s="2">
        <v>4</v>
      </c>
      <c r="F7127" s="2">
        <v>4</v>
      </c>
      <c r="G7127" s="2">
        <f t="shared" si="230"/>
        <v>0</v>
      </c>
      <c r="H7127" s="9">
        <v>44896</v>
      </c>
      <c r="I7127" s="2" t="s">
        <v>5891</v>
      </c>
      <c r="J7127" s="2">
        <f t="shared" si="229"/>
        <v>0</v>
      </c>
    </row>
    <row r="7128" spans="1:10" s="1" customFormat="1" ht="15" customHeight="1" x14ac:dyDescent="0.2">
      <c r="A7128" s="8" t="s">
        <v>3324</v>
      </c>
      <c r="B7128" s="8" t="s">
        <v>3325</v>
      </c>
      <c r="C7128" s="8" t="s">
        <v>3565</v>
      </c>
      <c r="D7128" s="8" t="s">
        <v>3566</v>
      </c>
      <c r="E7128" s="2">
        <v>131</v>
      </c>
      <c r="F7128" s="2">
        <v>131</v>
      </c>
      <c r="G7128" s="2">
        <f t="shared" si="230"/>
        <v>0</v>
      </c>
      <c r="H7128" s="9">
        <v>44896</v>
      </c>
      <c r="I7128" s="2" t="s">
        <v>5891</v>
      </c>
      <c r="J7128" s="2">
        <f t="shared" si="229"/>
        <v>0</v>
      </c>
    </row>
    <row r="7129" spans="1:10" s="1" customFormat="1" ht="15" customHeight="1" x14ac:dyDescent="0.2">
      <c r="A7129" s="10" t="s">
        <v>3324</v>
      </c>
      <c r="B7129" s="10" t="s">
        <v>3325</v>
      </c>
      <c r="C7129" s="10" t="s">
        <v>4393</v>
      </c>
      <c r="D7129" s="10" t="s">
        <v>4394</v>
      </c>
      <c r="E7129" s="2">
        <v>4</v>
      </c>
      <c r="F7129" s="2">
        <v>4</v>
      </c>
      <c r="G7129" s="2">
        <f t="shared" si="230"/>
        <v>0</v>
      </c>
      <c r="H7129" s="9">
        <v>44896</v>
      </c>
      <c r="I7129" s="2" t="s">
        <v>5891</v>
      </c>
      <c r="J7129" s="2">
        <f t="shared" si="229"/>
        <v>0</v>
      </c>
    </row>
    <row r="7130" spans="1:10" s="1" customFormat="1" ht="15" customHeight="1" x14ac:dyDescent="0.2">
      <c r="A7130" s="10" t="s">
        <v>3324</v>
      </c>
      <c r="B7130" s="10" t="s">
        <v>3416</v>
      </c>
      <c r="C7130" s="10" t="s">
        <v>3623</v>
      </c>
      <c r="D7130" s="10" t="s">
        <v>3624</v>
      </c>
      <c r="E7130" s="2">
        <v>21</v>
      </c>
      <c r="F7130" s="2">
        <v>21</v>
      </c>
      <c r="G7130" s="2">
        <f t="shared" si="230"/>
        <v>0</v>
      </c>
      <c r="H7130" s="9">
        <v>44896</v>
      </c>
      <c r="I7130" s="2" t="s">
        <v>5891</v>
      </c>
      <c r="J7130" s="2">
        <f t="shared" si="229"/>
        <v>0</v>
      </c>
    </row>
    <row r="7131" spans="1:10" s="1" customFormat="1" ht="15" customHeight="1" x14ac:dyDescent="0.2">
      <c r="A7131" s="8" t="s">
        <v>3324</v>
      </c>
      <c r="B7131" s="8" t="s">
        <v>3416</v>
      </c>
      <c r="C7131" s="8" t="s">
        <v>3623</v>
      </c>
      <c r="D7131" s="8" t="s">
        <v>3624</v>
      </c>
      <c r="E7131" s="2">
        <v>2</v>
      </c>
      <c r="F7131" s="2">
        <v>2</v>
      </c>
      <c r="G7131" s="2">
        <f t="shared" si="230"/>
        <v>0</v>
      </c>
      <c r="H7131" s="9">
        <v>44896</v>
      </c>
      <c r="I7131" s="2" t="s">
        <v>5891</v>
      </c>
      <c r="J7131" s="2">
        <f t="shared" si="229"/>
        <v>0</v>
      </c>
    </row>
    <row r="7132" spans="1:10" s="1" customFormat="1" ht="15" customHeight="1" x14ac:dyDescent="0.2">
      <c r="A7132" s="10" t="s">
        <v>3324</v>
      </c>
      <c r="B7132" s="10" t="s">
        <v>3325</v>
      </c>
      <c r="C7132" s="10" t="s">
        <v>4399</v>
      </c>
      <c r="D7132" s="10" t="s">
        <v>4400</v>
      </c>
      <c r="E7132" s="2">
        <v>1</v>
      </c>
      <c r="F7132" s="2">
        <v>1</v>
      </c>
      <c r="G7132" s="2">
        <f t="shared" si="230"/>
        <v>0</v>
      </c>
      <c r="H7132" s="9">
        <v>44896</v>
      </c>
      <c r="I7132" s="2" t="s">
        <v>5891</v>
      </c>
      <c r="J7132" s="2">
        <f t="shared" si="229"/>
        <v>0</v>
      </c>
    </row>
    <row r="7133" spans="1:10" s="1" customFormat="1" ht="15" customHeight="1" x14ac:dyDescent="0.2">
      <c r="A7133" s="8" t="s">
        <v>3324</v>
      </c>
      <c r="B7133" s="8" t="s">
        <v>3328</v>
      </c>
      <c r="C7133" s="8" t="s">
        <v>3461</v>
      </c>
      <c r="D7133" s="8" t="s">
        <v>3462</v>
      </c>
      <c r="E7133" s="2">
        <v>3</v>
      </c>
      <c r="F7133" s="2">
        <v>3</v>
      </c>
      <c r="G7133" s="2">
        <f t="shared" si="230"/>
        <v>0</v>
      </c>
      <c r="H7133" s="9">
        <v>44896</v>
      </c>
      <c r="I7133" s="2" t="s">
        <v>5891</v>
      </c>
      <c r="J7133" s="2">
        <f t="shared" si="229"/>
        <v>0</v>
      </c>
    </row>
    <row r="7134" spans="1:10" s="1" customFormat="1" ht="15" customHeight="1" x14ac:dyDescent="0.2">
      <c r="A7134" s="10" t="s">
        <v>3324</v>
      </c>
      <c r="B7134" s="10" t="s">
        <v>3325</v>
      </c>
      <c r="C7134" s="10" t="s">
        <v>3521</v>
      </c>
      <c r="D7134" s="10" t="s">
        <v>3522</v>
      </c>
      <c r="E7134" s="2">
        <v>2</v>
      </c>
      <c r="F7134" s="2">
        <v>2</v>
      </c>
      <c r="G7134" s="2">
        <f t="shared" si="230"/>
        <v>0</v>
      </c>
      <c r="H7134" s="9">
        <v>44896</v>
      </c>
      <c r="I7134" s="2" t="s">
        <v>5891</v>
      </c>
      <c r="J7134" s="2">
        <f t="shared" si="229"/>
        <v>0</v>
      </c>
    </row>
    <row r="7135" spans="1:10" s="1" customFormat="1" ht="15" customHeight="1" x14ac:dyDescent="0.2">
      <c r="A7135" s="8" t="s">
        <v>3324</v>
      </c>
      <c r="B7135" s="8" t="s">
        <v>3325</v>
      </c>
      <c r="C7135" s="8" t="s">
        <v>3521</v>
      </c>
      <c r="D7135" s="8" t="s">
        <v>3522</v>
      </c>
      <c r="E7135" s="2">
        <v>8</v>
      </c>
      <c r="F7135" s="2">
        <v>8</v>
      </c>
      <c r="G7135" s="2">
        <f t="shared" si="230"/>
        <v>0</v>
      </c>
      <c r="H7135" s="9">
        <v>44896</v>
      </c>
      <c r="I7135" s="2" t="s">
        <v>5891</v>
      </c>
      <c r="J7135" s="2">
        <f t="shared" si="229"/>
        <v>0</v>
      </c>
    </row>
    <row r="7136" spans="1:10" s="1" customFormat="1" ht="15" customHeight="1" x14ac:dyDescent="0.2">
      <c r="A7136" s="8" t="s">
        <v>3324</v>
      </c>
      <c r="B7136" s="8" t="s">
        <v>3325</v>
      </c>
      <c r="C7136" s="8" t="s">
        <v>7286</v>
      </c>
      <c r="D7136" s="8" t="s">
        <v>7287</v>
      </c>
      <c r="E7136" s="2">
        <v>1</v>
      </c>
      <c r="F7136" s="2">
        <v>1</v>
      </c>
      <c r="G7136" s="2">
        <f t="shared" si="230"/>
        <v>0</v>
      </c>
      <c r="H7136" s="9">
        <v>44896</v>
      </c>
      <c r="I7136" s="2" t="s">
        <v>5891</v>
      </c>
      <c r="J7136" s="2">
        <f t="shared" si="229"/>
        <v>0</v>
      </c>
    </row>
    <row r="7137" spans="1:10" s="1" customFormat="1" ht="15" customHeight="1" x14ac:dyDescent="0.2">
      <c r="A7137" s="10" t="s">
        <v>3324</v>
      </c>
      <c r="B7137" s="10" t="s">
        <v>3328</v>
      </c>
      <c r="C7137" s="10" t="s">
        <v>5451</v>
      </c>
      <c r="D7137" s="10" t="s">
        <v>5452</v>
      </c>
      <c r="E7137" s="2">
        <v>2</v>
      </c>
      <c r="F7137" s="2">
        <v>2</v>
      </c>
      <c r="G7137" s="2">
        <f t="shared" si="230"/>
        <v>0</v>
      </c>
      <c r="H7137" s="9">
        <v>44896</v>
      </c>
      <c r="I7137" s="2" t="s">
        <v>5891</v>
      </c>
      <c r="J7137" s="2">
        <f t="shared" si="229"/>
        <v>0</v>
      </c>
    </row>
    <row r="7138" spans="1:10" s="1" customFormat="1" ht="15" customHeight="1" x14ac:dyDescent="0.2">
      <c r="A7138" s="10" t="s">
        <v>3324</v>
      </c>
      <c r="B7138" s="10" t="s">
        <v>3325</v>
      </c>
      <c r="C7138" s="10" t="s">
        <v>7288</v>
      </c>
      <c r="D7138" s="10" t="s">
        <v>7289</v>
      </c>
      <c r="E7138" s="2">
        <v>18</v>
      </c>
      <c r="F7138" s="2">
        <v>18</v>
      </c>
      <c r="G7138" s="2">
        <f t="shared" si="230"/>
        <v>0</v>
      </c>
      <c r="H7138" s="9">
        <v>44896</v>
      </c>
      <c r="I7138" s="2" t="s">
        <v>5891</v>
      </c>
      <c r="J7138" s="2">
        <f t="shared" si="229"/>
        <v>0</v>
      </c>
    </row>
    <row r="7139" spans="1:10" s="1" customFormat="1" ht="15" customHeight="1" x14ac:dyDescent="0.2">
      <c r="A7139" s="8" t="s">
        <v>3324</v>
      </c>
      <c r="B7139" s="8" t="s">
        <v>3325</v>
      </c>
      <c r="C7139" s="8" t="s">
        <v>7290</v>
      </c>
      <c r="D7139" s="8" t="s">
        <v>7291</v>
      </c>
      <c r="E7139" s="2">
        <v>1</v>
      </c>
      <c r="F7139" s="2">
        <v>1</v>
      </c>
      <c r="G7139" s="2">
        <f t="shared" si="230"/>
        <v>0</v>
      </c>
      <c r="H7139" s="9">
        <v>44896</v>
      </c>
      <c r="I7139" s="2" t="s">
        <v>5891</v>
      </c>
      <c r="J7139" s="2">
        <f t="shared" si="229"/>
        <v>0</v>
      </c>
    </row>
    <row r="7140" spans="1:10" s="1" customFormat="1" ht="15" customHeight="1" x14ac:dyDescent="0.2">
      <c r="A7140" s="8" t="s">
        <v>3324</v>
      </c>
      <c r="B7140" s="8" t="s">
        <v>3325</v>
      </c>
      <c r="C7140" s="8" t="s">
        <v>3625</v>
      </c>
      <c r="D7140" s="8" t="s">
        <v>3626</v>
      </c>
      <c r="E7140" s="2">
        <v>1</v>
      </c>
      <c r="F7140" s="2">
        <v>1</v>
      </c>
      <c r="G7140" s="2">
        <f t="shared" si="230"/>
        <v>0</v>
      </c>
      <c r="H7140" s="9">
        <v>44896</v>
      </c>
      <c r="I7140" s="2" t="s">
        <v>5891</v>
      </c>
      <c r="J7140" s="2">
        <f t="shared" si="229"/>
        <v>0</v>
      </c>
    </row>
    <row r="7141" spans="1:10" s="1" customFormat="1" ht="15" customHeight="1" x14ac:dyDescent="0.2">
      <c r="A7141" s="10" t="s">
        <v>3324</v>
      </c>
      <c r="B7141" s="10" t="s">
        <v>3325</v>
      </c>
      <c r="C7141" s="10" t="s">
        <v>3396</v>
      </c>
      <c r="D7141" s="10" t="s">
        <v>3397</v>
      </c>
      <c r="E7141" s="2">
        <v>2</v>
      </c>
      <c r="F7141" s="2">
        <v>2</v>
      </c>
      <c r="G7141" s="2">
        <f t="shared" si="230"/>
        <v>0</v>
      </c>
      <c r="H7141" s="9">
        <v>44896</v>
      </c>
      <c r="I7141" s="2" t="s">
        <v>5891</v>
      </c>
      <c r="J7141" s="2">
        <f t="shared" si="229"/>
        <v>0</v>
      </c>
    </row>
    <row r="7142" spans="1:10" s="1" customFormat="1" ht="15" customHeight="1" x14ac:dyDescent="0.2">
      <c r="A7142" s="8" t="s">
        <v>3324</v>
      </c>
      <c r="B7142" s="8" t="s">
        <v>3325</v>
      </c>
      <c r="C7142" s="8" t="s">
        <v>3396</v>
      </c>
      <c r="D7142" s="8" t="s">
        <v>3397</v>
      </c>
      <c r="E7142" s="2">
        <v>2</v>
      </c>
      <c r="F7142" s="2">
        <v>2</v>
      </c>
      <c r="G7142" s="2">
        <f t="shared" si="230"/>
        <v>0</v>
      </c>
      <c r="H7142" s="9">
        <v>44896</v>
      </c>
      <c r="I7142" s="2" t="s">
        <v>5891</v>
      </c>
      <c r="J7142" s="2">
        <f t="shared" si="229"/>
        <v>0</v>
      </c>
    </row>
    <row r="7143" spans="1:10" s="1" customFormat="1" ht="15" customHeight="1" x14ac:dyDescent="0.2">
      <c r="A7143" s="8" t="s">
        <v>3324</v>
      </c>
      <c r="B7143" s="8" t="s">
        <v>3325</v>
      </c>
      <c r="C7143" s="8" t="s">
        <v>7292</v>
      </c>
      <c r="D7143" s="8" t="s">
        <v>7293</v>
      </c>
      <c r="E7143" s="2">
        <v>6</v>
      </c>
      <c r="F7143" s="2">
        <v>6</v>
      </c>
      <c r="G7143" s="2">
        <f t="shared" si="230"/>
        <v>0</v>
      </c>
      <c r="H7143" s="9">
        <v>44896</v>
      </c>
      <c r="I7143" s="2" t="s">
        <v>5891</v>
      </c>
      <c r="J7143" s="2">
        <f t="shared" si="229"/>
        <v>0</v>
      </c>
    </row>
    <row r="7144" spans="1:10" s="1" customFormat="1" ht="15" customHeight="1" x14ac:dyDescent="0.2">
      <c r="A7144" s="10" t="s">
        <v>3324</v>
      </c>
      <c r="B7144" s="10" t="s">
        <v>3440</v>
      </c>
      <c r="C7144" s="10" t="s">
        <v>7294</v>
      </c>
      <c r="D7144" s="10" t="s">
        <v>7295</v>
      </c>
      <c r="E7144" s="2">
        <v>11</v>
      </c>
      <c r="F7144" s="2">
        <v>11</v>
      </c>
      <c r="G7144" s="2">
        <f t="shared" si="230"/>
        <v>0</v>
      </c>
      <c r="H7144" s="9">
        <v>44896</v>
      </c>
      <c r="I7144" s="2" t="s">
        <v>5891</v>
      </c>
      <c r="J7144" s="2">
        <f t="shared" si="229"/>
        <v>0</v>
      </c>
    </row>
    <row r="7145" spans="1:10" s="1" customFormat="1" ht="15" customHeight="1" x14ac:dyDescent="0.2">
      <c r="A7145" s="10" t="s">
        <v>3324</v>
      </c>
      <c r="B7145" s="10" t="s">
        <v>3440</v>
      </c>
      <c r="C7145" s="10" t="s">
        <v>4403</v>
      </c>
      <c r="D7145" s="10" t="s">
        <v>4404</v>
      </c>
      <c r="E7145" s="2">
        <v>4</v>
      </c>
      <c r="F7145" s="2">
        <v>4</v>
      </c>
      <c r="G7145" s="2">
        <f t="shared" si="230"/>
        <v>0</v>
      </c>
      <c r="H7145" s="9">
        <v>44896</v>
      </c>
      <c r="I7145" s="2" t="s">
        <v>5891</v>
      </c>
      <c r="J7145" s="2">
        <f t="shared" si="229"/>
        <v>0</v>
      </c>
    </row>
    <row r="7146" spans="1:10" s="1" customFormat="1" ht="15" customHeight="1" x14ac:dyDescent="0.2">
      <c r="A7146" s="10" t="s">
        <v>3324</v>
      </c>
      <c r="B7146" s="10" t="s">
        <v>3440</v>
      </c>
      <c r="C7146" s="10" t="s">
        <v>3513</v>
      </c>
      <c r="D7146" s="10" t="s">
        <v>3514</v>
      </c>
      <c r="E7146" s="2">
        <v>7</v>
      </c>
      <c r="F7146" s="2">
        <v>7</v>
      </c>
      <c r="G7146" s="2">
        <f t="shared" si="230"/>
        <v>0</v>
      </c>
      <c r="H7146" s="9">
        <v>44896</v>
      </c>
      <c r="I7146" s="2" t="s">
        <v>5891</v>
      </c>
      <c r="J7146" s="2">
        <f t="shared" si="229"/>
        <v>0</v>
      </c>
    </row>
    <row r="7147" spans="1:10" s="1" customFormat="1" ht="15" customHeight="1" x14ac:dyDescent="0.2">
      <c r="A7147" s="8" t="s">
        <v>3324</v>
      </c>
      <c r="B7147" s="8" t="s">
        <v>3440</v>
      </c>
      <c r="C7147" s="8" t="s">
        <v>3513</v>
      </c>
      <c r="D7147" s="8" t="s">
        <v>3514</v>
      </c>
      <c r="E7147" s="2">
        <v>1</v>
      </c>
      <c r="F7147" s="2">
        <v>1</v>
      </c>
      <c r="G7147" s="2">
        <f t="shared" si="230"/>
        <v>0</v>
      </c>
      <c r="H7147" s="9">
        <v>44896</v>
      </c>
      <c r="I7147" s="2" t="s">
        <v>5891</v>
      </c>
      <c r="J7147" s="2">
        <f t="shared" si="229"/>
        <v>0</v>
      </c>
    </row>
    <row r="7148" spans="1:10" s="1" customFormat="1" ht="15" customHeight="1" x14ac:dyDescent="0.2">
      <c r="A7148" s="10" t="s">
        <v>3324</v>
      </c>
      <c r="B7148" s="10" t="s">
        <v>3440</v>
      </c>
      <c r="C7148" s="10" t="s">
        <v>4405</v>
      </c>
      <c r="D7148" s="10" t="s">
        <v>4406</v>
      </c>
      <c r="E7148" s="2">
        <v>4</v>
      </c>
      <c r="F7148" s="2">
        <v>4</v>
      </c>
      <c r="G7148" s="2">
        <f t="shared" si="230"/>
        <v>0</v>
      </c>
      <c r="H7148" s="9">
        <v>44896</v>
      </c>
      <c r="I7148" s="2" t="s">
        <v>5891</v>
      </c>
      <c r="J7148" s="2">
        <f t="shared" si="229"/>
        <v>0</v>
      </c>
    </row>
    <row r="7149" spans="1:10" s="1" customFormat="1" ht="15" customHeight="1" x14ac:dyDescent="0.2">
      <c r="A7149" s="8" t="s">
        <v>3324</v>
      </c>
      <c r="B7149" s="8" t="s">
        <v>3440</v>
      </c>
      <c r="C7149" s="8" t="s">
        <v>3541</v>
      </c>
      <c r="D7149" s="8" t="s">
        <v>3542</v>
      </c>
      <c r="E7149" s="2">
        <v>2</v>
      </c>
      <c r="F7149" s="2">
        <v>2</v>
      </c>
      <c r="G7149" s="2">
        <f t="shared" si="230"/>
        <v>0</v>
      </c>
      <c r="H7149" s="9">
        <v>44896</v>
      </c>
      <c r="I7149" s="2" t="s">
        <v>5891</v>
      </c>
      <c r="J7149" s="2">
        <f t="shared" si="229"/>
        <v>0</v>
      </c>
    </row>
    <row r="7150" spans="1:10" s="1" customFormat="1" ht="15" customHeight="1" x14ac:dyDescent="0.2">
      <c r="A7150" s="8" t="s">
        <v>3324</v>
      </c>
      <c r="B7150" s="8" t="s">
        <v>3440</v>
      </c>
      <c r="C7150" s="8" t="s">
        <v>7296</v>
      </c>
      <c r="D7150" s="8" t="s">
        <v>7297</v>
      </c>
      <c r="E7150" s="2">
        <v>1</v>
      </c>
      <c r="F7150" s="2">
        <v>1</v>
      </c>
      <c r="G7150" s="2">
        <f t="shared" si="230"/>
        <v>0</v>
      </c>
      <c r="H7150" s="9">
        <v>44896</v>
      </c>
      <c r="I7150" s="2" t="s">
        <v>5891</v>
      </c>
      <c r="J7150" s="2">
        <f t="shared" si="229"/>
        <v>0</v>
      </c>
    </row>
    <row r="7151" spans="1:10" s="1" customFormat="1" ht="15" customHeight="1" x14ac:dyDescent="0.2">
      <c r="A7151" s="10" t="s">
        <v>3324</v>
      </c>
      <c r="B7151" s="10" t="s">
        <v>3440</v>
      </c>
      <c r="C7151" s="10" t="s">
        <v>4407</v>
      </c>
      <c r="D7151" s="10" t="s">
        <v>4408</v>
      </c>
      <c r="E7151" s="2">
        <v>4</v>
      </c>
      <c r="F7151" s="2">
        <v>4</v>
      </c>
      <c r="G7151" s="2">
        <f t="shared" si="230"/>
        <v>0</v>
      </c>
      <c r="H7151" s="9">
        <v>44896</v>
      </c>
      <c r="I7151" s="2" t="s">
        <v>5891</v>
      </c>
      <c r="J7151" s="2">
        <f t="shared" ref="J7151:J7214" si="231">IF(G7151=0,0,1)</f>
        <v>0</v>
      </c>
    </row>
    <row r="7152" spans="1:10" s="1" customFormat="1" ht="15" customHeight="1" x14ac:dyDescent="0.2">
      <c r="A7152" s="10" t="s">
        <v>3324</v>
      </c>
      <c r="B7152" s="10" t="s">
        <v>3440</v>
      </c>
      <c r="C7152" s="10" t="s">
        <v>3607</v>
      </c>
      <c r="D7152" s="10" t="s">
        <v>3608</v>
      </c>
      <c r="E7152" s="2">
        <v>2</v>
      </c>
      <c r="F7152" s="2">
        <v>2</v>
      </c>
      <c r="G7152" s="2">
        <f t="shared" si="230"/>
        <v>0</v>
      </c>
      <c r="H7152" s="9">
        <v>44896</v>
      </c>
      <c r="I7152" s="2" t="s">
        <v>5891</v>
      </c>
      <c r="J7152" s="2">
        <f t="shared" si="231"/>
        <v>0</v>
      </c>
    </row>
    <row r="7153" spans="1:10" s="1" customFormat="1" ht="15" customHeight="1" x14ac:dyDescent="0.2">
      <c r="A7153" s="10" t="s">
        <v>3324</v>
      </c>
      <c r="B7153" s="10" t="s">
        <v>3440</v>
      </c>
      <c r="C7153" s="10" t="s">
        <v>4409</v>
      </c>
      <c r="D7153" s="10" t="s">
        <v>4410</v>
      </c>
      <c r="E7153" s="2">
        <v>3</v>
      </c>
      <c r="F7153" s="2">
        <v>3</v>
      </c>
      <c r="G7153" s="2">
        <f t="shared" si="230"/>
        <v>0</v>
      </c>
      <c r="H7153" s="9">
        <v>44896</v>
      </c>
      <c r="I7153" s="2" t="s">
        <v>5891</v>
      </c>
      <c r="J7153" s="2">
        <f t="shared" si="231"/>
        <v>0</v>
      </c>
    </row>
    <row r="7154" spans="1:10" s="1" customFormat="1" ht="15" customHeight="1" x14ac:dyDescent="0.2">
      <c r="A7154" s="10" t="s">
        <v>3324</v>
      </c>
      <c r="B7154" s="10" t="s">
        <v>3440</v>
      </c>
      <c r="C7154" s="10" t="s">
        <v>4411</v>
      </c>
      <c r="D7154" s="10" t="s">
        <v>4412</v>
      </c>
      <c r="E7154" s="2">
        <v>3</v>
      </c>
      <c r="F7154" s="2">
        <v>3</v>
      </c>
      <c r="G7154" s="2">
        <f t="shared" si="230"/>
        <v>0</v>
      </c>
      <c r="H7154" s="9">
        <v>44896</v>
      </c>
      <c r="I7154" s="2" t="s">
        <v>5891</v>
      </c>
      <c r="J7154" s="2">
        <f t="shared" si="231"/>
        <v>0</v>
      </c>
    </row>
    <row r="7155" spans="1:10" s="1" customFormat="1" ht="15" customHeight="1" x14ac:dyDescent="0.2">
      <c r="A7155" s="10" t="s">
        <v>3324</v>
      </c>
      <c r="B7155" s="10" t="s">
        <v>3440</v>
      </c>
      <c r="C7155" s="10" t="s">
        <v>4413</v>
      </c>
      <c r="D7155" s="10" t="s">
        <v>4414</v>
      </c>
      <c r="E7155" s="2">
        <v>1</v>
      </c>
      <c r="F7155" s="2">
        <v>1</v>
      </c>
      <c r="G7155" s="2">
        <f t="shared" si="230"/>
        <v>0</v>
      </c>
      <c r="H7155" s="9">
        <v>44896</v>
      </c>
      <c r="I7155" s="2" t="s">
        <v>5891</v>
      </c>
      <c r="J7155" s="2">
        <f t="shared" si="231"/>
        <v>0</v>
      </c>
    </row>
    <row r="7156" spans="1:10" s="1" customFormat="1" ht="15" customHeight="1" x14ac:dyDescent="0.2">
      <c r="A7156" s="10" t="s">
        <v>3324</v>
      </c>
      <c r="B7156" s="10" t="s">
        <v>3440</v>
      </c>
      <c r="C7156" s="10" t="s">
        <v>3593</v>
      </c>
      <c r="D7156" s="10" t="s">
        <v>3594</v>
      </c>
      <c r="E7156" s="2">
        <v>3</v>
      </c>
      <c r="F7156" s="2">
        <v>3</v>
      </c>
      <c r="G7156" s="2">
        <f t="shared" si="230"/>
        <v>0</v>
      </c>
      <c r="H7156" s="9">
        <v>44896</v>
      </c>
      <c r="I7156" s="2" t="s">
        <v>5891</v>
      </c>
      <c r="J7156" s="2">
        <f t="shared" si="231"/>
        <v>0</v>
      </c>
    </row>
    <row r="7157" spans="1:10" s="1" customFormat="1" ht="15" customHeight="1" x14ac:dyDescent="0.2">
      <c r="A7157" s="10" t="s">
        <v>3324</v>
      </c>
      <c r="B7157" s="10" t="s">
        <v>3440</v>
      </c>
      <c r="C7157" s="10" t="s">
        <v>4415</v>
      </c>
      <c r="D7157" s="10" t="s">
        <v>4416</v>
      </c>
      <c r="E7157" s="2">
        <v>16</v>
      </c>
      <c r="F7157" s="2">
        <v>16</v>
      </c>
      <c r="G7157" s="2">
        <f t="shared" si="230"/>
        <v>0</v>
      </c>
      <c r="H7157" s="9">
        <v>44896</v>
      </c>
      <c r="I7157" s="2" t="s">
        <v>5891</v>
      </c>
      <c r="J7157" s="2">
        <f t="shared" si="231"/>
        <v>0</v>
      </c>
    </row>
    <row r="7158" spans="1:10" s="1" customFormat="1" ht="15" customHeight="1" x14ac:dyDescent="0.2">
      <c r="A7158" s="8" t="s">
        <v>3324</v>
      </c>
      <c r="B7158" s="8" t="s">
        <v>3440</v>
      </c>
      <c r="C7158" s="8" t="s">
        <v>7298</v>
      </c>
      <c r="D7158" s="8" t="s">
        <v>7299</v>
      </c>
      <c r="E7158" s="2">
        <v>1</v>
      </c>
      <c r="F7158" s="2">
        <v>1</v>
      </c>
      <c r="G7158" s="2">
        <f t="shared" si="230"/>
        <v>0</v>
      </c>
      <c r="H7158" s="9">
        <v>44896</v>
      </c>
      <c r="I7158" s="2" t="s">
        <v>5891</v>
      </c>
      <c r="J7158" s="2">
        <f t="shared" si="231"/>
        <v>0</v>
      </c>
    </row>
    <row r="7159" spans="1:10" s="1" customFormat="1" ht="15" customHeight="1" x14ac:dyDescent="0.2">
      <c r="A7159" s="8" t="s">
        <v>3324</v>
      </c>
      <c r="B7159" s="8" t="s">
        <v>3440</v>
      </c>
      <c r="C7159" s="8" t="s">
        <v>3561</v>
      </c>
      <c r="D7159" s="8" t="s">
        <v>3562</v>
      </c>
      <c r="E7159" s="2">
        <v>4</v>
      </c>
      <c r="F7159" s="2">
        <v>4</v>
      </c>
      <c r="G7159" s="2">
        <f t="shared" ref="G7159:G7222" si="232">F7159-E7159</f>
        <v>0</v>
      </c>
      <c r="H7159" s="9">
        <v>44896</v>
      </c>
      <c r="I7159" s="2" t="s">
        <v>5891</v>
      </c>
      <c r="J7159" s="2">
        <f t="shared" si="231"/>
        <v>0</v>
      </c>
    </row>
    <row r="7160" spans="1:10" s="1" customFormat="1" ht="15" customHeight="1" x14ac:dyDescent="0.2">
      <c r="A7160" s="10" t="s">
        <v>3324</v>
      </c>
      <c r="B7160" s="10" t="s">
        <v>3440</v>
      </c>
      <c r="C7160" s="10" t="s">
        <v>4419</v>
      </c>
      <c r="D7160" s="10" t="s">
        <v>4420</v>
      </c>
      <c r="E7160" s="2">
        <v>2</v>
      </c>
      <c r="F7160" s="2">
        <v>2</v>
      </c>
      <c r="G7160" s="2">
        <f t="shared" si="232"/>
        <v>0</v>
      </c>
      <c r="H7160" s="9">
        <v>44896</v>
      </c>
      <c r="I7160" s="2" t="s">
        <v>5891</v>
      </c>
      <c r="J7160" s="2">
        <f t="shared" si="231"/>
        <v>0</v>
      </c>
    </row>
    <row r="7161" spans="1:10" s="1" customFormat="1" ht="15" customHeight="1" x14ac:dyDescent="0.2">
      <c r="A7161" s="8" t="s">
        <v>3324</v>
      </c>
      <c r="B7161" s="8" t="s">
        <v>3325</v>
      </c>
      <c r="C7161" s="8" t="s">
        <v>7300</v>
      </c>
      <c r="D7161" s="8" t="s">
        <v>7301</v>
      </c>
      <c r="E7161" s="2">
        <v>2</v>
      </c>
      <c r="F7161" s="2">
        <v>2</v>
      </c>
      <c r="G7161" s="2">
        <f t="shared" si="232"/>
        <v>0</v>
      </c>
      <c r="H7161" s="9">
        <v>44896</v>
      </c>
      <c r="I7161" s="2" t="s">
        <v>5891</v>
      </c>
      <c r="J7161" s="2">
        <f t="shared" si="231"/>
        <v>0</v>
      </c>
    </row>
    <row r="7162" spans="1:10" s="1" customFormat="1" ht="15" customHeight="1" x14ac:dyDescent="0.2">
      <c r="A7162" s="10" t="s">
        <v>3324</v>
      </c>
      <c r="B7162" s="10" t="s">
        <v>3325</v>
      </c>
      <c r="C7162" s="10" t="s">
        <v>7302</v>
      </c>
      <c r="D7162" s="10" t="s">
        <v>7303</v>
      </c>
      <c r="E7162" s="2">
        <v>2</v>
      </c>
      <c r="F7162" s="2">
        <v>2</v>
      </c>
      <c r="G7162" s="2">
        <f t="shared" si="232"/>
        <v>0</v>
      </c>
      <c r="H7162" s="9">
        <v>44896</v>
      </c>
      <c r="I7162" s="2" t="s">
        <v>5891</v>
      </c>
      <c r="J7162" s="2">
        <f t="shared" si="231"/>
        <v>0</v>
      </c>
    </row>
    <row r="7163" spans="1:10" s="1" customFormat="1" ht="15" customHeight="1" x14ac:dyDescent="0.2">
      <c r="A7163" s="10" t="s">
        <v>3324</v>
      </c>
      <c r="B7163" s="10" t="s">
        <v>3328</v>
      </c>
      <c r="C7163" s="10" t="s">
        <v>5453</v>
      </c>
      <c r="D7163" s="10" t="s">
        <v>5454</v>
      </c>
      <c r="E7163" s="2">
        <v>10</v>
      </c>
      <c r="F7163" s="2">
        <v>11</v>
      </c>
      <c r="G7163" s="2">
        <f t="shared" si="232"/>
        <v>1</v>
      </c>
      <c r="H7163" s="9">
        <v>44896</v>
      </c>
      <c r="I7163" s="2" t="s">
        <v>5891</v>
      </c>
      <c r="J7163" s="2">
        <f t="shared" si="231"/>
        <v>1</v>
      </c>
    </row>
    <row r="7164" spans="1:10" s="1" customFormat="1" ht="15" customHeight="1" x14ac:dyDescent="0.2">
      <c r="A7164" s="10" t="s">
        <v>3324</v>
      </c>
      <c r="B7164" s="10" t="s">
        <v>3385</v>
      </c>
      <c r="C7164" s="10" t="s">
        <v>4730</v>
      </c>
      <c r="D7164" s="10" t="s">
        <v>4731</v>
      </c>
      <c r="E7164" s="2">
        <v>12</v>
      </c>
      <c r="F7164" s="2">
        <v>12</v>
      </c>
      <c r="G7164" s="2">
        <f t="shared" si="232"/>
        <v>0</v>
      </c>
      <c r="H7164" s="9">
        <v>44896</v>
      </c>
      <c r="I7164" s="2" t="s">
        <v>5891</v>
      </c>
      <c r="J7164" s="2">
        <f t="shared" si="231"/>
        <v>0</v>
      </c>
    </row>
    <row r="7165" spans="1:10" s="1" customFormat="1" ht="15" customHeight="1" x14ac:dyDescent="0.2">
      <c r="A7165" s="8" t="s">
        <v>3324</v>
      </c>
      <c r="B7165" s="8" t="s">
        <v>7304</v>
      </c>
      <c r="C7165" s="8" t="s">
        <v>7305</v>
      </c>
      <c r="D7165" s="8" t="s">
        <v>7306</v>
      </c>
      <c r="E7165" s="2">
        <v>18</v>
      </c>
      <c r="F7165" s="2">
        <v>0</v>
      </c>
      <c r="G7165" s="2">
        <f t="shared" si="232"/>
        <v>-18</v>
      </c>
      <c r="H7165" s="9">
        <v>44896</v>
      </c>
      <c r="I7165" s="2" t="s">
        <v>5891</v>
      </c>
      <c r="J7165" s="2">
        <f t="shared" si="231"/>
        <v>1</v>
      </c>
    </row>
    <row r="7166" spans="1:10" s="1" customFormat="1" ht="15" customHeight="1" x14ac:dyDescent="0.2">
      <c r="A7166" s="10" t="s">
        <v>3324</v>
      </c>
      <c r="B7166" s="10" t="s">
        <v>3402</v>
      </c>
      <c r="C7166" s="10" t="s">
        <v>7307</v>
      </c>
      <c r="D7166" s="10" t="s">
        <v>7308</v>
      </c>
      <c r="E7166" s="2">
        <v>0.18</v>
      </c>
      <c r="F7166" s="2">
        <v>0.18</v>
      </c>
      <c r="G7166" s="2">
        <f t="shared" si="232"/>
        <v>0</v>
      </c>
      <c r="H7166" s="9">
        <v>44896</v>
      </c>
      <c r="I7166" s="2" t="s">
        <v>5891</v>
      </c>
      <c r="J7166" s="2">
        <f t="shared" si="231"/>
        <v>0</v>
      </c>
    </row>
    <row r="7167" spans="1:10" s="1" customFormat="1" ht="15" customHeight="1" x14ac:dyDescent="0.2">
      <c r="A7167" s="8" t="s">
        <v>3324</v>
      </c>
      <c r="B7167" s="8" t="s">
        <v>3328</v>
      </c>
      <c r="C7167" s="8" t="s">
        <v>3388</v>
      </c>
      <c r="D7167" s="8" t="s">
        <v>3389</v>
      </c>
      <c r="E7167" s="2">
        <v>2</v>
      </c>
      <c r="F7167" s="2">
        <v>2</v>
      </c>
      <c r="G7167" s="2">
        <f t="shared" si="232"/>
        <v>0</v>
      </c>
      <c r="H7167" s="9">
        <v>44896</v>
      </c>
      <c r="I7167" s="2" t="s">
        <v>5891</v>
      </c>
      <c r="J7167" s="2">
        <f t="shared" si="231"/>
        <v>0</v>
      </c>
    </row>
    <row r="7168" spans="1:10" s="1" customFormat="1" ht="15" customHeight="1" x14ac:dyDescent="0.2">
      <c r="A7168" s="8" t="s">
        <v>3324</v>
      </c>
      <c r="B7168" s="8" t="s">
        <v>3385</v>
      </c>
      <c r="C7168" s="8" t="s">
        <v>7309</v>
      </c>
      <c r="D7168" s="8" t="s">
        <v>7310</v>
      </c>
      <c r="E7168" s="2">
        <v>4</v>
      </c>
      <c r="F7168" s="2">
        <v>4</v>
      </c>
      <c r="G7168" s="2">
        <f t="shared" si="232"/>
        <v>0</v>
      </c>
      <c r="H7168" s="9">
        <v>44896</v>
      </c>
      <c r="I7168" s="2" t="s">
        <v>5891</v>
      </c>
      <c r="J7168" s="2">
        <f t="shared" si="231"/>
        <v>0</v>
      </c>
    </row>
    <row r="7169" spans="1:12" s="1" customFormat="1" ht="15" customHeight="1" x14ac:dyDescent="0.2">
      <c r="A7169" s="8" t="s">
        <v>3324</v>
      </c>
      <c r="B7169" s="8" t="s">
        <v>3325</v>
      </c>
      <c r="C7169" s="8" t="s">
        <v>3531</v>
      </c>
      <c r="D7169" s="8" t="s">
        <v>3532</v>
      </c>
      <c r="E7169" s="2">
        <v>1</v>
      </c>
      <c r="F7169" s="2">
        <v>2</v>
      </c>
      <c r="G7169" s="2">
        <f t="shared" si="232"/>
        <v>1</v>
      </c>
      <c r="H7169" s="9">
        <v>44896</v>
      </c>
      <c r="I7169" s="2" t="s">
        <v>5891</v>
      </c>
      <c r="J7169" s="2">
        <f t="shared" si="231"/>
        <v>1</v>
      </c>
    </row>
    <row r="7170" spans="1:12" s="1" customFormat="1" ht="15" customHeight="1" x14ac:dyDescent="0.2">
      <c r="A7170" s="2" t="s">
        <v>3629</v>
      </c>
      <c r="B7170" s="2" t="s">
        <v>3630</v>
      </c>
      <c r="C7170" s="2" t="s">
        <v>3633</v>
      </c>
      <c r="D7170" s="2" t="s">
        <v>3634</v>
      </c>
      <c r="E7170" s="2">
        <v>1</v>
      </c>
      <c r="F7170" s="2">
        <v>1</v>
      </c>
      <c r="G7170" s="2">
        <f t="shared" si="232"/>
        <v>0</v>
      </c>
      <c r="H7170" s="9">
        <v>44896</v>
      </c>
      <c r="I7170" s="2" t="s">
        <v>5891</v>
      </c>
      <c r="J7170" s="2">
        <f t="shared" si="231"/>
        <v>0</v>
      </c>
    </row>
    <row r="7171" spans="1:12" s="1" customFormat="1" ht="15" customHeight="1" x14ac:dyDescent="0.2">
      <c r="A7171" s="2" t="s">
        <v>3629</v>
      </c>
      <c r="B7171" s="2" t="s">
        <v>3630</v>
      </c>
      <c r="C7171" s="2" t="s">
        <v>3635</v>
      </c>
      <c r="D7171" s="2" t="s">
        <v>3636</v>
      </c>
      <c r="E7171" s="2">
        <v>1</v>
      </c>
      <c r="F7171" s="2">
        <v>1</v>
      </c>
      <c r="G7171" s="2">
        <f t="shared" si="232"/>
        <v>0</v>
      </c>
      <c r="H7171" s="9">
        <v>44896</v>
      </c>
      <c r="I7171" s="2" t="s">
        <v>5891</v>
      </c>
      <c r="J7171" s="2">
        <f t="shared" si="231"/>
        <v>0</v>
      </c>
    </row>
    <row r="7172" spans="1:12" s="1" customFormat="1" ht="15" customHeight="1" x14ac:dyDescent="0.2">
      <c r="A7172" s="2" t="s">
        <v>3629</v>
      </c>
      <c r="B7172" s="2" t="s">
        <v>3630</v>
      </c>
      <c r="C7172" s="2" t="s">
        <v>7358</v>
      </c>
      <c r="D7172" s="2" t="s">
        <v>7359</v>
      </c>
      <c r="E7172" s="2">
        <v>1</v>
      </c>
      <c r="F7172" s="2">
        <v>1</v>
      </c>
      <c r="G7172" s="2">
        <f t="shared" si="232"/>
        <v>0</v>
      </c>
      <c r="H7172" s="9">
        <v>44896</v>
      </c>
      <c r="I7172" s="2" t="s">
        <v>5891</v>
      </c>
      <c r="J7172" s="2">
        <f t="shared" si="231"/>
        <v>0</v>
      </c>
    </row>
    <row r="7173" spans="1:12" s="1" customFormat="1" ht="15" customHeight="1" x14ac:dyDescent="0.2">
      <c r="A7173" s="2" t="s">
        <v>3629</v>
      </c>
      <c r="B7173" s="2" t="s">
        <v>3630</v>
      </c>
      <c r="C7173" s="2" t="s">
        <v>7360</v>
      </c>
      <c r="D7173" s="2" t="s">
        <v>7361</v>
      </c>
      <c r="E7173" s="2">
        <v>1</v>
      </c>
      <c r="F7173" s="2">
        <v>1</v>
      </c>
      <c r="G7173" s="2">
        <f t="shared" si="232"/>
        <v>0</v>
      </c>
      <c r="H7173" s="9">
        <v>44896</v>
      </c>
      <c r="I7173" s="2" t="s">
        <v>5891</v>
      </c>
      <c r="J7173" s="2">
        <f t="shared" si="231"/>
        <v>0</v>
      </c>
    </row>
    <row r="7174" spans="1:12" x14ac:dyDescent="0.25">
      <c r="A7174" s="2" t="s">
        <v>1684</v>
      </c>
      <c r="B7174" s="2" t="s">
        <v>1684</v>
      </c>
      <c r="C7174" s="2" t="s">
        <v>3737</v>
      </c>
      <c r="D7174" s="50" t="s">
        <v>699</v>
      </c>
      <c r="E7174" s="2">
        <v>232</v>
      </c>
      <c r="F7174" s="2">
        <v>233.47</v>
      </c>
      <c r="G7174" s="2">
        <f t="shared" si="232"/>
        <v>1.4699999999999989</v>
      </c>
      <c r="H7174" s="9">
        <v>44927</v>
      </c>
      <c r="I7174" s="2" t="s">
        <v>33</v>
      </c>
      <c r="J7174" s="2">
        <f t="shared" si="231"/>
        <v>1</v>
      </c>
      <c r="K7174" s="33"/>
      <c r="L7174" s="33"/>
    </row>
    <row r="7175" spans="1:12" s="1" customFormat="1" ht="15" customHeight="1" x14ac:dyDescent="0.2">
      <c r="A7175" s="2" t="s">
        <v>4545</v>
      </c>
      <c r="B7175" s="2" t="s">
        <v>4545</v>
      </c>
      <c r="C7175" s="7" t="s">
        <v>4546</v>
      </c>
      <c r="D7175" s="18" t="s">
        <v>7362</v>
      </c>
      <c r="E7175" s="2">
        <v>1100</v>
      </c>
      <c r="F7175" s="2">
        <v>1000</v>
      </c>
      <c r="G7175" s="2">
        <f>F7175-E7175</f>
        <v>-100</v>
      </c>
      <c r="H7175" s="9">
        <v>44927</v>
      </c>
      <c r="I7175" s="2" t="s">
        <v>33</v>
      </c>
      <c r="J7175" s="2">
        <f t="shared" si="231"/>
        <v>1</v>
      </c>
    </row>
    <row r="7176" spans="1:12" s="1" customFormat="1" ht="15" customHeight="1" x14ac:dyDescent="0.2">
      <c r="A7176" s="2" t="s">
        <v>4545</v>
      </c>
      <c r="B7176" s="2" t="s">
        <v>4545</v>
      </c>
      <c r="C7176" s="7" t="s">
        <v>4548</v>
      </c>
      <c r="D7176" s="18" t="s">
        <v>7363</v>
      </c>
      <c r="E7176" s="2">
        <v>800</v>
      </c>
      <c r="F7176" s="2">
        <v>500</v>
      </c>
      <c r="G7176" s="2">
        <f t="shared" si="232"/>
        <v>-300</v>
      </c>
      <c r="H7176" s="9">
        <v>44927</v>
      </c>
      <c r="I7176" s="2" t="s">
        <v>33</v>
      </c>
      <c r="J7176" s="2">
        <f t="shared" si="231"/>
        <v>1</v>
      </c>
    </row>
    <row r="7177" spans="1:12" s="1" customFormat="1" ht="15" customHeight="1" x14ac:dyDescent="0.2">
      <c r="A7177" s="2" t="s">
        <v>4545</v>
      </c>
      <c r="B7177" s="2" t="s">
        <v>4545</v>
      </c>
      <c r="C7177" s="7" t="s">
        <v>4550</v>
      </c>
      <c r="D7177" s="18" t="s">
        <v>7364</v>
      </c>
      <c r="E7177" s="2">
        <v>4800</v>
      </c>
      <c r="F7177" s="2">
        <v>4400</v>
      </c>
      <c r="G7177" s="2">
        <f t="shared" si="232"/>
        <v>-400</v>
      </c>
      <c r="H7177" s="9">
        <v>44927</v>
      </c>
      <c r="I7177" s="2" t="s">
        <v>33</v>
      </c>
      <c r="J7177" s="2">
        <f t="shared" si="231"/>
        <v>1</v>
      </c>
    </row>
    <row r="7178" spans="1:12" s="1" customFormat="1" ht="15" customHeight="1" x14ac:dyDescent="0.2">
      <c r="A7178" s="2" t="s">
        <v>4545</v>
      </c>
      <c r="B7178" s="2" t="s">
        <v>4545</v>
      </c>
      <c r="C7178" s="7" t="s">
        <v>4552</v>
      </c>
      <c r="D7178" s="18" t="s">
        <v>7365</v>
      </c>
      <c r="E7178" s="2">
        <v>700</v>
      </c>
      <c r="F7178" s="2">
        <v>0</v>
      </c>
      <c r="G7178" s="2">
        <f t="shared" si="232"/>
        <v>-700</v>
      </c>
      <c r="H7178" s="9">
        <v>44927</v>
      </c>
      <c r="I7178" s="2" t="s">
        <v>33</v>
      </c>
      <c r="J7178" s="2">
        <f t="shared" si="231"/>
        <v>1</v>
      </c>
    </row>
    <row r="7179" spans="1:12" s="1" customFormat="1" ht="15" customHeight="1" x14ac:dyDescent="0.2">
      <c r="A7179" s="2" t="s">
        <v>4545</v>
      </c>
      <c r="B7179" s="2" t="s">
        <v>4545</v>
      </c>
      <c r="C7179" s="7" t="s">
        <v>4554</v>
      </c>
      <c r="D7179" s="18" t="s">
        <v>7366</v>
      </c>
      <c r="E7179" s="2">
        <v>250</v>
      </c>
      <c r="F7179" s="2">
        <v>250</v>
      </c>
      <c r="G7179" s="2">
        <f t="shared" si="232"/>
        <v>0</v>
      </c>
      <c r="H7179" s="9">
        <v>44927</v>
      </c>
      <c r="I7179" s="2" t="s">
        <v>33</v>
      </c>
      <c r="J7179" s="2">
        <f t="shared" si="231"/>
        <v>0</v>
      </c>
    </row>
    <row r="7180" spans="1:12" s="1" customFormat="1" ht="15" customHeight="1" x14ac:dyDescent="0.2">
      <c r="A7180" s="2" t="s">
        <v>1684</v>
      </c>
      <c r="B7180" s="2" t="s">
        <v>1684</v>
      </c>
      <c r="C7180" s="2" t="s">
        <v>4055</v>
      </c>
      <c r="D7180" s="18" t="s">
        <v>4056</v>
      </c>
      <c r="E7180" s="2">
        <v>5.4799999999999995</v>
      </c>
      <c r="F7180" s="2">
        <v>5.4799999999999995</v>
      </c>
      <c r="G7180" s="2">
        <f t="shared" si="232"/>
        <v>0</v>
      </c>
      <c r="H7180" s="9">
        <v>44927</v>
      </c>
      <c r="I7180" s="2" t="s">
        <v>33</v>
      </c>
      <c r="J7180" s="2">
        <f t="shared" si="231"/>
        <v>0</v>
      </c>
    </row>
    <row r="7181" spans="1:12" s="1" customFormat="1" ht="15" customHeight="1" x14ac:dyDescent="0.2">
      <c r="A7181" s="2" t="s">
        <v>1684</v>
      </c>
      <c r="B7181" s="2" t="s">
        <v>1684</v>
      </c>
      <c r="C7181" s="7" t="s">
        <v>4057</v>
      </c>
      <c r="D7181" s="18" t="s">
        <v>707</v>
      </c>
      <c r="E7181" s="2">
        <v>6.21</v>
      </c>
      <c r="F7181" s="2">
        <v>8.4749999999999996</v>
      </c>
      <c r="G7181" s="2">
        <f t="shared" si="232"/>
        <v>2.2649999999999997</v>
      </c>
      <c r="H7181" s="9">
        <v>44927</v>
      </c>
      <c r="I7181" s="2" t="s">
        <v>33</v>
      </c>
      <c r="J7181" s="2">
        <f t="shared" si="231"/>
        <v>1</v>
      </c>
    </row>
    <row r="7182" spans="1:12" s="1" customFormat="1" ht="15" customHeight="1" x14ac:dyDescent="0.2">
      <c r="A7182" s="2" t="s">
        <v>1684</v>
      </c>
      <c r="B7182" s="2" t="s">
        <v>1684</v>
      </c>
      <c r="C7182" s="2" t="s">
        <v>2220</v>
      </c>
      <c r="D7182" s="50" t="s">
        <v>2221</v>
      </c>
      <c r="E7182" s="2">
        <v>5.21</v>
      </c>
      <c r="F7182" s="2">
        <v>5.21</v>
      </c>
      <c r="G7182" s="2">
        <f t="shared" si="232"/>
        <v>0</v>
      </c>
      <c r="H7182" s="9">
        <v>44927</v>
      </c>
      <c r="I7182" s="2" t="s">
        <v>33</v>
      </c>
      <c r="J7182" s="2">
        <f t="shared" si="231"/>
        <v>0</v>
      </c>
    </row>
    <row r="7183" spans="1:12" s="1" customFormat="1" ht="15" customHeight="1" x14ac:dyDescent="0.2">
      <c r="A7183" s="2" t="s">
        <v>4545</v>
      </c>
      <c r="B7183" s="2" t="s">
        <v>4545</v>
      </c>
      <c r="C7183" s="7" t="s">
        <v>4590</v>
      </c>
      <c r="D7183" s="18" t="s">
        <v>4591</v>
      </c>
      <c r="E7183" s="2">
        <v>3.82</v>
      </c>
      <c r="F7183" s="2">
        <v>2</v>
      </c>
      <c r="G7183" s="2">
        <f t="shared" si="232"/>
        <v>-1.8199999999999998</v>
      </c>
      <c r="H7183" s="9">
        <v>44927</v>
      </c>
      <c r="I7183" s="2" t="s">
        <v>33</v>
      </c>
      <c r="J7183" s="2">
        <f t="shared" si="231"/>
        <v>1</v>
      </c>
    </row>
    <row r="7184" spans="1:12" s="1" customFormat="1" ht="15" customHeight="1" x14ac:dyDescent="0.2">
      <c r="A7184" s="2" t="s">
        <v>4277</v>
      </c>
      <c r="B7184" s="2" t="s">
        <v>4277</v>
      </c>
      <c r="C7184" s="8" t="s">
        <v>7367</v>
      </c>
      <c r="D7184" s="50" t="s">
        <v>7368</v>
      </c>
      <c r="E7184" s="2">
        <v>50</v>
      </c>
      <c r="F7184" s="2">
        <v>47</v>
      </c>
      <c r="G7184" s="2">
        <f t="shared" si="232"/>
        <v>-3</v>
      </c>
      <c r="H7184" s="9">
        <v>44927</v>
      </c>
      <c r="I7184" s="2" t="s">
        <v>33</v>
      </c>
      <c r="J7184" s="2">
        <f t="shared" si="231"/>
        <v>1</v>
      </c>
    </row>
    <row r="7185" spans="1:10" s="1" customFormat="1" ht="15" customHeight="1" x14ac:dyDescent="0.2">
      <c r="A7185" s="2" t="s">
        <v>1538</v>
      </c>
      <c r="B7185" s="8" t="s">
        <v>1538</v>
      </c>
      <c r="C7185" s="8" t="s">
        <v>1868</v>
      </c>
      <c r="D7185" s="50" t="s">
        <v>687</v>
      </c>
      <c r="E7185" s="2">
        <v>4.2027000000000001</v>
      </c>
      <c r="F7185" s="2">
        <v>4.7449000000000003</v>
      </c>
      <c r="G7185" s="2">
        <f t="shared" si="232"/>
        <v>0.54220000000000024</v>
      </c>
      <c r="H7185" s="9">
        <v>44927</v>
      </c>
      <c r="I7185" s="2" t="s">
        <v>33</v>
      </c>
      <c r="J7185" s="2">
        <f t="shared" si="231"/>
        <v>1</v>
      </c>
    </row>
    <row r="7186" spans="1:10" s="1" customFormat="1" ht="15" customHeight="1" x14ac:dyDescent="0.2">
      <c r="A7186" s="2" t="s">
        <v>1538</v>
      </c>
      <c r="B7186" s="8" t="s">
        <v>1538</v>
      </c>
      <c r="C7186" s="8" t="s">
        <v>1996</v>
      </c>
      <c r="D7186" s="50" t="s">
        <v>1997</v>
      </c>
      <c r="E7186" s="2">
        <v>26.200600000000001</v>
      </c>
      <c r="F7186" s="2">
        <v>28.098099999999999</v>
      </c>
      <c r="G7186" s="2">
        <f t="shared" si="232"/>
        <v>1.8974999999999973</v>
      </c>
      <c r="H7186" s="9">
        <v>44927</v>
      </c>
      <c r="I7186" s="2" t="s">
        <v>33</v>
      </c>
      <c r="J7186" s="2">
        <f t="shared" si="231"/>
        <v>1</v>
      </c>
    </row>
    <row r="7187" spans="1:10" s="1" customFormat="1" ht="15" customHeight="1" x14ac:dyDescent="0.2">
      <c r="A7187" s="2" t="s">
        <v>1538</v>
      </c>
      <c r="B7187" s="8" t="s">
        <v>1538</v>
      </c>
      <c r="C7187" s="8" t="s">
        <v>2006</v>
      </c>
      <c r="D7187" s="50" t="s">
        <v>2007</v>
      </c>
      <c r="E7187" s="2">
        <v>12.588800000000001</v>
      </c>
      <c r="F7187" s="2">
        <v>12.588800000000001</v>
      </c>
      <c r="G7187" s="2">
        <f t="shared" si="232"/>
        <v>0</v>
      </c>
      <c r="H7187" s="9">
        <v>44927</v>
      </c>
      <c r="I7187" s="2" t="s">
        <v>33</v>
      </c>
      <c r="J7187" s="2">
        <f t="shared" si="231"/>
        <v>0</v>
      </c>
    </row>
    <row r="7188" spans="1:10" s="1" customFormat="1" ht="15" customHeight="1" x14ac:dyDescent="0.2">
      <c r="A7188" s="2" t="s">
        <v>1538</v>
      </c>
      <c r="B7188" s="8" t="s">
        <v>1538</v>
      </c>
      <c r="C7188" s="8" t="s">
        <v>2008</v>
      </c>
      <c r="D7188" s="50" t="s">
        <v>2009</v>
      </c>
      <c r="E7188" s="2">
        <v>9.0205000000000002</v>
      </c>
      <c r="F7188" s="2">
        <v>9.0205000000000002</v>
      </c>
      <c r="G7188" s="2">
        <f t="shared" si="232"/>
        <v>0</v>
      </c>
      <c r="H7188" s="9">
        <v>44927</v>
      </c>
      <c r="I7188" s="2" t="s">
        <v>33</v>
      </c>
      <c r="J7188" s="2">
        <f t="shared" si="231"/>
        <v>0</v>
      </c>
    </row>
    <row r="7189" spans="1:10" s="1" customFormat="1" ht="15" customHeight="1" x14ac:dyDescent="0.2">
      <c r="A7189" s="2" t="s">
        <v>1538</v>
      </c>
      <c r="B7189" s="8" t="s">
        <v>1538</v>
      </c>
      <c r="C7189" s="8" t="s">
        <v>2014</v>
      </c>
      <c r="D7189" s="50" t="s">
        <v>7369</v>
      </c>
      <c r="E7189" s="2">
        <v>5.1960000000000006</v>
      </c>
      <c r="F7189" s="2">
        <v>4.6360000000000001</v>
      </c>
      <c r="G7189" s="2">
        <f t="shared" si="232"/>
        <v>-0.5600000000000005</v>
      </c>
      <c r="H7189" s="9">
        <v>44927</v>
      </c>
      <c r="I7189" s="2" t="s">
        <v>33</v>
      </c>
      <c r="J7189" s="2">
        <f t="shared" si="231"/>
        <v>1</v>
      </c>
    </row>
    <row r="7190" spans="1:10" s="1" customFormat="1" ht="15" customHeight="1" x14ac:dyDescent="0.2">
      <c r="A7190" s="2" t="s">
        <v>1538</v>
      </c>
      <c r="B7190" s="8" t="s">
        <v>1538</v>
      </c>
      <c r="C7190" s="8" t="s">
        <v>7370</v>
      </c>
      <c r="D7190" s="50" t="s">
        <v>7371</v>
      </c>
      <c r="E7190" s="2">
        <v>18.175699999999999</v>
      </c>
      <c r="F7190" s="2">
        <v>18.175999999999998</v>
      </c>
      <c r="G7190" s="2">
        <f t="shared" si="232"/>
        <v>2.9999999999930083E-4</v>
      </c>
      <c r="H7190" s="9">
        <v>44927</v>
      </c>
      <c r="I7190" s="2" t="s">
        <v>33</v>
      </c>
      <c r="J7190" s="2">
        <f t="shared" si="231"/>
        <v>1</v>
      </c>
    </row>
    <row r="7191" spans="1:10" s="1" customFormat="1" ht="15" customHeight="1" x14ac:dyDescent="0.2">
      <c r="A7191" s="2" t="s">
        <v>1538</v>
      </c>
      <c r="B7191" s="8" t="s">
        <v>1538</v>
      </c>
      <c r="C7191" s="8" t="s">
        <v>1543</v>
      </c>
      <c r="D7191" s="50" t="s">
        <v>1544</v>
      </c>
      <c r="E7191" s="2">
        <v>1.204</v>
      </c>
      <c r="F7191" s="2">
        <v>1.0855999999999999</v>
      </c>
      <c r="G7191" s="2">
        <f t="shared" si="232"/>
        <v>-0.11840000000000006</v>
      </c>
      <c r="H7191" s="9">
        <v>44927</v>
      </c>
      <c r="I7191" s="2" t="s">
        <v>33</v>
      </c>
      <c r="J7191" s="2">
        <f t="shared" si="231"/>
        <v>1</v>
      </c>
    </row>
    <row r="7192" spans="1:10" s="1" customFormat="1" ht="15" customHeight="1" x14ac:dyDescent="0.2">
      <c r="A7192" s="2" t="s">
        <v>1684</v>
      </c>
      <c r="B7192" s="2" t="s">
        <v>1684</v>
      </c>
      <c r="C7192" s="7" t="s">
        <v>1709</v>
      </c>
      <c r="D7192" s="18" t="s">
        <v>1710</v>
      </c>
      <c r="E7192" s="2">
        <v>17.75</v>
      </c>
      <c r="F7192" s="2">
        <v>17.75</v>
      </c>
      <c r="G7192" s="2">
        <f t="shared" si="232"/>
        <v>0</v>
      </c>
      <c r="H7192" s="9">
        <v>44927</v>
      </c>
      <c r="I7192" s="2" t="s">
        <v>33</v>
      </c>
      <c r="J7192" s="2">
        <f t="shared" si="231"/>
        <v>0</v>
      </c>
    </row>
    <row r="7193" spans="1:10" s="1" customFormat="1" ht="15" customHeight="1" x14ac:dyDescent="0.2">
      <c r="A7193" s="2" t="s">
        <v>4545</v>
      </c>
      <c r="B7193" s="2" t="s">
        <v>4545</v>
      </c>
      <c r="C7193" s="7" t="s">
        <v>4594</v>
      </c>
      <c r="D7193" s="18" t="s">
        <v>4595</v>
      </c>
      <c r="E7193" s="2">
        <v>8</v>
      </c>
      <c r="F7193" s="2">
        <v>8</v>
      </c>
      <c r="G7193" s="2">
        <f t="shared" si="232"/>
        <v>0</v>
      </c>
      <c r="H7193" s="9">
        <v>44927</v>
      </c>
      <c r="I7193" s="2" t="s">
        <v>33</v>
      </c>
      <c r="J7193" s="2">
        <f t="shared" si="231"/>
        <v>0</v>
      </c>
    </row>
    <row r="7194" spans="1:10" s="1" customFormat="1" ht="15" customHeight="1" x14ac:dyDescent="0.2">
      <c r="A7194" s="2" t="s">
        <v>4545</v>
      </c>
      <c r="B7194" s="2" t="s">
        <v>4545</v>
      </c>
      <c r="C7194" s="7" t="s">
        <v>4596</v>
      </c>
      <c r="D7194" s="18" t="s">
        <v>4597</v>
      </c>
      <c r="E7194" s="2">
        <v>9</v>
      </c>
      <c r="F7194" s="2">
        <v>5</v>
      </c>
      <c r="G7194" s="2">
        <f t="shared" si="232"/>
        <v>-4</v>
      </c>
      <c r="H7194" s="9">
        <v>44927</v>
      </c>
      <c r="I7194" s="2" t="s">
        <v>33</v>
      </c>
      <c r="J7194" s="2">
        <f t="shared" si="231"/>
        <v>1</v>
      </c>
    </row>
    <row r="7195" spans="1:10" s="1" customFormat="1" ht="15" customHeight="1" x14ac:dyDescent="0.2">
      <c r="A7195" s="2" t="s">
        <v>3718</v>
      </c>
      <c r="B7195" s="2" t="s">
        <v>3718</v>
      </c>
      <c r="C7195" s="2" t="s">
        <v>4066</v>
      </c>
      <c r="D7195" s="50" t="s">
        <v>4067</v>
      </c>
      <c r="E7195" s="2">
        <v>546</v>
      </c>
      <c r="F7195" s="2">
        <v>546</v>
      </c>
      <c r="G7195" s="2">
        <f t="shared" si="232"/>
        <v>0</v>
      </c>
      <c r="H7195" s="9">
        <v>44927</v>
      </c>
      <c r="I7195" s="2" t="s">
        <v>33</v>
      </c>
      <c r="J7195" s="2">
        <f t="shared" si="231"/>
        <v>0</v>
      </c>
    </row>
    <row r="7196" spans="1:10" s="1" customFormat="1" ht="15" customHeight="1" x14ac:dyDescent="0.2">
      <c r="A7196" s="2" t="s">
        <v>1684</v>
      </c>
      <c r="B7196" s="2" t="s">
        <v>1684</v>
      </c>
      <c r="C7196" s="2" t="s">
        <v>3893</v>
      </c>
      <c r="D7196" s="18" t="s">
        <v>733</v>
      </c>
      <c r="E7196" s="2">
        <v>291.7</v>
      </c>
      <c r="F7196" s="2">
        <v>314.60000000000002</v>
      </c>
      <c r="G7196" s="2">
        <f t="shared" si="232"/>
        <v>22.900000000000034</v>
      </c>
      <c r="H7196" s="9">
        <v>44927</v>
      </c>
      <c r="I7196" s="2" t="s">
        <v>33</v>
      </c>
      <c r="J7196" s="2">
        <f t="shared" si="231"/>
        <v>1</v>
      </c>
    </row>
    <row r="7197" spans="1:10" s="1" customFormat="1" ht="15" customHeight="1" x14ac:dyDescent="0.2">
      <c r="A7197" s="7" t="s">
        <v>4545</v>
      </c>
      <c r="B7197" s="8" t="s">
        <v>4545</v>
      </c>
      <c r="C7197" s="8" t="s">
        <v>4598</v>
      </c>
      <c r="D7197" s="58" t="s">
        <v>4599</v>
      </c>
      <c r="E7197" s="2">
        <v>27</v>
      </c>
      <c r="F7197" s="2">
        <v>27</v>
      </c>
      <c r="G7197" s="2">
        <f t="shared" si="232"/>
        <v>0</v>
      </c>
      <c r="H7197" s="9">
        <v>44927</v>
      </c>
      <c r="I7197" s="2" t="s">
        <v>33</v>
      </c>
      <c r="J7197" s="2">
        <f t="shared" si="231"/>
        <v>0</v>
      </c>
    </row>
    <row r="7198" spans="1:10" s="1" customFormat="1" ht="15" customHeight="1" x14ac:dyDescent="0.2">
      <c r="A7198" s="34"/>
      <c r="B7198" s="2"/>
      <c r="C7198" s="8" t="s">
        <v>7372</v>
      </c>
      <c r="D7198" s="17" t="s">
        <v>7373</v>
      </c>
      <c r="E7198" s="2">
        <v>0</v>
      </c>
      <c r="F7198" s="2">
        <v>300</v>
      </c>
      <c r="G7198" s="2">
        <f t="shared" si="232"/>
        <v>300</v>
      </c>
      <c r="H7198" s="9">
        <v>44927</v>
      </c>
      <c r="I7198" s="2" t="s">
        <v>33</v>
      </c>
      <c r="J7198" s="2">
        <f t="shared" si="231"/>
        <v>1</v>
      </c>
    </row>
    <row r="7199" spans="1:10" s="1" customFormat="1" ht="15" customHeight="1" x14ac:dyDescent="0.2">
      <c r="B7199" s="2"/>
      <c r="C7199" s="8" t="s">
        <v>7374</v>
      </c>
      <c r="D7199" s="59" t="s">
        <v>7375</v>
      </c>
      <c r="E7199" s="2">
        <v>0</v>
      </c>
      <c r="F7199" s="2">
        <v>110</v>
      </c>
      <c r="G7199" s="2">
        <f t="shared" si="232"/>
        <v>110</v>
      </c>
      <c r="H7199" s="9">
        <v>44927</v>
      </c>
      <c r="I7199" s="2" t="s">
        <v>33</v>
      </c>
      <c r="J7199" s="2">
        <f t="shared" si="231"/>
        <v>1</v>
      </c>
    </row>
    <row r="7200" spans="1:10" s="1" customFormat="1" ht="15" customHeight="1" x14ac:dyDescent="0.2">
      <c r="A7200" s="8" t="s">
        <v>1684</v>
      </c>
      <c r="B7200" s="8" t="s">
        <v>734</v>
      </c>
      <c r="C7200" s="7" t="s">
        <v>3734</v>
      </c>
      <c r="D7200" s="18" t="s">
        <v>695</v>
      </c>
      <c r="E7200" s="2">
        <v>877.18</v>
      </c>
      <c r="F7200" s="2">
        <v>877.18000000000006</v>
      </c>
      <c r="G7200" s="2">
        <f t="shared" si="232"/>
        <v>0</v>
      </c>
      <c r="H7200" s="9">
        <v>44927</v>
      </c>
      <c r="I7200" s="2" t="s">
        <v>33</v>
      </c>
      <c r="J7200" s="2">
        <f t="shared" si="231"/>
        <v>0</v>
      </c>
    </row>
    <row r="7201" spans="1:10" s="1" customFormat="1" ht="15" customHeight="1" x14ac:dyDescent="0.2">
      <c r="A7201" s="8" t="str">
        <f>VLOOKUP(C7201,[2]PPAL!$A$1:$L$2514,11,FALSE)</f>
        <v>Perfilería</v>
      </c>
      <c r="B7201" s="8" t="str">
        <f>VLOOKUP(C7201,[2]PPAL!$A$1:$L$2514,12,FALSE)</f>
        <v>Angulo HR</v>
      </c>
      <c r="C7201" s="8" t="s">
        <v>3756</v>
      </c>
      <c r="D7201" s="50" t="s">
        <v>698</v>
      </c>
      <c r="E7201" s="2">
        <v>157.79000000000002</v>
      </c>
      <c r="F7201" s="2">
        <v>158.97</v>
      </c>
      <c r="G7201" s="2">
        <f t="shared" si="232"/>
        <v>1.1799999999999784</v>
      </c>
      <c r="H7201" s="9">
        <v>44927</v>
      </c>
      <c r="I7201" s="2" t="s">
        <v>33</v>
      </c>
      <c r="J7201" s="2">
        <f t="shared" si="231"/>
        <v>1</v>
      </c>
    </row>
    <row r="7202" spans="1:10" s="1" customFormat="1" ht="15" customHeight="1" x14ac:dyDescent="0.2">
      <c r="A7202" s="8" t="str">
        <f>VLOOKUP(C7202,[2]PPAL!$A$1:$L$2514,11,FALSE)</f>
        <v>Transmisión</v>
      </c>
      <c r="B7202" s="8" t="str">
        <f>VLOOKUP(C7202,[2]PPAL!$A$1:$L$2514,12,FALSE)</f>
        <v>Cadenas de Transmisión</v>
      </c>
      <c r="C7202" s="8" t="s">
        <v>1888</v>
      </c>
      <c r="D7202" s="50" t="s">
        <v>1889</v>
      </c>
      <c r="E7202" s="2">
        <v>192.1</v>
      </c>
      <c r="F7202" s="2">
        <v>194.6</v>
      </c>
      <c r="G7202" s="2">
        <f t="shared" si="232"/>
        <v>2.5</v>
      </c>
      <c r="H7202" s="9">
        <v>44927</v>
      </c>
      <c r="I7202" s="2" t="s">
        <v>33</v>
      </c>
      <c r="J7202" s="2">
        <f t="shared" si="231"/>
        <v>1</v>
      </c>
    </row>
    <row r="7203" spans="1:10" s="1" customFormat="1" ht="15" customHeight="1" x14ac:dyDescent="0.2">
      <c r="A7203" s="8" t="str">
        <f>VLOOKUP(C7203,[2]PPAL!$A$1:$L$2514,11,FALSE)</f>
        <v>Transmisión</v>
      </c>
      <c r="B7203" s="8" t="str">
        <f>VLOOKUP(C7203,[2]PPAL!$A$1:$L$2514,12,FALSE)</f>
        <v>Cadenas de Transmisión</v>
      </c>
      <c r="C7203" s="8" t="s">
        <v>1898</v>
      </c>
      <c r="D7203" s="50" t="s">
        <v>7376</v>
      </c>
      <c r="E7203" s="2">
        <v>1224.5</v>
      </c>
      <c r="F7203" s="2">
        <v>1242.4000000000001</v>
      </c>
      <c r="G7203" s="2">
        <f t="shared" si="232"/>
        <v>17.900000000000091</v>
      </c>
      <c r="H7203" s="9">
        <v>44927</v>
      </c>
      <c r="I7203" s="2" t="s">
        <v>33</v>
      </c>
      <c r="J7203" s="2">
        <f t="shared" si="231"/>
        <v>1</v>
      </c>
    </row>
    <row r="7204" spans="1:10" s="1" customFormat="1" ht="15" customHeight="1" x14ac:dyDescent="0.2">
      <c r="A7204" s="8" t="str">
        <f>VLOOKUP(C7204,[2]PPAL!$A$1:$L$2514,11,FALSE)</f>
        <v>Transmisión</v>
      </c>
      <c r="B7204" s="8" t="str">
        <f>VLOOKUP(C7204,[2]PPAL!$A$1:$L$2514,12,FALSE)</f>
        <v>Cadenas de Transmisión</v>
      </c>
      <c r="C7204" s="8" t="s">
        <v>1900</v>
      </c>
      <c r="D7204" s="50" t="s">
        <v>7377</v>
      </c>
      <c r="E7204" s="2">
        <v>2937.71</v>
      </c>
      <c r="F7204" s="2">
        <v>2933.1</v>
      </c>
      <c r="G7204" s="2">
        <f t="shared" si="232"/>
        <v>-4.6100000000001273</v>
      </c>
      <c r="H7204" s="9">
        <v>44927</v>
      </c>
      <c r="I7204" s="2" t="s">
        <v>33</v>
      </c>
      <c r="J7204" s="2">
        <f t="shared" si="231"/>
        <v>1</v>
      </c>
    </row>
    <row r="7205" spans="1:10" s="1" customFormat="1" ht="15" customHeight="1" x14ac:dyDescent="0.2">
      <c r="A7205" s="8" t="s">
        <v>1684</v>
      </c>
      <c r="B7205" s="8" t="s">
        <v>735</v>
      </c>
      <c r="C7205" s="7" t="s">
        <v>2179</v>
      </c>
      <c r="D7205" s="18" t="s">
        <v>702</v>
      </c>
      <c r="E7205" s="2">
        <v>302.02</v>
      </c>
      <c r="F7205" s="2">
        <v>302.61</v>
      </c>
      <c r="G7205" s="2">
        <f t="shared" si="232"/>
        <v>0.59000000000003183</v>
      </c>
      <c r="H7205" s="9">
        <v>44927</v>
      </c>
      <c r="I7205" s="2" t="s">
        <v>33</v>
      </c>
      <c r="J7205" s="2">
        <f t="shared" si="231"/>
        <v>1</v>
      </c>
    </row>
    <row r="7206" spans="1:10" s="1" customFormat="1" ht="15" customHeight="1" x14ac:dyDescent="0.2">
      <c r="A7206" s="8" t="s">
        <v>1684</v>
      </c>
      <c r="B7206" s="8" t="s">
        <v>735</v>
      </c>
      <c r="C7206" s="7" t="s">
        <v>4054</v>
      </c>
      <c r="D7206" s="18" t="s">
        <v>703</v>
      </c>
      <c r="E7206" s="2">
        <v>183.5</v>
      </c>
      <c r="F7206" s="2">
        <v>190.5</v>
      </c>
      <c r="G7206" s="2">
        <f t="shared" si="232"/>
        <v>7</v>
      </c>
      <c r="H7206" s="9">
        <v>44927</v>
      </c>
      <c r="I7206" s="2" t="s">
        <v>33</v>
      </c>
      <c r="J7206" s="2">
        <f t="shared" si="231"/>
        <v>1</v>
      </c>
    </row>
    <row r="7207" spans="1:10" s="1" customFormat="1" ht="15" customHeight="1" x14ac:dyDescent="0.2">
      <c r="A7207" s="8" t="s">
        <v>1684</v>
      </c>
      <c r="B7207" s="8" t="s">
        <v>3771</v>
      </c>
      <c r="C7207" s="7" t="s">
        <v>7378</v>
      </c>
      <c r="D7207" s="18" t="s">
        <v>7379</v>
      </c>
      <c r="E7207" s="2">
        <v>4.5</v>
      </c>
      <c r="F7207" s="2">
        <v>4.5</v>
      </c>
      <c r="G7207" s="2">
        <f t="shared" si="232"/>
        <v>0</v>
      </c>
      <c r="H7207" s="9">
        <v>44927</v>
      </c>
      <c r="I7207" s="2" t="s">
        <v>33</v>
      </c>
      <c r="J7207" s="2">
        <f t="shared" si="231"/>
        <v>0</v>
      </c>
    </row>
    <row r="7208" spans="1:10" s="1" customFormat="1" ht="15" customHeight="1" x14ac:dyDescent="0.2">
      <c r="A7208" s="8" t="s">
        <v>1684</v>
      </c>
      <c r="B7208" s="8" t="s">
        <v>3771</v>
      </c>
      <c r="C7208" s="7" t="s">
        <v>7380</v>
      </c>
      <c r="D7208" s="18" t="s">
        <v>7381</v>
      </c>
      <c r="E7208" s="2">
        <v>7.14</v>
      </c>
      <c r="F7208" s="2">
        <v>7.14</v>
      </c>
      <c r="G7208" s="2">
        <f t="shared" si="232"/>
        <v>0</v>
      </c>
      <c r="H7208" s="9">
        <v>44927</v>
      </c>
      <c r="I7208" s="2" t="s">
        <v>33</v>
      </c>
      <c r="J7208" s="2">
        <f t="shared" si="231"/>
        <v>0</v>
      </c>
    </row>
    <row r="7209" spans="1:10" s="1" customFormat="1" ht="15" customHeight="1" x14ac:dyDescent="0.2">
      <c r="A7209" s="8" t="str">
        <f>VLOOKUP(C7209,[2]PPAL!$A$1:$L$2514,11,FALSE)</f>
        <v>Perfilería</v>
      </c>
      <c r="B7209" s="8" t="str">
        <f>VLOOKUP(C7209,[2]PPAL!$A$1:$L$2514,12,FALSE)</f>
        <v>Ejes 1020</v>
      </c>
      <c r="C7209" s="8" t="s">
        <v>3786</v>
      </c>
      <c r="D7209" s="50" t="s">
        <v>3787</v>
      </c>
      <c r="E7209" s="2">
        <v>1.855</v>
      </c>
      <c r="F7209" s="2">
        <v>1.855</v>
      </c>
      <c r="G7209" s="2">
        <f t="shared" si="232"/>
        <v>0</v>
      </c>
      <c r="H7209" s="9">
        <v>44927</v>
      </c>
      <c r="I7209" s="2" t="s">
        <v>33</v>
      </c>
      <c r="J7209" s="2">
        <f t="shared" si="231"/>
        <v>0</v>
      </c>
    </row>
    <row r="7210" spans="1:10" s="1" customFormat="1" ht="15" customHeight="1" x14ac:dyDescent="0.2">
      <c r="A7210" s="8" t="str">
        <f>VLOOKUP(C7210,[2]PPAL!$A$1:$L$2514,11,FALSE)</f>
        <v>Perfilería</v>
      </c>
      <c r="B7210" s="8" t="str">
        <f>VLOOKUP(C7210,[2]PPAL!$A$1:$L$2514,12,FALSE)</f>
        <v>Ejes 1045</v>
      </c>
      <c r="C7210" s="7" t="s">
        <v>2220</v>
      </c>
      <c r="D7210" s="18" t="s">
        <v>2221</v>
      </c>
      <c r="E7210" s="2">
        <v>5.21</v>
      </c>
      <c r="F7210" s="2">
        <v>5.24</v>
      </c>
      <c r="G7210" s="2">
        <f t="shared" si="232"/>
        <v>3.0000000000000249E-2</v>
      </c>
      <c r="H7210" s="9">
        <v>44927</v>
      </c>
      <c r="I7210" s="2" t="s">
        <v>33</v>
      </c>
      <c r="J7210" s="2">
        <f t="shared" si="231"/>
        <v>1</v>
      </c>
    </row>
    <row r="7211" spans="1:10" s="1" customFormat="1" ht="15" customHeight="1" x14ac:dyDescent="0.2">
      <c r="A7211" s="8" t="s">
        <v>1684</v>
      </c>
      <c r="B7211" s="8" t="s">
        <v>740</v>
      </c>
      <c r="C7211" s="7" t="s">
        <v>7382</v>
      </c>
      <c r="D7211" s="18" t="s">
        <v>7383</v>
      </c>
      <c r="E7211" s="2">
        <v>1.39</v>
      </c>
      <c r="F7211" s="2">
        <v>1.39</v>
      </c>
      <c r="G7211" s="2">
        <f t="shared" si="232"/>
        <v>0</v>
      </c>
      <c r="H7211" s="9">
        <v>44927</v>
      </c>
      <c r="I7211" s="2" t="s">
        <v>33</v>
      </c>
      <c r="J7211" s="2">
        <f t="shared" si="231"/>
        <v>0</v>
      </c>
    </row>
    <row r="7212" spans="1:10" s="1" customFormat="1" ht="15" customHeight="1" x14ac:dyDescent="0.2">
      <c r="A7212" s="8" t="str">
        <f>VLOOKUP(C7212,[2]PPAL!$A$1:$L$2514,11,FALSE)</f>
        <v>Láminas</v>
      </c>
      <c r="B7212" s="8" t="str">
        <f>VLOOKUP(C7212,[2]PPAL!$A$1:$L$2514,12,FALSE)</f>
        <v>Lamina HR</v>
      </c>
      <c r="C7212" s="7" t="s">
        <v>1868</v>
      </c>
      <c r="D7212" s="18" t="s">
        <v>687</v>
      </c>
      <c r="E7212" s="2">
        <v>3.9731000000000001</v>
      </c>
      <c r="F7212" s="2">
        <v>3.9731000000000001</v>
      </c>
      <c r="G7212" s="2">
        <f t="shared" si="232"/>
        <v>0</v>
      </c>
      <c r="H7212" s="9">
        <v>44927</v>
      </c>
      <c r="I7212" s="2" t="s">
        <v>33</v>
      </c>
      <c r="J7212" s="2">
        <f t="shared" si="231"/>
        <v>0</v>
      </c>
    </row>
    <row r="7213" spans="1:10" s="1" customFormat="1" ht="15" customHeight="1" x14ac:dyDescent="0.2">
      <c r="A7213" s="8" t="str">
        <f>VLOOKUP(C7213,[2]PPAL!$A$1:$L$2514,11,FALSE)</f>
        <v>Láminas</v>
      </c>
      <c r="B7213" s="8" t="str">
        <f>VLOOKUP(C7213,[2]PPAL!$A$1:$L$2514,12,FALSE)</f>
        <v>Lamina HR</v>
      </c>
      <c r="C7213" s="7" t="s">
        <v>1847</v>
      </c>
      <c r="D7213" s="18" t="s">
        <v>665</v>
      </c>
      <c r="E7213" s="2">
        <v>94.241200000000006</v>
      </c>
      <c r="F7213" s="2">
        <v>94.241200000000006</v>
      </c>
      <c r="G7213" s="2">
        <f t="shared" si="232"/>
        <v>0</v>
      </c>
      <c r="H7213" s="9">
        <v>44927</v>
      </c>
      <c r="I7213" s="2" t="s">
        <v>33</v>
      </c>
      <c r="J7213" s="2">
        <f t="shared" si="231"/>
        <v>0</v>
      </c>
    </row>
    <row r="7214" spans="1:10" s="1" customFormat="1" ht="15" customHeight="1" x14ac:dyDescent="0.2">
      <c r="A7214" s="8" t="str">
        <f>VLOOKUP(C7214,[2]PPAL!$A$1:$L$2514,11,FALSE)</f>
        <v>Láminas</v>
      </c>
      <c r="B7214" s="8" t="str">
        <f>VLOOKUP(C7214,[2]PPAL!$A$1:$L$2514,12,FALSE)</f>
        <v>Lamina HR</v>
      </c>
      <c r="C7214" s="7" t="s">
        <v>1861</v>
      </c>
      <c r="D7214" s="18" t="s">
        <v>680</v>
      </c>
      <c r="E7214" s="2">
        <v>6.0281000000000002</v>
      </c>
      <c r="F7214" s="2">
        <v>6.0285000000000002</v>
      </c>
      <c r="G7214" s="2">
        <f t="shared" si="232"/>
        <v>3.9999999999995595E-4</v>
      </c>
      <c r="H7214" s="9">
        <v>44927</v>
      </c>
      <c r="I7214" s="2" t="s">
        <v>33</v>
      </c>
      <c r="J7214" s="2">
        <f t="shared" si="231"/>
        <v>1</v>
      </c>
    </row>
    <row r="7215" spans="1:10" s="1" customFormat="1" ht="15" customHeight="1" x14ac:dyDescent="0.2">
      <c r="A7215" s="8" t="str">
        <f>VLOOKUP(C7215,[2]PPAL!$A$1:$L$2514,11,FALSE)</f>
        <v>Láminas</v>
      </c>
      <c r="B7215" s="8" t="str">
        <f>VLOOKUP(C7215,[2]PPAL!$A$1:$L$2514,12,FALSE)</f>
        <v>Lamina HR</v>
      </c>
      <c r="C7215" s="8" t="s">
        <v>1846</v>
      </c>
      <c r="D7215" s="50" t="s">
        <v>663</v>
      </c>
      <c r="E7215" s="2">
        <v>143.85849999999999</v>
      </c>
      <c r="F7215" s="2">
        <v>143.85849999999999</v>
      </c>
      <c r="G7215" s="2">
        <f t="shared" si="232"/>
        <v>0</v>
      </c>
      <c r="H7215" s="9">
        <v>44927</v>
      </c>
      <c r="I7215" s="2" t="s">
        <v>33</v>
      </c>
      <c r="J7215" s="2">
        <f t="shared" ref="J7215:J7278" si="233">IF(G7215=0,0,1)</f>
        <v>0</v>
      </c>
    </row>
    <row r="7216" spans="1:10" s="1" customFormat="1" ht="15" customHeight="1" x14ac:dyDescent="0.2">
      <c r="A7216" s="8" t="str">
        <f>VLOOKUP(C7216,[2]PPAL!$A$1:$L$2514,11,FALSE)</f>
        <v>Láminas</v>
      </c>
      <c r="B7216" s="8" t="str">
        <f>VLOOKUP(C7216,[2]PPAL!$A$1:$L$2514,12,FALSE)</f>
        <v>Lamina HR</v>
      </c>
      <c r="C7216" s="8" t="s">
        <v>1845</v>
      </c>
      <c r="D7216" s="50" t="s">
        <v>662</v>
      </c>
      <c r="E7216" s="2">
        <v>180.768</v>
      </c>
      <c r="F7216" s="2">
        <v>180.768</v>
      </c>
      <c r="G7216" s="2">
        <f t="shared" si="232"/>
        <v>0</v>
      </c>
      <c r="H7216" s="9">
        <v>44927</v>
      </c>
      <c r="I7216" s="2" t="s">
        <v>33</v>
      </c>
      <c r="J7216" s="2">
        <f t="shared" si="233"/>
        <v>0</v>
      </c>
    </row>
    <row r="7217" spans="1:10" s="1" customFormat="1" ht="15" customHeight="1" x14ac:dyDescent="0.2">
      <c r="A7217" s="8" t="str">
        <f>VLOOKUP(C7217,[2]PPAL!$A$1:$L$2514,11,FALSE)</f>
        <v>Láminas</v>
      </c>
      <c r="B7217" s="8" t="str">
        <f>VLOOKUP(C7217,[2]PPAL!$A$1:$L$2514,12,FALSE)</f>
        <v>Lamina HR</v>
      </c>
      <c r="C7217" s="8" t="s">
        <v>1854</v>
      </c>
      <c r="D7217" s="50" t="s">
        <v>673</v>
      </c>
      <c r="E7217" s="2">
        <v>15.6822</v>
      </c>
      <c r="F7217" s="2">
        <v>15.6822</v>
      </c>
      <c r="G7217" s="2">
        <f t="shared" si="232"/>
        <v>0</v>
      </c>
      <c r="H7217" s="9">
        <v>44927</v>
      </c>
      <c r="I7217" s="2" t="s">
        <v>33</v>
      </c>
      <c r="J7217" s="2">
        <f t="shared" si="233"/>
        <v>0</v>
      </c>
    </row>
    <row r="7218" spans="1:10" s="1" customFormat="1" ht="15" customHeight="1" x14ac:dyDescent="0.2">
      <c r="A7218" s="8" t="str">
        <f>VLOOKUP(C7218,[2]PPAL!$A$1:$L$2514,11,FALSE)</f>
        <v>Láminas</v>
      </c>
      <c r="B7218" s="8" t="str">
        <f>VLOOKUP(C7218,[2]PPAL!$A$1:$L$2514,12,FALSE)</f>
        <v>Lamina HR</v>
      </c>
      <c r="C7218" s="8" t="s">
        <v>1851</v>
      </c>
      <c r="D7218" s="50" t="s">
        <v>669</v>
      </c>
      <c r="E7218" s="2">
        <v>30.545000000000002</v>
      </c>
      <c r="F7218" s="2">
        <v>30.546900000000001</v>
      </c>
      <c r="G7218" s="2">
        <f t="shared" si="232"/>
        <v>1.8999999999991246E-3</v>
      </c>
      <c r="H7218" s="9">
        <v>44927</v>
      </c>
      <c r="I7218" s="2" t="s">
        <v>33</v>
      </c>
      <c r="J7218" s="2">
        <f t="shared" si="233"/>
        <v>1</v>
      </c>
    </row>
    <row r="7219" spans="1:10" s="1" customFormat="1" ht="15" customHeight="1" x14ac:dyDescent="0.2">
      <c r="A7219" s="8" t="str">
        <f>VLOOKUP(C7219,[2]PPAL!$A$1:$L$2514,11,FALSE)</f>
        <v>Láminas</v>
      </c>
      <c r="B7219" s="8" t="str">
        <f>VLOOKUP(C7219,[2]PPAL!$A$1:$L$2514,12,FALSE)</f>
        <v>Lamina Ultrapol</v>
      </c>
      <c r="C7219" s="8" t="s">
        <v>1540</v>
      </c>
      <c r="D7219" s="50" t="s">
        <v>3688</v>
      </c>
      <c r="E7219" s="2">
        <v>45.78</v>
      </c>
      <c r="F7219" s="2">
        <v>45.78</v>
      </c>
      <c r="G7219" s="2">
        <f t="shared" si="232"/>
        <v>0</v>
      </c>
      <c r="H7219" s="9">
        <v>44927</v>
      </c>
      <c r="I7219" s="2" t="s">
        <v>33</v>
      </c>
      <c r="J7219" s="2">
        <f t="shared" si="233"/>
        <v>0</v>
      </c>
    </row>
    <row r="7220" spans="1:10" s="1" customFormat="1" ht="15" customHeight="1" x14ac:dyDescent="0.2">
      <c r="A7220" s="8" t="s">
        <v>3718</v>
      </c>
      <c r="B7220" s="8" t="s">
        <v>3722</v>
      </c>
      <c r="C7220" s="7" t="s">
        <v>4066</v>
      </c>
      <c r="D7220" s="18" t="s">
        <v>4067</v>
      </c>
      <c r="E7220" s="2">
        <v>473</v>
      </c>
      <c r="F7220" s="2">
        <v>473</v>
      </c>
      <c r="G7220" s="2">
        <f t="shared" si="232"/>
        <v>0</v>
      </c>
      <c r="H7220" s="9">
        <v>44927</v>
      </c>
      <c r="I7220" s="2" t="s">
        <v>33</v>
      </c>
      <c r="J7220" s="2">
        <f t="shared" si="233"/>
        <v>0</v>
      </c>
    </row>
    <row r="7221" spans="1:10" s="1" customFormat="1" ht="15" customHeight="1" x14ac:dyDescent="0.2">
      <c r="A7221" s="35" t="s">
        <v>3718</v>
      </c>
      <c r="B7221" s="35" t="s">
        <v>3722</v>
      </c>
      <c r="C7221" s="36" t="s">
        <v>4068</v>
      </c>
      <c r="D7221" s="60" t="s">
        <v>4069</v>
      </c>
      <c r="E7221" s="2">
        <v>355.16</v>
      </c>
      <c r="F7221" s="2">
        <v>358.9</v>
      </c>
      <c r="G7221" s="2">
        <f t="shared" si="232"/>
        <v>3.7399999999999523</v>
      </c>
      <c r="H7221" s="9">
        <v>44927</v>
      </c>
      <c r="I7221" s="2" t="s">
        <v>33</v>
      </c>
      <c r="J7221" s="2">
        <f t="shared" si="233"/>
        <v>1</v>
      </c>
    </row>
    <row r="7222" spans="1:10" s="1" customFormat="1" ht="15" customHeight="1" x14ac:dyDescent="0.2">
      <c r="A7222" s="35" t="s">
        <v>3718</v>
      </c>
      <c r="B7222" s="35" t="s">
        <v>3722</v>
      </c>
      <c r="C7222" s="36" t="s">
        <v>3723</v>
      </c>
      <c r="D7222" s="60" t="s">
        <v>3724</v>
      </c>
      <c r="E7222" s="2">
        <v>144.91999999999999</v>
      </c>
      <c r="F7222" s="2">
        <v>144.91999999999999</v>
      </c>
      <c r="G7222" s="2">
        <f t="shared" si="232"/>
        <v>0</v>
      </c>
      <c r="H7222" s="9">
        <v>44927</v>
      </c>
      <c r="I7222" s="2" t="s">
        <v>33</v>
      </c>
      <c r="J7222" s="2">
        <f t="shared" si="233"/>
        <v>0</v>
      </c>
    </row>
    <row r="7223" spans="1:10" s="1" customFormat="1" ht="15" customHeight="1" x14ac:dyDescent="0.2">
      <c r="A7223" s="35" t="s">
        <v>3718</v>
      </c>
      <c r="B7223" s="35" t="s">
        <v>3725</v>
      </c>
      <c r="C7223" s="36" t="s">
        <v>3957</v>
      </c>
      <c r="D7223" s="60" t="s">
        <v>3958</v>
      </c>
      <c r="E7223" s="2">
        <v>18</v>
      </c>
      <c r="F7223" s="2">
        <v>18</v>
      </c>
      <c r="G7223" s="2">
        <f t="shared" ref="G7223:G7286" si="234">F7223-E7223</f>
        <v>0</v>
      </c>
      <c r="H7223" s="9">
        <v>44927</v>
      </c>
      <c r="I7223" s="2" t="s">
        <v>33</v>
      </c>
      <c r="J7223" s="2">
        <f t="shared" si="233"/>
        <v>0</v>
      </c>
    </row>
    <row r="7224" spans="1:10" s="1" customFormat="1" ht="15" customHeight="1" x14ac:dyDescent="0.2">
      <c r="A7224" s="35" t="s">
        <v>3718</v>
      </c>
      <c r="B7224" s="35" t="s">
        <v>3719</v>
      </c>
      <c r="C7224" s="36" t="s">
        <v>3974</v>
      </c>
      <c r="D7224" s="60" t="s">
        <v>3975</v>
      </c>
      <c r="E7224" s="2">
        <v>4.68</v>
      </c>
      <c r="F7224" s="2">
        <v>4.68</v>
      </c>
      <c r="G7224" s="2">
        <f t="shared" si="234"/>
        <v>0</v>
      </c>
      <c r="H7224" s="9">
        <v>44927</v>
      </c>
      <c r="I7224" s="2" t="s">
        <v>33</v>
      </c>
      <c r="J7224" s="2">
        <f t="shared" si="233"/>
        <v>0</v>
      </c>
    </row>
    <row r="7225" spans="1:10" s="1" customFormat="1" ht="15" customHeight="1" x14ac:dyDescent="0.2">
      <c r="A7225" s="35" t="s">
        <v>3718</v>
      </c>
      <c r="B7225" s="35" t="s">
        <v>3748</v>
      </c>
      <c r="C7225" s="36" t="s">
        <v>4021</v>
      </c>
      <c r="D7225" s="60" t="s">
        <v>4022</v>
      </c>
      <c r="E7225" s="2">
        <v>8</v>
      </c>
      <c r="F7225" s="2">
        <v>8</v>
      </c>
      <c r="G7225" s="2">
        <f t="shared" si="234"/>
        <v>0</v>
      </c>
      <c r="H7225" s="9">
        <v>44927</v>
      </c>
      <c r="I7225" s="2" t="s">
        <v>33</v>
      </c>
      <c r="J7225" s="2">
        <f t="shared" si="233"/>
        <v>0</v>
      </c>
    </row>
    <row r="7226" spans="1:10" s="1" customFormat="1" ht="15" customHeight="1" x14ac:dyDescent="0.2">
      <c r="A7226" s="35" t="s">
        <v>3718</v>
      </c>
      <c r="B7226" s="35" t="s">
        <v>3748</v>
      </c>
      <c r="C7226" s="36" t="s">
        <v>3751</v>
      </c>
      <c r="D7226" s="60" t="s">
        <v>3752</v>
      </c>
      <c r="E7226" s="2">
        <v>10.879999999999999</v>
      </c>
      <c r="F7226" s="2">
        <v>10.879999999999999</v>
      </c>
      <c r="G7226" s="2">
        <f t="shared" si="234"/>
        <v>0</v>
      </c>
      <c r="H7226" s="9">
        <v>44927</v>
      </c>
      <c r="I7226" s="2" t="s">
        <v>33</v>
      </c>
      <c r="J7226" s="2">
        <f t="shared" si="233"/>
        <v>0</v>
      </c>
    </row>
    <row r="7227" spans="1:10" s="1" customFormat="1" ht="15" customHeight="1" x14ac:dyDescent="0.2">
      <c r="A7227" s="2" t="s">
        <v>1684</v>
      </c>
      <c r="B7227" s="8" t="s">
        <v>734</v>
      </c>
      <c r="C7227" s="37" t="s">
        <v>3734</v>
      </c>
      <c r="D7227" s="61" t="s">
        <v>695</v>
      </c>
      <c r="E7227" s="2">
        <v>290.16000000000003</v>
      </c>
      <c r="F7227" s="2">
        <v>286.82</v>
      </c>
      <c r="G7227" s="2">
        <f t="shared" si="234"/>
        <v>-3.3400000000000318</v>
      </c>
      <c r="H7227" s="9">
        <v>44958</v>
      </c>
      <c r="I7227" s="2" t="s">
        <v>33</v>
      </c>
      <c r="J7227" s="2">
        <f t="shared" si="233"/>
        <v>1</v>
      </c>
    </row>
    <row r="7228" spans="1:10" s="1" customFormat="1" ht="15" customHeight="1" x14ac:dyDescent="0.2">
      <c r="A7228" s="2" t="s">
        <v>1684</v>
      </c>
      <c r="B7228" s="8" t="s">
        <v>734</v>
      </c>
      <c r="C7228" s="2" t="s">
        <v>637</v>
      </c>
      <c r="D7228" s="50" t="s">
        <v>638</v>
      </c>
      <c r="E7228" s="2">
        <v>71.66</v>
      </c>
      <c r="F7228" s="2">
        <v>71.849999999999994</v>
      </c>
      <c r="G7228" s="2">
        <f t="shared" si="234"/>
        <v>0.18999999999999773</v>
      </c>
      <c r="H7228" s="9">
        <v>44958</v>
      </c>
      <c r="I7228" s="2" t="s">
        <v>33</v>
      </c>
      <c r="J7228" s="2">
        <f t="shared" si="233"/>
        <v>1</v>
      </c>
    </row>
    <row r="7229" spans="1:10" s="1" customFormat="1" ht="15" customHeight="1" x14ac:dyDescent="0.2">
      <c r="A7229" s="2" t="s">
        <v>1684</v>
      </c>
      <c r="B7229" s="8" t="s">
        <v>734</v>
      </c>
      <c r="C7229" s="2" t="s">
        <v>637</v>
      </c>
      <c r="D7229" s="50" t="s">
        <v>638</v>
      </c>
      <c r="E7229" s="2">
        <v>0.15</v>
      </c>
      <c r="F7229" s="2">
        <v>0.15</v>
      </c>
      <c r="G7229" s="2">
        <f t="shared" si="234"/>
        <v>0</v>
      </c>
      <c r="H7229" s="9">
        <v>44958</v>
      </c>
      <c r="I7229" s="2" t="s">
        <v>33</v>
      </c>
      <c r="J7229" s="2">
        <f t="shared" si="233"/>
        <v>0</v>
      </c>
    </row>
    <row r="7230" spans="1:10" s="1" customFormat="1" ht="15" customHeight="1" x14ac:dyDescent="0.2">
      <c r="A7230" s="2" t="s">
        <v>1684</v>
      </c>
      <c r="B7230" s="8" t="s">
        <v>735</v>
      </c>
      <c r="C7230" s="2" t="s">
        <v>3739</v>
      </c>
      <c r="D7230" s="50" t="s">
        <v>701</v>
      </c>
      <c r="E7230" s="2">
        <v>0.38</v>
      </c>
      <c r="F7230" s="2">
        <v>0</v>
      </c>
      <c r="G7230" s="2">
        <f t="shared" si="234"/>
        <v>-0.38</v>
      </c>
      <c r="H7230" s="9">
        <v>44958</v>
      </c>
      <c r="I7230" s="2" t="s">
        <v>33</v>
      </c>
      <c r="J7230" s="2">
        <f t="shared" si="233"/>
        <v>1</v>
      </c>
    </row>
    <row r="7231" spans="1:10" s="1" customFormat="1" ht="15" customHeight="1" x14ac:dyDescent="0.2">
      <c r="A7231" s="2" t="s">
        <v>1684</v>
      </c>
      <c r="B7231" s="8" t="s">
        <v>735</v>
      </c>
      <c r="C7231" s="2" t="s">
        <v>7384</v>
      </c>
      <c r="D7231" s="50" t="s">
        <v>7385</v>
      </c>
      <c r="E7231" s="2">
        <v>4.5</v>
      </c>
      <c r="F7231" s="2">
        <v>4.75</v>
      </c>
      <c r="G7231" s="2">
        <f t="shared" si="234"/>
        <v>0.25</v>
      </c>
      <c r="H7231" s="9">
        <v>44958</v>
      </c>
      <c r="I7231" s="2" t="s">
        <v>33</v>
      </c>
      <c r="J7231" s="2">
        <f t="shared" si="233"/>
        <v>1</v>
      </c>
    </row>
    <row r="7232" spans="1:10" s="1" customFormat="1" ht="15" customHeight="1" x14ac:dyDescent="0.2">
      <c r="A7232" s="2" t="s">
        <v>1684</v>
      </c>
      <c r="B7232" s="8" t="s">
        <v>735</v>
      </c>
      <c r="C7232" s="2" t="s">
        <v>4054</v>
      </c>
      <c r="D7232" s="50" t="s">
        <v>703</v>
      </c>
      <c r="E7232" s="2">
        <v>142.5</v>
      </c>
      <c r="F7232" s="2">
        <v>144</v>
      </c>
      <c r="G7232" s="2">
        <f t="shared" si="234"/>
        <v>1.5</v>
      </c>
      <c r="H7232" s="9">
        <v>44958</v>
      </c>
      <c r="I7232" s="2" t="s">
        <v>33</v>
      </c>
      <c r="J7232" s="2">
        <f t="shared" si="233"/>
        <v>1</v>
      </c>
    </row>
    <row r="7233" spans="1:10" s="1" customFormat="1" ht="15" customHeight="1" x14ac:dyDescent="0.2">
      <c r="A7233" s="2" t="s">
        <v>1684</v>
      </c>
      <c r="B7233" s="8" t="s">
        <v>735</v>
      </c>
      <c r="C7233" s="2" t="s">
        <v>3740</v>
      </c>
      <c r="D7233" s="50" t="s">
        <v>704</v>
      </c>
      <c r="E7233" s="2">
        <v>88.37</v>
      </c>
      <c r="F7233" s="2">
        <v>132</v>
      </c>
      <c r="G7233" s="2">
        <f t="shared" si="234"/>
        <v>43.629999999999995</v>
      </c>
      <c r="H7233" s="9">
        <v>44958</v>
      </c>
      <c r="I7233" s="2" t="s">
        <v>33</v>
      </c>
      <c r="J7233" s="2">
        <f t="shared" si="233"/>
        <v>1</v>
      </c>
    </row>
    <row r="7234" spans="1:10" s="1" customFormat="1" ht="15" customHeight="1" x14ac:dyDescent="0.2">
      <c r="A7234" s="2" t="s">
        <v>1684</v>
      </c>
      <c r="B7234" s="8" t="s">
        <v>735</v>
      </c>
      <c r="C7234" s="2" t="s">
        <v>657</v>
      </c>
      <c r="D7234" s="50" t="s">
        <v>658</v>
      </c>
      <c r="E7234" s="2">
        <v>37.078000000000003</v>
      </c>
      <c r="F7234" s="2">
        <v>37.078000000000003</v>
      </c>
      <c r="G7234" s="2">
        <f t="shared" si="234"/>
        <v>0</v>
      </c>
      <c r="H7234" s="9">
        <v>44958</v>
      </c>
      <c r="I7234" s="2" t="s">
        <v>33</v>
      </c>
      <c r="J7234" s="2">
        <f t="shared" si="233"/>
        <v>0</v>
      </c>
    </row>
    <row r="7235" spans="1:10" s="1" customFormat="1" ht="15" customHeight="1" x14ac:dyDescent="0.2">
      <c r="A7235" s="2" t="s">
        <v>1684</v>
      </c>
      <c r="B7235" s="8" t="s">
        <v>735</v>
      </c>
      <c r="C7235" s="2" t="s">
        <v>657</v>
      </c>
      <c r="D7235" s="50" t="s">
        <v>658</v>
      </c>
      <c r="E7235" s="2">
        <v>2.1019999999999999</v>
      </c>
      <c r="F7235" s="2">
        <v>1.024</v>
      </c>
      <c r="G7235" s="2">
        <f t="shared" si="234"/>
        <v>-1.0779999999999998</v>
      </c>
      <c r="H7235" s="9">
        <v>44958</v>
      </c>
      <c r="I7235" s="2" t="s">
        <v>33</v>
      </c>
      <c r="J7235" s="2">
        <f t="shared" si="233"/>
        <v>1</v>
      </c>
    </row>
    <row r="7236" spans="1:10" s="1" customFormat="1" ht="15" customHeight="1" x14ac:dyDescent="0.2">
      <c r="A7236" s="2" t="s">
        <v>1684</v>
      </c>
      <c r="B7236" s="8" t="s">
        <v>737</v>
      </c>
      <c r="C7236" s="2" t="s">
        <v>2210</v>
      </c>
      <c r="D7236" s="50" t="s">
        <v>2211</v>
      </c>
      <c r="E7236" s="2">
        <v>9.3840000000000003</v>
      </c>
      <c r="F7236" s="2">
        <v>9.3840000000000003</v>
      </c>
      <c r="G7236" s="2">
        <f t="shared" si="234"/>
        <v>0</v>
      </c>
      <c r="H7236" s="9">
        <v>44958</v>
      </c>
      <c r="I7236" s="2" t="s">
        <v>33</v>
      </c>
      <c r="J7236" s="2">
        <f t="shared" si="233"/>
        <v>0</v>
      </c>
    </row>
    <row r="7237" spans="1:10" s="1" customFormat="1" ht="15" customHeight="1" x14ac:dyDescent="0.2">
      <c r="A7237" s="2" t="s">
        <v>1684</v>
      </c>
      <c r="B7237" s="8" t="s">
        <v>737</v>
      </c>
      <c r="C7237" s="2" t="s">
        <v>2210</v>
      </c>
      <c r="D7237" s="50" t="s">
        <v>2211</v>
      </c>
      <c r="E7237" s="2">
        <v>2.2959999999999998</v>
      </c>
      <c r="F7237" s="2">
        <v>2.2959999999999998</v>
      </c>
      <c r="G7237" s="2">
        <f t="shared" si="234"/>
        <v>0</v>
      </c>
      <c r="H7237" s="9">
        <v>44958</v>
      </c>
      <c r="I7237" s="2" t="s">
        <v>33</v>
      </c>
      <c r="J7237" s="2">
        <f t="shared" si="233"/>
        <v>0</v>
      </c>
    </row>
    <row r="7238" spans="1:10" s="1" customFormat="1" ht="15" customHeight="1" x14ac:dyDescent="0.2">
      <c r="A7238" s="2" t="s">
        <v>3718</v>
      </c>
      <c r="B7238" s="8" t="s">
        <v>3722</v>
      </c>
      <c r="C7238" s="2" t="s">
        <v>3896</v>
      </c>
      <c r="D7238" s="50" t="s">
        <v>3897</v>
      </c>
      <c r="E7238" s="2">
        <v>5.4</v>
      </c>
      <c r="F7238" s="2">
        <v>5.4</v>
      </c>
      <c r="G7238" s="2">
        <f t="shared" si="234"/>
        <v>0</v>
      </c>
      <c r="H7238" s="9">
        <v>44958</v>
      </c>
      <c r="I7238" s="2" t="s">
        <v>33</v>
      </c>
      <c r="J7238" s="2">
        <f t="shared" si="233"/>
        <v>0</v>
      </c>
    </row>
    <row r="7239" spans="1:10" s="1" customFormat="1" ht="15" customHeight="1" x14ac:dyDescent="0.2">
      <c r="A7239" s="2" t="s">
        <v>3718</v>
      </c>
      <c r="B7239" s="8" t="s">
        <v>3722</v>
      </c>
      <c r="C7239" s="2" t="s">
        <v>7058</v>
      </c>
      <c r="D7239" s="50" t="s">
        <v>7059</v>
      </c>
      <c r="E7239" s="2">
        <v>2.14</v>
      </c>
      <c r="F7239" s="2">
        <v>2.14</v>
      </c>
      <c r="G7239" s="2">
        <f t="shared" si="234"/>
        <v>0</v>
      </c>
      <c r="H7239" s="9">
        <v>44958</v>
      </c>
      <c r="I7239" s="2" t="s">
        <v>33</v>
      </c>
      <c r="J7239" s="2">
        <f t="shared" si="233"/>
        <v>0</v>
      </c>
    </row>
    <row r="7240" spans="1:10" s="1" customFormat="1" ht="15" customHeight="1" x14ac:dyDescent="0.2">
      <c r="A7240" s="2" t="s">
        <v>3718</v>
      </c>
      <c r="B7240" s="8" t="s">
        <v>3722</v>
      </c>
      <c r="C7240" s="2" t="s">
        <v>3898</v>
      </c>
      <c r="D7240" s="50" t="s">
        <v>3899</v>
      </c>
      <c r="E7240" s="2">
        <v>0.69</v>
      </c>
      <c r="F7240" s="2">
        <v>0.69</v>
      </c>
      <c r="G7240" s="2">
        <f t="shared" si="234"/>
        <v>0</v>
      </c>
      <c r="H7240" s="9">
        <v>44958</v>
      </c>
      <c r="I7240" s="2" t="s">
        <v>33</v>
      </c>
      <c r="J7240" s="2">
        <f t="shared" si="233"/>
        <v>0</v>
      </c>
    </row>
    <row r="7241" spans="1:10" s="1" customFormat="1" ht="15" customHeight="1" x14ac:dyDescent="0.2">
      <c r="A7241" s="38" t="s">
        <v>3718</v>
      </c>
      <c r="B7241" s="39" t="s">
        <v>3722</v>
      </c>
      <c r="C7241" s="38" t="s">
        <v>3904</v>
      </c>
      <c r="D7241" s="50" t="s">
        <v>3905</v>
      </c>
      <c r="E7241" s="2">
        <v>250.98</v>
      </c>
      <c r="F7241" s="2">
        <v>250.98000000000002</v>
      </c>
      <c r="G7241" s="2">
        <f t="shared" si="234"/>
        <v>0</v>
      </c>
      <c r="H7241" s="9">
        <v>44958</v>
      </c>
      <c r="I7241" s="2" t="s">
        <v>33</v>
      </c>
      <c r="J7241" s="2">
        <f t="shared" si="233"/>
        <v>0</v>
      </c>
    </row>
    <row r="7242" spans="1:10" s="1" customFormat="1" ht="15" customHeight="1" x14ac:dyDescent="0.2">
      <c r="A7242" s="2" t="s">
        <v>1684</v>
      </c>
      <c r="B7242" s="8" t="s">
        <v>745</v>
      </c>
      <c r="C7242" s="2" t="s">
        <v>3889</v>
      </c>
      <c r="D7242" s="50" t="s">
        <v>3890</v>
      </c>
      <c r="E7242" s="2">
        <v>71.98</v>
      </c>
      <c r="F7242" s="2">
        <v>71.98</v>
      </c>
      <c r="G7242" s="2">
        <f t="shared" si="234"/>
        <v>0</v>
      </c>
      <c r="H7242" s="9">
        <v>44958</v>
      </c>
      <c r="I7242" s="2" t="s">
        <v>33</v>
      </c>
      <c r="J7242" s="2">
        <f t="shared" si="233"/>
        <v>0</v>
      </c>
    </row>
    <row r="7243" spans="1:10" s="1" customFormat="1" ht="15" customHeight="1" x14ac:dyDescent="0.2">
      <c r="A7243" s="8" t="s">
        <v>1538</v>
      </c>
      <c r="B7243" s="8" t="s">
        <v>4249</v>
      </c>
      <c r="C7243" s="8" t="s">
        <v>7386</v>
      </c>
      <c r="D7243" s="50" t="s">
        <v>3671</v>
      </c>
      <c r="E7243" s="2">
        <v>0.77190000000000003</v>
      </c>
      <c r="F7243" s="2">
        <v>1.0137</v>
      </c>
      <c r="G7243" s="2">
        <f t="shared" si="234"/>
        <v>0.24180000000000001</v>
      </c>
      <c r="H7243" s="9">
        <v>44958</v>
      </c>
      <c r="I7243" s="2" t="s">
        <v>33</v>
      </c>
      <c r="J7243" s="2">
        <f t="shared" si="233"/>
        <v>1</v>
      </c>
    </row>
    <row r="7244" spans="1:10" s="1" customFormat="1" ht="15" customHeight="1" x14ac:dyDescent="0.2">
      <c r="A7244" s="8" t="s">
        <v>1538</v>
      </c>
      <c r="B7244" s="8" t="s">
        <v>4249</v>
      </c>
      <c r="C7244" s="8" t="s">
        <v>1852</v>
      </c>
      <c r="D7244" s="50" t="s">
        <v>671</v>
      </c>
      <c r="E7244" s="2">
        <v>20.096699999999998</v>
      </c>
      <c r="F7244" s="2">
        <v>20.138999999999999</v>
      </c>
      <c r="G7244" s="2">
        <f t="shared" si="234"/>
        <v>4.2300000000000892E-2</v>
      </c>
      <c r="H7244" s="9">
        <v>44958</v>
      </c>
      <c r="I7244" s="2" t="s">
        <v>33</v>
      </c>
      <c r="J7244" s="2">
        <f t="shared" si="233"/>
        <v>1</v>
      </c>
    </row>
    <row r="7245" spans="1:10" s="1" customFormat="1" ht="15" customHeight="1" x14ac:dyDescent="0.2">
      <c r="A7245" s="8" t="s">
        <v>1538</v>
      </c>
      <c r="B7245" s="8" t="s">
        <v>4249</v>
      </c>
      <c r="C7245" s="8" t="s">
        <v>1861</v>
      </c>
      <c r="D7245" s="50" t="s">
        <v>680</v>
      </c>
      <c r="E7245" s="2">
        <v>5.6380999999999997</v>
      </c>
      <c r="F7245" s="2">
        <v>5.4298999999999999</v>
      </c>
      <c r="G7245" s="2">
        <f t="shared" si="234"/>
        <v>-0.20819999999999972</v>
      </c>
      <c r="H7245" s="9">
        <v>44958</v>
      </c>
      <c r="I7245" s="2" t="s">
        <v>33</v>
      </c>
      <c r="J7245" s="2">
        <f t="shared" si="233"/>
        <v>1</v>
      </c>
    </row>
    <row r="7246" spans="1:10" s="1" customFormat="1" ht="15" customHeight="1" x14ac:dyDescent="0.2">
      <c r="A7246" s="8" t="s">
        <v>1538</v>
      </c>
      <c r="B7246" s="8" t="s">
        <v>4249</v>
      </c>
      <c r="C7246" s="8" t="s">
        <v>7387</v>
      </c>
      <c r="D7246" s="50" t="s">
        <v>7388</v>
      </c>
      <c r="E7246" s="2">
        <v>4.0000000000000002E-4</v>
      </c>
      <c r="F7246" s="2">
        <v>3.0800000000000001E-2</v>
      </c>
      <c r="G7246" s="2">
        <f t="shared" si="234"/>
        <v>3.04E-2</v>
      </c>
      <c r="H7246" s="9">
        <v>44958</v>
      </c>
      <c r="I7246" s="2" t="s">
        <v>33</v>
      </c>
      <c r="J7246" s="2">
        <f t="shared" si="233"/>
        <v>1</v>
      </c>
    </row>
    <row r="7247" spans="1:10" s="1" customFormat="1" ht="15" customHeight="1" x14ac:dyDescent="0.2">
      <c r="A7247" s="8" t="s">
        <v>1538</v>
      </c>
      <c r="B7247" s="8" t="s">
        <v>4249</v>
      </c>
      <c r="C7247" s="8" t="s">
        <v>1844</v>
      </c>
      <c r="D7247" s="50" t="s">
        <v>661</v>
      </c>
      <c r="E7247" s="2">
        <v>916.00459999999998</v>
      </c>
      <c r="F7247" s="2">
        <v>916.00459999999998</v>
      </c>
      <c r="G7247" s="2">
        <f t="shared" si="234"/>
        <v>0</v>
      </c>
      <c r="H7247" s="9">
        <v>44958</v>
      </c>
      <c r="I7247" s="2" t="s">
        <v>33</v>
      </c>
      <c r="J7247" s="2">
        <f t="shared" si="233"/>
        <v>0</v>
      </c>
    </row>
    <row r="7248" spans="1:10" s="1" customFormat="1" ht="15" customHeight="1" x14ac:dyDescent="0.2">
      <c r="A7248" s="2" t="s">
        <v>1684</v>
      </c>
      <c r="B7248" s="2" t="s">
        <v>736</v>
      </c>
      <c r="C7248" s="2" t="s">
        <v>3743</v>
      </c>
      <c r="D7248" s="50" t="s">
        <v>1875</v>
      </c>
      <c r="E7248" s="2">
        <v>2.16</v>
      </c>
      <c r="F7248" s="2">
        <v>2.16</v>
      </c>
      <c r="G7248" s="2">
        <f t="shared" si="234"/>
        <v>0</v>
      </c>
      <c r="H7248" s="9">
        <v>44958</v>
      </c>
      <c r="I7248" s="2" t="s">
        <v>33</v>
      </c>
      <c r="J7248" s="2">
        <f t="shared" si="233"/>
        <v>0</v>
      </c>
    </row>
    <row r="7249" spans="1:10" s="1" customFormat="1" ht="15" customHeight="1" x14ac:dyDescent="0.2">
      <c r="A7249" s="2" t="s">
        <v>1684</v>
      </c>
      <c r="B7249" s="2" t="s">
        <v>736</v>
      </c>
      <c r="C7249" s="2" t="s">
        <v>3743</v>
      </c>
      <c r="D7249" s="50" t="s">
        <v>1875</v>
      </c>
      <c r="E7249" s="2">
        <v>0.38</v>
      </c>
      <c r="F7249" s="2">
        <v>0.4</v>
      </c>
      <c r="G7249" s="2">
        <f t="shared" si="234"/>
        <v>2.0000000000000018E-2</v>
      </c>
      <c r="H7249" s="9">
        <v>44958</v>
      </c>
      <c r="I7249" s="2" t="s">
        <v>33</v>
      </c>
      <c r="J7249" s="2">
        <f t="shared" si="233"/>
        <v>1</v>
      </c>
    </row>
    <row r="7250" spans="1:10" s="1" customFormat="1" ht="15" customHeight="1" x14ac:dyDescent="0.2">
      <c r="A7250" s="2" t="s">
        <v>1684</v>
      </c>
      <c r="B7250" s="2" t="s">
        <v>736</v>
      </c>
      <c r="C7250" s="2" t="s">
        <v>3745</v>
      </c>
      <c r="D7250" s="50" t="s">
        <v>1877</v>
      </c>
      <c r="E7250" s="2">
        <v>6.22</v>
      </c>
      <c r="F7250" s="2">
        <v>6.9</v>
      </c>
      <c r="G7250" s="2">
        <f t="shared" si="234"/>
        <v>0.6800000000000006</v>
      </c>
      <c r="H7250" s="9">
        <v>44958</v>
      </c>
      <c r="I7250" s="2" t="s">
        <v>33</v>
      </c>
      <c r="J7250" s="2">
        <f t="shared" si="233"/>
        <v>1</v>
      </c>
    </row>
    <row r="7251" spans="1:10" s="1" customFormat="1" ht="15" customHeight="1" x14ac:dyDescent="0.2">
      <c r="A7251" s="8" t="s">
        <v>1684</v>
      </c>
      <c r="B7251" s="8" t="s">
        <v>736</v>
      </c>
      <c r="C7251" s="8" t="s">
        <v>3745</v>
      </c>
      <c r="D7251" s="50" t="s">
        <v>1877</v>
      </c>
      <c r="E7251" s="2">
        <v>1.24</v>
      </c>
      <c r="F7251" s="2">
        <v>1.24</v>
      </c>
      <c r="G7251" s="2">
        <f t="shared" si="234"/>
        <v>0</v>
      </c>
      <c r="H7251" s="9">
        <v>44958</v>
      </c>
      <c r="I7251" s="2" t="s">
        <v>33</v>
      </c>
      <c r="J7251" s="2">
        <f t="shared" si="233"/>
        <v>0</v>
      </c>
    </row>
    <row r="7252" spans="1:10" s="1" customFormat="1" ht="15" customHeight="1" x14ac:dyDescent="0.2">
      <c r="A7252" s="8" t="s">
        <v>1684</v>
      </c>
      <c r="B7252" s="8" t="s">
        <v>736</v>
      </c>
      <c r="C7252" s="8" t="s">
        <v>2181</v>
      </c>
      <c r="D7252" s="50" t="s">
        <v>1880</v>
      </c>
      <c r="E7252" s="2">
        <v>2.17</v>
      </c>
      <c r="F7252" s="2">
        <v>2.17</v>
      </c>
      <c r="G7252" s="2">
        <f t="shared" si="234"/>
        <v>0</v>
      </c>
      <c r="H7252" s="9">
        <v>44958</v>
      </c>
      <c r="I7252" s="2" t="s">
        <v>33</v>
      </c>
      <c r="J7252" s="2">
        <f t="shared" si="233"/>
        <v>0</v>
      </c>
    </row>
    <row r="7253" spans="1:10" s="1" customFormat="1" ht="15" customHeight="1" x14ac:dyDescent="0.2">
      <c r="A7253" s="8" t="s">
        <v>1684</v>
      </c>
      <c r="B7253" s="8" t="s">
        <v>2189</v>
      </c>
      <c r="C7253" s="8" t="s">
        <v>4055</v>
      </c>
      <c r="D7253" s="50" t="s">
        <v>4056</v>
      </c>
      <c r="E7253" s="2">
        <v>1.18</v>
      </c>
      <c r="F7253" s="2">
        <v>0.55000000000000004</v>
      </c>
      <c r="G7253" s="2">
        <f t="shared" si="234"/>
        <v>-0.62999999999999989</v>
      </c>
      <c r="H7253" s="9">
        <v>44958</v>
      </c>
      <c r="I7253" s="2" t="s">
        <v>33</v>
      </c>
      <c r="J7253" s="2">
        <f t="shared" si="233"/>
        <v>1</v>
      </c>
    </row>
    <row r="7254" spans="1:10" s="1" customFormat="1" ht="15" customHeight="1" x14ac:dyDescent="0.2">
      <c r="A7254" s="8" t="s">
        <v>1684</v>
      </c>
      <c r="B7254" s="8" t="s">
        <v>2189</v>
      </c>
      <c r="C7254" s="8" t="s">
        <v>4055</v>
      </c>
      <c r="D7254" s="50" t="s">
        <v>4056</v>
      </c>
      <c r="E7254" s="2">
        <v>0.99</v>
      </c>
      <c r="F7254" s="2">
        <v>0</v>
      </c>
      <c r="G7254" s="2">
        <f t="shared" si="234"/>
        <v>-0.99</v>
      </c>
      <c r="H7254" s="9">
        <v>44958</v>
      </c>
      <c r="I7254" s="2" t="s">
        <v>33</v>
      </c>
      <c r="J7254" s="2">
        <f t="shared" si="233"/>
        <v>1</v>
      </c>
    </row>
    <row r="7255" spans="1:10" s="1" customFormat="1" ht="15" customHeight="1" x14ac:dyDescent="0.2">
      <c r="A7255" s="8" t="s">
        <v>1684</v>
      </c>
      <c r="B7255" s="8" t="s">
        <v>2189</v>
      </c>
      <c r="C7255" s="8" t="s">
        <v>2190</v>
      </c>
      <c r="D7255" s="50" t="s">
        <v>2191</v>
      </c>
      <c r="E7255" s="2">
        <v>3.81</v>
      </c>
      <c r="F7255" s="2">
        <v>3.81</v>
      </c>
      <c r="G7255" s="2">
        <f t="shared" si="234"/>
        <v>0</v>
      </c>
      <c r="H7255" s="9">
        <v>44958</v>
      </c>
      <c r="I7255" s="2" t="s">
        <v>33</v>
      </c>
      <c r="J7255" s="2">
        <f t="shared" si="233"/>
        <v>0</v>
      </c>
    </row>
    <row r="7256" spans="1:10" s="1" customFormat="1" ht="15" customHeight="1" x14ac:dyDescent="0.2">
      <c r="A7256" s="8" t="s">
        <v>1684</v>
      </c>
      <c r="B7256" s="8" t="s">
        <v>737</v>
      </c>
      <c r="C7256" s="8" t="s">
        <v>2202</v>
      </c>
      <c r="D7256" s="50" t="s">
        <v>2203</v>
      </c>
      <c r="E7256" s="2">
        <v>2.12</v>
      </c>
      <c r="F7256" s="2">
        <v>2.79</v>
      </c>
      <c r="G7256" s="2">
        <f t="shared" si="234"/>
        <v>0.66999999999999993</v>
      </c>
      <c r="H7256" s="9">
        <v>44958</v>
      </c>
      <c r="I7256" s="2" t="s">
        <v>33</v>
      </c>
      <c r="J7256" s="2">
        <f t="shared" si="233"/>
        <v>1</v>
      </c>
    </row>
    <row r="7257" spans="1:10" s="1" customFormat="1" ht="15" customHeight="1" x14ac:dyDescent="0.2">
      <c r="A7257" s="8" t="s">
        <v>1684</v>
      </c>
      <c r="B7257" s="8" t="s">
        <v>737</v>
      </c>
      <c r="C7257" s="8" t="s">
        <v>2202</v>
      </c>
      <c r="D7257" s="50" t="s">
        <v>2203</v>
      </c>
      <c r="E7257" s="2">
        <v>0.55000000000000004</v>
      </c>
      <c r="F7257" s="2">
        <v>0.55000000000000004</v>
      </c>
      <c r="G7257" s="2">
        <f t="shared" si="234"/>
        <v>0</v>
      </c>
      <c r="H7257" s="9">
        <v>44958</v>
      </c>
      <c r="I7257" s="2" t="s">
        <v>33</v>
      </c>
      <c r="J7257" s="2">
        <f t="shared" si="233"/>
        <v>0</v>
      </c>
    </row>
    <row r="7258" spans="1:10" s="1" customFormat="1" ht="15" customHeight="1" x14ac:dyDescent="0.2">
      <c r="A7258" s="8" t="s">
        <v>1684</v>
      </c>
      <c r="B7258" s="8" t="s">
        <v>737</v>
      </c>
      <c r="C7258" s="8" t="s">
        <v>2204</v>
      </c>
      <c r="D7258" s="50" t="s">
        <v>2205</v>
      </c>
      <c r="E7258" s="2">
        <v>0.55000000000000004</v>
      </c>
      <c r="F7258" s="2">
        <v>0.55000000000000004</v>
      </c>
      <c r="G7258" s="2">
        <f t="shared" si="234"/>
        <v>0</v>
      </c>
      <c r="H7258" s="9">
        <v>44958</v>
      </c>
      <c r="I7258" s="2" t="s">
        <v>33</v>
      </c>
      <c r="J7258" s="2">
        <f t="shared" si="233"/>
        <v>0</v>
      </c>
    </row>
    <row r="7259" spans="1:10" s="1" customFormat="1" ht="15" customHeight="1" x14ac:dyDescent="0.2">
      <c r="A7259" s="8" t="s">
        <v>1684</v>
      </c>
      <c r="B7259" s="8" t="s">
        <v>737</v>
      </c>
      <c r="C7259" s="8" t="s">
        <v>2204</v>
      </c>
      <c r="D7259" s="50" t="s">
        <v>2205</v>
      </c>
      <c r="E7259" s="2">
        <v>9.23</v>
      </c>
      <c r="F7259" s="2">
        <v>7.92</v>
      </c>
      <c r="G7259" s="2">
        <f t="shared" si="234"/>
        <v>-1.3100000000000005</v>
      </c>
      <c r="H7259" s="9">
        <v>44958</v>
      </c>
      <c r="I7259" s="2" t="s">
        <v>33</v>
      </c>
      <c r="J7259" s="2">
        <f t="shared" si="233"/>
        <v>1</v>
      </c>
    </row>
    <row r="7260" spans="1:10" s="1" customFormat="1" ht="15" customHeight="1" x14ac:dyDescent="0.2">
      <c r="A7260" s="8" t="s">
        <v>1684</v>
      </c>
      <c r="B7260" s="8" t="s">
        <v>737</v>
      </c>
      <c r="C7260" s="8" t="s">
        <v>3790</v>
      </c>
      <c r="D7260" s="50" t="s">
        <v>3791</v>
      </c>
      <c r="E7260" s="2">
        <v>2.7549999999999999</v>
      </c>
      <c r="F7260" s="2">
        <v>2.7550000000000003</v>
      </c>
      <c r="G7260" s="2">
        <f t="shared" si="234"/>
        <v>0</v>
      </c>
      <c r="H7260" s="9">
        <v>44958</v>
      </c>
      <c r="I7260" s="2" t="s">
        <v>33</v>
      </c>
      <c r="J7260" s="2">
        <f t="shared" si="233"/>
        <v>0</v>
      </c>
    </row>
    <row r="7261" spans="1:10" s="1" customFormat="1" ht="15" customHeight="1" x14ac:dyDescent="0.2">
      <c r="A7261" s="8" t="s">
        <v>1684</v>
      </c>
      <c r="B7261" s="8" t="s">
        <v>737</v>
      </c>
      <c r="C7261" s="8" t="s">
        <v>3790</v>
      </c>
      <c r="D7261" s="50" t="s">
        <v>3791</v>
      </c>
      <c r="E7261" s="2">
        <v>0.4</v>
      </c>
      <c r="F7261" s="2">
        <v>0.39999999999999997</v>
      </c>
      <c r="G7261" s="2">
        <f t="shared" si="234"/>
        <v>0</v>
      </c>
      <c r="H7261" s="9">
        <v>44958</v>
      </c>
      <c r="I7261" s="2" t="s">
        <v>33</v>
      </c>
      <c r="J7261" s="2">
        <f t="shared" si="233"/>
        <v>0</v>
      </c>
    </row>
    <row r="7262" spans="1:10" s="1" customFormat="1" ht="15" customHeight="1" x14ac:dyDescent="0.2">
      <c r="A7262" s="8" t="s">
        <v>1684</v>
      </c>
      <c r="B7262" s="8" t="s">
        <v>737</v>
      </c>
      <c r="C7262" s="8" t="s">
        <v>3786</v>
      </c>
      <c r="D7262" s="50" t="s">
        <v>3787</v>
      </c>
      <c r="E7262" s="2">
        <v>1.8</v>
      </c>
      <c r="F7262" s="2">
        <v>3.77</v>
      </c>
      <c r="G7262" s="2">
        <f t="shared" si="234"/>
        <v>1.97</v>
      </c>
      <c r="H7262" s="9">
        <v>44958</v>
      </c>
      <c r="I7262" s="2" t="s">
        <v>33</v>
      </c>
      <c r="J7262" s="2">
        <f t="shared" si="233"/>
        <v>1</v>
      </c>
    </row>
    <row r="7263" spans="1:10" s="1" customFormat="1" ht="15" customHeight="1" x14ac:dyDescent="0.2">
      <c r="A7263" s="8" t="s">
        <v>1684</v>
      </c>
      <c r="B7263" s="8" t="s">
        <v>738</v>
      </c>
      <c r="C7263" s="8" t="s">
        <v>3810</v>
      </c>
      <c r="D7263" s="50" t="s">
        <v>3811</v>
      </c>
      <c r="E7263" s="2">
        <v>6.74</v>
      </c>
      <c r="F7263" s="2">
        <v>7.2200000000000006</v>
      </c>
      <c r="G7263" s="2">
        <f t="shared" si="234"/>
        <v>0.48000000000000043</v>
      </c>
      <c r="H7263" s="9">
        <v>44958</v>
      </c>
      <c r="I7263" s="2" t="s">
        <v>33</v>
      </c>
      <c r="J7263" s="2">
        <f t="shared" si="233"/>
        <v>1</v>
      </c>
    </row>
    <row r="7264" spans="1:10" s="1" customFormat="1" ht="15" customHeight="1" x14ac:dyDescent="0.2">
      <c r="A7264" s="8" t="s">
        <v>1684</v>
      </c>
      <c r="B7264" s="8" t="s">
        <v>744</v>
      </c>
      <c r="C7264" s="8" t="s">
        <v>4060</v>
      </c>
      <c r="D7264" s="50" t="s">
        <v>4061</v>
      </c>
      <c r="E7264" s="2">
        <v>39.03</v>
      </c>
      <c r="F7264" s="2">
        <v>39.25</v>
      </c>
      <c r="G7264" s="2">
        <f t="shared" si="234"/>
        <v>0.21999999999999886</v>
      </c>
      <c r="H7264" s="9">
        <v>44958</v>
      </c>
      <c r="I7264" s="2" t="s">
        <v>33</v>
      </c>
      <c r="J7264" s="2">
        <f t="shared" si="233"/>
        <v>1</v>
      </c>
    </row>
    <row r="7265" spans="1:10" s="1" customFormat="1" ht="15" customHeight="1" x14ac:dyDescent="0.2">
      <c r="A7265" s="8" t="s">
        <v>1684</v>
      </c>
      <c r="B7265" s="8" t="s">
        <v>744</v>
      </c>
      <c r="C7265" s="8" t="s">
        <v>4060</v>
      </c>
      <c r="D7265" s="50" t="s">
        <v>4061</v>
      </c>
      <c r="E7265" s="2">
        <v>0.74</v>
      </c>
      <c r="F7265" s="2">
        <v>0.74</v>
      </c>
      <c r="G7265" s="2">
        <f t="shared" si="234"/>
        <v>0</v>
      </c>
      <c r="H7265" s="9">
        <v>44958</v>
      </c>
      <c r="I7265" s="2" t="s">
        <v>33</v>
      </c>
      <c r="J7265" s="2">
        <f t="shared" si="233"/>
        <v>0</v>
      </c>
    </row>
    <row r="7266" spans="1:10" s="1" customFormat="1" ht="15" customHeight="1" x14ac:dyDescent="0.2">
      <c r="A7266" s="8" t="s">
        <v>1684</v>
      </c>
      <c r="B7266" s="8" t="s">
        <v>744</v>
      </c>
      <c r="C7266" s="8" t="s">
        <v>2234</v>
      </c>
      <c r="D7266" s="50" t="s">
        <v>2235</v>
      </c>
      <c r="E7266" s="2">
        <v>0.75</v>
      </c>
      <c r="F7266" s="2">
        <v>0.75</v>
      </c>
      <c r="G7266" s="2">
        <f t="shared" si="234"/>
        <v>0</v>
      </c>
      <c r="H7266" s="9">
        <v>44958</v>
      </c>
      <c r="I7266" s="2" t="s">
        <v>33</v>
      </c>
      <c r="J7266" s="2">
        <f t="shared" si="233"/>
        <v>0</v>
      </c>
    </row>
    <row r="7267" spans="1:10" s="1" customFormat="1" ht="15" customHeight="1" x14ac:dyDescent="0.2">
      <c r="A7267" s="8" t="s">
        <v>1684</v>
      </c>
      <c r="B7267" s="8" t="s">
        <v>744</v>
      </c>
      <c r="C7267" s="8" t="s">
        <v>2234</v>
      </c>
      <c r="D7267" s="50" t="s">
        <v>2235</v>
      </c>
      <c r="E7267" s="2">
        <v>9.65</v>
      </c>
      <c r="F7267" s="2">
        <v>9.65</v>
      </c>
      <c r="G7267" s="2">
        <f t="shared" si="234"/>
        <v>0</v>
      </c>
      <c r="H7267" s="9">
        <v>44958</v>
      </c>
      <c r="I7267" s="2" t="s">
        <v>33</v>
      </c>
      <c r="J7267" s="2">
        <f t="shared" si="233"/>
        <v>0</v>
      </c>
    </row>
    <row r="7268" spans="1:10" s="1" customFormat="1" ht="15" customHeight="1" x14ac:dyDescent="0.2">
      <c r="A7268" s="8" t="s">
        <v>4277</v>
      </c>
      <c r="B7268" s="8" t="s">
        <v>7169</v>
      </c>
      <c r="C7268" s="8" t="s">
        <v>7204</v>
      </c>
      <c r="D7268" s="50" t="s">
        <v>7205</v>
      </c>
      <c r="E7268" s="2">
        <v>10.56</v>
      </c>
      <c r="F7268" s="2">
        <v>10.560000000000002</v>
      </c>
      <c r="G7268" s="2">
        <f t="shared" si="234"/>
        <v>0</v>
      </c>
      <c r="H7268" s="9">
        <v>44958</v>
      </c>
      <c r="I7268" s="2" t="s">
        <v>33</v>
      </c>
      <c r="J7268" s="2">
        <f t="shared" si="233"/>
        <v>0</v>
      </c>
    </row>
    <row r="7269" spans="1:10" s="1" customFormat="1" ht="15" customHeight="1" x14ac:dyDescent="0.2">
      <c r="A7269" s="8" t="s">
        <v>4277</v>
      </c>
      <c r="B7269" s="8" t="s">
        <v>7169</v>
      </c>
      <c r="C7269" s="8" t="s">
        <v>7204</v>
      </c>
      <c r="D7269" s="50" t="s">
        <v>7205</v>
      </c>
      <c r="E7269" s="2">
        <v>42.45</v>
      </c>
      <c r="F7269" s="2">
        <v>42.45</v>
      </c>
      <c r="G7269" s="2">
        <f t="shared" si="234"/>
        <v>0</v>
      </c>
      <c r="H7269" s="9">
        <v>44958</v>
      </c>
      <c r="I7269" s="2" t="s">
        <v>33</v>
      </c>
      <c r="J7269" s="2">
        <f t="shared" si="233"/>
        <v>0</v>
      </c>
    </row>
    <row r="7270" spans="1:10" s="1" customFormat="1" ht="15" customHeight="1" x14ac:dyDescent="0.2">
      <c r="A7270" s="8" t="s">
        <v>4277</v>
      </c>
      <c r="B7270" s="8" t="s">
        <v>7169</v>
      </c>
      <c r="C7270" s="8" t="s">
        <v>7220</v>
      </c>
      <c r="D7270" s="50" t="s">
        <v>7221</v>
      </c>
      <c r="E7270" s="2">
        <v>9.15</v>
      </c>
      <c r="F7270" s="2">
        <v>9.15</v>
      </c>
      <c r="G7270" s="2">
        <f t="shared" si="234"/>
        <v>0</v>
      </c>
      <c r="H7270" s="9">
        <v>44958</v>
      </c>
      <c r="I7270" s="2" t="s">
        <v>33</v>
      </c>
      <c r="J7270" s="2">
        <f t="shared" si="233"/>
        <v>0</v>
      </c>
    </row>
    <row r="7271" spans="1:10" s="1" customFormat="1" ht="15" customHeight="1" x14ac:dyDescent="0.2">
      <c r="A7271" s="8" t="s">
        <v>4277</v>
      </c>
      <c r="B7271" s="8" t="s">
        <v>7169</v>
      </c>
      <c r="C7271" s="8" t="s">
        <v>7220</v>
      </c>
      <c r="D7271" s="50" t="s">
        <v>7221</v>
      </c>
      <c r="E7271" s="2">
        <v>0.09</v>
      </c>
      <c r="F7271" s="2">
        <v>3.85</v>
      </c>
      <c r="G7271" s="2">
        <f t="shared" si="234"/>
        <v>3.7600000000000002</v>
      </c>
      <c r="H7271" s="9">
        <v>44958</v>
      </c>
      <c r="I7271" s="2" t="s">
        <v>33</v>
      </c>
      <c r="J7271" s="2">
        <f t="shared" si="233"/>
        <v>1</v>
      </c>
    </row>
    <row r="7272" spans="1:10" s="1" customFormat="1" ht="15" customHeight="1" x14ac:dyDescent="0.2">
      <c r="A7272" s="18" t="s">
        <v>1916</v>
      </c>
      <c r="B7272" s="18" t="s">
        <v>4085</v>
      </c>
      <c r="C7272" s="18" t="s">
        <v>4140</v>
      </c>
      <c r="D7272" s="18" t="s">
        <v>4141</v>
      </c>
      <c r="E7272" s="2">
        <v>1</v>
      </c>
      <c r="F7272" s="2">
        <v>1</v>
      </c>
      <c r="G7272" s="2">
        <f t="shared" si="234"/>
        <v>0</v>
      </c>
      <c r="H7272" s="9">
        <v>44958</v>
      </c>
      <c r="I7272" s="2" t="s">
        <v>33</v>
      </c>
      <c r="J7272" s="2">
        <f t="shared" si="233"/>
        <v>0</v>
      </c>
    </row>
    <row r="7273" spans="1:10" s="1" customFormat="1" ht="15" customHeight="1" x14ac:dyDescent="0.2">
      <c r="A7273" s="18" t="s">
        <v>1916</v>
      </c>
      <c r="B7273" s="18" t="s">
        <v>4085</v>
      </c>
      <c r="C7273" s="18" t="s">
        <v>6324</v>
      </c>
      <c r="D7273" s="18" t="s">
        <v>6325</v>
      </c>
      <c r="E7273" s="2">
        <v>1</v>
      </c>
      <c r="F7273" s="2">
        <v>1</v>
      </c>
      <c r="G7273" s="2">
        <f t="shared" si="234"/>
        <v>0</v>
      </c>
      <c r="H7273" s="9">
        <v>44958</v>
      </c>
      <c r="I7273" s="2" t="s">
        <v>33</v>
      </c>
      <c r="J7273" s="2">
        <f t="shared" si="233"/>
        <v>0</v>
      </c>
    </row>
    <row r="7274" spans="1:10" s="1" customFormat="1" ht="15" customHeight="1" x14ac:dyDescent="0.2">
      <c r="A7274" s="18" t="s">
        <v>2890</v>
      </c>
      <c r="B7274" s="18" t="s">
        <v>2890</v>
      </c>
      <c r="C7274" s="18" t="s">
        <v>2943</v>
      </c>
      <c r="D7274" s="18" t="s">
        <v>1565</v>
      </c>
      <c r="E7274" s="2">
        <v>5</v>
      </c>
      <c r="F7274" s="2">
        <v>5</v>
      </c>
      <c r="G7274" s="2">
        <f t="shared" si="234"/>
        <v>0</v>
      </c>
      <c r="H7274" s="9">
        <v>44958</v>
      </c>
      <c r="I7274" s="2" t="s">
        <v>33</v>
      </c>
      <c r="J7274" s="2">
        <f t="shared" si="233"/>
        <v>0</v>
      </c>
    </row>
    <row r="7275" spans="1:10" s="1" customFormat="1" ht="15" customHeight="1" x14ac:dyDescent="0.2">
      <c r="A7275" s="18" t="s">
        <v>57</v>
      </c>
      <c r="B7275" s="18" t="s">
        <v>828</v>
      </c>
      <c r="C7275" s="18" t="s">
        <v>899</v>
      </c>
      <c r="D7275" s="18" t="s">
        <v>900</v>
      </c>
      <c r="E7275" s="2">
        <v>10</v>
      </c>
      <c r="F7275" s="2">
        <v>10</v>
      </c>
      <c r="G7275" s="2">
        <f t="shared" si="234"/>
        <v>0</v>
      </c>
      <c r="H7275" s="9">
        <v>44958</v>
      </c>
      <c r="I7275" s="2" t="s">
        <v>33</v>
      </c>
      <c r="J7275" s="2">
        <f t="shared" si="233"/>
        <v>0</v>
      </c>
    </row>
    <row r="7276" spans="1:10" s="1" customFormat="1" ht="15" customHeight="1" x14ac:dyDescent="0.2">
      <c r="A7276" s="18" t="s">
        <v>57</v>
      </c>
      <c r="B7276" s="18" t="s">
        <v>828</v>
      </c>
      <c r="C7276" s="18" t="s">
        <v>899</v>
      </c>
      <c r="D7276" s="18" t="s">
        <v>900</v>
      </c>
      <c r="E7276" s="2">
        <v>25</v>
      </c>
      <c r="F7276" s="2">
        <v>25</v>
      </c>
      <c r="G7276" s="2">
        <f t="shared" si="234"/>
        <v>0</v>
      </c>
      <c r="H7276" s="9">
        <v>44958</v>
      </c>
      <c r="I7276" s="2" t="s">
        <v>33</v>
      </c>
      <c r="J7276" s="2">
        <f t="shared" si="233"/>
        <v>0</v>
      </c>
    </row>
    <row r="7277" spans="1:10" s="1" customFormat="1" ht="15" customHeight="1" x14ac:dyDescent="0.2">
      <c r="A7277" s="18" t="s">
        <v>2367</v>
      </c>
      <c r="B7277" s="18" t="s">
        <v>2368</v>
      </c>
      <c r="C7277" s="18" t="s">
        <v>5301</v>
      </c>
      <c r="D7277" s="18" t="s">
        <v>7389</v>
      </c>
      <c r="E7277" s="2">
        <v>4</v>
      </c>
      <c r="F7277" s="2">
        <v>4</v>
      </c>
      <c r="G7277" s="2">
        <f t="shared" si="234"/>
        <v>0</v>
      </c>
      <c r="H7277" s="9">
        <v>44958</v>
      </c>
      <c r="I7277" s="2" t="s">
        <v>33</v>
      </c>
      <c r="J7277" s="2">
        <f t="shared" si="233"/>
        <v>0</v>
      </c>
    </row>
    <row r="7278" spans="1:10" s="1" customFormat="1" ht="15" customHeight="1" x14ac:dyDescent="0.2">
      <c r="A7278" s="18" t="s">
        <v>57</v>
      </c>
      <c r="B7278" s="18" t="s">
        <v>1063</v>
      </c>
      <c r="C7278" s="18" t="s">
        <v>1096</v>
      </c>
      <c r="D7278" s="18" t="s">
        <v>1097</v>
      </c>
      <c r="E7278" s="2">
        <v>2</v>
      </c>
      <c r="F7278" s="2">
        <v>2</v>
      </c>
      <c r="G7278" s="2">
        <f t="shared" si="234"/>
        <v>0</v>
      </c>
      <c r="H7278" s="9">
        <v>44958</v>
      </c>
      <c r="I7278" s="2" t="s">
        <v>33</v>
      </c>
      <c r="J7278" s="2">
        <f t="shared" si="233"/>
        <v>0</v>
      </c>
    </row>
    <row r="7279" spans="1:10" s="1" customFormat="1" ht="15" customHeight="1" x14ac:dyDescent="0.2">
      <c r="A7279" s="18" t="s">
        <v>2890</v>
      </c>
      <c r="B7279" s="18" t="s">
        <v>2892</v>
      </c>
      <c r="C7279" s="18" t="s">
        <v>2904</v>
      </c>
      <c r="D7279" s="18" t="s">
        <v>1602</v>
      </c>
      <c r="E7279" s="2">
        <v>3</v>
      </c>
      <c r="F7279" s="2">
        <v>3</v>
      </c>
      <c r="G7279" s="2">
        <f t="shared" si="234"/>
        <v>0</v>
      </c>
      <c r="H7279" s="9">
        <v>44958</v>
      </c>
      <c r="I7279" s="2" t="s">
        <v>33</v>
      </c>
      <c r="J7279" s="2">
        <f t="shared" ref="J7279:J7342" si="235">IF(G7279=0,0,1)</f>
        <v>0</v>
      </c>
    </row>
    <row r="7280" spans="1:10" s="1" customFormat="1" ht="15" customHeight="1" x14ac:dyDescent="0.2">
      <c r="A7280" s="18" t="s">
        <v>2890</v>
      </c>
      <c r="B7280" s="18" t="s">
        <v>2892</v>
      </c>
      <c r="C7280" s="18" t="s">
        <v>2904</v>
      </c>
      <c r="D7280" s="18" t="s">
        <v>1602</v>
      </c>
      <c r="E7280" s="2">
        <v>3</v>
      </c>
      <c r="F7280" s="2">
        <v>3</v>
      </c>
      <c r="G7280" s="2">
        <f t="shared" si="234"/>
        <v>0</v>
      </c>
      <c r="H7280" s="9">
        <v>44958</v>
      </c>
      <c r="I7280" s="2" t="s">
        <v>33</v>
      </c>
      <c r="J7280" s="2">
        <f t="shared" si="235"/>
        <v>0</v>
      </c>
    </row>
    <row r="7281" spans="1:10" s="1" customFormat="1" ht="15" customHeight="1" x14ac:dyDescent="0.2">
      <c r="A7281" s="18" t="s">
        <v>57</v>
      </c>
      <c r="B7281" s="18" t="s">
        <v>1220</v>
      </c>
      <c r="C7281" s="18" t="s">
        <v>1229</v>
      </c>
      <c r="D7281" s="18" t="s">
        <v>1230</v>
      </c>
      <c r="E7281" s="2">
        <v>5</v>
      </c>
      <c r="F7281" s="2">
        <v>5</v>
      </c>
      <c r="G7281" s="2">
        <f t="shared" si="234"/>
        <v>0</v>
      </c>
      <c r="H7281" s="9">
        <v>44958</v>
      </c>
      <c r="I7281" s="2" t="s">
        <v>33</v>
      </c>
      <c r="J7281" s="2">
        <f t="shared" si="235"/>
        <v>0</v>
      </c>
    </row>
    <row r="7282" spans="1:10" s="1" customFormat="1" ht="15" customHeight="1" x14ac:dyDescent="0.2">
      <c r="A7282" s="18" t="s">
        <v>57</v>
      </c>
      <c r="B7282" s="18" t="s">
        <v>57</v>
      </c>
      <c r="C7282" s="18" t="s">
        <v>1374</v>
      </c>
      <c r="D7282" s="18" t="s">
        <v>1375</v>
      </c>
      <c r="E7282" s="2">
        <v>2</v>
      </c>
      <c r="F7282" s="2">
        <v>2</v>
      </c>
      <c r="G7282" s="2">
        <f t="shared" si="234"/>
        <v>0</v>
      </c>
      <c r="H7282" s="9">
        <v>44958</v>
      </c>
      <c r="I7282" s="2" t="s">
        <v>33</v>
      </c>
      <c r="J7282" s="2">
        <f t="shared" si="235"/>
        <v>0</v>
      </c>
    </row>
    <row r="7283" spans="1:10" s="1" customFormat="1" ht="15" customHeight="1" x14ac:dyDescent="0.2">
      <c r="A7283" s="18" t="s">
        <v>2890</v>
      </c>
      <c r="B7283" s="18" t="s">
        <v>2890</v>
      </c>
      <c r="C7283" s="18" t="s">
        <v>2917</v>
      </c>
      <c r="D7283" s="18" t="s">
        <v>7390</v>
      </c>
      <c r="E7283" s="2">
        <v>38</v>
      </c>
      <c r="F7283" s="2">
        <v>38</v>
      </c>
      <c r="G7283" s="2">
        <f t="shared" si="234"/>
        <v>0</v>
      </c>
      <c r="H7283" s="9">
        <v>44958</v>
      </c>
      <c r="I7283" s="2" t="s">
        <v>33</v>
      </c>
      <c r="J7283" s="2">
        <f t="shared" si="235"/>
        <v>0</v>
      </c>
    </row>
    <row r="7284" spans="1:10" s="1" customFormat="1" ht="15" customHeight="1" x14ac:dyDescent="0.2">
      <c r="A7284" s="18" t="s">
        <v>2890</v>
      </c>
      <c r="B7284" s="18" t="s">
        <v>2890</v>
      </c>
      <c r="C7284" s="18" t="s">
        <v>2917</v>
      </c>
      <c r="D7284" s="18" t="s">
        <v>7390</v>
      </c>
      <c r="E7284" s="2">
        <v>10</v>
      </c>
      <c r="F7284" s="2">
        <v>10</v>
      </c>
      <c r="G7284" s="2">
        <f t="shared" si="234"/>
        <v>0</v>
      </c>
      <c r="H7284" s="9">
        <v>44958</v>
      </c>
      <c r="I7284" s="2" t="s">
        <v>33</v>
      </c>
      <c r="J7284" s="2">
        <f t="shared" si="235"/>
        <v>0</v>
      </c>
    </row>
    <row r="7285" spans="1:10" s="1" customFormat="1" ht="15" customHeight="1" x14ac:dyDescent="0.2">
      <c r="A7285" s="18" t="s">
        <v>2890</v>
      </c>
      <c r="B7285" s="18" t="s">
        <v>2890</v>
      </c>
      <c r="C7285" s="18" t="s">
        <v>2922</v>
      </c>
      <c r="D7285" s="18" t="s">
        <v>1571</v>
      </c>
      <c r="E7285" s="2">
        <v>168</v>
      </c>
      <c r="F7285" s="2">
        <v>177</v>
      </c>
      <c r="G7285" s="2">
        <f t="shared" si="234"/>
        <v>9</v>
      </c>
      <c r="H7285" s="9">
        <v>44958</v>
      </c>
      <c r="I7285" s="2" t="s">
        <v>33</v>
      </c>
      <c r="J7285" s="2">
        <f t="shared" si="235"/>
        <v>1</v>
      </c>
    </row>
    <row r="7286" spans="1:10" s="1" customFormat="1" ht="15" customHeight="1" x14ac:dyDescent="0.2">
      <c r="A7286" s="18" t="s">
        <v>2890</v>
      </c>
      <c r="B7286" s="18" t="s">
        <v>2895</v>
      </c>
      <c r="C7286" s="18" t="s">
        <v>5423</v>
      </c>
      <c r="D7286" s="18" t="s">
        <v>1631</v>
      </c>
      <c r="E7286" s="2">
        <v>2</v>
      </c>
      <c r="F7286" s="2">
        <v>2</v>
      </c>
      <c r="G7286" s="2">
        <f t="shared" si="234"/>
        <v>0</v>
      </c>
      <c r="H7286" s="9">
        <v>44958</v>
      </c>
      <c r="I7286" s="2" t="s">
        <v>33</v>
      </c>
      <c r="J7286" s="2">
        <f t="shared" si="235"/>
        <v>0</v>
      </c>
    </row>
    <row r="7287" spans="1:10" s="1" customFormat="1" ht="15" customHeight="1" x14ac:dyDescent="0.2">
      <c r="A7287" s="18" t="s">
        <v>2890</v>
      </c>
      <c r="B7287" s="18" t="s">
        <v>2895</v>
      </c>
      <c r="C7287" s="18" t="s">
        <v>2944</v>
      </c>
      <c r="D7287" s="18" t="s">
        <v>1632</v>
      </c>
      <c r="E7287" s="2">
        <v>11</v>
      </c>
      <c r="F7287" s="2">
        <v>11</v>
      </c>
      <c r="G7287" s="2">
        <f t="shared" ref="G7287:G7350" si="236">F7287-E7287</f>
        <v>0</v>
      </c>
      <c r="H7287" s="9">
        <v>44958</v>
      </c>
      <c r="I7287" s="2" t="s">
        <v>33</v>
      </c>
      <c r="J7287" s="2">
        <f t="shared" si="235"/>
        <v>0</v>
      </c>
    </row>
    <row r="7288" spans="1:10" s="1" customFormat="1" ht="15" customHeight="1" x14ac:dyDescent="0.2">
      <c r="A7288" s="18" t="s">
        <v>2890</v>
      </c>
      <c r="B7288" s="18" t="s">
        <v>2895</v>
      </c>
      <c r="C7288" s="18" t="s">
        <v>2944</v>
      </c>
      <c r="D7288" s="18" t="s">
        <v>1632</v>
      </c>
      <c r="E7288" s="2">
        <v>2</v>
      </c>
      <c r="F7288" s="2">
        <v>2</v>
      </c>
      <c r="G7288" s="2">
        <f t="shared" si="236"/>
        <v>0</v>
      </c>
      <c r="H7288" s="9">
        <v>44958</v>
      </c>
      <c r="I7288" s="2" t="s">
        <v>33</v>
      </c>
      <c r="J7288" s="2">
        <f t="shared" si="235"/>
        <v>0</v>
      </c>
    </row>
    <row r="7289" spans="1:10" s="1" customFormat="1" ht="15" customHeight="1" x14ac:dyDescent="0.2">
      <c r="A7289" s="18" t="s">
        <v>2890</v>
      </c>
      <c r="B7289" s="18" t="s">
        <v>2895</v>
      </c>
      <c r="C7289" s="18" t="s">
        <v>2899</v>
      </c>
      <c r="D7289" s="18" t="s">
        <v>1636</v>
      </c>
      <c r="E7289" s="2">
        <v>17</v>
      </c>
      <c r="F7289" s="2">
        <v>17</v>
      </c>
      <c r="G7289" s="2">
        <f t="shared" si="236"/>
        <v>0</v>
      </c>
      <c r="H7289" s="9">
        <v>44958</v>
      </c>
      <c r="I7289" s="2" t="s">
        <v>33</v>
      </c>
      <c r="J7289" s="2">
        <f t="shared" si="235"/>
        <v>0</v>
      </c>
    </row>
    <row r="7290" spans="1:10" s="1" customFormat="1" ht="15" customHeight="1" x14ac:dyDescent="0.2">
      <c r="A7290" s="18" t="s">
        <v>2890</v>
      </c>
      <c r="B7290" s="18" t="s">
        <v>2895</v>
      </c>
      <c r="C7290" s="18" t="s">
        <v>2899</v>
      </c>
      <c r="D7290" s="18" t="s">
        <v>1636</v>
      </c>
      <c r="E7290" s="2">
        <v>34</v>
      </c>
      <c r="F7290" s="2">
        <v>34</v>
      </c>
      <c r="G7290" s="2">
        <f t="shared" si="236"/>
        <v>0</v>
      </c>
      <c r="H7290" s="9">
        <v>44958</v>
      </c>
      <c r="I7290" s="2" t="s">
        <v>33</v>
      </c>
      <c r="J7290" s="2">
        <f t="shared" si="235"/>
        <v>0</v>
      </c>
    </row>
    <row r="7291" spans="1:10" s="1" customFormat="1" ht="15" customHeight="1" x14ac:dyDescent="0.2">
      <c r="A7291" s="18" t="s">
        <v>2890</v>
      </c>
      <c r="B7291" s="18" t="s">
        <v>2895</v>
      </c>
      <c r="C7291" s="18" t="s">
        <v>5424</v>
      </c>
      <c r="D7291" s="18" t="s">
        <v>1628</v>
      </c>
      <c r="E7291" s="2">
        <v>19</v>
      </c>
      <c r="F7291" s="2">
        <v>19</v>
      </c>
      <c r="G7291" s="2">
        <f t="shared" si="236"/>
        <v>0</v>
      </c>
      <c r="H7291" s="9">
        <v>44958</v>
      </c>
      <c r="I7291" s="2" t="s">
        <v>33</v>
      </c>
      <c r="J7291" s="2">
        <f t="shared" si="235"/>
        <v>0</v>
      </c>
    </row>
    <row r="7292" spans="1:10" s="1" customFormat="1" ht="15" customHeight="1" x14ac:dyDescent="0.2">
      <c r="A7292" s="18" t="s">
        <v>1916</v>
      </c>
      <c r="B7292" s="18" t="s">
        <v>1919</v>
      </c>
      <c r="C7292" s="18" t="s">
        <v>1921</v>
      </c>
      <c r="D7292" s="18" t="s">
        <v>1676</v>
      </c>
      <c r="E7292" s="2">
        <v>10</v>
      </c>
      <c r="F7292" s="2">
        <v>10</v>
      </c>
      <c r="G7292" s="2">
        <f t="shared" si="236"/>
        <v>0</v>
      </c>
      <c r="H7292" s="9">
        <v>44958</v>
      </c>
      <c r="I7292" s="2" t="s">
        <v>33</v>
      </c>
      <c r="J7292" s="2">
        <f t="shared" si="235"/>
        <v>0</v>
      </c>
    </row>
    <row r="7293" spans="1:10" s="1" customFormat="1" ht="15" customHeight="1" x14ac:dyDescent="0.2">
      <c r="A7293" s="18" t="s">
        <v>1916</v>
      </c>
      <c r="B7293" s="18" t="s">
        <v>1919</v>
      </c>
      <c r="C7293" s="18" t="s">
        <v>1924</v>
      </c>
      <c r="D7293" s="18" t="s">
        <v>1678</v>
      </c>
      <c r="E7293" s="2">
        <v>10</v>
      </c>
      <c r="F7293" s="2">
        <v>10</v>
      </c>
      <c r="G7293" s="2">
        <f t="shared" si="236"/>
        <v>0</v>
      </c>
      <c r="H7293" s="9">
        <v>44958</v>
      </c>
      <c r="I7293" s="2" t="s">
        <v>33</v>
      </c>
      <c r="J7293" s="2">
        <f t="shared" si="235"/>
        <v>0</v>
      </c>
    </row>
    <row r="7294" spans="1:10" s="1" customFormat="1" ht="15" customHeight="1" x14ac:dyDescent="0.2">
      <c r="A7294" s="18" t="s">
        <v>1916</v>
      </c>
      <c r="B7294" s="18" t="s">
        <v>1916</v>
      </c>
      <c r="C7294" s="18" t="s">
        <v>6422</v>
      </c>
      <c r="D7294" s="18" t="s">
        <v>6423</v>
      </c>
      <c r="E7294" s="2">
        <v>2</v>
      </c>
      <c r="F7294" s="2">
        <v>2</v>
      </c>
      <c r="G7294" s="2">
        <f t="shared" si="236"/>
        <v>0</v>
      </c>
      <c r="H7294" s="9">
        <v>44958</v>
      </c>
      <c r="I7294" s="2" t="s">
        <v>33</v>
      </c>
      <c r="J7294" s="2">
        <f t="shared" si="235"/>
        <v>0</v>
      </c>
    </row>
    <row r="7295" spans="1:10" s="1" customFormat="1" ht="15" customHeight="1" x14ac:dyDescent="0.2">
      <c r="A7295" s="18" t="s">
        <v>57</v>
      </c>
      <c r="B7295" s="18" t="s">
        <v>57</v>
      </c>
      <c r="C7295" s="18" t="s">
        <v>1436</v>
      </c>
      <c r="D7295" s="18" t="s">
        <v>1437</v>
      </c>
      <c r="E7295" s="2">
        <v>1</v>
      </c>
      <c r="F7295" s="2">
        <v>1</v>
      </c>
      <c r="G7295" s="2">
        <f t="shared" si="236"/>
        <v>0</v>
      </c>
      <c r="H7295" s="9">
        <v>44958</v>
      </c>
      <c r="I7295" s="2" t="s">
        <v>33</v>
      </c>
      <c r="J7295" s="2">
        <f t="shared" si="235"/>
        <v>0</v>
      </c>
    </row>
    <row r="7296" spans="1:10" s="1" customFormat="1" ht="15" customHeight="1" x14ac:dyDescent="0.2">
      <c r="A7296" s="18" t="s">
        <v>57</v>
      </c>
      <c r="B7296" s="18" t="s">
        <v>1063</v>
      </c>
      <c r="C7296" s="18" t="s">
        <v>1162</v>
      </c>
      <c r="D7296" s="18" t="s">
        <v>1163</v>
      </c>
      <c r="E7296" s="2">
        <v>1</v>
      </c>
      <c r="F7296" s="2">
        <v>1</v>
      </c>
      <c r="G7296" s="2">
        <f t="shared" si="236"/>
        <v>0</v>
      </c>
      <c r="H7296" s="9">
        <v>44958</v>
      </c>
      <c r="I7296" s="2" t="s">
        <v>33</v>
      </c>
      <c r="J7296" s="2">
        <f t="shared" si="235"/>
        <v>0</v>
      </c>
    </row>
    <row r="7297" spans="1:10" s="1" customFormat="1" ht="15" customHeight="1" x14ac:dyDescent="0.2">
      <c r="A7297" s="18" t="s">
        <v>57</v>
      </c>
      <c r="B7297" s="18" t="s">
        <v>1063</v>
      </c>
      <c r="C7297" s="18" t="s">
        <v>1162</v>
      </c>
      <c r="D7297" s="18" t="s">
        <v>1163</v>
      </c>
      <c r="E7297" s="2">
        <v>1</v>
      </c>
      <c r="F7297" s="2">
        <v>1</v>
      </c>
      <c r="G7297" s="2">
        <f t="shared" si="236"/>
        <v>0</v>
      </c>
      <c r="H7297" s="9">
        <v>44958</v>
      </c>
      <c r="I7297" s="2" t="s">
        <v>33</v>
      </c>
      <c r="J7297" s="2">
        <f t="shared" si="235"/>
        <v>0</v>
      </c>
    </row>
    <row r="7298" spans="1:10" s="1" customFormat="1" ht="15" customHeight="1" x14ac:dyDescent="0.2">
      <c r="A7298" s="18" t="s">
        <v>3324</v>
      </c>
      <c r="B7298" s="18" t="s">
        <v>3427</v>
      </c>
      <c r="C7298" s="18" t="s">
        <v>7391</v>
      </c>
      <c r="D7298" s="18" t="s">
        <v>7392</v>
      </c>
      <c r="E7298" s="2">
        <v>2</v>
      </c>
      <c r="F7298" s="2">
        <v>2</v>
      </c>
      <c r="G7298" s="2">
        <f t="shared" si="236"/>
        <v>0</v>
      </c>
      <c r="H7298" s="9">
        <v>44958</v>
      </c>
      <c r="I7298" s="2" t="s">
        <v>33</v>
      </c>
      <c r="J7298" s="2">
        <f t="shared" si="235"/>
        <v>0</v>
      </c>
    </row>
    <row r="7299" spans="1:10" s="1" customFormat="1" ht="15" customHeight="1" x14ac:dyDescent="0.2">
      <c r="A7299" s="18" t="s">
        <v>57</v>
      </c>
      <c r="B7299" s="18" t="s">
        <v>1063</v>
      </c>
      <c r="C7299" s="18" t="s">
        <v>1182</v>
      </c>
      <c r="D7299" s="18" t="s">
        <v>1183</v>
      </c>
      <c r="E7299" s="2">
        <v>1</v>
      </c>
      <c r="F7299" s="2">
        <v>1</v>
      </c>
      <c r="G7299" s="2">
        <f t="shared" si="236"/>
        <v>0</v>
      </c>
      <c r="H7299" s="9">
        <v>44958</v>
      </c>
      <c r="I7299" s="2" t="s">
        <v>33</v>
      </c>
      <c r="J7299" s="2">
        <f t="shared" si="235"/>
        <v>0</v>
      </c>
    </row>
    <row r="7300" spans="1:10" s="1" customFormat="1" ht="15" customHeight="1" x14ac:dyDescent="0.2">
      <c r="A7300" s="18" t="s">
        <v>1916</v>
      </c>
      <c r="B7300" s="18" t="s">
        <v>1916</v>
      </c>
      <c r="C7300" s="18" t="s">
        <v>6280</v>
      </c>
      <c r="D7300" s="18" t="s">
        <v>6281</v>
      </c>
      <c r="E7300" s="2">
        <v>1</v>
      </c>
      <c r="F7300" s="2">
        <v>1</v>
      </c>
      <c r="G7300" s="2">
        <f t="shared" si="236"/>
        <v>0</v>
      </c>
      <c r="H7300" s="9">
        <v>44958</v>
      </c>
      <c r="I7300" s="2" t="s">
        <v>33</v>
      </c>
      <c r="J7300" s="2">
        <f t="shared" si="235"/>
        <v>0</v>
      </c>
    </row>
    <row r="7301" spans="1:10" s="1" customFormat="1" ht="15" customHeight="1" x14ac:dyDescent="0.2">
      <c r="A7301" s="18" t="s">
        <v>2890</v>
      </c>
      <c r="B7301" s="18" t="s">
        <v>2890</v>
      </c>
      <c r="C7301" s="18" t="s">
        <v>2958</v>
      </c>
      <c r="D7301" s="18" t="s">
        <v>2959</v>
      </c>
      <c r="E7301" s="2">
        <v>1</v>
      </c>
      <c r="F7301" s="2">
        <v>1</v>
      </c>
      <c r="G7301" s="2">
        <f t="shared" si="236"/>
        <v>0</v>
      </c>
      <c r="H7301" s="9">
        <v>44958</v>
      </c>
      <c r="I7301" s="2" t="s">
        <v>33</v>
      </c>
      <c r="J7301" s="2">
        <f t="shared" si="235"/>
        <v>0</v>
      </c>
    </row>
    <row r="7302" spans="1:10" s="1" customFormat="1" ht="15" customHeight="1" x14ac:dyDescent="0.2">
      <c r="A7302" s="18" t="s">
        <v>57</v>
      </c>
      <c r="B7302" s="18" t="s">
        <v>746</v>
      </c>
      <c r="C7302" s="18" t="s">
        <v>767</v>
      </c>
      <c r="D7302" s="18" t="s">
        <v>768</v>
      </c>
      <c r="E7302" s="2">
        <v>6</v>
      </c>
      <c r="F7302" s="2">
        <v>6</v>
      </c>
      <c r="G7302" s="2">
        <f t="shared" si="236"/>
        <v>0</v>
      </c>
      <c r="H7302" s="9">
        <v>44958</v>
      </c>
      <c r="I7302" s="2" t="s">
        <v>33</v>
      </c>
      <c r="J7302" s="2">
        <f t="shared" si="235"/>
        <v>0</v>
      </c>
    </row>
    <row r="7303" spans="1:10" s="1" customFormat="1" ht="15" customHeight="1" x14ac:dyDescent="0.2">
      <c r="A7303" s="18" t="s">
        <v>57</v>
      </c>
      <c r="B7303" s="18" t="s">
        <v>746</v>
      </c>
      <c r="C7303" s="18" t="s">
        <v>767</v>
      </c>
      <c r="D7303" s="18" t="s">
        <v>768</v>
      </c>
      <c r="E7303" s="2">
        <v>8</v>
      </c>
      <c r="F7303" s="2">
        <v>8</v>
      </c>
      <c r="G7303" s="2">
        <f t="shared" si="236"/>
        <v>0</v>
      </c>
      <c r="H7303" s="9">
        <v>44958</v>
      </c>
      <c r="I7303" s="2" t="s">
        <v>33</v>
      </c>
      <c r="J7303" s="2">
        <f t="shared" si="235"/>
        <v>0</v>
      </c>
    </row>
    <row r="7304" spans="1:10" s="1" customFormat="1" ht="15" customHeight="1" x14ac:dyDescent="0.2">
      <c r="A7304" s="18" t="s">
        <v>3175</v>
      </c>
      <c r="B7304" s="18" t="s">
        <v>3185</v>
      </c>
      <c r="C7304" s="18" t="s">
        <v>6890</v>
      </c>
      <c r="D7304" s="18" t="s">
        <v>1828</v>
      </c>
      <c r="E7304" s="2">
        <v>19</v>
      </c>
      <c r="F7304" s="2">
        <v>19</v>
      </c>
      <c r="G7304" s="2">
        <f t="shared" si="236"/>
        <v>0</v>
      </c>
      <c r="H7304" s="9">
        <v>44958</v>
      </c>
      <c r="I7304" s="2" t="s">
        <v>33</v>
      </c>
      <c r="J7304" s="2">
        <f t="shared" si="235"/>
        <v>0</v>
      </c>
    </row>
    <row r="7305" spans="1:10" s="1" customFormat="1" ht="15" customHeight="1" x14ac:dyDescent="0.2">
      <c r="A7305" s="18" t="s">
        <v>3175</v>
      </c>
      <c r="B7305" s="18" t="s">
        <v>3185</v>
      </c>
      <c r="C7305" s="18" t="s">
        <v>6890</v>
      </c>
      <c r="D7305" s="18" t="s">
        <v>1828</v>
      </c>
      <c r="E7305" s="2">
        <v>26.504999999999999</v>
      </c>
      <c r="F7305" s="2">
        <v>26.504999999999999</v>
      </c>
      <c r="G7305" s="2">
        <f t="shared" si="236"/>
        <v>0</v>
      </c>
      <c r="H7305" s="9">
        <v>44958</v>
      </c>
      <c r="I7305" s="2" t="s">
        <v>33</v>
      </c>
      <c r="J7305" s="2">
        <f t="shared" si="235"/>
        <v>0</v>
      </c>
    </row>
    <row r="7306" spans="1:10" s="1" customFormat="1" ht="15" customHeight="1" x14ac:dyDescent="0.2">
      <c r="A7306" s="18" t="s">
        <v>3175</v>
      </c>
      <c r="B7306" s="18" t="s">
        <v>3179</v>
      </c>
      <c r="C7306" s="18" t="s">
        <v>6897</v>
      </c>
      <c r="D7306" s="18" t="s">
        <v>1833</v>
      </c>
      <c r="E7306" s="2">
        <v>3</v>
      </c>
      <c r="F7306" s="2">
        <v>3</v>
      </c>
      <c r="G7306" s="2">
        <f t="shared" si="236"/>
        <v>0</v>
      </c>
      <c r="H7306" s="9">
        <v>44958</v>
      </c>
      <c r="I7306" s="2" t="s">
        <v>33</v>
      </c>
      <c r="J7306" s="2">
        <f t="shared" si="235"/>
        <v>0</v>
      </c>
    </row>
    <row r="7307" spans="1:10" s="1" customFormat="1" ht="15" customHeight="1" x14ac:dyDescent="0.2">
      <c r="A7307" s="18" t="s">
        <v>3175</v>
      </c>
      <c r="B7307" s="18" t="s">
        <v>3207</v>
      </c>
      <c r="C7307" s="18" t="s">
        <v>6899</v>
      </c>
      <c r="D7307" s="18" t="s">
        <v>1835</v>
      </c>
      <c r="E7307" s="2">
        <v>59</v>
      </c>
      <c r="F7307" s="2">
        <v>72</v>
      </c>
      <c r="G7307" s="2">
        <f t="shared" si="236"/>
        <v>13</v>
      </c>
      <c r="H7307" s="9">
        <v>44958</v>
      </c>
      <c r="I7307" s="2" t="s">
        <v>33</v>
      </c>
      <c r="J7307" s="2">
        <f t="shared" si="235"/>
        <v>1</v>
      </c>
    </row>
    <row r="7308" spans="1:10" s="1" customFormat="1" ht="15" customHeight="1" x14ac:dyDescent="0.2">
      <c r="A7308" s="18" t="s">
        <v>3175</v>
      </c>
      <c r="B7308" s="18" t="s">
        <v>3189</v>
      </c>
      <c r="C7308" s="18" t="s">
        <v>3200</v>
      </c>
      <c r="D7308" s="18" t="s">
        <v>1825</v>
      </c>
      <c r="E7308" s="2">
        <v>509</v>
      </c>
      <c r="F7308" s="2">
        <v>509</v>
      </c>
      <c r="G7308" s="2">
        <f t="shared" si="236"/>
        <v>0</v>
      </c>
      <c r="H7308" s="9">
        <v>44958</v>
      </c>
      <c r="I7308" s="2" t="s">
        <v>33</v>
      </c>
      <c r="J7308" s="2">
        <f t="shared" si="235"/>
        <v>0</v>
      </c>
    </row>
    <row r="7309" spans="1:10" s="1" customFormat="1" ht="15" customHeight="1" x14ac:dyDescent="0.2">
      <c r="A7309" s="18" t="s">
        <v>4277</v>
      </c>
      <c r="B7309" s="18" t="s">
        <v>4894</v>
      </c>
      <c r="C7309" s="18" t="s">
        <v>7393</v>
      </c>
      <c r="D7309" s="18" t="s">
        <v>7394</v>
      </c>
      <c r="E7309" s="2">
        <v>9288</v>
      </c>
      <c r="F7309" s="2">
        <v>13109</v>
      </c>
      <c r="G7309" s="2">
        <f t="shared" si="236"/>
        <v>3821</v>
      </c>
      <c r="H7309" s="9">
        <v>44958</v>
      </c>
      <c r="I7309" s="2" t="s">
        <v>33</v>
      </c>
      <c r="J7309" s="2">
        <f t="shared" si="235"/>
        <v>1</v>
      </c>
    </row>
    <row r="7310" spans="1:10" s="1" customFormat="1" ht="15" customHeight="1" x14ac:dyDescent="0.2">
      <c r="A7310" s="18" t="s">
        <v>4277</v>
      </c>
      <c r="B7310" s="18" t="s">
        <v>4894</v>
      </c>
      <c r="C7310" s="18" t="s">
        <v>7393</v>
      </c>
      <c r="D7310" s="18" t="s">
        <v>7394</v>
      </c>
      <c r="E7310" s="2">
        <v>168</v>
      </c>
      <c r="F7310" s="2">
        <v>168</v>
      </c>
      <c r="G7310" s="2">
        <f t="shared" si="236"/>
        <v>0</v>
      </c>
      <c r="H7310" s="9">
        <v>44958</v>
      </c>
      <c r="I7310" s="2" t="s">
        <v>33</v>
      </c>
      <c r="J7310" s="2">
        <f t="shared" si="235"/>
        <v>0</v>
      </c>
    </row>
    <row r="7311" spans="1:10" s="1" customFormat="1" ht="15" customHeight="1" x14ac:dyDescent="0.2">
      <c r="A7311" s="18" t="s">
        <v>4277</v>
      </c>
      <c r="B7311" s="18" t="s">
        <v>4894</v>
      </c>
      <c r="C7311" s="18" t="s">
        <v>5439</v>
      </c>
      <c r="D7311" s="18" t="s">
        <v>5440</v>
      </c>
      <c r="E7311" s="2">
        <v>6516.4</v>
      </c>
      <c r="F7311" s="2">
        <v>11010</v>
      </c>
      <c r="G7311" s="2">
        <f t="shared" si="236"/>
        <v>4493.6000000000004</v>
      </c>
      <c r="H7311" s="9">
        <v>44958</v>
      </c>
      <c r="I7311" s="2" t="s">
        <v>33</v>
      </c>
      <c r="J7311" s="2">
        <f t="shared" si="235"/>
        <v>1</v>
      </c>
    </row>
    <row r="7312" spans="1:10" s="1" customFormat="1" ht="15" customHeight="1" x14ac:dyDescent="0.2">
      <c r="A7312" s="18" t="s">
        <v>4277</v>
      </c>
      <c r="B7312" s="18" t="s">
        <v>4894</v>
      </c>
      <c r="C7312" s="18" t="s">
        <v>5439</v>
      </c>
      <c r="D7312" s="18" t="s">
        <v>5440</v>
      </c>
      <c r="E7312" s="2">
        <v>2075</v>
      </c>
      <c r="F7312" s="2">
        <v>2075</v>
      </c>
      <c r="G7312" s="2">
        <f t="shared" si="236"/>
        <v>0</v>
      </c>
      <c r="H7312" s="9">
        <v>44958</v>
      </c>
      <c r="I7312" s="2" t="s">
        <v>33</v>
      </c>
      <c r="J7312" s="2">
        <f t="shared" si="235"/>
        <v>0</v>
      </c>
    </row>
    <row r="7313" spans="1:10" s="1" customFormat="1" ht="15" customHeight="1" x14ac:dyDescent="0.2">
      <c r="A7313" s="18" t="s">
        <v>2890</v>
      </c>
      <c r="B7313" s="18" t="s">
        <v>2890</v>
      </c>
      <c r="C7313" s="18" t="s">
        <v>5438</v>
      </c>
      <c r="D7313" s="18" t="s">
        <v>1627</v>
      </c>
      <c r="E7313" s="2">
        <v>1</v>
      </c>
      <c r="F7313" s="2">
        <v>1</v>
      </c>
      <c r="G7313" s="2">
        <f t="shared" si="236"/>
        <v>0</v>
      </c>
      <c r="H7313" s="9">
        <v>44958</v>
      </c>
      <c r="I7313" s="2" t="s">
        <v>33</v>
      </c>
      <c r="J7313" s="2">
        <f t="shared" si="235"/>
        <v>0</v>
      </c>
    </row>
    <row r="7314" spans="1:10" x14ac:dyDescent="0.25">
      <c r="A7314" s="2" t="s">
        <v>57</v>
      </c>
      <c r="B7314" s="2" t="s">
        <v>31</v>
      </c>
      <c r="C7314" s="2" t="s">
        <v>36</v>
      </c>
      <c r="D7314" s="50" t="s">
        <v>13</v>
      </c>
      <c r="E7314" s="2">
        <v>2</v>
      </c>
      <c r="F7314" s="2">
        <v>2</v>
      </c>
      <c r="G7314" s="2">
        <f t="shared" si="236"/>
        <v>0</v>
      </c>
      <c r="H7314" s="9">
        <v>44958</v>
      </c>
      <c r="I7314" s="2" t="s">
        <v>33</v>
      </c>
      <c r="J7314" s="2">
        <f t="shared" si="235"/>
        <v>0</v>
      </c>
    </row>
    <row r="7315" spans="1:10" x14ac:dyDescent="0.25">
      <c r="A7315" s="2" t="s">
        <v>57</v>
      </c>
      <c r="B7315" s="2" t="s">
        <v>31</v>
      </c>
      <c r="C7315" s="2" t="s">
        <v>29</v>
      </c>
      <c r="D7315" s="50" t="s">
        <v>9</v>
      </c>
      <c r="E7315" s="2">
        <v>5</v>
      </c>
      <c r="F7315" s="2">
        <v>5</v>
      </c>
      <c r="G7315" s="2">
        <f t="shared" si="236"/>
        <v>0</v>
      </c>
      <c r="H7315" s="9">
        <v>44958</v>
      </c>
      <c r="I7315" s="2" t="s">
        <v>33</v>
      </c>
      <c r="J7315" s="2">
        <f t="shared" si="235"/>
        <v>0</v>
      </c>
    </row>
    <row r="7316" spans="1:10" x14ac:dyDescent="0.25">
      <c r="A7316" s="2" t="s">
        <v>57</v>
      </c>
      <c r="B7316" s="2" t="s">
        <v>31</v>
      </c>
      <c r="C7316" s="2" t="s">
        <v>37</v>
      </c>
      <c r="D7316" s="50" t="s">
        <v>14</v>
      </c>
      <c r="E7316" s="2">
        <v>493</v>
      </c>
      <c r="F7316" s="2">
        <v>493</v>
      </c>
      <c r="G7316" s="2">
        <f t="shared" si="236"/>
        <v>0</v>
      </c>
      <c r="H7316" s="9">
        <v>44958</v>
      </c>
      <c r="I7316" s="2" t="s">
        <v>33</v>
      </c>
      <c r="J7316" s="2">
        <f t="shared" si="235"/>
        <v>0</v>
      </c>
    </row>
    <row r="7317" spans="1:10" x14ac:dyDescent="0.25">
      <c r="A7317" s="2" t="s">
        <v>57</v>
      </c>
      <c r="B7317" s="2" t="s">
        <v>31</v>
      </c>
      <c r="C7317" s="2" t="s">
        <v>38</v>
      </c>
      <c r="D7317" s="50" t="s">
        <v>15</v>
      </c>
      <c r="E7317" s="2">
        <v>391</v>
      </c>
      <c r="F7317" s="2">
        <v>391</v>
      </c>
      <c r="G7317" s="2">
        <f t="shared" si="236"/>
        <v>0</v>
      </c>
      <c r="H7317" s="9">
        <v>44958</v>
      </c>
      <c r="I7317" s="2" t="s">
        <v>33</v>
      </c>
      <c r="J7317" s="2">
        <f t="shared" si="235"/>
        <v>0</v>
      </c>
    </row>
    <row r="7318" spans="1:10" x14ac:dyDescent="0.25">
      <c r="A7318" s="2" t="s">
        <v>57</v>
      </c>
      <c r="B7318" s="2" t="s">
        <v>42</v>
      </c>
      <c r="C7318" s="2" t="s">
        <v>44</v>
      </c>
      <c r="D7318" s="50" t="s">
        <v>18</v>
      </c>
      <c r="E7318" s="2">
        <v>316</v>
      </c>
      <c r="F7318" s="2">
        <v>327</v>
      </c>
      <c r="G7318" s="2">
        <f t="shared" si="236"/>
        <v>11</v>
      </c>
      <c r="H7318" s="9">
        <v>44958</v>
      </c>
      <c r="I7318" s="2" t="s">
        <v>33</v>
      </c>
      <c r="J7318" s="2">
        <f t="shared" si="235"/>
        <v>1</v>
      </c>
    </row>
    <row r="7319" spans="1:10" x14ac:dyDescent="0.25">
      <c r="A7319" s="2" t="s">
        <v>57</v>
      </c>
      <c r="B7319" s="2" t="s">
        <v>42</v>
      </c>
      <c r="C7319" s="2" t="s">
        <v>45</v>
      </c>
      <c r="D7319" s="50" t="s">
        <v>19</v>
      </c>
      <c r="E7319" s="2">
        <v>231</v>
      </c>
      <c r="F7319" s="2">
        <v>231</v>
      </c>
      <c r="G7319" s="2">
        <f t="shared" si="236"/>
        <v>0</v>
      </c>
      <c r="H7319" s="9">
        <v>44958</v>
      </c>
      <c r="I7319" s="2" t="s">
        <v>33</v>
      </c>
      <c r="J7319" s="2">
        <f t="shared" si="235"/>
        <v>0</v>
      </c>
    </row>
    <row r="7320" spans="1:10" x14ac:dyDescent="0.25">
      <c r="A7320" s="2" t="s">
        <v>57</v>
      </c>
      <c r="B7320" s="2" t="s">
        <v>42</v>
      </c>
      <c r="C7320" s="2" t="s">
        <v>41</v>
      </c>
      <c r="D7320" s="50" t="s">
        <v>16</v>
      </c>
      <c r="E7320" s="2">
        <v>101</v>
      </c>
      <c r="F7320" s="2">
        <v>101</v>
      </c>
      <c r="G7320" s="2">
        <f t="shared" si="236"/>
        <v>0</v>
      </c>
      <c r="H7320" s="9">
        <v>44958</v>
      </c>
      <c r="I7320" s="2" t="s">
        <v>33</v>
      </c>
      <c r="J7320" s="2">
        <f t="shared" si="235"/>
        <v>0</v>
      </c>
    </row>
    <row r="7321" spans="1:10" x14ac:dyDescent="0.25">
      <c r="A7321" s="2" t="s">
        <v>57</v>
      </c>
      <c r="B7321" s="2" t="s">
        <v>42</v>
      </c>
      <c r="C7321" s="2" t="s">
        <v>54</v>
      </c>
      <c r="D7321" s="50" t="s">
        <v>26</v>
      </c>
      <c r="E7321" s="2">
        <v>60</v>
      </c>
      <c r="F7321" s="2">
        <v>60</v>
      </c>
      <c r="G7321" s="2">
        <f t="shared" si="236"/>
        <v>0</v>
      </c>
      <c r="H7321" s="9">
        <v>44958</v>
      </c>
      <c r="I7321" s="2" t="s">
        <v>33</v>
      </c>
      <c r="J7321" s="2">
        <f t="shared" si="235"/>
        <v>0</v>
      </c>
    </row>
    <row r="7322" spans="1:10" x14ac:dyDescent="0.25">
      <c r="A7322" s="2" t="s">
        <v>57</v>
      </c>
      <c r="B7322" s="2" t="s">
        <v>42</v>
      </c>
      <c r="C7322" s="2" t="s">
        <v>43</v>
      </c>
      <c r="D7322" s="50" t="s">
        <v>17</v>
      </c>
      <c r="E7322" s="2">
        <v>40</v>
      </c>
      <c r="F7322" s="2">
        <v>40</v>
      </c>
      <c r="G7322" s="2">
        <f t="shared" si="236"/>
        <v>0</v>
      </c>
      <c r="H7322" s="9">
        <v>44958</v>
      </c>
      <c r="I7322" s="2" t="s">
        <v>33</v>
      </c>
      <c r="J7322" s="2">
        <f t="shared" si="235"/>
        <v>0</v>
      </c>
    </row>
    <row r="7323" spans="1:10" x14ac:dyDescent="0.25">
      <c r="A7323" s="2" t="s">
        <v>57</v>
      </c>
      <c r="B7323" s="2" t="s">
        <v>46</v>
      </c>
      <c r="C7323" s="2" t="s">
        <v>5930</v>
      </c>
      <c r="D7323" s="50" t="s">
        <v>5931</v>
      </c>
      <c r="E7323" s="2">
        <v>2</v>
      </c>
      <c r="F7323" s="2">
        <v>2</v>
      </c>
      <c r="G7323" s="2">
        <f t="shared" si="236"/>
        <v>0</v>
      </c>
      <c r="H7323" s="9">
        <v>44958</v>
      </c>
      <c r="I7323" s="2" t="s">
        <v>33</v>
      </c>
      <c r="J7323" s="2">
        <f t="shared" si="235"/>
        <v>0</v>
      </c>
    </row>
    <row r="7324" spans="1:10" x14ac:dyDescent="0.25">
      <c r="A7324" s="2" t="s">
        <v>57</v>
      </c>
      <c r="B7324" s="2" t="s">
        <v>46</v>
      </c>
      <c r="C7324" s="2" t="s">
        <v>48</v>
      </c>
      <c r="D7324" s="50" t="s">
        <v>21</v>
      </c>
      <c r="E7324" s="2">
        <v>49</v>
      </c>
      <c r="F7324" s="2">
        <v>59</v>
      </c>
      <c r="G7324" s="2">
        <f t="shared" si="236"/>
        <v>10</v>
      </c>
      <c r="H7324" s="9">
        <v>44958</v>
      </c>
      <c r="I7324" s="2" t="s">
        <v>33</v>
      </c>
      <c r="J7324" s="2">
        <f t="shared" si="235"/>
        <v>1</v>
      </c>
    </row>
    <row r="7325" spans="1:10" x14ac:dyDescent="0.25">
      <c r="A7325" s="2" t="s">
        <v>57</v>
      </c>
      <c r="B7325" s="2" t="s">
        <v>46</v>
      </c>
      <c r="C7325" s="2" t="s">
        <v>47</v>
      </c>
      <c r="D7325" s="50" t="s">
        <v>20</v>
      </c>
      <c r="E7325" s="2">
        <v>81</v>
      </c>
      <c r="F7325" s="2">
        <v>81</v>
      </c>
      <c r="G7325" s="2">
        <f t="shared" si="236"/>
        <v>0</v>
      </c>
      <c r="H7325" s="9">
        <v>44958</v>
      </c>
      <c r="I7325" s="2" t="s">
        <v>33</v>
      </c>
      <c r="J7325" s="2">
        <f t="shared" si="235"/>
        <v>0</v>
      </c>
    </row>
    <row r="7326" spans="1:10" x14ac:dyDescent="0.25">
      <c r="A7326" s="2" t="s">
        <v>57</v>
      </c>
      <c r="B7326" s="2" t="s">
        <v>46</v>
      </c>
      <c r="C7326" s="2" t="s">
        <v>47</v>
      </c>
      <c r="D7326" s="50" t="s">
        <v>20</v>
      </c>
      <c r="E7326" s="2">
        <v>18</v>
      </c>
      <c r="F7326" s="2">
        <v>37</v>
      </c>
      <c r="G7326" s="2">
        <f t="shared" si="236"/>
        <v>19</v>
      </c>
      <c r="H7326" s="9">
        <v>44958</v>
      </c>
      <c r="I7326" s="2" t="s">
        <v>33</v>
      </c>
      <c r="J7326" s="2">
        <f t="shared" si="235"/>
        <v>1</v>
      </c>
    </row>
    <row r="7327" spans="1:10" x14ac:dyDescent="0.25">
      <c r="A7327" s="2" t="s">
        <v>57</v>
      </c>
      <c r="B7327" s="2" t="s">
        <v>31</v>
      </c>
      <c r="C7327" s="2" t="s">
        <v>4807</v>
      </c>
      <c r="D7327" s="50" t="s">
        <v>4808</v>
      </c>
      <c r="E7327" s="2">
        <v>1</v>
      </c>
      <c r="F7327" s="2">
        <v>1</v>
      </c>
      <c r="G7327" s="2">
        <f t="shared" si="236"/>
        <v>0</v>
      </c>
      <c r="H7327" s="9">
        <v>44958</v>
      </c>
      <c r="I7327" s="2" t="s">
        <v>33</v>
      </c>
      <c r="J7327" s="2">
        <f t="shared" si="235"/>
        <v>0</v>
      </c>
    </row>
    <row r="7328" spans="1:10" x14ac:dyDescent="0.25">
      <c r="A7328" s="2" t="s">
        <v>57</v>
      </c>
      <c r="B7328" s="2" t="s">
        <v>31</v>
      </c>
      <c r="C7328" s="2" t="s">
        <v>1214</v>
      </c>
      <c r="D7328" s="50" t="s">
        <v>1215</v>
      </c>
      <c r="E7328" s="2">
        <v>178</v>
      </c>
      <c r="F7328" s="2">
        <v>178</v>
      </c>
      <c r="G7328" s="2">
        <f t="shared" si="236"/>
        <v>0</v>
      </c>
      <c r="H7328" s="9">
        <v>44958</v>
      </c>
      <c r="I7328" s="2" t="s">
        <v>33</v>
      </c>
      <c r="J7328" s="2">
        <f t="shared" si="235"/>
        <v>0</v>
      </c>
    </row>
    <row r="7329" spans="1:10" x14ac:dyDescent="0.25">
      <c r="A7329" s="2" t="s">
        <v>57</v>
      </c>
      <c r="B7329" s="2" t="s">
        <v>31</v>
      </c>
      <c r="C7329" s="2" t="s">
        <v>34</v>
      </c>
      <c r="D7329" s="50" t="s">
        <v>11</v>
      </c>
      <c r="E7329" s="2">
        <v>22</v>
      </c>
      <c r="F7329" s="2">
        <v>22</v>
      </c>
      <c r="G7329" s="2">
        <f t="shared" si="236"/>
        <v>0</v>
      </c>
      <c r="H7329" s="9">
        <v>44958</v>
      </c>
      <c r="I7329" s="2" t="s">
        <v>33</v>
      </c>
      <c r="J7329" s="2">
        <f t="shared" si="235"/>
        <v>0</v>
      </c>
    </row>
    <row r="7330" spans="1:10" x14ac:dyDescent="0.25">
      <c r="A7330" s="2" t="s">
        <v>57</v>
      </c>
      <c r="B7330" s="2" t="s">
        <v>57</v>
      </c>
      <c r="C7330" s="2" t="s">
        <v>56</v>
      </c>
      <c r="D7330" s="50" t="s">
        <v>28</v>
      </c>
      <c r="E7330" s="2">
        <v>1</v>
      </c>
      <c r="F7330" s="2">
        <v>1</v>
      </c>
      <c r="G7330" s="2">
        <f t="shared" si="236"/>
        <v>0</v>
      </c>
      <c r="H7330" s="9">
        <v>44958</v>
      </c>
      <c r="I7330" s="2" t="s">
        <v>33</v>
      </c>
      <c r="J7330" s="2">
        <f t="shared" si="235"/>
        <v>0</v>
      </c>
    </row>
    <row r="7331" spans="1:10" x14ac:dyDescent="0.25">
      <c r="A7331" s="2" t="s">
        <v>57</v>
      </c>
      <c r="B7331" s="2" t="s">
        <v>31</v>
      </c>
      <c r="C7331" s="2" t="s">
        <v>35</v>
      </c>
      <c r="D7331" s="50" t="s">
        <v>12</v>
      </c>
      <c r="E7331" s="2">
        <v>7</v>
      </c>
      <c r="F7331" s="2">
        <v>7</v>
      </c>
      <c r="G7331" s="2">
        <f t="shared" si="236"/>
        <v>0</v>
      </c>
      <c r="H7331" s="9">
        <v>44958</v>
      </c>
      <c r="I7331" s="2" t="s">
        <v>33</v>
      </c>
      <c r="J7331" s="2">
        <f t="shared" si="235"/>
        <v>0</v>
      </c>
    </row>
    <row r="7332" spans="1:10" x14ac:dyDescent="0.25">
      <c r="A7332" s="2" t="s">
        <v>57</v>
      </c>
      <c r="B7332" s="2" t="s">
        <v>57</v>
      </c>
      <c r="C7332" s="2" t="s">
        <v>1372</v>
      </c>
      <c r="D7332" s="50" t="s">
        <v>1373</v>
      </c>
      <c r="E7332" s="2">
        <v>12</v>
      </c>
      <c r="F7332" s="2">
        <v>12</v>
      </c>
      <c r="G7332" s="2">
        <f t="shared" si="236"/>
        <v>0</v>
      </c>
      <c r="H7332" s="9">
        <v>44958</v>
      </c>
      <c r="I7332" s="2" t="s">
        <v>33</v>
      </c>
      <c r="J7332" s="2">
        <f t="shared" si="235"/>
        <v>0</v>
      </c>
    </row>
    <row r="7333" spans="1:10" x14ac:dyDescent="0.25">
      <c r="A7333" s="2" t="s">
        <v>57</v>
      </c>
      <c r="B7333" s="2" t="s">
        <v>31</v>
      </c>
      <c r="C7333" s="2" t="s">
        <v>1216</v>
      </c>
      <c r="D7333" s="50" t="s">
        <v>1217</v>
      </c>
      <c r="E7333" s="2">
        <v>8</v>
      </c>
      <c r="F7333" s="2">
        <v>8</v>
      </c>
      <c r="G7333" s="2">
        <f t="shared" si="236"/>
        <v>0</v>
      </c>
      <c r="H7333" s="9">
        <v>44958</v>
      </c>
      <c r="I7333" s="2" t="s">
        <v>33</v>
      </c>
      <c r="J7333" s="2">
        <f t="shared" si="235"/>
        <v>0</v>
      </c>
    </row>
    <row r="7334" spans="1:10" x14ac:dyDescent="0.25">
      <c r="A7334" s="2" t="s">
        <v>57</v>
      </c>
      <c r="B7334" s="2" t="s">
        <v>31</v>
      </c>
      <c r="C7334" s="2" t="s">
        <v>1218</v>
      </c>
      <c r="D7334" s="50" t="s">
        <v>1219</v>
      </c>
      <c r="E7334" s="2">
        <v>1</v>
      </c>
      <c r="F7334" s="2">
        <v>1</v>
      </c>
      <c r="G7334" s="2">
        <f t="shared" si="236"/>
        <v>0</v>
      </c>
      <c r="H7334" s="9">
        <v>44958</v>
      </c>
      <c r="I7334" s="2" t="s">
        <v>33</v>
      </c>
      <c r="J7334" s="2">
        <f t="shared" si="235"/>
        <v>0</v>
      </c>
    </row>
    <row r="7335" spans="1:10" x14ac:dyDescent="0.25">
      <c r="A7335" s="2" t="s">
        <v>4277</v>
      </c>
      <c r="B7335" s="2" t="s">
        <v>7395</v>
      </c>
      <c r="C7335" s="2" t="s">
        <v>7396</v>
      </c>
      <c r="D7335" s="50" t="s">
        <v>7397</v>
      </c>
      <c r="E7335" s="2">
        <v>5</v>
      </c>
      <c r="F7335" s="2">
        <v>5</v>
      </c>
      <c r="G7335" s="2">
        <f t="shared" si="236"/>
        <v>0</v>
      </c>
      <c r="H7335" s="9">
        <v>44958</v>
      </c>
      <c r="I7335" s="2" t="s">
        <v>33</v>
      </c>
      <c r="J7335" s="2">
        <f t="shared" si="235"/>
        <v>0</v>
      </c>
    </row>
    <row r="7336" spans="1:10" x14ac:dyDescent="0.25">
      <c r="A7336" s="2" t="s">
        <v>4277</v>
      </c>
      <c r="B7336" s="2" t="s">
        <v>4894</v>
      </c>
      <c r="C7336" s="2" t="s">
        <v>7398</v>
      </c>
      <c r="D7336" s="50" t="s">
        <v>7399</v>
      </c>
      <c r="E7336" s="2">
        <v>2</v>
      </c>
      <c r="F7336" s="2">
        <v>2</v>
      </c>
      <c r="G7336" s="2">
        <f t="shared" si="236"/>
        <v>0</v>
      </c>
      <c r="H7336" s="9">
        <v>44958</v>
      </c>
      <c r="I7336" s="2" t="s">
        <v>33</v>
      </c>
      <c r="J7336" s="2">
        <f t="shared" si="235"/>
        <v>0</v>
      </c>
    </row>
    <row r="7337" spans="1:10" x14ac:dyDescent="0.25">
      <c r="A7337" s="2" t="s">
        <v>4277</v>
      </c>
      <c r="B7337" s="2" t="s">
        <v>4870</v>
      </c>
      <c r="C7337" s="2" t="s">
        <v>5079</v>
      </c>
      <c r="D7337" s="50" t="s">
        <v>5080</v>
      </c>
      <c r="E7337" s="2">
        <v>2</v>
      </c>
      <c r="F7337" s="2">
        <v>0</v>
      </c>
      <c r="G7337" s="2">
        <f t="shared" si="236"/>
        <v>-2</v>
      </c>
      <c r="H7337" s="9">
        <v>44958</v>
      </c>
      <c r="I7337" s="2" t="s">
        <v>33</v>
      </c>
      <c r="J7337" s="2">
        <f t="shared" si="235"/>
        <v>1</v>
      </c>
    </row>
    <row r="7338" spans="1:10" x14ac:dyDescent="0.25">
      <c r="A7338" s="2" t="s">
        <v>4277</v>
      </c>
      <c r="B7338" s="2" t="s">
        <v>5526</v>
      </c>
      <c r="C7338" s="2" t="s">
        <v>5587</v>
      </c>
      <c r="D7338" s="50" t="s">
        <v>5588</v>
      </c>
      <c r="E7338" s="2">
        <v>8</v>
      </c>
      <c r="F7338" s="2">
        <v>0</v>
      </c>
      <c r="G7338" s="2">
        <f t="shared" si="236"/>
        <v>-8</v>
      </c>
      <c r="H7338" s="9">
        <v>44958</v>
      </c>
      <c r="I7338" s="2" t="s">
        <v>33</v>
      </c>
      <c r="J7338" s="2">
        <f t="shared" si="235"/>
        <v>1</v>
      </c>
    </row>
    <row r="7339" spans="1:10" x14ac:dyDescent="0.25">
      <c r="A7339" s="2" t="s">
        <v>4277</v>
      </c>
      <c r="B7339" s="2" t="s">
        <v>5526</v>
      </c>
      <c r="C7339" s="2" t="s">
        <v>5633</v>
      </c>
      <c r="D7339" s="50" t="s">
        <v>5634</v>
      </c>
      <c r="E7339" s="2">
        <v>11</v>
      </c>
      <c r="F7339" s="2">
        <v>5</v>
      </c>
      <c r="G7339" s="2">
        <f t="shared" si="236"/>
        <v>-6</v>
      </c>
      <c r="H7339" s="9">
        <v>44958</v>
      </c>
      <c r="I7339" s="2" t="s">
        <v>33</v>
      </c>
      <c r="J7339" s="2">
        <f t="shared" si="235"/>
        <v>1</v>
      </c>
    </row>
    <row r="7340" spans="1:10" x14ac:dyDescent="0.25">
      <c r="A7340" s="2" t="s">
        <v>4277</v>
      </c>
      <c r="B7340" s="2" t="s">
        <v>5526</v>
      </c>
      <c r="C7340" s="2" t="s">
        <v>5635</v>
      </c>
      <c r="D7340" s="50" t="s">
        <v>5636</v>
      </c>
      <c r="E7340" s="2">
        <v>17</v>
      </c>
      <c r="F7340" s="2">
        <v>17</v>
      </c>
      <c r="G7340" s="2">
        <f t="shared" si="236"/>
        <v>0</v>
      </c>
      <c r="H7340" s="9">
        <v>44958</v>
      </c>
      <c r="I7340" s="2" t="s">
        <v>33</v>
      </c>
      <c r="J7340" s="2">
        <f t="shared" si="235"/>
        <v>0</v>
      </c>
    </row>
    <row r="7341" spans="1:10" x14ac:dyDescent="0.25">
      <c r="A7341" s="2" t="s">
        <v>4277</v>
      </c>
      <c r="B7341" s="2" t="s">
        <v>5526</v>
      </c>
      <c r="C7341" s="2" t="s">
        <v>7400</v>
      </c>
      <c r="D7341" s="50" t="s">
        <v>7401</v>
      </c>
      <c r="E7341" s="2">
        <v>32</v>
      </c>
      <c r="F7341" s="2">
        <v>32</v>
      </c>
      <c r="G7341" s="2">
        <f t="shared" si="236"/>
        <v>0</v>
      </c>
      <c r="H7341" s="9">
        <v>44958</v>
      </c>
      <c r="I7341" s="2" t="s">
        <v>33</v>
      </c>
      <c r="J7341" s="2">
        <f t="shared" si="235"/>
        <v>0</v>
      </c>
    </row>
    <row r="7342" spans="1:10" x14ac:dyDescent="0.25">
      <c r="A7342" s="2" t="s">
        <v>4277</v>
      </c>
      <c r="B7342" s="2" t="s">
        <v>5679</v>
      </c>
      <c r="C7342" s="2" t="s">
        <v>5700</v>
      </c>
      <c r="D7342" s="50" t="s">
        <v>5701</v>
      </c>
      <c r="E7342" s="2">
        <v>3</v>
      </c>
      <c r="F7342" s="2">
        <v>0</v>
      </c>
      <c r="G7342" s="2">
        <f t="shared" si="236"/>
        <v>-3</v>
      </c>
      <c r="H7342" s="9">
        <v>44958</v>
      </c>
      <c r="I7342" s="2" t="s">
        <v>33</v>
      </c>
      <c r="J7342" s="2">
        <f t="shared" si="235"/>
        <v>1</v>
      </c>
    </row>
    <row r="7343" spans="1:10" x14ac:dyDescent="0.25">
      <c r="A7343" s="2" t="s">
        <v>4277</v>
      </c>
      <c r="B7343" s="2" t="s">
        <v>7395</v>
      </c>
      <c r="C7343" s="2" t="s">
        <v>7402</v>
      </c>
      <c r="D7343" s="50" t="s">
        <v>7403</v>
      </c>
      <c r="E7343" s="2">
        <v>6</v>
      </c>
      <c r="F7343" s="2">
        <v>0</v>
      </c>
      <c r="G7343" s="2">
        <f t="shared" si="236"/>
        <v>-6</v>
      </c>
      <c r="H7343" s="9">
        <v>44958</v>
      </c>
      <c r="I7343" s="2" t="s">
        <v>33</v>
      </c>
      <c r="J7343" s="2">
        <f t="shared" ref="J7343:J7406" si="237">IF(G7343=0,0,1)</f>
        <v>1</v>
      </c>
    </row>
    <row r="7344" spans="1:10" x14ac:dyDescent="0.25">
      <c r="A7344" s="2" t="s">
        <v>4277</v>
      </c>
      <c r="B7344" s="2" t="s">
        <v>5469</v>
      </c>
      <c r="C7344" s="2" t="s">
        <v>5492</v>
      </c>
      <c r="D7344" s="50" t="s">
        <v>5493</v>
      </c>
      <c r="E7344" s="2">
        <v>22</v>
      </c>
      <c r="F7344" s="2">
        <v>22</v>
      </c>
      <c r="G7344" s="2">
        <f t="shared" si="236"/>
        <v>0</v>
      </c>
      <c r="H7344" s="9">
        <v>44958</v>
      </c>
      <c r="I7344" s="2" t="s">
        <v>33</v>
      </c>
      <c r="J7344" s="2">
        <f t="shared" si="237"/>
        <v>0</v>
      </c>
    </row>
    <row r="7345" spans="1:10" x14ac:dyDescent="0.25">
      <c r="A7345" s="2" t="s">
        <v>4277</v>
      </c>
      <c r="B7345" s="2" t="s">
        <v>5469</v>
      </c>
      <c r="C7345" s="2" t="s">
        <v>5498</v>
      </c>
      <c r="D7345" s="50" t="s">
        <v>5499</v>
      </c>
      <c r="E7345" s="2">
        <v>3</v>
      </c>
      <c r="F7345" s="2">
        <v>3</v>
      </c>
      <c r="G7345" s="2">
        <f t="shared" si="236"/>
        <v>0</v>
      </c>
      <c r="H7345" s="9">
        <v>44958</v>
      </c>
      <c r="I7345" s="2" t="s">
        <v>33</v>
      </c>
      <c r="J7345" s="2">
        <f t="shared" si="237"/>
        <v>0</v>
      </c>
    </row>
    <row r="7346" spans="1:10" x14ac:dyDescent="0.25">
      <c r="A7346" s="2" t="s">
        <v>4277</v>
      </c>
      <c r="B7346" s="2" t="s">
        <v>5469</v>
      </c>
      <c r="C7346" s="2" t="s">
        <v>5506</v>
      </c>
      <c r="D7346" s="50" t="s">
        <v>5507</v>
      </c>
      <c r="E7346" s="2">
        <v>24</v>
      </c>
      <c r="F7346" s="2">
        <v>24</v>
      </c>
      <c r="G7346" s="2">
        <f t="shared" si="236"/>
        <v>0</v>
      </c>
      <c r="H7346" s="9">
        <v>44958</v>
      </c>
      <c r="I7346" s="2" t="s">
        <v>33</v>
      </c>
      <c r="J7346" s="2">
        <f t="shared" si="237"/>
        <v>0</v>
      </c>
    </row>
    <row r="7347" spans="1:10" x14ac:dyDescent="0.25">
      <c r="A7347" s="2" t="s">
        <v>4277</v>
      </c>
      <c r="B7347" s="2" t="s">
        <v>5469</v>
      </c>
      <c r="C7347" s="2" t="s">
        <v>5514</v>
      </c>
      <c r="D7347" s="50" t="s">
        <v>5515</v>
      </c>
      <c r="E7347" s="2">
        <v>47</v>
      </c>
      <c r="F7347" s="2">
        <v>47</v>
      </c>
      <c r="G7347" s="2">
        <f t="shared" si="236"/>
        <v>0</v>
      </c>
      <c r="H7347" s="9">
        <v>44958</v>
      </c>
      <c r="I7347" s="2" t="s">
        <v>33</v>
      </c>
      <c r="J7347" s="2">
        <f t="shared" si="237"/>
        <v>0</v>
      </c>
    </row>
    <row r="7348" spans="1:10" x14ac:dyDescent="0.25">
      <c r="A7348" s="2" t="s">
        <v>4277</v>
      </c>
      <c r="B7348" s="2" t="s">
        <v>5469</v>
      </c>
      <c r="C7348" s="2" t="s">
        <v>5520</v>
      </c>
      <c r="D7348" s="50" t="s">
        <v>5521</v>
      </c>
      <c r="E7348" s="2">
        <v>4</v>
      </c>
      <c r="F7348" s="2">
        <v>7</v>
      </c>
      <c r="G7348" s="2">
        <f t="shared" si="236"/>
        <v>3</v>
      </c>
      <c r="H7348" s="9">
        <v>44958</v>
      </c>
      <c r="I7348" s="2" t="s">
        <v>33</v>
      </c>
      <c r="J7348" s="2">
        <f t="shared" si="237"/>
        <v>1</v>
      </c>
    </row>
    <row r="7349" spans="1:10" x14ac:dyDescent="0.25">
      <c r="A7349" s="2" t="s">
        <v>4277</v>
      </c>
      <c r="B7349" s="2" t="s">
        <v>5526</v>
      </c>
      <c r="C7349" s="2" t="s">
        <v>5531</v>
      </c>
      <c r="D7349" s="50" t="s">
        <v>5532</v>
      </c>
      <c r="E7349" s="2">
        <v>12</v>
      </c>
      <c r="F7349" s="2">
        <v>12</v>
      </c>
      <c r="G7349" s="2">
        <f t="shared" si="236"/>
        <v>0</v>
      </c>
      <c r="H7349" s="9">
        <v>44958</v>
      </c>
      <c r="I7349" s="2" t="s">
        <v>33</v>
      </c>
      <c r="J7349" s="2">
        <f t="shared" si="237"/>
        <v>0</v>
      </c>
    </row>
    <row r="7350" spans="1:10" x14ac:dyDescent="0.25">
      <c r="A7350" s="2" t="s">
        <v>4277</v>
      </c>
      <c r="B7350" s="2" t="s">
        <v>5526</v>
      </c>
      <c r="C7350" s="2" t="s">
        <v>5531</v>
      </c>
      <c r="D7350" s="50" t="s">
        <v>5532</v>
      </c>
      <c r="E7350" s="2">
        <v>12</v>
      </c>
      <c r="F7350" s="2">
        <v>12</v>
      </c>
      <c r="G7350" s="2">
        <f t="shared" si="236"/>
        <v>0</v>
      </c>
      <c r="H7350" s="9">
        <v>44958</v>
      </c>
      <c r="I7350" s="2" t="s">
        <v>33</v>
      </c>
      <c r="J7350" s="2">
        <f t="shared" si="237"/>
        <v>0</v>
      </c>
    </row>
    <row r="7351" spans="1:10" x14ac:dyDescent="0.25">
      <c r="A7351" s="2" t="s">
        <v>4277</v>
      </c>
      <c r="B7351" s="2" t="s">
        <v>5469</v>
      </c>
      <c r="C7351" s="2" t="s">
        <v>5535</v>
      </c>
      <c r="D7351" s="50" t="s">
        <v>5536</v>
      </c>
      <c r="E7351" s="2">
        <v>18</v>
      </c>
      <c r="F7351" s="2">
        <v>18</v>
      </c>
      <c r="G7351" s="2">
        <f t="shared" ref="G7351:G7414" si="238">F7351-E7351</f>
        <v>0</v>
      </c>
      <c r="H7351" s="9">
        <v>44958</v>
      </c>
      <c r="I7351" s="2" t="s">
        <v>33</v>
      </c>
      <c r="J7351" s="2">
        <f t="shared" si="237"/>
        <v>0</v>
      </c>
    </row>
    <row r="7352" spans="1:10" x14ac:dyDescent="0.25">
      <c r="A7352" s="2" t="s">
        <v>4277</v>
      </c>
      <c r="B7352" s="2" t="s">
        <v>5469</v>
      </c>
      <c r="C7352" s="2" t="s">
        <v>5543</v>
      </c>
      <c r="D7352" s="50" t="s">
        <v>5544</v>
      </c>
      <c r="E7352" s="2">
        <v>5</v>
      </c>
      <c r="F7352" s="2">
        <v>5</v>
      </c>
      <c r="G7352" s="2">
        <f t="shared" si="238"/>
        <v>0</v>
      </c>
      <c r="H7352" s="9">
        <v>44958</v>
      </c>
      <c r="I7352" s="2" t="s">
        <v>33</v>
      </c>
      <c r="J7352" s="2">
        <f t="shared" si="237"/>
        <v>0</v>
      </c>
    </row>
    <row r="7353" spans="1:10" x14ac:dyDescent="0.25">
      <c r="A7353" s="2" t="s">
        <v>4277</v>
      </c>
      <c r="B7353" s="2" t="s">
        <v>5469</v>
      </c>
      <c r="C7353" s="2" t="s">
        <v>5543</v>
      </c>
      <c r="D7353" s="50" t="s">
        <v>5544</v>
      </c>
      <c r="E7353" s="2">
        <v>4</v>
      </c>
      <c r="F7353" s="2">
        <v>3</v>
      </c>
      <c r="G7353" s="2">
        <f t="shared" si="238"/>
        <v>-1</v>
      </c>
      <c r="H7353" s="9">
        <v>44958</v>
      </c>
      <c r="I7353" s="2" t="s">
        <v>33</v>
      </c>
      <c r="J7353" s="2">
        <f t="shared" si="237"/>
        <v>1</v>
      </c>
    </row>
    <row r="7354" spans="1:10" x14ac:dyDescent="0.25">
      <c r="C7354" s="2" t="s">
        <v>7404</v>
      </c>
      <c r="D7354" s="50" t="s">
        <v>7405</v>
      </c>
      <c r="F7354" s="2">
        <v>38</v>
      </c>
      <c r="G7354" s="2">
        <f t="shared" si="238"/>
        <v>38</v>
      </c>
      <c r="H7354" s="9">
        <v>44958</v>
      </c>
      <c r="I7354" s="2" t="s">
        <v>33</v>
      </c>
      <c r="J7354" s="2">
        <f t="shared" si="237"/>
        <v>1</v>
      </c>
    </row>
    <row r="7355" spans="1:10" x14ac:dyDescent="0.25">
      <c r="C7355" s="2" t="s">
        <v>7406</v>
      </c>
      <c r="D7355" s="50" t="s">
        <v>7407</v>
      </c>
      <c r="F7355" s="2">
        <v>8</v>
      </c>
      <c r="G7355" s="2">
        <f t="shared" si="238"/>
        <v>8</v>
      </c>
      <c r="H7355" s="9">
        <v>44958</v>
      </c>
      <c r="I7355" s="2" t="s">
        <v>33</v>
      </c>
      <c r="J7355" s="2">
        <f t="shared" si="237"/>
        <v>1</v>
      </c>
    </row>
    <row r="7356" spans="1:10" x14ac:dyDescent="0.25">
      <c r="C7356" s="2" t="s">
        <v>5541</v>
      </c>
      <c r="D7356" s="50" t="s">
        <v>5542</v>
      </c>
      <c r="F7356" s="2">
        <v>13</v>
      </c>
      <c r="G7356" s="2">
        <f t="shared" si="238"/>
        <v>13</v>
      </c>
      <c r="H7356" s="9">
        <v>44958</v>
      </c>
      <c r="I7356" s="2" t="s">
        <v>33</v>
      </c>
      <c r="J7356" s="2">
        <f t="shared" si="237"/>
        <v>1</v>
      </c>
    </row>
    <row r="7357" spans="1:10" x14ac:dyDescent="0.25">
      <c r="C7357" s="2" t="s">
        <v>7408</v>
      </c>
      <c r="D7357" s="50" t="s">
        <v>7409</v>
      </c>
      <c r="F7357" s="2">
        <v>6</v>
      </c>
      <c r="G7357" s="2">
        <f t="shared" si="238"/>
        <v>6</v>
      </c>
      <c r="H7357" s="9">
        <v>44958</v>
      </c>
      <c r="I7357" s="2" t="s">
        <v>33</v>
      </c>
      <c r="J7357" s="2">
        <f t="shared" si="237"/>
        <v>1</v>
      </c>
    </row>
    <row r="7358" spans="1:10" x14ac:dyDescent="0.25">
      <c r="A7358" s="2" t="s">
        <v>4277</v>
      </c>
      <c r="B7358" s="2" t="s">
        <v>5469</v>
      </c>
      <c r="C7358" s="2" t="s">
        <v>5545</v>
      </c>
      <c r="D7358" s="50" t="s">
        <v>5546</v>
      </c>
      <c r="E7358" s="2">
        <v>13</v>
      </c>
      <c r="F7358" s="2">
        <v>14</v>
      </c>
      <c r="G7358" s="2">
        <f t="shared" si="238"/>
        <v>1</v>
      </c>
      <c r="H7358" s="9">
        <v>44958</v>
      </c>
      <c r="I7358" s="2" t="s">
        <v>33</v>
      </c>
      <c r="J7358" s="2">
        <f t="shared" si="237"/>
        <v>1</v>
      </c>
    </row>
    <row r="7359" spans="1:10" x14ac:dyDescent="0.25">
      <c r="A7359" s="2" t="s">
        <v>4277</v>
      </c>
      <c r="B7359" s="2" t="s">
        <v>5526</v>
      </c>
      <c r="C7359" s="2" t="s">
        <v>5583</v>
      </c>
      <c r="D7359" s="50" t="s">
        <v>5584</v>
      </c>
      <c r="E7359" s="2">
        <v>12</v>
      </c>
      <c r="F7359" s="2">
        <v>14</v>
      </c>
      <c r="G7359" s="2">
        <f t="shared" si="238"/>
        <v>2</v>
      </c>
      <c r="H7359" s="9">
        <v>44958</v>
      </c>
      <c r="I7359" s="2" t="s">
        <v>33</v>
      </c>
      <c r="J7359" s="2">
        <f t="shared" si="237"/>
        <v>1</v>
      </c>
    </row>
    <row r="7360" spans="1:10" x14ac:dyDescent="0.25">
      <c r="A7360" s="2" t="s">
        <v>4277</v>
      </c>
      <c r="B7360" s="2" t="s">
        <v>5526</v>
      </c>
      <c r="C7360" s="2" t="s">
        <v>5587</v>
      </c>
      <c r="D7360" s="50" t="s">
        <v>5588</v>
      </c>
      <c r="E7360" s="2">
        <v>10</v>
      </c>
      <c r="F7360" s="2">
        <v>10</v>
      </c>
      <c r="G7360" s="2">
        <f t="shared" si="238"/>
        <v>0</v>
      </c>
      <c r="H7360" s="9">
        <v>44958</v>
      </c>
      <c r="I7360" s="2" t="s">
        <v>33</v>
      </c>
      <c r="J7360" s="2">
        <f t="shared" si="237"/>
        <v>0</v>
      </c>
    </row>
    <row r="7361" spans="1:10" x14ac:dyDescent="0.25">
      <c r="A7361" s="2" t="s">
        <v>4277</v>
      </c>
      <c r="B7361" s="2" t="s">
        <v>5526</v>
      </c>
      <c r="C7361" s="2" t="s">
        <v>5621</v>
      </c>
      <c r="D7361" s="50" t="s">
        <v>5622</v>
      </c>
      <c r="E7361" s="2">
        <v>4</v>
      </c>
      <c r="F7361" s="2">
        <v>16</v>
      </c>
      <c r="G7361" s="2">
        <f t="shared" si="238"/>
        <v>12</v>
      </c>
      <c r="H7361" s="9">
        <v>44958</v>
      </c>
      <c r="I7361" s="2" t="s">
        <v>33</v>
      </c>
      <c r="J7361" s="2">
        <f t="shared" si="237"/>
        <v>1</v>
      </c>
    </row>
    <row r="7362" spans="1:10" x14ac:dyDescent="0.25">
      <c r="A7362" s="2" t="s">
        <v>4277</v>
      </c>
      <c r="B7362" s="2" t="s">
        <v>5526</v>
      </c>
      <c r="C7362" s="2" t="s">
        <v>5625</v>
      </c>
      <c r="D7362" s="50" t="s">
        <v>5626</v>
      </c>
      <c r="E7362" s="2">
        <v>70</v>
      </c>
      <c r="F7362" s="2">
        <v>118</v>
      </c>
      <c r="G7362" s="2">
        <f t="shared" si="238"/>
        <v>48</v>
      </c>
      <c r="H7362" s="9">
        <v>44958</v>
      </c>
      <c r="I7362" s="2" t="s">
        <v>33</v>
      </c>
      <c r="J7362" s="2">
        <f t="shared" si="237"/>
        <v>1</v>
      </c>
    </row>
    <row r="7363" spans="1:10" x14ac:dyDescent="0.25">
      <c r="A7363" s="2" t="s">
        <v>4277</v>
      </c>
      <c r="B7363" s="2" t="s">
        <v>5526</v>
      </c>
      <c r="C7363" s="2" t="s">
        <v>5637</v>
      </c>
      <c r="D7363" s="50" t="s">
        <v>5638</v>
      </c>
      <c r="E7363" s="2">
        <v>2</v>
      </c>
      <c r="F7363" s="2">
        <v>1</v>
      </c>
      <c r="G7363" s="2">
        <f t="shared" si="238"/>
        <v>-1</v>
      </c>
      <c r="H7363" s="9">
        <v>44958</v>
      </c>
      <c r="I7363" s="2" t="s">
        <v>33</v>
      </c>
      <c r="J7363" s="2">
        <f t="shared" si="237"/>
        <v>1</v>
      </c>
    </row>
    <row r="7364" spans="1:10" x14ac:dyDescent="0.25">
      <c r="A7364" s="2" t="s">
        <v>4277</v>
      </c>
      <c r="B7364" s="2" t="s">
        <v>5526</v>
      </c>
      <c r="C7364" s="2" t="s">
        <v>5661</v>
      </c>
      <c r="D7364" s="50" t="s">
        <v>5662</v>
      </c>
      <c r="E7364" s="2">
        <v>37</v>
      </c>
      <c r="F7364" s="2">
        <v>37</v>
      </c>
      <c r="G7364" s="2">
        <f t="shared" si="238"/>
        <v>0</v>
      </c>
      <c r="H7364" s="9">
        <v>44958</v>
      </c>
      <c r="I7364" s="2" t="s">
        <v>33</v>
      </c>
      <c r="J7364" s="2">
        <f t="shared" si="237"/>
        <v>0</v>
      </c>
    </row>
    <row r="7365" spans="1:10" x14ac:dyDescent="0.25">
      <c r="A7365" s="2" t="s">
        <v>4277</v>
      </c>
      <c r="B7365" s="2" t="s">
        <v>5526</v>
      </c>
      <c r="C7365" s="2" t="s">
        <v>5663</v>
      </c>
      <c r="D7365" s="50" t="s">
        <v>5664</v>
      </c>
      <c r="E7365" s="2">
        <v>4</v>
      </c>
      <c r="F7365" s="2">
        <v>4</v>
      </c>
      <c r="G7365" s="2">
        <f t="shared" si="238"/>
        <v>0</v>
      </c>
      <c r="H7365" s="9">
        <v>44958</v>
      </c>
      <c r="I7365" s="2" t="s">
        <v>33</v>
      </c>
      <c r="J7365" s="2">
        <f t="shared" si="237"/>
        <v>0</v>
      </c>
    </row>
    <row r="7366" spans="1:10" x14ac:dyDescent="0.25">
      <c r="A7366" s="2" t="s">
        <v>4277</v>
      </c>
      <c r="B7366" s="2" t="s">
        <v>5526</v>
      </c>
      <c r="C7366" s="2" t="s">
        <v>5665</v>
      </c>
      <c r="D7366" s="50" t="s">
        <v>5666</v>
      </c>
      <c r="E7366" s="2">
        <v>16</v>
      </c>
      <c r="F7366" s="2">
        <v>16</v>
      </c>
      <c r="G7366" s="2">
        <f t="shared" si="238"/>
        <v>0</v>
      </c>
      <c r="H7366" s="9">
        <v>44958</v>
      </c>
      <c r="I7366" s="2" t="s">
        <v>33</v>
      </c>
      <c r="J7366" s="2">
        <f t="shared" si="237"/>
        <v>0</v>
      </c>
    </row>
    <row r="7367" spans="1:10" x14ac:dyDescent="0.25">
      <c r="A7367" s="2" t="s">
        <v>4277</v>
      </c>
      <c r="B7367" s="2" t="s">
        <v>7395</v>
      </c>
      <c r="C7367" s="2" t="s">
        <v>7410</v>
      </c>
      <c r="D7367" s="50" t="s">
        <v>7411</v>
      </c>
      <c r="E7367" s="2">
        <v>27</v>
      </c>
      <c r="F7367" s="2">
        <v>35</v>
      </c>
      <c r="G7367" s="2">
        <f t="shared" si="238"/>
        <v>8</v>
      </c>
      <c r="H7367" s="9">
        <v>44958</v>
      </c>
      <c r="I7367" s="2" t="s">
        <v>33</v>
      </c>
      <c r="J7367" s="2">
        <f t="shared" si="237"/>
        <v>1</v>
      </c>
    </row>
    <row r="7368" spans="1:10" x14ac:dyDescent="0.25">
      <c r="A7368" s="2" t="s">
        <v>4277</v>
      </c>
      <c r="B7368" s="2" t="s">
        <v>7395</v>
      </c>
      <c r="C7368" s="2" t="s">
        <v>7402</v>
      </c>
      <c r="D7368" s="50" t="s">
        <v>7403</v>
      </c>
      <c r="E7368" s="2">
        <v>14</v>
      </c>
      <c r="F7368" s="2">
        <v>14</v>
      </c>
      <c r="G7368" s="2">
        <f t="shared" si="238"/>
        <v>0</v>
      </c>
      <c r="H7368" s="9">
        <v>44958</v>
      </c>
      <c r="I7368" s="2" t="s">
        <v>33</v>
      </c>
      <c r="J7368" s="2">
        <f t="shared" si="237"/>
        <v>0</v>
      </c>
    </row>
    <row r="7369" spans="1:10" x14ac:dyDescent="0.25">
      <c r="A7369" s="2" t="s">
        <v>4277</v>
      </c>
      <c r="B7369" s="2" t="s">
        <v>7412</v>
      </c>
      <c r="C7369" s="2" t="s">
        <v>7413</v>
      </c>
      <c r="D7369" s="50" t="s">
        <v>7414</v>
      </c>
      <c r="E7369" s="2">
        <v>8</v>
      </c>
      <c r="F7369" s="2">
        <v>31</v>
      </c>
      <c r="G7369" s="2">
        <f t="shared" si="238"/>
        <v>23</v>
      </c>
      <c r="H7369" s="9">
        <v>44958</v>
      </c>
      <c r="I7369" s="2" t="s">
        <v>33</v>
      </c>
      <c r="J7369" s="2">
        <f t="shared" si="237"/>
        <v>1</v>
      </c>
    </row>
    <row r="7370" spans="1:10" x14ac:dyDescent="0.25">
      <c r="A7370" s="2" t="s">
        <v>4277</v>
      </c>
      <c r="B7370" s="2" t="s">
        <v>4870</v>
      </c>
      <c r="C7370" s="2" t="s">
        <v>4871</v>
      </c>
      <c r="D7370" s="50" t="s">
        <v>4872</v>
      </c>
      <c r="E7370" s="2">
        <v>1</v>
      </c>
      <c r="F7370" s="2">
        <v>1</v>
      </c>
      <c r="G7370" s="2">
        <f t="shared" si="238"/>
        <v>0</v>
      </c>
      <c r="H7370" s="9">
        <v>44958</v>
      </c>
      <c r="I7370" s="2" t="s">
        <v>33</v>
      </c>
      <c r="J7370" s="2">
        <f t="shared" si="237"/>
        <v>0</v>
      </c>
    </row>
    <row r="7371" spans="1:10" x14ac:dyDescent="0.25">
      <c r="A7371" s="2" t="s">
        <v>4277</v>
      </c>
      <c r="B7371" s="2" t="s">
        <v>4894</v>
      </c>
      <c r="C7371" s="2" t="s">
        <v>7415</v>
      </c>
      <c r="D7371" s="50" t="s">
        <v>7416</v>
      </c>
      <c r="E7371" s="2">
        <v>71</v>
      </c>
      <c r="F7371" s="2">
        <v>71</v>
      </c>
      <c r="G7371" s="2">
        <f t="shared" si="238"/>
        <v>0</v>
      </c>
      <c r="H7371" s="9">
        <v>44958</v>
      </c>
      <c r="I7371" s="2" t="s">
        <v>33</v>
      </c>
      <c r="J7371" s="2">
        <f t="shared" si="237"/>
        <v>0</v>
      </c>
    </row>
    <row r="7372" spans="1:10" x14ac:dyDescent="0.25">
      <c r="A7372" s="2" t="s">
        <v>4277</v>
      </c>
      <c r="B7372" s="2" t="s">
        <v>4894</v>
      </c>
      <c r="C7372" s="2" t="s">
        <v>7415</v>
      </c>
      <c r="D7372" s="50" t="s">
        <v>7416</v>
      </c>
      <c r="E7372" s="2">
        <v>8</v>
      </c>
      <c r="F7372" s="2">
        <v>8</v>
      </c>
      <c r="G7372" s="2">
        <f t="shared" si="238"/>
        <v>0</v>
      </c>
      <c r="H7372" s="9">
        <v>44958</v>
      </c>
      <c r="I7372" s="2" t="s">
        <v>33</v>
      </c>
      <c r="J7372" s="2">
        <f t="shared" si="237"/>
        <v>0</v>
      </c>
    </row>
    <row r="7373" spans="1:10" x14ac:dyDescent="0.25">
      <c r="A7373" s="2" t="s">
        <v>4277</v>
      </c>
      <c r="B7373" s="2" t="s">
        <v>7412</v>
      </c>
      <c r="C7373" s="2" t="s">
        <v>7417</v>
      </c>
      <c r="D7373" s="50" t="s">
        <v>7418</v>
      </c>
      <c r="E7373" s="2">
        <v>24</v>
      </c>
      <c r="F7373" s="2">
        <v>26</v>
      </c>
      <c r="G7373" s="2">
        <f t="shared" si="238"/>
        <v>2</v>
      </c>
      <c r="H7373" s="9">
        <v>44958</v>
      </c>
      <c r="I7373" s="2" t="s">
        <v>33</v>
      </c>
      <c r="J7373" s="2">
        <f t="shared" si="237"/>
        <v>1</v>
      </c>
    </row>
    <row r="7374" spans="1:10" x14ac:dyDescent="0.25">
      <c r="A7374" s="2" t="s">
        <v>4277</v>
      </c>
      <c r="B7374" s="2" t="s">
        <v>7412</v>
      </c>
      <c r="C7374" s="2" t="s">
        <v>7417</v>
      </c>
      <c r="D7374" s="50" t="s">
        <v>7418</v>
      </c>
      <c r="E7374" s="2">
        <v>20</v>
      </c>
      <c r="F7374" s="2">
        <v>20</v>
      </c>
      <c r="G7374" s="2">
        <f t="shared" si="238"/>
        <v>0</v>
      </c>
      <c r="H7374" s="9">
        <v>44958</v>
      </c>
      <c r="I7374" s="2" t="s">
        <v>33</v>
      </c>
      <c r="J7374" s="2">
        <f t="shared" si="237"/>
        <v>0</v>
      </c>
    </row>
    <row r="7375" spans="1:10" x14ac:dyDescent="0.25">
      <c r="A7375" s="2" t="s">
        <v>4277</v>
      </c>
      <c r="B7375" s="2" t="s">
        <v>7412</v>
      </c>
      <c r="C7375" s="2" t="s">
        <v>7419</v>
      </c>
      <c r="D7375" s="50" t="s">
        <v>7420</v>
      </c>
      <c r="E7375" s="2">
        <v>167</v>
      </c>
      <c r="F7375" s="2">
        <v>183</v>
      </c>
      <c r="G7375" s="2">
        <f t="shared" si="238"/>
        <v>16</v>
      </c>
      <c r="H7375" s="9">
        <v>44958</v>
      </c>
      <c r="I7375" s="2" t="s">
        <v>33</v>
      </c>
      <c r="J7375" s="2">
        <f t="shared" si="237"/>
        <v>1</v>
      </c>
    </row>
    <row r="7376" spans="1:10" x14ac:dyDescent="0.25">
      <c r="A7376" s="2" t="s">
        <v>4277</v>
      </c>
      <c r="B7376" s="2" t="s">
        <v>7412</v>
      </c>
      <c r="C7376" s="2" t="s">
        <v>7419</v>
      </c>
      <c r="D7376" s="50" t="s">
        <v>7420</v>
      </c>
      <c r="E7376" s="2">
        <v>61</v>
      </c>
      <c r="F7376" s="2">
        <v>61</v>
      </c>
      <c r="G7376" s="2">
        <f t="shared" si="238"/>
        <v>0</v>
      </c>
      <c r="H7376" s="9">
        <v>44958</v>
      </c>
      <c r="I7376" s="2" t="s">
        <v>33</v>
      </c>
      <c r="J7376" s="2">
        <f t="shared" si="237"/>
        <v>0</v>
      </c>
    </row>
    <row r="7377" spans="1:10" x14ac:dyDescent="0.25">
      <c r="A7377" s="2" t="s">
        <v>4277</v>
      </c>
      <c r="B7377" s="2" t="s">
        <v>7412</v>
      </c>
      <c r="C7377" s="2" t="s">
        <v>7421</v>
      </c>
      <c r="D7377" s="50" t="s">
        <v>7422</v>
      </c>
      <c r="E7377" s="2">
        <v>102</v>
      </c>
      <c r="F7377" s="2">
        <v>102</v>
      </c>
      <c r="G7377" s="2">
        <f t="shared" si="238"/>
        <v>0</v>
      </c>
      <c r="H7377" s="9">
        <v>44958</v>
      </c>
      <c r="I7377" s="2" t="s">
        <v>33</v>
      </c>
      <c r="J7377" s="2">
        <f t="shared" si="237"/>
        <v>0</v>
      </c>
    </row>
    <row r="7378" spans="1:10" x14ac:dyDescent="0.25">
      <c r="A7378" s="2" t="s">
        <v>4277</v>
      </c>
      <c r="B7378" s="2" t="s">
        <v>7412</v>
      </c>
      <c r="C7378" s="2" t="s">
        <v>7423</v>
      </c>
      <c r="D7378" s="50" t="s">
        <v>7424</v>
      </c>
      <c r="E7378" s="2">
        <v>6</v>
      </c>
      <c r="F7378" s="2">
        <v>12</v>
      </c>
      <c r="G7378" s="2">
        <f t="shared" si="238"/>
        <v>6</v>
      </c>
      <c r="H7378" s="9">
        <v>44958</v>
      </c>
      <c r="I7378" s="2" t="s">
        <v>33</v>
      </c>
      <c r="J7378" s="2">
        <f t="shared" si="237"/>
        <v>1</v>
      </c>
    </row>
    <row r="7379" spans="1:10" x14ac:dyDescent="0.25">
      <c r="A7379" s="2" t="s">
        <v>4277</v>
      </c>
      <c r="B7379" s="2" t="s">
        <v>7412</v>
      </c>
      <c r="C7379" s="2" t="s">
        <v>7425</v>
      </c>
      <c r="D7379" s="50" t="s">
        <v>7426</v>
      </c>
      <c r="E7379" s="2">
        <v>46</v>
      </c>
      <c r="F7379" s="2">
        <v>46</v>
      </c>
      <c r="G7379" s="2">
        <f t="shared" si="238"/>
        <v>0</v>
      </c>
      <c r="H7379" s="9">
        <v>44958</v>
      </c>
      <c r="I7379" s="2" t="s">
        <v>33</v>
      </c>
      <c r="J7379" s="2">
        <f t="shared" si="237"/>
        <v>0</v>
      </c>
    </row>
    <row r="7380" spans="1:10" x14ac:dyDescent="0.25">
      <c r="A7380" s="2" t="s">
        <v>4277</v>
      </c>
      <c r="B7380" s="2" t="s">
        <v>7412</v>
      </c>
      <c r="C7380" s="2" t="s">
        <v>7427</v>
      </c>
      <c r="D7380" s="50" t="s">
        <v>7428</v>
      </c>
      <c r="E7380" s="2">
        <v>27</v>
      </c>
      <c r="F7380" s="2">
        <v>175</v>
      </c>
      <c r="G7380" s="2">
        <f t="shared" si="238"/>
        <v>148</v>
      </c>
      <c r="H7380" s="9">
        <v>44958</v>
      </c>
      <c r="I7380" s="2" t="s">
        <v>33</v>
      </c>
      <c r="J7380" s="2">
        <f t="shared" si="237"/>
        <v>1</v>
      </c>
    </row>
    <row r="7381" spans="1:10" x14ac:dyDescent="0.25">
      <c r="A7381" s="2" t="s">
        <v>4277</v>
      </c>
      <c r="B7381" s="2" t="s">
        <v>7412</v>
      </c>
      <c r="C7381" s="2" t="s">
        <v>7427</v>
      </c>
      <c r="D7381" s="50" t="s">
        <v>7428</v>
      </c>
      <c r="E7381" s="2">
        <v>15</v>
      </c>
      <c r="F7381" s="2">
        <v>15</v>
      </c>
      <c r="G7381" s="2">
        <f t="shared" si="238"/>
        <v>0</v>
      </c>
      <c r="H7381" s="9">
        <v>44958</v>
      </c>
      <c r="I7381" s="2" t="s">
        <v>33</v>
      </c>
      <c r="J7381" s="2">
        <f t="shared" si="237"/>
        <v>0</v>
      </c>
    </row>
    <row r="7382" spans="1:10" x14ac:dyDescent="0.25">
      <c r="A7382" s="2" t="s">
        <v>4277</v>
      </c>
      <c r="B7382" s="2" t="s">
        <v>4894</v>
      </c>
      <c r="C7382" s="2" t="s">
        <v>7429</v>
      </c>
      <c r="D7382" s="50" t="s">
        <v>7430</v>
      </c>
      <c r="E7382" s="2">
        <v>30</v>
      </c>
      <c r="F7382" s="2">
        <v>30</v>
      </c>
      <c r="G7382" s="2">
        <f t="shared" si="238"/>
        <v>0</v>
      </c>
      <c r="H7382" s="9">
        <v>44958</v>
      </c>
      <c r="I7382" s="2" t="s">
        <v>33</v>
      </c>
      <c r="J7382" s="2">
        <f t="shared" si="237"/>
        <v>0</v>
      </c>
    </row>
    <row r="7383" spans="1:10" x14ac:dyDescent="0.25">
      <c r="A7383" s="2" t="s">
        <v>4277</v>
      </c>
      <c r="B7383" s="2" t="s">
        <v>4894</v>
      </c>
      <c r="C7383" s="2" t="s">
        <v>7431</v>
      </c>
      <c r="D7383" s="50" t="s">
        <v>7432</v>
      </c>
      <c r="E7383" s="2">
        <v>45</v>
      </c>
      <c r="F7383" s="2">
        <v>45</v>
      </c>
      <c r="G7383" s="2">
        <f t="shared" si="238"/>
        <v>0</v>
      </c>
      <c r="H7383" s="9">
        <v>44958</v>
      </c>
      <c r="I7383" s="2" t="s">
        <v>33</v>
      </c>
      <c r="J7383" s="2">
        <f t="shared" si="237"/>
        <v>0</v>
      </c>
    </row>
    <row r="7384" spans="1:10" x14ac:dyDescent="0.25">
      <c r="A7384" s="2" t="s">
        <v>4277</v>
      </c>
      <c r="B7384" s="2" t="s">
        <v>7412</v>
      </c>
      <c r="C7384" s="2" t="s">
        <v>7433</v>
      </c>
      <c r="D7384" s="50" t="s">
        <v>7434</v>
      </c>
      <c r="E7384" s="2">
        <v>7</v>
      </c>
      <c r="F7384" s="2">
        <v>7</v>
      </c>
      <c r="G7384" s="2">
        <f t="shared" si="238"/>
        <v>0</v>
      </c>
      <c r="H7384" s="9">
        <v>44958</v>
      </c>
      <c r="I7384" s="2" t="s">
        <v>33</v>
      </c>
      <c r="J7384" s="2">
        <f t="shared" si="237"/>
        <v>0</v>
      </c>
    </row>
    <row r="7385" spans="1:10" x14ac:dyDescent="0.25">
      <c r="A7385" s="2" t="s">
        <v>4277</v>
      </c>
      <c r="B7385" s="2" t="s">
        <v>7412</v>
      </c>
      <c r="C7385" s="2" t="s">
        <v>7435</v>
      </c>
      <c r="D7385" s="50" t="s">
        <v>7436</v>
      </c>
      <c r="E7385" s="2">
        <v>119</v>
      </c>
      <c r="F7385" s="2">
        <v>135</v>
      </c>
      <c r="G7385" s="2">
        <f t="shared" si="238"/>
        <v>16</v>
      </c>
      <c r="H7385" s="9">
        <v>44958</v>
      </c>
      <c r="I7385" s="2" t="s">
        <v>33</v>
      </c>
      <c r="J7385" s="2">
        <f t="shared" si="237"/>
        <v>1</v>
      </c>
    </row>
    <row r="7386" spans="1:10" x14ac:dyDescent="0.25">
      <c r="A7386" s="2" t="s">
        <v>4277</v>
      </c>
      <c r="B7386" s="2" t="s">
        <v>7412</v>
      </c>
      <c r="C7386" s="2" t="s">
        <v>7437</v>
      </c>
      <c r="D7386" s="50" t="s">
        <v>7438</v>
      </c>
      <c r="E7386" s="2">
        <v>35</v>
      </c>
      <c r="F7386" s="2">
        <v>140</v>
      </c>
      <c r="G7386" s="2">
        <f t="shared" si="238"/>
        <v>105</v>
      </c>
      <c r="H7386" s="9">
        <v>44958</v>
      </c>
      <c r="I7386" s="2" t="s">
        <v>33</v>
      </c>
      <c r="J7386" s="2">
        <f t="shared" si="237"/>
        <v>1</v>
      </c>
    </row>
    <row r="7387" spans="1:10" x14ac:dyDescent="0.25">
      <c r="A7387" s="2" t="s">
        <v>4277</v>
      </c>
      <c r="B7387" s="2" t="s">
        <v>7412</v>
      </c>
      <c r="C7387" s="2" t="s">
        <v>7437</v>
      </c>
      <c r="D7387" s="50" t="s">
        <v>7438</v>
      </c>
      <c r="E7387" s="2">
        <v>205</v>
      </c>
      <c r="F7387" s="2">
        <v>205</v>
      </c>
      <c r="G7387" s="2">
        <f t="shared" si="238"/>
        <v>0</v>
      </c>
      <c r="H7387" s="9">
        <v>44958</v>
      </c>
      <c r="I7387" s="2" t="s">
        <v>33</v>
      </c>
      <c r="J7387" s="2">
        <f t="shared" si="237"/>
        <v>0</v>
      </c>
    </row>
    <row r="7388" spans="1:10" x14ac:dyDescent="0.25">
      <c r="A7388" s="2" t="s">
        <v>4277</v>
      </c>
      <c r="B7388" s="2" t="s">
        <v>7412</v>
      </c>
      <c r="C7388" s="2" t="s">
        <v>7439</v>
      </c>
      <c r="D7388" s="50" t="s">
        <v>7440</v>
      </c>
      <c r="E7388" s="2">
        <v>6</v>
      </c>
      <c r="F7388" s="2">
        <v>24</v>
      </c>
      <c r="G7388" s="2">
        <f t="shared" si="238"/>
        <v>18</v>
      </c>
      <c r="H7388" s="9">
        <v>44958</v>
      </c>
      <c r="I7388" s="2" t="s">
        <v>33</v>
      </c>
      <c r="J7388" s="2">
        <f t="shared" si="237"/>
        <v>1</v>
      </c>
    </row>
    <row r="7389" spans="1:10" x14ac:dyDescent="0.25">
      <c r="A7389" s="2" t="s">
        <v>4277</v>
      </c>
      <c r="B7389" s="2" t="s">
        <v>7412</v>
      </c>
      <c r="C7389" s="2" t="s">
        <v>7441</v>
      </c>
      <c r="D7389" s="50" t="s">
        <v>7442</v>
      </c>
      <c r="E7389" s="2">
        <v>12</v>
      </c>
      <c r="F7389" s="2">
        <v>81</v>
      </c>
      <c r="G7389" s="2">
        <f t="shared" si="238"/>
        <v>69</v>
      </c>
      <c r="H7389" s="9">
        <v>44958</v>
      </c>
      <c r="I7389" s="2" t="s">
        <v>33</v>
      </c>
      <c r="J7389" s="2">
        <f t="shared" si="237"/>
        <v>1</v>
      </c>
    </row>
    <row r="7390" spans="1:10" x14ac:dyDescent="0.25">
      <c r="A7390" s="2" t="s">
        <v>4277</v>
      </c>
      <c r="B7390" s="2" t="s">
        <v>7412</v>
      </c>
      <c r="C7390" s="2" t="s">
        <v>7441</v>
      </c>
      <c r="D7390" s="50" t="s">
        <v>7442</v>
      </c>
      <c r="E7390" s="2">
        <v>40</v>
      </c>
      <c r="F7390" s="2">
        <v>40</v>
      </c>
      <c r="G7390" s="2">
        <f t="shared" si="238"/>
        <v>0</v>
      </c>
      <c r="H7390" s="9">
        <v>44958</v>
      </c>
      <c r="I7390" s="2" t="s">
        <v>33</v>
      </c>
      <c r="J7390" s="2">
        <f t="shared" si="237"/>
        <v>0</v>
      </c>
    </row>
    <row r="7391" spans="1:10" x14ac:dyDescent="0.25">
      <c r="A7391" s="2" t="s">
        <v>4277</v>
      </c>
      <c r="B7391" s="2" t="s">
        <v>7412</v>
      </c>
      <c r="C7391" s="2" t="s">
        <v>7443</v>
      </c>
      <c r="D7391" s="50" t="s">
        <v>7444</v>
      </c>
      <c r="E7391" s="2">
        <v>80</v>
      </c>
      <c r="F7391" s="2">
        <v>114</v>
      </c>
      <c r="G7391" s="2">
        <f t="shared" si="238"/>
        <v>34</v>
      </c>
      <c r="H7391" s="9">
        <v>44958</v>
      </c>
      <c r="I7391" s="2" t="s">
        <v>33</v>
      </c>
      <c r="J7391" s="2">
        <f t="shared" si="237"/>
        <v>1</v>
      </c>
    </row>
    <row r="7392" spans="1:10" x14ac:dyDescent="0.25">
      <c r="A7392" s="2" t="s">
        <v>4277</v>
      </c>
      <c r="B7392" s="2" t="s">
        <v>7412</v>
      </c>
      <c r="C7392" s="2" t="s">
        <v>7445</v>
      </c>
      <c r="D7392" s="50" t="s">
        <v>7446</v>
      </c>
      <c r="E7392" s="2">
        <v>10</v>
      </c>
      <c r="F7392" s="2">
        <v>14</v>
      </c>
      <c r="G7392" s="2">
        <f t="shared" si="238"/>
        <v>4</v>
      </c>
      <c r="H7392" s="9">
        <v>44958</v>
      </c>
      <c r="I7392" s="2" t="s">
        <v>33</v>
      </c>
      <c r="J7392" s="2">
        <f t="shared" si="237"/>
        <v>1</v>
      </c>
    </row>
    <row r="7393" spans="1:10" x14ac:dyDescent="0.25">
      <c r="A7393" s="2" t="s">
        <v>4277</v>
      </c>
      <c r="B7393" s="2" t="s">
        <v>7412</v>
      </c>
      <c r="C7393" s="2" t="s">
        <v>7447</v>
      </c>
      <c r="D7393" s="50" t="s">
        <v>7448</v>
      </c>
      <c r="E7393" s="2">
        <v>121</v>
      </c>
      <c r="F7393" s="2">
        <v>214</v>
      </c>
      <c r="G7393" s="2">
        <f t="shared" si="238"/>
        <v>93</v>
      </c>
      <c r="H7393" s="9">
        <v>44958</v>
      </c>
      <c r="I7393" s="2" t="s">
        <v>33</v>
      </c>
      <c r="J7393" s="2">
        <f t="shared" si="237"/>
        <v>1</v>
      </c>
    </row>
    <row r="7394" spans="1:10" x14ac:dyDescent="0.25">
      <c r="A7394" s="2" t="s">
        <v>4277</v>
      </c>
      <c r="B7394" s="2" t="s">
        <v>7412</v>
      </c>
      <c r="C7394" s="2" t="s">
        <v>7447</v>
      </c>
      <c r="D7394" s="50" t="s">
        <v>7448</v>
      </c>
      <c r="E7394" s="2">
        <v>27</v>
      </c>
      <c r="F7394" s="2">
        <v>27</v>
      </c>
      <c r="G7394" s="2">
        <f t="shared" si="238"/>
        <v>0</v>
      </c>
      <c r="H7394" s="9">
        <v>44958</v>
      </c>
      <c r="I7394" s="2" t="s">
        <v>33</v>
      </c>
      <c r="J7394" s="2">
        <f t="shared" si="237"/>
        <v>0</v>
      </c>
    </row>
    <row r="7395" spans="1:10" x14ac:dyDescent="0.25">
      <c r="A7395" s="2" t="s">
        <v>4277</v>
      </c>
      <c r="B7395" s="2" t="s">
        <v>7412</v>
      </c>
      <c r="C7395" s="2" t="s">
        <v>7449</v>
      </c>
      <c r="D7395" s="50" t="s">
        <v>7450</v>
      </c>
      <c r="E7395" s="2">
        <v>4</v>
      </c>
      <c r="F7395" s="2">
        <v>12</v>
      </c>
      <c r="G7395" s="2">
        <f t="shared" si="238"/>
        <v>8</v>
      </c>
      <c r="H7395" s="9">
        <v>44958</v>
      </c>
      <c r="I7395" s="2" t="s">
        <v>33</v>
      </c>
      <c r="J7395" s="2">
        <f t="shared" si="237"/>
        <v>1</v>
      </c>
    </row>
    <row r="7396" spans="1:10" x14ac:dyDescent="0.25">
      <c r="A7396" s="2" t="s">
        <v>4277</v>
      </c>
      <c r="B7396" s="2" t="s">
        <v>7412</v>
      </c>
      <c r="C7396" s="2" t="s">
        <v>7451</v>
      </c>
      <c r="D7396" s="50" t="s">
        <v>7452</v>
      </c>
      <c r="E7396" s="2">
        <v>4</v>
      </c>
      <c r="F7396" s="2">
        <v>4</v>
      </c>
      <c r="G7396" s="2">
        <f t="shared" si="238"/>
        <v>0</v>
      </c>
      <c r="H7396" s="9">
        <v>44958</v>
      </c>
      <c r="I7396" s="2" t="s">
        <v>33</v>
      </c>
      <c r="J7396" s="2">
        <f t="shared" si="237"/>
        <v>0</v>
      </c>
    </row>
    <row r="7397" spans="1:10" x14ac:dyDescent="0.25">
      <c r="A7397" s="2" t="s">
        <v>4277</v>
      </c>
      <c r="B7397" s="2" t="s">
        <v>7412</v>
      </c>
      <c r="C7397" s="2" t="s">
        <v>7451</v>
      </c>
      <c r="D7397" s="50" t="s">
        <v>7452</v>
      </c>
      <c r="E7397" s="2">
        <v>7</v>
      </c>
      <c r="F7397" s="2">
        <v>5</v>
      </c>
      <c r="G7397" s="2">
        <f t="shared" si="238"/>
        <v>-2</v>
      </c>
      <c r="H7397" s="9">
        <v>44958</v>
      </c>
      <c r="I7397" s="2" t="s">
        <v>33</v>
      </c>
      <c r="J7397" s="2">
        <f t="shared" si="237"/>
        <v>1</v>
      </c>
    </row>
    <row r="7398" spans="1:10" x14ac:dyDescent="0.25">
      <c r="A7398" s="2" t="s">
        <v>4277</v>
      </c>
      <c r="B7398" s="2" t="s">
        <v>4870</v>
      </c>
      <c r="C7398" s="2" t="s">
        <v>5089</v>
      </c>
      <c r="D7398" s="50" t="s">
        <v>5090</v>
      </c>
      <c r="E7398" s="2">
        <v>16</v>
      </c>
      <c r="F7398" s="2">
        <v>40</v>
      </c>
      <c r="G7398" s="2">
        <f t="shared" si="238"/>
        <v>24</v>
      </c>
      <c r="H7398" s="9">
        <v>44958</v>
      </c>
      <c r="I7398" s="2" t="s">
        <v>33</v>
      </c>
      <c r="J7398" s="2">
        <f t="shared" si="237"/>
        <v>1</v>
      </c>
    </row>
    <row r="7399" spans="1:10" x14ac:dyDescent="0.25">
      <c r="A7399" s="2" t="s">
        <v>4277</v>
      </c>
      <c r="B7399" s="2" t="s">
        <v>4870</v>
      </c>
      <c r="C7399" s="2" t="s">
        <v>5093</v>
      </c>
      <c r="D7399" s="50" t="s">
        <v>5094</v>
      </c>
      <c r="E7399" s="2">
        <v>3</v>
      </c>
      <c r="F7399" s="2">
        <v>3</v>
      </c>
      <c r="G7399" s="2">
        <f t="shared" si="238"/>
        <v>0</v>
      </c>
      <c r="H7399" s="9">
        <v>44958</v>
      </c>
      <c r="I7399" s="2" t="s">
        <v>33</v>
      </c>
      <c r="J7399" s="2">
        <f t="shared" si="237"/>
        <v>0</v>
      </c>
    </row>
    <row r="7400" spans="1:10" x14ac:dyDescent="0.25">
      <c r="A7400" s="2" t="s">
        <v>4277</v>
      </c>
      <c r="B7400" s="2" t="s">
        <v>4870</v>
      </c>
      <c r="C7400" s="2" t="s">
        <v>5119</v>
      </c>
      <c r="D7400" s="50" t="s">
        <v>5120</v>
      </c>
      <c r="E7400" s="2">
        <v>10</v>
      </c>
      <c r="F7400" s="2">
        <v>10</v>
      </c>
      <c r="G7400" s="2">
        <f t="shared" si="238"/>
        <v>0</v>
      </c>
      <c r="H7400" s="9">
        <v>44958</v>
      </c>
      <c r="I7400" s="2" t="s">
        <v>33</v>
      </c>
      <c r="J7400" s="2">
        <f t="shared" si="237"/>
        <v>0</v>
      </c>
    </row>
    <row r="7401" spans="1:10" x14ac:dyDescent="0.25">
      <c r="A7401" s="2" t="s">
        <v>4277</v>
      </c>
      <c r="B7401" s="2" t="s">
        <v>4870</v>
      </c>
      <c r="C7401" s="2" t="s">
        <v>5121</v>
      </c>
      <c r="D7401" s="50" t="s">
        <v>5122</v>
      </c>
      <c r="E7401" s="2">
        <v>18</v>
      </c>
      <c r="F7401" s="2">
        <v>18</v>
      </c>
      <c r="G7401" s="2">
        <f t="shared" si="238"/>
        <v>0</v>
      </c>
      <c r="H7401" s="9">
        <v>44958</v>
      </c>
      <c r="I7401" s="2" t="s">
        <v>33</v>
      </c>
      <c r="J7401" s="2">
        <f t="shared" si="237"/>
        <v>0</v>
      </c>
    </row>
    <row r="7402" spans="1:10" x14ac:dyDescent="0.25">
      <c r="A7402" s="2" t="s">
        <v>4277</v>
      </c>
      <c r="B7402" s="2" t="s">
        <v>4870</v>
      </c>
      <c r="C7402" s="2" t="s">
        <v>5127</v>
      </c>
      <c r="D7402" s="50" t="s">
        <v>5128</v>
      </c>
      <c r="E7402" s="2">
        <v>4</v>
      </c>
      <c r="F7402" s="2">
        <v>4</v>
      </c>
      <c r="G7402" s="2">
        <f t="shared" si="238"/>
        <v>0</v>
      </c>
      <c r="H7402" s="9">
        <v>44958</v>
      </c>
      <c r="I7402" s="2" t="s">
        <v>33</v>
      </c>
      <c r="J7402" s="2">
        <f t="shared" si="237"/>
        <v>0</v>
      </c>
    </row>
    <row r="7403" spans="1:10" x14ac:dyDescent="0.25">
      <c r="A7403" s="2" t="s">
        <v>4277</v>
      </c>
      <c r="B7403" s="2" t="s">
        <v>4870</v>
      </c>
      <c r="C7403" s="2" t="s">
        <v>5127</v>
      </c>
      <c r="D7403" s="50" t="s">
        <v>5128</v>
      </c>
      <c r="E7403" s="2">
        <v>10</v>
      </c>
      <c r="F7403" s="2">
        <v>10</v>
      </c>
      <c r="G7403" s="2">
        <f t="shared" si="238"/>
        <v>0</v>
      </c>
      <c r="H7403" s="9">
        <v>44958</v>
      </c>
      <c r="I7403" s="2" t="s">
        <v>33</v>
      </c>
      <c r="J7403" s="2">
        <f t="shared" si="237"/>
        <v>0</v>
      </c>
    </row>
    <row r="7404" spans="1:10" x14ac:dyDescent="0.25">
      <c r="A7404" s="2" t="s">
        <v>4277</v>
      </c>
      <c r="B7404" s="2" t="s">
        <v>4870</v>
      </c>
      <c r="C7404" s="2" t="s">
        <v>5131</v>
      </c>
      <c r="D7404" s="50" t="s">
        <v>5132</v>
      </c>
      <c r="E7404" s="2">
        <v>2</v>
      </c>
      <c r="F7404" s="2">
        <v>2</v>
      </c>
      <c r="G7404" s="2">
        <f t="shared" si="238"/>
        <v>0</v>
      </c>
      <c r="H7404" s="9">
        <v>44958</v>
      </c>
      <c r="I7404" s="2" t="s">
        <v>33</v>
      </c>
      <c r="J7404" s="2">
        <f t="shared" si="237"/>
        <v>0</v>
      </c>
    </row>
    <row r="7405" spans="1:10" x14ac:dyDescent="0.25">
      <c r="C7405" s="2" t="s">
        <v>7453</v>
      </c>
      <c r="D7405" s="50" t="s">
        <v>7454</v>
      </c>
      <c r="F7405" s="2">
        <v>3</v>
      </c>
      <c r="G7405" s="2">
        <f t="shared" si="238"/>
        <v>3</v>
      </c>
      <c r="H7405" s="9">
        <v>44958</v>
      </c>
      <c r="I7405" s="2" t="s">
        <v>33</v>
      </c>
      <c r="J7405" s="2">
        <f t="shared" si="237"/>
        <v>1</v>
      </c>
    </row>
    <row r="7406" spans="1:10" x14ac:dyDescent="0.25">
      <c r="C7406" s="2" t="s">
        <v>7455</v>
      </c>
      <c r="D7406" s="50" t="s">
        <v>7456</v>
      </c>
      <c r="F7406" s="2">
        <v>7</v>
      </c>
      <c r="G7406" s="2">
        <f t="shared" si="238"/>
        <v>7</v>
      </c>
      <c r="H7406" s="9">
        <v>44958</v>
      </c>
      <c r="I7406" s="2" t="s">
        <v>33</v>
      </c>
      <c r="J7406" s="2">
        <f t="shared" si="237"/>
        <v>1</v>
      </c>
    </row>
    <row r="7407" spans="1:10" x14ac:dyDescent="0.25">
      <c r="C7407" s="2" t="s">
        <v>5117</v>
      </c>
      <c r="D7407" s="50" t="s">
        <v>5118</v>
      </c>
      <c r="F7407" s="2">
        <v>2</v>
      </c>
      <c r="G7407" s="2">
        <f t="shared" si="238"/>
        <v>2</v>
      </c>
      <c r="H7407" s="9">
        <v>44958</v>
      </c>
      <c r="I7407" s="2" t="s">
        <v>33</v>
      </c>
      <c r="J7407" s="2">
        <f t="shared" ref="J7407:J7470" si="239">IF(G7407=0,0,1)</f>
        <v>1</v>
      </c>
    </row>
    <row r="7408" spans="1:10" x14ac:dyDescent="0.25">
      <c r="C7408" s="2" t="s">
        <v>7457</v>
      </c>
      <c r="D7408" s="50" t="s">
        <v>7458</v>
      </c>
      <c r="F7408" s="2">
        <v>12</v>
      </c>
      <c r="G7408" s="2">
        <f t="shared" si="238"/>
        <v>12</v>
      </c>
      <c r="H7408" s="9">
        <v>44958</v>
      </c>
      <c r="I7408" s="2" t="s">
        <v>33</v>
      </c>
      <c r="J7408" s="2">
        <f t="shared" si="239"/>
        <v>1</v>
      </c>
    </row>
    <row r="7409" spans="1:10" x14ac:dyDescent="0.25">
      <c r="C7409" s="2" t="s">
        <v>7459</v>
      </c>
      <c r="D7409" s="50" t="s">
        <v>7460</v>
      </c>
      <c r="F7409" s="2">
        <v>8</v>
      </c>
      <c r="G7409" s="2">
        <f t="shared" si="238"/>
        <v>8</v>
      </c>
      <c r="H7409" s="9">
        <v>44958</v>
      </c>
      <c r="I7409" s="2" t="s">
        <v>33</v>
      </c>
      <c r="J7409" s="2">
        <f t="shared" si="239"/>
        <v>1</v>
      </c>
    </row>
    <row r="7410" spans="1:10" x14ac:dyDescent="0.25">
      <c r="C7410" s="2" t="s">
        <v>7461</v>
      </c>
      <c r="D7410" s="50" t="s">
        <v>7462</v>
      </c>
      <c r="F7410" s="2">
        <v>10</v>
      </c>
      <c r="G7410" s="2">
        <f t="shared" si="238"/>
        <v>10</v>
      </c>
      <c r="H7410" s="9">
        <v>44958</v>
      </c>
      <c r="I7410" s="2" t="s">
        <v>33</v>
      </c>
      <c r="J7410" s="2">
        <f t="shared" si="239"/>
        <v>1</v>
      </c>
    </row>
    <row r="7411" spans="1:10" x14ac:dyDescent="0.25">
      <c r="C7411" s="2" t="s">
        <v>7463</v>
      </c>
      <c r="D7411" s="50" t="s">
        <v>7464</v>
      </c>
      <c r="F7411" s="2">
        <v>29</v>
      </c>
      <c r="G7411" s="2">
        <f t="shared" si="238"/>
        <v>29</v>
      </c>
      <c r="H7411" s="9">
        <v>44958</v>
      </c>
      <c r="I7411" s="2" t="s">
        <v>33</v>
      </c>
      <c r="J7411" s="2">
        <f t="shared" si="239"/>
        <v>1</v>
      </c>
    </row>
    <row r="7412" spans="1:10" x14ac:dyDescent="0.25">
      <c r="C7412" s="2" t="s">
        <v>7465</v>
      </c>
      <c r="D7412" s="50" t="s">
        <v>7466</v>
      </c>
      <c r="F7412" s="2">
        <v>2</v>
      </c>
      <c r="G7412" s="2">
        <f t="shared" si="238"/>
        <v>2</v>
      </c>
      <c r="H7412" s="9">
        <v>44958</v>
      </c>
      <c r="I7412" s="2" t="s">
        <v>33</v>
      </c>
      <c r="J7412" s="2">
        <f t="shared" si="239"/>
        <v>1</v>
      </c>
    </row>
    <row r="7413" spans="1:10" x14ac:dyDescent="0.25">
      <c r="C7413" s="2" t="s">
        <v>7467</v>
      </c>
      <c r="D7413" s="50" t="s">
        <v>7468</v>
      </c>
      <c r="F7413" s="2">
        <v>2</v>
      </c>
      <c r="G7413" s="2">
        <f t="shared" si="238"/>
        <v>2</v>
      </c>
      <c r="H7413" s="9">
        <v>44958</v>
      </c>
      <c r="I7413" s="2" t="s">
        <v>33</v>
      </c>
      <c r="J7413" s="2">
        <f t="shared" si="239"/>
        <v>1</v>
      </c>
    </row>
    <row r="7414" spans="1:10" x14ac:dyDescent="0.25">
      <c r="C7414" s="2" t="s">
        <v>7469</v>
      </c>
      <c r="D7414" s="50" t="s">
        <v>7470</v>
      </c>
      <c r="F7414" s="2">
        <v>2</v>
      </c>
      <c r="G7414" s="2">
        <f t="shared" si="238"/>
        <v>2</v>
      </c>
      <c r="H7414" s="9">
        <v>44958</v>
      </c>
      <c r="I7414" s="2" t="s">
        <v>33</v>
      </c>
      <c r="J7414" s="2">
        <f t="shared" si="239"/>
        <v>1</v>
      </c>
    </row>
    <row r="7415" spans="1:10" x14ac:dyDescent="0.25">
      <c r="C7415" s="2" t="s">
        <v>7471</v>
      </c>
      <c r="D7415" s="50" t="s">
        <v>7472</v>
      </c>
      <c r="F7415" s="2">
        <v>8</v>
      </c>
      <c r="G7415" s="2">
        <f t="shared" ref="G7415:G7478" si="240">F7415-E7415</f>
        <v>8</v>
      </c>
      <c r="H7415" s="9">
        <v>44958</v>
      </c>
      <c r="I7415" s="2" t="s">
        <v>33</v>
      </c>
      <c r="J7415" s="2">
        <f t="shared" si="239"/>
        <v>1</v>
      </c>
    </row>
    <row r="7416" spans="1:10" x14ac:dyDescent="0.25">
      <c r="C7416" s="2" t="s">
        <v>7473</v>
      </c>
      <c r="D7416" s="50" t="s">
        <v>7474</v>
      </c>
      <c r="F7416" s="2">
        <v>10</v>
      </c>
      <c r="G7416" s="2">
        <f t="shared" si="240"/>
        <v>10</v>
      </c>
      <c r="H7416" s="9">
        <v>44958</v>
      </c>
      <c r="I7416" s="2" t="s">
        <v>33</v>
      </c>
      <c r="J7416" s="2">
        <f t="shared" si="239"/>
        <v>1</v>
      </c>
    </row>
    <row r="7417" spans="1:10" x14ac:dyDescent="0.25">
      <c r="A7417" s="2" t="s">
        <v>4277</v>
      </c>
      <c r="B7417" s="2" t="s">
        <v>7475</v>
      </c>
      <c r="C7417" s="2" t="s">
        <v>7476</v>
      </c>
      <c r="D7417" s="50" t="s">
        <v>7477</v>
      </c>
      <c r="E7417" s="2">
        <v>224</v>
      </c>
      <c r="F7417" s="2">
        <v>292</v>
      </c>
      <c r="G7417" s="2">
        <f t="shared" si="240"/>
        <v>68</v>
      </c>
      <c r="H7417" s="9">
        <v>44986</v>
      </c>
      <c r="I7417" s="2" t="s">
        <v>33</v>
      </c>
      <c r="J7417" s="2">
        <f t="shared" si="239"/>
        <v>1</v>
      </c>
    </row>
    <row r="7418" spans="1:10" x14ac:dyDescent="0.25">
      <c r="A7418" s="2" t="s">
        <v>4277</v>
      </c>
      <c r="B7418" s="2" t="s">
        <v>7475</v>
      </c>
      <c r="C7418" s="2" t="s">
        <v>7478</v>
      </c>
      <c r="D7418" s="50" t="s">
        <v>7479</v>
      </c>
      <c r="E7418" s="2">
        <v>139</v>
      </c>
      <c r="F7418" s="2">
        <v>139</v>
      </c>
      <c r="G7418" s="2">
        <f t="shared" si="240"/>
        <v>0</v>
      </c>
      <c r="H7418" s="9">
        <v>44986</v>
      </c>
      <c r="I7418" s="2" t="s">
        <v>33</v>
      </c>
      <c r="J7418" s="2">
        <f t="shared" si="239"/>
        <v>0</v>
      </c>
    </row>
    <row r="7419" spans="1:10" x14ac:dyDescent="0.25">
      <c r="A7419" s="2" t="s">
        <v>4277</v>
      </c>
      <c r="B7419" s="2" t="s">
        <v>7475</v>
      </c>
      <c r="C7419" s="2" t="s">
        <v>7478</v>
      </c>
      <c r="D7419" s="50" t="s">
        <v>7479</v>
      </c>
      <c r="E7419" s="2">
        <v>4</v>
      </c>
      <c r="F7419" s="2">
        <v>51</v>
      </c>
      <c r="G7419" s="2">
        <f t="shared" si="240"/>
        <v>47</v>
      </c>
      <c r="H7419" s="9">
        <v>44986</v>
      </c>
      <c r="I7419" s="2" t="s">
        <v>33</v>
      </c>
      <c r="J7419" s="2">
        <f t="shared" si="239"/>
        <v>1</v>
      </c>
    </row>
    <row r="7420" spans="1:10" x14ac:dyDescent="0.25">
      <c r="A7420" s="2" t="s">
        <v>4277</v>
      </c>
      <c r="B7420" s="2" t="s">
        <v>7475</v>
      </c>
      <c r="C7420" s="2" t="s">
        <v>7480</v>
      </c>
      <c r="D7420" s="50" t="s">
        <v>7481</v>
      </c>
      <c r="E7420" s="2">
        <v>39</v>
      </c>
      <c r="F7420" s="2">
        <v>4</v>
      </c>
      <c r="G7420" s="2">
        <f t="shared" si="240"/>
        <v>-35</v>
      </c>
      <c r="H7420" s="9">
        <v>44986</v>
      </c>
      <c r="I7420" s="2" t="s">
        <v>33</v>
      </c>
      <c r="J7420" s="2">
        <f t="shared" si="239"/>
        <v>1</v>
      </c>
    </row>
    <row r="7421" spans="1:10" x14ac:dyDescent="0.25">
      <c r="A7421" s="2" t="s">
        <v>4277</v>
      </c>
      <c r="B7421" s="2" t="s">
        <v>7475</v>
      </c>
      <c r="C7421" s="2" t="s">
        <v>7482</v>
      </c>
      <c r="D7421" s="50" t="s">
        <v>7483</v>
      </c>
      <c r="E7421" s="2">
        <v>238</v>
      </c>
      <c r="F7421" s="2">
        <v>131</v>
      </c>
      <c r="G7421" s="2">
        <f t="shared" si="240"/>
        <v>-107</v>
      </c>
      <c r="H7421" s="9">
        <v>44986</v>
      </c>
      <c r="I7421" s="2" t="s">
        <v>33</v>
      </c>
      <c r="J7421" s="2">
        <f t="shared" si="239"/>
        <v>1</v>
      </c>
    </row>
    <row r="7422" spans="1:10" x14ac:dyDescent="0.25">
      <c r="A7422" s="2" t="s">
        <v>4277</v>
      </c>
      <c r="B7422" s="2" t="s">
        <v>7475</v>
      </c>
      <c r="C7422" s="2" t="s">
        <v>7482</v>
      </c>
      <c r="D7422" s="50" t="s">
        <v>7483</v>
      </c>
      <c r="E7422" s="2">
        <v>22</v>
      </c>
      <c r="F7422" s="2">
        <v>22</v>
      </c>
      <c r="G7422" s="2">
        <f t="shared" si="240"/>
        <v>0</v>
      </c>
      <c r="H7422" s="9">
        <v>44986</v>
      </c>
      <c r="I7422" s="2" t="s">
        <v>33</v>
      </c>
      <c r="J7422" s="2">
        <f t="shared" si="239"/>
        <v>0</v>
      </c>
    </row>
    <row r="7423" spans="1:10" x14ac:dyDescent="0.25">
      <c r="A7423" s="2" t="s">
        <v>4277</v>
      </c>
      <c r="B7423" s="2" t="s">
        <v>7475</v>
      </c>
      <c r="C7423" s="2" t="s">
        <v>7484</v>
      </c>
      <c r="D7423" s="50" t="s">
        <v>7485</v>
      </c>
      <c r="E7423" s="2">
        <v>105</v>
      </c>
      <c r="F7423" s="2">
        <v>0</v>
      </c>
      <c r="G7423" s="2">
        <f t="shared" si="240"/>
        <v>-105</v>
      </c>
      <c r="H7423" s="9">
        <v>44986</v>
      </c>
      <c r="I7423" s="2" t="s">
        <v>33</v>
      </c>
      <c r="J7423" s="2">
        <f t="shared" si="239"/>
        <v>1</v>
      </c>
    </row>
    <row r="7424" spans="1:10" x14ac:dyDescent="0.25">
      <c r="A7424" s="2" t="s">
        <v>4277</v>
      </c>
      <c r="B7424" s="2" t="s">
        <v>7475</v>
      </c>
      <c r="C7424" s="2" t="s">
        <v>7486</v>
      </c>
      <c r="D7424" s="50" t="s">
        <v>7487</v>
      </c>
      <c r="E7424" s="2">
        <v>8</v>
      </c>
      <c r="F7424" s="2">
        <v>8</v>
      </c>
      <c r="G7424" s="2">
        <f t="shared" si="240"/>
        <v>0</v>
      </c>
      <c r="H7424" s="9">
        <v>44986</v>
      </c>
      <c r="I7424" s="2" t="s">
        <v>33</v>
      </c>
      <c r="J7424" s="2">
        <f t="shared" si="239"/>
        <v>0</v>
      </c>
    </row>
    <row r="7425" spans="1:10" x14ac:dyDescent="0.25">
      <c r="A7425" s="2" t="s">
        <v>4277</v>
      </c>
      <c r="B7425" s="2" t="s">
        <v>7488</v>
      </c>
      <c r="C7425" s="2" t="s">
        <v>7489</v>
      </c>
      <c r="D7425" s="50" t="s">
        <v>7490</v>
      </c>
      <c r="F7425" s="2">
        <v>97</v>
      </c>
      <c r="G7425" s="2">
        <f t="shared" si="240"/>
        <v>97</v>
      </c>
      <c r="H7425" s="9">
        <v>44986</v>
      </c>
      <c r="I7425" s="2" t="s">
        <v>33</v>
      </c>
      <c r="J7425" s="2">
        <f t="shared" si="239"/>
        <v>1</v>
      </c>
    </row>
    <row r="7426" spans="1:10" x14ac:dyDescent="0.25">
      <c r="A7426" s="2" t="s">
        <v>4277</v>
      </c>
      <c r="B7426" s="2" t="s">
        <v>7475</v>
      </c>
      <c r="C7426" s="2" t="s">
        <v>7491</v>
      </c>
      <c r="D7426" s="50" t="s">
        <v>7492</v>
      </c>
      <c r="E7426" s="2">
        <v>1</v>
      </c>
      <c r="F7426" s="2">
        <v>1</v>
      </c>
      <c r="G7426" s="2">
        <f t="shared" si="240"/>
        <v>0</v>
      </c>
      <c r="H7426" s="9">
        <v>44986</v>
      </c>
      <c r="I7426" s="2" t="s">
        <v>33</v>
      </c>
      <c r="J7426" s="2">
        <f t="shared" si="239"/>
        <v>0</v>
      </c>
    </row>
    <row r="7427" spans="1:10" x14ac:dyDescent="0.25">
      <c r="A7427" s="2" t="s">
        <v>4277</v>
      </c>
      <c r="B7427" s="2" t="s">
        <v>7475</v>
      </c>
      <c r="C7427" s="2" t="s">
        <v>7491</v>
      </c>
      <c r="D7427" s="50" t="s">
        <v>7492</v>
      </c>
      <c r="E7427" s="2">
        <v>8</v>
      </c>
      <c r="F7427" s="2">
        <v>25</v>
      </c>
      <c r="G7427" s="2">
        <f t="shared" si="240"/>
        <v>17</v>
      </c>
      <c r="H7427" s="9">
        <v>44986</v>
      </c>
      <c r="I7427" s="2" t="s">
        <v>33</v>
      </c>
      <c r="J7427" s="2">
        <f t="shared" si="239"/>
        <v>1</v>
      </c>
    </row>
    <row r="7428" spans="1:10" x14ac:dyDescent="0.25">
      <c r="A7428" s="2" t="s">
        <v>4277</v>
      </c>
      <c r="B7428" s="2" t="s">
        <v>7493</v>
      </c>
      <c r="C7428" s="2" t="s">
        <v>7494</v>
      </c>
      <c r="D7428" s="50" t="s">
        <v>7495</v>
      </c>
      <c r="E7428" s="2">
        <v>25</v>
      </c>
      <c r="F7428" s="2">
        <v>57</v>
      </c>
      <c r="G7428" s="2">
        <f t="shared" si="240"/>
        <v>32</v>
      </c>
      <c r="H7428" s="9">
        <v>44986</v>
      </c>
      <c r="I7428" s="2" t="s">
        <v>33</v>
      </c>
      <c r="J7428" s="2">
        <f t="shared" si="239"/>
        <v>1</v>
      </c>
    </row>
    <row r="7429" spans="1:10" x14ac:dyDescent="0.25">
      <c r="A7429" s="2" t="s">
        <v>4277</v>
      </c>
      <c r="B7429" s="2" t="s">
        <v>7493</v>
      </c>
      <c r="C7429" s="2" t="s">
        <v>7494</v>
      </c>
      <c r="D7429" s="50" t="s">
        <v>7495</v>
      </c>
      <c r="E7429" s="2">
        <v>18</v>
      </c>
      <c r="F7429" s="2">
        <v>18</v>
      </c>
      <c r="G7429" s="2">
        <f t="shared" si="240"/>
        <v>0</v>
      </c>
      <c r="H7429" s="9">
        <v>44986</v>
      </c>
      <c r="I7429" s="2" t="s">
        <v>33</v>
      </c>
      <c r="J7429" s="2">
        <f t="shared" si="239"/>
        <v>0</v>
      </c>
    </row>
    <row r="7430" spans="1:10" x14ac:dyDescent="0.25">
      <c r="A7430" s="2" t="s">
        <v>4277</v>
      </c>
      <c r="B7430" s="2" t="s">
        <v>7493</v>
      </c>
      <c r="C7430" s="2" t="s">
        <v>7496</v>
      </c>
      <c r="D7430" s="50" t="s">
        <v>7497</v>
      </c>
      <c r="E7430" s="2">
        <v>12</v>
      </c>
      <c r="F7430" s="2">
        <v>12</v>
      </c>
      <c r="G7430" s="2">
        <f t="shared" si="240"/>
        <v>0</v>
      </c>
      <c r="H7430" s="9">
        <v>44986</v>
      </c>
      <c r="I7430" s="2" t="s">
        <v>33</v>
      </c>
      <c r="J7430" s="2">
        <f t="shared" si="239"/>
        <v>0</v>
      </c>
    </row>
    <row r="7431" spans="1:10" x14ac:dyDescent="0.25">
      <c r="A7431" s="2" t="s">
        <v>4277</v>
      </c>
      <c r="B7431" s="2" t="s">
        <v>7493</v>
      </c>
      <c r="C7431" s="2" t="s">
        <v>7498</v>
      </c>
      <c r="D7431" s="50" t="s">
        <v>7499</v>
      </c>
      <c r="E7431" s="2">
        <v>18</v>
      </c>
      <c r="F7431" s="2">
        <v>18</v>
      </c>
      <c r="G7431" s="2">
        <f t="shared" si="240"/>
        <v>0</v>
      </c>
      <c r="H7431" s="9">
        <v>44986</v>
      </c>
      <c r="I7431" s="2" t="s">
        <v>33</v>
      </c>
      <c r="J7431" s="2">
        <f t="shared" si="239"/>
        <v>0</v>
      </c>
    </row>
    <row r="7432" spans="1:10" x14ac:dyDescent="0.25">
      <c r="A7432" s="2" t="s">
        <v>4277</v>
      </c>
      <c r="B7432" s="2" t="s">
        <v>7493</v>
      </c>
      <c r="C7432" s="2" t="s">
        <v>7500</v>
      </c>
      <c r="D7432" s="50" t="s">
        <v>7501</v>
      </c>
      <c r="E7432" s="2">
        <v>93</v>
      </c>
      <c r="F7432" s="2">
        <v>118</v>
      </c>
      <c r="G7432" s="2">
        <f t="shared" si="240"/>
        <v>25</v>
      </c>
      <c r="H7432" s="9">
        <v>44986</v>
      </c>
      <c r="I7432" s="2" t="s">
        <v>33</v>
      </c>
      <c r="J7432" s="2">
        <f t="shared" si="239"/>
        <v>1</v>
      </c>
    </row>
    <row r="7433" spans="1:10" x14ac:dyDescent="0.25">
      <c r="A7433" s="2" t="s">
        <v>4277</v>
      </c>
      <c r="B7433" s="2" t="s">
        <v>7493</v>
      </c>
      <c r="C7433" s="2" t="s">
        <v>7502</v>
      </c>
      <c r="D7433" s="50" t="s">
        <v>7503</v>
      </c>
      <c r="E7433" s="2">
        <v>115</v>
      </c>
      <c r="F7433" s="2">
        <v>124</v>
      </c>
      <c r="G7433" s="2">
        <f t="shared" si="240"/>
        <v>9</v>
      </c>
      <c r="H7433" s="9">
        <v>44986</v>
      </c>
      <c r="I7433" s="2" t="s">
        <v>33</v>
      </c>
      <c r="J7433" s="2">
        <f t="shared" si="239"/>
        <v>1</v>
      </c>
    </row>
    <row r="7434" spans="1:10" x14ac:dyDescent="0.25">
      <c r="A7434" s="2" t="s">
        <v>4277</v>
      </c>
      <c r="B7434" s="2" t="s">
        <v>7493</v>
      </c>
      <c r="C7434" s="2" t="s">
        <v>7504</v>
      </c>
      <c r="D7434" s="50" t="s">
        <v>7505</v>
      </c>
      <c r="E7434" s="2">
        <v>18</v>
      </c>
      <c r="F7434" s="2">
        <v>31</v>
      </c>
      <c r="G7434" s="2">
        <f t="shared" si="240"/>
        <v>13</v>
      </c>
      <c r="H7434" s="9">
        <v>44986</v>
      </c>
      <c r="I7434" s="2" t="s">
        <v>33</v>
      </c>
      <c r="J7434" s="2">
        <f t="shared" si="239"/>
        <v>1</v>
      </c>
    </row>
    <row r="7435" spans="1:10" x14ac:dyDescent="0.25">
      <c r="A7435" s="2" t="s">
        <v>57</v>
      </c>
      <c r="B7435" s="2" t="s">
        <v>828</v>
      </c>
      <c r="C7435" s="2" t="s">
        <v>7506</v>
      </c>
      <c r="D7435" s="50" t="s">
        <v>7507</v>
      </c>
      <c r="E7435" s="2">
        <v>432</v>
      </c>
      <c r="F7435" s="2">
        <v>432</v>
      </c>
      <c r="G7435" s="2">
        <f t="shared" si="240"/>
        <v>0</v>
      </c>
      <c r="H7435" s="9">
        <v>44986</v>
      </c>
      <c r="I7435" s="2" t="s">
        <v>33</v>
      </c>
      <c r="J7435" s="2">
        <f t="shared" si="239"/>
        <v>0</v>
      </c>
    </row>
    <row r="7436" spans="1:10" x14ac:dyDescent="0.25">
      <c r="A7436" s="2" t="s">
        <v>4277</v>
      </c>
      <c r="B7436" s="2" t="s">
        <v>7508</v>
      </c>
      <c r="C7436" s="2" t="s">
        <v>7509</v>
      </c>
      <c r="D7436" s="50" t="s">
        <v>7510</v>
      </c>
      <c r="F7436" s="2">
        <v>19</v>
      </c>
      <c r="G7436" s="2">
        <f t="shared" si="240"/>
        <v>19</v>
      </c>
      <c r="H7436" s="9">
        <v>44986</v>
      </c>
      <c r="I7436" s="2" t="s">
        <v>33</v>
      </c>
      <c r="J7436" s="2">
        <f t="shared" si="239"/>
        <v>1</v>
      </c>
    </row>
    <row r="7437" spans="1:10" x14ac:dyDescent="0.25">
      <c r="A7437" s="2" t="s">
        <v>4277</v>
      </c>
      <c r="B7437" s="2" t="s">
        <v>7508</v>
      </c>
      <c r="C7437" s="2" t="s">
        <v>7511</v>
      </c>
      <c r="D7437" s="50" t="s">
        <v>7512</v>
      </c>
      <c r="E7437" s="2">
        <v>13</v>
      </c>
      <c r="F7437" s="2">
        <v>22</v>
      </c>
      <c r="G7437" s="2">
        <f t="shared" si="240"/>
        <v>9</v>
      </c>
      <c r="H7437" s="9">
        <v>44986</v>
      </c>
      <c r="I7437" s="2" t="s">
        <v>33</v>
      </c>
      <c r="J7437" s="2">
        <f t="shared" si="239"/>
        <v>1</v>
      </c>
    </row>
    <row r="7438" spans="1:10" x14ac:dyDescent="0.25">
      <c r="A7438" s="2" t="s">
        <v>4277</v>
      </c>
      <c r="B7438" s="2" t="s">
        <v>7508</v>
      </c>
      <c r="C7438" s="2" t="s">
        <v>7513</v>
      </c>
      <c r="D7438" s="50" t="s">
        <v>7514</v>
      </c>
      <c r="E7438" s="2">
        <v>6</v>
      </c>
      <c r="F7438" s="2">
        <v>51</v>
      </c>
      <c r="G7438" s="2">
        <f t="shared" si="240"/>
        <v>45</v>
      </c>
      <c r="H7438" s="9">
        <v>44986</v>
      </c>
      <c r="I7438" s="2" t="s">
        <v>33</v>
      </c>
      <c r="J7438" s="2">
        <f t="shared" si="239"/>
        <v>1</v>
      </c>
    </row>
    <row r="7439" spans="1:10" x14ac:dyDescent="0.25">
      <c r="A7439" s="2" t="s">
        <v>4277</v>
      </c>
      <c r="B7439" s="2" t="s">
        <v>7508</v>
      </c>
      <c r="C7439" s="2" t="s">
        <v>7515</v>
      </c>
      <c r="D7439" s="50" t="s">
        <v>7516</v>
      </c>
      <c r="E7439" s="2">
        <v>14</v>
      </c>
      <c r="F7439" s="2">
        <v>14</v>
      </c>
      <c r="G7439" s="2">
        <f t="shared" si="240"/>
        <v>0</v>
      </c>
      <c r="H7439" s="9">
        <v>44986</v>
      </c>
      <c r="I7439" s="2" t="s">
        <v>33</v>
      </c>
      <c r="J7439" s="2">
        <f t="shared" si="239"/>
        <v>0</v>
      </c>
    </row>
    <row r="7440" spans="1:10" x14ac:dyDescent="0.25">
      <c r="A7440" s="2" t="s">
        <v>4277</v>
      </c>
      <c r="B7440" s="2" t="s">
        <v>7508</v>
      </c>
      <c r="C7440" s="2" t="s">
        <v>7515</v>
      </c>
      <c r="D7440" s="50" t="s">
        <v>7516</v>
      </c>
      <c r="E7440" s="2">
        <v>1</v>
      </c>
      <c r="F7440" s="2">
        <v>37</v>
      </c>
      <c r="G7440" s="2">
        <f t="shared" si="240"/>
        <v>36</v>
      </c>
      <c r="H7440" s="9">
        <v>44986</v>
      </c>
      <c r="I7440" s="2" t="s">
        <v>33</v>
      </c>
      <c r="J7440" s="2">
        <f t="shared" si="239"/>
        <v>1</v>
      </c>
    </row>
    <row r="7441" spans="1:10" x14ac:dyDescent="0.25">
      <c r="A7441" s="2" t="s">
        <v>4277</v>
      </c>
      <c r="B7441" s="2" t="s">
        <v>7508</v>
      </c>
      <c r="C7441" s="2" t="s">
        <v>7517</v>
      </c>
      <c r="D7441" s="50" t="s">
        <v>7518</v>
      </c>
      <c r="E7441" s="2">
        <v>44</v>
      </c>
      <c r="F7441" s="2">
        <v>44</v>
      </c>
      <c r="G7441" s="2">
        <f t="shared" si="240"/>
        <v>0</v>
      </c>
      <c r="H7441" s="9">
        <v>44986</v>
      </c>
      <c r="I7441" s="2" t="s">
        <v>33</v>
      </c>
      <c r="J7441" s="2">
        <f t="shared" si="239"/>
        <v>0</v>
      </c>
    </row>
    <row r="7442" spans="1:10" x14ac:dyDescent="0.25">
      <c r="A7442" s="2" t="s">
        <v>4277</v>
      </c>
      <c r="B7442" s="2" t="s">
        <v>7508</v>
      </c>
      <c r="C7442" s="2" t="s">
        <v>7517</v>
      </c>
      <c r="D7442" s="50" t="s">
        <v>7518</v>
      </c>
      <c r="E7442" s="2">
        <v>14</v>
      </c>
      <c r="F7442" s="2">
        <v>25</v>
      </c>
      <c r="G7442" s="2">
        <f t="shared" si="240"/>
        <v>11</v>
      </c>
      <c r="H7442" s="9">
        <v>44986</v>
      </c>
      <c r="I7442" s="2" t="s">
        <v>33</v>
      </c>
      <c r="J7442" s="2">
        <f t="shared" si="239"/>
        <v>1</v>
      </c>
    </row>
    <row r="7443" spans="1:10" x14ac:dyDescent="0.25">
      <c r="A7443" s="2" t="s">
        <v>4277</v>
      </c>
      <c r="B7443" s="2" t="s">
        <v>7508</v>
      </c>
      <c r="C7443" s="2" t="s">
        <v>7519</v>
      </c>
      <c r="D7443" s="50" t="s">
        <v>7520</v>
      </c>
      <c r="E7443" s="2">
        <v>9</v>
      </c>
      <c r="F7443" s="2">
        <v>20</v>
      </c>
      <c r="G7443" s="2">
        <f t="shared" si="240"/>
        <v>11</v>
      </c>
      <c r="H7443" s="9">
        <v>44986</v>
      </c>
      <c r="I7443" s="2" t="s">
        <v>33</v>
      </c>
      <c r="J7443" s="2">
        <f t="shared" si="239"/>
        <v>1</v>
      </c>
    </row>
    <row r="7444" spans="1:10" x14ac:dyDescent="0.25">
      <c r="A7444" s="2" t="s">
        <v>4277</v>
      </c>
      <c r="B7444" s="2" t="s">
        <v>7521</v>
      </c>
      <c r="C7444" s="2" t="s">
        <v>7522</v>
      </c>
      <c r="D7444" s="50" t="s">
        <v>7523</v>
      </c>
      <c r="E7444" s="2">
        <v>40</v>
      </c>
      <c r="F7444" s="2">
        <v>40</v>
      </c>
      <c r="G7444" s="2">
        <f t="shared" si="240"/>
        <v>0</v>
      </c>
      <c r="H7444" s="9">
        <v>44986</v>
      </c>
      <c r="I7444" s="2" t="s">
        <v>33</v>
      </c>
      <c r="J7444" s="2">
        <f t="shared" si="239"/>
        <v>0</v>
      </c>
    </row>
    <row r="7445" spans="1:10" x14ac:dyDescent="0.25">
      <c r="A7445" s="2" t="s">
        <v>4277</v>
      </c>
      <c r="B7445" s="2" t="s">
        <v>7521</v>
      </c>
      <c r="C7445" s="2" t="s">
        <v>7522</v>
      </c>
      <c r="D7445" s="50" t="s">
        <v>7523</v>
      </c>
      <c r="E7445" s="2">
        <v>142</v>
      </c>
      <c r="F7445" s="2">
        <v>142</v>
      </c>
      <c r="G7445" s="2">
        <f t="shared" si="240"/>
        <v>0</v>
      </c>
      <c r="H7445" s="9">
        <v>44986</v>
      </c>
      <c r="I7445" s="2" t="s">
        <v>33</v>
      </c>
      <c r="J7445" s="2">
        <f t="shared" si="239"/>
        <v>0</v>
      </c>
    </row>
    <row r="7446" spans="1:10" x14ac:dyDescent="0.25">
      <c r="A7446" s="2" t="s">
        <v>4277</v>
      </c>
      <c r="B7446" s="2" t="s">
        <v>7524</v>
      </c>
      <c r="C7446" s="2" t="s">
        <v>7525</v>
      </c>
      <c r="D7446" s="50" t="s">
        <v>7526</v>
      </c>
      <c r="E7446" s="2">
        <v>4</v>
      </c>
      <c r="F7446" s="2">
        <v>4</v>
      </c>
      <c r="G7446" s="2">
        <f t="shared" si="240"/>
        <v>0</v>
      </c>
      <c r="H7446" s="9">
        <v>44986</v>
      </c>
      <c r="I7446" s="2" t="s">
        <v>33</v>
      </c>
      <c r="J7446" s="2">
        <f t="shared" si="239"/>
        <v>0</v>
      </c>
    </row>
    <row r="7447" spans="1:10" x14ac:dyDescent="0.25">
      <c r="A7447" s="2" t="s">
        <v>4277</v>
      </c>
      <c r="B7447" s="2" t="s">
        <v>7524</v>
      </c>
      <c r="C7447" s="2" t="s">
        <v>7525</v>
      </c>
      <c r="D7447" s="50" t="s">
        <v>7526</v>
      </c>
      <c r="E7447" s="2">
        <v>161</v>
      </c>
      <c r="F7447" s="2">
        <v>185</v>
      </c>
      <c r="G7447" s="2">
        <f t="shared" si="240"/>
        <v>24</v>
      </c>
      <c r="H7447" s="9">
        <v>44986</v>
      </c>
      <c r="I7447" s="2" t="s">
        <v>33</v>
      </c>
      <c r="J7447" s="2">
        <f t="shared" si="239"/>
        <v>1</v>
      </c>
    </row>
    <row r="7448" spans="1:10" x14ac:dyDescent="0.25">
      <c r="A7448" s="2" t="s">
        <v>4277</v>
      </c>
      <c r="B7448" s="2" t="s">
        <v>7524</v>
      </c>
      <c r="C7448" s="2" t="s">
        <v>7527</v>
      </c>
      <c r="D7448" s="50" t="s">
        <v>7528</v>
      </c>
      <c r="E7448" s="2">
        <v>213</v>
      </c>
      <c r="F7448" s="2">
        <v>349</v>
      </c>
      <c r="G7448" s="2">
        <f t="shared" si="240"/>
        <v>136</v>
      </c>
      <c r="H7448" s="9">
        <v>44986</v>
      </c>
      <c r="I7448" s="2" t="s">
        <v>33</v>
      </c>
      <c r="J7448" s="2">
        <f t="shared" si="239"/>
        <v>1</v>
      </c>
    </row>
    <row r="7449" spans="1:10" x14ac:dyDescent="0.25">
      <c r="A7449" s="2" t="s">
        <v>4277</v>
      </c>
      <c r="B7449" s="2" t="s">
        <v>7524</v>
      </c>
      <c r="C7449" s="2" t="s">
        <v>7529</v>
      </c>
      <c r="D7449" s="50" t="s">
        <v>7530</v>
      </c>
      <c r="E7449" s="2">
        <v>66</v>
      </c>
      <c r="F7449" s="2">
        <v>66</v>
      </c>
      <c r="G7449" s="2">
        <f t="shared" si="240"/>
        <v>0</v>
      </c>
      <c r="H7449" s="9">
        <v>44986</v>
      </c>
      <c r="I7449" s="2" t="s">
        <v>33</v>
      </c>
      <c r="J7449" s="2">
        <f t="shared" si="239"/>
        <v>0</v>
      </c>
    </row>
    <row r="7450" spans="1:10" x14ac:dyDescent="0.25">
      <c r="A7450" s="2" t="s">
        <v>4277</v>
      </c>
      <c r="B7450" s="2" t="s">
        <v>7524</v>
      </c>
      <c r="C7450" s="2" t="s">
        <v>7529</v>
      </c>
      <c r="D7450" s="50" t="s">
        <v>7530</v>
      </c>
      <c r="E7450" s="2">
        <v>56</v>
      </c>
      <c r="F7450" s="2">
        <v>58</v>
      </c>
      <c r="G7450" s="2">
        <f t="shared" si="240"/>
        <v>2</v>
      </c>
      <c r="H7450" s="9">
        <v>44986</v>
      </c>
      <c r="I7450" s="2" t="s">
        <v>33</v>
      </c>
      <c r="J7450" s="2">
        <f t="shared" si="239"/>
        <v>1</v>
      </c>
    </row>
    <row r="7451" spans="1:10" x14ac:dyDescent="0.25">
      <c r="A7451" s="2" t="s">
        <v>4277</v>
      </c>
      <c r="B7451" s="2" t="s">
        <v>7524</v>
      </c>
      <c r="C7451" s="2" t="s">
        <v>7531</v>
      </c>
      <c r="D7451" s="50" t="s">
        <v>7532</v>
      </c>
      <c r="E7451" s="2">
        <v>1</v>
      </c>
      <c r="F7451" s="2">
        <v>11</v>
      </c>
      <c r="G7451" s="2">
        <f t="shared" si="240"/>
        <v>10</v>
      </c>
      <c r="H7451" s="9">
        <v>44986</v>
      </c>
      <c r="I7451" s="2" t="s">
        <v>33</v>
      </c>
      <c r="J7451" s="2">
        <f t="shared" si="239"/>
        <v>1</v>
      </c>
    </row>
    <row r="7452" spans="1:10" x14ac:dyDescent="0.25">
      <c r="A7452" s="2" t="s">
        <v>4277</v>
      </c>
      <c r="B7452" s="2" t="s">
        <v>7524</v>
      </c>
      <c r="C7452" s="2" t="s">
        <v>7533</v>
      </c>
      <c r="D7452" s="50" t="s">
        <v>7534</v>
      </c>
      <c r="E7452" s="2">
        <v>82</v>
      </c>
      <c r="F7452" s="2">
        <v>82</v>
      </c>
      <c r="G7452" s="2">
        <f t="shared" si="240"/>
        <v>0</v>
      </c>
      <c r="H7452" s="9">
        <v>44986</v>
      </c>
      <c r="I7452" s="2" t="s">
        <v>33</v>
      </c>
      <c r="J7452" s="2">
        <f t="shared" si="239"/>
        <v>0</v>
      </c>
    </row>
    <row r="7453" spans="1:10" x14ac:dyDescent="0.25">
      <c r="A7453" s="2" t="s">
        <v>4277</v>
      </c>
      <c r="B7453" s="2" t="s">
        <v>7524</v>
      </c>
      <c r="C7453" s="2" t="s">
        <v>7535</v>
      </c>
      <c r="D7453" s="50" t="s">
        <v>7536</v>
      </c>
      <c r="F7453" s="2">
        <v>15</v>
      </c>
      <c r="G7453" s="2">
        <f t="shared" si="240"/>
        <v>15</v>
      </c>
      <c r="H7453" s="9">
        <v>44986</v>
      </c>
      <c r="I7453" s="2" t="s">
        <v>33</v>
      </c>
      <c r="J7453" s="2">
        <f t="shared" si="239"/>
        <v>1</v>
      </c>
    </row>
    <row r="7454" spans="1:10" x14ac:dyDescent="0.25">
      <c r="A7454" s="2" t="s">
        <v>4277</v>
      </c>
      <c r="B7454" s="2" t="s">
        <v>7524</v>
      </c>
      <c r="C7454" s="2" t="s">
        <v>7533</v>
      </c>
      <c r="D7454" s="50" t="s">
        <v>7534</v>
      </c>
      <c r="E7454" s="2">
        <v>224</v>
      </c>
      <c r="F7454" s="2">
        <v>698</v>
      </c>
      <c r="G7454" s="2">
        <f t="shared" si="240"/>
        <v>474</v>
      </c>
      <c r="H7454" s="9">
        <v>44986</v>
      </c>
      <c r="I7454" s="2" t="s">
        <v>33</v>
      </c>
      <c r="J7454" s="2">
        <f t="shared" si="239"/>
        <v>1</v>
      </c>
    </row>
    <row r="7455" spans="1:10" x14ac:dyDescent="0.25">
      <c r="A7455" s="2" t="s">
        <v>4277</v>
      </c>
      <c r="B7455" s="2" t="s">
        <v>7524</v>
      </c>
      <c r="C7455" s="2" t="s">
        <v>7537</v>
      </c>
      <c r="D7455" s="50" t="s">
        <v>7538</v>
      </c>
      <c r="E7455" s="2">
        <v>15</v>
      </c>
      <c r="F7455" s="2">
        <v>15</v>
      </c>
      <c r="G7455" s="2">
        <f t="shared" si="240"/>
        <v>0</v>
      </c>
      <c r="H7455" s="9">
        <v>44986</v>
      </c>
      <c r="I7455" s="2" t="s">
        <v>33</v>
      </c>
      <c r="J7455" s="2">
        <f t="shared" si="239"/>
        <v>0</v>
      </c>
    </row>
    <row r="7456" spans="1:10" x14ac:dyDescent="0.25">
      <c r="A7456" s="2" t="s">
        <v>4277</v>
      </c>
      <c r="B7456" s="2" t="s">
        <v>7524</v>
      </c>
      <c r="C7456" s="2" t="s">
        <v>7537</v>
      </c>
      <c r="D7456" s="50" t="s">
        <v>7538</v>
      </c>
      <c r="E7456" s="2">
        <v>14</v>
      </c>
      <c r="F7456" s="2">
        <v>19</v>
      </c>
      <c r="G7456" s="2">
        <f t="shared" si="240"/>
        <v>5</v>
      </c>
      <c r="H7456" s="9">
        <v>44986</v>
      </c>
      <c r="I7456" s="2" t="s">
        <v>33</v>
      </c>
      <c r="J7456" s="2">
        <f t="shared" si="239"/>
        <v>1</v>
      </c>
    </row>
    <row r="7457" spans="1:10" x14ac:dyDescent="0.25">
      <c r="A7457" s="2" t="s">
        <v>4277</v>
      </c>
      <c r="B7457" s="2" t="s">
        <v>7524</v>
      </c>
      <c r="C7457" s="2" t="s">
        <v>7539</v>
      </c>
      <c r="D7457" s="50" t="s">
        <v>7540</v>
      </c>
      <c r="E7457" s="2">
        <v>135</v>
      </c>
      <c r="F7457" s="2">
        <v>178</v>
      </c>
      <c r="G7457" s="2">
        <f t="shared" si="240"/>
        <v>43</v>
      </c>
      <c r="H7457" s="9">
        <v>44986</v>
      </c>
      <c r="I7457" s="2" t="s">
        <v>33</v>
      </c>
      <c r="J7457" s="2">
        <f t="shared" si="239"/>
        <v>1</v>
      </c>
    </row>
    <row r="7458" spans="1:10" x14ac:dyDescent="0.25">
      <c r="A7458" s="2" t="s">
        <v>4277</v>
      </c>
      <c r="B7458" s="2" t="s">
        <v>7521</v>
      </c>
      <c r="C7458" s="2" t="s">
        <v>7541</v>
      </c>
      <c r="D7458" s="50" t="s">
        <v>7542</v>
      </c>
      <c r="E7458" s="2">
        <v>1</v>
      </c>
      <c r="F7458" s="2">
        <v>1</v>
      </c>
      <c r="G7458" s="2">
        <f t="shared" si="240"/>
        <v>0</v>
      </c>
      <c r="H7458" s="9">
        <v>44986</v>
      </c>
      <c r="I7458" s="2" t="s">
        <v>33</v>
      </c>
      <c r="J7458" s="2">
        <f t="shared" si="239"/>
        <v>0</v>
      </c>
    </row>
    <row r="7459" spans="1:10" x14ac:dyDescent="0.25">
      <c r="A7459" s="2" t="s">
        <v>4277</v>
      </c>
      <c r="B7459" s="2" t="s">
        <v>7521</v>
      </c>
      <c r="C7459" s="2" t="s">
        <v>7541</v>
      </c>
      <c r="D7459" s="50" t="s">
        <v>7542</v>
      </c>
      <c r="E7459" s="2">
        <v>2</v>
      </c>
      <c r="F7459" s="2">
        <v>2</v>
      </c>
      <c r="G7459" s="2">
        <f t="shared" si="240"/>
        <v>0</v>
      </c>
      <c r="H7459" s="9">
        <v>44986</v>
      </c>
      <c r="I7459" s="2" t="s">
        <v>33</v>
      </c>
      <c r="J7459" s="2">
        <f t="shared" si="239"/>
        <v>0</v>
      </c>
    </row>
    <row r="7460" spans="1:10" x14ac:dyDescent="0.25">
      <c r="A7460" s="2" t="s">
        <v>4277</v>
      </c>
      <c r="B7460" s="2" t="s">
        <v>7521</v>
      </c>
      <c r="C7460" s="2" t="s">
        <v>7543</v>
      </c>
      <c r="D7460" s="50" t="s">
        <v>7544</v>
      </c>
      <c r="E7460" s="2">
        <v>1</v>
      </c>
      <c r="F7460" s="2">
        <v>1</v>
      </c>
      <c r="G7460" s="2">
        <f t="shared" si="240"/>
        <v>0</v>
      </c>
      <c r="H7460" s="9">
        <v>44986</v>
      </c>
      <c r="I7460" s="2" t="s">
        <v>33</v>
      </c>
      <c r="J7460" s="2">
        <f t="shared" si="239"/>
        <v>0</v>
      </c>
    </row>
    <row r="7461" spans="1:10" x14ac:dyDescent="0.25">
      <c r="A7461" s="2" t="s">
        <v>4277</v>
      </c>
      <c r="B7461" s="2" t="s">
        <v>7521</v>
      </c>
      <c r="C7461" s="2" t="s">
        <v>7543</v>
      </c>
      <c r="D7461" s="50" t="s">
        <v>7544</v>
      </c>
      <c r="E7461" s="2">
        <v>5</v>
      </c>
      <c r="F7461" s="2">
        <v>5</v>
      </c>
      <c r="G7461" s="2">
        <f t="shared" si="240"/>
        <v>0</v>
      </c>
      <c r="H7461" s="9">
        <v>44986</v>
      </c>
      <c r="I7461" s="2" t="s">
        <v>33</v>
      </c>
      <c r="J7461" s="2">
        <f t="shared" si="239"/>
        <v>0</v>
      </c>
    </row>
    <row r="7462" spans="1:10" x14ac:dyDescent="0.25">
      <c r="A7462" s="2" t="s">
        <v>4277</v>
      </c>
      <c r="B7462" s="2" t="s">
        <v>7524</v>
      </c>
      <c r="C7462" s="2" t="s">
        <v>7545</v>
      </c>
      <c r="D7462" s="50" t="s">
        <v>7546</v>
      </c>
      <c r="E7462" s="2">
        <v>16</v>
      </c>
      <c r="F7462" s="2">
        <v>16</v>
      </c>
      <c r="G7462" s="2">
        <f t="shared" si="240"/>
        <v>0</v>
      </c>
      <c r="H7462" s="9">
        <v>44986</v>
      </c>
      <c r="I7462" s="2" t="s">
        <v>33</v>
      </c>
      <c r="J7462" s="2">
        <f t="shared" si="239"/>
        <v>0</v>
      </c>
    </row>
    <row r="7463" spans="1:10" x14ac:dyDescent="0.25">
      <c r="A7463" s="2" t="s">
        <v>4277</v>
      </c>
      <c r="B7463" s="2" t="s">
        <v>7524</v>
      </c>
      <c r="C7463" s="2" t="s">
        <v>7547</v>
      </c>
      <c r="D7463" s="50" t="s">
        <v>7548</v>
      </c>
      <c r="E7463" s="2">
        <v>2</v>
      </c>
      <c r="F7463" s="2">
        <v>2</v>
      </c>
      <c r="G7463" s="2">
        <f t="shared" si="240"/>
        <v>0</v>
      </c>
      <c r="H7463" s="9">
        <v>44986</v>
      </c>
      <c r="I7463" s="2" t="s">
        <v>33</v>
      </c>
      <c r="J7463" s="2">
        <f t="shared" si="239"/>
        <v>0</v>
      </c>
    </row>
    <row r="7464" spans="1:10" x14ac:dyDescent="0.25">
      <c r="A7464" s="2" t="s">
        <v>4277</v>
      </c>
      <c r="B7464" s="2" t="s">
        <v>7508</v>
      </c>
      <c r="C7464" s="2" t="s">
        <v>7549</v>
      </c>
      <c r="D7464" s="50" t="s">
        <v>7550</v>
      </c>
      <c r="E7464" s="2">
        <v>70</v>
      </c>
      <c r="F7464" s="2">
        <v>70</v>
      </c>
      <c r="G7464" s="2">
        <f t="shared" si="240"/>
        <v>0</v>
      </c>
      <c r="H7464" s="9">
        <v>44986</v>
      </c>
      <c r="I7464" s="2" t="s">
        <v>33</v>
      </c>
      <c r="J7464" s="2">
        <f t="shared" si="239"/>
        <v>0</v>
      </c>
    </row>
    <row r="7465" spans="1:10" x14ac:dyDescent="0.25">
      <c r="A7465" s="2" t="s">
        <v>4277</v>
      </c>
      <c r="B7465" s="2" t="s">
        <v>7508</v>
      </c>
      <c r="C7465" s="2" t="s">
        <v>7551</v>
      </c>
      <c r="D7465" s="50" t="s">
        <v>7552</v>
      </c>
      <c r="E7465" s="2">
        <v>12</v>
      </c>
      <c r="F7465" s="2">
        <v>18</v>
      </c>
      <c r="G7465" s="2">
        <f t="shared" si="240"/>
        <v>6</v>
      </c>
      <c r="H7465" s="9">
        <v>44986</v>
      </c>
      <c r="I7465" s="2" t="s">
        <v>33</v>
      </c>
      <c r="J7465" s="2">
        <f t="shared" si="239"/>
        <v>1</v>
      </c>
    </row>
    <row r="7466" spans="1:10" x14ac:dyDescent="0.25">
      <c r="A7466" s="2" t="s">
        <v>4277</v>
      </c>
      <c r="B7466" s="2" t="s">
        <v>7553</v>
      </c>
      <c r="C7466" s="2" t="s">
        <v>7554</v>
      </c>
      <c r="D7466" s="50" t="s">
        <v>7555</v>
      </c>
      <c r="E7466" s="2">
        <v>8</v>
      </c>
      <c r="F7466" s="2">
        <v>0</v>
      </c>
      <c r="G7466" s="2">
        <f t="shared" si="240"/>
        <v>-8</v>
      </c>
      <c r="H7466" s="9">
        <v>44986</v>
      </c>
      <c r="I7466" s="2" t="s">
        <v>33</v>
      </c>
      <c r="J7466" s="2">
        <f t="shared" si="239"/>
        <v>1</v>
      </c>
    </row>
    <row r="7467" spans="1:10" x14ac:dyDescent="0.25">
      <c r="A7467" s="2" t="s">
        <v>2890</v>
      </c>
      <c r="B7467" s="2" t="s">
        <v>2890</v>
      </c>
      <c r="C7467" s="2" t="s">
        <v>2960</v>
      </c>
      <c r="D7467" s="50" t="s">
        <v>1556</v>
      </c>
      <c r="E7467" s="2">
        <v>5</v>
      </c>
      <c r="F7467" s="2">
        <v>5</v>
      </c>
      <c r="G7467" s="2">
        <f t="shared" si="240"/>
        <v>0</v>
      </c>
      <c r="H7467" s="9">
        <v>44986</v>
      </c>
      <c r="I7467" s="2" t="s">
        <v>33</v>
      </c>
      <c r="J7467" s="2">
        <f t="shared" si="239"/>
        <v>0</v>
      </c>
    </row>
    <row r="7468" spans="1:10" x14ac:dyDescent="0.25">
      <c r="A7468" s="2" t="s">
        <v>2890</v>
      </c>
      <c r="B7468" s="2" t="s">
        <v>2890</v>
      </c>
      <c r="C7468" s="2" t="s">
        <v>2960</v>
      </c>
      <c r="D7468" s="50" t="s">
        <v>1556</v>
      </c>
      <c r="E7468" s="2">
        <v>1</v>
      </c>
      <c r="F7468" s="2">
        <v>1</v>
      </c>
      <c r="G7468" s="2">
        <f t="shared" si="240"/>
        <v>0</v>
      </c>
      <c r="H7468" s="9">
        <v>44986</v>
      </c>
      <c r="I7468" s="2" t="s">
        <v>33</v>
      </c>
      <c r="J7468" s="2">
        <f t="shared" si="239"/>
        <v>0</v>
      </c>
    </row>
    <row r="7469" spans="1:10" x14ac:dyDescent="0.25">
      <c r="A7469" s="2" t="s">
        <v>2890</v>
      </c>
      <c r="B7469" s="2" t="s">
        <v>2890</v>
      </c>
      <c r="C7469" s="2" t="s">
        <v>5414</v>
      </c>
      <c r="D7469" s="50" t="s">
        <v>1589</v>
      </c>
      <c r="E7469" s="2">
        <v>21</v>
      </c>
      <c r="F7469" s="2">
        <v>21</v>
      </c>
      <c r="G7469" s="2">
        <f t="shared" si="240"/>
        <v>0</v>
      </c>
      <c r="H7469" s="9">
        <v>44986</v>
      </c>
      <c r="I7469" s="2" t="s">
        <v>33</v>
      </c>
      <c r="J7469" s="2">
        <f t="shared" si="239"/>
        <v>0</v>
      </c>
    </row>
    <row r="7470" spans="1:10" x14ac:dyDescent="0.25">
      <c r="A7470" s="2" t="s">
        <v>2890</v>
      </c>
      <c r="B7470" s="2" t="s">
        <v>2890</v>
      </c>
      <c r="C7470" s="2" t="s">
        <v>5415</v>
      </c>
      <c r="D7470" s="50" t="s">
        <v>1590</v>
      </c>
      <c r="E7470" s="2">
        <v>2</v>
      </c>
      <c r="F7470" s="2">
        <v>2</v>
      </c>
      <c r="G7470" s="2">
        <f t="shared" si="240"/>
        <v>0</v>
      </c>
      <c r="H7470" s="9">
        <v>44986</v>
      </c>
      <c r="I7470" s="2" t="s">
        <v>33</v>
      </c>
      <c r="J7470" s="2">
        <f t="shared" si="239"/>
        <v>0</v>
      </c>
    </row>
    <row r="7471" spans="1:10" x14ac:dyDescent="0.25">
      <c r="A7471" s="2" t="s">
        <v>2890</v>
      </c>
      <c r="B7471" s="2" t="s">
        <v>2890</v>
      </c>
      <c r="C7471" s="2" t="s">
        <v>2930</v>
      </c>
      <c r="D7471" s="50" t="s">
        <v>1557</v>
      </c>
      <c r="E7471" s="2">
        <v>19</v>
      </c>
      <c r="F7471" s="2">
        <v>19</v>
      </c>
      <c r="G7471" s="2">
        <f t="shared" si="240"/>
        <v>0</v>
      </c>
      <c r="H7471" s="9">
        <v>44986</v>
      </c>
      <c r="I7471" s="2" t="s">
        <v>33</v>
      </c>
      <c r="J7471" s="2">
        <f t="shared" ref="J7471:J7534" si="241">IF(G7471=0,0,1)</f>
        <v>0</v>
      </c>
    </row>
    <row r="7472" spans="1:10" x14ac:dyDescent="0.25">
      <c r="A7472" s="2" t="s">
        <v>2890</v>
      </c>
      <c r="B7472" s="2" t="s">
        <v>2892</v>
      </c>
      <c r="C7472" s="2" t="s">
        <v>6154</v>
      </c>
      <c r="D7472" s="50" t="s">
        <v>1591</v>
      </c>
      <c r="E7472" s="2">
        <v>2</v>
      </c>
      <c r="F7472" s="2">
        <v>2</v>
      </c>
      <c r="G7472" s="2">
        <f t="shared" si="240"/>
        <v>0</v>
      </c>
      <c r="H7472" s="9">
        <v>44986</v>
      </c>
      <c r="I7472" s="2" t="s">
        <v>33</v>
      </c>
      <c r="J7472" s="2">
        <f t="shared" si="241"/>
        <v>0</v>
      </c>
    </row>
    <row r="7473" spans="1:10" x14ac:dyDescent="0.25">
      <c r="A7473" s="2" t="s">
        <v>2890</v>
      </c>
      <c r="B7473" s="2" t="s">
        <v>2892</v>
      </c>
      <c r="C7473" s="2" t="s">
        <v>2898</v>
      </c>
      <c r="D7473" s="50" t="s">
        <v>1593</v>
      </c>
      <c r="E7473" s="2">
        <v>2</v>
      </c>
      <c r="F7473" s="2">
        <v>2</v>
      </c>
      <c r="G7473" s="2">
        <f t="shared" si="240"/>
        <v>0</v>
      </c>
      <c r="H7473" s="9">
        <v>44986</v>
      </c>
      <c r="I7473" s="2" t="s">
        <v>33</v>
      </c>
      <c r="J7473" s="2">
        <f t="shared" si="241"/>
        <v>0</v>
      </c>
    </row>
    <row r="7474" spans="1:10" x14ac:dyDescent="0.25">
      <c r="A7474" s="2" t="s">
        <v>2890</v>
      </c>
      <c r="B7474" s="2" t="s">
        <v>2892</v>
      </c>
      <c r="C7474" s="2" t="s">
        <v>2898</v>
      </c>
      <c r="D7474" s="50" t="s">
        <v>1593</v>
      </c>
      <c r="E7474" s="2">
        <v>3</v>
      </c>
      <c r="F7474" s="2">
        <v>3</v>
      </c>
      <c r="G7474" s="2">
        <f t="shared" si="240"/>
        <v>0</v>
      </c>
      <c r="H7474" s="9">
        <v>44986</v>
      </c>
      <c r="I7474" s="2" t="s">
        <v>33</v>
      </c>
      <c r="J7474" s="2">
        <f t="shared" si="241"/>
        <v>0</v>
      </c>
    </row>
    <row r="7475" spans="1:10" x14ac:dyDescent="0.25">
      <c r="A7475" s="2" t="s">
        <v>2890</v>
      </c>
      <c r="B7475" s="2" t="s">
        <v>2892</v>
      </c>
      <c r="C7475" s="2" t="s">
        <v>2897</v>
      </c>
      <c r="D7475" s="50" t="s">
        <v>1592</v>
      </c>
      <c r="E7475" s="2">
        <v>7</v>
      </c>
      <c r="F7475" s="2">
        <v>6</v>
      </c>
      <c r="G7475" s="2">
        <f t="shared" si="240"/>
        <v>-1</v>
      </c>
      <c r="H7475" s="9">
        <v>44986</v>
      </c>
      <c r="I7475" s="2" t="s">
        <v>33</v>
      </c>
      <c r="J7475" s="2">
        <f t="shared" si="241"/>
        <v>1</v>
      </c>
    </row>
    <row r="7476" spans="1:10" x14ac:dyDescent="0.25">
      <c r="A7476" s="2" t="s">
        <v>2890</v>
      </c>
      <c r="B7476" s="2" t="s">
        <v>2890</v>
      </c>
      <c r="C7476" s="2" t="s">
        <v>2924</v>
      </c>
      <c r="D7476" s="50" t="s">
        <v>2925</v>
      </c>
      <c r="E7476" s="2">
        <v>7</v>
      </c>
      <c r="F7476" s="2">
        <v>7</v>
      </c>
      <c r="G7476" s="2">
        <f t="shared" si="240"/>
        <v>0</v>
      </c>
      <c r="H7476" s="9">
        <v>44986</v>
      </c>
      <c r="I7476" s="2" t="s">
        <v>33</v>
      </c>
      <c r="J7476" s="2">
        <f t="shared" si="241"/>
        <v>0</v>
      </c>
    </row>
    <row r="7477" spans="1:10" x14ac:dyDescent="0.25">
      <c r="A7477" s="2" t="s">
        <v>2890</v>
      </c>
      <c r="B7477" s="2" t="s">
        <v>2931</v>
      </c>
      <c r="C7477" s="2" t="s">
        <v>6157</v>
      </c>
      <c r="D7477" s="50" t="s">
        <v>1594</v>
      </c>
      <c r="E7477" s="2">
        <v>1</v>
      </c>
      <c r="F7477" s="2">
        <v>1</v>
      </c>
      <c r="G7477" s="2">
        <f t="shared" si="240"/>
        <v>0</v>
      </c>
      <c r="H7477" s="9">
        <v>44986</v>
      </c>
      <c r="I7477" s="2" t="s">
        <v>33</v>
      </c>
      <c r="J7477" s="2">
        <f t="shared" si="241"/>
        <v>0</v>
      </c>
    </row>
    <row r="7478" spans="1:10" x14ac:dyDescent="0.25">
      <c r="A7478" s="2" t="s">
        <v>2890</v>
      </c>
      <c r="B7478" s="2" t="s">
        <v>2931</v>
      </c>
      <c r="C7478" s="2" t="s">
        <v>6157</v>
      </c>
      <c r="D7478" s="50" t="s">
        <v>1594</v>
      </c>
      <c r="E7478" s="2">
        <v>2</v>
      </c>
      <c r="F7478" s="2">
        <v>2</v>
      </c>
      <c r="G7478" s="2">
        <f t="shared" si="240"/>
        <v>0</v>
      </c>
      <c r="H7478" s="9">
        <v>44986</v>
      </c>
      <c r="I7478" s="2" t="s">
        <v>33</v>
      </c>
      <c r="J7478" s="2">
        <f t="shared" si="241"/>
        <v>0</v>
      </c>
    </row>
    <row r="7479" spans="1:10" x14ac:dyDescent="0.25">
      <c r="A7479" s="2" t="s">
        <v>2890</v>
      </c>
      <c r="B7479" s="2" t="s">
        <v>2890</v>
      </c>
      <c r="C7479" s="2" t="s">
        <v>5417</v>
      </c>
      <c r="D7479" s="50" t="s">
        <v>1596</v>
      </c>
      <c r="E7479" s="2">
        <v>11</v>
      </c>
      <c r="F7479" s="2">
        <v>11</v>
      </c>
      <c r="G7479" s="2">
        <f t="shared" ref="G7479:G7542" si="242">F7479-E7479</f>
        <v>0</v>
      </c>
      <c r="H7479" s="9">
        <v>44986</v>
      </c>
      <c r="I7479" s="2" t="s">
        <v>33</v>
      </c>
      <c r="J7479" s="2">
        <f t="shared" si="241"/>
        <v>0</v>
      </c>
    </row>
    <row r="7480" spans="1:10" x14ac:dyDescent="0.25">
      <c r="A7480" s="2" t="s">
        <v>2890</v>
      </c>
      <c r="B7480" s="2" t="s">
        <v>2890</v>
      </c>
      <c r="C7480" s="2" t="s">
        <v>2943</v>
      </c>
      <c r="D7480" s="50" t="s">
        <v>1565</v>
      </c>
      <c r="E7480" s="2">
        <v>17</v>
      </c>
      <c r="F7480" s="2">
        <v>17</v>
      </c>
      <c r="G7480" s="2">
        <f t="shared" si="242"/>
        <v>0</v>
      </c>
      <c r="H7480" s="9">
        <v>44986</v>
      </c>
      <c r="I7480" s="2" t="s">
        <v>33</v>
      </c>
      <c r="J7480" s="2">
        <f t="shared" si="241"/>
        <v>0</v>
      </c>
    </row>
    <row r="7481" spans="1:10" x14ac:dyDescent="0.25">
      <c r="A7481" s="2" t="s">
        <v>2890</v>
      </c>
      <c r="B7481" s="2" t="s">
        <v>2890</v>
      </c>
      <c r="C7481" s="2" t="s">
        <v>2943</v>
      </c>
      <c r="D7481" s="50" t="s">
        <v>1565</v>
      </c>
      <c r="E7481" s="2">
        <v>3</v>
      </c>
      <c r="F7481" s="2">
        <v>3</v>
      </c>
      <c r="G7481" s="2">
        <f t="shared" si="242"/>
        <v>0</v>
      </c>
      <c r="H7481" s="9">
        <v>44986</v>
      </c>
      <c r="I7481" s="2" t="s">
        <v>33</v>
      </c>
      <c r="J7481" s="2">
        <f t="shared" si="241"/>
        <v>0</v>
      </c>
    </row>
    <row r="7482" spans="1:10" x14ac:dyDescent="0.25">
      <c r="A7482" s="2" t="s">
        <v>2890</v>
      </c>
      <c r="B7482" s="2" t="s">
        <v>2890</v>
      </c>
      <c r="C7482" s="2" t="s">
        <v>5418</v>
      </c>
      <c r="D7482" s="50" t="s">
        <v>1566</v>
      </c>
      <c r="E7482" s="2">
        <v>1</v>
      </c>
      <c r="F7482" s="2">
        <v>1</v>
      </c>
      <c r="G7482" s="2">
        <f t="shared" si="242"/>
        <v>0</v>
      </c>
      <c r="H7482" s="9">
        <v>44986</v>
      </c>
      <c r="I7482" s="2" t="s">
        <v>33</v>
      </c>
      <c r="J7482" s="2">
        <f t="shared" si="241"/>
        <v>0</v>
      </c>
    </row>
    <row r="7483" spans="1:10" x14ac:dyDescent="0.25">
      <c r="A7483" s="2" t="s">
        <v>2890</v>
      </c>
      <c r="B7483" s="2" t="s">
        <v>2890</v>
      </c>
      <c r="C7483" s="2" t="s">
        <v>2934</v>
      </c>
      <c r="D7483" s="50" t="s">
        <v>1599</v>
      </c>
      <c r="E7483" s="2">
        <v>1</v>
      </c>
      <c r="F7483" s="2">
        <v>1</v>
      </c>
      <c r="G7483" s="2">
        <f t="shared" si="242"/>
        <v>0</v>
      </c>
      <c r="H7483" s="9">
        <v>44986</v>
      </c>
      <c r="I7483" s="2" t="s">
        <v>33</v>
      </c>
      <c r="J7483" s="2">
        <f t="shared" si="241"/>
        <v>0</v>
      </c>
    </row>
    <row r="7484" spans="1:10" x14ac:dyDescent="0.25">
      <c r="A7484" s="2" t="s">
        <v>2890</v>
      </c>
      <c r="B7484" s="2" t="s">
        <v>2890</v>
      </c>
      <c r="C7484" s="2" t="s">
        <v>6174</v>
      </c>
      <c r="D7484" s="50" t="s">
        <v>1598</v>
      </c>
      <c r="E7484" s="2">
        <v>1</v>
      </c>
      <c r="F7484" s="2">
        <v>1</v>
      </c>
      <c r="G7484" s="2">
        <f t="shared" si="242"/>
        <v>0</v>
      </c>
      <c r="H7484" s="9">
        <v>44986</v>
      </c>
      <c r="I7484" s="2" t="s">
        <v>33</v>
      </c>
      <c r="J7484" s="2">
        <f t="shared" si="241"/>
        <v>0</v>
      </c>
    </row>
    <row r="7485" spans="1:10" x14ac:dyDescent="0.25">
      <c r="A7485" s="2" t="s">
        <v>2890</v>
      </c>
      <c r="B7485" s="2" t="s">
        <v>2892</v>
      </c>
      <c r="C7485" s="2" t="s">
        <v>6158</v>
      </c>
      <c r="D7485" s="50" t="s">
        <v>6159</v>
      </c>
      <c r="E7485" s="2">
        <v>1</v>
      </c>
      <c r="F7485" s="2">
        <v>1</v>
      </c>
      <c r="G7485" s="2">
        <f t="shared" si="242"/>
        <v>0</v>
      </c>
      <c r="H7485" s="9">
        <v>44986</v>
      </c>
      <c r="I7485" s="2" t="s">
        <v>33</v>
      </c>
      <c r="J7485" s="2">
        <f t="shared" si="241"/>
        <v>0</v>
      </c>
    </row>
    <row r="7486" spans="1:10" x14ac:dyDescent="0.25">
      <c r="A7486" s="2" t="s">
        <v>2890</v>
      </c>
      <c r="B7486" s="2" t="s">
        <v>2892</v>
      </c>
      <c r="C7486" s="2" t="s">
        <v>6160</v>
      </c>
      <c r="D7486" s="50" t="s">
        <v>6161</v>
      </c>
      <c r="E7486" s="2">
        <v>1</v>
      </c>
      <c r="F7486" s="2">
        <v>1</v>
      </c>
      <c r="G7486" s="2">
        <f t="shared" si="242"/>
        <v>0</v>
      </c>
      <c r="H7486" s="9">
        <v>44986</v>
      </c>
      <c r="I7486" s="2" t="s">
        <v>33</v>
      </c>
      <c r="J7486" s="2">
        <f t="shared" si="241"/>
        <v>0</v>
      </c>
    </row>
    <row r="7487" spans="1:10" x14ac:dyDescent="0.25">
      <c r="A7487" s="2" t="s">
        <v>2890</v>
      </c>
      <c r="B7487" s="2" t="s">
        <v>2892</v>
      </c>
      <c r="C7487" s="2" t="s">
        <v>6162</v>
      </c>
      <c r="D7487" s="50" t="s">
        <v>6163</v>
      </c>
      <c r="E7487" s="2">
        <v>1</v>
      </c>
      <c r="F7487" s="2">
        <v>1</v>
      </c>
      <c r="G7487" s="2">
        <f t="shared" si="242"/>
        <v>0</v>
      </c>
      <c r="H7487" s="9">
        <v>44986</v>
      </c>
      <c r="I7487" s="2" t="s">
        <v>33</v>
      </c>
      <c r="J7487" s="2">
        <f t="shared" si="241"/>
        <v>0</v>
      </c>
    </row>
    <row r="7488" spans="1:10" x14ac:dyDescent="0.25">
      <c r="A7488" s="2" t="s">
        <v>2890</v>
      </c>
      <c r="B7488" s="2" t="s">
        <v>2892</v>
      </c>
      <c r="C7488" s="2" t="s">
        <v>6164</v>
      </c>
      <c r="D7488" s="50" t="s">
        <v>6165</v>
      </c>
      <c r="E7488" s="2">
        <v>1</v>
      </c>
      <c r="F7488" s="2">
        <v>1</v>
      </c>
      <c r="G7488" s="2">
        <f t="shared" si="242"/>
        <v>0</v>
      </c>
      <c r="H7488" s="9">
        <v>44986</v>
      </c>
      <c r="I7488" s="2" t="s">
        <v>33</v>
      </c>
      <c r="J7488" s="2">
        <f t="shared" si="241"/>
        <v>0</v>
      </c>
    </row>
    <row r="7489" spans="1:10" x14ac:dyDescent="0.25">
      <c r="A7489" s="2" t="s">
        <v>2890</v>
      </c>
      <c r="B7489" s="2" t="s">
        <v>2892</v>
      </c>
      <c r="C7489" s="2" t="s">
        <v>6166</v>
      </c>
      <c r="D7489" s="50" t="s">
        <v>1600</v>
      </c>
      <c r="E7489" s="2">
        <v>2</v>
      </c>
      <c r="F7489" s="2">
        <v>2</v>
      </c>
      <c r="G7489" s="2">
        <f t="shared" si="242"/>
        <v>0</v>
      </c>
      <c r="H7489" s="9">
        <v>44986</v>
      </c>
      <c r="I7489" s="2" t="s">
        <v>33</v>
      </c>
      <c r="J7489" s="2">
        <f t="shared" si="241"/>
        <v>0</v>
      </c>
    </row>
    <row r="7490" spans="1:10" x14ac:dyDescent="0.25">
      <c r="A7490" s="2" t="s">
        <v>2890</v>
      </c>
      <c r="B7490" s="2" t="s">
        <v>2892</v>
      </c>
      <c r="C7490" s="2" t="s">
        <v>2893</v>
      </c>
      <c r="D7490" s="50" t="s">
        <v>7556</v>
      </c>
      <c r="E7490" s="2">
        <v>3</v>
      </c>
      <c r="F7490" s="2">
        <v>3</v>
      </c>
      <c r="G7490" s="2">
        <f t="shared" si="242"/>
        <v>0</v>
      </c>
      <c r="H7490" s="9">
        <v>44986</v>
      </c>
      <c r="I7490" s="2" t="s">
        <v>33</v>
      </c>
      <c r="J7490" s="2">
        <f t="shared" si="241"/>
        <v>0</v>
      </c>
    </row>
    <row r="7491" spans="1:10" x14ac:dyDescent="0.25">
      <c r="A7491" s="2" t="s">
        <v>2890</v>
      </c>
      <c r="B7491" s="2" t="s">
        <v>2892</v>
      </c>
      <c r="C7491" s="2" t="s">
        <v>2893</v>
      </c>
      <c r="D7491" s="50" t="s">
        <v>7556</v>
      </c>
      <c r="E7491" s="2">
        <v>2</v>
      </c>
      <c r="F7491" s="2">
        <v>2</v>
      </c>
      <c r="G7491" s="2">
        <f t="shared" si="242"/>
        <v>0</v>
      </c>
      <c r="H7491" s="9">
        <v>44986</v>
      </c>
      <c r="I7491" s="2" t="s">
        <v>33</v>
      </c>
      <c r="J7491" s="2">
        <f t="shared" si="241"/>
        <v>0</v>
      </c>
    </row>
    <row r="7492" spans="1:10" x14ac:dyDescent="0.25">
      <c r="A7492" s="2" t="s">
        <v>2890</v>
      </c>
      <c r="B7492" s="2" t="s">
        <v>2892</v>
      </c>
      <c r="C7492" s="2" t="s">
        <v>2904</v>
      </c>
      <c r="D7492" s="50" t="s">
        <v>7557</v>
      </c>
      <c r="E7492" s="2">
        <v>2</v>
      </c>
      <c r="F7492" s="2">
        <v>2</v>
      </c>
      <c r="G7492" s="2">
        <f t="shared" si="242"/>
        <v>0</v>
      </c>
      <c r="H7492" s="9">
        <v>44986</v>
      </c>
      <c r="I7492" s="2" t="s">
        <v>33</v>
      </c>
      <c r="J7492" s="2">
        <f t="shared" si="241"/>
        <v>0</v>
      </c>
    </row>
    <row r="7493" spans="1:10" x14ac:dyDescent="0.25">
      <c r="A7493" s="2" t="s">
        <v>2890</v>
      </c>
      <c r="B7493" s="2" t="s">
        <v>2892</v>
      </c>
      <c r="C7493" s="2" t="s">
        <v>2904</v>
      </c>
      <c r="D7493" s="50" t="s">
        <v>7557</v>
      </c>
      <c r="E7493" s="2">
        <v>3</v>
      </c>
      <c r="F7493" s="2">
        <v>3</v>
      </c>
      <c r="G7493" s="2">
        <f t="shared" si="242"/>
        <v>0</v>
      </c>
      <c r="H7493" s="9">
        <v>44986</v>
      </c>
      <c r="I7493" s="2" t="s">
        <v>33</v>
      </c>
      <c r="J7493" s="2">
        <f t="shared" si="241"/>
        <v>0</v>
      </c>
    </row>
    <row r="7494" spans="1:10" x14ac:dyDescent="0.25">
      <c r="A7494" s="2" t="s">
        <v>2890</v>
      </c>
      <c r="B7494" s="2" t="s">
        <v>2890</v>
      </c>
      <c r="C7494" s="2" t="s">
        <v>5420</v>
      </c>
      <c r="D7494" s="50" t="s">
        <v>1603</v>
      </c>
      <c r="E7494" s="2">
        <v>4</v>
      </c>
      <c r="F7494" s="2">
        <v>4</v>
      </c>
      <c r="G7494" s="2">
        <f t="shared" si="242"/>
        <v>0</v>
      </c>
      <c r="H7494" s="9">
        <v>44986</v>
      </c>
      <c r="I7494" s="2" t="s">
        <v>33</v>
      </c>
      <c r="J7494" s="2">
        <f t="shared" si="241"/>
        <v>0</v>
      </c>
    </row>
    <row r="7495" spans="1:10" x14ac:dyDescent="0.25">
      <c r="A7495" s="2" t="s">
        <v>2890</v>
      </c>
      <c r="B7495" s="2" t="s">
        <v>2892</v>
      </c>
      <c r="C7495" s="2" t="s">
        <v>6169</v>
      </c>
      <c r="D7495" s="50" t="s">
        <v>1604</v>
      </c>
      <c r="E7495" s="2">
        <v>1</v>
      </c>
      <c r="F7495" s="2">
        <v>1</v>
      </c>
      <c r="G7495" s="2">
        <f t="shared" si="242"/>
        <v>0</v>
      </c>
      <c r="H7495" s="9">
        <v>44986</v>
      </c>
      <c r="I7495" s="2" t="s">
        <v>33</v>
      </c>
      <c r="J7495" s="2">
        <f t="shared" si="241"/>
        <v>0</v>
      </c>
    </row>
    <row r="7496" spans="1:10" x14ac:dyDescent="0.25">
      <c r="A7496" s="2" t="s">
        <v>2890</v>
      </c>
      <c r="B7496" s="2" t="s">
        <v>2890</v>
      </c>
      <c r="C7496" s="2" t="s">
        <v>2926</v>
      </c>
      <c r="D7496" s="50" t="s">
        <v>1605</v>
      </c>
      <c r="E7496" s="2">
        <v>1</v>
      </c>
      <c r="F7496" s="2">
        <v>1</v>
      </c>
      <c r="G7496" s="2">
        <f t="shared" si="242"/>
        <v>0</v>
      </c>
      <c r="H7496" s="9">
        <v>44986</v>
      </c>
      <c r="I7496" s="2" t="s">
        <v>33</v>
      </c>
      <c r="J7496" s="2">
        <f t="shared" si="241"/>
        <v>0</v>
      </c>
    </row>
    <row r="7497" spans="1:10" x14ac:dyDescent="0.25">
      <c r="A7497" s="2" t="s">
        <v>2890</v>
      </c>
      <c r="B7497" s="2" t="s">
        <v>2890</v>
      </c>
      <c r="C7497" s="2" t="s">
        <v>5421</v>
      </c>
      <c r="D7497" s="50" t="s">
        <v>1606</v>
      </c>
      <c r="E7497" s="2">
        <v>100</v>
      </c>
      <c r="F7497" s="2">
        <v>100</v>
      </c>
      <c r="G7497" s="2">
        <f t="shared" si="242"/>
        <v>0</v>
      </c>
      <c r="H7497" s="9">
        <v>44986</v>
      </c>
      <c r="I7497" s="2" t="s">
        <v>33</v>
      </c>
      <c r="J7497" s="2">
        <f t="shared" si="241"/>
        <v>0</v>
      </c>
    </row>
    <row r="7498" spans="1:10" x14ac:dyDescent="0.25">
      <c r="A7498" s="2" t="s">
        <v>2890</v>
      </c>
      <c r="B7498" s="2" t="s">
        <v>2895</v>
      </c>
      <c r="C7498" s="2" t="s">
        <v>5423</v>
      </c>
      <c r="D7498" s="50" t="s">
        <v>1631</v>
      </c>
      <c r="E7498" s="2">
        <v>2</v>
      </c>
      <c r="F7498" s="2">
        <v>2</v>
      </c>
      <c r="G7498" s="2">
        <f t="shared" si="242"/>
        <v>0</v>
      </c>
      <c r="H7498" s="9">
        <v>44986</v>
      </c>
      <c r="I7498" s="2" t="s">
        <v>33</v>
      </c>
      <c r="J7498" s="2">
        <f t="shared" si="241"/>
        <v>0</v>
      </c>
    </row>
    <row r="7499" spans="1:10" x14ac:dyDescent="0.25">
      <c r="A7499" s="2" t="s">
        <v>2890</v>
      </c>
      <c r="B7499" s="2" t="s">
        <v>2895</v>
      </c>
      <c r="C7499" s="2" t="s">
        <v>2899</v>
      </c>
      <c r="D7499" s="50" t="s">
        <v>1636</v>
      </c>
      <c r="E7499" s="2">
        <v>13</v>
      </c>
      <c r="F7499" s="2">
        <v>13</v>
      </c>
      <c r="G7499" s="2">
        <f t="shared" si="242"/>
        <v>0</v>
      </c>
      <c r="H7499" s="9">
        <v>44986</v>
      </c>
      <c r="I7499" s="2" t="s">
        <v>33</v>
      </c>
      <c r="J7499" s="2">
        <f t="shared" si="241"/>
        <v>0</v>
      </c>
    </row>
    <row r="7500" spans="1:10" x14ac:dyDescent="0.25">
      <c r="A7500" s="2" t="s">
        <v>2890</v>
      </c>
      <c r="B7500" s="2" t="s">
        <v>2895</v>
      </c>
      <c r="C7500" s="2" t="s">
        <v>2899</v>
      </c>
      <c r="D7500" s="50" t="s">
        <v>1636</v>
      </c>
      <c r="E7500" s="2">
        <v>34</v>
      </c>
      <c r="F7500" s="2">
        <v>34</v>
      </c>
      <c r="G7500" s="2">
        <f t="shared" si="242"/>
        <v>0</v>
      </c>
      <c r="H7500" s="9">
        <v>44986</v>
      </c>
      <c r="I7500" s="2" t="s">
        <v>33</v>
      </c>
      <c r="J7500" s="2">
        <f t="shared" si="241"/>
        <v>0</v>
      </c>
    </row>
    <row r="7501" spans="1:10" x14ac:dyDescent="0.25">
      <c r="A7501" s="2" t="s">
        <v>2890</v>
      </c>
      <c r="B7501" s="2" t="s">
        <v>2895</v>
      </c>
      <c r="C7501" s="2" t="s">
        <v>5424</v>
      </c>
      <c r="D7501" s="50" t="s">
        <v>1628</v>
      </c>
      <c r="E7501" s="2">
        <v>19</v>
      </c>
      <c r="F7501" s="2">
        <v>19</v>
      </c>
      <c r="G7501" s="2">
        <f t="shared" si="242"/>
        <v>0</v>
      </c>
      <c r="H7501" s="9">
        <v>44986</v>
      </c>
      <c r="I7501" s="2" t="s">
        <v>33</v>
      </c>
      <c r="J7501" s="2">
        <f t="shared" si="241"/>
        <v>0</v>
      </c>
    </row>
    <row r="7502" spans="1:10" x14ac:dyDescent="0.25">
      <c r="A7502" s="2" t="s">
        <v>2890</v>
      </c>
      <c r="B7502" s="2" t="s">
        <v>2895</v>
      </c>
      <c r="C7502" s="2" t="s">
        <v>2953</v>
      </c>
      <c r="D7502" s="50" t="s">
        <v>1629</v>
      </c>
      <c r="E7502" s="2">
        <v>10</v>
      </c>
      <c r="F7502" s="2">
        <v>10</v>
      </c>
      <c r="G7502" s="2">
        <f t="shared" si="242"/>
        <v>0</v>
      </c>
      <c r="H7502" s="9">
        <v>44986</v>
      </c>
      <c r="I7502" s="2" t="s">
        <v>33</v>
      </c>
      <c r="J7502" s="2">
        <f t="shared" si="241"/>
        <v>0</v>
      </c>
    </row>
    <row r="7503" spans="1:10" x14ac:dyDescent="0.25">
      <c r="A7503" s="2" t="s">
        <v>2890</v>
      </c>
      <c r="B7503" s="2" t="s">
        <v>2931</v>
      </c>
      <c r="C7503" s="2" t="s">
        <v>6170</v>
      </c>
      <c r="D7503" s="50" t="s">
        <v>1607</v>
      </c>
      <c r="E7503" s="2">
        <v>5</v>
      </c>
      <c r="F7503" s="2">
        <v>5</v>
      </c>
      <c r="G7503" s="2">
        <f t="shared" si="242"/>
        <v>0</v>
      </c>
      <c r="H7503" s="9">
        <v>44986</v>
      </c>
      <c r="I7503" s="2" t="s">
        <v>33</v>
      </c>
      <c r="J7503" s="2">
        <f t="shared" si="241"/>
        <v>0</v>
      </c>
    </row>
    <row r="7504" spans="1:10" x14ac:dyDescent="0.25">
      <c r="A7504" s="2" t="s">
        <v>2890</v>
      </c>
      <c r="B7504" s="2" t="s">
        <v>2890</v>
      </c>
      <c r="C7504" s="2" t="s">
        <v>5425</v>
      </c>
      <c r="D7504" s="50" t="s">
        <v>1608</v>
      </c>
      <c r="E7504" s="2">
        <v>2</v>
      </c>
      <c r="F7504" s="2">
        <v>2</v>
      </c>
      <c r="G7504" s="2">
        <f t="shared" si="242"/>
        <v>0</v>
      </c>
      <c r="H7504" s="9">
        <v>44986</v>
      </c>
      <c r="I7504" s="2" t="s">
        <v>33</v>
      </c>
      <c r="J7504" s="2">
        <f t="shared" si="241"/>
        <v>0</v>
      </c>
    </row>
    <row r="7505" spans="1:10" x14ac:dyDescent="0.25">
      <c r="A7505" s="2" t="s">
        <v>2890</v>
      </c>
      <c r="B7505" s="2" t="s">
        <v>2890</v>
      </c>
      <c r="C7505" s="2" t="s">
        <v>5426</v>
      </c>
      <c r="D7505" s="50" t="s">
        <v>1609</v>
      </c>
      <c r="E7505" s="2">
        <v>2</v>
      </c>
      <c r="F7505" s="2">
        <v>2</v>
      </c>
      <c r="G7505" s="2">
        <f t="shared" si="242"/>
        <v>0</v>
      </c>
      <c r="H7505" s="9">
        <v>44986</v>
      </c>
      <c r="I7505" s="2" t="s">
        <v>33</v>
      </c>
      <c r="J7505" s="2">
        <f t="shared" si="241"/>
        <v>0</v>
      </c>
    </row>
    <row r="7506" spans="1:10" x14ac:dyDescent="0.25">
      <c r="A7506" s="2" t="s">
        <v>2890</v>
      </c>
      <c r="B7506" s="2" t="s">
        <v>2892</v>
      </c>
      <c r="C7506" s="2" t="s">
        <v>2906</v>
      </c>
      <c r="D7506" s="50" t="s">
        <v>2907</v>
      </c>
      <c r="E7506" s="2">
        <v>1</v>
      </c>
      <c r="F7506" s="2">
        <v>1</v>
      </c>
      <c r="G7506" s="2">
        <f t="shared" si="242"/>
        <v>0</v>
      </c>
      <c r="H7506" s="9">
        <v>44986</v>
      </c>
      <c r="I7506" s="2" t="s">
        <v>33</v>
      </c>
      <c r="J7506" s="2">
        <f t="shared" si="241"/>
        <v>0</v>
      </c>
    </row>
    <row r="7507" spans="1:10" x14ac:dyDescent="0.25">
      <c r="A7507" s="2" t="s">
        <v>2890</v>
      </c>
      <c r="B7507" s="2" t="s">
        <v>2890</v>
      </c>
      <c r="C7507" s="2" t="s">
        <v>5428</v>
      </c>
      <c r="D7507" s="50" t="s">
        <v>1612</v>
      </c>
      <c r="E7507" s="2">
        <v>23</v>
      </c>
      <c r="F7507" s="2">
        <v>23</v>
      </c>
      <c r="G7507" s="2">
        <f t="shared" si="242"/>
        <v>0</v>
      </c>
      <c r="H7507" s="9">
        <v>44986</v>
      </c>
      <c r="I7507" s="2" t="s">
        <v>33</v>
      </c>
      <c r="J7507" s="2">
        <f t="shared" si="241"/>
        <v>0</v>
      </c>
    </row>
    <row r="7508" spans="1:10" x14ac:dyDescent="0.25">
      <c r="A7508" s="2" t="s">
        <v>2890</v>
      </c>
      <c r="B7508" s="2" t="s">
        <v>2890</v>
      </c>
      <c r="C7508" s="2" t="s">
        <v>5429</v>
      </c>
      <c r="D7508" s="50" t="s">
        <v>1613</v>
      </c>
      <c r="E7508" s="2">
        <v>1</v>
      </c>
      <c r="F7508" s="2">
        <v>1</v>
      </c>
      <c r="G7508" s="2">
        <f t="shared" si="242"/>
        <v>0</v>
      </c>
      <c r="H7508" s="9">
        <v>44986</v>
      </c>
      <c r="I7508" s="2" t="s">
        <v>33</v>
      </c>
      <c r="J7508" s="2">
        <f t="shared" si="241"/>
        <v>0</v>
      </c>
    </row>
    <row r="7509" spans="1:10" x14ac:dyDescent="0.25">
      <c r="A7509" s="2" t="s">
        <v>2890</v>
      </c>
      <c r="B7509" s="2" t="s">
        <v>2890</v>
      </c>
      <c r="C7509" s="2" t="s">
        <v>5430</v>
      </c>
      <c r="D7509" s="50" t="s">
        <v>1614</v>
      </c>
      <c r="E7509" s="2">
        <v>1</v>
      </c>
      <c r="F7509" s="2">
        <v>1</v>
      </c>
      <c r="G7509" s="2">
        <f t="shared" si="242"/>
        <v>0</v>
      </c>
      <c r="H7509" s="9">
        <v>44986</v>
      </c>
      <c r="I7509" s="2" t="s">
        <v>33</v>
      </c>
      <c r="J7509" s="2">
        <f t="shared" si="241"/>
        <v>0</v>
      </c>
    </row>
    <row r="7510" spans="1:10" x14ac:dyDescent="0.25">
      <c r="A7510" s="2" t="s">
        <v>2890</v>
      </c>
      <c r="B7510" s="2" t="s">
        <v>2890</v>
      </c>
      <c r="C7510" s="2" t="s">
        <v>7558</v>
      </c>
      <c r="D7510" s="50" t="s">
        <v>1615</v>
      </c>
      <c r="E7510" s="2">
        <v>1</v>
      </c>
      <c r="F7510" s="2">
        <v>5</v>
      </c>
      <c r="G7510" s="2">
        <f t="shared" si="242"/>
        <v>4</v>
      </c>
      <c r="H7510" s="9">
        <v>44986</v>
      </c>
      <c r="I7510" s="2" t="s">
        <v>33</v>
      </c>
      <c r="J7510" s="2">
        <f t="shared" si="241"/>
        <v>1</v>
      </c>
    </row>
    <row r="7511" spans="1:10" x14ac:dyDescent="0.25">
      <c r="A7511" s="2" t="s">
        <v>2890</v>
      </c>
      <c r="B7511" s="2" t="s">
        <v>2890</v>
      </c>
      <c r="C7511" s="2" t="s">
        <v>2958</v>
      </c>
      <c r="D7511" s="50" t="s">
        <v>2959</v>
      </c>
      <c r="E7511" s="2">
        <v>1</v>
      </c>
      <c r="F7511" s="2">
        <v>1</v>
      </c>
      <c r="G7511" s="2">
        <f t="shared" si="242"/>
        <v>0</v>
      </c>
      <c r="H7511" s="9">
        <v>44986</v>
      </c>
      <c r="I7511" s="2" t="s">
        <v>33</v>
      </c>
      <c r="J7511" s="2">
        <f t="shared" si="241"/>
        <v>0</v>
      </c>
    </row>
    <row r="7512" spans="1:10" x14ac:dyDescent="0.25">
      <c r="A7512" s="2" t="s">
        <v>2890</v>
      </c>
      <c r="B7512" s="2" t="s">
        <v>2890</v>
      </c>
      <c r="C7512" s="2" t="s">
        <v>2954</v>
      </c>
      <c r="D7512" s="50" t="s">
        <v>1616</v>
      </c>
      <c r="E7512" s="2">
        <v>50</v>
      </c>
      <c r="F7512" s="2">
        <v>50</v>
      </c>
      <c r="G7512" s="2">
        <f t="shared" si="242"/>
        <v>0</v>
      </c>
      <c r="H7512" s="9">
        <v>44986</v>
      </c>
      <c r="I7512" s="2" t="s">
        <v>33</v>
      </c>
      <c r="J7512" s="2">
        <f t="shared" si="241"/>
        <v>0</v>
      </c>
    </row>
    <row r="7513" spans="1:10" x14ac:dyDescent="0.25">
      <c r="A7513" s="2" t="s">
        <v>2890</v>
      </c>
      <c r="B7513" s="2" t="s">
        <v>2890</v>
      </c>
      <c r="C7513" s="2" t="s">
        <v>2954</v>
      </c>
      <c r="D7513" s="50" t="s">
        <v>1616</v>
      </c>
      <c r="E7513" s="2">
        <v>33</v>
      </c>
      <c r="F7513" s="2">
        <v>33</v>
      </c>
      <c r="G7513" s="2">
        <f t="shared" si="242"/>
        <v>0</v>
      </c>
      <c r="H7513" s="9">
        <v>44986</v>
      </c>
      <c r="I7513" s="2" t="s">
        <v>33</v>
      </c>
      <c r="J7513" s="2">
        <f t="shared" si="241"/>
        <v>0</v>
      </c>
    </row>
    <row r="7514" spans="1:10" x14ac:dyDescent="0.25">
      <c r="A7514" s="2" t="s">
        <v>2890</v>
      </c>
      <c r="B7514" s="2" t="s">
        <v>2890</v>
      </c>
      <c r="C7514" s="2" t="s">
        <v>5431</v>
      </c>
      <c r="D7514" s="50" t="s">
        <v>1617</v>
      </c>
      <c r="E7514" s="2">
        <v>4</v>
      </c>
      <c r="F7514" s="2">
        <v>4</v>
      </c>
      <c r="G7514" s="2">
        <f t="shared" si="242"/>
        <v>0</v>
      </c>
      <c r="H7514" s="9">
        <v>44986</v>
      </c>
      <c r="I7514" s="2" t="s">
        <v>33</v>
      </c>
      <c r="J7514" s="2">
        <f t="shared" si="241"/>
        <v>0</v>
      </c>
    </row>
    <row r="7515" spans="1:10" x14ac:dyDescent="0.25">
      <c r="A7515" s="2" t="s">
        <v>2890</v>
      </c>
      <c r="B7515" s="2" t="s">
        <v>2890</v>
      </c>
      <c r="C7515" s="2" t="s">
        <v>5432</v>
      </c>
      <c r="D7515" s="50" t="s">
        <v>5433</v>
      </c>
      <c r="E7515" s="2">
        <v>2</v>
      </c>
      <c r="F7515" s="2">
        <v>2</v>
      </c>
      <c r="G7515" s="2">
        <f t="shared" si="242"/>
        <v>0</v>
      </c>
      <c r="H7515" s="9">
        <v>44986</v>
      </c>
      <c r="I7515" s="2" t="s">
        <v>33</v>
      </c>
      <c r="J7515" s="2">
        <f t="shared" si="241"/>
        <v>0</v>
      </c>
    </row>
    <row r="7516" spans="1:10" x14ac:dyDescent="0.25">
      <c r="A7516" s="2" t="s">
        <v>2890</v>
      </c>
      <c r="B7516" s="2" t="s">
        <v>2892</v>
      </c>
      <c r="C7516" s="2" t="s">
        <v>6171</v>
      </c>
      <c r="D7516" s="50" t="s">
        <v>6172</v>
      </c>
      <c r="E7516" s="2">
        <v>30</v>
      </c>
      <c r="F7516" s="2">
        <v>30</v>
      </c>
      <c r="G7516" s="2">
        <f t="shared" si="242"/>
        <v>0</v>
      </c>
      <c r="H7516" s="9">
        <v>44986</v>
      </c>
      <c r="I7516" s="2" t="s">
        <v>33</v>
      </c>
      <c r="J7516" s="2">
        <f t="shared" si="241"/>
        <v>0</v>
      </c>
    </row>
    <row r="7517" spans="1:10" x14ac:dyDescent="0.25">
      <c r="A7517" s="2" t="s">
        <v>2890</v>
      </c>
      <c r="B7517" s="2" t="s">
        <v>2890</v>
      </c>
      <c r="C7517" s="2" t="s">
        <v>2937</v>
      </c>
      <c r="D7517" s="50" t="s">
        <v>1578</v>
      </c>
      <c r="E7517" s="2">
        <v>5</v>
      </c>
      <c r="F7517" s="2">
        <v>5</v>
      </c>
      <c r="G7517" s="2">
        <f t="shared" si="242"/>
        <v>0</v>
      </c>
      <c r="H7517" s="9">
        <v>44986</v>
      </c>
      <c r="I7517" s="2" t="s">
        <v>33</v>
      </c>
      <c r="J7517" s="2">
        <f t="shared" si="241"/>
        <v>0</v>
      </c>
    </row>
    <row r="7518" spans="1:10" x14ac:dyDescent="0.25">
      <c r="A7518" s="2" t="s">
        <v>2890</v>
      </c>
      <c r="B7518" s="2" t="s">
        <v>2890</v>
      </c>
      <c r="C7518" s="2" t="s">
        <v>2938</v>
      </c>
      <c r="D7518" s="50" t="s">
        <v>1580</v>
      </c>
      <c r="E7518" s="2">
        <v>13</v>
      </c>
      <c r="F7518" s="2">
        <v>13</v>
      </c>
      <c r="G7518" s="2">
        <f t="shared" si="242"/>
        <v>0</v>
      </c>
      <c r="H7518" s="9">
        <v>44986</v>
      </c>
      <c r="I7518" s="2" t="s">
        <v>33</v>
      </c>
      <c r="J7518" s="2">
        <f t="shared" si="241"/>
        <v>0</v>
      </c>
    </row>
    <row r="7519" spans="1:10" x14ac:dyDescent="0.25">
      <c r="A7519" s="2" t="s">
        <v>2890</v>
      </c>
      <c r="B7519" s="2" t="s">
        <v>2890</v>
      </c>
      <c r="C7519" s="2" t="s">
        <v>2938</v>
      </c>
      <c r="D7519" s="50" t="s">
        <v>1580</v>
      </c>
      <c r="E7519" s="2">
        <v>0.5</v>
      </c>
      <c r="F7519" s="2">
        <v>0</v>
      </c>
      <c r="G7519" s="2">
        <f t="shared" si="242"/>
        <v>-0.5</v>
      </c>
      <c r="H7519" s="9">
        <v>44986</v>
      </c>
      <c r="I7519" s="2" t="s">
        <v>33</v>
      </c>
      <c r="J7519" s="2">
        <f t="shared" si="241"/>
        <v>1</v>
      </c>
    </row>
    <row r="7520" spans="1:10" x14ac:dyDescent="0.25">
      <c r="A7520" s="2" t="s">
        <v>2890</v>
      </c>
      <c r="B7520" s="2" t="s">
        <v>2890</v>
      </c>
      <c r="C7520" s="2" t="s">
        <v>5435</v>
      </c>
      <c r="D7520" s="50" t="s">
        <v>1620</v>
      </c>
      <c r="E7520" s="2">
        <v>1</v>
      </c>
      <c r="F7520" s="2">
        <v>1</v>
      </c>
      <c r="G7520" s="2">
        <f t="shared" si="242"/>
        <v>0</v>
      </c>
      <c r="H7520" s="9">
        <v>44986</v>
      </c>
      <c r="I7520" s="2" t="s">
        <v>33</v>
      </c>
      <c r="J7520" s="2">
        <f t="shared" si="241"/>
        <v>0</v>
      </c>
    </row>
    <row r="7521" spans="1:10" x14ac:dyDescent="0.25">
      <c r="A7521" s="2" t="s">
        <v>2890</v>
      </c>
      <c r="B7521" s="2" t="s">
        <v>2890</v>
      </c>
      <c r="C7521" s="2" t="s">
        <v>5436</v>
      </c>
      <c r="D7521" s="50" t="s">
        <v>7559</v>
      </c>
      <c r="E7521" s="2">
        <v>2</v>
      </c>
      <c r="F7521" s="2">
        <v>2</v>
      </c>
      <c r="G7521" s="2">
        <f t="shared" si="242"/>
        <v>0</v>
      </c>
      <c r="H7521" s="9">
        <v>44986</v>
      </c>
      <c r="I7521" s="2" t="s">
        <v>33</v>
      </c>
      <c r="J7521" s="2">
        <f t="shared" si="241"/>
        <v>0</v>
      </c>
    </row>
    <row r="7522" spans="1:10" x14ac:dyDescent="0.25">
      <c r="A7522" s="2" t="s">
        <v>2890</v>
      </c>
      <c r="B7522" s="2" t="s">
        <v>2890</v>
      </c>
      <c r="C7522" s="2" t="s">
        <v>2914</v>
      </c>
      <c r="D7522" s="50" t="s">
        <v>2915</v>
      </c>
      <c r="E7522" s="2">
        <v>129</v>
      </c>
      <c r="F7522" s="2">
        <v>129</v>
      </c>
      <c r="G7522" s="2">
        <f t="shared" si="242"/>
        <v>0</v>
      </c>
      <c r="H7522" s="9">
        <v>44986</v>
      </c>
      <c r="I7522" s="2" t="s">
        <v>33</v>
      </c>
      <c r="J7522" s="2">
        <f t="shared" si="241"/>
        <v>0</v>
      </c>
    </row>
    <row r="7523" spans="1:10" x14ac:dyDescent="0.25">
      <c r="A7523" s="2" t="s">
        <v>2890</v>
      </c>
      <c r="B7523" s="2" t="s">
        <v>2890</v>
      </c>
      <c r="C7523" s="2" t="s">
        <v>2913</v>
      </c>
      <c r="D7523" s="50" t="s">
        <v>1622</v>
      </c>
      <c r="E7523" s="2">
        <v>168</v>
      </c>
      <c r="F7523" s="2">
        <v>168</v>
      </c>
      <c r="G7523" s="2">
        <f t="shared" si="242"/>
        <v>0</v>
      </c>
      <c r="H7523" s="9">
        <v>44986</v>
      </c>
      <c r="I7523" s="2" t="s">
        <v>33</v>
      </c>
      <c r="J7523" s="2">
        <f t="shared" si="241"/>
        <v>0</v>
      </c>
    </row>
    <row r="7524" spans="1:10" x14ac:dyDescent="0.25">
      <c r="A7524" s="2" t="s">
        <v>2890</v>
      </c>
      <c r="B7524" s="2" t="s">
        <v>2890</v>
      </c>
      <c r="C7524" s="2" t="s">
        <v>2961</v>
      </c>
      <c r="D7524" s="50" t="s">
        <v>1581</v>
      </c>
      <c r="E7524" s="2">
        <v>16</v>
      </c>
      <c r="F7524" s="2">
        <v>16</v>
      </c>
      <c r="G7524" s="2">
        <f t="shared" si="242"/>
        <v>0</v>
      </c>
      <c r="H7524" s="9">
        <v>44986</v>
      </c>
      <c r="I7524" s="2" t="s">
        <v>33</v>
      </c>
      <c r="J7524" s="2">
        <f t="shared" si="241"/>
        <v>0</v>
      </c>
    </row>
    <row r="7525" spans="1:10" x14ac:dyDescent="0.25">
      <c r="A7525" s="2" t="s">
        <v>2890</v>
      </c>
      <c r="B7525" s="2" t="s">
        <v>2890</v>
      </c>
      <c r="C7525" s="2" t="s">
        <v>2950</v>
      </c>
      <c r="D7525" s="50" t="s">
        <v>1582</v>
      </c>
      <c r="E7525" s="2">
        <v>35</v>
      </c>
      <c r="F7525" s="2">
        <v>35</v>
      </c>
      <c r="G7525" s="2">
        <f t="shared" si="242"/>
        <v>0</v>
      </c>
      <c r="H7525" s="9">
        <v>44986</v>
      </c>
      <c r="I7525" s="2" t="s">
        <v>33</v>
      </c>
      <c r="J7525" s="2">
        <f t="shared" si="241"/>
        <v>0</v>
      </c>
    </row>
    <row r="7526" spans="1:10" x14ac:dyDescent="0.25">
      <c r="A7526" s="2" t="s">
        <v>2890</v>
      </c>
      <c r="B7526" s="2" t="s">
        <v>2892</v>
      </c>
      <c r="C7526" s="2" t="s">
        <v>6173</v>
      </c>
      <c r="D7526" s="50" t="s">
        <v>1623</v>
      </c>
      <c r="E7526" s="2">
        <v>7</v>
      </c>
      <c r="F7526" s="2">
        <v>0</v>
      </c>
      <c r="G7526" s="2">
        <f t="shared" si="242"/>
        <v>-7</v>
      </c>
      <c r="H7526" s="9">
        <v>44986</v>
      </c>
      <c r="I7526" s="2" t="s">
        <v>33</v>
      </c>
      <c r="J7526" s="2">
        <f t="shared" si="241"/>
        <v>1</v>
      </c>
    </row>
    <row r="7527" spans="1:10" x14ac:dyDescent="0.25">
      <c r="A7527" s="2" t="s">
        <v>2890</v>
      </c>
      <c r="B7527" s="2" t="s">
        <v>2890</v>
      </c>
      <c r="C7527" s="2" t="s">
        <v>5437</v>
      </c>
      <c r="D7527" s="50" t="s">
        <v>1624</v>
      </c>
      <c r="E7527" s="2">
        <v>6</v>
      </c>
      <c r="F7527" s="2">
        <v>6</v>
      </c>
      <c r="G7527" s="2">
        <f t="shared" si="242"/>
        <v>0</v>
      </c>
      <c r="H7527" s="9">
        <v>44986</v>
      </c>
      <c r="I7527" s="2" t="s">
        <v>33</v>
      </c>
      <c r="J7527" s="2">
        <f t="shared" si="241"/>
        <v>0</v>
      </c>
    </row>
    <row r="7528" spans="1:10" x14ac:dyDescent="0.25">
      <c r="A7528" s="2" t="s">
        <v>2890</v>
      </c>
      <c r="B7528" s="2" t="s">
        <v>2890</v>
      </c>
      <c r="C7528" s="2" t="s">
        <v>5437</v>
      </c>
      <c r="D7528" s="50" t="s">
        <v>1624</v>
      </c>
      <c r="E7528" s="2">
        <v>1</v>
      </c>
      <c r="F7528" s="2">
        <v>1</v>
      </c>
      <c r="G7528" s="2">
        <f t="shared" si="242"/>
        <v>0</v>
      </c>
      <c r="H7528" s="9">
        <v>44986</v>
      </c>
      <c r="I7528" s="2" t="s">
        <v>33</v>
      </c>
      <c r="J7528" s="2">
        <f t="shared" si="241"/>
        <v>0</v>
      </c>
    </row>
    <row r="7529" spans="1:10" x14ac:dyDescent="0.25">
      <c r="A7529" s="2" t="s">
        <v>2890</v>
      </c>
      <c r="B7529" s="2" t="s">
        <v>2890</v>
      </c>
      <c r="C7529" s="2" t="s">
        <v>2964</v>
      </c>
      <c r="D7529" s="50" t="s">
        <v>1625</v>
      </c>
      <c r="E7529" s="2">
        <v>3</v>
      </c>
      <c r="F7529" s="2">
        <v>3</v>
      </c>
      <c r="G7529" s="2">
        <f t="shared" si="242"/>
        <v>0</v>
      </c>
      <c r="H7529" s="9">
        <v>44986</v>
      </c>
      <c r="I7529" s="2" t="s">
        <v>33</v>
      </c>
      <c r="J7529" s="2">
        <f t="shared" si="241"/>
        <v>0</v>
      </c>
    </row>
    <row r="7530" spans="1:10" x14ac:dyDescent="0.25">
      <c r="A7530" s="2" t="s">
        <v>2890</v>
      </c>
      <c r="B7530" s="2" t="s">
        <v>2890</v>
      </c>
      <c r="C7530" s="2" t="s">
        <v>2940</v>
      </c>
      <c r="D7530" s="50" t="s">
        <v>1585</v>
      </c>
      <c r="E7530" s="2">
        <v>339</v>
      </c>
      <c r="F7530" s="2">
        <v>339</v>
      </c>
      <c r="G7530" s="2">
        <f t="shared" si="242"/>
        <v>0</v>
      </c>
      <c r="H7530" s="9">
        <v>44986</v>
      </c>
      <c r="I7530" s="2" t="s">
        <v>33</v>
      </c>
      <c r="J7530" s="2">
        <f t="shared" si="241"/>
        <v>0</v>
      </c>
    </row>
    <row r="7531" spans="1:10" x14ac:dyDescent="0.25">
      <c r="A7531" s="2" t="s">
        <v>2890</v>
      </c>
      <c r="B7531" s="2" t="s">
        <v>2890</v>
      </c>
      <c r="C7531" s="2" t="s">
        <v>2940</v>
      </c>
      <c r="D7531" s="50" t="s">
        <v>1585</v>
      </c>
      <c r="E7531" s="2">
        <v>76</v>
      </c>
      <c r="F7531" s="2">
        <v>76</v>
      </c>
      <c r="G7531" s="2">
        <f t="shared" si="242"/>
        <v>0</v>
      </c>
      <c r="H7531" s="9">
        <v>44986</v>
      </c>
      <c r="I7531" s="2" t="s">
        <v>33</v>
      </c>
      <c r="J7531" s="2">
        <f t="shared" si="241"/>
        <v>0</v>
      </c>
    </row>
    <row r="7532" spans="1:10" x14ac:dyDescent="0.25">
      <c r="A7532" s="2" t="s">
        <v>2890</v>
      </c>
      <c r="B7532" s="2" t="s">
        <v>2890</v>
      </c>
      <c r="C7532" s="2" t="s">
        <v>2956</v>
      </c>
      <c r="D7532" s="50" t="s">
        <v>1626</v>
      </c>
      <c r="E7532" s="2">
        <v>10</v>
      </c>
      <c r="F7532" s="2">
        <v>10</v>
      </c>
      <c r="G7532" s="2">
        <f t="shared" si="242"/>
        <v>0</v>
      </c>
      <c r="H7532" s="9">
        <v>44986</v>
      </c>
      <c r="I7532" s="2" t="s">
        <v>33</v>
      </c>
      <c r="J7532" s="2">
        <f t="shared" si="241"/>
        <v>0</v>
      </c>
    </row>
    <row r="7533" spans="1:10" x14ac:dyDescent="0.25">
      <c r="A7533" s="2" t="s">
        <v>2890</v>
      </c>
      <c r="B7533" s="2" t="s">
        <v>2890</v>
      </c>
      <c r="C7533" s="2" t="s">
        <v>2956</v>
      </c>
      <c r="D7533" s="50" t="s">
        <v>1626</v>
      </c>
      <c r="E7533" s="2">
        <v>12</v>
      </c>
      <c r="F7533" s="2">
        <v>12</v>
      </c>
      <c r="G7533" s="2">
        <f t="shared" si="242"/>
        <v>0</v>
      </c>
      <c r="H7533" s="9">
        <v>44986</v>
      </c>
      <c r="I7533" s="2" t="s">
        <v>33</v>
      </c>
      <c r="J7533" s="2">
        <f t="shared" si="241"/>
        <v>0</v>
      </c>
    </row>
    <row r="7534" spans="1:10" x14ac:dyDescent="0.25">
      <c r="A7534" s="2" t="s">
        <v>2890</v>
      </c>
      <c r="B7534" s="2" t="s">
        <v>2890</v>
      </c>
      <c r="C7534" s="2" t="s">
        <v>2962</v>
      </c>
      <c r="D7534" s="50" t="s">
        <v>2963</v>
      </c>
      <c r="E7534" s="2">
        <v>15</v>
      </c>
      <c r="F7534" s="2">
        <v>15</v>
      </c>
      <c r="G7534" s="2">
        <f t="shared" si="242"/>
        <v>0</v>
      </c>
      <c r="H7534" s="9">
        <v>44986</v>
      </c>
      <c r="I7534" s="2" t="s">
        <v>33</v>
      </c>
      <c r="J7534" s="2">
        <f t="shared" si="241"/>
        <v>0</v>
      </c>
    </row>
    <row r="7535" spans="1:10" x14ac:dyDescent="0.25">
      <c r="A7535" s="2" t="s">
        <v>2890</v>
      </c>
      <c r="B7535" s="2" t="s">
        <v>2890</v>
      </c>
      <c r="C7535" s="2" t="s">
        <v>2962</v>
      </c>
      <c r="D7535" s="50" t="s">
        <v>2963</v>
      </c>
      <c r="E7535" s="2">
        <v>10</v>
      </c>
      <c r="F7535" s="2">
        <v>10</v>
      </c>
      <c r="G7535" s="2">
        <f t="shared" si="242"/>
        <v>0</v>
      </c>
      <c r="H7535" s="9">
        <v>44986</v>
      </c>
      <c r="I7535" s="2" t="s">
        <v>33</v>
      </c>
      <c r="J7535" s="2">
        <f t="shared" ref="J7535:J7598" si="243">IF(G7535=0,0,1)</f>
        <v>0</v>
      </c>
    </row>
    <row r="7536" spans="1:10" x14ac:dyDescent="0.25">
      <c r="C7536" s="2" t="s">
        <v>7560</v>
      </c>
      <c r="D7536" s="50" t="s">
        <v>7561</v>
      </c>
      <c r="F7536" s="2">
        <v>4</v>
      </c>
      <c r="G7536" s="2">
        <f t="shared" si="242"/>
        <v>4</v>
      </c>
      <c r="H7536" s="9">
        <v>44986</v>
      </c>
      <c r="I7536" s="2" t="s">
        <v>33</v>
      </c>
      <c r="J7536" s="2">
        <f t="shared" si="243"/>
        <v>1</v>
      </c>
    </row>
    <row r="7537" spans="1:10" x14ac:dyDescent="0.25">
      <c r="A7537" s="2" t="s">
        <v>1684</v>
      </c>
      <c r="B7537" s="2" t="s">
        <v>734</v>
      </c>
      <c r="C7537" s="2" t="s">
        <v>3734</v>
      </c>
      <c r="D7537" s="50" t="s">
        <v>695</v>
      </c>
      <c r="E7537" s="2">
        <v>294.72000000000003</v>
      </c>
      <c r="F7537" s="2">
        <v>292.2</v>
      </c>
      <c r="G7537" s="2">
        <f t="shared" si="242"/>
        <v>-2.5200000000000387</v>
      </c>
      <c r="H7537" s="9">
        <v>44986</v>
      </c>
      <c r="I7537" s="2" t="s">
        <v>33</v>
      </c>
      <c r="J7537" s="2">
        <f t="shared" si="243"/>
        <v>1</v>
      </c>
    </row>
    <row r="7538" spans="1:10" x14ac:dyDescent="0.25">
      <c r="A7538" s="2" t="s">
        <v>1684</v>
      </c>
      <c r="B7538" s="2" t="s">
        <v>737</v>
      </c>
      <c r="C7538" s="2" t="s">
        <v>3790</v>
      </c>
      <c r="D7538" s="50" t="s">
        <v>3791</v>
      </c>
      <c r="E7538" s="2">
        <v>2.7549999999999999</v>
      </c>
      <c r="F7538" s="2">
        <v>2.7549999999999999</v>
      </c>
      <c r="G7538" s="2">
        <f t="shared" si="242"/>
        <v>0</v>
      </c>
      <c r="H7538" s="9">
        <v>44986</v>
      </c>
      <c r="I7538" s="2" t="s">
        <v>33</v>
      </c>
      <c r="J7538" s="2">
        <f t="shared" si="243"/>
        <v>0</v>
      </c>
    </row>
    <row r="7539" spans="1:10" x14ac:dyDescent="0.25">
      <c r="A7539" s="2" t="s">
        <v>1684</v>
      </c>
      <c r="B7539" s="2" t="s">
        <v>737</v>
      </c>
      <c r="C7539" s="2" t="s">
        <v>3790</v>
      </c>
      <c r="D7539" s="50" t="s">
        <v>3791</v>
      </c>
      <c r="E7539" s="2">
        <v>0.14499999999999999</v>
      </c>
      <c r="F7539" s="2">
        <v>0.14500000000000002</v>
      </c>
      <c r="G7539" s="2">
        <f t="shared" si="242"/>
        <v>0</v>
      </c>
      <c r="H7539" s="9">
        <v>44986</v>
      </c>
      <c r="I7539" s="2" t="s">
        <v>33</v>
      </c>
      <c r="J7539" s="2">
        <f t="shared" si="243"/>
        <v>0</v>
      </c>
    </row>
    <row r="7540" spans="1:10" x14ac:dyDescent="0.25">
      <c r="A7540" s="2" t="s">
        <v>1684</v>
      </c>
      <c r="B7540" s="2" t="s">
        <v>2189</v>
      </c>
      <c r="C7540" s="2" t="s">
        <v>4055</v>
      </c>
      <c r="D7540" s="50" t="s">
        <v>4056</v>
      </c>
      <c r="E7540" s="2">
        <v>1.18</v>
      </c>
      <c r="F7540" s="2">
        <v>0.55000000000000004</v>
      </c>
      <c r="G7540" s="2">
        <f t="shared" si="242"/>
        <v>-0.62999999999999989</v>
      </c>
      <c r="H7540" s="9">
        <v>44986</v>
      </c>
      <c r="I7540" s="2" t="s">
        <v>33</v>
      </c>
      <c r="J7540" s="2">
        <f t="shared" si="243"/>
        <v>1</v>
      </c>
    </row>
    <row r="7541" spans="1:10" x14ac:dyDescent="0.25">
      <c r="A7541" s="2" t="s">
        <v>1684</v>
      </c>
      <c r="B7541" s="2" t="s">
        <v>2189</v>
      </c>
      <c r="C7541" s="2" t="s">
        <v>4055</v>
      </c>
      <c r="D7541" s="50" t="s">
        <v>4056</v>
      </c>
      <c r="E7541" s="2">
        <v>0.99</v>
      </c>
      <c r="F7541" s="2">
        <v>0</v>
      </c>
      <c r="G7541" s="2">
        <f t="shared" si="242"/>
        <v>-0.99</v>
      </c>
      <c r="H7541" s="9">
        <v>44986</v>
      </c>
      <c r="I7541" s="2" t="s">
        <v>33</v>
      </c>
      <c r="J7541" s="2">
        <f t="shared" si="243"/>
        <v>1</v>
      </c>
    </row>
    <row r="7542" spans="1:10" x14ac:dyDescent="0.25">
      <c r="A7542" s="2" t="s">
        <v>1684</v>
      </c>
      <c r="B7542" s="2" t="s">
        <v>737</v>
      </c>
      <c r="C7542" s="2" t="s">
        <v>2204</v>
      </c>
      <c r="D7542" s="50" t="s">
        <v>2205</v>
      </c>
      <c r="E7542" s="2">
        <v>0.12</v>
      </c>
      <c r="F7542" s="2">
        <v>0.12</v>
      </c>
      <c r="G7542" s="2">
        <f t="shared" si="242"/>
        <v>0</v>
      </c>
      <c r="H7542" s="9">
        <v>44986</v>
      </c>
      <c r="I7542" s="2" t="s">
        <v>33</v>
      </c>
      <c r="J7542" s="2">
        <f t="shared" si="243"/>
        <v>0</v>
      </c>
    </row>
    <row r="7543" spans="1:10" x14ac:dyDescent="0.25">
      <c r="A7543" s="2" t="s">
        <v>1684</v>
      </c>
      <c r="B7543" s="2" t="s">
        <v>737</v>
      </c>
      <c r="C7543" s="2" t="s">
        <v>2204</v>
      </c>
      <c r="D7543" s="50" t="s">
        <v>2205</v>
      </c>
      <c r="E7543" s="2">
        <v>7.11</v>
      </c>
      <c r="F7543" s="2">
        <v>5.63</v>
      </c>
      <c r="G7543" s="2">
        <f t="shared" ref="G7543:G7606" si="244">F7543-E7543</f>
        <v>-1.4800000000000004</v>
      </c>
      <c r="H7543" s="9">
        <v>44986</v>
      </c>
      <c r="I7543" s="2" t="s">
        <v>33</v>
      </c>
      <c r="J7543" s="2">
        <f t="shared" si="243"/>
        <v>1</v>
      </c>
    </row>
    <row r="7544" spans="1:10" x14ac:dyDescent="0.25">
      <c r="A7544" s="2" t="s">
        <v>1684</v>
      </c>
      <c r="B7544" s="2" t="s">
        <v>737</v>
      </c>
      <c r="C7544" s="2" t="s">
        <v>3786</v>
      </c>
      <c r="D7544" s="50" t="s">
        <v>3787</v>
      </c>
      <c r="E7544" s="2">
        <v>1.835</v>
      </c>
      <c r="F7544" s="2">
        <v>3.77</v>
      </c>
      <c r="G7544" s="2">
        <f t="shared" si="244"/>
        <v>1.9350000000000001</v>
      </c>
      <c r="H7544" s="9">
        <v>44986</v>
      </c>
      <c r="I7544" s="2" t="s">
        <v>33</v>
      </c>
      <c r="J7544" s="2">
        <f t="shared" si="243"/>
        <v>1</v>
      </c>
    </row>
    <row r="7545" spans="1:10" x14ac:dyDescent="0.25">
      <c r="A7545" s="2" t="s">
        <v>4277</v>
      </c>
      <c r="B7545" s="2" t="s">
        <v>7169</v>
      </c>
      <c r="C7545" s="2" t="s">
        <v>7220</v>
      </c>
      <c r="D7545" s="50" t="s">
        <v>7221</v>
      </c>
      <c r="E7545" s="2">
        <v>9.73</v>
      </c>
      <c r="F7545" s="2">
        <v>12.91</v>
      </c>
      <c r="G7545" s="2">
        <f t="shared" si="244"/>
        <v>3.1799999999999997</v>
      </c>
      <c r="H7545" s="9">
        <v>44986</v>
      </c>
      <c r="I7545" s="2" t="s">
        <v>33</v>
      </c>
      <c r="J7545" s="2">
        <f t="shared" si="243"/>
        <v>1</v>
      </c>
    </row>
    <row r="7546" spans="1:10" x14ac:dyDescent="0.25">
      <c r="A7546" s="2" t="s">
        <v>4277</v>
      </c>
      <c r="B7546" s="2" t="s">
        <v>7169</v>
      </c>
      <c r="C7546" s="2" t="s">
        <v>7220</v>
      </c>
      <c r="D7546" s="50" t="s">
        <v>7221</v>
      </c>
      <c r="E7546" s="2">
        <v>0.09</v>
      </c>
      <c r="F7546" s="2">
        <v>0.09</v>
      </c>
      <c r="G7546" s="2">
        <f t="shared" si="244"/>
        <v>0</v>
      </c>
      <c r="H7546" s="9">
        <v>44986</v>
      </c>
      <c r="I7546" s="2" t="s">
        <v>33</v>
      </c>
      <c r="J7546" s="2">
        <f t="shared" si="243"/>
        <v>0</v>
      </c>
    </row>
    <row r="7547" spans="1:10" x14ac:dyDescent="0.25">
      <c r="A7547" s="2" t="s">
        <v>1684</v>
      </c>
      <c r="B7547" s="2" t="s">
        <v>744</v>
      </c>
      <c r="C7547" s="2" t="s">
        <v>3860</v>
      </c>
      <c r="D7547" s="50" t="s">
        <v>3861</v>
      </c>
      <c r="E7547" s="2">
        <v>49.65</v>
      </c>
      <c r="F7547" s="2">
        <v>52.830000000000005</v>
      </c>
      <c r="G7547" s="2">
        <f t="shared" si="244"/>
        <v>3.1800000000000068</v>
      </c>
      <c r="H7547" s="9">
        <v>44986</v>
      </c>
      <c r="I7547" s="2" t="s">
        <v>33</v>
      </c>
      <c r="J7547" s="2">
        <f t="shared" si="243"/>
        <v>1</v>
      </c>
    </row>
    <row r="7548" spans="1:10" x14ac:dyDescent="0.25">
      <c r="A7548" s="2" t="s">
        <v>1684</v>
      </c>
      <c r="B7548" s="2" t="s">
        <v>744</v>
      </c>
      <c r="C7548" s="2" t="s">
        <v>3860</v>
      </c>
      <c r="D7548" s="50" t="s">
        <v>3861</v>
      </c>
      <c r="E7548" s="2">
        <v>2.87</v>
      </c>
      <c r="F7548" s="2">
        <v>2.87</v>
      </c>
      <c r="G7548" s="2">
        <f t="shared" si="244"/>
        <v>0</v>
      </c>
      <c r="H7548" s="9">
        <v>44986</v>
      </c>
      <c r="I7548" s="2" t="s">
        <v>33</v>
      </c>
      <c r="J7548" s="2">
        <f t="shared" si="243"/>
        <v>0</v>
      </c>
    </row>
    <row r="7549" spans="1:10" x14ac:dyDescent="0.25">
      <c r="A7549" s="2" t="s">
        <v>4277</v>
      </c>
      <c r="B7549" s="2" t="s">
        <v>7169</v>
      </c>
      <c r="C7549" s="2" t="s">
        <v>7224</v>
      </c>
      <c r="D7549" s="50" t="s">
        <v>7225</v>
      </c>
      <c r="E7549" s="2">
        <v>9.4201999999999995</v>
      </c>
      <c r="F7549" s="2">
        <v>8.4</v>
      </c>
      <c r="G7549" s="2">
        <f t="shared" si="244"/>
        <v>-1.0201999999999991</v>
      </c>
      <c r="H7549" s="9">
        <v>44986</v>
      </c>
      <c r="I7549" s="2" t="s">
        <v>33</v>
      </c>
      <c r="J7549" s="2">
        <f t="shared" si="243"/>
        <v>1</v>
      </c>
    </row>
    <row r="7550" spans="1:10" x14ac:dyDescent="0.25">
      <c r="A7550" s="2" t="s">
        <v>4277</v>
      </c>
      <c r="B7550" s="2" t="s">
        <v>7169</v>
      </c>
      <c r="C7550" s="2" t="s">
        <v>7174</v>
      </c>
      <c r="D7550" s="50" t="s">
        <v>7175</v>
      </c>
      <c r="E7550" s="2">
        <v>2.4900000000000002</v>
      </c>
      <c r="F7550" s="2">
        <v>4.55</v>
      </c>
      <c r="G7550" s="2">
        <f t="shared" si="244"/>
        <v>2.0599999999999996</v>
      </c>
      <c r="H7550" s="9">
        <v>44986</v>
      </c>
      <c r="I7550" s="2" t="s">
        <v>33</v>
      </c>
      <c r="J7550" s="2">
        <f t="shared" si="243"/>
        <v>1</v>
      </c>
    </row>
    <row r="7551" spans="1:10" x14ac:dyDescent="0.25">
      <c r="A7551" s="2" t="s">
        <v>4277</v>
      </c>
      <c r="B7551" s="2" t="s">
        <v>7169</v>
      </c>
      <c r="C7551" s="2" t="s">
        <v>7174</v>
      </c>
      <c r="D7551" s="50" t="s">
        <v>7175</v>
      </c>
      <c r="E7551" s="2">
        <v>0.18</v>
      </c>
      <c r="F7551" s="2">
        <v>0.18</v>
      </c>
      <c r="G7551" s="2">
        <f t="shared" si="244"/>
        <v>0</v>
      </c>
      <c r="H7551" s="9">
        <v>44986</v>
      </c>
      <c r="I7551" s="2" t="s">
        <v>33</v>
      </c>
      <c r="J7551" s="2">
        <f t="shared" si="243"/>
        <v>0</v>
      </c>
    </row>
    <row r="7552" spans="1:10" x14ac:dyDescent="0.25">
      <c r="A7552" s="2" t="s">
        <v>3718</v>
      </c>
      <c r="B7552" s="2" t="s">
        <v>3722</v>
      </c>
      <c r="C7552" s="2" t="s">
        <v>4068</v>
      </c>
      <c r="D7552" s="50" t="s">
        <v>4069</v>
      </c>
      <c r="E7552" s="2">
        <v>209.84</v>
      </c>
      <c r="F7552" s="2">
        <v>234</v>
      </c>
      <c r="G7552" s="2">
        <f t="shared" si="244"/>
        <v>24.159999999999997</v>
      </c>
      <c r="H7552" s="9">
        <v>44986</v>
      </c>
      <c r="I7552" s="2" t="s">
        <v>33</v>
      </c>
      <c r="J7552" s="2">
        <f t="shared" si="243"/>
        <v>1</v>
      </c>
    </row>
    <row r="7553" spans="1:10" x14ac:dyDescent="0.25">
      <c r="A7553" s="2" t="s">
        <v>3718</v>
      </c>
      <c r="B7553" s="2" t="s">
        <v>3722</v>
      </c>
      <c r="C7553" s="2" t="s">
        <v>4066</v>
      </c>
      <c r="D7553" s="50" t="s">
        <v>4067</v>
      </c>
      <c r="E7553" s="2">
        <v>523.5</v>
      </c>
      <c r="F7553" s="2">
        <v>516</v>
      </c>
      <c r="G7553" s="2">
        <f t="shared" si="244"/>
        <v>-7.5</v>
      </c>
      <c r="H7553" s="9">
        <v>44986</v>
      </c>
      <c r="I7553" s="2" t="s">
        <v>33</v>
      </c>
      <c r="J7553" s="2">
        <f t="shared" si="243"/>
        <v>1</v>
      </c>
    </row>
    <row r="7554" spans="1:10" x14ac:dyDescent="0.25">
      <c r="A7554" s="2" t="s">
        <v>3053</v>
      </c>
      <c r="B7554" s="2" t="s">
        <v>3054</v>
      </c>
      <c r="C7554" s="2" t="s">
        <v>3064</v>
      </c>
      <c r="D7554" s="50" t="s">
        <v>1778</v>
      </c>
      <c r="E7554" s="2">
        <v>53</v>
      </c>
      <c r="F7554" s="2">
        <v>55</v>
      </c>
      <c r="G7554" s="2">
        <f t="shared" si="244"/>
        <v>2</v>
      </c>
      <c r="H7554" s="9">
        <v>44986</v>
      </c>
      <c r="I7554" s="2" t="s">
        <v>33</v>
      </c>
      <c r="J7554" s="2">
        <f t="shared" si="243"/>
        <v>1</v>
      </c>
    </row>
    <row r="7555" spans="1:10" x14ac:dyDescent="0.25">
      <c r="A7555" s="2" t="s">
        <v>3053</v>
      </c>
      <c r="B7555" s="2" t="s">
        <v>3054</v>
      </c>
      <c r="C7555" s="2" t="s">
        <v>3058</v>
      </c>
      <c r="D7555" s="50" t="s">
        <v>6800</v>
      </c>
      <c r="E7555" s="2">
        <v>65.5</v>
      </c>
      <c r="F7555" s="2">
        <v>73</v>
      </c>
      <c r="G7555" s="2">
        <f t="shared" si="244"/>
        <v>7.5</v>
      </c>
      <c r="H7555" s="9">
        <v>44986</v>
      </c>
      <c r="I7555" s="2" t="s">
        <v>33</v>
      </c>
      <c r="J7555" s="2">
        <f t="shared" si="243"/>
        <v>1</v>
      </c>
    </row>
    <row r="7556" spans="1:10" x14ac:dyDescent="0.25">
      <c r="A7556" s="2" t="s">
        <v>57</v>
      </c>
      <c r="B7556" s="2" t="s">
        <v>57</v>
      </c>
      <c r="C7556" s="2" t="s">
        <v>1308</v>
      </c>
      <c r="D7556" s="50" t="s">
        <v>7562</v>
      </c>
      <c r="E7556" s="2">
        <v>8</v>
      </c>
      <c r="F7556" s="2">
        <v>8</v>
      </c>
      <c r="G7556" s="2">
        <f t="shared" si="244"/>
        <v>0</v>
      </c>
      <c r="H7556" s="9">
        <v>44986</v>
      </c>
      <c r="I7556" s="2" t="s">
        <v>33</v>
      </c>
      <c r="J7556" s="2">
        <f t="shared" si="243"/>
        <v>0</v>
      </c>
    </row>
    <row r="7557" spans="1:10" x14ac:dyDescent="0.25">
      <c r="A7557" s="2" t="s">
        <v>57</v>
      </c>
      <c r="B7557" s="2" t="s">
        <v>31</v>
      </c>
      <c r="C7557" s="2" t="s">
        <v>36</v>
      </c>
      <c r="D7557" s="50" t="s">
        <v>13</v>
      </c>
      <c r="E7557" s="2">
        <v>4</v>
      </c>
      <c r="F7557" s="2">
        <v>4</v>
      </c>
      <c r="G7557" s="2">
        <f t="shared" si="244"/>
        <v>0</v>
      </c>
      <c r="H7557" s="9">
        <v>44986</v>
      </c>
      <c r="I7557" s="2" t="s">
        <v>33</v>
      </c>
      <c r="J7557" s="2">
        <f t="shared" si="243"/>
        <v>0</v>
      </c>
    </row>
    <row r="7558" spans="1:10" x14ac:dyDescent="0.25">
      <c r="A7558" s="2" t="s">
        <v>2367</v>
      </c>
      <c r="B7558" s="2" t="s">
        <v>2368</v>
      </c>
      <c r="C7558" s="2" t="s">
        <v>5301</v>
      </c>
      <c r="D7558" s="50" t="s">
        <v>7389</v>
      </c>
      <c r="E7558" s="2">
        <v>4</v>
      </c>
      <c r="F7558" s="2">
        <v>4</v>
      </c>
      <c r="G7558" s="2">
        <f t="shared" si="244"/>
        <v>0</v>
      </c>
      <c r="H7558" s="9">
        <v>44986</v>
      </c>
      <c r="I7558" s="2" t="s">
        <v>33</v>
      </c>
      <c r="J7558" s="2">
        <f t="shared" si="243"/>
        <v>0</v>
      </c>
    </row>
    <row r="7559" spans="1:10" x14ac:dyDescent="0.25">
      <c r="A7559" s="2" t="s">
        <v>4277</v>
      </c>
      <c r="B7559" s="2" t="s">
        <v>7563</v>
      </c>
      <c r="C7559" s="2" t="s">
        <v>7564</v>
      </c>
      <c r="D7559" s="50" t="s">
        <v>7565</v>
      </c>
      <c r="E7559" s="2">
        <v>104</v>
      </c>
      <c r="F7559" s="2">
        <v>155</v>
      </c>
      <c r="G7559" s="2">
        <f t="shared" si="244"/>
        <v>51</v>
      </c>
      <c r="H7559" s="9">
        <v>44986</v>
      </c>
      <c r="I7559" s="2" t="s">
        <v>33</v>
      </c>
      <c r="J7559" s="2">
        <f t="shared" si="243"/>
        <v>1</v>
      </c>
    </row>
    <row r="7560" spans="1:10" x14ac:dyDescent="0.25">
      <c r="A7560" s="2" t="s">
        <v>4277</v>
      </c>
      <c r="B7560" s="2" t="s">
        <v>7563</v>
      </c>
      <c r="C7560" s="2" t="s">
        <v>7566</v>
      </c>
      <c r="D7560" s="50" t="s">
        <v>7567</v>
      </c>
      <c r="E7560" s="2">
        <v>6</v>
      </c>
      <c r="F7560" s="2">
        <v>6</v>
      </c>
      <c r="G7560" s="2">
        <f t="shared" si="244"/>
        <v>0</v>
      </c>
      <c r="H7560" s="9">
        <v>44986</v>
      </c>
      <c r="I7560" s="2" t="s">
        <v>33</v>
      </c>
      <c r="J7560" s="2">
        <f t="shared" si="243"/>
        <v>0</v>
      </c>
    </row>
    <row r="7561" spans="1:10" x14ac:dyDescent="0.25">
      <c r="A7561" s="2" t="s">
        <v>4277</v>
      </c>
      <c r="B7561" s="2" t="s">
        <v>7563</v>
      </c>
      <c r="C7561" s="2" t="s">
        <v>7566</v>
      </c>
      <c r="D7561" s="50" t="s">
        <v>7567</v>
      </c>
      <c r="E7561" s="2">
        <v>3</v>
      </c>
      <c r="F7561" s="2">
        <v>0</v>
      </c>
      <c r="G7561" s="2">
        <f t="shared" si="244"/>
        <v>-3</v>
      </c>
      <c r="H7561" s="9">
        <v>44986</v>
      </c>
      <c r="I7561" s="2" t="s">
        <v>33</v>
      </c>
      <c r="J7561" s="2">
        <f t="shared" si="243"/>
        <v>1</v>
      </c>
    </row>
    <row r="7562" spans="1:10" x14ac:dyDescent="0.25">
      <c r="A7562" s="2" t="s">
        <v>4277</v>
      </c>
      <c r="B7562" s="2" t="s">
        <v>7563</v>
      </c>
      <c r="C7562" s="2" t="s">
        <v>7568</v>
      </c>
      <c r="D7562" s="50" t="s">
        <v>7569</v>
      </c>
      <c r="E7562" s="2">
        <v>4</v>
      </c>
      <c r="F7562" s="2">
        <v>4</v>
      </c>
      <c r="G7562" s="2">
        <f t="shared" si="244"/>
        <v>0</v>
      </c>
      <c r="H7562" s="9">
        <v>44986</v>
      </c>
      <c r="I7562" s="2" t="s">
        <v>33</v>
      </c>
      <c r="J7562" s="2">
        <f t="shared" si="243"/>
        <v>0</v>
      </c>
    </row>
    <row r="7563" spans="1:10" x14ac:dyDescent="0.25">
      <c r="A7563" s="2" t="s">
        <v>2890</v>
      </c>
      <c r="B7563" s="2" t="s">
        <v>2895</v>
      </c>
      <c r="C7563" s="2" t="s">
        <v>2944</v>
      </c>
      <c r="D7563" s="50" t="s">
        <v>1632</v>
      </c>
      <c r="E7563" s="2">
        <v>10</v>
      </c>
      <c r="F7563" s="2">
        <v>7</v>
      </c>
      <c r="G7563" s="2">
        <f t="shared" si="244"/>
        <v>-3</v>
      </c>
      <c r="H7563" s="9">
        <v>44986</v>
      </c>
      <c r="I7563" s="2" t="s">
        <v>33</v>
      </c>
      <c r="J7563" s="2">
        <f t="shared" si="243"/>
        <v>1</v>
      </c>
    </row>
    <row r="7564" spans="1:10" x14ac:dyDescent="0.25">
      <c r="A7564" s="2" t="s">
        <v>1916</v>
      </c>
      <c r="B7564" s="2" t="s">
        <v>1919</v>
      </c>
      <c r="C7564" s="2" t="s">
        <v>1925</v>
      </c>
      <c r="D7564" s="50" t="s">
        <v>1640</v>
      </c>
      <c r="E7564" s="2">
        <v>10</v>
      </c>
      <c r="F7564" s="2">
        <v>10</v>
      </c>
      <c r="G7564" s="2">
        <f t="shared" si="244"/>
        <v>0</v>
      </c>
      <c r="H7564" s="9">
        <v>44986</v>
      </c>
      <c r="I7564" s="2" t="s">
        <v>33</v>
      </c>
      <c r="J7564" s="2">
        <f t="shared" si="243"/>
        <v>0</v>
      </c>
    </row>
    <row r="7565" spans="1:10" x14ac:dyDescent="0.25">
      <c r="A7565" s="2" t="s">
        <v>1916</v>
      </c>
      <c r="B7565" s="2" t="s">
        <v>1919</v>
      </c>
      <c r="C7565" s="2" t="s">
        <v>1926</v>
      </c>
      <c r="D7565" s="50" t="s">
        <v>7570</v>
      </c>
      <c r="E7565" s="2">
        <v>10</v>
      </c>
      <c r="F7565" s="2">
        <v>30</v>
      </c>
      <c r="G7565" s="2">
        <f t="shared" si="244"/>
        <v>20</v>
      </c>
      <c r="H7565" s="9">
        <v>44986</v>
      </c>
      <c r="I7565" s="2" t="s">
        <v>33</v>
      </c>
      <c r="J7565" s="2">
        <f t="shared" si="243"/>
        <v>1</v>
      </c>
    </row>
    <row r="7566" spans="1:10" x14ac:dyDescent="0.25">
      <c r="A7566" s="2" t="s">
        <v>1916</v>
      </c>
      <c r="B7566" s="2" t="s">
        <v>1919</v>
      </c>
      <c r="C7566" s="2" t="s">
        <v>1949</v>
      </c>
      <c r="D7566" s="50" t="s">
        <v>7571</v>
      </c>
      <c r="E7566" s="2">
        <v>12</v>
      </c>
      <c r="F7566" s="2">
        <v>12</v>
      </c>
      <c r="G7566" s="2">
        <f t="shared" si="244"/>
        <v>0</v>
      </c>
      <c r="H7566" s="9">
        <v>44986</v>
      </c>
      <c r="I7566" s="2" t="s">
        <v>33</v>
      </c>
      <c r="J7566" s="2">
        <f t="shared" si="243"/>
        <v>0</v>
      </c>
    </row>
    <row r="7567" spans="1:10" x14ac:dyDescent="0.25">
      <c r="A7567" s="2" t="s">
        <v>1916</v>
      </c>
      <c r="B7567" s="2" t="s">
        <v>1919</v>
      </c>
      <c r="C7567" s="2" t="s">
        <v>1951</v>
      </c>
      <c r="D7567" s="50" t="s">
        <v>1663</v>
      </c>
      <c r="E7567" s="2">
        <v>10</v>
      </c>
      <c r="F7567" s="2">
        <v>25</v>
      </c>
      <c r="G7567" s="2">
        <f t="shared" si="244"/>
        <v>15</v>
      </c>
      <c r="H7567" s="9">
        <v>44986</v>
      </c>
      <c r="I7567" s="2" t="s">
        <v>33</v>
      </c>
      <c r="J7567" s="2">
        <f t="shared" si="243"/>
        <v>1</v>
      </c>
    </row>
    <row r="7568" spans="1:10" x14ac:dyDescent="0.25">
      <c r="A7568" s="2" t="s">
        <v>1916</v>
      </c>
      <c r="B7568" s="2" t="s">
        <v>1919</v>
      </c>
      <c r="C7568" s="2" t="s">
        <v>1954</v>
      </c>
      <c r="D7568" s="50" t="s">
        <v>1955</v>
      </c>
      <c r="E7568" s="2">
        <v>9</v>
      </c>
      <c r="F7568" s="2">
        <v>15</v>
      </c>
      <c r="G7568" s="2">
        <f t="shared" si="244"/>
        <v>6</v>
      </c>
      <c r="H7568" s="9">
        <v>44986</v>
      </c>
      <c r="I7568" s="2" t="s">
        <v>33</v>
      </c>
      <c r="J7568" s="2">
        <f t="shared" si="243"/>
        <v>1</v>
      </c>
    </row>
    <row r="7569" spans="1:10" x14ac:dyDescent="0.25">
      <c r="A7569" s="2" t="s">
        <v>1916</v>
      </c>
      <c r="B7569" s="2" t="s">
        <v>1919</v>
      </c>
      <c r="C7569" s="2" t="s">
        <v>7572</v>
      </c>
      <c r="D7569" s="50" t="s">
        <v>7573</v>
      </c>
      <c r="E7569" s="2">
        <v>10</v>
      </c>
      <c r="F7569" s="2">
        <v>20</v>
      </c>
      <c r="G7569" s="2">
        <f t="shared" si="244"/>
        <v>10</v>
      </c>
      <c r="H7569" s="9">
        <v>44986</v>
      </c>
      <c r="I7569" s="2" t="s">
        <v>33</v>
      </c>
      <c r="J7569" s="2">
        <f t="shared" si="243"/>
        <v>1</v>
      </c>
    </row>
    <row r="7570" spans="1:10" x14ac:dyDescent="0.25">
      <c r="A7570" s="2" t="s">
        <v>1916</v>
      </c>
      <c r="B7570" s="2" t="s">
        <v>1919</v>
      </c>
      <c r="C7570" s="2" t="s">
        <v>1963</v>
      </c>
      <c r="D7570" s="50" t="s">
        <v>7574</v>
      </c>
      <c r="E7570" s="2">
        <v>28</v>
      </c>
      <c r="F7570" s="2">
        <v>28</v>
      </c>
      <c r="G7570" s="2">
        <f t="shared" si="244"/>
        <v>0</v>
      </c>
      <c r="H7570" s="9">
        <v>44986</v>
      </c>
      <c r="I7570" s="2" t="s">
        <v>33</v>
      </c>
      <c r="J7570" s="2">
        <f t="shared" si="243"/>
        <v>0</v>
      </c>
    </row>
    <row r="7571" spans="1:10" x14ac:dyDescent="0.25">
      <c r="A7571" s="2" t="s">
        <v>1916</v>
      </c>
      <c r="B7571" s="2" t="s">
        <v>6265</v>
      </c>
      <c r="C7571" s="2" t="s">
        <v>6270</v>
      </c>
      <c r="D7571" s="50" t="s">
        <v>6271</v>
      </c>
      <c r="E7571" s="2">
        <v>2</v>
      </c>
      <c r="F7571" s="2">
        <v>2</v>
      </c>
      <c r="G7571" s="2">
        <f t="shared" si="244"/>
        <v>0</v>
      </c>
      <c r="H7571" s="9">
        <v>44986</v>
      </c>
      <c r="I7571" s="2" t="s">
        <v>33</v>
      </c>
      <c r="J7571" s="2">
        <f t="shared" si="243"/>
        <v>0</v>
      </c>
    </row>
    <row r="7572" spans="1:10" x14ac:dyDescent="0.25">
      <c r="A7572" s="2" t="s">
        <v>1916</v>
      </c>
      <c r="B7572" s="2" t="s">
        <v>6265</v>
      </c>
      <c r="C7572" s="2" t="s">
        <v>7575</v>
      </c>
      <c r="D7572" s="50" t="s">
        <v>7576</v>
      </c>
      <c r="E7572" s="2">
        <v>2</v>
      </c>
      <c r="F7572" s="2">
        <v>2</v>
      </c>
      <c r="G7572" s="2">
        <f t="shared" si="244"/>
        <v>0</v>
      </c>
      <c r="H7572" s="9">
        <v>44986</v>
      </c>
      <c r="I7572" s="2" t="s">
        <v>33</v>
      </c>
      <c r="J7572" s="2">
        <f t="shared" si="243"/>
        <v>0</v>
      </c>
    </row>
    <row r="7573" spans="1:10" x14ac:dyDescent="0.25">
      <c r="A7573" s="2" t="s">
        <v>1916</v>
      </c>
      <c r="B7573" s="2" t="s">
        <v>6265</v>
      </c>
      <c r="C7573" s="2" t="s">
        <v>6488</v>
      </c>
      <c r="D7573" s="50" t="s">
        <v>6489</v>
      </c>
      <c r="E7573" s="2">
        <v>1</v>
      </c>
      <c r="F7573" s="2">
        <v>1</v>
      </c>
      <c r="G7573" s="2">
        <f t="shared" si="244"/>
        <v>0</v>
      </c>
      <c r="H7573" s="9">
        <v>44986</v>
      </c>
      <c r="I7573" s="2" t="s">
        <v>33</v>
      </c>
      <c r="J7573" s="2">
        <f t="shared" si="243"/>
        <v>0</v>
      </c>
    </row>
    <row r="7574" spans="1:10" x14ac:dyDescent="0.25">
      <c r="A7574" s="2" t="s">
        <v>1916</v>
      </c>
      <c r="B7574" s="2" t="s">
        <v>6265</v>
      </c>
      <c r="C7574" s="2" t="s">
        <v>6592</v>
      </c>
      <c r="D7574" s="50" t="s">
        <v>6593</v>
      </c>
      <c r="E7574" s="2">
        <v>2</v>
      </c>
      <c r="F7574" s="2">
        <v>1</v>
      </c>
      <c r="G7574" s="2">
        <f t="shared" si="244"/>
        <v>-1</v>
      </c>
      <c r="H7574" s="9">
        <v>44986</v>
      </c>
      <c r="I7574" s="2" t="s">
        <v>33</v>
      </c>
      <c r="J7574" s="2">
        <f t="shared" si="243"/>
        <v>1</v>
      </c>
    </row>
    <row r="7575" spans="1:10" x14ac:dyDescent="0.25">
      <c r="A7575" s="2" t="s">
        <v>1916</v>
      </c>
      <c r="B7575" s="2" t="s">
        <v>6265</v>
      </c>
      <c r="C7575" s="2" t="s">
        <v>6514</v>
      </c>
      <c r="D7575" s="50" t="s">
        <v>6515</v>
      </c>
      <c r="E7575" s="2">
        <v>1</v>
      </c>
      <c r="F7575" s="2">
        <v>0</v>
      </c>
      <c r="G7575" s="2">
        <f t="shared" si="244"/>
        <v>-1</v>
      </c>
      <c r="H7575" s="9">
        <v>44986</v>
      </c>
      <c r="I7575" s="2" t="s">
        <v>33</v>
      </c>
      <c r="J7575" s="2">
        <f t="shared" si="243"/>
        <v>1</v>
      </c>
    </row>
    <row r="7576" spans="1:10" x14ac:dyDescent="0.25">
      <c r="A7576" s="2" t="s">
        <v>3053</v>
      </c>
      <c r="B7576" s="2" t="s">
        <v>3067</v>
      </c>
      <c r="C7576" s="2" t="s">
        <v>3077</v>
      </c>
      <c r="D7576" s="50" t="s">
        <v>1776</v>
      </c>
      <c r="E7576" s="2">
        <v>2.5</v>
      </c>
      <c r="F7576" s="2">
        <v>2.5</v>
      </c>
      <c r="G7576" s="2">
        <f t="shared" si="244"/>
        <v>0</v>
      </c>
      <c r="H7576" s="9">
        <v>44986</v>
      </c>
      <c r="I7576" s="2" t="s">
        <v>33</v>
      </c>
      <c r="J7576" s="2">
        <f t="shared" si="243"/>
        <v>0</v>
      </c>
    </row>
    <row r="7577" spans="1:10" x14ac:dyDescent="0.25">
      <c r="A7577" s="2" t="s">
        <v>3053</v>
      </c>
      <c r="B7577" s="2" t="s">
        <v>3067</v>
      </c>
      <c r="C7577" s="2" t="s">
        <v>3077</v>
      </c>
      <c r="D7577" s="50" t="s">
        <v>1776</v>
      </c>
      <c r="E7577" s="2">
        <v>0.5</v>
      </c>
      <c r="F7577" s="2">
        <v>0.5</v>
      </c>
      <c r="G7577" s="2">
        <f t="shared" si="244"/>
        <v>0</v>
      </c>
      <c r="H7577" s="9">
        <v>44986</v>
      </c>
      <c r="I7577" s="2" t="s">
        <v>33</v>
      </c>
      <c r="J7577" s="2">
        <f t="shared" si="243"/>
        <v>0</v>
      </c>
    </row>
    <row r="7578" spans="1:10" x14ac:dyDescent="0.25">
      <c r="A7578" s="2" t="s">
        <v>3053</v>
      </c>
      <c r="B7578" s="2" t="s">
        <v>3056</v>
      </c>
      <c r="C7578" s="2" t="s">
        <v>3081</v>
      </c>
      <c r="D7578" s="50" t="s">
        <v>1790</v>
      </c>
      <c r="E7578" s="2">
        <v>6</v>
      </c>
      <c r="F7578" s="2">
        <v>7</v>
      </c>
      <c r="G7578" s="2">
        <f t="shared" si="244"/>
        <v>1</v>
      </c>
      <c r="H7578" s="9">
        <v>44986</v>
      </c>
      <c r="I7578" s="2" t="s">
        <v>33</v>
      </c>
      <c r="J7578" s="2">
        <f t="shared" si="243"/>
        <v>1</v>
      </c>
    </row>
    <row r="7579" spans="1:10" x14ac:dyDescent="0.25">
      <c r="A7579" s="2" t="s">
        <v>3053</v>
      </c>
      <c r="B7579" s="2" t="s">
        <v>3056</v>
      </c>
      <c r="C7579" s="2" t="s">
        <v>6808</v>
      </c>
      <c r="D7579" s="50" t="s">
        <v>6809</v>
      </c>
      <c r="E7579" s="2">
        <v>0.5</v>
      </c>
      <c r="F7579" s="2">
        <v>0.5</v>
      </c>
      <c r="G7579" s="2">
        <f t="shared" si="244"/>
        <v>0</v>
      </c>
      <c r="H7579" s="9">
        <v>44986</v>
      </c>
      <c r="I7579" s="2" t="s">
        <v>33</v>
      </c>
      <c r="J7579" s="2">
        <f t="shared" si="243"/>
        <v>0</v>
      </c>
    </row>
    <row r="7580" spans="1:10" x14ac:dyDescent="0.25">
      <c r="A7580" s="2" t="s">
        <v>3053</v>
      </c>
      <c r="B7580" s="2" t="s">
        <v>3056</v>
      </c>
      <c r="C7580" s="2" t="s">
        <v>6808</v>
      </c>
      <c r="D7580" s="50" t="s">
        <v>6809</v>
      </c>
      <c r="E7580" s="2">
        <v>2</v>
      </c>
      <c r="F7580" s="2">
        <v>2</v>
      </c>
      <c r="G7580" s="2">
        <f t="shared" si="244"/>
        <v>0</v>
      </c>
      <c r="H7580" s="9">
        <v>44986</v>
      </c>
      <c r="I7580" s="2" t="s">
        <v>33</v>
      </c>
      <c r="J7580" s="2">
        <f t="shared" si="243"/>
        <v>0</v>
      </c>
    </row>
    <row r="7581" spans="1:10" x14ac:dyDescent="0.25">
      <c r="A7581" s="2" t="s">
        <v>3053</v>
      </c>
      <c r="B7581" s="2" t="s">
        <v>3056</v>
      </c>
      <c r="C7581" s="2" t="s">
        <v>3088</v>
      </c>
      <c r="D7581" s="50" t="s">
        <v>1775</v>
      </c>
      <c r="E7581" s="2">
        <v>2</v>
      </c>
      <c r="F7581" s="2">
        <v>2</v>
      </c>
      <c r="G7581" s="2">
        <f t="shared" si="244"/>
        <v>0</v>
      </c>
      <c r="H7581" s="9">
        <v>44986</v>
      </c>
      <c r="I7581" s="2" t="s">
        <v>33</v>
      </c>
      <c r="J7581" s="2">
        <f t="shared" si="243"/>
        <v>0</v>
      </c>
    </row>
    <row r="7582" spans="1:10" x14ac:dyDescent="0.25">
      <c r="A7582" s="2" t="s">
        <v>3053</v>
      </c>
      <c r="B7582" s="2" t="s">
        <v>3067</v>
      </c>
      <c r="C7582" s="2" t="s">
        <v>3076</v>
      </c>
      <c r="D7582" s="50" t="s">
        <v>1798</v>
      </c>
      <c r="E7582" s="2">
        <v>4</v>
      </c>
      <c r="F7582" s="2">
        <v>4</v>
      </c>
      <c r="G7582" s="2">
        <f t="shared" si="244"/>
        <v>0</v>
      </c>
      <c r="H7582" s="9">
        <v>44986</v>
      </c>
      <c r="I7582" s="2" t="s">
        <v>33</v>
      </c>
      <c r="J7582" s="2">
        <f t="shared" si="243"/>
        <v>0</v>
      </c>
    </row>
    <row r="7583" spans="1:10" x14ac:dyDescent="0.25">
      <c r="A7583" s="2" t="s">
        <v>2890</v>
      </c>
      <c r="B7583" s="2" t="s">
        <v>2890</v>
      </c>
      <c r="C7583" s="2" t="s">
        <v>2954</v>
      </c>
      <c r="D7583" s="50" t="s">
        <v>1616</v>
      </c>
      <c r="E7583" s="2">
        <v>34</v>
      </c>
      <c r="F7583" s="2">
        <v>33</v>
      </c>
      <c r="G7583" s="2">
        <f t="shared" si="244"/>
        <v>-1</v>
      </c>
      <c r="H7583" s="9">
        <v>44986</v>
      </c>
      <c r="I7583" s="2" t="s">
        <v>33</v>
      </c>
      <c r="J7583" s="2">
        <f t="shared" si="243"/>
        <v>1</v>
      </c>
    </row>
    <row r="7584" spans="1:10" x14ac:dyDescent="0.25">
      <c r="A7584" s="2" t="s">
        <v>2890</v>
      </c>
      <c r="B7584" s="2" t="s">
        <v>2890</v>
      </c>
      <c r="C7584" s="2" t="s">
        <v>2903</v>
      </c>
      <c r="D7584" s="50" t="s">
        <v>1618</v>
      </c>
      <c r="E7584" s="2">
        <v>11</v>
      </c>
      <c r="F7584" s="2">
        <v>10</v>
      </c>
      <c r="G7584" s="2">
        <f t="shared" si="244"/>
        <v>-1</v>
      </c>
      <c r="H7584" s="9">
        <v>44986</v>
      </c>
      <c r="I7584" s="2" t="s">
        <v>33</v>
      </c>
      <c r="J7584" s="2">
        <f t="shared" si="243"/>
        <v>1</v>
      </c>
    </row>
    <row r="7585" spans="1:10" x14ac:dyDescent="0.25">
      <c r="A7585" s="2" t="s">
        <v>1916</v>
      </c>
      <c r="B7585" s="2" t="s">
        <v>1916</v>
      </c>
      <c r="C7585" s="2" t="s">
        <v>6579</v>
      </c>
      <c r="D7585" s="50" t="s">
        <v>7577</v>
      </c>
      <c r="E7585" s="2">
        <v>6</v>
      </c>
      <c r="F7585" s="2">
        <v>2</v>
      </c>
      <c r="G7585" s="2">
        <f t="shared" si="244"/>
        <v>-4</v>
      </c>
      <c r="H7585" s="9">
        <v>44986</v>
      </c>
      <c r="I7585" s="2" t="s">
        <v>33</v>
      </c>
      <c r="J7585" s="2">
        <f t="shared" si="243"/>
        <v>1</v>
      </c>
    </row>
    <row r="7586" spans="1:10" x14ac:dyDescent="0.25">
      <c r="A7586" s="2" t="s">
        <v>57</v>
      </c>
      <c r="B7586" s="2" t="s">
        <v>57</v>
      </c>
      <c r="C7586" s="2" t="s">
        <v>1510</v>
      </c>
      <c r="D7586" s="50" t="s">
        <v>1511</v>
      </c>
      <c r="E7586" s="2">
        <v>4</v>
      </c>
      <c r="F7586" s="2">
        <v>2</v>
      </c>
      <c r="G7586" s="2">
        <f t="shared" si="244"/>
        <v>-2</v>
      </c>
      <c r="H7586" s="9">
        <v>44986</v>
      </c>
      <c r="I7586" s="2" t="s">
        <v>33</v>
      </c>
      <c r="J7586" s="2">
        <f t="shared" si="243"/>
        <v>1</v>
      </c>
    </row>
    <row r="7587" spans="1:10" x14ac:dyDescent="0.25">
      <c r="A7587" s="2" t="s">
        <v>3175</v>
      </c>
      <c r="B7587" s="2" t="s">
        <v>3176</v>
      </c>
      <c r="C7587" s="2" t="s">
        <v>3199</v>
      </c>
      <c r="D7587" s="50" t="s">
        <v>1823</v>
      </c>
      <c r="E7587" s="2">
        <v>257</v>
      </c>
      <c r="F7587" s="2">
        <v>257</v>
      </c>
      <c r="G7587" s="2">
        <f t="shared" si="244"/>
        <v>0</v>
      </c>
      <c r="H7587" s="9">
        <v>44986</v>
      </c>
      <c r="I7587" s="2" t="s">
        <v>33</v>
      </c>
      <c r="J7587" s="2">
        <f t="shared" si="243"/>
        <v>0</v>
      </c>
    </row>
    <row r="7588" spans="1:10" x14ac:dyDescent="0.25">
      <c r="A7588" s="2" t="s">
        <v>4277</v>
      </c>
      <c r="B7588" s="2" t="s">
        <v>4873</v>
      </c>
      <c r="C7588" s="2" t="s">
        <v>4971</v>
      </c>
      <c r="D7588" s="50" t="s">
        <v>4972</v>
      </c>
      <c r="E7588" s="2">
        <v>165</v>
      </c>
      <c r="F7588" s="2">
        <v>192</v>
      </c>
      <c r="G7588" s="2">
        <f t="shared" si="244"/>
        <v>27</v>
      </c>
      <c r="H7588" s="9">
        <v>44986</v>
      </c>
      <c r="I7588" s="2" t="s">
        <v>33</v>
      </c>
      <c r="J7588" s="2">
        <f t="shared" si="243"/>
        <v>1</v>
      </c>
    </row>
    <row r="7589" spans="1:10" x14ac:dyDescent="0.25">
      <c r="A7589" s="2" t="s">
        <v>4277</v>
      </c>
      <c r="B7589" s="2" t="s">
        <v>4873</v>
      </c>
      <c r="C7589" s="2" t="s">
        <v>4971</v>
      </c>
      <c r="D7589" s="50" t="s">
        <v>4972</v>
      </c>
      <c r="E7589" s="2">
        <v>6</v>
      </c>
      <c r="F7589" s="2">
        <v>6</v>
      </c>
      <c r="G7589" s="2">
        <f t="shared" si="244"/>
        <v>0</v>
      </c>
      <c r="H7589" s="9">
        <v>44986</v>
      </c>
      <c r="I7589" s="2" t="s">
        <v>33</v>
      </c>
      <c r="J7589" s="2">
        <f t="shared" si="243"/>
        <v>0</v>
      </c>
    </row>
    <row r="7590" spans="1:10" x14ac:dyDescent="0.25">
      <c r="A7590" s="2" t="s">
        <v>1684</v>
      </c>
      <c r="B7590" s="2" t="s">
        <v>734</v>
      </c>
      <c r="C7590" s="2" t="s">
        <v>4052</v>
      </c>
      <c r="D7590" s="50" t="s">
        <v>696</v>
      </c>
      <c r="E7590" s="2">
        <v>168.8</v>
      </c>
      <c r="F7590" s="2">
        <v>170.42</v>
      </c>
      <c r="G7590" s="2">
        <f t="shared" si="244"/>
        <v>1.6199999999999761</v>
      </c>
      <c r="H7590" s="9">
        <v>44986</v>
      </c>
      <c r="I7590" s="2" t="s">
        <v>33</v>
      </c>
      <c r="J7590" s="2">
        <f t="shared" si="243"/>
        <v>1</v>
      </c>
    </row>
    <row r="7591" spans="1:10" x14ac:dyDescent="0.25">
      <c r="A7591" s="2" t="s">
        <v>1684</v>
      </c>
      <c r="B7591" s="2" t="s">
        <v>734</v>
      </c>
      <c r="C7591" s="2" t="s">
        <v>635</v>
      </c>
      <c r="D7591" s="50" t="s">
        <v>636</v>
      </c>
      <c r="E7591" s="2">
        <v>306.56</v>
      </c>
      <c r="F7591" s="2">
        <v>326.60000000000002</v>
      </c>
      <c r="G7591" s="2">
        <f t="shared" si="244"/>
        <v>20.04000000000002</v>
      </c>
      <c r="H7591" s="9">
        <v>44986</v>
      </c>
      <c r="I7591" s="2" t="s">
        <v>33</v>
      </c>
      <c r="J7591" s="2">
        <f t="shared" si="243"/>
        <v>1</v>
      </c>
    </row>
    <row r="7592" spans="1:10" x14ac:dyDescent="0.25">
      <c r="A7592" s="2" t="s">
        <v>1684</v>
      </c>
      <c r="B7592" s="2" t="s">
        <v>734</v>
      </c>
      <c r="C7592" s="2" t="s">
        <v>3737</v>
      </c>
      <c r="D7592" s="50" t="s">
        <v>699</v>
      </c>
      <c r="E7592" s="2">
        <v>228.9</v>
      </c>
      <c r="F7592" s="2">
        <v>235.98</v>
      </c>
      <c r="G7592" s="2">
        <f t="shared" si="244"/>
        <v>7.0799999999999841</v>
      </c>
      <c r="H7592" s="9">
        <v>44986</v>
      </c>
      <c r="I7592" s="2" t="s">
        <v>33</v>
      </c>
      <c r="J7592" s="2">
        <f t="shared" si="243"/>
        <v>1</v>
      </c>
    </row>
    <row r="7593" spans="1:10" x14ac:dyDescent="0.25">
      <c r="A7593" s="2" t="s">
        <v>1684</v>
      </c>
      <c r="B7593" s="2" t="s">
        <v>735</v>
      </c>
      <c r="C7593" s="2" t="s">
        <v>2179</v>
      </c>
      <c r="D7593" s="50" t="s">
        <v>702</v>
      </c>
      <c r="E7593" s="2">
        <v>225.07</v>
      </c>
      <c r="F7593" s="2">
        <v>231.15</v>
      </c>
      <c r="G7593" s="2">
        <f t="shared" si="244"/>
        <v>6.0800000000000125</v>
      </c>
      <c r="H7593" s="9">
        <v>44986</v>
      </c>
      <c r="I7593" s="2" t="s">
        <v>33</v>
      </c>
      <c r="J7593" s="2">
        <f t="shared" si="243"/>
        <v>1</v>
      </c>
    </row>
    <row r="7594" spans="1:10" x14ac:dyDescent="0.25">
      <c r="A7594" s="2" t="s">
        <v>1684</v>
      </c>
      <c r="B7594" s="2" t="s">
        <v>736</v>
      </c>
      <c r="C7594" s="2" t="s">
        <v>3746</v>
      </c>
      <c r="D7594" s="50" t="s">
        <v>1878</v>
      </c>
      <c r="E7594" s="2">
        <v>4.5599999999999996</v>
      </c>
      <c r="F7594" s="2">
        <v>4.5599999999999996</v>
      </c>
      <c r="G7594" s="2">
        <f t="shared" si="244"/>
        <v>0</v>
      </c>
      <c r="H7594" s="9">
        <v>44986</v>
      </c>
      <c r="I7594" s="2" t="s">
        <v>33</v>
      </c>
      <c r="J7594" s="2">
        <f t="shared" si="243"/>
        <v>0</v>
      </c>
    </row>
    <row r="7595" spans="1:10" x14ac:dyDescent="0.25">
      <c r="A7595" s="2" t="s">
        <v>1684</v>
      </c>
      <c r="B7595" s="2" t="s">
        <v>736</v>
      </c>
      <c r="C7595" s="2" t="s">
        <v>3746</v>
      </c>
      <c r="D7595" s="50" t="s">
        <v>1878</v>
      </c>
      <c r="E7595" s="2">
        <v>0.3</v>
      </c>
      <c r="F7595" s="2">
        <v>0.3</v>
      </c>
      <c r="G7595" s="2">
        <f t="shared" si="244"/>
        <v>0</v>
      </c>
      <c r="H7595" s="9">
        <v>44986</v>
      </c>
      <c r="I7595" s="2" t="s">
        <v>33</v>
      </c>
      <c r="J7595" s="2">
        <f t="shared" si="243"/>
        <v>0</v>
      </c>
    </row>
    <row r="7596" spans="1:10" x14ac:dyDescent="0.25">
      <c r="A7596" s="2" t="s">
        <v>1684</v>
      </c>
      <c r="B7596" s="2" t="s">
        <v>2186</v>
      </c>
      <c r="C7596" s="2" t="s">
        <v>3780</v>
      </c>
      <c r="D7596" s="50" t="s">
        <v>3781</v>
      </c>
      <c r="E7596" s="2">
        <v>11.01</v>
      </c>
      <c r="F7596" s="2">
        <v>13.07</v>
      </c>
      <c r="G7596" s="2">
        <f t="shared" si="244"/>
        <v>2.0600000000000005</v>
      </c>
      <c r="H7596" s="9">
        <v>44986</v>
      </c>
      <c r="I7596" s="2" t="s">
        <v>33</v>
      </c>
      <c r="J7596" s="2">
        <f t="shared" si="243"/>
        <v>1</v>
      </c>
    </row>
    <row r="7597" spans="1:10" x14ac:dyDescent="0.25">
      <c r="A7597" s="2" t="s">
        <v>1684</v>
      </c>
      <c r="B7597" s="2" t="s">
        <v>2186</v>
      </c>
      <c r="C7597" s="2" t="s">
        <v>3780</v>
      </c>
      <c r="D7597" s="50" t="s">
        <v>3781</v>
      </c>
      <c r="E7597" s="2">
        <v>0.09</v>
      </c>
      <c r="F7597" s="2">
        <v>0.09</v>
      </c>
      <c r="G7597" s="2">
        <f t="shared" si="244"/>
        <v>0</v>
      </c>
      <c r="H7597" s="9">
        <v>44986</v>
      </c>
      <c r="I7597" s="2" t="s">
        <v>33</v>
      </c>
      <c r="J7597" s="2">
        <f t="shared" si="243"/>
        <v>0</v>
      </c>
    </row>
    <row r="7598" spans="1:10" x14ac:dyDescent="0.25">
      <c r="A7598" s="2" t="s">
        <v>1684</v>
      </c>
      <c r="B7598" s="2" t="s">
        <v>737</v>
      </c>
      <c r="C7598" s="2" t="s">
        <v>2204</v>
      </c>
      <c r="D7598" s="50" t="s">
        <v>2205</v>
      </c>
      <c r="E7598" s="2">
        <v>0.12</v>
      </c>
      <c r="F7598" s="2">
        <v>0.12</v>
      </c>
      <c r="G7598" s="2">
        <f t="shared" si="244"/>
        <v>0</v>
      </c>
      <c r="H7598" s="9">
        <v>44986</v>
      </c>
      <c r="I7598" s="2" t="s">
        <v>33</v>
      </c>
      <c r="J7598" s="2">
        <f t="shared" si="243"/>
        <v>0</v>
      </c>
    </row>
    <row r="7599" spans="1:10" x14ac:dyDescent="0.25">
      <c r="A7599" s="2" t="s">
        <v>1684</v>
      </c>
      <c r="B7599" s="2" t="s">
        <v>737</v>
      </c>
      <c r="C7599" s="2" t="s">
        <v>2204</v>
      </c>
      <c r="D7599" s="50" t="s">
        <v>2205</v>
      </c>
      <c r="E7599" s="2">
        <v>5.63</v>
      </c>
      <c r="F7599" s="2">
        <v>5.63</v>
      </c>
      <c r="G7599" s="2">
        <f t="shared" si="244"/>
        <v>0</v>
      </c>
      <c r="H7599" s="9">
        <v>44986</v>
      </c>
      <c r="I7599" s="2" t="s">
        <v>33</v>
      </c>
      <c r="J7599" s="2">
        <f t="shared" ref="J7599:J7662" si="245">IF(G7599=0,0,1)</f>
        <v>0</v>
      </c>
    </row>
    <row r="7600" spans="1:10" x14ac:dyDescent="0.25">
      <c r="A7600" s="2" t="s">
        <v>1684</v>
      </c>
      <c r="B7600" s="2" t="s">
        <v>738</v>
      </c>
      <c r="C7600" s="2" t="s">
        <v>3701</v>
      </c>
      <c r="D7600" s="50" t="s">
        <v>710</v>
      </c>
      <c r="E7600" s="2">
        <v>7.9169999999999998</v>
      </c>
      <c r="F7600" s="2">
        <v>12.582000000000001</v>
      </c>
      <c r="G7600" s="2">
        <f t="shared" si="244"/>
        <v>4.6650000000000009</v>
      </c>
      <c r="H7600" s="9">
        <v>44986</v>
      </c>
      <c r="I7600" s="2" t="s">
        <v>33</v>
      </c>
      <c r="J7600" s="2">
        <f t="shared" si="245"/>
        <v>1</v>
      </c>
    </row>
    <row r="7601" spans="1:10" x14ac:dyDescent="0.25">
      <c r="A7601" s="2" t="s">
        <v>1684</v>
      </c>
      <c r="B7601" s="2" t="s">
        <v>738</v>
      </c>
      <c r="C7601" s="2" t="s">
        <v>3701</v>
      </c>
      <c r="D7601" s="50" t="s">
        <v>710</v>
      </c>
      <c r="E7601" s="2">
        <v>6.8000000000000005E-2</v>
      </c>
      <c r="F7601" s="2">
        <v>6.8000000000000005E-2</v>
      </c>
      <c r="G7601" s="2">
        <f t="shared" si="244"/>
        <v>0</v>
      </c>
      <c r="H7601" s="9">
        <v>44986</v>
      </c>
      <c r="I7601" s="2" t="s">
        <v>33</v>
      </c>
      <c r="J7601" s="2">
        <f t="shared" si="245"/>
        <v>0</v>
      </c>
    </row>
    <row r="7602" spans="1:10" x14ac:dyDescent="0.25">
      <c r="A7602" s="2" t="s">
        <v>1684</v>
      </c>
      <c r="B7602" s="2" t="s">
        <v>742</v>
      </c>
      <c r="C7602" s="2" t="s">
        <v>1716</v>
      </c>
      <c r="D7602" s="50" t="s">
        <v>725</v>
      </c>
      <c r="E7602" s="2">
        <v>2.4</v>
      </c>
      <c r="F7602" s="2">
        <v>2.4</v>
      </c>
      <c r="G7602" s="2">
        <f t="shared" si="244"/>
        <v>0</v>
      </c>
      <c r="H7602" s="9">
        <v>44986</v>
      </c>
      <c r="I7602" s="2" t="s">
        <v>33</v>
      </c>
      <c r="J7602" s="2">
        <f t="shared" si="245"/>
        <v>0</v>
      </c>
    </row>
    <row r="7603" spans="1:10" x14ac:dyDescent="0.25">
      <c r="A7603" s="2" t="s">
        <v>1684</v>
      </c>
      <c r="B7603" s="2" t="s">
        <v>742</v>
      </c>
      <c r="C7603" s="2" t="s">
        <v>1721</v>
      </c>
      <c r="D7603" s="50" t="s">
        <v>726</v>
      </c>
      <c r="E7603" s="2">
        <v>5</v>
      </c>
      <c r="F7603" s="2">
        <v>0</v>
      </c>
      <c r="G7603" s="2">
        <f t="shared" si="244"/>
        <v>-5</v>
      </c>
      <c r="H7603" s="9">
        <v>44986</v>
      </c>
      <c r="I7603" s="2" t="s">
        <v>33</v>
      </c>
      <c r="J7603" s="2">
        <f t="shared" si="245"/>
        <v>1</v>
      </c>
    </row>
    <row r="7604" spans="1:10" x14ac:dyDescent="0.25">
      <c r="A7604" s="2" t="s">
        <v>1684</v>
      </c>
      <c r="B7604" s="2" t="s">
        <v>743</v>
      </c>
      <c r="C7604" s="2" t="s">
        <v>1734</v>
      </c>
      <c r="D7604" s="50" t="s">
        <v>1735</v>
      </c>
      <c r="E7604" s="2">
        <v>18.562000000000001</v>
      </c>
      <c r="F7604" s="2">
        <v>19.112000000000002</v>
      </c>
      <c r="G7604" s="2">
        <f t="shared" si="244"/>
        <v>0.55000000000000071</v>
      </c>
      <c r="H7604" s="9">
        <v>44986</v>
      </c>
      <c r="I7604" s="2" t="s">
        <v>33</v>
      </c>
      <c r="J7604" s="2">
        <f t="shared" si="245"/>
        <v>1</v>
      </c>
    </row>
    <row r="7605" spans="1:10" x14ac:dyDescent="0.25">
      <c r="A7605" s="2" t="s">
        <v>1684</v>
      </c>
      <c r="B7605" s="2" t="s">
        <v>743</v>
      </c>
      <c r="C7605" s="2" t="s">
        <v>1734</v>
      </c>
      <c r="D7605" s="50" t="s">
        <v>1735</v>
      </c>
      <c r="E7605" s="2">
        <v>4.8879999999999999</v>
      </c>
      <c r="F7605" s="2">
        <v>4.8879999999999999</v>
      </c>
      <c r="G7605" s="2">
        <f t="shared" si="244"/>
        <v>0</v>
      </c>
      <c r="H7605" s="9">
        <v>44986</v>
      </c>
      <c r="I7605" s="2" t="s">
        <v>33</v>
      </c>
      <c r="J7605" s="2">
        <f t="shared" si="245"/>
        <v>0</v>
      </c>
    </row>
    <row r="7606" spans="1:10" x14ac:dyDescent="0.25">
      <c r="A7606" s="2" t="s">
        <v>1684</v>
      </c>
      <c r="B7606" s="2" t="s">
        <v>744</v>
      </c>
      <c r="C7606" s="2" t="s">
        <v>6766</v>
      </c>
      <c r="D7606" s="50" t="s">
        <v>6767</v>
      </c>
      <c r="E7606" s="2">
        <v>21.76</v>
      </c>
      <c r="F7606" s="2">
        <v>21.759999999999998</v>
      </c>
      <c r="G7606" s="2">
        <f t="shared" si="244"/>
        <v>0</v>
      </c>
      <c r="H7606" s="9">
        <v>44986</v>
      </c>
      <c r="I7606" s="2" t="s">
        <v>33</v>
      </c>
      <c r="J7606" s="2">
        <f t="shared" si="245"/>
        <v>0</v>
      </c>
    </row>
    <row r="7607" spans="1:10" x14ac:dyDescent="0.25">
      <c r="A7607" s="2" t="s">
        <v>1684</v>
      </c>
      <c r="B7607" s="2" t="s">
        <v>744</v>
      </c>
      <c r="C7607" s="2" t="s">
        <v>4058</v>
      </c>
      <c r="D7607" s="50" t="s">
        <v>4059</v>
      </c>
      <c r="E7607" s="2">
        <v>320.286</v>
      </c>
      <c r="F7607" s="2">
        <v>335.24</v>
      </c>
      <c r="G7607" s="2">
        <f t="shared" ref="G7607:G7670" si="246">F7607-E7607</f>
        <v>14.954000000000008</v>
      </c>
      <c r="H7607" s="9">
        <v>44986</v>
      </c>
      <c r="I7607" s="2" t="s">
        <v>33</v>
      </c>
      <c r="J7607" s="2">
        <f t="shared" si="245"/>
        <v>1</v>
      </c>
    </row>
    <row r="7608" spans="1:10" x14ac:dyDescent="0.25">
      <c r="A7608" s="2" t="s">
        <v>1684</v>
      </c>
      <c r="B7608" s="2" t="s">
        <v>744</v>
      </c>
      <c r="C7608" s="2" t="s">
        <v>4058</v>
      </c>
      <c r="D7608" s="50" t="s">
        <v>4059</v>
      </c>
      <c r="E7608" s="2">
        <v>0.76</v>
      </c>
      <c r="F7608" s="2">
        <v>0.76</v>
      </c>
      <c r="G7608" s="2">
        <f t="shared" si="246"/>
        <v>0</v>
      </c>
      <c r="H7608" s="9">
        <v>44986</v>
      </c>
      <c r="I7608" s="2" t="s">
        <v>33</v>
      </c>
      <c r="J7608" s="2">
        <f t="shared" si="245"/>
        <v>0</v>
      </c>
    </row>
    <row r="7609" spans="1:10" x14ac:dyDescent="0.25">
      <c r="A7609" s="2" t="s">
        <v>1684</v>
      </c>
      <c r="B7609" s="2" t="s">
        <v>744</v>
      </c>
      <c r="C7609" s="2" t="s">
        <v>3858</v>
      </c>
      <c r="D7609" s="50" t="s">
        <v>3859</v>
      </c>
      <c r="E7609" s="2">
        <v>5.4</v>
      </c>
      <c r="F7609" s="2">
        <v>11.559999999999999</v>
      </c>
      <c r="G7609" s="2">
        <f t="shared" si="246"/>
        <v>6.1599999999999984</v>
      </c>
      <c r="H7609" s="9">
        <v>44986</v>
      </c>
      <c r="I7609" s="2" t="s">
        <v>33</v>
      </c>
      <c r="J7609" s="2">
        <f t="shared" si="245"/>
        <v>1</v>
      </c>
    </row>
    <row r="7610" spans="1:10" x14ac:dyDescent="0.25">
      <c r="A7610" s="2" t="s">
        <v>1684</v>
      </c>
      <c r="B7610" s="2" t="s">
        <v>744</v>
      </c>
      <c r="C7610" s="2" t="s">
        <v>3858</v>
      </c>
      <c r="D7610" s="50" t="s">
        <v>3859</v>
      </c>
      <c r="E7610" s="2">
        <v>6.09</v>
      </c>
      <c r="F7610" s="2">
        <v>6.09</v>
      </c>
      <c r="G7610" s="2">
        <f t="shared" si="246"/>
        <v>0</v>
      </c>
      <c r="H7610" s="9">
        <v>44986</v>
      </c>
      <c r="I7610" s="2" t="s">
        <v>33</v>
      </c>
      <c r="J7610" s="2">
        <f t="shared" si="245"/>
        <v>0</v>
      </c>
    </row>
    <row r="7611" spans="1:10" x14ac:dyDescent="0.25">
      <c r="A7611" s="2" t="s">
        <v>1684</v>
      </c>
      <c r="B7611" s="2" t="s">
        <v>744</v>
      </c>
      <c r="C7611" s="2" t="s">
        <v>7578</v>
      </c>
      <c r="D7611" s="50" t="s">
        <v>7579</v>
      </c>
      <c r="E7611" s="2">
        <v>4.5</v>
      </c>
      <c r="F7611" s="2">
        <v>4.5</v>
      </c>
      <c r="G7611" s="2">
        <f t="shared" si="246"/>
        <v>0</v>
      </c>
      <c r="H7611" s="9">
        <v>44986</v>
      </c>
      <c r="I7611" s="2" t="s">
        <v>33</v>
      </c>
      <c r="J7611" s="2">
        <f t="shared" si="245"/>
        <v>0</v>
      </c>
    </row>
    <row r="7612" spans="1:10" x14ac:dyDescent="0.25">
      <c r="A7612" s="2" t="s">
        <v>4277</v>
      </c>
      <c r="B7612" s="2" t="s">
        <v>7169</v>
      </c>
      <c r="C7612" s="2" t="s">
        <v>7204</v>
      </c>
      <c r="D7612" s="50" t="s">
        <v>7205</v>
      </c>
      <c r="E7612" s="2">
        <v>8.32</v>
      </c>
      <c r="F7612" s="2">
        <v>8.32</v>
      </c>
      <c r="G7612" s="2">
        <f t="shared" si="246"/>
        <v>0</v>
      </c>
      <c r="H7612" s="9">
        <v>44986</v>
      </c>
      <c r="I7612" s="2" t="s">
        <v>33</v>
      </c>
      <c r="J7612" s="2">
        <f t="shared" si="245"/>
        <v>0</v>
      </c>
    </row>
    <row r="7613" spans="1:10" x14ac:dyDescent="0.25">
      <c r="A7613" s="2" t="s">
        <v>4277</v>
      </c>
      <c r="B7613" s="2" t="s">
        <v>7169</v>
      </c>
      <c r="C7613" s="2" t="s">
        <v>7204</v>
      </c>
      <c r="D7613" s="50" t="s">
        <v>7205</v>
      </c>
      <c r="E7613" s="2">
        <v>40.44</v>
      </c>
      <c r="F7613" s="2">
        <v>34.68</v>
      </c>
      <c r="G7613" s="2">
        <f t="shared" si="246"/>
        <v>-5.759999999999998</v>
      </c>
      <c r="H7613" s="9">
        <v>44986</v>
      </c>
      <c r="I7613" s="2" t="s">
        <v>33</v>
      </c>
      <c r="J7613" s="2">
        <f t="shared" si="245"/>
        <v>1</v>
      </c>
    </row>
    <row r="7614" spans="1:10" x14ac:dyDescent="0.25">
      <c r="A7614" s="2" t="s">
        <v>1538</v>
      </c>
      <c r="B7614" s="2" t="s">
        <v>4249</v>
      </c>
      <c r="C7614" s="2" t="s">
        <v>1843</v>
      </c>
      <c r="D7614" s="50" t="s">
        <v>660</v>
      </c>
      <c r="E7614" s="2">
        <v>935.71709999999996</v>
      </c>
      <c r="F7614" s="2">
        <v>935.72709999999995</v>
      </c>
      <c r="G7614" s="2">
        <f t="shared" si="246"/>
        <v>9.9999999999909051E-3</v>
      </c>
      <c r="H7614" s="9">
        <v>44986</v>
      </c>
      <c r="I7614" s="2" t="s">
        <v>33</v>
      </c>
      <c r="J7614" s="2">
        <f t="shared" si="245"/>
        <v>1</v>
      </c>
    </row>
    <row r="7615" spans="1:10" x14ac:dyDescent="0.25">
      <c r="A7615" s="2" t="s">
        <v>1538</v>
      </c>
      <c r="B7615" s="2" t="s">
        <v>4240</v>
      </c>
      <c r="C7615" s="2" t="s">
        <v>1842</v>
      </c>
      <c r="D7615" s="50" t="s">
        <v>659</v>
      </c>
      <c r="E7615" s="2">
        <v>598.73239999999998</v>
      </c>
      <c r="F7615" s="2">
        <v>599.25160000000005</v>
      </c>
      <c r="G7615" s="2">
        <f t="shared" si="246"/>
        <v>0.51920000000006894</v>
      </c>
      <c r="H7615" s="9">
        <v>44986</v>
      </c>
      <c r="I7615" s="2" t="s">
        <v>33</v>
      </c>
      <c r="J7615" s="2">
        <f t="shared" si="245"/>
        <v>1</v>
      </c>
    </row>
    <row r="7616" spans="1:10" x14ac:dyDescent="0.25">
      <c r="A7616" s="2" t="s">
        <v>1538</v>
      </c>
      <c r="B7616" s="2" t="s">
        <v>7580</v>
      </c>
      <c r="C7616" s="2" t="s">
        <v>1849</v>
      </c>
      <c r="D7616" s="50" t="s">
        <v>667</v>
      </c>
      <c r="E7616" s="2">
        <v>267.00200000000001</v>
      </c>
      <c r="F7616" s="2">
        <v>266.99779999999998</v>
      </c>
      <c r="G7616" s="2">
        <f t="shared" si="246"/>
        <v>-4.2000000000257387E-3</v>
      </c>
      <c r="H7616" s="9">
        <v>44986</v>
      </c>
      <c r="I7616" s="2" t="s">
        <v>33</v>
      </c>
      <c r="J7616" s="2">
        <f t="shared" si="245"/>
        <v>1</v>
      </c>
    </row>
    <row r="7617" spans="1:10" x14ac:dyDescent="0.25">
      <c r="A7617" s="2" t="s">
        <v>1538</v>
      </c>
      <c r="B7617" s="2" t="s">
        <v>7581</v>
      </c>
      <c r="C7617" s="2" t="s">
        <v>1860</v>
      </c>
      <c r="D7617" s="50" t="s">
        <v>679</v>
      </c>
      <c r="E7617" s="2">
        <v>563.745</v>
      </c>
      <c r="F7617" s="2">
        <v>564.42190000000005</v>
      </c>
      <c r="G7617" s="2">
        <f t="shared" si="246"/>
        <v>0.67690000000004602</v>
      </c>
      <c r="H7617" s="9">
        <v>44986</v>
      </c>
      <c r="I7617" s="2" t="s">
        <v>33</v>
      </c>
      <c r="J7617" s="2">
        <f t="shared" si="245"/>
        <v>1</v>
      </c>
    </row>
    <row r="7618" spans="1:10" x14ac:dyDescent="0.25">
      <c r="A7618" s="2" t="s">
        <v>1538</v>
      </c>
      <c r="B7618" s="2" t="s">
        <v>4237</v>
      </c>
      <c r="C7618" s="2" t="s">
        <v>7582</v>
      </c>
      <c r="D7618" s="50" t="s">
        <v>3686</v>
      </c>
      <c r="E7618" s="2">
        <v>37.799999999999997</v>
      </c>
      <c r="F7618" s="2">
        <v>38</v>
      </c>
      <c r="G7618" s="2">
        <f t="shared" si="246"/>
        <v>0.20000000000000284</v>
      </c>
      <c r="H7618" s="9">
        <v>44986</v>
      </c>
      <c r="I7618" s="2" t="s">
        <v>33</v>
      </c>
      <c r="J7618" s="2">
        <f t="shared" si="245"/>
        <v>1</v>
      </c>
    </row>
    <row r="7619" spans="1:10" x14ac:dyDescent="0.25">
      <c r="A7619" s="2" t="s">
        <v>1538</v>
      </c>
      <c r="B7619" s="2" t="s">
        <v>4249</v>
      </c>
      <c r="C7619" s="2" t="s">
        <v>1851</v>
      </c>
      <c r="D7619" s="50" t="s">
        <v>669</v>
      </c>
      <c r="E7619" s="2">
        <v>60.744799999999998</v>
      </c>
      <c r="F7619" s="2">
        <v>63.281399999999998</v>
      </c>
      <c r="G7619" s="2">
        <f t="shared" si="246"/>
        <v>2.5366</v>
      </c>
      <c r="H7619" s="9">
        <v>44986</v>
      </c>
      <c r="I7619" s="2" t="s">
        <v>33</v>
      </c>
      <c r="J7619" s="2">
        <f t="shared" si="245"/>
        <v>1</v>
      </c>
    </row>
    <row r="7620" spans="1:10" x14ac:dyDescent="0.25">
      <c r="A7620" s="2" t="s">
        <v>1538</v>
      </c>
      <c r="B7620" s="2" t="s">
        <v>4249</v>
      </c>
      <c r="C7620" s="2" t="s">
        <v>1846</v>
      </c>
      <c r="D7620" s="50" t="s">
        <v>663</v>
      </c>
      <c r="E7620" s="2">
        <v>232.93340000000001</v>
      </c>
      <c r="F7620" s="2">
        <v>235.233</v>
      </c>
      <c r="G7620" s="2">
        <f t="shared" si="246"/>
        <v>2.2995999999999981</v>
      </c>
      <c r="H7620" s="9">
        <v>44986</v>
      </c>
      <c r="I7620" s="2" t="s">
        <v>33</v>
      </c>
      <c r="J7620" s="2">
        <f t="shared" si="245"/>
        <v>1</v>
      </c>
    </row>
    <row r="7621" spans="1:10" x14ac:dyDescent="0.25">
      <c r="A7621" s="2" t="s">
        <v>1916</v>
      </c>
      <c r="B7621" s="2" t="s">
        <v>6265</v>
      </c>
      <c r="C7621" s="2" t="s">
        <v>6438</v>
      </c>
      <c r="D7621" s="50" t="s">
        <v>6439</v>
      </c>
      <c r="E7621" s="2">
        <v>1</v>
      </c>
      <c r="F7621" s="2">
        <v>1</v>
      </c>
      <c r="G7621" s="2">
        <f t="shared" si="246"/>
        <v>0</v>
      </c>
      <c r="H7621" s="9">
        <v>44986</v>
      </c>
      <c r="I7621" s="2" t="s">
        <v>33</v>
      </c>
      <c r="J7621" s="2">
        <f t="shared" si="245"/>
        <v>0</v>
      </c>
    </row>
    <row r="7622" spans="1:10" x14ac:dyDescent="0.25">
      <c r="A7622" s="2" t="s">
        <v>1916</v>
      </c>
      <c r="B7622" s="2" t="s">
        <v>6265</v>
      </c>
      <c r="C7622" s="2" t="s">
        <v>6444</v>
      </c>
      <c r="D7622" s="50" t="s">
        <v>6445</v>
      </c>
      <c r="E7622" s="2">
        <v>1</v>
      </c>
      <c r="F7622" s="2">
        <v>0</v>
      </c>
      <c r="G7622" s="2">
        <f t="shared" si="246"/>
        <v>-1</v>
      </c>
      <c r="H7622" s="9">
        <v>44986</v>
      </c>
      <c r="I7622" s="2" t="s">
        <v>33</v>
      </c>
      <c r="J7622" s="2">
        <f t="shared" si="245"/>
        <v>1</v>
      </c>
    </row>
    <row r="7623" spans="1:10" x14ac:dyDescent="0.25">
      <c r="A7623" s="2" t="s">
        <v>2890</v>
      </c>
      <c r="B7623" s="2" t="s">
        <v>2890</v>
      </c>
      <c r="C7623" s="2" t="s">
        <v>2949</v>
      </c>
      <c r="D7623" s="50" t="s">
        <v>1563</v>
      </c>
      <c r="E7623" s="2">
        <v>8</v>
      </c>
      <c r="F7623" s="2">
        <v>6</v>
      </c>
      <c r="G7623" s="2">
        <f t="shared" si="246"/>
        <v>-2</v>
      </c>
      <c r="H7623" s="9">
        <v>44986</v>
      </c>
      <c r="I7623" s="2" t="s">
        <v>33</v>
      </c>
      <c r="J7623" s="2">
        <f t="shared" si="245"/>
        <v>1</v>
      </c>
    </row>
    <row r="7624" spans="1:10" x14ac:dyDescent="0.25">
      <c r="A7624" s="2" t="s">
        <v>3324</v>
      </c>
      <c r="B7624" s="2" t="s">
        <v>3325</v>
      </c>
      <c r="C7624" s="2" t="s">
        <v>3529</v>
      </c>
      <c r="D7624" s="50" t="s">
        <v>3530</v>
      </c>
      <c r="E7624" s="2">
        <v>15</v>
      </c>
      <c r="F7624" s="2">
        <v>15</v>
      </c>
      <c r="G7624" s="2">
        <f t="shared" si="246"/>
        <v>0</v>
      </c>
      <c r="H7624" s="9">
        <v>44986</v>
      </c>
      <c r="I7624" s="2" t="s">
        <v>33</v>
      </c>
      <c r="J7624" s="2">
        <f t="shared" si="245"/>
        <v>0</v>
      </c>
    </row>
    <row r="7625" spans="1:10" x14ac:dyDescent="0.25">
      <c r="A7625" s="2" t="s">
        <v>57</v>
      </c>
      <c r="B7625" s="2" t="s">
        <v>57</v>
      </c>
      <c r="C7625" s="2" t="s">
        <v>1456</v>
      </c>
      <c r="D7625" s="50" t="s">
        <v>1457</v>
      </c>
      <c r="E7625" s="2">
        <v>0.25</v>
      </c>
      <c r="F7625" s="2">
        <v>0.25</v>
      </c>
      <c r="G7625" s="2">
        <f t="shared" si="246"/>
        <v>0</v>
      </c>
      <c r="H7625" s="9">
        <v>44986</v>
      </c>
      <c r="I7625" s="2" t="s">
        <v>33</v>
      </c>
      <c r="J7625" s="2">
        <f t="shared" si="245"/>
        <v>0</v>
      </c>
    </row>
    <row r="7626" spans="1:10" x14ac:dyDescent="0.25">
      <c r="A7626" s="2" t="s">
        <v>2367</v>
      </c>
      <c r="B7626" s="2" t="s">
        <v>2368</v>
      </c>
      <c r="C7626" s="2" t="s">
        <v>5305</v>
      </c>
      <c r="D7626" s="50" t="s">
        <v>7583</v>
      </c>
      <c r="E7626" s="2">
        <v>6</v>
      </c>
      <c r="F7626" s="2">
        <v>6</v>
      </c>
      <c r="G7626" s="2">
        <f t="shared" si="246"/>
        <v>0</v>
      </c>
      <c r="H7626" s="9">
        <v>44986</v>
      </c>
      <c r="I7626" s="2" t="s">
        <v>33</v>
      </c>
      <c r="J7626" s="2">
        <f t="shared" si="245"/>
        <v>0</v>
      </c>
    </row>
    <row r="7627" spans="1:10" x14ac:dyDescent="0.25">
      <c r="A7627" s="2" t="s">
        <v>57</v>
      </c>
      <c r="B7627" s="2" t="s">
        <v>49</v>
      </c>
      <c r="C7627" s="2" t="s">
        <v>1247</v>
      </c>
      <c r="D7627" s="50" t="s">
        <v>1248</v>
      </c>
      <c r="E7627" s="2">
        <v>12</v>
      </c>
      <c r="F7627" s="2">
        <v>13</v>
      </c>
      <c r="G7627" s="2">
        <f t="shared" si="246"/>
        <v>1</v>
      </c>
      <c r="H7627" s="9">
        <v>44986</v>
      </c>
      <c r="I7627" s="2" t="s">
        <v>33</v>
      </c>
      <c r="J7627" s="2">
        <f t="shared" si="245"/>
        <v>1</v>
      </c>
    </row>
    <row r="7628" spans="1:10" x14ac:dyDescent="0.25">
      <c r="A7628" s="2" t="s">
        <v>1916</v>
      </c>
      <c r="B7628" s="2" t="s">
        <v>1919</v>
      </c>
      <c r="C7628" s="2" t="s">
        <v>1923</v>
      </c>
      <c r="D7628" s="50" t="s">
        <v>1677</v>
      </c>
      <c r="E7628" s="2">
        <v>20</v>
      </c>
      <c r="F7628" s="2">
        <v>20</v>
      </c>
      <c r="G7628" s="2">
        <f t="shared" si="246"/>
        <v>0</v>
      </c>
      <c r="H7628" s="9">
        <v>44986</v>
      </c>
      <c r="I7628" s="2" t="s">
        <v>33</v>
      </c>
      <c r="J7628" s="2">
        <f t="shared" si="245"/>
        <v>0</v>
      </c>
    </row>
    <row r="7629" spans="1:10" x14ac:dyDescent="0.25">
      <c r="A7629" s="2" t="s">
        <v>1916</v>
      </c>
      <c r="B7629" s="2" t="s">
        <v>1919</v>
      </c>
      <c r="C7629" s="2" t="s">
        <v>1927</v>
      </c>
      <c r="D7629" s="50" t="s">
        <v>7584</v>
      </c>
      <c r="E7629" s="2">
        <v>19</v>
      </c>
      <c r="F7629" s="2">
        <v>19</v>
      </c>
      <c r="G7629" s="2">
        <f t="shared" si="246"/>
        <v>0</v>
      </c>
      <c r="H7629" s="9">
        <v>44986</v>
      </c>
      <c r="I7629" s="2" t="s">
        <v>33</v>
      </c>
      <c r="J7629" s="2">
        <f t="shared" si="245"/>
        <v>0</v>
      </c>
    </row>
    <row r="7630" spans="1:10" x14ac:dyDescent="0.25">
      <c r="A7630" s="2" t="s">
        <v>57</v>
      </c>
      <c r="B7630" s="2" t="s">
        <v>57</v>
      </c>
      <c r="C7630" s="2" t="s">
        <v>1406</v>
      </c>
      <c r="D7630" s="50" t="s">
        <v>1407</v>
      </c>
      <c r="E7630" s="2">
        <v>37</v>
      </c>
      <c r="F7630" s="2">
        <v>37</v>
      </c>
      <c r="G7630" s="2">
        <f t="shared" si="246"/>
        <v>0</v>
      </c>
      <c r="H7630" s="9">
        <v>44986</v>
      </c>
      <c r="I7630" s="2" t="s">
        <v>33</v>
      </c>
      <c r="J7630" s="2">
        <f t="shared" si="245"/>
        <v>0</v>
      </c>
    </row>
    <row r="7631" spans="1:10" x14ac:dyDescent="0.25">
      <c r="A7631" s="2" t="s">
        <v>57</v>
      </c>
      <c r="B7631" s="2" t="s">
        <v>57</v>
      </c>
      <c r="C7631" s="2" t="s">
        <v>1410</v>
      </c>
      <c r="D7631" s="50" t="s">
        <v>1411</v>
      </c>
      <c r="E7631" s="2">
        <v>66</v>
      </c>
      <c r="F7631" s="2">
        <v>63</v>
      </c>
      <c r="G7631" s="2">
        <f t="shared" si="246"/>
        <v>-3</v>
      </c>
      <c r="H7631" s="9">
        <v>44986</v>
      </c>
      <c r="I7631" s="2" t="s">
        <v>33</v>
      </c>
      <c r="J7631" s="2">
        <f t="shared" si="245"/>
        <v>1</v>
      </c>
    </row>
    <row r="7632" spans="1:10" x14ac:dyDescent="0.25">
      <c r="A7632" s="2" t="s">
        <v>57</v>
      </c>
      <c r="B7632" s="2" t="s">
        <v>57</v>
      </c>
      <c r="C7632" s="2" t="s">
        <v>1428</v>
      </c>
      <c r="D7632" s="50" t="s">
        <v>1429</v>
      </c>
      <c r="E7632" s="2">
        <v>84</v>
      </c>
      <c r="F7632" s="2">
        <v>50</v>
      </c>
      <c r="G7632" s="2">
        <f t="shared" si="246"/>
        <v>-34</v>
      </c>
      <c r="H7632" s="9">
        <v>44986</v>
      </c>
      <c r="I7632" s="2" t="s">
        <v>33</v>
      </c>
      <c r="J7632" s="2">
        <f t="shared" si="245"/>
        <v>1</v>
      </c>
    </row>
    <row r="7633" spans="1:10" x14ac:dyDescent="0.25">
      <c r="A7633" s="2" t="s">
        <v>57</v>
      </c>
      <c r="B7633" s="2" t="s">
        <v>57</v>
      </c>
      <c r="C7633" s="2" t="s">
        <v>1424</v>
      </c>
      <c r="D7633" s="50" t="s">
        <v>1425</v>
      </c>
      <c r="E7633" s="2">
        <v>47</v>
      </c>
      <c r="F7633" s="2">
        <v>47</v>
      </c>
      <c r="G7633" s="2">
        <f t="shared" si="246"/>
        <v>0</v>
      </c>
      <c r="H7633" s="9">
        <v>44986</v>
      </c>
      <c r="I7633" s="2" t="s">
        <v>33</v>
      </c>
      <c r="J7633" s="2">
        <f t="shared" si="245"/>
        <v>0</v>
      </c>
    </row>
    <row r="7634" spans="1:10" x14ac:dyDescent="0.25">
      <c r="A7634" s="2" t="s">
        <v>57</v>
      </c>
      <c r="B7634" s="2" t="s">
        <v>1063</v>
      </c>
      <c r="C7634" s="2" t="s">
        <v>1186</v>
      </c>
      <c r="D7634" s="50" t="s">
        <v>1187</v>
      </c>
      <c r="E7634" s="2">
        <v>30</v>
      </c>
      <c r="F7634" s="2">
        <v>30</v>
      </c>
      <c r="G7634" s="2">
        <f t="shared" si="246"/>
        <v>0</v>
      </c>
      <c r="H7634" s="9">
        <v>44986</v>
      </c>
      <c r="I7634" s="2" t="s">
        <v>33</v>
      </c>
      <c r="J7634" s="2">
        <f t="shared" si="245"/>
        <v>0</v>
      </c>
    </row>
    <row r="7635" spans="1:10" x14ac:dyDescent="0.25">
      <c r="A7635" s="2" t="s">
        <v>57</v>
      </c>
      <c r="B7635" s="2" t="s">
        <v>828</v>
      </c>
      <c r="C7635" s="2" t="s">
        <v>985</v>
      </c>
      <c r="D7635" s="50" t="s">
        <v>986</v>
      </c>
      <c r="E7635" s="2">
        <v>13</v>
      </c>
      <c r="F7635" s="2">
        <v>13</v>
      </c>
      <c r="G7635" s="2">
        <f t="shared" si="246"/>
        <v>0</v>
      </c>
      <c r="H7635" s="9">
        <v>44986</v>
      </c>
      <c r="I7635" s="2" t="s">
        <v>33</v>
      </c>
      <c r="J7635" s="2">
        <f t="shared" si="245"/>
        <v>0</v>
      </c>
    </row>
    <row r="7636" spans="1:10" x14ac:dyDescent="0.25">
      <c r="A7636" s="2" t="s">
        <v>57</v>
      </c>
      <c r="B7636" s="2" t="s">
        <v>746</v>
      </c>
      <c r="C7636" s="2" t="s">
        <v>765</v>
      </c>
      <c r="D7636" s="50" t="s">
        <v>766</v>
      </c>
      <c r="E7636" s="2">
        <v>68</v>
      </c>
      <c r="F7636" s="2">
        <v>56</v>
      </c>
      <c r="G7636" s="2">
        <f t="shared" si="246"/>
        <v>-12</v>
      </c>
      <c r="H7636" s="9">
        <v>44986</v>
      </c>
      <c r="I7636" s="2" t="s">
        <v>33</v>
      </c>
      <c r="J7636" s="2">
        <f t="shared" si="245"/>
        <v>1</v>
      </c>
    </row>
    <row r="7637" spans="1:10" x14ac:dyDescent="0.25">
      <c r="A7637" s="2" t="s">
        <v>3324</v>
      </c>
      <c r="B7637" s="2" t="s">
        <v>3440</v>
      </c>
      <c r="C7637" s="2" t="s">
        <v>7294</v>
      </c>
      <c r="D7637" s="50" t="s">
        <v>7295</v>
      </c>
      <c r="E7637" s="2">
        <v>11</v>
      </c>
      <c r="F7637" s="2">
        <v>11</v>
      </c>
      <c r="G7637" s="2">
        <f t="shared" si="246"/>
        <v>0</v>
      </c>
      <c r="H7637" s="9">
        <v>44986</v>
      </c>
      <c r="I7637" s="2" t="s">
        <v>33</v>
      </c>
      <c r="J7637" s="2">
        <f t="shared" si="245"/>
        <v>0</v>
      </c>
    </row>
    <row r="7638" spans="1:10" x14ac:dyDescent="0.25">
      <c r="A7638" s="2" t="s">
        <v>3104</v>
      </c>
      <c r="B7638" s="2" t="s">
        <v>3104</v>
      </c>
      <c r="C7638" s="2" t="s">
        <v>594</v>
      </c>
      <c r="D7638" s="50" t="s">
        <v>595</v>
      </c>
      <c r="E7638" s="2">
        <v>5</v>
      </c>
      <c r="F7638" s="2">
        <v>5</v>
      </c>
      <c r="G7638" s="2">
        <f t="shared" si="246"/>
        <v>0</v>
      </c>
      <c r="H7638" s="9">
        <v>44986</v>
      </c>
      <c r="I7638" s="2" t="s">
        <v>33</v>
      </c>
      <c r="J7638" s="2">
        <f t="shared" si="245"/>
        <v>0</v>
      </c>
    </row>
    <row r="7639" spans="1:10" x14ac:dyDescent="0.25">
      <c r="A7639" s="2" t="s">
        <v>3104</v>
      </c>
      <c r="B7639" s="2" t="s">
        <v>3104</v>
      </c>
      <c r="C7639" s="2" t="s">
        <v>596</v>
      </c>
      <c r="D7639" s="50" t="s">
        <v>597</v>
      </c>
      <c r="E7639" s="2">
        <v>3</v>
      </c>
      <c r="F7639" s="2">
        <v>3</v>
      </c>
      <c r="G7639" s="2">
        <f t="shared" si="246"/>
        <v>0</v>
      </c>
      <c r="H7639" s="9">
        <v>44986</v>
      </c>
      <c r="I7639" s="2" t="s">
        <v>33</v>
      </c>
      <c r="J7639" s="2">
        <f t="shared" si="245"/>
        <v>0</v>
      </c>
    </row>
    <row r="7640" spans="1:10" x14ac:dyDescent="0.25">
      <c r="A7640" s="2" t="s">
        <v>3175</v>
      </c>
      <c r="B7640" s="2" t="s">
        <v>3185</v>
      </c>
      <c r="C7640" s="2" t="s">
        <v>6890</v>
      </c>
      <c r="D7640" s="50" t="s">
        <v>1828</v>
      </c>
      <c r="E7640" s="2">
        <v>18</v>
      </c>
      <c r="F7640" s="2">
        <v>18</v>
      </c>
      <c r="G7640" s="2">
        <f t="shared" si="246"/>
        <v>0</v>
      </c>
      <c r="H7640" s="9">
        <v>44986</v>
      </c>
      <c r="I7640" s="2" t="s">
        <v>33</v>
      </c>
      <c r="J7640" s="2">
        <f t="shared" si="245"/>
        <v>0</v>
      </c>
    </row>
    <row r="7641" spans="1:10" x14ac:dyDescent="0.25">
      <c r="A7641" s="2" t="s">
        <v>3175</v>
      </c>
      <c r="B7641" s="2" t="s">
        <v>3185</v>
      </c>
      <c r="C7641" s="2" t="s">
        <v>6890</v>
      </c>
      <c r="D7641" s="50" t="s">
        <v>1828</v>
      </c>
      <c r="E7641" s="2">
        <v>26.504999999999999</v>
      </c>
      <c r="F7641" s="2">
        <v>24</v>
      </c>
      <c r="G7641" s="2">
        <f t="shared" si="246"/>
        <v>-2.504999999999999</v>
      </c>
      <c r="H7641" s="9">
        <v>44986</v>
      </c>
      <c r="I7641" s="2" t="s">
        <v>33</v>
      </c>
      <c r="J7641" s="2">
        <f t="shared" si="245"/>
        <v>1</v>
      </c>
    </row>
    <row r="7642" spans="1:10" x14ac:dyDescent="0.25">
      <c r="A7642" s="2" t="s">
        <v>57</v>
      </c>
      <c r="B7642" s="2" t="s">
        <v>746</v>
      </c>
      <c r="C7642" s="2" t="s">
        <v>773</v>
      </c>
      <c r="D7642" s="50" t="s">
        <v>774</v>
      </c>
      <c r="E7642" s="2">
        <v>4</v>
      </c>
      <c r="F7642" s="2">
        <v>4</v>
      </c>
      <c r="G7642" s="2">
        <f t="shared" si="246"/>
        <v>0</v>
      </c>
      <c r="H7642" s="9">
        <v>44986</v>
      </c>
      <c r="I7642" s="2" t="s">
        <v>33</v>
      </c>
      <c r="J7642" s="2">
        <f t="shared" si="245"/>
        <v>0</v>
      </c>
    </row>
    <row r="7643" spans="1:10" x14ac:dyDescent="0.25">
      <c r="A7643" s="2" t="s">
        <v>57</v>
      </c>
      <c r="B7643" s="2" t="s">
        <v>746</v>
      </c>
      <c r="C7643" s="2" t="s">
        <v>773</v>
      </c>
      <c r="D7643" s="50" t="s">
        <v>774</v>
      </c>
      <c r="E7643" s="2">
        <v>3</v>
      </c>
      <c r="F7643" s="2">
        <v>3</v>
      </c>
      <c r="G7643" s="2">
        <f t="shared" si="246"/>
        <v>0</v>
      </c>
      <c r="H7643" s="9">
        <v>44986</v>
      </c>
      <c r="I7643" s="2" t="s">
        <v>33</v>
      </c>
      <c r="J7643" s="2">
        <f t="shared" si="245"/>
        <v>0</v>
      </c>
    </row>
    <row r="7644" spans="1:10" x14ac:dyDescent="0.25">
      <c r="A7644" s="2" t="s">
        <v>57</v>
      </c>
      <c r="B7644" s="2" t="s">
        <v>828</v>
      </c>
      <c r="C7644" s="2" t="s">
        <v>1027</v>
      </c>
      <c r="D7644" s="50" t="s">
        <v>1028</v>
      </c>
      <c r="E7644" s="2">
        <v>3</v>
      </c>
      <c r="F7644" s="2">
        <v>3</v>
      </c>
      <c r="G7644" s="2">
        <f t="shared" si="246"/>
        <v>0</v>
      </c>
      <c r="H7644" s="9">
        <v>44986</v>
      </c>
      <c r="I7644" s="2" t="s">
        <v>33</v>
      </c>
      <c r="J7644" s="2">
        <f t="shared" si="245"/>
        <v>0</v>
      </c>
    </row>
    <row r="7645" spans="1:10" x14ac:dyDescent="0.25">
      <c r="A7645" s="2" t="s">
        <v>57</v>
      </c>
      <c r="B7645" s="2" t="s">
        <v>828</v>
      </c>
      <c r="C7645" s="2" t="s">
        <v>1033</v>
      </c>
      <c r="D7645" s="50" t="s">
        <v>1034</v>
      </c>
      <c r="E7645" s="2">
        <v>5</v>
      </c>
      <c r="F7645" s="2">
        <v>5</v>
      </c>
      <c r="G7645" s="2">
        <f t="shared" si="246"/>
        <v>0</v>
      </c>
      <c r="H7645" s="9">
        <v>44986</v>
      </c>
      <c r="I7645" s="2" t="s">
        <v>33</v>
      </c>
      <c r="J7645" s="2">
        <f t="shared" si="245"/>
        <v>0</v>
      </c>
    </row>
    <row r="7646" spans="1:10" x14ac:dyDescent="0.25">
      <c r="A7646" s="2" t="s">
        <v>57</v>
      </c>
      <c r="B7646" s="2" t="s">
        <v>828</v>
      </c>
      <c r="C7646" s="2" t="s">
        <v>1029</v>
      </c>
      <c r="D7646" s="50" t="s">
        <v>1030</v>
      </c>
      <c r="E7646" s="2">
        <v>5</v>
      </c>
      <c r="F7646" s="2">
        <v>5</v>
      </c>
      <c r="G7646" s="2">
        <f t="shared" si="246"/>
        <v>0</v>
      </c>
      <c r="H7646" s="9">
        <v>44986</v>
      </c>
      <c r="I7646" s="2" t="s">
        <v>33</v>
      </c>
      <c r="J7646" s="2">
        <f t="shared" si="245"/>
        <v>0</v>
      </c>
    </row>
    <row r="7647" spans="1:10" x14ac:dyDescent="0.25">
      <c r="A7647" s="2" t="s">
        <v>57</v>
      </c>
      <c r="B7647" s="2" t="s">
        <v>828</v>
      </c>
      <c r="C7647" s="2" t="s">
        <v>1049</v>
      </c>
      <c r="D7647" s="50" t="s">
        <v>1050</v>
      </c>
      <c r="E7647" s="2">
        <v>6</v>
      </c>
      <c r="F7647" s="2">
        <v>6</v>
      </c>
      <c r="G7647" s="2">
        <f t="shared" si="246"/>
        <v>0</v>
      </c>
      <c r="H7647" s="9">
        <v>44986</v>
      </c>
      <c r="I7647" s="2" t="s">
        <v>33</v>
      </c>
      <c r="J7647" s="2">
        <f t="shared" si="245"/>
        <v>0</v>
      </c>
    </row>
    <row r="7648" spans="1:10" x14ac:dyDescent="0.25">
      <c r="A7648" s="2" t="s">
        <v>57</v>
      </c>
      <c r="B7648" s="2" t="s">
        <v>1063</v>
      </c>
      <c r="C7648" s="2" t="s">
        <v>1206</v>
      </c>
      <c r="D7648" s="50" t="s">
        <v>1207</v>
      </c>
      <c r="E7648" s="2">
        <v>4</v>
      </c>
      <c r="F7648" s="2">
        <v>4</v>
      </c>
      <c r="G7648" s="2">
        <f t="shared" si="246"/>
        <v>0</v>
      </c>
      <c r="H7648" s="9">
        <v>44986</v>
      </c>
      <c r="I7648" s="2" t="s">
        <v>33</v>
      </c>
      <c r="J7648" s="2">
        <f t="shared" si="245"/>
        <v>0</v>
      </c>
    </row>
    <row r="7649" spans="1:10" x14ac:dyDescent="0.25">
      <c r="A7649" s="2" t="s">
        <v>2030</v>
      </c>
      <c r="B7649" s="2" t="s">
        <v>2034</v>
      </c>
      <c r="C7649" s="2" t="s">
        <v>4477</v>
      </c>
      <c r="D7649" s="50" t="s">
        <v>4478</v>
      </c>
      <c r="E7649" s="2">
        <v>6</v>
      </c>
      <c r="F7649" s="2">
        <v>3</v>
      </c>
      <c r="G7649" s="2">
        <f t="shared" si="246"/>
        <v>-3</v>
      </c>
      <c r="H7649" s="9">
        <v>44986</v>
      </c>
      <c r="I7649" s="2" t="s">
        <v>33</v>
      </c>
      <c r="J7649" s="2">
        <f t="shared" si="245"/>
        <v>1</v>
      </c>
    </row>
    <row r="7650" spans="1:10" x14ac:dyDescent="0.25">
      <c r="A7650" s="2" t="s">
        <v>2030</v>
      </c>
      <c r="B7650" s="2" t="s">
        <v>2034</v>
      </c>
      <c r="C7650" s="2" t="s">
        <v>2035</v>
      </c>
      <c r="D7650" s="50" t="s">
        <v>2036</v>
      </c>
      <c r="E7650" s="2">
        <v>2</v>
      </c>
      <c r="F7650" s="2">
        <v>2</v>
      </c>
      <c r="G7650" s="2">
        <f t="shared" si="246"/>
        <v>0</v>
      </c>
      <c r="H7650" s="9">
        <v>44986</v>
      </c>
      <c r="I7650" s="2" t="s">
        <v>33</v>
      </c>
      <c r="J7650" s="2">
        <f t="shared" si="245"/>
        <v>0</v>
      </c>
    </row>
    <row r="7651" spans="1:10" x14ac:dyDescent="0.25">
      <c r="A7651" s="2" t="s">
        <v>2030</v>
      </c>
      <c r="B7651" s="2" t="s">
        <v>2034</v>
      </c>
      <c r="C7651" s="2" t="s">
        <v>2035</v>
      </c>
      <c r="D7651" s="50" t="s">
        <v>2036</v>
      </c>
      <c r="E7651" s="2">
        <v>1</v>
      </c>
      <c r="F7651" s="2">
        <v>1</v>
      </c>
      <c r="G7651" s="2">
        <f t="shared" si="246"/>
        <v>0</v>
      </c>
      <c r="H7651" s="9">
        <v>44986</v>
      </c>
      <c r="I7651" s="2" t="s">
        <v>33</v>
      </c>
      <c r="J7651" s="2">
        <f t="shared" si="245"/>
        <v>0</v>
      </c>
    </row>
    <row r="7652" spans="1:10" x14ac:dyDescent="0.25">
      <c r="A7652" s="2" t="s">
        <v>2030</v>
      </c>
      <c r="B7652" s="2" t="s">
        <v>2037</v>
      </c>
      <c r="C7652" s="2" t="s">
        <v>4732</v>
      </c>
      <c r="D7652" s="50" t="s">
        <v>4733</v>
      </c>
      <c r="E7652" s="2">
        <v>2</v>
      </c>
      <c r="F7652" s="2">
        <v>2</v>
      </c>
      <c r="G7652" s="2">
        <f t="shared" si="246"/>
        <v>0</v>
      </c>
      <c r="H7652" s="9">
        <v>44986</v>
      </c>
      <c r="I7652" s="2" t="s">
        <v>33</v>
      </c>
      <c r="J7652" s="2">
        <f t="shared" si="245"/>
        <v>0</v>
      </c>
    </row>
    <row r="7653" spans="1:10" x14ac:dyDescent="0.25">
      <c r="A7653" s="2" t="s">
        <v>2030</v>
      </c>
      <c r="B7653" s="2" t="s">
        <v>2037</v>
      </c>
      <c r="C7653" s="2" t="s">
        <v>4732</v>
      </c>
      <c r="D7653" s="50" t="s">
        <v>4733</v>
      </c>
      <c r="E7653" s="2">
        <v>1</v>
      </c>
      <c r="F7653" s="2">
        <v>1</v>
      </c>
      <c r="G7653" s="2">
        <f t="shared" si="246"/>
        <v>0</v>
      </c>
      <c r="H7653" s="9">
        <v>44986</v>
      </c>
      <c r="I7653" s="2" t="s">
        <v>33</v>
      </c>
      <c r="J7653" s="2">
        <f t="shared" si="245"/>
        <v>0</v>
      </c>
    </row>
    <row r="7654" spans="1:10" x14ac:dyDescent="0.25">
      <c r="A7654" s="2" t="s">
        <v>2030</v>
      </c>
      <c r="B7654" s="2" t="s">
        <v>2037</v>
      </c>
      <c r="C7654" s="2" t="s">
        <v>2038</v>
      </c>
      <c r="D7654" s="50" t="s">
        <v>2039</v>
      </c>
      <c r="E7654" s="2">
        <v>38</v>
      </c>
      <c r="F7654" s="2">
        <v>38</v>
      </c>
      <c r="G7654" s="2">
        <f t="shared" si="246"/>
        <v>0</v>
      </c>
      <c r="H7654" s="9">
        <v>44986</v>
      </c>
      <c r="I7654" s="2" t="s">
        <v>33</v>
      </c>
      <c r="J7654" s="2">
        <f t="shared" si="245"/>
        <v>0</v>
      </c>
    </row>
    <row r="7655" spans="1:10" x14ac:dyDescent="0.25">
      <c r="A7655" s="2" t="s">
        <v>2030</v>
      </c>
      <c r="B7655" s="2" t="s">
        <v>2037</v>
      </c>
      <c r="C7655" s="2" t="s">
        <v>3033</v>
      </c>
      <c r="D7655" s="50" t="s">
        <v>3034</v>
      </c>
      <c r="E7655" s="2">
        <v>14</v>
      </c>
      <c r="F7655" s="2">
        <v>14</v>
      </c>
      <c r="G7655" s="2">
        <f t="shared" si="246"/>
        <v>0</v>
      </c>
      <c r="H7655" s="9">
        <v>44986</v>
      </c>
      <c r="I7655" s="2" t="s">
        <v>33</v>
      </c>
      <c r="J7655" s="2">
        <f t="shared" si="245"/>
        <v>0</v>
      </c>
    </row>
    <row r="7656" spans="1:10" x14ac:dyDescent="0.25">
      <c r="A7656" s="2" t="s">
        <v>2030</v>
      </c>
      <c r="B7656" s="2" t="s">
        <v>2037</v>
      </c>
      <c r="C7656" s="2" t="s">
        <v>3033</v>
      </c>
      <c r="D7656" s="50" t="s">
        <v>3034</v>
      </c>
      <c r="E7656" s="2">
        <v>20</v>
      </c>
      <c r="F7656" s="2">
        <v>16</v>
      </c>
      <c r="G7656" s="2">
        <f t="shared" si="246"/>
        <v>-4</v>
      </c>
      <c r="H7656" s="9">
        <v>44986</v>
      </c>
      <c r="I7656" s="2" t="s">
        <v>33</v>
      </c>
      <c r="J7656" s="2">
        <f t="shared" si="245"/>
        <v>1</v>
      </c>
    </row>
    <row r="7657" spans="1:10" x14ac:dyDescent="0.25">
      <c r="A7657" s="2" t="s">
        <v>2030</v>
      </c>
      <c r="B7657" s="2" t="s">
        <v>2037</v>
      </c>
      <c r="C7657" s="2" t="s">
        <v>2040</v>
      </c>
      <c r="D7657" s="50" t="s">
        <v>2041</v>
      </c>
      <c r="E7657" s="2">
        <v>60</v>
      </c>
      <c r="F7657" s="2">
        <v>60</v>
      </c>
      <c r="G7657" s="2">
        <f t="shared" si="246"/>
        <v>0</v>
      </c>
      <c r="H7657" s="9">
        <v>44986</v>
      </c>
      <c r="I7657" s="2" t="s">
        <v>33</v>
      </c>
      <c r="J7657" s="2">
        <f t="shared" si="245"/>
        <v>0</v>
      </c>
    </row>
    <row r="7658" spans="1:10" x14ac:dyDescent="0.25">
      <c r="A7658" s="2" t="s">
        <v>2030</v>
      </c>
      <c r="B7658" s="2" t="s">
        <v>2037</v>
      </c>
      <c r="C7658" s="2" t="s">
        <v>2040</v>
      </c>
      <c r="D7658" s="50" t="s">
        <v>2041</v>
      </c>
      <c r="E7658" s="2">
        <v>42</v>
      </c>
      <c r="F7658" s="2">
        <v>41</v>
      </c>
      <c r="G7658" s="2">
        <f t="shared" si="246"/>
        <v>-1</v>
      </c>
      <c r="H7658" s="9">
        <v>44986</v>
      </c>
      <c r="I7658" s="2" t="s">
        <v>33</v>
      </c>
      <c r="J7658" s="2">
        <f t="shared" si="245"/>
        <v>1</v>
      </c>
    </row>
    <row r="7659" spans="1:10" x14ac:dyDescent="0.25">
      <c r="A7659" s="2" t="s">
        <v>2030</v>
      </c>
      <c r="B7659" s="2" t="s">
        <v>2042</v>
      </c>
      <c r="C7659" s="2" t="s">
        <v>4738</v>
      </c>
      <c r="D7659" s="50" t="s">
        <v>7585</v>
      </c>
      <c r="E7659" s="2">
        <v>2</v>
      </c>
      <c r="F7659" s="2">
        <v>2</v>
      </c>
      <c r="G7659" s="2">
        <f t="shared" si="246"/>
        <v>0</v>
      </c>
      <c r="H7659" s="9">
        <v>44986</v>
      </c>
      <c r="I7659" s="2" t="s">
        <v>33</v>
      </c>
      <c r="J7659" s="2">
        <f t="shared" si="245"/>
        <v>0</v>
      </c>
    </row>
    <row r="7660" spans="1:10" x14ac:dyDescent="0.25">
      <c r="A7660" s="2" t="s">
        <v>2030</v>
      </c>
      <c r="B7660" s="2" t="s">
        <v>2042</v>
      </c>
      <c r="C7660" s="2" t="s">
        <v>6633</v>
      </c>
      <c r="D7660" s="50" t="s">
        <v>7586</v>
      </c>
      <c r="E7660" s="2">
        <v>10</v>
      </c>
      <c r="F7660" s="2">
        <v>10</v>
      </c>
      <c r="G7660" s="2">
        <f t="shared" si="246"/>
        <v>0</v>
      </c>
      <c r="H7660" s="9">
        <v>44986</v>
      </c>
      <c r="I7660" s="2" t="s">
        <v>33</v>
      </c>
      <c r="J7660" s="2">
        <f t="shared" si="245"/>
        <v>0</v>
      </c>
    </row>
    <row r="7661" spans="1:10" x14ac:dyDescent="0.25">
      <c r="A7661" s="2" t="s">
        <v>2030</v>
      </c>
      <c r="B7661" s="2" t="s">
        <v>2042</v>
      </c>
      <c r="C7661" s="2" t="s">
        <v>6635</v>
      </c>
      <c r="D7661" s="50" t="s">
        <v>7587</v>
      </c>
      <c r="E7661" s="2">
        <v>8</v>
      </c>
      <c r="F7661" s="2">
        <v>8</v>
      </c>
      <c r="G7661" s="2">
        <f t="shared" si="246"/>
        <v>0</v>
      </c>
      <c r="H7661" s="9">
        <v>44986</v>
      </c>
      <c r="I7661" s="2" t="s">
        <v>33</v>
      </c>
      <c r="J7661" s="2">
        <f t="shared" si="245"/>
        <v>0</v>
      </c>
    </row>
    <row r="7662" spans="1:10" x14ac:dyDescent="0.25">
      <c r="A7662" s="2" t="s">
        <v>2030</v>
      </c>
      <c r="B7662" s="2" t="s">
        <v>2042</v>
      </c>
      <c r="C7662" s="2" t="s">
        <v>6637</v>
      </c>
      <c r="D7662" s="50" t="s">
        <v>7588</v>
      </c>
      <c r="E7662" s="2">
        <v>20</v>
      </c>
      <c r="F7662" s="2">
        <v>20</v>
      </c>
      <c r="G7662" s="2">
        <f t="shared" si="246"/>
        <v>0</v>
      </c>
      <c r="H7662" s="9">
        <v>44986</v>
      </c>
      <c r="I7662" s="2" t="s">
        <v>33</v>
      </c>
      <c r="J7662" s="2">
        <f t="shared" si="245"/>
        <v>0</v>
      </c>
    </row>
    <row r="7663" spans="1:10" x14ac:dyDescent="0.25">
      <c r="A7663" s="2" t="s">
        <v>2030</v>
      </c>
      <c r="B7663" s="2" t="s">
        <v>2042</v>
      </c>
      <c r="C7663" s="2" t="s">
        <v>6639</v>
      </c>
      <c r="D7663" s="50" t="s">
        <v>7589</v>
      </c>
      <c r="E7663" s="2">
        <v>4</v>
      </c>
      <c r="F7663" s="2">
        <v>4</v>
      </c>
      <c r="G7663" s="2">
        <f t="shared" si="246"/>
        <v>0</v>
      </c>
      <c r="H7663" s="9">
        <v>44986</v>
      </c>
      <c r="I7663" s="2" t="s">
        <v>33</v>
      </c>
      <c r="J7663" s="2">
        <f t="shared" ref="J7663:J7726" si="247">IF(G7663=0,0,1)</f>
        <v>0</v>
      </c>
    </row>
    <row r="7664" spans="1:10" x14ac:dyDescent="0.25">
      <c r="A7664" s="2" t="s">
        <v>2030</v>
      </c>
      <c r="B7664" s="2" t="s">
        <v>2042</v>
      </c>
      <c r="C7664" s="2" t="s">
        <v>3021</v>
      </c>
      <c r="D7664" s="50" t="s">
        <v>3022</v>
      </c>
      <c r="E7664" s="2">
        <v>5</v>
      </c>
      <c r="F7664" s="2">
        <v>5</v>
      </c>
      <c r="G7664" s="2">
        <f t="shared" si="246"/>
        <v>0</v>
      </c>
      <c r="H7664" s="9">
        <v>44986</v>
      </c>
      <c r="I7664" s="2" t="s">
        <v>33</v>
      </c>
      <c r="J7664" s="2">
        <f t="shared" si="247"/>
        <v>0</v>
      </c>
    </row>
    <row r="7665" spans="1:10" x14ac:dyDescent="0.25">
      <c r="A7665" s="2" t="s">
        <v>2030</v>
      </c>
      <c r="B7665" s="2" t="s">
        <v>2042</v>
      </c>
      <c r="C7665" s="2" t="s">
        <v>2047</v>
      </c>
      <c r="D7665" s="50" t="s">
        <v>2048</v>
      </c>
      <c r="E7665" s="2">
        <v>1</v>
      </c>
      <c r="F7665" s="2">
        <v>1</v>
      </c>
      <c r="G7665" s="2">
        <f t="shared" si="246"/>
        <v>0</v>
      </c>
      <c r="H7665" s="9">
        <v>44986</v>
      </c>
      <c r="I7665" s="2" t="s">
        <v>33</v>
      </c>
      <c r="J7665" s="2">
        <f t="shared" si="247"/>
        <v>0</v>
      </c>
    </row>
    <row r="7666" spans="1:10" x14ac:dyDescent="0.25">
      <c r="A7666" s="2" t="s">
        <v>2030</v>
      </c>
      <c r="B7666" s="2" t="s">
        <v>2042</v>
      </c>
      <c r="C7666" s="2" t="s">
        <v>2047</v>
      </c>
      <c r="D7666" s="50" t="s">
        <v>2048</v>
      </c>
      <c r="E7666" s="2">
        <v>4</v>
      </c>
      <c r="F7666" s="2">
        <v>4</v>
      </c>
      <c r="G7666" s="2">
        <f t="shared" si="246"/>
        <v>0</v>
      </c>
      <c r="H7666" s="9">
        <v>44986</v>
      </c>
      <c r="I7666" s="2" t="s">
        <v>33</v>
      </c>
      <c r="J7666" s="2">
        <f t="shared" si="247"/>
        <v>0</v>
      </c>
    </row>
    <row r="7667" spans="1:10" x14ac:dyDescent="0.25">
      <c r="A7667" s="2" t="s">
        <v>2030</v>
      </c>
      <c r="B7667" s="2" t="s">
        <v>2042</v>
      </c>
      <c r="C7667" s="2" t="s">
        <v>3037</v>
      </c>
      <c r="D7667" s="50" t="s">
        <v>3038</v>
      </c>
      <c r="E7667" s="2">
        <v>1</v>
      </c>
      <c r="F7667" s="2">
        <v>1</v>
      </c>
      <c r="G7667" s="2">
        <f t="shared" si="246"/>
        <v>0</v>
      </c>
      <c r="H7667" s="9">
        <v>44986</v>
      </c>
      <c r="I7667" s="2" t="s">
        <v>33</v>
      </c>
      <c r="J7667" s="2">
        <f t="shared" si="247"/>
        <v>0</v>
      </c>
    </row>
    <row r="7668" spans="1:10" x14ac:dyDescent="0.25">
      <c r="A7668" s="2" t="s">
        <v>2030</v>
      </c>
      <c r="B7668" s="2" t="s">
        <v>2042</v>
      </c>
      <c r="C7668" s="2" t="s">
        <v>3037</v>
      </c>
      <c r="D7668" s="50" t="s">
        <v>3038</v>
      </c>
      <c r="E7668" s="2">
        <v>5</v>
      </c>
      <c r="F7668" s="2">
        <v>4</v>
      </c>
      <c r="G7668" s="2">
        <f t="shared" si="246"/>
        <v>-1</v>
      </c>
      <c r="H7668" s="9">
        <v>44986</v>
      </c>
      <c r="I7668" s="2" t="s">
        <v>33</v>
      </c>
      <c r="J7668" s="2">
        <f t="shared" si="247"/>
        <v>1</v>
      </c>
    </row>
    <row r="7669" spans="1:10" x14ac:dyDescent="0.25">
      <c r="A7669" s="2" t="s">
        <v>2030</v>
      </c>
      <c r="B7669" s="2" t="s">
        <v>2042</v>
      </c>
      <c r="C7669" s="2" t="s">
        <v>6641</v>
      </c>
      <c r="D7669" s="50" t="s">
        <v>6642</v>
      </c>
      <c r="E7669" s="2">
        <v>2</v>
      </c>
      <c r="F7669" s="2">
        <v>2</v>
      </c>
      <c r="G7669" s="2">
        <f t="shared" si="246"/>
        <v>0</v>
      </c>
      <c r="H7669" s="9">
        <v>44986</v>
      </c>
      <c r="I7669" s="2" t="s">
        <v>33</v>
      </c>
      <c r="J7669" s="2">
        <f t="shared" si="247"/>
        <v>0</v>
      </c>
    </row>
    <row r="7670" spans="1:10" x14ac:dyDescent="0.25">
      <c r="A7670" s="2" t="s">
        <v>2030</v>
      </c>
      <c r="B7670" s="2" t="s">
        <v>2042</v>
      </c>
      <c r="C7670" s="2" t="s">
        <v>2051</v>
      </c>
      <c r="D7670" s="50" t="s">
        <v>2052</v>
      </c>
      <c r="E7670" s="2">
        <v>3</v>
      </c>
      <c r="F7670" s="2">
        <v>3</v>
      </c>
      <c r="G7670" s="2">
        <f t="shared" si="246"/>
        <v>0</v>
      </c>
      <c r="H7670" s="9">
        <v>44986</v>
      </c>
      <c r="I7670" s="2" t="s">
        <v>33</v>
      </c>
      <c r="J7670" s="2">
        <f t="shared" si="247"/>
        <v>0</v>
      </c>
    </row>
    <row r="7671" spans="1:10" x14ac:dyDescent="0.25">
      <c r="A7671" s="2" t="s">
        <v>2030</v>
      </c>
      <c r="B7671" s="2" t="s">
        <v>2042</v>
      </c>
      <c r="C7671" s="2" t="s">
        <v>2051</v>
      </c>
      <c r="D7671" s="50" t="s">
        <v>2052</v>
      </c>
      <c r="E7671" s="2">
        <v>1</v>
      </c>
      <c r="F7671" s="2">
        <v>1</v>
      </c>
      <c r="G7671" s="2">
        <f t="shared" ref="G7671:G7734" si="248">F7671-E7671</f>
        <v>0</v>
      </c>
      <c r="H7671" s="9">
        <v>44986</v>
      </c>
      <c r="I7671" s="2" t="s">
        <v>33</v>
      </c>
      <c r="J7671" s="2">
        <f t="shared" si="247"/>
        <v>0</v>
      </c>
    </row>
    <row r="7672" spans="1:10" x14ac:dyDescent="0.25">
      <c r="A7672" s="2" t="s">
        <v>2030</v>
      </c>
      <c r="B7672" s="2" t="s">
        <v>2042</v>
      </c>
      <c r="C7672" s="2" t="s">
        <v>4736</v>
      </c>
      <c r="D7672" s="50" t="s">
        <v>4737</v>
      </c>
      <c r="E7672" s="2">
        <v>3</v>
      </c>
      <c r="F7672" s="2">
        <v>3</v>
      </c>
      <c r="G7672" s="2">
        <f t="shared" si="248"/>
        <v>0</v>
      </c>
      <c r="H7672" s="9">
        <v>44986</v>
      </c>
      <c r="I7672" s="2" t="s">
        <v>33</v>
      </c>
      <c r="J7672" s="2">
        <f t="shared" si="247"/>
        <v>0</v>
      </c>
    </row>
    <row r="7673" spans="1:10" x14ac:dyDescent="0.25">
      <c r="A7673" s="2" t="s">
        <v>2030</v>
      </c>
      <c r="B7673" s="2" t="s">
        <v>2042</v>
      </c>
      <c r="C7673" s="2" t="s">
        <v>7590</v>
      </c>
      <c r="D7673" s="50" t="s">
        <v>7591</v>
      </c>
      <c r="E7673" s="2">
        <v>4</v>
      </c>
      <c r="F7673" s="2">
        <v>4</v>
      </c>
      <c r="G7673" s="2">
        <f t="shared" si="248"/>
        <v>0</v>
      </c>
      <c r="H7673" s="9">
        <v>44986</v>
      </c>
      <c r="I7673" s="2" t="s">
        <v>33</v>
      </c>
      <c r="J7673" s="2">
        <f t="shared" si="247"/>
        <v>0</v>
      </c>
    </row>
    <row r="7674" spans="1:10" x14ac:dyDescent="0.25">
      <c r="A7674" s="2" t="s">
        <v>2267</v>
      </c>
      <c r="B7674" s="2" t="s">
        <v>2290</v>
      </c>
      <c r="C7674" s="2" t="s">
        <v>4772</v>
      </c>
      <c r="D7674" s="50" t="s">
        <v>4773</v>
      </c>
      <c r="E7674" s="2">
        <v>11</v>
      </c>
      <c r="F7674" s="2">
        <v>11</v>
      </c>
      <c r="G7674" s="2">
        <f t="shared" si="248"/>
        <v>0</v>
      </c>
      <c r="H7674" s="9">
        <v>44986</v>
      </c>
      <c r="I7674" s="2" t="s">
        <v>33</v>
      </c>
      <c r="J7674" s="2">
        <f t="shared" si="247"/>
        <v>0</v>
      </c>
    </row>
    <row r="7675" spans="1:10" x14ac:dyDescent="0.25">
      <c r="A7675" s="2" t="s">
        <v>2030</v>
      </c>
      <c r="B7675" s="2" t="s">
        <v>2118</v>
      </c>
      <c r="C7675" s="2" t="s">
        <v>4766</v>
      </c>
      <c r="D7675" s="50" t="s">
        <v>4767</v>
      </c>
      <c r="E7675" s="2">
        <v>12</v>
      </c>
      <c r="F7675" s="2">
        <v>11</v>
      </c>
      <c r="G7675" s="2">
        <f t="shared" si="248"/>
        <v>-1</v>
      </c>
      <c r="H7675" s="9">
        <v>44986</v>
      </c>
      <c r="I7675" s="2" t="s">
        <v>33</v>
      </c>
      <c r="J7675" s="2">
        <f t="shared" si="247"/>
        <v>1</v>
      </c>
    </row>
    <row r="7676" spans="1:10" x14ac:dyDescent="0.25">
      <c r="A7676" s="2" t="s">
        <v>57</v>
      </c>
      <c r="B7676" s="2" t="s">
        <v>777</v>
      </c>
      <c r="C7676" s="2" t="s">
        <v>4775</v>
      </c>
      <c r="D7676" s="50" t="s">
        <v>4776</v>
      </c>
      <c r="E7676" s="2">
        <v>2</v>
      </c>
      <c r="F7676" s="2">
        <v>2</v>
      </c>
      <c r="G7676" s="2">
        <f t="shared" si="248"/>
        <v>0</v>
      </c>
      <c r="H7676" s="9">
        <v>44986</v>
      </c>
      <c r="I7676" s="2" t="s">
        <v>33</v>
      </c>
      <c r="J7676" s="2">
        <f t="shared" si="247"/>
        <v>0</v>
      </c>
    </row>
    <row r="7677" spans="1:10" x14ac:dyDescent="0.25">
      <c r="A7677" s="2" t="s">
        <v>2267</v>
      </c>
      <c r="B7677" s="2" t="s">
        <v>2290</v>
      </c>
      <c r="C7677" s="2" t="s">
        <v>2291</v>
      </c>
      <c r="D7677" s="50" t="s">
        <v>2292</v>
      </c>
      <c r="E7677" s="2">
        <v>2</v>
      </c>
      <c r="F7677" s="2">
        <v>2</v>
      </c>
      <c r="G7677" s="2">
        <f t="shared" si="248"/>
        <v>0</v>
      </c>
      <c r="H7677" s="9">
        <v>44986</v>
      </c>
      <c r="I7677" s="2" t="s">
        <v>33</v>
      </c>
      <c r="J7677" s="2">
        <f t="shared" si="247"/>
        <v>0</v>
      </c>
    </row>
    <row r="7678" spans="1:10" x14ac:dyDescent="0.25">
      <c r="A7678" s="2" t="s">
        <v>2030</v>
      </c>
      <c r="B7678" s="2" t="s">
        <v>2118</v>
      </c>
      <c r="C7678" s="2" t="s">
        <v>3039</v>
      </c>
      <c r="D7678" s="50" t="s">
        <v>3040</v>
      </c>
      <c r="E7678" s="2">
        <v>1</v>
      </c>
      <c r="F7678" s="2">
        <v>1</v>
      </c>
      <c r="G7678" s="2">
        <f t="shared" si="248"/>
        <v>0</v>
      </c>
      <c r="H7678" s="9">
        <v>44986</v>
      </c>
      <c r="I7678" s="2" t="s">
        <v>33</v>
      </c>
      <c r="J7678" s="2">
        <f t="shared" si="247"/>
        <v>0</v>
      </c>
    </row>
    <row r="7679" spans="1:10" x14ac:dyDescent="0.25">
      <c r="C7679" s="2" t="s">
        <v>7592</v>
      </c>
      <c r="D7679" s="50" t="s">
        <v>7593</v>
      </c>
      <c r="E7679" s="2">
        <v>0</v>
      </c>
      <c r="F7679" s="2">
        <v>2</v>
      </c>
      <c r="G7679" s="2">
        <f t="shared" si="248"/>
        <v>2</v>
      </c>
      <c r="H7679" s="9">
        <v>44986</v>
      </c>
      <c r="I7679" s="2" t="s">
        <v>33</v>
      </c>
      <c r="J7679" s="2">
        <f t="shared" si="247"/>
        <v>1</v>
      </c>
    </row>
    <row r="7680" spans="1:10" x14ac:dyDescent="0.25">
      <c r="A7680" s="2" t="s">
        <v>4277</v>
      </c>
      <c r="B7680" s="2" t="s">
        <v>7594</v>
      </c>
      <c r="C7680" s="2" t="s">
        <v>7595</v>
      </c>
      <c r="D7680" s="50" t="s">
        <v>7596</v>
      </c>
      <c r="E7680" s="2">
        <v>8</v>
      </c>
      <c r="F7680" s="2">
        <v>0</v>
      </c>
      <c r="G7680" s="2">
        <f t="shared" si="248"/>
        <v>-8</v>
      </c>
      <c r="H7680" s="9">
        <v>44986</v>
      </c>
      <c r="I7680" s="2" t="s">
        <v>33</v>
      </c>
      <c r="J7680" s="2">
        <f t="shared" si="247"/>
        <v>1</v>
      </c>
    </row>
    <row r="7681" spans="1:10" x14ac:dyDescent="0.25">
      <c r="A7681" s="2" t="s">
        <v>4277</v>
      </c>
      <c r="B7681" s="2" t="s">
        <v>7597</v>
      </c>
      <c r="C7681" s="2" t="s">
        <v>7598</v>
      </c>
      <c r="D7681" s="50" t="s">
        <v>7599</v>
      </c>
      <c r="E7681" s="2">
        <v>1</v>
      </c>
      <c r="F7681" s="2">
        <v>1</v>
      </c>
      <c r="G7681" s="2">
        <f t="shared" si="248"/>
        <v>0</v>
      </c>
      <c r="H7681" s="9">
        <v>44986</v>
      </c>
      <c r="I7681" s="2" t="s">
        <v>33</v>
      </c>
      <c r="J7681" s="2">
        <f t="shared" si="247"/>
        <v>0</v>
      </c>
    </row>
    <row r="7682" spans="1:10" x14ac:dyDescent="0.25">
      <c r="A7682" s="2" t="s">
        <v>4277</v>
      </c>
      <c r="B7682" s="2" t="s">
        <v>7597</v>
      </c>
      <c r="C7682" s="2" t="s">
        <v>7598</v>
      </c>
      <c r="D7682" s="50" t="s">
        <v>7599</v>
      </c>
      <c r="E7682" s="2">
        <v>398</v>
      </c>
      <c r="F7682" s="2">
        <v>431</v>
      </c>
      <c r="G7682" s="2">
        <f t="shared" si="248"/>
        <v>33</v>
      </c>
      <c r="H7682" s="9">
        <v>44986</v>
      </c>
      <c r="I7682" s="2" t="s">
        <v>33</v>
      </c>
      <c r="J7682" s="2">
        <f t="shared" si="247"/>
        <v>1</v>
      </c>
    </row>
    <row r="7683" spans="1:10" x14ac:dyDescent="0.25">
      <c r="A7683" s="2" t="s">
        <v>4277</v>
      </c>
      <c r="B7683" s="2" t="s">
        <v>7597</v>
      </c>
      <c r="C7683" s="2" t="s">
        <v>7600</v>
      </c>
      <c r="D7683" s="50" t="s">
        <v>7601</v>
      </c>
      <c r="E7683" s="2">
        <v>16</v>
      </c>
      <c r="F7683" s="2">
        <v>14</v>
      </c>
      <c r="G7683" s="2">
        <f t="shared" si="248"/>
        <v>-2</v>
      </c>
      <c r="H7683" s="9">
        <v>44986</v>
      </c>
      <c r="I7683" s="2" t="s">
        <v>33</v>
      </c>
      <c r="J7683" s="2">
        <f t="shared" si="247"/>
        <v>1</v>
      </c>
    </row>
    <row r="7684" spans="1:10" x14ac:dyDescent="0.25">
      <c r="A7684" s="2" t="s">
        <v>4277</v>
      </c>
      <c r="B7684" s="2" t="s">
        <v>4717</v>
      </c>
      <c r="C7684" s="2" t="s">
        <v>7602</v>
      </c>
      <c r="D7684" s="50" t="s">
        <v>7603</v>
      </c>
      <c r="E7684" s="2">
        <v>119</v>
      </c>
      <c r="F7684" s="2">
        <v>126</v>
      </c>
      <c r="G7684" s="2">
        <f t="shared" si="248"/>
        <v>7</v>
      </c>
      <c r="H7684" s="9">
        <v>44986</v>
      </c>
      <c r="I7684" s="2" t="s">
        <v>33</v>
      </c>
      <c r="J7684" s="2">
        <f t="shared" si="247"/>
        <v>1</v>
      </c>
    </row>
    <row r="7685" spans="1:10" x14ac:dyDescent="0.25">
      <c r="A7685" s="2" t="s">
        <v>4277</v>
      </c>
      <c r="B7685" s="2" t="s">
        <v>7597</v>
      </c>
      <c r="C7685" s="2" t="s">
        <v>7604</v>
      </c>
      <c r="D7685" s="50" t="s">
        <v>7605</v>
      </c>
      <c r="E7685" s="2">
        <v>10</v>
      </c>
      <c r="F7685" s="2">
        <v>10</v>
      </c>
      <c r="G7685" s="2">
        <f t="shared" si="248"/>
        <v>0</v>
      </c>
      <c r="H7685" s="9">
        <v>44986</v>
      </c>
      <c r="I7685" s="2" t="s">
        <v>33</v>
      </c>
      <c r="J7685" s="2">
        <f t="shared" si="247"/>
        <v>0</v>
      </c>
    </row>
    <row r="7686" spans="1:10" x14ac:dyDescent="0.25">
      <c r="A7686" s="2" t="s">
        <v>4277</v>
      </c>
      <c r="B7686" s="2" t="s">
        <v>7597</v>
      </c>
      <c r="C7686" s="2" t="s">
        <v>7604</v>
      </c>
      <c r="D7686" s="50" t="s">
        <v>7605</v>
      </c>
      <c r="E7686" s="2">
        <v>1</v>
      </c>
      <c r="F7686" s="2">
        <v>2</v>
      </c>
      <c r="G7686" s="2">
        <f t="shared" si="248"/>
        <v>1</v>
      </c>
      <c r="H7686" s="9">
        <v>44986</v>
      </c>
      <c r="I7686" s="2" t="s">
        <v>33</v>
      </c>
      <c r="J7686" s="2">
        <f t="shared" si="247"/>
        <v>1</v>
      </c>
    </row>
    <row r="7687" spans="1:10" x14ac:dyDescent="0.25">
      <c r="A7687" s="2" t="s">
        <v>4277</v>
      </c>
      <c r="B7687" s="2" t="s">
        <v>7597</v>
      </c>
      <c r="C7687" s="2" t="s">
        <v>7606</v>
      </c>
      <c r="D7687" s="50" t="s">
        <v>7607</v>
      </c>
      <c r="E7687" s="2">
        <v>1</v>
      </c>
      <c r="F7687" s="2">
        <v>0</v>
      </c>
      <c r="G7687" s="2">
        <f t="shared" si="248"/>
        <v>-1</v>
      </c>
      <c r="H7687" s="9">
        <v>44986</v>
      </c>
      <c r="I7687" s="2" t="s">
        <v>33</v>
      </c>
      <c r="J7687" s="2">
        <f t="shared" si="247"/>
        <v>1</v>
      </c>
    </row>
    <row r="7688" spans="1:10" x14ac:dyDescent="0.25">
      <c r="A7688" s="2" t="s">
        <v>4277</v>
      </c>
      <c r="B7688" s="2" t="s">
        <v>7597</v>
      </c>
      <c r="C7688" s="2" t="s">
        <v>7608</v>
      </c>
      <c r="D7688" s="50" t="s">
        <v>7609</v>
      </c>
      <c r="E7688" s="2">
        <v>3</v>
      </c>
      <c r="F7688" s="2">
        <v>92</v>
      </c>
      <c r="G7688" s="2">
        <f t="shared" si="248"/>
        <v>89</v>
      </c>
      <c r="H7688" s="9">
        <v>44986</v>
      </c>
      <c r="I7688" s="2" t="s">
        <v>33</v>
      </c>
      <c r="J7688" s="2">
        <f t="shared" si="247"/>
        <v>1</v>
      </c>
    </row>
    <row r="7689" spans="1:10" x14ac:dyDescent="0.25">
      <c r="A7689" s="2" t="s">
        <v>4277</v>
      </c>
      <c r="B7689" s="2" t="s">
        <v>7597</v>
      </c>
      <c r="C7689" s="2" t="s">
        <v>7610</v>
      </c>
      <c r="D7689" s="50" t="s">
        <v>7611</v>
      </c>
      <c r="E7689" s="2">
        <v>28</v>
      </c>
      <c r="F7689" s="2">
        <v>0</v>
      </c>
      <c r="G7689" s="2">
        <f t="shared" si="248"/>
        <v>-28</v>
      </c>
      <c r="H7689" s="9">
        <v>44986</v>
      </c>
      <c r="I7689" s="2" t="s">
        <v>33</v>
      </c>
      <c r="J7689" s="2">
        <f t="shared" si="247"/>
        <v>1</v>
      </c>
    </row>
    <row r="7690" spans="1:10" x14ac:dyDescent="0.25">
      <c r="A7690" s="2" t="s">
        <v>4277</v>
      </c>
      <c r="B7690" s="2" t="s">
        <v>7597</v>
      </c>
      <c r="C7690" s="2" t="s">
        <v>7612</v>
      </c>
      <c r="D7690" s="50" t="s">
        <v>7613</v>
      </c>
      <c r="E7690" s="2">
        <v>59</v>
      </c>
      <c r="F7690" s="2">
        <v>59</v>
      </c>
      <c r="G7690" s="2">
        <f t="shared" si="248"/>
        <v>0</v>
      </c>
      <c r="H7690" s="9">
        <v>44986</v>
      </c>
      <c r="I7690" s="2" t="s">
        <v>33</v>
      </c>
      <c r="J7690" s="2">
        <f t="shared" si="247"/>
        <v>0</v>
      </c>
    </row>
    <row r="7691" spans="1:10" x14ac:dyDescent="0.25">
      <c r="A7691" s="2" t="s">
        <v>4277</v>
      </c>
      <c r="B7691" s="2" t="s">
        <v>7597</v>
      </c>
      <c r="C7691" s="2" t="s">
        <v>7614</v>
      </c>
      <c r="D7691" s="50" t="s">
        <v>7615</v>
      </c>
      <c r="E7691" s="2">
        <v>1</v>
      </c>
      <c r="F7691" s="2">
        <v>1</v>
      </c>
      <c r="G7691" s="2">
        <f t="shared" si="248"/>
        <v>0</v>
      </c>
      <c r="H7691" s="9">
        <v>44986</v>
      </c>
      <c r="I7691" s="2" t="s">
        <v>33</v>
      </c>
      <c r="J7691" s="2">
        <f t="shared" si="247"/>
        <v>0</v>
      </c>
    </row>
    <row r="7692" spans="1:10" x14ac:dyDescent="0.25">
      <c r="A7692" s="2" t="s">
        <v>4277</v>
      </c>
      <c r="B7692" s="2" t="s">
        <v>7597</v>
      </c>
      <c r="C7692" s="2" t="s">
        <v>7614</v>
      </c>
      <c r="D7692" s="50" t="s">
        <v>7615</v>
      </c>
      <c r="E7692" s="2">
        <v>1</v>
      </c>
      <c r="F7692" s="2">
        <v>7</v>
      </c>
      <c r="G7692" s="2">
        <f t="shared" si="248"/>
        <v>6</v>
      </c>
      <c r="H7692" s="9">
        <v>44986</v>
      </c>
      <c r="I7692" s="2" t="s">
        <v>33</v>
      </c>
      <c r="J7692" s="2">
        <f t="shared" si="247"/>
        <v>1</v>
      </c>
    </row>
    <row r="7693" spans="1:10" x14ac:dyDescent="0.25">
      <c r="A7693" s="2" t="s">
        <v>4277</v>
      </c>
      <c r="B7693" s="2" t="s">
        <v>7597</v>
      </c>
      <c r="C7693" s="2" t="s">
        <v>7616</v>
      </c>
      <c r="D7693" s="50" t="s">
        <v>7617</v>
      </c>
      <c r="E7693" s="2">
        <v>102</v>
      </c>
      <c r="F7693" s="2">
        <v>251</v>
      </c>
      <c r="G7693" s="2">
        <f t="shared" si="248"/>
        <v>149</v>
      </c>
      <c r="H7693" s="9">
        <v>44986</v>
      </c>
      <c r="I7693" s="2" t="s">
        <v>33</v>
      </c>
      <c r="J7693" s="2">
        <f t="shared" si="247"/>
        <v>1</v>
      </c>
    </row>
    <row r="7694" spans="1:10" x14ac:dyDescent="0.25">
      <c r="A7694" s="2" t="s">
        <v>4277</v>
      </c>
      <c r="B7694" s="2" t="s">
        <v>7597</v>
      </c>
      <c r="C7694" s="2" t="s">
        <v>7618</v>
      </c>
      <c r="D7694" s="50" t="s">
        <v>7619</v>
      </c>
      <c r="E7694" s="2">
        <v>163</v>
      </c>
      <c r="F7694" s="2">
        <v>207</v>
      </c>
      <c r="G7694" s="2">
        <f t="shared" si="248"/>
        <v>44</v>
      </c>
      <c r="H7694" s="9">
        <v>44986</v>
      </c>
      <c r="I7694" s="2" t="s">
        <v>33</v>
      </c>
      <c r="J7694" s="2">
        <f t="shared" si="247"/>
        <v>1</v>
      </c>
    </row>
    <row r="7695" spans="1:10" x14ac:dyDescent="0.25">
      <c r="A7695" s="2" t="s">
        <v>4277</v>
      </c>
      <c r="B7695" s="2" t="s">
        <v>4717</v>
      </c>
      <c r="C7695" s="2" t="s">
        <v>7620</v>
      </c>
      <c r="D7695" s="50" t="s">
        <v>7621</v>
      </c>
      <c r="E7695" s="2">
        <v>200</v>
      </c>
      <c r="F7695" s="2">
        <v>0</v>
      </c>
      <c r="G7695" s="2">
        <f t="shared" si="248"/>
        <v>-200</v>
      </c>
      <c r="H7695" s="9">
        <v>44986</v>
      </c>
      <c r="I7695" s="2" t="s">
        <v>33</v>
      </c>
      <c r="J7695" s="2">
        <f t="shared" si="247"/>
        <v>1</v>
      </c>
    </row>
    <row r="7696" spans="1:10" x14ac:dyDescent="0.25">
      <c r="A7696" s="2" t="s">
        <v>4277</v>
      </c>
      <c r="B7696" s="2" t="s">
        <v>7597</v>
      </c>
      <c r="C7696" s="2" t="s">
        <v>7622</v>
      </c>
      <c r="D7696" s="50" t="s">
        <v>7623</v>
      </c>
      <c r="E7696" s="2">
        <v>8</v>
      </c>
      <c r="F7696" s="2">
        <v>8</v>
      </c>
      <c r="G7696" s="2">
        <f t="shared" si="248"/>
        <v>0</v>
      </c>
      <c r="H7696" s="9">
        <v>44986</v>
      </c>
      <c r="I7696" s="2" t="s">
        <v>33</v>
      </c>
      <c r="J7696" s="2">
        <f t="shared" si="247"/>
        <v>0</v>
      </c>
    </row>
    <row r="7697" spans="1:10" x14ac:dyDescent="0.25">
      <c r="A7697" s="2" t="s">
        <v>4277</v>
      </c>
      <c r="B7697" s="2" t="s">
        <v>7597</v>
      </c>
      <c r="C7697" s="2" t="s">
        <v>7622</v>
      </c>
      <c r="D7697" s="50" t="s">
        <v>7623</v>
      </c>
      <c r="E7697" s="2">
        <v>1</v>
      </c>
      <c r="F7697" s="2">
        <v>23</v>
      </c>
      <c r="G7697" s="2">
        <f t="shared" si="248"/>
        <v>22</v>
      </c>
      <c r="H7697" s="9">
        <v>44986</v>
      </c>
      <c r="I7697" s="2" t="s">
        <v>33</v>
      </c>
      <c r="J7697" s="2">
        <f t="shared" si="247"/>
        <v>1</v>
      </c>
    </row>
    <row r="7698" spans="1:10" x14ac:dyDescent="0.25">
      <c r="A7698" s="2" t="s">
        <v>4277</v>
      </c>
      <c r="B7698" s="2" t="s">
        <v>7597</v>
      </c>
      <c r="C7698" s="2" t="s">
        <v>7624</v>
      </c>
      <c r="D7698" s="50" t="s">
        <v>7625</v>
      </c>
      <c r="E7698" s="2">
        <v>0</v>
      </c>
      <c r="F7698" s="2">
        <v>9</v>
      </c>
      <c r="G7698" s="2">
        <f t="shared" si="248"/>
        <v>9</v>
      </c>
      <c r="H7698" s="9">
        <v>44986</v>
      </c>
      <c r="I7698" s="2" t="s">
        <v>33</v>
      </c>
      <c r="J7698" s="2">
        <f t="shared" si="247"/>
        <v>1</v>
      </c>
    </row>
    <row r="7699" spans="1:10" x14ac:dyDescent="0.25">
      <c r="A7699" s="2" t="s">
        <v>4277</v>
      </c>
      <c r="B7699" s="2" t="s">
        <v>7597</v>
      </c>
      <c r="C7699" s="2" t="s">
        <v>7626</v>
      </c>
      <c r="D7699" s="50" t="s">
        <v>7627</v>
      </c>
      <c r="E7699" s="2">
        <v>0</v>
      </c>
      <c r="F7699" s="2">
        <v>4</v>
      </c>
      <c r="G7699" s="2">
        <f t="shared" si="248"/>
        <v>4</v>
      </c>
      <c r="H7699" s="9">
        <v>44986</v>
      </c>
      <c r="I7699" s="2" t="s">
        <v>33</v>
      </c>
      <c r="J7699" s="2">
        <f t="shared" si="247"/>
        <v>1</v>
      </c>
    </row>
    <row r="7700" spans="1:10" x14ac:dyDescent="0.25">
      <c r="A7700" s="2" t="s">
        <v>4277</v>
      </c>
      <c r="B7700" s="2" t="s">
        <v>7597</v>
      </c>
      <c r="C7700" s="2" t="s">
        <v>7628</v>
      </c>
      <c r="D7700" s="50" t="s">
        <v>7629</v>
      </c>
      <c r="E7700" s="2">
        <v>0</v>
      </c>
      <c r="F7700" s="2">
        <v>1</v>
      </c>
      <c r="G7700" s="2">
        <f t="shared" si="248"/>
        <v>1</v>
      </c>
      <c r="H7700" s="9">
        <v>44986</v>
      </c>
      <c r="I7700" s="2" t="s">
        <v>33</v>
      </c>
      <c r="J7700" s="2">
        <f t="shared" si="247"/>
        <v>1</v>
      </c>
    </row>
    <row r="7701" spans="1:10" x14ac:dyDescent="0.25">
      <c r="A7701" s="2" t="s">
        <v>4277</v>
      </c>
      <c r="B7701" s="2" t="s">
        <v>7395</v>
      </c>
      <c r="C7701" s="2" t="s">
        <v>7630</v>
      </c>
      <c r="D7701" s="50" t="s">
        <v>7631</v>
      </c>
      <c r="E7701" s="2">
        <v>85</v>
      </c>
      <c r="F7701" s="2">
        <v>85</v>
      </c>
      <c r="G7701" s="2">
        <f t="shared" si="248"/>
        <v>0</v>
      </c>
      <c r="H7701" s="9">
        <v>44986</v>
      </c>
      <c r="I7701" s="2" t="s">
        <v>33</v>
      </c>
      <c r="J7701" s="2">
        <f t="shared" si="247"/>
        <v>0</v>
      </c>
    </row>
    <row r="7702" spans="1:10" x14ac:dyDescent="0.25">
      <c r="A7702" s="2" t="s">
        <v>4277</v>
      </c>
      <c r="B7702" s="2" t="s">
        <v>7395</v>
      </c>
      <c r="C7702" s="2" t="s">
        <v>7630</v>
      </c>
      <c r="D7702" s="50" t="s">
        <v>7631</v>
      </c>
      <c r="E7702" s="2">
        <v>297</v>
      </c>
      <c r="F7702" s="2">
        <v>314</v>
      </c>
      <c r="G7702" s="2">
        <f t="shared" si="248"/>
        <v>17</v>
      </c>
      <c r="H7702" s="9">
        <v>44986</v>
      </c>
      <c r="I7702" s="2" t="s">
        <v>33</v>
      </c>
      <c r="J7702" s="2">
        <f t="shared" si="247"/>
        <v>1</v>
      </c>
    </row>
    <row r="7703" spans="1:10" x14ac:dyDescent="0.25">
      <c r="A7703" s="2" t="s">
        <v>4277</v>
      </c>
      <c r="B7703" s="2" t="s">
        <v>7395</v>
      </c>
      <c r="C7703" s="2" t="s">
        <v>7632</v>
      </c>
      <c r="D7703" s="50" t="s">
        <v>7633</v>
      </c>
      <c r="E7703" s="2">
        <v>53</v>
      </c>
      <c r="F7703" s="2">
        <v>67</v>
      </c>
      <c r="G7703" s="2">
        <f t="shared" si="248"/>
        <v>14</v>
      </c>
      <c r="H7703" s="9">
        <v>44986</v>
      </c>
      <c r="I7703" s="2" t="s">
        <v>33</v>
      </c>
      <c r="J7703" s="2">
        <f t="shared" si="247"/>
        <v>1</v>
      </c>
    </row>
    <row r="7704" spans="1:10" x14ac:dyDescent="0.25">
      <c r="A7704" s="2" t="s">
        <v>4277</v>
      </c>
      <c r="B7704" s="2" t="s">
        <v>7395</v>
      </c>
      <c r="C7704" s="2" t="s">
        <v>7634</v>
      </c>
      <c r="D7704" s="50" t="s">
        <v>7635</v>
      </c>
      <c r="E7704" s="2">
        <v>45</v>
      </c>
      <c r="F7704" s="2">
        <v>45</v>
      </c>
      <c r="G7704" s="2">
        <f t="shared" si="248"/>
        <v>0</v>
      </c>
      <c r="H7704" s="9">
        <v>44986</v>
      </c>
      <c r="I7704" s="2" t="s">
        <v>33</v>
      </c>
      <c r="J7704" s="2">
        <f t="shared" si="247"/>
        <v>0</v>
      </c>
    </row>
    <row r="7705" spans="1:10" x14ac:dyDescent="0.25">
      <c r="A7705" s="2" t="s">
        <v>4277</v>
      </c>
      <c r="B7705" s="2" t="s">
        <v>7395</v>
      </c>
      <c r="C7705" s="2" t="s">
        <v>7636</v>
      </c>
      <c r="D7705" s="50" t="s">
        <v>7637</v>
      </c>
      <c r="E7705" s="2">
        <v>64</v>
      </c>
      <c r="F7705" s="2">
        <v>69</v>
      </c>
      <c r="G7705" s="2">
        <f t="shared" si="248"/>
        <v>5</v>
      </c>
      <c r="H7705" s="9">
        <v>44986</v>
      </c>
      <c r="I7705" s="2" t="s">
        <v>33</v>
      </c>
      <c r="J7705" s="2">
        <f t="shared" si="247"/>
        <v>1</v>
      </c>
    </row>
    <row r="7706" spans="1:10" x14ac:dyDescent="0.25">
      <c r="A7706" s="2" t="s">
        <v>4277</v>
      </c>
      <c r="B7706" s="2" t="s">
        <v>7395</v>
      </c>
      <c r="C7706" s="2" t="s">
        <v>7410</v>
      </c>
      <c r="D7706" s="50" t="s">
        <v>7411</v>
      </c>
      <c r="E7706" s="2">
        <v>23</v>
      </c>
      <c r="F7706" s="2">
        <v>23</v>
      </c>
      <c r="G7706" s="2">
        <f t="shared" si="248"/>
        <v>0</v>
      </c>
      <c r="H7706" s="9">
        <v>44986</v>
      </c>
      <c r="I7706" s="2" t="s">
        <v>33</v>
      </c>
      <c r="J7706" s="2">
        <f t="shared" si="247"/>
        <v>0</v>
      </c>
    </row>
    <row r="7707" spans="1:10" x14ac:dyDescent="0.25">
      <c r="A7707" s="2" t="s">
        <v>4277</v>
      </c>
      <c r="B7707" s="2" t="s">
        <v>7395</v>
      </c>
      <c r="C7707" s="2" t="s">
        <v>7638</v>
      </c>
      <c r="D7707" s="50" t="s">
        <v>7639</v>
      </c>
      <c r="E7707" s="2">
        <v>82</v>
      </c>
      <c r="F7707" s="2">
        <v>110</v>
      </c>
      <c r="G7707" s="2">
        <f t="shared" si="248"/>
        <v>28</v>
      </c>
      <c r="H7707" s="9">
        <v>44986</v>
      </c>
      <c r="I7707" s="2" t="s">
        <v>33</v>
      </c>
      <c r="J7707" s="2">
        <f t="shared" si="247"/>
        <v>1</v>
      </c>
    </row>
    <row r="7708" spans="1:10" x14ac:dyDescent="0.25">
      <c r="A7708" s="2" t="s">
        <v>4277</v>
      </c>
      <c r="B7708" s="2" t="s">
        <v>7395</v>
      </c>
      <c r="C7708" s="2" t="s">
        <v>7640</v>
      </c>
      <c r="D7708" s="50" t="s">
        <v>7641</v>
      </c>
      <c r="E7708" s="2">
        <v>157</v>
      </c>
      <c r="F7708" s="2">
        <v>548</v>
      </c>
      <c r="G7708" s="2">
        <f t="shared" si="248"/>
        <v>391</v>
      </c>
      <c r="H7708" s="9">
        <v>44986</v>
      </c>
      <c r="I7708" s="2" t="s">
        <v>33</v>
      </c>
      <c r="J7708" s="2">
        <f t="shared" si="247"/>
        <v>1</v>
      </c>
    </row>
    <row r="7709" spans="1:10" x14ac:dyDescent="0.25">
      <c r="A7709" s="2" t="s">
        <v>4277</v>
      </c>
      <c r="B7709" s="2" t="s">
        <v>7395</v>
      </c>
      <c r="C7709" s="2" t="s">
        <v>7402</v>
      </c>
      <c r="D7709" s="50" t="s">
        <v>7403</v>
      </c>
      <c r="E7709" s="2">
        <v>14</v>
      </c>
      <c r="F7709" s="2">
        <v>14</v>
      </c>
      <c r="G7709" s="2">
        <f t="shared" si="248"/>
        <v>0</v>
      </c>
      <c r="H7709" s="9">
        <v>44986</v>
      </c>
      <c r="I7709" s="2" t="s">
        <v>33</v>
      </c>
      <c r="J7709" s="2">
        <f t="shared" si="247"/>
        <v>0</v>
      </c>
    </row>
    <row r="7710" spans="1:10" x14ac:dyDescent="0.25">
      <c r="B7710" s="2" t="s">
        <v>7395</v>
      </c>
      <c r="C7710" s="2" t="s">
        <v>7642</v>
      </c>
      <c r="D7710" s="50" t="s">
        <v>7643</v>
      </c>
      <c r="F7710" s="2">
        <v>2</v>
      </c>
      <c r="G7710" s="2">
        <f t="shared" si="248"/>
        <v>2</v>
      </c>
      <c r="H7710" s="9">
        <v>44986</v>
      </c>
      <c r="I7710" s="2" t="s">
        <v>33</v>
      </c>
      <c r="J7710" s="2">
        <f t="shared" si="247"/>
        <v>1</v>
      </c>
    </row>
    <row r="7711" spans="1:10" x14ac:dyDescent="0.25">
      <c r="A7711" s="2" t="s">
        <v>57</v>
      </c>
      <c r="B7711" s="2" t="s">
        <v>5892</v>
      </c>
      <c r="C7711" s="2" t="s">
        <v>1274</v>
      </c>
      <c r="D7711" s="50" t="s">
        <v>1275</v>
      </c>
      <c r="E7711" s="2">
        <v>5</v>
      </c>
      <c r="F7711" s="2">
        <v>5</v>
      </c>
      <c r="G7711" s="2">
        <f t="shared" si="248"/>
        <v>0</v>
      </c>
      <c r="H7711" s="9">
        <v>45017</v>
      </c>
      <c r="I7711" s="2" t="s">
        <v>33</v>
      </c>
      <c r="J7711" s="2">
        <f t="shared" si="247"/>
        <v>0</v>
      </c>
    </row>
    <row r="7712" spans="1:10" x14ac:dyDescent="0.25">
      <c r="A7712" s="2" t="s">
        <v>57</v>
      </c>
      <c r="B7712" s="2" t="s">
        <v>5892</v>
      </c>
      <c r="C7712" s="2" t="s">
        <v>1274</v>
      </c>
      <c r="D7712" s="50" t="s">
        <v>1275</v>
      </c>
      <c r="E7712" s="2">
        <v>4</v>
      </c>
      <c r="F7712" s="2">
        <v>5</v>
      </c>
      <c r="G7712" s="2">
        <f t="shared" si="248"/>
        <v>1</v>
      </c>
      <c r="H7712" s="9">
        <v>45017</v>
      </c>
      <c r="I7712" s="2" t="s">
        <v>33</v>
      </c>
      <c r="J7712" s="2">
        <f t="shared" si="247"/>
        <v>1</v>
      </c>
    </row>
    <row r="7713" spans="1:10" x14ac:dyDescent="0.25">
      <c r="A7713" s="2" t="s">
        <v>3104</v>
      </c>
      <c r="B7713" s="2" t="s">
        <v>3142</v>
      </c>
      <c r="C7713" s="2" t="s">
        <v>242</v>
      </c>
      <c r="D7713" s="50" t="s">
        <v>243</v>
      </c>
      <c r="E7713" s="2">
        <v>4</v>
      </c>
      <c r="F7713" s="2">
        <v>6</v>
      </c>
      <c r="G7713" s="2">
        <f t="shared" si="248"/>
        <v>2</v>
      </c>
      <c r="H7713" s="9">
        <v>45017</v>
      </c>
      <c r="I7713" s="2" t="s">
        <v>33</v>
      </c>
      <c r="J7713" s="2">
        <f t="shared" si="247"/>
        <v>1</v>
      </c>
    </row>
    <row r="7714" spans="1:10" x14ac:dyDescent="0.25">
      <c r="A7714" s="2" t="s">
        <v>2367</v>
      </c>
      <c r="B7714" s="2" t="s">
        <v>2374</v>
      </c>
      <c r="C7714" s="2" t="s">
        <v>2816</v>
      </c>
      <c r="D7714" s="50" t="s">
        <v>2817</v>
      </c>
      <c r="E7714" s="2">
        <v>39</v>
      </c>
      <c r="F7714" s="2">
        <v>17</v>
      </c>
      <c r="G7714" s="2">
        <f t="shared" si="248"/>
        <v>-22</v>
      </c>
      <c r="H7714" s="9">
        <v>45017</v>
      </c>
      <c r="I7714" s="2" t="s">
        <v>33</v>
      </c>
      <c r="J7714" s="2">
        <f t="shared" si="247"/>
        <v>1</v>
      </c>
    </row>
    <row r="7715" spans="1:10" x14ac:dyDescent="0.25">
      <c r="A7715" s="2" t="s">
        <v>2367</v>
      </c>
      <c r="B7715" s="2" t="s">
        <v>2374</v>
      </c>
      <c r="C7715" s="2" t="s">
        <v>2840</v>
      </c>
      <c r="D7715" s="50" t="s">
        <v>2841</v>
      </c>
      <c r="E7715" s="2">
        <v>173</v>
      </c>
      <c r="F7715" s="2">
        <v>0</v>
      </c>
      <c r="G7715" s="2">
        <f t="shared" si="248"/>
        <v>-173</v>
      </c>
      <c r="H7715" s="9">
        <v>45017</v>
      </c>
      <c r="I7715" s="2" t="s">
        <v>33</v>
      </c>
      <c r="J7715" s="2">
        <f t="shared" si="247"/>
        <v>1</v>
      </c>
    </row>
    <row r="7716" spans="1:10" x14ac:dyDescent="0.25">
      <c r="A7716" s="2" t="s">
        <v>2367</v>
      </c>
      <c r="B7716" s="2" t="s">
        <v>2374</v>
      </c>
      <c r="C7716" s="2" t="s">
        <v>2774</v>
      </c>
      <c r="D7716" s="50" t="s">
        <v>2775</v>
      </c>
      <c r="E7716" s="2">
        <v>280</v>
      </c>
      <c r="F7716" s="2">
        <v>241</v>
      </c>
      <c r="G7716" s="2">
        <f t="shared" si="248"/>
        <v>-39</v>
      </c>
      <c r="H7716" s="9">
        <v>45017</v>
      </c>
      <c r="I7716" s="2" t="s">
        <v>33</v>
      </c>
      <c r="J7716" s="2">
        <f t="shared" si="247"/>
        <v>1</v>
      </c>
    </row>
    <row r="7717" spans="1:10" x14ac:dyDescent="0.25">
      <c r="A7717" s="2" t="s">
        <v>1684</v>
      </c>
      <c r="B7717" s="2" t="s">
        <v>6690</v>
      </c>
      <c r="C7717" s="2" t="s">
        <v>6691</v>
      </c>
      <c r="D7717" s="50" t="s">
        <v>6692</v>
      </c>
      <c r="E7717" s="2">
        <v>9.5</v>
      </c>
      <c r="F7717" s="2">
        <v>9.5</v>
      </c>
      <c r="G7717" s="2">
        <f t="shared" si="248"/>
        <v>0</v>
      </c>
      <c r="H7717" s="9">
        <v>45017</v>
      </c>
      <c r="I7717" s="2" t="s">
        <v>33</v>
      </c>
      <c r="J7717" s="2">
        <f t="shared" si="247"/>
        <v>0</v>
      </c>
    </row>
    <row r="7718" spans="1:10" x14ac:dyDescent="0.25">
      <c r="A7718" s="2" t="s">
        <v>1684</v>
      </c>
      <c r="B7718" s="2" t="s">
        <v>6690</v>
      </c>
      <c r="C7718" s="2" t="s">
        <v>6695</v>
      </c>
      <c r="D7718" s="50" t="s">
        <v>6696</v>
      </c>
      <c r="E7718" s="2">
        <v>1.56</v>
      </c>
      <c r="F7718" s="2">
        <v>1.56</v>
      </c>
      <c r="G7718" s="2">
        <f t="shared" si="248"/>
        <v>0</v>
      </c>
      <c r="H7718" s="9">
        <v>45017</v>
      </c>
      <c r="I7718" s="2" t="s">
        <v>33</v>
      </c>
      <c r="J7718" s="2">
        <f t="shared" si="247"/>
        <v>0</v>
      </c>
    </row>
    <row r="7719" spans="1:10" x14ac:dyDescent="0.25">
      <c r="A7719" s="2" t="s">
        <v>1684</v>
      </c>
      <c r="B7719" s="2" t="s">
        <v>6690</v>
      </c>
      <c r="C7719" s="2" t="s">
        <v>6697</v>
      </c>
      <c r="D7719" s="50" t="s">
        <v>6698</v>
      </c>
      <c r="E7719" s="2">
        <v>1</v>
      </c>
      <c r="F7719" s="2">
        <v>1</v>
      </c>
      <c r="G7719" s="2">
        <f t="shared" si="248"/>
        <v>0</v>
      </c>
      <c r="H7719" s="9">
        <v>45017</v>
      </c>
      <c r="I7719" s="2" t="s">
        <v>33</v>
      </c>
      <c r="J7719" s="2">
        <f t="shared" si="247"/>
        <v>0</v>
      </c>
    </row>
    <row r="7720" spans="1:10" x14ac:dyDescent="0.25">
      <c r="A7720" s="2" t="s">
        <v>1684</v>
      </c>
      <c r="B7720" s="2" t="s">
        <v>6690</v>
      </c>
      <c r="C7720" s="2" t="s">
        <v>6699</v>
      </c>
      <c r="D7720" s="50" t="s">
        <v>6700</v>
      </c>
      <c r="E7720" s="2">
        <v>0.78</v>
      </c>
      <c r="F7720" s="2">
        <v>0.78</v>
      </c>
      <c r="G7720" s="2">
        <f t="shared" si="248"/>
        <v>0</v>
      </c>
      <c r="H7720" s="9">
        <v>45017</v>
      </c>
      <c r="I7720" s="2" t="s">
        <v>33</v>
      </c>
      <c r="J7720" s="2">
        <f t="shared" si="247"/>
        <v>0</v>
      </c>
    </row>
    <row r="7721" spans="1:10" x14ac:dyDescent="0.25">
      <c r="A7721" s="2" t="s">
        <v>1684</v>
      </c>
      <c r="B7721" s="2" t="s">
        <v>734</v>
      </c>
      <c r="C7721" s="2" t="s">
        <v>3734</v>
      </c>
      <c r="D7721" s="50" t="s">
        <v>695</v>
      </c>
      <c r="E7721" s="2">
        <v>291.25</v>
      </c>
      <c r="F7721" s="2">
        <v>276</v>
      </c>
      <c r="G7721" s="2">
        <f t="shared" si="248"/>
        <v>-15.25</v>
      </c>
      <c r="H7721" s="9">
        <v>45017</v>
      </c>
      <c r="I7721" s="2" t="s">
        <v>33</v>
      </c>
      <c r="J7721" s="2">
        <f t="shared" si="247"/>
        <v>1</v>
      </c>
    </row>
    <row r="7722" spans="1:10" x14ac:dyDescent="0.25">
      <c r="A7722" s="2" t="s">
        <v>1684</v>
      </c>
      <c r="B7722" s="2" t="s">
        <v>734</v>
      </c>
      <c r="C7722" s="2" t="s">
        <v>4053</v>
      </c>
      <c r="D7722" s="50" t="s">
        <v>697</v>
      </c>
      <c r="E7722" s="2">
        <v>65.62</v>
      </c>
      <c r="F7722" s="2">
        <v>65.62</v>
      </c>
      <c r="G7722" s="2">
        <f t="shared" si="248"/>
        <v>0</v>
      </c>
      <c r="H7722" s="9">
        <v>45017</v>
      </c>
      <c r="I7722" s="2" t="s">
        <v>33</v>
      </c>
      <c r="J7722" s="2">
        <f t="shared" si="247"/>
        <v>0</v>
      </c>
    </row>
    <row r="7723" spans="1:10" x14ac:dyDescent="0.25">
      <c r="A7723" s="2" t="s">
        <v>4277</v>
      </c>
      <c r="B7723" s="2" t="s">
        <v>7493</v>
      </c>
      <c r="C7723" s="2" t="s">
        <v>7644</v>
      </c>
      <c r="D7723" s="50" t="s">
        <v>7645</v>
      </c>
      <c r="E7723" s="2">
        <v>48</v>
      </c>
      <c r="F7723" s="2">
        <v>31</v>
      </c>
      <c r="G7723" s="2">
        <f t="shared" si="248"/>
        <v>-17</v>
      </c>
      <c r="H7723" s="9">
        <v>45017</v>
      </c>
      <c r="I7723" s="2" t="s">
        <v>33</v>
      </c>
      <c r="J7723" s="2">
        <f t="shared" si="247"/>
        <v>1</v>
      </c>
    </row>
    <row r="7724" spans="1:10" x14ac:dyDescent="0.25">
      <c r="A7724" s="2" t="s">
        <v>4277</v>
      </c>
      <c r="B7724" s="2" t="s">
        <v>5158</v>
      </c>
      <c r="C7724" s="2" t="s">
        <v>7646</v>
      </c>
      <c r="D7724" s="50" t="s">
        <v>7647</v>
      </c>
      <c r="E7724" s="2">
        <v>0</v>
      </c>
      <c r="F7724" s="2">
        <v>96</v>
      </c>
      <c r="G7724" s="2">
        <f t="shared" si="248"/>
        <v>96</v>
      </c>
      <c r="H7724" s="9">
        <v>45017</v>
      </c>
      <c r="I7724" s="2" t="s">
        <v>33</v>
      </c>
      <c r="J7724" s="2">
        <f t="shared" si="247"/>
        <v>1</v>
      </c>
    </row>
    <row r="7725" spans="1:10" x14ac:dyDescent="0.25">
      <c r="A7725" s="2" t="s">
        <v>3324</v>
      </c>
      <c r="B7725" s="2" t="s">
        <v>3385</v>
      </c>
      <c r="C7725" s="2" t="s">
        <v>3386</v>
      </c>
      <c r="D7725" s="50" t="s">
        <v>3387</v>
      </c>
      <c r="E7725" s="2">
        <v>222</v>
      </c>
      <c r="F7725" s="2">
        <v>283</v>
      </c>
      <c r="G7725" s="2">
        <f t="shared" si="248"/>
        <v>61</v>
      </c>
      <c r="H7725" s="9">
        <v>45017</v>
      </c>
      <c r="I7725" s="2" t="s">
        <v>33</v>
      </c>
      <c r="J7725" s="2">
        <f t="shared" si="247"/>
        <v>1</v>
      </c>
    </row>
    <row r="7726" spans="1:10" x14ac:dyDescent="0.25">
      <c r="A7726" s="2" t="s">
        <v>1916</v>
      </c>
      <c r="B7726" s="2" t="s">
        <v>1916</v>
      </c>
      <c r="C7726" s="2" t="s">
        <v>6206</v>
      </c>
      <c r="D7726" s="50" t="s">
        <v>6207</v>
      </c>
      <c r="E7726" s="2">
        <v>2</v>
      </c>
      <c r="F7726" s="2">
        <v>2</v>
      </c>
      <c r="G7726" s="2">
        <f t="shared" si="248"/>
        <v>0</v>
      </c>
      <c r="H7726" s="9">
        <v>45017</v>
      </c>
      <c r="I7726" s="2" t="s">
        <v>33</v>
      </c>
      <c r="J7726" s="2">
        <f t="shared" si="247"/>
        <v>0</v>
      </c>
    </row>
    <row r="7727" spans="1:10" x14ac:dyDescent="0.25">
      <c r="A7727" s="2" t="s">
        <v>1916</v>
      </c>
      <c r="B7727" s="2" t="s">
        <v>1916</v>
      </c>
      <c r="C7727" s="2" t="s">
        <v>6206</v>
      </c>
      <c r="D7727" s="50" t="s">
        <v>6207</v>
      </c>
      <c r="E7727" s="2">
        <v>1</v>
      </c>
      <c r="F7727" s="2">
        <v>2</v>
      </c>
      <c r="G7727" s="2">
        <f t="shared" si="248"/>
        <v>1</v>
      </c>
      <c r="H7727" s="9">
        <v>45017</v>
      </c>
      <c r="I7727" s="2" t="s">
        <v>33</v>
      </c>
      <c r="J7727" s="2">
        <f t="shared" ref="J7727:J7790" si="249">IF(G7727=0,0,1)</f>
        <v>1</v>
      </c>
    </row>
    <row r="7728" spans="1:10" x14ac:dyDescent="0.25">
      <c r="A7728" s="2" t="s">
        <v>57</v>
      </c>
      <c r="B7728" s="2" t="s">
        <v>1063</v>
      </c>
      <c r="C7728" s="2" t="s">
        <v>1068</v>
      </c>
      <c r="D7728" s="50" t="s">
        <v>1069</v>
      </c>
      <c r="E7728" s="2">
        <v>3</v>
      </c>
      <c r="F7728" s="2">
        <v>4</v>
      </c>
      <c r="G7728" s="2">
        <f t="shared" si="248"/>
        <v>1</v>
      </c>
      <c r="H7728" s="9">
        <v>45017</v>
      </c>
      <c r="I7728" s="2" t="s">
        <v>33</v>
      </c>
      <c r="J7728" s="2">
        <f t="shared" si="249"/>
        <v>1</v>
      </c>
    </row>
    <row r="7729" spans="1:10" x14ac:dyDescent="0.25">
      <c r="A7729" s="2" t="s">
        <v>57</v>
      </c>
      <c r="B7729" s="2" t="s">
        <v>828</v>
      </c>
      <c r="C7729" s="2" t="s">
        <v>847</v>
      </c>
      <c r="D7729" s="50" t="s">
        <v>848</v>
      </c>
      <c r="E7729" s="2">
        <v>3</v>
      </c>
      <c r="F7729" s="2">
        <v>3</v>
      </c>
      <c r="G7729" s="2">
        <f t="shared" si="248"/>
        <v>0</v>
      </c>
      <c r="H7729" s="9">
        <v>45017</v>
      </c>
      <c r="I7729" s="2" t="s">
        <v>33</v>
      </c>
      <c r="J7729" s="2">
        <f t="shared" si="249"/>
        <v>0</v>
      </c>
    </row>
    <row r="7730" spans="1:10" x14ac:dyDescent="0.25">
      <c r="A7730" s="2" t="s">
        <v>57</v>
      </c>
      <c r="B7730" s="2" t="s">
        <v>828</v>
      </c>
      <c r="C7730" s="2" t="s">
        <v>849</v>
      </c>
      <c r="D7730" s="50" t="s">
        <v>850</v>
      </c>
      <c r="E7730" s="2">
        <v>5</v>
      </c>
      <c r="F7730" s="2">
        <v>5</v>
      </c>
      <c r="G7730" s="2">
        <f t="shared" si="248"/>
        <v>0</v>
      </c>
      <c r="H7730" s="9">
        <v>45017</v>
      </c>
      <c r="I7730" s="2" t="s">
        <v>33</v>
      </c>
      <c r="J7730" s="2">
        <f t="shared" si="249"/>
        <v>0</v>
      </c>
    </row>
    <row r="7731" spans="1:10" x14ac:dyDescent="0.25">
      <c r="A7731" s="2" t="s">
        <v>57</v>
      </c>
      <c r="B7731" s="2" t="s">
        <v>828</v>
      </c>
      <c r="C7731" s="2" t="s">
        <v>851</v>
      </c>
      <c r="D7731" s="50" t="s">
        <v>852</v>
      </c>
      <c r="E7731" s="2">
        <v>5</v>
      </c>
      <c r="F7731" s="2">
        <v>5</v>
      </c>
      <c r="G7731" s="2">
        <f t="shared" si="248"/>
        <v>0</v>
      </c>
      <c r="H7731" s="9">
        <v>45017</v>
      </c>
      <c r="I7731" s="2" t="s">
        <v>33</v>
      </c>
      <c r="J7731" s="2">
        <f t="shared" si="249"/>
        <v>0</v>
      </c>
    </row>
    <row r="7732" spans="1:10" x14ac:dyDescent="0.25">
      <c r="A7732" s="2" t="s">
        <v>57</v>
      </c>
      <c r="B7732" s="2" t="s">
        <v>828</v>
      </c>
      <c r="C7732" s="2" t="s">
        <v>853</v>
      </c>
      <c r="D7732" s="50" t="s">
        <v>854</v>
      </c>
      <c r="E7732" s="2">
        <v>3</v>
      </c>
      <c r="F7732" s="2">
        <v>3</v>
      </c>
      <c r="G7732" s="2">
        <f t="shared" si="248"/>
        <v>0</v>
      </c>
      <c r="H7732" s="9">
        <v>45017</v>
      </c>
      <c r="I7732" s="2" t="s">
        <v>33</v>
      </c>
      <c r="J7732" s="2">
        <f t="shared" si="249"/>
        <v>0</v>
      </c>
    </row>
    <row r="7733" spans="1:10" x14ac:dyDescent="0.25">
      <c r="A7733" s="2" t="s">
        <v>57</v>
      </c>
      <c r="B7733" s="2" t="s">
        <v>828</v>
      </c>
      <c r="C7733" s="2" t="s">
        <v>855</v>
      </c>
      <c r="D7733" s="50" t="s">
        <v>856</v>
      </c>
      <c r="E7733" s="2">
        <v>5</v>
      </c>
      <c r="F7733" s="2">
        <v>5</v>
      </c>
      <c r="G7733" s="2">
        <f t="shared" si="248"/>
        <v>0</v>
      </c>
      <c r="H7733" s="9">
        <v>45017</v>
      </c>
      <c r="I7733" s="2" t="s">
        <v>33</v>
      </c>
      <c r="J7733" s="2">
        <f t="shared" si="249"/>
        <v>0</v>
      </c>
    </row>
    <row r="7734" spans="1:10" x14ac:dyDescent="0.25">
      <c r="A7734" s="2" t="s">
        <v>57</v>
      </c>
      <c r="B7734" s="2" t="s">
        <v>828</v>
      </c>
      <c r="C7734" s="2" t="s">
        <v>857</v>
      </c>
      <c r="D7734" s="50" t="s">
        <v>858</v>
      </c>
      <c r="E7734" s="2">
        <v>6</v>
      </c>
      <c r="F7734" s="2">
        <v>6</v>
      </c>
      <c r="G7734" s="2">
        <f t="shared" si="248"/>
        <v>0</v>
      </c>
      <c r="H7734" s="9">
        <v>45017</v>
      </c>
      <c r="I7734" s="2" t="s">
        <v>33</v>
      </c>
      <c r="J7734" s="2">
        <f t="shared" si="249"/>
        <v>0</v>
      </c>
    </row>
    <row r="7735" spans="1:10" x14ac:dyDescent="0.25">
      <c r="A7735" s="2" t="s">
        <v>1916</v>
      </c>
      <c r="B7735" s="2" t="s">
        <v>4085</v>
      </c>
      <c r="C7735" s="2" t="s">
        <v>6320</v>
      </c>
      <c r="D7735" s="50" t="s">
        <v>6321</v>
      </c>
      <c r="E7735" s="2">
        <v>21</v>
      </c>
      <c r="F7735" s="2">
        <v>21</v>
      </c>
      <c r="G7735" s="2">
        <f t="shared" ref="G7735:G7798" si="250">F7735-E7735</f>
        <v>0</v>
      </c>
      <c r="H7735" s="9">
        <v>45017</v>
      </c>
      <c r="I7735" s="2" t="s">
        <v>33</v>
      </c>
      <c r="J7735" s="2">
        <f t="shared" si="249"/>
        <v>0</v>
      </c>
    </row>
    <row r="7736" spans="1:10" x14ac:dyDescent="0.25">
      <c r="A7736" s="2" t="s">
        <v>1916</v>
      </c>
      <c r="B7736" s="2" t="s">
        <v>4085</v>
      </c>
      <c r="C7736" s="2" t="s">
        <v>4174</v>
      </c>
      <c r="D7736" s="50" t="s">
        <v>4175</v>
      </c>
      <c r="E7736" s="2">
        <v>1</v>
      </c>
      <c r="F7736" s="2">
        <v>1</v>
      </c>
      <c r="G7736" s="2">
        <f t="shared" si="250"/>
        <v>0</v>
      </c>
      <c r="H7736" s="9">
        <v>45017</v>
      </c>
      <c r="I7736" s="2" t="s">
        <v>33</v>
      </c>
      <c r="J7736" s="2">
        <f t="shared" si="249"/>
        <v>0</v>
      </c>
    </row>
    <row r="7737" spans="1:10" x14ac:dyDescent="0.25">
      <c r="A7737" s="2" t="s">
        <v>1684</v>
      </c>
      <c r="B7737" s="2" t="s">
        <v>735</v>
      </c>
      <c r="C7737" s="2" t="s">
        <v>4054</v>
      </c>
      <c r="D7737" s="50" t="s">
        <v>703</v>
      </c>
      <c r="E7737" s="2">
        <v>187.04</v>
      </c>
      <c r="F7737" s="2">
        <v>187.04</v>
      </c>
      <c r="G7737" s="2">
        <f t="shared" si="250"/>
        <v>0</v>
      </c>
      <c r="H7737" s="9">
        <v>45017</v>
      </c>
      <c r="I7737" s="2" t="s">
        <v>33</v>
      </c>
      <c r="J7737" s="2">
        <f t="shared" si="249"/>
        <v>0</v>
      </c>
    </row>
    <row r="7738" spans="1:10" x14ac:dyDescent="0.25">
      <c r="A7738" s="2" t="s">
        <v>2367</v>
      </c>
      <c r="B7738" s="2" t="s">
        <v>2374</v>
      </c>
      <c r="C7738" s="2" t="s">
        <v>2619</v>
      </c>
      <c r="D7738" s="50" t="s">
        <v>2620</v>
      </c>
      <c r="E7738" s="2">
        <v>6.5</v>
      </c>
      <c r="F7738" s="2">
        <v>4</v>
      </c>
      <c r="G7738" s="2">
        <f t="shared" si="250"/>
        <v>-2.5</v>
      </c>
      <c r="H7738" s="9">
        <v>45017</v>
      </c>
      <c r="I7738" s="2" t="s">
        <v>33</v>
      </c>
      <c r="J7738" s="2">
        <f t="shared" si="249"/>
        <v>1</v>
      </c>
    </row>
    <row r="7739" spans="1:10" x14ac:dyDescent="0.25">
      <c r="A7739" s="2" t="s">
        <v>2367</v>
      </c>
      <c r="B7739" s="2" t="s">
        <v>2374</v>
      </c>
      <c r="C7739" s="2" t="s">
        <v>2688</v>
      </c>
      <c r="D7739" s="50" t="s">
        <v>2689</v>
      </c>
      <c r="E7739" s="2">
        <v>18</v>
      </c>
      <c r="F7739" s="2">
        <v>16</v>
      </c>
      <c r="G7739" s="2">
        <f t="shared" si="250"/>
        <v>-2</v>
      </c>
      <c r="H7739" s="9">
        <v>45017</v>
      </c>
      <c r="I7739" s="2" t="s">
        <v>33</v>
      </c>
      <c r="J7739" s="2">
        <f t="shared" si="249"/>
        <v>1</v>
      </c>
    </row>
    <row r="7740" spans="1:10" x14ac:dyDescent="0.25">
      <c r="A7740" s="2" t="s">
        <v>2367</v>
      </c>
      <c r="B7740" s="2" t="s">
        <v>2374</v>
      </c>
      <c r="C7740" s="2" t="s">
        <v>2688</v>
      </c>
      <c r="D7740" s="50" t="s">
        <v>2689</v>
      </c>
      <c r="E7740" s="2">
        <v>2</v>
      </c>
      <c r="F7740" s="2">
        <v>2</v>
      </c>
      <c r="G7740" s="2">
        <f t="shared" si="250"/>
        <v>0</v>
      </c>
      <c r="H7740" s="9">
        <v>45017</v>
      </c>
      <c r="I7740" s="2" t="s">
        <v>33</v>
      </c>
      <c r="J7740" s="2">
        <f t="shared" si="249"/>
        <v>0</v>
      </c>
    </row>
    <row r="7741" spans="1:10" x14ac:dyDescent="0.25">
      <c r="A7741" s="2" t="s">
        <v>2890</v>
      </c>
      <c r="B7741" s="2" t="s">
        <v>2890</v>
      </c>
      <c r="C7741" s="2" t="s">
        <v>2945</v>
      </c>
      <c r="D7741" s="50" t="s">
        <v>1597</v>
      </c>
      <c r="E7741" s="2">
        <v>4</v>
      </c>
      <c r="F7741" s="2">
        <v>19</v>
      </c>
      <c r="G7741" s="2">
        <f t="shared" si="250"/>
        <v>15</v>
      </c>
      <c r="H7741" s="9">
        <v>45017</v>
      </c>
      <c r="I7741" s="2" t="s">
        <v>33</v>
      </c>
      <c r="J7741" s="2">
        <f t="shared" si="249"/>
        <v>1</v>
      </c>
    </row>
    <row r="7742" spans="1:10" x14ac:dyDescent="0.25">
      <c r="A7742" s="2" t="s">
        <v>4277</v>
      </c>
      <c r="B7742" s="2" t="s">
        <v>4309</v>
      </c>
      <c r="C7742" s="2" t="s">
        <v>7648</v>
      </c>
      <c r="D7742" s="50" t="s">
        <v>7649</v>
      </c>
      <c r="E7742" s="2">
        <v>175</v>
      </c>
      <c r="F7742" s="2">
        <v>152</v>
      </c>
      <c r="G7742" s="2">
        <f t="shared" si="250"/>
        <v>-23</v>
      </c>
      <c r="H7742" s="9">
        <v>45017</v>
      </c>
      <c r="I7742" s="2" t="s">
        <v>33</v>
      </c>
      <c r="J7742" s="2">
        <f t="shared" si="249"/>
        <v>1</v>
      </c>
    </row>
    <row r="7743" spans="1:10" x14ac:dyDescent="0.25">
      <c r="A7743" s="2" t="s">
        <v>4277</v>
      </c>
      <c r="B7743" s="2" t="s">
        <v>4309</v>
      </c>
      <c r="C7743" s="2" t="s">
        <v>7648</v>
      </c>
      <c r="D7743" s="50" t="s">
        <v>7649</v>
      </c>
      <c r="E7743" s="2">
        <v>29</v>
      </c>
      <c r="F7743" s="2">
        <v>29</v>
      </c>
      <c r="G7743" s="2">
        <f t="shared" si="250"/>
        <v>0</v>
      </c>
      <c r="H7743" s="9">
        <v>45017</v>
      </c>
      <c r="I7743" s="2" t="s">
        <v>33</v>
      </c>
      <c r="J7743" s="2">
        <f t="shared" si="249"/>
        <v>0</v>
      </c>
    </row>
    <row r="7744" spans="1:10" x14ac:dyDescent="0.25">
      <c r="A7744" s="2" t="s">
        <v>4277</v>
      </c>
      <c r="B7744" s="2" t="s">
        <v>4309</v>
      </c>
      <c r="C7744" s="2" t="s">
        <v>7650</v>
      </c>
      <c r="D7744" s="50" t="s">
        <v>7651</v>
      </c>
      <c r="E7744" s="2">
        <v>2</v>
      </c>
      <c r="F7744" s="2">
        <v>2</v>
      </c>
      <c r="G7744" s="2">
        <f t="shared" si="250"/>
        <v>0</v>
      </c>
      <c r="H7744" s="9">
        <v>45017</v>
      </c>
      <c r="I7744" s="2" t="s">
        <v>33</v>
      </c>
      <c r="J7744" s="2">
        <f t="shared" si="249"/>
        <v>0</v>
      </c>
    </row>
    <row r="7745" spans="1:10" x14ac:dyDescent="0.25">
      <c r="A7745" s="2" t="s">
        <v>4277</v>
      </c>
      <c r="B7745" s="2" t="s">
        <v>4309</v>
      </c>
      <c r="C7745" s="2" t="s">
        <v>7650</v>
      </c>
      <c r="D7745" s="50" t="s">
        <v>7651</v>
      </c>
      <c r="E7745" s="2">
        <v>4</v>
      </c>
      <c r="F7745" s="2">
        <v>8</v>
      </c>
      <c r="G7745" s="2">
        <f t="shared" si="250"/>
        <v>4</v>
      </c>
      <c r="H7745" s="9">
        <v>45017</v>
      </c>
      <c r="I7745" s="2" t="s">
        <v>33</v>
      </c>
      <c r="J7745" s="2">
        <f t="shared" si="249"/>
        <v>1</v>
      </c>
    </row>
    <row r="7746" spans="1:10" x14ac:dyDescent="0.25">
      <c r="A7746" s="2" t="s">
        <v>4277</v>
      </c>
      <c r="B7746" s="2" t="s">
        <v>4309</v>
      </c>
      <c r="C7746" s="2" t="s">
        <v>7652</v>
      </c>
      <c r="D7746" s="50" t="s">
        <v>7653</v>
      </c>
      <c r="E7746" s="2">
        <v>6</v>
      </c>
      <c r="F7746" s="2">
        <v>6</v>
      </c>
      <c r="G7746" s="2">
        <f t="shared" si="250"/>
        <v>0</v>
      </c>
      <c r="H7746" s="9">
        <v>45017</v>
      </c>
      <c r="I7746" s="2" t="s">
        <v>33</v>
      </c>
      <c r="J7746" s="2">
        <f t="shared" si="249"/>
        <v>0</v>
      </c>
    </row>
    <row r="7747" spans="1:10" x14ac:dyDescent="0.25">
      <c r="A7747" s="2" t="s">
        <v>4277</v>
      </c>
      <c r="B7747" s="2" t="s">
        <v>4309</v>
      </c>
      <c r="C7747" s="2" t="s">
        <v>6830</v>
      </c>
      <c r="D7747" s="50" t="s">
        <v>6831</v>
      </c>
      <c r="E7747" s="2">
        <v>7</v>
      </c>
      <c r="F7747" s="2">
        <v>7</v>
      </c>
      <c r="G7747" s="2">
        <f t="shared" si="250"/>
        <v>0</v>
      </c>
      <c r="H7747" s="9">
        <v>45017</v>
      </c>
      <c r="I7747" s="2" t="s">
        <v>33</v>
      </c>
      <c r="J7747" s="2">
        <f t="shared" si="249"/>
        <v>0</v>
      </c>
    </row>
    <row r="7748" spans="1:10" x14ac:dyDescent="0.25">
      <c r="A7748" s="2" t="s">
        <v>57</v>
      </c>
      <c r="B7748" s="2" t="s">
        <v>828</v>
      </c>
      <c r="C7748" s="2" t="s">
        <v>869</v>
      </c>
      <c r="D7748" s="50" t="s">
        <v>870</v>
      </c>
      <c r="E7748" s="2">
        <v>4</v>
      </c>
      <c r="F7748" s="2">
        <v>4</v>
      </c>
      <c r="G7748" s="2">
        <f t="shared" si="250"/>
        <v>0</v>
      </c>
      <c r="H7748" s="9">
        <v>45017</v>
      </c>
      <c r="I7748" s="2" t="s">
        <v>33</v>
      </c>
      <c r="J7748" s="2">
        <f t="shared" si="249"/>
        <v>0</v>
      </c>
    </row>
    <row r="7749" spans="1:10" x14ac:dyDescent="0.25">
      <c r="A7749" s="2" t="s">
        <v>57</v>
      </c>
      <c r="B7749" s="2" t="s">
        <v>828</v>
      </c>
      <c r="C7749" s="2" t="s">
        <v>871</v>
      </c>
      <c r="D7749" s="50" t="s">
        <v>872</v>
      </c>
      <c r="E7749" s="2">
        <v>4</v>
      </c>
      <c r="F7749" s="2">
        <v>4</v>
      </c>
      <c r="G7749" s="2">
        <f t="shared" si="250"/>
        <v>0</v>
      </c>
      <c r="H7749" s="9">
        <v>45017</v>
      </c>
      <c r="I7749" s="2" t="s">
        <v>33</v>
      </c>
      <c r="J7749" s="2">
        <f t="shared" si="249"/>
        <v>0</v>
      </c>
    </row>
    <row r="7750" spans="1:10" x14ac:dyDescent="0.25">
      <c r="A7750" s="2" t="s">
        <v>57</v>
      </c>
      <c r="B7750" s="2" t="s">
        <v>57</v>
      </c>
      <c r="C7750" s="2" t="s">
        <v>1350</v>
      </c>
      <c r="D7750" s="50" t="s">
        <v>1351</v>
      </c>
      <c r="E7750" s="2">
        <v>3</v>
      </c>
      <c r="F7750" s="2">
        <v>3</v>
      </c>
      <c r="G7750" s="2">
        <f t="shared" si="250"/>
        <v>0</v>
      </c>
      <c r="H7750" s="9">
        <v>45017</v>
      </c>
      <c r="I7750" s="2" t="s">
        <v>33</v>
      </c>
      <c r="J7750" s="2">
        <f t="shared" si="249"/>
        <v>0</v>
      </c>
    </row>
    <row r="7751" spans="1:10" x14ac:dyDescent="0.25">
      <c r="A7751" s="2" t="s">
        <v>1684</v>
      </c>
      <c r="B7751" s="2" t="s">
        <v>736</v>
      </c>
      <c r="C7751" s="2" t="s">
        <v>2182</v>
      </c>
      <c r="D7751" s="50" t="s">
        <v>1881</v>
      </c>
      <c r="E7751" s="2">
        <v>0.97</v>
      </c>
      <c r="F7751" s="2">
        <v>0.97</v>
      </c>
      <c r="G7751" s="2">
        <f t="shared" si="250"/>
        <v>0</v>
      </c>
      <c r="H7751" s="9">
        <v>45017</v>
      </c>
      <c r="I7751" s="2" t="s">
        <v>33</v>
      </c>
      <c r="J7751" s="2">
        <f t="shared" si="249"/>
        <v>0</v>
      </c>
    </row>
    <row r="7752" spans="1:10" x14ac:dyDescent="0.25">
      <c r="A7752" s="2" t="s">
        <v>1684</v>
      </c>
      <c r="B7752" s="2" t="s">
        <v>736</v>
      </c>
      <c r="C7752" s="2" t="s">
        <v>2182</v>
      </c>
      <c r="D7752" s="50" t="s">
        <v>1881</v>
      </c>
      <c r="E7752" s="2">
        <v>0.97</v>
      </c>
      <c r="F7752" s="2">
        <v>0.97</v>
      </c>
      <c r="G7752" s="2">
        <f t="shared" si="250"/>
        <v>0</v>
      </c>
      <c r="H7752" s="9">
        <v>45017</v>
      </c>
      <c r="I7752" s="2" t="s">
        <v>33</v>
      </c>
      <c r="J7752" s="2">
        <f t="shared" si="249"/>
        <v>0</v>
      </c>
    </row>
    <row r="7753" spans="1:10" x14ac:dyDescent="0.25">
      <c r="A7753" s="2" t="s">
        <v>1684</v>
      </c>
      <c r="B7753" s="2" t="s">
        <v>737</v>
      </c>
      <c r="C7753" s="2" t="s">
        <v>2210</v>
      </c>
      <c r="D7753" s="50" t="s">
        <v>2211</v>
      </c>
      <c r="E7753" s="2">
        <v>5.19</v>
      </c>
      <c r="F7753" s="2">
        <v>4.78</v>
      </c>
      <c r="G7753" s="2">
        <f t="shared" si="250"/>
        <v>-0.41000000000000014</v>
      </c>
      <c r="H7753" s="9">
        <v>45017</v>
      </c>
      <c r="I7753" s="2" t="s">
        <v>33</v>
      </c>
      <c r="J7753" s="2">
        <f t="shared" si="249"/>
        <v>1</v>
      </c>
    </row>
    <row r="7754" spans="1:10" x14ac:dyDescent="0.25">
      <c r="A7754" s="2" t="s">
        <v>1684</v>
      </c>
      <c r="B7754" s="2" t="s">
        <v>737</v>
      </c>
      <c r="C7754" s="2" t="s">
        <v>2210</v>
      </c>
      <c r="D7754" s="50" t="s">
        <v>2211</v>
      </c>
      <c r="E7754" s="2">
        <v>0.28000000000000003</v>
      </c>
      <c r="F7754" s="2">
        <v>0.28000000000000003</v>
      </c>
      <c r="G7754" s="2">
        <f t="shared" si="250"/>
        <v>0</v>
      </c>
      <c r="H7754" s="9">
        <v>45017</v>
      </c>
      <c r="I7754" s="2" t="s">
        <v>33</v>
      </c>
      <c r="J7754" s="2">
        <f t="shared" si="249"/>
        <v>0</v>
      </c>
    </row>
    <row r="7755" spans="1:10" x14ac:dyDescent="0.25">
      <c r="A7755" s="2" t="s">
        <v>1684</v>
      </c>
      <c r="B7755" s="2" t="s">
        <v>738</v>
      </c>
      <c r="C7755" s="2" t="s">
        <v>3823</v>
      </c>
      <c r="D7755" s="50" t="s">
        <v>3824</v>
      </c>
      <c r="E7755" s="2">
        <v>3.15</v>
      </c>
      <c r="F7755" s="2">
        <v>2.78</v>
      </c>
      <c r="G7755" s="2">
        <f t="shared" si="250"/>
        <v>-0.37000000000000011</v>
      </c>
      <c r="H7755" s="9">
        <v>45017</v>
      </c>
      <c r="I7755" s="2" t="s">
        <v>33</v>
      </c>
      <c r="J7755" s="2">
        <f t="shared" si="249"/>
        <v>1</v>
      </c>
    </row>
    <row r="7756" spans="1:10" x14ac:dyDescent="0.25">
      <c r="A7756" s="2" t="s">
        <v>4545</v>
      </c>
      <c r="B7756" s="2" t="s">
        <v>4545</v>
      </c>
      <c r="C7756" s="2" t="s">
        <v>4576</v>
      </c>
      <c r="D7756" s="50" t="s">
        <v>4577</v>
      </c>
      <c r="E7756" s="2">
        <v>7</v>
      </c>
      <c r="F7756" s="2">
        <v>5</v>
      </c>
      <c r="G7756" s="2">
        <f t="shared" si="250"/>
        <v>-2</v>
      </c>
      <c r="H7756" s="9">
        <v>45017</v>
      </c>
      <c r="I7756" s="2" t="s">
        <v>33</v>
      </c>
      <c r="J7756" s="2">
        <f t="shared" si="249"/>
        <v>1</v>
      </c>
    </row>
    <row r="7757" spans="1:10" x14ac:dyDescent="0.25">
      <c r="A7757" s="2" t="s">
        <v>57</v>
      </c>
      <c r="B7757" s="2" t="s">
        <v>1063</v>
      </c>
      <c r="C7757" s="2" t="s">
        <v>1110</v>
      </c>
      <c r="D7757" s="50" t="s">
        <v>1111</v>
      </c>
      <c r="E7757" s="2">
        <v>2</v>
      </c>
      <c r="F7757" s="2">
        <v>2</v>
      </c>
      <c r="G7757" s="2">
        <f t="shared" si="250"/>
        <v>0</v>
      </c>
      <c r="H7757" s="9">
        <v>45017</v>
      </c>
      <c r="I7757" s="2" t="s">
        <v>33</v>
      </c>
      <c r="J7757" s="2">
        <f t="shared" si="249"/>
        <v>0</v>
      </c>
    </row>
    <row r="7758" spans="1:10" x14ac:dyDescent="0.25">
      <c r="A7758" s="2" t="s">
        <v>57</v>
      </c>
      <c r="B7758" s="2" t="s">
        <v>57</v>
      </c>
      <c r="C7758" s="2" t="s">
        <v>1364</v>
      </c>
      <c r="D7758" s="50" t="s">
        <v>1365</v>
      </c>
      <c r="E7758" s="2">
        <v>2</v>
      </c>
      <c r="F7758" s="2">
        <v>2</v>
      </c>
      <c r="G7758" s="2">
        <f t="shared" si="250"/>
        <v>0</v>
      </c>
      <c r="H7758" s="9">
        <v>45017</v>
      </c>
      <c r="I7758" s="2" t="s">
        <v>33</v>
      </c>
      <c r="J7758" s="2">
        <f t="shared" si="249"/>
        <v>0</v>
      </c>
    </row>
    <row r="7759" spans="1:10" x14ac:dyDescent="0.25">
      <c r="A7759" s="2" t="s">
        <v>57</v>
      </c>
      <c r="B7759" s="2" t="s">
        <v>57</v>
      </c>
      <c r="C7759" s="2" t="s">
        <v>1366</v>
      </c>
      <c r="D7759" s="50" t="s">
        <v>1367</v>
      </c>
      <c r="E7759" s="2">
        <v>23</v>
      </c>
      <c r="F7759" s="2">
        <v>19</v>
      </c>
      <c r="G7759" s="2">
        <f t="shared" si="250"/>
        <v>-4</v>
      </c>
      <c r="H7759" s="9">
        <v>45017</v>
      </c>
      <c r="I7759" s="2" t="s">
        <v>33</v>
      </c>
      <c r="J7759" s="2">
        <f t="shared" si="249"/>
        <v>1</v>
      </c>
    </row>
    <row r="7760" spans="1:10" x14ac:dyDescent="0.25">
      <c r="A7760" s="2" t="s">
        <v>57</v>
      </c>
      <c r="B7760" s="2" t="s">
        <v>57</v>
      </c>
      <c r="C7760" s="2" t="s">
        <v>1374</v>
      </c>
      <c r="D7760" s="50" t="s">
        <v>1375</v>
      </c>
      <c r="E7760" s="2">
        <v>2</v>
      </c>
      <c r="F7760" s="2">
        <v>2</v>
      </c>
      <c r="G7760" s="2">
        <f t="shared" si="250"/>
        <v>0</v>
      </c>
      <c r="H7760" s="9">
        <v>45017</v>
      </c>
      <c r="I7760" s="2" t="s">
        <v>33</v>
      </c>
      <c r="J7760" s="2">
        <f t="shared" si="249"/>
        <v>0</v>
      </c>
    </row>
    <row r="7761" spans="1:10" x14ac:dyDescent="0.25">
      <c r="A7761" s="2" t="s">
        <v>1916</v>
      </c>
      <c r="B7761" s="2" t="s">
        <v>1919</v>
      </c>
      <c r="C7761" s="2" t="s">
        <v>1947</v>
      </c>
      <c r="D7761" s="50" t="s">
        <v>7654</v>
      </c>
      <c r="E7761" s="2">
        <v>60</v>
      </c>
      <c r="F7761" s="2">
        <v>60</v>
      </c>
      <c r="G7761" s="2">
        <f t="shared" si="250"/>
        <v>0</v>
      </c>
      <c r="H7761" s="9">
        <v>45017</v>
      </c>
      <c r="I7761" s="2" t="s">
        <v>33</v>
      </c>
      <c r="J7761" s="2">
        <f t="shared" si="249"/>
        <v>0</v>
      </c>
    </row>
    <row r="7762" spans="1:10" x14ac:dyDescent="0.25">
      <c r="A7762" s="2" t="s">
        <v>1916</v>
      </c>
      <c r="B7762" s="2" t="s">
        <v>1919</v>
      </c>
      <c r="C7762" s="2" t="s">
        <v>1948</v>
      </c>
      <c r="D7762" s="50" t="s">
        <v>1683</v>
      </c>
      <c r="E7762" s="2">
        <v>10</v>
      </c>
      <c r="F7762" s="2">
        <v>10</v>
      </c>
      <c r="G7762" s="2">
        <f t="shared" si="250"/>
        <v>0</v>
      </c>
      <c r="H7762" s="9">
        <v>45017</v>
      </c>
      <c r="I7762" s="2" t="s">
        <v>33</v>
      </c>
      <c r="J7762" s="2">
        <f t="shared" si="249"/>
        <v>0</v>
      </c>
    </row>
    <row r="7763" spans="1:10" x14ac:dyDescent="0.25">
      <c r="A7763" s="2" t="s">
        <v>57</v>
      </c>
      <c r="B7763" s="2" t="s">
        <v>1063</v>
      </c>
      <c r="C7763" s="2" t="s">
        <v>1138</v>
      </c>
      <c r="D7763" s="50" t="s">
        <v>1139</v>
      </c>
      <c r="E7763" s="2">
        <v>3</v>
      </c>
      <c r="F7763" s="2">
        <v>3</v>
      </c>
      <c r="G7763" s="2">
        <f t="shared" si="250"/>
        <v>0</v>
      </c>
      <c r="H7763" s="9">
        <v>45017</v>
      </c>
      <c r="I7763" s="2" t="s">
        <v>33</v>
      </c>
      <c r="J7763" s="2">
        <f t="shared" si="249"/>
        <v>0</v>
      </c>
    </row>
    <row r="7764" spans="1:10" x14ac:dyDescent="0.25">
      <c r="A7764" s="2" t="s">
        <v>57</v>
      </c>
      <c r="B7764" s="2" t="s">
        <v>1063</v>
      </c>
      <c r="C7764" s="2" t="s">
        <v>1144</v>
      </c>
      <c r="D7764" s="50" t="s">
        <v>1145</v>
      </c>
      <c r="E7764" s="2">
        <v>2</v>
      </c>
      <c r="F7764" s="2">
        <v>2</v>
      </c>
      <c r="G7764" s="2">
        <f t="shared" si="250"/>
        <v>0</v>
      </c>
      <c r="H7764" s="9">
        <v>45017</v>
      </c>
      <c r="I7764" s="2" t="s">
        <v>33</v>
      </c>
      <c r="J7764" s="2">
        <f t="shared" si="249"/>
        <v>0</v>
      </c>
    </row>
    <row r="7765" spans="1:10" x14ac:dyDescent="0.25">
      <c r="A7765" s="2" t="s">
        <v>1538</v>
      </c>
      <c r="B7765" s="2" t="s">
        <v>4249</v>
      </c>
      <c r="C7765" s="2" t="s">
        <v>1845</v>
      </c>
      <c r="D7765" s="50" t="s">
        <v>662</v>
      </c>
      <c r="E7765" s="2">
        <v>260.3349</v>
      </c>
      <c r="F7765" s="2">
        <v>263.56659999999999</v>
      </c>
      <c r="G7765" s="2">
        <f t="shared" si="250"/>
        <v>3.2316999999999894</v>
      </c>
      <c r="H7765" s="9">
        <v>45017</v>
      </c>
      <c r="I7765" s="2" t="s">
        <v>33</v>
      </c>
      <c r="J7765" s="2">
        <f t="shared" si="249"/>
        <v>1</v>
      </c>
    </row>
    <row r="7766" spans="1:10" x14ac:dyDescent="0.25">
      <c r="A7766" s="2" t="s">
        <v>1538</v>
      </c>
      <c r="B7766" s="2" t="s">
        <v>4249</v>
      </c>
      <c r="C7766" s="2" t="s">
        <v>1845</v>
      </c>
      <c r="D7766" s="50" t="s">
        <v>662</v>
      </c>
      <c r="E7766" s="2">
        <v>0.70340000000000003</v>
      </c>
      <c r="F7766" s="2">
        <v>0.70340000000000003</v>
      </c>
      <c r="G7766" s="2">
        <f t="shared" si="250"/>
        <v>0</v>
      </c>
      <c r="H7766" s="9">
        <v>45017</v>
      </c>
      <c r="I7766" s="2" t="s">
        <v>33</v>
      </c>
      <c r="J7766" s="2">
        <f t="shared" si="249"/>
        <v>0</v>
      </c>
    </row>
    <row r="7767" spans="1:10" x14ac:dyDescent="0.25">
      <c r="A7767" s="2" t="s">
        <v>1538</v>
      </c>
      <c r="B7767" s="2" t="s">
        <v>1993</v>
      </c>
      <c r="C7767" s="2" t="s">
        <v>1858</v>
      </c>
      <c r="D7767" s="50" t="s">
        <v>677</v>
      </c>
      <c r="E7767" s="2">
        <v>19.075399999999998</v>
      </c>
      <c r="F7767" s="2">
        <v>19.9892</v>
      </c>
      <c r="G7767" s="2">
        <f t="shared" si="250"/>
        <v>0.91380000000000194</v>
      </c>
      <c r="H7767" s="9">
        <v>45017</v>
      </c>
      <c r="I7767" s="2" t="s">
        <v>33</v>
      </c>
      <c r="J7767" s="2">
        <f t="shared" si="249"/>
        <v>1</v>
      </c>
    </row>
    <row r="7768" spans="1:10" x14ac:dyDescent="0.25">
      <c r="A7768" s="2" t="s">
        <v>1538</v>
      </c>
      <c r="B7768" s="2" t="s">
        <v>1993</v>
      </c>
      <c r="C7768" s="2" t="s">
        <v>1858</v>
      </c>
      <c r="D7768" s="50" t="s">
        <v>677</v>
      </c>
      <c r="E7768" s="2">
        <v>0.85</v>
      </c>
      <c r="F7768" s="2">
        <v>0.85</v>
      </c>
      <c r="G7768" s="2">
        <f t="shared" si="250"/>
        <v>0</v>
      </c>
      <c r="H7768" s="9">
        <v>45017</v>
      </c>
      <c r="I7768" s="2" t="s">
        <v>33</v>
      </c>
      <c r="J7768" s="2">
        <f t="shared" si="249"/>
        <v>0</v>
      </c>
    </row>
    <row r="7769" spans="1:10" x14ac:dyDescent="0.25">
      <c r="A7769" s="2" t="s">
        <v>1538</v>
      </c>
      <c r="B7769" s="2" t="s">
        <v>1993</v>
      </c>
      <c r="C7769" s="2" t="s">
        <v>2008</v>
      </c>
      <c r="D7769" s="50" t="s">
        <v>2009</v>
      </c>
      <c r="E7769" s="2">
        <v>4.6055000000000001</v>
      </c>
      <c r="F7769" s="2">
        <v>3.7799999999999994</v>
      </c>
      <c r="G7769" s="2">
        <f t="shared" si="250"/>
        <v>-0.82550000000000079</v>
      </c>
      <c r="H7769" s="9">
        <v>45017</v>
      </c>
      <c r="I7769" s="2" t="s">
        <v>33</v>
      </c>
      <c r="J7769" s="2">
        <f t="shared" si="249"/>
        <v>1</v>
      </c>
    </row>
    <row r="7770" spans="1:10" x14ac:dyDescent="0.25">
      <c r="A7770" s="2" t="s">
        <v>1538</v>
      </c>
      <c r="B7770" s="2" t="s">
        <v>1993</v>
      </c>
      <c r="C7770" s="2" t="s">
        <v>2008</v>
      </c>
      <c r="D7770" s="50" t="s">
        <v>2009</v>
      </c>
      <c r="E7770" s="2">
        <v>0.78</v>
      </c>
      <c r="F7770" s="2">
        <v>0.78</v>
      </c>
      <c r="G7770" s="2">
        <f t="shared" si="250"/>
        <v>0</v>
      </c>
      <c r="H7770" s="9">
        <v>45017</v>
      </c>
      <c r="I7770" s="2" t="s">
        <v>33</v>
      </c>
      <c r="J7770" s="2">
        <f t="shared" si="249"/>
        <v>0</v>
      </c>
    </row>
    <row r="7771" spans="1:10" x14ac:dyDescent="0.25">
      <c r="A7771" s="2" t="s">
        <v>1538</v>
      </c>
      <c r="B7771" s="2" t="s">
        <v>1539</v>
      </c>
      <c r="C7771" s="2" t="s">
        <v>1543</v>
      </c>
      <c r="D7771" s="50" t="s">
        <v>1544</v>
      </c>
      <c r="E7771" s="2">
        <v>3.226</v>
      </c>
      <c r="F7771" s="2">
        <v>0.83729999999999993</v>
      </c>
      <c r="G7771" s="2">
        <f t="shared" si="250"/>
        <v>-2.3887</v>
      </c>
      <c r="H7771" s="9">
        <v>45017</v>
      </c>
      <c r="I7771" s="2" t="s">
        <v>33</v>
      </c>
      <c r="J7771" s="2">
        <f t="shared" si="249"/>
        <v>1</v>
      </c>
    </row>
    <row r="7772" spans="1:10" x14ac:dyDescent="0.25">
      <c r="A7772" s="2" t="s">
        <v>1538</v>
      </c>
      <c r="B7772" s="2" t="s">
        <v>1539</v>
      </c>
      <c r="C7772" s="2" t="s">
        <v>1545</v>
      </c>
      <c r="D7772" s="50" t="s">
        <v>664</v>
      </c>
      <c r="E7772" s="2">
        <v>30.032499999999999</v>
      </c>
      <c r="F7772" s="2">
        <v>41.18</v>
      </c>
      <c r="G7772" s="2">
        <f t="shared" si="250"/>
        <v>11.147500000000001</v>
      </c>
      <c r="H7772" s="9">
        <v>45017</v>
      </c>
      <c r="I7772" s="2" t="s">
        <v>33</v>
      </c>
      <c r="J7772" s="2">
        <f t="shared" si="249"/>
        <v>1</v>
      </c>
    </row>
    <row r="7773" spans="1:10" x14ac:dyDescent="0.25">
      <c r="A7773" s="2" t="s">
        <v>1538</v>
      </c>
      <c r="B7773" s="2" t="s">
        <v>1539</v>
      </c>
      <c r="C7773" s="2" t="s">
        <v>1545</v>
      </c>
      <c r="D7773" s="50" t="s">
        <v>664</v>
      </c>
      <c r="E7773" s="2">
        <v>8.86</v>
      </c>
      <c r="F7773" s="2">
        <v>8.86</v>
      </c>
      <c r="G7773" s="2">
        <f t="shared" si="250"/>
        <v>0</v>
      </c>
      <c r="H7773" s="9">
        <v>45017</v>
      </c>
      <c r="I7773" s="2" t="s">
        <v>33</v>
      </c>
      <c r="J7773" s="2">
        <f t="shared" si="249"/>
        <v>0</v>
      </c>
    </row>
    <row r="7774" spans="1:10" x14ac:dyDescent="0.25">
      <c r="A7774" s="2" t="s">
        <v>57</v>
      </c>
      <c r="B7774" s="2" t="s">
        <v>5892</v>
      </c>
      <c r="C7774" s="2" t="s">
        <v>1440</v>
      </c>
      <c r="D7774" s="50" t="s">
        <v>1441</v>
      </c>
      <c r="E7774" s="2">
        <v>2</v>
      </c>
      <c r="F7774" s="2">
        <v>2</v>
      </c>
      <c r="G7774" s="2">
        <f t="shared" si="250"/>
        <v>0</v>
      </c>
      <c r="H7774" s="9">
        <v>45017</v>
      </c>
      <c r="I7774" s="2" t="s">
        <v>33</v>
      </c>
      <c r="J7774" s="2">
        <f t="shared" si="249"/>
        <v>0</v>
      </c>
    </row>
    <row r="7775" spans="1:10" x14ac:dyDescent="0.25">
      <c r="A7775" s="2" t="s">
        <v>1538</v>
      </c>
      <c r="B7775" s="2" t="s">
        <v>7655</v>
      </c>
      <c r="C7775" s="2" t="s">
        <v>7656</v>
      </c>
      <c r="D7775" s="50" t="s">
        <v>3691</v>
      </c>
      <c r="E7775" s="2">
        <v>12.46</v>
      </c>
      <c r="F7775" s="2">
        <v>13.700000000000001</v>
      </c>
      <c r="G7775" s="2">
        <f t="shared" si="250"/>
        <v>1.2400000000000002</v>
      </c>
      <c r="H7775" s="9">
        <v>45017</v>
      </c>
      <c r="I7775" s="2" t="s">
        <v>33</v>
      </c>
      <c r="J7775" s="2">
        <f t="shared" si="249"/>
        <v>1</v>
      </c>
    </row>
    <row r="7776" spans="1:10" x14ac:dyDescent="0.25">
      <c r="A7776" s="2" t="s">
        <v>1538</v>
      </c>
      <c r="B7776" s="2" t="s">
        <v>7655</v>
      </c>
      <c r="C7776" s="2" t="s">
        <v>7656</v>
      </c>
      <c r="D7776" s="50" t="s">
        <v>3691</v>
      </c>
      <c r="E7776" s="2">
        <v>3.1</v>
      </c>
      <c r="F7776" s="2">
        <v>3.1</v>
      </c>
      <c r="G7776" s="2">
        <f t="shared" si="250"/>
        <v>0</v>
      </c>
      <c r="H7776" s="9">
        <v>45017</v>
      </c>
      <c r="I7776" s="2" t="s">
        <v>33</v>
      </c>
      <c r="J7776" s="2">
        <f t="shared" si="249"/>
        <v>0</v>
      </c>
    </row>
    <row r="7777" spans="1:10" x14ac:dyDescent="0.25">
      <c r="A7777" s="2" t="s">
        <v>2030</v>
      </c>
      <c r="B7777" s="2" t="s">
        <v>2091</v>
      </c>
      <c r="C7777" s="2" t="s">
        <v>2100</v>
      </c>
      <c r="D7777" s="50" t="s">
        <v>2101</v>
      </c>
      <c r="E7777" s="2">
        <v>62</v>
      </c>
      <c r="F7777" s="2">
        <v>56</v>
      </c>
      <c r="G7777" s="2">
        <f t="shared" si="250"/>
        <v>-6</v>
      </c>
      <c r="H7777" s="9">
        <v>45017</v>
      </c>
      <c r="I7777" s="2" t="s">
        <v>33</v>
      </c>
      <c r="J7777" s="2">
        <f t="shared" si="249"/>
        <v>1</v>
      </c>
    </row>
    <row r="7778" spans="1:10" x14ac:dyDescent="0.25">
      <c r="A7778" s="2" t="s">
        <v>2030</v>
      </c>
      <c r="B7778" s="2" t="s">
        <v>2091</v>
      </c>
      <c r="C7778" s="2" t="s">
        <v>2104</v>
      </c>
      <c r="D7778" s="50" t="s">
        <v>2105</v>
      </c>
      <c r="E7778" s="2">
        <v>114.6</v>
      </c>
      <c r="F7778" s="2">
        <v>164.6</v>
      </c>
      <c r="G7778" s="2">
        <f t="shared" si="250"/>
        <v>50</v>
      </c>
      <c r="H7778" s="9">
        <v>45017</v>
      </c>
      <c r="I7778" s="2" t="s">
        <v>33</v>
      </c>
      <c r="J7778" s="2">
        <f t="shared" si="249"/>
        <v>1</v>
      </c>
    </row>
    <row r="7779" spans="1:10" x14ac:dyDescent="0.25">
      <c r="A7779" s="2" t="s">
        <v>1916</v>
      </c>
      <c r="B7779" s="2" t="s">
        <v>1916</v>
      </c>
      <c r="C7779" s="2" t="s">
        <v>6538</v>
      </c>
      <c r="D7779" s="50" t="s">
        <v>7657</v>
      </c>
      <c r="E7779" s="2">
        <v>1</v>
      </c>
      <c r="F7779" s="2">
        <v>0</v>
      </c>
      <c r="G7779" s="2">
        <f t="shared" si="250"/>
        <v>-1</v>
      </c>
      <c r="H7779" s="9">
        <v>45017</v>
      </c>
      <c r="I7779" s="2" t="s">
        <v>33</v>
      </c>
      <c r="J7779" s="2">
        <f t="shared" si="249"/>
        <v>1</v>
      </c>
    </row>
    <row r="7780" spans="1:10" x14ac:dyDescent="0.25">
      <c r="A7780" s="2" t="s">
        <v>57</v>
      </c>
      <c r="B7780" s="2" t="s">
        <v>777</v>
      </c>
      <c r="C7780" s="2" t="s">
        <v>816</v>
      </c>
      <c r="D7780" s="50" t="s">
        <v>817</v>
      </c>
      <c r="E7780" s="2">
        <v>11</v>
      </c>
      <c r="F7780" s="2">
        <v>12</v>
      </c>
      <c r="G7780" s="2">
        <f t="shared" si="250"/>
        <v>1</v>
      </c>
      <c r="H7780" s="9">
        <v>45017</v>
      </c>
      <c r="I7780" s="2" t="s">
        <v>33</v>
      </c>
      <c r="J7780" s="2">
        <f t="shared" si="249"/>
        <v>1</v>
      </c>
    </row>
    <row r="7781" spans="1:10" x14ac:dyDescent="0.25">
      <c r="A7781" s="2" t="s">
        <v>57</v>
      </c>
      <c r="B7781" s="2" t="s">
        <v>57</v>
      </c>
      <c r="C7781" s="2" t="s">
        <v>1452</v>
      </c>
      <c r="D7781" s="50" t="s">
        <v>1453</v>
      </c>
      <c r="E7781" s="2">
        <v>2</v>
      </c>
      <c r="F7781" s="2">
        <v>2</v>
      </c>
      <c r="G7781" s="2">
        <f t="shared" si="250"/>
        <v>0</v>
      </c>
      <c r="H7781" s="9">
        <v>45017</v>
      </c>
      <c r="I7781" s="2" t="s">
        <v>33</v>
      </c>
      <c r="J7781" s="2">
        <f t="shared" si="249"/>
        <v>0</v>
      </c>
    </row>
    <row r="7782" spans="1:10" x14ac:dyDescent="0.25">
      <c r="A7782" s="2" t="s">
        <v>57</v>
      </c>
      <c r="B7782" s="2" t="s">
        <v>57</v>
      </c>
      <c r="C7782" s="2" t="s">
        <v>1456</v>
      </c>
      <c r="D7782" s="50" t="s">
        <v>1457</v>
      </c>
      <c r="E7782" s="2">
        <v>0.25</v>
      </c>
      <c r="F7782" s="2">
        <v>1</v>
      </c>
      <c r="G7782" s="2">
        <f t="shared" si="250"/>
        <v>0.75</v>
      </c>
      <c r="H7782" s="9">
        <v>45017</v>
      </c>
      <c r="I7782" s="2" t="s">
        <v>33</v>
      </c>
      <c r="J7782" s="2">
        <f t="shared" si="249"/>
        <v>1</v>
      </c>
    </row>
    <row r="7783" spans="1:10" x14ac:dyDescent="0.25">
      <c r="A7783" s="2" t="s">
        <v>1684</v>
      </c>
      <c r="B7783" s="2" t="s">
        <v>743</v>
      </c>
      <c r="C7783" s="2" t="s">
        <v>1730</v>
      </c>
      <c r="D7783" s="50" t="s">
        <v>1731</v>
      </c>
      <c r="E7783" s="2">
        <v>16.2</v>
      </c>
      <c r="F7783" s="2">
        <v>20</v>
      </c>
      <c r="G7783" s="2">
        <f t="shared" si="250"/>
        <v>3.8000000000000007</v>
      </c>
      <c r="H7783" s="9">
        <v>45017</v>
      </c>
      <c r="I7783" s="2" t="s">
        <v>33</v>
      </c>
      <c r="J7783" s="2">
        <f t="shared" si="249"/>
        <v>1</v>
      </c>
    </row>
    <row r="7784" spans="1:10" x14ac:dyDescent="0.25">
      <c r="A7784" s="2" t="s">
        <v>1684</v>
      </c>
      <c r="B7784" s="2" t="s">
        <v>743</v>
      </c>
      <c r="C7784" s="2" t="s">
        <v>1730</v>
      </c>
      <c r="D7784" s="50" t="s">
        <v>1731</v>
      </c>
      <c r="E7784" s="2">
        <v>3</v>
      </c>
      <c r="F7784" s="2">
        <v>3</v>
      </c>
      <c r="G7784" s="2">
        <f t="shared" si="250"/>
        <v>0</v>
      </c>
      <c r="H7784" s="9">
        <v>45017</v>
      </c>
      <c r="I7784" s="2" t="s">
        <v>33</v>
      </c>
      <c r="J7784" s="2">
        <f t="shared" si="249"/>
        <v>0</v>
      </c>
    </row>
    <row r="7785" spans="1:10" x14ac:dyDescent="0.25">
      <c r="A7785" s="2" t="s">
        <v>57</v>
      </c>
      <c r="B7785" s="2" t="s">
        <v>57</v>
      </c>
      <c r="C7785" s="2" t="s">
        <v>1466</v>
      </c>
      <c r="D7785" s="50" t="s">
        <v>1467</v>
      </c>
      <c r="E7785" s="2">
        <v>2</v>
      </c>
      <c r="F7785" s="2">
        <v>2</v>
      </c>
      <c r="G7785" s="2">
        <f t="shared" si="250"/>
        <v>0</v>
      </c>
      <c r="H7785" s="9">
        <v>45017</v>
      </c>
      <c r="I7785" s="2" t="s">
        <v>33</v>
      </c>
      <c r="J7785" s="2">
        <f t="shared" si="249"/>
        <v>0</v>
      </c>
    </row>
    <row r="7786" spans="1:10" x14ac:dyDescent="0.25">
      <c r="A7786" s="2" t="s">
        <v>57</v>
      </c>
      <c r="B7786" s="2" t="s">
        <v>1063</v>
      </c>
      <c r="C7786" s="2" t="s">
        <v>1176</v>
      </c>
      <c r="D7786" s="50" t="s">
        <v>1177</v>
      </c>
      <c r="E7786" s="2">
        <v>2</v>
      </c>
      <c r="F7786" s="2">
        <v>2</v>
      </c>
      <c r="G7786" s="2">
        <f t="shared" si="250"/>
        <v>0</v>
      </c>
      <c r="H7786" s="9">
        <v>45017</v>
      </c>
      <c r="I7786" s="2" t="s">
        <v>33</v>
      </c>
      <c r="J7786" s="2">
        <f t="shared" si="249"/>
        <v>0</v>
      </c>
    </row>
    <row r="7787" spans="1:10" x14ac:dyDescent="0.25">
      <c r="A7787" s="2" t="s">
        <v>3053</v>
      </c>
      <c r="B7787" s="2" t="s">
        <v>3056</v>
      </c>
      <c r="C7787" s="2" t="s">
        <v>3070</v>
      </c>
      <c r="D7787" s="50" t="s">
        <v>7658</v>
      </c>
      <c r="E7787" s="2">
        <v>9</v>
      </c>
      <c r="F7787" s="2">
        <v>9</v>
      </c>
      <c r="G7787" s="2">
        <f t="shared" si="250"/>
        <v>0</v>
      </c>
      <c r="H7787" s="9">
        <v>45017</v>
      </c>
      <c r="I7787" s="2" t="s">
        <v>33</v>
      </c>
      <c r="J7787" s="2">
        <f t="shared" si="249"/>
        <v>0</v>
      </c>
    </row>
    <row r="7788" spans="1:10" x14ac:dyDescent="0.25">
      <c r="A7788" s="2" t="s">
        <v>57</v>
      </c>
      <c r="B7788" s="2" t="s">
        <v>828</v>
      </c>
      <c r="C7788" s="2" t="s">
        <v>977</v>
      </c>
      <c r="D7788" s="50" t="s">
        <v>978</v>
      </c>
      <c r="E7788" s="2">
        <v>4</v>
      </c>
      <c r="F7788" s="2">
        <v>2</v>
      </c>
      <c r="G7788" s="2">
        <f t="shared" si="250"/>
        <v>-2</v>
      </c>
      <c r="H7788" s="9">
        <v>45017</v>
      </c>
      <c r="I7788" s="2" t="s">
        <v>33</v>
      </c>
      <c r="J7788" s="2">
        <f t="shared" si="249"/>
        <v>1</v>
      </c>
    </row>
    <row r="7789" spans="1:10" x14ac:dyDescent="0.25">
      <c r="A7789" s="2" t="s">
        <v>4545</v>
      </c>
      <c r="B7789" s="2" t="s">
        <v>4545</v>
      </c>
      <c r="C7789" s="2" t="s">
        <v>4594</v>
      </c>
      <c r="D7789" s="50" t="s">
        <v>4595</v>
      </c>
      <c r="E7789" s="2">
        <v>11</v>
      </c>
      <c r="F7789" s="2">
        <v>9</v>
      </c>
      <c r="G7789" s="2">
        <f t="shared" si="250"/>
        <v>-2</v>
      </c>
      <c r="H7789" s="9">
        <v>45017</v>
      </c>
      <c r="I7789" s="2" t="s">
        <v>33</v>
      </c>
      <c r="J7789" s="2">
        <f t="shared" si="249"/>
        <v>1</v>
      </c>
    </row>
    <row r="7790" spans="1:10" x14ac:dyDescent="0.25">
      <c r="A7790" s="2" t="s">
        <v>4545</v>
      </c>
      <c r="B7790" s="2" t="s">
        <v>4545</v>
      </c>
      <c r="C7790" s="2" t="s">
        <v>4596</v>
      </c>
      <c r="D7790" s="50" t="s">
        <v>4597</v>
      </c>
      <c r="E7790" s="2">
        <v>14</v>
      </c>
      <c r="F7790" s="2">
        <v>12</v>
      </c>
      <c r="G7790" s="2">
        <f t="shared" si="250"/>
        <v>-2</v>
      </c>
      <c r="H7790" s="9">
        <v>45017</v>
      </c>
      <c r="I7790" s="2" t="s">
        <v>33</v>
      </c>
      <c r="J7790" s="2">
        <f t="shared" si="249"/>
        <v>1</v>
      </c>
    </row>
    <row r="7791" spans="1:10" x14ac:dyDescent="0.25">
      <c r="A7791" s="2" t="s">
        <v>1684</v>
      </c>
      <c r="B7791" s="2" t="s">
        <v>744</v>
      </c>
      <c r="C7791" s="2" t="s">
        <v>4058</v>
      </c>
      <c r="D7791" s="50" t="s">
        <v>4059</v>
      </c>
      <c r="E7791" s="2">
        <v>323.24</v>
      </c>
      <c r="F7791" s="2">
        <v>323.15000000000003</v>
      </c>
      <c r="G7791" s="2">
        <f t="shared" si="250"/>
        <v>-8.9999999999974989E-2</v>
      </c>
      <c r="H7791" s="9">
        <v>45017</v>
      </c>
      <c r="I7791" s="2" t="s">
        <v>33</v>
      </c>
      <c r="J7791" s="2">
        <f t="shared" ref="J7791:J7854" si="251">IF(G7791=0,0,1)</f>
        <v>1</v>
      </c>
    </row>
    <row r="7792" spans="1:10" x14ac:dyDescent="0.25">
      <c r="A7792" s="2" t="s">
        <v>1684</v>
      </c>
      <c r="B7792" s="2" t="s">
        <v>744</v>
      </c>
      <c r="C7792" s="2" t="s">
        <v>4058</v>
      </c>
      <c r="D7792" s="50" t="s">
        <v>4059</v>
      </c>
      <c r="E7792" s="2">
        <v>0.76</v>
      </c>
      <c r="F7792" s="2">
        <v>0.76</v>
      </c>
      <c r="G7792" s="2">
        <f t="shared" si="250"/>
        <v>0</v>
      </c>
      <c r="H7792" s="9">
        <v>45017</v>
      </c>
      <c r="I7792" s="2" t="s">
        <v>33</v>
      </c>
      <c r="J7792" s="2">
        <f t="shared" si="251"/>
        <v>0</v>
      </c>
    </row>
    <row r="7793" spans="1:10" x14ac:dyDescent="0.25">
      <c r="A7793" s="2" t="s">
        <v>57</v>
      </c>
      <c r="B7793" s="2" t="s">
        <v>57</v>
      </c>
      <c r="C7793" s="2" t="s">
        <v>1488</v>
      </c>
      <c r="D7793" s="50" t="s">
        <v>1489</v>
      </c>
      <c r="E7793" s="2">
        <v>5</v>
      </c>
      <c r="F7793" s="2">
        <v>5</v>
      </c>
      <c r="G7793" s="2">
        <f t="shared" si="250"/>
        <v>0</v>
      </c>
      <c r="H7793" s="9">
        <v>45017</v>
      </c>
      <c r="I7793" s="2" t="s">
        <v>33</v>
      </c>
      <c r="J7793" s="2">
        <f t="shared" si="251"/>
        <v>0</v>
      </c>
    </row>
    <row r="7794" spans="1:10" x14ac:dyDescent="0.25">
      <c r="A7794" s="2" t="s">
        <v>2367</v>
      </c>
      <c r="B7794" s="2" t="s">
        <v>2374</v>
      </c>
      <c r="C7794" s="2" t="s">
        <v>2457</v>
      </c>
      <c r="D7794" s="50" t="s">
        <v>6110</v>
      </c>
      <c r="E7794" s="2">
        <v>18</v>
      </c>
      <c r="F7794" s="2">
        <v>18</v>
      </c>
      <c r="G7794" s="2">
        <f t="shared" si="250"/>
        <v>0</v>
      </c>
      <c r="H7794" s="9">
        <v>45017</v>
      </c>
      <c r="I7794" s="2" t="s">
        <v>33</v>
      </c>
      <c r="J7794" s="2">
        <f t="shared" si="251"/>
        <v>0</v>
      </c>
    </row>
    <row r="7795" spans="1:10" x14ac:dyDescent="0.25">
      <c r="A7795" s="2" t="s">
        <v>2367</v>
      </c>
      <c r="B7795" s="2" t="s">
        <v>2371</v>
      </c>
      <c r="C7795" s="2" t="s">
        <v>2372</v>
      </c>
      <c r="D7795" s="50" t="s">
        <v>6111</v>
      </c>
      <c r="E7795" s="2">
        <v>25</v>
      </c>
      <c r="F7795" s="2">
        <v>25</v>
      </c>
      <c r="G7795" s="2">
        <f t="shared" si="250"/>
        <v>0</v>
      </c>
      <c r="H7795" s="9">
        <v>45017</v>
      </c>
      <c r="I7795" s="2" t="s">
        <v>33</v>
      </c>
      <c r="J7795" s="2">
        <f t="shared" si="251"/>
        <v>0</v>
      </c>
    </row>
    <row r="7796" spans="1:10" x14ac:dyDescent="0.25">
      <c r="A7796" s="2" t="s">
        <v>3324</v>
      </c>
      <c r="B7796" s="2" t="s">
        <v>3328</v>
      </c>
      <c r="C7796" s="2" t="s">
        <v>3349</v>
      </c>
      <c r="D7796" s="50" t="s">
        <v>3350</v>
      </c>
      <c r="E7796" s="2">
        <v>1</v>
      </c>
      <c r="F7796" s="2">
        <v>0</v>
      </c>
      <c r="G7796" s="2">
        <f t="shared" si="250"/>
        <v>-1</v>
      </c>
      <c r="H7796" s="9">
        <v>45017</v>
      </c>
      <c r="I7796" s="2" t="s">
        <v>33</v>
      </c>
      <c r="J7796" s="2">
        <f t="shared" si="251"/>
        <v>1</v>
      </c>
    </row>
    <row r="7797" spans="1:10" x14ac:dyDescent="0.25">
      <c r="A7797" s="2" t="s">
        <v>4277</v>
      </c>
      <c r="B7797" s="2" t="s">
        <v>5526</v>
      </c>
      <c r="C7797" s="2" t="s">
        <v>5667</v>
      </c>
      <c r="D7797" s="50" t="s">
        <v>5668</v>
      </c>
      <c r="E7797" s="2">
        <v>3</v>
      </c>
      <c r="F7797" s="2">
        <v>3</v>
      </c>
      <c r="G7797" s="2">
        <f t="shared" si="250"/>
        <v>0</v>
      </c>
      <c r="H7797" s="9">
        <v>45017</v>
      </c>
      <c r="I7797" s="2" t="s">
        <v>33</v>
      </c>
      <c r="J7797" s="2">
        <f t="shared" si="251"/>
        <v>0</v>
      </c>
    </row>
    <row r="7798" spans="1:10" x14ac:dyDescent="0.25">
      <c r="A7798" s="2" t="s">
        <v>4277</v>
      </c>
      <c r="B7798" s="2" t="s">
        <v>5679</v>
      </c>
      <c r="C7798" s="2" t="s">
        <v>5726</v>
      </c>
      <c r="D7798" s="50" t="s">
        <v>5727</v>
      </c>
      <c r="E7798" s="2">
        <v>5</v>
      </c>
      <c r="F7798" s="2">
        <v>5</v>
      </c>
      <c r="G7798" s="2">
        <f t="shared" si="250"/>
        <v>0</v>
      </c>
      <c r="H7798" s="9">
        <v>45017</v>
      </c>
      <c r="I7798" s="2" t="s">
        <v>33</v>
      </c>
      <c r="J7798" s="2">
        <f t="shared" si="251"/>
        <v>0</v>
      </c>
    </row>
    <row r="7799" spans="1:10" x14ac:dyDescent="0.25">
      <c r="A7799" s="2" t="s">
        <v>4277</v>
      </c>
      <c r="B7799" s="2" t="s">
        <v>5679</v>
      </c>
      <c r="C7799" s="2" t="s">
        <v>5728</v>
      </c>
      <c r="D7799" s="50" t="s">
        <v>5729</v>
      </c>
      <c r="E7799" s="2">
        <v>1</v>
      </c>
      <c r="F7799" s="2">
        <v>1</v>
      </c>
      <c r="G7799" s="2">
        <f t="shared" ref="G7799:G7862" si="252">F7799-E7799</f>
        <v>0</v>
      </c>
      <c r="H7799" s="9">
        <v>45017</v>
      </c>
      <c r="I7799" s="2" t="s">
        <v>33</v>
      </c>
      <c r="J7799" s="2">
        <f t="shared" si="251"/>
        <v>0</v>
      </c>
    </row>
    <row r="7800" spans="1:10" x14ac:dyDescent="0.25">
      <c r="A7800" s="2" t="s">
        <v>4277</v>
      </c>
      <c r="B7800" s="2" t="s">
        <v>4873</v>
      </c>
      <c r="C7800" s="2" t="s">
        <v>4955</v>
      </c>
      <c r="D7800" s="50" t="s">
        <v>4956</v>
      </c>
      <c r="E7800" s="2">
        <v>2</v>
      </c>
      <c r="F7800" s="2">
        <v>2</v>
      </c>
      <c r="G7800" s="2">
        <f t="shared" si="252"/>
        <v>0</v>
      </c>
      <c r="H7800" s="9">
        <v>45017</v>
      </c>
      <c r="I7800" s="2" t="s">
        <v>33</v>
      </c>
      <c r="J7800" s="2">
        <f t="shared" si="251"/>
        <v>0</v>
      </c>
    </row>
    <row r="7801" spans="1:10" x14ac:dyDescent="0.25">
      <c r="A7801" s="2" t="s">
        <v>4277</v>
      </c>
      <c r="B7801" s="2" t="s">
        <v>4873</v>
      </c>
      <c r="C7801" s="2" t="s">
        <v>4955</v>
      </c>
      <c r="D7801" s="50" t="s">
        <v>4956</v>
      </c>
      <c r="E7801" s="2">
        <v>15</v>
      </c>
      <c r="F7801" s="2">
        <v>15</v>
      </c>
      <c r="G7801" s="2">
        <f t="shared" si="252"/>
        <v>0</v>
      </c>
      <c r="H7801" s="9">
        <v>45017</v>
      </c>
      <c r="I7801" s="2" t="s">
        <v>33</v>
      </c>
      <c r="J7801" s="2">
        <f t="shared" si="251"/>
        <v>0</v>
      </c>
    </row>
    <row r="7802" spans="1:10" x14ac:dyDescent="0.25">
      <c r="A7802" s="2" t="s">
        <v>4277</v>
      </c>
      <c r="B7802" s="2" t="s">
        <v>4873</v>
      </c>
      <c r="C7802" s="2" t="s">
        <v>4965</v>
      </c>
      <c r="D7802" s="50" t="s">
        <v>4966</v>
      </c>
      <c r="E7802" s="2">
        <v>7</v>
      </c>
      <c r="F7802" s="2">
        <v>0</v>
      </c>
      <c r="G7802" s="2">
        <f t="shared" si="252"/>
        <v>-7</v>
      </c>
      <c r="H7802" s="9">
        <v>45017</v>
      </c>
      <c r="I7802" s="2" t="s">
        <v>33</v>
      </c>
      <c r="J7802" s="2">
        <f t="shared" si="251"/>
        <v>1</v>
      </c>
    </row>
    <row r="7803" spans="1:10" x14ac:dyDescent="0.25">
      <c r="A7803" s="2" t="s">
        <v>4277</v>
      </c>
      <c r="B7803" s="2" t="s">
        <v>4873</v>
      </c>
      <c r="C7803" s="2" t="s">
        <v>4965</v>
      </c>
      <c r="D7803" s="50" t="s">
        <v>4966</v>
      </c>
      <c r="E7803" s="2">
        <v>8</v>
      </c>
      <c r="F7803" s="2">
        <v>7</v>
      </c>
      <c r="G7803" s="2">
        <f t="shared" si="252"/>
        <v>-1</v>
      </c>
      <c r="H7803" s="9">
        <v>45017</v>
      </c>
      <c r="I7803" s="2" t="s">
        <v>33</v>
      </c>
      <c r="J7803" s="2">
        <f t="shared" si="251"/>
        <v>1</v>
      </c>
    </row>
    <row r="7804" spans="1:10" x14ac:dyDescent="0.25">
      <c r="A7804" s="2" t="s">
        <v>4277</v>
      </c>
      <c r="B7804" s="2" t="s">
        <v>4894</v>
      </c>
      <c r="C7804" s="2" t="s">
        <v>7659</v>
      </c>
      <c r="D7804" s="50" t="s">
        <v>7660</v>
      </c>
      <c r="E7804" s="2">
        <v>44</v>
      </c>
      <c r="F7804" s="2">
        <v>0</v>
      </c>
      <c r="G7804" s="2">
        <f t="shared" si="252"/>
        <v>-44</v>
      </c>
      <c r="H7804" s="9">
        <v>45017</v>
      </c>
      <c r="I7804" s="2" t="s">
        <v>33</v>
      </c>
      <c r="J7804" s="2">
        <f t="shared" si="251"/>
        <v>1</v>
      </c>
    </row>
    <row r="7805" spans="1:10" x14ac:dyDescent="0.25">
      <c r="A7805" s="2" t="s">
        <v>4277</v>
      </c>
      <c r="B7805" s="2" t="s">
        <v>4894</v>
      </c>
      <c r="C7805" s="2" t="s">
        <v>7659</v>
      </c>
      <c r="D7805" s="50" t="s">
        <v>7660</v>
      </c>
      <c r="E7805" s="2">
        <v>158</v>
      </c>
      <c r="F7805" s="2">
        <v>143</v>
      </c>
      <c r="G7805" s="2">
        <f t="shared" si="252"/>
        <v>-15</v>
      </c>
      <c r="H7805" s="9">
        <v>45017</v>
      </c>
      <c r="I7805" s="2" t="s">
        <v>33</v>
      </c>
      <c r="J7805" s="2">
        <f t="shared" si="251"/>
        <v>1</v>
      </c>
    </row>
    <row r="7806" spans="1:10" x14ac:dyDescent="0.25">
      <c r="A7806" s="2" t="s">
        <v>4277</v>
      </c>
      <c r="B7806" s="2" t="s">
        <v>4873</v>
      </c>
      <c r="C7806" s="2" t="s">
        <v>5021</v>
      </c>
      <c r="D7806" s="50" t="s">
        <v>5022</v>
      </c>
      <c r="E7806" s="2">
        <v>12</v>
      </c>
      <c r="F7806" s="2">
        <v>0</v>
      </c>
      <c r="G7806" s="2">
        <f t="shared" si="252"/>
        <v>-12</v>
      </c>
      <c r="H7806" s="9">
        <v>45017</v>
      </c>
      <c r="I7806" s="2" t="s">
        <v>33</v>
      </c>
      <c r="J7806" s="2">
        <f t="shared" si="251"/>
        <v>1</v>
      </c>
    </row>
    <row r="7807" spans="1:10" x14ac:dyDescent="0.25">
      <c r="A7807" s="2" t="s">
        <v>4277</v>
      </c>
      <c r="B7807" s="2" t="s">
        <v>4873</v>
      </c>
      <c r="C7807" s="2" t="s">
        <v>5021</v>
      </c>
      <c r="D7807" s="50" t="s">
        <v>5022</v>
      </c>
      <c r="E7807" s="2">
        <v>88</v>
      </c>
      <c r="F7807" s="2">
        <v>88</v>
      </c>
      <c r="G7807" s="2">
        <f t="shared" si="252"/>
        <v>0</v>
      </c>
      <c r="H7807" s="9">
        <v>45017</v>
      </c>
      <c r="I7807" s="2" t="s">
        <v>33</v>
      </c>
      <c r="J7807" s="2">
        <f t="shared" si="251"/>
        <v>0</v>
      </c>
    </row>
    <row r="7808" spans="1:10" x14ac:dyDescent="0.25">
      <c r="A7808" s="2" t="s">
        <v>4277</v>
      </c>
      <c r="B7808" s="2" t="s">
        <v>4894</v>
      </c>
      <c r="C7808" s="2" t="s">
        <v>7661</v>
      </c>
      <c r="D7808" s="50" t="s">
        <v>7662</v>
      </c>
      <c r="E7808" s="2">
        <v>32</v>
      </c>
      <c r="F7808" s="2">
        <v>32</v>
      </c>
      <c r="G7808" s="2">
        <f t="shared" si="252"/>
        <v>0</v>
      </c>
      <c r="H7808" s="9">
        <v>45017</v>
      </c>
      <c r="I7808" s="2" t="s">
        <v>33</v>
      </c>
      <c r="J7808" s="2">
        <f t="shared" si="251"/>
        <v>0</v>
      </c>
    </row>
    <row r="7809" spans="1:10" x14ac:dyDescent="0.25">
      <c r="A7809" s="2" t="s">
        <v>4277</v>
      </c>
      <c r="B7809" s="2" t="s">
        <v>4894</v>
      </c>
      <c r="C7809" s="2" t="s">
        <v>7661</v>
      </c>
      <c r="D7809" s="50" t="s">
        <v>7662</v>
      </c>
      <c r="E7809" s="2">
        <v>146</v>
      </c>
      <c r="F7809" s="2">
        <v>285</v>
      </c>
      <c r="G7809" s="2">
        <f t="shared" si="252"/>
        <v>139</v>
      </c>
      <c r="H7809" s="9">
        <v>45017</v>
      </c>
      <c r="I7809" s="2" t="s">
        <v>33</v>
      </c>
      <c r="J7809" s="2">
        <f t="shared" si="251"/>
        <v>1</v>
      </c>
    </row>
    <row r="7810" spans="1:10" x14ac:dyDescent="0.25">
      <c r="A7810" s="2" t="s">
        <v>4277</v>
      </c>
      <c r="B7810" s="2" t="s">
        <v>7412</v>
      </c>
      <c r="C7810" s="2" t="s">
        <v>7435</v>
      </c>
      <c r="D7810" s="50" t="s">
        <v>7436</v>
      </c>
      <c r="E7810" s="2">
        <v>244</v>
      </c>
      <c r="F7810" s="2">
        <v>247</v>
      </c>
      <c r="G7810" s="2">
        <f t="shared" si="252"/>
        <v>3</v>
      </c>
      <c r="H7810" s="9">
        <v>45017</v>
      </c>
      <c r="I7810" s="2" t="s">
        <v>33</v>
      </c>
      <c r="J7810" s="2">
        <f t="shared" si="251"/>
        <v>1</v>
      </c>
    </row>
    <row r="7811" spans="1:10" x14ac:dyDescent="0.25">
      <c r="A7811" s="2" t="s">
        <v>2367</v>
      </c>
      <c r="B7811" s="2" t="s">
        <v>2368</v>
      </c>
      <c r="C7811" s="2" t="s">
        <v>2369</v>
      </c>
      <c r="D7811" s="50" t="s">
        <v>2370</v>
      </c>
      <c r="E7811" s="2">
        <v>3</v>
      </c>
      <c r="F7811" s="2">
        <v>3</v>
      </c>
      <c r="G7811" s="2">
        <f t="shared" si="252"/>
        <v>0</v>
      </c>
      <c r="H7811" s="9">
        <v>45017</v>
      </c>
      <c r="I7811" s="2" t="s">
        <v>33</v>
      </c>
      <c r="J7811" s="2">
        <f t="shared" si="251"/>
        <v>0</v>
      </c>
    </row>
    <row r="7812" spans="1:10" x14ac:dyDescent="0.25">
      <c r="A7812" s="2" t="s">
        <v>3718</v>
      </c>
      <c r="B7812" s="2" t="s">
        <v>3722</v>
      </c>
      <c r="C7812" s="2" t="s">
        <v>4066</v>
      </c>
      <c r="D7812" s="50" t="s">
        <v>4067</v>
      </c>
      <c r="E7812" s="2">
        <v>530</v>
      </c>
      <c r="F7812" s="2">
        <v>537</v>
      </c>
      <c r="G7812" s="2">
        <f t="shared" si="252"/>
        <v>7</v>
      </c>
      <c r="H7812" s="9">
        <v>45017</v>
      </c>
      <c r="I7812" s="2" t="s">
        <v>33</v>
      </c>
      <c r="J7812" s="2">
        <f t="shared" si="251"/>
        <v>1</v>
      </c>
    </row>
    <row r="7813" spans="1:10" x14ac:dyDescent="0.25">
      <c r="A7813" s="2" t="s">
        <v>3718</v>
      </c>
      <c r="B7813" s="2" t="s">
        <v>3722</v>
      </c>
      <c r="C7813" s="2" t="s">
        <v>4068</v>
      </c>
      <c r="D7813" s="50" t="s">
        <v>4069</v>
      </c>
      <c r="E7813" s="2">
        <v>425.8</v>
      </c>
      <c r="F7813" s="2">
        <v>409.8</v>
      </c>
      <c r="G7813" s="2">
        <f t="shared" si="252"/>
        <v>-16</v>
      </c>
      <c r="H7813" s="9">
        <v>45017</v>
      </c>
      <c r="I7813" s="2" t="s">
        <v>33</v>
      </c>
      <c r="J7813" s="2">
        <f t="shared" si="251"/>
        <v>1</v>
      </c>
    </row>
    <row r="7814" spans="1:10" x14ac:dyDescent="0.25">
      <c r="A7814" s="2" t="s">
        <v>3718</v>
      </c>
      <c r="B7814" s="2" t="s">
        <v>3980</v>
      </c>
      <c r="C7814" s="2" t="s">
        <v>7663</v>
      </c>
      <c r="D7814" s="50" t="s">
        <v>7664</v>
      </c>
      <c r="E7814" s="2">
        <v>3</v>
      </c>
      <c r="F7814" s="2">
        <v>3</v>
      </c>
      <c r="G7814" s="2">
        <f t="shared" si="252"/>
        <v>0</v>
      </c>
      <c r="H7814" s="9">
        <v>45017</v>
      </c>
      <c r="I7814" s="2" t="s">
        <v>33</v>
      </c>
      <c r="J7814" s="2">
        <f t="shared" si="251"/>
        <v>0</v>
      </c>
    </row>
    <row r="7815" spans="1:10" x14ac:dyDescent="0.25">
      <c r="A7815" s="2" t="s">
        <v>3718</v>
      </c>
      <c r="B7815" s="2" t="s">
        <v>3980</v>
      </c>
      <c r="C7815" s="2" t="s">
        <v>7060</v>
      </c>
      <c r="D7815" s="50" t="s">
        <v>7061</v>
      </c>
      <c r="E7815" s="2">
        <v>6.48</v>
      </c>
      <c r="F7815" s="2">
        <v>6.48</v>
      </c>
      <c r="G7815" s="2">
        <f t="shared" si="252"/>
        <v>0</v>
      </c>
      <c r="H7815" s="9">
        <v>45017</v>
      </c>
      <c r="I7815" s="2" t="s">
        <v>33</v>
      </c>
      <c r="J7815" s="2">
        <f t="shared" si="251"/>
        <v>0</v>
      </c>
    </row>
    <row r="7816" spans="1:10" x14ac:dyDescent="0.25">
      <c r="A7816" s="2" t="s">
        <v>3718</v>
      </c>
      <c r="B7816" s="2" t="s">
        <v>3980</v>
      </c>
      <c r="C7816" s="2" t="s">
        <v>7062</v>
      </c>
      <c r="D7816" s="50" t="s">
        <v>7063</v>
      </c>
      <c r="E7816" s="2">
        <v>6</v>
      </c>
      <c r="F7816" s="2">
        <v>6</v>
      </c>
      <c r="G7816" s="2">
        <f t="shared" si="252"/>
        <v>0</v>
      </c>
      <c r="H7816" s="9">
        <v>45017</v>
      </c>
      <c r="I7816" s="2" t="s">
        <v>33</v>
      </c>
      <c r="J7816" s="2">
        <f t="shared" si="251"/>
        <v>0</v>
      </c>
    </row>
    <row r="7817" spans="1:10" x14ac:dyDescent="0.25">
      <c r="A7817" s="2" t="s">
        <v>3718</v>
      </c>
      <c r="B7817" s="2" t="s">
        <v>3980</v>
      </c>
      <c r="C7817" s="2" t="s">
        <v>7064</v>
      </c>
      <c r="D7817" s="50" t="s">
        <v>7065</v>
      </c>
      <c r="E7817" s="2">
        <v>1.37</v>
      </c>
      <c r="F7817" s="2">
        <v>1.37</v>
      </c>
      <c r="G7817" s="2">
        <f t="shared" si="252"/>
        <v>0</v>
      </c>
      <c r="H7817" s="9">
        <v>45017</v>
      </c>
      <c r="I7817" s="2" t="s">
        <v>33</v>
      </c>
      <c r="J7817" s="2">
        <f t="shared" si="251"/>
        <v>0</v>
      </c>
    </row>
    <row r="7818" spans="1:10" x14ac:dyDescent="0.25">
      <c r="A7818" s="2" t="s">
        <v>3718</v>
      </c>
      <c r="B7818" s="2" t="s">
        <v>3980</v>
      </c>
      <c r="C7818" s="2" t="s">
        <v>7665</v>
      </c>
      <c r="D7818" s="50" t="s">
        <v>7666</v>
      </c>
      <c r="E7818" s="2">
        <v>3.13</v>
      </c>
      <c r="F7818" s="2">
        <v>3.13</v>
      </c>
      <c r="G7818" s="2">
        <f t="shared" si="252"/>
        <v>0</v>
      </c>
      <c r="H7818" s="9">
        <v>45017</v>
      </c>
      <c r="I7818" s="2" t="s">
        <v>33</v>
      </c>
      <c r="J7818" s="2">
        <f t="shared" si="251"/>
        <v>0</v>
      </c>
    </row>
    <row r="7819" spans="1:10" x14ac:dyDescent="0.25">
      <c r="A7819" s="2" t="s">
        <v>3718</v>
      </c>
      <c r="B7819" s="2" t="s">
        <v>3980</v>
      </c>
      <c r="C7819" s="2" t="s">
        <v>3981</v>
      </c>
      <c r="D7819" s="50" t="s">
        <v>3982</v>
      </c>
      <c r="E7819" s="2">
        <v>5.14</v>
      </c>
      <c r="F7819" s="2">
        <v>5.14</v>
      </c>
      <c r="G7819" s="2">
        <f t="shared" si="252"/>
        <v>0</v>
      </c>
      <c r="H7819" s="9">
        <v>45017</v>
      </c>
      <c r="I7819" s="2" t="s">
        <v>33</v>
      </c>
      <c r="J7819" s="2">
        <f t="shared" si="251"/>
        <v>0</v>
      </c>
    </row>
    <row r="7820" spans="1:10" x14ac:dyDescent="0.25">
      <c r="A7820" s="2" t="s">
        <v>3718</v>
      </c>
      <c r="B7820" s="2" t="s">
        <v>3980</v>
      </c>
      <c r="C7820" s="2" t="s">
        <v>7140</v>
      </c>
      <c r="D7820" s="50" t="s">
        <v>7141</v>
      </c>
      <c r="E7820" s="2">
        <v>3.1</v>
      </c>
      <c r="F7820" s="2">
        <v>3.1</v>
      </c>
      <c r="G7820" s="2">
        <f t="shared" si="252"/>
        <v>0</v>
      </c>
      <c r="H7820" s="9">
        <v>45017</v>
      </c>
      <c r="I7820" s="2" t="s">
        <v>33</v>
      </c>
      <c r="J7820" s="2">
        <f t="shared" si="251"/>
        <v>0</v>
      </c>
    </row>
    <row r="7821" spans="1:10" x14ac:dyDescent="0.25">
      <c r="A7821" s="2" t="s">
        <v>3718</v>
      </c>
      <c r="B7821" s="2" t="s">
        <v>3748</v>
      </c>
      <c r="C7821" s="2" t="s">
        <v>4003</v>
      </c>
      <c r="D7821" s="50" t="s">
        <v>4004</v>
      </c>
      <c r="E7821" s="2">
        <v>6.63</v>
      </c>
      <c r="F7821" s="2">
        <v>11</v>
      </c>
      <c r="G7821" s="2">
        <f t="shared" si="252"/>
        <v>4.37</v>
      </c>
      <c r="H7821" s="9">
        <v>45017</v>
      </c>
      <c r="I7821" s="2" t="s">
        <v>33</v>
      </c>
      <c r="J7821" s="2">
        <f t="shared" si="251"/>
        <v>1</v>
      </c>
    </row>
    <row r="7822" spans="1:10" x14ac:dyDescent="0.25">
      <c r="A7822" s="2" t="s">
        <v>3718</v>
      </c>
      <c r="B7822" s="2" t="s">
        <v>3748</v>
      </c>
      <c r="C7822" s="2" t="s">
        <v>4029</v>
      </c>
      <c r="D7822" s="50" t="s">
        <v>4030</v>
      </c>
      <c r="E7822" s="2">
        <v>13.82</v>
      </c>
      <c r="F7822" s="2">
        <v>13.819999999999999</v>
      </c>
      <c r="G7822" s="2">
        <f t="shared" si="252"/>
        <v>0</v>
      </c>
      <c r="H7822" s="9">
        <v>45017</v>
      </c>
      <c r="I7822" s="2" t="s">
        <v>33</v>
      </c>
      <c r="J7822" s="2">
        <f t="shared" si="251"/>
        <v>0</v>
      </c>
    </row>
    <row r="7823" spans="1:10" x14ac:dyDescent="0.25">
      <c r="A7823" s="2" t="s">
        <v>4277</v>
      </c>
      <c r="B7823" s="2" t="s">
        <v>7508</v>
      </c>
      <c r="C7823" s="2" t="s">
        <v>7667</v>
      </c>
      <c r="D7823" s="50" t="s">
        <v>7668</v>
      </c>
      <c r="E7823" s="2">
        <v>167</v>
      </c>
      <c r="F7823" s="2">
        <v>194</v>
      </c>
      <c r="G7823" s="2">
        <f t="shared" si="252"/>
        <v>27</v>
      </c>
      <c r="H7823" s="9">
        <v>45017</v>
      </c>
      <c r="I7823" s="2" t="s">
        <v>33</v>
      </c>
      <c r="J7823" s="2">
        <f t="shared" si="251"/>
        <v>1</v>
      </c>
    </row>
    <row r="7824" spans="1:10" x14ac:dyDescent="0.25">
      <c r="A7824" s="2" t="s">
        <v>4277</v>
      </c>
      <c r="B7824" s="2" t="s">
        <v>5158</v>
      </c>
      <c r="C7824" s="2" t="s">
        <v>7669</v>
      </c>
      <c r="D7824" s="50" t="s">
        <v>7670</v>
      </c>
      <c r="E7824" s="2">
        <v>401</v>
      </c>
      <c r="F7824" s="2">
        <v>476</v>
      </c>
      <c r="G7824" s="2">
        <f t="shared" si="252"/>
        <v>75</v>
      </c>
      <c r="H7824" s="9">
        <v>45017</v>
      </c>
      <c r="I7824" s="2" t="s">
        <v>33</v>
      </c>
      <c r="J7824" s="2">
        <f t="shared" si="251"/>
        <v>1</v>
      </c>
    </row>
    <row r="7825" spans="1:10" x14ac:dyDescent="0.25">
      <c r="A7825" s="2" t="s">
        <v>4277</v>
      </c>
      <c r="B7825" s="2" t="s">
        <v>5158</v>
      </c>
      <c r="C7825" s="2" t="s">
        <v>7669</v>
      </c>
      <c r="D7825" s="50" t="s">
        <v>7670</v>
      </c>
      <c r="E7825" s="2">
        <v>21</v>
      </c>
      <c r="F7825" s="2">
        <v>21</v>
      </c>
      <c r="G7825" s="2">
        <f t="shared" si="252"/>
        <v>0</v>
      </c>
      <c r="H7825" s="9">
        <v>45017</v>
      </c>
      <c r="I7825" s="2" t="s">
        <v>33</v>
      </c>
      <c r="J7825" s="2">
        <f t="shared" si="251"/>
        <v>0</v>
      </c>
    </row>
    <row r="7826" spans="1:10" x14ac:dyDescent="0.25">
      <c r="A7826" s="2" t="s">
        <v>4277</v>
      </c>
      <c r="B7826" s="2" t="s">
        <v>5158</v>
      </c>
      <c r="C7826" s="2" t="s">
        <v>7671</v>
      </c>
      <c r="D7826" s="50" t="s">
        <v>7672</v>
      </c>
      <c r="E7826" s="2">
        <v>135</v>
      </c>
      <c r="F7826" s="2">
        <v>277</v>
      </c>
      <c r="G7826" s="2">
        <f t="shared" si="252"/>
        <v>142</v>
      </c>
      <c r="H7826" s="9">
        <v>45017</v>
      </c>
      <c r="I7826" s="2" t="s">
        <v>33</v>
      </c>
      <c r="J7826" s="2">
        <f t="shared" si="251"/>
        <v>1</v>
      </c>
    </row>
    <row r="7827" spans="1:10" x14ac:dyDescent="0.25">
      <c r="A7827" s="2" t="s">
        <v>4277</v>
      </c>
      <c r="B7827" s="2" t="s">
        <v>5158</v>
      </c>
      <c r="C7827" s="2" t="s">
        <v>7671</v>
      </c>
      <c r="D7827" s="50" t="s">
        <v>7672</v>
      </c>
      <c r="E7827" s="2">
        <v>12</v>
      </c>
      <c r="F7827" s="2">
        <v>12</v>
      </c>
      <c r="G7827" s="2">
        <f t="shared" si="252"/>
        <v>0</v>
      </c>
      <c r="H7827" s="9">
        <v>45017</v>
      </c>
      <c r="I7827" s="2" t="s">
        <v>33</v>
      </c>
      <c r="J7827" s="2">
        <f t="shared" si="251"/>
        <v>0</v>
      </c>
    </row>
    <row r="7828" spans="1:10" x14ac:dyDescent="0.25">
      <c r="A7828" s="2" t="s">
        <v>2267</v>
      </c>
      <c r="B7828" s="2" t="s">
        <v>2290</v>
      </c>
      <c r="C7828" s="2" t="s">
        <v>4779</v>
      </c>
      <c r="D7828" s="50" t="s">
        <v>4780</v>
      </c>
      <c r="E7828" s="2">
        <v>2</v>
      </c>
      <c r="F7828" s="2">
        <v>0</v>
      </c>
      <c r="G7828" s="2">
        <f t="shared" si="252"/>
        <v>-2</v>
      </c>
      <c r="H7828" s="9">
        <v>45017</v>
      </c>
      <c r="I7828" s="2" t="s">
        <v>33</v>
      </c>
      <c r="J7828" s="2">
        <f t="shared" si="251"/>
        <v>1</v>
      </c>
    </row>
    <row r="7829" spans="1:10" x14ac:dyDescent="0.25">
      <c r="A7829" s="2" t="s">
        <v>2030</v>
      </c>
      <c r="B7829" s="2" t="s">
        <v>2118</v>
      </c>
      <c r="C7829" s="2" t="s">
        <v>2174</v>
      </c>
      <c r="D7829" s="50" t="s">
        <v>2175</v>
      </c>
      <c r="E7829" s="2">
        <v>10</v>
      </c>
      <c r="F7829" s="2">
        <v>12</v>
      </c>
      <c r="G7829" s="2">
        <f t="shared" si="252"/>
        <v>2</v>
      </c>
      <c r="H7829" s="9">
        <v>45017</v>
      </c>
      <c r="I7829" s="2" t="s">
        <v>33</v>
      </c>
      <c r="J7829" s="2">
        <f t="shared" si="251"/>
        <v>1</v>
      </c>
    </row>
    <row r="7830" spans="1:10" x14ac:dyDescent="0.25">
      <c r="A7830" s="2" t="s">
        <v>2267</v>
      </c>
      <c r="B7830" s="2" t="s">
        <v>2290</v>
      </c>
      <c r="C7830" s="2" t="s">
        <v>4777</v>
      </c>
      <c r="D7830" s="50" t="s">
        <v>4778</v>
      </c>
      <c r="E7830" s="2">
        <v>10</v>
      </c>
      <c r="F7830" s="2">
        <v>6</v>
      </c>
      <c r="G7830" s="2">
        <f t="shared" si="252"/>
        <v>-4</v>
      </c>
      <c r="H7830" s="9">
        <v>45017</v>
      </c>
      <c r="I7830" s="2" t="s">
        <v>33</v>
      </c>
      <c r="J7830" s="2">
        <f t="shared" si="251"/>
        <v>1</v>
      </c>
    </row>
    <row r="7831" spans="1:10" x14ac:dyDescent="0.25">
      <c r="A7831" s="2" t="s">
        <v>2030</v>
      </c>
      <c r="B7831" s="2" t="s">
        <v>2118</v>
      </c>
      <c r="C7831" s="2" t="s">
        <v>3011</v>
      </c>
      <c r="D7831" s="50" t="s">
        <v>3012</v>
      </c>
      <c r="E7831" s="2">
        <v>2</v>
      </c>
      <c r="F7831" s="2">
        <v>2</v>
      </c>
      <c r="G7831" s="2">
        <f t="shared" si="252"/>
        <v>0</v>
      </c>
      <c r="H7831" s="9">
        <v>45017</v>
      </c>
      <c r="I7831" s="2" t="s">
        <v>33</v>
      </c>
      <c r="J7831" s="2">
        <f t="shared" si="251"/>
        <v>0</v>
      </c>
    </row>
    <row r="7832" spans="1:10" x14ac:dyDescent="0.25">
      <c r="A7832" s="2" t="s">
        <v>2030</v>
      </c>
      <c r="B7832" s="2" t="s">
        <v>2118</v>
      </c>
      <c r="C7832" s="2" t="s">
        <v>3011</v>
      </c>
      <c r="D7832" s="50" t="s">
        <v>3012</v>
      </c>
      <c r="E7832" s="2">
        <v>15</v>
      </c>
      <c r="F7832" s="2">
        <v>19</v>
      </c>
      <c r="G7832" s="2">
        <f t="shared" si="252"/>
        <v>4</v>
      </c>
      <c r="H7832" s="9">
        <v>45017</v>
      </c>
      <c r="I7832" s="2" t="s">
        <v>33</v>
      </c>
      <c r="J7832" s="2">
        <f t="shared" si="251"/>
        <v>1</v>
      </c>
    </row>
    <row r="7833" spans="1:10" x14ac:dyDescent="0.25">
      <c r="A7833" s="2" t="s">
        <v>2267</v>
      </c>
      <c r="B7833" s="2" t="s">
        <v>2268</v>
      </c>
      <c r="C7833" s="2" t="s">
        <v>2269</v>
      </c>
      <c r="D7833" s="50" t="s">
        <v>2270</v>
      </c>
      <c r="E7833" s="2">
        <v>27</v>
      </c>
      <c r="F7833" s="2">
        <v>28</v>
      </c>
      <c r="G7833" s="2">
        <f t="shared" si="252"/>
        <v>1</v>
      </c>
      <c r="H7833" s="9">
        <v>45017</v>
      </c>
      <c r="I7833" s="2" t="s">
        <v>33</v>
      </c>
      <c r="J7833" s="2">
        <f t="shared" si="251"/>
        <v>1</v>
      </c>
    </row>
    <row r="7834" spans="1:10" x14ac:dyDescent="0.25">
      <c r="A7834" s="2" t="s">
        <v>4277</v>
      </c>
      <c r="B7834" s="2" t="s">
        <v>7169</v>
      </c>
      <c r="C7834" s="2" t="s">
        <v>7204</v>
      </c>
      <c r="D7834" s="50" t="s">
        <v>7205</v>
      </c>
      <c r="E7834" s="2">
        <v>7.72</v>
      </c>
      <c r="F7834" s="2">
        <v>7.32</v>
      </c>
      <c r="G7834" s="2">
        <f t="shared" si="252"/>
        <v>-0.39999999999999947</v>
      </c>
      <c r="H7834" s="9">
        <v>45017</v>
      </c>
      <c r="I7834" s="2" t="s">
        <v>33</v>
      </c>
      <c r="J7834" s="2">
        <f t="shared" si="251"/>
        <v>1</v>
      </c>
    </row>
    <row r="7835" spans="1:10" x14ac:dyDescent="0.25">
      <c r="A7835" s="2" t="s">
        <v>4277</v>
      </c>
      <c r="B7835" s="2" t="s">
        <v>7169</v>
      </c>
      <c r="C7835" s="2" t="s">
        <v>7204</v>
      </c>
      <c r="D7835" s="50" t="s">
        <v>7205</v>
      </c>
      <c r="E7835" s="2">
        <v>34.68</v>
      </c>
      <c r="F7835" s="2">
        <v>34.68</v>
      </c>
      <c r="G7835" s="2">
        <f t="shared" si="252"/>
        <v>0</v>
      </c>
      <c r="H7835" s="9">
        <v>45017</v>
      </c>
      <c r="I7835" s="2" t="s">
        <v>33</v>
      </c>
      <c r="J7835" s="2">
        <f t="shared" si="251"/>
        <v>0</v>
      </c>
    </row>
    <row r="7836" spans="1:10" x14ac:dyDescent="0.25">
      <c r="A7836" s="2" t="s">
        <v>4277</v>
      </c>
      <c r="B7836" s="2" t="s">
        <v>7169</v>
      </c>
      <c r="C7836" s="2" t="s">
        <v>7222</v>
      </c>
      <c r="D7836" s="50" t="s">
        <v>7223</v>
      </c>
      <c r="E7836" s="2">
        <v>1.52</v>
      </c>
      <c r="F7836" s="2">
        <v>1.52</v>
      </c>
      <c r="G7836" s="2">
        <f t="shared" si="252"/>
        <v>0</v>
      </c>
      <c r="H7836" s="9">
        <v>45017</v>
      </c>
      <c r="I7836" s="2" t="s">
        <v>33</v>
      </c>
      <c r="J7836" s="2">
        <f t="shared" si="251"/>
        <v>0</v>
      </c>
    </row>
    <row r="7837" spans="1:10" x14ac:dyDescent="0.25">
      <c r="A7837" s="2" t="s">
        <v>4277</v>
      </c>
      <c r="B7837" s="2" t="s">
        <v>7169</v>
      </c>
      <c r="C7837" s="2" t="s">
        <v>7226</v>
      </c>
      <c r="D7837" s="50" t="s">
        <v>7227</v>
      </c>
      <c r="E7837" s="2">
        <v>0.09</v>
      </c>
      <c r="F7837" s="2">
        <v>1.6300000000000001</v>
      </c>
      <c r="G7837" s="2">
        <f t="shared" si="252"/>
        <v>1.54</v>
      </c>
      <c r="H7837" s="9">
        <v>45017</v>
      </c>
      <c r="I7837" s="2" t="s">
        <v>33</v>
      </c>
      <c r="J7837" s="2">
        <f t="shared" si="251"/>
        <v>1</v>
      </c>
    </row>
    <row r="7838" spans="1:10" x14ac:dyDescent="0.25">
      <c r="A7838" s="2" t="s">
        <v>4277</v>
      </c>
      <c r="B7838" s="2" t="s">
        <v>7169</v>
      </c>
      <c r="C7838" s="2" t="s">
        <v>7226</v>
      </c>
      <c r="D7838" s="50" t="s">
        <v>7227</v>
      </c>
      <c r="E7838" s="2">
        <v>0.76</v>
      </c>
      <c r="F7838" s="2">
        <v>0.76</v>
      </c>
      <c r="G7838" s="2">
        <f t="shared" si="252"/>
        <v>0</v>
      </c>
      <c r="H7838" s="9">
        <v>45017</v>
      </c>
      <c r="I7838" s="2" t="s">
        <v>33</v>
      </c>
      <c r="J7838" s="2">
        <f t="shared" si="251"/>
        <v>0</v>
      </c>
    </row>
    <row r="7839" spans="1:10" x14ac:dyDescent="0.25">
      <c r="A7839" s="2" t="s">
        <v>2890</v>
      </c>
      <c r="B7839" s="2" t="s">
        <v>2890</v>
      </c>
      <c r="C7839" s="2" t="s">
        <v>2946</v>
      </c>
      <c r="D7839" s="50" t="s">
        <v>1588</v>
      </c>
      <c r="E7839" s="2">
        <v>24</v>
      </c>
      <c r="F7839" s="2">
        <v>28</v>
      </c>
      <c r="G7839" s="2">
        <f t="shared" si="252"/>
        <v>4</v>
      </c>
      <c r="H7839" s="9">
        <v>45017</v>
      </c>
      <c r="I7839" s="2" t="s">
        <v>33</v>
      </c>
      <c r="J7839" s="2">
        <f t="shared" si="251"/>
        <v>1</v>
      </c>
    </row>
    <row r="7840" spans="1:10" x14ac:dyDescent="0.25">
      <c r="A7840" s="2" t="s">
        <v>3324</v>
      </c>
      <c r="B7840" s="2" t="s">
        <v>3328</v>
      </c>
      <c r="C7840" s="2" t="s">
        <v>5455</v>
      </c>
      <c r="D7840" s="50" t="s">
        <v>5456</v>
      </c>
      <c r="E7840" s="2">
        <v>2</v>
      </c>
      <c r="F7840" s="2">
        <v>2</v>
      </c>
      <c r="G7840" s="2">
        <f t="shared" si="252"/>
        <v>0</v>
      </c>
      <c r="H7840" s="9">
        <v>45017</v>
      </c>
      <c r="I7840" s="2" t="s">
        <v>33</v>
      </c>
      <c r="J7840" s="2">
        <f t="shared" si="251"/>
        <v>0</v>
      </c>
    </row>
    <row r="7841" spans="1:10" x14ac:dyDescent="0.25">
      <c r="A7841" s="2" t="s">
        <v>1684</v>
      </c>
      <c r="B7841" s="2" t="s">
        <v>734</v>
      </c>
      <c r="C7841" s="2" t="s">
        <v>3756</v>
      </c>
      <c r="D7841" s="50" t="s">
        <v>698</v>
      </c>
      <c r="E7841" s="2">
        <v>239.66</v>
      </c>
      <c r="F7841" s="2">
        <v>245.76</v>
      </c>
      <c r="G7841" s="2">
        <f>F7841-E7841</f>
        <v>6.0999999999999943</v>
      </c>
      <c r="H7841" s="9">
        <v>45017</v>
      </c>
      <c r="I7841" s="2" t="s">
        <v>33</v>
      </c>
      <c r="J7841" s="2">
        <f t="shared" si="251"/>
        <v>1</v>
      </c>
    </row>
    <row r="7842" spans="1:10" x14ac:dyDescent="0.25">
      <c r="A7842" s="2" t="s">
        <v>1684</v>
      </c>
      <c r="B7842" s="2" t="s">
        <v>734</v>
      </c>
      <c r="C7842" s="2" t="s">
        <v>3756</v>
      </c>
      <c r="D7842" s="50" t="s">
        <v>698</v>
      </c>
      <c r="E7842" s="2">
        <v>0.24</v>
      </c>
      <c r="F7842" s="2">
        <v>0.24</v>
      </c>
      <c r="G7842" s="2">
        <f t="shared" si="252"/>
        <v>0</v>
      </c>
      <c r="H7842" s="9">
        <v>45017</v>
      </c>
      <c r="I7842" s="2" t="s">
        <v>33</v>
      </c>
      <c r="J7842" s="2">
        <f t="shared" si="251"/>
        <v>0</v>
      </c>
    </row>
    <row r="7843" spans="1:10" x14ac:dyDescent="0.25">
      <c r="A7843" s="2" t="s">
        <v>1684</v>
      </c>
      <c r="B7843" s="2" t="s">
        <v>734</v>
      </c>
      <c r="C7843" s="2" t="s">
        <v>3737</v>
      </c>
      <c r="D7843" s="50" t="s">
        <v>699</v>
      </c>
      <c r="E7843" s="2">
        <v>167.86410000000001</v>
      </c>
      <c r="F7843" s="2">
        <v>159.57</v>
      </c>
      <c r="G7843" s="2">
        <f t="shared" si="252"/>
        <v>-8.2941000000000145</v>
      </c>
      <c r="H7843" s="9">
        <v>45017</v>
      </c>
      <c r="I7843" s="2" t="s">
        <v>33</v>
      </c>
      <c r="J7843" s="2">
        <f t="shared" si="251"/>
        <v>1</v>
      </c>
    </row>
    <row r="7844" spans="1:10" x14ac:dyDescent="0.25">
      <c r="A7844" s="2" t="s">
        <v>1684</v>
      </c>
      <c r="B7844" s="2" t="s">
        <v>734</v>
      </c>
      <c r="C7844" s="2" t="s">
        <v>3738</v>
      </c>
      <c r="D7844" s="50" t="s">
        <v>700</v>
      </c>
      <c r="E7844" s="2">
        <v>70.319999999999993</v>
      </c>
      <c r="F7844" s="2">
        <v>77.430000000000007</v>
      </c>
      <c r="G7844" s="2">
        <f t="shared" si="252"/>
        <v>7.1100000000000136</v>
      </c>
      <c r="H7844" s="9">
        <v>45017</v>
      </c>
      <c r="I7844" s="2" t="s">
        <v>33</v>
      </c>
      <c r="J7844" s="2">
        <f t="shared" si="251"/>
        <v>1</v>
      </c>
    </row>
    <row r="7845" spans="1:10" x14ac:dyDescent="0.25">
      <c r="A7845" s="2" t="s">
        <v>1684</v>
      </c>
      <c r="B7845" s="2" t="s">
        <v>736</v>
      </c>
      <c r="C7845" s="2" t="s">
        <v>3744</v>
      </c>
      <c r="D7845" s="50" t="s">
        <v>1876</v>
      </c>
      <c r="E7845" s="2">
        <v>5.71</v>
      </c>
      <c r="F7845" s="2">
        <v>5.52</v>
      </c>
      <c r="G7845" s="2">
        <f t="shared" si="252"/>
        <v>-0.19000000000000039</v>
      </c>
      <c r="H7845" s="9">
        <v>45017</v>
      </c>
      <c r="I7845" s="2" t="s">
        <v>33</v>
      </c>
      <c r="J7845" s="2">
        <f t="shared" si="251"/>
        <v>1</v>
      </c>
    </row>
    <row r="7846" spans="1:10" x14ac:dyDescent="0.25">
      <c r="A7846" s="2" t="s">
        <v>1538</v>
      </c>
      <c r="B7846" s="2" t="s">
        <v>4240</v>
      </c>
      <c r="C7846" s="2" t="s">
        <v>1850</v>
      </c>
      <c r="D7846" s="50" t="s">
        <v>668</v>
      </c>
      <c r="E7846" s="2">
        <v>149.9188</v>
      </c>
      <c r="F7846" s="2">
        <v>153.66980000000001</v>
      </c>
      <c r="G7846" s="2">
        <f t="shared" si="252"/>
        <v>3.7510000000000048</v>
      </c>
      <c r="H7846" s="9">
        <v>45017</v>
      </c>
      <c r="I7846" s="2" t="s">
        <v>33</v>
      </c>
      <c r="J7846" s="2">
        <f t="shared" si="251"/>
        <v>1</v>
      </c>
    </row>
    <row r="7847" spans="1:10" x14ac:dyDescent="0.25">
      <c r="A7847" s="2" t="s">
        <v>1538</v>
      </c>
      <c r="B7847" s="2" t="s">
        <v>7673</v>
      </c>
      <c r="C7847" s="2" t="s">
        <v>7674</v>
      </c>
      <c r="D7847" s="50" t="s">
        <v>3680</v>
      </c>
      <c r="E7847" s="2">
        <v>9.5250000000000004</v>
      </c>
      <c r="F7847" s="2">
        <v>10.28</v>
      </c>
      <c r="G7847" s="2">
        <f t="shared" si="252"/>
        <v>0.75499999999999901</v>
      </c>
      <c r="H7847" s="9">
        <v>45017</v>
      </c>
      <c r="I7847" s="2" t="s">
        <v>33</v>
      </c>
      <c r="J7847" s="2">
        <f t="shared" si="251"/>
        <v>1</v>
      </c>
    </row>
    <row r="7848" spans="1:10" x14ac:dyDescent="0.25">
      <c r="A7848" s="2" t="s">
        <v>57</v>
      </c>
      <c r="B7848" s="2" t="s">
        <v>5892</v>
      </c>
      <c r="C7848" s="2" t="s">
        <v>1274</v>
      </c>
      <c r="D7848" s="50" t="s">
        <v>1275</v>
      </c>
      <c r="E7848" s="2">
        <v>5</v>
      </c>
      <c r="F7848" s="2">
        <v>5</v>
      </c>
      <c r="G7848" s="2">
        <f t="shared" si="252"/>
        <v>0</v>
      </c>
      <c r="H7848" s="9">
        <v>45017</v>
      </c>
      <c r="I7848" s="2" t="s">
        <v>33</v>
      </c>
      <c r="J7848" s="2">
        <f t="shared" si="251"/>
        <v>0</v>
      </c>
    </row>
    <row r="7849" spans="1:10" x14ac:dyDescent="0.25">
      <c r="A7849" s="2" t="s">
        <v>57</v>
      </c>
      <c r="B7849" s="2" t="s">
        <v>5892</v>
      </c>
      <c r="C7849" s="2" t="s">
        <v>1274</v>
      </c>
      <c r="D7849" s="50" t="s">
        <v>1275</v>
      </c>
      <c r="E7849" s="2">
        <v>5</v>
      </c>
      <c r="F7849" s="2">
        <v>5</v>
      </c>
      <c r="G7849" s="2">
        <f t="shared" si="252"/>
        <v>0</v>
      </c>
      <c r="H7849" s="9">
        <v>45017</v>
      </c>
      <c r="I7849" s="2" t="s">
        <v>33</v>
      </c>
      <c r="J7849" s="2">
        <f t="shared" si="251"/>
        <v>0</v>
      </c>
    </row>
    <row r="7850" spans="1:10" x14ac:dyDescent="0.25">
      <c r="A7850" s="2" t="s">
        <v>3053</v>
      </c>
      <c r="B7850" s="2" t="s">
        <v>3061</v>
      </c>
      <c r="C7850" s="2" t="s">
        <v>3062</v>
      </c>
      <c r="D7850" s="50" t="s">
        <v>1762</v>
      </c>
      <c r="E7850" s="2">
        <v>74</v>
      </c>
      <c r="F7850" s="2">
        <v>80</v>
      </c>
      <c r="G7850" s="2">
        <f t="shared" si="252"/>
        <v>6</v>
      </c>
      <c r="H7850" s="9">
        <v>45017</v>
      </c>
      <c r="I7850" s="2" t="s">
        <v>33</v>
      </c>
      <c r="J7850" s="2">
        <f t="shared" si="251"/>
        <v>1</v>
      </c>
    </row>
    <row r="7851" spans="1:10" x14ac:dyDescent="0.25">
      <c r="A7851" s="2" t="s">
        <v>4277</v>
      </c>
      <c r="B7851" s="2" t="s">
        <v>4278</v>
      </c>
      <c r="C7851" s="2" t="s">
        <v>4281</v>
      </c>
      <c r="D7851" s="50" t="s">
        <v>4282</v>
      </c>
      <c r="E7851" s="2">
        <v>47</v>
      </c>
      <c r="F7851" s="2">
        <v>50</v>
      </c>
      <c r="G7851" s="2">
        <f t="shared" si="252"/>
        <v>3</v>
      </c>
      <c r="H7851" s="9">
        <v>45017</v>
      </c>
      <c r="I7851" s="2" t="s">
        <v>33</v>
      </c>
      <c r="J7851" s="2">
        <f t="shared" si="251"/>
        <v>1</v>
      </c>
    </row>
    <row r="7852" spans="1:10" x14ac:dyDescent="0.25">
      <c r="A7852" s="2" t="s">
        <v>3324</v>
      </c>
      <c r="B7852" s="2" t="s">
        <v>3328</v>
      </c>
      <c r="C7852" s="2" t="s">
        <v>5447</v>
      </c>
      <c r="D7852" s="50" t="s">
        <v>5448</v>
      </c>
      <c r="E7852" s="2">
        <v>51</v>
      </c>
      <c r="F7852" s="2">
        <v>26</v>
      </c>
      <c r="G7852" s="2">
        <f t="shared" si="252"/>
        <v>-25</v>
      </c>
      <c r="H7852" s="9">
        <v>45017</v>
      </c>
      <c r="I7852" s="2" t="s">
        <v>33</v>
      </c>
      <c r="J7852" s="2">
        <f t="shared" si="251"/>
        <v>1</v>
      </c>
    </row>
    <row r="7853" spans="1:10" x14ac:dyDescent="0.25">
      <c r="A7853" s="2" t="s">
        <v>1886</v>
      </c>
      <c r="B7853" s="2" t="s">
        <v>1887</v>
      </c>
      <c r="C7853" s="2" t="s">
        <v>1898</v>
      </c>
      <c r="D7853" s="50" t="s">
        <v>7675</v>
      </c>
      <c r="E7853" s="2">
        <v>1102.5999999999999</v>
      </c>
      <c r="F7853" s="2">
        <v>1074</v>
      </c>
      <c r="G7853" s="2">
        <f t="shared" si="252"/>
        <v>-28.599999999999909</v>
      </c>
      <c r="H7853" s="9">
        <v>45017</v>
      </c>
      <c r="I7853" s="2" t="s">
        <v>33</v>
      </c>
      <c r="J7853" s="2">
        <f t="shared" si="251"/>
        <v>1</v>
      </c>
    </row>
    <row r="7854" spans="1:10" x14ac:dyDescent="0.25">
      <c r="A7854" s="2" t="s">
        <v>1886</v>
      </c>
      <c r="B7854" s="2" t="s">
        <v>1887</v>
      </c>
      <c r="C7854" s="2" t="s">
        <v>1900</v>
      </c>
      <c r="D7854" s="50" t="s">
        <v>1901</v>
      </c>
      <c r="E7854" s="2">
        <v>2692.71</v>
      </c>
      <c r="F7854" s="2">
        <v>2696</v>
      </c>
      <c r="G7854" s="2">
        <f t="shared" si="252"/>
        <v>3.2899999999999636</v>
      </c>
      <c r="H7854" s="9">
        <v>45017</v>
      </c>
      <c r="I7854" s="2" t="s">
        <v>33</v>
      </c>
      <c r="J7854" s="2">
        <f t="shared" si="251"/>
        <v>1</v>
      </c>
    </row>
    <row r="7855" spans="1:10" x14ac:dyDescent="0.25">
      <c r="A7855" s="2" t="s">
        <v>4545</v>
      </c>
      <c r="B7855" s="2" t="s">
        <v>4545</v>
      </c>
      <c r="C7855" s="2" t="s">
        <v>4570</v>
      </c>
      <c r="D7855" s="50" t="s">
        <v>4571</v>
      </c>
      <c r="E7855" s="2">
        <v>72.5</v>
      </c>
      <c r="F7855" s="2">
        <v>72.5</v>
      </c>
      <c r="G7855" s="2">
        <f t="shared" si="252"/>
        <v>0</v>
      </c>
      <c r="H7855" s="9">
        <v>45017</v>
      </c>
      <c r="I7855" s="2" t="s">
        <v>33</v>
      </c>
      <c r="J7855" s="2">
        <f t="shared" ref="J7855:J7918" si="253">IF(G7855=0,0,1)</f>
        <v>0</v>
      </c>
    </row>
    <row r="7856" spans="1:10" x14ac:dyDescent="0.25">
      <c r="A7856" s="2" t="s">
        <v>4545</v>
      </c>
      <c r="B7856" s="2" t="s">
        <v>4545</v>
      </c>
      <c r="C7856" s="2" t="s">
        <v>4572</v>
      </c>
      <c r="D7856" s="50" t="s">
        <v>4573</v>
      </c>
      <c r="E7856" s="2">
        <v>87.6</v>
      </c>
      <c r="F7856" s="2">
        <v>52.5</v>
      </c>
      <c r="G7856" s="2">
        <f t="shared" si="252"/>
        <v>-35.099999999999994</v>
      </c>
      <c r="H7856" s="9">
        <v>45017</v>
      </c>
      <c r="I7856" s="2" t="s">
        <v>33</v>
      </c>
      <c r="J7856" s="2">
        <f t="shared" si="253"/>
        <v>1</v>
      </c>
    </row>
    <row r="7857" spans="1:10" x14ac:dyDescent="0.25">
      <c r="A7857" s="2" t="s">
        <v>3104</v>
      </c>
      <c r="B7857" s="2" t="s">
        <v>3161</v>
      </c>
      <c r="C7857" s="2" t="s">
        <v>274</v>
      </c>
      <c r="D7857" s="50" t="s">
        <v>275</v>
      </c>
      <c r="E7857" s="2">
        <v>31</v>
      </c>
      <c r="F7857" s="2">
        <v>31</v>
      </c>
      <c r="G7857" s="2">
        <f t="shared" si="252"/>
        <v>0</v>
      </c>
      <c r="H7857" s="9">
        <v>45017</v>
      </c>
      <c r="I7857" s="2" t="s">
        <v>33</v>
      </c>
      <c r="J7857" s="2">
        <f t="shared" si="253"/>
        <v>0</v>
      </c>
    </row>
    <row r="7858" spans="1:10" x14ac:dyDescent="0.25">
      <c r="A7858" s="2" t="s">
        <v>3104</v>
      </c>
      <c r="B7858" s="2" t="s">
        <v>3161</v>
      </c>
      <c r="C7858" s="2" t="s">
        <v>274</v>
      </c>
      <c r="D7858" s="50" t="s">
        <v>275</v>
      </c>
      <c r="E7858" s="2">
        <v>1</v>
      </c>
      <c r="F7858" s="2">
        <v>1</v>
      </c>
      <c r="G7858" s="2">
        <f t="shared" si="252"/>
        <v>0</v>
      </c>
      <c r="H7858" s="9">
        <v>45017</v>
      </c>
      <c r="I7858" s="2" t="s">
        <v>33</v>
      </c>
      <c r="J7858" s="2">
        <f t="shared" si="253"/>
        <v>0</v>
      </c>
    </row>
    <row r="7859" spans="1:10" x14ac:dyDescent="0.25">
      <c r="A7859" s="2" t="s">
        <v>57</v>
      </c>
      <c r="B7859" s="2" t="s">
        <v>746</v>
      </c>
      <c r="C7859" s="2" t="s">
        <v>749</v>
      </c>
      <c r="D7859" s="50" t="s">
        <v>750</v>
      </c>
      <c r="E7859" s="2">
        <v>72</v>
      </c>
      <c r="F7859" s="2">
        <v>64</v>
      </c>
      <c r="G7859" s="2">
        <f t="shared" si="252"/>
        <v>-8</v>
      </c>
      <c r="H7859" s="9">
        <v>45017</v>
      </c>
      <c r="I7859" s="2" t="s">
        <v>33</v>
      </c>
      <c r="J7859" s="2">
        <f t="shared" si="253"/>
        <v>1</v>
      </c>
    </row>
    <row r="7860" spans="1:10" x14ac:dyDescent="0.25">
      <c r="A7860" s="2" t="s">
        <v>4545</v>
      </c>
      <c r="B7860" s="2" t="s">
        <v>4545</v>
      </c>
      <c r="C7860" s="2" t="s">
        <v>4576</v>
      </c>
      <c r="D7860" s="50" t="s">
        <v>4577</v>
      </c>
      <c r="E7860" s="2">
        <v>9</v>
      </c>
      <c r="F7860" s="2">
        <v>9</v>
      </c>
      <c r="G7860" s="2">
        <f t="shared" si="252"/>
        <v>0</v>
      </c>
      <c r="H7860" s="9">
        <v>45017</v>
      </c>
      <c r="I7860" s="2" t="s">
        <v>33</v>
      </c>
      <c r="J7860" s="2">
        <f t="shared" si="253"/>
        <v>0</v>
      </c>
    </row>
    <row r="7861" spans="1:10" x14ac:dyDescent="0.25">
      <c r="A7861" s="2" t="s">
        <v>57</v>
      </c>
      <c r="B7861" s="2" t="s">
        <v>57</v>
      </c>
      <c r="C7861" s="2" t="s">
        <v>1360</v>
      </c>
      <c r="D7861" s="50" t="s">
        <v>1361</v>
      </c>
      <c r="E7861" s="2">
        <v>5</v>
      </c>
      <c r="F7861" s="2">
        <v>5</v>
      </c>
      <c r="G7861" s="2">
        <f t="shared" si="252"/>
        <v>0</v>
      </c>
      <c r="H7861" s="9">
        <v>45017</v>
      </c>
      <c r="I7861" s="2" t="s">
        <v>33</v>
      </c>
      <c r="J7861" s="2">
        <f t="shared" si="253"/>
        <v>0</v>
      </c>
    </row>
    <row r="7862" spans="1:10" x14ac:dyDescent="0.25">
      <c r="A7862" s="2" t="s">
        <v>57</v>
      </c>
      <c r="B7862" s="2" t="s">
        <v>57</v>
      </c>
      <c r="C7862" s="2" t="s">
        <v>1364</v>
      </c>
      <c r="D7862" s="50" t="s">
        <v>1365</v>
      </c>
      <c r="E7862" s="2">
        <v>2</v>
      </c>
      <c r="F7862" s="2">
        <v>2</v>
      </c>
      <c r="G7862" s="2">
        <f t="shared" si="252"/>
        <v>0</v>
      </c>
      <c r="H7862" s="9">
        <v>45017</v>
      </c>
      <c r="I7862" s="2" t="s">
        <v>33</v>
      </c>
      <c r="J7862" s="2">
        <f t="shared" si="253"/>
        <v>0</v>
      </c>
    </row>
    <row r="7863" spans="1:10" x14ac:dyDescent="0.25">
      <c r="A7863" s="2" t="s">
        <v>57</v>
      </c>
      <c r="B7863" s="2" t="s">
        <v>57</v>
      </c>
      <c r="C7863" s="2" t="s">
        <v>1366</v>
      </c>
      <c r="D7863" s="50" t="s">
        <v>1367</v>
      </c>
      <c r="E7863" s="2">
        <v>45</v>
      </c>
      <c r="F7863" s="2">
        <v>45</v>
      </c>
      <c r="G7863" s="2">
        <f t="shared" ref="G7863:G7926" si="254">F7863-E7863</f>
        <v>0</v>
      </c>
      <c r="H7863" s="9">
        <v>45017</v>
      </c>
      <c r="I7863" s="2" t="s">
        <v>33</v>
      </c>
      <c r="J7863" s="2">
        <f t="shared" si="253"/>
        <v>0</v>
      </c>
    </row>
    <row r="7864" spans="1:10" x14ac:dyDescent="0.25">
      <c r="A7864" s="2" t="s">
        <v>57</v>
      </c>
      <c r="B7864" s="2" t="s">
        <v>31</v>
      </c>
      <c r="C7864" s="2" t="s">
        <v>1216</v>
      </c>
      <c r="D7864" s="50" t="s">
        <v>1217</v>
      </c>
      <c r="E7864" s="2">
        <v>2</v>
      </c>
      <c r="F7864" s="2">
        <v>2</v>
      </c>
      <c r="G7864" s="2">
        <f t="shared" si="254"/>
        <v>0</v>
      </c>
      <c r="H7864" s="9">
        <v>45017</v>
      </c>
      <c r="I7864" s="2" t="s">
        <v>33</v>
      </c>
      <c r="J7864" s="2">
        <f t="shared" si="253"/>
        <v>0</v>
      </c>
    </row>
    <row r="7865" spans="1:10" x14ac:dyDescent="0.25">
      <c r="A7865" s="2" t="s">
        <v>57</v>
      </c>
      <c r="B7865" s="2" t="s">
        <v>5892</v>
      </c>
      <c r="C7865" s="2" t="s">
        <v>1378</v>
      </c>
      <c r="D7865" s="50" t="s">
        <v>1379</v>
      </c>
      <c r="E7865" s="2">
        <v>10</v>
      </c>
      <c r="F7865" s="2">
        <v>10</v>
      </c>
      <c r="G7865" s="2">
        <f t="shared" si="254"/>
        <v>0</v>
      </c>
      <c r="H7865" s="9">
        <v>45017</v>
      </c>
      <c r="I7865" s="2" t="s">
        <v>33</v>
      </c>
      <c r="J7865" s="2">
        <f t="shared" si="253"/>
        <v>0</v>
      </c>
    </row>
    <row r="7866" spans="1:10" x14ac:dyDescent="0.25">
      <c r="A7866" s="2" t="s">
        <v>2890</v>
      </c>
      <c r="B7866" s="2" t="s">
        <v>2895</v>
      </c>
      <c r="C7866" s="2" t="s">
        <v>2896</v>
      </c>
      <c r="D7866" s="50" t="s">
        <v>1633</v>
      </c>
      <c r="E7866" s="2">
        <v>166</v>
      </c>
      <c r="F7866" s="2">
        <v>163</v>
      </c>
      <c r="G7866" s="2">
        <f t="shared" si="254"/>
        <v>-3</v>
      </c>
      <c r="H7866" s="9">
        <v>45017</v>
      </c>
      <c r="I7866" s="2" t="s">
        <v>33</v>
      </c>
      <c r="J7866" s="2">
        <f t="shared" si="253"/>
        <v>1</v>
      </c>
    </row>
    <row r="7867" spans="1:10" x14ac:dyDescent="0.25">
      <c r="A7867" s="2" t="s">
        <v>2890</v>
      </c>
      <c r="B7867" s="2" t="s">
        <v>2895</v>
      </c>
      <c r="C7867" s="2" t="s">
        <v>2953</v>
      </c>
      <c r="D7867" s="50" t="s">
        <v>1629</v>
      </c>
      <c r="E7867" s="2">
        <v>6</v>
      </c>
      <c r="F7867" s="2">
        <v>6</v>
      </c>
      <c r="G7867" s="2">
        <f t="shared" si="254"/>
        <v>0</v>
      </c>
      <c r="H7867" s="9">
        <v>45017</v>
      </c>
      <c r="I7867" s="2" t="s">
        <v>33</v>
      </c>
      <c r="J7867" s="2">
        <f t="shared" si="253"/>
        <v>0</v>
      </c>
    </row>
    <row r="7868" spans="1:10" x14ac:dyDescent="0.25">
      <c r="A7868" s="2" t="s">
        <v>57</v>
      </c>
      <c r="B7868" s="2" t="s">
        <v>57</v>
      </c>
      <c r="C7868" s="2" t="s">
        <v>1420</v>
      </c>
      <c r="D7868" s="50" t="s">
        <v>1421</v>
      </c>
      <c r="E7868" s="2">
        <v>34.6</v>
      </c>
      <c r="F7868" s="2">
        <v>34</v>
      </c>
      <c r="G7868" s="2">
        <f t="shared" si="254"/>
        <v>-0.60000000000000142</v>
      </c>
      <c r="H7868" s="9">
        <v>45017</v>
      </c>
      <c r="I7868" s="2" t="s">
        <v>33</v>
      </c>
      <c r="J7868" s="2">
        <f t="shared" si="253"/>
        <v>1</v>
      </c>
    </row>
    <row r="7869" spans="1:10" x14ac:dyDescent="0.25">
      <c r="A7869" s="2" t="s">
        <v>1916</v>
      </c>
      <c r="B7869" s="2" t="s">
        <v>6265</v>
      </c>
      <c r="C7869" s="2" t="s">
        <v>6448</v>
      </c>
      <c r="D7869" s="50" t="s">
        <v>6449</v>
      </c>
      <c r="E7869" s="2">
        <v>1</v>
      </c>
      <c r="F7869" s="2">
        <v>2</v>
      </c>
      <c r="G7869" s="2">
        <f t="shared" si="254"/>
        <v>1</v>
      </c>
      <c r="H7869" s="9">
        <v>45017</v>
      </c>
      <c r="I7869" s="2" t="s">
        <v>33</v>
      </c>
      <c r="J7869" s="2">
        <f t="shared" si="253"/>
        <v>1</v>
      </c>
    </row>
    <row r="7870" spans="1:10" x14ac:dyDescent="0.25">
      <c r="A7870" s="2" t="s">
        <v>2030</v>
      </c>
      <c r="B7870" s="2" t="s">
        <v>2091</v>
      </c>
      <c r="C7870" s="2" t="s">
        <v>2098</v>
      </c>
      <c r="D7870" s="50" t="s">
        <v>2099</v>
      </c>
      <c r="E7870" s="2">
        <v>71</v>
      </c>
      <c r="F7870" s="2">
        <v>76</v>
      </c>
      <c r="G7870" s="2">
        <f t="shared" si="254"/>
        <v>5</v>
      </c>
      <c r="H7870" s="9">
        <v>45017</v>
      </c>
      <c r="I7870" s="2" t="s">
        <v>33</v>
      </c>
      <c r="J7870" s="2">
        <f t="shared" si="253"/>
        <v>1</v>
      </c>
    </row>
    <row r="7871" spans="1:10" x14ac:dyDescent="0.25">
      <c r="A7871" s="2" t="s">
        <v>57</v>
      </c>
      <c r="B7871" s="2" t="s">
        <v>57</v>
      </c>
      <c r="C7871" s="2" t="s">
        <v>1454</v>
      </c>
      <c r="D7871" s="50" t="s">
        <v>1455</v>
      </c>
      <c r="E7871" s="2">
        <v>8</v>
      </c>
      <c r="F7871" s="2">
        <v>8</v>
      </c>
      <c r="G7871" s="2">
        <f t="shared" si="254"/>
        <v>0</v>
      </c>
      <c r="H7871" s="9">
        <v>45017</v>
      </c>
      <c r="I7871" s="2" t="s">
        <v>33</v>
      </c>
      <c r="J7871" s="2">
        <f t="shared" si="253"/>
        <v>0</v>
      </c>
    </row>
    <row r="7872" spans="1:10" x14ac:dyDescent="0.25">
      <c r="A7872" s="2" t="s">
        <v>3324</v>
      </c>
      <c r="B7872" s="2" t="s">
        <v>3325</v>
      </c>
      <c r="C7872" s="2" t="s">
        <v>3445</v>
      </c>
      <c r="D7872" s="50" t="s">
        <v>3446</v>
      </c>
      <c r="E7872" s="2">
        <v>12</v>
      </c>
      <c r="F7872" s="2">
        <v>3</v>
      </c>
      <c r="G7872" s="2">
        <f t="shared" si="254"/>
        <v>-9</v>
      </c>
      <c r="H7872" s="9">
        <v>45017</v>
      </c>
      <c r="I7872" s="2" t="s">
        <v>33</v>
      </c>
      <c r="J7872" s="2">
        <f t="shared" si="253"/>
        <v>1</v>
      </c>
    </row>
    <row r="7873" spans="1:10" x14ac:dyDescent="0.25">
      <c r="A7873" s="2" t="s">
        <v>3324</v>
      </c>
      <c r="B7873" s="2" t="s">
        <v>3325</v>
      </c>
      <c r="C7873" s="2" t="s">
        <v>3445</v>
      </c>
      <c r="D7873" s="50" t="s">
        <v>3446</v>
      </c>
      <c r="E7873" s="2">
        <v>7</v>
      </c>
      <c r="F7873" s="2">
        <v>7</v>
      </c>
      <c r="G7873" s="2">
        <f t="shared" si="254"/>
        <v>0</v>
      </c>
      <c r="H7873" s="9">
        <v>45017</v>
      </c>
      <c r="I7873" s="2" t="s">
        <v>33</v>
      </c>
      <c r="J7873" s="2">
        <f t="shared" si="253"/>
        <v>0</v>
      </c>
    </row>
    <row r="7874" spans="1:10" x14ac:dyDescent="0.25">
      <c r="A7874" s="2" t="s">
        <v>3324</v>
      </c>
      <c r="B7874" s="2" t="s">
        <v>3325</v>
      </c>
      <c r="C7874" s="2" t="s">
        <v>7676</v>
      </c>
      <c r="D7874" s="50" t="s">
        <v>7677</v>
      </c>
      <c r="E7874" s="2">
        <v>0</v>
      </c>
      <c r="F7874" s="2">
        <v>10</v>
      </c>
      <c r="G7874" s="2">
        <f t="shared" si="254"/>
        <v>10</v>
      </c>
      <c r="H7874" s="9">
        <v>45017</v>
      </c>
      <c r="I7874" s="2" t="s">
        <v>33</v>
      </c>
      <c r="J7874" s="2">
        <f t="shared" si="253"/>
        <v>1</v>
      </c>
    </row>
    <row r="7875" spans="1:10" x14ac:dyDescent="0.25">
      <c r="A7875" s="2" t="s">
        <v>3324</v>
      </c>
      <c r="B7875" s="2" t="s">
        <v>3328</v>
      </c>
      <c r="C7875" s="2" t="s">
        <v>3392</v>
      </c>
      <c r="D7875" s="50" t="s">
        <v>3393</v>
      </c>
      <c r="E7875" s="2">
        <v>81</v>
      </c>
      <c r="F7875" s="2">
        <v>81</v>
      </c>
      <c r="G7875" s="2">
        <f t="shared" si="254"/>
        <v>0</v>
      </c>
      <c r="H7875" s="9">
        <v>45017</v>
      </c>
      <c r="I7875" s="2" t="s">
        <v>33</v>
      </c>
      <c r="J7875" s="2">
        <f t="shared" si="253"/>
        <v>0</v>
      </c>
    </row>
    <row r="7876" spans="1:10" x14ac:dyDescent="0.25">
      <c r="A7876" s="2" t="s">
        <v>3324</v>
      </c>
      <c r="B7876" s="2" t="s">
        <v>3328</v>
      </c>
      <c r="C7876" s="2" t="s">
        <v>3392</v>
      </c>
      <c r="D7876" s="50" t="s">
        <v>3393</v>
      </c>
      <c r="E7876" s="2">
        <v>7</v>
      </c>
      <c r="F7876" s="2">
        <v>7</v>
      </c>
      <c r="G7876" s="2">
        <f t="shared" si="254"/>
        <v>0</v>
      </c>
      <c r="H7876" s="9">
        <v>45017</v>
      </c>
      <c r="I7876" s="2" t="s">
        <v>33</v>
      </c>
      <c r="J7876" s="2">
        <f t="shared" si="253"/>
        <v>0</v>
      </c>
    </row>
    <row r="7877" spans="1:10" x14ac:dyDescent="0.25">
      <c r="A7877" s="2" t="s">
        <v>3104</v>
      </c>
      <c r="B7877" s="2" t="s">
        <v>3170</v>
      </c>
      <c r="C7877" s="2" t="s">
        <v>414</v>
      </c>
      <c r="D7877" s="50" t="s">
        <v>415</v>
      </c>
      <c r="E7877" s="2">
        <v>3</v>
      </c>
      <c r="F7877" s="2">
        <v>3</v>
      </c>
      <c r="G7877" s="2">
        <f t="shared" si="254"/>
        <v>0</v>
      </c>
      <c r="H7877" s="9">
        <v>45017</v>
      </c>
      <c r="I7877" s="2" t="s">
        <v>33</v>
      </c>
      <c r="J7877" s="2">
        <f t="shared" si="253"/>
        <v>0</v>
      </c>
    </row>
    <row r="7878" spans="1:10" x14ac:dyDescent="0.25">
      <c r="A7878" s="2" t="s">
        <v>3104</v>
      </c>
      <c r="B7878" s="2" t="s">
        <v>3170</v>
      </c>
      <c r="C7878" s="2" t="s">
        <v>414</v>
      </c>
      <c r="D7878" s="50" t="s">
        <v>415</v>
      </c>
      <c r="E7878" s="2">
        <v>3</v>
      </c>
      <c r="F7878" s="2">
        <v>3</v>
      </c>
      <c r="G7878" s="2">
        <f t="shared" si="254"/>
        <v>0</v>
      </c>
      <c r="H7878" s="9">
        <v>45017</v>
      </c>
      <c r="I7878" s="2" t="s">
        <v>33</v>
      </c>
      <c r="J7878" s="2">
        <f t="shared" si="253"/>
        <v>0</v>
      </c>
    </row>
    <row r="7879" spans="1:10" x14ac:dyDescent="0.25">
      <c r="A7879" s="2" t="s">
        <v>4545</v>
      </c>
      <c r="B7879" s="2" t="s">
        <v>4545</v>
      </c>
      <c r="C7879" s="2" t="s">
        <v>4594</v>
      </c>
      <c r="D7879" s="50" t="s">
        <v>4595</v>
      </c>
      <c r="E7879" s="2">
        <v>9</v>
      </c>
      <c r="F7879" s="2">
        <v>8</v>
      </c>
      <c r="G7879" s="2">
        <f t="shared" si="254"/>
        <v>-1</v>
      </c>
      <c r="H7879" s="9">
        <v>45017</v>
      </c>
      <c r="I7879" s="2" t="s">
        <v>33</v>
      </c>
      <c r="J7879" s="2">
        <f t="shared" si="253"/>
        <v>1</v>
      </c>
    </row>
    <row r="7880" spans="1:10" x14ac:dyDescent="0.25">
      <c r="A7880" s="2" t="s">
        <v>4545</v>
      </c>
      <c r="B7880" s="2" t="s">
        <v>4545</v>
      </c>
      <c r="C7880" s="2" t="s">
        <v>4596</v>
      </c>
      <c r="D7880" s="50" t="s">
        <v>4597</v>
      </c>
      <c r="E7880" s="2">
        <v>8</v>
      </c>
      <c r="F7880" s="2">
        <v>8</v>
      </c>
      <c r="G7880" s="2">
        <f t="shared" si="254"/>
        <v>0</v>
      </c>
      <c r="H7880" s="9">
        <v>45017</v>
      </c>
      <c r="I7880" s="2" t="s">
        <v>33</v>
      </c>
      <c r="J7880" s="2">
        <f t="shared" si="253"/>
        <v>0</v>
      </c>
    </row>
    <row r="7881" spans="1:10" x14ac:dyDescent="0.25">
      <c r="A7881" s="2" t="s">
        <v>3324</v>
      </c>
      <c r="B7881" s="2" t="s">
        <v>3325</v>
      </c>
      <c r="C7881" s="2" t="s">
        <v>3355</v>
      </c>
      <c r="D7881" s="50" t="s">
        <v>7678</v>
      </c>
      <c r="E7881" s="2">
        <v>166</v>
      </c>
      <c r="F7881" s="2">
        <v>188</v>
      </c>
      <c r="G7881" s="2">
        <f t="shared" si="254"/>
        <v>22</v>
      </c>
      <c r="H7881" s="9">
        <v>45017</v>
      </c>
      <c r="I7881" s="2" t="s">
        <v>33</v>
      </c>
      <c r="J7881" s="2">
        <f t="shared" si="253"/>
        <v>1</v>
      </c>
    </row>
    <row r="7882" spans="1:10" x14ac:dyDescent="0.25">
      <c r="A7882" s="2" t="s">
        <v>57</v>
      </c>
      <c r="B7882" s="2" t="s">
        <v>746</v>
      </c>
      <c r="C7882" s="2" t="s">
        <v>767</v>
      </c>
      <c r="D7882" s="50" t="s">
        <v>768</v>
      </c>
      <c r="E7882" s="2">
        <v>8</v>
      </c>
      <c r="F7882" s="2">
        <v>8</v>
      </c>
      <c r="G7882" s="2">
        <f t="shared" si="254"/>
        <v>0</v>
      </c>
      <c r="H7882" s="9">
        <v>45017</v>
      </c>
      <c r="I7882" s="2" t="s">
        <v>33</v>
      </c>
      <c r="J7882" s="2">
        <f t="shared" si="253"/>
        <v>0</v>
      </c>
    </row>
    <row r="7883" spans="1:10" x14ac:dyDescent="0.25">
      <c r="A7883" s="2" t="s">
        <v>57</v>
      </c>
      <c r="B7883" s="2" t="s">
        <v>746</v>
      </c>
      <c r="C7883" s="2" t="s">
        <v>767</v>
      </c>
      <c r="D7883" s="50" t="s">
        <v>768</v>
      </c>
      <c r="E7883" s="2">
        <v>5</v>
      </c>
      <c r="F7883" s="2">
        <v>6</v>
      </c>
      <c r="G7883" s="2">
        <f t="shared" si="254"/>
        <v>1</v>
      </c>
      <c r="H7883" s="9">
        <v>45017</v>
      </c>
      <c r="I7883" s="2" t="s">
        <v>33</v>
      </c>
      <c r="J7883" s="2">
        <f t="shared" si="253"/>
        <v>1</v>
      </c>
    </row>
    <row r="7884" spans="1:10" x14ac:dyDescent="0.25">
      <c r="A7884" s="2" t="s">
        <v>3053</v>
      </c>
      <c r="B7884" s="2" t="s">
        <v>3054</v>
      </c>
      <c r="C7884" s="2" t="s">
        <v>3055</v>
      </c>
      <c r="D7884" s="50" t="s">
        <v>1803</v>
      </c>
      <c r="E7884" s="2">
        <v>54</v>
      </c>
      <c r="F7884" s="2">
        <v>56</v>
      </c>
      <c r="G7884" s="2">
        <f t="shared" si="254"/>
        <v>2</v>
      </c>
      <c r="H7884" s="9">
        <v>45017</v>
      </c>
      <c r="I7884" s="2" t="s">
        <v>33</v>
      </c>
      <c r="J7884" s="2">
        <f t="shared" si="253"/>
        <v>1</v>
      </c>
    </row>
    <row r="7885" spans="1:10" x14ac:dyDescent="0.25">
      <c r="A7885" s="2" t="s">
        <v>3175</v>
      </c>
      <c r="B7885" s="2" t="s">
        <v>3176</v>
      </c>
      <c r="C7885" s="2" t="s">
        <v>3177</v>
      </c>
      <c r="D7885" s="50" t="s">
        <v>3178</v>
      </c>
      <c r="E7885" s="2">
        <v>344</v>
      </c>
      <c r="F7885" s="2">
        <v>344</v>
      </c>
      <c r="G7885" s="2">
        <f t="shared" si="254"/>
        <v>0</v>
      </c>
      <c r="H7885" s="9">
        <v>45017</v>
      </c>
      <c r="I7885" s="2" t="s">
        <v>33</v>
      </c>
      <c r="J7885" s="2">
        <f t="shared" si="253"/>
        <v>0</v>
      </c>
    </row>
    <row r="7886" spans="1:10" x14ac:dyDescent="0.25">
      <c r="A7886" s="2" t="s">
        <v>3175</v>
      </c>
      <c r="B7886" s="2" t="s">
        <v>3176</v>
      </c>
      <c r="C7886" s="2" t="s">
        <v>3206</v>
      </c>
      <c r="D7886" s="50" t="s">
        <v>1813</v>
      </c>
      <c r="E7886" s="2">
        <v>7</v>
      </c>
      <c r="F7886" s="2">
        <v>6</v>
      </c>
      <c r="G7886" s="2">
        <f t="shared" si="254"/>
        <v>-1</v>
      </c>
      <c r="H7886" s="9">
        <v>45017</v>
      </c>
      <c r="I7886" s="2" t="s">
        <v>33</v>
      </c>
      <c r="J7886" s="2">
        <f t="shared" si="253"/>
        <v>1</v>
      </c>
    </row>
    <row r="7887" spans="1:10" x14ac:dyDescent="0.25">
      <c r="A7887" s="2" t="s">
        <v>3175</v>
      </c>
      <c r="B7887" s="2" t="s">
        <v>3207</v>
      </c>
      <c r="C7887" s="2" t="s">
        <v>3210</v>
      </c>
      <c r="D7887" s="50" t="s">
        <v>1819</v>
      </c>
      <c r="E7887" s="2">
        <v>44</v>
      </c>
      <c r="F7887" s="2">
        <v>28</v>
      </c>
      <c r="G7887" s="2">
        <f t="shared" si="254"/>
        <v>-16</v>
      </c>
      <c r="H7887" s="9">
        <v>45017</v>
      </c>
      <c r="I7887" s="2" t="s">
        <v>33</v>
      </c>
      <c r="J7887" s="2">
        <f t="shared" si="253"/>
        <v>1</v>
      </c>
    </row>
    <row r="7888" spans="1:10" x14ac:dyDescent="0.25">
      <c r="A7888" s="2" t="s">
        <v>3175</v>
      </c>
      <c r="B7888" s="2" t="s">
        <v>3189</v>
      </c>
      <c r="C7888" s="2" t="s">
        <v>3200</v>
      </c>
      <c r="D7888" s="50" t="s">
        <v>1825</v>
      </c>
      <c r="E7888" s="2">
        <v>373</v>
      </c>
      <c r="F7888" s="2">
        <v>373</v>
      </c>
      <c r="G7888" s="2">
        <f t="shared" si="254"/>
        <v>0</v>
      </c>
      <c r="H7888" s="9">
        <v>45017</v>
      </c>
      <c r="I7888" s="2" t="s">
        <v>33</v>
      </c>
      <c r="J7888" s="2">
        <f t="shared" si="253"/>
        <v>0</v>
      </c>
    </row>
    <row r="7889" spans="1:10" x14ac:dyDescent="0.25">
      <c r="A7889" s="2" t="s">
        <v>2367</v>
      </c>
      <c r="B7889" s="2" t="s">
        <v>2600</v>
      </c>
      <c r="C7889" s="2" t="s">
        <v>6137</v>
      </c>
      <c r="D7889" s="50" t="s">
        <v>6138</v>
      </c>
      <c r="E7889" s="2">
        <v>2</v>
      </c>
      <c r="F7889" s="2">
        <v>2</v>
      </c>
      <c r="G7889" s="2">
        <f t="shared" si="254"/>
        <v>0</v>
      </c>
      <c r="H7889" s="9">
        <v>45017</v>
      </c>
      <c r="I7889" s="2" t="s">
        <v>33</v>
      </c>
      <c r="J7889" s="2">
        <f t="shared" si="253"/>
        <v>0</v>
      </c>
    </row>
    <row r="7890" spans="1:10" x14ac:dyDescent="0.25">
      <c r="A7890" s="2" t="s">
        <v>57</v>
      </c>
      <c r="B7890" s="2" t="s">
        <v>57</v>
      </c>
      <c r="C7890" s="2" t="s">
        <v>1520</v>
      </c>
      <c r="D7890" s="50" t="s">
        <v>7679</v>
      </c>
      <c r="E7890" s="2">
        <v>21</v>
      </c>
      <c r="F7890" s="2">
        <v>21</v>
      </c>
      <c r="G7890" s="2">
        <f t="shared" si="254"/>
        <v>0</v>
      </c>
      <c r="H7890" s="9">
        <v>45017</v>
      </c>
      <c r="I7890" s="2" t="s">
        <v>33</v>
      </c>
      <c r="J7890" s="2">
        <f t="shared" si="253"/>
        <v>0</v>
      </c>
    </row>
    <row r="7891" spans="1:10" x14ac:dyDescent="0.25">
      <c r="A7891" s="2" t="s">
        <v>2367</v>
      </c>
      <c r="B7891" s="2" t="s">
        <v>2374</v>
      </c>
      <c r="C7891" s="2" t="s">
        <v>2788</v>
      </c>
      <c r="D7891" s="50" t="s">
        <v>7680</v>
      </c>
      <c r="E7891" s="2">
        <v>14</v>
      </c>
      <c r="F7891" s="2">
        <v>9</v>
      </c>
      <c r="G7891" s="2">
        <f t="shared" si="254"/>
        <v>-5</v>
      </c>
      <c r="H7891" s="9">
        <v>45017</v>
      </c>
      <c r="I7891" s="2" t="s">
        <v>33</v>
      </c>
      <c r="J7891" s="2">
        <f t="shared" si="253"/>
        <v>1</v>
      </c>
    </row>
    <row r="7892" spans="1:10" x14ac:dyDescent="0.25">
      <c r="A7892" s="2" t="s">
        <v>2367</v>
      </c>
      <c r="B7892" s="2" t="s">
        <v>2374</v>
      </c>
      <c r="C7892" s="2" t="s">
        <v>2844</v>
      </c>
      <c r="D7892" s="50" t="s">
        <v>7681</v>
      </c>
      <c r="E7892" s="2">
        <v>1</v>
      </c>
      <c r="F7892" s="2">
        <v>3</v>
      </c>
      <c r="G7892" s="2">
        <f t="shared" si="254"/>
        <v>2</v>
      </c>
      <c r="H7892" s="9">
        <v>45017</v>
      </c>
      <c r="I7892" s="2" t="s">
        <v>33</v>
      </c>
      <c r="J7892" s="2">
        <f t="shared" si="253"/>
        <v>1</v>
      </c>
    </row>
    <row r="7893" spans="1:10" x14ac:dyDescent="0.25">
      <c r="A7893" s="2" t="s">
        <v>4277</v>
      </c>
      <c r="B7893" s="2" t="s">
        <v>5469</v>
      </c>
      <c r="C7893" s="2" t="s">
        <v>5472</v>
      </c>
      <c r="D7893" s="50" t="s">
        <v>5473</v>
      </c>
      <c r="E7893" s="2">
        <v>17</v>
      </c>
      <c r="F7893" s="2">
        <v>17</v>
      </c>
      <c r="G7893" s="2">
        <f t="shared" si="254"/>
        <v>0</v>
      </c>
      <c r="H7893" s="9">
        <v>45017</v>
      </c>
      <c r="I7893" s="2" t="s">
        <v>33</v>
      </c>
      <c r="J7893" s="2">
        <f t="shared" si="253"/>
        <v>0</v>
      </c>
    </row>
    <row r="7894" spans="1:10" x14ac:dyDescent="0.25">
      <c r="A7894" s="2" t="s">
        <v>4277</v>
      </c>
      <c r="B7894" s="2" t="s">
        <v>5469</v>
      </c>
      <c r="C7894" s="2" t="s">
        <v>5504</v>
      </c>
      <c r="D7894" s="50" t="s">
        <v>5505</v>
      </c>
      <c r="E7894" s="2">
        <v>19</v>
      </c>
      <c r="F7894" s="2">
        <v>19</v>
      </c>
      <c r="G7894" s="2">
        <f t="shared" si="254"/>
        <v>0</v>
      </c>
      <c r="H7894" s="9">
        <v>45017</v>
      </c>
      <c r="I7894" s="2" t="s">
        <v>33</v>
      </c>
      <c r="J7894" s="2">
        <f t="shared" si="253"/>
        <v>0</v>
      </c>
    </row>
    <row r="7895" spans="1:10" x14ac:dyDescent="0.25">
      <c r="A7895" s="2" t="s">
        <v>4277</v>
      </c>
      <c r="B7895" s="2" t="s">
        <v>4894</v>
      </c>
      <c r="C7895" s="2" t="s">
        <v>7682</v>
      </c>
      <c r="D7895" s="50" t="s">
        <v>7683</v>
      </c>
      <c r="E7895" s="2">
        <v>109</v>
      </c>
      <c r="F7895" s="2">
        <v>109</v>
      </c>
      <c r="G7895" s="2">
        <f t="shared" si="254"/>
        <v>0</v>
      </c>
      <c r="H7895" s="9">
        <v>45017</v>
      </c>
      <c r="I7895" s="2" t="s">
        <v>33</v>
      </c>
      <c r="J7895" s="2">
        <f t="shared" si="253"/>
        <v>0</v>
      </c>
    </row>
    <row r="7896" spans="1:10" x14ac:dyDescent="0.25">
      <c r="A7896" s="2" t="s">
        <v>4277</v>
      </c>
      <c r="B7896" s="2" t="s">
        <v>5158</v>
      </c>
      <c r="C7896" s="2" t="s">
        <v>7684</v>
      </c>
      <c r="D7896" s="50" t="s">
        <v>7685</v>
      </c>
      <c r="E7896" s="2">
        <v>60</v>
      </c>
      <c r="F7896" s="2">
        <v>54</v>
      </c>
      <c r="G7896" s="2">
        <f t="shared" si="254"/>
        <v>-6</v>
      </c>
      <c r="H7896" s="9">
        <v>45017</v>
      </c>
      <c r="I7896" s="2" t="s">
        <v>33</v>
      </c>
      <c r="J7896" s="2">
        <f t="shared" si="253"/>
        <v>1</v>
      </c>
    </row>
    <row r="7897" spans="1:10" x14ac:dyDescent="0.25">
      <c r="A7897" s="2" t="s">
        <v>4277</v>
      </c>
      <c r="B7897" s="2" t="s">
        <v>5158</v>
      </c>
      <c r="C7897" s="2" t="s">
        <v>7684</v>
      </c>
      <c r="D7897" s="50" t="s">
        <v>7685</v>
      </c>
      <c r="E7897" s="2">
        <v>14</v>
      </c>
      <c r="F7897" s="2">
        <v>14</v>
      </c>
      <c r="G7897" s="2">
        <f t="shared" si="254"/>
        <v>0</v>
      </c>
      <c r="H7897" s="9">
        <v>45017</v>
      </c>
      <c r="I7897" s="2" t="s">
        <v>33</v>
      </c>
      <c r="J7897" s="2">
        <f t="shared" si="253"/>
        <v>0</v>
      </c>
    </row>
    <row r="7898" spans="1:10" x14ac:dyDescent="0.25">
      <c r="A7898" s="2" t="s">
        <v>4277</v>
      </c>
      <c r="B7898" s="2" t="s">
        <v>7524</v>
      </c>
      <c r="C7898" s="2" t="s">
        <v>7529</v>
      </c>
      <c r="D7898" s="50" t="s">
        <v>7530</v>
      </c>
      <c r="E7898" s="2">
        <v>44</v>
      </c>
      <c r="F7898" s="2">
        <v>44</v>
      </c>
      <c r="G7898" s="2">
        <f t="shared" si="254"/>
        <v>0</v>
      </c>
      <c r="H7898" s="9">
        <v>45017</v>
      </c>
      <c r="I7898" s="2" t="s">
        <v>33</v>
      </c>
      <c r="J7898" s="2">
        <f t="shared" si="253"/>
        <v>0</v>
      </c>
    </row>
    <row r="7899" spans="1:10" x14ac:dyDescent="0.25">
      <c r="A7899" s="2" t="s">
        <v>4277</v>
      </c>
      <c r="B7899" s="2" t="s">
        <v>7524</v>
      </c>
      <c r="C7899" s="2" t="s">
        <v>7529</v>
      </c>
      <c r="D7899" s="50" t="s">
        <v>7530</v>
      </c>
      <c r="E7899" s="2">
        <v>66</v>
      </c>
      <c r="F7899" s="2">
        <v>66</v>
      </c>
      <c r="G7899" s="2">
        <f t="shared" si="254"/>
        <v>0</v>
      </c>
      <c r="H7899" s="9">
        <v>45017</v>
      </c>
      <c r="I7899" s="2" t="s">
        <v>33</v>
      </c>
      <c r="J7899" s="2">
        <f t="shared" si="253"/>
        <v>0</v>
      </c>
    </row>
    <row r="7900" spans="1:10" x14ac:dyDescent="0.25">
      <c r="A7900" s="2" t="s">
        <v>4277</v>
      </c>
      <c r="B7900" s="2" t="s">
        <v>7521</v>
      </c>
      <c r="C7900" s="2" t="s">
        <v>7686</v>
      </c>
      <c r="D7900" s="50" t="s">
        <v>7687</v>
      </c>
      <c r="E7900" s="2">
        <v>93</v>
      </c>
      <c r="F7900" s="2">
        <v>93</v>
      </c>
      <c r="G7900" s="2">
        <f t="shared" si="254"/>
        <v>0</v>
      </c>
      <c r="H7900" s="9">
        <v>45017</v>
      </c>
      <c r="I7900" s="2" t="s">
        <v>33</v>
      </c>
      <c r="J7900" s="2">
        <f t="shared" si="253"/>
        <v>0</v>
      </c>
    </row>
    <row r="7901" spans="1:10" x14ac:dyDescent="0.25">
      <c r="A7901" s="2" t="s">
        <v>4277</v>
      </c>
      <c r="B7901" s="2" t="s">
        <v>7521</v>
      </c>
      <c r="C7901" s="2" t="s">
        <v>7686</v>
      </c>
      <c r="D7901" s="50" t="s">
        <v>7687</v>
      </c>
      <c r="E7901" s="2">
        <v>1</v>
      </c>
      <c r="F7901" s="2">
        <v>4266</v>
      </c>
      <c r="G7901" s="2">
        <f t="shared" si="254"/>
        <v>4265</v>
      </c>
      <c r="H7901" s="9">
        <v>45017</v>
      </c>
      <c r="I7901" s="2" t="s">
        <v>33</v>
      </c>
      <c r="J7901" s="2">
        <f t="shared" si="253"/>
        <v>1</v>
      </c>
    </row>
    <row r="7902" spans="1:10" x14ac:dyDescent="0.25">
      <c r="A7902" s="2" t="s">
        <v>4277</v>
      </c>
      <c r="B7902" s="2" t="s">
        <v>7553</v>
      </c>
      <c r="C7902" s="2" t="s">
        <v>7688</v>
      </c>
      <c r="D7902" s="50" t="s">
        <v>7689</v>
      </c>
      <c r="E7902" s="2">
        <v>26</v>
      </c>
      <c r="F7902" s="2">
        <v>25</v>
      </c>
      <c r="G7902" s="2">
        <f t="shared" si="254"/>
        <v>-1</v>
      </c>
      <c r="H7902" s="9">
        <v>45017</v>
      </c>
      <c r="I7902" s="2" t="s">
        <v>33</v>
      </c>
      <c r="J7902" s="2">
        <f t="shared" si="253"/>
        <v>1</v>
      </c>
    </row>
    <row r="7903" spans="1:10" x14ac:dyDescent="0.25">
      <c r="A7903" s="2" t="s">
        <v>2267</v>
      </c>
      <c r="B7903" s="2" t="s">
        <v>2290</v>
      </c>
      <c r="C7903" s="2" t="s">
        <v>2357</v>
      </c>
      <c r="D7903" s="50" t="s">
        <v>2358</v>
      </c>
      <c r="E7903" s="2">
        <v>17</v>
      </c>
      <c r="F7903" s="2">
        <v>14</v>
      </c>
      <c r="G7903" s="2">
        <f t="shared" si="254"/>
        <v>-3</v>
      </c>
      <c r="H7903" s="9">
        <v>45017</v>
      </c>
      <c r="I7903" s="2" t="s">
        <v>33</v>
      </c>
      <c r="J7903" s="2">
        <f t="shared" si="253"/>
        <v>1</v>
      </c>
    </row>
    <row r="7904" spans="1:10" x14ac:dyDescent="0.25">
      <c r="A7904" s="2" t="s">
        <v>2267</v>
      </c>
      <c r="B7904" s="2" t="s">
        <v>2268</v>
      </c>
      <c r="C7904" s="2" t="s">
        <v>2271</v>
      </c>
      <c r="D7904" s="50" t="s">
        <v>2272</v>
      </c>
      <c r="E7904" s="2">
        <v>32</v>
      </c>
      <c r="F7904" s="2">
        <v>31</v>
      </c>
      <c r="G7904" s="2">
        <f t="shared" si="254"/>
        <v>-1</v>
      </c>
      <c r="H7904" s="9">
        <v>45017</v>
      </c>
      <c r="I7904" s="2" t="s">
        <v>33</v>
      </c>
      <c r="J7904" s="2">
        <f t="shared" si="253"/>
        <v>1</v>
      </c>
    </row>
    <row r="7905" spans="1:10" x14ac:dyDescent="0.25">
      <c r="A7905" s="2" t="s">
        <v>2267</v>
      </c>
      <c r="B7905" s="2" t="s">
        <v>2268</v>
      </c>
      <c r="C7905" s="2" t="s">
        <v>5885</v>
      </c>
      <c r="D7905" s="50" t="s">
        <v>5886</v>
      </c>
      <c r="E7905" s="2">
        <v>32</v>
      </c>
      <c r="F7905" s="2">
        <v>33</v>
      </c>
      <c r="G7905" s="2">
        <f t="shared" si="254"/>
        <v>1</v>
      </c>
      <c r="H7905" s="9">
        <v>45017</v>
      </c>
      <c r="I7905" s="2" t="s">
        <v>33</v>
      </c>
      <c r="J7905" s="2">
        <f t="shared" si="253"/>
        <v>1</v>
      </c>
    </row>
    <row r="7906" spans="1:10" x14ac:dyDescent="0.25">
      <c r="A7906" s="2" t="s">
        <v>2890</v>
      </c>
      <c r="B7906" s="2" t="s">
        <v>2890</v>
      </c>
      <c r="C7906" s="2" t="s">
        <v>2955</v>
      </c>
      <c r="D7906" s="50" t="s">
        <v>1586</v>
      </c>
      <c r="E7906" s="2">
        <v>32</v>
      </c>
      <c r="F7906" s="2">
        <v>32</v>
      </c>
      <c r="G7906" s="2">
        <f t="shared" si="254"/>
        <v>0</v>
      </c>
      <c r="H7906" s="9">
        <v>45017</v>
      </c>
      <c r="I7906" s="2" t="s">
        <v>33</v>
      </c>
      <c r="J7906" s="2">
        <f t="shared" si="253"/>
        <v>0</v>
      </c>
    </row>
    <row r="7907" spans="1:10" x14ac:dyDescent="0.25">
      <c r="A7907" s="2" t="s">
        <v>4545</v>
      </c>
      <c r="B7907" s="2" t="s">
        <v>4545</v>
      </c>
      <c r="C7907" s="2" t="s">
        <v>4600</v>
      </c>
      <c r="D7907" s="50" t="s">
        <v>4601</v>
      </c>
      <c r="E7907" s="2">
        <v>377</v>
      </c>
      <c r="F7907" s="2">
        <v>352</v>
      </c>
      <c r="G7907" s="2">
        <f t="shared" si="254"/>
        <v>-25</v>
      </c>
      <c r="H7907" s="9">
        <v>45017</v>
      </c>
      <c r="I7907" s="2" t="s">
        <v>33</v>
      </c>
      <c r="J7907" s="2">
        <f t="shared" si="253"/>
        <v>1</v>
      </c>
    </row>
    <row r="7908" spans="1:10" x14ac:dyDescent="0.25">
      <c r="A7908" s="2" t="s">
        <v>1684</v>
      </c>
      <c r="B7908" s="2" t="s">
        <v>2186</v>
      </c>
      <c r="C7908" s="2" t="s">
        <v>3780</v>
      </c>
      <c r="D7908" s="50" t="s">
        <v>3781</v>
      </c>
      <c r="E7908" s="2">
        <v>0.09</v>
      </c>
      <c r="G7908" s="2">
        <f t="shared" si="254"/>
        <v>-0.09</v>
      </c>
      <c r="H7908" s="9">
        <v>45017</v>
      </c>
      <c r="I7908" s="2" t="s">
        <v>33</v>
      </c>
      <c r="J7908" s="2">
        <f t="shared" si="253"/>
        <v>1</v>
      </c>
    </row>
    <row r="7909" spans="1:10" x14ac:dyDescent="0.25">
      <c r="A7909" s="2" t="s">
        <v>1684</v>
      </c>
      <c r="B7909" s="2" t="s">
        <v>2186</v>
      </c>
      <c r="C7909" s="2" t="s">
        <v>3780</v>
      </c>
      <c r="D7909" s="50" t="s">
        <v>3781</v>
      </c>
      <c r="E7909" s="2">
        <v>12.77</v>
      </c>
      <c r="F7909" s="2">
        <v>12.77</v>
      </c>
      <c r="G7909" s="2">
        <f t="shared" si="254"/>
        <v>0</v>
      </c>
      <c r="H7909" s="9">
        <v>45017</v>
      </c>
      <c r="I7909" s="2" t="s">
        <v>33</v>
      </c>
      <c r="J7909" s="2">
        <f t="shared" si="253"/>
        <v>0</v>
      </c>
    </row>
    <row r="7910" spans="1:10" x14ac:dyDescent="0.25">
      <c r="A7910" s="2" t="s">
        <v>1684</v>
      </c>
      <c r="B7910" s="2" t="s">
        <v>737</v>
      </c>
      <c r="C7910" s="2" t="s">
        <v>4049</v>
      </c>
      <c r="D7910" s="50" t="s">
        <v>4050</v>
      </c>
      <c r="E7910" s="2">
        <v>3.7829999999999999</v>
      </c>
      <c r="F7910" s="2">
        <v>4.9800000000000004</v>
      </c>
      <c r="G7910" s="2">
        <f t="shared" si="254"/>
        <v>1.1970000000000005</v>
      </c>
      <c r="H7910" s="9">
        <v>45017</v>
      </c>
      <c r="I7910" s="2" t="s">
        <v>33</v>
      </c>
      <c r="J7910" s="2">
        <f t="shared" si="253"/>
        <v>1</v>
      </c>
    </row>
    <row r="7911" spans="1:10" x14ac:dyDescent="0.25">
      <c r="A7911" s="2" t="s">
        <v>1684</v>
      </c>
      <c r="B7911" s="2" t="s">
        <v>738</v>
      </c>
      <c r="C7911" s="2" t="s">
        <v>2218</v>
      </c>
      <c r="D7911" s="50" t="s">
        <v>2219</v>
      </c>
      <c r="E7911" s="2">
        <v>8.5030000000000001</v>
      </c>
      <c r="F7911" s="2">
        <v>8.5030000000000001</v>
      </c>
      <c r="G7911" s="2">
        <f t="shared" si="254"/>
        <v>0</v>
      </c>
      <c r="H7911" s="9">
        <v>45017</v>
      </c>
      <c r="I7911" s="2" t="s">
        <v>33</v>
      </c>
      <c r="J7911" s="2">
        <f t="shared" si="253"/>
        <v>0</v>
      </c>
    </row>
    <row r="7912" spans="1:10" x14ac:dyDescent="0.25">
      <c r="A7912" s="2" t="s">
        <v>1684</v>
      </c>
      <c r="B7912" s="2" t="s">
        <v>738</v>
      </c>
      <c r="C7912" s="2" t="s">
        <v>2218</v>
      </c>
      <c r="D7912" s="50" t="s">
        <v>2219</v>
      </c>
      <c r="E7912" s="2">
        <v>9.7000000000000003E-2</v>
      </c>
      <c r="F7912" s="2">
        <v>9.7000000000000003E-2</v>
      </c>
      <c r="G7912" s="2">
        <f t="shared" si="254"/>
        <v>0</v>
      </c>
      <c r="H7912" s="9">
        <v>45017</v>
      </c>
      <c r="I7912" s="2" t="s">
        <v>33</v>
      </c>
      <c r="J7912" s="2">
        <f t="shared" si="253"/>
        <v>0</v>
      </c>
    </row>
    <row r="7913" spans="1:10" x14ac:dyDescent="0.25">
      <c r="A7913" s="2" t="s">
        <v>1684</v>
      </c>
      <c r="B7913" s="2" t="s">
        <v>738</v>
      </c>
      <c r="C7913" s="2" t="s">
        <v>4057</v>
      </c>
      <c r="D7913" s="50" t="s">
        <v>707</v>
      </c>
      <c r="E7913" s="2">
        <v>8.7750000000000004</v>
      </c>
      <c r="F7913" s="2">
        <v>4.43</v>
      </c>
      <c r="G7913" s="2">
        <f t="shared" si="254"/>
        <v>-4.3450000000000006</v>
      </c>
      <c r="H7913" s="9">
        <v>45017</v>
      </c>
      <c r="I7913" s="2" t="s">
        <v>33</v>
      </c>
      <c r="J7913" s="2">
        <f t="shared" si="253"/>
        <v>1</v>
      </c>
    </row>
    <row r="7914" spans="1:10" x14ac:dyDescent="0.25">
      <c r="A7914" s="2" t="s">
        <v>1684</v>
      </c>
      <c r="B7914" s="2" t="s">
        <v>738</v>
      </c>
      <c r="C7914" s="2" t="s">
        <v>3712</v>
      </c>
      <c r="D7914" s="50" t="s">
        <v>3713</v>
      </c>
      <c r="E7914" s="2">
        <v>19.38</v>
      </c>
      <c r="F7914" s="2">
        <v>21.59</v>
      </c>
      <c r="G7914" s="2">
        <f t="shared" si="254"/>
        <v>2.2100000000000009</v>
      </c>
      <c r="H7914" s="9">
        <v>45017</v>
      </c>
      <c r="I7914" s="2" t="s">
        <v>33</v>
      </c>
      <c r="J7914" s="2">
        <f t="shared" si="253"/>
        <v>1</v>
      </c>
    </row>
    <row r="7915" spans="1:10" x14ac:dyDescent="0.25">
      <c r="A7915" s="2" t="s">
        <v>3718</v>
      </c>
      <c r="B7915" s="2" t="s">
        <v>3722</v>
      </c>
      <c r="C7915" s="2" t="s">
        <v>4066</v>
      </c>
      <c r="D7915" s="50" t="s">
        <v>4067</v>
      </c>
      <c r="E7915" s="2">
        <v>379</v>
      </c>
      <c r="F7915" s="2">
        <v>414</v>
      </c>
      <c r="G7915" s="2">
        <f t="shared" si="254"/>
        <v>35</v>
      </c>
      <c r="H7915" s="9">
        <v>45017</v>
      </c>
      <c r="I7915" s="2" t="s">
        <v>33</v>
      </c>
      <c r="J7915" s="2">
        <f t="shared" si="253"/>
        <v>1</v>
      </c>
    </row>
    <row r="7916" spans="1:10" x14ac:dyDescent="0.25">
      <c r="A7916" s="2" t="s">
        <v>3718</v>
      </c>
      <c r="B7916" s="2" t="s">
        <v>3722</v>
      </c>
      <c r="C7916" s="2" t="s">
        <v>3900</v>
      </c>
      <c r="D7916" s="50" t="s">
        <v>3901</v>
      </c>
      <c r="E7916" s="2">
        <v>9.66</v>
      </c>
      <c r="F7916" s="2">
        <v>4.6100000000000003</v>
      </c>
      <c r="G7916" s="2">
        <f t="shared" si="254"/>
        <v>-5.05</v>
      </c>
      <c r="H7916" s="9">
        <v>45017</v>
      </c>
      <c r="I7916" s="2" t="s">
        <v>33</v>
      </c>
      <c r="J7916" s="2">
        <f t="shared" si="253"/>
        <v>1</v>
      </c>
    </row>
    <row r="7917" spans="1:10" x14ac:dyDescent="0.25">
      <c r="A7917" s="2" t="s">
        <v>3718</v>
      </c>
      <c r="B7917" s="2" t="s">
        <v>3722</v>
      </c>
      <c r="C7917" s="2" t="s">
        <v>3900</v>
      </c>
      <c r="D7917" s="50" t="s">
        <v>3901</v>
      </c>
      <c r="E7917" s="2">
        <v>13.39</v>
      </c>
      <c r="F7917" s="2">
        <v>13.39</v>
      </c>
      <c r="G7917" s="2">
        <f t="shared" si="254"/>
        <v>0</v>
      </c>
      <c r="H7917" s="9">
        <v>45017</v>
      </c>
      <c r="I7917" s="2" t="s">
        <v>33</v>
      </c>
      <c r="J7917" s="2">
        <f t="shared" si="253"/>
        <v>0</v>
      </c>
    </row>
    <row r="7918" spans="1:10" x14ac:dyDescent="0.25">
      <c r="A7918" s="2" t="s">
        <v>3718</v>
      </c>
      <c r="B7918" s="2" t="s">
        <v>3719</v>
      </c>
      <c r="C7918" s="2" t="s">
        <v>7132</v>
      </c>
      <c r="D7918" s="50" t="s">
        <v>7133</v>
      </c>
      <c r="E7918" s="2">
        <v>3.95</v>
      </c>
      <c r="F7918" s="2">
        <v>3.95</v>
      </c>
      <c r="G7918" s="2">
        <f t="shared" si="254"/>
        <v>0</v>
      </c>
      <c r="H7918" s="9">
        <v>45017</v>
      </c>
      <c r="I7918" s="2" t="s">
        <v>33</v>
      </c>
      <c r="J7918" s="2">
        <f t="shared" si="253"/>
        <v>0</v>
      </c>
    </row>
    <row r="7919" spans="1:10" x14ac:dyDescent="0.25">
      <c r="A7919" s="2" t="s">
        <v>3718</v>
      </c>
      <c r="B7919" s="2" t="s">
        <v>3719</v>
      </c>
      <c r="C7919" s="2" t="s">
        <v>3732</v>
      </c>
      <c r="D7919" s="50" t="s">
        <v>3733</v>
      </c>
      <c r="E7919" s="2">
        <v>1.05</v>
      </c>
      <c r="F7919" s="2">
        <v>0</v>
      </c>
      <c r="G7919" s="2">
        <f t="shared" si="254"/>
        <v>-1.05</v>
      </c>
      <c r="H7919" s="9">
        <v>45017</v>
      </c>
      <c r="I7919" s="2" t="s">
        <v>33</v>
      </c>
      <c r="J7919" s="2">
        <f t="shared" ref="J7919:J7982" si="255">IF(G7919=0,0,1)</f>
        <v>1</v>
      </c>
    </row>
    <row r="7920" spans="1:10" x14ac:dyDescent="0.25">
      <c r="A7920" s="2" t="s">
        <v>3718</v>
      </c>
      <c r="B7920" s="2" t="s">
        <v>3719</v>
      </c>
      <c r="C7920" s="2" t="s">
        <v>3735</v>
      </c>
      <c r="D7920" s="50" t="s">
        <v>3736</v>
      </c>
      <c r="E7920" s="2">
        <v>2.02</v>
      </c>
      <c r="F7920" s="2">
        <v>1.6099999999999999</v>
      </c>
      <c r="G7920" s="2">
        <f t="shared" si="254"/>
        <v>-0.41000000000000014</v>
      </c>
      <c r="H7920" s="9">
        <v>45017</v>
      </c>
      <c r="I7920" s="2" t="s">
        <v>33</v>
      </c>
      <c r="J7920" s="2">
        <f t="shared" si="255"/>
        <v>1</v>
      </c>
    </row>
    <row r="7921" spans="1:10" x14ac:dyDescent="0.25">
      <c r="A7921" s="2" t="s">
        <v>1538</v>
      </c>
      <c r="B7921" s="2" t="s">
        <v>7581</v>
      </c>
      <c r="C7921" s="2" t="s">
        <v>1856</v>
      </c>
      <c r="D7921" s="50" t="s">
        <v>675</v>
      </c>
      <c r="E7921" s="2">
        <v>627.7242</v>
      </c>
      <c r="F7921" s="2">
        <v>609.99040000000002</v>
      </c>
      <c r="G7921" s="2">
        <f t="shared" si="254"/>
        <v>-17.733799999999974</v>
      </c>
      <c r="H7921" s="9">
        <v>45017</v>
      </c>
      <c r="I7921" s="2" t="s">
        <v>33</v>
      </c>
      <c r="J7921" s="2">
        <f t="shared" si="255"/>
        <v>1</v>
      </c>
    </row>
    <row r="7922" spans="1:10" x14ac:dyDescent="0.25">
      <c r="A7922" s="2" t="s">
        <v>1538</v>
      </c>
      <c r="B7922" s="2" t="s">
        <v>4249</v>
      </c>
      <c r="C7922" s="2" t="s">
        <v>1847</v>
      </c>
      <c r="D7922" s="50" t="s">
        <v>665</v>
      </c>
      <c r="E7922" s="2">
        <v>56.1325</v>
      </c>
      <c r="F7922" s="2">
        <v>59.1325</v>
      </c>
      <c r="G7922" s="2">
        <f t="shared" si="254"/>
        <v>3</v>
      </c>
      <c r="H7922" s="9">
        <v>45017</v>
      </c>
      <c r="I7922" s="2" t="s">
        <v>33</v>
      </c>
      <c r="J7922" s="2">
        <f t="shared" si="255"/>
        <v>1</v>
      </c>
    </row>
    <row r="7923" spans="1:10" x14ac:dyDescent="0.25">
      <c r="A7923" s="2" t="s">
        <v>1538</v>
      </c>
      <c r="B7923" s="2" t="s">
        <v>4249</v>
      </c>
      <c r="C7923" s="2" t="s">
        <v>1845</v>
      </c>
      <c r="D7923" s="50" t="s">
        <v>662</v>
      </c>
      <c r="E7923" s="2">
        <v>293.13990000000001</v>
      </c>
      <c r="F7923" s="2">
        <v>307.42840000000001</v>
      </c>
      <c r="G7923" s="2">
        <f t="shared" si="254"/>
        <v>14.288499999999999</v>
      </c>
      <c r="H7923" s="9">
        <v>45017</v>
      </c>
      <c r="I7923" s="2" t="s">
        <v>33</v>
      </c>
      <c r="J7923" s="2">
        <f t="shared" si="255"/>
        <v>1</v>
      </c>
    </row>
    <row r="7924" spans="1:10" x14ac:dyDescent="0.25">
      <c r="A7924" s="2" t="s">
        <v>1538</v>
      </c>
      <c r="B7924" s="2" t="s">
        <v>4249</v>
      </c>
      <c r="C7924" s="2" t="s">
        <v>1845</v>
      </c>
      <c r="D7924" s="50" t="s">
        <v>662</v>
      </c>
      <c r="E7924" s="2">
        <v>0.6734</v>
      </c>
      <c r="F7924" s="2">
        <v>0.6734</v>
      </c>
      <c r="G7924" s="2">
        <f t="shared" si="254"/>
        <v>0</v>
      </c>
      <c r="H7924" s="9">
        <v>45017</v>
      </c>
      <c r="I7924" s="2" t="s">
        <v>33</v>
      </c>
      <c r="J7924" s="2">
        <f t="shared" si="255"/>
        <v>0</v>
      </c>
    </row>
    <row r="7925" spans="1:10" x14ac:dyDescent="0.25">
      <c r="A7925" s="2" t="s">
        <v>1538</v>
      </c>
      <c r="B7925" s="2" t="s">
        <v>4249</v>
      </c>
      <c r="C7925" s="2" t="s">
        <v>1851</v>
      </c>
      <c r="D7925" s="50" t="s">
        <v>669</v>
      </c>
      <c r="E7925" s="2">
        <v>84.601600000000005</v>
      </c>
      <c r="F7925" s="2">
        <v>84.675999999999988</v>
      </c>
      <c r="G7925" s="2">
        <f t="shared" si="254"/>
        <v>7.4399999999982924E-2</v>
      </c>
      <c r="H7925" s="9">
        <v>45017</v>
      </c>
      <c r="I7925" s="2" t="s">
        <v>33</v>
      </c>
      <c r="J7925" s="2">
        <f t="shared" si="255"/>
        <v>1</v>
      </c>
    </row>
    <row r="7926" spans="1:10" x14ac:dyDescent="0.25">
      <c r="A7926" s="2" t="s">
        <v>1538</v>
      </c>
      <c r="B7926" s="2" t="s">
        <v>7673</v>
      </c>
      <c r="C7926" s="2" t="s">
        <v>7690</v>
      </c>
      <c r="D7926" s="50" t="s">
        <v>3679</v>
      </c>
      <c r="E7926" s="2">
        <v>26.409099999999999</v>
      </c>
      <c r="F7926" s="2">
        <v>26.8</v>
      </c>
      <c r="G7926" s="2">
        <f t="shared" si="254"/>
        <v>0.39090000000000202</v>
      </c>
      <c r="H7926" s="9">
        <v>45017</v>
      </c>
      <c r="I7926" s="2" t="s">
        <v>33</v>
      </c>
      <c r="J7926" s="2">
        <f t="shared" si="255"/>
        <v>1</v>
      </c>
    </row>
    <row r="7927" spans="1:10" x14ac:dyDescent="0.25">
      <c r="A7927" s="2" t="s">
        <v>1538</v>
      </c>
      <c r="B7927" s="2" t="s">
        <v>7655</v>
      </c>
      <c r="C7927" s="2" t="s">
        <v>7656</v>
      </c>
      <c r="D7927" s="50" t="s">
        <v>3691</v>
      </c>
      <c r="E7927" s="2">
        <v>15.56</v>
      </c>
      <c r="F7927" s="2">
        <v>16.099999999999998</v>
      </c>
      <c r="G7927" s="2">
        <f t="shared" ref="G7927:G7990" si="256">F7927-E7927</f>
        <v>0.53999999999999737</v>
      </c>
      <c r="H7927" s="9">
        <v>45017</v>
      </c>
      <c r="I7927" s="2" t="s">
        <v>33</v>
      </c>
      <c r="J7927" s="2">
        <f t="shared" si="255"/>
        <v>1</v>
      </c>
    </row>
    <row r="7928" spans="1:10" x14ac:dyDescent="0.25">
      <c r="A7928" s="2" t="s">
        <v>1538</v>
      </c>
      <c r="B7928" s="2" t="s">
        <v>7655</v>
      </c>
      <c r="C7928" s="2" t="s">
        <v>7656</v>
      </c>
      <c r="D7928" s="50" t="s">
        <v>3691</v>
      </c>
      <c r="E7928" s="2">
        <v>3.1</v>
      </c>
      <c r="F7928" s="2">
        <v>3.1</v>
      </c>
      <c r="G7928" s="2">
        <f t="shared" si="256"/>
        <v>0</v>
      </c>
      <c r="H7928" s="9">
        <v>45017</v>
      </c>
      <c r="I7928" s="2" t="s">
        <v>33</v>
      </c>
      <c r="J7928" s="2">
        <f t="shared" si="255"/>
        <v>0</v>
      </c>
    </row>
    <row r="7929" spans="1:10" x14ac:dyDescent="0.25">
      <c r="A7929" s="2" t="s">
        <v>57</v>
      </c>
      <c r="B7929" s="2" t="s">
        <v>31</v>
      </c>
      <c r="C7929" s="2" t="s">
        <v>36</v>
      </c>
      <c r="D7929" s="50" t="s">
        <v>13</v>
      </c>
      <c r="E7929" s="2">
        <v>2</v>
      </c>
      <c r="F7929" s="2">
        <v>2</v>
      </c>
      <c r="G7929" s="2">
        <f t="shared" si="256"/>
        <v>0</v>
      </c>
      <c r="H7929" s="9">
        <v>45047</v>
      </c>
      <c r="I7929" s="2" t="s">
        <v>33</v>
      </c>
      <c r="J7929" s="2">
        <f t="shared" si="255"/>
        <v>0</v>
      </c>
    </row>
    <row r="7930" spans="1:10" x14ac:dyDescent="0.25">
      <c r="A7930" s="2" t="s">
        <v>57</v>
      </c>
      <c r="B7930" s="2" t="s">
        <v>31</v>
      </c>
      <c r="C7930" s="2" t="s">
        <v>29</v>
      </c>
      <c r="D7930" s="50" t="s">
        <v>9</v>
      </c>
      <c r="E7930" s="2">
        <v>3</v>
      </c>
      <c r="F7930" s="2">
        <v>3</v>
      </c>
      <c r="G7930" s="2">
        <f t="shared" si="256"/>
        <v>0</v>
      </c>
      <c r="H7930" s="9">
        <v>45047</v>
      </c>
      <c r="I7930" s="2" t="s">
        <v>33</v>
      </c>
      <c r="J7930" s="2">
        <f t="shared" si="255"/>
        <v>0</v>
      </c>
    </row>
    <row r="7931" spans="1:10" x14ac:dyDescent="0.25">
      <c r="A7931" s="2" t="s">
        <v>57</v>
      </c>
      <c r="B7931" s="2" t="s">
        <v>31</v>
      </c>
      <c r="C7931" s="2" t="s">
        <v>37</v>
      </c>
      <c r="D7931" s="50" t="s">
        <v>14</v>
      </c>
      <c r="E7931" s="2">
        <v>506</v>
      </c>
      <c r="F7931" s="2">
        <v>501</v>
      </c>
      <c r="G7931" s="2">
        <f t="shared" si="256"/>
        <v>-5</v>
      </c>
      <c r="H7931" s="9">
        <v>45047</v>
      </c>
      <c r="I7931" s="2" t="s">
        <v>33</v>
      </c>
      <c r="J7931" s="2">
        <f t="shared" si="255"/>
        <v>1</v>
      </c>
    </row>
    <row r="7932" spans="1:10" x14ac:dyDescent="0.25">
      <c r="A7932" s="2" t="s">
        <v>57</v>
      </c>
      <c r="B7932" s="2" t="s">
        <v>31</v>
      </c>
      <c r="C7932" s="2" t="s">
        <v>38</v>
      </c>
      <c r="D7932" s="50" t="s">
        <v>15</v>
      </c>
      <c r="E7932" s="2">
        <v>239</v>
      </c>
      <c r="F7932" s="2">
        <v>239</v>
      </c>
      <c r="G7932" s="2">
        <f t="shared" si="256"/>
        <v>0</v>
      </c>
      <c r="H7932" s="9">
        <v>45047</v>
      </c>
      <c r="I7932" s="2" t="s">
        <v>33</v>
      </c>
      <c r="J7932" s="2">
        <f t="shared" si="255"/>
        <v>0</v>
      </c>
    </row>
    <row r="7933" spans="1:10" x14ac:dyDescent="0.25">
      <c r="A7933" s="2" t="s">
        <v>57</v>
      </c>
      <c r="B7933" s="2" t="s">
        <v>42</v>
      </c>
      <c r="C7933" s="2" t="s">
        <v>44</v>
      </c>
      <c r="D7933" s="50" t="s">
        <v>18</v>
      </c>
      <c r="E7933" s="2">
        <v>660</v>
      </c>
      <c r="F7933" s="2">
        <v>655</v>
      </c>
      <c r="G7933" s="2">
        <f t="shared" si="256"/>
        <v>-5</v>
      </c>
      <c r="H7933" s="9">
        <v>45047</v>
      </c>
      <c r="I7933" s="2" t="s">
        <v>33</v>
      </c>
      <c r="J7933" s="2">
        <f t="shared" si="255"/>
        <v>1</v>
      </c>
    </row>
    <row r="7934" spans="1:10" x14ac:dyDescent="0.25">
      <c r="A7934" s="2" t="s">
        <v>57</v>
      </c>
      <c r="B7934" s="2" t="s">
        <v>42</v>
      </c>
      <c r="C7934" s="2" t="s">
        <v>45</v>
      </c>
      <c r="D7934" s="50" t="s">
        <v>19</v>
      </c>
      <c r="E7934" s="2">
        <v>277</v>
      </c>
      <c r="F7934" s="2">
        <v>285</v>
      </c>
      <c r="G7934" s="2">
        <f t="shared" si="256"/>
        <v>8</v>
      </c>
      <c r="H7934" s="9">
        <v>45047</v>
      </c>
      <c r="I7934" s="2" t="s">
        <v>33</v>
      </c>
      <c r="J7934" s="2">
        <f t="shared" si="255"/>
        <v>1</v>
      </c>
    </row>
    <row r="7935" spans="1:10" x14ac:dyDescent="0.25">
      <c r="A7935" s="2" t="s">
        <v>57</v>
      </c>
      <c r="B7935" s="2" t="s">
        <v>42</v>
      </c>
      <c r="C7935" s="2" t="s">
        <v>41</v>
      </c>
      <c r="D7935" s="50" t="s">
        <v>16</v>
      </c>
      <c r="E7935" s="2">
        <v>172</v>
      </c>
      <c r="F7935" s="2">
        <v>171</v>
      </c>
      <c r="G7935" s="2">
        <f t="shared" si="256"/>
        <v>-1</v>
      </c>
      <c r="H7935" s="9">
        <v>45047</v>
      </c>
      <c r="I7935" s="2" t="s">
        <v>33</v>
      </c>
      <c r="J7935" s="2">
        <f t="shared" si="255"/>
        <v>1</v>
      </c>
    </row>
    <row r="7936" spans="1:10" x14ac:dyDescent="0.25">
      <c r="A7936" s="2" t="s">
        <v>57</v>
      </c>
      <c r="B7936" s="2" t="s">
        <v>42</v>
      </c>
      <c r="C7936" s="2" t="s">
        <v>54</v>
      </c>
      <c r="D7936" s="50" t="s">
        <v>26</v>
      </c>
      <c r="E7936" s="2">
        <v>69</v>
      </c>
      <c r="F7936" s="2">
        <v>85</v>
      </c>
      <c r="G7936" s="2">
        <f t="shared" si="256"/>
        <v>16</v>
      </c>
      <c r="H7936" s="9">
        <v>45047</v>
      </c>
      <c r="I7936" s="2" t="s">
        <v>33</v>
      </c>
      <c r="J7936" s="2">
        <f t="shared" si="255"/>
        <v>1</v>
      </c>
    </row>
    <row r="7937" spans="1:10" x14ac:dyDescent="0.25">
      <c r="A7937" s="2" t="s">
        <v>57</v>
      </c>
      <c r="B7937" s="2" t="s">
        <v>42</v>
      </c>
      <c r="C7937" s="2" t="s">
        <v>43</v>
      </c>
      <c r="D7937" s="50" t="s">
        <v>7691</v>
      </c>
      <c r="E7937" s="2">
        <v>31</v>
      </c>
      <c r="F7937" s="2">
        <v>51</v>
      </c>
      <c r="G7937" s="2">
        <f t="shared" si="256"/>
        <v>20</v>
      </c>
      <c r="H7937" s="9">
        <v>45047</v>
      </c>
      <c r="I7937" s="2" t="s">
        <v>33</v>
      </c>
      <c r="J7937" s="2">
        <f t="shared" si="255"/>
        <v>1</v>
      </c>
    </row>
    <row r="7938" spans="1:10" x14ac:dyDescent="0.25">
      <c r="A7938" s="2" t="s">
        <v>57</v>
      </c>
      <c r="B7938" s="2" t="s">
        <v>46</v>
      </c>
      <c r="C7938" s="2" t="s">
        <v>5930</v>
      </c>
      <c r="D7938" s="50" t="s">
        <v>5931</v>
      </c>
      <c r="E7938" s="2">
        <v>2</v>
      </c>
      <c r="F7938" s="2">
        <v>2</v>
      </c>
      <c r="G7938" s="2">
        <f t="shared" si="256"/>
        <v>0</v>
      </c>
      <c r="H7938" s="9">
        <v>45047</v>
      </c>
      <c r="I7938" s="2" t="s">
        <v>33</v>
      </c>
      <c r="J7938" s="2">
        <f t="shared" si="255"/>
        <v>0</v>
      </c>
    </row>
    <row r="7939" spans="1:10" x14ac:dyDescent="0.25">
      <c r="A7939" s="2" t="s">
        <v>57</v>
      </c>
      <c r="B7939" s="2" t="s">
        <v>46</v>
      </c>
      <c r="C7939" s="2" t="s">
        <v>47</v>
      </c>
      <c r="D7939" s="50" t="s">
        <v>20</v>
      </c>
      <c r="E7939" s="2">
        <v>57</v>
      </c>
      <c r="F7939" s="2">
        <v>57</v>
      </c>
      <c r="G7939" s="2">
        <f t="shared" si="256"/>
        <v>0</v>
      </c>
      <c r="H7939" s="9">
        <v>45047</v>
      </c>
      <c r="I7939" s="2" t="s">
        <v>33</v>
      </c>
      <c r="J7939" s="2">
        <f t="shared" si="255"/>
        <v>0</v>
      </c>
    </row>
    <row r="7940" spans="1:10" x14ac:dyDescent="0.25">
      <c r="A7940" s="2" t="s">
        <v>57</v>
      </c>
      <c r="B7940" s="2" t="s">
        <v>31</v>
      </c>
      <c r="C7940" s="2" t="s">
        <v>4807</v>
      </c>
      <c r="D7940" s="50" t="s">
        <v>4808</v>
      </c>
      <c r="E7940" s="2">
        <v>11</v>
      </c>
      <c r="F7940" s="2">
        <v>11</v>
      </c>
      <c r="G7940" s="2">
        <f t="shared" si="256"/>
        <v>0</v>
      </c>
      <c r="H7940" s="9">
        <v>45047</v>
      </c>
      <c r="I7940" s="2" t="s">
        <v>33</v>
      </c>
      <c r="J7940" s="2">
        <f t="shared" si="255"/>
        <v>0</v>
      </c>
    </row>
    <row r="7941" spans="1:10" x14ac:dyDescent="0.25">
      <c r="A7941" s="2" t="s">
        <v>57</v>
      </c>
      <c r="B7941" s="2" t="s">
        <v>31</v>
      </c>
      <c r="C7941" s="2" t="s">
        <v>1214</v>
      </c>
      <c r="D7941" s="50" t="s">
        <v>1215</v>
      </c>
      <c r="E7941" s="2">
        <v>403</v>
      </c>
      <c r="F7941" s="2">
        <v>412</v>
      </c>
      <c r="G7941" s="2">
        <f t="shared" si="256"/>
        <v>9</v>
      </c>
      <c r="H7941" s="9">
        <v>45047</v>
      </c>
      <c r="I7941" s="2" t="s">
        <v>33</v>
      </c>
      <c r="J7941" s="2">
        <f t="shared" si="255"/>
        <v>1</v>
      </c>
    </row>
    <row r="7942" spans="1:10" x14ac:dyDescent="0.25">
      <c r="A7942" s="2" t="s">
        <v>57</v>
      </c>
      <c r="B7942" s="2" t="s">
        <v>57</v>
      </c>
      <c r="C7942" s="2" t="s">
        <v>56</v>
      </c>
      <c r="D7942" s="50" t="s">
        <v>28</v>
      </c>
      <c r="E7942" s="2">
        <v>1</v>
      </c>
      <c r="F7942" s="2">
        <v>0</v>
      </c>
      <c r="G7942" s="2">
        <f t="shared" si="256"/>
        <v>-1</v>
      </c>
      <c r="H7942" s="9">
        <v>45047</v>
      </c>
      <c r="I7942" s="2" t="s">
        <v>33</v>
      </c>
      <c r="J7942" s="2">
        <f t="shared" si="255"/>
        <v>1</v>
      </c>
    </row>
    <row r="7943" spans="1:10" x14ac:dyDescent="0.25">
      <c r="A7943" s="2" t="s">
        <v>57</v>
      </c>
      <c r="B7943" s="2" t="s">
        <v>31</v>
      </c>
      <c r="C7943" s="2" t="s">
        <v>35</v>
      </c>
      <c r="D7943" s="50" t="s">
        <v>12</v>
      </c>
      <c r="E7943" s="2">
        <v>5</v>
      </c>
      <c r="F7943" s="2">
        <v>5</v>
      </c>
      <c r="G7943" s="2">
        <f t="shared" si="256"/>
        <v>0</v>
      </c>
      <c r="H7943" s="9">
        <v>45047</v>
      </c>
      <c r="I7943" s="2" t="s">
        <v>33</v>
      </c>
      <c r="J7943" s="2">
        <f t="shared" si="255"/>
        <v>0</v>
      </c>
    </row>
    <row r="7944" spans="1:10" x14ac:dyDescent="0.25">
      <c r="A7944" s="2" t="s">
        <v>57</v>
      </c>
      <c r="B7944" s="2" t="s">
        <v>57</v>
      </c>
      <c r="C7944" s="2" t="s">
        <v>1372</v>
      </c>
      <c r="D7944" s="50" t="s">
        <v>1373</v>
      </c>
      <c r="E7944" s="2">
        <v>12</v>
      </c>
      <c r="F7944" s="2">
        <v>11</v>
      </c>
      <c r="G7944" s="2">
        <f t="shared" si="256"/>
        <v>-1</v>
      </c>
      <c r="H7944" s="9">
        <v>45047</v>
      </c>
      <c r="I7944" s="2" t="s">
        <v>33</v>
      </c>
      <c r="J7944" s="2">
        <f t="shared" si="255"/>
        <v>1</v>
      </c>
    </row>
    <row r="7945" spans="1:10" x14ac:dyDescent="0.25">
      <c r="A7945" s="2" t="s">
        <v>57</v>
      </c>
      <c r="B7945" s="2" t="s">
        <v>31</v>
      </c>
      <c r="C7945" s="2" t="s">
        <v>1216</v>
      </c>
      <c r="D7945" s="50" t="s">
        <v>1217</v>
      </c>
      <c r="E7945" s="2">
        <v>12</v>
      </c>
      <c r="F7945" s="2">
        <v>11</v>
      </c>
      <c r="G7945" s="2">
        <f t="shared" si="256"/>
        <v>-1</v>
      </c>
      <c r="H7945" s="9">
        <v>45047</v>
      </c>
      <c r="I7945" s="2" t="s">
        <v>33</v>
      </c>
      <c r="J7945" s="2">
        <f t="shared" si="255"/>
        <v>1</v>
      </c>
    </row>
    <row r="7946" spans="1:10" x14ac:dyDescent="0.25">
      <c r="A7946" s="2" t="s">
        <v>57</v>
      </c>
      <c r="B7946" s="2" t="s">
        <v>31</v>
      </c>
      <c r="C7946" s="2" t="s">
        <v>1218</v>
      </c>
      <c r="D7946" s="50" t="s">
        <v>1219</v>
      </c>
      <c r="E7946" s="2">
        <v>1</v>
      </c>
      <c r="F7946" s="2">
        <v>1</v>
      </c>
      <c r="G7946" s="2">
        <f t="shared" si="256"/>
        <v>0</v>
      </c>
      <c r="H7946" s="9">
        <v>45047</v>
      </c>
      <c r="I7946" s="2" t="s">
        <v>33</v>
      </c>
      <c r="J7946" s="2">
        <f t="shared" si="255"/>
        <v>0</v>
      </c>
    </row>
    <row r="7947" spans="1:10" x14ac:dyDescent="0.25">
      <c r="A7947" s="2" t="s">
        <v>57</v>
      </c>
      <c r="B7947" s="2" t="s">
        <v>31</v>
      </c>
      <c r="C7947" s="2" t="s">
        <v>48</v>
      </c>
      <c r="D7947" s="50" t="s">
        <v>7692</v>
      </c>
      <c r="F7947" s="2">
        <v>17</v>
      </c>
      <c r="G7947" s="2">
        <f t="shared" si="256"/>
        <v>17</v>
      </c>
      <c r="H7947" s="9">
        <v>45047</v>
      </c>
      <c r="I7947" s="2" t="s">
        <v>33</v>
      </c>
      <c r="J7947" s="2">
        <f t="shared" si="255"/>
        <v>1</v>
      </c>
    </row>
    <row r="7948" spans="1:10" x14ac:dyDescent="0.25">
      <c r="A7948" s="2" t="s">
        <v>57</v>
      </c>
      <c r="B7948" s="2" t="s">
        <v>828</v>
      </c>
      <c r="C7948" s="2" t="s">
        <v>831</v>
      </c>
      <c r="D7948" s="50" t="s">
        <v>832</v>
      </c>
      <c r="E7948" s="2">
        <v>2</v>
      </c>
      <c r="F7948" s="2">
        <v>2</v>
      </c>
      <c r="G7948" s="2">
        <f t="shared" si="256"/>
        <v>0</v>
      </c>
      <c r="H7948" s="9">
        <v>45047</v>
      </c>
      <c r="I7948" s="2" t="s">
        <v>33</v>
      </c>
      <c r="J7948" s="2">
        <f t="shared" si="255"/>
        <v>0</v>
      </c>
    </row>
    <row r="7949" spans="1:10" x14ac:dyDescent="0.25">
      <c r="A7949" s="2" t="s">
        <v>57</v>
      </c>
      <c r="B7949" s="2" t="s">
        <v>828</v>
      </c>
      <c r="C7949" s="2" t="s">
        <v>839</v>
      </c>
      <c r="D7949" s="50" t="s">
        <v>840</v>
      </c>
      <c r="E7949" s="2">
        <v>4</v>
      </c>
      <c r="F7949" s="2">
        <v>4</v>
      </c>
      <c r="G7949" s="2">
        <f t="shared" si="256"/>
        <v>0</v>
      </c>
      <c r="H7949" s="9">
        <v>45047</v>
      </c>
      <c r="I7949" s="2" t="s">
        <v>33</v>
      </c>
      <c r="J7949" s="2">
        <f t="shared" si="255"/>
        <v>0</v>
      </c>
    </row>
    <row r="7950" spans="1:10" x14ac:dyDescent="0.25">
      <c r="A7950" s="2" t="s">
        <v>3053</v>
      </c>
      <c r="B7950" s="2" t="s">
        <v>3054</v>
      </c>
      <c r="C7950" s="2" t="s">
        <v>3058</v>
      </c>
      <c r="D7950" s="50" t="s">
        <v>6800</v>
      </c>
      <c r="E7950" s="2">
        <v>63</v>
      </c>
      <c r="F7950" s="2">
        <v>76</v>
      </c>
      <c r="G7950" s="2">
        <f t="shared" si="256"/>
        <v>13</v>
      </c>
      <c r="H7950" s="9">
        <v>45047</v>
      </c>
      <c r="I7950" s="2" t="s">
        <v>33</v>
      </c>
      <c r="J7950" s="2">
        <f t="shared" si="255"/>
        <v>1</v>
      </c>
    </row>
    <row r="7951" spans="1:10" x14ac:dyDescent="0.25">
      <c r="A7951" s="2" t="s">
        <v>3324</v>
      </c>
      <c r="B7951" s="2" t="s">
        <v>3411</v>
      </c>
      <c r="C7951" s="2" t="s">
        <v>3412</v>
      </c>
      <c r="D7951" s="50" t="s">
        <v>3413</v>
      </c>
      <c r="E7951" s="2">
        <v>0.96</v>
      </c>
      <c r="F7951" s="2">
        <v>3.0609999999999999</v>
      </c>
      <c r="G7951" s="2">
        <f t="shared" si="256"/>
        <v>2.101</v>
      </c>
      <c r="H7951" s="9">
        <v>45047</v>
      </c>
      <c r="I7951" s="2" t="s">
        <v>33</v>
      </c>
      <c r="J7951" s="2">
        <f t="shared" si="255"/>
        <v>1</v>
      </c>
    </row>
    <row r="7952" spans="1:10" x14ac:dyDescent="0.25">
      <c r="A7952" s="2" t="s">
        <v>3324</v>
      </c>
      <c r="B7952" s="2" t="s">
        <v>3411</v>
      </c>
      <c r="C7952" s="2" t="s">
        <v>3412</v>
      </c>
      <c r="D7952" s="50" t="s">
        <v>3413</v>
      </c>
      <c r="E7952" s="2">
        <v>11.339</v>
      </c>
      <c r="F7952" s="2">
        <v>11.339</v>
      </c>
      <c r="G7952" s="2">
        <f t="shared" si="256"/>
        <v>0</v>
      </c>
      <c r="H7952" s="9">
        <v>45047</v>
      </c>
      <c r="I7952" s="2" t="s">
        <v>33</v>
      </c>
      <c r="J7952" s="2">
        <f t="shared" si="255"/>
        <v>0</v>
      </c>
    </row>
    <row r="7953" spans="1:10" x14ac:dyDescent="0.25">
      <c r="A7953" s="2" t="s">
        <v>1916</v>
      </c>
      <c r="B7953" s="2" t="s">
        <v>4085</v>
      </c>
      <c r="C7953" s="2" t="s">
        <v>4126</v>
      </c>
      <c r="D7953" s="50" t="s">
        <v>4127</v>
      </c>
      <c r="E7953" s="2">
        <v>2</v>
      </c>
      <c r="F7953" s="2">
        <v>2</v>
      </c>
      <c r="G7953" s="2">
        <f t="shared" si="256"/>
        <v>0</v>
      </c>
      <c r="H7953" s="9">
        <v>45047</v>
      </c>
      <c r="I7953" s="2" t="s">
        <v>33</v>
      </c>
      <c r="J7953" s="2">
        <f t="shared" si="255"/>
        <v>0</v>
      </c>
    </row>
    <row r="7954" spans="1:10" x14ac:dyDescent="0.25">
      <c r="A7954" s="2" t="s">
        <v>1916</v>
      </c>
      <c r="B7954" s="2" t="s">
        <v>4085</v>
      </c>
      <c r="C7954" s="2" t="s">
        <v>4132</v>
      </c>
      <c r="D7954" s="50" t="s">
        <v>4133</v>
      </c>
      <c r="E7954" s="2">
        <v>11</v>
      </c>
      <c r="F7954" s="2">
        <v>11</v>
      </c>
      <c r="G7954" s="2">
        <f t="shared" si="256"/>
        <v>0</v>
      </c>
      <c r="H7954" s="9">
        <v>45047</v>
      </c>
      <c r="I7954" s="2" t="s">
        <v>33</v>
      </c>
      <c r="J7954" s="2">
        <f t="shared" si="255"/>
        <v>0</v>
      </c>
    </row>
    <row r="7955" spans="1:10" x14ac:dyDescent="0.25">
      <c r="A7955" s="2" t="s">
        <v>1916</v>
      </c>
      <c r="B7955" s="2" t="s">
        <v>4085</v>
      </c>
      <c r="C7955" s="2" t="s">
        <v>4132</v>
      </c>
      <c r="D7955" s="50" t="s">
        <v>4133</v>
      </c>
      <c r="E7955" s="2">
        <v>3</v>
      </c>
      <c r="F7955" s="2">
        <v>3</v>
      </c>
      <c r="G7955" s="2">
        <f t="shared" si="256"/>
        <v>0</v>
      </c>
      <c r="H7955" s="9">
        <v>45047</v>
      </c>
      <c r="I7955" s="2" t="s">
        <v>33</v>
      </c>
      <c r="J7955" s="2">
        <f t="shared" si="255"/>
        <v>0</v>
      </c>
    </row>
    <row r="7956" spans="1:10" x14ac:dyDescent="0.25">
      <c r="A7956" s="2" t="s">
        <v>57</v>
      </c>
      <c r="B7956" s="2" t="s">
        <v>57</v>
      </c>
      <c r="C7956" s="2" t="s">
        <v>1298</v>
      </c>
      <c r="D7956" s="50" t="s">
        <v>1299</v>
      </c>
      <c r="E7956" s="2">
        <v>10</v>
      </c>
      <c r="F7956" s="2">
        <v>6</v>
      </c>
      <c r="G7956" s="2">
        <f t="shared" si="256"/>
        <v>-4</v>
      </c>
      <c r="H7956" s="9">
        <v>45047</v>
      </c>
      <c r="I7956" s="2" t="s">
        <v>33</v>
      </c>
      <c r="J7956" s="2">
        <f t="shared" si="255"/>
        <v>1</v>
      </c>
    </row>
    <row r="7957" spans="1:10" x14ac:dyDescent="0.25">
      <c r="A7957" s="2" t="s">
        <v>2367</v>
      </c>
      <c r="B7957" s="2" t="s">
        <v>2544</v>
      </c>
      <c r="C7957" s="2" t="s">
        <v>2565</v>
      </c>
      <c r="D7957" s="50" t="s">
        <v>7693</v>
      </c>
      <c r="E7957" s="2">
        <v>20</v>
      </c>
      <c r="F7957" s="2">
        <v>20</v>
      </c>
      <c r="G7957" s="2">
        <f t="shared" si="256"/>
        <v>0</v>
      </c>
      <c r="H7957" s="9">
        <v>45047</v>
      </c>
      <c r="I7957" s="2" t="s">
        <v>33</v>
      </c>
      <c r="J7957" s="2">
        <f t="shared" si="255"/>
        <v>0</v>
      </c>
    </row>
    <row r="7958" spans="1:10" x14ac:dyDescent="0.25">
      <c r="A7958" s="2" t="s">
        <v>1886</v>
      </c>
      <c r="B7958" s="2" t="s">
        <v>1887</v>
      </c>
      <c r="C7958" s="2" t="s">
        <v>1898</v>
      </c>
      <c r="D7958" s="50" t="s">
        <v>7694</v>
      </c>
      <c r="E7958" s="2">
        <v>1078.5999999999999</v>
      </c>
      <c r="F7958" s="2">
        <v>1083.2</v>
      </c>
      <c r="G7958" s="2">
        <f t="shared" si="256"/>
        <v>4.6000000000001364</v>
      </c>
      <c r="H7958" s="9">
        <v>45047</v>
      </c>
      <c r="I7958" s="2" t="s">
        <v>33</v>
      </c>
      <c r="J7958" s="2">
        <f t="shared" si="255"/>
        <v>1</v>
      </c>
    </row>
    <row r="7959" spans="1:10" x14ac:dyDescent="0.25">
      <c r="A7959" s="2" t="s">
        <v>2367</v>
      </c>
      <c r="B7959" s="2" t="s">
        <v>2374</v>
      </c>
      <c r="C7959" s="2" t="s">
        <v>2688</v>
      </c>
      <c r="D7959" s="50" t="s">
        <v>2689</v>
      </c>
      <c r="E7959" s="2">
        <v>16</v>
      </c>
      <c r="F7959" s="2">
        <v>20</v>
      </c>
      <c r="G7959" s="2">
        <f t="shared" si="256"/>
        <v>4</v>
      </c>
      <c r="H7959" s="9">
        <v>45047</v>
      </c>
      <c r="I7959" s="2" t="s">
        <v>33</v>
      </c>
      <c r="J7959" s="2">
        <f t="shared" si="255"/>
        <v>1</v>
      </c>
    </row>
    <row r="7960" spans="1:10" x14ac:dyDescent="0.25">
      <c r="A7960" s="2" t="s">
        <v>2367</v>
      </c>
      <c r="B7960" s="2" t="s">
        <v>2374</v>
      </c>
      <c r="C7960" s="2" t="s">
        <v>2688</v>
      </c>
      <c r="D7960" s="50" t="s">
        <v>2689</v>
      </c>
      <c r="E7960" s="2">
        <v>2</v>
      </c>
      <c r="F7960" s="2">
        <v>2</v>
      </c>
      <c r="G7960" s="2">
        <f t="shared" si="256"/>
        <v>0</v>
      </c>
      <c r="H7960" s="9">
        <v>45047</v>
      </c>
      <c r="I7960" s="2" t="s">
        <v>33</v>
      </c>
      <c r="J7960" s="2">
        <f t="shared" si="255"/>
        <v>0</v>
      </c>
    </row>
    <row r="7961" spans="1:10" x14ac:dyDescent="0.25">
      <c r="A7961" s="2" t="s">
        <v>2890</v>
      </c>
      <c r="B7961" s="2" t="s">
        <v>2890</v>
      </c>
      <c r="C7961" s="2" t="s">
        <v>2943</v>
      </c>
      <c r="D7961" s="50" t="s">
        <v>1565</v>
      </c>
      <c r="E7961" s="2">
        <v>6</v>
      </c>
      <c r="F7961" s="2">
        <v>6</v>
      </c>
      <c r="G7961" s="2">
        <f t="shared" si="256"/>
        <v>0</v>
      </c>
      <c r="H7961" s="9">
        <v>45047</v>
      </c>
      <c r="I7961" s="2" t="s">
        <v>33</v>
      </c>
      <c r="J7961" s="2">
        <f t="shared" si="255"/>
        <v>0</v>
      </c>
    </row>
    <row r="7962" spans="1:10" x14ac:dyDescent="0.25">
      <c r="A7962" s="2" t="s">
        <v>2890</v>
      </c>
      <c r="B7962" s="2" t="s">
        <v>2890</v>
      </c>
      <c r="C7962" s="2" t="s">
        <v>6174</v>
      </c>
      <c r="D7962" s="50" t="s">
        <v>1598</v>
      </c>
      <c r="E7962" s="2">
        <v>1</v>
      </c>
      <c r="F7962" s="2">
        <v>1</v>
      </c>
      <c r="G7962" s="2">
        <f t="shared" si="256"/>
        <v>0</v>
      </c>
      <c r="H7962" s="9">
        <v>45047</v>
      </c>
      <c r="I7962" s="2" t="s">
        <v>33</v>
      </c>
      <c r="J7962" s="2">
        <f t="shared" si="255"/>
        <v>0</v>
      </c>
    </row>
    <row r="7963" spans="1:10" x14ac:dyDescent="0.25">
      <c r="A7963" s="2" t="s">
        <v>57</v>
      </c>
      <c r="B7963" s="2" t="s">
        <v>57</v>
      </c>
      <c r="C7963" s="2" t="s">
        <v>5921</v>
      </c>
      <c r="D7963" s="50" t="s">
        <v>5922</v>
      </c>
      <c r="E7963" s="2">
        <v>2</v>
      </c>
      <c r="F7963" s="2">
        <v>2</v>
      </c>
      <c r="G7963" s="2">
        <f t="shared" si="256"/>
        <v>0</v>
      </c>
      <c r="H7963" s="9">
        <v>45047</v>
      </c>
      <c r="I7963" s="2" t="s">
        <v>33</v>
      </c>
      <c r="J7963" s="2">
        <f t="shared" si="255"/>
        <v>0</v>
      </c>
    </row>
    <row r="7964" spans="1:10" x14ac:dyDescent="0.25">
      <c r="A7964" s="2" t="s">
        <v>57</v>
      </c>
      <c r="B7964" s="2" t="s">
        <v>57</v>
      </c>
      <c r="C7964" s="2" t="s">
        <v>1328</v>
      </c>
      <c r="D7964" s="50" t="s">
        <v>1329</v>
      </c>
      <c r="E7964" s="2">
        <v>16</v>
      </c>
      <c r="F7964" s="2">
        <v>10</v>
      </c>
      <c r="G7964" s="2">
        <f t="shared" si="256"/>
        <v>-6</v>
      </c>
      <c r="H7964" s="9">
        <v>45047</v>
      </c>
      <c r="I7964" s="2" t="s">
        <v>33</v>
      </c>
      <c r="J7964" s="2">
        <f t="shared" si="255"/>
        <v>1</v>
      </c>
    </row>
    <row r="7965" spans="1:10" x14ac:dyDescent="0.25">
      <c r="A7965" s="2" t="s">
        <v>57</v>
      </c>
      <c r="B7965" s="2" t="s">
        <v>57</v>
      </c>
      <c r="C7965" s="2" t="s">
        <v>1342</v>
      </c>
      <c r="D7965" s="50" t="s">
        <v>1343</v>
      </c>
      <c r="E7965" s="2">
        <v>3</v>
      </c>
      <c r="F7965" s="2">
        <v>3</v>
      </c>
      <c r="G7965" s="2">
        <f t="shared" si="256"/>
        <v>0</v>
      </c>
      <c r="H7965" s="9">
        <v>45047</v>
      </c>
      <c r="I7965" s="2" t="s">
        <v>33</v>
      </c>
      <c r="J7965" s="2">
        <f t="shared" si="255"/>
        <v>0</v>
      </c>
    </row>
    <row r="7966" spans="1:10" x14ac:dyDescent="0.25">
      <c r="A7966" s="2" t="s">
        <v>57</v>
      </c>
      <c r="B7966" s="2" t="s">
        <v>57</v>
      </c>
      <c r="C7966" s="2" t="s">
        <v>1366</v>
      </c>
      <c r="D7966" s="50" t="s">
        <v>1367</v>
      </c>
      <c r="E7966" s="2">
        <v>7</v>
      </c>
      <c r="F7966" s="2">
        <v>7</v>
      </c>
      <c r="G7966" s="2">
        <f t="shared" si="256"/>
        <v>0</v>
      </c>
      <c r="H7966" s="9">
        <v>45047</v>
      </c>
      <c r="I7966" s="2" t="s">
        <v>33</v>
      </c>
      <c r="J7966" s="2">
        <f t="shared" si="255"/>
        <v>0</v>
      </c>
    </row>
    <row r="7967" spans="1:10" x14ac:dyDescent="0.25">
      <c r="A7967" s="2" t="s">
        <v>2367</v>
      </c>
      <c r="B7967" s="2" t="s">
        <v>2374</v>
      </c>
      <c r="C7967" s="2" t="s">
        <v>2524</v>
      </c>
      <c r="D7967" s="50" t="s">
        <v>2525</v>
      </c>
      <c r="E7967" s="2">
        <v>77</v>
      </c>
      <c r="F7967" s="2">
        <v>77</v>
      </c>
      <c r="G7967" s="2">
        <f t="shared" si="256"/>
        <v>0</v>
      </c>
      <c r="H7967" s="9">
        <v>45047</v>
      </c>
      <c r="I7967" s="2" t="s">
        <v>33</v>
      </c>
      <c r="J7967" s="2">
        <f t="shared" si="255"/>
        <v>0</v>
      </c>
    </row>
    <row r="7968" spans="1:10" x14ac:dyDescent="0.25">
      <c r="A7968" s="2" t="s">
        <v>57</v>
      </c>
      <c r="B7968" s="2" t="s">
        <v>57</v>
      </c>
      <c r="C7968" s="2" t="s">
        <v>7695</v>
      </c>
      <c r="D7968" s="50" t="s">
        <v>7696</v>
      </c>
      <c r="E7968" s="2">
        <v>40</v>
      </c>
      <c r="F7968" s="2">
        <v>0</v>
      </c>
      <c r="G7968" s="2">
        <f t="shared" si="256"/>
        <v>-40</v>
      </c>
      <c r="H7968" s="9">
        <v>45047</v>
      </c>
      <c r="I7968" s="2" t="s">
        <v>33</v>
      </c>
      <c r="J7968" s="2">
        <f t="shared" si="255"/>
        <v>1</v>
      </c>
    </row>
    <row r="7969" spans="1:10" x14ac:dyDescent="0.25">
      <c r="A7969" s="2" t="s">
        <v>57</v>
      </c>
      <c r="B7969" s="2" t="s">
        <v>57</v>
      </c>
      <c r="C7969" s="2" t="s">
        <v>1386</v>
      </c>
      <c r="D7969" s="50" t="s">
        <v>1387</v>
      </c>
      <c r="E7969" s="2">
        <v>5</v>
      </c>
      <c r="F7969" s="2">
        <v>4</v>
      </c>
      <c r="G7969" s="2">
        <f t="shared" si="256"/>
        <v>-1</v>
      </c>
      <c r="H7969" s="9">
        <v>45047</v>
      </c>
      <c r="I7969" s="2" t="s">
        <v>33</v>
      </c>
      <c r="J7969" s="2">
        <f t="shared" si="255"/>
        <v>1</v>
      </c>
    </row>
    <row r="7970" spans="1:10" x14ac:dyDescent="0.25">
      <c r="A7970" s="2" t="s">
        <v>57</v>
      </c>
      <c r="B7970" s="2" t="s">
        <v>57</v>
      </c>
      <c r="C7970" s="2" t="s">
        <v>1388</v>
      </c>
      <c r="D7970" s="50" t="s">
        <v>1389</v>
      </c>
      <c r="E7970" s="2">
        <v>1</v>
      </c>
      <c r="F7970" s="2">
        <v>8</v>
      </c>
      <c r="G7970" s="2">
        <f t="shared" si="256"/>
        <v>7</v>
      </c>
      <c r="H7970" s="9">
        <v>45047</v>
      </c>
      <c r="I7970" s="2" t="s">
        <v>33</v>
      </c>
      <c r="J7970" s="2">
        <f t="shared" si="255"/>
        <v>1</v>
      </c>
    </row>
    <row r="7971" spans="1:10" x14ac:dyDescent="0.25">
      <c r="A7971" s="2" t="s">
        <v>57</v>
      </c>
      <c r="B7971" s="2" t="s">
        <v>57</v>
      </c>
      <c r="C7971" s="2" t="s">
        <v>5942</v>
      </c>
      <c r="D7971" s="50" t="s">
        <v>5943</v>
      </c>
      <c r="E7971" s="2">
        <v>1</v>
      </c>
      <c r="F7971" s="2">
        <v>1</v>
      </c>
      <c r="G7971" s="2">
        <f t="shared" si="256"/>
        <v>0</v>
      </c>
      <c r="H7971" s="9">
        <v>45047</v>
      </c>
      <c r="I7971" s="2" t="s">
        <v>33</v>
      </c>
      <c r="J7971" s="2">
        <f t="shared" si="255"/>
        <v>0</v>
      </c>
    </row>
    <row r="7972" spans="1:10" x14ac:dyDescent="0.25">
      <c r="A7972" s="2" t="s">
        <v>4277</v>
      </c>
      <c r="B7972" s="2" t="s">
        <v>4717</v>
      </c>
      <c r="C7972" s="2" t="s">
        <v>7367</v>
      </c>
      <c r="D7972" s="50" t="s">
        <v>7368</v>
      </c>
      <c r="E7972" s="2">
        <v>4</v>
      </c>
      <c r="F7972" s="2">
        <v>10</v>
      </c>
      <c r="G7972" s="2">
        <f t="shared" si="256"/>
        <v>6</v>
      </c>
      <c r="H7972" s="9">
        <v>45047</v>
      </c>
      <c r="I7972" s="2" t="s">
        <v>33</v>
      </c>
      <c r="J7972" s="2">
        <f t="shared" si="255"/>
        <v>1</v>
      </c>
    </row>
    <row r="7973" spans="1:10" x14ac:dyDescent="0.25">
      <c r="A7973" s="2" t="s">
        <v>4277</v>
      </c>
      <c r="B7973" s="2" t="s">
        <v>4717</v>
      </c>
      <c r="C7973" s="2" t="s">
        <v>7367</v>
      </c>
      <c r="D7973" s="50" t="s">
        <v>7368</v>
      </c>
      <c r="E7973" s="2">
        <v>36</v>
      </c>
      <c r="F7973" s="2">
        <v>36</v>
      </c>
      <c r="G7973" s="2">
        <f t="shared" si="256"/>
        <v>0</v>
      </c>
      <c r="H7973" s="9">
        <v>45047</v>
      </c>
      <c r="I7973" s="2" t="s">
        <v>33</v>
      </c>
      <c r="J7973" s="2">
        <f t="shared" si="255"/>
        <v>0</v>
      </c>
    </row>
    <row r="7974" spans="1:10" x14ac:dyDescent="0.25">
      <c r="A7974" s="2" t="s">
        <v>4277</v>
      </c>
      <c r="B7974" s="2" t="s">
        <v>4717</v>
      </c>
      <c r="C7974" s="2" t="s">
        <v>7697</v>
      </c>
      <c r="D7974" s="50" t="s">
        <v>7698</v>
      </c>
      <c r="E7974" s="2">
        <v>31</v>
      </c>
      <c r="F7974" s="2">
        <v>47</v>
      </c>
      <c r="G7974" s="2">
        <f t="shared" si="256"/>
        <v>16</v>
      </c>
      <c r="H7974" s="9">
        <v>45047</v>
      </c>
      <c r="I7974" s="2" t="s">
        <v>33</v>
      </c>
      <c r="J7974" s="2">
        <f t="shared" si="255"/>
        <v>1</v>
      </c>
    </row>
    <row r="7975" spans="1:10" x14ac:dyDescent="0.25">
      <c r="A7975" s="2" t="s">
        <v>4277</v>
      </c>
      <c r="B7975" s="2" t="s">
        <v>4717</v>
      </c>
      <c r="C7975" s="2" t="s">
        <v>7699</v>
      </c>
      <c r="D7975" s="50" t="s">
        <v>7700</v>
      </c>
      <c r="E7975" s="2">
        <v>1</v>
      </c>
      <c r="F7975" s="2">
        <v>0</v>
      </c>
      <c r="G7975" s="2">
        <f t="shared" si="256"/>
        <v>-1</v>
      </c>
      <c r="H7975" s="9">
        <v>45047</v>
      </c>
      <c r="I7975" s="2" t="s">
        <v>33</v>
      </c>
      <c r="J7975" s="2">
        <f t="shared" si="255"/>
        <v>1</v>
      </c>
    </row>
    <row r="7976" spans="1:10" x14ac:dyDescent="0.25">
      <c r="A7976" s="2" t="s">
        <v>1916</v>
      </c>
      <c r="B7976" s="2" t="s">
        <v>6220</v>
      </c>
      <c r="C7976" s="2" t="s">
        <v>6401</v>
      </c>
      <c r="D7976" s="50" t="s">
        <v>6402</v>
      </c>
      <c r="E7976" s="2">
        <v>8</v>
      </c>
      <c r="F7976" s="2">
        <v>8</v>
      </c>
      <c r="G7976" s="2">
        <f t="shared" si="256"/>
        <v>0</v>
      </c>
      <c r="H7976" s="9">
        <v>45047</v>
      </c>
      <c r="I7976" s="2" t="s">
        <v>33</v>
      </c>
      <c r="J7976" s="2">
        <f t="shared" si="255"/>
        <v>0</v>
      </c>
    </row>
    <row r="7977" spans="1:10" x14ac:dyDescent="0.25">
      <c r="A7977" s="2" t="s">
        <v>1916</v>
      </c>
      <c r="B7977" s="2" t="s">
        <v>6220</v>
      </c>
      <c r="C7977" s="2" t="s">
        <v>6403</v>
      </c>
      <c r="D7977" s="50" t="s">
        <v>6404</v>
      </c>
      <c r="E7977" s="2">
        <v>8</v>
      </c>
      <c r="F7977" s="2">
        <v>8</v>
      </c>
      <c r="G7977" s="2">
        <f t="shared" si="256"/>
        <v>0</v>
      </c>
      <c r="H7977" s="9">
        <v>45047</v>
      </c>
      <c r="I7977" s="2" t="s">
        <v>33</v>
      </c>
      <c r="J7977" s="2">
        <f t="shared" si="255"/>
        <v>0</v>
      </c>
    </row>
    <row r="7978" spans="1:10" x14ac:dyDescent="0.25">
      <c r="A7978" s="2" t="s">
        <v>1916</v>
      </c>
      <c r="B7978" s="2" t="s">
        <v>1916</v>
      </c>
      <c r="C7978" s="2" t="s">
        <v>6251</v>
      </c>
      <c r="D7978" s="50" t="s">
        <v>6252</v>
      </c>
      <c r="E7978" s="2">
        <v>11</v>
      </c>
      <c r="F7978" s="2">
        <v>12</v>
      </c>
      <c r="G7978" s="2">
        <f t="shared" si="256"/>
        <v>1</v>
      </c>
      <c r="H7978" s="9">
        <v>45047</v>
      </c>
      <c r="I7978" s="2" t="s">
        <v>33</v>
      </c>
      <c r="J7978" s="2">
        <f t="shared" si="255"/>
        <v>1</v>
      </c>
    </row>
    <row r="7979" spans="1:10" x14ac:dyDescent="0.25">
      <c r="A7979" s="2" t="s">
        <v>2890</v>
      </c>
      <c r="B7979" s="2" t="s">
        <v>2895</v>
      </c>
      <c r="C7979" s="2" t="s">
        <v>5423</v>
      </c>
      <c r="D7979" s="50" t="s">
        <v>7701</v>
      </c>
      <c r="E7979" s="2">
        <v>2</v>
      </c>
      <c r="F7979" s="2">
        <v>2</v>
      </c>
      <c r="G7979" s="2">
        <f t="shared" si="256"/>
        <v>0</v>
      </c>
      <c r="H7979" s="9">
        <v>45047</v>
      </c>
      <c r="I7979" s="2" t="s">
        <v>33</v>
      </c>
      <c r="J7979" s="2">
        <f t="shared" si="255"/>
        <v>0</v>
      </c>
    </row>
    <row r="7980" spans="1:10" x14ac:dyDescent="0.25">
      <c r="A7980" s="2" t="s">
        <v>57</v>
      </c>
      <c r="B7980" s="2" t="s">
        <v>1063</v>
      </c>
      <c r="C7980" s="2" t="s">
        <v>1120</v>
      </c>
      <c r="D7980" s="50" t="s">
        <v>1121</v>
      </c>
      <c r="E7980" s="2">
        <v>1</v>
      </c>
      <c r="F7980" s="2">
        <v>1</v>
      </c>
      <c r="G7980" s="2">
        <f t="shared" si="256"/>
        <v>0</v>
      </c>
      <c r="H7980" s="9">
        <v>45047</v>
      </c>
      <c r="I7980" s="2" t="s">
        <v>33</v>
      </c>
      <c r="J7980" s="2">
        <f t="shared" si="255"/>
        <v>0</v>
      </c>
    </row>
    <row r="7981" spans="1:10" x14ac:dyDescent="0.25">
      <c r="A7981" s="2" t="s">
        <v>1916</v>
      </c>
      <c r="B7981" s="2" t="s">
        <v>1919</v>
      </c>
      <c r="C7981" s="2" t="s">
        <v>1949</v>
      </c>
      <c r="D7981" s="50" t="s">
        <v>1662</v>
      </c>
      <c r="E7981" s="2">
        <v>10</v>
      </c>
      <c r="F7981" s="2">
        <v>10</v>
      </c>
      <c r="G7981" s="2">
        <f t="shared" si="256"/>
        <v>0</v>
      </c>
      <c r="H7981" s="9">
        <v>45047</v>
      </c>
      <c r="I7981" s="2" t="s">
        <v>33</v>
      </c>
      <c r="J7981" s="2">
        <f t="shared" si="255"/>
        <v>0</v>
      </c>
    </row>
    <row r="7982" spans="1:10" x14ac:dyDescent="0.25">
      <c r="A7982" s="2" t="s">
        <v>1916</v>
      </c>
      <c r="B7982" s="2" t="s">
        <v>1919</v>
      </c>
      <c r="C7982" s="2" t="s">
        <v>1950</v>
      </c>
      <c r="D7982" s="50" t="s">
        <v>1661</v>
      </c>
      <c r="E7982" s="2">
        <v>36</v>
      </c>
      <c r="F7982" s="2">
        <v>36</v>
      </c>
      <c r="G7982" s="2">
        <f t="shared" si="256"/>
        <v>0</v>
      </c>
      <c r="H7982" s="9">
        <v>45047</v>
      </c>
      <c r="I7982" s="2" t="s">
        <v>33</v>
      </c>
      <c r="J7982" s="2">
        <f t="shared" si="255"/>
        <v>0</v>
      </c>
    </row>
    <row r="7983" spans="1:10" x14ac:dyDescent="0.25">
      <c r="A7983" s="2" t="s">
        <v>57</v>
      </c>
      <c r="B7983" s="2" t="s">
        <v>1063</v>
      </c>
      <c r="C7983" s="2" t="s">
        <v>1136</v>
      </c>
      <c r="D7983" s="50" t="s">
        <v>1137</v>
      </c>
      <c r="E7983" s="2">
        <v>1</v>
      </c>
      <c r="F7983" s="2">
        <v>1</v>
      </c>
      <c r="G7983" s="2">
        <f t="shared" si="256"/>
        <v>0</v>
      </c>
      <c r="H7983" s="9">
        <v>45047</v>
      </c>
      <c r="I7983" s="2" t="s">
        <v>33</v>
      </c>
      <c r="J7983" s="2">
        <f t="shared" ref="J7983:J8046" si="257">IF(G7983=0,0,1)</f>
        <v>0</v>
      </c>
    </row>
    <row r="7984" spans="1:10" x14ac:dyDescent="0.25">
      <c r="A7984" s="2" t="s">
        <v>57</v>
      </c>
      <c r="B7984" s="2" t="s">
        <v>57</v>
      </c>
      <c r="C7984" s="2" t="s">
        <v>1400</v>
      </c>
      <c r="D7984" s="50" t="s">
        <v>1401</v>
      </c>
      <c r="E7984" s="2">
        <v>82</v>
      </c>
      <c r="F7984" s="2">
        <v>72</v>
      </c>
      <c r="G7984" s="2">
        <f t="shared" si="256"/>
        <v>-10</v>
      </c>
      <c r="H7984" s="9">
        <v>45047</v>
      </c>
      <c r="I7984" s="2" t="s">
        <v>33</v>
      </c>
      <c r="J7984" s="2">
        <f t="shared" si="257"/>
        <v>1</v>
      </c>
    </row>
    <row r="7985" spans="1:10" x14ac:dyDescent="0.25">
      <c r="A7985" s="2" t="s">
        <v>1916</v>
      </c>
      <c r="B7985" s="2" t="s">
        <v>1916</v>
      </c>
      <c r="C7985" s="2" t="s">
        <v>6255</v>
      </c>
      <c r="D7985" s="50" t="s">
        <v>6256</v>
      </c>
      <c r="E7985" s="2">
        <v>2</v>
      </c>
      <c r="F7985" s="2">
        <v>1</v>
      </c>
      <c r="G7985" s="2">
        <f t="shared" si="256"/>
        <v>-1</v>
      </c>
      <c r="H7985" s="9">
        <v>45047</v>
      </c>
      <c r="I7985" s="2" t="s">
        <v>33</v>
      </c>
      <c r="J7985" s="2">
        <f t="shared" si="257"/>
        <v>1</v>
      </c>
    </row>
    <row r="7986" spans="1:10" x14ac:dyDescent="0.25">
      <c r="A7986" s="2" t="s">
        <v>1916</v>
      </c>
      <c r="B7986" s="2" t="s">
        <v>1916</v>
      </c>
      <c r="C7986" s="2" t="s">
        <v>6424</v>
      </c>
      <c r="D7986" s="50" t="s">
        <v>6425</v>
      </c>
      <c r="E7986" s="2">
        <v>3</v>
      </c>
      <c r="F7986" s="2">
        <v>0</v>
      </c>
      <c r="G7986" s="2">
        <f t="shared" si="256"/>
        <v>-3</v>
      </c>
      <c r="H7986" s="9">
        <v>45047</v>
      </c>
      <c r="I7986" s="2" t="s">
        <v>33</v>
      </c>
      <c r="J7986" s="2">
        <f t="shared" si="257"/>
        <v>1</v>
      </c>
    </row>
    <row r="7987" spans="1:10" x14ac:dyDescent="0.25">
      <c r="A7987" s="2" t="s">
        <v>57</v>
      </c>
      <c r="B7987" s="2" t="s">
        <v>57</v>
      </c>
      <c r="C7987" s="2" t="s">
        <v>1426</v>
      </c>
      <c r="D7987" s="50" t="s">
        <v>1427</v>
      </c>
      <c r="E7987" s="2">
        <v>4</v>
      </c>
      <c r="F7987" s="2">
        <v>3</v>
      </c>
      <c r="G7987" s="2">
        <f t="shared" si="256"/>
        <v>-1</v>
      </c>
      <c r="H7987" s="9">
        <v>45047</v>
      </c>
      <c r="I7987" s="2" t="s">
        <v>33</v>
      </c>
      <c r="J7987" s="2">
        <f t="shared" si="257"/>
        <v>1</v>
      </c>
    </row>
    <row r="7988" spans="1:10" x14ac:dyDescent="0.25">
      <c r="A7988" s="2" t="s">
        <v>1916</v>
      </c>
      <c r="B7988" s="2" t="s">
        <v>4635</v>
      </c>
      <c r="C7988" s="2" t="s">
        <v>4652</v>
      </c>
      <c r="D7988" s="50" t="s">
        <v>7702</v>
      </c>
      <c r="E7988" s="2">
        <v>3</v>
      </c>
      <c r="F7988" s="2">
        <v>3</v>
      </c>
      <c r="G7988" s="2">
        <f t="shared" si="256"/>
        <v>0</v>
      </c>
      <c r="H7988" s="9">
        <v>45047</v>
      </c>
      <c r="I7988" s="2" t="s">
        <v>33</v>
      </c>
      <c r="J7988" s="2">
        <f t="shared" si="257"/>
        <v>0</v>
      </c>
    </row>
    <row r="7989" spans="1:10" x14ac:dyDescent="0.25">
      <c r="A7989" s="2" t="s">
        <v>1916</v>
      </c>
      <c r="B7989" s="2" t="s">
        <v>6265</v>
      </c>
      <c r="C7989" s="2" t="s">
        <v>7575</v>
      </c>
      <c r="D7989" s="50" t="s">
        <v>7703</v>
      </c>
      <c r="E7989" s="2">
        <v>1</v>
      </c>
      <c r="F7989" s="2">
        <v>1</v>
      </c>
      <c r="G7989" s="2">
        <f t="shared" si="256"/>
        <v>0</v>
      </c>
      <c r="H7989" s="9">
        <v>45047</v>
      </c>
      <c r="I7989" s="2" t="s">
        <v>33</v>
      </c>
      <c r="J7989" s="2">
        <f t="shared" si="257"/>
        <v>0</v>
      </c>
    </row>
    <row r="7990" spans="1:10" x14ac:dyDescent="0.25">
      <c r="A7990" s="2" t="s">
        <v>1916</v>
      </c>
      <c r="B7990" s="2" t="s">
        <v>6265</v>
      </c>
      <c r="C7990" s="2" t="s">
        <v>6514</v>
      </c>
      <c r="D7990" s="50" t="s">
        <v>6515</v>
      </c>
      <c r="E7990" s="2">
        <v>3</v>
      </c>
      <c r="F7990" s="2">
        <v>4</v>
      </c>
      <c r="G7990" s="2">
        <f t="shared" si="256"/>
        <v>1</v>
      </c>
      <c r="H7990" s="9">
        <v>45047</v>
      </c>
      <c r="I7990" s="2" t="s">
        <v>33</v>
      </c>
      <c r="J7990" s="2">
        <f t="shared" si="257"/>
        <v>1</v>
      </c>
    </row>
    <row r="7991" spans="1:10" x14ac:dyDescent="0.25">
      <c r="A7991" s="2" t="s">
        <v>1538</v>
      </c>
      <c r="B7991" s="2" t="s">
        <v>4237</v>
      </c>
      <c r="C7991" s="2" t="s">
        <v>7704</v>
      </c>
      <c r="D7991" s="50" t="s">
        <v>7705</v>
      </c>
      <c r="E7991" s="2">
        <v>13</v>
      </c>
      <c r="F7991" s="2">
        <v>13</v>
      </c>
      <c r="G7991" s="2">
        <f t="shared" ref="G7991:G8054" si="258">F7991-E7991</f>
        <v>0</v>
      </c>
      <c r="H7991" s="9">
        <v>45047</v>
      </c>
      <c r="I7991" s="2" t="s">
        <v>33</v>
      </c>
      <c r="J7991" s="2">
        <f t="shared" si="257"/>
        <v>0</v>
      </c>
    </row>
    <row r="7992" spans="1:10" x14ac:dyDescent="0.25">
      <c r="A7992" s="2" t="s">
        <v>2030</v>
      </c>
      <c r="B7992" s="2" t="s">
        <v>2091</v>
      </c>
      <c r="C7992" s="2" t="s">
        <v>2098</v>
      </c>
      <c r="D7992" s="50" t="s">
        <v>2099</v>
      </c>
      <c r="E7992" s="2">
        <v>56</v>
      </c>
      <c r="F7992" s="2">
        <v>56</v>
      </c>
      <c r="G7992" s="2">
        <f t="shared" si="258"/>
        <v>0</v>
      </c>
      <c r="H7992" s="9">
        <v>45047</v>
      </c>
      <c r="I7992" s="2" t="s">
        <v>33</v>
      </c>
      <c r="J7992" s="2">
        <f t="shared" si="257"/>
        <v>0</v>
      </c>
    </row>
    <row r="7993" spans="1:10" x14ac:dyDescent="0.25">
      <c r="A7993" s="2" t="s">
        <v>57</v>
      </c>
      <c r="B7993" s="2" t="s">
        <v>57</v>
      </c>
      <c r="C7993" s="2" t="s">
        <v>1444</v>
      </c>
      <c r="D7993" s="50" t="s">
        <v>1445</v>
      </c>
      <c r="E7993" s="2">
        <v>5</v>
      </c>
      <c r="F7993" s="2">
        <v>2</v>
      </c>
      <c r="G7993" s="2">
        <f t="shared" si="258"/>
        <v>-3</v>
      </c>
      <c r="H7993" s="9">
        <v>45047</v>
      </c>
      <c r="I7993" s="2" t="s">
        <v>33</v>
      </c>
      <c r="J7993" s="2">
        <f t="shared" si="257"/>
        <v>1</v>
      </c>
    </row>
    <row r="7994" spans="1:10" x14ac:dyDescent="0.25">
      <c r="A7994" s="2" t="s">
        <v>57</v>
      </c>
      <c r="B7994" s="2" t="s">
        <v>746</v>
      </c>
      <c r="C7994" s="2" t="s">
        <v>759</v>
      </c>
      <c r="D7994" s="50" t="s">
        <v>4835</v>
      </c>
      <c r="E7994" s="2">
        <v>5</v>
      </c>
      <c r="F7994" s="2">
        <v>5</v>
      </c>
      <c r="G7994" s="2">
        <f t="shared" si="258"/>
        <v>0</v>
      </c>
      <c r="H7994" s="9">
        <v>45047</v>
      </c>
      <c r="I7994" s="2" t="s">
        <v>33</v>
      </c>
      <c r="J7994" s="2">
        <f t="shared" si="257"/>
        <v>0</v>
      </c>
    </row>
    <row r="7995" spans="1:10" x14ac:dyDescent="0.25">
      <c r="A7995" s="2" t="s">
        <v>57</v>
      </c>
      <c r="B7995" s="2" t="s">
        <v>746</v>
      </c>
      <c r="C7995" s="2" t="s">
        <v>4836</v>
      </c>
      <c r="D7995" s="50" t="s">
        <v>4837</v>
      </c>
      <c r="E7995" s="2">
        <v>10</v>
      </c>
      <c r="F7995" s="2">
        <v>10</v>
      </c>
      <c r="G7995" s="2">
        <f t="shared" si="258"/>
        <v>0</v>
      </c>
      <c r="H7995" s="9">
        <v>45047</v>
      </c>
      <c r="I7995" s="2" t="s">
        <v>33</v>
      </c>
      <c r="J7995" s="2">
        <f t="shared" si="257"/>
        <v>0</v>
      </c>
    </row>
    <row r="7996" spans="1:10" x14ac:dyDescent="0.25">
      <c r="A7996" s="2" t="s">
        <v>57</v>
      </c>
      <c r="B7996" s="2" t="s">
        <v>777</v>
      </c>
      <c r="C7996" s="2" t="s">
        <v>814</v>
      </c>
      <c r="D7996" s="50" t="s">
        <v>815</v>
      </c>
      <c r="E7996" s="2">
        <v>3</v>
      </c>
      <c r="F7996" s="2">
        <v>3</v>
      </c>
      <c r="G7996" s="2">
        <f t="shared" si="258"/>
        <v>0</v>
      </c>
      <c r="H7996" s="9">
        <v>45047</v>
      </c>
      <c r="I7996" s="2" t="s">
        <v>33</v>
      </c>
      <c r="J7996" s="2">
        <f t="shared" si="257"/>
        <v>0</v>
      </c>
    </row>
    <row r="7997" spans="1:10" x14ac:dyDescent="0.25">
      <c r="A7997" s="2" t="s">
        <v>57</v>
      </c>
      <c r="B7997" s="2" t="s">
        <v>777</v>
      </c>
      <c r="C7997" s="2" t="s">
        <v>816</v>
      </c>
      <c r="D7997" s="50" t="s">
        <v>817</v>
      </c>
      <c r="E7997" s="2">
        <v>12</v>
      </c>
      <c r="F7997" s="2">
        <v>12</v>
      </c>
      <c r="G7997" s="2">
        <f t="shared" si="258"/>
        <v>0</v>
      </c>
      <c r="H7997" s="9">
        <v>45047</v>
      </c>
      <c r="I7997" s="2" t="s">
        <v>33</v>
      </c>
      <c r="J7997" s="2">
        <f t="shared" si="257"/>
        <v>0</v>
      </c>
    </row>
    <row r="7998" spans="1:10" x14ac:dyDescent="0.25">
      <c r="A7998" s="2" t="s">
        <v>57</v>
      </c>
      <c r="B7998" s="2" t="s">
        <v>777</v>
      </c>
      <c r="C7998" s="2" t="s">
        <v>818</v>
      </c>
      <c r="D7998" s="50" t="s">
        <v>819</v>
      </c>
      <c r="E7998" s="2">
        <v>29</v>
      </c>
      <c r="F7998" s="2">
        <v>29</v>
      </c>
      <c r="G7998" s="2">
        <f t="shared" si="258"/>
        <v>0</v>
      </c>
      <c r="H7998" s="9">
        <v>45047</v>
      </c>
      <c r="I7998" s="2" t="s">
        <v>33</v>
      </c>
      <c r="J7998" s="2">
        <f t="shared" si="257"/>
        <v>0</v>
      </c>
    </row>
    <row r="7999" spans="1:10" x14ac:dyDescent="0.25">
      <c r="A7999" s="2" t="s">
        <v>57</v>
      </c>
      <c r="B7999" s="2" t="s">
        <v>57</v>
      </c>
      <c r="C7999" s="2" t="s">
        <v>1454</v>
      </c>
      <c r="D7999" s="50" t="s">
        <v>1455</v>
      </c>
      <c r="E7999" s="2">
        <v>8.5</v>
      </c>
      <c r="F7999" s="2">
        <v>8</v>
      </c>
      <c r="G7999" s="2">
        <f t="shared" si="258"/>
        <v>-0.5</v>
      </c>
      <c r="H7999" s="9">
        <v>45047</v>
      </c>
      <c r="I7999" s="2" t="s">
        <v>33</v>
      </c>
      <c r="J7999" s="2">
        <f t="shared" si="257"/>
        <v>1</v>
      </c>
    </row>
    <row r="8000" spans="1:10" x14ac:dyDescent="0.25">
      <c r="A8000" s="2" t="s">
        <v>57</v>
      </c>
      <c r="B8000" s="2" t="s">
        <v>57</v>
      </c>
      <c r="C8000" s="2" t="s">
        <v>1462</v>
      </c>
      <c r="D8000" s="50" t="s">
        <v>1463</v>
      </c>
      <c r="E8000" s="2">
        <v>2</v>
      </c>
      <c r="F8000" s="2">
        <v>2</v>
      </c>
      <c r="G8000" s="2">
        <f t="shared" si="258"/>
        <v>0</v>
      </c>
      <c r="H8000" s="9">
        <v>45047</v>
      </c>
      <c r="I8000" s="2" t="s">
        <v>33</v>
      </c>
      <c r="J8000" s="2">
        <f t="shared" si="257"/>
        <v>0</v>
      </c>
    </row>
    <row r="8001" spans="1:10" x14ac:dyDescent="0.25">
      <c r="A8001" s="2" t="s">
        <v>57</v>
      </c>
      <c r="B8001" s="2" t="s">
        <v>57</v>
      </c>
      <c r="C8001" s="2" t="s">
        <v>1464</v>
      </c>
      <c r="D8001" s="50" t="s">
        <v>1465</v>
      </c>
      <c r="E8001" s="2">
        <v>6.5</v>
      </c>
      <c r="F8001" s="2">
        <v>6.5</v>
      </c>
      <c r="G8001" s="2">
        <f t="shared" si="258"/>
        <v>0</v>
      </c>
      <c r="H8001" s="9">
        <v>45047</v>
      </c>
      <c r="I8001" s="2" t="s">
        <v>33</v>
      </c>
      <c r="J8001" s="2">
        <f t="shared" si="257"/>
        <v>0</v>
      </c>
    </row>
    <row r="8002" spans="1:10" x14ac:dyDescent="0.25">
      <c r="A8002" s="2" t="s">
        <v>57</v>
      </c>
      <c r="B8002" s="2" t="s">
        <v>57</v>
      </c>
      <c r="C8002" s="2" t="s">
        <v>1464</v>
      </c>
      <c r="D8002" s="50" t="s">
        <v>1465</v>
      </c>
      <c r="E8002" s="2">
        <v>12</v>
      </c>
      <c r="F8002" s="2">
        <v>12</v>
      </c>
      <c r="G8002" s="2">
        <f t="shared" si="258"/>
        <v>0</v>
      </c>
      <c r="H8002" s="9">
        <v>45047</v>
      </c>
      <c r="I8002" s="2" t="s">
        <v>33</v>
      </c>
      <c r="J8002" s="2">
        <f t="shared" si="257"/>
        <v>0</v>
      </c>
    </row>
    <row r="8003" spans="1:10" x14ac:dyDescent="0.25">
      <c r="A8003" s="2" t="s">
        <v>3053</v>
      </c>
      <c r="B8003" s="2" t="s">
        <v>3061</v>
      </c>
      <c r="C8003" s="2" t="s">
        <v>3065</v>
      </c>
      <c r="D8003" s="50" t="s">
        <v>1781</v>
      </c>
      <c r="E8003" s="2">
        <v>9</v>
      </c>
      <c r="F8003" s="2">
        <v>9</v>
      </c>
      <c r="G8003" s="2">
        <f t="shared" si="258"/>
        <v>0</v>
      </c>
      <c r="H8003" s="9">
        <v>45047</v>
      </c>
      <c r="I8003" s="2" t="s">
        <v>33</v>
      </c>
      <c r="J8003" s="2">
        <f t="shared" si="257"/>
        <v>0</v>
      </c>
    </row>
    <row r="8004" spans="1:10" x14ac:dyDescent="0.25">
      <c r="A8004" s="2" t="s">
        <v>3053</v>
      </c>
      <c r="B8004" s="2" t="s">
        <v>3061</v>
      </c>
      <c r="C8004" s="2" t="s">
        <v>3065</v>
      </c>
      <c r="D8004" s="50" t="s">
        <v>1781</v>
      </c>
      <c r="E8004" s="2">
        <v>3.5</v>
      </c>
      <c r="F8004" s="2">
        <v>2.5</v>
      </c>
      <c r="G8004" s="2">
        <f t="shared" si="258"/>
        <v>-1</v>
      </c>
      <c r="H8004" s="9">
        <v>45047</v>
      </c>
      <c r="I8004" s="2" t="s">
        <v>33</v>
      </c>
      <c r="J8004" s="2">
        <f t="shared" si="257"/>
        <v>1</v>
      </c>
    </row>
    <row r="8005" spans="1:10" x14ac:dyDescent="0.25">
      <c r="A8005" s="2" t="s">
        <v>3053</v>
      </c>
      <c r="B8005" s="2" t="s">
        <v>3056</v>
      </c>
      <c r="C8005" s="2" t="s">
        <v>3074</v>
      </c>
      <c r="D8005" s="50" t="s">
        <v>1784</v>
      </c>
      <c r="E8005" s="2">
        <v>12</v>
      </c>
      <c r="F8005" s="2">
        <v>14</v>
      </c>
      <c r="G8005" s="2">
        <f t="shared" si="258"/>
        <v>2</v>
      </c>
      <c r="H8005" s="9">
        <v>45047</v>
      </c>
      <c r="I8005" s="2" t="s">
        <v>33</v>
      </c>
      <c r="J8005" s="2">
        <f t="shared" si="257"/>
        <v>1</v>
      </c>
    </row>
    <row r="8006" spans="1:10" x14ac:dyDescent="0.25">
      <c r="A8006" s="2" t="s">
        <v>3053</v>
      </c>
      <c r="B8006" s="2" t="s">
        <v>3056</v>
      </c>
      <c r="C8006" s="2" t="s">
        <v>3074</v>
      </c>
      <c r="D8006" s="50" t="s">
        <v>1784</v>
      </c>
      <c r="E8006" s="2">
        <v>19</v>
      </c>
      <c r="F8006" s="2">
        <v>19</v>
      </c>
      <c r="G8006" s="2">
        <f t="shared" si="258"/>
        <v>0</v>
      </c>
      <c r="H8006" s="9">
        <v>45047</v>
      </c>
      <c r="I8006" s="2" t="s">
        <v>33</v>
      </c>
      <c r="J8006" s="2">
        <f t="shared" si="257"/>
        <v>0</v>
      </c>
    </row>
    <row r="8007" spans="1:10" x14ac:dyDescent="0.25">
      <c r="A8007" s="2" t="s">
        <v>3053</v>
      </c>
      <c r="B8007" s="2" t="s">
        <v>3056</v>
      </c>
      <c r="C8007" s="2" t="s">
        <v>3057</v>
      </c>
      <c r="D8007" s="50" t="s">
        <v>1795</v>
      </c>
      <c r="E8007" s="2">
        <v>56</v>
      </c>
      <c r="F8007" s="2">
        <v>65</v>
      </c>
      <c r="G8007" s="2">
        <f t="shared" si="258"/>
        <v>9</v>
      </c>
      <c r="H8007" s="9">
        <v>45047</v>
      </c>
      <c r="I8007" s="2" t="s">
        <v>33</v>
      </c>
      <c r="J8007" s="2">
        <f t="shared" si="257"/>
        <v>1</v>
      </c>
    </row>
    <row r="8008" spans="1:10" x14ac:dyDescent="0.25">
      <c r="A8008" s="2" t="s">
        <v>3053</v>
      </c>
      <c r="B8008" s="2" t="s">
        <v>3056</v>
      </c>
      <c r="C8008" s="2" t="s">
        <v>3095</v>
      </c>
      <c r="D8008" s="50" t="s">
        <v>1779</v>
      </c>
      <c r="E8008" s="2">
        <v>1</v>
      </c>
      <c r="F8008" s="2">
        <v>2</v>
      </c>
      <c r="G8008" s="2">
        <f t="shared" si="258"/>
        <v>1</v>
      </c>
      <c r="H8008" s="9">
        <v>45047</v>
      </c>
      <c r="I8008" s="2" t="s">
        <v>33</v>
      </c>
      <c r="J8008" s="2">
        <f t="shared" si="257"/>
        <v>1</v>
      </c>
    </row>
    <row r="8009" spans="1:10" x14ac:dyDescent="0.25">
      <c r="A8009" s="2" t="s">
        <v>57</v>
      </c>
      <c r="B8009" s="2" t="s">
        <v>746</v>
      </c>
      <c r="C8009" s="2" t="s">
        <v>761</v>
      </c>
      <c r="D8009" s="50" t="s">
        <v>762</v>
      </c>
      <c r="E8009" s="2">
        <v>9</v>
      </c>
      <c r="F8009" s="2">
        <v>10</v>
      </c>
      <c r="G8009" s="2">
        <f t="shared" si="258"/>
        <v>1</v>
      </c>
      <c r="H8009" s="9">
        <v>45047</v>
      </c>
      <c r="I8009" s="2" t="s">
        <v>33</v>
      </c>
      <c r="J8009" s="2">
        <f t="shared" si="257"/>
        <v>1</v>
      </c>
    </row>
    <row r="8010" spans="1:10" x14ac:dyDescent="0.25">
      <c r="A8010" s="2" t="s">
        <v>57</v>
      </c>
      <c r="B8010" s="2" t="s">
        <v>746</v>
      </c>
      <c r="C8010" s="2" t="s">
        <v>763</v>
      </c>
      <c r="D8010" s="50" t="s">
        <v>764</v>
      </c>
      <c r="E8010" s="2">
        <v>14</v>
      </c>
      <c r="F8010" s="2">
        <v>14</v>
      </c>
      <c r="G8010" s="2">
        <f t="shared" si="258"/>
        <v>0</v>
      </c>
      <c r="H8010" s="9">
        <v>45047</v>
      </c>
      <c r="I8010" s="2" t="s">
        <v>33</v>
      </c>
      <c r="J8010" s="2">
        <f t="shared" si="257"/>
        <v>0</v>
      </c>
    </row>
    <row r="8011" spans="1:10" x14ac:dyDescent="0.25">
      <c r="A8011" s="2" t="s">
        <v>2890</v>
      </c>
      <c r="B8011" s="2" t="s">
        <v>2890</v>
      </c>
      <c r="C8011" s="2" t="s">
        <v>2920</v>
      </c>
      <c r="D8011" s="50" t="s">
        <v>1576</v>
      </c>
      <c r="E8011" s="2">
        <v>29</v>
      </c>
      <c r="F8011" s="2">
        <v>34</v>
      </c>
      <c r="G8011" s="2">
        <f t="shared" si="258"/>
        <v>5</v>
      </c>
      <c r="H8011" s="9">
        <v>45047</v>
      </c>
      <c r="I8011" s="2" t="s">
        <v>33</v>
      </c>
      <c r="J8011" s="2">
        <f t="shared" si="257"/>
        <v>1</v>
      </c>
    </row>
    <row r="8012" spans="1:10" x14ac:dyDescent="0.25">
      <c r="A8012" s="2" t="s">
        <v>57</v>
      </c>
      <c r="B8012" s="2" t="s">
        <v>5892</v>
      </c>
      <c r="C8012" s="2" t="s">
        <v>1490</v>
      </c>
      <c r="D8012" s="50" t="s">
        <v>1491</v>
      </c>
      <c r="E8012" s="2">
        <v>4</v>
      </c>
      <c r="F8012" s="2">
        <v>4</v>
      </c>
      <c r="G8012" s="2">
        <f t="shared" si="258"/>
        <v>0</v>
      </c>
      <c r="H8012" s="9">
        <v>45047</v>
      </c>
      <c r="I8012" s="2" t="s">
        <v>33</v>
      </c>
      <c r="J8012" s="2">
        <f t="shared" si="257"/>
        <v>0</v>
      </c>
    </row>
    <row r="8013" spans="1:10" x14ac:dyDescent="0.25">
      <c r="A8013" s="2" t="s">
        <v>4277</v>
      </c>
      <c r="B8013" s="2" t="s">
        <v>7706</v>
      </c>
      <c r="C8013" s="2" t="s">
        <v>7707</v>
      </c>
      <c r="D8013" s="50" t="s">
        <v>7708</v>
      </c>
      <c r="E8013" s="2">
        <v>226</v>
      </c>
      <c r="F8013" s="2">
        <v>288</v>
      </c>
      <c r="G8013" s="2">
        <f t="shared" si="258"/>
        <v>62</v>
      </c>
      <c r="H8013" s="9">
        <v>45047</v>
      </c>
      <c r="I8013" s="2" t="s">
        <v>33</v>
      </c>
      <c r="J8013" s="2">
        <f t="shared" si="257"/>
        <v>1</v>
      </c>
    </row>
    <row r="8014" spans="1:10" x14ac:dyDescent="0.25">
      <c r="A8014" s="2" t="s">
        <v>4277</v>
      </c>
      <c r="B8014" s="2" t="s">
        <v>7706</v>
      </c>
      <c r="C8014" s="2" t="s">
        <v>7709</v>
      </c>
      <c r="D8014" s="50" t="s">
        <v>7710</v>
      </c>
      <c r="E8014" s="2">
        <v>44</v>
      </c>
      <c r="F8014" s="2">
        <v>46</v>
      </c>
      <c r="G8014" s="2">
        <f t="shared" si="258"/>
        <v>2</v>
      </c>
      <c r="H8014" s="9">
        <v>45047</v>
      </c>
      <c r="I8014" s="2" t="s">
        <v>33</v>
      </c>
      <c r="J8014" s="2">
        <f t="shared" si="257"/>
        <v>1</v>
      </c>
    </row>
    <row r="8015" spans="1:10" x14ac:dyDescent="0.25">
      <c r="A8015" s="2" t="s">
        <v>4277</v>
      </c>
      <c r="B8015" s="2" t="s">
        <v>7706</v>
      </c>
      <c r="C8015" s="2" t="s">
        <v>7711</v>
      </c>
      <c r="D8015" s="50" t="s">
        <v>7712</v>
      </c>
      <c r="E8015" s="2">
        <v>498</v>
      </c>
      <c r="F8015" s="2">
        <v>471</v>
      </c>
      <c r="G8015" s="2">
        <f t="shared" si="258"/>
        <v>-27</v>
      </c>
      <c r="H8015" s="9">
        <v>45047</v>
      </c>
      <c r="I8015" s="2" t="s">
        <v>33</v>
      </c>
      <c r="J8015" s="2">
        <f t="shared" si="257"/>
        <v>1</v>
      </c>
    </row>
    <row r="8016" spans="1:10" x14ac:dyDescent="0.25">
      <c r="A8016" s="2" t="s">
        <v>4277</v>
      </c>
      <c r="B8016" s="2" t="s">
        <v>7706</v>
      </c>
      <c r="C8016" s="2" t="s">
        <v>7713</v>
      </c>
      <c r="D8016" s="50" t="s">
        <v>7714</v>
      </c>
      <c r="E8016" s="2">
        <v>365</v>
      </c>
      <c r="F8016" s="2">
        <v>267</v>
      </c>
      <c r="G8016" s="2">
        <f t="shared" si="258"/>
        <v>-98</v>
      </c>
      <c r="H8016" s="9">
        <v>45047</v>
      </c>
      <c r="I8016" s="2" t="s">
        <v>33</v>
      </c>
      <c r="J8016" s="2">
        <f t="shared" si="257"/>
        <v>1</v>
      </c>
    </row>
    <row r="8017" spans="1:10" x14ac:dyDescent="0.25">
      <c r="A8017" s="2" t="s">
        <v>4277</v>
      </c>
      <c r="B8017" s="2" t="s">
        <v>7706</v>
      </c>
      <c r="C8017" s="2" t="s">
        <v>7715</v>
      </c>
      <c r="D8017" s="50" t="s">
        <v>7716</v>
      </c>
      <c r="E8017" s="2">
        <v>100</v>
      </c>
      <c r="F8017" s="2">
        <v>130</v>
      </c>
      <c r="G8017" s="2">
        <f t="shared" si="258"/>
        <v>30</v>
      </c>
      <c r="H8017" s="9">
        <v>45047</v>
      </c>
      <c r="I8017" s="2" t="s">
        <v>33</v>
      </c>
      <c r="J8017" s="2">
        <f t="shared" si="257"/>
        <v>1</v>
      </c>
    </row>
    <row r="8018" spans="1:10" x14ac:dyDescent="0.25">
      <c r="A8018" s="2" t="s">
        <v>4277</v>
      </c>
      <c r="B8018" s="2" t="s">
        <v>7706</v>
      </c>
      <c r="C8018" s="2" t="s">
        <v>7717</v>
      </c>
      <c r="D8018" s="50" t="s">
        <v>7718</v>
      </c>
      <c r="E8018" s="2">
        <v>59</v>
      </c>
      <c r="F8018" s="2">
        <v>382</v>
      </c>
      <c r="G8018" s="2">
        <f t="shared" si="258"/>
        <v>323</v>
      </c>
      <c r="H8018" s="9">
        <v>45047</v>
      </c>
      <c r="I8018" s="2" t="s">
        <v>33</v>
      </c>
      <c r="J8018" s="2">
        <f t="shared" si="257"/>
        <v>1</v>
      </c>
    </row>
    <row r="8019" spans="1:10" x14ac:dyDescent="0.25">
      <c r="A8019" s="2" t="s">
        <v>4277</v>
      </c>
      <c r="B8019" s="2" t="s">
        <v>7706</v>
      </c>
      <c r="C8019" s="2" t="s">
        <v>7717</v>
      </c>
      <c r="D8019" s="50" t="s">
        <v>7718</v>
      </c>
      <c r="E8019" s="2">
        <v>118</v>
      </c>
      <c r="F8019" s="2">
        <v>118</v>
      </c>
      <c r="G8019" s="2">
        <f t="shared" si="258"/>
        <v>0</v>
      </c>
      <c r="H8019" s="9">
        <v>45047</v>
      </c>
      <c r="I8019" s="2" t="s">
        <v>33</v>
      </c>
      <c r="J8019" s="2">
        <f t="shared" si="257"/>
        <v>0</v>
      </c>
    </row>
    <row r="8020" spans="1:10" x14ac:dyDescent="0.25">
      <c r="A8020" s="2" t="s">
        <v>3104</v>
      </c>
      <c r="B8020" s="2" t="s">
        <v>3104</v>
      </c>
      <c r="C8020" s="2" t="s">
        <v>552</v>
      </c>
      <c r="D8020" s="50" t="s">
        <v>553</v>
      </c>
      <c r="E8020" s="2">
        <v>2</v>
      </c>
      <c r="F8020" s="2">
        <v>2</v>
      </c>
      <c r="G8020" s="2">
        <f t="shared" si="258"/>
        <v>0</v>
      </c>
      <c r="H8020" s="9">
        <v>45047</v>
      </c>
      <c r="I8020" s="2" t="s">
        <v>33</v>
      </c>
      <c r="J8020" s="2">
        <f t="shared" si="257"/>
        <v>0</v>
      </c>
    </row>
    <row r="8021" spans="1:10" x14ac:dyDescent="0.25">
      <c r="A8021" s="2" t="s">
        <v>3175</v>
      </c>
      <c r="B8021" s="2" t="s">
        <v>3176</v>
      </c>
      <c r="C8021" s="2" t="s">
        <v>3177</v>
      </c>
      <c r="D8021" s="50" t="s">
        <v>3178</v>
      </c>
      <c r="E8021" s="2">
        <v>525</v>
      </c>
      <c r="F8021" s="2">
        <v>525</v>
      </c>
      <c r="G8021" s="2">
        <f t="shared" si="258"/>
        <v>0</v>
      </c>
      <c r="H8021" s="9">
        <v>45047</v>
      </c>
      <c r="I8021" s="2" t="s">
        <v>33</v>
      </c>
      <c r="J8021" s="2">
        <f t="shared" si="257"/>
        <v>0</v>
      </c>
    </row>
    <row r="8022" spans="1:10" x14ac:dyDescent="0.25">
      <c r="A8022" s="2" t="s">
        <v>3175</v>
      </c>
      <c r="B8022" s="2" t="s">
        <v>3179</v>
      </c>
      <c r="C8022" s="2" t="s">
        <v>3180</v>
      </c>
      <c r="D8022" s="50" t="s">
        <v>1815</v>
      </c>
      <c r="E8022" s="2">
        <v>22</v>
      </c>
      <c r="F8022" s="2">
        <v>22</v>
      </c>
      <c r="G8022" s="2">
        <f t="shared" si="258"/>
        <v>0</v>
      </c>
      <c r="H8022" s="9">
        <v>45047</v>
      </c>
      <c r="I8022" s="2" t="s">
        <v>33</v>
      </c>
      <c r="J8022" s="2">
        <f t="shared" si="257"/>
        <v>0</v>
      </c>
    </row>
    <row r="8023" spans="1:10" x14ac:dyDescent="0.25">
      <c r="A8023" s="2" t="s">
        <v>57</v>
      </c>
      <c r="B8023" s="2" t="s">
        <v>57</v>
      </c>
      <c r="C8023" s="2" t="s">
        <v>1516</v>
      </c>
      <c r="D8023" s="50" t="s">
        <v>1517</v>
      </c>
      <c r="E8023" s="2">
        <v>1</v>
      </c>
      <c r="F8023" s="2">
        <v>1</v>
      </c>
      <c r="G8023" s="2">
        <f t="shared" si="258"/>
        <v>0</v>
      </c>
      <c r="H8023" s="9">
        <v>45047</v>
      </c>
      <c r="I8023" s="2" t="s">
        <v>33</v>
      </c>
      <c r="J8023" s="2">
        <f t="shared" si="257"/>
        <v>0</v>
      </c>
    </row>
    <row r="8024" spans="1:10" x14ac:dyDescent="0.25">
      <c r="A8024" s="2" t="s">
        <v>57</v>
      </c>
      <c r="B8024" s="2" t="s">
        <v>746</v>
      </c>
      <c r="C8024" s="2" t="s">
        <v>771</v>
      </c>
      <c r="D8024" s="50" t="s">
        <v>772</v>
      </c>
      <c r="E8024" s="2">
        <v>1</v>
      </c>
      <c r="F8024" s="2">
        <v>1</v>
      </c>
      <c r="G8024" s="2">
        <f t="shared" si="258"/>
        <v>0</v>
      </c>
      <c r="H8024" s="9">
        <v>45047</v>
      </c>
      <c r="I8024" s="2" t="s">
        <v>33</v>
      </c>
      <c r="J8024" s="2">
        <f t="shared" si="257"/>
        <v>0</v>
      </c>
    </row>
    <row r="8025" spans="1:10" x14ac:dyDescent="0.25">
      <c r="A8025" s="2" t="s">
        <v>57</v>
      </c>
      <c r="B8025" s="2" t="s">
        <v>57</v>
      </c>
      <c r="C8025" s="2" t="s">
        <v>1518</v>
      </c>
      <c r="D8025" s="50" t="s">
        <v>1519</v>
      </c>
      <c r="E8025" s="2">
        <v>29</v>
      </c>
      <c r="F8025" s="2">
        <v>23</v>
      </c>
      <c r="G8025" s="2">
        <f t="shared" si="258"/>
        <v>-6</v>
      </c>
      <c r="H8025" s="9">
        <v>45047</v>
      </c>
      <c r="I8025" s="2" t="s">
        <v>33</v>
      </c>
      <c r="J8025" s="2">
        <f t="shared" si="257"/>
        <v>1</v>
      </c>
    </row>
    <row r="8026" spans="1:10" x14ac:dyDescent="0.25">
      <c r="A8026" s="2" t="s">
        <v>57</v>
      </c>
      <c r="B8026" s="2" t="s">
        <v>828</v>
      </c>
      <c r="C8026" s="2" t="s">
        <v>1031</v>
      </c>
      <c r="D8026" s="50" t="s">
        <v>1032</v>
      </c>
      <c r="E8026" s="2">
        <v>3</v>
      </c>
      <c r="F8026" s="2">
        <v>3</v>
      </c>
      <c r="G8026" s="2">
        <f t="shared" si="258"/>
        <v>0</v>
      </c>
      <c r="H8026" s="9">
        <v>45047</v>
      </c>
      <c r="I8026" s="2" t="s">
        <v>33</v>
      </c>
      <c r="J8026" s="2">
        <f t="shared" si="257"/>
        <v>0</v>
      </c>
    </row>
    <row r="8027" spans="1:10" x14ac:dyDescent="0.25">
      <c r="A8027" s="2" t="s">
        <v>4277</v>
      </c>
      <c r="B8027" s="2" t="s">
        <v>5526</v>
      </c>
      <c r="C8027" s="2" t="s">
        <v>5643</v>
      </c>
      <c r="D8027" s="50" t="s">
        <v>5644</v>
      </c>
      <c r="E8027" s="2">
        <v>10</v>
      </c>
      <c r="F8027" s="2">
        <v>10</v>
      </c>
      <c r="G8027" s="2">
        <f t="shared" si="258"/>
        <v>0</v>
      </c>
      <c r="H8027" s="9">
        <v>45047</v>
      </c>
      <c r="I8027" s="2" t="s">
        <v>33</v>
      </c>
      <c r="J8027" s="2">
        <f t="shared" si="257"/>
        <v>0</v>
      </c>
    </row>
    <row r="8028" spans="1:10" x14ac:dyDescent="0.25">
      <c r="A8028" s="2" t="s">
        <v>4277</v>
      </c>
      <c r="B8028" s="2" t="s">
        <v>5526</v>
      </c>
      <c r="C8028" s="2" t="s">
        <v>5643</v>
      </c>
      <c r="D8028" s="50" t="s">
        <v>5644</v>
      </c>
      <c r="E8028" s="2">
        <v>10</v>
      </c>
      <c r="F8028" s="2">
        <v>22</v>
      </c>
      <c r="G8028" s="2">
        <f t="shared" si="258"/>
        <v>12</v>
      </c>
      <c r="H8028" s="9">
        <v>45047</v>
      </c>
      <c r="I8028" s="2" t="s">
        <v>33</v>
      </c>
      <c r="J8028" s="2">
        <f t="shared" si="257"/>
        <v>1</v>
      </c>
    </row>
    <row r="8029" spans="1:10" x14ac:dyDescent="0.25">
      <c r="A8029" s="2" t="s">
        <v>4277</v>
      </c>
      <c r="B8029" s="2" t="s">
        <v>5526</v>
      </c>
      <c r="C8029" s="2" t="s">
        <v>5667</v>
      </c>
      <c r="D8029" s="50" t="s">
        <v>5668</v>
      </c>
      <c r="E8029" s="2">
        <v>6</v>
      </c>
      <c r="F8029" s="2">
        <v>6</v>
      </c>
      <c r="G8029" s="2">
        <f t="shared" si="258"/>
        <v>0</v>
      </c>
      <c r="H8029" s="9">
        <v>45047</v>
      </c>
      <c r="I8029" s="2" t="s">
        <v>33</v>
      </c>
      <c r="J8029" s="2">
        <f t="shared" si="257"/>
        <v>0</v>
      </c>
    </row>
    <row r="8030" spans="1:10" x14ac:dyDescent="0.25">
      <c r="A8030" s="2" t="s">
        <v>4277</v>
      </c>
      <c r="B8030" s="2" t="s">
        <v>5526</v>
      </c>
      <c r="C8030" s="2" t="s">
        <v>5671</v>
      </c>
      <c r="D8030" s="50" t="s">
        <v>5672</v>
      </c>
      <c r="E8030" s="2">
        <v>3</v>
      </c>
      <c r="F8030" s="2">
        <v>3</v>
      </c>
      <c r="G8030" s="2">
        <f t="shared" si="258"/>
        <v>0</v>
      </c>
      <c r="H8030" s="9">
        <v>45047</v>
      </c>
      <c r="I8030" s="2" t="s">
        <v>33</v>
      </c>
      <c r="J8030" s="2">
        <f t="shared" si="257"/>
        <v>0</v>
      </c>
    </row>
    <row r="8031" spans="1:10" x14ac:dyDescent="0.25">
      <c r="A8031" s="2" t="s">
        <v>4277</v>
      </c>
      <c r="B8031" s="2" t="s">
        <v>5526</v>
      </c>
      <c r="C8031" s="2" t="s">
        <v>5671</v>
      </c>
      <c r="D8031" s="50" t="s">
        <v>5672</v>
      </c>
      <c r="E8031" s="2">
        <v>21</v>
      </c>
      <c r="F8031" s="2">
        <v>21</v>
      </c>
      <c r="G8031" s="2">
        <f t="shared" si="258"/>
        <v>0</v>
      </c>
      <c r="H8031" s="9">
        <v>45047</v>
      </c>
      <c r="I8031" s="2" t="s">
        <v>33</v>
      </c>
      <c r="J8031" s="2">
        <f t="shared" si="257"/>
        <v>0</v>
      </c>
    </row>
    <row r="8032" spans="1:10" x14ac:dyDescent="0.25">
      <c r="A8032" s="2" t="s">
        <v>4277</v>
      </c>
      <c r="B8032" s="2" t="s">
        <v>4873</v>
      </c>
      <c r="C8032" s="2" t="s">
        <v>4901</v>
      </c>
      <c r="D8032" s="50" t="s">
        <v>4902</v>
      </c>
      <c r="E8032" s="2">
        <v>16</v>
      </c>
      <c r="F8032" s="2">
        <v>105</v>
      </c>
      <c r="G8032" s="2">
        <f t="shared" si="258"/>
        <v>89</v>
      </c>
      <c r="H8032" s="9">
        <v>45047</v>
      </c>
      <c r="I8032" s="2" t="s">
        <v>33</v>
      </c>
      <c r="J8032" s="2">
        <f t="shared" si="257"/>
        <v>1</v>
      </c>
    </row>
    <row r="8033" spans="1:10" x14ac:dyDescent="0.25">
      <c r="A8033" s="2" t="s">
        <v>4277</v>
      </c>
      <c r="B8033" s="2" t="s">
        <v>4873</v>
      </c>
      <c r="C8033" s="2" t="s">
        <v>4901</v>
      </c>
      <c r="D8033" s="50" t="s">
        <v>4902</v>
      </c>
      <c r="E8033" s="2">
        <v>223</v>
      </c>
      <c r="F8033" s="2">
        <v>223</v>
      </c>
      <c r="G8033" s="2">
        <f t="shared" si="258"/>
        <v>0</v>
      </c>
      <c r="H8033" s="9">
        <v>45047</v>
      </c>
      <c r="I8033" s="2" t="s">
        <v>33</v>
      </c>
      <c r="J8033" s="2">
        <f t="shared" si="257"/>
        <v>0</v>
      </c>
    </row>
    <row r="8034" spans="1:10" x14ac:dyDescent="0.25">
      <c r="A8034" s="2" t="s">
        <v>4277</v>
      </c>
      <c r="B8034" s="2" t="s">
        <v>4873</v>
      </c>
      <c r="C8034" s="2" t="s">
        <v>4941</v>
      </c>
      <c r="D8034" s="50" t="s">
        <v>4942</v>
      </c>
      <c r="E8034" s="2">
        <v>8</v>
      </c>
      <c r="F8034" s="2">
        <v>20</v>
      </c>
      <c r="G8034" s="2">
        <f t="shared" si="258"/>
        <v>12</v>
      </c>
      <c r="H8034" s="9">
        <v>45047</v>
      </c>
      <c r="I8034" s="2" t="s">
        <v>33</v>
      </c>
      <c r="J8034" s="2">
        <f t="shared" si="257"/>
        <v>1</v>
      </c>
    </row>
    <row r="8035" spans="1:10" x14ac:dyDescent="0.25">
      <c r="A8035" s="2" t="s">
        <v>4277</v>
      </c>
      <c r="B8035" s="2" t="s">
        <v>4894</v>
      </c>
      <c r="C8035" s="2" t="s">
        <v>7719</v>
      </c>
      <c r="D8035" s="50" t="s">
        <v>7720</v>
      </c>
      <c r="E8035" s="2">
        <v>936</v>
      </c>
      <c r="F8035" s="2">
        <v>1250</v>
      </c>
      <c r="G8035" s="2">
        <f t="shared" si="258"/>
        <v>314</v>
      </c>
      <c r="H8035" s="9">
        <v>45047</v>
      </c>
      <c r="I8035" s="2" t="s">
        <v>33</v>
      </c>
      <c r="J8035" s="2">
        <f t="shared" si="257"/>
        <v>1</v>
      </c>
    </row>
    <row r="8036" spans="1:10" x14ac:dyDescent="0.25">
      <c r="A8036" s="2" t="s">
        <v>4277</v>
      </c>
      <c r="B8036" s="2" t="s">
        <v>4894</v>
      </c>
      <c r="C8036" s="2" t="s">
        <v>7682</v>
      </c>
      <c r="D8036" s="50" t="s">
        <v>7683</v>
      </c>
      <c r="E8036" s="2">
        <v>70</v>
      </c>
      <c r="F8036" s="2">
        <v>68</v>
      </c>
      <c r="G8036" s="2">
        <f t="shared" si="258"/>
        <v>-2</v>
      </c>
      <c r="H8036" s="9">
        <v>45047</v>
      </c>
      <c r="I8036" s="2" t="s">
        <v>33</v>
      </c>
      <c r="J8036" s="2">
        <f t="shared" si="257"/>
        <v>1</v>
      </c>
    </row>
    <row r="8037" spans="1:10" x14ac:dyDescent="0.25">
      <c r="A8037" s="2" t="s">
        <v>4277</v>
      </c>
      <c r="B8037" s="2" t="s">
        <v>4894</v>
      </c>
      <c r="C8037" s="2" t="s">
        <v>7721</v>
      </c>
      <c r="D8037" s="50" t="s">
        <v>7722</v>
      </c>
      <c r="E8037" s="2">
        <v>47</v>
      </c>
      <c r="F8037" s="2">
        <v>13</v>
      </c>
      <c r="G8037" s="2">
        <f t="shared" si="258"/>
        <v>-34</v>
      </c>
      <c r="H8037" s="9">
        <v>45047</v>
      </c>
      <c r="I8037" s="2" t="s">
        <v>33</v>
      </c>
      <c r="J8037" s="2">
        <f t="shared" si="257"/>
        <v>1</v>
      </c>
    </row>
    <row r="8038" spans="1:10" x14ac:dyDescent="0.25">
      <c r="A8038" s="2" t="s">
        <v>4277</v>
      </c>
      <c r="B8038" s="2" t="s">
        <v>4873</v>
      </c>
      <c r="C8038" s="2" t="s">
        <v>5005</v>
      </c>
      <c r="D8038" s="50" t="s">
        <v>5006</v>
      </c>
      <c r="E8038" s="2">
        <v>60</v>
      </c>
      <c r="F8038" s="2">
        <v>0</v>
      </c>
      <c r="G8038" s="2">
        <f t="shared" si="258"/>
        <v>-60</v>
      </c>
      <c r="H8038" s="9">
        <v>45047</v>
      </c>
      <c r="I8038" s="2" t="s">
        <v>33</v>
      </c>
      <c r="J8038" s="2">
        <f t="shared" si="257"/>
        <v>1</v>
      </c>
    </row>
    <row r="8039" spans="1:10" x14ac:dyDescent="0.25">
      <c r="A8039" s="2" t="s">
        <v>4277</v>
      </c>
      <c r="B8039" s="2" t="s">
        <v>4894</v>
      </c>
      <c r="C8039" s="2" t="s">
        <v>7659</v>
      </c>
      <c r="D8039" s="50" t="s">
        <v>7660</v>
      </c>
      <c r="E8039" s="2">
        <v>138</v>
      </c>
      <c r="F8039" s="2">
        <v>278</v>
      </c>
      <c r="G8039" s="2">
        <f t="shared" si="258"/>
        <v>140</v>
      </c>
      <c r="H8039" s="9">
        <v>45047</v>
      </c>
      <c r="I8039" s="2" t="s">
        <v>33</v>
      </c>
      <c r="J8039" s="2">
        <f t="shared" si="257"/>
        <v>1</v>
      </c>
    </row>
    <row r="8040" spans="1:10" x14ac:dyDescent="0.25">
      <c r="A8040" s="2" t="s">
        <v>4277</v>
      </c>
      <c r="B8040" s="2" t="s">
        <v>4894</v>
      </c>
      <c r="C8040" s="2" t="s">
        <v>7723</v>
      </c>
      <c r="D8040" s="50" t="s">
        <v>7724</v>
      </c>
      <c r="E8040" s="2">
        <v>8</v>
      </c>
      <c r="F8040" s="2">
        <v>8</v>
      </c>
      <c r="G8040" s="2">
        <f t="shared" si="258"/>
        <v>0</v>
      </c>
      <c r="H8040" s="9">
        <v>45047</v>
      </c>
      <c r="I8040" s="2" t="s">
        <v>33</v>
      </c>
      <c r="J8040" s="2">
        <f t="shared" si="257"/>
        <v>0</v>
      </c>
    </row>
    <row r="8041" spans="1:10" x14ac:dyDescent="0.25">
      <c r="A8041" s="2" t="s">
        <v>4277</v>
      </c>
      <c r="B8041" s="2" t="s">
        <v>4894</v>
      </c>
      <c r="C8041" s="2" t="s">
        <v>7723</v>
      </c>
      <c r="D8041" s="50" t="s">
        <v>7724</v>
      </c>
      <c r="E8041" s="2">
        <v>603</v>
      </c>
      <c r="F8041" s="2">
        <v>642</v>
      </c>
      <c r="G8041" s="2">
        <f t="shared" si="258"/>
        <v>39</v>
      </c>
      <c r="H8041" s="9">
        <v>45047</v>
      </c>
      <c r="I8041" s="2" t="s">
        <v>33</v>
      </c>
      <c r="J8041" s="2">
        <f t="shared" si="257"/>
        <v>1</v>
      </c>
    </row>
    <row r="8042" spans="1:10" x14ac:dyDescent="0.25">
      <c r="A8042" s="2" t="s">
        <v>4277</v>
      </c>
      <c r="B8042" s="2" t="s">
        <v>4870</v>
      </c>
      <c r="C8042" s="2" t="s">
        <v>7725</v>
      </c>
      <c r="D8042" s="50" t="s">
        <v>7726</v>
      </c>
      <c r="E8042" s="2">
        <v>47</v>
      </c>
      <c r="F8042" s="2">
        <v>0</v>
      </c>
      <c r="G8042" s="2">
        <f t="shared" si="258"/>
        <v>-47</v>
      </c>
      <c r="H8042" s="9">
        <v>45047</v>
      </c>
      <c r="I8042" s="2" t="s">
        <v>33</v>
      </c>
      <c r="J8042" s="2">
        <f t="shared" si="257"/>
        <v>1</v>
      </c>
    </row>
    <row r="8043" spans="1:10" x14ac:dyDescent="0.25">
      <c r="A8043" s="2" t="s">
        <v>4277</v>
      </c>
      <c r="B8043" s="2" t="s">
        <v>4870</v>
      </c>
      <c r="C8043" s="2" t="s">
        <v>7727</v>
      </c>
      <c r="D8043" s="50" t="s">
        <v>7728</v>
      </c>
      <c r="E8043" s="2">
        <v>4</v>
      </c>
      <c r="F8043" s="2">
        <v>10</v>
      </c>
      <c r="G8043" s="2">
        <f t="shared" si="258"/>
        <v>6</v>
      </c>
      <c r="H8043" s="9">
        <v>45047</v>
      </c>
      <c r="I8043" s="2" t="s">
        <v>33</v>
      </c>
      <c r="J8043" s="2">
        <f t="shared" si="257"/>
        <v>1</v>
      </c>
    </row>
    <row r="8044" spans="1:10" x14ac:dyDescent="0.25">
      <c r="A8044" s="2" t="s">
        <v>4277</v>
      </c>
      <c r="B8044" s="2" t="s">
        <v>5158</v>
      </c>
      <c r="C8044" s="2" t="s">
        <v>5159</v>
      </c>
      <c r="D8044" s="50" t="s">
        <v>5160</v>
      </c>
      <c r="E8044" s="2">
        <v>9492</v>
      </c>
      <c r="F8044" s="2">
        <v>9492</v>
      </c>
      <c r="G8044" s="2">
        <f t="shared" si="258"/>
        <v>0</v>
      </c>
      <c r="H8044" s="9">
        <v>45047</v>
      </c>
      <c r="I8044" s="2" t="s">
        <v>33</v>
      </c>
      <c r="J8044" s="2">
        <f t="shared" si="257"/>
        <v>0</v>
      </c>
    </row>
    <row r="8045" spans="1:10" x14ac:dyDescent="0.25">
      <c r="A8045" s="2" t="s">
        <v>4277</v>
      </c>
      <c r="B8045" s="2" t="s">
        <v>5158</v>
      </c>
      <c r="C8045" s="2" t="s">
        <v>5159</v>
      </c>
      <c r="D8045" s="50" t="s">
        <v>5160</v>
      </c>
      <c r="E8045" s="2">
        <v>107</v>
      </c>
      <c r="F8045" s="2">
        <v>8058</v>
      </c>
      <c r="G8045" s="2">
        <f t="shared" si="258"/>
        <v>7951</v>
      </c>
      <c r="H8045" s="9">
        <v>45047</v>
      </c>
      <c r="I8045" s="2" t="s">
        <v>33</v>
      </c>
      <c r="J8045" s="2">
        <f t="shared" si="257"/>
        <v>1</v>
      </c>
    </row>
    <row r="8046" spans="1:10" x14ac:dyDescent="0.25">
      <c r="A8046" s="2" t="s">
        <v>4277</v>
      </c>
      <c r="B8046" s="2" t="s">
        <v>5135</v>
      </c>
      <c r="C8046" s="2" t="s">
        <v>5161</v>
      </c>
      <c r="D8046" s="50" t="s">
        <v>5162</v>
      </c>
      <c r="E8046" s="2">
        <v>16</v>
      </c>
      <c r="F8046" s="2">
        <v>16</v>
      </c>
      <c r="G8046" s="2">
        <f t="shared" si="258"/>
        <v>0</v>
      </c>
      <c r="H8046" s="9">
        <v>45047</v>
      </c>
      <c r="I8046" s="2" t="s">
        <v>33</v>
      </c>
      <c r="J8046" s="2">
        <f t="shared" si="257"/>
        <v>0</v>
      </c>
    </row>
    <row r="8047" spans="1:10" x14ac:dyDescent="0.25">
      <c r="A8047" s="2" t="s">
        <v>4277</v>
      </c>
      <c r="B8047" s="2" t="s">
        <v>5135</v>
      </c>
      <c r="C8047" s="2" t="s">
        <v>5161</v>
      </c>
      <c r="D8047" s="50" t="s">
        <v>5162</v>
      </c>
      <c r="E8047" s="2">
        <v>26</v>
      </c>
      <c r="F8047" s="2">
        <v>26</v>
      </c>
      <c r="G8047" s="2">
        <f t="shared" si="258"/>
        <v>0</v>
      </c>
      <c r="H8047" s="9">
        <v>45047</v>
      </c>
      <c r="I8047" s="2" t="s">
        <v>33</v>
      </c>
      <c r="J8047" s="2">
        <f t="shared" ref="J8047:J8110" si="259">IF(G8047=0,0,1)</f>
        <v>0</v>
      </c>
    </row>
    <row r="8048" spans="1:10" x14ac:dyDescent="0.25">
      <c r="A8048" s="2" t="s">
        <v>1684</v>
      </c>
      <c r="B8048" s="2" t="s">
        <v>734</v>
      </c>
      <c r="C8048" s="2" t="s">
        <v>3734</v>
      </c>
      <c r="D8048" s="50" t="s">
        <v>695</v>
      </c>
      <c r="E8048" s="2">
        <v>271.66000000000003</v>
      </c>
      <c r="F8048" s="2">
        <v>274.39999999999998</v>
      </c>
      <c r="G8048" s="2">
        <f t="shared" si="258"/>
        <v>2.7399999999999523</v>
      </c>
      <c r="H8048" s="9">
        <v>45047</v>
      </c>
      <c r="I8048" s="2" t="s">
        <v>33</v>
      </c>
      <c r="J8048" s="2">
        <f t="shared" si="259"/>
        <v>1</v>
      </c>
    </row>
    <row r="8049" spans="1:10" x14ac:dyDescent="0.25">
      <c r="A8049" s="2" t="s">
        <v>1684</v>
      </c>
      <c r="B8049" s="2" t="s">
        <v>734</v>
      </c>
      <c r="C8049" s="2" t="s">
        <v>635</v>
      </c>
      <c r="D8049" s="50" t="s">
        <v>636</v>
      </c>
      <c r="E8049" s="2">
        <v>206.44</v>
      </c>
      <c r="F8049" s="2">
        <v>197.62</v>
      </c>
      <c r="G8049" s="2">
        <f t="shared" si="258"/>
        <v>-8.8199999999999932</v>
      </c>
      <c r="H8049" s="9">
        <v>45047</v>
      </c>
      <c r="I8049" s="2" t="s">
        <v>33</v>
      </c>
      <c r="J8049" s="2">
        <f t="shared" si="259"/>
        <v>1</v>
      </c>
    </row>
    <row r="8050" spans="1:10" x14ac:dyDescent="0.25">
      <c r="A8050" s="2" t="s">
        <v>1684</v>
      </c>
      <c r="B8050" s="2" t="s">
        <v>735</v>
      </c>
      <c r="C8050" s="2" t="s">
        <v>2179</v>
      </c>
      <c r="D8050" s="50" t="s">
        <v>702</v>
      </c>
      <c r="E8050" s="2">
        <v>235.55080000000001</v>
      </c>
      <c r="F8050" s="2">
        <v>229.2</v>
      </c>
      <c r="G8050" s="2">
        <f t="shared" si="258"/>
        <v>-6.3508000000000209</v>
      </c>
      <c r="H8050" s="9">
        <v>45047</v>
      </c>
      <c r="I8050" s="2" t="s">
        <v>33</v>
      </c>
      <c r="J8050" s="2">
        <f t="shared" si="259"/>
        <v>1</v>
      </c>
    </row>
    <row r="8051" spans="1:10" x14ac:dyDescent="0.25">
      <c r="A8051" s="2" t="s">
        <v>1684</v>
      </c>
      <c r="B8051" s="2" t="s">
        <v>735</v>
      </c>
      <c r="C8051" s="2" t="s">
        <v>4054</v>
      </c>
      <c r="D8051" s="50" t="s">
        <v>703</v>
      </c>
      <c r="E8051" s="2">
        <v>150.86000000000001</v>
      </c>
      <c r="F8051" s="2">
        <v>156</v>
      </c>
      <c r="G8051" s="2">
        <f t="shared" si="258"/>
        <v>5.1399999999999864</v>
      </c>
      <c r="H8051" s="9">
        <v>45047</v>
      </c>
      <c r="I8051" s="2" t="s">
        <v>33</v>
      </c>
      <c r="J8051" s="2">
        <f t="shared" si="259"/>
        <v>1</v>
      </c>
    </row>
    <row r="8052" spans="1:10" x14ac:dyDescent="0.25">
      <c r="A8052" s="2" t="s">
        <v>1684</v>
      </c>
      <c r="B8052" s="2" t="s">
        <v>736</v>
      </c>
      <c r="C8052" s="2" t="s">
        <v>3744</v>
      </c>
      <c r="D8052" s="50" t="s">
        <v>1876</v>
      </c>
      <c r="E8052" s="2">
        <v>12.16</v>
      </c>
      <c r="F8052" s="2">
        <v>12.03</v>
      </c>
      <c r="G8052" s="2">
        <f t="shared" si="258"/>
        <v>-0.13000000000000078</v>
      </c>
      <c r="H8052" s="9">
        <v>45047</v>
      </c>
      <c r="I8052" s="2" t="s">
        <v>33</v>
      </c>
      <c r="J8052" s="2">
        <f t="shared" si="259"/>
        <v>1</v>
      </c>
    </row>
    <row r="8053" spans="1:10" x14ac:dyDescent="0.25">
      <c r="A8053" s="2" t="s">
        <v>1684</v>
      </c>
      <c r="B8053" s="2" t="s">
        <v>736</v>
      </c>
      <c r="C8053" s="2" t="s">
        <v>3755</v>
      </c>
      <c r="D8053" s="50" t="s">
        <v>1883</v>
      </c>
      <c r="E8053" s="2">
        <v>2.2599999999999998</v>
      </c>
      <c r="F8053" s="2">
        <v>2.48</v>
      </c>
      <c r="G8053" s="2">
        <f t="shared" si="258"/>
        <v>0.2200000000000002</v>
      </c>
      <c r="H8053" s="9">
        <v>45047</v>
      </c>
      <c r="I8053" s="2" t="s">
        <v>33</v>
      </c>
      <c r="J8053" s="2">
        <f t="shared" si="259"/>
        <v>1</v>
      </c>
    </row>
    <row r="8054" spans="1:10" x14ac:dyDescent="0.25">
      <c r="A8054" s="2" t="s">
        <v>1684</v>
      </c>
      <c r="B8054" s="2" t="s">
        <v>737</v>
      </c>
      <c r="C8054" s="2" t="s">
        <v>2200</v>
      </c>
      <c r="D8054" s="50" t="s">
        <v>2201</v>
      </c>
      <c r="E8054" s="2">
        <v>3.4289999999999998</v>
      </c>
      <c r="F8054" s="2">
        <v>3.4699999999999998</v>
      </c>
      <c r="G8054" s="2">
        <f t="shared" si="258"/>
        <v>4.0999999999999925E-2</v>
      </c>
      <c r="H8054" s="9">
        <v>45047</v>
      </c>
      <c r="I8054" s="2" t="s">
        <v>33</v>
      </c>
      <c r="J8054" s="2">
        <f t="shared" si="259"/>
        <v>1</v>
      </c>
    </row>
    <row r="8055" spans="1:10" x14ac:dyDescent="0.25">
      <c r="A8055" s="2" t="s">
        <v>1684</v>
      </c>
      <c r="B8055" s="2" t="s">
        <v>737</v>
      </c>
      <c r="C8055" s="2" t="s">
        <v>3790</v>
      </c>
      <c r="D8055" s="50" t="s">
        <v>3791</v>
      </c>
      <c r="E8055" s="2">
        <v>3.0750000000000002</v>
      </c>
      <c r="F8055" s="2">
        <v>3.0750000000000002</v>
      </c>
      <c r="G8055" s="2">
        <f t="shared" ref="G8055:G8071" si="260">F8055-E8055</f>
        <v>0</v>
      </c>
      <c r="H8055" s="9">
        <v>45047</v>
      </c>
      <c r="I8055" s="2" t="s">
        <v>33</v>
      </c>
      <c r="J8055" s="2">
        <f t="shared" si="259"/>
        <v>0</v>
      </c>
    </row>
    <row r="8056" spans="1:10" x14ac:dyDescent="0.25">
      <c r="A8056" s="2" t="s">
        <v>1684</v>
      </c>
      <c r="B8056" s="2" t="s">
        <v>737</v>
      </c>
      <c r="C8056" s="2" t="s">
        <v>3790</v>
      </c>
      <c r="D8056" s="50" t="s">
        <v>3791</v>
      </c>
      <c r="E8056" s="2">
        <v>6.5000000000000002E-2</v>
      </c>
      <c r="F8056" s="2">
        <v>0</v>
      </c>
      <c r="G8056" s="2">
        <f t="shared" si="260"/>
        <v>-6.5000000000000002E-2</v>
      </c>
      <c r="H8056" s="9">
        <v>45047</v>
      </c>
      <c r="I8056" s="2" t="s">
        <v>33</v>
      </c>
      <c r="J8056" s="2">
        <f t="shared" si="259"/>
        <v>1</v>
      </c>
    </row>
    <row r="8057" spans="1:10" x14ac:dyDescent="0.25">
      <c r="A8057" s="2" t="s">
        <v>1684</v>
      </c>
      <c r="B8057" s="2" t="s">
        <v>737</v>
      </c>
      <c r="C8057" s="2" t="s">
        <v>3782</v>
      </c>
      <c r="D8057" s="50" t="s">
        <v>3783</v>
      </c>
      <c r="E8057" s="2">
        <v>3.08</v>
      </c>
      <c r="F8057" s="2">
        <v>3.08</v>
      </c>
      <c r="G8057" s="2">
        <f t="shared" si="260"/>
        <v>0</v>
      </c>
      <c r="H8057" s="9">
        <v>45047</v>
      </c>
      <c r="I8057" s="2" t="s">
        <v>33</v>
      </c>
      <c r="J8057" s="2">
        <f t="shared" si="259"/>
        <v>0</v>
      </c>
    </row>
    <row r="8058" spans="1:10" x14ac:dyDescent="0.25">
      <c r="A8058" s="2" t="s">
        <v>1684</v>
      </c>
      <c r="B8058" s="2" t="s">
        <v>738</v>
      </c>
      <c r="C8058" s="2" t="s">
        <v>4057</v>
      </c>
      <c r="D8058" s="50" t="s">
        <v>707</v>
      </c>
      <c r="E8058" s="2">
        <v>4.4349999999999996</v>
      </c>
      <c r="F8058" s="2">
        <v>3.87</v>
      </c>
      <c r="G8058" s="2">
        <f t="shared" si="260"/>
        <v>-0.5649999999999995</v>
      </c>
      <c r="H8058" s="9">
        <v>45047</v>
      </c>
      <c r="I8058" s="2" t="s">
        <v>33</v>
      </c>
      <c r="J8058" s="2">
        <f t="shared" si="259"/>
        <v>1</v>
      </c>
    </row>
    <row r="8059" spans="1:10" x14ac:dyDescent="0.25">
      <c r="A8059" s="2" t="s">
        <v>1684</v>
      </c>
      <c r="B8059" s="2" t="s">
        <v>744</v>
      </c>
      <c r="C8059" s="2" t="s">
        <v>2232</v>
      </c>
      <c r="D8059" s="50" t="s">
        <v>2233</v>
      </c>
      <c r="E8059" s="2">
        <v>51.540999999999997</v>
      </c>
      <c r="F8059" s="2">
        <v>17.731000000000002</v>
      </c>
      <c r="G8059" s="2">
        <f t="shared" si="260"/>
        <v>-33.809999999999995</v>
      </c>
      <c r="H8059" s="9">
        <v>45047</v>
      </c>
      <c r="I8059" s="2" t="s">
        <v>33</v>
      </c>
      <c r="J8059" s="2">
        <f t="shared" si="259"/>
        <v>1</v>
      </c>
    </row>
    <row r="8060" spans="1:10" x14ac:dyDescent="0.25">
      <c r="A8060" s="2" t="s">
        <v>1684</v>
      </c>
      <c r="B8060" s="2" t="s">
        <v>744</v>
      </c>
      <c r="C8060" s="2" t="s">
        <v>2232</v>
      </c>
      <c r="D8060" s="50" t="s">
        <v>2233</v>
      </c>
      <c r="E8060" s="2">
        <v>162.26900000000001</v>
      </c>
      <c r="F8060" s="2">
        <v>162.26900000000001</v>
      </c>
      <c r="G8060" s="2">
        <f t="shared" si="260"/>
        <v>0</v>
      </c>
      <c r="H8060" s="9">
        <v>45047</v>
      </c>
      <c r="I8060" s="2" t="s">
        <v>33</v>
      </c>
      <c r="J8060" s="2">
        <f t="shared" si="259"/>
        <v>0</v>
      </c>
    </row>
    <row r="8061" spans="1:10" x14ac:dyDescent="0.25">
      <c r="A8061" s="2" t="s">
        <v>3718</v>
      </c>
      <c r="B8061" s="2" t="s">
        <v>3980</v>
      </c>
      <c r="C8061" s="2" t="s">
        <v>7056</v>
      </c>
      <c r="D8061" s="50" t="s">
        <v>7057</v>
      </c>
      <c r="E8061" s="2">
        <v>100</v>
      </c>
      <c r="F8061" s="2">
        <v>100</v>
      </c>
      <c r="G8061" s="2">
        <f t="shared" si="260"/>
        <v>0</v>
      </c>
      <c r="H8061" s="9">
        <v>45047</v>
      </c>
      <c r="I8061" s="2" t="s">
        <v>33</v>
      </c>
      <c r="J8061" s="2">
        <f t="shared" si="259"/>
        <v>0</v>
      </c>
    </row>
    <row r="8062" spans="1:10" x14ac:dyDescent="0.25">
      <c r="A8062" s="2" t="s">
        <v>3718</v>
      </c>
      <c r="B8062" s="2" t="s">
        <v>3980</v>
      </c>
      <c r="C8062" s="2" t="s">
        <v>7060</v>
      </c>
      <c r="D8062" s="50" t="s">
        <v>7061</v>
      </c>
      <c r="E8062" s="2">
        <v>6.48</v>
      </c>
      <c r="F8062" s="2">
        <v>6.48</v>
      </c>
      <c r="G8062" s="2">
        <f t="shared" si="260"/>
        <v>0</v>
      </c>
      <c r="H8062" s="9">
        <v>45047</v>
      </c>
      <c r="I8062" s="2" t="s">
        <v>33</v>
      </c>
      <c r="J8062" s="2">
        <f t="shared" si="259"/>
        <v>0</v>
      </c>
    </row>
    <row r="8063" spans="1:10" x14ac:dyDescent="0.25">
      <c r="A8063" s="2" t="s">
        <v>3718</v>
      </c>
      <c r="B8063" s="2" t="s">
        <v>3980</v>
      </c>
      <c r="C8063" s="2" t="s">
        <v>7062</v>
      </c>
      <c r="D8063" s="50" t="s">
        <v>7063</v>
      </c>
      <c r="E8063" s="2">
        <v>6</v>
      </c>
      <c r="F8063" s="2">
        <v>6</v>
      </c>
      <c r="G8063" s="2">
        <f t="shared" si="260"/>
        <v>0</v>
      </c>
      <c r="H8063" s="9">
        <v>45047</v>
      </c>
      <c r="I8063" s="2" t="s">
        <v>33</v>
      </c>
      <c r="J8063" s="2">
        <f t="shared" si="259"/>
        <v>0</v>
      </c>
    </row>
    <row r="8064" spans="1:10" x14ac:dyDescent="0.25">
      <c r="A8064" s="2" t="s">
        <v>3718</v>
      </c>
      <c r="B8064" s="2" t="s">
        <v>3980</v>
      </c>
      <c r="C8064" s="2" t="s">
        <v>7064</v>
      </c>
      <c r="D8064" s="50" t="s">
        <v>7065</v>
      </c>
      <c r="E8064" s="2">
        <v>1.37</v>
      </c>
      <c r="F8064" s="2">
        <v>1.37</v>
      </c>
      <c r="G8064" s="2">
        <f t="shared" si="260"/>
        <v>0</v>
      </c>
      <c r="H8064" s="9">
        <v>45047</v>
      </c>
      <c r="I8064" s="2" t="s">
        <v>33</v>
      </c>
      <c r="J8064" s="2">
        <f t="shared" si="259"/>
        <v>0</v>
      </c>
    </row>
    <row r="8065" spans="1:10" x14ac:dyDescent="0.25">
      <c r="A8065" s="2" t="s">
        <v>3718</v>
      </c>
      <c r="B8065" s="2" t="s">
        <v>3725</v>
      </c>
      <c r="C8065" s="2" t="s">
        <v>3953</v>
      </c>
      <c r="D8065" s="50" t="s">
        <v>3954</v>
      </c>
      <c r="E8065" s="2">
        <v>14</v>
      </c>
      <c r="F8065" s="2">
        <v>14</v>
      </c>
      <c r="G8065" s="2">
        <f t="shared" si="260"/>
        <v>0</v>
      </c>
      <c r="H8065" s="9">
        <v>45047</v>
      </c>
      <c r="I8065" s="2" t="s">
        <v>33</v>
      </c>
      <c r="J8065" s="2">
        <f t="shared" si="259"/>
        <v>0</v>
      </c>
    </row>
    <row r="8066" spans="1:10" x14ac:dyDescent="0.25">
      <c r="A8066" s="2" t="s">
        <v>3718</v>
      </c>
      <c r="B8066" s="2" t="s">
        <v>3725</v>
      </c>
      <c r="C8066" s="2" t="s">
        <v>3953</v>
      </c>
      <c r="D8066" s="50" t="s">
        <v>3954</v>
      </c>
      <c r="E8066" s="2">
        <v>51</v>
      </c>
      <c r="F8066" s="2">
        <v>58</v>
      </c>
      <c r="G8066" s="2">
        <f t="shared" si="260"/>
        <v>7</v>
      </c>
      <c r="H8066" s="9">
        <v>45047</v>
      </c>
      <c r="I8066" s="2" t="s">
        <v>33</v>
      </c>
      <c r="J8066" s="2">
        <f t="shared" si="259"/>
        <v>1</v>
      </c>
    </row>
    <row r="8067" spans="1:10" x14ac:dyDescent="0.25">
      <c r="A8067" s="2" t="s">
        <v>3718</v>
      </c>
      <c r="B8067" s="2" t="s">
        <v>3719</v>
      </c>
      <c r="C8067" s="2" t="s">
        <v>3735</v>
      </c>
      <c r="D8067" s="50" t="s">
        <v>3736</v>
      </c>
      <c r="E8067" s="2">
        <v>0.82</v>
      </c>
      <c r="F8067" s="2">
        <v>0.41</v>
      </c>
      <c r="G8067" s="2">
        <f t="shared" si="260"/>
        <v>-0.41</v>
      </c>
      <c r="H8067" s="9">
        <v>45047</v>
      </c>
      <c r="I8067" s="2" t="s">
        <v>33</v>
      </c>
      <c r="J8067" s="2">
        <f t="shared" si="259"/>
        <v>1</v>
      </c>
    </row>
    <row r="8068" spans="1:10" x14ac:dyDescent="0.25">
      <c r="A8068" s="2" t="s">
        <v>3718</v>
      </c>
      <c r="B8068" s="2" t="s">
        <v>3980</v>
      </c>
      <c r="C8068" s="2" t="s">
        <v>7140</v>
      </c>
      <c r="D8068" s="50" t="s">
        <v>7141</v>
      </c>
      <c r="E8068" s="2">
        <v>3.1</v>
      </c>
      <c r="F8068" s="2">
        <v>3.1</v>
      </c>
      <c r="G8068" s="2">
        <f t="shared" si="260"/>
        <v>0</v>
      </c>
      <c r="H8068" s="9">
        <v>45047</v>
      </c>
      <c r="I8068" s="2" t="s">
        <v>33</v>
      </c>
      <c r="J8068" s="2">
        <f t="shared" si="259"/>
        <v>0</v>
      </c>
    </row>
    <row r="8069" spans="1:10" x14ac:dyDescent="0.25">
      <c r="A8069" s="2" t="s">
        <v>1684</v>
      </c>
      <c r="B8069" s="2" t="s">
        <v>2258</v>
      </c>
      <c r="C8069" s="2" t="s">
        <v>3879</v>
      </c>
      <c r="D8069" s="50" t="s">
        <v>3880</v>
      </c>
      <c r="E8069" s="2">
        <v>18.495999999999999</v>
      </c>
      <c r="F8069" s="2">
        <v>16.46</v>
      </c>
      <c r="G8069" s="2">
        <f t="shared" si="260"/>
        <v>-2.0359999999999978</v>
      </c>
      <c r="H8069" s="9">
        <v>45047</v>
      </c>
      <c r="I8069" s="2" t="s">
        <v>33</v>
      </c>
      <c r="J8069" s="2">
        <f t="shared" si="259"/>
        <v>1</v>
      </c>
    </row>
    <row r="8070" spans="1:10" x14ac:dyDescent="0.25">
      <c r="A8070" s="2" t="s">
        <v>1684</v>
      </c>
      <c r="B8070" s="2" t="s">
        <v>745</v>
      </c>
      <c r="C8070" s="2" t="s">
        <v>2261</v>
      </c>
      <c r="D8070" s="50" t="s">
        <v>2262</v>
      </c>
      <c r="E8070" s="2">
        <v>0.59</v>
      </c>
      <c r="F8070" s="2">
        <v>0.59</v>
      </c>
      <c r="G8070" s="2">
        <f t="shared" si="260"/>
        <v>0</v>
      </c>
      <c r="H8070" s="9">
        <v>45047</v>
      </c>
      <c r="I8070" s="2" t="s">
        <v>33</v>
      </c>
      <c r="J8070" s="2">
        <f t="shared" si="259"/>
        <v>0</v>
      </c>
    </row>
    <row r="8071" spans="1:10" x14ac:dyDescent="0.25">
      <c r="A8071" s="2" t="s">
        <v>1684</v>
      </c>
      <c r="B8071" s="2" t="s">
        <v>745</v>
      </c>
      <c r="C8071" s="2" t="s">
        <v>2261</v>
      </c>
      <c r="D8071" s="50" t="s">
        <v>2262</v>
      </c>
      <c r="E8071" s="2">
        <v>9.0500000000000007</v>
      </c>
      <c r="F8071" s="2">
        <v>14.11</v>
      </c>
      <c r="G8071" s="2">
        <f t="shared" si="260"/>
        <v>5.0599999999999987</v>
      </c>
      <c r="H8071" s="9">
        <v>45047</v>
      </c>
      <c r="I8071" s="2" t="s">
        <v>33</v>
      </c>
      <c r="J8071" s="2">
        <f t="shared" si="259"/>
        <v>1</v>
      </c>
    </row>
    <row r="8072" spans="1:10" x14ac:dyDescent="0.25">
      <c r="A8072" s="2" t="s">
        <v>4277</v>
      </c>
      <c r="B8072" s="2" t="s">
        <v>7169</v>
      </c>
      <c r="C8072" s="2" t="s">
        <v>7192</v>
      </c>
      <c r="D8072" s="50" t="s">
        <v>7193</v>
      </c>
      <c r="E8072" s="2">
        <v>2.46</v>
      </c>
      <c r="F8072" s="2">
        <v>2.46</v>
      </c>
      <c r="G8072" s="2">
        <f>F8072-E8072</f>
        <v>0</v>
      </c>
      <c r="H8072" s="9">
        <v>45047</v>
      </c>
      <c r="I8072" s="2" t="s">
        <v>33</v>
      </c>
      <c r="J8072" s="2">
        <f t="shared" si="259"/>
        <v>0</v>
      </c>
    </row>
    <row r="8073" spans="1:10" x14ac:dyDescent="0.25">
      <c r="A8073" s="2" t="s">
        <v>4277</v>
      </c>
      <c r="B8073" s="2" t="s">
        <v>4278</v>
      </c>
      <c r="C8073" s="2" t="s">
        <v>4291</v>
      </c>
      <c r="D8073" s="50" t="s">
        <v>4292</v>
      </c>
      <c r="E8073" s="2">
        <v>29</v>
      </c>
      <c r="F8073" s="2">
        <v>20</v>
      </c>
      <c r="G8073" s="2">
        <f t="shared" ref="G8073:G8136" si="261">F8073-E8073</f>
        <v>-9</v>
      </c>
      <c r="H8073" s="9">
        <v>45047</v>
      </c>
      <c r="I8073" s="2" t="s">
        <v>33</v>
      </c>
      <c r="J8073" s="2">
        <f t="shared" si="259"/>
        <v>1</v>
      </c>
    </row>
    <row r="8074" spans="1:10" x14ac:dyDescent="0.25">
      <c r="A8074" s="2" t="s">
        <v>4277</v>
      </c>
      <c r="B8074" s="2" t="s">
        <v>7493</v>
      </c>
      <c r="C8074" s="2" t="s">
        <v>7729</v>
      </c>
      <c r="D8074" s="50" t="s">
        <v>7730</v>
      </c>
      <c r="E8074" s="2">
        <v>27</v>
      </c>
      <c r="F8074" s="2">
        <v>154</v>
      </c>
      <c r="G8074" s="2">
        <f t="shared" si="261"/>
        <v>127</v>
      </c>
      <c r="H8074" s="9">
        <v>45047</v>
      </c>
      <c r="I8074" s="2" t="s">
        <v>33</v>
      </c>
      <c r="J8074" s="2">
        <f t="shared" si="259"/>
        <v>1</v>
      </c>
    </row>
    <row r="8075" spans="1:10" x14ac:dyDescent="0.25">
      <c r="A8075" s="2" t="s">
        <v>4277</v>
      </c>
      <c r="B8075" s="2" t="s">
        <v>7493</v>
      </c>
      <c r="C8075" s="2" t="s">
        <v>7729</v>
      </c>
      <c r="D8075" s="50" t="s">
        <v>7730</v>
      </c>
      <c r="E8075" s="2">
        <v>565</v>
      </c>
      <c r="F8075" s="2">
        <v>637</v>
      </c>
      <c r="G8075" s="2">
        <f t="shared" si="261"/>
        <v>72</v>
      </c>
      <c r="H8075" s="9">
        <v>45047</v>
      </c>
      <c r="I8075" s="2" t="s">
        <v>33</v>
      </c>
      <c r="J8075" s="2">
        <f t="shared" si="259"/>
        <v>1</v>
      </c>
    </row>
    <row r="8076" spans="1:10" x14ac:dyDescent="0.25">
      <c r="A8076" s="2" t="s">
        <v>2367</v>
      </c>
      <c r="B8076" s="2" t="s">
        <v>2621</v>
      </c>
      <c r="C8076" s="2" t="s">
        <v>5234</v>
      </c>
      <c r="D8076" s="50" t="s">
        <v>5235</v>
      </c>
      <c r="E8076" s="2">
        <v>8</v>
      </c>
      <c r="F8076" s="2">
        <v>0</v>
      </c>
      <c r="G8076" s="2">
        <f t="shared" si="261"/>
        <v>-8</v>
      </c>
      <c r="H8076" s="9">
        <v>45047</v>
      </c>
      <c r="I8076" s="2" t="s">
        <v>33</v>
      </c>
      <c r="J8076" s="2">
        <f t="shared" si="259"/>
        <v>1</v>
      </c>
    </row>
    <row r="8077" spans="1:10" x14ac:dyDescent="0.25">
      <c r="A8077" s="2" t="s">
        <v>2367</v>
      </c>
      <c r="B8077" s="2" t="s">
        <v>2374</v>
      </c>
      <c r="C8077" s="2" t="s">
        <v>2615</v>
      </c>
      <c r="D8077" s="50" t="s">
        <v>2616</v>
      </c>
      <c r="E8077" s="2">
        <v>8</v>
      </c>
      <c r="F8077" s="2">
        <v>9</v>
      </c>
      <c r="G8077" s="2">
        <f t="shared" si="261"/>
        <v>1</v>
      </c>
      <c r="H8077" s="9">
        <v>45047</v>
      </c>
      <c r="I8077" s="2" t="s">
        <v>33</v>
      </c>
      <c r="J8077" s="2">
        <f t="shared" si="259"/>
        <v>1</v>
      </c>
    </row>
    <row r="8078" spans="1:10" x14ac:dyDescent="0.25">
      <c r="A8078" s="2" t="s">
        <v>2367</v>
      </c>
      <c r="B8078" s="2" t="s">
        <v>2374</v>
      </c>
      <c r="C8078" s="2" t="s">
        <v>2615</v>
      </c>
      <c r="D8078" s="50" t="s">
        <v>2616</v>
      </c>
      <c r="E8078" s="2">
        <v>95</v>
      </c>
      <c r="F8078" s="2">
        <v>95</v>
      </c>
      <c r="G8078" s="2">
        <f t="shared" si="261"/>
        <v>0</v>
      </c>
      <c r="H8078" s="9">
        <v>45047</v>
      </c>
      <c r="I8078" s="2" t="s">
        <v>33</v>
      </c>
      <c r="J8078" s="2">
        <f t="shared" si="259"/>
        <v>0</v>
      </c>
    </row>
    <row r="8079" spans="1:10" x14ac:dyDescent="0.25">
      <c r="A8079" s="2" t="s">
        <v>1916</v>
      </c>
      <c r="B8079" s="2" t="s">
        <v>4085</v>
      </c>
      <c r="C8079" s="2" t="s">
        <v>4172</v>
      </c>
      <c r="D8079" s="50" t="s">
        <v>4173</v>
      </c>
      <c r="E8079" s="2">
        <v>8</v>
      </c>
      <c r="F8079" s="2">
        <v>8</v>
      </c>
      <c r="G8079" s="2">
        <f t="shared" si="261"/>
        <v>0</v>
      </c>
      <c r="H8079" s="9">
        <v>45047</v>
      </c>
      <c r="I8079" s="2" t="s">
        <v>33</v>
      </c>
      <c r="J8079" s="2">
        <f t="shared" si="259"/>
        <v>0</v>
      </c>
    </row>
    <row r="8080" spans="1:10" x14ac:dyDescent="0.25">
      <c r="A8080" s="2" t="s">
        <v>2367</v>
      </c>
      <c r="B8080" s="2" t="s">
        <v>2544</v>
      </c>
      <c r="C8080" s="2" t="s">
        <v>2694</v>
      </c>
      <c r="D8080" s="50" t="s">
        <v>2695</v>
      </c>
      <c r="E8080" s="2">
        <v>18</v>
      </c>
      <c r="F8080" s="2">
        <v>16</v>
      </c>
      <c r="G8080" s="2">
        <f t="shared" si="261"/>
        <v>-2</v>
      </c>
      <c r="H8080" s="9">
        <v>45047</v>
      </c>
      <c r="I8080" s="2" t="s">
        <v>33</v>
      </c>
      <c r="J8080" s="2">
        <f t="shared" si="259"/>
        <v>1</v>
      </c>
    </row>
    <row r="8081" spans="1:10" x14ac:dyDescent="0.25">
      <c r="A8081" s="2" t="s">
        <v>3324</v>
      </c>
      <c r="B8081" s="2" t="s">
        <v>3385</v>
      </c>
      <c r="C8081" s="2" t="s">
        <v>3394</v>
      </c>
      <c r="D8081" s="50" t="s">
        <v>3395</v>
      </c>
      <c r="E8081" s="2">
        <v>104</v>
      </c>
      <c r="F8081" s="2">
        <v>97</v>
      </c>
      <c r="G8081" s="2">
        <f t="shared" si="261"/>
        <v>-7</v>
      </c>
      <c r="H8081" s="9">
        <v>45047</v>
      </c>
      <c r="I8081" s="2" t="s">
        <v>33</v>
      </c>
      <c r="J8081" s="2">
        <f t="shared" si="259"/>
        <v>1</v>
      </c>
    </row>
    <row r="8082" spans="1:10" x14ac:dyDescent="0.25">
      <c r="A8082" s="2" t="s">
        <v>57</v>
      </c>
      <c r="B8082" s="2" t="s">
        <v>57</v>
      </c>
      <c r="C8082" s="2" t="s">
        <v>1314</v>
      </c>
      <c r="D8082" s="50" t="s">
        <v>1315</v>
      </c>
      <c r="E8082" s="2">
        <v>30</v>
      </c>
      <c r="F8082" s="2">
        <v>30</v>
      </c>
      <c r="G8082" s="2">
        <f t="shared" si="261"/>
        <v>0</v>
      </c>
      <c r="H8082" s="9">
        <v>45047</v>
      </c>
      <c r="I8082" s="2" t="s">
        <v>33</v>
      </c>
      <c r="J8082" s="2">
        <f t="shared" si="259"/>
        <v>0</v>
      </c>
    </row>
    <row r="8083" spans="1:10" x14ac:dyDescent="0.25">
      <c r="A8083" s="2" t="s">
        <v>57</v>
      </c>
      <c r="B8083" s="2" t="s">
        <v>57</v>
      </c>
      <c r="C8083" s="2" t="s">
        <v>1344</v>
      </c>
      <c r="D8083" s="50" t="s">
        <v>1345</v>
      </c>
      <c r="E8083" s="2">
        <v>8</v>
      </c>
      <c r="F8083" s="2">
        <v>8</v>
      </c>
      <c r="G8083" s="2">
        <f t="shared" si="261"/>
        <v>0</v>
      </c>
      <c r="H8083" s="9">
        <v>45047</v>
      </c>
      <c r="I8083" s="2" t="s">
        <v>33</v>
      </c>
      <c r="J8083" s="2">
        <f t="shared" si="259"/>
        <v>0</v>
      </c>
    </row>
    <row r="8084" spans="1:10" x14ac:dyDescent="0.25">
      <c r="A8084" s="2" t="s">
        <v>2267</v>
      </c>
      <c r="B8084" s="2" t="s">
        <v>2281</v>
      </c>
      <c r="C8084" s="2" t="s">
        <v>4319</v>
      </c>
      <c r="D8084" s="50" t="s">
        <v>4320</v>
      </c>
      <c r="E8084" s="2">
        <v>2</v>
      </c>
      <c r="F8084" s="2">
        <v>0</v>
      </c>
      <c r="G8084" s="2">
        <f t="shared" si="261"/>
        <v>-2</v>
      </c>
      <c r="H8084" s="9">
        <v>45047</v>
      </c>
      <c r="I8084" s="2" t="s">
        <v>33</v>
      </c>
      <c r="J8084" s="2">
        <f t="shared" si="259"/>
        <v>1</v>
      </c>
    </row>
    <row r="8085" spans="1:10" x14ac:dyDescent="0.25">
      <c r="A8085" s="2" t="s">
        <v>3053</v>
      </c>
      <c r="B8085" s="2" t="s">
        <v>3067</v>
      </c>
      <c r="C8085" s="2" t="s">
        <v>3098</v>
      </c>
      <c r="D8085" s="50" t="s">
        <v>7731</v>
      </c>
      <c r="E8085" s="2">
        <v>1</v>
      </c>
      <c r="F8085" s="2">
        <v>0</v>
      </c>
      <c r="G8085" s="2">
        <f t="shared" si="261"/>
        <v>-1</v>
      </c>
      <c r="H8085" s="9">
        <v>45047</v>
      </c>
      <c r="I8085" s="2" t="s">
        <v>33</v>
      </c>
      <c r="J8085" s="2">
        <f t="shared" si="259"/>
        <v>1</v>
      </c>
    </row>
    <row r="8086" spans="1:10" x14ac:dyDescent="0.25">
      <c r="A8086" s="2" t="s">
        <v>2890</v>
      </c>
      <c r="B8086" s="2" t="s">
        <v>2890</v>
      </c>
      <c r="C8086" s="2" t="s">
        <v>2917</v>
      </c>
      <c r="D8086" s="50" t="s">
        <v>2918</v>
      </c>
      <c r="E8086" s="2">
        <v>93</v>
      </c>
      <c r="F8086" s="2">
        <v>93</v>
      </c>
      <c r="G8086" s="2">
        <f t="shared" si="261"/>
        <v>0</v>
      </c>
      <c r="H8086" s="9">
        <v>45047</v>
      </c>
      <c r="I8086" s="2" t="s">
        <v>33</v>
      </c>
      <c r="J8086" s="2">
        <f t="shared" si="259"/>
        <v>0</v>
      </c>
    </row>
    <row r="8087" spans="1:10" x14ac:dyDescent="0.25">
      <c r="A8087" s="2" t="s">
        <v>2890</v>
      </c>
      <c r="B8087" s="2" t="s">
        <v>2895</v>
      </c>
      <c r="C8087" s="2" t="s">
        <v>2910</v>
      </c>
      <c r="D8087" s="50" t="s">
        <v>7732</v>
      </c>
      <c r="E8087" s="2">
        <v>19</v>
      </c>
      <c r="F8087" s="2">
        <v>19</v>
      </c>
      <c r="G8087" s="2">
        <f t="shared" si="261"/>
        <v>0</v>
      </c>
      <c r="H8087" s="9">
        <v>45047</v>
      </c>
      <c r="I8087" s="2" t="s">
        <v>33</v>
      </c>
      <c r="J8087" s="2">
        <f t="shared" si="259"/>
        <v>0</v>
      </c>
    </row>
    <row r="8088" spans="1:10" x14ac:dyDescent="0.25">
      <c r="A8088" s="2" t="s">
        <v>57</v>
      </c>
      <c r="B8088" s="2" t="s">
        <v>57</v>
      </c>
      <c r="C8088" s="2" t="s">
        <v>1404</v>
      </c>
      <c r="D8088" s="50" t="s">
        <v>1405</v>
      </c>
      <c r="E8088" s="2">
        <v>45</v>
      </c>
      <c r="F8088" s="2">
        <v>108</v>
      </c>
      <c r="G8088" s="2">
        <f t="shared" si="261"/>
        <v>63</v>
      </c>
      <c r="H8088" s="9">
        <v>45047</v>
      </c>
      <c r="I8088" s="2" t="s">
        <v>33</v>
      </c>
      <c r="J8088" s="2">
        <f t="shared" si="259"/>
        <v>1</v>
      </c>
    </row>
    <row r="8089" spans="1:10" x14ac:dyDescent="0.25">
      <c r="A8089" s="2" t="s">
        <v>2267</v>
      </c>
      <c r="B8089" s="2" t="s">
        <v>2293</v>
      </c>
      <c r="C8089" s="2" t="s">
        <v>4357</v>
      </c>
      <c r="D8089" s="50" t="s">
        <v>4358</v>
      </c>
      <c r="E8089" s="2">
        <v>14</v>
      </c>
      <c r="F8089" s="2">
        <v>14</v>
      </c>
      <c r="G8089" s="2">
        <f t="shared" si="261"/>
        <v>0</v>
      </c>
      <c r="H8089" s="9">
        <v>45047</v>
      </c>
      <c r="I8089" s="2" t="s">
        <v>33</v>
      </c>
      <c r="J8089" s="2">
        <f t="shared" si="259"/>
        <v>0</v>
      </c>
    </row>
    <row r="8090" spans="1:10" x14ac:dyDescent="0.25">
      <c r="A8090" s="2" t="s">
        <v>57</v>
      </c>
      <c r="B8090" s="2" t="s">
        <v>1063</v>
      </c>
      <c r="C8090" s="2" t="s">
        <v>1172</v>
      </c>
      <c r="D8090" s="50" t="s">
        <v>1173</v>
      </c>
      <c r="E8090" s="2">
        <v>7</v>
      </c>
      <c r="F8090" s="2">
        <v>6</v>
      </c>
      <c r="G8090" s="2">
        <f t="shared" si="261"/>
        <v>-1</v>
      </c>
      <c r="H8090" s="9">
        <v>45047</v>
      </c>
      <c r="I8090" s="2" t="s">
        <v>33</v>
      </c>
      <c r="J8090" s="2">
        <f t="shared" si="259"/>
        <v>1</v>
      </c>
    </row>
    <row r="8091" spans="1:10" x14ac:dyDescent="0.25">
      <c r="A8091" s="2" t="s">
        <v>3053</v>
      </c>
      <c r="B8091" s="2" t="s">
        <v>3056</v>
      </c>
      <c r="C8091" s="2" t="s">
        <v>3078</v>
      </c>
      <c r="D8091" s="50" t="s">
        <v>1774</v>
      </c>
      <c r="E8091" s="2">
        <v>1.5</v>
      </c>
      <c r="F8091" s="2">
        <v>1.5</v>
      </c>
      <c r="G8091" s="2">
        <f t="shared" si="261"/>
        <v>0</v>
      </c>
      <c r="H8091" s="9">
        <v>45047</v>
      </c>
      <c r="I8091" s="2" t="s">
        <v>33</v>
      </c>
      <c r="J8091" s="2">
        <f t="shared" si="259"/>
        <v>0</v>
      </c>
    </row>
    <row r="8092" spans="1:10" x14ac:dyDescent="0.25">
      <c r="A8092" s="2" t="s">
        <v>3053</v>
      </c>
      <c r="B8092" s="2" t="s">
        <v>3056</v>
      </c>
      <c r="C8092" s="2" t="s">
        <v>3078</v>
      </c>
      <c r="D8092" s="50" t="s">
        <v>1774</v>
      </c>
      <c r="E8092" s="2">
        <v>2.5</v>
      </c>
      <c r="F8092" s="2">
        <v>1</v>
      </c>
      <c r="G8092" s="2">
        <f t="shared" si="261"/>
        <v>-1.5</v>
      </c>
      <c r="H8092" s="9">
        <v>45047</v>
      </c>
      <c r="I8092" s="2" t="s">
        <v>33</v>
      </c>
      <c r="J8092" s="2">
        <f t="shared" si="259"/>
        <v>1</v>
      </c>
    </row>
    <row r="8093" spans="1:10" x14ac:dyDescent="0.25">
      <c r="A8093" s="2" t="s">
        <v>1916</v>
      </c>
      <c r="B8093" s="2" t="s">
        <v>1916</v>
      </c>
      <c r="C8093" s="2" t="s">
        <v>6552</v>
      </c>
      <c r="D8093" s="50" t="s">
        <v>6553</v>
      </c>
      <c r="E8093" s="2">
        <v>1</v>
      </c>
      <c r="F8093" s="2">
        <v>1</v>
      </c>
      <c r="G8093" s="2">
        <f t="shared" si="261"/>
        <v>0</v>
      </c>
      <c r="H8093" s="9">
        <v>45047</v>
      </c>
      <c r="I8093" s="2" t="s">
        <v>33</v>
      </c>
      <c r="J8093" s="2">
        <f t="shared" si="259"/>
        <v>0</v>
      </c>
    </row>
    <row r="8094" spans="1:10" x14ac:dyDescent="0.25">
      <c r="A8094" s="2" t="s">
        <v>2267</v>
      </c>
      <c r="B8094" s="2" t="s">
        <v>2318</v>
      </c>
      <c r="C8094" s="2" t="s">
        <v>5746</v>
      </c>
      <c r="D8094" s="50" t="s">
        <v>5747</v>
      </c>
      <c r="E8094" s="2">
        <v>2</v>
      </c>
      <c r="F8094" s="2">
        <v>0</v>
      </c>
      <c r="G8094" s="2">
        <f t="shared" si="261"/>
        <v>-2</v>
      </c>
      <c r="H8094" s="9">
        <v>45047</v>
      </c>
      <c r="I8094" s="2" t="s">
        <v>33</v>
      </c>
      <c r="J8094" s="2">
        <f t="shared" si="259"/>
        <v>1</v>
      </c>
    </row>
    <row r="8095" spans="1:10" x14ac:dyDescent="0.25">
      <c r="A8095" s="2" t="s">
        <v>2267</v>
      </c>
      <c r="B8095" s="2" t="s">
        <v>2318</v>
      </c>
      <c r="C8095" s="2" t="s">
        <v>5789</v>
      </c>
      <c r="D8095" s="50" t="s">
        <v>5790</v>
      </c>
      <c r="E8095" s="2">
        <v>2</v>
      </c>
      <c r="F8095" s="2">
        <v>0</v>
      </c>
      <c r="G8095" s="2">
        <f t="shared" si="261"/>
        <v>-2</v>
      </c>
      <c r="H8095" s="9">
        <v>45047</v>
      </c>
      <c r="I8095" s="2" t="s">
        <v>33</v>
      </c>
      <c r="J8095" s="2">
        <f t="shared" si="259"/>
        <v>1</v>
      </c>
    </row>
    <row r="8096" spans="1:10" x14ac:dyDescent="0.25">
      <c r="A8096" s="2" t="s">
        <v>57</v>
      </c>
      <c r="B8096" s="2" t="s">
        <v>828</v>
      </c>
      <c r="C8096" s="2" t="s">
        <v>991</v>
      </c>
      <c r="D8096" s="50" t="s">
        <v>992</v>
      </c>
      <c r="E8096" s="2">
        <v>1</v>
      </c>
      <c r="F8096" s="2">
        <v>1</v>
      </c>
      <c r="G8096" s="2">
        <f t="shared" si="261"/>
        <v>0</v>
      </c>
      <c r="H8096" s="9">
        <v>45047</v>
      </c>
      <c r="I8096" s="2" t="s">
        <v>33</v>
      </c>
      <c r="J8096" s="2">
        <f t="shared" si="259"/>
        <v>0</v>
      </c>
    </row>
    <row r="8097" spans="1:10" x14ac:dyDescent="0.25">
      <c r="A8097" s="2" t="s">
        <v>57</v>
      </c>
      <c r="B8097" s="2" t="s">
        <v>57</v>
      </c>
      <c r="C8097" s="2" t="s">
        <v>1504</v>
      </c>
      <c r="D8097" s="50" t="s">
        <v>1505</v>
      </c>
      <c r="E8097" s="2">
        <v>45</v>
      </c>
      <c r="F8097" s="2">
        <v>45</v>
      </c>
      <c r="G8097" s="2">
        <f t="shared" si="261"/>
        <v>0</v>
      </c>
      <c r="H8097" s="9">
        <v>45047</v>
      </c>
      <c r="I8097" s="2" t="s">
        <v>33</v>
      </c>
      <c r="J8097" s="2">
        <f t="shared" si="259"/>
        <v>0</v>
      </c>
    </row>
    <row r="8098" spans="1:10" x14ac:dyDescent="0.25">
      <c r="A8098" s="2" t="s">
        <v>3175</v>
      </c>
      <c r="B8098" s="2" t="s">
        <v>3185</v>
      </c>
      <c r="C8098" s="2" t="s">
        <v>3186</v>
      </c>
      <c r="D8098" s="50" t="s">
        <v>1806</v>
      </c>
      <c r="E8098" s="2">
        <v>198.06899999999999</v>
      </c>
      <c r="F8098" s="2">
        <v>208</v>
      </c>
      <c r="G8098" s="2">
        <f t="shared" si="261"/>
        <v>9.9310000000000116</v>
      </c>
      <c r="H8098" s="9">
        <v>45047</v>
      </c>
      <c r="I8098" s="2" t="s">
        <v>33</v>
      </c>
      <c r="J8098" s="2">
        <f t="shared" si="259"/>
        <v>1</v>
      </c>
    </row>
    <row r="8099" spans="1:10" x14ac:dyDescent="0.25">
      <c r="A8099" s="2" t="s">
        <v>3175</v>
      </c>
      <c r="B8099" s="2" t="s">
        <v>3181</v>
      </c>
      <c r="C8099" s="2" t="s">
        <v>3182</v>
      </c>
      <c r="D8099" s="50" t="s">
        <v>1809</v>
      </c>
      <c r="E8099" s="2">
        <v>291.32400000000001</v>
      </c>
      <c r="F8099" s="2">
        <v>309</v>
      </c>
      <c r="G8099" s="2">
        <f t="shared" si="261"/>
        <v>17.675999999999988</v>
      </c>
      <c r="H8099" s="9">
        <v>45047</v>
      </c>
      <c r="I8099" s="2" t="s">
        <v>33</v>
      </c>
      <c r="J8099" s="2">
        <f t="shared" si="259"/>
        <v>1</v>
      </c>
    </row>
    <row r="8100" spans="1:10" x14ac:dyDescent="0.25">
      <c r="A8100" s="2" t="s">
        <v>3175</v>
      </c>
      <c r="B8100" s="2" t="s">
        <v>3176</v>
      </c>
      <c r="C8100" s="2" t="s">
        <v>3206</v>
      </c>
      <c r="D8100" s="50" t="s">
        <v>1813</v>
      </c>
      <c r="E8100" s="2">
        <v>10</v>
      </c>
      <c r="F8100" s="2">
        <v>10</v>
      </c>
      <c r="G8100" s="2">
        <f t="shared" si="261"/>
        <v>0</v>
      </c>
      <c r="H8100" s="9">
        <v>45047</v>
      </c>
      <c r="I8100" s="2" t="s">
        <v>33</v>
      </c>
      <c r="J8100" s="2">
        <f t="shared" si="259"/>
        <v>0</v>
      </c>
    </row>
    <row r="8101" spans="1:10" x14ac:dyDescent="0.25">
      <c r="A8101" s="2" t="s">
        <v>3175</v>
      </c>
      <c r="B8101" s="2" t="s">
        <v>3207</v>
      </c>
      <c r="C8101" s="2" t="s">
        <v>3208</v>
      </c>
      <c r="D8101" s="50" t="s">
        <v>1817</v>
      </c>
      <c r="E8101" s="2">
        <v>142</v>
      </c>
      <c r="F8101" s="2">
        <v>138</v>
      </c>
      <c r="G8101" s="2">
        <f t="shared" si="261"/>
        <v>-4</v>
      </c>
      <c r="H8101" s="9">
        <v>45047</v>
      </c>
      <c r="I8101" s="2" t="s">
        <v>33</v>
      </c>
      <c r="J8101" s="2">
        <f t="shared" si="259"/>
        <v>1</v>
      </c>
    </row>
    <row r="8102" spans="1:10" x14ac:dyDescent="0.25">
      <c r="A8102" s="2" t="s">
        <v>3175</v>
      </c>
      <c r="B8102" s="2" t="s">
        <v>3189</v>
      </c>
      <c r="C8102" s="2" t="s">
        <v>3190</v>
      </c>
      <c r="D8102" s="50" t="s">
        <v>1824</v>
      </c>
      <c r="E8102" s="2">
        <v>422</v>
      </c>
      <c r="F8102" s="2">
        <v>500</v>
      </c>
      <c r="G8102" s="2">
        <f t="shared" si="261"/>
        <v>78</v>
      </c>
      <c r="H8102" s="9">
        <v>45047</v>
      </c>
      <c r="I8102" s="2" t="s">
        <v>33</v>
      </c>
      <c r="J8102" s="2">
        <f t="shared" si="259"/>
        <v>1</v>
      </c>
    </row>
    <row r="8103" spans="1:10" x14ac:dyDescent="0.25">
      <c r="A8103" s="2" t="s">
        <v>2267</v>
      </c>
      <c r="B8103" s="2" t="s">
        <v>4437</v>
      </c>
      <c r="C8103" s="2" t="s">
        <v>5822</v>
      </c>
      <c r="D8103" s="50" t="s">
        <v>5823</v>
      </c>
      <c r="E8103" s="2">
        <v>1</v>
      </c>
      <c r="F8103" s="2">
        <v>0</v>
      </c>
      <c r="G8103" s="2">
        <f t="shared" si="261"/>
        <v>-1</v>
      </c>
      <c r="H8103" s="9">
        <v>45047</v>
      </c>
      <c r="I8103" s="2" t="s">
        <v>33</v>
      </c>
      <c r="J8103" s="2">
        <f t="shared" si="259"/>
        <v>1</v>
      </c>
    </row>
    <row r="8104" spans="1:10" x14ac:dyDescent="0.25">
      <c r="A8104" s="2" t="s">
        <v>57</v>
      </c>
      <c r="B8104" s="2" t="s">
        <v>57</v>
      </c>
      <c r="C8104" s="2" t="s">
        <v>1520</v>
      </c>
      <c r="D8104" s="50" t="s">
        <v>7679</v>
      </c>
      <c r="E8104" s="2">
        <v>48</v>
      </c>
      <c r="F8104" s="2">
        <v>48</v>
      </c>
      <c r="G8104" s="2">
        <f t="shared" si="261"/>
        <v>0</v>
      </c>
      <c r="H8104" s="9">
        <v>45047</v>
      </c>
      <c r="I8104" s="2" t="s">
        <v>33</v>
      </c>
      <c r="J8104" s="2">
        <f t="shared" si="259"/>
        <v>0</v>
      </c>
    </row>
    <row r="8105" spans="1:10" x14ac:dyDescent="0.25">
      <c r="A8105" s="2" t="s">
        <v>2367</v>
      </c>
      <c r="B8105" s="2" t="s">
        <v>2374</v>
      </c>
      <c r="C8105" s="2" t="s">
        <v>2698</v>
      </c>
      <c r="D8105" s="50" t="s">
        <v>2699</v>
      </c>
      <c r="E8105" s="2">
        <v>8</v>
      </c>
      <c r="F8105" s="2">
        <v>8</v>
      </c>
      <c r="G8105" s="2">
        <f t="shared" si="261"/>
        <v>0</v>
      </c>
      <c r="H8105" s="9">
        <v>45047</v>
      </c>
      <c r="I8105" s="2" t="s">
        <v>33</v>
      </c>
      <c r="J8105" s="2">
        <f t="shared" si="259"/>
        <v>0</v>
      </c>
    </row>
    <row r="8106" spans="1:10" x14ac:dyDescent="0.25">
      <c r="A8106" s="2" t="s">
        <v>2367</v>
      </c>
      <c r="B8106" s="2" t="s">
        <v>2374</v>
      </c>
      <c r="C8106" s="2" t="s">
        <v>2738</v>
      </c>
      <c r="D8106" s="50" t="s">
        <v>2739</v>
      </c>
      <c r="E8106" s="2">
        <v>2</v>
      </c>
      <c r="F8106" s="2">
        <v>2</v>
      </c>
      <c r="G8106" s="2">
        <f t="shared" si="261"/>
        <v>0</v>
      </c>
      <c r="H8106" s="9">
        <v>45047</v>
      </c>
      <c r="I8106" s="2" t="s">
        <v>33</v>
      </c>
      <c r="J8106" s="2">
        <f t="shared" si="259"/>
        <v>0</v>
      </c>
    </row>
    <row r="8107" spans="1:10" x14ac:dyDescent="0.25">
      <c r="A8107" s="2" t="s">
        <v>4277</v>
      </c>
      <c r="B8107" s="2" t="s">
        <v>5469</v>
      </c>
      <c r="C8107" s="2" t="s">
        <v>5480</v>
      </c>
      <c r="D8107" s="50" t="s">
        <v>5481</v>
      </c>
      <c r="E8107" s="2">
        <v>286</v>
      </c>
      <c r="F8107" s="2">
        <v>350</v>
      </c>
      <c r="G8107" s="2">
        <f t="shared" si="261"/>
        <v>64</v>
      </c>
      <c r="H8107" s="9">
        <v>45047</v>
      </c>
      <c r="I8107" s="2" t="s">
        <v>33</v>
      </c>
      <c r="J8107" s="2">
        <f t="shared" si="259"/>
        <v>1</v>
      </c>
    </row>
    <row r="8108" spans="1:10" x14ac:dyDescent="0.25">
      <c r="A8108" s="2" t="s">
        <v>4277</v>
      </c>
      <c r="B8108" s="2" t="s">
        <v>5469</v>
      </c>
      <c r="C8108" s="2" t="s">
        <v>5500</v>
      </c>
      <c r="D8108" s="50" t="s">
        <v>5501</v>
      </c>
      <c r="E8108" s="2">
        <v>11</v>
      </c>
      <c r="F8108" s="2">
        <v>11</v>
      </c>
      <c r="G8108" s="2">
        <f t="shared" si="261"/>
        <v>0</v>
      </c>
      <c r="H8108" s="9">
        <v>45047</v>
      </c>
      <c r="I8108" s="2" t="s">
        <v>33</v>
      </c>
      <c r="J8108" s="2">
        <f t="shared" si="259"/>
        <v>0</v>
      </c>
    </row>
    <row r="8109" spans="1:10" x14ac:dyDescent="0.25">
      <c r="A8109" s="2" t="s">
        <v>4277</v>
      </c>
      <c r="B8109" s="2" t="s">
        <v>5469</v>
      </c>
      <c r="C8109" s="2" t="s">
        <v>5500</v>
      </c>
      <c r="D8109" s="50" t="s">
        <v>5501</v>
      </c>
      <c r="E8109" s="2">
        <v>669</v>
      </c>
      <c r="F8109" s="2">
        <v>710</v>
      </c>
      <c r="G8109" s="2">
        <f t="shared" si="261"/>
        <v>41</v>
      </c>
      <c r="H8109" s="9">
        <v>45047</v>
      </c>
      <c r="I8109" s="2" t="s">
        <v>33</v>
      </c>
      <c r="J8109" s="2">
        <f t="shared" si="259"/>
        <v>1</v>
      </c>
    </row>
    <row r="8110" spans="1:10" x14ac:dyDescent="0.25">
      <c r="A8110" s="2" t="s">
        <v>4277</v>
      </c>
      <c r="B8110" s="2" t="s">
        <v>5526</v>
      </c>
      <c r="C8110" s="2" t="s">
        <v>5581</v>
      </c>
      <c r="D8110" s="50" t="s">
        <v>5582</v>
      </c>
      <c r="E8110" s="2">
        <v>9</v>
      </c>
      <c r="F8110" s="2">
        <v>9</v>
      </c>
      <c r="G8110" s="2">
        <f t="shared" si="261"/>
        <v>0</v>
      </c>
      <c r="H8110" s="9">
        <v>45047</v>
      </c>
      <c r="I8110" s="2" t="s">
        <v>33</v>
      </c>
      <c r="J8110" s="2">
        <f t="shared" si="259"/>
        <v>0</v>
      </c>
    </row>
    <row r="8111" spans="1:10" x14ac:dyDescent="0.25">
      <c r="A8111" s="2" t="s">
        <v>4277</v>
      </c>
      <c r="B8111" s="2" t="s">
        <v>5526</v>
      </c>
      <c r="C8111" s="2" t="s">
        <v>5581</v>
      </c>
      <c r="D8111" s="50" t="s">
        <v>5582</v>
      </c>
      <c r="E8111" s="2">
        <v>6</v>
      </c>
      <c r="F8111" s="2">
        <v>4</v>
      </c>
      <c r="G8111" s="2">
        <f t="shared" si="261"/>
        <v>-2</v>
      </c>
      <c r="H8111" s="9">
        <v>45047</v>
      </c>
      <c r="I8111" s="2" t="s">
        <v>33</v>
      </c>
      <c r="J8111" s="2">
        <f t="shared" ref="J8111:J8174" si="262">IF(G8111=0,0,1)</f>
        <v>1</v>
      </c>
    </row>
    <row r="8112" spans="1:10" x14ac:dyDescent="0.25">
      <c r="A8112" s="2" t="s">
        <v>4277</v>
      </c>
      <c r="B8112" s="2" t="s">
        <v>5526</v>
      </c>
      <c r="C8112" s="2" t="s">
        <v>5585</v>
      </c>
      <c r="D8112" s="50" t="s">
        <v>5586</v>
      </c>
      <c r="E8112" s="2">
        <v>34</v>
      </c>
      <c r="F8112" s="2">
        <v>33</v>
      </c>
      <c r="G8112" s="2">
        <f t="shared" si="261"/>
        <v>-1</v>
      </c>
      <c r="H8112" s="9">
        <v>45047</v>
      </c>
      <c r="I8112" s="2" t="s">
        <v>33</v>
      </c>
      <c r="J8112" s="2">
        <f t="shared" si="262"/>
        <v>1</v>
      </c>
    </row>
    <row r="8113" spans="1:10" x14ac:dyDescent="0.25">
      <c r="A8113" s="2" t="s">
        <v>4277</v>
      </c>
      <c r="B8113" s="2" t="s">
        <v>5526</v>
      </c>
      <c r="C8113" s="2" t="s">
        <v>5589</v>
      </c>
      <c r="D8113" s="50" t="s">
        <v>5590</v>
      </c>
      <c r="E8113" s="2">
        <v>113</v>
      </c>
      <c r="F8113" s="2">
        <v>113</v>
      </c>
      <c r="G8113" s="2">
        <f t="shared" si="261"/>
        <v>0</v>
      </c>
      <c r="H8113" s="9">
        <v>45047</v>
      </c>
      <c r="I8113" s="2" t="s">
        <v>33</v>
      </c>
      <c r="J8113" s="2">
        <f t="shared" si="262"/>
        <v>0</v>
      </c>
    </row>
    <row r="8114" spans="1:10" x14ac:dyDescent="0.25">
      <c r="A8114" s="2" t="s">
        <v>4277</v>
      </c>
      <c r="B8114" s="2" t="s">
        <v>5679</v>
      </c>
      <c r="C8114" s="2" t="s">
        <v>5712</v>
      </c>
      <c r="D8114" s="50" t="s">
        <v>5713</v>
      </c>
      <c r="E8114" s="2">
        <v>6</v>
      </c>
      <c r="F8114" s="2">
        <v>6</v>
      </c>
      <c r="G8114" s="2">
        <f t="shared" si="261"/>
        <v>0</v>
      </c>
      <c r="H8114" s="9">
        <v>45047</v>
      </c>
      <c r="I8114" s="2" t="s">
        <v>33</v>
      </c>
      <c r="J8114" s="2">
        <f t="shared" si="262"/>
        <v>0</v>
      </c>
    </row>
    <row r="8115" spans="1:10" x14ac:dyDescent="0.25">
      <c r="A8115" s="2" t="s">
        <v>4277</v>
      </c>
      <c r="B8115" s="2" t="s">
        <v>5679</v>
      </c>
      <c r="C8115" s="2" t="s">
        <v>5712</v>
      </c>
      <c r="D8115" s="50" t="s">
        <v>5713</v>
      </c>
      <c r="E8115" s="2">
        <v>4</v>
      </c>
      <c r="F8115" s="2">
        <v>4</v>
      </c>
      <c r="G8115" s="2">
        <f t="shared" si="261"/>
        <v>0</v>
      </c>
      <c r="H8115" s="9">
        <v>45047</v>
      </c>
      <c r="I8115" s="2" t="s">
        <v>33</v>
      </c>
      <c r="J8115" s="2">
        <f t="shared" si="262"/>
        <v>0</v>
      </c>
    </row>
    <row r="8116" spans="1:10" x14ac:dyDescent="0.25">
      <c r="A8116" s="2" t="s">
        <v>4277</v>
      </c>
      <c r="B8116" s="2" t="s">
        <v>4873</v>
      </c>
      <c r="C8116" s="2" t="s">
        <v>4905</v>
      </c>
      <c r="D8116" s="50" t="s">
        <v>4906</v>
      </c>
      <c r="E8116" s="2">
        <v>216</v>
      </c>
      <c r="F8116" s="2">
        <v>146</v>
      </c>
      <c r="G8116" s="2">
        <f t="shared" si="261"/>
        <v>-70</v>
      </c>
      <c r="H8116" s="9">
        <v>45047</v>
      </c>
      <c r="I8116" s="2" t="s">
        <v>33</v>
      </c>
      <c r="J8116" s="2">
        <f t="shared" si="262"/>
        <v>1</v>
      </c>
    </row>
    <row r="8117" spans="1:10" x14ac:dyDescent="0.25">
      <c r="A8117" s="2" t="s">
        <v>4277</v>
      </c>
      <c r="B8117" s="2" t="s">
        <v>4873</v>
      </c>
      <c r="C8117" s="2" t="s">
        <v>4913</v>
      </c>
      <c r="D8117" s="50" t="s">
        <v>4914</v>
      </c>
      <c r="E8117" s="2">
        <v>54</v>
      </c>
      <c r="F8117" s="2">
        <v>58</v>
      </c>
      <c r="G8117" s="2">
        <f t="shared" si="261"/>
        <v>4</v>
      </c>
      <c r="H8117" s="9">
        <v>45047</v>
      </c>
      <c r="I8117" s="2" t="s">
        <v>33</v>
      </c>
      <c r="J8117" s="2">
        <f t="shared" si="262"/>
        <v>1</v>
      </c>
    </row>
    <row r="8118" spans="1:10" x14ac:dyDescent="0.25">
      <c r="A8118" s="2" t="s">
        <v>4277</v>
      </c>
      <c r="B8118" s="2" t="s">
        <v>4873</v>
      </c>
      <c r="C8118" s="2" t="s">
        <v>4913</v>
      </c>
      <c r="D8118" s="50" t="s">
        <v>4914</v>
      </c>
      <c r="E8118" s="2">
        <v>4</v>
      </c>
      <c r="F8118" s="2">
        <v>4</v>
      </c>
      <c r="G8118" s="2">
        <f t="shared" si="261"/>
        <v>0</v>
      </c>
      <c r="H8118" s="9">
        <v>45047</v>
      </c>
      <c r="I8118" s="2" t="s">
        <v>33</v>
      </c>
      <c r="J8118" s="2">
        <f t="shared" si="262"/>
        <v>0</v>
      </c>
    </row>
    <row r="8119" spans="1:10" x14ac:dyDescent="0.25">
      <c r="A8119" s="2" t="s">
        <v>4277</v>
      </c>
      <c r="B8119" s="2" t="s">
        <v>4894</v>
      </c>
      <c r="C8119" s="2" t="s">
        <v>7733</v>
      </c>
      <c r="D8119" s="50" t="s">
        <v>7734</v>
      </c>
      <c r="E8119" s="2">
        <v>408</v>
      </c>
      <c r="F8119" s="2">
        <v>328</v>
      </c>
      <c r="G8119" s="2">
        <f t="shared" si="261"/>
        <v>-80</v>
      </c>
      <c r="H8119" s="9">
        <v>45047</v>
      </c>
      <c r="I8119" s="2" t="s">
        <v>33</v>
      </c>
      <c r="J8119" s="2">
        <f t="shared" si="262"/>
        <v>1</v>
      </c>
    </row>
    <row r="8120" spans="1:10" x14ac:dyDescent="0.25">
      <c r="A8120" s="2" t="s">
        <v>4277</v>
      </c>
      <c r="B8120" s="2" t="s">
        <v>4894</v>
      </c>
      <c r="C8120" s="2" t="s">
        <v>7735</v>
      </c>
      <c r="D8120" s="50" t="s">
        <v>7736</v>
      </c>
      <c r="E8120" s="2">
        <v>101</v>
      </c>
      <c r="F8120" s="2">
        <v>101</v>
      </c>
      <c r="G8120" s="2">
        <f t="shared" si="261"/>
        <v>0</v>
      </c>
      <c r="H8120" s="9">
        <v>45047</v>
      </c>
      <c r="I8120" s="2" t="s">
        <v>33</v>
      </c>
      <c r="J8120" s="2">
        <f t="shared" si="262"/>
        <v>0</v>
      </c>
    </row>
    <row r="8121" spans="1:10" x14ac:dyDescent="0.25">
      <c r="A8121" s="2" t="s">
        <v>4277</v>
      </c>
      <c r="B8121" s="2" t="s">
        <v>4894</v>
      </c>
      <c r="C8121" s="2" t="s">
        <v>7735</v>
      </c>
      <c r="D8121" s="50" t="s">
        <v>7736</v>
      </c>
      <c r="E8121" s="2">
        <v>73</v>
      </c>
      <c r="F8121" s="2">
        <v>57</v>
      </c>
      <c r="G8121" s="2">
        <f t="shared" si="261"/>
        <v>-16</v>
      </c>
      <c r="H8121" s="9">
        <v>45047</v>
      </c>
      <c r="I8121" s="2" t="s">
        <v>33</v>
      </c>
      <c r="J8121" s="2">
        <f t="shared" si="262"/>
        <v>1</v>
      </c>
    </row>
    <row r="8122" spans="1:10" x14ac:dyDescent="0.25">
      <c r="A8122" s="2" t="s">
        <v>4277</v>
      </c>
      <c r="B8122" s="2" t="s">
        <v>4894</v>
      </c>
      <c r="C8122" s="2" t="s">
        <v>7737</v>
      </c>
      <c r="D8122" s="50" t="s">
        <v>7738</v>
      </c>
      <c r="E8122" s="2">
        <v>78</v>
      </c>
      <c r="F8122" s="2">
        <v>5861</v>
      </c>
      <c r="G8122" s="2">
        <f t="shared" si="261"/>
        <v>5783</v>
      </c>
      <c r="H8122" s="9">
        <v>45047</v>
      </c>
      <c r="I8122" s="2" t="s">
        <v>33</v>
      </c>
      <c r="J8122" s="2">
        <f t="shared" si="262"/>
        <v>1</v>
      </c>
    </row>
    <row r="8123" spans="1:10" x14ac:dyDescent="0.25">
      <c r="A8123" s="2" t="s">
        <v>4277</v>
      </c>
      <c r="B8123" s="2" t="s">
        <v>4894</v>
      </c>
      <c r="C8123" s="2" t="s">
        <v>7737</v>
      </c>
      <c r="D8123" s="50" t="s">
        <v>7738</v>
      </c>
      <c r="E8123" s="2">
        <v>10536</v>
      </c>
      <c r="F8123" s="2">
        <v>12076</v>
      </c>
      <c r="G8123" s="2">
        <f t="shared" si="261"/>
        <v>1540</v>
      </c>
      <c r="H8123" s="9">
        <v>45047</v>
      </c>
      <c r="I8123" s="2" t="s">
        <v>33</v>
      </c>
      <c r="J8123" s="2">
        <f t="shared" si="262"/>
        <v>1</v>
      </c>
    </row>
    <row r="8124" spans="1:10" x14ac:dyDescent="0.25">
      <c r="A8124" s="2" t="s">
        <v>4277</v>
      </c>
      <c r="B8124" s="2" t="s">
        <v>4894</v>
      </c>
      <c r="C8124" s="2" t="s">
        <v>4983</v>
      </c>
      <c r="D8124" s="50" t="s">
        <v>4984</v>
      </c>
      <c r="E8124" s="2">
        <v>4</v>
      </c>
      <c r="F8124" s="2">
        <v>4</v>
      </c>
      <c r="G8124" s="2">
        <f t="shared" si="261"/>
        <v>0</v>
      </c>
      <c r="H8124" s="9">
        <v>45047</v>
      </c>
      <c r="I8124" s="2" t="s">
        <v>33</v>
      </c>
      <c r="J8124" s="2">
        <f t="shared" si="262"/>
        <v>0</v>
      </c>
    </row>
    <row r="8125" spans="1:10" x14ac:dyDescent="0.25">
      <c r="A8125" s="2" t="s">
        <v>4277</v>
      </c>
      <c r="B8125" s="2" t="s">
        <v>4894</v>
      </c>
      <c r="C8125" s="2" t="s">
        <v>4983</v>
      </c>
      <c r="D8125" s="50" t="s">
        <v>4984</v>
      </c>
      <c r="E8125" s="2">
        <v>122</v>
      </c>
      <c r="F8125" s="2">
        <v>2176</v>
      </c>
      <c r="G8125" s="2">
        <f t="shared" si="261"/>
        <v>2054</v>
      </c>
      <c r="H8125" s="9">
        <v>45047</v>
      </c>
      <c r="I8125" s="2" t="s">
        <v>33</v>
      </c>
      <c r="J8125" s="2">
        <f t="shared" si="262"/>
        <v>1</v>
      </c>
    </row>
    <row r="8126" spans="1:10" x14ac:dyDescent="0.25">
      <c r="A8126" s="2" t="s">
        <v>4277</v>
      </c>
      <c r="B8126" s="2" t="s">
        <v>4894</v>
      </c>
      <c r="C8126" s="2" t="s">
        <v>4989</v>
      </c>
      <c r="D8126" s="50" t="s">
        <v>4990</v>
      </c>
      <c r="E8126" s="2">
        <v>3</v>
      </c>
      <c r="F8126" s="2">
        <v>3</v>
      </c>
      <c r="G8126" s="2">
        <f t="shared" si="261"/>
        <v>0</v>
      </c>
      <c r="H8126" s="9">
        <v>45047</v>
      </c>
      <c r="I8126" s="2" t="s">
        <v>33</v>
      </c>
      <c r="J8126" s="2">
        <f t="shared" si="262"/>
        <v>0</v>
      </c>
    </row>
    <row r="8127" spans="1:10" x14ac:dyDescent="0.25">
      <c r="A8127" s="2" t="s">
        <v>4277</v>
      </c>
      <c r="B8127" s="2" t="s">
        <v>4894</v>
      </c>
      <c r="C8127" s="2" t="s">
        <v>4989</v>
      </c>
      <c r="D8127" s="50" t="s">
        <v>4990</v>
      </c>
      <c r="E8127" s="2">
        <v>208</v>
      </c>
      <c r="F8127" s="2">
        <v>94</v>
      </c>
      <c r="G8127" s="2">
        <f t="shared" si="261"/>
        <v>-114</v>
      </c>
      <c r="H8127" s="9">
        <v>45047</v>
      </c>
      <c r="I8127" s="2" t="s">
        <v>33</v>
      </c>
      <c r="J8127" s="2">
        <f t="shared" si="262"/>
        <v>1</v>
      </c>
    </row>
    <row r="8128" spans="1:10" x14ac:dyDescent="0.25">
      <c r="A8128" s="2" t="s">
        <v>4277</v>
      </c>
      <c r="B8128" s="2" t="s">
        <v>4873</v>
      </c>
      <c r="C8128" s="2" t="s">
        <v>5021</v>
      </c>
      <c r="D8128" s="50" t="s">
        <v>5022</v>
      </c>
      <c r="E8128" s="2">
        <v>37</v>
      </c>
      <c r="F8128" s="2">
        <v>57</v>
      </c>
      <c r="G8128" s="2">
        <f t="shared" si="261"/>
        <v>20</v>
      </c>
      <c r="H8128" s="9">
        <v>45047</v>
      </c>
      <c r="I8128" s="2" t="s">
        <v>33</v>
      </c>
      <c r="J8128" s="2">
        <f t="shared" si="262"/>
        <v>1</v>
      </c>
    </row>
    <row r="8129" spans="1:10" x14ac:dyDescent="0.25">
      <c r="A8129" s="2" t="s">
        <v>4277</v>
      </c>
      <c r="B8129" s="2" t="s">
        <v>4894</v>
      </c>
      <c r="C8129" s="2" t="s">
        <v>7739</v>
      </c>
      <c r="D8129" s="50" t="s">
        <v>7740</v>
      </c>
      <c r="E8129" s="2">
        <v>78</v>
      </c>
      <c r="F8129" s="2">
        <v>95</v>
      </c>
      <c r="G8129" s="2">
        <f t="shared" si="261"/>
        <v>17</v>
      </c>
      <c r="H8129" s="9">
        <v>45047</v>
      </c>
      <c r="I8129" s="2" t="s">
        <v>33</v>
      </c>
      <c r="J8129" s="2">
        <f t="shared" si="262"/>
        <v>1</v>
      </c>
    </row>
    <row r="8130" spans="1:10" x14ac:dyDescent="0.25">
      <c r="A8130" s="2" t="s">
        <v>4277</v>
      </c>
      <c r="B8130" s="2" t="s">
        <v>4894</v>
      </c>
      <c r="C8130" s="2" t="s">
        <v>7741</v>
      </c>
      <c r="D8130" s="50" t="s">
        <v>7742</v>
      </c>
      <c r="E8130" s="2">
        <v>17</v>
      </c>
      <c r="F8130" s="2">
        <v>2</v>
      </c>
      <c r="G8130" s="2">
        <f t="shared" si="261"/>
        <v>-15</v>
      </c>
      <c r="H8130" s="9">
        <v>45047</v>
      </c>
      <c r="I8130" s="2" t="s">
        <v>33</v>
      </c>
      <c r="J8130" s="2">
        <f t="shared" si="262"/>
        <v>1</v>
      </c>
    </row>
    <row r="8131" spans="1:10" x14ac:dyDescent="0.25">
      <c r="A8131" s="2" t="s">
        <v>4277</v>
      </c>
      <c r="B8131" s="2" t="s">
        <v>4894</v>
      </c>
      <c r="C8131" s="2" t="s">
        <v>7741</v>
      </c>
      <c r="D8131" s="50" t="s">
        <v>7742</v>
      </c>
      <c r="E8131" s="2">
        <v>3</v>
      </c>
      <c r="F8131" s="2">
        <v>3</v>
      </c>
      <c r="G8131" s="2">
        <f t="shared" si="261"/>
        <v>0</v>
      </c>
      <c r="H8131" s="9">
        <v>45047</v>
      </c>
      <c r="I8131" s="2" t="s">
        <v>33</v>
      </c>
      <c r="J8131" s="2">
        <f t="shared" si="262"/>
        <v>0</v>
      </c>
    </row>
    <row r="8132" spans="1:10" x14ac:dyDescent="0.25">
      <c r="A8132" s="2" t="s">
        <v>4277</v>
      </c>
      <c r="B8132" s="2" t="s">
        <v>4870</v>
      </c>
      <c r="C8132" s="2" t="s">
        <v>5087</v>
      </c>
      <c r="D8132" s="50" t="s">
        <v>5088</v>
      </c>
      <c r="E8132" s="2">
        <v>5</v>
      </c>
      <c r="F8132" s="2">
        <v>0</v>
      </c>
      <c r="G8132" s="2">
        <f t="shared" si="261"/>
        <v>-5</v>
      </c>
      <c r="H8132" s="9">
        <v>45047</v>
      </c>
      <c r="I8132" s="2" t="s">
        <v>33</v>
      </c>
      <c r="J8132" s="2">
        <f t="shared" si="262"/>
        <v>1</v>
      </c>
    </row>
    <row r="8133" spans="1:10" x14ac:dyDescent="0.25">
      <c r="A8133" s="2" t="s">
        <v>4277</v>
      </c>
      <c r="B8133" s="2" t="s">
        <v>4870</v>
      </c>
      <c r="C8133" s="2" t="s">
        <v>5087</v>
      </c>
      <c r="D8133" s="50" t="s">
        <v>5088</v>
      </c>
      <c r="E8133" s="2">
        <v>5</v>
      </c>
      <c r="F8133" s="2">
        <v>0</v>
      </c>
      <c r="G8133" s="2">
        <f t="shared" si="261"/>
        <v>-5</v>
      </c>
      <c r="H8133" s="9">
        <v>45047</v>
      </c>
      <c r="I8133" s="2" t="s">
        <v>33</v>
      </c>
      <c r="J8133" s="2">
        <f t="shared" si="262"/>
        <v>1</v>
      </c>
    </row>
    <row r="8134" spans="1:10" x14ac:dyDescent="0.25">
      <c r="A8134" s="2" t="s">
        <v>4277</v>
      </c>
      <c r="B8134" s="2" t="s">
        <v>7743</v>
      </c>
      <c r="C8134" s="2" t="s">
        <v>7744</v>
      </c>
      <c r="D8134" s="50" t="s">
        <v>7745</v>
      </c>
      <c r="E8134" s="2">
        <v>14</v>
      </c>
      <c r="F8134" s="2">
        <v>27</v>
      </c>
      <c r="G8134" s="2">
        <f t="shared" si="261"/>
        <v>13</v>
      </c>
      <c r="H8134" s="9">
        <v>45047</v>
      </c>
      <c r="I8134" s="2" t="s">
        <v>33</v>
      </c>
      <c r="J8134" s="2">
        <f t="shared" si="262"/>
        <v>1</v>
      </c>
    </row>
    <row r="8135" spans="1:10" x14ac:dyDescent="0.25">
      <c r="A8135" s="2" t="s">
        <v>4277</v>
      </c>
      <c r="B8135" s="2" t="s">
        <v>7743</v>
      </c>
      <c r="C8135" s="2" t="s">
        <v>7746</v>
      </c>
      <c r="D8135" s="50" t="s">
        <v>7747</v>
      </c>
      <c r="E8135" s="2">
        <v>6</v>
      </c>
      <c r="F8135" s="2">
        <v>6</v>
      </c>
      <c r="G8135" s="2">
        <f t="shared" si="261"/>
        <v>0</v>
      </c>
      <c r="H8135" s="9">
        <v>45047</v>
      </c>
      <c r="I8135" s="2" t="s">
        <v>33</v>
      </c>
      <c r="J8135" s="2">
        <f t="shared" si="262"/>
        <v>0</v>
      </c>
    </row>
    <row r="8136" spans="1:10" x14ac:dyDescent="0.25">
      <c r="A8136" s="2" t="s">
        <v>4277</v>
      </c>
      <c r="B8136" s="2" t="s">
        <v>7743</v>
      </c>
      <c r="C8136" s="2" t="s">
        <v>7746</v>
      </c>
      <c r="D8136" s="50" t="s">
        <v>7747</v>
      </c>
      <c r="E8136" s="2">
        <v>22</v>
      </c>
      <c r="F8136" s="2">
        <v>72</v>
      </c>
      <c r="G8136" s="2">
        <f t="shared" si="261"/>
        <v>50</v>
      </c>
      <c r="H8136" s="9">
        <v>45047</v>
      </c>
      <c r="I8136" s="2" t="s">
        <v>33</v>
      </c>
      <c r="J8136" s="2">
        <f t="shared" si="262"/>
        <v>1</v>
      </c>
    </row>
    <row r="8137" spans="1:10" x14ac:dyDescent="0.25">
      <c r="A8137" s="2" t="s">
        <v>4277</v>
      </c>
      <c r="B8137" s="2" t="s">
        <v>7743</v>
      </c>
      <c r="C8137" s="2" t="s">
        <v>7748</v>
      </c>
      <c r="D8137" s="50" t="s">
        <v>7749</v>
      </c>
      <c r="E8137" s="2">
        <v>33</v>
      </c>
      <c r="F8137" s="2">
        <v>33</v>
      </c>
      <c r="G8137" s="2">
        <f t="shared" ref="G8137:G8200" si="263">F8137-E8137</f>
        <v>0</v>
      </c>
      <c r="H8137" s="9">
        <v>45047</v>
      </c>
      <c r="I8137" s="2" t="s">
        <v>33</v>
      </c>
      <c r="J8137" s="2">
        <f t="shared" si="262"/>
        <v>0</v>
      </c>
    </row>
    <row r="8138" spans="1:10" x14ac:dyDescent="0.25">
      <c r="A8138" s="2" t="s">
        <v>4277</v>
      </c>
      <c r="B8138" s="2" t="s">
        <v>7743</v>
      </c>
      <c r="C8138" s="2" t="s">
        <v>7748</v>
      </c>
      <c r="D8138" s="50" t="s">
        <v>7749</v>
      </c>
      <c r="E8138" s="2">
        <v>17</v>
      </c>
      <c r="F8138" s="2">
        <v>16</v>
      </c>
      <c r="G8138" s="2">
        <f t="shared" si="263"/>
        <v>-1</v>
      </c>
      <c r="H8138" s="9">
        <v>45047</v>
      </c>
      <c r="I8138" s="2" t="s">
        <v>33</v>
      </c>
      <c r="J8138" s="2">
        <f t="shared" si="262"/>
        <v>1</v>
      </c>
    </row>
    <row r="8139" spans="1:10" x14ac:dyDescent="0.25">
      <c r="A8139" s="2" t="s">
        <v>4277</v>
      </c>
      <c r="B8139" s="2" t="s">
        <v>7743</v>
      </c>
      <c r="C8139" s="2" t="s">
        <v>7750</v>
      </c>
      <c r="D8139" s="50" t="s">
        <v>7751</v>
      </c>
      <c r="E8139" s="2">
        <v>2</v>
      </c>
      <c r="F8139" s="2">
        <v>2</v>
      </c>
      <c r="G8139" s="2">
        <f t="shared" si="263"/>
        <v>0</v>
      </c>
      <c r="H8139" s="9">
        <v>45047</v>
      </c>
      <c r="I8139" s="2" t="s">
        <v>33</v>
      </c>
      <c r="J8139" s="2">
        <f t="shared" si="262"/>
        <v>0</v>
      </c>
    </row>
    <row r="8140" spans="1:10" x14ac:dyDescent="0.25">
      <c r="A8140" s="2" t="s">
        <v>2367</v>
      </c>
      <c r="B8140" s="2" t="s">
        <v>2374</v>
      </c>
      <c r="C8140" s="2" t="s">
        <v>5402</v>
      </c>
      <c r="D8140" s="50" t="s">
        <v>5403</v>
      </c>
      <c r="E8140" s="2">
        <v>4</v>
      </c>
      <c r="F8140" s="2">
        <v>4</v>
      </c>
      <c r="G8140" s="2">
        <f t="shared" si="263"/>
        <v>0</v>
      </c>
      <c r="H8140" s="9">
        <v>45047</v>
      </c>
      <c r="I8140" s="2" t="s">
        <v>33</v>
      </c>
      <c r="J8140" s="2">
        <f t="shared" si="262"/>
        <v>0</v>
      </c>
    </row>
    <row r="8141" spans="1:10" x14ac:dyDescent="0.25">
      <c r="A8141" s="2" t="s">
        <v>4277</v>
      </c>
      <c r="B8141" s="2" t="s">
        <v>7508</v>
      </c>
      <c r="C8141" s="2" t="s">
        <v>7752</v>
      </c>
      <c r="D8141" s="50" t="s">
        <v>7753</v>
      </c>
      <c r="E8141" s="2">
        <v>16</v>
      </c>
      <c r="F8141" s="2">
        <v>112</v>
      </c>
      <c r="G8141" s="2">
        <f t="shared" si="263"/>
        <v>96</v>
      </c>
      <c r="H8141" s="9">
        <v>45047</v>
      </c>
      <c r="I8141" s="2" t="s">
        <v>33</v>
      </c>
      <c r="J8141" s="2">
        <f t="shared" si="262"/>
        <v>1</v>
      </c>
    </row>
    <row r="8142" spans="1:10" x14ac:dyDescent="0.25">
      <c r="A8142" s="2" t="s">
        <v>4277</v>
      </c>
      <c r="B8142" s="2" t="s">
        <v>7508</v>
      </c>
      <c r="C8142" s="2" t="s">
        <v>7752</v>
      </c>
      <c r="D8142" s="50" t="s">
        <v>7753</v>
      </c>
      <c r="E8142" s="2">
        <v>69</v>
      </c>
      <c r="F8142" s="2">
        <v>69</v>
      </c>
      <c r="G8142" s="2">
        <f t="shared" si="263"/>
        <v>0</v>
      </c>
      <c r="H8142" s="9">
        <v>45047</v>
      </c>
      <c r="I8142" s="2" t="s">
        <v>33</v>
      </c>
      <c r="J8142" s="2">
        <f t="shared" si="262"/>
        <v>0</v>
      </c>
    </row>
    <row r="8143" spans="1:10" x14ac:dyDescent="0.25">
      <c r="A8143" s="2" t="s">
        <v>4277</v>
      </c>
      <c r="B8143" s="2" t="s">
        <v>5135</v>
      </c>
      <c r="C8143" s="2" t="s">
        <v>5144</v>
      </c>
      <c r="D8143" s="50" t="s">
        <v>5145</v>
      </c>
      <c r="E8143" s="2">
        <v>97</v>
      </c>
      <c r="F8143" s="2">
        <v>614</v>
      </c>
      <c r="G8143" s="2">
        <f t="shared" si="263"/>
        <v>517</v>
      </c>
      <c r="H8143" s="9">
        <v>45047</v>
      </c>
      <c r="I8143" s="2" t="s">
        <v>33</v>
      </c>
      <c r="J8143" s="2">
        <f t="shared" si="262"/>
        <v>1</v>
      </c>
    </row>
    <row r="8144" spans="1:10" x14ac:dyDescent="0.25">
      <c r="A8144" s="2" t="s">
        <v>4277</v>
      </c>
      <c r="B8144" s="2" t="s">
        <v>5135</v>
      </c>
      <c r="C8144" s="2" t="s">
        <v>5144</v>
      </c>
      <c r="D8144" s="50" t="s">
        <v>5145</v>
      </c>
      <c r="E8144" s="2">
        <v>1175</v>
      </c>
      <c r="F8144" s="2">
        <v>1175</v>
      </c>
      <c r="G8144" s="2">
        <f t="shared" si="263"/>
        <v>0</v>
      </c>
      <c r="H8144" s="9">
        <v>45047</v>
      </c>
      <c r="I8144" s="2" t="s">
        <v>33</v>
      </c>
      <c r="J8144" s="2">
        <f t="shared" si="262"/>
        <v>0</v>
      </c>
    </row>
    <row r="8145" spans="1:10" x14ac:dyDescent="0.25">
      <c r="A8145" s="2" t="s">
        <v>4277</v>
      </c>
      <c r="B8145" s="2" t="s">
        <v>5135</v>
      </c>
      <c r="C8145" s="2" t="s">
        <v>5150</v>
      </c>
      <c r="D8145" s="50" t="s">
        <v>5151</v>
      </c>
      <c r="E8145" s="2">
        <v>99</v>
      </c>
      <c r="F8145" s="2">
        <v>99</v>
      </c>
      <c r="G8145" s="2">
        <f t="shared" si="263"/>
        <v>0</v>
      </c>
      <c r="H8145" s="9">
        <v>45047</v>
      </c>
      <c r="I8145" s="2" t="s">
        <v>33</v>
      </c>
      <c r="J8145" s="2">
        <f t="shared" si="262"/>
        <v>0</v>
      </c>
    </row>
    <row r="8146" spans="1:10" x14ac:dyDescent="0.25">
      <c r="A8146" s="2" t="s">
        <v>4277</v>
      </c>
      <c r="B8146" s="2" t="s">
        <v>5135</v>
      </c>
      <c r="C8146" s="2" t="s">
        <v>5150</v>
      </c>
      <c r="D8146" s="50" t="s">
        <v>5151</v>
      </c>
      <c r="E8146" s="2">
        <v>306</v>
      </c>
      <c r="F8146" s="2">
        <v>522</v>
      </c>
      <c r="G8146" s="2">
        <f t="shared" si="263"/>
        <v>216</v>
      </c>
      <c r="H8146" s="9">
        <v>45047</v>
      </c>
      <c r="I8146" s="2" t="s">
        <v>33</v>
      </c>
      <c r="J8146" s="2">
        <f t="shared" si="262"/>
        <v>1</v>
      </c>
    </row>
    <row r="8147" spans="1:10" x14ac:dyDescent="0.25">
      <c r="A8147" s="2" t="s">
        <v>4277</v>
      </c>
      <c r="B8147" s="2" t="s">
        <v>5158</v>
      </c>
      <c r="C8147" s="2" t="s">
        <v>7754</v>
      </c>
      <c r="D8147" s="50" t="s">
        <v>7755</v>
      </c>
      <c r="E8147" s="2">
        <v>48</v>
      </c>
      <c r="F8147" s="2">
        <v>143</v>
      </c>
      <c r="G8147" s="2">
        <f t="shared" si="263"/>
        <v>95</v>
      </c>
      <c r="H8147" s="9">
        <v>45047</v>
      </c>
      <c r="I8147" s="2" t="s">
        <v>33</v>
      </c>
      <c r="J8147" s="2">
        <f t="shared" si="262"/>
        <v>1</v>
      </c>
    </row>
    <row r="8148" spans="1:10" x14ac:dyDescent="0.25">
      <c r="A8148" s="2" t="s">
        <v>4277</v>
      </c>
      <c r="B8148" s="2" t="s">
        <v>5158</v>
      </c>
      <c r="C8148" s="2" t="s">
        <v>7754</v>
      </c>
      <c r="D8148" s="50" t="s">
        <v>7755</v>
      </c>
      <c r="E8148" s="2">
        <v>469</v>
      </c>
      <c r="F8148" s="2">
        <v>469</v>
      </c>
      <c r="G8148" s="2">
        <f t="shared" si="263"/>
        <v>0</v>
      </c>
      <c r="H8148" s="9">
        <v>45047</v>
      </c>
      <c r="I8148" s="2" t="s">
        <v>33</v>
      </c>
      <c r="J8148" s="2">
        <f t="shared" si="262"/>
        <v>0</v>
      </c>
    </row>
    <row r="8149" spans="1:10" x14ac:dyDescent="0.25">
      <c r="A8149" s="2" t="s">
        <v>2267</v>
      </c>
      <c r="B8149" s="2" t="s">
        <v>2290</v>
      </c>
      <c r="C8149" s="2" t="s">
        <v>5828</v>
      </c>
      <c r="D8149" s="50" t="s">
        <v>5829</v>
      </c>
      <c r="E8149" s="2">
        <v>1</v>
      </c>
      <c r="F8149" s="2">
        <v>0</v>
      </c>
      <c r="G8149" s="2">
        <f t="shared" si="263"/>
        <v>-1</v>
      </c>
      <c r="H8149" s="9">
        <v>45047</v>
      </c>
      <c r="I8149" s="2" t="s">
        <v>33</v>
      </c>
      <c r="J8149" s="2">
        <f t="shared" si="262"/>
        <v>1</v>
      </c>
    </row>
    <row r="8150" spans="1:10" x14ac:dyDescent="0.25">
      <c r="A8150" s="2" t="s">
        <v>2267</v>
      </c>
      <c r="B8150" s="2" t="s">
        <v>2290</v>
      </c>
      <c r="C8150" s="2" t="s">
        <v>5850</v>
      </c>
      <c r="D8150" s="50" t="s">
        <v>5851</v>
      </c>
      <c r="E8150" s="2">
        <v>2</v>
      </c>
      <c r="F8150" s="2">
        <v>0</v>
      </c>
      <c r="G8150" s="2">
        <f t="shared" si="263"/>
        <v>-2</v>
      </c>
      <c r="H8150" s="9">
        <v>45047</v>
      </c>
      <c r="I8150" s="2" t="s">
        <v>33</v>
      </c>
      <c r="J8150" s="2">
        <f t="shared" si="262"/>
        <v>1</v>
      </c>
    </row>
    <row r="8151" spans="1:10" x14ac:dyDescent="0.25">
      <c r="A8151" s="2" t="s">
        <v>2267</v>
      </c>
      <c r="B8151" s="2" t="s">
        <v>2290</v>
      </c>
      <c r="C8151" s="2" t="s">
        <v>5864</v>
      </c>
      <c r="D8151" s="50" t="s">
        <v>5865</v>
      </c>
      <c r="E8151" s="2">
        <v>11</v>
      </c>
      <c r="F8151" s="2">
        <v>0</v>
      </c>
      <c r="G8151" s="2">
        <f t="shared" si="263"/>
        <v>-11</v>
      </c>
      <c r="H8151" s="9">
        <v>45047</v>
      </c>
      <c r="I8151" s="2" t="s">
        <v>33</v>
      </c>
      <c r="J8151" s="2">
        <f t="shared" si="262"/>
        <v>1</v>
      </c>
    </row>
    <row r="8152" spans="1:10" x14ac:dyDescent="0.25">
      <c r="A8152" s="2" t="s">
        <v>2030</v>
      </c>
      <c r="B8152" s="2" t="s">
        <v>2118</v>
      </c>
      <c r="C8152" s="2" t="s">
        <v>2174</v>
      </c>
      <c r="D8152" s="50" t="s">
        <v>2175</v>
      </c>
      <c r="E8152" s="2">
        <v>11</v>
      </c>
      <c r="F8152" s="2">
        <v>11</v>
      </c>
      <c r="G8152" s="2">
        <f t="shared" si="263"/>
        <v>0</v>
      </c>
      <c r="H8152" s="9">
        <v>45047</v>
      </c>
      <c r="I8152" s="2" t="s">
        <v>33</v>
      </c>
      <c r="J8152" s="2">
        <f t="shared" si="262"/>
        <v>0</v>
      </c>
    </row>
    <row r="8153" spans="1:10" x14ac:dyDescent="0.25">
      <c r="A8153" s="2" t="s">
        <v>2030</v>
      </c>
      <c r="B8153" s="2" t="s">
        <v>2118</v>
      </c>
      <c r="C8153" s="2" t="s">
        <v>2174</v>
      </c>
      <c r="D8153" s="50" t="s">
        <v>2175</v>
      </c>
      <c r="E8153" s="2">
        <v>1</v>
      </c>
      <c r="F8153" s="2">
        <v>1</v>
      </c>
      <c r="G8153" s="2">
        <f t="shared" si="263"/>
        <v>0</v>
      </c>
      <c r="H8153" s="9">
        <v>45047</v>
      </c>
      <c r="I8153" s="2" t="s">
        <v>33</v>
      </c>
      <c r="J8153" s="2">
        <f t="shared" si="262"/>
        <v>0</v>
      </c>
    </row>
    <row r="8154" spans="1:10" x14ac:dyDescent="0.25">
      <c r="A8154" s="2" t="s">
        <v>2267</v>
      </c>
      <c r="B8154" s="2" t="s">
        <v>2290</v>
      </c>
      <c r="C8154" s="2" t="s">
        <v>4777</v>
      </c>
      <c r="D8154" s="50" t="s">
        <v>4778</v>
      </c>
      <c r="E8154" s="2">
        <v>5</v>
      </c>
      <c r="F8154" s="2">
        <v>8</v>
      </c>
      <c r="G8154" s="2">
        <f t="shared" si="263"/>
        <v>3</v>
      </c>
      <c r="H8154" s="9">
        <v>45047</v>
      </c>
      <c r="I8154" s="2" t="s">
        <v>33</v>
      </c>
      <c r="J8154" s="2">
        <f t="shared" si="262"/>
        <v>1</v>
      </c>
    </row>
    <row r="8155" spans="1:10" x14ac:dyDescent="0.25">
      <c r="A8155" s="2" t="s">
        <v>2030</v>
      </c>
      <c r="B8155" s="2" t="s">
        <v>2118</v>
      </c>
      <c r="C8155" s="2" t="s">
        <v>3011</v>
      </c>
      <c r="D8155" s="50" t="s">
        <v>3012</v>
      </c>
      <c r="E8155" s="2">
        <v>2</v>
      </c>
      <c r="F8155" s="2">
        <v>4</v>
      </c>
      <c r="G8155" s="2">
        <f t="shared" si="263"/>
        <v>2</v>
      </c>
      <c r="H8155" s="9">
        <v>45047</v>
      </c>
      <c r="I8155" s="2" t="s">
        <v>33</v>
      </c>
      <c r="J8155" s="2">
        <f t="shared" si="262"/>
        <v>1</v>
      </c>
    </row>
    <row r="8156" spans="1:10" x14ac:dyDescent="0.25">
      <c r="A8156" s="2" t="s">
        <v>2030</v>
      </c>
      <c r="B8156" s="2" t="s">
        <v>2118</v>
      </c>
      <c r="C8156" s="2" t="s">
        <v>3011</v>
      </c>
      <c r="D8156" s="50" t="s">
        <v>3012</v>
      </c>
      <c r="E8156" s="2">
        <v>14</v>
      </c>
      <c r="F8156" s="2">
        <v>14</v>
      </c>
      <c r="G8156" s="2">
        <f t="shared" si="263"/>
        <v>0</v>
      </c>
      <c r="H8156" s="9">
        <v>45047</v>
      </c>
      <c r="I8156" s="2" t="s">
        <v>33</v>
      </c>
      <c r="J8156" s="2">
        <f t="shared" si="262"/>
        <v>0</v>
      </c>
    </row>
    <row r="8157" spans="1:10" x14ac:dyDescent="0.25">
      <c r="A8157" s="2" t="s">
        <v>2890</v>
      </c>
      <c r="B8157" s="2" t="s">
        <v>2890</v>
      </c>
      <c r="C8157" s="2" t="s">
        <v>2956</v>
      </c>
      <c r="D8157" s="50" t="s">
        <v>1626</v>
      </c>
      <c r="E8157" s="2">
        <v>5</v>
      </c>
      <c r="F8157" s="2">
        <v>5</v>
      </c>
      <c r="G8157" s="2">
        <f t="shared" si="263"/>
        <v>0</v>
      </c>
      <c r="H8157" s="9">
        <v>45047</v>
      </c>
      <c r="I8157" s="2" t="s">
        <v>33</v>
      </c>
      <c r="J8157" s="2">
        <f t="shared" si="262"/>
        <v>0</v>
      </c>
    </row>
    <row r="8158" spans="1:10" x14ac:dyDescent="0.25">
      <c r="A8158" s="2" t="s">
        <v>2890</v>
      </c>
      <c r="B8158" s="2" t="s">
        <v>2890</v>
      </c>
      <c r="C8158" s="2" t="s">
        <v>2956</v>
      </c>
      <c r="D8158" s="50" t="s">
        <v>1626</v>
      </c>
      <c r="E8158" s="2">
        <v>18</v>
      </c>
      <c r="F8158" s="2">
        <v>18</v>
      </c>
      <c r="G8158" s="2">
        <f t="shared" si="263"/>
        <v>0</v>
      </c>
      <c r="H8158" s="9">
        <v>45047</v>
      </c>
      <c r="I8158" s="2" t="s">
        <v>33</v>
      </c>
      <c r="J8158" s="2">
        <f t="shared" si="262"/>
        <v>0</v>
      </c>
    </row>
    <row r="8159" spans="1:10" x14ac:dyDescent="0.25">
      <c r="A8159" s="2" t="s">
        <v>4454</v>
      </c>
      <c r="B8159" s="2" t="s">
        <v>4457</v>
      </c>
      <c r="C8159" s="2" t="s">
        <v>4458</v>
      </c>
      <c r="D8159" s="50" t="s">
        <v>4459</v>
      </c>
      <c r="E8159" s="2">
        <v>8</v>
      </c>
      <c r="F8159" s="2">
        <v>0</v>
      </c>
      <c r="G8159" s="2">
        <f t="shared" si="263"/>
        <v>-8</v>
      </c>
      <c r="H8159" s="9">
        <v>45047</v>
      </c>
      <c r="I8159" s="2" t="s">
        <v>33</v>
      </c>
      <c r="J8159" s="2">
        <f t="shared" si="262"/>
        <v>1</v>
      </c>
    </row>
    <row r="8160" spans="1:10" x14ac:dyDescent="0.25">
      <c r="A8160" s="2" t="s">
        <v>4454</v>
      </c>
      <c r="B8160" s="2" t="s">
        <v>4457</v>
      </c>
      <c r="C8160" s="2" t="s">
        <v>82</v>
      </c>
      <c r="D8160" s="50" t="s">
        <v>83</v>
      </c>
      <c r="E8160" s="2">
        <v>22</v>
      </c>
      <c r="F8160" s="2">
        <v>33</v>
      </c>
      <c r="G8160" s="2">
        <f t="shared" si="263"/>
        <v>11</v>
      </c>
      <c r="H8160" s="9">
        <v>45047</v>
      </c>
      <c r="I8160" s="2" t="s">
        <v>33</v>
      </c>
      <c r="J8160" s="2">
        <f t="shared" si="262"/>
        <v>1</v>
      </c>
    </row>
    <row r="8161" spans="1:10" x14ac:dyDescent="0.25">
      <c r="A8161" s="2" t="s">
        <v>1684</v>
      </c>
      <c r="B8161" s="2" t="s">
        <v>734</v>
      </c>
      <c r="C8161" s="2" t="s">
        <v>3737</v>
      </c>
      <c r="D8161" s="50" t="s">
        <v>699</v>
      </c>
      <c r="E8161" s="2">
        <v>382.88409999999999</v>
      </c>
      <c r="F8161" s="2">
        <v>392.35</v>
      </c>
      <c r="G8161" s="2">
        <f t="shared" si="263"/>
        <v>9.4659000000000333</v>
      </c>
      <c r="H8161" s="9">
        <v>45047</v>
      </c>
      <c r="I8161" s="2" t="s">
        <v>33</v>
      </c>
      <c r="J8161" s="2">
        <f t="shared" si="262"/>
        <v>1</v>
      </c>
    </row>
    <row r="8162" spans="1:10" x14ac:dyDescent="0.25">
      <c r="A8162" s="2" t="s">
        <v>1684</v>
      </c>
      <c r="B8162" s="2" t="s">
        <v>736</v>
      </c>
      <c r="C8162" s="2" t="s">
        <v>3745</v>
      </c>
      <c r="D8162" s="50" t="s">
        <v>1877</v>
      </c>
      <c r="E8162" s="2">
        <v>1.21</v>
      </c>
      <c r="F8162" s="2">
        <v>1.21</v>
      </c>
      <c r="G8162" s="2">
        <f t="shared" si="263"/>
        <v>0</v>
      </c>
      <c r="H8162" s="9">
        <v>45047</v>
      </c>
      <c r="I8162" s="2" t="s">
        <v>33</v>
      </c>
      <c r="J8162" s="2">
        <f t="shared" si="262"/>
        <v>0</v>
      </c>
    </row>
    <row r="8163" spans="1:10" x14ac:dyDescent="0.25">
      <c r="A8163" s="2" t="s">
        <v>1684</v>
      </c>
      <c r="B8163" s="2" t="s">
        <v>736</v>
      </c>
      <c r="C8163" s="2" t="s">
        <v>3745</v>
      </c>
      <c r="D8163" s="50" t="s">
        <v>1877</v>
      </c>
      <c r="E8163" s="2">
        <v>4.83</v>
      </c>
      <c r="F8163" s="2">
        <v>4.6500000000000004</v>
      </c>
      <c r="G8163" s="2">
        <f t="shared" si="263"/>
        <v>-0.17999999999999972</v>
      </c>
      <c r="H8163" s="9">
        <v>45047</v>
      </c>
      <c r="I8163" s="2" t="s">
        <v>33</v>
      </c>
      <c r="J8163" s="2">
        <f t="shared" si="262"/>
        <v>1</v>
      </c>
    </row>
    <row r="8164" spans="1:10" x14ac:dyDescent="0.25">
      <c r="A8164" s="2" t="s">
        <v>1684</v>
      </c>
      <c r="B8164" s="2" t="s">
        <v>736</v>
      </c>
      <c r="C8164" s="2" t="s">
        <v>2183</v>
      </c>
      <c r="D8164" s="50" t="s">
        <v>1882</v>
      </c>
      <c r="E8164" s="2">
        <v>0.33</v>
      </c>
      <c r="F8164" s="2">
        <v>0.33</v>
      </c>
      <c r="G8164" s="2">
        <f t="shared" si="263"/>
        <v>0</v>
      </c>
      <c r="H8164" s="9">
        <v>45047</v>
      </c>
      <c r="I8164" s="2" t="s">
        <v>33</v>
      </c>
      <c r="J8164" s="2">
        <f t="shared" si="262"/>
        <v>0</v>
      </c>
    </row>
    <row r="8165" spans="1:10" x14ac:dyDescent="0.25">
      <c r="A8165" s="2" t="s">
        <v>1684</v>
      </c>
      <c r="B8165" s="2" t="s">
        <v>736</v>
      </c>
      <c r="C8165" s="2" t="s">
        <v>2183</v>
      </c>
      <c r="D8165" s="50" t="s">
        <v>1882</v>
      </c>
      <c r="E8165" s="2">
        <v>5.09</v>
      </c>
      <c r="F8165" s="2">
        <v>5.1700000000000008</v>
      </c>
      <c r="G8165" s="2">
        <f t="shared" si="263"/>
        <v>8.0000000000000959E-2</v>
      </c>
      <c r="H8165" s="9">
        <v>45047</v>
      </c>
      <c r="I8165" s="2" t="s">
        <v>33</v>
      </c>
      <c r="J8165" s="2">
        <f t="shared" si="262"/>
        <v>1</v>
      </c>
    </row>
    <row r="8166" spans="1:10" x14ac:dyDescent="0.25">
      <c r="A8166" s="2" t="s">
        <v>1684</v>
      </c>
      <c r="B8166" s="2" t="s">
        <v>736</v>
      </c>
      <c r="C8166" s="2" t="s">
        <v>2184</v>
      </c>
      <c r="D8166" s="50" t="s">
        <v>1884</v>
      </c>
      <c r="E8166" s="2">
        <v>7.54</v>
      </c>
      <c r="F8166" s="2">
        <v>7.54</v>
      </c>
      <c r="G8166" s="2">
        <f t="shared" si="263"/>
        <v>0</v>
      </c>
      <c r="H8166" s="9">
        <v>45047</v>
      </c>
      <c r="I8166" s="2" t="s">
        <v>33</v>
      </c>
      <c r="J8166" s="2">
        <f t="shared" si="262"/>
        <v>0</v>
      </c>
    </row>
    <row r="8167" spans="1:10" x14ac:dyDescent="0.25">
      <c r="A8167" s="2" t="s">
        <v>1684</v>
      </c>
      <c r="B8167" s="2" t="s">
        <v>736</v>
      </c>
      <c r="C8167" s="2" t="s">
        <v>2185</v>
      </c>
      <c r="D8167" s="50" t="s">
        <v>1885</v>
      </c>
      <c r="E8167" s="2">
        <v>0.38</v>
      </c>
      <c r="F8167" s="2">
        <v>0.38</v>
      </c>
      <c r="G8167" s="2">
        <f t="shared" si="263"/>
        <v>0</v>
      </c>
      <c r="H8167" s="9">
        <v>45047</v>
      </c>
      <c r="I8167" s="2" t="s">
        <v>33</v>
      </c>
      <c r="J8167" s="2">
        <f t="shared" si="262"/>
        <v>0</v>
      </c>
    </row>
    <row r="8168" spans="1:10" x14ac:dyDescent="0.25">
      <c r="A8168" s="2" t="s">
        <v>1684</v>
      </c>
      <c r="B8168" s="2" t="s">
        <v>736</v>
      </c>
      <c r="C8168" s="2" t="s">
        <v>2185</v>
      </c>
      <c r="D8168" s="50" t="s">
        <v>1885</v>
      </c>
      <c r="E8168" s="2">
        <v>3.57</v>
      </c>
      <c r="F8168" s="2">
        <v>4.3</v>
      </c>
      <c r="G8168" s="2">
        <f t="shared" si="263"/>
        <v>0.73</v>
      </c>
      <c r="H8168" s="9">
        <v>45047</v>
      </c>
      <c r="I8168" s="2" t="s">
        <v>33</v>
      </c>
      <c r="J8168" s="2">
        <f t="shared" si="262"/>
        <v>1</v>
      </c>
    </row>
    <row r="8169" spans="1:10" x14ac:dyDescent="0.25">
      <c r="A8169" s="2" t="s">
        <v>1684</v>
      </c>
      <c r="B8169" s="2" t="s">
        <v>2186</v>
      </c>
      <c r="C8169" s="2" t="s">
        <v>3784</v>
      </c>
      <c r="D8169" s="50" t="s">
        <v>3785</v>
      </c>
      <c r="E8169" s="2">
        <v>0.5</v>
      </c>
      <c r="F8169" s="2">
        <v>0.5</v>
      </c>
      <c r="G8169" s="2">
        <f t="shared" si="263"/>
        <v>0</v>
      </c>
      <c r="H8169" s="9">
        <v>45047</v>
      </c>
      <c r="I8169" s="2" t="s">
        <v>33</v>
      </c>
      <c r="J8169" s="2">
        <f t="shared" si="262"/>
        <v>0</v>
      </c>
    </row>
    <row r="8170" spans="1:10" x14ac:dyDescent="0.25">
      <c r="A8170" s="2" t="s">
        <v>1684</v>
      </c>
      <c r="B8170" s="2" t="s">
        <v>2186</v>
      </c>
      <c r="C8170" s="2" t="s">
        <v>3784</v>
      </c>
      <c r="D8170" s="50" t="s">
        <v>3785</v>
      </c>
      <c r="E8170" s="2">
        <v>1.2196</v>
      </c>
      <c r="F8170" s="2">
        <v>1.75</v>
      </c>
      <c r="G8170" s="2">
        <f t="shared" si="263"/>
        <v>0.53039999999999998</v>
      </c>
      <c r="H8170" s="9">
        <v>45047</v>
      </c>
      <c r="I8170" s="2" t="s">
        <v>33</v>
      </c>
      <c r="J8170" s="2">
        <f t="shared" si="262"/>
        <v>1</v>
      </c>
    </row>
    <row r="8171" spans="1:10" x14ac:dyDescent="0.25">
      <c r="A8171" s="2" t="s">
        <v>1684</v>
      </c>
      <c r="B8171" s="2" t="s">
        <v>737</v>
      </c>
      <c r="C8171" s="2" t="s">
        <v>3774</v>
      </c>
      <c r="D8171" s="50" t="s">
        <v>3775</v>
      </c>
      <c r="E8171" s="2">
        <v>5.98</v>
      </c>
      <c r="F8171" s="2">
        <v>9.7899999999999991</v>
      </c>
      <c r="G8171" s="2">
        <f t="shared" si="263"/>
        <v>3.8099999999999987</v>
      </c>
      <c r="H8171" s="9">
        <v>45047</v>
      </c>
      <c r="I8171" s="2" t="s">
        <v>33</v>
      </c>
      <c r="J8171" s="2">
        <f t="shared" si="262"/>
        <v>1</v>
      </c>
    </row>
    <row r="8172" spans="1:10" x14ac:dyDescent="0.25">
      <c r="A8172" s="2" t="s">
        <v>1684</v>
      </c>
      <c r="B8172" s="2" t="s">
        <v>737</v>
      </c>
      <c r="C8172" s="2" t="s">
        <v>3710</v>
      </c>
      <c r="D8172" s="50" t="s">
        <v>706</v>
      </c>
      <c r="E8172" s="2">
        <v>10.8</v>
      </c>
      <c r="F8172" s="2">
        <v>10.899999999999999</v>
      </c>
      <c r="G8172" s="2">
        <f t="shared" si="263"/>
        <v>9.9999999999997868E-2</v>
      </c>
      <c r="H8172" s="9">
        <v>45047</v>
      </c>
      <c r="I8172" s="2" t="s">
        <v>33</v>
      </c>
      <c r="J8172" s="2">
        <f t="shared" si="262"/>
        <v>1</v>
      </c>
    </row>
    <row r="8173" spans="1:10" x14ac:dyDescent="0.25">
      <c r="A8173" s="2" t="s">
        <v>1684</v>
      </c>
      <c r="B8173" s="2" t="s">
        <v>737</v>
      </c>
      <c r="C8173" s="2" t="s">
        <v>3776</v>
      </c>
      <c r="D8173" s="50" t="s">
        <v>3777</v>
      </c>
      <c r="E8173" s="2">
        <v>1.66</v>
      </c>
      <c r="F8173" s="2">
        <v>1.58</v>
      </c>
      <c r="G8173" s="2">
        <f t="shared" si="263"/>
        <v>-7.9999999999999849E-2</v>
      </c>
      <c r="H8173" s="9">
        <v>45047</v>
      </c>
      <c r="I8173" s="2" t="s">
        <v>33</v>
      </c>
      <c r="J8173" s="2">
        <f t="shared" si="262"/>
        <v>1</v>
      </c>
    </row>
    <row r="8174" spans="1:10" x14ac:dyDescent="0.25">
      <c r="A8174" s="2" t="s">
        <v>1684</v>
      </c>
      <c r="B8174" s="2" t="s">
        <v>737</v>
      </c>
      <c r="C8174" s="2" t="s">
        <v>3776</v>
      </c>
      <c r="D8174" s="50" t="s">
        <v>3777</v>
      </c>
      <c r="E8174" s="2">
        <v>0.04</v>
      </c>
      <c r="F8174" s="2">
        <v>0.04</v>
      </c>
      <c r="G8174" s="2">
        <f t="shared" si="263"/>
        <v>0</v>
      </c>
      <c r="H8174" s="9">
        <v>45047</v>
      </c>
      <c r="I8174" s="2" t="s">
        <v>33</v>
      </c>
      <c r="J8174" s="2">
        <f t="shared" si="262"/>
        <v>0</v>
      </c>
    </row>
    <row r="8175" spans="1:10" x14ac:dyDescent="0.25">
      <c r="A8175" s="2" t="s">
        <v>1684</v>
      </c>
      <c r="B8175" s="2" t="s">
        <v>737</v>
      </c>
      <c r="C8175" s="2" t="s">
        <v>2200</v>
      </c>
      <c r="D8175" s="50" t="s">
        <v>2201</v>
      </c>
      <c r="E8175" s="2">
        <v>3.42</v>
      </c>
      <c r="F8175" s="2">
        <v>3.42</v>
      </c>
      <c r="G8175" s="2">
        <f t="shared" si="263"/>
        <v>0</v>
      </c>
      <c r="H8175" s="9">
        <v>45047</v>
      </c>
      <c r="I8175" s="2" t="s">
        <v>33</v>
      </c>
      <c r="J8175" s="2">
        <f t="shared" ref="J8175:J8238" si="264">IF(G8175=0,0,1)</f>
        <v>0</v>
      </c>
    </row>
    <row r="8176" spans="1:10" x14ac:dyDescent="0.25">
      <c r="A8176" s="2" t="s">
        <v>1684</v>
      </c>
      <c r="B8176" s="2" t="s">
        <v>737</v>
      </c>
      <c r="C8176" s="2" t="s">
        <v>4049</v>
      </c>
      <c r="D8176" s="50" t="s">
        <v>4050</v>
      </c>
      <c r="E8176" s="2">
        <v>14.813000000000001</v>
      </c>
      <c r="F8176" s="2">
        <v>14.45</v>
      </c>
      <c r="G8176" s="2">
        <f t="shared" si="263"/>
        <v>-0.36300000000000132</v>
      </c>
      <c r="H8176" s="9">
        <v>45047</v>
      </c>
      <c r="I8176" s="2" t="s">
        <v>33</v>
      </c>
      <c r="J8176" s="2">
        <f t="shared" si="264"/>
        <v>1</v>
      </c>
    </row>
    <row r="8177" spans="1:10" x14ac:dyDescent="0.25">
      <c r="A8177" s="2" t="s">
        <v>1684</v>
      </c>
      <c r="B8177" s="2" t="s">
        <v>737</v>
      </c>
      <c r="C8177" s="2" t="s">
        <v>2202</v>
      </c>
      <c r="D8177" s="50" t="s">
        <v>2203</v>
      </c>
      <c r="E8177" s="2">
        <v>0.01</v>
      </c>
      <c r="F8177" s="2">
        <v>0.01</v>
      </c>
      <c r="G8177" s="2">
        <f t="shared" si="263"/>
        <v>0</v>
      </c>
      <c r="H8177" s="9">
        <v>45047</v>
      </c>
      <c r="I8177" s="2" t="s">
        <v>33</v>
      </c>
      <c r="J8177" s="2">
        <f t="shared" si="264"/>
        <v>0</v>
      </c>
    </row>
    <row r="8178" spans="1:10" x14ac:dyDescent="0.25">
      <c r="A8178" s="2" t="s">
        <v>1684</v>
      </c>
      <c r="B8178" s="2" t="s">
        <v>737</v>
      </c>
      <c r="C8178" s="2" t="s">
        <v>2202</v>
      </c>
      <c r="D8178" s="50" t="s">
        <v>2203</v>
      </c>
      <c r="E8178" s="2">
        <v>4.79</v>
      </c>
      <c r="F8178" s="2">
        <v>4.99</v>
      </c>
      <c r="G8178" s="2">
        <f t="shared" si="263"/>
        <v>0.20000000000000018</v>
      </c>
      <c r="H8178" s="9">
        <v>45047</v>
      </c>
      <c r="I8178" s="2" t="s">
        <v>33</v>
      </c>
      <c r="J8178" s="2">
        <f t="shared" si="264"/>
        <v>1</v>
      </c>
    </row>
    <row r="8179" spans="1:10" x14ac:dyDescent="0.25">
      <c r="A8179" s="2" t="s">
        <v>1684</v>
      </c>
      <c r="B8179" s="2" t="s">
        <v>737</v>
      </c>
      <c r="C8179" s="2" t="s">
        <v>2204</v>
      </c>
      <c r="D8179" s="50" t="s">
        <v>2205</v>
      </c>
      <c r="E8179" s="2">
        <v>5.63</v>
      </c>
      <c r="F8179" s="2">
        <v>4.3499999999999996</v>
      </c>
      <c r="G8179" s="2">
        <f t="shared" si="263"/>
        <v>-1.2800000000000002</v>
      </c>
      <c r="H8179" s="9">
        <v>45047</v>
      </c>
      <c r="I8179" s="2" t="s">
        <v>33</v>
      </c>
      <c r="J8179" s="2">
        <f t="shared" si="264"/>
        <v>1</v>
      </c>
    </row>
    <row r="8180" spans="1:10" x14ac:dyDescent="0.25">
      <c r="A8180" s="2" t="s">
        <v>1684</v>
      </c>
      <c r="B8180" s="2" t="s">
        <v>737</v>
      </c>
      <c r="C8180" s="2" t="s">
        <v>2204</v>
      </c>
      <c r="D8180" s="50" t="s">
        <v>2205</v>
      </c>
      <c r="E8180" s="2">
        <v>0.12</v>
      </c>
      <c r="F8180" s="2">
        <v>0.12</v>
      </c>
      <c r="G8180" s="2">
        <f t="shared" si="263"/>
        <v>0</v>
      </c>
      <c r="H8180" s="9">
        <v>45047</v>
      </c>
      <c r="I8180" s="2" t="s">
        <v>33</v>
      </c>
      <c r="J8180" s="2">
        <f t="shared" si="264"/>
        <v>0</v>
      </c>
    </row>
    <row r="8181" spans="1:10" x14ac:dyDescent="0.25">
      <c r="A8181" s="2" t="s">
        <v>1684</v>
      </c>
      <c r="B8181" s="2" t="s">
        <v>737</v>
      </c>
      <c r="C8181" s="2" t="s">
        <v>3790</v>
      </c>
      <c r="D8181" s="50" t="s">
        <v>3791</v>
      </c>
      <c r="E8181" s="2">
        <v>3.0750000000000002</v>
      </c>
      <c r="F8181" s="2">
        <v>3.0750000000000002</v>
      </c>
      <c r="G8181" s="2">
        <f t="shared" si="263"/>
        <v>0</v>
      </c>
      <c r="H8181" s="9">
        <v>45047</v>
      </c>
      <c r="I8181" s="2" t="s">
        <v>33</v>
      </c>
      <c r="J8181" s="2">
        <f t="shared" si="264"/>
        <v>0</v>
      </c>
    </row>
    <row r="8182" spans="1:10" x14ac:dyDescent="0.25">
      <c r="A8182" s="2" t="s">
        <v>1684</v>
      </c>
      <c r="B8182" s="2" t="s">
        <v>737</v>
      </c>
      <c r="C8182" s="2" t="s">
        <v>2206</v>
      </c>
      <c r="D8182" s="50" t="s">
        <v>2207</v>
      </c>
      <c r="E8182" s="2">
        <v>1.3688</v>
      </c>
      <c r="F8182" s="2">
        <v>1.87</v>
      </c>
      <c r="G8182" s="2">
        <f t="shared" si="263"/>
        <v>0.50120000000000009</v>
      </c>
      <c r="H8182" s="9">
        <v>45047</v>
      </c>
      <c r="I8182" s="2" t="s">
        <v>33</v>
      </c>
      <c r="J8182" s="2">
        <f t="shared" si="264"/>
        <v>1</v>
      </c>
    </row>
    <row r="8183" spans="1:10" x14ac:dyDescent="0.25">
      <c r="A8183" s="2" t="s">
        <v>1684</v>
      </c>
      <c r="B8183" s="2" t="s">
        <v>737</v>
      </c>
      <c r="C8183" s="2" t="s">
        <v>2206</v>
      </c>
      <c r="D8183" s="50" t="s">
        <v>2207</v>
      </c>
      <c r="E8183" s="2">
        <v>9.1200000000000003E-2</v>
      </c>
      <c r="F8183" s="2">
        <v>9.1200000000000003E-2</v>
      </c>
      <c r="G8183" s="2">
        <f t="shared" si="263"/>
        <v>0</v>
      </c>
      <c r="H8183" s="9">
        <v>45047</v>
      </c>
      <c r="I8183" s="2" t="s">
        <v>33</v>
      </c>
      <c r="J8183" s="2">
        <f t="shared" si="264"/>
        <v>0</v>
      </c>
    </row>
    <row r="8184" spans="1:10" x14ac:dyDescent="0.25">
      <c r="A8184" s="2" t="s">
        <v>1684</v>
      </c>
      <c r="B8184" s="2" t="s">
        <v>737</v>
      </c>
      <c r="C8184" s="2" t="s">
        <v>3782</v>
      </c>
      <c r="D8184" s="50" t="s">
        <v>3783</v>
      </c>
      <c r="E8184" s="2">
        <v>3</v>
      </c>
      <c r="F8184" s="2">
        <v>3</v>
      </c>
      <c r="G8184" s="2">
        <f t="shared" si="263"/>
        <v>0</v>
      </c>
      <c r="H8184" s="9">
        <v>45047</v>
      </c>
      <c r="I8184" s="2" t="s">
        <v>33</v>
      </c>
      <c r="J8184" s="2">
        <f t="shared" si="264"/>
        <v>0</v>
      </c>
    </row>
    <row r="8185" spans="1:10" x14ac:dyDescent="0.25">
      <c r="A8185" s="2" t="s">
        <v>1684</v>
      </c>
      <c r="B8185" s="2" t="s">
        <v>737</v>
      </c>
      <c r="C8185" s="2" t="s">
        <v>2208</v>
      </c>
      <c r="D8185" s="50" t="s">
        <v>2209</v>
      </c>
      <c r="E8185" s="2">
        <v>8.7799999999999994</v>
      </c>
      <c r="F8185" s="2">
        <v>8.84</v>
      </c>
      <c r="G8185" s="2">
        <f t="shared" si="263"/>
        <v>6.0000000000000497E-2</v>
      </c>
      <c r="H8185" s="9">
        <v>45047</v>
      </c>
      <c r="I8185" s="2" t="s">
        <v>33</v>
      </c>
      <c r="J8185" s="2">
        <f t="shared" si="264"/>
        <v>1</v>
      </c>
    </row>
    <row r="8186" spans="1:10" x14ac:dyDescent="0.25">
      <c r="A8186" s="2" t="s">
        <v>1684</v>
      </c>
      <c r="B8186" s="2" t="s">
        <v>737</v>
      </c>
      <c r="C8186" s="2" t="s">
        <v>3786</v>
      </c>
      <c r="D8186" s="50" t="s">
        <v>3787</v>
      </c>
      <c r="E8186" s="2">
        <v>3.77</v>
      </c>
      <c r="F8186" s="2">
        <v>4.7700000000000005</v>
      </c>
      <c r="G8186" s="2">
        <f t="shared" si="263"/>
        <v>1.0000000000000004</v>
      </c>
      <c r="H8186" s="9">
        <v>45047</v>
      </c>
      <c r="I8186" s="2" t="s">
        <v>33</v>
      </c>
      <c r="J8186" s="2">
        <f t="shared" si="264"/>
        <v>1</v>
      </c>
    </row>
    <row r="8187" spans="1:10" x14ac:dyDescent="0.25">
      <c r="A8187" s="2" t="s">
        <v>1684</v>
      </c>
      <c r="B8187" s="2" t="s">
        <v>737</v>
      </c>
      <c r="C8187" s="2" t="s">
        <v>2210</v>
      </c>
      <c r="D8187" s="50" t="s">
        <v>2211</v>
      </c>
      <c r="E8187" s="2">
        <v>5.51</v>
      </c>
      <c r="F8187" s="2">
        <v>5.5900000000000007</v>
      </c>
      <c r="G8187" s="2">
        <f t="shared" si="263"/>
        <v>8.0000000000000959E-2</v>
      </c>
      <c r="H8187" s="9">
        <v>45047</v>
      </c>
      <c r="I8187" s="2" t="s">
        <v>33</v>
      </c>
      <c r="J8187" s="2">
        <f t="shared" si="264"/>
        <v>1</v>
      </c>
    </row>
    <row r="8188" spans="1:10" x14ac:dyDescent="0.25">
      <c r="A8188" s="2" t="s">
        <v>1684</v>
      </c>
      <c r="B8188" s="2" t="s">
        <v>737</v>
      </c>
      <c r="C8188" s="2" t="s">
        <v>4047</v>
      </c>
      <c r="D8188" s="50" t="s">
        <v>4048</v>
      </c>
      <c r="E8188" s="2">
        <v>3.21</v>
      </c>
      <c r="F8188" s="2">
        <v>3.1399999999999997</v>
      </c>
      <c r="G8188" s="2">
        <f t="shared" si="263"/>
        <v>-7.0000000000000284E-2</v>
      </c>
      <c r="H8188" s="9">
        <v>45047</v>
      </c>
      <c r="I8188" s="2" t="s">
        <v>33</v>
      </c>
      <c r="J8188" s="2">
        <f t="shared" si="264"/>
        <v>1</v>
      </c>
    </row>
    <row r="8189" spans="1:10" x14ac:dyDescent="0.25">
      <c r="A8189" s="2" t="s">
        <v>1684</v>
      </c>
      <c r="B8189" s="2" t="s">
        <v>737</v>
      </c>
      <c r="C8189" s="2" t="s">
        <v>3798</v>
      </c>
      <c r="D8189" s="50" t="s">
        <v>3799</v>
      </c>
      <c r="E8189" s="2">
        <v>0.09</v>
      </c>
      <c r="F8189" s="2">
        <v>0.09</v>
      </c>
      <c r="G8189" s="2">
        <f t="shared" si="263"/>
        <v>0</v>
      </c>
      <c r="H8189" s="9">
        <v>45047</v>
      </c>
      <c r="I8189" s="2" t="s">
        <v>33</v>
      </c>
      <c r="J8189" s="2">
        <f t="shared" si="264"/>
        <v>0</v>
      </c>
    </row>
    <row r="8190" spans="1:10" x14ac:dyDescent="0.25">
      <c r="A8190" s="2" t="s">
        <v>1684</v>
      </c>
      <c r="B8190" s="2" t="s">
        <v>737</v>
      </c>
      <c r="C8190" s="2" t="s">
        <v>3798</v>
      </c>
      <c r="D8190" s="50" t="s">
        <v>3799</v>
      </c>
      <c r="E8190" s="2">
        <v>1.4999999999999999E-2</v>
      </c>
      <c r="F8190" s="2">
        <v>0.02</v>
      </c>
      <c r="G8190" s="2">
        <f t="shared" si="263"/>
        <v>5.000000000000001E-3</v>
      </c>
      <c r="H8190" s="9">
        <v>45047</v>
      </c>
      <c r="I8190" s="2" t="s">
        <v>33</v>
      </c>
      <c r="J8190" s="2">
        <f t="shared" si="264"/>
        <v>1</v>
      </c>
    </row>
    <row r="8191" spans="1:10" x14ac:dyDescent="0.25">
      <c r="A8191" s="2" t="s">
        <v>1684</v>
      </c>
      <c r="B8191" s="2" t="s">
        <v>737</v>
      </c>
      <c r="C8191" s="2" t="s">
        <v>3806</v>
      </c>
      <c r="D8191" s="50" t="s">
        <v>3807</v>
      </c>
      <c r="E8191" s="2">
        <v>0.02</v>
      </c>
      <c r="F8191" s="2">
        <v>0.02</v>
      </c>
      <c r="G8191" s="2">
        <f t="shared" si="263"/>
        <v>0</v>
      </c>
      <c r="H8191" s="9">
        <v>45047</v>
      </c>
      <c r="I8191" s="2" t="s">
        <v>33</v>
      </c>
      <c r="J8191" s="2">
        <f t="shared" si="264"/>
        <v>0</v>
      </c>
    </row>
    <row r="8192" spans="1:10" x14ac:dyDescent="0.25">
      <c r="A8192" s="2" t="s">
        <v>1684</v>
      </c>
      <c r="B8192" s="2" t="s">
        <v>737</v>
      </c>
      <c r="C8192" s="2" t="s">
        <v>7756</v>
      </c>
      <c r="D8192" s="50" t="s">
        <v>7757</v>
      </c>
      <c r="E8192" s="2">
        <v>0.28000000000000003</v>
      </c>
      <c r="F8192" s="2">
        <v>0.28000000000000003</v>
      </c>
      <c r="G8192" s="2">
        <f t="shared" si="263"/>
        <v>0</v>
      </c>
      <c r="H8192" s="9">
        <v>45047</v>
      </c>
      <c r="I8192" s="2" t="s">
        <v>33</v>
      </c>
      <c r="J8192" s="2">
        <f t="shared" si="264"/>
        <v>0</v>
      </c>
    </row>
    <row r="8193" spans="1:10" x14ac:dyDescent="0.25">
      <c r="A8193" s="2" t="s">
        <v>1684</v>
      </c>
      <c r="B8193" s="2" t="s">
        <v>737</v>
      </c>
      <c r="C8193" s="2" t="s">
        <v>3808</v>
      </c>
      <c r="D8193" s="50" t="s">
        <v>3809</v>
      </c>
      <c r="E8193" s="2">
        <v>0.46</v>
      </c>
      <c r="F8193" s="2">
        <v>0.45999999999999996</v>
      </c>
      <c r="G8193" s="2">
        <f t="shared" si="263"/>
        <v>0</v>
      </c>
      <c r="H8193" s="9">
        <v>45047</v>
      </c>
      <c r="I8193" s="2" t="s">
        <v>33</v>
      </c>
      <c r="J8193" s="2">
        <f t="shared" si="264"/>
        <v>0</v>
      </c>
    </row>
    <row r="8194" spans="1:10" x14ac:dyDescent="0.25">
      <c r="A8194" s="2" t="s">
        <v>1684</v>
      </c>
      <c r="B8194" s="2" t="s">
        <v>737</v>
      </c>
      <c r="C8194" s="2" t="s">
        <v>2212</v>
      </c>
      <c r="D8194" s="50" t="s">
        <v>2213</v>
      </c>
      <c r="E8194" s="2">
        <v>4.8</v>
      </c>
      <c r="F8194" s="2">
        <v>4.1500000000000004</v>
      </c>
      <c r="G8194" s="2">
        <f t="shared" si="263"/>
        <v>-0.64999999999999947</v>
      </c>
      <c r="H8194" s="9">
        <v>45047</v>
      </c>
      <c r="I8194" s="2" t="s">
        <v>33</v>
      </c>
      <c r="J8194" s="2">
        <f t="shared" si="264"/>
        <v>1</v>
      </c>
    </row>
    <row r="8195" spans="1:10" x14ac:dyDescent="0.25">
      <c r="A8195" s="2" t="s">
        <v>1684</v>
      </c>
      <c r="B8195" s="2" t="s">
        <v>737</v>
      </c>
      <c r="C8195" s="2" t="s">
        <v>2214</v>
      </c>
      <c r="D8195" s="50" t="s">
        <v>2215</v>
      </c>
      <c r="E8195" s="2">
        <v>3.28</v>
      </c>
      <c r="F8195" s="2">
        <v>3.28</v>
      </c>
      <c r="G8195" s="2">
        <f t="shared" si="263"/>
        <v>0</v>
      </c>
      <c r="H8195" s="9">
        <v>45047</v>
      </c>
      <c r="I8195" s="2" t="s">
        <v>33</v>
      </c>
      <c r="J8195" s="2">
        <f t="shared" si="264"/>
        <v>0</v>
      </c>
    </row>
    <row r="8196" spans="1:10" x14ac:dyDescent="0.25">
      <c r="A8196" s="2" t="s">
        <v>1684</v>
      </c>
      <c r="B8196" s="2" t="s">
        <v>737</v>
      </c>
      <c r="C8196" s="2" t="s">
        <v>2214</v>
      </c>
      <c r="D8196" s="50" t="s">
        <v>2215</v>
      </c>
      <c r="E8196" s="2">
        <v>34.07</v>
      </c>
      <c r="F8196" s="2">
        <v>57.519999999999996</v>
      </c>
      <c r="G8196" s="2">
        <f t="shared" si="263"/>
        <v>23.449999999999996</v>
      </c>
      <c r="H8196" s="9">
        <v>45047</v>
      </c>
      <c r="I8196" s="2" t="s">
        <v>33</v>
      </c>
      <c r="J8196" s="2">
        <f t="shared" si="264"/>
        <v>1</v>
      </c>
    </row>
    <row r="8197" spans="1:10" x14ac:dyDescent="0.25">
      <c r="A8197" s="2" t="s">
        <v>1684</v>
      </c>
      <c r="B8197" s="2" t="s">
        <v>737</v>
      </c>
      <c r="C8197" s="2" t="s">
        <v>3794</v>
      </c>
      <c r="D8197" s="50" t="s">
        <v>3795</v>
      </c>
      <c r="E8197" s="2">
        <v>0.38</v>
      </c>
      <c r="F8197" s="2">
        <v>0.49</v>
      </c>
      <c r="G8197" s="2">
        <f t="shared" si="263"/>
        <v>0.10999999999999999</v>
      </c>
      <c r="H8197" s="9">
        <v>45047</v>
      </c>
      <c r="I8197" s="2" t="s">
        <v>33</v>
      </c>
      <c r="J8197" s="2">
        <f t="shared" si="264"/>
        <v>1</v>
      </c>
    </row>
    <row r="8198" spans="1:10" x14ac:dyDescent="0.25">
      <c r="A8198" s="2" t="s">
        <v>1684</v>
      </c>
      <c r="B8198" s="2" t="s">
        <v>737</v>
      </c>
      <c r="C8198" s="2" t="s">
        <v>2216</v>
      </c>
      <c r="D8198" s="50" t="s">
        <v>2217</v>
      </c>
      <c r="E8198" s="2">
        <v>4.218</v>
      </c>
      <c r="F8198" s="2">
        <v>4.218</v>
      </c>
      <c r="G8198" s="2">
        <f t="shared" si="263"/>
        <v>0</v>
      </c>
      <c r="H8198" s="9">
        <v>45047</v>
      </c>
      <c r="I8198" s="2" t="s">
        <v>33</v>
      </c>
      <c r="J8198" s="2">
        <f t="shared" si="264"/>
        <v>0</v>
      </c>
    </row>
    <row r="8199" spans="1:10" x14ac:dyDescent="0.25">
      <c r="A8199" s="2" t="s">
        <v>1684</v>
      </c>
      <c r="B8199" s="2" t="s">
        <v>737</v>
      </c>
      <c r="C8199" s="2" t="s">
        <v>2216</v>
      </c>
      <c r="D8199" s="50" t="s">
        <v>2217</v>
      </c>
      <c r="E8199" s="2">
        <v>7.3819999999999997</v>
      </c>
      <c r="F8199" s="2">
        <v>1.982</v>
      </c>
      <c r="G8199" s="2">
        <f t="shared" si="263"/>
        <v>-5.3999999999999995</v>
      </c>
      <c r="H8199" s="9">
        <v>45047</v>
      </c>
      <c r="I8199" s="2" t="s">
        <v>33</v>
      </c>
      <c r="J8199" s="2">
        <f t="shared" si="264"/>
        <v>1</v>
      </c>
    </row>
    <row r="8200" spans="1:10" x14ac:dyDescent="0.25">
      <c r="A8200" s="2" t="s">
        <v>1684</v>
      </c>
      <c r="B8200" s="2" t="s">
        <v>738</v>
      </c>
      <c r="C8200" s="2" t="s">
        <v>4039</v>
      </c>
      <c r="D8200" s="50" t="s">
        <v>4040</v>
      </c>
      <c r="E8200" s="2">
        <v>0.38</v>
      </c>
      <c r="F8200" s="2">
        <v>0.38</v>
      </c>
      <c r="G8200" s="2">
        <f t="shared" si="263"/>
        <v>0</v>
      </c>
      <c r="H8200" s="9">
        <v>45047</v>
      </c>
      <c r="I8200" s="2" t="s">
        <v>33</v>
      </c>
      <c r="J8200" s="2">
        <f t="shared" si="264"/>
        <v>0</v>
      </c>
    </row>
    <row r="8201" spans="1:10" x14ac:dyDescent="0.25">
      <c r="A8201" s="2" t="s">
        <v>1684</v>
      </c>
      <c r="B8201" s="2" t="s">
        <v>738</v>
      </c>
      <c r="C8201" s="2" t="s">
        <v>4039</v>
      </c>
      <c r="D8201" s="50" t="s">
        <v>4040</v>
      </c>
      <c r="E8201" s="2">
        <v>2.34</v>
      </c>
      <c r="F8201" s="2">
        <v>2.7800000000000002</v>
      </c>
      <c r="G8201" s="2">
        <f t="shared" ref="G8201:G8264" si="265">F8201-E8201</f>
        <v>0.44000000000000039</v>
      </c>
      <c r="H8201" s="9">
        <v>45047</v>
      </c>
      <c r="I8201" s="2" t="s">
        <v>33</v>
      </c>
      <c r="J8201" s="2">
        <f t="shared" si="264"/>
        <v>1</v>
      </c>
    </row>
    <row r="8202" spans="1:10" x14ac:dyDescent="0.25">
      <c r="A8202" s="2" t="s">
        <v>1684</v>
      </c>
      <c r="B8202" s="2" t="s">
        <v>738</v>
      </c>
      <c r="C8202" s="2" t="s">
        <v>3810</v>
      </c>
      <c r="D8202" s="50" t="s">
        <v>3811</v>
      </c>
      <c r="E8202" s="2">
        <v>15.71</v>
      </c>
      <c r="F8202" s="2">
        <v>15.709999999999999</v>
      </c>
      <c r="G8202" s="2">
        <f t="shared" si="265"/>
        <v>0</v>
      </c>
      <c r="H8202" s="9">
        <v>45047</v>
      </c>
      <c r="I8202" s="2" t="s">
        <v>33</v>
      </c>
      <c r="J8202" s="2">
        <f t="shared" si="264"/>
        <v>0</v>
      </c>
    </row>
    <row r="8203" spans="1:10" x14ac:dyDescent="0.25">
      <c r="A8203" s="2" t="s">
        <v>1538</v>
      </c>
      <c r="B8203" s="2" t="s">
        <v>1539</v>
      </c>
      <c r="C8203" s="2" t="s">
        <v>1545</v>
      </c>
      <c r="D8203" s="50" t="s">
        <v>664</v>
      </c>
      <c r="E8203" s="2">
        <v>8.86</v>
      </c>
      <c r="F8203" s="2">
        <v>8.86</v>
      </c>
      <c r="G8203" s="2">
        <f t="shared" si="265"/>
        <v>0</v>
      </c>
      <c r="H8203" s="9">
        <v>45047</v>
      </c>
      <c r="I8203" s="2" t="s">
        <v>33</v>
      </c>
      <c r="J8203" s="2">
        <f t="shared" si="264"/>
        <v>0</v>
      </c>
    </row>
    <row r="8204" spans="1:10" x14ac:dyDescent="0.25">
      <c r="A8204" s="2" t="s">
        <v>1538</v>
      </c>
      <c r="B8204" s="2" t="s">
        <v>1539</v>
      </c>
      <c r="C8204" s="2" t="s">
        <v>1545</v>
      </c>
      <c r="D8204" s="50" t="s">
        <v>664</v>
      </c>
      <c r="E8204" s="2">
        <v>17.232500000000002</v>
      </c>
      <c r="F8204" s="2">
        <v>23.54</v>
      </c>
      <c r="G8204" s="2">
        <f t="shared" si="265"/>
        <v>6.3074999999999974</v>
      </c>
      <c r="H8204" s="9">
        <v>45047</v>
      </c>
      <c r="I8204" s="2" t="s">
        <v>33</v>
      </c>
      <c r="J8204" s="2">
        <f t="shared" si="264"/>
        <v>1</v>
      </c>
    </row>
    <row r="8205" spans="1:10" x14ac:dyDescent="0.25">
      <c r="A8205" s="2" t="s">
        <v>1684</v>
      </c>
      <c r="B8205" s="2" t="s">
        <v>744</v>
      </c>
      <c r="C8205" s="2" t="s">
        <v>2232</v>
      </c>
      <c r="D8205" s="50" t="s">
        <v>2233</v>
      </c>
      <c r="E8205" s="2">
        <v>17.731000000000002</v>
      </c>
      <c r="F8205" s="2">
        <v>17.731000000000002</v>
      </c>
      <c r="G8205" s="2">
        <f t="shared" si="265"/>
        <v>0</v>
      </c>
      <c r="H8205" s="9">
        <v>45047</v>
      </c>
      <c r="I8205" s="2" t="s">
        <v>33</v>
      </c>
      <c r="J8205" s="2">
        <f t="shared" si="264"/>
        <v>0</v>
      </c>
    </row>
    <row r="8206" spans="1:10" x14ac:dyDescent="0.25">
      <c r="A8206" s="2" t="s">
        <v>1684</v>
      </c>
      <c r="B8206" s="2" t="s">
        <v>744</v>
      </c>
      <c r="C8206" s="2" t="s">
        <v>2232</v>
      </c>
      <c r="D8206" s="50" t="s">
        <v>2233</v>
      </c>
      <c r="E8206" s="2">
        <v>160.06899999999999</v>
      </c>
      <c r="F8206" s="2">
        <v>160.85</v>
      </c>
      <c r="G8206" s="2">
        <f t="shared" si="265"/>
        <v>0.78100000000000591</v>
      </c>
      <c r="H8206" s="9">
        <v>45047</v>
      </c>
      <c r="I8206" s="2" t="s">
        <v>33</v>
      </c>
      <c r="J8206" s="2">
        <f t="shared" si="264"/>
        <v>1</v>
      </c>
    </row>
    <row r="8207" spans="1:10" x14ac:dyDescent="0.25">
      <c r="A8207" s="2" t="s">
        <v>1684</v>
      </c>
      <c r="B8207" s="2" t="s">
        <v>744</v>
      </c>
      <c r="C8207" s="2" t="s">
        <v>4062</v>
      </c>
      <c r="D8207" s="50" t="s">
        <v>4063</v>
      </c>
      <c r="E8207" s="2">
        <v>6</v>
      </c>
      <c r="F8207" s="2">
        <v>6</v>
      </c>
      <c r="G8207" s="2">
        <f t="shared" si="265"/>
        <v>0</v>
      </c>
      <c r="H8207" s="9">
        <v>45047</v>
      </c>
      <c r="I8207" s="2" t="s">
        <v>33</v>
      </c>
      <c r="J8207" s="2">
        <f t="shared" si="264"/>
        <v>0</v>
      </c>
    </row>
    <row r="8208" spans="1:10" x14ac:dyDescent="0.25">
      <c r="A8208" s="2" t="s">
        <v>3718</v>
      </c>
      <c r="B8208" s="2" t="s">
        <v>3722</v>
      </c>
      <c r="C8208" s="2" t="s">
        <v>4068</v>
      </c>
      <c r="D8208" s="50" t="s">
        <v>4069</v>
      </c>
      <c r="E8208" s="2">
        <v>339.4</v>
      </c>
      <c r="F8208" s="2">
        <v>337.05</v>
      </c>
      <c r="G8208" s="2">
        <f t="shared" si="265"/>
        <v>-2.3499999999999659</v>
      </c>
      <c r="H8208" s="9">
        <v>45047</v>
      </c>
      <c r="I8208" s="2" t="s">
        <v>33</v>
      </c>
      <c r="J8208" s="2">
        <f t="shared" si="264"/>
        <v>1</v>
      </c>
    </row>
    <row r="8209" spans="1:10" x14ac:dyDescent="0.25">
      <c r="A8209" s="2" t="s">
        <v>3718</v>
      </c>
      <c r="B8209" s="2" t="s">
        <v>3725</v>
      </c>
      <c r="C8209" s="2" t="s">
        <v>3910</v>
      </c>
      <c r="D8209" s="50" t="s">
        <v>3911</v>
      </c>
      <c r="E8209" s="2">
        <v>1.3</v>
      </c>
      <c r="F8209" s="2">
        <v>1.3</v>
      </c>
      <c r="G8209" s="2">
        <f t="shared" si="265"/>
        <v>0</v>
      </c>
      <c r="H8209" s="9">
        <v>45047</v>
      </c>
      <c r="I8209" s="2" t="s">
        <v>33</v>
      </c>
      <c r="J8209" s="2">
        <f t="shared" si="264"/>
        <v>0</v>
      </c>
    </row>
    <row r="8210" spans="1:10" x14ac:dyDescent="0.25">
      <c r="A8210" s="2" t="s">
        <v>3718</v>
      </c>
      <c r="B8210" s="2" t="s">
        <v>3725</v>
      </c>
      <c r="C8210" s="2" t="s">
        <v>3910</v>
      </c>
      <c r="D8210" s="50" t="s">
        <v>3911</v>
      </c>
      <c r="E8210" s="2">
        <v>289.00020000000001</v>
      </c>
      <c r="F8210" s="2">
        <v>289</v>
      </c>
      <c r="G8210" s="2">
        <f t="shared" si="265"/>
        <v>-2.0000000000663931E-4</v>
      </c>
      <c r="H8210" s="9">
        <v>45047</v>
      </c>
      <c r="I8210" s="2" t="s">
        <v>33</v>
      </c>
      <c r="J8210" s="2">
        <f t="shared" si="264"/>
        <v>1</v>
      </c>
    </row>
    <row r="8211" spans="1:10" x14ac:dyDescent="0.25">
      <c r="A8211" s="2" t="s">
        <v>3718</v>
      </c>
      <c r="B8211" s="2" t="s">
        <v>3725</v>
      </c>
      <c r="C8211" s="2" t="s">
        <v>3953</v>
      </c>
      <c r="D8211" s="50" t="s">
        <v>3954</v>
      </c>
      <c r="E8211" s="2">
        <v>14</v>
      </c>
      <c r="F8211" s="2">
        <v>14</v>
      </c>
      <c r="G8211" s="2">
        <f t="shared" si="265"/>
        <v>0</v>
      </c>
      <c r="H8211" s="9">
        <v>45047</v>
      </c>
      <c r="I8211" s="2" t="s">
        <v>33</v>
      </c>
      <c r="J8211" s="2">
        <f t="shared" si="264"/>
        <v>0</v>
      </c>
    </row>
    <row r="8212" spans="1:10" x14ac:dyDescent="0.25">
      <c r="A8212" s="2" t="s">
        <v>3718</v>
      </c>
      <c r="B8212" s="2" t="s">
        <v>3725</v>
      </c>
      <c r="C8212" s="2" t="s">
        <v>3953</v>
      </c>
      <c r="D8212" s="50" t="s">
        <v>3954</v>
      </c>
      <c r="E8212" s="2">
        <v>58</v>
      </c>
      <c r="F8212" s="2">
        <v>58</v>
      </c>
      <c r="G8212" s="2">
        <f t="shared" si="265"/>
        <v>0</v>
      </c>
      <c r="H8212" s="9">
        <v>45047</v>
      </c>
      <c r="I8212" s="2" t="s">
        <v>33</v>
      </c>
      <c r="J8212" s="2">
        <f t="shared" si="264"/>
        <v>0</v>
      </c>
    </row>
    <row r="8213" spans="1:10" x14ac:dyDescent="0.25">
      <c r="A8213" s="2" t="s">
        <v>3718</v>
      </c>
      <c r="B8213" s="2" t="s">
        <v>3748</v>
      </c>
      <c r="C8213" s="2" t="s">
        <v>4003</v>
      </c>
      <c r="D8213" s="50" t="s">
        <v>4004</v>
      </c>
      <c r="E8213" s="2">
        <v>15.0002</v>
      </c>
      <c r="F8213" s="2">
        <v>15.0002</v>
      </c>
      <c r="G8213" s="2">
        <f t="shared" si="265"/>
        <v>0</v>
      </c>
      <c r="H8213" s="9">
        <v>45047</v>
      </c>
      <c r="I8213" s="2" t="s">
        <v>33</v>
      </c>
      <c r="J8213" s="2">
        <f t="shared" si="264"/>
        <v>0</v>
      </c>
    </row>
    <row r="8214" spans="1:10" x14ac:dyDescent="0.25">
      <c r="A8214" s="2" t="s">
        <v>4277</v>
      </c>
      <c r="B8214" s="2" t="s">
        <v>7169</v>
      </c>
      <c r="C8214" s="2" t="s">
        <v>7220</v>
      </c>
      <c r="D8214" s="50" t="s">
        <v>7221</v>
      </c>
      <c r="E8214" s="2">
        <v>0.09</v>
      </c>
      <c r="F8214" s="2">
        <v>0.09</v>
      </c>
      <c r="G8214" s="2">
        <f t="shared" si="265"/>
        <v>0</v>
      </c>
      <c r="H8214" s="9">
        <v>45047</v>
      </c>
      <c r="I8214" s="2" t="s">
        <v>33</v>
      </c>
      <c r="J8214" s="2">
        <f t="shared" si="264"/>
        <v>0</v>
      </c>
    </row>
    <row r="8215" spans="1:10" x14ac:dyDescent="0.25">
      <c r="A8215" s="2" t="s">
        <v>4277</v>
      </c>
      <c r="B8215" s="2" t="s">
        <v>7169</v>
      </c>
      <c r="C8215" s="2" t="s">
        <v>7220</v>
      </c>
      <c r="D8215" s="50" t="s">
        <v>7221</v>
      </c>
      <c r="E8215" s="2">
        <v>7.94</v>
      </c>
      <c r="F8215" s="2">
        <v>7.94</v>
      </c>
      <c r="G8215" s="2">
        <f t="shared" si="265"/>
        <v>0</v>
      </c>
      <c r="H8215" s="9">
        <v>45047</v>
      </c>
      <c r="I8215" s="2" t="s">
        <v>33</v>
      </c>
      <c r="J8215" s="2">
        <f t="shared" si="264"/>
        <v>0</v>
      </c>
    </row>
    <row r="8216" spans="1:10" x14ac:dyDescent="0.25">
      <c r="A8216" s="2" t="s">
        <v>4277</v>
      </c>
      <c r="B8216" s="2" t="s">
        <v>7169</v>
      </c>
      <c r="C8216" s="2" t="s">
        <v>7224</v>
      </c>
      <c r="D8216" s="50" t="s">
        <v>7225</v>
      </c>
      <c r="E8216" s="2">
        <v>7.7872000000000003</v>
      </c>
      <c r="F8216" s="2">
        <v>7.7872000000000003</v>
      </c>
      <c r="G8216" s="2">
        <f t="shared" si="265"/>
        <v>0</v>
      </c>
      <c r="H8216" s="9">
        <v>45047</v>
      </c>
      <c r="I8216" s="2" t="s">
        <v>33</v>
      </c>
      <c r="J8216" s="2">
        <f t="shared" si="264"/>
        <v>0</v>
      </c>
    </row>
    <row r="8217" spans="1:10" x14ac:dyDescent="0.25">
      <c r="A8217" s="2" t="s">
        <v>1684</v>
      </c>
      <c r="B8217" s="2" t="s">
        <v>734</v>
      </c>
      <c r="C8217" s="2" t="s">
        <v>3756</v>
      </c>
      <c r="D8217" s="50" t="s">
        <v>698</v>
      </c>
      <c r="E8217" s="2">
        <v>211.27</v>
      </c>
      <c r="F8217" s="2">
        <v>211.26999999999998</v>
      </c>
      <c r="G8217" s="2">
        <f t="shared" si="265"/>
        <v>0</v>
      </c>
      <c r="H8217" s="9">
        <v>45108</v>
      </c>
      <c r="I8217" s="2" t="s">
        <v>33</v>
      </c>
      <c r="J8217" s="2">
        <f t="shared" si="264"/>
        <v>0</v>
      </c>
    </row>
    <row r="8218" spans="1:10" x14ac:dyDescent="0.25">
      <c r="A8218" s="2" t="s">
        <v>1684</v>
      </c>
      <c r="B8218" s="2" t="s">
        <v>735</v>
      </c>
      <c r="C8218" s="2" t="s">
        <v>2179</v>
      </c>
      <c r="D8218" s="50" t="s">
        <v>702</v>
      </c>
      <c r="E8218" s="2">
        <v>206.3192</v>
      </c>
      <c r="F8218" s="2">
        <v>202</v>
      </c>
      <c r="G8218" s="2">
        <f t="shared" si="265"/>
        <v>-4.319199999999995</v>
      </c>
      <c r="H8218" s="9">
        <v>45108</v>
      </c>
      <c r="I8218" s="2" t="s">
        <v>33</v>
      </c>
      <c r="J8218" s="2">
        <f t="shared" si="264"/>
        <v>1</v>
      </c>
    </row>
    <row r="8219" spans="1:10" x14ac:dyDescent="0.25">
      <c r="A8219" s="2" t="s">
        <v>1684</v>
      </c>
      <c r="B8219" s="2" t="s">
        <v>1685</v>
      </c>
      <c r="C8219" s="2" t="s">
        <v>6747</v>
      </c>
      <c r="D8219" s="50" t="s">
        <v>6748</v>
      </c>
      <c r="E8219" s="2">
        <v>42</v>
      </c>
      <c r="F8219" s="2">
        <v>42</v>
      </c>
      <c r="G8219" s="2">
        <f t="shared" si="265"/>
        <v>0</v>
      </c>
      <c r="H8219" s="9">
        <v>45108</v>
      </c>
      <c r="I8219" s="2" t="s">
        <v>33</v>
      </c>
      <c r="J8219" s="2">
        <f t="shared" si="264"/>
        <v>0</v>
      </c>
    </row>
    <row r="8220" spans="1:10" x14ac:dyDescent="0.25">
      <c r="A8220" s="2" t="s">
        <v>1684</v>
      </c>
      <c r="B8220" s="2" t="s">
        <v>744</v>
      </c>
      <c r="C8220" s="2" t="s">
        <v>3856</v>
      </c>
      <c r="D8220" s="50" t="s">
        <v>3857</v>
      </c>
      <c r="E8220" s="2">
        <v>3.4</v>
      </c>
      <c r="G8220" s="2">
        <f t="shared" si="265"/>
        <v>-3.4</v>
      </c>
      <c r="H8220" s="9">
        <v>45108</v>
      </c>
      <c r="I8220" s="2" t="s">
        <v>33</v>
      </c>
      <c r="J8220" s="2">
        <f t="shared" si="264"/>
        <v>1</v>
      </c>
    </row>
    <row r="8221" spans="1:10" x14ac:dyDescent="0.25">
      <c r="A8221" s="2" t="s">
        <v>1684</v>
      </c>
      <c r="B8221" s="2" t="s">
        <v>744</v>
      </c>
      <c r="C8221" s="2" t="s">
        <v>3856</v>
      </c>
      <c r="D8221" s="50" t="s">
        <v>3857</v>
      </c>
      <c r="E8221" s="2">
        <v>850.18</v>
      </c>
      <c r="G8221" s="2">
        <f t="shared" si="265"/>
        <v>-850.18</v>
      </c>
      <c r="H8221" s="9">
        <v>45108</v>
      </c>
      <c r="I8221" s="2" t="s">
        <v>33</v>
      </c>
      <c r="J8221" s="2">
        <f t="shared" si="264"/>
        <v>1</v>
      </c>
    </row>
    <row r="8222" spans="1:10" x14ac:dyDescent="0.25">
      <c r="A8222" s="2" t="s">
        <v>3718</v>
      </c>
      <c r="B8222" s="2" t="s">
        <v>3722</v>
      </c>
      <c r="C8222" s="2" t="s">
        <v>4068</v>
      </c>
      <c r="D8222" s="50" t="s">
        <v>4069</v>
      </c>
      <c r="E8222" s="2">
        <v>252.52</v>
      </c>
      <c r="F8222" s="2">
        <v>264</v>
      </c>
      <c r="G8222" s="2">
        <f t="shared" si="265"/>
        <v>11.47999999999999</v>
      </c>
      <c r="H8222" s="9">
        <v>45108</v>
      </c>
      <c r="I8222" s="2" t="s">
        <v>33</v>
      </c>
      <c r="J8222" s="2">
        <f t="shared" si="264"/>
        <v>1</v>
      </c>
    </row>
    <row r="8223" spans="1:10" x14ac:dyDescent="0.25">
      <c r="A8223" s="2" t="s">
        <v>3718</v>
      </c>
      <c r="B8223" s="2" t="s">
        <v>3725</v>
      </c>
      <c r="C8223" s="2" t="s">
        <v>3906</v>
      </c>
      <c r="D8223" s="50" t="s">
        <v>3907</v>
      </c>
      <c r="E8223" s="2">
        <v>2.12</v>
      </c>
      <c r="F8223" s="2">
        <v>2.12</v>
      </c>
      <c r="G8223" s="2">
        <f t="shared" si="265"/>
        <v>0</v>
      </c>
      <c r="H8223" s="9">
        <v>45108</v>
      </c>
      <c r="I8223" s="2" t="s">
        <v>33</v>
      </c>
      <c r="J8223" s="2">
        <f t="shared" si="264"/>
        <v>0</v>
      </c>
    </row>
    <row r="8224" spans="1:10" x14ac:dyDescent="0.25">
      <c r="A8224" s="2" t="s">
        <v>3718</v>
      </c>
      <c r="B8224" s="2" t="s">
        <v>3725</v>
      </c>
      <c r="C8224" s="2" t="s">
        <v>3908</v>
      </c>
      <c r="D8224" s="50" t="s">
        <v>3909</v>
      </c>
      <c r="E8224" s="2">
        <v>36</v>
      </c>
      <c r="F8224" s="2">
        <v>20.6</v>
      </c>
      <c r="G8224" s="2">
        <f t="shared" si="265"/>
        <v>-15.399999999999999</v>
      </c>
      <c r="H8224" s="9">
        <v>45108</v>
      </c>
      <c r="I8224" s="2" t="s">
        <v>33</v>
      </c>
      <c r="J8224" s="2">
        <f t="shared" si="264"/>
        <v>1</v>
      </c>
    </row>
    <row r="8225" spans="1:10" x14ac:dyDescent="0.25">
      <c r="A8225" s="2" t="s">
        <v>3718</v>
      </c>
      <c r="B8225" s="2" t="s">
        <v>3725</v>
      </c>
      <c r="C8225" s="2" t="s">
        <v>7762</v>
      </c>
      <c r="D8225" s="50" t="s">
        <v>7763</v>
      </c>
      <c r="E8225" s="2">
        <v>60.13</v>
      </c>
      <c r="F8225" s="2">
        <v>60.13</v>
      </c>
      <c r="G8225" s="2">
        <f t="shared" si="265"/>
        <v>0</v>
      </c>
      <c r="H8225" s="9">
        <v>45108</v>
      </c>
      <c r="I8225" s="2" t="s">
        <v>33</v>
      </c>
      <c r="J8225" s="2">
        <f t="shared" si="264"/>
        <v>0</v>
      </c>
    </row>
    <row r="8226" spans="1:10" x14ac:dyDescent="0.25">
      <c r="A8226" s="2" t="s">
        <v>1684</v>
      </c>
      <c r="B8226" s="2" t="s">
        <v>3874</v>
      </c>
      <c r="C8226" s="2" t="s">
        <v>3877</v>
      </c>
      <c r="D8226" s="50" t="s">
        <v>3878</v>
      </c>
      <c r="E8226" s="2">
        <v>77.739999999999995</v>
      </c>
      <c r="F8226" s="2">
        <v>78.34</v>
      </c>
      <c r="G8226" s="2">
        <f t="shared" si="265"/>
        <v>0.60000000000000853</v>
      </c>
      <c r="H8226" s="9">
        <v>45108</v>
      </c>
      <c r="I8226" s="2" t="s">
        <v>33</v>
      </c>
      <c r="J8226" s="2">
        <f t="shared" si="264"/>
        <v>1</v>
      </c>
    </row>
    <row r="8227" spans="1:10" x14ac:dyDescent="0.25">
      <c r="A8227" s="2" t="s">
        <v>1684</v>
      </c>
      <c r="B8227" s="2" t="s">
        <v>3874</v>
      </c>
      <c r="C8227" s="2" t="s">
        <v>3877</v>
      </c>
      <c r="D8227" s="50" t="s">
        <v>3878</v>
      </c>
      <c r="E8227" s="2">
        <v>6.86</v>
      </c>
      <c r="F8227" s="2">
        <v>6.86</v>
      </c>
      <c r="G8227" s="2">
        <f t="shared" si="265"/>
        <v>0</v>
      </c>
      <c r="H8227" s="9">
        <v>45108</v>
      </c>
      <c r="I8227" s="2" t="s">
        <v>33</v>
      </c>
      <c r="J8227" s="2">
        <f t="shared" si="264"/>
        <v>0</v>
      </c>
    </row>
    <row r="8228" spans="1:10" x14ac:dyDescent="0.25">
      <c r="A8228" s="2" t="s">
        <v>4277</v>
      </c>
      <c r="B8228" s="2" t="s">
        <v>7169</v>
      </c>
      <c r="C8228" s="2" t="s">
        <v>7764</v>
      </c>
      <c r="D8228" s="50" t="s">
        <v>7765</v>
      </c>
      <c r="E8228" s="2">
        <v>10.98</v>
      </c>
      <c r="F8228" s="2">
        <v>10.98</v>
      </c>
      <c r="G8228" s="2">
        <f t="shared" si="265"/>
        <v>0</v>
      </c>
      <c r="H8228" s="9">
        <v>45108</v>
      </c>
      <c r="I8228" s="2" t="s">
        <v>33</v>
      </c>
      <c r="J8228" s="2">
        <f t="shared" si="264"/>
        <v>0</v>
      </c>
    </row>
    <row r="8229" spans="1:10" x14ac:dyDescent="0.25">
      <c r="A8229" s="2" t="s">
        <v>4277</v>
      </c>
      <c r="B8229" s="2" t="s">
        <v>7169</v>
      </c>
      <c r="C8229" s="2" t="s">
        <v>7172</v>
      </c>
      <c r="D8229" s="50" t="s">
        <v>7173</v>
      </c>
      <c r="E8229" s="2">
        <v>1</v>
      </c>
      <c r="F8229" s="2">
        <v>1</v>
      </c>
      <c r="G8229" s="2">
        <f t="shared" si="265"/>
        <v>0</v>
      </c>
      <c r="H8229" s="9">
        <v>45108</v>
      </c>
      <c r="I8229" s="2" t="s">
        <v>33</v>
      </c>
      <c r="J8229" s="2">
        <f t="shared" si="264"/>
        <v>0</v>
      </c>
    </row>
    <row r="8230" spans="1:10" x14ac:dyDescent="0.25">
      <c r="A8230" s="2" t="s">
        <v>4277</v>
      </c>
      <c r="B8230" s="2" t="s">
        <v>7169</v>
      </c>
      <c r="C8230" s="2" t="s">
        <v>7172</v>
      </c>
      <c r="D8230" s="50" t="s">
        <v>7173</v>
      </c>
      <c r="E8230" s="2">
        <v>3</v>
      </c>
      <c r="F8230" s="2">
        <v>3</v>
      </c>
      <c r="G8230" s="2">
        <f t="shared" si="265"/>
        <v>0</v>
      </c>
      <c r="H8230" s="9">
        <v>45108</v>
      </c>
      <c r="I8230" s="2" t="s">
        <v>33</v>
      </c>
      <c r="J8230" s="2">
        <f t="shared" si="264"/>
        <v>0</v>
      </c>
    </row>
    <row r="8231" spans="1:10" x14ac:dyDescent="0.25">
      <c r="A8231" s="2" t="s">
        <v>4277</v>
      </c>
      <c r="B8231" s="2" t="s">
        <v>7169</v>
      </c>
      <c r="C8231" s="2" t="s">
        <v>7206</v>
      </c>
      <c r="D8231" s="50" t="s">
        <v>7207</v>
      </c>
      <c r="E8231" s="2">
        <v>0.16</v>
      </c>
      <c r="F8231" s="2">
        <v>0.16</v>
      </c>
      <c r="G8231" s="2">
        <f t="shared" si="265"/>
        <v>0</v>
      </c>
      <c r="H8231" s="9">
        <v>45108</v>
      </c>
      <c r="I8231" s="2" t="s">
        <v>33</v>
      </c>
      <c r="J8231" s="2">
        <f t="shared" si="264"/>
        <v>0</v>
      </c>
    </row>
    <row r="8232" spans="1:10" x14ac:dyDescent="0.25">
      <c r="A8232" s="2" t="s">
        <v>4277</v>
      </c>
      <c r="B8232" s="2" t="s">
        <v>7169</v>
      </c>
      <c r="C8232" s="2" t="s">
        <v>7206</v>
      </c>
      <c r="D8232" s="50" t="s">
        <v>7207</v>
      </c>
      <c r="E8232" s="2">
        <v>1.84</v>
      </c>
      <c r="F8232" s="2">
        <v>1.84</v>
      </c>
      <c r="G8232" s="2">
        <f t="shared" si="265"/>
        <v>0</v>
      </c>
      <c r="H8232" s="9">
        <v>45108</v>
      </c>
      <c r="I8232" s="2" t="s">
        <v>33</v>
      </c>
      <c r="J8232" s="2">
        <f t="shared" si="264"/>
        <v>0</v>
      </c>
    </row>
    <row r="8233" spans="1:10" x14ac:dyDescent="0.25">
      <c r="A8233" s="2" t="s">
        <v>4277</v>
      </c>
      <c r="B8233" s="2" t="s">
        <v>7169</v>
      </c>
      <c r="C8233" s="2" t="s">
        <v>7214</v>
      </c>
      <c r="D8233" s="50" t="s">
        <v>7215</v>
      </c>
      <c r="E8233" s="2">
        <v>7</v>
      </c>
      <c r="F8233" s="2">
        <v>7</v>
      </c>
      <c r="G8233" s="2">
        <f t="shared" si="265"/>
        <v>0</v>
      </c>
      <c r="H8233" s="9">
        <v>45108</v>
      </c>
      <c r="I8233" s="2" t="s">
        <v>33</v>
      </c>
      <c r="J8233" s="2">
        <f t="shared" si="264"/>
        <v>0</v>
      </c>
    </row>
    <row r="8234" spans="1:10" x14ac:dyDescent="0.25">
      <c r="A8234" s="2" t="s">
        <v>4277</v>
      </c>
      <c r="B8234" s="2" t="s">
        <v>7169</v>
      </c>
      <c r="C8234" s="2" t="s">
        <v>7214</v>
      </c>
      <c r="D8234" s="50" t="s">
        <v>7215</v>
      </c>
      <c r="E8234" s="2">
        <v>3.32</v>
      </c>
      <c r="F8234" s="2">
        <v>2.85</v>
      </c>
      <c r="G8234" s="2">
        <f t="shared" si="265"/>
        <v>-0.46999999999999975</v>
      </c>
      <c r="H8234" s="9">
        <v>45108</v>
      </c>
      <c r="I8234" s="2" t="s">
        <v>33</v>
      </c>
      <c r="J8234" s="2">
        <f t="shared" si="264"/>
        <v>1</v>
      </c>
    </row>
    <row r="8235" spans="1:10" x14ac:dyDescent="0.25">
      <c r="A8235" s="2" t="s">
        <v>2030</v>
      </c>
      <c r="B8235" s="2" t="s">
        <v>2031</v>
      </c>
      <c r="C8235" s="2" t="s">
        <v>2032</v>
      </c>
      <c r="D8235" s="50" t="s">
        <v>2033</v>
      </c>
      <c r="E8235" s="2">
        <v>1</v>
      </c>
      <c r="F8235" s="2">
        <v>1</v>
      </c>
      <c r="G8235" s="2">
        <f t="shared" si="265"/>
        <v>0</v>
      </c>
      <c r="H8235" s="9">
        <v>45108</v>
      </c>
      <c r="I8235" s="2" t="s">
        <v>33</v>
      </c>
      <c r="J8235" s="2">
        <f t="shared" si="264"/>
        <v>0</v>
      </c>
    </row>
    <row r="8236" spans="1:10" x14ac:dyDescent="0.25">
      <c r="A8236" s="2" t="s">
        <v>2030</v>
      </c>
      <c r="B8236" s="2" t="s">
        <v>2031</v>
      </c>
      <c r="C8236" s="2" t="s">
        <v>7766</v>
      </c>
      <c r="D8236" s="50" t="s">
        <v>7767</v>
      </c>
      <c r="E8236" s="2">
        <v>2</v>
      </c>
      <c r="G8236" s="2">
        <f t="shared" si="265"/>
        <v>-2</v>
      </c>
      <c r="H8236" s="9">
        <v>45108</v>
      </c>
      <c r="I8236" s="2" t="s">
        <v>33</v>
      </c>
      <c r="J8236" s="2">
        <f t="shared" si="264"/>
        <v>1</v>
      </c>
    </row>
    <row r="8237" spans="1:10" x14ac:dyDescent="0.25">
      <c r="A8237" s="2" t="s">
        <v>2030</v>
      </c>
      <c r="B8237" s="2" t="s">
        <v>2031</v>
      </c>
      <c r="C8237" s="2" t="s">
        <v>6617</v>
      </c>
      <c r="D8237" s="50" t="s">
        <v>7768</v>
      </c>
      <c r="E8237" s="2">
        <v>74</v>
      </c>
      <c r="F8237" s="2">
        <v>18</v>
      </c>
      <c r="G8237" s="2">
        <f t="shared" si="265"/>
        <v>-56</v>
      </c>
      <c r="H8237" s="9">
        <v>45108</v>
      </c>
      <c r="I8237" s="2" t="s">
        <v>33</v>
      </c>
      <c r="J8237" s="2">
        <f t="shared" si="264"/>
        <v>1</v>
      </c>
    </row>
    <row r="8238" spans="1:10" x14ac:dyDescent="0.25">
      <c r="A8238" s="2" t="s">
        <v>2030</v>
      </c>
      <c r="B8238" s="2" t="s">
        <v>2031</v>
      </c>
      <c r="C8238" s="2" t="s">
        <v>6619</v>
      </c>
      <c r="D8238" s="50" t="s">
        <v>7769</v>
      </c>
      <c r="E8238" s="2">
        <v>4</v>
      </c>
      <c r="F8238" s="2">
        <v>4</v>
      </c>
      <c r="G8238" s="2">
        <f t="shared" si="265"/>
        <v>0</v>
      </c>
      <c r="H8238" s="9">
        <v>45108</v>
      </c>
      <c r="I8238" s="2" t="s">
        <v>33</v>
      </c>
      <c r="J8238" s="2">
        <f t="shared" si="264"/>
        <v>0</v>
      </c>
    </row>
    <row r="8239" spans="1:10" x14ac:dyDescent="0.25">
      <c r="A8239" s="2" t="s">
        <v>2030</v>
      </c>
      <c r="B8239" s="2" t="s">
        <v>2034</v>
      </c>
      <c r="C8239" s="2" t="s">
        <v>3031</v>
      </c>
      <c r="D8239" s="50" t="s">
        <v>3032</v>
      </c>
      <c r="E8239" s="2">
        <v>6</v>
      </c>
      <c r="F8239" s="2">
        <v>6</v>
      </c>
      <c r="G8239" s="2">
        <f t="shared" si="265"/>
        <v>0</v>
      </c>
      <c r="H8239" s="9">
        <v>45108</v>
      </c>
      <c r="I8239" s="2" t="s">
        <v>33</v>
      </c>
      <c r="J8239" s="2">
        <f t="shared" ref="J8239:J8302" si="266">IF(G8239=0,0,1)</f>
        <v>0</v>
      </c>
    </row>
    <row r="8240" spans="1:10" x14ac:dyDescent="0.25">
      <c r="A8240" s="2" t="s">
        <v>2030</v>
      </c>
      <c r="B8240" s="2" t="s">
        <v>2034</v>
      </c>
      <c r="C8240" s="2" t="s">
        <v>2995</v>
      </c>
      <c r="D8240" s="50" t="s">
        <v>2996</v>
      </c>
      <c r="E8240" s="2">
        <v>2</v>
      </c>
      <c r="F8240" s="2">
        <v>2</v>
      </c>
      <c r="G8240" s="2">
        <f t="shared" si="265"/>
        <v>0</v>
      </c>
      <c r="H8240" s="9">
        <v>45108</v>
      </c>
      <c r="I8240" s="2" t="s">
        <v>33</v>
      </c>
      <c r="J8240" s="2">
        <f t="shared" si="266"/>
        <v>0</v>
      </c>
    </row>
    <row r="8241" spans="1:10" x14ac:dyDescent="0.25">
      <c r="A8241" s="2" t="s">
        <v>2030</v>
      </c>
      <c r="B8241" s="2" t="s">
        <v>2034</v>
      </c>
      <c r="C8241" s="2" t="s">
        <v>3015</v>
      </c>
      <c r="D8241" s="50" t="s">
        <v>3016</v>
      </c>
      <c r="E8241" s="2">
        <v>1</v>
      </c>
      <c r="F8241" s="2">
        <v>1</v>
      </c>
      <c r="G8241" s="2">
        <f t="shared" si="265"/>
        <v>0</v>
      </c>
      <c r="H8241" s="9">
        <v>45108</v>
      </c>
      <c r="I8241" s="2" t="s">
        <v>33</v>
      </c>
      <c r="J8241" s="2">
        <f t="shared" si="266"/>
        <v>0</v>
      </c>
    </row>
    <row r="8242" spans="1:10" x14ac:dyDescent="0.25">
      <c r="A8242" s="2" t="s">
        <v>2030</v>
      </c>
      <c r="B8242" s="2" t="s">
        <v>2034</v>
      </c>
      <c r="C8242" s="2" t="s">
        <v>7770</v>
      </c>
      <c r="D8242" s="50" t="s">
        <v>7771</v>
      </c>
      <c r="E8242" s="2">
        <v>16</v>
      </c>
      <c r="F8242" s="2">
        <v>16</v>
      </c>
      <c r="G8242" s="2">
        <f t="shared" si="265"/>
        <v>0</v>
      </c>
      <c r="H8242" s="9">
        <v>45108</v>
      </c>
      <c r="I8242" s="2" t="s">
        <v>33</v>
      </c>
      <c r="J8242" s="2">
        <f t="shared" si="266"/>
        <v>0</v>
      </c>
    </row>
    <row r="8243" spans="1:10" x14ac:dyDescent="0.25">
      <c r="A8243" s="2" t="s">
        <v>2030</v>
      </c>
      <c r="B8243" s="2" t="s">
        <v>2034</v>
      </c>
      <c r="C8243" s="2" t="s">
        <v>4495</v>
      </c>
      <c r="D8243" s="50" t="s">
        <v>4496</v>
      </c>
      <c r="E8243" s="2">
        <v>1</v>
      </c>
      <c r="F8243" s="2">
        <v>1</v>
      </c>
      <c r="G8243" s="2">
        <f t="shared" si="265"/>
        <v>0</v>
      </c>
      <c r="H8243" s="9">
        <v>45108</v>
      </c>
      <c r="I8243" s="2" t="s">
        <v>33</v>
      </c>
      <c r="J8243" s="2">
        <f t="shared" si="266"/>
        <v>0</v>
      </c>
    </row>
    <row r="8244" spans="1:10" x14ac:dyDescent="0.25">
      <c r="A8244" s="2" t="s">
        <v>2030</v>
      </c>
      <c r="B8244" s="2" t="s">
        <v>2034</v>
      </c>
      <c r="C8244" s="2" t="s">
        <v>4473</v>
      </c>
      <c r="D8244" s="50" t="s">
        <v>4474</v>
      </c>
      <c r="E8244" s="2">
        <v>1</v>
      </c>
      <c r="F8244" s="2">
        <v>1</v>
      </c>
      <c r="G8244" s="2">
        <f t="shared" si="265"/>
        <v>0</v>
      </c>
      <c r="H8244" s="9">
        <v>45108</v>
      </c>
      <c r="I8244" s="2" t="s">
        <v>33</v>
      </c>
      <c r="J8244" s="2">
        <f t="shared" si="266"/>
        <v>0</v>
      </c>
    </row>
    <row r="8245" spans="1:10" x14ac:dyDescent="0.25">
      <c r="A8245" s="2" t="s">
        <v>2030</v>
      </c>
      <c r="B8245" s="2" t="s">
        <v>2034</v>
      </c>
      <c r="C8245" s="2" t="s">
        <v>7772</v>
      </c>
      <c r="D8245" s="50" t="s">
        <v>7773</v>
      </c>
      <c r="E8245" s="2">
        <v>2</v>
      </c>
      <c r="F8245" s="2">
        <v>2</v>
      </c>
      <c r="G8245" s="2">
        <f t="shared" si="265"/>
        <v>0</v>
      </c>
      <c r="H8245" s="9">
        <v>45108</v>
      </c>
      <c r="I8245" s="2" t="s">
        <v>33</v>
      </c>
      <c r="J8245" s="2">
        <f t="shared" si="266"/>
        <v>0</v>
      </c>
    </row>
    <row r="8246" spans="1:10" x14ac:dyDescent="0.25">
      <c r="A8246" s="2" t="s">
        <v>2030</v>
      </c>
      <c r="B8246" s="2" t="s">
        <v>2034</v>
      </c>
      <c r="C8246" s="2" t="s">
        <v>5217</v>
      </c>
      <c r="D8246" s="50" t="s">
        <v>5218</v>
      </c>
      <c r="E8246" s="2">
        <v>8</v>
      </c>
      <c r="F8246" s="2">
        <v>8</v>
      </c>
      <c r="G8246" s="2">
        <f t="shared" si="265"/>
        <v>0</v>
      </c>
      <c r="H8246" s="9">
        <v>45108</v>
      </c>
      <c r="I8246" s="2" t="s">
        <v>33</v>
      </c>
      <c r="J8246" s="2">
        <f t="shared" si="266"/>
        <v>0</v>
      </c>
    </row>
    <row r="8247" spans="1:10" x14ac:dyDescent="0.25">
      <c r="A8247" s="2" t="s">
        <v>2030</v>
      </c>
      <c r="B8247" s="2" t="s">
        <v>2034</v>
      </c>
      <c r="C8247" s="2" t="s">
        <v>7774</v>
      </c>
      <c r="D8247" s="50" t="s">
        <v>7775</v>
      </c>
      <c r="E8247" s="2">
        <v>2</v>
      </c>
      <c r="F8247" s="2">
        <v>2</v>
      </c>
      <c r="G8247" s="2">
        <f t="shared" si="265"/>
        <v>0</v>
      </c>
      <c r="H8247" s="9">
        <v>45108</v>
      </c>
      <c r="I8247" s="2" t="s">
        <v>33</v>
      </c>
      <c r="J8247" s="2">
        <f t="shared" si="266"/>
        <v>0</v>
      </c>
    </row>
    <row r="8248" spans="1:10" x14ac:dyDescent="0.25">
      <c r="A8248" s="2" t="s">
        <v>2030</v>
      </c>
      <c r="B8248" s="2" t="s">
        <v>2034</v>
      </c>
      <c r="C8248" s="2" t="s">
        <v>3023</v>
      </c>
      <c r="D8248" s="50" t="s">
        <v>3024</v>
      </c>
      <c r="E8248" s="2">
        <v>1</v>
      </c>
      <c r="G8248" s="2">
        <f t="shared" si="265"/>
        <v>-1</v>
      </c>
      <c r="H8248" s="9">
        <v>45108</v>
      </c>
      <c r="I8248" s="2" t="s">
        <v>33</v>
      </c>
      <c r="J8248" s="2">
        <f t="shared" si="266"/>
        <v>1</v>
      </c>
    </row>
    <row r="8249" spans="1:10" x14ac:dyDescent="0.25">
      <c r="A8249" s="2" t="s">
        <v>2030</v>
      </c>
      <c r="B8249" s="2" t="s">
        <v>2034</v>
      </c>
      <c r="C8249" s="2" t="s">
        <v>4477</v>
      </c>
      <c r="D8249" s="50" t="s">
        <v>4478</v>
      </c>
      <c r="E8249" s="2">
        <v>3</v>
      </c>
      <c r="F8249" s="2">
        <v>3</v>
      </c>
      <c r="G8249" s="2">
        <f t="shared" si="265"/>
        <v>0</v>
      </c>
      <c r="H8249" s="9">
        <v>45108</v>
      </c>
      <c r="I8249" s="2" t="s">
        <v>33</v>
      </c>
      <c r="J8249" s="2">
        <f t="shared" si="266"/>
        <v>0</v>
      </c>
    </row>
    <row r="8250" spans="1:10" x14ac:dyDescent="0.25">
      <c r="A8250" s="2" t="s">
        <v>2030</v>
      </c>
      <c r="B8250" s="2" t="s">
        <v>2034</v>
      </c>
      <c r="C8250" s="2" t="s">
        <v>3003</v>
      </c>
      <c r="D8250" s="50" t="s">
        <v>3004</v>
      </c>
      <c r="E8250" s="2">
        <v>4</v>
      </c>
      <c r="F8250" s="2">
        <v>3</v>
      </c>
      <c r="G8250" s="2">
        <f t="shared" si="265"/>
        <v>-1</v>
      </c>
      <c r="H8250" s="9">
        <v>45108</v>
      </c>
      <c r="I8250" s="2" t="s">
        <v>33</v>
      </c>
      <c r="J8250" s="2">
        <f t="shared" si="266"/>
        <v>1</v>
      </c>
    </row>
    <row r="8251" spans="1:10" x14ac:dyDescent="0.25">
      <c r="A8251" s="2" t="s">
        <v>2030</v>
      </c>
      <c r="B8251" s="2" t="s">
        <v>2034</v>
      </c>
      <c r="C8251" s="2" t="s">
        <v>3003</v>
      </c>
      <c r="D8251" s="50" t="s">
        <v>3004</v>
      </c>
      <c r="E8251" s="2">
        <v>1</v>
      </c>
      <c r="F8251" s="2">
        <v>0</v>
      </c>
      <c r="G8251" s="2">
        <f t="shared" si="265"/>
        <v>-1</v>
      </c>
      <c r="H8251" s="9">
        <v>45108</v>
      </c>
      <c r="I8251" s="2" t="s">
        <v>33</v>
      </c>
      <c r="J8251" s="2">
        <f t="shared" si="266"/>
        <v>1</v>
      </c>
    </row>
    <row r="8252" spans="1:10" x14ac:dyDescent="0.25">
      <c r="A8252" s="2" t="s">
        <v>2030</v>
      </c>
      <c r="B8252" s="2" t="s">
        <v>2034</v>
      </c>
      <c r="C8252" s="2" t="s">
        <v>6623</v>
      </c>
      <c r="D8252" s="50" t="s">
        <v>6624</v>
      </c>
      <c r="E8252" s="2">
        <v>1</v>
      </c>
      <c r="F8252" s="2">
        <v>0</v>
      </c>
      <c r="G8252" s="2">
        <f t="shared" si="265"/>
        <v>-1</v>
      </c>
      <c r="H8252" s="9">
        <v>45108</v>
      </c>
      <c r="I8252" s="2" t="s">
        <v>33</v>
      </c>
      <c r="J8252" s="2">
        <f t="shared" si="266"/>
        <v>1</v>
      </c>
    </row>
    <row r="8253" spans="1:10" x14ac:dyDescent="0.25">
      <c r="A8253" s="2" t="s">
        <v>2030</v>
      </c>
      <c r="B8253" s="2" t="s">
        <v>2034</v>
      </c>
      <c r="C8253" s="2" t="s">
        <v>4475</v>
      </c>
      <c r="D8253" s="50" t="s">
        <v>4476</v>
      </c>
      <c r="E8253" s="2">
        <v>15</v>
      </c>
      <c r="F8253" s="2">
        <v>15</v>
      </c>
      <c r="G8253" s="2">
        <f t="shared" si="265"/>
        <v>0</v>
      </c>
      <c r="H8253" s="9">
        <v>45108</v>
      </c>
      <c r="I8253" s="2" t="s">
        <v>33</v>
      </c>
      <c r="J8253" s="2">
        <f t="shared" si="266"/>
        <v>0</v>
      </c>
    </row>
    <row r="8254" spans="1:10" x14ac:dyDescent="0.25">
      <c r="A8254" s="2" t="s">
        <v>2030</v>
      </c>
      <c r="B8254" s="2" t="s">
        <v>2034</v>
      </c>
      <c r="C8254" s="2" t="s">
        <v>4479</v>
      </c>
      <c r="D8254" s="50" t="s">
        <v>4480</v>
      </c>
      <c r="E8254" s="2">
        <v>4</v>
      </c>
      <c r="F8254" s="2">
        <v>4</v>
      </c>
      <c r="G8254" s="2">
        <f t="shared" si="265"/>
        <v>0</v>
      </c>
      <c r="H8254" s="9">
        <v>45108</v>
      </c>
      <c r="I8254" s="2" t="s">
        <v>33</v>
      </c>
      <c r="J8254" s="2">
        <f t="shared" si="266"/>
        <v>0</v>
      </c>
    </row>
    <row r="8255" spans="1:10" x14ac:dyDescent="0.25">
      <c r="A8255" s="2" t="s">
        <v>2030</v>
      </c>
      <c r="B8255" s="2" t="s">
        <v>2034</v>
      </c>
      <c r="C8255" s="2" t="s">
        <v>7776</v>
      </c>
      <c r="D8255" s="50" t="s">
        <v>7777</v>
      </c>
      <c r="E8255" s="2">
        <v>4</v>
      </c>
      <c r="F8255" s="2">
        <v>3</v>
      </c>
      <c r="G8255" s="2">
        <f t="shared" si="265"/>
        <v>-1</v>
      </c>
      <c r="H8255" s="9">
        <v>45108</v>
      </c>
      <c r="I8255" s="2" t="s">
        <v>33</v>
      </c>
      <c r="J8255" s="2">
        <f t="shared" si="266"/>
        <v>1</v>
      </c>
    </row>
    <row r="8256" spans="1:10" x14ac:dyDescent="0.25">
      <c r="A8256" s="2" t="s">
        <v>2030</v>
      </c>
      <c r="B8256" s="2" t="s">
        <v>2034</v>
      </c>
      <c r="C8256" s="2" t="s">
        <v>2035</v>
      </c>
      <c r="D8256" s="50" t="s">
        <v>2036</v>
      </c>
      <c r="E8256" s="2">
        <v>1</v>
      </c>
      <c r="F8256" s="2">
        <v>4</v>
      </c>
      <c r="G8256" s="2">
        <f t="shared" si="265"/>
        <v>3</v>
      </c>
      <c r="H8256" s="9">
        <v>45108</v>
      </c>
      <c r="I8256" s="2" t="s">
        <v>33</v>
      </c>
      <c r="J8256" s="2">
        <f t="shared" si="266"/>
        <v>1</v>
      </c>
    </row>
    <row r="8257" spans="1:10" x14ac:dyDescent="0.25">
      <c r="A8257" s="2" t="s">
        <v>2030</v>
      </c>
      <c r="B8257" s="2" t="s">
        <v>2034</v>
      </c>
      <c r="C8257" s="2" t="s">
        <v>2035</v>
      </c>
      <c r="D8257" s="50" t="s">
        <v>2036</v>
      </c>
      <c r="E8257" s="2">
        <v>1</v>
      </c>
      <c r="F8257" s="2">
        <v>1</v>
      </c>
      <c r="G8257" s="2">
        <f t="shared" si="265"/>
        <v>0</v>
      </c>
      <c r="H8257" s="9">
        <v>45108</v>
      </c>
      <c r="I8257" s="2" t="s">
        <v>33</v>
      </c>
      <c r="J8257" s="2">
        <f t="shared" si="266"/>
        <v>0</v>
      </c>
    </row>
    <row r="8258" spans="1:10" x14ac:dyDescent="0.25">
      <c r="A8258" s="2" t="s">
        <v>2030</v>
      </c>
      <c r="B8258" s="2" t="s">
        <v>2034</v>
      </c>
      <c r="C8258" s="2" t="s">
        <v>4481</v>
      </c>
      <c r="D8258" s="50" t="s">
        <v>4482</v>
      </c>
      <c r="E8258" s="2">
        <v>1</v>
      </c>
      <c r="F8258" s="2">
        <v>1</v>
      </c>
      <c r="G8258" s="2">
        <f t="shared" si="265"/>
        <v>0</v>
      </c>
      <c r="H8258" s="9">
        <v>45108</v>
      </c>
      <c r="I8258" s="2" t="s">
        <v>33</v>
      </c>
      <c r="J8258" s="2">
        <f t="shared" si="266"/>
        <v>0</v>
      </c>
    </row>
    <row r="8259" spans="1:10" x14ac:dyDescent="0.25">
      <c r="A8259" s="2" t="s">
        <v>2030</v>
      </c>
      <c r="B8259" s="2" t="s">
        <v>2034</v>
      </c>
      <c r="C8259" s="2" t="s">
        <v>3019</v>
      </c>
      <c r="D8259" s="50" t="s">
        <v>3020</v>
      </c>
      <c r="E8259" s="2">
        <v>2</v>
      </c>
      <c r="F8259" s="2">
        <v>2</v>
      </c>
      <c r="G8259" s="2">
        <f t="shared" si="265"/>
        <v>0</v>
      </c>
      <c r="H8259" s="9">
        <v>45108</v>
      </c>
      <c r="I8259" s="2" t="s">
        <v>33</v>
      </c>
      <c r="J8259" s="2">
        <f t="shared" si="266"/>
        <v>0</v>
      </c>
    </row>
    <row r="8260" spans="1:10" x14ac:dyDescent="0.25">
      <c r="A8260" s="2" t="s">
        <v>2030</v>
      </c>
      <c r="B8260" s="2" t="s">
        <v>2034</v>
      </c>
      <c r="C8260" s="2" t="s">
        <v>4483</v>
      </c>
      <c r="D8260" s="50" t="s">
        <v>4484</v>
      </c>
      <c r="E8260" s="2">
        <v>1</v>
      </c>
      <c r="F8260" s="2">
        <v>1</v>
      </c>
      <c r="G8260" s="2">
        <f t="shared" si="265"/>
        <v>0</v>
      </c>
      <c r="H8260" s="9">
        <v>45108</v>
      </c>
      <c r="I8260" s="2" t="s">
        <v>33</v>
      </c>
      <c r="J8260" s="2">
        <f t="shared" si="266"/>
        <v>0</v>
      </c>
    </row>
    <row r="8261" spans="1:10" x14ac:dyDescent="0.25">
      <c r="A8261" s="2" t="s">
        <v>2030</v>
      </c>
      <c r="B8261" s="2" t="s">
        <v>2034</v>
      </c>
      <c r="C8261" s="2" t="s">
        <v>3001</v>
      </c>
      <c r="D8261" s="50" t="s">
        <v>3002</v>
      </c>
      <c r="E8261" s="2">
        <v>2</v>
      </c>
      <c r="F8261" s="2">
        <v>2</v>
      </c>
      <c r="G8261" s="2">
        <f t="shared" si="265"/>
        <v>0</v>
      </c>
      <c r="H8261" s="9">
        <v>45108</v>
      </c>
      <c r="I8261" s="2" t="s">
        <v>33</v>
      </c>
      <c r="J8261" s="2">
        <f t="shared" si="266"/>
        <v>0</v>
      </c>
    </row>
    <row r="8262" spans="1:10" x14ac:dyDescent="0.25">
      <c r="A8262" s="2" t="s">
        <v>2030</v>
      </c>
      <c r="B8262" s="2" t="s">
        <v>2034</v>
      </c>
      <c r="C8262" s="2" t="s">
        <v>4506</v>
      </c>
      <c r="D8262" s="50" t="s">
        <v>4507</v>
      </c>
      <c r="E8262" s="2">
        <v>2</v>
      </c>
      <c r="F8262" s="2">
        <v>2</v>
      </c>
      <c r="G8262" s="2">
        <f t="shared" si="265"/>
        <v>0</v>
      </c>
      <c r="H8262" s="9">
        <v>45108</v>
      </c>
      <c r="I8262" s="2" t="s">
        <v>33</v>
      </c>
      <c r="J8262" s="2">
        <f t="shared" si="266"/>
        <v>0</v>
      </c>
    </row>
    <row r="8263" spans="1:10" x14ac:dyDescent="0.25">
      <c r="A8263" s="2" t="s">
        <v>2030</v>
      </c>
      <c r="B8263" s="2" t="s">
        <v>2034</v>
      </c>
      <c r="C8263" s="2" t="s">
        <v>7778</v>
      </c>
      <c r="D8263" s="50" t="s">
        <v>7779</v>
      </c>
      <c r="E8263" s="2">
        <v>1</v>
      </c>
      <c r="F8263" s="2">
        <v>1</v>
      </c>
      <c r="G8263" s="2">
        <f t="shared" si="265"/>
        <v>0</v>
      </c>
      <c r="H8263" s="9">
        <v>45108</v>
      </c>
      <c r="I8263" s="2" t="s">
        <v>33</v>
      </c>
      <c r="J8263" s="2">
        <f t="shared" si="266"/>
        <v>0</v>
      </c>
    </row>
    <row r="8264" spans="1:10" x14ac:dyDescent="0.25">
      <c r="A8264" s="2" t="s">
        <v>2030</v>
      </c>
      <c r="B8264" s="2" t="s">
        <v>2034</v>
      </c>
      <c r="C8264" s="2" t="s">
        <v>4465</v>
      </c>
      <c r="D8264" s="50" t="s">
        <v>4466</v>
      </c>
      <c r="E8264" s="2">
        <v>1</v>
      </c>
      <c r="F8264" s="2">
        <v>1</v>
      </c>
      <c r="G8264" s="2">
        <f t="shared" si="265"/>
        <v>0</v>
      </c>
      <c r="H8264" s="9">
        <v>45108</v>
      </c>
      <c r="I8264" s="2" t="s">
        <v>33</v>
      </c>
      <c r="J8264" s="2">
        <f t="shared" si="266"/>
        <v>0</v>
      </c>
    </row>
    <row r="8265" spans="1:10" x14ac:dyDescent="0.25">
      <c r="A8265" s="2" t="s">
        <v>2030</v>
      </c>
      <c r="B8265" s="2" t="s">
        <v>2034</v>
      </c>
      <c r="C8265" s="2" t="s">
        <v>2999</v>
      </c>
      <c r="D8265" s="50" t="s">
        <v>3000</v>
      </c>
      <c r="E8265" s="2">
        <v>4</v>
      </c>
      <c r="F8265" s="2">
        <v>3</v>
      </c>
      <c r="G8265" s="2">
        <f t="shared" ref="G8265:G8328" si="267">F8265-E8265</f>
        <v>-1</v>
      </c>
      <c r="H8265" s="9">
        <v>45108</v>
      </c>
      <c r="I8265" s="2" t="s">
        <v>33</v>
      </c>
      <c r="J8265" s="2">
        <f t="shared" si="266"/>
        <v>1</v>
      </c>
    </row>
    <row r="8266" spans="1:10" x14ac:dyDescent="0.25">
      <c r="A8266" s="2" t="s">
        <v>2030</v>
      </c>
      <c r="B8266" s="2" t="s">
        <v>2034</v>
      </c>
      <c r="C8266" s="2" t="s">
        <v>7780</v>
      </c>
      <c r="D8266" s="50" t="s">
        <v>7781</v>
      </c>
      <c r="E8266" s="2">
        <v>2</v>
      </c>
      <c r="F8266" s="2">
        <v>2</v>
      </c>
      <c r="G8266" s="2">
        <f t="shared" si="267"/>
        <v>0</v>
      </c>
      <c r="H8266" s="9">
        <v>45108</v>
      </c>
      <c r="I8266" s="2" t="s">
        <v>33</v>
      </c>
      <c r="J8266" s="2">
        <f t="shared" si="266"/>
        <v>0</v>
      </c>
    </row>
    <row r="8267" spans="1:10" x14ac:dyDescent="0.25">
      <c r="A8267" s="2" t="s">
        <v>2030</v>
      </c>
      <c r="B8267" s="2" t="s">
        <v>2034</v>
      </c>
      <c r="C8267" s="2" t="s">
        <v>4467</v>
      </c>
      <c r="D8267" s="50" t="s">
        <v>4468</v>
      </c>
      <c r="E8267" s="2">
        <v>3</v>
      </c>
      <c r="F8267" s="2">
        <v>1</v>
      </c>
      <c r="G8267" s="2">
        <f t="shared" si="267"/>
        <v>-2</v>
      </c>
      <c r="H8267" s="9">
        <v>45108</v>
      </c>
      <c r="I8267" s="2" t="s">
        <v>33</v>
      </c>
      <c r="J8267" s="2">
        <f t="shared" si="266"/>
        <v>1</v>
      </c>
    </row>
    <row r="8268" spans="1:10" x14ac:dyDescent="0.25">
      <c r="A8268" s="2" t="s">
        <v>2030</v>
      </c>
      <c r="B8268" s="2" t="s">
        <v>2034</v>
      </c>
      <c r="C8268" s="2" t="s">
        <v>4499</v>
      </c>
      <c r="D8268" s="50" t="s">
        <v>4500</v>
      </c>
      <c r="E8268" s="2">
        <v>2</v>
      </c>
      <c r="F8268" s="2">
        <v>1</v>
      </c>
      <c r="G8268" s="2">
        <f t="shared" si="267"/>
        <v>-1</v>
      </c>
      <c r="H8268" s="9">
        <v>45108</v>
      </c>
      <c r="I8268" s="2" t="s">
        <v>33</v>
      </c>
      <c r="J8268" s="2">
        <f t="shared" si="266"/>
        <v>1</v>
      </c>
    </row>
    <row r="8269" spans="1:10" x14ac:dyDescent="0.25">
      <c r="A8269" s="2" t="s">
        <v>2030</v>
      </c>
      <c r="B8269" s="2" t="s">
        <v>2034</v>
      </c>
      <c r="C8269" s="2" t="s">
        <v>4501</v>
      </c>
      <c r="D8269" s="50" t="s">
        <v>4502</v>
      </c>
      <c r="E8269" s="2">
        <v>1</v>
      </c>
      <c r="F8269" s="2">
        <v>1</v>
      </c>
      <c r="G8269" s="2">
        <f t="shared" si="267"/>
        <v>0</v>
      </c>
      <c r="H8269" s="9">
        <v>45108</v>
      </c>
      <c r="I8269" s="2" t="s">
        <v>33</v>
      </c>
      <c r="J8269" s="2">
        <f t="shared" si="266"/>
        <v>0</v>
      </c>
    </row>
    <row r="8270" spans="1:10" x14ac:dyDescent="0.25">
      <c r="A8270" s="2" t="s">
        <v>2030</v>
      </c>
      <c r="B8270" s="2" t="s">
        <v>2034</v>
      </c>
      <c r="C8270" s="2" t="s">
        <v>3009</v>
      </c>
      <c r="D8270" s="50" t="s">
        <v>7782</v>
      </c>
      <c r="E8270" s="2">
        <v>1</v>
      </c>
      <c r="F8270" s="2">
        <v>1</v>
      </c>
      <c r="G8270" s="2">
        <f t="shared" si="267"/>
        <v>0</v>
      </c>
      <c r="H8270" s="9">
        <v>45108</v>
      </c>
      <c r="I8270" s="2" t="s">
        <v>33</v>
      </c>
      <c r="J8270" s="2">
        <f t="shared" si="266"/>
        <v>0</v>
      </c>
    </row>
    <row r="8271" spans="1:10" x14ac:dyDescent="0.25">
      <c r="A8271" s="2" t="s">
        <v>2030</v>
      </c>
      <c r="B8271" s="2" t="s">
        <v>2034</v>
      </c>
      <c r="C8271" s="2" t="s">
        <v>4485</v>
      </c>
      <c r="D8271" s="50" t="s">
        <v>4486</v>
      </c>
      <c r="E8271" s="2">
        <v>3</v>
      </c>
      <c r="F8271" s="2">
        <v>3</v>
      </c>
      <c r="G8271" s="2">
        <f t="shared" si="267"/>
        <v>0</v>
      </c>
      <c r="H8271" s="9">
        <v>45108</v>
      </c>
      <c r="I8271" s="2" t="s">
        <v>33</v>
      </c>
      <c r="J8271" s="2">
        <f t="shared" si="266"/>
        <v>0</v>
      </c>
    </row>
    <row r="8272" spans="1:10" x14ac:dyDescent="0.25">
      <c r="A8272" s="2" t="s">
        <v>2030</v>
      </c>
      <c r="B8272" s="2" t="s">
        <v>2034</v>
      </c>
      <c r="C8272" s="2" t="s">
        <v>3025</v>
      </c>
      <c r="D8272" s="50" t="s">
        <v>3026</v>
      </c>
      <c r="E8272" s="2">
        <v>3</v>
      </c>
      <c r="F8272" s="2">
        <v>3</v>
      </c>
      <c r="G8272" s="2">
        <f t="shared" si="267"/>
        <v>0</v>
      </c>
      <c r="H8272" s="9">
        <v>45108</v>
      </c>
      <c r="I8272" s="2" t="s">
        <v>33</v>
      </c>
      <c r="J8272" s="2">
        <f t="shared" si="266"/>
        <v>0</v>
      </c>
    </row>
    <row r="8273" spans="1:10" x14ac:dyDescent="0.25">
      <c r="A8273" s="2" t="s">
        <v>2030</v>
      </c>
      <c r="B8273" s="2" t="s">
        <v>2034</v>
      </c>
      <c r="C8273" s="2" t="s">
        <v>4471</v>
      </c>
      <c r="D8273" s="50" t="s">
        <v>4472</v>
      </c>
      <c r="E8273" s="2">
        <v>2</v>
      </c>
      <c r="F8273" s="2">
        <v>2</v>
      </c>
      <c r="G8273" s="2">
        <f t="shared" si="267"/>
        <v>0</v>
      </c>
      <c r="H8273" s="9">
        <v>45108</v>
      </c>
      <c r="I8273" s="2" t="s">
        <v>33</v>
      </c>
      <c r="J8273" s="2">
        <f t="shared" si="266"/>
        <v>0</v>
      </c>
    </row>
    <row r="8274" spans="1:10" x14ac:dyDescent="0.25">
      <c r="A8274" s="2" t="s">
        <v>2030</v>
      </c>
      <c r="B8274" s="2" t="s">
        <v>2034</v>
      </c>
      <c r="C8274" s="2" t="s">
        <v>4489</v>
      </c>
      <c r="D8274" s="50" t="s">
        <v>4490</v>
      </c>
      <c r="E8274" s="2">
        <v>4</v>
      </c>
      <c r="F8274" s="2">
        <v>4</v>
      </c>
      <c r="G8274" s="2">
        <f t="shared" si="267"/>
        <v>0</v>
      </c>
      <c r="H8274" s="9">
        <v>45108</v>
      </c>
      <c r="I8274" s="2" t="s">
        <v>33</v>
      </c>
      <c r="J8274" s="2">
        <f t="shared" si="266"/>
        <v>0</v>
      </c>
    </row>
    <row r="8275" spans="1:10" x14ac:dyDescent="0.25">
      <c r="A8275" s="2" t="s">
        <v>2030</v>
      </c>
      <c r="B8275" s="2" t="s">
        <v>2034</v>
      </c>
      <c r="C8275" s="2" t="s">
        <v>3007</v>
      </c>
      <c r="D8275" s="50" t="s">
        <v>3008</v>
      </c>
      <c r="E8275" s="2">
        <v>1</v>
      </c>
      <c r="F8275" s="2">
        <v>1</v>
      </c>
      <c r="G8275" s="2">
        <f t="shared" si="267"/>
        <v>0</v>
      </c>
      <c r="H8275" s="9">
        <v>45108</v>
      </c>
      <c r="I8275" s="2" t="s">
        <v>33</v>
      </c>
      <c r="J8275" s="2">
        <f t="shared" si="266"/>
        <v>0</v>
      </c>
    </row>
    <row r="8276" spans="1:10" x14ac:dyDescent="0.25">
      <c r="A8276" s="2" t="s">
        <v>2030</v>
      </c>
      <c r="B8276" s="2" t="s">
        <v>2034</v>
      </c>
      <c r="C8276" s="2" t="s">
        <v>4491</v>
      </c>
      <c r="D8276" s="50" t="s">
        <v>4492</v>
      </c>
      <c r="E8276" s="2">
        <v>2</v>
      </c>
      <c r="F8276" s="2">
        <v>2</v>
      </c>
      <c r="G8276" s="2">
        <f t="shared" si="267"/>
        <v>0</v>
      </c>
      <c r="H8276" s="9">
        <v>45108</v>
      </c>
      <c r="I8276" s="2" t="s">
        <v>33</v>
      </c>
      <c r="J8276" s="2">
        <f t="shared" si="266"/>
        <v>0</v>
      </c>
    </row>
    <row r="8277" spans="1:10" x14ac:dyDescent="0.25">
      <c r="A8277" s="2" t="s">
        <v>2030</v>
      </c>
      <c r="B8277" s="2" t="s">
        <v>2034</v>
      </c>
      <c r="C8277" s="2" t="s">
        <v>4503</v>
      </c>
      <c r="D8277" s="50" t="s">
        <v>4504</v>
      </c>
      <c r="E8277" s="2">
        <v>4</v>
      </c>
      <c r="F8277" s="2">
        <v>5</v>
      </c>
      <c r="G8277" s="2">
        <f t="shared" si="267"/>
        <v>1</v>
      </c>
      <c r="H8277" s="9">
        <v>45108</v>
      </c>
      <c r="I8277" s="2" t="s">
        <v>33</v>
      </c>
      <c r="J8277" s="2">
        <f t="shared" si="266"/>
        <v>1</v>
      </c>
    </row>
    <row r="8278" spans="1:10" x14ac:dyDescent="0.25">
      <c r="A8278" s="2" t="s">
        <v>2030</v>
      </c>
      <c r="B8278" s="2" t="s">
        <v>2034</v>
      </c>
      <c r="C8278" s="2" t="s">
        <v>2993</v>
      </c>
      <c r="D8278" s="50" t="s">
        <v>2994</v>
      </c>
      <c r="E8278" s="2">
        <v>1</v>
      </c>
      <c r="F8278" s="2">
        <v>1</v>
      </c>
      <c r="G8278" s="2">
        <f t="shared" si="267"/>
        <v>0</v>
      </c>
      <c r="H8278" s="9">
        <v>45108</v>
      </c>
      <c r="I8278" s="2" t="s">
        <v>33</v>
      </c>
      <c r="J8278" s="2">
        <f t="shared" si="266"/>
        <v>0</v>
      </c>
    </row>
    <row r="8279" spans="1:10" x14ac:dyDescent="0.25">
      <c r="A8279" s="2" t="s">
        <v>2030</v>
      </c>
      <c r="B8279" s="2" t="s">
        <v>2034</v>
      </c>
      <c r="C8279" s="2" t="s">
        <v>4493</v>
      </c>
      <c r="D8279" s="50" t="s">
        <v>4494</v>
      </c>
      <c r="E8279" s="2">
        <v>2</v>
      </c>
      <c r="F8279" s="2">
        <v>2</v>
      </c>
      <c r="G8279" s="2">
        <f t="shared" si="267"/>
        <v>0</v>
      </c>
      <c r="H8279" s="9">
        <v>45108</v>
      </c>
      <c r="I8279" s="2" t="s">
        <v>33</v>
      </c>
      <c r="J8279" s="2">
        <f t="shared" si="266"/>
        <v>0</v>
      </c>
    </row>
    <row r="8280" spans="1:10" x14ac:dyDescent="0.25">
      <c r="A8280" s="2" t="s">
        <v>2030</v>
      </c>
      <c r="B8280" s="2" t="s">
        <v>2031</v>
      </c>
      <c r="C8280" s="2" t="s">
        <v>6627</v>
      </c>
      <c r="D8280" s="50" t="s">
        <v>7783</v>
      </c>
      <c r="E8280" s="2">
        <v>74</v>
      </c>
      <c r="F8280" s="2">
        <v>18</v>
      </c>
      <c r="G8280" s="2">
        <f t="shared" si="267"/>
        <v>-56</v>
      </c>
      <c r="H8280" s="9">
        <v>45108</v>
      </c>
      <c r="I8280" s="2" t="s">
        <v>33</v>
      </c>
      <c r="J8280" s="2">
        <f t="shared" si="266"/>
        <v>1</v>
      </c>
    </row>
    <row r="8281" spans="1:10" x14ac:dyDescent="0.25">
      <c r="A8281" s="2" t="s">
        <v>2030</v>
      </c>
      <c r="B8281" s="2" t="s">
        <v>2031</v>
      </c>
      <c r="C8281" s="2" t="s">
        <v>6629</v>
      </c>
      <c r="D8281" s="50" t="s">
        <v>7784</v>
      </c>
      <c r="E8281" s="2">
        <v>4</v>
      </c>
      <c r="F8281" s="2">
        <v>4</v>
      </c>
      <c r="G8281" s="2">
        <f t="shared" si="267"/>
        <v>0</v>
      </c>
      <c r="H8281" s="9">
        <v>45108</v>
      </c>
      <c r="I8281" s="2" t="s">
        <v>33</v>
      </c>
      <c r="J8281" s="2">
        <f t="shared" si="266"/>
        <v>0</v>
      </c>
    </row>
    <row r="8282" spans="1:10" x14ac:dyDescent="0.25">
      <c r="A8282" s="2" t="s">
        <v>2030</v>
      </c>
      <c r="B8282" s="2" t="s">
        <v>2031</v>
      </c>
      <c r="C8282" s="2" t="s">
        <v>6645</v>
      </c>
      <c r="D8282" s="50" t="s">
        <v>7785</v>
      </c>
      <c r="E8282" s="2">
        <v>8</v>
      </c>
      <c r="F8282" s="2">
        <v>0</v>
      </c>
      <c r="G8282" s="2">
        <f t="shared" si="267"/>
        <v>-8</v>
      </c>
      <c r="H8282" s="9">
        <v>45108</v>
      </c>
      <c r="I8282" s="2" t="s">
        <v>33</v>
      </c>
      <c r="J8282" s="2">
        <f t="shared" si="266"/>
        <v>1</v>
      </c>
    </row>
    <row r="8283" spans="1:10" x14ac:dyDescent="0.25">
      <c r="A8283" s="2" t="s">
        <v>2030</v>
      </c>
      <c r="B8283" s="2" t="s">
        <v>2037</v>
      </c>
      <c r="C8283" s="2" t="s">
        <v>4732</v>
      </c>
      <c r="D8283" s="50" t="s">
        <v>4733</v>
      </c>
      <c r="E8283" s="2">
        <v>1</v>
      </c>
      <c r="F8283" s="2">
        <v>1</v>
      </c>
      <c r="G8283" s="2">
        <f t="shared" si="267"/>
        <v>0</v>
      </c>
      <c r="H8283" s="9">
        <v>45108</v>
      </c>
      <c r="I8283" s="2" t="s">
        <v>33</v>
      </c>
      <c r="J8283" s="2">
        <f t="shared" si="266"/>
        <v>0</v>
      </c>
    </row>
    <row r="8284" spans="1:10" x14ac:dyDescent="0.25">
      <c r="A8284" s="2" t="s">
        <v>2030</v>
      </c>
      <c r="B8284" s="2" t="s">
        <v>2037</v>
      </c>
      <c r="C8284" s="2" t="s">
        <v>4732</v>
      </c>
      <c r="D8284" s="50" t="s">
        <v>4733</v>
      </c>
      <c r="E8284" s="2">
        <v>2</v>
      </c>
      <c r="F8284" s="2">
        <v>2</v>
      </c>
      <c r="G8284" s="2">
        <f t="shared" si="267"/>
        <v>0</v>
      </c>
      <c r="H8284" s="9">
        <v>45108</v>
      </c>
      <c r="I8284" s="2" t="s">
        <v>33</v>
      </c>
      <c r="J8284" s="2">
        <f t="shared" si="266"/>
        <v>0</v>
      </c>
    </row>
    <row r="8285" spans="1:10" x14ac:dyDescent="0.25">
      <c r="A8285" s="2" t="s">
        <v>2030</v>
      </c>
      <c r="B8285" s="2" t="s">
        <v>2037</v>
      </c>
      <c r="C8285" s="2" t="s">
        <v>2038</v>
      </c>
      <c r="D8285" s="50" t="s">
        <v>2039</v>
      </c>
      <c r="E8285" s="2">
        <v>78</v>
      </c>
      <c r="F8285" s="2">
        <v>66</v>
      </c>
      <c r="G8285" s="2">
        <f t="shared" si="267"/>
        <v>-12</v>
      </c>
      <c r="H8285" s="9">
        <v>45108</v>
      </c>
      <c r="I8285" s="2" t="s">
        <v>33</v>
      </c>
      <c r="J8285" s="2">
        <f t="shared" si="266"/>
        <v>1</v>
      </c>
    </row>
    <row r="8286" spans="1:10" x14ac:dyDescent="0.25">
      <c r="A8286" s="2" t="s">
        <v>2030</v>
      </c>
      <c r="B8286" s="2" t="s">
        <v>2037</v>
      </c>
      <c r="C8286" s="2" t="s">
        <v>3033</v>
      </c>
      <c r="D8286" s="50" t="s">
        <v>3034</v>
      </c>
      <c r="E8286" s="2">
        <v>2</v>
      </c>
      <c r="F8286" s="2">
        <v>2</v>
      </c>
      <c r="G8286" s="2">
        <f t="shared" si="267"/>
        <v>0</v>
      </c>
      <c r="H8286" s="9">
        <v>45108</v>
      </c>
      <c r="I8286" s="2" t="s">
        <v>33</v>
      </c>
      <c r="J8286" s="2">
        <f t="shared" si="266"/>
        <v>0</v>
      </c>
    </row>
    <row r="8287" spans="1:10" x14ac:dyDescent="0.25">
      <c r="A8287" s="2" t="s">
        <v>2030</v>
      </c>
      <c r="B8287" s="2" t="s">
        <v>2037</v>
      </c>
      <c r="C8287" s="2" t="s">
        <v>3033</v>
      </c>
      <c r="D8287" s="50" t="s">
        <v>3034</v>
      </c>
      <c r="E8287" s="2">
        <v>20</v>
      </c>
      <c r="F8287" s="2">
        <v>20</v>
      </c>
      <c r="G8287" s="2">
        <f t="shared" si="267"/>
        <v>0</v>
      </c>
      <c r="H8287" s="9">
        <v>45108</v>
      </c>
      <c r="I8287" s="2" t="s">
        <v>33</v>
      </c>
      <c r="J8287" s="2">
        <f t="shared" si="266"/>
        <v>0</v>
      </c>
    </row>
    <row r="8288" spans="1:10" x14ac:dyDescent="0.25">
      <c r="A8288" s="2" t="s">
        <v>2030</v>
      </c>
      <c r="B8288" s="2" t="s">
        <v>2037</v>
      </c>
      <c r="C8288" s="2" t="s">
        <v>2040</v>
      </c>
      <c r="D8288" s="50" t="s">
        <v>2041</v>
      </c>
      <c r="E8288" s="2">
        <v>33</v>
      </c>
      <c r="F8288" s="2">
        <v>33</v>
      </c>
      <c r="G8288" s="2">
        <f t="shared" si="267"/>
        <v>0</v>
      </c>
      <c r="H8288" s="9">
        <v>45108</v>
      </c>
      <c r="I8288" s="2" t="s">
        <v>33</v>
      </c>
      <c r="J8288" s="2">
        <f t="shared" si="266"/>
        <v>0</v>
      </c>
    </row>
    <row r="8289" spans="1:10" x14ac:dyDescent="0.25">
      <c r="A8289" s="2" t="s">
        <v>2030</v>
      </c>
      <c r="B8289" s="2" t="s">
        <v>2037</v>
      </c>
      <c r="C8289" s="2" t="s">
        <v>2040</v>
      </c>
      <c r="D8289" s="50" t="s">
        <v>2041</v>
      </c>
      <c r="E8289" s="2">
        <v>54</v>
      </c>
      <c r="F8289" s="2">
        <v>59</v>
      </c>
      <c r="G8289" s="2">
        <f t="shared" si="267"/>
        <v>5</v>
      </c>
      <c r="H8289" s="9">
        <v>45108</v>
      </c>
      <c r="I8289" s="2" t="s">
        <v>33</v>
      </c>
      <c r="J8289" s="2">
        <f t="shared" si="266"/>
        <v>1</v>
      </c>
    </row>
    <row r="8290" spans="1:10" x14ac:dyDescent="0.25">
      <c r="A8290" s="2" t="s">
        <v>2030</v>
      </c>
      <c r="B8290" s="2" t="s">
        <v>2037</v>
      </c>
      <c r="C8290" s="2" t="s">
        <v>4734</v>
      </c>
      <c r="D8290" s="50" t="s">
        <v>4735</v>
      </c>
      <c r="E8290" s="2">
        <v>8</v>
      </c>
      <c r="F8290" s="2">
        <v>8</v>
      </c>
      <c r="G8290" s="2">
        <f t="shared" si="267"/>
        <v>0</v>
      </c>
      <c r="H8290" s="9">
        <v>45108</v>
      </c>
      <c r="I8290" s="2" t="s">
        <v>33</v>
      </c>
      <c r="J8290" s="2">
        <f t="shared" si="266"/>
        <v>0</v>
      </c>
    </row>
    <row r="8291" spans="1:10" x14ac:dyDescent="0.25">
      <c r="A8291" s="2" t="s">
        <v>2030</v>
      </c>
      <c r="B8291" s="2" t="s">
        <v>2042</v>
      </c>
      <c r="C8291" s="2" t="s">
        <v>6631</v>
      </c>
      <c r="D8291" s="50" t="s">
        <v>6632</v>
      </c>
      <c r="E8291" s="2">
        <v>2</v>
      </c>
      <c r="F8291" s="2">
        <v>2</v>
      </c>
      <c r="G8291" s="2">
        <f t="shared" si="267"/>
        <v>0</v>
      </c>
      <c r="H8291" s="9">
        <v>45108</v>
      </c>
      <c r="I8291" s="2" t="s">
        <v>33</v>
      </c>
      <c r="J8291" s="2">
        <f t="shared" si="266"/>
        <v>0</v>
      </c>
    </row>
    <row r="8292" spans="1:10" x14ac:dyDescent="0.25">
      <c r="A8292" s="2" t="s">
        <v>2030</v>
      </c>
      <c r="B8292" s="2" t="s">
        <v>2042</v>
      </c>
      <c r="C8292" s="2" t="s">
        <v>6631</v>
      </c>
      <c r="D8292" s="50" t="s">
        <v>6632</v>
      </c>
      <c r="E8292" s="2">
        <v>1</v>
      </c>
      <c r="F8292" s="2">
        <v>1</v>
      </c>
      <c r="G8292" s="2">
        <f t="shared" si="267"/>
        <v>0</v>
      </c>
      <c r="H8292" s="9">
        <v>45108</v>
      </c>
      <c r="I8292" s="2" t="s">
        <v>33</v>
      </c>
      <c r="J8292" s="2">
        <f t="shared" si="266"/>
        <v>0</v>
      </c>
    </row>
    <row r="8293" spans="1:10" x14ac:dyDescent="0.25">
      <c r="A8293" s="2" t="s">
        <v>2030</v>
      </c>
      <c r="B8293" s="2" t="s">
        <v>2042</v>
      </c>
      <c r="C8293" s="2" t="s">
        <v>2043</v>
      </c>
      <c r="D8293" s="50" t="s">
        <v>2044</v>
      </c>
      <c r="E8293" s="2">
        <v>3</v>
      </c>
      <c r="F8293" s="2">
        <v>3</v>
      </c>
      <c r="G8293" s="2">
        <f t="shared" si="267"/>
        <v>0</v>
      </c>
      <c r="H8293" s="9">
        <v>45108</v>
      </c>
      <c r="I8293" s="2" t="s">
        <v>33</v>
      </c>
      <c r="J8293" s="2">
        <f t="shared" si="266"/>
        <v>0</v>
      </c>
    </row>
    <row r="8294" spans="1:10" x14ac:dyDescent="0.25">
      <c r="A8294" s="2" t="s">
        <v>2030</v>
      </c>
      <c r="B8294" s="2" t="s">
        <v>2042</v>
      </c>
      <c r="C8294" s="2" t="s">
        <v>4738</v>
      </c>
      <c r="D8294" s="50" t="s">
        <v>7585</v>
      </c>
      <c r="E8294" s="2">
        <v>2</v>
      </c>
      <c r="F8294" s="2">
        <v>2</v>
      </c>
      <c r="G8294" s="2">
        <f t="shared" si="267"/>
        <v>0</v>
      </c>
      <c r="H8294" s="9">
        <v>45108</v>
      </c>
      <c r="I8294" s="2" t="s">
        <v>33</v>
      </c>
      <c r="J8294" s="2">
        <f t="shared" si="266"/>
        <v>0</v>
      </c>
    </row>
    <row r="8295" spans="1:10" x14ac:dyDescent="0.25">
      <c r="A8295" s="2" t="s">
        <v>2030</v>
      </c>
      <c r="B8295" s="2" t="s">
        <v>2042</v>
      </c>
      <c r="C8295" s="2" t="s">
        <v>6633</v>
      </c>
      <c r="D8295" s="50" t="s">
        <v>7786</v>
      </c>
      <c r="E8295" s="2">
        <v>15</v>
      </c>
      <c r="F8295" s="2">
        <v>15</v>
      </c>
      <c r="G8295" s="2">
        <f t="shared" si="267"/>
        <v>0</v>
      </c>
      <c r="H8295" s="9">
        <v>45108</v>
      </c>
      <c r="I8295" s="2" t="s">
        <v>33</v>
      </c>
      <c r="J8295" s="2">
        <f t="shared" si="266"/>
        <v>0</v>
      </c>
    </row>
    <row r="8296" spans="1:10" x14ac:dyDescent="0.25">
      <c r="A8296" s="2" t="s">
        <v>2030</v>
      </c>
      <c r="B8296" s="2" t="s">
        <v>2042</v>
      </c>
      <c r="C8296" s="2" t="s">
        <v>7787</v>
      </c>
      <c r="D8296" s="50" t="s">
        <v>7788</v>
      </c>
      <c r="E8296" s="2">
        <v>2</v>
      </c>
      <c r="F8296" s="2">
        <v>2</v>
      </c>
      <c r="G8296" s="2">
        <f t="shared" si="267"/>
        <v>0</v>
      </c>
      <c r="H8296" s="9">
        <v>45108</v>
      </c>
      <c r="I8296" s="2" t="s">
        <v>33</v>
      </c>
      <c r="J8296" s="2">
        <f t="shared" si="266"/>
        <v>0</v>
      </c>
    </row>
    <row r="8297" spans="1:10" x14ac:dyDescent="0.25">
      <c r="A8297" s="2" t="s">
        <v>2030</v>
      </c>
      <c r="B8297" s="2" t="s">
        <v>2042</v>
      </c>
      <c r="C8297" s="2" t="s">
        <v>6635</v>
      </c>
      <c r="D8297" s="50" t="s">
        <v>7587</v>
      </c>
      <c r="E8297" s="2">
        <v>15</v>
      </c>
      <c r="F8297" s="2">
        <v>15</v>
      </c>
      <c r="G8297" s="2">
        <f t="shared" si="267"/>
        <v>0</v>
      </c>
      <c r="H8297" s="9">
        <v>45108</v>
      </c>
      <c r="I8297" s="2" t="s">
        <v>33</v>
      </c>
      <c r="J8297" s="2">
        <f t="shared" si="266"/>
        <v>0</v>
      </c>
    </row>
    <row r="8298" spans="1:10" x14ac:dyDescent="0.25">
      <c r="A8298" s="2" t="s">
        <v>2030</v>
      </c>
      <c r="B8298" s="2" t="s">
        <v>2042</v>
      </c>
      <c r="C8298" s="2" t="s">
        <v>6637</v>
      </c>
      <c r="D8298" s="50" t="s">
        <v>7789</v>
      </c>
      <c r="E8298" s="2">
        <v>19</v>
      </c>
      <c r="F8298" s="2">
        <v>18</v>
      </c>
      <c r="G8298" s="2">
        <f t="shared" si="267"/>
        <v>-1</v>
      </c>
      <c r="H8298" s="9">
        <v>45108</v>
      </c>
      <c r="I8298" s="2" t="s">
        <v>33</v>
      </c>
      <c r="J8298" s="2">
        <f t="shared" si="266"/>
        <v>1</v>
      </c>
    </row>
    <row r="8299" spans="1:10" x14ac:dyDescent="0.25">
      <c r="A8299" s="2" t="s">
        <v>2030</v>
      </c>
      <c r="B8299" s="2" t="s">
        <v>2042</v>
      </c>
      <c r="C8299" s="2" t="s">
        <v>6639</v>
      </c>
      <c r="D8299" s="50" t="s">
        <v>7790</v>
      </c>
      <c r="E8299" s="2">
        <v>4</v>
      </c>
      <c r="F8299" s="2">
        <v>4</v>
      </c>
      <c r="G8299" s="2">
        <f t="shared" si="267"/>
        <v>0</v>
      </c>
      <c r="H8299" s="9">
        <v>45108</v>
      </c>
      <c r="I8299" s="2" t="s">
        <v>33</v>
      </c>
      <c r="J8299" s="2">
        <f t="shared" si="266"/>
        <v>0</v>
      </c>
    </row>
    <row r="8300" spans="1:10" x14ac:dyDescent="0.25">
      <c r="A8300" s="2" t="s">
        <v>2030</v>
      </c>
      <c r="B8300" s="2" t="s">
        <v>2042</v>
      </c>
      <c r="C8300" s="2" t="s">
        <v>7791</v>
      </c>
      <c r="D8300" s="50" t="s">
        <v>7792</v>
      </c>
      <c r="E8300" s="2">
        <v>2</v>
      </c>
      <c r="F8300" s="2">
        <v>2</v>
      </c>
      <c r="G8300" s="2">
        <f t="shared" si="267"/>
        <v>0</v>
      </c>
      <c r="H8300" s="9">
        <v>45108</v>
      </c>
      <c r="I8300" s="2" t="s">
        <v>33</v>
      </c>
      <c r="J8300" s="2">
        <f t="shared" si="266"/>
        <v>0</v>
      </c>
    </row>
    <row r="8301" spans="1:10" x14ac:dyDescent="0.25">
      <c r="A8301" s="2" t="s">
        <v>2030</v>
      </c>
      <c r="B8301" s="2" t="s">
        <v>2042</v>
      </c>
      <c r="C8301" s="2" t="s">
        <v>3021</v>
      </c>
      <c r="D8301" s="50" t="s">
        <v>3022</v>
      </c>
      <c r="E8301" s="2">
        <v>9</v>
      </c>
      <c r="F8301" s="2">
        <v>5</v>
      </c>
      <c r="G8301" s="2">
        <f t="shared" si="267"/>
        <v>-4</v>
      </c>
      <c r="H8301" s="9">
        <v>45108</v>
      </c>
      <c r="I8301" s="2" t="s">
        <v>33</v>
      </c>
      <c r="J8301" s="2">
        <f t="shared" si="266"/>
        <v>1</v>
      </c>
    </row>
    <row r="8302" spans="1:10" x14ac:dyDescent="0.25">
      <c r="A8302" s="2" t="s">
        <v>2030</v>
      </c>
      <c r="B8302" s="2" t="s">
        <v>2042</v>
      </c>
      <c r="C8302" s="2" t="s">
        <v>2047</v>
      </c>
      <c r="D8302" s="50" t="s">
        <v>2048</v>
      </c>
      <c r="E8302" s="2">
        <v>4</v>
      </c>
      <c r="F8302" s="2">
        <v>4</v>
      </c>
      <c r="G8302" s="2">
        <f t="shared" si="267"/>
        <v>0</v>
      </c>
      <c r="H8302" s="9">
        <v>45108</v>
      </c>
      <c r="I8302" s="2" t="s">
        <v>33</v>
      </c>
      <c r="J8302" s="2">
        <f t="shared" si="266"/>
        <v>0</v>
      </c>
    </row>
    <row r="8303" spans="1:10" x14ac:dyDescent="0.25">
      <c r="A8303" s="2" t="s">
        <v>2030</v>
      </c>
      <c r="B8303" s="2" t="s">
        <v>2042</v>
      </c>
      <c r="C8303" s="2" t="s">
        <v>2047</v>
      </c>
      <c r="D8303" s="50" t="s">
        <v>2048</v>
      </c>
      <c r="E8303" s="2">
        <v>1</v>
      </c>
      <c r="F8303" s="2">
        <v>1</v>
      </c>
      <c r="G8303" s="2">
        <f t="shared" si="267"/>
        <v>0</v>
      </c>
      <c r="H8303" s="9">
        <v>45108</v>
      </c>
      <c r="I8303" s="2" t="s">
        <v>33</v>
      </c>
      <c r="J8303" s="2">
        <f t="shared" ref="J8303:J8366" si="268">IF(G8303=0,0,1)</f>
        <v>0</v>
      </c>
    </row>
    <row r="8304" spans="1:10" x14ac:dyDescent="0.25">
      <c r="A8304" s="2" t="s">
        <v>2030</v>
      </c>
      <c r="B8304" s="2" t="s">
        <v>2042</v>
      </c>
      <c r="C8304" s="2" t="s">
        <v>3037</v>
      </c>
      <c r="D8304" s="50" t="s">
        <v>3038</v>
      </c>
      <c r="E8304" s="2">
        <v>3</v>
      </c>
      <c r="F8304" s="2">
        <v>3</v>
      </c>
      <c r="G8304" s="2">
        <f t="shared" si="267"/>
        <v>0</v>
      </c>
      <c r="H8304" s="9">
        <v>45108</v>
      </c>
      <c r="I8304" s="2" t="s">
        <v>33</v>
      </c>
      <c r="J8304" s="2">
        <f t="shared" si="268"/>
        <v>0</v>
      </c>
    </row>
    <row r="8305" spans="1:10" x14ac:dyDescent="0.25">
      <c r="A8305" s="2" t="s">
        <v>2030</v>
      </c>
      <c r="B8305" s="2" t="s">
        <v>2042</v>
      </c>
      <c r="C8305" s="2" t="s">
        <v>3037</v>
      </c>
      <c r="D8305" s="50" t="s">
        <v>3038</v>
      </c>
      <c r="E8305" s="2">
        <v>1</v>
      </c>
      <c r="F8305" s="2">
        <v>1</v>
      </c>
      <c r="G8305" s="2">
        <f t="shared" si="267"/>
        <v>0</v>
      </c>
      <c r="H8305" s="9">
        <v>45108</v>
      </c>
      <c r="I8305" s="2" t="s">
        <v>33</v>
      </c>
      <c r="J8305" s="2">
        <f t="shared" si="268"/>
        <v>0</v>
      </c>
    </row>
    <row r="8306" spans="1:10" x14ac:dyDescent="0.25">
      <c r="A8306" s="2" t="s">
        <v>2030</v>
      </c>
      <c r="B8306" s="2" t="s">
        <v>2042</v>
      </c>
      <c r="C8306" s="2" t="s">
        <v>2049</v>
      </c>
      <c r="D8306" s="50" t="s">
        <v>2050</v>
      </c>
      <c r="E8306" s="2">
        <v>1</v>
      </c>
      <c r="F8306" s="2">
        <v>0</v>
      </c>
      <c r="G8306" s="2">
        <f t="shared" si="267"/>
        <v>-1</v>
      </c>
      <c r="H8306" s="9">
        <v>45108</v>
      </c>
      <c r="I8306" s="2" t="s">
        <v>33</v>
      </c>
      <c r="J8306" s="2">
        <f t="shared" si="268"/>
        <v>1</v>
      </c>
    </row>
    <row r="8307" spans="1:10" x14ac:dyDescent="0.25">
      <c r="A8307" s="2" t="s">
        <v>2030</v>
      </c>
      <c r="B8307" s="2" t="s">
        <v>2042</v>
      </c>
      <c r="C8307" s="2" t="s">
        <v>7592</v>
      </c>
      <c r="D8307" s="50" t="s">
        <v>7593</v>
      </c>
      <c r="E8307" s="2">
        <v>2</v>
      </c>
      <c r="F8307" s="2">
        <v>2</v>
      </c>
      <c r="G8307" s="2">
        <f t="shared" si="267"/>
        <v>0</v>
      </c>
      <c r="H8307" s="9">
        <v>45108</v>
      </c>
      <c r="I8307" s="2" t="s">
        <v>33</v>
      </c>
      <c r="J8307" s="2">
        <f t="shared" si="268"/>
        <v>0</v>
      </c>
    </row>
    <row r="8308" spans="1:10" x14ac:dyDescent="0.25">
      <c r="A8308" s="2" t="s">
        <v>2030</v>
      </c>
      <c r="B8308" s="2" t="s">
        <v>2042</v>
      </c>
      <c r="C8308" s="2" t="s">
        <v>2051</v>
      </c>
      <c r="D8308" s="50" t="s">
        <v>2052</v>
      </c>
      <c r="E8308" s="2">
        <v>3</v>
      </c>
      <c r="F8308" s="2">
        <v>3</v>
      </c>
      <c r="G8308" s="2">
        <f t="shared" si="267"/>
        <v>0</v>
      </c>
      <c r="H8308" s="9">
        <v>45108</v>
      </c>
      <c r="I8308" s="2" t="s">
        <v>33</v>
      </c>
      <c r="J8308" s="2">
        <f t="shared" si="268"/>
        <v>0</v>
      </c>
    </row>
    <row r="8309" spans="1:10" x14ac:dyDescent="0.25">
      <c r="A8309" s="2" t="s">
        <v>2030</v>
      </c>
      <c r="B8309" s="2" t="s">
        <v>2042</v>
      </c>
      <c r="C8309" s="2" t="s">
        <v>4736</v>
      </c>
      <c r="D8309" s="50" t="s">
        <v>4737</v>
      </c>
      <c r="E8309" s="2">
        <v>3</v>
      </c>
      <c r="F8309" s="2">
        <v>3</v>
      </c>
      <c r="G8309" s="2">
        <f t="shared" si="267"/>
        <v>0</v>
      </c>
      <c r="H8309" s="9">
        <v>45108</v>
      </c>
      <c r="I8309" s="2" t="s">
        <v>33</v>
      </c>
      <c r="J8309" s="2">
        <f t="shared" si="268"/>
        <v>0</v>
      </c>
    </row>
    <row r="8310" spans="1:10" x14ac:dyDescent="0.25">
      <c r="A8310" s="2" t="s">
        <v>2030</v>
      </c>
      <c r="B8310" s="2" t="s">
        <v>2042</v>
      </c>
      <c r="C8310" s="2" t="s">
        <v>2997</v>
      </c>
      <c r="D8310" s="50" t="s">
        <v>2998</v>
      </c>
      <c r="E8310" s="2">
        <v>3</v>
      </c>
      <c r="F8310" s="2">
        <v>0</v>
      </c>
      <c r="G8310" s="2">
        <f t="shared" si="267"/>
        <v>-3</v>
      </c>
      <c r="H8310" s="9">
        <v>45108</v>
      </c>
      <c r="I8310" s="2" t="s">
        <v>33</v>
      </c>
      <c r="J8310" s="2">
        <f t="shared" si="268"/>
        <v>1</v>
      </c>
    </row>
    <row r="8311" spans="1:10" x14ac:dyDescent="0.25">
      <c r="A8311" s="2" t="s">
        <v>2030</v>
      </c>
      <c r="B8311" s="2" t="s">
        <v>2042</v>
      </c>
      <c r="C8311" s="2" t="s">
        <v>7590</v>
      </c>
      <c r="D8311" s="50" t="s">
        <v>7591</v>
      </c>
      <c r="E8311" s="2">
        <v>4</v>
      </c>
      <c r="F8311" s="2">
        <v>4</v>
      </c>
      <c r="G8311" s="2">
        <f t="shared" si="267"/>
        <v>0</v>
      </c>
      <c r="H8311" s="9">
        <v>45108</v>
      </c>
      <c r="I8311" s="2" t="s">
        <v>33</v>
      </c>
      <c r="J8311" s="2">
        <f t="shared" si="268"/>
        <v>0</v>
      </c>
    </row>
    <row r="8312" spans="1:10" x14ac:dyDescent="0.25">
      <c r="A8312" s="2" t="s">
        <v>2030</v>
      </c>
      <c r="B8312" s="2" t="s">
        <v>2042</v>
      </c>
      <c r="C8312" s="2" t="s">
        <v>7793</v>
      </c>
      <c r="D8312" s="50" t="s">
        <v>7794</v>
      </c>
      <c r="E8312" s="2">
        <v>1</v>
      </c>
      <c r="F8312" s="2">
        <v>1</v>
      </c>
      <c r="G8312" s="2">
        <f t="shared" si="267"/>
        <v>0</v>
      </c>
      <c r="H8312" s="9">
        <v>45108</v>
      </c>
      <c r="I8312" s="2" t="s">
        <v>33</v>
      </c>
      <c r="J8312" s="2">
        <f t="shared" si="268"/>
        <v>0</v>
      </c>
    </row>
    <row r="8313" spans="1:10" x14ac:dyDescent="0.25">
      <c r="A8313" s="2" t="s">
        <v>2030</v>
      </c>
      <c r="B8313" s="2" t="s">
        <v>2042</v>
      </c>
      <c r="C8313" s="2" t="s">
        <v>7795</v>
      </c>
      <c r="D8313" s="50" t="s">
        <v>7796</v>
      </c>
      <c r="E8313" s="2">
        <v>1</v>
      </c>
      <c r="F8313" s="2">
        <v>1</v>
      </c>
      <c r="G8313" s="2">
        <f t="shared" si="267"/>
        <v>0</v>
      </c>
      <c r="H8313" s="9">
        <v>45108</v>
      </c>
      <c r="I8313" s="2" t="s">
        <v>33</v>
      </c>
      <c r="J8313" s="2">
        <f t="shared" si="268"/>
        <v>0</v>
      </c>
    </row>
    <row r="8314" spans="1:10" x14ac:dyDescent="0.25">
      <c r="A8314" s="2" t="s">
        <v>2030</v>
      </c>
      <c r="B8314" s="2" t="s">
        <v>2031</v>
      </c>
      <c r="C8314" s="2" t="s">
        <v>6643</v>
      </c>
      <c r="D8314" s="50" t="s">
        <v>7797</v>
      </c>
      <c r="E8314" s="2">
        <v>2</v>
      </c>
      <c r="F8314" s="2">
        <v>2</v>
      </c>
      <c r="G8314" s="2">
        <f t="shared" si="267"/>
        <v>0</v>
      </c>
      <c r="H8314" s="9">
        <v>45108</v>
      </c>
      <c r="I8314" s="2" t="s">
        <v>33</v>
      </c>
      <c r="J8314" s="2">
        <f t="shared" si="268"/>
        <v>0</v>
      </c>
    </row>
    <row r="8315" spans="1:10" x14ac:dyDescent="0.25">
      <c r="A8315" s="2" t="s">
        <v>2030</v>
      </c>
      <c r="B8315" s="2" t="s">
        <v>2055</v>
      </c>
      <c r="C8315" s="2" t="s">
        <v>7798</v>
      </c>
      <c r="D8315" s="50" t="s">
        <v>7799</v>
      </c>
      <c r="E8315" s="2">
        <v>16</v>
      </c>
      <c r="F8315" s="2">
        <v>16</v>
      </c>
      <c r="G8315" s="2">
        <f t="shared" si="267"/>
        <v>0</v>
      </c>
      <c r="H8315" s="9">
        <v>45108</v>
      </c>
      <c r="I8315" s="2" t="s">
        <v>33</v>
      </c>
      <c r="J8315" s="2">
        <f t="shared" si="268"/>
        <v>0</v>
      </c>
    </row>
    <row r="8316" spans="1:10" x14ac:dyDescent="0.25">
      <c r="A8316" s="2" t="s">
        <v>2030</v>
      </c>
      <c r="B8316" s="2" t="s">
        <v>2055</v>
      </c>
      <c r="C8316" s="2" t="s">
        <v>2056</v>
      </c>
      <c r="D8316" s="50" t="s">
        <v>2057</v>
      </c>
      <c r="E8316" s="2">
        <v>19</v>
      </c>
      <c r="F8316" s="2">
        <v>15</v>
      </c>
      <c r="G8316" s="2">
        <f t="shared" si="267"/>
        <v>-4</v>
      </c>
      <c r="H8316" s="9">
        <v>45108</v>
      </c>
      <c r="I8316" s="2" t="s">
        <v>33</v>
      </c>
      <c r="J8316" s="2">
        <f t="shared" si="268"/>
        <v>1</v>
      </c>
    </row>
    <row r="8317" spans="1:10" x14ac:dyDescent="0.25">
      <c r="A8317" s="2" t="s">
        <v>2030</v>
      </c>
      <c r="B8317" s="2" t="s">
        <v>2055</v>
      </c>
      <c r="C8317" s="2" t="s">
        <v>2058</v>
      </c>
      <c r="D8317" s="50" t="s">
        <v>2059</v>
      </c>
      <c r="E8317" s="2">
        <v>9</v>
      </c>
      <c r="F8317" s="2">
        <v>7</v>
      </c>
      <c r="G8317" s="2">
        <f t="shared" si="267"/>
        <v>-2</v>
      </c>
      <c r="H8317" s="9">
        <v>45108</v>
      </c>
      <c r="I8317" s="2" t="s">
        <v>33</v>
      </c>
      <c r="J8317" s="2">
        <f t="shared" si="268"/>
        <v>1</v>
      </c>
    </row>
    <row r="8318" spans="1:10" x14ac:dyDescent="0.25">
      <c r="A8318" s="2" t="s">
        <v>2030</v>
      </c>
      <c r="B8318" s="2" t="s">
        <v>2055</v>
      </c>
      <c r="C8318" s="2" t="s">
        <v>3041</v>
      </c>
      <c r="D8318" s="50" t="s">
        <v>3042</v>
      </c>
      <c r="E8318" s="2">
        <v>1</v>
      </c>
      <c r="F8318" s="2">
        <v>0</v>
      </c>
      <c r="G8318" s="2">
        <f t="shared" si="267"/>
        <v>-1</v>
      </c>
      <c r="H8318" s="9">
        <v>45108</v>
      </c>
      <c r="I8318" s="2" t="s">
        <v>33</v>
      </c>
      <c r="J8318" s="2">
        <f t="shared" si="268"/>
        <v>1</v>
      </c>
    </row>
    <row r="8319" spans="1:10" x14ac:dyDescent="0.25">
      <c r="A8319" s="2" t="s">
        <v>2030</v>
      </c>
      <c r="B8319" s="2" t="s">
        <v>2055</v>
      </c>
      <c r="C8319" s="2" t="s">
        <v>3005</v>
      </c>
      <c r="D8319" s="50" t="s">
        <v>3006</v>
      </c>
      <c r="E8319" s="2">
        <v>1</v>
      </c>
      <c r="F8319" s="2">
        <v>1</v>
      </c>
      <c r="G8319" s="2">
        <f t="shared" si="267"/>
        <v>0</v>
      </c>
      <c r="H8319" s="9">
        <v>45108</v>
      </c>
      <c r="I8319" s="2" t="s">
        <v>33</v>
      </c>
      <c r="J8319" s="2">
        <f t="shared" si="268"/>
        <v>0</v>
      </c>
    </row>
    <row r="8320" spans="1:10" x14ac:dyDescent="0.25">
      <c r="A8320" s="2" t="s">
        <v>2030</v>
      </c>
      <c r="B8320" s="2" t="s">
        <v>2060</v>
      </c>
      <c r="C8320" s="2" t="s">
        <v>2061</v>
      </c>
      <c r="D8320" s="50" t="s">
        <v>2062</v>
      </c>
      <c r="E8320" s="2">
        <v>1</v>
      </c>
      <c r="F8320" s="2">
        <v>1</v>
      </c>
      <c r="G8320" s="2">
        <f t="shared" si="267"/>
        <v>0</v>
      </c>
      <c r="H8320" s="9">
        <v>45108</v>
      </c>
      <c r="I8320" s="2" t="s">
        <v>33</v>
      </c>
      <c r="J8320" s="2">
        <f t="shared" si="268"/>
        <v>0</v>
      </c>
    </row>
    <row r="8321" spans="1:10" x14ac:dyDescent="0.25">
      <c r="A8321" s="2" t="s">
        <v>2030</v>
      </c>
      <c r="B8321" s="2" t="s">
        <v>2060</v>
      </c>
      <c r="C8321" s="2" t="s">
        <v>7800</v>
      </c>
      <c r="D8321" s="50" t="s">
        <v>7801</v>
      </c>
      <c r="E8321" s="2">
        <v>16</v>
      </c>
      <c r="F8321" s="2">
        <v>16</v>
      </c>
      <c r="G8321" s="2">
        <f t="shared" si="267"/>
        <v>0</v>
      </c>
      <c r="H8321" s="9">
        <v>45108</v>
      </c>
      <c r="I8321" s="2" t="s">
        <v>33</v>
      </c>
      <c r="J8321" s="2">
        <f t="shared" si="268"/>
        <v>0</v>
      </c>
    </row>
    <row r="8322" spans="1:10" x14ac:dyDescent="0.25">
      <c r="A8322" s="2" t="s">
        <v>2030</v>
      </c>
      <c r="B8322" s="2" t="s">
        <v>2060</v>
      </c>
      <c r="C8322" s="2" t="s">
        <v>7802</v>
      </c>
      <c r="D8322" s="50" t="s">
        <v>7803</v>
      </c>
      <c r="E8322" s="2">
        <v>2</v>
      </c>
      <c r="F8322" s="2">
        <v>2</v>
      </c>
      <c r="G8322" s="2">
        <f t="shared" si="267"/>
        <v>0</v>
      </c>
      <c r="H8322" s="9">
        <v>45108</v>
      </c>
      <c r="I8322" s="2" t="s">
        <v>33</v>
      </c>
      <c r="J8322" s="2">
        <f t="shared" si="268"/>
        <v>0</v>
      </c>
    </row>
    <row r="8323" spans="1:10" x14ac:dyDescent="0.25">
      <c r="A8323" s="2" t="s">
        <v>2030</v>
      </c>
      <c r="B8323" s="2" t="s">
        <v>2060</v>
      </c>
      <c r="C8323" s="2" t="s">
        <v>7804</v>
      </c>
      <c r="D8323" s="50" t="s">
        <v>7805</v>
      </c>
      <c r="E8323" s="2">
        <v>8</v>
      </c>
      <c r="F8323" s="2">
        <v>8</v>
      </c>
      <c r="G8323" s="2">
        <f t="shared" si="267"/>
        <v>0</v>
      </c>
      <c r="H8323" s="9">
        <v>45108</v>
      </c>
      <c r="I8323" s="2" t="s">
        <v>33</v>
      </c>
      <c r="J8323" s="2">
        <f t="shared" si="268"/>
        <v>0</v>
      </c>
    </row>
    <row r="8324" spans="1:10" x14ac:dyDescent="0.25">
      <c r="A8324" s="2" t="s">
        <v>2030</v>
      </c>
      <c r="B8324" s="2" t="s">
        <v>2060</v>
      </c>
      <c r="C8324" s="2" t="s">
        <v>2063</v>
      </c>
      <c r="D8324" s="50" t="s">
        <v>2064</v>
      </c>
      <c r="E8324" s="2">
        <v>2</v>
      </c>
      <c r="F8324" s="2">
        <v>7</v>
      </c>
      <c r="G8324" s="2">
        <f t="shared" si="267"/>
        <v>5</v>
      </c>
      <c r="H8324" s="9">
        <v>45108</v>
      </c>
      <c r="I8324" s="2" t="s">
        <v>33</v>
      </c>
      <c r="J8324" s="2">
        <f t="shared" si="268"/>
        <v>1</v>
      </c>
    </row>
    <row r="8325" spans="1:10" x14ac:dyDescent="0.25">
      <c r="A8325" s="2" t="s">
        <v>2030</v>
      </c>
      <c r="B8325" s="2" t="s">
        <v>2060</v>
      </c>
      <c r="C8325" s="2" t="s">
        <v>7806</v>
      </c>
      <c r="D8325" s="50" t="s">
        <v>7807</v>
      </c>
      <c r="E8325" s="2">
        <v>24</v>
      </c>
      <c r="F8325" s="2">
        <v>24</v>
      </c>
      <c r="G8325" s="2">
        <f t="shared" si="267"/>
        <v>0</v>
      </c>
      <c r="H8325" s="9">
        <v>45108</v>
      </c>
      <c r="I8325" s="2" t="s">
        <v>33</v>
      </c>
      <c r="J8325" s="2">
        <f t="shared" si="268"/>
        <v>0</v>
      </c>
    </row>
    <row r="8326" spans="1:10" x14ac:dyDescent="0.25">
      <c r="A8326" s="2" t="s">
        <v>2030</v>
      </c>
      <c r="B8326" s="2" t="s">
        <v>2060</v>
      </c>
      <c r="C8326" s="2" t="s">
        <v>2065</v>
      </c>
      <c r="D8326" s="50" t="s">
        <v>2066</v>
      </c>
      <c r="E8326" s="2">
        <v>5</v>
      </c>
      <c r="F8326" s="2">
        <v>5</v>
      </c>
      <c r="G8326" s="2">
        <f t="shared" si="267"/>
        <v>0</v>
      </c>
      <c r="H8326" s="9">
        <v>45108</v>
      </c>
      <c r="I8326" s="2" t="s">
        <v>33</v>
      </c>
      <c r="J8326" s="2">
        <f t="shared" si="268"/>
        <v>0</v>
      </c>
    </row>
    <row r="8327" spans="1:10" x14ac:dyDescent="0.25">
      <c r="A8327" s="2" t="s">
        <v>2030</v>
      </c>
      <c r="B8327" s="2" t="s">
        <v>2060</v>
      </c>
      <c r="C8327" s="2" t="s">
        <v>2067</v>
      </c>
      <c r="D8327" s="50" t="s">
        <v>2068</v>
      </c>
      <c r="E8327" s="2">
        <v>10</v>
      </c>
      <c r="F8327" s="2">
        <v>7</v>
      </c>
      <c r="G8327" s="2">
        <f t="shared" si="267"/>
        <v>-3</v>
      </c>
      <c r="H8327" s="9">
        <v>45108</v>
      </c>
      <c r="I8327" s="2" t="s">
        <v>33</v>
      </c>
      <c r="J8327" s="2">
        <f t="shared" si="268"/>
        <v>1</v>
      </c>
    </row>
    <row r="8328" spans="1:10" x14ac:dyDescent="0.25">
      <c r="A8328" s="2" t="s">
        <v>2030</v>
      </c>
      <c r="B8328" s="2" t="s">
        <v>2060</v>
      </c>
      <c r="C8328" s="2" t="s">
        <v>7808</v>
      </c>
      <c r="D8328" s="50" t="s">
        <v>7809</v>
      </c>
      <c r="E8328" s="2">
        <v>1</v>
      </c>
      <c r="F8328" s="2">
        <v>0</v>
      </c>
      <c r="G8328" s="2">
        <f t="shared" si="267"/>
        <v>-1</v>
      </c>
      <c r="H8328" s="9">
        <v>45108</v>
      </c>
      <c r="I8328" s="2" t="s">
        <v>33</v>
      </c>
      <c r="J8328" s="2">
        <f t="shared" si="268"/>
        <v>1</v>
      </c>
    </row>
    <row r="8329" spans="1:10" x14ac:dyDescent="0.25">
      <c r="A8329" s="2" t="s">
        <v>2030</v>
      </c>
      <c r="B8329" s="2" t="s">
        <v>2060</v>
      </c>
      <c r="C8329" s="2" t="s">
        <v>2069</v>
      </c>
      <c r="D8329" s="50" t="s">
        <v>2070</v>
      </c>
      <c r="E8329" s="2">
        <v>3</v>
      </c>
      <c r="F8329" s="2">
        <v>4</v>
      </c>
      <c r="G8329" s="2">
        <f t="shared" ref="G8329:G8392" si="269">F8329-E8329</f>
        <v>1</v>
      </c>
      <c r="H8329" s="9">
        <v>45108</v>
      </c>
      <c r="I8329" s="2" t="s">
        <v>33</v>
      </c>
      <c r="J8329" s="2">
        <f t="shared" si="268"/>
        <v>1</v>
      </c>
    </row>
    <row r="8330" spans="1:10" x14ac:dyDescent="0.25">
      <c r="A8330" s="2" t="s">
        <v>2030</v>
      </c>
      <c r="B8330" s="2" t="s">
        <v>2060</v>
      </c>
      <c r="C8330" s="2" t="s">
        <v>2071</v>
      </c>
      <c r="D8330" s="50" t="s">
        <v>2072</v>
      </c>
      <c r="E8330" s="2">
        <v>1</v>
      </c>
      <c r="F8330" s="2">
        <v>1</v>
      </c>
      <c r="G8330" s="2">
        <f t="shared" si="269"/>
        <v>0</v>
      </c>
      <c r="H8330" s="9">
        <v>45108</v>
      </c>
      <c r="I8330" s="2" t="s">
        <v>33</v>
      </c>
      <c r="J8330" s="2">
        <f t="shared" si="268"/>
        <v>0</v>
      </c>
    </row>
    <row r="8331" spans="1:10" x14ac:dyDescent="0.25">
      <c r="A8331" s="2" t="s">
        <v>2030</v>
      </c>
      <c r="B8331" s="2" t="s">
        <v>2060</v>
      </c>
      <c r="C8331" s="2" t="s">
        <v>2073</v>
      </c>
      <c r="D8331" s="50" t="s">
        <v>2074</v>
      </c>
      <c r="E8331" s="2">
        <v>2</v>
      </c>
      <c r="F8331" s="2">
        <v>2</v>
      </c>
      <c r="G8331" s="2">
        <f t="shared" si="269"/>
        <v>0</v>
      </c>
      <c r="H8331" s="9">
        <v>45108</v>
      </c>
      <c r="I8331" s="2" t="s">
        <v>33</v>
      </c>
      <c r="J8331" s="2">
        <f t="shared" si="268"/>
        <v>0</v>
      </c>
    </row>
    <row r="8332" spans="1:10" x14ac:dyDescent="0.25">
      <c r="A8332" s="2" t="s">
        <v>2030</v>
      </c>
      <c r="B8332" s="2" t="s">
        <v>2060</v>
      </c>
      <c r="C8332" s="2" t="s">
        <v>2075</v>
      </c>
      <c r="D8332" s="50" t="s">
        <v>2076</v>
      </c>
      <c r="E8332" s="2">
        <v>7</v>
      </c>
      <c r="F8332" s="2">
        <v>7</v>
      </c>
      <c r="G8332" s="2">
        <f t="shared" si="269"/>
        <v>0</v>
      </c>
      <c r="H8332" s="9">
        <v>45108</v>
      </c>
      <c r="I8332" s="2" t="s">
        <v>33</v>
      </c>
      <c r="J8332" s="2">
        <f t="shared" si="268"/>
        <v>0</v>
      </c>
    </row>
    <row r="8333" spans="1:10" x14ac:dyDescent="0.25">
      <c r="A8333" s="2" t="s">
        <v>2030</v>
      </c>
      <c r="B8333" s="2" t="s">
        <v>2060</v>
      </c>
      <c r="C8333" s="2" t="s">
        <v>2075</v>
      </c>
      <c r="D8333" s="50" t="s">
        <v>2076</v>
      </c>
      <c r="E8333" s="2">
        <v>2</v>
      </c>
      <c r="F8333" s="2">
        <v>2</v>
      </c>
      <c r="G8333" s="2">
        <f t="shared" si="269"/>
        <v>0</v>
      </c>
      <c r="H8333" s="9">
        <v>45108</v>
      </c>
      <c r="I8333" s="2" t="s">
        <v>33</v>
      </c>
      <c r="J8333" s="2">
        <f t="shared" si="268"/>
        <v>0</v>
      </c>
    </row>
    <row r="8334" spans="1:10" x14ac:dyDescent="0.25">
      <c r="A8334" s="2" t="s">
        <v>2030</v>
      </c>
      <c r="B8334" s="2" t="s">
        <v>2060</v>
      </c>
      <c r="C8334" s="2" t="s">
        <v>2077</v>
      </c>
      <c r="D8334" s="50" t="s">
        <v>2078</v>
      </c>
      <c r="E8334" s="2">
        <v>4</v>
      </c>
      <c r="F8334" s="2">
        <v>4</v>
      </c>
      <c r="G8334" s="2">
        <f t="shared" si="269"/>
        <v>0</v>
      </c>
      <c r="H8334" s="9">
        <v>45108</v>
      </c>
      <c r="I8334" s="2" t="s">
        <v>33</v>
      </c>
      <c r="J8334" s="2">
        <f t="shared" si="268"/>
        <v>0</v>
      </c>
    </row>
    <row r="8335" spans="1:10" x14ac:dyDescent="0.25">
      <c r="A8335" s="2" t="s">
        <v>2030</v>
      </c>
      <c r="B8335" s="2" t="s">
        <v>2060</v>
      </c>
      <c r="C8335" s="2" t="s">
        <v>2079</v>
      </c>
      <c r="D8335" s="50" t="s">
        <v>2080</v>
      </c>
      <c r="E8335" s="2">
        <v>4</v>
      </c>
      <c r="F8335" s="2">
        <v>4</v>
      </c>
      <c r="G8335" s="2">
        <f t="shared" si="269"/>
        <v>0</v>
      </c>
      <c r="H8335" s="9">
        <v>45108</v>
      </c>
      <c r="I8335" s="2" t="s">
        <v>33</v>
      </c>
      <c r="J8335" s="2">
        <f t="shared" si="268"/>
        <v>0</v>
      </c>
    </row>
    <row r="8336" spans="1:10" x14ac:dyDescent="0.25">
      <c r="A8336" s="2" t="s">
        <v>2030</v>
      </c>
      <c r="B8336" s="2" t="s">
        <v>2060</v>
      </c>
      <c r="C8336" s="2" t="s">
        <v>4768</v>
      </c>
      <c r="D8336" s="50" t="s">
        <v>4769</v>
      </c>
      <c r="E8336" s="2">
        <v>8</v>
      </c>
      <c r="F8336" s="2">
        <v>8</v>
      </c>
      <c r="G8336" s="2">
        <f t="shared" si="269"/>
        <v>0</v>
      </c>
      <c r="H8336" s="9">
        <v>45108</v>
      </c>
      <c r="I8336" s="2" t="s">
        <v>33</v>
      </c>
      <c r="J8336" s="2">
        <f t="shared" si="268"/>
        <v>0</v>
      </c>
    </row>
    <row r="8337" spans="1:10" x14ac:dyDescent="0.25">
      <c r="A8337" s="2" t="s">
        <v>2030</v>
      </c>
      <c r="B8337" s="2" t="s">
        <v>2060</v>
      </c>
      <c r="C8337" s="2" t="s">
        <v>2081</v>
      </c>
      <c r="D8337" s="50" t="s">
        <v>2082</v>
      </c>
      <c r="E8337" s="2">
        <v>20</v>
      </c>
      <c r="F8337" s="2">
        <v>20</v>
      </c>
      <c r="G8337" s="2">
        <f t="shared" si="269"/>
        <v>0</v>
      </c>
      <c r="H8337" s="9">
        <v>45108</v>
      </c>
      <c r="I8337" s="2" t="s">
        <v>33</v>
      </c>
      <c r="J8337" s="2">
        <f t="shared" si="268"/>
        <v>0</v>
      </c>
    </row>
    <row r="8338" spans="1:10" x14ac:dyDescent="0.25">
      <c r="A8338" s="2" t="s">
        <v>2030</v>
      </c>
      <c r="B8338" s="2" t="s">
        <v>2060</v>
      </c>
      <c r="C8338" s="2" t="s">
        <v>2083</v>
      </c>
      <c r="D8338" s="50" t="s">
        <v>2084</v>
      </c>
      <c r="E8338" s="2">
        <v>1</v>
      </c>
      <c r="G8338" s="2">
        <f t="shared" si="269"/>
        <v>-1</v>
      </c>
      <c r="H8338" s="9">
        <v>45108</v>
      </c>
      <c r="I8338" s="2" t="s">
        <v>33</v>
      </c>
      <c r="J8338" s="2">
        <f t="shared" si="268"/>
        <v>1</v>
      </c>
    </row>
    <row r="8339" spans="1:10" x14ac:dyDescent="0.25">
      <c r="A8339" s="2" t="s">
        <v>2030</v>
      </c>
      <c r="B8339" s="2" t="s">
        <v>2060</v>
      </c>
      <c r="C8339" s="2" t="s">
        <v>2085</v>
      </c>
      <c r="D8339" s="50" t="s">
        <v>2086</v>
      </c>
      <c r="E8339" s="2">
        <v>1</v>
      </c>
      <c r="F8339" s="2">
        <v>1</v>
      </c>
      <c r="G8339" s="2">
        <f t="shared" si="269"/>
        <v>0</v>
      </c>
      <c r="H8339" s="9">
        <v>45108</v>
      </c>
      <c r="I8339" s="2" t="s">
        <v>33</v>
      </c>
      <c r="J8339" s="2">
        <f t="shared" si="268"/>
        <v>0</v>
      </c>
    </row>
    <row r="8340" spans="1:10" x14ac:dyDescent="0.25">
      <c r="A8340" s="2" t="s">
        <v>2030</v>
      </c>
      <c r="B8340" s="2" t="s">
        <v>2060</v>
      </c>
      <c r="C8340" s="2" t="s">
        <v>4770</v>
      </c>
      <c r="D8340" s="50" t="s">
        <v>6667</v>
      </c>
      <c r="E8340" s="2">
        <v>1</v>
      </c>
      <c r="F8340" s="2">
        <v>1</v>
      </c>
      <c r="G8340" s="2">
        <f t="shared" si="269"/>
        <v>0</v>
      </c>
      <c r="H8340" s="9">
        <v>45108</v>
      </c>
      <c r="I8340" s="2" t="s">
        <v>33</v>
      </c>
      <c r="J8340" s="2">
        <f t="shared" si="268"/>
        <v>0</v>
      </c>
    </row>
    <row r="8341" spans="1:10" x14ac:dyDescent="0.25">
      <c r="A8341" s="2" t="s">
        <v>2030</v>
      </c>
      <c r="B8341" s="2" t="s">
        <v>2060</v>
      </c>
      <c r="C8341" s="2" t="s">
        <v>2087</v>
      </c>
      <c r="D8341" s="50" t="s">
        <v>2088</v>
      </c>
      <c r="E8341" s="2">
        <v>2</v>
      </c>
      <c r="F8341" s="2">
        <v>2</v>
      </c>
      <c r="G8341" s="2">
        <f t="shared" si="269"/>
        <v>0</v>
      </c>
      <c r="H8341" s="9">
        <v>45108</v>
      </c>
      <c r="I8341" s="2" t="s">
        <v>33</v>
      </c>
      <c r="J8341" s="2">
        <f t="shared" si="268"/>
        <v>0</v>
      </c>
    </row>
    <row r="8342" spans="1:10" x14ac:dyDescent="0.25">
      <c r="A8342" s="2" t="s">
        <v>2030</v>
      </c>
      <c r="B8342" s="2" t="s">
        <v>2060</v>
      </c>
      <c r="C8342" s="2" t="s">
        <v>2089</v>
      </c>
      <c r="D8342" s="50" t="s">
        <v>2090</v>
      </c>
      <c r="E8342" s="2">
        <v>2</v>
      </c>
      <c r="F8342" s="2">
        <v>2</v>
      </c>
      <c r="G8342" s="2">
        <f t="shared" si="269"/>
        <v>0</v>
      </c>
      <c r="H8342" s="9">
        <v>45108</v>
      </c>
      <c r="I8342" s="2" t="s">
        <v>33</v>
      </c>
      <c r="J8342" s="2">
        <f t="shared" si="268"/>
        <v>0</v>
      </c>
    </row>
    <row r="8343" spans="1:10" x14ac:dyDescent="0.25">
      <c r="A8343" s="2" t="s">
        <v>2030</v>
      </c>
      <c r="B8343" s="2" t="s">
        <v>2031</v>
      </c>
      <c r="C8343" s="2" t="s">
        <v>6651</v>
      </c>
      <c r="D8343" s="50" t="s">
        <v>6652</v>
      </c>
      <c r="E8343" s="2">
        <v>10</v>
      </c>
      <c r="G8343" s="2">
        <f t="shared" si="269"/>
        <v>-10</v>
      </c>
      <c r="H8343" s="9">
        <v>45108</v>
      </c>
      <c r="I8343" s="2" t="s">
        <v>33</v>
      </c>
      <c r="J8343" s="2">
        <f t="shared" si="268"/>
        <v>1</v>
      </c>
    </row>
    <row r="8344" spans="1:10" x14ac:dyDescent="0.25">
      <c r="A8344" s="2" t="s">
        <v>2030</v>
      </c>
      <c r="B8344" s="2" t="s">
        <v>2031</v>
      </c>
      <c r="C8344" s="2" t="s">
        <v>6655</v>
      </c>
      <c r="D8344" s="50" t="s">
        <v>7810</v>
      </c>
      <c r="E8344" s="2">
        <v>1</v>
      </c>
      <c r="F8344" s="2">
        <v>1</v>
      </c>
      <c r="G8344" s="2">
        <f t="shared" si="269"/>
        <v>0</v>
      </c>
      <c r="H8344" s="9">
        <v>45108</v>
      </c>
      <c r="I8344" s="2" t="s">
        <v>33</v>
      </c>
      <c r="J8344" s="2">
        <f t="shared" si="268"/>
        <v>0</v>
      </c>
    </row>
    <row r="8345" spans="1:10" x14ac:dyDescent="0.25">
      <c r="A8345" s="2" t="s">
        <v>2030</v>
      </c>
      <c r="B8345" s="2" t="s">
        <v>2091</v>
      </c>
      <c r="C8345" s="2" t="s">
        <v>7811</v>
      </c>
      <c r="D8345" s="50" t="s">
        <v>7812</v>
      </c>
      <c r="E8345" s="2">
        <v>5</v>
      </c>
      <c r="F8345" s="2">
        <v>5</v>
      </c>
      <c r="G8345" s="2">
        <f t="shared" si="269"/>
        <v>0</v>
      </c>
      <c r="H8345" s="9">
        <v>45108</v>
      </c>
      <c r="I8345" s="2" t="s">
        <v>33</v>
      </c>
      <c r="J8345" s="2">
        <f t="shared" si="268"/>
        <v>0</v>
      </c>
    </row>
    <row r="8346" spans="1:10" x14ac:dyDescent="0.25">
      <c r="A8346" s="2" t="s">
        <v>2030</v>
      </c>
      <c r="B8346" s="2" t="s">
        <v>2091</v>
      </c>
      <c r="C8346" s="2" t="s">
        <v>2092</v>
      </c>
      <c r="D8346" s="50" t="s">
        <v>2093</v>
      </c>
      <c r="E8346" s="2">
        <v>1</v>
      </c>
      <c r="G8346" s="2">
        <f t="shared" si="269"/>
        <v>-1</v>
      </c>
      <c r="H8346" s="9">
        <v>45108</v>
      </c>
      <c r="I8346" s="2" t="s">
        <v>33</v>
      </c>
      <c r="J8346" s="2">
        <f t="shared" si="268"/>
        <v>1</v>
      </c>
    </row>
    <row r="8347" spans="1:10" x14ac:dyDescent="0.25">
      <c r="A8347" s="2" t="s">
        <v>2030</v>
      </c>
      <c r="B8347" s="2" t="s">
        <v>2091</v>
      </c>
      <c r="C8347" s="2" t="s">
        <v>2094</v>
      </c>
      <c r="D8347" s="50" t="s">
        <v>2095</v>
      </c>
      <c r="E8347" s="2">
        <v>2.5</v>
      </c>
      <c r="G8347" s="2">
        <f t="shared" si="269"/>
        <v>-2.5</v>
      </c>
      <c r="H8347" s="9">
        <v>45108</v>
      </c>
      <c r="I8347" s="2" t="s">
        <v>33</v>
      </c>
      <c r="J8347" s="2">
        <f t="shared" si="268"/>
        <v>1</v>
      </c>
    </row>
    <row r="8348" spans="1:10" x14ac:dyDescent="0.25">
      <c r="A8348" s="2" t="s">
        <v>2030</v>
      </c>
      <c r="B8348" s="2" t="s">
        <v>2091</v>
      </c>
      <c r="C8348" s="2" t="s">
        <v>7813</v>
      </c>
      <c r="D8348" s="50" t="s">
        <v>7814</v>
      </c>
      <c r="E8348" s="2">
        <v>1</v>
      </c>
      <c r="G8348" s="2">
        <f t="shared" si="269"/>
        <v>-1</v>
      </c>
      <c r="H8348" s="9">
        <v>45108</v>
      </c>
      <c r="I8348" s="2" t="s">
        <v>33</v>
      </c>
      <c r="J8348" s="2">
        <f t="shared" si="268"/>
        <v>1</v>
      </c>
    </row>
    <row r="8349" spans="1:10" x14ac:dyDescent="0.25">
      <c r="A8349" s="2" t="s">
        <v>2030</v>
      </c>
      <c r="B8349" s="2" t="s">
        <v>2091</v>
      </c>
      <c r="C8349" s="2" t="s">
        <v>2096</v>
      </c>
      <c r="D8349" s="50" t="s">
        <v>2097</v>
      </c>
      <c r="E8349" s="2">
        <v>0.3</v>
      </c>
      <c r="G8349" s="2">
        <f t="shared" si="269"/>
        <v>-0.3</v>
      </c>
      <c r="H8349" s="9">
        <v>45108</v>
      </c>
      <c r="I8349" s="2" t="s">
        <v>33</v>
      </c>
      <c r="J8349" s="2">
        <f t="shared" si="268"/>
        <v>1</v>
      </c>
    </row>
    <row r="8350" spans="1:10" x14ac:dyDescent="0.25">
      <c r="A8350" s="2" t="s">
        <v>2030</v>
      </c>
      <c r="B8350" s="2" t="s">
        <v>2091</v>
      </c>
      <c r="C8350" s="2" t="s">
        <v>7815</v>
      </c>
      <c r="D8350" s="50" t="s">
        <v>7816</v>
      </c>
      <c r="E8350" s="2">
        <v>12</v>
      </c>
      <c r="G8350" s="2">
        <f t="shared" si="269"/>
        <v>-12</v>
      </c>
      <c r="H8350" s="9">
        <v>45108</v>
      </c>
      <c r="I8350" s="2" t="s">
        <v>33</v>
      </c>
      <c r="J8350" s="2">
        <f t="shared" si="268"/>
        <v>1</v>
      </c>
    </row>
    <row r="8351" spans="1:10" x14ac:dyDescent="0.25">
      <c r="A8351" s="2" t="s">
        <v>2030</v>
      </c>
      <c r="B8351" s="2" t="s">
        <v>2091</v>
      </c>
      <c r="C8351" s="2" t="s">
        <v>7817</v>
      </c>
      <c r="D8351" s="50" t="s">
        <v>7818</v>
      </c>
      <c r="E8351" s="2">
        <v>2</v>
      </c>
      <c r="G8351" s="2">
        <f t="shared" si="269"/>
        <v>-2</v>
      </c>
      <c r="H8351" s="9">
        <v>45108</v>
      </c>
      <c r="I8351" s="2" t="s">
        <v>33</v>
      </c>
      <c r="J8351" s="2">
        <f t="shared" si="268"/>
        <v>1</v>
      </c>
    </row>
    <row r="8352" spans="1:10" x14ac:dyDescent="0.25">
      <c r="A8352" s="2" t="s">
        <v>2030</v>
      </c>
      <c r="B8352" s="2" t="s">
        <v>2091</v>
      </c>
      <c r="C8352" s="2" t="s">
        <v>2098</v>
      </c>
      <c r="D8352" s="50" t="s">
        <v>2099</v>
      </c>
      <c r="E8352" s="2">
        <v>41.2</v>
      </c>
      <c r="F8352" s="2">
        <v>44.5</v>
      </c>
      <c r="G8352" s="2">
        <f t="shared" si="269"/>
        <v>3.2999999999999972</v>
      </c>
      <c r="H8352" s="9">
        <v>45108</v>
      </c>
      <c r="I8352" s="2" t="s">
        <v>33</v>
      </c>
      <c r="J8352" s="2">
        <f t="shared" si="268"/>
        <v>1</v>
      </c>
    </row>
    <row r="8353" spans="1:10" x14ac:dyDescent="0.25">
      <c r="A8353" s="2" t="s">
        <v>2030</v>
      </c>
      <c r="B8353" s="2" t="s">
        <v>2091</v>
      </c>
      <c r="C8353" s="2" t="s">
        <v>2100</v>
      </c>
      <c r="D8353" s="50" t="s">
        <v>2101</v>
      </c>
      <c r="E8353" s="2">
        <v>68</v>
      </c>
      <c r="F8353" s="2">
        <v>53</v>
      </c>
      <c r="G8353" s="2">
        <f t="shared" si="269"/>
        <v>-15</v>
      </c>
      <c r="H8353" s="9">
        <v>45108</v>
      </c>
      <c r="I8353" s="2" t="s">
        <v>33</v>
      </c>
      <c r="J8353" s="2">
        <f t="shared" si="268"/>
        <v>1</v>
      </c>
    </row>
    <row r="8354" spans="1:10" x14ac:dyDescent="0.25">
      <c r="A8354" s="2" t="s">
        <v>2030</v>
      </c>
      <c r="B8354" s="2" t="s">
        <v>2091</v>
      </c>
      <c r="C8354" s="2" t="s">
        <v>2102</v>
      </c>
      <c r="D8354" s="50" t="s">
        <v>2103</v>
      </c>
      <c r="E8354" s="2">
        <v>2</v>
      </c>
      <c r="F8354" s="2">
        <v>2</v>
      </c>
      <c r="G8354" s="2">
        <f t="shared" si="269"/>
        <v>0</v>
      </c>
      <c r="H8354" s="9">
        <v>45108</v>
      </c>
      <c r="I8354" s="2" t="s">
        <v>33</v>
      </c>
      <c r="J8354" s="2">
        <f t="shared" si="268"/>
        <v>0</v>
      </c>
    </row>
    <row r="8355" spans="1:10" x14ac:dyDescent="0.25">
      <c r="A8355" s="2" t="s">
        <v>2030</v>
      </c>
      <c r="B8355" s="2" t="s">
        <v>2091</v>
      </c>
      <c r="C8355" s="2" t="s">
        <v>2102</v>
      </c>
      <c r="D8355" s="50" t="s">
        <v>2103</v>
      </c>
      <c r="E8355" s="2">
        <v>28</v>
      </c>
      <c r="F8355" s="2">
        <v>30.5</v>
      </c>
      <c r="G8355" s="2">
        <f t="shared" si="269"/>
        <v>2.5</v>
      </c>
      <c r="H8355" s="9">
        <v>45108</v>
      </c>
      <c r="I8355" s="2" t="s">
        <v>33</v>
      </c>
      <c r="J8355" s="2">
        <f t="shared" si="268"/>
        <v>1</v>
      </c>
    </row>
    <row r="8356" spans="1:10" x14ac:dyDescent="0.25">
      <c r="A8356" s="2" t="s">
        <v>2030</v>
      </c>
      <c r="B8356" s="2" t="s">
        <v>2091</v>
      </c>
      <c r="C8356" s="2" t="s">
        <v>2104</v>
      </c>
      <c r="D8356" s="50" t="s">
        <v>2105</v>
      </c>
      <c r="E8356" s="2">
        <v>133.6</v>
      </c>
      <c r="F8356" s="2">
        <v>30</v>
      </c>
      <c r="G8356" s="2">
        <f t="shared" si="269"/>
        <v>-103.6</v>
      </c>
      <c r="H8356" s="9">
        <v>45108</v>
      </c>
      <c r="I8356" s="2" t="s">
        <v>33</v>
      </c>
      <c r="J8356" s="2">
        <f t="shared" si="268"/>
        <v>1</v>
      </c>
    </row>
    <row r="8357" spans="1:10" x14ac:dyDescent="0.25">
      <c r="A8357" s="2" t="s">
        <v>2030</v>
      </c>
      <c r="B8357" s="2" t="s">
        <v>2091</v>
      </c>
      <c r="C8357" s="2" t="s">
        <v>7819</v>
      </c>
      <c r="D8357" s="50" t="s">
        <v>7820</v>
      </c>
      <c r="E8357" s="2">
        <v>60</v>
      </c>
      <c r="G8357" s="2">
        <f t="shared" si="269"/>
        <v>-60</v>
      </c>
      <c r="H8357" s="9">
        <v>45108</v>
      </c>
      <c r="I8357" s="2" t="s">
        <v>33</v>
      </c>
      <c r="J8357" s="2">
        <f t="shared" si="268"/>
        <v>1</v>
      </c>
    </row>
    <row r="8358" spans="1:10" x14ac:dyDescent="0.25">
      <c r="A8358" s="2" t="s">
        <v>2030</v>
      </c>
      <c r="B8358" s="2" t="s">
        <v>2091</v>
      </c>
      <c r="C8358" s="2" t="s">
        <v>2106</v>
      </c>
      <c r="D8358" s="50" t="s">
        <v>2107</v>
      </c>
      <c r="E8358" s="2">
        <v>35</v>
      </c>
      <c r="G8358" s="2">
        <f t="shared" si="269"/>
        <v>-35</v>
      </c>
      <c r="H8358" s="9">
        <v>45108</v>
      </c>
      <c r="I8358" s="2" t="s">
        <v>33</v>
      </c>
      <c r="J8358" s="2">
        <f t="shared" si="268"/>
        <v>1</v>
      </c>
    </row>
    <row r="8359" spans="1:10" x14ac:dyDescent="0.25">
      <c r="A8359" s="2" t="s">
        <v>2030</v>
      </c>
      <c r="B8359" s="2" t="s">
        <v>2091</v>
      </c>
      <c r="C8359" s="2" t="s">
        <v>2108</v>
      </c>
      <c r="D8359" s="50" t="s">
        <v>2109</v>
      </c>
      <c r="E8359" s="2">
        <v>0.6</v>
      </c>
      <c r="G8359" s="2">
        <f t="shared" si="269"/>
        <v>-0.6</v>
      </c>
      <c r="H8359" s="9">
        <v>45108</v>
      </c>
      <c r="I8359" s="2" t="s">
        <v>33</v>
      </c>
      <c r="J8359" s="2">
        <f t="shared" si="268"/>
        <v>1</v>
      </c>
    </row>
    <row r="8360" spans="1:10" x14ac:dyDescent="0.25">
      <c r="A8360" s="2" t="s">
        <v>2030</v>
      </c>
      <c r="B8360" s="2" t="s">
        <v>2091</v>
      </c>
      <c r="C8360" s="2" t="s">
        <v>2110</v>
      </c>
      <c r="D8360" s="50" t="s">
        <v>2111</v>
      </c>
      <c r="E8360" s="2">
        <v>1</v>
      </c>
      <c r="G8360" s="2">
        <f t="shared" si="269"/>
        <v>-1</v>
      </c>
      <c r="H8360" s="9">
        <v>45108</v>
      </c>
      <c r="I8360" s="2" t="s">
        <v>33</v>
      </c>
      <c r="J8360" s="2">
        <f t="shared" si="268"/>
        <v>1</v>
      </c>
    </row>
    <row r="8361" spans="1:10" x14ac:dyDescent="0.25">
      <c r="A8361" s="2" t="s">
        <v>2030</v>
      </c>
      <c r="B8361" s="2" t="s">
        <v>2091</v>
      </c>
      <c r="C8361" s="2" t="s">
        <v>2112</v>
      </c>
      <c r="D8361" s="50" t="s">
        <v>2113</v>
      </c>
      <c r="E8361" s="2">
        <v>1</v>
      </c>
      <c r="G8361" s="2">
        <f t="shared" si="269"/>
        <v>-1</v>
      </c>
      <c r="H8361" s="9">
        <v>45108</v>
      </c>
      <c r="I8361" s="2" t="s">
        <v>33</v>
      </c>
      <c r="J8361" s="2">
        <f t="shared" si="268"/>
        <v>1</v>
      </c>
    </row>
    <row r="8362" spans="1:10" x14ac:dyDescent="0.25">
      <c r="A8362" s="2" t="s">
        <v>2030</v>
      </c>
      <c r="B8362" s="2" t="s">
        <v>2091</v>
      </c>
      <c r="C8362" s="2" t="s">
        <v>2114</v>
      </c>
      <c r="D8362" s="50" t="s">
        <v>2115</v>
      </c>
      <c r="E8362" s="2">
        <v>1</v>
      </c>
      <c r="G8362" s="2">
        <f t="shared" si="269"/>
        <v>-1</v>
      </c>
      <c r="H8362" s="9">
        <v>45108</v>
      </c>
      <c r="I8362" s="2" t="s">
        <v>33</v>
      </c>
      <c r="J8362" s="2">
        <f t="shared" si="268"/>
        <v>1</v>
      </c>
    </row>
    <row r="8363" spans="1:10" x14ac:dyDescent="0.25">
      <c r="A8363" s="2" t="s">
        <v>2030</v>
      </c>
      <c r="B8363" s="2" t="s">
        <v>2091</v>
      </c>
      <c r="C8363" s="2" t="s">
        <v>7821</v>
      </c>
      <c r="D8363" s="50" t="s">
        <v>7822</v>
      </c>
      <c r="E8363" s="2">
        <v>1</v>
      </c>
      <c r="G8363" s="2">
        <f t="shared" si="269"/>
        <v>-1</v>
      </c>
      <c r="H8363" s="9">
        <v>45108</v>
      </c>
      <c r="I8363" s="2" t="s">
        <v>33</v>
      </c>
      <c r="J8363" s="2">
        <f t="shared" si="268"/>
        <v>1</v>
      </c>
    </row>
    <row r="8364" spans="1:10" x14ac:dyDescent="0.25">
      <c r="A8364" s="2" t="s">
        <v>2030</v>
      </c>
      <c r="B8364" s="2" t="s">
        <v>2091</v>
      </c>
      <c r="C8364" s="2" t="s">
        <v>2116</v>
      </c>
      <c r="D8364" s="50" t="s">
        <v>2117</v>
      </c>
      <c r="E8364" s="2">
        <v>1</v>
      </c>
      <c r="G8364" s="2">
        <f t="shared" si="269"/>
        <v>-1</v>
      </c>
      <c r="H8364" s="9">
        <v>45108</v>
      </c>
      <c r="I8364" s="2" t="s">
        <v>33</v>
      </c>
      <c r="J8364" s="2">
        <f t="shared" si="268"/>
        <v>1</v>
      </c>
    </row>
    <row r="8365" spans="1:10" x14ac:dyDescent="0.25">
      <c r="A8365" s="2" t="s">
        <v>2030</v>
      </c>
      <c r="B8365" s="2" t="s">
        <v>2031</v>
      </c>
      <c r="C8365" s="2" t="s">
        <v>4742</v>
      </c>
      <c r="D8365" s="50" t="s">
        <v>4743</v>
      </c>
      <c r="E8365" s="2">
        <v>1</v>
      </c>
      <c r="F8365" s="2">
        <v>1</v>
      </c>
      <c r="G8365" s="2">
        <f t="shared" si="269"/>
        <v>0</v>
      </c>
      <c r="H8365" s="9">
        <v>45108</v>
      </c>
      <c r="I8365" s="2" t="s">
        <v>33</v>
      </c>
      <c r="J8365" s="2">
        <f t="shared" si="268"/>
        <v>0</v>
      </c>
    </row>
    <row r="8366" spans="1:10" x14ac:dyDescent="0.25">
      <c r="A8366" s="2" t="s">
        <v>2030</v>
      </c>
      <c r="B8366" s="2" t="s">
        <v>2031</v>
      </c>
      <c r="C8366" s="2" t="s">
        <v>7823</v>
      </c>
      <c r="D8366" s="50" t="s">
        <v>7824</v>
      </c>
      <c r="E8366" s="2">
        <v>1</v>
      </c>
      <c r="F8366" s="2">
        <v>1</v>
      </c>
      <c r="G8366" s="2">
        <f t="shared" si="269"/>
        <v>0</v>
      </c>
      <c r="H8366" s="9">
        <v>45108</v>
      </c>
      <c r="I8366" s="2" t="s">
        <v>33</v>
      </c>
      <c r="J8366" s="2">
        <f t="shared" si="268"/>
        <v>0</v>
      </c>
    </row>
    <row r="8367" spans="1:10" x14ac:dyDescent="0.25">
      <c r="A8367" s="2" t="s">
        <v>2030</v>
      </c>
      <c r="B8367" s="2" t="s">
        <v>2031</v>
      </c>
      <c r="C8367" s="2" t="s">
        <v>7825</v>
      </c>
      <c r="D8367" s="50" t="s">
        <v>7826</v>
      </c>
      <c r="E8367" s="2">
        <v>1</v>
      </c>
      <c r="F8367" s="2">
        <v>1</v>
      </c>
      <c r="G8367" s="2">
        <f t="shared" si="269"/>
        <v>0</v>
      </c>
      <c r="H8367" s="9">
        <v>45108</v>
      </c>
      <c r="I8367" s="2" t="s">
        <v>33</v>
      </c>
      <c r="J8367" s="2">
        <f t="shared" ref="J8367:J8430" si="270">IF(G8367=0,0,1)</f>
        <v>0</v>
      </c>
    </row>
    <row r="8368" spans="1:10" x14ac:dyDescent="0.25">
      <c r="A8368" s="2" t="s">
        <v>2030</v>
      </c>
      <c r="B8368" s="2" t="s">
        <v>2118</v>
      </c>
      <c r="C8368" s="2" t="s">
        <v>2119</v>
      </c>
      <c r="D8368" s="50" t="s">
        <v>2120</v>
      </c>
      <c r="E8368" s="2">
        <v>4</v>
      </c>
      <c r="G8368" s="2">
        <f t="shared" si="269"/>
        <v>-4</v>
      </c>
      <c r="H8368" s="9">
        <v>45108</v>
      </c>
      <c r="I8368" s="2" t="s">
        <v>33</v>
      </c>
      <c r="J8368" s="2">
        <f t="shared" si="270"/>
        <v>1</v>
      </c>
    </row>
    <row r="8369" spans="1:10" x14ac:dyDescent="0.25">
      <c r="A8369" s="2" t="s">
        <v>2030</v>
      </c>
      <c r="B8369" s="2" t="s">
        <v>2118</v>
      </c>
      <c r="C8369" s="2" t="s">
        <v>4744</v>
      </c>
      <c r="D8369" s="50" t="s">
        <v>4745</v>
      </c>
      <c r="E8369" s="2">
        <v>13</v>
      </c>
      <c r="F8369" s="2">
        <v>14</v>
      </c>
      <c r="G8369" s="2">
        <f t="shared" si="269"/>
        <v>1</v>
      </c>
      <c r="H8369" s="9">
        <v>45108</v>
      </c>
      <c r="I8369" s="2" t="s">
        <v>33</v>
      </c>
      <c r="J8369" s="2">
        <f t="shared" si="270"/>
        <v>1</v>
      </c>
    </row>
    <row r="8370" spans="1:10" x14ac:dyDescent="0.25">
      <c r="A8370" s="2" t="s">
        <v>2030</v>
      </c>
      <c r="B8370" s="2" t="s">
        <v>2118</v>
      </c>
      <c r="C8370" s="2" t="s">
        <v>7827</v>
      </c>
      <c r="D8370" s="50" t="s">
        <v>7828</v>
      </c>
      <c r="E8370" s="2">
        <v>8</v>
      </c>
      <c r="F8370" s="2">
        <v>8</v>
      </c>
      <c r="G8370" s="2">
        <f t="shared" si="269"/>
        <v>0</v>
      </c>
      <c r="H8370" s="9">
        <v>45108</v>
      </c>
      <c r="I8370" s="2" t="s">
        <v>33</v>
      </c>
      <c r="J8370" s="2">
        <f t="shared" si="270"/>
        <v>0</v>
      </c>
    </row>
    <row r="8371" spans="1:10" x14ac:dyDescent="0.25">
      <c r="A8371" s="2" t="s">
        <v>2030</v>
      </c>
      <c r="B8371" s="2" t="s">
        <v>2031</v>
      </c>
      <c r="C8371" s="2" t="s">
        <v>7829</v>
      </c>
      <c r="D8371" s="50" t="s">
        <v>7830</v>
      </c>
      <c r="E8371" s="2">
        <v>1</v>
      </c>
      <c r="F8371" s="2">
        <v>1</v>
      </c>
      <c r="G8371" s="2">
        <f t="shared" si="269"/>
        <v>0</v>
      </c>
      <c r="H8371" s="9">
        <v>45108</v>
      </c>
      <c r="I8371" s="2" t="s">
        <v>33</v>
      </c>
      <c r="J8371" s="2">
        <f t="shared" si="270"/>
        <v>0</v>
      </c>
    </row>
    <row r="8372" spans="1:10" x14ac:dyDescent="0.25">
      <c r="A8372" s="2" t="s">
        <v>2030</v>
      </c>
      <c r="B8372" s="2" t="s">
        <v>2121</v>
      </c>
      <c r="C8372" s="2" t="s">
        <v>7831</v>
      </c>
      <c r="D8372" s="50" t="s">
        <v>7832</v>
      </c>
      <c r="E8372" s="2">
        <v>2</v>
      </c>
      <c r="F8372" s="2">
        <v>2</v>
      </c>
      <c r="G8372" s="2">
        <f t="shared" si="269"/>
        <v>0</v>
      </c>
      <c r="H8372" s="9">
        <v>45108</v>
      </c>
      <c r="I8372" s="2" t="s">
        <v>33</v>
      </c>
      <c r="J8372" s="2">
        <f t="shared" si="270"/>
        <v>0</v>
      </c>
    </row>
    <row r="8373" spans="1:10" x14ac:dyDescent="0.25">
      <c r="A8373" s="2" t="s">
        <v>2030</v>
      </c>
      <c r="B8373" s="2" t="s">
        <v>2121</v>
      </c>
      <c r="C8373" s="2" t="s">
        <v>3035</v>
      </c>
      <c r="D8373" s="50" t="s">
        <v>3036</v>
      </c>
      <c r="E8373" s="2">
        <v>1</v>
      </c>
      <c r="F8373" s="2">
        <v>0</v>
      </c>
      <c r="G8373" s="2">
        <f t="shared" si="269"/>
        <v>-1</v>
      </c>
      <c r="H8373" s="9">
        <v>45108</v>
      </c>
      <c r="I8373" s="2" t="s">
        <v>33</v>
      </c>
      <c r="J8373" s="2">
        <f t="shared" si="270"/>
        <v>1</v>
      </c>
    </row>
    <row r="8374" spans="1:10" x14ac:dyDescent="0.25">
      <c r="A8374" s="2" t="s">
        <v>2030</v>
      </c>
      <c r="B8374" s="2" t="s">
        <v>2121</v>
      </c>
      <c r="C8374" s="2" t="s">
        <v>3035</v>
      </c>
      <c r="D8374" s="50" t="s">
        <v>3036</v>
      </c>
      <c r="E8374" s="2">
        <v>9</v>
      </c>
      <c r="F8374" s="2">
        <v>7</v>
      </c>
      <c r="G8374" s="2">
        <f t="shared" si="269"/>
        <v>-2</v>
      </c>
      <c r="H8374" s="9">
        <v>45108</v>
      </c>
      <c r="I8374" s="2" t="s">
        <v>33</v>
      </c>
      <c r="J8374" s="2">
        <f t="shared" si="270"/>
        <v>1</v>
      </c>
    </row>
    <row r="8375" spans="1:10" x14ac:dyDescent="0.25">
      <c r="A8375" s="2" t="s">
        <v>2030</v>
      </c>
      <c r="B8375" s="2" t="s">
        <v>2121</v>
      </c>
      <c r="C8375" s="2" t="s">
        <v>3013</v>
      </c>
      <c r="D8375" s="50" t="s">
        <v>3014</v>
      </c>
      <c r="E8375" s="2">
        <v>2</v>
      </c>
      <c r="F8375" s="2">
        <v>0</v>
      </c>
      <c r="G8375" s="2">
        <f t="shared" si="269"/>
        <v>-2</v>
      </c>
      <c r="H8375" s="9">
        <v>45108</v>
      </c>
      <c r="I8375" s="2" t="s">
        <v>33</v>
      </c>
      <c r="J8375" s="2">
        <f t="shared" si="270"/>
        <v>1</v>
      </c>
    </row>
    <row r="8376" spans="1:10" x14ac:dyDescent="0.25">
      <c r="A8376" s="2" t="s">
        <v>2030</v>
      </c>
      <c r="B8376" s="2" t="s">
        <v>2121</v>
      </c>
      <c r="C8376" s="2" t="s">
        <v>2122</v>
      </c>
      <c r="D8376" s="50" t="s">
        <v>2123</v>
      </c>
      <c r="E8376" s="2">
        <v>10</v>
      </c>
      <c r="F8376" s="2">
        <v>10</v>
      </c>
      <c r="G8376" s="2">
        <f t="shared" si="269"/>
        <v>0</v>
      </c>
      <c r="H8376" s="9">
        <v>45108</v>
      </c>
      <c r="I8376" s="2" t="s">
        <v>33</v>
      </c>
      <c r="J8376" s="2">
        <f t="shared" si="270"/>
        <v>0</v>
      </c>
    </row>
    <row r="8377" spans="1:10" x14ac:dyDescent="0.25">
      <c r="A8377" s="2" t="s">
        <v>2030</v>
      </c>
      <c r="B8377" s="2" t="s">
        <v>2121</v>
      </c>
      <c r="C8377" s="2" t="s">
        <v>4781</v>
      </c>
      <c r="D8377" s="50" t="s">
        <v>4782</v>
      </c>
      <c r="E8377" s="2">
        <v>3</v>
      </c>
      <c r="F8377" s="2">
        <v>3</v>
      </c>
      <c r="G8377" s="2">
        <f t="shared" si="269"/>
        <v>0</v>
      </c>
      <c r="H8377" s="9">
        <v>45108</v>
      </c>
      <c r="I8377" s="2" t="s">
        <v>33</v>
      </c>
      <c r="J8377" s="2">
        <f t="shared" si="270"/>
        <v>0</v>
      </c>
    </row>
    <row r="8378" spans="1:10" x14ac:dyDescent="0.25">
      <c r="A8378" s="2" t="s">
        <v>2030</v>
      </c>
      <c r="B8378" s="2" t="s">
        <v>2121</v>
      </c>
      <c r="C8378" s="2" t="s">
        <v>7833</v>
      </c>
      <c r="D8378" s="50" t="s">
        <v>7834</v>
      </c>
      <c r="E8378" s="2">
        <v>8</v>
      </c>
      <c r="F8378" s="2">
        <v>8</v>
      </c>
      <c r="G8378" s="2">
        <f t="shared" si="269"/>
        <v>0</v>
      </c>
      <c r="H8378" s="9">
        <v>45108</v>
      </c>
      <c r="I8378" s="2" t="s">
        <v>33</v>
      </c>
      <c r="J8378" s="2">
        <f t="shared" si="270"/>
        <v>0</v>
      </c>
    </row>
    <row r="8379" spans="1:10" x14ac:dyDescent="0.25">
      <c r="A8379" s="2" t="s">
        <v>2030</v>
      </c>
      <c r="B8379" s="2" t="s">
        <v>2121</v>
      </c>
      <c r="C8379" s="2" t="s">
        <v>4746</v>
      </c>
      <c r="D8379" s="50" t="s">
        <v>4747</v>
      </c>
      <c r="E8379" s="2">
        <v>1</v>
      </c>
      <c r="F8379" s="2">
        <v>1</v>
      </c>
      <c r="G8379" s="2">
        <f t="shared" si="269"/>
        <v>0</v>
      </c>
      <c r="H8379" s="9">
        <v>45108</v>
      </c>
      <c r="I8379" s="2" t="s">
        <v>33</v>
      </c>
      <c r="J8379" s="2">
        <f t="shared" si="270"/>
        <v>0</v>
      </c>
    </row>
    <row r="8380" spans="1:10" x14ac:dyDescent="0.25">
      <c r="A8380" s="2" t="s">
        <v>2030</v>
      </c>
      <c r="B8380" s="2" t="s">
        <v>2121</v>
      </c>
      <c r="C8380" s="2" t="s">
        <v>4746</v>
      </c>
      <c r="D8380" s="50" t="s">
        <v>4747</v>
      </c>
      <c r="E8380" s="2">
        <v>2</v>
      </c>
      <c r="F8380" s="2">
        <v>2</v>
      </c>
      <c r="G8380" s="2">
        <f t="shared" si="269"/>
        <v>0</v>
      </c>
      <c r="H8380" s="9">
        <v>45108</v>
      </c>
      <c r="I8380" s="2" t="s">
        <v>33</v>
      </c>
      <c r="J8380" s="2">
        <f t="shared" si="270"/>
        <v>0</v>
      </c>
    </row>
    <row r="8381" spans="1:10" x14ac:dyDescent="0.25">
      <c r="A8381" s="2" t="s">
        <v>2030</v>
      </c>
      <c r="B8381" s="2" t="s">
        <v>2121</v>
      </c>
      <c r="C8381" s="2" t="s">
        <v>2124</v>
      </c>
      <c r="D8381" s="50" t="s">
        <v>2125</v>
      </c>
      <c r="E8381" s="2">
        <v>2</v>
      </c>
      <c r="F8381" s="2">
        <v>0</v>
      </c>
      <c r="G8381" s="2">
        <f t="shared" si="269"/>
        <v>-2</v>
      </c>
      <c r="H8381" s="9">
        <v>45108</v>
      </c>
      <c r="I8381" s="2" t="s">
        <v>33</v>
      </c>
      <c r="J8381" s="2">
        <f t="shared" si="270"/>
        <v>1</v>
      </c>
    </row>
    <row r="8382" spans="1:10" x14ac:dyDescent="0.25">
      <c r="A8382" s="2" t="s">
        <v>2030</v>
      </c>
      <c r="B8382" s="2" t="s">
        <v>2121</v>
      </c>
      <c r="C8382" s="2" t="s">
        <v>4785</v>
      </c>
      <c r="D8382" s="50" t="s">
        <v>4786</v>
      </c>
      <c r="E8382" s="2">
        <v>1</v>
      </c>
      <c r="F8382" s="2">
        <v>1</v>
      </c>
      <c r="G8382" s="2">
        <f t="shared" si="269"/>
        <v>0</v>
      </c>
      <c r="H8382" s="9">
        <v>45108</v>
      </c>
      <c r="I8382" s="2" t="s">
        <v>33</v>
      </c>
      <c r="J8382" s="2">
        <f t="shared" si="270"/>
        <v>0</v>
      </c>
    </row>
    <row r="8383" spans="1:10" x14ac:dyDescent="0.25">
      <c r="A8383" s="2" t="s">
        <v>2030</v>
      </c>
      <c r="B8383" s="2" t="s">
        <v>2118</v>
      </c>
      <c r="C8383" s="2" t="s">
        <v>4748</v>
      </c>
      <c r="D8383" s="50" t="s">
        <v>4749</v>
      </c>
      <c r="E8383" s="2">
        <v>2</v>
      </c>
      <c r="F8383" s="2">
        <v>2</v>
      </c>
      <c r="G8383" s="2">
        <f t="shared" si="269"/>
        <v>0</v>
      </c>
      <c r="H8383" s="9">
        <v>45108</v>
      </c>
      <c r="I8383" s="2" t="s">
        <v>33</v>
      </c>
      <c r="J8383" s="2">
        <f t="shared" si="270"/>
        <v>0</v>
      </c>
    </row>
    <row r="8384" spans="1:10" x14ac:dyDescent="0.25">
      <c r="A8384" s="2" t="s">
        <v>2030</v>
      </c>
      <c r="B8384" s="2" t="s">
        <v>2118</v>
      </c>
      <c r="C8384" s="2" t="s">
        <v>3049</v>
      </c>
      <c r="D8384" s="50" t="s">
        <v>3050</v>
      </c>
      <c r="E8384" s="2">
        <v>3</v>
      </c>
      <c r="F8384" s="2">
        <v>3</v>
      </c>
      <c r="G8384" s="2">
        <f t="shared" si="269"/>
        <v>0</v>
      </c>
      <c r="H8384" s="9">
        <v>45108</v>
      </c>
      <c r="I8384" s="2" t="s">
        <v>33</v>
      </c>
      <c r="J8384" s="2">
        <f t="shared" si="270"/>
        <v>0</v>
      </c>
    </row>
    <row r="8385" spans="1:10" x14ac:dyDescent="0.25">
      <c r="A8385" s="2" t="s">
        <v>2030</v>
      </c>
      <c r="B8385" s="2" t="s">
        <v>2118</v>
      </c>
      <c r="C8385" s="2" t="s">
        <v>4750</v>
      </c>
      <c r="D8385" s="50" t="s">
        <v>4751</v>
      </c>
      <c r="E8385" s="2">
        <v>15</v>
      </c>
      <c r="F8385" s="2">
        <v>17</v>
      </c>
      <c r="G8385" s="2">
        <f t="shared" si="269"/>
        <v>2</v>
      </c>
      <c r="H8385" s="9">
        <v>45108</v>
      </c>
      <c r="I8385" s="2" t="s">
        <v>33</v>
      </c>
      <c r="J8385" s="2">
        <f t="shared" si="270"/>
        <v>1</v>
      </c>
    </row>
    <row r="8386" spans="1:10" x14ac:dyDescent="0.25">
      <c r="A8386" s="2" t="s">
        <v>2030</v>
      </c>
      <c r="B8386" s="2" t="s">
        <v>2118</v>
      </c>
      <c r="C8386" s="2" t="s">
        <v>2130</v>
      </c>
      <c r="D8386" s="50" t="s">
        <v>2131</v>
      </c>
      <c r="E8386" s="2">
        <v>32</v>
      </c>
      <c r="F8386" s="2">
        <v>32</v>
      </c>
      <c r="G8386" s="2">
        <f t="shared" si="269"/>
        <v>0</v>
      </c>
      <c r="H8386" s="9">
        <v>45108</v>
      </c>
      <c r="I8386" s="2" t="s">
        <v>33</v>
      </c>
      <c r="J8386" s="2">
        <f t="shared" si="270"/>
        <v>0</v>
      </c>
    </row>
    <row r="8387" spans="1:10" x14ac:dyDescent="0.25">
      <c r="A8387" s="2" t="s">
        <v>2030</v>
      </c>
      <c r="B8387" s="2" t="s">
        <v>2118</v>
      </c>
      <c r="C8387" s="2" t="s">
        <v>4754</v>
      </c>
      <c r="D8387" s="50" t="s">
        <v>7835</v>
      </c>
      <c r="E8387" s="2">
        <v>48</v>
      </c>
      <c r="F8387" s="2">
        <v>32</v>
      </c>
      <c r="G8387" s="2">
        <f t="shared" si="269"/>
        <v>-16</v>
      </c>
      <c r="H8387" s="9">
        <v>45108</v>
      </c>
      <c r="I8387" s="2" t="s">
        <v>33</v>
      </c>
      <c r="J8387" s="2">
        <f t="shared" si="270"/>
        <v>1</v>
      </c>
    </row>
    <row r="8388" spans="1:10" x14ac:dyDescent="0.25">
      <c r="A8388" s="2" t="s">
        <v>2030</v>
      </c>
      <c r="B8388" s="2" t="s">
        <v>2118</v>
      </c>
      <c r="C8388" s="2" t="s">
        <v>4752</v>
      </c>
      <c r="D8388" s="50" t="s">
        <v>4753</v>
      </c>
      <c r="E8388" s="2">
        <v>3</v>
      </c>
      <c r="F8388" s="2">
        <v>3</v>
      </c>
      <c r="G8388" s="2">
        <f t="shared" si="269"/>
        <v>0</v>
      </c>
      <c r="H8388" s="9">
        <v>45108</v>
      </c>
      <c r="I8388" s="2" t="s">
        <v>33</v>
      </c>
      <c r="J8388" s="2">
        <f t="shared" si="270"/>
        <v>0</v>
      </c>
    </row>
    <row r="8389" spans="1:10" x14ac:dyDescent="0.25">
      <c r="A8389" s="2" t="s">
        <v>2030</v>
      </c>
      <c r="B8389" s="2" t="s">
        <v>2118</v>
      </c>
      <c r="C8389" s="2" t="s">
        <v>2132</v>
      </c>
      <c r="D8389" s="50" t="s">
        <v>2133</v>
      </c>
      <c r="E8389" s="2">
        <v>10</v>
      </c>
      <c r="F8389" s="2">
        <v>4</v>
      </c>
      <c r="G8389" s="2">
        <f t="shared" si="269"/>
        <v>-6</v>
      </c>
      <c r="H8389" s="9">
        <v>45108</v>
      </c>
      <c r="I8389" s="2" t="s">
        <v>33</v>
      </c>
      <c r="J8389" s="2">
        <f t="shared" si="270"/>
        <v>1</v>
      </c>
    </row>
    <row r="8390" spans="1:10" x14ac:dyDescent="0.25">
      <c r="A8390" s="2" t="s">
        <v>2030</v>
      </c>
      <c r="B8390" s="2" t="s">
        <v>2118</v>
      </c>
      <c r="C8390" s="2" t="s">
        <v>2134</v>
      </c>
      <c r="D8390" s="50" t="s">
        <v>2135</v>
      </c>
      <c r="E8390" s="2">
        <v>1</v>
      </c>
      <c r="F8390" s="2">
        <v>0</v>
      </c>
      <c r="G8390" s="2">
        <f t="shared" si="269"/>
        <v>-1</v>
      </c>
      <c r="H8390" s="9">
        <v>45108</v>
      </c>
      <c r="I8390" s="2" t="s">
        <v>33</v>
      </c>
      <c r="J8390" s="2">
        <f t="shared" si="270"/>
        <v>1</v>
      </c>
    </row>
    <row r="8391" spans="1:10" x14ac:dyDescent="0.25">
      <c r="A8391" s="2" t="s">
        <v>2030</v>
      </c>
      <c r="B8391" s="2" t="s">
        <v>2118</v>
      </c>
      <c r="C8391" s="2" t="s">
        <v>2134</v>
      </c>
      <c r="D8391" s="50" t="s">
        <v>2135</v>
      </c>
      <c r="E8391" s="2">
        <v>1</v>
      </c>
      <c r="F8391" s="2">
        <v>0</v>
      </c>
      <c r="G8391" s="2">
        <f t="shared" si="269"/>
        <v>-1</v>
      </c>
      <c r="H8391" s="9">
        <v>45108</v>
      </c>
      <c r="I8391" s="2" t="s">
        <v>33</v>
      </c>
      <c r="J8391" s="2">
        <f t="shared" si="270"/>
        <v>1</v>
      </c>
    </row>
    <row r="8392" spans="1:10" x14ac:dyDescent="0.25">
      <c r="A8392" s="2" t="s">
        <v>2030</v>
      </c>
      <c r="B8392" s="2" t="s">
        <v>2118</v>
      </c>
      <c r="C8392" s="2" t="s">
        <v>3043</v>
      </c>
      <c r="D8392" s="50" t="s">
        <v>3044</v>
      </c>
      <c r="E8392" s="2">
        <v>36</v>
      </c>
      <c r="F8392" s="2">
        <v>36</v>
      </c>
      <c r="G8392" s="2">
        <f t="shared" si="269"/>
        <v>0</v>
      </c>
      <c r="H8392" s="9">
        <v>45108</v>
      </c>
      <c r="I8392" s="2" t="s">
        <v>33</v>
      </c>
      <c r="J8392" s="2">
        <f t="shared" si="270"/>
        <v>0</v>
      </c>
    </row>
    <row r="8393" spans="1:10" x14ac:dyDescent="0.25">
      <c r="A8393" s="2" t="s">
        <v>2030</v>
      </c>
      <c r="B8393" s="2" t="s">
        <v>2118</v>
      </c>
      <c r="C8393" s="2" t="s">
        <v>3029</v>
      </c>
      <c r="D8393" s="50" t="s">
        <v>3030</v>
      </c>
      <c r="E8393" s="2">
        <v>2</v>
      </c>
      <c r="F8393" s="2">
        <v>0</v>
      </c>
      <c r="G8393" s="2">
        <f t="shared" ref="G8393:G8456" si="271">F8393-E8393</f>
        <v>-2</v>
      </c>
      <c r="H8393" s="9">
        <v>45108</v>
      </c>
      <c r="I8393" s="2" t="s">
        <v>33</v>
      </c>
      <c r="J8393" s="2">
        <f t="shared" si="270"/>
        <v>1</v>
      </c>
    </row>
    <row r="8394" spans="1:10" x14ac:dyDescent="0.25">
      <c r="A8394" s="2" t="s">
        <v>2030</v>
      </c>
      <c r="B8394" s="2" t="s">
        <v>2118</v>
      </c>
      <c r="C8394" s="2" t="s">
        <v>3029</v>
      </c>
      <c r="D8394" s="50" t="s">
        <v>3030</v>
      </c>
      <c r="E8394" s="2">
        <v>10</v>
      </c>
      <c r="F8394" s="2">
        <v>10</v>
      </c>
      <c r="G8394" s="2">
        <f t="shared" si="271"/>
        <v>0</v>
      </c>
      <c r="H8394" s="9">
        <v>45108</v>
      </c>
      <c r="I8394" s="2" t="s">
        <v>33</v>
      </c>
      <c r="J8394" s="2">
        <f t="shared" si="270"/>
        <v>0</v>
      </c>
    </row>
    <row r="8395" spans="1:10" x14ac:dyDescent="0.25">
      <c r="A8395" s="2" t="s">
        <v>2030</v>
      </c>
      <c r="B8395" s="2" t="s">
        <v>2118</v>
      </c>
      <c r="C8395" s="2" t="s">
        <v>2136</v>
      </c>
      <c r="D8395" s="50" t="s">
        <v>2137</v>
      </c>
      <c r="E8395" s="2">
        <v>1</v>
      </c>
      <c r="F8395" s="2">
        <v>1</v>
      </c>
      <c r="G8395" s="2">
        <f t="shared" si="271"/>
        <v>0</v>
      </c>
      <c r="H8395" s="9">
        <v>45108</v>
      </c>
      <c r="I8395" s="2" t="s">
        <v>33</v>
      </c>
      <c r="J8395" s="2">
        <f t="shared" si="270"/>
        <v>0</v>
      </c>
    </row>
    <row r="8396" spans="1:10" x14ac:dyDescent="0.25">
      <c r="A8396" s="2" t="s">
        <v>2030</v>
      </c>
      <c r="B8396" s="2" t="s">
        <v>2118</v>
      </c>
      <c r="C8396" s="2" t="s">
        <v>4756</v>
      </c>
      <c r="D8396" s="50" t="s">
        <v>4757</v>
      </c>
      <c r="E8396" s="2">
        <v>2</v>
      </c>
      <c r="F8396" s="2">
        <v>5</v>
      </c>
      <c r="G8396" s="2">
        <f t="shared" si="271"/>
        <v>3</v>
      </c>
      <c r="H8396" s="9">
        <v>45108</v>
      </c>
      <c r="I8396" s="2" t="s">
        <v>33</v>
      </c>
      <c r="J8396" s="2">
        <f t="shared" si="270"/>
        <v>1</v>
      </c>
    </row>
    <row r="8397" spans="1:10" x14ac:dyDescent="0.25">
      <c r="A8397" s="2" t="s">
        <v>2030</v>
      </c>
      <c r="B8397" s="2" t="s">
        <v>2118</v>
      </c>
      <c r="C8397" s="2" t="s">
        <v>4756</v>
      </c>
      <c r="D8397" s="50" t="s">
        <v>4757</v>
      </c>
      <c r="E8397" s="2">
        <v>2</v>
      </c>
      <c r="F8397" s="2">
        <v>2</v>
      </c>
      <c r="G8397" s="2">
        <f t="shared" si="271"/>
        <v>0</v>
      </c>
      <c r="H8397" s="9">
        <v>45108</v>
      </c>
      <c r="I8397" s="2" t="s">
        <v>33</v>
      </c>
      <c r="J8397" s="2">
        <f t="shared" si="270"/>
        <v>0</v>
      </c>
    </row>
    <row r="8398" spans="1:10" x14ac:dyDescent="0.25">
      <c r="A8398" s="2" t="s">
        <v>2030</v>
      </c>
      <c r="B8398" s="2" t="s">
        <v>2118</v>
      </c>
      <c r="C8398" s="2" t="s">
        <v>7836</v>
      </c>
      <c r="D8398" s="50" t="s">
        <v>7837</v>
      </c>
      <c r="E8398" s="2">
        <v>16</v>
      </c>
      <c r="F8398" s="2">
        <v>16</v>
      </c>
      <c r="G8398" s="2">
        <f t="shared" si="271"/>
        <v>0</v>
      </c>
      <c r="H8398" s="9">
        <v>45108</v>
      </c>
      <c r="I8398" s="2" t="s">
        <v>33</v>
      </c>
      <c r="J8398" s="2">
        <f t="shared" si="270"/>
        <v>0</v>
      </c>
    </row>
    <row r="8399" spans="1:10" x14ac:dyDescent="0.25">
      <c r="A8399" s="2" t="s">
        <v>2030</v>
      </c>
      <c r="B8399" s="2" t="s">
        <v>2118</v>
      </c>
      <c r="C8399" s="2" t="s">
        <v>2138</v>
      </c>
      <c r="D8399" s="50" t="s">
        <v>2139</v>
      </c>
      <c r="E8399" s="2">
        <v>24</v>
      </c>
      <c r="F8399" s="2">
        <v>12</v>
      </c>
      <c r="G8399" s="2">
        <f t="shared" si="271"/>
        <v>-12</v>
      </c>
      <c r="H8399" s="9">
        <v>45108</v>
      </c>
      <c r="I8399" s="2" t="s">
        <v>33</v>
      </c>
      <c r="J8399" s="2">
        <f t="shared" si="270"/>
        <v>1</v>
      </c>
    </row>
    <row r="8400" spans="1:10" x14ac:dyDescent="0.25">
      <c r="A8400" s="2" t="s">
        <v>2030</v>
      </c>
      <c r="B8400" s="2" t="s">
        <v>2118</v>
      </c>
      <c r="C8400" s="2" t="s">
        <v>2140</v>
      </c>
      <c r="D8400" s="50" t="s">
        <v>2141</v>
      </c>
      <c r="E8400" s="2">
        <v>3</v>
      </c>
      <c r="F8400" s="2">
        <v>0</v>
      </c>
      <c r="G8400" s="2">
        <f t="shared" si="271"/>
        <v>-3</v>
      </c>
      <c r="H8400" s="9">
        <v>45108</v>
      </c>
      <c r="I8400" s="2" t="s">
        <v>33</v>
      </c>
      <c r="J8400" s="2">
        <f t="shared" si="270"/>
        <v>1</v>
      </c>
    </row>
    <row r="8401" spans="1:10" x14ac:dyDescent="0.25">
      <c r="A8401" s="2" t="s">
        <v>2030</v>
      </c>
      <c r="B8401" s="2" t="s">
        <v>2118</v>
      </c>
      <c r="C8401" s="2" t="s">
        <v>7838</v>
      </c>
      <c r="D8401" s="50" t="s">
        <v>7839</v>
      </c>
      <c r="E8401" s="2">
        <v>15</v>
      </c>
      <c r="F8401" s="2">
        <v>0</v>
      </c>
      <c r="G8401" s="2">
        <f t="shared" si="271"/>
        <v>-15</v>
      </c>
      <c r="H8401" s="9">
        <v>45108</v>
      </c>
      <c r="I8401" s="2" t="s">
        <v>33</v>
      </c>
      <c r="J8401" s="2">
        <f t="shared" si="270"/>
        <v>1</v>
      </c>
    </row>
    <row r="8402" spans="1:10" x14ac:dyDescent="0.25">
      <c r="A8402" s="2" t="s">
        <v>2030</v>
      </c>
      <c r="B8402" s="2" t="s">
        <v>2118</v>
      </c>
      <c r="C8402" s="2" t="s">
        <v>7840</v>
      </c>
      <c r="D8402" s="50" t="s">
        <v>7841</v>
      </c>
      <c r="E8402" s="2">
        <v>16</v>
      </c>
      <c r="F8402" s="2">
        <v>16</v>
      </c>
      <c r="G8402" s="2">
        <f t="shared" si="271"/>
        <v>0</v>
      </c>
      <c r="H8402" s="9">
        <v>45108</v>
      </c>
      <c r="I8402" s="2" t="s">
        <v>33</v>
      </c>
      <c r="J8402" s="2">
        <f t="shared" si="270"/>
        <v>0</v>
      </c>
    </row>
    <row r="8403" spans="1:10" x14ac:dyDescent="0.25">
      <c r="A8403" s="2" t="s">
        <v>2030</v>
      </c>
      <c r="B8403" s="2" t="s">
        <v>2118</v>
      </c>
      <c r="C8403" s="2" t="s">
        <v>2144</v>
      </c>
      <c r="D8403" s="50" t="s">
        <v>2145</v>
      </c>
      <c r="E8403" s="2">
        <v>3</v>
      </c>
      <c r="F8403" s="2">
        <v>3</v>
      </c>
      <c r="G8403" s="2">
        <f t="shared" si="271"/>
        <v>0</v>
      </c>
      <c r="H8403" s="9">
        <v>45108</v>
      </c>
      <c r="I8403" s="2" t="s">
        <v>33</v>
      </c>
      <c r="J8403" s="2">
        <f t="shared" si="270"/>
        <v>0</v>
      </c>
    </row>
    <row r="8404" spans="1:10" x14ac:dyDescent="0.25">
      <c r="A8404" s="2" t="s">
        <v>2030</v>
      </c>
      <c r="B8404" s="2" t="s">
        <v>2118</v>
      </c>
      <c r="C8404" s="2" t="s">
        <v>7842</v>
      </c>
      <c r="D8404" s="50" t="s">
        <v>7843</v>
      </c>
      <c r="E8404" s="2">
        <v>8</v>
      </c>
      <c r="F8404" s="2">
        <v>8</v>
      </c>
      <c r="G8404" s="2">
        <f t="shared" si="271"/>
        <v>0</v>
      </c>
      <c r="H8404" s="9">
        <v>45108</v>
      </c>
      <c r="I8404" s="2" t="s">
        <v>33</v>
      </c>
      <c r="J8404" s="2">
        <f t="shared" si="270"/>
        <v>0</v>
      </c>
    </row>
    <row r="8405" spans="1:10" x14ac:dyDescent="0.25">
      <c r="A8405" s="2" t="s">
        <v>2030</v>
      </c>
      <c r="B8405" s="2" t="s">
        <v>2118</v>
      </c>
      <c r="C8405" s="2" t="s">
        <v>7844</v>
      </c>
      <c r="D8405" s="50" t="s">
        <v>7845</v>
      </c>
      <c r="E8405" s="2">
        <v>1</v>
      </c>
      <c r="F8405" s="2">
        <v>2</v>
      </c>
      <c r="G8405" s="2">
        <f t="shared" si="271"/>
        <v>1</v>
      </c>
      <c r="H8405" s="9">
        <v>45108</v>
      </c>
      <c r="I8405" s="2" t="s">
        <v>33</v>
      </c>
      <c r="J8405" s="2">
        <f t="shared" si="270"/>
        <v>1</v>
      </c>
    </row>
    <row r="8406" spans="1:10" x14ac:dyDescent="0.25">
      <c r="A8406" s="2" t="s">
        <v>2030</v>
      </c>
      <c r="B8406" s="2" t="s">
        <v>2118</v>
      </c>
      <c r="C8406" s="2" t="s">
        <v>7846</v>
      </c>
      <c r="D8406" s="50" t="s">
        <v>7847</v>
      </c>
      <c r="E8406" s="2">
        <v>1</v>
      </c>
      <c r="F8406" s="2">
        <v>2</v>
      </c>
      <c r="G8406" s="2">
        <f t="shared" si="271"/>
        <v>1</v>
      </c>
      <c r="H8406" s="9">
        <v>45108</v>
      </c>
      <c r="I8406" s="2" t="s">
        <v>33</v>
      </c>
      <c r="J8406" s="2">
        <f t="shared" si="270"/>
        <v>1</v>
      </c>
    </row>
    <row r="8407" spans="1:10" x14ac:dyDescent="0.25">
      <c r="A8407" s="2" t="s">
        <v>2030</v>
      </c>
      <c r="B8407" s="2" t="s">
        <v>2118</v>
      </c>
      <c r="C8407" s="2" t="s">
        <v>4758</v>
      </c>
      <c r="D8407" s="50" t="s">
        <v>4759</v>
      </c>
      <c r="E8407" s="2">
        <v>4</v>
      </c>
      <c r="F8407" s="2">
        <v>5</v>
      </c>
      <c r="G8407" s="2">
        <f t="shared" si="271"/>
        <v>1</v>
      </c>
      <c r="H8407" s="9">
        <v>45108</v>
      </c>
      <c r="I8407" s="2" t="s">
        <v>33</v>
      </c>
      <c r="J8407" s="2">
        <f t="shared" si="270"/>
        <v>1</v>
      </c>
    </row>
    <row r="8408" spans="1:10" x14ac:dyDescent="0.25">
      <c r="A8408" s="2" t="s">
        <v>2030</v>
      </c>
      <c r="B8408" s="2" t="s">
        <v>2118</v>
      </c>
      <c r="C8408" s="2" t="s">
        <v>2146</v>
      </c>
      <c r="D8408" s="50" t="s">
        <v>2147</v>
      </c>
      <c r="E8408" s="2">
        <v>5</v>
      </c>
      <c r="F8408" s="2">
        <v>6</v>
      </c>
      <c r="G8408" s="2">
        <f t="shared" si="271"/>
        <v>1</v>
      </c>
      <c r="H8408" s="9">
        <v>45108</v>
      </c>
      <c r="I8408" s="2" t="s">
        <v>33</v>
      </c>
      <c r="J8408" s="2">
        <f t="shared" si="270"/>
        <v>1</v>
      </c>
    </row>
    <row r="8409" spans="1:10" x14ac:dyDescent="0.25">
      <c r="A8409" s="2" t="s">
        <v>2030</v>
      </c>
      <c r="B8409" s="2" t="s">
        <v>2118</v>
      </c>
      <c r="C8409" s="2" t="s">
        <v>2148</v>
      </c>
      <c r="D8409" s="50" t="s">
        <v>2149</v>
      </c>
      <c r="E8409" s="2">
        <v>2</v>
      </c>
      <c r="F8409" s="2">
        <v>5</v>
      </c>
      <c r="G8409" s="2">
        <f t="shared" si="271"/>
        <v>3</v>
      </c>
      <c r="H8409" s="9">
        <v>45108</v>
      </c>
      <c r="I8409" s="2" t="s">
        <v>33</v>
      </c>
      <c r="J8409" s="2">
        <f t="shared" si="270"/>
        <v>1</v>
      </c>
    </row>
    <row r="8410" spans="1:10" x14ac:dyDescent="0.25">
      <c r="A8410" s="2" t="s">
        <v>2030</v>
      </c>
      <c r="B8410" s="2" t="s">
        <v>2118</v>
      </c>
      <c r="C8410" s="2" t="s">
        <v>2150</v>
      </c>
      <c r="D8410" s="50" t="s">
        <v>2151</v>
      </c>
      <c r="E8410" s="2">
        <v>28</v>
      </c>
      <c r="F8410" s="2">
        <v>31</v>
      </c>
      <c r="G8410" s="2">
        <f t="shared" si="271"/>
        <v>3</v>
      </c>
      <c r="H8410" s="9">
        <v>45108</v>
      </c>
      <c r="I8410" s="2" t="s">
        <v>33</v>
      </c>
      <c r="J8410" s="2">
        <f t="shared" si="270"/>
        <v>1</v>
      </c>
    </row>
    <row r="8411" spans="1:10" x14ac:dyDescent="0.25">
      <c r="A8411" s="2" t="s">
        <v>2030</v>
      </c>
      <c r="B8411" s="2" t="s">
        <v>2118</v>
      </c>
      <c r="C8411" s="2" t="s">
        <v>7848</v>
      </c>
      <c r="D8411" s="50" t="s">
        <v>7849</v>
      </c>
      <c r="E8411" s="2">
        <v>90</v>
      </c>
      <c r="F8411" s="2">
        <v>90</v>
      </c>
      <c r="G8411" s="2">
        <f t="shared" si="271"/>
        <v>0</v>
      </c>
      <c r="H8411" s="9">
        <v>45108</v>
      </c>
      <c r="I8411" s="2" t="s">
        <v>33</v>
      </c>
      <c r="J8411" s="2">
        <f t="shared" si="270"/>
        <v>0</v>
      </c>
    </row>
    <row r="8412" spans="1:10" x14ac:dyDescent="0.25">
      <c r="A8412" s="2" t="s">
        <v>2030</v>
      </c>
      <c r="B8412" s="2" t="s">
        <v>2118</v>
      </c>
      <c r="C8412" s="2" t="s">
        <v>2152</v>
      </c>
      <c r="D8412" s="50" t="s">
        <v>2153</v>
      </c>
      <c r="E8412" s="2">
        <v>2</v>
      </c>
      <c r="F8412" s="2">
        <v>2</v>
      </c>
      <c r="G8412" s="2">
        <f t="shared" si="271"/>
        <v>0</v>
      </c>
      <c r="H8412" s="9">
        <v>45108</v>
      </c>
      <c r="I8412" s="2" t="s">
        <v>33</v>
      </c>
      <c r="J8412" s="2">
        <f t="shared" si="270"/>
        <v>0</v>
      </c>
    </row>
    <row r="8413" spans="1:10" x14ac:dyDescent="0.25">
      <c r="A8413" s="2" t="s">
        <v>2030</v>
      </c>
      <c r="B8413" s="2" t="s">
        <v>2118</v>
      </c>
      <c r="C8413" s="2" t="s">
        <v>6674</v>
      </c>
      <c r="D8413" s="50" t="s">
        <v>7850</v>
      </c>
      <c r="E8413" s="2">
        <v>3</v>
      </c>
      <c r="F8413" s="2">
        <v>3</v>
      </c>
      <c r="G8413" s="2">
        <f t="shared" si="271"/>
        <v>0</v>
      </c>
      <c r="H8413" s="9">
        <v>45108</v>
      </c>
      <c r="I8413" s="2" t="s">
        <v>33</v>
      </c>
      <c r="J8413" s="2">
        <f t="shared" si="270"/>
        <v>0</v>
      </c>
    </row>
    <row r="8414" spans="1:10" x14ac:dyDescent="0.25">
      <c r="A8414" s="2" t="s">
        <v>2030</v>
      </c>
      <c r="B8414" s="2" t="s">
        <v>2118</v>
      </c>
      <c r="C8414" s="2" t="s">
        <v>6676</v>
      </c>
      <c r="D8414" s="50" t="s">
        <v>7851</v>
      </c>
      <c r="E8414" s="2">
        <v>10</v>
      </c>
      <c r="F8414" s="2">
        <v>10</v>
      </c>
      <c r="G8414" s="2">
        <f t="shared" si="271"/>
        <v>0</v>
      </c>
      <c r="H8414" s="9">
        <v>45108</v>
      </c>
      <c r="I8414" s="2" t="s">
        <v>33</v>
      </c>
      <c r="J8414" s="2">
        <f t="shared" si="270"/>
        <v>0</v>
      </c>
    </row>
    <row r="8415" spans="1:10" x14ac:dyDescent="0.25">
      <c r="A8415" s="2" t="s">
        <v>2030</v>
      </c>
      <c r="B8415" s="2" t="s">
        <v>2118</v>
      </c>
      <c r="C8415" s="2" t="s">
        <v>2154</v>
      </c>
      <c r="D8415" s="50" t="s">
        <v>2155</v>
      </c>
      <c r="E8415" s="2">
        <v>2</v>
      </c>
      <c r="F8415" s="2">
        <v>13</v>
      </c>
      <c r="G8415" s="2">
        <f t="shared" si="271"/>
        <v>11</v>
      </c>
      <c r="H8415" s="9">
        <v>45108</v>
      </c>
      <c r="I8415" s="2" t="s">
        <v>33</v>
      </c>
      <c r="J8415" s="2">
        <f t="shared" si="270"/>
        <v>1</v>
      </c>
    </row>
    <row r="8416" spans="1:10" x14ac:dyDescent="0.25">
      <c r="A8416" s="2" t="s">
        <v>2030</v>
      </c>
      <c r="B8416" s="2" t="s">
        <v>2118</v>
      </c>
      <c r="C8416" s="2" t="s">
        <v>2154</v>
      </c>
      <c r="D8416" s="50" t="s">
        <v>2155</v>
      </c>
      <c r="E8416" s="2">
        <v>38</v>
      </c>
      <c r="F8416" s="2">
        <v>34</v>
      </c>
      <c r="G8416" s="2">
        <f t="shared" si="271"/>
        <v>-4</v>
      </c>
      <c r="H8416" s="9">
        <v>45108</v>
      </c>
      <c r="I8416" s="2" t="s">
        <v>33</v>
      </c>
      <c r="J8416" s="2">
        <f t="shared" si="270"/>
        <v>1</v>
      </c>
    </row>
    <row r="8417" spans="1:10" x14ac:dyDescent="0.25">
      <c r="A8417" s="2" t="s">
        <v>2030</v>
      </c>
      <c r="B8417" s="2" t="s">
        <v>2118</v>
      </c>
      <c r="C8417" s="2" t="s">
        <v>7852</v>
      </c>
      <c r="D8417" s="50" t="s">
        <v>7853</v>
      </c>
      <c r="E8417" s="2">
        <v>48</v>
      </c>
      <c r="F8417" s="2">
        <v>48</v>
      </c>
      <c r="G8417" s="2">
        <f t="shared" si="271"/>
        <v>0</v>
      </c>
      <c r="H8417" s="9">
        <v>45108</v>
      </c>
      <c r="I8417" s="2" t="s">
        <v>33</v>
      </c>
      <c r="J8417" s="2">
        <f t="shared" si="270"/>
        <v>0</v>
      </c>
    </row>
    <row r="8418" spans="1:10" x14ac:dyDescent="0.25">
      <c r="A8418" s="2" t="s">
        <v>2030</v>
      </c>
      <c r="B8418" s="2" t="s">
        <v>2031</v>
      </c>
      <c r="C8418" s="2" t="s">
        <v>6657</v>
      </c>
      <c r="D8418" s="50" t="s">
        <v>7854</v>
      </c>
      <c r="E8418" s="2">
        <v>5</v>
      </c>
      <c r="F8418" s="2">
        <v>4</v>
      </c>
      <c r="G8418" s="2">
        <f t="shared" si="271"/>
        <v>-1</v>
      </c>
      <c r="H8418" s="9">
        <v>45108</v>
      </c>
      <c r="I8418" s="2" t="s">
        <v>33</v>
      </c>
      <c r="J8418" s="2">
        <f t="shared" si="270"/>
        <v>1</v>
      </c>
    </row>
    <row r="8419" spans="1:10" x14ac:dyDescent="0.25">
      <c r="A8419" s="2" t="s">
        <v>2030</v>
      </c>
      <c r="B8419" s="2" t="s">
        <v>2118</v>
      </c>
      <c r="C8419" s="2" t="s">
        <v>4760</v>
      </c>
      <c r="D8419" s="50" t="s">
        <v>4761</v>
      </c>
      <c r="E8419" s="2">
        <v>6</v>
      </c>
      <c r="F8419" s="2">
        <v>0</v>
      </c>
      <c r="G8419" s="2">
        <f t="shared" si="271"/>
        <v>-6</v>
      </c>
      <c r="H8419" s="9">
        <v>45108</v>
      </c>
      <c r="I8419" s="2" t="s">
        <v>33</v>
      </c>
      <c r="J8419" s="2">
        <f t="shared" si="270"/>
        <v>1</v>
      </c>
    </row>
    <row r="8420" spans="1:10" x14ac:dyDescent="0.25">
      <c r="A8420" s="2" t="s">
        <v>2030</v>
      </c>
      <c r="B8420" s="2" t="s">
        <v>2118</v>
      </c>
      <c r="C8420" s="2" t="s">
        <v>2158</v>
      </c>
      <c r="D8420" s="50" t="s">
        <v>2159</v>
      </c>
      <c r="E8420" s="2">
        <v>2</v>
      </c>
      <c r="F8420" s="2">
        <v>2</v>
      </c>
      <c r="G8420" s="2">
        <f t="shared" si="271"/>
        <v>0</v>
      </c>
      <c r="H8420" s="9">
        <v>45108</v>
      </c>
      <c r="I8420" s="2" t="s">
        <v>33</v>
      </c>
      <c r="J8420" s="2">
        <f t="shared" si="270"/>
        <v>0</v>
      </c>
    </row>
    <row r="8421" spans="1:10" x14ac:dyDescent="0.25">
      <c r="A8421" s="2" t="s">
        <v>2030</v>
      </c>
      <c r="B8421" s="2" t="s">
        <v>2160</v>
      </c>
      <c r="C8421" s="2" t="s">
        <v>2161</v>
      </c>
      <c r="D8421" s="50" t="s">
        <v>7855</v>
      </c>
      <c r="E8421" s="2">
        <v>2</v>
      </c>
      <c r="F8421" s="2">
        <v>2</v>
      </c>
      <c r="G8421" s="2">
        <f t="shared" si="271"/>
        <v>0</v>
      </c>
      <c r="H8421" s="9">
        <v>45108</v>
      </c>
      <c r="I8421" s="2" t="s">
        <v>33</v>
      </c>
      <c r="J8421" s="2">
        <f t="shared" si="270"/>
        <v>0</v>
      </c>
    </row>
    <row r="8422" spans="1:10" x14ac:dyDescent="0.25">
      <c r="A8422" s="2" t="s">
        <v>2030</v>
      </c>
      <c r="B8422" s="2" t="s">
        <v>2031</v>
      </c>
      <c r="C8422" s="2" t="s">
        <v>2163</v>
      </c>
      <c r="D8422" s="50" t="s">
        <v>2164</v>
      </c>
      <c r="E8422" s="2">
        <v>1</v>
      </c>
      <c r="F8422" s="2">
        <v>1</v>
      </c>
      <c r="G8422" s="2">
        <f t="shared" si="271"/>
        <v>0</v>
      </c>
      <c r="H8422" s="9">
        <v>45108</v>
      </c>
      <c r="I8422" s="2" t="s">
        <v>33</v>
      </c>
      <c r="J8422" s="2">
        <f t="shared" si="270"/>
        <v>0</v>
      </c>
    </row>
    <row r="8423" spans="1:10" x14ac:dyDescent="0.25">
      <c r="A8423" s="2" t="s">
        <v>2030</v>
      </c>
      <c r="B8423" s="2" t="s">
        <v>2165</v>
      </c>
      <c r="C8423" s="2" t="s">
        <v>3051</v>
      </c>
      <c r="D8423" s="50" t="s">
        <v>3052</v>
      </c>
      <c r="E8423" s="2">
        <v>4</v>
      </c>
      <c r="F8423" s="2">
        <v>6</v>
      </c>
      <c r="G8423" s="2">
        <f t="shared" si="271"/>
        <v>2</v>
      </c>
      <c r="H8423" s="9">
        <v>45108</v>
      </c>
      <c r="I8423" s="2" t="s">
        <v>33</v>
      </c>
      <c r="J8423" s="2">
        <f t="shared" si="270"/>
        <v>1</v>
      </c>
    </row>
    <row r="8424" spans="1:10" x14ac:dyDescent="0.25">
      <c r="A8424" s="2" t="s">
        <v>2030</v>
      </c>
      <c r="B8424" s="2" t="s">
        <v>2165</v>
      </c>
      <c r="C8424" s="2" t="s">
        <v>4764</v>
      </c>
      <c r="D8424" s="50" t="s">
        <v>4765</v>
      </c>
      <c r="E8424" s="2">
        <v>30</v>
      </c>
      <c r="F8424" s="2">
        <v>30</v>
      </c>
      <c r="G8424" s="2">
        <f t="shared" si="271"/>
        <v>0</v>
      </c>
      <c r="H8424" s="9">
        <v>45108</v>
      </c>
      <c r="I8424" s="2" t="s">
        <v>33</v>
      </c>
      <c r="J8424" s="2">
        <f t="shared" si="270"/>
        <v>0</v>
      </c>
    </row>
    <row r="8425" spans="1:10" x14ac:dyDescent="0.25">
      <c r="A8425" s="2" t="s">
        <v>2030</v>
      </c>
      <c r="B8425" s="2" t="s">
        <v>2165</v>
      </c>
      <c r="C8425" s="2" t="s">
        <v>2166</v>
      </c>
      <c r="D8425" s="50" t="s">
        <v>2167</v>
      </c>
      <c r="E8425" s="2">
        <v>4</v>
      </c>
      <c r="F8425" s="2">
        <v>4</v>
      </c>
      <c r="G8425" s="2">
        <f t="shared" si="271"/>
        <v>0</v>
      </c>
      <c r="H8425" s="9">
        <v>45108</v>
      </c>
      <c r="I8425" s="2" t="s">
        <v>33</v>
      </c>
      <c r="J8425" s="2">
        <f t="shared" si="270"/>
        <v>0</v>
      </c>
    </row>
    <row r="8426" spans="1:10" x14ac:dyDescent="0.25">
      <c r="A8426" s="2" t="s">
        <v>2030</v>
      </c>
      <c r="B8426" s="2" t="s">
        <v>2031</v>
      </c>
      <c r="C8426" s="2" t="s">
        <v>7856</v>
      </c>
      <c r="D8426" s="50" t="s">
        <v>7857</v>
      </c>
      <c r="E8426" s="2">
        <v>4</v>
      </c>
      <c r="F8426" s="2">
        <v>4</v>
      </c>
      <c r="G8426" s="2">
        <f t="shared" si="271"/>
        <v>0</v>
      </c>
      <c r="H8426" s="9">
        <v>45108</v>
      </c>
      <c r="I8426" s="2" t="s">
        <v>33</v>
      </c>
      <c r="J8426" s="2">
        <f t="shared" si="270"/>
        <v>0</v>
      </c>
    </row>
    <row r="8427" spans="1:10" x14ac:dyDescent="0.25">
      <c r="A8427" s="2" t="s">
        <v>2030</v>
      </c>
      <c r="B8427" s="2" t="s">
        <v>2165</v>
      </c>
      <c r="C8427" s="2" t="s">
        <v>6680</v>
      </c>
      <c r="D8427" s="50" t="s">
        <v>7858</v>
      </c>
      <c r="E8427" s="2">
        <v>28</v>
      </c>
      <c r="F8427" s="2">
        <v>28</v>
      </c>
      <c r="G8427" s="2">
        <f t="shared" si="271"/>
        <v>0</v>
      </c>
      <c r="H8427" s="9">
        <v>45108</v>
      </c>
      <c r="I8427" s="2" t="s">
        <v>33</v>
      </c>
      <c r="J8427" s="2">
        <f t="shared" si="270"/>
        <v>0</v>
      </c>
    </row>
    <row r="8428" spans="1:10" x14ac:dyDescent="0.25">
      <c r="A8428" s="2" t="s">
        <v>2030</v>
      </c>
      <c r="B8428" s="2" t="s">
        <v>2031</v>
      </c>
      <c r="C8428" s="2" t="s">
        <v>2168</v>
      </c>
      <c r="D8428" s="50" t="s">
        <v>2169</v>
      </c>
      <c r="E8428" s="2">
        <v>8</v>
      </c>
      <c r="F8428" s="2">
        <v>8</v>
      </c>
      <c r="G8428" s="2">
        <f t="shared" si="271"/>
        <v>0</v>
      </c>
      <c r="H8428" s="9">
        <v>45108</v>
      </c>
      <c r="I8428" s="2" t="s">
        <v>33</v>
      </c>
      <c r="J8428" s="2">
        <f t="shared" si="270"/>
        <v>0</v>
      </c>
    </row>
    <row r="8429" spans="1:10" x14ac:dyDescent="0.25">
      <c r="A8429" s="2" t="s">
        <v>2030</v>
      </c>
      <c r="B8429" s="2" t="s">
        <v>2031</v>
      </c>
      <c r="C8429" s="2" t="s">
        <v>6684</v>
      </c>
      <c r="D8429" s="50" t="s">
        <v>7859</v>
      </c>
      <c r="E8429" s="2">
        <v>1</v>
      </c>
      <c r="F8429" s="2">
        <v>1</v>
      </c>
      <c r="G8429" s="2">
        <f t="shared" si="271"/>
        <v>0</v>
      </c>
      <c r="H8429" s="9">
        <v>45108</v>
      </c>
      <c r="I8429" s="2" t="s">
        <v>33</v>
      </c>
      <c r="J8429" s="2">
        <f t="shared" si="270"/>
        <v>0</v>
      </c>
    </row>
    <row r="8430" spans="1:10" x14ac:dyDescent="0.25">
      <c r="A8430" s="2" t="s">
        <v>2030</v>
      </c>
      <c r="B8430" s="2" t="s">
        <v>2031</v>
      </c>
      <c r="C8430" s="2" t="s">
        <v>7860</v>
      </c>
      <c r="D8430" s="50" t="s">
        <v>7861</v>
      </c>
      <c r="E8430" s="2">
        <v>1</v>
      </c>
      <c r="F8430" s="2">
        <v>1</v>
      </c>
      <c r="G8430" s="2">
        <f t="shared" si="271"/>
        <v>0</v>
      </c>
      <c r="H8430" s="9">
        <v>45108</v>
      </c>
      <c r="I8430" s="2" t="s">
        <v>33</v>
      </c>
      <c r="J8430" s="2">
        <f t="shared" si="270"/>
        <v>0</v>
      </c>
    </row>
    <row r="8431" spans="1:10" x14ac:dyDescent="0.25">
      <c r="A8431" s="2" t="s">
        <v>2030</v>
      </c>
      <c r="B8431" s="2" t="s">
        <v>2031</v>
      </c>
      <c r="C8431" s="2" t="s">
        <v>6686</v>
      </c>
      <c r="D8431" s="50" t="s">
        <v>7862</v>
      </c>
      <c r="E8431" s="2">
        <v>1</v>
      </c>
      <c r="F8431" s="2">
        <v>1</v>
      </c>
      <c r="G8431" s="2">
        <f t="shared" si="271"/>
        <v>0</v>
      </c>
      <c r="H8431" s="9">
        <v>45108</v>
      </c>
      <c r="I8431" s="2" t="s">
        <v>33</v>
      </c>
      <c r="J8431" s="2">
        <f t="shared" ref="J8431:J8494" si="272">IF(G8431=0,0,1)</f>
        <v>0</v>
      </c>
    </row>
    <row r="8432" spans="1:10" x14ac:dyDescent="0.25">
      <c r="A8432" s="2" t="s">
        <v>2030</v>
      </c>
      <c r="B8432" s="2" t="s">
        <v>2118</v>
      </c>
      <c r="C8432" s="2" t="s">
        <v>4766</v>
      </c>
      <c r="D8432" s="50" t="s">
        <v>4767</v>
      </c>
      <c r="E8432" s="2">
        <v>11</v>
      </c>
      <c r="F8432" s="2">
        <v>11</v>
      </c>
      <c r="G8432" s="2">
        <f t="shared" si="271"/>
        <v>0</v>
      </c>
      <c r="H8432" s="9">
        <v>45108</v>
      </c>
      <c r="I8432" s="2" t="s">
        <v>33</v>
      </c>
      <c r="J8432" s="2">
        <f t="shared" si="272"/>
        <v>0</v>
      </c>
    </row>
    <row r="8433" spans="1:10" x14ac:dyDescent="0.25">
      <c r="A8433" s="2" t="s">
        <v>2030</v>
      </c>
      <c r="B8433" s="2" t="s">
        <v>2118</v>
      </c>
      <c r="C8433" s="2" t="s">
        <v>3039</v>
      </c>
      <c r="D8433" s="50" t="s">
        <v>3040</v>
      </c>
      <c r="E8433" s="2">
        <v>1</v>
      </c>
      <c r="F8433" s="2">
        <v>0</v>
      </c>
      <c r="G8433" s="2">
        <f t="shared" si="271"/>
        <v>-1</v>
      </c>
      <c r="H8433" s="9">
        <v>45108</v>
      </c>
      <c r="I8433" s="2" t="s">
        <v>33</v>
      </c>
      <c r="J8433" s="2">
        <f t="shared" si="272"/>
        <v>1</v>
      </c>
    </row>
    <row r="8434" spans="1:10" x14ac:dyDescent="0.25">
      <c r="A8434" s="2" t="s">
        <v>2030</v>
      </c>
      <c r="B8434" s="2" t="s">
        <v>2118</v>
      </c>
      <c r="C8434" s="2" t="s">
        <v>2174</v>
      </c>
      <c r="D8434" s="50" t="s">
        <v>2175</v>
      </c>
      <c r="E8434" s="2">
        <v>11</v>
      </c>
      <c r="F8434" s="2">
        <v>11</v>
      </c>
      <c r="G8434" s="2">
        <f t="shared" si="271"/>
        <v>0</v>
      </c>
      <c r="H8434" s="9">
        <v>45108</v>
      </c>
      <c r="I8434" s="2" t="s">
        <v>33</v>
      </c>
      <c r="J8434" s="2">
        <f t="shared" si="272"/>
        <v>0</v>
      </c>
    </row>
    <row r="8435" spans="1:10" x14ac:dyDescent="0.25">
      <c r="A8435" s="2" t="s">
        <v>2030</v>
      </c>
      <c r="B8435" s="2" t="s">
        <v>2118</v>
      </c>
      <c r="C8435" s="2" t="s">
        <v>2174</v>
      </c>
      <c r="D8435" s="50" t="s">
        <v>2175</v>
      </c>
      <c r="E8435" s="2">
        <v>1</v>
      </c>
      <c r="F8435" s="2">
        <v>1</v>
      </c>
      <c r="G8435" s="2">
        <f t="shared" si="271"/>
        <v>0</v>
      </c>
      <c r="H8435" s="9">
        <v>45108</v>
      </c>
      <c r="I8435" s="2" t="s">
        <v>33</v>
      </c>
      <c r="J8435" s="2">
        <f t="shared" si="272"/>
        <v>0</v>
      </c>
    </row>
    <row r="8436" spans="1:10" x14ac:dyDescent="0.25">
      <c r="A8436" s="2" t="s">
        <v>2030</v>
      </c>
      <c r="B8436" s="2" t="s">
        <v>2118</v>
      </c>
      <c r="C8436" s="2" t="s">
        <v>3011</v>
      </c>
      <c r="D8436" s="50" t="s">
        <v>3012</v>
      </c>
      <c r="E8436" s="2">
        <v>4</v>
      </c>
      <c r="F8436" s="2">
        <v>8</v>
      </c>
      <c r="G8436" s="2">
        <f t="shared" si="271"/>
        <v>4</v>
      </c>
      <c r="H8436" s="9">
        <v>45108</v>
      </c>
      <c r="I8436" s="2" t="s">
        <v>33</v>
      </c>
      <c r="J8436" s="2">
        <f t="shared" si="272"/>
        <v>1</v>
      </c>
    </row>
    <row r="8437" spans="1:10" x14ac:dyDescent="0.25">
      <c r="A8437" s="2" t="s">
        <v>2030</v>
      </c>
      <c r="B8437" s="2" t="s">
        <v>2118</v>
      </c>
      <c r="C8437" s="2" t="s">
        <v>3011</v>
      </c>
      <c r="D8437" s="50" t="s">
        <v>3012</v>
      </c>
      <c r="E8437" s="2">
        <v>14</v>
      </c>
      <c r="F8437" s="2">
        <v>18</v>
      </c>
      <c r="G8437" s="2">
        <f t="shared" si="271"/>
        <v>4</v>
      </c>
      <c r="H8437" s="9">
        <v>45108</v>
      </c>
      <c r="I8437" s="2" t="s">
        <v>33</v>
      </c>
      <c r="J8437" s="2">
        <f t="shared" si="272"/>
        <v>1</v>
      </c>
    </row>
    <row r="8438" spans="1:10" x14ac:dyDescent="0.25">
      <c r="A8438" s="2" t="s">
        <v>2030</v>
      </c>
      <c r="B8438" s="2" t="s">
        <v>2042</v>
      </c>
      <c r="C8438" s="2" t="s">
        <v>7863</v>
      </c>
      <c r="D8438" s="50" t="s">
        <v>7864</v>
      </c>
      <c r="E8438" s="2">
        <v>1</v>
      </c>
      <c r="F8438" s="2">
        <v>0</v>
      </c>
      <c r="G8438" s="2">
        <f t="shared" si="271"/>
        <v>-1</v>
      </c>
      <c r="H8438" s="9">
        <v>45108</v>
      </c>
      <c r="I8438" s="2" t="s">
        <v>33</v>
      </c>
      <c r="J8438" s="2">
        <f t="shared" si="272"/>
        <v>1</v>
      </c>
    </row>
    <row r="8439" spans="1:10" x14ac:dyDescent="0.25">
      <c r="A8439" s="2" t="s">
        <v>2030</v>
      </c>
      <c r="B8439" s="2" t="s">
        <v>2042</v>
      </c>
      <c r="C8439" s="2" t="s">
        <v>6688</v>
      </c>
      <c r="D8439" s="50" t="s">
        <v>6689</v>
      </c>
      <c r="E8439" s="2">
        <v>1</v>
      </c>
      <c r="F8439" s="2">
        <v>1</v>
      </c>
      <c r="G8439" s="2">
        <f t="shared" si="271"/>
        <v>0</v>
      </c>
      <c r="H8439" s="9">
        <v>45108</v>
      </c>
      <c r="I8439" s="2" t="s">
        <v>33</v>
      </c>
      <c r="J8439" s="2">
        <f t="shared" si="272"/>
        <v>0</v>
      </c>
    </row>
    <row r="8440" spans="1:10" x14ac:dyDescent="0.25">
      <c r="A8440" s="2" t="s">
        <v>1684</v>
      </c>
      <c r="B8440" s="2" t="s">
        <v>1749</v>
      </c>
      <c r="C8440" s="2" t="s">
        <v>1750</v>
      </c>
      <c r="D8440" s="50" t="s">
        <v>1751</v>
      </c>
      <c r="E8440" s="2">
        <v>3.58</v>
      </c>
      <c r="F8440" s="2">
        <v>3.5900000000000003</v>
      </c>
      <c r="G8440" s="2">
        <f t="shared" si="271"/>
        <v>1.0000000000000231E-2</v>
      </c>
      <c r="H8440" s="9">
        <v>45139</v>
      </c>
      <c r="I8440" s="2" t="s">
        <v>33</v>
      </c>
      <c r="J8440" s="2">
        <f t="shared" si="272"/>
        <v>1</v>
      </c>
    </row>
    <row r="8441" spans="1:10" x14ac:dyDescent="0.25">
      <c r="A8441" s="2" t="s">
        <v>1684</v>
      </c>
      <c r="B8441" s="2" t="s">
        <v>1749</v>
      </c>
      <c r="C8441" s="2" t="s">
        <v>6749</v>
      </c>
      <c r="D8441" s="50" t="s">
        <v>6750</v>
      </c>
      <c r="E8441" s="2">
        <v>4.2</v>
      </c>
      <c r="F8441" s="2">
        <v>4.2</v>
      </c>
      <c r="G8441" s="2">
        <f t="shared" si="271"/>
        <v>0</v>
      </c>
      <c r="H8441" s="9">
        <v>45139</v>
      </c>
      <c r="I8441" s="2" t="s">
        <v>33</v>
      </c>
      <c r="J8441" s="2">
        <f t="shared" si="272"/>
        <v>0</v>
      </c>
    </row>
    <row r="8442" spans="1:10" x14ac:dyDescent="0.25">
      <c r="A8442" s="2" t="s">
        <v>1684</v>
      </c>
      <c r="B8442" s="2" t="s">
        <v>744</v>
      </c>
      <c r="C8442" s="2" t="s">
        <v>3864</v>
      </c>
      <c r="D8442" s="50" t="s">
        <v>3865</v>
      </c>
      <c r="E8442" s="2">
        <v>17.55</v>
      </c>
      <c r="F8442" s="2">
        <v>17.649999999999999</v>
      </c>
      <c r="G8442" s="2">
        <f t="shared" si="271"/>
        <v>9.9999999999997868E-2</v>
      </c>
      <c r="H8442" s="9">
        <v>45139</v>
      </c>
      <c r="I8442" s="2" t="s">
        <v>33</v>
      </c>
      <c r="J8442" s="2">
        <f t="shared" si="272"/>
        <v>1</v>
      </c>
    </row>
    <row r="8443" spans="1:10" x14ac:dyDescent="0.25">
      <c r="A8443" s="2" t="s">
        <v>1684</v>
      </c>
      <c r="B8443" s="2" t="s">
        <v>744</v>
      </c>
      <c r="C8443" s="2" t="s">
        <v>6770</v>
      </c>
      <c r="D8443" s="50" t="s">
        <v>6771</v>
      </c>
      <c r="E8443" s="2">
        <v>2.19</v>
      </c>
      <c r="F8443" s="2">
        <v>2.61</v>
      </c>
      <c r="G8443" s="2">
        <f t="shared" si="271"/>
        <v>0.41999999999999993</v>
      </c>
      <c r="H8443" s="9">
        <v>45139</v>
      </c>
      <c r="I8443" s="2" t="s">
        <v>33</v>
      </c>
      <c r="J8443" s="2">
        <f t="shared" si="272"/>
        <v>1</v>
      </c>
    </row>
    <row r="8444" spans="1:10" x14ac:dyDescent="0.25">
      <c r="A8444" s="2" t="s">
        <v>1684</v>
      </c>
      <c r="B8444" s="2" t="s">
        <v>2253</v>
      </c>
      <c r="C8444" s="2" t="s">
        <v>6786</v>
      </c>
      <c r="D8444" s="50" t="s">
        <v>6787</v>
      </c>
      <c r="E8444" s="2">
        <v>7.77</v>
      </c>
      <c r="F8444" s="2">
        <v>7.5600000000000005</v>
      </c>
      <c r="G8444" s="2">
        <f t="shared" si="271"/>
        <v>-0.20999999999999908</v>
      </c>
      <c r="H8444" s="9">
        <v>45139</v>
      </c>
      <c r="I8444" s="2" t="s">
        <v>33</v>
      </c>
      <c r="J8444" s="2">
        <f t="shared" si="272"/>
        <v>1</v>
      </c>
    </row>
    <row r="8445" spans="1:10" x14ac:dyDescent="0.25">
      <c r="A8445" s="2" t="s">
        <v>1684</v>
      </c>
      <c r="B8445" s="2" t="s">
        <v>3874</v>
      </c>
      <c r="C8445" s="2" t="s">
        <v>3877</v>
      </c>
      <c r="D8445" s="50" t="s">
        <v>3878</v>
      </c>
      <c r="E8445" s="2">
        <v>85.2</v>
      </c>
      <c r="F8445" s="2">
        <v>86.23</v>
      </c>
      <c r="G8445" s="2">
        <f t="shared" si="271"/>
        <v>1.0300000000000011</v>
      </c>
      <c r="H8445" s="9">
        <v>45139</v>
      </c>
      <c r="I8445" s="2" t="s">
        <v>33</v>
      </c>
      <c r="J8445" s="2">
        <f t="shared" si="272"/>
        <v>1</v>
      </c>
    </row>
    <row r="8446" spans="1:10" x14ac:dyDescent="0.25">
      <c r="A8446" s="2" t="s">
        <v>3104</v>
      </c>
      <c r="B8446" s="2" t="s">
        <v>3161</v>
      </c>
      <c r="C8446" s="2" t="s">
        <v>4313</v>
      </c>
      <c r="D8446" s="50" t="s">
        <v>4314</v>
      </c>
      <c r="E8446" s="2">
        <v>1</v>
      </c>
      <c r="F8446" s="2">
        <v>1</v>
      </c>
      <c r="G8446" s="2">
        <f t="shared" si="271"/>
        <v>0</v>
      </c>
      <c r="H8446" s="9">
        <v>45139</v>
      </c>
      <c r="I8446" s="2" t="s">
        <v>33</v>
      </c>
      <c r="J8446" s="2">
        <f t="shared" si="272"/>
        <v>0</v>
      </c>
    </row>
    <row r="8447" spans="1:10" x14ac:dyDescent="0.25">
      <c r="A8447" s="2" t="s">
        <v>3104</v>
      </c>
      <c r="B8447" s="2" t="s">
        <v>3161</v>
      </c>
      <c r="C8447" s="2" t="s">
        <v>320</v>
      </c>
      <c r="D8447" s="50" t="s">
        <v>321</v>
      </c>
      <c r="E8447" s="2">
        <v>19</v>
      </c>
      <c r="F8447" s="2">
        <v>19</v>
      </c>
      <c r="G8447" s="2">
        <f t="shared" si="271"/>
        <v>0</v>
      </c>
      <c r="H8447" s="9">
        <v>45139</v>
      </c>
      <c r="I8447" s="2" t="s">
        <v>33</v>
      </c>
      <c r="J8447" s="2">
        <f t="shared" si="272"/>
        <v>0</v>
      </c>
    </row>
    <row r="8448" spans="1:10" x14ac:dyDescent="0.25">
      <c r="A8448" s="2" t="s">
        <v>3104</v>
      </c>
      <c r="B8448" s="2" t="s">
        <v>3105</v>
      </c>
      <c r="C8448" s="2" t="s">
        <v>338</v>
      </c>
      <c r="D8448" s="50" t="s">
        <v>339</v>
      </c>
      <c r="E8448" s="2">
        <v>2</v>
      </c>
      <c r="F8448" s="2">
        <v>2</v>
      </c>
      <c r="G8448" s="2">
        <f t="shared" si="271"/>
        <v>0</v>
      </c>
      <c r="H8448" s="9">
        <v>45139</v>
      </c>
      <c r="I8448" s="2" t="s">
        <v>33</v>
      </c>
      <c r="J8448" s="2">
        <f t="shared" si="272"/>
        <v>0</v>
      </c>
    </row>
    <row r="8449" spans="1:10" x14ac:dyDescent="0.25">
      <c r="A8449" s="2" t="s">
        <v>3104</v>
      </c>
      <c r="B8449" s="2" t="s">
        <v>3105</v>
      </c>
      <c r="C8449" s="2" t="s">
        <v>356</v>
      </c>
      <c r="D8449" s="50" t="s">
        <v>357</v>
      </c>
      <c r="E8449" s="2">
        <v>3</v>
      </c>
      <c r="F8449" s="2">
        <v>2</v>
      </c>
      <c r="G8449" s="2">
        <f t="shared" si="271"/>
        <v>-1</v>
      </c>
      <c r="H8449" s="9">
        <v>45139</v>
      </c>
      <c r="I8449" s="2" t="s">
        <v>33</v>
      </c>
      <c r="J8449" s="2">
        <f t="shared" si="272"/>
        <v>1</v>
      </c>
    </row>
    <row r="8450" spans="1:10" x14ac:dyDescent="0.25">
      <c r="A8450" s="2" t="s">
        <v>3104</v>
      </c>
      <c r="B8450" s="2" t="s">
        <v>3170</v>
      </c>
      <c r="C8450" s="2" t="s">
        <v>420</v>
      </c>
      <c r="D8450" s="50" t="s">
        <v>421</v>
      </c>
      <c r="E8450" s="2">
        <v>1</v>
      </c>
      <c r="F8450" s="2">
        <v>1</v>
      </c>
      <c r="G8450" s="2">
        <f t="shared" si="271"/>
        <v>0</v>
      </c>
      <c r="H8450" s="9">
        <v>45139</v>
      </c>
      <c r="I8450" s="2" t="s">
        <v>33</v>
      </c>
      <c r="J8450" s="2">
        <f t="shared" si="272"/>
        <v>0</v>
      </c>
    </row>
    <row r="8451" spans="1:10" x14ac:dyDescent="0.25">
      <c r="A8451" s="2" t="s">
        <v>3104</v>
      </c>
      <c r="B8451" s="2" t="s">
        <v>3112</v>
      </c>
      <c r="C8451" s="2" t="s">
        <v>466</v>
      </c>
      <c r="D8451" s="50" t="s">
        <v>467</v>
      </c>
      <c r="E8451" s="2">
        <v>17</v>
      </c>
      <c r="F8451" s="2">
        <v>17</v>
      </c>
      <c r="G8451" s="2">
        <f t="shared" si="271"/>
        <v>0</v>
      </c>
      <c r="H8451" s="9">
        <v>45139</v>
      </c>
      <c r="I8451" s="2" t="s">
        <v>33</v>
      </c>
      <c r="J8451" s="2">
        <f t="shared" si="272"/>
        <v>0</v>
      </c>
    </row>
    <row r="8452" spans="1:10" x14ac:dyDescent="0.25">
      <c r="A8452" s="2" t="s">
        <v>3104</v>
      </c>
      <c r="B8452" s="2" t="s">
        <v>3104</v>
      </c>
      <c r="C8452" s="2" t="s">
        <v>524</v>
      </c>
      <c r="D8452" s="50" t="s">
        <v>525</v>
      </c>
      <c r="E8452" s="2">
        <v>1</v>
      </c>
      <c r="F8452" s="2">
        <v>1</v>
      </c>
      <c r="G8452" s="2">
        <f t="shared" si="271"/>
        <v>0</v>
      </c>
      <c r="H8452" s="9">
        <v>45139</v>
      </c>
      <c r="I8452" s="2" t="s">
        <v>33</v>
      </c>
      <c r="J8452" s="2">
        <f t="shared" si="272"/>
        <v>0</v>
      </c>
    </row>
    <row r="8453" spans="1:10" x14ac:dyDescent="0.25">
      <c r="A8453" s="2" t="s">
        <v>3104</v>
      </c>
      <c r="B8453" s="2" t="s">
        <v>3104</v>
      </c>
      <c r="C8453" s="2" t="s">
        <v>584</v>
      </c>
      <c r="D8453" s="50" t="s">
        <v>585</v>
      </c>
      <c r="E8453" s="2">
        <v>2</v>
      </c>
      <c r="F8453" s="2">
        <v>2</v>
      </c>
      <c r="G8453" s="2">
        <f t="shared" si="271"/>
        <v>0</v>
      </c>
      <c r="H8453" s="9">
        <v>45139</v>
      </c>
      <c r="I8453" s="2" t="s">
        <v>33</v>
      </c>
      <c r="J8453" s="2">
        <f t="shared" si="272"/>
        <v>0</v>
      </c>
    </row>
    <row r="8454" spans="1:10" x14ac:dyDescent="0.25">
      <c r="A8454" s="2" t="s">
        <v>3104</v>
      </c>
      <c r="B8454" s="2" t="s">
        <v>3104</v>
      </c>
      <c r="C8454" s="2" t="s">
        <v>594</v>
      </c>
      <c r="D8454" s="50" t="s">
        <v>595</v>
      </c>
      <c r="E8454" s="2">
        <v>5</v>
      </c>
      <c r="F8454" s="2">
        <v>5</v>
      </c>
      <c r="G8454" s="2">
        <f t="shared" si="271"/>
        <v>0</v>
      </c>
      <c r="H8454" s="9">
        <v>45139</v>
      </c>
      <c r="I8454" s="2" t="s">
        <v>33</v>
      </c>
      <c r="J8454" s="2">
        <f t="shared" si="272"/>
        <v>0</v>
      </c>
    </row>
    <row r="8455" spans="1:10" x14ac:dyDescent="0.25">
      <c r="A8455" s="2" t="s">
        <v>3104</v>
      </c>
      <c r="B8455" s="2" t="s">
        <v>3147</v>
      </c>
      <c r="C8455" s="2" t="s">
        <v>618</v>
      </c>
      <c r="D8455" s="50" t="s">
        <v>619</v>
      </c>
      <c r="E8455" s="2">
        <v>3</v>
      </c>
      <c r="F8455" s="2">
        <v>3</v>
      </c>
      <c r="G8455" s="2">
        <f t="shared" si="271"/>
        <v>0</v>
      </c>
      <c r="H8455" s="9">
        <v>45139</v>
      </c>
      <c r="I8455" s="2" t="s">
        <v>33</v>
      </c>
      <c r="J8455" s="2">
        <f t="shared" si="272"/>
        <v>0</v>
      </c>
    </row>
    <row r="8456" spans="1:10" x14ac:dyDescent="0.25">
      <c r="A8456" s="2" t="s">
        <v>3104</v>
      </c>
      <c r="B8456" s="2" t="s">
        <v>3147</v>
      </c>
      <c r="C8456" s="2" t="s">
        <v>614</v>
      </c>
      <c r="D8456" s="50" t="s">
        <v>615</v>
      </c>
      <c r="E8456" s="2">
        <v>1</v>
      </c>
      <c r="F8456" s="2">
        <v>1</v>
      </c>
      <c r="G8456" s="2">
        <f t="shared" si="271"/>
        <v>0</v>
      </c>
      <c r="H8456" s="9">
        <v>45139</v>
      </c>
      <c r="I8456" s="2" t="s">
        <v>33</v>
      </c>
      <c r="J8456" s="2">
        <f t="shared" si="272"/>
        <v>0</v>
      </c>
    </row>
    <row r="8457" spans="1:10" x14ac:dyDescent="0.25">
      <c r="A8457" s="2" t="s">
        <v>3718</v>
      </c>
      <c r="B8457" s="2" t="s">
        <v>3980</v>
      </c>
      <c r="C8457" s="2" t="s">
        <v>7056</v>
      </c>
      <c r="D8457" s="50" t="s">
        <v>7057</v>
      </c>
      <c r="E8457" s="2">
        <v>100</v>
      </c>
      <c r="F8457" s="2">
        <v>100</v>
      </c>
      <c r="G8457" s="2">
        <f t="shared" ref="G8457:G8520" si="273">F8457-E8457</f>
        <v>0</v>
      </c>
      <c r="H8457" s="9">
        <v>45139</v>
      </c>
      <c r="I8457" s="2" t="s">
        <v>33</v>
      </c>
      <c r="J8457" s="2">
        <f t="shared" si="272"/>
        <v>0</v>
      </c>
    </row>
    <row r="8458" spans="1:10" x14ac:dyDescent="0.25">
      <c r="A8458" s="2" t="s">
        <v>3718</v>
      </c>
      <c r="B8458" s="2" t="s">
        <v>3916</v>
      </c>
      <c r="C8458" s="2" t="s">
        <v>3933</v>
      </c>
      <c r="D8458" s="50" t="s">
        <v>3934</v>
      </c>
      <c r="E8458" s="2">
        <v>2.89</v>
      </c>
      <c r="F8458" s="2">
        <v>2.88</v>
      </c>
      <c r="G8458" s="2">
        <f t="shared" si="273"/>
        <v>-1.0000000000000231E-2</v>
      </c>
      <c r="H8458" s="9">
        <v>45139</v>
      </c>
      <c r="I8458" s="2" t="s">
        <v>33</v>
      </c>
      <c r="J8458" s="2">
        <f t="shared" si="272"/>
        <v>1</v>
      </c>
    </row>
    <row r="8459" spans="1:10" x14ac:dyDescent="0.25">
      <c r="A8459" s="2" t="s">
        <v>3718</v>
      </c>
      <c r="B8459" s="2" t="s">
        <v>3725</v>
      </c>
      <c r="C8459" s="2" t="s">
        <v>7098</v>
      </c>
      <c r="D8459" s="50" t="s">
        <v>7099</v>
      </c>
      <c r="E8459" s="2">
        <v>0.79</v>
      </c>
      <c r="F8459" s="2">
        <v>0.5</v>
      </c>
      <c r="G8459" s="2">
        <f t="shared" si="273"/>
        <v>-0.29000000000000004</v>
      </c>
      <c r="H8459" s="9">
        <v>45139</v>
      </c>
      <c r="I8459" s="2" t="s">
        <v>33</v>
      </c>
      <c r="J8459" s="2">
        <f t="shared" si="272"/>
        <v>1</v>
      </c>
    </row>
    <row r="8460" spans="1:10" x14ac:dyDescent="0.25">
      <c r="A8460" s="2" t="s">
        <v>3718</v>
      </c>
      <c r="B8460" s="2" t="s">
        <v>3719</v>
      </c>
      <c r="C8460" s="2" t="s">
        <v>7118</v>
      </c>
      <c r="D8460" s="50" t="s">
        <v>7119</v>
      </c>
      <c r="E8460" s="2">
        <v>5.68</v>
      </c>
      <c r="F8460" s="2">
        <v>5.36</v>
      </c>
      <c r="G8460" s="2">
        <f t="shared" si="273"/>
        <v>-0.3199999999999994</v>
      </c>
      <c r="H8460" s="9">
        <v>45139</v>
      </c>
      <c r="I8460" s="2" t="s">
        <v>33</v>
      </c>
      <c r="J8460" s="2">
        <f t="shared" si="272"/>
        <v>1</v>
      </c>
    </row>
    <row r="8461" spans="1:10" x14ac:dyDescent="0.25">
      <c r="A8461" s="2" t="s">
        <v>3718</v>
      </c>
      <c r="B8461" s="2" t="s">
        <v>3748</v>
      </c>
      <c r="C8461" s="2" t="s">
        <v>7144</v>
      </c>
      <c r="D8461" s="50" t="s">
        <v>7145</v>
      </c>
      <c r="E8461" s="2">
        <v>2</v>
      </c>
      <c r="F8461" s="2">
        <v>2.2000000000000002</v>
      </c>
      <c r="G8461" s="2">
        <f t="shared" si="273"/>
        <v>0.20000000000000018</v>
      </c>
      <c r="H8461" s="9">
        <v>45139</v>
      </c>
      <c r="I8461" s="2" t="s">
        <v>33</v>
      </c>
      <c r="J8461" s="2">
        <f t="shared" si="272"/>
        <v>1</v>
      </c>
    </row>
    <row r="8462" spans="1:10" x14ac:dyDescent="0.25">
      <c r="A8462" s="2" t="s">
        <v>3718</v>
      </c>
      <c r="B8462" s="2" t="s">
        <v>3748</v>
      </c>
      <c r="C8462" s="2" t="s">
        <v>3989</v>
      </c>
      <c r="D8462" s="50" t="s">
        <v>3990</v>
      </c>
      <c r="E8462" s="2">
        <v>4.41</v>
      </c>
      <c r="F8462" s="2">
        <v>5.08</v>
      </c>
      <c r="G8462" s="2">
        <f t="shared" si="273"/>
        <v>0.66999999999999993</v>
      </c>
      <c r="H8462" s="9">
        <v>45139</v>
      </c>
      <c r="I8462" s="2" t="s">
        <v>33</v>
      </c>
      <c r="J8462" s="2">
        <f t="shared" si="272"/>
        <v>1</v>
      </c>
    </row>
    <row r="8463" spans="1:10" x14ac:dyDescent="0.25">
      <c r="A8463" s="2" t="s">
        <v>3718</v>
      </c>
      <c r="B8463" s="2" t="s">
        <v>3748</v>
      </c>
      <c r="C8463" s="2" t="s">
        <v>3751</v>
      </c>
      <c r="D8463" s="50" t="s">
        <v>3752</v>
      </c>
      <c r="E8463" s="2">
        <v>6.86</v>
      </c>
      <c r="F8463" s="2">
        <v>7.27</v>
      </c>
      <c r="G8463" s="2">
        <f t="shared" si="273"/>
        <v>0.40999999999999925</v>
      </c>
      <c r="H8463" s="9">
        <v>45139</v>
      </c>
      <c r="I8463" s="2" t="s">
        <v>33</v>
      </c>
      <c r="J8463" s="2">
        <f t="shared" si="272"/>
        <v>1</v>
      </c>
    </row>
    <row r="8464" spans="1:10" x14ac:dyDescent="0.25">
      <c r="A8464" s="2" t="s">
        <v>57</v>
      </c>
      <c r="B8464" s="2" t="s">
        <v>777</v>
      </c>
      <c r="C8464" s="2" t="s">
        <v>818</v>
      </c>
      <c r="D8464" s="50" t="s">
        <v>819</v>
      </c>
      <c r="E8464" s="2">
        <v>29</v>
      </c>
      <c r="F8464" s="2">
        <v>29</v>
      </c>
      <c r="G8464" s="2">
        <f t="shared" si="273"/>
        <v>0</v>
      </c>
      <c r="H8464" s="9">
        <v>45139</v>
      </c>
      <c r="I8464" s="2" t="s">
        <v>33</v>
      </c>
      <c r="J8464" s="2">
        <f t="shared" si="272"/>
        <v>0</v>
      </c>
    </row>
    <row r="8465" spans="1:10" x14ac:dyDescent="0.25">
      <c r="A8465" s="2" t="s">
        <v>2030</v>
      </c>
      <c r="B8465" s="2" t="s">
        <v>2118</v>
      </c>
      <c r="C8465" s="2" t="s">
        <v>4744</v>
      </c>
      <c r="D8465" s="50" t="s">
        <v>4745</v>
      </c>
      <c r="E8465" s="2">
        <v>13</v>
      </c>
      <c r="F8465" s="2">
        <v>14</v>
      </c>
      <c r="G8465" s="2">
        <f t="shared" si="273"/>
        <v>1</v>
      </c>
      <c r="H8465" s="9">
        <v>45139</v>
      </c>
      <c r="I8465" s="2" t="s">
        <v>33</v>
      </c>
      <c r="J8465" s="2">
        <f t="shared" si="272"/>
        <v>1</v>
      </c>
    </row>
    <row r="8466" spans="1:10" x14ac:dyDescent="0.25">
      <c r="A8466" s="2" t="s">
        <v>2030</v>
      </c>
      <c r="B8466" s="2" t="s">
        <v>2118</v>
      </c>
      <c r="C8466" s="2" t="s">
        <v>4766</v>
      </c>
      <c r="D8466" s="50" t="s">
        <v>4767</v>
      </c>
      <c r="E8466" s="2">
        <v>11</v>
      </c>
      <c r="F8466" s="2">
        <v>11</v>
      </c>
      <c r="G8466" s="2">
        <f t="shared" si="273"/>
        <v>0</v>
      </c>
      <c r="H8466" s="9">
        <v>45139</v>
      </c>
      <c r="I8466" s="2" t="s">
        <v>33</v>
      </c>
      <c r="J8466" s="2">
        <f t="shared" si="272"/>
        <v>0</v>
      </c>
    </row>
    <row r="8467" spans="1:10" x14ac:dyDescent="0.25">
      <c r="A8467" s="2" t="s">
        <v>2030</v>
      </c>
      <c r="B8467" s="2" t="s">
        <v>2031</v>
      </c>
      <c r="C8467" s="2" t="s">
        <v>2032</v>
      </c>
      <c r="D8467" s="50" t="s">
        <v>2033</v>
      </c>
      <c r="E8467" s="2">
        <v>1</v>
      </c>
      <c r="F8467" s="2">
        <v>1</v>
      </c>
      <c r="G8467" s="2">
        <f t="shared" si="273"/>
        <v>0</v>
      </c>
      <c r="H8467" s="9">
        <v>45139</v>
      </c>
      <c r="I8467" s="2" t="s">
        <v>33</v>
      </c>
      <c r="J8467" s="2">
        <f t="shared" si="272"/>
        <v>0</v>
      </c>
    </row>
    <row r="8468" spans="1:10" x14ac:dyDescent="0.25">
      <c r="A8468" s="2" t="s">
        <v>2030</v>
      </c>
      <c r="B8468" s="2" t="s">
        <v>2031</v>
      </c>
      <c r="C8468" s="2" t="s">
        <v>7766</v>
      </c>
      <c r="D8468" s="50" t="s">
        <v>7767</v>
      </c>
      <c r="E8468" s="2">
        <v>2</v>
      </c>
      <c r="F8468" s="2">
        <v>6</v>
      </c>
      <c r="G8468" s="2">
        <f t="shared" si="273"/>
        <v>4</v>
      </c>
      <c r="H8468" s="9">
        <v>45139</v>
      </c>
      <c r="I8468" s="2" t="s">
        <v>33</v>
      </c>
      <c r="J8468" s="2">
        <f t="shared" si="272"/>
        <v>1</v>
      </c>
    </row>
    <row r="8469" spans="1:10" x14ac:dyDescent="0.25">
      <c r="A8469" s="2" t="s">
        <v>2030</v>
      </c>
      <c r="B8469" s="2" t="s">
        <v>2031</v>
      </c>
      <c r="C8469" s="2" t="s">
        <v>6619</v>
      </c>
      <c r="D8469" s="50" t="s">
        <v>7769</v>
      </c>
      <c r="E8469" s="2">
        <v>4</v>
      </c>
      <c r="F8469" s="2">
        <v>4</v>
      </c>
      <c r="G8469" s="2">
        <f t="shared" si="273"/>
        <v>0</v>
      </c>
      <c r="H8469" s="9">
        <v>45139</v>
      </c>
      <c r="I8469" s="2" t="s">
        <v>33</v>
      </c>
      <c r="J8469" s="2">
        <f t="shared" si="272"/>
        <v>0</v>
      </c>
    </row>
    <row r="8470" spans="1:10" x14ac:dyDescent="0.25">
      <c r="A8470" s="2" t="s">
        <v>2030</v>
      </c>
      <c r="B8470" s="2" t="s">
        <v>2034</v>
      </c>
      <c r="C8470" s="2" t="s">
        <v>2995</v>
      </c>
      <c r="D8470" s="50" t="s">
        <v>2996</v>
      </c>
      <c r="E8470" s="2">
        <v>2</v>
      </c>
      <c r="F8470" s="2">
        <v>2</v>
      </c>
      <c r="G8470" s="2">
        <f t="shared" si="273"/>
        <v>0</v>
      </c>
      <c r="H8470" s="9">
        <v>45139</v>
      </c>
      <c r="I8470" s="2" t="s">
        <v>33</v>
      </c>
      <c r="J8470" s="2">
        <f t="shared" si="272"/>
        <v>0</v>
      </c>
    </row>
    <row r="8471" spans="1:10" x14ac:dyDescent="0.25">
      <c r="A8471" s="2" t="s">
        <v>2030</v>
      </c>
      <c r="B8471" s="2" t="s">
        <v>2034</v>
      </c>
      <c r="C8471" s="2" t="s">
        <v>3015</v>
      </c>
      <c r="D8471" s="50" t="s">
        <v>3016</v>
      </c>
      <c r="E8471" s="2">
        <v>1</v>
      </c>
      <c r="F8471" s="2">
        <v>1</v>
      </c>
      <c r="G8471" s="2">
        <f t="shared" si="273"/>
        <v>0</v>
      </c>
      <c r="H8471" s="9">
        <v>45139</v>
      </c>
      <c r="I8471" s="2" t="s">
        <v>33</v>
      </c>
      <c r="J8471" s="2">
        <f t="shared" si="272"/>
        <v>0</v>
      </c>
    </row>
    <row r="8472" spans="1:10" x14ac:dyDescent="0.25">
      <c r="A8472" s="2" t="s">
        <v>2030</v>
      </c>
      <c r="B8472" s="2" t="s">
        <v>2034</v>
      </c>
      <c r="C8472" s="2" t="s">
        <v>4495</v>
      </c>
      <c r="D8472" s="50" t="s">
        <v>4496</v>
      </c>
      <c r="E8472" s="2">
        <v>1</v>
      </c>
      <c r="F8472" s="2">
        <v>1</v>
      </c>
      <c r="G8472" s="2">
        <f t="shared" si="273"/>
        <v>0</v>
      </c>
      <c r="H8472" s="9">
        <v>45139</v>
      </c>
      <c r="I8472" s="2" t="s">
        <v>33</v>
      </c>
      <c r="J8472" s="2">
        <f t="shared" si="272"/>
        <v>0</v>
      </c>
    </row>
    <row r="8473" spans="1:10" x14ac:dyDescent="0.25">
      <c r="A8473" s="2" t="s">
        <v>2030</v>
      </c>
      <c r="B8473" s="2" t="s">
        <v>2034</v>
      </c>
      <c r="C8473" s="2" t="s">
        <v>4495</v>
      </c>
      <c r="D8473" s="50" t="s">
        <v>4496</v>
      </c>
      <c r="E8473" s="2">
        <v>1</v>
      </c>
      <c r="F8473" s="2">
        <v>1</v>
      </c>
      <c r="G8473" s="2">
        <f t="shared" si="273"/>
        <v>0</v>
      </c>
      <c r="H8473" s="9">
        <v>45139</v>
      </c>
      <c r="I8473" s="2" t="s">
        <v>33</v>
      </c>
      <c r="J8473" s="2">
        <f t="shared" si="272"/>
        <v>0</v>
      </c>
    </row>
    <row r="8474" spans="1:10" x14ac:dyDescent="0.25">
      <c r="A8474" s="2" t="s">
        <v>2030</v>
      </c>
      <c r="B8474" s="2" t="s">
        <v>2034</v>
      </c>
      <c r="C8474" s="2" t="s">
        <v>4473</v>
      </c>
      <c r="D8474" s="50" t="s">
        <v>4474</v>
      </c>
      <c r="E8474" s="2">
        <v>1</v>
      </c>
      <c r="F8474" s="2">
        <v>1</v>
      </c>
      <c r="G8474" s="2">
        <f t="shared" si="273"/>
        <v>0</v>
      </c>
      <c r="H8474" s="9">
        <v>45139</v>
      </c>
      <c r="I8474" s="2" t="s">
        <v>33</v>
      </c>
      <c r="J8474" s="2">
        <f t="shared" si="272"/>
        <v>0</v>
      </c>
    </row>
    <row r="8475" spans="1:10" x14ac:dyDescent="0.25">
      <c r="A8475" s="2" t="s">
        <v>2030</v>
      </c>
      <c r="B8475" s="2" t="s">
        <v>2034</v>
      </c>
      <c r="C8475" s="2" t="s">
        <v>4477</v>
      </c>
      <c r="D8475" s="50" t="s">
        <v>4478</v>
      </c>
      <c r="E8475" s="2">
        <v>3</v>
      </c>
      <c r="F8475" s="2">
        <v>3</v>
      </c>
      <c r="G8475" s="2">
        <f t="shared" si="273"/>
        <v>0</v>
      </c>
      <c r="H8475" s="9">
        <v>45139</v>
      </c>
      <c r="I8475" s="2" t="s">
        <v>33</v>
      </c>
      <c r="J8475" s="2">
        <f t="shared" si="272"/>
        <v>0</v>
      </c>
    </row>
    <row r="8476" spans="1:10" x14ac:dyDescent="0.25">
      <c r="A8476" s="2" t="s">
        <v>2030</v>
      </c>
      <c r="B8476" s="2" t="s">
        <v>2034</v>
      </c>
      <c r="C8476" s="2" t="s">
        <v>3003</v>
      </c>
      <c r="D8476" s="50" t="s">
        <v>3004</v>
      </c>
      <c r="E8476" s="2">
        <v>4</v>
      </c>
      <c r="F8476" s="2">
        <v>4</v>
      </c>
      <c r="G8476" s="2">
        <f t="shared" si="273"/>
        <v>0</v>
      </c>
      <c r="H8476" s="9">
        <v>45139</v>
      </c>
      <c r="I8476" s="2" t="s">
        <v>33</v>
      </c>
      <c r="J8476" s="2">
        <f t="shared" si="272"/>
        <v>0</v>
      </c>
    </row>
    <row r="8477" spans="1:10" x14ac:dyDescent="0.25">
      <c r="A8477" s="2" t="s">
        <v>2030</v>
      </c>
      <c r="B8477" s="2" t="s">
        <v>2034</v>
      </c>
      <c r="C8477" s="2" t="s">
        <v>3003</v>
      </c>
      <c r="D8477" s="50" t="s">
        <v>3004</v>
      </c>
      <c r="E8477" s="2">
        <v>1</v>
      </c>
      <c r="F8477" s="2">
        <v>2</v>
      </c>
      <c r="G8477" s="2">
        <f t="shared" si="273"/>
        <v>1</v>
      </c>
      <c r="H8477" s="9">
        <v>45139</v>
      </c>
      <c r="I8477" s="2" t="s">
        <v>33</v>
      </c>
      <c r="J8477" s="2">
        <f t="shared" si="272"/>
        <v>1</v>
      </c>
    </row>
    <row r="8478" spans="1:10" x14ac:dyDescent="0.25">
      <c r="A8478" s="2" t="s">
        <v>2030</v>
      </c>
      <c r="B8478" s="2" t="s">
        <v>2034</v>
      </c>
      <c r="C8478" s="2" t="s">
        <v>6623</v>
      </c>
      <c r="D8478" s="50" t="s">
        <v>6624</v>
      </c>
      <c r="E8478" s="2">
        <v>1</v>
      </c>
      <c r="F8478" s="2">
        <v>0</v>
      </c>
      <c r="G8478" s="2">
        <f t="shared" si="273"/>
        <v>-1</v>
      </c>
      <c r="H8478" s="9">
        <v>45139</v>
      </c>
      <c r="I8478" s="2" t="s">
        <v>33</v>
      </c>
      <c r="J8478" s="2">
        <f t="shared" si="272"/>
        <v>1</v>
      </c>
    </row>
    <row r="8479" spans="1:10" x14ac:dyDescent="0.25">
      <c r="A8479" s="2" t="s">
        <v>2030</v>
      </c>
      <c r="B8479" s="2" t="s">
        <v>2034</v>
      </c>
      <c r="C8479" s="2" t="s">
        <v>4479</v>
      </c>
      <c r="D8479" s="50" t="s">
        <v>4480</v>
      </c>
      <c r="E8479" s="2">
        <v>4</v>
      </c>
      <c r="F8479" s="2">
        <v>4</v>
      </c>
      <c r="G8479" s="2">
        <f t="shared" si="273"/>
        <v>0</v>
      </c>
      <c r="H8479" s="9">
        <v>45139</v>
      </c>
      <c r="I8479" s="2" t="s">
        <v>33</v>
      </c>
      <c r="J8479" s="2">
        <f t="shared" si="272"/>
        <v>0</v>
      </c>
    </row>
    <row r="8480" spans="1:10" x14ac:dyDescent="0.25">
      <c r="A8480" s="2" t="s">
        <v>2030</v>
      </c>
      <c r="B8480" s="2" t="s">
        <v>2034</v>
      </c>
      <c r="C8480" s="2" t="s">
        <v>2035</v>
      </c>
      <c r="D8480" s="50" t="s">
        <v>2036</v>
      </c>
      <c r="E8480" s="2">
        <v>1</v>
      </c>
      <c r="F8480" s="2">
        <v>4</v>
      </c>
      <c r="G8480" s="2">
        <f t="shared" si="273"/>
        <v>3</v>
      </c>
      <c r="H8480" s="9">
        <v>45139</v>
      </c>
      <c r="I8480" s="2" t="s">
        <v>33</v>
      </c>
      <c r="J8480" s="2">
        <f t="shared" si="272"/>
        <v>1</v>
      </c>
    </row>
    <row r="8481" spans="1:10" x14ac:dyDescent="0.25">
      <c r="A8481" s="2" t="s">
        <v>2030</v>
      </c>
      <c r="B8481" s="2" t="s">
        <v>2034</v>
      </c>
      <c r="C8481" s="2" t="s">
        <v>2035</v>
      </c>
      <c r="D8481" s="50" t="s">
        <v>2036</v>
      </c>
      <c r="E8481" s="2">
        <v>3</v>
      </c>
      <c r="F8481" s="2">
        <v>3</v>
      </c>
      <c r="G8481" s="2">
        <f t="shared" si="273"/>
        <v>0</v>
      </c>
      <c r="H8481" s="9">
        <v>45139</v>
      </c>
      <c r="I8481" s="2" t="s">
        <v>33</v>
      </c>
      <c r="J8481" s="2">
        <f t="shared" si="272"/>
        <v>0</v>
      </c>
    </row>
    <row r="8482" spans="1:10" x14ac:dyDescent="0.25">
      <c r="A8482" s="2" t="s">
        <v>2030</v>
      </c>
      <c r="B8482" s="2" t="s">
        <v>2034</v>
      </c>
      <c r="C8482" s="2" t="s">
        <v>4481</v>
      </c>
      <c r="D8482" s="50" t="s">
        <v>4482</v>
      </c>
      <c r="E8482" s="2">
        <v>1</v>
      </c>
      <c r="F8482" s="2">
        <v>1</v>
      </c>
      <c r="G8482" s="2">
        <f t="shared" si="273"/>
        <v>0</v>
      </c>
      <c r="H8482" s="9">
        <v>45139</v>
      </c>
      <c r="I8482" s="2" t="s">
        <v>33</v>
      </c>
      <c r="J8482" s="2">
        <f t="shared" si="272"/>
        <v>0</v>
      </c>
    </row>
    <row r="8483" spans="1:10" x14ac:dyDescent="0.25">
      <c r="A8483" s="2" t="s">
        <v>2030</v>
      </c>
      <c r="B8483" s="2" t="s">
        <v>2034</v>
      </c>
      <c r="C8483" s="2" t="s">
        <v>3019</v>
      </c>
      <c r="D8483" s="50" t="s">
        <v>3020</v>
      </c>
      <c r="E8483" s="2">
        <v>2</v>
      </c>
      <c r="F8483" s="2">
        <v>2</v>
      </c>
      <c r="G8483" s="2">
        <f t="shared" si="273"/>
        <v>0</v>
      </c>
      <c r="H8483" s="9">
        <v>45139</v>
      </c>
      <c r="I8483" s="2" t="s">
        <v>33</v>
      </c>
      <c r="J8483" s="2">
        <f t="shared" si="272"/>
        <v>0</v>
      </c>
    </row>
    <row r="8484" spans="1:10" x14ac:dyDescent="0.25">
      <c r="A8484" s="2" t="s">
        <v>2030</v>
      </c>
      <c r="B8484" s="2" t="s">
        <v>2034</v>
      </c>
      <c r="C8484" s="2" t="s">
        <v>4483</v>
      </c>
      <c r="D8484" s="50" t="s">
        <v>4484</v>
      </c>
      <c r="E8484" s="2">
        <v>1</v>
      </c>
      <c r="F8484" s="2">
        <v>1</v>
      </c>
      <c r="G8484" s="2">
        <f t="shared" si="273"/>
        <v>0</v>
      </c>
      <c r="H8484" s="9">
        <v>45139</v>
      </c>
      <c r="I8484" s="2" t="s">
        <v>33</v>
      </c>
      <c r="J8484" s="2">
        <f t="shared" si="272"/>
        <v>0</v>
      </c>
    </row>
    <row r="8485" spans="1:10" x14ac:dyDescent="0.25">
      <c r="A8485" s="2" t="s">
        <v>2030</v>
      </c>
      <c r="B8485" s="2" t="s">
        <v>2034</v>
      </c>
      <c r="C8485" s="2" t="s">
        <v>3001</v>
      </c>
      <c r="D8485" s="50" t="s">
        <v>3002</v>
      </c>
      <c r="E8485" s="2">
        <v>2</v>
      </c>
      <c r="F8485" s="2">
        <v>2</v>
      </c>
      <c r="G8485" s="2">
        <f t="shared" si="273"/>
        <v>0</v>
      </c>
      <c r="H8485" s="9">
        <v>45139</v>
      </c>
      <c r="I8485" s="2" t="s">
        <v>33</v>
      </c>
      <c r="J8485" s="2">
        <f t="shared" si="272"/>
        <v>0</v>
      </c>
    </row>
    <row r="8486" spans="1:10" x14ac:dyDescent="0.25">
      <c r="A8486" s="2" t="s">
        <v>2030</v>
      </c>
      <c r="B8486" s="2" t="s">
        <v>2034</v>
      </c>
      <c r="C8486" s="2" t="s">
        <v>4506</v>
      </c>
      <c r="D8486" s="50" t="s">
        <v>4507</v>
      </c>
      <c r="E8486" s="2">
        <v>2</v>
      </c>
      <c r="F8486" s="2">
        <v>2</v>
      </c>
      <c r="G8486" s="2">
        <f t="shared" si="273"/>
        <v>0</v>
      </c>
      <c r="H8486" s="9">
        <v>45139</v>
      </c>
      <c r="I8486" s="2" t="s">
        <v>33</v>
      </c>
      <c r="J8486" s="2">
        <f t="shared" si="272"/>
        <v>0</v>
      </c>
    </row>
    <row r="8487" spans="1:10" x14ac:dyDescent="0.25">
      <c r="A8487" s="2" t="s">
        <v>2030</v>
      </c>
      <c r="B8487" s="2" t="s">
        <v>2034</v>
      </c>
      <c r="C8487" s="2" t="s">
        <v>7778</v>
      </c>
      <c r="D8487" s="50" t="s">
        <v>7779</v>
      </c>
      <c r="E8487" s="2">
        <v>1</v>
      </c>
      <c r="F8487" s="2">
        <v>1</v>
      </c>
      <c r="G8487" s="2">
        <f t="shared" si="273"/>
        <v>0</v>
      </c>
      <c r="H8487" s="9">
        <v>45139</v>
      </c>
      <c r="I8487" s="2" t="s">
        <v>33</v>
      </c>
      <c r="J8487" s="2">
        <f t="shared" si="272"/>
        <v>0</v>
      </c>
    </row>
    <row r="8488" spans="1:10" x14ac:dyDescent="0.25">
      <c r="A8488" s="2" t="s">
        <v>2030</v>
      </c>
      <c r="B8488" s="2" t="s">
        <v>2034</v>
      </c>
      <c r="C8488" s="2" t="s">
        <v>4465</v>
      </c>
      <c r="D8488" s="50" t="s">
        <v>4466</v>
      </c>
      <c r="E8488" s="2">
        <v>1</v>
      </c>
      <c r="F8488" s="2">
        <v>1</v>
      </c>
      <c r="G8488" s="2">
        <f t="shared" si="273"/>
        <v>0</v>
      </c>
      <c r="H8488" s="9">
        <v>45139</v>
      </c>
      <c r="I8488" s="2" t="s">
        <v>33</v>
      </c>
      <c r="J8488" s="2">
        <f t="shared" si="272"/>
        <v>0</v>
      </c>
    </row>
    <row r="8489" spans="1:10" x14ac:dyDescent="0.25">
      <c r="A8489" s="2" t="s">
        <v>2030</v>
      </c>
      <c r="B8489" s="2" t="s">
        <v>2034</v>
      </c>
      <c r="C8489" s="2" t="s">
        <v>2999</v>
      </c>
      <c r="D8489" s="50" t="s">
        <v>3000</v>
      </c>
      <c r="E8489" s="2">
        <v>3</v>
      </c>
      <c r="F8489" s="2">
        <v>3</v>
      </c>
      <c r="G8489" s="2">
        <f t="shared" si="273"/>
        <v>0</v>
      </c>
      <c r="H8489" s="9">
        <v>45139</v>
      </c>
      <c r="I8489" s="2" t="s">
        <v>33</v>
      </c>
      <c r="J8489" s="2">
        <f t="shared" si="272"/>
        <v>0</v>
      </c>
    </row>
    <row r="8490" spans="1:10" x14ac:dyDescent="0.25">
      <c r="A8490" s="2" t="s">
        <v>2030</v>
      </c>
      <c r="B8490" s="2" t="s">
        <v>2034</v>
      </c>
      <c r="C8490" s="2" t="s">
        <v>4467</v>
      </c>
      <c r="D8490" s="50" t="s">
        <v>4468</v>
      </c>
      <c r="E8490" s="2">
        <v>4</v>
      </c>
      <c r="F8490" s="2">
        <v>4</v>
      </c>
      <c r="G8490" s="2">
        <f t="shared" si="273"/>
        <v>0</v>
      </c>
      <c r="H8490" s="9">
        <v>45139</v>
      </c>
      <c r="I8490" s="2" t="s">
        <v>33</v>
      </c>
      <c r="J8490" s="2">
        <f t="shared" si="272"/>
        <v>0</v>
      </c>
    </row>
    <row r="8491" spans="1:10" x14ac:dyDescent="0.25">
      <c r="A8491" s="2" t="s">
        <v>2030</v>
      </c>
      <c r="B8491" s="2" t="s">
        <v>2034</v>
      </c>
      <c r="C8491" s="2" t="s">
        <v>4501</v>
      </c>
      <c r="D8491" s="50" t="s">
        <v>4502</v>
      </c>
      <c r="E8491" s="2">
        <v>1</v>
      </c>
      <c r="F8491" s="2">
        <v>1</v>
      </c>
      <c r="G8491" s="2">
        <f t="shared" si="273"/>
        <v>0</v>
      </c>
      <c r="H8491" s="9">
        <v>45139</v>
      </c>
      <c r="I8491" s="2" t="s">
        <v>33</v>
      </c>
      <c r="J8491" s="2">
        <f t="shared" si="272"/>
        <v>0</v>
      </c>
    </row>
    <row r="8492" spans="1:10" x14ac:dyDescent="0.25">
      <c r="A8492" s="2" t="s">
        <v>2030</v>
      </c>
      <c r="B8492" s="2" t="s">
        <v>2034</v>
      </c>
      <c r="C8492" s="2" t="s">
        <v>3009</v>
      </c>
      <c r="D8492" s="50" t="s">
        <v>7782</v>
      </c>
      <c r="E8492" s="2">
        <v>1</v>
      </c>
      <c r="F8492" s="2">
        <v>1</v>
      </c>
      <c r="G8492" s="2">
        <f t="shared" si="273"/>
        <v>0</v>
      </c>
      <c r="H8492" s="9">
        <v>45139</v>
      </c>
      <c r="I8492" s="2" t="s">
        <v>33</v>
      </c>
      <c r="J8492" s="2">
        <f t="shared" si="272"/>
        <v>0</v>
      </c>
    </row>
    <row r="8493" spans="1:10" x14ac:dyDescent="0.25">
      <c r="A8493" s="2" t="s">
        <v>2030</v>
      </c>
      <c r="B8493" s="2" t="s">
        <v>2034</v>
      </c>
      <c r="C8493" s="2" t="s">
        <v>4485</v>
      </c>
      <c r="D8493" s="50" t="s">
        <v>4486</v>
      </c>
      <c r="E8493" s="2">
        <v>3</v>
      </c>
      <c r="F8493" s="2">
        <v>3</v>
      </c>
      <c r="G8493" s="2">
        <f t="shared" si="273"/>
        <v>0</v>
      </c>
      <c r="H8493" s="9">
        <v>45139</v>
      </c>
      <c r="I8493" s="2" t="s">
        <v>33</v>
      </c>
      <c r="J8493" s="2">
        <f t="shared" si="272"/>
        <v>0</v>
      </c>
    </row>
    <row r="8494" spans="1:10" x14ac:dyDescent="0.25">
      <c r="A8494" s="2" t="s">
        <v>2030</v>
      </c>
      <c r="B8494" s="2" t="s">
        <v>2034</v>
      </c>
      <c r="C8494" s="2" t="s">
        <v>3025</v>
      </c>
      <c r="D8494" s="50" t="s">
        <v>3026</v>
      </c>
      <c r="E8494" s="2">
        <v>1</v>
      </c>
      <c r="F8494" s="2">
        <v>1</v>
      </c>
      <c r="G8494" s="2">
        <f t="shared" si="273"/>
        <v>0</v>
      </c>
      <c r="H8494" s="9">
        <v>45139</v>
      </c>
      <c r="I8494" s="2" t="s">
        <v>33</v>
      </c>
      <c r="J8494" s="2">
        <f t="shared" si="272"/>
        <v>0</v>
      </c>
    </row>
    <row r="8495" spans="1:10" x14ac:dyDescent="0.25">
      <c r="A8495" s="2" t="s">
        <v>2030</v>
      </c>
      <c r="B8495" s="2" t="s">
        <v>2034</v>
      </c>
      <c r="C8495" s="2" t="s">
        <v>4471</v>
      </c>
      <c r="D8495" s="50" t="s">
        <v>4472</v>
      </c>
      <c r="E8495" s="2">
        <v>2</v>
      </c>
      <c r="F8495" s="2">
        <v>2</v>
      </c>
      <c r="G8495" s="2">
        <f t="shared" si="273"/>
        <v>0</v>
      </c>
      <c r="H8495" s="9">
        <v>45139</v>
      </c>
      <c r="I8495" s="2" t="s">
        <v>33</v>
      </c>
      <c r="J8495" s="2">
        <f t="shared" ref="J8495:J8558" si="274">IF(G8495=0,0,1)</f>
        <v>0</v>
      </c>
    </row>
    <row r="8496" spans="1:10" x14ac:dyDescent="0.25">
      <c r="A8496" s="2" t="s">
        <v>2030</v>
      </c>
      <c r="B8496" s="2" t="s">
        <v>2034</v>
      </c>
      <c r="C8496" s="2" t="s">
        <v>4489</v>
      </c>
      <c r="D8496" s="50" t="s">
        <v>4490</v>
      </c>
      <c r="E8496" s="2">
        <v>4</v>
      </c>
      <c r="F8496" s="2">
        <v>4</v>
      </c>
      <c r="G8496" s="2">
        <f t="shared" si="273"/>
        <v>0</v>
      </c>
      <c r="H8496" s="9">
        <v>45139</v>
      </c>
      <c r="I8496" s="2" t="s">
        <v>33</v>
      </c>
      <c r="J8496" s="2">
        <f t="shared" si="274"/>
        <v>0</v>
      </c>
    </row>
    <row r="8497" spans="1:10" x14ac:dyDescent="0.25">
      <c r="A8497" s="2" t="s">
        <v>2030</v>
      </c>
      <c r="B8497" s="2" t="s">
        <v>2034</v>
      </c>
      <c r="C8497" s="2" t="s">
        <v>3007</v>
      </c>
      <c r="D8497" s="50" t="s">
        <v>3008</v>
      </c>
      <c r="E8497" s="2">
        <v>1</v>
      </c>
      <c r="F8497" s="2">
        <v>1</v>
      </c>
      <c r="G8497" s="2">
        <f t="shared" si="273"/>
        <v>0</v>
      </c>
      <c r="H8497" s="9">
        <v>45139</v>
      </c>
      <c r="I8497" s="2" t="s">
        <v>33</v>
      </c>
      <c r="J8497" s="2">
        <f t="shared" si="274"/>
        <v>0</v>
      </c>
    </row>
    <row r="8498" spans="1:10" x14ac:dyDescent="0.25">
      <c r="A8498" s="2" t="s">
        <v>2030</v>
      </c>
      <c r="B8498" s="2" t="s">
        <v>2034</v>
      </c>
      <c r="C8498" s="2" t="s">
        <v>4491</v>
      </c>
      <c r="D8498" s="50" t="s">
        <v>4492</v>
      </c>
      <c r="E8498" s="2">
        <v>2</v>
      </c>
      <c r="F8498" s="2">
        <v>2</v>
      </c>
      <c r="G8498" s="2">
        <f t="shared" si="273"/>
        <v>0</v>
      </c>
      <c r="H8498" s="9">
        <v>45139</v>
      </c>
      <c r="I8498" s="2" t="s">
        <v>33</v>
      </c>
      <c r="J8498" s="2">
        <f t="shared" si="274"/>
        <v>0</v>
      </c>
    </row>
    <row r="8499" spans="1:10" x14ac:dyDescent="0.25">
      <c r="A8499" s="2" t="s">
        <v>2030</v>
      </c>
      <c r="B8499" s="2" t="s">
        <v>2034</v>
      </c>
      <c r="C8499" s="2" t="s">
        <v>4503</v>
      </c>
      <c r="D8499" s="50" t="s">
        <v>4504</v>
      </c>
      <c r="E8499" s="2">
        <v>4</v>
      </c>
      <c r="F8499" s="2">
        <v>5</v>
      </c>
      <c r="G8499" s="2">
        <f t="shared" si="273"/>
        <v>1</v>
      </c>
      <c r="H8499" s="9">
        <v>45139</v>
      </c>
      <c r="I8499" s="2" t="s">
        <v>33</v>
      </c>
      <c r="J8499" s="2">
        <f t="shared" si="274"/>
        <v>1</v>
      </c>
    </row>
    <row r="8500" spans="1:10" x14ac:dyDescent="0.25">
      <c r="A8500" s="2" t="s">
        <v>2030</v>
      </c>
      <c r="B8500" s="2" t="s">
        <v>2034</v>
      </c>
      <c r="C8500" s="2" t="s">
        <v>2993</v>
      </c>
      <c r="D8500" s="50" t="s">
        <v>2994</v>
      </c>
      <c r="E8500" s="2">
        <v>1</v>
      </c>
      <c r="F8500" s="2">
        <v>1</v>
      </c>
      <c r="G8500" s="2">
        <f t="shared" si="273"/>
        <v>0</v>
      </c>
      <c r="H8500" s="9">
        <v>45139</v>
      </c>
      <c r="I8500" s="2" t="s">
        <v>33</v>
      </c>
      <c r="J8500" s="2">
        <f t="shared" si="274"/>
        <v>0</v>
      </c>
    </row>
    <row r="8501" spans="1:10" x14ac:dyDescent="0.25">
      <c r="A8501" s="2" t="s">
        <v>2030</v>
      </c>
      <c r="B8501" s="2" t="s">
        <v>2034</v>
      </c>
      <c r="C8501" s="2" t="s">
        <v>4493</v>
      </c>
      <c r="D8501" s="50" t="s">
        <v>4494</v>
      </c>
      <c r="E8501" s="2">
        <v>2</v>
      </c>
      <c r="F8501" s="2">
        <v>2</v>
      </c>
      <c r="G8501" s="2">
        <f t="shared" si="273"/>
        <v>0</v>
      </c>
      <c r="H8501" s="9">
        <v>45139</v>
      </c>
      <c r="I8501" s="2" t="s">
        <v>33</v>
      </c>
      <c r="J8501" s="2">
        <f t="shared" si="274"/>
        <v>0</v>
      </c>
    </row>
    <row r="8502" spans="1:10" x14ac:dyDescent="0.25">
      <c r="A8502" s="2" t="s">
        <v>2030</v>
      </c>
      <c r="B8502" s="2" t="s">
        <v>2031</v>
      </c>
      <c r="C8502" s="2" t="s">
        <v>6629</v>
      </c>
      <c r="D8502" s="50" t="s">
        <v>7784</v>
      </c>
      <c r="E8502" s="2">
        <v>4</v>
      </c>
      <c r="F8502" s="2">
        <v>4</v>
      </c>
      <c r="G8502" s="2">
        <f t="shared" si="273"/>
        <v>0</v>
      </c>
      <c r="H8502" s="9">
        <v>45139</v>
      </c>
      <c r="I8502" s="2" t="s">
        <v>33</v>
      </c>
      <c r="J8502" s="2">
        <f t="shared" si="274"/>
        <v>0</v>
      </c>
    </row>
    <row r="8503" spans="1:10" x14ac:dyDescent="0.25">
      <c r="A8503" s="2" t="s">
        <v>2030</v>
      </c>
      <c r="B8503" s="2" t="s">
        <v>2031</v>
      </c>
      <c r="C8503" s="2" t="s">
        <v>6645</v>
      </c>
      <c r="D8503" s="50" t="s">
        <v>7785</v>
      </c>
      <c r="E8503" s="2">
        <v>8</v>
      </c>
      <c r="F8503" s="2">
        <v>8</v>
      </c>
      <c r="G8503" s="2">
        <f t="shared" si="273"/>
        <v>0</v>
      </c>
      <c r="H8503" s="9">
        <v>45139</v>
      </c>
      <c r="I8503" s="2" t="s">
        <v>33</v>
      </c>
      <c r="J8503" s="2">
        <f t="shared" si="274"/>
        <v>0</v>
      </c>
    </row>
    <row r="8504" spans="1:10" x14ac:dyDescent="0.25">
      <c r="A8504" s="2" t="s">
        <v>2030</v>
      </c>
      <c r="B8504" s="2" t="s">
        <v>2037</v>
      </c>
      <c r="C8504" s="2" t="s">
        <v>4732</v>
      </c>
      <c r="D8504" s="50" t="s">
        <v>4733</v>
      </c>
      <c r="E8504" s="2">
        <v>1</v>
      </c>
      <c r="F8504" s="2">
        <v>1</v>
      </c>
      <c r="G8504" s="2">
        <f t="shared" si="273"/>
        <v>0</v>
      </c>
      <c r="H8504" s="9">
        <v>45139</v>
      </c>
      <c r="I8504" s="2" t="s">
        <v>33</v>
      </c>
      <c r="J8504" s="2">
        <f t="shared" si="274"/>
        <v>0</v>
      </c>
    </row>
    <row r="8505" spans="1:10" x14ac:dyDescent="0.25">
      <c r="A8505" s="2" t="s">
        <v>2030</v>
      </c>
      <c r="B8505" s="2" t="s">
        <v>2037</v>
      </c>
      <c r="C8505" s="2" t="s">
        <v>4732</v>
      </c>
      <c r="D8505" s="50" t="s">
        <v>4733</v>
      </c>
      <c r="E8505" s="2">
        <v>3</v>
      </c>
      <c r="F8505" s="2">
        <v>3</v>
      </c>
      <c r="G8505" s="2">
        <f t="shared" si="273"/>
        <v>0</v>
      </c>
      <c r="H8505" s="9">
        <v>45139</v>
      </c>
      <c r="I8505" s="2" t="s">
        <v>33</v>
      </c>
      <c r="J8505" s="2">
        <f t="shared" si="274"/>
        <v>0</v>
      </c>
    </row>
    <row r="8506" spans="1:10" x14ac:dyDescent="0.25">
      <c r="A8506" s="2" t="s">
        <v>2030</v>
      </c>
      <c r="B8506" s="2" t="s">
        <v>2037</v>
      </c>
      <c r="C8506" s="2" t="s">
        <v>2038</v>
      </c>
      <c r="D8506" s="50" t="s">
        <v>2039</v>
      </c>
      <c r="E8506" s="2">
        <v>20</v>
      </c>
      <c r="F8506" s="2">
        <v>14</v>
      </c>
      <c r="G8506" s="2">
        <f t="shared" si="273"/>
        <v>-6</v>
      </c>
      <c r="H8506" s="9">
        <v>45139</v>
      </c>
      <c r="I8506" s="2" t="s">
        <v>33</v>
      </c>
      <c r="J8506" s="2">
        <f t="shared" si="274"/>
        <v>1</v>
      </c>
    </row>
    <row r="8507" spans="1:10" x14ac:dyDescent="0.25">
      <c r="A8507" s="2" t="s">
        <v>2030</v>
      </c>
      <c r="B8507" s="2" t="s">
        <v>2037</v>
      </c>
      <c r="C8507" s="2" t="s">
        <v>3033</v>
      </c>
      <c r="D8507" s="50" t="s">
        <v>3034</v>
      </c>
      <c r="E8507" s="2">
        <v>2</v>
      </c>
      <c r="F8507" s="2">
        <v>2</v>
      </c>
      <c r="G8507" s="2">
        <f t="shared" si="273"/>
        <v>0</v>
      </c>
      <c r="H8507" s="9">
        <v>45139</v>
      </c>
      <c r="I8507" s="2" t="s">
        <v>33</v>
      </c>
      <c r="J8507" s="2">
        <f t="shared" si="274"/>
        <v>0</v>
      </c>
    </row>
    <row r="8508" spans="1:10" x14ac:dyDescent="0.25">
      <c r="A8508" s="2" t="s">
        <v>2030</v>
      </c>
      <c r="B8508" s="2" t="s">
        <v>2037</v>
      </c>
      <c r="C8508" s="2" t="s">
        <v>3033</v>
      </c>
      <c r="D8508" s="50" t="s">
        <v>3034</v>
      </c>
      <c r="E8508" s="2">
        <v>16</v>
      </c>
      <c r="F8508" s="2">
        <v>24</v>
      </c>
      <c r="G8508" s="2">
        <f t="shared" si="273"/>
        <v>8</v>
      </c>
      <c r="H8508" s="9">
        <v>45139</v>
      </c>
      <c r="I8508" s="2" t="s">
        <v>33</v>
      </c>
      <c r="J8508" s="2">
        <f t="shared" si="274"/>
        <v>1</v>
      </c>
    </row>
    <row r="8509" spans="1:10" x14ac:dyDescent="0.25">
      <c r="A8509" s="2" t="s">
        <v>2030</v>
      </c>
      <c r="B8509" s="2" t="s">
        <v>2037</v>
      </c>
      <c r="C8509" s="2" t="s">
        <v>2040</v>
      </c>
      <c r="D8509" s="50" t="s">
        <v>2041</v>
      </c>
      <c r="E8509" s="2">
        <v>35</v>
      </c>
      <c r="F8509" s="2">
        <v>54</v>
      </c>
      <c r="G8509" s="2">
        <f t="shared" si="273"/>
        <v>19</v>
      </c>
      <c r="H8509" s="9">
        <v>45139</v>
      </c>
      <c r="I8509" s="2" t="s">
        <v>33</v>
      </c>
      <c r="J8509" s="2">
        <f t="shared" si="274"/>
        <v>1</v>
      </c>
    </row>
    <row r="8510" spans="1:10" x14ac:dyDescent="0.25">
      <c r="A8510" s="2" t="s">
        <v>2030</v>
      </c>
      <c r="B8510" s="2" t="s">
        <v>2037</v>
      </c>
      <c r="C8510" s="2" t="s">
        <v>4734</v>
      </c>
      <c r="D8510" s="50" t="s">
        <v>4735</v>
      </c>
      <c r="E8510" s="2">
        <v>8</v>
      </c>
      <c r="F8510" s="2">
        <v>8</v>
      </c>
      <c r="G8510" s="2">
        <f t="shared" si="273"/>
        <v>0</v>
      </c>
      <c r="H8510" s="9">
        <v>45139</v>
      </c>
      <c r="I8510" s="2" t="s">
        <v>33</v>
      </c>
      <c r="J8510" s="2">
        <f t="shared" si="274"/>
        <v>0</v>
      </c>
    </row>
    <row r="8511" spans="1:10" x14ac:dyDescent="0.25">
      <c r="A8511" s="2" t="s">
        <v>2030</v>
      </c>
      <c r="B8511" s="2" t="s">
        <v>2042</v>
      </c>
      <c r="C8511" s="2" t="s">
        <v>6631</v>
      </c>
      <c r="D8511" s="50" t="s">
        <v>6632</v>
      </c>
      <c r="E8511" s="2">
        <v>1</v>
      </c>
      <c r="F8511" s="2">
        <v>1</v>
      </c>
      <c r="G8511" s="2">
        <f t="shared" si="273"/>
        <v>0</v>
      </c>
      <c r="H8511" s="9">
        <v>45139</v>
      </c>
      <c r="I8511" s="2" t="s">
        <v>33</v>
      </c>
      <c r="J8511" s="2">
        <f t="shared" si="274"/>
        <v>0</v>
      </c>
    </row>
    <row r="8512" spans="1:10" x14ac:dyDescent="0.25">
      <c r="A8512" s="2" t="s">
        <v>2030</v>
      </c>
      <c r="B8512" s="2" t="s">
        <v>2042</v>
      </c>
      <c r="C8512" s="2" t="s">
        <v>6631</v>
      </c>
      <c r="D8512" s="50" t="s">
        <v>6632</v>
      </c>
      <c r="E8512" s="2">
        <v>2</v>
      </c>
      <c r="F8512" s="2">
        <v>2</v>
      </c>
      <c r="G8512" s="2">
        <f t="shared" si="273"/>
        <v>0</v>
      </c>
      <c r="H8512" s="9">
        <v>45139</v>
      </c>
      <c r="I8512" s="2" t="s">
        <v>33</v>
      </c>
      <c r="J8512" s="2">
        <f t="shared" si="274"/>
        <v>0</v>
      </c>
    </row>
    <row r="8513" spans="1:10" x14ac:dyDescent="0.25">
      <c r="A8513" s="2" t="s">
        <v>2030</v>
      </c>
      <c r="B8513" s="2" t="s">
        <v>2042</v>
      </c>
      <c r="C8513" s="2" t="s">
        <v>2043</v>
      </c>
      <c r="D8513" s="50" t="s">
        <v>2044</v>
      </c>
      <c r="E8513" s="2">
        <v>3</v>
      </c>
      <c r="F8513" s="2">
        <v>3</v>
      </c>
      <c r="G8513" s="2">
        <f t="shared" si="273"/>
        <v>0</v>
      </c>
      <c r="H8513" s="9">
        <v>45139</v>
      </c>
      <c r="I8513" s="2" t="s">
        <v>33</v>
      </c>
      <c r="J8513" s="2">
        <f t="shared" si="274"/>
        <v>0</v>
      </c>
    </row>
    <row r="8514" spans="1:10" x14ac:dyDescent="0.25">
      <c r="A8514" s="2" t="s">
        <v>2030</v>
      </c>
      <c r="B8514" s="2" t="s">
        <v>2042</v>
      </c>
      <c r="C8514" s="2" t="s">
        <v>4738</v>
      </c>
      <c r="D8514" s="50" t="s">
        <v>7585</v>
      </c>
      <c r="E8514" s="2">
        <v>2</v>
      </c>
      <c r="F8514" s="2">
        <v>2</v>
      </c>
      <c r="G8514" s="2">
        <f t="shared" si="273"/>
        <v>0</v>
      </c>
      <c r="H8514" s="9">
        <v>45139</v>
      </c>
      <c r="I8514" s="2" t="s">
        <v>33</v>
      </c>
      <c r="J8514" s="2">
        <f t="shared" si="274"/>
        <v>0</v>
      </c>
    </row>
    <row r="8515" spans="1:10" x14ac:dyDescent="0.25">
      <c r="A8515" s="2" t="s">
        <v>2030</v>
      </c>
      <c r="B8515" s="2" t="s">
        <v>2042</v>
      </c>
      <c r="C8515" s="2" t="s">
        <v>6639</v>
      </c>
      <c r="D8515" s="50" t="s">
        <v>7790</v>
      </c>
      <c r="E8515" s="2">
        <v>4</v>
      </c>
      <c r="F8515" s="2">
        <v>4</v>
      </c>
      <c r="G8515" s="2">
        <f t="shared" si="273"/>
        <v>0</v>
      </c>
      <c r="H8515" s="9">
        <v>45139</v>
      </c>
      <c r="I8515" s="2" t="s">
        <v>33</v>
      </c>
      <c r="J8515" s="2">
        <f t="shared" si="274"/>
        <v>0</v>
      </c>
    </row>
    <row r="8516" spans="1:10" x14ac:dyDescent="0.25">
      <c r="A8516" s="2" t="s">
        <v>2030</v>
      </c>
      <c r="B8516" s="2" t="s">
        <v>2042</v>
      </c>
      <c r="C8516" s="2" t="s">
        <v>7865</v>
      </c>
      <c r="D8516" s="50" t="s">
        <v>7866</v>
      </c>
      <c r="E8516" s="2">
        <v>2</v>
      </c>
      <c r="F8516" s="2">
        <v>2</v>
      </c>
      <c r="G8516" s="2">
        <f t="shared" si="273"/>
        <v>0</v>
      </c>
      <c r="H8516" s="9">
        <v>45139</v>
      </c>
      <c r="I8516" s="2" t="s">
        <v>33</v>
      </c>
      <c r="J8516" s="2">
        <f t="shared" si="274"/>
        <v>0</v>
      </c>
    </row>
    <row r="8517" spans="1:10" x14ac:dyDescent="0.25">
      <c r="A8517" s="2" t="s">
        <v>2030</v>
      </c>
      <c r="B8517" s="2" t="s">
        <v>2042</v>
      </c>
      <c r="C8517" s="2" t="s">
        <v>3021</v>
      </c>
      <c r="D8517" s="50" t="s">
        <v>3022</v>
      </c>
      <c r="E8517" s="2">
        <v>5</v>
      </c>
      <c r="F8517" s="2">
        <v>5</v>
      </c>
      <c r="G8517" s="2">
        <f t="shared" si="273"/>
        <v>0</v>
      </c>
      <c r="H8517" s="9">
        <v>45139</v>
      </c>
      <c r="I8517" s="2" t="s">
        <v>33</v>
      </c>
      <c r="J8517" s="2">
        <f t="shared" si="274"/>
        <v>0</v>
      </c>
    </row>
    <row r="8518" spans="1:10" x14ac:dyDescent="0.25">
      <c r="A8518" s="2" t="s">
        <v>2030</v>
      </c>
      <c r="B8518" s="2" t="s">
        <v>2042</v>
      </c>
      <c r="C8518" s="2" t="s">
        <v>2047</v>
      </c>
      <c r="D8518" s="50" t="s">
        <v>2048</v>
      </c>
      <c r="E8518" s="2">
        <v>4</v>
      </c>
      <c r="F8518" s="2">
        <v>4</v>
      </c>
      <c r="G8518" s="2">
        <f t="shared" si="273"/>
        <v>0</v>
      </c>
      <c r="H8518" s="9">
        <v>45139</v>
      </c>
      <c r="I8518" s="2" t="s">
        <v>33</v>
      </c>
      <c r="J8518" s="2">
        <f t="shared" si="274"/>
        <v>0</v>
      </c>
    </row>
    <row r="8519" spans="1:10" x14ac:dyDescent="0.25">
      <c r="A8519" s="2" t="s">
        <v>2030</v>
      </c>
      <c r="B8519" s="2" t="s">
        <v>2042</v>
      </c>
      <c r="C8519" s="2" t="s">
        <v>3037</v>
      </c>
      <c r="D8519" s="50" t="s">
        <v>3038</v>
      </c>
      <c r="E8519" s="2">
        <v>1</v>
      </c>
      <c r="F8519" s="2">
        <v>1</v>
      </c>
      <c r="G8519" s="2">
        <f t="shared" si="273"/>
        <v>0</v>
      </c>
      <c r="H8519" s="9">
        <v>45139</v>
      </c>
      <c r="I8519" s="2" t="s">
        <v>33</v>
      </c>
      <c r="J8519" s="2">
        <f t="shared" si="274"/>
        <v>0</v>
      </c>
    </row>
    <row r="8520" spans="1:10" x14ac:dyDescent="0.25">
      <c r="A8520" s="2" t="s">
        <v>2030</v>
      </c>
      <c r="B8520" s="2" t="s">
        <v>2042</v>
      </c>
      <c r="C8520" s="2" t="s">
        <v>3037</v>
      </c>
      <c r="D8520" s="50" t="s">
        <v>3038</v>
      </c>
      <c r="E8520" s="2">
        <v>3</v>
      </c>
      <c r="F8520" s="2">
        <v>3</v>
      </c>
      <c r="G8520" s="2">
        <f t="shared" si="273"/>
        <v>0</v>
      </c>
      <c r="H8520" s="9">
        <v>45139</v>
      </c>
      <c r="I8520" s="2" t="s">
        <v>33</v>
      </c>
      <c r="J8520" s="2">
        <f t="shared" si="274"/>
        <v>0</v>
      </c>
    </row>
    <row r="8521" spans="1:10" x14ac:dyDescent="0.25">
      <c r="A8521" s="2" t="s">
        <v>2030</v>
      </c>
      <c r="B8521" s="2" t="s">
        <v>2042</v>
      </c>
      <c r="C8521" s="2" t="s">
        <v>7592</v>
      </c>
      <c r="D8521" s="50" t="s">
        <v>7593</v>
      </c>
      <c r="E8521" s="2">
        <v>2</v>
      </c>
      <c r="F8521" s="2">
        <v>2</v>
      </c>
      <c r="G8521" s="2">
        <f t="shared" ref="G8521:G8584" si="275">F8521-E8521</f>
        <v>0</v>
      </c>
      <c r="H8521" s="9">
        <v>45139</v>
      </c>
      <c r="I8521" s="2" t="s">
        <v>33</v>
      </c>
      <c r="J8521" s="2">
        <f t="shared" si="274"/>
        <v>0</v>
      </c>
    </row>
    <row r="8522" spans="1:10" x14ac:dyDescent="0.25">
      <c r="A8522" s="2" t="s">
        <v>2030</v>
      </c>
      <c r="B8522" s="2" t="s">
        <v>2042</v>
      </c>
      <c r="C8522" s="2" t="s">
        <v>2051</v>
      </c>
      <c r="D8522" s="50" t="s">
        <v>2052</v>
      </c>
      <c r="E8522" s="2">
        <v>6</v>
      </c>
      <c r="F8522" s="2">
        <v>6</v>
      </c>
      <c r="G8522" s="2">
        <f t="shared" si="275"/>
        <v>0</v>
      </c>
      <c r="H8522" s="9">
        <v>45139</v>
      </c>
      <c r="I8522" s="2" t="s">
        <v>33</v>
      </c>
      <c r="J8522" s="2">
        <f t="shared" si="274"/>
        <v>0</v>
      </c>
    </row>
    <row r="8523" spans="1:10" x14ac:dyDescent="0.25">
      <c r="A8523" s="2" t="s">
        <v>2030</v>
      </c>
      <c r="B8523" s="2" t="s">
        <v>2042</v>
      </c>
      <c r="C8523" s="2" t="s">
        <v>4736</v>
      </c>
      <c r="D8523" s="50" t="s">
        <v>4737</v>
      </c>
      <c r="E8523" s="2">
        <v>3</v>
      </c>
      <c r="F8523" s="2">
        <v>3</v>
      </c>
      <c r="G8523" s="2">
        <f t="shared" si="275"/>
        <v>0</v>
      </c>
      <c r="H8523" s="9">
        <v>45139</v>
      </c>
      <c r="I8523" s="2" t="s">
        <v>33</v>
      </c>
      <c r="J8523" s="2">
        <f t="shared" si="274"/>
        <v>0</v>
      </c>
    </row>
    <row r="8524" spans="1:10" x14ac:dyDescent="0.25">
      <c r="A8524" s="2" t="s">
        <v>2030</v>
      </c>
      <c r="B8524" s="2" t="s">
        <v>2042</v>
      </c>
      <c r="C8524" s="2" t="s">
        <v>7867</v>
      </c>
      <c r="D8524" s="50" t="s">
        <v>7868</v>
      </c>
      <c r="E8524" s="2">
        <v>2</v>
      </c>
      <c r="F8524" s="2">
        <v>2</v>
      </c>
      <c r="G8524" s="2">
        <f t="shared" si="275"/>
        <v>0</v>
      </c>
      <c r="H8524" s="9">
        <v>45139</v>
      </c>
      <c r="I8524" s="2" t="s">
        <v>33</v>
      </c>
      <c r="J8524" s="2">
        <f t="shared" si="274"/>
        <v>0</v>
      </c>
    </row>
    <row r="8525" spans="1:10" x14ac:dyDescent="0.25">
      <c r="A8525" s="2" t="s">
        <v>2030</v>
      </c>
      <c r="B8525" s="2" t="s">
        <v>2042</v>
      </c>
      <c r="C8525" s="2" t="s">
        <v>7590</v>
      </c>
      <c r="D8525" s="50" t="s">
        <v>7591</v>
      </c>
      <c r="E8525" s="2">
        <v>4</v>
      </c>
      <c r="F8525" s="2">
        <v>4</v>
      </c>
      <c r="G8525" s="2">
        <f t="shared" si="275"/>
        <v>0</v>
      </c>
      <c r="H8525" s="9">
        <v>45139</v>
      </c>
      <c r="I8525" s="2" t="s">
        <v>33</v>
      </c>
      <c r="J8525" s="2">
        <f t="shared" si="274"/>
        <v>0</v>
      </c>
    </row>
    <row r="8526" spans="1:10" x14ac:dyDescent="0.25">
      <c r="A8526" s="2" t="s">
        <v>2030</v>
      </c>
      <c r="B8526" s="2" t="s">
        <v>2042</v>
      </c>
      <c r="C8526" s="2" t="s">
        <v>7795</v>
      </c>
      <c r="D8526" s="50" t="s">
        <v>7796</v>
      </c>
      <c r="E8526" s="2">
        <v>1</v>
      </c>
      <c r="F8526" s="2">
        <v>1</v>
      </c>
      <c r="G8526" s="2">
        <f t="shared" si="275"/>
        <v>0</v>
      </c>
      <c r="H8526" s="9">
        <v>45139</v>
      </c>
      <c r="I8526" s="2" t="s">
        <v>33</v>
      </c>
      <c r="J8526" s="2">
        <f t="shared" si="274"/>
        <v>0</v>
      </c>
    </row>
    <row r="8527" spans="1:10" x14ac:dyDescent="0.25">
      <c r="A8527" s="2" t="s">
        <v>2030</v>
      </c>
      <c r="B8527" s="2" t="s">
        <v>2031</v>
      </c>
      <c r="C8527" s="2" t="s">
        <v>6643</v>
      </c>
      <c r="D8527" s="50" t="s">
        <v>7797</v>
      </c>
      <c r="E8527" s="2">
        <v>2</v>
      </c>
      <c r="F8527" s="2">
        <v>2</v>
      </c>
      <c r="G8527" s="2">
        <f t="shared" si="275"/>
        <v>0</v>
      </c>
      <c r="H8527" s="9">
        <v>45139</v>
      </c>
      <c r="I8527" s="2" t="s">
        <v>33</v>
      </c>
      <c r="J8527" s="2">
        <f t="shared" si="274"/>
        <v>0</v>
      </c>
    </row>
    <row r="8528" spans="1:10" x14ac:dyDescent="0.25">
      <c r="A8528" s="2" t="s">
        <v>2030</v>
      </c>
      <c r="B8528" s="2" t="s">
        <v>2055</v>
      </c>
      <c r="C8528" s="2" t="s">
        <v>7798</v>
      </c>
      <c r="D8528" s="50" t="s">
        <v>7799</v>
      </c>
      <c r="E8528" s="2">
        <v>2</v>
      </c>
      <c r="F8528" s="2">
        <v>2</v>
      </c>
      <c r="G8528" s="2">
        <f t="shared" si="275"/>
        <v>0</v>
      </c>
      <c r="H8528" s="9">
        <v>45139</v>
      </c>
      <c r="I8528" s="2" t="s">
        <v>33</v>
      </c>
      <c r="J8528" s="2">
        <f t="shared" si="274"/>
        <v>0</v>
      </c>
    </row>
    <row r="8529" spans="1:10" x14ac:dyDescent="0.25">
      <c r="A8529" s="2" t="s">
        <v>2030</v>
      </c>
      <c r="B8529" s="2" t="s">
        <v>2055</v>
      </c>
      <c r="C8529" s="2" t="s">
        <v>2058</v>
      </c>
      <c r="D8529" s="50" t="s">
        <v>2059</v>
      </c>
      <c r="E8529" s="2">
        <v>8</v>
      </c>
      <c r="F8529" s="2">
        <v>10</v>
      </c>
      <c r="G8529" s="2">
        <f t="shared" si="275"/>
        <v>2</v>
      </c>
      <c r="H8529" s="9">
        <v>45139</v>
      </c>
      <c r="I8529" s="2" t="s">
        <v>33</v>
      </c>
      <c r="J8529" s="2">
        <f t="shared" si="274"/>
        <v>1</v>
      </c>
    </row>
    <row r="8530" spans="1:10" x14ac:dyDescent="0.25">
      <c r="A8530" s="2" t="s">
        <v>2030</v>
      </c>
      <c r="B8530" s="2" t="s">
        <v>2055</v>
      </c>
      <c r="C8530" s="2" t="s">
        <v>3041</v>
      </c>
      <c r="D8530" s="50" t="s">
        <v>3042</v>
      </c>
      <c r="E8530" s="2">
        <v>2</v>
      </c>
      <c r="F8530" s="2">
        <v>1</v>
      </c>
      <c r="G8530" s="2">
        <f t="shared" si="275"/>
        <v>-1</v>
      </c>
      <c r="H8530" s="9">
        <v>45139</v>
      </c>
      <c r="I8530" s="2" t="s">
        <v>33</v>
      </c>
      <c r="J8530" s="2">
        <f t="shared" si="274"/>
        <v>1</v>
      </c>
    </row>
    <row r="8531" spans="1:10" x14ac:dyDescent="0.25">
      <c r="A8531" s="2" t="s">
        <v>2030</v>
      </c>
      <c r="B8531" s="2" t="s">
        <v>2055</v>
      </c>
      <c r="C8531" s="2" t="s">
        <v>3005</v>
      </c>
      <c r="D8531" s="50" t="s">
        <v>3006</v>
      </c>
      <c r="E8531" s="2">
        <v>1</v>
      </c>
      <c r="F8531" s="2">
        <v>1</v>
      </c>
      <c r="G8531" s="2">
        <f t="shared" si="275"/>
        <v>0</v>
      </c>
      <c r="H8531" s="9">
        <v>45139</v>
      </c>
      <c r="I8531" s="2" t="s">
        <v>33</v>
      </c>
      <c r="J8531" s="2">
        <f t="shared" si="274"/>
        <v>0</v>
      </c>
    </row>
    <row r="8532" spans="1:10" x14ac:dyDescent="0.25">
      <c r="A8532" s="2" t="s">
        <v>2030</v>
      </c>
      <c r="B8532" s="2" t="s">
        <v>2060</v>
      </c>
      <c r="C8532" s="2" t="s">
        <v>2061</v>
      </c>
      <c r="D8532" s="50" t="s">
        <v>2062</v>
      </c>
      <c r="E8532" s="2">
        <v>1</v>
      </c>
      <c r="F8532" s="2">
        <v>1</v>
      </c>
      <c r="G8532" s="2">
        <f t="shared" si="275"/>
        <v>0</v>
      </c>
      <c r="H8532" s="9">
        <v>45139</v>
      </c>
      <c r="I8532" s="2" t="s">
        <v>33</v>
      </c>
      <c r="J8532" s="2">
        <f t="shared" si="274"/>
        <v>0</v>
      </c>
    </row>
    <row r="8533" spans="1:10" x14ac:dyDescent="0.25">
      <c r="A8533" s="2" t="s">
        <v>2030</v>
      </c>
      <c r="B8533" s="2" t="s">
        <v>2060</v>
      </c>
      <c r="C8533" s="2" t="s">
        <v>7800</v>
      </c>
      <c r="D8533" s="50" t="s">
        <v>7801</v>
      </c>
      <c r="E8533" s="2">
        <v>2</v>
      </c>
      <c r="F8533" s="2">
        <v>2</v>
      </c>
      <c r="G8533" s="2">
        <f t="shared" si="275"/>
        <v>0</v>
      </c>
      <c r="H8533" s="9">
        <v>45139</v>
      </c>
      <c r="I8533" s="2" t="s">
        <v>33</v>
      </c>
      <c r="J8533" s="2">
        <f t="shared" si="274"/>
        <v>0</v>
      </c>
    </row>
    <row r="8534" spans="1:10" x14ac:dyDescent="0.25">
      <c r="A8534" s="2" t="s">
        <v>2030</v>
      </c>
      <c r="B8534" s="2" t="s">
        <v>2060</v>
      </c>
      <c r="C8534" s="2" t="s">
        <v>2063</v>
      </c>
      <c r="D8534" s="50" t="s">
        <v>2064</v>
      </c>
      <c r="E8534" s="2">
        <v>4</v>
      </c>
      <c r="F8534" s="2">
        <v>6</v>
      </c>
      <c r="G8534" s="2">
        <f t="shared" si="275"/>
        <v>2</v>
      </c>
      <c r="H8534" s="9">
        <v>45139</v>
      </c>
      <c r="I8534" s="2" t="s">
        <v>33</v>
      </c>
      <c r="J8534" s="2">
        <f t="shared" si="274"/>
        <v>1</v>
      </c>
    </row>
    <row r="8535" spans="1:10" x14ac:dyDescent="0.25">
      <c r="A8535" s="2" t="s">
        <v>2030</v>
      </c>
      <c r="B8535" s="2" t="s">
        <v>2060</v>
      </c>
      <c r="C8535" s="2" t="s">
        <v>2065</v>
      </c>
      <c r="D8535" s="50" t="s">
        <v>2066</v>
      </c>
      <c r="E8535" s="2">
        <v>2</v>
      </c>
      <c r="F8535" s="2">
        <v>2</v>
      </c>
      <c r="G8535" s="2">
        <f t="shared" si="275"/>
        <v>0</v>
      </c>
      <c r="H8535" s="9">
        <v>45139</v>
      </c>
      <c r="I8535" s="2" t="s">
        <v>33</v>
      </c>
      <c r="J8535" s="2">
        <f t="shared" si="274"/>
        <v>0</v>
      </c>
    </row>
    <row r="8536" spans="1:10" x14ac:dyDescent="0.25">
      <c r="A8536" s="2" t="s">
        <v>2030</v>
      </c>
      <c r="B8536" s="2" t="s">
        <v>2060</v>
      </c>
      <c r="C8536" s="2" t="s">
        <v>2067</v>
      </c>
      <c r="D8536" s="50" t="s">
        <v>2068</v>
      </c>
      <c r="E8536" s="2">
        <v>10</v>
      </c>
      <c r="F8536" s="2">
        <v>10</v>
      </c>
      <c r="G8536" s="2">
        <f t="shared" si="275"/>
        <v>0</v>
      </c>
      <c r="H8536" s="9">
        <v>45139</v>
      </c>
      <c r="I8536" s="2" t="s">
        <v>33</v>
      </c>
      <c r="J8536" s="2">
        <f t="shared" si="274"/>
        <v>0</v>
      </c>
    </row>
    <row r="8537" spans="1:10" x14ac:dyDescent="0.25">
      <c r="A8537" s="2" t="s">
        <v>2030</v>
      </c>
      <c r="B8537" s="2" t="s">
        <v>2060</v>
      </c>
      <c r="C8537" s="2" t="s">
        <v>2069</v>
      </c>
      <c r="D8537" s="50" t="s">
        <v>2070</v>
      </c>
      <c r="E8537" s="2">
        <v>2</v>
      </c>
      <c r="F8537" s="2">
        <v>2</v>
      </c>
      <c r="G8537" s="2">
        <f t="shared" si="275"/>
        <v>0</v>
      </c>
      <c r="H8537" s="9">
        <v>45139</v>
      </c>
      <c r="I8537" s="2" t="s">
        <v>33</v>
      </c>
      <c r="J8537" s="2">
        <f t="shared" si="274"/>
        <v>0</v>
      </c>
    </row>
    <row r="8538" spans="1:10" x14ac:dyDescent="0.25">
      <c r="A8538" s="2" t="s">
        <v>2030</v>
      </c>
      <c r="B8538" s="2" t="s">
        <v>2060</v>
      </c>
      <c r="C8538" s="2" t="s">
        <v>2071</v>
      </c>
      <c r="D8538" s="50" t="s">
        <v>2072</v>
      </c>
      <c r="E8538" s="2">
        <v>1</v>
      </c>
      <c r="F8538" s="2">
        <v>1</v>
      </c>
      <c r="G8538" s="2">
        <f t="shared" si="275"/>
        <v>0</v>
      </c>
      <c r="H8538" s="9">
        <v>45139</v>
      </c>
      <c r="I8538" s="2" t="s">
        <v>33</v>
      </c>
      <c r="J8538" s="2">
        <f t="shared" si="274"/>
        <v>0</v>
      </c>
    </row>
    <row r="8539" spans="1:10" x14ac:dyDescent="0.25">
      <c r="A8539" s="2" t="s">
        <v>2030</v>
      </c>
      <c r="B8539" s="2" t="s">
        <v>2060</v>
      </c>
      <c r="C8539" s="2" t="s">
        <v>2073</v>
      </c>
      <c r="D8539" s="50" t="s">
        <v>2074</v>
      </c>
      <c r="E8539" s="2">
        <v>2</v>
      </c>
      <c r="F8539" s="2">
        <v>2</v>
      </c>
      <c r="G8539" s="2">
        <f t="shared" si="275"/>
        <v>0</v>
      </c>
      <c r="H8539" s="9">
        <v>45139</v>
      </c>
      <c r="I8539" s="2" t="s">
        <v>33</v>
      </c>
      <c r="J8539" s="2">
        <f t="shared" si="274"/>
        <v>0</v>
      </c>
    </row>
    <row r="8540" spans="1:10" x14ac:dyDescent="0.25">
      <c r="A8540" s="2" t="s">
        <v>2030</v>
      </c>
      <c r="B8540" s="2" t="s">
        <v>2060</v>
      </c>
      <c r="C8540" s="2" t="s">
        <v>2075</v>
      </c>
      <c r="D8540" s="50" t="s">
        <v>2076</v>
      </c>
      <c r="E8540" s="2">
        <v>2</v>
      </c>
      <c r="F8540" s="2">
        <v>2</v>
      </c>
      <c r="G8540" s="2">
        <f t="shared" si="275"/>
        <v>0</v>
      </c>
      <c r="H8540" s="9">
        <v>45139</v>
      </c>
      <c r="I8540" s="2" t="s">
        <v>33</v>
      </c>
      <c r="J8540" s="2">
        <f t="shared" si="274"/>
        <v>0</v>
      </c>
    </row>
    <row r="8541" spans="1:10" x14ac:dyDescent="0.25">
      <c r="A8541" s="2" t="s">
        <v>2030</v>
      </c>
      <c r="B8541" s="2" t="s">
        <v>2060</v>
      </c>
      <c r="C8541" s="2" t="s">
        <v>2075</v>
      </c>
      <c r="D8541" s="50" t="s">
        <v>2076</v>
      </c>
      <c r="E8541" s="2">
        <v>7</v>
      </c>
      <c r="F8541" s="2">
        <v>7</v>
      </c>
      <c r="G8541" s="2">
        <f t="shared" si="275"/>
        <v>0</v>
      </c>
      <c r="H8541" s="9">
        <v>45139</v>
      </c>
      <c r="I8541" s="2" t="s">
        <v>33</v>
      </c>
      <c r="J8541" s="2">
        <f t="shared" si="274"/>
        <v>0</v>
      </c>
    </row>
    <row r="8542" spans="1:10" x14ac:dyDescent="0.25">
      <c r="A8542" s="2" t="s">
        <v>2030</v>
      </c>
      <c r="B8542" s="2" t="s">
        <v>2060</v>
      </c>
      <c r="C8542" s="2" t="s">
        <v>2077</v>
      </c>
      <c r="D8542" s="50" t="s">
        <v>2078</v>
      </c>
      <c r="E8542" s="2">
        <v>4</v>
      </c>
      <c r="F8542" s="2">
        <v>4</v>
      </c>
      <c r="G8542" s="2">
        <f t="shared" si="275"/>
        <v>0</v>
      </c>
      <c r="H8542" s="9">
        <v>45139</v>
      </c>
      <c r="I8542" s="2" t="s">
        <v>33</v>
      </c>
      <c r="J8542" s="2">
        <f t="shared" si="274"/>
        <v>0</v>
      </c>
    </row>
    <row r="8543" spans="1:10" x14ac:dyDescent="0.25">
      <c r="A8543" s="2" t="s">
        <v>2030</v>
      </c>
      <c r="B8543" s="2" t="s">
        <v>2060</v>
      </c>
      <c r="C8543" s="2" t="s">
        <v>2079</v>
      </c>
      <c r="D8543" s="50" t="s">
        <v>2080</v>
      </c>
      <c r="E8543" s="2">
        <v>4</v>
      </c>
      <c r="F8543" s="2">
        <v>4</v>
      </c>
      <c r="G8543" s="2">
        <f t="shared" si="275"/>
        <v>0</v>
      </c>
      <c r="H8543" s="9">
        <v>45139</v>
      </c>
      <c r="I8543" s="2" t="s">
        <v>33</v>
      </c>
      <c r="J8543" s="2">
        <f t="shared" si="274"/>
        <v>0</v>
      </c>
    </row>
    <row r="8544" spans="1:10" x14ac:dyDescent="0.25">
      <c r="A8544" s="2" t="s">
        <v>2030</v>
      </c>
      <c r="B8544" s="2" t="s">
        <v>2060</v>
      </c>
      <c r="C8544" s="2" t="s">
        <v>4768</v>
      </c>
      <c r="D8544" s="50" t="s">
        <v>4769</v>
      </c>
      <c r="E8544" s="2">
        <v>8</v>
      </c>
      <c r="F8544" s="2">
        <v>8</v>
      </c>
      <c r="G8544" s="2">
        <f t="shared" si="275"/>
        <v>0</v>
      </c>
      <c r="H8544" s="9">
        <v>45139</v>
      </c>
      <c r="I8544" s="2" t="s">
        <v>33</v>
      </c>
      <c r="J8544" s="2">
        <f t="shared" si="274"/>
        <v>0</v>
      </c>
    </row>
    <row r="8545" spans="1:10" x14ac:dyDescent="0.25">
      <c r="A8545" s="2" t="s">
        <v>2030</v>
      </c>
      <c r="B8545" s="2" t="s">
        <v>2060</v>
      </c>
      <c r="C8545" s="2" t="s">
        <v>2081</v>
      </c>
      <c r="D8545" s="50" t="s">
        <v>2082</v>
      </c>
      <c r="E8545" s="2">
        <v>20</v>
      </c>
      <c r="F8545" s="2">
        <v>20</v>
      </c>
      <c r="G8545" s="2">
        <f t="shared" si="275"/>
        <v>0</v>
      </c>
      <c r="H8545" s="9">
        <v>45139</v>
      </c>
      <c r="I8545" s="2" t="s">
        <v>33</v>
      </c>
      <c r="J8545" s="2">
        <f t="shared" si="274"/>
        <v>0</v>
      </c>
    </row>
    <row r="8546" spans="1:10" x14ac:dyDescent="0.25">
      <c r="A8546" s="2" t="s">
        <v>2030</v>
      </c>
      <c r="B8546" s="2" t="s">
        <v>2060</v>
      </c>
      <c r="C8546" s="2" t="s">
        <v>2083</v>
      </c>
      <c r="D8546" s="50" t="s">
        <v>2084</v>
      </c>
      <c r="E8546" s="2">
        <v>1</v>
      </c>
      <c r="F8546" s="2">
        <v>1</v>
      </c>
      <c r="G8546" s="2">
        <f t="shared" si="275"/>
        <v>0</v>
      </c>
      <c r="H8546" s="9">
        <v>45139</v>
      </c>
      <c r="I8546" s="2" t="s">
        <v>33</v>
      </c>
      <c r="J8546" s="2">
        <f t="shared" si="274"/>
        <v>0</v>
      </c>
    </row>
    <row r="8547" spans="1:10" x14ac:dyDescent="0.25">
      <c r="A8547" s="2" t="s">
        <v>2030</v>
      </c>
      <c r="B8547" s="2" t="s">
        <v>2060</v>
      </c>
      <c r="C8547" s="2" t="s">
        <v>2085</v>
      </c>
      <c r="D8547" s="50" t="s">
        <v>2086</v>
      </c>
      <c r="E8547" s="2">
        <v>1</v>
      </c>
      <c r="F8547" s="2">
        <v>1</v>
      </c>
      <c r="G8547" s="2">
        <f t="shared" si="275"/>
        <v>0</v>
      </c>
      <c r="H8547" s="9">
        <v>45139</v>
      </c>
      <c r="I8547" s="2" t="s">
        <v>33</v>
      </c>
      <c r="J8547" s="2">
        <f t="shared" si="274"/>
        <v>0</v>
      </c>
    </row>
    <row r="8548" spans="1:10" x14ac:dyDescent="0.25">
      <c r="A8548" s="2" t="s">
        <v>2030</v>
      </c>
      <c r="B8548" s="2" t="s">
        <v>2060</v>
      </c>
      <c r="C8548" s="2" t="s">
        <v>4770</v>
      </c>
      <c r="D8548" s="50" t="s">
        <v>6667</v>
      </c>
      <c r="E8548" s="2">
        <v>1</v>
      </c>
      <c r="F8548" s="2">
        <v>1</v>
      </c>
      <c r="G8548" s="2">
        <f t="shared" si="275"/>
        <v>0</v>
      </c>
      <c r="H8548" s="9">
        <v>45139</v>
      </c>
      <c r="I8548" s="2" t="s">
        <v>33</v>
      </c>
      <c r="J8548" s="2">
        <f t="shared" si="274"/>
        <v>0</v>
      </c>
    </row>
    <row r="8549" spans="1:10" x14ac:dyDescent="0.25">
      <c r="A8549" s="2" t="s">
        <v>2030</v>
      </c>
      <c r="B8549" s="2" t="s">
        <v>2060</v>
      </c>
      <c r="C8549" s="2" t="s">
        <v>2087</v>
      </c>
      <c r="D8549" s="50" t="s">
        <v>2088</v>
      </c>
      <c r="E8549" s="2">
        <v>2</v>
      </c>
      <c r="F8549" s="2">
        <v>2</v>
      </c>
      <c r="G8549" s="2">
        <f t="shared" si="275"/>
        <v>0</v>
      </c>
      <c r="H8549" s="9">
        <v>45139</v>
      </c>
      <c r="I8549" s="2" t="s">
        <v>33</v>
      </c>
      <c r="J8549" s="2">
        <f t="shared" si="274"/>
        <v>0</v>
      </c>
    </row>
    <row r="8550" spans="1:10" x14ac:dyDescent="0.25">
      <c r="A8550" s="2" t="s">
        <v>2030</v>
      </c>
      <c r="B8550" s="2" t="s">
        <v>2060</v>
      </c>
      <c r="C8550" s="2" t="s">
        <v>2089</v>
      </c>
      <c r="D8550" s="50" t="s">
        <v>2090</v>
      </c>
      <c r="E8550" s="2">
        <v>2</v>
      </c>
      <c r="F8550" s="2">
        <v>2</v>
      </c>
      <c r="G8550" s="2">
        <f t="shared" si="275"/>
        <v>0</v>
      </c>
      <c r="H8550" s="9">
        <v>45139</v>
      </c>
      <c r="I8550" s="2" t="s">
        <v>33</v>
      </c>
      <c r="J8550" s="2">
        <f t="shared" si="274"/>
        <v>0</v>
      </c>
    </row>
    <row r="8551" spans="1:10" x14ac:dyDescent="0.25">
      <c r="A8551" s="2" t="s">
        <v>2030</v>
      </c>
      <c r="B8551" s="2" t="s">
        <v>2031</v>
      </c>
      <c r="C8551" s="2" t="s">
        <v>6651</v>
      </c>
      <c r="D8551" s="50" t="s">
        <v>6652</v>
      </c>
      <c r="E8551" s="2">
        <v>9</v>
      </c>
      <c r="F8551" s="2">
        <v>9</v>
      </c>
      <c r="G8551" s="2">
        <f t="shared" si="275"/>
        <v>0</v>
      </c>
      <c r="H8551" s="9">
        <v>45139</v>
      </c>
      <c r="I8551" s="2" t="s">
        <v>33</v>
      </c>
      <c r="J8551" s="2">
        <f t="shared" si="274"/>
        <v>0</v>
      </c>
    </row>
    <row r="8552" spans="1:10" x14ac:dyDescent="0.25">
      <c r="A8552" s="2" t="s">
        <v>2030</v>
      </c>
      <c r="B8552" s="2" t="s">
        <v>2031</v>
      </c>
      <c r="C8552" s="2" t="s">
        <v>6655</v>
      </c>
      <c r="D8552" s="50" t="s">
        <v>7810</v>
      </c>
      <c r="E8552" s="2">
        <v>1</v>
      </c>
      <c r="F8552" s="2">
        <v>1</v>
      </c>
      <c r="G8552" s="2">
        <f t="shared" si="275"/>
        <v>0</v>
      </c>
      <c r="H8552" s="9">
        <v>45139</v>
      </c>
      <c r="I8552" s="2" t="s">
        <v>33</v>
      </c>
      <c r="J8552" s="2">
        <f t="shared" si="274"/>
        <v>0</v>
      </c>
    </row>
    <row r="8553" spans="1:10" x14ac:dyDescent="0.25">
      <c r="A8553" s="2" t="s">
        <v>2030</v>
      </c>
      <c r="B8553" s="2" t="s">
        <v>2091</v>
      </c>
      <c r="C8553" s="2" t="s">
        <v>7811</v>
      </c>
      <c r="D8553" s="50" t="s">
        <v>7812</v>
      </c>
      <c r="E8553" s="2">
        <v>5</v>
      </c>
      <c r="F8553" s="2">
        <v>5</v>
      </c>
      <c r="G8553" s="2">
        <f t="shared" si="275"/>
        <v>0</v>
      </c>
      <c r="H8553" s="9">
        <v>45139</v>
      </c>
      <c r="I8553" s="2" t="s">
        <v>33</v>
      </c>
      <c r="J8553" s="2">
        <f t="shared" si="274"/>
        <v>0</v>
      </c>
    </row>
    <row r="8554" spans="1:10" x14ac:dyDescent="0.25">
      <c r="A8554" s="2" t="s">
        <v>2030</v>
      </c>
      <c r="B8554" s="2" t="s">
        <v>2091</v>
      </c>
      <c r="C8554" s="2" t="s">
        <v>2092</v>
      </c>
      <c r="D8554" s="50" t="s">
        <v>2093</v>
      </c>
      <c r="E8554" s="2">
        <v>1</v>
      </c>
      <c r="F8554" s="2">
        <v>1</v>
      </c>
      <c r="G8554" s="2">
        <f t="shared" si="275"/>
        <v>0</v>
      </c>
      <c r="H8554" s="9">
        <v>45139</v>
      </c>
      <c r="I8554" s="2" t="s">
        <v>33</v>
      </c>
      <c r="J8554" s="2">
        <f t="shared" si="274"/>
        <v>0</v>
      </c>
    </row>
    <row r="8555" spans="1:10" x14ac:dyDescent="0.25">
      <c r="A8555" s="2" t="s">
        <v>2030</v>
      </c>
      <c r="B8555" s="2" t="s">
        <v>2091</v>
      </c>
      <c r="C8555" s="2" t="s">
        <v>2094</v>
      </c>
      <c r="D8555" s="50" t="s">
        <v>2095</v>
      </c>
      <c r="E8555" s="2">
        <v>2.5</v>
      </c>
      <c r="F8555" s="2">
        <v>2</v>
      </c>
      <c r="G8555" s="2">
        <f t="shared" si="275"/>
        <v>-0.5</v>
      </c>
      <c r="H8555" s="9">
        <v>45139</v>
      </c>
      <c r="I8555" s="2" t="s">
        <v>33</v>
      </c>
      <c r="J8555" s="2">
        <f t="shared" si="274"/>
        <v>1</v>
      </c>
    </row>
    <row r="8556" spans="1:10" x14ac:dyDescent="0.25">
      <c r="A8556" s="2" t="s">
        <v>2030</v>
      </c>
      <c r="B8556" s="2" t="s">
        <v>2091</v>
      </c>
      <c r="C8556" s="2" t="s">
        <v>7813</v>
      </c>
      <c r="D8556" s="50" t="s">
        <v>7814</v>
      </c>
      <c r="E8556" s="2">
        <v>1</v>
      </c>
      <c r="F8556" s="2">
        <v>0</v>
      </c>
      <c r="G8556" s="2">
        <f t="shared" si="275"/>
        <v>-1</v>
      </c>
      <c r="H8556" s="9">
        <v>45139</v>
      </c>
      <c r="I8556" s="2" t="s">
        <v>33</v>
      </c>
      <c r="J8556" s="2">
        <f t="shared" si="274"/>
        <v>1</v>
      </c>
    </row>
    <row r="8557" spans="1:10" x14ac:dyDescent="0.25">
      <c r="A8557" s="2" t="s">
        <v>2030</v>
      </c>
      <c r="B8557" s="2" t="s">
        <v>2091</v>
      </c>
      <c r="C8557" s="2" t="s">
        <v>2096</v>
      </c>
      <c r="D8557" s="50" t="s">
        <v>2097</v>
      </c>
      <c r="E8557" s="2">
        <v>0.3</v>
      </c>
      <c r="F8557" s="2">
        <v>0.3</v>
      </c>
      <c r="G8557" s="2">
        <f t="shared" si="275"/>
        <v>0</v>
      </c>
      <c r="H8557" s="9">
        <v>45139</v>
      </c>
      <c r="I8557" s="2" t="s">
        <v>33</v>
      </c>
      <c r="J8557" s="2">
        <f t="shared" si="274"/>
        <v>0</v>
      </c>
    </row>
    <row r="8558" spans="1:10" x14ac:dyDescent="0.25">
      <c r="A8558" s="2" t="s">
        <v>2030</v>
      </c>
      <c r="B8558" s="2" t="s">
        <v>2091</v>
      </c>
      <c r="C8558" s="2" t="s">
        <v>7815</v>
      </c>
      <c r="D8558" s="50" t="s">
        <v>7816</v>
      </c>
      <c r="E8558" s="2">
        <v>12</v>
      </c>
      <c r="F8558" s="2">
        <v>12</v>
      </c>
      <c r="G8558" s="2">
        <f t="shared" si="275"/>
        <v>0</v>
      </c>
      <c r="H8558" s="9">
        <v>45139</v>
      </c>
      <c r="I8558" s="2" t="s">
        <v>33</v>
      </c>
      <c r="J8558" s="2">
        <f t="shared" si="274"/>
        <v>0</v>
      </c>
    </row>
    <row r="8559" spans="1:10" x14ac:dyDescent="0.25">
      <c r="A8559" s="2" t="s">
        <v>2030</v>
      </c>
      <c r="B8559" s="2" t="s">
        <v>2091</v>
      </c>
      <c r="C8559" s="2" t="s">
        <v>2098</v>
      </c>
      <c r="D8559" s="50" t="s">
        <v>2099</v>
      </c>
      <c r="E8559" s="2">
        <v>95.2</v>
      </c>
      <c r="F8559" s="2">
        <v>82.9</v>
      </c>
      <c r="G8559" s="2">
        <f t="shared" si="275"/>
        <v>-12.299999999999997</v>
      </c>
      <c r="H8559" s="9">
        <v>45139</v>
      </c>
      <c r="I8559" s="2" t="s">
        <v>33</v>
      </c>
      <c r="J8559" s="2">
        <f t="shared" ref="J8559:J8622" si="276">IF(G8559=0,0,1)</f>
        <v>1</v>
      </c>
    </row>
    <row r="8560" spans="1:10" x14ac:dyDescent="0.25">
      <c r="A8560" s="2" t="s">
        <v>2030</v>
      </c>
      <c r="B8560" s="2" t="s">
        <v>2091</v>
      </c>
      <c r="C8560" s="2" t="s">
        <v>2100</v>
      </c>
      <c r="D8560" s="50" t="s">
        <v>2101</v>
      </c>
      <c r="E8560" s="2">
        <v>20</v>
      </c>
      <c r="F8560" s="2">
        <v>17</v>
      </c>
      <c r="G8560" s="2">
        <f t="shared" si="275"/>
        <v>-3</v>
      </c>
      <c r="H8560" s="9">
        <v>45139</v>
      </c>
      <c r="I8560" s="2" t="s">
        <v>33</v>
      </c>
      <c r="J8560" s="2">
        <f t="shared" si="276"/>
        <v>1</v>
      </c>
    </row>
    <row r="8561" spans="1:10" x14ac:dyDescent="0.25">
      <c r="A8561" s="2" t="s">
        <v>2030</v>
      </c>
      <c r="B8561" s="2" t="s">
        <v>2091</v>
      </c>
      <c r="C8561" s="2" t="s">
        <v>2102</v>
      </c>
      <c r="D8561" s="50" t="s">
        <v>2103</v>
      </c>
      <c r="E8561" s="2">
        <v>2</v>
      </c>
      <c r="F8561" s="2">
        <v>2</v>
      </c>
      <c r="G8561" s="2">
        <f t="shared" si="275"/>
        <v>0</v>
      </c>
      <c r="H8561" s="9">
        <v>45139</v>
      </c>
      <c r="I8561" s="2" t="s">
        <v>33</v>
      </c>
      <c r="J8561" s="2">
        <f t="shared" si="276"/>
        <v>0</v>
      </c>
    </row>
    <row r="8562" spans="1:10" x14ac:dyDescent="0.25">
      <c r="A8562" s="2" t="s">
        <v>2030</v>
      </c>
      <c r="B8562" s="2" t="s">
        <v>2091</v>
      </c>
      <c r="C8562" s="2" t="s">
        <v>2102</v>
      </c>
      <c r="D8562" s="50" t="s">
        <v>2103</v>
      </c>
      <c r="E8562" s="2">
        <v>25</v>
      </c>
      <c r="F8562" s="2">
        <v>25</v>
      </c>
      <c r="G8562" s="2">
        <f t="shared" si="275"/>
        <v>0</v>
      </c>
      <c r="H8562" s="9">
        <v>45139</v>
      </c>
      <c r="I8562" s="2" t="s">
        <v>33</v>
      </c>
      <c r="J8562" s="2">
        <f t="shared" si="276"/>
        <v>0</v>
      </c>
    </row>
    <row r="8563" spans="1:10" x14ac:dyDescent="0.25">
      <c r="A8563" s="2" t="s">
        <v>2030</v>
      </c>
      <c r="B8563" s="2" t="s">
        <v>2091</v>
      </c>
      <c r="C8563" s="2" t="s">
        <v>2104</v>
      </c>
      <c r="D8563" s="50" t="s">
        <v>2105</v>
      </c>
      <c r="E8563" s="2">
        <v>157.1</v>
      </c>
      <c r="F8563" s="2">
        <v>215.34</v>
      </c>
      <c r="G8563" s="2">
        <f t="shared" si="275"/>
        <v>58.240000000000009</v>
      </c>
      <c r="H8563" s="9">
        <v>45139</v>
      </c>
      <c r="I8563" s="2" t="s">
        <v>33</v>
      </c>
      <c r="J8563" s="2">
        <f t="shared" si="276"/>
        <v>1</v>
      </c>
    </row>
    <row r="8564" spans="1:10" x14ac:dyDescent="0.25">
      <c r="A8564" s="2" t="s">
        <v>2030</v>
      </c>
      <c r="B8564" s="2" t="s">
        <v>2091</v>
      </c>
      <c r="C8564" s="2" t="s">
        <v>2106</v>
      </c>
      <c r="D8564" s="50" t="s">
        <v>2107</v>
      </c>
      <c r="E8564" s="2">
        <v>35</v>
      </c>
      <c r="F8564" s="2">
        <v>35</v>
      </c>
      <c r="G8564" s="2">
        <f t="shared" si="275"/>
        <v>0</v>
      </c>
      <c r="H8564" s="9">
        <v>45139</v>
      </c>
      <c r="I8564" s="2" t="s">
        <v>33</v>
      </c>
      <c r="J8564" s="2">
        <f t="shared" si="276"/>
        <v>0</v>
      </c>
    </row>
    <row r="8565" spans="1:10" x14ac:dyDescent="0.25">
      <c r="A8565" s="2" t="s">
        <v>2030</v>
      </c>
      <c r="B8565" s="2" t="s">
        <v>2091</v>
      </c>
      <c r="C8565" s="2" t="s">
        <v>2108</v>
      </c>
      <c r="D8565" s="50" t="s">
        <v>2109</v>
      </c>
      <c r="E8565" s="2">
        <v>0.6</v>
      </c>
      <c r="F8565" s="2">
        <v>0.6</v>
      </c>
      <c r="G8565" s="2">
        <f t="shared" si="275"/>
        <v>0</v>
      </c>
      <c r="H8565" s="9">
        <v>45139</v>
      </c>
      <c r="I8565" s="2" t="s">
        <v>33</v>
      </c>
      <c r="J8565" s="2">
        <f t="shared" si="276"/>
        <v>0</v>
      </c>
    </row>
    <row r="8566" spans="1:10" x14ac:dyDescent="0.25">
      <c r="A8566" s="2" t="s">
        <v>2030</v>
      </c>
      <c r="B8566" s="2" t="s">
        <v>2091</v>
      </c>
      <c r="C8566" s="2" t="s">
        <v>2110</v>
      </c>
      <c r="D8566" s="50" t="s">
        <v>2111</v>
      </c>
      <c r="E8566" s="2">
        <v>1</v>
      </c>
      <c r="F8566" s="2">
        <v>1</v>
      </c>
      <c r="G8566" s="2">
        <f t="shared" si="275"/>
        <v>0</v>
      </c>
      <c r="H8566" s="9">
        <v>45139</v>
      </c>
      <c r="I8566" s="2" t="s">
        <v>33</v>
      </c>
      <c r="J8566" s="2">
        <f t="shared" si="276"/>
        <v>0</v>
      </c>
    </row>
    <row r="8567" spans="1:10" x14ac:dyDescent="0.25">
      <c r="A8567" s="2" t="s">
        <v>2030</v>
      </c>
      <c r="B8567" s="2" t="s">
        <v>2091</v>
      </c>
      <c r="C8567" s="2" t="s">
        <v>2112</v>
      </c>
      <c r="D8567" s="50" t="s">
        <v>2113</v>
      </c>
      <c r="E8567" s="2">
        <v>1</v>
      </c>
      <c r="F8567" s="2">
        <v>1</v>
      </c>
      <c r="G8567" s="2">
        <f t="shared" si="275"/>
        <v>0</v>
      </c>
      <c r="H8567" s="9">
        <v>45139</v>
      </c>
      <c r="I8567" s="2" t="s">
        <v>33</v>
      </c>
      <c r="J8567" s="2">
        <f t="shared" si="276"/>
        <v>0</v>
      </c>
    </row>
    <row r="8568" spans="1:10" x14ac:dyDescent="0.25">
      <c r="A8568" s="2" t="s">
        <v>2030</v>
      </c>
      <c r="B8568" s="2" t="s">
        <v>2091</v>
      </c>
      <c r="C8568" s="2" t="s">
        <v>2114</v>
      </c>
      <c r="D8568" s="50" t="s">
        <v>2115</v>
      </c>
      <c r="E8568" s="2">
        <v>1</v>
      </c>
      <c r="F8568" s="2">
        <v>1</v>
      </c>
      <c r="G8568" s="2">
        <f t="shared" si="275"/>
        <v>0</v>
      </c>
      <c r="H8568" s="9">
        <v>45139</v>
      </c>
      <c r="I8568" s="2" t="s">
        <v>33</v>
      </c>
      <c r="J8568" s="2">
        <f t="shared" si="276"/>
        <v>0</v>
      </c>
    </row>
    <row r="8569" spans="1:10" x14ac:dyDescent="0.25">
      <c r="A8569" s="2" t="s">
        <v>2030</v>
      </c>
      <c r="B8569" s="2" t="s">
        <v>2091</v>
      </c>
      <c r="C8569" s="2" t="s">
        <v>7821</v>
      </c>
      <c r="D8569" s="50" t="s">
        <v>7822</v>
      </c>
      <c r="E8569" s="2">
        <v>1</v>
      </c>
      <c r="F8569" s="2">
        <v>1</v>
      </c>
      <c r="G8569" s="2">
        <f t="shared" si="275"/>
        <v>0</v>
      </c>
      <c r="H8569" s="9">
        <v>45139</v>
      </c>
      <c r="I8569" s="2" t="s">
        <v>33</v>
      </c>
      <c r="J8569" s="2">
        <f t="shared" si="276"/>
        <v>0</v>
      </c>
    </row>
    <row r="8570" spans="1:10" x14ac:dyDescent="0.25">
      <c r="A8570" s="2" t="s">
        <v>2030</v>
      </c>
      <c r="B8570" s="2" t="s">
        <v>2091</v>
      </c>
      <c r="C8570" s="2" t="s">
        <v>2116</v>
      </c>
      <c r="D8570" s="50" t="s">
        <v>2117</v>
      </c>
      <c r="E8570" s="2">
        <v>1</v>
      </c>
      <c r="F8570" s="2">
        <v>1</v>
      </c>
      <c r="G8570" s="2">
        <f t="shared" si="275"/>
        <v>0</v>
      </c>
      <c r="H8570" s="9">
        <v>45139</v>
      </c>
      <c r="I8570" s="2" t="s">
        <v>33</v>
      </c>
      <c r="J8570" s="2">
        <f t="shared" si="276"/>
        <v>0</v>
      </c>
    </row>
    <row r="8571" spans="1:10" x14ac:dyDescent="0.25">
      <c r="A8571" s="2" t="s">
        <v>2030</v>
      </c>
      <c r="B8571" s="2" t="s">
        <v>2031</v>
      </c>
      <c r="C8571" s="2" t="s">
        <v>4742</v>
      </c>
      <c r="D8571" s="50" t="s">
        <v>4743</v>
      </c>
      <c r="E8571" s="2">
        <v>1</v>
      </c>
      <c r="F8571" s="2">
        <v>1</v>
      </c>
      <c r="G8571" s="2">
        <f t="shared" si="275"/>
        <v>0</v>
      </c>
      <c r="H8571" s="9">
        <v>45139</v>
      </c>
      <c r="I8571" s="2" t="s">
        <v>33</v>
      </c>
      <c r="J8571" s="2">
        <f t="shared" si="276"/>
        <v>0</v>
      </c>
    </row>
    <row r="8572" spans="1:10" x14ac:dyDescent="0.25">
      <c r="A8572" s="2" t="s">
        <v>2030</v>
      </c>
      <c r="B8572" s="2" t="s">
        <v>2031</v>
      </c>
      <c r="C8572" s="2" t="s">
        <v>7823</v>
      </c>
      <c r="D8572" s="50" t="s">
        <v>7824</v>
      </c>
      <c r="E8572" s="2">
        <v>1</v>
      </c>
      <c r="F8572" s="2">
        <v>1</v>
      </c>
      <c r="G8572" s="2">
        <f t="shared" si="275"/>
        <v>0</v>
      </c>
      <c r="H8572" s="9">
        <v>45139</v>
      </c>
      <c r="I8572" s="2" t="s">
        <v>33</v>
      </c>
      <c r="J8572" s="2">
        <f t="shared" si="276"/>
        <v>0</v>
      </c>
    </row>
    <row r="8573" spans="1:10" x14ac:dyDescent="0.25">
      <c r="A8573" s="2" t="s">
        <v>2030</v>
      </c>
      <c r="B8573" s="2" t="s">
        <v>2118</v>
      </c>
      <c r="C8573" s="2" t="s">
        <v>2119</v>
      </c>
      <c r="D8573" s="50" t="s">
        <v>2120</v>
      </c>
      <c r="E8573" s="2">
        <v>4</v>
      </c>
      <c r="F8573" s="2">
        <v>4</v>
      </c>
      <c r="G8573" s="2">
        <f t="shared" si="275"/>
        <v>0</v>
      </c>
      <c r="H8573" s="9">
        <v>45139</v>
      </c>
      <c r="I8573" s="2" t="s">
        <v>33</v>
      </c>
      <c r="J8573" s="2">
        <f t="shared" si="276"/>
        <v>0</v>
      </c>
    </row>
    <row r="8574" spans="1:10" x14ac:dyDescent="0.25">
      <c r="A8574" s="2" t="s">
        <v>2030</v>
      </c>
      <c r="B8574" s="2" t="s">
        <v>2118</v>
      </c>
      <c r="C8574" s="2" t="s">
        <v>4744</v>
      </c>
      <c r="D8574" s="50" t="s">
        <v>4745</v>
      </c>
      <c r="E8574" s="2">
        <v>13</v>
      </c>
      <c r="F8574" s="2">
        <v>14</v>
      </c>
      <c r="G8574" s="2">
        <f t="shared" si="275"/>
        <v>1</v>
      </c>
      <c r="H8574" s="9">
        <v>45139</v>
      </c>
      <c r="I8574" s="2" t="s">
        <v>33</v>
      </c>
      <c r="J8574" s="2">
        <f t="shared" si="276"/>
        <v>1</v>
      </c>
    </row>
    <row r="8575" spans="1:10" x14ac:dyDescent="0.25">
      <c r="A8575" s="2" t="s">
        <v>2030</v>
      </c>
      <c r="B8575" s="2" t="s">
        <v>2118</v>
      </c>
      <c r="C8575" s="2" t="s">
        <v>7827</v>
      </c>
      <c r="D8575" s="50" t="s">
        <v>7828</v>
      </c>
      <c r="E8575" s="2">
        <v>8</v>
      </c>
      <c r="F8575" s="2">
        <v>8</v>
      </c>
      <c r="G8575" s="2">
        <f t="shared" si="275"/>
        <v>0</v>
      </c>
      <c r="H8575" s="9">
        <v>45139</v>
      </c>
      <c r="I8575" s="2" t="s">
        <v>33</v>
      </c>
      <c r="J8575" s="2">
        <f t="shared" si="276"/>
        <v>0</v>
      </c>
    </row>
    <row r="8576" spans="1:10" x14ac:dyDescent="0.25">
      <c r="A8576" s="2" t="s">
        <v>2030</v>
      </c>
      <c r="B8576" s="2" t="s">
        <v>2031</v>
      </c>
      <c r="C8576" s="2" t="s">
        <v>7829</v>
      </c>
      <c r="D8576" s="50" t="s">
        <v>7830</v>
      </c>
      <c r="E8576" s="2">
        <v>1</v>
      </c>
      <c r="F8576" s="2">
        <v>1</v>
      </c>
      <c r="G8576" s="2">
        <f t="shared" si="275"/>
        <v>0</v>
      </c>
      <c r="H8576" s="9">
        <v>45139</v>
      </c>
      <c r="I8576" s="2" t="s">
        <v>33</v>
      </c>
      <c r="J8576" s="2">
        <f t="shared" si="276"/>
        <v>0</v>
      </c>
    </row>
    <row r="8577" spans="1:10" x14ac:dyDescent="0.25">
      <c r="A8577" s="2" t="s">
        <v>2030</v>
      </c>
      <c r="B8577" s="2" t="s">
        <v>2121</v>
      </c>
      <c r="C8577" s="2" t="s">
        <v>3035</v>
      </c>
      <c r="D8577" s="50" t="s">
        <v>3036</v>
      </c>
      <c r="E8577" s="2">
        <v>5</v>
      </c>
      <c r="F8577" s="2">
        <v>4</v>
      </c>
      <c r="G8577" s="2">
        <f t="shared" si="275"/>
        <v>-1</v>
      </c>
      <c r="H8577" s="9">
        <v>45139</v>
      </c>
      <c r="I8577" s="2" t="s">
        <v>33</v>
      </c>
      <c r="J8577" s="2">
        <f t="shared" si="276"/>
        <v>1</v>
      </c>
    </row>
    <row r="8578" spans="1:10" x14ac:dyDescent="0.25">
      <c r="A8578" s="2" t="s">
        <v>2030</v>
      </c>
      <c r="B8578" s="2" t="s">
        <v>2121</v>
      </c>
      <c r="C8578" s="2" t="s">
        <v>3035</v>
      </c>
      <c r="D8578" s="50" t="s">
        <v>3036</v>
      </c>
      <c r="E8578" s="2">
        <v>1</v>
      </c>
      <c r="F8578" s="2">
        <v>0</v>
      </c>
      <c r="G8578" s="2">
        <f t="shared" si="275"/>
        <v>-1</v>
      </c>
      <c r="H8578" s="9">
        <v>45139</v>
      </c>
      <c r="I8578" s="2" t="s">
        <v>33</v>
      </c>
      <c r="J8578" s="2">
        <f t="shared" si="276"/>
        <v>1</v>
      </c>
    </row>
    <row r="8579" spans="1:10" x14ac:dyDescent="0.25">
      <c r="A8579" s="2" t="s">
        <v>2030</v>
      </c>
      <c r="B8579" s="2" t="s">
        <v>2121</v>
      </c>
      <c r="C8579" s="2" t="s">
        <v>2122</v>
      </c>
      <c r="D8579" s="50" t="s">
        <v>2123</v>
      </c>
      <c r="E8579" s="2">
        <v>8</v>
      </c>
      <c r="F8579" s="2">
        <v>8</v>
      </c>
      <c r="G8579" s="2">
        <f t="shared" si="275"/>
        <v>0</v>
      </c>
      <c r="H8579" s="9">
        <v>45139</v>
      </c>
      <c r="I8579" s="2" t="s">
        <v>33</v>
      </c>
      <c r="J8579" s="2">
        <f t="shared" si="276"/>
        <v>0</v>
      </c>
    </row>
    <row r="8580" spans="1:10" x14ac:dyDescent="0.25">
      <c r="A8580" s="2" t="s">
        <v>2030</v>
      </c>
      <c r="B8580" s="2" t="s">
        <v>2121</v>
      </c>
      <c r="C8580" s="2" t="s">
        <v>4781</v>
      </c>
      <c r="D8580" s="50" t="s">
        <v>4782</v>
      </c>
      <c r="E8580" s="2">
        <v>3</v>
      </c>
      <c r="F8580" s="2">
        <v>3</v>
      </c>
      <c r="G8580" s="2">
        <f t="shared" si="275"/>
        <v>0</v>
      </c>
      <c r="H8580" s="9">
        <v>45139</v>
      </c>
      <c r="I8580" s="2" t="s">
        <v>33</v>
      </c>
      <c r="J8580" s="2">
        <f t="shared" si="276"/>
        <v>0</v>
      </c>
    </row>
    <row r="8581" spans="1:10" x14ac:dyDescent="0.25">
      <c r="A8581" s="2" t="s">
        <v>2030</v>
      </c>
      <c r="B8581" s="2" t="s">
        <v>2121</v>
      </c>
      <c r="C8581" s="2" t="s">
        <v>4746</v>
      </c>
      <c r="D8581" s="50" t="s">
        <v>4747</v>
      </c>
      <c r="E8581" s="2">
        <v>1</v>
      </c>
      <c r="F8581" s="2">
        <v>1</v>
      </c>
      <c r="G8581" s="2">
        <f t="shared" si="275"/>
        <v>0</v>
      </c>
      <c r="H8581" s="9">
        <v>45139</v>
      </c>
      <c r="I8581" s="2" t="s">
        <v>33</v>
      </c>
      <c r="J8581" s="2">
        <f t="shared" si="276"/>
        <v>0</v>
      </c>
    </row>
    <row r="8582" spans="1:10" x14ac:dyDescent="0.25">
      <c r="A8582" s="2" t="s">
        <v>2030</v>
      </c>
      <c r="B8582" s="2" t="s">
        <v>2121</v>
      </c>
      <c r="C8582" s="2" t="s">
        <v>2124</v>
      </c>
      <c r="D8582" s="50" t="s">
        <v>2125</v>
      </c>
      <c r="E8582" s="2">
        <v>1</v>
      </c>
      <c r="F8582" s="2">
        <v>1</v>
      </c>
      <c r="G8582" s="2">
        <f t="shared" si="275"/>
        <v>0</v>
      </c>
      <c r="H8582" s="9">
        <v>45139</v>
      </c>
      <c r="I8582" s="2" t="s">
        <v>33</v>
      </c>
      <c r="J8582" s="2">
        <f t="shared" si="276"/>
        <v>0</v>
      </c>
    </row>
    <row r="8583" spans="1:10" x14ac:dyDescent="0.25">
      <c r="A8583" s="2" t="s">
        <v>2030</v>
      </c>
      <c r="B8583" s="2" t="s">
        <v>2121</v>
      </c>
      <c r="C8583" s="2" t="s">
        <v>4785</v>
      </c>
      <c r="D8583" s="50" t="s">
        <v>4786</v>
      </c>
      <c r="E8583" s="2">
        <v>1</v>
      </c>
      <c r="F8583" s="2">
        <v>1</v>
      </c>
      <c r="G8583" s="2">
        <f t="shared" si="275"/>
        <v>0</v>
      </c>
      <c r="H8583" s="9">
        <v>45139</v>
      </c>
      <c r="I8583" s="2" t="s">
        <v>33</v>
      </c>
      <c r="J8583" s="2">
        <f t="shared" si="276"/>
        <v>0</v>
      </c>
    </row>
    <row r="8584" spans="1:10" x14ac:dyDescent="0.25">
      <c r="A8584" s="2" t="s">
        <v>2030</v>
      </c>
      <c r="B8584" s="2" t="s">
        <v>2118</v>
      </c>
      <c r="C8584" s="2" t="s">
        <v>4748</v>
      </c>
      <c r="D8584" s="50" t="s">
        <v>4749</v>
      </c>
      <c r="E8584" s="2">
        <v>2</v>
      </c>
      <c r="F8584" s="2">
        <v>2</v>
      </c>
      <c r="G8584" s="2">
        <f t="shared" si="275"/>
        <v>0</v>
      </c>
      <c r="H8584" s="9">
        <v>45139</v>
      </c>
      <c r="I8584" s="2" t="s">
        <v>33</v>
      </c>
      <c r="J8584" s="2">
        <f t="shared" si="276"/>
        <v>0</v>
      </c>
    </row>
    <row r="8585" spans="1:10" x14ac:dyDescent="0.25">
      <c r="A8585" s="2" t="s">
        <v>2030</v>
      </c>
      <c r="B8585" s="2" t="s">
        <v>2118</v>
      </c>
      <c r="C8585" s="2" t="s">
        <v>3049</v>
      </c>
      <c r="D8585" s="50" t="s">
        <v>3050</v>
      </c>
      <c r="E8585" s="2">
        <v>3</v>
      </c>
      <c r="F8585" s="2">
        <v>3</v>
      </c>
      <c r="G8585" s="2">
        <f t="shared" ref="G8585:G8648" si="277">F8585-E8585</f>
        <v>0</v>
      </c>
      <c r="H8585" s="9">
        <v>45139</v>
      </c>
      <c r="I8585" s="2" t="s">
        <v>33</v>
      </c>
      <c r="J8585" s="2">
        <f t="shared" si="276"/>
        <v>0</v>
      </c>
    </row>
    <row r="8586" spans="1:10" x14ac:dyDescent="0.25">
      <c r="A8586" s="2" t="s">
        <v>2030</v>
      </c>
      <c r="B8586" s="2" t="s">
        <v>2118</v>
      </c>
      <c r="C8586" s="2" t="s">
        <v>4750</v>
      </c>
      <c r="D8586" s="50" t="s">
        <v>4751</v>
      </c>
      <c r="E8586" s="2">
        <v>15</v>
      </c>
      <c r="F8586" s="2">
        <v>15</v>
      </c>
      <c r="G8586" s="2">
        <f t="shared" si="277"/>
        <v>0</v>
      </c>
      <c r="H8586" s="9">
        <v>45139</v>
      </c>
      <c r="I8586" s="2" t="s">
        <v>33</v>
      </c>
      <c r="J8586" s="2">
        <f t="shared" si="276"/>
        <v>0</v>
      </c>
    </row>
    <row r="8587" spans="1:10" x14ac:dyDescent="0.25">
      <c r="A8587" s="2" t="s">
        <v>2030</v>
      </c>
      <c r="B8587" s="2" t="s">
        <v>2118</v>
      </c>
      <c r="C8587" s="2" t="s">
        <v>2130</v>
      </c>
      <c r="D8587" s="50" t="s">
        <v>2131</v>
      </c>
      <c r="E8587" s="2">
        <v>9</v>
      </c>
      <c r="F8587" s="2">
        <v>13</v>
      </c>
      <c r="G8587" s="2">
        <f t="shared" si="277"/>
        <v>4</v>
      </c>
      <c r="H8587" s="9">
        <v>45139</v>
      </c>
      <c r="I8587" s="2" t="s">
        <v>33</v>
      </c>
      <c r="J8587" s="2">
        <f t="shared" si="276"/>
        <v>1</v>
      </c>
    </row>
    <row r="8588" spans="1:10" x14ac:dyDescent="0.25">
      <c r="A8588" s="2" t="s">
        <v>2030</v>
      </c>
      <c r="B8588" s="2" t="s">
        <v>2118</v>
      </c>
      <c r="C8588" s="2" t="s">
        <v>4752</v>
      </c>
      <c r="D8588" s="50" t="s">
        <v>4753</v>
      </c>
      <c r="E8588" s="2">
        <v>3</v>
      </c>
      <c r="F8588" s="2">
        <v>3</v>
      </c>
      <c r="G8588" s="2">
        <f t="shared" si="277"/>
        <v>0</v>
      </c>
      <c r="H8588" s="9">
        <v>45139</v>
      </c>
      <c r="I8588" s="2" t="s">
        <v>33</v>
      </c>
      <c r="J8588" s="2">
        <f t="shared" si="276"/>
        <v>0</v>
      </c>
    </row>
    <row r="8589" spans="1:10" x14ac:dyDescent="0.25">
      <c r="A8589" s="2" t="s">
        <v>2030</v>
      </c>
      <c r="B8589" s="2" t="s">
        <v>2118</v>
      </c>
      <c r="C8589" s="2" t="s">
        <v>2132</v>
      </c>
      <c r="D8589" s="50" t="s">
        <v>2133</v>
      </c>
      <c r="E8589" s="2">
        <v>14</v>
      </c>
      <c r="F8589" s="2">
        <v>14</v>
      </c>
      <c r="G8589" s="2">
        <f t="shared" si="277"/>
        <v>0</v>
      </c>
      <c r="H8589" s="9">
        <v>45139</v>
      </c>
      <c r="I8589" s="2" t="s">
        <v>33</v>
      </c>
      <c r="J8589" s="2">
        <f t="shared" si="276"/>
        <v>0</v>
      </c>
    </row>
    <row r="8590" spans="1:10" x14ac:dyDescent="0.25">
      <c r="A8590" s="2" t="s">
        <v>2030</v>
      </c>
      <c r="B8590" s="2" t="s">
        <v>2118</v>
      </c>
      <c r="C8590" s="2" t="s">
        <v>3043</v>
      </c>
      <c r="D8590" s="50" t="s">
        <v>3044</v>
      </c>
      <c r="E8590" s="2">
        <v>21</v>
      </c>
      <c r="F8590" s="2">
        <v>24</v>
      </c>
      <c r="G8590" s="2">
        <f t="shared" si="277"/>
        <v>3</v>
      </c>
      <c r="H8590" s="9">
        <v>45139</v>
      </c>
      <c r="I8590" s="2" t="s">
        <v>33</v>
      </c>
      <c r="J8590" s="2">
        <f t="shared" si="276"/>
        <v>1</v>
      </c>
    </row>
    <row r="8591" spans="1:10" x14ac:dyDescent="0.25">
      <c r="A8591" s="2" t="s">
        <v>2030</v>
      </c>
      <c r="B8591" s="2" t="s">
        <v>2118</v>
      </c>
      <c r="C8591" s="2" t="s">
        <v>3029</v>
      </c>
      <c r="D8591" s="50" t="s">
        <v>3030</v>
      </c>
      <c r="E8591" s="2">
        <v>10</v>
      </c>
      <c r="F8591" s="2">
        <v>10</v>
      </c>
      <c r="G8591" s="2">
        <f t="shared" si="277"/>
        <v>0</v>
      </c>
      <c r="H8591" s="9">
        <v>45139</v>
      </c>
      <c r="I8591" s="2" t="s">
        <v>33</v>
      </c>
      <c r="J8591" s="2">
        <f t="shared" si="276"/>
        <v>0</v>
      </c>
    </row>
    <row r="8592" spans="1:10" x14ac:dyDescent="0.25">
      <c r="A8592" s="2" t="s">
        <v>2030</v>
      </c>
      <c r="B8592" s="2" t="s">
        <v>2118</v>
      </c>
      <c r="C8592" s="2" t="s">
        <v>3029</v>
      </c>
      <c r="D8592" s="50" t="s">
        <v>3030</v>
      </c>
      <c r="E8592" s="2">
        <v>2</v>
      </c>
      <c r="F8592" s="2">
        <v>2</v>
      </c>
      <c r="G8592" s="2">
        <f t="shared" si="277"/>
        <v>0</v>
      </c>
      <c r="H8592" s="9">
        <v>45139</v>
      </c>
      <c r="I8592" s="2" t="s">
        <v>33</v>
      </c>
      <c r="J8592" s="2">
        <f t="shared" si="276"/>
        <v>0</v>
      </c>
    </row>
    <row r="8593" spans="1:10" x14ac:dyDescent="0.25">
      <c r="A8593" s="2" t="s">
        <v>2030</v>
      </c>
      <c r="B8593" s="2" t="s">
        <v>2118</v>
      </c>
      <c r="C8593" s="2" t="s">
        <v>2136</v>
      </c>
      <c r="D8593" s="50" t="s">
        <v>2137</v>
      </c>
      <c r="E8593" s="2">
        <v>1</v>
      </c>
      <c r="F8593" s="2">
        <v>1</v>
      </c>
      <c r="G8593" s="2">
        <f t="shared" si="277"/>
        <v>0</v>
      </c>
      <c r="H8593" s="9">
        <v>45139</v>
      </c>
      <c r="I8593" s="2" t="s">
        <v>33</v>
      </c>
      <c r="J8593" s="2">
        <f t="shared" si="276"/>
        <v>0</v>
      </c>
    </row>
    <row r="8594" spans="1:10" x14ac:dyDescent="0.25">
      <c r="A8594" s="2" t="s">
        <v>2030</v>
      </c>
      <c r="B8594" s="2" t="s">
        <v>2118</v>
      </c>
      <c r="C8594" s="2" t="s">
        <v>2138</v>
      </c>
      <c r="D8594" s="50" t="s">
        <v>2139</v>
      </c>
      <c r="E8594" s="2">
        <v>8</v>
      </c>
      <c r="F8594" s="2">
        <v>10</v>
      </c>
      <c r="G8594" s="2">
        <f t="shared" si="277"/>
        <v>2</v>
      </c>
      <c r="H8594" s="9">
        <v>45139</v>
      </c>
      <c r="I8594" s="2" t="s">
        <v>33</v>
      </c>
      <c r="J8594" s="2">
        <f t="shared" si="276"/>
        <v>1</v>
      </c>
    </row>
    <row r="8595" spans="1:10" x14ac:dyDescent="0.25">
      <c r="A8595" s="2" t="s">
        <v>2030</v>
      </c>
      <c r="B8595" s="2" t="s">
        <v>2118</v>
      </c>
      <c r="C8595" s="2" t="s">
        <v>2140</v>
      </c>
      <c r="D8595" s="50" t="s">
        <v>2141</v>
      </c>
      <c r="E8595" s="2">
        <v>3</v>
      </c>
      <c r="F8595" s="2">
        <v>4</v>
      </c>
      <c r="G8595" s="2">
        <f t="shared" si="277"/>
        <v>1</v>
      </c>
      <c r="H8595" s="9">
        <v>45139</v>
      </c>
      <c r="I8595" s="2" t="s">
        <v>33</v>
      </c>
      <c r="J8595" s="2">
        <f t="shared" si="276"/>
        <v>1</v>
      </c>
    </row>
    <row r="8596" spans="1:10" x14ac:dyDescent="0.25">
      <c r="A8596" s="2" t="s">
        <v>2030</v>
      </c>
      <c r="B8596" s="2" t="s">
        <v>2118</v>
      </c>
      <c r="C8596" s="2" t="s">
        <v>7838</v>
      </c>
      <c r="D8596" s="50" t="s">
        <v>7839</v>
      </c>
      <c r="E8596" s="2">
        <v>15</v>
      </c>
      <c r="F8596" s="2">
        <v>15</v>
      </c>
      <c r="G8596" s="2">
        <f t="shared" si="277"/>
        <v>0</v>
      </c>
      <c r="H8596" s="9">
        <v>45139</v>
      </c>
      <c r="I8596" s="2" t="s">
        <v>33</v>
      </c>
      <c r="J8596" s="2">
        <f t="shared" si="276"/>
        <v>0</v>
      </c>
    </row>
    <row r="8597" spans="1:10" x14ac:dyDescent="0.25">
      <c r="A8597" s="2" t="s">
        <v>2030</v>
      </c>
      <c r="B8597" s="2" t="s">
        <v>2118</v>
      </c>
      <c r="C8597" s="2" t="s">
        <v>7840</v>
      </c>
      <c r="D8597" s="50" t="s">
        <v>7841</v>
      </c>
      <c r="E8597" s="2">
        <v>16</v>
      </c>
      <c r="F8597" s="2">
        <v>16</v>
      </c>
      <c r="G8597" s="2">
        <f t="shared" si="277"/>
        <v>0</v>
      </c>
      <c r="H8597" s="9">
        <v>45139</v>
      </c>
      <c r="I8597" s="2" t="s">
        <v>33</v>
      </c>
      <c r="J8597" s="2">
        <f t="shared" si="276"/>
        <v>0</v>
      </c>
    </row>
    <row r="8598" spans="1:10" x14ac:dyDescent="0.25">
      <c r="A8598" s="2" t="s">
        <v>2030</v>
      </c>
      <c r="B8598" s="2" t="s">
        <v>2118</v>
      </c>
      <c r="C8598" s="2" t="s">
        <v>2144</v>
      </c>
      <c r="D8598" s="50" t="s">
        <v>2145</v>
      </c>
      <c r="E8598" s="2">
        <v>3</v>
      </c>
      <c r="F8598" s="2">
        <v>3</v>
      </c>
      <c r="G8598" s="2">
        <f t="shared" si="277"/>
        <v>0</v>
      </c>
      <c r="H8598" s="9">
        <v>45139</v>
      </c>
      <c r="I8598" s="2" t="s">
        <v>33</v>
      </c>
      <c r="J8598" s="2">
        <f t="shared" si="276"/>
        <v>0</v>
      </c>
    </row>
    <row r="8599" spans="1:10" x14ac:dyDescent="0.25">
      <c r="A8599" s="2" t="s">
        <v>2030</v>
      </c>
      <c r="B8599" s="2" t="s">
        <v>2118</v>
      </c>
      <c r="C8599" s="2" t="s">
        <v>7842</v>
      </c>
      <c r="D8599" s="50" t="s">
        <v>7843</v>
      </c>
      <c r="E8599" s="2">
        <v>8</v>
      </c>
      <c r="F8599" s="2">
        <v>8</v>
      </c>
      <c r="G8599" s="2">
        <f t="shared" si="277"/>
        <v>0</v>
      </c>
      <c r="H8599" s="9">
        <v>45139</v>
      </c>
      <c r="I8599" s="2" t="s">
        <v>33</v>
      </c>
      <c r="J8599" s="2">
        <f t="shared" si="276"/>
        <v>0</v>
      </c>
    </row>
    <row r="8600" spans="1:10" x14ac:dyDescent="0.25">
      <c r="A8600" s="2" t="s">
        <v>2030</v>
      </c>
      <c r="B8600" s="2" t="s">
        <v>2118</v>
      </c>
      <c r="C8600" s="2" t="s">
        <v>7844</v>
      </c>
      <c r="D8600" s="50" t="s">
        <v>7845</v>
      </c>
      <c r="E8600" s="2">
        <v>1</v>
      </c>
      <c r="F8600" s="2">
        <v>1</v>
      </c>
      <c r="G8600" s="2">
        <f t="shared" si="277"/>
        <v>0</v>
      </c>
      <c r="H8600" s="9">
        <v>45139</v>
      </c>
      <c r="I8600" s="2" t="s">
        <v>33</v>
      </c>
      <c r="J8600" s="2">
        <f t="shared" si="276"/>
        <v>0</v>
      </c>
    </row>
    <row r="8601" spans="1:10" x14ac:dyDescent="0.25">
      <c r="A8601" s="2" t="s">
        <v>2030</v>
      </c>
      <c r="B8601" s="2" t="s">
        <v>2118</v>
      </c>
      <c r="C8601" s="2" t="s">
        <v>7846</v>
      </c>
      <c r="D8601" s="50" t="s">
        <v>7847</v>
      </c>
      <c r="E8601" s="2">
        <v>1</v>
      </c>
      <c r="F8601" s="2">
        <v>1</v>
      </c>
      <c r="G8601" s="2">
        <f t="shared" si="277"/>
        <v>0</v>
      </c>
      <c r="H8601" s="9">
        <v>45139</v>
      </c>
      <c r="I8601" s="2" t="s">
        <v>33</v>
      </c>
      <c r="J8601" s="2">
        <f t="shared" si="276"/>
        <v>0</v>
      </c>
    </row>
    <row r="8602" spans="1:10" x14ac:dyDescent="0.25">
      <c r="A8602" s="2" t="s">
        <v>2030</v>
      </c>
      <c r="B8602" s="2" t="s">
        <v>2118</v>
      </c>
      <c r="C8602" s="2" t="s">
        <v>4758</v>
      </c>
      <c r="D8602" s="50" t="s">
        <v>4759</v>
      </c>
      <c r="E8602" s="2">
        <v>6</v>
      </c>
      <c r="F8602" s="2">
        <v>3</v>
      </c>
      <c r="G8602" s="2">
        <f t="shared" si="277"/>
        <v>-3</v>
      </c>
      <c r="H8602" s="9">
        <v>45139</v>
      </c>
      <c r="I8602" s="2" t="s">
        <v>33</v>
      </c>
      <c r="J8602" s="2">
        <f t="shared" si="276"/>
        <v>1</v>
      </c>
    </row>
    <row r="8603" spans="1:10" x14ac:dyDescent="0.25">
      <c r="A8603" s="2" t="s">
        <v>2030</v>
      </c>
      <c r="B8603" s="2" t="s">
        <v>2118</v>
      </c>
      <c r="C8603" s="2" t="s">
        <v>2146</v>
      </c>
      <c r="D8603" s="50" t="s">
        <v>2147</v>
      </c>
      <c r="E8603" s="2">
        <v>5</v>
      </c>
      <c r="F8603" s="2">
        <v>5</v>
      </c>
      <c r="G8603" s="2">
        <f t="shared" si="277"/>
        <v>0</v>
      </c>
      <c r="H8603" s="9">
        <v>45139</v>
      </c>
      <c r="I8603" s="2" t="s">
        <v>33</v>
      </c>
      <c r="J8603" s="2">
        <f t="shared" si="276"/>
        <v>0</v>
      </c>
    </row>
    <row r="8604" spans="1:10" x14ac:dyDescent="0.25">
      <c r="A8604" s="2" t="s">
        <v>2030</v>
      </c>
      <c r="B8604" s="2" t="s">
        <v>2118</v>
      </c>
      <c r="C8604" s="2" t="s">
        <v>2148</v>
      </c>
      <c r="D8604" s="50" t="s">
        <v>2149</v>
      </c>
      <c r="E8604" s="2">
        <v>11</v>
      </c>
      <c r="F8604" s="2">
        <v>16</v>
      </c>
      <c r="G8604" s="2">
        <f t="shared" si="277"/>
        <v>5</v>
      </c>
      <c r="H8604" s="9">
        <v>45139</v>
      </c>
      <c r="I8604" s="2" t="s">
        <v>33</v>
      </c>
      <c r="J8604" s="2">
        <f t="shared" si="276"/>
        <v>1</v>
      </c>
    </row>
    <row r="8605" spans="1:10" x14ac:dyDescent="0.25">
      <c r="A8605" s="2" t="s">
        <v>2030</v>
      </c>
      <c r="B8605" s="2" t="s">
        <v>2118</v>
      </c>
      <c r="C8605" s="2" t="s">
        <v>2150</v>
      </c>
      <c r="D8605" s="50" t="s">
        <v>2151</v>
      </c>
      <c r="E8605" s="2">
        <v>15</v>
      </c>
      <c r="F8605" s="2">
        <v>19</v>
      </c>
      <c r="G8605" s="2">
        <f t="shared" si="277"/>
        <v>4</v>
      </c>
      <c r="H8605" s="9">
        <v>45139</v>
      </c>
      <c r="I8605" s="2" t="s">
        <v>33</v>
      </c>
      <c r="J8605" s="2">
        <f t="shared" si="276"/>
        <v>1</v>
      </c>
    </row>
    <row r="8606" spans="1:10" x14ac:dyDescent="0.25">
      <c r="A8606" s="2" t="s">
        <v>2030</v>
      </c>
      <c r="B8606" s="2" t="s">
        <v>2118</v>
      </c>
      <c r="C8606" s="2" t="s">
        <v>2152</v>
      </c>
      <c r="D8606" s="50" t="s">
        <v>2153</v>
      </c>
      <c r="E8606" s="2">
        <v>2</v>
      </c>
      <c r="F8606" s="2">
        <v>2</v>
      </c>
      <c r="G8606" s="2">
        <f t="shared" si="277"/>
        <v>0</v>
      </c>
      <c r="H8606" s="9">
        <v>45139</v>
      </c>
      <c r="I8606" s="2" t="s">
        <v>33</v>
      </c>
      <c r="J8606" s="2">
        <f t="shared" si="276"/>
        <v>0</v>
      </c>
    </row>
    <row r="8607" spans="1:10" x14ac:dyDescent="0.25">
      <c r="A8607" s="2" t="s">
        <v>2030</v>
      </c>
      <c r="B8607" s="2" t="s">
        <v>2118</v>
      </c>
      <c r="C8607" s="2" t="s">
        <v>6674</v>
      </c>
      <c r="D8607" s="50" t="s">
        <v>7850</v>
      </c>
      <c r="E8607" s="2">
        <v>3</v>
      </c>
      <c r="F8607" s="2">
        <v>3</v>
      </c>
      <c r="G8607" s="2">
        <f t="shared" si="277"/>
        <v>0</v>
      </c>
      <c r="H8607" s="9">
        <v>45139</v>
      </c>
      <c r="I8607" s="2" t="s">
        <v>33</v>
      </c>
      <c r="J8607" s="2">
        <f t="shared" si="276"/>
        <v>0</v>
      </c>
    </row>
    <row r="8608" spans="1:10" x14ac:dyDescent="0.25">
      <c r="A8608" s="2" t="s">
        <v>2030</v>
      </c>
      <c r="B8608" s="2" t="s">
        <v>2118</v>
      </c>
      <c r="C8608" s="2" t="s">
        <v>6676</v>
      </c>
      <c r="D8608" s="50" t="s">
        <v>7851</v>
      </c>
      <c r="E8608" s="2">
        <v>10</v>
      </c>
      <c r="F8608" s="2">
        <v>12</v>
      </c>
      <c r="G8608" s="2">
        <f t="shared" si="277"/>
        <v>2</v>
      </c>
      <c r="H8608" s="9">
        <v>45139</v>
      </c>
      <c r="I8608" s="2" t="s">
        <v>33</v>
      </c>
      <c r="J8608" s="2">
        <f t="shared" si="276"/>
        <v>1</v>
      </c>
    </row>
    <row r="8609" spans="1:10" x14ac:dyDescent="0.25">
      <c r="A8609" s="2" t="s">
        <v>2030</v>
      </c>
      <c r="B8609" s="2" t="s">
        <v>2118</v>
      </c>
      <c r="C8609" s="2" t="s">
        <v>2154</v>
      </c>
      <c r="D8609" s="50" t="s">
        <v>2155</v>
      </c>
      <c r="E8609" s="2">
        <v>34</v>
      </c>
      <c r="F8609" s="2">
        <v>47</v>
      </c>
      <c r="G8609" s="2">
        <f t="shared" si="277"/>
        <v>13</v>
      </c>
      <c r="H8609" s="9">
        <v>45139</v>
      </c>
      <c r="I8609" s="2" t="s">
        <v>33</v>
      </c>
      <c r="J8609" s="2">
        <f t="shared" si="276"/>
        <v>1</v>
      </c>
    </row>
    <row r="8610" spans="1:10" x14ac:dyDescent="0.25">
      <c r="A8610" s="2" t="s">
        <v>2030</v>
      </c>
      <c r="B8610" s="2" t="s">
        <v>2031</v>
      </c>
      <c r="C8610" s="2" t="s">
        <v>6657</v>
      </c>
      <c r="D8610" s="50" t="s">
        <v>7854</v>
      </c>
      <c r="E8610" s="2">
        <v>2</v>
      </c>
      <c r="F8610" s="2">
        <v>4</v>
      </c>
      <c r="G8610" s="2">
        <f t="shared" si="277"/>
        <v>2</v>
      </c>
      <c r="H8610" s="9">
        <v>45139</v>
      </c>
      <c r="I8610" s="2" t="s">
        <v>33</v>
      </c>
      <c r="J8610" s="2">
        <f t="shared" si="276"/>
        <v>1</v>
      </c>
    </row>
    <row r="8611" spans="1:10" x14ac:dyDescent="0.25">
      <c r="A8611" s="2" t="s">
        <v>2030</v>
      </c>
      <c r="B8611" s="2" t="s">
        <v>2118</v>
      </c>
      <c r="C8611" s="2" t="s">
        <v>4760</v>
      </c>
      <c r="D8611" s="50" t="s">
        <v>4761</v>
      </c>
      <c r="E8611" s="2">
        <v>6</v>
      </c>
      <c r="F8611" s="2">
        <v>6</v>
      </c>
      <c r="G8611" s="2">
        <f t="shared" si="277"/>
        <v>0</v>
      </c>
      <c r="H8611" s="9">
        <v>45139</v>
      </c>
      <c r="I8611" s="2" t="s">
        <v>33</v>
      </c>
      <c r="J8611" s="2">
        <f t="shared" si="276"/>
        <v>0</v>
      </c>
    </row>
    <row r="8612" spans="1:10" x14ac:dyDescent="0.25">
      <c r="A8612" s="2" t="s">
        <v>2030</v>
      </c>
      <c r="B8612" s="2" t="s">
        <v>2160</v>
      </c>
      <c r="C8612" s="2" t="s">
        <v>2161</v>
      </c>
      <c r="D8612" s="50" t="s">
        <v>7855</v>
      </c>
      <c r="E8612" s="2">
        <v>1</v>
      </c>
      <c r="F8612" s="2">
        <v>1</v>
      </c>
      <c r="G8612" s="2">
        <f t="shared" si="277"/>
        <v>0</v>
      </c>
      <c r="H8612" s="9">
        <v>45139</v>
      </c>
      <c r="I8612" s="2" t="s">
        <v>33</v>
      </c>
      <c r="J8612" s="2">
        <f t="shared" si="276"/>
        <v>0</v>
      </c>
    </row>
    <row r="8613" spans="1:10" x14ac:dyDescent="0.25">
      <c r="A8613" s="2" t="s">
        <v>2030</v>
      </c>
      <c r="B8613" s="2" t="s">
        <v>2031</v>
      </c>
      <c r="C8613" s="2" t="s">
        <v>2163</v>
      </c>
      <c r="D8613" s="50" t="s">
        <v>2164</v>
      </c>
      <c r="E8613" s="2">
        <v>1</v>
      </c>
      <c r="F8613" s="2">
        <v>0</v>
      </c>
      <c r="G8613" s="2">
        <f t="shared" si="277"/>
        <v>-1</v>
      </c>
      <c r="H8613" s="9">
        <v>45139</v>
      </c>
      <c r="I8613" s="2" t="s">
        <v>33</v>
      </c>
      <c r="J8613" s="2">
        <f t="shared" si="276"/>
        <v>1</v>
      </c>
    </row>
    <row r="8614" spans="1:10" x14ac:dyDescent="0.25">
      <c r="A8614" s="2" t="s">
        <v>2030</v>
      </c>
      <c r="B8614" s="2" t="s">
        <v>2165</v>
      </c>
      <c r="C8614" s="2" t="s">
        <v>3051</v>
      </c>
      <c r="D8614" s="50" t="s">
        <v>3052</v>
      </c>
      <c r="E8614" s="2">
        <v>4</v>
      </c>
      <c r="F8614" s="2">
        <v>4</v>
      </c>
      <c r="G8614" s="2">
        <f t="shared" si="277"/>
        <v>0</v>
      </c>
      <c r="H8614" s="9">
        <v>45139</v>
      </c>
      <c r="I8614" s="2" t="s">
        <v>33</v>
      </c>
      <c r="J8614" s="2">
        <f t="shared" si="276"/>
        <v>0</v>
      </c>
    </row>
    <row r="8615" spans="1:10" x14ac:dyDescent="0.25">
      <c r="A8615" s="2" t="s">
        <v>2030</v>
      </c>
      <c r="B8615" s="2" t="s">
        <v>2165</v>
      </c>
      <c r="C8615" s="2" t="s">
        <v>4764</v>
      </c>
      <c r="D8615" s="50" t="s">
        <v>4765</v>
      </c>
      <c r="E8615" s="2">
        <v>30</v>
      </c>
      <c r="F8615" s="2">
        <v>30</v>
      </c>
      <c r="G8615" s="2">
        <f t="shared" si="277"/>
        <v>0</v>
      </c>
      <c r="H8615" s="9">
        <v>45139</v>
      </c>
      <c r="I8615" s="2" t="s">
        <v>33</v>
      </c>
      <c r="J8615" s="2">
        <f t="shared" si="276"/>
        <v>0</v>
      </c>
    </row>
    <row r="8616" spans="1:10" x14ac:dyDescent="0.25">
      <c r="A8616" s="2" t="s">
        <v>2030</v>
      </c>
      <c r="B8616" s="2" t="s">
        <v>2165</v>
      </c>
      <c r="C8616" s="2" t="s">
        <v>2166</v>
      </c>
      <c r="D8616" s="50" t="s">
        <v>2167</v>
      </c>
      <c r="E8616" s="2">
        <v>4</v>
      </c>
      <c r="F8616" s="2">
        <v>5</v>
      </c>
      <c r="G8616" s="2">
        <f t="shared" si="277"/>
        <v>1</v>
      </c>
      <c r="H8616" s="9">
        <v>45139</v>
      </c>
      <c r="I8616" s="2" t="s">
        <v>33</v>
      </c>
      <c r="J8616" s="2">
        <f t="shared" si="276"/>
        <v>1</v>
      </c>
    </row>
    <row r="8617" spans="1:10" x14ac:dyDescent="0.25">
      <c r="A8617" s="2" t="s">
        <v>2030</v>
      </c>
      <c r="B8617" s="2" t="s">
        <v>2031</v>
      </c>
      <c r="C8617" s="2" t="s">
        <v>7856</v>
      </c>
      <c r="D8617" s="50" t="s">
        <v>7857</v>
      </c>
      <c r="E8617" s="2">
        <v>4</v>
      </c>
      <c r="F8617" s="2">
        <v>4</v>
      </c>
      <c r="G8617" s="2">
        <f t="shared" si="277"/>
        <v>0</v>
      </c>
      <c r="H8617" s="9">
        <v>45139</v>
      </c>
      <c r="I8617" s="2" t="s">
        <v>33</v>
      </c>
      <c r="J8617" s="2">
        <f t="shared" si="276"/>
        <v>0</v>
      </c>
    </row>
    <row r="8618" spans="1:10" x14ac:dyDescent="0.25">
      <c r="A8618" s="2" t="s">
        <v>2030</v>
      </c>
      <c r="B8618" s="2" t="s">
        <v>2165</v>
      </c>
      <c r="C8618" s="2" t="s">
        <v>6680</v>
      </c>
      <c r="D8618" s="50" t="s">
        <v>7858</v>
      </c>
      <c r="E8618" s="2">
        <v>28</v>
      </c>
      <c r="F8618" s="2">
        <v>28</v>
      </c>
      <c r="G8618" s="2">
        <f t="shared" si="277"/>
        <v>0</v>
      </c>
      <c r="H8618" s="9">
        <v>45139</v>
      </c>
      <c r="I8618" s="2" t="s">
        <v>33</v>
      </c>
      <c r="J8618" s="2">
        <f t="shared" si="276"/>
        <v>0</v>
      </c>
    </row>
    <row r="8619" spans="1:10" x14ac:dyDescent="0.25">
      <c r="A8619" s="2" t="s">
        <v>2030</v>
      </c>
      <c r="B8619" s="2" t="s">
        <v>2031</v>
      </c>
      <c r="C8619" s="2" t="s">
        <v>2168</v>
      </c>
      <c r="D8619" s="50" t="s">
        <v>2169</v>
      </c>
      <c r="E8619" s="2">
        <v>8</v>
      </c>
      <c r="F8619" s="2">
        <v>8</v>
      </c>
      <c r="G8619" s="2">
        <f t="shared" si="277"/>
        <v>0</v>
      </c>
      <c r="H8619" s="9">
        <v>45139</v>
      </c>
      <c r="I8619" s="2" t="s">
        <v>33</v>
      </c>
      <c r="J8619" s="2">
        <f t="shared" si="276"/>
        <v>0</v>
      </c>
    </row>
    <row r="8620" spans="1:10" x14ac:dyDescent="0.25">
      <c r="A8620" s="2" t="s">
        <v>2030</v>
      </c>
      <c r="B8620" s="2" t="s">
        <v>2031</v>
      </c>
      <c r="C8620" s="2" t="s">
        <v>6684</v>
      </c>
      <c r="D8620" s="50" t="s">
        <v>7859</v>
      </c>
      <c r="E8620" s="2">
        <v>1</v>
      </c>
      <c r="F8620" s="2">
        <v>1</v>
      </c>
      <c r="G8620" s="2">
        <f t="shared" si="277"/>
        <v>0</v>
      </c>
      <c r="H8620" s="9">
        <v>45139</v>
      </c>
      <c r="I8620" s="2" t="s">
        <v>33</v>
      </c>
      <c r="J8620" s="2">
        <f t="shared" si="276"/>
        <v>0</v>
      </c>
    </row>
    <row r="8621" spans="1:10" x14ac:dyDescent="0.25">
      <c r="A8621" s="2" t="s">
        <v>2030</v>
      </c>
      <c r="B8621" s="2" t="s">
        <v>2031</v>
      </c>
      <c r="C8621" s="2" t="s">
        <v>7860</v>
      </c>
      <c r="D8621" s="50" t="s">
        <v>7861</v>
      </c>
      <c r="E8621" s="2">
        <v>1</v>
      </c>
      <c r="F8621" s="2">
        <v>1</v>
      </c>
      <c r="G8621" s="2">
        <f t="shared" si="277"/>
        <v>0</v>
      </c>
      <c r="H8621" s="9">
        <v>45139</v>
      </c>
      <c r="I8621" s="2" t="s">
        <v>33</v>
      </c>
      <c r="J8621" s="2">
        <f t="shared" si="276"/>
        <v>0</v>
      </c>
    </row>
    <row r="8622" spans="1:10" x14ac:dyDescent="0.25">
      <c r="A8622" s="2" t="s">
        <v>2030</v>
      </c>
      <c r="B8622" s="2" t="s">
        <v>2031</v>
      </c>
      <c r="C8622" s="2" t="s">
        <v>6686</v>
      </c>
      <c r="D8622" s="50" t="s">
        <v>7862</v>
      </c>
      <c r="E8622" s="2">
        <v>1</v>
      </c>
      <c r="F8622" s="2">
        <v>1</v>
      </c>
      <c r="G8622" s="2">
        <f t="shared" si="277"/>
        <v>0</v>
      </c>
      <c r="H8622" s="9">
        <v>45139</v>
      </c>
      <c r="I8622" s="2" t="s">
        <v>33</v>
      </c>
      <c r="J8622" s="2">
        <f t="shared" si="276"/>
        <v>0</v>
      </c>
    </row>
    <row r="8623" spans="1:10" x14ac:dyDescent="0.25">
      <c r="A8623" s="2" t="s">
        <v>2030</v>
      </c>
      <c r="B8623" s="2" t="s">
        <v>2031</v>
      </c>
      <c r="C8623" s="2" t="s">
        <v>2170</v>
      </c>
      <c r="D8623" s="50" t="s">
        <v>2171</v>
      </c>
      <c r="E8623" s="2">
        <v>1</v>
      </c>
      <c r="F8623" s="2">
        <v>1</v>
      </c>
      <c r="G8623" s="2">
        <f t="shared" si="277"/>
        <v>0</v>
      </c>
      <c r="H8623" s="9">
        <v>45139</v>
      </c>
      <c r="I8623" s="2" t="s">
        <v>33</v>
      </c>
      <c r="J8623" s="2">
        <f t="shared" ref="J8623:J8686" si="278">IF(G8623=0,0,1)</f>
        <v>0</v>
      </c>
    </row>
    <row r="8624" spans="1:10" x14ac:dyDescent="0.25">
      <c r="A8624" s="2" t="s">
        <v>2030</v>
      </c>
      <c r="B8624" s="2" t="s">
        <v>2118</v>
      </c>
      <c r="C8624" s="2" t="s">
        <v>4766</v>
      </c>
      <c r="D8624" s="50" t="s">
        <v>4767</v>
      </c>
      <c r="E8624" s="2">
        <v>11</v>
      </c>
      <c r="F8624" s="2">
        <v>11</v>
      </c>
      <c r="G8624" s="2">
        <f t="shared" si="277"/>
        <v>0</v>
      </c>
      <c r="H8624" s="9">
        <v>45139</v>
      </c>
      <c r="I8624" s="2" t="s">
        <v>33</v>
      </c>
      <c r="J8624" s="2">
        <f t="shared" si="278"/>
        <v>0</v>
      </c>
    </row>
    <row r="8625" spans="1:10" x14ac:dyDescent="0.25">
      <c r="A8625" s="2" t="s">
        <v>2030</v>
      </c>
      <c r="B8625" s="2" t="s">
        <v>2118</v>
      </c>
      <c r="C8625" s="2" t="s">
        <v>3039</v>
      </c>
      <c r="D8625" s="50" t="s">
        <v>3040</v>
      </c>
      <c r="E8625" s="2">
        <v>1</v>
      </c>
      <c r="F8625" s="2">
        <v>1</v>
      </c>
      <c r="G8625" s="2">
        <f t="shared" si="277"/>
        <v>0</v>
      </c>
      <c r="H8625" s="9">
        <v>45139</v>
      </c>
      <c r="I8625" s="2" t="s">
        <v>33</v>
      </c>
      <c r="J8625" s="2">
        <f t="shared" si="278"/>
        <v>0</v>
      </c>
    </row>
    <row r="8626" spans="1:10" x14ac:dyDescent="0.25">
      <c r="A8626" s="2" t="s">
        <v>2030</v>
      </c>
      <c r="B8626" s="2" t="s">
        <v>2118</v>
      </c>
      <c r="C8626" s="2" t="s">
        <v>2174</v>
      </c>
      <c r="D8626" s="50" t="s">
        <v>2175</v>
      </c>
      <c r="E8626" s="2">
        <v>11</v>
      </c>
      <c r="F8626" s="2">
        <v>11</v>
      </c>
      <c r="G8626" s="2">
        <f t="shared" si="277"/>
        <v>0</v>
      </c>
      <c r="H8626" s="9">
        <v>45139</v>
      </c>
      <c r="I8626" s="2" t="s">
        <v>33</v>
      </c>
      <c r="J8626" s="2">
        <f t="shared" si="278"/>
        <v>0</v>
      </c>
    </row>
    <row r="8627" spans="1:10" x14ac:dyDescent="0.25">
      <c r="A8627" s="2" t="s">
        <v>2030</v>
      </c>
      <c r="B8627" s="2" t="s">
        <v>2118</v>
      </c>
      <c r="C8627" s="2" t="s">
        <v>3011</v>
      </c>
      <c r="D8627" s="50" t="s">
        <v>3012</v>
      </c>
      <c r="E8627" s="2">
        <v>11</v>
      </c>
      <c r="F8627" s="2">
        <v>13</v>
      </c>
      <c r="G8627" s="2">
        <f t="shared" si="277"/>
        <v>2</v>
      </c>
      <c r="H8627" s="9">
        <v>45139</v>
      </c>
      <c r="I8627" s="2" t="s">
        <v>33</v>
      </c>
      <c r="J8627" s="2">
        <f t="shared" si="278"/>
        <v>1</v>
      </c>
    </row>
    <row r="8628" spans="1:10" x14ac:dyDescent="0.25">
      <c r="A8628" s="2" t="s">
        <v>2030</v>
      </c>
      <c r="B8628" s="2" t="s">
        <v>2118</v>
      </c>
      <c r="C8628" s="2" t="s">
        <v>3011</v>
      </c>
      <c r="D8628" s="50" t="s">
        <v>3012</v>
      </c>
      <c r="E8628" s="2">
        <v>4</v>
      </c>
      <c r="F8628" s="2">
        <v>4</v>
      </c>
      <c r="G8628" s="2">
        <f t="shared" si="277"/>
        <v>0</v>
      </c>
      <c r="H8628" s="9">
        <v>45139</v>
      </c>
      <c r="I8628" s="2" t="s">
        <v>33</v>
      </c>
      <c r="J8628" s="2">
        <f t="shared" si="278"/>
        <v>0</v>
      </c>
    </row>
    <row r="8629" spans="1:10" x14ac:dyDescent="0.25">
      <c r="A8629" s="2" t="s">
        <v>2030</v>
      </c>
      <c r="B8629" s="2" t="s">
        <v>2042</v>
      </c>
      <c r="C8629" s="2" t="s">
        <v>7863</v>
      </c>
      <c r="D8629" s="50" t="s">
        <v>7864</v>
      </c>
      <c r="E8629" s="2">
        <v>1</v>
      </c>
      <c r="F8629" s="2">
        <v>1</v>
      </c>
      <c r="G8629" s="2">
        <f t="shared" si="277"/>
        <v>0</v>
      </c>
      <c r="H8629" s="9">
        <v>45139</v>
      </c>
      <c r="I8629" s="2" t="s">
        <v>33</v>
      </c>
      <c r="J8629" s="2">
        <f t="shared" si="278"/>
        <v>0</v>
      </c>
    </row>
    <row r="8630" spans="1:10" x14ac:dyDescent="0.25">
      <c r="A8630" s="2" t="s">
        <v>2030</v>
      </c>
      <c r="B8630" s="2" t="s">
        <v>2042</v>
      </c>
      <c r="C8630" s="2" t="s">
        <v>6688</v>
      </c>
      <c r="D8630" s="50" t="s">
        <v>6689</v>
      </c>
      <c r="E8630" s="2">
        <v>1</v>
      </c>
      <c r="F8630" s="2">
        <v>1</v>
      </c>
      <c r="G8630" s="2">
        <f t="shared" si="277"/>
        <v>0</v>
      </c>
      <c r="H8630" s="9">
        <v>45139</v>
      </c>
      <c r="I8630" s="2" t="s">
        <v>33</v>
      </c>
      <c r="J8630" s="2">
        <f t="shared" si="278"/>
        <v>0</v>
      </c>
    </row>
    <row r="8631" spans="1:10" ht="15" customHeight="1" x14ac:dyDescent="0.25">
      <c r="A8631" s="8" t="s">
        <v>57</v>
      </c>
      <c r="B8631" s="8" t="s">
        <v>828</v>
      </c>
      <c r="C8631" s="8" t="s">
        <v>7869</v>
      </c>
      <c r="D8631" s="50" t="s">
        <v>7870</v>
      </c>
      <c r="E8631" s="43">
        <v>3</v>
      </c>
      <c r="F8631" s="43">
        <v>3</v>
      </c>
      <c r="G8631" s="2">
        <f t="shared" si="277"/>
        <v>0</v>
      </c>
      <c r="H8631" s="9">
        <v>45170</v>
      </c>
      <c r="I8631" s="2" t="s">
        <v>33</v>
      </c>
      <c r="J8631" s="2">
        <f t="shared" si="278"/>
        <v>0</v>
      </c>
    </row>
    <row r="8632" spans="1:10" ht="15" customHeight="1" x14ac:dyDescent="0.25">
      <c r="A8632" s="8" t="s">
        <v>57</v>
      </c>
      <c r="B8632" s="8" t="s">
        <v>828</v>
      </c>
      <c r="C8632" s="8" t="s">
        <v>7871</v>
      </c>
      <c r="D8632" s="50" t="s">
        <v>7872</v>
      </c>
      <c r="E8632" s="43">
        <v>5</v>
      </c>
      <c r="F8632" s="43">
        <v>5</v>
      </c>
      <c r="G8632" s="2">
        <f t="shared" si="277"/>
        <v>0</v>
      </c>
      <c r="H8632" s="9">
        <v>45170</v>
      </c>
      <c r="I8632" s="2" t="s">
        <v>33</v>
      </c>
      <c r="J8632" s="2">
        <f t="shared" si="278"/>
        <v>0</v>
      </c>
    </row>
    <row r="8633" spans="1:10" ht="15" customHeight="1" x14ac:dyDescent="0.25">
      <c r="A8633" s="8" t="s">
        <v>57</v>
      </c>
      <c r="B8633" s="8" t="s">
        <v>828</v>
      </c>
      <c r="C8633" s="8" t="s">
        <v>7873</v>
      </c>
      <c r="D8633" s="50" t="s">
        <v>7874</v>
      </c>
      <c r="E8633" s="43">
        <v>4</v>
      </c>
      <c r="F8633" s="43">
        <v>4</v>
      </c>
      <c r="G8633" s="2">
        <f t="shared" si="277"/>
        <v>0</v>
      </c>
      <c r="H8633" s="9">
        <v>45170</v>
      </c>
      <c r="I8633" s="2" t="s">
        <v>33</v>
      </c>
      <c r="J8633" s="2">
        <f t="shared" si="278"/>
        <v>0</v>
      </c>
    </row>
    <row r="8634" spans="1:10" ht="15" customHeight="1" x14ac:dyDescent="0.25">
      <c r="A8634" s="8" t="s">
        <v>57</v>
      </c>
      <c r="B8634" s="8" t="s">
        <v>828</v>
      </c>
      <c r="C8634" s="8" t="s">
        <v>7875</v>
      </c>
      <c r="D8634" s="50" t="s">
        <v>7876</v>
      </c>
      <c r="E8634" s="43">
        <v>15</v>
      </c>
      <c r="F8634" s="43">
        <v>15</v>
      </c>
      <c r="G8634" s="2">
        <f t="shared" si="277"/>
        <v>0</v>
      </c>
      <c r="H8634" s="9">
        <v>45170</v>
      </c>
      <c r="I8634" s="2" t="s">
        <v>33</v>
      </c>
      <c r="J8634" s="2">
        <f t="shared" si="278"/>
        <v>0</v>
      </c>
    </row>
    <row r="8635" spans="1:10" ht="15" customHeight="1" x14ac:dyDescent="0.25">
      <c r="A8635" s="8" t="s">
        <v>57</v>
      </c>
      <c r="B8635" s="8" t="s">
        <v>828</v>
      </c>
      <c r="C8635" s="8" t="s">
        <v>7877</v>
      </c>
      <c r="D8635" s="50" t="s">
        <v>7878</v>
      </c>
      <c r="E8635" s="43">
        <v>11</v>
      </c>
      <c r="F8635" s="43">
        <v>11</v>
      </c>
      <c r="G8635" s="2">
        <f t="shared" si="277"/>
        <v>0</v>
      </c>
      <c r="H8635" s="9">
        <v>45170</v>
      </c>
      <c r="I8635" s="2" t="s">
        <v>33</v>
      </c>
      <c r="J8635" s="2">
        <f t="shared" si="278"/>
        <v>0</v>
      </c>
    </row>
    <row r="8636" spans="1:10" ht="15" customHeight="1" x14ac:dyDescent="0.25">
      <c r="A8636" s="8" t="s">
        <v>57</v>
      </c>
      <c r="B8636" s="8" t="s">
        <v>828</v>
      </c>
      <c r="C8636" s="8" t="s">
        <v>7879</v>
      </c>
      <c r="D8636" s="50" t="s">
        <v>7880</v>
      </c>
      <c r="E8636" s="43">
        <v>3</v>
      </c>
      <c r="F8636" s="43">
        <v>3</v>
      </c>
      <c r="G8636" s="2">
        <f t="shared" si="277"/>
        <v>0</v>
      </c>
      <c r="H8636" s="9">
        <v>45170</v>
      </c>
      <c r="I8636" s="2" t="s">
        <v>33</v>
      </c>
      <c r="J8636" s="2">
        <f t="shared" si="278"/>
        <v>0</v>
      </c>
    </row>
    <row r="8637" spans="1:10" ht="15" customHeight="1" x14ac:dyDescent="0.25">
      <c r="A8637" s="8" t="s">
        <v>57</v>
      </c>
      <c r="B8637" s="8" t="s">
        <v>828</v>
      </c>
      <c r="C8637" s="8" t="s">
        <v>7881</v>
      </c>
      <c r="D8637" s="50" t="s">
        <v>7882</v>
      </c>
      <c r="E8637" s="43">
        <v>4</v>
      </c>
      <c r="F8637" s="43">
        <v>4</v>
      </c>
      <c r="G8637" s="2">
        <f t="shared" si="277"/>
        <v>0</v>
      </c>
      <c r="H8637" s="9">
        <v>45170</v>
      </c>
      <c r="I8637" s="2" t="s">
        <v>33</v>
      </c>
      <c r="J8637" s="2">
        <f t="shared" si="278"/>
        <v>0</v>
      </c>
    </row>
    <row r="8638" spans="1:10" ht="15" customHeight="1" x14ac:dyDescent="0.25">
      <c r="A8638" s="8" t="s">
        <v>57</v>
      </c>
      <c r="B8638" s="8" t="s">
        <v>828</v>
      </c>
      <c r="C8638" s="8" t="s">
        <v>7883</v>
      </c>
      <c r="D8638" s="50" t="s">
        <v>7884</v>
      </c>
      <c r="E8638" s="43">
        <v>8</v>
      </c>
      <c r="F8638" s="43">
        <v>8</v>
      </c>
      <c r="G8638" s="2">
        <f t="shared" si="277"/>
        <v>0</v>
      </c>
      <c r="H8638" s="9">
        <v>45170</v>
      </c>
      <c r="I8638" s="2" t="s">
        <v>33</v>
      </c>
      <c r="J8638" s="2">
        <f t="shared" si="278"/>
        <v>0</v>
      </c>
    </row>
    <row r="8639" spans="1:10" ht="15" customHeight="1" x14ac:dyDescent="0.25">
      <c r="A8639" s="8" t="s">
        <v>57</v>
      </c>
      <c r="B8639" s="8" t="s">
        <v>828</v>
      </c>
      <c r="C8639" s="8" t="s">
        <v>7885</v>
      </c>
      <c r="D8639" s="50" t="s">
        <v>7886</v>
      </c>
      <c r="E8639" s="43">
        <v>4</v>
      </c>
      <c r="F8639" s="43">
        <v>4</v>
      </c>
      <c r="G8639" s="2">
        <f t="shared" si="277"/>
        <v>0</v>
      </c>
      <c r="H8639" s="9">
        <v>45170</v>
      </c>
      <c r="I8639" s="2" t="s">
        <v>33</v>
      </c>
      <c r="J8639" s="2">
        <f t="shared" si="278"/>
        <v>0</v>
      </c>
    </row>
    <row r="8640" spans="1:10" ht="15" customHeight="1" x14ac:dyDescent="0.25">
      <c r="A8640" s="8" t="s">
        <v>57</v>
      </c>
      <c r="B8640" s="8" t="s">
        <v>828</v>
      </c>
      <c r="C8640" s="8" t="s">
        <v>7887</v>
      </c>
      <c r="D8640" s="50" t="s">
        <v>7888</v>
      </c>
      <c r="E8640" s="43">
        <v>15</v>
      </c>
      <c r="F8640" s="43">
        <v>15</v>
      </c>
      <c r="G8640" s="2">
        <f t="shared" si="277"/>
        <v>0</v>
      </c>
      <c r="H8640" s="9">
        <v>45170</v>
      </c>
      <c r="I8640" s="2" t="s">
        <v>33</v>
      </c>
      <c r="J8640" s="2">
        <f t="shared" si="278"/>
        <v>0</v>
      </c>
    </row>
    <row r="8641" spans="1:10" ht="15" customHeight="1" x14ac:dyDescent="0.25">
      <c r="A8641" s="8" t="s">
        <v>57</v>
      </c>
      <c r="B8641" s="8" t="s">
        <v>828</v>
      </c>
      <c r="C8641" s="8" t="s">
        <v>7889</v>
      </c>
      <c r="D8641" s="50" t="s">
        <v>7890</v>
      </c>
      <c r="E8641" s="43">
        <v>2</v>
      </c>
      <c r="F8641" s="43">
        <v>2</v>
      </c>
      <c r="G8641" s="2">
        <f t="shared" si="277"/>
        <v>0</v>
      </c>
      <c r="H8641" s="9">
        <v>45170</v>
      </c>
      <c r="I8641" s="2" t="s">
        <v>33</v>
      </c>
      <c r="J8641" s="2">
        <f t="shared" si="278"/>
        <v>0</v>
      </c>
    </row>
    <row r="8642" spans="1:10" ht="15" customHeight="1" x14ac:dyDescent="0.25">
      <c r="A8642" s="8" t="s">
        <v>57</v>
      </c>
      <c r="B8642" s="8" t="s">
        <v>828</v>
      </c>
      <c r="C8642" s="8" t="s">
        <v>7891</v>
      </c>
      <c r="D8642" s="50" t="s">
        <v>7892</v>
      </c>
      <c r="E8642" s="43">
        <v>3</v>
      </c>
      <c r="F8642" s="43">
        <v>3</v>
      </c>
      <c r="G8642" s="2">
        <f t="shared" si="277"/>
        <v>0</v>
      </c>
      <c r="H8642" s="9">
        <v>45170</v>
      </c>
      <c r="I8642" s="2" t="s">
        <v>33</v>
      </c>
      <c r="J8642" s="2">
        <f t="shared" si="278"/>
        <v>0</v>
      </c>
    </row>
    <row r="8643" spans="1:10" ht="15" customHeight="1" x14ac:dyDescent="0.25">
      <c r="A8643" s="8" t="s">
        <v>57</v>
      </c>
      <c r="B8643" s="8" t="s">
        <v>828</v>
      </c>
      <c r="C8643" s="8" t="s">
        <v>7893</v>
      </c>
      <c r="D8643" s="50" t="s">
        <v>7894</v>
      </c>
      <c r="E8643" s="43">
        <v>4</v>
      </c>
      <c r="F8643" s="43">
        <v>4</v>
      </c>
      <c r="G8643" s="2">
        <f t="shared" si="277"/>
        <v>0</v>
      </c>
      <c r="H8643" s="9">
        <v>45170</v>
      </c>
      <c r="I8643" s="2" t="s">
        <v>33</v>
      </c>
      <c r="J8643" s="2">
        <f t="shared" si="278"/>
        <v>0</v>
      </c>
    </row>
    <row r="8644" spans="1:10" ht="15" customHeight="1" x14ac:dyDescent="0.25">
      <c r="A8644" s="8" t="s">
        <v>57</v>
      </c>
      <c r="B8644" s="8" t="s">
        <v>828</v>
      </c>
      <c r="C8644" s="8" t="s">
        <v>7895</v>
      </c>
      <c r="D8644" s="50" t="s">
        <v>7896</v>
      </c>
      <c r="E8644" s="43">
        <v>5</v>
      </c>
      <c r="F8644" s="43">
        <v>5</v>
      </c>
      <c r="G8644" s="2">
        <f t="shared" si="277"/>
        <v>0</v>
      </c>
      <c r="H8644" s="9">
        <v>45170</v>
      </c>
      <c r="I8644" s="2" t="s">
        <v>33</v>
      </c>
      <c r="J8644" s="2">
        <f t="shared" si="278"/>
        <v>0</v>
      </c>
    </row>
    <row r="8645" spans="1:10" ht="15" customHeight="1" x14ac:dyDescent="0.25">
      <c r="A8645" s="8" t="s">
        <v>57</v>
      </c>
      <c r="B8645" s="8" t="s">
        <v>828</v>
      </c>
      <c r="C8645" s="8" t="s">
        <v>7897</v>
      </c>
      <c r="D8645" s="50" t="s">
        <v>7898</v>
      </c>
      <c r="E8645" s="43">
        <v>6</v>
      </c>
      <c r="F8645" s="43">
        <v>6</v>
      </c>
      <c r="G8645" s="2">
        <f t="shared" si="277"/>
        <v>0</v>
      </c>
      <c r="H8645" s="9">
        <v>45170</v>
      </c>
      <c r="I8645" s="2" t="s">
        <v>33</v>
      </c>
      <c r="J8645" s="2">
        <f t="shared" si="278"/>
        <v>0</v>
      </c>
    </row>
    <row r="8646" spans="1:10" ht="15" customHeight="1" x14ac:dyDescent="0.25">
      <c r="A8646" s="8" t="s">
        <v>57</v>
      </c>
      <c r="B8646" s="8" t="s">
        <v>828</v>
      </c>
      <c r="C8646" s="8" t="s">
        <v>7899</v>
      </c>
      <c r="D8646" s="50" t="s">
        <v>7900</v>
      </c>
      <c r="E8646" s="43">
        <v>7</v>
      </c>
      <c r="F8646" s="43">
        <v>7</v>
      </c>
      <c r="G8646" s="2">
        <f t="shared" si="277"/>
        <v>0</v>
      </c>
      <c r="H8646" s="9">
        <v>45170</v>
      </c>
      <c r="I8646" s="2" t="s">
        <v>33</v>
      </c>
      <c r="J8646" s="2">
        <f t="shared" si="278"/>
        <v>0</v>
      </c>
    </row>
    <row r="8647" spans="1:10" ht="15" customHeight="1" x14ac:dyDescent="0.25">
      <c r="A8647" s="8" t="s">
        <v>57</v>
      </c>
      <c r="B8647" s="8" t="s">
        <v>828</v>
      </c>
      <c r="C8647" s="8" t="s">
        <v>7901</v>
      </c>
      <c r="D8647" s="50" t="s">
        <v>7902</v>
      </c>
      <c r="E8647" s="43">
        <v>3</v>
      </c>
      <c r="F8647" s="43">
        <v>3</v>
      </c>
      <c r="G8647" s="2">
        <f t="shared" si="277"/>
        <v>0</v>
      </c>
      <c r="H8647" s="9">
        <v>45170</v>
      </c>
      <c r="I8647" s="2" t="s">
        <v>33</v>
      </c>
      <c r="J8647" s="2">
        <f t="shared" si="278"/>
        <v>0</v>
      </c>
    </row>
    <row r="8648" spans="1:10" ht="15" customHeight="1" x14ac:dyDescent="0.25">
      <c r="A8648" s="8" t="s">
        <v>57</v>
      </c>
      <c r="B8648" s="8" t="s">
        <v>828</v>
      </c>
      <c r="C8648" s="8" t="s">
        <v>7903</v>
      </c>
      <c r="D8648" s="50" t="s">
        <v>7904</v>
      </c>
      <c r="E8648" s="43">
        <v>2</v>
      </c>
      <c r="F8648" s="43">
        <v>2</v>
      </c>
      <c r="G8648" s="2">
        <f t="shared" si="277"/>
        <v>0</v>
      </c>
      <c r="H8648" s="9">
        <v>45170</v>
      </c>
      <c r="I8648" s="2" t="s">
        <v>33</v>
      </c>
      <c r="J8648" s="2">
        <f t="shared" si="278"/>
        <v>0</v>
      </c>
    </row>
    <row r="8649" spans="1:10" ht="15" customHeight="1" x14ac:dyDescent="0.25">
      <c r="A8649" s="8" t="s">
        <v>57</v>
      </c>
      <c r="B8649" s="8" t="s">
        <v>828</v>
      </c>
      <c r="C8649" s="8" t="s">
        <v>7905</v>
      </c>
      <c r="D8649" s="50" t="s">
        <v>7906</v>
      </c>
      <c r="E8649" s="43">
        <v>3</v>
      </c>
      <c r="F8649" s="43">
        <v>3</v>
      </c>
      <c r="G8649" s="2">
        <f t="shared" ref="G8649:G8712" si="279">F8649-E8649</f>
        <v>0</v>
      </c>
      <c r="H8649" s="9">
        <v>45170</v>
      </c>
      <c r="I8649" s="2" t="s">
        <v>33</v>
      </c>
      <c r="J8649" s="2">
        <f t="shared" si="278"/>
        <v>0</v>
      </c>
    </row>
    <row r="8650" spans="1:10" ht="15" customHeight="1" x14ac:dyDescent="0.25">
      <c r="A8650" s="8" t="s">
        <v>57</v>
      </c>
      <c r="B8650" s="8" t="s">
        <v>828</v>
      </c>
      <c r="C8650" s="8" t="s">
        <v>7905</v>
      </c>
      <c r="D8650" s="50" t="s">
        <v>7907</v>
      </c>
      <c r="E8650" s="43">
        <v>2</v>
      </c>
      <c r="F8650" s="43">
        <v>2</v>
      </c>
      <c r="G8650" s="2">
        <f t="shared" si="279"/>
        <v>0</v>
      </c>
      <c r="H8650" s="9">
        <v>45170</v>
      </c>
      <c r="I8650" s="2" t="s">
        <v>33</v>
      </c>
      <c r="J8650" s="2">
        <f t="shared" si="278"/>
        <v>0</v>
      </c>
    </row>
    <row r="8651" spans="1:10" x14ac:dyDescent="0.25">
      <c r="A8651" s="2" t="s">
        <v>3104</v>
      </c>
      <c r="B8651" s="2" t="s">
        <v>3142</v>
      </c>
      <c r="C8651" s="2" t="s">
        <v>7908</v>
      </c>
      <c r="D8651" s="50" t="s">
        <v>7909</v>
      </c>
      <c r="E8651" s="2">
        <v>2</v>
      </c>
      <c r="F8651" s="2">
        <v>2</v>
      </c>
      <c r="G8651" s="2">
        <f t="shared" si="279"/>
        <v>0</v>
      </c>
      <c r="H8651" s="9">
        <v>45170</v>
      </c>
      <c r="I8651" s="2" t="s">
        <v>33</v>
      </c>
      <c r="J8651" s="2">
        <f t="shared" si="278"/>
        <v>0</v>
      </c>
    </row>
    <row r="8652" spans="1:10" x14ac:dyDescent="0.25">
      <c r="A8652" s="2" t="s">
        <v>3104</v>
      </c>
      <c r="B8652" s="2" t="s">
        <v>3142</v>
      </c>
      <c r="C8652" s="2" t="s">
        <v>7910</v>
      </c>
      <c r="D8652" s="50" t="s">
        <v>7911</v>
      </c>
      <c r="E8652" s="2">
        <v>20</v>
      </c>
      <c r="F8652" s="2">
        <v>20</v>
      </c>
      <c r="G8652" s="2">
        <f t="shared" si="279"/>
        <v>0</v>
      </c>
      <c r="H8652" s="9">
        <v>45170</v>
      </c>
      <c r="I8652" s="2" t="s">
        <v>33</v>
      </c>
      <c r="J8652" s="2">
        <f t="shared" si="278"/>
        <v>0</v>
      </c>
    </row>
    <row r="8653" spans="1:10" x14ac:dyDescent="0.25">
      <c r="A8653" s="2" t="s">
        <v>3104</v>
      </c>
      <c r="B8653" s="2" t="s">
        <v>3112</v>
      </c>
      <c r="C8653" s="2" t="s">
        <v>246</v>
      </c>
      <c r="D8653" s="50" t="s">
        <v>247</v>
      </c>
      <c r="E8653" s="2">
        <v>4</v>
      </c>
      <c r="F8653" s="2">
        <v>4</v>
      </c>
      <c r="G8653" s="2">
        <f t="shared" si="279"/>
        <v>0</v>
      </c>
      <c r="H8653" s="9">
        <v>45170</v>
      </c>
      <c r="I8653" s="2" t="s">
        <v>33</v>
      </c>
      <c r="J8653" s="2">
        <f t="shared" si="278"/>
        <v>0</v>
      </c>
    </row>
    <row r="8654" spans="1:10" x14ac:dyDescent="0.25">
      <c r="A8654" s="2" t="s">
        <v>3104</v>
      </c>
      <c r="B8654" s="2" t="s">
        <v>3142</v>
      </c>
      <c r="C8654" s="2" t="s">
        <v>7912</v>
      </c>
      <c r="D8654" s="50" t="s">
        <v>7913</v>
      </c>
      <c r="E8654" s="2">
        <v>4</v>
      </c>
      <c r="F8654" s="2">
        <v>4</v>
      </c>
      <c r="G8654" s="2">
        <f t="shared" si="279"/>
        <v>0</v>
      </c>
      <c r="H8654" s="9">
        <v>45170</v>
      </c>
      <c r="I8654" s="2" t="s">
        <v>33</v>
      </c>
      <c r="J8654" s="2">
        <f t="shared" si="278"/>
        <v>0</v>
      </c>
    </row>
    <row r="8655" spans="1:10" x14ac:dyDescent="0.25">
      <c r="A8655" s="2" t="s">
        <v>3104</v>
      </c>
      <c r="B8655" s="2" t="s">
        <v>3152</v>
      </c>
      <c r="C8655" s="2" t="s">
        <v>3159</v>
      </c>
      <c r="D8655" s="50" t="s">
        <v>3160</v>
      </c>
      <c r="E8655" s="2">
        <v>2</v>
      </c>
      <c r="F8655" s="2">
        <v>2</v>
      </c>
      <c r="G8655" s="2">
        <f t="shared" si="279"/>
        <v>0</v>
      </c>
      <c r="H8655" s="9">
        <v>45170</v>
      </c>
      <c r="I8655" s="2" t="s">
        <v>33</v>
      </c>
      <c r="J8655" s="2">
        <f t="shared" si="278"/>
        <v>0</v>
      </c>
    </row>
    <row r="8656" spans="1:10" x14ac:dyDescent="0.25">
      <c r="A8656" s="2" t="s">
        <v>3104</v>
      </c>
      <c r="B8656" s="2" t="s">
        <v>3152</v>
      </c>
      <c r="C8656" s="2" t="s">
        <v>7914</v>
      </c>
      <c r="D8656" s="50" t="s">
        <v>7915</v>
      </c>
      <c r="E8656" s="2">
        <v>40</v>
      </c>
      <c r="F8656" s="2">
        <v>40</v>
      </c>
      <c r="G8656" s="2">
        <f t="shared" si="279"/>
        <v>0</v>
      </c>
      <c r="H8656" s="9">
        <v>45170</v>
      </c>
      <c r="I8656" s="2" t="s">
        <v>33</v>
      </c>
      <c r="J8656" s="2">
        <f t="shared" si="278"/>
        <v>0</v>
      </c>
    </row>
    <row r="8657" spans="1:10" x14ac:dyDescent="0.25">
      <c r="A8657" s="2" t="s">
        <v>3104</v>
      </c>
      <c r="B8657" s="2" t="s">
        <v>3112</v>
      </c>
      <c r="C8657" s="2" t="s">
        <v>630</v>
      </c>
      <c r="D8657" s="50" t="s">
        <v>631</v>
      </c>
      <c r="E8657" s="2">
        <v>4</v>
      </c>
      <c r="F8657" s="2">
        <v>4</v>
      </c>
      <c r="G8657" s="2">
        <f t="shared" si="279"/>
        <v>0</v>
      </c>
      <c r="H8657" s="9">
        <v>45170</v>
      </c>
      <c r="I8657" s="2" t="s">
        <v>33</v>
      </c>
      <c r="J8657" s="2">
        <f t="shared" si="278"/>
        <v>0</v>
      </c>
    </row>
    <row r="8658" spans="1:10" x14ac:dyDescent="0.25">
      <c r="A8658" s="2" t="s">
        <v>3104</v>
      </c>
      <c r="B8658" s="2" t="s">
        <v>3152</v>
      </c>
      <c r="C8658" s="2" t="s">
        <v>7916</v>
      </c>
      <c r="D8658" s="50" t="s">
        <v>7917</v>
      </c>
      <c r="E8658" s="2">
        <v>68</v>
      </c>
      <c r="F8658" s="2">
        <v>68</v>
      </c>
      <c r="G8658" s="2">
        <f t="shared" si="279"/>
        <v>0</v>
      </c>
      <c r="H8658" s="9">
        <v>45170</v>
      </c>
      <c r="I8658" s="2" t="s">
        <v>33</v>
      </c>
      <c r="J8658" s="2">
        <f t="shared" si="278"/>
        <v>0</v>
      </c>
    </row>
    <row r="8659" spans="1:10" x14ac:dyDescent="0.25">
      <c r="A8659" s="2" t="s">
        <v>3104</v>
      </c>
      <c r="B8659" s="2" t="s">
        <v>3152</v>
      </c>
      <c r="C8659" s="2" t="s">
        <v>7918</v>
      </c>
      <c r="D8659" s="50" t="s">
        <v>7919</v>
      </c>
      <c r="E8659" s="2">
        <v>28</v>
      </c>
      <c r="F8659" s="2">
        <v>28</v>
      </c>
      <c r="G8659" s="2">
        <f t="shared" si="279"/>
        <v>0</v>
      </c>
      <c r="H8659" s="9">
        <v>45170</v>
      </c>
      <c r="I8659" s="2" t="s">
        <v>33</v>
      </c>
      <c r="J8659" s="2">
        <f t="shared" si="278"/>
        <v>0</v>
      </c>
    </row>
    <row r="8660" spans="1:10" x14ac:dyDescent="0.25">
      <c r="A8660" s="2" t="s">
        <v>3104</v>
      </c>
      <c r="B8660" s="2" t="s">
        <v>3152</v>
      </c>
      <c r="C8660" s="2" t="s">
        <v>7920</v>
      </c>
      <c r="D8660" s="50" t="s">
        <v>7921</v>
      </c>
      <c r="E8660" s="2">
        <v>8</v>
      </c>
      <c r="F8660" s="2">
        <v>8</v>
      </c>
      <c r="G8660" s="2">
        <f t="shared" si="279"/>
        <v>0</v>
      </c>
      <c r="H8660" s="9">
        <v>45170</v>
      </c>
      <c r="I8660" s="2" t="s">
        <v>33</v>
      </c>
      <c r="J8660" s="2">
        <f t="shared" si="278"/>
        <v>0</v>
      </c>
    </row>
    <row r="8661" spans="1:10" x14ac:dyDescent="0.25">
      <c r="A8661" s="2" t="s">
        <v>3104</v>
      </c>
      <c r="B8661" s="2" t="s">
        <v>3152</v>
      </c>
      <c r="C8661" s="2" t="s">
        <v>7922</v>
      </c>
      <c r="D8661" s="50" t="s">
        <v>7923</v>
      </c>
      <c r="E8661" s="2">
        <v>24</v>
      </c>
      <c r="F8661" s="2">
        <v>24</v>
      </c>
      <c r="G8661" s="2">
        <f t="shared" si="279"/>
        <v>0</v>
      </c>
      <c r="H8661" s="9">
        <v>45170</v>
      </c>
      <c r="I8661" s="2" t="s">
        <v>33</v>
      </c>
      <c r="J8661" s="2">
        <f t="shared" si="278"/>
        <v>0</v>
      </c>
    </row>
    <row r="8662" spans="1:10" x14ac:dyDescent="0.25">
      <c r="A8662" s="2" t="s">
        <v>3104</v>
      </c>
      <c r="B8662" s="2" t="s">
        <v>3152</v>
      </c>
      <c r="C8662" s="2" t="s">
        <v>7924</v>
      </c>
      <c r="D8662" s="50" t="s">
        <v>7925</v>
      </c>
      <c r="E8662" s="2">
        <v>12</v>
      </c>
      <c r="F8662" s="2">
        <v>12</v>
      </c>
      <c r="G8662" s="2">
        <f t="shared" si="279"/>
        <v>0</v>
      </c>
      <c r="H8662" s="9">
        <v>45170</v>
      </c>
      <c r="I8662" s="2" t="s">
        <v>33</v>
      </c>
      <c r="J8662" s="2">
        <f t="shared" si="278"/>
        <v>0</v>
      </c>
    </row>
    <row r="8663" spans="1:10" x14ac:dyDescent="0.25">
      <c r="A8663" s="2" t="s">
        <v>3104</v>
      </c>
      <c r="B8663" s="2" t="s">
        <v>3112</v>
      </c>
      <c r="C8663" s="2" t="s">
        <v>244</v>
      </c>
      <c r="D8663" s="50" t="s">
        <v>245</v>
      </c>
      <c r="E8663" s="2">
        <v>4</v>
      </c>
      <c r="F8663" s="2">
        <v>4</v>
      </c>
      <c r="G8663" s="2">
        <f t="shared" si="279"/>
        <v>0</v>
      </c>
      <c r="H8663" s="9">
        <v>45170</v>
      </c>
      <c r="I8663" s="2" t="s">
        <v>33</v>
      </c>
      <c r="J8663" s="2">
        <f t="shared" si="278"/>
        <v>0</v>
      </c>
    </row>
    <row r="8664" spans="1:10" x14ac:dyDescent="0.25">
      <c r="A8664" s="2" t="s">
        <v>3104</v>
      </c>
      <c r="B8664" s="2" t="s">
        <v>3152</v>
      </c>
      <c r="C8664" s="2" t="s">
        <v>6820</v>
      </c>
      <c r="D8664" s="50" t="s">
        <v>6821</v>
      </c>
      <c r="F8664" s="2">
        <v>4</v>
      </c>
      <c r="G8664" s="2">
        <f t="shared" si="279"/>
        <v>4</v>
      </c>
      <c r="H8664" s="9">
        <v>45170</v>
      </c>
      <c r="I8664" s="2" t="s">
        <v>33</v>
      </c>
      <c r="J8664" s="2">
        <f t="shared" si="278"/>
        <v>1</v>
      </c>
    </row>
    <row r="8665" spans="1:10" x14ac:dyDescent="0.25">
      <c r="A8665" s="2" t="s">
        <v>3104</v>
      </c>
      <c r="B8665" s="2" t="s">
        <v>3112</v>
      </c>
      <c r="C8665" s="2" t="s">
        <v>250</v>
      </c>
      <c r="D8665" s="50" t="s">
        <v>251</v>
      </c>
      <c r="E8665" s="2">
        <v>1</v>
      </c>
      <c r="F8665" s="2">
        <v>1</v>
      </c>
      <c r="G8665" s="2">
        <f t="shared" si="279"/>
        <v>0</v>
      </c>
      <c r="H8665" s="9">
        <v>45170</v>
      </c>
      <c r="I8665" s="2" t="s">
        <v>33</v>
      </c>
      <c r="J8665" s="2">
        <f t="shared" si="278"/>
        <v>0</v>
      </c>
    </row>
    <row r="8666" spans="1:10" x14ac:dyDescent="0.25">
      <c r="A8666" s="2" t="s">
        <v>3104</v>
      </c>
      <c r="B8666" s="2" t="s">
        <v>3152</v>
      </c>
      <c r="C8666" s="2" t="s">
        <v>252</v>
      </c>
      <c r="D8666" s="50" t="s">
        <v>253</v>
      </c>
      <c r="E8666" s="2">
        <v>2</v>
      </c>
      <c r="F8666" s="2">
        <v>2</v>
      </c>
      <c r="G8666" s="2">
        <f t="shared" si="279"/>
        <v>0</v>
      </c>
      <c r="H8666" s="9">
        <v>45170</v>
      </c>
      <c r="I8666" s="2" t="s">
        <v>33</v>
      </c>
      <c r="J8666" s="2">
        <f t="shared" si="278"/>
        <v>0</v>
      </c>
    </row>
    <row r="8667" spans="1:10" x14ac:dyDescent="0.25">
      <c r="A8667" s="2" t="s">
        <v>3104</v>
      </c>
      <c r="B8667" s="2" t="s">
        <v>3152</v>
      </c>
      <c r="C8667" s="2" t="s">
        <v>254</v>
      </c>
      <c r="D8667" s="50" t="s">
        <v>255</v>
      </c>
      <c r="E8667" s="2">
        <v>2</v>
      </c>
      <c r="F8667" s="2">
        <v>2</v>
      </c>
      <c r="G8667" s="2">
        <f t="shared" si="279"/>
        <v>0</v>
      </c>
      <c r="H8667" s="9">
        <v>45170</v>
      </c>
      <c r="I8667" s="2" t="s">
        <v>33</v>
      </c>
      <c r="J8667" s="2">
        <f t="shared" si="278"/>
        <v>0</v>
      </c>
    </row>
    <row r="8668" spans="1:10" x14ac:dyDescent="0.25">
      <c r="A8668" s="2" t="s">
        <v>3104</v>
      </c>
      <c r="B8668" s="2" t="s">
        <v>3112</v>
      </c>
      <c r="C8668" s="2" t="s">
        <v>270</v>
      </c>
      <c r="D8668" s="50" t="s">
        <v>271</v>
      </c>
      <c r="E8668" s="2">
        <v>16</v>
      </c>
      <c r="F8668" s="2">
        <v>15</v>
      </c>
      <c r="G8668" s="2">
        <f t="shared" si="279"/>
        <v>-1</v>
      </c>
      <c r="H8668" s="9">
        <v>45170</v>
      </c>
      <c r="I8668" s="2" t="s">
        <v>33</v>
      </c>
      <c r="J8668" s="2">
        <f t="shared" si="278"/>
        <v>1</v>
      </c>
    </row>
    <row r="8669" spans="1:10" x14ac:dyDescent="0.25">
      <c r="A8669" s="2" t="s">
        <v>3104</v>
      </c>
      <c r="B8669" s="2" t="s">
        <v>3112</v>
      </c>
      <c r="C8669" s="2" t="s">
        <v>272</v>
      </c>
      <c r="D8669" s="50" t="s">
        <v>273</v>
      </c>
      <c r="E8669" s="2">
        <v>12</v>
      </c>
      <c r="F8669" s="2">
        <v>12</v>
      </c>
      <c r="G8669" s="2">
        <f t="shared" si="279"/>
        <v>0</v>
      </c>
      <c r="H8669" s="9">
        <v>45170</v>
      </c>
      <c r="I8669" s="2" t="s">
        <v>33</v>
      </c>
      <c r="J8669" s="2">
        <f t="shared" si="278"/>
        <v>0</v>
      </c>
    </row>
    <row r="8670" spans="1:10" x14ac:dyDescent="0.25">
      <c r="A8670" s="2" t="s">
        <v>3104</v>
      </c>
      <c r="B8670" s="2" t="s">
        <v>3112</v>
      </c>
      <c r="C8670" s="2" t="s">
        <v>4313</v>
      </c>
      <c r="D8670" s="50" t="s">
        <v>4314</v>
      </c>
      <c r="E8670" s="2">
        <v>1</v>
      </c>
      <c r="F8670" s="2">
        <v>1</v>
      </c>
      <c r="G8670" s="2">
        <f t="shared" si="279"/>
        <v>0</v>
      </c>
      <c r="H8670" s="9">
        <v>45170</v>
      </c>
      <c r="I8670" s="2" t="s">
        <v>33</v>
      </c>
      <c r="J8670" s="2">
        <f t="shared" si="278"/>
        <v>0</v>
      </c>
    </row>
    <row r="8671" spans="1:10" x14ac:dyDescent="0.25">
      <c r="A8671" s="2" t="s">
        <v>3104</v>
      </c>
      <c r="B8671" s="2" t="s">
        <v>3112</v>
      </c>
      <c r="C8671" s="2" t="s">
        <v>320</v>
      </c>
      <c r="D8671" s="50" t="s">
        <v>321</v>
      </c>
      <c r="E8671" s="2">
        <v>19</v>
      </c>
      <c r="F8671" s="2">
        <v>19</v>
      </c>
      <c r="G8671" s="2">
        <f t="shared" si="279"/>
        <v>0</v>
      </c>
      <c r="H8671" s="9">
        <v>45170</v>
      </c>
      <c r="I8671" s="2" t="s">
        <v>33</v>
      </c>
      <c r="J8671" s="2">
        <f t="shared" si="278"/>
        <v>0</v>
      </c>
    </row>
    <row r="8672" spans="1:10" x14ac:dyDescent="0.25">
      <c r="A8672" s="2" t="s">
        <v>3104</v>
      </c>
      <c r="B8672" s="2" t="s">
        <v>3113</v>
      </c>
      <c r="C8672" s="2" t="s">
        <v>274</v>
      </c>
      <c r="D8672" s="50" t="s">
        <v>275</v>
      </c>
      <c r="E8672" s="2">
        <v>1</v>
      </c>
      <c r="F8672" s="2">
        <v>1</v>
      </c>
      <c r="G8672" s="2">
        <f t="shared" si="279"/>
        <v>0</v>
      </c>
      <c r="H8672" s="9">
        <v>45170</v>
      </c>
      <c r="I8672" s="2" t="s">
        <v>33</v>
      </c>
      <c r="J8672" s="2">
        <f t="shared" si="278"/>
        <v>0</v>
      </c>
    </row>
    <row r="8673" spans="1:10" x14ac:dyDescent="0.25">
      <c r="A8673" s="2" t="s">
        <v>3104</v>
      </c>
      <c r="B8673" s="2" t="s">
        <v>3112</v>
      </c>
      <c r="C8673" s="2" t="s">
        <v>274</v>
      </c>
      <c r="D8673" s="50" t="s">
        <v>275</v>
      </c>
      <c r="E8673" s="2">
        <v>31</v>
      </c>
      <c r="F8673" s="2">
        <v>28</v>
      </c>
      <c r="G8673" s="2">
        <f t="shared" si="279"/>
        <v>-3</v>
      </c>
      <c r="H8673" s="9">
        <v>45170</v>
      </c>
      <c r="I8673" s="2" t="s">
        <v>33</v>
      </c>
      <c r="J8673" s="2">
        <f t="shared" si="278"/>
        <v>1</v>
      </c>
    </row>
    <row r="8674" spans="1:10" x14ac:dyDescent="0.25">
      <c r="A8674" s="2" t="s">
        <v>3104</v>
      </c>
      <c r="B8674" s="2" t="s">
        <v>3113</v>
      </c>
      <c r="C8674" s="2" t="s">
        <v>276</v>
      </c>
      <c r="D8674" s="50" t="s">
        <v>277</v>
      </c>
      <c r="E8674" s="2">
        <v>4</v>
      </c>
      <c r="F8674" s="2">
        <v>4</v>
      </c>
      <c r="G8674" s="2">
        <f t="shared" si="279"/>
        <v>0</v>
      </c>
      <c r="H8674" s="9">
        <v>45170</v>
      </c>
      <c r="I8674" s="2" t="s">
        <v>33</v>
      </c>
      <c r="J8674" s="2">
        <f t="shared" si="278"/>
        <v>0</v>
      </c>
    </row>
    <row r="8675" spans="1:10" x14ac:dyDescent="0.25">
      <c r="A8675" s="2" t="s">
        <v>3104</v>
      </c>
      <c r="B8675" s="2" t="s">
        <v>3104</v>
      </c>
      <c r="C8675" s="2" t="s">
        <v>324</v>
      </c>
      <c r="D8675" s="50" t="s">
        <v>325</v>
      </c>
      <c r="E8675" s="2">
        <v>2</v>
      </c>
      <c r="F8675" s="2">
        <v>0</v>
      </c>
      <c r="G8675" s="2">
        <f t="shared" si="279"/>
        <v>-2</v>
      </c>
      <c r="H8675" s="9">
        <v>45170</v>
      </c>
      <c r="I8675" s="2" t="s">
        <v>33</v>
      </c>
      <c r="J8675" s="2">
        <f t="shared" si="278"/>
        <v>1</v>
      </c>
    </row>
    <row r="8676" spans="1:10" x14ac:dyDescent="0.25">
      <c r="A8676" s="2" t="s">
        <v>3104</v>
      </c>
      <c r="B8676" s="2" t="s">
        <v>3104</v>
      </c>
      <c r="C8676" s="2" t="s">
        <v>278</v>
      </c>
      <c r="D8676" s="50" t="s">
        <v>279</v>
      </c>
      <c r="E8676" s="2">
        <v>13</v>
      </c>
      <c r="F8676" s="2">
        <v>13</v>
      </c>
      <c r="G8676" s="2">
        <f t="shared" si="279"/>
        <v>0</v>
      </c>
      <c r="H8676" s="9">
        <v>45170</v>
      </c>
      <c r="I8676" s="2" t="s">
        <v>33</v>
      </c>
      <c r="J8676" s="2">
        <f t="shared" si="278"/>
        <v>0</v>
      </c>
    </row>
    <row r="8677" spans="1:10" x14ac:dyDescent="0.25">
      <c r="A8677" s="2" t="s">
        <v>3104</v>
      </c>
      <c r="B8677" s="2" t="s">
        <v>3104</v>
      </c>
      <c r="C8677" s="2" t="s">
        <v>280</v>
      </c>
      <c r="D8677" s="50" t="s">
        <v>281</v>
      </c>
      <c r="E8677" s="2">
        <v>10</v>
      </c>
      <c r="F8677" s="2">
        <v>10</v>
      </c>
      <c r="G8677" s="2">
        <f t="shared" si="279"/>
        <v>0</v>
      </c>
      <c r="H8677" s="9">
        <v>45170</v>
      </c>
      <c r="I8677" s="2" t="s">
        <v>33</v>
      </c>
      <c r="J8677" s="2">
        <f t="shared" si="278"/>
        <v>0</v>
      </c>
    </row>
    <row r="8678" spans="1:10" x14ac:dyDescent="0.25">
      <c r="A8678" s="2" t="s">
        <v>3104</v>
      </c>
      <c r="B8678" s="2" t="s">
        <v>3104</v>
      </c>
      <c r="C8678" s="2" t="s">
        <v>284</v>
      </c>
      <c r="D8678" s="50" t="s">
        <v>285</v>
      </c>
      <c r="E8678" s="2">
        <v>50</v>
      </c>
      <c r="F8678" s="2">
        <v>50</v>
      </c>
      <c r="G8678" s="2">
        <f t="shared" si="279"/>
        <v>0</v>
      </c>
      <c r="H8678" s="9">
        <v>45170</v>
      </c>
      <c r="I8678" s="2" t="s">
        <v>33</v>
      </c>
      <c r="J8678" s="2">
        <f t="shared" si="278"/>
        <v>0</v>
      </c>
    </row>
    <row r="8679" spans="1:10" x14ac:dyDescent="0.25">
      <c r="A8679" s="2" t="s">
        <v>3104</v>
      </c>
      <c r="B8679" s="2" t="s">
        <v>3113</v>
      </c>
      <c r="C8679" s="2" t="s">
        <v>288</v>
      </c>
      <c r="D8679" s="50" t="s">
        <v>289</v>
      </c>
      <c r="E8679" s="2">
        <v>2</v>
      </c>
      <c r="F8679" s="2">
        <v>2</v>
      </c>
      <c r="G8679" s="2">
        <f t="shared" si="279"/>
        <v>0</v>
      </c>
      <c r="H8679" s="9">
        <v>45170</v>
      </c>
      <c r="I8679" s="2" t="s">
        <v>33</v>
      </c>
      <c r="J8679" s="2">
        <f t="shared" si="278"/>
        <v>0</v>
      </c>
    </row>
    <row r="8680" spans="1:10" x14ac:dyDescent="0.25">
      <c r="A8680" s="2" t="s">
        <v>3104</v>
      </c>
      <c r="B8680" s="2" t="s">
        <v>3104</v>
      </c>
      <c r="C8680" s="2" t="s">
        <v>288</v>
      </c>
      <c r="D8680" s="50" t="s">
        <v>289</v>
      </c>
      <c r="E8680" s="2">
        <v>2</v>
      </c>
      <c r="F8680" s="2">
        <v>2</v>
      </c>
      <c r="G8680" s="2">
        <f t="shared" si="279"/>
        <v>0</v>
      </c>
      <c r="H8680" s="9">
        <v>45170</v>
      </c>
      <c r="I8680" s="2" t="s">
        <v>33</v>
      </c>
      <c r="J8680" s="2">
        <f t="shared" si="278"/>
        <v>0</v>
      </c>
    </row>
    <row r="8681" spans="1:10" x14ac:dyDescent="0.25">
      <c r="A8681" s="2" t="s">
        <v>3104</v>
      </c>
      <c r="B8681" s="2" t="s">
        <v>3104</v>
      </c>
      <c r="C8681" s="2" t="s">
        <v>290</v>
      </c>
      <c r="D8681" s="50" t="s">
        <v>291</v>
      </c>
      <c r="E8681" s="2">
        <v>4</v>
      </c>
      <c r="F8681" s="2">
        <v>4</v>
      </c>
      <c r="G8681" s="2">
        <f t="shared" si="279"/>
        <v>0</v>
      </c>
      <c r="H8681" s="9">
        <v>45170</v>
      </c>
      <c r="I8681" s="2" t="s">
        <v>33</v>
      </c>
      <c r="J8681" s="2">
        <f t="shared" si="278"/>
        <v>0</v>
      </c>
    </row>
    <row r="8682" spans="1:10" x14ac:dyDescent="0.25">
      <c r="A8682" s="2" t="s">
        <v>3104</v>
      </c>
      <c r="B8682" s="2" t="s">
        <v>3104</v>
      </c>
      <c r="C8682" s="2" t="s">
        <v>292</v>
      </c>
      <c r="D8682" s="50" t="s">
        <v>293</v>
      </c>
      <c r="E8682" s="2">
        <v>2</v>
      </c>
      <c r="F8682" s="2">
        <v>2</v>
      </c>
      <c r="G8682" s="2">
        <f t="shared" si="279"/>
        <v>0</v>
      </c>
      <c r="H8682" s="9">
        <v>45170</v>
      </c>
      <c r="I8682" s="2" t="s">
        <v>33</v>
      </c>
      <c r="J8682" s="2">
        <f t="shared" si="278"/>
        <v>0</v>
      </c>
    </row>
    <row r="8683" spans="1:10" x14ac:dyDescent="0.25">
      <c r="A8683" s="2" t="s">
        <v>3104</v>
      </c>
      <c r="B8683" s="2" t="s">
        <v>3104</v>
      </c>
      <c r="C8683" s="2" t="s">
        <v>294</v>
      </c>
      <c r="D8683" s="50" t="s">
        <v>295</v>
      </c>
      <c r="E8683" s="2">
        <v>2</v>
      </c>
      <c r="F8683" s="2">
        <v>2</v>
      </c>
      <c r="G8683" s="2">
        <f t="shared" si="279"/>
        <v>0</v>
      </c>
      <c r="H8683" s="9">
        <v>45170</v>
      </c>
      <c r="I8683" s="2" t="s">
        <v>33</v>
      </c>
      <c r="J8683" s="2">
        <f t="shared" si="278"/>
        <v>0</v>
      </c>
    </row>
    <row r="8684" spans="1:10" x14ac:dyDescent="0.25">
      <c r="A8684" s="2" t="s">
        <v>3104</v>
      </c>
      <c r="B8684" s="2" t="s">
        <v>3104</v>
      </c>
      <c r="C8684" s="2" t="s">
        <v>296</v>
      </c>
      <c r="D8684" s="50" t="s">
        <v>297</v>
      </c>
      <c r="E8684" s="2">
        <v>16</v>
      </c>
      <c r="F8684" s="2">
        <v>16</v>
      </c>
      <c r="G8684" s="2">
        <f t="shared" si="279"/>
        <v>0</v>
      </c>
      <c r="H8684" s="9">
        <v>45170</v>
      </c>
      <c r="I8684" s="2" t="s">
        <v>33</v>
      </c>
      <c r="J8684" s="2">
        <f t="shared" si="278"/>
        <v>0</v>
      </c>
    </row>
    <row r="8685" spans="1:10" x14ac:dyDescent="0.25">
      <c r="A8685" s="2" t="s">
        <v>3104</v>
      </c>
      <c r="B8685" s="2" t="s">
        <v>3113</v>
      </c>
      <c r="C8685" s="2" t="s">
        <v>4317</v>
      </c>
      <c r="D8685" s="50" t="s">
        <v>4318</v>
      </c>
      <c r="E8685" s="2">
        <v>2</v>
      </c>
      <c r="F8685" s="2">
        <v>2</v>
      </c>
      <c r="G8685" s="2">
        <f t="shared" si="279"/>
        <v>0</v>
      </c>
      <c r="H8685" s="9">
        <v>45170</v>
      </c>
      <c r="I8685" s="2" t="s">
        <v>33</v>
      </c>
      <c r="J8685" s="2">
        <f t="shared" si="278"/>
        <v>0</v>
      </c>
    </row>
    <row r="8686" spans="1:10" x14ac:dyDescent="0.25">
      <c r="A8686" s="2" t="s">
        <v>3104</v>
      </c>
      <c r="B8686" s="2" t="s">
        <v>3104</v>
      </c>
      <c r="C8686" s="2" t="s">
        <v>322</v>
      </c>
      <c r="D8686" s="50" t="s">
        <v>323</v>
      </c>
      <c r="E8686" s="2">
        <v>3</v>
      </c>
      <c r="F8686" s="2">
        <v>3</v>
      </c>
      <c r="G8686" s="2">
        <f t="shared" si="279"/>
        <v>0</v>
      </c>
      <c r="H8686" s="9">
        <v>45170</v>
      </c>
      <c r="I8686" s="2" t="s">
        <v>33</v>
      </c>
      <c r="J8686" s="2">
        <f t="shared" si="278"/>
        <v>0</v>
      </c>
    </row>
    <row r="8687" spans="1:10" x14ac:dyDescent="0.25">
      <c r="A8687" s="2" t="s">
        <v>3104</v>
      </c>
      <c r="B8687" s="2" t="s">
        <v>3113</v>
      </c>
      <c r="C8687" s="2" t="s">
        <v>300</v>
      </c>
      <c r="D8687" s="50" t="s">
        <v>301</v>
      </c>
      <c r="E8687" s="2">
        <v>6</v>
      </c>
      <c r="F8687" s="2">
        <v>6</v>
      </c>
      <c r="G8687" s="2">
        <f t="shared" si="279"/>
        <v>0</v>
      </c>
      <c r="H8687" s="9">
        <v>45170</v>
      </c>
      <c r="I8687" s="2" t="s">
        <v>33</v>
      </c>
      <c r="J8687" s="2">
        <f t="shared" ref="J8687:J8750" si="280">IF(G8687=0,0,1)</f>
        <v>0</v>
      </c>
    </row>
    <row r="8688" spans="1:10" x14ac:dyDescent="0.25">
      <c r="A8688" s="2" t="s">
        <v>3104</v>
      </c>
      <c r="B8688" s="2" t="s">
        <v>3104</v>
      </c>
      <c r="C8688" s="2" t="s">
        <v>302</v>
      </c>
      <c r="D8688" s="50" t="s">
        <v>303</v>
      </c>
      <c r="E8688" s="2">
        <v>2</v>
      </c>
      <c r="F8688" s="2">
        <v>2</v>
      </c>
      <c r="G8688" s="2">
        <f t="shared" si="279"/>
        <v>0</v>
      </c>
      <c r="H8688" s="9">
        <v>45170</v>
      </c>
      <c r="I8688" s="2" t="s">
        <v>33</v>
      </c>
      <c r="J8688" s="2">
        <f t="shared" si="280"/>
        <v>0</v>
      </c>
    </row>
    <row r="8689" spans="1:10" x14ac:dyDescent="0.25">
      <c r="A8689" s="2" t="s">
        <v>3104</v>
      </c>
      <c r="B8689" s="2" t="s">
        <v>3113</v>
      </c>
      <c r="C8689" s="2" t="s">
        <v>304</v>
      </c>
      <c r="D8689" s="50" t="s">
        <v>305</v>
      </c>
      <c r="E8689" s="2">
        <v>1</v>
      </c>
      <c r="F8689" s="2">
        <v>1</v>
      </c>
      <c r="G8689" s="2">
        <f t="shared" si="279"/>
        <v>0</v>
      </c>
      <c r="H8689" s="9">
        <v>45170</v>
      </c>
      <c r="I8689" s="2" t="s">
        <v>33</v>
      </c>
      <c r="J8689" s="2">
        <f t="shared" si="280"/>
        <v>0</v>
      </c>
    </row>
    <row r="8690" spans="1:10" x14ac:dyDescent="0.25">
      <c r="A8690" s="2" t="s">
        <v>3104</v>
      </c>
      <c r="B8690" s="2" t="s">
        <v>3104</v>
      </c>
      <c r="C8690" s="2" t="s">
        <v>306</v>
      </c>
      <c r="D8690" s="50" t="s">
        <v>307</v>
      </c>
      <c r="E8690" s="2">
        <v>3</v>
      </c>
      <c r="F8690" s="2">
        <v>3</v>
      </c>
      <c r="G8690" s="2">
        <f t="shared" si="279"/>
        <v>0</v>
      </c>
      <c r="H8690" s="9">
        <v>45170</v>
      </c>
      <c r="I8690" s="2" t="s">
        <v>33</v>
      </c>
      <c r="J8690" s="2">
        <f t="shared" si="280"/>
        <v>0</v>
      </c>
    </row>
    <row r="8691" spans="1:10" x14ac:dyDescent="0.25">
      <c r="A8691" s="2" t="s">
        <v>3104</v>
      </c>
      <c r="B8691" s="2" t="s">
        <v>3105</v>
      </c>
      <c r="C8691" s="2" t="s">
        <v>308</v>
      </c>
      <c r="D8691" s="50" t="s">
        <v>309</v>
      </c>
      <c r="E8691" s="2">
        <v>12</v>
      </c>
      <c r="F8691" s="2">
        <v>12</v>
      </c>
      <c r="G8691" s="2">
        <f t="shared" si="279"/>
        <v>0</v>
      </c>
      <c r="H8691" s="9">
        <v>45170</v>
      </c>
      <c r="I8691" s="2" t="s">
        <v>33</v>
      </c>
      <c r="J8691" s="2">
        <f t="shared" si="280"/>
        <v>0</v>
      </c>
    </row>
    <row r="8692" spans="1:10" x14ac:dyDescent="0.25">
      <c r="A8692" s="2" t="s">
        <v>3104</v>
      </c>
      <c r="B8692" s="2" t="s">
        <v>3104</v>
      </c>
      <c r="C8692" s="2" t="s">
        <v>310</v>
      </c>
      <c r="D8692" s="50" t="s">
        <v>311</v>
      </c>
      <c r="E8692" s="2">
        <v>39</v>
      </c>
      <c r="F8692" s="2">
        <v>39</v>
      </c>
      <c r="G8692" s="2">
        <f t="shared" si="279"/>
        <v>0</v>
      </c>
      <c r="H8692" s="9">
        <v>45170</v>
      </c>
      <c r="I8692" s="2" t="s">
        <v>33</v>
      </c>
      <c r="J8692" s="2">
        <f t="shared" si="280"/>
        <v>0</v>
      </c>
    </row>
    <row r="8693" spans="1:10" x14ac:dyDescent="0.25">
      <c r="A8693" s="2" t="s">
        <v>3104</v>
      </c>
      <c r="B8693" s="2" t="s">
        <v>3104</v>
      </c>
      <c r="C8693" s="2" t="s">
        <v>312</v>
      </c>
      <c r="D8693" s="50" t="s">
        <v>313</v>
      </c>
      <c r="E8693" s="2">
        <v>8</v>
      </c>
      <c r="F8693" s="2">
        <v>8</v>
      </c>
      <c r="G8693" s="2">
        <f t="shared" si="279"/>
        <v>0</v>
      </c>
      <c r="H8693" s="9">
        <v>45170</v>
      </c>
      <c r="I8693" s="2" t="s">
        <v>33</v>
      </c>
      <c r="J8693" s="2">
        <f t="shared" si="280"/>
        <v>0</v>
      </c>
    </row>
    <row r="8694" spans="1:10" x14ac:dyDescent="0.25">
      <c r="A8694" s="2" t="s">
        <v>3104</v>
      </c>
      <c r="B8694" s="2" t="s">
        <v>3104</v>
      </c>
      <c r="C8694" s="2" t="s">
        <v>314</v>
      </c>
      <c r="D8694" s="50" t="s">
        <v>315</v>
      </c>
      <c r="E8694" s="2">
        <v>7</v>
      </c>
      <c r="F8694" s="2">
        <v>7</v>
      </c>
      <c r="G8694" s="2">
        <f t="shared" si="279"/>
        <v>0</v>
      </c>
      <c r="H8694" s="9">
        <v>45170</v>
      </c>
      <c r="I8694" s="2" t="s">
        <v>33</v>
      </c>
      <c r="J8694" s="2">
        <f t="shared" si="280"/>
        <v>0</v>
      </c>
    </row>
    <row r="8695" spans="1:10" x14ac:dyDescent="0.25">
      <c r="A8695" s="2" t="s">
        <v>3104</v>
      </c>
      <c r="B8695" s="2" t="s">
        <v>3104</v>
      </c>
      <c r="C8695" s="2" t="s">
        <v>316</v>
      </c>
      <c r="D8695" s="50" t="s">
        <v>317</v>
      </c>
      <c r="E8695" s="2">
        <v>5</v>
      </c>
      <c r="F8695" s="2">
        <v>5</v>
      </c>
      <c r="G8695" s="2">
        <f t="shared" si="279"/>
        <v>0</v>
      </c>
      <c r="H8695" s="9">
        <v>45170</v>
      </c>
      <c r="I8695" s="2" t="s">
        <v>33</v>
      </c>
      <c r="J8695" s="2">
        <f t="shared" si="280"/>
        <v>0</v>
      </c>
    </row>
    <row r="8696" spans="1:10" x14ac:dyDescent="0.25">
      <c r="A8696" s="2" t="s">
        <v>3104</v>
      </c>
      <c r="B8696" s="2" t="s">
        <v>3113</v>
      </c>
      <c r="C8696" s="2" t="s">
        <v>318</v>
      </c>
      <c r="D8696" s="50" t="s">
        <v>319</v>
      </c>
      <c r="E8696" s="2">
        <v>1</v>
      </c>
      <c r="F8696" s="2">
        <v>1</v>
      </c>
      <c r="G8696" s="2">
        <f t="shared" si="279"/>
        <v>0</v>
      </c>
      <c r="H8696" s="9">
        <v>45170</v>
      </c>
      <c r="I8696" s="2" t="s">
        <v>33</v>
      </c>
      <c r="J8696" s="2">
        <f t="shared" si="280"/>
        <v>0</v>
      </c>
    </row>
    <row r="8697" spans="1:10" x14ac:dyDescent="0.25">
      <c r="A8697" s="2" t="s">
        <v>3104</v>
      </c>
      <c r="B8697" s="2" t="s">
        <v>3104</v>
      </c>
      <c r="C8697" s="2" t="s">
        <v>398</v>
      </c>
      <c r="D8697" s="50" t="s">
        <v>399</v>
      </c>
      <c r="E8697" s="2">
        <v>4</v>
      </c>
      <c r="F8697" s="2">
        <v>4</v>
      </c>
      <c r="G8697" s="2">
        <f t="shared" si="279"/>
        <v>0</v>
      </c>
      <c r="H8697" s="9">
        <v>45170</v>
      </c>
      <c r="I8697" s="2" t="s">
        <v>33</v>
      </c>
      <c r="J8697" s="2">
        <f t="shared" si="280"/>
        <v>0</v>
      </c>
    </row>
    <row r="8698" spans="1:10" x14ac:dyDescent="0.25">
      <c r="A8698" s="2" t="s">
        <v>3104</v>
      </c>
      <c r="B8698" s="2" t="s">
        <v>3127</v>
      </c>
      <c r="C8698" s="2" t="s">
        <v>7926</v>
      </c>
      <c r="D8698" s="50" t="s">
        <v>7927</v>
      </c>
      <c r="E8698" s="2">
        <v>12</v>
      </c>
      <c r="F8698" s="2">
        <v>12</v>
      </c>
      <c r="G8698" s="2">
        <f t="shared" si="279"/>
        <v>0</v>
      </c>
      <c r="H8698" s="9">
        <v>45170</v>
      </c>
      <c r="I8698" s="2" t="s">
        <v>33</v>
      </c>
      <c r="J8698" s="2">
        <f t="shared" si="280"/>
        <v>0</v>
      </c>
    </row>
    <row r="8699" spans="1:10" x14ac:dyDescent="0.25">
      <c r="A8699" s="2" t="s">
        <v>3104</v>
      </c>
      <c r="B8699" s="2" t="s">
        <v>3104</v>
      </c>
      <c r="C8699" s="2" t="s">
        <v>402</v>
      </c>
      <c r="D8699" s="50" t="s">
        <v>403</v>
      </c>
      <c r="E8699" s="2">
        <v>2</v>
      </c>
      <c r="F8699" s="2">
        <v>2</v>
      </c>
      <c r="G8699" s="2">
        <f t="shared" si="279"/>
        <v>0</v>
      </c>
      <c r="H8699" s="9">
        <v>45170</v>
      </c>
      <c r="I8699" s="2" t="s">
        <v>33</v>
      </c>
      <c r="J8699" s="2">
        <f t="shared" si="280"/>
        <v>0</v>
      </c>
    </row>
    <row r="8700" spans="1:10" x14ac:dyDescent="0.25">
      <c r="A8700" s="2" t="s">
        <v>3104</v>
      </c>
      <c r="B8700" s="2" t="s">
        <v>3127</v>
      </c>
      <c r="C8700" s="2" t="s">
        <v>7928</v>
      </c>
      <c r="D8700" s="50" t="s">
        <v>7929</v>
      </c>
      <c r="E8700" s="2">
        <v>34</v>
      </c>
      <c r="F8700" s="2">
        <v>34</v>
      </c>
      <c r="G8700" s="2">
        <f t="shared" si="279"/>
        <v>0</v>
      </c>
      <c r="H8700" s="9">
        <v>45170</v>
      </c>
      <c r="I8700" s="2" t="s">
        <v>33</v>
      </c>
      <c r="J8700" s="2">
        <f t="shared" si="280"/>
        <v>0</v>
      </c>
    </row>
    <row r="8701" spans="1:10" x14ac:dyDescent="0.25">
      <c r="A8701" s="2" t="s">
        <v>3104</v>
      </c>
      <c r="B8701" s="2" t="s">
        <v>3127</v>
      </c>
      <c r="C8701" s="2" t="s">
        <v>7930</v>
      </c>
      <c r="D8701" s="50" t="s">
        <v>7931</v>
      </c>
      <c r="E8701" s="2">
        <v>14</v>
      </c>
      <c r="F8701" s="2">
        <v>14</v>
      </c>
      <c r="G8701" s="2">
        <f t="shared" si="279"/>
        <v>0</v>
      </c>
      <c r="H8701" s="9">
        <v>45170</v>
      </c>
      <c r="I8701" s="2" t="s">
        <v>33</v>
      </c>
      <c r="J8701" s="2">
        <f t="shared" si="280"/>
        <v>0</v>
      </c>
    </row>
    <row r="8702" spans="1:10" x14ac:dyDescent="0.25">
      <c r="A8702" s="2" t="s">
        <v>3104</v>
      </c>
      <c r="B8702" s="2" t="s">
        <v>3127</v>
      </c>
      <c r="C8702" s="2" t="s">
        <v>6851</v>
      </c>
      <c r="D8702" s="50" t="s">
        <v>7932</v>
      </c>
      <c r="E8702" s="2">
        <v>10</v>
      </c>
      <c r="F8702" s="2">
        <v>10</v>
      </c>
      <c r="G8702" s="2">
        <f t="shared" si="279"/>
        <v>0</v>
      </c>
      <c r="H8702" s="9">
        <v>45170</v>
      </c>
      <c r="I8702" s="2" t="s">
        <v>33</v>
      </c>
      <c r="J8702" s="2">
        <f t="shared" si="280"/>
        <v>0</v>
      </c>
    </row>
    <row r="8703" spans="1:10" x14ac:dyDescent="0.25">
      <c r="A8703" s="2" t="s">
        <v>3104</v>
      </c>
      <c r="B8703" s="2" t="s">
        <v>3127</v>
      </c>
      <c r="C8703" s="2" t="s">
        <v>7933</v>
      </c>
      <c r="D8703" s="50" t="s">
        <v>7934</v>
      </c>
      <c r="E8703" s="2">
        <v>2</v>
      </c>
      <c r="F8703" s="2">
        <v>2</v>
      </c>
      <c r="G8703" s="2">
        <f t="shared" si="279"/>
        <v>0</v>
      </c>
      <c r="H8703" s="9">
        <v>45170</v>
      </c>
      <c r="I8703" s="2" t="s">
        <v>33</v>
      </c>
      <c r="J8703" s="2">
        <f t="shared" si="280"/>
        <v>0</v>
      </c>
    </row>
    <row r="8704" spans="1:10" x14ac:dyDescent="0.25">
      <c r="A8704" s="2" t="s">
        <v>3104</v>
      </c>
      <c r="B8704" s="2" t="s">
        <v>3127</v>
      </c>
      <c r="C8704" s="2" t="s">
        <v>7935</v>
      </c>
      <c r="D8704" s="50" t="s">
        <v>7936</v>
      </c>
      <c r="E8704" s="2">
        <v>4</v>
      </c>
      <c r="F8704" s="2">
        <v>4</v>
      </c>
      <c r="G8704" s="2">
        <f t="shared" si="279"/>
        <v>0</v>
      </c>
      <c r="H8704" s="9">
        <v>45170</v>
      </c>
      <c r="I8704" s="2" t="s">
        <v>33</v>
      </c>
      <c r="J8704" s="2">
        <f t="shared" si="280"/>
        <v>0</v>
      </c>
    </row>
    <row r="8705" spans="1:10" x14ac:dyDescent="0.25">
      <c r="A8705" s="2" t="s">
        <v>3104</v>
      </c>
      <c r="B8705" s="2" t="s">
        <v>3127</v>
      </c>
      <c r="C8705" s="2" t="s">
        <v>7937</v>
      </c>
      <c r="D8705" s="50" t="s">
        <v>7938</v>
      </c>
      <c r="E8705" s="2">
        <v>6</v>
      </c>
      <c r="F8705" s="2">
        <v>6</v>
      </c>
      <c r="G8705" s="2">
        <f t="shared" si="279"/>
        <v>0</v>
      </c>
      <c r="H8705" s="9">
        <v>45170</v>
      </c>
      <c r="I8705" s="2" t="s">
        <v>33</v>
      </c>
      <c r="J8705" s="2">
        <f t="shared" si="280"/>
        <v>0</v>
      </c>
    </row>
    <row r="8706" spans="1:10" x14ac:dyDescent="0.25">
      <c r="A8706" s="2" t="s">
        <v>3104</v>
      </c>
      <c r="B8706" s="2" t="s">
        <v>3127</v>
      </c>
      <c r="C8706" s="2" t="s">
        <v>7939</v>
      </c>
      <c r="D8706" s="50" t="s">
        <v>7940</v>
      </c>
      <c r="E8706" s="2">
        <v>2</v>
      </c>
      <c r="F8706" s="2">
        <v>2</v>
      </c>
      <c r="G8706" s="2">
        <f t="shared" si="279"/>
        <v>0</v>
      </c>
      <c r="H8706" s="9">
        <v>45170</v>
      </c>
      <c r="I8706" s="2" t="s">
        <v>33</v>
      </c>
      <c r="J8706" s="2">
        <f t="shared" si="280"/>
        <v>0</v>
      </c>
    </row>
    <row r="8707" spans="1:10" x14ac:dyDescent="0.25">
      <c r="A8707" s="2" t="s">
        <v>3104</v>
      </c>
      <c r="B8707" s="2" t="s">
        <v>3127</v>
      </c>
      <c r="C8707" s="2" t="s">
        <v>7941</v>
      </c>
      <c r="D8707" s="50" t="s">
        <v>7942</v>
      </c>
      <c r="E8707" s="2">
        <v>1</v>
      </c>
      <c r="F8707" s="2">
        <v>1</v>
      </c>
      <c r="G8707" s="2">
        <f t="shared" si="279"/>
        <v>0</v>
      </c>
      <c r="H8707" s="9">
        <v>45170</v>
      </c>
      <c r="I8707" s="2" t="s">
        <v>33</v>
      </c>
      <c r="J8707" s="2">
        <f t="shared" si="280"/>
        <v>0</v>
      </c>
    </row>
    <row r="8708" spans="1:10" x14ac:dyDescent="0.25">
      <c r="A8708" s="2" t="s">
        <v>3104</v>
      </c>
      <c r="B8708" s="2" t="s">
        <v>3104</v>
      </c>
      <c r="C8708" s="2" t="s">
        <v>406</v>
      </c>
      <c r="D8708" s="50" t="s">
        <v>407</v>
      </c>
      <c r="E8708" s="2">
        <v>2</v>
      </c>
      <c r="F8708" s="2">
        <v>2</v>
      </c>
      <c r="G8708" s="2">
        <f t="shared" si="279"/>
        <v>0</v>
      </c>
      <c r="H8708" s="9">
        <v>45170</v>
      </c>
      <c r="I8708" s="2" t="s">
        <v>33</v>
      </c>
      <c r="J8708" s="2">
        <f t="shared" si="280"/>
        <v>0</v>
      </c>
    </row>
    <row r="8709" spans="1:10" x14ac:dyDescent="0.25">
      <c r="A8709" s="2" t="s">
        <v>3104</v>
      </c>
      <c r="B8709" s="2" t="s">
        <v>3105</v>
      </c>
      <c r="C8709" s="2" t="s">
        <v>394</v>
      </c>
      <c r="D8709" s="50" t="s">
        <v>395</v>
      </c>
      <c r="E8709" s="2">
        <v>4</v>
      </c>
      <c r="F8709" s="2">
        <v>4</v>
      </c>
      <c r="G8709" s="2">
        <f t="shared" si="279"/>
        <v>0</v>
      </c>
      <c r="H8709" s="9">
        <v>45170</v>
      </c>
      <c r="I8709" s="2" t="s">
        <v>33</v>
      </c>
      <c r="J8709" s="2">
        <f t="shared" si="280"/>
        <v>0</v>
      </c>
    </row>
    <row r="8710" spans="1:10" x14ac:dyDescent="0.25">
      <c r="A8710" s="2" t="s">
        <v>3104</v>
      </c>
      <c r="B8710" s="2" t="s">
        <v>3105</v>
      </c>
      <c r="C8710" s="2" t="s">
        <v>3135</v>
      </c>
      <c r="D8710" s="50" t="s">
        <v>3136</v>
      </c>
      <c r="E8710" s="2">
        <v>1</v>
      </c>
      <c r="F8710" s="2">
        <v>1</v>
      </c>
      <c r="G8710" s="2">
        <f t="shared" si="279"/>
        <v>0</v>
      </c>
      <c r="H8710" s="9">
        <v>45170</v>
      </c>
      <c r="I8710" s="2" t="s">
        <v>33</v>
      </c>
      <c r="J8710" s="2">
        <f t="shared" si="280"/>
        <v>0</v>
      </c>
    </row>
    <row r="8711" spans="1:10" x14ac:dyDescent="0.25">
      <c r="A8711" s="2" t="s">
        <v>3104</v>
      </c>
      <c r="B8711" s="2" t="s">
        <v>3105</v>
      </c>
      <c r="C8711" s="2" t="s">
        <v>3131</v>
      </c>
      <c r="D8711" s="50" t="s">
        <v>3132</v>
      </c>
      <c r="E8711" s="2">
        <v>1</v>
      </c>
      <c r="F8711" s="2">
        <v>1</v>
      </c>
      <c r="G8711" s="2">
        <f t="shared" si="279"/>
        <v>0</v>
      </c>
      <c r="H8711" s="9">
        <v>45170</v>
      </c>
      <c r="I8711" s="2" t="s">
        <v>33</v>
      </c>
      <c r="J8711" s="2">
        <f t="shared" si="280"/>
        <v>0</v>
      </c>
    </row>
    <row r="8712" spans="1:10" x14ac:dyDescent="0.25">
      <c r="A8712" s="2" t="s">
        <v>3104</v>
      </c>
      <c r="B8712" s="2" t="s">
        <v>3105</v>
      </c>
      <c r="C8712" s="2" t="s">
        <v>396</v>
      </c>
      <c r="D8712" s="50" t="s">
        <v>397</v>
      </c>
      <c r="E8712" s="2">
        <v>2</v>
      </c>
      <c r="F8712" s="2">
        <v>2</v>
      </c>
      <c r="G8712" s="2">
        <f t="shared" si="279"/>
        <v>0</v>
      </c>
      <c r="H8712" s="9">
        <v>45170</v>
      </c>
      <c r="I8712" s="2" t="s">
        <v>33</v>
      </c>
      <c r="J8712" s="2">
        <f t="shared" si="280"/>
        <v>0</v>
      </c>
    </row>
    <row r="8713" spans="1:10" x14ac:dyDescent="0.25">
      <c r="A8713" s="2" t="s">
        <v>3104</v>
      </c>
      <c r="B8713" s="2" t="s">
        <v>3104</v>
      </c>
      <c r="C8713" s="2" t="s">
        <v>408</v>
      </c>
      <c r="D8713" s="50" t="s">
        <v>409</v>
      </c>
      <c r="E8713" s="2">
        <v>2</v>
      </c>
      <c r="F8713" s="2">
        <v>2</v>
      </c>
      <c r="G8713" s="2">
        <f t="shared" ref="G8713:G8776" si="281">F8713-E8713</f>
        <v>0</v>
      </c>
      <c r="H8713" s="9">
        <v>45170</v>
      </c>
      <c r="I8713" s="2" t="s">
        <v>33</v>
      </c>
      <c r="J8713" s="2">
        <f t="shared" si="280"/>
        <v>0</v>
      </c>
    </row>
    <row r="8714" spans="1:10" x14ac:dyDescent="0.25">
      <c r="A8714" s="2" t="s">
        <v>3104</v>
      </c>
      <c r="B8714" s="2" t="s">
        <v>3104</v>
      </c>
      <c r="C8714" s="2" t="s">
        <v>404</v>
      </c>
      <c r="D8714" s="50" t="s">
        <v>405</v>
      </c>
      <c r="E8714" s="2">
        <v>2</v>
      </c>
      <c r="F8714" s="2">
        <v>2</v>
      </c>
      <c r="G8714" s="2">
        <f t="shared" si="281"/>
        <v>0</v>
      </c>
      <c r="H8714" s="9">
        <v>45170</v>
      </c>
      <c r="I8714" s="2" t="s">
        <v>33</v>
      </c>
      <c r="J8714" s="2">
        <f t="shared" si="280"/>
        <v>0</v>
      </c>
    </row>
    <row r="8715" spans="1:10" x14ac:dyDescent="0.25">
      <c r="A8715" s="2" t="s">
        <v>3104</v>
      </c>
      <c r="B8715" s="2" t="s">
        <v>3104</v>
      </c>
      <c r="C8715" s="2" t="s">
        <v>412</v>
      </c>
      <c r="D8715" s="50" t="s">
        <v>413</v>
      </c>
      <c r="E8715" s="2">
        <v>2</v>
      </c>
      <c r="F8715" s="2">
        <v>2</v>
      </c>
      <c r="G8715" s="2">
        <f t="shared" si="281"/>
        <v>0</v>
      </c>
      <c r="H8715" s="9">
        <v>45170</v>
      </c>
      <c r="I8715" s="2" t="s">
        <v>33</v>
      </c>
      <c r="J8715" s="2">
        <f t="shared" si="280"/>
        <v>0</v>
      </c>
    </row>
    <row r="8716" spans="1:10" x14ac:dyDescent="0.25">
      <c r="A8716" s="2" t="s">
        <v>3104</v>
      </c>
      <c r="B8716" s="2" t="s">
        <v>3105</v>
      </c>
      <c r="C8716" s="2" t="s">
        <v>7943</v>
      </c>
      <c r="D8716" s="50" t="s">
        <v>7944</v>
      </c>
      <c r="E8716" s="2">
        <v>20</v>
      </c>
      <c r="F8716" s="2">
        <v>20</v>
      </c>
      <c r="G8716" s="2">
        <f t="shared" si="281"/>
        <v>0</v>
      </c>
      <c r="H8716" s="9">
        <v>45170</v>
      </c>
      <c r="I8716" s="2" t="s">
        <v>33</v>
      </c>
      <c r="J8716" s="2">
        <f t="shared" si="280"/>
        <v>0</v>
      </c>
    </row>
    <row r="8717" spans="1:10" x14ac:dyDescent="0.25">
      <c r="A8717" s="2" t="s">
        <v>3104</v>
      </c>
      <c r="B8717" s="2" t="s">
        <v>3105</v>
      </c>
      <c r="C8717" s="2" t="s">
        <v>7945</v>
      </c>
      <c r="D8717" s="50" t="s">
        <v>7946</v>
      </c>
      <c r="E8717" s="2">
        <v>3</v>
      </c>
      <c r="F8717" s="2">
        <v>3</v>
      </c>
      <c r="G8717" s="2">
        <f t="shared" si="281"/>
        <v>0</v>
      </c>
      <c r="H8717" s="9">
        <v>45170</v>
      </c>
      <c r="I8717" s="2" t="s">
        <v>33</v>
      </c>
      <c r="J8717" s="2">
        <f t="shared" si="280"/>
        <v>0</v>
      </c>
    </row>
    <row r="8718" spans="1:10" x14ac:dyDescent="0.25">
      <c r="A8718" s="2" t="s">
        <v>3104</v>
      </c>
      <c r="B8718" s="2" t="s">
        <v>3104</v>
      </c>
      <c r="C8718" s="2" t="s">
        <v>420</v>
      </c>
      <c r="D8718" s="50" t="s">
        <v>421</v>
      </c>
      <c r="E8718" s="2">
        <v>1</v>
      </c>
      <c r="F8718" s="2">
        <v>0</v>
      </c>
      <c r="G8718" s="2">
        <f t="shared" si="281"/>
        <v>-1</v>
      </c>
      <c r="H8718" s="9">
        <v>45170</v>
      </c>
      <c r="I8718" s="2" t="s">
        <v>33</v>
      </c>
      <c r="J8718" s="2">
        <f t="shared" si="280"/>
        <v>1</v>
      </c>
    </row>
    <row r="8719" spans="1:10" x14ac:dyDescent="0.25">
      <c r="A8719" s="2" t="s">
        <v>3104</v>
      </c>
      <c r="B8719" s="2" t="s">
        <v>3105</v>
      </c>
      <c r="C8719" s="2" t="s">
        <v>414</v>
      </c>
      <c r="D8719" s="50" t="s">
        <v>415</v>
      </c>
      <c r="E8719" s="2">
        <v>8</v>
      </c>
      <c r="F8719" s="2">
        <v>23</v>
      </c>
      <c r="G8719" s="2">
        <f t="shared" si="281"/>
        <v>15</v>
      </c>
      <c r="H8719" s="9">
        <v>45170</v>
      </c>
      <c r="I8719" s="2" t="s">
        <v>33</v>
      </c>
      <c r="J8719" s="2">
        <f t="shared" si="280"/>
        <v>1</v>
      </c>
    </row>
    <row r="8720" spans="1:10" x14ac:dyDescent="0.25">
      <c r="A8720" s="2" t="s">
        <v>3104</v>
      </c>
      <c r="B8720" s="2" t="s">
        <v>3104</v>
      </c>
      <c r="C8720" s="2" t="s">
        <v>414</v>
      </c>
      <c r="D8720" s="50" t="s">
        <v>415</v>
      </c>
      <c r="E8720" s="2">
        <v>3</v>
      </c>
      <c r="F8720" s="2">
        <v>3</v>
      </c>
      <c r="G8720" s="2">
        <f t="shared" si="281"/>
        <v>0</v>
      </c>
      <c r="H8720" s="9">
        <v>45170</v>
      </c>
      <c r="I8720" s="2" t="s">
        <v>33</v>
      </c>
      <c r="J8720" s="2">
        <f t="shared" si="280"/>
        <v>0</v>
      </c>
    </row>
    <row r="8721" spans="1:10" x14ac:dyDescent="0.25">
      <c r="A8721" s="2" t="s">
        <v>3104</v>
      </c>
      <c r="B8721" s="2" t="s">
        <v>3105</v>
      </c>
      <c r="C8721" s="2" t="s">
        <v>418</v>
      </c>
      <c r="D8721" s="50" t="s">
        <v>419</v>
      </c>
      <c r="E8721" s="2">
        <v>2</v>
      </c>
      <c r="F8721" s="2">
        <v>1</v>
      </c>
      <c r="G8721" s="2">
        <f t="shared" si="281"/>
        <v>-1</v>
      </c>
      <c r="H8721" s="9">
        <v>45170</v>
      </c>
      <c r="I8721" s="2" t="s">
        <v>33</v>
      </c>
      <c r="J8721" s="2">
        <f t="shared" si="280"/>
        <v>1</v>
      </c>
    </row>
    <row r="8722" spans="1:10" x14ac:dyDescent="0.25">
      <c r="A8722" s="2" t="s">
        <v>3104</v>
      </c>
      <c r="B8722" s="2" t="s">
        <v>3105</v>
      </c>
      <c r="C8722" s="2" t="s">
        <v>422</v>
      </c>
      <c r="D8722" s="50" t="s">
        <v>423</v>
      </c>
      <c r="E8722" s="2">
        <v>39</v>
      </c>
      <c r="F8722" s="2">
        <v>41</v>
      </c>
      <c r="G8722" s="2">
        <f t="shared" si="281"/>
        <v>2</v>
      </c>
      <c r="H8722" s="9">
        <v>45170</v>
      </c>
      <c r="I8722" s="2" t="s">
        <v>33</v>
      </c>
      <c r="J8722" s="2">
        <f t="shared" si="280"/>
        <v>1</v>
      </c>
    </row>
    <row r="8723" spans="1:10" x14ac:dyDescent="0.25">
      <c r="A8723" s="2" t="s">
        <v>3104</v>
      </c>
      <c r="B8723" s="2" t="s">
        <v>3105</v>
      </c>
      <c r="C8723" s="2" t="s">
        <v>416</v>
      </c>
      <c r="D8723" s="50" t="s">
        <v>417</v>
      </c>
      <c r="E8723" s="2">
        <v>5</v>
      </c>
      <c r="F8723" s="2">
        <v>3</v>
      </c>
      <c r="G8723" s="2">
        <f t="shared" si="281"/>
        <v>-2</v>
      </c>
      <c r="H8723" s="9">
        <v>45170</v>
      </c>
      <c r="I8723" s="2" t="s">
        <v>33</v>
      </c>
      <c r="J8723" s="2">
        <f t="shared" si="280"/>
        <v>1</v>
      </c>
    </row>
    <row r="8724" spans="1:10" x14ac:dyDescent="0.25">
      <c r="A8724" s="2" t="s">
        <v>3104</v>
      </c>
      <c r="B8724" s="2" t="s">
        <v>3104</v>
      </c>
      <c r="C8724" s="2" t="s">
        <v>416</v>
      </c>
      <c r="D8724" s="50" t="s">
        <v>417</v>
      </c>
      <c r="E8724" s="2">
        <v>3</v>
      </c>
      <c r="F8724" s="2">
        <v>0</v>
      </c>
      <c r="G8724" s="2">
        <f t="shared" si="281"/>
        <v>-3</v>
      </c>
      <c r="H8724" s="9">
        <v>45170</v>
      </c>
      <c r="I8724" s="2" t="s">
        <v>33</v>
      </c>
      <c r="J8724" s="2">
        <f t="shared" si="280"/>
        <v>1</v>
      </c>
    </row>
    <row r="8725" spans="1:10" x14ac:dyDescent="0.25">
      <c r="A8725" s="2" t="s">
        <v>3104</v>
      </c>
      <c r="B8725" s="2" t="s">
        <v>3104</v>
      </c>
      <c r="C8725" s="2" t="s">
        <v>4401</v>
      </c>
      <c r="D8725" s="50" t="s">
        <v>4402</v>
      </c>
      <c r="E8725" s="2">
        <v>4</v>
      </c>
      <c r="F8725" s="2">
        <v>4</v>
      </c>
      <c r="G8725" s="2">
        <f t="shared" si="281"/>
        <v>0</v>
      </c>
      <c r="H8725" s="9">
        <v>45170</v>
      </c>
      <c r="I8725" s="2" t="s">
        <v>33</v>
      </c>
      <c r="J8725" s="2">
        <f t="shared" si="280"/>
        <v>0</v>
      </c>
    </row>
    <row r="8726" spans="1:10" x14ac:dyDescent="0.25">
      <c r="A8726" s="2" t="s">
        <v>3104</v>
      </c>
      <c r="B8726" s="2" t="s">
        <v>3104</v>
      </c>
      <c r="C8726" s="2" t="s">
        <v>428</v>
      </c>
      <c r="D8726" s="50" t="s">
        <v>429</v>
      </c>
      <c r="E8726" s="2">
        <v>1</v>
      </c>
      <c r="F8726" s="2">
        <v>1</v>
      </c>
      <c r="G8726" s="2">
        <f t="shared" si="281"/>
        <v>0</v>
      </c>
      <c r="H8726" s="9">
        <v>45170</v>
      </c>
      <c r="I8726" s="2" t="s">
        <v>33</v>
      </c>
      <c r="J8726" s="2">
        <f t="shared" si="280"/>
        <v>0</v>
      </c>
    </row>
    <row r="8727" spans="1:10" x14ac:dyDescent="0.25">
      <c r="A8727" s="2" t="s">
        <v>3104</v>
      </c>
      <c r="B8727" s="2" t="s">
        <v>3105</v>
      </c>
      <c r="C8727" s="2" t="s">
        <v>7947</v>
      </c>
      <c r="D8727" s="50" t="s">
        <v>7948</v>
      </c>
      <c r="E8727" s="2">
        <v>6</v>
      </c>
      <c r="F8727" s="2">
        <v>6</v>
      </c>
      <c r="G8727" s="2">
        <f t="shared" si="281"/>
        <v>0</v>
      </c>
      <c r="H8727" s="9">
        <v>45170</v>
      </c>
      <c r="I8727" s="2" t="s">
        <v>33</v>
      </c>
      <c r="J8727" s="2">
        <f t="shared" si="280"/>
        <v>0</v>
      </c>
    </row>
    <row r="8728" spans="1:10" x14ac:dyDescent="0.25">
      <c r="A8728" s="2" t="s">
        <v>3104</v>
      </c>
      <c r="B8728" s="2" t="s">
        <v>3104</v>
      </c>
      <c r="C8728" s="2" t="s">
        <v>426</v>
      </c>
      <c r="D8728" s="50" t="s">
        <v>427</v>
      </c>
      <c r="E8728" s="2">
        <v>4</v>
      </c>
      <c r="F8728" s="2">
        <v>4</v>
      </c>
      <c r="G8728" s="2">
        <f t="shared" si="281"/>
        <v>0</v>
      </c>
      <c r="H8728" s="9">
        <v>45170</v>
      </c>
      <c r="I8728" s="2" t="s">
        <v>33</v>
      </c>
      <c r="J8728" s="2">
        <f t="shared" si="280"/>
        <v>0</v>
      </c>
    </row>
    <row r="8729" spans="1:10" x14ac:dyDescent="0.25">
      <c r="A8729" s="2" t="s">
        <v>3104</v>
      </c>
      <c r="B8729" s="2" t="s">
        <v>3104</v>
      </c>
      <c r="C8729" s="2" t="s">
        <v>432</v>
      </c>
      <c r="D8729" s="50" t="s">
        <v>433</v>
      </c>
      <c r="E8729" s="2">
        <v>2</v>
      </c>
      <c r="F8729" s="2">
        <v>2</v>
      </c>
      <c r="G8729" s="2">
        <f t="shared" si="281"/>
        <v>0</v>
      </c>
      <c r="H8729" s="9">
        <v>45170</v>
      </c>
      <c r="I8729" s="2" t="s">
        <v>33</v>
      </c>
      <c r="J8729" s="2">
        <f t="shared" si="280"/>
        <v>0</v>
      </c>
    </row>
    <row r="8730" spans="1:10" x14ac:dyDescent="0.25">
      <c r="A8730" s="2" t="s">
        <v>3104</v>
      </c>
      <c r="B8730" s="2" t="s">
        <v>3105</v>
      </c>
      <c r="C8730" s="2" t="s">
        <v>7949</v>
      </c>
      <c r="D8730" s="50" t="s">
        <v>7950</v>
      </c>
      <c r="E8730" s="2">
        <v>1</v>
      </c>
      <c r="F8730" s="2">
        <v>1</v>
      </c>
      <c r="G8730" s="2">
        <f t="shared" si="281"/>
        <v>0</v>
      </c>
      <c r="H8730" s="9">
        <v>45170</v>
      </c>
      <c r="I8730" s="2" t="s">
        <v>33</v>
      </c>
      <c r="J8730" s="2">
        <f t="shared" si="280"/>
        <v>0</v>
      </c>
    </row>
    <row r="8731" spans="1:10" x14ac:dyDescent="0.25">
      <c r="A8731" s="2" t="s">
        <v>3104</v>
      </c>
      <c r="B8731" s="2" t="s">
        <v>3105</v>
      </c>
      <c r="C8731" s="2" t="s">
        <v>7951</v>
      </c>
      <c r="D8731" s="50" t="s">
        <v>7952</v>
      </c>
      <c r="E8731" s="2">
        <v>6</v>
      </c>
      <c r="F8731" s="2">
        <v>6</v>
      </c>
      <c r="G8731" s="2">
        <f t="shared" si="281"/>
        <v>0</v>
      </c>
      <c r="H8731" s="9">
        <v>45170</v>
      </c>
      <c r="I8731" s="2" t="s">
        <v>33</v>
      </c>
      <c r="J8731" s="2">
        <f t="shared" si="280"/>
        <v>0</v>
      </c>
    </row>
    <row r="8732" spans="1:10" x14ac:dyDescent="0.25">
      <c r="A8732" s="2" t="s">
        <v>3104</v>
      </c>
      <c r="B8732" s="2" t="s">
        <v>3105</v>
      </c>
      <c r="C8732" s="2" t="s">
        <v>7953</v>
      </c>
      <c r="D8732" s="50" t="s">
        <v>7954</v>
      </c>
      <c r="E8732" s="2">
        <v>2</v>
      </c>
      <c r="F8732" s="2">
        <v>2</v>
      </c>
      <c r="G8732" s="2">
        <f t="shared" si="281"/>
        <v>0</v>
      </c>
      <c r="H8732" s="9">
        <v>45170</v>
      </c>
      <c r="I8732" s="2" t="s">
        <v>33</v>
      </c>
      <c r="J8732" s="2">
        <f t="shared" si="280"/>
        <v>0</v>
      </c>
    </row>
    <row r="8733" spans="1:10" x14ac:dyDescent="0.25">
      <c r="A8733" s="2" t="s">
        <v>3104</v>
      </c>
      <c r="B8733" s="2" t="s">
        <v>3105</v>
      </c>
      <c r="C8733" s="2" t="s">
        <v>440</v>
      </c>
      <c r="D8733" s="50" t="s">
        <v>441</v>
      </c>
      <c r="E8733" s="2">
        <v>1</v>
      </c>
      <c r="F8733" s="2">
        <v>1</v>
      </c>
      <c r="G8733" s="2">
        <f t="shared" si="281"/>
        <v>0</v>
      </c>
      <c r="H8733" s="9">
        <v>45170</v>
      </c>
      <c r="I8733" s="2" t="s">
        <v>33</v>
      </c>
      <c r="J8733" s="2">
        <f t="shared" si="280"/>
        <v>0</v>
      </c>
    </row>
    <row r="8734" spans="1:10" x14ac:dyDescent="0.25">
      <c r="A8734" s="2" t="s">
        <v>3104</v>
      </c>
      <c r="B8734" s="2" t="s">
        <v>3104</v>
      </c>
      <c r="C8734" s="2" t="s">
        <v>434</v>
      </c>
      <c r="D8734" s="50" t="s">
        <v>435</v>
      </c>
      <c r="E8734" s="2">
        <v>4</v>
      </c>
      <c r="F8734" s="2">
        <v>4</v>
      </c>
      <c r="G8734" s="2">
        <f t="shared" si="281"/>
        <v>0</v>
      </c>
      <c r="H8734" s="9">
        <v>45170</v>
      </c>
      <c r="I8734" s="2" t="s">
        <v>33</v>
      </c>
      <c r="J8734" s="2">
        <f t="shared" si="280"/>
        <v>0</v>
      </c>
    </row>
    <row r="8735" spans="1:10" x14ac:dyDescent="0.25">
      <c r="A8735" s="2" t="s">
        <v>3104</v>
      </c>
      <c r="B8735" s="2" t="s">
        <v>3104</v>
      </c>
      <c r="C8735" s="2" t="s">
        <v>436</v>
      </c>
      <c r="D8735" s="50" t="s">
        <v>437</v>
      </c>
      <c r="E8735" s="2">
        <v>2</v>
      </c>
      <c r="F8735" s="2">
        <v>2</v>
      </c>
      <c r="G8735" s="2">
        <f t="shared" si="281"/>
        <v>0</v>
      </c>
      <c r="H8735" s="9">
        <v>45170</v>
      </c>
      <c r="I8735" s="2" t="s">
        <v>33</v>
      </c>
      <c r="J8735" s="2">
        <f t="shared" si="280"/>
        <v>0</v>
      </c>
    </row>
    <row r="8736" spans="1:10" x14ac:dyDescent="0.25">
      <c r="A8736" s="2" t="s">
        <v>3104</v>
      </c>
      <c r="B8736" s="2" t="s">
        <v>3105</v>
      </c>
      <c r="C8736" s="2" t="s">
        <v>438</v>
      </c>
      <c r="D8736" s="50" t="s">
        <v>439</v>
      </c>
      <c r="E8736" s="2">
        <v>2</v>
      </c>
      <c r="F8736" s="2">
        <v>3</v>
      </c>
      <c r="G8736" s="2">
        <f t="shared" si="281"/>
        <v>1</v>
      </c>
      <c r="H8736" s="9">
        <v>45170</v>
      </c>
      <c r="I8736" s="2" t="s">
        <v>33</v>
      </c>
      <c r="J8736" s="2">
        <f t="shared" si="280"/>
        <v>1</v>
      </c>
    </row>
    <row r="8737" spans="1:10" x14ac:dyDescent="0.25">
      <c r="A8737" s="2" t="s">
        <v>3104</v>
      </c>
      <c r="B8737" s="2" t="s">
        <v>3105</v>
      </c>
      <c r="C8737" s="2" t="s">
        <v>442</v>
      </c>
      <c r="D8737" s="50" t="s">
        <v>443</v>
      </c>
      <c r="E8737" s="2">
        <v>2</v>
      </c>
      <c r="F8737" s="2">
        <v>2</v>
      </c>
      <c r="G8737" s="2">
        <f t="shared" si="281"/>
        <v>0</v>
      </c>
      <c r="H8737" s="9">
        <v>45170</v>
      </c>
      <c r="I8737" s="2" t="s">
        <v>33</v>
      </c>
      <c r="J8737" s="2">
        <f t="shared" si="280"/>
        <v>0</v>
      </c>
    </row>
    <row r="8738" spans="1:10" x14ac:dyDescent="0.25">
      <c r="A8738" s="2" t="s">
        <v>3104</v>
      </c>
      <c r="B8738" s="2" t="s">
        <v>3104</v>
      </c>
      <c r="C8738" s="2" t="s">
        <v>444</v>
      </c>
      <c r="D8738" s="50" t="s">
        <v>445</v>
      </c>
      <c r="E8738" s="2">
        <v>2</v>
      </c>
      <c r="F8738" s="2">
        <v>2</v>
      </c>
      <c r="G8738" s="2">
        <f t="shared" si="281"/>
        <v>0</v>
      </c>
      <c r="H8738" s="9">
        <v>45170</v>
      </c>
      <c r="I8738" s="2" t="s">
        <v>33</v>
      </c>
      <c r="J8738" s="2">
        <f t="shared" si="280"/>
        <v>0</v>
      </c>
    </row>
    <row r="8739" spans="1:10" x14ac:dyDescent="0.25">
      <c r="A8739" s="2" t="s">
        <v>3104</v>
      </c>
      <c r="B8739" s="2" t="s">
        <v>3104</v>
      </c>
      <c r="C8739" s="2" t="s">
        <v>448</v>
      </c>
      <c r="D8739" s="50" t="s">
        <v>449</v>
      </c>
      <c r="E8739" s="2">
        <v>16</v>
      </c>
      <c r="F8739" s="2">
        <v>16</v>
      </c>
      <c r="G8739" s="2">
        <f t="shared" si="281"/>
        <v>0</v>
      </c>
      <c r="H8739" s="9">
        <v>45170</v>
      </c>
      <c r="I8739" s="2" t="s">
        <v>33</v>
      </c>
      <c r="J8739" s="2">
        <f t="shared" si="280"/>
        <v>0</v>
      </c>
    </row>
    <row r="8740" spans="1:10" x14ac:dyDescent="0.25">
      <c r="A8740" s="2" t="s">
        <v>3104</v>
      </c>
      <c r="B8740" s="2" t="s">
        <v>3104</v>
      </c>
      <c r="C8740" s="2" t="s">
        <v>450</v>
      </c>
      <c r="D8740" s="50" t="s">
        <v>451</v>
      </c>
      <c r="E8740" s="2">
        <v>4</v>
      </c>
      <c r="F8740" s="2">
        <v>4</v>
      </c>
      <c r="G8740" s="2">
        <f t="shared" si="281"/>
        <v>0</v>
      </c>
      <c r="H8740" s="9">
        <v>45170</v>
      </c>
      <c r="I8740" s="2" t="s">
        <v>33</v>
      </c>
      <c r="J8740" s="2">
        <f t="shared" si="280"/>
        <v>0</v>
      </c>
    </row>
    <row r="8741" spans="1:10" x14ac:dyDescent="0.25">
      <c r="A8741" s="2" t="s">
        <v>3104</v>
      </c>
      <c r="B8741" s="2" t="s">
        <v>3104</v>
      </c>
      <c r="C8741" s="2" t="s">
        <v>452</v>
      </c>
      <c r="D8741" s="50" t="s">
        <v>453</v>
      </c>
      <c r="E8741" s="2">
        <v>2</v>
      </c>
      <c r="F8741" s="2">
        <v>2</v>
      </c>
      <c r="G8741" s="2">
        <f t="shared" si="281"/>
        <v>0</v>
      </c>
      <c r="H8741" s="9">
        <v>45170</v>
      </c>
      <c r="I8741" s="2" t="s">
        <v>33</v>
      </c>
      <c r="J8741" s="2">
        <f t="shared" si="280"/>
        <v>0</v>
      </c>
    </row>
    <row r="8742" spans="1:10" x14ac:dyDescent="0.25">
      <c r="A8742" s="2" t="s">
        <v>3104</v>
      </c>
      <c r="B8742" s="2" t="s">
        <v>3104</v>
      </c>
      <c r="C8742" s="2" t="s">
        <v>458</v>
      </c>
      <c r="D8742" s="50" t="s">
        <v>459</v>
      </c>
      <c r="E8742" s="2">
        <v>1</v>
      </c>
      <c r="F8742" s="2">
        <v>1</v>
      </c>
      <c r="G8742" s="2">
        <f t="shared" si="281"/>
        <v>0</v>
      </c>
      <c r="H8742" s="9">
        <v>45170</v>
      </c>
      <c r="I8742" s="2" t="s">
        <v>33</v>
      </c>
      <c r="J8742" s="2">
        <f t="shared" si="280"/>
        <v>0</v>
      </c>
    </row>
    <row r="8743" spans="1:10" x14ac:dyDescent="0.25">
      <c r="A8743" s="2" t="s">
        <v>3104</v>
      </c>
      <c r="B8743" s="2" t="s">
        <v>3105</v>
      </c>
      <c r="C8743" s="2" t="s">
        <v>456</v>
      </c>
      <c r="D8743" s="50" t="s">
        <v>457</v>
      </c>
      <c r="E8743" s="2">
        <v>2</v>
      </c>
      <c r="F8743" s="2">
        <v>2</v>
      </c>
      <c r="G8743" s="2">
        <f t="shared" si="281"/>
        <v>0</v>
      </c>
      <c r="H8743" s="9">
        <v>45170</v>
      </c>
      <c r="I8743" s="2" t="s">
        <v>33</v>
      </c>
      <c r="J8743" s="2">
        <f t="shared" si="280"/>
        <v>0</v>
      </c>
    </row>
    <row r="8744" spans="1:10" x14ac:dyDescent="0.25">
      <c r="A8744" s="2" t="s">
        <v>3104</v>
      </c>
      <c r="B8744" s="2" t="s">
        <v>3104</v>
      </c>
      <c r="C8744" s="2" t="s">
        <v>462</v>
      </c>
      <c r="D8744" s="50" t="s">
        <v>463</v>
      </c>
      <c r="E8744" s="2">
        <v>3</v>
      </c>
      <c r="F8744" s="2">
        <v>3</v>
      </c>
      <c r="G8744" s="2">
        <f t="shared" si="281"/>
        <v>0</v>
      </c>
      <c r="H8744" s="9">
        <v>45170</v>
      </c>
      <c r="I8744" s="2" t="s">
        <v>33</v>
      </c>
      <c r="J8744" s="2">
        <f t="shared" si="280"/>
        <v>0</v>
      </c>
    </row>
    <row r="8745" spans="1:10" x14ac:dyDescent="0.25">
      <c r="A8745" s="2" t="s">
        <v>3104</v>
      </c>
      <c r="B8745" s="2" t="s">
        <v>3104</v>
      </c>
      <c r="C8745" s="2" t="s">
        <v>460</v>
      </c>
      <c r="D8745" s="50" t="s">
        <v>461</v>
      </c>
      <c r="E8745" s="2">
        <v>2</v>
      </c>
      <c r="F8745" s="2">
        <v>2</v>
      </c>
      <c r="G8745" s="2">
        <f t="shared" si="281"/>
        <v>0</v>
      </c>
      <c r="H8745" s="9">
        <v>45170</v>
      </c>
      <c r="I8745" s="2" t="s">
        <v>33</v>
      </c>
      <c r="J8745" s="2">
        <f t="shared" si="280"/>
        <v>0</v>
      </c>
    </row>
    <row r="8746" spans="1:10" x14ac:dyDescent="0.25">
      <c r="A8746" s="2" t="s">
        <v>3104</v>
      </c>
      <c r="B8746" s="2" t="s">
        <v>3105</v>
      </c>
      <c r="C8746" s="2" t="s">
        <v>7955</v>
      </c>
      <c r="D8746" s="50" t="s">
        <v>7956</v>
      </c>
      <c r="E8746" s="2">
        <v>1</v>
      </c>
      <c r="F8746" s="2">
        <v>1</v>
      </c>
      <c r="G8746" s="2">
        <f t="shared" si="281"/>
        <v>0</v>
      </c>
      <c r="H8746" s="9">
        <v>45170</v>
      </c>
      <c r="I8746" s="2" t="s">
        <v>33</v>
      </c>
      <c r="J8746" s="2">
        <f t="shared" si="280"/>
        <v>0</v>
      </c>
    </row>
    <row r="8747" spans="1:10" x14ac:dyDescent="0.25">
      <c r="A8747" s="2" t="s">
        <v>3104</v>
      </c>
      <c r="B8747" s="2" t="s">
        <v>3104</v>
      </c>
      <c r="C8747" s="2" t="s">
        <v>466</v>
      </c>
      <c r="D8747" s="50" t="s">
        <v>467</v>
      </c>
      <c r="E8747" s="2">
        <v>17</v>
      </c>
      <c r="F8747" s="2">
        <v>17</v>
      </c>
      <c r="G8747" s="2">
        <f t="shared" si="281"/>
        <v>0</v>
      </c>
      <c r="H8747" s="9">
        <v>45170</v>
      </c>
      <c r="I8747" s="2" t="s">
        <v>33</v>
      </c>
      <c r="J8747" s="2">
        <f t="shared" si="280"/>
        <v>0</v>
      </c>
    </row>
    <row r="8748" spans="1:10" x14ac:dyDescent="0.25">
      <c r="A8748" s="2" t="s">
        <v>3104</v>
      </c>
      <c r="B8748" s="2" t="s">
        <v>3104</v>
      </c>
      <c r="C8748" s="2" t="s">
        <v>470</v>
      </c>
      <c r="D8748" s="50" t="s">
        <v>471</v>
      </c>
      <c r="E8748" s="2">
        <v>1</v>
      </c>
      <c r="F8748" s="2">
        <v>1</v>
      </c>
      <c r="G8748" s="2">
        <f t="shared" si="281"/>
        <v>0</v>
      </c>
      <c r="H8748" s="9">
        <v>45170</v>
      </c>
      <c r="I8748" s="2" t="s">
        <v>33</v>
      </c>
      <c r="J8748" s="2">
        <f t="shared" si="280"/>
        <v>0</v>
      </c>
    </row>
    <row r="8749" spans="1:10" x14ac:dyDescent="0.25">
      <c r="A8749" s="2" t="s">
        <v>3104</v>
      </c>
      <c r="B8749" s="2" t="s">
        <v>3104</v>
      </c>
      <c r="C8749" s="2" t="s">
        <v>468</v>
      </c>
      <c r="D8749" s="50" t="s">
        <v>469</v>
      </c>
      <c r="E8749" s="2">
        <v>2</v>
      </c>
      <c r="F8749" s="2">
        <v>2</v>
      </c>
      <c r="G8749" s="2">
        <f t="shared" si="281"/>
        <v>0</v>
      </c>
      <c r="H8749" s="9">
        <v>45170</v>
      </c>
      <c r="I8749" s="2" t="s">
        <v>33</v>
      </c>
      <c r="J8749" s="2">
        <f t="shared" si="280"/>
        <v>0</v>
      </c>
    </row>
    <row r="8750" spans="1:10" x14ac:dyDescent="0.25">
      <c r="A8750" s="2" t="s">
        <v>3104</v>
      </c>
      <c r="B8750" s="2" t="s">
        <v>3104</v>
      </c>
      <c r="C8750" s="2" t="s">
        <v>472</v>
      </c>
      <c r="D8750" s="50" t="s">
        <v>473</v>
      </c>
      <c r="E8750" s="2">
        <v>1</v>
      </c>
      <c r="F8750" s="2">
        <v>1</v>
      </c>
      <c r="G8750" s="2">
        <f t="shared" si="281"/>
        <v>0</v>
      </c>
      <c r="H8750" s="9">
        <v>45170</v>
      </c>
      <c r="I8750" s="2" t="s">
        <v>33</v>
      </c>
      <c r="J8750" s="2">
        <f t="shared" si="280"/>
        <v>0</v>
      </c>
    </row>
    <row r="8751" spans="1:10" x14ac:dyDescent="0.25">
      <c r="A8751" s="2" t="s">
        <v>3104</v>
      </c>
      <c r="B8751" s="2" t="s">
        <v>3105</v>
      </c>
      <c r="C8751" s="2" t="s">
        <v>474</v>
      </c>
      <c r="D8751" s="50" t="s">
        <v>475</v>
      </c>
      <c r="E8751" s="2">
        <v>3</v>
      </c>
      <c r="F8751" s="2">
        <v>3</v>
      </c>
      <c r="G8751" s="2">
        <f t="shared" si="281"/>
        <v>0</v>
      </c>
      <c r="H8751" s="9">
        <v>45170</v>
      </c>
      <c r="I8751" s="2" t="s">
        <v>33</v>
      </c>
      <c r="J8751" s="2">
        <f t="shared" ref="J8751:J8814" si="282">IF(G8751=0,0,1)</f>
        <v>0</v>
      </c>
    </row>
    <row r="8752" spans="1:10" x14ac:dyDescent="0.25">
      <c r="A8752" s="2" t="s">
        <v>3104</v>
      </c>
      <c r="B8752" s="2" t="s">
        <v>3104</v>
      </c>
      <c r="C8752" s="2" t="s">
        <v>474</v>
      </c>
      <c r="D8752" s="50" t="s">
        <v>475</v>
      </c>
      <c r="E8752" s="2">
        <v>1</v>
      </c>
      <c r="F8752" s="2">
        <v>1</v>
      </c>
      <c r="G8752" s="2">
        <f t="shared" si="281"/>
        <v>0</v>
      </c>
      <c r="H8752" s="9">
        <v>45170</v>
      </c>
      <c r="I8752" s="2" t="s">
        <v>33</v>
      </c>
      <c r="J8752" s="2">
        <f t="shared" si="282"/>
        <v>0</v>
      </c>
    </row>
    <row r="8753" spans="1:10" x14ac:dyDescent="0.25">
      <c r="A8753" s="2" t="s">
        <v>3104</v>
      </c>
      <c r="B8753" s="2" t="s">
        <v>3104</v>
      </c>
      <c r="C8753" s="2" t="s">
        <v>476</v>
      </c>
      <c r="D8753" s="50" t="s">
        <v>477</v>
      </c>
      <c r="E8753" s="2">
        <v>2</v>
      </c>
      <c r="F8753" s="2">
        <v>2</v>
      </c>
      <c r="G8753" s="2">
        <f t="shared" si="281"/>
        <v>0</v>
      </c>
      <c r="H8753" s="9">
        <v>45170</v>
      </c>
      <c r="I8753" s="2" t="s">
        <v>33</v>
      </c>
      <c r="J8753" s="2">
        <f t="shared" si="282"/>
        <v>0</v>
      </c>
    </row>
    <row r="8754" spans="1:10" x14ac:dyDescent="0.25">
      <c r="A8754" s="2" t="s">
        <v>3104</v>
      </c>
      <c r="B8754" s="2" t="s">
        <v>3104</v>
      </c>
      <c r="C8754" s="2" t="s">
        <v>478</v>
      </c>
      <c r="D8754" s="50" t="s">
        <v>479</v>
      </c>
      <c r="E8754" s="2">
        <v>6</v>
      </c>
      <c r="F8754" s="2">
        <v>6</v>
      </c>
      <c r="G8754" s="2">
        <f t="shared" si="281"/>
        <v>0</v>
      </c>
      <c r="H8754" s="9">
        <v>45170</v>
      </c>
      <c r="I8754" s="2" t="s">
        <v>33</v>
      </c>
      <c r="J8754" s="2">
        <f t="shared" si="282"/>
        <v>0</v>
      </c>
    </row>
    <row r="8755" spans="1:10" x14ac:dyDescent="0.25">
      <c r="A8755" s="2" t="s">
        <v>3104</v>
      </c>
      <c r="B8755" s="2" t="s">
        <v>3104</v>
      </c>
      <c r="C8755" s="2" t="s">
        <v>424</v>
      </c>
      <c r="D8755" s="50" t="s">
        <v>425</v>
      </c>
      <c r="E8755" s="2">
        <v>1</v>
      </c>
      <c r="F8755" s="2">
        <v>1</v>
      </c>
      <c r="G8755" s="2">
        <f t="shared" si="281"/>
        <v>0</v>
      </c>
      <c r="H8755" s="9">
        <v>45170</v>
      </c>
      <c r="I8755" s="2" t="s">
        <v>33</v>
      </c>
      <c r="J8755" s="2">
        <f t="shared" si="282"/>
        <v>0</v>
      </c>
    </row>
    <row r="8756" spans="1:10" x14ac:dyDescent="0.25">
      <c r="A8756" s="2" t="s">
        <v>3104</v>
      </c>
      <c r="B8756" s="2" t="s">
        <v>3105</v>
      </c>
      <c r="C8756" s="2" t="s">
        <v>7957</v>
      </c>
      <c r="D8756" s="50" t="s">
        <v>7958</v>
      </c>
      <c r="E8756" s="2">
        <v>1</v>
      </c>
      <c r="F8756" s="2">
        <v>1</v>
      </c>
      <c r="G8756" s="2">
        <f t="shared" si="281"/>
        <v>0</v>
      </c>
      <c r="H8756" s="9">
        <v>45170</v>
      </c>
      <c r="I8756" s="2" t="s">
        <v>33</v>
      </c>
      <c r="J8756" s="2">
        <f t="shared" si="282"/>
        <v>0</v>
      </c>
    </row>
    <row r="8757" spans="1:10" x14ac:dyDescent="0.25">
      <c r="A8757" s="2" t="s">
        <v>3104</v>
      </c>
      <c r="B8757" s="2" t="s">
        <v>3105</v>
      </c>
      <c r="C8757" s="2" t="s">
        <v>7959</v>
      </c>
      <c r="D8757" s="50" t="s">
        <v>7960</v>
      </c>
      <c r="E8757" s="2">
        <v>2</v>
      </c>
      <c r="F8757" s="2">
        <v>4</v>
      </c>
      <c r="G8757" s="2">
        <f t="shared" si="281"/>
        <v>2</v>
      </c>
      <c r="H8757" s="9">
        <v>45170</v>
      </c>
      <c r="I8757" s="2" t="s">
        <v>33</v>
      </c>
      <c r="J8757" s="2">
        <f t="shared" si="282"/>
        <v>1</v>
      </c>
    </row>
    <row r="8758" spans="1:10" x14ac:dyDescent="0.25">
      <c r="A8758" s="2" t="s">
        <v>3104</v>
      </c>
      <c r="B8758" s="2" t="s">
        <v>3105</v>
      </c>
      <c r="C8758" s="2" t="s">
        <v>7961</v>
      </c>
      <c r="D8758" s="50" t="s">
        <v>7962</v>
      </c>
      <c r="E8758" s="2">
        <v>1</v>
      </c>
      <c r="F8758" s="2">
        <v>1</v>
      </c>
      <c r="G8758" s="2">
        <f t="shared" si="281"/>
        <v>0</v>
      </c>
      <c r="H8758" s="9">
        <v>45170</v>
      </c>
      <c r="I8758" s="2" t="s">
        <v>33</v>
      </c>
      <c r="J8758" s="2">
        <f t="shared" si="282"/>
        <v>0</v>
      </c>
    </row>
    <row r="8759" spans="1:10" x14ac:dyDescent="0.25">
      <c r="A8759" s="2" t="s">
        <v>3104</v>
      </c>
      <c r="B8759" s="2" t="s">
        <v>3105</v>
      </c>
      <c r="C8759" s="2" t="s">
        <v>7963</v>
      </c>
      <c r="D8759" s="50" t="s">
        <v>7964</v>
      </c>
      <c r="E8759" s="2">
        <v>1</v>
      </c>
      <c r="F8759" s="2">
        <v>1</v>
      </c>
      <c r="G8759" s="2">
        <f t="shared" si="281"/>
        <v>0</v>
      </c>
      <c r="H8759" s="9">
        <v>45170</v>
      </c>
      <c r="I8759" s="2" t="s">
        <v>33</v>
      </c>
      <c r="J8759" s="2">
        <f t="shared" si="282"/>
        <v>0</v>
      </c>
    </row>
    <row r="8760" spans="1:10" x14ac:dyDescent="0.25">
      <c r="A8760" s="2" t="s">
        <v>3104</v>
      </c>
      <c r="B8760" s="2" t="s">
        <v>3105</v>
      </c>
      <c r="C8760" s="2" t="s">
        <v>464</v>
      </c>
      <c r="D8760" s="50" t="s">
        <v>465</v>
      </c>
      <c r="E8760" s="2">
        <v>1</v>
      </c>
      <c r="F8760" s="2">
        <v>1</v>
      </c>
      <c r="G8760" s="2">
        <f t="shared" si="281"/>
        <v>0</v>
      </c>
      <c r="H8760" s="9">
        <v>45170</v>
      </c>
      <c r="I8760" s="2" t="s">
        <v>33</v>
      </c>
      <c r="J8760" s="2">
        <f t="shared" si="282"/>
        <v>0</v>
      </c>
    </row>
    <row r="8761" spans="1:10" x14ac:dyDescent="0.25">
      <c r="A8761" s="2" t="s">
        <v>3104</v>
      </c>
      <c r="B8761" s="2" t="s">
        <v>3105</v>
      </c>
      <c r="C8761" s="2" t="s">
        <v>480</v>
      </c>
      <c r="D8761" s="50" t="s">
        <v>481</v>
      </c>
      <c r="E8761" s="2">
        <v>1</v>
      </c>
      <c r="F8761" s="2">
        <v>1</v>
      </c>
      <c r="G8761" s="2">
        <f t="shared" si="281"/>
        <v>0</v>
      </c>
      <c r="H8761" s="9">
        <v>45170</v>
      </c>
      <c r="I8761" s="2" t="s">
        <v>33</v>
      </c>
      <c r="J8761" s="2">
        <f t="shared" si="282"/>
        <v>0</v>
      </c>
    </row>
    <row r="8762" spans="1:10" x14ac:dyDescent="0.25">
      <c r="A8762" s="2" t="s">
        <v>3104</v>
      </c>
      <c r="B8762" s="2" t="s">
        <v>3105</v>
      </c>
      <c r="C8762" s="2" t="s">
        <v>482</v>
      </c>
      <c r="D8762" s="50" t="s">
        <v>483</v>
      </c>
      <c r="E8762" s="2">
        <v>1</v>
      </c>
      <c r="F8762" s="2">
        <v>1</v>
      </c>
      <c r="G8762" s="2">
        <f t="shared" si="281"/>
        <v>0</v>
      </c>
      <c r="H8762" s="9">
        <v>45170</v>
      </c>
      <c r="I8762" s="2" t="s">
        <v>33</v>
      </c>
      <c r="J8762" s="2">
        <f t="shared" si="282"/>
        <v>0</v>
      </c>
    </row>
    <row r="8763" spans="1:10" x14ac:dyDescent="0.25">
      <c r="A8763" s="2" t="s">
        <v>3104</v>
      </c>
      <c r="B8763" s="2" t="s">
        <v>3147</v>
      </c>
      <c r="C8763" s="2" t="s">
        <v>598</v>
      </c>
      <c r="D8763" s="50" t="s">
        <v>599</v>
      </c>
      <c r="E8763" s="2">
        <v>3</v>
      </c>
      <c r="F8763" s="2">
        <v>3</v>
      </c>
      <c r="G8763" s="2">
        <f t="shared" si="281"/>
        <v>0</v>
      </c>
      <c r="H8763" s="9">
        <v>45170</v>
      </c>
      <c r="I8763" s="2" t="s">
        <v>33</v>
      </c>
      <c r="J8763" s="2">
        <f t="shared" si="282"/>
        <v>0</v>
      </c>
    </row>
    <row r="8764" spans="1:10" x14ac:dyDescent="0.25">
      <c r="A8764" s="2" t="s">
        <v>3104</v>
      </c>
      <c r="B8764" s="2" t="s">
        <v>3147</v>
      </c>
      <c r="C8764" s="2" t="s">
        <v>6872</v>
      </c>
      <c r="D8764" s="50" t="s">
        <v>6873</v>
      </c>
      <c r="E8764" s="2">
        <v>4</v>
      </c>
      <c r="F8764" s="2">
        <v>0</v>
      </c>
      <c r="G8764" s="2">
        <f t="shared" si="281"/>
        <v>-4</v>
      </c>
      <c r="H8764" s="9">
        <v>45170</v>
      </c>
      <c r="I8764" s="2" t="s">
        <v>33</v>
      </c>
      <c r="J8764" s="2">
        <f t="shared" si="282"/>
        <v>1</v>
      </c>
    </row>
    <row r="8765" spans="1:10" x14ac:dyDescent="0.25">
      <c r="A8765" s="2" t="s">
        <v>3104</v>
      </c>
      <c r="B8765" s="2" t="s">
        <v>3112</v>
      </c>
      <c r="C8765" s="2" t="s">
        <v>7965</v>
      </c>
      <c r="D8765" s="50" t="s">
        <v>7966</v>
      </c>
      <c r="E8765" s="2">
        <v>10</v>
      </c>
      <c r="F8765" s="2">
        <v>10</v>
      </c>
      <c r="G8765" s="2">
        <f t="shared" si="281"/>
        <v>0</v>
      </c>
      <c r="H8765" s="9">
        <v>45170</v>
      </c>
      <c r="I8765" s="2" t="s">
        <v>33</v>
      </c>
      <c r="J8765" s="2">
        <f t="shared" si="282"/>
        <v>0</v>
      </c>
    </row>
    <row r="8766" spans="1:10" x14ac:dyDescent="0.25">
      <c r="A8766" s="2" t="s">
        <v>3104</v>
      </c>
      <c r="B8766" s="2" t="s">
        <v>3112</v>
      </c>
      <c r="C8766" s="2" t="s">
        <v>612</v>
      </c>
      <c r="D8766" s="50" t="s">
        <v>7967</v>
      </c>
      <c r="E8766" s="2">
        <v>20</v>
      </c>
      <c r="F8766" s="2">
        <v>20</v>
      </c>
      <c r="G8766" s="2">
        <f t="shared" si="281"/>
        <v>0</v>
      </c>
      <c r="H8766" s="9">
        <v>45170</v>
      </c>
      <c r="I8766" s="2" t="s">
        <v>33</v>
      </c>
      <c r="J8766" s="2">
        <f t="shared" si="282"/>
        <v>0</v>
      </c>
    </row>
    <row r="8767" spans="1:10" x14ac:dyDescent="0.25">
      <c r="A8767" s="2" t="s">
        <v>3104</v>
      </c>
      <c r="B8767" s="2" t="s">
        <v>3126</v>
      </c>
      <c r="C8767" s="2" t="s">
        <v>612</v>
      </c>
      <c r="D8767" s="50" t="s">
        <v>7967</v>
      </c>
      <c r="E8767" s="2">
        <v>4</v>
      </c>
      <c r="F8767" s="2">
        <v>0</v>
      </c>
      <c r="G8767" s="2">
        <f t="shared" si="281"/>
        <v>-4</v>
      </c>
      <c r="H8767" s="9">
        <v>45170</v>
      </c>
      <c r="I8767" s="2" t="s">
        <v>33</v>
      </c>
      <c r="J8767" s="2">
        <f t="shared" si="282"/>
        <v>1</v>
      </c>
    </row>
    <row r="8768" spans="1:10" x14ac:dyDescent="0.25">
      <c r="A8768" s="2" t="s">
        <v>3104</v>
      </c>
      <c r="B8768" s="2" t="s">
        <v>3112</v>
      </c>
      <c r="C8768" s="2" t="s">
        <v>6881</v>
      </c>
      <c r="D8768" s="50" t="s">
        <v>7968</v>
      </c>
      <c r="E8768" s="2">
        <v>34</v>
      </c>
      <c r="F8768" s="2">
        <v>34</v>
      </c>
      <c r="G8768" s="2">
        <f t="shared" si="281"/>
        <v>0</v>
      </c>
      <c r="H8768" s="9">
        <v>45170</v>
      </c>
      <c r="I8768" s="2" t="s">
        <v>33</v>
      </c>
      <c r="J8768" s="2">
        <f t="shared" si="282"/>
        <v>0</v>
      </c>
    </row>
    <row r="8769" spans="1:10" x14ac:dyDescent="0.25">
      <c r="A8769" s="2" t="s">
        <v>3104</v>
      </c>
      <c r="B8769" s="2" t="s">
        <v>3126</v>
      </c>
      <c r="C8769" s="2" t="s">
        <v>6881</v>
      </c>
      <c r="D8769" s="50" t="s">
        <v>7968</v>
      </c>
      <c r="E8769" s="2">
        <v>2</v>
      </c>
      <c r="F8769" s="2">
        <v>0</v>
      </c>
      <c r="G8769" s="2">
        <f t="shared" si="281"/>
        <v>-2</v>
      </c>
      <c r="H8769" s="9">
        <v>45170</v>
      </c>
      <c r="I8769" s="2" t="s">
        <v>33</v>
      </c>
      <c r="J8769" s="2">
        <f t="shared" si="282"/>
        <v>1</v>
      </c>
    </row>
    <row r="8770" spans="1:10" x14ac:dyDescent="0.25">
      <c r="A8770" s="2" t="s">
        <v>3104</v>
      </c>
      <c r="B8770" s="2" t="s">
        <v>3126</v>
      </c>
      <c r="C8770" s="2" t="s">
        <v>600</v>
      </c>
      <c r="D8770" s="50" t="s">
        <v>601</v>
      </c>
      <c r="E8770" s="2">
        <v>3</v>
      </c>
      <c r="F8770" s="2">
        <v>3</v>
      </c>
      <c r="G8770" s="2">
        <f t="shared" si="281"/>
        <v>0</v>
      </c>
      <c r="H8770" s="9">
        <v>45170</v>
      </c>
      <c r="I8770" s="2" t="s">
        <v>33</v>
      </c>
      <c r="J8770" s="2">
        <f t="shared" si="282"/>
        <v>0</v>
      </c>
    </row>
    <row r="8771" spans="1:10" x14ac:dyDescent="0.25">
      <c r="A8771" s="2" t="s">
        <v>3104</v>
      </c>
      <c r="B8771" s="2" t="s">
        <v>3126</v>
      </c>
      <c r="C8771" s="2" t="s">
        <v>618</v>
      </c>
      <c r="D8771" s="50" t="s">
        <v>619</v>
      </c>
      <c r="E8771" s="2">
        <v>3</v>
      </c>
      <c r="F8771" s="2">
        <v>3</v>
      </c>
      <c r="G8771" s="2">
        <f t="shared" si="281"/>
        <v>0</v>
      </c>
      <c r="H8771" s="9">
        <v>45170</v>
      </c>
      <c r="I8771" s="2" t="s">
        <v>33</v>
      </c>
      <c r="J8771" s="2">
        <f t="shared" si="282"/>
        <v>0</v>
      </c>
    </row>
    <row r="8772" spans="1:10" x14ac:dyDescent="0.25">
      <c r="A8772" s="2" t="s">
        <v>3104</v>
      </c>
      <c r="B8772" s="2" t="s">
        <v>3126</v>
      </c>
      <c r="C8772" s="2" t="s">
        <v>620</v>
      </c>
      <c r="D8772" s="50" t="s">
        <v>621</v>
      </c>
      <c r="E8772" s="2">
        <v>1</v>
      </c>
      <c r="F8772" s="2">
        <v>1</v>
      </c>
      <c r="G8772" s="2">
        <f t="shared" si="281"/>
        <v>0</v>
      </c>
      <c r="H8772" s="9">
        <v>45170</v>
      </c>
      <c r="I8772" s="2" t="s">
        <v>33</v>
      </c>
      <c r="J8772" s="2">
        <f t="shared" si="282"/>
        <v>0</v>
      </c>
    </row>
    <row r="8773" spans="1:10" x14ac:dyDescent="0.25">
      <c r="A8773" s="2" t="s">
        <v>3104</v>
      </c>
      <c r="B8773" s="2" t="s">
        <v>3147</v>
      </c>
      <c r="C8773" s="2" t="s">
        <v>616</v>
      </c>
      <c r="D8773" s="50" t="s">
        <v>617</v>
      </c>
      <c r="E8773" s="2">
        <v>1</v>
      </c>
      <c r="F8773" s="2">
        <v>1</v>
      </c>
      <c r="G8773" s="2">
        <f t="shared" si="281"/>
        <v>0</v>
      </c>
      <c r="H8773" s="9">
        <v>45170</v>
      </c>
      <c r="I8773" s="2" t="s">
        <v>33</v>
      </c>
      <c r="J8773" s="2">
        <f t="shared" si="282"/>
        <v>0</v>
      </c>
    </row>
    <row r="8774" spans="1:10" x14ac:dyDescent="0.25">
      <c r="A8774" s="2" t="s">
        <v>3104</v>
      </c>
      <c r="B8774" s="2" t="s">
        <v>3147</v>
      </c>
      <c r="C8774" s="2" t="s">
        <v>622</v>
      </c>
      <c r="D8774" s="50" t="s">
        <v>623</v>
      </c>
      <c r="E8774" s="2">
        <v>1</v>
      </c>
      <c r="F8774" s="2">
        <v>1</v>
      </c>
      <c r="G8774" s="2">
        <f t="shared" si="281"/>
        <v>0</v>
      </c>
      <c r="H8774" s="9">
        <v>45170</v>
      </c>
      <c r="I8774" s="2" t="s">
        <v>33</v>
      </c>
      <c r="J8774" s="2">
        <f t="shared" si="282"/>
        <v>0</v>
      </c>
    </row>
    <row r="8775" spans="1:10" x14ac:dyDescent="0.25">
      <c r="A8775" s="2" t="s">
        <v>3104</v>
      </c>
      <c r="B8775" s="2" t="s">
        <v>3112</v>
      </c>
      <c r="C8775" s="2" t="s">
        <v>7969</v>
      </c>
      <c r="D8775" s="50" t="s">
        <v>7970</v>
      </c>
      <c r="E8775" s="2">
        <v>2</v>
      </c>
      <c r="F8775" s="2">
        <v>2</v>
      </c>
      <c r="G8775" s="2">
        <f t="shared" si="281"/>
        <v>0</v>
      </c>
      <c r="H8775" s="9">
        <v>45170</v>
      </c>
      <c r="I8775" s="2" t="s">
        <v>33</v>
      </c>
      <c r="J8775" s="2">
        <f t="shared" si="282"/>
        <v>0</v>
      </c>
    </row>
    <row r="8776" spans="1:10" x14ac:dyDescent="0.25">
      <c r="A8776" s="2" t="s">
        <v>3104</v>
      </c>
      <c r="B8776" s="2" t="s">
        <v>3147</v>
      </c>
      <c r="C8776" s="2" t="s">
        <v>606</v>
      </c>
      <c r="D8776" s="50" t="s">
        <v>607</v>
      </c>
      <c r="E8776" s="2">
        <v>2</v>
      </c>
      <c r="F8776" s="2">
        <v>2</v>
      </c>
      <c r="G8776" s="2">
        <f t="shared" si="281"/>
        <v>0</v>
      </c>
      <c r="H8776" s="9">
        <v>45170</v>
      </c>
      <c r="I8776" s="2" t="s">
        <v>33</v>
      </c>
      <c r="J8776" s="2">
        <f t="shared" si="282"/>
        <v>0</v>
      </c>
    </row>
    <row r="8777" spans="1:10" x14ac:dyDescent="0.25">
      <c r="A8777" s="2" t="s">
        <v>3104</v>
      </c>
      <c r="B8777" s="2" t="s">
        <v>3147</v>
      </c>
      <c r="C8777" s="2" t="s">
        <v>4421</v>
      </c>
      <c r="D8777" s="50" t="s">
        <v>4422</v>
      </c>
      <c r="E8777" s="2">
        <v>6</v>
      </c>
      <c r="F8777" s="2">
        <v>6</v>
      </c>
      <c r="G8777" s="2">
        <f t="shared" ref="G8777:G8840" si="283">F8777-E8777</f>
        <v>0</v>
      </c>
      <c r="H8777" s="9">
        <v>45170</v>
      </c>
      <c r="I8777" s="2" t="s">
        <v>33</v>
      </c>
      <c r="J8777" s="2">
        <f t="shared" si="282"/>
        <v>0</v>
      </c>
    </row>
    <row r="8778" spans="1:10" x14ac:dyDescent="0.25">
      <c r="A8778" s="2" t="s">
        <v>3104</v>
      </c>
      <c r="B8778" s="2" t="s">
        <v>3147</v>
      </c>
      <c r="C8778" s="2" t="s">
        <v>614</v>
      </c>
      <c r="D8778" s="50" t="s">
        <v>615</v>
      </c>
      <c r="E8778" s="2">
        <v>1</v>
      </c>
      <c r="F8778" s="2">
        <v>1</v>
      </c>
      <c r="G8778" s="2">
        <f t="shared" si="283"/>
        <v>0</v>
      </c>
      <c r="H8778" s="9">
        <v>45170</v>
      </c>
      <c r="I8778" s="2" t="s">
        <v>33</v>
      </c>
      <c r="J8778" s="2">
        <f t="shared" si="282"/>
        <v>0</v>
      </c>
    </row>
    <row r="8779" spans="1:10" x14ac:dyDescent="0.25">
      <c r="A8779" s="2" t="s">
        <v>3104</v>
      </c>
      <c r="B8779" s="2" t="s">
        <v>3147</v>
      </c>
      <c r="C8779" s="2" t="s">
        <v>7971</v>
      </c>
      <c r="D8779" s="50" t="s">
        <v>6880</v>
      </c>
      <c r="E8779" s="2">
        <v>1</v>
      </c>
      <c r="F8779" s="2">
        <v>1</v>
      </c>
      <c r="G8779" s="2">
        <f t="shared" si="283"/>
        <v>0</v>
      </c>
      <c r="H8779" s="9">
        <v>45170</v>
      </c>
      <c r="I8779" s="2" t="s">
        <v>33</v>
      </c>
      <c r="J8779" s="2">
        <f t="shared" si="282"/>
        <v>0</v>
      </c>
    </row>
    <row r="8780" spans="1:10" x14ac:dyDescent="0.25">
      <c r="A8780" s="2" t="s">
        <v>3104</v>
      </c>
      <c r="B8780" s="2" t="s">
        <v>3112</v>
      </c>
      <c r="C8780" s="2" t="s">
        <v>602</v>
      </c>
      <c r="D8780" s="50" t="s">
        <v>603</v>
      </c>
      <c r="E8780" s="2">
        <v>3</v>
      </c>
      <c r="F8780" s="2">
        <v>5</v>
      </c>
      <c r="G8780" s="2">
        <f t="shared" si="283"/>
        <v>2</v>
      </c>
      <c r="H8780" s="9">
        <v>45170</v>
      </c>
      <c r="I8780" s="2" t="s">
        <v>33</v>
      </c>
      <c r="J8780" s="2">
        <f t="shared" si="282"/>
        <v>1</v>
      </c>
    </row>
    <row r="8781" spans="1:10" x14ac:dyDescent="0.25">
      <c r="A8781" s="2" t="s">
        <v>3104</v>
      </c>
      <c r="B8781" s="2" t="s">
        <v>3147</v>
      </c>
      <c r="C8781" s="2" t="s">
        <v>6876</v>
      </c>
      <c r="D8781" s="50" t="s">
        <v>6877</v>
      </c>
      <c r="E8781" s="2">
        <v>2</v>
      </c>
      <c r="F8781" s="2">
        <v>1</v>
      </c>
      <c r="G8781" s="2">
        <f t="shared" si="283"/>
        <v>-1</v>
      </c>
      <c r="H8781" s="9">
        <v>45170</v>
      </c>
      <c r="I8781" s="2" t="s">
        <v>33</v>
      </c>
      <c r="J8781" s="2">
        <f t="shared" si="282"/>
        <v>1</v>
      </c>
    </row>
    <row r="8782" spans="1:10" x14ac:dyDescent="0.25">
      <c r="A8782" s="2" t="s">
        <v>3104</v>
      </c>
      <c r="B8782" s="2" t="s">
        <v>3112</v>
      </c>
      <c r="C8782" s="2" t="s">
        <v>7972</v>
      </c>
      <c r="D8782" s="50" t="s">
        <v>7973</v>
      </c>
      <c r="E8782" s="2">
        <v>14</v>
      </c>
      <c r="F8782" s="2">
        <v>14</v>
      </c>
      <c r="G8782" s="2">
        <f t="shared" si="283"/>
        <v>0</v>
      </c>
      <c r="H8782" s="9">
        <v>45170</v>
      </c>
      <c r="I8782" s="2" t="s">
        <v>33</v>
      </c>
      <c r="J8782" s="2">
        <f t="shared" si="282"/>
        <v>0</v>
      </c>
    </row>
    <row r="8783" spans="1:10" x14ac:dyDescent="0.25">
      <c r="A8783" s="2" t="s">
        <v>3104</v>
      </c>
      <c r="B8783" s="2" t="s">
        <v>3112</v>
      </c>
      <c r="C8783" s="2" t="s">
        <v>6878</v>
      </c>
      <c r="D8783" s="50" t="s">
        <v>7974</v>
      </c>
      <c r="E8783" s="2">
        <v>4</v>
      </c>
      <c r="F8783" s="2">
        <v>4</v>
      </c>
      <c r="G8783" s="2">
        <f t="shared" si="283"/>
        <v>0</v>
      </c>
      <c r="H8783" s="9">
        <v>45170</v>
      </c>
      <c r="I8783" s="2" t="s">
        <v>33</v>
      </c>
      <c r="J8783" s="2">
        <f t="shared" si="282"/>
        <v>0</v>
      </c>
    </row>
    <row r="8784" spans="1:10" x14ac:dyDescent="0.25">
      <c r="A8784" s="2" t="s">
        <v>3104</v>
      </c>
      <c r="B8784" s="2" t="s">
        <v>3147</v>
      </c>
      <c r="C8784" s="2" t="s">
        <v>6878</v>
      </c>
      <c r="D8784" s="50" t="s">
        <v>7974</v>
      </c>
      <c r="E8784" s="2">
        <v>1</v>
      </c>
      <c r="F8784" s="2">
        <v>1</v>
      </c>
      <c r="G8784" s="2">
        <f t="shared" si="283"/>
        <v>0</v>
      </c>
      <c r="H8784" s="9">
        <v>45170</v>
      </c>
      <c r="I8784" s="2" t="s">
        <v>33</v>
      </c>
      <c r="J8784" s="2">
        <f t="shared" si="282"/>
        <v>0</v>
      </c>
    </row>
    <row r="8785" spans="1:10" x14ac:dyDescent="0.25">
      <c r="A8785" s="2" t="s">
        <v>3104</v>
      </c>
      <c r="B8785" s="2" t="s">
        <v>3147</v>
      </c>
      <c r="C8785" s="2" t="s">
        <v>608</v>
      </c>
      <c r="D8785" s="50" t="s">
        <v>609</v>
      </c>
      <c r="E8785" s="2">
        <v>2</v>
      </c>
      <c r="F8785" s="2">
        <v>2</v>
      </c>
      <c r="G8785" s="2">
        <f t="shared" si="283"/>
        <v>0</v>
      </c>
      <c r="H8785" s="9">
        <v>45170</v>
      </c>
      <c r="I8785" s="2" t="s">
        <v>33</v>
      </c>
      <c r="J8785" s="2">
        <f t="shared" si="282"/>
        <v>0</v>
      </c>
    </row>
    <row r="8786" spans="1:10" x14ac:dyDescent="0.25">
      <c r="A8786" s="2" t="s">
        <v>3104</v>
      </c>
      <c r="B8786" s="2" t="s">
        <v>3147</v>
      </c>
      <c r="C8786" s="2" t="s">
        <v>610</v>
      </c>
      <c r="D8786" s="50" t="s">
        <v>611</v>
      </c>
      <c r="E8786" s="2">
        <v>1</v>
      </c>
      <c r="F8786" s="2">
        <v>1</v>
      </c>
      <c r="G8786" s="2">
        <f t="shared" si="283"/>
        <v>0</v>
      </c>
      <c r="H8786" s="9">
        <v>45170</v>
      </c>
      <c r="I8786" s="2" t="s">
        <v>33</v>
      </c>
      <c r="J8786" s="2">
        <f t="shared" si="282"/>
        <v>0</v>
      </c>
    </row>
    <row r="8787" spans="1:10" x14ac:dyDescent="0.25">
      <c r="A8787" s="2" t="s">
        <v>3104</v>
      </c>
      <c r="B8787" s="2" t="s">
        <v>3147</v>
      </c>
      <c r="C8787" s="2" t="s">
        <v>4423</v>
      </c>
      <c r="D8787" s="50" t="s">
        <v>4424</v>
      </c>
      <c r="E8787" s="2">
        <v>2</v>
      </c>
      <c r="F8787" s="2">
        <v>2</v>
      </c>
      <c r="G8787" s="2">
        <f t="shared" si="283"/>
        <v>0</v>
      </c>
      <c r="H8787" s="9">
        <v>45170</v>
      </c>
      <c r="I8787" s="2" t="s">
        <v>33</v>
      </c>
      <c r="J8787" s="2">
        <f t="shared" si="282"/>
        <v>0</v>
      </c>
    </row>
    <row r="8788" spans="1:10" x14ac:dyDescent="0.25">
      <c r="A8788" s="2" t="s">
        <v>3104</v>
      </c>
      <c r="B8788" s="2" t="s">
        <v>3112</v>
      </c>
      <c r="C8788" s="2" t="s">
        <v>7975</v>
      </c>
      <c r="D8788" s="50" t="s">
        <v>7976</v>
      </c>
      <c r="E8788" s="2">
        <v>24</v>
      </c>
      <c r="F8788" s="2">
        <v>24</v>
      </c>
      <c r="G8788" s="2">
        <f t="shared" si="283"/>
        <v>0</v>
      </c>
      <c r="H8788" s="9">
        <v>45170</v>
      </c>
      <c r="I8788" s="2" t="s">
        <v>33</v>
      </c>
      <c r="J8788" s="2">
        <f t="shared" si="282"/>
        <v>0</v>
      </c>
    </row>
    <row r="8789" spans="1:10" x14ac:dyDescent="0.25">
      <c r="A8789" s="2" t="s">
        <v>3104</v>
      </c>
      <c r="B8789" s="2" t="s">
        <v>3112</v>
      </c>
      <c r="C8789" s="2" t="s">
        <v>7977</v>
      </c>
      <c r="D8789" s="50" t="s">
        <v>7978</v>
      </c>
      <c r="E8789" s="2">
        <v>4</v>
      </c>
      <c r="F8789" s="2">
        <v>4</v>
      </c>
      <c r="G8789" s="2">
        <f t="shared" si="283"/>
        <v>0</v>
      </c>
      <c r="H8789" s="9">
        <v>45170</v>
      </c>
      <c r="I8789" s="2" t="s">
        <v>33</v>
      </c>
      <c r="J8789" s="2">
        <f t="shared" si="282"/>
        <v>0</v>
      </c>
    </row>
    <row r="8790" spans="1:10" x14ac:dyDescent="0.25">
      <c r="A8790" s="2" t="s">
        <v>3104</v>
      </c>
      <c r="B8790" s="2" t="s">
        <v>3112</v>
      </c>
      <c r="C8790" s="2" t="s">
        <v>7979</v>
      </c>
      <c r="D8790" s="50" t="s">
        <v>7980</v>
      </c>
      <c r="E8790" s="2">
        <v>6</v>
      </c>
      <c r="F8790" s="2">
        <v>6</v>
      </c>
      <c r="G8790" s="2">
        <f t="shared" si="283"/>
        <v>0</v>
      </c>
      <c r="H8790" s="9">
        <v>45170</v>
      </c>
      <c r="I8790" s="2" t="s">
        <v>33</v>
      </c>
      <c r="J8790" s="2">
        <f t="shared" si="282"/>
        <v>0</v>
      </c>
    </row>
    <row r="8791" spans="1:10" x14ac:dyDescent="0.25">
      <c r="A8791" s="2" t="s">
        <v>3104</v>
      </c>
      <c r="B8791" s="2" t="s">
        <v>3112</v>
      </c>
      <c r="C8791" s="2" t="s">
        <v>626</v>
      </c>
      <c r="D8791" s="50" t="s">
        <v>627</v>
      </c>
      <c r="E8791" s="2">
        <v>2</v>
      </c>
      <c r="F8791" s="2">
        <v>2</v>
      </c>
      <c r="G8791" s="2">
        <f t="shared" si="283"/>
        <v>0</v>
      </c>
      <c r="H8791" s="9">
        <v>45170</v>
      </c>
      <c r="I8791" s="2" t="s">
        <v>33</v>
      </c>
      <c r="J8791" s="2">
        <f t="shared" si="282"/>
        <v>0</v>
      </c>
    </row>
    <row r="8792" spans="1:10" x14ac:dyDescent="0.25">
      <c r="A8792" s="2" t="s">
        <v>3104</v>
      </c>
      <c r="B8792" s="2" t="s">
        <v>3126</v>
      </c>
      <c r="C8792" s="2" t="s">
        <v>626</v>
      </c>
      <c r="D8792" s="50" t="s">
        <v>627</v>
      </c>
      <c r="E8792" s="2">
        <v>1</v>
      </c>
      <c r="F8792" s="2">
        <v>1</v>
      </c>
      <c r="G8792" s="2">
        <f t="shared" si="283"/>
        <v>0</v>
      </c>
      <c r="H8792" s="9">
        <v>45170</v>
      </c>
      <c r="I8792" s="2" t="s">
        <v>33</v>
      </c>
      <c r="J8792" s="2">
        <f t="shared" si="282"/>
        <v>0</v>
      </c>
    </row>
    <row r="8793" spans="1:10" x14ac:dyDescent="0.25">
      <c r="A8793" s="2" t="s">
        <v>3104</v>
      </c>
      <c r="B8793" s="2" t="s">
        <v>3126</v>
      </c>
      <c r="C8793" s="2" t="s">
        <v>6885</v>
      </c>
      <c r="D8793" s="50" t="s">
        <v>6886</v>
      </c>
      <c r="E8793" s="2">
        <v>1</v>
      </c>
      <c r="F8793" s="2">
        <v>1</v>
      </c>
      <c r="G8793" s="2">
        <f t="shared" si="283"/>
        <v>0</v>
      </c>
      <c r="H8793" s="9">
        <v>45170</v>
      </c>
      <c r="I8793" s="2" t="s">
        <v>33</v>
      </c>
      <c r="J8793" s="2">
        <f t="shared" si="282"/>
        <v>0</v>
      </c>
    </row>
    <row r="8794" spans="1:10" x14ac:dyDescent="0.25">
      <c r="A8794" s="2" t="s">
        <v>3104</v>
      </c>
      <c r="B8794" s="2" t="s">
        <v>3112</v>
      </c>
      <c r="C8794" s="2" t="s">
        <v>628</v>
      </c>
      <c r="D8794" s="50" t="s">
        <v>629</v>
      </c>
      <c r="E8794" s="2">
        <v>4</v>
      </c>
      <c r="F8794" s="2">
        <v>5</v>
      </c>
      <c r="G8794" s="2">
        <f t="shared" si="283"/>
        <v>1</v>
      </c>
      <c r="H8794" s="9">
        <v>45170</v>
      </c>
      <c r="I8794" s="2" t="s">
        <v>33</v>
      </c>
      <c r="J8794" s="2">
        <f t="shared" si="282"/>
        <v>1</v>
      </c>
    </row>
    <row r="8795" spans="1:10" x14ac:dyDescent="0.25">
      <c r="A8795" s="2" t="s">
        <v>3104</v>
      </c>
      <c r="B8795" s="2" t="s">
        <v>3126</v>
      </c>
      <c r="C8795" s="2" t="s">
        <v>6887</v>
      </c>
      <c r="D8795" s="50" t="s">
        <v>6888</v>
      </c>
      <c r="E8795" s="2">
        <v>1</v>
      </c>
      <c r="F8795" s="2">
        <v>1</v>
      </c>
      <c r="G8795" s="2">
        <f t="shared" si="283"/>
        <v>0</v>
      </c>
      <c r="H8795" s="9">
        <v>45170</v>
      </c>
      <c r="I8795" s="2" t="s">
        <v>33</v>
      </c>
      <c r="J8795" s="2">
        <f t="shared" si="282"/>
        <v>0</v>
      </c>
    </row>
    <row r="8796" spans="1:10" x14ac:dyDescent="0.25">
      <c r="A8796" s="2" t="s">
        <v>3104</v>
      </c>
      <c r="B8796" s="2" t="s">
        <v>3112</v>
      </c>
      <c r="C8796" s="2" t="s">
        <v>7981</v>
      </c>
      <c r="D8796" s="50" t="s">
        <v>7982</v>
      </c>
      <c r="E8796" s="2">
        <v>0</v>
      </c>
      <c r="F8796" s="2">
        <v>1</v>
      </c>
      <c r="G8796" s="2">
        <f t="shared" si="283"/>
        <v>1</v>
      </c>
      <c r="H8796" s="9">
        <v>45170</v>
      </c>
      <c r="I8796" s="2" t="s">
        <v>33</v>
      </c>
      <c r="J8796" s="2">
        <f t="shared" si="282"/>
        <v>1</v>
      </c>
    </row>
    <row r="8797" spans="1:10" x14ac:dyDescent="0.25">
      <c r="A8797" s="2" t="s">
        <v>3718</v>
      </c>
      <c r="B8797" s="2" t="s">
        <v>3725</v>
      </c>
      <c r="C8797" s="2" t="s">
        <v>3906</v>
      </c>
      <c r="D8797" s="50" t="s">
        <v>3907</v>
      </c>
      <c r="E8797" s="2">
        <v>2.12</v>
      </c>
      <c r="F8797" s="2">
        <v>2.12</v>
      </c>
      <c r="G8797" s="2">
        <f t="shared" si="283"/>
        <v>0</v>
      </c>
      <c r="H8797" s="9">
        <v>45170</v>
      </c>
      <c r="I8797" s="2" t="s">
        <v>33</v>
      </c>
      <c r="J8797" s="2">
        <f t="shared" si="282"/>
        <v>0</v>
      </c>
    </row>
    <row r="8798" spans="1:10" x14ac:dyDescent="0.25">
      <c r="A8798" s="2" t="s">
        <v>3718</v>
      </c>
      <c r="B8798" s="2" t="s">
        <v>3725</v>
      </c>
      <c r="C8798" s="2" t="s">
        <v>3908</v>
      </c>
      <c r="D8798" s="50" t="s">
        <v>3909</v>
      </c>
      <c r="E8798" s="2">
        <v>30</v>
      </c>
      <c r="F8798" s="2">
        <v>30</v>
      </c>
      <c r="G8798" s="2">
        <f t="shared" si="283"/>
        <v>0</v>
      </c>
      <c r="H8798" s="9">
        <v>45170</v>
      </c>
      <c r="I8798" s="2" t="s">
        <v>33</v>
      </c>
      <c r="J8798" s="2">
        <f t="shared" si="282"/>
        <v>0</v>
      </c>
    </row>
    <row r="8799" spans="1:10" x14ac:dyDescent="0.25">
      <c r="A8799" s="2" t="s">
        <v>3718</v>
      </c>
      <c r="B8799" s="2" t="s">
        <v>3725</v>
      </c>
      <c r="C8799" s="2" t="s">
        <v>3910</v>
      </c>
      <c r="D8799" s="50" t="s">
        <v>3911</v>
      </c>
      <c r="E8799" s="2">
        <v>486.6</v>
      </c>
      <c r="F8799" s="2">
        <v>486.6</v>
      </c>
      <c r="G8799" s="2">
        <f t="shared" si="283"/>
        <v>0</v>
      </c>
      <c r="H8799" s="9">
        <v>45170</v>
      </c>
      <c r="I8799" s="2" t="s">
        <v>33</v>
      </c>
      <c r="J8799" s="2">
        <f t="shared" si="282"/>
        <v>0</v>
      </c>
    </row>
    <row r="8800" spans="1:10" x14ac:dyDescent="0.25">
      <c r="A8800" s="2" t="s">
        <v>3718</v>
      </c>
      <c r="B8800" s="2" t="s">
        <v>3725</v>
      </c>
      <c r="C8800" s="2" t="s">
        <v>3910</v>
      </c>
      <c r="D8800" s="50" t="s">
        <v>3911</v>
      </c>
      <c r="E8800" s="2">
        <v>1.3</v>
      </c>
      <c r="F8800" s="2">
        <v>1.3</v>
      </c>
      <c r="G8800" s="2">
        <f t="shared" si="283"/>
        <v>0</v>
      </c>
      <c r="H8800" s="9">
        <v>45170</v>
      </c>
      <c r="I8800" s="2" t="s">
        <v>33</v>
      </c>
      <c r="J8800" s="2">
        <f t="shared" si="282"/>
        <v>0</v>
      </c>
    </row>
    <row r="8801" spans="1:10" x14ac:dyDescent="0.25">
      <c r="A8801" s="2" t="s">
        <v>3718</v>
      </c>
      <c r="B8801" s="2" t="s">
        <v>3725</v>
      </c>
      <c r="C8801" s="2" t="s">
        <v>3726</v>
      </c>
      <c r="D8801" s="50" t="s">
        <v>3727</v>
      </c>
      <c r="E8801" s="2">
        <v>13.94</v>
      </c>
      <c r="F8801" s="2">
        <v>13.9</v>
      </c>
      <c r="G8801" s="2">
        <f t="shared" si="283"/>
        <v>-3.9999999999999147E-2</v>
      </c>
      <c r="H8801" s="9">
        <v>45170</v>
      </c>
      <c r="I8801" s="2" t="s">
        <v>33</v>
      </c>
      <c r="J8801" s="2">
        <f t="shared" si="282"/>
        <v>1</v>
      </c>
    </row>
    <row r="8802" spans="1:10" x14ac:dyDescent="0.25">
      <c r="A8802" s="2" t="s">
        <v>3718</v>
      </c>
      <c r="B8802" s="2" t="s">
        <v>3725</v>
      </c>
      <c r="C8802" s="2" t="s">
        <v>3912</v>
      </c>
      <c r="D8802" s="50" t="s">
        <v>3913</v>
      </c>
      <c r="E8802" s="2">
        <v>2</v>
      </c>
      <c r="F8802" s="2">
        <v>0</v>
      </c>
      <c r="G8802" s="2">
        <f t="shared" si="283"/>
        <v>-2</v>
      </c>
      <c r="H8802" s="9">
        <v>45170</v>
      </c>
      <c r="I8802" s="2" t="s">
        <v>33</v>
      </c>
      <c r="J8802" s="2">
        <f t="shared" si="282"/>
        <v>1</v>
      </c>
    </row>
    <row r="8803" spans="1:10" x14ac:dyDescent="0.25">
      <c r="A8803" s="2" t="s">
        <v>3718</v>
      </c>
      <c r="B8803" s="2" t="s">
        <v>3725</v>
      </c>
      <c r="C8803" s="2" t="s">
        <v>3912</v>
      </c>
      <c r="D8803" s="50" t="s">
        <v>3913</v>
      </c>
      <c r="E8803" s="2">
        <v>2.79</v>
      </c>
      <c r="F8803" s="2">
        <v>0</v>
      </c>
      <c r="G8803" s="2">
        <f t="shared" si="283"/>
        <v>-2.79</v>
      </c>
      <c r="H8803" s="9">
        <v>45170</v>
      </c>
      <c r="I8803" s="2" t="s">
        <v>33</v>
      </c>
      <c r="J8803" s="2">
        <f t="shared" si="282"/>
        <v>1</v>
      </c>
    </row>
    <row r="8804" spans="1:10" x14ac:dyDescent="0.25">
      <c r="A8804" s="2" t="s">
        <v>3718</v>
      </c>
      <c r="B8804" s="2" t="s">
        <v>3725</v>
      </c>
      <c r="C8804" s="2" t="s">
        <v>3914</v>
      </c>
      <c r="D8804" s="50" t="s">
        <v>3915</v>
      </c>
      <c r="E8804" s="2">
        <v>0.02</v>
      </c>
      <c r="F8804" s="2">
        <v>0</v>
      </c>
      <c r="G8804" s="2">
        <f t="shared" si="283"/>
        <v>-0.02</v>
      </c>
      <c r="H8804" s="9">
        <v>45170</v>
      </c>
      <c r="I8804" s="2" t="s">
        <v>33</v>
      </c>
      <c r="J8804" s="2">
        <f t="shared" si="282"/>
        <v>1</v>
      </c>
    </row>
    <row r="8805" spans="1:10" x14ac:dyDescent="0.25">
      <c r="A8805" s="2" t="s">
        <v>3718</v>
      </c>
      <c r="B8805" s="2" t="s">
        <v>3725</v>
      </c>
      <c r="C8805" s="2" t="s">
        <v>7762</v>
      </c>
      <c r="D8805" s="50" t="s">
        <v>7763</v>
      </c>
      <c r="E8805" s="2">
        <v>43.01</v>
      </c>
      <c r="F8805" s="2">
        <v>43</v>
      </c>
      <c r="G8805" s="2">
        <f t="shared" si="283"/>
        <v>-9.9999999999980105E-3</v>
      </c>
      <c r="H8805" s="9">
        <v>45170</v>
      </c>
      <c r="I8805" s="2" t="s">
        <v>33</v>
      </c>
      <c r="J8805" s="2">
        <f t="shared" si="282"/>
        <v>1</v>
      </c>
    </row>
    <row r="8806" spans="1:10" x14ac:dyDescent="0.25">
      <c r="A8806" s="2" t="s">
        <v>3718</v>
      </c>
      <c r="B8806" s="2" t="s">
        <v>3725</v>
      </c>
      <c r="C8806" s="2" t="s">
        <v>7983</v>
      </c>
      <c r="D8806" s="50" t="s">
        <v>7984</v>
      </c>
      <c r="E8806" s="2">
        <v>300</v>
      </c>
      <c r="F8806" s="2">
        <v>300</v>
      </c>
      <c r="G8806" s="2">
        <f t="shared" si="283"/>
        <v>0</v>
      </c>
      <c r="H8806" s="9">
        <v>45170</v>
      </c>
      <c r="I8806" s="2" t="s">
        <v>33</v>
      </c>
      <c r="J8806" s="2">
        <f t="shared" si="282"/>
        <v>0</v>
      </c>
    </row>
    <row r="8807" spans="1:10" x14ac:dyDescent="0.25">
      <c r="A8807" s="2" t="s">
        <v>3718</v>
      </c>
      <c r="B8807" s="2" t="s">
        <v>3725</v>
      </c>
      <c r="C8807" s="2" t="s">
        <v>7068</v>
      </c>
      <c r="D8807" s="50" t="s">
        <v>7069</v>
      </c>
      <c r="E8807" s="2">
        <v>1.37</v>
      </c>
      <c r="F8807" s="2">
        <v>1.37</v>
      </c>
      <c r="G8807" s="2">
        <f t="shared" si="283"/>
        <v>0</v>
      </c>
      <c r="H8807" s="9">
        <v>45170</v>
      </c>
      <c r="I8807" s="2" t="s">
        <v>33</v>
      </c>
      <c r="J8807" s="2">
        <f t="shared" si="282"/>
        <v>0</v>
      </c>
    </row>
    <row r="8808" spans="1:10" x14ac:dyDescent="0.25">
      <c r="A8808" s="2" t="s">
        <v>3718</v>
      </c>
      <c r="B8808" s="2" t="s">
        <v>3725</v>
      </c>
      <c r="C8808" s="2" t="s">
        <v>7985</v>
      </c>
      <c r="D8808" s="50" t="s">
        <v>7986</v>
      </c>
      <c r="E8808" s="2">
        <v>72</v>
      </c>
      <c r="F8808" s="2">
        <v>72</v>
      </c>
      <c r="G8808" s="2">
        <f t="shared" si="283"/>
        <v>0</v>
      </c>
      <c r="H8808" s="9">
        <v>45170</v>
      </c>
      <c r="I8808" s="2" t="s">
        <v>33</v>
      </c>
      <c r="J8808" s="2">
        <f t="shared" si="282"/>
        <v>0</v>
      </c>
    </row>
    <row r="8809" spans="1:10" x14ac:dyDescent="0.25">
      <c r="A8809" s="2" t="s">
        <v>3718</v>
      </c>
      <c r="B8809" s="2" t="s">
        <v>3725</v>
      </c>
      <c r="C8809" s="2" t="s">
        <v>3923</v>
      </c>
      <c r="D8809" s="50" t="s">
        <v>3924</v>
      </c>
      <c r="E8809" s="2">
        <v>0.5</v>
      </c>
      <c r="F8809" s="2">
        <v>0</v>
      </c>
      <c r="G8809" s="2">
        <f t="shared" si="283"/>
        <v>-0.5</v>
      </c>
      <c r="H8809" s="9">
        <v>45170</v>
      </c>
      <c r="I8809" s="2" t="s">
        <v>33</v>
      </c>
      <c r="J8809" s="2">
        <f t="shared" si="282"/>
        <v>1</v>
      </c>
    </row>
    <row r="8810" spans="1:10" x14ac:dyDescent="0.25">
      <c r="A8810" s="2" t="s">
        <v>3718</v>
      </c>
      <c r="B8810" s="2" t="s">
        <v>3725</v>
      </c>
      <c r="C8810" s="2" t="s">
        <v>3925</v>
      </c>
      <c r="D8810" s="50" t="s">
        <v>3926</v>
      </c>
      <c r="E8810" s="2">
        <v>5.7</v>
      </c>
      <c r="F8810" s="2">
        <v>5.7</v>
      </c>
      <c r="G8810" s="2">
        <f t="shared" si="283"/>
        <v>0</v>
      </c>
      <c r="H8810" s="9">
        <v>45170</v>
      </c>
      <c r="I8810" s="2" t="s">
        <v>33</v>
      </c>
      <c r="J8810" s="2">
        <f t="shared" si="282"/>
        <v>0</v>
      </c>
    </row>
    <row r="8811" spans="1:10" x14ac:dyDescent="0.25">
      <c r="A8811" s="2" t="s">
        <v>3718</v>
      </c>
      <c r="B8811" s="2" t="s">
        <v>3725</v>
      </c>
      <c r="C8811" s="2" t="s">
        <v>3927</v>
      </c>
      <c r="D8811" s="50" t="s">
        <v>3928</v>
      </c>
      <c r="E8811" s="2">
        <v>141.26</v>
      </c>
      <c r="F8811" s="2">
        <v>105</v>
      </c>
      <c r="G8811" s="2">
        <f t="shared" si="283"/>
        <v>-36.259999999999991</v>
      </c>
      <c r="H8811" s="9">
        <v>45170</v>
      </c>
      <c r="I8811" s="2" t="s">
        <v>33</v>
      </c>
      <c r="J8811" s="2">
        <f t="shared" si="282"/>
        <v>1</v>
      </c>
    </row>
    <row r="8812" spans="1:10" x14ac:dyDescent="0.25">
      <c r="A8812" s="2" t="s">
        <v>3718</v>
      </c>
      <c r="B8812" s="2" t="s">
        <v>3725</v>
      </c>
      <c r="C8812" s="2" t="s">
        <v>3929</v>
      </c>
      <c r="D8812" s="50" t="s">
        <v>3930</v>
      </c>
      <c r="E8812" s="2">
        <v>28</v>
      </c>
      <c r="F8812" s="2">
        <v>28</v>
      </c>
      <c r="G8812" s="2">
        <f t="shared" si="283"/>
        <v>0</v>
      </c>
      <c r="H8812" s="9">
        <v>45170</v>
      </c>
      <c r="I8812" s="2" t="s">
        <v>33</v>
      </c>
      <c r="J8812" s="2">
        <f t="shared" si="282"/>
        <v>0</v>
      </c>
    </row>
    <row r="8813" spans="1:10" x14ac:dyDescent="0.25">
      <c r="A8813" s="2" t="s">
        <v>3718</v>
      </c>
      <c r="B8813" s="2" t="s">
        <v>3725</v>
      </c>
      <c r="C8813" s="2" t="s">
        <v>3728</v>
      </c>
      <c r="D8813" s="50" t="s">
        <v>3729</v>
      </c>
      <c r="E8813" s="2">
        <v>330</v>
      </c>
      <c r="F8813" s="2">
        <v>330</v>
      </c>
      <c r="G8813" s="2">
        <f t="shared" si="283"/>
        <v>0</v>
      </c>
      <c r="H8813" s="9">
        <v>45170</v>
      </c>
      <c r="I8813" s="2" t="s">
        <v>33</v>
      </c>
      <c r="J8813" s="2">
        <f t="shared" si="282"/>
        <v>0</v>
      </c>
    </row>
    <row r="8814" spans="1:10" x14ac:dyDescent="0.25">
      <c r="A8814" s="2" t="s">
        <v>3718</v>
      </c>
      <c r="B8814" s="2" t="s">
        <v>3725</v>
      </c>
      <c r="C8814" s="2" t="s">
        <v>7987</v>
      </c>
      <c r="D8814" s="50" t="s">
        <v>7988</v>
      </c>
      <c r="E8814" s="2">
        <v>3.35</v>
      </c>
      <c r="F8814" s="2">
        <v>3.35</v>
      </c>
      <c r="G8814" s="2">
        <f t="shared" si="283"/>
        <v>0</v>
      </c>
      <c r="H8814" s="9">
        <v>45170</v>
      </c>
      <c r="I8814" s="2" t="s">
        <v>33</v>
      </c>
      <c r="J8814" s="2">
        <f t="shared" si="282"/>
        <v>0</v>
      </c>
    </row>
    <row r="8815" spans="1:10" x14ac:dyDescent="0.25">
      <c r="A8815" s="2" t="s">
        <v>3718</v>
      </c>
      <c r="B8815" s="2" t="s">
        <v>3725</v>
      </c>
      <c r="C8815" s="2" t="s">
        <v>3935</v>
      </c>
      <c r="D8815" s="50" t="s">
        <v>3936</v>
      </c>
      <c r="E8815" s="2">
        <v>4.9000000000000004</v>
      </c>
      <c r="F8815" s="2">
        <v>4.9000000000000004</v>
      </c>
      <c r="G8815" s="2">
        <f t="shared" si="283"/>
        <v>0</v>
      </c>
      <c r="H8815" s="9">
        <v>45170</v>
      </c>
      <c r="I8815" s="2" t="s">
        <v>33</v>
      </c>
      <c r="J8815" s="2">
        <f t="shared" ref="J8815:J8878" si="284">IF(G8815=0,0,1)</f>
        <v>0</v>
      </c>
    </row>
    <row r="8816" spans="1:10" x14ac:dyDescent="0.25">
      <c r="A8816" s="2" t="s">
        <v>3718</v>
      </c>
      <c r="B8816" s="2" t="s">
        <v>3725</v>
      </c>
      <c r="C8816" s="2" t="s">
        <v>7082</v>
      </c>
      <c r="D8816" s="50" t="s">
        <v>7083</v>
      </c>
      <c r="E8816" s="2">
        <v>7</v>
      </c>
      <c r="F8816" s="2">
        <v>7</v>
      </c>
      <c r="G8816" s="2">
        <f t="shared" si="283"/>
        <v>0</v>
      </c>
      <c r="H8816" s="9">
        <v>45170</v>
      </c>
      <c r="I8816" s="2" t="s">
        <v>33</v>
      </c>
      <c r="J8816" s="2">
        <f t="shared" si="284"/>
        <v>0</v>
      </c>
    </row>
    <row r="8817" spans="2:10" x14ac:dyDescent="0.25">
      <c r="B8817" s="2" t="s">
        <v>3142</v>
      </c>
      <c r="C8817" s="2" t="s">
        <v>7989</v>
      </c>
      <c r="D8817" s="50" t="s">
        <v>7990</v>
      </c>
      <c r="E8817" s="2">
        <v>2</v>
      </c>
      <c r="F8817" s="2">
        <v>2</v>
      </c>
      <c r="G8817" s="2">
        <f t="shared" si="283"/>
        <v>0</v>
      </c>
      <c r="H8817" s="9">
        <v>45200</v>
      </c>
      <c r="I8817" s="2" t="s">
        <v>33</v>
      </c>
      <c r="J8817" s="2">
        <f t="shared" si="284"/>
        <v>0</v>
      </c>
    </row>
    <row r="8818" spans="2:10" x14ac:dyDescent="0.25">
      <c r="B8818" s="2" t="s">
        <v>3142</v>
      </c>
      <c r="C8818" s="2" t="s">
        <v>6818</v>
      </c>
      <c r="D8818" s="50" t="s">
        <v>6819</v>
      </c>
      <c r="E8818" s="2">
        <v>1</v>
      </c>
      <c r="F8818" s="2">
        <v>1</v>
      </c>
      <c r="G8818" s="2">
        <f t="shared" si="283"/>
        <v>0</v>
      </c>
      <c r="H8818" s="9">
        <v>45200</v>
      </c>
      <c r="I8818" s="2" t="s">
        <v>33</v>
      </c>
      <c r="J8818" s="2">
        <f t="shared" si="284"/>
        <v>0</v>
      </c>
    </row>
    <row r="8819" spans="2:10" x14ac:dyDescent="0.25">
      <c r="B8819" s="2" t="s">
        <v>3142</v>
      </c>
      <c r="C8819" s="2" t="s">
        <v>6816</v>
      </c>
      <c r="D8819" s="50" t="s">
        <v>6817</v>
      </c>
      <c r="E8819" s="2">
        <v>2</v>
      </c>
      <c r="F8819" s="2">
        <v>2</v>
      </c>
      <c r="G8819" s="2">
        <f t="shared" si="283"/>
        <v>0</v>
      </c>
      <c r="H8819" s="9">
        <v>45200</v>
      </c>
      <c r="I8819" s="2" t="s">
        <v>33</v>
      </c>
      <c r="J8819" s="2">
        <f t="shared" si="284"/>
        <v>0</v>
      </c>
    </row>
    <row r="8820" spans="2:10" x14ac:dyDescent="0.25">
      <c r="B8820" s="2" t="s">
        <v>3142</v>
      </c>
      <c r="C8820" s="2" t="s">
        <v>242</v>
      </c>
      <c r="D8820" s="50" t="s">
        <v>243</v>
      </c>
      <c r="E8820" s="2">
        <v>8</v>
      </c>
      <c r="F8820" s="2">
        <v>7</v>
      </c>
      <c r="G8820" s="2">
        <f t="shared" si="283"/>
        <v>-1</v>
      </c>
      <c r="H8820" s="9">
        <v>45200</v>
      </c>
      <c r="I8820" s="2" t="s">
        <v>33</v>
      </c>
      <c r="J8820" s="2">
        <f t="shared" si="284"/>
        <v>1</v>
      </c>
    </row>
    <row r="8821" spans="2:10" x14ac:dyDescent="0.25">
      <c r="B8821" s="2" t="s">
        <v>3152</v>
      </c>
      <c r="C8821" s="2" t="s">
        <v>7991</v>
      </c>
      <c r="D8821" s="50" t="s">
        <v>7992</v>
      </c>
      <c r="E8821" s="2">
        <v>4</v>
      </c>
      <c r="F8821" s="2">
        <v>0</v>
      </c>
      <c r="G8821" s="2">
        <f t="shared" si="283"/>
        <v>-4</v>
      </c>
      <c r="H8821" s="9">
        <v>45200</v>
      </c>
      <c r="I8821" s="2" t="s">
        <v>33</v>
      </c>
      <c r="J8821" s="2">
        <f t="shared" si="284"/>
        <v>1</v>
      </c>
    </row>
    <row r="8822" spans="2:10" x14ac:dyDescent="0.25">
      <c r="B8822" s="2" t="s">
        <v>3152</v>
      </c>
      <c r="C8822" s="2" t="s">
        <v>6822</v>
      </c>
      <c r="D8822" s="50" t="s">
        <v>6823</v>
      </c>
      <c r="E8822" s="2">
        <v>4</v>
      </c>
      <c r="F8822" s="2">
        <v>4</v>
      </c>
      <c r="G8822" s="2">
        <f t="shared" si="283"/>
        <v>0</v>
      </c>
      <c r="H8822" s="9">
        <v>45200</v>
      </c>
      <c r="I8822" s="2" t="s">
        <v>33</v>
      </c>
      <c r="J8822" s="2">
        <f t="shared" si="284"/>
        <v>0</v>
      </c>
    </row>
    <row r="8823" spans="2:10" x14ac:dyDescent="0.25">
      <c r="B8823" s="2" t="s">
        <v>3104</v>
      </c>
      <c r="C8823" s="2" t="s">
        <v>7993</v>
      </c>
      <c r="D8823" s="50" t="s">
        <v>7994</v>
      </c>
      <c r="E8823" s="2">
        <v>2</v>
      </c>
      <c r="F8823" s="2">
        <v>2</v>
      </c>
      <c r="G8823" s="2">
        <f t="shared" si="283"/>
        <v>0</v>
      </c>
      <c r="H8823" s="9">
        <v>45200</v>
      </c>
      <c r="I8823" s="2" t="s">
        <v>33</v>
      </c>
      <c r="J8823" s="2">
        <f t="shared" si="284"/>
        <v>0</v>
      </c>
    </row>
    <row r="8824" spans="2:10" x14ac:dyDescent="0.25">
      <c r="B8824" s="2" t="s">
        <v>3137</v>
      </c>
      <c r="C8824" s="2" t="s">
        <v>248</v>
      </c>
      <c r="D8824" s="50" t="s">
        <v>249</v>
      </c>
      <c r="E8824" s="2">
        <v>1</v>
      </c>
      <c r="F8824" s="2">
        <v>1</v>
      </c>
      <c r="G8824" s="2">
        <f t="shared" si="283"/>
        <v>0</v>
      </c>
      <c r="H8824" s="9">
        <v>45200</v>
      </c>
      <c r="I8824" s="2" t="s">
        <v>33</v>
      </c>
      <c r="J8824" s="2">
        <f t="shared" si="284"/>
        <v>0</v>
      </c>
    </row>
    <row r="8825" spans="2:10" x14ac:dyDescent="0.25">
      <c r="B8825" s="2" t="s">
        <v>3113</v>
      </c>
      <c r="C8825" s="2" t="s">
        <v>7995</v>
      </c>
      <c r="D8825" s="50" t="s">
        <v>7996</v>
      </c>
      <c r="E8825" s="2">
        <v>2</v>
      </c>
      <c r="F8825" s="2">
        <v>2</v>
      </c>
      <c r="G8825" s="2">
        <f t="shared" si="283"/>
        <v>0</v>
      </c>
      <c r="H8825" s="9">
        <v>45200</v>
      </c>
      <c r="I8825" s="2" t="s">
        <v>33</v>
      </c>
      <c r="J8825" s="2">
        <f t="shared" si="284"/>
        <v>0</v>
      </c>
    </row>
    <row r="8826" spans="2:10" x14ac:dyDescent="0.25">
      <c r="B8826" s="2" t="s">
        <v>3113</v>
      </c>
      <c r="C8826" s="2" t="s">
        <v>7997</v>
      </c>
      <c r="D8826" s="50" t="s">
        <v>7998</v>
      </c>
      <c r="E8826" s="2">
        <v>1</v>
      </c>
      <c r="F8826" s="2">
        <v>1</v>
      </c>
      <c r="G8826" s="2">
        <f t="shared" si="283"/>
        <v>0</v>
      </c>
      <c r="H8826" s="9">
        <v>45200</v>
      </c>
      <c r="I8826" s="2" t="s">
        <v>33</v>
      </c>
      <c r="J8826" s="2">
        <f t="shared" si="284"/>
        <v>0</v>
      </c>
    </row>
    <row r="8827" spans="2:10" x14ac:dyDescent="0.25">
      <c r="B8827" s="2" t="s">
        <v>3113</v>
      </c>
      <c r="C8827" s="2" t="s">
        <v>7999</v>
      </c>
      <c r="D8827" s="50" t="s">
        <v>8000</v>
      </c>
      <c r="E8827" s="2">
        <v>8</v>
      </c>
      <c r="F8827" s="2">
        <v>8</v>
      </c>
      <c r="G8827" s="2">
        <f t="shared" si="283"/>
        <v>0</v>
      </c>
      <c r="H8827" s="9">
        <v>45200</v>
      </c>
      <c r="I8827" s="2" t="s">
        <v>33</v>
      </c>
      <c r="J8827" s="2">
        <f t="shared" si="284"/>
        <v>0</v>
      </c>
    </row>
    <row r="8828" spans="2:10" x14ac:dyDescent="0.25">
      <c r="B8828" s="2" t="s">
        <v>3113</v>
      </c>
      <c r="C8828" s="2" t="s">
        <v>8001</v>
      </c>
      <c r="D8828" s="50" t="s">
        <v>8002</v>
      </c>
      <c r="E8828" s="2">
        <v>10</v>
      </c>
      <c r="F8828" s="2">
        <v>10</v>
      </c>
      <c r="G8828" s="2">
        <f t="shared" si="283"/>
        <v>0</v>
      </c>
      <c r="H8828" s="9">
        <v>45200</v>
      </c>
      <c r="I8828" s="2" t="s">
        <v>33</v>
      </c>
      <c r="J8828" s="2">
        <f t="shared" si="284"/>
        <v>0</v>
      </c>
    </row>
    <row r="8829" spans="2:10" x14ac:dyDescent="0.25">
      <c r="B8829" s="2" t="s">
        <v>3113</v>
      </c>
      <c r="C8829" s="2" t="s">
        <v>8003</v>
      </c>
      <c r="D8829" s="50" t="s">
        <v>8004</v>
      </c>
      <c r="E8829" s="2">
        <v>20</v>
      </c>
      <c r="F8829" s="2">
        <v>20</v>
      </c>
      <c r="G8829" s="2">
        <f t="shared" si="283"/>
        <v>0</v>
      </c>
      <c r="H8829" s="9">
        <v>45200</v>
      </c>
      <c r="I8829" s="2" t="s">
        <v>33</v>
      </c>
      <c r="J8829" s="2">
        <f t="shared" si="284"/>
        <v>0</v>
      </c>
    </row>
    <row r="8830" spans="2:10" x14ac:dyDescent="0.25">
      <c r="B8830" s="2" t="s">
        <v>3113</v>
      </c>
      <c r="C8830" s="2" t="s">
        <v>8005</v>
      </c>
      <c r="D8830" s="50" t="s">
        <v>8006</v>
      </c>
      <c r="E8830" s="2">
        <v>34</v>
      </c>
      <c r="F8830" s="2">
        <v>34</v>
      </c>
      <c r="G8830" s="2">
        <f t="shared" si="283"/>
        <v>0</v>
      </c>
      <c r="H8830" s="9">
        <v>45200</v>
      </c>
      <c r="I8830" s="2" t="s">
        <v>33</v>
      </c>
      <c r="J8830" s="2">
        <f t="shared" si="284"/>
        <v>0</v>
      </c>
    </row>
    <row r="8831" spans="2:10" x14ac:dyDescent="0.25">
      <c r="B8831" s="2" t="s">
        <v>3113</v>
      </c>
      <c r="C8831" s="2" t="s">
        <v>8007</v>
      </c>
      <c r="D8831" s="50" t="s">
        <v>8008</v>
      </c>
      <c r="E8831" s="2">
        <v>14</v>
      </c>
      <c r="F8831" s="2">
        <v>14</v>
      </c>
      <c r="G8831" s="2">
        <f t="shared" si="283"/>
        <v>0</v>
      </c>
      <c r="H8831" s="9">
        <v>45200</v>
      </c>
      <c r="I8831" s="2" t="s">
        <v>33</v>
      </c>
      <c r="J8831" s="2">
        <f t="shared" si="284"/>
        <v>0</v>
      </c>
    </row>
    <row r="8832" spans="2:10" x14ac:dyDescent="0.25">
      <c r="B8832" s="2" t="s">
        <v>3113</v>
      </c>
      <c r="C8832" s="2" t="s">
        <v>264</v>
      </c>
      <c r="D8832" s="50" t="s">
        <v>265</v>
      </c>
      <c r="E8832" s="2">
        <v>2</v>
      </c>
      <c r="F8832" s="2">
        <v>2</v>
      </c>
      <c r="G8832" s="2">
        <f t="shared" si="283"/>
        <v>0</v>
      </c>
      <c r="H8832" s="9">
        <v>45200</v>
      </c>
      <c r="I8832" s="2" t="s">
        <v>33</v>
      </c>
      <c r="J8832" s="2">
        <f t="shared" si="284"/>
        <v>0</v>
      </c>
    </row>
    <row r="8833" spans="2:10" x14ac:dyDescent="0.25">
      <c r="B8833" s="2" t="s">
        <v>3113</v>
      </c>
      <c r="C8833" s="2" t="s">
        <v>260</v>
      </c>
      <c r="D8833" s="50" t="s">
        <v>261</v>
      </c>
      <c r="E8833" s="2">
        <v>2</v>
      </c>
      <c r="F8833" s="2">
        <v>2</v>
      </c>
      <c r="G8833" s="2">
        <f t="shared" si="283"/>
        <v>0</v>
      </c>
      <c r="H8833" s="9">
        <v>45200</v>
      </c>
      <c r="I8833" s="2" t="s">
        <v>33</v>
      </c>
      <c r="J8833" s="2">
        <f t="shared" si="284"/>
        <v>0</v>
      </c>
    </row>
    <row r="8834" spans="2:10" x14ac:dyDescent="0.25">
      <c r="B8834" s="2" t="s">
        <v>3113</v>
      </c>
      <c r="C8834" s="2" t="s">
        <v>268</v>
      </c>
      <c r="D8834" s="50" t="s">
        <v>269</v>
      </c>
      <c r="E8834" s="2">
        <v>2</v>
      </c>
      <c r="F8834" s="2">
        <v>2</v>
      </c>
      <c r="G8834" s="2">
        <f t="shared" si="283"/>
        <v>0</v>
      </c>
      <c r="H8834" s="9">
        <v>45200</v>
      </c>
      <c r="I8834" s="2" t="s">
        <v>33</v>
      </c>
      <c r="J8834" s="2">
        <f t="shared" si="284"/>
        <v>0</v>
      </c>
    </row>
    <row r="8835" spans="2:10" x14ac:dyDescent="0.25">
      <c r="B8835" s="2" t="s">
        <v>3113</v>
      </c>
      <c r="C8835" s="2" t="s">
        <v>262</v>
      </c>
      <c r="D8835" s="50" t="s">
        <v>263</v>
      </c>
      <c r="E8835" s="2">
        <v>4</v>
      </c>
      <c r="F8835" s="2">
        <v>4</v>
      </c>
      <c r="G8835" s="2">
        <f t="shared" si="283"/>
        <v>0</v>
      </c>
      <c r="H8835" s="9">
        <v>45200</v>
      </c>
      <c r="I8835" s="2" t="s">
        <v>33</v>
      </c>
      <c r="J8835" s="2">
        <f t="shared" si="284"/>
        <v>0</v>
      </c>
    </row>
    <row r="8836" spans="2:10" x14ac:dyDescent="0.25">
      <c r="B8836" s="2" t="s">
        <v>3113</v>
      </c>
      <c r="C8836" s="2" t="s">
        <v>266</v>
      </c>
      <c r="D8836" s="50" t="s">
        <v>267</v>
      </c>
      <c r="E8836" s="2">
        <v>1</v>
      </c>
      <c r="F8836" s="2">
        <v>1</v>
      </c>
      <c r="G8836" s="2">
        <f t="shared" si="283"/>
        <v>0</v>
      </c>
      <c r="H8836" s="9">
        <v>45200</v>
      </c>
      <c r="I8836" s="2" t="s">
        <v>33</v>
      </c>
      <c r="J8836" s="2">
        <f t="shared" si="284"/>
        <v>0</v>
      </c>
    </row>
    <row r="8837" spans="2:10" x14ac:dyDescent="0.25">
      <c r="B8837" s="2" t="s">
        <v>3113</v>
      </c>
      <c r="C8837" s="2" t="s">
        <v>8009</v>
      </c>
      <c r="D8837" s="50" t="s">
        <v>8010</v>
      </c>
      <c r="E8837" s="2">
        <v>12</v>
      </c>
      <c r="F8837" s="2">
        <v>12</v>
      </c>
      <c r="G8837" s="2">
        <f t="shared" si="283"/>
        <v>0</v>
      </c>
      <c r="H8837" s="9">
        <v>45200</v>
      </c>
      <c r="I8837" s="2" t="s">
        <v>33</v>
      </c>
      <c r="J8837" s="2">
        <f t="shared" si="284"/>
        <v>0</v>
      </c>
    </row>
    <row r="8838" spans="2:10" x14ac:dyDescent="0.25">
      <c r="B8838" s="2" t="s">
        <v>3105</v>
      </c>
      <c r="C8838" s="2" t="s">
        <v>8011</v>
      </c>
      <c r="D8838" s="50" t="s">
        <v>8012</v>
      </c>
      <c r="E8838" s="2">
        <v>2</v>
      </c>
      <c r="F8838" s="2">
        <v>2</v>
      </c>
      <c r="G8838" s="2">
        <f t="shared" si="283"/>
        <v>0</v>
      </c>
      <c r="H8838" s="9">
        <v>45200</v>
      </c>
      <c r="I8838" s="2" t="s">
        <v>33</v>
      </c>
      <c r="J8838" s="2">
        <f t="shared" si="284"/>
        <v>0</v>
      </c>
    </row>
    <row r="8839" spans="2:10" x14ac:dyDescent="0.25">
      <c r="B8839" s="2" t="s">
        <v>3113</v>
      </c>
      <c r="C8839" s="2" t="s">
        <v>8013</v>
      </c>
      <c r="D8839" s="50" t="s">
        <v>8014</v>
      </c>
      <c r="E8839" s="2">
        <v>2</v>
      </c>
      <c r="F8839" s="2">
        <v>0</v>
      </c>
      <c r="G8839" s="2">
        <f t="shared" si="283"/>
        <v>-2</v>
      </c>
      <c r="H8839" s="9">
        <v>45200</v>
      </c>
      <c r="I8839" s="2" t="s">
        <v>33</v>
      </c>
      <c r="J8839" s="2">
        <f t="shared" si="284"/>
        <v>1</v>
      </c>
    </row>
    <row r="8840" spans="2:10" x14ac:dyDescent="0.25">
      <c r="B8840" s="2" t="s">
        <v>3113</v>
      </c>
      <c r="C8840" s="2" t="s">
        <v>3124</v>
      </c>
      <c r="D8840" s="50" t="s">
        <v>3125</v>
      </c>
      <c r="E8840" s="2">
        <v>1</v>
      </c>
      <c r="F8840" s="2">
        <v>1</v>
      </c>
      <c r="G8840" s="2">
        <f t="shared" si="283"/>
        <v>0</v>
      </c>
      <c r="H8840" s="9">
        <v>45200</v>
      </c>
      <c r="I8840" s="2" t="s">
        <v>33</v>
      </c>
      <c r="J8840" s="2">
        <f t="shared" si="284"/>
        <v>0</v>
      </c>
    </row>
    <row r="8841" spans="2:10" x14ac:dyDescent="0.25">
      <c r="B8841" s="2" t="s">
        <v>3113</v>
      </c>
      <c r="C8841" s="2" t="s">
        <v>8015</v>
      </c>
      <c r="D8841" s="50" t="s">
        <v>8016</v>
      </c>
      <c r="E8841" s="2">
        <v>4</v>
      </c>
      <c r="F8841" s="2">
        <v>4</v>
      </c>
      <c r="G8841" s="2">
        <f t="shared" ref="G8841:G8904" si="285">F8841-E8841</f>
        <v>0</v>
      </c>
      <c r="H8841" s="9">
        <v>45200</v>
      </c>
      <c r="I8841" s="2" t="s">
        <v>33</v>
      </c>
      <c r="J8841" s="2">
        <f t="shared" si="284"/>
        <v>0</v>
      </c>
    </row>
    <row r="8842" spans="2:10" x14ac:dyDescent="0.25">
      <c r="B8842" s="2" t="s">
        <v>3113</v>
      </c>
      <c r="C8842" s="2" t="s">
        <v>8017</v>
      </c>
      <c r="D8842" s="50" t="s">
        <v>8018</v>
      </c>
      <c r="E8842" s="2">
        <v>6</v>
      </c>
      <c r="F8842" s="2">
        <v>6</v>
      </c>
      <c r="G8842" s="2">
        <f t="shared" si="285"/>
        <v>0</v>
      </c>
      <c r="H8842" s="9">
        <v>45200</v>
      </c>
      <c r="I8842" s="2" t="s">
        <v>33</v>
      </c>
      <c r="J8842" s="2">
        <f t="shared" si="284"/>
        <v>0</v>
      </c>
    </row>
    <row r="8843" spans="2:10" x14ac:dyDescent="0.25">
      <c r="B8843" s="2" t="s">
        <v>3105</v>
      </c>
      <c r="C8843" s="2" t="s">
        <v>8019</v>
      </c>
      <c r="D8843" s="50" t="s">
        <v>8020</v>
      </c>
      <c r="E8843" s="2">
        <v>10</v>
      </c>
      <c r="F8843" s="2">
        <v>10</v>
      </c>
      <c r="G8843" s="2">
        <f t="shared" si="285"/>
        <v>0</v>
      </c>
      <c r="H8843" s="9">
        <v>45200</v>
      </c>
      <c r="I8843" s="2" t="s">
        <v>33</v>
      </c>
      <c r="J8843" s="2">
        <f t="shared" si="284"/>
        <v>0</v>
      </c>
    </row>
    <row r="8844" spans="2:10" x14ac:dyDescent="0.25">
      <c r="B8844" s="2" t="s">
        <v>3105</v>
      </c>
      <c r="C8844" s="2" t="s">
        <v>8021</v>
      </c>
      <c r="D8844" s="50" t="s">
        <v>8022</v>
      </c>
      <c r="E8844" s="2">
        <v>4</v>
      </c>
      <c r="F8844" s="2">
        <v>4</v>
      </c>
      <c r="G8844" s="2">
        <f t="shared" si="285"/>
        <v>0</v>
      </c>
      <c r="H8844" s="9">
        <v>45200</v>
      </c>
      <c r="I8844" s="2" t="s">
        <v>33</v>
      </c>
      <c r="J8844" s="2">
        <f t="shared" si="284"/>
        <v>0</v>
      </c>
    </row>
    <row r="8845" spans="2:10" x14ac:dyDescent="0.25">
      <c r="B8845" s="2" t="s">
        <v>3105</v>
      </c>
      <c r="C8845" s="2" t="s">
        <v>8023</v>
      </c>
      <c r="D8845" s="50" t="s">
        <v>8024</v>
      </c>
      <c r="E8845" s="2">
        <v>2</v>
      </c>
      <c r="F8845" s="2">
        <v>2</v>
      </c>
      <c r="G8845" s="2">
        <f t="shared" si="285"/>
        <v>0</v>
      </c>
      <c r="H8845" s="9">
        <v>45200</v>
      </c>
      <c r="I8845" s="2" t="s">
        <v>33</v>
      </c>
      <c r="J8845" s="2">
        <f t="shared" si="284"/>
        <v>0</v>
      </c>
    </row>
    <row r="8846" spans="2:10" x14ac:dyDescent="0.25">
      <c r="B8846" s="2" t="s">
        <v>3105</v>
      </c>
      <c r="C8846" s="2" t="s">
        <v>8025</v>
      </c>
      <c r="D8846" s="50" t="s">
        <v>8026</v>
      </c>
      <c r="E8846" s="2">
        <v>10</v>
      </c>
      <c r="F8846" s="2">
        <v>10</v>
      </c>
      <c r="G8846" s="2">
        <f t="shared" si="285"/>
        <v>0</v>
      </c>
      <c r="H8846" s="9">
        <v>45200</v>
      </c>
      <c r="I8846" s="2" t="s">
        <v>33</v>
      </c>
      <c r="J8846" s="2">
        <f t="shared" si="284"/>
        <v>0</v>
      </c>
    </row>
    <row r="8847" spans="2:10" x14ac:dyDescent="0.25">
      <c r="B8847" s="2" t="s">
        <v>3105</v>
      </c>
      <c r="C8847" s="2" t="s">
        <v>8027</v>
      </c>
      <c r="D8847" s="50" t="s">
        <v>8028</v>
      </c>
      <c r="E8847" s="2">
        <v>2</v>
      </c>
      <c r="F8847" s="2">
        <v>2</v>
      </c>
      <c r="G8847" s="2">
        <f t="shared" si="285"/>
        <v>0</v>
      </c>
      <c r="H8847" s="9">
        <v>45200</v>
      </c>
      <c r="I8847" s="2" t="s">
        <v>33</v>
      </c>
      <c r="J8847" s="2">
        <f t="shared" si="284"/>
        <v>0</v>
      </c>
    </row>
    <row r="8848" spans="2:10" x14ac:dyDescent="0.25">
      <c r="B8848" s="2" t="s">
        <v>3105</v>
      </c>
      <c r="C8848" s="2" t="s">
        <v>330</v>
      </c>
      <c r="D8848" s="50" t="s">
        <v>331</v>
      </c>
      <c r="E8848" s="2">
        <v>2</v>
      </c>
      <c r="F8848" s="2">
        <v>2</v>
      </c>
      <c r="G8848" s="2">
        <f t="shared" si="285"/>
        <v>0</v>
      </c>
      <c r="H8848" s="9">
        <v>45200</v>
      </c>
      <c r="I8848" s="2" t="s">
        <v>33</v>
      </c>
      <c r="J8848" s="2">
        <f t="shared" si="284"/>
        <v>0</v>
      </c>
    </row>
    <row r="8849" spans="2:10" x14ac:dyDescent="0.25">
      <c r="B8849" s="2" t="s">
        <v>3105</v>
      </c>
      <c r="C8849" s="2" t="s">
        <v>4688</v>
      </c>
      <c r="D8849" s="50" t="s">
        <v>4689</v>
      </c>
      <c r="E8849" s="2">
        <v>4</v>
      </c>
      <c r="F8849" s="2">
        <v>4</v>
      </c>
      <c r="G8849" s="2">
        <f t="shared" si="285"/>
        <v>0</v>
      </c>
      <c r="H8849" s="9">
        <v>45200</v>
      </c>
      <c r="I8849" s="2" t="s">
        <v>33</v>
      </c>
      <c r="J8849" s="2">
        <f t="shared" si="284"/>
        <v>0</v>
      </c>
    </row>
    <row r="8850" spans="2:10" x14ac:dyDescent="0.25">
      <c r="B8850" s="2" t="s">
        <v>3105</v>
      </c>
      <c r="C8850" s="2" t="s">
        <v>366</v>
      </c>
      <c r="D8850" s="50" t="s">
        <v>367</v>
      </c>
      <c r="E8850" s="2">
        <v>4</v>
      </c>
      <c r="F8850" s="2">
        <v>4</v>
      </c>
      <c r="G8850" s="2">
        <f t="shared" si="285"/>
        <v>0</v>
      </c>
      <c r="H8850" s="9">
        <v>45200</v>
      </c>
      <c r="I8850" s="2" t="s">
        <v>33</v>
      </c>
      <c r="J8850" s="2">
        <f t="shared" si="284"/>
        <v>0</v>
      </c>
    </row>
    <row r="8851" spans="2:10" x14ac:dyDescent="0.25">
      <c r="B8851" s="2" t="s">
        <v>3105</v>
      </c>
      <c r="C8851" s="2" t="s">
        <v>334</v>
      </c>
      <c r="D8851" s="50" t="s">
        <v>335</v>
      </c>
      <c r="E8851" s="2">
        <v>3</v>
      </c>
      <c r="F8851" s="2">
        <v>3</v>
      </c>
      <c r="G8851" s="2">
        <f t="shared" si="285"/>
        <v>0</v>
      </c>
      <c r="H8851" s="9">
        <v>45200</v>
      </c>
      <c r="I8851" s="2" t="s">
        <v>33</v>
      </c>
      <c r="J8851" s="2">
        <f t="shared" si="284"/>
        <v>0</v>
      </c>
    </row>
    <row r="8852" spans="2:10" x14ac:dyDescent="0.25">
      <c r="B8852" s="2" t="s">
        <v>3105</v>
      </c>
      <c r="C8852" s="2" t="s">
        <v>372</v>
      </c>
      <c r="D8852" s="50" t="s">
        <v>373</v>
      </c>
      <c r="E8852" s="2">
        <v>2</v>
      </c>
      <c r="F8852" s="2">
        <v>3</v>
      </c>
      <c r="G8852" s="2">
        <f t="shared" si="285"/>
        <v>1</v>
      </c>
      <c r="H8852" s="9">
        <v>45200</v>
      </c>
      <c r="I8852" s="2" t="s">
        <v>33</v>
      </c>
      <c r="J8852" s="2">
        <f t="shared" si="284"/>
        <v>1</v>
      </c>
    </row>
    <row r="8853" spans="2:10" x14ac:dyDescent="0.25">
      <c r="B8853" s="2" t="s">
        <v>3105</v>
      </c>
      <c r="C8853" s="2" t="s">
        <v>8029</v>
      </c>
      <c r="D8853" s="50" t="s">
        <v>8030</v>
      </c>
      <c r="E8853" s="2">
        <v>1</v>
      </c>
      <c r="F8853" s="2">
        <v>1</v>
      </c>
      <c r="G8853" s="2">
        <f t="shared" si="285"/>
        <v>0</v>
      </c>
      <c r="H8853" s="9">
        <v>45200</v>
      </c>
      <c r="I8853" s="2" t="s">
        <v>33</v>
      </c>
      <c r="J8853" s="2">
        <f t="shared" si="284"/>
        <v>0</v>
      </c>
    </row>
    <row r="8854" spans="2:10" x14ac:dyDescent="0.25">
      <c r="B8854" s="2" t="s">
        <v>3105</v>
      </c>
      <c r="C8854" s="2" t="s">
        <v>8031</v>
      </c>
      <c r="D8854" s="50" t="s">
        <v>8032</v>
      </c>
      <c r="E8854" s="2">
        <v>1</v>
      </c>
      <c r="F8854" s="2">
        <v>1</v>
      </c>
      <c r="G8854" s="2">
        <f t="shared" si="285"/>
        <v>0</v>
      </c>
      <c r="H8854" s="9">
        <v>45200</v>
      </c>
      <c r="I8854" s="2" t="s">
        <v>33</v>
      </c>
      <c r="J8854" s="2">
        <f t="shared" si="284"/>
        <v>0</v>
      </c>
    </row>
    <row r="8855" spans="2:10" x14ac:dyDescent="0.25">
      <c r="B8855" s="2" t="s">
        <v>3105</v>
      </c>
      <c r="C8855" s="2" t="s">
        <v>8033</v>
      </c>
      <c r="D8855" s="50" t="s">
        <v>8034</v>
      </c>
      <c r="E8855" s="2">
        <v>4</v>
      </c>
      <c r="F8855" s="2">
        <v>4</v>
      </c>
      <c r="G8855" s="2">
        <f t="shared" si="285"/>
        <v>0</v>
      </c>
      <c r="H8855" s="9">
        <v>45200</v>
      </c>
      <c r="I8855" s="2" t="s">
        <v>33</v>
      </c>
      <c r="J8855" s="2">
        <f t="shared" si="284"/>
        <v>0</v>
      </c>
    </row>
    <row r="8856" spans="2:10" x14ac:dyDescent="0.25">
      <c r="B8856" s="2" t="s">
        <v>3105</v>
      </c>
      <c r="C8856" s="2" t="s">
        <v>6838</v>
      </c>
      <c r="D8856" s="50" t="s">
        <v>6839</v>
      </c>
      <c r="E8856" s="2">
        <v>2</v>
      </c>
      <c r="F8856" s="2">
        <v>2</v>
      </c>
      <c r="G8856" s="2">
        <f t="shared" si="285"/>
        <v>0</v>
      </c>
      <c r="H8856" s="9">
        <v>45200</v>
      </c>
      <c r="I8856" s="2" t="s">
        <v>33</v>
      </c>
      <c r="J8856" s="2">
        <f t="shared" si="284"/>
        <v>0</v>
      </c>
    </row>
    <row r="8857" spans="2:10" x14ac:dyDescent="0.25">
      <c r="B8857" s="2" t="s">
        <v>3105</v>
      </c>
      <c r="C8857" s="2" t="s">
        <v>380</v>
      </c>
      <c r="D8857" s="50" t="s">
        <v>381</v>
      </c>
      <c r="E8857" s="2">
        <v>2</v>
      </c>
      <c r="F8857" s="2">
        <v>2</v>
      </c>
      <c r="G8857" s="2">
        <f t="shared" si="285"/>
        <v>0</v>
      </c>
      <c r="H8857" s="9">
        <v>45200</v>
      </c>
      <c r="I8857" s="2" t="s">
        <v>33</v>
      </c>
      <c r="J8857" s="2">
        <f t="shared" si="284"/>
        <v>0</v>
      </c>
    </row>
    <row r="8858" spans="2:10" x14ac:dyDescent="0.25">
      <c r="B8858" s="2" t="s">
        <v>3105</v>
      </c>
      <c r="C8858" s="2" t="s">
        <v>6840</v>
      </c>
      <c r="D8858" s="50" t="s">
        <v>6841</v>
      </c>
      <c r="E8858" s="2">
        <v>2</v>
      </c>
      <c r="F8858" s="2">
        <v>2</v>
      </c>
      <c r="G8858" s="2">
        <f t="shared" si="285"/>
        <v>0</v>
      </c>
      <c r="H8858" s="9">
        <v>45200</v>
      </c>
      <c r="I8858" s="2" t="s">
        <v>33</v>
      </c>
      <c r="J8858" s="2">
        <f t="shared" si="284"/>
        <v>0</v>
      </c>
    </row>
    <row r="8859" spans="2:10" x14ac:dyDescent="0.25">
      <c r="B8859" s="2" t="s">
        <v>3105</v>
      </c>
      <c r="C8859" s="2" t="s">
        <v>362</v>
      </c>
      <c r="D8859" s="50" t="s">
        <v>363</v>
      </c>
      <c r="E8859" s="2">
        <v>4</v>
      </c>
      <c r="F8859" s="2">
        <v>4</v>
      </c>
      <c r="G8859" s="2">
        <f t="shared" si="285"/>
        <v>0</v>
      </c>
      <c r="H8859" s="9">
        <v>45200</v>
      </c>
      <c r="I8859" s="2" t="s">
        <v>33</v>
      </c>
      <c r="J8859" s="2">
        <f t="shared" si="284"/>
        <v>0</v>
      </c>
    </row>
    <row r="8860" spans="2:10" x14ac:dyDescent="0.25">
      <c r="B8860" s="2" t="s">
        <v>3105</v>
      </c>
      <c r="C8860" s="2" t="s">
        <v>328</v>
      </c>
      <c r="D8860" s="50" t="s">
        <v>329</v>
      </c>
      <c r="E8860" s="2">
        <v>2</v>
      </c>
      <c r="F8860" s="2">
        <v>2</v>
      </c>
      <c r="G8860" s="2">
        <f t="shared" si="285"/>
        <v>0</v>
      </c>
      <c r="H8860" s="9">
        <v>45200</v>
      </c>
      <c r="I8860" s="2" t="s">
        <v>33</v>
      </c>
      <c r="J8860" s="2">
        <f t="shared" si="284"/>
        <v>0</v>
      </c>
    </row>
    <row r="8861" spans="2:10" x14ac:dyDescent="0.25">
      <c r="B8861" s="2" t="s">
        <v>3105</v>
      </c>
      <c r="C8861" s="2" t="s">
        <v>326</v>
      </c>
      <c r="D8861" s="50" t="s">
        <v>327</v>
      </c>
      <c r="E8861" s="2">
        <v>2</v>
      </c>
      <c r="F8861" s="2">
        <v>2</v>
      </c>
      <c r="G8861" s="2">
        <f t="shared" si="285"/>
        <v>0</v>
      </c>
      <c r="H8861" s="9">
        <v>45200</v>
      </c>
      <c r="I8861" s="2" t="s">
        <v>33</v>
      </c>
      <c r="J8861" s="2">
        <f t="shared" si="284"/>
        <v>0</v>
      </c>
    </row>
    <row r="8862" spans="2:10" x14ac:dyDescent="0.25">
      <c r="B8862" s="2" t="s">
        <v>3105</v>
      </c>
      <c r="C8862" s="2" t="s">
        <v>6843</v>
      </c>
      <c r="D8862" s="50" t="s">
        <v>6844</v>
      </c>
      <c r="E8862" s="2">
        <v>4</v>
      </c>
      <c r="F8862" s="2">
        <v>4</v>
      </c>
      <c r="G8862" s="2">
        <f t="shared" si="285"/>
        <v>0</v>
      </c>
      <c r="H8862" s="9">
        <v>45200</v>
      </c>
      <c r="I8862" s="2" t="s">
        <v>33</v>
      </c>
      <c r="J8862" s="2">
        <f t="shared" si="284"/>
        <v>0</v>
      </c>
    </row>
    <row r="8863" spans="2:10" x14ac:dyDescent="0.25">
      <c r="B8863" s="2" t="s">
        <v>3105</v>
      </c>
      <c r="C8863" s="2" t="s">
        <v>336</v>
      </c>
      <c r="D8863" s="50" t="s">
        <v>337</v>
      </c>
      <c r="E8863" s="2">
        <v>1</v>
      </c>
      <c r="F8863" s="2">
        <v>1</v>
      </c>
      <c r="G8863" s="2">
        <f t="shared" si="285"/>
        <v>0</v>
      </c>
      <c r="H8863" s="9">
        <v>45200</v>
      </c>
      <c r="I8863" s="2" t="s">
        <v>33</v>
      </c>
      <c r="J8863" s="2">
        <f t="shared" si="284"/>
        <v>0</v>
      </c>
    </row>
    <row r="8864" spans="2:10" x14ac:dyDescent="0.25">
      <c r="B8864" s="2" t="s">
        <v>3105</v>
      </c>
      <c r="C8864" s="2" t="s">
        <v>338</v>
      </c>
      <c r="D8864" s="50" t="s">
        <v>339</v>
      </c>
      <c r="E8864" s="2">
        <v>2</v>
      </c>
      <c r="F8864" s="2">
        <v>2</v>
      </c>
      <c r="G8864" s="2">
        <f t="shared" si="285"/>
        <v>0</v>
      </c>
      <c r="H8864" s="9">
        <v>45200</v>
      </c>
      <c r="I8864" s="2" t="s">
        <v>33</v>
      </c>
      <c r="J8864" s="2">
        <f t="shared" si="284"/>
        <v>0</v>
      </c>
    </row>
    <row r="8865" spans="2:10" x14ac:dyDescent="0.25">
      <c r="B8865" s="2" t="s">
        <v>3105</v>
      </c>
      <c r="C8865" s="2" t="s">
        <v>8035</v>
      </c>
      <c r="D8865" s="50" t="s">
        <v>8036</v>
      </c>
      <c r="E8865" s="2">
        <v>1</v>
      </c>
      <c r="F8865" s="2">
        <v>1</v>
      </c>
      <c r="G8865" s="2">
        <f t="shared" si="285"/>
        <v>0</v>
      </c>
      <c r="H8865" s="9">
        <v>45200</v>
      </c>
      <c r="I8865" s="2" t="s">
        <v>33</v>
      </c>
      <c r="J8865" s="2">
        <f t="shared" si="284"/>
        <v>0</v>
      </c>
    </row>
    <row r="8866" spans="2:10" x14ac:dyDescent="0.25">
      <c r="B8866" s="2" t="s">
        <v>3105</v>
      </c>
      <c r="C8866" s="2" t="s">
        <v>342</v>
      </c>
      <c r="D8866" s="50" t="s">
        <v>343</v>
      </c>
      <c r="E8866" s="2">
        <v>2</v>
      </c>
      <c r="F8866" s="2">
        <v>2</v>
      </c>
      <c r="G8866" s="2">
        <f t="shared" si="285"/>
        <v>0</v>
      </c>
      <c r="H8866" s="9">
        <v>45200</v>
      </c>
      <c r="I8866" s="2" t="s">
        <v>33</v>
      </c>
      <c r="J8866" s="2">
        <f t="shared" si="284"/>
        <v>0</v>
      </c>
    </row>
    <row r="8867" spans="2:10" x14ac:dyDescent="0.25">
      <c r="B8867" s="2" t="s">
        <v>3105</v>
      </c>
      <c r="C8867" s="2" t="s">
        <v>8037</v>
      </c>
      <c r="D8867" s="50" t="s">
        <v>8038</v>
      </c>
      <c r="E8867" s="2">
        <v>4</v>
      </c>
      <c r="F8867" s="2">
        <v>4</v>
      </c>
      <c r="G8867" s="2">
        <f t="shared" si="285"/>
        <v>0</v>
      </c>
      <c r="H8867" s="9">
        <v>45200</v>
      </c>
      <c r="I8867" s="2" t="s">
        <v>33</v>
      </c>
      <c r="J8867" s="2">
        <f t="shared" si="284"/>
        <v>0</v>
      </c>
    </row>
    <row r="8868" spans="2:10" x14ac:dyDescent="0.25">
      <c r="B8868" s="2" t="s">
        <v>3105</v>
      </c>
      <c r="C8868" s="2" t="s">
        <v>344</v>
      </c>
      <c r="D8868" s="50" t="s">
        <v>345</v>
      </c>
      <c r="E8868" s="2">
        <v>2</v>
      </c>
      <c r="F8868" s="2">
        <v>2</v>
      </c>
      <c r="G8868" s="2">
        <f t="shared" si="285"/>
        <v>0</v>
      </c>
      <c r="H8868" s="9">
        <v>45200</v>
      </c>
      <c r="I8868" s="2" t="s">
        <v>33</v>
      </c>
      <c r="J8868" s="2">
        <f t="shared" si="284"/>
        <v>0</v>
      </c>
    </row>
    <row r="8869" spans="2:10" x14ac:dyDescent="0.25">
      <c r="B8869" s="2" t="s">
        <v>3105</v>
      </c>
      <c r="C8869" s="2" t="s">
        <v>348</v>
      </c>
      <c r="D8869" s="50" t="s">
        <v>349</v>
      </c>
      <c r="E8869" s="2">
        <v>1</v>
      </c>
      <c r="F8869" s="2">
        <v>1</v>
      </c>
      <c r="G8869" s="2">
        <f t="shared" si="285"/>
        <v>0</v>
      </c>
      <c r="H8869" s="9">
        <v>45200</v>
      </c>
      <c r="I8869" s="2" t="s">
        <v>33</v>
      </c>
      <c r="J8869" s="2">
        <f t="shared" si="284"/>
        <v>0</v>
      </c>
    </row>
    <row r="8870" spans="2:10" x14ac:dyDescent="0.25">
      <c r="B8870" s="2" t="s">
        <v>3105</v>
      </c>
      <c r="C8870" s="2" t="s">
        <v>350</v>
      </c>
      <c r="D8870" s="50" t="s">
        <v>351</v>
      </c>
      <c r="E8870" s="2">
        <v>0</v>
      </c>
      <c r="F8870" s="2">
        <v>6</v>
      </c>
      <c r="G8870" s="2">
        <f t="shared" si="285"/>
        <v>6</v>
      </c>
      <c r="H8870" s="9">
        <v>45200</v>
      </c>
      <c r="I8870" s="2" t="s">
        <v>33</v>
      </c>
      <c r="J8870" s="2">
        <f t="shared" si="284"/>
        <v>1</v>
      </c>
    </row>
    <row r="8871" spans="2:10" x14ac:dyDescent="0.25">
      <c r="B8871" s="2" t="s">
        <v>3105</v>
      </c>
      <c r="C8871" s="2" t="s">
        <v>352</v>
      </c>
      <c r="D8871" s="50" t="s">
        <v>353</v>
      </c>
      <c r="E8871" s="2">
        <v>2</v>
      </c>
      <c r="F8871" s="2">
        <v>2</v>
      </c>
      <c r="G8871" s="2">
        <f t="shared" si="285"/>
        <v>0</v>
      </c>
      <c r="H8871" s="9">
        <v>45200</v>
      </c>
      <c r="I8871" s="2" t="s">
        <v>33</v>
      </c>
      <c r="J8871" s="2">
        <f t="shared" si="284"/>
        <v>0</v>
      </c>
    </row>
    <row r="8872" spans="2:10" x14ac:dyDescent="0.25">
      <c r="B8872" s="2" t="s">
        <v>3105</v>
      </c>
      <c r="C8872" s="2" t="s">
        <v>3133</v>
      </c>
      <c r="D8872" s="50" t="s">
        <v>3134</v>
      </c>
      <c r="E8872" s="2">
        <v>3</v>
      </c>
      <c r="F8872" s="2">
        <v>3</v>
      </c>
      <c r="G8872" s="2">
        <f t="shared" si="285"/>
        <v>0</v>
      </c>
      <c r="H8872" s="9">
        <v>45200</v>
      </c>
      <c r="I8872" s="2" t="s">
        <v>33</v>
      </c>
      <c r="J8872" s="2">
        <f t="shared" si="284"/>
        <v>0</v>
      </c>
    </row>
    <row r="8873" spans="2:10" x14ac:dyDescent="0.25">
      <c r="B8873" s="2" t="s">
        <v>3105</v>
      </c>
      <c r="C8873" s="2" t="s">
        <v>354</v>
      </c>
      <c r="D8873" s="50" t="s">
        <v>355</v>
      </c>
      <c r="E8873" s="2">
        <v>2</v>
      </c>
      <c r="F8873" s="2">
        <v>2</v>
      </c>
      <c r="G8873" s="2">
        <f t="shared" si="285"/>
        <v>0</v>
      </c>
      <c r="H8873" s="9">
        <v>45200</v>
      </c>
      <c r="I8873" s="2" t="s">
        <v>33</v>
      </c>
      <c r="J8873" s="2">
        <f t="shared" si="284"/>
        <v>0</v>
      </c>
    </row>
    <row r="8874" spans="2:10" x14ac:dyDescent="0.25">
      <c r="B8874" s="2" t="s">
        <v>3105</v>
      </c>
      <c r="C8874" s="2" t="s">
        <v>354</v>
      </c>
      <c r="D8874" s="50" t="s">
        <v>355</v>
      </c>
      <c r="E8874" s="2">
        <v>2</v>
      </c>
      <c r="F8874" s="2">
        <v>2</v>
      </c>
      <c r="G8874" s="2">
        <f t="shared" si="285"/>
        <v>0</v>
      </c>
      <c r="H8874" s="9">
        <v>45200</v>
      </c>
      <c r="I8874" s="2" t="s">
        <v>33</v>
      </c>
      <c r="J8874" s="2">
        <f t="shared" si="284"/>
        <v>0</v>
      </c>
    </row>
    <row r="8875" spans="2:10" x14ac:dyDescent="0.25">
      <c r="B8875" s="2" t="s">
        <v>3105</v>
      </c>
      <c r="C8875" s="2" t="s">
        <v>356</v>
      </c>
      <c r="D8875" s="50" t="s">
        <v>357</v>
      </c>
      <c r="E8875" s="2">
        <v>3</v>
      </c>
      <c r="F8875" s="2">
        <v>3</v>
      </c>
      <c r="G8875" s="2">
        <f t="shared" si="285"/>
        <v>0</v>
      </c>
      <c r="H8875" s="9">
        <v>45200</v>
      </c>
      <c r="I8875" s="2" t="s">
        <v>33</v>
      </c>
      <c r="J8875" s="2">
        <f t="shared" si="284"/>
        <v>0</v>
      </c>
    </row>
    <row r="8876" spans="2:10" x14ac:dyDescent="0.25">
      <c r="B8876" s="2" t="s">
        <v>3130</v>
      </c>
      <c r="C8876" s="2" t="s">
        <v>8039</v>
      </c>
      <c r="D8876" s="50" t="s">
        <v>8040</v>
      </c>
      <c r="E8876" s="2">
        <v>2</v>
      </c>
      <c r="F8876" s="2">
        <v>0</v>
      </c>
      <c r="G8876" s="2">
        <f t="shared" si="285"/>
        <v>-2</v>
      </c>
      <c r="H8876" s="9">
        <v>45200</v>
      </c>
      <c r="I8876" s="2" t="s">
        <v>33</v>
      </c>
      <c r="J8876" s="2">
        <f t="shared" si="284"/>
        <v>1</v>
      </c>
    </row>
    <row r="8877" spans="2:10" x14ac:dyDescent="0.25">
      <c r="B8877" s="2" t="s">
        <v>3130</v>
      </c>
      <c r="C8877" s="2" t="s">
        <v>6849</v>
      </c>
      <c r="D8877" s="50" t="s">
        <v>6850</v>
      </c>
      <c r="E8877" s="2">
        <v>2</v>
      </c>
      <c r="F8877" s="2">
        <v>2</v>
      </c>
      <c r="G8877" s="2">
        <f t="shared" si="285"/>
        <v>0</v>
      </c>
      <c r="H8877" s="9">
        <v>45200</v>
      </c>
      <c r="I8877" s="2" t="s">
        <v>33</v>
      </c>
      <c r="J8877" s="2">
        <f t="shared" si="284"/>
        <v>0</v>
      </c>
    </row>
    <row r="8878" spans="2:10" x14ac:dyDescent="0.25">
      <c r="B8878" s="2" t="s">
        <v>3130</v>
      </c>
      <c r="C8878" s="2" t="s">
        <v>404</v>
      </c>
      <c r="D8878" s="50" t="s">
        <v>405</v>
      </c>
      <c r="E8878" s="2">
        <v>2</v>
      </c>
      <c r="F8878" s="2">
        <v>2</v>
      </c>
      <c r="G8878" s="2">
        <f t="shared" si="285"/>
        <v>0</v>
      </c>
      <c r="H8878" s="9">
        <v>45200</v>
      </c>
      <c r="I8878" s="2" t="s">
        <v>33</v>
      </c>
      <c r="J8878" s="2">
        <f t="shared" si="284"/>
        <v>0</v>
      </c>
    </row>
    <row r="8879" spans="2:10" x14ac:dyDescent="0.25">
      <c r="B8879" s="2" t="s">
        <v>3112</v>
      </c>
      <c r="C8879" s="2" t="s">
        <v>436</v>
      </c>
      <c r="D8879" s="50" t="s">
        <v>437</v>
      </c>
      <c r="E8879" s="2">
        <v>2</v>
      </c>
      <c r="F8879" s="2">
        <v>2</v>
      </c>
      <c r="G8879" s="2">
        <f t="shared" si="285"/>
        <v>0</v>
      </c>
      <c r="H8879" s="9">
        <v>45200</v>
      </c>
      <c r="I8879" s="2" t="s">
        <v>33</v>
      </c>
      <c r="J8879" s="2">
        <f t="shared" ref="J8879:J8942" si="286">IF(G8879=0,0,1)</f>
        <v>0</v>
      </c>
    </row>
    <row r="8880" spans="2:10" x14ac:dyDescent="0.25">
      <c r="B8880" s="2" t="s">
        <v>3104</v>
      </c>
      <c r="C8880" s="2" t="s">
        <v>570</v>
      </c>
      <c r="D8880" s="50" t="s">
        <v>571</v>
      </c>
      <c r="E8880" s="2">
        <v>2</v>
      </c>
      <c r="F8880" s="2">
        <v>2</v>
      </c>
      <c r="G8880" s="2">
        <f t="shared" si="285"/>
        <v>0</v>
      </c>
      <c r="H8880" s="9">
        <v>45200</v>
      </c>
      <c r="I8880" s="2" t="s">
        <v>33</v>
      </c>
      <c r="J8880" s="2">
        <f t="shared" si="286"/>
        <v>0</v>
      </c>
    </row>
    <row r="8881" spans="2:10" x14ac:dyDescent="0.25">
      <c r="B8881" s="2" t="s">
        <v>3104</v>
      </c>
      <c r="C8881" s="2" t="s">
        <v>484</v>
      </c>
      <c r="D8881" s="50" t="s">
        <v>485</v>
      </c>
      <c r="E8881" s="2">
        <v>4</v>
      </c>
      <c r="F8881" s="2">
        <v>4</v>
      </c>
      <c r="G8881" s="2">
        <f t="shared" si="285"/>
        <v>0</v>
      </c>
      <c r="H8881" s="9">
        <v>45200</v>
      </c>
      <c r="I8881" s="2" t="s">
        <v>33</v>
      </c>
      <c r="J8881" s="2">
        <f t="shared" si="286"/>
        <v>0</v>
      </c>
    </row>
    <row r="8882" spans="2:10" x14ac:dyDescent="0.25">
      <c r="B8882" s="2" t="s">
        <v>3104</v>
      </c>
      <c r="C8882" s="2" t="s">
        <v>488</v>
      </c>
      <c r="D8882" s="50" t="s">
        <v>8041</v>
      </c>
      <c r="E8882" s="2">
        <v>16</v>
      </c>
      <c r="F8882" s="2">
        <v>16</v>
      </c>
      <c r="G8882" s="2">
        <f t="shared" si="285"/>
        <v>0</v>
      </c>
      <c r="H8882" s="9">
        <v>45200</v>
      </c>
      <c r="I8882" s="2" t="s">
        <v>33</v>
      </c>
      <c r="J8882" s="2">
        <f t="shared" si="286"/>
        <v>0</v>
      </c>
    </row>
    <row r="8883" spans="2:10" x14ac:dyDescent="0.25">
      <c r="B8883" s="2" t="s">
        <v>3104</v>
      </c>
      <c r="C8883" s="2" t="s">
        <v>494</v>
      </c>
      <c r="D8883" s="50" t="s">
        <v>495</v>
      </c>
      <c r="E8883" s="2">
        <v>4</v>
      </c>
      <c r="F8883" s="2">
        <v>4</v>
      </c>
      <c r="G8883" s="2">
        <f t="shared" si="285"/>
        <v>0</v>
      </c>
      <c r="H8883" s="9">
        <v>45200</v>
      </c>
      <c r="I8883" s="2" t="s">
        <v>33</v>
      </c>
      <c r="J8883" s="2">
        <f t="shared" si="286"/>
        <v>0</v>
      </c>
    </row>
    <row r="8884" spans="2:10" x14ac:dyDescent="0.25">
      <c r="B8884" s="2" t="s">
        <v>3104</v>
      </c>
      <c r="C8884" s="2" t="s">
        <v>490</v>
      </c>
      <c r="D8884" s="50" t="s">
        <v>491</v>
      </c>
      <c r="E8884" s="2">
        <v>2</v>
      </c>
      <c r="F8884" s="2">
        <v>2</v>
      </c>
      <c r="G8884" s="2">
        <f t="shared" si="285"/>
        <v>0</v>
      </c>
      <c r="H8884" s="9">
        <v>45200</v>
      </c>
      <c r="I8884" s="2" t="s">
        <v>33</v>
      </c>
      <c r="J8884" s="2">
        <f t="shared" si="286"/>
        <v>0</v>
      </c>
    </row>
    <row r="8885" spans="2:10" x14ac:dyDescent="0.25">
      <c r="B8885" s="2" t="s">
        <v>3104</v>
      </c>
      <c r="C8885" s="2" t="s">
        <v>496</v>
      </c>
      <c r="D8885" s="50" t="s">
        <v>497</v>
      </c>
      <c r="E8885" s="2">
        <v>2</v>
      </c>
      <c r="F8885" s="2">
        <v>2</v>
      </c>
      <c r="G8885" s="2">
        <f t="shared" si="285"/>
        <v>0</v>
      </c>
      <c r="H8885" s="9">
        <v>45200</v>
      </c>
      <c r="I8885" s="2" t="s">
        <v>33</v>
      </c>
      <c r="J8885" s="2">
        <f t="shared" si="286"/>
        <v>0</v>
      </c>
    </row>
    <row r="8886" spans="2:10" x14ac:dyDescent="0.25">
      <c r="B8886" s="2" t="s">
        <v>3104</v>
      </c>
      <c r="C8886" s="2" t="s">
        <v>6855</v>
      </c>
      <c r="D8886" s="50" t="s">
        <v>6856</v>
      </c>
      <c r="E8886" s="2">
        <v>2</v>
      </c>
      <c r="F8886" s="2">
        <v>2</v>
      </c>
      <c r="G8886" s="2">
        <f t="shared" si="285"/>
        <v>0</v>
      </c>
      <c r="H8886" s="9">
        <v>45200</v>
      </c>
      <c r="I8886" s="2" t="s">
        <v>33</v>
      </c>
      <c r="J8886" s="2">
        <f t="shared" si="286"/>
        <v>0</v>
      </c>
    </row>
    <row r="8887" spans="2:10" x14ac:dyDescent="0.25">
      <c r="B8887" s="2" t="s">
        <v>3104</v>
      </c>
      <c r="C8887" s="2" t="s">
        <v>8042</v>
      </c>
      <c r="D8887" s="50" t="s">
        <v>8043</v>
      </c>
      <c r="E8887" s="2">
        <v>10</v>
      </c>
      <c r="F8887" s="2">
        <v>10</v>
      </c>
      <c r="G8887" s="2">
        <f t="shared" si="285"/>
        <v>0</v>
      </c>
      <c r="H8887" s="9">
        <v>45200</v>
      </c>
      <c r="I8887" s="2" t="s">
        <v>33</v>
      </c>
      <c r="J8887" s="2">
        <f t="shared" si="286"/>
        <v>0</v>
      </c>
    </row>
    <row r="8888" spans="2:10" x14ac:dyDescent="0.25">
      <c r="B8888" s="2" t="s">
        <v>3104</v>
      </c>
      <c r="C8888" s="2" t="s">
        <v>8044</v>
      </c>
      <c r="D8888" s="50" t="s">
        <v>8045</v>
      </c>
      <c r="E8888" s="2">
        <v>2</v>
      </c>
      <c r="F8888" s="2">
        <v>0</v>
      </c>
      <c r="G8888" s="2">
        <f t="shared" si="285"/>
        <v>-2</v>
      </c>
      <c r="H8888" s="9">
        <v>45200</v>
      </c>
      <c r="I8888" s="2" t="s">
        <v>33</v>
      </c>
      <c r="J8888" s="2">
        <f t="shared" si="286"/>
        <v>1</v>
      </c>
    </row>
    <row r="8889" spans="2:10" x14ac:dyDescent="0.25">
      <c r="B8889" s="2" t="s">
        <v>3104</v>
      </c>
      <c r="C8889" s="2" t="s">
        <v>500</v>
      </c>
      <c r="D8889" s="50" t="s">
        <v>501</v>
      </c>
      <c r="E8889" s="2">
        <v>2</v>
      </c>
      <c r="F8889" s="2">
        <v>2</v>
      </c>
      <c r="G8889" s="2">
        <f t="shared" si="285"/>
        <v>0</v>
      </c>
      <c r="H8889" s="9">
        <v>45200</v>
      </c>
      <c r="I8889" s="2" t="s">
        <v>33</v>
      </c>
      <c r="J8889" s="2">
        <f t="shared" si="286"/>
        <v>0</v>
      </c>
    </row>
    <row r="8890" spans="2:10" x14ac:dyDescent="0.25">
      <c r="B8890" s="2" t="s">
        <v>3104</v>
      </c>
      <c r="C8890" s="2" t="s">
        <v>3122</v>
      </c>
      <c r="D8890" s="50" t="s">
        <v>3123</v>
      </c>
      <c r="E8890" s="2">
        <v>1</v>
      </c>
      <c r="F8890" s="2">
        <v>1</v>
      </c>
      <c r="G8890" s="2">
        <f t="shared" si="285"/>
        <v>0</v>
      </c>
      <c r="H8890" s="9">
        <v>45200</v>
      </c>
      <c r="I8890" s="2" t="s">
        <v>33</v>
      </c>
      <c r="J8890" s="2">
        <f t="shared" si="286"/>
        <v>0</v>
      </c>
    </row>
    <row r="8891" spans="2:10" x14ac:dyDescent="0.25">
      <c r="B8891" s="2" t="s">
        <v>3104</v>
      </c>
      <c r="C8891" s="2" t="s">
        <v>8046</v>
      </c>
      <c r="D8891" s="50" t="s">
        <v>8047</v>
      </c>
      <c r="E8891" s="2">
        <v>20</v>
      </c>
      <c r="F8891" s="2">
        <v>20</v>
      </c>
      <c r="G8891" s="2">
        <f t="shared" si="285"/>
        <v>0</v>
      </c>
      <c r="H8891" s="9">
        <v>45200</v>
      </c>
      <c r="I8891" s="2" t="s">
        <v>33</v>
      </c>
      <c r="J8891" s="2">
        <f t="shared" si="286"/>
        <v>0</v>
      </c>
    </row>
    <row r="8892" spans="2:10" x14ac:dyDescent="0.25">
      <c r="B8892" s="2" t="s">
        <v>3104</v>
      </c>
      <c r="C8892" s="2" t="s">
        <v>492</v>
      </c>
      <c r="D8892" s="50" t="s">
        <v>493</v>
      </c>
      <c r="E8892" s="2">
        <v>4</v>
      </c>
      <c r="F8892" s="2">
        <v>4</v>
      </c>
      <c r="G8892" s="2">
        <f t="shared" si="285"/>
        <v>0</v>
      </c>
      <c r="H8892" s="9">
        <v>45200</v>
      </c>
      <c r="I8892" s="2" t="s">
        <v>33</v>
      </c>
      <c r="J8892" s="2">
        <f t="shared" si="286"/>
        <v>0</v>
      </c>
    </row>
    <row r="8893" spans="2:10" x14ac:dyDescent="0.25">
      <c r="B8893" s="2" t="s">
        <v>3104</v>
      </c>
      <c r="C8893" s="2" t="s">
        <v>8048</v>
      </c>
      <c r="D8893" s="50" t="s">
        <v>8049</v>
      </c>
      <c r="E8893" s="2">
        <v>34</v>
      </c>
      <c r="F8893" s="2">
        <v>34</v>
      </c>
      <c r="G8893" s="2">
        <f t="shared" si="285"/>
        <v>0</v>
      </c>
      <c r="H8893" s="9">
        <v>45200</v>
      </c>
      <c r="I8893" s="2" t="s">
        <v>33</v>
      </c>
      <c r="J8893" s="2">
        <f t="shared" si="286"/>
        <v>0</v>
      </c>
    </row>
    <row r="8894" spans="2:10" x14ac:dyDescent="0.25">
      <c r="B8894" s="2" t="s">
        <v>3104</v>
      </c>
      <c r="C8894" s="2" t="s">
        <v>502</v>
      </c>
      <c r="D8894" s="50" t="s">
        <v>503</v>
      </c>
      <c r="E8894" s="2">
        <v>1</v>
      </c>
      <c r="F8894" s="2">
        <v>1</v>
      </c>
      <c r="G8894" s="2">
        <f t="shared" si="285"/>
        <v>0</v>
      </c>
      <c r="H8894" s="9">
        <v>45200</v>
      </c>
      <c r="I8894" s="2" t="s">
        <v>33</v>
      </c>
      <c r="J8894" s="2">
        <f t="shared" si="286"/>
        <v>0</v>
      </c>
    </row>
    <row r="8895" spans="2:10" x14ac:dyDescent="0.25">
      <c r="B8895" s="2" t="s">
        <v>3104</v>
      </c>
      <c r="C8895" s="2" t="s">
        <v>506</v>
      </c>
      <c r="D8895" s="50" t="s">
        <v>507</v>
      </c>
      <c r="E8895" s="2">
        <v>1</v>
      </c>
      <c r="F8895" s="2">
        <v>1</v>
      </c>
      <c r="G8895" s="2">
        <f t="shared" si="285"/>
        <v>0</v>
      </c>
      <c r="H8895" s="9">
        <v>45200</v>
      </c>
      <c r="I8895" s="2" t="s">
        <v>33</v>
      </c>
      <c r="J8895" s="2">
        <f t="shared" si="286"/>
        <v>0</v>
      </c>
    </row>
    <row r="8896" spans="2:10" x14ac:dyDescent="0.25">
      <c r="B8896" s="2" t="s">
        <v>3104</v>
      </c>
      <c r="C8896" s="2" t="s">
        <v>510</v>
      </c>
      <c r="D8896" s="50" t="s">
        <v>511</v>
      </c>
      <c r="E8896" s="2">
        <v>3</v>
      </c>
      <c r="F8896" s="2">
        <v>3</v>
      </c>
      <c r="G8896" s="2">
        <f t="shared" si="285"/>
        <v>0</v>
      </c>
      <c r="H8896" s="9">
        <v>45200</v>
      </c>
      <c r="I8896" s="2" t="s">
        <v>33</v>
      </c>
      <c r="J8896" s="2">
        <f t="shared" si="286"/>
        <v>0</v>
      </c>
    </row>
    <row r="8897" spans="2:10" x14ac:dyDescent="0.25">
      <c r="B8897" s="2" t="s">
        <v>3104</v>
      </c>
      <c r="C8897" s="2" t="s">
        <v>6859</v>
      </c>
      <c r="D8897" s="50" t="s">
        <v>8050</v>
      </c>
      <c r="E8897" s="2">
        <v>1</v>
      </c>
      <c r="F8897" s="2">
        <v>1</v>
      </c>
      <c r="G8897" s="2">
        <f t="shared" si="285"/>
        <v>0</v>
      </c>
      <c r="H8897" s="9">
        <v>45200</v>
      </c>
      <c r="I8897" s="2" t="s">
        <v>33</v>
      </c>
      <c r="J8897" s="2">
        <f t="shared" si="286"/>
        <v>0</v>
      </c>
    </row>
    <row r="8898" spans="2:10" x14ac:dyDescent="0.25">
      <c r="B8898" s="2" t="s">
        <v>3104</v>
      </c>
      <c r="C8898" s="2" t="s">
        <v>530</v>
      </c>
      <c r="D8898" s="50" t="s">
        <v>531</v>
      </c>
      <c r="E8898" s="2">
        <v>6</v>
      </c>
      <c r="F8898" s="2">
        <v>2</v>
      </c>
      <c r="G8898" s="2">
        <f t="shared" si="285"/>
        <v>-4</v>
      </c>
      <c r="H8898" s="9">
        <v>45200</v>
      </c>
      <c r="I8898" s="2" t="s">
        <v>33</v>
      </c>
      <c r="J8898" s="2">
        <f t="shared" si="286"/>
        <v>1</v>
      </c>
    </row>
    <row r="8899" spans="2:10" x14ac:dyDescent="0.25">
      <c r="B8899" s="2" t="s">
        <v>3104</v>
      </c>
      <c r="C8899" s="2" t="s">
        <v>532</v>
      </c>
      <c r="D8899" s="50" t="s">
        <v>533</v>
      </c>
      <c r="E8899" s="2">
        <v>2</v>
      </c>
      <c r="F8899" s="2">
        <v>2</v>
      </c>
      <c r="G8899" s="2">
        <f t="shared" si="285"/>
        <v>0</v>
      </c>
      <c r="H8899" s="9">
        <v>45200</v>
      </c>
      <c r="I8899" s="2" t="s">
        <v>33</v>
      </c>
      <c r="J8899" s="2">
        <f t="shared" si="286"/>
        <v>0</v>
      </c>
    </row>
    <row r="8900" spans="2:10" x14ac:dyDescent="0.25">
      <c r="B8900" s="2" t="s">
        <v>3104</v>
      </c>
      <c r="C8900" s="2" t="s">
        <v>528</v>
      </c>
      <c r="D8900" s="50" t="s">
        <v>8051</v>
      </c>
      <c r="E8900" s="2">
        <v>1</v>
      </c>
      <c r="F8900" s="2">
        <v>1</v>
      </c>
      <c r="G8900" s="2">
        <f t="shared" si="285"/>
        <v>0</v>
      </c>
      <c r="H8900" s="9">
        <v>45200</v>
      </c>
      <c r="I8900" s="2" t="s">
        <v>33</v>
      </c>
      <c r="J8900" s="2">
        <f t="shared" si="286"/>
        <v>0</v>
      </c>
    </row>
    <row r="8901" spans="2:10" x14ac:dyDescent="0.25">
      <c r="B8901" s="2" t="s">
        <v>3104</v>
      </c>
      <c r="C8901" s="2" t="s">
        <v>542</v>
      </c>
      <c r="D8901" s="50" t="s">
        <v>543</v>
      </c>
      <c r="E8901" s="2">
        <v>8</v>
      </c>
      <c r="F8901" s="2">
        <v>8</v>
      </c>
      <c r="G8901" s="2">
        <f t="shared" si="285"/>
        <v>0</v>
      </c>
      <c r="H8901" s="9">
        <v>45200</v>
      </c>
      <c r="I8901" s="2" t="s">
        <v>33</v>
      </c>
      <c r="J8901" s="2">
        <f t="shared" si="286"/>
        <v>0</v>
      </c>
    </row>
    <row r="8902" spans="2:10" x14ac:dyDescent="0.25">
      <c r="B8902" s="2" t="s">
        <v>3104</v>
      </c>
      <c r="C8902" s="2" t="s">
        <v>504</v>
      </c>
      <c r="D8902" s="50" t="s">
        <v>505</v>
      </c>
      <c r="E8902" s="2">
        <v>3</v>
      </c>
      <c r="F8902" s="2">
        <v>3</v>
      </c>
      <c r="G8902" s="2">
        <f t="shared" si="285"/>
        <v>0</v>
      </c>
      <c r="H8902" s="9">
        <v>45200</v>
      </c>
      <c r="I8902" s="2" t="s">
        <v>33</v>
      </c>
      <c r="J8902" s="2">
        <f t="shared" si="286"/>
        <v>0</v>
      </c>
    </row>
    <row r="8903" spans="2:10" x14ac:dyDescent="0.25">
      <c r="B8903" s="2" t="s">
        <v>3104</v>
      </c>
      <c r="C8903" s="2" t="s">
        <v>546</v>
      </c>
      <c r="D8903" s="50" t="s">
        <v>547</v>
      </c>
      <c r="E8903" s="2">
        <v>4</v>
      </c>
      <c r="F8903" s="2">
        <v>4</v>
      </c>
      <c r="G8903" s="2">
        <f t="shared" si="285"/>
        <v>0</v>
      </c>
      <c r="H8903" s="9">
        <v>45200</v>
      </c>
      <c r="I8903" s="2" t="s">
        <v>33</v>
      </c>
      <c r="J8903" s="2">
        <f t="shared" si="286"/>
        <v>0</v>
      </c>
    </row>
    <row r="8904" spans="2:10" x14ac:dyDescent="0.25">
      <c r="B8904" s="2" t="s">
        <v>3104</v>
      </c>
      <c r="C8904" s="2" t="s">
        <v>568</v>
      </c>
      <c r="D8904" s="50" t="s">
        <v>569</v>
      </c>
      <c r="E8904" s="2">
        <v>2</v>
      </c>
      <c r="F8904" s="2">
        <v>2</v>
      </c>
      <c r="G8904" s="2">
        <f t="shared" si="285"/>
        <v>0</v>
      </c>
      <c r="H8904" s="9">
        <v>45200</v>
      </c>
      <c r="I8904" s="2" t="s">
        <v>33</v>
      </c>
      <c r="J8904" s="2">
        <f t="shared" si="286"/>
        <v>0</v>
      </c>
    </row>
    <row r="8905" spans="2:10" x14ac:dyDescent="0.25">
      <c r="B8905" s="2" t="s">
        <v>3104</v>
      </c>
      <c r="C8905" s="2" t="s">
        <v>518</v>
      </c>
      <c r="D8905" s="50" t="s">
        <v>519</v>
      </c>
      <c r="E8905" s="2">
        <v>7</v>
      </c>
      <c r="F8905" s="2">
        <v>6</v>
      </c>
      <c r="G8905" s="2">
        <f t="shared" ref="G8905:G8968" si="287">F8905-E8905</f>
        <v>-1</v>
      </c>
      <c r="H8905" s="9">
        <v>45200</v>
      </c>
      <c r="I8905" s="2" t="s">
        <v>33</v>
      </c>
      <c r="J8905" s="2">
        <f t="shared" si="286"/>
        <v>1</v>
      </c>
    </row>
    <row r="8906" spans="2:10" x14ac:dyDescent="0.25">
      <c r="B8906" s="2" t="s">
        <v>3104</v>
      </c>
      <c r="C8906" s="2" t="s">
        <v>522</v>
      </c>
      <c r="D8906" s="50" t="s">
        <v>523</v>
      </c>
      <c r="E8906" s="2">
        <v>1</v>
      </c>
      <c r="F8906" s="2">
        <v>1</v>
      </c>
      <c r="G8906" s="2">
        <f t="shared" si="287"/>
        <v>0</v>
      </c>
      <c r="H8906" s="9">
        <v>45200</v>
      </c>
      <c r="I8906" s="2" t="s">
        <v>33</v>
      </c>
      <c r="J8906" s="2">
        <f t="shared" si="286"/>
        <v>0</v>
      </c>
    </row>
    <row r="8907" spans="2:10" x14ac:dyDescent="0.25">
      <c r="B8907" s="2" t="s">
        <v>3104</v>
      </c>
      <c r="C8907" s="2" t="s">
        <v>522</v>
      </c>
      <c r="D8907" s="50" t="s">
        <v>523</v>
      </c>
      <c r="E8907" s="2">
        <v>4</v>
      </c>
      <c r="F8907" s="2">
        <v>4</v>
      </c>
      <c r="G8907" s="2">
        <f t="shared" si="287"/>
        <v>0</v>
      </c>
      <c r="H8907" s="9">
        <v>45200</v>
      </c>
      <c r="I8907" s="2" t="s">
        <v>33</v>
      </c>
      <c r="J8907" s="2">
        <f t="shared" si="286"/>
        <v>0</v>
      </c>
    </row>
    <row r="8908" spans="2:10" x14ac:dyDescent="0.25">
      <c r="B8908" s="2" t="s">
        <v>3104</v>
      </c>
      <c r="C8908" s="2" t="s">
        <v>520</v>
      </c>
      <c r="D8908" s="50" t="s">
        <v>521</v>
      </c>
      <c r="E8908" s="2">
        <v>18</v>
      </c>
      <c r="F8908" s="2">
        <v>18</v>
      </c>
      <c r="G8908" s="2">
        <f t="shared" si="287"/>
        <v>0</v>
      </c>
      <c r="H8908" s="9">
        <v>45200</v>
      </c>
      <c r="I8908" s="2" t="s">
        <v>33</v>
      </c>
      <c r="J8908" s="2">
        <f t="shared" si="286"/>
        <v>0</v>
      </c>
    </row>
    <row r="8909" spans="2:10" x14ac:dyDescent="0.25">
      <c r="B8909" s="2" t="s">
        <v>3104</v>
      </c>
      <c r="C8909" s="2" t="s">
        <v>534</v>
      </c>
      <c r="D8909" s="50" t="s">
        <v>535</v>
      </c>
      <c r="E8909" s="2">
        <v>2</v>
      </c>
      <c r="F8909" s="2">
        <v>2</v>
      </c>
      <c r="G8909" s="2">
        <f t="shared" si="287"/>
        <v>0</v>
      </c>
      <c r="H8909" s="9">
        <v>45200</v>
      </c>
      <c r="I8909" s="2" t="s">
        <v>33</v>
      </c>
      <c r="J8909" s="2">
        <f t="shared" si="286"/>
        <v>0</v>
      </c>
    </row>
    <row r="8910" spans="2:10" x14ac:dyDescent="0.25">
      <c r="B8910" s="2" t="s">
        <v>3104</v>
      </c>
      <c r="C8910" s="2" t="s">
        <v>554</v>
      </c>
      <c r="D8910" s="50" t="s">
        <v>555</v>
      </c>
      <c r="E8910" s="2">
        <v>16</v>
      </c>
      <c r="F8910" s="2">
        <v>16</v>
      </c>
      <c r="G8910" s="2">
        <f t="shared" si="287"/>
        <v>0</v>
      </c>
      <c r="H8910" s="9">
        <v>45200</v>
      </c>
      <c r="I8910" s="2" t="s">
        <v>33</v>
      </c>
      <c r="J8910" s="2">
        <f t="shared" si="286"/>
        <v>0</v>
      </c>
    </row>
    <row r="8911" spans="2:10" x14ac:dyDescent="0.25">
      <c r="B8911" s="2" t="s">
        <v>3104</v>
      </c>
      <c r="C8911" s="2" t="s">
        <v>8052</v>
      </c>
      <c r="D8911" s="50" t="s">
        <v>8053</v>
      </c>
      <c r="E8911" s="2">
        <v>5</v>
      </c>
      <c r="F8911" s="2">
        <v>5</v>
      </c>
      <c r="G8911" s="2">
        <f t="shared" si="287"/>
        <v>0</v>
      </c>
      <c r="H8911" s="9">
        <v>45200</v>
      </c>
      <c r="I8911" s="2" t="s">
        <v>33</v>
      </c>
      <c r="J8911" s="2">
        <f t="shared" si="286"/>
        <v>0</v>
      </c>
    </row>
    <row r="8912" spans="2:10" x14ac:dyDescent="0.25">
      <c r="B8912" s="2" t="s">
        <v>3104</v>
      </c>
      <c r="C8912" s="2" t="s">
        <v>538</v>
      </c>
      <c r="D8912" s="50" t="s">
        <v>539</v>
      </c>
      <c r="E8912" s="2">
        <v>1</v>
      </c>
      <c r="F8912" s="2">
        <v>1</v>
      </c>
      <c r="G8912" s="2">
        <f t="shared" si="287"/>
        <v>0</v>
      </c>
      <c r="H8912" s="9">
        <v>45200</v>
      </c>
      <c r="I8912" s="2" t="s">
        <v>33</v>
      </c>
      <c r="J8912" s="2">
        <f t="shared" si="286"/>
        <v>0</v>
      </c>
    </row>
    <row r="8913" spans="2:10" x14ac:dyDescent="0.25">
      <c r="B8913" s="2" t="s">
        <v>3104</v>
      </c>
      <c r="C8913" s="2" t="s">
        <v>562</v>
      </c>
      <c r="D8913" s="50" t="s">
        <v>563</v>
      </c>
      <c r="E8913" s="2">
        <v>14</v>
      </c>
      <c r="F8913" s="2">
        <v>14</v>
      </c>
      <c r="G8913" s="2">
        <f t="shared" si="287"/>
        <v>0</v>
      </c>
      <c r="H8913" s="9">
        <v>45200</v>
      </c>
      <c r="I8913" s="2" t="s">
        <v>33</v>
      </c>
      <c r="J8913" s="2">
        <f t="shared" si="286"/>
        <v>0</v>
      </c>
    </row>
    <row r="8914" spans="2:10" x14ac:dyDescent="0.25">
      <c r="B8914" s="2" t="s">
        <v>3104</v>
      </c>
      <c r="C8914" s="2" t="s">
        <v>544</v>
      </c>
      <c r="D8914" s="50" t="s">
        <v>545</v>
      </c>
      <c r="E8914" s="2">
        <v>4</v>
      </c>
      <c r="F8914" s="2">
        <v>4</v>
      </c>
      <c r="G8914" s="2">
        <f t="shared" si="287"/>
        <v>0</v>
      </c>
      <c r="H8914" s="9">
        <v>45200</v>
      </c>
      <c r="I8914" s="2" t="s">
        <v>33</v>
      </c>
      <c r="J8914" s="2">
        <f t="shared" si="286"/>
        <v>0</v>
      </c>
    </row>
    <row r="8915" spans="2:10" x14ac:dyDescent="0.25">
      <c r="B8915" s="2" t="s">
        <v>3104</v>
      </c>
      <c r="C8915" s="2" t="s">
        <v>556</v>
      </c>
      <c r="D8915" s="50" t="s">
        <v>557</v>
      </c>
      <c r="E8915" s="2">
        <v>2</v>
      </c>
      <c r="F8915" s="2">
        <v>2</v>
      </c>
      <c r="G8915" s="2">
        <f t="shared" si="287"/>
        <v>0</v>
      </c>
      <c r="H8915" s="9">
        <v>45200</v>
      </c>
      <c r="I8915" s="2" t="s">
        <v>33</v>
      </c>
      <c r="J8915" s="2">
        <f t="shared" si="286"/>
        <v>0</v>
      </c>
    </row>
    <row r="8916" spans="2:10" x14ac:dyDescent="0.25">
      <c r="B8916" s="2" t="s">
        <v>3104</v>
      </c>
      <c r="C8916" s="2" t="s">
        <v>564</v>
      </c>
      <c r="D8916" s="50" t="s">
        <v>565</v>
      </c>
      <c r="E8916" s="2">
        <v>2</v>
      </c>
      <c r="F8916" s="2">
        <v>2</v>
      </c>
      <c r="G8916" s="2">
        <f t="shared" si="287"/>
        <v>0</v>
      </c>
      <c r="H8916" s="9">
        <v>45200</v>
      </c>
      <c r="I8916" s="2" t="s">
        <v>33</v>
      </c>
      <c r="J8916" s="2">
        <f t="shared" si="286"/>
        <v>0</v>
      </c>
    </row>
    <row r="8917" spans="2:10" x14ac:dyDescent="0.25">
      <c r="B8917" s="2" t="s">
        <v>3104</v>
      </c>
      <c r="C8917" s="2" t="s">
        <v>558</v>
      </c>
      <c r="D8917" s="50" t="s">
        <v>559</v>
      </c>
      <c r="E8917" s="2">
        <v>3</v>
      </c>
      <c r="F8917" s="2">
        <v>3</v>
      </c>
      <c r="G8917" s="2">
        <f t="shared" si="287"/>
        <v>0</v>
      </c>
      <c r="H8917" s="9">
        <v>45200</v>
      </c>
      <c r="I8917" s="2" t="s">
        <v>33</v>
      </c>
      <c r="J8917" s="2">
        <f t="shared" si="286"/>
        <v>0</v>
      </c>
    </row>
    <row r="8918" spans="2:10" x14ac:dyDescent="0.25">
      <c r="B8918" s="2" t="s">
        <v>3104</v>
      </c>
      <c r="C8918" s="2" t="s">
        <v>584</v>
      </c>
      <c r="D8918" s="50" t="s">
        <v>585</v>
      </c>
      <c r="E8918" s="2">
        <v>2</v>
      </c>
      <c r="F8918" s="2">
        <v>2</v>
      </c>
      <c r="G8918" s="2">
        <f t="shared" si="287"/>
        <v>0</v>
      </c>
      <c r="H8918" s="9">
        <v>45200</v>
      </c>
      <c r="I8918" s="2" t="s">
        <v>33</v>
      </c>
      <c r="J8918" s="2">
        <f t="shared" si="286"/>
        <v>0</v>
      </c>
    </row>
    <row r="8919" spans="2:10" x14ac:dyDescent="0.25">
      <c r="B8919" s="2" t="s">
        <v>3104</v>
      </c>
      <c r="C8919" s="2" t="s">
        <v>8054</v>
      </c>
      <c r="D8919" s="50" t="s">
        <v>8055</v>
      </c>
      <c r="E8919" s="2">
        <v>14</v>
      </c>
      <c r="F8919" s="2">
        <v>14</v>
      </c>
      <c r="G8919" s="2">
        <f t="shared" si="287"/>
        <v>0</v>
      </c>
      <c r="H8919" s="9">
        <v>45200</v>
      </c>
      <c r="I8919" s="2" t="s">
        <v>33</v>
      </c>
      <c r="J8919" s="2">
        <f t="shared" si="286"/>
        <v>0</v>
      </c>
    </row>
    <row r="8920" spans="2:10" x14ac:dyDescent="0.25">
      <c r="B8920" s="2" t="s">
        <v>3104</v>
      </c>
      <c r="C8920" s="2" t="s">
        <v>8056</v>
      </c>
      <c r="D8920" s="50" t="s">
        <v>8057</v>
      </c>
      <c r="E8920" s="2">
        <v>4</v>
      </c>
      <c r="F8920" s="2">
        <v>4</v>
      </c>
      <c r="G8920" s="2">
        <f t="shared" si="287"/>
        <v>0</v>
      </c>
      <c r="H8920" s="9">
        <v>45200</v>
      </c>
      <c r="I8920" s="2" t="s">
        <v>33</v>
      </c>
      <c r="J8920" s="2">
        <f t="shared" si="286"/>
        <v>0</v>
      </c>
    </row>
    <row r="8921" spans="2:10" x14ac:dyDescent="0.25">
      <c r="B8921" s="2" t="s">
        <v>3104</v>
      </c>
      <c r="C8921" s="2" t="s">
        <v>8058</v>
      </c>
      <c r="D8921" s="50" t="s">
        <v>8059</v>
      </c>
      <c r="E8921" s="2">
        <v>6</v>
      </c>
      <c r="F8921" s="2">
        <v>6</v>
      </c>
      <c r="G8921" s="2">
        <f t="shared" si="287"/>
        <v>0</v>
      </c>
      <c r="H8921" s="9">
        <v>45200</v>
      </c>
      <c r="I8921" s="2" t="s">
        <v>33</v>
      </c>
      <c r="J8921" s="2">
        <f t="shared" si="286"/>
        <v>0</v>
      </c>
    </row>
    <row r="8922" spans="2:10" x14ac:dyDescent="0.25">
      <c r="B8922" s="2" t="s">
        <v>3104</v>
      </c>
      <c r="C8922" s="2" t="s">
        <v>8060</v>
      </c>
      <c r="D8922" s="50" t="s">
        <v>8061</v>
      </c>
      <c r="E8922" s="2">
        <v>12</v>
      </c>
      <c r="F8922" s="2">
        <v>12</v>
      </c>
      <c r="G8922" s="2">
        <f t="shared" si="287"/>
        <v>0</v>
      </c>
      <c r="H8922" s="9">
        <v>45200</v>
      </c>
      <c r="I8922" s="2" t="s">
        <v>33</v>
      </c>
      <c r="J8922" s="2">
        <f t="shared" si="286"/>
        <v>0</v>
      </c>
    </row>
    <row r="8923" spans="2:10" x14ac:dyDescent="0.25">
      <c r="B8923" s="2" t="s">
        <v>3104</v>
      </c>
      <c r="C8923" s="2" t="s">
        <v>8062</v>
      </c>
      <c r="D8923" s="50" t="s">
        <v>8063</v>
      </c>
      <c r="E8923" s="2">
        <v>2</v>
      </c>
      <c r="F8923" s="2">
        <v>2</v>
      </c>
      <c r="G8923" s="2">
        <f t="shared" si="287"/>
        <v>0</v>
      </c>
      <c r="H8923" s="9">
        <v>45200</v>
      </c>
      <c r="I8923" s="2" t="s">
        <v>33</v>
      </c>
      <c r="J8923" s="2">
        <f t="shared" si="286"/>
        <v>0</v>
      </c>
    </row>
    <row r="8924" spans="2:10" x14ac:dyDescent="0.25">
      <c r="B8924" s="2" t="s">
        <v>3104</v>
      </c>
      <c r="C8924" s="2" t="s">
        <v>8064</v>
      </c>
      <c r="D8924" s="50" t="s">
        <v>8065</v>
      </c>
      <c r="E8924" s="2">
        <v>8</v>
      </c>
      <c r="F8924" s="2">
        <v>8</v>
      </c>
      <c r="G8924" s="2">
        <f t="shared" si="287"/>
        <v>0</v>
      </c>
      <c r="H8924" s="9">
        <v>45200</v>
      </c>
      <c r="I8924" s="2" t="s">
        <v>33</v>
      </c>
      <c r="J8924" s="2">
        <f t="shared" si="286"/>
        <v>0</v>
      </c>
    </row>
    <row r="8925" spans="2:10" x14ac:dyDescent="0.25">
      <c r="B8925" s="2" t="s">
        <v>3104</v>
      </c>
      <c r="C8925" s="2" t="s">
        <v>586</v>
      </c>
      <c r="D8925" s="50" t="s">
        <v>587</v>
      </c>
      <c r="E8925" s="2">
        <v>1</v>
      </c>
      <c r="F8925" s="2">
        <v>1</v>
      </c>
      <c r="G8925" s="2">
        <f t="shared" si="287"/>
        <v>0</v>
      </c>
      <c r="H8925" s="9">
        <v>45200</v>
      </c>
      <c r="I8925" s="2" t="s">
        <v>33</v>
      </c>
      <c r="J8925" s="2">
        <f t="shared" si="286"/>
        <v>0</v>
      </c>
    </row>
    <row r="8926" spans="2:10" x14ac:dyDescent="0.25">
      <c r="B8926" s="2" t="s">
        <v>3104</v>
      </c>
      <c r="C8926" s="2" t="s">
        <v>578</v>
      </c>
      <c r="D8926" s="50" t="s">
        <v>579</v>
      </c>
      <c r="E8926" s="2">
        <v>1</v>
      </c>
      <c r="F8926" s="2">
        <v>1</v>
      </c>
      <c r="G8926" s="2">
        <f t="shared" si="287"/>
        <v>0</v>
      </c>
      <c r="H8926" s="9">
        <v>45200</v>
      </c>
      <c r="I8926" s="2" t="s">
        <v>33</v>
      </c>
      <c r="J8926" s="2">
        <f t="shared" si="286"/>
        <v>0</v>
      </c>
    </row>
    <row r="8927" spans="2:10" x14ac:dyDescent="0.25">
      <c r="B8927" s="2" t="s">
        <v>3104</v>
      </c>
      <c r="C8927" s="2" t="s">
        <v>4700</v>
      </c>
      <c r="D8927" s="50" t="s">
        <v>4701</v>
      </c>
      <c r="E8927" s="2">
        <v>4</v>
      </c>
      <c r="F8927" s="2">
        <v>4</v>
      </c>
      <c r="G8927" s="2">
        <f t="shared" si="287"/>
        <v>0</v>
      </c>
      <c r="H8927" s="9">
        <v>45200</v>
      </c>
      <c r="I8927" s="2" t="s">
        <v>33</v>
      </c>
      <c r="J8927" s="2">
        <f t="shared" si="286"/>
        <v>0</v>
      </c>
    </row>
    <row r="8928" spans="2:10" x14ac:dyDescent="0.25">
      <c r="B8928" s="2" t="s">
        <v>3104</v>
      </c>
      <c r="C8928" s="2" t="s">
        <v>572</v>
      </c>
      <c r="D8928" s="50" t="s">
        <v>573</v>
      </c>
      <c r="E8928" s="2">
        <v>6</v>
      </c>
      <c r="F8928" s="2">
        <v>6</v>
      </c>
      <c r="G8928" s="2">
        <f t="shared" si="287"/>
        <v>0</v>
      </c>
      <c r="H8928" s="9">
        <v>45200</v>
      </c>
      <c r="I8928" s="2" t="s">
        <v>33</v>
      </c>
      <c r="J8928" s="2">
        <f t="shared" si="286"/>
        <v>0</v>
      </c>
    </row>
    <row r="8929" spans="1:10" x14ac:dyDescent="0.25">
      <c r="B8929" s="2" t="s">
        <v>3104</v>
      </c>
      <c r="C8929" s="2" t="s">
        <v>8066</v>
      </c>
      <c r="D8929" s="50" t="s">
        <v>8067</v>
      </c>
      <c r="E8929" s="2">
        <v>1</v>
      </c>
      <c r="F8929" s="2">
        <v>1</v>
      </c>
      <c r="G8929" s="2">
        <f t="shared" si="287"/>
        <v>0</v>
      </c>
      <c r="H8929" s="9">
        <v>45200</v>
      </c>
      <c r="I8929" s="2" t="s">
        <v>33</v>
      </c>
      <c r="J8929" s="2">
        <f t="shared" si="286"/>
        <v>0</v>
      </c>
    </row>
    <row r="8930" spans="1:10" x14ac:dyDescent="0.25">
      <c r="B8930" s="2" t="s">
        <v>3104</v>
      </c>
      <c r="C8930" s="2" t="s">
        <v>594</v>
      </c>
      <c r="D8930" s="50" t="s">
        <v>595</v>
      </c>
      <c r="E8930" s="2">
        <v>5</v>
      </c>
      <c r="F8930" s="2">
        <v>5</v>
      </c>
      <c r="G8930" s="2">
        <f t="shared" si="287"/>
        <v>0</v>
      </c>
      <c r="H8930" s="9">
        <v>45200</v>
      </c>
      <c r="I8930" s="2" t="s">
        <v>33</v>
      </c>
      <c r="J8930" s="2">
        <f t="shared" si="286"/>
        <v>0</v>
      </c>
    </row>
    <row r="8931" spans="1:10" x14ac:dyDescent="0.25">
      <c r="B8931" s="2" t="s">
        <v>3104</v>
      </c>
      <c r="C8931" s="2" t="s">
        <v>596</v>
      </c>
      <c r="D8931" s="50" t="s">
        <v>597</v>
      </c>
      <c r="E8931" s="2">
        <v>3</v>
      </c>
      <c r="F8931" s="2">
        <v>3</v>
      </c>
      <c r="G8931" s="2">
        <f t="shared" si="287"/>
        <v>0</v>
      </c>
      <c r="H8931" s="9">
        <v>45200</v>
      </c>
      <c r="I8931" s="2" t="s">
        <v>33</v>
      </c>
      <c r="J8931" s="2">
        <f t="shared" si="286"/>
        <v>0</v>
      </c>
    </row>
    <row r="8932" spans="1:10" x14ac:dyDescent="0.25">
      <c r="B8932" s="2" t="s">
        <v>3104</v>
      </c>
      <c r="C8932" s="2" t="s">
        <v>574</v>
      </c>
      <c r="D8932" s="50" t="s">
        <v>575</v>
      </c>
      <c r="E8932" s="2">
        <v>4</v>
      </c>
      <c r="F8932" s="2">
        <v>2</v>
      </c>
      <c r="G8932" s="2">
        <f t="shared" si="287"/>
        <v>-2</v>
      </c>
      <c r="H8932" s="9">
        <v>45200</v>
      </c>
      <c r="I8932" s="2" t="s">
        <v>33</v>
      </c>
      <c r="J8932" s="2">
        <f t="shared" si="286"/>
        <v>1</v>
      </c>
    </row>
    <row r="8933" spans="1:10" x14ac:dyDescent="0.25">
      <c r="B8933" s="2" t="s">
        <v>3147</v>
      </c>
      <c r="C8933" s="2" t="s">
        <v>7969</v>
      </c>
      <c r="D8933" s="50" t="s">
        <v>7970</v>
      </c>
      <c r="E8933" s="2">
        <v>16</v>
      </c>
      <c r="F8933" s="2">
        <v>16</v>
      </c>
      <c r="G8933" s="2">
        <f t="shared" si="287"/>
        <v>0</v>
      </c>
      <c r="H8933" s="9">
        <v>45200</v>
      </c>
      <c r="I8933" s="2" t="s">
        <v>33</v>
      </c>
      <c r="J8933" s="2">
        <f t="shared" si="286"/>
        <v>0</v>
      </c>
    </row>
    <row r="8934" spans="1:10" x14ac:dyDescent="0.25">
      <c r="B8934" s="2" t="s">
        <v>3147</v>
      </c>
      <c r="C8934" s="2" t="s">
        <v>6874</v>
      </c>
      <c r="D8934" s="50" t="s">
        <v>6875</v>
      </c>
      <c r="E8934" s="2">
        <v>0</v>
      </c>
      <c r="F8934" s="2">
        <v>2</v>
      </c>
      <c r="G8934" s="2">
        <f t="shared" si="287"/>
        <v>2</v>
      </c>
      <c r="H8934" s="9">
        <v>45200</v>
      </c>
      <c r="I8934" s="2" t="s">
        <v>33</v>
      </c>
      <c r="J8934" s="2">
        <f t="shared" si="286"/>
        <v>1</v>
      </c>
    </row>
    <row r="8935" spans="1:10" x14ac:dyDescent="0.25">
      <c r="B8935" s="2" t="s">
        <v>3147</v>
      </c>
      <c r="C8935" s="2" t="s">
        <v>8068</v>
      </c>
      <c r="D8935" s="50" t="s">
        <v>8069</v>
      </c>
      <c r="E8935" s="2">
        <v>0</v>
      </c>
      <c r="F8935" s="2">
        <v>4</v>
      </c>
      <c r="G8935" s="2">
        <f t="shared" si="287"/>
        <v>4</v>
      </c>
      <c r="H8935" s="9">
        <v>45200</v>
      </c>
      <c r="I8935" s="2" t="s">
        <v>33</v>
      </c>
      <c r="J8935" s="2">
        <f t="shared" si="286"/>
        <v>1</v>
      </c>
    </row>
    <row r="8936" spans="1:10" x14ac:dyDescent="0.25">
      <c r="B8936" s="2" t="s">
        <v>3147</v>
      </c>
      <c r="C8936" s="2" t="s">
        <v>8070</v>
      </c>
      <c r="D8936" s="50" t="s">
        <v>8071</v>
      </c>
      <c r="E8936" s="2">
        <v>0</v>
      </c>
      <c r="F8936" s="2">
        <v>2</v>
      </c>
      <c r="G8936" s="2">
        <f t="shared" si="287"/>
        <v>2</v>
      </c>
      <c r="H8936" s="9">
        <v>45200</v>
      </c>
      <c r="I8936" s="2" t="s">
        <v>33</v>
      </c>
      <c r="J8936" s="2">
        <f t="shared" si="286"/>
        <v>1</v>
      </c>
    </row>
    <row r="8937" spans="1:10" x14ac:dyDescent="0.25">
      <c r="B8937" s="2" t="s">
        <v>3147</v>
      </c>
      <c r="C8937" s="2" t="s">
        <v>8072</v>
      </c>
      <c r="D8937" s="50" t="s">
        <v>8073</v>
      </c>
      <c r="E8937" s="2">
        <v>2</v>
      </c>
      <c r="F8937" s="2">
        <v>2</v>
      </c>
      <c r="G8937" s="2">
        <f t="shared" si="287"/>
        <v>0</v>
      </c>
      <c r="H8937" s="9">
        <v>45200</v>
      </c>
      <c r="I8937" s="2" t="s">
        <v>33</v>
      </c>
      <c r="J8937" s="2">
        <f t="shared" si="286"/>
        <v>0</v>
      </c>
    </row>
    <row r="8938" spans="1:10" x14ac:dyDescent="0.25">
      <c r="B8938" s="2" t="s">
        <v>3147</v>
      </c>
      <c r="C8938" s="2" t="s">
        <v>8074</v>
      </c>
      <c r="D8938" s="50" t="s">
        <v>8075</v>
      </c>
      <c r="E8938" s="2">
        <v>0</v>
      </c>
      <c r="F8938" s="2">
        <v>2</v>
      </c>
      <c r="G8938" s="2">
        <f t="shared" si="287"/>
        <v>2</v>
      </c>
      <c r="H8938" s="9">
        <v>45200</v>
      </c>
      <c r="I8938" s="2" t="s">
        <v>33</v>
      </c>
      <c r="J8938" s="2">
        <f t="shared" si="286"/>
        <v>1</v>
      </c>
    </row>
    <row r="8939" spans="1:10" x14ac:dyDescent="0.25">
      <c r="B8939" s="2" t="s">
        <v>3147</v>
      </c>
      <c r="C8939" s="2" t="s">
        <v>8076</v>
      </c>
      <c r="D8939" s="50" t="s">
        <v>8077</v>
      </c>
      <c r="E8939" s="2">
        <v>2</v>
      </c>
      <c r="F8939" s="2">
        <v>2</v>
      </c>
      <c r="G8939" s="2">
        <f t="shared" si="287"/>
        <v>0</v>
      </c>
      <c r="H8939" s="9">
        <v>45200</v>
      </c>
      <c r="I8939" s="2" t="s">
        <v>33</v>
      </c>
      <c r="J8939" s="2">
        <f t="shared" si="286"/>
        <v>0</v>
      </c>
    </row>
    <row r="8940" spans="1:10" x14ac:dyDescent="0.25">
      <c r="B8940" s="2" t="s">
        <v>3126</v>
      </c>
      <c r="C8940" s="2" t="s">
        <v>6883</v>
      </c>
      <c r="D8940" s="50" t="s">
        <v>6884</v>
      </c>
      <c r="E8940" s="2">
        <v>2</v>
      </c>
      <c r="F8940" s="2">
        <v>2</v>
      </c>
      <c r="G8940" s="2">
        <f t="shared" si="287"/>
        <v>0</v>
      </c>
      <c r="H8940" s="9">
        <v>45200</v>
      </c>
      <c r="I8940" s="2" t="s">
        <v>33</v>
      </c>
      <c r="J8940" s="2">
        <f t="shared" si="286"/>
        <v>0</v>
      </c>
    </row>
    <row r="8941" spans="1:10" x14ac:dyDescent="0.25">
      <c r="A8941" s="2" t="s">
        <v>57</v>
      </c>
      <c r="B8941" s="2" t="s">
        <v>31</v>
      </c>
      <c r="C8941" s="2" t="s">
        <v>36</v>
      </c>
      <c r="D8941" s="50" t="s">
        <v>13</v>
      </c>
      <c r="E8941" s="2">
        <v>3</v>
      </c>
      <c r="F8941" s="2">
        <v>4</v>
      </c>
      <c r="G8941" s="2">
        <f t="shared" si="287"/>
        <v>1</v>
      </c>
      <c r="H8941" s="9">
        <v>45200</v>
      </c>
      <c r="I8941" s="2" t="s">
        <v>33</v>
      </c>
      <c r="J8941" s="2">
        <f t="shared" si="286"/>
        <v>1</v>
      </c>
    </row>
    <row r="8942" spans="1:10" x14ac:dyDescent="0.25">
      <c r="A8942" s="2" t="s">
        <v>57</v>
      </c>
      <c r="B8942" s="2" t="s">
        <v>31</v>
      </c>
      <c r="C8942" s="2" t="s">
        <v>29</v>
      </c>
      <c r="D8942" s="50" t="s">
        <v>9</v>
      </c>
      <c r="E8942" s="2">
        <v>3</v>
      </c>
      <c r="F8942" s="2">
        <v>3</v>
      </c>
      <c r="G8942" s="2">
        <f t="shared" si="287"/>
        <v>0</v>
      </c>
      <c r="H8942" s="9">
        <v>45200</v>
      </c>
      <c r="I8942" s="2" t="s">
        <v>33</v>
      </c>
      <c r="J8942" s="2">
        <f t="shared" si="286"/>
        <v>0</v>
      </c>
    </row>
    <row r="8943" spans="1:10" x14ac:dyDescent="0.25">
      <c r="A8943" s="2" t="s">
        <v>57</v>
      </c>
      <c r="B8943" s="2" t="s">
        <v>31</v>
      </c>
      <c r="C8943" s="2" t="s">
        <v>37</v>
      </c>
      <c r="D8943" s="50" t="s">
        <v>14</v>
      </c>
      <c r="E8943" s="2">
        <v>420</v>
      </c>
      <c r="F8943" s="2">
        <v>420</v>
      </c>
      <c r="G8943" s="2">
        <f t="shared" si="287"/>
        <v>0</v>
      </c>
      <c r="H8943" s="9">
        <v>45200</v>
      </c>
      <c r="I8943" s="2" t="s">
        <v>33</v>
      </c>
      <c r="J8943" s="2">
        <f t="shared" ref="J8943:J9006" si="288">IF(G8943=0,0,1)</f>
        <v>0</v>
      </c>
    </row>
    <row r="8944" spans="1:10" x14ac:dyDescent="0.25">
      <c r="A8944" s="2" t="s">
        <v>57</v>
      </c>
      <c r="B8944" s="2" t="s">
        <v>31</v>
      </c>
      <c r="C8944" s="2" t="s">
        <v>38</v>
      </c>
      <c r="D8944" s="50" t="s">
        <v>15</v>
      </c>
      <c r="E8944" s="2">
        <v>495</v>
      </c>
      <c r="F8944" s="2">
        <v>486</v>
      </c>
      <c r="G8944" s="2">
        <f t="shared" si="287"/>
        <v>-9</v>
      </c>
      <c r="H8944" s="9">
        <v>45200</v>
      </c>
      <c r="I8944" s="2" t="s">
        <v>33</v>
      </c>
      <c r="J8944" s="2">
        <f t="shared" si="288"/>
        <v>1</v>
      </c>
    </row>
    <row r="8945" spans="1:10" x14ac:dyDescent="0.25">
      <c r="A8945" s="2" t="s">
        <v>57</v>
      </c>
      <c r="B8945" s="2" t="s">
        <v>42</v>
      </c>
      <c r="C8945" s="2" t="s">
        <v>44</v>
      </c>
      <c r="D8945" s="50" t="s">
        <v>18</v>
      </c>
      <c r="E8945" s="2">
        <v>746</v>
      </c>
      <c r="F8945" s="2">
        <v>746</v>
      </c>
      <c r="G8945" s="2">
        <f t="shared" si="287"/>
        <v>0</v>
      </c>
      <c r="H8945" s="9">
        <v>45200</v>
      </c>
      <c r="I8945" s="2" t="s">
        <v>33</v>
      </c>
      <c r="J8945" s="2">
        <f t="shared" si="288"/>
        <v>0</v>
      </c>
    </row>
    <row r="8946" spans="1:10" x14ac:dyDescent="0.25">
      <c r="A8946" s="2" t="s">
        <v>57</v>
      </c>
      <c r="B8946" s="2" t="s">
        <v>42</v>
      </c>
      <c r="C8946" s="2" t="s">
        <v>45</v>
      </c>
      <c r="D8946" s="50" t="s">
        <v>8078</v>
      </c>
      <c r="E8946" s="2">
        <v>234</v>
      </c>
      <c r="F8946" s="2">
        <v>234</v>
      </c>
      <c r="G8946" s="2">
        <f t="shared" si="287"/>
        <v>0</v>
      </c>
      <c r="H8946" s="9">
        <v>45200</v>
      </c>
      <c r="I8946" s="2" t="s">
        <v>33</v>
      </c>
      <c r="J8946" s="2">
        <f t="shared" si="288"/>
        <v>0</v>
      </c>
    </row>
    <row r="8947" spans="1:10" x14ac:dyDescent="0.25">
      <c r="A8947" s="2" t="s">
        <v>57</v>
      </c>
      <c r="B8947" s="2" t="s">
        <v>42</v>
      </c>
      <c r="C8947" s="2" t="s">
        <v>41</v>
      </c>
      <c r="D8947" s="50" t="s">
        <v>16</v>
      </c>
      <c r="E8947" s="2">
        <v>125</v>
      </c>
      <c r="F8947" s="2">
        <v>125</v>
      </c>
      <c r="G8947" s="2">
        <f t="shared" si="287"/>
        <v>0</v>
      </c>
      <c r="H8947" s="9">
        <v>45200</v>
      </c>
      <c r="I8947" s="2" t="s">
        <v>33</v>
      </c>
      <c r="J8947" s="2">
        <f t="shared" si="288"/>
        <v>0</v>
      </c>
    </row>
    <row r="8948" spans="1:10" x14ac:dyDescent="0.25">
      <c r="A8948" s="2" t="s">
        <v>57</v>
      </c>
      <c r="B8948" s="2" t="s">
        <v>42</v>
      </c>
      <c r="C8948" s="2" t="s">
        <v>54</v>
      </c>
      <c r="D8948" s="50" t="s">
        <v>26</v>
      </c>
      <c r="E8948" s="2">
        <v>115</v>
      </c>
      <c r="F8948" s="2">
        <v>115</v>
      </c>
      <c r="G8948" s="2">
        <f t="shared" si="287"/>
        <v>0</v>
      </c>
      <c r="H8948" s="9">
        <v>45200</v>
      </c>
      <c r="I8948" s="2" t="s">
        <v>33</v>
      </c>
      <c r="J8948" s="2">
        <f t="shared" si="288"/>
        <v>0</v>
      </c>
    </row>
    <row r="8949" spans="1:10" x14ac:dyDescent="0.25">
      <c r="A8949" s="2" t="s">
        <v>57</v>
      </c>
      <c r="B8949" s="2" t="s">
        <v>42</v>
      </c>
      <c r="C8949" s="2" t="s">
        <v>43</v>
      </c>
      <c r="D8949" s="50" t="s">
        <v>17</v>
      </c>
      <c r="E8949" s="2">
        <v>97</v>
      </c>
      <c r="F8949" s="2">
        <v>99</v>
      </c>
      <c r="G8949" s="2">
        <f t="shared" si="287"/>
        <v>2</v>
      </c>
      <c r="H8949" s="9">
        <v>45200</v>
      </c>
      <c r="I8949" s="2" t="s">
        <v>33</v>
      </c>
      <c r="J8949" s="2">
        <f t="shared" si="288"/>
        <v>1</v>
      </c>
    </row>
    <row r="8950" spans="1:10" x14ac:dyDescent="0.25">
      <c r="A8950" s="2" t="s">
        <v>57</v>
      </c>
      <c r="B8950" s="2" t="s">
        <v>46</v>
      </c>
      <c r="C8950" s="2" t="s">
        <v>5930</v>
      </c>
      <c r="D8950" s="50" t="s">
        <v>5931</v>
      </c>
      <c r="E8950" s="2">
        <v>2</v>
      </c>
      <c r="F8950" s="2">
        <v>2</v>
      </c>
      <c r="G8950" s="2">
        <f t="shared" si="287"/>
        <v>0</v>
      </c>
      <c r="H8950" s="9">
        <v>45200</v>
      </c>
      <c r="I8950" s="2" t="s">
        <v>33</v>
      </c>
      <c r="J8950" s="2">
        <f t="shared" si="288"/>
        <v>0</v>
      </c>
    </row>
    <row r="8951" spans="1:10" x14ac:dyDescent="0.25">
      <c r="A8951" s="2" t="s">
        <v>57</v>
      </c>
      <c r="B8951" s="2" t="s">
        <v>46</v>
      </c>
      <c r="C8951" s="2" t="s">
        <v>48</v>
      </c>
      <c r="D8951" s="50" t="s">
        <v>21</v>
      </c>
      <c r="E8951" s="2">
        <v>157</v>
      </c>
      <c r="F8951" s="2">
        <v>162</v>
      </c>
      <c r="G8951" s="2">
        <f t="shared" si="287"/>
        <v>5</v>
      </c>
      <c r="H8951" s="9">
        <v>45200</v>
      </c>
      <c r="I8951" s="2" t="s">
        <v>33</v>
      </c>
      <c r="J8951" s="2">
        <f t="shared" si="288"/>
        <v>1</v>
      </c>
    </row>
    <row r="8952" spans="1:10" x14ac:dyDescent="0.25">
      <c r="A8952" s="2" t="s">
        <v>57</v>
      </c>
      <c r="B8952" s="2" t="s">
        <v>46</v>
      </c>
      <c r="C8952" s="2" t="s">
        <v>47</v>
      </c>
      <c r="D8952" s="50" t="s">
        <v>20</v>
      </c>
      <c r="E8952" s="2">
        <v>77</v>
      </c>
      <c r="F8952" s="2">
        <v>119</v>
      </c>
      <c r="G8952" s="2">
        <f t="shared" si="287"/>
        <v>42</v>
      </c>
      <c r="H8952" s="9">
        <v>45200</v>
      </c>
      <c r="I8952" s="2" t="s">
        <v>33</v>
      </c>
      <c r="J8952" s="2">
        <f t="shared" si="288"/>
        <v>1</v>
      </c>
    </row>
    <row r="8953" spans="1:10" x14ac:dyDescent="0.25">
      <c r="A8953" s="2" t="s">
        <v>57</v>
      </c>
      <c r="B8953" s="2" t="s">
        <v>31</v>
      </c>
      <c r="C8953" s="2" t="s">
        <v>1214</v>
      </c>
      <c r="D8953" s="50" t="s">
        <v>1215</v>
      </c>
      <c r="E8953" s="2">
        <v>515</v>
      </c>
      <c r="F8953" s="2">
        <v>492</v>
      </c>
      <c r="G8953" s="2">
        <f t="shared" si="287"/>
        <v>-23</v>
      </c>
      <c r="H8953" s="9">
        <v>45200</v>
      </c>
      <c r="I8953" s="2" t="s">
        <v>33</v>
      </c>
      <c r="J8953" s="2">
        <f t="shared" si="288"/>
        <v>1</v>
      </c>
    </row>
    <row r="8954" spans="1:10" x14ac:dyDescent="0.25">
      <c r="A8954" s="2" t="s">
        <v>57</v>
      </c>
      <c r="B8954" s="2" t="s">
        <v>31</v>
      </c>
      <c r="C8954" s="2" t="s">
        <v>30</v>
      </c>
      <c r="D8954" s="50" t="s">
        <v>10</v>
      </c>
      <c r="E8954" s="2">
        <v>1</v>
      </c>
      <c r="F8954" s="2">
        <v>1</v>
      </c>
      <c r="G8954" s="2">
        <f t="shared" si="287"/>
        <v>0</v>
      </c>
      <c r="H8954" s="9">
        <v>45200</v>
      </c>
      <c r="I8954" s="2" t="s">
        <v>33</v>
      </c>
      <c r="J8954" s="2">
        <f t="shared" si="288"/>
        <v>0</v>
      </c>
    </row>
    <row r="8955" spans="1:10" x14ac:dyDescent="0.25">
      <c r="A8955" s="2" t="s">
        <v>57</v>
      </c>
      <c r="B8955" s="2" t="s">
        <v>31</v>
      </c>
      <c r="C8955" s="2" t="s">
        <v>34</v>
      </c>
      <c r="D8955" s="50" t="s">
        <v>11</v>
      </c>
      <c r="E8955" s="2">
        <v>3</v>
      </c>
      <c r="F8955" s="2">
        <v>1</v>
      </c>
      <c r="G8955" s="2">
        <f t="shared" si="287"/>
        <v>-2</v>
      </c>
      <c r="H8955" s="9">
        <v>45200</v>
      </c>
      <c r="I8955" s="2" t="s">
        <v>33</v>
      </c>
      <c r="J8955" s="2">
        <f t="shared" si="288"/>
        <v>1</v>
      </c>
    </row>
    <row r="8956" spans="1:10" x14ac:dyDescent="0.25">
      <c r="A8956" s="2" t="s">
        <v>57</v>
      </c>
      <c r="B8956" s="2" t="s">
        <v>31</v>
      </c>
      <c r="C8956" s="2" t="s">
        <v>35</v>
      </c>
      <c r="D8956" s="50" t="s">
        <v>12</v>
      </c>
      <c r="E8956" s="2">
        <v>9</v>
      </c>
      <c r="F8956" s="2">
        <v>9</v>
      </c>
      <c r="G8956" s="2">
        <f t="shared" si="287"/>
        <v>0</v>
      </c>
      <c r="H8956" s="9">
        <v>45200</v>
      </c>
      <c r="I8956" s="2" t="s">
        <v>33</v>
      </c>
      <c r="J8956" s="2">
        <f t="shared" si="288"/>
        <v>0</v>
      </c>
    </row>
    <row r="8957" spans="1:10" x14ac:dyDescent="0.25">
      <c r="A8957" s="2" t="s">
        <v>57</v>
      </c>
      <c r="B8957" s="2" t="s">
        <v>31</v>
      </c>
      <c r="C8957" s="2" t="s">
        <v>1216</v>
      </c>
      <c r="D8957" s="50" t="s">
        <v>1217</v>
      </c>
      <c r="E8957" s="2">
        <v>12</v>
      </c>
      <c r="F8957" s="2">
        <v>12</v>
      </c>
      <c r="G8957" s="2">
        <f t="shared" si="287"/>
        <v>0</v>
      </c>
      <c r="H8957" s="9">
        <v>45200</v>
      </c>
      <c r="I8957" s="2" t="s">
        <v>33</v>
      </c>
      <c r="J8957" s="2">
        <f t="shared" si="288"/>
        <v>0</v>
      </c>
    </row>
    <row r="8958" spans="1:10" x14ac:dyDescent="0.25">
      <c r="A8958" s="2" t="s">
        <v>57</v>
      </c>
      <c r="B8958" s="2" t="s">
        <v>31</v>
      </c>
      <c r="C8958" s="2" t="s">
        <v>1216</v>
      </c>
      <c r="D8958" s="50" t="s">
        <v>1217</v>
      </c>
      <c r="E8958" s="2">
        <v>27</v>
      </c>
      <c r="F8958" s="2">
        <v>10</v>
      </c>
      <c r="G8958" s="2">
        <f t="shared" si="287"/>
        <v>-17</v>
      </c>
      <c r="H8958" s="9">
        <v>45200</v>
      </c>
      <c r="I8958" s="2" t="s">
        <v>33</v>
      </c>
      <c r="J8958" s="2">
        <f t="shared" si="288"/>
        <v>1</v>
      </c>
    </row>
    <row r="8959" spans="1:10" x14ac:dyDescent="0.25">
      <c r="A8959" s="2" t="s">
        <v>57</v>
      </c>
      <c r="B8959" s="2" t="s">
        <v>31</v>
      </c>
      <c r="C8959" s="2" t="s">
        <v>1218</v>
      </c>
      <c r="D8959" s="50" t="s">
        <v>1219</v>
      </c>
      <c r="E8959" s="2">
        <v>5</v>
      </c>
      <c r="F8959" s="2">
        <v>5</v>
      </c>
      <c r="G8959" s="2">
        <f t="shared" si="287"/>
        <v>0</v>
      </c>
      <c r="H8959" s="9">
        <v>45200</v>
      </c>
      <c r="I8959" s="2" t="s">
        <v>33</v>
      </c>
      <c r="J8959" s="2">
        <f t="shared" si="288"/>
        <v>0</v>
      </c>
    </row>
    <row r="8960" spans="1:10" x14ac:dyDescent="0.25">
      <c r="A8960" s="2" t="s">
        <v>57</v>
      </c>
      <c r="B8960" s="2" t="s">
        <v>31</v>
      </c>
      <c r="C8960" s="2" t="s">
        <v>1218</v>
      </c>
      <c r="D8960" s="50" t="s">
        <v>1219</v>
      </c>
      <c r="E8960" s="2">
        <v>1</v>
      </c>
      <c r="F8960" s="2">
        <v>1</v>
      </c>
      <c r="G8960" s="2">
        <f t="shared" si="287"/>
        <v>0</v>
      </c>
      <c r="H8960" s="9">
        <v>45200</v>
      </c>
      <c r="I8960" s="2" t="s">
        <v>33</v>
      </c>
      <c r="J8960" s="2">
        <f t="shared" si="288"/>
        <v>0</v>
      </c>
    </row>
    <row r="8961" spans="1:10" x14ac:dyDescent="0.25">
      <c r="A8961" s="2" t="s">
        <v>1916</v>
      </c>
      <c r="B8961" s="2" t="s">
        <v>1916</v>
      </c>
      <c r="C8961" s="2" t="s">
        <v>1917</v>
      </c>
      <c r="D8961" s="50" t="s">
        <v>1918</v>
      </c>
      <c r="E8961" s="2">
        <v>15</v>
      </c>
      <c r="F8961" s="2">
        <v>15</v>
      </c>
      <c r="G8961" s="2">
        <f t="shared" si="287"/>
        <v>0</v>
      </c>
      <c r="H8961" s="9">
        <v>45200</v>
      </c>
      <c r="I8961" s="2" t="s">
        <v>33</v>
      </c>
      <c r="J8961" s="2">
        <f t="shared" si="288"/>
        <v>0</v>
      </c>
    </row>
    <row r="8962" spans="1:10" x14ac:dyDescent="0.25">
      <c r="A8962" s="2" t="s">
        <v>1916</v>
      </c>
      <c r="B8962" s="2" t="s">
        <v>1919</v>
      </c>
      <c r="C8962" s="2" t="s">
        <v>1920</v>
      </c>
      <c r="D8962" s="50" t="s">
        <v>1638</v>
      </c>
      <c r="E8962" s="2">
        <v>5</v>
      </c>
      <c r="F8962" s="2">
        <v>5</v>
      </c>
      <c r="G8962" s="2">
        <f t="shared" si="287"/>
        <v>0</v>
      </c>
      <c r="H8962" s="9">
        <v>45200</v>
      </c>
      <c r="I8962" s="2" t="s">
        <v>33</v>
      </c>
      <c r="J8962" s="2">
        <f t="shared" si="288"/>
        <v>0</v>
      </c>
    </row>
    <row r="8963" spans="1:10" x14ac:dyDescent="0.25">
      <c r="A8963" s="2" t="s">
        <v>1916</v>
      </c>
      <c r="B8963" s="2" t="s">
        <v>1919</v>
      </c>
      <c r="C8963" s="2" t="s">
        <v>1921</v>
      </c>
      <c r="D8963" s="50" t="s">
        <v>1676</v>
      </c>
      <c r="E8963" s="2">
        <v>18</v>
      </c>
      <c r="F8963" s="2">
        <v>18</v>
      </c>
      <c r="G8963" s="2">
        <f t="shared" si="287"/>
        <v>0</v>
      </c>
      <c r="H8963" s="9">
        <v>45200</v>
      </c>
      <c r="I8963" s="2" t="s">
        <v>33</v>
      </c>
      <c r="J8963" s="2">
        <f t="shared" si="288"/>
        <v>0</v>
      </c>
    </row>
    <row r="8964" spans="1:10" x14ac:dyDescent="0.25">
      <c r="A8964" s="2" t="s">
        <v>1916</v>
      </c>
      <c r="B8964" s="2" t="s">
        <v>1919</v>
      </c>
      <c r="C8964" s="2" t="s">
        <v>1922</v>
      </c>
      <c r="D8964" s="50" t="s">
        <v>1639</v>
      </c>
      <c r="E8964" s="2">
        <v>19</v>
      </c>
      <c r="F8964" s="2">
        <v>19</v>
      </c>
      <c r="G8964" s="2">
        <f t="shared" si="287"/>
        <v>0</v>
      </c>
      <c r="H8964" s="9">
        <v>45200</v>
      </c>
      <c r="I8964" s="2" t="s">
        <v>33</v>
      </c>
      <c r="J8964" s="2">
        <f t="shared" si="288"/>
        <v>0</v>
      </c>
    </row>
    <row r="8965" spans="1:10" x14ac:dyDescent="0.25">
      <c r="A8965" s="2" t="s">
        <v>1916</v>
      </c>
      <c r="B8965" s="2" t="s">
        <v>1919</v>
      </c>
      <c r="C8965" s="2" t="s">
        <v>8079</v>
      </c>
      <c r="D8965" s="50" t="s">
        <v>8080</v>
      </c>
      <c r="E8965" s="2">
        <v>5</v>
      </c>
      <c r="F8965" s="2">
        <v>5</v>
      </c>
      <c r="G8965" s="2">
        <f t="shared" si="287"/>
        <v>0</v>
      </c>
      <c r="H8965" s="9">
        <v>45200</v>
      </c>
      <c r="I8965" s="2" t="s">
        <v>33</v>
      </c>
      <c r="J8965" s="2">
        <f t="shared" si="288"/>
        <v>0</v>
      </c>
    </row>
    <row r="8966" spans="1:10" x14ac:dyDescent="0.25">
      <c r="A8966" s="2" t="s">
        <v>1916</v>
      </c>
      <c r="B8966" s="2" t="s">
        <v>1919</v>
      </c>
      <c r="C8966" s="2" t="s">
        <v>8081</v>
      </c>
      <c r="D8966" s="50" t="s">
        <v>8082</v>
      </c>
      <c r="E8966" s="2">
        <v>5</v>
      </c>
      <c r="F8966" s="2">
        <v>5</v>
      </c>
      <c r="G8966" s="2">
        <f t="shared" si="287"/>
        <v>0</v>
      </c>
      <c r="H8966" s="9">
        <v>45200</v>
      </c>
      <c r="I8966" s="2" t="s">
        <v>33</v>
      </c>
      <c r="J8966" s="2">
        <f t="shared" si="288"/>
        <v>0</v>
      </c>
    </row>
    <row r="8967" spans="1:10" x14ac:dyDescent="0.25">
      <c r="A8967" s="2" t="s">
        <v>1916</v>
      </c>
      <c r="B8967" s="2" t="s">
        <v>1919</v>
      </c>
      <c r="C8967" s="2" t="s">
        <v>8083</v>
      </c>
      <c r="D8967" s="50" t="s">
        <v>8084</v>
      </c>
      <c r="E8967" s="2">
        <v>10</v>
      </c>
      <c r="F8967" s="2">
        <v>10</v>
      </c>
      <c r="G8967" s="2">
        <f t="shared" si="287"/>
        <v>0</v>
      </c>
      <c r="H8967" s="9">
        <v>45200</v>
      </c>
      <c r="I8967" s="2" t="s">
        <v>33</v>
      </c>
      <c r="J8967" s="2">
        <f t="shared" si="288"/>
        <v>0</v>
      </c>
    </row>
    <row r="8968" spans="1:10" x14ac:dyDescent="0.25">
      <c r="A8968" s="2" t="s">
        <v>1916</v>
      </c>
      <c r="B8968" s="2" t="s">
        <v>1919</v>
      </c>
      <c r="C8968" s="2" t="s">
        <v>1923</v>
      </c>
      <c r="D8968" s="50" t="s">
        <v>1677</v>
      </c>
      <c r="E8968" s="2">
        <v>20</v>
      </c>
      <c r="F8968" s="2">
        <v>0</v>
      </c>
      <c r="G8968" s="2">
        <f t="shared" si="287"/>
        <v>-20</v>
      </c>
      <c r="H8968" s="9">
        <v>45200</v>
      </c>
      <c r="I8968" s="2" t="s">
        <v>33</v>
      </c>
      <c r="J8968" s="2">
        <f t="shared" si="288"/>
        <v>1</v>
      </c>
    </row>
    <row r="8969" spans="1:10" x14ac:dyDescent="0.25">
      <c r="A8969" s="2" t="s">
        <v>1916</v>
      </c>
      <c r="B8969" s="2" t="s">
        <v>1919</v>
      </c>
      <c r="C8969" s="2" t="s">
        <v>1924</v>
      </c>
      <c r="D8969" s="50" t="s">
        <v>1678</v>
      </c>
      <c r="E8969" s="2">
        <v>10</v>
      </c>
      <c r="F8969" s="2">
        <v>10</v>
      </c>
      <c r="G8969" s="2">
        <f t="shared" ref="G8969:G9032" si="289">F8969-E8969</f>
        <v>0</v>
      </c>
      <c r="H8969" s="9">
        <v>45200</v>
      </c>
      <c r="I8969" s="2" t="s">
        <v>33</v>
      </c>
      <c r="J8969" s="2">
        <f t="shared" si="288"/>
        <v>0</v>
      </c>
    </row>
    <row r="8970" spans="1:10" x14ac:dyDescent="0.25">
      <c r="A8970" s="2" t="s">
        <v>1916</v>
      </c>
      <c r="B8970" s="2" t="s">
        <v>1919</v>
      </c>
      <c r="C8970" s="2" t="s">
        <v>1925</v>
      </c>
      <c r="D8970" s="50" t="s">
        <v>1640</v>
      </c>
      <c r="E8970" s="2">
        <v>5</v>
      </c>
      <c r="F8970" s="2">
        <v>5</v>
      </c>
      <c r="G8970" s="2">
        <f t="shared" si="289"/>
        <v>0</v>
      </c>
      <c r="H8970" s="9">
        <v>45200</v>
      </c>
      <c r="I8970" s="2" t="s">
        <v>33</v>
      </c>
      <c r="J8970" s="2">
        <f t="shared" si="288"/>
        <v>0</v>
      </c>
    </row>
    <row r="8971" spans="1:10" x14ac:dyDescent="0.25">
      <c r="A8971" s="2" t="s">
        <v>1916</v>
      </c>
      <c r="B8971" s="2" t="s">
        <v>1919</v>
      </c>
      <c r="C8971" s="2" t="s">
        <v>6409</v>
      </c>
      <c r="D8971" s="50" t="s">
        <v>8085</v>
      </c>
      <c r="E8971" s="2">
        <v>10</v>
      </c>
      <c r="F8971" s="2">
        <v>10</v>
      </c>
      <c r="G8971" s="2">
        <f t="shared" si="289"/>
        <v>0</v>
      </c>
      <c r="H8971" s="9">
        <v>45200</v>
      </c>
      <c r="I8971" s="2" t="s">
        <v>33</v>
      </c>
      <c r="J8971" s="2">
        <f t="shared" si="288"/>
        <v>0</v>
      </c>
    </row>
    <row r="8972" spans="1:10" x14ac:dyDescent="0.25">
      <c r="A8972" s="2" t="s">
        <v>1916</v>
      </c>
      <c r="B8972" s="2" t="s">
        <v>1919</v>
      </c>
      <c r="C8972" s="2" t="s">
        <v>1926</v>
      </c>
      <c r="D8972" s="50" t="s">
        <v>7570</v>
      </c>
      <c r="E8972" s="2">
        <v>10</v>
      </c>
      <c r="F8972" s="2">
        <v>10</v>
      </c>
      <c r="G8972" s="2">
        <f t="shared" si="289"/>
        <v>0</v>
      </c>
      <c r="H8972" s="9">
        <v>45200</v>
      </c>
      <c r="I8972" s="2" t="s">
        <v>33</v>
      </c>
      <c r="J8972" s="2">
        <f t="shared" si="288"/>
        <v>0</v>
      </c>
    </row>
    <row r="8973" spans="1:10" x14ac:dyDescent="0.25">
      <c r="A8973" s="2" t="s">
        <v>1916</v>
      </c>
      <c r="B8973" s="2" t="s">
        <v>1919</v>
      </c>
      <c r="C8973" s="2" t="s">
        <v>6410</v>
      </c>
      <c r="D8973" s="50" t="s">
        <v>1643</v>
      </c>
      <c r="E8973" s="2">
        <v>20</v>
      </c>
      <c r="F8973" s="2">
        <v>20</v>
      </c>
      <c r="G8973" s="2">
        <f t="shared" si="289"/>
        <v>0</v>
      </c>
      <c r="H8973" s="9">
        <v>45200</v>
      </c>
      <c r="I8973" s="2" t="s">
        <v>33</v>
      </c>
      <c r="J8973" s="2">
        <f t="shared" si="288"/>
        <v>0</v>
      </c>
    </row>
    <row r="8974" spans="1:10" x14ac:dyDescent="0.25">
      <c r="A8974" s="2" t="s">
        <v>1916</v>
      </c>
      <c r="B8974" s="2" t="s">
        <v>1919</v>
      </c>
      <c r="C8974" s="2" t="s">
        <v>1927</v>
      </c>
      <c r="D8974" s="50" t="s">
        <v>7584</v>
      </c>
      <c r="E8974" s="2">
        <v>19</v>
      </c>
      <c r="F8974" s="2">
        <v>19</v>
      </c>
      <c r="G8974" s="2">
        <f t="shared" si="289"/>
        <v>0</v>
      </c>
      <c r="H8974" s="9">
        <v>45200</v>
      </c>
      <c r="I8974" s="2" t="s">
        <v>33</v>
      </c>
      <c r="J8974" s="2">
        <f t="shared" si="288"/>
        <v>0</v>
      </c>
    </row>
    <row r="8975" spans="1:10" x14ac:dyDescent="0.25">
      <c r="A8975" s="2" t="s">
        <v>1916</v>
      </c>
      <c r="B8975" s="2" t="s">
        <v>1919</v>
      </c>
      <c r="C8975" s="2" t="s">
        <v>1928</v>
      </c>
      <c r="D8975" s="50" t="s">
        <v>1644</v>
      </c>
      <c r="E8975" s="2">
        <v>17</v>
      </c>
      <c r="F8975" s="2">
        <v>17</v>
      </c>
      <c r="G8975" s="2">
        <f t="shared" si="289"/>
        <v>0</v>
      </c>
      <c r="H8975" s="9">
        <v>45200</v>
      </c>
      <c r="I8975" s="2" t="s">
        <v>33</v>
      </c>
      <c r="J8975" s="2">
        <f t="shared" si="288"/>
        <v>0</v>
      </c>
    </row>
    <row r="8976" spans="1:10" x14ac:dyDescent="0.25">
      <c r="A8976" s="2" t="s">
        <v>1916</v>
      </c>
      <c r="B8976" s="2" t="s">
        <v>1919</v>
      </c>
      <c r="C8976" s="2" t="s">
        <v>1929</v>
      </c>
      <c r="D8976" s="50" t="s">
        <v>8086</v>
      </c>
      <c r="E8976" s="2">
        <v>10</v>
      </c>
      <c r="F8976" s="2">
        <v>10</v>
      </c>
      <c r="G8976" s="2">
        <f t="shared" si="289"/>
        <v>0</v>
      </c>
      <c r="H8976" s="9">
        <v>45200</v>
      </c>
      <c r="I8976" s="2" t="s">
        <v>33</v>
      </c>
      <c r="J8976" s="2">
        <f t="shared" si="288"/>
        <v>0</v>
      </c>
    </row>
    <row r="8977" spans="1:10" x14ac:dyDescent="0.25">
      <c r="A8977" s="2" t="s">
        <v>1916</v>
      </c>
      <c r="B8977" s="2" t="s">
        <v>1919</v>
      </c>
      <c r="C8977" s="2" t="s">
        <v>1930</v>
      </c>
      <c r="D8977" s="50" t="s">
        <v>8087</v>
      </c>
      <c r="E8977" s="2">
        <v>10</v>
      </c>
      <c r="F8977" s="2">
        <v>10</v>
      </c>
      <c r="G8977" s="2">
        <f t="shared" si="289"/>
        <v>0</v>
      </c>
      <c r="H8977" s="9">
        <v>45200</v>
      </c>
      <c r="I8977" s="2" t="s">
        <v>33</v>
      </c>
      <c r="J8977" s="2">
        <f t="shared" si="288"/>
        <v>0</v>
      </c>
    </row>
    <row r="8978" spans="1:10" x14ac:dyDescent="0.25">
      <c r="A8978" s="2" t="s">
        <v>1916</v>
      </c>
      <c r="B8978" s="2" t="s">
        <v>1919</v>
      </c>
      <c r="C8978" s="2" t="s">
        <v>1931</v>
      </c>
      <c r="D8978" s="50" t="s">
        <v>1647</v>
      </c>
      <c r="E8978" s="2">
        <v>5</v>
      </c>
      <c r="F8978" s="2">
        <v>5</v>
      </c>
      <c r="G8978" s="2">
        <f t="shared" si="289"/>
        <v>0</v>
      </c>
      <c r="H8978" s="9">
        <v>45200</v>
      </c>
      <c r="I8978" s="2" t="s">
        <v>33</v>
      </c>
      <c r="J8978" s="2">
        <f t="shared" si="288"/>
        <v>0</v>
      </c>
    </row>
    <row r="8979" spans="1:10" x14ac:dyDescent="0.25">
      <c r="A8979" s="2" t="s">
        <v>1916</v>
      </c>
      <c r="B8979" s="2" t="s">
        <v>1919</v>
      </c>
      <c r="C8979" s="2" t="s">
        <v>1932</v>
      </c>
      <c r="D8979" s="50" t="s">
        <v>1648</v>
      </c>
      <c r="E8979" s="2">
        <v>5</v>
      </c>
      <c r="F8979" s="2">
        <v>5</v>
      </c>
      <c r="G8979" s="2">
        <f t="shared" si="289"/>
        <v>0</v>
      </c>
      <c r="H8979" s="9">
        <v>45200</v>
      </c>
      <c r="I8979" s="2" t="s">
        <v>33</v>
      </c>
      <c r="J8979" s="2">
        <f t="shared" si="288"/>
        <v>0</v>
      </c>
    </row>
    <row r="8980" spans="1:10" x14ac:dyDescent="0.25">
      <c r="A8980" s="2" t="s">
        <v>1916</v>
      </c>
      <c r="B8980" s="2" t="s">
        <v>1919</v>
      </c>
      <c r="C8980" s="2" t="s">
        <v>6411</v>
      </c>
      <c r="D8980" s="50" t="s">
        <v>1649</v>
      </c>
      <c r="E8980" s="2">
        <v>10</v>
      </c>
      <c r="F8980" s="2">
        <v>10</v>
      </c>
      <c r="G8980" s="2">
        <f t="shared" si="289"/>
        <v>0</v>
      </c>
      <c r="H8980" s="9">
        <v>45200</v>
      </c>
      <c r="I8980" s="2" t="s">
        <v>33</v>
      </c>
      <c r="J8980" s="2">
        <f t="shared" si="288"/>
        <v>0</v>
      </c>
    </row>
    <row r="8981" spans="1:10" x14ac:dyDescent="0.25">
      <c r="A8981" s="2" t="s">
        <v>1916</v>
      </c>
      <c r="B8981" s="2" t="s">
        <v>1919</v>
      </c>
      <c r="C8981" s="2" t="s">
        <v>1933</v>
      </c>
      <c r="D8981" s="50" t="s">
        <v>1650</v>
      </c>
      <c r="E8981" s="2">
        <v>15</v>
      </c>
      <c r="F8981" s="2">
        <v>14</v>
      </c>
      <c r="G8981" s="2">
        <f t="shared" si="289"/>
        <v>-1</v>
      </c>
      <c r="H8981" s="9">
        <v>45200</v>
      </c>
      <c r="I8981" s="2" t="s">
        <v>33</v>
      </c>
      <c r="J8981" s="2">
        <f t="shared" si="288"/>
        <v>1</v>
      </c>
    </row>
    <row r="8982" spans="1:10" x14ac:dyDescent="0.25">
      <c r="A8982" s="2" t="s">
        <v>57</v>
      </c>
      <c r="B8982" s="2" t="s">
        <v>828</v>
      </c>
      <c r="C8982" s="2" t="s">
        <v>957</v>
      </c>
      <c r="D8982" s="50" t="s">
        <v>958</v>
      </c>
      <c r="E8982" s="2">
        <v>5</v>
      </c>
      <c r="F8982" s="2">
        <v>5</v>
      </c>
      <c r="G8982" s="2">
        <f t="shared" si="289"/>
        <v>0</v>
      </c>
      <c r="H8982" s="9">
        <v>45200</v>
      </c>
      <c r="I8982" s="2" t="s">
        <v>33</v>
      </c>
      <c r="J8982" s="2">
        <f t="shared" si="288"/>
        <v>0</v>
      </c>
    </row>
    <row r="8983" spans="1:10" x14ac:dyDescent="0.25">
      <c r="A8983" s="2" t="s">
        <v>57</v>
      </c>
      <c r="B8983" s="2" t="s">
        <v>828</v>
      </c>
      <c r="C8983" s="2" t="s">
        <v>959</v>
      </c>
      <c r="D8983" s="50" t="s">
        <v>960</v>
      </c>
      <c r="E8983" s="2">
        <v>5</v>
      </c>
      <c r="F8983" s="2">
        <v>5</v>
      </c>
      <c r="G8983" s="2">
        <f t="shared" si="289"/>
        <v>0</v>
      </c>
      <c r="H8983" s="9">
        <v>45200</v>
      </c>
      <c r="I8983" s="2" t="s">
        <v>33</v>
      </c>
      <c r="J8983" s="2">
        <f t="shared" si="288"/>
        <v>0</v>
      </c>
    </row>
    <row r="8984" spans="1:10" x14ac:dyDescent="0.25">
      <c r="A8984" s="2" t="s">
        <v>57</v>
      </c>
      <c r="B8984" s="2" t="s">
        <v>828</v>
      </c>
      <c r="C8984" s="2" t="s">
        <v>961</v>
      </c>
      <c r="D8984" s="50" t="s">
        <v>962</v>
      </c>
      <c r="E8984" s="2">
        <v>10</v>
      </c>
      <c r="F8984" s="2">
        <v>10</v>
      </c>
      <c r="G8984" s="2">
        <f t="shared" si="289"/>
        <v>0</v>
      </c>
      <c r="H8984" s="9">
        <v>45200</v>
      </c>
      <c r="I8984" s="2" t="s">
        <v>33</v>
      </c>
      <c r="J8984" s="2">
        <f t="shared" si="288"/>
        <v>0</v>
      </c>
    </row>
    <row r="8985" spans="1:10" x14ac:dyDescent="0.25">
      <c r="A8985" s="2" t="s">
        <v>57</v>
      </c>
      <c r="B8985" s="2" t="s">
        <v>828</v>
      </c>
      <c r="C8985" s="2" t="s">
        <v>963</v>
      </c>
      <c r="D8985" s="50" t="s">
        <v>964</v>
      </c>
      <c r="E8985" s="2">
        <v>3</v>
      </c>
      <c r="F8985" s="2">
        <v>3</v>
      </c>
      <c r="G8985" s="2">
        <f t="shared" si="289"/>
        <v>0</v>
      </c>
      <c r="H8985" s="9">
        <v>45200</v>
      </c>
      <c r="I8985" s="2" t="s">
        <v>33</v>
      </c>
      <c r="J8985" s="2">
        <f t="shared" si="288"/>
        <v>0</v>
      </c>
    </row>
    <row r="8986" spans="1:10" x14ac:dyDescent="0.25">
      <c r="A8986" s="2" t="s">
        <v>1916</v>
      </c>
      <c r="B8986" s="2" t="s">
        <v>1919</v>
      </c>
      <c r="C8986" s="2" t="s">
        <v>8088</v>
      </c>
      <c r="D8986" s="50" t="s">
        <v>8089</v>
      </c>
      <c r="E8986" s="2">
        <v>10</v>
      </c>
      <c r="F8986" s="2">
        <v>10</v>
      </c>
      <c r="G8986" s="2">
        <f t="shared" si="289"/>
        <v>0</v>
      </c>
      <c r="H8986" s="9">
        <v>45200</v>
      </c>
      <c r="I8986" s="2" t="s">
        <v>33</v>
      </c>
      <c r="J8986" s="2">
        <f t="shared" si="288"/>
        <v>0</v>
      </c>
    </row>
    <row r="8987" spans="1:10" x14ac:dyDescent="0.25">
      <c r="A8987" s="2" t="s">
        <v>1916</v>
      </c>
      <c r="B8987" s="2" t="s">
        <v>1919</v>
      </c>
      <c r="C8987" s="2" t="s">
        <v>6412</v>
      </c>
      <c r="D8987" s="50" t="s">
        <v>6413</v>
      </c>
      <c r="E8987" s="2">
        <v>10</v>
      </c>
      <c r="F8987" s="2">
        <v>10</v>
      </c>
      <c r="G8987" s="2">
        <f t="shared" si="289"/>
        <v>0</v>
      </c>
      <c r="H8987" s="9">
        <v>45200</v>
      </c>
      <c r="I8987" s="2" t="s">
        <v>33</v>
      </c>
      <c r="J8987" s="2">
        <f t="shared" si="288"/>
        <v>0</v>
      </c>
    </row>
    <row r="8988" spans="1:10" x14ac:dyDescent="0.25">
      <c r="A8988" s="2" t="s">
        <v>1916</v>
      </c>
      <c r="B8988" s="2" t="s">
        <v>1919</v>
      </c>
      <c r="C8988" s="2" t="s">
        <v>1934</v>
      </c>
      <c r="D8988" s="50" t="s">
        <v>1651</v>
      </c>
      <c r="E8988" s="2">
        <v>10</v>
      </c>
      <c r="F8988" s="2">
        <v>10</v>
      </c>
      <c r="G8988" s="2">
        <f t="shared" si="289"/>
        <v>0</v>
      </c>
      <c r="H8988" s="9">
        <v>45200</v>
      </c>
      <c r="I8988" s="2" t="s">
        <v>33</v>
      </c>
      <c r="J8988" s="2">
        <f t="shared" si="288"/>
        <v>0</v>
      </c>
    </row>
    <row r="8989" spans="1:10" x14ac:dyDescent="0.25">
      <c r="A8989" s="2" t="s">
        <v>1916</v>
      </c>
      <c r="B8989" s="2" t="s">
        <v>1919</v>
      </c>
      <c r="C8989" s="2" t="s">
        <v>1936</v>
      </c>
      <c r="D8989" s="50" t="s">
        <v>1653</v>
      </c>
      <c r="E8989" s="2">
        <v>10</v>
      </c>
      <c r="F8989" s="2">
        <v>10</v>
      </c>
      <c r="G8989" s="2">
        <f t="shared" si="289"/>
        <v>0</v>
      </c>
      <c r="H8989" s="9">
        <v>45200</v>
      </c>
      <c r="I8989" s="2" t="s">
        <v>33</v>
      </c>
      <c r="J8989" s="2">
        <f t="shared" si="288"/>
        <v>0</v>
      </c>
    </row>
    <row r="8990" spans="1:10" x14ac:dyDescent="0.25">
      <c r="A8990" s="2" t="s">
        <v>1916</v>
      </c>
      <c r="B8990" s="2" t="s">
        <v>1919</v>
      </c>
      <c r="C8990" s="2" t="s">
        <v>1937</v>
      </c>
      <c r="D8990" s="50" t="s">
        <v>1654</v>
      </c>
      <c r="E8990" s="2">
        <v>10</v>
      </c>
      <c r="F8990" s="2">
        <v>10</v>
      </c>
      <c r="G8990" s="2">
        <f t="shared" si="289"/>
        <v>0</v>
      </c>
      <c r="H8990" s="9">
        <v>45200</v>
      </c>
      <c r="I8990" s="2" t="s">
        <v>33</v>
      </c>
      <c r="J8990" s="2">
        <f t="shared" si="288"/>
        <v>0</v>
      </c>
    </row>
    <row r="8991" spans="1:10" x14ac:dyDescent="0.25">
      <c r="A8991" s="2" t="s">
        <v>1916</v>
      </c>
      <c r="B8991" s="2" t="s">
        <v>1919</v>
      </c>
      <c r="C8991" s="2" t="s">
        <v>1938</v>
      </c>
      <c r="D8991" s="50" t="s">
        <v>1655</v>
      </c>
      <c r="E8991" s="2">
        <v>5</v>
      </c>
      <c r="F8991" s="2">
        <v>5</v>
      </c>
      <c r="G8991" s="2">
        <f t="shared" si="289"/>
        <v>0</v>
      </c>
      <c r="H8991" s="9">
        <v>45200</v>
      </c>
      <c r="I8991" s="2" t="s">
        <v>33</v>
      </c>
      <c r="J8991" s="2">
        <f t="shared" si="288"/>
        <v>0</v>
      </c>
    </row>
    <row r="8992" spans="1:10" x14ac:dyDescent="0.25">
      <c r="A8992" s="2" t="s">
        <v>1916</v>
      </c>
      <c r="B8992" s="2" t="s">
        <v>1919</v>
      </c>
      <c r="C8992" s="2" t="s">
        <v>1939</v>
      </c>
      <c r="D8992" s="50" t="s">
        <v>1656</v>
      </c>
      <c r="E8992" s="2">
        <v>5</v>
      </c>
      <c r="F8992" s="2">
        <v>5</v>
      </c>
      <c r="G8992" s="2">
        <f t="shared" si="289"/>
        <v>0</v>
      </c>
      <c r="H8992" s="9">
        <v>45200</v>
      </c>
      <c r="I8992" s="2" t="s">
        <v>33</v>
      </c>
      <c r="J8992" s="2">
        <f t="shared" si="288"/>
        <v>0</v>
      </c>
    </row>
    <row r="8993" spans="1:10" x14ac:dyDescent="0.25">
      <c r="A8993" s="2" t="s">
        <v>1916</v>
      </c>
      <c r="B8993" s="2" t="s">
        <v>1919</v>
      </c>
      <c r="C8993" s="2" t="s">
        <v>1940</v>
      </c>
      <c r="D8993" s="50" t="s">
        <v>1657</v>
      </c>
      <c r="E8993" s="2">
        <v>5</v>
      </c>
      <c r="F8993" s="2">
        <v>5</v>
      </c>
      <c r="G8993" s="2">
        <f t="shared" si="289"/>
        <v>0</v>
      </c>
      <c r="H8993" s="9">
        <v>45200</v>
      </c>
      <c r="I8993" s="2" t="s">
        <v>33</v>
      </c>
      <c r="J8993" s="2">
        <f t="shared" si="288"/>
        <v>0</v>
      </c>
    </row>
    <row r="8994" spans="1:10" x14ac:dyDescent="0.25">
      <c r="A8994" s="2" t="s">
        <v>1916</v>
      </c>
      <c r="B8994" s="2" t="s">
        <v>1919</v>
      </c>
      <c r="C8994" s="2" t="s">
        <v>1941</v>
      </c>
      <c r="D8994" s="50" t="s">
        <v>1680</v>
      </c>
      <c r="E8994" s="2">
        <v>10</v>
      </c>
      <c r="F8994" s="2">
        <v>10</v>
      </c>
      <c r="G8994" s="2">
        <f t="shared" si="289"/>
        <v>0</v>
      </c>
      <c r="H8994" s="9">
        <v>45200</v>
      </c>
      <c r="I8994" s="2" t="s">
        <v>33</v>
      </c>
      <c r="J8994" s="2">
        <f t="shared" si="288"/>
        <v>0</v>
      </c>
    </row>
    <row r="8995" spans="1:10" x14ac:dyDescent="0.25">
      <c r="A8995" s="2" t="s">
        <v>1916</v>
      </c>
      <c r="B8995" s="2" t="s">
        <v>1919</v>
      </c>
      <c r="C8995" s="2" t="s">
        <v>1942</v>
      </c>
      <c r="D8995" s="50" t="s">
        <v>8090</v>
      </c>
      <c r="E8995" s="2">
        <v>30</v>
      </c>
      <c r="F8995" s="2">
        <v>30</v>
      </c>
      <c r="G8995" s="2">
        <f t="shared" si="289"/>
        <v>0</v>
      </c>
      <c r="H8995" s="9">
        <v>45200</v>
      </c>
      <c r="I8995" s="2" t="s">
        <v>33</v>
      </c>
      <c r="J8995" s="2">
        <f t="shared" si="288"/>
        <v>0</v>
      </c>
    </row>
    <row r="8996" spans="1:10" x14ac:dyDescent="0.25">
      <c r="A8996" s="2" t="s">
        <v>1916</v>
      </c>
      <c r="B8996" s="2" t="s">
        <v>1919</v>
      </c>
      <c r="C8996" s="2" t="s">
        <v>6414</v>
      </c>
      <c r="D8996" s="50" t="s">
        <v>1659</v>
      </c>
      <c r="E8996" s="2">
        <v>18</v>
      </c>
      <c r="F8996" s="2">
        <v>18</v>
      </c>
      <c r="G8996" s="2">
        <f t="shared" si="289"/>
        <v>0</v>
      </c>
      <c r="H8996" s="9">
        <v>45200</v>
      </c>
      <c r="I8996" s="2" t="s">
        <v>33</v>
      </c>
      <c r="J8996" s="2">
        <f t="shared" si="288"/>
        <v>0</v>
      </c>
    </row>
    <row r="8997" spans="1:10" x14ac:dyDescent="0.25">
      <c r="A8997" s="2" t="s">
        <v>1916</v>
      </c>
      <c r="B8997" s="2" t="s">
        <v>1919</v>
      </c>
      <c r="C8997" s="2" t="s">
        <v>1943</v>
      </c>
      <c r="D8997" s="50" t="s">
        <v>1681</v>
      </c>
      <c r="E8997" s="2">
        <v>15</v>
      </c>
      <c r="F8997" s="2">
        <v>0</v>
      </c>
      <c r="G8997" s="2">
        <f t="shared" si="289"/>
        <v>-15</v>
      </c>
      <c r="H8997" s="9">
        <v>45200</v>
      </c>
      <c r="I8997" s="2" t="s">
        <v>33</v>
      </c>
      <c r="J8997" s="2">
        <f t="shared" si="288"/>
        <v>1</v>
      </c>
    </row>
    <row r="8998" spans="1:10" x14ac:dyDescent="0.25">
      <c r="A8998" s="2" t="s">
        <v>1916</v>
      </c>
      <c r="B8998" s="2" t="s">
        <v>1919</v>
      </c>
      <c r="C8998" s="2" t="s">
        <v>1944</v>
      </c>
      <c r="D8998" s="50" t="s">
        <v>8091</v>
      </c>
      <c r="E8998" s="2">
        <v>10</v>
      </c>
      <c r="F8998" s="2">
        <v>10</v>
      </c>
      <c r="G8998" s="2">
        <f t="shared" si="289"/>
        <v>0</v>
      </c>
      <c r="H8998" s="9">
        <v>45200</v>
      </c>
      <c r="I8998" s="2" t="s">
        <v>33</v>
      </c>
      <c r="J8998" s="2">
        <f t="shared" si="288"/>
        <v>0</v>
      </c>
    </row>
    <row r="8999" spans="1:10" x14ac:dyDescent="0.25">
      <c r="A8999" s="2" t="s">
        <v>1916</v>
      </c>
      <c r="B8999" s="2" t="s">
        <v>1919</v>
      </c>
      <c r="C8999" s="2" t="s">
        <v>1946</v>
      </c>
      <c r="D8999" s="50" t="s">
        <v>1660</v>
      </c>
      <c r="E8999" s="2">
        <v>10</v>
      </c>
      <c r="F8999" s="2">
        <v>10</v>
      </c>
      <c r="G8999" s="2">
        <f t="shared" si="289"/>
        <v>0</v>
      </c>
      <c r="H8999" s="9">
        <v>45200</v>
      </c>
      <c r="I8999" s="2" t="s">
        <v>33</v>
      </c>
      <c r="J8999" s="2">
        <f t="shared" si="288"/>
        <v>0</v>
      </c>
    </row>
    <row r="9000" spans="1:10" x14ac:dyDescent="0.25">
      <c r="A9000" s="2" t="s">
        <v>1916</v>
      </c>
      <c r="B9000" s="2" t="s">
        <v>1919</v>
      </c>
      <c r="C9000" s="2" t="s">
        <v>1947</v>
      </c>
      <c r="D9000" s="50" t="s">
        <v>7654</v>
      </c>
      <c r="E9000" s="2">
        <v>60</v>
      </c>
      <c r="F9000" s="2">
        <v>60</v>
      </c>
      <c r="G9000" s="2">
        <f t="shared" si="289"/>
        <v>0</v>
      </c>
      <c r="H9000" s="9">
        <v>45200</v>
      </c>
      <c r="I9000" s="2" t="s">
        <v>33</v>
      </c>
      <c r="J9000" s="2">
        <f t="shared" si="288"/>
        <v>0</v>
      </c>
    </row>
    <row r="9001" spans="1:10" x14ac:dyDescent="0.25">
      <c r="A9001" s="2" t="s">
        <v>1916</v>
      </c>
      <c r="B9001" s="2" t="s">
        <v>1919</v>
      </c>
      <c r="C9001" s="2" t="s">
        <v>1948</v>
      </c>
      <c r="D9001" s="50" t="s">
        <v>1683</v>
      </c>
      <c r="E9001" s="2">
        <v>10</v>
      </c>
      <c r="F9001" s="2">
        <v>10</v>
      </c>
      <c r="G9001" s="2">
        <f t="shared" si="289"/>
        <v>0</v>
      </c>
      <c r="H9001" s="9">
        <v>45200</v>
      </c>
      <c r="I9001" s="2" t="s">
        <v>33</v>
      </c>
      <c r="J9001" s="2">
        <f t="shared" si="288"/>
        <v>0</v>
      </c>
    </row>
    <row r="9002" spans="1:10" x14ac:dyDescent="0.25">
      <c r="A9002" s="2" t="s">
        <v>1916</v>
      </c>
      <c r="B9002" s="2" t="s">
        <v>1919</v>
      </c>
      <c r="C9002" s="2" t="s">
        <v>1949</v>
      </c>
      <c r="D9002" s="50" t="s">
        <v>1662</v>
      </c>
      <c r="E9002" s="2">
        <v>10</v>
      </c>
      <c r="F9002" s="2">
        <v>11</v>
      </c>
      <c r="G9002" s="2">
        <f t="shared" si="289"/>
        <v>1</v>
      </c>
      <c r="H9002" s="9">
        <v>45200</v>
      </c>
      <c r="I9002" s="2" t="s">
        <v>33</v>
      </c>
      <c r="J9002" s="2">
        <f t="shared" si="288"/>
        <v>1</v>
      </c>
    </row>
    <row r="9003" spans="1:10" x14ac:dyDescent="0.25">
      <c r="A9003" s="2" t="s">
        <v>1916</v>
      </c>
      <c r="B9003" s="2" t="s">
        <v>1919</v>
      </c>
      <c r="C9003" s="2" t="s">
        <v>1950</v>
      </c>
      <c r="D9003" s="50" t="s">
        <v>1661</v>
      </c>
      <c r="E9003" s="2">
        <v>14</v>
      </c>
      <c r="F9003" s="2">
        <v>34</v>
      </c>
      <c r="G9003" s="2">
        <f t="shared" si="289"/>
        <v>20</v>
      </c>
      <c r="H9003" s="9">
        <v>45200</v>
      </c>
      <c r="I9003" s="2" t="s">
        <v>33</v>
      </c>
      <c r="J9003" s="2">
        <f t="shared" si="288"/>
        <v>1</v>
      </c>
    </row>
    <row r="9004" spans="1:10" x14ac:dyDescent="0.25">
      <c r="A9004" s="2" t="s">
        <v>1916</v>
      </c>
      <c r="B9004" s="2" t="s">
        <v>1919</v>
      </c>
      <c r="C9004" s="2" t="s">
        <v>1951</v>
      </c>
      <c r="D9004" s="50" t="s">
        <v>1663</v>
      </c>
      <c r="E9004" s="2">
        <v>15</v>
      </c>
      <c r="F9004" s="2">
        <v>15</v>
      </c>
      <c r="G9004" s="2">
        <f t="shared" si="289"/>
        <v>0</v>
      </c>
      <c r="H9004" s="9">
        <v>45200</v>
      </c>
      <c r="I9004" s="2" t="s">
        <v>33</v>
      </c>
      <c r="J9004" s="2">
        <f t="shared" si="288"/>
        <v>0</v>
      </c>
    </row>
    <row r="9005" spans="1:10" x14ac:dyDescent="0.25">
      <c r="A9005" s="2" t="s">
        <v>1916</v>
      </c>
      <c r="B9005" s="2" t="s">
        <v>1919</v>
      </c>
      <c r="C9005" s="2" t="s">
        <v>1952</v>
      </c>
      <c r="D9005" s="50" t="s">
        <v>1664</v>
      </c>
      <c r="E9005" s="2">
        <v>5</v>
      </c>
      <c r="F9005" s="2">
        <v>5</v>
      </c>
      <c r="G9005" s="2">
        <f t="shared" si="289"/>
        <v>0</v>
      </c>
      <c r="H9005" s="9">
        <v>45200</v>
      </c>
      <c r="I9005" s="2" t="s">
        <v>33</v>
      </c>
      <c r="J9005" s="2">
        <f t="shared" si="288"/>
        <v>0</v>
      </c>
    </row>
    <row r="9006" spans="1:10" x14ac:dyDescent="0.25">
      <c r="A9006" s="2" t="s">
        <v>1916</v>
      </c>
      <c r="B9006" s="2" t="s">
        <v>1919</v>
      </c>
      <c r="C9006" s="2" t="s">
        <v>1953</v>
      </c>
      <c r="D9006" s="50" t="s">
        <v>1665</v>
      </c>
      <c r="E9006" s="2">
        <v>5</v>
      </c>
      <c r="F9006" s="2">
        <v>5</v>
      </c>
      <c r="G9006" s="2">
        <f t="shared" si="289"/>
        <v>0</v>
      </c>
      <c r="H9006" s="9">
        <v>45200</v>
      </c>
      <c r="I9006" s="2" t="s">
        <v>33</v>
      </c>
      <c r="J9006" s="2">
        <f t="shared" si="288"/>
        <v>0</v>
      </c>
    </row>
    <row r="9007" spans="1:10" x14ac:dyDescent="0.25">
      <c r="A9007" s="2" t="s">
        <v>1916</v>
      </c>
      <c r="B9007" s="2" t="s">
        <v>1919</v>
      </c>
      <c r="C9007" s="2" t="s">
        <v>1954</v>
      </c>
      <c r="D9007" s="50" t="s">
        <v>1955</v>
      </c>
      <c r="E9007" s="2">
        <v>15</v>
      </c>
      <c r="F9007" s="2">
        <v>15</v>
      </c>
      <c r="G9007" s="2">
        <f t="shared" si="289"/>
        <v>0</v>
      </c>
      <c r="H9007" s="9">
        <v>45200</v>
      </c>
      <c r="I9007" s="2" t="s">
        <v>33</v>
      </c>
      <c r="J9007" s="2">
        <f t="shared" ref="J9007:J9070" si="290">IF(G9007=0,0,1)</f>
        <v>0</v>
      </c>
    </row>
    <row r="9008" spans="1:10" x14ac:dyDescent="0.25">
      <c r="A9008" s="2" t="s">
        <v>1916</v>
      </c>
      <c r="B9008" s="2" t="s">
        <v>1919</v>
      </c>
      <c r="C9008" s="2" t="s">
        <v>1956</v>
      </c>
      <c r="D9008" s="50" t="s">
        <v>1666</v>
      </c>
      <c r="E9008" s="2">
        <v>20</v>
      </c>
      <c r="F9008" s="2">
        <v>20</v>
      </c>
      <c r="G9008" s="2">
        <f t="shared" si="289"/>
        <v>0</v>
      </c>
      <c r="H9008" s="9">
        <v>45200</v>
      </c>
      <c r="I9008" s="2" t="s">
        <v>33</v>
      </c>
      <c r="J9008" s="2">
        <f t="shared" si="290"/>
        <v>0</v>
      </c>
    </row>
    <row r="9009" spans="1:10" x14ac:dyDescent="0.25">
      <c r="A9009" s="2" t="s">
        <v>1916</v>
      </c>
      <c r="B9009" s="2" t="s">
        <v>1919</v>
      </c>
      <c r="C9009" s="2" t="s">
        <v>1957</v>
      </c>
      <c r="D9009" s="50" t="s">
        <v>1667</v>
      </c>
      <c r="E9009" s="2">
        <v>10</v>
      </c>
      <c r="F9009" s="2">
        <v>10</v>
      </c>
      <c r="G9009" s="2">
        <f t="shared" si="289"/>
        <v>0</v>
      </c>
      <c r="H9009" s="9">
        <v>45200</v>
      </c>
      <c r="I9009" s="2" t="s">
        <v>33</v>
      </c>
      <c r="J9009" s="2">
        <f t="shared" si="290"/>
        <v>0</v>
      </c>
    </row>
    <row r="9010" spans="1:10" x14ac:dyDescent="0.25">
      <c r="A9010" s="2" t="s">
        <v>1916</v>
      </c>
      <c r="B9010" s="2" t="s">
        <v>1919</v>
      </c>
      <c r="C9010" s="2" t="s">
        <v>1957</v>
      </c>
      <c r="D9010" s="50" t="s">
        <v>1667</v>
      </c>
      <c r="E9010" s="2">
        <v>8</v>
      </c>
      <c r="F9010" s="2">
        <v>8</v>
      </c>
      <c r="G9010" s="2">
        <f t="shared" si="289"/>
        <v>0</v>
      </c>
      <c r="H9010" s="9">
        <v>45200</v>
      </c>
      <c r="I9010" s="2" t="s">
        <v>33</v>
      </c>
      <c r="J9010" s="2">
        <f t="shared" si="290"/>
        <v>0</v>
      </c>
    </row>
    <row r="9011" spans="1:10" x14ac:dyDescent="0.25">
      <c r="A9011" s="2" t="s">
        <v>1916</v>
      </c>
      <c r="B9011" s="2" t="s">
        <v>1919</v>
      </c>
      <c r="C9011" s="2" t="s">
        <v>7572</v>
      </c>
      <c r="D9011" s="50" t="s">
        <v>7573</v>
      </c>
      <c r="E9011" s="2">
        <v>14</v>
      </c>
      <c r="F9011" s="2">
        <v>14</v>
      </c>
      <c r="G9011" s="2">
        <f t="shared" si="289"/>
        <v>0</v>
      </c>
      <c r="H9011" s="9">
        <v>45200</v>
      </c>
      <c r="I9011" s="2" t="s">
        <v>33</v>
      </c>
      <c r="J9011" s="2">
        <f t="shared" si="290"/>
        <v>0</v>
      </c>
    </row>
    <row r="9012" spans="1:10" x14ac:dyDescent="0.25">
      <c r="A9012" s="2" t="s">
        <v>1916</v>
      </c>
      <c r="B9012" s="2" t="s">
        <v>1919</v>
      </c>
      <c r="C9012" s="2" t="s">
        <v>1958</v>
      </c>
      <c r="D9012" s="50" t="s">
        <v>1668</v>
      </c>
      <c r="E9012" s="2">
        <v>10</v>
      </c>
      <c r="F9012" s="2">
        <v>10</v>
      </c>
      <c r="G9012" s="2">
        <f t="shared" si="289"/>
        <v>0</v>
      </c>
      <c r="H9012" s="9">
        <v>45200</v>
      </c>
      <c r="I9012" s="2" t="s">
        <v>33</v>
      </c>
      <c r="J9012" s="2">
        <f t="shared" si="290"/>
        <v>0</v>
      </c>
    </row>
    <row r="9013" spans="1:10" x14ac:dyDescent="0.25">
      <c r="A9013" s="2" t="s">
        <v>1916</v>
      </c>
      <c r="B9013" s="2" t="s">
        <v>1919</v>
      </c>
      <c r="C9013" s="2" t="s">
        <v>1959</v>
      </c>
      <c r="D9013" s="50" t="s">
        <v>1669</v>
      </c>
      <c r="E9013" s="2">
        <v>10</v>
      </c>
      <c r="F9013" s="2">
        <v>10</v>
      </c>
      <c r="G9013" s="2">
        <f t="shared" si="289"/>
        <v>0</v>
      </c>
      <c r="H9013" s="9">
        <v>45200</v>
      </c>
      <c r="I9013" s="2" t="s">
        <v>33</v>
      </c>
      <c r="J9013" s="2">
        <f t="shared" si="290"/>
        <v>0</v>
      </c>
    </row>
    <row r="9014" spans="1:10" x14ac:dyDescent="0.25">
      <c r="A9014" s="2" t="s">
        <v>1916</v>
      </c>
      <c r="B9014" s="2" t="s">
        <v>1919</v>
      </c>
      <c r="C9014" s="2" t="s">
        <v>1960</v>
      </c>
      <c r="D9014" s="50" t="s">
        <v>8092</v>
      </c>
      <c r="E9014" s="2">
        <v>36</v>
      </c>
      <c r="F9014" s="2">
        <v>36</v>
      </c>
      <c r="G9014" s="2">
        <f t="shared" si="289"/>
        <v>0</v>
      </c>
      <c r="H9014" s="9">
        <v>45200</v>
      </c>
      <c r="I9014" s="2" t="s">
        <v>33</v>
      </c>
      <c r="J9014" s="2">
        <f t="shared" si="290"/>
        <v>0</v>
      </c>
    </row>
    <row r="9015" spans="1:10" x14ac:dyDescent="0.25">
      <c r="A9015" s="2" t="s">
        <v>1916</v>
      </c>
      <c r="B9015" s="2" t="s">
        <v>1919</v>
      </c>
      <c r="C9015" s="2" t="s">
        <v>1961</v>
      </c>
      <c r="D9015" s="50" t="s">
        <v>8093</v>
      </c>
      <c r="E9015" s="2">
        <v>10</v>
      </c>
      <c r="F9015" s="2">
        <v>10</v>
      </c>
      <c r="G9015" s="2">
        <f t="shared" si="289"/>
        <v>0</v>
      </c>
      <c r="H9015" s="9">
        <v>45200</v>
      </c>
      <c r="I9015" s="2" t="s">
        <v>33</v>
      </c>
      <c r="J9015" s="2">
        <f t="shared" si="290"/>
        <v>0</v>
      </c>
    </row>
    <row r="9016" spans="1:10" x14ac:dyDescent="0.25">
      <c r="A9016" s="2" t="s">
        <v>1916</v>
      </c>
      <c r="B9016" s="2" t="s">
        <v>1919</v>
      </c>
      <c r="C9016" s="2" t="s">
        <v>1962</v>
      </c>
      <c r="D9016" s="50" t="s">
        <v>1672</v>
      </c>
      <c r="E9016" s="2">
        <v>10</v>
      </c>
      <c r="F9016" s="2">
        <v>10</v>
      </c>
      <c r="G9016" s="2">
        <f t="shared" si="289"/>
        <v>0</v>
      </c>
      <c r="H9016" s="9">
        <v>45200</v>
      </c>
      <c r="I9016" s="2" t="s">
        <v>33</v>
      </c>
      <c r="J9016" s="2">
        <f t="shared" si="290"/>
        <v>0</v>
      </c>
    </row>
    <row r="9017" spans="1:10" x14ac:dyDescent="0.25">
      <c r="A9017" s="2" t="s">
        <v>1916</v>
      </c>
      <c r="B9017" s="2" t="s">
        <v>1919</v>
      </c>
      <c r="C9017" s="2" t="s">
        <v>1963</v>
      </c>
      <c r="D9017" s="50" t="s">
        <v>7574</v>
      </c>
      <c r="E9017" s="2">
        <v>28</v>
      </c>
      <c r="F9017" s="2">
        <v>20</v>
      </c>
      <c r="G9017" s="2">
        <f t="shared" si="289"/>
        <v>-8</v>
      </c>
      <c r="H9017" s="9">
        <v>45200</v>
      </c>
      <c r="I9017" s="2" t="s">
        <v>33</v>
      </c>
      <c r="J9017" s="2">
        <f t="shared" si="290"/>
        <v>1</v>
      </c>
    </row>
    <row r="9018" spans="1:10" x14ac:dyDescent="0.25">
      <c r="A9018" s="2" t="s">
        <v>1916</v>
      </c>
      <c r="B9018" s="2" t="s">
        <v>1919</v>
      </c>
      <c r="C9018" s="2" t="s">
        <v>8094</v>
      </c>
      <c r="D9018" s="50" t="s">
        <v>8095</v>
      </c>
      <c r="E9018" s="2">
        <v>10</v>
      </c>
      <c r="F9018" s="2">
        <v>10</v>
      </c>
      <c r="G9018" s="2">
        <f t="shared" si="289"/>
        <v>0</v>
      </c>
      <c r="H9018" s="9">
        <v>45200</v>
      </c>
      <c r="I9018" s="2" t="s">
        <v>33</v>
      </c>
      <c r="J9018" s="2">
        <f t="shared" si="290"/>
        <v>0</v>
      </c>
    </row>
    <row r="9019" spans="1:10" x14ac:dyDescent="0.25">
      <c r="A9019" s="2" t="s">
        <v>57</v>
      </c>
      <c r="B9019" s="2" t="s">
        <v>828</v>
      </c>
      <c r="C9019" s="2" t="s">
        <v>969</v>
      </c>
      <c r="D9019" s="50" t="s">
        <v>970</v>
      </c>
      <c r="E9019" s="2">
        <v>2</v>
      </c>
      <c r="F9019" s="2">
        <v>0</v>
      </c>
      <c r="G9019" s="2">
        <f t="shared" si="289"/>
        <v>-2</v>
      </c>
      <c r="H9019" s="9">
        <v>45200</v>
      </c>
      <c r="I9019" s="2" t="s">
        <v>33</v>
      </c>
      <c r="J9019" s="2">
        <f t="shared" si="290"/>
        <v>1</v>
      </c>
    </row>
    <row r="9020" spans="1:10" x14ac:dyDescent="0.25">
      <c r="A9020" s="2" t="s">
        <v>1916</v>
      </c>
      <c r="B9020" s="2" t="s">
        <v>1919</v>
      </c>
      <c r="C9020" s="2" t="s">
        <v>1983</v>
      </c>
      <c r="D9020" s="50" t="s">
        <v>1674</v>
      </c>
      <c r="E9020" s="2">
        <v>1</v>
      </c>
      <c r="F9020" s="2">
        <v>1</v>
      </c>
      <c r="G9020" s="2">
        <f t="shared" si="289"/>
        <v>0</v>
      </c>
      <c r="H9020" s="9">
        <v>45200</v>
      </c>
      <c r="I9020" s="2" t="s">
        <v>33</v>
      </c>
      <c r="J9020" s="2">
        <f t="shared" si="290"/>
        <v>0</v>
      </c>
    </row>
    <row r="9021" spans="1:10" x14ac:dyDescent="0.25">
      <c r="A9021" s="2" t="s">
        <v>1916</v>
      </c>
      <c r="B9021" s="2" t="s">
        <v>1919</v>
      </c>
      <c r="C9021" s="2" t="s">
        <v>1984</v>
      </c>
      <c r="D9021" s="50" t="s">
        <v>8096</v>
      </c>
      <c r="E9021" s="2">
        <v>2</v>
      </c>
      <c r="F9021" s="2">
        <v>2</v>
      </c>
      <c r="G9021" s="2">
        <f t="shared" si="289"/>
        <v>0</v>
      </c>
      <c r="H9021" s="9">
        <v>45200</v>
      </c>
      <c r="I9021" s="2" t="s">
        <v>33</v>
      </c>
      <c r="J9021" s="2">
        <f t="shared" si="290"/>
        <v>0</v>
      </c>
    </row>
    <row r="9022" spans="1:10" x14ac:dyDescent="0.25">
      <c r="A9022" s="2" t="s">
        <v>1916</v>
      </c>
      <c r="B9022" s="2" t="s">
        <v>1916</v>
      </c>
      <c r="C9022" s="2" t="s">
        <v>6573</v>
      </c>
      <c r="D9022" s="50" t="s">
        <v>6574</v>
      </c>
      <c r="E9022" s="2">
        <v>9</v>
      </c>
      <c r="F9022" s="2">
        <v>9</v>
      </c>
      <c r="G9022" s="2">
        <f t="shared" si="289"/>
        <v>0</v>
      </c>
      <c r="H9022" s="9">
        <v>45200</v>
      </c>
      <c r="I9022" s="2" t="s">
        <v>33</v>
      </c>
      <c r="J9022" s="2">
        <f t="shared" si="290"/>
        <v>0</v>
      </c>
    </row>
    <row r="9023" spans="1:10" x14ac:dyDescent="0.25">
      <c r="A9023" s="2" t="s">
        <v>57</v>
      </c>
      <c r="B9023" s="2" t="s">
        <v>828</v>
      </c>
      <c r="C9023" s="2" t="s">
        <v>1043</v>
      </c>
      <c r="D9023" s="50" t="s">
        <v>8097</v>
      </c>
      <c r="E9023" s="2">
        <v>4</v>
      </c>
      <c r="F9023" s="2">
        <v>2</v>
      </c>
      <c r="G9023" s="2">
        <f t="shared" si="289"/>
        <v>-2</v>
      </c>
      <c r="H9023" s="9">
        <v>45200</v>
      </c>
      <c r="I9023" s="2" t="s">
        <v>33</v>
      </c>
      <c r="J9023" s="2">
        <f t="shared" si="290"/>
        <v>1</v>
      </c>
    </row>
    <row r="9024" spans="1:10" x14ac:dyDescent="0.25">
      <c r="A9024" s="2" t="s">
        <v>57</v>
      </c>
      <c r="B9024" s="2" t="s">
        <v>828</v>
      </c>
      <c r="C9024" s="2" t="s">
        <v>1045</v>
      </c>
      <c r="D9024" s="50" t="s">
        <v>1046</v>
      </c>
      <c r="E9024" s="2">
        <v>2</v>
      </c>
      <c r="F9024" s="2">
        <v>2</v>
      </c>
      <c r="G9024" s="2">
        <f t="shared" si="289"/>
        <v>0</v>
      </c>
      <c r="H9024" s="9">
        <v>45200</v>
      </c>
      <c r="I9024" s="2" t="s">
        <v>33</v>
      </c>
      <c r="J9024" s="2">
        <f t="shared" si="290"/>
        <v>0</v>
      </c>
    </row>
    <row r="9025" spans="1:10" x14ac:dyDescent="0.25">
      <c r="A9025" s="2" t="s">
        <v>57</v>
      </c>
      <c r="B9025" s="2" t="s">
        <v>828</v>
      </c>
      <c r="C9025" s="2" t="s">
        <v>1045</v>
      </c>
      <c r="D9025" s="50" t="s">
        <v>1046</v>
      </c>
      <c r="E9025" s="2">
        <v>3</v>
      </c>
      <c r="F9025" s="2">
        <v>3</v>
      </c>
      <c r="G9025" s="2">
        <f t="shared" si="289"/>
        <v>0</v>
      </c>
      <c r="H9025" s="9">
        <v>45200</v>
      </c>
      <c r="I9025" s="2" t="s">
        <v>33</v>
      </c>
      <c r="J9025" s="2">
        <f t="shared" si="290"/>
        <v>0</v>
      </c>
    </row>
    <row r="9026" spans="1:10" x14ac:dyDescent="0.25">
      <c r="A9026" s="2" t="s">
        <v>57</v>
      </c>
      <c r="B9026" s="2" t="s">
        <v>828</v>
      </c>
      <c r="C9026" s="2" t="s">
        <v>1047</v>
      </c>
      <c r="D9026" s="50" t="s">
        <v>1048</v>
      </c>
      <c r="E9026" s="2">
        <v>9</v>
      </c>
      <c r="F9026" s="2">
        <v>9</v>
      </c>
      <c r="G9026" s="2">
        <f t="shared" si="289"/>
        <v>0</v>
      </c>
      <c r="H9026" s="9">
        <v>45200</v>
      </c>
      <c r="I9026" s="2" t="s">
        <v>33</v>
      </c>
      <c r="J9026" s="2">
        <f t="shared" si="290"/>
        <v>0</v>
      </c>
    </row>
    <row r="9027" spans="1:10" x14ac:dyDescent="0.25">
      <c r="A9027" s="2" t="s">
        <v>57</v>
      </c>
      <c r="B9027" s="2" t="s">
        <v>828</v>
      </c>
      <c r="C9027" s="2" t="s">
        <v>1049</v>
      </c>
      <c r="D9027" s="50" t="s">
        <v>1050</v>
      </c>
      <c r="E9027" s="2">
        <v>6</v>
      </c>
      <c r="F9027" s="2">
        <v>4</v>
      </c>
      <c r="G9027" s="2">
        <f t="shared" si="289"/>
        <v>-2</v>
      </c>
      <c r="H9027" s="9">
        <v>45200</v>
      </c>
      <c r="I9027" s="2" t="s">
        <v>33</v>
      </c>
      <c r="J9027" s="2">
        <f t="shared" si="290"/>
        <v>1</v>
      </c>
    </row>
    <row r="9028" spans="1:10" x14ac:dyDescent="0.25">
      <c r="A9028" s="2" t="s">
        <v>2890</v>
      </c>
      <c r="B9028" s="2" t="s">
        <v>2890</v>
      </c>
      <c r="C9028" s="2" t="s">
        <v>2916</v>
      </c>
      <c r="D9028" s="50" t="s">
        <v>1555</v>
      </c>
      <c r="E9028" s="2">
        <v>86</v>
      </c>
      <c r="F9028" s="2">
        <v>86</v>
      </c>
      <c r="G9028" s="2">
        <f t="shared" si="289"/>
        <v>0</v>
      </c>
      <c r="H9028" s="9">
        <v>45200</v>
      </c>
      <c r="I9028" s="2" t="s">
        <v>33</v>
      </c>
      <c r="J9028" s="2">
        <f t="shared" si="290"/>
        <v>0</v>
      </c>
    </row>
    <row r="9029" spans="1:10" x14ac:dyDescent="0.25">
      <c r="A9029" s="2" t="s">
        <v>2890</v>
      </c>
      <c r="B9029" s="2" t="s">
        <v>2890</v>
      </c>
      <c r="C9029" s="2" t="s">
        <v>2960</v>
      </c>
      <c r="D9029" s="50" t="s">
        <v>1556</v>
      </c>
      <c r="E9029" s="2">
        <v>7</v>
      </c>
      <c r="F9029" s="2">
        <v>5</v>
      </c>
      <c r="G9029" s="2">
        <f t="shared" si="289"/>
        <v>-2</v>
      </c>
      <c r="H9029" s="9">
        <v>45200</v>
      </c>
      <c r="I9029" s="2" t="s">
        <v>33</v>
      </c>
      <c r="J9029" s="2">
        <f t="shared" si="290"/>
        <v>1</v>
      </c>
    </row>
    <row r="9030" spans="1:10" x14ac:dyDescent="0.25">
      <c r="A9030" s="2" t="s">
        <v>2890</v>
      </c>
      <c r="B9030" s="2" t="s">
        <v>2890</v>
      </c>
      <c r="C9030" s="2" t="s">
        <v>5414</v>
      </c>
      <c r="D9030" s="50" t="s">
        <v>1589</v>
      </c>
      <c r="E9030" s="2">
        <v>21</v>
      </c>
      <c r="F9030" s="2">
        <v>21</v>
      </c>
      <c r="G9030" s="2">
        <f t="shared" si="289"/>
        <v>0</v>
      </c>
      <c r="H9030" s="9">
        <v>45200</v>
      </c>
      <c r="I9030" s="2" t="s">
        <v>33</v>
      </c>
      <c r="J9030" s="2">
        <f t="shared" si="290"/>
        <v>0</v>
      </c>
    </row>
    <row r="9031" spans="1:10" x14ac:dyDescent="0.25">
      <c r="A9031" s="2" t="s">
        <v>2890</v>
      </c>
      <c r="B9031" s="2" t="s">
        <v>2890</v>
      </c>
      <c r="C9031" s="2" t="s">
        <v>5415</v>
      </c>
      <c r="D9031" s="50" t="s">
        <v>1590</v>
      </c>
      <c r="E9031" s="2">
        <v>2</v>
      </c>
      <c r="F9031" s="2">
        <v>2</v>
      </c>
      <c r="G9031" s="2">
        <f t="shared" si="289"/>
        <v>0</v>
      </c>
      <c r="H9031" s="9">
        <v>45200</v>
      </c>
      <c r="I9031" s="2" t="s">
        <v>33</v>
      </c>
      <c r="J9031" s="2">
        <f t="shared" si="290"/>
        <v>0</v>
      </c>
    </row>
    <row r="9032" spans="1:10" x14ac:dyDescent="0.25">
      <c r="A9032" s="2" t="s">
        <v>2890</v>
      </c>
      <c r="B9032" s="2" t="s">
        <v>2890</v>
      </c>
      <c r="C9032" s="2" t="s">
        <v>2930</v>
      </c>
      <c r="D9032" s="50" t="s">
        <v>1557</v>
      </c>
      <c r="E9032" s="2">
        <v>14</v>
      </c>
      <c r="F9032" s="2">
        <v>13</v>
      </c>
      <c r="G9032" s="2">
        <f t="shared" si="289"/>
        <v>-1</v>
      </c>
      <c r="H9032" s="9">
        <v>45200</v>
      </c>
      <c r="I9032" s="2" t="s">
        <v>33</v>
      </c>
      <c r="J9032" s="2">
        <f t="shared" si="290"/>
        <v>1</v>
      </c>
    </row>
    <row r="9033" spans="1:10" x14ac:dyDescent="0.25">
      <c r="A9033" s="2" t="s">
        <v>2890</v>
      </c>
      <c r="B9033" s="2" t="s">
        <v>2892</v>
      </c>
      <c r="C9033" s="2" t="s">
        <v>2897</v>
      </c>
      <c r="D9033" s="50" t="s">
        <v>1592</v>
      </c>
      <c r="E9033" s="2">
        <v>6</v>
      </c>
      <c r="F9033" s="2">
        <v>6</v>
      </c>
      <c r="G9033" s="2">
        <f t="shared" ref="G9033:G9096" si="291">F9033-E9033</f>
        <v>0</v>
      </c>
      <c r="H9033" s="9">
        <v>45200</v>
      </c>
      <c r="I9033" s="2" t="s">
        <v>33</v>
      </c>
      <c r="J9033" s="2">
        <f t="shared" si="290"/>
        <v>0</v>
      </c>
    </row>
    <row r="9034" spans="1:10" x14ac:dyDescent="0.25">
      <c r="A9034" s="2" t="s">
        <v>2890</v>
      </c>
      <c r="B9034" s="2" t="s">
        <v>2892</v>
      </c>
      <c r="C9034" s="2" t="s">
        <v>2898</v>
      </c>
      <c r="D9034" s="50" t="s">
        <v>8100</v>
      </c>
      <c r="E9034" s="2">
        <v>2</v>
      </c>
      <c r="F9034" s="2">
        <v>2</v>
      </c>
      <c r="G9034" s="2">
        <f t="shared" si="291"/>
        <v>0</v>
      </c>
      <c r="H9034" s="9">
        <v>45200</v>
      </c>
      <c r="I9034" s="2" t="s">
        <v>33</v>
      </c>
      <c r="J9034" s="2">
        <f t="shared" si="290"/>
        <v>0</v>
      </c>
    </row>
    <row r="9035" spans="1:10" x14ac:dyDescent="0.25">
      <c r="A9035" s="2" t="s">
        <v>2890</v>
      </c>
      <c r="B9035" s="2" t="s">
        <v>2892</v>
      </c>
      <c r="C9035" s="2" t="s">
        <v>2928</v>
      </c>
      <c r="D9035" s="50" t="s">
        <v>8101</v>
      </c>
      <c r="E9035" s="2">
        <v>5</v>
      </c>
      <c r="F9035" s="2">
        <v>5</v>
      </c>
      <c r="G9035" s="2">
        <f t="shared" si="291"/>
        <v>0</v>
      </c>
      <c r="H9035" s="9">
        <v>45200</v>
      </c>
      <c r="I9035" s="2" t="s">
        <v>33</v>
      </c>
      <c r="J9035" s="2">
        <f t="shared" si="290"/>
        <v>0</v>
      </c>
    </row>
    <row r="9036" spans="1:10" x14ac:dyDescent="0.25">
      <c r="A9036" s="2" t="s">
        <v>2890</v>
      </c>
      <c r="B9036" s="2" t="s">
        <v>2890</v>
      </c>
      <c r="C9036" s="2" t="s">
        <v>2924</v>
      </c>
      <c r="D9036" s="50" t="s">
        <v>8102</v>
      </c>
      <c r="E9036" s="2">
        <v>5</v>
      </c>
      <c r="F9036" s="2">
        <v>5</v>
      </c>
      <c r="G9036" s="2">
        <f t="shared" si="291"/>
        <v>0</v>
      </c>
      <c r="H9036" s="9">
        <v>45200</v>
      </c>
      <c r="I9036" s="2" t="s">
        <v>33</v>
      </c>
      <c r="J9036" s="2">
        <f t="shared" si="290"/>
        <v>0</v>
      </c>
    </row>
    <row r="9037" spans="1:10" x14ac:dyDescent="0.25">
      <c r="A9037" s="2" t="s">
        <v>2890</v>
      </c>
      <c r="B9037" s="2" t="s">
        <v>2890</v>
      </c>
      <c r="C9037" s="2" t="s">
        <v>2941</v>
      </c>
      <c r="D9037" s="50" t="s">
        <v>1559</v>
      </c>
      <c r="E9037" s="2">
        <v>16</v>
      </c>
      <c r="F9037" s="2">
        <v>27</v>
      </c>
      <c r="G9037" s="2">
        <f t="shared" si="291"/>
        <v>11</v>
      </c>
      <c r="H9037" s="9">
        <v>45200</v>
      </c>
      <c r="I9037" s="2" t="s">
        <v>33</v>
      </c>
      <c r="J9037" s="2">
        <f t="shared" si="290"/>
        <v>1</v>
      </c>
    </row>
    <row r="9038" spans="1:10" x14ac:dyDescent="0.25">
      <c r="A9038" s="2" t="s">
        <v>2890</v>
      </c>
      <c r="B9038" s="2" t="s">
        <v>2931</v>
      </c>
      <c r="C9038" s="2" t="s">
        <v>6157</v>
      </c>
      <c r="D9038" s="50" t="s">
        <v>1594</v>
      </c>
      <c r="E9038" s="2">
        <v>2</v>
      </c>
      <c r="F9038" s="2">
        <v>2</v>
      </c>
      <c r="G9038" s="2">
        <f t="shared" si="291"/>
        <v>0</v>
      </c>
      <c r="H9038" s="9">
        <v>45200</v>
      </c>
      <c r="I9038" s="2" t="s">
        <v>33</v>
      </c>
      <c r="J9038" s="2">
        <f t="shared" si="290"/>
        <v>0</v>
      </c>
    </row>
    <row r="9039" spans="1:10" x14ac:dyDescent="0.25">
      <c r="A9039" s="2" t="s">
        <v>2890</v>
      </c>
      <c r="B9039" s="2" t="s">
        <v>2890</v>
      </c>
      <c r="C9039" s="2" t="s">
        <v>8103</v>
      </c>
      <c r="D9039" s="50" t="s">
        <v>8104</v>
      </c>
      <c r="E9039" s="2">
        <v>9</v>
      </c>
      <c r="F9039" s="2">
        <v>13</v>
      </c>
      <c r="G9039" s="2">
        <f t="shared" si="291"/>
        <v>4</v>
      </c>
      <c r="H9039" s="9">
        <v>45200</v>
      </c>
      <c r="I9039" s="2" t="s">
        <v>33</v>
      </c>
      <c r="J9039" s="2">
        <f t="shared" si="290"/>
        <v>1</v>
      </c>
    </row>
    <row r="9040" spans="1:10" x14ac:dyDescent="0.25">
      <c r="A9040" s="2" t="s">
        <v>2890</v>
      </c>
      <c r="B9040" s="2" t="s">
        <v>2890</v>
      </c>
      <c r="C9040" s="2" t="s">
        <v>2923</v>
      </c>
      <c r="D9040" s="50" t="s">
        <v>1560</v>
      </c>
      <c r="E9040" s="2">
        <v>11</v>
      </c>
      <c r="F9040" s="2">
        <v>11</v>
      </c>
      <c r="G9040" s="2">
        <f t="shared" si="291"/>
        <v>0</v>
      </c>
      <c r="H9040" s="9">
        <v>45200</v>
      </c>
      <c r="I9040" s="2" t="s">
        <v>33</v>
      </c>
      <c r="J9040" s="2">
        <f t="shared" si="290"/>
        <v>0</v>
      </c>
    </row>
    <row r="9041" spans="1:10" x14ac:dyDescent="0.25">
      <c r="A9041" s="2" t="s">
        <v>2890</v>
      </c>
      <c r="B9041" s="2" t="s">
        <v>2890</v>
      </c>
      <c r="C9041" s="2" t="s">
        <v>2935</v>
      </c>
      <c r="D9041" s="50" t="s">
        <v>1561</v>
      </c>
      <c r="E9041" s="2">
        <v>11</v>
      </c>
      <c r="F9041" s="2">
        <v>15</v>
      </c>
      <c r="G9041" s="2">
        <f t="shared" si="291"/>
        <v>4</v>
      </c>
      <c r="H9041" s="9">
        <v>45200</v>
      </c>
      <c r="I9041" s="2" t="s">
        <v>33</v>
      </c>
      <c r="J9041" s="2">
        <f t="shared" si="290"/>
        <v>1</v>
      </c>
    </row>
    <row r="9042" spans="1:10" x14ac:dyDescent="0.25">
      <c r="A9042" s="2" t="s">
        <v>2890</v>
      </c>
      <c r="B9042" s="2" t="s">
        <v>2890</v>
      </c>
      <c r="C9042" s="2" t="s">
        <v>5417</v>
      </c>
      <c r="D9042" s="50" t="s">
        <v>1596</v>
      </c>
      <c r="E9042" s="2">
        <v>11</v>
      </c>
      <c r="F9042" s="2">
        <v>11</v>
      </c>
      <c r="G9042" s="2">
        <f t="shared" si="291"/>
        <v>0</v>
      </c>
      <c r="H9042" s="9">
        <v>45200</v>
      </c>
      <c r="I9042" s="2" t="s">
        <v>33</v>
      </c>
      <c r="J9042" s="2">
        <f t="shared" si="290"/>
        <v>0</v>
      </c>
    </row>
    <row r="9043" spans="1:10" x14ac:dyDescent="0.25">
      <c r="A9043" s="2" t="s">
        <v>2890</v>
      </c>
      <c r="B9043" s="2" t="s">
        <v>2890</v>
      </c>
      <c r="C9043" s="2" t="s">
        <v>2936</v>
      </c>
      <c r="D9043" s="50" t="s">
        <v>1562</v>
      </c>
      <c r="E9043" s="2">
        <v>12</v>
      </c>
      <c r="F9043" s="2">
        <v>14</v>
      </c>
      <c r="G9043" s="2">
        <f t="shared" si="291"/>
        <v>2</v>
      </c>
      <c r="H9043" s="9">
        <v>45200</v>
      </c>
      <c r="I9043" s="2" t="s">
        <v>33</v>
      </c>
      <c r="J9043" s="2">
        <f t="shared" si="290"/>
        <v>1</v>
      </c>
    </row>
    <row r="9044" spans="1:10" x14ac:dyDescent="0.25">
      <c r="A9044" s="2" t="s">
        <v>2890</v>
      </c>
      <c r="B9044" s="2" t="s">
        <v>2890</v>
      </c>
      <c r="C9044" s="2" t="s">
        <v>2949</v>
      </c>
      <c r="D9044" s="50" t="s">
        <v>1563</v>
      </c>
      <c r="E9044" s="2">
        <v>7</v>
      </c>
      <c r="F9044" s="2">
        <v>8</v>
      </c>
      <c r="G9044" s="2">
        <f t="shared" si="291"/>
        <v>1</v>
      </c>
      <c r="H9044" s="9">
        <v>45200</v>
      </c>
      <c r="I9044" s="2" t="s">
        <v>33</v>
      </c>
      <c r="J9044" s="2">
        <f t="shared" si="290"/>
        <v>1</v>
      </c>
    </row>
    <row r="9045" spans="1:10" x14ac:dyDescent="0.25">
      <c r="A9045" s="2" t="s">
        <v>2890</v>
      </c>
      <c r="B9045" s="2" t="s">
        <v>2890</v>
      </c>
      <c r="C9045" s="2" t="s">
        <v>2911</v>
      </c>
      <c r="D9045" s="50" t="s">
        <v>1564</v>
      </c>
      <c r="E9045" s="2">
        <v>12</v>
      </c>
      <c r="F9045" s="2">
        <v>12</v>
      </c>
      <c r="G9045" s="2">
        <f t="shared" si="291"/>
        <v>0</v>
      </c>
      <c r="H9045" s="9">
        <v>45200</v>
      </c>
      <c r="I9045" s="2" t="s">
        <v>33</v>
      </c>
      <c r="J9045" s="2">
        <f t="shared" si="290"/>
        <v>0</v>
      </c>
    </row>
    <row r="9046" spans="1:10" x14ac:dyDescent="0.25">
      <c r="A9046" s="2" t="s">
        <v>2890</v>
      </c>
      <c r="B9046" s="2" t="s">
        <v>2890</v>
      </c>
      <c r="C9046" s="2" t="s">
        <v>2943</v>
      </c>
      <c r="D9046" s="50" t="s">
        <v>1565</v>
      </c>
      <c r="E9046" s="2">
        <v>9</v>
      </c>
      <c r="F9046" s="2">
        <v>9</v>
      </c>
      <c r="G9046" s="2">
        <f t="shared" si="291"/>
        <v>0</v>
      </c>
      <c r="H9046" s="9">
        <v>45200</v>
      </c>
      <c r="I9046" s="2" t="s">
        <v>33</v>
      </c>
      <c r="J9046" s="2">
        <f t="shared" si="290"/>
        <v>0</v>
      </c>
    </row>
    <row r="9047" spans="1:10" x14ac:dyDescent="0.25">
      <c r="A9047" s="2" t="s">
        <v>2890</v>
      </c>
      <c r="B9047" s="2" t="s">
        <v>2890</v>
      </c>
      <c r="C9047" s="2" t="s">
        <v>5418</v>
      </c>
      <c r="D9047" s="50" t="s">
        <v>1566</v>
      </c>
      <c r="E9047" s="2">
        <v>1</v>
      </c>
      <c r="F9047" s="2">
        <v>1</v>
      </c>
      <c r="G9047" s="2">
        <f t="shared" si="291"/>
        <v>0</v>
      </c>
      <c r="H9047" s="9">
        <v>45200</v>
      </c>
      <c r="I9047" s="2" t="s">
        <v>33</v>
      </c>
      <c r="J9047" s="2">
        <f t="shared" si="290"/>
        <v>0</v>
      </c>
    </row>
    <row r="9048" spans="1:10" x14ac:dyDescent="0.25">
      <c r="A9048" s="2" t="s">
        <v>2890</v>
      </c>
      <c r="B9048" s="2" t="s">
        <v>2890</v>
      </c>
      <c r="C9048" s="2" t="s">
        <v>5419</v>
      </c>
      <c r="D9048" s="50" t="s">
        <v>1567</v>
      </c>
      <c r="E9048" s="2">
        <v>6</v>
      </c>
      <c r="F9048" s="2">
        <v>6</v>
      </c>
      <c r="G9048" s="2">
        <f t="shared" si="291"/>
        <v>0</v>
      </c>
      <c r="H9048" s="9">
        <v>45200</v>
      </c>
      <c r="I9048" s="2" t="s">
        <v>33</v>
      </c>
      <c r="J9048" s="2">
        <f t="shared" si="290"/>
        <v>0</v>
      </c>
    </row>
    <row r="9049" spans="1:10" x14ac:dyDescent="0.25">
      <c r="A9049" s="2" t="s">
        <v>2890</v>
      </c>
      <c r="B9049" s="2" t="s">
        <v>2890</v>
      </c>
      <c r="C9049" s="2" t="s">
        <v>2945</v>
      </c>
      <c r="D9049" s="50" t="s">
        <v>1597</v>
      </c>
      <c r="E9049" s="2">
        <v>9</v>
      </c>
      <c r="F9049" s="2">
        <v>9</v>
      </c>
      <c r="G9049" s="2">
        <f t="shared" si="291"/>
        <v>0</v>
      </c>
      <c r="H9049" s="9">
        <v>45200</v>
      </c>
      <c r="I9049" s="2" t="s">
        <v>33</v>
      </c>
      <c r="J9049" s="2">
        <f t="shared" si="290"/>
        <v>0</v>
      </c>
    </row>
    <row r="9050" spans="1:10" x14ac:dyDescent="0.25">
      <c r="A9050" s="2" t="s">
        <v>2890</v>
      </c>
      <c r="B9050" s="2" t="s">
        <v>2890</v>
      </c>
      <c r="C9050" s="2" t="s">
        <v>6174</v>
      </c>
      <c r="D9050" s="50" t="s">
        <v>1598</v>
      </c>
      <c r="E9050" s="2">
        <v>1</v>
      </c>
      <c r="F9050" s="2">
        <v>1</v>
      </c>
      <c r="G9050" s="2">
        <f t="shared" si="291"/>
        <v>0</v>
      </c>
      <c r="H9050" s="9">
        <v>45200</v>
      </c>
      <c r="I9050" s="2" t="s">
        <v>33</v>
      </c>
      <c r="J9050" s="2">
        <f t="shared" si="290"/>
        <v>0</v>
      </c>
    </row>
    <row r="9051" spans="1:10" x14ac:dyDescent="0.25">
      <c r="A9051" s="2" t="s">
        <v>2890</v>
      </c>
      <c r="B9051" s="2" t="s">
        <v>2890</v>
      </c>
      <c r="C9051" s="2" t="s">
        <v>2934</v>
      </c>
      <c r="D9051" s="50" t="s">
        <v>8105</v>
      </c>
      <c r="E9051" s="2">
        <v>1</v>
      </c>
      <c r="F9051" s="2">
        <v>1</v>
      </c>
      <c r="G9051" s="2">
        <f t="shared" si="291"/>
        <v>0</v>
      </c>
      <c r="H9051" s="9">
        <v>45200</v>
      </c>
      <c r="I9051" s="2" t="s">
        <v>33</v>
      </c>
      <c r="J9051" s="2">
        <f t="shared" si="290"/>
        <v>0</v>
      </c>
    </row>
    <row r="9052" spans="1:10" x14ac:dyDescent="0.25">
      <c r="A9052" s="2" t="s">
        <v>2890</v>
      </c>
      <c r="B9052" s="2" t="s">
        <v>2890</v>
      </c>
      <c r="C9052" s="2" t="s">
        <v>2912</v>
      </c>
      <c r="D9052" s="50" t="s">
        <v>1568</v>
      </c>
      <c r="E9052" s="2">
        <v>95</v>
      </c>
      <c r="F9052" s="2">
        <v>95</v>
      </c>
      <c r="G9052" s="2">
        <f t="shared" si="291"/>
        <v>0</v>
      </c>
      <c r="H9052" s="9">
        <v>45200</v>
      </c>
      <c r="I9052" s="2" t="s">
        <v>33</v>
      </c>
      <c r="J9052" s="2">
        <f t="shared" si="290"/>
        <v>0</v>
      </c>
    </row>
    <row r="9053" spans="1:10" x14ac:dyDescent="0.25">
      <c r="A9053" s="2" t="s">
        <v>2890</v>
      </c>
      <c r="B9053" s="2" t="s">
        <v>2892</v>
      </c>
      <c r="C9053" s="2" t="s">
        <v>6166</v>
      </c>
      <c r="D9053" s="50" t="s">
        <v>8106</v>
      </c>
      <c r="E9053" s="2">
        <v>2</v>
      </c>
      <c r="F9053" s="2">
        <v>2</v>
      </c>
      <c r="G9053" s="2">
        <f t="shared" si="291"/>
        <v>0</v>
      </c>
      <c r="H9053" s="9">
        <v>45200</v>
      </c>
      <c r="I9053" s="2" t="s">
        <v>33</v>
      </c>
      <c r="J9053" s="2">
        <f t="shared" si="290"/>
        <v>0</v>
      </c>
    </row>
    <row r="9054" spans="1:10" x14ac:dyDescent="0.25">
      <c r="A9054" s="2" t="s">
        <v>2890</v>
      </c>
      <c r="B9054" s="2" t="s">
        <v>2892</v>
      </c>
      <c r="C9054" s="2" t="s">
        <v>2893</v>
      </c>
      <c r="D9054" s="50" t="s">
        <v>8107</v>
      </c>
      <c r="E9054" s="2">
        <v>2</v>
      </c>
      <c r="F9054" s="2">
        <v>2</v>
      </c>
      <c r="G9054" s="2">
        <f t="shared" si="291"/>
        <v>0</v>
      </c>
      <c r="H9054" s="9">
        <v>45200</v>
      </c>
      <c r="I9054" s="2" t="s">
        <v>33</v>
      </c>
      <c r="J9054" s="2">
        <f t="shared" si="290"/>
        <v>0</v>
      </c>
    </row>
    <row r="9055" spans="1:10" x14ac:dyDescent="0.25">
      <c r="A9055" s="2" t="s">
        <v>2890</v>
      </c>
      <c r="B9055" s="2" t="s">
        <v>2892</v>
      </c>
      <c r="C9055" s="2" t="s">
        <v>2904</v>
      </c>
      <c r="D9055" s="50" t="s">
        <v>1602</v>
      </c>
      <c r="E9055" s="2">
        <v>2</v>
      </c>
      <c r="F9055" s="2">
        <v>2</v>
      </c>
      <c r="G9055" s="2">
        <f t="shared" si="291"/>
        <v>0</v>
      </c>
      <c r="H9055" s="9">
        <v>45200</v>
      </c>
      <c r="I9055" s="2" t="s">
        <v>33</v>
      </c>
      <c r="J9055" s="2">
        <f t="shared" si="290"/>
        <v>0</v>
      </c>
    </row>
    <row r="9056" spans="1:10" x14ac:dyDescent="0.25">
      <c r="A9056" s="2" t="s">
        <v>2890</v>
      </c>
      <c r="B9056" s="2" t="s">
        <v>2890</v>
      </c>
      <c r="C9056" s="2" t="s">
        <v>5420</v>
      </c>
      <c r="D9056" s="50" t="s">
        <v>1603</v>
      </c>
      <c r="E9056" s="2">
        <v>4</v>
      </c>
      <c r="F9056" s="2">
        <v>4</v>
      </c>
      <c r="G9056" s="2">
        <f t="shared" si="291"/>
        <v>0</v>
      </c>
      <c r="H9056" s="9">
        <v>45200</v>
      </c>
      <c r="I9056" s="2" t="s">
        <v>33</v>
      </c>
      <c r="J9056" s="2">
        <f t="shared" si="290"/>
        <v>0</v>
      </c>
    </row>
    <row r="9057" spans="1:10" x14ac:dyDescent="0.25">
      <c r="A9057" s="2" t="s">
        <v>2890</v>
      </c>
      <c r="B9057" s="2" t="s">
        <v>2890</v>
      </c>
      <c r="C9057" s="2" t="s">
        <v>2894</v>
      </c>
      <c r="D9057" s="50" t="s">
        <v>1569</v>
      </c>
      <c r="E9057" s="2">
        <v>159</v>
      </c>
      <c r="F9057" s="2">
        <v>116</v>
      </c>
      <c r="G9057" s="2">
        <f t="shared" si="291"/>
        <v>-43</v>
      </c>
      <c r="H9057" s="9">
        <v>45200</v>
      </c>
      <c r="I9057" s="2" t="s">
        <v>33</v>
      </c>
      <c r="J9057" s="2">
        <f t="shared" si="290"/>
        <v>1</v>
      </c>
    </row>
    <row r="9058" spans="1:10" x14ac:dyDescent="0.25">
      <c r="A9058" s="2" t="s">
        <v>2890</v>
      </c>
      <c r="B9058" s="2" t="s">
        <v>2890</v>
      </c>
      <c r="C9058" s="2" t="s">
        <v>8108</v>
      </c>
      <c r="D9058" s="50" t="s">
        <v>8109</v>
      </c>
      <c r="E9058" s="2">
        <v>114</v>
      </c>
      <c r="F9058" s="2">
        <v>114</v>
      </c>
      <c r="G9058" s="2">
        <f t="shared" si="291"/>
        <v>0</v>
      </c>
      <c r="H9058" s="9">
        <v>45200</v>
      </c>
      <c r="I9058" s="2" t="s">
        <v>33</v>
      </c>
      <c r="J9058" s="2">
        <f t="shared" si="290"/>
        <v>0</v>
      </c>
    </row>
    <row r="9059" spans="1:10" x14ac:dyDescent="0.25">
      <c r="A9059" s="2" t="s">
        <v>2890</v>
      </c>
      <c r="B9059" s="2" t="s">
        <v>2890</v>
      </c>
      <c r="C9059" s="2" t="s">
        <v>2917</v>
      </c>
      <c r="D9059" s="50" t="s">
        <v>2918</v>
      </c>
      <c r="E9059" s="2">
        <v>51</v>
      </c>
      <c r="F9059" s="2">
        <v>54</v>
      </c>
      <c r="G9059" s="2">
        <f t="shared" si="291"/>
        <v>3</v>
      </c>
      <c r="H9059" s="9">
        <v>45200</v>
      </c>
      <c r="I9059" s="2" t="s">
        <v>33</v>
      </c>
      <c r="J9059" s="2">
        <f t="shared" si="290"/>
        <v>1</v>
      </c>
    </row>
    <row r="9060" spans="1:10" x14ac:dyDescent="0.25">
      <c r="A9060" s="2" t="s">
        <v>2890</v>
      </c>
      <c r="B9060" s="2" t="s">
        <v>2890</v>
      </c>
      <c r="C9060" s="2" t="s">
        <v>8110</v>
      </c>
      <c r="D9060" s="50" t="s">
        <v>8111</v>
      </c>
      <c r="E9060" s="2">
        <v>26</v>
      </c>
      <c r="F9060" s="2">
        <v>26</v>
      </c>
      <c r="G9060" s="2">
        <f t="shared" si="291"/>
        <v>0</v>
      </c>
      <c r="H9060" s="9">
        <v>45200</v>
      </c>
      <c r="I9060" s="2" t="s">
        <v>33</v>
      </c>
      <c r="J9060" s="2">
        <f t="shared" si="290"/>
        <v>0</v>
      </c>
    </row>
    <row r="9061" spans="1:10" x14ac:dyDescent="0.25">
      <c r="A9061" s="2" t="s">
        <v>2890</v>
      </c>
      <c r="B9061" s="2" t="s">
        <v>2890</v>
      </c>
      <c r="C9061" s="2" t="s">
        <v>2922</v>
      </c>
      <c r="D9061" s="50" t="s">
        <v>8112</v>
      </c>
      <c r="E9061" s="2">
        <v>163</v>
      </c>
      <c r="F9061" s="2">
        <v>163</v>
      </c>
      <c r="G9061" s="2">
        <f t="shared" si="291"/>
        <v>0</v>
      </c>
      <c r="H9061" s="9">
        <v>45200</v>
      </c>
      <c r="I9061" s="2" t="s">
        <v>33</v>
      </c>
      <c r="J9061" s="2">
        <f t="shared" si="290"/>
        <v>0</v>
      </c>
    </row>
    <row r="9062" spans="1:10" x14ac:dyDescent="0.25">
      <c r="A9062" s="2" t="s">
        <v>2890</v>
      </c>
      <c r="B9062" s="2" t="s">
        <v>2895</v>
      </c>
      <c r="C9062" s="2" t="s">
        <v>2921</v>
      </c>
      <c r="D9062" s="50" t="s">
        <v>1635</v>
      </c>
      <c r="E9062" s="2">
        <v>384</v>
      </c>
      <c r="F9062" s="2">
        <v>382</v>
      </c>
      <c r="G9062" s="2">
        <f t="shared" si="291"/>
        <v>-2</v>
      </c>
      <c r="H9062" s="9">
        <v>45200</v>
      </c>
      <c r="I9062" s="2" t="s">
        <v>33</v>
      </c>
      <c r="J9062" s="2">
        <f t="shared" si="290"/>
        <v>1</v>
      </c>
    </row>
    <row r="9063" spans="1:10" x14ac:dyDescent="0.25">
      <c r="A9063" s="2" t="s">
        <v>2890</v>
      </c>
      <c r="B9063" s="2" t="s">
        <v>2895</v>
      </c>
      <c r="C9063" s="2" t="s">
        <v>5423</v>
      </c>
      <c r="D9063" s="50" t="s">
        <v>7701</v>
      </c>
      <c r="E9063" s="2">
        <v>2</v>
      </c>
      <c r="F9063" s="2">
        <v>2</v>
      </c>
      <c r="G9063" s="2">
        <f t="shared" si="291"/>
        <v>0</v>
      </c>
      <c r="H9063" s="9">
        <v>45200</v>
      </c>
      <c r="I9063" s="2" t="s">
        <v>33</v>
      </c>
      <c r="J9063" s="2">
        <f t="shared" si="290"/>
        <v>0</v>
      </c>
    </row>
    <row r="9064" spans="1:10" x14ac:dyDescent="0.25">
      <c r="A9064" s="2" t="s">
        <v>2890</v>
      </c>
      <c r="B9064" s="2" t="s">
        <v>2895</v>
      </c>
      <c r="C9064" s="2" t="s">
        <v>2944</v>
      </c>
      <c r="D9064" s="50" t="s">
        <v>1632</v>
      </c>
      <c r="E9064" s="2">
        <v>16</v>
      </c>
      <c r="F9064" s="2">
        <v>30</v>
      </c>
      <c r="G9064" s="2">
        <f t="shared" si="291"/>
        <v>14</v>
      </c>
      <c r="H9064" s="9">
        <v>45200</v>
      </c>
      <c r="I9064" s="2" t="s">
        <v>33</v>
      </c>
      <c r="J9064" s="2">
        <f t="shared" si="290"/>
        <v>1</v>
      </c>
    </row>
    <row r="9065" spans="1:10" x14ac:dyDescent="0.25">
      <c r="A9065" s="2" t="s">
        <v>2890</v>
      </c>
      <c r="B9065" s="2" t="s">
        <v>2895</v>
      </c>
      <c r="C9065" s="2" t="s">
        <v>2899</v>
      </c>
      <c r="D9065" s="50" t="s">
        <v>1636</v>
      </c>
      <c r="E9065" s="2">
        <v>65</v>
      </c>
      <c r="F9065" s="2">
        <v>65</v>
      </c>
      <c r="G9065" s="2">
        <f t="shared" si="291"/>
        <v>0</v>
      </c>
      <c r="H9065" s="9">
        <v>45200</v>
      </c>
      <c r="I9065" s="2" t="s">
        <v>33</v>
      </c>
      <c r="J9065" s="2">
        <f t="shared" si="290"/>
        <v>0</v>
      </c>
    </row>
    <row r="9066" spans="1:10" x14ac:dyDescent="0.25">
      <c r="A9066" s="2" t="s">
        <v>2890</v>
      </c>
      <c r="B9066" s="2" t="s">
        <v>2895</v>
      </c>
      <c r="C9066" s="2" t="s">
        <v>2899</v>
      </c>
      <c r="D9066" s="50" t="s">
        <v>1636</v>
      </c>
      <c r="E9066" s="2">
        <v>7</v>
      </c>
      <c r="G9066" s="2">
        <f t="shared" si="291"/>
        <v>-7</v>
      </c>
      <c r="H9066" s="9">
        <v>45200</v>
      </c>
      <c r="I9066" s="2" t="s">
        <v>33</v>
      </c>
      <c r="J9066" s="2">
        <f t="shared" si="290"/>
        <v>1</v>
      </c>
    </row>
    <row r="9067" spans="1:10" x14ac:dyDescent="0.25">
      <c r="A9067" s="2" t="s">
        <v>2890</v>
      </c>
      <c r="B9067" s="2" t="s">
        <v>2895</v>
      </c>
      <c r="C9067" s="2" t="s">
        <v>5424</v>
      </c>
      <c r="D9067" s="50" t="s">
        <v>1628</v>
      </c>
      <c r="E9067" s="2">
        <v>14</v>
      </c>
      <c r="F9067" s="2">
        <v>14</v>
      </c>
      <c r="G9067" s="2">
        <f t="shared" si="291"/>
        <v>0</v>
      </c>
      <c r="H9067" s="9">
        <v>45200</v>
      </c>
      <c r="I9067" s="2" t="s">
        <v>33</v>
      </c>
      <c r="J9067" s="2">
        <f t="shared" si="290"/>
        <v>0</v>
      </c>
    </row>
    <row r="9068" spans="1:10" x14ac:dyDescent="0.25">
      <c r="A9068" s="2" t="s">
        <v>2890</v>
      </c>
      <c r="B9068" s="2" t="s">
        <v>2895</v>
      </c>
      <c r="C9068" s="2" t="s">
        <v>2910</v>
      </c>
      <c r="D9068" s="50" t="s">
        <v>7732</v>
      </c>
      <c r="E9068" s="2">
        <v>11</v>
      </c>
      <c r="F9068" s="2">
        <v>6</v>
      </c>
      <c r="G9068" s="2">
        <f t="shared" si="291"/>
        <v>-5</v>
      </c>
      <c r="H9068" s="9">
        <v>45200</v>
      </c>
      <c r="I9068" s="2" t="s">
        <v>33</v>
      </c>
      <c r="J9068" s="2">
        <f t="shared" si="290"/>
        <v>1</v>
      </c>
    </row>
    <row r="9069" spans="1:10" x14ac:dyDescent="0.25">
      <c r="A9069" s="2" t="s">
        <v>2890</v>
      </c>
      <c r="B9069" s="2" t="s">
        <v>2895</v>
      </c>
      <c r="C9069" s="2" t="s">
        <v>2896</v>
      </c>
      <c r="D9069" s="50" t="s">
        <v>1633</v>
      </c>
      <c r="E9069" s="2">
        <v>148</v>
      </c>
      <c r="F9069" s="2">
        <v>148</v>
      </c>
      <c r="G9069" s="2">
        <f t="shared" si="291"/>
        <v>0</v>
      </c>
      <c r="H9069" s="9">
        <v>45200</v>
      </c>
      <c r="I9069" s="2" t="s">
        <v>33</v>
      </c>
      <c r="J9069" s="2">
        <f t="shared" si="290"/>
        <v>0</v>
      </c>
    </row>
    <row r="9070" spans="1:10" x14ac:dyDescent="0.25">
      <c r="A9070" s="2" t="s">
        <v>2890</v>
      </c>
      <c r="B9070" s="2" t="s">
        <v>2895</v>
      </c>
      <c r="C9070" s="2" t="s">
        <v>2953</v>
      </c>
      <c r="D9070" s="50" t="s">
        <v>1629</v>
      </c>
      <c r="E9070" s="2">
        <v>6</v>
      </c>
      <c r="F9070" s="2">
        <v>6</v>
      </c>
      <c r="G9070" s="2">
        <f t="shared" si="291"/>
        <v>0</v>
      </c>
      <c r="H9070" s="9">
        <v>45200</v>
      </c>
      <c r="I9070" s="2" t="s">
        <v>33</v>
      </c>
      <c r="J9070" s="2">
        <f t="shared" si="290"/>
        <v>0</v>
      </c>
    </row>
    <row r="9071" spans="1:10" x14ac:dyDescent="0.25">
      <c r="A9071" s="2" t="s">
        <v>2890</v>
      </c>
      <c r="B9071" s="2" t="s">
        <v>2895</v>
      </c>
      <c r="C9071" s="2" t="s">
        <v>2905</v>
      </c>
      <c r="D9071" s="50" t="s">
        <v>1634</v>
      </c>
      <c r="E9071" s="2">
        <v>88</v>
      </c>
      <c r="F9071" s="2">
        <v>70</v>
      </c>
      <c r="G9071" s="2">
        <f t="shared" si="291"/>
        <v>-18</v>
      </c>
      <c r="H9071" s="9">
        <v>45200</v>
      </c>
      <c r="I9071" s="2" t="s">
        <v>33</v>
      </c>
      <c r="J9071" s="2">
        <f t="shared" ref="J9071:J9134" si="292">IF(G9071=0,0,1)</f>
        <v>1</v>
      </c>
    </row>
    <row r="9072" spans="1:10" x14ac:dyDescent="0.25">
      <c r="A9072" s="2" t="s">
        <v>2890</v>
      </c>
      <c r="B9072" s="2" t="s">
        <v>2931</v>
      </c>
      <c r="C9072" s="2" t="s">
        <v>6170</v>
      </c>
      <c r="D9072" s="50" t="s">
        <v>1607</v>
      </c>
      <c r="E9072" s="2">
        <v>5</v>
      </c>
      <c r="F9072" s="2">
        <v>5</v>
      </c>
      <c r="G9072" s="2">
        <f t="shared" si="291"/>
        <v>0</v>
      </c>
      <c r="H9072" s="9">
        <v>45200</v>
      </c>
      <c r="I9072" s="2" t="s">
        <v>33</v>
      </c>
      <c r="J9072" s="2">
        <f t="shared" si="292"/>
        <v>0</v>
      </c>
    </row>
    <row r="9073" spans="1:10" x14ac:dyDescent="0.25">
      <c r="A9073" s="2" t="s">
        <v>2890</v>
      </c>
      <c r="B9073" s="2" t="s">
        <v>2890</v>
      </c>
      <c r="C9073" s="2" t="s">
        <v>2929</v>
      </c>
      <c r="D9073" s="50" t="s">
        <v>1574</v>
      </c>
      <c r="E9073" s="2">
        <v>28</v>
      </c>
      <c r="F9073" s="2">
        <v>34</v>
      </c>
      <c r="G9073" s="2">
        <f t="shared" si="291"/>
        <v>6</v>
      </c>
      <c r="H9073" s="9">
        <v>45200</v>
      </c>
      <c r="I9073" s="2" t="s">
        <v>33</v>
      </c>
      <c r="J9073" s="2">
        <f t="shared" si="292"/>
        <v>1</v>
      </c>
    </row>
    <row r="9074" spans="1:10" x14ac:dyDescent="0.25">
      <c r="A9074" s="2" t="s">
        <v>2890</v>
      </c>
      <c r="B9074" s="2" t="s">
        <v>2890</v>
      </c>
      <c r="C9074" s="2" t="s">
        <v>5427</v>
      </c>
      <c r="D9074" s="50" t="s">
        <v>8113</v>
      </c>
      <c r="E9074" s="2">
        <v>1</v>
      </c>
      <c r="F9074" s="2">
        <v>1</v>
      </c>
      <c r="G9074" s="2">
        <f t="shared" si="291"/>
        <v>0</v>
      </c>
      <c r="H9074" s="9">
        <v>45200</v>
      </c>
      <c r="I9074" s="2" t="s">
        <v>33</v>
      </c>
      <c r="J9074" s="2">
        <f t="shared" si="292"/>
        <v>0</v>
      </c>
    </row>
    <row r="9075" spans="1:10" x14ac:dyDescent="0.25">
      <c r="A9075" s="2" t="s">
        <v>2890</v>
      </c>
      <c r="B9075" s="2" t="s">
        <v>2890</v>
      </c>
      <c r="C9075" s="2" t="s">
        <v>5428</v>
      </c>
      <c r="D9075" s="50" t="s">
        <v>1612</v>
      </c>
      <c r="E9075" s="2">
        <v>22</v>
      </c>
      <c r="F9075" s="2">
        <v>22</v>
      </c>
      <c r="G9075" s="2">
        <f t="shared" si="291"/>
        <v>0</v>
      </c>
      <c r="H9075" s="9">
        <v>45200</v>
      </c>
      <c r="I9075" s="2" t="s">
        <v>33</v>
      </c>
      <c r="J9075" s="2">
        <f t="shared" si="292"/>
        <v>0</v>
      </c>
    </row>
    <row r="9076" spans="1:10" x14ac:dyDescent="0.25">
      <c r="A9076" s="2" t="s">
        <v>2890</v>
      </c>
      <c r="B9076" s="2" t="s">
        <v>2890</v>
      </c>
      <c r="C9076" s="2" t="s">
        <v>2919</v>
      </c>
      <c r="D9076" s="50" t="s">
        <v>8114</v>
      </c>
      <c r="E9076" s="2">
        <v>207</v>
      </c>
      <c r="F9076" s="2">
        <v>188</v>
      </c>
      <c r="G9076" s="2">
        <f t="shared" si="291"/>
        <v>-19</v>
      </c>
      <c r="H9076" s="9">
        <v>45200</v>
      </c>
      <c r="I9076" s="2" t="s">
        <v>33</v>
      </c>
      <c r="J9076" s="2">
        <f t="shared" si="292"/>
        <v>1</v>
      </c>
    </row>
    <row r="9077" spans="1:10" x14ac:dyDescent="0.25">
      <c r="A9077" s="2" t="s">
        <v>2890</v>
      </c>
      <c r="B9077" s="2" t="s">
        <v>2890</v>
      </c>
      <c r="C9077" s="2" t="s">
        <v>5429</v>
      </c>
      <c r="D9077" s="50" t="s">
        <v>1613</v>
      </c>
      <c r="E9077" s="2">
        <v>1</v>
      </c>
      <c r="F9077" s="2">
        <v>1</v>
      </c>
      <c r="G9077" s="2">
        <f t="shared" si="291"/>
        <v>0</v>
      </c>
      <c r="H9077" s="9">
        <v>45200</v>
      </c>
      <c r="I9077" s="2" t="s">
        <v>33</v>
      </c>
      <c r="J9077" s="2">
        <f t="shared" si="292"/>
        <v>0</v>
      </c>
    </row>
    <row r="9078" spans="1:10" x14ac:dyDescent="0.25">
      <c r="A9078" s="2" t="s">
        <v>2890</v>
      </c>
      <c r="B9078" s="2" t="s">
        <v>2892</v>
      </c>
      <c r="C9078" s="2" t="s">
        <v>8115</v>
      </c>
      <c r="D9078" s="50" t="s">
        <v>8116</v>
      </c>
      <c r="E9078" s="2">
        <v>1</v>
      </c>
      <c r="F9078" s="2">
        <v>1</v>
      </c>
      <c r="G9078" s="2">
        <f t="shared" si="291"/>
        <v>0</v>
      </c>
      <c r="H9078" s="9">
        <v>45200</v>
      </c>
      <c r="I9078" s="2" t="s">
        <v>33</v>
      </c>
      <c r="J9078" s="2">
        <f t="shared" si="292"/>
        <v>0</v>
      </c>
    </row>
    <row r="9079" spans="1:10" x14ac:dyDescent="0.25">
      <c r="A9079" s="2" t="s">
        <v>2890</v>
      </c>
      <c r="B9079" s="2" t="s">
        <v>2890</v>
      </c>
      <c r="C9079" s="2" t="s">
        <v>5430</v>
      </c>
      <c r="D9079" s="50" t="s">
        <v>1614</v>
      </c>
      <c r="E9079" s="2">
        <v>1</v>
      </c>
      <c r="F9079" s="2">
        <v>1</v>
      </c>
      <c r="G9079" s="2">
        <f t="shared" si="291"/>
        <v>0</v>
      </c>
      <c r="H9079" s="9">
        <v>45200</v>
      </c>
      <c r="I9079" s="2" t="s">
        <v>33</v>
      </c>
      <c r="J9079" s="2">
        <f t="shared" si="292"/>
        <v>0</v>
      </c>
    </row>
    <row r="9080" spans="1:10" x14ac:dyDescent="0.25">
      <c r="A9080" s="2" t="s">
        <v>2890</v>
      </c>
      <c r="B9080" s="2" t="s">
        <v>2890</v>
      </c>
      <c r="C9080" s="2" t="s">
        <v>7558</v>
      </c>
      <c r="D9080" s="50" t="s">
        <v>1615</v>
      </c>
      <c r="E9080" s="2">
        <v>4</v>
      </c>
      <c r="F9080" s="2">
        <v>7</v>
      </c>
      <c r="G9080" s="2">
        <f t="shared" si="291"/>
        <v>3</v>
      </c>
      <c r="H9080" s="9">
        <v>45200</v>
      </c>
      <c r="I9080" s="2" t="s">
        <v>33</v>
      </c>
      <c r="J9080" s="2">
        <f t="shared" si="292"/>
        <v>1</v>
      </c>
    </row>
    <row r="9081" spans="1:10" x14ac:dyDescent="0.25">
      <c r="A9081" s="2" t="s">
        <v>2890</v>
      </c>
      <c r="B9081" s="2" t="s">
        <v>2890</v>
      </c>
      <c r="C9081" s="2" t="s">
        <v>2958</v>
      </c>
      <c r="D9081" s="50" t="s">
        <v>2959</v>
      </c>
      <c r="E9081" s="2">
        <v>1</v>
      </c>
      <c r="F9081" s="2">
        <v>1</v>
      </c>
      <c r="G9081" s="2">
        <f t="shared" si="291"/>
        <v>0</v>
      </c>
      <c r="H9081" s="9">
        <v>45200</v>
      </c>
      <c r="I9081" s="2" t="s">
        <v>33</v>
      </c>
      <c r="J9081" s="2">
        <f t="shared" si="292"/>
        <v>0</v>
      </c>
    </row>
    <row r="9082" spans="1:10" x14ac:dyDescent="0.25">
      <c r="A9082" s="2" t="s">
        <v>2890</v>
      </c>
      <c r="B9082" s="2" t="s">
        <v>2890</v>
      </c>
      <c r="C9082" s="2" t="s">
        <v>2920</v>
      </c>
      <c r="D9082" s="50" t="s">
        <v>1576</v>
      </c>
      <c r="E9082" s="2">
        <v>60</v>
      </c>
      <c r="F9082" s="2">
        <v>71</v>
      </c>
      <c r="G9082" s="2">
        <f t="shared" si="291"/>
        <v>11</v>
      </c>
      <c r="H9082" s="9">
        <v>45200</v>
      </c>
      <c r="I9082" s="2" t="s">
        <v>33</v>
      </c>
      <c r="J9082" s="2">
        <f t="shared" si="292"/>
        <v>1</v>
      </c>
    </row>
    <row r="9083" spans="1:10" x14ac:dyDescent="0.25">
      <c r="A9083" s="2" t="s">
        <v>2890</v>
      </c>
      <c r="B9083" s="2" t="s">
        <v>2890</v>
      </c>
      <c r="C9083" s="2" t="s">
        <v>2954</v>
      </c>
      <c r="D9083" s="50" t="s">
        <v>1616</v>
      </c>
      <c r="E9083" s="2">
        <v>61</v>
      </c>
      <c r="F9083" s="2">
        <v>52</v>
      </c>
      <c r="G9083" s="2">
        <f t="shared" si="291"/>
        <v>-9</v>
      </c>
      <c r="H9083" s="9">
        <v>45200</v>
      </c>
      <c r="I9083" s="2" t="s">
        <v>33</v>
      </c>
      <c r="J9083" s="2">
        <f t="shared" si="292"/>
        <v>1</v>
      </c>
    </row>
    <row r="9084" spans="1:10" x14ac:dyDescent="0.25">
      <c r="A9084" s="2" t="s">
        <v>2890</v>
      </c>
      <c r="B9084" s="2" t="s">
        <v>2890</v>
      </c>
      <c r="C9084" s="2" t="s">
        <v>5431</v>
      </c>
      <c r="D9084" s="50" t="s">
        <v>1617</v>
      </c>
      <c r="E9084" s="2">
        <v>4</v>
      </c>
      <c r="F9084" s="2">
        <v>4</v>
      </c>
      <c r="G9084" s="2">
        <f t="shared" si="291"/>
        <v>0</v>
      </c>
      <c r="H9084" s="9">
        <v>45200</v>
      </c>
      <c r="I9084" s="2" t="s">
        <v>33</v>
      </c>
      <c r="J9084" s="2">
        <f t="shared" si="292"/>
        <v>0</v>
      </c>
    </row>
    <row r="9085" spans="1:10" x14ac:dyDescent="0.25">
      <c r="A9085" s="2" t="s">
        <v>2890</v>
      </c>
      <c r="B9085" s="2" t="s">
        <v>2890</v>
      </c>
      <c r="C9085" s="2" t="s">
        <v>2957</v>
      </c>
      <c r="D9085" s="50" t="s">
        <v>1577</v>
      </c>
      <c r="E9085" s="2">
        <v>34</v>
      </c>
      <c r="F9085" s="2">
        <v>42</v>
      </c>
      <c r="G9085" s="2">
        <f t="shared" si="291"/>
        <v>8</v>
      </c>
      <c r="H9085" s="9">
        <v>45200</v>
      </c>
      <c r="I9085" s="2" t="s">
        <v>33</v>
      </c>
      <c r="J9085" s="2">
        <f t="shared" si="292"/>
        <v>1</v>
      </c>
    </row>
    <row r="9086" spans="1:10" x14ac:dyDescent="0.25">
      <c r="A9086" s="2" t="s">
        <v>2890</v>
      </c>
      <c r="B9086" s="2" t="s">
        <v>2892</v>
      </c>
      <c r="C9086" s="2" t="s">
        <v>6171</v>
      </c>
      <c r="D9086" s="50" t="s">
        <v>6172</v>
      </c>
      <c r="E9086" s="2">
        <v>28</v>
      </c>
      <c r="F9086" s="2">
        <v>28</v>
      </c>
      <c r="G9086" s="2">
        <f t="shared" si="291"/>
        <v>0</v>
      </c>
      <c r="H9086" s="9">
        <v>45200</v>
      </c>
      <c r="I9086" s="2" t="s">
        <v>33</v>
      </c>
      <c r="J9086" s="2">
        <f t="shared" si="292"/>
        <v>0</v>
      </c>
    </row>
    <row r="9087" spans="1:10" x14ac:dyDescent="0.25">
      <c r="A9087" s="2" t="s">
        <v>2890</v>
      </c>
      <c r="B9087" s="2" t="s">
        <v>2890</v>
      </c>
      <c r="C9087" s="2" t="s">
        <v>2937</v>
      </c>
      <c r="D9087" s="50" t="s">
        <v>1578</v>
      </c>
      <c r="E9087" s="2">
        <v>2</v>
      </c>
      <c r="F9087" s="2">
        <v>1</v>
      </c>
      <c r="G9087" s="2">
        <f t="shared" si="291"/>
        <v>-1</v>
      </c>
      <c r="H9087" s="9">
        <v>45200</v>
      </c>
      <c r="I9087" s="2" t="s">
        <v>33</v>
      </c>
      <c r="J9087" s="2">
        <f t="shared" si="292"/>
        <v>1</v>
      </c>
    </row>
    <row r="9088" spans="1:10" x14ac:dyDescent="0.25">
      <c r="A9088" s="2" t="s">
        <v>2890</v>
      </c>
      <c r="B9088" s="2" t="s">
        <v>2890</v>
      </c>
      <c r="C9088" s="2" t="s">
        <v>2903</v>
      </c>
      <c r="D9088" s="50" t="s">
        <v>1618</v>
      </c>
      <c r="E9088" s="2">
        <v>8</v>
      </c>
      <c r="F9088" s="2">
        <v>4</v>
      </c>
      <c r="G9088" s="2">
        <f t="shared" si="291"/>
        <v>-4</v>
      </c>
      <c r="H9088" s="9">
        <v>45200</v>
      </c>
      <c r="I9088" s="2" t="s">
        <v>33</v>
      </c>
      <c r="J9088" s="2">
        <f t="shared" si="292"/>
        <v>1</v>
      </c>
    </row>
    <row r="9089" spans="1:10" x14ac:dyDescent="0.25">
      <c r="A9089" s="2" t="s">
        <v>2890</v>
      </c>
      <c r="B9089" s="2" t="s">
        <v>2890</v>
      </c>
      <c r="C9089" s="2" t="s">
        <v>2901</v>
      </c>
      <c r="D9089" s="50" t="s">
        <v>1579</v>
      </c>
      <c r="E9089" s="2">
        <v>18</v>
      </c>
      <c r="F9089" s="2">
        <v>11</v>
      </c>
      <c r="G9089" s="2">
        <f t="shared" si="291"/>
        <v>-7</v>
      </c>
      <c r="H9089" s="9">
        <v>45200</v>
      </c>
      <c r="I9089" s="2" t="s">
        <v>33</v>
      </c>
      <c r="J9089" s="2">
        <f t="shared" si="292"/>
        <v>1</v>
      </c>
    </row>
    <row r="9090" spans="1:10" x14ac:dyDescent="0.25">
      <c r="A9090" s="2" t="s">
        <v>2890</v>
      </c>
      <c r="B9090" s="2" t="s">
        <v>2890</v>
      </c>
      <c r="C9090" s="2" t="s">
        <v>2938</v>
      </c>
      <c r="D9090" s="50" t="s">
        <v>1580</v>
      </c>
      <c r="E9090" s="2">
        <v>11</v>
      </c>
      <c r="F9090" s="2">
        <v>11</v>
      </c>
      <c r="G9090" s="2">
        <f t="shared" si="291"/>
        <v>0</v>
      </c>
      <c r="H9090" s="9">
        <v>45200</v>
      </c>
      <c r="I9090" s="2" t="s">
        <v>33</v>
      </c>
      <c r="J9090" s="2">
        <f t="shared" si="292"/>
        <v>0</v>
      </c>
    </row>
    <row r="9091" spans="1:10" x14ac:dyDescent="0.25">
      <c r="A9091" s="2" t="s">
        <v>2890</v>
      </c>
      <c r="B9091" s="2" t="s">
        <v>2890</v>
      </c>
      <c r="C9091" s="2" t="s">
        <v>5434</v>
      </c>
      <c r="D9091" s="50" t="s">
        <v>1619</v>
      </c>
      <c r="E9091" s="2">
        <v>4</v>
      </c>
      <c r="F9091" s="2">
        <v>1</v>
      </c>
      <c r="G9091" s="2">
        <f t="shared" si="291"/>
        <v>-3</v>
      </c>
      <c r="H9091" s="9">
        <v>45200</v>
      </c>
      <c r="I9091" s="2" t="s">
        <v>33</v>
      </c>
      <c r="J9091" s="2">
        <f t="shared" si="292"/>
        <v>1</v>
      </c>
    </row>
    <row r="9092" spans="1:10" x14ac:dyDescent="0.25">
      <c r="A9092" s="2" t="s">
        <v>2890</v>
      </c>
      <c r="B9092" s="2" t="s">
        <v>2890</v>
      </c>
      <c r="C9092" s="2" t="s">
        <v>5435</v>
      </c>
      <c r="D9092" s="50" t="s">
        <v>1620</v>
      </c>
      <c r="E9092" s="2">
        <v>1</v>
      </c>
      <c r="F9092" s="2">
        <v>1</v>
      </c>
      <c r="G9092" s="2">
        <f t="shared" si="291"/>
        <v>0</v>
      </c>
      <c r="H9092" s="9">
        <v>45200</v>
      </c>
      <c r="I9092" s="2" t="s">
        <v>33</v>
      </c>
      <c r="J9092" s="2">
        <f t="shared" si="292"/>
        <v>0</v>
      </c>
    </row>
    <row r="9093" spans="1:10" x14ac:dyDescent="0.25">
      <c r="A9093" s="2" t="s">
        <v>2890</v>
      </c>
      <c r="B9093" s="2" t="s">
        <v>2890</v>
      </c>
      <c r="C9093" s="2" t="s">
        <v>5436</v>
      </c>
      <c r="D9093" s="50" t="s">
        <v>8117</v>
      </c>
      <c r="E9093" s="2">
        <v>1</v>
      </c>
      <c r="F9093" s="2">
        <v>1</v>
      </c>
      <c r="G9093" s="2">
        <f t="shared" si="291"/>
        <v>0</v>
      </c>
      <c r="H9093" s="9">
        <v>45200</v>
      </c>
      <c r="I9093" s="2" t="s">
        <v>33</v>
      </c>
      <c r="J9093" s="2">
        <f t="shared" si="292"/>
        <v>0</v>
      </c>
    </row>
    <row r="9094" spans="1:10" x14ac:dyDescent="0.25">
      <c r="A9094" s="2" t="s">
        <v>2890</v>
      </c>
      <c r="B9094" s="2" t="s">
        <v>2890</v>
      </c>
      <c r="C9094" s="2" t="s">
        <v>2914</v>
      </c>
      <c r="D9094" s="50" t="s">
        <v>2915</v>
      </c>
      <c r="E9094" s="2">
        <v>120</v>
      </c>
      <c r="F9094" s="2">
        <v>120</v>
      </c>
      <c r="G9094" s="2">
        <f t="shared" si="291"/>
        <v>0</v>
      </c>
      <c r="H9094" s="9">
        <v>45200</v>
      </c>
      <c r="I9094" s="2" t="s">
        <v>33</v>
      </c>
      <c r="J9094" s="2">
        <f t="shared" si="292"/>
        <v>0</v>
      </c>
    </row>
    <row r="9095" spans="1:10" x14ac:dyDescent="0.25">
      <c r="A9095" s="2" t="s">
        <v>2890</v>
      </c>
      <c r="B9095" s="2" t="s">
        <v>2890</v>
      </c>
      <c r="C9095" s="2" t="s">
        <v>2913</v>
      </c>
      <c r="D9095" s="50" t="s">
        <v>1622</v>
      </c>
      <c r="E9095" s="2">
        <v>149</v>
      </c>
      <c r="F9095" s="2">
        <v>153</v>
      </c>
      <c r="G9095" s="2">
        <f t="shared" si="291"/>
        <v>4</v>
      </c>
      <c r="H9095" s="9">
        <v>45200</v>
      </c>
      <c r="I9095" s="2" t="s">
        <v>33</v>
      </c>
      <c r="J9095" s="2">
        <f t="shared" si="292"/>
        <v>1</v>
      </c>
    </row>
    <row r="9096" spans="1:10" x14ac:dyDescent="0.25">
      <c r="A9096" s="2" t="s">
        <v>2890</v>
      </c>
      <c r="B9096" s="2" t="s">
        <v>2890</v>
      </c>
      <c r="C9096" s="2" t="s">
        <v>2961</v>
      </c>
      <c r="D9096" s="50" t="s">
        <v>1581</v>
      </c>
      <c r="E9096" s="2">
        <v>10</v>
      </c>
      <c r="F9096" s="2">
        <v>6</v>
      </c>
      <c r="G9096" s="2">
        <f t="shared" si="291"/>
        <v>-4</v>
      </c>
      <c r="H9096" s="9">
        <v>45200</v>
      </c>
      <c r="I9096" s="2" t="s">
        <v>33</v>
      </c>
      <c r="J9096" s="2">
        <f t="shared" si="292"/>
        <v>1</v>
      </c>
    </row>
    <row r="9097" spans="1:10" x14ac:dyDescent="0.25">
      <c r="A9097" s="2" t="s">
        <v>2890</v>
      </c>
      <c r="B9097" s="2" t="s">
        <v>2890</v>
      </c>
      <c r="C9097" s="2" t="s">
        <v>2950</v>
      </c>
      <c r="D9097" s="50" t="s">
        <v>1582</v>
      </c>
      <c r="E9097" s="2">
        <v>34</v>
      </c>
      <c r="F9097" s="2">
        <v>34</v>
      </c>
      <c r="G9097" s="2">
        <f t="shared" ref="G9097:G9160" si="293">F9097-E9097</f>
        <v>0</v>
      </c>
      <c r="H9097" s="9">
        <v>45200</v>
      </c>
      <c r="I9097" s="2" t="s">
        <v>33</v>
      </c>
      <c r="J9097" s="2">
        <f t="shared" si="292"/>
        <v>0</v>
      </c>
    </row>
    <row r="9098" spans="1:10" x14ac:dyDescent="0.25">
      <c r="A9098" s="2" t="s">
        <v>2890</v>
      </c>
      <c r="B9098" s="2" t="s">
        <v>2892</v>
      </c>
      <c r="C9098" s="2" t="s">
        <v>6173</v>
      </c>
      <c r="D9098" s="50" t="s">
        <v>8118</v>
      </c>
      <c r="E9098" s="2">
        <v>2</v>
      </c>
      <c r="F9098" s="2">
        <v>0</v>
      </c>
      <c r="G9098" s="2">
        <f t="shared" si="293"/>
        <v>-2</v>
      </c>
      <c r="H9098" s="9">
        <v>45200</v>
      </c>
      <c r="I9098" s="2" t="s">
        <v>33</v>
      </c>
      <c r="J9098" s="2">
        <f t="shared" si="292"/>
        <v>1</v>
      </c>
    </row>
    <row r="9099" spans="1:10" x14ac:dyDescent="0.25">
      <c r="A9099" s="2" t="s">
        <v>2890</v>
      </c>
      <c r="B9099" s="2" t="s">
        <v>2890</v>
      </c>
      <c r="C9099" s="2" t="s">
        <v>2902</v>
      </c>
      <c r="D9099" s="50" t="s">
        <v>1583</v>
      </c>
      <c r="E9099" s="2">
        <v>80</v>
      </c>
      <c r="F9099" s="2">
        <v>74</v>
      </c>
      <c r="G9099" s="2">
        <f t="shared" si="293"/>
        <v>-6</v>
      </c>
      <c r="H9099" s="9">
        <v>45200</v>
      </c>
      <c r="I9099" s="2" t="s">
        <v>33</v>
      </c>
      <c r="J9099" s="2">
        <f t="shared" si="292"/>
        <v>1</v>
      </c>
    </row>
    <row r="9100" spans="1:10" x14ac:dyDescent="0.25">
      <c r="A9100" s="2" t="s">
        <v>2890</v>
      </c>
      <c r="B9100" s="2" t="s">
        <v>2890</v>
      </c>
      <c r="C9100" s="2" t="s">
        <v>5437</v>
      </c>
      <c r="D9100" s="50" t="s">
        <v>1624</v>
      </c>
      <c r="E9100" s="2">
        <v>5</v>
      </c>
      <c r="F9100" s="2">
        <v>5</v>
      </c>
      <c r="G9100" s="2">
        <f t="shared" si="293"/>
        <v>0</v>
      </c>
      <c r="H9100" s="9">
        <v>45200</v>
      </c>
      <c r="I9100" s="2" t="s">
        <v>33</v>
      </c>
      <c r="J9100" s="2">
        <f t="shared" si="292"/>
        <v>0</v>
      </c>
    </row>
    <row r="9101" spans="1:10" x14ac:dyDescent="0.25">
      <c r="A9101" s="2" t="s">
        <v>2890</v>
      </c>
      <c r="B9101" s="2" t="s">
        <v>2890</v>
      </c>
      <c r="C9101" s="2" t="s">
        <v>2939</v>
      </c>
      <c r="D9101" s="50" t="s">
        <v>1584</v>
      </c>
      <c r="E9101" s="2">
        <v>3</v>
      </c>
      <c r="F9101" s="2">
        <v>3</v>
      </c>
      <c r="G9101" s="2">
        <f t="shared" si="293"/>
        <v>0</v>
      </c>
      <c r="H9101" s="9">
        <v>45200</v>
      </c>
      <c r="I9101" s="2" t="s">
        <v>33</v>
      </c>
      <c r="J9101" s="2">
        <f t="shared" si="292"/>
        <v>0</v>
      </c>
    </row>
    <row r="9102" spans="1:10" x14ac:dyDescent="0.25">
      <c r="A9102" s="2" t="s">
        <v>2890</v>
      </c>
      <c r="B9102" s="2" t="s">
        <v>2890</v>
      </c>
      <c r="C9102" s="2" t="s">
        <v>2964</v>
      </c>
      <c r="D9102" s="50" t="s">
        <v>1625</v>
      </c>
      <c r="E9102" s="2">
        <v>3</v>
      </c>
      <c r="F9102" s="2">
        <v>3</v>
      </c>
      <c r="G9102" s="2">
        <f t="shared" si="293"/>
        <v>0</v>
      </c>
      <c r="H9102" s="9">
        <v>45200</v>
      </c>
      <c r="I9102" s="2" t="s">
        <v>33</v>
      </c>
      <c r="J9102" s="2">
        <f t="shared" si="292"/>
        <v>0</v>
      </c>
    </row>
    <row r="9103" spans="1:10" x14ac:dyDescent="0.25">
      <c r="A9103" s="2" t="s">
        <v>2890</v>
      </c>
      <c r="B9103" s="2" t="s">
        <v>2890</v>
      </c>
      <c r="C9103" s="2" t="s">
        <v>2940</v>
      </c>
      <c r="D9103" s="50" t="s">
        <v>1585</v>
      </c>
      <c r="E9103" s="2">
        <v>193</v>
      </c>
      <c r="F9103" s="2">
        <v>193</v>
      </c>
      <c r="G9103" s="2">
        <f t="shared" si="293"/>
        <v>0</v>
      </c>
      <c r="H9103" s="9">
        <v>45200</v>
      </c>
      <c r="I9103" s="2" t="s">
        <v>33</v>
      </c>
      <c r="J9103" s="2">
        <f t="shared" si="292"/>
        <v>0</v>
      </c>
    </row>
    <row r="9104" spans="1:10" x14ac:dyDescent="0.25">
      <c r="A9104" s="2" t="s">
        <v>2890</v>
      </c>
      <c r="B9104" s="2" t="s">
        <v>2890</v>
      </c>
      <c r="C9104" s="2" t="s">
        <v>2955</v>
      </c>
      <c r="D9104" s="50" t="s">
        <v>1586</v>
      </c>
      <c r="E9104" s="2">
        <v>25</v>
      </c>
      <c r="F9104" s="2">
        <v>25</v>
      </c>
      <c r="G9104" s="2">
        <f t="shared" si="293"/>
        <v>0</v>
      </c>
      <c r="H9104" s="9">
        <v>45200</v>
      </c>
      <c r="I9104" s="2" t="s">
        <v>33</v>
      </c>
      <c r="J9104" s="2">
        <f t="shared" si="292"/>
        <v>0</v>
      </c>
    </row>
    <row r="9105" spans="1:10" x14ac:dyDescent="0.25">
      <c r="A9105" s="2" t="s">
        <v>2890</v>
      </c>
      <c r="B9105" s="2" t="s">
        <v>2890</v>
      </c>
      <c r="C9105" s="2" t="s">
        <v>2927</v>
      </c>
      <c r="D9105" s="50" t="s">
        <v>1587</v>
      </c>
      <c r="E9105" s="2">
        <v>31</v>
      </c>
      <c r="F9105" s="2">
        <v>30</v>
      </c>
      <c r="G9105" s="2">
        <f t="shared" si="293"/>
        <v>-1</v>
      </c>
      <c r="H9105" s="9">
        <v>45200</v>
      </c>
      <c r="I9105" s="2" t="s">
        <v>33</v>
      </c>
      <c r="J9105" s="2">
        <f t="shared" si="292"/>
        <v>1</v>
      </c>
    </row>
    <row r="9106" spans="1:10" x14ac:dyDescent="0.25">
      <c r="A9106" s="2" t="s">
        <v>2890</v>
      </c>
      <c r="B9106" s="2" t="s">
        <v>2890</v>
      </c>
      <c r="C9106" s="2" t="s">
        <v>2956</v>
      </c>
      <c r="D9106" s="50" t="s">
        <v>1626</v>
      </c>
      <c r="E9106" s="2">
        <v>13</v>
      </c>
      <c r="F9106" s="2">
        <v>13</v>
      </c>
      <c r="G9106" s="2">
        <f t="shared" si="293"/>
        <v>0</v>
      </c>
      <c r="H9106" s="9">
        <v>45200</v>
      </c>
      <c r="I9106" s="2" t="s">
        <v>33</v>
      </c>
      <c r="J9106" s="2">
        <f t="shared" si="292"/>
        <v>0</v>
      </c>
    </row>
    <row r="9107" spans="1:10" x14ac:dyDescent="0.25">
      <c r="A9107" s="2" t="s">
        <v>2890</v>
      </c>
      <c r="B9107" s="2" t="s">
        <v>2890</v>
      </c>
      <c r="C9107" s="2" t="s">
        <v>2946</v>
      </c>
      <c r="D9107" s="50" t="s">
        <v>1588</v>
      </c>
      <c r="E9107" s="2">
        <v>48</v>
      </c>
      <c r="F9107" s="2">
        <v>48</v>
      </c>
      <c r="G9107" s="2">
        <f t="shared" si="293"/>
        <v>0</v>
      </c>
      <c r="H9107" s="9">
        <v>45200</v>
      </c>
      <c r="I9107" s="2" t="s">
        <v>33</v>
      </c>
      <c r="J9107" s="2">
        <f t="shared" si="292"/>
        <v>0</v>
      </c>
    </row>
    <row r="9108" spans="1:10" x14ac:dyDescent="0.25">
      <c r="A9108" s="2" t="s">
        <v>2890</v>
      </c>
      <c r="B9108" s="2" t="s">
        <v>2890</v>
      </c>
      <c r="C9108" s="2" t="s">
        <v>2962</v>
      </c>
      <c r="D9108" s="50" t="s">
        <v>2963</v>
      </c>
      <c r="E9108" s="2">
        <v>18</v>
      </c>
      <c r="F9108" s="2">
        <v>18</v>
      </c>
      <c r="G9108" s="2">
        <f t="shared" si="293"/>
        <v>0</v>
      </c>
      <c r="H9108" s="9">
        <v>45200</v>
      </c>
      <c r="I9108" s="2" t="s">
        <v>33</v>
      </c>
      <c r="J9108" s="2">
        <f t="shared" si="292"/>
        <v>0</v>
      </c>
    </row>
    <row r="9109" spans="1:10" x14ac:dyDescent="0.25">
      <c r="A9109" s="2" t="s">
        <v>2890</v>
      </c>
      <c r="B9109" s="2" t="s">
        <v>2890</v>
      </c>
      <c r="C9109" s="2" t="s">
        <v>5438</v>
      </c>
      <c r="D9109" s="50" t="s">
        <v>1627</v>
      </c>
      <c r="E9109" s="2">
        <v>2</v>
      </c>
      <c r="F9109" s="2">
        <v>2</v>
      </c>
      <c r="G9109" s="2">
        <f t="shared" si="293"/>
        <v>0</v>
      </c>
      <c r="H9109" s="9">
        <v>45200</v>
      </c>
      <c r="I9109" s="2" t="s">
        <v>33</v>
      </c>
      <c r="J9109" s="2">
        <f t="shared" si="292"/>
        <v>0</v>
      </c>
    </row>
    <row r="9110" spans="1:10" x14ac:dyDescent="0.25">
      <c r="A9110" s="2" t="s">
        <v>3175</v>
      </c>
      <c r="B9110" s="2" t="s">
        <v>3176</v>
      </c>
      <c r="C9110" s="2" t="s">
        <v>3183</v>
      </c>
      <c r="D9110" s="50" t="s">
        <v>3184</v>
      </c>
      <c r="E9110" s="2">
        <v>810</v>
      </c>
      <c r="F9110" s="2">
        <v>1140</v>
      </c>
      <c r="G9110" s="2">
        <f t="shared" si="293"/>
        <v>330</v>
      </c>
      <c r="H9110" s="9">
        <v>45200</v>
      </c>
      <c r="I9110" s="2" t="s">
        <v>33</v>
      </c>
      <c r="J9110" s="2">
        <f t="shared" si="292"/>
        <v>1</v>
      </c>
    </row>
    <row r="9111" spans="1:10" x14ac:dyDescent="0.25">
      <c r="A9111" s="2" t="s">
        <v>3175</v>
      </c>
      <c r="B9111" s="2" t="s">
        <v>3176</v>
      </c>
      <c r="C9111" s="2" t="s">
        <v>8133</v>
      </c>
      <c r="D9111" s="50" t="s">
        <v>8134</v>
      </c>
      <c r="E9111" s="2">
        <v>1230</v>
      </c>
      <c r="F9111" s="2">
        <v>555</v>
      </c>
      <c r="G9111" s="2">
        <f t="shared" si="293"/>
        <v>-675</v>
      </c>
      <c r="H9111" s="9">
        <v>45200</v>
      </c>
      <c r="I9111" s="2" t="s">
        <v>33</v>
      </c>
      <c r="J9111" s="2">
        <f t="shared" si="292"/>
        <v>1</v>
      </c>
    </row>
    <row r="9112" spans="1:10" x14ac:dyDescent="0.25">
      <c r="A9112" s="2" t="s">
        <v>3175</v>
      </c>
      <c r="B9112" s="2" t="s">
        <v>3176</v>
      </c>
      <c r="C9112" s="2" t="s">
        <v>3177</v>
      </c>
      <c r="D9112" s="50" t="s">
        <v>3178</v>
      </c>
      <c r="E9112" s="2">
        <v>240</v>
      </c>
      <c r="F9112" s="2">
        <v>240</v>
      </c>
      <c r="G9112" s="2">
        <f t="shared" si="293"/>
        <v>0</v>
      </c>
      <c r="H9112" s="9">
        <v>45200</v>
      </c>
      <c r="I9112" s="2" t="s">
        <v>33</v>
      </c>
      <c r="J9112" s="2">
        <f t="shared" si="292"/>
        <v>0</v>
      </c>
    </row>
    <row r="9113" spans="1:10" x14ac:dyDescent="0.25">
      <c r="A9113" s="2" t="s">
        <v>3175</v>
      </c>
      <c r="B9113" s="2" t="s">
        <v>3185</v>
      </c>
      <c r="C9113" s="2" t="s">
        <v>3186</v>
      </c>
      <c r="D9113" s="50" t="s">
        <v>1806</v>
      </c>
      <c r="E9113" s="2">
        <v>134.19</v>
      </c>
      <c r="F9113" s="2">
        <v>188</v>
      </c>
      <c r="G9113" s="2">
        <f t="shared" si="293"/>
        <v>53.81</v>
      </c>
      <c r="H9113" s="9">
        <v>45200</v>
      </c>
      <c r="I9113" s="2" t="s">
        <v>33</v>
      </c>
      <c r="J9113" s="2">
        <f t="shared" si="292"/>
        <v>1</v>
      </c>
    </row>
    <row r="9114" spans="1:10" x14ac:dyDescent="0.25">
      <c r="A9114" s="2" t="s">
        <v>3175</v>
      </c>
      <c r="B9114" s="2" t="s">
        <v>3176</v>
      </c>
      <c r="C9114" s="2" t="s">
        <v>6889</v>
      </c>
      <c r="D9114" s="50" t="s">
        <v>1827</v>
      </c>
      <c r="E9114" s="2">
        <v>104</v>
      </c>
      <c r="F9114" s="2">
        <v>104</v>
      </c>
      <c r="G9114" s="2">
        <f t="shared" si="293"/>
        <v>0</v>
      </c>
      <c r="H9114" s="9">
        <v>45200</v>
      </c>
      <c r="I9114" s="2" t="s">
        <v>33</v>
      </c>
      <c r="J9114" s="2">
        <f t="shared" si="292"/>
        <v>0</v>
      </c>
    </row>
    <row r="9115" spans="1:10" x14ac:dyDescent="0.25">
      <c r="A9115" s="2" t="s">
        <v>3175</v>
      </c>
      <c r="B9115" s="2" t="s">
        <v>3187</v>
      </c>
      <c r="C9115" s="2" t="s">
        <v>3188</v>
      </c>
      <c r="D9115" s="50" t="s">
        <v>1807</v>
      </c>
      <c r="E9115" s="2">
        <v>111.46729999999999</v>
      </c>
      <c r="F9115" s="2">
        <v>260</v>
      </c>
      <c r="G9115" s="2">
        <f t="shared" si="293"/>
        <v>148.53270000000001</v>
      </c>
      <c r="H9115" s="9">
        <v>45200</v>
      </c>
      <c r="I9115" s="2" t="s">
        <v>33</v>
      </c>
      <c r="J9115" s="2">
        <f t="shared" si="292"/>
        <v>1</v>
      </c>
    </row>
    <row r="9116" spans="1:10" x14ac:dyDescent="0.25">
      <c r="A9116" s="2" t="s">
        <v>3175</v>
      </c>
      <c r="B9116" s="2" t="s">
        <v>3176</v>
      </c>
      <c r="C9116" s="2" t="s">
        <v>3212</v>
      </c>
      <c r="D9116" s="50" t="s">
        <v>1805</v>
      </c>
      <c r="E9116" s="2">
        <v>160</v>
      </c>
      <c r="F9116" s="2">
        <v>160</v>
      </c>
      <c r="G9116" s="2">
        <f t="shared" si="293"/>
        <v>0</v>
      </c>
      <c r="H9116" s="9">
        <v>45200</v>
      </c>
      <c r="I9116" s="2" t="s">
        <v>33</v>
      </c>
      <c r="J9116" s="2">
        <f t="shared" si="292"/>
        <v>0</v>
      </c>
    </row>
    <row r="9117" spans="1:10" x14ac:dyDescent="0.25">
      <c r="A9117" s="2" t="s">
        <v>3175</v>
      </c>
      <c r="B9117" s="2" t="s">
        <v>3181</v>
      </c>
      <c r="C9117" s="2" t="s">
        <v>3182</v>
      </c>
      <c r="D9117" s="50" t="s">
        <v>1809</v>
      </c>
      <c r="E9117" s="2">
        <v>207.80600000000001</v>
      </c>
      <c r="F9117" s="2">
        <v>329</v>
      </c>
      <c r="G9117" s="2">
        <f t="shared" si="293"/>
        <v>121.19399999999999</v>
      </c>
      <c r="H9117" s="9">
        <v>45200</v>
      </c>
      <c r="I9117" s="2" t="s">
        <v>33</v>
      </c>
      <c r="J9117" s="2">
        <f t="shared" si="292"/>
        <v>1</v>
      </c>
    </row>
    <row r="9118" spans="1:10" x14ac:dyDescent="0.25">
      <c r="A9118" s="2" t="s">
        <v>3175</v>
      </c>
      <c r="B9118" s="2" t="s">
        <v>3185</v>
      </c>
      <c r="C9118" s="2" t="s">
        <v>6890</v>
      </c>
      <c r="D9118" s="50" t="s">
        <v>1828</v>
      </c>
      <c r="E9118" s="2">
        <v>8.5</v>
      </c>
      <c r="F9118" s="2">
        <v>8.5</v>
      </c>
      <c r="G9118" s="2">
        <f t="shared" si="293"/>
        <v>0</v>
      </c>
      <c r="H9118" s="9">
        <v>45200</v>
      </c>
      <c r="I9118" s="2" t="s">
        <v>33</v>
      </c>
      <c r="J9118" s="2">
        <f t="shared" si="292"/>
        <v>0</v>
      </c>
    </row>
    <row r="9119" spans="1:10" x14ac:dyDescent="0.25">
      <c r="A9119" s="2" t="s">
        <v>3175</v>
      </c>
      <c r="B9119" s="2" t="s">
        <v>3181</v>
      </c>
      <c r="C9119" s="2" t="s">
        <v>3195</v>
      </c>
      <c r="D9119" s="50" t="s">
        <v>1810</v>
      </c>
      <c r="E9119" s="2">
        <v>18.559999999999999</v>
      </c>
      <c r="F9119" s="2">
        <v>7.5</v>
      </c>
      <c r="G9119" s="2">
        <f t="shared" si="293"/>
        <v>-11.059999999999999</v>
      </c>
      <c r="H9119" s="9">
        <v>45200</v>
      </c>
      <c r="I9119" s="2" t="s">
        <v>33</v>
      </c>
      <c r="J9119" s="2">
        <f t="shared" si="292"/>
        <v>1</v>
      </c>
    </row>
    <row r="9120" spans="1:10" x14ac:dyDescent="0.25">
      <c r="A9120" s="2" t="s">
        <v>3175</v>
      </c>
      <c r="B9120" s="2" t="s">
        <v>3181</v>
      </c>
      <c r="C9120" s="2" t="s">
        <v>3204</v>
      </c>
      <c r="D9120" s="50" t="s">
        <v>1811</v>
      </c>
      <c r="E9120" s="2">
        <v>19.5</v>
      </c>
      <c r="F9120" s="2">
        <v>23.5</v>
      </c>
      <c r="G9120" s="2">
        <f t="shared" si="293"/>
        <v>4</v>
      </c>
      <c r="H9120" s="9">
        <v>45200</v>
      </c>
      <c r="I9120" s="2" t="s">
        <v>33</v>
      </c>
      <c r="J9120" s="2">
        <f t="shared" si="292"/>
        <v>1</v>
      </c>
    </row>
    <row r="9121" spans="1:10" x14ac:dyDescent="0.25">
      <c r="A9121" s="2" t="s">
        <v>3175</v>
      </c>
      <c r="B9121" s="2" t="s">
        <v>3176</v>
      </c>
      <c r="C9121" s="2" t="s">
        <v>8135</v>
      </c>
      <c r="D9121" s="50" t="s">
        <v>8136</v>
      </c>
      <c r="E9121" s="2">
        <v>3</v>
      </c>
      <c r="F9121" s="2">
        <v>1</v>
      </c>
      <c r="G9121" s="2">
        <f t="shared" si="293"/>
        <v>-2</v>
      </c>
      <c r="H9121" s="9">
        <v>45200</v>
      </c>
      <c r="I9121" s="2" t="s">
        <v>33</v>
      </c>
      <c r="J9121" s="2">
        <f t="shared" si="292"/>
        <v>1</v>
      </c>
    </row>
    <row r="9122" spans="1:10" x14ac:dyDescent="0.25">
      <c r="A9122" s="2" t="s">
        <v>3175</v>
      </c>
      <c r="B9122" s="2" t="s">
        <v>3179</v>
      </c>
      <c r="C9122" s="2" t="s">
        <v>6897</v>
      </c>
      <c r="D9122" s="50" t="s">
        <v>1833</v>
      </c>
      <c r="E9122" s="2">
        <v>3</v>
      </c>
      <c r="G9122" s="2">
        <f t="shared" si="293"/>
        <v>-3</v>
      </c>
      <c r="H9122" s="9">
        <v>45200</v>
      </c>
      <c r="I9122" s="2" t="s">
        <v>33</v>
      </c>
      <c r="J9122" s="2">
        <f t="shared" si="292"/>
        <v>1</v>
      </c>
    </row>
    <row r="9123" spans="1:10" x14ac:dyDescent="0.25">
      <c r="A9123" s="2" t="s">
        <v>3175</v>
      </c>
      <c r="B9123" s="2" t="s">
        <v>3176</v>
      </c>
      <c r="C9123" s="2" t="s">
        <v>8137</v>
      </c>
      <c r="D9123" s="50" t="s">
        <v>8138</v>
      </c>
      <c r="E9123" s="2">
        <v>383</v>
      </c>
      <c r="F9123" s="2">
        <v>445.5</v>
      </c>
      <c r="G9123" s="2">
        <f t="shared" si="293"/>
        <v>62.5</v>
      </c>
      <c r="H9123" s="9">
        <v>45200</v>
      </c>
      <c r="I9123" s="2" t="s">
        <v>33</v>
      </c>
      <c r="J9123" s="2">
        <f t="shared" si="292"/>
        <v>1</v>
      </c>
    </row>
    <row r="9124" spans="1:10" x14ac:dyDescent="0.25">
      <c r="A9124" s="2" t="s">
        <v>3175</v>
      </c>
      <c r="B9124" s="2" t="s">
        <v>3181</v>
      </c>
      <c r="C9124" s="2" t="s">
        <v>3182</v>
      </c>
      <c r="D9124" s="50" t="s">
        <v>1809</v>
      </c>
      <c r="E9124" s="2">
        <v>160</v>
      </c>
      <c r="F9124" s="2">
        <v>160</v>
      </c>
      <c r="G9124" s="2">
        <f t="shared" si="293"/>
        <v>0</v>
      </c>
      <c r="H9124" s="9">
        <v>45200</v>
      </c>
      <c r="I9124" s="2" t="s">
        <v>33</v>
      </c>
      <c r="J9124" s="2">
        <f t="shared" si="292"/>
        <v>0</v>
      </c>
    </row>
    <row r="9125" spans="1:10" x14ac:dyDescent="0.25">
      <c r="A9125" s="2" t="s">
        <v>3175</v>
      </c>
      <c r="B9125" s="2" t="s">
        <v>3207</v>
      </c>
      <c r="C9125" s="2" t="s">
        <v>3208</v>
      </c>
      <c r="D9125" s="50" t="s">
        <v>1817</v>
      </c>
      <c r="E9125" s="2">
        <v>173</v>
      </c>
      <c r="F9125" s="2">
        <v>201</v>
      </c>
      <c r="G9125" s="2">
        <f t="shared" si="293"/>
        <v>28</v>
      </c>
      <c r="H9125" s="9">
        <v>45200</v>
      </c>
      <c r="I9125" s="2" t="s">
        <v>33</v>
      </c>
      <c r="J9125" s="2">
        <f t="shared" si="292"/>
        <v>1</v>
      </c>
    </row>
    <row r="9126" spans="1:10" x14ac:dyDescent="0.25">
      <c r="A9126" s="2" t="s">
        <v>3175</v>
      </c>
      <c r="B9126" s="2" t="s">
        <v>3192</v>
      </c>
      <c r="C9126" s="2" t="s">
        <v>3193</v>
      </c>
      <c r="D9126" s="50" t="s">
        <v>1822</v>
      </c>
      <c r="E9126" s="2">
        <v>265</v>
      </c>
      <c r="F9126" s="2">
        <v>369</v>
      </c>
      <c r="G9126" s="2">
        <f t="shared" si="293"/>
        <v>104</v>
      </c>
      <c r="H9126" s="9">
        <v>45200</v>
      </c>
      <c r="I9126" s="2" t="s">
        <v>33</v>
      </c>
      <c r="J9126" s="2">
        <f t="shared" si="292"/>
        <v>1</v>
      </c>
    </row>
    <row r="9127" spans="1:10" x14ac:dyDescent="0.25">
      <c r="A9127" s="2" t="s">
        <v>3175</v>
      </c>
      <c r="B9127" s="2" t="s">
        <v>3181</v>
      </c>
      <c r="C9127" s="2" t="s">
        <v>3204</v>
      </c>
      <c r="D9127" s="50" t="s">
        <v>1811</v>
      </c>
      <c r="E9127" s="2">
        <v>20</v>
      </c>
      <c r="F9127" s="2">
        <v>20</v>
      </c>
      <c r="G9127" s="2">
        <f t="shared" si="293"/>
        <v>0</v>
      </c>
      <c r="H9127" s="9">
        <v>45200</v>
      </c>
      <c r="I9127" s="2" t="s">
        <v>33</v>
      </c>
      <c r="J9127" s="2">
        <f t="shared" si="292"/>
        <v>0</v>
      </c>
    </row>
    <row r="9128" spans="1:10" x14ac:dyDescent="0.25">
      <c r="A9128" s="2" t="s">
        <v>3175</v>
      </c>
      <c r="B9128" s="2" t="s">
        <v>3176</v>
      </c>
      <c r="C9128" s="2" t="s">
        <v>6892</v>
      </c>
      <c r="D9128" s="50" t="s">
        <v>1830</v>
      </c>
      <c r="E9128" s="2">
        <v>118.5</v>
      </c>
      <c r="F9128" s="2">
        <v>118.5</v>
      </c>
      <c r="G9128" s="2">
        <f t="shared" si="293"/>
        <v>0</v>
      </c>
      <c r="H9128" s="9">
        <v>45200</v>
      </c>
      <c r="I9128" s="2" t="s">
        <v>33</v>
      </c>
      <c r="J9128" s="2">
        <f t="shared" si="292"/>
        <v>0</v>
      </c>
    </row>
    <row r="9129" spans="1:10" x14ac:dyDescent="0.25">
      <c r="A9129" s="2" t="s">
        <v>3175</v>
      </c>
      <c r="B9129" s="2" t="s">
        <v>3176</v>
      </c>
      <c r="C9129" s="2" t="s">
        <v>3199</v>
      </c>
      <c r="D9129" s="50" t="s">
        <v>1823</v>
      </c>
      <c r="E9129" s="2">
        <v>173</v>
      </c>
      <c r="F9129" s="2">
        <v>115</v>
      </c>
      <c r="G9129" s="2">
        <f t="shared" si="293"/>
        <v>-58</v>
      </c>
      <c r="H9129" s="9">
        <v>45200</v>
      </c>
      <c r="I9129" s="2" t="s">
        <v>33</v>
      </c>
      <c r="J9129" s="2">
        <f t="shared" si="292"/>
        <v>1</v>
      </c>
    </row>
    <row r="9130" spans="1:10" x14ac:dyDescent="0.25">
      <c r="A9130" s="2" t="s">
        <v>3175</v>
      </c>
      <c r="B9130" s="2" t="s">
        <v>3176</v>
      </c>
      <c r="C9130" s="2" t="s">
        <v>6893</v>
      </c>
      <c r="D9130" s="50" t="s">
        <v>1831</v>
      </c>
      <c r="E9130" s="2">
        <v>16</v>
      </c>
      <c r="F9130" s="2">
        <v>16</v>
      </c>
      <c r="G9130" s="2">
        <f t="shared" si="293"/>
        <v>0</v>
      </c>
      <c r="H9130" s="9">
        <v>45200</v>
      </c>
      <c r="I9130" s="2" t="s">
        <v>33</v>
      </c>
      <c r="J9130" s="2">
        <f t="shared" si="292"/>
        <v>0</v>
      </c>
    </row>
    <row r="9131" spans="1:10" x14ac:dyDescent="0.25">
      <c r="A9131" s="2" t="s">
        <v>3175</v>
      </c>
      <c r="B9131" s="2" t="s">
        <v>3189</v>
      </c>
      <c r="C9131" s="2" t="s">
        <v>6903</v>
      </c>
      <c r="D9131" s="50" t="s">
        <v>1839</v>
      </c>
      <c r="E9131" s="2">
        <v>48</v>
      </c>
      <c r="F9131" s="2">
        <v>28</v>
      </c>
      <c r="G9131" s="2">
        <f t="shared" si="293"/>
        <v>-20</v>
      </c>
      <c r="H9131" s="9">
        <v>45200</v>
      </c>
      <c r="I9131" s="2" t="s">
        <v>33</v>
      </c>
      <c r="J9131" s="2">
        <f t="shared" si="292"/>
        <v>1</v>
      </c>
    </row>
    <row r="9132" spans="1:10" x14ac:dyDescent="0.25">
      <c r="A9132" s="2" t="s">
        <v>3175</v>
      </c>
      <c r="B9132" s="2" t="s">
        <v>3189</v>
      </c>
      <c r="C9132" s="2" t="s">
        <v>3190</v>
      </c>
      <c r="D9132" s="50" t="s">
        <v>1824</v>
      </c>
      <c r="E9132" s="2">
        <v>421</v>
      </c>
      <c r="F9132" s="2">
        <v>221</v>
      </c>
      <c r="G9132" s="2">
        <f t="shared" si="293"/>
        <v>-200</v>
      </c>
      <c r="H9132" s="9">
        <v>45200</v>
      </c>
      <c r="I9132" s="2" t="s">
        <v>33</v>
      </c>
      <c r="J9132" s="2">
        <f t="shared" si="292"/>
        <v>1</v>
      </c>
    </row>
    <row r="9133" spans="1:10" x14ac:dyDescent="0.25">
      <c r="A9133" s="2" t="s">
        <v>3175</v>
      </c>
      <c r="B9133" s="2" t="s">
        <v>3189</v>
      </c>
      <c r="C9133" s="2" t="s">
        <v>3200</v>
      </c>
      <c r="D9133" s="50" t="s">
        <v>1825</v>
      </c>
      <c r="E9133" s="2">
        <v>224</v>
      </c>
      <c r="F9133" s="2">
        <v>128</v>
      </c>
      <c r="G9133" s="2">
        <f t="shared" si="293"/>
        <v>-96</v>
      </c>
      <c r="H9133" s="9">
        <v>45200</v>
      </c>
      <c r="I9133" s="2" t="s">
        <v>33</v>
      </c>
      <c r="J9133" s="2">
        <f t="shared" si="292"/>
        <v>1</v>
      </c>
    </row>
    <row r="9134" spans="1:10" x14ac:dyDescent="0.25">
      <c r="A9134" s="2" t="s">
        <v>3175</v>
      </c>
      <c r="B9134" s="2" t="s">
        <v>3176</v>
      </c>
      <c r="C9134" s="2" t="s">
        <v>8119</v>
      </c>
      <c r="D9134" s="50" t="s">
        <v>8120</v>
      </c>
      <c r="E9134" s="2">
        <v>450</v>
      </c>
      <c r="F9134" s="2">
        <v>475</v>
      </c>
      <c r="G9134" s="2">
        <f t="shared" si="293"/>
        <v>25</v>
      </c>
      <c r="H9134" s="9">
        <v>45200</v>
      </c>
      <c r="I9134" s="2" t="s">
        <v>33</v>
      </c>
      <c r="J9134" s="2">
        <f t="shared" si="292"/>
        <v>1</v>
      </c>
    </row>
    <row r="9135" spans="1:10" x14ac:dyDescent="0.25">
      <c r="A9135" s="2" t="s">
        <v>3175</v>
      </c>
      <c r="B9135" s="2" t="s">
        <v>3176</v>
      </c>
      <c r="C9135" s="2" t="s">
        <v>3206</v>
      </c>
      <c r="D9135" s="50" t="s">
        <v>1813</v>
      </c>
      <c r="E9135" s="2">
        <v>9</v>
      </c>
      <c r="F9135" s="2">
        <v>9</v>
      </c>
      <c r="G9135" s="2">
        <f t="shared" si="293"/>
        <v>0</v>
      </c>
      <c r="H9135" s="9">
        <v>45200</v>
      </c>
      <c r="I9135" s="2" t="s">
        <v>33</v>
      </c>
      <c r="J9135" s="2">
        <f t="shared" ref="J9135:J9198" si="294">IF(G9135=0,0,1)</f>
        <v>0</v>
      </c>
    </row>
    <row r="9136" spans="1:10" x14ac:dyDescent="0.25">
      <c r="A9136" s="2" t="s">
        <v>3175</v>
      </c>
      <c r="B9136" s="2" t="s">
        <v>3176</v>
      </c>
      <c r="C9136" s="2" t="s">
        <v>3205</v>
      </c>
      <c r="D9136" s="50" t="s">
        <v>1814</v>
      </c>
      <c r="E9136" s="2">
        <v>34</v>
      </c>
      <c r="F9136" s="2">
        <v>34</v>
      </c>
      <c r="G9136" s="2">
        <f t="shared" si="293"/>
        <v>0</v>
      </c>
      <c r="H9136" s="9">
        <v>45200</v>
      </c>
      <c r="I9136" s="2" t="s">
        <v>33</v>
      </c>
      <c r="J9136" s="2">
        <f t="shared" si="294"/>
        <v>0</v>
      </c>
    </row>
    <row r="9137" spans="1:10" x14ac:dyDescent="0.25">
      <c r="A9137" s="2" t="s">
        <v>3175</v>
      </c>
      <c r="B9137" s="2" t="s">
        <v>3179</v>
      </c>
      <c r="C9137" s="2" t="s">
        <v>3180</v>
      </c>
      <c r="D9137" s="50" t="s">
        <v>1815</v>
      </c>
      <c r="E9137" s="2">
        <v>23</v>
      </c>
      <c r="F9137" s="2">
        <v>23</v>
      </c>
      <c r="G9137" s="2">
        <f t="shared" si="293"/>
        <v>0</v>
      </c>
      <c r="H9137" s="9">
        <v>45200</v>
      </c>
      <c r="I9137" s="2" t="s">
        <v>33</v>
      </c>
      <c r="J9137" s="2">
        <f t="shared" si="294"/>
        <v>0</v>
      </c>
    </row>
    <row r="9138" spans="1:10" x14ac:dyDescent="0.25">
      <c r="A9138" s="2" t="s">
        <v>3175</v>
      </c>
      <c r="B9138" s="2" t="s">
        <v>3176</v>
      </c>
      <c r="C9138" s="2" t="s">
        <v>3212</v>
      </c>
      <c r="D9138" s="50" t="s">
        <v>1805</v>
      </c>
      <c r="E9138" s="2">
        <v>4</v>
      </c>
      <c r="F9138" s="2">
        <v>90</v>
      </c>
      <c r="G9138" s="2">
        <f t="shared" si="293"/>
        <v>86</v>
      </c>
      <c r="H9138" s="9">
        <v>45200</v>
      </c>
      <c r="I9138" s="2" t="s">
        <v>33</v>
      </c>
      <c r="J9138" s="2">
        <f t="shared" si="294"/>
        <v>1</v>
      </c>
    </row>
    <row r="9139" spans="1:10" x14ac:dyDescent="0.25">
      <c r="A9139" s="2" t="s">
        <v>3175</v>
      </c>
      <c r="B9139" s="2" t="s">
        <v>3176</v>
      </c>
      <c r="C9139" s="2" t="s">
        <v>6898</v>
      </c>
      <c r="D9139" s="50" t="s">
        <v>1834</v>
      </c>
      <c r="E9139" s="2">
        <v>24</v>
      </c>
      <c r="F9139" s="2">
        <v>24</v>
      </c>
      <c r="G9139" s="2">
        <f t="shared" si="293"/>
        <v>0</v>
      </c>
      <c r="H9139" s="9">
        <v>45200</v>
      </c>
      <c r="I9139" s="2" t="s">
        <v>33</v>
      </c>
      <c r="J9139" s="2">
        <f t="shared" si="294"/>
        <v>0</v>
      </c>
    </row>
    <row r="9140" spans="1:10" x14ac:dyDescent="0.25">
      <c r="A9140" s="2" t="s">
        <v>3175</v>
      </c>
      <c r="B9140" s="2" t="s">
        <v>3185</v>
      </c>
      <c r="C9140" s="2" t="s">
        <v>6890</v>
      </c>
      <c r="D9140" s="50" t="s">
        <v>1828</v>
      </c>
      <c r="E9140" s="2">
        <v>20</v>
      </c>
      <c r="F9140" s="2">
        <v>11.5</v>
      </c>
      <c r="G9140" s="2">
        <f t="shared" si="293"/>
        <v>-8.5</v>
      </c>
      <c r="H9140" s="9">
        <v>45200</v>
      </c>
      <c r="I9140" s="2" t="s">
        <v>33</v>
      </c>
      <c r="J9140" s="2">
        <f t="shared" si="294"/>
        <v>1</v>
      </c>
    </row>
    <row r="9141" spans="1:10" x14ac:dyDescent="0.25">
      <c r="A9141" s="2" t="s">
        <v>3175</v>
      </c>
      <c r="B9141" s="2" t="s">
        <v>3187</v>
      </c>
      <c r="C9141" s="2" t="s">
        <v>3191</v>
      </c>
      <c r="D9141" s="50" t="s">
        <v>1808</v>
      </c>
      <c r="E9141" s="2">
        <v>35.831000000000003</v>
      </c>
      <c r="F9141" s="2">
        <v>39.5</v>
      </c>
      <c r="G9141" s="2">
        <f t="shared" si="293"/>
        <v>3.6689999999999969</v>
      </c>
      <c r="H9141" s="9">
        <v>45200</v>
      </c>
      <c r="I9141" s="2" t="s">
        <v>33</v>
      </c>
      <c r="J9141" s="2">
        <f t="shared" si="294"/>
        <v>1</v>
      </c>
    </row>
    <row r="9142" spans="1:10" x14ac:dyDescent="0.25">
      <c r="A9142" s="2" t="s">
        <v>3175</v>
      </c>
      <c r="B9142" s="2" t="s">
        <v>3187</v>
      </c>
      <c r="C9142" s="2" t="s">
        <v>6891</v>
      </c>
      <c r="D9142" s="50" t="s">
        <v>1829</v>
      </c>
      <c r="E9142" s="2">
        <v>60.5</v>
      </c>
      <c r="F9142" s="2">
        <v>61.5</v>
      </c>
      <c r="G9142" s="2">
        <f t="shared" si="293"/>
        <v>1</v>
      </c>
      <c r="H9142" s="9">
        <v>45200</v>
      </c>
      <c r="I9142" s="2" t="s">
        <v>33</v>
      </c>
      <c r="J9142" s="2">
        <f t="shared" si="294"/>
        <v>1</v>
      </c>
    </row>
    <row r="9143" spans="1:10" x14ac:dyDescent="0.25">
      <c r="A9143" s="2" t="s">
        <v>3175</v>
      </c>
      <c r="B9143" s="2" t="s">
        <v>3176</v>
      </c>
      <c r="C9143" s="2" t="s">
        <v>8121</v>
      </c>
      <c r="D9143" s="50" t="s">
        <v>8122</v>
      </c>
      <c r="E9143" s="2">
        <v>10</v>
      </c>
      <c r="G9143" s="2">
        <f t="shared" si="293"/>
        <v>-10</v>
      </c>
      <c r="H9143" s="9">
        <v>45200</v>
      </c>
      <c r="I9143" s="2" t="s">
        <v>33</v>
      </c>
      <c r="J9143" s="2">
        <f t="shared" si="294"/>
        <v>1</v>
      </c>
    </row>
    <row r="9144" spans="1:10" x14ac:dyDescent="0.25">
      <c r="A9144" s="2" t="s">
        <v>3175</v>
      </c>
      <c r="B9144" s="2" t="s">
        <v>3176</v>
      </c>
      <c r="C9144" s="2" t="s">
        <v>3194</v>
      </c>
      <c r="D9144" s="50" t="s">
        <v>1812</v>
      </c>
      <c r="E9144" s="2">
        <v>59</v>
      </c>
      <c r="F9144" s="2">
        <v>69</v>
      </c>
      <c r="G9144" s="2">
        <f t="shared" si="293"/>
        <v>10</v>
      </c>
      <c r="H9144" s="9">
        <v>45200</v>
      </c>
      <c r="I9144" s="2" t="s">
        <v>33</v>
      </c>
      <c r="J9144" s="2">
        <f t="shared" si="294"/>
        <v>1</v>
      </c>
    </row>
    <row r="9145" spans="1:10" x14ac:dyDescent="0.25">
      <c r="A9145" s="2" t="s">
        <v>3175</v>
      </c>
      <c r="B9145" s="2" t="s">
        <v>3176</v>
      </c>
      <c r="C9145" s="2" t="s">
        <v>6894</v>
      </c>
      <c r="D9145" s="50" t="s">
        <v>6895</v>
      </c>
      <c r="E9145" s="2">
        <v>10</v>
      </c>
      <c r="F9145" s="2">
        <v>54</v>
      </c>
      <c r="G9145" s="2">
        <f t="shared" si="293"/>
        <v>44</v>
      </c>
      <c r="H9145" s="9">
        <v>45200</v>
      </c>
      <c r="I9145" s="2" t="s">
        <v>33</v>
      </c>
      <c r="J9145" s="2">
        <f t="shared" si="294"/>
        <v>1</v>
      </c>
    </row>
    <row r="9146" spans="1:10" x14ac:dyDescent="0.25">
      <c r="A9146" s="2" t="s">
        <v>3175</v>
      </c>
      <c r="B9146" s="2" t="s">
        <v>3176</v>
      </c>
      <c r="C9146" s="2" t="s">
        <v>6896</v>
      </c>
      <c r="D9146" s="50" t="s">
        <v>1832</v>
      </c>
      <c r="E9146" s="2">
        <v>1</v>
      </c>
      <c r="G9146" s="2">
        <f t="shared" si="293"/>
        <v>-1</v>
      </c>
      <c r="H9146" s="9">
        <v>45200</v>
      </c>
      <c r="I9146" s="2" t="s">
        <v>33</v>
      </c>
      <c r="J9146" s="2">
        <f t="shared" si="294"/>
        <v>1</v>
      </c>
    </row>
    <row r="9147" spans="1:10" x14ac:dyDescent="0.25">
      <c r="A9147" s="2" t="s">
        <v>3175</v>
      </c>
      <c r="B9147" s="2" t="s">
        <v>3176</v>
      </c>
      <c r="C9147" s="2" t="s">
        <v>3203</v>
      </c>
      <c r="D9147" s="50" t="s">
        <v>1816</v>
      </c>
      <c r="E9147" s="2">
        <v>29</v>
      </c>
      <c r="G9147" s="2">
        <f t="shared" si="293"/>
        <v>-29</v>
      </c>
      <c r="H9147" s="9">
        <v>45200</v>
      </c>
      <c r="I9147" s="2" t="s">
        <v>33</v>
      </c>
      <c r="J9147" s="2">
        <f t="shared" si="294"/>
        <v>1</v>
      </c>
    </row>
    <row r="9148" spans="1:10" x14ac:dyDescent="0.25">
      <c r="A9148" s="2" t="s">
        <v>3175</v>
      </c>
      <c r="B9148" s="2" t="s">
        <v>3207</v>
      </c>
      <c r="C9148" s="2" t="s">
        <v>6899</v>
      </c>
      <c r="D9148" s="50" t="s">
        <v>1835</v>
      </c>
      <c r="E9148" s="2">
        <v>52</v>
      </c>
      <c r="F9148" s="2">
        <v>90</v>
      </c>
      <c r="G9148" s="2">
        <f t="shared" si="293"/>
        <v>38</v>
      </c>
      <c r="H9148" s="9">
        <v>45200</v>
      </c>
      <c r="I9148" s="2" t="s">
        <v>33</v>
      </c>
      <c r="J9148" s="2">
        <f t="shared" si="294"/>
        <v>1</v>
      </c>
    </row>
    <row r="9149" spans="1:10" x14ac:dyDescent="0.25">
      <c r="A9149" s="2" t="s">
        <v>3175</v>
      </c>
      <c r="B9149" s="2" t="s">
        <v>3176</v>
      </c>
      <c r="C9149" s="2" t="s">
        <v>8123</v>
      </c>
      <c r="D9149" s="50" t="s">
        <v>8124</v>
      </c>
      <c r="E9149" s="2">
        <v>64</v>
      </c>
      <c r="F9149" s="2">
        <v>64</v>
      </c>
      <c r="G9149" s="2">
        <f t="shared" si="293"/>
        <v>0</v>
      </c>
      <c r="H9149" s="9">
        <v>45200</v>
      </c>
      <c r="I9149" s="2" t="s">
        <v>33</v>
      </c>
      <c r="J9149" s="2">
        <f t="shared" si="294"/>
        <v>0</v>
      </c>
    </row>
    <row r="9150" spans="1:10" x14ac:dyDescent="0.25">
      <c r="A9150" s="2" t="s">
        <v>3175</v>
      </c>
      <c r="B9150" s="2" t="s">
        <v>3207</v>
      </c>
      <c r="C9150" s="2" t="s">
        <v>3209</v>
      </c>
      <c r="D9150" s="50" t="s">
        <v>1818</v>
      </c>
      <c r="E9150" s="2">
        <v>60</v>
      </c>
      <c r="F9150" s="2">
        <v>45</v>
      </c>
      <c r="G9150" s="2">
        <f t="shared" si="293"/>
        <v>-15</v>
      </c>
      <c r="H9150" s="9">
        <v>45200</v>
      </c>
      <c r="I9150" s="2" t="s">
        <v>33</v>
      </c>
      <c r="J9150" s="2">
        <f t="shared" si="294"/>
        <v>1</v>
      </c>
    </row>
    <row r="9151" spans="1:10" x14ac:dyDescent="0.25">
      <c r="A9151" s="2" t="s">
        <v>3175</v>
      </c>
      <c r="B9151" s="2" t="s">
        <v>3207</v>
      </c>
      <c r="C9151" s="2" t="s">
        <v>3210</v>
      </c>
      <c r="D9151" s="50" t="s">
        <v>1819</v>
      </c>
      <c r="E9151" s="2">
        <v>31</v>
      </c>
      <c r="F9151" s="2">
        <v>40</v>
      </c>
      <c r="G9151" s="2">
        <f t="shared" si="293"/>
        <v>9</v>
      </c>
      <c r="H9151" s="9">
        <v>45200</v>
      </c>
      <c r="I9151" s="2" t="s">
        <v>33</v>
      </c>
      <c r="J9151" s="2">
        <f t="shared" si="294"/>
        <v>1</v>
      </c>
    </row>
    <row r="9152" spans="1:10" x14ac:dyDescent="0.25">
      <c r="A9152" s="2" t="s">
        <v>3175</v>
      </c>
      <c r="B9152" s="2" t="s">
        <v>3207</v>
      </c>
      <c r="C9152" s="2" t="s">
        <v>6900</v>
      </c>
      <c r="D9152" s="50" t="s">
        <v>1836</v>
      </c>
      <c r="E9152" s="2">
        <v>144</v>
      </c>
      <c r="F9152" s="2">
        <v>106</v>
      </c>
      <c r="G9152" s="2">
        <f t="shared" si="293"/>
        <v>-38</v>
      </c>
      <c r="H9152" s="9">
        <v>45200</v>
      </c>
      <c r="I9152" s="2" t="s">
        <v>33</v>
      </c>
      <c r="J9152" s="2">
        <f t="shared" si="294"/>
        <v>1</v>
      </c>
    </row>
    <row r="9153" spans="1:10" x14ac:dyDescent="0.25">
      <c r="A9153" s="2" t="s">
        <v>3175</v>
      </c>
      <c r="B9153" s="2" t="s">
        <v>3189</v>
      </c>
      <c r="C9153" s="2" t="s">
        <v>6902</v>
      </c>
      <c r="D9153" s="50" t="s">
        <v>1838</v>
      </c>
      <c r="E9153" s="2">
        <v>82</v>
      </c>
      <c r="F9153" s="2">
        <v>82</v>
      </c>
      <c r="G9153" s="2">
        <f t="shared" si="293"/>
        <v>0</v>
      </c>
      <c r="H9153" s="9">
        <v>45200</v>
      </c>
      <c r="I9153" s="2" t="s">
        <v>33</v>
      </c>
      <c r="J9153" s="2">
        <f t="shared" si="294"/>
        <v>0</v>
      </c>
    </row>
    <row r="9154" spans="1:10" x14ac:dyDescent="0.25">
      <c r="A9154" s="2" t="s">
        <v>3175</v>
      </c>
      <c r="B9154" s="2" t="s">
        <v>3176</v>
      </c>
      <c r="C9154" s="2" t="s">
        <v>6901</v>
      </c>
      <c r="D9154" s="50" t="s">
        <v>1837</v>
      </c>
      <c r="E9154" s="2">
        <v>45</v>
      </c>
      <c r="G9154" s="2">
        <f t="shared" si="293"/>
        <v>-45</v>
      </c>
      <c r="H9154" s="9">
        <v>45200</v>
      </c>
      <c r="I9154" s="2" t="s">
        <v>33</v>
      </c>
      <c r="J9154" s="2">
        <f t="shared" si="294"/>
        <v>1</v>
      </c>
    </row>
    <row r="9155" spans="1:10" x14ac:dyDescent="0.25">
      <c r="A9155" s="2" t="s">
        <v>3175</v>
      </c>
      <c r="B9155" s="2" t="s">
        <v>3189</v>
      </c>
      <c r="C9155" s="2" t="s">
        <v>6904</v>
      </c>
      <c r="D9155" s="50" t="s">
        <v>1840</v>
      </c>
      <c r="E9155" s="2">
        <v>61</v>
      </c>
      <c r="F9155" s="2">
        <v>61</v>
      </c>
      <c r="G9155" s="2">
        <f t="shared" si="293"/>
        <v>0</v>
      </c>
      <c r="H9155" s="9">
        <v>45200</v>
      </c>
      <c r="I9155" s="2" t="s">
        <v>33</v>
      </c>
      <c r="J9155" s="2">
        <f t="shared" si="294"/>
        <v>0</v>
      </c>
    </row>
    <row r="9156" spans="1:10" x14ac:dyDescent="0.25">
      <c r="A9156" s="2" t="s">
        <v>3175</v>
      </c>
      <c r="B9156" s="2" t="s">
        <v>3176</v>
      </c>
      <c r="C9156" s="2" t="s">
        <v>8125</v>
      </c>
      <c r="D9156" s="50" t="s">
        <v>8126</v>
      </c>
      <c r="E9156" s="2">
        <v>1770</v>
      </c>
      <c r="F9156" s="2">
        <v>2055</v>
      </c>
      <c r="G9156" s="2">
        <f t="shared" si="293"/>
        <v>285</v>
      </c>
      <c r="H9156" s="9">
        <v>45200</v>
      </c>
      <c r="I9156" s="2" t="s">
        <v>33</v>
      </c>
      <c r="J9156" s="2">
        <f t="shared" si="294"/>
        <v>1</v>
      </c>
    </row>
    <row r="9157" spans="1:10" x14ac:dyDescent="0.25">
      <c r="A9157" s="2" t="s">
        <v>3175</v>
      </c>
      <c r="B9157" s="2" t="s">
        <v>3196</v>
      </c>
      <c r="C9157" s="2" t="s">
        <v>3197</v>
      </c>
      <c r="D9157" s="50" t="s">
        <v>1821</v>
      </c>
      <c r="E9157" s="2">
        <v>389</v>
      </c>
      <c r="F9157" s="2">
        <v>386</v>
      </c>
      <c r="G9157" s="2">
        <f t="shared" si="293"/>
        <v>-3</v>
      </c>
      <c r="H9157" s="9">
        <v>45200</v>
      </c>
      <c r="I9157" s="2" t="s">
        <v>33</v>
      </c>
      <c r="J9157" s="2">
        <f t="shared" si="294"/>
        <v>1</v>
      </c>
    </row>
    <row r="9158" spans="1:10" x14ac:dyDescent="0.25">
      <c r="A9158" s="2" t="s">
        <v>3175</v>
      </c>
      <c r="B9158" s="2" t="s">
        <v>3189</v>
      </c>
      <c r="C9158" s="2" t="s">
        <v>6905</v>
      </c>
      <c r="D9158" s="50" t="s">
        <v>1841</v>
      </c>
      <c r="E9158" s="2">
        <v>27</v>
      </c>
      <c r="G9158" s="2">
        <f t="shared" si="293"/>
        <v>-27</v>
      </c>
      <c r="H9158" s="9">
        <v>45200</v>
      </c>
      <c r="I9158" s="2" t="s">
        <v>33</v>
      </c>
      <c r="J9158" s="2">
        <f t="shared" si="294"/>
        <v>1</v>
      </c>
    </row>
    <row r="9159" spans="1:10" x14ac:dyDescent="0.25">
      <c r="A9159" s="2" t="s">
        <v>3175</v>
      </c>
      <c r="B9159" s="2" t="s">
        <v>3189</v>
      </c>
      <c r="C9159" s="2" t="s">
        <v>8127</v>
      </c>
      <c r="D9159" s="50" t="s">
        <v>8128</v>
      </c>
      <c r="E9159" s="2">
        <v>148</v>
      </c>
      <c r="F9159" s="2">
        <v>148</v>
      </c>
      <c r="G9159" s="2">
        <f t="shared" si="293"/>
        <v>0</v>
      </c>
      <c r="H9159" s="9">
        <v>45200</v>
      </c>
      <c r="I9159" s="2" t="s">
        <v>33</v>
      </c>
      <c r="J9159" s="2">
        <f t="shared" si="294"/>
        <v>0</v>
      </c>
    </row>
    <row r="9160" spans="1:10" x14ac:dyDescent="0.25">
      <c r="A9160" s="2" t="s">
        <v>3175</v>
      </c>
      <c r="B9160" s="2" t="s">
        <v>3176</v>
      </c>
      <c r="C9160" s="2" t="s">
        <v>8129</v>
      </c>
      <c r="D9160" s="50" t="s">
        <v>8130</v>
      </c>
      <c r="E9160" s="2">
        <v>20</v>
      </c>
      <c r="F9160" s="2">
        <v>20</v>
      </c>
      <c r="G9160" s="2">
        <f t="shared" si="293"/>
        <v>0</v>
      </c>
      <c r="H9160" s="9">
        <v>45200</v>
      </c>
      <c r="I9160" s="2" t="s">
        <v>33</v>
      </c>
      <c r="J9160" s="2">
        <f t="shared" si="294"/>
        <v>0</v>
      </c>
    </row>
    <row r="9161" spans="1:10" x14ac:dyDescent="0.25">
      <c r="A9161" s="2" t="s">
        <v>3175</v>
      </c>
      <c r="B9161" s="2" t="s">
        <v>3176</v>
      </c>
      <c r="C9161" s="2" t="s">
        <v>8129</v>
      </c>
      <c r="D9161" s="50" t="s">
        <v>8130</v>
      </c>
      <c r="E9161" s="2">
        <v>248</v>
      </c>
      <c r="F9161" s="2">
        <v>280</v>
      </c>
      <c r="G9161" s="2">
        <f t="shared" ref="G9161:G9224" si="295">F9161-E9161</f>
        <v>32</v>
      </c>
      <c r="H9161" s="9">
        <v>45200</v>
      </c>
      <c r="I9161" s="2" t="s">
        <v>33</v>
      </c>
      <c r="J9161" s="2">
        <f t="shared" si="294"/>
        <v>1</v>
      </c>
    </row>
    <row r="9162" spans="1:10" x14ac:dyDescent="0.25">
      <c r="A9162" s="2" t="s">
        <v>3175</v>
      </c>
      <c r="B9162" s="2" t="s">
        <v>3176</v>
      </c>
      <c r="C9162" s="2" t="s">
        <v>8131</v>
      </c>
      <c r="D9162" s="50" t="s">
        <v>8132</v>
      </c>
      <c r="E9162" s="2">
        <v>275</v>
      </c>
      <c r="F9162" s="2">
        <v>270</v>
      </c>
      <c r="G9162" s="2">
        <f t="shared" si="295"/>
        <v>-5</v>
      </c>
      <c r="H9162" s="9">
        <v>45200</v>
      </c>
      <c r="I9162" s="2" t="s">
        <v>33</v>
      </c>
      <c r="J9162" s="2">
        <f t="shared" si="294"/>
        <v>1</v>
      </c>
    </row>
    <row r="9163" spans="1:10" x14ac:dyDescent="0.25">
      <c r="A9163" s="2" t="s">
        <v>3175</v>
      </c>
      <c r="B9163" s="2" t="s">
        <v>3176</v>
      </c>
      <c r="C9163" s="2" t="s">
        <v>6906</v>
      </c>
      <c r="D9163" s="50" t="s">
        <v>6907</v>
      </c>
      <c r="E9163" s="2">
        <v>1</v>
      </c>
      <c r="F9163" s="2">
        <v>1</v>
      </c>
      <c r="G9163" s="2">
        <f t="shared" si="295"/>
        <v>0</v>
      </c>
      <c r="H9163" s="9">
        <v>45200</v>
      </c>
      <c r="I9163" s="2" t="s">
        <v>33</v>
      </c>
      <c r="J9163" s="2">
        <f t="shared" si="294"/>
        <v>0</v>
      </c>
    </row>
    <row r="9164" spans="1:10" x14ac:dyDescent="0.25">
      <c r="A9164" s="2" t="s">
        <v>1538</v>
      </c>
      <c r="B9164" s="2" t="s">
        <v>4241</v>
      </c>
      <c r="C9164" s="2" t="s">
        <v>8139</v>
      </c>
      <c r="D9164" s="2" t="s">
        <v>8140</v>
      </c>
      <c r="E9164" s="2">
        <v>1</v>
      </c>
      <c r="F9164" s="2">
        <v>1</v>
      </c>
      <c r="G9164" s="2">
        <f t="shared" si="295"/>
        <v>0</v>
      </c>
      <c r="H9164" s="9">
        <v>45078</v>
      </c>
      <c r="I9164" s="2" t="s">
        <v>8271</v>
      </c>
      <c r="J9164" s="2">
        <f t="shared" si="294"/>
        <v>0</v>
      </c>
    </row>
    <row r="9165" spans="1:10" x14ac:dyDescent="0.25">
      <c r="A9165" s="2" t="s">
        <v>1538</v>
      </c>
      <c r="B9165" s="2" t="s">
        <v>4241</v>
      </c>
      <c r="C9165" s="2" t="s">
        <v>8141</v>
      </c>
      <c r="D9165" s="2" t="s">
        <v>3638</v>
      </c>
      <c r="E9165" s="2">
        <v>6</v>
      </c>
      <c r="F9165" s="2">
        <v>6</v>
      </c>
      <c r="G9165" s="2">
        <f t="shared" si="295"/>
        <v>0</v>
      </c>
      <c r="H9165" s="9">
        <v>45078</v>
      </c>
      <c r="I9165" s="2" t="s">
        <v>8271</v>
      </c>
      <c r="J9165" s="2">
        <f t="shared" si="294"/>
        <v>0</v>
      </c>
    </row>
    <row r="9166" spans="1:10" x14ac:dyDescent="0.25">
      <c r="A9166" s="2" t="s">
        <v>1538</v>
      </c>
      <c r="B9166" s="2" t="s">
        <v>4241</v>
      </c>
      <c r="C9166" s="2" t="s">
        <v>4242</v>
      </c>
      <c r="D9166" s="2" t="s">
        <v>4243</v>
      </c>
      <c r="E9166" s="2">
        <v>2</v>
      </c>
      <c r="F9166" s="2">
        <v>2</v>
      </c>
      <c r="G9166" s="2">
        <f t="shared" si="295"/>
        <v>0</v>
      </c>
      <c r="H9166" s="9">
        <v>45078</v>
      </c>
      <c r="I9166" s="2" t="s">
        <v>8271</v>
      </c>
      <c r="J9166" s="2">
        <f t="shared" si="294"/>
        <v>0</v>
      </c>
    </row>
    <row r="9167" spans="1:10" x14ac:dyDescent="0.25">
      <c r="A9167" s="2" t="s">
        <v>1538</v>
      </c>
      <c r="B9167" s="2" t="s">
        <v>4241</v>
      </c>
      <c r="C9167" s="2" t="s">
        <v>4244</v>
      </c>
      <c r="D9167" s="2" t="s">
        <v>4245</v>
      </c>
      <c r="E9167" s="2">
        <v>2</v>
      </c>
      <c r="F9167" s="2">
        <v>0</v>
      </c>
      <c r="G9167" s="2">
        <f t="shared" si="295"/>
        <v>-2</v>
      </c>
      <c r="H9167" s="9">
        <v>45078</v>
      </c>
      <c r="I9167" s="2" t="s">
        <v>8271</v>
      </c>
      <c r="J9167" s="2">
        <f t="shared" si="294"/>
        <v>1</v>
      </c>
    </row>
    <row r="9168" spans="1:10" x14ac:dyDescent="0.25">
      <c r="A9168" s="2" t="s">
        <v>3324</v>
      </c>
      <c r="B9168" s="2" t="s">
        <v>3402</v>
      </c>
      <c r="C9168" s="2" t="s">
        <v>8142</v>
      </c>
      <c r="D9168" s="2" t="s">
        <v>8143</v>
      </c>
      <c r="E9168" s="2">
        <v>4</v>
      </c>
      <c r="F9168" s="2">
        <v>4</v>
      </c>
      <c r="G9168" s="2">
        <f t="shared" si="295"/>
        <v>0</v>
      </c>
      <c r="H9168" s="9">
        <v>45078</v>
      </c>
      <c r="I9168" s="2" t="s">
        <v>8271</v>
      </c>
      <c r="J9168" s="2">
        <f t="shared" si="294"/>
        <v>0</v>
      </c>
    </row>
    <row r="9169" spans="1:10" x14ac:dyDescent="0.25">
      <c r="A9169" s="2" t="s">
        <v>1538</v>
      </c>
      <c r="B9169" s="2" t="s">
        <v>4246</v>
      </c>
      <c r="C9169" s="2" t="s">
        <v>8144</v>
      </c>
      <c r="D9169" s="2" t="s">
        <v>8145</v>
      </c>
      <c r="E9169" s="2">
        <v>3</v>
      </c>
      <c r="F9169" s="2">
        <v>3</v>
      </c>
      <c r="G9169" s="2">
        <f t="shared" si="295"/>
        <v>0</v>
      </c>
      <c r="H9169" s="9">
        <v>45078</v>
      </c>
      <c r="I9169" s="2" t="s">
        <v>8271</v>
      </c>
      <c r="J9169" s="2">
        <f t="shared" si="294"/>
        <v>0</v>
      </c>
    </row>
    <row r="9170" spans="1:10" x14ac:dyDescent="0.25">
      <c r="A9170" s="2" t="s">
        <v>1538</v>
      </c>
      <c r="B9170" s="2" t="s">
        <v>4246</v>
      </c>
      <c r="C9170" s="2" t="s">
        <v>8146</v>
      </c>
      <c r="D9170" s="2" t="s">
        <v>8147</v>
      </c>
      <c r="E9170" s="2">
        <v>10</v>
      </c>
      <c r="F9170" s="2">
        <v>0</v>
      </c>
      <c r="G9170" s="2">
        <f t="shared" si="295"/>
        <v>-10</v>
      </c>
      <c r="H9170" s="9">
        <v>45078</v>
      </c>
      <c r="I9170" s="2" t="s">
        <v>8271</v>
      </c>
      <c r="J9170" s="2">
        <f t="shared" si="294"/>
        <v>1</v>
      </c>
    </row>
    <row r="9171" spans="1:10" x14ac:dyDescent="0.25">
      <c r="A9171" s="2" t="s">
        <v>1538</v>
      </c>
      <c r="B9171" s="2" t="s">
        <v>4246</v>
      </c>
      <c r="C9171" s="2" t="s">
        <v>8148</v>
      </c>
      <c r="D9171" s="2" t="s">
        <v>3639</v>
      </c>
      <c r="E9171" s="2">
        <v>2</v>
      </c>
      <c r="F9171" s="2">
        <v>2</v>
      </c>
      <c r="G9171" s="2">
        <f t="shared" si="295"/>
        <v>0</v>
      </c>
      <c r="H9171" s="9">
        <v>45078</v>
      </c>
      <c r="I9171" s="2" t="s">
        <v>8271</v>
      </c>
      <c r="J9171" s="2">
        <f t="shared" si="294"/>
        <v>0</v>
      </c>
    </row>
    <row r="9172" spans="1:10" x14ac:dyDescent="0.25">
      <c r="A9172" s="2" t="s">
        <v>1538</v>
      </c>
      <c r="B9172" s="2" t="s">
        <v>4246</v>
      </c>
      <c r="C9172" s="2" t="s">
        <v>8149</v>
      </c>
      <c r="D9172" s="2" t="s">
        <v>8150</v>
      </c>
      <c r="E9172" s="2">
        <v>1</v>
      </c>
      <c r="F9172" s="2">
        <v>1</v>
      </c>
      <c r="G9172" s="2">
        <f t="shared" si="295"/>
        <v>0</v>
      </c>
      <c r="H9172" s="9">
        <v>45078</v>
      </c>
      <c r="I9172" s="2" t="s">
        <v>8271</v>
      </c>
      <c r="J9172" s="2">
        <f t="shared" si="294"/>
        <v>0</v>
      </c>
    </row>
    <row r="9173" spans="1:10" x14ac:dyDescent="0.25">
      <c r="A9173" s="2" t="s">
        <v>1538</v>
      </c>
      <c r="B9173" s="2" t="s">
        <v>4246</v>
      </c>
      <c r="C9173" s="2" t="s">
        <v>8151</v>
      </c>
      <c r="D9173" s="2" t="s">
        <v>8152</v>
      </c>
      <c r="E9173" s="2">
        <v>4</v>
      </c>
      <c r="F9173" s="2">
        <v>4</v>
      </c>
      <c r="G9173" s="2">
        <f t="shared" si="295"/>
        <v>0</v>
      </c>
      <c r="H9173" s="9">
        <v>45078</v>
      </c>
      <c r="I9173" s="2" t="s">
        <v>8271</v>
      </c>
      <c r="J9173" s="2">
        <f t="shared" si="294"/>
        <v>0</v>
      </c>
    </row>
    <row r="9174" spans="1:10" x14ac:dyDescent="0.25">
      <c r="A9174" s="2" t="s">
        <v>1538</v>
      </c>
      <c r="B9174" s="2" t="s">
        <v>4246</v>
      </c>
      <c r="C9174" s="2" t="s">
        <v>8153</v>
      </c>
      <c r="D9174" s="2" t="s">
        <v>8154</v>
      </c>
      <c r="E9174" s="2">
        <v>1</v>
      </c>
      <c r="F9174" s="2">
        <v>1</v>
      </c>
      <c r="G9174" s="2">
        <f t="shared" si="295"/>
        <v>0</v>
      </c>
      <c r="H9174" s="9">
        <v>45078</v>
      </c>
      <c r="I9174" s="2" t="s">
        <v>8271</v>
      </c>
      <c r="J9174" s="2">
        <f t="shared" si="294"/>
        <v>0</v>
      </c>
    </row>
    <row r="9175" spans="1:10" x14ac:dyDescent="0.25">
      <c r="A9175" s="2" t="s">
        <v>1538</v>
      </c>
      <c r="B9175" s="2" t="s">
        <v>4246</v>
      </c>
      <c r="C9175" s="2" t="s">
        <v>8155</v>
      </c>
      <c r="D9175" s="2" t="s">
        <v>8156</v>
      </c>
      <c r="E9175" s="2">
        <v>4</v>
      </c>
      <c r="F9175" s="2">
        <v>4</v>
      </c>
      <c r="G9175" s="2">
        <f t="shared" si="295"/>
        <v>0</v>
      </c>
      <c r="H9175" s="9">
        <v>45078</v>
      </c>
      <c r="I9175" s="2" t="s">
        <v>8271</v>
      </c>
      <c r="J9175" s="2">
        <f t="shared" si="294"/>
        <v>0</v>
      </c>
    </row>
    <row r="9176" spans="1:10" x14ac:dyDescent="0.25">
      <c r="A9176" s="2" t="s">
        <v>1538</v>
      </c>
      <c r="B9176" s="2" t="s">
        <v>4246</v>
      </c>
      <c r="C9176" s="2" t="s">
        <v>4247</v>
      </c>
      <c r="D9176" s="2" t="s">
        <v>4248</v>
      </c>
      <c r="E9176" s="2">
        <v>1</v>
      </c>
      <c r="F9176" s="2">
        <v>1</v>
      </c>
      <c r="G9176" s="2">
        <f t="shared" si="295"/>
        <v>0</v>
      </c>
      <c r="H9176" s="9">
        <v>45078</v>
      </c>
      <c r="I9176" s="2" t="s">
        <v>8271</v>
      </c>
      <c r="J9176" s="2">
        <f t="shared" si="294"/>
        <v>0</v>
      </c>
    </row>
    <row r="9177" spans="1:10" x14ac:dyDescent="0.25">
      <c r="A9177" s="2" t="s">
        <v>1538</v>
      </c>
      <c r="B9177" s="2" t="s">
        <v>4246</v>
      </c>
      <c r="C9177" s="2" t="s">
        <v>8157</v>
      </c>
      <c r="D9177" s="2" t="s">
        <v>8158</v>
      </c>
      <c r="E9177" s="2">
        <v>1</v>
      </c>
      <c r="F9177" s="2">
        <v>1</v>
      </c>
      <c r="G9177" s="2">
        <f t="shared" si="295"/>
        <v>0</v>
      </c>
      <c r="H9177" s="9">
        <v>45078</v>
      </c>
      <c r="I9177" s="2" t="s">
        <v>8271</v>
      </c>
      <c r="J9177" s="2">
        <f t="shared" si="294"/>
        <v>0</v>
      </c>
    </row>
    <row r="9178" spans="1:10" x14ac:dyDescent="0.25">
      <c r="A9178" s="2" t="s">
        <v>1538</v>
      </c>
      <c r="B9178" s="2" t="s">
        <v>4246</v>
      </c>
      <c r="C9178" s="2" t="s">
        <v>8098</v>
      </c>
      <c r="D9178" s="2" t="s">
        <v>8099</v>
      </c>
      <c r="E9178" s="2">
        <v>1</v>
      </c>
      <c r="F9178" s="2">
        <v>1</v>
      </c>
      <c r="G9178" s="2">
        <f t="shared" si="295"/>
        <v>0</v>
      </c>
      <c r="H9178" s="9">
        <v>45078</v>
      </c>
      <c r="I9178" s="2" t="s">
        <v>8271</v>
      </c>
      <c r="J9178" s="2">
        <f t="shared" si="294"/>
        <v>0</v>
      </c>
    </row>
    <row r="9179" spans="1:10" x14ac:dyDescent="0.25">
      <c r="A9179" s="2" t="s">
        <v>1538</v>
      </c>
      <c r="B9179" s="2" t="s">
        <v>8159</v>
      </c>
      <c r="C9179" s="2" t="s">
        <v>8160</v>
      </c>
      <c r="D9179" s="2" t="s">
        <v>3640</v>
      </c>
      <c r="E9179" s="2">
        <v>2.0451000000000001</v>
      </c>
      <c r="F9179" s="2">
        <v>2.0255000000000001</v>
      </c>
      <c r="G9179" s="2">
        <f t="shared" si="295"/>
        <v>-1.9600000000000062E-2</v>
      </c>
      <c r="H9179" s="9">
        <v>45078</v>
      </c>
      <c r="I9179" s="2" t="s">
        <v>8271</v>
      </c>
      <c r="J9179" s="2">
        <f t="shared" si="294"/>
        <v>1</v>
      </c>
    </row>
    <row r="9180" spans="1:10" x14ac:dyDescent="0.25">
      <c r="A9180" s="2" t="s">
        <v>1538</v>
      </c>
      <c r="B9180" s="2" t="s">
        <v>8159</v>
      </c>
      <c r="C9180" s="2" t="s">
        <v>8161</v>
      </c>
      <c r="D9180" s="2" t="s">
        <v>3641</v>
      </c>
      <c r="E9180" s="2">
        <v>1.2283999999999999</v>
      </c>
      <c r="F9180" s="2">
        <v>1.4631999999999998</v>
      </c>
      <c r="G9180" s="2">
        <f t="shared" si="295"/>
        <v>0.2347999999999999</v>
      </c>
      <c r="H9180" s="9">
        <v>45078</v>
      </c>
      <c r="I9180" s="2" t="s">
        <v>8271</v>
      </c>
      <c r="J9180" s="2">
        <f t="shared" si="294"/>
        <v>1</v>
      </c>
    </row>
    <row r="9181" spans="1:10" x14ac:dyDescent="0.25">
      <c r="A9181" s="2" t="s">
        <v>1538</v>
      </c>
      <c r="B9181" s="2" t="s">
        <v>8159</v>
      </c>
      <c r="C9181" s="2" t="s">
        <v>8162</v>
      </c>
      <c r="D9181" s="2" t="s">
        <v>3642</v>
      </c>
      <c r="E9181" s="2">
        <v>3.2404000000000002</v>
      </c>
      <c r="F9181" s="2">
        <v>3.05</v>
      </c>
      <c r="G9181" s="2">
        <f t="shared" si="295"/>
        <v>-0.19040000000000035</v>
      </c>
      <c r="H9181" s="9">
        <v>45078</v>
      </c>
      <c r="I9181" s="2" t="s">
        <v>8271</v>
      </c>
      <c r="J9181" s="2">
        <f t="shared" si="294"/>
        <v>1</v>
      </c>
    </row>
    <row r="9182" spans="1:10" x14ac:dyDescent="0.25">
      <c r="A9182" s="2" t="s">
        <v>1538</v>
      </c>
      <c r="B9182" s="2" t="s">
        <v>8159</v>
      </c>
      <c r="C9182" s="2" t="s">
        <v>8163</v>
      </c>
      <c r="D9182" s="2" t="s">
        <v>3643</v>
      </c>
      <c r="E9182" s="2">
        <v>4.8741000000000003</v>
      </c>
      <c r="F9182" s="2">
        <v>4.7764000000000006</v>
      </c>
      <c r="G9182" s="2">
        <f t="shared" si="295"/>
        <v>-9.7699999999999676E-2</v>
      </c>
      <c r="H9182" s="9">
        <v>45078</v>
      </c>
      <c r="I9182" s="2" t="s">
        <v>8271</v>
      </c>
      <c r="J9182" s="2">
        <f t="shared" si="294"/>
        <v>1</v>
      </c>
    </row>
    <row r="9183" spans="1:10" x14ac:dyDescent="0.25">
      <c r="A9183" s="2" t="s">
        <v>1538</v>
      </c>
      <c r="B9183" s="2" t="s">
        <v>8159</v>
      </c>
      <c r="C9183" s="2" t="s">
        <v>8164</v>
      </c>
      <c r="D9183" s="2" t="s">
        <v>3644</v>
      </c>
      <c r="E9183" s="2">
        <v>1.4742</v>
      </c>
      <c r="F9183" s="2">
        <v>1.4742</v>
      </c>
      <c r="G9183" s="2">
        <f t="shared" si="295"/>
        <v>0</v>
      </c>
      <c r="H9183" s="9">
        <v>45078</v>
      </c>
      <c r="I9183" s="2" t="s">
        <v>8271</v>
      </c>
      <c r="J9183" s="2">
        <f t="shared" si="294"/>
        <v>0</v>
      </c>
    </row>
    <row r="9184" spans="1:10" x14ac:dyDescent="0.25">
      <c r="A9184" s="2" t="s">
        <v>1538</v>
      </c>
      <c r="B9184" s="2" t="s">
        <v>8165</v>
      </c>
      <c r="C9184" s="2" t="s">
        <v>8166</v>
      </c>
      <c r="D9184" s="2" t="s">
        <v>3663</v>
      </c>
      <c r="E9184" s="2">
        <v>2.4803000000000002</v>
      </c>
      <c r="F9184" s="2">
        <v>2.3436000000000003</v>
      </c>
      <c r="G9184" s="2">
        <f t="shared" si="295"/>
        <v>-0.13669999999999982</v>
      </c>
      <c r="H9184" s="9">
        <v>45078</v>
      </c>
      <c r="I9184" s="2" t="s">
        <v>8271</v>
      </c>
      <c r="J9184" s="2">
        <f t="shared" si="294"/>
        <v>1</v>
      </c>
    </row>
    <row r="9185" spans="1:10" x14ac:dyDescent="0.25">
      <c r="A9185" s="2" t="s">
        <v>1538</v>
      </c>
      <c r="B9185" s="2" t="s">
        <v>8165</v>
      </c>
      <c r="C9185" s="2" t="s">
        <v>8167</v>
      </c>
      <c r="D9185" s="2" t="s">
        <v>3664</v>
      </c>
      <c r="E9185" s="2">
        <v>2.2406999999999999</v>
      </c>
      <c r="F9185" s="2">
        <v>2.4319999999999999</v>
      </c>
      <c r="G9185" s="2">
        <f t="shared" si="295"/>
        <v>0.19130000000000003</v>
      </c>
      <c r="H9185" s="9">
        <v>45078</v>
      </c>
      <c r="I9185" s="2" t="s">
        <v>8271</v>
      </c>
      <c r="J9185" s="2">
        <f t="shared" si="294"/>
        <v>1</v>
      </c>
    </row>
    <row r="9186" spans="1:10" x14ac:dyDescent="0.25">
      <c r="A9186" s="2" t="s">
        <v>1538</v>
      </c>
      <c r="B9186" s="2" t="s">
        <v>8165</v>
      </c>
      <c r="C9186" s="2" t="s">
        <v>8168</v>
      </c>
      <c r="D9186" s="2" t="s">
        <v>3666</v>
      </c>
      <c r="E9186" s="2">
        <v>2.8443999999999998</v>
      </c>
      <c r="F9186" s="2">
        <v>2.5045000000000002</v>
      </c>
      <c r="G9186" s="2">
        <f t="shared" si="295"/>
        <v>-0.33989999999999965</v>
      </c>
      <c r="H9186" s="9">
        <v>45078</v>
      </c>
      <c r="I9186" s="2" t="s">
        <v>8271</v>
      </c>
      <c r="J9186" s="2">
        <f t="shared" si="294"/>
        <v>1</v>
      </c>
    </row>
    <row r="9187" spans="1:10" x14ac:dyDescent="0.25">
      <c r="A9187" s="2" t="s">
        <v>1538</v>
      </c>
      <c r="B9187" s="2" t="s">
        <v>7580</v>
      </c>
      <c r="C9187" s="2" t="s">
        <v>8169</v>
      </c>
      <c r="D9187" s="2" t="s">
        <v>3652</v>
      </c>
      <c r="E9187" s="2">
        <v>19.920000000000002</v>
      </c>
      <c r="F9187" s="2">
        <v>19.22</v>
      </c>
      <c r="G9187" s="2">
        <f t="shared" si="295"/>
        <v>-0.70000000000000284</v>
      </c>
      <c r="H9187" s="9">
        <v>45078</v>
      </c>
      <c r="I9187" s="2" t="s">
        <v>8271</v>
      </c>
      <c r="J9187" s="2">
        <f t="shared" si="294"/>
        <v>1</v>
      </c>
    </row>
    <row r="9188" spans="1:10" x14ac:dyDescent="0.25">
      <c r="A9188" s="2" t="s">
        <v>1538</v>
      </c>
      <c r="B9188" s="2" t="s">
        <v>7580</v>
      </c>
      <c r="C9188" s="2" t="s">
        <v>1849</v>
      </c>
      <c r="D9188" s="2" t="s">
        <v>8170</v>
      </c>
      <c r="E9188" s="2">
        <v>432.46550000000002</v>
      </c>
      <c r="F9188" s="2">
        <v>432.51580000000001</v>
      </c>
      <c r="G9188" s="2">
        <f t="shared" si="295"/>
        <v>5.0299999999992906E-2</v>
      </c>
      <c r="H9188" s="9">
        <v>45078</v>
      </c>
      <c r="I9188" s="2" t="s">
        <v>8271</v>
      </c>
      <c r="J9188" s="2">
        <f t="shared" si="294"/>
        <v>1</v>
      </c>
    </row>
    <row r="9189" spans="1:10" x14ac:dyDescent="0.25">
      <c r="A9189" s="2" t="s">
        <v>1538</v>
      </c>
      <c r="B9189" s="2" t="s">
        <v>7580</v>
      </c>
      <c r="C9189" s="2" t="s">
        <v>8171</v>
      </c>
      <c r="D9189" s="2" t="s">
        <v>3654</v>
      </c>
      <c r="E9189" s="2">
        <v>18</v>
      </c>
      <c r="F9189" s="2">
        <v>18</v>
      </c>
      <c r="G9189" s="2">
        <f t="shared" si="295"/>
        <v>0</v>
      </c>
      <c r="H9189" s="9">
        <v>45078</v>
      </c>
      <c r="I9189" s="2" t="s">
        <v>8271</v>
      </c>
      <c r="J9189" s="2">
        <f t="shared" si="294"/>
        <v>0</v>
      </c>
    </row>
    <row r="9190" spans="1:10" x14ac:dyDescent="0.25">
      <c r="A9190" s="2" t="s">
        <v>1538</v>
      </c>
      <c r="B9190" s="2" t="s">
        <v>7580</v>
      </c>
      <c r="C9190" s="2" t="s">
        <v>8172</v>
      </c>
      <c r="D9190" s="2" t="s">
        <v>8173</v>
      </c>
      <c r="E9190" s="2">
        <v>10.4</v>
      </c>
      <c r="F9190" s="2">
        <v>10.4</v>
      </c>
      <c r="G9190" s="2">
        <f t="shared" si="295"/>
        <v>0</v>
      </c>
      <c r="H9190" s="9">
        <v>45078</v>
      </c>
      <c r="I9190" s="2" t="s">
        <v>8271</v>
      </c>
      <c r="J9190" s="2">
        <f t="shared" si="294"/>
        <v>0</v>
      </c>
    </row>
    <row r="9191" spans="1:10" x14ac:dyDescent="0.25">
      <c r="A9191" s="2" t="s">
        <v>1538</v>
      </c>
      <c r="B9191" s="2" t="s">
        <v>7580</v>
      </c>
      <c r="C9191" s="2" t="s">
        <v>8174</v>
      </c>
      <c r="D9191" s="2" t="s">
        <v>3655</v>
      </c>
      <c r="E9191" s="2">
        <v>5.1021999999999998</v>
      </c>
      <c r="F9191" s="2">
        <v>5.05</v>
      </c>
      <c r="G9191" s="2">
        <f t="shared" si="295"/>
        <v>-5.2200000000000024E-2</v>
      </c>
      <c r="H9191" s="9">
        <v>45078</v>
      </c>
      <c r="I9191" s="2" t="s">
        <v>8271</v>
      </c>
      <c r="J9191" s="2">
        <f t="shared" si="294"/>
        <v>1</v>
      </c>
    </row>
    <row r="9192" spans="1:10" x14ac:dyDescent="0.25">
      <c r="A9192" s="2" t="s">
        <v>1538</v>
      </c>
      <c r="B9192" s="2" t="s">
        <v>8175</v>
      </c>
      <c r="C9192" s="2" t="s">
        <v>8176</v>
      </c>
      <c r="D9192" s="2" t="s">
        <v>3656</v>
      </c>
      <c r="E9192" s="2">
        <v>6.1619999999999999</v>
      </c>
      <c r="F9192" s="2">
        <v>4.2690000000000001</v>
      </c>
      <c r="G9192" s="2">
        <f t="shared" si="295"/>
        <v>-1.8929999999999998</v>
      </c>
      <c r="H9192" s="9">
        <v>45078</v>
      </c>
      <c r="I9192" s="2" t="s">
        <v>8271</v>
      </c>
      <c r="J9192" s="2">
        <f t="shared" si="294"/>
        <v>1</v>
      </c>
    </row>
    <row r="9193" spans="1:10" x14ac:dyDescent="0.25">
      <c r="A9193" s="2" t="s">
        <v>1538</v>
      </c>
      <c r="B9193" s="2" t="s">
        <v>8175</v>
      </c>
      <c r="C9193" s="2" t="s">
        <v>8176</v>
      </c>
      <c r="D9193" s="2" t="s">
        <v>3656</v>
      </c>
      <c r="E9193" s="2">
        <v>1.2836000000000001</v>
      </c>
      <c r="F9193" s="2">
        <v>0</v>
      </c>
      <c r="G9193" s="2">
        <f t="shared" si="295"/>
        <v>-1.2836000000000001</v>
      </c>
      <c r="H9193" s="9">
        <v>45078</v>
      </c>
      <c r="I9193" s="2" t="s">
        <v>8271</v>
      </c>
      <c r="J9193" s="2">
        <f t="shared" si="294"/>
        <v>1</v>
      </c>
    </row>
    <row r="9194" spans="1:10" x14ac:dyDescent="0.25">
      <c r="A9194" s="2" t="s">
        <v>1538</v>
      </c>
      <c r="B9194" s="2" t="s">
        <v>8175</v>
      </c>
      <c r="C9194" s="2" t="s">
        <v>8177</v>
      </c>
      <c r="D9194" s="2" t="s">
        <v>3657</v>
      </c>
      <c r="E9194" s="2">
        <v>11.8904</v>
      </c>
      <c r="F9194" s="2">
        <v>13.302299999999999</v>
      </c>
      <c r="G9194" s="2">
        <f t="shared" si="295"/>
        <v>1.4118999999999993</v>
      </c>
      <c r="H9194" s="9">
        <v>45078</v>
      </c>
      <c r="I9194" s="2" t="s">
        <v>8271</v>
      </c>
      <c r="J9194" s="2">
        <f t="shared" si="294"/>
        <v>1</v>
      </c>
    </row>
    <row r="9195" spans="1:10" x14ac:dyDescent="0.25">
      <c r="A9195" s="2" t="s">
        <v>1538</v>
      </c>
      <c r="B9195" s="2" t="s">
        <v>8175</v>
      </c>
      <c r="C9195" s="2" t="s">
        <v>8178</v>
      </c>
      <c r="D9195" s="2" t="s">
        <v>3658</v>
      </c>
      <c r="E9195" s="2">
        <v>8.9703999999999997</v>
      </c>
      <c r="F9195" s="2">
        <v>9</v>
      </c>
      <c r="G9195" s="2">
        <f t="shared" si="295"/>
        <v>2.9600000000000293E-2</v>
      </c>
      <c r="H9195" s="9">
        <v>45078</v>
      </c>
      <c r="I9195" s="2" t="s">
        <v>8271</v>
      </c>
      <c r="J9195" s="2">
        <f t="shared" si="294"/>
        <v>1</v>
      </c>
    </row>
    <row r="9196" spans="1:10" x14ac:dyDescent="0.25">
      <c r="A9196" s="2" t="s">
        <v>1538</v>
      </c>
      <c r="B9196" s="2" t="s">
        <v>7581</v>
      </c>
      <c r="C9196" s="2" t="s">
        <v>8179</v>
      </c>
      <c r="D9196" s="2" t="s">
        <v>3659</v>
      </c>
      <c r="E9196" s="2">
        <v>4.9202000000000004</v>
      </c>
      <c r="F9196" s="2">
        <v>4.1601999999999997</v>
      </c>
      <c r="G9196" s="2">
        <f t="shared" si="295"/>
        <v>-0.76000000000000068</v>
      </c>
      <c r="H9196" s="9">
        <v>45078</v>
      </c>
      <c r="I9196" s="2" t="s">
        <v>8271</v>
      </c>
      <c r="J9196" s="2">
        <f t="shared" si="294"/>
        <v>1</v>
      </c>
    </row>
    <row r="9197" spans="1:10" x14ac:dyDescent="0.25">
      <c r="A9197" s="2" t="s">
        <v>1538</v>
      </c>
      <c r="B9197" s="2" t="s">
        <v>7581</v>
      </c>
      <c r="C9197" s="2" t="s">
        <v>8180</v>
      </c>
      <c r="D9197" s="2" t="s">
        <v>3660</v>
      </c>
      <c r="E9197" s="2">
        <v>4.6536</v>
      </c>
      <c r="F9197" s="2">
        <v>5.76</v>
      </c>
      <c r="G9197" s="2">
        <f t="shared" si="295"/>
        <v>1.1063999999999998</v>
      </c>
      <c r="H9197" s="9">
        <v>45078</v>
      </c>
      <c r="I9197" s="2" t="s">
        <v>8271</v>
      </c>
      <c r="J9197" s="2">
        <f t="shared" si="294"/>
        <v>1</v>
      </c>
    </row>
    <row r="9198" spans="1:10" x14ac:dyDescent="0.25">
      <c r="A9198" s="2" t="s">
        <v>1538</v>
      </c>
      <c r="B9198" s="2" t="s">
        <v>7581</v>
      </c>
      <c r="C9198" s="2" t="s">
        <v>1860</v>
      </c>
      <c r="D9198" s="2" t="s">
        <v>679</v>
      </c>
      <c r="E9198" s="2">
        <v>750.03819999999996</v>
      </c>
      <c r="F9198" s="2">
        <v>750.02869999999996</v>
      </c>
      <c r="G9198" s="2">
        <f t="shared" si="295"/>
        <v>-9.5000000000027285E-3</v>
      </c>
      <c r="H9198" s="9">
        <v>45078</v>
      </c>
      <c r="I9198" s="2" t="s">
        <v>8271</v>
      </c>
      <c r="J9198" s="2">
        <f t="shared" si="294"/>
        <v>1</v>
      </c>
    </row>
    <row r="9199" spans="1:10" x14ac:dyDescent="0.25">
      <c r="A9199" s="2" t="s">
        <v>1538</v>
      </c>
      <c r="B9199" s="2" t="s">
        <v>7581</v>
      </c>
      <c r="C9199" s="2" t="s">
        <v>1856</v>
      </c>
      <c r="D9199" s="2" t="s">
        <v>675</v>
      </c>
      <c r="E9199" s="2">
        <v>621.66660000000002</v>
      </c>
      <c r="F9199" s="2">
        <v>625.54779999999994</v>
      </c>
      <c r="G9199" s="2">
        <f t="shared" si="295"/>
        <v>3.8811999999999216</v>
      </c>
      <c r="H9199" s="9">
        <v>45078</v>
      </c>
      <c r="I9199" s="2" t="s">
        <v>8271</v>
      </c>
      <c r="J9199" s="2">
        <f t="shared" ref="J9199:J9262" si="296">IF(G9199=0,0,1)</f>
        <v>1</v>
      </c>
    </row>
    <row r="9200" spans="1:10" x14ac:dyDescent="0.25">
      <c r="A9200" s="2" t="s">
        <v>1538</v>
      </c>
      <c r="B9200" s="2" t="s">
        <v>4240</v>
      </c>
      <c r="C9200" s="2" t="s">
        <v>8181</v>
      </c>
      <c r="D9200" s="2" t="s">
        <v>3669</v>
      </c>
      <c r="E9200" s="2">
        <v>1.8872</v>
      </c>
      <c r="F9200" s="2">
        <v>2</v>
      </c>
      <c r="G9200" s="2">
        <f t="shared" si="295"/>
        <v>0.11280000000000001</v>
      </c>
      <c r="H9200" s="9">
        <v>45078</v>
      </c>
      <c r="I9200" s="2" t="s">
        <v>8271</v>
      </c>
      <c r="J9200" s="2">
        <f t="shared" si="296"/>
        <v>1</v>
      </c>
    </row>
    <row r="9201" spans="1:10" x14ac:dyDescent="0.25">
      <c r="A9201" s="2" t="s">
        <v>1538</v>
      </c>
      <c r="B9201" s="2" t="s">
        <v>4240</v>
      </c>
      <c r="C9201" s="2" t="s">
        <v>1867</v>
      </c>
      <c r="D9201" s="2" t="s">
        <v>686</v>
      </c>
      <c r="E9201" s="2">
        <v>44.076900000000002</v>
      </c>
      <c r="F9201" s="2">
        <v>45.652399999999993</v>
      </c>
      <c r="G9201" s="2">
        <f t="shared" si="295"/>
        <v>1.575499999999991</v>
      </c>
      <c r="H9201" s="9">
        <v>45078</v>
      </c>
      <c r="I9201" s="2" t="s">
        <v>8271</v>
      </c>
      <c r="J9201" s="2">
        <f t="shared" si="296"/>
        <v>1</v>
      </c>
    </row>
    <row r="9202" spans="1:10" x14ac:dyDescent="0.25">
      <c r="A9202" s="2" t="s">
        <v>1538</v>
      </c>
      <c r="B9202" s="2" t="s">
        <v>4240</v>
      </c>
      <c r="C9202" s="2" t="s">
        <v>1850</v>
      </c>
      <c r="D9202" s="2" t="s">
        <v>668</v>
      </c>
      <c r="E9202" s="2">
        <v>124.096</v>
      </c>
      <c r="F9202" s="2">
        <v>135.81930000000003</v>
      </c>
      <c r="G9202" s="2">
        <f t="shared" si="295"/>
        <v>11.723300000000023</v>
      </c>
      <c r="H9202" s="9">
        <v>45078</v>
      </c>
      <c r="I9202" s="2" t="s">
        <v>8271</v>
      </c>
      <c r="J9202" s="2">
        <f t="shared" si="296"/>
        <v>1</v>
      </c>
    </row>
    <row r="9203" spans="1:10" x14ac:dyDescent="0.25">
      <c r="A9203" s="2" t="s">
        <v>1538</v>
      </c>
      <c r="B9203" s="2" t="s">
        <v>4240</v>
      </c>
      <c r="C9203" s="2" t="s">
        <v>1842</v>
      </c>
      <c r="D9203" s="2" t="s">
        <v>659</v>
      </c>
      <c r="E9203" s="2">
        <v>453.93279999999999</v>
      </c>
      <c r="F9203" s="2">
        <v>461.36080000000004</v>
      </c>
      <c r="G9203" s="2">
        <f t="shared" si="295"/>
        <v>7.4280000000000541</v>
      </c>
      <c r="H9203" s="9">
        <v>45078</v>
      </c>
      <c r="I9203" s="2" t="s">
        <v>8271</v>
      </c>
      <c r="J9203" s="2">
        <f t="shared" si="296"/>
        <v>1</v>
      </c>
    </row>
    <row r="9204" spans="1:10" x14ac:dyDescent="0.25">
      <c r="A9204" s="2" t="s">
        <v>1538</v>
      </c>
      <c r="B9204" s="2" t="s">
        <v>4240</v>
      </c>
      <c r="C9204" s="2" t="s">
        <v>1866</v>
      </c>
      <c r="D9204" s="2" t="s">
        <v>685</v>
      </c>
      <c r="E9204" s="2">
        <v>64.860299999999995</v>
      </c>
      <c r="F9204" s="2">
        <v>65.524799999999999</v>
      </c>
      <c r="G9204" s="2">
        <f t="shared" si="295"/>
        <v>0.66450000000000387</v>
      </c>
      <c r="H9204" s="9">
        <v>45078</v>
      </c>
      <c r="I9204" s="2" t="s">
        <v>8271</v>
      </c>
      <c r="J9204" s="2">
        <f t="shared" si="296"/>
        <v>1</v>
      </c>
    </row>
    <row r="9205" spans="1:10" x14ac:dyDescent="0.25">
      <c r="A9205" s="2" t="s">
        <v>1538</v>
      </c>
      <c r="B9205" s="2" t="s">
        <v>4240</v>
      </c>
      <c r="C9205" s="2" t="s">
        <v>1865</v>
      </c>
      <c r="D9205" s="2" t="s">
        <v>684</v>
      </c>
      <c r="E9205" s="2">
        <v>141.3647</v>
      </c>
      <c r="F9205" s="2">
        <v>141.35079999999999</v>
      </c>
      <c r="G9205" s="2">
        <f t="shared" si="295"/>
        <v>-1.3900000000006685E-2</v>
      </c>
      <c r="H9205" s="9">
        <v>45078</v>
      </c>
      <c r="I9205" s="2" t="s">
        <v>8271</v>
      </c>
      <c r="J9205" s="2">
        <f t="shared" si="296"/>
        <v>1</v>
      </c>
    </row>
    <row r="9206" spans="1:10" x14ac:dyDescent="0.25">
      <c r="A9206" s="2" t="s">
        <v>1538</v>
      </c>
      <c r="B9206" s="2" t="s">
        <v>4240</v>
      </c>
      <c r="C9206" s="2" t="s">
        <v>1848</v>
      </c>
      <c r="D9206" s="2" t="s">
        <v>666</v>
      </c>
      <c r="E9206" s="2">
        <v>120.0703</v>
      </c>
      <c r="F9206" s="2">
        <v>128.2824</v>
      </c>
      <c r="G9206" s="2">
        <f t="shared" si="295"/>
        <v>8.2120999999999924</v>
      </c>
      <c r="H9206" s="9">
        <v>45078</v>
      </c>
      <c r="I9206" s="2" t="s">
        <v>8271</v>
      </c>
      <c r="J9206" s="2">
        <f t="shared" si="296"/>
        <v>1</v>
      </c>
    </row>
    <row r="9207" spans="1:10" x14ac:dyDescent="0.25">
      <c r="A9207" s="2" t="s">
        <v>1538</v>
      </c>
      <c r="B9207" s="2" t="s">
        <v>4240</v>
      </c>
      <c r="C9207" s="2" t="s">
        <v>1853</v>
      </c>
      <c r="D9207" s="2" t="s">
        <v>672</v>
      </c>
      <c r="E9207" s="2">
        <v>49.2438</v>
      </c>
      <c r="F9207" s="2">
        <v>49.244999999999997</v>
      </c>
      <c r="G9207" s="2">
        <f t="shared" si="295"/>
        <v>1.1999999999972033E-3</v>
      </c>
      <c r="H9207" s="9">
        <v>45078</v>
      </c>
      <c r="I9207" s="2" t="s">
        <v>8271</v>
      </c>
      <c r="J9207" s="2">
        <f t="shared" si="296"/>
        <v>1</v>
      </c>
    </row>
    <row r="9208" spans="1:10" x14ac:dyDescent="0.25">
      <c r="A9208" s="2" t="s">
        <v>1538</v>
      </c>
      <c r="B9208" s="2" t="s">
        <v>4240</v>
      </c>
      <c r="C9208" s="2" t="s">
        <v>1862</v>
      </c>
      <c r="D9208" s="2" t="s">
        <v>8182</v>
      </c>
      <c r="E9208" s="2">
        <v>4510.2682999999997</v>
      </c>
      <c r="F9208" s="2">
        <v>4502.5880000000006</v>
      </c>
      <c r="G9208" s="2">
        <f t="shared" si="295"/>
        <v>-7.6802999999990789</v>
      </c>
      <c r="H9208" s="9">
        <v>45078</v>
      </c>
      <c r="I9208" s="2" t="s">
        <v>8271</v>
      </c>
      <c r="J9208" s="2">
        <f t="shared" si="296"/>
        <v>1</v>
      </c>
    </row>
    <row r="9209" spans="1:10" x14ac:dyDescent="0.25">
      <c r="A9209" s="2" t="s">
        <v>1538</v>
      </c>
      <c r="B9209" s="2" t="s">
        <v>4249</v>
      </c>
      <c r="C9209" s="2" t="s">
        <v>8183</v>
      </c>
      <c r="D9209" s="2" t="s">
        <v>3651</v>
      </c>
      <c r="E9209" s="2">
        <v>4.0911999999999997</v>
      </c>
      <c r="F9209" s="2">
        <v>4.032</v>
      </c>
      <c r="G9209" s="2">
        <f t="shared" si="295"/>
        <v>-5.9199999999999697E-2</v>
      </c>
      <c r="H9209" s="9">
        <v>45078</v>
      </c>
      <c r="I9209" s="2" t="s">
        <v>8271</v>
      </c>
      <c r="J9209" s="2">
        <f t="shared" si="296"/>
        <v>1</v>
      </c>
    </row>
    <row r="9210" spans="1:10" x14ac:dyDescent="0.25">
      <c r="A9210" s="2" t="s">
        <v>1538</v>
      </c>
      <c r="B9210" s="2" t="s">
        <v>4249</v>
      </c>
      <c r="C9210" s="2" t="s">
        <v>8184</v>
      </c>
      <c r="D9210" s="2" t="s">
        <v>3670</v>
      </c>
      <c r="E9210" s="2">
        <v>2.88</v>
      </c>
      <c r="F9210" s="2">
        <v>2.9767999999999999</v>
      </c>
      <c r="G9210" s="2">
        <f t="shared" si="295"/>
        <v>9.6799999999999997E-2</v>
      </c>
      <c r="H9210" s="9">
        <v>45078</v>
      </c>
      <c r="I9210" s="2" t="s">
        <v>8271</v>
      </c>
      <c r="J9210" s="2">
        <f t="shared" si="296"/>
        <v>1</v>
      </c>
    </row>
    <row r="9211" spans="1:10" x14ac:dyDescent="0.25">
      <c r="A9211" s="2" t="s">
        <v>1538</v>
      </c>
      <c r="B9211" s="2" t="s">
        <v>4249</v>
      </c>
      <c r="C9211" s="2" t="s">
        <v>7386</v>
      </c>
      <c r="D9211" s="2" t="s">
        <v>3671</v>
      </c>
      <c r="E9211" s="2">
        <v>9.8034999999999997</v>
      </c>
      <c r="F9211" s="2">
        <v>9.7995000000000001</v>
      </c>
      <c r="G9211" s="2">
        <f t="shared" si="295"/>
        <v>-3.9999999999995595E-3</v>
      </c>
      <c r="H9211" s="9">
        <v>45078</v>
      </c>
      <c r="I9211" s="2" t="s">
        <v>8271</v>
      </c>
      <c r="J9211" s="2">
        <f t="shared" si="296"/>
        <v>1</v>
      </c>
    </row>
    <row r="9212" spans="1:10" x14ac:dyDescent="0.25">
      <c r="A9212" s="2" t="s">
        <v>1538</v>
      </c>
      <c r="B9212" s="2" t="s">
        <v>4249</v>
      </c>
      <c r="C9212" s="2" t="s">
        <v>1868</v>
      </c>
      <c r="D9212" s="2" t="s">
        <v>687</v>
      </c>
      <c r="E9212" s="2">
        <v>29.138500000000001</v>
      </c>
      <c r="F9212" s="2">
        <v>27.686</v>
      </c>
      <c r="G9212" s="2">
        <f t="shared" si="295"/>
        <v>-1.4525000000000006</v>
      </c>
      <c r="H9212" s="9">
        <v>45078</v>
      </c>
      <c r="I9212" s="2" t="s">
        <v>8271</v>
      </c>
      <c r="J9212" s="2">
        <f t="shared" si="296"/>
        <v>1</v>
      </c>
    </row>
    <row r="9213" spans="1:10" x14ac:dyDescent="0.25">
      <c r="A9213" s="2" t="s">
        <v>1538</v>
      </c>
      <c r="B9213" s="2" t="s">
        <v>4249</v>
      </c>
      <c r="C9213" s="2" t="s">
        <v>1847</v>
      </c>
      <c r="D9213" s="2" t="s">
        <v>665</v>
      </c>
      <c r="E9213" s="2">
        <v>191.53489999999999</v>
      </c>
      <c r="F9213" s="2">
        <v>196.31119999999999</v>
      </c>
      <c r="G9213" s="2">
        <f t="shared" si="295"/>
        <v>4.776299999999992</v>
      </c>
      <c r="H9213" s="9">
        <v>45078</v>
      </c>
      <c r="I9213" s="2" t="s">
        <v>8271</v>
      </c>
      <c r="J9213" s="2">
        <f t="shared" si="296"/>
        <v>1</v>
      </c>
    </row>
    <row r="9214" spans="1:10" x14ac:dyDescent="0.25">
      <c r="A9214" s="2" t="s">
        <v>1538</v>
      </c>
      <c r="B9214" s="2" t="s">
        <v>4249</v>
      </c>
      <c r="C9214" s="2" t="s">
        <v>1852</v>
      </c>
      <c r="D9214" s="2" t="s">
        <v>671</v>
      </c>
      <c r="E9214" s="2">
        <v>38.719499999999996</v>
      </c>
      <c r="F9214" s="2">
        <v>39.291899999999998</v>
      </c>
      <c r="G9214" s="2">
        <f t="shared" si="295"/>
        <v>0.5724000000000018</v>
      </c>
      <c r="H9214" s="9">
        <v>45078</v>
      </c>
      <c r="I9214" s="2" t="s">
        <v>8271</v>
      </c>
      <c r="J9214" s="2">
        <f t="shared" si="296"/>
        <v>1</v>
      </c>
    </row>
    <row r="9215" spans="1:10" x14ac:dyDescent="0.25">
      <c r="A9215" s="2" t="s">
        <v>1538</v>
      </c>
      <c r="B9215" s="2" t="s">
        <v>4249</v>
      </c>
      <c r="C9215" s="2" t="s">
        <v>1861</v>
      </c>
      <c r="D9215" s="2" t="s">
        <v>680</v>
      </c>
      <c r="E9215" s="2">
        <v>16.3264</v>
      </c>
      <c r="F9215" s="2">
        <v>15.554600000000001</v>
      </c>
      <c r="G9215" s="2">
        <f t="shared" si="295"/>
        <v>-0.77179999999999893</v>
      </c>
      <c r="H9215" s="9">
        <v>45078</v>
      </c>
      <c r="I9215" s="2" t="s">
        <v>8271</v>
      </c>
      <c r="J9215" s="2">
        <f t="shared" si="296"/>
        <v>1</v>
      </c>
    </row>
    <row r="9216" spans="1:10" x14ac:dyDescent="0.25">
      <c r="A9216" s="2" t="s">
        <v>1538</v>
      </c>
      <c r="B9216" s="2" t="s">
        <v>4249</v>
      </c>
      <c r="C9216" s="2" t="s">
        <v>7387</v>
      </c>
      <c r="D9216" s="2" t="s">
        <v>7388</v>
      </c>
      <c r="E9216" s="2">
        <v>0.13120000000000001</v>
      </c>
      <c r="F9216" s="2">
        <v>0.13200000000000001</v>
      </c>
      <c r="G9216" s="2">
        <f t="shared" si="295"/>
        <v>7.9999999999999516E-4</v>
      </c>
      <c r="H9216" s="9">
        <v>45078</v>
      </c>
      <c r="I9216" s="2" t="s">
        <v>8271</v>
      </c>
      <c r="J9216" s="2">
        <f t="shared" si="296"/>
        <v>1</v>
      </c>
    </row>
    <row r="9217" spans="1:10" x14ac:dyDescent="0.25">
      <c r="A9217" s="2" t="s">
        <v>1538</v>
      </c>
      <c r="B9217" s="2" t="s">
        <v>4249</v>
      </c>
      <c r="C9217" s="2" t="s">
        <v>1844</v>
      </c>
      <c r="D9217" s="2" t="s">
        <v>661</v>
      </c>
      <c r="E9217" s="2">
        <v>910.37929999999994</v>
      </c>
      <c r="F9217" s="2">
        <v>912.33999999999992</v>
      </c>
      <c r="G9217" s="2">
        <f t="shared" si="295"/>
        <v>1.9606999999999744</v>
      </c>
      <c r="H9217" s="9">
        <v>45078</v>
      </c>
      <c r="I9217" s="2" t="s">
        <v>8271</v>
      </c>
      <c r="J9217" s="2">
        <f t="shared" si="296"/>
        <v>1</v>
      </c>
    </row>
    <row r="9218" spans="1:10" x14ac:dyDescent="0.25">
      <c r="A9218" s="2" t="s">
        <v>1538</v>
      </c>
      <c r="B9218" s="2" t="s">
        <v>4249</v>
      </c>
      <c r="C9218" s="2" t="s">
        <v>8185</v>
      </c>
      <c r="D9218" s="2" t="s">
        <v>8186</v>
      </c>
      <c r="E9218" s="2">
        <v>0.20519999999999999</v>
      </c>
      <c r="F9218" s="2">
        <v>0.20520000000000002</v>
      </c>
      <c r="G9218" s="2">
        <f t="shared" si="295"/>
        <v>0</v>
      </c>
      <c r="H9218" s="9">
        <v>45078</v>
      </c>
      <c r="I9218" s="2" t="s">
        <v>8271</v>
      </c>
      <c r="J9218" s="2">
        <f t="shared" si="296"/>
        <v>0</v>
      </c>
    </row>
    <row r="9219" spans="1:10" x14ac:dyDescent="0.25">
      <c r="A9219" s="2" t="s">
        <v>1538</v>
      </c>
      <c r="B9219" s="2" t="s">
        <v>4249</v>
      </c>
      <c r="C9219" s="2" t="s">
        <v>1843</v>
      </c>
      <c r="D9219" s="2" t="s">
        <v>660</v>
      </c>
      <c r="E9219" s="2">
        <v>1034.9411</v>
      </c>
      <c r="F9219" s="2">
        <v>1041.6799999999998</v>
      </c>
      <c r="G9219" s="2">
        <f t="shared" si="295"/>
        <v>6.7388999999998305</v>
      </c>
      <c r="H9219" s="9">
        <v>45078</v>
      </c>
      <c r="I9219" s="2" t="s">
        <v>8271</v>
      </c>
      <c r="J9219" s="2">
        <f t="shared" si="296"/>
        <v>1</v>
      </c>
    </row>
    <row r="9220" spans="1:10" x14ac:dyDescent="0.25">
      <c r="A9220" s="2" t="s">
        <v>1538</v>
      </c>
      <c r="B9220" s="2" t="s">
        <v>4249</v>
      </c>
      <c r="C9220" s="2" t="s">
        <v>1846</v>
      </c>
      <c r="D9220" s="2" t="s">
        <v>663</v>
      </c>
      <c r="E9220" s="2">
        <v>310.7824</v>
      </c>
      <c r="F9220" s="2">
        <v>310.80050000000006</v>
      </c>
      <c r="G9220" s="2">
        <f t="shared" si="295"/>
        <v>1.8100000000060845E-2</v>
      </c>
      <c r="H9220" s="9">
        <v>45078</v>
      </c>
      <c r="I9220" s="2" t="s">
        <v>8271</v>
      </c>
      <c r="J9220" s="2">
        <f t="shared" si="296"/>
        <v>1</v>
      </c>
    </row>
    <row r="9221" spans="1:10" x14ac:dyDescent="0.25">
      <c r="A9221" s="2" t="s">
        <v>1538</v>
      </c>
      <c r="B9221" s="2" t="s">
        <v>4249</v>
      </c>
      <c r="C9221" s="2" t="s">
        <v>1845</v>
      </c>
      <c r="D9221" s="2" t="s">
        <v>662</v>
      </c>
      <c r="E9221" s="2">
        <v>709.7885</v>
      </c>
      <c r="F9221" s="2">
        <v>724.74159999999995</v>
      </c>
      <c r="G9221" s="2">
        <f t="shared" si="295"/>
        <v>14.953099999999949</v>
      </c>
      <c r="H9221" s="9">
        <v>45078</v>
      </c>
      <c r="I9221" s="2" t="s">
        <v>8271</v>
      </c>
      <c r="J9221" s="2">
        <f t="shared" si="296"/>
        <v>1</v>
      </c>
    </row>
    <row r="9222" spans="1:10" x14ac:dyDescent="0.25">
      <c r="A9222" s="2" t="s">
        <v>1538</v>
      </c>
      <c r="B9222" s="2" t="s">
        <v>4249</v>
      </c>
      <c r="C9222" s="2" t="s">
        <v>1845</v>
      </c>
      <c r="D9222" s="2" t="s">
        <v>662</v>
      </c>
      <c r="E9222" s="2">
        <v>0.65339999999999998</v>
      </c>
      <c r="F9222" s="2">
        <v>0.65339999999999998</v>
      </c>
      <c r="G9222" s="2">
        <f t="shared" si="295"/>
        <v>0</v>
      </c>
      <c r="H9222" s="9">
        <v>45078</v>
      </c>
      <c r="I9222" s="2" t="s">
        <v>8271</v>
      </c>
      <c r="J9222" s="2">
        <f t="shared" si="296"/>
        <v>0</v>
      </c>
    </row>
    <row r="9223" spans="1:10" x14ac:dyDescent="0.25">
      <c r="A9223" s="2" t="s">
        <v>1538</v>
      </c>
      <c r="B9223" s="2" t="s">
        <v>4249</v>
      </c>
      <c r="C9223" s="2" t="s">
        <v>1854</v>
      </c>
      <c r="D9223" s="2" t="s">
        <v>673</v>
      </c>
      <c r="E9223" s="2">
        <v>56.627200000000002</v>
      </c>
      <c r="F9223" s="2">
        <v>60.372</v>
      </c>
      <c r="G9223" s="2">
        <f t="shared" si="295"/>
        <v>3.7447999999999979</v>
      </c>
      <c r="H9223" s="9">
        <v>45078</v>
      </c>
      <c r="I9223" s="2" t="s">
        <v>8271</v>
      </c>
      <c r="J9223" s="2">
        <f t="shared" si="296"/>
        <v>1</v>
      </c>
    </row>
    <row r="9224" spans="1:10" x14ac:dyDescent="0.25">
      <c r="A9224" s="2" t="s">
        <v>1538</v>
      </c>
      <c r="B9224" s="2" t="s">
        <v>4249</v>
      </c>
      <c r="C9224" s="2" t="s">
        <v>1851</v>
      </c>
      <c r="D9224" s="2" t="s">
        <v>669</v>
      </c>
      <c r="E9224" s="2">
        <v>90.4</v>
      </c>
      <c r="F9224" s="2">
        <v>91.884</v>
      </c>
      <c r="G9224" s="2">
        <f t="shared" si="295"/>
        <v>1.4839999999999947</v>
      </c>
      <c r="H9224" s="9">
        <v>45078</v>
      </c>
      <c r="I9224" s="2" t="s">
        <v>8271</v>
      </c>
      <c r="J9224" s="2">
        <f t="shared" si="296"/>
        <v>1</v>
      </c>
    </row>
    <row r="9225" spans="1:10" x14ac:dyDescent="0.25">
      <c r="A9225" s="2" t="s">
        <v>1538</v>
      </c>
      <c r="B9225" s="2" t="s">
        <v>1993</v>
      </c>
      <c r="C9225" s="2" t="s">
        <v>1994</v>
      </c>
      <c r="D9225" s="2" t="s">
        <v>1995</v>
      </c>
      <c r="E9225" s="2">
        <v>3.0716999999999999</v>
      </c>
      <c r="F9225" s="2">
        <v>2.0438999999999998</v>
      </c>
      <c r="G9225" s="2">
        <f t="shared" ref="G9225:G9288" si="297">F9225-E9225</f>
        <v>-1.0278</v>
      </c>
      <c r="H9225" s="9">
        <v>45078</v>
      </c>
      <c r="I9225" s="2" t="s">
        <v>8271</v>
      </c>
      <c r="J9225" s="2">
        <f t="shared" si="296"/>
        <v>1</v>
      </c>
    </row>
    <row r="9226" spans="1:10" x14ac:dyDescent="0.25">
      <c r="A9226" s="2" t="s">
        <v>1538</v>
      </c>
      <c r="B9226" s="2" t="s">
        <v>1993</v>
      </c>
      <c r="C9226" s="2" t="s">
        <v>1870</v>
      </c>
      <c r="D9226" s="2" t="s">
        <v>690</v>
      </c>
      <c r="E9226" s="2">
        <v>27.957000000000001</v>
      </c>
      <c r="F9226" s="2">
        <v>22.752900000000004</v>
      </c>
      <c r="G9226" s="2">
        <f t="shared" si="297"/>
        <v>-5.2040999999999968</v>
      </c>
      <c r="H9226" s="9">
        <v>45078</v>
      </c>
      <c r="I9226" s="2" t="s">
        <v>8271</v>
      </c>
      <c r="J9226" s="2">
        <f t="shared" si="296"/>
        <v>1</v>
      </c>
    </row>
    <row r="9227" spans="1:10" x14ac:dyDescent="0.25">
      <c r="A9227" s="2" t="s">
        <v>1538</v>
      </c>
      <c r="B9227" s="2" t="s">
        <v>1993</v>
      </c>
      <c r="C9227" s="2" t="s">
        <v>1996</v>
      </c>
      <c r="D9227" s="2" t="s">
        <v>1997</v>
      </c>
      <c r="E9227" s="2">
        <v>153.08340000000001</v>
      </c>
      <c r="F9227" s="2">
        <v>155.18299999999999</v>
      </c>
      <c r="G9227" s="2">
        <f t="shared" si="297"/>
        <v>2.099599999999981</v>
      </c>
      <c r="H9227" s="9">
        <v>45078</v>
      </c>
      <c r="I9227" s="2" t="s">
        <v>8271</v>
      </c>
      <c r="J9227" s="2">
        <f t="shared" si="296"/>
        <v>1</v>
      </c>
    </row>
    <row r="9228" spans="1:10" x14ac:dyDescent="0.25">
      <c r="A9228" s="2" t="s">
        <v>1538</v>
      </c>
      <c r="B9228" s="2" t="s">
        <v>1993</v>
      </c>
      <c r="C9228" s="2" t="s">
        <v>1998</v>
      </c>
      <c r="D9228" s="2" t="s">
        <v>1999</v>
      </c>
      <c r="E9228" s="2">
        <v>5.5945</v>
      </c>
      <c r="F9228" s="2">
        <v>5.806</v>
      </c>
      <c r="G9228" s="2">
        <f t="shared" si="297"/>
        <v>0.21150000000000002</v>
      </c>
      <c r="H9228" s="9">
        <v>45078</v>
      </c>
      <c r="I9228" s="2" t="s">
        <v>8271</v>
      </c>
      <c r="J9228" s="2">
        <f t="shared" si="296"/>
        <v>1</v>
      </c>
    </row>
    <row r="9229" spans="1:10" x14ac:dyDescent="0.25">
      <c r="A9229" s="2" t="s">
        <v>1538</v>
      </c>
      <c r="B9229" s="2" t="s">
        <v>1993</v>
      </c>
      <c r="C9229" s="2" t="s">
        <v>2000</v>
      </c>
      <c r="D9229" s="2" t="s">
        <v>2001</v>
      </c>
      <c r="E9229" s="2">
        <v>0.2024</v>
      </c>
      <c r="F9229" s="2">
        <v>0.21</v>
      </c>
      <c r="G9229" s="2">
        <f t="shared" si="297"/>
        <v>7.5999999999999956E-3</v>
      </c>
      <c r="H9229" s="9">
        <v>45078</v>
      </c>
      <c r="I9229" s="2" t="s">
        <v>8271</v>
      </c>
      <c r="J9229" s="2">
        <f t="shared" si="296"/>
        <v>1</v>
      </c>
    </row>
    <row r="9230" spans="1:10" x14ac:dyDescent="0.25">
      <c r="A9230" s="2" t="s">
        <v>1538</v>
      </c>
      <c r="B9230" s="2" t="s">
        <v>1993</v>
      </c>
      <c r="C9230" s="2" t="s">
        <v>1859</v>
      </c>
      <c r="D9230" s="2" t="s">
        <v>678</v>
      </c>
      <c r="E9230" s="2">
        <v>57.3934</v>
      </c>
      <c r="F9230" s="2">
        <v>59.802299999999995</v>
      </c>
      <c r="G9230" s="2">
        <f t="shared" si="297"/>
        <v>2.4088999999999956</v>
      </c>
      <c r="H9230" s="9">
        <v>45078</v>
      </c>
      <c r="I9230" s="2" t="s">
        <v>8271</v>
      </c>
      <c r="J9230" s="2">
        <f t="shared" si="296"/>
        <v>1</v>
      </c>
    </row>
    <row r="9231" spans="1:10" x14ac:dyDescent="0.25">
      <c r="A9231" s="2" t="s">
        <v>1538</v>
      </c>
      <c r="B9231" s="2" t="s">
        <v>1993</v>
      </c>
      <c r="C9231" s="2" t="s">
        <v>1864</v>
      </c>
      <c r="D9231" s="2" t="s">
        <v>683</v>
      </c>
      <c r="E9231" s="2">
        <v>55.139499999999998</v>
      </c>
      <c r="F9231" s="2">
        <v>56.302399999999992</v>
      </c>
      <c r="G9231" s="2">
        <f t="shared" si="297"/>
        <v>1.1628999999999934</v>
      </c>
      <c r="H9231" s="9">
        <v>45078</v>
      </c>
      <c r="I9231" s="2" t="s">
        <v>8271</v>
      </c>
      <c r="J9231" s="2">
        <f t="shared" si="296"/>
        <v>1</v>
      </c>
    </row>
    <row r="9232" spans="1:10" x14ac:dyDescent="0.25">
      <c r="A9232" s="2" t="s">
        <v>1538</v>
      </c>
      <c r="B9232" s="2" t="s">
        <v>1993</v>
      </c>
      <c r="C9232" s="2" t="s">
        <v>2004</v>
      </c>
      <c r="D9232" s="2" t="s">
        <v>2005</v>
      </c>
      <c r="E9232" s="2">
        <v>4.99</v>
      </c>
      <c r="F9232" s="2">
        <v>4.9282000000000004</v>
      </c>
      <c r="G9232" s="2">
        <f t="shared" si="297"/>
        <v>-6.1799999999999855E-2</v>
      </c>
      <c r="H9232" s="9">
        <v>45078</v>
      </c>
      <c r="I9232" s="2" t="s">
        <v>8271</v>
      </c>
      <c r="J9232" s="2">
        <f t="shared" si="296"/>
        <v>1</v>
      </c>
    </row>
    <row r="9233" spans="1:10" x14ac:dyDescent="0.25">
      <c r="A9233" s="2" t="s">
        <v>1538</v>
      </c>
      <c r="B9233" s="2" t="s">
        <v>1993</v>
      </c>
      <c r="C9233" s="2" t="s">
        <v>2006</v>
      </c>
      <c r="D9233" s="2" t="s">
        <v>2007</v>
      </c>
      <c r="E9233" s="2">
        <v>14.860799999999999</v>
      </c>
      <c r="F9233" s="2">
        <v>14.884</v>
      </c>
      <c r="G9233" s="2">
        <f t="shared" si="297"/>
        <v>2.3200000000000998E-2</v>
      </c>
      <c r="H9233" s="9">
        <v>45078</v>
      </c>
      <c r="I9233" s="2" t="s">
        <v>8271</v>
      </c>
      <c r="J9233" s="2">
        <f t="shared" si="296"/>
        <v>1</v>
      </c>
    </row>
    <row r="9234" spans="1:10" x14ac:dyDescent="0.25">
      <c r="A9234" s="2" t="s">
        <v>1538</v>
      </c>
      <c r="B9234" s="2" t="s">
        <v>1993</v>
      </c>
      <c r="C9234" s="2" t="s">
        <v>1858</v>
      </c>
      <c r="D9234" s="2" t="s">
        <v>677</v>
      </c>
      <c r="E9234" s="2">
        <v>14.0854</v>
      </c>
      <c r="F9234" s="2">
        <v>14.085400000000002</v>
      </c>
      <c r="G9234" s="2">
        <f t="shared" si="297"/>
        <v>0</v>
      </c>
      <c r="H9234" s="9">
        <v>45078</v>
      </c>
      <c r="I9234" s="2" t="s">
        <v>8271</v>
      </c>
      <c r="J9234" s="2">
        <f t="shared" si="296"/>
        <v>0</v>
      </c>
    </row>
    <row r="9235" spans="1:10" x14ac:dyDescent="0.25">
      <c r="A9235" s="2" t="s">
        <v>1538</v>
      </c>
      <c r="B9235" s="2" t="s">
        <v>1993</v>
      </c>
      <c r="C9235" s="2" t="s">
        <v>1858</v>
      </c>
      <c r="D9235" s="2" t="s">
        <v>677</v>
      </c>
      <c r="E9235" s="2">
        <v>0.85</v>
      </c>
      <c r="F9235" s="2">
        <v>1.1286</v>
      </c>
      <c r="G9235" s="2">
        <f t="shared" si="297"/>
        <v>0.27860000000000007</v>
      </c>
      <c r="H9235" s="9">
        <v>45078</v>
      </c>
      <c r="I9235" s="2" t="s">
        <v>8271</v>
      </c>
      <c r="J9235" s="2">
        <f t="shared" si="296"/>
        <v>1</v>
      </c>
    </row>
    <row r="9236" spans="1:10" x14ac:dyDescent="0.25">
      <c r="A9236" s="2" t="s">
        <v>1538</v>
      </c>
      <c r="B9236" s="2" t="s">
        <v>1993</v>
      </c>
      <c r="C9236" s="2" t="s">
        <v>2008</v>
      </c>
      <c r="D9236" s="2" t="s">
        <v>2009</v>
      </c>
      <c r="E9236" s="2">
        <v>3.19</v>
      </c>
      <c r="F9236" s="2">
        <v>3.19</v>
      </c>
      <c r="G9236" s="2">
        <f t="shared" si="297"/>
        <v>0</v>
      </c>
      <c r="H9236" s="9">
        <v>45078</v>
      </c>
      <c r="I9236" s="2" t="s">
        <v>8271</v>
      </c>
      <c r="J9236" s="2">
        <f t="shared" si="296"/>
        <v>0</v>
      </c>
    </row>
    <row r="9237" spans="1:10" x14ac:dyDescent="0.25">
      <c r="A9237" s="2" t="s">
        <v>1538</v>
      </c>
      <c r="B9237" s="2" t="s">
        <v>1993</v>
      </c>
      <c r="C9237" s="2" t="s">
        <v>2008</v>
      </c>
      <c r="D9237" s="2" t="s">
        <v>2009</v>
      </c>
      <c r="E9237" s="2">
        <v>0.78</v>
      </c>
      <c r="F9237" s="2">
        <v>1.44</v>
      </c>
      <c r="G9237" s="2">
        <f t="shared" si="297"/>
        <v>0.65999999999999992</v>
      </c>
      <c r="H9237" s="9">
        <v>45078</v>
      </c>
      <c r="I9237" s="2" t="s">
        <v>8271</v>
      </c>
      <c r="J9237" s="2">
        <f t="shared" si="296"/>
        <v>1</v>
      </c>
    </row>
    <row r="9238" spans="1:10" x14ac:dyDescent="0.25">
      <c r="A9238" s="2" t="s">
        <v>1538</v>
      </c>
      <c r="B9238" s="2" t="s">
        <v>1993</v>
      </c>
      <c r="C9238" s="2" t="s">
        <v>1857</v>
      </c>
      <c r="D9238" s="2" t="s">
        <v>676</v>
      </c>
      <c r="E9238" s="2">
        <v>8.7094000000000005</v>
      </c>
      <c r="F9238" s="2">
        <v>9.1392000000000007</v>
      </c>
      <c r="G9238" s="2">
        <f t="shared" si="297"/>
        <v>0.42980000000000018</v>
      </c>
      <c r="H9238" s="9">
        <v>45078</v>
      </c>
      <c r="I9238" s="2" t="s">
        <v>8271</v>
      </c>
      <c r="J9238" s="2">
        <f t="shared" si="296"/>
        <v>1</v>
      </c>
    </row>
    <row r="9239" spans="1:10" x14ac:dyDescent="0.25">
      <c r="A9239" s="2" t="s">
        <v>1538</v>
      </c>
      <c r="B9239" s="2" t="s">
        <v>1993</v>
      </c>
      <c r="C9239" s="2" t="s">
        <v>2010</v>
      </c>
      <c r="D9239" s="2" t="s">
        <v>2011</v>
      </c>
      <c r="E9239" s="2">
        <v>1.7865</v>
      </c>
      <c r="F9239" s="2">
        <v>1.363</v>
      </c>
      <c r="G9239" s="2">
        <f t="shared" si="297"/>
        <v>-0.42349999999999999</v>
      </c>
      <c r="H9239" s="9">
        <v>45078</v>
      </c>
      <c r="I9239" s="2" t="s">
        <v>8271</v>
      </c>
      <c r="J9239" s="2">
        <f t="shared" si="296"/>
        <v>1</v>
      </c>
    </row>
    <row r="9240" spans="1:10" x14ac:dyDescent="0.25">
      <c r="A9240" s="2" t="s">
        <v>1538</v>
      </c>
      <c r="B9240" s="2" t="s">
        <v>1993</v>
      </c>
      <c r="C9240" s="2" t="s">
        <v>4252</v>
      </c>
      <c r="D9240" s="2" t="s">
        <v>4253</v>
      </c>
      <c r="E9240" s="2">
        <v>0.08</v>
      </c>
      <c r="F9240" s="2">
        <v>0.08</v>
      </c>
      <c r="G9240" s="2">
        <f t="shared" si="297"/>
        <v>0</v>
      </c>
      <c r="H9240" s="9">
        <v>45078</v>
      </c>
      <c r="I9240" s="2" t="s">
        <v>8271</v>
      </c>
      <c r="J9240" s="2">
        <f t="shared" si="296"/>
        <v>0</v>
      </c>
    </row>
    <row r="9241" spans="1:10" x14ac:dyDescent="0.25">
      <c r="A9241" s="2" t="s">
        <v>1538</v>
      </c>
      <c r="B9241" s="2" t="s">
        <v>1993</v>
      </c>
      <c r="C9241" s="2" t="s">
        <v>2012</v>
      </c>
      <c r="D9241" s="2" t="s">
        <v>2013</v>
      </c>
      <c r="E9241" s="2">
        <v>5.3372000000000002</v>
      </c>
      <c r="F9241" s="2">
        <v>5.2439999999999998</v>
      </c>
      <c r="G9241" s="2">
        <f t="shared" si="297"/>
        <v>-9.3200000000000394E-2</v>
      </c>
      <c r="H9241" s="9">
        <v>45078</v>
      </c>
      <c r="I9241" s="2" t="s">
        <v>8271</v>
      </c>
      <c r="J9241" s="2">
        <f t="shared" si="296"/>
        <v>1</v>
      </c>
    </row>
    <row r="9242" spans="1:10" x14ac:dyDescent="0.25">
      <c r="A9242" s="2" t="s">
        <v>1538</v>
      </c>
      <c r="B9242" s="2" t="s">
        <v>1993</v>
      </c>
      <c r="C9242" s="2" t="s">
        <v>2014</v>
      </c>
      <c r="D9242" s="2" t="s">
        <v>2015</v>
      </c>
      <c r="E9242" s="2">
        <v>4.6360000000000001</v>
      </c>
      <c r="F9242" s="2">
        <v>4.6360000000000001</v>
      </c>
      <c r="G9242" s="2">
        <f t="shared" si="297"/>
        <v>0</v>
      </c>
      <c r="H9242" s="9">
        <v>45078</v>
      </c>
      <c r="I9242" s="2" t="s">
        <v>8271</v>
      </c>
      <c r="J9242" s="2">
        <f t="shared" si="296"/>
        <v>0</v>
      </c>
    </row>
    <row r="9243" spans="1:10" x14ac:dyDescent="0.25">
      <c r="A9243" s="2" t="s">
        <v>1538</v>
      </c>
      <c r="B9243" s="2" t="s">
        <v>1993</v>
      </c>
      <c r="C9243" s="2" t="s">
        <v>1874</v>
      </c>
      <c r="D9243" s="2" t="s">
        <v>694</v>
      </c>
      <c r="E9243" s="2">
        <v>19.911999999999999</v>
      </c>
      <c r="F9243" s="2">
        <v>19.9026</v>
      </c>
      <c r="G9243" s="2">
        <f t="shared" si="297"/>
        <v>-9.3999999999994088E-3</v>
      </c>
      <c r="H9243" s="9">
        <v>45078</v>
      </c>
      <c r="I9243" s="2" t="s">
        <v>8271</v>
      </c>
      <c r="J9243" s="2">
        <f t="shared" si="296"/>
        <v>1</v>
      </c>
    </row>
    <row r="9244" spans="1:10" x14ac:dyDescent="0.25">
      <c r="A9244" s="2" t="s">
        <v>1538</v>
      </c>
      <c r="B9244" s="2" t="s">
        <v>1993</v>
      </c>
      <c r="C9244" s="2" t="s">
        <v>2016</v>
      </c>
      <c r="D9244" s="2" t="s">
        <v>2017</v>
      </c>
      <c r="E9244" s="2">
        <v>5.9569000000000001</v>
      </c>
      <c r="F9244" s="2">
        <v>5.9569000000000001</v>
      </c>
      <c r="G9244" s="2">
        <f t="shared" si="297"/>
        <v>0</v>
      </c>
      <c r="H9244" s="9">
        <v>45078</v>
      </c>
      <c r="I9244" s="2" t="s">
        <v>8271</v>
      </c>
      <c r="J9244" s="2">
        <f t="shared" si="296"/>
        <v>0</v>
      </c>
    </row>
    <row r="9245" spans="1:10" x14ac:dyDescent="0.25">
      <c r="A9245" s="2" t="s">
        <v>1538</v>
      </c>
      <c r="B9245" s="2" t="s">
        <v>1993</v>
      </c>
      <c r="C9245" s="2" t="s">
        <v>2018</v>
      </c>
      <c r="D9245" s="2" t="s">
        <v>2019</v>
      </c>
      <c r="E9245" s="2">
        <v>3.1901000000000002</v>
      </c>
      <c r="F9245" s="2">
        <v>3.1901000000000002</v>
      </c>
      <c r="G9245" s="2">
        <f t="shared" si="297"/>
        <v>0</v>
      </c>
      <c r="H9245" s="9">
        <v>45078</v>
      </c>
      <c r="I9245" s="2" t="s">
        <v>8271</v>
      </c>
      <c r="J9245" s="2">
        <f t="shared" si="296"/>
        <v>0</v>
      </c>
    </row>
    <row r="9246" spans="1:10" x14ac:dyDescent="0.25">
      <c r="A9246" s="2" t="s">
        <v>1538</v>
      </c>
      <c r="B9246" s="2" t="s">
        <v>1993</v>
      </c>
      <c r="C9246" s="2" t="s">
        <v>2020</v>
      </c>
      <c r="D9246" s="2" t="s">
        <v>2021</v>
      </c>
      <c r="E9246" s="2">
        <v>0.36749999999999999</v>
      </c>
      <c r="F9246" s="2">
        <v>0.36749999999999994</v>
      </c>
      <c r="G9246" s="2">
        <f t="shared" si="297"/>
        <v>0</v>
      </c>
      <c r="H9246" s="9">
        <v>45078</v>
      </c>
      <c r="I9246" s="2" t="s">
        <v>8271</v>
      </c>
      <c r="J9246" s="2">
        <f t="shared" si="296"/>
        <v>0</v>
      </c>
    </row>
    <row r="9247" spans="1:10" x14ac:dyDescent="0.25">
      <c r="A9247" s="2" t="s">
        <v>1538</v>
      </c>
      <c r="B9247" s="2" t="s">
        <v>1993</v>
      </c>
      <c r="C9247" s="2" t="s">
        <v>2022</v>
      </c>
      <c r="D9247" s="2" t="s">
        <v>2023</v>
      </c>
      <c r="E9247" s="2">
        <v>4.6475</v>
      </c>
      <c r="F9247" s="2">
        <v>4.6475</v>
      </c>
      <c r="G9247" s="2">
        <f t="shared" si="297"/>
        <v>0</v>
      </c>
      <c r="H9247" s="9">
        <v>45078</v>
      </c>
      <c r="I9247" s="2" t="s">
        <v>8271</v>
      </c>
      <c r="J9247" s="2">
        <f t="shared" si="296"/>
        <v>0</v>
      </c>
    </row>
    <row r="9248" spans="1:10" x14ac:dyDescent="0.25">
      <c r="A9248" s="2" t="s">
        <v>1538</v>
      </c>
      <c r="B9248" s="2" t="s">
        <v>1993</v>
      </c>
      <c r="C9248" s="2" t="s">
        <v>2028</v>
      </c>
      <c r="D9248" s="2" t="s">
        <v>2029</v>
      </c>
      <c r="E9248" s="2">
        <v>4.68</v>
      </c>
      <c r="F9248" s="2">
        <v>4.7098999999999993</v>
      </c>
      <c r="G9248" s="2">
        <f t="shared" si="297"/>
        <v>2.9899999999999594E-2</v>
      </c>
      <c r="H9248" s="9">
        <v>45078</v>
      </c>
      <c r="I9248" s="2" t="s">
        <v>8271</v>
      </c>
      <c r="J9248" s="2">
        <f t="shared" si="296"/>
        <v>1</v>
      </c>
    </row>
    <row r="9249" spans="1:10" x14ac:dyDescent="0.25">
      <c r="A9249" s="2" t="s">
        <v>1538</v>
      </c>
      <c r="B9249" s="2" t="s">
        <v>1993</v>
      </c>
      <c r="C9249" s="2" t="s">
        <v>2024</v>
      </c>
      <c r="D9249" s="2" t="s">
        <v>2025</v>
      </c>
      <c r="E9249" s="2">
        <v>81.375100000000003</v>
      </c>
      <c r="F9249" s="2">
        <v>81.544799999999995</v>
      </c>
      <c r="G9249" s="2">
        <f t="shared" si="297"/>
        <v>0.16969999999999175</v>
      </c>
      <c r="H9249" s="9">
        <v>45078</v>
      </c>
      <c r="I9249" s="2" t="s">
        <v>8271</v>
      </c>
      <c r="J9249" s="2">
        <f t="shared" si="296"/>
        <v>1</v>
      </c>
    </row>
    <row r="9250" spans="1:10" x14ac:dyDescent="0.25">
      <c r="A9250" s="2" t="s">
        <v>1538</v>
      </c>
      <c r="B9250" s="2" t="s">
        <v>1993</v>
      </c>
      <c r="C9250" s="2" t="s">
        <v>2026</v>
      </c>
      <c r="D9250" s="2" t="s">
        <v>2027</v>
      </c>
      <c r="E9250" s="2">
        <v>2.8780000000000001</v>
      </c>
      <c r="F9250" s="2">
        <v>2.88</v>
      </c>
      <c r="G9250" s="2">
        <f t="shared" si="297"/>
        <v>1.9999999999997797E-3</v>
      </c>
      <c r="H9250" s="9">
        <v>45078</v>
      </c>
      <c r="I9250" s="2" t="s">
        <v>8271</v>
      </c>
      <c r="J9250" s="2">
        <f t="shared" si="296"/>
        <v>1</v>
      </c>
    </row>
    <row r="9251" spans="1:10" x14ac:dyDescent="0.25">
      <c r="A9251" s="2" t="s">
        <v>1538</v>
      </c>
      <c r="B9251" s="2" t="s">
        <v>7673</v>
      </c>
      <c r="C9251" s="2" t="s">
        <v>8187</v>
      </c>
      <c r="D9251" s="2" t="s">
        <v>3674</v>
      </c>
      <c r="E9251" s="2">
        <v>5.26</v>
      </c>
      <c r="F9251" s="2">
        <v>7.1027999999999993</v>
      </c>
      <c r="G9251" s="2">
        <f t="shared" si="297"/>
        <v>1.8427999999999995</v>
      </c>
      <c r="H9251" s="9">
        <v>45078</v>
      </c>
      <c r="I9251" s="2" t="s">
        <v>8271</v>
      </c>
      <c r="J9251" s="2">
        <f t="shared" si="296"/>
        <v>1</v>
      </c>
    </row>
    <row r="9252" spans="1:10" x14ac:dyDescent="0.25">
      <c r="A9252" s="2" t="s">
        <v>1538</v>
      </c>
      <c r="B9252" s="2" t="s">
        <v>7673</v>
      </c>
      <c r="C9252" s="2" t="s">
        <v>8188</v>
      </c>
      <c r="D9252" s="2" t="s">
        <v>3675</v>
      </c>
      <c r="E9252" s="2">
        <v>0.21829999999999999</v>
      </c>
      <c r="F9252" s="2">
        <v>0.23320000000000002</v>
      </c>
      <c r="G9252" s="2">
        <f t="shared" si="297"/>
        <v>1.4900000000000024E-2</v>
      </c>
      <c r="H9252" s="9">
        <v>45078</v>
      </c>
      <c r="I9252" s="2" t="s">
        <v>8271</v>
      </c>
      <c r="J9252" s="2">
        <f t="shared" si="296"/>
        <v>1</v>
      </c>
    </row>
    <row r="9253" spans="1:10" x14ac:dyDescent="0.25">
      <c r="A9253" s="2" t="s">
        <v>1538</v>
      </c>
      <c r="B9253" s="2" t="s">
        <v>7673</v>
      </c>
      <c r="C9253" s="2" t="s">
        <v>8189</v>
      </c>
      <c r="D9253" s="2" t="s">
        <v>3676</v>
      </c>
      <c r="E9253" s="2">
        <v>6.1193</v>
      </c>
      <c r="F9253" s="2">
        <v>6.1655000000000006</v>
      </c>
      <c r="G9253" s="2">
        <f t="shared" si="297"/>
        <v>4.6200000000000685E-2</v>
      </c>
      <c r="H9253" s="9">
        <v>45078</v>
      </c>
      <c r="I9253" s="2" t="s">
        <v>8271</v>
      </c>
      <c r="J9253" s="2">
        <f t="shared" si="296"/>
        <v>1</v>
      </c>
    </row>
    <row r="9254" spans="1:10" x14ac:dyDescent="0.25">
      <c r="A9254" s="2" t="s">
        <v>1538</v>
      </c>
      <c r="B9254" s="2" t="s">
        <v>7673</v>
      </c>
      <c r="C9254" s="2" t="s">
        <v>8190</v>
      </c>
      <c r="D9254" s="2" t="s">
        <v>3677</v>
      </c>
      <c r="E9254" s="2">
        <v>7.8632999999999997</v>
      </c>
      <c r="F9254" s="2">
        <v>7.8633000000000006</v>
      </c>
      <c r="G9254" s="2">
        <f t="shared" si="297"/>
        <v>0</v>
      </c>
      <c r="H9254" s="9">
        <v>45078</v>
      </c>
      <c r="I9254" s="2" t="s">
        <v>8271</v>
      </c>
      <c r="J9254" s="2">
        <f t="shared" si="296"/>
        <v>0</v>
      </c>
    </row>
    <row r="9255" spans="1:10" x14ac:dyDescent="0.25">
      <c r="A9255" s="2" t="s">
        <v>1538</v>
      </c>
      <c r="B9255" s="2" t="s">
        <v>7673</v>
      </c>
      <c r="C9255" s="2" t="s">
        <v>8191</v>
      </c>
      <c r="D9255" s="2" t="s">
        <v>3678</v>
      </c>
      <c r="E9255" s="2">
        <v>0.88</v>
      </c>
      <c r="F9255" s="2">
        <v>0.88800000000000001</v>
      </c>
      <c r="G9255" s="2">
        <f t="shared" si="297"/>
        <v>8.0000000000000071E-3</v>
      </c>
      <c r="H9255" s="9">
        <v>45078</v>
      </c>
      <c r="I9255" s="2" t="s">
        <v>8271</v>
      </c>
      <c r="J9255" s="2">
        <f t="shared" si="296"/>
        <v>1</v>
      </c>
    </row>
    <row r="9256" spans="1:10" x14ac:dyDescent="0.25">
      <c r="A9256" s="2" t="s">
        <v>1538</v>
      </c>
      <c r="B9256" s="2" t="s">
        <v>7673</v>
      </c>
      <c r="C9256" s="2" t="s">
        <v>7690</v>
      </c>
      <c r="D9256" s="2" t="s">
        <v>3679</v>
      </c>
      <c r="E9256" s="2">
        <v>26.409099999999999</v>
      </c>
      <c r="F9256" s="2">
        <v>26.874000000000006</v>
      </c>
      <c r="G9256" s="2">
        <f t="shared" si="297"/>
        <v>0.4649000000000072</v>
      </c>
      <c r="H9256" s="9">
        <v>45078</v>
      </c>
      <c r="I9256" s="2" t="s">
        <v>8271</v>
      </c>
      <c r="J9256" s="2">
        <f t="shared" si="296"/>
        <v>1</v>
      </c>
    </row>
    <row r="9257" spans="1:10" x14ac:dyDescent="0.25">
      <c r="A9257" s="2" t="s">
        <v>1538</v>
      </c>
      <c r="B9257" s="2" t="s">
        <v>7673</v>
      </c>
      <c r="C9257" s="2" t="s">
        <v>7674</v>
      </c>
      <c r="D9257" s="2" t="s">
        <v>3680</v>
      </c>
      <c r="E9257" s="2">
        <v>5.5449999999999999</v>
      </c>
      <c r="F9257" s="2">
        <v>5.34</v>
      </c>
      <c r="G9257" s="2">
        <f t="shared" si="297"/>
        <v>-0.20500000000000007</v>
      </c>
      <c r="H9257" s="9">
        <v>45078</v>
      </c>
      <c r="I9257" s="2" t="s">
        <v>8271</v>
      </c>
      <c r="J9257" s="2">
        <f t="shared" si="296"/>
        <v>1</v>
      </c>
    </row>
    <row r="9258" spans="1:10" x14ac:dyDescent="0.25">
      <c r="A9258" s="2" t="s">
        <v>1538</v>
      </c>
      <c r="B9258" s="2" t="s">
        <v>7673</v>
      </c>
      <c r="C9258" s="2" t="s">
        <v>1871</v>
      </c>
      <c r="D9258" s="2" t="s">
        <v>691</v>
      </c>
      <c r="E9258" s="2">
        <v>16.032</v>
      </c>
      <c r="F9258" s="2">
        <v>16.861599999999999</v>
      </c>
      <c r="G9258" s="2">
        <f t="shared" si="297"/>
        <v>0.82959999999999923</v>
      </c>
      <c r="H9258" s="9">
        <v>45078</v>
      </c>
      <c r="I9258" s="2" t="s">
        <v>8271</v>
      </c>
      <c r="J9258" s="2">
        <f t="shared" si="296"/>
        <v>1</v>
      </c>
    </row>
    <row r="9259" spans="1:10" x14ac:dyDescent="0.25">
      <c r="A9259" s="2" t="s">
        <v>1538</v>
      </c>
      <c r="B9259" s="2" t="s">
        <v>7673</v>
      </c>
      <c r="C9259" s="2" t="s">
        <v>1873</v>
      </c>
      <c r="D9259" s="2" t="s">
        <v>693</v>
      </c>
      <c r="E9259" s="2">
        <v>29.814</v>
      </c>
      <c r="F9259" s="2">
        <v>29.820800000000002</v>
      </c>
      <c r="G9259" s="2">
        <f t="shared" si="297"/>
        <v>6.8000000000019156E-3</v>
      </c>
      <c r="H9259" s="9">
        <v>45078</v>
      </c>
      <c r="I9259" s="2" t="s">
        <v>8271</v>
      </c>
      <c r="J9259" s="2">
        <f t="shared" si="296"/>
        <v>1</v>
      </c>
    </row>
    <row r="9260" spans="1:10" x14ac:dyDescent="0.25">
      <c r="A9260" s="2" t="s">
        <v>1538</v>
      </c>
      <c r="B9260" s="2" t="s">
        <v>7673</v>
      </c>
      <c r="C9260" s="2" t="s">
        <v>8192</v>
      </c>
      <c r="D9260" s="2" t="s">
        <v>3681</v>
      </c>
      <c r="E9260" s="2">
        <v>5.62</v>
      </c>
      <c r="F9260" s="2">
        <v>5.67</v>
      </c>
      <c r="G9260" s="2">
        <f t="shared" si="297"/>
        <v>4.9999999999999822E-2</v>
      </c>
      <c r="H9260" s="9">
        <v>45078</v>
      </c>
      <c r="I9260" s="2" t="s">
        <v>8271</v>
      </c>
      <c r="J9260" s="2">
        <f t="shared" si="296"/>
        <v>1</v>
      </c>
    </row>
    <row r="9261" spans="1:10" x14ac:dyDescent="0.25">
      <c r="A9261" s="2" t="s">
        <v>1538</v>
      </c>
      <c r="B9261" s="2" t="s">
        <v>7673</v>
      </c>
      <c r="C9261" s="2" t="s">
        <v>8193</v>
      </c>
      <c r="D9261" s="2" t="s">
        <v>3682</v>
      </c>
      <c r="E9261" s="2">
        <v>38.515999999999998</v>
      </c>
      <c r="F9261" s="2">
        <v>38.515999999999998</v>
      </c>
      <c r="G9261" s="2">
        <f t="shared" si="297"/>
        <v>0</v>
      </c>
      <c r="H9261" s="9">
        <v>45078</v>
      </c>
      <c r="I9261" s="2" t="s">
        <v>8271</v>
      </c>
      <c r="J9261" s="2">
        <f t="shared" si="296"/>
        <v>0</v>
      </c>
    </row>
    <row r="9262" spans="1:10" x14ac:dyDescent="0.25">
      <c r="A9262" s="2" t="s">
        <v>1538</v>
      </c>
      <c r="B9262" s="2" t="s">
        <v>7673</v>
      </c>
      <c r="C9262" s="2" t="s">
        <v>8194</v>
      </c>
      <c r="D9262" s="2" t="s">
        <v>3683</v>
      </c>
      <c r="E9262" s="2">
        <v>9.43</v>
      </c>
      <c r="F9262" s="2">
        <v>9.43</v>
      </c>
      <c r="G9262" s="2">
        <f t="shared" si="297"/>
        <v>0</v>
      </c>
      <c r="H9262" s="9">
        <v>45078</v>
      </c>
      <c r="I9262" s="2" t="s">
        <v>8271</v>
      </c>
      <c r="J9262" s="2">
        <f t="shared" si="296"/>
        <v>0</v>
      </c>
    </row>
    <row r="9263" spans="1:10" x14ac:dyDescent="0.25">
      <c r="A9263" s="2" t="s">
        <v>1538</v>
      </c>
      <c r="B9263" s="2" t="s">
        <v>7673</v>
      </c>
      <c r="C9263" s="2" t="s">
        <v>8195</v>
      </c>
      <c r="D9263" s="2" t="s">
        <v>3684</v>
      </c>
      <c r="E9263" s="2">
        <v>26.0396</v>
      </c>
      <c r="F9263" s="2">
        <v>26.0396</v>
      </c>
      <c r="G9263" s="2">
        <f t="shared" si="297"/>
        <v>0</v>
      </c>
      <c r="H9263" s="9">
        <v>45078</v>
      </c>
      <c r="I9263" s="2" t="s">
        <v>8271</v>
      </c>
      <c r="J9263" s="2">
        <f t="shared" ref="J9263:J9326" si="298">IF(G9263=0,0,1)</f>
        <v>0</v>
      </c>
    </row>
    <row r="9264" spans="1:10" x14ac:dyDescent="0.25">
      <c r="A9264" s="2" t="s">
        <v>1538</v>
      </c>
      <c r="B9264" s="2" t="s">
        <v>7673</v>
      </c>
      <c r="C9264" s="2" t="s">
        <v>8196</v>
      </c>
      <c r="D9264" s="2" t="s">
        <v>3685</v>
      </c>
      <c r="E9264" s="2">
        <v>1.9350000000000001</v>
      </c>
      <c r="F9264" s="2">
        <v>1.9350000000000001</v>
      </c>
      <c r="G9264" s="2">
        <f t="shared" si="297"/>
        <v>0</v>
      </c>
      <c r="H9264" s="9">
        <v>45078</v>
      </c>
      <c r="I9264" s="2" t="s">
        <v>8271</v>
      </c>
      <c r="J9264" s="2">
        <f t="shared" si="298"/>
        <v>0</v>
      </c>
    </row>
    <row r="9265" spans="1:10" x14ac:dyDescent="0.25">
      <c r="A9265" s="2" t="s">
        <v>1538</v>
      </c>
      <c r="B9265" s="2" t="s">
        <v>8197</v>
      </c>
      <c r="C9265" s="2" t="s">
        <v>8198</v>
      </c>
      <c r="D9265" s="2" t="s">
        <v>8199</v>
      </c>
      <c r="E9265" s="2">
        <v>6.5</v>
      </c>
      <c r="F9265" s="2">
        <v>6.5</v>
      </c>
      <c r="G9265" s="2">
        <f t="shared" si="297"/>
        <v>0</v>
      </c>
      <c r="H9265" s="9">
        <v>45078</v>
      </c>
      <c r="I9265" s="2" t="s">
        <v>8271</v>
      </c>
      <c r="J9265" s="2">
        <f t="shared" si="298"/>
        <v>0</v>
      </c>
    </row>
    <row r="9266" spans="1:10" x14ac:dyDescent="0.25">
      <c r="A9266" s="2" t="s">
        <v>1538</v>
      </c>
      <c r="B9266" s="2" t="s">
        <v>1539</v>
      </c>
      <c r="C9266" s="2" t="s">
        <v>1540</v>
      </c>
      <c r="D9266" s="2" t="s">
        <v>3688</v>
      </c>
      <c r="E9266" s="2">
        <v>16.944800000000001</v>
      </c>
      <c r="F9266" s="2">
        <v>16.944799999999997</v>
      </c>
      <c r="G9266" s="2">
        <f t="shared" si="297"/>
        <v>0</v>
      </c>
      <c r="H9266" s="9">
        <v>45078</v>
      </c>
      <c r="I9266" s="2" t="s">
        <v>8271</v>
      </c>
      <c r="J9266" s="2">
        <f t="shared" si="298"/>
        <v>0</v>
      </c>
    </row>
    <row r="9267" spans="1:10" x14ac:dyDescent="0.25">
      <c r="A9267" s="2" t="s">
        <v>1538</v>
      </c>
      <c r="B9267" s="2" t="s">
        <v>1539</v>
      </c>
      <c r="C9267" s="2" t="s">
        <v>1540</v>
      </c>
      <c r="D9267" s="2" t="s">
        <v>3688</v>
      </c>
      <c r="E9267" s="2">
        <v>26.582000000000001</v>
      </c>
      <c r="F9267" s="2">
        <v>29.8552</v>
      </c>
      <c r="G9267" s="2">
        <f t="shared" si="297"/>
        <v>3.2731999999999992</v>
      </c>
      <c r="H9267" s="9">
        <v>45078</v>
      </c>
      <c r="I9267" s="2" t="s">
        <v>8271</v>
      </c>
      <c r="J9267" s="2">
        <f t="shared" si="298"/>
        <v>1</v>
      </c>
    </row>
    <row r="9268" spans="1:10" x14ac:dyDescent="0.25">
      <c r="A9268" s="2" t="s">
        <v>1538</v>
      </c>
      <c r="B9268" s="2" t="s">
        <v>1539</v>
      </c>
      <c r="C9268" s="2" t="s">
        <v>1542</v>
      </c>
      <c r="D9268" s="2" t="s">
        <v>670</v>
      </c>
      <c r="E9268" s="2">
        <v>9.2082999999999995</v>
      </c>
      <c r="F9268" s="2">
        <v>16.120799999999999</v>
      </c>
      <c r="G9268" s="2">
        <f t="shared" si="297"/>
        <v>6.9124999999999996</v>
      </c>
      <c r="H9268" s="9">
        <v>45078</v>
      </c>
      <c r="I9268" s="2" t="s">
        <v>8271</v>
      </c>
      <c r="J9268" s="2">
        <f t="shared" si="298"/>
        <v>1</v>
      </c>
    </row>
    <row r="9269" spans="1:10" x14ac:dyDescent="0.25">
      <c r="A9269" s="2" t="s">
        <v>1538</v>
      </c>
      <c r="B9269" s="2" t="s">
        <v>1539</v>
      </c>
      <c r="C9269" s="2" t="s">
        <v>1543</v>
      </c>
      <c r="D9269" s="2" t="s">
        <v>1544</v>
      </c>
      <c r="E9269" s="2">
        <v>7.0312000000000001</v>
      </c>
      <c r="F9269" s="2">
        <v>6.2549999999999999</v>
      </c>
      <c r="G9269" s="2">
        <f t="shared" si="297"/>
        <v>-0.77620000000000022</v>
      </c>
      <c r="H9269" s="9">
        <v>45078</v>
      </c>
      <c r="I9269" s="2" t="s">
        <v>8271</v>
      </c>
      <c r="J9269" s="2">
        <f t="shared" si="298"/>
        <v>1</v>
      </c>
    </row>
    <row r="9270" spans="1:10" x14ac:dyDescent="0.25">
      <c r="A9270" s="2" t="s">
        <v>1538</v>
      </c>
      <c r="B9270" s="2" t="s">
        <v>1539</v>
      </c>
      <c r="C9270" s="2" t="s">
        <v>1545</v>
      </c>
      <c r="D9270" s="2" t="s">
        <v>664</v>
      </c>
      <c r="E9270" s="2">
        <v>17.232500000000002</v>
      </c>
      <c r="F9270" s="2">
        <v>17.232499999999995</v>
      </c>
      <c r="G9270" s="2">
        <f t="shared" si="297"/>
        <v>0</v>
      </c>
      <c r="H9270" s="9">
        <v>45078</v>
      </c>
      <c r="I9270" s="2" t="s">
        <v>8271</v>
      </c>
      <c r="J9270" s="2">
        <f t="shared" si="298"/>
        <v>0</v>
      </c>
    </row>
    <row r="9271" spans="1:10" x14ac:dyDescent="0.25">
      <c r="A9271" s="2" t="s">
        <v>1538</v>
      </c>
      <c r="B9271" s="2" t="s">
        <v>1539</v>
      </c>
      <c r="C9271" s="2" t="s">
        <v>1545</v>
      </c>
      <c r="D9271" s="2" t="s">
        <v>664</v>
      </c>
      <c r="E9271" s="2">
        <v>8.86</v>
      </c>
      <c r="F9271" s="2">
        <v>36.357500000000002</v>
      </c>
      <c r="G9271" s="2">
        <f t="shared" si="297"/>
        <v>27.497500000000002</v>
      </c>
      <c r="H9271" s="9">
        <v>45078</v>
      </c>
      <c r="I9271" s="2" t="s">
        <v>8271</v>
      </c>
      <c r="J9271" s="2">
        <f t="shared" si="298"/>
        <v>1</v>
      </c>
    </row>
    <row r="9272" spans="1:10" x14ac:dyDescent="0.25">
      <c r="A9272" s="2" t="s">
        <v>1538</v>
      </c>
      <c r="B9272" s="2" t="s">
        <v>1539</v>
      </c>
      <c r="C9272" s="2" t="s">
        <v>1552</v>
      </c>
      <c r="D9272" s="2" t="s">
        <v>689</v>
      </c>
      <c r="E9272" s="2">
        <v>1.7649999999999999</v>
      </c>
      <c r="F9272" s="2">
        <v>1.8079999999999998</v>
      </c>
      <c r="G9272" s="2">
        <f t="shared" si="297"/>
        <v>4.2999999999999927E-2</v>
      </c>
      <c r="H9272" s="9">
        <v>45078</v>
      </c>
      <c r="I9272" s="2" t="s">
        <v>8271</v>
      </c>
      <c r="J9272" s="2">
        <f t="shared" si="298"/>
        <v>1</v>
      </c>
    </row>
    <row r="9273" spans="1:10" x14ac:dyDescent="0.25">
      <c r="A9273" s="2" t="s">
        <v>1538</v>
      </c>
      <c r="B9273" s="2" t="s">
        <v>4237</v>
      </c>
      <c r="C9273" s="2" t="s">
        <v>8200</v>
      </c>
      <c r="D9273" s="2" t="s">
        <v>8201</v>
      </c>
      <c r="E9273" s="2">
        <v>1</v>
      </c>
      <c r="F9273" s="2">
        <v>1</v>
      </c>
      <c r="G9273" s="2">
        <f t="shared" si="297"/>
        <v>0</v>
      </c>
      <c r="H9273" s="9">
        <v>45078</v>
      </c>
      <c r="I9273" s="2" t="s">
        <v>8271</v>
      </c>
      <c r="J9273" s="2">
        <f t="shared" si="298"/>
        <v>0</v>
      </c>
    </row>
    <row r="9274" spans="1:10" x14ac:dyDescent="0.25">
      <c r="A9274" s="2" t="s">
        <v>1538</v>
      </c>
      <c r="B9274" s="2" t="s">
        <v>4237</v>
      </c>
      <c r="C9274" s="2" t="s">
        <v>8202</v>
      </c>
      <c r="D9274" s="2" t="s">
        <v>8203</v>
      </c>
      <c r="E9274" s="2">
        <v>2</v>
      </c>
      <c r="F9274" s="2">
        <v>0</v>
      </c>
      <c r="G9274" s="2">
        <f t="shared" si="297"/>
        <v>-2</v>
      </c>
      <c r="H9274" s="9">
        <v>45078</v>
      </c>
      <c r="I9274" s="2" t="s">
        <v>8271</v>
      </c>
      <c r="J9274" s="2">
        <f t="shared" si="298"/>
        <v>1</v>
      </c>
    </row>
    <row r="9275" spans="1:10" x14ac:dyDescent="0.25">
      <c r="A9275" s="2" t="s">
        <v>1538</v>
      </c>
      <c r="B9275" s="2" t="s">
        <v>4237</v>
      </c>
      <c r="C9275" s="2" t="s">
        <v>8204</v>
      </c>
      <c r="D9275" s="2" t="s">
        <v>8205</v>
      </c>
      <c r="E9275" s="2">
        <v>0.03</v>
      </c>
      <c r="F9275" s="2">
        <v>0</v>
      </c>
      <c r="G9275" s="2">
        <f t="shared" si="297"/>
        <v>-0.03</v>
      </c>
      <c r="H9275" s="9">
        <v>45078</v>
      </c>
      <c r="I9275" s="2" t="s">
        <v>8271</v>
      </c>
      <c r="J9275" s="2">
        <f t="shared" si="298"/>
        <v>1</v>
      </c>
    </row>
    <row r="9276" spans="1:10" x14ac:dyDescent="0.25">
      <c r="A9276" s="2" t="s">
        <v>1538</v>
      </c>
      <c r="B9276" s="2" t="s">
        <v>4237</v>
      </c>
      <c r="C9276" s="2" t="s">
        <v>8206</v>
      </c>
      <c r="D9276" s="2" t="s">
        <v>3645</v>
      </c>
      <c r="E9276" s="2">
        <v>18.82</v>
      </c>
      <c r="F9276" s="2">
        <v>18.8368</v>
      </c>
      <c r="G9276" s="2">
        <f t="shared" si="297"/>
        <v>1.6799999999999926E-2</v>
      </c>
      <c r="H9276" s="9">
        <v>45078</v>
      </c>
      <c r="I9276" s="2" t="s">
        <v>8271</v>
      </c>
      <c r="J9276" s="2">
        <f t="shared" si="298"/>
        <v>1</v>
      </c>
    </row>
    <row r="9277" spans="1:10" x14ac:dyDescent="0.25">
      <c r="A9277" s="2" t="s">
        <v>1538</v>
      </c>
      <c r="B9277" s="2" t="s">
        <v>4237</v>
      </c>
      <c r="C9277" s="2" t="s">
        <v>8207</v>
      </c>
      <c r="D9277" s="2" t="s">
        <v>3646</v>
      </c>
      <c r="E9277" s="2">
        <v>3.9344999999999999</v>
      </c>
      <c r="F9277" s="2">
        <v>3.9345000000000003</v>
      </c>
      <c r="G9277" s="2">
        <f t="shared" si="297"/>
        <v>0</v>
      </c>
      <c r="H9277" s="9">
        <v>45078</v>
      </c>
      <c r="I9277" s="2" t="s">
        <v>8271</v>
      </c>
      <c r="J9277" s="2">
        <f t="shared" si="298"/>
        <v>0</v>
      </c>
    </row>
    <row r="9278" spans="1:10" x14ac:dyDescent="0.25">
      <c r="A9278" s="2" t="s">
        <v>1538</v>
      </c>
      <c r="B9278" s="2" t="s">
        <v>4237</v>
      </c>
      <c r="C9278" s="2" t="s">
        <v>8208</v>
      </c>
      <c r="D9278" s="2" t="s">
        <v>3647</v>
      </c>
      <c r="E9278" s="2">
        <v>0.81699999999999995</v>
      </c>
      <c r="F9278" s="2">
        <v>0.81840000000000002</v>
      </c>
      <c r="G9278" s="2">
        <f t="shared" si="297"/>
        <v>1.4000000000000679E-3</v>
      </c>
      <c r="H9278" s="9">
        <v>45078</v>
      </c>
      <c r="I9278" s="2" t="s">
        <v>8271</v>
      </c>
      <c r="J9278" s="2">
        <f t="shared" si="298"/>
        <v>1</v>
      </c>
    </row>
    <row r="9279" spans="1:10" x14ac:dyDescent="0.25">
      <c r="A9279" s="2" t="s">
        <v>1538</v>
      </c>
      <c r="B9279" s="2" t="s">
        <v>4237</v>
      </c>
      <c r="C9279" s="2" t="s">
        <v>1863</v>
      </c>
      <c r="D9279" s="2" t="s">
        <v>682</v>
      </c>
      <c r="E9279" s="2">
        <v>22.9618</v>
      </c>
      <c r="F9279" s="2">
        <v>22.967499999999994</v>
      </c>
      <c r="G9279" s="2">
        <f t="shared" si="297"/>
        <v>5.6999999999938211E-3</v>
      </c>
      <c r="H9279" s="9">
        <v>45078</v>
      </c>
      <c r="I9279" s="2" t="s">
        <v>8271</v>
      </c>
      <c r="J9279" s="2">
        <f t="shared" si="298"/>
        <v>1</v>
      </c>
    </row>
    <row r="9280" spans="1:10" x14ac:dyDescent="0.25">
      <c r="A9280" s="2" t="s">
        <v>1538</v>
      </c>
      <c r="B9280" s="2" t="s">
        <v>4237</v>
      </c>
      <c r="C9280" s="2" t="s">
        <v>8209</v>
      </c>
      <c r="D9280" s="2" t="s">
        <v>3648</v>
      </c>
      <c r="E9280" s="2">
        <v>2.9597000000000002</v>
      </c>
      <c r="F9280" s="2">
        <v>2.9390999999999998</v>
      </c>
      <c r="G9280" s="2">
        <f t="shared" si="297"/>
        <v>-2.0600000000000396E-2</v>
      </c>
      <c r="H9280" s="9">
        <v>45078</v>
      </c>
      <c r="I9280" s="2" t="s">
        <v>8271</v>
      </c>
      <c r="J9280" s="2">
        <f t="shared" si="298"/>
        <v>1</v>
      </c>
    </row>
    <row r="9281" spans="1:10" x14ac:dyDescent="0.25">
      <c r="A9281" s="2" t="s">
        <v>1538</v>
      </c>
      <c r="B9281" s="2" t="s">
        <v>4237</v>
      </c>
      <c r="C9281" s="2" t="s">
        <v>8210</v>
      </c>
      <c r="D9281" s="2" t="s">
        <v>3649</v>
      </c>
      <c r="E9281" s="2">
        <v>6.5079000000000002</v>
      </c>
      <c r="F9281" s="2">
        <v>6.5179</v>
      </c>
      <c r="G9281" s="2">
        <f t="shared" si="297"/>
        <v>9.9999999999997868E-3</v>
      </c>
      <c r="H9281" s="9">
        <v>45078</v>
      </c>
      <c r="I9281" s="2" t="s">
        <v>8271</v>
      </c>
      <c r="J9281" s="2">
        <f t="shared" si="298"/>
        <v>1</v>
      </c>
    </row>
    <row r="9282" spans="1:10" x14ac:dyDescent="0.25">
      <c r="A9282" s="2" t="s">
        <v>1538</v>
      </c>
      <c r="B9282" s="2" t="s">
        <v>4237</v>
      </c>
      <c r="C9282" s="2" t="s">
        <v>8211</v>
      </c>
      <c r="D9282" s="2" t="s">
        <v>8212</v>
      </c>
      <c r="E9282" s="2">
        <v>23.814399999999999</v>
      </c>
      <c r="F9282" s="2">
        <v>23.883399999999998</v>
      </c>
      <c r="G9282" s="2">
        <f t="shared" si="297"/>
        <v>6.8999999999999062E-2</v>
      </c>
      <c r="H9282" s="9">
        <v>45078</v>
      </c>
      <c r="I9282" s="2" t="s">
        <v>8271</v>
      </c>
      <c r="J9282" s="2">
        <f t="shared" si="298"/>
        <v>1</v>
      </c>
    </row>
    <row r="9283" spans="1:10" x14ac:dyDescent="0.25">
      <c r="A9283" s="2" t="s">
        <v>1538</v>
      </c>
      <c r="B9283" s="2" t="s">
        <v>4237</v>
      </c>
      <c r="C9283" s="2" t="s">
        <v>8213</v>
      </c>
      <c r="D9283" s="2" t="s">
        <v>8214</v>
      </c>
      <c r="E9283" s="2">
        <v>14.757999999999999</v>
      </c>
      <c r="F9283" s="2">
        <v>14.758999999999999</v>
      </c>
      <c r="G9283" s="2">
        <f t="shared" si="297"/>
        <v>9.9999999999944578E-4</v>
      </c>
      <c r="H9283" s="9">
        <v>45078</v>
      </c>
      <c r="I9283" s="2" t="s">
        <v>8271</v>
      </c>
      <c r="J9283" s="2">
        <f t="shared" si="298"/>
        <v>1</v>
      </c>
    </row>
    <row r="9284" spans="1:10" x14ac:dyDescent="0.25">
      <c r="A9284" s="2" t="s">
        <v>1538</v>
      </c>
      <c r="B9284" s="2" t="s">
        <v>4237</v>
      </c>
      <c r="C9284" s="2" t="s">
        <v>8215</v>
      </c>
      <c r="D9284" s="2" t="s">
        <v>3650</v>
      </c>
      <c r="E9284" s="2">
        <v>2.7429999999999999</v>
      </c>
      <c r="F9284" s="2">
        <v>2.7384000000000004</v>
      </c>
      <c r="G9284" s="2">
        <f t="shared" si="297"/>
        <v>-4.5999999999994934E-3</v>
      </c>
      <c r="H9284" s="9">
        <v>45078</v>
      </c>
      <c r="I9284" s="2" t="s">
        <v>8271</v>
      </c>
      <c r="J9284" s="2">
        <f t="shared" si="298"/>
        <v>1</v>
      </c>
    </row>
    <row r="9285" spans="1:10" x14ac:dyDescent="0.25">
      <c r="A9285" s="2" t="s">
        <v>1538</v>
      </c>
      <c r="B9285" s="2" t="s">
        <v>4237</v>
      </c>
      <c r="C9285" s="2" t="s">
        <v>8216</v>
      </c>
      <c r="D9285" s="2" t="s">
        <v>8217</v>
      </c>
      <c r="E9285" s="2">
        <v>6.1188000000000002</v>
      </c>
      <c r="F9285" s="2">
        <v>5.2755999999999998</v>
      </c>
      <c r="G9285" s="2">
        <f t="shared" si="297"/>
        <v>-0.84320000000000039</v>
      </c>
      <c r="H9285" s="9">
        <v>45078</v>
      </c>
      <c r="I9285" s="2" t="s">
        <v>8271</v>
      </c>
      <c r="J9285" s="2">
        <f t="shared" si="298"/>
        <v>1</v>
      </c>
    </row>
    <row r="9286" spans="1:10" x14ac:dyDescent="0.25">
      <c r="A9286" s="2" t="s">
        <v>1538</v>
      </c>
      <c r="B9286" s="2" t="s">
        <v>4237</v>
      </c>
      <c r="C9286" s="2" t="s">
        <v>8218</v>
      </c>
      <c r="D9286" s="2" t="s">
        <v>8219</v>
      </c>
      <c r="E9286" s="2">
        <v>7.1040999999999999</v>
      </c>
      <c r="F9286" s="2">
        <v>7.1082000000000001</v>
      </c>
      <c r="G9286" s="2">
        <f t="shared" si="297"/>
        <v>4.1000000000002146E-3</v>
      </c>
      <c r="H9286" s="9">
        <v>45078</v>
      </c>
      <c r="I9286" s="2" t="s">
        <v>8271</v>
      </c>
      <c r="J9286" s="2">
        <f t="shared" si="298"/>
        <v>1</v>
      </c>
    </row>
    <row r="9287" spans="1:10" x14ac:dyDescent="0.25">
      <c r="A9287" s="2" t="s">
        <v>1538</v>
      </c>
      <c r="B9287" s="2" t="s">
        <v>4237</v>
      </c>
      <c r="C9287" s="2" t="s">
        <v>8220</v>
      </c>
      <c r="D9287" s="2" t="s">
        <v>8221</v>
      </c>
      <c r="E9287" s="2">
        <v>65.888499999999993</v>
      </c>
      <c r="F9287" s="2">
        <v>65.735199999999992</v>
      </c>
      <c r="G9287" s="2">
        <f t="shared" si="297"/>
        <v>-0.15330000000000155</v>
      </c>
      <c r="H9287" s="9">
        <v>45078</v>
      </c>
      <c r="I9287" s="2" t="s">
        <v>8271</v>
      </c>
      <c r="J9287" s="2">
        <f t="shared" si="298"/>
        <v>1</v>
      </c>
    </row>
    <row r="9288" spans="1:10" x14ac:dyDescent="0.25">
      <c r="A9288" s="2" t="s">
        <v>1538</v>
      </c>
      <c r="B9288" s="2" t="s">
        <v>4237</v>
      </c>
      <c r="C9288" s="2" t="s">
        <v>8220</v>
      </c>
      <c r="D9288" s="2" t="s">
        <v>8221</v>
      </c>
      <c r="E9288" s="2">
        <v>2.6404000000000001</v>
      </c>
      <c r="F9288" s="2">
        <v>2.6404000000000001</v>
      </c>
      <c r="G9288" s="2">
        <f t="shared" si="297"/>
        <v>0</v>
      </c>
      <c r="H9288" s="9">
        <v>45078</v>
      </c>
      <c r="I9288" s="2" t="s">
        <v>8271</v>
      </c>
      <c r="J9288" s="2">
        <f t="shared" si="298"/>
        <v>0</v>
      </c>
    </row>
    <row r="9289" spans="1:10" x14ac:dyDescent="0.25">
      <c r="A9289" s="2" t="s">
        <v>1538</v>
      </c>
      <c r="B9289" s="2" t="s">
        <v>4237</v>
      </c>
      <c r="C9289" s="2" t="s">
        <v>8222</v>
      </c>
      <c r="D9289" s="2" t="s">
        <v>8223</v>
      </c>
      <c r="E9289" s="2">
        <v>178.46680000000001</v>
      </c>
      <c r="F9289" s="2">
        <v>178.46159999999998</v>
      </c>
      <c r="G9289" s="2">
        <f t="shared" ref="G9289:G9352" si="299">F9289-E9289</f>
        <v>-5.2000000000305135E-3</v>
      </c>
      <c r="H9289" s="9">
        <v>45078</v>
      </c>
      <c r="I9289" s="2" t="s">
        <v>8271</v>
      </c>
      <c r="J9289" s="2">
        <f t="shared" si="298"/>
        <v>1</v>
      </c>
    </row>
    <row r="9290" spans="1:10" x14ac:dyDescent="0.25">
      <c r="A9290" s="2" t="s">
        <v>1538</v>
      </c>
      <c r="B9290" s="2" t="s">
        <v>4237</v>
      </c>
      <c r="C9290" s="2" t="s">
        <v>8224</v>
      </c>
      <c r="D9290" s="2" t="s">
        <v>8225</v>
      </c>
      <c r="E9290" s="2">
        <v>587.43510000000003</v>
      </c>
      <c r="F9290" s="2">
        <v>587.4360999999999</v>
      </c>
      <c r="G9290" s="2">
        <f t="shared" si="299"/>
        <v>9.999999998626663E-4</v>
      </c>
      <c r="H9290" s="9">
        <v>45078</v>
      </c>
      <c r="I9290" s="2" t="s">
        <v>8271</v>
      </c>
      <c r="J9290" s="2">
        <f t="shared" si="298"/>
        <v>1</v>
      </c>
    </row>
    <row r="9291" spans="1:10" x14ac:dyDescent="0.25">
      <c r="A9291" s="2" t="s">
        <v>1538</v>
      </c>
      <c r="B9291" s="2" t="s">
        <v>4237</v>
      </c>
      <c r="C9291" s="2" t="s">
        <v>8226</v>
      </c>
      <c r="D9291" s="2" t="s">
        <v>8227</v>
      </c>
      <c r="E9291" s="2">
        <v>1571.7937999999999</v>
      </c>
      <c r="F9291" s="2">
        <v>1571.7937999999999</v>
      </c>
      <c r="G9291" s="2">
        <f t="shared" si="299"/>
        <v>0</v>
      </c>
      <c r="H9291" s="9">
        <v>45078</v>
      </c>
      <c r="I9291" s="2" t="s">
        <v>8271</v>
      </c>
      <c r="J9291" s="2">
        <f t="shared" si="298"/>
        <v>0</v>
      </c>
    </row>
    <row r="9292" spans="1:10" x14ac:dyDescent="0.25">
      <c r="A9292" s="2" t="s">
        <v>1538</v>
      </c>
      <c r="B9292" s="2" t="s">
        <v>4237</v>
      </c>
      <c r="C9292" s="2" t="s">
        <v>8228</v>
      </c>
      <c r="D9292" s="2" t="s">
        <v>8229</v>
      </c>
      <c r="E9292" s="2">
        <v>374.4</v>
      </c>
      <c r="F9292" s="2">
        <v>374.4</v>
      </c>
      <c r="G9292" s="2">
        <f t="shared" si="299"/>
        <v>0</v>
      </c>
      <c r="H9292" s="9">
        <v>45078</v>
      </c>
      <c r="I9292" s="2" t="s">
        <v>8271</v>
      </c>
      <c r="J9292" s="2">
        <f t="shared" si="298"/>
        <v>0</v>
      </c>
    </row>
    <row r="9293" spans="1:10" x14ac:dyDescent="0.25">
      <c r="A9293" s="2" t="s">
        <v>1538</v>
      </c>
      <c r="B9293" s="2" t="s">
        <v>4237</v>
      </c>
      <c r="C9293" s="2" t="s">
        <v>8230</v>
      </c>
      <c r="D9293" s="2" t="s">
        <v>8231</v>
      </c>
      <c r="E9293" s="2">
        <v>2.8548</v>
      </c>
      <c r="F9293" s="2">
        <v>2.8547999999999996</v>
      </c>
      <c r="G9293" s="2">
        <f t="shared" si="299"/>
        <v>0</v>
      </c>
      <c r="H9293" s="9">
        <v>45078</v>
      </c>
      <c r="I9293" s="2" t="s">
        <v>8271</v>
      </c>
      <c r="J9293" s="2">
        <f t="shared" si="298"/>
        <v>0</v>
      </c>
    </row>
    <row r="9294" spans="1:10" x14ac:dyDescent="0.25">
      <c r="A9294" s="2" t="s">
        <v>1538</v>
      </c>
      <c r="B9294" s="2" t="s">
        <v>4237</v>
      </c>
      <c r="C9294" s="2" t="s">
        <v>8232</v>
      </c>
      <c r="D9294" s="2" t="s">
        <v>8233</v>
      </c>
      <c r="E9294" s="2">
        <v>1338.462</v>
      </c>
      <c r="F9294" s="2">
        <v>1338.462</v>
      </c>
      <c r="G9294" s="2">
        <f t="shared" si="299"/>
        <v>0</v>
      </c>
      <c r="H9294" s="9">
        <v>45078</v>
      </c>
      <c r="I9294" s="2" t="s">
        <v>8271</v>
      </c>
      <c r="J9294" s="2">
        <f t="shared" si="298"/>
        <v>0</v>
      </c>
    </row>
    <row r="9295" spans="1:10" x14ac:dyDescent="0.25">
      <c r="A9295" s="2" t="s">
        <v>1538</v>
      </c>
      <c r="B9295" s="2" t="s">
        <v>4237</v>
      </c>
      <c r="C9295" s="2" t="s">
        <v>8234</v>
      </c>
      <c r="D9295" s="2" t="s">
        <v>8235</v>
      </c>
      <c r="E9295" s="2">
        <v>5.8559999999999999</v>
      </c>
      <c r="F9295" s="2">
        <v>6.0248000000000008</v>
      </c>
      <c r="G9295" s="2">
        <f t="shared" si="299"/>
        <v>0.16880000000000095</v>
      </c>
      <c r="H9295" s="9">
        <v>45078</v>
      </c>
      <c r="I9295" s="2" t="s">
        <v>8271</v>
      </c>
      <c r="J9295" s="2">
        <f t="shared" si="298"/>
        <v>1</v>
      </c>
    </row>
    <row r="9296" spans="1:10" x14ac:dyDescent="0.25">
      <c r="A9296" s="2" t="s">
        <v>1538</v>
      </c>
      <c r="B9296" s="2" t="s">
        <v>4237</v>
      </c>
      <c r="C9296" s="2" t="s">
        <v>8236</v>
      </c>
      <c r="D9296" s="2" t="s">
        <v>8237</v>
      </c>
      <c r="E9296" s="2">
        <v>46.08</v>
      </c>
      <c r="F9296" s="2">
        <v>46.2746</v>
      </c>
      <c r="G9296" s="2">
        <f t="shared" si="299"/>
        <v>0.19460000000000122</v>
      </c>
      <c r="H9296" s="9">
        <v>45078</v>
      </c>
      <c r="I9296" s="2" t="s">
        <v>8271</v>
      </c>
      <c r="J9296" s="2">
        <f t="shared" si="298"/>
        <v>1</v>
      </c>
    </row>
    <row r="9297" spans="1:10" x14ac:dyDescent="0.25">
      <c r="A9297" s="2" t="s">
        <v>1538</v>
      </c>
      <c r="B9297" s="2" t="s">
        <v>4237</v>
      </c>
      <c r="C9297" s="2" t="s">
        <v>8238</v>
      </c>
      <c r="D9297" s="2" t="s">
        <v>3662</v>
      </c>
      <c r="E9297" s="2">
        <v>5.9400000000000001E-2</v>
      </c>
      <c r="F9297" s="2">
        <v>6.1799999999999855E-2</v>
      </c>
      <c r="G9297" s="2">
        <f t="shared" si="299"/>
        <v>2.3999999999998536E-3</v>
      </c>
      <c r="H9297" s="9">
        <v>45078</v>
      </c>
      <c r="I9297" s="2" t="s">
        <v>8271</v>
      </c>
      <c r="J9297" s="2">
        <f t="shared" si="298"/>
        <v>1</v>
      </c>
    </row>
    <row r="9298" spans="1:10" x14ac:dyDescent="0.25">
      <c r="A9298" s="2" t="s">
        <v>1538</v>
      </c>
      <c r="B9298" s="2" t="s">
        <v>4237</v>
      </c>
      <c r="C9298" s="2" t="s">
        <v>8238</v>
      </c>
      <c r="D9298" s="2" t="s">
        <v>3662</v>
      </c>
      <c r="E9298" s="2">
        <v>2.2982</v>
      </c>
      <c r="F9298" s="2">
        <v>2.2982</v>
      </c>
      <c r="G9298" s="2">
        <f t="shared" si="299"/>
        <v>0</v>
      </c>
      <c r="H9298" s="9">
        <v>45078</v>
      </c>
      <c r="I9298" s="2" t="s">
        <v>8271</v>
      </c>
      <c r="J9298" s="2">
        <f t="shared" si="298"/>
        <v>0</v>
      </c>
    </row>
    <row r="9299" spans="1:10" x14ac:dyDescent="0.25">
      <c r="A9299" s="2" t="s">
        <v>1538</v>
      </c>
      <c r="B9299" s="2" t="s">
        <v>4237</v>
      </c>
      <c r="C9299" s="2" t="s">
        <v>8239</v>
      </c>
      <c r="D9299" s="2" t="s">
        <v>8240</v>
      </c>
      <c r="E9299" s="2">
        <v>2.82</v>
      </c>
      <c r="F9299" s="2">
        <v>2.82</v>
      </c>
      <c r="G9299" s="2">
        <f t="shared" si="299"/>
        <v>0</v>
      </c>
      <c r="H9299" s="9">
        <v>45078</v>
      </c>
      <c r="I9299" s="2" t="s">
        <v>8271</v>
      </c>
      <c r="J9299" s="2">
        <f t="shared" si="298"/>
        <v>0</v>
      </c>
    </row>
    <row r="9300" spans="1:10" x14ac:dyDescent="0.25">
      <c r="A9300" s="2" t="s">
        <v>1538</v>
      </c>
      <c r="B9300" s="2" t="s">
        <v>4237</v>
      </c>
      <c r="C9300" s="2" t="s">
        <v>1855</v>
      </c>
      <c r="D9300" s="2" t="s">
        <v>674</v>
      </c>
      <c r="E9300" s="2">
        <v>15.025700000000001</v>
      </c>
      <c r="F9300" s="2">
        <v>15.6602</v>
      </c>
      <c r="G9300" s="2">
        <f t="shared" si="299"/>
        <v>0.63449999999999918</v>
      </c>
      <c r="H9300" s="9">
        <v>45078</v>
      </c>
      <c r="I9300" s="2" t="s">
        <v>8271</v>
      </c>
      <c r="J9300" s="2">
        <f t="shared" si="298"/>
        <v>1</v>
      </c>
    </row>
    <row r="9301" spans="1:10" x14ac:dyDescent="0.25">
      <c r="A9301" s="2" t="s">
        <v>1538</v>
      </c>
      <c r="B9301" s="2" t="s">
        <v>4237</v>
      </c>
      <c r="C9301" s="2" t="s">
        <v>4238</v>
      </c>
      <c r="D9301" s="2" t="s">
        <v>4239</v>
      </c>
      <c r="E9301" s="2">
        <v>0.62360000000000004</v>
      </c>
      <c r="F9301" s="2">
        <v>0.62360000000000004</v>
      </c>
      <c r="G9301" s="2">
        <f t="shared" si="299"/>
        <v>0</v>
      </c>
      <c r="H9301" s="9">
        <v>45078</v>
      </c>
      <c r="I9301" s="2" t="s">
        <v>8271</v>
      </c>
      <c r="J9301" s="2">
        <f t="shared" si="298"/>
        <v>0</v>
      </c>
    </row>
    <row r="9302" spans="1:10" x14ac:dyDescent="0.25">
      <c r="A9302" s="2" t="s">
        <v>1538</v>
      </c>
      <c r="B9302" s="2" t="s">
        <v>4237</v>
      </c>
      <c r="C9302" s="2" t="s">
        <v>8241</v>
      </c>
      <c r="D9302" s="2" t="s">
        <v>3673</v>
      </c>
      <c r="E9302" s="2">
        <v>0.32740000000000002</v>
      </c>
      <c r="F9302" s="2">
        <v>0.34649999999999997</v>
      </c>
      <c r="G9302" s="2">
        <f t="shared" si="299"/>
        <v>1.909999999999995E-2</v>
      </c>
      <c r="H9302" s="9">
        <v>45078</v>
      </c>
      <c r="I9302" s="2" t="s">
        <v>8271</v>
      </c>
      <c r="J9302" s="2">
        <f t="shared" si="298"/>
        <v>1</v>
      </c>
    </row>
    <row r="9303" spans="1:10" x14ac:dyDescent="0.25">
      <c r="A9303" s="2" t="s">
        <v>1538</v>
      </c>
      <c r="B9303" s="2" t="s">
        <v>4237</v>
      </c>
      <c r="C9303" s="2" t="s">
        <v>8242</v>
      </c>
      <c r="D9303" s="2" t="s">
        <v>8243</v>
      </c>
      <c r="E9303" s="2">
        <v>3.2986</v>
      </c>
      <c r="F9303" s="2">
        <v>2.2559</v>
      </c>
      <c r="G9303" s="2">
        <f t="shared" si="299"/>
        <v>-1.0427</v>
      </c>
      <c r="H9303" s="9">
        <v>45078</v>
      </c>
      <c r="I9303" s="2" t="s">
        <v>8271</v>
      </c>
      <c r="J9303" s="2">
        <f t="shared" si="298"/>
        <v>1</v>
      </c>
    </row>
    <row r="9304" spans="1:10" x14ac:dyDescent="0.25">
      <c r="A9304" s="2" t="s">
        <v>1538</v>
      </c>
      <c r="B9304" s="2" t="s">
        <v>4237</v>
      </c>
      <c r="C9304" s="2" t="s">
        <v>7582</v>
      </c>
      <c r="D9304" s="2" t="s">
        <v>3686</v>
      </c>
      <c r="E9304" s="2">
        <v>0.3</v>
      </c>
      <c r="F9304" s="2">
        <v>0</v>
      </c>
      <c r="G9304" s="2">
        <f t="shared" si="299"/>
        <v>-0.3</v>
      </c>
      <c r="H9304" s="9">
        <v>45078</v>
      </c>
      <c r="I9304" s="2" t="s">
        <v>8271</v>
      </c>
      <c r="J9304" s="2">
        <f t="shared" si="298"/>
        <v>1</v>
      </c>
    </row>
    <row r="9305" spans="1:10" x14ac:dyDescent="0.25">
      <c r="A9305" s="2" t="s">
        <v>1538</v>
      </c>
      <c r="B9305" s="2" t="s">
        <v>4237</v>
      </c>
      <c r="C9305" s="2" t="s">
        <v>8244</v>
      </c>
      <c r="D9305" s="2" t="s">
        <v>3687</v>
      </c>
      <c r="E9305" s="2">
        <v>2.25</v>
      </c>
      <c r="F9305" s="2">
        <v>2.25</v>
      </c>
      <c r="G9305" s="2">
        <f t="shared" si="299"/>
        <v>0</v>
      </c>
      <c r="H9305" s="9">
        <v>45078</v>
      </c>
      <c r="I9305" s="2" t="s">
        <v>8271</v>
      </c>
      <c r="J9305" s="2">
        <f t="shared" si="298"/>
        <v>0</v>
      </c>
    </row>
    <row r="9306" spans="1:10" x14ac:dyDescent="0.25">
      <c r="A9306" s="2" t="s">
        <v>1538</v>
      </c>
      <c r="B9306" s="2" t="s">
        <v>4237</v>
      </c>
      <c r="C9306" s="2" t="s">
        <v>8245</v>
      </c>
      <c r="D9306" s="2" t="s">
        <v>8246</v>
      </c>
      <c r="E9306" s="2">
        <v>0.13</v>
      </c>
      <c r="F9306" s="2">
        <v>6.5000000000000002E-2</v>
      </c>
      <c r="G9306" s="2">
        <f t="shared" si="299"/>
        <v>-6.5000000000000002E-2</v>
      </c>
      <c r="H9306" s="9">
        <v>45078</v>
      </c>
      <c r="I9306" s="2" t="s">
        <v>8271</v>
      </c>
      <c r="J9306" s="2">
        <f t="shared" si="298"/>
        <v>1</v>
      </c>
    </row>
    <row r="9307" spans="1:10" x14ac:dyDescent="0.25">
      <c r="A9307" s="2" t="s">
        <v>1538</v>
      </c>
      <c r="B9307" s="2" t="s">
        <v>4237</v>
      </c>
      <c r="C9307" s="2" t="s">
        <v>8247</v>
      </c>
      <c r="D9307" s="2" t="s">
        <v>3689</v>
      </c>
      <c r="E9307" s="2">
        <v>1.173</v>
      </c>
      <c r="F9307" s="2">
        <v>1.1741999999999999</v>
      </c>
      <c r="G9307" s="2">
        <f t="shared" si="299"/>
        <v>1.1999999999998678E-3</v>
      </c>
      <c r="H9307" s="9">
        <v>45078</v>
      </c>
      <c r="I9307" s="2" t="s">
        <v>8271</v>
      </c>
      <c r="J9307" s="2">
        <f t="shared" si="298"/>
        <v>1</v>
      </c>
    </row>
    <row r="9308" spans="1:10" x14ac:dyDescent="0.25">
      <c r="A9308" s="2" t="s">
        <v>1538</v>
      </c>
      <c r="B9308" s="2" t="s">
        <v>4237</v>
      </c>
      <c r="C9308" s="2" t="s">
        <v>8248</v>
      </c>
      <c r="D9308" s="2" t="s">
        <v>3690</v>
      </c>
      <c r="E9308" s="2">
        <v>2.7890000000000001</v>
      </c>
      <c r="F9308" s="2">
        <v>2.7937000000000003</v>
      </c>
      <c r="G9308" s="2">
        <f t="shared" si="299"/>
        <v>4.7000000000001485E-3</v>
      </c>
      <c r="H9308" s="9">
        <v>45078</v>
      </c>
      <c r="I9308" s="2" t="s">
        <v>8271</v>
      </c>
      <c r="J9308" s="2">
        <f t="shared" si="298"/>
        <v>1</v>
      </c>
    </row>
    <row r="9309" spans="1:10" x14ac:dyDescent="0.25">
      <c r="A9309" s="2" t="s">
        <v>1538</v>
      </c>
      <c r="B9309" s="2" t="s">
        <v>4237</v>
      </c>
      <c r="C9309" s="2" t="s">
        <v>7704</v>
      </c>
      <c r="D9309" s="2" t="s">
        <v>7705</v>
      </c>
      <c r="E9309" s="2">
        <v>5</v>
      </c>
      <c r="F9309" s="2">
        <v>5</v>
      </c>
      <c r="G9309" s="2">
        <f t="shared" si="299"/>
        <v>0</v>
      </c>
      <c r="H9309" s="9">
        <v>45078</v>
      </c>
      <c r="I9309" s="2" t="s">
        <v>8271</v>
      </c>
      <c r="J9309" s="2">
        <f t="shared" si="298"/>
        <v>0</v>
      </c>
    </row>
    <row r="9310" spans="1:10" x14ac:dyDescent="0.25">
      <c r="A9310" s="2" t="s">
        <v>1538</v>
      </c>
      <c r="B9310" s="2" t="s">
        <v>4237</v>
      </c>
      <c r="C9310" s="2" t="s">
        <v>8249</v>
      </c>
      <c r="D9310" s="2" t="s">
        <v>8250</v>
      </c>
      <c r="E9310" s="2">
        <v>2.8</v>
      </c>
      <c r="F9310" s="2">
        <v>2</v>
      </c>
      <c r="G9310" s="2">
        <f t="shared" si="299"/>
        <v>-0.79999999999999982</v>
      </c>
      <c r="H9310" s="9">
        <v>45078</v>
      </c>
      <c r="I9310" s="2" t="s">
        <v>8271</v>
      </c>
      <c r="J9310" s="2">
        <f t="shared" si="298"/>
        <v>1</v>
      </c>
    </row>
    <row r="9311" spans="1:10" x14ac:dyDescent="0.25">
      <c r="A9311" s="2" t="s">
        <v>1538</v>
      </c>
      <c r="B9311" s="2" t="s">
        <v>4237</v>
      </c>
      <c r="C9311" s="2" t="s">
        <v>8251</v>
      </c>
      <c r="D9311" s="2" t="s">
        <v>8252</v>
      </c>
      <c r="E9311" s="2">
        <v>2</v>
      </c>
      <c r="F9311" s="2">
        <v>0</v>
      </c>
      <c r="G9311" s="2">
        <f t="shared" si="299"/>
        <v>-2</v>
      </c>
      <c r="H9311" s="9">
        <v>45078</v>
      </c>
      <c r="I9311" s="2" t="s">
        <v>8271</v>
      </c>
      <c r="J9311" s="2">
        <f t="shared" si="298"/>
        <v>1</v>
      </c>
    </row>
    <row r="9312" spans="1:10" x14ac:dyDescent="0.25">
      <c r="A9312" s="2" t="s">
        <v>1538</v>
      </c>
      <c r="B9312" s="2" t="s">
        <v>4237</v>
      </c>
      <c r="C9312" s="2" t="s">
        <v>8253</v>
      </c>
      <c r="D9312" s="2" t="s">
        <v>8254</v>
      </c>
      <c r="E9312" s="2">
        <v>1</v>
      </c>
      <c r="F9312" s="2">
        <v>0</v>
      </c>
      <c r="G9312" s="2">
        <f t="shared" si="299"/>
        <v>-1</v>
      </c>
      <c r="H9312" s="9">
        <v>45078</v>
      </c>
      <c r="I9312" s="2" t="s">
        <v>8271</v>
      </c>
      <c r="J9312" s="2">
        <f t="shared" si="298"/>
        <v>1</v>
      </c>
    </row>
    <row r="9313" spans="1:10" x14ac:dyDescent="0.25">
      <c r="A9313" s="2" t="s">
        <v>1538</v>
      </c>
      <c r="B9313" s="2" t="s">
        <v>4237</v>
      </c>
      <c r="C9313" s="2" t="s">
        <v>8255</v>
      </c>
      <c r="D9313" s="2" t="s">
        <v>8256</v>
      </c>
      <c r="E9313" s="2">
        <v>1</v>
      </c>
      <c r="F9313" s="2">
        <v>0</v>
      </c>
      <c r="G9313" s="2">
        <f t="shared" si="299"/>
        <v>-1</v>
      </c>
      <c r="H9313" s="9">
        <v>45078</v>
      </c>
      <c r="I9313" s="2" t="s">
        <v>8271</v>
      </c>
      <c r="J9313" s="2">
        <f t="shared" si="298"/>
        <v>1</v>
      </c>
    </row>
    <row r="9314" spans="1:10" x14ac:dyDescent="0.25">
      <c r="A9314" s="2" t="s">
        <v>1538</v>
      </c>
      <c r="B9314" s="2" t="s">
        <v>7655</v>
      </c>
      <c r="C9314" s="2" t="s">
        <v>7656</v>
      </c>
      <c r="D9314" s="2" t="s">
        <v>3691</v>
      </c>
      <c r="E9314" s="2">
        <v>51.02</v>
      </c>
      <c r="F9314" s="2">
        <v>52.3</v>
      </c>
      <c r="G9314" s="2">
        <f t="shared" si="299"/>
        <v>1.279999999999994</v>
      </c>
      <c r="H9314" s="9">
        <v>45078</v>
      </c>
      <c r="I9314" s="2" t="s">
        <v>8271</v>
      </c>
      <c r="J9314" s="2">
        <f t="shared" si="298"/>
        <v>1</v>
      </c>
    </row>
    <row r="9315" spans="1:10" x14ac:dyDescent="0.25">
      <c r="A9315" s="2" t="s">
        <v>1538</v>
      </c>
      <c r="B9315" s="2" t="s">
        <v>7655</v>
      </c>
      <c r="C9315" s="2" t="s">
        <v>7656</v>
      </c>
      <c r="D9315" s="2" t="s">
        <v>3691</v>
      </c>
      <c r="E9315" s="2">
        <v>3.1</v>
      </c>
      <c r="F9315" s="2">
        <v>3.1</v>
      </c>
      <c r="G9315" s="2">
        <f t="shared" si="299"/>
        <v>0</v>
      </c>
      <c r="H9315" s="9">
        <v>45078</v>
      </c>
      <c r="I9315" s="2" t="s">
        <v>8271</v>
      </c>
      <c r="J9315" s="2">
        <f t="shared" si="298"/>
        <v>0</v>
      </c>
    </row>
    <row r="9316" spans="1:10" x14ac:dyDescent="0.25">
      <c r="A9316" s="2" t="s">
        <v>1538</v>
      </c>
      <c r="B9316" s="2" t="s">
        <v>7655</v>
      </c>
      <c r="C9316" s="2" t="s">
        <v>8257</v>
      </c>
      <c r="D9316" s="2" t="s">
        <v>3692</v>
      </c>
      <c r="E9316" s="2">
        <v>12.579499999999999</v>
      </c>
      <c r="F9316" s="2">
        <v>12.88</v>
      </c>
      <c r="G9316" s="2">
        <f t="shared" si="299"/>
        <v>0.30050000000000132</v>
      </c>
      <c r="H9316" s="9">
        <v>45078</v>
      </c>
      <c r="I9316" s="2" t="s">
        <v>8271</v>
      </c>
      <c r="J9316" s="2">
        <f t="shared" si="298"/>
        <v>1</v>
      </c>
    </row>
    <row r="9317" spans="1:10" x14ac:dyDescent="0.25">
      <c r="A9317" s="2" t="s">
        <v>1538</v>
      </c>
      <c r="B9317" s="2" t="s">
        <v>8258</v>
      </c>
      <c r="C9317" s="2" t="s">
        <v>8259</v>
      </c>
      <c r="D9317" s="2" t="s">
        <v>3693</v>
      </c>
      <c r="E9317" s="2">
        <v>4.41</v>
      </c>
      <c r="F9317" s="2">
        <v>4.4132999999999996</v>
      </c>
      <c r="G9317" s="2">
        <f t="shared" si="299"/>
        <v>3.2999999999994145E-3</v>
      </c>
      <c r="H9317" s="9">
        <v>45078</v>
      </c>
      <c r="I9317" s="2" t="s">
        <v>8271</v>
      </c>
      <c r="J9317" s="2">
        <f t="shared" si="298"/>
        <v>1</v>
      </c>
    </row>
    <row r="9318" spans="1:10" x14ac:dyDescent="0.25">
      <c r="A9318" s="2" t="s">
        <v>1538</v>
      </c>
      <c r="B9318" s="2" t="s">
        <v>8258</v>
      </c>
      <c r="C9318" s="2" t="s">
        <v>8260</v>
      </c>
      <c r="D9318" s="2" t="s">
        <v>3695</v>
      </c>
      <c r="E9318" s="2">
        <v>0.86240000000000006</v>
      </c>
      <c r="F9318" s="2">
        <v>0.86239999999999994</v>
      </c>
      <c r="G9318" s="2">
        <f t="shared" si="299"/>
        <v>0</v>
      </c>
      <c r="H9318" s="9">
        <v>45078</v>
      </c>
      <c r="I9318" s="2" t="s">
        <v>8271</v>
      </c>
      <c r="J9318" s="2">
        <f t="shared" si="298"/>
        <v>0</v>
      </c>
    </row>
    <row r="9319" spans="1:10" x14ac:dyDescent="0.25">
      <c r="A9319" s="2" t="s">
        <v>1538</v>
      </c>
      <c r="B9319" s="2" t="s">
        <v>8258</v>
      </c>
      <c r="C9319" s="2" t="s">
        <v>8261</v>
      </c>
      <c r="D9319" s="2" t="s">
        <v>8262</v>
      </c>
      <c r="E9319" s="2">
        <v>0.8</v>
      </c>
      <c r="F9319" s="2">
        <v>0</v>
      </c>
      <c r="G9319" s="2">
        <f t="shared" si="299"/>
        <v>-0.8</v>
      </c>
      <c r="H9319" s="9">
        <v>45078</v>
      </c>
      <c r="I9319" s="2" t="s">
        <v>8271</v>
      </c>
      <c r="J9319" s="2">
        <f t="shared" si="298"/>
        <v>1</v>
      </c>
    </row>
    <row r="9320" spans="1:10" x14ac:dyDescent="0.25">
      <c r="A9320" s="2" t="s">
        <v>1538</v>
      </c>
      <c r="B9320" s="2" t="s">
        <v>8258</v>
      </c>
      <c r="C9320" s="2" t="s">
        <v>8263</v>
      </c>
      <c r="D9320" s="2" t="s">
        <v>8264</v>
      </c>
      <c r="E9320" s="2">
        <v>2.52</v>
      </c>
      <c r="F9320" s="2">
        <v>2.52</v>
      </c>
      <c r="G9320" s="2">
        <f t="shared" si="299"/>
        <v>0</v>
      </c>
      <c r="H9320" s="9">
        <v>45078</v>
      </c>
      <c r="I9320" s="2" t="s">
        <v>8271</v>
      </c>
      <c r="J9320" s="2">
        <f t="shared" si="298"/>
        <v>0</v>
      </c>
    </row>
    <row r="9321" spans="1:10" x14ac:dyDescent="0.25">
      <c r="A9321" s="2" t="s">
        <v>1538</v>
      </c>
      <c r="B9321" s="2" t="s">
        <v>8258</v>
      </c>
      <c r="C9321" s="2" t="s">
        <v>8265</v>
      </c>
      <c r="D9321" s="2" t="s">
        <v>3696</v>
      </c>
      <c r="E9321" s="2">
        <v>1.9885999999999999</v>
      </c>
      <c r="F9321" s="2">
        <v>1.9886000000000001</v>
      </c>
      <c r="G9321" s="2">
        <f t="shared" si="299"/>
        <v>0</v>
      </c>
      <c r="H9321" s="9">
        <v>45078</v>
      </c>
      <c r="I9321" s="2" t="s">
        <v>8271</v>
      </c>
      <c r="J9321" s="2">
        <f t="shared" si="298"/>
        <v>0</v>
      </c>
    </row>
    <row r="9322" spans="1:10" x14ac:dyDescent="0.25">
      <c r="A9322" s="2" t="s">
        <v>1538</v>
      </c>
      <c r="B9322" s="2" t="s">
        <v>8266</v>
      </c>
      <c r="C9322" s="2" t="s">
        <v>8267</v>
      </c>
      <c r="D9322" s="2" t="s">
        <v>3698</v>
      </c>
      <c r="E9322" s="2">
        <v>1.46</v>
      </c>
      <c r="F9322" s="2">
        <v>1.4070000000000003</v>
      </c>
      <c r="G9322" s="2">
        <f t="shared" si="299"/>
        <v>-5.2999999999999714E-2</v>
      </c>
      <c r="H9322" s="9">
        <v>45078</v>
      </c>
      <c r="I9322" s="2" t="s">
        <v>8271</v>
      </c>
      <c r="J9322" s="2">
        <f t="shared" si="298"/>
        <v>1</v>
      </c>
    </row>
    <row r="9323" spans="1:10" x14ac:dyDescent="0.25">
      <c r="A9323" s="2" t="s">
        <v>1538</v>
      </c>
      <c r="B9323" s="2" t="s">
        <v>8266</v>
      </c>
      <c r="C9323" s="2" t="s">
        <v>8268</v>
      </c>
      <c r="D9323" s="2" t="s">
        <v>8269</v>
      </c>
      <c r="E9323" s="2">
        <v>2.64</v>
      </c>
      <c r="F9323" s="2">
        <v>1.2701999999999998</v>
      </c>
      <c r="G9323" s="2">
        <f t="shared" si="299"/>
        <v>-1.3698000000000004</v>
      </c>
      <c r="H9323" s="9">
        <v>45078</v>
      </c>
      <c r="I9323" s="2" t="s">
        <v>8271</v>
      </c>
      <c r="J9323" s="2">
        <f t="shared" si="298"/>
        <v>1</v>
      </c>
    </row>
    <row r="9324" spans="1:10" x14ac:dyDescent="0.25">
      <c r="A9324" s="2" t="s">
        <v>1538</v>
      </c>
      <c r="B9324" s="2" t="s">
        <v>8266</v>
      </c>
      <c r="C9324" s="2" t="s">
        <v>8270</v>
      </c>
      <c r="D9324" s="2" t="s">
        <v>3699</v>
      </c>
      <c r="E9324" s="2">
        <v>3.3618000000000001</v>
      </c>
      <c r="F9324" s="2">
        <v>2.4806000000000004</v>
      </c>
      <c r="G9324" s="2">
        <f t="shared" si="299"/>
        <v>-0.88119999999999976</v>
      </c>
      <c r="H9324" s="9">
        <v>45078</v>
      </c>
      <c r="I9324" s="2" t="s">
        <v>8271</v>
      </c>
      <c r="J9324" s="2">
        <f t="shared" si="298"/>
        <v>1</v>
      </c>
    </row>
    <row r="9325" spans="1:10" x14ac:dyDescent="0.25">
      <c r="A9325" s="2" t="s">
        <v>1684</v>
      </c>
      <c r="B9325" s="2" t="s">
        <v>6690</v>
      </c>
      <c r="C9325" s="2" t="s">
        <v>6691</v>
      </c>
      <c r="D9325" s="2" t="s">
        <v>6692</v>
      </c>
      <c r="E9325" s="2">
        <v>9.5</v>
      </c>
      <c r="F9325" s="2">
        <v>9.5</v>
      </c>
      <c r="G9325" s="2">
        <f t="shared" si="299"/>
        <v>0</v>
      </c>
      <c r="H9325" s="9">
        <v>45078</v>
      </c>
      <c r="I9325" s="2" t="s">
        <v>8271</v>
      </c>
      <c r="J9325" s="2">
        <f t="shared" si="298"/>
        <v>0</v>
      </c>
    </row>
    <row r="9326" spans="1:10" x14ac:dyDescent="0.25">
      <c r="A9326" s="2" t="s">
        <v>1684</v>
      </c>
      <c r="B9326" s="2" t="s">
        <v>6690</v>
      </c>
      <c r="C9326" s="2" t="s">
        <v>6695</v>
      </c>
      <c r="D9326" s="2" t="s">
        <v>6696</v>
      </c>
      <c r="E9326" s="2">
        <v>1.56</v>
      </c>
      <c r="F9326" s="2">
        <v>1.56</v>
      </c>
      <c r="G9326" s="2">
        <f t="shared" si="299"/>
        <v>0</v>
      </c>
      <c r="H9326" s="9">
        <v>45078</v>
      </c>
      <c r="I9326" s="2" t="s">
        <v>8271</v>
      </c>
      <c r="J9326" s="2">
        <f t="shared" si="298"/>
        <v>0</v>
      </c>
    </row>
    <row r="9327" spans="1:10" x14ac:dyDescent="0.25">
      <c r="A9327" s="2" t="s">
        <v>1684</v>
      </c>
      <c r="B9327" s="2" t="s">
        <v>6690</v>
      </c>
      <c r="C9327" s="2" t="s">
        <v>6697</v>
      </c>
      <c r="D9327" s="2" t="s">
        <v>6698</v>
      </c>
      <c r="E9327" s="2">
        <v>1</v>
      </c>
      <c r="F9327" s="2">
        <v>1</v>
      </c>
      <c r="G9327" s="2">
        <f t="shared" si="299"/>
        <v>0</v>
      </c>
      <c r="H9327" s="9">
        <v>45078</v>
      </c>
      <c r="I9327" s="2" t="s">
        <v>8271</v>
      </c>
      <c r="J9327" s="2">
        <f t="shared" ref="J9327:J9390" si="300">IF(G9327=0,0,1)</f>
        <v>0</v>
      </c>
    </row>
    <row r="9328" spans="1:10" x14ac:dyDescent="0.25">
      <c r="A9328" s="2" t="s">
        <v>1684</v>
      </c>
      <c r="B9328" s="2" t="s">
        <v>6690</v>
      </c>
      <c r="C9328" s="2" t="s">
        <v>6699</v>
      </c>
      <c r="D9328" s="2" t="s">
        <v>6700</v>
      </c>
      <c r="E9328" s="2">
        <v>0.78</v>
      </c>
      <c r="F9328" s="2">
        <v>0.78</v>
      </c>
      <c r="G9328" s="2">
        <f t="shared" si="299"/>
        <v>0</v>
      </c>
      <c r="H9328" s="9">
        <v>45078</v>
      </c>
      <c r="I9328" s="2" t="s">
        <v>8271</v>
      </c>
      <c r="J9328" s="2">
        <f t="shared" si="300"/>
        <v>0</v>
      </c>
    </row>
    <row r="9329" spans="1:10" x14ac:dyDescent="0.25">
      <c r="A9329" s="2" t="s">
        <v>1684</v>
      </c>
      <c r="B9329" s="2" t="s">
        <v>734</v>
      </c>
      <c r="C9329" s="2" t="s">
        <v>633</v>
      </c>
      <c r="D9329" s="2" t="s">
        <v>634</v>
      </c>
      <c r="E9329" s="2">
        <v>105.28</v>
      </c>
      <c r="F9329" s="2">
        <v>105.28</v>
      </c>
      <c r="G9329" s="2">
        <f t="shared" si="299"/>
        <v>0</v>
      </c>
      <c r="H9329" s="9">
        <v>45078</v>
      </c>
      <c r="I9329" s="2" t="s">
        <v>8271</v>
      </c>
      <c r="J9329" s="2">
        <f t="shared" si="300"/>
        <v>0</v>
      </c>
    </row>
    <row r="9330" spans="1:10" x14ac:dyDescent="0.25">
      <c r="A9330" s="2" t="s">
        <v>1684</v>
      </c>
      <c r="B9330" s="2" t="s">
        <v>734</v>
      </c>
      <c r="C9330" s="2" t="s">
        <v>633</v>
      </c>
      <c r="D9330" s="2" t="s">
        <v>634</v>
      </c>
      <c r="E9330" s="2">
        <v>0.26</v>
      </c>
      <c r="F9330" s="2">
        <v>0.26</v>
      </c>
      <c r="G9330" s="2">
        <f t="shared" si="299"/>
        <v>0</v>
      </c>
      <c r="H9330" s="9">
        <v>45078</v>
      </c>
      <c r="I9330" s="2" t="s">
        <v>8271</v>
      </c>
      <c r="J9330" s="2">
        <f t="shared" si="300"/>
        <v>0</v>
      </c>
    </row>
    <row r="9331" spans="1:10" x14ac:dyDescent="0.25">
      <c r="A9331" s="2" t="s">
        <v>1684</v>
      </c>
      <c r="B9331" s="2" t="s">
        <v>734</v>
      </c>
      <c r="C9331" s="2" t="s">
        <v>2176</v>
      </c>
      <c r="D9331" s="2" t="s">
        <v>2177</v>
      </c>
      <c r="E9331" s="2">
        <v>7</v>
      </c>
      <c r="F9331" s="2">
        <v>12</v>
      </c>
      <c r="G9331" s="2">
        <f t="shared" si="299"/>
        <v>5</v>
      </c>
      <c r="H9331" s="9">
        <v>45078</v>
      </c>
      <c r="I9331" s="2" t="s">
        <v>8271</v>
      </c>
      <c r="J9331" s="2">
        <f t="shared" si="300"/>
        <v>1</v>
      </c>
    </row>
    <row r="9332" spans="1:10" x14ac:dyDescent="0.25">
      <c r="A9332" s="2" t="s">
        <v>1684</v>
      </c>
      <c r="B9332" s="2" t="s">
        <v>734</v>
      </c>
      <c r="C9332" s="2" t="s">
        <v>3734</v>
      </c>
      <c r="D9332" s="2" t="s">
        <v>695</v>
      </c>
      <c r="E9332" s="2">
        <v>426.03199999999998</v>
      </c>
      <c r="F9332" s="2">
        <v>414</v>
      </c>
      <c r="G9332" s="2">
        <f t="shared" si="299"/>
        <v>-12.031999999999982</v>
      </c>
      <c r="H9332" s="9">
        <v>45078</v>
      </c>
      <c r="I9332" s="2" t="s">
        <v>8271</v>
      </c>
      <c r="J9332" s="2">
        <f t="shared" si="300"/>
        <v>1</v>
      </c>
    </row>
    <row r="9333" spans="1:10" x14ac:dyDescent="0.25">
      <c r="A9333" s="2" t="s">
        <v>1684</v>
      </c>
      <c r="B9333" s="2" t="s">
        <v>734</v>
      </c>
      <c r="C9333" s="2" t="s">
        <v>4052</v>
      </c>
      <c r="D9333" s="2" t="s">
        <v>696</v>
      </c>
      <c r="E9333" s="2">
        <v>149.9</v>
      </c>
      <c r="F9333" s="2">
        <v>147.77000000000001</v>
      </c>
      <c r="G9333" s="2">
        <f t="shared" si="299"/>
        <v>-2.1299999999999955</v>
      </c>
      <c r="H9333" s="9">
        <v>45078</v>
      </c>
      <c r="I9333" s="2" t="s">
        <v>8271</v>
      </c>
      <c r="J9333" s="2">
        <f t="shared" si="300"/>
        <v>1</v>
      </c>
    </row>
    <row r="9334" spans="1:10" x14ac:dyDescent="0.25">
      <c r="A9334" s="2" t="s">
        <v>1684</v>
      </c>
      <c r="B9334" s="2" t="s">
        <v>734</v>
      </c>
      <c r="C9334" s="2" t="s">
        <v>635</v>
      </c>
      <c r="D9334" s="2" t="s">
        <v>636</v>
      </c>
      <c r="E9334" s="2">
        <v>294.92</v>
      </c>
      <c r="F9334" s="2">
        <v>294.92</v>
      </c>
      <c r="G9334" s="2">
        <f t="shared" si="299"/>
        <v>0</v>
      </c>
      <c r="H9334" s="9">
        <v>45078</v>
      </c>
      <c r="I9334" s="2" t="s">
        <v>8271</v>
      </c>
      <c r="J9334" s="2">
        <f t="shared" si="300"/>
        <v>0</v>
      </c>
    </row>
    <row r="9335" spans="1:10" x14ac:dyDescent="0.25">
      <c r="A9335" s="2" t="s">
        <v>1684</v>
      </c>
      <c r="B9335" s="2" t="s">
        <v>734</v>
      </c>
      <c r="C9335" s="2" t="s">
        <v>637</v>
      </c>
      <c r="D9335" s="2" t="s">
        <v>638</v>
      </c>
      <c r="E9335" s="2">
        <v>63.36</v>
      </c>
      <c r="F9335" s="2">
        <v>30</v>
      </c>
      <c r="G9335" s="2">
        <f t="shared" si="299"/>
        <v>-33.36</v>
      </c>
      <c r="H9335" s="9">
        <v>45078</v>
      </c>
      <c r="I9335" s="2" t="s">
        <v>8271</v>
      </c>
      <c r="J9335" s="2">
        <f t="shared" si="300"/>
        <v>1</v>
      </c>
    </row>
    <row r="9336" spans="1:10" x14ac:dyDescent="0.25">
      <c r="A9336" s="2" t="s">
        <v>1684</v>
      </c>
      <c r="B9336" s="2" t="s">
        <v>734</v>
      </c>
      <c r="C9336" s="2" t="s">
        <v>637</v>
      </c>
      <c r="D9336" s="2" t="s">
        <v>638</v>
      </c>
      <c r="E9336" s="2">
        <v>0.05</v>
      </c>
      <c r="G9336" s="2">
        <f t="shared" si="299"/>
        <v>-0.05</v>
      </c>
      <c r="H9336" s="9">
        <v>45078</v>
      </c>
      <c r="I9336" s="2" t="s">
        <v>8271</v>
      </c>
      <c r="J9336" s="2">
        <f t="shared" si="300"/>
        <v>1</v>
      </c>
    </row>
    <row r="9337" spans="1:10" x14ac:dyDescent="0.25">
      <c r="A9337" s="2" t="s">
        <v>1684</v>
      </c>
      <c r="B9337" s="2" t="s">
        <v>734</v>
      </c>
      <c r="C9337" s="2" t="s">
        <v>4053</v>
      </c>
      <c r="D9337" s="2" t="s">
        <v>697</v>
      </c>
      <c r="E9337" s="2">
        <v>69.959999999999994</v>
      </c>
      <c r="F9337" s="2">
        <v>75.399999999999991</v>
      </c>
      <c r="G9337" s="2">
        <f t="shared" si="299"/>
        <v>5.4399999999999977</v>
      </c>
      <c r="H9337" s="9">
        <v>45078</v>
      </c>
      <c r="I9337" s="2" t="s">
        <v>8271</v>
      </c>
      <c r="J9337" s="2">
        <f t="shared" si="300"/>
        <v>1</v>
      </c>
    </row>
    <row r="9338" spans="1:10" x14ac:dyDescent="0.25">
      <c r="A9338" s="2" t="s">
        <v>1684</v>
      </c>
      <c r="B9338" s="2" t="s">
        <v>734</v>
      </c>
      <c r="C9338" s="2" t="s">
        <v>639</v>
      </c>
      <c r="D9338" s="2" t="s">
        <v>640</v>
      </c>
      <c r="E9338" s="2">
        <v>80.16</v>
      </c>
      <c r="F9338" s="2">
        <v>80.16</v>
      </c>
      <c r="G9338" s="2">
        <f t="shared" si="299"/>
        <v>0</v>
      </c>
      <c r="H9338" s="9">
        <v>45078</v>
      </c>
      <c r="I9338" s="2" t="s">
        <v>8271</v>
      </c>
      <c r="J9338" s="2">
        <f t="shared" si="300"/>
        <v>0</v>
      </c>
    </row>
    <row r="9339" spans="1:10" x14ac:dyDescent="0.25">
      <c r="A9339" s="2" t="s">
        <v>1684</v>
      </c>
      <c r="B9339" s="2" t="s">
        <v>734</v>
      </c>
      <c r="C9339" s="2" t="s">
        <v>639</v>
      </c>
      <c r="D9339" s="2" t="s">
        <v>640</v>
      </c>
      <c r="E9339" s="2">
        <v>3.7</v>
      </c>
      <c r="F9339" s="2">
        <v>0</v>
      </c>
      <c r="G9339" s="2">
        <f t="shared" si="299"/>
        <v>-3.7</v>
      </c>
      <c r="H9339" s="9">
        <v>45078</v>
      </c>
      <c r="I9339" s="2" t="s">
        <v>8271</v>
      </c>
      <c r="J9339" s="2">
        <f t="shared" si="300"/>
        <v>1</v>
      </c>
    </row>
    <row r="9340" spans="1:10" x14ac:dyDescent="0.25">
      <c r="A9340" s="2" t="s">
        <v>1684</v>
      </c>
      <c r="B9340" s="2" t="s">
        <v>734</v>
      </c>
      <c r="C9340" s="2" t="s">
        <v>3756</v>
      </c>
      <c r="D9340" s="2" t="s">
        <v>698</v>
      </c>
      <c r="E9340" s="2">
        <v>249.23</v>
      </c>
      <c r="F9340" s="2">
        <v>223.76</v>
      </c>
      <c r="G9340" s="2">
        <f t="shared" si="299"/>
        <v>-25.47</v>
      </c>
      <c r="H9340" s="9">
        <v>45078</v>
      </c>
      <c r="I9340" s="2" t="s">
        <v>8271</v>
      </c>
      <c r="J9340" s="2">
        <f t="shared" si="300"/>
        <v>1</v>
      </c>
    </row>
    <row r="9341" spans="1:10" x14ac:dyDescent="0.25">
      <c r="A9341" s="2" t="s">
        <v>1684</v>
      </c>
      <c r="B9341" s="2" t="s">
        <v>734</v>
      </c>
      <c r="C9341" s="2" t="s">
        <v>3756</v>
      </c>
      <c r="D9341" s="2" t="s">
        <v>698</v>
      </c>
      <c r="E9341" s="2">
        <v>0.2</v>
      </c>
      <c r="G9341" s="2">
        <f t="shared" si="299"/>
        <v>-0.2</v>
      </c>
      <c r="H9341" s="9">
        <v>45078</v>
      </c>
      <c r="I9341" s="2" t="s">
        <v>8271</v>
      </c>
      <c r="J9341" s="2">
        <f t="shared" si="300"/>
        <v>1</v>
      </c>
    </row>
    <row r="9342" spans="1:10" x14ac:dyDescent="0.25">
      <c r="A9342" s="2" t="s">
        <v>1684</v>
      </c>
      <c r="B9342" s="2" t="s">
        <v>734</v>
      </c>
      <c r="C9342" s="2" t="s">
        <v>3737</v>
      </c>
      <c r="D9342" s="2" t="s">
        <v>699</v>
      </c>
      <c r="E9342" s="2">
        <v>328.65</v>
      </c>
      <c r="F9342" s="2">
        <v>330.31</v>
      </c>
      <c r="G9342" s="2">
        <f t="shared" si="299"/>
        <v>1.660000000000025</v>
      </c>
      <c r="H9342" s="9">
        <v>45078</v>
      </c>
      <c r="I9342" s="2" t="s">
        <v>8271</v>
      </c>
      <c r="J9342" s="2">
        <f t="shared" si="300"/>
        <v>1</v>
      </c>
    </row>
    <row r="9343" spans="1:10" x14ac:dyDescent="0.25">
      <c r="A9343" s="2" t="s">
        <v>1684</v>
      </c>
      <c r="B9343" s="2" t="s">
        <v>734</v>
      </c>
      <c r="C9343" s="2" t="s">
        <v>8272</v>
      </c>
      <c r="D9343" s="2" t="s">
        <v>8273</v>
      </c>
      <c r="E9343" s="2">
        <v>4.4000000000000004</v>
      </c>
      <c r="F9343" s="2">
        <v>4.4000000000000004</v>
      </c>
      <c r="G9343" s="2">
        <f t="shared" si="299"/>
        <v>0</v>
      </c>
      <c r="H9343" s="9">
        <v>45078</v>
      </c>
      <c r="I9343" s="2" t="s">
        <v>8271</v>
      </c>
      <c r="J9343" s="2">
        <f t="shared" si="300"/>
        <v>0</v>
      </c>
    </row>
    <row r="9344" spans="1:10" x14ac:dyDescent="0.25">
      <c r="A9344" s="2" t="s">
        <v>1684</v>
      </c>
      <c r="B9344" s="2" t="s">
        <v>734</v>
      </c>
      <c r="C9344" s="2" t="s">
        <v>3738</v>
      </c>
      <c r="D9344" s="2" t="s">
        <v>700</v>
      </c>
      <c r="E9344" s="2">
        <v>90.43</v>
      </c>
      <c r="F9344" s="2">
        <v>90.43</v>
      </c>
      <c r="G9344" s="2">
        <f t="shared" si="299"/>
        <v>0</v>
      </c>
      <c r="H9344" s="9">
        <v>45078</v>
      </c>
      <c r="I9344" s="2" t="s">
        <v>8271</v>
      </c>
      <c r="J9344" s="2">
        <f t="shared" si="300"/>
        <v>0</v>
      </c>
    </row>
    <row r="9345" spans="1:10" x14ac:dyDescent="0.25">
      <c r="A9345" s="2" t="s">
        <v>1684</v>
      </c>
      <c r="B9345" s="2" t="s">
        <v>734</v>
      </c>
      <c r="C9345" s="2" t="s">
        <v>641</v>
      </c>
      <c r="D9345" s="2" t="s">
        <v>642</v>
      </c>
      <c r="E9345" s="2">
        <v>10.3</v>
      </c>
      <c r="F9345" s="2">
        <v>12</v>
      </c>
      <c r="G9345" s="2">
        <f t="shared" si="299"/>
        <v>1.6999999999999993</v>
      </c>
      <c r="H9345" s="9">
        <v>45078</v>
      </c>
      <c r="I9345" s="2" t="s">
        <v>8271</v>
      </c>
      <c r="J9345" s="2">
        <f t="shared" si="300"/>
        <v>1</v>
      </c>
    </row>
    <row r="9346" spans="1:10" x14ac:dyDescent="0.25">
      <c r="A9346" s="2" t="s">
        <v>1684</v>
      </c>
      <c r="B9346" s="2" t="s">
        <v>734</v>
      </c>
      <c r="C9346" s="2" t="s">
        <v>643</v>
      </c>
      <c r="D9346" s="2" t="s">
        <v>644</v>
      </c>
      <c r="E9346" s="2">
        <v>30</v>
      </c>
      <c r="F9346" s="2">
        <v>30</v>
      </c>
      <c r="G9346" s="2">
        <f t="shared" si="299"/>
        <v>0</v>
      </c>
      <c r="H9346" s="9">
        <v>45078</v>
      </c>
      <c r="I9346" s="2" t="s">
        <v>8271</v>
      </c>
      <c r="J9346" s="2">
        <f t="shared" si="300"/>
        <v>0</v>
      </c>
    </row>
    <row r="9347" spans="1:10" x14ac:dyDescent="0.25">
      <c r="A9347" s="2" t="s">
        <v>1684</v>
      </c>
      <c r="B9347" s="2" t="s">
        <v>734</v>
      </c>
      <c r="C9347" s="2" t="s">
        <v>645</v>
      </c>
      <c r="D9347" s="2" t="s">
        <v>646</v>
      </c>
      <c r="E9347" s="2">
        <v>16.309999999999999</v>
      </c>
      <c r="F9347" s="2">
        <v>16.310000000000002</v>
      </c>
      <c r="G9347" s="2">
        <f t="shared" si="299"/>
        <v>0</v>
      </c>
      <c r="H9347" s="9">
        <v>45078</v>
      </c>
      <c r="I9347" s="2" t="s">
        <v>8271</v>
      </c>
      <c r="J9347" s="2">
        <f t="shared" si="300"/>
        <v>0</v>
      </c>
    </row>
    <row r="9348" spans="1:10" x14ac:dyDescent="0.25">
      <c r="A9348" s="2" t="s">
        <v>1684</v>
      </c>
      <c r="B9348" s="2" t="s">
        <v>734</v>
      </c>
      <c r="C9348" s="2" t="s">
        <v>645</v>
      </c>
      <c r="D9348" s="2" t="s">
        <v>646</v>
      </c>
      <c r="E9348" s="2">
        <v>24</v>
      </c>
      <c r="F9348" s="2">
        <v>24</v>
      </c>
      <c r="G9348" s="2">
        <f t="shared" si="299"/>
        <v>0</v>
      </c>
      <c r="H9348" s="9">
        <v>45078</v>
      </c>
      <c r="I9348" s="2" t="s">
        <v>8271</v>
      </c>
      <c r="J9348" s="2">
        <f t="shared" si="300"/>
        <v>0</v>
      </c>
    </row>
    <row r="9349" spans="1:10" x14ac:dyDescent="0.25">
      <c r="A9349" s="2" t="s">
        <v>1684</v>
      </c>
      <c r="B9349" s="2" t="s">
        <v>734</v>
      </c>
      <c r="C9349" s="2" t="s">
        <v>645</v>
      </c>
      <c r="D9349" s="2" t="s">
        <v>646</v>
      </c>
      <c r="E9349" s="2">
        <v>0.6</v>
      </c>
      <c r="F9349" s="2">
        <v>0</v>
      </c>
      <c r="G9349" s="2">
        <f t="shared" si="299"/>
        <v>-0.6</v>
      </c>
      <c r="H9349" s="9">
        <v>45078</v>
      </c>
      <c r="I9349" s="2" t="s">
        <v>8271</v>
      </c>
      <c r="J9349" s="2">
        <f t="shared" si="300"/>
        <v>1</v>
      </c>
    </row>
    <row r="9350" spans="1:10" x14ac:dyDescent="0.25">
      <c r="A9350" s="2" t="s">
        <v>1684</v>
      </c>
      <c r="B9350" s="2" t="s">
        <v>734</v>
      </c>
      <c r="C9350" s="2" t="s">
        <v>647</v>
      </c>
      <c r="D9350" s="2" t="s">
        <v>648</v>
      </c>
      <c r="E9350" s="2">
        <v>18.12</v>
      </c>
      <c r="F9350" s="2">
        <v>21.54</v>
      </c>
      <c r="G9350" s="2">
        <f t="shared" si="299"/>
        <v>3.4199999999999982</v>
      </c>
      <c r="H9350" s="9">
        <v>45078</v>
      </c>
      <c r="I9350" s="2" t="s">
        <v>8271</v>
      </c>
      <c r="J9350" s="2">
        <f t="shared" si="300"/>
        <v>1</v>
      </c>
    </row>
    <row r="9351" spans="1:10" x14ac:dyDescent="0.25">
      <c r="A9351" s="2" t="s">
        <v>1684</v>
      </c>
      <c r="B9351" s="2" t="s">
        <v>734</v>
      </c>
      <c r="C9351" s="2" t="s">
        <v>649</v>
      </c>
      <c r="D9351" s="2" t="s">
        <v>650</v>
      </c>
      <c r="E9351" s="2">
        <v>1.83</v>
      </c>
      <c r="F9351" s="2">
        <v>3.1100000000000003</v>
      </c>
      <c r="G9351" s="2">
        <f t="shared" si="299"/>
        <v>1.2800000000000002</v>
      </c>
      <c r="H9351" s="9">
        <v>45078</v>
      </c>
      <c r="I9351" s="2" t="s">
        <v>8271</v>
      </c>
      <c r="J9351" s="2">
        <f t="shared" si="300"/>
        <v>1</v>
      </c>
    </row>
    <row r="9352" spans="1:10" x14ac:dyDescent="0.25">
      <c r="A9352" s="2" t="s">
        <v>1684</v>
      </c>
      <c r="B9352" s="2" t="s">
        <v>734</v>
      </c>
      <c r="C9352" s="2" t="s">
        <v>5175</v>
      </c>
      <c r="D9352" s="2" t="s">
        <v>5176</v>
      </c>
      <c r="E9352" s="2">
        <v>12.95</v>
      </c>
      <c r="F9352" s="2">
        <v>12.95</v>
      </c>
      <c r="G9352" s="2">
        <f t="shared" si="299"/>
        <v>0</v>
      </c>
      <c r="H9352" s="9">
        <v>45078</v>
      </c>
      <c r="I9352" s="2" t="s">
        <v>8271</v>
      </c>
      <c r="J9352" s="2">
        <f t="shared" si="300"/>
        <v>0</v>
      </c>
    </row>
    <row r="9353" spans="1:10" x14ac:dyDescent="0.25">
      <c r="A9353" s="2" t="s">
        <v>1684</v>
      </c>
      <c r="B9353" s="2" t="s">
        <v>734</v>
      </c>
      <c r="C9353" s="2" t="s">
        <v>651</v>
      </c>
      <c r="D9353" s="2" t="s">
        <v>652</v>
      </c>
      <c r="E9353" s="2">
        <v>3.5</v>
      </c>
      <c r="F9353" s="2">
        <v>3.5</v>
      </c>
      <c r="G9353" s="2">
        <f t="shared" ref="G9353:G9416" si="301">F9353-E9353</f>
        <v>0</v>
      </c>
      <c r="H9353" s="9">
        <v>45078</v>
      </c>
      <c r="I9353" s="2" t="s">
        <v>8271</v>
      </c>
      <c r="J9353" s="2">
        <f t="shared" si="300"/>
        <v>0</v>
      </c>
    </row>
    <row r="9354" spans="1:10" x14ac:dyDescent="0.25">
      <c r="A9354" s="2" t="s">
        <v>1684</v>
      </c>
      <c r="B9354" s="2" t="s">
        <v>734</v>
      </c>
      <c r="C9354" s="2" t="s">
        <v>651</v>
      </c>
      <c r="D9354" s="2" t="s">
        <v>652</v>
      </c>
      <c r="E9354" s="2">
        <v>15.06</v>
      </c>
      <c r="F9354" s="2">
        <v>15.06</v>
      </c>
      <c r="G9354" s="2">
        <f t="shared" si="301"/>
        <v>0</v>
      </c>
      <c r="H9354" s="9">
        <v>45078</v>
      </c>
      <c r="I9354" s="2" t="s">
        <v>8271</v>
      </c>
      <c r="J9354" s="2">
        <f t="shared" si="300"/>
        <v>0</v>
      </c>
    </row>
    <row r="9355" spans="1:10" x14ac:dyDescent="0.25">
      <c r="A9355" s="2" t="s">
        <v>1684</v>
      </c>
      <c r="B9355" s="2" t="s">
        <v>2178</v>
      </c>
      <c r="C9355" s="2" t="s">
        <v>653</v>
      </c>
      <c r="D9355" s="2" t="s">
        <v>654</v>
      </c>
      <c r="E9355" s="2">
        <v>0.498</v>
      </c>
      <c r="F9355" s="2">
        <v>0</v>
      </c>
      <c r="G9355" s="2">
        <f t="shared" si="301"/>
        <v>-0.498</v>
      </c>
      <c r="H9355" s="9">
        <v>45078</v>
      </c>
      <c r="I9355" s="2" t="s">
        <v>8271</v>
      </c>
      <c r="J9355" s="2">
        <f t="shared" si="300"/>
        <v>1</v>
      </c>
    </row>
    <row r="9356" spans="1:10" x14ac:dyDescent="0.25">
      <c r="A9356" s="2" t="s">
        <v>1684</v>
      </c>
      <c r="B9356" s="2" t="s">
        <v>2178</v>
      </c>
      <c r="C9356" s="2" t="s">
        <v>655</v>
      </c>
      <c r="D9356" s="2" t="s">
        <v>656</v>
      </c>
      <c r="E9356" s="2">
        <v>18.309999999999999</v>
      </c>
      <c r="F9356" s="2">
        <v>18</v>
      </c>
      <c r="G9356" s="2">
        <f t="shared" si="301"/>
        <v>-0.30999999999999872</v>
      </c>
      <c r="H9356" s="9">
        <v>45078</v>
      </c>
      <c r="I9356" s="2" t="s">
        <v>8271</v>
      </c>
      <c r="J9356" s="2">
        <f t="shared" si="300"/>
        <v>1</v>
      </c>
    </row>
    <row r="9357" spans="1:10" x14ac:dyDescent="0.25">
      <c r="A9357" s="2" t="s">
        <v>1684</v>
      </c>
      <c r="B9357" s="2" t="s">
        <v>2178</v>
      </c>
      <c r="C9357" s="2" t="s">
        <v>6701</v>
      </c>
      <c r="D9357" s="2" t="s">
        <v>6702</v>
      </c>
      <c r="E9357" s="2">
        <v>0.37</v>
      </c>
      <c r="F9357" s="2">
        <v>0.37</v>
      </c>
      <c r="G9357" s="2">
        <f t="shared" si="301"/>
        <v>0</v>
      </c>
      <c r="H9357" s="9">
        <v>45078</v>
      </c>
      <c r="I9357" s="2" t="s">
        <v>8271</v>
      </c>
      <c r="J9357" s="2">
        <f t="shared" si="300"/>
        <v>0</v>
      </c>
    </row>
    <row r="9358" spans="1:10" x14ac:dyDescent="0.25">
      <c r="A9358" s="2" t="s">
        <v>1684</v>
      </c>
      <c r="B9358" s="2" t="s">
        <v>2178</v>
      </c>
      <c r="C9358" s="2" t="s">
        <v>6703</v>
      </c>
      <c r="D9358" s="2" t="s">
        <v>6704</v>
      </c>
      <c r="E9358" s="2">
        <v>3.68</v>
      </c>
      <c r="F9358" s="2">
        <v>3.68</v>
      </c>
      <c r="G9358" s="2">
        <f t="shared" si="301"/>
        <v>0</v>
      </c>
      <c r="H9358" s="9">
        <v>45078</v>
      </c>
      <c r="I9358" s="2" t="s">
        <v>8271</v>
      </c>
      <c r="J9358" s="2">
        <f t="shared" si="300"/>
        <v>0</v>
      </c>
    </row>
    <row r="9359" spans="1:10" x14ac:dyDescent="0.25">
      <c r="A9359" s="2" t="s">
        <v>1684</v>
      </c>
      <c r="B9359" s="2" t="s">
        <v>2178</v>
      </c>
      <c r="C9359" s="2" t="s">
        <v>6705</v>
      </c>
      <c r="D9359" s="2" t="s">
        <v>6706</v>
      </c>
      <c r="E9359" s="2">
        <v>0.2</v>
      </c>
      <c r="F9359" s="2">
        <v>0.2</v>
      </c>
      <c r="G9359" s="2">
        <f t="shared" si="301"/>
        <v>0</v>
      </c>
      <c r="H9359" s="9">
        <v>45078</v>
      </c>
      <c r="I9359" s="2" t="s">
        <v>8271</v>
      </c>
      <c r="J9359" s="2">
        <f t="shared" si="300"/>
        <v>0</v>
      </c>
    </row>
    <row r="9360" spans="1:10" x14ac:dyDescent="0.25">
      <c r="A9360" s="2" t="s">
        <v>1684</v>
      </c>
      <c r="B9360" s="2" t="s">
        <v>8274</v>
      </c>
      <c r="C9360" s="2" t="s">
        <v>8275</v>
      </c>
      <c r="D9360" s="2" t="s">
        <v>8276</v>
      </c>
      <c r="E9360" s="2">
        <v>0.23</v>
      </c>
      <c r="F9360" s="2">
        <v>0</v>
      </c>
      <c r="G9360" s="2">
        <f t="shared" si="301"/>
        <v>-0.23</v>
      </c>
      <c r="H9360" s="9">
        <v>45078</v>
      </c>
      <c r="I9360" s="2" t="s">
        <v>8271</v>
      </c>
      <c r="J9360" s="2">
        <f t="shared" si="300"/>
        <v>1</v>
      </c>
    </row>
    <row r="9361" spans="1:10" x14ac:dyDescent="0.25">
      <c r="A9361" s="2" t="s">
        <v>1684</v>
      </c>
      <c r="B9361" s="2" t="s">
        <v>736</v>
      </c>
      <c r="C9361" s="2" t="s">
        <v>3743</v>
      </c>
      <c r="D9361" s="2" t="s">
        <v>1875</v>
      </c>
      <c r="E9361" s="2">
        <v>3.26</v>
      </c>
      <c r="F9361" s="2">
        <v>3.26</v>
      </c>
      <c r="G9361" s="2">
        <f t="shared" si="301"/>
        <v>0</v>
      </c>
      <c r="H9361" s="9">
        <v>45078</v>
      </c>
      <c r="I9361" s="2" t="s">
        <v>8271</v>
      </c>
      <c r="J9361" s="2">
        <f t="shared" si="300"/>
        <v>0</v>
      </c>
    </row>
    <row r="9362" spans="1:10" x14ac:dyDescent="0.25">
      <c r="A9362" s="2" t="s">
        <v>1684</v>
      </c>
      <c r="B9362" s="2" t="s">
        <v>736</v>
      </c>
      <c r="C9362" s="2" t="s">
        <v>3744</v>
      </c>
      <c r="D9362" s="2" t="s">
        <v>1876</v>
      </c>
      <c r="E9362" s="2">
        <v>11.62</v>
      </c>
      <c r="F9362" s="2">
        <v>11.76</v>
      </c>
      <c r="G9362" s="2">
        <f t="shared" si="301"/>
        <v>0.14000000000000057</v>
      </c>
      <c r="H9362" s="9">
        <v>45078</v>
      </c>
      <c r="I9362" s="2" t="s">
        <v>8271</v>
      </c>
      <c r="J9362" s="2">
        <f t="shared" si="300"/>
        <v>1</v>
      </c>
    </row>
    <row r="9363" spans="1:10" x14ac:dyDescent="0.25">
      <c r="A9363" s="2" t="s">
        <v>1684</v>
      </c>
      <c r="B9363" s="2" t="s">
        <v>736</v>
      </c>
      <c r="C9363" s="2" t="s">
        <v>2180</v>
      </c>
      <c r="D9363" s="2" t="s">
        <v>705</v>
      </c>
      <c r="E9363" s="2">
        <v>31.76</v>
      </c>
      <c r="F9363" s="2">
        <v>30.009999999999998</v>
      </c>
      <c r="G9363" s="2">
        <f t="shared" si="301"/>
        <v>-1.7500000000000036</v>
      </c>
      <c r="H9363" s="9">
        <v>45078</v>
      </c>
      <c r="I9363" s="2" t="s">
        <v>8271</v>
      </c>
      <c r="J9363" s="2">
        <f t="shared" si="300"/>
        <v>1</v>
      </c>
    </row>
    <row r="9364" spans="1:10" x14ac:dyDescent="0.25">
      <c r="A9364" s="2" t="s">
        <v>1684</v>
      </c>
      <c r="B9364" s="2" t="s">
        <v>736</v>
      </c>
      <c r="C9364" s="2" t="s">
        <v>2180</v>
      </c>
      <c r="D9364" s="2" t="s">
        <v>705</v>
      </c>
      <c r="E9364" s="2">
        <v>0.01</v>
      </c>
      <c r="F9364" s="2">
        <v>0</v>
      </c>
      <c r="G9364" s="2">
        <f t="shared" si="301"/>
        <v>-0.01</v>
      </c>
      <c r="H9364" s="9">
        <v>45078</v>
      </c>
      <c r="I9364" s="2" t="s">
        <v>8271</v>
      </c>
      <c r="J9364" s="2">
        <f t="shared" si="300"/>
        <v>1</v>
      </c>
    </row>
    <row r="9365" spans="1:10" x14ac:dyDescent="0.25">
      <c r="A9365" s="2" t="s">
        <v>1684</v>
      </c>
      <c r="B9365" s="2" t="s">
        <v>736</v>
      </c>
      <c r="C9365" s="2" t="s">
        <v>3745</v>
      </c>
      <c r="D9365" s="2" t="s">
        <v>1877</v>
      </c>
      <c r="E9365" s="2">
        <v>7.65</v>
      </c>
      <c r="F9365" s="2">
        <v>7.6499999999999995</v>
      </c>
      <c r="G9365" s="2">
        <f t="shared" si="301"/>
        <v>0</v>
      </c>
      <c r="H9365" s="9">
        <v>45078</v>
      </c>
      <c r="I9365" s="2" t="s">
        <v>8271</v>
      </c>
      <c r="J9365" s="2">
        <f t="shared" si="300"/>
        <v>0</v>
      </c>
    </row>
    <row r="9366" spans="1:10" x14ac:dyDescent="0.25">
      <c r="A9366" s="2" t="s">
        <v>1684</v>
      </c>
      <c r="B9366" s="2" t="s">
        <v>736</v>
      </c>
      <c r="C9366" s="2" t="s">
        <v>3745</v>
      </c>
      <c r="D9366" s="2" t="s">
        <v>1877</v>
      </c>
      <c r="E9366" s="2">
        <v>1.21</v>
      </c>
      <c r="F9366" s="2">
        <v>1.21</v>
      </c>
      <c r="G9366" s="2">
        <f t="shared" si="301"/>
        <v>0</v>
      </c>
      <c r="H9366" s="9">
        <v>45078</v>
      </c>
      <c r="I9366" s="2" t="s">
        <v>8271</v>
      </c>
      <c r="J9366" s="2">
        <f t="shared" si="300"/>
        <v>0</v>
      </c>
    </row>
    <row r="9367" spans="1:10" x14ac:dyDescent="0.25">
      <c r="A9367" s="2" t="s">
        <v>1684</v>
      </c>
      <c r="B9367" s="2" t="s">
        <v>736</v>
      </c>
      <c r="C9367" s="2" t="s">
        <v>3746</v>
      </c>
      <c r="D9367" s="2" t="s">
        <v>1878</v>
      </c>
      <c r="E9367" s="2">
        <v>0.01</v>
      </c>
      <c r="F9367" s="2">
        <v>0.01</v>
      </c>
      <c r="G9367" s="2">
        <f t="shared" si="301"/>
        <v>0</v>
      </c>
      <c r="H9367" s="9">
        <v>45078</v>
      </c>
      <c r="I9367" s="2" t="s">
        <v>8271</v>
      </c>
      <c r="J9367" s="2">
        <f t="shared" si="300"/>
        <v>0</v>
      </c>
    </row>
    <row r="9368" spans="1:10" x14ac:dyDescent="0.25">
      <c r="A9368" s="2" t="s">
        <v>1684</v>
      </c>
      <c r="B9368" s="2" t="s">
        <v>736</v>
      </c>
      <c r="C9368" s="2" t="s">
        <v>3746</v>
      </c>
      <c r="D9368" s="2" t="s">
        <v>1878</v>
      </c>
      <c r="E9368" s="2">
        <v>6.42</v>
      </c>
      <c r="F9368" s="2">
        <v>6.7</v>
      </c>
      <c r="G9368" s="2">
        <f t="shared" si="301"/>
        <v>0.28000000000000025</v>
      </c>
      <c r="H9368" s="9">
        <v>45078</v>
      </c>
      <c r="I9368" s="2" t="s">
        <v>8271</v>
      </c>
      <c r="J9368" s="2">
        <f t="shared" si="300"/>
        <v>1</v>
      </c>
    </row>
    <row r="9369" spans="1:10" x14ac:dyDescent="0.25">
      <c r="A9369" s="2" t="s">
        <v>1684</v>
      </c>
      <c r="B9369" s="2" t="s">
        <v>736</v>
      </c>
      <c r="C9369" s="2" t="s">
        <v>3747</v>
      </c>
      <c r="D9369" s="2" t="s">
        <v>1879</v>
      </c>
      <c r="E9369" s="2">
        <v>19.88</v>
      </c>
      <c r="F9369" s="2">
        <v>19.7</v>
      </c>
      <c r="G9369" s="2">
        <f t="shared" si="301"/>
        <v>-0.17999999999999972</v>
      </c>
      <c r="H9369" s="9">
        <v>45078</v>
      </c>
      <c r="I9369" s="2" t="s">
        <v>8271</v>
      </c>
      <c r="J9369" s="2">
        <f t="shared" si="300"/>
        <v>1</v>
      </c>
    </row>
    <row r="9370" spans="1:10" x14ac:dyDescent="0.25">
      <c r="A9370" s="2" t="s">
        <v>1684</v>
      </c>
      <c r="B9370" s="2" t="s">
        <v>736</v>
      </c>
      <c r="C9370" s="2" t="s">
        <v>2181</v>
      </c>
      <c r="D9370" s="2" t="s">
        <v>1880</v>
      </c>
      <c r="E9370" s="2">
        <v>3.25</v>
      </c>
      <c r="F9370" s="2">
        <v>3.48</v>
      </c>
      <c r="G9370" s="2">
        <f t="shared" si="301"/>
        <v>0.22999999999999998</v>
      </c>
      <c r="H9370" s="9">
        <v>45078</v>
      </c>
      <c r="I9370" s="2" t="s">
        <v>8271</v>
      </c>
      <c r="J9370" s="2">
        <f t="shared" si="300"/>
        <v>1</v>
      </c>
    </row>
    <row r="9371" spans="1:10" x14ac:dyDescent="0.25">
      <c r="A9371" s="2" t="s">
        <v>1684</v>
      </c>
      <c r="B9371" s="2" t="s">
        <v>736</v>
      </c>
      <c r="C9371" s="2" t="s">
        <v>2182</v>
      </c>
      <c r="D9371" s="2" t="s">
        <v>1881</v>
      </c>
      <c r="E9371" s="2">
        <v>0.97</v>
      </c>
      <c r="F9371" s="2">
        <v>0.97</v>
      </c>
      <c r="G9371" s="2">
        <f t="shared" si="301"/>
        <v>0</v>
      </c>
      <c r="H9371" s="9">
        <v>45078</v>
      </c>
      <c r="I9371" s="2" t="s">
        <v>8271</v>
      </c>
      <c r="J9371" s="2">
        <f t="shared" si="300"/>
        <v>0</v>
      </c>
    </row>
    <row r="9372" spans="1:10" x14ac:dyDescent="0.25">
      <c r="A9372" s="2" t="s">
        <v>1684</v>
      </c>
      <c r="B9372" s="2" t="s">
        <v>736</v>
      </c>
      <c r="C9372" s="2" t="s">
        <v>2182</v>
      </c>
      <c r="D9372" s="2" t="s">
        <v>1881</v>
      </c>
      <c r="E9372" s="2">
        <v>0.97</v>
      </c>
      <c r="F9372" s="2">
        <v>1.9999999999999998</v>
      </c>
      <c r="G9372" s="2">
        <f t="shared" si="301"/>
        <v>1.0299999999999998</v>
      </c>
      <c r="H9372" s="9">
        <v>45078</v>
      </c>
      <c r="I9372" s="2" t="s">
        <v>8271</v>
      </c>
      <c r="J9372" s="2">
        <f t="shared" si="300"/>
        <v>1</v>
      </c>
    </row>
    <row r="9373" spans="1:10" x14ac:dyDescent="0.25">
      <c r="A9373" s="2" t="s">
        <v>1684</v>
      </c>
      <c r="B9373" s="2" t="s">
        <v>736</v>
      </c>
      <c r="C9373" s="2" t="s">
        <v>2183</v>
      </c>
      <c r="D9373" s="2" t="s">
        <v>1882</v>
      </c>
      <c r="E9373" s="2">
        <v>6.61</v>
      </c>
      <c r="F9373" s="2">
        <v>6.61</v>
      </c>
      <c r="G9373" s="2">
        <f t="shared" si="301"/>
        <v>0</v>
      </c>
      <c r="H9373" s="9">
        <v>45078</v>
      </c>
      <c r="I9373" s="2" t="s">
        <v>8271</v>
      </c>
      <c r="J9373" s="2">
        <f t="shared" si="300"/>
        <v>0</v>
      </c>
    </row>
    <row r="9374" spans="1:10" x14ac:dyDescent="0.25">
      <c r="A9374" s="2" t="s">
        <v>1684</v>
      </c>
      <c r="B9374" s="2" t="s">
        <v>736</v>
      </c>
      <c r="C9374" s="2" t="s">
        <v>2183</v>
      </c>
      <c r="D9374" s="2" t="s">
        <v>1882</v>
      </c>
      <c r="E9374" s="2">
        <v>0.33</v>
      </c>
      <c r="F9374" s="2">
        <v>0.3</v>
      </c>
      <c r="G9374" s="2">
        <f t="shared" si="301"/>
        <v>-3.0000000000000027E-2</v>
      </c>
      <c r="H9374" s="9">
        <v>45078</v>
      </c>
      <c r="I9374" s="2" t="s">
        <v>8271</v>
      </c>
      <c r="J9374" s="2">
        <f t="shared" si="300"/>
        <v>1</v>
      </c>
    </row>
    <row r="9375" spans="1:10" x14ac:dyDescent="0.25">
      <c r="A9375" s="2" t="s">
        <v>1684</v>
      </c>
      <c r="B9375" s="2" t="s">
        <v>736</v>
      </c>
      <c r="C9375" s="2" t="s">
        <v>3755</v>
      </c>
      <c r="D9375" s="2" t="s">
        <v>1883</v>
      </c>
      <c r="E9375" s="2">
        <v>5.3</v>
      </c>
      <c r="F9375" s="2">
        <v>2.36</v>
      </c>
      <c r="G9375" s="2">
        <f t="shared" si="301"/>
        <v>-2.94</v>
      </c>
      <c r="H9375" s="9">
        <v>45078</v>
      </c>
      <c r="I9375" s="2" t="s">
        <v>8271</v>
      </c>
      <c r="J9375" s="2">
        <f t="shared" si="300"/>
        <v>1</v>
      </c>
    </row>
    <row r="9376" spans="1:10" x14ac:dyDescent="0.25">
      <c r="A9376" s="2" t="s">
        <v>1684</v>
      </c>
      <c r="B9376" s="2" t="s">
        <v>736</v>
      </c>
      <c r="C9376" s="2" t="s">
        <v>2184</v>
      </c>
      <c r="D9376" s="2" t="s">
        <v>1884</v>
      </c>
      <c r="E9376" s="2">
        <v>90.4</v>
      </c>
      <c r="F9376" s="2">
        <v>90.4</v>
      </c>
      <c r="G9376" s="2">
        <f t="shared" si="301"/>
        <v>0</v>
      </c>
      <c r="H9376" s="9">
        <v>45078</v>
      </c>
      <c r="I9376" s="2" t="s">
        <v>8271</v>
      </c>
      <c r="J9376" s="2">
        <f t="shared" si="300"/>
        <v>0</v>
      </c>
    </row>
    <row r="9377" spans="1:10" x14ac:dyDescent="0.25">
      <c r="A9377" s="2" t="s">
        <v>1684</v>
      </c>
      <c r="B9377" s="2" t="s">
        <v>736</v>
      </c>
      <c r="C9377" s="2" t="s">
        <v>2185</v>
      </c>
      <c r="D9377" s="2" t="s">
        <v>1885</v>
      </c>
      <c r="E9377" s="2">
        <v>0.38</v>
      </c>
      <c r="F9377" s="2">
        <v>0.38</v>
      </c>
      <c r="G9377" s="2">
        <f t="shared" si="301"/>
        <v>0</v>
      </c>
      <c r="H9377" s="9">
        <v>45078</v>
      </c>
      <c r="I9377" s="2" t="s">
        <v>8271</v>
      </c>
      <c r="J9377" s="2">
        <f t="shared" si="300"/>
        <v>0</v>
      </c>
    </row>
    <row r="9378" spans="1:10" x14ac:dyDescent="0.25">
      <c r="A9378" s="2" t="s">
        <v>1684</v>
      </c>
      <c r="B9378" s="2" t="s">
        <v>736</v>
      </c>
      <c r="C9378" s="2" t="s">
        <v>2185</v>
      </c>
      <c r="D9378" s="2" t="s">
        <v>1885</v>
      </c>
      <c r="E9378" s="2">
        <v>3.31</v>
      </c>
      <c r="F9378" s="2">
        <v>4.05</v>
      </c>
      <c r="G9378" s="2">
        <f t="shared" si="301"/>
        <v>0.73999999999999977</v>
      </c>
      <c r="H9378" s="9">
        <v>45078</v>
      </c>
      <c r="I9378" s="2" t="s">
        <v>8271</v>
      </c>
      <c r="J9378" s="2">
        <f t="shared" si="300"/>
        <v>1</v>
      </c>
    </row>
    <row r="9379" spans="1:10" x14ac:dyDescent="0.25">
      <c r="A9379" s="2" t="s">
        <v>1684</v>
      </c>
      <c r="B9379" s="2" t="s">
        <v>2189</v>
      </c>
      <c r="C9379" s="2" t="s">
        <v>8277</v>
      </c>
      <c r="D9379" s="2" t="s">
        <v>8278</v>
      </c>
      <c r="E9379" s="2">
        <v>0.36</v>
      </c>
      <c r="F9379" s="2">
        <v>0.36</v>
      </c>
      <c r="G9379" s="2">
        <f t="shared" si="301"/>
        <v>0</v>
      </c>
      <c r="H9379" s="9">
        <v>45078</v>
      </c>
      <c r="I9379" s="2" t="s">
        <v>8271</v>
      </c>
      <c r="J9379" s="2">
        <f t="shared" si="300"/>
        <v>0</v>
      </c>
    </row>
    <row r="9380" spans="1:10" x14ac:dyDescent="0.25">
      <c r="A9380" s="2" t="s">
        <v>1684</v>
      </c>
      <c r="B9380" s="2" t="s">
        <v>2189</v>
      </c>
      <c r="C9380" s="2" t="s">
        <v>3757</v>
      </c>
      <c r="D9380" s="2" t="s">
        <v>3758</v>
      </c>
      <c r="E9380" s="2">
        <v>0.04</v>
      </c>
      <c r="F9380" s="2">
        <v>0.04</v>
      </c>
      <c r="G9380" s="2">
        <f t="shared" si="301"/>
        <v>0</v>
      </c>
      <c r="H9380" s="9">
        <v>45078</v>
      </c>
      <c r="I9380" s="2" t="s">
        <v>8271</v>
      </c>
      <c r="J9380" s="2">
        <f t="shared" si="300"/>
        <v>0</v>
      </c>
    </row>
    <row r="9381" spans="1:10" x14ac:dyDescent="0.25">
      <c r="A9381" s="2" t="s">
        <v>1684</v>
      </c>
      <c r="B9381" s="2" t="s">
        <v>2189</v>
      </c>
      <c r="C9381" s="2" t="s">
        <v>4055</v>
      </c>
      <c r="D9381" s="2" t="s">
        <v>4056</v>
      </c>
      <c r="E9381" s="2">
        <v>3.55</v>
      </c>
      <c r="F9381" s="2">
        <v>3.55</v>
      </c>
      <c r="G9381" s="2">
        <f t="shared" si="301"/>
        <v>0</v>
      </c>
      <c r="H9381" s="9">
        <v>45078</v>
      </c>
      <c r="I9381" s="2" t="s">
        <v>8271</v>
      </c>
      <c r="J9381" s="2">
        <f t="shared" si="300"/>
        <v>0</v>
      </c>
    </row>
    <row r="9382" spans="1:10" x14ac:dyDescent="0.25">
      <c r="A9382" s="2" t="s">
        <v>1684</v>
      </c>
      <c r="B9382" s="2" t="s">
        <v>2189</v>
      </c>
      <c r="C9382" s="2" t="s">
        <v>2190</v>
      </c>
      <c r="D9382" s="2" t="s">
        <v>2191</v>
      </c>
      <c r="E9382" s="2">
        <v>3.81</v>
      </c>
      <c r="F9382" s="2">
        <v>3.81</v>
      </c>
      <c r="G9382" s="2">
        <f t="shared" si="301"/>
        <v>0</v>
      </c>
      <c r="H9382" s="9">
        <v>45078</v>
      </c>
      <c r="I9382" s="2" t="s">
        <v>8271</v>
      </c>
      <c r="J9382" s="2">
        <f t="shared" si="300"/>
        <v>0</v>
      </c>
    </row>
    <row r="9383" spans="1:10" x14ac:dyDescent="0.25">
      <c r="A9383" s="2" t="s">
        <v>1684</v>
      </c>
      <c r="B9383" s="2" t="s">
        <v>2189</v>
      </c>
      <c r="C9383" s="2" t="s">
        <v>3705</v>
      </c>
      <c r="D9383" s="2" t="s">
        <v>3706</v>
      </c>
      <c r="E9383" s="2">
        <v>0.12</v>
      </c>
      <c r="F9383" s="2">
        <v>6.7000000000000004E-2</v>
      </c>
      <c r="G9383" s="2">
        <f t="shared" si="301"/>
        <v>-5.2999999999999992E-2</v>
      </c>
      <c r="H9383" s="9">
        <v>45078</v>
      </c>
      <c r="I9383" s="2" t="s">
        <v>8271</v>
      </c>
      <c r="J9383" s="2">
        <f t="shared" si="300"/>
        <v>1</v>
      </c>
    </row>
    <row r="9384" spans="1:10" x14ac:dyDescent="0.25">
      <c r="A9384" s="2" t="s">
        <v>1684</v>
      </c>
      <c r="B9384" s="2" t="s">
        <v>2189</v>
      </c>
      <c r="C9384" s="2" t="s">
        <v>3778</v>
      </c>
      <c r="D9384" s="2" t="s">
        <v>3779</v>
      </c>
      <c r="E9384" s="2">
        <v>0.17</v>
      </c>
      <c r="F9384" s="2">
        <v>0</v>
      </c>
      <c r="G9384" s="2">
        <f t="shared" si="301"/>
        <v>-0.17</v>
      </c>
      <c r="H9384" s="9">
        <v>45078</v>
      </c>
      <c r="I9384" s="2" t="s">
        <v>8271</v>
      </c>
      <c r="J9384" s="2">
        <f t="shared" si="300"/>
        <v>1</v>
      </c>
    </row>
    <row r="9385" spans="1:10" x14ac:dyDescent="0.25">
      <c r="A9385" s="2" t="s">
        <v>1684</v>
      </c>
      <c r="B9385" s="2" t="s">
        <v>2189</v>
      </c>
      <c r="C9385" s="2" t="s">
        <v>3759</v>
      </c>
      <c r="D9385" s="2" t="s">
        <v>3760</v>
      </c>
      <c r="E9385" s="2">
        <v>0.36</v>
      </c>
      <c r="F9385" s="2">
        <v>0.36</v>
      </c>
      <c r="G9385" s="2">
        <f t="shared" si="301"/>
        <v>0</v>
      </c>
      <c r="H9385" s="9">
        <v>45078</v>
      </c>
      <c r="I9385" s="2" t="s">
        <v>8271</v>
      </c>
      <c r="J9385" s="2">
        <f t="shared" si="300"/>
        <v>0</v>
      </c>
    </row>
    <row r="9386" spans="1:10" x14ac:dyDescent="0.25">
      <c r="A9386" s="2" t="s">
        <v>1684</v>
      </c>
      <c r="B9386" s="2" t="s">
        <v>2189</v>
      </c>
      <c r="C9386" s="2" t="s">
        <v>6712</v>
      </c>
      <c r="D9386" s="2" t="s">
        <v>6713</v>
      </c>
      <c r="E9386" s="2">
        <v>1.1399999999999999</v>
      </c>
      <c r="F9386" s="2">
        <v>1.1399999999999999</v>
      </c>
      <c r="G9386" s="2">
        <f t="shared" si="301"/>
        <v>0</v>
      </c>
      <c r="H9386" s="9">
        <v>45078</v>
      </c>
      <c r="I9386" s="2" t="s">
        <v>8271</v>
      </c>
      <c r="J9386" s="2">
        <f t="shared" si="300"/>
        <v>0</v>
      </c>
    </row>
    <row r="9387" spans="1:10" x14ac:dyDescent="0.25">
      <c r="A9387" s="2" t="s">
        <v>1684</v>
      </c>
      <c r="B9387" s="2" t="s">
        <v>2186</v>
      </c>
      <c r="C9387" s="2" t="s">
        <v>2187</v>
      </c>
      <c r="D9387" s="2" t="s">
        <v>2188</v>
      </c>
      <c r="E9387" s="2">
        <v>0.51700000000000002</v>
      </c>
      <c r="F9387" s="2">
        <v>0.5169999999999999</v>
      </c>
      <c r="G9387" s="2">
        <f t="shared" si="301"/>
        <v>0</v>
      </c>
      <c r="H9387" s="9">
        <v>45078</v>
      </c>
      <c r="I9387" s="2" t="s">
        <v>8271</v>
      </c>
      <c r="J9387" s="2">
        <f t="shared" si="300"/>
        <v>0</v>
      </c>
    </row>
    <row r="9388" spans="1:10" x14ac:dyDescent="0.25">
      <c r="A9388" s="2" t="s">
        <v>1684</v>
      </c>
      <c r="B9388" s="2" t="s">
        <v>2186</v>
      </c>
      <c r="C9388" s="2" t="s">
        <v>2187</v>
      </c>
      <c r="D9388" s="2" t="s">
        <v>2188</v>
      </c>
      <c r="E9388" s="2">
        <v>0.57299999999999995</v>
      </c>
      <c r="F9388" s="2">
        <v>0.57299999999999995</v>
      </c>
      <c r="G9388" s="2">
        <f t="shared" si="301"/>
        <v>0</v>
      </c>
      <c r="H9388" s="9">
        <v>45078</v>
      </c>
      <c r="I9388" s="2" t="s">
        <v>8271</v>
      </c>
      <c r="J9388" s="2">
        <f t="shared" si="300"/>
        <v>0</v>
      </c>
    </row>
    <row r="9389" spans="1:10" x14ac:dyDescent="0.25">
      <c r="A9389" s="2" t="s">
        <v>1684</v>
      </c>
      <c r="B9389" s="2" t="s">
        <v>2186</v>
      </c>
      <c r="C9389" s="2" t="s">
        <v>3761</v>
      </c>
      <c r="D9389" s="2" t="s">
        <v>3762</v>
      </c>
      <c r="E9389" s="2">
        <v>0.56999999999999995</v>
      </c>
      <c r="F9389" s="2">
        <v>0.57000000000000006</v>
      </c>
      <c r="G9389" s="2">
        <f t="shared" si="301"/>
        <v>0</v>
      </c>
      <c r="H9389" s="9">
        <v>45078</v>
      </c>
      <c r="I9389" s="2" t="s">
        <v>8271</v>
      </c>
      <c r="J9389" s="2">
        <f t="shared" si="300"/>
        <v>0</v>
      </c>
    </row>
    <row r="9390" spans="1:10" x14ac:dyDescent="0.25">
      <c r="A9390" s="2" t="s">
        <v>1684</v>
      </c>
      <c r="B9390" s="2" t="s">
        <v>2186</v>
      </c>
      <c r="C9390" s="2" t="s">
        <v>2192</v>
      </c>
      <c r="D9390" s="2" t="s">
        <v>2193</v>
      </c>
      <c r="E9390" s="2">
        <v>0.56000000000000005</v>
      </c>
      <c r="F9390" s="2">
        <v>0.56000000000000005</v>
      </c>
      <c r="G9390" s="2">
        <f t="shared" si="301"/>
        <v>0</v>
      </c>
      <c r="H9390" s="9">
        <v>45078</v>
      </c>
      <c r="I9390" s="2" t="s">
        <v>8271</v>
      </c>
      <c r="J9390" s="2">
        <f t="shared" si="300"/>
        <v>0</v>
      </c>
    </row>
    <row r="9391" spans="1:10" x14ac:dyDescent="0.25">
      <c r="A9391" s="2" t="s">
        <v>1684</v>
      </c>
      <c r="B9391" s="2" t="s">
        <v>2186</v>
      </c>
      <c r="C9391" s="2" t="s">
        <v>2192</v>
      </c>
      <c r="D9391" s="2" t="s">
        <v>2193</v>
      </c>
      <c r="E9391" s="2">
        <v>0.28000000000000003</v>
      </c>
      <c r="F9391" s="2">
        <v>0.28000000000000003</v>
      </c>
      <c r="G9391" s="2">
        <f t="shared" si="301"/>
        <v>0</v>
      </c>
      <c r="H9391" s="9">
        <v>45078</v>
      </c>
      <c r="I9391" s="2" t="s">
        <v>8271</v>
      </c>
      <c r="J9391" s="2">
        <f t="shared" ref="J9391:J9454" si="302">IF(G9391=0,0,1)</f>
        <v>0</v>
      </c>
    </row>
    <row r="9392" spans="1:10" x14ac:dyDescent="0.25">
      <c r="A9392" s="2" t="s">
        <v>1684</v>
      </c>
      <c r="B9392" s="2" t="s">
        <v>2186</v>
      </c>
      <c r="C9392" s="2" t="s">
        <v>3707</v>
      </c>
      <c r="D9392" s="2" t="s">
        <v>3708</v>
      </c>
      <c r="E9392" s="2">
        <v>0.39</v>
      </c>
      <c r="F9392" s="2">
        <v>0.39</v>
      </c>
      <c r="G9392" s="2">
        <f t="shared" si="301"/>
        <v>0</v>
      </c>
      <c r="H9392" s="9">
        <v>45078</v>
      </c>
      <c r="I9392" s="2" t="s">
        <v>8271</v>
      </c>
      <c r="J9392" s="2">
        <f t="shared" si="302"/>
        <v>0</v>
      </c>
    </row>
    <row r="9393" spans="1:10" x14ac:dyDescent="0.25">
      <c r="A9393" s="2" t="s">
        <v>1684</v>
      </c>
      <c r="B9393" s="2" t="s">
        <v>2186</v>
      </c>
      <c r="C9393" s="2" t="s">
        <v>2194</v>
      </c>
      <c r="D9393" s="2" t="s">
        <v>2195</v>
      </c>
      <c r="E9393" s="2">
        <v>9.81</v>
      </c>
      <c r="F9393" s="2">
        <v>9.81</v>
      </c>
      <c r="G9393" s="2">
        <f t="shared" si="301"/>
        <v>0</v>
      </c>
      <c r="H9393" s="9">
        <v>45078</v>
      </c>
      <c r="I9393" s="2" t="s">
        <v>8271</v>
      </c>
      <c r="J9393" s="2">
        <f t="shared" si="302"/>
        <v>0</v>
      </c>
    </row>
    <row r="9394" spans="1:10" x14ac:dyDescent="0.25">
      <c r="A9394" s="2" t="s">
        <v>1684</v>
      </c>
      <c r="B9394" s="2" t="s">
        <v>2186</v>
      </c>
      <c r="C9394" s="2" t="s">
        <v>2194</v>
      </c>
      <c r="D9394" s="2" t="s">
        <v>2195</v>
      </c>
      <c r="E9394" s="2">
        <v>0.45</v>
      </c>
      <c r="F9394" s="2">
        <v>0</v>
      </c>
      <c r="G9394" s="2">
        <f t="shared" si="301"/>
        <v>-0.45</v>
      </c>
      <c r="H9394" s="9">
        <v>45078</v>
      </c>
      <c r="I9394" s="2" t="s">
        <v>8271</v>
      </c>
      <c r="J9394" s="2">
        <f t="shared" si="302"/>
        <v>1</v>
      </c>
    </row>
    <row r="9395" spans="1:10" x14ac:dyDescent="0.25">
      <c r="A9395" s="2" t="s">
        <v>1684</v>
      </c>
      <c r="B9395" s="2" t="s">
        <v>2186</v>
      </c>
      <c r="C9395" s="2" t="s">
        <v>2196</v>
      </c>
      <c r="D9395" s="2" t="s">
        <v>2197</v>
      </c>
      <c r="E9395" s="2">
        <v>4.24</v>
      </c>
      <c r="F9395" s="2">
        <v>3.31</v>
      </c>
      <c r="G9395" s="2">
        <f t="shared" si="301"/>
        <v>-0.93000000000000016</v>
      </c>
      <c r="H9395" s="9">
        <v>45078</v>
      </c>
      <c r="I9395" s="2" t="s">
        <v>8271</v>
      </c>
      <c r="J9395" s="2">
        <f t="shared" si="302"/>
        <v>1</v>
      </c>
    </row>
    <row r="9396" spans="1:10" x14ac:dyDescent="0.25">
      <c r="A9396" s="2" t="s">
        <v>1684</v>
      </c>
      <c r="B9396" s="2" t="s">
        <v>2186</v>
      </c>
      <c r="C9396" s="2" t="s">
        <v>2198</v>
      </c>
      <c r="D9396" s="2" t="s">
        <v>2199</v>
      </c>
      <c r="E9396" s="2">
        <v>0.84</v>
      </c>
      <c r="F9396" s="2">
        <v>0.83999999999999986</v>
      </c>
      <c r="G9396" s="2">
        <f t="shared" si="301"/>
        <v>0</v>
      </c>
      <c r="H9396" s="9">
        <v>45078</v>
      </c>
      <c r="I9396" s="2" t="s">
        <v>8271</v>
      </c>
      <c r="J9396" s="2">
        <f t="shared" si="302"/>
        <v>0</v>
      </c>
    </row>
    <row r="9397" spans="1:10" x14ac:dyDescent="0.25">
      <c r="A9397" s="2" t="s">
        <v>1684</v>
      </c>
      <c r="B9397" s="2" t="s">
        <v>2186</v>
      </c>
      <c r="C9397" s="2" t="s">
        <v>2198</v>
      </c>
      <c r="D9397" s="2" t="s">
        <v>2199</v>
      </c>
      <c r="E9397" s="2">
        <v>3.86</v>
      </c>
      <c r="F9397" s="2">
        <v>3.24</v>
      </c>
      <c r="G9397" s="2">
        <f t="shared" si="301"/>
        <v>-0.61999999999999966</v>
      </c>
      <c r="H9397" s="9">
        <v>45078</v>
      </c>
      <c r="I9397" s="2" t="s">
        <v>8271</v>
      </c>
      <c r="J9397" s="2">
        <f t="shared" si="302"/>
        <v>1</v>
      </c>
    </row>
    <row r="9398" spans="1:10" x14ac:dyDescent="0.25">
      <c r="A9398" s="2" t="s">
        <v>1684</v>
      </c>
      <c r="B9398" s="2" t="s">
        <v>2186</v>
      </c>
      <c r="C9398" s="2" t="s">
        <v>4035</v>
      </c>
      <c r="D9398" s="2" t="s">
        <v>4036</v>
      </c>
      <c r="E9398" s="2">
        <v>1.41</v>
      </c>
      <c r="F9398" s="2">
        <v>1.41</v>
      </c>
      <c r="G9398" s="2">
        <f t="shared" si="301"/>
        <v>0</v>
      </c>
      <c r="H9398" s="9">
        <v>45078</v>
      </c>
      <c r="I9398" s="2" t="s">
        <v>8271</v>
      </c>
      <c r="J9398" s="2">
        <f t="shared" si="302"/>
        <v>0</v>
      </c>
    </row>
    <row r="9399" spans="1:10" x14ac:dyDescent="0.25">
      <c r="A9399" s="2" t="s">
        <v>1684</v>
      </c>
      <c r="B9399" s="2" t="s">
        <v>2186</v>
      </c>
      <c r="C9399" s="2" t="s">
        <v>3763</v>
      </c>
      <c r="D9399" s="2" t="s">
        <v>3764</v>
      </c>
      <c r="E9399" s="2">
        <v>0.12</v>
      </c>
      <c r="F9399" s="2">
        <v>1.3399999999999999</v>
      </c>
      <c r="G9399" s="2">
        <f t="shared" si="301"/>
        <v>1.2199999999999998</v>
      </c>
      <c r="H9399" s="9">
        <v>45078</v>
      </c>
      <c r="I9399" s="2" t="s">
        <v>8271</v>
      </c>
      <c r="J9399" s="2">
        <f t="shared" si="302"/>
        <v>1</v>
      </c>
    </row>
    <row r="9400" spans="1:10" x14ac:dyDescent="0.25">
      <c r="A9400" s="2" t="s">
        <v>1684</v>
      </c>
      <c r="B9400" s="2" t="s">
        <v>2186</v>
      </c>
      <c r="C9400" s="2" t="s">
        <v>3765</v>
      </c>
      <c r="D9400" s="2" t="s">
        <v>3766</v>
      </c>
      <c r="E9400" s="2">
        <v>6.59</v>
      </c>
      <c r="F9400" s="2">
        <v>2.2000000000000002</v>
      </c>
      <c r="G9400" s="2">
        <f t="shared" si="301"/>
        <v>-4.3899999999999997</v>
      </c>
      <c r="H9400" s="9">
        <v>45078</v>
      </c>
      <c r="I9400" s="2" t="s">
        <v>8271</v>
      </c>
      <c r="J9400" s="2">
        <f t="shared" si="302"/>
        <v>1</v>
      </c>
    </row>
    <row r="9401" spans="1:10" x14ac:dyDescent="0.25">
      <c r="A9401" s="2" t="s">
        <v>1684</v>
      </c>
      <c r="B9401" s="2" t="s">
        <v>2186</v>
      </c>
      <c r="C9401" s="2" t="s">
        <v>8279</v>
      </c>
      <c r="D9401" s="2" t="s">
        <v>8280</v>
      </c>
      <c r="E9401" s="2">
        <v>0.6</v>
      </c>
      <c r="F9401" s="2">
        <v>0.6</v>
      </c>
      <c r="G9401" s="2">
        <f t="shared" si="301"/>
        <v>0</v>
      </c>
      <c r="H9401" s="9">
        <v>45078</v>
      </c>
      <c r="I9401" s="2" t="s">
        <v>8271</v>
      </c>
      <c r="J9401" s="2">
        <f t="shared" si="302"/>
        <v>0</v>
      </c>
    </row>
    <row r="9402" spans="1:10" x14ac:dyDescent="0.25">
      <c r="A9402" s="2" t="s">
        <v>1684</v>
      </c>
      <c r="B9402" s="2" t="s">
        <v>2186</v>
      </c>
      <c r="C9402" s="2" t="s">
        <v>3780</v>
      </c>
      <c r="D9402" s="2" t="s">
        <v>3781</v>
      </c>
      <c r="E9402" s="2">
        <v>27.692399999999999</v>
      </c>
      <c r="F9402" s="2">
        <v>27.692399999999999</v>
      </c>
      <c r="G9402" s="2">
        <f t="shared" si="301"/>
        <v>0</v>
      </c>
      <c r="H9402" s="9">
        <v>45078</v>
      </c>
      <c r="I9402" s="2" t="s">
        <v>8271</v>
      </c>
      <c r="J9402" s="2">
        <f t="shared" si="302"/>
        <v>0</v>
      </c>
    </row>
    <row r="9403" spans="1:10" x14ac:dyDescent="0.25">
      <c r="A9403" s="2" t="s">
        <v>1684</v>
      </c>
      <c r="B9403" s="2" t="s">
        <v>2186</v>
      </c>
      <c r="C9403" s="2" t="s">
        <v>3767</v>
      </c>
      <c r="D9403" s="2" t="s">
        <v>3768</v>
      </c>
      <c r="E9403" s="2">
        <v>0.08</v>
      </c>
      <c r="F9403" s="2">
        <v>0.08</v>
      </c>
      <c r="G9403" s="2">
        <f t="shared" si="301"/>
        <v>0</v>
      </c>
      <c r="H9403" s="9">
        <v>45078</v>
      </c>
      <c r="I9403" s="2" t="s">
        <v>8271</v>
      </c>
      <c r="J9403" s="2">
        <f t="shared" si="302"/>
        <v>0</v>
      </c>
    </row>
    <row r="9404" spans="1:10" x14ac:dyDescent="0.25">
      <c r="A9404" s="2" t="s">
        <v>1684</v>
      </c>
      <c r="B9404" s="2" t="s">
        <v>2186</v>
      </c>
      <c r="C9404" s="2" t="s">
        <v>3784</v>
      </c>
      <c r="D9404" s="2" t="s">
        <v>3785</v>
      </c>
      <c r="E9404" s="2">
        <v>2.2195999999999998</v>
      </c>
      <c r="F9404" s="2">
        <v>2.2196000000000002</v>
      </c>
      <c r="G9404" s="2">
        <f t="shared" si="301"/>
        <v>0</v>
      </c>
      <c r="H9404" s="9">
        <v>45078</v>
      </c>
      <c r="I9404" s="2" t="s">
        <v>8271</v>
      </c>
      <c r="J9404" s="2">
        <f t="shared" si="302"/>
        <v>0</v>
      </c>
    </row>
    <row r="9405" spans="1:10" x14ac:dyDescent="0.25">
      <c r="A9405" s="2" t="s">
        <v>1684</v>
      </c>
      <c r="B9405" s="2" t="s">
        <v>2186</v>
      </c>
      <c r="C9405" s="2" t="s">
        <v>3784</v>
      </c>
      <c r="D9405" s="2" t="s">
        <v>3785</v>
      </c>
      <c r="E9405" s="2">
        <v>0.5</v>
      </c>
      <c r="F9405" s="2">
        <v>0.49999999999999994</v>
      </c>
      <c r="G9405" s="2">
        <f t="shared" si="301"/>
        <v>0</v>
      </c>
      <c r="H9405" s="9">
        <v>45078</v>
      </c>
      <c r="I9405" s="2" t="s">
        <v>8271</v>
      </c>
      <c r="J9405" s="2">
        <f t="shared" si="302"/>
        <v>0</v>
      </c>
    </row>
    <row r="9406" spans="1:10" x14ac:dyDescent="0.25">
      <c r="A9406" s="2" t="s">
        <v>1684</v>
      </c>
      <c r="B9406" s="2" t="s">
        <v>2186</v>
      </c>
      <c r="C9406" s="2" t="s">
        <v>6719</v>
      </c>
      <c r="D9406" s="2" t="s">
        <v>6720</v>
      </c>
      <c r="E9406" s="2">
        <v>0.99</v>
      </c>
      <c r="F9406" s="2">
        <v>0.99</v>
      </c>
      <c r="G9406" s="2">
        <f t="shared" si="301"/>
        <v>0</v>
      </c>
      <c r="H9406" s="9">
        <v>45078</v>
      </c>
      <c r="I9406" s="2" t="s">
        <v>8271</v>
      </c>
      <c r="J9406" s="2">
        <f t="shared" si="302"/>
        <v>0</v>
      </c>
    </row>
    <row r="9407" spans="1:10" x14ac:dyDescent="0.25">
      <c r="A9407" s="2" t="s">
        <v>1684</v>
      </c>
      <c r="B9407" s="2" t="s">
        <v>2186</v>
      </c>
      <c r="C9407" s="2" t="s">
        <v>6721</v>
      </c>
      <c r="D9407" s="2" t="s">
        <v>6722</v>
      </c>
      <c r="E9407" s="2">
        <v>0.14000000000000001</v>
      </c>
      <c r="F9407" s="2">
        <v>0.14000000000000001</v>
      </c>
      <c r="G9407" s="2">
        <f t="shared" si="301"/>
        <v>0</v>
      </c>
      <c r="H9407" s="9">
        <v>45078</v>
      </c>
      <c r="I9407" s="2" t="s">
        <v>8271</v>
      </c>
      <c r="J9407" s="2">
        <f t="shared" si="302"/>
        <v>0</v>
      </c>
    </row>
    <row r="9408" spans="1:10" x14ac:dyDescent="0.25">
      <c r="A9408" s="2" t="s">
        <v>1684</v>
      </c>
      <c r="B9408" s="2" t="s">
        <v>6716</v>
      </c>
      <c r="C9408" s="2" t="s">
        <v>6717</v>
      </c>
      <c r="D9408" s="2" t="s">
        <v>6718</v>
      </c>
      <c r="E9408" s="2">
        <v>0.12</v>
      </c>
      <c r="F9408" s="2">
        <v>0.12</v>
      </c>
      <c r="G9408" s="2">
        <f t="shared" si="301"/>
        <v>0</v>
      </c>
      <c r="H9408" s="9">
        <v>45078</v>
      </c>
      <c r="I9408" s="2" t="s">
        <v>8271</v>
      </c>
      <c r="J9408" s="2">
        <f t="shared" si="302"/>
        <v>0</v>
      </c>
    </row>
    <row r="9409" spans="1:10" x14ac:dyDescent="0.25">
      <c r="A9409" s="2" t="s">
        <v>1684</v>
      </c>
      <c r="B9409" s="2" t="s">
        <v>3771</v>
      </c>
      <c r="C9409" s="2" t="s">
        <v>3772</v>
      </c>
      <c r="D9409" s="2" t="s">
        <v>3773</v>
      </c>
      <c r="E9409" s="2">
        <v>2.0299999999999998</v>
      </c>
      <c r="F9409" s="2">
        <v>2.0299999999999998</v>
      </c>
      <c r="G9409" s="2">
        <f t="shared" si="301"/>
        <v>0</v>
      </c>
      <c r="H9409" s="9">
        <v>45078</v>
      </c>
      <c r="I9409" s="2" t="s">
        <v>8271</v>
      </c>
      <c r="J9409" s="2">
        <f t="shared" si="302"/>
        <v>0</v>
      </c>
    </row>
    <row r="9410" spans="1:10" x14ac:dyDescent="0.25">
      <c r="A9410" s="2" t="s">
        <v>1684</v>
      </c>
      <c r="B9410" s="2" t="s">
        <v>737</v>
      </c>
      <c r="C9410" s="2" t="s">
        <v>3774</v>
      </c>
      <c r="D9410" s="2" t="s">
        <v>3775</v>
      </c>
      <c r="E9410" s="2">
        <v>5.01</v>
      </c>
      <c r="F9410" s="2">
        <v>9.65</v>
      </c>
      <c r="G9410" s="2">
        <f t="shared" si="301"/>
        <v>4.6400000000000006</v>
      </c>
      <c r="H9410" s="9">
        <v>45078</v>
      </c>
      <c r="I9410" s="2" t="s">
        <v>8271</v>
      </c>
      <c r="J9410" s="2">
        <f t="shared" si="302"/>
        <v>1</v>
      </c>
    </row>
    <row r="9411" spans="1:10" x14ac:dyDescent="0.25">
      <c r="A9411" s="2" t="s">
        <v>1684</v>
      </c>
      <c r="B9411" s="2" t="s">
        <v>737</v>
      </c>
      <c r="C9411" s="2" t="s">
        <v>3710</v>
      </c>
      <c r="D9411" s="2" t="s">
        <v>706</v>
      </c>
      <c r="E9411" s="2">
        <v>16.88</v>
      </c>
      <c r="F9411" s="2">
        <v>17</v>
      </c>
      <c r="G9411" s="2">
        <f t="shared" si="301"/>
        <v>0.12000000000000099</v>
      </c>
      <c r="H9411" s="9">
        <v>45078</v>
      </c>
      <c r="I9411" s="2" t="s">
        <v>8271</v>
      </c>
      <c r="J9411" s="2">
        <f t="shared" si="302"/>
        <v>1</v>
      </c>
    </row>
    <row r="9412" spans="1:10" x14ac:dyDescent="0.25">
      <c r="A9412" s="2" t="s">
        <v>1684</v>
      </c>
      <c r="B9412" s="2" t="s">
        <v>737</v>
      </c>
      <c r="C9412" s="2" t="s">
        <v>3776</v>
      </c>
      <c r="D9412" s="2" t="s">
        <v>3777</v>
      </c>
      <c r="E9412" s="2">
        <v>7.04</v>
      </c>
      <c r="F9412" s="2">
        <v>8.68</v>
      </c>
      <c r="G9412" s="2">
        <f t="shared" si="301"/>
        <v>1.6399999999999997</v>
      </c>
      <c r="H9412" s="9">
        <v>45078</v>
      </c>
      <c r="I9412" s="2" t="s">
        <v>8271</v>
      </c>
      <c r="J9412" s="2">
        <f t="shared" si="302"/>
        <v>1</v>
      </c>
    </row>
    <row r="9413" spans="1:10" x14ac:dyDescent="0.25">
      <c r="A9413" s="2" t="s">
        <v>1684</v>
      </c>
      <c r="B9413" s="2" t="s">
        <v>737</v>
      </c>
      <c r="C9413" s="2" t="s">
        <v>3776</v>
      </c>
      <c r="D9413" s="2" t="s">
        <v>3777</v>
      </c>
      <c r="E9413" s="2">
        <v>1.58</v>
      </c>
      <c r="F9413" s="2">
        <v>1.58</v>
      </c>
      <c r="G9413" s="2">
        <f t="shared" si="301"/>
        <v>0</v>
      </c>
      <c r="H9413" s="9">
        <v>45078</v>
      </c>
      <c r="I9413" s="2" t="s">
        <v>8271</v>
      </c>
      <c r="J9413" s="2">
        <f t="shared" si="302"/>
        <v>0</v>
      </c>
    </row>
    <row r="9414" spans="1:10" x14ac:dyDescent="0.25">
      <c r="A9414" s="2" t="s">
        <v>1684</v>
      </c>
      <c r="B9414" s="2" t="s">
        <v>737</v>
      </c>
      <c r="C9414" s="2" t="s">
        <v>2200</v>
      </c>
      <c r="D9414" s="2" t="s">
        <v>2201</v>
      </c>
      <c r="E9414" s="2">
        <v>6.42</v>
      </c>
      <c r="F9414" s="2">
        <v>6.42</v>
      </c>
      <c r="G9414" s="2">
        <f t="shared" si="301"/>
        <v>0</v>
      </c>
      <c r="H9414" s="9">
        <v>45078</v>
      </c>
      <c r="I9414" s="2" t="s">
        <v>8271</v>
      </c>
      <c r="J9414" s="2">
        <f t="shared" si="302"/>
        <v>0</v>
      </c>
    </row>
    <row r="9415" spans="1:10" x14ac:dyDescent="0.25">
      <c r="A9415" s="2" t="s">
        <v>1684</v>
      </c>
      <c r="B9415" s="2" t="s">
        <v>737</v>
      </c>
      <c r="C9415" s="2" t="s">
        <v>4049</v>
      </c>
      <c r="D9415" s="2" t="s">
        <v>4050</v>
      </c>
      <c r="E9415" s="2">
        <v>9.77</v>
      </c>
      <c r="F9415" s="2">
        <v>10.76</v>
      </c>
      <c r="G9415" s="2">
        <f t="shared" si="301"/>
        <v>0.99000000000000021</v>
      </c>
      <c r="H9415" s="9">
        <v>45078</v>
      </c>
      <c r="I9415" s="2" t="s">
        <v>8271</v>
      </c>
      <c r="J9415" s="2">
        <f t="shared" si="302"/>
        <v>1</v>
      </c>
    </row>
    <row r="9416" spans="1:10" x14ac:dyDescent="0.25">
      <c r="A9416" s="2" t="s">
        <v>1684</v>
      </c>
      <c r="B9416" s="2" t="s">
        <v>737</v>
      </c>
      <c r="C9416" s="2" t="s">
        <v>2202</v>
      </c>
      <c r="D9416" s="2" t="s">
        <v>2203</v>
      </c>
      <c r="E9416" s="2">
        <v>4.99</v>
      </c>
      <c r="F9416" s="2">
        <v>4.99</v>
      </c>
      <c r="G9416" s="2">
        <f t="shared" si="301"/>
        <v>0</v>
      </c>
      <c r="H9416" s="9">
        <v>45078</v>
      </c>
      <c r="I9416" s="2" t="s">
        <v>8271</v>
      </c>
      <c r="J9416" s="2">
        <f t="shared" si="302"/>
        <v>0</v>
      </c>
    </row>
    <row r="9417" spans="1:10" x14ac:dyDescent="0.25">
      <c r="A9417" s="2" t="s">
        <v>1684</v>
      </c>
      <c r="B9417" s="2" t="s">
        <v>737</v>
      </c>
      <c r="C9417" s="2" t="s">
        <v>2202</v>
      </c>
      <c r="D9417" s="2" t="s">
        <v>2203</v>
      </c>
      <c r="E9417" s="2">
        <v>0.01</v>
      </c>
      <c r="F9417" s="2">
        <v>0.01</v>
      </c>
      <c r="G9417" s="2">
        <f t="shared" ref="G9417:G9480" si="303">F9417-E9417</f>
        <v>0</v>
      </c>
      <c r="H9417" s="9">
        <v>45078</v>
      </c>
      <c r="I9417" s="2" t="s">
        <v>8271</v>
      </c>
      <c r="J9417" s="2">
        <f t="shared" si="302"/>
        <v>0</v>
      </c>
    </row>
    <row r="9418" spans="1:10" x14ac:dyDescent="0.25">
      <c r="A9418" s="2" t="s">
        <v>1684</v>
      </c>
      <c r="B9418" s="2" t="s">
        <v>737</v>
      </c>
      <c r="C9418" s="2" t="s">
        <v>2204</v>
      </c>
      <c r="D9418" s="2" t="s">
        <v>2205</v>
      </c>
      <c r="E9418" s="2">
        <v>0.12</v>
      </c>
      <c r="F9418" s="2">
        <v>0.12</v>
      </c>
      <c r="G9418" s="2">
        <f t="shared" si="303"/>
        <v>0</v>
      </c>
      <c r="H9418" s="9">
        <v>45078</v>
      </c>
      <c r="I9418" s="2" t="s">
        <v>8271</v>
      </c>
      <c r="J9418" s="2">
        <f t="shared" si="302"/>
        <v>0</v>
      </c>
    </row>
    <row r="9419" spans="1:10" x14ac:dyDescent="0.25">
      <c r="A9419" s="2" t="s">
        <v>1684</v>
      </c>
      <c r="B9419" s="2" t="s">
        <v>737</v>
      </c>
      <c r="C9419" s="2" t="s">
        <v>2204</v>
      </c>
      <c r="D9419" s="2" t="s">
        <v>2205</v>
      </c>
      <c r="E9419" s="2">
        <v>5.63</v>
      </c>
      <c r="F9419" s="2">
        <v>4.3499999999999996</v>
      </c>
      <c r="G9419" s="2">
        <f t="shared" si="303"/>
        <v>-1.2800000000000002</v>
      </c>
      <c r="H9419" s="9">
        <v>45078</v>
      </c>
      <c r="I9419" s="2" t="s">
        <v>8271</v>
      </c>
      <c r="J9419" s="2">
        <f t="shared" si="302"/>
        <v>1</v>
      </c>
    </row>
    <row r="9420" spans="1:10" x14ac:dyDescent="0.25">
      <c r="A9420" s="2" t="s">
        <v>1684</v>
      </c>
      <c r="B9420" s="2" t="s">
        <v>737</v>
      </c>
      <c r="C9420" s="2" t="s">
        <v>8281</v>
      </c>
      <c r="D9420" s="2" t="s">
        <v>8282</v>
      </c>
      <c r="E9420" s="2">
        <v>0.16</v>
      </c>
      <c r="F9420" s="2">
        <v>0</v>
      </c>
      <c r="G9420" s="2">
        <f t="shared" si="303"/>
        <v>-0.16</v>
      </c>
      <c r="H9420" s="9">
        <v>45078</v>
      </c>
      <c r="I9420" s="2" t="s">
        <v>8271</v>
      </c>
      <c r="J9420" s="2">
        <f t="shared" si="302"/>
        <v>1</v>
      </c>
    </row>
    <row r="9421" spans="1:10" x14ac:dyDescent="0.25">
      <c r="A9421" s="2" t="s">
        <v>1684</v>
      </c>
      <c r="B9421" s="2" t="s">
        <v>737</v>
      </c>
      <c r="C9421" s="2" t="s">
        <v>3790</v>
      </c>
      <c r="D9421" s="2" t="s">
        <v>3791</v>
      </c>
      <c r="E9421" s="2">
        <v>2.7549999999999999</v>
      </c>
      <c r="F9421" s="2">
        <v>2.7550000000000003</v>
      </c>
      <c r="G9421" s="2">
        <f t="shared" si="303"/>
        <v>0</v>
      </c>
      <c r="H9421" s="9">
        <v>45078</v>
      </c>
      <c r="I9421" s="2" t="s">
        <v>8271</v>
      </c>
      <c r="J9421" s="2">
        <f t="shared" si="302"/>
        <v>0</v>
      </c>
    </row>
    <row r="9422" spans="1:10" x14ac:dyDescent="0.25">
      <c r="A9422" s="2" t="s">
        <v>1684</v>
      </c>
      <c r="B9422" s="2" t="s">
        <v>737</v>
      </c>
      <c r="C9422" s="2" t="s">
        <v>2206</v>
      </c>
      <c r="D9422" s="2" t="s">
        <v>2207</v>
      </c>
      <c r="E9422" s="2">
        <v>1.87</v>
      </c>
      <c r="F9422" s="2">
        <v>1.33</v>
      </c>
      <c r="G9422" s="2">
        <f t="shared" si="303"/>
        <v>-0.54</v>
      </c>
      <c r="H9422" s="9">
        <v>45078</v>
      </c>
      <c r="I9422" s="2" t="s">
        <v>8271</v>
      </c>
      <c r="J9422" s="2">
        <f t="shared" si="302"/>
        <v>1</v>
      </c>
    </row>
    <row r="9423" spans="1:10" x14ac:dyDescent="0.25">
      <c r="A9423" s="2" t="s">
        <v>1684</v>
      </c>
      <c r="B9423" s="2" t="s">
        <v>737</v>
      </c>
      <c r="C9423" s="2" t="s">
        <v>2206</v>
      </c>
      <c r="D9423" s="2" t="s">
        <v>2207</v>
      </c>
      <c r="E9423" s="2">
        <v>9.1200000000000003E-2</v>
      </c>
      <c r="G9423" s="2">
        <f t="shared" si="303"/>
        <v>-9.1200000000000003E-2</v>
      </c>
      <c r="H9423" s="9">
        <v>45078</v>
      </c>
      <c r="I9423" s="2" t="s">
        <v>8271</v>
      </c>
      <c r="J9423" s="2">
        <f t="shared" si="302"/>
        <v>1</v>
      </c>
    </row>
    <row r="9424" spans="1:10" x14ac:dyDescent="0.25">
      <c r="A9424" s="2" t="s">
        <v>1684</v>
      </c>
      <c r="B9424" s="2" t="s">
        <v>737</v>
      </c>
      <c r="C9424" s="2" t="s">
        <v>3782</v>
      </c>
      <c r="D9424" s="2" t="s">
        <v>3783</v>
      </c>
      <c r="E9424" s="2">
        <v>3</v>
      </c>
      <c r="F9424" s="2">
        <v>3</v>
      </c>
      <c r="G9424" s="2">
        <f t="shared" si="303"/>
        <v>0</v>
      </c>
      <c r="H9424" s="9">
        <v>45078</v>
      </c>
      <c r="I9424" s="2" t="s">
        <v>8271</v>
      </c>
      <c r="J9424" s="2">
        <f t="shared" si="302"/>
        <v>0</v>
      </c>
    </row>
    <row r="9425" spans="1:10" x14ac:dyDescent="0.25">
      <c r="A9425" s="2" t="s">
        <v>1684</v>
      </c>
      <c r="B9425" s="2" t="s">
        <v>737</v>
      </c>
      <c r="C9425" s="2" t="s">
        <v>2208</v>
      </c>
      <c r="D9425" s="2" t="s">
        <v>2209</v>
      </c>
      <c r="E9425" s="2">
        <v>8.84</v>
      </c>
      <c r="F9425" s="2">
        <v>8.84</v>
      </c>
      <c r="G9425" s="2">
        <f t="shared" si="303"/>
        <v>0</v>
      </c>
      <c r="H9425" s="9">
        <v>45078</v>
      </c>
      <c r="I9425" s="2" t="s">
        <v>8271</v>
      </c>
      <c r="J9425" s="2">
        <f t="shared" si="302"/>
        <v>0</v>
      </c>
    </row>
    <row r="9426" spans="1:10" x14ac:dyDescent="0.25">
      <c r="A9426" s="2" t="s">
        <v>1684</v>
      </c>
      <c r="B9426" s="2" t="s">
        <v>737</v>
      </c>
      <c r="C9426" s="2" t="s">
        <v>3786</v>
      </c>
      <c r="D9426" s="2" t="s">
        <v>3787</v>
      </c>
      <c r="E9426" s="2">
        <v>2.72</v>
      </c>
      <c r="F9426" s="2">
        <v>3.8600000000000003</v>
      </c>
      <c r="G9426" s="2">
        <f t="shared" si="303"/>
        <v>1.1400000000000001</v>
      </c>
      <c r="H9426" s="9">
        <v>45078</v>
      </c>
      <c r="I9426" s="2" t="s">
        <v>8271</v>
      </c>
      <c r="J9426" s="2">
        <f t="shared" si="302"/>
        <v>1</v>
      </c>
    </row>
    <row r="9427" spans="1:10" x14ac:dyDescent="0.25">
      <c r="A9427" s="2" t="s">
        <v>1684</v>
      </c>
      <c r="B9427" s="2" t="s">
        <v>737</v>
      </c>
      <c r="C9427" s="2" t="s">
        <v>2210</v>
      </c>
      <c r="D9427" s="2" t="s">
        <v>2211</v>
      </c>
      <c r="E9427" s="2">
        <v>5.24</v>
      </c>
      <c r="F9427" s="2">
        <v>5.62</v>
      </c>
      <c r="G9427" s="2">
        <f t="shared" si="303"/>
        <v>0.37999999999999989</v>
      </c>
      <c r="H9427" s="9">
        <v>45078</v>
      </c>
      <c r="I9427" s="2" t="s">
        <v>8271</v>
      </c>
      <c r="J9427" s="2">
        <f t="shared" si="302"/>
        <v>1</v>
      </c>
    </row>
    <row r="9428" spans="1:10" x14ac:dyDescent="0.25">
      <c r="A9428" s="2" t="s">
        <v>1684</v>
      </c>
      <c r="B9428" s="2" t="s">
        <v>737</v>
      </c>
      <c r="C9428" s="2" t="s">
        <v>4047</v>
      </c>
      <c r="D9428" s="2" t="s">
        <v>4048</v>
      </c>
      <c r="E9428" s="2">
        <v>3.14</v>
      </c>
      <c r="F9428" s="2">
        <v>3.1400000000000006</v>
      </c>
      <c r="G9428" s="2">
        <f t="shared" si="303"/>
        <v>0</v>
      </c>
      <c r="H9428" s="9">
        <v>45078</v>
      </c>
      <c r="I9428" s="2" t="s">
        <v>8271</v>
      </c>
      <c r="J9428" s="2">
        <f t="shared" si="302"/>
        <v>0</v>
      </c>
    </row>
    <row r="9429" spans="1:10" x14ac:dyDescent="0.25">
      <c r="A9429" s="2" t="s">
        <v>1684</v>
      </c>
      <c r="B9429" s="2" t="s">
        <v>737</v>
      </c>
      <c r="C9429" s="2" t="s">
        <v>3798</v>
      </c>
      <c r="D9429" s="2" t="s">
        <v>3799</v>
      </c>
      <c r="E9429" s="2">
        <v>3.2850000000000001</v>
      </c>
      <c r="F9429" s="2">
        <v>3.2850000000000001</v>
      </c>
      <c r="G9429" s="2">
        <f t="shared" si="303"/>
        <v>0</v>
      </c>
      <c r="H9429" s="9">
        <v>45078</v>
      </c>
      <c r="I9429" s="2" t="s">
        <v>8271</v>
      </c>
      <c r="J9429" s="2">
        <f t="shared" si="302"/>
        <v>0</v>
      </c>
    </row>
    <row r="9430" spans="1:10" x14ac:dyDescent="0.25">
      <c r="A9430" s="2" t="s">
        <v>1684</v>
      </c>
      <c r="B9430" s="2" t="s">
        <v>737</v>
      </c>
      <c r="C9430" s="2" t="s">
        <v>3798</v>
      </c>
      <c r="D9430" s="2" t="s">
        <v>3799</v>
      </c>
      <c r="E9430" s="2">
        <v>0.09</v>
      </c>
      <c r="F9430" s="2">
        <v>0.09</v>
      </c>
      <c r="G9430" s="2">
        <f t="shared" si="303"/>
        <v>0</v>
      </c>
      <c r="H9430" s="9">
        <v>45078</v>
      </c>
      <c r="I9430" s="2" t="s">
        <v>8271</v>
      </c>
      <c r="J9430" s="2">
        <f t="shared" si="302"/>
        <v>0</v>
      </c>
    </row>
    <row r="9431" spans="1:10" x14ac:dyDescent="0.25">
      <c r="A9431" s="2" t="s">
        <v>1684</v>
      </c>
      <c r="B9431" s="2" t="s">
        <v>737</v>
      </c>
      <c r="C9431" s="2" t="s">
        <v>3806</v>
      </c>
      <c r="D9431" s="2" t="s">
        <v>3807</v>
      </c>
      <c r="E9431" s="2">
        <v>0.26</v>
      </c>
      <c r="F9431" s="2">
        <v>0.26</v>
      </c>
      <c r="G9431" s="2">
        <f t="shared" si="303"/>
        <v>0</v>
      </c>
      <c r="H9431" s="9">
        <v>45078</v>
      </c>
      <c r="I9431" s="2" t="s">
        <v>8271</v>
      </c>
      <c r="J9431" s="2">
        <f t="shared" si="302"/>
        <v>0</v>
      </c>
    </row>
    <row r="9432" spans="1:10" x14ac:dyDescent="0.25">
      <c r="A9432" s="2" t="s">
        <v>1684</v>
      </c>
      <c r="B9432" s="2" t="s">
        <v>737</v>
      </c>
      <c r="C9432" s="2" t="s">
        <v>7756</v>
      </c>
      <c r="D9432" s="2" t="s">
        <v>7757</v>
      </c>
      <c r="E9432" s="2">
        <v>0.28000000000000003</v>
      </c>
      <c r="F9432" s="2">
        <v>0.28000000000000003</v>
      </c>
      <c r="G9432" s="2">
        <f t="shared" si="303"/>
        <v>0</v>
      </c>
      <c r="H9432" s="9">
        <v>45078</v>
      </c>
      <c r="I9432" s="2" t="s">
        <v>8271</v>
      </c>
      <c r="J9432" s="2">
        <f t="shared" si="302"/>
        <v>0</v>
      </c>
    </row>
    <row r="9433" spans="1:10" x14ac:dyDescent="0.25">
      <c r="A9433" s="2" t="s">
        <v>1684</v>
      </c>
      <c r="B9433" s="2" t="s">
        <v>737</v>
      </c>
      <c r="C9433" s="2" t="s">
        <v>3808</v>
      </c>
      <c r="D9433" s="2" t="s">
        <v>3809</v>
      </c>
      <c r="E9433" s="2">
        <v>1.28</v>
      </c>
      <c r="F9433" s="2">
        <v>1.2800000000000002</v>
      </c>
      <c r="G9433" s="2">
        <f t="shared" si="303"/>
        <v>0</v>
      </c>
      <c r="H9433" s="9">
        <v>45078</v>
      </c>
      <c r="I9433" s="2" t="s">
        <v>8271</v>
      </c>
      <c r="J9433" s="2">
        <f t="shared" si="302"/>
        <v>0</v>
      </c>
    </row>
    <row r="9434" spans="1:10" x14ac:dyDescent="0.25">
      <c r="A9434" s="2" t="s">
        <v>1684</v>
      </c>
      <c r="B9434" s="2" t="s">
        <v>737</v>
      </c>
      <c r="C9434" s="2" t="s">
        <v>3808</v>
      </c>
      <c r="D9434" s="2" t="s">
        <v>3809</v>
      </c>
      <c r="E9434" s="2">
        <v>30.8</v>
      </c>
      <c r="F9434" s="2">
        <v>0</v>
      </c>
      <c r="G9434" s="2">
        <f t="shared" si="303"/>
        <v>-30.8</v>
      </c>
      <c r="H9434" s="9">
        <v>45078</v>
      </c>
      <c r="I9434" s="2" t="s">
        <v>8271</v>
      </c>
      <c r="J9434" s="2">
        <f t="shared" si="302"/>
        <v>1</v>
      </c>
    </row>
    <row r="9435" spans="1:10" x14ac:dyDescent="0.25">
      <c r="A9435" s="2" t="s">
        <v>1684</v>
      </c>
      <c r="B9435" s="2" t="s">
        <v>737</v>
      </c>
      <c r="C9435" s="2" t="s">
        <v>2212</v>
      </c>
      <c r="D9435" s="2" t="s">
        <v>2213</v>
      </c>
      <c r="E9435" s="2">
        <v>4.1500000000000004</v>
      </c>
      <c r="F9435" s="2">
        <v>4.1500000000000004</v>
      </c>
      <c r="G9435" s="2">
        <f t="shared" si="303"/>
        <v>0</v>
      </c>
      <c r="H9435" s="9">
        <v>45078</v>
      </c>
      <c r="I9435" s="2" t="s">
        <v>8271</v>
      </c>
      <c r="J9435" s="2">
        <f t="shared" si="302"/>
        <v>0</v>
      </c>
    </row>
    <row r="9436" spans="1:10" x14ac:dyDescent="0.25">
      <c r="A9436" s="2" t="s">
        <v>1684</v>
      </c>
      <c r="B9436" s="2" t="s">
        <v>737</v>
      </c>
      <c r="C9436" s="2" t="s">
        <v>2214</v>
      </c>
      <c r="D9436" s="2" t="s">
        <v>2215</v>
      </c>
      <c r="E9436" s="2">
        <v>28.44</v>
      </c>
      <c r="F9436" s="2">
        <v>50.72</v>
      </c>
      <c r="G9436" s="2">
        <f t="shared" si="303"/>
        <v>22.279999999999998</v>
      </c>
      <c r="H9436" s="9">
        <v>45078</v>
      </c>
      <c r="I9436" s="2" t="s">
        <v>8271</v>
      </c>
      <c r="J9436" s="2">
        <f t="shared" si="302"/>
        <v>1</v>
      </c>
    </row>
    <row r="9437" spans="1:10" x14ac:dyDescent="0.25">
      <c r="A9437" s="2" t="s">
        <v>1684</v>
      </c>
      <c r="B9437" s="2" t="s">
        <v>737</v>
      </c>
      <c r="C9437" s="2" t="s">
        <v>2214</v>
      </c>
      <c r="D9437" s="2" t="s">
        <v>2215</v>
      </c>
      <c r="E9437" s="2">
        <v>3.28</v>
      </c>
      <c r="F9437" s="2">
        <v>3.28</v>
      </c>
      <c r="G9437" s="2">
        <f t="shared" si="303"/>
        <v>0</v>
      </c>
      <c r="H9437" s="9">
        <v>45078</v>
      </c>
      <c r="I9437" s="2" t="s">
        <v>8271</v>
      </c>
      <c r="J9437" s="2">
        <f t="shared" si="302"/>
        <v>0</v>
      </c>
    </row>
    <row r="9438" spans="1:10" x14ac:dyDescent="0.25">
      <c r="A9438" s="2" t="s">
        <v>1684</v>
      </c>
      <c r="B9438" s="2" t="s">
        <v>737</v>
      </c>
      <c r="C9438" s="2" t="s">
        <v>3794</v>
      </c>
      <c r="D9438" s="2" t="s">
        <v>3795</v>
      </c>
      <c r="E9438" s="2">
        <v>0.49</v>
      </c>
      <c r="F9438" s="2">
        <v>0.62</v>
      </c>
      <c r="G9438" s="2">
        <f t="shared" si="303"/>
        <v>0.13</v>
      </c>
      <c r="H9438" s="9">
        <v>45078</v>
      </c>
      <c r="I9438" s="2" t="s">
        <v>8271</v>
      </c>
      <c r="J9438" s="2">
        <f t="shared" si="302"/>
        <v>1</v>
      </c>
    </row>
    <row r="9439" spans="1:10" x14ac:dyDescent="0.25">
      <c r="A9439" s="2" t="s">
        <v>1684</v>
      </c>
      <c r="B9439" s="2" t="s">
        <v>737</v>
      </c>
      <c r="C9439" s="2" t="s">
        <v>2216</v>
      </c>
      <c r="D9439" s="2" t="s">
        <v>2217</v>
      </c>
      <c r="E9439" s="2">
        <v>7.3819999999999997</v>
      </c>
      <c r="F9439" s="2">
        <v>7.3820000000000006</v>
      </c>
      <c r="G9439" s="2">
        <f t="shared" si="303"/>
        <v>0</v>
      </c>
      <c r="H9439" s="9">
        <v>45078</v>
      </c>
      <c r="I9439" s="2" t="s">
        <v>8271</v>
      </c>
      <c r="J9439" s="2">
        <f t="shared" si="302"/>
        <v>0</v>
      </c>
    </row>
    <row r="9440" spans="1:10" x14ac:dyDescent="0.25">
      <c r="A9440" s="2" t="s">
        <v>1684</v>
      </c>
      <c r="B9440" s="2" t="s">
        <v>737</v>
      </c>
      <c r="C9440" s="2" t="s">
        <v>2216</v>
      </c>
      <c r="D9440" s="2" t="s">
        <v>2217</v>
      </c>
      <c r="E9440" s="2">
        <v>4.218</v>
      </c>
      <c r="F9440" s="2">
        <v>4.1079999999999997</v>
      </c>
      <c r="G9440" s="2">
        <f t="shared" si="303"/>
        <v>-0.11000000000000032</v>
      </c>
      <c r="H9440" s="9">
        <v>45078</v>
      </c>
      <c r="I9440" s="2" t="s">
        <v>8271</v>
      </c>
      <c r="J9440" s="2">
        <f t="shared" si="302"/>
        <v>1</v>
      </c>
    </row>
    <row r="9441" spans="1:10" x14ac:dyDescent="0.25">
      <c r="A9441" s="2" t="s">
        <v>1684</v>
      </c>
      <c r="B9441" s="2" t="s">
        <v>737</v>
      </c>
      <c r="C9441" s="2" t="s">
        <v>8283</v>
      </c>
      <c r="D9441" s="2" t="s">
        <v>8284</v>
      </c>
      <c r="E9441" s="2">
        <v>0.12</v>
      </c>
      <c r="F9441" s="2">
        <v>0</v>
      </c>
      <c r="G9441" s="2">
        <f t="shared" si="303"/>
        <v>-0.12</v>
      </c>
      <c r="H9441" s="9">
        <v>45078</v>
      </c>
      <c r="I9441" s="2" t="s">
        <v>8271</v>
      </c>
      <c r="J9441" s="2">
        <f t="shared" si="302"/>
        <v>1</v>
      </c>
    </row>
    <row r="9442" spans="1:10" x14ac:dyDescent="0.25">
      <c r="A9442" s="2" t="s">
        <v>1684</v>
      </c>
      <c r="B9442" s="2" t="s">
        <v>738</v>
      </c>
      <c r="C9442" s="2" t="s">
        <v>2218</v>
      </c>
      <c r="D9442" s="2" t="s">
        <v>2219</v>
      </c>
      <c r="E9442" s="2">
        <v>4.8129999999999997</v>
      </c>
      <c r="F9442" s="2">
        <v>4.9729999999999999</v>
      </c>
      <c r="G9442" s="2">
        <f t="shared" si="303"/>
        <v>0.16000000000000014</v>
      </c>
      <c r="H9442" s="9">
        <v>45078</v>
      </c>
      <c r="I9442" s="2" t="s">
        <v>8271</v>
      </c>
      <c r="J9442" s="2">
        <f t="shared" si="302"/>
        <v>1</v>
      </c>
    </row>
    <row r="9443" spans="1:10" x14ac:dyDescent="0.25">
      <c r="A9443" s="2" t="s">
        <v>1684</v>
      </c>
      <c r="B9443" s="2" t="s">
        <v>738</v>
      </c>
      <c r="C9443" s="2" t="s">
        <v>2218</v>
      </c>
      <c r="D9443" s="2" t="s">
        <v>2219</v>
      </c>
      <c r="E9443" s="2">
        <v>9.7000000000000003E-2</v>
      </c>
      <c r="F9443" s="2">
        <v>9.7000000000000003E-2</v>
      </c>
      <c r="G9443" s="2">
        <f t="shared" si="303"/>
        <v>0</v>
      </c>
      <c r="H9443" s="9">
        <v>45078</v>
      </c>
      <c r="I9443" s="2" t="s">
        <v>8271</v>
      </c>
      <c r="J9443" s="2">
        <f t="shared" si="302"/>
        <v>0</v>
      </c>
    </row>
    <row r="9444" spans="1:10" x14ac:dyDescent="0.25">
      <c r="A9444" s="2" t="s">
        <v>1684</v>
      </c>
      <c r="B9444" s="2" t="s">
        <v>738</v>
      </c>
      <c r="C9444" s="2" t="s">
        <v>4057</v>
      </c>
      <c r="D9444" s="2" t="s">
        <v>707</v>
      </c>
      <c r="E9444" s="2">
        <v>17.43</v>
      </c>
      <c r="F9444" s="2">
        <v>17.43</v>
      </c>
      <c r="G9444" s="2">
        <f t="shared" si="303"/>
        <v>0</v>
      </c>
      <c r="H9444" s="9">
        <v>45078</v>
      </c>
      <c r="I9444" s="2" t="s">
        <v>8271</v>
      </c>
      <c r="J9444" s="2">
        <f t="shared" si="302"/>
        <v>0</v>
      </c>
    </row>
    <row r="9445" spans="1:10" x14ac:dyDescent="0.25">
      <c r="A9445" s="2" t="s">
        <v>1684</v>
      </c>
      <c r="B9445" s="2" t="s">
        <v>738</v>
      </c>
      <c r="C9445" s="2" t="s">
        <v>8285</v>
      </c>
      <c r="D9445" s="2" t="s">
        <v>8286</v>
      </c>
      <c r="E9445" s="2">
        <v>1.64</v>
      </c>
      <c r="F9445" s="2">
        <v>1.64</v>
      </c>
      <c r="G9445" s="2">
        <f t="shared" si="303"/>
        <v>0</v>
      </c>
      <c r="H9445" s="9">
        <v>45078</v>
      </c>
      <c r="I9445" s="2" t="s">
        <v>8271</v>
      </c>
      <c r="J9445" s="2">
        <f t="shared" si="302"/>
        <v>0</v>
      </c>
    </row>
    <row r="9446" spans="1:10" x14ac:dyDescent="0.25">
      <c r="A9446" s="2" t="s">
        <v>1684</v>
      </c>
      <c r="B9446" s="2" t="s">
        <v>738</v>
      </c>
      <c r="C9446" s="2" t="s">
        <v>3711</v>
      </c>
      <c r="D9446" s="2" t="s">
        <v>708</v>
      </c>
      <c r="E9446" s="2">
        <v>8.6199999999999992</v>
      </c>
      <c r="F9446" s="2">
        <v>8.3699999999999992</v>
      </c>
      <c r="G9446" s="2">
        <f t="shared" si="303"/>
        <v>-0.25</v>
      </c>
      <c r="H9446" s="9">
        <v>45078</v>
      </c>
      <c r="I9446" s="2" t="s">
        <v>8271</v>
      </c>
      <c r="J9446" s="2">
        <f t="shared" si="302"/>
        <v>1</v>
      </c>
    </row>
    <row r="9447" spans="1:10" x14ac:dyDescent="0.25">
      <c r="A9447" s="2" t="s">
        <v>1684</v>
      </c>
      <c r="B9447" s="2" t="s">
        <v>738</v>
      </c>
      <c r="C9447" s="2" t="s">
        <v>3800</v>
      </c>
      <c r="D9447" s="2" t="s">
        <v>3801</v>
      </c>
      <c r="E9447" s="2">
        <v>0.14000000000000001</v>
      </c>
      <c r="F9447" s="2">
        <v>0.14000000000000001</v>
      </c>
      <c r="G9447" s="2">
        <f t="shared" si="303"/>
        <v>0</v>
      </c>
      <c r="H9447" s="9">
        <v>45078</v>
      </c>
      <c r="I9447" s="2" t="s">
        <v>8271</v>
      </c>
      <c r="J9447" s="2">
        <f t="shared" si="302"/>
        <v>0</v>
      </c>
    </row>
    <row r="9448" spans="1:10" x14ac:dyDescent="0.25">
      <c r="A9448" s="2" t="s">
        <v>1684</v>
      </c>
      <c r="B9448" s="2" t="s">
        <v>738</v>
      </c>
      <c r="C9448" s="2" t="s">
        <v>3712</v>
      </c>
      <c r="D9448" s="2" t="s">
        <v>3713</v>
      </c>
      <c r="E9448" s="2">
        <v>16.79</v>
      </c>
      <c r="F9448" s="2">
        <v>19.11</v>
      </c>
      <c r="G9448" s="2">
        <f t="shared" si="303"/>
        <v>2.3200000000000003</v>
      </c>
      <c r="H9448" s="9">
        <v>45078</v>
      </c>
      <c r="I9448" s="2" t="s">
        <v>8271</v>
      </c>
      <c r="J9448" s="2">
        <f t="shared" si="302"/>
        <v>1</v>
      </c>
    </row>
    <row r="9449" spans="1:10" x14ac:dyDescent="0.25">
      <c r="A9449" s="2" t="s">
        <v>1684</v>
      </c>
      <c r="B9449" s="2" t="s">
        <v>738</v>
      </c>
      <c r="C9449" s="2" t="s">
        <v>2220</v>
      </c>
      <c r="D9449" s="2" t="s">
        <v>2221</v>
      </c>
      <c r="E9449" s="2">
        <v>7.35</v>
      </c>
      <c r="F9449" s="2">
        <v>7.3500000000000005</v>
      </c>
      <c r="G9449" s="2">
        <f t="shared" si="303"/>
        <v>0</v>
      </c>
      <c r="H9449" s="9">
        <v>45078</v>
      </c>
      <c r="I9449" s="2" t="s">
        <v>8271</v>
      </c>
      <c r="J9449" s="2">
        <f t="shared" si="302"/>
        <v>0</v>
      </c>
    </row>
    <row r="9450" spans="1:10" x14ac:dyDescent="0.25">
      <c r="A9450" s="2" t="s">
        <v>1684</v>
      </c>
      <c r="B9450" s="2" t="s">
        <v>738</v>
      </c>
      <c r="C9450" s="2" t="s">
        <v>2220</v>
      </c>
      <c r="D9450" s="2" t="s">
        <v>2221</v>
      </c>
      <c r="E9450" s="2">
        <v>1.83</v>
      </c>
      <c r="F9450" s="2">
        <v>1.61</v>
      </c>
      <c r="G9450" s="2">
        <f t="shared" si="303"/>
        <v>-0.21999999999999997</v>
      </c>
      <c r="H9450" s="9">
        <v>45078</v>
      </c>
      <c r="I9450" s="2" t="s">
        <v>8271</v>
      </c>
      <c r="J9450" s="2">
        <f t="shared" si="302"/>
        <v>1</v>
      </c>
    </row>
    <row r="9451" spans="1:10" x14ac:dyDescent="0.25">
      <c r="A9451" s="2" t="s">
        <v>1684</v>
      </c>
      <c r="B9451" s="2" t="s">
        <v>738</v>
      </c>
      <c r="C9451" s="2" t="s">
        <v>3802</v>
      </c>
      <c r="D9451" s="2" t="s">
        <v>3803</v>
      </c>
      <c r="E9451" s="2">
        <v>0.1</v>
      </c>
      <c r="F9451" s="2">
        <v>0.1</v>
      </c>
      <c r="G9451" s="2">
        <f t="shared" si="303"/>
        <v>0</v>
      </c>
      <c r="H9451" s="9">
        <v>45078</v>
      </c>
      <c r="I9451" s="2" t="s">
        <v>8271</v>
      </c>
      <c r="J9451" s="2">
        <f t="shared" si="302"/>
        <v>0</v>
      </c>
    </row>
    <row r="9452" spans="1:10" x14ac:dyDescent="0.25">
      <c r="A9452" s="2" t="s">
        <v>1684</v>
      </c>
      <c r="B9452" s="2" t="s">
        <v>738</v>
      </c>
      <c r="C9452" s="2" t="s">
        <v>3804</v>
      </c>
      <c r="D9452" s="2" t="s">
        <v>3805</v>
      </c>
      <c r="E9452" s="2">
        <v>0.16</v>
      </c>
      <c r="F9452" s="2">
        <v>0.16</v>
      </c>
      <c r="G9452" s="2">
        <f t="shared" si="303"/>
        <v>0</v>
      </c>
      <c r="H9452" s="9">
        <v>45078</v>
      </c>
      <c r="I9452" s="2" t="s">
        <v>8271</v>
      </c>
      <c r="J9452" s="2">
        <f t="shared" si="302"/>
        <v>0</v>
      </c>
    </row>
    <row r="9453" spans="1:10" x14ac:dyDescent="0.25">
      <c r="A9453" s="2" t="s">
        <v>1684</v>
      </c>
      <c r="B9453" s="2" t="s">
        <v>738</v>
      </c>
      <c r="C9453" s="2" t="s">
        <v>8287</v>
      </c>
      <c r="D9453" s="2" t="s">
        <v>8288</v>
      </c>
      <c r="E9453" s="2">
        <v>0.23</v>
      </c>
      <c r="F9453" s="2">
        <v>0</v>
      </c>
      <c r="G9453" s="2">
        <f t="shared" si="303"/>
        <v>-0.23</v>
      </c>
      <c r="H9453" s="9">
        <v>45078</v>
      </c>
      <c r="I9453" s="2" t="s">
        <v>8271</v>
      </c>
      <c r="J9453" s="2">
        <f t="shared" si="302"/>
        <v>1</v>
      </c>
    </row>
    <row r="9454" spans="1:10" x14ac:dyDescent="0.25">
      <c r="A9454" s="2" t="s">
        <v>1684</v>
      </c>
      <c r="B9454" s="2" t="s">
        <v>738</v>
      </c>
      <c r="C9454" s="2" t="s">
        <v>6723</v>
      </c>
      <c r="D9454" s="2" t="s">
        <v>6724</v>
      </c>
      <c r="E9454" s="2">
        <v>0.11</v>
      </c>
      <c r="F9454" s="2">
        <v>0.11</v>
      </c>
      <c r="G9454" s="2">
        <f t="shared" si="303"/>
        <v>0</v>
      </c>
      <c r="H9454" s="9">
        <v>45078</v>
      </c>
      <c r="I9454" s="2" t="s">
        <v>8271</v>
      </c>
      <c r="J9454" s="2">
        <f t="shared" si="302"/>
        <v>0</v>
      </c>
    </row>
    <row r="9455" spans="1:10" x14ac:dyDescent="0.25">
      <c r="A9455" s="2" t="s">
        <v>1684</v>
      </c>
      <c r="B9455" s="2" t="s">
        <v>738</v>
      </c>
      <c r="C9455" s="2" t="s">
        <v>8289</v>
      </c>
      <c r="D9455" s="2" t="s">
        <v>8290</v>
      </c>
      <c r="E9455" s="2">
        <v>7.0000000000000007E-2</v>
      </c>
      <c r="F9455" s="2">
        <v>7.0000000000000007E-2</v>
      </c>
      <c r="G9455" s="2">
        <f t="shared" si="303"/>
        <v>0</v>
      </c>
      <c r="H9455" s="9">
        <v>45078</v>
      </c>
      <c r="I9455" s="2" t="s">
        <v>8271</v>
      </c>
      <c r="J9455" s="2">
        <f t="shared" ref="J9455:J9518" si="304">IF(G9455=0,0,1)</f>
        <v>0</v>
      </c>
    </row>
    <row r="9456" spans="1:10" x14ac:dyDescent="0.25">
      <c r="A9456" s="2" t="s">
        <v>1684</v>
      </c>
      <c r="B9456" s="2" t="s">
        <v>738</v>
      </c>
      <c r="C9456" s="2" t="s">
        <v>3701</v>
      </c>
      <c r="D9456" s="2" t="s">
        <v>710</v>
      </c>
      <c r="E9456" s="2">
        <v>9.0150000000000006</v>
      </c>
      <c r="F9456" s="2">
        <v>9.0149999999999988</v>
      </c>
      <c r="G9456" s="2">
        <f t="shared" si="303"/>
        <v>0</v>
      </c>
      <c r="H9456" s="9">
        <v>45078</v>
      </c>
      <c r="I9456" s="2" t="s">
        <v>8271</v>
      </c>
      <c r="J9456" s="2">
        <f t="shared" si="304"/>
        <v>0</v>
      </c>
    </row>
    <row r="9457" spans="1:10" x14ac:dyDescent="0.25">
      <c r="A9457" s="2" t="s">
        <v>1684</v>
      </c>
      <c r="B9457" s="2" t="s">
        <v>738</v>
      </c>
      <c r="C9457" s="2" t="s">
        <v>4084</v>
      </c>
      <c r="D9457" s="2" t="s">
        <v>711</v>
      </c>
      <c r="E9457" s="2">
        <v>8.9700000000000006</v>
      </c>
      <c r="F9457" s="2">
        <v>9.83</v>
      </c>
      <c r="G9457" s="2">
        <f t="shared" si="303"/>
        <v>0.85999999999999943</v>
      </c>
      <c r="H9457" s="9">
        <v>45078</v>
      </c>
      <c r="I9457" s="2" t="s">
        <v>8271</v>
      </c>
      <c r="J9457" s="2">
        <f t="shared" si="304"/>
        <v>1</v>
      </c>
    </row>
    <row r="9458" spans="1:10" x14ac:dyDescent="0.25">
      <c r="A9458" s="2" t="s">
        <v>1684</v>
      </c>
      <c r="B9458" s="2" t="s">
        <v>738</v>
      </c>
      <c r="C9458" s="2" t="s">
        <v>4084</v>
      </c>
      <c r="D9458" s="2" t="s">
        <v>711</v>
      </c>
      <c r="E9458" s="2">
        <v>0.04</v>
      </c>
      <c r="F9458" s="2">
        <v>0.04</v>
      </c>
      <c r="G9458" s="2">
        <f t="shared" si="303"/>
        <v>0</v>
      </c>
      <c r="H9458" s="9">
        <v>45078</v>
      </c>
      <c r="I9458" s="2" t="s">
        <v>8271</v>
      </c>
      <c r="J9458" s="2">
        <f t="shared" si="304"/>
        <v>0</v>
      </c>
    </row>
    <row r="9459" spans="1:10" x14ac:dyDescent="0.25">
      <c r="A9459" s="2" t="s">
        <v>1684</v>
      </c>
      <c r="B9459" s="2" t="s">
        <v>738</v>
      </c>
      <c r="C9459" s="2" t="s">
        <v>3702</v>
      </c>
      <c r="D9459" s="2" t="s">
        <v>712</v>
      </c>
      <c r="E9459" s="2">
        <v>11.36</v>
      </c>
      <c r="F9459" s="2">
        <v>11.14</v>
      </c>
      <c r="G9459" s="2">
        <f t="shared" si="303"/>
        <v>-0.21999999999999886</v>
      </c>
      <c r="H9459" s="9">
        <v>45078</v>
      </c>
      <c r="I9459" s="2" t="s">
        <v>8271</v>
      </c>
      <c r="J9459" s="2">
        <f t="shared" si="304"/>
        <v>1</v>
      </c>
    </row>
    <row r="9460" spans="1:10" x14ac:dyDescent="0.25">
      <c r="A9460" s="2" t="s">
        <v>1684</v>
      </c>
      <c r="B9460" s="2" t="s">
        <v>738</v>
      </c>
      <c r="C9460" s="2" t="s">
        <v>3702</v>
      </c>
      <c r="D9460" s="2" t="s">
        <v>712</v>
      </c>
      <c r="E9460" s="2">
        <v>0.8</v>
      </c>
      <c r="F9460" s="2">
        <v>0</v>
      </c>
      <c r="G9460" s="2">
        <f t="shared" si="303"/>
        <v>-0.8</v>
      </c>
      <c r="H9460" s="9">
        <v>45078</v>
      </c>
      <c r="I9460" s="2" t="s">
        <v>8271</v>
      </c>
      <c r="J9460" s="2">
        <f t="shared" si="304"/>
        <v>1</v>
      </c>
    </row>
    <row r="9461" spans="1:10" x14ac:dyDescent="0.25">
      <c r="A9461" s="2" t="s">
        <v>1684</v>
      </c>
      <c r="B9461" s="2" t="s">
        <v>738</v>
      </c>
      <c r="C9461" s="2" t="s">
        <v>2222</v>
      </c>
      <c r="D9461" s="2" t="s">
        <v>709</v>
      </c>
      <c r="E9461" s="2">
        <v>9.1370000000000005</v>
      </c>
      <c r="F9461" s="2">
        <v>9.86</v>
      </c>
      <c r="G9461" s="2">
        <f t="shared" si="303"/>
        <v>0.72299999999999898</v>
      </c>
      <c r="H9461" s="9">
        <v>45078</v>
      </c>
      <c r="I9461" s="2" t="s">
        <v>8271</v>
      </c>
      <c r="J9461" s="2">
        <f t="shared" si="304"/>
        <v>1</v>
      </c>
    </row>
    <row r="9462" spans="1:10" x14ac:dyDescent="0.25">
      <c r="A9462" s="2" t="s">
        <v>1684</v>
      </c>
      <c r="B9462" s="2" t="s">
        <v>738</v>
      </c>
      <c r="C9462" s="2" t="s">
        <v>6725</v>
      </c>
      <c r="D9462" s="2" t="s">
        <v>6726</v>
      </c>
      <c r="E9462" s="2">
        <v>0.03</v>
      </c>
      <c r="F9462" s="2">
        <v>0.03</v>
      </c>
      <c r="G9462" s="2">
        <f t="shared" si="303"/>
        <v>0</v>
      </c>
      <c r="H9462" s="9">
        <v>45078</v>
      </c>
      <c r="I9462" s="2" t="s">
        <v>8271</v>
      </c>
      <c r="J9462" s="2">
        <f t="shared" si="304"/>
        <v>0</v>
      </c>
    </row>
    <row r="9463" spans="1:10" x14ac:dyDescent="0.25">
      <c r="A9463" s="2" t="s">
        <v>1684</v>
      </c>
      <c r="B9463" s="2" t="s">
        <v>738</v>
      </c>
      <c r="C9463" s="2" t="s">
        <v>6729</v>
      </c>
      <c r="D9463" s="2" t="s">
        <v>6730</v>
      </c>
      <c r="E9463" s="2">
        <v>0.06</v>
      </c>
      <c r="F9463" s="2">
        <v>0.06</v>
      </c>
      <c r="G9463" s="2">
        <f t="shared" si="303"/>
        <v>0</v>
      </c>
      <c r="H9463" s="9">
        <v>45078</v>
      </c>
      <c r="I9463" s="2" t="s">
        <v>8271</v>
      </c>
      <c r="J9463" s="2">
        <f t="shared" si="304"/>
        <v>0</v>
      </c>
    </row>
    <row r="9464" spans="1:10" x14ac:dyDescent="0.25">
      <c r="A9464" s="2" t="s">
        <v>1684</v>
      </c>
      <c r="B9464" s="2" t="s">
        <v>738</v>
      </c>
      <c r="C9464" s="2" t="s">
        <v>4037</v>
      </c>
      <c r="D9464" s="2" t="s">
        <v>4038</v>
      </c>
      <c r="E9464" s="2">
        <v>1.2649999999999999</v>
      </c>
      <c r="F9464" s="2">
        <v>1.2649999999999999</v>
      </c>
      <c r="G9464" s="2">
        <f t="shared" si="303"/>
        <v>0</v>
      </c>
      <c r="H9464" s="9">
        <v>45078</v>
      </c>
      <c r="I9464" s="2" t="s">
        <v>8271</v>
      </c>
      <c r="J9464" s="2">
        <f t="shared" si="304"/>
        <v>0</v>
      </c>
    </row>
    <row r="9465" spans="1:10" x14ac:dyDescent="0.25">
      <c r="A9465" s="2" t="s">
        <v>1684</v>
      </c>
      <c r="B9465" s="2" t="s">
        <v>738</v>
      </c>
      <c r="C9465" s="2" t="s">
        <v>4037</v>
      </c>
      <c r="D9465" s="2" t="s">
        <v>4038</v>
      </c>
      <c r="E9465" s="2">
        <v>3.2050000000000001</v>
      </c>
      <c r="F9465" s="2">
        <v>3.2050000000000001</v>
      </c>
      <c r="G9465" s="2">
        <f t="shared" si="303"/>
        <v>0</v>
      </c>
      <c r="H9465" s="9">
        <v>45078</v>
      </c>
      <c r="I9465" s="2" t="s">
        <v>8271</v>
      </c>
      <c r="J9465" s="2">
        <f t="shared" si="304"/>
        <v>0</v>
      </c>
    </row>
    <row r="9466" spans="1:10" x14ac:dyDescent="0.25">
      <c r="A9466" s="2" t="s">
        <v>1684</v>
      </c>
      <c r="B9466" s="2" t="s">
        <v>738</v>
      </c>
      <c r="C9466" s="2" t="s">
        <v>3703</v>
      </c>
      <c r="D9466" s="2" t="s">
        <v>3704</v>
      </c>
      <c r="E9466" s="2">
        <v>21.009999999999998</v>
      </c>
      <c r="F9466" s="2">
        <v>21.01</v>
      </c>
      <c r="G9466" s="2">
        <f t="shared" si="303"/>
        <v>0</v>
      </c>
      <c r="H9466" s="9">
        <v>45078</v>
      </c>
      <c r="I9466" s="2" t="s">
        <v>8271</v>
      </c>
      <c r="J9466" s="2">
        <f t="shared" si="304"/>
        <v>0</v>
      </c>
    </row>
    <row r="9467" spans="1:10" x14ac:dyDescent="0.25">
      <c r="A9467" s="2" t="s">
        <v>1684</v>
      </c>
      <c r="B9467" s="2" t="s">
        <v>738</v>
      </c>
      <c r="C9467" s="2" t="s">
        <v>3703</v>
      </c>
      <c r="D9467" s="2" t="s">
        <v>3704</v>
      </c>
      <c r="E9467" s="2">
        <v>0.34</v>
      </c>
      <c r="F9467" s="2">
        <v>0.34</v>
      </c>
      <c r="G9467" s="2">
        <f t="shared" si="303"/>
        <v>0</v>
      </c>
      <c r="H9467" s="9">
        <v>45078</v>
      </c>
      <c r="I9467" s="2" t="s">
        <v>8271</v>
      </c>
      <c r="J9467" s="2">
        <f t="shared" si="304"/>
        <v>0</v>
      </c>
    </row>
    <row r="9468" spans="1:10" x14ac:dyDescent="0.25">
      <c r="A9468" s="2" t="s">
        <v>1684</v>
      </c>
      <c r="B9468" s="2" t="s">
        <v>738</v>
      </c>
      <c r="C9468" s="2" t="s">
        <v>4039</v>
      </c>
      <c r="D9468" s="2" t="s">
        <v>4040</v>
      </c>
      <c r="E9468" s="2">
        <v>7.86</v>
      </c>
      <c r="F9468" s="2">
        <v>7.8599999999999994</v>
      </c>
      <c r="G9468" s="2">
        <f t="shared" si="303"/>
        <v>0</v>
      </c>
      <c r="H9468" s="9">
        <v>45078</v>
      </c>
      <c r="I9468" s="2" t="s">
        <v>8271</v>
      </c>
      <c r="J9468" s="2">
        <f t="shared" si="304"/>
        <v>0</v>
      </c>
    </row>
    <row r="9469" spans="1:10" x14ac:dyDescent="0.25">
      <c r="A9469" s="2" t="s">
        <v>1684</v>
      </c>
      <c r="B9469" s="2" t="s">
        <v>738</v>
      </c>
      <c r="C9469" s="2" t="s">
        <v>4039</v>
      </c>
      <c r="D9469" s="2" t="s">
        <v>4040</v>
      </c>
      <c r="E9469" s="2">
        <v>0.38</v>
      </c>
      <c r="F9469" s="2">
        <v>0.32</v>
      </c>
      <c r="G9469" s="2">
        <f t="shared" si="303"/>
        <v>-0.06</v>
      </c>
      <c r="H9469" s="9">
        <v>45078</v>
      </c>
      <c r="I9469" s="2" t="s">
        <v>8271</v>
      </c>
      <c r="J9469" s="2">
        <f t="shared" si="304"/>
        <v>1</v>
      </c>
    </row>
    <row r="9470" spans="1:10" x14ac:dyDescent="0.25">
      <c r="A9470" s="2" t="s">
        <v>1684</v>
      </c>
      <c r="B9470" s="2" t="s">
        <v>738</v>
      </c>
      <c r="C9470" s="2" t="s">
        <v>3810</v>
      </c>
      <c r="D9470" s="2" t="s">
        <v>3811</v>
      </c>
      <c r="E9470" s="2">
        <v>19.760000000000002</v>
      </c>
      <c r="F9470" s="2">
        <v>17.53</v>
      </c>
      <c r="G9470" s="2">
        <f t="shared" si="303"/>
        <v>-2.2300000000000004</v>
      </c>
      <c r="H9470" s="9">
        <v>45078</v>
      </c>
      <c r="I9470" s="2" t="s">
        <v>8271</v>
      </c>
      <c r="J9470" s="2">
        <f t="shared" si="304"/>
        <v>1</v>
      </c>
    </row>
    <row r="9471" spans="1:10" x14ac:dyDescent="0.25">
      <c r="A9471" s="2" t="s">
        <v>1684</v>
      </c>
      <c r="B9471" s="2" t="s">
        <v>738</v>
      </c>
      <c r="C9471" s="2" t="s">
        <v>3814</v>
      </c>
      <c r="D9471" s="2" t="s">
        <v>3815</v>
      </c>
      <c r="E9471" s="2">
        <v>1.63</v>
      </c>
      <c r="F9471" s="2">
        <v>3.2300000000000004</v>
      </c>
      <c r="G9471" s="2">
        <f t="shared" si="303"/>
        <v>1.6000000000000005</v>
      </c>
      <c r="H9471" s="9">
        <v>45078</v>
      </c>
      <c r="I9471" s="2" t="s">
        <v>8271</v>
      </c>
      <c r="J9471" s="2">
        <f t="shared" si="304"/>
        <v>1</v>
      </c>
    </row>
    <row r="9472" spans="1:10" x14ac:dyDescent="0.25">
      <c r="A9472" s="2" t="s">
        <v>1684</v>
      </c>
      <c r="B9472" s="2" t="s">
        <v>738</v>
      </c>
      <c r="C9472" s="2" t="s">
        <v>3814</v>
      </c>
      <c r="D9472" s="2" t="s">
        <v>3815</v>
      </c>
      <c r="E9472" s="2">
        <v>0.26</v>
      </c>
      <c r="F9472" s="2">
        <v>0.26</v>
      </c>
      <c r="G9472" s="2">
        <f t="shared" si="303"/>
        <v>0</v>
      </c>
      <c r="H9472" s="9">
        <v>45078</v>
      </c>
      <c r="I9472" s="2" t="s">
        <v>8271</v>
      </c>
      <c r="J9472" s="2">
        <f t="shared" si="304"/>
        <v>0</v>
      </c>
    </row>
    <row r="9473" spans="1:10" x14ac:dyDescent="0.25">
      <c r="A9473" s="2" t="s">
        <v>1684</v>
      </c>
      <c r="B9473" s="2" t="s">
        <v>738</v>
      </c>
      <c r="C9473" s="2" t="s">
        <v>6731</v>
      </c>
      <c r="D9473" s="2" t="s">
        <v>6732</v>
      </c>
      <c r="E9473" s="2">
        <v>0.68</v>
      </c>
      <c r="F9473" s="2">
        <v>0.68</v>
      </c>
      <c r="G9473" s="2">
        <f t="shared" si="303"/>
        <v>0</v>
      </c>
      <c r="H9473" s="9">
        <v>45078</v>
      </c>
      <c r="I9473" s="2" t="s">
        <v>8271</v>
      </c>
      <c r="J9473" s="2">
        <f t="shared" si="304"/>
        <v>0</v>
      </c>
    </row>
    <row r="9474" spans="1:10" x14ac:dyDescent="0.25">
      <c r="A9474" s="2" t="s">
        <v>1684</v>
      </c>
      <c r="B9474" s="2" t="s">
        <v>738</v>
      </c>
      <c r="C9474" s="2" t="s">
        <v>8291</v>
      </c>
      <c r="D9474" s="2" t="s">
        <v>8292</v>
      </c>
      <c r="E9474" s="2">
        <v>7.0000000000000007E-2</v>
      </c>
      <c r="F9474" s="2">
        <v>7.0000000000000007E-2</v>
      </c>
      <c r="G9474" s="2">
        <f t="shared" si="303"/>
        <v>0</v>
      </c>
      <c r="H9474" s="9">
        <v>45078</v>
      </c>
      <c r="I9474" s="2" t="s">
        <v>8271</v>
      </c>
      <c r="J9474" s="2">
        <f t="shared" si="304"/>
        <v>0</v>
      </c>
    </row>
    <row r="9475" spans="1:10" x14ac:dyDescent="0.25">
      <c r="A9475" s="2" t="s">
        <v>1684</v>
      </c>
      <c r="B9475" s="2" t="s">
        <v>738</v>
      </c>
      <c r="C9475" s="2" t="s">
        <v>3709</v>
      </c>
      <c r="D9475" s="2" t="s">
        <v>713</v>
      </c>
      <c r="E9475" s="2">
        <v>1.8</v>
      </c>
      <c r="F9475" s="2">
        <v>1.8</v>
      </c>
      <c r="G9475" s="2">
        <f t="shared" si="303"/>
        <v>0</v>
      </c>
      <c r="H9475" s="9">
        <v>45078</v>
      </c>
      <c r="I9475" s="2" t="s">
        <v>8271</v>
      </c>
      <c r="J9475" s="2">
        <f t="shared" si="304"/>
        <v>0</v>
      </c>
    </row>
    <row r="9476" spans="1:10" x14ac:dyDescent="0.25">
      <c r="A9476" s="2" t="s">
        <v>1684</v>
      </c>
      <c r="B9476" s="2" t="s">
        <v>738</v>
      </c>
      <c r="C9476" s="2" t="s">
        <v>3818</v>
      </c>
      <c r="D9476" s="2" t="s">
        <v>714</v>
      </c>
      <c r="E9476" s="2">
        <v>1.1200000000000001</v>
      </c>
      <c r="F9476" s="2">
        <v>1.1200000000000001</v>
      </c>
      <c r="G9476" s="2">
        <f t="shared" si="303"/>
        <v>0</v>
      </c>
      <c r="H9476" s="9">
        <v>45078</v>
      </c>
      <c r="I9476" s="2" t="s">
        <v>8271</v>
      </c>
      <c r="J9476" s="2">
        <f t="shared" si="304"/>
        <v>0</v>
      </c>
    </row>
    <row r="9477" spans="1:10" x14ac:dyDescent="0.25">
      <c r="A9477" s="2" t="s">
        <v>1684</v>
      </c>
      <c r="B9477" s="2" t="s">
        <v>738</v>
      </c>
      <c r="C9477" s="2" t="s">
        <v>2223</v>
      </c>
      <c r="D9477" s="2" t="s">
        <v>715</v>
      </c>
      <c r="E9477" s="2">
        <v>261.16500000000002</v>
      </c>
      <c r="F9477" s="2">
        <v>273.30500000000001</v>
      </c>
      <c r="G9477" s="2">
        <f t="shared" si="303"/>
        <v>12.139999999999986</v>
      </c>
      <c r="H9477" s="9">
        <v>45078</v>
      </c>
      <c r="I9477" s="2" t="s">
        <v>8271</v>
      </c>
      <c r="J9477" s="2">
        <f t="shared" si="304"/>
        <v>1</v>
      </c>
    </row>
    <row r="9478" spans="1:10" x14ac:dyDescent="0.25">
      <c r="A9478" s="2" t="s">
        <v>1684</v>
      </c>
      <c r="B9478" s="2" t="s">
        <v>738</v>
      </c>
      <c r="C9478" s="2" t="s">
        <v>2223</v>
      </c>
      <c r="D9478" s="2" t="s">
        <v>715</v>
      </c>
      <c r="E9478" s="2">
        <v>2.6949999999999998</v>
      </c>
      <c r="F9478" s="2">
        <v>2.6949999999999998</v>
      </c>
      <c r="G9478" s="2">
        <f t="shared" si="303"/>
        <v>0</v>
      </c>
      <c r="H9478" s="9">
        <v>45078</v>
      </c>
      <c r="I9478" s="2" t="s">
        <v>8271</v>
      </c>
      <c r="J9478" s="2">
        <f t="shared" si="304"/>
        <v>0</v>
      </c>
    </row>
    <row r="9479" spans="1:10" x14ac:dyDescent="0.25">
      <c r="A9479" s="2" t="s">
        <v>1684</v>
      </c>
      <c r="B9479" s="2" t="s">
        <v>738</v>
      </c>
      <c r="C9479" s="2" t="s">
        <v>3819</v>
      </c>
      <c r="D9479" s="2" t="s">
        <v>3820</v>
      </c>
      <c r="E9479" s="2">
        <v>0.23</v>
      </c>
      <c r="F9479" s="2">
        <v>0.22999999999999998</v>
      </c>
      <c r="G9479" s="2">
        <f t="shared" si="303"/>
        <v>0</v>
      </c>
      <c r="H9479" s="9">
        <v>45078</v>
      </c>
      <c r="I9479" s="2" t="s">
        <v>8271</v>
      </c>
      <c r="J9479" s="2">
        <f t="shared" si="304"/>
        <v>0</v>
      </c>
    </row>
    <row r="9480" spans="1:10" x14ac:dyDescent="0.25">
      <c r="A9480" s="2" t="s">
        <v>1684</v>
      </c>
      <c r="B9480" s="2" t="s">
        <v>738</v>
      </c>
      <c r="C9480" s="2" t="s">
        <v>2224</v>
      </c>
      <c r="D9480" s="2" t="s">
        <v>2225</v>
      </c>
      <c r="E9480" s="2">
        <v>0.16</v>
      </c>
      <c r="F9480" s="2">
        <v>0.16000000000000003</v>
      </c>
      <c r="G9480" s="2">
        <f t="shared" si="303"/>
        <v>0</v>
      </c>
      <c r="H9480" s="9">
        <v>45078</v>
      </c>
      <c r="I9480" s="2" t="s">
        <v>8271</v>
      </c>
      <c r="J9480" s="2">
        <f t="shared" si="304"/>
        <v>0</v>
      </c>
    </row>
    <row r="9481" spans="1:10" x14ac:dyDescent="0.25">
      <c r="A9481" s="2" t="s">
        <v>1684</v>
      </c>
      <c r="B9481" s="2" t="s">
        <v>738</v>
      </c>
      <c r="C9481" s="2" t="s">
        <v>2224</v>
      </c>
      <c r="D9481" s="2" t="s">
        <v>2225</v>
      </c>
      <c r="E9481" s="2">
        <v>0.38</v>
      </c>
      <c r="F9481" s="2">
        <v>0.38</v>
      </c>
      <c r="G9481" s="2">
        <f t="shared" ref="G9481:G9544" si="305">F9481-E9481</f>
        <v>0</v>
      </c>
      <c r="H9481" s="9">
        <v>45078</v>
      </c>
      <c r="I9481" s="2" t="s">
        <v>8271</v>
      </c>
      <c r="J9481" s="2">
        <f t="shared" si="304"/>
        <v>0</v>
      </c>
    </row>
    <row r="9482" spans="1:10" x14ac:dyDescent="0.25">
      <c r="A9482" s="2" t="s">
        <v>1684</v>
      </c>
      <c r="B9482" s="2" t="s">
        <v>738</v>
      </c>
      <c r="C9482" s="2" t="s">
        <v>3821</v>
      </c>
      <c r="D9482" s="2" t="s">
        <v>3822</v>
      </c>
      <c r="E9482" s="2">
        <v>0.16</v>
      </c>
      <c r="F9482" s="2">
        <v>0.16</v>
      </c>
      <c r="G9482" s="2">
        <f t="shared" si="305"/>
        <v>0</v>
      </c>
      <c r="H9482" s="9">
        <v>45078</v>
      </c>
      <c r="I9482" s="2" t="s">
        <v>8271</v>
      </c>
      <c r="J9482" s="2">
        <f t="shared" si="304"/>
        <v>0</v>
      </c>
    </row>
    <row r="9483" spans="1:10" x14ac:dyDescent="0.25">
      <c r="A9483" s="2" t="s">
        <v>1684</v>
      </c>
      <c r="B9483" s="2" t="s">
        <v>738</v>
      </c>
      <c r="C9483" s="2" t="s">
        <v>3823</v>
      </c>
      <c r="D9483" s="2" t="s">
        <v>3824</v>
      </c>
      <c r="E9483" s="2">
        <v>5.8</v>
      </c>
      <c r="F9483" s="2">
        <v>5.8</v>
      </c>
      <c r="G9483" s="2">
        <f t="shared" si="305"/>
        <v>0</v>
      </c>
      <c r="H9483" s="9">
        <v>45078</v>
      </c>
      <c r="I9483" s="2" t="s">
        <v>8271</v>
      </c>
      <c r="J9483" s="2">
        <f t="shared" si="304"/>
        <v>0</v>
      </c>
    </row>
    <row r="9484" spans="1:10" x14ac:dyDescent="0.25">
      <c r="A9484" s="2" t="s">
        <v>1684</v>
      </c>
      <c r="B9484" s="2" t="s">
        <v>738</v>
      </c>
      <c r="C9484" s="2" t="s">
        <v>8293</v>
      </c>
      <c r="D9484" s="2" t="s">
        <v>8294</v>
      </c>
      <c r="E9484" s="2">
        <v>7.23</v>
      </c>
      <c r="F9484" s="2">
        <v>7.04</v>
      </c>
      <c r="G9484" s="2">
        <f t="shared" si="305"/>
        <v>-0.19000000000000039</v>
      </c>
      <c r="H9484" s="9">
        <v>45078</v>
      </c>
      <c r="I9484" s="2" t="s">
        <v>8271</v>
      </c>
      <c r="J9484" s="2">
        <f t="shared" si="304"/>
        <v>1</v>
      </c>
    </row>
    <row r="9485" spans="1:10" x14ac:dyDescent="0.25">
      <c r="A9485" s="2" t="s">
        <v>1684</v>
      </c>
      <c r="B9485" s="2" t="s">
        <v>738</v>
      </c>
      <c r="C9485" s="2" t="s">
        <v>3827</v>
      </c>
      <c r="D9485" s="2" t="s">
        <v>3828</v>
      </c>
      <c r="E9485" s="2">
        <v>0.24</v>
      </c>
      <c r="F9485" s="2">
        <v>0.24000000000000002</v>
      </c>
      <c r="G9485" s="2">
        <f t="shared" si="305"/>
        <v>0</v>
      </c>
      <c r="H9485" s="9">
        <v>45078</v>
      </c>
      <c r="I9485" s="2" t="s">
        <v>8271</v>
      </c>
      <c r="J9485" s="2">
        <f t="shared" si="304"/>
        <v>0</v>
      </c>
    </row>
    <row r="9486" spans="1:10" x14ac:dyDescent="0.25">
      <c r="A9486" s="2" t="s">
        <v>1684</v>
      </c>
      <c r="B9486" s="2" t="s">
        <v>738</v>
      </c>
      <c r="C9486" s="2" t="s">
        <v>3829</v>
      </c>
      <c r="D9486" s="2" t="s">
        <v>3830</v>
      </c>
      <c r="E9486" s="2">
        <v>0.85</v>
      </c>
      <c r="F9486" s="2">
        <v>0.85</v>
      </c>
      <c r="G9486" s="2">
        <f t="shared" si="305"/>
        <v>0</v>
      </c>
      <c r="H9486" s="9">
        <v>45078</v>
      </c>
      <c r="I9486" s="2" t="s">
        <v>8271</v>
      </c>
      <c r="J9486" s="2">
        <f t="shared" si="304"/>
        <v>0</v>
      </c>
    </row>
    <row r="9487" spans="1:10" x14ac:dyDescent="0.25">
      <c r="A9487" s="2" t="s">
        <v>1684</v>
      </c>
      <c r="B9487" s="2" t="s">
        <v>739</v>
      </c>
      <c r="C9487" s="2" t="s">
        <v>3833</v>
      </c>
      <c r="D9487" s="2" t="s">
        <v>3834</v>
      </c>
      <c r="E9487" s="2">
        <v>7.51</v>
      </c>
      <c r="F9487" s="2">
        <v>7.5100000000000007</v>
      </c>
      <c r="G9487" s="2">
        <f t="shared" si="305"/>
        <v>0</v>
      </c>
      <c r="H9487" s="9">
        <v>45078</v>
      </c>
      <c r="I9487" s="2" t="s">
        <v>8271</v>
      </c>
      <c r="J9487" s="2">
        <f t="shared" si="304"/>
        <v>0</v>
      </c>
    </row>
    <row r="9488" spans="1:10" x14ac:dyDescent="0.25">
      <c r="A9488" s="2" t="s">
        <v>1684</v>
      </c>
      <c r="B9488" s="2" t="s">
        <v>739</v>
      </c>
      <c r="C9488" s="2" t="s">
        <v>3833</v>
      </c>
      <c r="D9488" s="2" t="s">
        <v>3834</v>
      </c>
      <c r="E9488" s="2">
        <v>0.2</v>
      </c>
      <c r="F9488" s="2">
        <v>0.2</v>
      </c>
      <c r="G9488" s="2">
        <f t="shared" si="305"/>
        <v>0</v>
      </c>
      <c r="H9488" s="9">
        <v>45078</v>
      </c>
      <c r="I9488" s="2" t="s">
        <v>8271</v>
      </c>
      <c r="J9488" s="2">
        <f t="shared" si="304"/>
        <v>0</v>
      </c>
    </row>
    <row r="9489" spans="1:10" x14ac:dyDescent="0.25">
      <c r="A9489" s="2" t="s">
        <v>1684</v>
      </c>
      <c r="B9489" s="2" t="s">
        <v>739</v>
      </c>
      <c r="C9489" s="2" t="s">
        <v>2226</v>
      </c>
      <c r="D9489" s="2" t="s">
        <v>2227</v>
      </c>
      <c r="E9489" s="2">
        <v>7.2724000000000002</v>
      </c>
      <c r="F9489" s="2">
        <v>7.2723999999999993</v>
      </c>
      <c r="G9489" s="2">
        <f t="shared" si="305"/>
        <v>0</v>
      </c>
      <c r="H9489" s="9">
        <v>45078</v>
      </c>
      <c r="I9489" s="2" t="s">
        <v>8271</v>
      </c>
      <c r="J9489" s="2">
        <f t="shared" si="304"/>
        <v>0</v>
      </c>
    </row>
    <row r="9490" spans="1:10" x14ac:dyDescent="0.25">
      <c r="A9490" s="2" t="s">
        <v>1684</v>
      </c>
      <c r="B9490" s="2" t="s">
        <v>739</v>
      </c>
      <c r="C9490" s="2" t="s">
        <v>2226</v>
      </c>
      <c r="D9490" s="2" t="s">
        <v>2227</v>
      </c>
      <c r="E9490" s="2">
        <v>1.8375999999999999</v>
      </c>
      <c r="F9490" s="2">
        <v>1.1876</v>
      </c>
      <c r="G9490" s="2">
        <f t="shared" si="305"/>
        <v>-0.64999999999999991</v>
      </c>
      <c r="H9490" s="9">
        <v>45078</v>
      </c>
      <c r="I9490" s="2" t="s">
        <v>8271</v>
      </c>
      <c r="J9490" s="2">
        <f t="shared" si="304"/>
        <v>1</v>
      </c>
    </row>
    <row r="9491" spans="1:10" x14ac:dyDescent="0.25">
      <c r="A9491" s="2" t="s">
        <v>1684</v>
      </c>
      <c r="B9491" s="2" t="s">
        <v>739</v>
      </c>
      <c r="C9491" s="2" t="s">
        <v>3835</v>
      </c>
      <c r="D9491" s="2" t="s">
        <v>3836</v>
      </c>
      <c r="E9491" s="2">
        <v>0.33</v>
      </c>
      <c r="F9491" s="2">
        <v>0.33000000000000007</v>
      </c>
      <c r="G9491" s="2">
        <f t="shared" si="305"/>
        <v>0</v>
      </c>
      <c r="H9491" s="9">
        <v>45078</v>
      </c>
      <c r="I9491" s="2" t="s">
        <v>8271</v>
      </c>
      <c r="J9491" s="2">
        <f t="shared" si="304"/>
        <v>0</v>
      </c>
    </row>
    <row r="9492" spans="1:10" x14ac:dyDescent="0.25">
      <c r="A9492" s="2" t="s">
        <v>1684</v>
      </c>
      <c r="B9492" s="2" t="s">
        <v>739</v>
      </c>
      <c r="C9492" s="2" t="s">
        <v>3835</v>
      </c>
      <c r="D9492" s="2" t="s">
        <v>3836</v>
      </c>
      <c r="E9492" s="2">
        <v>0.56999999999999995</v>
      </c>
      <c r="F9492" s="2">
        <v>0.56999999999999995</v>
      </c>
      <c r="G9492" s="2">
        <f t="shared" si="305"/>
        <v>0</v>
      </c>
      <c r="H9492" s="9">
        <v>45078</v>
      </c>
      <c r="I9492" s="2" t="s">
        <v>8271</v>
      </c>
      <c r="J9492" s="2">
        <f t="shared" si="304"/>
        <v>0</v>
      </c>
    </row>
    <row r="9493" spans="1:10" x14ac:dyDescent="0.25">
      <c r="A9493" s="2" t="s">
        <v>1684</v>
      </c>
      <c r="B9493" s="2" t="s">
        <v>739</v>
      </c>
      <c r="C9493" s="2" t="s">
        <v>3837</v>
      </c>
      <c r="D9493" s="2" t="s">
        <v>3838</v>
      </c>
      <c r="E9493" s="2">
        <v>1.61</v>
      </c>
      <c r="F9493" s="2">
        <v>1.6099999999999999</v>
      </c>
      <c r="G9493" s="2">
        <f t="shared" si="305"/>
        <v>0</v>
      </c>
      <c r="H9493" s="9">
        <v>45078</v>
      </c>
      <c r="I9493" s="2" t="s">
        <v>8271</v>
      </c>
      <c r="J9493" s="2">
        <f t="shared" si="304"/>
        <v>0</v>
      </c>
    </row>
    <row r="9494" spans="1:10" x14ac:dyDescent="0.25">
      <c r="A9494" s="2" t="s">
        <v>1684</v>
      </c>
      <c r="B9494" s="2" t="s">
        <v>739</v>
      </c>
      <c r="C9494" s="2" t="s">
        <v>2228</v>
      </c>
      <c r="D9494" s="2" t="s">
        <v>2229</v>
      </c>
      <c r="E9494" s="2">
        <v>0.51</v>
      </c>
      <c r="F9494" s="2">
        <v>0.96</v>
      </c>
      <c r="G9494" s="2">
        <f t="shared" si="305"/>
        <v>0.44999999999999996</v>
      </c>
      <c r="H9494" s="9">
        <v>45078</v>
      </c>
      <c r="I9494" s="2" t="s">
        <v>8271</v>
      </c>
      <c r="J9494" s="2">
        <f t="shared" si="304"/>
        <v>1</v>
      </c>
    </row>
    <row r="9495" spans="1:10" x14ac:dyDescent="0.25">
      <c r="A9495" s="2" t="s">
        <v>1684</v>
      </c>
      <c r="B9495" s="2" t="s">
        <v>739</v>
      </c>
      <c r="C9495" s="2" t="s">
        <v>3840</v>
      </c>
      <c r="D9495" s="2" t="s">
        <v>3841</v>
      </c>
      <c r="E9495" s="2">
        <v>3.08</v>
      </c>
      <c r="F9495" s="2">
        <v>1.6</v>
      </c>
      <c r="G9495" s="2">
        <f t="shared" si="305"/>
        <v>-1.48</v>
      </c>
      <c r="H9495" s="9">
        <v>45078</v>
      </c>
      <c r="I9495" s="2" t="s">
        <v>8271</v>
      </c>
      <c r="J9495" s="2">
        <f t="shared" si="304"/>
        <v>1</v>
      </c>
    </row>
    <row r="9496" spans="1:10" x14ac:dyDescent="0.25">
      <c r="A9496" s="2" t="s">
        <v>1684</v>
      </c>
      <c r="B9496" s="2" t="s">
        <v>739</v>
      </c>
      <c r="C9496" s="2" t="s">
        <v>6735</v>
      </c>
      <c r="D9496" s="2" t="s">
        <v>6736</v>
      </c>
      <c r="E9496" s="2">
        <v>3.3</v>
      </c>
      <c r="F9496" s="2">
        <v>3.3000000000000003</v>
      </c>
      <c r="G9496" s="2">
        <f t="shared" si="305"/>
        <v>0</v>
      </c>
      <c r="H9496" s="9">
        <v>45078</v>
      </c>
      <c r="I9496" s="2" t="s">
        <v>8271</v>
      </c>
      <c r="J9496" s="2">
        <f t="shared" si="304"/>
        <v>0</v>
      </c>
    </row>
    <row r="9497" spans="1:10" x14ac:dyDescent="0.25">
      <c r="A9497" s="2" t="s">
        <v>1684</v>
      </c>
      <c r="B9497" s="2" t="s">
        <v>740</v>
      </c>
      <c r="C9497" s="2" t="s">
        <v>3716</v>
      </c>
      <c r="D9497" s="2" t="s">
        <v>3717</v>
      </c>
      <c r="E9497" s="2">
        <v>0.44</v>
      </c>
      <c r="F9497" s="2">
        <v>0.44</v>
      </c>
      <c r="G9497" s="2">
        <f t="shared" si="305"/>
        <v>0</v>
      </c>
      <c r="H9497" s="9">
        <v>45078</v>
      </c>
      <c r="I9497" s="2" t="s">
        <v>8271</v>
      </c>
      <c r="J9497" s="2">
        <f t="shared" si="304"/>
        <v>0</v>
      </c>
    </row>
    <row r="9498" spans="1:10" x14ac:dyDescent="0.25">
      <c r="A9498" s="2" t="s">
        <v>1684</v>
      </c>
      <c r="B9498" s="2" t="s">
        <v>740</v>
      </c>
      <c r="C9498" s="2" t="s">
        <v>8295</v>
      </c>
      <c r="D9498" s="2" t="s">
        <v>8296</v>
      </c>
      <c r="E9498" s="2">
        <v>0.36</v>
      </c>
      <c r="F9498" s="2">
        <v>0</v>
      </c>
      <c r="G9498" s="2">
        <f t="shared" si="305"/>
        <v>-0.36</v>
      </c>
      <c r="H9498" s="9">
        <v>45078</v>
      </c>
      <c r="I9498" s="2" t="s">
        <v>8271</v>
      </c>
      <c r="J9498" s="2">
        <f t="shared" si="304"/>
        <v>1</v>
      </c>
    </row>
    <row r="9499" spans="1:10" x14ac:dyDescent="0.25">
      <c r="A9499" s="2" t="s">
        <v>1684</v>
      </c>
      <c r="B9499" s="2" t="s">
        <v>740</v>
      </c>
      <c r="C9499" s="2" t="s">
        <v>3847</v>
      </c>
      <c r="D9499" s="2" t="s">
        <v>718</v>
      </c>
      <c r="E9499" s="2">
        <v>1.26</v>
      </c>
      <c r="F9499" s="2">
        <v>1.26</v>
      </c>
      <c r="G9499" s="2">
        <f t="shared" si="305"/>
        <v>0</v>
      </c>
      <c r="H9499" s="9">
        <v>45078</v>
      </c>
      <c r="I9499" s="2" t="s">
        <v>8271</v>
      </c>
      <c r="J9499" s="2">
        <f t="shared" si="304"/>
        <v>0</v>
      </c>
    </row>
    <row r="9500" spans="1:10" x14ac:dyDescent="0.25">
      <c r="A9500" s="2" t="s">
        <v>1684</v>
      </c>
      <c r="B9500" s="2" t="s">
        <v>6707</v>
      </c>
      <c r="C9500" s="2" t="s">
        <v>6708</v>
      </c>
      <c r="D9500" s="2" t="s">
        <v>6709</v>
      </c>
      <c r="E9500" s="2">
        <v>0.23</v>
      </c>
      <c r="F9500" s="2">
        <v>0</v>
      </c>
      <c r="G9500" s="2">
        <f t="shared" si="305"/>
        <v>-0.23</v>
      </c>
      <c r="H9500" s="9">
        <v>45078</v>
      </c>
      <c r="I9500" s="2" t="s">
        <v>8271</v>
      </c>
      <c r="J9500" s="2">
        <f t="shared" si="304"/>
        <v>1</v>
      </c>
    </row>
    <row r="9501" spans="1:10" x14ac:dyDescent="0.25">
      <c r="A9501" s="2" t="s">
        <v>1684</v>
      </c>
      <c r="B9501" s="2" t="s">
        <v>1749</v>
      </c>
      <c r="C9501" s="2" t="s">
        <v>3848</v>
      </c>
      <c r="D9501" s="2" t="s">
        <v>3849</v>
      </c>
      <c r="E9501" s="2">
        <v>0.14000000000000001</v>
      </c>
      <c r="F9501" s="2">
        <v>0</v>
      </c>
      <c r="G9501" s="2">
        <f t="shared" si="305"/>
        <v>-0.14000000000000001</v>
      </c>
      <c r="H9501" s="9">
        <v>45078</v>
      </c>
      <c r="I9501" s="2" t="s">
        <v>8271</v>
      </c>
      <c r="J9501" s="2">
        <f t="shared" si="304"/>
        <v>1</v>
      </c>
    </row>
    <row r="9502" spans="1:10" x14ac:dyDescent="0.25">
      <c r="A9502" s="2" t="s">
        <v>1684</v>
      </c>
      <c r="B9502" s="2" t="s">
        <v>1749</v>
      </c>
      <c r="C9502" s="2" t="s">
        <v>6737</v>
      </c>
      <c r="D9502" s="2" t="s">
        <v>6738</v>
      </c>
      <c r="E9502" s="2">
        <v>1.01</v>
      </c>
      <c r="F9502" s="2">
        <v>1.01</v>
      </c>
      <c r="G9502" s="2">
        <f t="shared" si="305"/>
        <v>0</v>
      </c>
      <c r="H9502" s="9">
        <v>45078</v>
      </c>
      <c r="I9502" s="2" t="s">
        <v>8271</v>
      </c>
      <c r="J9502" s="2">
        <f t="shared" si="304"/>
        <v>0</v>
      </c>
    </row>
    <row r="9503" spans="1:10" x14ac:dyDescent="0.25">
      <c r="A9503" s="2" t="s">
        <v>1684</v>
      </c>
      <c r="B9503" s="2" t="s">
        <v>1749</v>
      </c>
      <c r="C9503" s="2" t="s">
        <v>6739</v>
      </c>
      <c r="D9503" s="2" t="s">
        <v>6740</v>
      </c>
      <c r="E9503" s="2">
        <v>0.66</v>
      </c>
      <c r="F9503" s="2">
        <v>0</v>
      </c>
      <c r="G9503" s="2">
        <f t="shared" si="305"/>
        <v>-0.66</v>
      </c>
      <c r="H9503" s="9">
        <v>45078</v>
      </c>
      <c r="I9503" s="2" t="s">
        <v>8271</v>
      </c>
      <c r="J9503" s="2">
        <f t="shared" si="304"/>
        <v>1</v>
      </c>
    </row>
    <row r="9504" spans="1:10" x14ac:dyDescent="0.25">
      <c r="A9504" s="2" t="s">
        <v>1684</v>
      </c>
      <c r="B9504" s="2" t="s">
        <v>1749</v>
      </c>
      <c r="C9504" s="2" t="s">
        <v>6741</v>
      </c>
      <c r="D9504" s="2" t="s">
        <v>6742</v>
      </c>
      <c r="E9504" s="2">
        <v>6.84</v>
      </c>
      <c r="F9504" s="2">
        <v>6.84</v>
      </c>
      <c r="G9504" s="2">
        <f t="shared" si="305"/>
        <v>0</v>
      </c>
      <c r="H9504" s="9">
        <v>45078</v>
      </c>
      <c r="I9504" s="2" t="s">
        <v>8271</v>
      </c>
      <c r="J9504" s="2">
        <f t="shared" si="304"/>
        <v>0</v>
      </c>
    </row>
    <row r="9505" spans="1:10" x14ac:dyDescent="0.25">
      <c r="A9505" s="2" t="s">
        <v>1684</v>
      </c>
      <c r="B9505" s="2" t="s">
        <v>1749</v>
      </c>
      <c r="C9505" s="2" t="s">
        <v>6743</v>
      </c>
      <c r="D9505" s="2" t="s">
        <v>6744</v>
      </c>
      <c r="E9505" s="2">
        <v>3.21</v>
      </c>
      <c r="F9505" s="2">
        <v>3.21</v>
      </c>
      <c r="G9505" s="2">
        <f t="shared" si="305"/>
        <v>0</v>
      </c>
      <c r="H9505" s="9">
        <v>45078</v>
      </c>
      <c r="I9505" s="2" t="s">
        <v>8271</v>
      </c>
      <c r="J9505" s="2">
        <f t="shared" si="304"/>
        <v>0</v>
      </c>
    </row>
    <row r="9506" spans="1:10" x14ac:dyDescent="0.25">
      <c r="A9506" s="2" t="s">
        <v>1684</v>
      </c>
      <c r="B9506" s="2" t="s">
        <v>1749</v>
      </c>
      <c r="C9506" s="2" t="s">
        <v>8297</v>
      </c>
      <c r="D9506" s="2" t="s">
        <v>8298</v>
      </c>
      <c r="E9506" s="2">
        <v>276</v>
      </c>
      <c r="F9506" s="2">
        <v>276</v>
      </c>
      <c r="G9506" s="2">
        <f t="shared" si="305"/>
        <v>0</v>
      </c>
      <c r="H9506" s="9">
        <v>45078</v>
      </c>
      <c r="I9506" s="2" t="s">
        <v>8271</v>
      </c>
      <c r="J9506" s="2">
        <f t="shared" si="304"/>
        <v>0</v>
      </c>
    </row>
    <row r="9507" spans="1:10" x14ac:dyDescent="0.25">
      <c r="A9507" s="2" t="s">
        <v>1684</v>
      </c>
      <c r="B9507" s="2" t="s">
        <v>1749</v>
      </c>
      <c r="C9507" s="2" t="s">
        <v>1750</v>
      </c>
      <c r="D9507" s="2" t="s">
        <v>1751</v>
      </c>
      <c r="E9507" s="2">
        <v>0.66</v>
      </c>
      <c r="F9507" s="2">
        <v>0.66</v>
      </c>
      <c r="G9507" s="2">
        <f t="shared" si="305"/>
        <v>0</v>
      </c>
      <c r="H9507" s="9">
        <v>45078</v>
      </c>
      <c r="I9507" s="2" t="s">
        <v>8271</v>
      </c>
      <c r="J9507" s="2">
        <f t="shared" si="304"/>
        <v>0</v>
      </c>
    </row>
    <row r="9508" spans="1:10" x14ac:dyDescent="0.25">
      <c r="A9508" s="2" t="s">
        <v>1684</v>
      </c>
      <c r="B9508" s="2" t="s">
        <v>1749</v>
      </c>
      <c r="C9508" s="2" t="s">
        <v>1750</v>
      </c>
      <c r="D9508" s="2" t="s">
        <v>1751</v>
      </c>
      <c r="E9508" s="2">
        <v>2.92</v>
      </c>
      <c r="F9508" s="2">
        <v>2.92</v>
      </c>
      <c r="G9508" s="2">
        <f t="shared" si="305"/>
        <v>0</v>
      </c>
      <c r="H9508" s="9">
        <v>45078</v>
      </c>
      <c r="I9508" s="2" t="s">
        <v>8271</v>
      </c>
      <c r="J9508" s="2">
        <f t="shared" si="304"/>
        <v>0</v>
      </c>
    </row>
    <row r="9509" spans="1:10" x14ac:dyDescent="0.25">
      <c r="A9509" s="2" t="s">
        <v>1684</v>
      </c>
      <c r="B9509" s="2" t="s">
        <v>1749</v>
      </c>
      <c r="C9509" s="2" t="s">
        <v>6749</v>
      </c>
      <c r="D9509" s="2" t="s">
        <v>6750</v>
      </c>
      <c r="E9509" s="2">
        <v>4.2</v>
      </c>
      <c r="F9509" s="2">
        <v>4.2</v>
      </c>
      <c r="G9509" s="2">
        <f t="shared" si="305"/>
        <v>0</v>
      </c>
      <c r="H9509" s="9">
        <v>45078</v>
      </c>
      <c r="I9509" s="2" t="s">
        <v>8271</v>
      </c>
      <c r="J9509" s="2">
        <f t="shared" si="304"/>
        <v>0</v>
      </c>
    </row>
    <row r="9510" spans="1:10" x14ac:dyDescent="0.25">
      <c r="A9510" s="2" t="s">
        <v>1684</v>
      </c>
      <c r="B9510" s="2" t="s">
        <v>1749</v>
      </c>
      <c r="C9510" s="2" t="s">
        <v>6753</v>
      </c>
      <c r="D9510" s="2" t="s">
        <v>6754</v>
      </c>
      <c r="E9510" s="2">
        <v>0.62</v>
      </c>
      <c r="F9510" s="2">
        <v>2.31</v>
      </c>
      <c r="G9510" s="2">
        <f t="shared" si="305"/>
        <v>1.69</v>
      </c>
      <c r="H9510" s="9">
        <v>45078</v>
      </c>
      <c r="I9510" s="2" t="s">
        <v>8271</v>
      </c>
      <c r="J9510" s="2">
        <f t="shared" si="304"/>
        <v>1</v>
      </c>
    </row>
    <row r="9511" spans="1:10" x14ac:dyDescent="0.25">
      <c r="A9511" s="2" t="s">
        <v>1684</v>
      </c>
      <c r="B9511" s="2" t="s">
        <v>1749</v>
      </c>
      <c r="C9511" s="2" t="s">
        <v>3885</v>
      </c>
      <c r="D9511" s="2" t="s">
        <v>3886</v>
      </c>
      <c r="E9511" s="2">
        <v>1.3</v>
      </c>
      <c r="F9511" s="2">
        <v>1.3</v>
      </c>
      <c r="G9511" s="2">
        <f t="shared" si="305"/>
        <v>0</v>
      </c>
      <c r="H9511" s="9">
        <v>45078</v>
      </c>
      <c r="I9511" s="2" t="s">
        <v>8271</v>
      </c>
      <c r="J9511" s="2">
        <f t="shared" si="304"/>
        <v>0</v>
      </c>
    </row>
    <row r="9512" spans="1:10" x14ac:dyDescent="0.25">
      <c r="A9512" s="2" t="s">
        <v>1684</v>
      </c>
      <c r="B9512" s="2" t="s">
        <v>1685</v>
      </c>
      <c r="C9512" s="2" t="s">
        <v>1697</v>
      </c>
      <c r="D9512" s="2" t="s">
        <v>1698</v>
      </c>
      <c r="E9512" s="2">
        <v>6</v>
      </c>
      <c r="F9512" s="2">
        <v>6</v>
      </c>
      <c r="G9512" s="2">
        <f t="shared" si="305"/>
        <v>0</v>
      </c>
      <c r="H9512" s="9">
        <v>45078</v>
      </c>
      <c r="I9512" s="2" t="s">
        <v>8271</v>
      </c>
      <c r="J9512" s="2">
        <f t="shared" si="304"/>
        <v>0</v>
      </c>
    </row>
    <row r="9513" spans="1:10" x14ac:dyDescent="0.25">
      <c r="A9513" s="2" t="s">
        <v>1684</v>
      </c>
      <c r="B9513" s="2" t="s">
        <v>1685</v>
      </c>
      <c r="C9513" s="2" t="s">
        <v>6747</v>
      </c>
      <c r="D9513" s="2" t="s">
        <v>6748</v>
      </c>
      <c r="E9513" s="2">
        <v>226</v>
      </c>
      <c r="F9513" s="2">
        <v>210</v>
      </c>
      <c r="G9513" s="2">
        <f t="shared" si="305"/>
        <v>-16</v>
      </c>
      <c r="H9513" s="9">
        <v>45078</v>
      </c>
      <c r="I9513" s="2" t="s">
        <v>8271</v>
      </c>
      <c r="J9513" s="2">
        <f t="shared" si="304"/>
        <v>1</v>
      </c>
    </row>
    <row r="9514" spans="1:10" x14ac:dyDescent="0.25">
      <c r="A9514" s="2" t="s">
        <v>1684</v>
      </c>
      <c r="B9514" s="2" t="s">
        <v>1685</v>
      </c>
      <c r="C9514" s="2" t="s">
        <v>3850</v>
      </c>
      <c r="D9514" s="2" t="s">
        <v>3851</v>
      </c>
      <c r="E9514" s="2">
        <v>6</v>
      </c>
      <c r="F9514" s="2">
        <v>6</v>
      </c>
      <c r="G9514" s="2">
        <f t="shared" si="305"/>
        <v>0</v>
      </c>
      <c r="H9514" s="9">
        <v>45078</v>
      </c>
      <c r="I9514" s="2" t="s">
        <v>8271</v>
      </c>
      <c r="J9514" s="2">
        <f t="shared" si="304"/>
        <v>0</v>
      </c>
    </row>
    <row r="9515" spans="1:10" x14ac:dyDescent="0.25">
      <c r="A9515" s="2" t="s">
        <v>1684</v>
      </c>
      <c r="B9515" s="2" t="s">
        <v>1685</v>
      </c>
      <c r="C9515" s="2" t="s">
        <v>1689</v>
      </c>
      <c r="D9515" s="2" t="s">
        <v>1690</v>
      </c>
      <c r="E9515" s="2">
        <v>12</v>
      </c>
      <c r="F9515" s="2">
        <v>12</v>
      </c>
      <c r="G9515" s="2">
        <f t="shared" si="305"/>
        <v>0</v>
      </c>
      <c r="H9515" s="9">
        <v>45078</v>
      </c>
      <c r="I9515" s="2" t="s">
        <v>8271</v>
      </c>
      <c r="J9515" s="2">
        <f t="shared" si="304"/>
        <v>0</v>
      </c>
    </row>
    <row r="9516" spans="1:10" x14ac:dyDescent="0.25">
      <c r="A9516" s="2" t="s">
        <v>1684</v>
      </c>
      <c r="B9516" s="2" t="s">
        <v>1685</v>
      </c>
      <c r="C9516" s="2" t="s">
        <v>1686</v>
      </c>
      <c r="D9516" s="2" t="s">
        <v>1687</v>
      </c>
      <c r="E9516" s="2">
        <v>12</v>
      </c>
      <c r="F9516" s="2">
        <v>12</v>
      </c>
      <c r="G9516" s="2">
        <f t="shared" si="305"/>
        <v>0</v>
      </c>
      <c r="H9516" s="9">
        <v>45078</v>
      </c>
      <c r="I9516" s="2" t="s">
        <v>8271</v>
      </c>
      <c r="J9516" s="2">
        <f t="shared" si="304"/>
        <v>0</v>
      </c>
    </row>
    <row r="9517" spans="1:10" x14ac:dyDescent="0.25">
      <c r="A9517" s="2" t="s">
        <v>1684</v>
      </c>
      <c r="B9517" s="2" t="s">
        <v>1685</v>
      </c>
      <c r="C9517" s="2" t="s">
        <v>1693</v>
      </c>
      <c r="D9517" s="2" t="s">
        <v>1694</v>
      </c>
      <c r="E9517" s="2">
        <v>27.63</v>
      </c>
      <c r="F9517" s="2">
        <v>27.63</v>
      </c>
      <c r="G9517" s="2">
        <f t="shared" si="305"/>
        <v>0</v>
      </c>
      <c r="H9517" s="9">
        <v>45078</v>
      </c>
      <c r="I9517" s="2" t="s">
        <v>8271</v>
      </c>
      <c r="J9517" s="2">
        <f t="shared" si="304"/>
        <v>0</v>
      </c>
    </row>
    <row r="9518" spans="1:10" x14ac:dyDescent="0.25">
      <c r="A9518" s="2" t="s">
        <v>1684</v>
      </c>
      <c r="B9518" s="2" t="s">
        <v>1685</v>
      </c>
      <c r="C9518" s="2" t="s">
        <v>1695</v>
      </c>
      <c r="D9518" s="2" t="s">
        <v>1696</v>
      </c>
      <c r="E9518" s="2">
        <v>4.2300000000000004</v>
      </c>
      <c r="F9518" s="2">
        <v>4.2300000000000004</v>
      </c>
      <c r="G9518" s="2">
        <f t="shared" si="305"/>
        <v>0</v>
      </c>
      <c r="H9518" s="9">
        <v>45078</v>
      </c>
      <c r="I9518" s="2" t="s">
        <v>8271</v>
      </c>
      <c r="J9518" s="2">
        <f t="shared" si="304"/>
        <v>0</v>
      </c>
    </row>
    <row r="9519" spans="1:10" x14ac:dyDescent="0.25">
      <c r="A9519" s="2" t="s">
        <v>1684</v>
      </c>
      <c r="B9519" s="2" t="s">
        <v>1685</v>
      </c>
      <c r="C9519" s="2" t="s">
        <v>8299</v>
      </c>
      <c r="D9519" s="2" t="s">
        <v>8300</v>
      </c>
      <c r="E9519" s="2">
        <v>78</v>
      </c>
      <c r="F9519" s="2">
        <v>78</v>
      </c>
      <c r="G9519" s="2">
        <f t="shared" si="305"/>
        <v>0</v>
      </c>
      <c r="H9519" s="9">
        <v>45078</v>
      </c>
      <c r="I9519" s="2" t="s">
        <v>8271</v>
      </c>
      <c r="J9519" s="2">
        <f t="shared" ref="J9519:J9582" si="306">IF(G9519=0,0,1)</f>
        <v>0</v>
      </c>
    </row>
    <row r="9520" spans="1:10" x14ac:dyDescent="0.25">
      <c r="A9520" s="2" t="s">
        <v>1684</v>
      </c>
      <c r="B9520" s="2" t="s">
        <v>1685</v>
      </c>
      <c r="C9520" s="2" t="s">
        <v>1699</v>
      </c>
      <c r="D9520" s="2" t="s">
        <v>1700</v>
      </c>
      <c r="E9520" s="2">
        <v>14</v>
      </c>
      <c r="F9520" s="2">
        <v>14</v>
      </c>
      <c r="G9520" s="2">
        <f t="shared" si="305"/>
        <v>0</v>
      </c>
      <c r="H9520" s="9">
        <v>45078</v>
      </c>
      <c r="I9520" s="2" t="s">
        <v>8271</v>
      </c>
      <c r="J9520" s="2">
        <f t="shared" si="306"/>
        <v>0</v>
      </c>
    </row>
    <row r="9521" spans="1:10" x14ac:dyDescent="0.25">
      <c r="A9521" s="2" t="s">
        <v>1684</v>
      </c>
      <c r="B9521" s="2" t="s">
        <v>742</v>
      </c>
      <c r="C9521" s="2" t="s">
        <v>1704</v>
      </c>
      <c r="D9521" s="2" t="s">
        <v>721</v>
      </c>
      <c r="E9521" s="2">
        <v>1.1499999999999999</v>
      </c>
      <c r="F9521" s="2">
        <v>0</v>
      </c>
      <c r="G9521" s="2">
        <f t="shared" si="305"/>
        <v>-1.1499999999999999</v>
      </c>
      <c r="H9521" s="9">
        <v>45078</v>
      </c>
      <c r="I9521" s="2" t="s">
        <v>8271</v>
      </c>
      <c r="J9521" s="2">
        <f t="shared" si="306"/>
        <v>1</v>
      </c>
    </row>
    <row r="9522" spans="1:10" x14ac:dyDescent="0.25">
      <c r="A9522" s="2" t="s">
        <v>1684</v>
      </c>
      <c r="B9522" s="2" t="s">
        <v>742</v>
      </c>
      <c r="C9522" s="2" t="s">
        <v>1707</v>
      </c>
      <c r="D9522" s="2" t="s">
        <v>722</v>
      </c>
      <c r="E9522" s="2">
        <v>7.78</v>
      </c>
      <c r="F9522" s="2">
        <v>8.2200000000000006</v>
      </c>
      <c r="G9522" s="2">
        <f t="shared" si="305"/>
        <v>0.44000000000000039</v>
      </c>
      <c r="H9522" s="9">
        <v>45078</v>
      </c>
      <c r="I9522" s="2" t="s">
        <v>8271</v>
      </c>
      <c r="J9522" s="2">
        <f t="shared" si="306"/>
        <v>1</v>
      </c>
    </row>
    <row r="9523" spans="1:10" x14ac:dyDescent="0.25">
      <c r="A9523" s="2" t="s">
        <v>1684</v>
      </c>
      <c r="B9523" s="2" t="s">
        <v>742</v>
      </c>
      <c r="C9523" s="2" t="s">
        <v>1707</v>
      </c>
      <c r="D9523" s="2" t="s">
        <v>722</v>
      </c>
      <c r="E9523" s="2">
        <v>0.17</v>
      </c>
      <c r="F9523" s="2">
        <v>0</v>
      </c>
      <c r="G9523" s="2">
        <f t="shared" si="305"/>
        <v>-0.17</v>
      </c>
      <c r="H9523" s="9">
        <v>45078</v>
      </c>
      <c r="I9523" s="2" t="s">
        <v>8271</v>
      </c>
      <c r="J9523" s="2">
        <f t="shared" si="306"/>
        <v>1</v>
      </c>
    </row>
    <row r="9524" spans="1:10" x14ac:dyDescent="0.25">
      <c r="A9524" s="2" t="s">
        <v>1684</v>
      </c>
      <c r="B9524" s="2" t="s">
        <v>742</v>
      </c>
      <c r="C9524" s="2" t="s">
        <v>1708</v>
      </c>
      <c r="D9524" s="2" t="s">
        <v>723</v>
      </c>
      <c r="E9524" s="2">
        <v>6.27</v>
      </c>
      <c r="F9524" s="2">
        <v>6.27</v>
      </c>
      <c r="G9524" s="2">
        <f t="shared" si="305"/>
        <v>0</v>
      </c>
      <c r="H9524" s="9">
        <v>45078</v>
      </c>
      <c r="I9524" s="2" t="s">
        <v>8271</v>
      </c>
      <c r="J9524" s="2">
        <f t="shared" si="306"/>
        <v>0</v>
      </c>
    </row>
    <row r="9525" spans="1:10" x14ac:dyDescent="0.25">
      <c r="A9525" s="2" t="s">
        <v>1684</v>
      </c>
      <c r="B9525" s="2" t="s">
        <v>742</v>
      </c>
      <c r="C9525" s="2" t="s">
        <v>1708</v>
      </c>
      <c r="D9525" s="2" t="s">
        <v>723</v>
      </c>
      <c r="E9525" s="2">
        <v>1</v>
      </c>
      <c r="F9525" s="2">
        <v>0.73</v>
      </c>
      <c r="G9525" s="2">
        <f t="shared" si="305"/>
        <v>-0.27</v>
      </c>
      <c r="H9525" s="9">
        <v>45078</v>
      </c>
      <c r="I9525" s="2" t="s">
        <v>8271</v>
      </c>
      <c r="J9525" s="2">
        <f t="shared" si="306"/>
        <v>1</v>
      </c>
    </row>
    <row r="9526" spans="1:10" x14ac:dyDescent="0.25">
      <c r="A9526" s="2" t="s">
        <v>1684</v>
      </c>
      <c r="B9526" s="2" t="s">
        <v>742</v>
      </c>
      <c r="C9526" s="2" t="s">
        <v>1701</v>
      </c>
      <c r="D9526" s="2" t="s">
        <v>720</v>
      </c>
      <c r="E9526" s="2">
        <v>11.125</v>
      </c>
      <c r="F9526" s="2">
        <v>11.52</v>
      </c>
      <c r="G9526" s="2">
        <f t="shared" si="305"/>
        <v>0.39499999999999957</v>
      </c>
      <c r="H9526" s="9">
        <v>45078</v>
      </c>
      <c r="I9526" s="2" t="s">
        <v>8271</v>
      </c>
      <c r="J9526" s="2">
        <f t="shared" si="306"/>
        <v>1</v>
      </c>
    </row>
    <row r="9527" spans="1:10" x14ac:dyDescent="0.25">
      <c r="A9527" s="2" t="s">
        <v>1684</v>
      </c>
      <c r="B9527" s="2" t="s">
        <v>742</v>
      </c>
      <c r="C9527" s="2" t="s">
        <v>1701</v>
      </c>
      <c r="D9527" s="2" t="s">
        <v>720</v>
      </c>
      <c r="E9527" s="2">
        <v>0.48</v>
      </c>
      <c r="F9527" s="2">
        <v>0.48</v>
      </c>
      <c r="G9527" s="2">
        <f t="shared" si="305"/>
        <v>0</v>
      </c>
      <c r="H9527" s="9">
        <v>45078</v>
      </c>
      <c r="I9527" s="2" t="s">
        <v>8271</v>
      </c>
      <c r="J9527" s="2">
        <f t="shared" si="306"/>
        <v>0</v>
      </c>
    </row>
    <row r="9528" spans="1:10" x14ac:dyDescent="0.25">
      <c r="A9528" s="2" t="s">
        <v>1684</v>
      </c>
      <c r="B9528" s="2" t="s">
        <v>742</v>
      </c>
      <c r="C9528" s="2" t="s">
        <v>1709</v>
      </c>
      <c r="D9528" s="2" t="s">
        <v>1710</v>
      </c>
      <c r="E9528" s="2">
        <v>0.56999999999999995</v>
      </c>
      <c r="F9528" s="2">
        <v>0.56999999999999995</v>
      </c>
      <c r="G9528" s="2">
        <f t="shared" si="305"/>
        <v>0</v>
      </c>
      <c r="H9528" s="9">
        <v>45078</v>
      </c>
      <c r="I9528" s="2" t="s">
        <v>8271</v>
      </c>
      <c r="J9528" s="2">
        <f t="shared" si="306"/>
        <v>0</v>
      </c>
    </row>
    <row r="9529" spans="1:10" x14ac:dyDescent="0.25">
      <c r="A9529" s="2" t="s">
        <v>1684</v>
      </c>
      <c r="B9529" s="2" t="s">
        <v>742</v>
      </c>
      <c r="C9529" s="2" t="s">
        <v>1709</v>
      </c>
      <c r="D9529" s="2" t="s">
        <v>1710</v>
      </c>
      <c r="E9529" s="2">
        <v>0.18</v>
      </c>
      <c r="F9529" s="2">
        <v>0.46</v>
      </c>
      <c r="G9529" s="2">
        <f t="shared" si="305"/>
        <v>0.28000000000000003</v>
      </c>
      <c r="H9529" s="9">
        <v>45078</v>
      </c>
      <c r="I9529" s="2" t="s">
        <v>8271</v>
      </c>
      <c r="J9529" s="2">
        <f t="shared" si="306"/>
        <v>1</v>
      </c>
    </row>
    <row r="9530" spans="1:10" x14ac:dyDescent="0.25">
      <c r="A9530" s="2" t="s">
        <v>1684</v>
      </c>
      <c r="B9530" s="2" t="s">
        <v>742</v>
      </c>
      <c r="C9530" s="2" t="s">
        <v>1711</v>
      </c>
      <c r="D9530" s="2" t="s">
        <v>1712</v>
      </c>
      <c r="E9530" s="2">
        <v>7.6</v>
      </c>
      <c r="F9530" s="2">
        <v>7.32</v>
      </c>
      <c r="G9530" s="2">
        <f t="shared" si="305"/>
        <v>-0.27999999999999936</v>
      </c>
      <c r="H9530" s="9">
        <v>45078</v>
      </c>
      <c r="I9530" s="2" t="s">
        <v>8271</v>
      </c>
      <c r="J9530" s="2">
        <f t="shared" si="306"/>
        <v>1</v>
      </c>
    </row>
    <row r="9531" spans="1:10" x14ac:dyDescent="0.25">
      <c r="A9531" s="2" t="s">
        <v>1684</v>
      </c>
      <c r="B9531" s="2" t="s">
        <v>742</v>
      </c>
      <c r="C9531" s="2" t="s">
        <v>1713</v>
      </c>
      <c r="D9531" s="2" t="s">
        <v>1714</v>
      </c>
      <c r="E9531" s="2">
        <v>220.8</v>
      </c>
      <c r="F9531" s="2">
        <v>216</v>
      </c>
      <c r="G9531" s="2">
        <f t="shared" si="305"/>
        <v>-4.8000000000000114</v>
      </c>
      <c r="H9531" s="9">
        <v>45078</v>
      </c>
      <c r="I9531" s="2" t="s">
        <v>8271</v>
      </c>
      <c r="J9531" s="2">
        <f t="shared" si="306"/>
        <v>1</v>
      </c>
    </row>
    <row r="9532" spans="1:10" x14ac:dyDescent="0.25">
      <c r="A9532" s="2" t="s">
        <v>1684</v>
      </c>
      <c r="B9532" s="2" t="s">
        <v>742</v>
      </c>
      <c r="C9532" s="2" t="s">
        <v>1713</v>
      </c>
      <c r="D9532" s="2" t="s">
        <v>1714</v>
      </c>
      <c r="E9532" s="2">
        <v>2.35</v>
      </c>
      <c r="F9532" s="2">
        <v>0</v>
      </c>
      <c r="G9532" s="2">
        <f t="shared" si="305"/>
        <v>-2.35</v>
      </c>
      <c r="H9532" s="9">
        <v>45078</v>
      </c>
      <c r="I9532" s="2" t="s">
        <v>8271</v>
      </c>
      <c r="J9532" s="2">
        <f t="shared" si="306"/>
        <v>1</v>
      </c>
    </row>
    <row r="9533" spans="1:10" x14ac:dyDescent="0.25">
      <c r="A9533" s="2" t="s">
        <v>1684</v>
      </c>
      <c r="B9533" s="2" t="s">
        <v>742</v>
      </c>
      <c r="C9533" s="2" t="s">
        <v>1715</v>
      </c>
      <c r="D9533" s="2" t="s">
        <v>724</v>
      </c>
      <c r="E9533" s="2">
        <v>6</v>
      </c>
      <c r="F9533" s="2">
        <v>6</v>
      </c>
      <c r="G9533" s="2">
        <f t="shared" si="305"/>
        <v>0</v>
      </c>
      <c r="H9533" s="9">
        <v>45078</v>
      </c>
      <c r="I9533" s="2" t="s">
        <v>8271</v>
      </c>
      <c r="J9533" s="2">
        <f t="shared" si="306"/>
        <v>0</v>
      </c>
    </row>
    <row r="9534" spans="1:10" x14ac:dyDescent="0.25">
      <c r="A9534" s="2" t="s">
        <v>1684</v>
      </c>
      <c r="B9534" s="2" t="s">
        <v>742</v>
      </c>
      <c r="C9534" s="2" t="s">
        <v>1719</v>
      </c>
      <c r="D9534" s="2" t="s">
        <v>1720</v>
      </c>
      <c r="E9534" s="2">
        <v>6</v>
      </c>
      <c r="F9534" s="2">
        <v>6</v>
      </c>
      <c r="G9534" s="2">
        <f t="shared" si="305"/>
        <v>0</v>
      </c>
      <c r="H9534" s="9">
        <v>45078</v>
      </c>
      <c r="I9534" s="2" t="s">
        <v>8271</v>
      </c>
      <c r="J9534" s="2">
        <f t="shared" si="306"/>
        <v>0</v>
      </c>
    </row>
    <row r="9535" spans="1:10" x14ac:dyDescent="0.25">
      <c r="A9535" s="2" t="s">
        <v>1684</v>
      </c>
      <c r="B9535" s="2" t="s">
        <v>742</v>
      </c>
      <c r="C9535" s="2" t="s">
        <v>1722</v>
      </c>
      <c r="D9535" s="2" t="s">
        <v>1723</v>
      </c>
      <c r="E9535" s="2">
        <v>2.17</v>
      </c>
      <c r="F9535" s="2">
        <v>2.17</v>
      </c>
      <c r="G9535" s="2">
        <f t="shared" si="305"/>
        <v>0</v>
      </c>
      <c r="H9535" s="9">
        <v>45078</v>
      </c>
      <c r="I9535" s="2" t="s">
        <v>8271</v>
      </c>
      <c r="J9535" s="2">
        <f t="shared" si="306"/>
        <v>0</v>
      </c>
    </row>
    <row r="9536" spans="1:10" x14ac:dyDescent="0.25">
      <c r="A9536" s="2" t="s">
        <v>1684</v>
      </c>
      <c r="B9536" s="2" t="s">
        <v>742</v>
      </c>
      <c r="C9536" s="2" t="s">
        <v>1702</v>
      </c>
      <c r="D9536" s="2" t="s">
        <v>1703</v>
      </c>
      <c r="E9536" s="2">
        <v>5.2</v>
      </c>
      <c r="F9536" s="2">
        <v>5.2</v>
      </c>
      <c r="G9536" s="2">
        <f t="shared" si="305"/>
        <v>0</v>
      </c>
      <c r="H9536" s="9">
        <v>45078</v>
      </c>
      <c r="I9536" s="2" t="s">
        <v>8271</v>
      </c>
      <c r="J9536" s="2">
        <f t="shared" si="306"/>
        <v>0</v>
      </c>
    </row>
    <row r="9537" spans="1:10" x14ac:dyDescent="0.25">
      <c r="A9537" s="2" t="s">
        <v>1684</v>
      </c>
      <c r="B9537" s="2" t="s">
        <v>8301</v>
      </c>
      <c r="C9537" s="2" t="s">
        <v>8302</v>
      </c>
      <c r="D9537" s="2" t="s">
        <v>8303</v>
      </c>
      <c r="E9537" s="2">
        <v>28.8</v>
      </c>
      <c r="F9537" s="2">
        <v>28.8</v>
      </c>
      <c r="G9537" s="2">
        <f t="shared" si="305"/>
        <v>0</v>
      </c>
      <c r="H9537" s="9">
        <v>45078</v>
      </c>
      <c r="I9537" s="2" t="s">
        <v>8271</v>
      </c>
      <c r="J9537" s="2">
        <f t="shared" si="306"/>
        <v>0</v>
      </c>
    </row>
    <row r="9538" spans="1:10" x14ac:dyDescent="0.25">
      <c r="A9538" s="2" t="s">
        <v>1684</v>
      </c>
      <c r="B9538" s="2" t="s">
        <v>8301</v>
      </c>
      <c r="C9538" s="2" t="s">
        <v>8304</v>
      </c>
      <c r="D9538" s="2" t="s">
        <v>8305</v>
      </c>
      <c r="E9538" s="2">
        <v>126</v>
      </c>
      <c r="F9538" s="2">
        <v>126</v>
      </c>
      <c r="G9538" s="2">
        <f t="shared" si="305"/>
        <v>0</v>
      </c>
      <c r="H9538" s="9">
        <v>45078</v>
      </c>
      <c r="I9538" s="2" t="s">
        <v>8271</v>
      </c>
      <c r="J9538" s="2">
        <f t="shared" si="306"/>
        <v>0</v>
      </c>
    </row>
    <row r="9539" spans="1:10" x14ac:dyDescent="0.25">
      <c r="A9539" s="2" t="s">
        <v>1684</v>
      </c>
      <c r="B9539" s="2" t="s">
        <v>743</v>
      </c>
      <c r="C9539" s="2" t="s">
        <v>1726</v>
      </c>
      <c r="D9539" s="2" t="s">
        <v>1727</v>
      </c>
      <c r="E9539" s="2">
        <v>1.58</v>
      </c>
      <c r="F9539" s="2">
        <v>1.58</v>
      </c>
      <c r="G9539" s="2">
        <f t="shared" si="305"/>
        <v>0</v>
      </c>
      <c r="H9539" s="9">
        <v>45078</v>
      </c>
      <c r="I9539" s="2" t="s">
        <v>8271</v>
      </c>
      <c r="J9539" s="2">
        <f t="shared" si="306"/>
        <v>0</v>
      </c>
    </row>
    <row r="9540" spans="1:10" x14ac:dyDescent="0.25">
      <c r="A9540" s="2" t="s">
        <v>1684</v>
      </c>
      <c r="B9540" s="2" t="s">
        <v>743</v>
      </c>
      <c r="C9540" s="2" t="s">
        <v>2230</v>
      </c>
      <c r="D9540" s="2" t="s">
        <v>2231</v>
      </c>
      <c r="E9540" s="2">
        <v>11.994</v>
      </c>
      <c r="F9540" s="2">
        <v>12</v>
      </c>
      <c r="G9540" s="2">
        <f t="shared" si="305"/>
        <v>6.0000000000002274E-3</v>
      </c>
      <c r="H9540" s="9">
        <v>45078</v>
      </c>
      <c r="I9540" s="2" t="s">
        <v>8271</v>
      </c>
      <c r="J9540" s="2">
        <f t="shared" si="306"/>
        <v>1</v>
      </c>
    </row>
    <row r="9541" spans="1:10" x14ac:dyDescent="0.25">
      <c r="A9541" s="2" t="s">
        <v>1684</v>
      </c>
      <c r="B9541" s="2" t="s">
        <v>743</v>
      </c>
      <c r="C9541" s="2" t="s">
        <v>1728</v>
      </c>
      <c r="D9541" s="2" t="s">
        <v>1729</v>
      </c>
      <c r="E9541" s="2">
        <v>22.87</v>
      </c>
      <c r="F9541" s="2">
        <v>22</v>
      </c>
      <c r="G9541" s="2">
        <f t="shared" si="305"/>
        <v>-0.87000000000000099</v>
      </c>
      <c r="H9541" s="9">
        <v>45078</v>
      </c>
      <c r="I9541" s="2" t="s">
        <v>8271</v>
      </c>
      <c r="J9541" s="2">
        <f t="shared" si="306"/>
        <v>1</v>
      </c>
    </row>
    <row r="9542" spans="1:10" x14ac:dyDescent="0.25">
      <c r="A9542" s="2" t="s">
        <v>1684</v>
      </c>
      <c r="B9542" s="2" t="s">
        <v>743</v>
      </c>
      <c r="C9542" s="2" t="s">
        <v>1730</v>
      </c>
      <c r="D9542" s="2" t="s">
        <v>1731</v>
      </c>
      <c r="E9542" s="2">
        <v>120.1806</v>
      </c>
      <c r="F9542" s="2">
        <v>114.41000000000001</v>
      </c>
      <c r="G9542" s="2">
        <f t="shared" si="305"/>
        <v>-5.7705999999999875</v>
      </c>
      <c r="H9542" s="9">
        <v>45078</v>
      </c>
      <c r="I9542" s="2" t="s">
        <v>8271</v>
      </c>
      <c r="J9542" s="2">
        <f t="shared" si="306"/>
        <v>1</v>
      </c>
    </row>
    <row r="9543" spans="1:10" x14ac:dyDescent="0.25">
      <c r="A9543" s="2" t="s">
        <v>1684</v>
      </c>
      <c r="B9543" s="2" t="s">
        <v>743</v>
      </c>
      <c r="C9543" s="2" t="s">
        <v>1732</v>
      </c>
      <c r="D9543" s="2" t="s">
        <v>1733</v>
      </c>
      <c r="E9543" s="2">
        <v>27.4</v>
      </c>
      <c r="F9543" s="2">
        <v>25.82</v>
      </c>
      <c r="G9543" s="2">
        <f t="shared" si="305"/>
        <v>-1.5799999999999983</v>
      </c>
      <c r="H9543" s="9">
        <v>45078</v>
      </c>
      <c r="I9543" s="2" t="s">
        <v>8271</v>
      </c>
      <c r="J9543" s="2">
        <f t="shared" si="306"/>
        <v>1</v>
      </c>
    </row>
    <row r="9544" spans="1:10" x14ac:dyDescent="0.25">
      <c r="A9544" s="2" t="s">
        <v>1684</v>
      </c>
      <c r="B9544" s="2" t="s">
        <v>743</v>
      </c>
      <c r="C9544" s="2" t="s">
        <v>1734</v>
      </c>
      <c r="D9544" s="2" t="s">
        <v>1735</v>
      </c>
      <c r="E9544" s="2">
        <v>54.1526</v>
      </c>
      <c r="F9544" s="2">
        <v>52.1</v>
      </c>
      <c r="G9544" s="2">
        <f t="shared" si="305"/>
        <v>-2.0525999999999982</v>
      </c>
      <c r="H9544" s="9">
        <v>45078</v>
      </c>
      <c r="I9544" s="2" t="s">
        <v>8271</v>
      </c>
      <c r="J9544" s="2">
        <f t="shared" si="306"/>
        <v>1</v>
      </c>
    </row>
    <row r="9545" spans="1:10" x14ac:dyDescent="0.25">
      <c r="A9545" s="2" t="s">
        <v>1684</v>
      </c>
      <c r="B9545" s="2" t="s">
        <v>743</v>
      </c>
      <c r="C9545" s="2" t="s">
        <v>1734</v>
      </c>
      <c r="D9545" s="2" t="s">
        <v>1735</v>
      </c>
      <c r="E9545" s="2">
        <v>1.8879999999999999</v>
      </c>
      <c r="F9545" s="2">
        <v>0</v>
      </c>
      <c r="G9545" s="2">
        <f t="shared" ref="G9545:G9608" si="307">F9545-E9545</f>
        <v>-1.8879999999999999</v>
      </c>
      <c r="H9545" s="9">
        <v>45078</v>
      </c>
      <c r="I9545" s="2" t="s">
        <v>8271</v>
      </c>
      <c r="J9545" s="2">
        <f t="shared" si="306"/>
        <v>1</v>
      </c>
    </row>
    <row r="9546" spans="1:10" x14ac:dyDescent="0.25">
      <c r="A9546" s="2" t="s">
        <v>1684</v>
      </c>
      <c r="B9546" s="2" t="s">
        <v>743</v>
      </c>
      <c r="C9546" s="2" t="s">
        <v>1736</v>
      </c>
      <c r="D9546" s="2" t="s">
        <v>727</v>
      </c>
      <c r="E9546" s="2">
        <v>7.13</v>
      </c>
      <c r="F9546" s="2">
        <v>6</v>
      </c>
      <c r="G9546" s="2">
        <f t="shared" si="307"/>
        <v>-1.1299999999999999</v>
      </c>
      <c r="H9546" s="9">
        <v>45078</v>
      </c>
      <c r="I9546" s="2" t="s">
        <v>8271</v>
      </c>
      <c r="J9546" s="2">
        <f t="shared" si="306"/>
        <v>1</v>
      </c>
    </row>
    <row r="9547" spans="1:10" x14ac:dyDescent="0.25">
      <c r="A9547" s="2" t="s">
        <v>1684</v>
      </c>
      <c r="B9547" s="2" t="s">
        <v>743</v>
      </c>
      <c r="C9547" s="2" t="s">
        <v>1737</v>
      </c>
      <c r="D9547" s="2" t="s">
        <v>1738</v>
      </c>
      <c r="E9547" s="2">
        <v>349.7</v>
      </c>
      <c r="F9547" s="2">
        <v>349.7</v>
      </c>
      <c r="G9547" s="2">
        <f t="shared" si="307"/>
        <v>0</v>
      </c>
      <c r="H9547" s="9">
        <v>45078</v>
      </c>
      <c r="I9547" s="2" t="s">
        <v>8271</v>
      </c>
      <c r="J9547" s="2">
        <f t="shared" si="306"/>
        <v>0</v>
      </c>
    </row>
    <row r="9548" spans="1:10" x14ac:dyDescent="0.25">
      <c r="A9548" s="2" t="s">
        <v>1684</v>
      </c>
      <c r="B9548" s="2" t="s">
        <v>743</v>
      </c>
      <c r="C9548" s="2" t="s">
        <v>1739</v>
      </c>
      <c r="D9548" s="2" t="s">
        <v>728</v>
      </c>
      <c r="E9548" s="2">
        <v>0.06</v>
      </c>
      <c r="F9548" s="2">
        <v>0</v>
      </c>
      <c r="G9548" s="2">
        <f t="shared" si="307"/>
        <v>-0.06</v>
      </c>
      <c r="H9548" s="9">
        <v>45078</v>
      </c>
      <c r="I9548" s="2" t="s">
        <v>8271</v>
      </c>
      <c r="J9548" s="2">
        <f t="shared" si="306"/>
        <v>1</v>
      </c>
    </row>
    <row r="9549" spans="1:10" x14ac:dyDescent="0.25">
      <c r="A9549" s="2" t="s">
        <v>1684</v>
      </c>
      <c r="B9549" s="2" t="s">
        <v>743</v>
      </c>
      <c r="C9549" s="2" t="s">
        <v>1740</v>
      </c>
      <c r="D9549" s="2" t="s">
        <v>729</v>
      </c>
      <c r="E9549" s="2">
        <v>9.9</v>
      </c>
      <c r="F9549" s="2">
        <v>9.9</v>
      </c>
      <c r="G9549" s="2">
        <f t="shared" si="307"/>
        <v>0</v>
      </c>
      <c r="H9549" s="9">
        <v>45078</v>
      </c>
      <c r="I9549" s="2" t="s">
        <v>8271</v>
      </c>
      <c r="J9549" s="2">
        <f t="shared" si="306"/>
        <v>0</v>
      </c>
    </row>
    <row r="9550" spans="1:10" x14ac:dyDescent="0.25">
      <c r="A9550" s="2" t="s">
        <v>1684</v>
      </c>
      <c r="B9550" s="2" t="s">
        <v>743</v>
      </c>
      <c r="C9550" s="2" t="s">
        <v>1741</v>
      </c>
      <c r="D9550" s="2" t="s">
        <v>730</v>
      </c>
      <c r="E9550" s="2">
        <v>79.8</v>
      </c>
      <c r="F9550" s="2">
        <v>79.8</v>
      </c>
      <c r="G9550" s="2">
        <f t="shared" si="307"/>
        <v>0</v>
      </c>
      <c r="H9550" s="9">
        <v>45078</v>
      </c>
      <c r="I9550" s="2" t="s">
        <v>8271</v>
      </c>
      <c r="J9550" s="2">
        <f t="shared" si="306"/>
        <v>0</v>
      </c>
    </row>
    <row r="9551" spans="1:10" x14ac:dyDescent="0.25">
      <c r="A9551" s="2" t="s">
        <v>1684</v>
      </c>
      <c r="B9551" s="2" t="s">
        <v>743</v>
      </c>
      <c r="C9551" s="2" t="s">
        <v>1742</v>
      </c>
      <c r="D9551" s="2" t="s">
        <v>1743</v>
      </c>
      <c r="E9551" s="2">
        <v>156</v>
      </c>
      <c r="F9551" s="2">
        <v>156</v>
      </c>
      <c r="G9551" s="2">
        <f t="shared" si="307"/>
        <v>0</v>
      </c>
      <c r="H9551" s="9">
        <v>45078</v>
      </c>
      <c r="I9551" s="2" t="s">
        <v>8271</v>
      </c>
      <c r="J9551" s="2">
        <f t="shared" si="306"/>
        <v>0</v>
      </c>
    </row>
    <row r="9552" spans="1:10" x14ac:dyDescent="0.25">
      <c r="A9552" s="2" t="s">
        <v>1684</v>
      </c>
      <c r="B9552" s="2" t="s">
        <v>743</v>
      </c>
      <c r="C9552" s="2" t="s">
        <v>1742</v>
      </c>
      <c r="D9552" s="2" t="s">
        <v>1743</v>
      </c>
      <c r="E9552" s="2">
        <v>2</v>
      </c>
      <c r="F9552" s="2">
        <v>2</v>
      </c>
      <c r="G9552" s="2">
        <f t="shared" si="307"/>
        <v>0</v>
      </c>
      <c r="H9552" s="9">
        <v>45078</v>
      </c>
      <c r="I9552" s="2" t="s">
        <v>8271</v>
      </c>
      <c r="J9552" s="2">
        <f t="shared" si="306"/>
        <v>0</v>
      </c>
    </row>
    <row r="9553" spans="1:10" x14ac:dyDescent="0.25">
      <c r="A9553" s="2" t="s">
        <v>1684</v>
      </c>
      <c r="B9553" s="2" t="s">
        <v>743</v>
      </c>
      <c r="C9553" s="2" t="s">
        <v>1744</v>
      </c>
      <c r="D9553" s="2" t="s">
        <v>731</v>
      </c>
      <c r="E9553" s="2">
        <v>2.42</v>
      </c>
      <c r="F9553" s="2">
        <v>2.42</v>
      </c>
      <c r="G9553" s="2">
        <f t="shared" si="307"/>
        <v>0</v>
      </c>
      <c r="H9553" s="9">
        <v>45078</v>
      </c>
      <c r="I9553" s="2" t="s">
        <v>8271</v>
      </c>
      <c r="J9553" s="2">
        <f t="shared" si="306"/>
        <v>0</v>
      </c>
    </row>
    <row r="9554" spans="1:10" x14ac:dyDescent="0.25">
      <c r="A9554" s="2" t="s">
        <v>1684</v>
      </c>
      <c r="B9554" s="2" t="s">
        <v>743</v>
      </c>
      <c r="C9554" s="2" t="s">
        <v>1745</v>
      </c>
      <c r="D9554" s="2" t="s">
        <v>1746</v>
      </c>
      <c r="E9554" s="2">
        <v>7</v>
      </c>
      <c r="F9554" s="2">
        <v>7</v>
      </c>
      <c r="G9554" s="2">
        <f t="shared" si="307"/>
        <v>0</v>
      </c>
      <c r="H9554" s="9">
        <v>45078</v>
      </c>
      <c r="I9554" s="2" t="s">
        <v>8271</v>
      </c>
      <c r="J9554" s="2">
        <f t="shared" si="306"/>
        <v>0</v>
      </c>
    </row>
    <row r="9555" spans="1:10" x14ac:dyDescent="0.25">
      <c r="A9555" s="2" t="s">
        <v>1684</v>
      </c>
      <c r="B9555" s="2" t="s">
        <v>735</v>
      </c>
      <c r="C9555" s="2" t="s">
        <v>3739</v>
      </c>
      <c r="D9555" s="2" t="s">
        <v>701</v>
      </c>
      <c r="E9555" s="2">
        <v>4.8899999999999997</v>
      </c>
      <c r="F9555" s="2">
        <v>4.8899999999999997</v>
      </c>
      <c r="G9555" s="2">
        <f t="shared" si="307"/>
        <v>0</v>
      </c>
      <c r="H9555" s="9">
        <v>45078</v>
      </c>
      <c r="I9555" s="2" t="s">
        <v>8271</v>
      </c>
      <c r="J9555" s="2">
        <f t="shared" si="306"/>
        <v>0</v>
      </c>
    </row>
    <row r="9556" spans="1:10" x14ac:dyDescent="0.25">
      <c r="A9556" s="2" t="s">
        <v>1684</v>
      </c>
      <c r="B9556" s="2" t="s">
        <v>735</v>
      </c>
      <c r="C9556" s="2" t="s">
        <v>7384</v>
      </c>
      <c r="D9556" s="2" t="s">
        <v>7385</v>
      </c>
      <c r="E9556" s="2">
        <v>4.25</v>
      </c>
      <c r="F9556" s="2">
        <v>4.8</v>
      </c>
      <c r="G9556" s="2">
        <f t="shared" si="307"/>
        <v>0.54999999999999982</v>
      </c>
      <c r="H9556" s="9">
        <v>45078</v>
      </c>
      <c r="I9556" s="2" t="s">
        <v>8271</v>
      </c>
      <c r="J9556" s="2">
        <f t="shared" si="306"/>
        <v>1</v>
      </c>
    </row>
    <row r="9557" spans="1:10" x14ac:dyDescent="0.25">
      <c r="A9557" s="2" t="s">
        <v>1684</v>
      </c>
      <c r="B9557" s="2" t="s">
        <v>735</v>
      </c>
      <c r="C9557" s="2" t="s">
        <v>2179</v>
      </c>
      <c r="D9557" s="2" t="s">
        <v>702</v>
      </c>
      <c r="E9557" s="2">
        <v>137.62</v>
      </c>
      <c r="F9557" s="2">
        <v>118.92</v>
      </c>
      <c r="G9557" s="2">
        <f t="shared" si="307"/>
        <v>-18.700000000000003</v>
      </c>
      <c r="H9557" s="9">
        <v>45078</v>
      </c>
      <c r="I9557" s="2" t="s">
        <v>8271</v>
      </c>
      <c r="J9557" s="2">
        <f t="shared" si="306"/>
        <v>1</v>
      </c>
    </row>
    <row r="9558" spans="1:10" x14ac:dyDescent="0.25">
      <c r="A9558" s="2" t="s">
        <v>1684</v>
      </c>
      <c r="B9558" s="2" t="s">
        <v>735</v>
      </c>
      <c r="C9558" s="2" t="s">
        <v>4054</v>
      </c>
      <c r="D9558" s="2" t="s">
        <v>703</v>
      </c>
      <c r="E9558" s="2">
        <v>200.40020000000001</v>
      </c>
      <c r="F9558" s="2">
        <v>165.39</v>
      </c>
      <c r="G9558" s="2">
        <f t="shared" si="307"/>
        <v>-35.010200000000026</v>
      </c>
      <c r="H9558" s="9">
        <v>45078</v>
      </c>
      <c r="I9558" s="2" t="s">
        <v>8271</v>
      </c>
      <c r="J9558" s="2">
        <f t="shared" si="306"/>
        <v>1</v>
      </c>
    </row>
    <row r="9559" spans="1:10" x14ac:dyDescent="0.25">
      <c r="A9559" s="2" t="s">
        <v>1684</v>
      </c>
      <c r="B9559" s="2" t="s">
        <v>735</v>
      </c>
      <c r="C9559" s="2" t="s">
        <v>3740</v>
      </c>
      <c r="D9559" s="2" t="s">
        <v>704</v>
      </c>
      <c r="E9559" s="2">
        <v>90.360399999999998</v>
      </c>
      <c r="F9559" s="2">
        <v>120.59</v>
      </c>
      <c r="G9559" s="2">
        <f t="shared" si="307"/>
        <v>30.229600000000005</v>
      </c>
      <c r="H9559" s="9">
        <v>45078</v>
      </c>
      <c r="I9559" s="2" t="s">
        <v>8271</v>
      </c>
      <c r="J9559" s="2">
        <f t="shared" si="306"/>
        <v>1</v>
      </c>
    </row>
    <row r="9560" spans="1:10" x14ac:dyDescent="0.25">
      <c r="A9560" s="2" t="s">
        <v>1684</v>
      </c>
      <c r="B9560" s="2" t="s">
        <v>735</v>
      </c>
      <c r="C9560" s="2" t="s">
        <v>3740</v>
      </c>
      <c r="D9560" s="2" t="s">
        <v>704</v>
      </c>
      <c r="E9560" s="2">
        <v>0.34</v>
      </c>
      <c r="F9560" s="2">
        <v>0.34</v>
      </c>
      <c r="G9560" s="2">
        <f t="shared" si="307"/>
        <v>0</v>
      </c>
      <c r="H9560" s="9">
        <v>45078</v>
      </c>
      <c r="I9560" s="2" t="s">
        <v>8271</v>
      </c>
      <c r="J9560" s="2">
        <f t="shared" si="306"/>
        <v>0</v>
      </c>
    </row>
    <row r="9561" spans="1:10" x14ac:dyDescent="0.25">
      <c r="A9561" s="2" t="s">
        <v>1684</v>
      </c>
      <c r="B9561" s="2" t="s">
        <v>735</v>
      </c>
      <c r="C9561" s="2" t="s">
        <v>657</v>
      </c>
      <c r="D9561" s="2" t="s">
        <v>658</v>
      </c>
      <c r="E9561" s="2">
        <v>30.748000000000001</v>
      </c>
      <c r="F9561" s="2">
        <v>30.748000000000001</v>
      </c>
      <c r="G9561" s="2">
        <f t="shared" si="307"/>
        <v>0</v>
      </c>
      <c r="H9561" s="9">
        <v>45078</v>
      </c>
      <c r="I9561" s="2" t="s">
        <v>8271</v>
      </c>
      <c r="J9561" s="2">
        <f t="shared" si="306"/>
        <v>0</v>
      </c>
    </row>
    <row r="9562" spans="1:10" x14ac:dyDescent="0.25">
      <c r="A9562" s="2" t="s">
        <v>1684</v>
      </c>
      <c r="B9562" s="2" t="s">
        <v>735</v>
      </c>
      <c r="C9562" s="2" t="s">
        <v>657</v>
      </c>
      <c r="D9562" s="2" t="s">
        <v>658</v>
      </c>
      <c r="E9562" s="2">
        <v>1.024</v>
      </c>
      <c r="F9562" s="2">
        <v>1.7699999999999996</v>
      </c>
      <c r="G9562" s="2">
        <f t="shared" si="307"/>
        <v>0.74599999999999955</v>
      </c>
      <c r="H9562" s="9">
        <v>45078</v>
      </c>
      <c r="I9562" s="2" t="s">
        <v>8271</v>
      </c>
      <c r="J9562" s="2">
        <f t="shared" si="306"/>
        <v>1</v>
      </c>
    </row>
    <row r="9563" spans="1:10" x14ac:dyDescent="0.25">
      <c r="A9563" s="2" t="s">
        <v>1684</v>
      </c>
      <c r="B9563" s="2" t="s">
        <v>735</v>
      </c>
      <c r="C9563" s="2" t="s">
        <v>1747</v>
      </c>
      <c r="D9563" s="2" t="s">
        <v>1748</v>
      </c>
      <c r="E9563" s="2">
        <v>1</v>
      </c>
      <c r="F9563" s="2">
        <v>0</v>
      </c>
      <c r="G9563" s="2">
        <f t="shared" si="307"/>
        <v>-1</v>
      </c>
      <c r="H9563" s="9">
        <v>45078</v>
      </c>
      <c r="I9563" s="2" t="s">
        <v>8271</v>
      </c>
      <c r="J9563" s="2">
        <f t="shared" si="306"/>
        <v>1</v>
      </c>
    </row>
    <row r="9564" spans="1:10" x14ac:dyDescent="0.25">
      <c r="A9564" s="2" t="s">
        <v>1684</v>
      </c>
      <c r="B9564" s="2" t="s">
        <v>741</v>
      </c>
      <c r="C9564" s="2" t="s">
        <v>1752</v>
      </c>
      <c r="D9564" s="2" t="s">
        <v>1753</v>
      </c>
      <c r="E9564" s="2">
        <v>12</v>
      </c>
      <c r="F9564" s="2">
        <v>12</v>
      </c>
      <c r="G9564" s="2">
        <f t="shared" si="307"/>
        <v>0</v>
      </c>
      <c r="H9564" s="9">
        <v>45078</v>
      </c>
      <c r="I9564" s="2" t="s">
        <v>8271</v>
      </c>
      <c r="J9564" s="2">
        <f t="shared" si="306"/>
        <v>0</v>
      </c>
    </row>
    <row r="9565" spans="1:10" x14ac:dyDescent="0.25">
      <c r="A9565" s="2" t="s">
        <v>1684</v>
      </c>
      <c r="B9565" s="2" t="s">
        <v>741</v>
      </c>
      <c r="C9565" s="2" t="s">
        <v>1754</v>
      </c>
      <c r="D9565" s="2" t="s">
        <v>1755</v>
      </c>
      <c r="E9565" s="2">
        <v>2.84</v>
      </c>
      <c r="F9565" s="2">
        <v>2.84</v>
      </c>
      <c r="G9565" s="2">
        <f t="shared" si="307"/>
        <v>0</v>
      </c>
      <c r="H9565" s="9">
        <v>45078</v>
      </c>
      <c r="I9565" s="2" t="s">
        <v>8271</v>
      </c>
      <c r="J9565" s="2">
        <f t="shared" si="306"/>
        <v>0</v>
      </c>
    </row>
    <row r="9566" spans="1:10" x14ac:dyDescent="0.25">
      <c r="A9566" s="2" t="s">
        <v>1684</v>
      </c>
      <c r="B9566" s="2" t="s">
        <v>741</v>
      </c>
      <c r="C9566" s="2" t="s">
        <v>1756</v>
      </c>
      <c r="D9566" s="2" t="s">
        <v>1757</v>
      </c>
      <c r="E9566" s="2">
        <v>4.4000000000000004</v>
      </c>
      <c r="F9566" s="2">
        <v>4.4000000000000004</v>
      </c>
      <c r="G9566" s="2">
        <f t="shared" si="307"/>
        <v>0</v>
      </c>
      <c r="H9566" s="9">
        <v>45078</v>
      </c>
      <c r="I9566" s="2" t="s">
        <v>8271</v>
      </c>
      <c r="J9566" s="2">
        <f t="shared" si="306"/>
        <v>0</v>
      </c>
    </row>
    <row r="9567" spans="1:10" x14ac:dyDescent="0.25">
      <c r="A9567" s="2" t="s">
        <v>1684</v>
      </c>
      <c r="B9567" s="2" t="s">
        <v>741</v>
      </c>
      <c r="C9567" s="2" t="s">
        <v>1758</v>
      </c>
      <c r="D9567" s="2" t="s">
        <v>1759</v>
      </c>
      <c r="E9567" s="2">
        <v>14.1</v>
      </c>
      <c r="F9567" s="2">
        <v>14</v>
      </c>
      <c r="G9567" s="2">
        <f t="shared" si="307"/>
        <v>-9.9999999999999645E-2</v>
      </c>
      <c r="H9567" s="9">
        <v>45078</v>
      </c>
      <c r="I9567" s="2" t="s">
        <v>8271</v>
      </c>
      <c r="J9567" s="2">
        <f t="shared" si="306"/>
        <v>1</v>
      </c>
    </row>
    <row r="9568" spans="1:10" x14ac:dyDescent="0.25">
      <c r="A9568" s="2" t="s">
        <v>1684</v>
      </c>
      <c r="B9568" s="2" t="s">
        <v>6757</v>
      </c>
      <c r="C9568" s="2" t="s">
        <v>6758</v>
      </c>
      <c r="D9568" s="2" t="s">
        <v>6759</v>
      </c>
      <c r="E9568" s="2">
        <v>1</v>
      </c>
      <c r="F9568" s="2">
        <v>0</v>
      </c>
      <c r="G9568" s="2">
        <f t="shared" si="307"/>
        <v>-1</v>
      </c>
      <c r="H9568" s="9">
        <v>45078</v>
      </c>
      <c r="I9568" s="2" t="s">
        <v>8271</v>
      </c>
      <c r="J9568" s="2">
        <f t="shared" si="306"/>
        <v>1</v>
      </c>
    </row>
    <row r="9569" spans="1:10" x14ac:dyDescent="0.25">
      <c r="A9569" s="2" t="s">
        <v>1684</v>
      </c>
      <c r="B9569" s="2" t="s">
        <v>6757</v>
      </c>
      <c r="C9569" s="2" t="s">
        <v>6760</v>
      </c>
      <c r="D9569" s="2" t="s">
        <v>6761</v>
      </c>
      <c r="E9569" s="2">
        <v>10.18</v>
      </c>
      <c r="F9569" s="2">
        <v>10</v>
      </c>
      <c r="G9569" s="2">
        <f t="shared" si="307"/>
        <v>-0.17999999999999972</v>
      </c>
      <c r="H9569" s="9">
        <v>45078</v>
      </c>
      <c r="I9569" s="2" t="s">
        <v>8271</v>
      </c>
      <c r="J9569" s="2">
        <f t="shared" si="306"/>
        <v>1</v>
      </c>
    </row>
    <row r="9570" spans="1:10" x14ac:dyDescent="0.25">
      <c r="A9570" s="2" t="s">
        <v>1684</v>
      </c>
      <c r="B9570" s="2" t="s">
        <v>6757</v>
      </c>
      <c r="C9570" s="2" t="s">
        <v>6762</v>
      </c>
      <c r="D9570" s="2" t="s">
        <v>6763</v>
      </c>
      <c r="E9570" s="2">
        <v>22.52</v>
      </c>
      <c r="F9570" s="2">
        <v>22.5</v>
      </c>
      <c r="G9570" s="2">
        <f t="shared" si="307"/>
        <v>-1.9999999999999574E-2</v>
      </c>
      <c r="H9570" s="9">
        <v>45078</v>
      </c>
      <c r="I9570" s="2" t="s">
        <v>8271</v>
      </c>
      <c r="J9570" s="2">
        <f t="shared" si="306"/>
        <v>1</v>
      </c>
    </row>
    <row r="9571" spans="1:10" x14ac:dyDescent="0.25">
      <c r="A9571" s="2" t="s">
        <v>1684</v>
      </c>
      <c r="B9571" s="2" t="s">
        <v>6757</v>
      </c>
      <c r="C9571" s="2" t="s">
        <v>6764</v>
      </c>
      <c r="D9571" s="2" t="s">
        <v>6765</v>
      </c>
      <c r="E9571" s="2">
        <v>5.82</v>
      </c>
      <c r="F9571" s="2">
        <v>5.8</v>
      </c>
      <c r="G9571" s="2">
        <f t="shared" si="307"/>
        <v>-2.0000000000000462E-2</v>
      </c>
      <c r="H9571" s="9">
        <v>45078</v>
      </c>
      <c r="I9571" s="2" t="s">
        <v>8271</v>
      </c>
      <c r="J9571" s="2">
        <f t="shared" si="306"/>
        <v>1</v>
      </c>
    </row>
    <row r="9572" spans="1:10" x14ac:dyDescent="0.25">
      <c r="A9572" s="2" t="s">
        <v>1684</v>
      </c>
      <c r="B9572" s="2" t="s">
        <v>744</v>
      </c>
      <c r="C9572" s="2" t="s">
        <v>6751</v>
      </c>
      <c r="D9572" s="2" t="s">
        <v>6752</v>
      </c>
      <c r="E9572" s="2">
        <v>9.99</v>
      </c>
      <c r="F9572" s="2">
        <v>9.99</v>
      </c>
      <c r="G9572" s="2">
        <f t="shared" si="307"/>
        <v>0</v>
      </c>
      <c r="H9572" s="9">
        <v>45078</v>
      </c>
      <c r="I9572" s="2" t="s">
        <v>8271</v>
      </c>
      <c r="J9572" s="2">
        <f t="shared" si="306"/>
        <v>0</v>
      </c>
    </row>
    <row r="9573" spans="1:10" x14ac:dyDescent="0.25">
      <c r="A9573" s="2" t="s">
        <v>1684</v>
      </c>
      <c r="B9573" s="2" t="s">
        <v>744</v>
      </c>
      <c r="C9573" s="2" t="s">
        <v>6755</v>
      </c>
      <c r="D9573" s="2" t="s">
        <v>6756</v>
      </c>
      <c r="E9573" s="2">
        <v>2.4900000000000002</v>
      </c>
      <c r="F9573" s="2">
        <v>0.6</v>
      </c>
      <c r="G9573" s="2">
        <f t="shared" si="307"/>
        <v>-1.8900000000000001</v>
      </c>
      <c r="H9573" s="9">
        <v>45078</v>
      </c>
      <c r="I9573" s="2" t="s">
        <v>8271</v>
      </c>
      <c r="J9573" s="2">
        <f t="shared" si="306"/>
        <v>1</v>
      </c>
    </row>
    <row r="9574" spans="1:10" x14ac:dyDescent="0.25">
      <c r="A9574" s="2" t="s">
        <v>1684</v>
      </c>
      <c r="B9574" s="2" t="s">
        <v>744</v>
      </c>
      <c r="C9574" s="2" t="s">
        <v>3852</v>
      </c>
      <c r="D9574" s="2" t="s">
        <v>3853</v>
      </c>
      <c r="E9574" s="2">
        <v>6.99</v>
      </c>
      <c r="F9574" s="2">
        <v>6.99</v>
      </c>
      <c r="G9574" s="2">
        <f t="shared" si="307"/>
        <v>0</v>
      </c>
      <c r="H9574" s="9">
        <v>45078</v>
      </c>
      <c r="I9574" s="2" t="s">
        <v>8271</v>
      </c>
      <c r="J9574" s="2">
        <f t="shared" si="306"/>
        <v>0</v>
      </c>
    </row>
    <row r="9575" spans="1:10" x14ac:dyDescent="0.25">
      <c r="A9575" s="2" t="s">
        <v>1684</v>
      </c>
      <c r="B9575" s="2" t="s">
        <v>744</v>
      </c>
      <c r="C9575" s="2" t="s">
        <v>3852</v>
      </c>
      <c r="D9575" s="2" t="s">
        <v>3853</v>
      </c>
      <c r="E9575" s="2">
        <v>2.85</v>
      </c>
      <c r="F9575" s="2">
        <v>4.1199999999999974</v>
      </c>
      <c r="G9575" s="2">
        <f t="shared" si="307"/>
        <v>1.2699999999999974</v>
      </c>
      <c r="H9575" s="9">
        <v>45078</v>
      </c>
      <c r="I9575" s="2" t="s">
        <v>8271</v>
      </c>
      <c r="J9575" s="2">
        <f t="shared" si="306"/>
        <v>1</v>
      </c>
    </row>
    <row r="9576" spans="1:10" x14ac:dyDescent="0.25">
      <c r="A9576" s="2" t="s">
        <v>1684</v>
      </c>
      <c r="B9576" s="2" t="s">
        <v>744</v>
      </c>
      <c r="C9576" s="2" t="s">
        <v>2232</v>
      </c>
      <c r="D9576" s="2" t="s">
        <v>2233</v>
      </c>
      <c r="E9576" s="2">
        <v>159.25899999999999</v>
      </c>
      <c r="F9576" s="2">
        <v>159.25899999999999</v>
      </c>
      <c r="G9576" s="2">
        <f t="shared" si="307"/>
        <v>0</v>
      </c>
      <c r="H9576" s="9">
        <v>45078</v>
      </c>
      <c r="I9576" s="2" t="s">
        <v>8271</v>
      </c>
      <c r="J9576" s="2">
        <f t="shared" si="306"/>
        <v>0</v>
      </c>
    </row>
    <row r="9577" spans="1:10" x14ac:dyDescent="0.25">
      <c r="A9577" s="2" t="s">
        <v>1684</v>
      </c>
      <c r="B9577" s="2" t="s">
        <v>744</v>
      </c>
      <c r="C9577" s="2" t="s">
        <v>2232</v>
      </c>
      <c r="D9577" s="2" t="s">
        <v>2233</v>
      </c>
      <c r="E9577" s="2">
        <v>17.731000000000002</v>
      </c>
      <c r="F9577" s="2">
        <v>19.351000000000028</v>
      </c>
      <c r="G9577" s="2">
        <f t="shared" si="307"/>
        <v>1.6200000000000259</v>
      </c>
      <c r="H9577" s="9">
        <v>45078</v>
      </c>
      <c r="I9577" s="2" t="s">
        <v>8271</v>
      </c>
      <c r="J9577" s="2">
        <f t="shared" si="306"/>
        <v>1</v>
      </c>
    </row>
    <row r="9578" spans="1:10" x14ac:dyDescent="0.25">
      <c r="A9578" s="2" t="s">
        <v>1684</v>
      </c>
      <c r="B9578" s="2" t="s">
        <v>744</v>
      </c>
      <c r="C9578" s="2" t="s">
        <v>6766</v>
      </c>
      <c r="D9578" s="2" t="s">
        <v>6767</v>
      </c>
      <c r="E9578" s="2">
        <v>21.76</v>
      </c>
      <c r="F9578" s="2">
        <v>22.509999999999998</v>
      </c>
      <c r="G9578" s="2">
        <f t="shared" si="307"/>
        <v>0.74999999999999645</v>
      </c>
      <c r="H9578" s="9">
        <v>45078</v>
      </c>
      <c r="I9578" s="2" t="s">
        <v>8271</v>
      </c>
      <c r="J9578" s="2">
        <f t="shared" si="306"/>
        <v>1</v>
      </c>
    </row>
    <row r="9579" spans="1:10" x14ac:dyDescent="0.25">
      <c r="A9579" s="2" t="s">
        <v>1684</v>
      </c>
      <c r="B9579" s="2" t="s">
        <v>744</v>
      </c>
      <c r="C9579" s="2" t="s">
        <v>4058</v>
      </c>
      <c r="D9579" s="2" t="s">
        <v>4059</v>
      </c>
      <c r="E9579" s="2">
        <v>305.14999999999998</v>
      </c>
      <c r="F9579" s="2">
        <v>305.15000000000003</v>
      </c>
      <c r="G9579" s="2">
        <f t="shared" si="307"/>
        <v>0</v>
      </c>
      <c r="H9579" s="9">
        <v>45078</v>
      </c>
      <c r="I9579" s="2" t="s">
        <v>8271</v>
      </c>
      <c r="J9579" s="2">
        <f t="shared" si="306"/>
        <v>0</v>
      </c>
    </row>
    <row r="9580" spans="1:10" x14ac:dyDescent="0.25">
      <c r="A9580" s="2" t="s">
        <v>1684</v>
      </c>
      <c r="B9580" s="2" t="s">
        <v>744</v>
      </c>
      <c r="C9580" s="2" t="s">
        <v>4058</v>
      </c>
      <c r="D9580" s="2" t="s">
        <v>4059</v>
      </c>
      <c r="E9580" s="2">
        <v>0.76</v>
      </c>
      <c r="F9580" s="2">
        <v>0</v>
      </c>
      <c r="G9580" s="2">
        <f t="shared" si="307"/>
        <v>-0.76</v>
      </c>
      <c r="H9580" s="9">
        <v>45078</v>
      </c>
      <c r="I9580" s="2" t="s">
        <v>8271</v>
      </c>
      <c r="J9580" s="2">
        <f t="shared" si="306"/>
        <v>1</v>
      </c>
    </row>
    <row r="9581" spans="1:10" x14ac:dyDescent="0.25">
      <c r="A9581" s="2" t="s">
        <v>1684</v>
      </c>
      <c r="B9581" s="2" t="s">
        <v>744</v>
      </c>
      <c r="C9581" s="2" t="s">
        <v>4060</v>
      </c>
      <c r="D9581" s="2" t="s">
        <v>4061</v>
      </c>
      <c r="E9581" s="2">
        <v>40.700000000000003</v>
      </c>
      <c r="F9581" s="2">
        <v>40.700000000000003</v>
      </c>
      <c r="G9581" s="2">
        <f t="shared" si="307"/>
        <v>0</v>
      </c>
      <c r="H9581" s="9">
        <v>45078</v>
      </c>
      <c r="I9581" s="2" t="s">
        <v>8271</v>
      </c>
      <c r="J9581" s="2">
        <f t="shared" si="306"/>
        <v>0</v>
      </c>
    </row>
    <row r="9582" spans="1:10" x14ac:dyDescent="0.25">
      <c r="A9582" s="2" t="s">
        <v>1684</v>
      </c>
      <c r="B9582" s="2" t="s">
        <v>744</v>
      </c>
      <c r="C9582" s="2" t="s">
        <v>4060</v>
      </c>
      <c r="D9582" s="2" t="s">
        <v>4061</v>
      </c>
      <c r="E9582" s="2">
        <v>0.44</v>
      </c>
      <c r="F9582" s="2">
        <v>1.2999999999999972</v>
      </c>
      <c r="G9582" s="2">
        <f t="shared" si="307"/>
        <v>0.85999999999999721</v>
      </c>
      <c r="H9582" s="9">
        <v>45078</v>
      </c>
      <c r="I9582" s="2" t="s">
        <v>8271</v>
      </c>
      <c r="J9582" s="2">
        <f t="shared" si="306"/>
        <v>1</v>
      </c>
    </row>
    <row r="9583" spans="1:10" x14ac:dyDescent="0.25">
      <c r="A9583" s="2" t="s">
        <v>1684</v>
      </c>
      <c r="B9583" s="2" t="s">
        <v>744</v>
      </c>
      <c r="C9583" s="2" t="s">
        <v>2234</v>
      </c>
      <c r="D9583" s="2" t="s">
        <v>2235</v>
      </c>
      <c r="E9583" s="2">
        <v>0.75</v>
      </c>
      <c r="F9583" s="2">
        <v>0.75</v>
      </c>
      <c r="G9583" s="2">
        <f t="shared" si="307"/>
        <v>0</v>
      </c>
      <c r="H9583" s="9">
        <v>45078</v>
      </c>
      <c r="I9583" s="2" t="s">
        <v>8271</v>
      </c>
      <c r="J9583" s="2">
        <f t="shared" ref="J9583:J9646" si="308">IF(G9583=0,0,1)</f>
        <v>0</v>
      </c>
    </row>
    <row r="9584" spans="1:10" x14ac:dyDescent="0.25">
      <c r="A9584" s="2" t="s">
        <v>1684</v>
      </c>
      <c r="B9584" s="2" t="s">
        <v>744</v>
      </c>
      <c r="C9584" s="2" t="s">
        <v>2234</v>
      </c>
      <c r="D9584" s="2" t="s">
        <v>2235</v>
      </c>
      <c r="E9584" s="2">
        <v>9.65</v>
      </c>
      <c r="F9584" s="2">
        <v>9.64</v>
      </c>
      <c r="G9584" s="2">
        <f t="shared" si="307"/>
        <v>-9.9999999999997868E-3</v>
      </c>
      <c r="H9584" s="9">
        <v>45078</v>
      </c>
      <c r="I9584" s="2" t="s">
        <v>8271</v>
      </c>
      <c r="J9584" s="2">
        <f t="shared" si="308"/>
        <v>1</v>
      </c>
    </row>
    <row r="9585" spans="1:10" x14ac:dyDescent="0.25">
      <c r="A9585" s="2" t="s">
        <v>1684</v>
      </c>
      <c r="B9585" s="2" t="s">
        <v>744</v>
      </c>
      <c r="C9585" s="2" t="s">
        <v>6768</v>
      </c>
      <c r="D9585" s="2" t="s">
        <v>6769</v>
      </c>
      <c r="E9585" s="2">
        <v>14.43</v>
      </c>
      <c r="F9585" s="2">
        <v>14</v>
      </c>
      <c r="G9585" s="2">
        <f t="shared" si="307"/>
        <v>-0.42999999999999972</v>
      </c>
      <c r="H9585" s="9">
        <v>45078</v>
      </c>
      <c r="I9585" s="2" t="s">
        <v>8271</v>
      </c>
      <c r="J9585" s="2">
        <f t="shared" si="308"/>
        <v>1</v>
      </c>
    </row>
    <row r="9586" spans="1:10" x14ac:dyDescent="0.25">
      <c r="A9586" s="2" t="s">
        <v>1684</v>
      </c>
      <c r="B9586" s="2" t="s">
        <v>744</v>
      </c>
      <c r="C9586" s="2" t="s">
        <v>3854</v>
      </c>
      <c r="D9586" s="2" t="s">
        <v>3855</v>
      </c>
      <c r="E9586" s="2">
        <v>16.149999999999999</v>
      </c>
      <c r="F9586" s="2">
        <v>16.149999999999999</v>
      </c>
      <c r="G9586" s="2">
        <f t="shared" si="307"/>
        <v>0</v>
      </c>
      <c r="H9586" s="9">
        <v>45078</v>
      </c>
      <c r="I9586" s="2" t="s">
        <v>8271</v>
      </c>
      <c r="J9586" s="2">
        <f t="shared" si="308"/>
        <v>0</v>
      </c>
    </row>
    <row r="9587" spans="1:10" x14ac:dyDescent="0.25">
      <c r="A9587" s="2" t="s">
        <v>1684</v>
      </c>
      <c r="B9587" s="2" t="s">
        <v>744</v>
      </c>
      <c r="C9587" s="2" t="s">
        <v>2236</v>
      </c>
      <c r="D9587" s="2" t="s">
        <v>2237</v>
      </c>
      <c r="E9587" s="2">
        <v>6.43</v>
      </c>
      <c r="F9587" s="2">
        <v>6.43</v>
      </c>
      <c r="G9587" s="2">
        <f t="shared" si="307"/>
        <v>0</v>
      </c>
      <c r="H9587" s="9">
        <v>45078</v>
      </c>
      <c r="I9587" s="2" t="s">
        <v>8271</v>
      </c>
      <c r="J9587" s="2">
        <f t="shared" si="308"/>
        <v>0</v>
      </c>
    </row>
    <row r="9588" spans="1:10" x14ac:dyDescent="0.25">
      <c r="A9588" s="2" t="s">
        <v>1684</v>
      </c>
      <c r="B9588" s="2" t="s">
        <v>744</v>
      </c>
      <c r="C9588" s="2" t="s">
        <v>2236</v>
      </c>
      <c r="D9588" s="2" t="s">
        <v>2237</v>
      </c>
      <c r="E9588" s="2">
        <v>80.56</v>
      </c>
      <c r="F9588" s="2">
        <v>79.710000000000008</v>
      </c>
      <c r="G9588" s="2">
        <f t="shared" si="307"/>
        <v>-0.84999999999999432</v>
      </c>
      <c r="H9588" s="9">
        <v>45078</v>
      </c>
      <c r="I9588" s="2" t="s">
        <v>8271</v>
      </c>
      <c r="J9588" s="2">
        <f t="shared" si="308"/>
        <v>1</v>
      </c>
    </row>
    <row r="9589" spans="1:10" x14ac:dyDescent="0.25">
      <c r="A9589" s="2" t="s">
        <v>1684</v>
      </c>
      <c r="B9589" s="2" t="s">
        <v>744</v>
      </c>
      <c r="C9589" s="2" t="s">
        <v>3856</v>
      </c>
      <c r="D9589" s="2" t="s">
        <v>3857</v>
      </c>
      <c r="E9589" s="2">
        <v>184.02</v>
      </c>
      <c r="F9589" s="2">
        <v>184.01999999999998</v>
      </c>
      <c r="G9589" s="2">
        <f t="shared" si="307"/>
        <v>0</v>
      </c>
      <c r="H9589" s="9">
        <v>45078</v>
      </c>
      <c r="I9589" s="2" t="s">
        <v>8271</v>
      </c>
      <c r="J9589" s="2">
        <f t="shared" si="308"/>
        <v>0</v>
      </c>
    </row>
    <row r="9590" spans="1:10" x14ac:dyDescent="0.25">
      <c r="A9590" s="2" t="s">
        <v>1684</v>
      </c>
      <c r="B9590" s="2" t="s">
        <v>744</v>
      </c>
      <c r="C9590" s="2" t="s">
        <v>3856</v>
      </c>
      <c r="D9590" s="2" t="s">
        <v>3857</v>
      </c>
      <c r="E9590" s="2">
        <v>2016</v>
      </c>
      <c r="F9590" s="2">
        <v>2016</v>
      </c>
      <c r="G9590" s="2">
        <f t="shared" si="307"/>
        <v>0</v>
      </c>
      <c r="H9590" s="9">
        <v>45078</v>
      </c>
      <c r="I9590" s="2" t="s">
        <v>8271</v>
      </c>
      <c r="J9590" s="2">
        <f t="shared" si="308"/>
        <v>0</v>
      </c>
    </row>
    <row r="9591" spans="1:10" x14ac:dyDescent="0.25">
      <c r="A9591" s="2" t="s">
        <v>1684</v>
      </c>
      <c r="B9591" s="2" t="s">
        <v>744</v>
      </c>
      <c r="C9591" s="2" t="s">
        <v>3856</v>
      </c>
      <c r="D9591" s="2" t="s">
        <v>3857</v>
      </c>
      <c r="E9591" s="2">
        <v>3.4</v>
      </c>
      <c r="F9591" s="2">
        <v>3.4</v>
      </c>
      <c r="G9591" s="2">
        <f t="shared" si="307"/>
        <v>0</v>
      </c>
      <c r="H9591" s="9">
        <v>45078</v>
      </c>
      <c r="I9591" s="2" t="s">
        <v>8271</v>
      </c>
      <c r="J9591" s="2">
        <f t="shared" si="308"/>
        <v>0</v>
      </c>
    </row>
    <row r="9592" spans="1:10" x14ac:dyDescent="0.25">
      <c r="A9592" s="2" t="s">
        <v>1684</v>
      </c>
      <c r="B9592" s="2" t="s">
        <v>744</v>
      </c>
      <c r="C9592" s="2" t="s">
        <v>2238</v>
      </c>
      <c r="D9592" s="2" t="s">
        <v>2239</v>
      </c>
      <c r="E9592" s="2">
        <v>66.59</v>
      </c>
      <c r="F9592" s="2">
        <v>66.59</v>
      </c>
      <c r="G9592" s="2">
        <f t="shared" si="307"/>
        <v>0</v>
      </c>
      <c r="H9592" s="9">
        <v>45078</v>
      </c>
      <c r="I9592" s="2" t="s">
        <v>8271</v>
      </c>
      <c r="J9592" s="2">
        <f t="shared" si="308"/>
        <v>0</v>
      </c>
    </row>
    <row r="9593" spans="1:10" x14ac:dyDescent="0.25">
      <c r="A9593" s="2" t="s">
        <v>1684</v>
      </c>
      <c r="B9593" s="2" t="s">
        <v>744</v>
      </c>
      <c r="C9593" s="2" t="s">
        <v>2238</v>
      </c>
      <c r="D9593" s="2" t="s">
        <v>2239</v>
      </c>
      <c r="E9593" s="2">
        <v>41.47</v>
      </c>
      <c r="F9593" s="2">
        <v>41.47</v>
      </c>
      <c r="G9593" s="2">
        <f t="shared" si="307"/>
        <v>0</v>
      </c>
      <c r="H9593" s="9">
        <v>45078</v>
      </c>
      <c r="I9593" s="2" t="s">
        <v>8271</v>
      </c>
      <c r="J9593" s="2">
        <f t="shared" si="308"/>
        <v>0</v>
      </c>
    </row>
    <row r="9594" spans="1:10" x14ac:dyDescent="0.25">
      <c r="A9594" s="2" t="s">
        <v>1684</v>
      </c>
      <c r="B9594" s="2" t="s">
        <v>744</v>
      </c>
      <c r="C9594" s="2" t="s">
        <v>3858</v>
      </c>
      <c r="D9594" s="2" t="s">
        <v>3859</v>
      </c>
      <c r="E9594" s="2">
        <v>39.8003</v>
      </c>
      <c r="F9594" s="2">
        <v>39.8003</v>
      </c>
      <c r="G9594" s="2">
        <f t="shared" si="307"/>
        <v>0</v>
      </c>
      <c r="H9594" s="9">
        <v>45078</v>
      </c>
      <c r="I9594" s="2" t="s">
        <v>8271</v>
      </c>
      <c r="J9594" s="2">
        <f t="shared" si="308"/>
        <v>0</v>
      </c>
    </row>
    <row r="9595" spans="1:10" x14ac:dyDescent="0.25">
      <c r="A9595" s="2" t="s">
        <v>1684</v>
      </c>
      <c r="B9595" s="2" t="s">
        <v>744</v>
      </c>
      <c r="C9595" s="2" t="s">
        <v>3858</v>
      </c>
      <c r="D9595" s="2" t="s">
        <v>3859</v>
      </c>
      <c r="E9595" s="2">
        <v>6.09</v>
      </c>
      <c r="F9595" s="2">
        <v>5.719699999999996</v>
      </c>
      <c r="G9595" s="2">
        <f t="shared" si="307"/>
        <v>-0.37030000000000385</v>
      </c>
      <c r="H9595" s="9">
        <v>45078</v>
      </c>
      <c r="I9595" s="2" t="s">
        <v>8271</v>
      </c>
      <c r="J9595" s="2">
        <f t="shared" si="308"/>
        <v>1</v>
      </c>
    </row>
    <row r="9596" spans="1:10" x14ac:dyDescent="0.25">
      <c r="A9596" s="2" t="s">
        <v>1684</v>
      </c>
      <c r="B9596" s="2" t="s">
        <v>744</v>
      </c>
      <c r="C9596" s="2" t="s">
        <v>3860</v>
      </c>
      <c r="D9596" s="2" t="s">
        <v>3861</v>
      </c>
      <c r="E9596" s="2">
        <v>47.88</v>
      </c>
      <c r="F9596" s="2">
        <v>47.88</v>
      </c>
      <c r="G9596" s="2">
        <f t="shared" si="307"/>
        <v>0</v>
      </c>
      <c r="H9596" s="9">
        <v>45078</v>
      </c>
      <c r="I9596" s="2" t="s">
        <v>8271</v>
      </c>
      <c r="J9596" s="2">
        <f t="shared" si="308"/>
        <v>0</v>
      </c>
    </row>
    <row r="9597" spans="1:10" x14ac:dyDescent="0.25">
      <c r="A9597" s="2" t="s">
        <v>1684</v>
      </c>
      <c r="B9597" s="2" t="s">
        <v>744</v>
      </c>
      <c r="C9597" s="2" t="s">
        <v>3860</v>
      </c>
      <c r="D9597" s="2" t="s">
        <v>3861</v>
      </c>
      <c r="E9597" s="2">
        <v>2.4</v>
      </c>
      <c r="F9597" s="2">
        <v>2.4</v>
      </c>
      <c r="G9597" s="2">
        <f t="shared" si="307"/>
        <v>0</v>
      </c>
      <c r="H9597" s="9">
        <v>45078</v>
      </c>
      <c r="I9597" s="2" t="s">
        <v>8271</v>
      </c>
      <c r="J9597" s="2">
        <f t="shared" si="308"/>
        <v>0</v>
      </c>
    </row>
    <row r="9598" spans="1:10" x14ac:dyDescent="0.25">
      <c r="A9598" s="2" t="s">
        <v>1684</v>
      </c>
      <c r="B9598" s="2" t="s">
        <v>744</v>
      </c>
      <c r="C9598" s="2" t="s">
        <v>3862</v>
      </c>
      <c r="D9598" s="2" t="s">
        <v>3863</v>
      </c>
      <c r="E9598" s="2">
        <v>11.5</v>
      </c>
      <c r="F9598" s="2">
        <v>11.5</v>
      </c>
      <c r="G9598" s="2">
        <f t="shared" si="307"/>
        <v>0</v>
      </c>
      <c r="H9598" s="9">
        <v>45078</v>
      </c>
      <c r="I9598" s="2" t="s">
        <v>8271</v>
      </c>
      <c r="J9598" s="2">
        <f t="shared" si="308"/>
        <v>0</v>
      </c>
    </row>
    <row r="9599" spans="1:10" x14ac:dyDescent="0.25">
      <c r="A9599" s="2" t="s">
        <v>1684</v>
      </c>
      <c r="B9599" s="2" t="s">
        <v>744</v>
      </c>
      <c r="C9599" s="2" t="s">
        <v>3862</v>
      </c>
      <c r="D9599" s="2" t="s">
        <v>3863</v>
      </c>
      <c r="E9599" s="2">
        <v>3.65</v>
      </c>
      <c r="F9599" s="2">
        <v>3.67</v>
      </c>
      <c r="G9599" s="2">
        <f t="shared" si="307"/>
        <v>2.0000000000000018E-2</v>
      </c>
      <c r="H9599" s="9">
        <v>45078</v>
      </c>
      <c r="I9599" s="2" t="s">
        <v>8271</v>
      </c>
      <c r="J9599" s="2">
        <f t="shared" si="308"/>
        <v>1</v>
      </c>
    </row>
    <row r="9600" spans="1:10" x14ac:dyDescent="0.25">
      <c r="A9600" s="2" t="s">
        <v>1684</v>
      </c>
      <c r="B9600" s="2" t="s">
        <v>744</v>
      </c>
      <c r="C9600" s="2" t="s">
        <v>3864</v>
      </c>
      <c r="D9600" s="2" t="s">
        <v>3865</v>
      </c>
      <c r="E9600" s="2">
        <v>14.88</v>
      </c>
      <c r="F9600" s="2">
        <v>14.88</v>
      </c>
      <c r="G9600" s="2">
        <f t="shared" si="307"/>
        <v>0</v>
      </c>
      <c r="H9600" s="9">
        <v>45078</v>
      </c>
      <c r="I9600" s="2" t="s">
        <v>8271</v>
      </c>
      <c r="J9600" s="2">
        <f t="shared" si="308"/>
        <v>0</v>
      </c>
    </row>
    <row r="9601" spans="1:10" x14ac:dyDescent="0.25">
      <c r="A9601" s="2" t="s">
        <v>1684</v>
      </c>
      <c r="B9601" s="2" t="s">
        <v>744</v>
      </c>
      <c r="C9601" s="2" t="s">
        <v>3864</v>
      </c>
      <c r="D9601" s="2" t="s">
        <v>3865</v>
      </c>
      <c r="E9601" s="2">
        <v>2.92</v>
      </c>
      <c r="F9601" s="2">
        <v>2.67</v>
      </c>
      <c r="G9601" s="2">
        <f t="shared" si="307"/>
        <v>-0.25</v>
      </c>
      <c r="H9601" s="9">
        <v>45078</v>
      </c>
      <c r="I9601" s="2" t="s">
        <v>8271</v>
      </c>
      <c r="J9601" s="2">
        <f t="shared" si="308"/>
        <v>1</v>
      </c>
    </row>
    <row r="9602" spans="1:10" x14ac:dyDescent="0.25">
      <c r="A9602" s="2" t="s">
        <v>1684</v>
      </c>
      <c r="B9602" s="2" t="s">
        <v>744</v>
      </c>
      <c r="C9602" s="2" t="s">
        <v>4062</v>
      </c>
      <c r="D9602" s="2" t="s">
        <v>4063</v>
      </c>
      <c r="E9602" s="2">
        <v>12</v>
      </c>
      <c r="F9602" s="2">
        <v>12</v>
      </c>
      <c r="G9602" s="2">
        <f t="shared" si="307"/>
        <v>0</v>
      </c>
      <c r="H9602" s="9">
        <v>45078</v>
      </c>
      <c r="I9602" s="2" t="s">
        <v>8271</v>
      </c>
      <c r="J9602" s="2">
        <f t="shared" si="308"/>
        <v>0</v>
      </c>
    </row>
    <row r="9603" spans="1:10" x14ac:dyDescent="0.25">
      <c r="A9603" s="2" t="s">
        <v>1684</v>
      </c>
      <c r="B9603" s="2" t="s">
        <v>744</v>
      </c>
      <c r="C9603" s="2" t="s">
        <v>2240</v>
      </c>
      <c r="D9603" s="2" t="s">
        <v>2241</v>
      </c>
      <c r="E9603" s="2">
        <v>47.325000000000003</v>
      </c>
      <c r="F9603" s="2">
        <v>47.325000000000003</v>
      </c>
      <c r="G9603" s="2">
        <f t="shared" si="307"/>
        <v>0</v>
      </c>
      <c r="H9603" s="9">
        <v>45078</v>
      </c>
      <c r="I9603" s="2" t="s">
        <v>8271</v>
      </c>
      <c r="J9603" s="2">
        <f t="shared" si="308"/>
        <v>0</v>
      </c>
    </row>
    <row r="9604" spans="1:10" x14ac:dyDescent="0.25">
      <c r="A9604" s="2" t="s">
        <v>1684</v>
      </c>
      <c r="B9604" s="2" t="s">
        <v>744</v>
      </c>
      <c r="C9604" s="2" t="s">
        <v>2240</v>
      </c>
      <c r="D9604" s="2" t="s">
        <v>2241</v>
      </c>
      <c r="E9604" s="2">
        <v>2.9550000000000001</v>
      </c>
      <c r="F9604" s="2">
        <v>2.9249999999999972</v>
      </c>
      <c r="G9604" s="2">
        <f t="shared" si="307"/>
        <v>-3.0000000000002913E-2</v>
      </c>
      <c r="H9604" s="9">
        <v>45078</v>
      </c>
      <c r="I9604" s="2" t="s">
        <v>8271</v>
      </c>
      <c r="J9604" s="2">
        <f t="shared" si="308"/>
        <v>1</v>
      </c>
    </row>
    <row r="9605" spans="1:10" x14ac:dyDescent="0.25">
      <c r="A9605" s="2" t="s">
        <v>1684</v>
      </c>
      <c r="B9605" s="2" t="s">
        <v>744</v>
      </c>
      <c r="C9605" s="2" t="s">
        <v>4064</v>
      </c>
      <c r="D9605" s="2" t="s">
        <v>4065</v>
      </c>
      <c r="E9605" s="2">
        <v>4.6500000000000004</v>
      </c>
      <c r="F9605" s="2">
        <v>1.61</v>
      </c>
      <c r="G9605" s="2">
        <f t="shared" si="307"/>
        <v>-3.04</v>
      </c>
      <c r="H9605" s="9">
        <v>45078</v>
      </c>
      <c r="I9605" s="2" t="s">
        <v>8271</v>
      </c>
      <c r="J9605" s="2">
        <f t="shared" si="308"/>
        <v>1</v>
      </c>
    </row>
    <row r="9606" spans="1:10" x14ac:dyDescent="0.25">
      <c r="A9606" s="2" t="s">
        <v>1684</v>
      </c>
      <c r="B9606" s="2" t="s">
        <v>744</v>
      </c>
      <c r="C9606" s="2" t="s">
        <v>4064</v>
      </c>
      <c r="D9606" s="2" t="s">
        <v>4065</v>
      </c>
      <c r="E9606" s="2">
        <v>0.5</v>
      </c>
      <c r="F9606" s="2">
        <v>0</v>
      </c>
      <c r="G9606" s="2">
        <f t="shared" si="307"/>
        <v>-0.5</v>
      </c>
      <c r="H9606" s="9">
        <v>45078</v>
      </c>
      <c r="I9606" s="2" t="s">
        <v>8271</v>
      </c>
      <c r="J9606" s="2">
        <f t="shared" si="308"/>
        <v>1</v>
      </c>
    </row>
    <row r="9607" spans="1:10" x14ac:dyDescent="0.25">
      <c r="A9607" s="2" t="s">
        <v>1684</v>
      </c>
      <c r="B9607" s="2" t="s">
        <v>744</v>
      </c>
      <c r="C9607" s="2" t="s">
        <v>3866</v>
      </c>
      <c r="D9607" s="2" t="s">
        <v>3867</v>
      </c>
      <c r="E9607" s="2">
        <v>12.07</v>
      </c>
      <c r="F9607" s="2">
        <v>12.06</v>
      </c>
      <c r="G9607" s="2">
        <f t="shared" si="307"/>
        <v>-9.9999999999997868E-3</v>
      </c>
      <c r="H9607" s="9">
        <v>45078</v>
      </c>
      <c r="I9607" s="2" t="s">
        <v>8271</v>
      </c>
      <c r="J9607" s="2">
        <f t="shared" si="308"/>
        <v>1</v>
      </c>
    </row>
    <row r="9608" spans="1:10" x14ac:dyDescent="0.25">
      <c r="A9608" s="2" t="s">
        <v>1684</v>
      </c>
      <c r="B9608" s="2" t="s">
        <v>744</v>
      </c>
      <c r="C9608" s="2" t="s">
        <v>2242</v>
      </c>
      <c r="D9608" s="2" t="s">
        <v>732</v>
      </c>
      <c r="E9608" s="2">
        <v>124.81</v>
      </c>
      <c r="F9608" s="2">
        <v>124.81</v>
      </c>
      <c r="G9608" s="2">
        <f t="shared" si="307"/>
        <v>0</v>
      </c>
      <c r="H9608" s="9">
        <v>45078</v>
      </c>
      <c r="I9608" s="2" t="s">
        <v>8271</v>
      </c>
      <c r="J9608" s="2">
        <f t="shared" si="308"/>
        <v>0</v>
      </c>
    </row>
    <row r="9609" spans="1:10" x14ac:dyDescent="0.25">
      <c r="A9609" s="2" t="s">
        <v>1684</v>
      </c>
      <c r="B9609" s="2" t="s">
        <v>744</v>
      </c>
      <c r="C9609" s="2" t="s">
        <v>2242</v>
      </c>
      <c r="D9609" s="2" t="s">
        <v>732</v>
      </c>
      <c r="E9609" s="2">
        <v>1.93</v>
      </c>
      <c r="F9609" s="2">
        <v>3.1499999999999915</v>
      </c>
      <c r="G9609" s="2">
        <f t="shared" ref="G9609:G9672" si="309">F9609-E9609</f>
        <v>1.2199999999999915</v>
      </c>
      <c r="H9609" s="9">
        <v>45078</v>
      </c>
      <c r="I9609" s="2" t="s">
        <v>8271</v>
      </c>
      <c r="J9609" s="2">
        <f t="shared" si="308"/>
        <v>1</v>
      </c>
    </row>
    <row r="9610" spans="1:10" x14ac:dyDescent="0.25">
      <c r="A9610" s="2" t="s">
        <v>1684</v>
      </c>
      <c r="B9610" s="2" t="s">
        <v>744</v>
      </c>
      <c r="C9610" s="2" t="s">
        <v>2243</v>
      </c>
      <c r="D9610" s="2" t="s">
        <v>2244</v>
      </c>
      <c r="E9610" s="2">
        <v>265.94</v>
      </c>
      <c r="F9610" s="2">
        <v>265.94</v>
      </c>
      <c r="G9610" s="2">
        <f t="shared" si="309"/>
        <v>0</v>
      </c>
      <c r="H9610" s="9">
        <v>45078</v>
      </c>
      <c r="I9610" s="2" t="s">
        <v>8271</v>
      </c>
      <c r="J9610" s="2">
        <f t="shared" si="308"/>
        <v>0</v>
      </c>
    </row>
    <row r="9611" spans="1:10" x14ac:dyDescent="0.25">
      <c r="A9611" s="2" t="s">
        <v>1684</v>
      </c>
      <c r="B9611" s="2" t="s">
        <v>744</v>
      </c>
      <c r="C9611" s="2" t="s">
        <v>2243</v>
      </c>
      <c r="D9611" s="2" t="s">
        <v>2244</v>
      </c>
      <c r="E9611" s="2">
        <v>28.56</v>
      </c>
      <c r="F9611" s="2">
        <v>35.509999999999991</v>
      </c>
      <c r="G9611" s="2">
        <f t="shared" si="309"/>
        <v>6.9499999999999922</v>
      </c>
      <c r="H9611" s="9">
        <v>45078</v>
      </c>
      <c r="I9611" s="2" t="s">
        <v>8271</v>
      </c>
      <c r="J9611" s="2">
        <f t="shared" si="308"/>
        <v>1</v>
      </c>
    </row>
    <row r="9612" spans="1:10" x14ac:dyDescent="0.25">
      <c r="A9612" s="2" t="s">
        <v>1684</v>
      </c>
      <c r="B9612" s="2" t="s">
        <v>744</v>
      </c>
      <c r="C9612" s="2" t="s">
        <v>2245</v>
      </c>
      <c r="D9612" s="2" t="s">
        <v>2246</v>
      </c>
      <c r="E9612" s="2">
        <v>143.62</v>
      </c>
      <c r="F9612" s="2">
        <v>143.62</v>
      </c>
      <c r="G9612" s="2">
        <f t="shared" si="309"/>
        <v>0</v>
      </c>
      <c r="H9612" s="9">
        <v>45078</v>
      </c>
      <c r="I9612" s="2" t="s">
        <v>8271</v>
      </c>
      <c r="J9612" s="2">
        <f t="shared" si="308"/>
        <v>0</v>
      </c>
    </row>
    <row r="9613" spans="1:10" x14ac:dyDescent="0.25">
      <c r="A9613" s="2" t="s">
        <v>1684</v>
      </c>
      <c r="B9613" s="2" t="s">
        <v>744</v>
      </c>
      <c r="C9613" s="2" t="s">
        <v>2245</v>
      </c>
      <c r="D9613" s="2" t="s">
        <v>2246</v>
      </c>
      <c r="E9613" s="2">
        <v>5.98</v>
      </c>
      <c r="F9613" s="2">
        <v>20.72</v>
      </c>
      <c r="G9613" s="2">
        <f t="shared" si="309"/>
        <v>14.739999999999998</v>
      </c>
      <c r="H9613" s="9">
        <v>45078</v>
      </c>
      <c r="I9613" s="2" t="s">
        <v>8271</v>
      </c>
      <c r="J9613" s="2">
        <f t="shared" si="308"/>
        <v>1</v>
      </c>
    </row>
    <row r="9614" spans="1:10" x14ac:dyDescent="0.25">
      <c r="A9614" s="2" t="s">
        <v>1684</v>
      </c>
      <c r="B9614" s="2" t="s">
        <v>744</v>
      </c>
      <c r="C9614" s="2" t="s">
        <v>6770</v>
      </c>
      <c r="D9614" s="2" t="s">
        <v>6771</v>
      </c>
      <c r="E9614" s="2">
        <v>2.89</v>
      </c>
      <c r="F9614" s="2">
        <v>2.19</v>
      </c>
      <c r="G9614" s="2">
        <f t="shared" si="309"/>
        <v>-0.70000000000000018</v>
      </c>
      <c r="H9614" s="9">
        <v>45078</v>
      </c>
      <c r="I9614" s="2" t="s">
        <v>8271</v>
      </c>
      <c r="J9614" s="2">
        <f t="shared" si="308"/>
        <v>1</v>
      </c>
    </row>
    <row r="9615" spans="1:10" x14ac:dyDescent="0.25">
      <c r="A9615" s="2" t="s">
        <v>1684</v>
      </c>
      <c r="B9615" s="2" t="s">
        <v>744</v>
      </c>
      <c r="C9615" s="2" t="s">
        <v>2247</v>
      </c>
      <c r="D9615" s="2" t="s">
        <v>2248</v>
      </c>
      <c r="E9615" s="2">
        <v>13.93</v>
      </c>
      <c r="F9615" s="2">
        <v>13.93</v>
      </c>
      <c r="G9615" s="2">
        <f t="shared" si="309"/>
        <v>0</v>
      </c>
      <c r="H9615" s="9">
        <v>45078</v>
      </c>
      <c r="I9615" s="2" t="s">
        <v>8271</v>
      </c>
      <c r="J9615" s="2">
        <f t="shared" si="308"/>
        <v>0</v>
      </c>
    </row>
    <row r="9616" spans="1:10" x14ac:dyDescent="0.25">
      <c r="A9616" s="2" t="s">
        <v>1684</v>
      </c>
      <c r="B9616" s="2" t="s">
        <v>744</v>
      </c>
      <c r="C9616" s="2" t="s">
        <v>2247</v>
      </c>
      <c r="D9616" s="2" t="s">
        <v>2248</v>
      </c>
      <c r="E9616" s="2">
        <v>9.86</v>
      </c>
      <c r="F9616" s="2">
        <v>9.86</v>
      </c>
      <c r="G9616" s="2">
        <f t="shared" si="309"/>
        <v>0</v>
      </c>
      <c r="H9616" s="9">
        <v>45078</v>
      </c>
      <c r="I9616" s="2" t="s">
        <v>8271</v>
      </c>
      <c r="J9616" s="2">
        <f t="shared" si="308"/>
        <v>0</v>
      </c>
    </row>
    <row r="9617" spans="1:10" x14ac:dyDescent="0.25">
      <c r="A9617" s="2" t="s">
        <v>1684</v>
      </c>
      <c r="B9617" s="2" t="s">
        <v>744</v>
      </c>
      <c r="C9617" s="2" t="s">
        <v>6772</v>
      </c>
      <c r="D9617" s="2" t="s">
        <v>6773</v>
      </c>
      <c r="E9617" s="2">
        <v>18.68</v>
      </c>
      <c r="F9617" s="2">
        <v>19.63</v>
      </c>
      <c r="G9617" s="2">
        <f t="shared" si="309"/>
        <v>0.94999999999999929</v>
      </c>
      <c r="H9617" s="9">
        <v>45078</v>
      </c>
      <c r="I9617" s="2" t="s">
        <v>8271</v>
      </c>
      <c r="J9617" s="2">
        <f t="shared" si="308"/>
        <v>1</v>
      </c>
    </row>
    <row r="9618" spans="1:10" x14ac:dyDescent="0.25">
      <c r="A9618" s="2" t="s">
        <v>1684</v>
      </c>
      <c r="B9618" s="2" t="s">
        <v>744</v>
      </c>
      <c r="C9618" s="2" t="s">
        <v>7578</v>
      </c>
      <c r="D9618" s="2" t="s">
        <v>7579</v>
      </c>
      <c r="E9618" s="2">
        <v>4.5</v>
      </c>
      <c r="F9618" s="2">
        <v>4.9700000000000006</v>
      </c>
      <c r="G9618" s="2">
        <f t="shared" si="309"/>
        <v>0.47000000000000064</v>
      </c>
      <c r="H9618" s="9">
        <v>45078</v>
      </c>
      <c r="I9618" s="2" t="s">
        <v>8271</v>
      </c>
      <c r="J9618" s="2">
        <f t="shared" si="308"/>
        <v>1</v>
      </c>
    </row>
    <row r="9619" spans="1:10" x14ac:dyDescent="0.25">
      <c r="A9619" s="2" t="s">
        <v>1684</v>
      </c>
      <c r="B9619" s="2" t="s">
        <v>744</v>
      </c>
      <c r="C9619" s="2" t="s">
        <v>6774</v>
      </c>
      <c r="D9619" s="2" t="s">
        <v>6775</v>
      </c>
      <c r="E9619" s="2">
        <v>8.52</v>
      </c>
      <c r="F9619" s="2">
        <v>8.66</v>
      </c>
      <c r="G9619" s="2">
        <f t="shared" si="309"/>
        <v>0.14000000000000057</v>
      </c>
      <c r="H9619" s="9">
        <v>45078</v>
      </c>
      <c r="I9619" s="2" t="s">
        <v>8271</v>
      </c>
      <c r="J9619" s="2">
        <f t="shared" si="308"/>
        <v>1</v>
      </c>
    </row>
    <row r="9620" spans="1:10" x14ac:dyDescent="0.25">
      <c r="A9620" s="2" t="s">
        <v>1684</v>
      </c>
      <c r="B9620" s="2" t="s">
        <v>744</v>
      </c>
      <c r="C9620" s="2" t="s">
        <v>6776</v>
      </c>
      <c r="D9620" s="2" t="s">
        <v>6777</v>
      </c>
      <c r="E9620" s="2">
        <v>9.1</v>
      </c>
      <c r="F9620" s="2">
        <v>8.870000000000001</v>
      </c>
      <c r="G9620" s="2">
        <f t="shared" si="309"/>
        <v>-0.22999999999999865</v>
      </c>
      <c r="H9620" s="9">
        <v>45078</v>
      </c>
      <c r="I9620" s="2" t="s">
        <v>8271</v>
      </c>
      <c r="J9620" s="2">
        <f t="shared" si="308"/>
        <v>1</v>
      </c>
    </row>
    <row r="9621" spans="1:10" x14ac:dyDescent="0.25">
      <c r="A9621" s="2" t="s">
        <v>1684</v>
      </c>
      <c r="B9621" s="2" t="s">
        <v>744</v>
      </c>
      <c r="C9621" s="2" t="s">
        <v>6778</v>
      </c>
      <c r="D9621" s="2" t="s">
        <v>6779</v>
      </c>
      <c r="E9621" s="2">
        <v>6</v>
      </c>
      <c r="F9621" s="2">
        <v>6</v>
      </c>
      <c r="G9621" s="2">
        <f t="shared" si="309"/>
        <v>0</v>
      </c>
      <c r="H9621" s="9">
        <v>45078</v>
      </c>
      <c r="I9621" s="2" t="s">
        <v>8271</v>
      </c>
      <c r="J9621" s="2">
        <f t="shared" si="308"/>
        <v>0</v>
      </c>
    </row>
    <row r="9622" spans="1:10" x14ac:dyDescent="0.25">
      <c r="A9622" s="2" t="s">
        <v>1684</v>
      </c>
      <c r="B9622" s="2" t="s">
        <v>744</v>
      </c>
      <c r="C9622" s="2" t="s">
        <v>6778</v>
      </c>
      <c r="D9622" s="2" t="s">
        <v>6779</v>
      </c>
      <c r="E9622" s="2">
        <v>0.8</v>
      </c>
      <c r="F9622" s="2">
        <v>0</v>
      </c>
      <c r="G9622" s="2">
        <f t="shared" si="309"/>
        <v>-0.8</v>
      </c>
      <c r="H9622" s="9">
        <v>45078</v>
      </c>
      <c r="I9622" s="2" t="s">
        <v>8271</v>
      </c>
      <c r="J9622" s="2">
        <f t="shared" si="308"/>
        <v>1</v>
      </c>
    </row>
    <row r="9623" spans="1:10" x14ac:dyDescent="0.25">
      <c r="A9623" s="2" t="s">
        <v>1684</v>
      </c>
      <c r="B9623" s="2" t="s">
        <v>744</v>
      </c>
      <c r="C9623" s="2" t="s">
        <v>2249</v>
      </c>
      <c r="D9623" s="2" t="s">
        <v>2250</v>
      </c>
      <c r="E9623" s="2">
        <v>8.35</v>
      </c>
      <c r="F9623" s="2">
        <v>8.35</v>
      </c>
      <c r="G9623" s="2">
        <f t="shared" si="309"/>
        <v>0</v>
      </c>
      <c r="H9623" s="9">
        <v>45078</v>
      </c>
      <c r="I9623" s="2" t="s">
        <v>8271</v>
      </c>
      <c r="J9623" s="2">
        <f t="shared" si="308"/>
        <v>0</v>
      </c>
    </row>
    <row r="9624" spans="1:10" x14ac:dyDescent="0.25">
      <c r="A9624" s="2" t="s">
        <v>1684</v>
      </c>
      <c r="B9624" s="2" t="s">
        <v>744</v>
      </c>
      <c r="C9624" s="2" t="s">
        <v>2249</v>
      </c>
      <c r="D9624" s="2" t="s">
        <v>2250</v>
      </c>
      <c r="E9624" s="2">
        <v>1.03</v>
      </c>
      <c r="F9624" s="2">
        <v>0.68000000000000149</v>
      </c>
      <c r="G9624" s="2">
        <f t="shared" si="309"/>
        <v>-0.34999999999999853</v>
      </c>
      <c r="H9624" s="9">
        <v>45078</v>
      </c>
      <c r="I9624" s="2" t="s">
        <v>8271</v>
      </c>
      <c r="J9624" s="2">
        <f t="shared" si="308"/>
        <v>1</v>
      </c>
    </row>
    <row r="9625" spans="1:10" x14ac:dyDescent="0.25">
      <c r="A9625" s="2" t="s">
        <v>1684</v>
      </c>
      <c r="B9625" s="2" t="s">
        <v>744</v>
      </c>
      <c r="C9625" s="2" t="s">
        <v>6780</v>
      </c>
      <c r="D9625" s="2" t="s">
        <v>6781</v>
      </c>
      <c r="E9625" s="2">
        <v>1.22</v>
      </c>
      <c r="F9625" s="2">
        <v>1</v>
      </c>
      <c r="G9625" s="2">
        <f t="shared" si="309"/>
        <v>-0.21999999999999997</v>
      </c>
      <c r="H9625" s="9">
        <v>45078</v>
      </c>
      <c r="I9625" s="2" t="s">
        <v>8271</v>
      </c>
      <c r="J9625" s="2">
        <f t="shared" si="308"/>
        <v>1</v>
      </c>
    </row>
    <row r="9626" spans="1:10" x14ac:dyDescent="0.25">
      <c r="A9626" s="2" t="s">
        <v>1684</v>
      </c>
      <c r="B9626" s="2" t="s">
        <v>744</v>
      </c>
      <c r="C9626" s="2" t="s">
        <v>2251</v>
      </c>
      <c r="D9626" s="2" t="s">
        <v>2252</v>
      </c>
      <c r="E9626" s="2">
        <v>8.5399999999999991</v>
      </c>
      <c r="F9626" s="2">
        <v>8.5399999999999991</v>
      </c>
      <c r="G9626" s="2">
        <f t="shared" si="309"/>
        <v>0</v>
      </c>
      <c r="H9626" s="9">
        <v>45078</v>
      </c>
      <c r="I9626" s="2" t="s">
        <v>8271</v>
      </c>
      <c r="J9626" s="2">
        <f t="shared" si="308"/>
        <v>0</v>
      </c>
    </row>
    <row r="9627" spans="1:10" x14ac:dyDescent="0.25">
      <c r="A9627" s="2" t="s">
        <v>1684</v>
      </c>
      <c r="B9627" s="2" t="s">
        <v>744</v>
      </c>
      <c r="C9627" s="2" t="s">
        <v>2251</v>
      </c>
      <c r="D9627" s="2" t="s">
        <v>2252</v>
      </c>
      <c r="E9627" s="2">
        <v>1.65</v>
      </c>
      <c r="F9627" s="2">
        <v>1.6600000000000001</v>
      </c>
      <c r="G9627" s="2">
        <f t="shared" si="309"/>
        <v>1.0000000000000231E-2</v>
      </c>
      <c r="H9627" s="9">
        <v>45078</v>
      </c>
      <c r="I9627" s="2" t="s">
        <v>8271</v>
      </c>
      <c r="J9627" s="2">
        <f t="shared" si="308"/>
        <v>1</v>
      </c>
    </row>
    <row r="9628" spans="1:10" x14ac:dyDescent="0.25">
      <c r="A9628" s="2" t="s">
        <v>1684</v>
      </c>
      <c r="B9628" s="2" t="s">
        <v>2253</v>
      </c>
      <c r="C9628" s="2" t="s">
        <v>2254</v>
      </c>
      <c r="D9628" s="2" t="s">
        <v>2255</v>
      </c>
      <c r="E9628" s="2">
        <v>2.99</v>
      </c>
      <c r="F9628" s="2">
        <v>2.99</v>
      </c>
      <c r="G9628" s="2">
        <f t="shared" si="309"/>
        <v>0</v>
      </c>
      <c r="H9628" s="9">
        <v>45078</v>
      </c>
      <c r="I9628" s="2" t="s">
        <v>8271</v>
      </c>
      <c r="J9628" s="2">
        <f t="shared" si="308"/>
        <v>0</v>
      </c>
    </row>
    <row r="9629" spans="1:10" x14ac:dyDescent="0.25">
      <c r="A9629" s="2" t="s">
        <v>1684</v>
      </c>
      <c r="B9629" s="2" t="s">
        <v>2253</v>
      </c>
      <c r="C9629" s="2" t="s">
        <v>2254</v>
      </c>
      <c r="D9629" s="2" t="s">
        <v>2255</v>
      </c>
      <c r="E9629" s="2">
        <v>0.37</v>
      </c>
      <c r="F9629" s="2">
        <v>0.71999999999999975</v>
      </c>
      <c r="G9629" s="2">
        <f t="shared" si="309"/>
        <v>0.34999999999999976</v>
      </c>
      <c r="H9629" s="9">
        <v>45078</v>
      </c>
      <c r="I9629" s="2" t="s">
        <v>8271</v>
      </c>
      <c r="J9629" s="2">
        <f t="shared" si="308"/>
        <v>1</v>
      </c>
    </row>
    <row r="9630" spans="1:10" x14ac:dyDescent="0.25">
      <c r="A9630" s="2" t="s">
        <v>1684</v>
      </c>
      <c r="B9630" s="2" t="s">
        <v>2253</v>
      </c>
      <c r="C9630" s="2" t="s">
        <v>4041</v>
      </c>
      <c r="D9630" s="2" t="s">
        <v>4042</v>
      </c>
      <c r="E9630" s="2">
        <v>7.54</v>
      </c>
      <c r="F9630" s="2">
        <v>7.54</v>
      </c>
      <c r="G9630" s="2">
        <f t="shared" si="309"/>
        <v>0</v>
      </c>
      <c r="H9630" s="9">
        <v>45078</v>
      </c>
      <c r="I9630" s="2" t="s">
        <v>8271</v>
      </c>
      <c r="J9630" s="2">
        <f t="shared" si="308"/>
        <v>0</v>
      </c>
    </row>
    <row r="9631" spans="1:10" x14ac:dyDescent="0.25">
      <c r="A9631" s="2" t="s">
        <v>1684</v>
      </c>
      <c r="B9631" s="2" t="s">
        <v>2253</v>
      </c>
      <c r="C9631" s="2" t="s">
        <v>4041</v>
      </c>
      <c r="D9631" s="2" t="s">
        <v>4042</v>
      </c>
      <c r="E9631" s="2">
        <v>4.3</v>
      </c>
      <c r="F9631" s="2">
        <v>4.3</v>
      </c>
      <c r="G9631" s="2">
        <f t="shared" si="309"/>
        <v>0</v>
      </c>
      <c r="H9631" s="9">
        <v>45078</v>
      </c>
      <c r="I9631" s="2" t="s">
        <v>8271</v>
      </c>
      <c r="J9631" s="2">
        <f t="shared" si="308"/>
        <v>0</v>
      </c>
    </row>
    <row r="9632" spans="1:10" x14ac:dyDescent="0.25">
      <c r="A9632" s="2" t="s">
        <v>1684</v>
      </c>
      <c r="B9632" s="2" t="s">
        <v>2253</v>
      </c>
      <c r="C9632" s="2" t="s">
        <v>2256</v>
      </c>
      <c r="D9632" s="2" t="s">
        <v>2257</v>
      </c>
      <c r="E9632" s="2">
        <v>1.61</v>
      </c>
      <c r="F9632" s="2">
        <v>1.61</v>
      </c>
      <c r="G9632" s="2">
        <f t="shared" si="309"/>
        <v>0</v>
      </c>
      <c r="H9632" s="9">
        <v>45078</v>
      </c>
      <c r="I9632" s="2" t="s">
        <v>8271</v>
      </c>
      <c r="J9632" s="2">
        <f t="shared" si="308"/>
        <v>0</v>
      </c>
    </row>
    <row r="9633" spans="1:10" x14ac:dyDescent="0.25">
      <c r="A9633" s="2" t="s">
        <v>1684</v>
      </c>
      <c r="B9633" s="2" t="s">
        <v>2253</v>
      </c>
      <c r="C9633" s="2" t="s">
        <v>2256</v>
      </c>
      <c r="D9633" s="2" t="s">
        <v>2257</v>
      </c>
      <c r="E9633" s="2">
        <v>5.55</v>
      </c>
      <c r="F9633" s="2">
        <v>5.56</v>
      </c>
      <c r="G9633" s="2">
        <f t="shared" si="309"/>
        <v>9.9999999999997868E-3</v>
      </c>
      <c r="H9633" s="9">
        <v>45078</v>
      </c>
      <c r="I9633" s="2" t="s">
        <v>8271</v>
      </c>
      <c r="J9633" s="2">
        <f t="shared" si="308"/>
        <v>1</v>
      </c>
    </row>
    <row r="9634" spans="1:10" x14ac:dyDescent="0.25">
      <c r="A9634" s="2" t="s">
        <v>1684</v>
      </c>
      <c r="B9634" s="2" t="s">
        <v>2253</v>
      </c>
      <c r="C9634" s="2" t="s">
        <v>6782</v>
      </c>
      <c r="D9634" s="2" t="s">
        <v>6783</v>
      </c>
      <c r="E9634" s="2">
        <v>6</v>
      </c>
      <c r="F9634" s="2">
        <v>6</v>
      </c>
      <c r="G9634" s="2">
        <f t="shared" si="309"/>
        <v>0</v>
      </c>
      <c r="H9634" s="9">
        <v>45078</v>
      </c>
      <c r="I9634" s="2" t="s">
        <v>8271</v>
      </c>
      <c r="J9634" s="2">
        <f t="shared" si="308"/>
        <v>0</v>
      </c>
    </row>
    <row r="9635" spans="1:10" x14ac:dyDescent="0.25">
      <c r="A9635" s="2" t="s">
        <v>1684</v>
      </c>
      <c r="B9635" s="2" t="s">
        <v>2253</v>
      </c>
      <c r="C9635" s="2" t="s">
        <v>3870</v>
      </c>
      <c r="D9635" s="2" t="s">
        <v>3871</v>
      </c>
      <c r="E9635" s="2">
        <v>5.28</v>
      </c>
      <c r="F9635" s="2">
        <v>5.28</v>
      </c>
      <c r="G9635" s="2">
        <f t="shared" si="309"/>
        <v>0</v>
      </c>
      <c r="H9635" s="9">
        <v>45078</v>
      </c>
      <c r="I9635" s="2" t="s">
        <v>8271</v>
      </c>
      <c r="J9635" s="2">
        <f t="shared" si="308"/>
        <v>0</v>
      </c>
    </row>
    <row r="9636" spans="1:10" x14ac:dyDescent="0.25">
      <c r="A9636" s="2" t="s">
        <v>1684</v>
      </c>
      <c r="B9636" s="2" t="s">
        <v>2253</v>
      </c>
      <c r="C9636" s="2" t="s">
        <v>6784</v>
      </c>
      <c r="D9636" s="2" t="s">
        <v>6785</v>
      </c>
      <c r="E9636" s="2">
        <v>11.6</v>
      </c>
      <c r="F9636" s="2">
        <v>11.600000000000001</v>
      </c>
      <c r="G9636" s="2">
        <f t="shared" si="309"/>
        <v>0</v>
      </c>
      <c r="H9636" s="9">
        <v>45078</v>
      </c>
      <c r="I9636" s="2" t="s">
        <v>8271</v>
      </c>
      <c r="J9636" s="2">
        <f t="shared" si="308"/>
        <v>0</v>
      </c>
    </row>
    <row r="9637" spans="1:10" x14ac:dyDescent="0.25">
      <c r="A9637" s="2" t="s">
        <v>1684</v>
      </c>
      <c r="B9637" s="2" t="s">
        <v>2253</v>
      </c>
      <c r="C9637" s="2" t="s">
        <v>6786</v>
      </c>
      <c r="D9637" s="2" t="s">
        <v>6787</v>
      </c>
      <c r="E9637" s="2">
        <v>7.56</v>
      </c>
      <c r="F9637" s="2">
        <v>7.77</v>
      </c>
      <c r="G9637" s="2">
        <f t="shared" si="309"/>
        <v>0.20999999999999996</v>
      </c>
      <c r="H9637" s="9">
        <v>45078</v>
      </c>
      <c r="I9637" s="2" t="s">
        <v>8271</v>
      </c>
      <c r="J9637" s="2">
        <f t="shared" si="308"/>
        <v>1</v>
      </c>
    </row>
    <row r="9638" spans="1:10" x14ac:dyDescent="0.25">
      <c r="A9638" s="2" t="s">
        <v>1684</v>
      </c>
      <c r="B9638" s="2" t="s">
        <v>2253</v>
      </c>
      <c r="C9638" s="2" t="s">
        <v>3872</v>
      </c>
      <c r="D9638" s="2" t="s">
        <v>3873</v>
      </c>
      <c r="E9638" s="2">
        <v>0.53</v>
      </c>
      <c r="F9638" s="2">
        <v>0</v>
      </c>
      <c r="G9638" s="2">
        <f t="shared" si="309"/>
        <v>-0.53</v>
      </c>
      <c r="H9638" s="9">
        <v>45078</v>
      </c>
      <c r="I9638" s="2" t="s">
        <v>8271</v>
      </c>
      <c r="J9638" s="2">
        <f t="shared" si="308"/>
        <v>1</v>
      </c>
    </row>
    <row r="9639" spans="1:10" x14ac:dyDescent="0.25">
      <c r="A9639" s="2" t="s">
        <v>3718</v>
      </c>
      <c r="B9639" s="2" t="s">
        <v>3722</v>
      </c>
      <c r="C9639" s="2" t="s">
        <v>3894</v>
      </c>
      <c r="D9639" s="2" t="s">
        <v>3895</v>
      </c>
      <c r="E9639" s="2">
        <v>33.067399999999999</v>
      </c>
      <c r="F9639" s="2">
        <v>66</v>
      </c>
      <c r="G9639" s="2">
        <f t="shared" si="309"/>
        <v>32.932600000000001</v>
      </c>
      <c r="H9639" s="9">
        <v>45078</v>
      </c>
      <c r="I9639" s="2" t="s">
        <v>8271</v>
      </c>
      <c r="J9639" s="2">
        <f t="shared" si="308"/>
        <v>1</v>
      </c>
    </row>
    <row r="9640" spans="1:10" x14ac:dyDescent="0.25">
      <c r="A9640" s="2" t="s">
        <v>3718</v>
      </c>
      <c r="B9640" s="2" t="s">
        <v>3722</v>
      </c>
      <c r="C9640" s="2" t="s">
        <v>4066</v>
      </c>
      <c r="D9640" s="2" t="s">
        <v>4067</v>
      </c>
      <c r="E9640" s="2">
        <v>535</v>
      </c>
      <c r="F9640" s="2">
        <v>536.20000000000005</v>
      </c>
      <c r="G9640" s="2">
        <f t="shared" si="309"/>
        <v>1.2000000000000455</v>
      </c>
      <c r="H9640" s="9">
        <v>45078</v>
      </c>
      <c r="I9640" s="2" t="s">
        <v>8271</v>
      </c>
      <c r="J9640" s="2">
        <f t="shared" si="308"/>
        <v>1</v>
      </c>
    </row>
    <row r="9641" spans="1:10" x14ac:dyDescent="0.25">
      <c r="A9641" s="2" t="s">
        <v>3718</v>
      </c>
      <c r="B9641" s="2" t="s">
        <v>3722</v>
      </c>
      <c r="C9641" s="2" t="s">
        <v>4068</v>
      </c>
      <c r="D9641" s="2" t="s">
        <v>4069</v>
      </c>
      <c r="E9641" s="2">
        <v>358.05</v>
      </c>
      <c r="F9641" s="2">
        <v>358.05</v>
      </c>
      <c r="G9641" s="2">
        <f t="shared" si="309"/>
        <v>0</v>
      </c>
      <c r="H9641" s="9">
        <v>45078</v>
      </c>
      <c r="I9641" s="2" t="s">
        <v>8271</v>
      </c>
      <c r="J9641" s="2">
        <f t="shared" si="308"/>
        <v>0</v>
      </c>
    </row>
    <row r="9642" spans="1:10" x14ac:dyDescent="0.25">
      <c r="A9642" s="2" t="s">
        <v>3718</v>
      </c>
      <c r="B9642" s="2" t="s">
        <v>3722</v>
      </c>
      <c r="C9642" s="2" t="s">
        <v>3896</v>
      </c>
      <c r="D9642" s="2" t="s">
        <v>3897</v>
      </c>
      <c r="E9642" s="2">
        <v>4.78</v>
      </c>
      <c r="F9642" s="2">
        <v>4.78</v>
      </c>
      <c r="G9642" s="2">
        <f t="shared" si="309"/>
        <v>0</v>
      </c>
      <c r="H9642" s="9">
        <v>45078</v>
      </c>
      <c r="I9642" s="2" t="s">
        <v>8271</v>
      </c>
      <c r="J9642" s="2">
        <f t="shared" si="308"/>
        <v>0</v>
      </c>
    </row>
    <row r="9643" spans="1:10" x14ac:dyDescent="0.25">
      <c r="A9643" s="2" t="s">
        <v>3718</v>
      </c>
      <c r="B9643" s="2" t="s">
        <v>3722</v>
      </c>
      <c r="C9643" s="2" t="s">
        <v>7058</v>
      </c>
      <c r="D9643" s="2" t="s">
        <v>7059</v>
      </c>
      <c r="E9643" s="2">
        <v>2.14</v>
      </c>
      <c r="F9643" s="2">
        <v>2.14</v>
      </c>
      <c r="G9643" s="2">
        <f t="shared" si="309"/>
        <v>0</v>
      </c>
      <c r="H9643" s="9">
        <v>45078</v>
      </c>
      <c r="I9643" s="2" t="s">
        <v>8271</v>
      </c>
      <c r="J9643" s="2">
        <f t="shared" si="308"/>
        <v>0</v>
      </c>
    </row>
    <row r="9644" spans="1:10" x14ac:dyDescent="0.25">
      <c r="A9644" s="2" t="s">
        <v>3718</v>
      </c>
      <c r="B9644" s="2" t="s">
        <v>3722</v>
      </c>
      <c r="C9644" s="2" t="s">
        <v>3898</v>
      </c>
      <c r="D9644" s="2" t="s">
        <v>3899</v>
      </c>
      <c r="E9644" s="2">
        <v>0.69</v>
      </c>
      <c r="F9644" s="2">
        <v>0.69</v>
      </c>
      <c r="G9644" s="2">
        <f t="shared" si="309"/>
        <v>0</v>
      </c>
      <c r="H9644" s="9">
        <v>45078</v>
      </c>
      <c r="I9644" s="2" t="s">
        <v>8271</v>
      </c>
      <c r="J9644" s="2">
        <f t="shared" si="308"/>
        <v>0</v>
      </c>
    </row>
    <row r="9645" spans="1:10" x14ac:dyDescent="0.25">
      <c r="A9645" s="2" t="s">
        <v>3718</v>
      </c>
      <c r="B9645" s="2" t="s">
        <v>3722</v>
      </c>
      <c r="C9645" s="2" t="s">
        <v>3900</v>
      </c>
      <c r="D9645" s="2" t="s">
        <v>3901</v>
      </c>
      <c r="E9645" s="2">
        <v>13.39</v>
      </c>
      <c r="F9645" s="2">
        <v>15.39</v>
      </c>
      <c r="G9645" s="2">
        <f t="shared" si="309"/>
        <v>2</v>
      </c>
      <c r="H9645" s="9">
        <v>45078</v>
      </c>
      <c r="I9645" s="2" t="s">
        <v>8271</v>
      </c>
      <c r="J9645" s="2">
        <f t="shared" si="308"/>
        <v>1</v>
      </c>
    </row>
    <row r="9646" spans="1:10" x14ac:dyDescent="0.25">
      <c r="A9646" s="2" t="s">
        <v>3718</v>
      </c>
      <c r="B9646" s="2" t="s">
        <v>3722</v>
      </c>
      <c r="C9646" s="2" t="s">
        <v>3900</v>
      </c>
      <c r="D9646" s="2" t="s">
        <v>3901</v>
      </c>
      <c r="E9646" s="2">
        <v>4.6100000000000003</v>
      </c>
      <c r="F9646" s="2">
        <v>4.6100000000000003</v>
      </c>
      <c r="G9646" s="2">
        <f t="shared" si="309"/>
        <v>0</v>
      </c>
      <c r="H9646" s="9">
        <v>45078</v>
      </c>
      <c r="I9646" s="2" t="s">
        <v>8271</v>
      </c>
      <c r="J9646" s="2">
        <f t="shared" si="308"/>
        <v>0</v>
      </c>
    </row>
    <row r="9647" spans="1:10" x14ac:dyDescent="0.25">
      <c r="A9647" s="2" t="s">
        <v>3718</v>
      </c>
      <c r="B9647" s="2" t="s">
        <v>3722</v>
      </c>
      <c r="C9647" s="2" t="s">
        <v>3902</v>
      </c>
      <c r="D9647" s="2" t="s">
        <v>3903</v>
      </c>
      <c r="E9647" s="2">
        <v>49.62</v>
      </c>
      <c r="F9647" s="2">
        <v>50.5</v>
      </c>
      <c r="G9647" s="2">
        <f t="shared" si="309"/>
        <v>0.88000000000000256</v>
      </c>
      <c r="H9647" s="9">
        <v>45078</v>
      </c>
      <c r="I9647" s="2" t="s">
        <v>8271</v>
      </c>
      <c r="J9647" s="2">
        <f t="shared" ref="J9647:J9710" si="310">IF(G9647=0,0,1)</f>
        <v>1</v>
      </c>
    </row>
    <row r="9648" spans="1:10" x14ac:dyDescent="0.25">
      <c r="A9648" s="2" t="s">
        <v>3718</v>
      </c>
      <c r="B9648" s="2" t="s">
        <v>3722</v>
      </c>
      <c r="C9648" s="2" t="s">
        <v>3723</v>
      </c>
      <c r="D9648" s="2" t="s">
        <v>3724</v>
      </c>
      <c r="E9648" s="2">
        <v>144.91999999999999</v>
      </c>
      <c r="F9648" s="2">
        <v>145</v>
      </c>
      <c r="G9648" s="2">
        <f t="shared" si="309"/>
        <v>8.0000000000012506E-2</v>
      </c>
      <c r="H9648" s="9">
        <v>45078</v>
      </c>
      <c r="I9648" s="2" t="s">
        <v>8271</v>
      </c>
      <c r="J9648" s="2">
        <f t="shared" si="310"/>
        <v>1</v>
      </c>
    </row>
    <row r="9649" spans="1:10" x14ac:dyDescent="0.25">
      <c r="A9649" s="2" t="s">
        <v>3718</v>
      </c>
      <c r="B9649" s="2" t="s">
        <v>3722</v>
      </c>
      <c r="C9649" s="2" t="s">
        <v>3904</v>
      </c>
      <c r="D9649" s="2" t="s">
        <v>3905</v>
      </c>
      <c r="E9649" s="2">
        <v>148.58000000000001</v>
      </c>
      <c r="F9649" s="2">
        <v>147</v>
      </c>
      <c r="G9649" s="2">
        <f t="shared" si="309"/>
        <v>-1.5800000000000125</v>
      </c>
      <c r="H9649" s="9">
        <v>45078</v>
      </c>
      <c r="I9649" s="2" t="s">
        <v>8271</v>
      </c>
      <c r="J9649" s="2">
        <f t="shared" si="310"/>
        <v>1</v>
      </c>
    </row>
    <row r="9650" spans="1:10" x14ac:dyDescent="0.25">
      <c r="A9650" s="2" t="s">
        <v>3718</v>
      </c>
      <c r="B9650" s="2" t="s">
        <v>3916</v>
      </c>
      <c r="C9650" s="2" t="s">
        <v>4070</v>
      </c>
      <c r="D9650" s="2" t="s">
        <v>4071</v>
      </c>
      <c r="E9650" s="2">
        <v>253.14</v>
      </c>
      <c r="F9650" s="2">
        <v>253.14000000000001</v>
      </c>
      <c r="G9650" s="2">
        <f t="shared" si="309"/>
        <v>0</v>
      </c>
      <c r="H9650" s="9">
        <v>45078</v>
      </c>
      <c r="I9650" s="2" t="s">
        <v>8271</v>
      </c>
      <c r="J9650" s="2">
        <f t="shared" si="310"/>
        <v>0</v>
      </c>
    </row>
    <row r="9651" spans="1:10" x14ac:dyDescent="0.25">
      <c r="A9651" s="2" t="s">
        <v>3718</v>
      </c>
      <c r="B9651" s="2" t="s">
        <v>3916</v>
      </c>
      <c r="C9651" s="2" t="s">
        <v>4070</v>
      </c>
      <c r="D9651" s="2" t="s">
        <v>4071</v>
      </c>
      <c r="E9651" s="2">
        <v>4.96</v>
      </c>
      <c r="F9651" s="2">
        <v>4.96</v>
      </c>
      <c r="G9651" s="2">
        <f t="shared" si="309"/>
        <v>0</v>
      </c>
      <c r="H9651" s="9">
        <v>45078</v>
      </c>
      <c r="I9651" s="2" t="s">
        <v>8271</v>
      </c>
      <c r="J9651" s="2">
        <f t="shared" si="310"/>
        <v>0</v>
      </c>
    </row>
    <row r="9652" spans="1:10" x14ac:dyDescent="0.25">
      <c r="A9652" s="2" t="s">
        <v>3718</v>
      </c>
      <c r="B9652" s="2" t="s">
        <v>3916</v>
      </c>
      <c r="C9652" s="2" t="s">
        <v>3917</v>
      </c>
      <c r="D9652" s="2" t="s">
        <v>3918</v>
      </c>
      <c r="E9652" s="2">
        <v>1.35</v>
      </c>
      <c r="F9652" s="2">
        <v>1.35</v>
      </c>
      <c r="G9652" s="2">
        <f t="shared" si="309"/>
        <v>0</v>
      </c>
      <c r="H9652" s="9">
        <v>45078</v>
      </c>
      <c r="I9652" s="2" t="s">
        <v>8271</v>
      </c>
      <c r="J9652" s="2">
        <f t="shared" si="310"/>
        <v>0</v>
      </c>
    </row>
    <row r="9653" spans="1:10" x14ac:dyDescent="0.25">
      <c r="A9653" s="2" t="s">
        <v>3718</v>
      </c>
      <c r="B9653" s="2" t="s">
        <v>3916</v>
      </c>
      <c r="C9653" s="2" t="s">
        <v>3917</v>
      </c>
      <c r="D9653" s="2" t="s">
        <v>3918</v>
      </c>
      <c r="E9653" s="2">
        <v>12.93</v>
      </c>
      <c r="F9653" s="2">
        <v>12.93</v>
      </c>
      <c r="G9653" s="2">
        <f t="shared" si="309"/>
        <v>0</v>
      </c>
      <c r="H9653" s="9">
        <v>45078</v>
      </c>
      <c r="I9653" s="2" t="s">
        <v>8271</v>
      </c>
      <c r="J9653" s="2">
        <f t="shared" si="310"/>
        <v>0</v>
      </c>
    </row>
    <row r="9654" spans="1:10" x14ac:dyDescent="0.25">
      <c r="A9654" s="2" t="s">
        <v>3718</v>
      </c>
      <c r="B9654" s="2" t="s">
        <v>3916</v>
      </c>
      <c r="C9654" s="2" t="s">
        <v>3921</v>
      </c>
      <c r="D9654" s="2" t="s">
        <v>3922</v>
      </c>
      <c r="E9654" s="2">
        <v>14</v>
      </c>
      <c r="F9654" s="2">
        <v>12</v>
      </c>
      <c r="G9654" s="2">
        <f t="shared" si="309"/>
        <v>-2</v>
      </c>
      <c r="H9654" s="9">
        <v>45078</v>
      </c>
      <c r="I9654" s="2" t="s">
        <v>8271</v>
      </c>
      <c r="J9654" s="2">
        <f t="shared" si="310"/>
        <v>1</v>
      </c>
    </row>
    <row r="9655" spans="1:10" x14ac:dyDescent="0.25">
      <c r="A9655" s="2" t="s">
        <v>3718</v>
      </c>
      <c r="B9655" s="2" t="s">
        <v>3916</v>
      </c>
      <c r="C9655" s="2" t="s">
        <v>3933</v>
      </c>
      <c r="D9655" s="2" t="s">
        <v>3934</v>
      </c>
      <c r="E9655" s="2">
        <v>0.83</v>
      </c>
      <c r="F9655" s="2">
        <v>0.83</v>
      </c>
      <c r="G9655" s="2">
        <f t="shared" si="309"/>
        <v>0</v>
      </c>
      <c r="H9655" s="9">
        <v>45078</v>
      </c>
      <c r="I9655" s="2" t="s">
        <v>8271</v>
      </c>
      <c r="J9655" s="2">
        <f t="shared" si="310"/>
        <v>0</v>
      </c>
    </row>
    <row r="9656" spans="1:10" x14ac:dyDescent="0.25">
      <c r="A9656" s="2" t="s">
        <v>3718</v>
      </c>
      <c r="B9656" s="2" t="s">
        <v>3916</v>
      </c>
      <c r="C9656" s="2" t="s">
        <v>3933</v>
      </c>
      <c r="D9656" s="2" t="s">
        <v>3934</v>
      </c>
      <c r="E9656" s="2">
        <v>2.06</v>
      </c>
      <c r="F9656" s="2">
        <v>2.06</v>
      </c>
      <c r="G9656" s="2">
        <f t="shared" si="309"/>
        <v>0</v>
      </c>
      <c r="H9656" s="9">
        <v>45078</v>
      </c>
      <c r="I9656" s="2" t="s">
        <v>8271</v>
      </c>
      <c r="J9656" s="2">
        <f t="shared" si="310"/>
        <v>0</v>
      </c>
    </row>
    <row r="9657" spans="1:10" x14ac:dyDescent="0.25">
      <c r="A9657" s="2" t="s">
        <v>3718</v>
      </c>
      <c r="B9657" s="2" t="s">
        <v>3916</v>
      </c>
      <c r="C9657" s="2" t="s">
        <v>3970</v>
      </c>
      <c r="D9657" s="2" t="s">
        <v>3971</v>
      </c>
      <c r="E9657" s="2">
        <v>5.76</v>
      </c>
      <c r="F9657" s="2">
        <v>5.76</v>
      </c>
      <c r="G9657" s="2">
        <f t="shared" si="309"/>
        <v>0</v>
      </c>
      <c r="H9657" s="9">
        <v>45078</v>
      </c>
      <c r="I9657" s="2" t="s">
        <v>8271</v>
      </c>
      <c r="J9657" s="2">
        <f t="shared" si="310"/>
        <v>0</v>
      </c>
    </row>
    <row r="9658" spans="1:10" x14ac:dyDescent="0.25">
      <c r="A9658" s="2" t="s">
        <v>3718</v>
      </c>
      <c r="B9658" s="2" t="s">
        <v>3980</v>
      </c>
      <c r="C9658" s="2" t="s">
        <v>7056</v>
      </c>
      <c r="D9658" s="2" t="s">
        <v>7057</v>
      </c>
      <c r="E9658" s="2">
        <v>100</v>
      </c>
      <c r="F9658" s="2">
        <v>100</v>
      </c>
      <c r="G9658" s="2">
        <f t="shared" si="309"/>
        <v>0</v>
      </c>
      <c r="H9658" s="9">
        <v>45078</v>
      </c>
      <c r="I9658" s="2" t="s">
        <v>8271</v>
      </c>
      <c r="J9658" s="2">
        <f t="shared" si="310"/>
        <v>0</v>
      </c>
    </row>
    <row r="9659" spans="1:10" x14ac:dyDescent="0.25">
      <c r="A9659" s="2" t="s">
        <v>3718</v>
      </c>
      <c r="B9659" s="2" t="s">
        <v>3980</v>
      </c>
      <c r="C9659" s="2" t="s">
        <v>7663</v>
      </c>
      <c r="D9659" s="2" t="s">
        <v>7664</v>
      </c>
      <c r="E9659" s="2">
        <v>3</v>
      </c>
      <c r="F9659" s="2">
        <v>3</v>
      </c>
      <c r="G9659" s="2">
        <f t="shared" si="309"/>
        <v>0</v>
      </c>
      <c r="H9659" s="9">
        <v>45078</v>
      </c>
      <c r="I9659" s="2" t="s">
        <v>8271</v>
      </c>
      <c r="J9659" s="2">
        <f t="shared" si="310"/>
        <v>0</v>
      </c>
    </row>
    <row r="9660" spans="1:10" x14ac:dyDescent="0.25">
      <c r="A9660" s="2" t="s">
        <v>3718</v>
      </c>
      <c r="B9660" s="2" t="s">
        <v>3980</v>
      </c>
      <c r="C9660" s="2" t="s">
        <v>7060</v>
      </c>
      <c r="D9660" s="2" t="s">
        <v>7061</v>
      </c>
      <c r="E9660" s="2">
        <v>6.48</v>
      </c>
      <c r="F9660" s="2">
        <v>6.48</v>
      </c>
      <c r="G9660" s="2">
        <f t="shared" si="309"/>
        <v>0</v>
      </c>
      <c r="H9660" s="9">
        <v>45078</v>
      </c>
      <c r="I9660" s="2" t="s">
        <v>8271</v>
      </c>
      <c r="J9660" s="2">
        <f t="shared" si="310"/>
        <v>0</v>
      </c>
    </row>
    <row r="9661" spans="1:10" x14ac:dyDescent="0.25">
      <c r="A9661" s="2" t="s">
        <v>3718</v>
      </c>
      <c r="B9661" s="2" t="s">
        <v>3980</v>
      </c>
      <c r="C9661" s="2" t="s">
        <v>7062</v>
      </c>
      <c r="D9661" s="2" t="s">
        <v>7063</v>
      </c>
      <c r="E9661" s="2">
        <v>6</v>
      </c>
      <c r="F9661" s="2">
        <v>6</v>
      </c>
      <c r="G9661" s="2">
        <f t="shared" si="309"/>
        <v>0</v>
      </c>
      <c r="H9661" s="9">
        <v>45078</v>
      </c>
      <c r="I9661" s="2" t="s">
        <v>8271</v>
      </c>
      <c r="J9661" s="2">
        <f t="shared" si="310"/>
        <v>0</v>
      </c>
    </row>
    <row r="9662" spans="1:10" x14ac:dyDescent="0.25">
      <c r="A9662" s="2" t="s">
        <v>3718</v>
      </c>
      <c r="B9662" s="2" t="s">
        <v>3980</v>
      </c>
      <c r="C9662" s="2" t="s">
        <v>7064</v>
      </c>
      <c r="D9662" s="2" t="s">
        <v>7065</v>
      </c>
      <c r="E9662" s="2">
        <v>1.37</v>
      </c>
      <c r="F9662" s="2">
        <v>1.37</v>
      </c>
      <c r="G9662" s="2">
        <f t="shared" si="309"/>
        <v>0</v>
      </c>
      <c r="H9662" s="9">
        <v>45078</v>
      </c>
      <c r="I9662" s="2" t="s">
        <v>8271</v>
      </c>
      <c r="J9662" s="2">
        <f t="shared" si="310"/>
        <v>0</v>
      </c>
    </row>
    <row r="9663" spans="1:10" x14ac:dyDescent="0.25">
      <c r="A9663" s="2" t="s">
        <v>3718</v>
      </c>
      <c r="B9663" s="2" t="s">
        <v>3980</v>
      </c>
      <c r="C9663" s="2" t="s">
        <v>7665</v>
      </c>
      <c r="D9663" s="2" t="s">
        <v>7666</v>
      </c>
      <c r="E9663" s="2">
        <v>3.13</v>
      </c>
      <c r="F9663" s="2">
        <v>3.23</v>
      </c>
      <c r="G9663" s="2">
        <f t="shared" si="309"/>
        <v>0.10000000000000009</v>
      </c>
      <c r="H9663" s="9">
        <v>45078</v>
      </c>
      <c r="I9663" s="2" t="s">
        <v>8271</v>
      </c>
      <c r="J9663" s="2">
        <f t="shared" si="310"/>
        <v>1</v>
      </c>
    </row>
    <row r="9664" spans="1:10" x14ac:dyDescent="0.25">
      <c r="A9664" s="2" t="s">
        <v>3718</v>
      </c>
      <c r="B9664" s="2" t="s">
        <v>3980</v>
      </c>
      <c r="C9664" s="2" t="s">
        <v>3981</v>
      </c>
      <c r="D9664" s="2" t="s">
        <v>3982</v>
      </c>
      <c r="E9664" s="2">
        <v>5.14</v>
      </c>
      <c r="F9664" s="2">
        <v>5.14</v>
      </c>
      <c r="G9664" s="2">
        <f t="shared" si="309"/>
        <v>0</v>
      </c>
      <c r="H9664" s="9">
        <v>45078</v>
      </c>
      <c r="I9664" s="2" t="s">
        <v>8271</v>
      </c>
      <c r="J9664" s="2">
        <f t="shared" si="310"/>
        <v>0</v>
      </c>
    </row>
    <row r="9665" spans="1:10" x14ac:dyDescent="0.25">
      <c r="A9665" s="2" t="s">
        <v>3718</v>
      </c>
      <c r="B9665" s="2" t="s">
        <v>3980</v>
      </c>
      <c r="C9665" s="2" t="s">
        <v>7140</v>
      </c>
      <c r="D9665" s="2" t="s">
        <v>7141</v>
      </c>
      <c r="E9665" s="2">
        <v>3.1</v>
      </c>
      <c r="F9665" s="2">
        <v>3.1</v>
      </c>
      <c r="G9665" s="2">
        <f t="shared" si="309"/>
        <v>0</v>
      </c>
      <c r="H9665" s="9">
        <v>45078</v>
      </c>
      <c r="I9665" s="2" t="s">
        <v>8271</v>
      </c>
      <c r="J9665" s="2">
        <f t="shared" si="310"/>
        <v>0</v>
      </c>
    </row>
    <row r="9666" spans="1:10" x14ac:dyDescent="0.25">
      <c r="A9666" s="2" t="s">
        <v>3718</v>
      </c>
      <c r="B9666" s="2" t="s">
        <v>3725</v>
      </c>
      <c r="C9666" s="2" t="s">
        <v>3906</v>
      </c>
      <c r="D9666" s="2" t="s">
        <v>3907</v>
      </c>
      <c r="E9666" s="2">
        <v>212.12</v>
      </c>
      <c r="F9666" s="2">
        <v>212.13</v>
      </c>
      <c r="G9666" s="2">
        <f t="shared" si="309"/>
        <v>9.9999999999909051E-3</v>
      </c>
      <c r="H9666" s="9">
        <v>45078</v>
      </c>
      <c r="I9666" s="2" t="s">
        <v>8271</v>
      </c>
      <c r="J9666" s="2">
        <f t="shared" si="310"/>
        <v>1</v>
      </c>
    </row>
    <row r="9667" spans="1:10" x14ac:dyDescent="0.25">
      <c r="A9667" s="2" t="s">
        <v>3718</v>
      </c>
      <c r="B9667" s="2" t="s">
        <v>3725</v>
      </c>
      <c r="C9667" s="2" t="s">
        <v>3908</v>
      </c>
      <c r="D9667" s="2" t="s">
        <v>3909</v>
      </c>
      <c r="E9667" s="2">
        <v>76.819999999999993</v>
      </c>
      <c r="F9667" s="2">
        <v>78</v>
      </c>
      <c r="G9667" s="2">
        <f t="shared" si="309"/>
        <v>1.1800000000000068</v>
      </c>
      <c r="H9667" s="9">
        <v>45078</v>
      </c>
      <c r="I9667" s="2" t="s">
        <v>8271</v>
      </c>
      <c r="J9667" s="2">
        <f t="shared" si="310"/>
        <v>1</v>
      </c>
    </row>
    <row r="9668" spans="1:10" x14ac:dyDescent="0.25">
      <c r="A9668" s="2" t="s">
        <v>3718</v>
      </c>
      <c r="B9668" s="2" t="s">
        <v>3725</v>
      </c>
      <c r="C9668" s="2" t="s">
        <v>3910</v>
      </c>
      <c r="D9668" s="2" t="s">
        <v>3911</v>
      </c>
      <c r="E9668" s="2">
        <v>600</v>
      </c>
      <c r="F9668" s="2">
        <v>600</v>
      </c>
      <c r="G9668" s="2">
        <f t="shared" si="309"/>
        <v>0</v>
      </c>
      <c r="H9668" s="9">
        <v>45078</v>
      </c>
      <c r="I9668" s="2" t="s">
        <v>8271</v>
      </c>
      <c r="J9668" s="2">
        <f t="shared" si="310"/>
        <v>0</v>
      </c>
    </row>
    <row r="9669" spans="1:10" x14ac:dyDescent="0.25">
      <c r="A9669" s="2" t="s">
        <v>3718</v>
      </c>
      <c r="B9669" s="2" t="s">
        <v>3725</v>
      </c>
      <c r="C9669" s="2" t="s">
        <v>3910</v>
      </c>
      <c r="D9669" s="2" t="s">
        <v>3911</v>
      </c>
      <c r="E9669" s="2">
        <v>1.3</v>
      </c>
      <c r="F9669" s="2">
        <v>1.3</v>
      </c>
      <c r="G9669" s="2">
        <f t="shared" si="309"/>
        <v>0</v>
      </c>
      <c r="H9669" s="9">
        <v>45078</v>
      </c>
      <c r="I9669" s="2" t="s">
        <v>8271</v>
      </c>
      <c r="J9669" s="2">
        <f t="shared" si="310"/>
        <v>0</v>
      </c>
    </row>
    <row r="9670" spans="1:10" x14ac:dyDescent="0.25">
      <c r="A9670" s="2" t="s">
        <v>3718</v>
      </c>
      <c r="B9670" s="2" t="s">
        <v>3725</v>
      </c>
      <c r="C9670" s="2" t="s">
        <v>3726</v>
      </c>
      <c r="D9670" s="2" t="s">
        <v>3727</v>
      </c>
      <c r="E9670" s="2">
        <v>10.490600000000001</v>
      </c>
      <c r="F9670" s="2">
        <v>13.94</v>
      </c>
      <c r="G9670" s="2">
        <f t="shared" si="309"/>
        <v>3.4493999999999989</v>
      </c>
      <c r="H9670" s="9">
        <v>45078</v>
      </c>
      <c r="I9670" s="2" t="s">
        <v>8271</v>
      </c>
      <c r="J9670" s="2">
        <f t="shared" si="310"/>
        <v>1</v>
      </c>
    </row>
    <row r="9671" spans="1:10" x14ac:dyDescent="0.25">
      <c r="A9671" s="2" t="s">
        <v>3718</v>
      </c>
      <c r="B9671" s="2" t="s">
        <v>3725</v>
      </c>
      <c r="C9671" s="2" t="s">
        <v>3912</v>
      </c>
      <c r="D9671" s="2" t="s">
        <v>3913</v>
      </c>
      <c r="E9671" s="2">
        <v>2</v>
      </c>
      <c r="F9671" s="2">
        <v>2.4300000000000002</v>
      </c>
      <c r="G9671" s="2">
        <f t="shared" si="309"/>
        <v>0.43000000000000016</v>
      </c>
      <c r="H9671" s="9">
        <v>45078</v>
      </c>
      <c r="I9671" s="2" t="s">
        <v>8271</v>
      </c>
      <c r="J9671" s="2">
        <f t="shared" si="310"/>
        <v>1</v>
      </c>
    </row>
    <row r="9672" spans="1:10" x14ac:dyDescent="0.25">
      <c r="A9672" s="2" t="s">
        <v>3718</v>
      </c>
      <c r="B9672" s="2" t="s">
        <v>3725</v>
      </c>
      <c r="C9672" s="2" t="s">
        <v>3912</v>
      </c>
      <c r="D9672" s="2" t="s">
        <v>3913</v>
      </c>
      <c r="E9672" s="2">
        <v>2.79</v>
      </c>
      <c r="F9672" s="2">
        <v>2.79</v>
      </c>
      <c r="G9672" s="2">
        <f t="shared" si="309"/>
        <v>0</v>
      </c>
      <c r="H9672" s="9">
        <v>45078</v>
      </c>
      <c r="I9672" s="2" t="s">
        <v>8271</v>
      </c>
      <c r="J9672" s="2">
        <f t="shared" si="310"/>
        <v>0</v>
      </c>
    </row>
    <row r="9673" spans="1:10" x14ac:dyDescent="0.25">
      <c r="A9673" s="2" t="s">
        <v>3718</v>
      </c>
      <c r="B9673" s="2" t="s">
        <v>3725</v>
      </c>
      <c r="C9673" s="2" t="s">
        <v>3914</v>
      </c>
      <c r="D9673" s="2" t="s">
        <v>3915</v>
      </c>
      <c r="E9673" s="2">
        <v>3.0000000000000001E-3</v>
      </c>
      <c r="F9673" s="2">
        <v>0</v>
      </c>
      <c r="G9673" s="2">
        <f t="shared" ref="G9673:G9736" si="311">F9673-E9673</f>
        <v>-3.0000000000000001E-3</v>
      </c>
      <c r="H9673" s="9">
        <v>45078</v>
      </c>
      <c r="I9673" s="2" t="s">
        <v>8271</v>
      </c>
      <c r="J9673" s="2">
        <f t="shared" si="310"/>
        <v>1</v>
      </c>
    </row>
    <row r="9674" spans="1:10" x14ac:dyDescent="0.25">
      <c r="A9674" s="2" t="s">
        <v>3718</v>
      </c>
      <c r="B9674" s="2" t="s">
        <v>3725</v>
      </c>
      <c r="C9674" s="2" t="s">
        <v>7762</v>
      </c>
      <c r="D9674" s="2" t="s">
        <v>7763</v>
      </c>
      <c r="E9674" s="2">
        <v>348.62</v>
      </c>
      <c r="F9674" s="2">
        <v>358.63</v>
      </c>
      <c r="G9674" s="2">
        <f t="shared" si="311"/>
        <v>10.009999999999991</v>
      </c>
      <c r="H9674" s="9">
        <v>45078</v>
      </c>
      <c r="I9674" s="2" t="s">
        <v>8271</v>
      </c>
      <c r="J9674" s="2">
        <f t="shared" si="310"/>
        <v>1</v>
      </c>
    </row>
    <row r="9675" spans="1:10" x14ac:dyDescent="0.25">
      <c r="A9675" s="2" t="s">
        <v>3718</v>
      </c>
      <c r="B9675" s="2" t="s">
        <v>3725</v>
      </c>
      <c r="C9675" s="2" t="s">
        <v>7068</v>
      </c>
      <c r="D9675" s="2" t="s">
        <v>7069</v>
      </c>
      <c r="E9675" s="2">
        <v>7.37</v>
      </c>
      <c r="F9675" s="2">
        <v>7.37</v>
      </c>
      <c r="G9675" s="2">
        <f t="shared" si="311"/>
        <v>0</v>
      </c>
      <c r="H9675" s="9">
        <v>45078</v>
      </c>
      <c r="I9675" s="2" t="s">
        <v>8271</v>
      </c>
      <c r="J9675" s="2">
        <f t="shared" si="310"/>
        <v>0</v>
      </c>
    </row>
    <row r="9676" spans="1:10" x14ac:dyDescent="0.25">
      <c r="A9676" s="2" t="s">
        <v>3718</v>
      </c>
      <c r="B9676" s="2" t="s">
        <v>3725</v>
      </c>
      <c r="C9676" s="2" t="s">
        <v>3919</v>
      </c>
      <c r="D9676" s="2" t="s">
        <v>3920</v>
      </c>
      <c r="E9676" s="2">
        <v>3.78</v>
      </c>
      <c r="F9676" s="2">
        <v>0</v>
      </c>
      <c r="G9676" s="2">
        <f t="shared" si="311"/>
        <v>-3.78</v>
      </c>
      <c r="H9676" s="9">
        <v>45078</v>
      </c>
      <c r="I9676" s="2" t="s">
        <v>8271</v>
      </c>
      <c r="J9676" s="2">
        <f t="shared" si="310"/>
        <v>1</v>
      </c>
    </row>
    <row r="9677" spans="1:10" x14ac:dyDescent="0.25">
      <c r="A9677" s="2" t="s">
        <v>3718</v>
      </c>
      <c r="B9677" s="2" t="s">
        <v>3725</v>
      </c>
      <c r="C9677" s="2" t="s">
        <v>7070</v>
      </c>
      <c r="D9677" s="2" t="s">
        <v>7071</v>
      </c>
      <c r="E9677" s="2">
        <v>1.8</v>
      </c>
      <c r="F9677" s="2">
        <v>0</v>
      </c>
      <c r="G9677" s="2">
        <f t="shared" si="311"/>
        <v>-1.8</v>
      </c>
      <c r="H9677" s="9">
        <v>45078</v>
      </c>
      <c r="I9677" s="2" t="s">
        <v>8271</v>
      </c>
      <c r="J9677" s="2">
        <f t="shared" si="310"/>
        <v>1</v>
      </c>
    </row>
    <row r="9678" spans="1:10" x14ac:dyDescent="0.25">
      <c r="A9678" s="2" t="s">
        <v>3718</v>
      </c>
      <c r="B9678" s="2" t="s">
        <v>3725</v>
      </c>
      <c r="C9678" s="2" t="s">
        <v>3923</v>
      </c>
      <c r="D9678" s="2" t="s">
        <v>3924</v>
      </c>
      <c r="E9678" s="2">
        <v>4</v>
      </c>
      <c r="F9678" s="2">
        <v>4</v>
      </c>
      <c r="G9678" s="2">
        <f t="shared" si="311"/>
        <v>0</v>
      </c>
      <c r="H9678" s="9">
        <v>45078</v>
      </c>
      <c r="I9678" s="2" t="s">
        <v>8271</v>
      </c>
      <c r="J9678" s="2">
        <f t="shared" si="310"/>
        <v>0</v>
      </c>
    </row>
    <row r="9679" spans="1:10" x14ac:dyDescent="0.25">
      <c r="A9679" s="2" t="s">
        <v>3718</v>
      </c>
      <c r="B9679" s="2" t="s">
        <v>3725</v>
      </c>
      <c r="C9679" s="2" t="s">
        <v>3923</v>
      </c>
      <c r="D9679" s="2" t="s">
        <v>3924</v>
      </c>
      <c r="E9679" s="2">
        <v>1.5</v>
      </c>
      <c r="F9679" s="2">
        <v>0</v>
      </c>
      <c r="G9679" s="2">
        <f t="shared" si="311"/>
        <v>-1.5</v>
      </c>
      <c r="H9679" s="9">
        <v>45078</v>
      </c>
      <c r="I9679" s="2" t="s">
        <v>8271</v>
      </c>
      <c r="J9679" s="2">
        <f t="shared" si="310"/>
        <v>1</v>
      </c>
    </row>
    <row r="9680" spans="1:10" x14ac:dyDescent="0.25">
      <c r="A9680" s="2" t="s">
        <v>3718</v>
      </c>
      <c r="B9680" s="2" t="s">
        <v>3725</v>
      </c>
      <c r="C9680" s="2" t="s">
        <v>7072</v>
      </c>
      <c r="D9680" s="2" t="s">
        <v>7073</v>
      </c>
      <c r="E9680" s="2">
        <v>2.5</v>
      </c>
      <c r="F9680" s="2">
        <v>0</v>
      </c>
      <c r="G9680" s="2">
        <f t="shared" si="311"/>
        <v>-2.5</v>
      </c>
      <c r="H9680" s="9">
        <v>45078</v>
      </c>
      <c r="I9680" s="2" t="s">
        <v>8271</v>
      </c>
      <c r="J9680" s="2">
        <f t="shared" si="310"/>
        <v>1</v>
      </c>
    </row>
    <row r="9681" spans="1:10" x14ac:dyDescent="0.25">
      <c r="A9681" s="2" t="s">
        <v>3718</v>
      </c>
      <c r="B9681" s="2" t="s">
        <v>3725</v>
      </c>
      <c r="C9681" s="2" t="s">
        <v>7074</v>
      </c>
      <c r="D9681" s="2" t="s">
        <v>7075</v>
      </c>
      <c r="E9681" s="2">
        <v>2.4500000000000002</v>
      </c>
      <c r="F9681" s="2">
        <v>0</v>
      </c>
      <c r="G9681" s="2">
        <f t="shared" si="311"/>
        <v>-2.4500000000000002</v>
      </c>
      <c r="H9681" s="9">
        <v>45078</v>
      </c>
      <c r="I9681" s="2" t="s">
        <v>8271</v>
      </c>
      <c r="J9681" s="2">
        <f t="shared" si="310"/>
        <v>1</v>
      </c>
    </row>
    <row r="9682" spans="1:10" x14ac:dyDescent="0.25">
      <c r="A9682" s="2" t="s">
        <v>3718</v>
      </c>
      <c r="B9682" s="2" t="s">
        <v>3725</v>
      </c>
      <c r="C9682" s="2" t="s">
        <v>3925</v>
      </c>
      <c r="D9682" s="2" t="s">
        <v>3926</v>
      </c>
      <c r="E9682" s="2">
        <v>12</v>
      </c>
      <c r="F9682" s="2">
        <v>12</v>
      </c>
      <c r="G9682" s="2">
        <f t="shared" si="311"/>
        <v>0</v>
      </c>
      <c r="H9682" s="9">
        <v>45078</v>
      </c>
      <c r="I9682" s="2" t="s">
        <v>8271</v>
      </c>
      <c r="J9682" s="2">
        <f t="shared" si="310"/>
        <v>0</v>
      </c>
    </row>
    <row r="9683" spans="1:10" x14ac:dyDescent="0.25">
      <c r="A9683" s="2" t="s">
        <v>3718</v>
      </c>
      <c r="B9683" s="2" t="s">
        <v>3725</v>
      </c>
      <c r="C9683" s="2" t="s">
        <v>3927</v>
      </c>
      <c r="D9683" s="2" t="s">
        <v>3928</v>
      </c>
      <c r="E9683" s="2">
        <v>0.63</v>
      </c>
      <c r="F9683" s="2">
        <v>2.8</v>
      </c>
      <c r="G9683" s="2">
        <f t="shared" si="311"/>
        <v>2.17</v>
      </c>
      <c r="H9683" s="9">
        <v>45078</v>
      </c>
      <c r="I9683" s="2" t="s">
        <v>8271</v>
      </c>
      <c r="J9683" s="2">
        <f t="shared" si="310"/>
        <v>1</v>
      </c>
    </row>
    <row r="9684" spans="1:10" x14ac:dyDescent="0.25">
      <c r="A9684" s="2" t="s">
        <v>3718</v>
      </c>
      <c r="B9684" s="2" t="s">
        <v>3725</v>
      </c>
      <c r="C9684" s="2" t="s">
        <v>3929</v>
      </c>
      <c r="D9684" s="2" t="s">
        <v>3930</v>
      </c>
      <c r="E9684" s="2">
        <v>36</v>
      </c>
      <c r="F9684" s="2">
        <v>36</v>
      </c>
      <c r="G9684" s="2">
        <f t="shared" si="311"/>
        <v>0</v>
      </c>
      <c r="H9684" s="9">
        <v>45078</v>
      </c>
      <c r="I9684" s="2" t="s">
        <v>8271</v>
      </c>
      <c r="J9684" s="2">
        <f t="shared" si="310"/>
        <v>0</v>
      </c>
    </row>
    <row r="9685" spans="1:10" x14ac:dyDescent="0.25">
      <c r="A9685" s="2" t="s">
        <v>3718</v>
      </c>
      <c r="B9685" s="2" t="s">
        <v>3725</v>
      </c>
      <c r="C9685" s="2" t="s">
        <v>3935</v>
      </c>
      <c r="D9685" s="2" t="s">
        <v>3936</v>
      </c>
      <c r="E9685" s="2">
        <v>5.01</v>
      </c>
      <c r="F9685" s="2">
        <v>4.9000000000000004</v>
      </c>
      <c r="G9685" s="2">
        <f t="shared" si="311"/>
        <v>-0.10999999999999943</v>
      </c>
      <c r="H9685" s="9">
        <v>45078</v>
      </c>
      <c r="I9685" s="2" t="s">
        <v>8271</v>
      </c>
      <c r="J9685" s="2">
        <f t="shared" si="310"/>
        <v>1</v>
      </c>
    </row>
    <row r="9686" spans="1:10" x14ac:dyDescent="0.25">
      <c r="A9686" s="2" t="s">
        <v>3718</v>
      </c>
      <c r="B9686" s="2" t="s">
        <v>3725</v>
      </c>
      <c r="C9686" s="2" t="s">
        <v>7076</v>
      </c>
      <c r="D9686" s="2" t="s">
        <v>7077</v>
      </c>
      <c r="E9686" s="2">
        <v>8.4</v>
      </c>
      <c r="F9686" s="2">
        <v>12</v>
      </c>
      <c r="G9686" s="2">
        <f t="shared" si="311"/>
        <v>3.5999999999999996</v>
      </c>
      <c r="H9686" s="9">
        <v>45078</v>
      </c>
      <c r="I9686" s="2" t="s">
        <v>8271</v>
      </c>
      <c r="J9686" s="2">
        <f t="shared" si="310"/>
        <v>1</v>
      </c>
    </row>
    <row r="9687" spans="1:10" x14ac:dyDescent="0.25">
      <c r="A9687" s="2" t="s">
        <v>3718</v>
      </c>
      <c r="B9687" s="2" t="s">
        <v>3725</v>
      </c>
      <c r="C9687" s="2" t="s">
        <v>7080</v>
      </c>
      <c r="D9687" s="2" t="s">
        <v>7081</v>
      </c>
      <c r="E9687" s="2">
        <v>1.49</v>
      </c>
      <c r="F9687" s="2">
        <v>0</v>
      </c>
      <c r="G9687" s="2">
        <f t="shared" si="311"/>
        <v>-1.49</v>
      </c>
      <c r="H9687" s="9">
        <v>45078</v>
      </c>
      <c r="I9687" s="2" t="s">
        <v>8271</v>
      </c>
      <c r="J9687" s="2">
        <f t="shared" si="310"/>
        <v>1</v>
      </c>
    </row>
    <row r="9688" spans="1:10" x14ac:dyDescent="0.25">
      <c r="A9688" s="2" t="s">
        <v>3718</v>
      </c>
      <c r="B9688" s="2" t="s">
        <v>3725</v>
      </c>
      <c r="C9688" s="2" t="s">
        <v>7082</v>
      </c>
      <c r="D9688" s="2" t="s">
        <v>7083</v>
      </c>
      <c r="E9688" s="2">
        <v>6.5</v>
      </c>
      <c r="F9688" s="2">
        <v>7</v>
      </c>
      <c r="G9688" s="2">
        <f t="shared" si="311"/>
        <v>0.5</v>
      </c>
      <c r="H9688" s="9">
        <v>45078</v>
      </c>
      <c r="I9688" s="2" t="s">
        <v>8271</v>
      </c>
      <c r="J9688" s="2">
        <f t="shared" si="310"/>
        <v>1</v>
      </c>
    </row>
    <row r="9689" spans="1:10" x14ac:dyDescent="0.25">
      <c r="A9689" s="2" t="s">
        <v>3718</v>
      </c>
      <c r="B9689" s="2" t="s">
        <v>3725</v>
      </c>
      <c r="C9689" s="2" t="s">
        <v>3937</v>
      </c>
      <c r="D9689" s="2" t="s">
        <v>3938</v>
      </c>
      <c r="E9689" s="2">
        <v>6</v>
      </c>
      <c r="F9689" s="2">
        <v>6</v>
      </c>
      <c r="G9689" s="2">
        <f t="shared" si="311"/>
        <v>0</v>
      </c>
      <c r="H9689" s="9">
        <v>45078</v>
      </c>
      <c r="I9689" s="2" t="s">
        <v>8271</v>
      </c>
      <c r="J9689" s="2">
        <f t="shared" si="310"/>
        <v>0</v>
      </c>
    </row>
    <row r="9690" spans="1:10" x14ac:dyDescent="0.25">
      <c r="A9690" s="2" t="s">
        <v>3718</v>
      </c>
      <c r="B9690" s="2" t="s">
        <v>3725</v>
      </c>
      <c r="C9690" s="2" t="s">
        <v>3937</v>
      </c>
      <c r="D9690" s="2" t="s">
        <v>3938</v>
      </c>
      <c r="E9690" s="2">
        <v>2.65</v>
      </c>
      <c r="G9690" s="2">
        <f t="shared" si="311"/>
        <v>-2.65</v>
      </c>
      <c r="H9690" s="9">
        <v>45078</v>
      </c>
      <c r="I9690" s="2" t="s">
        <v>8271</v>
      </c>
      <c r="J9690" s="2">
        <f t="shared" si="310"/>
        <v>1</v>
      </c>
    </row>
    <row r="9691" spans="1:10" x14ac:dyDescent="0.25">
      <c r="A9691" s="2" t="s">
        <v>3718</v>
      </c>
      <c r="B9691" s="2" t="s">
        <v>3725</v>
      </c>
      <c r="C9691" s="2" t="s">
        <v>3939</v>
      </c>
      <c r="D9691" s="2" t="s">
        <v>3940</v>
      </c>
      <c r="E9691" s="2">
        <v>7.8</v>
      </c>
      <c r="F9691" s="2">
        <v>1.81</v>
      </c>
      <c r="G9691" s="2">
        <f t="shared" si="311"/>
        <v>-5.99</v>
      </c>
      <c r="H9691" s="9">
        <v>45078</v>
      </c>
      <c r="I9691" s="2" t="s">
        <v>8271</v>
      </c>
      <c r="J9691" s="2">
        <f t="shared" si="310"/>
        <v>1</v>
      </c>
    </row>
    <row r="9692" spans="1:10" x14ac:dyDescent="0.25">
      <c r="A9692" s="2" t="s">
        <v>3718</v>
      </c>
      <c r="B9692" s="2" t="s">
        <v>3725</v>
      </c>
      <c r="C9692" s="2" t="s">
        <v>7088</v>
      </c>
      <c r="D9692" s="2" t="s">
        <v>7089</v>
      </c>
      <c r="E9692" s="2">
        <v>2.4</v>
      </c>
      <c r="F9692" s="2">
        <v>2.4</v>
      </c>
      <c r="G9692" s="2">
        <f t="shared" si="311"/>
        <v>0</v>
      </c>
      <c r="H9692" s="9">
        <v>45078</v>
      </c>
      <c r="I9692" s="2" t="s">
        <v>8271</v>
      </c>
      <c r="J9692" s="2">
        <f t="shared" si="310"/>
        <v>0</v>
      </c>
    </row>
    <row r="9693" spans="1:10" x14ac:dyDescent="0.25">
      <c r="A9693" s="2" t="s">
        <v>3718</v>
      </c>
      <c r="B9693" s="2" t="s">
        <v>3725</v>
      </c>
      <c r="C9693" s="2" t="s">
        <v>7090</v>
      </c>
      <c r="D9693" s="2" t="s">
        <v>7091</v>
      </c>
      <c r="E9693" s="2">
        <v>222</v>
      </c>
      <c r="F9693" s="2">
        <v>222</v>
      </c>
      <c r="G9693" s="2">
        <f t="shared" si="311"/>
        <v>0</v>
      </c>
      <c r="H9693" s="9">
        <v>45078</v>
      </c>
      <c r="I9693" s="2" t="s">
        <v>8271</v>
      </c>
      <c r="J9693" s="2">
        <f t="shared" si="310"/>
        <v>0</v>
      </c>
    </row>
    <row r="9694" spans="1:10" x14ac:dyDescent="0.25">
      <c r="A9694" s="2" t="s">
        <v>3718</v>
      </c>
      <c r="B9694" s="2" t="s">
        <v>3725</v>
      </c>
      <c r="C9694" s="2" t="s">
        <v>7090</v>
      </c>
      <c r="D9694" s="2" t="s">
        <v>7091</v>
      </c>
      <c r="E9694" s="2">
        <v>9.3800000000000008</v>
      </c>
      <c r="F9694" s="2">
        <v>9.3800000000000008</v>
      </c>
      <c r="G9694" s="2">
        <f t="shared" si="311"/>
        <v>0</v>
      </c>
      <c r="H9694" s="9">
        <v>45078</v>
      </c>
      <c r="I9694" s="2" t="s">
        <v>8271</v>
      </c>
      <c r="J9694" s="2">
        <f t="shared" si="310"/>
        <v>0</v>
      </c>
    </row>
    <row r="9695" spans="1:10" x14ac:dyDescent="0.25">
      <c r="A9695" s="2" t="s">
        <v>3718</v>
      </c>
      <c r="B9695" s="2" t="s">
        <v>3725</v>
      </c>
      <c r="C9695" s="2" t="s">
        <v>7092</v>
      </c>
      <c r="D9695" s="2" t="s">
        <v>7093</v>
      </c>
      <c r="E9695" s="2">
        <v>4.5</v>
      </c>
      <c r="F9695" s="2">
        <v>4.5</v>
      </c>
      <c r="G9695" s="2">
        <f t="shared" si="311"/>
        <v>0</v>
      </c>
      <c r="H9695" s="9">
        <v>45078</v>
      </c>
      <c r="I9695" s="2" t="s">
        <v>8271</v>
      </c>
      <c r="J9695" s="2">
        <f t="shared" si="310"/>
        <v>0</v>
      </c>
    </row>
    <row r="9696" spans="1:10" x14ac:dyDescent="0.25">
      <c r="A9696" s="2" t="s">
        <v>3718</v>
      </c>
      <c r="B9696" s="2" t="s">
        <v>3725</v>
      </c>
      <c r="C9696" s="2" t="s">
        <v>3941</v>
      </c>
      <c r="D9696" s="2" t="s">
        <v>3942</v>
      </c>
      <c r="E9696" s="2">
        <v>1.97</v>
      </c>
      <c r="F9696" s="2">
        <v>1.97</v>
      </c>
      <c r="G9696" s="2">
        <f t="shared" si="311"/>
        <v>0</v>
      </c>
      <c r="H9696" s="9">
        <v>45078</v>
      </c>
      <c r="I9696" s="2" t="s">
        <v>8271</v>
      </c>
      <c r="J9696" s="2">
        <f t="shared" si="310"/>
        <v>0</v>
      </c>
    </row>
    <row r="9697" spans="1:10" x14ac:dyDescent="0.25">
      <c r="A9697" s="2" t="s">
        <v>3718</v>
      </c>
      <c r="B9697" s="2" t="s">
        <v>3725</v>
      </c>
      <c r="C9697" s="2" t="s">
        <v>3943</v>
      </c>
      <c r="D9697" s="2" t="s">
        <v>3944</v>
      </c>
      <c r="E9697" s="2">
        <v>32.19</v>
      </c>
      <c r="F9697" s="2">
        <v>32</v>
      </c>
      <c r="G9697" s="2">
        <f t="shared" si="311"/>
        <v>-0.18999999999999773</v>
      </c>
      <c r="H9697" s="9">
        <v>45078</v>
      </c>
      <c r="I9697" s="2" t="s">
        <v>8271</v>
      </c>
      <c r="J9697" s="2">
        <f t="shared" si="310"/>
        <v>1</v>
      </c>
    </row>
    <row r="9698" spans="1:10" x14ac:dyDescent="0.25">
      <c r="A9698" s="2" t="s">
        <v>3718</v>
      </c>
      <c r="B9698" s="2" t="s">
        <v>3725</v>
      </c>
      <c r="C9698" s="2" t="s">
        <v>3945</v>
      </c>
      <c r="D9698" s="2" t="s">
        <v>3946</v>
      </c>
      <c r="E9698" s="2">
        <v>0.25</v>
      </c>
      <c r="F9698" s="2">
        <v>0.25</v>
      </c>
      <c r="G9698" s="2">
        <f t="shared" si="311"/>
        <v>0</v>
      </c>
      <c r="H9698" s="9">
        <v>45078</v>
      </c>
      <c r="I9698" s="2" t="s">
        <v>8271</v>
      </c>
      <c r="J9698" s="2">
        <f t="shared" si="310"/>
        <v>0</v>
      </c>
    </row>
    <row r="9699" spans="1:10" x14ac:dyDescent="0.25">
      <c r="A9699" s="2" t="s">
        <v>3718</v>
      </c>
      <c r="B9699" s="2" t="s">
        <v>3725</v>
      </c>
      <c r="C9699" s="2" t="s">
        <v>3945</v>
      </c>
      <c r="D9699" s="2" t="s">
        <v>3946</v>
      </c>
      <c r="E9699" s="2">
        <v>2.92</v>
      </c>
      <c r="F9699" s="2">
        <v>2.67</v>
      </c>
      <c r="G9699" s="2">
        <f t="shared" si="311"/>
        <v>-0.25</v>
      </c>
      <c r="H9699" s="9">
        <v>45078</v>
      </c>
      <c r="I9699" s="2" t="s">
        <v>8271</v>
      </c>
      <c r="J9699" s="2">
        <f t="shared" si="310"/>
        <v>1</v>
      </c>
    </row>
    <row r="9700" spans="1:10" x14ac:dyDescent="0.25">
      <c r="A9700" s="2" t="s">
        <v>3718</v>
      </c>
      <c r="B9700" s="2" t="s">
        <v>3725</v>
      </c>
      <c r="C9700" s="2" t="s">
        <v>4074</v>
      </c>
      <c r="D9700" s="2" t="s">
        <v>4075</v>
      </c>
      <c r="E9700" s="2">
        <v>2.29</v>
      </c>
      <c r="F9700" s="2">
        <v>2.29</v>
      </c>
      <c r="G9700" s="2">
        <f t="shared" si="311"/>
        <v>0</v>
      </c>
      <c r="H9700" s="9">
        <v>45078</v>
      </c>
      <c r="I9700" s="2" t="s">
        <v>8271</v>
      </c>
      <c r="J9700" s="2">
        <f t="shared" si="310"/>
        <v>0</v>
      </c>
    </row>
    <row r="9701" spans="1:10" x14ac:dyDescent="0.25">
      <c r="A9701" s="2" t="s">
        <v>3718</v>
      </c>
      <c r="B9701" s="2" t="s">
        <v>3725</v>
      </c>
      <c r="C9701" s="2" t="s">
        <v>7094</v>
      </c>
      <c r="D9701" s="2" t="s">
        <v>7095</v>
      </c>
      <c r="E9701" s="2">
        <v>24</v>
      </c>
      <c r="F9701" s="2">
        <v>24</v>
      </c>
      <c r="G9701" s="2">
        <f t="shared" si="311"/>
        <v>0</v>
      </c>
      <c r="H9701" s="9">
        <v>45078</v>
      </c>
      <c r="I9701" s="2" t="s">
        <v>8271</v>
      </c>
      <c r="J9701" s="2">
        <f t="shared" si="310"/>
        <v>0</v>
      </c>
    </row>
    <row r="9702" spans="1:10" x14ac:dyDescent="0.25">
      <c r="A9702" s="2" t="s">
        <v>3718</v>
      </c>
      <c r="B9702" s="2" t="s">
        <v>3725</v>
      </c>
      <c r="C9702" s="2" t="s">
        <v>7094</v>
      </c>
      <c r="D9702" s="2" t="s">
        <v>7095</v>
      </c>
      <c r="E9702" s="2">
        <v>0.97</v>
      </c>
      <c r="F9702" s="2">
        <v>0</v>
      </c>
      <c r="G9702" s="2">
        <f t="shared" si="311"/>
        <v>-0.97</v>
      </c>
      <c r="H9702" s="9">
        <v>45078</v>
      </c>
      <c r="I9702" s="2" t="s">
        <v>8271</v>
      </c>
      <c r="J9702" s="2">
        <f t="shared" si="310"/>
        <v>1</v>
      </c>
    </row>
    <row r="9703" spans="1:10" x14ac:dyDescent="0.25">
      <c r="A9703" s="2" t="s">
        <v>3718</v>
      </c>
      <c r="B9703" s="2" t="s">
        <v>3725</v>
      </c>
      <c r="C9703" s="2" t="s">
        <v>7096</v>
      </c>
      <c r="D9703" s="2" t="s">
        <v>7097</v>
      </c>
      <c r="E9703" s="2">
        <v>1.93</v>
      </c>
      <c r="F9703" s="2">
        <v>1.93</v>
      </c>
      <c r="G9703" s="2">
        <f t="shared" si="311"/>
        <v>0</v>
      </c>
      <c r="H9703" s="9">
        <v>45078</v>
      </c>
      <c r="I9703" s="2" t="s">
        <v>8271</v>
      </c>
      <c r="J9703" s="2">
        <f t="shared" si="310"/>
        <v>0</v>
      </c>
    </row>
    <row r="9704" spans="1:10" x14ac:dyDescent="0.25">
      <c r="A9704" s="2" t="s">
        <v>3718</v>
      </c>
      <c r="B9704" s="2" t="s">
        <v>3725</v>
      </c>
      <c r="C9704" s="2" t="s">
        <v>3947</v>
      </c>
      <c r="D9704" s="2" t="s">
        <v>3948</v>
      </c>
      <c r="E9704" s="2">
        <v>2.7</v>
      </c>
      <c r="F9704" s="2">
        <v>2.7</v>
      </c>
      <c r="G9704" s="2">
        <f t="shared" si="311"/>
        <v>0</v>
      </c>
      <c r="H9704" s="9">
        <v>45078</v>
      </c>
      <c r="I9704" s="2" t="s">
        <v>8271</v>
      </c>
      <c r="J9704" s="2">
        <f t="shared" si="310"/>
        <v>0</v>
      </c>
    </row>
    <row r="9705" spans="1:10" x14ac:dyDescent="0.25">
      <c r="A9705" s="2" t="s">
        <v>3718</v>
      </c>
      <c r="B9705" s="2" t="s">
        <v>3725</v>
      </c>
      <c r="C9705" s="2" t="s">
        <v>8306</v>
      </c>
      <c r="D9705" s="2" t="s">
        <v>8307</v>
      </c>
      <c r="E9705" s="2">
        <v>120</v>
      </c>
      <c r="F9705" s="2">
        <v>120</v>
      </c>
      <c r="G9705" s="2">
        <f t="shared" si="311"/>
        <v>0</v>
      </c>
      <c r="H9705" s="9">
        <v>45078</v>
      </c>
      <c r="I9705" s="2" t="s">
        <v>8271</v>
      </c>
      <c r="J9705" s="2">
        <f t="shared" si="310"/>
        <v>0</v>
      </c>
    </row>
    <row r="9706" spans="1:10" x14ac:dyDescent="0.25">
      <c r="A9706" s="2" t="s">
        <v>3718</v>
      </c>
      <c r="B9706" s="2" t="s">
        <v>3725</v>
      </c>
      <c r="C9706" s="2" t="s">
        <v>3949</v>
      </c>
      <c r="D9706" s="2" t="s">
        <v>3950</v>
      </c>
      <c r="E9706" s="2">
        <v>6</v>
      </c>
      <c r="F9706" s="2">
        <v>0</v>
      </c>
      <c r="G9706" s="2">
        <f t="shared" si="311"/>
        <v>-6</v>
      </c>
      <c r="H9706" s="9">
        <v>45078</v>
      </c>
      <c r="I9706" s="2" t="s">
        <v>8271</v>
      </c>
      <c r="J9706" s="2">
        <f t="shared" si="310"/>
        <v>1</v>
      </c>
    </row>
    <row r="9707" spans="1:10" x14ac:dyDescent="0.25">
      <c r="A9707" s="2" t="s">
        <v>3718</v>
      </c>
      <c r="B9707" s="2" t="s">
        <v>3725</v>
      </c>
      <c r="C9707" s="2" t="s">
        <v>3730</v>
      </c>
      <c r="D9707" s="2" t="s">
        <v>3731</v>
      </c>
      <c r="E9707" s="2">
        <v>3.42</v>
      </c>
      <c r="F9707" s="2">
        <v>0.7</v>
      </c>
      <c r="G9707" s="2">
        <f t="shared" si="311"/>
        <v>-2.7199999999999998</v>
      </c>
      <c r="H9707" s="9">
        <v>45078</v>
      </c>
      <c r="I9707" s="2" t="s">
        <v>8271</v>
      </c>
      <c r="J9707" s="2">
        <f t="shared" si="310"/>
        <v>1</v>
      </c>
    </row>
    <row r="9708" spans="1:10" x14ac:dyDescent="0.25">
      <c r="A9708" s="2" t="s">
        <v>3718</v>
      </c>
      <c r="B9708" s="2" t="s">
        <v>3725</v>
      </c>
      <c r="C9708" s="2" t="s">
        <v>7098</v>
      </c>
      <c r="D9708" s="2" t="s">
        <v>7099</v>
      </c>
      <c r="E9708" s="2">
        <v>0.79</v>
      </c>
      <c r="F9708" s="2">
        <v>0.79</v>
      </c>
      <c r="G9708" s="2">
        <f t="shared" si="311"/>
        <v>0</v>
      </c>
      <c r="H9708" s="9">
        <v>45078</v>
      </c>
      <c r="I9708" s="2" t="s">
        <v>8271</v>
      </c>
      <c r="J9708" s="2">
        <f t="shared" si="310"/>
        <v>0</v>
      </c>
    </row>
    <row r="9709" spans="1:10" x14ac:dyDescent="0.25">
      <c r="A9709" s="2" t="s">
        <v>3718</v>
      </c>
      <c r="B9709" s="2" t="s">
        <v>3725</v>
      </c>
      <c r="C9709" s="2" t="s">
        <v>7100</v>
      </c>
      <c r="D9709" s="2" t="s">
        <v>7101</v>
      </c>
      <c r="E9709" s="2">
        <v>15</v>
      </c>
      <c r="F9709" s="2">
        <v>15</v>
      </c>
      <c r="G9709" s="2">
        <f t="shared" si="311"/>
        <v>0</v>
      </c>
      <c r="H9709" s="9">
        <v>45078</v>
      </c>
      <c r="I9709" s="2" t="s">
        <v>8271</v>
      </c>
      <c r="J9709" s="2">
        <f t="shared" si="310"/>
        <v>0</v>
      </c>
    </row>
    <row r="9710" spans="1:10" x14ac:dyDescent="0.25">
      <c r="A9710" s="2" t="s">
        <v>3718</v>
      </c>
      <c r="B9710" s="2" t="s">
        <v>3725</v>
      </c>
      <c r="C9710" s="2" t="s">
        <v>3951</v>
      </c>
      <c r="D9710" s="2" t="s">
        <v>3952</v>
      </c>
      <c r="E9710" s="2">
        <v>5.38</v>
      </c>
      <c r="F9710" s="2">
        <v>5.38</v>
      </c>
      <c r="G9710" s="2">
        <f t="shared" si="311"/>
        <v>0</v>
      </c>
      <c r="H9710" s="9">
        <v>45078</v>
      </c>
      <c r="I9710" s="2" t="s">
        <v>8271</v>
      </c>
      <c r="J9710" s="2">
        <f t="shared" si="310"/>
        <v>0</v>
      </c>
    </row>
    <row r="9711" spans="1:10" x14ac:dyDescent="0.25">
      <c r="A9711" s="2" t="s">
        <v>3718</v>
      </c>
      <c r="B9711" s="2" t="s">
        <v>3725</v>
      </c>
      <c r="C9711" s="2" t="s">
        <v>3951</v>
      </c>
      <c r="D9711" s="2" t="s">
        <v>3952</v>
      </c>
      <c r="E9711" s="2">
        <v>1.02</v>
      </c>
      <c r="F9711" s="2">
        <v>1.02</v>
      </c>
      <c r="G9711" s="2">
        <f t="shared" si="311"/>
        <v>0</v>
      </c>
      <c r="H9711" s="9">
        <v>45078</v>
      </c>
      <c r="I9711" s="2" t="s">
        <v>8271</v>
      </c>
      <c r="J9711" s="2">
        <f t="shared" ref="J9711:J9774" si="312">IF(G9711=0,0,1)</f>
        <v>0</v>
      </c>
    </row>
    <row r="9712" spans="1:10" x14ac:dyDescent="0.25">
      <c r="A9712" s="2" t="s">
        <v>3718</v>
      </c>
      <c r="B9712" s="2" t="s">
        <v>3725</v>
      </c>
      <c r="C9712" s="2" t="s">
        <v>8308</v>
      </c>
      <c r="D9712" s="2" t="s">
        <v>8309</v>
      </c>
      <c r="E9712" s="2">
        <v>54</v>
      </c>
      <c r="F9712" s="2">
        <v>54</v>
      </c>
      <c r="G9712" s="2">
        <f t="shared" si="311"/>
        <v>0</v>
      </c>
      <c r="H9712" s="9">
        <v>45078</v>
      </c>
      <c r="I9712" s="2" t="s">
        <v>8271</v>
      </c>
      <c r="J9712" s="2">
        <f t="shared" si="312"/>
        <v>0</v>
      </c>
    </row>
    <row r="9713" spans="1:10" x14ac:dyDescent="0.25">
      <c r="A9713" s="2" t="s">
        <v>3718</v>
      </c>
      <c r="B9713" s="2" t="s">
        <v>3725</v>
      </c>
      <c r="C9713" s="2" t="s">
        <v>7104</v>
      </c>
      <c r="D9713" s="2" t="s">
        <v>7105</v>
      </c>
      <c r="E9713" s="2">
        <v>0.5</v>
      </c>
      <c r="F9713" s="2">
        <v>0</v>
      </c>
      <c r="G9713" s="2">
        <f t="shared" si="311"/>
        <v>-0.5</v>
      </c>
      <c r="H9713" s="9">
        <v>45078</v>
      </c>
      <c r="I9713" s="2" t="s">
        <v>8271</v>
      </c>
      <c r="J9713" s="2">
        <f t="shared" si="312"/>
        <v>1</v>
      </c>
    </row>
    <row r="9714" spans="1:10" x14ac:dyDescent="0.25">
      <c r="A9714" s="2" t="s">
        <v>3718</v>
      </c>
      <c r="B9714" s="2" t="s">
        <v>3725</v>
      </c>
      <c r="C9714" s="2" t="s">
        <v>8310</v>
      </c>
      <c r="D9714" s="2" t="s">
        <v>8311</v>
      </c>
      <c r="E9714" s="2">
        <v>6</v>
      </c>
      <c r="F9714" s="2">
        <v>6</v>
      </c>
      <c r="G9714" s="2">
        <f t="shared" si="311"/>
        <v>0</v>
      </c>
      <c r="H9714" s="9">
        <v>45078</v>
      </c>
      <c r="I9714" s="2" t="s">
        <v>8271</v>
      </c>
      <c r="J9714" s="2">
        <f t="shared" si="312"/>
        <v>0</v>
      </c>
    </row>
    <row r="9715" spans="1:10" x14ac:dyDescent="0.25">
      <c r="A9715" s="2" t="s">
        <v>3718</v>
      </c>
      <c r="B9715" s="2" t="s">
        <v>3725</v>
      </c>
      <c r="C9715" s="2" t="s">
        <v>3953</v>
      </c>
      <c r="D9715" s="2" t="s">
        <v>3954</v>
      </c>
      <c r="E9715" s="2">
        <v>10</v>
      </c>
      <c r="F9715" s="2">
        <v>16</v>
      </c>
      <c r="G9715" s="2">
        <f t="shared" si="311"/>
        <v>6</v>
      </c>
      <c r="H9715" s="9">
        <v>45078</v>
      </c>
      <c r="I9715" s="2" t="s">
        <v>8271</v>
      </c>
      <c r="J9715" s="2">
        <f t="shared" si="312"/>
        <v>1</v>
      </c>
    </row>
    <row r="9716" spans="1:10" x14ac:dyDescent="0.25">
      <c r="A9716" s="2" t="s">
        <v>3718</v>
      </c>
      <c r="B9716" s="2" t="s">
        <v>3725</v>
      </c>
      <c r="C9716" s="2" t="s">
        <v>3953</v>
      </c>
      <c r="D9716" s="2" t="s">
        <v>3954</v>
      </c>
      <c r="E9716" s="2">
        <v>14</v>
      </c>
      <c r="F9716" s="2">
        <v>14</v>
      </c>
      <c r="G9716" s="2">
        <f t="shared" si="311"/>
        <v>0</v>
      </c>
      <c r="H9716" s="9">
        <v>45078</v>
      </c>
      <c r="I9716" s="2" t="s">
        <v>8271</v>
      </c>
      <c r="J9716" s="2">
        <f t="shared" si="312"/>
        <v>0</v>
      </c>
    </row>
    <row r="9717" spans="1:10" x14ac:dyDescent="0.25">
      <c r="A9717" s="2" t="s">
        <v>3718</v>
      </c>
      <c r="B9717" s="2" t="s">
        <v>3725</v>
      </c>
      <c r="C9717" s="2" t="s">
        <v>3955</v>
      </c>
      <c r="D9717" s="2" t="s">
        <v>3956</v>
      </c>
      <c r="E9717" s="2">
        <v>6</v>
      </c>
      <c r="F9717" s="2">
        <v>6</v>
      </c>
      <c r="G9717" s="2">
        <f t="shared" si="311"/>
        <v>0</v>
      </c>
      <c r="H9717" s="9">
        <v>45078</v>
      </c>
      <c r="I9717" s="2" t="s">
        <v>8271</v>
      </c>
      <c r="J9717" s="2">
        <f t="shared" si="312"/>
        <v>0</v>
      </c>
    </row>
    <row r="9718" spans="1:10" x14ac:dyDescent="0.25">
      <c r="A9718" s="2" t="s">
        <v>3718</v>
      </c>
      <c r="B9718" s="2" t="s">
        <v>3725</v>
      </c>
      <c r="C9718" s="2" t="s">
        <v>3957</v>
      </c>
      <c r="D9718" s="2" t="s">
        <v>3958</v>
      </c>
      <c r="E9718" s="2">
        <v>168</v>
      </c>
      <c r="F9718" s="2">
        <v>168</v>
      </c>
      <c r="G9718" s="2">
        <f t="shared" si="311"/>
        <v>0</v>
      </c>
      <c r="H9718" s="9">
        <v>45078</v>
      </c>
      <c r="I9718" s="2" t="s">
        <v>8271</v>
      </c>
      <c r="J9718" s="2">
        <f t="shared" si="312"/>
        <v>0</v>
      </c>
    </row>
    <row r="9719" spans="1:10" x14ac:dyDescent="0.25">
      <c r="A9719" s="2" t="s">
        <v>3718</v>
      </c>
      <c r="B9719" s="2" t="s">
        <v>3725</v>
      </c>
      <c r="C9719" s="2" t="s">
        <v>7106</v>
      </c>
      <c r="D9719" s="2" t="s">
        <v>7107</v>
      </c>
      <c r="E9719" s="2">
        <v>22.12</v>
      </c>
      <c r="F9719" s="2">
        <v>21</v>
      </c>
      <c r="G9719" s="2">
        <f t="shared" si="311"/>
        <v>-1.120000000000001</v>
      </c>
      <c r="H9719" s="9">
        <v>45078</v>
      </c>
      <c r="I9719" s="2" t="s">
        <v>8271</v>
      </c>
      <c r="J9719" s="2">
        <f t="shared" si="312"/>
        <v>1</v>
      </c>
    </row>
    <row r="9720" spans="1:10" x14ac:dyDescent="0.25">
      <c r="A9720" s="2" t="s">
        <v>3718</v>
      </c>
      <c r="B9720" s="2" t="s">
        <v>3725</v>
      </c>
      <c r="C9720" s="2" t="s">
        <v>7108</v>
      </c>
      <c r="D9720" s="2" t="s">
        <v>7109</v>
      </c>
      <c r="E9720" s="2">
        <v>12</v>
      </c>
      <c r="F9720" s="2">
        <v>12</v>
      </c>
      <c r="G9720" s="2">
        <f t="shared" si="311"/>
        <v>0</v>
      </c>
      <c r="H9720" s="9">
        <v>45078</v>
      </c>
      <c r="I9720" s="2" t="s">
        <v>8271</v>
      </c>
      <c r="J9720" s="2">
        <f t="shared" si="312"/>
        <v>0</v>
      </c>
    </row>
    <row r="9721" spans="1:10" x14ac:dyDescent="0.25">
      <c r="A9721" s="2" t="s">
        <v>3718</v>
      </c>
      <c r="B9721" s="2" t="s">
        <v>3961</v>
      </c>
      <c r="C9721" s="2" t="s">
        <v>7110</v>
      </c>
      <c r="D9721" s="2" t="s">
        <v>7111</v>
      </c>
      <c r="E9721" s="2">
        <v>38.200000000000003</v>
      </c>
      <c r="F9721" s="2">
        <v>38.1</v>
      </c>
      <c r="G9721" s="2">
        <f t="shared" si="311"/>
        <v>-0.10000000000000142</v>
      </c>
      <c r="H9721" s="9">
        <v>45078</v>
      </c>
      <c r="I9721" s="2" t="s">
        <v>8271</v>
      </c>
      <c r="J9721" s="2">
        <f t="shared" si="312"/>
        <v>1</v>
      </c>
    </row>
    <row r="9722" spans="1:10" x14ac:dyDescent="0.25">
      <c r="A9722" s="2" t="s">
        <v>3718</v>
      </c>
      <c r="B9722" s="2" t="s">
        <v>3961</v>
      </c>
      <c r="C9722" s="2" t="s">
        <v>3962</v>
      </c>
      <c r="D9722" s="2" t="s">
        <v>3963</v>
      </c>
      <c r="E9722" s="2">
        <v>28.6</v>
      </c>
      <c r="F9722" s="2">
        <v>28.6</v>
      </c>
      <c r="G9722" s="2">
        <f t="shared" si="311"/>
        <v>0</v>
      </c>
      <c r="H9722" s="9">
        <v>45078</v>
      </c>
      <c r="I9722" s="2" t="s">
        <v>8271</v>
      </c>
      <c r="J9722" s="2">
        <f t="shared" si="312"/>
        <v>0</v>
      </c>
    </row>
    <row r="9723" spans="1:10" x14ac:dyDescent="0.25">
      <c r="A9723" s="2" t="s">
        <v>3718</v>
      </c>
      <c r="B9723" s="2" t="s">
        <v>3961</v>
      </c>
      <c r="C9723" s="2" t="s">
        <v>3964</v>
      </c>
      <c r="D9723" s="2" t="s">
        <v>3965</v>
      </c>
      <c r="E9723" s="2">
        <v>4.28</v>
      </c>
      <c r="F9723" s="2">
        <v>4.28</v>
      </c>
      <c r="G9723" s="2">
        <f t="shared" si="311"/>
        <v>0</v>
      </c>
      <c r="H9723" s="9">
        <v>45078</v>
      </c>
      <c r="I9723" s="2" t="s">
        <v>8271</v>
      </c>
      <c r="J9723" s="2">
        <f t="shared" si="312"/>
        <v>0</v>
      </c>
    </row>
    <row r="9724" spans="1:10" x14ac:dyDescent="0.25">
      <c r="A9724" s="2" t="s">
        <v>3718</v>
      </c>
      <c r="B9724" s="2" t="s">
        <v>3961</v>
      </c>
      <c r="C9724" s="2" t="s">
        <v>3964</v>
      </c>
      <c r="D9724" s="2" t="s">
        <v>3965</v>
      </c>
      <c r="E9724" s="2">
        <v>0.89</v>
      </c>
      <c r="F9724" s="2">
        <v>0.89</v>
      </c>
      <c r="G9724" s="2">
        <f t="shared" si="311"/>
        <v>0</v>
      </c>
      <c r="H9724" s="9">
        <v>45078</v>
      </c>
      <c r="I9724" s="2" t="s">
        <v>8271</v>
      </c>
      <c r="J9724" s="2">
        <f t="shared" si="312"/>
        <v>0</v>
      </c>
    </row>
    <row r="9725" spans="1:10" x14ac:dyDescent="0.25">
      <c r="A9725" s="2" t="s">
        <v>3718</v>
      </c>
      <c r="B9725" s="2" t="s">
        <v>3961</v>
      </c>
      <c r="C9725" s="2" t="s">
        <v>3966</v>
      </c>
      <c r="D9725" s="2" t="s">
        <v>3967</v>
      </c>
      <c r="E9725" s="2">
        <v>6.77</v>
      </c>
      <c r="F9725" s="2">
        <v>6.73</v>
      </c>
      <c r="G9725" s="2">
        <f t="shared" si="311"/>
        <v>-3.9999999999999147E-2</v>
      </c>
      <c r="H9725" s="9">
        <v>45078</v>
      </c>
      <c r="I9725" s="2" t="s">
        <v>8271</v>
      </c>
      <c r="J9725" s="2">
        <f t="shared" si="312"/>
        <v>1</v>
      </c>
    </row>
    <row r="9726" spans="1:10" x14ac:dyDescent="0.25">
      <c r="A9726" s="2" t="s">
        <v>3718</v>
      </c>
      <c r="B9726" s="2" t="s">
        <v>3961</v>
      </c>
      <c r="C9726" s="2" t="s">
        <v>7112</v>
      </c>
      <c r="D9726" s="2" t="s">
        <v>7113</v>
      </c>
      <c r="E9726" s="2">
        <v>26.2</v>
      </c>
      <c r="F9726" s="2">
        <v>26.2</v>
      </c>
      <c r="G9726" s="2">
        <f t="shared" si="311"/>
        <v>0</v>
      </c>
      <c r="H9726" s="9">
        <v>45078</v>
      </c>
      <c r="I9726" s="2" t="s">
        <v>8271</v>
      </c>
      <c r="J9726" s="2">
        <f t="shared" si="312"/>
        <v>0</v>
      </c>
    </row>
    <row r="9727" spans="1:10" x14ac:dyDescent="0.25">
      <c r="A9727" s="2" t="s">
        <v>3718</v>
      </c>
      <c r="B9727" s="2" t="s">
        <v>3961</v>
      </c>
      <c r="C9727" s="2" t="s">
        <v>7114</v>
      </c>
      <c r="D9727" s="2" t="s">
        <v>7115</v>
      </c>
      <c r="E9727" s="2">
        <v>9.57</v>
      </c>
      <c r="F9727" s="2">
        <v>9.57</v>
      </c>
      <c r="G9727" s="2">
        <f t="shared" si="311"/>
        <v>0</v>
      </c>
      <c r="H9727" s="9">
        <v>45078</v>
      </c>
      <c r="I9727" s="2" t="s">
        <v>8271</v>
      </c>
      <c r="J9727" s="2">
        <f t="shared" si="312"/>
        <v>0</v>
      </c>
    </row>
    <row r="9728" spans="1:10" x14ac:dyDescent="0.25">
      <c r="A9728" s="2" t="s">
        <v>3718</v>
      </c>
      <c r="B9728" s="2" t="s">
        <v>3961</v>
      </c>
      <c r="C9728" s="2" t="s">
        <v>3968</v>
      </c>
      <c r="D9728" s="2" t="s">
        <v>3969</v>
      </c>
      <c r="E9728" s="2">
        <v>5.8</v>
      </c>
      <c r="F9728" s="2">
        <v>5.8</v>
      </c>
      <c r="G9728" s="2">
        <f t="shared" si="311"/>
        <v>0</v>
      </c>
      <c r="H9728" s="9">
        <v>45078</v>
      </c>
      <c r="I9728" s="2" t="s">
        <v>8271</v>
      </c>
      <c r="J9728" s="2">
        <f t="shared" si="312"/>
        <v>0</v>
      </c>
    </row>
    <row r="9729" spans="1:10" x14ac:dyDescent="0.25">
      <c r="A9729" s="2" t="s">
        <v>3718</v>
      </c>
      <c r="B9729" s="2" t="s">
        <v>3961</v>
      </c>
      <c r="C9729" s="2" t="s">
        <v>7116</v>
      </c>
      <c r="D9729" s="2" t="s">
        <v>7117</v>
      </c>
      <c r="E9729" s="2">
        <v>2.62</v>
      </c>
      <c r="F9729" s="2">
        <v>2.62</v>
      </c>
      <c r="G9729" s="2">
        <f t="shared" si="311"/>
        <v>0</v>
      </c>
      <c r="H9729" s="9">
        <v>45078</v>
      </c>
      <c r="I9729" s="2" t="s">
        <v>8271</v>
      </c>
      <c r="J9729" s="2">
        <f t="shared" si="312"/>
        <v>0</v>
      </c>
    </row>
    <row r="9730" spans="1:10" x14ac:dyDescent="0.25">
      <c r="A9730" s="2" t="s">
        <v>3718</v>
      </c>
      <c r="B9730" s="2" t="s">
        <v>3748</v>
      </c>
      <c r="C9730" s="2" t="s">
        <v>7142</v>
      </c>
      <c r="D9730" s="2" t="s">
        <v>7143</v>
      </c>
      <c r="E9730" s="2">
        <v>3.15</v>
      </c>
      <c r="F9730" s="2">
        <v>3.15</v>
      </c>
      <c r="G9730" s="2">
        <f t="shared" si="311"/>
        <v>0</v>
      </c>
      <c r="H9730" s="9">
        <v>45078</v>
      </c>
      <c r="I9730" s="2" t="s">
        <v>8271</v>
      </c>
      <c r="J9730" s="2">
        <f t="shared" si="312"/>
        <v>0</v>
      </c>
    </row>
    <row r="9731" spans="1:10" x14ac:dyDescent="0.25">
      <c r="A9731" s="2" t="s">
        <v>3718</v>
      </c>
      <c r="B9731" s="2" t="s">
        <v>3748</v>
      </c>
      <c r="C9731" s="2" t="s">
        <v>7144</v>
      </c>
      <c r="D9731" s="2" t="s">
        <v>7145</v>
      </c>
      <c r="E9731" s="2">
        <v>2</v>
      </c>
      <c r="F9731" s="2">
        <v>2</v>
      </c>
      <c r="G9731" s="2">
        <f t="shared" si="311"/>
        <v>0</v>
      </c>
      <c r="H9731" s="9">
        <v>45078</v>
      </c>
      <c r="I9731" s="2" t="s">
        <v>8271</v>
      </c>
      <c r="J9731" s="2">
        <f t="shared" si="312"/>
        <v>0</v>
      </c>
    </row>
    <row r="9732" spans="1:10" x14ac:dyDescent="0.25">
      <c r="A9732" s="2" t="s">
        <v>3718</v>
      </c>
      <c r="B9732" s="2" t="s">
        <v>3748</v>
      </c>
      <c r="C9732" s="2" t="s">
        <v>3983</v>
      </c>
      <c r="D9732" s="2" t="s">
        <v>3984</v>
      </c>
      <c r="E9732" s="2">
        <v>14.78</v>
      </c>
      <c r="F9732" s="2">
        <v>14.46</v>
      </c>
      <c r="G9732" s="2">
        <f t="shared" si="311"/>
        <v>-0.31999999999999851</v>
      </c>
      <c r="H9732" s="9">
        <v>45078</v>
      </c>
      <c r="I9732" s="2" t="s">
        <v>8271</v>
      </c>
      <c r="J9732" s="2">
        <f t="shared" si="312"/>
        <v>1</v>
      </c>
    </row>
    <row r="9733" spans="1:10" x14ac:dyDescent="0.25">
      <c r="A9733" s="2" t="s">
        <v>3718</v>
      </c>
      <c r="B9733" s="2" t="s">
        <v>3748</v>
      </c>
      <c r="C9733" s="2" t="s">
        <v>3983</v>
      </c>
      <c r="D9733" s="2" t="s">
        <v>3984</v>
      </c>
      <c r="E9733" s="2">
        <v>1.34</v>
      </c>
      <c r="F9733" s="2">
        <v>0</v>
      </c>
      <c r="G9733" s="2">
        <f t="shared" si="311"/>
        <v>-1.34</v>
      </c>
      <c r="H9733" s="9">
        <v>45078</v>
      </c>
      <c r="I9733" s="2" t="s">
        <v>8271</v>
      </c>
      <c r="J9733" s="2">
        <f t="shared" si="312"/>
        <v>1</v>
      </c>
    </row>
    <row r="9734" spans="1:10" x14ac:dyDescent="0.25">
      <c r="A9734" s="2" t="s">
        <v>3718</v>
      </c>
      <c r="B9734" s="2" t="s">
        <v>3748</v>
      </c>
      <c r="C9734" s="2" t="s">
        <v>3985</v>
      </c>
      <c r="D9734" s="2" t="s">
        <v>3986</v>
      </c>
      <c r="E9734" s="2">
        <v>9.09</v>
      </c>
      <c r="F9734" s="2">
        <v>8.8000000000000007</v>
      </c>
      <c r="G9734" s="2">
        <f t="shared" si="311"/>
        <v>-0.28999999999999915</v>
      </c>
      <c r="H9734" s="9">
        <v>45078</v>
      </c>
      <c r="I9734" s="2" t="s">
        <v>8271</v>
      </c>
      <c r="J9734" s="2">
        <f t="shared" si="312"/>
        <v>1</v>
      </c>
    </row>
    <row r="9735" spans="1:10" x14ac:dyDescent="0.25">
      <c r="A9735" s="2" t="s">
        <v>3718</v>
      </c>
      <c r="B9735" s="2" t="s">
        <v>3748</v>
      </c>
      <c r="C9735" s="2" t="s">
        <v>3987</v>
      </c>
      <c r="D9735" s="2" t="s">
        <v>3988</v>
      </c>
      <c r="E9735" s="2">
        <v>7.29</v>
      </c>
      <c r="F9735" s="2">
        <v>7.29</v>
      </c>
      <c r="G9735" s="2">
        <f t="shared" si="311"/>
        <v>0</v>
      </c>
      <c r="H9735" s="9">
        <v>45078</v>
      </c>
      <c r="I9735" s="2" t="s">
        <v>8271</v>
      </c>
      <c r="J9735" s="2">
        <f t="shared" si="312"/>
        <v>0</v>
      </c>
    </row>
    <row r="9736" spans="1:10" x14ac:dyDescent="0.25">
      <c r="A9736" s="2" t="s">
        <v>3718</v>
      </c>
      <c r="B9736" s="2" t="s">
        <v>3748</v>
      </c>
      <c r="C9736" s="2" t="s">
        <v>3987</v>
      </c>
      <c r="D9736" s="2" t="s">
        <v>3988</v>
      </c>
      <c r="E9736" s="2">
        <v>1.21</v>
      </c>
      <c r="F9736" s="2">
        <v>1.21</v>
      </c>
      <c r="G9736" s="2">
        <f t="shared" si="311"/>
        <v>0</v>
      </c>
      <c r="H9736" s="9">
        <v>45078</v>
      </c>
      <c r="I9736" s="2" t="s">
        <v>8271</v>
      </c>
      <c r="J9736" s="2">
        <f t="shared" si="312"/>
        <v>0</v>
      </c>
    </row>
    <row r="9737" spans="1:10" x14ac:dyDescent="0.25">
      <c r="A9737" s="2" t="s">
        <v>3718</v>
      </c>
      <c r="B9737" s="2" t="s">
        <v>3748</v>
      </c>
      <c r="C9737" s="2" t="s">
        <v>3989</v>
      </c>
      <c r="D9737" s="2" t="s">
        <v>3990</v>
      </c>
      <c r="E9737" s="2">
        <v>0.15</v>
      </c>
      <c r="F9737" s="2">
        <v>0.24</v>
      </c>
      <c r="G9737" s="2">
        <f t="shared" ref="G9737:G9800" si="313">F9737-E9737</f>
        <v>0.09</v>
      </c>
      <c r="H9737" s="9">
        <v>45078</v>
      </c>
      <c r="I9737" s="2" t="s">
        <v>8271</v>
      </c>
      <c r="J9737" s="2">
        <f t="shared" si="312"/>
        <v>1</v>
      </c>
    </row>
    <row r="9738" spans="1:10" x14ac:dyDescent="0.25">
      <c r="A9738" s="2" t="s">
        <v>3718</v>
      </c>
      <c r="B9738" s="2" t="s">
        <v>3748</v>
      </c>
      <c r="C9738" s="2" t="s">
        <v>3989</v>
      </c>
      <c r="D9738" s="2" t="s">
        <v>3990</v>
      </c>
      <c r="E9738" s="2">
        <v>4.26</v>
      </c>
      <c r="F9738" s="2">
        <v>4.26</v>
      </c>
      <c r="G9738" s="2">
        <f t="shared" si="313"/>
        <v>0</v>
      </c>
      <c r="H9738" s="9">
        <v>45078</v>
      </c>
      <c r="I9738" s="2" t="s">
        <v>8271</v>
      </c>
      <c r="J9738" s="2">
        <f t="shared" si="312"/>
        <v>0</v>
      </c>
    </row>
    <row r="9739" spans="1:10" x14ac:dyDescent="0.25">
      <c r="A9739" s="2" t="s">
        <v>3718</v>
      </c>
      <c r="B9739" s="2" t="s">
        <v>3748</v>
      </c>
      <c r="C9739" s="2" t="s">
        <v>3991</v>
      </c>
      <c r="D9739" s="2" t="s">
        <v>3992</v>
      </c>
      <c r="E9739" s="2">
        <v>5.7</v>
      </c>
      <c r="F9739" s="2">
        <v>5.7</v>
      </c>
      <c r="G9739" s="2">
        <f t="shared" si="313"/>
        <v>0</v>
      </c>
      <c r="H9739" s="9">
        <v>45078</v>
      </c>
      <c r="I9739" s="2" t="s">
        <v>8271</v>
      </c>
      <c r="J9739" s="2">
        <f t="shared" si="312"/>
        <v>0</v>
      </c>
    </row>
    <row r="9740" spans="1:10" x14ac:dyDescent="0.25">
      <c r="A9740" s="2" t="s">
        <v>3718</v>
      </c>
      <c r="B9740" s="2" t="s">
        <v>3748</v>
      </c>
      <c r="C9740" s="2" t="s">
        <v>4076</v>
      </c>
      <c r="D9740" s="2" t="s">
        <v>4077</v>
      </c>
      <c r="E9740" s="2">
        <v>3.49</v>
      </c>
      <c r="F9740" s="2">
        <v>0.52</v>
      </c>
      <c r="G9740" s="2">
        <f t="shared" si="313"/>
        <v>-2.97</v>
      </c>
      <c r="H9740" s="9">
        <v>45078</v>
      </c>
      <c r="I9740" s="2" t="s">
        <v>8271</v>
      </c>
      <c r="J9740" s="2">
        <f t="shared" si="312"/>
        <v>1</v>
      </c>
    </row>
    <row r="9741" spans="1:10" x14ac:dyDescent="0.25">
      <c r="A9741" s="2" t="s">
        <v>3718</v>
      </c>
      <c r="B9741" s="2" t="s">
        <v>3748</v>
      </c>
      <c r="C9741" s="2" t="s">
        <v>3749</v>
      </c>
      <c r="D9741" s="2" t="s">
        <v>3750</v>
      </c>
      <c r="E9741" s="2">
        <v>13.99</v>
      </c>
      <c r="F9741" s="2">
        <v>13.55</v>
      </c>
      <c r="G9741" s="2">
        <f t="shared" si="313"/>
        <v>-0.4399999999999995</v>
      </c>
      <c r="H9741" s="9">
        <v>45078</v>
      </c>
      <c r="I9741" s="2" t="s">
        <v>8271</v>
      </c>
      <c r="J9741" s="2">
        <f t="shared" si="312"/>
        <v>1</v>
      </c>
    </row>
    <row r="9742" spans="1:10" x14ac:dyDescent="0.25">
      <c r="A9742" s="2" t="s">
        <v>3718</v>
      </c>
      <c r="B9742" s="2" t="s">
        <v>3748</v>
      </c>
      <c r="C9742" s="2" t="s">
        <v>7146</v>
      </c>
      <c r="D9742" s="2" t="s">
        <v>7147</v>
      </c>
      <c r="E9742" s="2">
        <v>3.18</v>
      </c>
      <c r="F9742" s="2">
        <v>3.06</v>
      </c>
      <c r="G9742" s="2">
        <f t="shared" si="313"/>
        <v>-0.12000000000000011</v>
      </c>
      <c r="H9742" s="9">
        <v>45078</v>
      </c>
      <c r="I9742" s="2" t="s">
        <v>8271</v>
      </c>
      <c r="J9742" s="2">
        <f t="shared" si="312"/>
        <v>1</v>
      </c>
    </row>
    <row r="9743" spans="1:10" x14ac:dyDescent="0.25">
      <c r="A9743" s="2" t="s">
        <v>3718</v>
      </c>
      <c r="B9743" s="2" t="s">
        <v>3748</v>
      </c>
      <c r="C9743" s="2" t="s">
        <v>7150</v>
      </c>
      <c r="D9743" s="2" t="s">
        <v>7151</v>
      </c>
      <c r="E9743" s="2">
        <v>6</v>
      </c>
      <c r="F9743" s="2">
        <v>6</v>
      </c>
      <c r="G9743" s="2">
        <f t="shared" si="313"/>
        <v>0</v>
      </c>
      <c r="H9743" s="9">
        <v>45078</v>
      </c>
      <c r="I9743" s="2" t="s">
        <v>8271</v>
      </c>
      <c r="J9743" s="2">
        <f t="shared" si="312"/>
        <v>0</v>
      </c>
    </row>
    <row r="9744" spans="1:10" x14ac:dyDescent="0.25">
      <c r="A9744" s="2" t="s">
        <v>3718</v>
      </c>
      <c r="B9744" s="2" t="s">
        <v>3748</v>
      </c>
      <c r="C9744" s="2" t="s">
        <v>3995</v>
      </c>
      <c r="D9744" s="2" t="s">
        <v>3996</v>
      </c>
      <c r="E9744" s="2">
        <v>0.33</v>
      </c>
      <c r="F9744" s="2">
        <v>0.33</v>
      </c>
      <c r="G9744" s="2">
        <f t="shared" si="313"/>
        <v>0</v>
      </c>
      <c r="H9744" s="9">
        <v>45078</v>
      </c>
      <c r="I9744" s="2" t="s">
        <v>8271</v>
      </c>
      <c r="J9744" s="2">
        <f t="shared" si="312"/>
        <v>0</v>
      </c>
    </row>
    <row r="9745" spans="1:10" x14ac:dyDescent="0.25">
      <c r="A9745" s="2" t="s">
        <v>3718</v>
      </c>
      <c r="B9745" s="2" t="s">
        <v>3748</v>
      </c>
      <c r="C9745" s="2" t="s">
        <v>3997</v>
      </c>
      <c r="D9745" s="2" t="s">
        <v>3998</v>
      </c>
      <c r="E9745" s="2">
        <v>1.62</v>
      </c>
      <c r="F9745" s="2">
        <v>1.48</v>
      </c>
      <c r="G9745" s="2">
        <f t="shared" si="313"/>
        <v>-0.14000000000000012</v>
      </c>
      <c r="H9745" s="9">
        <v>45078</v>
      </c>
      <c r="I9745" s="2" t="s">
        <v>8271</v>
      </c>
      <c r="J9745" s="2">
        <f t="shared" si="312"/>
        <v>1</v>
      </c>
    </row>
    <row r="9746" spans="1:10" x14ac:dyDescent="0.25">
      <c r="A9746" s="2" t="s">
        <v>3718</v>
      </c>
      <c r="B9746" s="2" t="s">
        <v>3748</v>
      </c>
      <c r="C9746" s="2" t="s">
        <v>3999</v>
      </c>
      <c r="D9746" s="2" t="s">
        <v>4000</v>
      </c>
      <c r="E9746" s="2">
        <v>15.82</v>
      </c>
      <c r="F9746" s="2">
        <v>16.3</v>
      </c>
      <c r="G9746" s="2">
        <f t="shared" si="313"/>
        <v>0.48000000000000043</v>
      </c>
      <c r="H9746" s="9">
        <v>45078</v>
      </c>
      <c r="I9746" s="2" t="s">
        <v>8271</v>
      </c>
      <c r="J9746" s="2">
        <f t="shared" si="312"/>
        <v>1</v>
      </c>
    </row>
    <row r="9747" spans="1:10" x14ac:dyDescent="0.25">
      <c r="A9747" s="2" t="s">
        <v>3718</v>
      </c>
      <c r="B9747" s="2" t="s">
        <v>3748</v>
      </c>
      <c r="C9747" s="2" t="s">
        <v>3999</v>
      </c>
      <c r="D9747" s="2" t="s">
        <v>4000</v>
      </c>
      <c r="E9747" s="2">
        <v>1.1000000000000001</v>
      </c>
      <c r="F9747" s="2">
        <v>1.1000000000000001</v>
      </c>
      <c r="G9747" s="2">
        <f t="shared" si="313"/>
        <v>0</v>
      </c>
      <c r="H9747" s="9">
        <v>45078</v>
      </c>
      <c r="I9747" s="2" t="s">
        <v>8271</v>
      </c>
      <c r="J9747" s="2">
        <f t="shared" si="312"/>
        <v>0</v>
      </c>
    </row>
    <row r="9748" spans="1:10" x14ac:dyDescent="0.25">
      <c r="A9748" s="2" t="s">
        <v>3718</v>
      </c>
      <c r="B9748" s="2" t="s">
        <v>3748</v>
      </c>
      <c r="C9748" s="2" t="s">
        <v>4001</v>
      </c>
      <c r="D9748" s="2" t="s">
        <v>4002</v>
      </c>
      <c r="E9748" s="2">
        <v>5.0599999999999996</v>
      </c>
      <c r="F9748" s="2">
        <v>5.0599999999999996</v>
      </c>
      <c r="G9748" s="2">
        <f t="shared" si="313"/>
        <v>0</v>
      </c>
      <c r="H9748" s="9">
        <v>45078</v>
      </c>
      <c r="I9748" s="2" t="s">
        <v>8271</v>
      </c>
      <c r="J9748" s="2">
        <f t="shared" si="312"/>
        <v>0</v>
      </c>
    </row>
    <row r="9749" spans="1:10" x14ac:dyDescent="0.25">
      <c r="A9749" s="2" t="s">
        <v>3718</v>
      </c>
      <c r="B9749" s="2" t="s">
        <v>3748</v>
      </c>
      <c r="C9749" s="2" t="s">
        <v>4003</v>
      </c>
      <c r="D9749" s="2" t="s">
        <v>4004</v>
      </c>
      <c r="E9749" s="2">
        <v>21.0002</v>
      </c>
      <c r="F9749" s="2">
        <v>20.77</v>
      </c>
      <c r="G9749" s="2">
        <f t="shared" si="313"/>
        <v>-0.23019999999999996</v>
      </c>
      <c r="H9749" s="9">
        <v>45078</v>
      </c>
      <c r="I9749" s="2" t="s">
        <v>8271</v>
      </c>
      <c r="J9749" s="2">
        <f t="shared" si="312"/>
        <v>1</v>
      </c>
    </row>
    <row r="9750" spans="1:10" x14ac:dyDescent="0.25">
      <c r="A9750" s="2" t="s">
        <v>3718</v>
      </c>
      <c r="B9750" s="2" t="s">
        <v>3748</v>
      </c>
      <c r="C9750" s="2" t="s">
        <v>4005</v>
      </c>
      <c r="D9750" s="2" t="s">
        <v>4006</v>
      </c>
      <c r="E9750" s="2">
        <v>5.29</v>
      </c>
      <c r="F9750" s="2">
        <v>4.879999999999999</v>
      </c>
      <c r="G9750" s="2">
        <f t="shared" si="313"/>
        <v>-0.41000000000000103</v>
      </c>
      <c r="H9750" s="9">
        <v>45078</v>
      </c>
      <c r="I9750" s="2" t="s">
        <v>8271</v>
      </c>
      <c r="J9750" s="2">
        <f t="shared" si="312"/>
        <v>1</v>
      </c>
    </row>
    <row r="9751" spans="1:10" x14ac:dyDescent="0.25">
      <c r="A9751" s="2" t="s">
        <v>3718</v>
      </c>
      <c r="B9751" s="2" t="s">
        <v>3748</v>
      </c>
      <c r="C9751" s="2" t="s">
        <v>4005</v>
      </c>
      <c r="D9751" s="2" t="s">
        <v>4006</v>
      </c>
      <c r="E9751" s="2">
        <v>0.8</v>
      </c>
      <c r="F9751" s="2">
        <v>0.8</v>
      </c>
      <c r="G9751" s="2">
        <f t="shared" si="313"/>
        <v>0</v>
      </c>
      <c r="H9751" s="9">
        <v>45078</v>
      </c>
      <c r="I9751" s="2" t="s">
        <v>8271</v>
      </c>
      <c r="J9751" s="2">
        <f t="shared" si="312"/>
        <v>0</v>
      </c>
    </row>
    <row r="9752" spans="1:10" x14ac:dyDescent="0.25">
      <c r="A9752" s="2" t="s">
        <v>3718</v>
      </c>
      <c r="B9752" s="2" t="s">
        <v>3748</v>
      </c>
      <c r="C9752" s="2" t="s">
        <v>4007</v>
      </c>
      <c r="D9752" s="2" t="s">
        <v>4008</v>
      </c>
      <c r="E9752" s="2">
        <v>5.22</v>
      </c>
      <c r="F9752" s="2">
        <v>5.22</v>
      </c>
      <c r="G9752" s="2">
        <f t="shared" si="313"/>
        <v>0</v>
      </c>
      <c r="H9752" s="9">
        <v>45078</v>
      </c>
      <c r="I9752" s="2" t="s">
        <v>8271</v>
      </c>
      <c r="J9752" s="2">
        <f t="shared" si="312"/>
        <v>0</v>
      </c>
    </row>
    <row r="9753" spans="1:10" x14ac:dyDescent="0.25">
      <c r="A9753" s="2" t="s">
        <v>3718</v>
      </c>
      <c r="B9753" s="2" t="s">
        <v>3748</v>
      </c>
      <c r="C9753" s="2" t="s">
        <v>4007</v>
      </c>
      <c r="D9753" s="2" t="s">
        <v>4008</v>
      </c>
      <c r="E9753" s="2">
        <v>0.65</v>
      </c>
      <c r="F9753" s="2">
        <v>0.57999999999999996</v>
      </c>
      <c r="G9753" s="2">
        <f t="shared" si="313"/>
        <v>-7.0000000000000062E-2</v>
      </c>
      <c r="H9753" s="9">
        <v>45078</v>
      </c>
      <c r="I9753" s="2" t="s">
        <v>8271</v>
      </c>
      <c r="J9753" s="2">
        <f t="shared" si="312"/>
        <v>1</v>
      </c>
    </row>
    <row r="9754" spans="1:10" x14ac:dyDescent="0.25">
      <c r="A9754" s="2" t="s">
        <v>3718</v>
      </c>
      <c r="B9754" s="2" t="s">
        <v>3748</v>
      </c>
      <c r="C9754" s="2" t="s">
        <v>4009</v>
      </c>
      <c r="D9754" s="2" t="s">
        <v>4010</v>
      </c>
      <c r="E9754" s="2">
        <v>5.49</v>
      </c>
      <c r="F9754" s="2">
        <v>5.49</v>
      </c>
      <c r="G9754" s="2">
        <f t="shared" si="313"/>
        <v>0</v>
      </c>
      <c r="H9754" s="9">
        <v>45078</v>
      </c>
      <c r="I9754" s="2" t="s">
        <v>8271</v>
      </c>
      <c r="J9754" s="2">
        <f t="shared" si="312"/>
        <v>0</v>
      </c>
    </row>
    <row r="9755" spans="1:10" x14ac:dyDescent="0.25">
      <c r="A9755" s="2" t="s">
        <v>3718</v>
      </c>
      <c r="B9755" s="2" t="s">
        <v>3748</v>
      </c>
      <c r="C9755" s="2" t="s">
        <v>4009</v>
      </c>
      <c r="D9755" s="2" t="s">
        <v>4010</v>
      </c>
      <c r="E9755" s="2">
        <v>3.43</v>
      </c>
      <c r="F9755" s="2">
        <v>3.4299999999999997</v>
      </c>
      <c r="G9755" s="2">
        <f t="shared" si="313"/>
        <v>0</v>
      </c>
      <c r="H9755" s="9">
        <v>45078</v>
      </c>
      <c r="I9755" s="2" t="s">
        <v>8271</v>
      </c>
      <c r="J9755" s="2">
        <f t="shared" si="312"/>
        <v>0</v>
      </c>
    </row>
    <row r="9756" spans="1:10" x14ac:dyDescent="0.25">
      <c r="A9756" s="2" t="s">
        <v>3718</v>
      </c>
      <c r="B9756" s="2" t="s">
        <v>3748</v>
      </c>
      <c r="C9756" s="2" t="s">
        <v>4011</v>
      </c>
      <c r="D9756" s="2" t="s">
        <v>4012</v>
      </c>
      <c r="E9756" s="2">
        <v>1.83</v>
      </c>
      <c r="F9756" s="2">
        <v>1.9</v>
      </c>
      <c r="G9756" s="2">
        <f t="shared" si="313"/>
        <v>6.999999999999984E-2</v>
      </c>
      <c r="H9756" s="9">
        <v>45078</v>
      </c>
      <c r="I9756" s="2" t="s">
        <v>8271</v>
      </c>
      <c r="J9756" s="2">
        <f t="shared" si="312"/>
        <v>1</v>
      </c>
    </row>
    <row r="9757" spans="1:10" x14ac:dyDescent="0.25">
      <c r="A9757" s="2" t="s">
        <v>3718</v>
      </c>
      <c r="B9757" s="2" t="s">
        <v>3748</v>
      </c>
      <c r="C9757" s="2" t="s">
        <v>4011</v>
      </c>
      <c r="D9757" s="2" t="s">
        <v>4012</v>
      </c>
      <c r="E9757" s="2">
        <v>4.0999999999999996</v>
      </c>
      <c r="F9757" s="2">
        <v>4.0999999999999996</v>
      </c>
      <c r="G9757" s="2">
        <f t="shared" si="313"/>
        <v>0</v>
      </c>
      <c r="H9757" s="9">
        <v>45078</v>
      </c>
      <c r="I9757" s="2" t="s">
        <v>8271</v>
      </c>
      <c r="J9757" s="2">
        <f t="shared" si="312"/>
        <v>0</v>
      </c>
    </row>
    <row r="9758" spans="1:10" x14ac:dyDescent="0.25">
      <c r="A9758" s="2" t="s">
        <v>3718</v>
      </c>
      <c r="B9758" s="2" t="s">
        <v>3748</v>
      </c>
      <c r="C9758" s="2" t="s">
        <v>7152</v>
      </c>
      <c r="D9758" s="2" t="s">
        <v>7153</v>
      </c>
      <c r="E9758" s="2">
        <v>36.03</v>
      </c>
      <c r="F9758" s="2">
        <v>36</v>
      </c>
      <c r="G9758" s="2">
        <f t="shared" si="313"/>
        <v>-3.0000000000001137E-2</v>
      </c>
      <c r="H9758" s="9">
        <v>45078</v>
      </c>
      <c r="I9758" s="2" t="s">
        <v>8271</v>
      </c>
      <c r="J9758" s="2">
        <f t="shared" si="312"/>
        <v>1</v>
      </c>
    </row>
    <row r="9759" spans="1:10" x14ac:dyDescent="0.25">
      <c r="A9759" s="2" t="s">
        <v>3718</v>
      </c>
      <c r="B9759" s="2" t="s">
        <v>3748</v>
      </c>
      <c r="C9759" s="2" t="s">
        <v>4013</v>
      </c>
      <c r="D9759" s="2" t="s">
        <v>4014</v>
      </c>
      <c r="E9759" s="2">
        <v>5.69</v>
      </c>
      <c r="F9759" s="2">
        <v>5.69</v>
      </c>
      <c r="G9759" s="2">
        <f t="shared" si="313"/>
        <v>0</v>
      </c>
      <c r="H9759" s="9">
        <v>45078</v>
      </c>
      <c r="I9759" s="2" t="s">
        <v>8271</v>
      </c>
      <c r="J9759" s="2">
        <f t="shared" si="312"/>
        <v>0</v>
      </c>
    </row>
    <row r="9760" spans="1:10" x14ac:dyDescent="0.25">
      <c r="A9760" s="2" t="s">
        <v>3718</v>
      </c>
      <c r="B9760" s="2" t="s">
        <v>3748</v>
      </c>
      <c r="C9760" s="2" t="s">
        <v>4013</v>
      </c>
      <c r="D9760" s="2" t="s">
        <v>4014</v>
      </c>
      <c r="E9760" s="2">
        <v>4.4000000000000004</v>
      </c>
      <c r="F9760" s="2">
        <v>4.4000000000000004</v>
      </c>
      <c r="G9760" s="2">
        <f t="shared" si="313"/>
        <v>0</v>
      </c>
      <c r="H9760" s="9">
        <v>45078</v>
      </c>
      <c r="I9760" s="2" t="s">
        <v>8271</v>
      </c>
      <c r="J9760" s="2">
        <f t="shared" si="312"/>
        <v>0</v>
      </c>
    </row>
    <row r="9761" spans="1:10" x14ac:dyDescent="0.25">
      <c r="A9761" s="2" t="s">
        <v>3718</v>
      </c>
      <c r="B9761" s="2" t="s">
        <v>3748</v>
      </c>
      <c r="C9761" s="2" t="s">
        <v>4082</v>
      </c>
      <c r="D9761" s="2" t="s">
        <v>4083</v>
      </c>
      <c r="E9761" s="2">
        <v>8.2899999999999991</v>
      </c>
      <c r="F9761" s="2">
        <v>8.2899999999999991</v>
      </c>
      <c r="G9761" s="2">
        <f t="shared" si="313"/>
        <v>0</v>
      </c>
      <c r="H9761" s="9">
        <v>45078</v>
      </c>
      <c r="I9761" s="2" t="s">
        <v>8271</v>
      </c>
      <c r="J9761" s="2">
        <f t="shared" si="312"/>
        <v>0</v>
      </c>
    </row>
    <row r="9762" spans="1:10" x14ac:dyDescent="0.25">
      <c r="A9762" s="2" t="s">
        <v>3718</v>
      </c>
      <c r="B9762" s="2" t="s">
        <v>3748</v>
      </c>
      <c r="C9762" s="2" t="s">
        <v>4082</v>
      </c>
      <c r="D9762" s="2" t="s">
        <v>4083</v>
      </c>
      <c r="E9762" s="2">
        <v>25.6</v>
      </c>
      <c r="F9762" s="2">
        <v>25.06</v>
      </c>
      <c r="G9762" s="2">
        <f t="shared" si="313"/>
        <v>-0.5400000000000027</v>
      </c>
      <c r="H9762" s="9">
        <v>45078</v>
      </c>
      <c r="I9762" s="2" t="s">
        <v>8271</v>
      </c>
      <c r="J9762" s="2">
        <f t="shared" si="312"/>
        <v>1</v>
      </c>
    </row>
    <row r="9763" spans="1:10" x14ac:dyDescent="0.25">
      <c r="A9763" s="2" t="s">
        <v>3718</v>
      </c>
      <c r="B9763" s="2" t="s">
        <v>3748</v>
      </c>
      <c r="C9763" s="2" t="s">
        <v>4015</v>
      </c>
      <c r="D9763" s="2" t="s">
        <v>4016</v>
      </c>
      <c r="E9763" s="2">
        <v>3.31</v>
      </c>
      <c r="F9763" s="2">
        <v>3.31</v>
      </c>
      <c r="G9763" s="2">
        <f t="shared" si="313"/>
        <v>0</v>
      </c>
      <c r="H9763" s="9">
        <v>45078</v>
      </c>
      <c r="I9763" s="2" t="s">
        <v>8271</v>
      </c>
      <c r="J9763" s="2">
        <f t="shared" si="312"/>
        <v>0</v>
      </c>
    </row>
    <row r="9764" spans="1:10" x14ac:dyDescent="0.25">
      <c r="A9764" s="2" t="s">
        <v>3718</v>
      </c>
      <c r="B9764" s="2" t="s">
        <v>3748</v>
      </c>
      <c r="C9764" s="2" t="s">
        <v>4017</v>
      </c>
      <c r="D9764" s="2" t="s">
        <v>4018</v>
      </c>
      <c r="E9764" s="2">
        <v>4.8099999999999996</v>
      </c>
      <c r="F9764" s="2">
        <v>4.8099999999999996</v>
      </c>
      <c r="G9764" s="2">
        <f t="shared" si="313"/>
        <v>0</v>
      </c>
      <c r="H9764" s="9">
        <v>45078</v>
      </c>
      <c r="I9764" s="2" t="s">
        <v>8271</v>
      </c>
      <c r="J9764" s="2">
        <f t="shared" si="312"/>
        <v>0</v>
      </c>
    </row>
    <row r="9765" spans="1:10" x14ac:dyDescent="0.25">
      <c r="A9765" s="2" t="s">
        <v>3718</v>
      </c>
      <c r="B9765" s="2" t="s">
        <v>3748</v>
      </c>
      <c r="C9765" s="2" t="s">
        <v>4017</v>
      </c>
      <c r="D9765" s="2" t="s">
        <v>4018</v>
      </c>
      <c r="E9765" s="2">
        <v>0.97</v>
      </c>
      <c r="F9765" s="2">
        <v>0.97</v>
      </c>
      <c r="G9765" s="2">
        <f t="shared" si="313"/>
        <v>0</v>
      </c>
      <c r="H9765" s="9">
        <v>45078</v>
      </c>
      <c r="I9765" s="2" t="s">
        <v>8271</v>
      </c>
      <c r="J9765" s="2">
        <f t="shared" si="312"/>
        <v>0</v>
      </c>
    </row>
    <row r="9766" spans="1:10" x14ac:dyDescent="0.25">
      <c r="A9766" s="2" t="s">
        <v>3718</v>
      </c>
      <c r="B9766" s="2" t="s">
        <v>3748</v>
      </c>
      <c r="C9766" s="2" t="s">
        <v>4017</v>
      </c>
      <c r="D9766" s="2" t="s">
        <v>4018</v>
      </c>
      <c r="E9766" s="2">
        <v>12</v>
      </c>
      <c r="F9766" s="2">
        <v>12</v>
      </c>
      <c r="G9766" s="2">
        <f t="shared" si="313"/>
        <v>0</v>
      </c>
      <c r="H9766" s="9">
        <v>45078</v>
      </c>
      <c r="I9766" s="2" t="s">
        <v>8271</v>
      </c>
      <c r="J9766" s="2">
        <f t="shared" si="312"/>
        <v>0</v>
      </c>
    </row>
    <row r="9767" spans="1:10" x14ac:dyDescent="0.25">
      <c r="A9767" s="2" t="s">
        <v>3718</v>
      </c>
      <c r="B9767" s="2" t="s">
        <v>3748</v>
      </c>
      <c r="C9767" s="2" t="s">
        <v>4019</v>
      </c>
      <c r="D9767" s="2" t="s">
        <v>4020</v>
      </c>
      <c r="E9767" s="2">
        <v>1.25</v>
      </c>
      <c r="F9767" s="2">
        <v>1.2</v>
      </c>
      <c r="G9767" s="2">
        <f t="shared" si="313"/>
        <v>-5.0000000000000044E-2</v>
      </c>
      <c r="H9767" s="9">
        <v>45078</v>
      </c>
      <c r="I9767" s="2" t="s">
        <v>8271</v>
      </c>
      <c r="J9767" s="2">
        <f t="shared" si="312"/>
        <v>1</v>
      </c>
    </row>
    <row r="9768" spans="1:10" x14ac:dyDescent="0.25">
      <c r="A9768" s="2" t="s">
        <v>3718</v>
      </c>
      <c r="B9768" s="2" t="s">
        <v>3748</v>
      </c>
      <c r="C9768" s="2" t="s">
        <v>4043</v>
      </c>
      <c r="D9768" s="2" t="s">
        <v>4044</v>
      </c>
      <c r="E9768" s="2">
        <v>6</v>
      </c>
      <c r="F9768" s="2">
        <v>6</v>
      </c>
      <c r="G9768" s="2">
        <f t="shared" si="313"/>
        <v>0</v>
      </c>
      <c r="H9768" s="9">
        <v>45078</v>
      </c>
      <c r="I9768" s="2" t="s">
        <v>8271</v>
      </c>
      <c r="J9768" s="2">
        <f t="shared" si="312"/>
        <v>0</v>
      </c>
    </row>
    <row r="9769" spans="1:10" x14ac:dyDescent="0.25">
      <c r="A9769" s="2" t="s">
        <v>3718</v>
      </c>
      <c r="B9769" s="2" t="s">
        <v>3748</v>
      </c>
      <c r="C9769" s="2" t="s">
        <v>4021</v>
      </c>
      <c r="D9769" s="2" t="s">
        <v>4022</v>
      </c>
      <c r="E9769" s="2">
        <v>8</v>
      </c>
      <c r="F9769" s="2">
        <v>8</v>
      </c>
      <c r="G9769" s="2">
        <f t="shared" si="313"/>
        <v>0</v>
      </c>
      <c r="H9769" s="9">
        <v>45078</v>
      </c>
      <c r="I9769" s="2" t="s">
        <v>8271</v>
      </c>
      <c r="J9769" s="2">
        <f t="shared" si="312"/>
        <v>0</v>
      </c>
    </row>
    <row r="9770" spans="1:10" x14ac:dyDescent="0.25">
      <c r="A9770" s="2" t="s">
        <v>3718</v>
      </c>
      <c r="B9770" s="2" t="s">
        <v>3748</v>
      </c>
      <c r="C9770" s="2" t="s">
        <v>3751</v>
      </c>
      <c r="D9770" s="2" t="s">
        <v>3752</v>
      </c>
      <c r="E9770" s="2">
        <v>5.15</v>
      </c>
      <c r="F9770" s="2">
        <v>5.1499999999999995</v>
      </c>
      <c r="G9770" s="2">
        <f t="shared" si="313"/>
        <v>0</v>
      </c>
      <c r="H9770" s="9">
        <v>45078</v>
      </c>
      <c r="I9770" s="2" t="s">
        <v>8271</v>
      </c>
      <c r="J9770" s="2">
        <f t="shared" si="312"/>
        <v>0</v>
      </c>
    </row>
    <row r="9771" spans="1:10" x14ac:dyDescent="0.25">
      <c r="A9771" s="2" t="s">
        <v>3718</v>
      </c>
      <c r="B9771" s="2" t="s">
        <v>3748</v>
      </c>
      <c r="C9771" s="2" t="s">
        <v>3751</v>
      </c>
      <c r="D9771" s="2" t="s">
        <v>3752</v>
      </c>
      <c r="E9771" s="2">
        <v>1.71</v>
      </c>
      <c r="F9771" s="2">
        <v>1.71</v>
      </c>
      <c r="G9771" s="2">
        <f t="shared" si="313"/>
        <v>0</v>
      </c>
      <c r="H9771" s="9">
        <v>45078</v>
      </c>
      <c r="I9771" s="2" t="s">
        <v>8271</v>
      </c>
      <c r="J9771" s="2">
        <f t="shared" si="312"/>
        <v>0</v>
      </c>
    </row>
    <row r="9772" spans="1:10" x14ac:dyDescent="0.25">
      <c r="A9772" s="2" t="s">
        <v>3718</v>
      </c>
      <c r="B9772" s="2" t="s">
        <v>3748</v>
      </c>
      <c r="C9772" s="2" t="s">
        <v>4023</v>
      </c>
      <c r="D9772" s="2" t="s">
        <v>4024</v>
      </c>
      <c r="E9772" s="2">
        <v>4.1100000000000003</v>
      </c>
      <c r="F9772" s="2">
        <v>6</v>
      </c>
      <c r="G9772" s="2">
        <f t="shared" si="313"/>
        <v>1.8899999999999997</v>
      </c>
      <c r="H9772" s="9">
        <v>45078</v>
      </c>
      <c r="I9772" s="2" t="s">
        <v>8271</v>
      </c>
      <c r="J9772" s="2">
        <f t="shared" si="312"/>
        <v>1</v>
      </c>
    </row>
    <row r="9773" spans="1:10" x14ac:dyDescent="0.25">
      <c r="A9773" s="2" t="s">
        <v>3718</v>
      </c>
      <c r="B9773" s="2" t="s">
        <v>3748</v>
      </c>
      <c r="C9773" s="2" t="s">
        <v>4025</v>
      </c>
      <c r="D9773" s="2" t="s">
        <v>4026</v>
      </c>
      <c r="E9773" s="2">
        <v>6.59</v>
      </c>
      <c r="F9773" s="2">
        <v>6</v>
      </c>
      <c r="G9773" s="2">
        <f t="shared" si="313"/>
        <v>-0.58999999999999986</v>
      </c>
      <c r="H9773" s="9">
        <v>45078</v>
      </c>
      <c r="I9773" s="2" t="s">
        <v>8271</v>
      </c>
      <c r="J9773" s="2">
        <f t="shared" si="312"/>
        <v>1</v>
      </c>
    </row>
    <row r="9774" spans="1:10" x14ac:dyDescent="0.25">
      <c r="A9774" s="2" t="s">
        <v>3718</v>
      </c>
      <c r="B9774" s="2" t="s">
        <v>3748</v>
      </c>
      <c r="C9774" s="2" t="s">
        <v>3753</v>
      </c>
      <c r="D9774" s="2" t="s">
        <v>3754</v>
      </c>
      <c r="E9774" s="2">
        <v>3.86</v>
      </c>
      <c r="F9774" s="2">
        <v>3.86</v>
      </c>
      <c r="G9774" s="2">
        <f t="shared" si="313"/>
        <v>0</v>
      </c>
      <c r="H9774" s="9">
        <v>45078</v>
      </c>
      <c r="I9774" s="2" t="s">
        <v>8271</v>
      </c>
      <c r="J9774" s="2">
        <f t="shared" si="312"/>
        <v>0</v>
      </c>
    </row>
    <row r="9775" spans="1:10" x14ac:dyDescent="0.25">
      <c r="A9775" s="2" t="s">
        <v>3718</v>
      </c>
      <c r="B9775" s="2" t="s">
        <v>3748</v>
      </c>
      <c r="C9775" s="2" t="s">
        <v>4027</v>
      </c>
      <c r="D9775" s="2" t="s">
        <v>4028</v>
      </c>
      <c r="E9775" s="2">
        <v>5.5</v>
      </c>
      <c r="F9775" s="2">
        <v>5.5</v>
      </c>
      <c r="G9775" s="2">
        <f t="shared" si="313"/>
        <v>0</v>
      </c>
      <c r="H9775" s="9">
        <v>45078</v>
      </c>
      <c r="I9775" s="2" t="s">
        <v>8271</v>
      </c>
      <c r="J9775" s="2">
        <f t="shared" ref="J9775:J9838" si="314">IF(G9775=0,0,1)</f>
        <v>0</v>
      </c>
    </row>
    <row r="9776" spans="1:10" x14ac:dyDescent="0.25">
      <c r="A9776" s="2" t="s">
        <v>3718</v>
      </c>
      <c r="B9776" s="2" t="s">
        <v>3748</v>
      </c>
      <c r="C9776" s="2" t="s">
        <v>4027</v>
      </c>
      <c r="D9776" s="2" t="s">
        <v>4028</v>
      </c>
      <c r="E9776" s="2">
        <v>0.6</v>
      </c>
      <c r="F9776" s="2">
        <v>0.03</v>
      </c>
      <c r="G9776" s="2">
        <f t="shared" si="313"/>
        <v>-0.56999999999999995</v>
      </c>
      <c r="H9776" s="9">
        <v>45078</v>
      </c>
      <c r="I9776" s="2" t="s">
        <v>8271</v>
      </c>
      <c r="J9776" s="2">
        <f t="shared" si="314"/>
        <v>1</v>
      </c>
    </row>
    <row r="9777" spans="1:10" x14ac:dyDescent="0.25">
      <c r="A9777" s="2" t="s">
        <v>3718</v>
      </c>
      <c r="B9777" s="2" t="s">
        <v>3748</v>
      </c>
      <c r="C9777" s="2" t="s">
        <v>7054</v>
      </c>
      <c r="D9777" s="2" t="s">
        <v>7055</v>
      </c>
      <c r="E9777" s="2">
        <v>3.19</v>
      </c>
      <c r="F9777" s="2">
        <v>3.19</v>
      </c>
      <c r="G9777" s="2">
        <f t="shared" si="313"/>
        <v>0</v>
      </c>
      <c r="H9777" s="9">
        <v>45078</v>
      </c>
      <c r="I9777" s="2" t="s">
        <v>8271</v>
      </c>
      <c r="J9777" s="2">
        <f t="shared" si="314"/>
        <v>0</v>
      </c>
    </row>
    <row r="9778" spans="1:10" x14ac:dyDescent="0.25">
      <c r="A9778" s="2" t="s">
        <v>3718</v>
      </c>
      <c r="B9778" s="2" t="s">
        <v>3748</v>
      </c>
      <c r="C9778" s="2" t="s">
        <v>4029</v>
      </c>
      <c r="D9778" s="2" t="s">
        <v>4030</v>
      </c>
      <c r="E9778" s="2">
        <v>25.82</v>
      </c>
      <c r="F9778" s="2">
        <v>24.66</v>
      </c>
      <c r="G9778" s="2">
        <f t="shared" si="313"/>
        <v>-1.1600000000000001</v>
      </c>
      <c r="H9778" s="9">
        <v>45078</v>
      </c>
      <c r="I9778" s="2" t="s">
        <v>8271</v>
      </c>
      <c r="J9778" s="2">
        <f t="shared" si="314"/>
        <v>1</v>
      </c>
    </row>
    <row r="9779" spans="1:10" x14ac:dyDescent="0.25">
      <c r="A9779" s="2" t="s">
        <v>3718</v>
      </c>
      <c r="B9779" s="2" t="s">
        <v>3748</v>
      </c>
      <c r="C9779" s="2" t="s">
        <v>7154</v>
      </c>
      <c r="D9779" s="2" t="s">
        <v>7155</v>
      </c>
      <c r="E9779" s="2">
        <v>2.2000000000000002</v>
      </c>
      <c r="F9779" s="2">
        <v>2.42</v>
      </c>
      <c r="G9779" s="2">
        <f t="shared" si="313"/>
        <v>0.21999999999999975</v>
      </c>
      <c r="H9779" s="9">
        <v>45078</v>
      </c>
      <c r="I9779" s="2" t="s">
        <v>8271</v>
      </c>
      <c r="J9779" s="2">
        <f t="shared" si="314"/>
        <v>1</v>
      </c>
    </row>
    <row r="9780" spans="1:10" x14ac:dyDescent="0.25">
      <c r="A9780" s="2" t="s">
        <v>3718</v>
      </c>
      <c r="B9780" s="2" t="s">
        <v>3748</v>
      </c>
      <c r="C9780" s="2" t="s">
        <v>4031</v>
      </c>
      <c r="D9780" s="2" t="s">
        <v>4032</v>
      </c>
      <c r="E9780" s="2">
        <v>10.25</v>
      </c>
      <c r="F9780" s="2">
        <v>10.25</v>
      </c>
      <c r="G9780" s="2">
        <f t="shared" si="313"/>
        <v>0</v>
      </c>
      <c r="H9780" s="9">
        <v>45078</v>
      </c>
      <c r="I9780" s="2" t="s">
        <v>8271</v>
      </c>
      <c r="J9780" s="2">
        <f t="shared" si="314"/>
        <v>0</v>
      </c>
    </row>
    <row r="9781" spans="1:10" x14ac:dyDescent="0.25">
      <c r="A9781" s="2" t="s">
        <v>3718</v>
      </c>
      <c r="B9781" s="2" t="s">
        <v>3748</v>
      </c>
      <c r="C9781" s="2" t="s">
        <v>4031</v>
      </c>
      <c r="D9781" s="2" t="s">
        <v>4032</v>
      </c>
      <c r="E9781" s="2">
        <v>1.1399999999999999</v>
      </c>
      <c r="F9781" s="2">
        <v>0.05</v>
      </c>
      <c r="G9781" s="2">
        <f t="shared" si="313"/>
        <v>-1.0899999999999999</v>
      </c>
      <c r="H9781" s="9">
        <v>45078</v>
      </c>
      <c r="I9781" s="2" t="s">
        <v>8271</v>
      </c>
      <c r="J9781" s="2">
        <f t="shared" si="314"/>
        <v>1</v>
      </c>
    </row>
    <row r="9782" spans="1:10" x14ac:dyDescent="0.25">
      <c r="A9782" s="2" t="s">
        <v>3718</v>
      </c>
      <c r="B9782" s="2" t="s">
        <v>3748</v>
      </c>
      <c r="C9782" s="2" t="s">
        <v>8312</v>
      </c>
      <c r="D9782" s="2" t="s">
        <v>8313</v>
      </c>
      <c r="E9782" s="2">
        <v>4.75</v>
      </c>
      <c r="F9782" s="2">
        <v>4.7</v>
      </c>
      <c r="G9782" s="2">
        <f t="shared" si="313"/>
        <v>-4.9999999999999822E-2</v>
      </c>
      <c r="H9782" s="9">
        <v>45078</v>
      </c>
      <c r="I9782" s="2" t="s">
        <v>8271</v>
      </c>
      <c r="J9782" s="2">
        <f t="shared" si="314"/>
        <v>1</v>
      </c>
    </row>
    <row r="9783" spans="1:10" x14ac:dyDescent="0.25">
      <c r="A9783" s="2" t="s">
        <v>3718</v>
      </c>
      <c r="B9783" s="2" t="s">
        <v>3748</v>
      </c>
      <c r="C9783" s="2" t="s">
        <v>4033</v>
      </c>
      <c r="D9783" s="2" t="s">
        <v>4034</v>
      </c>
      <c r="E9783" s="2">
        <v>4.1100000000000003</v>
      </c>
      <c r="F9783" s="2">
        <v>4.1100000000000003</v>
      </c>
      <c r="G9783" s="2">
        <f t="shared" si="313"/>
        <v>0</v>
      </c>
      <c r="H9783" s="9">
        <v>45078</v>
      </c>
      <c r="I9783" s="2" t="s">
        <v>8271</v>
      </c>
      <c r="J9783" s="2">
        <f t="shared" si="314"/>
        <v>0</v>
      </c>
    </row>
    <row r="9784" spans="1:10" x14ac:dyDescent="0.25">
      <c r="A9784" s="2" t="s">
        <v>3718</v>
      </c>
      <c r="B9784" s="2" t="s">
        <v>3748</v>
      </c>
      <c r="C9784" s="2" t="s">
        <v>7156</v>
      </c>
      <c r="D9784" s="2" t="s">
        <v>7157</v>
      </c>
      <c r="E9784" s="2">
        <v>1.1000000000000001</v>
      </c>
      <c r="F9784" s="2">
        <v>1.08</v>
      </c>
      <c r="G9784" s="2">
        <f t="shared" si="313"/>
        <v>-2.0000000000000018E-2</v>
      </c>
      <c r="H9784" s="9">
        <v>45078</v>
      </c>
      <c r="I9784" s="2" t="s">
        <v>8271</v>
      </c>
      <c r="J9784" s="2">
        <f t="shared" si="314"/>
        <v>1</v>
      </c>
    </row>
    <row r="9785" spans="1:10" x14ac:dyDescent="0.25">
      <c r="A9785" s="2" t="s">
        <v>3718</v>
      </c>
      <c r="B9785" s="2" t="s">
        <v>3748</v>
      </c>
      <c r="C9785" s="2" t="s">
        <v>7158</v>
      </c>
      <c r="D9785" s="2" t="s">
        <v>7159</v>
      </c>
      <c r="E9785" s="2">
        <v>1.87</v>
      </c>
      <c r="F9785" s="2">
        <v>1.87</v>
      </c>
      <c r="G9785" s="2">
        <f t="shared" si="313"/>
        <v>0</v>
      </c>
      <c r="H9785" s="9">
        <v>45078</v>
      </c>
      <c r="I9785" s="2" t="s">
        <v>8271</v>
      </c>
      <c r="J9785" s="2">
        <f t="shared" si="314"/>
        <v>0</v>
      </c>
    </row>
    <row r="9786" spans="1:10" x14ac:dyDescent="0.25">
      <c r="A9786" s="2" t="s">
        <v>3718</v>
      </c>
      <c r="B9786" s="2" t="s">
        <v>3748</v>
      </c>
      <c r="C9786" s="2" t="s">
        <v>4045</v>
      </c>
      <c r="D9786" s="2" t="s">
        <v>4046</v>
      </c>
      <c r="E9786" s="2">
        <v>2.93</v>
      </c>
      <c r="F9786" s="2">
        <v>2.93</v>
      </c>
      <c r="G9786" s="2">
        <f t="shared" si="313"/>
        <v>0</v>
      </c>
      <c r="H9786" s="9">
        <v>45078</v>
      </c>
      <c r="I9786" s="2" t="s">
        <v>8271</v>
      </c>
      <c r="J9786" s="2">
        <f t="shared" si="314"/>
        <v>0</v>
      </c>
    </row>
    <row r="9787" spans="1:10" x14ac:dyDescent="0.25">
      <c r="A9787" s="2" t="s">
        <v>3718</v>
      </c>
      <c r="B9787" s="2" t="s">
        <v>3748</v>
      </c>
      <c r="C9787" s="2" t="s">
        <v>4045</v>
      </c>
      <c r="D9787" s="2" t="s">
        <v>4046</v>
      </c>
      <c r="E9787" s="2">
        <v>1.57</v>
      </c>
      <c r="F9787" s="2">
        <v>1.07</v>
      </c>
      <c r="G9787" s="2">
        <f t="shared" si="313"/>
        <v>-0.5</v>
      </c>
      <c r="H9787" s="9">
        <v>45078</v>
      </c>
      <c r="I9787" s="2" t="s">
        <v>8271</v>
      </c>
      <c r="J9787" s="2">
        <f t="shared" si="314"/>
        <v>1</v>
      </c>
    </row>
    <row r="9788" spans="1:10" x14ac:dyDescent="0.25">
      <c r="A9788" s="2" t="s">
        <v>3718</v>
      </c>
      <c r="B9788" s="2" t="s">
        <v>3719</v>
      </c>
      <c r="C9788" s="2" t="s">
        <v>3972</v>
      </c>
      <c r="D9788" s="2" t="s">
        <v>3973</v>
      </c>
      <c r="E9788" s="2">
        <v>1.68</v>
      </c>
      <c r="F9788" s="2">
        <v>5.7</v>
      </c>
      <c r="G9788" s="2">
        <f t="shared" si="313"/>
        <v>4.0200000000000005</v>
      </c>
      <c r="H9788" s="9">
        <v>45078</v>
      </c>
      <c r="I9788" s="2" t="s">
        <v>8271</v>
      </c>
      <c r="J9788" s="2">
        <f t="shared" si="314"/>
        <v>1</v>
      </c>
    </row>
    <row r="9789" spans="1:10" x14ac:dyDescent="0.25">
      <c r="A9789" s="2" t="s">
        <v>3718</v>
      </c>
      <c r="B9789" s="2" t="s">
        <v>3719</v>
      </c>
      <c r="C9789" s="2" t="s">
        <v>3974</v>
      </c>
      <c r="D9789" s="2" t="s">
        <v>3975</v>
      </c>
      <c r="E9789" s="2">
        <v>4.38</v>
      </c>
      <c r="F9789" s="2">
        <v>4.38</v>
      </c>
      <c r="G9789" s="2">
        <f t="shared" si="313"/>
        <v>0</v>
      </c>
      <c r="H9789" s="9">
        <v>45078</v>
      </c>
      <c r="I9789" s="2" t="s">
        <v>8271</v>
      </c>
      <c r="J9789" s="2">
        <f t="shared" si="314"/>
        <v>0</v>
      </c>
    </row>
    <row r="9790" spans="1:10" x14ac:dyDescent="0.25">
      <c r="A9790" s="2" t="s">
        <v>3718</v>
      </c>
      <c r="B9790" s="2" t="s">
        <v>3719</v>
      </c>
      <c r="C9790" s="2" t="s">
        <v>3974</v>
      </c>
      <c r="D9790" s="2" t="s">
        <v>3975</v>
      </c>
      <c r="E9790" s="2">
        <v>0.3</v>
      </c>
      <c r="F9790" s="2">
        <v>0.3</v>
      </c>
      <c r="G9790" s="2">
        <f t="shared" si="313"/>
        <v>0</v>
      </c>
      <c r="H9790" s="9">
        <v>45078</v>
      </c>
      <c r="I9790" s="2" t="s">
        <v>8271</v>
      </c>
      <c r="J9790" s="2">
        <f t="shared" si="314"/>
        <v>0</v>
      </c>
    </row>
    <row r="9791" spans="1:10" x14ac:dyDescent="0.25">
      <c r="A9791" s="2" t="s">
        <v>3718</v>
      </c>
      <c r="B9791" s="2" t="s">
        <v>3719</v>
      </c>
      <c r="C9791" s="2" t="s">
        <v>7118</v>
      </c>
      <c r="D9791" s="2" t="s">
        <v>7119</v>
      </c>
      <c r="E9791" s="2">
        <v>6.38</v>
      </c>
      <c r="F9791" s="2">
        <v>5.68</v>
      </c>
      <c r="G9791" s="2">
        <f t="shared" si="313"/>
        <v>-0.70000000000000018</v>
      </c>
      <c r="H9791" s="9">
        <v>45078</v>
      </c>
      <c r="I9791" s="2" t="s">
        <v>8271</v>
      </c>
      <c r="J9791" s="2">
        <f t="shared" si="314"/>
        <v>1</v>
      </c>
    </row>
    <row r="9792" spans="1:10" x14ac:dyDescent="0.25">
      <c r="A9792" s="2" t="s">
        <v>3718</v>
      </c>
      <c r="B9792" s="2" t="s">
        <v>3719</v>
      </c>
      <c r="C9792" s="2" t="s">
        <v>7120</v>
      </c>
      <c r="D9792" s="2" t="s">
        <v>7121</v>
      </c>
      <c r="E9792" s="2">
        <v>1.2</v>
      </c>
      <c r="F9792" s="2">
        <v>1.2</v>
      </c>
      <c r="G9792" s="2">
        <f t="shared" si="313"/>
        <v>0</v>
      </c>
      <c r="H9792" s="9">
        <v>45078</v>
      </c>
      <c r="I9792" s="2" t="s">
        <v>8271</v>
      </c>
      <c r="J9792" s="2">
        <f t="shared" si="314"/>
        <v>0</v>
      </c>
    </row>
    <row r="9793" spans="1:10" x14ac:dyDescent="0.25">
      <c r="A9793" s="2" t="s">
        <v>3718</v>
      </c>
      <c r="B9793" s="2" t="s">
        <v>3719</v>
      </c>
      <c r="C9793" s="2" t="s">
        <v>7050</v>
      </c>
      <c r="D9793" s="2" t="s">
        <v>7051</v>
      </c>
      <c r="E9793" s="2">
        <v>5</v>
      </c>
      <c r="F9793" s="2">
        <v>5</v>
      </c>
      <c r="G9793" s="2">
        <f t="shared" si="313"/>
        <v>0</v>
      </c>
      <c r="H9793" s="9">
        <v>45078</v>
      </c>
      <c r="I9793" s="2" t="s">
        <v>8271</v>
      </c>
      <c r="J9793" s="2">
        <f t="shared" si="314"/>
        <v>0</v>
      </c>
    </row>
    <row r="9794" spans="1:10" x14ac:dyDescent="0.25">
      <c r="A9794" s="2" t="s">
        <v>3718</v>
      </c>
      <c r="B9794" s="2" t="s">
        <v>3719</v>
      </c>
      <c r="C9794" s="2" t="s">
        <v>7122</v>
      </c>
      <c r="D9794" s="2" t="s">
        <v>7123</v>
      </c>
      <c r="E9794" s="2">
        <v>2.98</v>
      </c>
      <c r="F9794" s="2">
        <v>2.98</v>
      </c>
      <c r="G9794" s="2">
        <f t="shared" si="313"/>
        <v>0</v>
      </c>
      <c r="H9794" s="9">
        <v>45078</v>
      </c>
      <c r="I9794" s="2" t="s">
        <v>8271</v>
      </c>
      <c r="J9794" s="2">
        <f t="shared" si="314"/>
        <v>0</v>
      </c>
    </row>
    <row r="9795" spans="1:10" x14ac:dyDescent="0.25">
      <c r="A9795" s="2" t="s">
        <v>3718</v>
      </c>
      <c r="B9795" s="2" t="s">
        <v>3719</v>
      </c>
      <c r="C9795" s="2" t="s">
        <v>7052</v>
      </c>
      <c r="D9795" s="2" t="s">
        <v>7053</v>
      </c>
      <c r="E9795" s="2">
        <v>3.5</v>
      </c>
      <c r="F9795" s="2">
        <v>3.5</v>
      </c>
      <c r="G9795" s="2">
        <f t="shared" si="313"/>
        <v>0</v>
      </c>
      <c r="H9795" s="9">
        <v>45078</v>
      </c>
      <c r="I9795" s="2" t="s">
        <v>8271</v>
      </c>
      <c r="J9795" s="2">
        <f t="shared" si="314"/>
        <v>0</v>
      </c>
    </row>
    <row r="9796" spans="1:10" x14ac:dyDescent="0.25">
      <c r="A9796" s="2" t="s">
        <v>3718</v>
      </c>
      <c r="B9796" s="2" t="s">
        <v>3719</v>
      </c>
      <c r="C9796" s="2" t="s">
        <v>7124</v>
      </c>
      <c r="D9796" s="2" t="s">
        <v>7125</v>
      </c>
      <c r="E9796" s="2">
        <v>0.9</v>
      </c>
      <c r="F9796" s="2">
        <v>0</v>
      </c>
      <c r="G9796" s="2">
        <f t="shared" si="313"/>
        <v>-0.9</v>
      </c>
      <c r="H9796" s="9">
        <v>45078</v>
      </c>
      <c r="I9796" s="2" t="s">
        <v>8271</v>
      </c>
      <c r="J9796" s="2">
        <f t="shared" si="314"/>
        <v>1</v>
      </c>
    </row>
    <row r="9797" spans="1:10" x14ac:dyDescent="0.25">
      <c r="A9797" s="2" t="s">
        <v>3718</v>
      </c>
      <c r="B9797" s="2" t="s">
        <v>3719</v>
      </c>
      <c r="C9797" s="2" t="s">
        <v>7126</v>
      </c>
      <c r="D9797" s="2" t="s">
        <v>7127</v>
      </c>
      <c r="E9797" s="2">
        <v>2.42</v>
      </c>
      <c r="F9797" s="2">
        <v>2.42</v>
      </c>
      <c r="G9797" s="2">
        <f t="shared" si="313"/>
        <v>0</v>
      </c>
      <c r="H9797" s="9">
        <v>45078</v>
      </c>
      <c r="I9797" s="2" t="s">
        <v>8271</v>
      </c>
      <c r="J9797" s="2">
        <f t="shared" si="314"/>
        <v>0</v>
      </c>
    </row>
    <row r="9798" spans="1:10" x14ac:dyDescent="0.25">
      <c r="A9798" s="2" t="s">
        <v>3718</v>
      </c>
      <c r="B9798" s="2" t="s">
        <v>3719</v>
      </c>
      <c r="C9798" s="2" t="s">
        <v>7128</v>
      </c>
      <c r="D9798" s="2" t="s">
        <v>7129</v>
      </c>
      <c r="E9798" s="2">
        <v>3.6</v>
      </c>
      <c r="F9798" s="2">
        <v>3.6</v>
      </c>
      <c r="G9798" s="2">
        <f t="shared" si="313"/>
        <v>0</v>
      </c>
      <c r="H9798" s="9">
        <v>45078</v>
      </c>
      <c r="I9798" s="2" t="s">
        <v>8271</v>
      </c>
      <c r="J9798" s="2">
        <f t="shared" si="314"/>
        <v>0</v>
      </c>
    </row>
    <row r="9799" spans="1:10" x14ac:dyDescent="0.25">
      <c r="A9799" s="2" t="s">
        <v>3718</v>
      </c>
      <c r="B9799" s="2" t="s">
        <v>3719</v>
      </c>
      <c r="C9799" s="2" t="s">
        <v>7130</v>
      </c>
      <c r="D9799" s="2" t="s">
        <v>7131</v>
      </c>
      <c r="E9799" s="2">
        <v>4.4000000000000004</v>
      </c>
      <c r="F9799" s="2">
        <v>4.4000000000000004</v>
      </c>
      <c r="G9799" s="2">
        <f t="shared" si="313"/>
        <v>0</v>
      </c>
      <c r="H9799" s="9">
        <v>45078</v>
      </c>
      <c r="I9799" s="2" t="s">
        <v>8271</v>
      </c>
      <c r="J9799" s="2">
        <f t="shared" si="314"/>
        <v>0</v>
      </c>
    </row>
    <row r="9800" spans="1:10" x14ac:dyDescent="0.25">
      <c r="A9800" s="2" t="s">
        <v>3718</v>
      </c>
      <c r="B9800" s="2" t="s">
        <v>3719</v>
      </c>
      <c r="C9800" s="2" t="s">
        <v>3976</v>
      </c>
      <c r="D9800" s="2" t="s">
        <v>3977</v>
      </c>
      <c r="E9800" s="2">
        <v>0.87</v>
      </c>
      <c r="F9800" s="2">
        <v>0.87</v>
      </c>
      <c r="G9800" s="2">
        <f t="shared" si="313"/>
        <v>0</v>
      </c>
      <c r="H9800" s="9">
        <v>45078</v>
      </c>
      <c r="I9800" s="2" t="s">
        <v>8271</v>
      </c>
      <c r="J9800" s="2">
        <f t="shared" si="314"/>
        <v>0</v>
      </c>
    </row>
    <row r="9801" spans="1:10" x14ac:dyDescent="0.25">
      <c r="A9801" s="2" t="s">
        <v>3718</v>
      </c>
      <c r="B9801" s="2" t="s">
        <v>3719</v>
      </c>
      <c r="C9801" s="2" t="s">
        <v>3978</v>
      </c>
      <c r="D9801" s="2" t="s">
        <v>3979</v>
      </c>
      <c r="E9801" s="2">
        <v>4.88</v>
      </c>
      <c r="F9801" s="2">
        <v>4.88</v>
      </c>
      <c r="G9801" s="2">
        <f t="shared" ref="G9801:G9864" si="315">F9801-E9801</f>
        <v>0</v>
      </c>
      <c r="H9801" s="9">
        <v>45078</v>
      </c>
      <c r="I9801" s="2" t="s">
        <v>8271</v>
      </c>
      <c r="J9801" s="2">
        <f t="shared" si="314"/>
        <v>0</v>
      </c>
    </row>
    <row r="9802" spans="1:10" x14ac:dyDescent="0.25">
      <c r="A9802" s="2" t="s">
        <v>3718</v>
      </c>
      <c r="B9802" s="2" t="s">
        <v>3719</v>
      </c>
      <c r="C9802" s="2" t="s">
        <v>3978</v>
      </c>
      <c r="D9802" s="2" t="s">
        <v>3979</v>
      </c>
      <c r="E9802" s="2">
        <v>0.66</v>
      </c>
      <c r="F9802" s="2">
        <v>0.39</v>
      </c>
      <c r="G9802" s="2">
        <f t="shared" si="315"/>
        <v>-0.27</v>
      </c>
      <c r="H9802" s="9">
        <v>45078</v>
      </c>
      <c r="I9802" s="2" t="s">
        <v>8271</v>
      </c>
      <c r="J9802" s="2">
        <f t="shared" si="314"/>
        <v>1</v>
      </c>
    </row>
    <row r="9803" spans="1:10" x14ac:dyDescent="0.25">
      <c r="A9803" s="2" t="s">
        <v>3718</v>
      </c>
      <c r="B9803" s="2" t="s">
        <v>3719</v>
      </c>
      <c r="C9803" s="2" t="s">
        <v>7132</v>
      </c>
      <c r="D9803" s="2" t="s">
        <v>7133</v>
      </c>
      <c r="E9803" s="2">
        <v>3.59</v>
      </c>
      <c r="F9803" s="2">
        <v>0.84</v>
      </c>
      <c r="G9803" s="2">
        <f t="shared" si="315"/>
        <v>-2.75</v>
      </c>
      <c r="H9803" s="9">
        <v>45078</v>
      </c>
      <c r="I9803" s="2" t="s">
        <v>8271</v>
      </c>
      <c r="J9803" s="2">
        <f t="shared" si="314"/>
        <v>1</v>
      </c>
    </row>
    <row r="9804" spans="1:10" x14ac:dyDescent="0.25">
      <c r="A9804" s="2" t="s">
        <v>3718</v>
      </c>
      <c r="B9804" s="2" t="s">
        <v>3719</v>
      </c>
      <c r="C9804" s="2" t="s">
        <v>3720</v>
      </c>
      <c r="D9804" s="2" t="s">
        <v>3721</v>
      </c>
      <c r="E9804" s="2">
        <v>15.476000000000001</v>
      </c>
      <c r="F9804" s="2">
        <v>15.476000000000001</v>
      </c>
      <c r="G9804" s="2">
        <f t="shared" si="315"/>
        <v>0</v>
      </c>
      <c r="H9804" s="9">
        <v>45078</v>
      </c>
      <c r="I9804" s="2" t="s">
        <v>8271</v>
      </c>
      <c r="J9804" s="2">
        <f t="shared" si="314"/>
        <v>0</v>
      </c>
    </row>
    <row r="9805" spans="1:10" x14ac:dyDescent="0.25">
      <c r="A9805" s="2" t="s">
        <v>3718</v>
      </c>
      <c r="B9805" s="2" t="s">
        <v>3719</v>
      </c>
      <c r="C9805" s="2" t="s">
        <v>8314</v>
      </c>
      <c r="D9805" s="2" t="s">
        <v>8315</v>
      </c>
      <c r="E9805" s="2">
        <v>1.8</v>
      </c>
      <c r="F9805" s="2">
        <v>1.26</v>
      </c>
      <c r="G9805" s="2">
        <f t="shared" si="315"/>
        <v>-0.54</v>
      </c>
      <c r="H9805" s="9">
        <v>45078</v>
      </c>
      <c r="I9805" s="2" t="s">
        <v>8271</v>
      </c>
      <c r="J9805" s="2">
        <f t="shared" si="314"/>
        <v>1</v>
      </c>
    </row>
    <row r="9806" spans="1:10" x14ac:dyDescent="0.25">
      <c r="A9806" s="2" t="s">
        <v>3718</v>
      </c>
      <c r="B9806" s="2" t="s">
        <v>3719</v>
      </c>
      <c r="C9806" s="2" t="s">
        <v>7134</v>
      </c>
      <c r="D9806" s="2" t="s">
        <v>7135</v>
      </c>
      <c r="E9806" s="2">
        <v>1.8</v>
      </c>
      <c r="F9806" s="2">
        <v>1.8</v>
      </c>
      <c r="G9806" s="2">
        <f t="shared" si="315"/>
        <v>0</v>
      </c>
      <c r="H9806" s="9">
        <v>45078</v>
      </c>
      <c r="I9806" s="2" t="s">
        <v>8271</v>
      </c>
      <c r="J9806" s="2">
        <f t="shared" si="314"/>
        <v>0</v>
      </c>
    </row>
    <row r="9807" spans="1:10" x14ac:dyDescent="0.25">
      <c r="A9807" s="2" t="s">
        <v>3718</v>
      </c>
      <c r="B9807" s="2" t="s">
        <v>3719</v>
      </c>
      <c r="C9807" s="2" t="s">
        <v>7134</v>
      </c>
      <c r="D9807" s="2" t="s">
        <v>7135</v>
      </c>
      <c r="E9807" s="2">
        <v>3.1</v>
      </c>
      <c r="F9807" s="2">
        <v>3.1</v>
      </c>
      <c r="G9807" s="2">
        <f t="shared" si="315"/>
        <v>0</v>
      </c>
      <c r="H9807" s="9">
        <v>45078</v>
      </c>
      <c r="I9807" s="2" t="s">
        <v>8271</v>
      </c>
      <c r="J9807" s="2">
        <f t="shared" si="314"/>
        <v>0</v>
      </c>
    </row>
    <row r="9808" spans="1:10" x14ac:dyDescent="0.25">
      <c r="A9808" s="2" t="s">
        <v>3718</v>
      </c>
      <c r="B9808" s="2" t="s">
        <v>3719</v>
      </c>
      <c r="C9808" s="2" t="s">
        <v>3732</v>
      </c>
      <c r="D9808" s="2" t="s">
        <v>3733</v>
      </c>
      <c r="E9808" s="2">
        <v>0.72</v>
      </c>
      <c r="F9808" s="2">
        <v>0.72</v>
      </c>
      <c r="G9808" s="2">
        <f t="shared" si="315"/>
        <v>0</v>
      </c>
      <c r="H9808" s="9">
        <v>45078</v>
      </c>
      <c r="I9808" s="2" t="s">
        <v>8271</v>
      </c>
      <c r="J9808" s="2">
        <f t="shared" si="314"/>
        <v>0</v>
      </c>
    </row>
    <row r="9809" spans="1:10" x14ac:dyDescent="0.25">
      <c r="A9809" s="2" t="s">
        <v>3718</v>
      </c>
      <c r="B9809" s="2" t="s">
        <v>3719</v>
      </c>
      <c r="C9809" s="2" t="s">
        <v>3735</v>
      </c>
      <c r="D9809" s="2" t="s">
        <v>3736</v>
      </c>
      <c r="E9809" s="2">
        <v>0.41</v>
      </c>
      <c r="F9809" s="2">
        <v>0.41</v>
      </c>
      <c r="G9809" s="2">
        <f t="shared" si="315"/>
        <v>0</v>
      </c>
      <c r="H9809" s="9">
        <v>45078</v>
      </c>
      <c r="I9809" s="2" t="s">
        <v>8271</v>
      </c>
      <c r="J9809" s="2">
        <f t="shared" si="314"/>
        <v>0</v>
      </c>
    </row>
    <row r="9810" spans="1:10" x14ac:dyDescent="0.25">
      <c r="A9810" s="2" t="s">
        <v>3718</v>
      </c>
      <c r="B9810" s="2" t="s">
        <v>3719</v>
      </c>
      <c r="C9810" s="2" t="s">
        <v>7136</v>
      </c>
      <c r="D9810" s="2" t="s">
        <v>7137</v>
      </c>
      <c r="E9810" s="2">
        <v>4.78</v>
      </c>
      <c r="F9810" s="2">
        <v>4.78</v>
      </c>
      <c r="G9810" s="2">
        <f t="shared" si="315"/>
        <v>0</v>
      </c>
      <c r="H9810" s="9">
        <v>45078</v>
      </c>
      <c r="I9810" s="2" t="s">
        <v>8271</v>
      </c>
      <c r="J9810" s="2">
        <f t="shared" si="314"/>
        <v>0</v>
      </c>
    </row>
    <row r="9811" spans="1:10" x14ac:dyDescent="0.25">
      <c r="A9811" s="2" t="s">
        <v>3718</v>
      </c>
      <c r="B9811" s="2" t="s">
        <v>3719</v>
      </c>
      <c r="C9811" s="2" t="s">
        <v>7138</v>
      </c>
      <c r="D9811" s="2" t="s">
        <v>7139</v>
      </c>
      <c r="E9811" s="2">
        <v>5.61</v>
      </c>
      <c r="F9811" s="2">
        <v>5.61</v>
      </c>
      <c r="G9811" s="2">
        <f t="shared" si="315"/>
        <v>0</v>
      </c>
      <c r="H9811" s="9">
        <v>45078</v>
      </c>
      <c r="I9811" s="2" t="s">
        <v>8271</v>
      </c>
      <c r="J9811" s="2">
        <f t="shared" si="314"/>
        <v>0</v>
      </c>
    </row>
    <row r="9812" spans="1:10" x14ac:dyDescent="0.25">
      <c r="A9812" s="2" t="s">
        <v>1684</v>
      </c>
      <c r="B9812" s="2" t="s">
        <v>3874</v>
      </c>
      <c r="C9812" s="2" t="s">
        <v>6788</v>
      </c>
      <c r="D9812" s="2" t="s">
        <v>6789</v>
      </c>
      <c r="E9812" s="2">
        <v>57</v>
      </c>
      <c r="F9812" s="2">
        <v>50.59</v>
      </c>
      <c r="G9812" s="2">
        <f t="shared" si="315"/>
        <v>-6.4099999999999966</v>
      </c>
      <c r="H9812" s="9">
        <v>45078</v>
      </c>
      <c r="I9812" s="2" t="s">
        <v>8271</v>
      </c>
      <c r="J9812" s="2">
        <f t="shared" si="314"/>
        <v>1</v>
      </c>
    </row>
    <row r="9813" spans="1:10" x14ac:dyDescent="0.25">
      <c r="A9813" s="2" t="s">
        <v>1684</v>
      </c>
      <c r="B9813" s="2" t="s">
        <v>3874</v>
      </c>
      <c r="C9813" s="2" t="s">
        <v>3875</v>
      </c>
      <c r="D9813" s="2" t="s">
        <v>3876</v>
      </c>
      <c r="E9813" s="2">
        <v>2.21</v>
      </c>
      <c r="F9813" s="2">
        <v>2.21</v>
      </c>
      <c r="G9813" s="2">
        <f t="shared" si="315"/>
        <v>0</v>
      </c>
      <c r="H9813" s="9">
        <v>45078</v>
      </c>
      <c r="I9813" s="2" t="s">
        <v>8271</v>
      </c>
      <c r="J9813" s="2">
        <f t="shared" si="314"/>
        <v>0</v>
      </c>
    </row>
    <row r="9814" spans="1:10" x14ac:dyDescent="0.25">
      <c r="A9814" s="2" t="s">
        <v>1684</v>
      </c>
      <c r="B9814" s="2" t="s">
        <v>3874</v>
      </c>
      <c r="C9814" s="2" t="s">
        <v>3875</v>
      </c>
      <c r="D9814" s="2" t="s">
        <v>3876</v>
      </c>
      <c r="E9814" s="2">
        <v>0.12</v>
      </c>
      <c r="F9814" s="2">
        <v>0.11</v>
      </c>
      <c r="G9814" s="2">
        <f t="shared" si="315"/>
        <v>-9.999999999999995E-3</v>
      </c>
      <c r="H9814" s="9">
        <v>45078</v>
      </c>
      <c r="I9814" s="2" t="s">
        <v>8271</v>
      </c>
      <c r="J9814" s="2">
        <f t="shared" si="314"/>
        <v>1</v>
      </c>
    </row>
    <row r="9815" spans="1:10" x14ac:dyDescent="0.25">
      <c r="A9815" s="2" t="s">
        <v>1684</v>
      </c>
      <c r="B9815" s="2" t="s">
        <v>3874</v>
      </c>
      <c r="C9815" s="2" t="s">
        <v>6792</v>
      </c>
      <c r="D9815" s="2" t="s">
        <v>6793</v>
      </c>
      <c r="E9815" s="2">
        <v>2.1</v>
      </c>
      <c r="F9815" s="2">
        <v>2.13</v>
      </c>
      <c r="G9815" s="2">
        <f t="shared" si="315"/>
        <v>2.9999999999999805E-2</v>
      </c>
      <c r="H9815" s="9">
        <v>45078</v>
      </c>
      <c r="I9815" s="2" t="s">
        <v>8271</v>
      </c>
      <c r="J9815" s="2">
        <f t="shared" si="314"/>
        <v>1</v>
      </c>
    </row>
    <row r="9816" spans="1:10" x14ac:dyDescent="0.25">
      <c r="A9816" s="2" t="s">
        <v>1684</v>
      </c>
      <c r="B9816" s="2" t="s">
        <v>3874</v>
      </c>
      <c r="C9816" s="2" t="s">
        <v>3877</v>
      </c>
      <c r="D9816" s="2" t="s">
        <v>3878</v>
      </c>
      <c r="E9816" s="2">
        <v>948</v>
      </c>
      <c r="F9816" s="2">
        <v>963.74</v>
      </c>
      <c r="G9816" s="2">
        <f t="shared" si="315"/>
        <v>15.740000000000009</v>
      </c>
      <c r="H9816" s="9">
        <v>45078</v>
      </c>
      <c r="I9816" s="2" t="s">
        <v>8271</v>
      </c>
      <c r="J9816" s="2">
        <f t="shared" si="314"/>
        <v>1</v>
      </c>
    </row>
    <row r="9817" spans="1:10" x14ac:dyDescent="0.25">
      <c r="A9817" s="2" t="s">
        <v>1684</v>
      </c>
      <c r="B9817" s="2" t="s">
        <v>3874</v>
      </c>
      <c r="C9817" s="2" t="s">
        <v>3877</v>
      </c>
      <c r="D9817" s="2" t="s">
        <v>3878</v>
      </c>
      <c r="E9817" s="2">
        <v>6.86</v>
      </c>
      <c r="F9817" s="2">
        <v>6.86</v>
      </c>
      <c r="G9817" s="2">
        <f t="shared" si="315"/>
        <v>0</v>
      </c>
      <c r="H9817" s="9">
        <v>45078</v>
      </c>
      <c r="I9817" s="2" t="s">
        <v>8271</v>
      </c>
      <c r="J9817" s="2">
        <f t="shared" si="314"/>
        <v>0</v>
      </c>
    </row>
    <row r="9818" spans="1:10" x14ac:dyDescent="0.25">
      <c r="A9818" s="2" t="s">
        <v>1684</v>
      </c>
      <c r="B9818" s="2" t="s">
        <v>2258</v>
      </c>
      <c r="C9818" s="2" t="s">
        <v>2259</v>
      </c>
      <c r="D9818" s="2" t="s">
        <v>2260</v>
      </c>
      <c r="E9818" s="2">
        <v>3.61</v>
      </c>
      <c r="F9818" s="2">
        <v>2.4300000000000002</v>
      </c>
      <c r="G9818" s="2">
        <f t="shared" si="315"/>
        <v>-1.1799999999999997</v>
      </c>
      <c r="H9818" s="9">
        <v>45078</v>
      </c>
      <c r="I9818" s="2" t="s">
        <v>8271</v>
      </c>
      <c r="J9818" s="2">
        <f t="shared" si="314"/>
        <v>1</v>
      </c>
    </row>
    <row r="9819" spans="1:10" x14ac:dyDescent="0.25">
      <c r="A9819" s="2" t="s">
        <v>1684</v>
      </c>
      <c r="B9819" s="2" t="s">
        <v>2258</v>
      </c>
      <c r="C9819" s="2" t="s">
        <v>3879</v>
      </c>
      <c r="D9819" s="2" t="s">
        <v>3880</v>
      </c>
      <c r="E9819" s="2">
        <v>21.52</v>
      </c>
      <c r="F9819" s="2">
        <v>15.710000000000003</v>
      </c>
      <c r="G9819" s="2">
        <f t="shared" si="315"/>
        <v>-5.8099999999999969</v>
      </c>
      <c r="H9819" s="9">
        <v>45078</v>
      </c>
      <c r="I9819" s="2" t="s">
        <v>8271</v>
      </c>
      <c r="J9819" s="2">
        <f t="shared" si="314"/>
        <v>1</v>
      </c>
    </row>
    <row r="9820" spans="1:10" x14ac:dyDescent="0.25">
      <c r="A9820" s="2" t="s">
        <v>1684</v>
      </c>
      <c r="B9820" s="2" t="s">
        <v>2258</v>
      </c>
      <c r="C9820" s="2" t="s">
        <v>6794</v>
      </c>
      <c r="D9820" s="2" t="s">
        <v>6795</v>
      </c>
      <c r="E9820" s="2">
        <v>1.74</v>
      </c>
      <c r="F9820" s="2">
        <v>1.78</v>
      </c>
      <c r="G9820" s="2">
        <f t="shared" si="315"/>
        <v>4.0000000000000036E-2</v>
      </c>
      <c r="H9820" s="9">
        <v>45078</v>
      </c>
      <c r="I9820" s="2" t="s">
        <v>8271</v>
      </c>
      <c r="J9820" s="2">
        <f t="shared" si="314"/>
        <v>1</v>
      </c>
    </row>
    <row r="9821" spans="1:10" x14ac:dyDescent="0.25">
      <c r="A9821" s="2" t="s">
        <v>1684</v>
      </c>
      <c r="B9821" s="2" t="s">
        <v>745</v>
      </c>
      <c r="C9821" s="2" t="s">
        <v>6790</v>
      </c>
      <c r="D9821" s="2" t="s">
        <v>6791</v>
      </c>
      <c r="E9821" s="2">
        <v>6.44</v>
      </c>
      <c r="F9821" s="2">
        <v>6.44</v>
      </c>
      <c r="G9821" s="2">
        <f t="shared" si="315"/>
        <v>0</v>
      </c>
      <c r="H9821" s="9">
        <v>45078</v>
      </c>
      <c r="I9821" s="2" t="s">
        <v>8271</v>
      </c>
      <c r="J9821" s="2">
        <f t="shared" si="314"/>
        <v>0</v>
      </c>
    </row>
    <row r="9822" spans="1:10" x14ac:dyDescent="0.25">
      <c r="A9822" s="2" t="s">
        <v>1684</v>
      </c>
      <c r="B9822" s="2" t="s">
        <v>745</v>
      </c>
      <c r="C9822" s="2" t="s">
        <v>3881</v>
      </c>
      <c r="D9822" s="2" t="s">
        <v>3882</v>
      </c>
      <c r="E9822" s="2">
        <v>149.26</v>
      </c>
      <c r="F9822" s="2">
        <v>52.66</v>
      </c>
      <c r="G9822" s="2">
        <f t="shared" si="315"/>
        <v>-96.6</v>
      </c>
      <c r="H9822" s="9">
        <v>45078</v>
      </c>
      <c r="I9822" s="2" t="s">
        <v>8271</v>
      </c>
      <c r="J9822" s="2">
        <f t="shared" si="314"/>
        <v>1</v>
      </c>
    </row>
    <row r="9823" spans="1:10" x14ac:dyDescent="0.25">
      <c r="A9823" s="2" t="s">
        <v>1684</v>
      </c>
      <c r="B9823" s="2" t="s">
        <v>745</v>
      </c>
      <c r="C9823" s="2" t="s">
        <v>3883</v>
      </c>
      <c r="D9823" s="2" t="s">
        <v>3884</v>
      </c>
      <c r="E9823" s="2">
        <v>13</v>
      </c>
      <c r="F9823" s="2">
        <v>14.299999999999999</v>
      </c>
      <c r="G9823" s="2">
        <f t="shared" si="315"/>
        <v>1.2999999999999989</v>
      </c>
      <c r="H9823" s="9">
        <v>45078</v>
      </c>
      <c r="I9823" s="2" t="s">
        <v>8271</v>
      </c>
      <c r="J9823" s="2">
        <f t="shared" si="314"/>
        <v>1</v>
      </c>
    </row>
    <row r="9824" spans="1:10" x14ac:dyDescent="0.25">
      <c r="A9824" s="2" t="s">
        <v>1684</v>
      </c>
      <c r="B9824" s="2" t="s">
        <v>745</v>
      </c>
      <c r="C9824" s="2" t="s">
        <v>6796</v>
      </c>
      <c r="D9824" s="2" t="s">
        <v>6797</v>
      </c>
      <c r="E9824" s="2">
        <v>1.55</v>
      </c>
      <c r="F9824" s="2">
        <v>1.55</v>
      </c>
      <c r="G9824" s="2">
        <f t="shared" si="315"/>
        <v>0</v>
      </c>
      <c r="H9824" s="9">
        <v>45078</v>
      </c>
      <c r="I9824" s="2" t="s">
        <v>8271</v>
      </c>
      <c r="J9824" s="2">
        <f t="shared" si="314"/>
        <v>0</v>
      </c>
    </row>
    <row r="9825" spans="1:10" x14ac:dyDescent="0.25">
      <c r="A9825" s="2" t="s">
        <v>1684</v>
      </c>
      <c r="B9825" s="2" t="s">
        <v>745</v>
      </c>
      <c r="C9825" s="2" t="s">
        <v>3887</v>
      </c>
      <c r="D9825" s="2" t="s">
        <v>3888</v>
      </c>
      <c r="E9825" s="2">
        <v>9.1199999999999992</v>
      </c>
      <c r="F9825" s="2">
        <v>9.120000000000001</v>
      </c>
      <c r="G9825" s="2">
        <f t="shared" si="315"/>
        <v>0</v>
      </c>
      <c r="H9825" s="9">
        <v>45078</v>
      </c>
      <c r="I9825" s="2" t="s">
        <v>8271</v>
      </c>
      <c r="J9825" s="2">
        <f t="shared" si="314"/>
        <v>0</v>
      </c>
    </row>
    <row r="9826" spans="1:10" x14ac:dyDescent="0.25">
      <c r="A9826" s="2" t="s">
        <v>1684</v>
      </c>
      <c r="B9826" s="2" t="s">
        <v>745</v>
      </c>
      <c r="C9826" s="2" t="s">
        <v>3889</v>
      </c>
      <c r="D9826" s="2" t="s">
        <v>3890</v>
      </c>
      <c r="E9826" s="2">
        <v>45.85</v>
      </c>
      <c r="F9826" s="2">
        <v>45.849999999999994</v>
      </c>
      <c r="G9826" s="2">
        <f t="shared" si="315"/>
        <v>0</v>
      </c>
      <c r="H9826" s="9">
        <v>45078</v>
      </c>
      <c r="I9826" s="2" t="s">
        <v>8271</v>
      </c>
      <c r="J9826" s="2">
        <f t="shared" si="314"/>
        <v>0</v>
      </c>
    </row>
    <row r="9827" spans="1:10" x14ac:dyDescent="0.25">
      <c r="A9827" s="2" t="s">
        <v>1684</v>
      </c>
      <c r="B9827" s="2" t="s">
        <v>745</v>
      </c>
      <c r="C9827" s="2" t="s">
        <v>2261</v>
      </c>
      <c r="D9827" s="2" t="s">
        <v>2262</v>
      </c>
      <c r="E9827" s="2">
        <v>410.11</v>
      </c>
      <c r="F9827" s="2">
        <v>390</v>
      </c>
      <c r="G9827" s="2">
        <f t="shared" si="315"/>
        <v>-20.110000000000014</v>
      </c>
      <c r="H9827" s="9">
        <v>45078</v>
      </c>
      <c r="I9827" s="2" t="s">
        <v>8271</v>
      </c>
      <c r="J9827" s="2">
        <f t="shared" si="314"/>
        <v>1</v>
      </c>
    </row>
    <row r="9828" spans="1:10" x14ac:dyDescent="0.25">
      <c r="A9828" s="2" t="s">
        <v>1684</v>
      </c>
      <c r="B9828" s="2" t="s">
        <v>745</v>
      </c>
      <c r="C9828" s="2" t="s">
        <v>2261</v>
      </c>
      <c r="D9828" s="2" t="s">
        <v>2262</v>
      </c>
      <c r="E9828" s="2">
        <v>0.59</v>
      </c>
      <c r="F9828" s="2">
        <v>0</v>
      </c>
      <c r="G9828" s="2">
        <f t="shared" si="315"/>
        <v>-0.59</v>
      </c>
      <c r="H9828" s="9">
        <v>45078</v>
      </c>
      <c r="I9828" s="2" t="s">
        <v>8271</v>
      </c>
      <c r="J9828" s="2">
        <f t="shared" si="314"/>
        <v>1</v>
      </c>
    </row>
    <row r="9829" spans="1:10" x14ac:dyDescent="0.25">
      <c r="A9829" s="2" t="s">
        <v>1684</v>
      </c>
      <c r="B9829" s="2" t="s">
        <v>745</v>
      </c>
      <c r="C9829" s="2" t="s">
        <v>3891</v>
      </c>
      <c r="D9829" s="2" t="s">
        <v>3892</v>
      </c>
      <c r="E9829" s="2">
        <v>15.94</v>
      </c>
      <c r="F9829" s="2">
        <v>15.309999999999999</v>
      </c>
      <c r="G9829" s="2">
        <f t="shared" si="315"/>
        <v>-0.63000000000000078</v>
      </c>
      <c r="H9829" s="9">
        <v>45078</v>
      </c>
      <c r="I9829" s="2" t="s">
        <v>8271</v>
      </c>
      <c r="J9829" s="2">
        <f t="shared" si="314"/>
        <v>1</v>
      </c>
    </row>
    <row r="9830" spans="1:10" x14ac:dyDescent="0.25">
      <c r="A9830" s="2" t="s">
        <v>1684</v>
      </c>
      <c r="B9830" s="2" t="s">
        <v>745</v>
      </c>
      <c r="C9830" s="2" t="s">
        <v>3891</v>
      </c>
      <c r="D9830" s="2" t="s">
        <v>3892</v>
      </c>
      <c r="E9830" s="2">
        <v>0.77</v>
      </c>
      <c r="F9830" s="2">
        <v>0.77</v>
      </c>
      <c r="G9830" s="2">
        <f t="shared" si="315"/>
        <v>0</v>
      </c>
      <c r="H9830" s="9">
        <v>45078</v>
      </c>
      <c r="I9830" s="2" t="s">
        <v>8271</v>
      </c>
      <c r="J9830" s="2">
        <f t="shared" si="314"/>
        <v>0</v>
      </c>
    </row>
    <row r="9831" spans="1:10" x14ac:dyDescent="0.25">
      <c r="A9831" s="2" t="s">
        <v>1684</v>
      </c>
      <c r="B9831" s="2" t="s">
        <v>745</v>
      </c>
      <c r="C9831" s="2" t="s">
        <v>2263</v>
      </c>
      <c r="D9831" s="2" t="s">
        <v>2264</v>
      </c>
      <c r="E9831" s="2">
        <v>6.31</v>
      </c>
      <c r="F9831" s="2">
        <v>6.31</v>
      </c>
      <c r="G9831" s="2">
        <f t="shared" si="315"/>
        <v>0</v>
      </c>
      <c r="H9831" s="9">
        <v>45078</v>
      </c>
      <c r="I9831" s="2" t="s">
        <v>8271</v>
      </c>
      <c r="J9831" s="2">
        <f t="shared" si="314"/>
        <v>0</v>
      </c>
    </row>
    <row r="9832" spans="1:10" x14ac:dyDescent="0.25">
      <c r="A9832" s="2" t="s">
        <v>1684</v>
      </c>
      <c r="B9832" s="2" t="s">
        <v>745</v>
      </c>
      <c r="C9832" s="2" t="s">
        <v>2263</v>
      </c>
      <c r="D9832" s="2" t="s">
        <v>2264</v>
      </c>
      <c r="E9832" s="2">
        <v>9.5299999999999994</v>
      </c>
      <c r="F9832" s="2">
        <v>11.45</v>
      </c>
      <c r="G9832" s="2">
        <f t="shared" si="315"/>
        <v>1.92</v>
      </c>
      <c r="H9832" s="9">
        <v>45078</v>
      </c>
      <c r="I9832" s="2" t="s">
        <v>8271</v>
      </c>
      <c r="J9832" s="2">
        <f t="shared" si="314"/>
        <v>1</v>
      </c>
    </row>
    <row r="9833" spans="1:10" x14ac:dyDescent="0.25">
      <c r="A9833" s="2" t="s">
        <v>1684</v>
      </c>
      <c r="B9833" s="2" t="s">
        <v>745</v>
      </c>
      <c r="C9833" s="2" t="s">
        <v>2265</v>
      </c>
      <c r="D9833" s="2" t="s">
        <v>2266</v>
      </c>
      <c r="E9833" s="2">
        <v>148.97</v>
      </c>
      <c r="F9833" s="2">
        <v>132.32</v>
      </c>
      <c r="G9833" s="2">
        <f t="shared" si="315"/>
        <v>-16.650000000000006</v>
      </c>
      <c r="H9833" s="9">
        <v>45078</v>
      </c>
      <c r="I9833" s="2" t="s">
        <v>8271</v>
      </c>
      <c r="J9833" s="2">
        <f t="shared" si="314"/>
        <v>1</v>
      </c>
    </row>
    <row r="9834" spans="1:10" x14ac:dyDescent="0.25">
      <c r="A9834" s="2" t="s">
        <v>1684</v>
      </c>
      <c r="B9834" s="2" t="s">
        <v>745</v>
      </c>
      <c r="C9834" s="2" t="s">
        <v>2265</v>
      </c>
      <c r="D9834" s="2" t="s">
        <v>2266</v>
      </c>
      <c r="E9834" s="2">
        <v>4.79</v>
      </c>
      <c r="F9834" s="2">
        <v>0</v>
      </c>
      <c r="G9834" s="2">
        <f t="shared" si="315"/>
        <v>-4.79</v>
      </c>
      <c r="H9834" s="9">
        <v>45078</v>
      </c>
      <c r="I9834" s="2" t="s">
        <v>8271</v>
      </c>
      <c r="J9834" s="2">
        <f t="shared" si="314"/>
        <v>1</v>
      </c>
    </row>
    <row r="9835" spans="1:10" x14ac:dyDescent="0.25">
      <c r="A9835" s="2" t="s">
        <v>1684</v>
      </c>
      <c r="B9835" s="2" t="s">
        <v>745</v>
      </c>
      <c r="C9835" s="2" t="s">
        <v>3893</v>
      </c>
      <c r="D9835" s="2" t="s">
        <v>733</v>
      </c>
      <c r="E9835" s="2">
        <v>410.2</v>
      </c>
      <c r="F9835" s="2">
        <v>409.82</v>
      </c>
      <c r="G9835" s="2">
        <f t="shared" si="315"/>
        <v>-0.37999999999999545</v>
      </c>
      <c r="H9835" s="9">
        <v>45078</v>
      </c>
      <c r="I9835" s="2" t="s">
        <v>8271</v>
      </c>
      <c r="J9835" s="2">
        <f t="shared" si="314"/>
        <v>1</v>
      </c>
    </row>
    <row r="9836" spans="1:10" x14ac:dyDescent="0.25">
      <c r="A9836" s="2" t="s">
        <v>1684</v>
      </c>
      <c r="B9836" s="2" t="s">
        <v>745</v>
      </c>
      <c r="C9836" s="2" t="s">
        <v>6798</v>
      </c>
      <c r="D9836" s="2" t="s">
        <v>6799</v>
      </c>
      <c r="E9836" s="2">
        <v>5.3</v>
      </c>
      <c r="F9836" s="2">
        <v>5.3</v>
      </c>
      <c r="G9836" s="2">
        <f t="shared" si="315"/>
        <v>0</v>
      </c>
      <c r="H9836" s="9">
        <v>45078</v>
      </c>
      <c r="I9836" s="2" t="s">
        <v>8271</v>
      </c>
      <c r="J9836" s="2">
        <f t="shared" si="314"/>
        <v>0</v>
      </c>
    </row>
    <row r="9837" spans="1:10" x14ac:dyDescent="0.25">
      <c r="A9837" s="2" t="s">
        <v>4277</v>
      </c>
      <c r="B9837" s="2" t="s">
        <v>7169</v>
      </c>
      <c r="C9837" s="2" t="s">
        <v>7170</v>
      </c>
      <c r="D9837" s="2" t="s">
        <v>7171</v>
      </c>
      <c r="E9837" s="2">
        <v>1.54</v>
      </c>
      <c r="F9837" s="2">
        <v>1.54</v>
      </c>
      <c r="G9837" s="2">
        <f t="shared" si="315"/>
        <v>0</v>
      </c>
      <c r="H9837" s="9">
        <v>45078</v>
      </c>
      <c r="I9837" s="2" t="s">
        <v>8271</v>
      </c>
      <c r="J9837" s="2">
        <f t="shared" si="314"/>
        <v>0</v>
      </c>
    </row>
    <row r="9838" spans="1:10" x14ac:dyDescent="0.25">
      <c r="A9838" s="2" t="s">
        <v>4277</v>
      </c>
      <c r="B9838" s="2" t="s">
        <v>7169</v>
      </c>
      <c r="C9838" s="2" t="s">
        <v>7170</v>
      </c>
      <c r="D9838" s="2" t="s">
        <v>7171</v>
      </c>
      <c r="E9838" s="2">
        <v>0.28000000000000003</v>
      </c>
      <c r="F9838" s="2">
        <v>0.45999999999999996</v>
      </c>
      <c r="G9838" s="2">
        <f t="shared" si="315"/>
        <v>0.17999999999999994</v>
      </c>
      <c r="H9838" s="9">
        <v>45078</v>
      </c>
      <c r="I9838" s="2" t="s">
        <v>8271</v>
      </c>
      <c r="J9838" s="2">
        <f t="shared" si="314"/>
        <v>1</v>
      </c>
    </row>
    <row r="9839" spans="1:10" x14ac:dyDescent="0.25">
      <c r="A9839" s="2" t="s">
        <v>4277</v>
      </c>
      <c r="B9839" s="2" t="s">
        <v>7169</v>
      </c>
      <c r="C9839" s="2" t="s">
        <v>7172</v>
      </c>
      <c r="D9839" s="2" t="s">
        <v>7173</v>
      </c>
      <c r="E9839" s="2">
        <v>172.02</v>
      </c>
      <c r="F9839" s="2">
        <v>172.02</v>
      </c>
      <c r="G9839" s="2">
        <f t="shared" si="315"/>
        <v>0</v>
      </c>
      <c r="H9839" s="9">
        <v>45078</v>
      </c>
      <c r="I9839" s="2" t="s">
        <v>8271</v>
      </c>
      <c r="J9839" s="2">
        <f t="shared" ref="J9839:J9902" si="316">IF(G9839=0,0,1)</f>
        <v>0</v>
      </c>
    </row>
    <row r="9840" spans="1:10" x14ac:dyDescent="0.25">
      <c r="A9840" s="2" t="s">
        <v>4277</v>
      </c>
      <c r="B9840" s="2" t="s">
        <v>7169</v>
      </c>
      <c r="C9840" s="2" t="s">
        <v>7172</v>
      </c>
      <c r="D9840" s="2" t="s">
        <v>7173</v>
      </c>
      <c r="E9840" s="2">
        <v>1</v>
      </c>
      <c r="F9840" s="2">
        <v>1</v>
      </c>
      <c r="G9840" s="2">
        <f t="shared" si="315"/>
        <v>0</v>
      </c>
      <c r="H9840" s="9">
        <v>45078</v>
      </c>
      <c r="I9840" s="2" t="s">
        <v>8271</v>
      </c>
      <c r="J9840" s="2">
        <f t="shared" si="316"/>
        <v>0</v>
      </c>
    </row>
    <row r="9841" spans="1:10" x14ac:dyDescent="0.25">
      <c r="A9841" s="2" t="s">
        <v>4277</v>
      </c>
      <c r="B9841" s="2" t="s">
        <v>7169</v>
      </c>
      <c r="C9841" s="2" t="s">
        <v>7174</v>
      </c>
      <c r="D9841" s="2" t="s">
        <v>7175</v>
      </c>
      <c r="E9841" s="2">
        <v>7.21</v>
      </c>
      <c r="F9841" s="2">
        <v>6.3100000000000005</v>
      </c>
      <c r="G9841" s="2">
        <f t="shared" si="315"/>
        <v>-0.89999999999999947</v>
      </c>
      <c r="H9841" s="9">
        <v>45078</v>
      </c>
      <c r="I9841" s="2" t="s">
        <v>8271</v>
      </c>
      <c r="J9841" s="2">
        <f t="shared" si="316"/>
        <v>1</v>
      </c>
    </row>
    <row r="9842" spans="1:10" x14ac:dyDescent="0.25">
      <c r="A9842" s="2" t="s">
        <v>4277</v>
      </c>
      <c r="B9842" s="2" t="s">
        <v>7169</v>
      </c>
      <c r="C9842" s="2" t="s">
        <v>7174</v>
      </c>
      <c r="D9842" s="2" t="s">
        <v>7175</v>
      </c>
      <c r="E9842" s="2">
        <v>0.18</v>
      </c>
      <c r="F9842" s="2">
        <v>0.18</v>
      </c>
      <c r="G9842" s="2">
        <f t="shared" si="315"/>
        <v>0</v>
      </c>
      <c r="H9842" s="9">
        <v>45078</v>
      </c>
      <c r="I9842" s="2" t="s">
        <v>8271</v>
      </c>
      <c r="J9842" s="2">
        <f t="shared" si="316"/>
        <v>0</v>
      </c>
    </row>
    <row r="9843" spans="1:10" x14ac:dyDescent="0.25">
      <c r="A9843" s="2" t="s">
        <v>4277</v>
      </c>
      <c r="B9843" s="2" t="s">
        <v>7169</v>
      </c>
      <c r="C9843" s="2" t="s">
        <v>7176</v>
      </c>
      <c r="D9843" s="2" t="s">
        <v>7177</v>
      </c>
      <c r="E9843" s="2">
        <v>2</v>
      </c>
      <c r="F9843" s="2">
        <v>3.66</v>
      </c>
      <c r="G9843" s="2">
        <f t="shared" si="315"/>
        <v>1.6600000000000001</v>
      </c>
      <c r="H9843" s="9">
        <v>45078</v>
      </c>
      <c r="I9843" s="2" t="s">
        <v>8271</v>
      </c>
      <c r="J9843" s="2">
        <f t="shared" si="316"/>
        <v>1</v>
      </c>
    </row>
    <row r="9844" spans="1:10" x14ac:dyDescent="0.25">
      <c r="A9844" s="2" t="s">
        <v>4277</v>
      </c>
      <c r="B9844" s="2" t="s">
        <v>7169</v>
      </c>
      <c r="C9844" s="2" t="s">
        <v>8316</v>
      </c>
      <c r="D9844" s="2" t="s">
        <v>8317</v>
      </c>
      <c r="E9844" s="2">
        <v>14.64</v>
      </c>
      <c r="F9844" s="2">
        <v>14.64</v>
      </c>
      <c r="G9844" s="2">
        <f t="shared" si="315"/>
        <v>0</v>
      </c>
      <c r="H9844" s="9">
        <v>45078</v>
      </c>
      <c r="I9844" s="2" t="s">
        <v>8271</v>
      </c>
      <c r="J9844" s="2">
        <f t="shared" si="316"/>
        <v>0</v>
      </c>
    </row>
    <row r="9845" spans="1:10" x14ac:dyDescent="0.25">
      <c r="A9845" s="2" t="s">
        <v>4277</v>
      </c>
      <c r="B9845" s="2" t="s">
        <v>7169</v>
      </c>
      <c r="C9845" s="2" t="s">
        <v>7178</v>
      </c>
      <c r="D9845" s="2" t="s">
        <v>7179</v>
      </c>
      <c r="E9845" s="2">
        <v>46.26</v>
      </c>
      <c r="F9845" s="2">
        <v>45.42</v>
      </c>
      <c r="G9845" s="2">
        <f t="shared" si="315"/>
        <v>-0.83999999999999631</v>
      </c>
      <c r="H9845" s="9">
        <v>45078</v>
      </c>
      <c r="I9845" s="2" t="s">
        <v>8271</v>
      </c>
      <c r="J9845" s="2">
        <f t="shared" si="316"/>
        <v>1</v>
      </c>
    </row>
    <row r="9846" spans="1:10" x14ac:dyDescent="0.25">
      <c r="A9846" s="2" t="s">
        <v>4277</v>
      </c>
      <c r="B9846" s="2" t="s">
        <v>7169</v>
      </c>
      <c r="C9846" s="2" t="s">
        <v>7180</v>
      </c>
      <c r="D9846" s="2" t="s">
        <v>7181</v>
      </c>
      <c r="E9846" s="2">
        <v>4.5896999999999997</v>
      </c>
      <c r="F9846" s="2">
        <v>0</v>
      </c>
      <c r="G9846" s="2">
        <f t="shared" si="315"/>
        <v>-4.5896999999999997</v>
      </c>
      <c r="H9846" s="9">
        <v>45078</v>
      </c>
      <c r="I9846" s="2" t="s">
        <v>8271</v>
      </c>
      <c r="J9846" s="2">
        <f t="shared" si="316"/>
        <v>1</v>
      </c>
    </row>
    <row r="9847" spans="1:10" x14ac:dyDescent="0.25">
      <c r="A9847" s="2" t="s">
        <v>4277</v>
      </c>
      <c r="B9847" s="2" t="s">
        <v>7169</v>
      </c>
      <c r="C9847" s="2" t="s">
        <v>7182</v>
      </c>
      <c r="D9847" s="2" t="s">
        <v>7183</v>
      </c>
      <c r="E9847" s="2">
        <v>16.689699999999998</v>
      </c>
      <c r="F9847" s="2">
        <v>16.46</v>
      </c>
      <c r="G9847" s="2">
        <f t="shared" si="315"/>
        <v>-0.22969999999999757</v>
      </c>
      <c r="H9847" s="9">
        <v>45078</v>
      </c>
      <c r="I9847" s="2" t="s">
        <v>8271</v>
      </c>
      <c r="J9847" s="2">
        <f t="shared" si="316"/>
        <v>1</v>
      </c>
    </row>
    <row r="9848" spans="1:10" x14ac:dyDescent="0.25">
      <c r="A9848" s="2" t="s">
        <v>4277</v>
      </c>
      <c r="B9848" s="2" t="s">
        <v>7169</v>
      </c>
      <c r="C9848" s="2" t="s">
        <v>7184</v>
      </c>
      <c r="D9848" s="2" t="s">
        <v>7185</v>
      </c>
      <c r="E9848" s="2">
        <v>0.73</v>
      </c>
      <c r="F9848" s="2">
        <v>0</v>
      </c>
      <c r="G9848" s="2">
        <f t="shared" si="315"/>
        <v>-0.73</v>
      </c>
      <c r="H9848" s="9">
        <v>45078</v>
      </c>
      <c r="I9848" s="2" t="s">
        <v>8271</v>
      </c>
      <c r="J9848" s="2">
        <f t="shared" si="316"/>
        <v>1</v>
      </c>
    </row>
    <row r="9849" spans="1:10" x14ac:dyDescent="0.25">
      <c r="A9849" s="2" t="s">
        <v>4277</v>
      </c>
      <c r="B9849" s="2" t="s">
        <v>7169</v>
      </c>
      <c r="C9849" s="2" t="s">
        <v>7186</v>
      </c>
      <c r="D9849" s="2" t="s">
        <v>7187</v>
      </c>
      <c r="E9849" s="2">
        <v>1</v>
      </c>
      <c r="F9849" s="2">
        <v>1</v>
      </c>
      <c r="G9849" s="2">
        <f t="shared" si="315"/>
        <v>0</v>
      </c>
      <c r="H9849" s="9">
        <v>45078</v>
      </c>
      <c r="I9849" s="2" t="s">
        <v>8271</v>
      </c>
      <c r="J9849" s="2">
        <f t="shared" si="316"/>
        <v>0</v>
      </c>
    </row>
    <row r="9850" spans="1:10" x14ac:dyDescent="0.25">
      <c r="A9850" s="2" t="s">
        <v>4277</v>
      </c>
      <c r="B9850" s="2" t="s">
        <v>7169</v>
      </c>
      <c r="C9850" s="2" t="s">
        <v>7188</v>
      </c>
      <c r="D9850" s="2" t="s">
        <v>7189</v>
      </c>
      <c r="E9850" s="2">
        <v>3.81</v>
      </c>
      <c r="F9850" s="2">
        <v>3.81</v>
      </c>
      <c r="G9850" s="2">
        <f t="shared" si="315"/>
        <v>0</v>
      </c>
      <c r="H9850" s="9">
        <v>45078</v>
      </c>
      <c r="I9850" s="2" t="s">
        <v>8271</v>
      </c>
      <c r="J9850" s="2">
        <f t="shared" si="316"/>
        <v>0</v>
      </c>
    </row>
    <row r="9851" spans="1:10" x14ac:dyDescent="0.25">
      <c r="A9851" s="2" t="s">
        <v>4277</v>
      </c>
      <c r="B9851" s="2" t="s">
        <v>7169</v>
      </c>
      <c r="C9851" s="2" t="s">
        <v>7190</v>
      </c>
      <c r="D9851" s="2" t="s">
        <v>7191</v>
      </c>
      <c r="E9851" s="2">
        <v>3.75</v>
      </c>
      <c r="F9851" s="2">
        <v>0</v>
      </c>
      <c r="G9851" s="2">
        <f t="shared" si="315"/>
        <v>-3.75</v>
      </c>
      <c r="H9851" s="9">
        <v>45078</v>
      </c>
      <c r="I9851" s="2" t="s">
        <v>8271</v>
      </c>
      <c r="J9851" s="2">
        <f t="shared" si="316"/>
        <v>1</v>
      </c>
    </row>
    <row r="9852" spans="1:10" x14ac:dyDescent="0.25">
      <c r="A9852" s="2" t="s">
        <v>4277</v>
      </c>
      <c r="B9852" s="2" t="s">
        <v>7169</v>
      </c>
      <c r="C9852" s="2" t="s">
        <v>7192</v>
      </c>
      <c r="D9852" s="2" t="s">
        <v>7193</v>
      </c>
      <c r="E9852" s="2">
        <v>2.46</v>
      </c>
      <c r="F9852" s="2">
        <v>2.46</v>
      </c>
      <c r="G9852" s="2">
        <f t="shared" si="315"/>
        <v>0</v>
      </c>
      <c r="H9852" s="9">
        <v>45078</v>
      </c>
      <c r="I9852" s="2" t="s">
        <v>8271</v>
      </c>
      <c r="J9852" s="2">
        <f t="shared" si="316"/>
        <v>0</v>
      </c>
    </row>
    <row r="9853" spans="1:10" x14ac:dyDescent="0.25">
      <c r="A9853" s="2" t="s">
        <v>4277</v>
      </c>
      <c r="B9853" s="2" t="s">
        <v>7169</v>
      </c>
      <c r="C9853" s="2" t="s">
        <v>7196</v>
      </c>
      <c r="D9853" s="2" t="s">
        <v>7197</v>
      </c>
      <c r="E9853" s="2">
        <v>0.93</v>
      </c>
      <c r="F9853" s="2">
        <v>0.93</v>
      </c>
      <c r="G9853" s="2">
        <f t="shared" si="315"/>
        <v>0</v>
      </c>
      <c r="H9853" s="9">
        <v>45078</v>
      </c>
      <c r="I9853" s="2" t="s">
        <v>8271</v>
      </c>
      <c r="J9853" s="2">
        <f t="shared" si="316"/>
        <v>0</v>
      </c>
    </row>
    <row r="9854" spans="1:10" x14ac:dyDescent="0.25">
      <c r="A9854" s="2" t="s">
        <v>4277</v>
      </c>
      <c r="B9854" s="2" t="s">
        <v>7169</v>
      </c>
      <c r="C9854" s="2" t="s">
        <v>7196</v>
      </c>
      <c r="D9854" s="2" t="s">
        <v>7197</v>
      </c>
      <c r="E9854" s="2">
        <v>3.82</v>
      </c>
      <c r="F9854" s="2">
        <v>4.07</v>
      </c>
      <c r="G9854" s="2">
        <f t="shared" si="315"/>
        <v>0.25000000000000044</v>
      </c>
      <c r="H9854" s="9">
        <v>45078</v>
      </c>
      <c r="I9854" s="2" t="s">
        <v>8271</v>
      </c>
      <c r="J9854" s="2">
        <f t="shared" si="316"/>
        <v>1</v>
      </c>
    </row>
    <row r="9855" spans="1:10" x14ac:dyDescent="0.25">
      <c r="A9855" s="2" t="s">
        <v>4277</v>
      </c>
      <c r="B9855" s="2" t="s">
        <v>7169</v>
      </c>
      <c r="C9855" s="2" t="s">
        <v>7198</v>
      </c>
      <c r="D9855" s="2" t="s">
        <v>7199</v>
      </c>
      <c r="E9855" s="2">
        <v>0.28000000000000003</v>
      </c>
      <c r="F9855" s="2">
        <v>0.28000000000000003</v>
      </c>
      <c r="G9855" s="2">
        <f t="shared" si="315"/>
        <v>0</v>
      </c>
      <c r="H9855" s="9">
        <v>45078</v>
      </c>
      <c r="I9855" s="2" t="s">
        <v>8271</v>
      </c>
      <c r="J9855" s="2">
        <f t="shared" si="316"/>
        <v>0</v>
      </c>
    </row>
    <row r="9856" spans="1:10" x14ac:dyDescent="0.25">
      <c r="A9856" s="2" t="s">
        <v>4277</v>
      </c>
      <c r="B9856" s="2" t="s">
        <v>7169</v>
      </c>
      <c r="C9856" s="2" t="s">
        <v>7198</v>
      </c>
      <c r="D9856" s="2" t="s">
        <v>7199</v>
      </c>
      <c r="E9856" s="2">
        <v>7.72</v>
      </c>
      <c r="F9856" s="2">
        <v>7.72</v>
      </c>
      <c r="G9856" s="2">
        <f t="shared" si="315"/>
        <v>0</v>
      </c>
      <c r="H9856" s="9">
        <v>45078</v>
      </c>
      <c r="I9856" s="2" t="s">
        <v>8271</v>
      </c>
      <c r="J9856" s="2">
        <f t="shared" si="316"/>
        <v>0</v>
      </c>
    </row>
    <row r="9857" spans="1:10" x14ac:dyDescent="0.25">
      <c r="A9857" s="2" t="s">
        <v>4277</v>
      </c>
      <c r="B9857" s="2" t="s">
        <v>7169</v>
      </c>
      <c r="C9857" s="2" t="s">
        <v>7200</v>
      </c>
      <c r="D9857" s="2" t="s">
        <v>7201</v>
      </c>
      <c r="E9857" s="2">
        <v>4.82</v>
      </c>
      <c r="F9857" s="2">
        <v>4.82</v>
      </c>
      <c r="G9857" s="2">
        <f t="shared" si="315"/>
        <v>0</v>
      </c>
      <c r="H9857" s="9">
        <v>45078</v>
      </c>
      <c r="I9857" s="2" t="s">
        <v>8271</v>
      </c>
      <c r="J9857" s="2">
        <f t="shared" si="316"/>
        <v>0</v>
      </c>
    </row>
    <row r="9858" spans="1:10" x14ac:dyDescent="0.25">
      <c r="A9858" s="2" t="s">
        <v>4277</v>
      </c>
      <c r="B9858" s="2" t="s">
        <v>7169</v>
      </c>
      <c r="C9858" s="2" t="s">
        <v>7200</v>
      </c>
      <c r="D9858" s="2" t="s">
        <v>7201</v>
      </c>
      <c r="E9858" s="2">
        <v>22.51</v>
      </c>
      <c r="F9858" s="2">
        <v>23.18</v>
      </c>
      <c r="G9858" s="2">
        <f t="shared" si="315"/>
        <v>0.66999999999999815</v>
      </c>
      <c r="H9858" s="9">
        <v>45078</v>
      </c>
      <c r="I9858" s="2" t="s">
        <v>8271</v>
      </c>
      <c r="J9858" s="2">
        <f t="shared" si="316"/>
        <v>1</v>
      </c>
    </row>
    <row r="9859" spans="1:10" x14ac:dyDescent="0.25">
      <c r="A9859" s="2" t="s">
        <v>4277</v>
      </c>
      <c r="B9859" s="2" t="s">
        <v>7169</v>
      </c>
      <c r="C9859" s="2" t="s">
        <v>7202</v>
      </c>
      <c r="D9859" s="2" t="s">
        <v>7203</v>
      </c>
      <c r="E9859" s="2">
        <v>1.99</v>
      </c>
      <c r="F9859" s="2">
        <v>2</v>
      </c>
      <c r="G9859" s="2">
        <f t="shared" si="315"/>
        <v>1.0000000000000009E-2</v>
      </c>
      <c r="H9859" s="9">
        <v>45078</v>
      </c>
      <c r="I9859" s="2" t="s">
        <v>8271</v>
      </c>
      <c r="J9859" s="2">
        <f t="shared" si="316"/>
        <v>1</v>
      </c>
    </row>
    <row r="9860" spans="1:10" x14ac:dyDescent="0.25">
      <c r="A9860" s="2" t="s">
        <v>4277</v>
      </c>
      <c r="B9860" s="2" t="s">
        <v>7169</v>
      </c>
      <c r="C9860" s="2" t="s">
        <v>7204</v>
      </c>
      <c r="D9860" s="2" t="s">
        <v>7205</v>
      </c>
      <c r="E9860" s="2">
        <v>7.72</v>
      </c>
      <c r="F9860" s="2">
        <v>7.72</v>
      </c>
      <c r="G9860" s="2">
        <f t="shared" si="315"/>
        <v>0</v>
      </c>
      <c r="H9860" s="9">
        <v>45078</v>
      </c>
      <c r="I9860" s="2" t="s">
        <v>8271</v>
      </c>
      <c r="J9860" s="2">
        <f t="shared" si="316"/>
        <v>0</v>
      </c>
    </row>
    <row r="9861" spans="1:10" x14ac:dyDescent="0.25">
      <c r="A9861" s="2" t="s">
        <v>4277</v>
      </c>
      <c r="B9861" s="2" t="s">
        <v>7169</v>
      </c>
      <c r="C9861" s="2" t="s">
        <v>7204</v>
      </c>
      <c r="D9861" s="2" t="s">
        <v>7205</v>
      </c>
      <c r="E9861" s="2">
        <v>34.28</v>
      </c>
      <c r="F9861" s="2">
        <v>34.28</v>
      </c>
      <c r="G9861" s="2">
        <f t="shared" si="315"/>
        <v>0</v>
      </c>
      <c r="H9861" s="9">
        <v>45078</v>
      </c>
      <c r="I9861" s="2" t="s">
        <v>8271</v>
      </c>
      <c r="J9861" s="2">
        <f t="shared" si="316"/>
        <v>0</v>
      </c>
    </row>
    <row r="9862" spans="1:10" x14ac:dyDescent="0.25">
      <c r="A9862" s="2" t="s">
        <v>4277</v>
      </c>
      <c r="B9862" s="2" t="s">
        <v>7169</v>
      </c>
      <c r="C9862" s="2" t="s">
        <v>7206</v>
      </c>
      <c r="D9862" s="2" t="s">
        <v>7207</v>
      </c>
      <c r="E9862" s="2">
        <v>2.06</v>
      </c>
      <c r="F9862" s="2">
        <v>1.84</v>
      </c>
      <c r="G9862" s="2">
        <f t="shared" si="315"/>
        <v>-0.21999999999999997</v>
      </c>
      <c r="H9862" s="9">
        <v>45078</v>
      </c>
      <c r="I9862" s="2" t="s">
        <v>8271</v>
      </c>
      <c r="J9862" s="2">
        <f t="shared" si="316"/>
        <v>1</v>
      </c>
    </row>
    <row r="9863" spans="1:10" x14ac:dyDescent="0.25">
      <c r="A9863" s="2" t="s">
        <v>4277</v>
      </c>
      <c r="B9863" s="2" t="s">
        <v>7169</v>
      </c>
      <c r="C9863" s="2" t="s">
        <v>7206</v>
      </c>
      <c r="D9863" s="2" t="s">
        <v>7207</v>
      </c>
      <c r="E9863" s="2">
        <v>0.16</v>
      </c>
      <c r="F9863" s="2">
        <v>0.16</v>
      </c>
      <c r="G9863" s="2">
        <f t="shared" si="315"/>
        <v>0</v>
      </c>
      <c r="H9863" s="9">
        <v>45078</v>
      </c>
      <c r="I9863" s="2" t="s">
        <v>8271</v>
      </c>
      <c r="J9863" s="2">
        <f t="shared" si="316"/>
        <v>0</v>
      </c>
    </row>
    <row r="9864" spans="1:10" x14ac:dyDescent="0.25">
      <c r="A9864" s="2" t="s">
        <v>4277</v>
      </c>
      <c r="B9864" s="2" t="s">
        <v>7169</v>
      </c>
      <c r="C9864" s="2" t="s">
        <v>7208</v>
      </c>
      <c r="D9864" s="2" t="s">
        <v>7209</v>
      </c>
      <c r="E9864" s="2">
        <v>3.02</v>
      </c>
      <c r="F9864" s="2">
        <v>3</v>
      </c>
      <c r="G9864" s="2">
        <f t="shared" si="315"/>
        <v>-2.0000000000000018E-2</v>
      </c>
      <c r="H9864" s="9">
        <v>45078</v>
      </c>
      <c r="I9864" s="2" t="s">
        <v>8271</v>
      </c>
      <c r="J9864" s="2">
        <f t="shared" si="316"/>
        <v>1</v>
      </c>
    </row>
    <row r="9865" spans="1:10" x14ac:dyDescent="0.25">
      <c r="A9865" s="2" t="s">
        <v>4277</v>
      </c>
      <c r="B9865" s="2" t="s">
        <v>7169</v>
      </c>
      <c r="C9865" s="2" t="s">
        <v>7208</v>
      </c>
      <c r="D9865" s="2" t="s">
        <v>7209</v>
      </c>
      <c r="E9865" s="2">
        <v>0.68</v>
      </c>
      <c r="F9865" s="2">
        <v>0</v>
      </c>
      <c r="G9865" s="2">
        <f t="shared" ref="G9865:G9928" si="317">F9865-E9865</f>
        <v>-0.68</v>
      </c>
      <c r="H9865" s="9">
        <v>45078</v>
      </c>
      <c r="I9865" s="2" t="s">
        <v>8271</v>
      </c>
      <c r="J9865" s="2">
        <f t="shared" si="316"/>
        <v>1</v>
      </c>
    </row>
    <row r="9866" spans="1:10" x14ac:dyDescent="0.25">
      <c r="A9866" s="2" t="s">
        <v>4277</v>
      </c>
      <c r="B9866" s="2" t="s">
        <v>7169</v>
      </c>
      <c r="C9866" s="2" t="s">
        <v>7210</v>
      </c>
      <c r="D9866" s="2" t="s">
        <v>7211</v>
      </c>
      <c r="E9866" s="2">
        <v>4.58</v>
      </c>
      <c r="F9866" s="2">
        <v>4.58</v>
      </c>
      <c r="G9866" s="2">
        <f t="shared" si="317"/>
        <v>0</v>
      </c>
      <c r="H9866" s="9">
        <v>45078</v>
      </c>
      <c r="I9866" s="2" t="s">
        <v>8271</v>
      </c>
      <c r="J9866" s="2">
        <f t="shared" si="316"/>
        <v>0</v>
      </c>
    </row>
    <row r="9867" spans="1:10" x14ac:dyDescent="0.25">
      <c r="A9867" s="2" t="s">
        <v>4277</v>
      </c>
      <c r="B9867" s="2" t="s">
        <v>7169</v>
      </c>
      <c r="C9867" s="2" t="s">
        <v>7212</v>
      </c>
      <c r="D9867" s="2" t="s">
        <v>7213</v>
      </c>
      <c r="E9867" s="2">
        <v>1.76</v>
      </c>
      <c r="F9867" s="2">
        <v>1.76</v>
      </c>
      <c r="G9867" s="2">
        <f t="shared" si="317"/>
        <v>0</v>
      </c>
      <c r="H9867" s="9">
        <v>45078</v>
      </c>
      <c r="I9867" s="2" t="s">
        <v>8271</v>
      </c>
      <c r="J9867" s="2">
        <f t="shared" si="316"/>
        <v>0</v>
      </c>
    </row>
    <row r="9868" spans="1:10" x14ac:dyDescent="0.25">
      <c r="A9868" s="2" t="s">
        <v>4277</v>
      </c>
      <c r="B9868" s="2" t="s">
        <v>7169</v>
      </c>
      <c r="C9868" s="2" t="s">
        <v>7214</v>
      </c>
      <c r="D9868" s="2" t="s">
        <v>7215</v>
      </c>
      <c r="E9868" s="2">
        <v>15.76</v>
      </c>
      <c r="F9868" s="2">
        <v>15.76</v>
      </c>
      <c r="G9868" s="2">
        <f t="shared" si="317"/>
        <v>0</v>
      </c>
      <c r="H9868" s="9">
        <v>45078</v>
      </c>
      <c r="I9868" s="2" t="s">
        <v>8271</v>
      </c>
      <c r="J9868" s="2">
        <f t="shared" si="316"/>
        <v>0</v>
      </c>
    </row>
    <row r="9869" spans="1:10" x14ac:dyDescent="0.25">
      <c r="A9869" s="2" t="s">
        <v>4277</v>
      </c>
      <c r="B9869" s="2" t="s">
        <v>7169</v>
      </c>
      <c r="C9869" s="2" t="s">
        <v>7214</v>
      </c>
      <c r="D9869" s="2" t="s">
        <v>7215</v>
      </c>
      <c r="E9869" s="2">
        <v>2.41</v>
      </c>
      <c r="F9869" s="2">
        <v>3.3199999999999985</v>
      </c>
      <c r="G9869" s="2">
        <f t="shared" si="317"/>
        <v>0.90999999999999837</v>
      </c>
      <c r="H9869" s="9">
        <v>45078</v>
      </c>
      <c r="I9869" s="2" t="s">
        <v>8271</v>
      </c>
      <c r="J9869" s="2">
        <f t="shared" si="316"/>
        <v>1</v>
      </c>
    </row>
    <row r="9870" spans="1:10" x14ac:dyDescent="0.25">
      <c r="A9870" s="2" t="s">
        <v>4277</v>
      </c>
      <c r="B9870" s="2" t="s">
        <v>7169</v>
      </c>
      <c r="C9870" s="2" t="s">
        <v>7216</v>
      </c>
      <c r="D9870" s="2" t="s">
        <v>7217</v>
      </c>
      <c r="E9870" s="2">
        <v>0.74</v>
      </c>
      <c r="F9870" s="2">
        <v>0.74</v>
      </c>
      <c r="G9870" s="2">
        <f t="shared" si="317"/>
        <v>0</v>
      </c>
      <c r="H9870" s="9">
        <v>45078</v>
      </c>
      <c r="I9870" s="2" t="s">
        <v>8271</v>
      </c>
      <c r="J9870" s="2">
        <f t="shared" si="316"/>
        <v>0</v>
      </c>
    </row>
    <row r="9871" spans="1:10" x14ac:dyDescent="0.25">
      <c r="A9871" s="2" t="s">
        <v>4277</v>
      </c>
      <c r="B9871" s="2" t="s">
        <v>7169</v>
      </c>
      <c r="C9871" s="2" t="s">
        <v>7216</v>
      </c>
      <c r="D9871" s="2" t="s">
        <v>7217</v>
      </c>
      <c r="E9871" s="2">
        <v>0.26</v>
      </c>
      <c r="F9871" s="2">
        <v>0.26</v>
      </c>
      <c r="G9871" s="2">
        <f t="shared" si="317"/>
        <v>0</v>
      </c>
      <c r="H9871" s="9">
        <v>45078</v>
      </c>
      <c r="I9871" s="2" t="s">
        <v>8271</v>
      </c>
      <c r="J9871" s="2">
        <f t="shared" si="316"/>
        <v>0</v>
      </c>
    </row>
    <row r="9872" spans="1:10" x14ac:dyDescent="0.25">
      <c r="A9872" s="2" t="s">
        <v>4277</v>
      </c>
      <c r="B9872" s="2" t="s">
        <v>7169</v>
      </c>
      <c r="C9872" s="2" t="s">
        <v>7220</v>
      </c>
      <c r="D9872" s="2" t="s">
        <v>7221</v>
      </c>
      <c r="E9872" s="2">
        <v>7.78</v>
      </c>
      <c r="F9872" s="2">
        <v>6.18</v>
      </c>
      <c r="G9872" s="2">
        <f t="shared" si="317"/>
        <v>-1.6000000000000005</v>
      </c>
      <c r="H9872" s="9">
        <v>45078</v>
      </c>
      <c r="I9872" s="2" t="s">
        <v>8271</v>
      </c>
      <c r="J9872" s="2">
        <f t="shared" si="316"/>
        <v>1</v>
      </c>
    </row>
    <row r="9873" spans="1:10" x14ac:dyDescent="0.25">
      <c r="A9873" s="2" t="s">
        <v>4277</v>
      </c>
      <c r="B9873" s="2" t="s">
        <v>7169</v>
      </c>
      <c r="C9873" s="2" t="s">
        <v>7220</v>
      </c>
      <c r="D9873" s="2" t="s">
        <v>7221</v>
      </c>
      <c r="E9873" s="2">
        <v>0.09</v>
      </c>
      <c r="F9873" s="2">
        <v>0</v>
      </c>
      <c r="G9873" s="2">
        <f t="shared" si="317"/>
        <v>-0.09</v>
      </c>
      <c r="H9873" s="9">
        <v>45078</v>
      </c>
      <c r="I9873" s="2" t="s">
        <v>8271</v>
      </c>
      <c r="J9873" s="2">
        <f t="shared" si="316"/>
        <v>1</v>
      </c>
    </row>
    <row r="9874" spans="1:10" x14ac:dyDescent="0.25">
      <c r="A9874" s="2" t="s">
        <v>4277</v>
      </c>
      <c r="B9874" s="2" t="s">
        <v>7169</v>
      </c>
      <c r="C9874" s="2" t="s">
        <v>7222</v>
      </c>
      <c r="D9874" s="2" t="s">
        <v>7223</v>
      </c>
      <c r="E9874" s="2">
        <v>1.52</v>
      </c>
      <c r="F9874" s="2">
        <v>1.7</v>
      </c>
      <c r="G9874" s="2">
        <f t="shared" si="317"/>
        <v>0.17999999999999994</v>
      </c>
      <c r="H9874" s="9">
        <v>45078</v>
      </c>
      <c r="I9874" s="2" t="s">
        <v>8271</v>
      </c>
      <c r="J9874" s="2">
        <f t="shared" si="316"/>
        <v>1</v>
      </c>
    </row>
    <row r="9875" spans="1:10" x14ac:dyDescent="0.25">
      <c r="A9875" s="2" t="s">
        <v>4277</v>
      </c>
      <c r="B9875" s="2" t="s">
        <v>7169</v>
      </c>
      <c r="C9875" s="2" t="s">
        <v>7224</v>
      </c>
      <c r="D9875" s="2" t="s">
        <v>7225</v>
      </c>
      <c r="E9875" s="2">
        <v>10.7872</v>
      </c>
      <c r="F9875" s="2">
        <v>8.83</v>
      </c>
      <c r="G9875" s="2">
        <f t="shared" si="317"/>
        <v>-1.9572000000000003</v>
      </c>
      <c r="H9875" s="9">
        <v>45078</v>
      </c>
      <c r="I9875" s="2" t="s">
        <v>8271</v>
      </c>
      <c r="J9875" s="2">
        <f t="shared" si="316"/>
        <v>1</v>
      </c>
    </row>
    <row r="9876" spans="1:10" x14ac:dyDescent="0.25">
      <c r="A9876" s="2" t="s">
        <v>4277</v>
      </c>
      <c r="B9876" s="2" t="s">
        <v>7169</v>
      </c>
      <c r="C9876" s="2" t="s">
        <v>7226</v>
      </c>
      <c r="D9876" s="2" t="s">
        <v>7227</v>
      </c>
      <c r="E9876" s="2">
        <v>8.3919999999999995</v>
      </c>
      <c r="F9876" s="2">
        <v>8.3919999999999995</v>
      </c>
      <c r="G9876" s="2">
        <f t="shared" si="317"/>
        <v>0</v>
      </c>
      <c r="H9876" s="9">
        <v>45078</v>
      </c>
      <c r="I9876" s="2" t="s">
        <v>8271</v>
      </c>
      <c r="J9876" s="2">
        <f t="shared" si="316"/>
        <v>0</v>
      </c>
    </row>
    <row r="9877" spans="1:10" x14ac:dyDescent="0.25">
      <c r="A9877" s="2" t="s">
        <v>4277</v>
      </c>
      <c r="B9877" s="2" t="s">
        <v>7169</v>
      </c>
      <c r="C9877" s="2" t="s">
        <v>7226</v>
      </c>
      <c r="D9877" s="2" t="s">
        <v>7227</v>
      </c>
      <c r="E9877" s="2">
        <v>0.05</v>
      </c>
      <c r="F9877" s="2">
        <v>2.2080000000000002</v>
      </c>
      <c r="G9877" s="2">
        <f t="shared" si="317"/>
        <v>2.1580000000000004</v>
      </c>
      <c r="H9877" s="9">
        <v>45078</v>
      </c>
      <c r="I9877" s="2" t="s">
        <v>8271</v>
      </c>
      <c r="J9877" s="2">
        <f t="shared" si="316"/>
        <v>1</v>
      </c>
    </row>
    <row r="9878" spans="1:10" x14ac:dyDescent="0.25">
      <c r="A9878" s="2" t="s">
        <v>4277</v>
      </c>
      <c r="B9878" s="2" t="s">
        <v>7169</v>
      </c>
      <c r="C9878" s="2" t="s">
        <v>7228</v>
      </c>
      <c r="D9878" s="2" t="s">
        <v>7229</v>
      </c>
      <c r="E9878" s="2">
        <v>0.55000000000000004</v>
      </c>
      <c r="F9878" s="2">
        <v>0.55000000000000004</v>
      </c>
      <c r="G9878" s="2">
        <f t="shared" si="317"/>
        <v>0</v>
      </c>
      <c r="H9878" s="9">
        <v>45078</v>
      </c>
      <c r="I9878" s="2" t="s">
        <v>8271</v>
      </c>
      <c r="J9878" s="2">
        <f t="shared" si="316"/>
        <v>0</v>
      </c>
    </row>
    <row r="9879" spans="1:10" x14ac:dyDescent="0.25">
      <c r="A9879" s="2" t="s">
        <v>4277</v>
      </c>
      <c r="B9879" s="2" t="s">
        <v>7169</v>
      </c>
      <c r="C9879" s="2" t="s">
        <v>7230</v>
      </c>
      <c r="D9879" s="2" t="s">
        <v>7231</v>
      </c>
      <c r="E9879" s="2">
        <v>6.99</v>
      </c>
      <c r="F9879" s="2">
        <v>8.1300000000000008</v>
      </c>
      <c r="G9879" s="2">
        <f t="shared" si="317"/>
        <v>1.1400000000000006</v>
      </c>
      <c r="H9879" s="9">
        <v>45078</v>
      </c>
      <c r="I9879" s="2" t="s">
        <v>8271</v>
      </c>
      <c r="J9879" s="2">
        <f t="shared" si="316"/>
        <v>1</v>
      </c>
    </row>
    <row r="9880" spans="1:10" x14ac:dyDescent="0.25">
      <c r="A9880" s="2" t="s">
        <v>4277</v>
      </c>
      <c r="B9880" s="2" t="s">
        <v>7169</v>
      </c>
      <c r="C9880" s="2" t="s">
        <v>7232</v>
      </c>
      <c r="D9880" s="2" t="s">
        <v>7233</v>
      </c>
      <c r="E9880" s="2">
        <v>5.34</v>
      </c>
      <c r="F9880" s="2">
        <v>5</v>
      </c>
      <c r="G9880" s="2">
        <f t="shared" si="317"/>
        <v>-0.33999999999999986</v>
      </c>
      <c r="H9880" s="9">
        <v>45078</v>
      </c>
      <c r="I9880" s="2" t="s">
        <v>8271</v>
      </c>
      <c r="J9880" s="2">
        <f t="shared" si="316"/>
        <v>1</v>
      </c>
    </row>
    <row r="9881" spans="1:10" x14ac:dyDescent="0.25">
      <c r="A9881" s="2" t="s">
        <v>2367</v>
      </c>
      <c r="B9881" s="2" t="s">
        <v>2374</v>
      </c>
      <c r="C9881" s="2" t="s">
        <v>2447</v>
      </c>
      <c r="D9881" s="2" t="s">
        <v>2448</v>
      </c>
      <c r="E9881" s="2">
        <v>17</v>
      </c>
      <c r="F9881" s="2">
        <v>17</v>
      </c>
      <c r="G9881" s="2">
        <f t="shared" si="317"/>
        <v>0</v>
      </c>
      <c r="H9881" s="9">
        <v>45261</v>
      </c>
      <c r="I9881" s="2" t="s">
        <v>5891</v>
      </c>
      <c r="J9881" s="2">
        <f t="shared" si="316"/>
        <v>0</v>
      </c>
    </row>
    <row r="9882" spans="1:10" x14ac:dyDescent="0.25">
      <c r="A9882" s="2" t="s">
        <v>2367</v>
      </c>
      <c r="B9882" s="2" t="s">
        <v>2368</v>
      </c>
      <c r="C9882" s="2" t="s">
        <v>2430</v>
      </c>
      <c r="D9882" s="2" t="s">
        <v>2431</v>
      </c>
      <c r="E9882" s="2">
        <v>1</v>
      </c>
      <c r="F9882" s="2">
        <v>1</v>
      </c>
      <c r="G9882" s="2">
        <f t="shared" si="317"/>
        <v>0</v>
      </c>
      <c r="H9882" s="9">
        <v>45261</v>
      </c>
      <c r="I9882" s="2" t="s">
        <v>5891</v>
      </c>
      <c r="J9882" s="2">
        <f t="shared" si="316"/>
        <v>0</v>
      </c>
    </row>
    <row r="9883" spans="1:10" x14ac:dyDescent="0.25">
      <c r="A9883" s="2" t="s">
        <v>2367</v>
      </c>
      <c r="B9883" s="2" t="s">
        <v>2368</v>
      </c>
      <c r="C9883" s="2" t="s">
        <v>2551</v>
      </c>
      <c r="D9883" s="2" t="s">
        <v>8318</v>
      </c>
      <c r="E9883" s="2">
        <v>9</v>
      </c>
      <c r="F9883" s="2">
        <v>9</v>
      </c>
      <c r="G9883" s="2">
        <f t="shared" si="317"/>
        <v>0</v>
      </c>
      <c r="H9883" s="9">
        <v>45261</v>
      </c>
      <c r="I9883" s="2" t="s">
        <v>5891</v>
      </c>
      <c r="J9883" s="2">
        <f t="shared" si="316"/>
        <v>0</v>
      </c>
    </row>
    <row r="9884" spans="1:10" x14ac:dyDescent="0.25">
      <c r="A9884" s="2" t="s">
        <v>2367</v>
      </c>
      <c r="B9884" s="2" t="s">
        <v>2374</v>
      </c>
      <c r="C9884" s="2" t="s">
        <v>2473</v>
      </c>
      <c r="D9884" s="2" t="s">
        <v>8319</v>
      </c>
      <c r="E9884" s="2">
        <v>2</v>
      </c>
      <c r="F9884" s="2">
        <v>2</v>
      </c>
      <c r="G9884" s="2">
        <f t="shared" si="317"/>
        <v>0</v>
      </c>
      <c r="H9884" s="9">
        <v>45261</v>
      </c>
      <c r="I9884" s="2" t="s">
        <v>5891</v>
      </c>
      <c r="J9884" s="2">
        <f t="shared" si="316"/>
        <v>0</v>
      </c>
    </row>
    <row r="9885" spans="1:10" x14ac:dyDescent="0.25">
      <c r="A9885" s="2" t="s">
        <v>2367</v>
      </c>
      <c r="B9885" s="2" t="s">
        <v>2413</v>
      </c>
      <c r="C9885" s="2" t="s">
        <v>6029</v>
      </c>
      <c r="D9885" s="2" t="s">
        <v>6030</v>
      </c>
      <c r="E9885" s="2">
        <v>24</v>
      </c>
      <c r="F9885" s="2">
        <v>24</v>
      </c>
      <c r="G9885" s="2">
        <f t="shared" si="317"/>
        <v>0</v>
      </c>
      <c r="H9885" s="9">
        <v>45261</v>
      </c>
      <c r="I9885" s="2" t="s">
        <v>5891</v>
      </c>
      <c r="J9885" s="2">
        <f t="shared" si="316"/>
        <v>0</v>
      </c>
    </row>
    <row r="9886" spans="1:10" x14ac:dyDescent="0.25">
      <c r="A9886" s="2" t="s">
        <v>2367</v>
      </c>
      <c r="B9886" s="2" t="s">
        <v>2374</v>
      </c>
      <c r="C9886" s="2" t="s">
        <v>2636</v>
      </c>
      <c r="D9886" s="2" t="s">
        <v>2637</v>
      </c>
      <c r="E9886" s="2">
        <v>2</v>
      </c>
      <c r="F9886" s="2">
        <v>2</v>
      </c>
      <c r="G9886" s="2">
        <f t="shared" si="317"/>
        <v>0</v>
      </c>
      <c r="H9886" s="9">
        <v>45261</v>
      </c>
      <c r="I9886" s="2" t="s">
        <v>5891</v>
      </c>
      <c r="J9886" s="2">
        <f t="shared" si="316"/>
        <v>0</v>
      </c>
    </row>
    <row r="9887" spans="1:10" x14ac:dyDescent="0.25">
      <c r="A9887" s="2" t="s">
        <v>2367</v>
      </c>
      <c r="B9887" s="2" t="s">
        <v>2374</v>
      </c>
      <c r="C9887" s="2" t="s">
        <v>6152</v>
      </c>
      <c r="D9887" s="2" t="s">
        <v>8320</v>
      </c>
      <c r="E9887" s="2">
        <v>47</v>
      </c>
      <c r="F9887" s="2">
        <v>41</v>
      </c>
      <c r="G9887" s="2">
        <f t="shared" si="317"/>
        <v>-6</v>
      </c>
      <c r="H9887" s="9">
        <v>45261</v>
      </c>
      <c r="I9887" s="2" t="s">
        <v>5891</v>
      </c>
      <c r="J9887" s="2">
        <f t="shared" si="316"/>
        <v>1</v>
      </c>
    </row>
    <row r="9888" spans="1:10" x14ac:dyDescent="0.25">
      <c r="A9888" s="2" t="s">
        <v>2367</v>
      </c>
      <c r="B9888" s="2" t="s">
        <v>2374</v>
      </c>
      <c r="C9888" s="2" t="s">
        <v>2830</v>
      </c>
      <c r="D9888" s="2" t="s">
        <v>2831</v>
      </c>
      <c r="E9888" s="2">
        <v>100</v>
      </c>
      <c r="F9888" s="2">
        <v>100</v>
      </c>
      <c r="G9888" s="2">
        <f t="shared" si="317"/>
        <v>0</v>
      </c>
      <c r="H9888" s="9">
        <v>45261</v>
      </c>
      <c r="I9888" s="2" t="s">
        <v>5891</v>
      </c>
      <c r="J9888" s="2">
        <f t="shared" si="316"/>
        <v>0</v>
      </c>
    </row>
    <row r="9889" spans="1:10" x14ac:dyDescent="0.25">
      <c r="A9889" s="2" t="s">
        <v>2367</v>
      </c>
      <c r="B9889" s="2" t="s">
        <v>2374</v>
      </c>
      <c r="C9889" s="2" t="s">
        <v>2816</v>
      </c>
      <c r="D9889" s="2" t="s">
        <v>2817</v>
      </c>
      <c r="E9889" s="2">
        <v>69</v>
      </c>
      <c r="F9889" s="2">
        <v>100</v>
      </c>
      <c r="G9889" s="2">
        <f t="shared" si="317"/>
        <v>31</v>
      </c>
      <c r="H9889" s="9">
        <v>45261</v>
      </c>
      <c r="I9889" s="2" t="s">
        <v>5891</v>
      </c>
      <c r="J9889" s="2">
        <f t="shared" si="316"/>
        <v>1</v>
      </c>
    </row>
    <row r="9890" spans="1:10" x14ac:dyDescent="0.25">
      <c r="A9890" s="2" t="s">
        <v>2367</v>
      </c>
      <c r="B9890" s="2" t="s">
        <v>2374</v>
      </c>
      <c r="C9890" s="2" t="s">
        <v>2774</v>
      </c>
      <c r="D9890" s="2" t="s">
        <v>2775</v>
      </c>
      <c r="E9890" s="2">
        <v>204</v>
      </c>
      <c r="F9890" s="2">
        <v>200</v>
      </c>
      <c r="G9890" s="2">
        <f t="shared" si="317"/>
        <v>-4</v>
      </c>
      <c r="H9890" s="9">
        <v>45261</v>
      </c>
      <c r="I9890" s="2" t="s">
        <v>5891</v>
      </c>
      <c r="J9890" s="2">
        <f t="shared" si="316"/>
        <v>1</v>
      </c>
    </row>
    <row r="9891" spans="1:10" x14ac:dyDescent="0.25">
      <c r="A9891" s="2" t="s">
        <v>2367</v>
      </c>
      <c r="B9891" s="2" t="s">
        <v>2374</v>
      </c>
      <c r="C9891" s="2" t="s">
        <v>5223</v>
      </c>
      <c r="D9891" s="2" t="s">
        <v>5224</v>
      </c>
      <c r="E9891" s="2">
        <v>1</v>
      </c>
      <c r="F9891" s="2">
        <v>1</v>
      </c>
      <c r="G9891" s="2">
        <f t="shared" si="317"/>
        <v>0</v>
      </c>
      <c r="H9891" s="9">
        <v>45261</v>
      </c>
      <c r="I9891" s="2" t="s">
        <v>5891</v>
      </c>
      <c r="J9891" s="2">
        <f t="shared" si="316"/>
        <v>0</v>
      </c>
    </row>
    <row r="9892" spans="1:10" x14ac:dyDescent="0.25">
      <c r="A9892" s="2" t="s">
        <v>2367</v>
      </c>
      <c r="B9892" s="2" t="s">
        <v>2374</v>
      </c>
      <c r="C9892" s="2" t="s">
        <v>5225</v>
      </c>
      <c r="D9892" s="2" t="s">
        <v>5226</v>
      </c>
      <c r="E9892" s="2">
        <v>1</v>
      </c>
      <c r="F9892" s="2">
        <v>1</v>
      </c>
      <c r="G9892" s="2">
        <f t="shared" si="317"/>
        <v>0</v>
      </c>
      <c r="H9892" s="9">
        <v>45261</v>
      </c>
      <c r="I9892" s="2" t="s">
        <v>5891</v>
      </c>
      <c r="J9892" s="2">
        <f t="shared" si="316"/>
        <v>0</v>
      </c>
    </row>
    <row r="9893" spans="1:10" x14ac:dyDescent="0.25">
      <c r="A9893" s="2" t="s">
        <v>2367</v>
      </c>
      <c r="B9893" s="2" t="s">
        <v>2374</v>
      </c>
      <c r="C9893" s="2" t="s">
        <v>5227</v>
      </c>
      <c r="D9893" s="2" t="s">
        <v>5228</v>
      </c>
      <c r="E9893" s="2">
        <v>1</v>
      </c>
      <c r="F9893" s="2">
        <v>1</v>
      </c>
      <c r="G9893" s="2">
        <f t="shared" si="317"/>
        <v>0</v>
      </c>
      <c r="H9893" s="9">
        <v>45261</v>
      </c>
      <c r="I9893" s="2" t="s">
        <v>5891</v>
      </c>
      <c r="J9893" s="2">
        <f t="shared" si="316"/>
        <v>0</v>
      </c>
    </row>
    <row r="9894" spans="1:10" x14ac:dyDescent="0.25">
      <c r="A9894" s="2" t="s">
        <v>2367</v>
      </c>
      <c r="B9894" s="2" t="s">
        <v>2374</v>
      </c>
      <c r="C9894" s="2" t="s">
        <v>2692</v>
      </c>
      <c r="D9894" s="2" t="s">
        <v>2693</v>
      </c>
      <c r="E9894" s="2">
        <v>16</v>
      </c>
      <c r="F9894" s="2">
        <v>17</v>
      </c>
      <c r="G9894" s="2">
        <f t="shared" si="317"/>
        <v>1</v>
      </c>
      <c r="H9894" s="9">
        <v>45261</v>
      </c>
      <c r="I9894" s="2" t="s">
        <v>5891</v>
      </c>
      <c r="J9894" s="2">
        <f t="shared" si="316"/>
        <v>1</v>
      </c>
    </row>
    <row r="9895" spans="1:10" x14ac:dyDescent="0.25">
      <c r="A9895" s="2" t="s">
        <v>2367</v>
      </c>
      <c r="B9895" s="2" t="s">
        <v>2374</v>
      </c>
      <c r="C9895" s="2" t="s">
        <v>2802</v>
      </c>
      <c r="D9895" s="2" t="s">
        <v>2803</v>
      </c>
      <c r="E9895" s="2">
        <v>2</v>
      </c>
      <c r="F9895" s="2">
        <v>0</v>
      </c>
      <c r="G9895" s="2">
        <f t="shared" si="317"/>
        <v>-2</v>
      </c>
      <c r="H9895" s="9">
        <v>45261</v>
      </c>
      <c r="I9895" s="2" t="s">
        <v>5891</v>
      </c>
      <c r="J9895" s="2">
        <f t="shared" si="316"/>
        <v>1</v>
      </c>
    </row>
    <row r="9896" spans="1:10" x14ac:dyDescent="0.25">
      <c r="A9896" s="2" t="s">
        <v>2367</v>
      </c>
      <c r="B9896" s="2" t="s">
        <v>2374</v>
      </c>
      <c r="C9896" s="2" t="s">
        <v>2802</v>
      </c>
      <c r="D9896" s="2" t="s">
        <v>2803</v>
      </c>
      <c r="E9896" s="2">
        <v>6</v>
      </c>
      <c r="F9896" s="2">
        <v>6</v>
      </c>
      <c r="G9896" s="2">
        <f t="shared" si="317"/>
        <v>0</v>
      </c>
      <c r="H9896" s="9">
        <v>45261</v>
      </c>
      <c r="I9896" s="2" t="s">
        <v>5891</v>
      </c>
      <c r="J9896" s="2">
        <f t="shared" si="316"/>
        <v>0</v>
      </c>
    </row>
    <row r="9897" spans="1:10" x14ac:dyDescent="0.25">
      <c r="A9897" s="2" t="s">
        <v>2367</v>
      </c>
      <c r="B9897" s="2" t="s">
        <v>2374</v>
      </c>
      <c r="C9897" s="2" t="s">
        <v>2722</v>
      </c>
      <c r="D9897" s="2" t="s">
        <v>2723</v>
      </c>
      <c r="E9897" s="2">
        <v>28</v>
      </c>
      <c r="F9897" s="2">
        <v>46</v>
      </c>
      <c r="G9897" s="2">
        <f t="shared" si="317"/>
        <v>18</v>
      </c>
      <c r="H9897" s="9">
        <v>45261</v>
      </c>
      <c r="I9897" s="2" t="s">
        <v>5891</v>
      </c>
      <c r="J9897" s="2">
        <f t="shared" si="316"/>
        <v>1</v>
      </c>
    </row>
    <row r="9898" spans="1:10" x14ac:dyDescent="0.25">
      <c r="A9898" s="2" t="s">
        <v>2367</v>
      </c>
      <c r="B9898" s="2" t="s">
        <v>2374</v>
      </c>
      <c r="C9898" s="2" t="s">
        <v>2502</v>
      </c>
      <c r="D9898" s="2" t="s">
        <v>8321</v>
      </c>
      <c r="E9898" s="2">
        <v>35</v>
      </c>
      <c r="F9898" s="2">
        <v>35</v>
      </c>
      <c r="G9898" s="2">
        <f t="shared" si="317"/>
        <v>0</v>
      </c>
      <c r="H9898" s="9">
        <v>45261</v>
      </c>
      <c r="I9898" s="2" t="s">
        <v>5891</v>
      </c>
      <c r="J9898" s="2">
        <f t="shared" si="316"/>
        <v>0</v>
      </c>
    </row>
    <row r="9899" spans="1:10" x14ac:dyDescent="0.25">
      <c r="A9899" s="2" t="s">
        <v>2367</v>
      </c>
      <c r="B9899" s="2" t="s">
        <v>2374</v>
      </c>
      <c r="C9899" s="2" t="s">
        <v>2405</v>
      </c>
      <c r="D9899" s="2" t="s">
        <v>8322</v>
      </c>
      <c r="E9899" s="2">
        <v>61</v>
      </c>
      <c r="F9899" s="2">
        <v>62</v>
      </c>
      <c r="G9899" s="2">
        <f t="shared" si="317"/>
        <v>1</v>
      </c>
      <c r="H9899" s="9">
        <v>45261</v>
      </c>
      <c r="I9899" s="2" t="s">
        <v>5891</v>
      </c>
      <c r="J9899" s="2">
        <f t="shared" si="316"/>
        <v>1</v>
      </c>
    </row>
    <row r="9900" spans="1:10" x14ac:dyDescent="0.25">
      <c r="A9900" s="2" t="s">
        <v>2367</v>
      </c>
      <c r="B9900" s="2" t="s">
        <v>2368</v>
      </c>
      <c r="C9900" s="2" t="s">
        <v>8323</v>
      </c>
      <c r="D9900" s="2" t="s">
        <v>8324</v>
      </c>
      <c r="E9900" s="2">
        <v>1</v>
      </c>
      <c r="F9900" s="2">
        <v>1</v>
      </c>
      <c r="G9900" s="2">
        <f t="shared" si="317"/>
        <v>0</v>
      </c>
      <c r="H9900" s="9">
        <v>45261</v>
      </c>
      <c r="I9900" s="2" t="s">
        <v>5891</v>
      </c>
      <c r="J9900" s="2">
        <f t="shared" si="316"/>
        <v>0</v>
      </c>
    </row>
    <row r="9901" spans="1:10" x14ac:dyDescent="0.25">
      <c r="A9901" s="2" t="s">
        <v>2367</v>
      </c>
      <c r="B9901" s="2" t="s">
        <v>2368</v>
      </c>
      <c r="C9901" s="2" t="s">
        <v>5229</v>
      </c>
      <c r="D9901" s="2" t="s">
        <v>8325</v>
      </c>
      <c r="E9901" s="2">
        <v>3</v>
      </c>
      <c r="F9901" s="2">
        <v>3</v>
      </c>
      <c r="G9901" s="2">
        <f t="shared" si="317"/>
        <v>0</v>
      </c>
      <c r="H9901" s="9">
        <v>45261</v>
      </c>
      <c r="I9901" s="2" t="s">
        <v>5891</v>
      </c>
      <c r="J9901" s="2">
        <f t="shared" si="316"/>
        <v>0</v>
      </c>
    </row>
    <row r="9902" spans="1:10" x14ac:dyDescent="0.25">
      <c r="A9902" s="2" t="s">
        <v>2367</v>
      </c>
      <c r="B9902" s="2" t="s">
        <v>2487</v>
      </c>
      <c r="C9902" s="2" t="s">
        <v>8326</v>
      </c>
      <c r="D9902" s="2" t="s">
        <v>8327</v>
      </c>
      <c r="E9902" s="2">
        <v>1</v>
      </c>
      <c r="F9902" s="2">
        <v>1</v>
      </c>
      <c r="G9902" s="2">
        <f t="shared" si="317"/>
        <v>0</v>
      </c>
      <c r="H9902" s="9">
        <v>45261</v>
      </c>
      <c r="I9902" s="2" t="s">
        <v>5891</v>
      </c>
      <c r="J9902" s="2">
        <f t="shared" si="316"/>
        <v>0</v>
      </c>
    </row>
    <row r="9903" spans="1:10" x14ac:dyDescent="0.25">
      <c r="A9903" s="2" t="s">
        <v>2367</v>
      </c>
      <c r="B9903" s="2" t="s">
        <v>2374</v>
      </c>
      <c r="C9903" s="2" t="s">
        <v>2644</v>
      </c>
      <c r="D9903" s="2" t="s">
        <v>2645</v>
      </c>
      <c r="E9903" s="2">
        <v>2</v>
      </c>
      <c r="F9903" s="2">
        <v>2</v>
      </c>
      <c r="G9903" s="2">
        <f t="shared" si="317"/>
        <v>0</v>
      </c>
      <c r="H9903" s="9">
        <v>45261</v>
      </c>
      <c r="I9903" s="2" t="s">
        <v>5891</v>
      </c>
      <c r="J9903" s="2">
        <f t="shared" ref="J9903:J9966" si="318">IF(G9903=0,0,1)</f>
        <v>0</v>
      </c>
    </row>
    <row r="9904" spans="1:10" x14ac:dyDescent="0.25">
      <c r="A9904" s="2" t="s">
        <v>2367</v>
      </c>
      <c r="B9904" s="2" t="s">
        <v>2374</v>
      </c>
      <c r="C9904" s="2" t="s">
        <v>2567</v>
      </c>
      <c r="D9904" s="2" t="s">
        <v>2568</v>
      </c>
      <c r="E9904" s="2">
        <v>4</v>
      </c>
      <c r="F9904" s="2">
        <v>4</v>
      </c>
      <c r="G9904" s="2">
        <f t="shared" si="317"/>
        <v>0</v>
      </c>
      <c r="H9904" s="9">
        <v>45261</v>
      </c>
      <c r="I9904" s="2" t="s">
        <v>5891</v>
      </c>
      <c r="J9904" s="2">
        <f t="shared" si="318"/>
        <v>0</v>
      </c>
    </row>
    <row r="9905" spans="1:10" x14ac:dyDescent="0.25">
      <c r="A9905" s="2" t="s">
        <v>2367</v>
      </c>
      <c r="B9905" s="2" t="s">
        <v>2374</v>
      </c>
      <c r="C9905" s="2" t="s">
        <v>2796</v>
      </c>
      <c r="D9905" s="2" t="s">
        <v>2797</v>
      </c>
      <c r="E9905" s="2">
        <v>1</v>
      </c>
      <c r="F9905" s="2">
        <v>1</v>
      </c>
      <c r="G9905" s="2">
        <f t="shared" si="317"/>
        <v>0</v>
      </c>
      <c r="H9905" s="9">
        <v>45261</v>
      </c>
      <c r="I9905" s="2" t="s">
        <v>5891</v>
      </c>
      <c r="J9905" s="2">
        <f t="shared" si="318"/>
        <v>0</v>
      </c>
    </row>
    <row r="9906" spans="1:10" x14ac:dyDescent="0.25">
      <c r="A9906" s="2" t="s">
        <v>2367</v>
      </c>
      <c r="B9906" s="2" t="s">
        <v>2374</v>
      </c>
      <c r="C9906" s="2" t="s">
        <v>2784</v>
      </c>
      <c r="D9906" s="2" t="s">
        <v>2785</v>
      </c>
      <c r="E9906" s="2">
        <v>2</v>
      </c>
      <c r="F9906" s="2">
        <v>2</v>
      </c>
      <c r="G9906" s="2">
        <f t="shared" si="317"/>
        <v>0</v>
      </c>
      <c r="H9906" s="9">
        <v>45261</v>
      </c>
      <c r="I9906" s="2" t="s">
        <v>5891</v>
      </c>
      <c r="J9906" s="2">
        <f t="shared" si="318"/>
        <v>0</v>
      </c>
    </row>
    <row r="9907" spans="1:10" x14ac:dyDescent="0.25">
      <c r="A9907" s="2" t="s">
        <v>2367</v>
      </c>
      <c r="B9907" s="2" t="s">
        <v>2621</v>
      </c>
      <c r="C9907" s="2" t="s">
        <v>5232</v>
      </c>
      <c r="D9907" s="2" t="s">
        <v>5233</v>
      </c>
      <c r="E9907" s="2">
        <v>1</v>
      </c>
      <c r="F9907" s="2">
        <v>1</v>
      </c>
      <c r="G9907" s="2">
        <f t="shared" si="317"/>
        <v>0</v>
      </c>
      <c r="H9907" s="9">
        <v>45261</v>
      </c>
      <c r="I9907" s="2" t="s">
        <v>5891</v>
      </c>
      <c r="J9907" s="2">
        <f t="shared" si="318"/>
        <v>0</v>
      </c>
    </row>
    <row r="9908" spans="1:10" x14ac:dyDescent="0.25">
      <c r="A9908" s="2" t="s">
        <v>2367</v>
      </c>
      <c r="B9908" s="2" t="s">
        <v>2621</v>
      </c>
      <c r="C9908" s="2" t="s">
        <v>6031</v>
      </c>
      <c r="D9908" s="2" t="s">
        <v>6032</v>
      </c>
      <c r="E9908" s="2">
        <v>4</v>
      </c>
      <c r="F9908" s="2">
        <v>4</v>
      </c>
      <c r="G9908" s="2">
        <f t="shared" si="317"/>
        <v>0</v>
      </c>
      <c r="H9908" s="9">
        <v>45261</v>
      </c>
      <c r="I9908" s="2" t="s">
        <v>5891</v>
      </c>
      <c r="J9908" s="2">
        <f t="shared" si="318"/>
        <v>0</v>
      </c>
    </row>
    <row r="9909" spans="1:10" x14ac:dyDescent="0.25">
      <c r="A9909" s="2" t="s">
        <v>2367</v>
      </c>
      <c r="B9909" s="2" t="s">
        <v>2621</v>
      </c>
      <c r="C9909" s="2" t="s">
        <v>5236</v>
      </c>
      <c r="D9909" s="2" t="s">
        <v>5237</v>
      </c>
      <c r="E9909" s="2">
        <v>1</v>
      </c>
      <c r="F9909" s="2">
        <v>1</v>
      </c>
      <c r="G9909" s="2">
        <f t="shared" si="317"/>
        <v>0</v>
      </c>
      <c r="H9909" s="9">
        <v>45261</v>
      </c>
      <c r="I9909" s="2" t="s">
        <v>5891</v>
      </c>
      <c r="J9909" s="2">
        <f t="shared" si="318"/>
        <v>0</v>
      </c>
    </row>
    <row r="9910" spans="1:10" x14ac:dyDescent="0.25">
      <c r="A9910" s="2" t="s">
        <v>2367</v>
      </c>
      <c r="B9910" s="2" t="s">
        <v>2374</v>
      </c>
      <c r="C9910" s="2" t="s">
        <v>5238</v>
      </c>
      <c r="D9910" s="2" t="s">
        <v>5239</v>
      </c>
      <c r="E9910" s="2">
        <v>82</v>
      </c>
      <c r="F9910" s="2">
        <v>82</v>
      </c>
      <c r="G9910" s="2">
        <f t="shared" si="317"/>
        <v>0</v>
      </c>
      <c r="H9910" s="9">
        <v>45261</v>
      </c>
      <c r="I9910" s="2" t="s">
        <v>5891</v>
      </c>
      <c r="J9910" s="2">
        <f t="shared" si="318"/>
        <v>0</v>
      </c>
    </row>
    <row r="9911" spans="1:10" x14ac:dyDescent="0.25">
      <c r="A9911" s="2" t="s">
        <v>2367</v>
      </c>
      <c r="B9911" s="2" t="s">
        <v>2569</v>
      </c>
      <c r="C9911" s="2" t="s">
        <v>6033</v>
      </c>
      <c r="D9911" s="2" t="s">
        <v>6034</v>
      </c>
      <c r="E9911" s="2">
        <v>6</v>
      </c>
      <c r="F9911" s="2">
        <v>6</v>
      </c>
      <c r="G9911" s="2">
        <f t="shared" si="317"/>
        <v>0</v>
      </c>
      <c r="H9911" s="9">
        <v>45261</v>
      </c>
      <c r="I9911" s="2" t="s">
        <v>5891</v>
      </c>
      <c r="J9911" s="2">
        <f t="shared" si="318"/>
        <v>0</v>
      </c>
    </row>
    <row r="9912" spans="1:10" x14ac:dyDescent="0.25">
      <c r="A9912" s="2" t="s">
        <v>2367</v>
      </c>
      <c r="B9912" s="2" t="s">
        <v>2374</v>
      </c>
      <c r="C9912" s="2" t="s">
        <v>2485</v>
      </c>
      <c r="D9912" s="2" t="s">
        <v>2486</v>
      </c>
      <c r="E9912" s="2">
        <v>192</v>
      </c>
      <c r="F9912" s="2">
        <v>188</v>
      </c>
      <c r="G9912" s="2">
        <f t="shared" si="317"/>
        <v>-4</v>
      </c>
      <c r="H9912" s="9">
        <v>45261</v>
      </c>
      <c r="I9912" s="2" t="s">
        <v>5891</v>
      </c>
      <c r="J9912" s="2">
        <f t="shared" si="318"/>
        <v>1</v>
      </c>
    </row>
    <row r="9913" spans="1:10" x14ac:dyDescent="0.25">
      <c r="A9913" s="2" t="s">
        <v>2367</v>
      </c>
      <c r="B9913" s="2" t="s">
        <v>2374</v>
      </c>
      <c r="C9913" s="2" t="s">
        <v>2828</v>
      </c>
      <c r="D9913" s="2" t="s">
        <v>2829</v>
      </c>
      <c r="E9913" s="2">
        <v>6</v>
      </c>
      <c r="F9913" s="2">
        <v>6</v>
      </c>
      <c r="G9913" s="2">
        <f t="shared" si="317"/>
        <v>0</v>
      </c>
      <c r="H9913" s="9">
        <v>45261</v>
      </c>
      <c r="I9913" s="2" t="s">
        <v>5891</v>
      </c>
      <c r="J9913" s="2">
        <f t="shared" si="318"/>
        <v>0</v>
      </c>
    </row>
    <row r="9914" spans="1:10" x14ac:dyDescent="0.25">
      <c r="A9914" s="2" t="s">
        <v>2367</v>
      </c>
      <c r="B9914" s="2" t="s">
        <v>2374</v>
      </c>
      <c r="C9914" s="2" t="s">
        <v>6035</v>
      </c>
      <c r="D9914" s="2" t="s">
        <v>6036</v>
      </c>
      <c r="E9914" s="2">
        <v>7</v>
      </c>
      <c r="F9914" s="2">
        <v>7</v>
      </c>
      <c r="G9914" s="2">
        <f t="shared" si="317"/>
        <v>0</v>
      </c>
      <c r="H9914" s="9">
        <v>45261</v>
      </c>
      <c r="I9914" s="2" t="s">
        <v>5891</v>
      </c>
      <c r="J9914" s="2">
        <f t="shared" si="318"/>
        <v>0</v>
      </c>
    </row>
    <row r="9915" spans="1:10" x14ac:dyDescent="0.25">
      <c r="A9915" s="2" t="s">
        <v>2367</v>
      </c>
      <c r="B9915" s="2" t="s">
        <v>2374</v>
      </c>
      <c r="C9915" s="2" t="s">
        <v>2632</v>
      </c>
      <c r="D9915" s="2" t="s">
        <v>2633</v>
      </c>
      <c r="E9915" s="2">
        <v>50</v>
      </c>
      <c r="F9915" s="2">
        <v>50</v>
      </c>
      <c r="G9915" s="2">
        <f t="shared" si="317"/>
        <v>0</v>
      </c>
      <c r="H9915" s="9">
        <v>45261</v>
      </c>
      <c r="I9915" s="2" t="s">
        <v>5891</v>
      </c>
      <c r="J9915" s="2">
        <f t="shared" si="318"/>
        <v>0</v>
      </c>
    </row>
    <row r="9916" spans="1:10" x14ac:dyDescent="0.25">
      <c r="A9916" s="2" t="s">
        <v>2367</v>
      </c>
      <c r="B9916" s="2" t="s">
        <v>2569</v>
      </c>
      <c r="C9916" s="2" t="s">
        <v>2812</v>
      </c>
      <c r="D9916" s="2" t="s">
        <v>8328</v>
      </c>
      <c r="E9916" s="2">
        <v>2</v>
      </c>
      <c r="F9916" s="2">
        <v>3</v>
      </c>
      <c r="G9916" s="2">
        <f t="shared" si="317"/>
        <v>1</v>
      </c>
      <c r="H9916" s="9">
        <v>45261</v>
      </c>
      <c r="I9916" s="2" t="s">
        <v>5891</v>
      </c>
      <c r="J9916" s="2">
        <f t="shared" si="318"/>
        <v>1</v>
      </c>
    </row>
    <row r="9917" spans="1:10" x14ac:dyDescent="0.25">
      <c r="A9917" s="2" t="s">
        <v>2367</v>
      </c>
      <c r="B9917" s="2" t="s">
        <v>2569</v>
      </c>
      <c r="C9917" s="2" t="s">
        <v>2570</v>
      </c>
      <c r="D9917" s="2" t="s">
        <v>5240</v>
      </c>
      <c r="E9917" s="2">
        <v>1</v>
      </c>
      <c r="F9917" s="2">
        <v>1</v>
      </c>
      <c r="G9917" s="2">
        <f t="shared" si="317"/>
        <v>0</v>
      </c>
      <c r="H9917" s="9">
        <v>45261</v>
      </c>
      <c r="I9917" s="2" t="s">
        <v>5891</v>
      </c>
      <c r="J9917" s="2">
        <f t="shared" si="318"/>
        <v>0</v>
      </c>
    </row>
    <row r="9918" spans="1:10" x14ac:dyDescent="0.25">
      <c r="A9918" s="2" t="s">
        <v>2367</v>
      </c>
      <c r="B9918" s="2" t="s">
        <v>2569</v>
      </c>
      <c r="C9918" s="2" t="s">
        <v>2570</v>
      </c>
      <c r="D9918" s="2" t="s">
        <v>5240</v>
      </c>
      <c r="E9918" s="2">
        <v>9</v>
      </c>
      <c r="F9918" s="2">
        <v>9</v>
      </c>
      <c r="G9918" s="2">
        <f t="shared" si="317"/>
        <v>0</v>
      </c>
      <c r="H9918" s="9">
        <v>45261</v>
      </c>
      <c r="I9918" s="2" t="s">
        <v>5891</v>
      </c>
      <c r="J9918" s="2">
        <f t="shared" si="318"/>
        <v>0</v>
      </c>
    </row>
    <row r="9919" spans="1:10" x14ac:dyDescent="0.25">
      <c r="A9919" s="2" t="s">
        <v>2367</v>
      </c>
      <c r="B9919" s="2" t="s">
        <v>2374</v>
      </c>
      <c r="C9919" s="2" t="s">
        <v>2834</v>
      </c>
      <c r="D9919" s="2" t="s">
        <v>2835</v>
      </c>
      <c r="E9919" s="2">
        <v>2</v>
      </c>
      <c r="F9919" s="2">
        <v>2</v>
      </c>
      <c r="G9919" s="2">
        <f t="shared" si="317"/>
        <v>0</v>
      </c>
      <c r="H9919" s="9">
        <v>45261</v>
      </c>
      <c r="I9919" s="2" t="s">
        <v>5891</v>
      </c>
      <c r="J9919" s="2">
        <f t="shared" si="318"/>
        <v>0</v>
      </c>
    </row>
    <row r="9920" spans="1:10" x14ac:dyDescent="0.25">
      <c r="A9920" s="2" t="s">
        <v>2367</v>
      </c>
      <c r="B9920" s="2" t="s">
        <v>2569</v>
      </c>
      <c r="C9920" s="2" t="s">
        <v>2684</v>
      </c>
      <c r="D9920" s="2" t="s">
        <v>2685</v>
      </c>
      <c r="E9920" s="2">
        <v>3</v>
      </c>
      <c r="F9920" s="2">
        <v>3</v>
      </c>
      <c r="G9920" s="2">
        <f t="shared" si="317"/>
        <v>0</v>
      </c>
      <c r="H9920" s="9">
        <v>45261</v>
      </c>
      <c r="I9920" s="2" t="s">
        <v>5891</v>
      </c>
      <c r="J9920" s="2">
        <f t="shared" si="318"/>
        <v>0</v>
      </c>
    </row>
    <row r="9921" spans="1:10" x14ac:dyDescent="0.25">
      <c r="A9921" s="2" t="s">
        <v>2367</v>
      </c>
      <c r="B9921" s="2" t="s">
        <v>2569</v>
      </c>
      <c r="C9921" s="2" t="s">
        <v>2702</v>
      </c>
      <c r="D9921" s="2" t="s">
        <v>8329</v>
      </c>
      <c r="E9921" s="2">
        <v>10</v>
      </c>
      <c r="F9921" s="2">
        <v>10</v>
      </c>
      <c r="G9921" s="2">
        <f t="shared" si="317"/>
        <v>0</v>
      </c>
      <c r="H9921" s="9">
        <v>45261</v>
      </c>
      <c r="I9921" s="2" t="s">
        <v>5891</v>
      </c>
      <c r="J9921" s="2">
        <f t="shared" si="318"/>
        <v>0</v>
      </c>
    </row>
    <row r="9922" spans="1:10" x14ac:dyDescent="0.25">
      <c r="A9922" s="2" t="s">
        <v>2367</v>
      </c>
      <c r="B9922" s="2" t="s">
        <v>2569</v>
      </c>
      <c r="C9922" s="2" t="s">
        <v>5242</v>
      </c>
      <c r="D9922" s="2" t="s">
        <v>5243</v>
      </c>
      <c r="E9922" s="2">
        <v>36</v>
      </c>
      <c r="F9922" s="2">
        <v>36</v>
      </c>
      <c r="G9922" s="2">
        <f t="shared" si="317"/>
        <v>0</v>
      </c>
      <c r="H9922" s="9">
        <v>45261</v>
      </c>
      <c r="I9922" s="2" t="s">
        <v>5891</v>
      </c>
      <c r="J9922" s="2">
        <f t="shared" si="318"/>
        <v>0</v>
      </c>
    </row>
    <row r="9923" spans="1:10" x14ac:dyDescent="0.25">
      <c r="A9923" s="2" t="s">
        <v>2367</v>
      </c>
      <c r="B9923" s="2" t="s">
        <v>2374</v>
      </c>
      <c r="C9923" s="2" t="s">
        <v>2615</v>
      </c>
      <c r="D9923" s="2" t="s">
        <v>2616</v>
      </c>
      <c r="E9923" s="2">
        <v>9</v>
      </c>
      <c r="F9923" s="2">
        <v>6</v>
      </c>
      <c r="G9923" s="2">
        <f t="shared" si="317"/>
        <v>-3</v>
      </c>
      <c r="H9923" s="9">
        <v>45261</v>
      </c>
      <c r="I9923" s="2" t="s">
        <v>5891</v>
      </c>
      <c r="J9923" s="2">
        <f t="shared" si="318"/>
        <v>1</v>
      </c>
    </row>
    <row r="9924" spans="1:10" x14ac:dyDescent="0.25">
      <c r="A9924" s="2" t="s">
        <v>2367</v>
      </c>
      <c r="B9924" s="2" t="s">
        <v>2374</v>
      </c>
      <c r="C9924" s="2" t="s">
        <v>2615</v>
      </c>
      <c r="D9924" s="2" t="s">
        <v>2616</v>
      </c>
      <c r="E9924" s="2">
        <v>95</v>
      </c>
      <c r="F9924" s="2">
        <v>95</v>
      </c>
      <c r="G9924" s="2">
        <f t="shared" si="317"/>
        <v>0</v>
      </c>
      <c r="H9924" s="9">
        <v>45261</v>
      </c>
      <c r="I9924" s="2" t="s">
        <v>5891</v>
      </c>
      <c r="J9924" s="2">
        <f t="shared" si="318"/>
        <v>0</v>
      </c>
    </row>
    <row r="9925" spans="1:10" x14ac:dyDescent="0.25">
      <c r="A9925" s="2" t="s">
        <v>2367</v>
      </c>
      <c r="B9925" s="2" t="s">
        <v>2374</v>
      </c>
      <c r="C9925" s="2" t="s">
        <v>2678</v>
      </c>
      <c r="D9925" s="2" t="s">
        <v>2679</v>
      </c>
      <c r="E9925" s="2">
        <v>13</v>
      </c>
      <c r="F9925" s="2">
        <v>14</v>
      </c>
      <c r="G9925" s="2">
        <f t="shared" si="317"/>
        <v>1</v>
      </c>
      <c r="H9925" s="9">
        <v>45261</v>
      </c>
      <c r="I9925" s="2" t="s">
        <v>5891</v>
      </c>
      <c r="J9925" s="2">
        <f t="shared" si="318"/>
        <v>1</v>
      </c>
    </row>
    <row r="9926" spans="1:10" x14ac:dyDescent="0.25">
      <c r="A9926" s="2" t="s">
        <v>2367</v>
      </c>
      <c r="B9926" s="2" t="s">
        <v>5244</v>
      </c>
      <c r="C9926" s="2" t="s">
        <v>8330</v>
      </c>
      <c r="D9926" s="2" t="s">
        <v>8331</v>
      </c>
      <c r="E9926" s="2">
        <v>2</v>
      </c>
      <c r="F9926" s="2">
        <v>2</v>
      </c>
      <c r="G9926" s="2">
        <f t="shared" si="317"/>
        <v>0</v>
      </c>
      <c r="H9926" s="9">
        <v>45261</v>
      </c>
      <c r="I9926" s="2" t="s">
        <v>5891</v>
      </c>
      <c r="J9926" s="2">
        <f t="shared" si="318"/>
        <v>0</v>
      </c>
    </row>
    <row r="9927" spans="1:10" x14ac:dyDescent="0.25">
      <c r="A9927" s="2" t="s">
        <v>2367</v>
      </c>
      <c r="B9927" s="2" t="s">
        <v>5244</v>
      </c>
      <c r="C9927" s="2" t="s">
        <v>5245</v>
      </c>
      <c r="D9927" s="2" t="s">
        <v>5246</v>
      </c>
      <c r="E9927" s="2">
        <v>1</v>
      </c>
      <c r="F9927" s="2">
        <v>0</v>
      </c>
      <c r="G9927" s="2">
        <f t="shared" si="317"/>
        <v>-1</v>
      </c>
      <c r="H9927" s="9">
        <v>45261</v>
      </c>
      <c r="I9927" s="2" t="s">
        <v>5891</v>
      </c>
      <c r="J9927" s="2">
        <f t="shared" si="318"/>
        <v>1</v>
      </c>
    </row>
    <row r="9928" spans="1:10" x14ac:dyDescent="0.25">
      <c r="A9928" s="2" t="s">
        <v>2367</v>
      </c>
      <c r="B9928" s="2" t="s">
        <v>2374</v>
      </c>
      <c r="C9928" s="2" t="s">
        <v>5247</v>
      </c>
      <c r="D9928" s="2" t="s">
        <v>6037</v>
      </c>
      <c r="E9928" s="2">
        <v>1</v>
      </c>
      <c r="F9928" s="2">
        <v>1</v>
      </c>
      <c r="G9928" s="2">
        <f t="shared" si="317"/>
        <v>0</v>
      </c>
      <c r="H9928" s="9">
        <v>45261</v>
      </c>
      <c r="I9928" s="2" t="s">
        <v>5891</v>
      </c>
      <c r="J9928" s="2">
        <f t="shared" si="318"/>
        <v>0</v>
      </c>
    </row>
    <row r="9929" spans="1:10" x14ac:dyDescent="0.25">
      <c r="A9929" s="2" t="s">
        <v>2367</v>
      </c>
      <c r="B9929" s="2" t="s">
        <v>2374</v>
      </c>
      <c r="C9929" s="2" t="s">
        <v>8332</v>
      </c>
      <c r="D9929" s="2" t="s">
        <v>8333</v>
      </c>
      <c r="E9929" s="2">
        <v>3</v>
      </c>
      <c r="F9929" s="2">
        <v>3</v>
      </c>
      <c r="G9929" s="2">
        <f t="shared" ref="G9929:G9992" si="319">F9929-E9929</f>
        <v>0</v>
      </c>
      <c r="H9929" s="9">
        <v>45261</v>
      </c>
      <c r="I9929" s="2" t="s">
        <v>5891</v>
      </c>
      <c r="J9929" s="2">
        <f t="shared" si="318"/>
        <v>0</v>
      </c>
    </row>
    <row r="9930" spans="1:10" x14ac:dyDescent="0.25">
      <c r="A9930" s="2" t="s">
        <v>2367</v>
      </c>
      <c r="B9930" s="2" t="s">
        <v>2374</v>
      </c>
      <c r="C9930" s="2" t="s">
        <v>2584</v>
      </c>
      <c r="D9930" s="2" t="s">
        <v>2585</v>
      </c>
      <c r="E9930" s="2">
        <v>1</v>
      </c>
      <c r="F9930" s="2">
        <v>1</v>
      </c>
      <c r="G9930" s="2">
        <f t="shared" si="319"/>
        <v>0</v>
      </c>
      <c r="H9930" s="9">
        <v>45261</v>
      </c>
      <c r="I9930" s="2" t="s">
        <v>5891</v>
      </c>
      <c r="J9930" s="2">
        <f t="shared" si="318"/>
        <v>0</v>
      </c>
    </row>
    <row r="9931" spans="1:10" x14ac:dyDescent="0.25">
      <c r="A9931" s="2" t="s">
        <v>2367</v>
      </c>
      <c r="B9931" s="2" t="s">
        <v>2374</v>
      </c>
      <c r="C9931" s="2" t="s">
        <v>5250</v>
      </c>
      <c r="D9931" s="2" t="s">
        <v>6039</v>
      </c>
      <c r="E9931" s="2">
        <v>1</v>
      </c>
      <c r="F9931" s="2">
        <v>1</v>
      </c>
      <c r="G9931" s="2">
        <f t="shared" si="319"/>
        <v>0</v>
      </c>
      <c r="H9931" s="9">
        <v>45261</v>
      </c>
      <c r="I9931" s="2" t="s">
        <v>5891</v>
      </c>
      <c r="J9931" s="2">
        <f t="shared" si="318"/>
        <v>0</v>
      </c>
    </row>
    <row r="9932" spans="1:10" x14ac:dyDescent="0.25">
      <c r="A9932" s="2" t="s">
        <v>2367</v>
      </c>
      <c r="B9932" s="2" t="s">
        <v>2374</v>
      </c>
      <c r="C9932" s="2" t="s">
        <v>2656</v>
      </c>
      <c r="D9932" s="2" t="s">
        <v>2657</v>
      </c>
      <c r="E9932" s="2">
        <v>1</v>
      </c>
      <c r="F9932" s="2">
        <v>1</v>
      </c>
      <c r="G9932" s="2">
        <f t="shared" si="319"/>
        <v>0</v>
      </c>
      <c r="H9932" s="9">
        <v>45261</v>
      </c>
      <c r="I9932" s="2" t="s">
        <v>5891</v>
      </c>
      <c r="J9932" s="2">
        <f t="shared" si="318"/>
        <v>0</v>
      </c>
    </row>
    <row r="9933" spans="1:10" x14ac:dyDescent="0.25">
      <c r="A9933" s="2" t="s">
        <v>2367</v>
      </c>
      <c r="B9933" s="2" t="s">
        <v>2374</v>
      </c>
      <c r="C9933" s="2" t="s">
        <v>2656</v>
      </c>
      <c r="D9933" s="2" t="s">
        <v>2657</v>
      </c>
      <c r="E9933" s="2">
        <v>2</v>
      </c>
      <c r="F9933" s="2">
        <v>2</v>
      </c>
      <c r="G9933" s="2">
        <f t="shared" si="319"/>
        <v>0</v>
      </c>
      <c r="H9933" s="9">
        <v>45261</v>
      </c>
      <c r="I9933" s="2" t="s">
        <v>5891</v>
      </c>
      <c r="J9933" s="2">
        <f t="shared" si="318"/>
        <v>0</v>
      </c>
    </row>
    <row r="9934" spans="1:10" x14ac:dyDescent="0.25">
      <c r="A9934" s="2" t="s">
        <v>2367</v>
      </c>
      <c r="B9934" s="2" t="s">
        <v>2374</v>
      </c>
      <c r="C9934" s="2" t="s">
        <v>2700</v>
      </c>
      <c r="D9934" s="2" t="s">
        <v>2701</v>
      </c>
      <c r="E9934" s="2">
        <v>7</v>
      </c>
      <c r="F9934" s="2">
        <v>7</v>
      </c>
      <c r="G9934" s="2">
        <f t="shared" si="319"/>
        <v>0</v>
      </c>
      <c r="H9934" s="9">
        <v>45261</v>
      </c>
      <c r="I9934" s="2" t="s">
        <v>5891</v>
      </c>
      <c r="J9934" s="2">
        <f t="shared" si="318"/>
        <v>0</v>
      </c>
    </row>
    <row r="9935" spans="1:10" x14ac:dyDescent="0.25">
      <c r="A9935" s="2" t="s">
        <v>2367</v>
      </c>
      <c r="B9935" s="2" t="s">
        <v>2374</v>
      </c>
      <c r="C9935" s="2" t="s">
        <v>8334</v>
      </c>
      <c r="D9935" s="2" t="s">
        <v>8335</v>
      </c>
      <c r="E9935" s="2">
        <v>2</v>
      </c>
      <c r="F9935" s="2">
        <v>2</v>
      </c>
      <c r="G9935" s="2">
        <f t="shared" si="319"/>
        <v>0</v>
      </c>
      <c r="H9935" s="9">
        <v>45261</v>
      </c>
      <c r="I9935" s="2" t="s">
        <v>5891</v>
      </c>
      <c r="J9935" s="2">
        <f t="shared" si="318"/>
        <v>0</v>
      </c>
    </row>
    <row r="9936" spans="1:10" x14ac:dyDescent="0.25">
      <c r="A9936" s="2" t="s">
        <v>2367</v>
      </c>
      <c r="B9936" s="2" t="s">
        <v>2374</v>
      </c>
      <c r="C9936" s="2" t="s">
        <v>8336</v>
      </c>
      <c r="D9936" s="2" t="s">
        <v>8337</v>
      </c>
      <c r="E9936" s="2">
        <v>1</v>
      </c>
      <c r="F9936" s="2">
        <v>1</v>
      </c>
      <c r="G9936" s="2">
        <f t="shared" si="319"/>
        <v>0</v>
      </c>
      <c r="H9936" s="9">
        <v>45261</v>
      </c>
      <c r="I9936" s="2" t="s">
        <v>5891</v>
      </c>
      <c r="J9936" s="2">
        <f t="shared" si="318"/>
        <v>0</v>
      </c>
    </row>
    <row r="9937" spans="1:10" x14ac:dyDescent="0.25">
      <c r="A9937" s="2" t="s">
        <v>2367</v>
      </c>
      <c r="B9937" s="2" t="s">
        <v>2374</v>
      </c>
      <c r="C9937" s="2" t="s">
        <v>5253</v>
      </c>
      <c r="D9937" s="2" t="s">
        <v>5254</v>
      </c>
      <c r="E9937" s="2">
        <v>2</v>
      </c>
      <c r="F9937" s="2">
        <v>2</v>
      </c>
      <c r="G9937" s="2">
        <f t="shared" si="319"/>
        <v>0</v>
      </c>
      <c r="H9937" s="9">
        <v>45261</v>
      </c>
      <c r="I9937" s="2" t="s">
        <v>5891</v>
      </c>
      <c r="J9937" s="2">
        <f t="shared" si="318"/>
        <v>0</v>
      </c>
    </row>
    <row r="9938" spans="1:10" x14ac:dyDescent="0.25">
      <c r="A9938" s="2" t="s">
        <v>2367</v>
      </c>
      <c r="B9938" s="2" t="s">
        <v>2374</v>
      </c>
      <c r="C9938" s="2" t="s">
        <v>2607</v>
      </c>
      <c r="D9938" s="2" t="s">
        <v>2608</v>
      </c>
      <c r="E9938" s="2">
        <v>1</v>
      </c>
      <c r="F9938" s="2">
        <v>1</v>
      </c>
      <c r="G9938" s="2">
        <f t="shared" si="319"/>
        <v>0</v>
      </c>
      <c r="H9938" s="9">
        <v>45261</v>
      </c>
      <c r="I9938" s="2" t="s">
        <v>5891</v>
      </c>
      <c r="J9938" s="2">
        <f t="shared" si="318"/>
        <v>0</v>
      </c>
    </row>
    <row r="9939" spans="1:10" x14ac:dyDescent="0.25">
      <c r="A9939" s="2" t="s">
        <v>2367</v>
      </c>
      <c r="B9939" s="2" t="s">
        <v>2374</v>
      </c>
      <c r="C9939" s="2" t="s">
        <v>8338</v>
      </c>
      <c r="D9939" s="2" t="s">
        <v>8339</v>
      </c>
      <c r="E9939" s="2">
        <v>3</v>
      </c>
      <c r="F9939" s="2">
        <v>3</v>
      </c>
      <c r="G9939" s="2">
        <f t="shared" si="319"/>
        <v>0</v>
      </c>
      <c r="H9939" s="9">
        <v>45261</v>
      </c>
      <c r="I9939" s="2" t="s">
        <v>5891</v>
      </c>
      <c r="J9939" s="2">
        <f t="shared" si="318"/>
        <v>0</v>
      </c>
    </row>
    <row r="9940" spans="1:10" x14ac:dyDescent="0.25">
      <c r="A9940" s="2" t="s">
        <v>2367</v>
      </c>
      <c r="B9940" s="2" t="s">
        <v>2368</v>
      </c>
      <c r="C9940" s="2" t="s">
        <v>2498</v>
      </c>
      <c r="D9940" s="2" t="s">
        <v>8340</v>
      </c>
      <c r="E9940" s="2">
        <v>1</v>
      </c>
      <c r="F9940" s="2">
        <v>3</v>
      </c>
      <c r="G9940" s="2">
        <f t="shared" si="319"/>
        <v>2</v>
      </c>
      <c r="H9940" s="9">
        <v>45261</v>
      </c>
      <c r="I9940" s="2" t="s">
        <v>5891</v>
      </c>
      <c r="J9940" s="2">
        <f t="shared" si="318"/>
        <v>1</v>
      </c>
    </row>
    <row r="9941" spans="1:10" x14ac:dyDescent="0.25">
      <c r="A9941" s="2" t="s">
        <v>2367</v>
      </c>
      <c r="B9941" s="2" t="s">
        <v>2544</v>
      </c>
      <c r="C9941" s="2" t="s">
        <v>2658</v>
      </c>
      <c r="D9941" s="2" t="s">
        <v>2659</v>
      </c>
      <c r="E9941" s="2">
        <v>21</v>
      </c>
      <c r="F9941" s="2">
        <v>21</v>
      </c>
      <c r="G9941" s="2">
        <f t="shared" si="319"/>
        <v>0</v>
      </c>
      <c r="H9941" s="9">
        <v>45261</v>
      </c>
      <c r="I9941" s="2" t="s">
        <v>5891</v>
      </c>
      <c r="J9941" s="2">
        <f t="shared" si="318"/>
        <v>0</v>
      </c>
    </row>
    <row r="9942" spans="1:10" x14ac:dyDescent="0.25">
      <c r="A9942" s="2" t="s">
        <v>2367</v>
      </c>
      <c r="B9942" s="2" t="s">
        <v>2544</v>
      </c>
      <c r="C9942" s="2" t="s">
        <v>8341</v>
      </c>
      <c r="D9942" s="2" t="s">
        <v>8342</v>
      </c>
      <c r="E9942" s="2">
        <v>6</v>
      </c>
      <c r="F9942" s="2">
        <v>6</v>
      </c>
      <c r="G9942" s="2">
        <f t="shared" si="319"/>
        <v>0</v>
      </c>
      <c r="H9942" s="9">
        <v>45261</v>
      </c>
      <c r="I9942" s="2" t="s">
        <v>5891</v>
      </c>
      <c r="J9942" s="2">
        <f t="shared" si="318"/>
        <v>0</v>
      </c>
    </row>
    <row r="9943" spans="1:10" x14ac:dyDescent="0.25">
      <c r="A9943" s="2" t="s">
        <v>2367</v>
      </c>
      <c r="B9943" s="2" t="s">
        <v>2544</v>
      </c>
      <c r="C9943" s="2" t="s">
        <v>859</v>
      </c>
      <c r="D9943" s="2" t="s">
        <v>8343</v>
      </c>
      <c r="E9943" s="2">
        <v>33</v>
      </c>
      <c r="F9943" s="2">
        <v>0</v>
      </c>
      <c r="G9943" s="2">
        <f t="shared" si="319"/>
        <v>-33</v>
      </c>
      <c r="H9943" s="9">
        <v>45261</v>
      </c>
      <c r="I9943" s="2" t="s">
        <v>5891</v>
      </c>
      <c r="J9943" s="2">
        <f t="shared" si="318"/>
        <v>1</v>
      </c>
    </row>
    <row r="9944" spans="1:10" x14ac:dyDescent="0.25">
      <c r="A9944" s="2" t="s">
        <v>2367</v>
      </c>
      <c r="B9944" s="2" t="s">
        <v>2544</v>
      </c>
      <c r="C9944" s="2" t="s">
        <v>5187</v>
      </c>
      <c r="D9944" s="2" t="s">
        <v>8344</v>
      </c>
      <c r="E9944" s="2">
        <v>96</v>
      </c>
      <c r="F9944" s="2">
        <v>96</v>
      </c>
      <c r="G9944" s="2">
        <f t="shared" si="319"/>
        <v>0</v>
      </c>
      <c r="H9944" s="9">
        <v>45261</v>
      </c>
      <c r="I9944" s="2" t="s">
        <v>5891</v>
      </c>
      <c r="J9944" s="2">
        <f t="shared" si="318"/>
        <v>0</v>
      </c>
    </row>
    <row r="9945" spans="1:10" x14ac:dyDescent="0.25">
      <c r="A9945" s="2" t="s">
        <v>2367</v>
      </c>
      <c r="B9945" s="2" t="s">
        <v>2544</v>
      </c>
      <c r="C9945" s="2" t="s">
        <v>5189</v>
      </c>
      <c r="D9945" s="2" t="s">
        <v>5190</v>
      </c>
      <c r="E9945" s="2">
        <v>4</v>
      </c>
      <c r="F9945" s="2">
        <v>4</v>
      </c>
      <c r="G9945" s="2">
        <f t="shared" si="319"/>
        <v>0</v>
      </c>
      <c r="H9945" s="9">
        <v>45261</v>
      </c>
      <c r="I9945" s="2" t="s">
        <v>5891</v>
      </c>
      <c r="J9945" s="2">
        <f t="shared" si="318"/>
        <v>0</v>
      </c>
    </row>
    <row r="9946" spans="1:10" x14ac:dyDescent="0.25">
      <c r="A9946" s="2" t="s">
        <v>2367</v>
      </c>
      <c r="B9946" s="2" t="s">
        <v>2544</v>
      </c>
      <c r="C9946" s="2" t="s">
        <v>2582</v>
      </c>
      <c r="D9946" s="2" t="s">
        <v>2583</v>
      </c>
      <c r="E9946" s="2">
        <v>150</v>
      </c>
      <c r="F9946" s="2">
        <v>150</v>
      </c>
      <c r="G9946" s="2">
        <f t="shared" si="319"/>
        <v>0</v>
      </c>
      <c r="H9946" s="9">
        <v>45261</v>
      </c>
      <c r="I9946" s="2" t="s">
        <v>5891</v>
      </c>
      <c r="J9946" s="2">
        <f t="shared" si="318"/>
        <v>0</v>
      </c>
    </row>
    <row r="9947" spans="1:10" x14ac:dyDescent="0.25">
      <c r="A9947" s="2" t="s">
        <v>2367</v>
      </c>
      <c r="B9947" s="2" t="s">
        <v>2544</v>
      </c>
      <c r="C9947" s="2" t="s">
        <v>2565</v>
      </c>
      <c r="D9947" s="2" t="s">
        <v>7693</v>
      </c>
      <c r="E9947" s="2">
        <v>20</v>
      </c>
      <c r="F9947" s="2">
        <v>20</v>
      </c>
      <c r="G9947" s="2">
        <f t="shared" si="319"/>
        <v>0</v>
      </c>
      <c r="H9947" s="9">
        <v>45261</v>
      </c>
      <c r="I9947" s="2" t="s">
        <v>5891</v>
      </c>
      <c r="J9947" s="2">
        <f t="shared" si="318"/>
        <v>0</v>
      </c>
    </row>
    <row r="9948" spans="1:10" x14ac:dyDescent="0.25">
      <c r="A9948" s="2" t="s">
        <v>2367</v>
      </c>
      <c r="B9948" s="2" t="s">
        <v>2544</v>
      </c>
      <c r="C9948" s="2" t="s">
        <v>8345</v>
      </c>
      <c r="D9948" s="2" t="s">
        <v>8346</v>
      </c>
      <c r="E9948" s="2">
        <v>15</v>
      </c>
      <c r="F9948" s="2">
        <v>0</v>
      </c>
      <c r="G9948" s="2">
        <f t="shared" si="319"/>
        <v>-15</v>
      </c>
      <c r="H9948" s="9">
        <v>45261</v>
      </c>
      <c r="I9948" s="2" t="s">
        <v>5891</v>
      </c>
      <c r="J9948" s="2">
        <f t="shared" si="318"/>
        <v>1</v>
      </c>
    </row>
    <row r="9949" spans="1:10" x14ac:dyDescent="0.25">
      <c r="A9949" s="2" t="s">
        <v>2367</v>
      </c>
      <c r="B9949" s="2" t="s">
        <v>2544</v>
      </c>
      <c r="C9949" s="2" t="s">
        <v>2648</v>
      </c>
      <c r="D9949" s="2" t="s">
        <v>2649</v>
      </c>
      <c r="E9949" s="2">
        <v>19</v>
      </c>
      <c r="F9949" s="2">
        <v>19</v>
      </c>
      <c r="G9949" s="2">
        <f t="shared" si="319"/>
        <v>0</v>
      </c>
      <c r="H9949" s="9">
        <v>45261</v>
      </c>
      <c r="I9949" s="2" t="s">
        <v>5891</v>
      </c>
      <c r="J9949" s="2">
        <f t="shared" si="318"/>
        <v>0</v>
      </c>
    </row>
    <row r="9950" spans="1:10" x14ac:dyDescent="0.25">
      <c r="A9950" s="2" t="s">
        <v>2367</v>
      </c>
      <c r="B9950" s="2" t="s">
        <v>2544</v>
      </c>
      <c r="C9950" s="2" t="s">
        <v>5191</v>
      </c>
      <c r="D9950" s="2" t="s">
        <v>5192</v>
      </c>
      <c r="E9950" s="2">
        <v>9</v>
      </c>
      <c r="F9950" s="2">
        <v>9</v>
      </c>
      <c r="G9950" s="2">
        <f t="shared" si="319"/>
        <v>0</v>
      </c>
      <c r="H9950" s="9">
        <v>45261</v>
      </c>
      <c r="I9950" s="2" t="s">
        <v>5891</v>
      </c>
      <c r="J9950" s="2">
        <f t="shared" si="318"/>
        <v>0</v>
      </c>
    </row>
    <row r="9951" spans="1:10" x14ac:dyDescent="0.25">
      <c r="A9951" s="2" t="s">
        <v>2367</v>
      </c>
      <c r="B9951" s="2" t="s">
        <v>2544</v>
      </c>
      <c r="C9951" s="2" t="s">
        <v>5191</v>
      </c>
      <c r="D9951" s="2" t="s">
        <v>5192</v>
      </c>
      <c r="E9951" s="2">
        <v>12</v>
      </c>
      <c r="F9951" s="2">
        <v>12</v>
      </c>
      <c r="G9951" s="2">
        <f t="shared" si="319"/>
        <v>0</v>
      </c>
      <c r="H9951" s="9">
        <v>45261</v>
      </c>
      <c r="I9951" s="2" t="s">
        <v>5891</v>
      </c>
      <c r="J9951" s="2">
        <f t="shared" si="318"/>
        <v>0</v>
      </c>
    </row>
    <row r="9952" spans="1:10" x14ac:dyDescent="0.25">
      <c r="A9952" s="2" t="s">
        <v>2367</v>
      </c>
      <c r="B9952" s="2" t="s">
        <v>2544</v>
      </c>
      <c r="C9952" s="2" t="s">
        <v>8347</v>
      </c>
      <c r="D9952" s="2" t="s">
        <v>8348</v>
      </c>
      <c r="E9952" s="2">
        <v>16</v>
      </c>
      <c r="F9952" s="2">
        <v>0</v>
      </c>
      <c r="G9952" s="2">
        <f t="shared" si="319"/>
        <v>-16</v>
      </c>
      <c r="H9952" s="9">
        <v>45261</v>
      </c>
      <c r="I9952" s="2" t="s">
        <v>5891</v>
      </c>
      <c r="J9952" s="2">
        <f t="shared" si="318"/>
        <v>1</v>
      </c>
    </row>
    <row r="9953" spans="1:10" x14ac:dyDescent="0.25">
      <c r="A9953" s="2" t="s">
        <v>2367</v>
      </c>
      <c r="B9953" s="2" t="s">
        <v>2544</v>
      </c>
      <c r="C9953" s="2" t="s">
        <v>2888</v>
      </c>
      <c r="D9953" s="2" t="s">
        <v>8349</v>
      </c>
      <c r="E9953" s="2">
        <v>30</v>
      </c>
      <c r="F9953" s="2">
        <v>30</v>
      </c>
      <c r="G9953" s="2">
        <f t="shared" si="319"/>
        <v>0</v>
      </c>
      <c r="H9953" s="9">
        <v>45261</v>
      </c>
      <c r="I9953" s="2" t="s">
        <v>5891</v>
      </c>
      <c r="J9953" s="2">
        <f t="shared" si="318"/>
        <v>0</v>
      </c>
    </row>
    <row r="9954" spans="1:10" x14ac:dyDescent="0.25">
      <c r="A9954" s="2" t="s">
        <v>2367</v>
      </c>
      <c r="B9954" s="2" t="s">
        <v>2544</v>
      </c>
      <c r="C9954" s="2" t="s">
        <v>8350</v>
      </c>
      <c r="D9954" s="2" t="s">
        <v>8351</v>
      </c>
      <c r="E9954" s="2">
        <v>8</v>
      </c>
      <c r="F9954" s="2">
        <v>0</v>
      </c>
      <c r="G9954" s="2">
        <f t="shared" si="319"/>
        <v>-8</v>
      </c>
      <c r="H9954" s="9">
        <v>45261</v>
      </c>
      <c r="I9954" s="2" t="s">
        <v>5891</v>
      </c>
      <c r="J9954" s="2">
        <f t="shared" si="318"/>
        <v>1</v>
      </c>
    </row>
    <row r="9955" spans="1:10" x14ac:dyDescent="0.25">
      <c r="A9955" s="2" t="s">
        <v>2367</v>
      </c>
      <c r="B9955" s="2" t="s">
        <v>2544</v>
      </c>
      <c r="C9955" s="2" t="s">
        <v>8352</v>
      </c>
      <c r="D9955" s="2" t="s">
        <v>8353</v>
      </c>
      <c r="E9955" s="2">
        <v>3</v>
      </c>
      <c r="F9955" s="2">
        <v>3</v>
      </c>
      <c r="G9955" s="2">
        <f t="shared" si="319"/>
        <v>0</v>
      </c>
      <c r="H9955" s="9">
        <v>45261</v>
      </c>
      <c r="I9955" s="2" t="s">
        <v>5891</v>
      </c>
      <c r="J9955" s="2">
        <f t="shared" si="318"/>
        <v>0</v>
      </c>
    </row>
    <row r="9956" spans="1:10" x14ac:dyDescent="0.25">
      <c r="A9956" s="2" t="s">
        <v>2367</v>
      </c>
      <c r="B9956" s="2" t="s">
        <v>2544</v>
      </c>
      <c r="C9956" s="2" t="s">
        <v>2778</v>
      </c>
      <c r="D9956" s="2" t="s">
        <v>2779</v>
      </c>
      <c r="E9956" s="2">
        <v>40</v>
      </c>
      <c r="F9956" s="2">
        <v>10</v>
      </c>
      <c r="G9956" s="2">
        <f t="shared" si="319"/>
        <v>-30</v>
      </c>
      <c r="H9956" s="9">
        <v>45261</v>
      </c>
      <c r="I9956" s="2" t="s">
        <v>5891</v>
      </c>
      <c r="J9956" s="2">
        <f t="shared" si="318"/>
        <v>1</v>
      </c>
    </row>
    <row r="9957" spans="1:10" x14ac:dyDescent="0.25">
      <c r="A9957" s="2" t="s">
        <v>2367</v>
      </c>
      <c r="B9957" s="2" t="s">
        <v>2544</v>
      </c>
      <c r="C9957" s="2" t="s">
        <v>2742</v>
      </c>
      <c r="D9957" s="2" t="s">
        <v>2743</v>
      </c>
      <c r="E9957" s="2">
        <v>55</v>
      </c>
      <c r="F9957" s="2">
        <v>30</v>
      </c>
      <c r="G9957" s="2">
        <f t="shared" si="319"/>
        <v>-25</v>
      </c>
      <c r="H9957" s="9">
        <v>45261</v>
      </c>
      <c r="I9957" s="2" t="s">
        <v>5891</v>
      </c>
      <c r="J9957" s="2">
        <f t="shared" si="318"/>
        <v>1</v>
      </c>
    </row>
    <row r="9958" spans="1:10" x14ac:dyDescent="0.25">
      <c r="A9958" s="2" t="s">
        <v>2367</v>
      </c>
      <c r="B9958" s="2" t="s">
        <v>2544</v>
      </c>
      <c r="C9958" s="2" t="s">
        <v>2694</v>
      </c>
      <c r="D9958" s="2" t="s">
        <v>2695</v>
      </c>
      <c r="E9958" s="2">
        <v>16</v>
      </c>
      <c r="F9958" s="2">
        <v>16</v>
      </c>
      <c r="G9958" s="2">
        <f t="shared" si="319"/>
        <v>0</v>
      </c>
      <c r="H9958" s="9">
        <v>45261</v>
      </c>
      <c r="I9958" s="2" t="s">
        <v>5891</v>
      </c>
      <c r="J9958" s="2">
        <f t="shared" si="318"/>
        <v>0</v>
      </c>
    </row>
    <row r="9959" spans="1:10" x14ac:dyDescent="0.25">
      <c r="A9959" s="2" t="s">
        <v>2367</v>
      </c>
      <c r="B9959" s="2" t="s">
        <v>2544</v>
      </c>
      <c r="C9959" s="2" t="s">
        <v>8354</v>
      </c>
      <c r="D9959" s="2" t="s">
        <v>8355</v>
      </c>
      <c r="E9959" s="2">
        <v>21</v>
      </c>
      <c r="F9959" s="2">
        <v>21</v>
      </c>
      <c r="G9959" s="2">
        <f t="shared" si="319"/>
        <v>0</v>
      </c>
      <c r="H9959" s="9">
        <v>45261</v>
      </c>
      <c r="I9959" s="2" t="s">
        <v>5891</v>
      </c>
      <c r="J9959" s="2">
        <f t="shared" si="318"/>
        <v>0</v>
      </c>
    </row>
    <row r="9960" spans="1:10" x14ac:dyDescent="0.25">
      <c r="A9960" s="2" t="s">
        <v>2367</v>
      </c>
      <c r="B9960" s="2" t="s">
        <v>2544</v>
      </c>
      <c r="C9960" s="2" t="s">
        <v>8356</v>
      </c>
      <c r="D9960" s="2" t="s">
        <v>8357</v>
      </c>
      <c r="E9960" s="2">
        <v>5</v>
      </c>
      <c r="F9960" s="2">
        <v>0</v>
      </c>
      <c r="G9960" s="2">
        <f t="shared" si="319"/>
        <v>-5</v>
      </c>
      <c r="H9960" s="9">
        <v>45261</v>
      </c>
      <c r="I9960" s="2" t="s">
        <v>5891</v>
      </c>
      <c r="J9960" s="2">
        <f t="shared" si="318"/>
        <v>1</v>
      </c>
    </row>
    <row r="9961" spans="1:10" x14ac:dyDescent="0.25">
      <c r="A9961" s="2" t="s">
        <v>2367</v>
      </c>
      <c r="B9961" s="2" t="s">
        <v>2544</v>
      </c>
      <c r="C9961" s="2" t="s">
        <v>6042</v>
      </c>
      <c r="D9961" s="2" t="s">
        <v>8358</v>
      </c>
      <c r="E9961" s="2">
        <v>4</v>
      </c>
      <c r="F9961" s="2">
        <v>4</v>
      </c>
      <c r="G9961" s="2">
        <f t="shared" si="319"/>
        <v>0</v>
      </c>
      <c r="H9961" s="9">
        <v>45261</v>
      </c>
      <c r="I9961" s="2" t="s">
        <v>5891</v>
      </c>
      <c r="J9961" s="2">
        <f t="shared" si="318"/>
        <v>0</v>
      </c>
    </row>
    <row r="9962" spans="1:10" x14ac:dyDescent="0.25">
      <c r="A9962" s="2" t="s">
        <v>2367</v>
      </c>
      <c r="B9962" s="2" t="s">
        <v>2544</v>
      </c>
      <c r="C9962" s="2" t="s">
        <v>8359</v>
      </c>
      <c r="D9962" s="2" t="s">
        <v>8360</v>
      </c>
      <c r="E9962" s="2">
        <v>122</v>
      </c>
      <c r="F9962" s="2">
        <v>122</v>
      </c>
      <c r="G9962" s="2">
        <f t="shared" si="319"/>
        <v>0</v>
      </c>
      <c r="H9962" s="9">
        <v>45261</v>
      </c>
      <c r="I9962" s="2" t="s">
        <v>5891</v>
      </c>
      <c r="J9962" s="2">
        <f t="shared" si="318"/>
        <v>0</v>
      </c>
    </row>
    <row r="9963" spans="1:10" x14ac:dyDescent="0.25">
      <c r="A9963" s="2" t="s">
        <v>2367</v>
      </c>
      <c r="B9963" s="2" t="s">
        <v>2544</v>
      </c>
      <c r="C9963" s="2" t="s">
        <v>5197</v>
      </c>
      <c r="D9963" s="2" t="s">
        <v>5198</v>
      </c>
      <c r="E9963" s="2">
        <v>82</v>
      </c>
      <c r="F9963" s="2">
        <v>82</v>
      </c>
      <c r="G9963" s="2">
        <f t="shared" si="319"/>
        <v>0</v>
      </c>
      <c r="H9963" s="9">
        <v>45261</v>
      </c>
      <c r="I9963" s="2" t="s">
        <v>5891</v>
      </c>
      <c r="J9963" s="2">
        <f t="shared" si="318"/>
        <v>0</v>
      </c>
    </row>
    <row r="9964" spans="1:10" x14ac:dyDescent="0.25">
      <c r="A9964" s="2" t="s">
        <v>2367</v>
      </c>
      <c r="B9964" s="2" t="s">
        <v>2544</v>
      </c>
      <c r="C9964" s="2" t="s">
        <v>8361</v>
      </c>
      <c r="D9964" s="2" t="s">
        <v>8362</v>
      </c>
      <c r="E9964" s="2">
        <v>30</v>
      </c>
      <c r="F9964" s="2">
        <v>30</v>
      </c>
      <c r="G9964" s="2">
        <f t="shared" si="319"/>
        <v>0</v>
      </c>
      <c r="H9964" s="9">
        <v>45261</v>
      </c>
      <c r="I9964" s="2" t="s">
        <v>5891</v>
      </c>
      <c r="J9964" s="2">
        <f t="shared" si="318"/>
        <v>0</v>
      </c>
    </row>
    <row r="9965" spans="1:10" x14ac:dyDescent="0.25">
      <c r="A9965" s="2" t="s">
        <v>2367</v>
      </c>
      <c r="B9965" s="2" t="s">
        <v>2544</v>
      </c>
      <c r="C9965" s="2" t="s">
        <v>8363</v>
      </c>
      <c r="D9965" s="2" t="s">
        <v>8364</v>
      </c>
      <c r="E9965" s="2">
        <v>20</v>
      </c>
      <c r="F9965" s="2">
        <v>20</v>
      </c>
      <c r="G9965" s="2">
        <f t="shared" si="319"/>
        <v>0</v>
      </c>
      <c r="H9965" s="9">
        <v>45261</v>
      </c>
      <c r="I9965" s="2" t="s">
        <v>5891</v>
      </c>
      <c r="J9965" s="2">
        <f t="shared" si="318"/>
        <v>0</v>
      </c>
    </row>
    <row r="9966" spans="1:10" x14ac:dyDescent="0.25">
      <c r="A9966" s="2" t="s">
        <v>2367</v>
      </c>
      <c r="B9966" s="2" t="s">
        <v>2544</v>
      </c>
      <c r="C9966" s="2" t="s">
        <v>5203</v>
      </c>
      <c r="D9966" s="2" t="s">
        <v>8365</v>
      </c>
      <c r="E9966" s="2">
        <v>36</v>
      </c>
      <c r="F9966" s="2">
        <v>40</v>
      </c>
      <c r="G9966" s="2">
        <f t="shared" si="319"/>
        <v>4</v>
      </c>
      <c r="H9966" s="9">
        <v>45261</v>
      </c>
      <c r="I9966" s="2" t="s">
        <v>5891</v>
      </c>
      <c r="J9966" s="2">
        <f t="shared" si="318"/>
        <v>1</v>
      </c>
    </row>
    <row r="9967" spans="1:10" x14ac:dyDescent="0.25">
      <c r="A9967" s="2" t="s">
        <v>2367</v>
      </c>
      <c r="B9967" s="2" t="s">
        <v>2544</v>
      </c>
      <c r="C9967" s="2" t="s">
        <v>8366</v>
      </c>
      <c r="D9967" s="2" t="s">
        <v>8367</v>
      </c>
      <c r="E9967" s="2">
        <v>30</v>
      </c>
      <c r="F9967" s="2">
        <v>30</v>
      </c>
      <c r="G9967" s="2">
        <f t="shared" si="319"/>
        <v>0</v>
      </c>
      <c r="H9967" s="9">
        <v>45261</v>
      </c>
      <c r="I9967" s="2" t="s">
        <v>5891</v>
      </c>
      <c r="J9967" s="2">
        <f t="shared" ref="J9967:J10030" si="320">IF(G9967=0,0,1)</f>
        <v>0</v>
      </c>
    </row>
    <row r="9968" spans="1:10" x14ac:dyDescent="0.25">
      <c r="A9968" s="2" t="s">
        <v>2367</v>
      </c>
      <c r="B9968" s="2" t="s">
        <v>2544</v>
      </c>
      <c r="C9968" s="2" t="s">
        <v>2706</v>
      </c>
      <c r="D9968" s="2" t="s">
        <v>8368</v>
      </c>
      <c r="E9968" s="2">
        <v>100</v>
      </c>
      <c r="F9968" s="2">
        <v>100</v>
      </c>
      <c r="G9968" s="2">
        <f t="shared" si="319"/>
        <v>0</v>
      </c>
      <c r="H9968" s="9">
        <v>45261</v>
      </c>
      <c r="I9968" s="2" t="s">
        <v>5891</v>
      </c>
      <c r="J9968" s="2">
        <f t="shared" si="320"/>
        <v>0</v>
      </c>
    </row>
    <row r="9969" spans="1:10" x14ac:dyDescent="0.25">
      <c r="A9969" s="2" t="s">
        <v>2367</v>
      </c>
      <c r="B9969" s="2" t="s">
        <v>2544</v>
      </c>
      <c r="C9969" s="2" t="s">
        <v>2804</v>
      </c>
      <c r="D9969" s="2" t="s">
        <v>2805</v>
      </c>
      <c r="E9969" s="2">
        <v>50</v>
      </c>
      <c r="F9969" s="2">
        <v>55</v>
      </c>
      <c r="G9969" s="2">
        <f t="shared" si="319"/>
        <v>5</v>
      </c>
      <c r="H9969" s="9">
        <v>45261</v>
      </c>
      <c r="I9969" s="2" t="s">
        <v>5891</v>
      </c>
      <c r="J9969" s="2">
        <f t="shared" si="320"/>
        <v>1</v>
      </c>
    </row>
    <row r="9970" spans="1:10" x14ac:dyDescent="0.25">
      <c r="A9970" s="2" t="s">
        <v>2367</v>
      </c>
      <c r="B9970" s="2" t="s">
        <v>2544</v>
      </c>
      <c r="C9970" s="2" t="s">
        <v>2686</v>
      </c>
      <c r="D9970" s="2" t="s">
        <v>8369</v>
      </c>
      <c r="E9970" s="2">
        <v>2</v>
      </c>
      <c r="F9970" s="2">
        <v>0</v>
      </c>
      <c r="G9970" s="2">
        <f t="shared" si="319"/>
        <v>-2</v>
      </c>
      <c r="H9970" s="9">
        <v>45261</v>
      </c>
      <c r="I9970" s="2" t="s">
        <v>5891</v>
      </c>
      <c r="J9970" s="2">
        <f t="shared" si="320"/>
        <v>1</v>
      </c>
    </row>
    <row r="9971" spans="1:10" x14ac:dyDescent="0.25">
      <c r="A9971" s="2" t="s">
        <v>2367</v>
      </c>
      <c r="B9971" s="2" t="s">
        <v>2544</v>
      </c>
      <c r="C9971" s="2" t="s">
        <v>2686</v>
      </c>
      <c r="D9971" s="2" t="s">
        <v>8369</v>
      </c>
      <c r="E9971" s="2">
        <v>20</v>
      </c>
      <c r="F9971" s="2">
        <v>10</v>
      </c>
      <c r="G9971" s="2">
        <f t="shared" si="319"/>
        <v>-10</v>
      </c>
      <c r="H9971" s="9">
        <v>45261</v>
      </c>
      <c r="I9971" s="2" t="s">
        <v>5891</v>
      </c>
      <c r="J9971" s="2">
        <f t="shared" si="320"/>
        <v>1</v>
      </c>
    </row>
    <row r="9972" spans="1:10" x14ac:dyDescent="0.25">
      <c r="A9972" s="2" t="s">
        <v>2367</v>
      </c>
      <c r="B9972" s="2" t="s">
        <v>2374</v>
      </c>
      <c r="C9972" s="2" t="s">
        <v>2642</v>
      </c>
      <c r="D9972" s="2" t="s">
        <v>2643</v>
      </c>
      <c r="E9972" s="2">
        <v>5</v>
      </c>
      <c r="F9972" s="2">
        <v>5</v>
      </c>
      <c r="G9972" s="2">
        <f t="shared" si="319"/>
        <v>0</v>
      </c>
      <c r="H9972" s="9">
        <v>45261</v>
      </c>
      <c r="I9972" s="2" t="s">
        <v>5891</v>
      </c>
      <c r="J9972" s="2">
        <f t="shared" si="320"/>
        <v>0</v>
      </c>
    </row>
    <row r="9973" spans="1:10" x14ac:dyDescent="0.25">
      <c r="A9973" s="2" t="s">
        <v>2367</v>
      </c>
      <c r="B9973" s="2" t="s">
        <v>2374</v>
      </c>
      <c r="C9973" s="2" t="s">
        <v>6044</v>
      </c>
      <c r="D9973" s="2" t="s">
        <v>6045</v>
      </c>
      <c r="E9973" s="2">
        <v>1</v>
      </c>
      <c r="F9973" s="2">
        <v>1</v>
      </c>
      <c r="G9973" s="2">
        <f t="shared" si="319"/>
        <v>0</v>
      </c>
      <c r="H9973" s="9">
        <v>45261</v>
      </c>
      <c r="I9973" s="2" t="s">
        <v>5891</v>
      </c>
      <c r="J9973" s="2">
        <f t="shared" si="320"/>
        <v>0</v>
      </c>
    </row>
    <row r="9974" spans="1:10" x14ac:dyDescent="0.25">
      <c r="A9974" s="2" t="s">
        <v>2367</v>
      </c>
      <c r="B9974" s="2" t="s">
        <v>2374</v>
      </c>
      <c r="C9974" s="2" t="s">
        <v>6046</v>
      </c>
      <c r="D9974" s="2" t="s">
        <v>6047</v>
      </c>
      <c r="E9974" s="2">
        <v>1</v>
      </c>
      <c r="F9974" s="2">
        <v>1</v>
      </c>
      <c r="G9974" s="2">
        <f t="shared" si="319"/>
        <v>0</v>
      </c>
      <c r="H9974" s="9">
        <v>45261</v>
      </c>
      <c r="I9974" s="2" t="s">
        <v>5891</v>
      </c>
      <c r="J9974" s="2">
        <f t="shared" si="320"/>
        <v>0</v>
      </c>
    </row>
    <row r="9975" spans="1:10" x14ac:dyDescent="0.25">
      <c r="A9975" s="2" t="s">
        <v>2367</v>
      </c>
      <c r="B9975" s="2" t="s">
        <v>2374</v>
      </c>
      <c r="C9975" s="2" t="s">
        <v>2660</v>
      </c>
      <c r="D9975" s="2" t="s">
        <v>2661</v>
      </c>
      <c r="E9975" s="2">
        <v>21</v>
      </c>
      <c r="F9975" s="2">
        <v>21</v>
      </c>
      <c r="G9975" s="2">
        <f t="shared" si="319"/>
        <v>0</v>
      </c>
      <c r="H9975" s="9">
        <v>45261</v>
      </c>
      <c r="I9975" s="2" t="s">
        <v>5891</v>
      </c>
      <c r="J9975" s="2">
        <f t="shared" si="320"/>
        <v>0</v>
      </c>
    </row>
    <row r="9976" spans="1:10" x14ac:dyDescent="0.25">
      <c r="A9976" s="2" t="s">
        <v>2367</v>
      </c>
      <c r="B9976" s="2" t="s">
        <v>2374</v>
      </c>
      <c r="C9976" s="2" t="s">
        <v>6048</v>
      </c>
      <c r="D9976" s="2" t="s">
        <v>6049</v>
      </c>
      <c r="E9976" s="2">
        <v>1</v>
      </c>
      <c r="F9976" s="2">
        <v>1</v>
      </c>
      <c r="G9976" s="2">
        <f t="shared" si="319"/>
        <v>0</v>
      </c>
      <c r="H9976" s="9">
        <v>45261</v>
      </c>
      <c r="I9976" s="2" t="s">
        <v>5891</v>
      </c>
      <c r="J9976" s="2">
        <f t="shared" si="320"/>
        <v>0</v>
      </c>
    </row>
    <row r="9977" spans="1:10" x14ac:dyDescent="0.25">
      <c r="A9977" s="2" t="s">
        <v>2367</v>
      </c>
      <c r="B9977" s="2" t="s">
        <v>2374</v>
      </c>
      <c r="C9977" s="2" t="s">
        <v>5257</v>
      </c>
      <c r="D9977" s="2" t="s">
        <v>5258</v>
      </c>
      <c r="E9977" s="2">
        <v>2</v>
      </c>
      <c r="F9977" s="2">
        <v>0</v>
      </c>
      <c r="G9977" s="2">
        <f t="shared" si="319"/>
        <v>-2</v>
      </c>
      <c r="H9977" s="9">
        <v>45261</v>
      </c>
      <c r="I9977" s="2" t="s">
        <v>5891</v>
      </c>
      <c r="J9977" s="2">
        <f t="shared" si="320"/>
        <v>1</v>
      </c>
    </row>
    <row r="9978" spans="1:10" x14ac:dyDescent="0.25">
      <c r="A9978" s="2" t="s">
        <v>2367</v>
      </c>
      <c r="B9978" s="2" t="s">
        <v>5259</v>
      </c>
      <c r="C9978" s="2" t="s">
        <v>5260</v>
      </c>
      <c r="D9978" s="2" t="s">
        <v>6050</v>
      </c>
      <c r="E9978" s="2">
        <v>2</v>
      </c>
      <c r="F9978" s="2">
        <v>2</v>
      </c>
      <c r="G9978" s="2">
        <f t="shared" si="319"/>
        <v>0</v>
      </c>
      <c r="H9978" s="9">
        <v>45261</v>
      </c>
      <c r="I9978" s="2" t="s">
        <v>5891</v>
      </c>
      <c r="J9978" s="2">
        <f t="shared" si="320"/>
        <v>0</v>
      </c>
    </row>
    <row r="9979" spans="1:10" x14ac:dyDescent="0.25">
      <c r="A9979" s="2" t="s">
        <v>2367</v>
      </c>
      <c r="B9979" s="2" t="s">
        <v>2368</v>
      </c>
      <c r="C9979" s="2" t="s">
        <v>6051</v>
      </c>
      <c r="D9979" s="2" t="s">
        <v>8370</v>
      </c>
      <c r="E9979" s="2">
        <v>1</v>
      </c>
      <c r="F9979" s="2">
        <v>1</v>
      </c>
      <c r="G9979" s="2">
        <f t="shared" si="319"/>
        <v>0</v>
      </c>
      <c r="H9979" s="9">
        <v>45261</v>
      </c>
      <c r="I9979" s="2" t="s">
        <v>5891</v>
      </c>
      <c r="J9979" s="2">
        <f t="shared" si="320"/>
        <v>0</v>
      </c>
    </row>
    <row r="9980" spans="1:10" x14ac:dyDescent="0.25">
      <c r="A9980" s="2" t="s">
        <v>2367</v>
      </c>
      <c r="B9980" s="2" t="s">
        <v>2374</v>
      </c>
      <c r="C9980" s="2" t="s">
        <v>2572</v>
      </c>
      <c r="D9980" s="2" t="s">
        <v>8371</v>
      </c>
      <c r="E9980" s="2">
        <v>8</v>
      </c>
      <c r="F9980" s="2">
        <v>8</v>
      </c>
      <c r="G9980" s="2">
        <f t="shared" si="319"/>
        <v>0</v>
      </c>
      <c r="H9980" s="9">
        <v>45261</v>
      </c>
      <c r="I9980" s="2" t="s">
        <v>5891</v>
      </c>
      <c r="J9980" s="2">
        <f t="shared" si="320"/>
        <v>0</v>
      </c>
    </row>
    <row r="9981" spans="1:10" x14ac:dyDescent="0.25">
      <c r="A9981" s="2" t="s">
        <v>2367</v>
      </c>
      <c r="B9981" s="2" t="s">
        <v>2374</v>
      </c>
      <c r="C9981" s="2" t="s">
        <v>2619</v>
      </c>
      <c r="D9981" s="2" t="s">
        <v>2620</v>
      </c>
      <c r="E9981" s="2">
        <v>0.5</v>
      </c>
      <c r="F9981" s="2">
        <v>2</v>
      </c>
      <c r="G9981" s="2">
        <f t="shared" si="319"/>
        <v>1.5</v>
      </c>
      <c r="H9981" s="9">
        <v>45261</v>
      </c>
      <c r="I9981" s="2" t="s">
        <v>5891</v>
      </c>
      <c r="J9981" s="2">
        <f t="shared" si="320"/>
        <v>1</v>
      </c>
    </row>
    <row r="9982" spans="1:10" x14ac:dyDescent="0.25">
      <c r="A9982" s="2" t="s">
        <v>2367</v>
      </c>
      <c r="B9982" s="2" t="s">
        <v>2374</v>
      </c>
      <c r="C9982" s="2" t="s">
        <v>2768</v>
      </c>
      <c r="D9982" s="2" t="s">
        <v>2769</v>
      </c>
      <c r="E9982" s="2">
        <v>3</v>
      </c>
      <c r="F9982" s="2">
        <v>3</v>
      </c>
      <c r="G9982" s="2">
        <f t="shared" si="319"/>
        <v>0</v>
      </c>
      <c r="H9982" s="9">
        <v>45261</v>
      </c>
      <c r="I9982" s="2" t="s">
        <v>5891</v>
      </c>
      <c r="J9982" s="2">
        <f t="shared" si="320"/>
        <v>0</v>
      </c>
    </row>
    <row r="9983" spans="1:10" x14ac:dyDescent="0.25">
      <c r="A9983" s="2" t="s">
        <v>2367</v>
      </c>
      <c r="B9983" s="2" t="s">
        <v>2374</v>
      </c>
      <c r="C9983" s="2" t="s">
        <v>2688</v>
      </c>
      <c r="D9983" s="2" t="s">
        <v>2689</v>
      </c>
      <c r="E9983" s="2">
        <v>12</v>
      </c>
      <c r="F9983" s="2">
        <v>6</v>
      </c>
      <c r="G9983" s="2">
        <f t="shared" si="319"/>
        <v>-6</v>
      </c>
      <c r="H9983" s="9">
        <v>45261</v>
      </c>
      <c r="I9983" s="2" t="s">
        <v>5891</v>
      </c>
      <c r="J9983" s="2">
        <f t="shared" si="320"/>
        <v>1</v>
      </c>
    </row>
    <row r="9984" spans="1:10" x14ac:dyDescent="0.25">
      <c r="A9984" s="2" t="s">
        <v>2367</v>
      </c>
      <c r="B9984" s="2" t="s">
        <v>2374</v>
      </c>
      <c r="C9984" s="2" t="s">
        <v>2688</v>
      </c>
      <c r="D9984" s="2" t="s">
        <v>2689</v>
      </c>
      <c r="E9984" s="2">
        <v>8</v>
      </c>
      <c r="F9984" s="2">
        <v>8</v>
      </c>
      <c r="G9984" s="2">
        <f t="shared" si="319"/>
        <v>0</v>
      </c>
      <c r="H9984" s="9">
        <v>45261</v>
      </c>
      <c r="I9984" s="2" t="s">
        <v>5891</v>
      </c>
      <c r="J9984" s="2">
        <f t="shared" si="320"/>
        <v>0</v>
      </c>
    </row>
    <row r="9985" spans="1:10" x14ac:dyDescent="0.25">
      <c r="A9985" s="2" t="s">
        <v>2367</v>
      </c>
      <c r="B9985" s="2" t="s">
        <v>2374</v>
      </c>
      <c r="C9985" s="2" t="s">
        <v>5211</v>
      </c>
      <c r="D9985" s="2" t="s">
        <v>5212</v>
      </c>
      <c r="E9985" s="2">
        <v>2</v>
      </c>
      <c r="F9985" s="2">
        <v>2</v>
      </c>
      <c r="G9985" s="2">
        <f t="shared" si="319"/>
        <v>0</v>
      </c>
      <c r="H9985" s="9">
        <v>45261</v>
      </c>
      <c r="I9985" s="2" t="s">
        <v>5891</v>
      </c>
      <c r="J9985" s="2">
        <f t="shared" si="320"/>
        <v>0</v>
      </c>
    </row>
    <row r="9986" spans="1:10" x14ac:dyDescent="0.25">
      <c r="A9986" s="2" t="s">
        <v>2367</v>
      </c>
      <c r="B9986" s="2" t="s">
        <v>2374</v>
      </c>
      <c r="C9986" s="2" t="s">
        <v>2654</v>
      </c>
      <c r="D9986" s="2" t="s">
        <v>2655</v>
      </c>
      <c r="E9986" s="2">
        <v>4</v>
      </c>
      <c r="F9986" s="2">
        <v>4</v>
      </c>
      <c r="G9986" s="2">
        <f t="shared" si="319"/>
        <v>0</v>
      </c>
      <c r="H9986" s="9">
        <v>45261</v>
      </c>
      <c r="I9986" s="2" t="s">
        <v>5891</v>
      </c>
      <c r="J9986" s="2">
        <f t="shared" si="320"/>
        <v>0</v>
      </c>
    </row>
    <row r="9987" spans="1:10" x14ac:dyDescent="0.25">
      <c r="A9987" s="2" t="s">
        <v>2367</v>
      </c>
      <c r="B9987" s="2" t="s">
        <v>2374</v>
      </c>
      <c r="C9987" s="2" t="s">
        <v>8372</v>
      </c>
      <c r="D9987" s="2" t="s">
        <v>8373</v>
      </c>
      <c r="E9987" s="2">
        <v>1</v>
      </c>
      <c r="G9987" s="2">
        <f t="shared" si="319"/>
        <v>-1</v>
      </c>
      <c r="H9987" s="9">
        <v>45261</v>
      </c>
      <c r="I9987" s="2" t="s">
        <v>5891</v>
      </c>
      <c r="J9987" s="2">
        <f t="shared" si="320"/>
        <v>1</v>
      </c>
    </row>
    <row r="9988" spans="1:10" x14ac:dyDescent="0.25">
      <c r="A9988" s="2" t="s">
        <v>2367</v>
      </c>
      <c r="B9988" s="2" t="s">
        <v>2374</v>
      </c>
      <c r="C9988" s="2" t="s">
        <v>8374</v>
      </c>
      <c r="D9988" s="2" t="s">
        <v>8375</v>
      </c>
      <c r="E9988" s="2">
        <v>1</v>
      </c>
      <c r="F9988" s="2">
        <v>1</v>
      </c>
      <c r="G9988" s="2">
        <f t="shared" si="319"/>
        <v>0</v>
      </c>
      <c r="H9988" s="9">
        <v>45261</v>
      </c>
      <c r="I9988" s="2" t="s">
        <v>5891</v>
      </c>
      <c r="J9988" s="2">
        <f t="shared" si="320"/>
        <v>0</v>
      </c>
    </row>
    <row r="9989" spans="1:10" x14ac:dyDescent="0.25">
      <c r="A9989" s="2" t="s">
        <v>2367</v>
      </c>
      <c r="B9989" s="2" t="s">
        <v>2400</v>
      </c>
      <c r="C9989" s="2" t="s">
        <v>2428</v>
      </c>
      <c r="D9989" s="2" t="s">
        <v>2429</v>
      </c>
      <c r="E9989" s="2">
        <v>3</v>
      </c>
      <c r="F9989" s="2">
        <v>3</v>
      </c>
      <c r="G9989" s="2">
        <f t="shared" si="319"/>
        <v>0</v>
      </c>
      <c r="H9989" s="9">
        <v>45261</v>
      </c>
      <c r="I9989" s="2" t="s">
        <v>5891</v>
      </c>
      <c r="J9989" s="2">
        <f t="shared" si="320"/>
        <v>0</v>
      </c>
    </row>
    <row r="9990" spans="1:10" x14ac:dyDescent="0.25">
      <c r="A9990" s="2" t="s">
        <v>2367</v>
      </c>
      <c r="B9990" s="2" t="s">
        <v>2400</v>
      </c>
      <c r="C9990" s="2" t="s">
        <v>5264</v>
      </c>
      <c r="D9990" s="2" t="s">
        <v>5265</v>
      </c>
      <c r="E9990" s="2">
        <v>4</v>
      </c>
      <c r="F9990" s="2">
        <v>4</v>
      </c>
      <c r="G9990" s="2">
        <f t="shared" si="319"/>
        <v>0</v>
      </c>
      <c r="H9990" s="9">
        <v>45261</v>
      </c>
      <c r="I9990" s="2" t="s">
        <v>5891</v>
      </c>
      <c r="J9990" s="2">
        <f t="shared" si="320"/>
        <v>0</v>
      </c>
    </row>
    <row r="9991" spans="1:10" x14ac:dyDescent="0.25">
      <c r="A9991" s="2" t="s">
        <v>2367</v>
      </c>
      <c r="B9991" s="2" t="s">
        <v>2400</v>
      </c>
      <c r="C9991" s="2" t="s">
        <v>2434</v>
      </c>
      <c r="D9991" s="2" t="s">
        <v>5266</v>
      </c>
      <c r="E9991" s="2">
        <v>6</v>
      </c>
      <c r="F9991" s="2">
        <v>6</v>
      </c>
      <c r="G9991" s="2">
        <f t="shared" si="319"/>
        <v>0</v>
      </c>
      <c r="H9991" s="9">
        <v>45261</v>
      </c>
      <c r="I9991" s="2" t="s">
        <v>5891</v>
      </c>
      <c r="J9991" s="2">
        <f t="shared" si="320"/>
        <v>0</v>
      </c>
    </row>
    <row r="9992" spans="1:10" x14ac:dyDescent="0.25">
      <c r="A9992" s="2" t="s">
        <v>2367</v>
      </c>
      <c r="B9992" s="2" t="s">
        <v>2400</v>
      </c>
      <c r="C9992" s="2" t="s">
        <v>2401</v>
      </c>
      <c r="D9992" s="2" t="s">
        <v>2402</v>
      </c>
      <c r="E9992" s="2">
        <v>2</v>
      </c>
      <c r="F9992" s="2">
        <v>2</v>
      </c>
      <c r="G9992" s="2">
        <f t="shared" si="319"/>
        <v>0</v>
      </c>
      <c r="H9992" s="9">
        <v>45261</v>
      </c>
      <c r="I9992" s="2" t="s">
        <v>5891</v>
      </c>
      <c r="J9992" s="2">
        <f t="shared" si="320"/>
        <v>0</v>
      </c>
    </row>
    <row r="9993" spans="1:10" x14ac:dyDescent="0.25">
      <c r="A9993" s="2" t="s">
        <v>2367</v>
      </c>
      <c r="B9993" s="2" t="s">
        <v>2400</v>
      </c>
      <c r="C9993" s="2" t="s">
        <v>5272</v>
      </c>
      <c r="D9993" s="2" t="s">
        <v>8376</v>
      </c>
      <c r="E9993" s="2">
        <v>3</v>
      </c>
      <c r="F9993" s="2">
        <v>3</v>
      </c>
      <c r="G9993" s="2">
        <f t="shared" ref="G9993:G10056" si="321">F9993-E9993</f>
        <v>0</v>
      </c>
      <c r="H9993" s="9">
        <v>45261</v>
      </c>
      <c r="I9993" s="2" t="s">
        <v>5891</v>
      </c>
      <c r="J9993" s="2">
        <f t="shared" si="320"/>
        <v>0</v>
      </c>
    </row>
    <row r="9994" spans="1:10" x14ac:dyDescent="0.25">
      <c r="A9994" s="2" t="s">
        <v>2367</v>
      </c>
      <c r="B9994" s="2" t="s">
        <v>2400</v>
      </c>
      <c r="C9994" s="2" t="s">
        <v>5269</v>
      </c>
      <c r="D9994" s="2" t="s">
        <v>8377</v>
      </c>
      <c r="E9994" s="2">
        <v>4</v>
      </c>
      <c r="F9994" s="2">
        <v>4</v>
      </c>
      <c r="G9994" s="2">
        <f t="shared" si="321"/>
        <v>0</v>
      </c>
      <c r="H9994" s="9">
        <v>45261</v>
      </c>
      <c r="I9994" s="2" t="s">
        <v>5891</v>
      </c>
      <c r="J9994" s="2">
        <f t="shared" si="320"/>
        <v>0</v>
      </c>
    </row>
    <row r="9995" spans="1:10" x14ac:dyDescent="0.25">
      <c r="A9995" s="2" t="s">
        <v>2367</v>
      </c>
      <c r="B9995" s="2" t="s">
        <v>2400</v>
      </c>
      <c r="C9995" s="2" t="s">
        <v>2416</v>
      </c>
      <c r="D9995" s="2" t="s">
        <v>6056</v>
      </c>
      <c r="E9995" s="2">
        <v>1</v>
      </c>
      <c r="F9995" s="2">
        <v>1</v>
      </c>
      <c r="G9995" s="2">
        <f t="shared" si="321"/>
        <v>0</v>
      </c>
      <c r="H9995" s="9">
        <v>45261</v>
      </c>
      <c r="I9995" s="2" t="s">
        <v>5891</v>
      </c>
      <c r="J9995" s="2">
        <f t="shared" si="320"/>
        <v>0</v>
      </c>
    </row>
    <row r="9996" spans="1:10" x14ac:dyDescent="0.25">
      <c r="A9996" s="2" t="s">
        <v>2367</v>
      </c>
      <c r="B9996" s="2" t="s">
        <v>2368</v>
      </c>
      <c r="C9996" s="2" t="s">
        <v>5274</v>
      </c>
      <c r="D9996" s="2" t="s">
        <v>5275</v>
      </c>
      <c r="E9996" s="2">
        <v>1</v>
      </c>
      <c r="F9996" s="2">
        <v>1</v>
      </c>
      <c r="G9996" s="2">
        <f t="shared" si="321"/>
        <v>0</v>
      </c>
      <c r="H9996" s="9">
        <v>45261</v>
      </c>
      <c r="I9996" s="2" t="s">
        <v>5891</v>
      </c>
      <c r="J9996" s="2">
        <f t="shared" si="320"/>
        <v>0</v>
      </c>
    </row>
    <row r="9997" spans="1:10" x14ac:dyDescent="0.25">
      <c r="A9997" s="2" t="s">
        <v>2367</v>
      </c>
      <c r="B9997" s="2" t="s">
        <v>2374</v>
      </c>
      <c r="C9997" s="2" t="s">
        <v>2553</v>
      </c>
      <c r="D9997" s="2" t="s">
        <v>2554</v>
      </c>
      <c r="E9997" s="2">
        <v>9</v>
      </c>
      <c r="F9997" s="2">
        <v>12</v>
      </c>
      <c r="G9997" s="2">
        <f t="shared" si="321"/>
        <v>3</v>
      </c>
      <c r="H9997" s="9">
        <v>45261</v>
      </c>
      <c r="I9997" s="2" t="s">
        <v>5891</v>
      </c>
      <c r="J9997" s="2">
        <f t="shared" si="320"/>
        <v>1</v>
      </c>
    </row>
    <row r="9998" spans="1:10" x14ac:dyDescent="0.25">
      <c r="A9998" s="2" t="s">
        <v>2367</v>
      </c>
      <c r="B9998" s="2" t="s">
        <v>2374</v>
      </c>
      <c r="C9998" s="2" t="s">
        <v>2762</v>
      </c>
      <c r="D9998" s="2" t="s">
        <v>8378</v>
      </c>
      <c r="E9998" s="2">
        <v>5</v>
      </c>
      <c r="F9998" s="2">
        <v>5</v>
      </c>
      <c r="G9998" s="2">
        <f t="shared" si="321"/>
        <v>0</v>
      </c>
      <c r="H9998" s="9">
        <v>45261</v>
      </c>
      <c r="I9998" s="2" t="s">
        <v>5891</v>
      </c>
      <c r="J9998" s="2">
        <f t="shared" si="320"/>
        <v>0</v>
      </c>
    </row>
    <row r="9999" spans="1:10" x14ac:dyDescent="0.25">
      <c r="A9999" s="2" t="s">
        <v>2367</v>
      </c>
      <c r="B9999" s="2" t="s">
        <v>2374</v>
      </c>
      <c r="C9999" s="2" t="s">
        <v>2670</v>
      </c>
      <c r="D9999" s="2" t="s">
        <v>2671</v>
      </c>
      <c r="E9999" s="2">
        <v>4</v>
      </c>
      <c r="F9999" s="2">
        <v>4</v>
      </c>
      <c r="G9999" s="2">
        <f t="shared" si="321"/>
        <v>0</v>
      </c>
      <c r="H9999" s="9">
        <v>45261</v>
      </c>
      <c r="I9999" s="2" t="s">
        <v>5891</v>
      </c>
      <c r="J9999" s="2">
        <f t="shared" si="320"/>
        <v>0</v>
      </c>
    </row>
    <row r="10000" spans="1:10" x14ac:dyDescent="0.25">
      <c r="A10000" s="2" t="s">
        <v>2367</v>
      </c>
      <c r="B10000" s="2" t="s">
        <v>8379</v>
      </c>
      <c r="C10000" s="2" t="s">
        <v>8380</v>
      </c>
      <c r="D10000" s="2" t="s">
        <v>8381</v>
      </c>
      <c r="E10000" s="2">
        <v>1</v>
      </c>
      <c r="F10000" s="2">
        <v>1</v>
      </c>
      <c r="G10000" s="2">
        <f t="shared" si="321"/>
        <v>0</v>
      </c>
      <c r="H10000" s="9">
        <v>45261</v>
      </c>
      <c r="I10000" s="2" t="s">
        <v>5891</v>
      </c>
      <c r="J10000" s="2">
        <f t="shared" si="320"/>
        <v>0</v>
      </c>
    </row>
    <row r="10001" spans="1:10" x14ac:dyDescent="0.25">
      <c r="A10001" s="2" t="s">
        <v>2367</v>
      </c>
      <c r="B10001" s="2" t="s">
        <v>2374</v>
      </c>
      <c r="C10001" s="2" t="s">
        <v>6057</v>
      </c>
      <c r="D10001" s="2" t="s">
        <v>6058</v>
      </c>
      <c r="E10001" s="2">
        <v>1</v>
      </c>
      <c r="F10001" s="2">
        <v>1</v>
      </c>
      <c r="G10001" s="2">
        <f t="shared" si="321"/>
        <v>0</v>
      </c>
      <c r="H10001" s="9">
        <v>45261</v>
      </c>
      <c r="I10001" s="2" t="s">
        <v>5891</v>
      </c>
      <c r="J10001" s="2">
        <f t="shared" si="320"/>
        <v>0</v>
      </c>
    </row>
    <row r="10002" spans="1:10" x14ac:dyDescent="0.25">
      <c r="A10002" s="2" t="s">
        <v>2367</v>
      </c>
      <c r="B10002" s="2" t="s">
        <v>2374</v>
      </c>
      <c r="C10002" s="2" t="s">
        <v>2754</v>
      </c>
      <c r="D10002" s="2" t="s">
        <v>2755</v>
      </c>
      <c r="E10002" s="2">
        <v>2</v>
      </c>
      <c r="F10002" s="2">
        <v>0</v>
      </c>
      <c r="G10002" s="2">
        <f t="shared" si="321"/>
        <v>-2</v>
      </c>
      <c r="H10002" s="9">
        <v>45261</v>
      </c>
      <c r="I10002" s="2" t="s">
        <v>5891</v>
      </c>
      <c r="J10002" s="2">
        <f t="shared" si="320"/>
        <v>1</v>
      </c>
    </row>
    <row r="10003" spans="1:10" x14ac:dyDescent="0.25">
      <c r="A10003" s="2" t="s">
        <v>2367</v>
      </c>
      <c r="B10003" s="2" t="s">
        <v>2374</v>
      </c>
      <c r="C10003" s="2" t="s">
        <v>2780</v>
      </c>
      <c r="D10003" s="2" t="s">
        <v>2781</v>
      </c>
      <c r="E10003" s="2">
        <v>2</v>
      </c>
      <c r="F10003" s="2">
        <v>6</v>
      </c>
      <c r="G10003" s="2">
        <f t="shared" si="321"/>
        <v>4</v>
      </c>
      <c r="H10003" s="9">
        <v>45261</v>
      </c>
      <c r="I10003" s="2" t="s">
        <v>5891</v>
      </c>
      <c r="J10003" s="2">
        <f t="shared" si="320"/>
        <v>1</v>
      </c>
    </row>
    <row r="10004" spans="1:10" x14ac:dyDescent="0.25">
      <c r="A10004" s="2" t="s">
        <v>2367</v>
      </c>
      <c r="B10004" s="2" t="s">
        <v>2374</v>
      </c>
      <c r="C10004" s="2" t="s">
        <v>2640</v>
      </c>
      <c r="D10004" s="2" t="s">
        <v>2641</v>
      </c>
      <c r="E10004" s="2">
        <v>9</v>
      </c>
      <c r="F10004" s="2">
        <v>12</v>
      </c>
      <c r="G10004" s="2">
        <f t="shared" si="321"/>
        <v>3</v>
      </c>
      <c r="H10004" s="9">
        <v>45261</v>
      </c>
      <c r="I10004" s="2" t="s">
        <v>5891</v>
      </c>
      <c r="J10004" s="2">
        <f t="shared" si="320"/>
        <v>1</v>
      </c>
    </row>
    <row r="10005" spans="1:10" x14ac:dyDescent="0.25">
      <c r="A10005" s="2" t="s">
        <v>2367</v>
      </c>
      <c r="B10005" s="2" t="s">
        <v>2374</v>
      </c>
      <c r="C10005" s="2" t="s">
        <v>6059</v>
      </c>
      <c r="D10005" s="2" t="s">
        <v>6060</v>
      </c>
      <c r="E10005" s="2">
        <v>2</v>
      </c>
      <c r="F10005" s="2">
        <v>2</v>
      </c>
      <c r="G10005" s="2">
        <f t="shared" si="321"/>
        <v>0</v>
      </c>
      <c r="H10005" s="9">
        <v>45261</v>
      </c>
      <c r="I10005" s="2" t="s">
        <v>5891</v>
      </c>
      <c r="J10005" s="2">
        <f t="shared" si="320"/>
        <v>0</v>
      </c>
    </row>
    <row r="10006" spans="1:10" x14ac:dyDescent="0.25">
      <c r="A10006" s="2" t="s">
        <v>2367</v>
      </c>
      <c r="B10006" s="2" t="s">
        <v>2436</v>
      </c>
      <c r="C10006" s="2" t="s">
        <v>2557</v>
      </c>
      <c r="D10006" s="2" t="s">
        <v>8382</v>
      </c>
      <c r="E10006" s="2">
        <v>1</v>
      </c>
      <c r="F10006" s="2">
        <v>1</v>
      </c>
      <c r="G10006" s="2">
        <f t="shared" si="321"/>
        <v>0</v>
      </c>
      <c r="H10006" s="9">
        <v>45261</v>
      </c>
      <c r="I10006" s="2" t="s">
        <v>5891</v>
      </c>
      <c r="J10006" s="2">
        <f t="shared" si="320"/>
        <v>0</v>
      </c>
    </row>
    <row r="10007" spans="1:10" x14ac:dyDescent="0.25">
      <c r="A10007" s="2" t="s">
        <v>2367</v>
      </c>
      <c r="B10007" s="2" t="s">
        <v>2436</v>
      </c>
      <c r="C10007" s="2" t="s">
        <v>2437</v>
      </c>
      <c r="D10007" s="2" t="s">
        <v>2438</v>
      </c>
      <c r="E10007" s="2">
        <v>1</v>
      </c>
      <c r="F10007" s="2">
        <v>1</v>
      </c>
      <c r="G10007" s="2">
        <f t="shared" si="321"/>
        <v>0</v>
      </c>
      <c r="H10007" s="9">
        <v>45261</v>
      </c>
      <c r="I10007" s="2" t="s">
        <v>5891</v>
      </c>
      <c r="J10007" s="2">
        <f t="shared" si="320"/>
        <v>0</v>
      </c>
    </row>
    <row r="10008" spans="1:10" x14ac:dyDescent="0.25">
      <c r="A10008" s="2" t="s">
        <v>2367</v>
      </c>
      <c r="B10008" s="2" t="s">
        <v>2436</v>
      </c>
      <c r="C10008" s="2" t="s">
        <v>2510</v>
      </c>
      <c r="D10008" s="2" t="s">
        <v>2511</v>
      </c>
      <c r="E10008" s="2">
        <v>3</v>
      </c>
      <c r="F10008" s="2">
        <v>3</v>
      </c>
      <c r="G10008" s="2">
        <f t="shared" si="321"/>
        <v>0</v>
      </c>
      <c r="H10008" s="9">
        <v>45261</v>
      </c>
      <c r="I10008" s="2" t="s">
        <v>5891</v>
      </c>
      <c r="J10008" s="2">
        <f t="shared" si="320"/>
        <v>0</v>
      </c>
    </row>
    <row r="10009" spans="1:10" x14ac:dyDescent="0.25">
      <c r="A10009" s="2" t="s">
        <v>2367</v>
      </c>
      <c r="B10009" s="2" t="s">
        <v>2374</v>
      </c>
      <c r="C10009" s="2" t="s">
        <v>2382</v>
      </c>
      <c r="D10009" s="2" t="s">
        <v>2383</v>
      </c>
      <c r="E10009" s="2">
        <v>2</v>
      </c>
      <c r="F10009" s="2">
        <v>2</v>
      </c>
      <c r="G10009" s="2">
        <f t="shared" si="321"/>
        <v>0</v>
      </c>
      <c r="H10009" s="9">
        <v>45261</v>
      </c>
      <c r="I10009" s="2" t="s">
        <v>5891</v>
      </c>
      <c r="J10009" s="2">
        <f t="shared" si="320"/>
        <v>0</v>
      </c>
    </row>
    <row r="10010" spans="1:10" x14ac:dyDescent="0.25">
      <c r="A10010" s="2" t="s">
        <v>2367</v>
      </c>
      <c r="B10010" s="2" t="s">
        <v>2621</v>
      </c>
      <c r="C10010" s="2" t="s">
        <v>5278</v>
      </c>
      <c r="D10010" s="2" t="s">
        <v>5279</v>
      </c>
      <c r="E10010" s="2">
        <v>1</v>
      </c>
      <c r="F10010" s="2">
        <v>1</v>
      </c>
      <c r="G10010" s="2">
        <f t="shared" si="321"/>
        <v>0</v>
      </c>
      <c r="H10010" s="9">
        <v>45261</v>
      </c>
      <c r="I10010" s="2" t="s">
        <v>5891</v>
      </c>
      <c r="J10010" s="2">
        <f t="shared" si="320"/>
        <v>0</v>
      </c>
    </row>
    <row r="10011" spans="1:10" x14ac:dyDescent="0.25">
      <c r="A10011" s="2" t="s">
        <v>2367</v>
      </c>
      <c r="B10011" s="2" t="s">
        <v>2621</v>
      </c>
      <c r="C10011" s="2" t="s">
        <v>5280</v>
      </c>
      <c r="D10011" s="2" t="s">
        <v>5281</v>
      </c>
      <c r="E10011" s="2">
        <v>4</v>
      </c>
      <c r="F10011" s="2">
        <v>4</v>
      </c>
      <c r="G10011" s="2">
        <f t="shared" si="321"/>
        <v>0</v>
      </c>
      <c r="H10011" s="9">
        <v>45261</v>
      </c>
      <c r="I10011" s="2" t="s">
        <v>5891</v>
      </c>
      <c r="J10011" s="2">
        <f t="shared" si="320"/>
        <v>0</v>
      </c>
    </row>
    <row r="10012" spans="1:10" x14ac:dyDescent="0.25">
      <c r="A10012" s="2" t="s">
        <v>2367</v>
      </c>
      <c r="B10012" s="2" t="s">
        <v>2621</v>
      </c>
      <c r="C10012" s="2" t="s">
        <v>5282</v>
      </c>
      <c r="D10012" s="2" t="s">
        <v>5283</v>
      </c>
      <c r="E10012" s="2">
        <v>9</v>
      </c>
      <c r="F10012" s="2">
        <v>9</v>
      </c>
      <c r="G10012" s="2">
        <f t="shared" si="321"/>
        <v>0</v>
      </c>
      <c r="H10012" s="9">
        <v>45261</v>
      </c>
      <c r="I10012" s="2" t="s">
        <v>5891</v>
      </c>
      <c r="J10012" s="2">
        <f t="shared" si="320"/>
        <v>0</v>
      </c>
    </row>
    <row r="10013" spans="1:10" x14ac:dyDescent="0.25">
      <c r="A10013" s="2" t="s">
        <v>2367</v>
      </c>
      <c r="B10013" s="2" t="s">
        <v>2621</v>
      </c>
      <c r="C10013" s="2" t="s">
        <v>5284</v>
      </c>
      <c r="D10013" s="2" t="s">
        <v>5285</v>
      </c>
      <c r="E10013" s="2">
        <v>2</v>
      </c>
      <c r="F10013" s="2">
        <v>2</v>
      </c>
      <c r="G10013" s="2">
        <f t="shared" si="321"/>
        <v>0</v>
      </c>
      <c r="H10013" s="9">
        <v>45261</v>
      </c>
      <c r="I10013" s="2" t="s">
        <v>5891</v>
      </c>
      <c r="J10013" s="2">
        <f t="shared" si="320"/>
        <v>0</v>
      </c>
    </row>
    <row r="10014" spans="1:10" x14ac:dyDescent="0.25">
      <c r="A10014" s="2" t="s">
        <v>2367</v>
      </c>
      <c r="B10014" s="2" t="s">
        <v>2621</v>
      </c>
      <c r="C10014" s="2" t="s">
        <v>6063</v>
      </c>
      <c r="D10014" s="2" t="s">
        <v>6064</v>
      </c>
      <c r="E10014" s="2">
        <v>60</v>
      </c>
      <c r="F10014" s="2">
        <v>60</v>
      </c>
      <c r="G10014" s="2">
        <f t="shared" si="321"/>
        <v>0</v>
      </c>
      <c r="H10014" s="9">
        <v>45261</v>
      </c>
      <c r="I10014" s="2" t="s">
        <v>5891</v>
      </c>
      <c r="J10014" s="2">
        <f t="shared" si="320"/>
        <v>0</v>
      </c>
    </row>
    <row r="10015" spans="1:10" x14ac:dyDescent="0.25">
      <c r="A10015" s="2" t="s">
        <v>2367</v>
      </c>
      <c r="B10015" s="2" t="s">
        <v>2621</v>
      </c>
      <c r="C10015" s="2" t="s">
        <v>2746</v>
      </c>
      <c r="D10015" s="2" t="s">
        <v>2747</v>
      </c>
      <c r="E10015" s="2">
        <v>4</v>
      </c>
      <c r="F10015" s="2">
        <v>4</v>
      </c>
      <c r="G10015" s="2">
        <f t="shared" si="321"/>
        <v>0</v>
      </c>
      <c r="H10015" s="9">
        <v>45261</v>
      </c>
      <c r="I10015" s="2" t="s">
        <v>5891</v>
      </c>
      <c r="J10015" s="2">
        <f t="shared" si="320"/>
        <v>0</v>
      </c>
    </row>
    <row r="10016" spans="1:10" x14ac:dyDescent="0.25">
      <c r="A10016" s="2" t="s">
        <v>2367</v>
      </c>
      <c r="B10016" s="2" t="s">
        <v>2621</v>
      </c>
      <c r="C10016" s="2" t="s">
        <v>2790</v>
      </c>
      <c r="D10016" s="2" t="s">
        <v>2791</v>
      </c>
      <c r="E10016" s="2">
        <v>2</v>
      </c>
      <c r="F10016" s="2">
        <v>2</v>
      </c>
      <c r="G10016" s="2">
        <f t="shared" si="321"/>
        <v>0</v>
      </c>
      <c r="H10016" s="9">
        <v>45261</v>
      </c>
      <c r="I10016" s="2" t="s">
        <v>5891</v>
      </c>
      <c r="J10016" s="2">
        <f t="shared" si="320"/>
        <v>0</v>
      </c>
    </row>
    <row r="10017" spans="1:10" x14ac:dyDescent="0.25">
      <c r="A10017" s="2" t="s">
        <v>2367</v>
      </c>
      <c r="B10017" s="2" t="s">
        <v>2621</v>
      </c>
      <c r="C10017" s="2" t="s">
        <v>2696</v>
      </c>
      <c r="D10017" s="2" t="s">
        <v>2697</v>
      </c>
      <c r="E10017" s="2">
        <v>8</v>
      </c>
      <c r="F10017" s="2">
        <v>8</v>
      </c>
      <c r="G10017" s="2">
        <f t="shared" si="321"/>
        <v>0</v>
      </c>
      <c r="H10017" s="9">
        <v>45261</v>
      </c>
      <c r="I10017" s="2" t="s">
        <v>5891</v>
      </c>
      <c r="J10017" s="2">
        <f t="shared" si="320"/>
        <v>0</v>
      </c>
    </row>
    <row r="10018" spans="1:10" x14ac:dyDescent="0.25">
      <c r="A10018" s="2" t="s">
        <v>2367</v>
      </c>
      <c r="B10018" s="2" t="s">
        <v>2621</v>
      </c>
      <c r="C10018" s="2" t="s">
        <v>2674</v>
      </c>
      <c r="D10018" s="2" t="s">
        <v>2675</v>
      </c>
      <c r="E10018" s="2">
        <v>2</v>
      </c>
      <c r="F10018" s="2">
        <v>2</v>
      </c>
      <c r="G10018" s="2">
        <f t="shared" si="321"/>
        <v>0</v>
      </c>
      <c r="H10018" s="9">
        <v>45261</v>
      </c>
      <c r="I10018" s="2" t="s">
        <v>5891</v>
      </c>
      <c r="J10018" s="2">
        <f t="shared" si="320"/>
        <v>0</v>
      </c>
    </row>
    <row r="10019" spans="1:10" x14ac:dyDescent="0.25">
      <c r="A10019" s="2" t="s">
        <v>2367</v>
      </c>
      <c r="B10019" s="2" t="s">
        <v>2374</v>
      </c>
      <c r="C10019" s="2" t="s">
        <v>6065</v>
      </c>
      <c r="D10019" s="2" t="s">
        <v>8383</v>
      </c>
      <c r="E10019" s="2">
        <v>5</v>
      </c>
      <c r="F10019" s="2">
        <v>5</v>
      </c>
      <c r="G10019" s="2">
        <f t="shared" si="321"/>
        <v>0</v>
      </c>
      <c r="H10019" s="9">
        <v>45261</v>
      </c>
      <c r="I10019" s="2" t="s">
        <v>5891</v>
      </c>
      <c r="J10019" s="2">
        <f t="shared" si="320"/>
        <v>0</v>
      </c>
    </row>
    <row r="10020" spans="1:10" x14ac:dyDescent="0.25">
      <c r="A10020" s="2" t="s">
        <v>2367</v>
      </c>
      <c r="B10020" s="2" t="s">
        <v>2569</v>
      </c>
      <c r="C10020" s="2" t="s">
        <v>8384</v>
      </c>
      <c r="D10020" s="2" t="s">
        <v>8385</v>
      </c>
      <c r="E10020" s="2">
        <v>6</v>
      </c>
      <c r="F10020" s="2">
        <v>0</v>
      </c>
      <c r="G10020" s="2">
        <f t="shared" si="321"/>
        <v>-6</v>
      </c>
      <c r="H10020" s="9">
        <v>45261</v>
      </c>
      <c r="I10020" s="2" t="s">
        <v>5891</v>
      </c>
      <c r="J10020" s="2">
        <f t="shared" si="320"/>
        <v>1</v>
      </c>
    </row>
    <row r="10021" spans="1:10" x14ac:dyDescent="0.25">
      <c r="A10021" s="2" t="s">
        <v>2367</v>
      </c>
      <c r="B10021" s="2" t="s">
        <v>2374</v>
      </c>
      <c r="C10021" s="2" t="s">
        <v>6067</v>
      </c>
      <c r="D10021" s="2" t="s">
        <v>6068</v>
      </c>
      <c r="E10021" s="2">
        <v>5</v>
      </c>
      <c r="F10021" s="2">
        <v>5</v>
      </c>
      <c r="G10021" s="2">
        <f t="shared" si="321"/>
        <v>0</v>
      </c>
      <c r="H10021" s="9">
        <v>45261</v>
      </c>
      <c r="I10021" s="2" t="s">
        <v>5891</v>
      </c>
      <c r="J10021" s="2">
        <f t="shared" si="320"/>
        <v>0</v>
      </c>
    </row>
    <row r="10022" spans="1:10" x14ac:dyDescent="0.25">
      <c r="A10022" s="2" t="s">
        <v>2367</v>
      </c>
      <c r="B10022" s="2" t="s">
        <v>2374</v>
      </c>
      <c r="C10022" s="2" t="s">
        <v>2532</v>
      </c>
      <c r="D10022" s="2" t="s">
        <v>2533</v>
      </c>
      <c r="E10022" s="2">
        <v>4</v>
      </c>
      <c r="F10022" s="2">
        <v>4</v>
      </c>
      <c r="G10022" s="2">
        <f t="shared" si="321"/>
        <v>0</v>
      </c>
      <c r="H10022" s="9">
        <v>45261</v>
      </c>
      <c r="I10022" s="2" t="s">
        <v>5891</v>
      </c>
      <c r="J10022" s="2">
        <f t="shared" si="320"/>
        <v>0</v>
      </c>
    </row>
    <row r="10023" spans="1:10" x14ac:dyDescent="0.25">
      <c r="A10023" s="2" t="s">
        <v>2367</v>
      </c>
      <c r="B10023" s="2" t="s">
        <v>2374</v>
      </c>
      <c r="C10023" s="2" t="s">
        <v>2453</v>
      </c>
      <c r="D10023" s="2" t="s">
        <v>2454</v>
      </c>
      <c r="E10023" s="2">
        <v>500</v>
      </c>
      <c r="F10023" s="2">
        <v>500</v>
      </c>
      <c r="G10023" s="2">
        <f t="shared" si="321"/>
        <v>0</v>
      </c>
      <c r="H10023" s="9">
        <v>45261</v>
      </c>
      <c r="I10023" s="2" t="s">
        <v>5891</v>
      </c>
      <c r="J10023" s="2">
        <f t="shared" si="320"/>
        <v>0</v>
      </c>
    </row>
    <row r="10024" spans="1:10" x14ac:dyDescent="0.25">
      <c r="A10024" s="2" t="s">
        <v>2367</v>
      </c>
      <c r="B10024" s="2" t="s">
        <v>2569</v>
      </c>
      <c r="C10024" s="2" t="s">
        <v>6069</v>
      </c>
      <c r="D10024" s="2" t="s">
        <v>6070</v>
      </c>
      <c r="E10024" s="2">
        <v>10</v>
      </c>
      <c r="F10024" s="2">
        <v>10</v>
      </c>
      <c r="G10024" s="2">
        <f t="shared" si="321"/>
        <v>0</v>
      </c>
      <c r="H10024" s="9">
        <v>45261</v>
      </c>
      <c r="I10024" s="2" t="s">
        <v>5891</v>
      </c>
      <c r="J10024" s="2">
        <f t="shared" si="320"/>
        <v>0</v>
      </c>
    </row>
    <row r="10025" spans="1:10" x14ac:dyDescent="0.25">
      <c r="A10025" s="2" t="s">
        <v>2367</v>
      </c>
      <c r="B10025" s="2" t="s">
        <v>2569</v>
      </c>
      <c r="C10025" s="2" t="s">
        <v>5288</v>
      </c>
      <c r="D10025" s="2" t="s">
        <v>5289</v>
      </c>
      <c r="E10025" s="2">
        <v>26</v>
      </c>
      <c r="F10025" s="2">
        <v>26</v>
      </c>
      <c r="G10025" s="2">
        <f t="shared" si="321"/>
        <v>0</v>
      </c>
      <c r="H10025" s="9">
        <v>45261</v>
      </c>
      <c r="I10025" s="2" t="s">
        <v>5891</v>
      </c>
      <c r="J10025" s="2">
        <f t="shared" si="320"/>
        <v>0</v>
      </c>
    </row>
    <row r="10026" spans="1:10" x14ac:dyDescent="0.25">
      <c r="A10026" s="2" t="s">
        <v>2367</v>
      </c>
      <c r="B10026" s="2" t="s">
        <v>2569</v>
      </c>
      <c r="C10026" s="2" t="s">
        <v>2748</v>
      </c>
      <c r="D10026" s="2" t="s">
        <v>2749</v>
      </c>
      <c r="E10026" s="2">
        <v>3</v>
      </c>
      <c r="F10026" s="2">
        <v>3</v>
      </c>
      <c r="G10026" s="2">
        <f t="shared" si="321"/>
        <v>0</v>
      </c>
      <c r="H10026" s="9">
        <v>45261</v>
      </c>
      <c r="I10026" s="2" t="s">
        <v>5891</v>
      </c>
      <c r="J10026" s="2">
        <f t="shared" si="320"/>
        <v>0</v>
      </c>
    </row>
    <row r="10027" spans="1:10" x14ac:dyDescent="0.25">
      <c r="A10027" s="2" t="s">
        <v>2367</v>
      </c>
      <c r="B10027" s="2" t="s">
        <v>2569</v>
      </c>
      <c r="C10027" s="2" t="s">
        <v>2748</v>
      </c>
      <c r="D10027" s="2" t="s">
        <v>2749</v>
      </c>
      <c r="E10027" s="2">
        <v>10</v>
      </c>
      <c r="F10027" s="2">
        <v>10</v>
      </c>
      <c r="G10027" s="2">
        <f t="shared" si="321"/>
        <v>0</v>
      </c>
      <c r="H10027" s="9">
        <v>45261</v>
      </c>
      <c r="I10027" s="2" t="s">
        <v>5891</v>
      </c>
      <c r="J10027" s="2">
        <f t="shared" si="320"/>
        <v>0</v>
      </c>
    </row>
    <row r="10028" spans="1:10" x14ac:dyDescent="0.25">
      <c r="A10028" s="2" t="s">
        <v>2367</v>
      </c>
      <c r="B10028" s="2" t="s">
        <v>2569</v>
      </c>
      <c r="C10028" s="2" t="s">
        <v>5290</v>
      </c>
      <c r="D10028" s="2" t="s">
        <v>5291</v>
      </c>
      <c r="E10028" s="2">
        <v>7</v>
      </c>
      <c r="F10028" s="2">
        <v>7</v>
      </c>
      <c r="G10028" s="2">
        <f t="shared" si="321"/>
        <v>0</v>
      </c>
      <c r="H10028" s="9">
        <v>45261</v>
      </c>
      <c r="I10028" s="2" t="s">
        <v>5891</v>
      </c>
      <c r="J10028" s="2">
        <f t="shared" si="320"/>
        <v>0</v>
      </c>
    </row>
    <row r="10029" spans="1:10" x14ac:dyDescent="0.25">
      <c r="A10029" s="2" t="s">
        <v>2367</v>
      </c>
      <c r="B10029" s="2" t="s">
        <v>2569</v>
      </c>
      <c r="C10029" s="2" t="s">
        <v>8386</v>
      </c>
      <c r="D10029" s="2" t="s">
        <v>8387</v>
      </c>
      <c r="E10029" s="2">
        <v>2</v>
      </c>
      <c r="F10029" s="2">
        <v>0</v>
      </c>
      <c r="G10029" s="2">
        <f t="shared" si="321"/>
        <v>-2</v>
      </c>
      <c r="H10029" s="9">
        <v>45261</v>
      </c>
      <c r="I10029" s="2" t="s">
        <v>5891</v>
      </c>
      <c r="J10029" s="2">
        <f t="shared" si="320"/>
        <v>1</v>
      </c>
    </row>
    <row r="10030" spans="1:10" x14ac:dyDescent="0.25">
      <c r="A10030" s="2" t="s">
        <v>2367</v>
      </c>
      <c r="B10030" s="2" t="s">
        <v>6071</v>
      </c>
      <c r="C10030" s="2" t="s">
        <v>6072</v>
      </c>
      <c r="D10030" s="2" t="s">
        <v>8388</v>
      </c>
      <c r="E10030" s="2">
        <v>6</v>
      </c>
      <c r="F10030" s="2">
        <v>6</v>
      </c>
      <c r="G10030" s="2">
        <f t="shared" si="321"/>
        <v>0</v>
      </c>
      <c r="H10030" s="9">
        <v>45261</v>
      </c>
      <c r="I10030" s="2" t="s">
        <v>5891</v>
      </c>
      <c r="J10030" s="2">
        <f t="shared" si="320"/>
        <v>0</v>
      </c>
    </row>
    <row r="10031" spans="1:10" x14ac:dyDescent="0.25">
      <c r="A10031" s="2" t="s">
        <v>2367</v>
      </c>
      <c r="B10031" s="2" t="s">
        <v>6071</v>
      </c>
      <c r="C10031" s="2" t="s">
        <v>6072</v>
      </c>
      <c r="D10031" s="2" t="s">
        <v>8388</v>
      </c>
      <c r="E10031" s="2">
        <v>7</v>
      </c>
      <c r="F10031" s="2">
        <v>7</v>
      </c>
      <c r="G10031" s="2">
        <f t="shared" si="321"/>
        <v>0</v>
      </c>
      <c r="H10031" s="9">
        <v>45261</v>
      </c>
      <c r="I10031" s="2" t="s">
        <v>5891</v>
      </c>
      <c r="J10031" s="2">
        <f t="shared" ref="J10031:J10094" si="322">IF(G10031=0,0,1)</f>
        <v>0</v>
      </c>
    </row>
    <row r="10032" spans="1:10" x14ac:dyDescent="0.25">
      <c r="A10032" s="2" t="s">
        <v>2367</v>
      </c>
      <c r="B10032" s="2" t="s">
        <v>2374</v>
      </c>
      <c r="C10032" s="2" t="s">
        <v>2514</v>
      </c>
      <c r="D10032" s="2" t="s">
        <v>2515</v>
      </c>
      <c r="E10032" s="2">
        <v>2</v>
      </c>
      <c r="F10032" s="2">
        <v>2</v>
      </c>
      <c r="G10032" s="2">
        <f t="shared" si="321"/>
        <v>0</v>
      </c>
      <c r="H10032" s="9">
        <v>45261</v>
      </c>
      <c r="I10032" s="2" t="s">
        <v>5891</v>
      </c>
      <c r="J10032" s="2">
        <f t="shared" si="322"/>
        <v>0</v>
      </c>
    </row>
    <row r="10033" spans="1:10" x14ac:dyDescent="0.25">
      <c r="A10033" s="2" t="s">
        <v>2367</v>
      </c>
      <c r="B10033" s="2" t="s">
        <v>2413</v>
      </c>
      <c r="C10033" s="2" t="s">
        <v>5292</v>
      </c>
      <c r="D10033" s="2" t="s">
        <v>5293</v>
      </c>
      <c r="E10033" s="2">
        <v>2</v>
      </c>
      <c r="F10033" s="2">
        <v>2</v>
      </c>
      <c r="G10033" s="2">
        <f t="shared" si="321"/>
        <v>0</v>
      </c>
      <c r="H10033" s="9">
        <v>45261</v>
      </c>
      <c r="I10033" s="2" t="s">
        <v>5891</v>
      </c>
      <c r="J10033" s="2">
        <f t="shared" si="322"/>
        <v>0</v>
      </c>
    </row>
    <row r="10034" spans="1:10" x14ac:dyDescent="0.25">
      <c r="A10034" s="2" t="s">
        <v>2367</v>
      </c>
      <c r="B10034" s="2" t="s">
        <v>2374</v>
      </c>
      <c r="C10034" s="2" t="s">
        <v>8389</v>
      </c>
      <c r="D10034" s="2" t="s">
        <v>8390</v>
      </c>
      <c r="E10034" s="2">
        <v>4</v>
      </c>
      <c r="F10034" s="2">
        <v>4</v>
      </c>
      <c r="G10034" s="2">
        <f t="shared" si="321"/>
        <v>0</v>
      </c>
      <c r="H10034" s="9">
        <v>45261</v>
      </c>
      <c r="I10034" s="2" t="s">
        <v>5891</v>
      </c>
      <c r="J10034" s="2">
        <f t="shared" si="322"/>
        <v>0</v>
      </c>
    </row>
    <row r="10035" spans="1:10" x14ac:dyDescent="0.25">
      <c r="A10035" s="2" t="s">
        <v>2367</v>
      </c>
      <c r="B10035" s="2" t="s">
        <v>2621</v>
      </c>
      <c r="C10035" s="2" t="s">
        <v>8391</v>
      </c>
      <c r="D10035" s="2" t="s">
        <v>8392</v>
      </c>
      <c r="E10035" s="2">
        <v>20</v>
      </c>
      <c r="F10035" s="2">
        <v>20</v>
      </c>
      <c r="G10035" s="2">
        <f t="shared" si="321"/>
        <v>0</v>
      </c>
      <c r="H10035" s="9">
        <v>45261</v>
      </c>
      <c r="I10035" s="2" t="s">
        <v>5891</v>
      </c>
      <c r="J10035" s="2">
        <f t="shared" si="322"/>
        <v>0</v>
      </c>
    </row>
    <row r="10036" spans="1:10" x14ac:dyDescent="0.25">
      <c r="A10036" s="2" t="s">
        <v>2367</v>
      </c>
      <c r="B10036" s="2" t="s">
        <v>2621</v>
      </c>
      <c r="C10036" s="2" t="s">
        <v>2878</v>
      </c>
      <c r="D10036" s="2" t="s">
        <v>2879</v>
      </c>
      <c r="E10036" s="2">
        <v>8</v>
      </c>
      <c r="F10036" s="2">
        <v>8</v>
      </c>
      <c r="G10036" s="2">
        <f t="shared" si="321"/>
        <v>0</v>
      </c>
      <c r="H10036" s="9">
        <v>45261</v>
      </c>
      <c r="I10036" s="2" t="s">
        <v>5891</v>
      </c>
      <c r="J10036" s="2">
        <f t="shared" si="322"/>
        <v>0</v>
      </c>
    </row>
    <row r="10037" spans="1:10" x14ac:dyDescent="0.25">
      <c r="A10037" s="2" t="s">
        <v>2367</v>
      </c>
      <c r="B10037" s="2" t="s">
        <v>2374</v>
      </c>
      <c r="C10037" s="2" t="s">
        <v>5296</v>
      </c>
      <c r="D10037" s="2" t="s">
        <v>5297</v>
      </c>
      <c r="E10037" s="2">
        <v>4</v>
      </c>
      <c r="F10037" s="2">
        <v>4</v>
      </c>
      <c r="G10037" s="2">
        <f t="shared" si="321"/>
        <v>0</v>
      </c>
      <c r="H10037" s="9">
        <v>45261</v>
      </c>
      <c r="I10037" s="2" t="s">
        <v>5891</v>
      </c>
      <c r="J10037" s="2">
        <f t="shared" si="322"/>
        <v>0</v>
      </c>
    </row>
    <row r="10038" spans="1:10" x14ac:dyDescent="0.25">
      <c r="A10038" s="2" t="s">
        <v>2367</v>
      </c>
      <c r="B10038" s="2" t="s">
        <v>2374</v>
      </c>
      <c r="C10038" s="2" t="s">
        <v>8393</v>
      </c>
      <c r="D10038" s="2" t="s">
        <v>8394</v>
      </c>
      <c r="E10038" s="2">
        <v>3</v>
      </c>
      <c r="F10038" s="2">
        <v>3</v>
      </c>
      <c r="G10038" s="2">
        <f t="shared" si="321"/>
        <v>0</v>
      </c>
      <c r="H10038" s="9">
        <v>45261</v>
      </c>
      <c r="I10038" s="2" t="s">
        <v>5891</v>
      </c>
      <c r="J10038" s="2">
        <f t="shared" si="322"/>
        <v>0</v>
      </c>
    </row>
    <row r="10039" spans="1:10" x14ac:dyDescent="0.25">
      <c r="A10039" s="2" t="s">
        <v>2367</v>
      </c>
      <c r="B10039" s="2" t="s">
        <v>2374</v>
      </c>
      <c r="C10039" s="2" t="s">
        <v>2650</v>
      </c>
      <c r="D10039" s="2" t="s">
        <v>2651</v>
      </c>
      <c r="E10039" s="2">
        <v>11</v>
      </c>
      <c r="F10039" s="2">
        <v>11</v>
      </c>
      <c r="G10039" s="2">
        <f t="shared" si="321"/>
        <v>0</v>
      </c>
      <c r="H10039" s="9">
        <v>45261</v>
      </c>
      <c r="I10039" s="2" t="s">
        <v>5891</v>
      </c>
      <c r="J10039" s="2">
        <f t="shared" si="322"/>
        <v>0</v>
      </c>
    </row>
    <row r="10040" spans="1:10" x14ac:dyDescent="0.25">
      <c r="A10040" s="2" t="s">
        <v>2367</v>
      </c>
      <c r="B10040" s="2" t="s">
        <v>2621</v>
      </c>
      <c r="C10040" s="2" t="s">
        <v>6074</v>
      </c>
      <c r="D10040" s="2" t="s">
        <v>6075</v>
      </c>
      <c r="E10040" s="2">
        <v>3</v>
      </c>
      <c r="F10040" s="2">
        <v>3</v>
      </c>
      <c r="G10040" s="2">
        <f t="shared" si="321"/>
        <v>0</v>
      </c>
      <c r="H10040" s="9">
        <v>45261</v>
      </c>
      <c r="I10040" s="2" t="s">
        <v>5891</v>
      </c>
      <c r="J10040" s="2">
        <f t="shared" si="322"/>
        <v>0</v>
      </c>
    </row>
    <row r="10041" spans="1:10" x14ac:dyDescent="0.25">
      <c r="A10041" s="2" t="s">
        <v>2367</v>
      </c>
      <c r="B10041" s="2" t="s">
        <v>2368</v>
      </c>
      <c r="C10041" s="2" t="s">
        <v>2409</v>
      </c>
      <c r="D10041" s="2" t="s">
        <v>8395</v>
      </c>
      <c r="E10041" s="2">
        <v>1</v>
      </c>
      <c r="F10041" s="2">
        <v>1</v>
      </c>
      <c r="G10041" s="2">
        <f t="shared" si="321"/>
        <v>0</v>
      </c>
      <c r="H10041" s="9">
        <v>45261</v>
      </c>
      <c r="I10041" s="2" t="s">
        <v>5891</v>
      </c>
      <c r="J10041" s="2">
        <f t="shared" si="322"/>
        <v>0</v>
      </c>
    </row>
    <row r="10042" spans="1:10" x14ac:dyDescent="0.25">
      <c r="A10042" s="2" t="s">
        <v>2367</v>
      </c>
      <c r="B10042" s="2" t="s">
        <v>2368</v>
      </c>
      <c r="C10042" s="2" t="s">
        <v>2424</v>
      </c>
      <c r="D10042" s="2" t="s">
        <v>8396</v>
      </c>
      <c r="E10042" s="2">
        <v>2</v>
      </c>
      <c r="F10042" s="2">
        <v>2</v>
      </c>
      <c r="G10042" s="2">
        <f t="shared" si="321"/>
        <v>0</v>
      </c>
      <c r="H10042" s="9">
        <v>45261</v>
      </c>
      <c r="I10042" s="2" t="s">
        <v>5891</v>
      </c>
      <c r="J10042" s="2">
        <f t="shared" si="322"/>
        <v>0</v>
      </c>
    </row>
    <row r="10043" spans="1:10" x14ac:dyDescent="0.25">
      <c r="A10043" s="2" t="s">
        <v>2367</v>
      </c>
      <c r="B10043" s="2" t="s">
        <v>2374</v>
      </c>
      <c r="C10043" s="2" t="s">
        <v>5298</v>
      </c>
      <c r="D10043" s="2" t="s">
        <v>5299</v>
      </c>
      <c r="E10043" s="2">
        <v>1</v>
      </c>
      <c r="F10043" s="2">
        <v>1</v>
      </c>
      <c r="G10043" s="2">
        <f t="shared" si="321"/>
        <v>0</v>
      </c>
      <c r="H10043" s="9">
        <v>45261</v>
      </c>
      <c r="I10043" s="2" t="s">
        <v>5891</v>
      </c>
      <c r="J10043" s="2">
        <f t="shared" si="322"/>
        <v>0</v>
      </c>
    </row>
    <row r="10044" spans="1:10" x14ac:dyDescent="0.25">
      <c r="A10044" s="2" t="s">
        <v>2367</v>
      </c>
      <c r="B10044" s="2" t="s">
        <v>2368</v>
      </c>
      <c r="C10044" s="2" t="s">
        <v>8397</v>
      </c>
      <c r="D10044" s="2" t="s">
        <v>8398</v>
      </c>
      <c r="E10044" s="2">
        <v>1</v>
      </c>
      <c r="F10044" s="2">
        <v>1</v>
      </c>
      <c r="G10044" s="2">
        <f t="shared" si="321"/>
        <v>0</v>
      </c>
      <c r="H10044" s="9">
        <v>45261</v>
      </c>
      <c r="I10044" s="2" t="s">
        <v>5891</v>
      </c>
      <c r="J10044" s="2">
        <f t="shared" si="322"/>
        <v>0</v>
      </c>
    </row>
    <row r="10045" spans="1:10" x14ac:dyDescent="0.25">
      <c r="A10045" s="2" t="s">
        <v>2367</v>
      </c>
      <c r="B10045" s="2" t="s">
        <v>2368</v>
      </c>
      <c r="C10045" s="2" t="s">
        <v>6076</v>
      </c>
      <c r="D10045" s="2" t="s">
        <v>6077</v>
      </c>
      <c r="E10045" s="2">
        <v>1</v>
      </c>
      <c r="F10045" s="2">
        <v>1</v>
      </c>
      <c r="G10045" s="2">
        <f t="shared" si="321"/>
        <v>0</v>
      </c>
      <c r="H10045" s="9">
        <v>45261</v>
      </c>
      <c r="I10045" s="2" t="s">
        <v>5891</v>
      </c>
      <c r="J10045" s="2">
        <f t="shared" si="322"/>
        <v>0</v>
      </c>
    </row>
    <row r="10046" spans="1:10" x14ac:dyDescent="0.25">
      <c r="A10046" s="2" t="s">
        <v>2367</v>
      </c>
      <c r="B10046" s="2" t="s">
        <v>2374</v>
      </c>
      <c r="C10046" s="2" t="s">
        <v>2469</v>
      </c>
      <c r="D10046" s="2" t="s">
        <v>2470</v>
      </c>
      <c r="E10046" s="2">
        <v>6</v>
      </c>
      <c r="F10046" s="2">
        <v>6</v>
      </c>
      <c r="G10046" s="2">
        <f t="shared" si="321"/>
        <v>0</v>
      </c>
      <c r="H10046" s="9">
        <v>45261</v>
      </c>
      <c r="I10046" s="2" t="s">
        <v>5891</v>
      </c>
      <c r="J10046" s="2">
        <f t="shared" si="322"/>
        <v>0</v>
      </c>
    </row>
    <row r="10047" spans="1:10" x14ac:dyDescent="0.25">
      <c r="A10047" s="2" t="s">
        <v>2367</v>
      </c>
      <c r="B10047" s="2" t="s">
        <v>2374</v>
      </c>
      <c r="C10047" s="2" t="s">
        <v>2588</v>
      </c>
      <c r="D10047" s="2" t="s">
        <v>2589</v>
      </c>
      <c r="E10047" s="2">
        <v>9</v>
      </c>
      <c r="F10047" s="2">
        <v>9</v>
      </c>
      <c r="G10047" s="2">
        <f t="shared" si="321"/>
        <v>0</v>
      </c>
      <c r="H10047" s="9">
        <v>45261</v>
      </c>
      <c r="I10047" s="2" t="s">
        <v>5891</v>
      </c>
      <c r="J10047" s="2">
        <f t="shared" si="322"/>
        <v>0</v>
      </c>
    </row>
    <row r="10048" spans="1:10" x14ac:dyDescent="0.25">
      <c r="A10048" s="2" t="s">
        <v>2367</v>
      </c>
      <c r="B10048" s="2" t="s">
        <v>2368</v>
      </c>
      <c r="C10048" s="2" t="s">
        <v>2432</v>
      </c>
      <c r="D10048" s="2" t="s">
        <v>6078</v>
      </c>
      <c r="E10048" s="2">
        <v>3</v>
      </c>
      <c r="F10048" s="2">
        <v>3</v>
      </c>
      <c r="G10048" s="2">
        <f t="shared" si="321"/>
        <v>0</v>
      </c>
      <c r="H10048" s="9">
        <v>45261</v>
      </c>
      <c r="I10048" s="2" t="s">
        <v>5891</v>
      </c>
      <c r="J10048" s="2">
        <f t="shared" si="322"/>
        <v>0</v>
      </c>
    </row>
    <row r="10049" spans="1:10" x14ac:dyDescent="0.25">
      <c r="A10049" s="2" t="s">
        <v>2367</v>
      </c>
      <c r="B10049" s="2" t="s">
        <v>2368</v>
      </c>
      <c r="C10049" s="2" t="s">
        <v>5301</v>
      </c>
      <c r="D10049" s="2" t="s">
        <v>7389</v>
      </c>
      <c r="E10049" s="2">
        <v>4</v>
      </c>
      <c r="F10049" s="2">
        <v>4</v>
      </c>
      <c r="G10049" s="2">
        <f t="shared" si="321"/>
        <v>0</v>
      </c>
      <c r="H10049" s="9">
        <v>45261</v>
      </c>
      <c r="I10049" s="2" t="s">
        <v>5891</v>
      </c>
      <c r="J10049" s="2">
        <f t="shared" si="322"/>
        <v>0</v>
      </c>
    </row>
    <row r="10050" spans="1:10" x14ac:dyDescent="0.25">
      <c r="A10050" s="2" t="s">
        <v>2367</v>
      </c>
      <c r="B10050" s="2" t="s">
        <v>2368</v>
      </c>
      <c r="C10050" s="2" t="s">
        <v>5303</v>
      </c>
      <c r="D10050" s="2" t="s">
        <v>6079</v>
      </c>
      <c r="E10050" s="2">
        <v>10</v>
      </c>
      <c r="F10050" s="2">
        <v>10</v>
      </c>
      <c r="G10050" s="2">
        <f t="shared" si="321"/>
        <v>0</v>
      </c>
      <c r="H10050" s="9">
        <v>45261</v>
      </c>
      <c r="I10050" s="2" t="s">
        <v>5891</v>
      </c>
      <c r="J10050" s="2">
        <f t="shared" si="322"/>
        <v>0</v>
      </c>
    </row>
    <row r="10051" spans="1:10" x14ac:dyDescent="0.25">
      <c r="A10051" s="2" t="s">
        <v>2367</v>
      </c>
      <c r="B10051" s="2" t="s">
        <v>2368</v>
      </c>
      <c r="C10051" s="2" t="s">
        <v>5305</v>
      </c>
      <c r="D10051" s="2" t="s">
        <v>7583</v>
      </c>
      <c r="E10051" s="2">
        <v>6</v>
      </c>
      <c r="F10051" s="2">
        <v>6</v>
      </c>
      <c r="G10051" s="2">
        <f t="shared" si="321"/>
        <v>0</v>
      </c>
      <c r="H10051" s="9">
        <v>45261</v>
      </c>
      <c r="I10051" s="2" t="s">
        <v>5891</v>
      </c>
      <c r="J10051" s="2">
        <f t="shared" si="322"/>
        <v>0</v>
      </c>
    </row>
    <row r="10052" spans="1:10" x14ac:dyDescent="0.25">
      <c r="A10052" s="2" t="s">
        <v>2367</v>
      </c>
      <c r="B10052" s="2" t="s">
        <v>2368</v>
      </c>
      <c r="C10052" s="2" t="s">
        <v>8399</v>
      </c>
      <c r="D10052" s="2" t="s">
        <v>8400</v>
      </c>
      <c r="E10052" s="2">
        <v>1</v>
      </c>
      <c r="F10052" s="2">
        <v>1</v>
      </c>
      <c r="G10052" s="2">
        <f t="shared" si="321"/>
        <v>0</v>
      </c>
      <c r="H10052" s="9">
        <v>45261</v>
      </c>
      <c r="I10052" s="2" t="s">
        <v>5891</v>
      </c>
      <c r="J10052" s="2">
        <f t="shared" si="322"/>
        <v>0</v>
      </c>
    </row>
    <row r="10053" spans="1:10" x14ac:dyDescent="0.25">
      <c r="A10053" s="2" t="s">
        <v>2367</v>
      </c>
      <c r="B10053" s="2" t="s">
        <v>2374</v>
      </c>
      <c r="C10053" s="2" t="s">
        <v>6080</v>
      </c>
      <c r="D10053" s="2" t="s">
        <v>6081</v>
      </c>
      <c r="E10053" s="2">
        <v>10</v>
      </c>
      <c r="F10053" s="2">
        <v>8</v>
      </c>
      <c r="G10053" s="2">
        <f t="shared" si="321"/>
        <v>-2</v>
      </c>
      <c r="H10053" s="9">
        <v>45261</v>
      </c>
      <c r="I10053" s="2" t="s">
        <v>5891</v>
      </c>
      <c r="J10053" s="2">
        <f t="shared" si="322"/>
        <v>1</v>
      </c>
    </row>
    <row r="10054" spans="1:10" x14ac:dyDescent="0.25">
      <c r="A10054" s="2" t="s">
        <v>2367</v>
      </c>
      <c r="B10054" s="2" t="s">
        <v>2374</v>
      </c>
      <c r="C10054" s="2" t="s">
        <v>2724</v>
      </c>
      <c r="D10054" s="2" t="s">
        <v>2725</v>
      </c>
      <c r="E10054" s="2">
        <v>70</v>
      </c>
      <c r="F10054" s="2">
        <v>50</v>
      </c>
      <c r="G10054" s="2">
        <f t="shared" si="321"/>
        <v>-20</v>
      </c>
      <c r="H10054" s="9">
        <v>45261</v>
      </c>
      <c r="I10054" s="2" t="s">
        <v>5891</v>
      </c>
      <c r="J10054" s="2">
        <f t="shared" si="322"/>
        <v>1</v>
      </c>
    </row>
    <row r="10055" spans="1:10" x14ac:dyDescent="0.25">
      <c r="A10055" s="2" t="s">
        <v>2367</v>
      </c>
      <c r="B10055" s="2" t="s">
        <v>2374</v>
      </c>
      <c r="C10055" s="2" t="s">
        <v>5307</v>
      </c>
      <c r="D10055" s="2" t="s">
        <v>8401</v>
      </c>
      <c r="E10055" s="2">
        <v>2</v>
      </c>
      <c r="F10055" s="2">
        <v>2</v>
      </c>
      <c r="G10055" s="2">
        <f t="shared" si="321"/>
        <v>0</v>
      </c>
      <c r="H10055" s="9">
        <v>45261</v>
      </c>
      <c r="I10055" s="2" t="s">
        <v>5891</v>
      </c>
      <c r="J10055" s="2">
        <f t="shared" si="322"/>
        <v>0</v>
      </c>
    </row>
    <row r="10056" spans="1:10" x14ac:dyDescent="0.25">
      <c r="A10056" s="2" t="s">
        <v>2367</v>
      </c>
      <c r="B10056" s="2" t="s">
        <v>2374</v>
      </c>
      <c r="C10056" s="2" t="s">
        <v>2524</v>
      </c>
      <c r="D10056" s="2" t="s">
        <v>2525</v>
      </c>
      <c r="E10056" s="2">
        <v>77</v>
      </c>
      <c r="F10056" s="2">
        <v>76</v>
      </c>
      <c r="G10056" s="2">
        <f t="shared" si="321"/>
        <v>-1</v>
      </c>
      <c r="H10056" s="9">
        <v>45261</v>
      </c>
      <c r="I10056" s="2" t="s">
        <v>5891</v>
      </c>
      <c r="J10056" s="2">
        <f t="shared" si="322"/>
        <v>1</v>
      </c>
    </row>
    <row r="10057" spans="1:10" x14ac:dyDescent="0.25">
      <c r="A10057" s="2" t="s">
        <v>2367</v>
      </c>
      <c r="B10057" s="2" t="s">
        <v>2374</v>
      </c>
      <c r="C10057" s="2" t="s">
        <v>2806</v>
      </c>
      <c r="D10057" s="2" t="s">
        <v>2807</v>
      </c>
      <c r="E10057" s="2">
        <v>6</v>
      </c>
      <c r="F10057" s="2">
        <v>6</v>
      </c>
      <c r="G10057" s="2">
        <f t="shared" ref="G10057:G10120" si="323">F10057-E10057</f>
        <v>0</v>
      </c>
      <c r="H10057" s="9">
        <v>45261</v>
      </c>
      <c r="I10057" s="2" t="s">
        <v>5891</v>
      </c>
      <c r="J10057" s="2">
        <f t="shared" si="322"/>
        <v>0</v>
      </c>
    </row>
    <row r="10058" spans="1:10" x14ac:dyDescent="0.25">
      <c r="A10058" s="2" t="s">
        <v>2367</v>
      </c>
      <c r="B10058" s="2" t="s">
        <v>2374</v>
      </c>
      <c r="C10058" s="2" t="s">
        <v>2880</v>
      </c>
      <c r="D10058" s="2" t="s">
        <v>2881</v>
      </c>
      <c r="E10058" s="2">
        <v>4</v>
      </c>
      <c r="F10058" s="2">
        <v>4</v>
      </c>
      <c r="G10058" s="2">
        <f t="shared" si="323"/>
        <v>0</v>
      </c>
      <c r="H10058" s="9">
        <v>45261</v>
      </c>
      <c r="I10058" s="2" t="s">
        <v>5891</v>
      </c>
      <c r="J10058" s="2">
        <f t="shared" si="322"/>
        <v>0</v>
      </c>
    </row>
    <row r="10059" spans="1:10" x14ac:dyDescent="0.25">
      <c r="A10059" s="2" t="s">
        <v>2367</v>
      </c>
      <c r="B10059" s="2" t="s">
        <v>2374</v>
      </c>
      <c r="C10059" s="2" t="s">
        <v>8402</v>
      </c>
      <c r="D10059" s="2" t="s">
        <v>8403</v>
      </c>
      <c r="E10059" s="2">
        <v>1</v>
      </c>
      <c r="F10059" s="2">
        <v>0</v>
      </c>
      <c r="G10059" s="2">
        <f t="shared" si="323"/>
        <v>-1</v>
      </c>
      <c r="H10059" s="9">
        <v>45261</v>
      </c>
      <c r="I10059" s="2" t="s">
        <v>5891</v>
      </c>
      <c r="J10059" s="2">
        <f t="shared" si="322"/>
        <v>1</v>
      </c>
    </row>
    <row r="10060" spans="1:10" x14ac:dyDescent="0.25">
      <c r="A10060" s="2" t="s">
        <v>2367</v>
      </c>
      <c r="B10060" s="2" t="s">
        <v>2374</v>
      </c>
      <c r="C10060" s="2" t="s">
        <v>8404</v>
      </c>
      <c r="D10060" s="2" t="s">
        <v>8405</v>
      </c>
      <c r="E10060" s="2">
        <v>2</v>
      </c>
      <c r="F10060" s="2">
        <v>2</v>
      </c>
      <c r="G10060" s="2">
        <f t="shared" si="323"/>
        <v>0</v>
      </c>
      <c r="H10060" s="9">
        <v>45261</v>
      </c>
      <c r="I10060" s="2" t="s">
        <v>5891</v>
      </c>
      <c r="J10060" s="2">
        <f t="shared" si="322"/>
        <v>0</v>
      </c>
    </row>
    <row r="10061" spans="1:10" x14ac:dyDescent="0.25">
      <c r="A10061" s="2" t="s">
        <v>2367</v>
      </c>
      <c r="B10061" s="2" t="s">
        <v>2374</v>
      </c>
      <c r="C10061" s="2" t="s">
        <v>2690</v>
      </c>
      <c r="D10061" s="2" t="s">
        <v>2691</v>
      </c>
      <c r="E10061" s="2">
        <v>34</v>
      </c>
      <c r="F10061" s="2">
        <v>34</v>
      </c>
      <c r="G10061" s="2">
        <f t="shared" si="323"/>
        <v>0</v>
      </c>
      <c r="H10061" s="9">
        <v>45261</v>
      </c>
      <c r="I10061" s="2" t="s">
        <v>5891</v>
      </c>
      <c r="J10061" s="2">
        <f t="shared" si="322"/>
        <v>0</v>
      </c>
    </row>
    <row r="10062" spans="1:10" x14ac:dyDescent="0.25">
      <c r="A10062" s="2" t="s">
        <v>2367</v>
      </c>
      <c r="B10062" s="2" t="s">
        <v>2374</v>
      </c>
      <c r="C10062" s="2" t="s">
        <v>2836</v>
      </c>
      <c r="D10062" s="2" t="s">
        <v>2837</v>
      </c>
      <c r="E10062" s="2">
        <v>2</v>
      </c>
      <c r="F10062" s="2">
        <v>2</v>
      </c>
      <c r="G10062" s="2">
        <f t="shared" si="323"/>
        <v>0</v>
      </c>
      <c r="H10062" s="9">
        <v>45261</v>
      </c>
      <c r="I10062" s="2" t="s">
        <v>5891</v>
      </c>
      <c r="J10062" s="2">
        <f t="shared" si="322"/>
        <v>0</v>
      </c>
    </row>
    <row r="10063" spans="1:10" x14ac:dyDescent="0.25">
      <c r="A10063" s="2" t="s">
        <v>2367</v>
      </c>
      <c r="B10063" s="2" t="s">
        <v>2374</v>
      </c>
      <c r="C10063" s="2" t="s">
        <v>2766</v>
      </c>
      <c r="D10063" s="2" t="s">
        <v>2767</v>
      </c>
      <c r="E10063" s="2">
        <v>7</v>
      </c>
      <c r="F10063" s="2">
        <v>7</v>
      </c>
      <c r="G10063" s="2">
        <f t="shared" si="323"/>
        <v>0</v>
      </c>
      <c r="H10063" s="9">
        <v>45261</v>
      </c>
      <c r="I10063" s="2" t="s">
        <v>5891</v>
      </c>
      <c r="J10063" s="2">
        <f t="shared" si="322"/>
        <v>0</v>
      </c>
    </row>
    <row r="10064" spans="1:10" x14ac:dyDescent="0.25">
      <c r="A10064" s="2" t="s">
        <v>2367</v>
      </c>
      <c r="B10064" s="2" t="s">
        <v>2374</v>
      </c>
      <c r="C10064" s="2" t="s">
        <v>8406</v>
      </c>
      <c r="D10064" s="2" t="s">
        <v>8407</v>
      </c>
      <c r="E10064" s="2">
        <v>1</v>
      </c>
      <c r="F10064" s="2">
        <v>0</v>
      </c>
      <c r="G10064" s="2">
        <f t="shared" si="323"/>
        <v>-1</v>
      </c>
      <c r="H10064" s="9">
        <v>45261</v>
      </c>
      <c r="I10064" s="2" t="s">
        <v>5891</v>
      </c>
      <c r="J10064" s="2">
        <f t="shared" si="322"/>
        <v>1</v>
      </c>
    </row>
    <row r="10065" spans="1:10" x14ac:dyDescent="0.25">
      <c r="A10065" s="2" t="s">
        <v>2367</v>
      </c>
      <c r="B10065" s="2" t="s">
        <v>2374</v>
      </c>
      <c r="C10065" s="2" t="s">
        <v>2800</v>
      </c>
      <c r="D10065" s="2" t="s">
        <v>2801</v>
      </c>
      <c r="E10065" s="2">
        <v>25</v>
      </c>
      <c r="F10065" s="2">
        <v>25</v>
      </c>
      <c r="G10065" s="2">
        <f t="shared" si="323"/>
        <v>0</v>
      </c>
      <c r="H10065" s="9">
        <v>45261</v>
      </c>
      <c r="I10065" s="2" t="s">
        <v>5891</v>
      </c>
      <c r="J10065" s="2">
        <f t="shared" si="322"/>
        <v>0</v>
      </c>
    </row>
    <row r="10066" spans="1:10" x14ac:dyDescent="0.25">
      <c r="A10066" s="2" t="s">
        <v>2367</v>
      </c>
      <c r="B10066" s="2" t="s">
        <v>2374</v>
      </c>
      <c r="C10066" s="2" t="s">
        <v>2578</v>
      </c>
      <c r="D10066" s="2" t="s">
        <v>2579</v>
      </c>
      <c r="E10066" s="2">
        <v>1</v>
      </c>
      <c r="F10066" s="2">
        <v>1</v>
      </c>
      <c r="G10066" s="2">
        <f t="shared" si="323"/>
        <v>0</v>
      </c>
      <c r="H10066" s="9">
        <v>45261</v>
      </c>
      <c r="I10066" s="2" t="s">
        <v>5891</v>
      </c>
      <c r="J10066" s="2">
        <f t="shared" si="322"/>
        <v>0</v>
      </c>
    </row>
    <row r="10067" spans="1:10" x14ac:dyDescent="0.25">
      <c r="A10067" s="2" t="s">
        <v>2367</v>
      </c>
      <c r="B10067" s="2" t="s">
        <v>2368</v>
      </c>
      <c r="C10067" s="2" t="s">
        <v>8408</v>
      </c>
      <c r="D10067" s="2" t="s">
        <v>8409</v>
      </c>
      <c r="E10067" s="2">
        <v>1</v>
      </c>
      <c r="F10067" s="2">
        <v>1</v>
      </c>
      <c r="G10067" s="2">
        <f t="shared" si="323"/>
        <v>0</v>
      </c>
      <c r="H10067" s="9">
        <v>45261</v>
      </c>
      <c r="I10067" s="2" t="s">
        <v>5891</v>
      </c>
      <c r="J10067" s="2">
        <f t="shared" si="322"/>
        <v>0</v>
      </c>
    </row>
    <row r="10068" spans="1:10" x14ac:dyDescent="0.25">
      <c r="A10068" s="2" t="s">
        <v>2367</v>
      </c>
      <c r="B10068" s="2" t="s">
        <v>2374</v>
      </c>
      <c r="C10068" s="2" t="s">
        <v>2500</v>
      </c>
      <c r="D10068" s="2" t="s">
        <v>2501</v>
      </c>
      <c r="E10068" s="2">
        <v>1</v>
      </c>
      <c r="F10068" s="2">
        <v>33</v>
      </c>
      <c r="G10068" s="2">
        <f t="shared" si="323"/>
        <v>32</v>
      </c>
      <c r="H10068" s="9">
        <v>45261</v>
      </c>
      <c r="I10068" s="2" t="s">
        <v>5891</v>
      </c>
      <c r="J10068" s="2">
        <f t="shared" si="322"/>
        <v>1</v>
      </c>
    </row>
    <row r="10069" spans="1:10" x14ac:dyDescent="0.25">
      <c r="A10069" s="2" t="s">
        <v>2367</v>
      </c>
      <c r="B10069" s="2" t="s">
        <v>2374</v>
      </c>
      <c r="C10069" s="2" t="s">
        <v>2490</v>
      </c>
      <c r="D10069" s="2" t="s">
        <v>2491</v>
      </c>
      <c r="E10069" s="2">
        <v>5</v>
      </c>
      <c r="F10069" s="2">
        <v>5</v>
      </c>
      <c r="G10069" s="2">
        <f t="shared" si="323"/>
        <v>0</v>
      </c>
      <c r="H10069" s="9">
        <v>45261</v>
      </c>
      <c r="I10069" s="2" t="s">
        <v>5891</v>
      </c>
      <c r="J10069" s="2">
        <f t="shared" si="322"/>
        <v>0</v>
      </c>
    </row>
    <row r="10070" spans="1:10" x14ac:dyDescent="0.25">
      <c r="A10070" s="2" t="s">
        <v>2367</v>
      </c>
      <c r="B10070" s="2" t="s">
        <v>2374</v>
      </c>
      <c r="C10070" s="2" t="s">
        <v>6088</v>
      </c>
      <c r="D10070" s="2" t="s">
        <v>8410</v>
      </c>
      <c r="E10070" s="2">
        <v>1</v>
      </c>
      <c r="F10070" s="2">
        <v>1</v>
      </c>
      <c r="G10070" s="2">
        <f t="shared" si="323"/>
        <v>0</v>
      </c>
      <c r="H10070" s="9">
        <v>45261</v>
      </c>
      <c r="I10070" s="2" t="s">
        <v>5891</v>
      </c>
      <c r="J10070" s="2">
        <f t="shared" si="322"/>
        <v>0</v>
      </c>
    </row>
    <row r="10071" spans="1:10" x14ac:dyDescent="0.25">
      <c r="A10071" s="2" t="s">
        <v>2367</v>
      </c>
      <c r="B10071" s="2" t="s">
        <v>2374</v>
      </c>
      <c r="C10071" s="2" t="s">
        <v>8411</v>
      </c>
      <c r="D10071" s="2" t="s">
        <v>8412</v>
      </c>
      <c r="E10071" s="2">
        <v>1</v>
      </c>
      <c r="F10071" s="2">
        <v>0</v>
      </c>
      <c r="G10071" s="2">
        <f t="shared" si="323"/>
        <v>-1</v>
      </c>
      <c r="H10071" s="9">
        <v>45261</v>
      </c>
      <c r="I10071" s="2" t="s">
        <v>5891</v>
      </c>
      <c r="J10071" s="2">
        <f t="shared" si="322"/>
        <v>1</v>
      </c>
    </row>
    <row r="10072" spans="1:10" x14ac:dyDescent="0.25">
      <c r="A10072" s="2" t="s">
        <v>2367</v>
      </c>
      <c r="B10072" s="2" t="s">
        <v>2374</v>
      </c>
      <c r="C10072" s="2" t="s">
        <v>2465</v>
      </c>
      <c r="D10072" s="2" t="s">
        <v>2466</v>
      </c>
      <c r="E10072" s="2">
        <v>20</v>
      </c>
      <c r="F10072" s="2">
        <v>20</v>
      </c>
      <c r="G10072" s="2">
        <f t="shared" si="323"/>
        <v>0</v>
      </c>
      <c r="H10072" s="9">
        <v>45261</v>
      </c>
      <c r="I10072" s="2" t="s">
        <v>5891</v>
      </c>
      <c r="J10072" s="2">
        <f t="shared" si="322"/>
        <v>0</v>
      </c>
    </row>
    <row r="10073" spans="1:10" x14ac:dyDescent="0.25">
      <c r="A10073" s="2" t="s">
        <v>2367</v>
      </c>
      <c r="B10073" s="2" t="s">
        <v>2374</v>
      </c>
      <c r="C10073" s="2" t="s">
        <v>2449</v>
      </c>
      <c r="D10073" s="2" t="s">
        <v>2450</v>
      </c>
      <c r="E10073" s="2">
        <v>24</v>
      </c>
      <c r="F10073" s="2">
        <v>24</v>
      </c>
      <c r="G10073" s="2">
        <f t="shared" si="323"/>
        <v>0</v>
      </c>
      <c r="H10073" s="9">
        <v>45261</v>
      </c>
      <c r="I10073" s="2" t="s">
        <v>5891</v>
      </c>
      <c r="J10073" s="2">
        <f t="shared" si="322"/>
        <v>0</v>
      </c>
    </row>
    <row r="10074" spans="1:10" x14ac:dyDescent="0.25">
      <c r="A10074" s="2" t="s">
        <v>2367</v>
      </c>
      <c r="B10074" s="2" t="s">
        <v>2374</v>
      </c>
      <c r="C10074" s="2" t="s">
        <v>8413</v>
      </c>
      <c r="D10074" s="2" t="s">
        <v>8414</v>
      </c>
      <c r="E10074" s="2">
        <v>1</v>
      </c>
      <c r="F10074" s="2">
        <v>1</v>
      </c>
      <c r="G10074" s="2">
        <f t="shared" si="323"/>
        <v>0</v>
      </c>
      <c r="H10074" s="9">
        <v>45261</v>
      </c>
      <c r="I10074" s="2" t="s">
        <v>5891</v>
      </c>
      <c r="J10074" s="2">
        <f t="shared" si="322"/>
        <v>0</v>
      </c>
    </row>
    <row r="10075" spans="1:10" x14ac:dyDescent="0.25">
      <c r="A10075" s="2" t="s">
        <v>2367</v>
      </c>
      <c r="B10075" s="2" t="s">
        <v>2368</v>
      </c>
      <c r="C10075" s="2" t="s">
        <v>2534</v>
      </c>
      <c r="D10075" s="2" t="s">
        <v>2535</v>
      </c>
      <c r="E10075" s="2">
        <v>2</v>
      </c>
      <c r="F10075" s="2">
        <v>2</v>
      </c>
      <c r="G10075" s="2">
        <f t="shared" si="323"/>
        <v>0</v>
      </c>
      <c r="H10075" s="9">
        <v>45261</v>
      </c>
      <c r="I10075" s="2" t="s">
        <v>5891</v>
      </c>
      <c r="J10075" s="2">
        <f t="shared" si="322"/>
        <v>0</v>
      </c>
    </row>
    <row r="10076" spans="1:10" x14ac:dyDescent="0.25">
      <c r="A10076" s="2" t="s">
        <v>2367</v>
      </c>
      <c r="B10076" s="2" t="s">
        <v>2374</v>
      </c>
      <c r="C10076" s="2" t="s">
        <v>6090</v>
      </c>
      <c r="D10076" s="2" t="s">
        <v>8415</v>
      </c>
      <c r="E10076" s="2">
        <v>1</v>
      </c>
      <c r="F10076" s="2">
        <v>1</v>
      </c>
      <c r="G10076" s="2">
        <f t="shared" si="323"/>
        <v>0</v>
      </c>
      <c r="H10076" s="9">
        <v>45261</v>
      </c>
      <c r="I10076" s="2" t="s">
        <v>5891</v>
      </c>
      <c r="J10076" s="2">
        <f t="shared" si="322"/>
        <v>0</v>
      </c>
    </row>
    <row r="10077" spans="1:10" x14ac:dyDescent="0.25">
      <c r="A10077" s="2" t="s">
        <v>2367</v>
      </c>
      <c r="B10077" s="2" t="s">
        <v>2374</v>
      </c>
      <c r="C10077" s="2" t="s">
        <v>6092</v>
      </c>
      <c r="D10077" s="2" t="s">
        <v>8416</v>
      </c>
      <c r="E10077" s="2">
        <v>1</v>
      </c>
      <c r="F10077" s="2">
        <v>1</v>
      </c>
      <c r="G10077" s="2">
        <f t="shared" si="323"/>
        <v>0</v>
      </c>
      <c r="H10077" s="9">
        <v>45261</v>
      </c>
      <c r="I10077" s="2" t="s">
        <v>5891</v>
      </c>
      <c r="J10077" s="2">
        <f t="shared" si="322"/>
        <v>0</v>
      </c>
    </row>
    <row r="10078" spans="1:10" x14ac:dyDescent="0.25">
      <c r="A10078" s="2" t="s">
        <v>2367</v>
      </c>
      <c r="B10078" s="2" t="s">
        <v>2413</v>
      </c>
      <c r="C10078" s="2" t="s">
        <v>5315</v>
      </c>
      <c r="D10078" s="2" t="s">
        <v>5316</v>
      </c>
      <c r="E10078" s="2">
        <v>2</v>
      </c>
      <c r="F10078" s="2">
        <v>2</v>
      </c>
      <c r="G10078" s="2">
        <f t="shared" si="323"/>
        <v>0</v>
      </c>
      <c r="H10078" s="9">
        <v>45261</v>
      </c>
      <c r="I10078" s="2" t="s">
        <v>5891</v>
      </c>
      <c r="J10078" s="2">
        <f t="shared" si="322"/>
        <v>0</v>
      </c>
    </row>
    <row r="10079" spans="1:10" x14ac:dyDescent="0.25">
      <c r="A10079" s="2" t="s">
        <v>2367</v>
      </c>
      <c r="B10079" s="2" t="s">
        <v>2368</v>
      </c>
      <c r="C10079" s="2" t="s">
        <v>6094</v>
      </c>
      <c r="D10079" s="2" t="s">
        <v>8417</v>
      </c>
      <c r="E10079" s="2">
        <v>1</v>
      </c>
      <c r="F10079" s="2">
        <v>1</v>
      </c>
      <c r="G10079" s="2">
        <f t="shared" si="323"/>
        <v>0</v>
      </c>
      <c r="H10079" s="9">
        <v>45261</v>
      </c>
      <c r="I10079" s="2" t="s">
        <v>5891</v>
      </c>
      <c r="J10079" s="2">
        <f t="shared" si="322"/>
        <v>0</v>
      </c>
    </row>
    <row r="10080" spans="1:10" x14ac:dyDescent="0.25">
      <c r="A10080" s="2" t="s">
        <v>2367</v>
      </c>
      <c r="B10080" s="2" t="s">
        <v>2368</v>
      </c>
      <c r="C10080" s="2" t="s">
        <v>6096</v>
      </c>
      <c r="D10080" s="2" t="s">
        <v>8418</v>
      </c>
      <c r="E10080" s="2">
        <v>1</v>
      </c>
      <c r="F10080" s="2">
        <v>1</v>
      </c>
      <c r="G10080" s="2">
        <f t="shared" si="323"/>
        <v>0</v>
      </c>
      <c r="H10080" s="9">
        <v>45261</v>
      </c>
      <c r="I10080" s="2" t="s">
        <v>5891</v>
      </c>
      <c r="J10080" s="2">
        <f t="shared" si="322"/>
        <v>0</v>
      </c>
    </row>
    <row r="10081" spans="1:10" x14ac:dyDescent="0.25">
      <c r="A10081" s="2" t="s">
        <v>2367</v>
      </c>
      <c r="B10081" s="2" t="s">
        <v>2374</v>
      </c>
      <c r="C10081" s="2" t="s">
        <v>2496</v>
      </c>
      <c r="D10081" s="2" t="s">
        <v>2497</v>
      </c>
      <c r="E10081" s="2">
        <v>1</v>
      </c>
      <c r="F10081" s="2">
        <v>1</v>
      </c>
      <c r="G10081" s="2">
        <f t="shared" si="323"/>
        <v>0</v>
      </c>
      <c r="H10081" s="9">
        <v>45261</v>
      </c>
      <c r="I10081" s="2" t="s">
        <v>5891</v>
      </c>
      <c r="J10081" s="2">
        <f t="shared" si="322"/>
        <v>0</v>
      </c>
    </row>
    <row r="10082" spans="1:10" x14ac:dyDescent="0.25">
      <c r="A10082" s="2" t="s">
        <v>2367</v>
      </c>
      <c r="B10082" s="2" t="s">
        <v>2374</v>
      </c>
      <c r="C10082" s="2" t="s">
        <v>2441</v>
      </c>
      <c r="D10082" s="2" t="s">
        <v>2442</v>
      </c>
      <c r="E10082" s="2">
        <v>1</v>
      </c>
      <c r="F10082" s="2">
        <v>1</v>
      </c>
      <c r="G10082" s="2">
        <f t="shared" si="323"/>
        <v>0</v>
      </c>
      <c r="H10082" s="9">
        <v>45261</v>
      </c>
      <c r="I10082" s="2" t="s">
        <v>5891</v>
      </c>
      <c r="J10082" s="2">
        <f t="shared" si="322"/>
        <v>0</v>
      </c>
    </row>
    <row r="10083" spans="1:10" x14ac:dyDescent="0.25">
      <c r="A10083" s="2" t="s">
        <v>2367</v>
      </c>
      <c r="B10083" s="2" t="s">
        <v>2374</v>
      </c>
      <c r="C10083" s="2" t="s">
        <v>5319</v>
      </c>
      <c r="D10083" s="2" t="s">
        <v>5320</v>
      </c>
      <c r="E10083" s="2">
        <v>1</v>
      </c>
      <c r="F10083" s="2">
        <v>1</v>
      </c>
      <c r="G10083" s="2">
        <f t="shared" si="323"/>
        <v>0</v>
      </c>
      <c r="H10083" s="9">
        <v>45261</v>
      </c>
      <c r="I10083" s="2" t="s">
        <v>5891</v>
      </c>
      <c r="J10083" s="2">
        <f t="shared" si="322"/>
        <v>0</v>
      </c>
    </row>
    <row r="10084" spans="1:10" x14ac:dyDescent="0.25">
      <c r="A10084" s="2" t="s">
        <v>2367</v>
      </c>
      <c r="B10084" s="2" t="s">
        <v>2374</v>
      </c>
      <c r="C10084" s="2" t="s">
        <v>2483</v>
      </c>
      <c r="D10084" s="2" t="s">
        <v>2484</v>
      </c>
      <c r="E10084" s="2">
        <v>1</v>
      </c>
      <c r="F10084" s="2">
        <v>1</v>
      </c>
      <c r="G10084" s="2">
        <f t="shared" si="323"/>
        <v>0</v>
      </c>
      <c r="H10084" s="9">
        <v>45261</v>
      </c>
      <c r="I10084" s="2" t="s">
        <v>5891</v>
      </c>
      <c r="J10084" s="2">
        <f t="shared" si="322"/>
        <v>0</v>
      </c>
    </row>
    <row r="10085" spans="1:10" x14ac:dyDescent="0.25">
      <c r="A10085" s="2" t="s">
        <v>2367</v>
      </c>
      <c r="B10085" s="2" t="s">
        <v>2374</v>
      </c>
      <c r="C10085" s="2" t="s">
        <v>2445</v>
      </c>
      <c r="D10085" s="2" t="s">
        <v>2446</v>
      </c>
      <c r="E10085" s="2">
        <v>1</v>
      </c>
      <c r="F10085" s="2">
        <v>1</v>
      </c>
      <c r="G10085" s="2">
        <f t="shared" si="323"/>
        <v>0</v>
      </c>
      <c r="H10085" s="9">
        <v>45261</v>
      </c>
      <c r="I10085" s="2" t="s">
        <v>5891</v>
      </c>
      <c r="J10085" s="2">
        <f t="shared" si="322"/>
        <v>0</v>
      </c>
    </row>
    <row r="10086" spans="1:10" x14ac:dyDescent="0.25">
      <c r="A10086" s="2" t="s">
        <v>2367</v>
      </c>
      <c r="B10086" s="2" t="s">
        <v>2374</v>
      </c>
      <c r="C10086" s="2" t="s">
        <v>2772</v>
      </c>
      <c r="D10086" s="2" t="s">
        <v>2773</v>
      </c>
      <c r="E10086" s="2">
        <v>2</v>
      </c>
      <c r="F10086" s="2">
        <v>2</v>
      </c>
      <c r="G10086" s="2">
        <f t="shared" si="323"/>
        <v>0</v>
      </c>
      <c r="H10086" s="9">
        <v>45261</v>
      </c>
      <c r="I10086" s="2" t="s">
        <v>5891</v>
      </c>
      <c r="J10086" s="2">
        <f t="shared" si="322"/>
        <v>0</v>
      </c>
    </row>
    <row r="10087" spans="1:10" x14ac:dyDescent="0.25">
      <c r="A10087" s="2" t="s">
        <v>2367</v>
      </c>
      <c r="B10087" s="2" t="s">
        <v>2368</v>
      </c>
      <c r="C10087" s="2" t="s">
        <v>2549</v>
      </c>
      <c r="D10087" s="2" t="s">
        <v>2550</v>
      </c>
      <c r="E10087" s="2">
        <v>5</v>
      </c>
      <c r="F10087" s="2">
        <v>5</v>
      </c>
      <c r="G10087" s="2">
        <f t="shared" si="323"/>
        <v>0</v>
      </c>
      <c r="H10087" s="9">
        <v>45261</v>
      </c>
      <c r="I10087" s="2" t="s">
        <v>5891</v>
      </c>
      <c r="J10087" s="2">
        <f t="shared" si="322"/>
        <v>0</v>
      </c>
    </row>
    <row r="10088" spans="1:10" x14ac:dyDescent="0.25">
      <c r="A10088" s="2" t="s">
        <v>2367</v>
      </c>
      <c r="B10088" s="2" t="s">
        <v>2368</v>
      </c>
      <c r="C10088" s="2" t="s">
        <v>2377</v>
      </c>
      <c r="D10088" s="2" t="s">
        <v>8419</v>
      </c>
      <c r="E10088" s="2">
        <v>2</v>
      </c>
      <c r="F10088" s="2">
        <v>2</v>
      </c>
      <c r="G10088" s="2">
        <f t="shared" si="323"/>
        <v>0</v>
      </c>
      <c r="H10088" s="9">
        <v>45261</v>
      </c>
      <c r="I10088" s="2" t="s">
        <v>5891</v>
      </c>
      <c r="J10088" s="2">
        <f t="shared" si="322"/>
        <v>0</v>
      </c>
    </row>
    <row r="10089" spans="1:10" x14ac:dyDescent="0.25">
      <c r="A10089" s="2" t="s">
        <v>2367</v>
      </c>
      <c r="B10089" s="2" t="s">
        <v>2368</v>
      </c>
      <c r="C10089" s="2" t="s">
        <v>5323</v>
      </c>
      <c r="D10089" s="2" t="s">
        <v>6102</v>
      </c>
      <c r="E10089" s="2">
        <v>2</v>
      </c>
      <c r="F10089" s="2">
        <v>2</v>
      </c>
      <c r="G10089" s="2">
        <f t="shared" si="323"/>
        <v>0</v>
      </c>
      <c r="H10089" s="9">
        <v>45261</v>
      </c>
      <c r="I10089" s="2" t="s">
        <v>5891</v>
      </c>
      <c r="J10089" s="2">
        <f t="shared" si="322"/>
        <v>0</v>
      </c>
    </row>
    <row r="10090" spans="1:10" x14ac:dyDescent="0.25">
      <c r="A10090" s="2" t="s">
        <v>2367</v>
      </c>
      <c r="B10090" s="2" t="s">
        <v>2368</v>
      </c>
      <c r="C10090" s="2" t="s">
        <v>2426</v>
      </c>
      <c r="D10090" s="2" t="s">
        <v>2427</v>
      </c>
      <c r="E10090" s="2">
        <v>1</v>
      </c>
      <c r="F10090" s="2">
        <v>1</v>
      </c>
      <c r="G10090" s="2">
        <f t="shared" si="323"/>
        <v>0</v>
      </c>
      <c r="H10090" s="9">
        <v>45261</v>
      </c>
      <c r="I10090" s="2" t="s">
        <v>5891</v>
      </c>
      <c r="J10090" s="2">
        <f t="shared" si="322"/>
        <v>0</v>
      </c>
    </row>
    <row r="10091" spans="1:10" x14ac:dyDescent="0.25">
      <c r="A10091" s="2" t="s">
        <v>2367</v>
      </c>
      <c r="B10091" s="2" t="s">
        <v>2374</v>
      </c>
      <c r="C10091" s="2" t="s">
        <v>2617</v>
      </c>
      <c r="D10091" s="2" t="s">
        <v>2618</v>
      </c>
      <c r="E10091" s="2">
        <v>4</v>
      </c>
      <c r="F10091" s="2">
        <v>4</v>
      </c>
      <c r="G10091" s="2">
        <f t="shared" si="323"/>
        <v>0</v>
      </c>
      <c r="H10091" s="9">
        <v>45261</v>
      </c>
      <c r="I10091" s="2" t="s">
        <v>5891</v>
      </c>
      <c r="J10091" s="2">
        <f t="shared" si="322"/>
        <v>0</v>
      </c>
    </row>
    <row r="10092" spans="1:10" x14ac:dyDescent="0.25">
      <c r="A10092" s="2" t="s">
        <v>2367</v>
      </c>
      <c r="B10092" s="2" t="s">
        <v>2374</v>
      </c>
      <c r="C10092" s="2" t="s">
        <v>8420</v>
      </c>
      <c r="D10092" s="2" t="s">
        <v>8421</v>
      </c>
      <c r="E10092" s="2">
        <v>1</v>
      </c>
      <c r="F10092" s="2">
        <v>1</v>
      </c>
      <c r="G10092" s="2">
        <f t="shared" si="323"/>
        <v>0</v>
      </c>
      <c r="H10092" s="9">
        <v>45261</v>
      </c>
      <c r="I10092" s="2" t="s">
        <v>5891</v>
      </c>
      <c r="J10092" s="2">
        <f t="shared" si="322"/>
        <v>0</v>
      </c>
    </row>
    <row r="10093" spans="1:10" x14ac:dyDescent="0.25">
      <c r="A10093" s="2" t="s">
        <v>2367</v>
      </c>
      <c r="B10093" s="2" t="s">
        <v>2374</v>
      </c>
      <c r="C10093" s="2" t="s">
        <v>8422</v>
      </c>
      <c r="D10093" s="2" t="s">
        <v>8423</v>
      </c>
      <c r="E10093" s="2">
        <v>2</v>
      </c>
      <c r="F10093" s="2">
        <v>0</v>
      </c>
      <c r="G10093" s="2">
        <f t="shared" si="323"/>
        <v>-2</v>
      </c>
      <c r="H10093" s="9">
        <v>45261</v>
      </c>
      <c r="I10093" s="2" t="s">
        <v>5891</v>
      </c>
      <c r="J10093" s="2">
        <f t="shared" si="322"/>
        <v>1</v>
      </c>
    </row>
    <row r="10094" spans="1:10" x14ac:dyDescent="0.25">
      <c r="A10094" s="2" t="s">
        <v>2367</v>
      </c>
      <c r="B10094" s="2" t="s">
        <v>2374</v>
      </c>
      <c r="C10094" s="2" t="s">
        <v>2832</v>
      </c>
      <c r="D10094" s="2" t="s">
        <v>2833</v>
      </c>
      <c r="E10094" s="2">
        <v>3</v>
      </c>
      <c r="F10094" s="2">
        <v>3</v>
      </c>
      <c r="G10094" s="2">
        <f t="shared" si="323"/>
        <v>0</v>
      </c>
      <c r="H10094" s="9">
        <v>45261</v>
      </c>
      <c r="I10094" s="2" t="s">
        <v>5891</v>
      </c>
      <c r="J10094" s="2">
        <f t="shared" si="322"/>
        <v>0</v>
      </c>
    </row>
    <row r="10095" spans="1:10" x14ac:dyDescent="0.25">
      <c r="A10095" s="2" t="s">
        <v>2367</v>
      </c>
      <c r="B10095" s="2" t="s">
        <v>2374</v>
      </c>
      <c r="C10095" s="2" t="s">
        <v>6105</v>
      </c>
      <c r="D10095" s="2" t="s">
        <v>8424</v>
      </c>
      <c r="E10095" s="2">
        <v>2</v>
      </c>
      <c r="F10095" s="2">
        <v>2</v>
      </c>
      <c r="G10095" s="2">
        <f t="shared" si="323"/>
        <v>0</v>
      </c>
      <c r="H10095" s="9">
        <v>45261</v>
      </c>
      <c r="I10095" s="2" t="s">
        <v>5891</v>
      </c>
      <c r="J10095" s="2">
        <f t="shared" ref="J10095:J10158" si="324">IF(G10095=0,0,1)</f>
        <v>0</v>
      </c>
    </row>
    <row r="10096" spans="1:10" x14ac:dyDescent="0.25">
      <c r="A10096" s="2" t="s">
        <v>2367</v>
      </c>
      <c r="B10096" s="2" t="s">
        <v>2368</v>
      </c>
      <c r="C10096" s="2" t="s">
        <v>2384</v>
      </c>
      <c r="D10096" s="2" t="s">
        <v>8425</v>
      </c>
      <c r="E10096" s="2">
        <v>1</v>
      </c>
      <c r="F10096" s="2">
        <v>1</v>
      </c>
      <c r="G10096" s="2">
        <f t="shared" si="323"/>
        <v>0</v>
      </c>
      <c r="H10096" s="9">
        <v>45261</v>
      </c>
      <c r="I10096" s="2" t="s">
        <v>5891</v>
      </c>
      <c r="J10096" s="2">
        <f t="shared" si="324"/>
        <v>0</v>
      </c>
    </row>
    <row r="10097" spans="1:10" x14ac:dyDescent="0.25">
      <c r="A10097" s="2" t="s">
        <v>2367</v>
      </c>
      <c r="B10097" s="2" t="s">
        <v>2374</v>
      </c>
      <c r="C10097" s="2" t="s">
        <v>2396</v>
      </c>
      <c r="D10097" s="2" t="s">
        <v>2397</v>
      </c>
      <c r="E10097" s="2">
        <v>1</v>
      </c>
      <c r="F10097" s="2">
        <v>1</v>
      </c>
      <c r="G10097" s="2">
        <f t="shared" si="323"/>
        <v>0</v>
      </c>
      <c r="H10097" s="9">
        <v>45261</v>
      </c>
      <c r="I10097" s="2" t="s">
        <v>5891</v>
      </c>
      <c r="J10097" s="2">
        <f t="shared" si="324"/>
        <v>0</v>
      </c>
    </row>
    <row r="10098" spans="1:10" x14ac:dyDescent="0.25">
      <c r="A10098" s="2" t="s">
        <v>2367</v>
      </c>
      <c r="B10098" s="2" t="s">
        <v>2368</v>
      </c>
      <c r="C10098" s="2" t="s">
        <v>2467</v>
      </c>
      <c r="D10098" s="2" t="s">
        <v>8426</v>
      </c>
      <c r="E10098" s="2">
        <v>1</v>
      </c>
      <c r="F10098" s="2">
        <v>1</v>
      </c>
      <c r="G10098" s="2">
        <f t="shared" si="323"/>
        <v>0</v>
      </c>
      <c r="H10098" s="9">
        <v>45261</v>
      </c>
      <c r="I10098" s="2" t="s">
        <v>5891</v>
      </c>
      <c r="J10098" s="2">
        <f t="shared" si="324"/>
        <v>0</v>
      </c>
    </row>
    <row r="10099" spans="1:10" x14ac:dyDescent="0.25">
      <c r="A10099" s="2" t="s">
        <v>2367</v>
      </c>
      <c r="B10099" s="2" t="s">
        <v>2368</v>
      </c>
      <c r="C10099" s="2" t="s">
        <v>2494</v>
      </c>
      <c r="D10099" s="2" t="s">
        <v>8427</v>
      </c>
      <c r="E10099" s="2">
        <v>2</v>
      </c>
      <c r="F10099" s="2">
        <v>2</v>
      </c>
      <c r="G10099" s="2">
        <f t="shared" si="323"/>
        <v>0</v>
      </c>
      <c r="H10099" s="9">
        <v>45261</v>
      </c>
      <c r="I10099" s="2" t="s">
        <v>5891</v>
      </c>
      <c r="J10099" s="2">
        <f t="shared" si="324"/>
        <v>0</v>
      </c>
    </row>
    <row r="10100" spans="1:10" x14ac:dyDescent="0.25">
      <c r="A10100" s="2" t="s">
        <v>2367</v>
      </c>
      <c r="B10100" s="2" t="s">
        <v>2368</v>
      </c>
      <c r="C10100" s="2" t="s">
        <v>2528</v>
      </c>
      <c r="D10100" s="2" t="s">
        <v>8428</v>
      </c>
      <c r="E10100" s="2">
        <v>1</v>
      </c>
      <c r="F10100" s="2">
        <v>1</v>
      </c>
      <c r="G10100" s="2">
        <f t="shared" si="323"/>
        <v>0</v>
      </c>
      <c r="H10100" s="9">
        <v>45261</v>
      </c>
      <c r="I10100" s="2" t="s">
        <v>5891</v>
      </c>
      <c r="J10100" s="2">
        <f t="shared" si="324"/>
        <v>0</v>
      </c>
    </row>
    <row r="10101" spans="1:10" x14ac:dyDescent="0.25">
      <c r="A10101" s="2" t="s">
        <v>2367</v>
      </c>
      <c r="B10101" s="2" t="s">
        <v>2374</v>
      </c>
      <c r="C10101" s="2" t="s">
        <v>2530</v>
      </c>
      <c r="D10101" s="2" t="s">
        <v>8429</v>
      </c>
      <c r="E10101" s="2">
        <v>2</v>
      </c>
      <c r="F10101" s="2">
        <v>2</v>
      </c>
      <c r="G10101" s="2">
        <f t="shared" si="323"/>
        <v>0</v>
      </c>
      <c r="H10101" s="9">
        <v>45261</v>
      </c>
      <c r="I10101" s="2" t="s">
        <v>5891</v>
      </c>
      <c r="J10101" s="2">
        <f t="shared" si="324"/>
        <v>0</v>
      </c>
    </row>
    <row r="10102" spans="1:10" x14ac:dyDescent="0.25">
      <c r="A10102" s="2" t="s">
        <v>2367</v>
      </c>
      <c r="B10102" s="2" t="s">
        <v>2374</v>
      </c>
      <c r="C10102" s="2" t="s">
        <v>5329</v>
      </c>
      <c r="D10102" s="2" t="s">
        <v>8430</v>
      </c>
      <c r="E10102" s="2">
        <v>4</v>
      </c>
      <c r="F10102" s="2">
        <v>10</v>
      </c>
      <c r="G10102" s="2">
        <f t="shared" si="323"/>
        <v>6</v>
      </c>
      <c r="H10102" s="9">
        <v>45261</v>
      </c>
      <c r="I10102" s="2" t="s">
        <v>5891</v>
      </c>
      <c r="J10102" s="2">
        <f t="shared" si="324"/>
        <v>1</v>
      </c>
    </row>
    <row r="10103" spans="1:10" x14ac:dyDescent="0.25">
      <c r="A10103" s="2" t="s">
        <v>2367</v>
      </c>
      <c r="B10103" s="2" t="s">
        <v>2374</v>
      </c>
      <c r="C10103" s="2" t="s">
        <v>2852</v>
      </c>
      <c r="D10103" s="2" t="s">
        <v>2853</v>
      </c>
      <c r="E10103" s="2">
        <v>2</v>
      </c>
      <c r="F10103" s="2">
        <v>2</v>
      </c>
      <c r="G10103" s="2">
        <f t="shared" si="323"/>
        <v>0</v>
      </c>
      <c r="H10103" s="9">
        <v>45261</v>
      </c>
      <c r="I10103" s="2" t="s">
        <v>5891</v>
      </c>
      <c r="J10103" s="2">
        <f t="shared" si="324"/>
        <v>0</v>
      </c>
    </row>
    <row r="10104" spans="1:10" x14ac:dyDescent="0.25">
      <c r="A10104" s="2" t="s">
        <v>2367</v>
      </c>
      <c r="B10104" s="2" t="s">
        <v>2374</v>
      </c>
      <c r="C10104" s="2" t="s">
        <v>8431</v>
      </c>
      <c r="D10104" s="2" t="s">
        <v>8432</v>
      </c>
      <c r="E10104" s="2">
        <v>16</v>
      </c>
      <c r="F10104" s="2">
        <v>14</v>
      </c>
      <c r="G10104" s="2">
        <f t="shared" si="323"/>
        <v>-2</v>
      </c>
      <c r="H10104" s="9">
        <v>45261</v>
      </c>
      <c r="I10104" s="2" t="s">
        <v>5891</v>
      </c>
      <c r="J10104" s="2">
        <f t="shared" si="324"/>
        <v>1</v>
      </c>
    </row>
    <row r="10105" spans="1:10" x14ac:dyDescent="0.25">
      <c r="A10105" s="2" t="s">
        <v>2367</v>
      </c>
      <c r="B10105" s="2" t="s">
        <v>2374</v>
      </c>
      <c r="C10105" s="2" t="s">
        <v>5333</v>
      </c>
      <c r="D10105" s="2" t="s">
        <v>5334</v>
      </c>
      <c r="E10105" s="2">
        <v>1</v>
      </c>
      <c r="F10105" s="2">
        <v>1</v>
      </c>
      <c r="G10105" s="2">
        <f t="shared" si="323"/>
        <v>0</v>
      </c>
      <c r="H10105" s="9">
        <v>45261</v>
      </c>
      <c r="I10105" s="2" t="s">
        <v>5891</v>
      </c>
      <c r="J10105" s="2">
        <f t="shared" si="324"/>
        <v>0</v>
      </c>
    </row>
    <row r="10106" spans="1:10" x14ac:dyDescent="0.25">
      <c r="A10106" s="2" t="s">
        <v>2367</v>
      </c>
      <c r="B10106" s="2" t="s">
        <v>2374</v>
      </c>
      <c r="C10106" s="2" t="s">
        <v>2822</v>
      </c>
      <c r="D10106" s="2" t="s">
        <v>8433</v>
      </c>
      <c r="E10106" s="2">
        <v>1</v>
      </c>
      <c r="F10106" s="2">
        <v>1</v>
      </c>
      <c r="G10106" s="2">
        <f t="shared" si="323"/>
        <v>0</v>
      </c>
      <c r="H10106" s="9">
        <v>45261</v>
      </c>
      <c r="I10106" s="2" t="s">
        <v>5891</v>
      </c>
      <c r="J10106" s="2">
        <f t="shared" si="324"/>
        <v>0</v>
      </c>
    </row>
    <row r="10107" spans="1:10" x14ac:dyDescent="0.25">
      <c r="A10107" s="2" t="s">
        <v>2367</v>
      </c>
      <c r="B10107" s="2" t="s">
        <v>2374</v>
      </c>
      <c r="C10107" s="2" t="s">
        <v>2822</v>
      </c>
      <c r="D10107" s="2" t="s">
        <v>8433</v>
      </c>
      <c r="E10107" s="2">
        <v>3</v>
      </c>
      <c r="F10107" s="2">
        <v>3</v>
      </c>
      <c r="G10107" s="2">
        <f t="shared" si="323"/>
        <v>0</v>
      </c>
      <c r="H10107" s="9">
        <v>45261</v>
      </c>
      <c r="I10107" s="2" t="s">
        <v>5891</v>
      </c>
      <c r="J10107" s="2">
        <f t="shared" si="324"/>
        <v>0</v>
      </c>
    </row>
    <row r="10108" spans="1:10" x14ac:dyDescent="0.25">
      <c r="A10108" s="2" t="s">
        <v>2367</v>
      </c>
      <c r="B10108" s="2" t="s">
        <v>2374</v>
      </c>
      <c r="C10108" s="2" t="s">
        <v>2866</v>
      </c>
      <c r="D10108" s="2" t="s">
        <v>8434</v>
      </c>
      <c r="E10108" s="2">
        <v>1</v>
      </c>
      <c r="F10108" s="2">
        <v>1</v>
      </c>
      <c r="G10108" s="2">
        <f t="shared" si="323"/>
        <v>0</v>
      </c>
      <c r="H10108" s="9">
        <v>45261</v>
      </c>
      <c r="I10108" s="2" t="s">
        <v>5891</v>
      </c>
      <c r="J10108" s="2">
        <f t="shared" si="324"/>
        <v>0</v>
      </c>
    </row>
    <row r="10109" spans="1:10" x14ac:dyDescent="0.25">
      <c r="A10109" s="2" t="s">
        <v>2367</v>
      </c>
      <c r="B10109" s="2" t="s">
        <v>2374</v>
      </c>
      <c r="C10109" s="2" t="s">
        <v>2870</v>
      </c>
      <c r="D10109" s="2" t="s">
        <v>8435</v>
      </c>
      <c r="E10109" s="2">
        <v>4</v>
      </c>
      <c r="F10109" s="2">
        <v>5</v>
      </c>
      <c r="G10109" s="2">
        <f t="shared" si="323"/>
        <v>1</v>
      </c>
      <c r="H10109" s="9">
        <v>45261</v>
      </c>
      <c r="I10109" s="2" t="s">
        <v>5891</v>
      </c>
      <c r="J10109" s="2">
        <f t="shared" si="324"/>
        <v>1</v>
      </c>
    </row>
    <row r="10110" spans="1:10" x14ac:dyDescent="0.25">
      <c r="A10110" s="2" t="s">
        <v>2367</v>
      </c>
      <c r="B10110" s="2" t="s">
        <v>2569</v>
      </c>
      <c r="C10110" s="2" t="s">
        <v>5339</v>
      </c>
      <c r="D10110" s="2" t="s">
        <v>8436</v>
      </c>
      <c r="E10110" s="2">
        <v>2</v>
      </c>
      <c r="F10110" s="2">
        <v>2</v>
      </c>
      <c r="G10110" s="2">
        <f t="shared" si="323"/>
        <v>0</v>
      </c>
      <c r="H10110" s="9">
        <v>45261</v>
      </c>
      <c r="I10110" s="2" t="s">
        <v>5891</v>
      </c>
      <c r="J10110" s="2">
        <f t="shared" si="324"/>
        <v>0</v>
      </c>
    </row>
    <row r="10111" spans="1:10" x14ac:dyDescent="0.25">
      <c r="A10111" s="2" t="s">
        <v>2367</v>
      </c>
      <c r="B10111" s="2" t="s">
        <v>2569</v>
      </c>
      <c r="C10111" s="2" t="s">
        <v>2744</v>
      </c>
      <c r="D10111" s="2" t="s">
        <v>2745</v>
      </c>
      <c r="E10111" s="2">
        <v>8</v>
      </c>
      <c r="F10111" s="2">
        <v>3</v>
      </c>
      <c r="G10111" s="2">
        <f t="shared" si="323"/>
        <v>-5</v>
      </c>
      <c r="H10111" s="9">
        <v>45261</v>
      </c>
      <c r="I10111" s="2" t="s">
        <v>5891</v>
      </c>
      <c r="J10111" s="2">
        <f t="shared" si="324"/>
        <v>1</v>
      </c>
    </row>
    <row r="10112" spans="1:10" x14ac:dyDescent="0.25">
      <c r="A10112" s="2" t="s">
        <v>2367</v>
      </c>
      <c r="B10112" s="2" t="s">
        <v>2374</v>
      </c>
      <c r="C10112" s="2" t="s">
        <v>2590</v>
      </c>
      <c r="D10112" s="2" t="s">
        <v>8437</v>
      </c>
      <c r="E10112" s="2">
        <v>3</v>
      </c>
      <c r="F10112" s="2">
        <v>3</v>
      </c>
      <c r="G10112" s="2">
        <f t="shared" si="323"/>
        <v>0</v>
      </c>
      <c r="H10112" s="9">
        <v>45261</v>
      </c>
      <c r="I10112" s="2" t="s">
        <v>5891</v>
      </c>
      <c r="J10112" s="2">
        <f t="shared" si="324"/>
        <v>0</v>
      </c>
    </row>
    <row r="10113" spans="1:10" x14ac:dyDescent="0.25">
      <c r="A10113" s="2" t="s">
        <v>2367</v>
      </c>
      <c r="B10113" s="2" t="s">
        <v>2374</v>
      </c>
      <c r="C10113" s="2" t="s">
        <v>2590</v>
      </c>
      <c r="D10113" s="2" t="s">
        <v>8437</v>
      </c>
      <c r="E10113" s="2">
        <v>11</v>
      </c>
      <c r="F10113" s="2">
        <v>14</v>
      </c>
      <c r="G10113" s="2">
        <f t="shared" si="323"/>
        <v>3</v>
      </c>
      <c r="H10113" s="9">
        <v>45261</v>
      </c>
      <c r="I10113" s="2" t="s">
        <v>5891</v>
      </c>
      <c r="J10113" s="2">
        <f t="shared" si="324"/>
        <v>1</v>
      </c>
    </row>
    <row r="10114" spans="1:10" x14ac:dyDescent="0.25">
      <c r="A10114" s="2" t="s">
        <v>2367</v>
      </c>
      <c r="B10114" s="2" t="s">
        <v>2374</v>
      </c>
      <c r="C10114" s="2" t="s">
        <v>2555</v>
      </c>
      <c r="D10114" s="2" t="s">
        <v>8438</v>
      </c>
      <c r="E10114" s="2">
        <v>2</v>
      </c>
      <c r="F10114" s="2">
        <v>7</v>
      </c>
      <c r="G10114" s="2">
        <f t="shared" si="323"/>
        <v>5</v>
      </c>
      <c r="H10114" s="9">
        <v>45261</v>
      </c>
      <c r="I10114" s="2" t="s">
        <v>5891</v>
      </c>
      <c r="J10114" s="2">
        <f t="shared" si="324"/>
        <v>1</v>
      </c>
    </row>
    <row r="10115" spans="1:10" x14ac:dyDescent="0.25">
      <c r="A10115" s="2" t="s">
        <v>2367</v>
      </c>
      <c r="B10115" s="2" t="s">
        <v>2374</v>
      </c>
      <c r="C10115" s="2" t="s">
        <v>8439</v>
      </c>
      <c r="D10115" s="2" t="s">
        <v>8440</v>
      </c>
      <c r="E10115" s="2">
        <v>3</v>
      </c>
      <c r="F10115" s="2">
        <v>2</v>
      </c>
      <c r="G10115" s="2">
        <f t="shared" si="323"/>
        <v>-1</v>
      </c>
      <c r="H10115" s="9">
        <v>45261</v>
      </c>
      <c r="I10115" s="2" t="s">
        <v>5891</v>
      </c>
      <c r="J10115" s="2">
        <f t="shared" si="324"/>
        <v>1</v>
      </c>
    </row>
    <row r="10116" spans="1:10" x14ac:dyDescent="0.25">
      <c r="A10116" s="2" t="s">
        <v>2367</v>
      </c>
      <c r="B10116" s="2" t="s">
        <v>2374</v>
      </c>
      <c r="C10116" s="2" t="s">
        <v>8441</v>
      </c>
      <c r="D10116" s="2" t="s">
        <v>8442</v>
      </c>
      <c r="E10116" s="2">
        <v>2</v>
      </c>
      <c r="F10116" s="2">
        <v>2</v>
      </c>
      <c r="G10116" s="2">
        <f t="shared" si="323"/>
        <v>0</v>
      </c>
      <c r="H10116" s="9">
        <v>45261</v>
      </c>
      <c r="I10116" s="2" t="s">
        <v>5891</v>
      </c>
      <c r="J10116" s="2">
        <f t="shared" si="324"/>
        <v>0</v>
      </c>
    </row>
    <row r="10117" spans="1:10" x14ac:dyDescent="0.25">
      <c r="A10117" s="2" t="s">
        <v>2367</v>
      </c>
      <c r="B10117" s="2" t="s">
        <v>2368</v>
      </c>
      <c r="C10117" s="2" t="s">
        <v>5343</v>
      </c>
      <c r="D10117" s="2" t="s">
        <v>5344</v>
      </c>
      <c r="E10117" s="2">
        <v>1</v>
      </c>
      <c r="F10117" s="2">
        <v>1</v>
      </c>
      <c r="G10117" s="2">
        <f t="shared" si="323"/>
        <v>0</v>
      </c>
      <c r="H10117" s="9">
        <v>45261</v>
      </c>
      <c r="I10117" s="2" t="s">
        <v>5891</v>
      </c>
      <c r="J10117" s="2">
        <f t="shared" si="324"/>
        <v>0</v>
      </c>
    </row>
    <row r="10118" spans="1:10" x14ac:dyDescent="0.25">
      <c r="A10118" s="2" t="s">
        <v>2367</v>
      </c>
      <c r="B10118" s="2" t="s">
        <v>2374</v>
      </c>
      <c r="C10118" s="2" t="s">
        <v>8443</v>
      </c>
      <c r="D10118" s="2" t="s">
        <v>8444</v>
      </c>
      <c r="E10118" s="2">
        <v>1</v>
      </c>
      <c r="F10118" s="2">
        <v>1</v>
      </c>
      <c r="G10118" s="2">
        <f t="shared" si="323"/>
        <v>0</v>
      </c>
      <c r="H10118" s="9">
        <v>45261</v>
      </c>
      <c r="I10118" s="2" t="s">
        <v>5891</v>
      </c>
      <c r="J10118" s="2">
        <f t="shared" si="324"/>
        <v>0</v>
      </c>
    </row>
    <row r="10119" spans="1:10" x14ac:dyDescent="0.25">
      <c r="A10119" s="2" t="s">
        <v>2367</v>
      </c>
      <c r="B10119" s="2" t="s">
        <v>2374</v>
      </c>
      <c r="C10119" s="2" t="s">
        <v>2459</v>
      </c>
      <c r="D10119" s="2" t="s">
        <v>2460</v>
      </c>
      <c r="E10119" s="2">
        <v>19</v>
      </c>
      <c r="F10119" s="2">
        <v>19</v>
      </c>
      <c r="G10119" s="2">
        <f t="shared" si="323"/>
        <v>0</v>
      </c>
      <c r="H10119" s="9">
        <v>45261</v>
      </c>
      <c r="I10119" s="2" t="s">
        <v>5891</v>
      </c>
      <c r="J10119" s="2">
        <f t="shared" si="324"/>
        <v>0</v>
      </c>
    </row>
    <row r="10120" spans="1:10" x14ac:dyDescent="0.25">
      <c r="A10120" s="2" t="s">
        <v>2367</v>
      </c>
      <c r="B10120" s="2" t="s">
        <v>2374</v>
      </c>
      <c r="C10120" s="2" t="s">
        <v>2547</v>
      </c>
      <c r="D10120" s="2" t="s">
        <v>8445</v>
      </c>
      <c r="E10120" s="2">
        <v>2</v>
      </c>
      <c r="F10120" s="2">
        <v>2</v>
      </c>
      <c r="G10120" s="2">
        <f t="shared" si="323"/>
        <v>0</v>
      </c>
      <c r="H10120" s="9">
        <v>45261</v>
      </c>
      <c r="I10120" s="2" t="s">
        <v>5891</v>
      </c>
      <c r="J10120" s="2">
        <f t="shared" si="324"/>
        <v>0</v>
      </c>
    </row>
    <row r="10121" spans="1:10" x14ac:dyDescent="0.25">
      <c r="A10121" s="2" t="s">
        <v>2367</v>
      </c>
      <c r="B10121" s="2" t="s">
        <v>2374</v>
      </c>
      <c r="C10121" s="2" t="s">
        <v>2388</v>
      </c>
      <c r="D10121" s="2" t="s">
        <v>8446</v>
      </c>
      <c r="E10121" s="2">
        <v>8</v>
      </c>
      <c r="F10121" s="2">
        <v>68</v>
      </c>
      <c r="G10121" s="2">
        <f t="shared" ref="G10121:G10184" si="325">F10121-E10121</f>
        <v>60</v>
      </c>
      <c r="H10121" s="9">
        <v>45261</v>
      </c>
      <c r="I10121" s="2" t="s">
        <v>5891</v>
      </c>
      <c r="J10121" s="2">
        <f t="shared" si="324"/>
        <v>1</v>
      </c>
    </row>
    <row r="10122" spans="1:10" x14ac:dyDescent="0.25">
      <c r="A10122" s="2" t="s">
        <v>2367</v>
      </c>
      <c r="B10122" s="2" t="s">
        <v>2374</v>
      </c>
      <c r="C10122" s="2" t="s">
        <v>5349</v>
      </c>
      <c r="D10122" s="2" t="s">
        <v>5350</v>
      </c>
      <c r="E10122" s="2">
        <v>4</v>
      </c>
      <c r="F10122" s="2">
        <v>4</v>
      </c>
      <c r="G10122" s="2">
        <f t="shared" si="325"/>
        <v>0</v>
      </c>
      <c r="H10122" s="9">
        <v>45261</v>
      </c>
      <c r="I10122" s="2" t="s">
        <v>5891</v>
      </c>
      <c r="J10122" s="2">
        <f t="shared" si="324"/>
        <v>0</v>
      </c>
    </row>
    <row r="10123" spans="1:10" x14ac:dyDescent="0.25">
      <c r="A10123" s="2" t="s">
        <v>2367</v>
      </c>
      <c r="B10123" s="2" t="s">
        <v>2374</v>
      </c>
      <c r="C10123" s="2" t="s">
        <v>8447</v>
      </c>
      <c r="D10123" s="2" t="s">
        <v>8448</v>
      </c>
      <c r="E10123" s="2">
        <v>1</v>
      </c>
      <c r="F10123" s="2">
        <v>0</v>
      </c>
      <c r="G10123" s="2">
        <f t="shared" si="325"/>
        <v>-1</v>
      </c>
      <c r="H10123" s="9">
        <v>45261</v>
      </c>
      <c r="I10123" s="2" t="s">
        <v>5891</v>
      </c>
      <c r="J10123" s="2">
        <f t="shared" si="324"/>
        <v>1</v>
      </c>
    </row>
    <row r="10124" spans="1:10" x14ac:dyDescent="0.25">
      <c r="A10124" s="2" t="s">
        <v>2367</v>
      </c>
      <c r="B10124" s="2" t="s">
        <v>2374</v>
      </c>
      <c r="C10124" s="2" t="s">
        <v>2457</v>
      </c>
      <c r="D10124" s="2" t="s">
        <v>6110</v>
      </c>
      <c r="E10124" s="2">
        <v>94</v>
      </c>
      <c r="F10124" s="2">
        <v>94</v>
      </c>
      <c r="G10124" s="2">
        <f t="shared" si="325"/>
        <v>0</v>
      </c>
      <c r="H10124" s="9">
        <v>45261</v>
      </c>
      <c r="I10124" s="2" t="s">
        <v>5891</v>
      </c>
      <c r="J10124" s="2">
        <f t="shared" si="324"/>
        <v>0</v>
      </c>
    </row>
    <row r="10125" spans="1:10" x14ac:dyDescent="0.25">
      <c r="A10125" s="2" t="s">
        <v>2367</v>
      </c>
      <c r="B10125" s="2" t="s">
        <v>2374</v>
      </c>
      <c r="C10125" s="2" t="s">
        <v>2720</v>
      </c>
      <c r="D10125" s="2" t="s">
        <v>2721</v>
      </c>
      <c r="E10125" s="2">
        <v>5</v>
      </c>
      <c r="F10125" s="2">
        <v>15</v>
      </c>
      <c r="G10125" s="2">
        <f t="shared" si="325"/>
        <v>10</v>
      </c>
      <c r="H10125" s="9">
        <v>45261</v>
      </c>
      <c r="I10125" s="2" t="s">
        <v>5891</v>
      </c>
      <c r="J10125" s="2">
        <f t="shared" si="324"/>
        <v>1</v>
      </c>
    </row>
    <row r="10126" spans="1:10" x14ac:dyDescent="0.25">
      <c r="A10126" s="2" t="s">
        <v>2367</v>
      </c>
      <c r="B10126" s="2" t="s">
        <v>2374</v>
      </c>
      <c r="C10126" s="2" t="s">
        <v>2714</v>
      </c>
      <c r="D10126" s="2" t="s">
        <v>8449</v>
      </c>
      <c r="E10126" s="2">
        <v>1</v>
      </c>
      <c r="F10126" s="2">
        <v>0</v>
      </c>
      <c r="G10126" s="2">
        <f t="shared" si="325"/>
        <v>-1</v>
      </c>
      <c r="H10126" s="9">
        <v>45261</v>
      </c>
      <c r="I10126" s="2" t="s">
        <v>5891</v>
      </c>
      <c r="J10126" s="2">
        <f t="shared" si="324"/>
        <v>1</v>
      </c>
    </row>
    <row r="10127" spans="1:10" x14ac:dyDescent="0.25">
      <c r="A10127" s="2" t="s">
        <v>2367</v>
      </c>
      <c r="B10127" s="2" t="s">
        <v>2371</v>
      </c>
      <c r="C10127" s="2" t="s">
        <v>2372</v>
      </c>
      <c r="D10127" s="2" t="s">
        <v>6111</v>
      </c>
      <c r="E10127" s="2">
        <v>17</v>
      </c>
      <c r="F10127" s="2">
        <v>17</v>
      </c>
      <c r="G10127" s="2">
        <f t="shared" si="325"/>
        <v>0</v>
      </c>
      <c r="H10127" s="9">
        <v>45261</v>
      </c>
      <c r="I10127" s="2" t="s">
        <v>5891</v>
      </c>
      <c r="J10127" s="2">
        <f t="shared" si="324"/>
        <v>0</v>
      </c>
    </row>
    <row r="10128" spans="1:10" x14ac:dyDescent="0.25">
      <c r="A10128" s="2" t="s">
        <v>2367</v>
      </c>
      <c r="B10128" s="2" t="s">
        <v>2371</v>
      </c>
      <c r="C10128" s="2" t="s">
        <v>2390</v>
      </c>
      <c r="D10128" s="2" t="s">
        <v>5357</v>
      </c>
      <c r="E10128" s="2">
        <v>1</v>
      </c>
      <c r="F10128" s="2">
        <v>1</v>
      </c>
      <c r="G10128" s="2">
        <f t="shared" si="325"/>
        <v>0</v>
      </c>
      <c r="H10128" s="9">
        <v>45261</v>
      </c>
      <c r="I10128" s="2" t="s">
        <v>5891</v>
      </c>
      <c r="J10128" s="2">
        <f t="shared" si="324"/>
        <v>0</v>
      </c>
    </row>
    <row r="10129" spans="1:10" x14ac:dyDescent="0.25">
      <c r="A10129" s="2" t="s">
        <v>2367</v>
      </c>
      <c r="B10129" s="2" t="s">
        <v>2371</v>
      </c>
      <c r="C10129" s="2" t="s">
        <v>8450</v>
      </c>
      <c r="D10129" s="2" t="s">
        <v>8451</v>
      </c>
      <c r="E10129" s="2">
        <v>1</v>
      </c>
      <c r="F10129" s="2">
        <v>1</v>
      </c>
      <c r="G10129" s="2">
        <f t="shared" si="325"/>
        <v>0</v>
      </c>
      <c r="H10129" s="9">
        <v>45261</v>
      </c>
      <c r="I10129" s="2" t="s">
        <v>5891</v>
      </c>
      <c r="J10129" s="2">
        <f t="shared" si="324"/>
        <v>0</v>
      </c>
    </row>
    <row r="10130" spans="1:10" x14ac:dyDescent="0.25">
      <c r="A10130" s="2" t="s">
        <v>2367</v>
      </c>
      <c r="B10130" s="2" t="s">
        <v>2371</v>
      </c>
      <c r="C10130" s="2" t="s">
        <v>5358</v>
      </c>
      <c r="D10130" s="2" t="s">
        <v>5359</v>
      </c>
      <c r="E10130" s="2">
        <v>7</v>
      </c>
      <c r="F10130" s="2">
        <v>7</v>
      </c>
      <c r="G10130" s="2">
        <f t="shared" si="325"/>
        <v>0</v>
      </c>
      <c r="H10130" s="9">
        <v>45261</v>
      </c>
      <c r="I10130" s="2" t="s">
        <v>5891</v>
      </c>
      <c r="J10130" s="2">
        <f t="shared" si="324"/>
        <v>0</v>
      </c>
    </row>
    <row r="10131" spans="1:10" x14ac:dyDescent="0.25">
      <c r="A10131" s="2" t="s">
        <v>2367</v>
      </c>
      <c r="B10131" s="2" t="s">
        <v>2371</v>
      </c>
      <c r="C10131" s="2" t="s">
        <v>5360</v>
      </c>
      <c r="D10131" s="2" t="s">
        <v>8452</v>
      </c>
      <c r="E10131" s="2">
        <v>11</v>
      </c>
      <c r="F10131" s="2">
        <v>11</v>
      </c>
      <c r="G10131" s="2">
        <f t="shared" si="325"/>
        <v>0</v>
      </c>
      <c r="H10131" s="9">
        <v>45261</v>
      </c>
      <c r="I10131" s="2" t="s">
        <v>5891</v>
      </c>
      <c r="J10131" s="2">
        <f t="shared" si="324"/>
        <v>0</v>
      </c>
    </row>
    <row r="10132" spans="1:10" x14ac:dyDescent="0.25">
      <c r="A10132" s="2" t="s">
        <v>2367</v>
      </c>
      <c r="B10132" s="2" t="s">
        <v>2374</v>
      </c>
      <c r="C10132" s="2" t="s">
        <v>2398</v>
      </c>
      <c r="D10132" s="2" t="s">
        <v>8453</v>
      </c>
      <c r="E10132" s="2">
        <v>1</v>
      </c>
      <c r="F10132" s="2">
        <v>1</v>
      </c>
      <c r="G10132" s="2">
        <f t="shared" si="325"/>
        <v>0</v>
      </c>
      <c r="H10132" s="9">
        <v>45261</v>
      </c>
      <c r="I10132" s="2" t="s">
        <v>5891</v>
      </c>
      <c r="J10132" s="2">
        <f t="shared" si="324"/>
        <v>0</v>
      </c>
    </row>
    <row r="10133" spans="1:10" x14ac:dyDescent="0.25">
      <c r="A10133" s="2" t="s">
        <v>2367</v>
      </c>
      <c r="B10133" s="2" t="s">
        <v>2374</v>
      </c>
      <c r="C10133" s="2" t="s">
        <v>2398</v>
      </c>
      <c r="D10133" s="2" t="s">
        <v>8453</v>
      </c>
      <c r="E10133" s="2">
        <v>16</v>
      </c>
      <c r="F10133" s="2">
        <v>16</v>
      </c>
      <c r="G10133" s="2">
        <f t="shared" si="325"/>
        <v>0</v>
      </c>
      <c r="H10133" s="9">
        <v>45261</v>
      </c>
      <c r="I10133" s="2" t="s">
        <v>5891</v>
      </c>
      <c r="J10133" s="2">
        <f t="shared" si="324"/>
        <v>0</v>
      </c>
    </row>
    <row r="10134" spans="1:10" x14ac:dyDescent="0.25">
      <c r="A10134" s="2" t="s">
        <v>2367</v>
      </c>
      <c r="B10134" s="2" t="s">
        <v>2371</v>
      </c>
      <c r="C10134" s="2" t="s">
        <v>5363</v>
      </c>
      <c r="D10134" s="2" t="s">
        <v>8454</v>
      </c>
      <c r="E10134" s="2">
        <v>11</v>
      </c>
      <c r="F10134" s="2">
        <v>0</v>
      </c>
      <c r="G10134" s="2">
        <f t="shared" si="325"/>
        <v>-11</v>
      </c>
      <c r="H10134" s="9">
        <v>45261</v>
      </c>
      <c r="I10134" s="2" t="s">
        <v>5891</v>
      </c>
      <c r="J10134" s="2">
        <f t="shared" si="324"/>
        <v>1</v>
      </c>
    </row>
    <row r="10135" spans="1:10" x14ac:dyDescent="0.25">
      <c r="A10135" s="2" t="s">
        <v>2367</v>
      </c>
      <c r="B10135" s="2" t="s">
        <v>2371</v>
      </c>
      <c r="C10135" s="2" t="s">
        <v>2392</v>
      </c>
      <c r="D10135" s="2" t="s">
        <v>2393</v>
      </c>
      <c r="E10135" s="2">
        <v>1</v>
      </c>
      <c r="F10135" s="2">
        <v>7</v>
      </c>
      <c r="G10135" s="2">
        <f t="shared" si="325"/>
        <v>6</v>
      </c>
      <c r="H10135" s="9">
        <v>45261</v>
      </c>
      <c r="I10135" s="2" t="s">
        <v>5891</v>
      </c>
      <c r="J10135" s="2">
        <f t="shared" si="324"/>
        <v>1</v>
      </c>
    </row>
    <row r="10136" spans="1:10" x14ac:dyDescent="0.25">
      <c r="A10136" s="2" t="s">
        <v>2367</v>
      </c>
      <c r="B10136" s="2" t="s">
        <v>2371</v>
      </c>
      <c r="C10136" s="2" t="s">
        <v>2392</v>
      </c>
      <c r="D10136" s="2" t="s">
        <v>2393</v>
      </c>
      <c r="E10136" s="2">
        <v>66</v>
      </c>
      <c r="F10136" s="2">
        <v>66</v>
      </c>
      <c r="G10136" s="2">
        <f t="shared" si="325"/>
        <v>0</v>
      </c>
      <c r="H10136" s="9">
        <v>45261</v>
      </c>
      <c r="I10136" s="2" t="s">
        <v>5891</v>
      </c>
      <c r="J10136" s="2">
        <f t="shared" si="324"/>
        <v>0</v>
      </c>
    </row>
    <row r="10137" spans="1:10" x14ac:dyDescent="0.25">
      <c r="A10137" s="2" t="s">
        <v>2367</v>
      </c>
      <c r="B10137" s="2" t="s">
        <v>2371</v>
      </c>
      <c r="C10137" s="2" t="s">
        <v>6120</v>
      </c>
      <c r="D10137" s="2" t="s">
        <v>8455</v>
      </c>
      <c r="E10137" s="2">
        <v>3</v>
      </c>
      <c r="F10137" s="2">
        <v>3</v>
      </c>
      <c r="G10137" s="2">
        <f t="shared" si="325"/>
        <v>0</v>
      </c>
      <c r="H10137" s="9">
        <v>45261</v>
      </c>
      <c r="I10137" s="2" t="s">
        <v>5891</v>
      </c>
      <c r="J10137" s="2">
        <f t="shared" si="324"/>
        <v>0</v>
      </c>
    </row>
    <row r="10138" spans="1:10" x14ac:dyDescent="0.25">
      <c r="A10138" s="2" t="s">
        <v>2367</v>
      </c>
      <c r="B10138" s="2" t="s">
        <v>2371</v>
      </c>
      <c r="C10138" s="2" t="s">
        <v>6122</v>
      </c>
      <c r="D10138" s="2" t="s">
        <v>6123</v>
      </c>
      <c r="E10138" s="2">
        <v>5</v>
      </c>
      <c r="F10138" s="2">
        <v>5</v>
      </c>
      <c r="G10138" s="2">
        <f t="shared" si="325"/>
        <v>0</v>
      </c>
      <c r="H10138" s="9">
        <v>45261</v>
      </c>
      <c r="I10138" s="2" t="s">
        <v>5891</v>
      </c>
      <c r="J10138" s="2">
        <f t="shared" si="324"/>
        <v>0</v>
      </c>
    </row>
    <row r="10139" spans="1:10" x14ac:dyDescent="0.25">
      <c r="A10139" s="2" t="s">
        <v>2367</v>
      </c>
      <c r="B10139" s="2" t="s">
        <v>2371</v>
      </c>
      <c r="C10139" s="2" t="s">
        <v>8456</v>
      </c>
      <c r="D10139" s="2" t="s">
        <v>8457</v>
      </c>
      <c r="E10139" s="2">
        <v>4</v>
      </c>
      <c r="F10139" s="2">
        <v>4</v>
      </c>
      <c r="G10139" s="2">
        <f t="shared" si="325"/>
        <v>0</v>
      </c>
      <c r="H10139" s="9">
        <v>45261</v>
      </c>
      <c r="I10139" s="2" t="s">
        <v>5891</v>
      </c>
      <c r="J10139" s="2">
        <f t="shared" si="324"/>
        <v>0</v>
      </c>
    </row>
    <row r="10140" spans="1:10" x14ac:dyDescent="0.25">
      <c r="A10140" s="2" t="s">
        <v>2367</v>
      </c>
      <c r="B10140" s="2" t="s">
        <v>2371</v>
      </c>
      <c r="C10140" s="2" t="s">
        <v>2394</v>
      </c>
      <c r="D10140" s="2" t="s">
        <v>2395</v>
      </c>
      <c r="E10140" s="2">
        <v>10</v>
      </c>
      <c r="F10140" s="2">
        <v>10</v>
      </c>
      <c r="G10140" s="2">
        <f t="shared" si="325"/>
        <v>0</v>
      </c>
      <c r="H10140" s="9">
        <v>45261</v>
      </c>
      <c r="I10140" s="2" t="s">
        <v>5891</v>
      </c>
      <c r="J10140" s="2">
        <f t="shared" si="324"/>
        <v>0</v>
      </c>
    </row>
    <row r="10141" spans="1:10" x14ac:dyDescent="0.25">
      <c r="A10141" s="2" t="s">
        <v>2367</v>
      </c>
      <c r="B10141" s="2" t="s">
        <v>2371</v>
      </c>
      <c r="C10141" s="2" t="s">
        <v>8458</v>
      </c>
      <c r="D10141" s="2" t="s">
        <v>8459</v>
      </c>
      <c r="E10141" s="2">
        <v>4</v>
      </c>
      <c r="F10141" s="2">
        <v>0</v>
      </c>
      <c r="G10141" s="2">
        <f t="shared" si="325"/>
        <v>-4</v>
      </c>
      <c r="H10141" s="9">
        <v>45261</v>
      </c>
      <c r="I10141" s="2" t="s">
        <v>5891</v>
      </c>
      <c r="J10141" s="2">
        <f t="shared" si="324"/>
        <v>1</v>
      </c>
    </row>
    <row r="10142" spans="1:10" x14ac:dyDescent="0.25">
      <c r="A10142" s="2" t="s">
        <v>2367</v>
      </c>
      <c r="B10142" s="2" t="s">
        <v>2371</v>
      </c>
      <c r="C10142" s="2" t="s">
        <v>8460</v>
      </c>
      <c r="D10142" s="2" t="s">
        <v>8461</v>
      </c>
      <c r="E10142" s="2">
        <v>2</v>
      </c>
      <c r="F10142" s="2">
        <v>2</v>
      </c>
      <c r="G10142" s="2">
        <f t="shared" si="325"/>
        <v>0</v>
      </c>
      <c r="H10142" s="9">
        <v>45261</v>
      </c>
      <c r="I10142" s="2" t="s">
        <v>5891</v>
      </c>
      <c r="J10142" s="2">
        <f t="shared" si="324"/>
        <v>0</v>
      </c>
    </row>
    <row r="10143" spans="1:10" x14ac:dyDescent="0.25">
      <c r="A10143" s="2" t="s">
        <v>2367</v>
      </c>
      <c r="B10143" s="2" t="s">
        <v>2374</v>
      </c>
      <c r="C10143" s="2" t="s">
        <v>2848</v>
      </c>
      <c r="D10143" s="2" t="s">
        <v>2849</v>
      </c>
      <c r="E10143" s="2">
        <v>10</v>
      </c>
      <c r="F10143" s="2">
        <v>10</v>
      </c>
      <c r="G10143" s="2">
        <f t="shared" si="325"/>
        <v>0</v>
      </c>
      <c r="H10143" s="9">
        <v>45261</v>
      </c>
      <c r="I10143" s="2" t="s">
        <v>5891</v>
      </c>
      <c r="J10143" s="2">
        <f t="shared" si="324"/>
        <v>0</v>
      </c>
    </row>
    <row r="10144" spans="1:10" x14ac:dyDescent="0.25">
      <c r="A10144" s="2" t="s">
        <v>2367</v>
      </c>
      <c r="B10144" s="2" t="s">
        <v>2374</v>
      </c>
      <c r="C10144" s="2" t="s">
        <v>8462</v>
      </c>
      <c r="D10144" s="2" t="s">
        <v>8463</v>
      </c>
      <c r="E10144" s="2">
        <v>1</v>
      </c>
      <c r="F10144" s="2">
        <v>1</v>
      </c>
      <c r="G10144" s="2">
        <f t="shared" si="325"/>
        <v>0</v>
      </c>
      <c r="H10144" s="9">
        <v>45261</v>
      </c>
      <c r="I10144" s="2" t="s">
        <v>5891</v>
      </c>
      <c r="J10144" s="2">
        <f t="shared" si="324"/>
        <v>0</v>
      </c>
    </row>
    <row r="10145" spans="1:10" x14ac:dyDescent="0.25">
      <c r="A10145" s="2" t="s">
        <v>2367</v>
      </c>
      <c r="B10145" s="2" t="s">
        <v>2621</v>
      </c>
      <c r="C10145" s="2" t="s">
        <v>5367</v>
      </c>
      <c r="D10145" s="2" t="s">
        <v>5368</v>
      </c>
      <c r="E10145" s="2">
        <v>2</v>
      </c>
      <c r="F10145" s="2">
        <v>2</v>
      </c>
      <c r="G10145" s="2">
        <f t="shared" si="325"/>
        <v>0</v>
      </c>
      <c r="H10145" s="9">
        <v>45261</v>
      </c>
      <c r="I10145" s="2" t="s">
        <v>5891</v>
      </c>
      <c r="J10145" s="2">
        <f t="shared" si="324"/>
        <v>0</v>
      </c>
    </row>
    <row r="10146" spans="1:10" x14ac:dyDescent="0.25">
      <c r="A10146" s="2" t="s">
        <v>2367</v>
      </c>
      <c r="B10146" s="2" t="s">
        <v>2374</v>
      </c>
      <c r="C10146" s="2" t="s">
        <v>2854</v>
      </c>
      <c r="D10146" s="2" t="s">
        <v>2855</v>
      </c>
      <c r="E10146" s="2">
        <v>5</v>
      </c>
      <c r="F10146" s="2">
        <v>5</v>
      </c>
      <c r="G10146" s="2">
        <f t="shared" si="325"/>
        <v>0</v>
      </c>
      <c r="H10146" s="9">
        <v>45261</v>
      </c>
      <c r="I10146" s="2" t="s">
        <v>5891</v>
      </c>
      <c r="J10146" s="2">
        <f t="shared" si="324"/>
        <v>0</v>
      </c>
    </row>
    <row r="10147" spans="1:10" x14ac:dyDescent="0.25">
      <c r="A10147" s="2" t="s">
        <v>2367</v>
      </c>
      <c r="B10147" s="2" t="s">
        <v>5259</v>
      </c>
      <c r="C10147" s="2" t="s">
        <v>5369</v>
      </c>
      <c r="D10147" s="2" t="s">
        <v>8464</v>
      </c>
      <c r="E10147" s="2">
        <v>2</v>
      </c>
      <c r="F10147" s="2">
        <v>2</v>
      </c>
      <c r="G10147" s="2">
        <f t="shared" si="325"/>
        <v>0</v>
      </c>
      <c r="H10147" s="9">
        <v>45261</v>
      </c>
      <c r="I10147" s="2" t="s">
        <v>5891</v>
      </c>
      <c r="J10147" s="2">
        <f t="shared" si="324"/>
        <v>0</v>
      </c>
    </row>
    <row r="10148" spans="1:10" x14ac:dyDescent="0.25">
      <c r="A10148" s="2" t="s">
        <v>2367</v>
      </c>
      <c r="B10148" s="2" t="s">
        <v>5259</v>
      </c>
      <c r="C10148" s="2" t="s">
        <v>6126</v>
      </c>
      <c r="D10148" s="2" t="s">
        <v>6127</v>
      </c>
      <c r="E10148" s="2">
        <v>1</v>
      </c>
      <c r="F10148" s="2">
        <v>1</v>
      </c>
      <c r="G10148" s="2">
        <f t="shared" si="325"/>
        <v>0</v>
      </c>
      <c r="H10148" s="9">
        <v>45261</v>
      </c>
      <c r="I10148" s="2" t="s">
        <v>5891</v>
      </c>
      <c r="J10148" s="2">
        <f t="shared" si="324"/>
        <v>0</v>
      </c>
    </row>
    <row r="10149" spans="1:10" x14ac:dyDescent="0.25">
      <c r="A10149" s="2" t="s">
        <v>2367</v>
      </c>
      <c r="B10149" s="2" t="s">
        <v>2600</v>
      </c>
      <c r="C10149" s="2" t="s">
        <v>2601</v>
      </c>
      <c r="D10149" s="2" t="s">
        <v>2602</v>
      </c>
      <c r="E10149" s="2">
        <v>4</v>
      </c>
      <c r="F10149" s="2">
        <v>3</v>
      </c>
      <c r="G10149" s="2">
        <f t="shared" si="325"/>
        <v>-1</v>
      </c>
      <c r="H10149" s="9">
        <v>45261</v>
      </c>
      <c r="I10149" s="2" t="s">
        <v>5891</v>
      </c>
      <c r="J10149" s="2">
        <f t="shared" si="324"/>
        <v>1</v>
      </c>
    </row>
    <row r="10150" spans="1:10" x14ac:dyDescent="0.25">
      <c r="A10150" s="2" t="s">
        <v>2367</v>
      </c>
      <c r="B10150" s="2" t="s">
        <v>2600</v>
      </c>
      <c r="C10150" s="2" t="s">
        <v>2601</v>
      </c>
      <c r="D10150" s="2" t="s">
        <v>2602</v>
      </c>
      <c r="E10150" s="2">
        <v>146</v>
      </c>
      <c r="F10150" s="2">
        <v>146</v>
      </c>
      <c r="G10150" s="2">
        <f t="shared" si="325"/>
        <v>0</v>
      </c>
      <c r="H10150" s="9">
        <v>45261</v>
      </c>
      <c r="I10150" s="2" t="s">
        <v>5891</v>
      </c>
      <c r="J10150" s="2">
        <f t="shared" si="324"/>
        <v>0</v>
      </c>
    </row>
    <row r="10151" spans="1:10" x14ac:dyDescent="0.25">
      <c r="A10151" s="2" t="s">
        <v>2367</v>
      </c>
      <c r="B10151" s="2" t="s">
        <v>2600</v>
      </c>
      <c r="C10151" s="2" t="s">
        <v>8465</v>
      </c>
      <c r="D10151" s="2" t="s">
        <v>8466</v>
      </c>
      <c r="E10151" s="2">
        <v>60</v>
      </c>
      <c r="F10151" s="2">
        <v>60</v>
      </c>
      <c r="G10151" s="2">
        <f t="shared" si="325"/>
        <v>0</v>
      </c>
      <c r="H10151" s="9">
        <v>45261</v>
      </c>
      <c r="I10151" s="2" t="s">
        <v>5891</v>
      </c>
      <c r="J10151" s="2">
        <f t="shared" si="324"/>
        <v>0</v>
      </c>
    </row>
    <row r="10152" spans="1:10" x14ac:dyDescent="0.25">
      <c r="A10152" s="2" t="s">
        <v>2367</v>
      </c>
      <c r="B10152" s="2" t="s">
        <v>2600</v>
      </c>
      <c r="C10152" s="2" t="s">
        <v>5378</v>
      </c>
      <c r="D10152" s="2" t="s">
        <v>8467</v>
      </c>
      <c r="E10152" s="2">
        <v>100</v>
      </c>
      <c r="F10152" s="2">
        <v>0</v>
      </c>
      <c r="G10152" s="2">
        <f t="shared" si="325"/>
        <v>-100</v>
      </c>
      <c r="H10152" s="9">
        <v>45261</v>
      </c>
      <c r="I10152" s="2" t="s">
        <v>5891</v>
      </c>
      <c r="J10152" s="2">
        <f t="shared" si="324"/>
        <v>1</v>
      </c>
    </row>
    <row r="10153" spans="1:10" x14ac:dyDescent="0.25">
      <c r="A10153" s="2" t="s">
        <v>2367</v>
      </c>
      <c r="B10153" s="2" t="s">
        <v>2600</v>
      </c>
      <c r="C10153" s="2" t="s">
        <v>2770</v>
      </c>
      <c r="D10153" s="2" t="s">
        <v>8468</v>
      </c>
      <c r="E10153" s="2">
        <v>592</v>
      </c>
      <c r="F10153" s="2">
        <v>440</v>
      </c>
      <c r="G10153" s="2">
        <f t="shared" si="325"/>
        <v>-152</v>
      </c>
      <c r="H10153" s="9">
        <v>45261</v>
      </c>
      <c r="I10153" s="2" t="s">
        <v>5891</v>
      </c>
      <c r="J10153" s="2">
        <f t="shared" si="324"/>
        <v>1</v>
      </c>
    </row>
    <row r="10154" spans="1:10" x14ac:dyDescent="0.25">
      <c r="A10154" s="2" t="s">
        <v>2367</v>
      </c>
      <c r="B10154" s="2" t="s">
        <v>2600</v>
      </c>
      <c r="C10154" s="2" t="s">
        <v>2842</v>
      </c>
      <c r="D10154" s="2" t="s">
        <v>8469</v>
      </c>
      <c r="E10154" s="2">
        <v>40</v>
      </c>
      <c r="F10154" s="2">
        <v>40</v>
      </c>
      <c r="G10154" s="2">
        <f t="shared" si="325"/>
        <v>0</v>
      </c>
      <c r="H10154" s="9">
        <v>45261</v>
      </c>
      <c r="I10154" s="2" t="s">
        <v>5891</v>
      </c>
      <c r="J10154" s="2">
        <f t="shared" si="324"/>
        <v>0</v>
      </c>
    </row>
    <row r="10155" spans="1:10" x14ac:dyDescent="0.25">
      <c r="A10155" s="2" t="s">
        <v>2367</v>
      </c>
      <c r="B10155" s="2" t="s">
        <v>2600</v>
      </c>
      <c r="C10155" s="2" t="s">
        <v>5385</v>
      </c>
      <c r="D10155" s="2" t="s">
        <v>8470</v>
      </c>
      <c r="E10155" s="2">
        <v>100</v>
      </c>
      <c r="F10155" s="2">
        <v>100</v>
      </c>
      <c r="G10155" s="2">
        <f t="shared" si="325"/>
        <v>0</v>
      </c>
      <c r="H10155" s="9">
        <v>45261</v>
      </c>
      <c r="I10155" s="2" t="s">
        <v>5891</v>
      </c>
      <c r="J10155" s="2">
        <f t="shared" si="324"/>
        <v>0</v>
      </c>
    </row>
    <row r="10156" spans="1:10" x14ac:dyDescent="0.25">
      <c r="A10156" s="2" t="s">
        <v>2367</v>
      </c>
      <c r="B10156" s="2" t="s">
        <v>2600</v>
      </c>
      <c r="C10156" s="2" t="s">
        <v>8471</v>
      </c>
      <c r="D10156" s="2" t="s">
        <v>8472</v>
      </c>
      <c r="E10156" s="2">
        <v>50</v>
      </c>
      <c r="F10156" s="2">
        <v>0</v>
      </c>
      <c r="G10156" s="2">
        <f t="shared" si="325"/>
        <v>-50</v>
      </c>
      <c r="H10156" s="9">
        <v>45261</v>
      </c>
      <c r="I10156" s="2" t="s">
        <v>5891</v>
      </c>
      <c r="J10156" s="2">
        <f t="shared" si="324"/>
        <v>1</v>
      </c>
    </row>
    <row r="10157" spans="1:10" x14ac:dyDescent="0.25">
      <c r="A10157" s="2" t="s">
        <v>2367</v>
      </c>
      <c r="B10157" s="2" t="s">
        <v>2600</v>
      </c>
      <c r="C10157" s="2" t="s">
        <v>2798</v>
      </c>
      <c r="D10157" s="2" t="s">
        <v>8473</v>
      </c>
      <c r="E10157" s="2">
        <v>30</v>
      </c>
      <c r="F10157" s="2">
        <v>30</v>
      </c>
      <c r="G10157" s="2">
        <f t="shared" si="325"/>
        <v>0</v>
      </c>
      <c r="H10157" s="9">
        <v>45261</v>
      </c>
      <c r="I10157" s="2" t="s">
        <v>5891</v>
      </c>
      <c r="J10157" s="2">
        <f t="shared" si="324"/>
        <v>0</v>
      </c>
    </row>
    <row r="10158" spans="1:10" x14ac:dyDescent="0.25">
      <c r="A10158" s="2" t="s">
        <v>2367</v>
      </c>
      <c r="B10158" s="2" t="s">
        <v>2600</v>
      </c>
      <c r="C10158" s="2" t="s">
        <v>6129</v>
      </c>
      <c r="D10158" s="2" t="s">
        <v>8474</v>
      </c>
      <c r="E10158" s="2">
        <v>1</v>
      </c>
      <c r="F10158" s="2">
        <v>1</v>
      </c>
      <c r="G10158" s="2">
        <f t="shared" si="325"/>
        <v>0</v>
      </c>
      <c r="H10158" s="9">
        <v>45261</v>
      </c>
      <c r="I10158" s="2" t="s">
        <v>5891</v>
      </c>
      <c r="J10158" s="2">
        <f t="shared" si="324"/>
        <v>0</v>
      </c>
    </row>
    <row r="10159" spans="1:10" x14ac:dyDescent="0.25">
      <c r="A10159" s="2" t="s">
        <v>2367</v>
      </c>
      <c r="B10159" s="2" t="s">
        <v>2600</v>
      </c>
      <c r="C10159" s="2" t="s">
        <v>5391</v>
      </c>
      <c r="D10159" s="2" t="s">
        <v>5392</v>
      </c>
      <c r="E10159" s="2">
        <v>1</v>
      </c>
      <c r="F10159" s="2">
        <v>1</v>
      </c>
      <c r="G10159" s="2">
        <f t="shared" si="325"/>
        <v>0</v>
      </c>
      <c r="H10159" s="9">
        <v>45261</v>
      </c>
      <c r="I10159" s="2" t="s">
        <v>5891</v>
      </c>
      <c r="J10159" s="2">
        <f t="shared" ref="J10159:J10222" si="326">IF(G10159=0,0,1)</f>
        <v>0</v>
      </c>
    </row>
    <row r="10160" spans="1:10" x14ac:dyDescent="0.25">
      <c r="A10160" s="2" t="s">
        <v>2367</v>
      </c>
      <c r="B10160" s="2" t="s">
        <v>2600</v>
      </c>
      <c r="C10160" s="2" t="s">
        <v>5391</v>
      </c>
      <c r="D10160" s="2" t="s">
        <v>5392</v>
      </c>
      <c r="E10160" s="2">
        <v>3</v>
      </c>
      <c r="F10160" s="2">
        <v>3</v>
      </c>
      <c r="G10160" s="2">
        <f t="shared" si="325"/>
        <v>0</v>
      </c>
      <c r="H10160" s="9">
        <v>45261</v>
      </c>
      <c r="I10160" s="2" t="s">
        <v>5891</v>
      </c>
      <c r="J10160" s="2">
        <f t="shared" si="326"/>
        <v>0</v>
      </c>
    </row>
    <row r="10161" spans="1:10" x14ac:dyDescent="0.25">
      <c r="A10161" s="2" t="s">
        <v>2367</v>
      </c>
      <c r="B10161" s="2" t="s">
        <v>2600</v>
      </c>
      <c r="C10161" s="2" t="s">
        <v>8475</v>
      </c>
      <c r="D10161" s="2" t="s">
        <v>8476</v>
      </c>
      <c r="E10161" s="2">
        <v>2</v>
      </c>
      <c r="F10161" s="2">
        <v>2</v>
      </c>
      <c r="G10161" s="2">
        <f t="shared" si="325"/>
        <v>0</v>
      </c>
      <c r="H10161" s="9">
        <v>45261</v>
      </c>
      <c r="I10161" s="2" t="s">
        <v>5891</v>
      </c>
      <c r="J10161" s="2">
        <f t="shared" si="326"/>
        <v>0</v>
      </c>
    </row>
    <row r="10162" spans="1:10" x14ac:dyDescent="0.25">
      <c r="A10162" s="2" t="s">
        <v>2367</v>
      </c>
      <c r="B10162" s="2" t="s">
        <v>2600</v>
      </c>
      <c r="C10162" s="2" t="s">
        <v>5393</v>
      </c>
      <c r="D10162" s="2" t="s">
        <v>5394</v>
      </c>
      <c r="E10162" s="2">
        <v>4</v>
      </c>
      <c r="F10162" s="2">
        <v>4</v>
      </c>
      <c r="G10162" s="2">
        <f t="shared" si="325"/>
        <v>0</v>
      </c>
      <c r="H10162" s="9">
        <v>45261</v>
      </c>
      <c r="I10162" s="2" t="s">
        <v>5891</v>
      </c>
      <c r="J10162" s="2">
        <f t="shared" si="326"/>
        <v>0</v>
      </c>
    </row>
    <row r="10163" spans="1:10" x14ac:dyDescent="0.25">
      <c r="A10163" s="2" t="s">
        <v>2367</v>
      </c>
      <c r="B10163" s="2" t="s">
        <v>2600</v>
      </c>
      <c r="C10163" s="2" t="s">
        <v>5393</v>
      </c>
      <c r="D10163" s="2" t="s">
        <v>5394</v>
      </c>
      <c r="E10163" s="2">
        <v>1</v>
      </c>
      <c r="F10163" s="2">
        <v>1</v>
      </c>
      <c r="G10163" s="2">
        <f t="shared" si="325"/>
        <v>0</v>
      </c>
      <c r="H10163" s="9">
        <v>45261</v>
      </c>
      <c r="I10163" s="2" t="s">
        <v>5891</v>
      </c>
      <c r="J10163" s="2">
        <f t="shared" si="326"/>
        <v>0</v>
      </c>
    </row>
    <row r="10164" spans="1:10" x14ac:dyDescent="0.25">
      <c r="A10164" s="2" t="s">
        <v>2367</v>
      </c>
      <c r="B10164" s="2" t="s">
        <v>2600</v>
      </c>
      <c r="C10164" s="2" t="s">
        <v>6131</v>
      </c>
      <c r="D10164" s="2" t="s">
        <v>6132</v>
      </c>
      <c r="E10164" s="2">
        <v>3</v>
      </c>
      <c r="F10164" s="2">
        <v>3</v>
      </c>
      <c r="G10164" s="2">
        <f t="shared" si="325"/>
        <v>0</v>
      </c>
      <c r="H10164" s="9">
        <v>45261</v>
      </c>
      <c r="I10164" s="2" t="s">
        <v>5891</v>
      </c>
      <c r="J10164" s="2">
        <f t="shared" si="326"/>
        <v>0</v>
      </c>
    </row>
    <row r="10165" spans="1:10" x14ac:dyDescent="0.25">
      <c r="A10165" s="2" t="s">
        <v>2367</v>
      </c>
      <c r="B10165" s="2" t="s">
        <v>2600</v>
      </c>
      <c r="C10165" s="2" t="s">
        <v>8477</v>
      </c>
      <c r="D10165" s="2" t="s">
        <v>8478</v>
      </c>
      <c r="E10165" s="2">
        <v>10</v>
      </c>
      <c r="F10165" s="2">
        <v>10</v>
      </c>
      <c r="G10165" s="2">
        <f t="shared" si="325"/>
        <v>0</v>
      </c>
      <c r="H10165" s="9">
        <v>45261</v>
      </c>
      <c r="I10165" s="2" t="s">
        <v>5891</v>
      </c>
      <c r="J10165" s="2">
        <f t="shared" si="326"/>
        <v>0</v>
      </c>
    </row>
    <row r="10166" spans="1:10" x14ac:dyDescent="0.25">
      <c r="A10166" s="2" t="s">
        <v>2367</v>
      </c>
      <c r="B10166" s="2" t="s">
        <v>2600</v>
      </c>
      <c r="C10166" s="2" t="s">
        <v>6135</v>
      </c>
      <c r="D10166" s="2" t="s">
        <v>6136</v>
      </c>
      <c r="E10166" s="2">
        <v>2</v>
      </c>
      <c r="F10166" s="2">
        <v>2</v>
      </c>
      <c r="G10166" s="2">
        <f t="shared" si="325"/>
        <v>0</v>
      </c>
      <c r="H10166" s="9">
        <v>45261</v>
      </c>
      <c r="I10166" s="2" t="s">
        <v>5891</v>
      </c>
      <c r="J10166" s="2">
        <f t="shared" si="326"/>
        <v>0</v>
      </c>
    </row>
    <row r="10167" spans="1:10" x14ac:dyDescent="0.25">
      <c r="A10167" s="2" t="s">
        <v>2367</v>
      </c>
      <c r="B10167" s="2" t="s">
        <v>2600</v>
      </c>
      <c r="C10167" s="2" t="s">
        <v>5395</v>
      </c>
      <c r="D10167" s="2" t="s">
        <v>5396</v>
      </c>
      <c r="E10167" s="2">
        <v>1</v>
      </c>
      <c r="F10167" s="2">
        <v>1</v>
      </c>
      <c r="G10167" s="2">
        <f t="shared" si="325"/>
        <v>0</v>
      </c>
      <c r="H10167" s="9">
        <v>45261</v>
      </c>
      <c r="I10167" s="2" t="s">
        <v>5891</v>
      </c>
      <c r="J10167" s="2">
        <f t="shared" si="326"/>
        <v>0</v>
      </c>
    </row>
    <row r="10168" spans="1:10" x14ac:dyDescent="0.25">
      <c r="A10168" s="2" t="s">
        <v>2367</v>
      </c>
      <c r="B10168" s="2" t="s">
        <v>2600</v>
      </c>
      <c r="C10168" s="2" t="s">
        <v>5395</v>
      </c>
      <c r="D10168" s="2" t="s">
        <v>5396</v>
      </c>
      <c r="E10168" s="2">
        <v>2</v>
      </c>
      <c r="F10168" s="2">
        <v>2</v>
      </c>
      <c r="G10168" s="2">
        <f t="shared" si="325"/>
        <v>0</v>
      </c>
      <c r="H10168" s="9">
        <v>45261</v>
      </c>
      <c r="I10168" s="2" t="s">
        <v>5891</v>
      </c>
      <c r="J10168" s="2">
        <f t="shared" si="326"/>
        <v>0</v>
      </c>
    </row>
    <row r="10169" spans="1:10" x14ac:dyDescent="0.25">
      <c r="A10169" s="2" t="s">
        <v>2367</v>
      </c>
      <c r="B10169" s="2" t="s">
        <v>2374</v>
      </c>
      <c r="C10169" s="2" t="s">
        <v>8479</v>
      </c>
      <c r="D10169" s="2" t="s">
        <v>8480</v>
      </c>
      <c r="E10169" s="2">
        <v>9</v>
      </c>
      <c r="F10169" s="2">
        <v>9</v>
      </c>
      <c r="G10169" s="2">
        <f t="shared" si="325"/>
        <v>0</v>
      </c>
      <c r="H10169" s="9">
        <v>45261</v>
      </c>
      <c r="I10169" s="2" t="s">
        <v>5891</v>
      </c>
      <c r="J10169" s="2">
        <f t="shared" si="326"/>
        <v>0</v>
      </c>
    </row>
    <row r="10170" spans="1:10" x14ac:dyDescent="0.25">
      <c r="A10170" s="2" t="s">
        <v>2367</v>
      </c>
      <c r="B10170" s="2" t="s">
        <v>2600</v>
      </c>
      <c r="C10170" s="2" t="s">
        <v>5397</v>
      </c>
      <c r="D10170" s="2" t="s">
        <v>5398</v>
      </c>
      <c r="E10170" s="2">
        <v>1</v>
      </c>
      <c r="F10170" s="2">
        <v>1</v>
      </c>
      <c r="G10170" s="2">
        <f t="shared" si="325"/>
        <v>0</v>
      </c>
      <c r="H10170" s="9">
        <v>45261</v>
      </c>
      <c r="I10170" s="2" t="s">
        <v>5891</v>
      </c>
      <c r="J10170" s="2">
        <f t="shared" si="326"/>
        <v>0</v>
      </c>
    </row>
    <row r="10171" spans="1:10" x14ac:dyDescent="0.25">
      <c r="A10171" s="2" t="s">
        <v>2367</v>
      </c>
      <c r="B10171" s="2" t="s">
        <v>2600</v>
      </c>
      <c r="C10171" s="2" t="s">
        <v>6137</v>
      </c>
      <c r="D10171" s="2" t="s">
        <v>6138</v>
      </c>
      <c r="E10171" s="2">
        <v>9</v>
      </c>
      <c r="F10171" s="2">
        <v>9</v>
      </c>
      <c r="G10171" s="2">
        <f t="shared" si="325"/>
        <v>0</v>
      </c>
      <c r="H10171" s="9">
        <v>45261</v>
      </c>
      <c r="I10171" s="2" t="s">
        <v>5891</v>
      </c>
      <c r="J10171" s="2">
        <f t="shared" si="326"/>
        <v>0</v>
      </c>
    </row>
    <row r="10172" spans="1:10" x14ac:dyDescent="0.25">
      <c r="A10172" s="2" t="s">
        <v>2367</v>
      </c>
      <c r="B10172" s="2" t="s">
        <v>2600</v>
      </c>
      <c r="C10172" s="2" t="s">
        <v>8481</v>
      </c>
      <c r="D10172" s="2" t="s">
        <v>8482</v>
      </c>
      <c r="E10172" s="2">
        <v>18</v>
      </c>
      <c r="F10172" s="2">
        <v>18</v>
      </c>
      <c r="G10172" s="2">
        <f t="shared" si="325"/>
        <v>0</v>
      </c>
      <c r="H10172" s="9">
        <v>45261</v>
      </c>
      <c r="I10172" s="2" t="s">
        <v>5891</v>
      </c>
      <c r="J10172" s="2">
        <f t="shared" si="326"/>
        <v>0</v>
      </c>
    </row>
    <row r="10173" spans="1:10" x14ac:dyDescent="0.25">
      <c r="A10173" s="2" t="s">
        <v>2367</v>
      </c>
      <c r="B10173" s="2" t="s">
        <v>2600</v>
      </c>
      <c r="C10173" s="2" t="s">
        <v>8483</v>
      </c>
      <c r="D10173" s="2" t="s">
        <v>8484</v>
      </c>
      <c r="E10173" s="2">
        <v>20</v>
      </c>
      <c r="F10173" s="2">
        <v>20</v>
      </c>
      <c r="G10173" s="2">
        <f t="shared" si="325"/>
        <v>0</v>
      </c>
      <c r="H10173" s="9">
        <v>45261</v>
      </c>
      <c r="I10173" s="2" t="s">
        <v>5891</v>
      </c>
      <c r="J10173" s="2">
        <f t="shared" si="326"/>
        <v>0</v>
      </c>
    </row>
    <row r="10174" spans="1:10" x14ac:dyDescent="0.25">
      <c r="A10174" s="2" t="s">
        <v>2367</v>
      </c>
      <c r="B10174" s="2" t="s">
        <v>2374</v>
      </c>
      <c r="C10174" s="2" t="s">
        <v>2574</v>
      </c>
      <c r="D10174" s="2" t="s">
        <v>2575</v>
      </c>
      <c r="E10174" s="2">
        <v>1</v>
      </c>
      <c r="F10174" s="2">
        <v>1</v>
      </c>
      <c r="G10174" s="2">
        <f t="shared" si="325"/>
        <v>0</v>
      </c>
      <c r="H10174" s="9">
        <v>45261</v>
      </c>
      <c r="I10174" s="2" t="s">
        <v>5891</v>
      </c>
      <c r="J10174" s="2">
        <f t="shared" si="326"/>
        <v>0</v>
      </c>
    </row>
    <row r="10175" spans="1:10" x14ac:dyDescent="0.25">
      <c r="A10175" s="2" t="s">
        <v>2367</v>
      </c>
      <c r="B10175" s="2" t="s">
        <v>2374</v>
      </c>
      <c r="C10175" s="2" t="s">
        <v>2506</v>
      </c>
      <c r="D10175" s="2" t="s">
        <v>5401</v>
      </c>
      <c r="E10175" s="2">
        <v>4</v>
      </c>
      <c r="F10175" s="2">
        <v>3</v>
      </c>
      <c r="G10175" s="2">
        <f t="shared" si="325"/>
        <v>-1</v>
      </c>
      <c r="H10175" s="9">
        <v>45261</v>
      </c>
      <c r="I10175" s="2" t="s">
        <v>5891</v>
      </c>
      <c r="J10175" s="2">
        <f t="shared" si="326"/>
        <v>1</v>
      </c>
    </row>
    <row r="10176" spans="1:10" x14ac:dyDescent="0.25">
      <c r="A10176" s="2" t="s">
        <v>2367</v>
      </c>
      <c r="B10176" s="2" t="s">
        <v>2374</v>
      </c>
      <c r="C10176" s="2" t="s">
        <v>2698</v>
      </c>
      <c r="D10176" s="2" t="s">
        <v>2699</v>
      </c>
      <c r="E10176" s="2">
        <v>11</v>
      </c>
      <c r="F10176" s="2">
        <v>13</v>
      </c>
      <c r="G10176" s="2">
        <f t="shared" si="325"/>
        <v>2</v>
      </c>
      <c r="H10176" s="9">
        <v>45261</v>
      </c>
      <c r="I10176" s="2" t="s">
        <v>5891</v>
      </c>
      <c r="J10176" s="2">
        <f t="shared" si="326"/>
        <v>1</v>
      </c>
    </row>
    <row r="10177" spans="1:10" x14ac:dyDescent="0.25">
      <c r="A10177" s="2" t="s">
        <v>2367</v>
      </c>
      <c r="B10177" s="2" t="s">
        <v>2374</v>
      </c>
      <c r="C10177" s="2" t="s">
        <v>2603</v>
      </c>
      <c r="D10177" s="2" t="s">
        <v>8485</v>
      </c>
      <c r="E10177" s="2">
        <v>1</v>
      </c>
      <c r="F10177" s="2">
        <v>2</v>
      </c>
      <c r="G10177" s="2">
        <f t="shared" si="325"/>
        <v>1</v>
      </c>
      <c r="H10177" s="9">
        <v>45261</v>
      </c>
      <c r="I10177" s="2" t="s">
        <v>5891</v>
      </c>
      <c r="J10177" s="2">
        <f t="shared" si="326"/>
        <v>1</v>
      </c>
    </row>
    <row r="10178" spans="1:10" x14ac:dyDescent="0.25">
      <c r="A10178" s="2" t="s">
        <v>2367</v>
      </c>
      <c r="B10178" s="2" t="s">
        <v>2374</v>
      </c>
      <c r="C10178" s="2" t="s">
        <v>2788</v>
      </c>
      <c r="D10178" s="2" t="s">
        <v>7680</v>
      </c>
      <c r="E10178" s="2">
        <v>12</v>
      </c>
      <c r="F10178" s="2">
        <v>15</v>
      </c>
      <c r="G10178" s="2">
        <f t="shared" si="325"/>
        <v>3</v>
      </c>
      <c r="H10178" s="9">
        <v>45261</v>
      </c>
      <c r="I10178" s="2" t="s">
        <v>5891</v>
      </c>
      <c r="J10178" s="2">
        <f t="shared" si="326"/>
        <v>1</v>
      </c>
    </row>
    <row r="10179" spans="1:10" x14ac:dyDescent="0.25">
      <c r="A10179" s="2" t="s">
        <v>2367</v>
      </c>
      <c r="B10179" s="2" t="s">
        <v>2374</v>
      </c>
      <c r="C10179" s="2" t="s">
        <v>2844</v>
      </c>
      <c r="D10179" s="2" t="s">
        <v>7681</v>
      </c>
      <c r="E10179" s="2">
        <v>1</v>
      </c>
      <c r="F10179" s="2">
        <v>1</v>
      </c>
      <c r="G10179" s="2">
        <f t="shared" si="325"/>
        <v>0</v>
      </c>
      <c r="H10179" s="9">
        <v>45261</v>
      </c>
      <c r="I10179" s="2" t="s">
        <v>5891</v>
      </c>
      <c r="J10179" s="2">
        <f t="shared" si="326"/>
        <v>0</v>
      </c>
    </row>
    <row r="10180" spans="1:10" x14ac:dyDescent="0.25">
      <c r="A10180" s="2" t="s">
        <v>2367</v>
      </c>
      <c r="B10180" s="2" t="s">
        <v>2374</v>
      </c>
      <c r="C10180" s="2" t="s">
        <v>2844</v>
      </c>
      <c r="D10180" s="2" t="s">
        <v>7681</v>
      </c>
      <c r="E10180" s="2">
        <v>4</v>
      </c>
      <c r="F10180" s="2">
        <v>4</v>
      </c>
      <c r="G10180" s="2">
        <f t="shared" si="325"/>
        <v>0</v>
      </c>
      <c r="H10180" s="9">
        <v>45261</v>
      </c>
      <c r="I10180" s="2" t="s">
        <v>5891</v>
      </c>
      <c r="J10180" s="2">
        <f t="shared" si="326"/>
        <v>0</v>
      </c>
    </row>
    <row r="10181" spans="1:10" x14ac:dyDescent="0.25">
      <c r="A10181" s="2" t="s">
        <v>2367</v>
      </c>
      <c r="B10181" s="2" t="s">
        <v>2374</v>
      </c>
      <c r="C10181" s="2" t="s">
        <v>2563</v>
      </c>
      <c r="D10181" s="2" t="s">
        <v>8486</v>
      </c>
      <c r="E10181" s="2">
        <v>7</v>
      </c>
      <c r="F10181" s="2">
        <v>5</v>
      </c>
      <c r="G10181" s="2">
        <f t="shared" si="325"/>
        <v>-2</v>
      </c>
      <c r="H10181" s="9">
        <v>45261</v>
      </c>
      <c r="I10181" s="2" t="s">
        <v>5891</v>
      </c>
      <c r="J10181" s="2">
        <f t="shared" si="326"/>
        <v>1</v>
      </c>
    </row>
    <row r="10182" spans="1:10" x14ac:dyDescent="0.25">
      <c r="A10182" s="2" t="s">
        <v>2367</v>
      </c>
      <c r="B10182" s="2" t="s">
        <v>2374</v>
      </c>
      <c r="C10182" s="2" t="s">
        <v>2786</v>
      </c>
      <c r="D10182" s="2" t="s">
        <v>2787</v>
      </c>
      <c r="E10182" s="2">
        <v>3</v>
      </c>
      <c r="F10182" s="2">
        <v>3</v>
      </c>
      <c r="G10182" s="2">
        <f t="shared" si="325"/>
        <v>0</v>
      </c>
      <c r="H10182" s="9">
        <v>45261</v>
      </c>
      <c r="I10182" s="2" t="s">
        <v>5891</v>
      </c>
      <c r="J10182" s="2">
        <f t="shared" si="326"/>
        <v>0</v>
      </c>
    </row>
    <row r="10183" spans="1:10" x14ac:dyDescent="0.25">
      <c r="A10183" s="2" t="s">
        <v>2367</v>
      </c>
      <c r="B10183" s="2" t="s">
        <v>2374</v>
      </c>
      <c r="C10183" s="2" t="s">
        <v>8487</v>
      </c>
      <c r="D10183" s="2" t="s">
        <v>8488</v>
      </c>
      <c r="E10183" s="2">
        <v>2</v>
      </c>
      <c r="F10183" s="2">
        <v>1</v>
      </c>
      <c r="G10183" s="2">
        <f t="shared" si="325"/>
        <v>-1</v>
      </c>
      <c r="H10183" s="9">
        <v>45261</v>
      </c>
      <c r="I10183" s="2" t="s">
        <v>5891</v>
      </c>
      <c r="J10183" s="2">
        <f t="shared" si="326"/>
        <v>1</v>
      </c>
    </row>
    <row r="10184" spans="1:10" x14ac:dyDescent="0.25">
      <c r="A10184" s="2" t="s">
        <v>2367</v>
      </c>
      <c r="B10184" s="2" t="s">
        <v>8379</v>
      </c>
      <c r="C10184" s="2" t="s">
        <v>8489</v>
      </c>
      <c r="D10184" s="2" t="s">
        <v>8490</v>
      </c>
      <c r="E10184" s="2">
        <v>1</v>
      </c>
      <c r="F10184" s="2">
        <v>0</v>
      </c>
      <c r="G10184" s="2">
        <f t="shared" si="325"/>
        <v>-1</v>
      </c>
      <c r="H10184" s="9">
        <v>45261</v>
      </c>
      <c r="I10184" s="2" t="s">
        <v>5891</v>
      </c>
      <c r="J10184" s="2">
        <f t="shared" si="326"/>
        <v>1</v>
      </c>
    </row>
    <row r="10185" spans="1:10" x14ac:dyDescent="0.25">
      <c r="A10185" s="2" t="s">
        <v>2367</v>
      </c>
      <c r="B10185" s="2" t="s">
        <v>2374</v>
      </c>
      <c r="C10185" s="2" t="s">
        <v>8491</v>
      </c>
      <c r="D10185" s="2" t="s">
        <v>8492</v>
      </c>
      <c r="E10185" s="2">
        <v>1</v>
      </c>
      <c r="F10185" s="2">
        <v>1</v>
      </c>
      <c r="G10185" s="2">
        <f t="shared" ref="G10185:G10248" si="327">F10185-E10185</f>
        <v>0</v>
      </c>
      <c r="H10185" s="9">
        <v>45261</v>
      </c>
      <c r="I10185" s="2" t="s">
        <v>5891</v>
      </c>
      <c r="J10185" s="2">
        <f t="shared" si="326"/>
        <v>0</v>
      </c>
    </row>
    <row r="10186" spans="1:10" x14ac:dyDescent="0.25">
      <c r="A10186" s="2" t="s">
        <v>2367</v>
      </c>
      <c r="B10186" s="2" t="s">
        <v>2374</v>
      </c>
      <c r="C10186" s="2" t="s">
        <v>2820</v>
      </c>
      <c r="D10186" s="2" t="s">
        <v>2821</v>
      </c>
      <c r="E10186" s="2">
        <v>14</v>
      </c>
      <c r="F10186" s="2">
        <v>3</v>
      </c>
      <c r="G10186" s="2">
        <f t="shared" si="327"/>
        <v>-11</v>
      </c>
      <c r="H10186" s="9">
        <v>45261</v>
      </c>
      <c r="I10186" s="2" t="s">
        <v>5891</v>
      </c>
      <c r="J10186" s="2">
        <f t="shared" si="326"/>
        <v>1</v>
      </c>
    </row>
    <row r="10187" spans="1:10" x14ac:dyDescent="0.25">
      <c r="A10187" s="2" t="s">
        <v>2367</v>
      </c>
      <c r="B10187" s="2" t="s">
        <v>2374</v>
      </c>
      <c r="C10187" s="2" t="s">
        <v>2596</v>
      </c>
      <c r="D10187" s="2" t="s">
        <v>2597</v>
      </c>
      <c r="E10187" s="2">
        <v>5</v>
      </c>
      <c r="F10187" s="2">
        <v>3</v>
      </c>
      <c r="G10187" s="2">
        <f t="shared" si="327"/>
        <v>-2</v>
      </c>
      <c r="H10187" s="9">
        <v>45261</v>
      </c>
      <c r="I10187" s="2" t="s">
        <v>5891</v>
      </c>
      <c r="J10187" s="2">
        <f t="shared" si="326"/>
        <v>1</v>
      </c>
    </row>
    <row r="10188" spans="1:10" x14ac:dyDescent="0.25">
      <c r="A10188" s="2" t="s">
        <v>2367</v>
      </c>
      <c r="B10188" s="2" t="s">
        <v>2374</v>
      </c>
      <c r="C10188" s="2" t="s">
        <v>2738</v>
      </c>
      <c r="D10188" s="2" t="s">
        <v>2739</v>
      </c>
      <c r="E10188" s="2">
        <v>6</v>
      </c>
      <c r="F10188" s="2">
        <v>5</v>
      </c>
      <c r="G10188" s="2">
        <f t="shared" si="327"/>
        <v>-1</v>
      </c>
      <c r="H10188" s="9">
        <v>45261</v>
      </c>
      <c r="I10188" s="2" t="s">
        <v>5891</v>
      </c>
      <c r="J10188" s="2">
        <f t="shared" si="326"/>
        <v>1</v>
      </c>
    </row>
    <row r="10189" spans="1:10" x14ac:dyDescent="0.25">
      <c r="A10189" s="2" t="s">
        <v>2367</v>
      </c>
      <c r="B10189" s="2" t="s">
        <v>2374</v>
      </c>
      <c r="C10189" s="2" t="s">
        <v>8493</v>
      </c>
      <c r="D10189" s="2" t="s">
        <v>8494</v>
      </c>
      <c r="E10189" s="2">
        <v>3</v>
      </c>
      <c r="F10189" s="2">
        <v>7</v>
      </c>
      <c r="G10189" s="2">
        <f t="shared" si="327"/>
        <v>4</v>
      </c>
      <c r="H10189" s="9">
        <v>45261</v>
      </c>
      <c r="I10189" s="2" t="s">
        <v>5891</v>
      </c>
      <c r="J10189" s="2">
        <f t="shared" si="326"/>
        <v>1</v>
      </c>
    </row>
    <row r="10190" spans="1:10" x14ac:dyDescent="0.25">
      <c r="A10190" s="2" t="s">
        <v>2367</v>
      </c>
      <c r="B10190" s="2" t="s">
        <v>2374</v>
      </c>
      <c r="C10190" s="2" t="s">
        <v>2522</v>
      </c>
      <c r="D10190" s="2" t="s">
        <v>8495</v>
      </c>
      <c r="E10190" s="2">
        <v>1</v>
      </c>
      <c r="F10190" s="2">
        <v>1</v>
      </c>
      <c r="G10190" s="2">
        <f t="shared" si="327"/>
        <v>0</v>
      </c>
      <c r="H10190" s="9">
        <v>45261</v>
      </c>
      <c r="I10190" s="2" t="s">
        <v>5891</v>
      </c>
      <c r="J10190" s="2">
        <f t="shared" si="326"/>
        <v>0</v>
      </c>
    </row>
    <row r="10191" spans="1:10" x14ac:dyDescent="0.25">
      <c r="A10191" s="2" t="s">
        <v>2367</v>
      </c>
      <c r="B10191" s="2" t="s">
        <v>2374</v>
      </c>
      <c r="C10191" s="2" t="s">
        <v>2411</v>
      </c>
      <c r="D10191" s="2" t="s">
        <v>8496</v>
      </c>
      <c r="E10191" s="2">
        <v>1</v>
      </c>
      <c r="F10191" s="2">
        <v>1</v>
      </c>
      <c r="G10191" s="2">
        <f t="shared" si="327"/>
        <v>0</v>
      </c>
      <c r="H10191" s="9">
        <v>45261</v>
      </c>
      <c r="I10191" s="2" t="s">
        <v>5891</v>
      </c>
      <c r="J10191" s="2">
        <f t="shared" si="326"/>
        <v>0</v>
      </c>
    </row>
    <row r="10192" spans="1:10" x14ac:dyDescent="0.25">
      <c r="A10192" s="2" t="s">
        <v>2367</v>
      </c>
      <c r="B10192" s="2" t="s">
        <v>2368</v>
      </c>
      <c r="C10192" s="2" t="s">
        <v>2479</v>
      </c>
      <c r="D10192" s="2" t="s">
        <v>2480</v>
      </c>
      <c r="E10192" s="2">
        <v>1</v>
      </c>
      <c r="F10192" s="2">
        <v>1</v>
      </c>
      <c r="G10192" s="2">
        <f t="shared" si="327"/>
        <v>0</v>
      </c>
      <c r="H10192" s="9">
        <v>45261</v>
      </c>
      <c r="I10192" s="2" t="s">
        <v>5891</v>
      </c>
      <c r="J10192" s="2">
        <f t="shared" si="326"/>
        <v>0</v>
      </c>
    </row>
    <row r="10193" spans="1:10" x14ac:dyDescent="0.25">
      <c r="A10193" s="2" t="s">
        <v>2367</v>
      </c>
      <c r="B10193" s="2" t="s">
        <v>2374</v>
      </c>
      <c r="C10193" s="2" t="s">
        <v>5402</v>
      </c>
      <c r="D10193" s="2" t="s">
        <v>5403</v>
      </c>
      <c r="E10193" s="2">
        <v>4</v>
      </c>
      <c r="F10193" s="2">
        <v>4</v>
      </c>
      <c r="G10193" s="2">
        <f t="shared" si="327"/>
        <v>0</v>
      </c>
      <c r="H10193" s="9">
        <v>45261</v>
      </c>
      <c r="I10193" s="2" t="s">
        <v>5891</v>
      </c>
      <c r="J10193" s="2">
        <f t="shared" si="326"/>
        <v>0</v>
      </c>
    </row>
    <row r="10194" spans="1:10" x14ac:dyDescent="0.25">
      <c r="A10194" s="2" t="s">
        <v>2367</v>
      </c>
      <c r="B10194" s="2" t="s">
        <v>2374</v>
      </c>
      <c r="C10194" s="2" t="s">
        <v>2662</v>
      </c>
      <c r="D10194" s="2" t="s">
        <v>8497</v>
      </c>
      <c r="E10194" s="2">
        <v>1</v>
      </c>
      <c r="F10194" s="2">
        <v>1</v>
      </c>
      <c r="G10194" s="2">
        <f t="shared" si="327"/>
        <v>0</v>
      </c>
      <c r="H10194" s="9">
        <v>45261</v>
      </c>
      <c r="I10194" s="2" t="s">
        <v>5891</v>
      </c>
      <c r="J10194" s="2">
        <f t="shared" si="326"/>
        <v>0</v>
      </c>
    </row>
    <row r="10195" spans="1:10" x14ac:dyDescent="0.25">
      <c r="A10195" s="2" t="s">
        <v>2367</v>
      </c>
      <c r="B10195" s="2" t="s">
        <v>2368</v>
      </c>
      <c r="C10195" s="2" t="s">
        <v>2369</v>
      </c>
      <c r="D10195" s="2" t="s">
        <v>2370</v>
      </c>
      <c r="E10195" s="2">
        <v>2</v>
      </c>
      <c r="F10195" s="2">
        <v>2</v>
      </c>
      <c r="G10195" s="2">
        <f t="shared" si="327"/>
        <v>0</v>
      </c>
      <c r="H10195" s="9">
        <v>45261</v>
      </c>
      <c r="I10195" s="2" t="s">
        <v>5891</v>
      </c>
      <c r="J10195" s="2">
        <f t="shared" si="326"/>
        <v>0</v>
      </c>
    </row>
    <row r="10196" spans="1:10" x14ac:dyDescent="0.25">
      <c r="A10196" s="2" t="s">
        <v>2367</v>
      </c>
      <c r="B10196" s="2" t="s">
        <v>2368</v>
      </c>
      <c r="C10196" s="2" t="s">
        <v>6148</v>
      </c>
      <c r="D10196" s="2" t="s">
        <v>6149</v>
      </c>
      <c r="E10196" s="2">
        <v>1</v>
      </c>
      <c r="F10196" s="2">
        <v>1</v>
      </c>
      <c r="G10196" s="2">
        <f t="shared" si="327"/>
        <v>0</v>
      </c>
      <c r="H10196" s="9">
        <v>45261</v>
      </c>
      <c r="I10196" s="2" t="s">
        <v>5891</v>
      </c>
      <c r="J10196" s="2">
        <f t="shared" si="326"/>
        <v>0</v>
      </c>
    </row>
    <row r="10197" spans="1:10" x14ac:dyDescent="0.25">
      <c r="A10197" s="2" t="s">
        <v>2367</v>
      </c>
      <c r="B10197" s="2" t="s">
        <v>2621</v>
      </c>
      <c r="C10197" s="2" t="s">
        <v>8498</v>
      </c>
      <c r="D10197" s="2" t="s">
        <v>8499</v>
      </c>
      <c r="E10197" s="2">
        <v>12</v>
      </c>
      <c r="F10197" s="2">
        <v>12</v>
      </c>
      <c r="G10197" s="2">
        <f t="shared" si="327"/>
        <v>0</v>
      </c>
      <c r="H10197" s="9">
        <v>45261</v>
      </c>
      <c r="I10197" s="2" t="s">
        <v>5891</v>
      </c>
      <c r="J10197" s="2">
        <f t="shared" si="326"/>
        <v>0</v>
      </c>
    </row>
    <row r="10198" spans="1:10" x14ac:dyDescent="0.25">
      <c r="A10198" s="2" t="s">
        <v>2367</v>
      </c>
      <c r="B10198" s="2" t="s">
        <v>2621</v>
      </c>
      <c r="C10198" s="2" t="s">
        <v>8500</v>
      </c>
      <c r="D10198" s="2" t="s">
        <v>8501</v>
      </c>
      <c r="E10198" s="2">
        <v>3</v>
      </c>
      <c r="F10198" s="2">
        <v>3</v>
      </c>
      <c r="G10198" s="2">
        <f t="shared" si="327"/>
        <v>0</v>
      </c>
      <c r="H10198" s="9">
        <v>45261</v>
      </c>
      <c r="I10198" s="2" t="s">
        <v>5891</v>
      </c>
      <c r="J10198" s="2">
        <f t="shared" si="326"/>
        <v>0</v>
      </c>
    </row>
    <row r="10199" spans="1:10" x14ac:dyDescent="0.25">
      <c r="A10199" s="2" t="s">
        <v>2367</v>
      </c>
      <c r="B10199" s="2" t="s">
        <v>2621</v>
      </c>
      <c r="C10199" s="2" t="s">
        <v>8502</v>
      </c>
      <c r="D10199" s="2" t="s">
        <v>8503</v>
      </c>
      <c r="E10199" s="2">
        <v>60</v>
      </c>
      <c r="F10199" s="2">
        <v>60</v>
      </c>
      <c r="G10199" s="2">
        <f t="shared" si="327"/>
        <v>0</v>
      </c>
      <c r="H10199" s="9">
        <v>45261</v>
      </c>
      <c r="I10199" s="2" t="s">
        <v>5891</v>
      </c>
      <c r="J10199" s="2">
        <f t="shared" si="326"/>
        <v>0</v>
      </c>
    </row>
    <row r="10200" spans="1:10" x14ac:dyDescent="0.25">
      <c r="A10200" s="2" t="s">
        <v>2367</v>
      </c>
      <c r="B10200" s="2" t="s">
        <v>2621</v>
      </c>
      <c r="C10200" s="2" t="s">
        <v>8504</v>
      </c>
      <c r="D10200" s="2" t="s">
        <v>8505</v>
      </c>
      <c r="E10200" s="2">
        <v>3</v>
      </c>
      <c r="F10200" s="2">
        <v>3</v>
      </c>
      <c r="G10200" s="2">
        <f t="shared" si="327"/>
        <v>0</v>
      </c>
      <c r="H10200" s="9">
        <v>45261</v>
      </c>
      <c r="I10200" s="2" t="s">
        <v>5891</v>
      </c>
      <c r="J10200" s="2">
        <f t="shared" si="326"/>
        <v>0</v>
      </c>
    </row>
    <row r="10201" spans="1:10" x14ac:dyDescent="0.25">
      <c r="A10201" s="2" t="s">
        <v>2367</v>
      </c>
      <c r="B10201" s="2" t="s">
        <v>2621</v>
      </c>
      <c r="C10201" s="2" t="s">
        <v>2782</v>
      </c>
      <c r="D10201" s="2" t="s">
        <v>2783</v>
      </c>
      <c r="E10201" s="2">
        <v>3</v>
      </c>
      <c r="F10201" s="2">
        <v>3</v>
      </c>
      <c r="G10201" s="2">
        <f t="shared" si="327"/>
        <v>0</v>
      </c>
      <c r="H10201" s="9">
        <v>45261</v>
      </c>
      <c r="I10201" s="2" t="s">
        <v>5891</v>
      </c>
      <c r="J10201" s="2">
        <f t="shared" si="326"/>
        <v>0</v>
      </c>
    </row>
    <row r="10202" spans="1:10" x14ac:dyDescent="0.25">
      <c r="A10202" s="2" t="s">
        <v>2367</v>
      </c>
      <c r="B10202" s="2" t="s">
        <v>2621</v>
      </c>
      <c r="C10202" s="2" t="s">
        <v>2622</v>
      </c>
      <c r="D10202" s="2" t="s">
        <v>2623</v>
      </c>
      <c r="E10202" s="2">
        <v>3</v>
      </c>
      <c r="F10202" s="2">
        <v>3</v>
      </c>
      <c r="G10202" s="2">
        <f t="shared" si="327"/>
        <v>0</v>
      </c>
      <c r="H10202" s="9">
        <v>45261</v>
      </c>
      <c r="I10202" s="2" t="s">
        <v>5891</v>
      </c>
      <c r="J10202" s="2">
        <f t="shared" si="326"/>
        <v>0</v>
      </c>
    </row>
    <row r="10203" spans="1:10" x14ac:dyDescent="0.25">
      <c r="A10203" s="2" t="s">
        <v>2367</v>
      </c>
      <c r="B10203" s="2" t="s">
        <v>2374</v>
      </c>
      <c r="C10203" s="2" t="s">
        <v>2826</v>
      </c>
      <c r="D10203" s="2" t="s">
        <v>8506</v>
      </c>
      <c r="E10203" s="2">
        <v>2</v>
      </c>
      <c r="F10203" s="2">
        <v>2</v>
      </c>
      <c r="G10203" s="2">
        <f t="shared" si="327"/>
        <v>0</v>
      </c>
      <c r="H10203" s="9">
        <v>45261</v>
      </c>
      <c r="I10203" s="2" t="s">
        <v>5891</v>
      </c>
      <c r="J10203" s="2">
        <f t="shared" si="326"/>
        <v>0</v>
      </c>
    </row>
    <row r="10204" spans="1:10" x14ac:dyDescent="0.25">
      <c r="A10204" s="2" t="s">
        <v>2367</v>
      </c>
      <c r="B10204" s="2" t="s">
        <v>2374</v>
      </c>
      <c r="C10204" s="2" t="s">
        <v>2672</v>
      </c>
      <c r="D10204" s="2" t="s">
        <v>8507</v>
      </c>
      <c r="E10204" s="2">
        <v>3</v>
      </c>
      <c r="F10204" s="2">
        <v>3</v>
      </c>
      <c r="G10204" s="2">
        <f t="shared" si="327"/>
        <v>0</v>
      </c>
      <c r="H10204" s="9">
        <v>45261</v>
      </c>
      <c r="I10204" s="2" t="s">
        <v>5891</v>
      </c>
      <c r="J10204" s="2">
        <f t="shared" si="326"/>
        <v>0</v>
      </c>
    </row>
    <row r="10205" spans="1:10" x14ac:dyDescent="0.25">
      <c r="A10205" s="2" t="s">
        <v>2367</v>
      </c>
      <c r="B10205" s="2" t="s">
        <v>2374</v>
      </c>
      <c r="C10205" s="2" t="s">
        <v>8508</v>
      </c>
      <c r="D10205" s="2" t="s">
        <v>8509</v>
      </c>
      <c r="E10205" s="2">
        <v>30</v>
      </c>
      <c r="F10205" s="2">
        <v>0</v>
      </c>
      <c r="G10205" s="2">
        <f t="shared" si="327"/>
        <v>-30</v>
      </c>
      <c r="H10205" s="9">
        <v>45261</v>
      </c>
      <c r="I10205" s="2" t="s">
        <v>5891</v>
      </c>
      <c r="J10205" s="2">
        <f t="shared" si="326"/>
        <v>1</v>
      </c>
    </row>
    <row r="10206" spans="1:10" x14ac:dyDescent="0.25">
      <c r="A10206" s="2" t="s">
        <v>2367</v>
      </c>
      <c r="B10206" s="2" t="s">
        <v>2621</v>
      </c>
      <c r="C10206" s="2" t="s">
        <v>8510</v>
      </c>
      <c r="D10206" s="2" t="s">
        <v>8511</v>
      </c>
      <c r="E10206" s="2">
        <v>2</v>
      </c>
      <c r="F10206" s="2">
        <v>0</v>
      </c>
      <c r="G10206" s="2">
        <f t="shared" si="327"/>
        <v>-2</v>
      </c>
      <c r="H10206" s="9">
        <v>45261</v>
      </c>
      <c r="I10206" s="2" t="s">
        <v>5891</v>
      </c>
      <c r="J10206" s="2">
        <f t="shared" si="326"/>
        <v>1</v>
      </c>
    </row>
    <row r="10207" spans="1:10" x14ac:dyDescent="0.25">
      <c r="A10207" s="2" t="s">
        <v>2367</v>
      </c>
      <c r="B10207" s="2" t="s">
        <v>2621</v>
      </c>
      <c r="C10207" s="2" t="s">
        <v>8512</v>
      </c>
      <c r="D10207" s="2" t="s">
        <v>8513</v>
      </c>
      <c r="E10207" s="2">
        <v>3</v>
      </c>
      <c r="F10207" s="2">
        <v>3</v>
      </c>
      <c r="G10207" s="2">
        <f t="shared" si="327"/>
        <v>0</v>
      </c>
      <c r="H10207" s="9">
        <v>45261</v>
      </c>
      <c r="I10207" s="2" t="s">
        <v>5891</v>
      </c>
      <c r="J10207" s="2">
        <f t="shared" si="326"/>
        <v>0</v>
      </c>
    </row>
    <row r="10208" spans="1:10" x14ac:dyDescent="0.25">
      <c r="A10208" s="2" t="s">
        <v>2367</v>
      </c>
      <c r="B10208" s="2" t="s">
        <v>2621</v>
      </c>
      <c r="C10208" s="2" t="s">
        <v>2680</v>
      </c>
      <c r="D10208" s="2" t="s">
        <v>2681</v>
      </c>
      <c r="E10208" s="2">
        <v>2</v>
      </c>
      <c r="F10208" s="2">
        <v>2</v>
      </c>
      <c r="G10208" s="2">
        <f t="shared" si="327"/>
        <v>0</v>
      </c>
      <c r="H10208" s="9">
        <v>45261</v>
      </c>
      <c r="I10208" s="2" t="s">
        <v>5891</v>
      </c>
      <c r="J10208" s="2">
        <f t="shared" si="326"/>
        <v>0</v>
      </c>
    </row>
    <row r="10209" spans="1:10" x14ac:dyDescent="0.25">
      <c r="A10209" s="2" t="s">
        <v>2367</v>
      </c>
      <c r="B10209" s="2" t="s">
        <v>2621</v>
      </c>
      <c r="C10209" s="2" t="s">
        <v>2680</v>
      </c>
      <c r="D10209" s="2" t="s">
        <v>2681</v>
      </c>
      <c r="E10209" s="2">
        <v>67</v>
      </c>
      <c r="F10209" s="2">
        <v>67</v>
      </c>
      <c r="G10209" s="2">
        <f t="shared" si="327"/>
        <v>0</v>
      </c>
      <c r="H10209" s="9">
        <v>45261</v>
      </c>
      <c r="I10209" s="2" t="s">
        <v>5891</v>
      </c>
      <c r="J10209" s="2">
        <f t="shared" si="326"/>
        <v>0</v>
      </c>
    </row>
    <row r="10210" spans="1:10" x14ac:dyDescent="0.25">
      <c r="A10210" s="2" t="s">
        <v>2367</v>
      </c>
      <c r="B10210" s="2" t="s">
        <v>2621</v>
      </c>
      <c r="C10210" s="2" t="s">
        <v>5992</v>
      </c>
      <c r="D10210" s="2" t="s">
        <v>5993</v>
      </c>
      <c r="E10210" s="2">
        <v>4</v>
      </c>
      <c r="F10210" s="2">
        <v>4</v>
      </c>
      <c r="G10210" s="2">
        <f t="shared" si="327"/>
        <v>0</v>
      </c>
      <c r="H10210" s="9">
        <v>45261</v>
      </c>
      <c r="I10210" s="2" t="s">
        <v>5891</v>
      </c>
      <c r="J10210" s="2">
        <f t="shared" si="326"/>
        <v>0</v>
      </c>
    </row>
    <row r="10211" spans="1:10" x14ac:dyDescent="0.25">
      <c r="A10211" s="2" t="s">
        <v>2367</v>
      </c>
      <c r="B10211" s="2" t="s">
        <v>2621</v>
      </c>
      <c r="C10211" s="2" t="s">
        <v>8514</v>
      </c>
      <c r="D10211" s="2" t="s">
        <v>8515</v>
      </c>
      <c r="E10211" s="2">
        <v>3</v>
      </c>
      <c r="F10211" s="2">
        <v>4</v>
      </c>
      <c r="G10211" s="2">
        <f t="shared" si="327"/>
        <v>1</v>
      </c>
      <c r="H10211" s="9">
        <v>45261</v>
      </c>
      <c r="I10211" s="2" t="s">
        <v>5891</v>
      </c>
      <c r="J10211" s="2">
        <f t="shared" si="326"/>
        <v>1</v>
      </c>
    </row>
    <row r="10212" spans="1:10" x14ac:dyDescent="0.25">
      <c r="A10212" s="2" t="s">
        <v>2367</v>
      </c>
      <c r="B10212" s="2" t="s">
        <v>2621</v>
      </c>
      <c r="C10212" s="2" t="s">
        <v>2868</v>
      </c>
      <c r="D10212" s="2" t="s">
        <v>2869</v>
      </c>
      <c r="E10212" s="2">
        <v>4</v>
      </c>
      <c r="F10212" s="2">
        <v>1</v>
      </c>
      <c r="G10212" s="2">
        <f t="shared" si="327"/>
        <v>-3</v>
      </c>
      <c r="H10212" s="9">
        <v>45261</v>
      </c>
      <c r="I10212" s="2" t="s">
        <v>5891</v>
      </c>
      <c r="J10212" s="2">
        <f t="shared" si="326"/>
        <v>1</v>
      </c>
    </row>
    <row r="10213" spans="1:10" x14ac:dyDescent="0.25">
      <c r="A10213" s="2" t="s">
        <v>2367</v>
      </c>
      <c r="B10213" s="2" t="s">
        <v>2621</v>
      </c>
      <c r="C10213" s="2" t="s">
        <v>5406</v>
      </c>
      <c r="D10213" s="2" t="s">
        <v>5407</v>
      </c>
      <c r="E10213" s="2">
        <v>3</v>
      </c>
      <c r="F10213" s="2">
        <v>3</v>
      </c>
      <c r="G10213" s="2">
        <f t="shared" si="327"/>
        <v>0</v>
      </c>
      <c r="H10213" s="9">
        <v>45261</v>
      </c>
      <c r="I10213" s="2" t="s">
        <v>5891</v>
      </c>
      <c r="J10213" s="2">
        <f t="shared" si="326"/>
        <v>0</v>
      </c>
    </row>
    <row r="10214" spans="1:10" x14ac:dyDescent="0.25">
      <c r="A10214" s="2" t="s">
        <v>2367</v>
      </c>
      <c r="B10214" s="2" t="s">
        <v>2621</v>
      </c>
      <c r="C10214" s="2" t="s">
        <v>2756</v>
      </c>
      <c r="D10214" s="2" t="s">
        <v>2757</v>
      </c>
      <c r="E10214" s="2">
        <v>11</v>
      </c>
      <c r="F10214" s="2">
        <v>11</v>
      </c>
      <c r="G10214" s="2">
        <f t="shared" si="327"/>
        <v>0</v>
      </c>
      <c r="H10214" s="9">
        <v>45261</v>
      </c>
      <c r="I10214" s="2" t="s">
        <v>5891</v>
      </c>
      <c r="J10214" s="2">
        <f t="shared" si="326"/>
        <v>0</v>
      </c>
    </row>
    <row r="10215" spans="1:10" x14ac:dyDescent="0.25">
      <c r="A10215" s="2" t="s">
        <v>2367</v>
      </c>
      <c r="B10215" s="2" t="s">
        <v>2621</v>
      </c>
      <c r="C10215" s="2" t="s">
        <v>2756</v>
      </c>
      <c r="D10215" s="2" t="s">
        <v>2757</v>
      </c>
      <c r="E10215" s="2">
        <v>6</v>
      </c>
      <c r="F10215" s="2">
        <v>6</v>
      </c>
      <c r="G10215" s="2">
        <f t="shared" si="327"/>
        <v>0</v>
      </c>
      <c r="H10215" s="9">
        <v>45261</v>
      </c>
      <c r="I10215" s="2" t="s">
        <v>5891</v>
      </c>
      <c r="J10215" s="2">
        <f t="shared" si="326"/>
        <v>0</v>
      </c>
    </row>
    <row r="10216" spans="1:10" x14ac:dyDescent="0.25">
      <c r="A10216" s="2" t="s">
        <v>2367</v>
      </c>
      <c r="B10216" s="2" t="s">
        <v>2374</v>
      </c>
      <c r="C10216" s="2" t="s">
        <v>8516</v>
      </c>
      <c r="D10216" s="2" t="s">
        <v>8517</v>
      </c>
      <c r="E10216" s="2">
        <v>3</v>
      </c>
      <c r="F10216" s="2">
        <v>3</v>
      </c>
      <c r="G10216" s="2">
        <f t="shared" si="327"/>
        <v>0</v>
      </c>
      <c r="H10216" s="9">
        <v>45261</v>
      </c>
      <c r="I10216" s="2" t="s">
        <v>5891</v>
      </c>
      <c r="J10216" s="2">
        <f t="shared" si="326"/>
        <v>0</v>
      </c>
    </row>
    <row r="10217" spans="1:10" x14ac:dyDescent="0.25">
      <c r="A10217" s="2" t="s">
        <v>2367</v>
      </c>
      <c r="B10217" s="2" t="s">
        <v>2621</v>
      </c>
      <c r="C10217" s="2" t="s">
        <v>5408</v>
      </c>
      <c r="D10217" s="2" t="s">
        <v>5409</v>
      </c>
      <c r="E10217" s="2">
        <v>2</v>
      </c>
      <c r="F10217" s="2">
        <v>2</v>
      </c>
      <c r="G10217" s="2">
        <f t="shared" si="327"/>
        <v>0</v>
      </c>
      <c r="H10217" s="9">
        <v>45261</v>
      </c>
      <c r="I10217" s="2" t="s">
        <v>5891</v>
      </c>
      <c r="J10217" s="2">
        <f t="shared" si="326"/>
        <v>0</v>
      </c>
    </row>
    <row r="10218" spans="1:10" x14ac:dyDescent="0.25">
      <c r="A10218" s="2" t="s">
        <v>2367</v>
      </c>
      <c r="B10218" s="2" t="s">
        <v>2379</v>
      </c>
      <c r="C10218" s="2" t="s">
        <v>5410</v>
      </c>
      <c r="D10218" s="2" t="s">
        <v>8518</v>
      </c>
      <c r="E10218" s="2">
        <v>2</v>
      </c>
      <c r="F10218" s="2">
        <v>2</v>
      </c>
      <c r="G10218" s="2">
        <f t="shared" si="327"/>
        <v>0</v>
      </c>
      <c r="H10218" s="9">
        <v>45261</v>
      </c>
      <c r="I10218" s="2" t="s">
        <v>5891</v>
      </c>
      <c r="J10218" s="2">
        <f t="shared" si="326"/>
        <v>0</v>
      </c>
    </row>
    <row r="10219" spans="1:10" x14ac:dyDescent="0.25">
      <c r="A10219" s="2" t="s">
        <v>2367</v>
      </c>
      <c r="B10219" s="2" t="s">
        <v>2374</v>
      </c>
      <c r="C10219" s="2" t="s">
        <v>5412</v>
      </c>
      <c r="D10219" s="2" t="s">
        <v>5413</v>
      </c>
      <c r="E10219" s="2">
        <v>0.6</v>
      </c>
      <c r="F10219" s="2">
        <v>0.6</v>
      </c>
      <c r="G10219" s="2">
        <f t="shared" si="327"/>
        <v>0</v>
      </c>
      <c r="H10219" s="9">
        <v>45261</v>
      </c>
      <c r="I10219" s="2" t="s">
        <v>5891</v>
      </c>
      <c r="J10219" s="2">
        <f t="shared" si="326"/>
        <v>0</v>
      </c>
    </row>
    <row r="10220" spans="1:10" x14ac:dyDescent="0.25">
      <c r="B10220" s="2" t="s">
        <v>2621</v>
      </c>
      <c r="C10220" s="2" t="s">
        <v>8519</v>
      </c>
      <c r="D10220" s="2" t="s">
        <v>8520</v>
      </c>
      <c r="E10220" s="2">
        <v>0</v>
      </c>
      <c r="F10220" s="2">
        <v>2</v>
      </c>
      <c r="G10220" s="2">
        <f t="shared" si="327"/>
        <v>2</v>
      </c>
      <c r="H10220" s="9">
        <v>45261</v>
      </c>
      <c r="I10220" s="2" t="s">
        <v>5891</v>
      </c>
      <c r="J10220" s="2">
        <f t="shared" si="326"/>
        <v>1</v>
      </c>
    </row>
    <row r="10221" spans="1:10" x14ac:dyDescent="0.25">
      <c r="A10221" s="2" t="s">
        <v>2890</v>
      </c>
      <c r="B10221" s="2" t="s">
        <v>2890</v>
      </c>
      <c r="C10221" s="2" t="s">
        <v>2916</v>
      </c>
      <c r="D10221" s="2" t="s">
        <v>1555</v>
      </c>
      <c r="E10221" s="2">
        <v>64</v>
      </c>
      <c r="F10221" s="2">
        <v>64</v>
      </c>
      <c r="G10221" s="2">
        <f t="shared" si="327"/>
        <v>0</v>
      </c>
      <c r="H10221" s="9">
        <v>45261</v>
      </c>
      <c r="I10221" s="2" t="s">
        <v>5891</v>
      </c>
      <c r="J10221" s="2">
        <f t="shared" si="326"/>
        <v>0</v>
      </c>
    </row>
    <row r="10222" spans="1:10" x14ac:dyDescent="0.25">
      <c r="A10222" s="2" t="s">
        <v>2890</v>
      </c>
      <c r="B10222" s="2" t="s">
        <v>2890</v>
      </c>
      <c r="C10222" s="2" t="s">
        <v>2916</v>
      </c>
      <c r="D10222" s="2" t="s">
        <v>1555</v>
      </c>
      <c r="E10222" s="2">
        <v>64</v>
      </c>
      <c r="F10222" s="2">
        <v>64</v>
      </c>
      <c r="G10222" s="2">
        <f t="shared" si="327"/>
        <v>0</v>
      </c>
      <c r="H10222" s="9">
        <v>45261</v>
      </c>
      <c r="I10222" s="2" t="s">
        <v>5891</v>
      </c>
      <c r="J10222" s="2">
        <f t="shared" si="326"/>
        <v>0</v>
      </c>
    </row>
    <row r="10223" spans="1:10" x14ac:dyDescent="0.25">
      <c r="A10223" s="2" t="s">
        <v>2890</v>
      </c>
      <c r="B10223" s="2" t="s">
        <v>2890</v>
      </c>
      <c r="C10223" s="2" t="s">
        <v>2960</v>
      </c>
      <c r="D10223" s="2" t="s">
        <v>1556</v>
      </c>
      <c r="E10223" s="2">
        <v>8</v>
      </c>
      <c r="F10223" s="2">
        <v>8</v>
      </c>
      <c r="G10223" s="2">
        <f t="shared" si="327"/>
        <v>0</v>
      </c>
      <c r="H10223" s="9">
        <v>45261</v>
      </c>
      <c r="I10223" s="2" t="s">
        <v>5891</v>
      </c>
      <c r="J10223" s="2">
        <f t="shared" ref="J10223:J10286" si="328">IF(G10223=0,0,1)</f>
        <v>0</v>
      </c>
    </row>
    <row r="10224" spans="1:10" x14ac:dyDescent="0.25">
      <c r="A10224" s="2" t="s">
        <v>2890</v>
      </c>
      <c r="B10224" s="2" t="s">
        <v>2890</v>
      </c>
      <c r="C10224" s="2" t="s">
        <v>5414</v>
      </c>
      <c r="D10224" s="2" t="s">
        <v>1589</v>
      </c>
      <c r="E10224" s="2">
        <v>21</v>
      </c>
      <c r="F10224" s="2">
        <v>21</v>
      </c>
      <c r="G10224" s="2">
        <f t="shared" si="327"/>
        <v>0</v>
      </c>
      <c r="H10224" s="9">
        <v>45261</v>
      </c>
      <c r="I10224" s="2" t="s">
        <v>5891</v>
      </c>
      <c r="J10224" s="2">
        <f t="shared" si="328"/>
        <v>0</v>
      </c>
    </row>
    <row r="10225" spans="1:10" x14ac:dyDescent="0.25">
      <c r="A10225" s="2" t="s">
        <v>2890</v>
      </c>
      <c r="B10225" s="2" t="s">
        <v>2890</v>
      </c>
      <c r="C10225" s="2" t="s">
        <v>5415</v>
      </c>
      <c r="D10225" s="2" t="s">
        <v>1590</v>
      </c>
      <c r="E10225" s="2">
        <v>2</v>
      </c>
      <c r="F10225" s="2">
        <v>2</v>
      </c>
      <c r="G10225" s="2">
        <f t="shared" si="327"/>
        <v>0</v>
      </c>
      <c r="H10225" s="9">
        <v>45261</v>
      </c>
      <c r="I10225" s="2" t="s">
        <v>5891</v>
      </c>
      <c r="J10225" s="2">
        <f t="shared" si="328"/>
        <v>0</v>
      </c>
    </row>
    <row r="10226" spans="1:10" x14ac:dyDescent="0.25">
      <c r="A10226" s="2" t="s">
        <v>2890</v>
      </c>
      <c r="B10226" s="2" t="s">
        <v>2890</v>
      </c>
      <c r="C10226" s="2" t="s">
        <v>2930</v>
      </c>
      <c r="D10226" s="2" t="s">
        <v>1557</v>
      </c>
      <c r="E10226" s="2">
        <v>8</v>
      </c>
      <c r="F10226" s="2">
        <v>8</v>
      </c>
      <c r="G10226" s="2">
        <f t="shared" si="327"/>
        <v>0</v>
      </c>
      <c r="H10226" s="9">
        <v>45261</v>
      </c>
      <c r="I10226" s="2" t="s">
        <v>5891</v>
      </c>
      <c r="J10226" s="2">
        <f t="shared" si="328"/>
        <v>0</v>
      </c>
    </row>
    <row r="10227" spans="1:10" x14ac:dyDescent="0.25">
      <c r="A10227" s="2" t="s">
        <v>2890</v>
      </c>
      <c r="B10227" s="2" t="s">
        <v>2892</v>
      </c>
      <c r="C10227" s="2" t="s">
        <v>2897</v>
      </c>
      <c r="D10227" s="2" t="s">
        <v>1592</v>
      </c>
      <c r="E10227" s="2">
        <v>6</v>
      </c>
      <c r="F10227" s="2">
        <v>6</v>
      </c>
      <c r="G10227" s="2">
        <f t="shared" si="327"/>
        <v>0</v>
      </c>
      <c r="H10227" s="9">
        <v>45261</v>
      </c>
      <c r="I10227" s="2" t="s">
        <v>5891</v>
      </c>
      <c r="J10227" s="2">
        <f t="shared" si="328"/>
        <v>0</v>
      </c>
    </row>
    <row r="10228" spans="1:10" x14ac:dyDescent="0.25">
      <c r="A10228" s="2" t="s">
        <v>2890</v>
      </c>
      <c r="B10228" s="2" t="s">
        <v>2892</v>
      </c>
      <c r="C10228" s="2" t="s">
        <v>2898</v>
      </c>
      <c r="D10228" s="2" t="s">
        <v>8521</v>
      </c>
      <c r="E10228" s="2">
        <v>7</v>
      </c>
      <c r="F10228" s="2">
        <v>7</v>
      </c>
      <c r="G10228" s="2">
        <f t="shared" si="327"/>
        <v>0</v>
      </c>
      <c r="H10228" s="9">
        <v>45261</v>
      </c>
      <c r="I10228" s="2" t="s">
        <v>5891</v>
      </c>
      <c r="J10228" s="2">
        <f t="shared" si="328"/>
        <v>0</v>
      </c>
    </row>
    <row r="10229" spans="1:10" x14ac:dyDescent="0.25">
      <c r="A10229" s="2" t="s">
        <v>2890</v>
      </c>
      <c r="B10229" s="2" t="s">
        <v>2892</v>
      </c>
      <c r="C10229" s="2" t="s">
        <v>2898</v>
      </c>
      <c r="D10229" s="2" t="s">
        <v>8521</v>
      </c>
      <c r="E10229" s="2">
        <v>1</v>
      </c>
      <c r="F10229" s="2">
        <v>1</v>
      </c>
      <c r="G10229" s="2">
        <f t="shared" si="327"/>
        <v>0</v>
      </c>
      <c r="H10229" s="9">
        <v>45261</v>
      </c>
      <c r="I10229" s="2" t="s">
        <v>5891</v>
      </c>
      <c r="J10229" s="2">
        <f t="shared" si="328"/>
        <v>0</v>
      </c>
    </row>
    <row r="10230" spans="1:10" x14ac:dyDescent="0.25">
      <c r="A10230" s="2" t="s">
        <v>2890</v>
      </c>
      <c r="B10230" s="2" t="s">
        <v>2892</v>
      </c>
      <c r="C10230" s="2" t="s">
        <v>2928</v>
      </c>
      <c r="D10230" s="2" t="s">
        <v>8101</v>
      </c>
      <c r="E10230" s="2">
        <v>2</v>
      </c>
      <c r="F10230" s="2">
        <v>3</v>
      </c>
      <c r="G10230" s="2">
        <f t="shared" si="327"/>
        <v>1</v>
      </c>
      <c r="H10230" s="9">
        <v>45261</v>
      </c>
      <c r="I10230" s="2" t="s">
        <v>5891</v>
      </c>
      <c r="J10230" s="2">
        <f t="shared" si="328"/>
        <v>1</v>
      </c>
    </row>
    <row r="10231" spans="1:10" x14ac:dyDescent="0.25">
      <c r="A10231" s="2" t="s">
        <v>2890</v>
      </c>
      <c r="B10231" s="2" t="s">
        <v>2890</v>
      </c>
      <c r="C10231" s="2" t="s">
        <v>2924</v>
      </c>
      <c r="D10231" s="2" t="s">
        <v>8102</v>
      </c>
      <c r="E10231" s="2">
        <v>4</v>
      </c>
      <c r="F10231" s="2">
        <v>4</v>
      </c>
      <c r="G10231" s="2">
        <f t="shared" si="327"/>
        <v>0</v>
      </c>
      <c r="H10231" s="9">
        <v>45261</v>
      </c>
      <c r="I10231" s="2" t="s">
        <v>5891</v>
      </c>
      <c r="J10231" s="2">
        <f t="shared" si="328"/>
        <v>0</v>
      </c>
    </row>
    <row r="10232" spans="1:10" x14ac:dyDescent="0.25">
      <c r="A10232" s="2" t="s">
        <v>2890</v>
      </c>
      <c r="B10232" s="2" t="s">
        <v>2890</v>
      </c>
      <c r="C10232" s="2" t="s">
        <v>2941</v>
      </c>
      <c r="D10232" s="2" t="s">
        <v>1559</v>
      </c>
      <c r="E10232" s="2">
        <v>52</v>
      </c>
      <c r="F10232" s="2">
        <v>52</v>
      </c>
      <c r="G10232" s="2">
        <f t="shared" si="327"/>
        <v>0</v>
      </c>
      <c r="H10232" s="9">
        <v>45261</v>
      </c>
      <c r="I10232" s="2" t="s">
        <v>5891</v>
      </c>
      <c r="J10232" s="2">
        <f t="shared" si="328"/>
        <v>0</v>
      </c>
    </row>
    <row r="10233" spans="1:10" x14ac:dyDescent="0.25">
      <c r="A10233" s="2" t="s">
        <v>2890</v>
      </c>
      <c r="B10233" s="2" t="s">
        <v>2890</v>
      </c>
      <c r="C10233" s="2" t="s">
        <v>8103</v>
      </c>
      <c r="D10233" s="2" t="s">
        <v>8104</v>
      </c>
      <c r="E10233" s="2">
        <v>9</v>
      </c>
      <c r="F10233" s="2">
        <v>9</v>
      </c>
      <c r="G10233" s="2">
        <f t="shared" si="327"/>
        <v>0</v>
      </c>
      <c r="H10233" s="9">
        <v>45261</v>
      </c>
      <c r="I10233" s="2" t="s">
        <v>5891</v>
      </c>
      <c r="J10233" s="2">
        <f t="shared" si="328"/>
        <v>0</v>
      </c>
    </row>
    <row r="10234" spans="1:10" x14ac:dyDescent="0.25">
      <c r="A10234" s="2" t="s">
        <v>2890</v>
      </c>
      <c r="B10234" s="2" t="s">
        <v>2890</v>
      </c>
      <c r="C10234" s="2" t="s">
        <v>2923</v>
      </c>
      <c r="D10234" s="2" t="s">
        <v>1560</v>
      </c>
      <c r="E10234" s="2">
        <v>13</v>
      </c>
      <c r="F10234" s="2">
        <v>13</v>
      </c>
      <c r="G10234" s="2">
        <f t="shared" si="327"/>
        <v>0</v>
      </c>
      <c r="H10234" s="9">
        <v>45261</v>
      </c>
      <c r="I10234" s="2" t="s">
        <v>5891</v>
      </c>
      <c r="J10234" s="2">
        <f t="shared" si="328"/>
        <v>0</v>
      </c>
    </row>
    <row r="10235" spans="1:10" x14ac:dyDescent="0.25">
      <c r="A10235" s="2" t="s">
        <v>2890</v>
      </c>
      <c r="B10235" s="2" t="s">
        <v>2890</v>
      </c>
      <c r="C10235" s="2" t="s">
        <v>2935</v>
      </c>
      <c r="D10235" s="2" t="s">
        <v>1561</v>
      </c>
      <c r="E10235" s="2">
        <v>22</v>
      </c>
      <c r="F10235" s="2">
        <v>22</v>
      </c>
      <c r="G10235" s="2">
        <f t="shared" si="327"/>
        <v>0</v>
      </c>
      <c r="H10235" s="9">
        <v>45261</v>
      </c>
      <c r="I10235" s="2" t="s">
        <v>5891</v>
      </c>
      <c r="J10235" s="2">
        <f t="shared" si="328"/>
        <v>0</v>
      </c>
    </row>
    <row r="10236" spans="1:10" x14ac:dyDescent="0.25">
      <c r="A10236" s="2" t="s">
        <v>2890</v>
      </c>
      <c r="B10236" s="2" t="s">
        <v>2890</v>
      </c>
      <c r="C10236" s="2" t="s">
        <v>5417</v>
      </c>
      <c r="D10236" s="2" t="s">
        <v>1596</v>
      </c>
      <c r="E10236" s="2">
        <v>11</v>
      </c>
      <c r="F10236" s="2">
        <v>11</v>
      </c>
      <c r="G10236" s="2">
        <f t="shared" si="327"/>
        <v>0</v>
      </c>
      <c r="H10236" s="9">
        <v>45261</v>
      </c>
      <c r="I10236" s="2" t="s">
        <v>5891</v>
      </c>
      <c r="J10236" s="2">
        <f t="shared" si="328"/>
        <v>0</v>
      </c>
    </row>
    <row r="10237" spans="1:10" x14ac:dyDescent="0.25">
      <c r="A10237" s="2" t="s">
        <v>2890</v>
      </c>
      <c r="B10237" s="2" t="s">
        <v>2890</v>
      </c>
      <c r="C10237" s="2" t="s">
        <v>2936</v>
      </c>
      <c r="D10237" s="2" t="s">
        <v>1562</v>
      </c>
      <c r="E10237" s="2">
        <v>12</v>
      </c>
      <c r="F10237" s="2">
        <v>12</v>
      </c>
      <c r="G10237" s="2">
        <f t="shared" si="327"/>
        <v>0</v>
      </c>
      <c r="H10237" s="9">
        <v>45261</v>
      </c>
      <c r="I10237" s="2" t="s">
        <v>5891</v>
      </c>
      <c r="J10237" s="2">
        <f t="shared" si="328"/>
        <v>0</v>
      </c>
    </row>
    <row r="10238" spans="1:10" x14ac:dyDescent="0.25">
      <c r="A10238" s="2" t="s">
        <v>2890</v>
      </c>
      <c r="B10238" s="2" t="s">
        <v>2890</v>
      </c>
      <c r="C10238" s="2" t="s">
        <v>2949</v>
      </c>
      <c r="D10238" s="2" t="s">
        <v>1563</v>
      </c>
      <c r="E10238" s="2">
        <v>10</v>
      </c>
      <c r="F10238" s="2">
        <v>12</v>
      </c>
      <c r="G10238" s="2">
        <f t="shared" si="327"/>
        <v>2</v>
      </c>
      <c r="H10238" s="9">
        <v>45261</v>
      </c>
      <c r="I10238" s="2" t="s">
        <v>5891</v>
      </c>
      <c r="J10238" s="2">
        <f t="shared" si="328"/>
        <v>1</v>
      </c>
    </row>
    <row r="10239" spans="1:10" x14ac:dyDescent="0.25">
      <c r="A10239" s="2" t="s">
        <v>2890</v>
      </c>
      <c r="B10239" s="2" t="s">
        <v>2890</v>
      </c>
      <c r="C10239" s="2" t="s">
        <v>2911</v>
      </c>
      <c r="D10239" s="2" t="s">
        <v>1564</v>
      </c>
      <c r="E10239" s="2">
        <v>3</v>
      </c>
      <c r="F10239" s="2">
        <v>3</v>
      </c>
      <c r="G10239" s="2">
        <f t="shared" si="327"/>
        <v>0</v>
      </c>
      <c r="H10239" s="9">
        <v>45261</v>
      </c>
      <c r="I10239" s="2" t="s">
        <v>5891</v>
      </c>
      <c r="J10239" s="2">
        <f t="shared" si="328"/>
        <v>0</v>
      </c>
    </row>
    <row r="10240" spans="1:10" x14ac:dyDescent="0.25">
      <c r="A10240" s="2" t="s">
        <v>2890</v>
      </c>
      <c r="B10240" s="2" t="s">
        <v>2890</v>
      </c>
      <c r="C10240" s="2" t="s">
        <v>2911</v>
      </c>
      <c r="D10240" s="2" t="s">
        <v>1564</v>
      </c>
      <c r="E10240" s="2">
        <v>5</v>
      </c>
      <c r="F10240" s="2">
        <v>5</v>
      </c>
      <c r="G10240" s="2">
        <f t="shared" si="327"/>
        <v>0</v>
      </c>
      <c r="H10240" s="9">
        <v>45261</v>
      </c>
      <c r="I10240" s="2" t="s">
        <v>5891</v>
      </c>
      <c r="J10240" s="2">
        <f t="shared" si="328"/>
        <v>0</v>
      </c>
    </row>
    <row r="10241" spans="1:10" x14ac:dyDescent="0.25">
      <c r="A10241" s="2" t="s">
        <v>2890</v>
      </c>
      <c r="B10241" s="2" t="s">
        <v>2890</v>
      </c>
      <c r="C10241" s="2" t="s">
        <v>2943</v>
      </c>
      <c r="D10241" s="2" t="s">
        <v>1565</v>
      </c>
      <c r="E10241" s="2">
        <v>11</v>
      </c>
      <c r="F10241" s="2">
        <v>11</v>
      </c>
      <c r="G10241" s="2">
        <f t="shared" si="327"/>
        <v>0</v>
      </c>
      <c r="H10241" s="9">
        <v>45261</v>
      </c>
      <c r="I10241" s="2" t="s">
        <v>5891</v>
      </c>
      <c r="J10241" s="2">
        <f t="shared" si="328"/>
        <v>0</v>
      </c>
    </row>
    <row r="10242" spans="1:10" x14ac:dyDescent="0.25">
      <c r="A10242" s="2" t="s">
        <v>2890</v>
      </c>
      <c r="B10242" s="2" t="s">
        <v>2890</v>
      </c>
      <c r="C10242" s="2" t="s">
        <v>5418</v>
      </c>
      <c r="D10242" s="2" t="s">
        <v>1566</v>
      </c>
      <c r="E10242" s="2">
        <v>1</v>
      </c>
      <c r="F10242" s="2">
        <v>1</v>
      </c>
      <c r="G10242" s="2">
        <f t="shared" si="327"/>
        <v>0</v>
      </c>
      <c r="H10242" s="9">
        <v>45261</v>
      </c>
      <c r="I10242" s="2" t="s">
        <v>5891</v>
      </c>
      <c r="J10242" s="2">
        <f t="shared" si="328"/>
        <v>0</v>
      </c>
    </row>
    <row r="10243" spans="1:10" x14ac:dyDescent="0.25">
      <c r="A10243" s="2" t="s">
        <v>2890</v>
      </c>
      <c r="B10243" s="2" t="s">
        <v>2890</v>
      </c>
      <c r="C10243" s="2" t="s">
        <v>5419</v>
      </c>
      <c r="D10243" s="2" t="s">
        <v>1567</v>
      </c>
      <c r="E10243" s="2">
        <v>4</v>
      </c>
      <c r="F10243" s="2">
        <v>4</v>
      </c>
      <c r="G10243" s="2">
        <f t="shared" si="327"/>
        <v>0</v>
      </c>
      <c r="H10243" s="9">
        <v>45261</v>
      </c>
      <c r="I10243" s="2" t="s">
        <v>5891</v>
      </c>
      <c r="J10243" s="2">
        <f t="shared" si="328"/>
        <v>0</v>
      </c>
    </row>
    <row r="10244" spans="1:10" x14ac:dyDescent="0.25">
      <c r="A10244" s="2" t="s">
        <v>2890</v>
      </c>
      <c r="B10244" s="2" t="s">
        <v>2890</v>
      </c>
      <c r="C10244" s="2" t="s">
        <v>6174</v>
      </c>
      <c r="D10244" s="2" t="s">
        <v>1598</v>
      </c>
      <c r="E10244" s="2">
        <v>1</v>
      </c>
      <c r="F10244" s="2">
        <v>1</v>
      </c>
      <c r="G10244" s="2">
        <f t="shared" si="327"/>
        <v>0</v>
      </c>
      <c r="H10244" s="9">
        <v>45261</v>
      </c>
      <c r="I10244" s="2" t="s">
        <v>5891</v>
      </c>
      <c r="J10244" s="2">
        <f t="shared" si="328"/>
        <v>0</v>
      </c>
    </row>
    <row r="10245" spans="1:10" x14ac:dyDescent="0.25">
      <c r="A10245" s="2" t="s">
        <v>2890</v>
      </c>
      <c r="B10245" s="2" t="s">
        <v>2890</v>
      </c>
      <c r="C10245" s="2" t="s">
        <v>2934</v>
      </c>
      <c r="D10245" s="2" t="s">
        <v>8105</v>
      </c>
      <c r="E10245" s="2">
        <v>1</v>
      </c>
      <c r="F10245" s="2">
        <v>1</v>
      </c>
      <c r="G10245" s="2">
        <f t="shared" si="327"/>
        <v>0</v>
      </c>
      <c r="H10245" s="9">
        <v>45261</v>
      </c>
      <c r="I10245" s="2" t="s">
        <v>5891</v>
      </c>
      <c r="J10245" s="2">
        <f t="shared" si="328"/>
        <v>0</v>
      </c>
    </row>
    <row r="10246" spans="1:10" x14ac:dyDescent="0.25">
      <c r="A10246" s="2" t="s">
        <v>2890</v>
      </c>
      <c r="B10246" s="2" t="s">
        <v>2890</v>
      </c>
      <c r="C10246" s="2" t="s">
        <v>2912</v>
      </c>
      <c r="D10246" s="2" t="s">
        <v>1568</v>
      </c>
      <c r="E10246" s="2">
        <v>79</v>
      </c>
      <c r="F10246" s="2">
        <v>79</v>
      </c>
      <c r="G10246" s="2">
        <f t="shared" si="327"/>
        <v>0</v>
      </c>
      <c r="H10246" s="9">
        <v>45261</v>
      </c>
      <c r="I10246" s="2" t="s">
        <v>5891</v>
      </c>
      <c r="J10246" s="2">
        <f t="shared" si="328"/>
        <v>0</v>
      </c>
    </row>
    <row r="10247" spans="1:10" x14ac:dyDescent="0.25">
      <c r="A10247" s="2" t="s">
        <v>2890</v>
      </c>
      <c r="B10247" s="2" t="s">
        <v>2890</v>
      </c>
      <c r="C10247" s="2" t="s">
        <v>2912</v>
      </c>
      <c r="D10247" s="2" t="s">
        <v>1568</v>
      </c>
      <c r="E10247" s="2">
        <v>12</v>
      </c>
      <c r="F10247" s="2">
        <v>12</v>
      </c>
      <c r="G10247" s="2">
        <f t="shared" si="327"/>
        <v>0</v>
      </c>
      <c r="H10247" s="9">
        <v>45261</v>
      </c>
      <c r="I10247" s="2" t="s">
        <v>5891</v>
      </c>
      <c r="J10247" s="2">
        <f t="shared" si="328"/>
        <v>0</v>
      </c>
    </row>
    <row r="10248" spans="1:10" x14ac:dyDescent="0.25">
      <c r="A10248" s="2" t="s">
        <v>2890</v>
      </c>
      <c r="B10248" s="2" t="s">
        <v>2892</v>
      </c>
      <c r="C10248" s="2" t="s">
        <v>6166</v>
      </c>
      <c r="D10248" s="2" t="s">
        <v>8106</v>
      </c>
      <c r="E10248" s="2">
        <v>1</v>
      </c>
      <c r="F10248" s="2">
        <v>1</v>
      </c>
      <c r="G10248" s="2">
        <f t="shared" si="327"/>
        <v>0</v>
      </c>
      <c r="H10248" s="9">
        <v>45261</v>
      </c>
      <c r="I10248" s="2" t="s">
        <v>5891</v>
      </c>
      <c r="J10248" s="2">
        <f t="shared" si="328"/>
        <v>0</v>
      </c>
    </row>
    <row r="10249" spans="1:10" x14ac:dyDescent="0.25">
      <c r="A10249" s="2" t="s">
        <v>2890</v>
      </c>
      <c r="B10249" s="2" t="s">
        <v>2892</v>
      </c>
      <c r="C10249" s="2" t="s">
        <v>2893</v>
      </c>
      <c r="D10249" s="2" t="s">
        <v>8522</v>
      </c>
      <c r="E10249" s="2">
        <v>7</v>
      </c>
      <c r="F10249" s="2">
        <v>7</v>
      </c>
      <c r="G10249" s="2">
        <f t="shared" ref="G10249:G10312" si="329">F10249-E10249</f>
        <v>0</v>
      </c>
      <c r="H10249" s="9">
        <v>45261</v>
      </c>
      <c r="I10249" s="2" t="s">
        <v>5891</v>
      </c>
      <c r="J10249" s="2">
        <f t="shared" si="328"/>
        <v>0</v>
      </c>
    </row>
    <row r="10250" spans="1:10" x14ac:dyDescent="0.25">
      <c r="A10250" s="2" t="s">
        <v>2890</v>
      </c>
      <c r="B10250" s="2" t="s">
        <v>2892</v>
      </c>
      <c r="C10250" s="2" t="s">
        <v>2904</v>
      </c>
      <c r="D10250" s="2" t="s">
        <v>7557</v>
      </c>
      <c r="E10250" s="2">
        <v>6</v>
      </c>
      <c r="F10250" s="2">
        <v>6</v>
      </c>
      <c r="G10250" s="2">
        <f t="shared" si="329"/>
        <v>0</v>
      </c>
      <c r="H10250" s="9">
        <v>45261</v>
      </c>
      <c r="I10250" s="2" t="s">
        <v>5891</v>
      </c>
      <c r="J10250" s="2">
        <f t="shared" si="328"/>
        <v>0</v>
      </c>
    </row>
    <row r="10251" spans="1:10" x14ac:dyDescent="0.25">
      <c r="A10251" s="2" t="s">
        <v>2890</v>
      </c>
      <c r="B10251" s="2" t="s">
        <v>2890</v>
      </c>
      <c r="C10251" s="2" t="s">
        <v>5420</v>
      </c>
      <c r="D10251" s="2" t="s">
        <v>1603</v>
      </c>
      <c r="E10251" s="2">
        <v>4</v>
      </c>
      <c r="F10251" s="2">
        <v>4</v>
      </c>
      <c r="G10251" s="2">
        <f t="shared" si="329"/>
        <v>0</v>
      </c>
      <c r="H10251" s="9">
        <v>45261</v>
      </c>
      <c r="I10251" s="2" t="s">
        <v>5891</v>
      </c>
      <c r="J10251" s="2">
        <f t="shared" si="328"/>
        <v>0</v>
      </c>
    </row>
    <row r="10252" spans="1:10" x14ac:dyDescent="0.25">
      <c r="A10252" s="2" t="s">
        <v>2890</v>
      </c>
      <c r="B10252" s="2" t="s">
        <v>2890</v>
      </c>
      <c r="C10252" s="2" t="s">
        <v>2894</v>
      </c>
      <c r="D10252" s="2" t="s">
        <v>1569</v>
      </c>
      <c r="E10252" s="2">
        <v>101</v>
      </c>
      <c r="F10252" s="2">
        <v>102</v>
      </c>
      <c r="G10252" s="2">
        <f t="shared" si="329"/>
        <v>1</v>
      </c>
      <c r="H10252" s="9">
        <v>45261</v>
      </c>
      <c r="I10252" s="2" t="s">
        <v>5891</v>
      </c>
      <c r="J10252" s="2">
        <f t="shared" si="328"/>
        <v>1</v>
      </c>
    </row>
    <row r="10253" spans="1:10" x14ac:dyDescent="0.25">
      <c r="A10253" s="2" t="s">
        <v>2890</v>
      </c>
      <c r="B10253" s="2" t="s">
        <v>2890</v>
      </c>
      <c r="C10253" s="2" t="s">
        <v>2894</v>
      </c>
      <c r="D10253" s="2" t="s">
        <v>1569</v>
      </c>
      <c r="E10253" s="2">
        <v>31</v>
      </c>
      <c r="F10253" s="2">
        <v>31</v>
      </c>
      <c r="G10253" s="2">
        <f t="shared" si="329"/>
        <v>0</v>
      </c>
      <c r="H10253" s="9">
        <v>45261</v>
      </c>
      <c r="I10253" s="2" t="s">
        <v>5891</v>
      </c>
      <c r="J10253" s="2">
        <f t="shared" si="328"/>
        <v>0</v>
      </c>
    </row>
    <row r="10254" spans="1:10" x14ac:dyDescent="0.25">
      <c r="A10254" s="2" t="s">
        <v>2890</v>
      </c>
      <c r="B10254" s="2" t="s">
        <v>2890</v>
      </c>
      <c r="C10254" s="2" t="s">
        <v>8108</v>
      </c>
      <c r="D10254" s="2" t="s">
        <v>8523</v>
      </c>
      <c r="E10254" s="2">
        <v>40</v>
      </c>
      <c r="F10254" s="2">
        <v>40</v>
      </c>
      <c r="G10254" s="2">
        <f t="shared" si="329"/>
        <v>0</v>
      </c>
      <c r="H10254" s="9">
        <v>45261</v>
      </c>
      <c r="I10254" s="2" t="s">
        <v>5891</v>
      </c>
      <c r="J10254" s="2">
        <f t="shared" si="328"/>
        <v>0</v>
      </c>
    </row>
    <row r="10255" spans="1:10" x14ac:dyDescent="0.25">
      <c r="A10255" s="2" t="s">
        <v>2890</v>
      </c>
      <c r="B10255" s="2" t="s">
        <v>2890</v>
      </c>
      <c r="C10255" s="2" t="s">
        <v>2917</v>
      </c>
      <c r="D10255" s="2" t="s">
        <v>2918</v>
      </c>
      <c r="E10255" s="2">
        <v>85</v>
      </c>
      <c r="F10255" s="2">
        <v>85</v>
      </c>
      <c r="G10255" s="2">
        <f t="shared" si="329"/>
        <v>0</v>
      </c>
      <c r="H10255" s="9">
        <v>45261</v>
      </c>
      <c r="I10255" s="2" t="s">
        <v>5891</v>
      </c>
      <c r="J10255" s="2">
        <f t="shared" si="328"/>
        <v>0</v>
      </c>
    </row>
    <row r="10256" spans="1:10" x14ac:dyDescent="0.25">
      <c r="A10256" s="2" t="s">
        <v>2890</v>
      </c>
      <c r="B10256" s="2" t="s">
        <v>2890</v>
      </c>
      <c r="C10256" s="2" t="s">
        <v>8110</v>
      </c>
      <c r="D10256" s="2" t="s">
        <v>8111</v>
      </c>
      <c r="E10256" s="2">
        <v>14</v>
      </c>
      <c r="F10256" s="2">
        <v>14</v>
      </c>
      <c r="G10256" s="2">
        <f t="shared" si="329"/>
        <v>0</v>
      </c>
      <c r="H10256" s="9">
        <v>45261</v>
      </c>
      <c r="I10256" s="2" t="s">
        <v>5891</v>
      </c>
      <c r="J10256" s="2">
        <f t="shared" si="328"/>
        <v>0</v>
      </c>
    </row>
    <row r="10257" spans="1:10" x14ac:dyDescent="0.25">
      <c r="A10257" s="2" t="s">
        <v>2890</v>
      </c>
      <c r="B10257" s="2" t="s">
        <v>2890</v>
      </c>
      <c r="C10257" s="2" t="s">
        <v>2922</v>
      </c>
      <c r="D10257" s="2" t="s">
        <v>8112</v>
      </c>
      <c r="E10257" s="2">
        <v>127</v>
      </c>
      <c r="F10257" s="2">
        <v>122</v>
      </c>
      <c r="G10257" s="2">
        <f t="shared" si="329"/>
        <v>-5</v>
      </c>
      <c r="H10257" s="9">
        <v>45261</v>
      </c>
      <c r="I10257" s="2" t="s">
        <v>5891</v>
      </c>
      <c r="J10257" s="2">
        <f t="shared" si="328"/>
        <v>1</v>
      </c>
    </row>
    <row r="10258" spans="1:10" x14ac:dyDescent="0.25">
      <c r="A10258" s="2" t="s">
        <v>2890</v>
      </c>
      <c r="B10258" s="2" t="s">
        <v>2895</v>
      </c>
      <c r="C10258" s="2" t="s">
        <v>8524</v>
      </c>
      <c r="D10258" s="2" t="s">
        <v>8525</v>
      </c>
      <c r="E10258" s="2">
        <v>50</v>
      </c>
      <c r="F10258" s="2">
        <v>50</v>
      </c>
      <c r="G10258" s="2">
        <f t="shared" si="329"/>
        <v>0</v>
      </c>
      <c r="H10258" s="9">
        <v>45261</v>
      </c>
      <c r="I10258" s="2" t="s">
        <v>5891</v>
      </c>
      <c r="J10258" s="2">
        <f t="shared" si="328"/>
        <v>0</v>
      </c>
    </row>
    <row r="10259" spans="1:10" x14ac:dyDescent="0.25">
      <c r="A10259" s="2" t="s">
        <v>2890</v>
      </c>
      <c r="B10259" s="2" t="s">
        <v>2895</v>
      </c>
      <c r="C10259" s="2" t="s">
        <v>2921</v>
      </c>
      <c r="D10259" s="2" t="s">
        <v>1635</v>
      </c>
      <c r="E10259" s="2">
        <v>336</v>
      </c>
      <c r="F10259" s="2">
        <v>336</v>
      </c>
      <c r="G10259" s="2">
        <f t="shared" si="329"/>
        <v>0</v>
      </c>
      <c r="H10259" s="9">
        <v>45261</v>
      </c>
      <c r="I10259" s="2" t="s">
        <v>5891</v>
      </c>
      <c r="J10259" s="2">
        <f t="shared" si="328"/>
        <v>0</v>
      </c>
    </row>
    <row r="10260" spans="1:10" x14ac:dyDescent="0.25">
      <c r="A10260" s="2" t="s">
        <v>2890</v>
      </c>
      <c r="B10260" s="2" t="s">
        <v>2895</v>
      </c>
      <c r="C10260" s="2" t="s">
        <v>5423</v>
      </c>
      <c r="D10260" s="2" t="s">
        <v>7701</v>
      </c>
      <c r="E10260" s="2">
        <v>2</v>
      </c>
      <c r="F10260" s="2">
        <v>2</v>
      </c>
      <c r="G10260" s="2">
        <f t="shared" si="329"/>
        <v>0</v>
      </c>
      <c r="H10260" s="9">
        <v>45261</v>
      </c>
      <c r="I10260" s="2" t="s">
        <v>5891</v>
      </c>
      <c r="J10260" s="2">
        <f t="shared" si="328"/>
        <v>0</v>
      </c>
    </row>
    <row r="10261" spans="1:10" x14ac:dyDescent="0.25">
      <c r="A10261" s="2" t="s">
        <v>2890</v>
      </c>
      <c r="B10261" s="2" t="s">
        <v>2895</v>
      </c>
      <c r="C10261" s="2" t="s">
        <v>2944</v>
      </c>
      <c r="D10261" s="2" t="s">
        <v>1632</v>
      </c>
      <c r="E10261" s="2">
        <v>11</v>
      </c>
      <c r="F10261" s="2">
        <v>12</v>
      </c>
      <c r="G10261" s="2">
        <f t="shared" si="329"/>
        <v>1</v>
      </c>
      <c r="H10261" s="9">
        <v>45261</v>
      </c>
      <c r="I10261" s="2" t="s">
        <v>5891</v>
      </c>
      <c r="J10261" s="2">
        <f t="shared" si="328"/>
        <v>1</v>
      </c>
    </row>
    <row r="10262" spans="1:10" x14ac:dyDescent="0.25">
      <c r="A10262" s="2" t="s">
        <v>2890</v>
      </c>
      <c r="B10262" s="2" t="s">
        <v>2895</v>
      </c>
      <c r="C10262" s="2" t="s">
        <v>2944</v>
      </c>
      <c r="D10262" s="2" t="s">
        <v>1632</v>
      </c>
      <c r="E10262" s="2">
        <v>10</v>
      </c>
      <c r="F10262" s="2">
        <v>10</v>
      </c>
      <c r="G10262" s="2">
        <f t="shared" si="329"/>
        <v>0</v>
      </c>
      <c r="H10262" s="9">
        <v>45261</v>
      </c>
      <c r="I10262" s="2" t="s">
        <v>5891</v>
      </c>
      <c r="J10262" s="2">
        <f t="shared" si="328"/>
        <v>0</v>
      </c>
    </row>
    <row r="10263" spans="1:10" x14ac:dyDescent="0.25">
      <c r="A10263" s="2" t="s">
        <v>2890</v>
      </c>
      <c r="B10263" s="2" t="s">
        <v>2895</v>
      </c>
      <c r="C10263" s="2" t="s">
        <v>2899</v>
      </c>
      <c r="D10263" s="2" t="s">
        <v>1636</v>
      </c>
      <c r="E10263" s="2">
        <v>57</v>
      </c>
      <c r="F10263" s="2">
        <v>53</v>
      </c>
      <c r="G10263" s="2">
        <f t="shared" si="329"/>
        <v>-4</v>
      </c>
      <c r="H10263" s="9">
        <v>45261</v>
      </c>
      <c r="I10263" s="2" t="s">
        <v>5891</v>
      </c>
      <c r="J10263" s="2">
        <f t="shared" si="328"/>
        <v>1</v>
      </c>
    </row>
    <row r="10264" spans="1:10" x14ac:dyDescent="0.25">
      <c r="A10264" s="2" t="s">
        <v>2890</v>
      </c>
      <c r="B10264" s="2" t="s">
        <v>2895</v>
      </c>
      <c r="C10264" s="2" t="s">
        <v>5424</v>
      </c>
      <c r="D10264" s="2" t="s">
        <v>1628</v>
      </c>
      <c r="E10264" s="2">
        <v>14</v>
      </c>
      <c r="F10264" s="2">
        <v>14</v>
      </c>
      <c r="G10264" s="2">
        <f t="shared" si="329"/>
        <v>0</v>
      </c>
      <c r="H10264" s="9">
        <v>45261</v>
      </c>
      <c r="I10264" s="2" t="s">
        <v>5891</v>
      </c>
      <c r="J10264" s="2">
        <f t="shared" si="328"/>
        <v>0</v>
      </c>
    </row>
    <row r="10265" spans="1:10" x14ac:dyDescent="0.25">
      <c r="A10265" s="2" t="s">
        <v>2890</v>
      </c>
      <c r="B10265" s="2" t="s">
        <v>2895</v>
      </c>
      <c r="C10265" s="2" t="s">
        <v>2910</v>
      </c>
      <c r="D10265" s="2" t="s">
        <v>7732</v>
      </c>
      <c r="E10265" s="2">
        <v>13</v>
      </c>
      <c r="F10265" s="2">
        <v>14</v>
      </c>
      <c r="G10265" s="2">
        <f t="shared" si="329"/>
        <v>1</v>
      </c>
      <c r="H10265" s="9">
        <v>45261</v>
      </c>
      <c r="I10265" s="2" t="s">
        <v>5891</v>
      </c>
      <c r="J10265" s="2">
        <f t="shared" si="328"/>
        <v>1</v>
      </c>
    </row>
    <row r="10266" spans="1:10" x14ac:dyDescent="0.25">
      <c r="A10266" s="2" t="s">
        <v>2890</v>
      </c>
      <c r="B10266" s="2" t="s">
        <v>2895</v>
      </c>
      <c r="C10266" s="2" t="s">
        <v>2910</v>
      </c>
      <c r="D10266" s="2" t="s">
        <v>7732</v>
      </c>
      <c r="E10266" s="2">
        <v>10</v>
      </c>
      <c r="F10266" s="2">
        <v>10</v>
      </c>
      <c r="G10266" s="2">
        <f t="shared" si="329"/>
        <v>0</v>
      </c>
      <c r="H10266" s="9">
        <v>45261</v>
      </c>
      <c r="I10266" s="2" t="s">
        <v>5891</v>
      </c>
      <c r="J10266" s="2">
        <f t="shared" si="328"/>
        <v>0</v>
      </c>
    </row>
    <row r="10267" spans="1:10" x14ac:dyDescent="0.25">
      <c r="A10267" s="2" t="s">
        <v>2890</v>
      </c>
      <c r="B10267" s="2" t="s">
        <v>2895</v>
      </c>
      <c r="C10267" s="2" t="s">
        <v>2896</v>
      </c>
      <c r="D10267" s="2" t="s">
        <v>1633</v>
      </c>
      <c r="E10267" s="2">
        <v>175</v>
      </c>
      <c r="F10267" s="2">
        <v>177</v>
      </c>
      <c r="G10267" s="2">
        <f t="shared" si="329"/>
        <v>2</v>
      </c>
      <c r="H10267" s="9">
        <v>45261</v>
      </c>
      <c r="I10267" s="2" t="s">
        <v>5891</v>
      </c>
      <c r="J10267" s="2">
        <f t="shared" si="328"/>
        <v>1</v>
      </c>
    </row>
    <row r="10268" spans="1:10" x14ac:dyDescent="0.25">
      <c r="A10268" s="2" t="s">
        <v>2890</v>
      </c>
      <c r="B10268" s="2" t="s">
        <v>2895</v>
      </c>
      <c r="C10268" s="2" t="s">
        <v>2896</v>
      </c>
      <c r="D10268" s="2" t="s">
        <v>1633</v>
      </c>
      <c r="E10268" s="2">
        <v>20</v>
      </c>
      <c r="F10268" s="2">
        <v>20</v>
      </c>
      <c r="G10268" s="2">
        <f t="shared" si="329"/>
        <v>0</v>
      </c>
      <c r="H10268" s="9">
        <v>45261</v>
      </c>
      <c r="I10268" s="2" t="s">
        <v>5891</v>
      </c>
      <c r="J10268" s="2">
        <f t="shared" si="328"/>
        <v>0</v>
      </c>
    </row>
    <row r="10269" spans="1:10" x14ac:dyDescent="0.25">
      <c r="A10269" s="2" t="s">
        <v>2890</v>
      </c>
      <c r="B10269" s="2" t="s">
        <v>2895</v>
      </c>
      <c r="C10269" s="2" t="s">
        <v>2953</v>
      </c>
      <c r="D10269" s="2" t="s">
        <v>1629</v>
      </c>
      <c r="E10269" s="2">
        <v>6</v>
      </c>
      <c r="F10269" s="2">
        <v>6</v>
      </c>
      <c r="G10269" s="2">
        <f t="shared" si="329"/>
        <v>0</v>
      </c>
      <c r="H10269" s="9">
        <v>45261</v>
      </c>
      <c r="I10269" s="2" t="s">
        <v>5891</v>
      </c>
      <c r="J10269" s="2">
        <f t="shared" si="328"/>
        <v>0</v>
      </c>
    </row>
    <row r="10270" spans="1:10" x14ac:dyDescent="0.25">
      <c r="A10270" s="2" t="s">
        <v>2890</v>
      </c>
      <c r="B10270" s="2" t="s">
        <v>2895</v>
      </c>
      <c r="C10270" s="2" t="s">
        <v>2905</v>
      </c>
      <c r="D10270" s="2" t="s">
        <v>1634</v>
      </c>
      <c r="E10270" s="2">
        <v>79</v>
      </c>
      <c r="F10270" s="2">
        <v>80</v>
      </c>
      <c r="G10270" s="2">
        <f t="shared" si="329"/>
        <v>1</v>
      </c>
      <c r="H10270" s="9">
        <v>45261</v>
      </c>
      <c r="I10270" s="2" t="s">
        <v>5891</v>
      </c>
      <c r="J10270" s="2">
        <f t="shared" si="328"/>
        <v>1</v>
      </c>
    </row>
    <row r="10271" spans="1:10" x14ac:dyDescent="0.25">
      <c r="A10271" s="2" t="s">
        <v>2890</v>
      </c>
      <c r="B10271" s="2" t="s">
        <v>2931</v>
      </c>
      <c r="C10271" s="2" t="s">
        <v>6170</v>
      </c>
      <c r="D10271" s="2" t="s">
        <v>1607</v>
      </c>
      <c r="E10271" s="2">
        <v>5</v>
      </c>
      <c r="F10271" s="2">
        <v>5</v>
      </c>
      <c r="G10271" s="2">
        <f t="shared" si="329"/>
        <v>0</v>
      </c>
      <c r="H10271" s="9">
        <v>45261</v>
      </c>
      <c r="I10271" s="2" t="s">
        <v>5891</v>
      </c>
      <c r="J10271" s="2">
        <f t="shared" si="328"/>
        <v>0</v>
      </c>
    </row>
    <row r="10272" spans="1:10" x14ac:dyDescent="0.25">
      <c r="A10272" s="2" t="s">
        <v>2890</v>
      </c>
      <c r="B10272" s="2" t="s">
        <v>2890</v>
      </c>
      <c r="C10272" s="2" t="s">
        <v>2929</v>
      </c>
      <c r="D10272" s="2" t="s">
        <v>1574</v>
      </c>
      <c r="E10272" s="2">
        <v>30</v>
      </c>
      <c r="F10272" s="2">
        <v>30</v>
      </c>
      <c r="G10272" s="2">
        <f t="shared" si="329"/>
        <v>0</v>
      </c>
      <c r="H10272" s="9">
        <v>45261</v>
      </c>
      <c r="I10272" s="2" t="s">
        <v>5891</v>
      </c>
      <c r="J10272" s="2">
        <f t="shared" si="328"/>
        <v>0</v>
      </c>
    </row>
    <row r="10273" spans="1:10" x14ac:dyDescent="0.25">
      <c r="A10273" s="2" t="s">
        <v>2890</v>
      </c>
      <c r="B10273" s="2" t="s">
        <v>2890</v>
      </c>
      <c r="C10273" s="2" t="s">
        <v>2929</v>
      </c>
      <c r="D10273" s="2" t="s">
        <v>1574</v>
      </c>
      <c r="E10273" s="2">
        <v>29</v>
      </c>
      <c r="F10273" s="2">
        <v>29</v>
      </c>
      <c r="G10273" s="2">
        <f t="shared" si="329"/>
        <v>0</v>
      </c>
      <c r="H10273" s="9">
        <v>45261</v>
      </c>
      <c r="I10273" s="2" t="s">
        <v>5891</v>
      </c>
      <c r="J10273" s="2">
        <f t="shared" si="328"/>
        <v>0</v>
      </c>
    </row>
    <row r="10274" spans="1:10" x14ac:dyDescent="0.25">
      <c r="A10274" s="2" t="s">
        <v>2890</v>
      </c>
      <c r="B10274" s="2" t="s">
        <v>2890</v>
      </c>
      <c r="C10274" s="2" t="s">
        <v>5427</v>
      </c>
      <c r="D10274" s="2" t="s">
        <v>8113</v>
      </c>
      <c r="E10274" s="2">
        <v>1</v>
      </c>
      <c r="F10274" s="2">
        <v>1</v>
      </c>
      <c r="G10274" s="2">
        <f t="shared" si="329"/>
        <v>0</v>
      </c>
      <c r="H10274" s="9">
        <v>45261</v>
      </c>
      <c r="I10274" s="2" t="s">
        <v>5891</v>
      </c>
      <c r="J10274" s="2">
        <f t="shared" si="328"/>
        <v>0</v>
      </c>
    </row>
    <row r="10275" spans="1:10" x14ac:dyDescent="0.25">
      <c r="A10275" s="2" t="s">
        <v>2890</v>
      </c>
      <c r="B10275" s="2" t="s">
        <v>2890</v>
      </c>
      <c r="C10275" s="2" t="s">
        <v>5428</v>
      </c>
      <c r="D10275" s="2" t="s">
        <v>1612</v>
      </c>
      <c r="E10275" s="2">
        <v>22</v>
      </c>
      <c r="F10275" s="2">
        <v>22</v>
      </c>
      <c r="G10275" s="2">
        <f t="shared" si="329"/>
        <v>0</v>
      </c>
      <c r="H10275" s="9">
        <v>45261</v>
      </c>
      <c r="I10275" s="2" t="s">
        <v>5891</v>
      </c>
      <c r="J10275" s="2">
        <f t="shared" si="328"/>
        <v>0</v>
      </c>
    </row>
    <row r="10276" spans="1:10" x14ac:dyDescent="0.25">
      <c r="A10276" s="2" t="s">
        <v>2890</v>
      </c>
      <c r="B10276" s="2" t="s">
        <v>2890</v>
      </c>
      <c r="C10276" s="2" t="s">
        <v>5428</v>
      </c>
      <c r="D10276" s="2" t="s">
        <v>1612</v>
      </c>
      <c r="E10276" s="2">
        <v>8</v>
      </c>
      <c r="F10276" s="2">
        <v>8</v>
      </c>
      <c r="G10276" s="2">
        <f t="shared" si="329"/>
        <v>0</v>
      </c>
      <c r="H10276" s="9">
        <v>45261</v>
      </c>
      <c r="I10276" s="2" t="s">
        <v>5891</v>
      </c>
      <c r="J10276" s="2">
        <f t="shared" si="328"/>
        <v>0</v>
      </c>
    </row>
    <row r="10277" spans="1:10" x14ac:dyDescent="0.25">
      <c r="A10277" s="2" t="s">
        <v>2890</v>
      </c>
      <c r="B10277" s="2" t="s">
        <v>2890</v>
      </c>
      <c r="C10277" s="2" t="s">
        <v>2919</v>
      </c>
      <c r="D10277" s="2" t="s">
        <v>8526</v>
      </c>
      <c r="E10277" s="2">
        <v>972</v>
      </c>
      <c r="F10277" s="2">
        <v>972</v>
      </c>
      <c r="G10277" s="2">
        <f t="shared" si="329"/>
        <v>0</v>
      </c>
      <c r="H10277" s="9">
        <v>45261</v>
      </c>
      <c r="I10277" s="2" t="s">
        <v>5891</v>
      </c>
      <c r="J10277" s="2">
        <f t="shared" si="328"/>
        <v>0</v>
      </c>
    </row>
    <row r="10278" spans="1:10" x14ac:dyDescent="0.25">
      <c r="A10278" s="2" t="s">
        <v>2890</v>
      </c>
      <c r="B10278" s="2" t="s">
        <v>2890</v>
      </c>
      <c r="C10278" s="2" t="s">
        <v>5429</v>
      </c>
      <c r="D10278" s="2" t="s">
        <v>1613</v>
      </c>
      <c r="E10278" s="2">
        <v>1</v>
      </c>
      <c r="F10278" s="2">
        <v>1</v>
      </c>
      <c r="G10278" s="2">
        <f t="shared" si="329"/>
        <v>0</v>
      </c>
      <c r="H10278" s="9">
        <v>45261</v>
      </c>
      <c r="I10278" s="2" t="s">
        <v>5891</v>
      </c>
      <c r="J10278" s="2">
        <f t="shared" si="328"/>
        <v>0</v>
      </c>
    </row>
    <row r="10279" spans="1:10" x14ac:dyDescent="0.25">
      <c r="A10279" s="2" t="s">
        <v>2890</v>
      </c>
      <c r="B10279" s="2" t="s">
        <v>2892</v>
      </c>
      <c r="C10279" s="2" t="s">
        <v>8115</v>
      </c>
      <c r="D10279" s="2" t="s">
        <v>8116</v>
      </c>
      <c r="E10279" s="2">
        <v>1</v>
      </c>
      <c r="F10279" s="2">
        <v>1</v>
      </c>
      <c r="G10279" s="2">
        <f t="shared" si="329"/>
        <v>0</v>
      </c>
      <c r="H10279" s="9">
        <v>45261</v>
      </c>
      <c r="I10279" s="2" t="s">
        <v>5891</v>
      </c>
      <c r="J10279" s="2">
        <f t="shared" si="328"/>
        <v>0</v>
      </c>
    </row>
    <row r="10280" spans="1:10" x14ac:dyDescent="0.25">
      <c r="A10280" s="2" t="s">
        <v>2890</v>
      </c>
      <c r="B10280" s="2" t="s">
        <v>2890</v>
      </c>
      <c r="C10280" s="2" t="s">
        <v>5430</v>
      </c>
      <c r="D10280" s="2" t="s">
        <v>1614</v>
      </c>
      <c r="E10280" s="2">
        <v>1</v>
      </c>
      <c r="F10280" s="2">
        <v>1</v>
      </c>
      <c r="G10280" s="2">
        <f t="shared" si="329"/>
        <v>0</v>
      </c>
      <c r="H10280" s="9">
        <v>45261</v>
      </c>
      <c r="I10280" s="2" t="s">
        <v>5891</v>
      </c>
      <c r="J10280" s="2">
        <f t="shared" si="328"/>
        <v>0</v>
      </c>
    </row>
    <row r="10281" spans="1:10" x14ac:dyDescent="0.25">
      <c r="A10281" s="2" t="s">
        <v>2890</v>
      </c>
      <c r="B10281" s="2" t="s">
        <v>2890</v>
      </c>
      <c r="C10281" s="2" t="s">
        <v>7558</v>
      </c>
      <c r="D10281" s="2" t="s">
        <v>1615</v>
      </c>
      <c r="E10281" s="2">
        <v>6</v>
      </c>
      <c r="F10281" s="2">
        <v>6</v>
      </c>
      <c r="G10281" s="2">
        <f t="shared" si="329"/>
        <v>0</v>
      </c>
      <c r="H10281" s="9">
        <v>45261</v>
      </c>
      <c r="I10281" s="2" t="s">
        <v>5891</v>
      </c>
      <c r="J10281" s="2">
        <f t="shared" si="328"/>
        <v>0</v>
      </c>
    </row>
    <row r="10282" spans="1:10" x14ac:dyDescent="0.25">
      <c r="A10282" s="2" t="s">
        <v>2890</v>
      </c>
      <c r="B10282" s="2" t="s">
        <v>2890</v>
      </c>
      <c r="C10282" s="2" t="s">
        <v>2958</v>
      </c>
      <c r="D10282" s="2" t="s">
        <v>2959</v>
      </c>
      <c r="E10282" s="2">
        <v>1</v>
      </c>
      <c r="F10282" s="2">
        <v>1</v>
      </c>
      <c r="G10282" s="2">
        <f t="shared" si="329"/>
        <v>0</v>
      </c>
      <c r="H10282" s="9">
        <v>45261</v>
      </c>
      <c r="I10282" s="2" t="s">
        <v>5891</v>
      </c>
      <c r="J10282" s="2">
        <f t="shared" si="328"/>
        <v>0</v>
      </c>
    </row>
    <row r="10283" spans="1:10" x14ac:dyDescent="0.25">
      <c r="A10283" s="2" t="s">
        <v>2890</v>
      </c>
      <c r="B10283" s="2" t="s">
        <v>2890</v>
      </c>
      <c r="C10283" s="2" t="s">
        <v>2920</v>
      </c>
      <c r="D10283" s="2" t="s">
        <v>1576</v>
      </c>
      <c r="E10283" s="2">
        <v>35</v>
      </c>
      <c r="F10283" s="2">
        <v>39</v>
      </c>
      <c r="G10283" s="2">
        <f t="shared" si="329"/>
        <v>4</v>
      </c>
      <c r="H10283" s="9">
        <v>45261</v>
      </c>
      <c r="I10283" s="2" t="s">
        <v>5891</v>
      </c>
      <c r="J10283" s="2">
        <f t="shared" si="328"/>
        <v>1</v>
      </c>
    </row>
    <row r="10284" spans="1:10" x14ac:dyDescent="0.25">
      <c r="A10284" s="2" t="s">
        <v>2890</v>
      </c>
      <c r="B10284" s="2" t="s">
        <v>2890</v>
      </c>
      <c r="C10284" s="2" t="s">
        <v>2920</v>
      </c>
      <c r="D10284" s="2" t="s">
        <v>1576</v>
      </c>
      <c r="E10284" s="2">
        <v>4</v>
      </c>
      <c r="F10284" s="2">
        <v>4</v>
      </c>
      <c r="G10284" s="2">
        <f t="shared" si="329"/>
        <v>0</v>
      </c>
      <c r="H10284" s="9">
        <v>45261</v>
      </c>
      <c r="I10284" s="2" t="s">
        <v>5891</v>
      </c>
      <c r="J10284" s="2">
        <f t="shared" si="328"/>
        <v>0</v>
      </c>
    </row>
    <row r="10285" spans="1:10" x14ac:dyDescent="0.25">
      <c r="A10285" s="2" t="s">
        <v>2890</v>
      </c>
      <c r="B10285" s="2" t="s">
        <v>2890</v>
      </c>
      <c r="C10285" s="2" t="s">
        <v>2954</v>
      </c>
      <c r="D10285" s="2" t="s">
        <v>1616</v>
      </c>
      <c r="E10285" s="2">
        <v>36</v>
      </c>
      <c r="F10285" s="2">
        <v>44</v>
      </c>
      <c r="G10285" s="2">
        <f t="shared" si="329"/>
        <v>8</v>
      </c>
      <c r="H10285" s="9">
        <v>45261</v>
      </c>
      <c r="I10285" s="2" t="s">
        <v>5891</v>
      </c>
      <c r="J10285" s="2">
        <f t="shared" si="328"/>
        <v>1</v>
      </c>
    </row>
    <row r="10286" spans="1:10" x14ac:dyDescent="0.25">
      <c r="A10286" s="2" t="s">
        <v>2890</v>
      </c>
      <c r="B10286" s="2" t="s">
        <v>2890</v>
      </c>
      <c r="C10286" s="2" t="s">
        <v>5431</v>
      </c>
      <c r="D10286" s="2" t="s">
        <v>1617</v>
      </c>
      <c r="E10286" s="2">
        <v>4</v>
      </c>
      <c r="F10286" s="2">
        <v>4</v>
      </c>
      <c r="G10286" s="2">
        <f t="shared" si="329"/>
        <v>0</v>
      </c>
      <c r="H10286" s="9">
        <v>45261</v>
      </c>
      <c r="I10286" s="2" t="s">
        <v>5891</v>
      </c>
      <c r="J10286" s="2">
        <f t="shared" si="328"/>
        <v>0</v>
      </c>
    </row>
    <row r="10287" spans="1:10" x14ac:dyDescent="0.25">
      <c r="A10287" s="2" t="s">
        <v>2890</v>
      </c>
      <c r="B10287" s="2" t="s">
        <v>2890</v>
      </c>
      <c r="C10287" s="2" t="s">
        <v>2957</v>
      </c>
      <c r="D10287" s="2" t="s">
        <v>1577</v>
      </c>
      <c r="E10287" s="2">
        <v>36</v>
      </c>
      <c r="F10287" s="2">
        <v>36</v>
      </c>
      <c r="G10287" s="2">
        <f t="shared" si="329"/>
        <v>0</v>
      </c>
      <c r="H10287" s="9">
        <v>45261</v>
      </c>
      <c r="I10287" s="2" t="s">
        <v>5891</v>
      </c>
      <c r="J10287" s="2">
        <f t="shared" ref="J10287:J10350" si="330">IF(G10287=0,0,1)</f>
        <v>0</v>
      </c>
    </row>
    <row r="10288" spans="1:10" x14ac:dyDescent="0.25">
      <c r="A10288" s="2" t="s">
        <v>2890</v>
      </c>
      <c r="B10288" s="2" t="s">
        <v>2890</v>
      </c>
      <c r="C10288" s="2" t="s">
        <v>2957</v>
      </c>
      <c r="D10288" s="2" t="s">
        <v>1577</v>
      </c>
      <c r="E10288" s="2">
        <v>76</v>
      </c>
      <c r="F10288" s="2">
        <v>76</v>
      </c>
      <c r="G10288" s="2">
        <f t="shared" si="329"/>
        <v>0</v>
      </c>
      <c r="H10288" s="9">
        <v>45261</v>
      </c>
      <c r="I10288" s="2" t="s">
        <v>5891</v>
      </c>
      <c r="J10288" s="2">
        <f t="shared" si="330"/>
        <v>0</v>
      </c>
    </row>
    <row r="10289" spans="1:10" x14ac:dyDescent="0.25">
      <c r="A10289" s="2" t="s">
        <v>2890</v>
      </c>
      <c r="B10289" s="2" t="s">
        <v>2892</v>
      </c>
      <c r="C10289" s="2" t="s">
        <v>6171</v>
      </c>
      <c r="D10289" s="2" t="s">
        <v>6172</v>
      </c>
      <c r="E10289" s="2">
        <v>24</v>
      </c>
      <c r="F10289" s="2">
        <v>24</v>
      </c>
      <c r="G10289" s="2">
        <f t="shared" si="329"/>
        <v>0</v>
      </c>
      <c r="H10289" s="9">
        <v>45261</v>
      </c>
      <c r="I10289" s="2" t="s">
        <v>5891</v>
      </c>
      <c r="J10289" s="2">
        <f t="shared" si="330"/>
        <v>0</v>
      </c>
    </row>
    <row r="10290" spans="1:10" x14ac:dyDescent="0.25">
      <c r="A10290" s="2" t="s">
        <v>2890</v>
      </c>
      <c r="B10290" s="2" t="s">
        <v>2890</v>
      </c>
      <c r="C10290" s="2" t="s">
        <v>2903</v>
      </c>
      <c r="D10290" s="2" t="s">
        <v>1618</v>
      </c>
      <c r="E10290" s="2">
        <v>3</v>
      </c>
      <c r="F10290" s="2">
        <v>3</v>
      </c>
      <c r="G10290" s="2">
        <f t="shared" si="329"/>
        <v>0</v>
      </c>
      <c r="H10290" s="9">
        <v>45261</v>
      </c>
      <c r="I10290" s="2" t="s">
        <v>5891</v>
      </c>
      <c r="J10290" s="2">
        <f t="shared" si="330"/>
        <v>0</v>
      </c>
    </row>
    <row r="10291" spans="1:10" x14ac:dyDescent="0.25">
      <c r="A10291" s="2" t="s">
        <v>2890</v>
      </c>
      <c r="B10291" s="2" t="s">
        <v>2890</v>
      </c>
      <c r="C10291" s="2" t="s">
        <v>2901</v>
      </c>
      <c r="D10291" s="2" t="s">
        <v>1579</v>
      </c>
      <c r="E10291" s="2">
        <v>1</v>
      </c>
      <c r="F10291" s="2">
        <v>1</v>
      </c>
      <c r="G10291" s="2">
        <f t="shared" si="329"/>
        <v>0</v>
      </c>
      <c r="H10291" s="9">
        <v>45261</v>
      </c>
      <c r="I10291" s="2" t="s">
        <v>5891</v>
      </c>
      <c r="J10291" s="2">
        <f t="shared" si="330"/>
        <v>0</v>
      </c>
    </row>
    <row r="10292" spans="1:10" x14ac:dyDescent="0.25">
      <c r="A10292" s="2" t="s">
        <v>2890</v>
      </c>
      <c r="B10292" s="2" t="s">
        <v>2890</v>
      </c>
      <c r="C10292" s="2" t="s">
        <v>2938</v>
      </c>
      <c r="D10292" s="2" t="s">
        <v>1580</v>
      </c>
      <c r="E10292" s="2">
        <v>11</v>
      </c>
      <c r="F10292" s="2">
        <v>10</v>
      </c>
      <c r="G10292" s="2">
        <f t="shared" si="329"/>
        <v>-1</v>
      </c>
      <c r="H10292" s="9">
        <v>45261</v>
      </c>
      <c r="I10292" s="2" t="s">
        <v>5891</v>
      </c>
      <c r="J10292" s="2">
        <f t="shared" si="330"/>
        <v>1</v>
      </c>
    </row>
    <row r="10293" spans="1:10" x14ac:dyDescent="0.25">
      <c r="A10293" s="2" t="s">
        <v>2890</v>
      </c>
      <c r="B10293" s="2" t="s">
        <v>2890</v>
      </c>
      <c r="C10293" s="2" t="s">
        <v>2938</v>
      </c>
      <c r="D10293" s="2" t="s">
        <v>1580</v>
      </c>
      <c r="E10293" s="2">
        <v>5</v>
      </c>
      <c r="F10293" s="2">
        <v>5</v>
      </c>
      <c r="G10293" s="2">
        <f t="shared" si="329"/>
        <v>0</v>
      </c>
      <c r="H10293" s="9">
        <v>45261</v>
      </c>
      <c r="I10293" s="2" t="s">
        <v>5891</v>
      </c>
      <c r="J10293" s="2">
        <f t="shared" si="330"/>
        <v>0</v>
      </c>
    </row>
    <row r="10294" spans="1:10" x14ac:dyDescent="0.25">
      <c r="A10294" s="2" t="s">
        <v>2890</v>
      </c>
      <c r="B10294" s="2" t="s">
        <v>2890</v>
      </c>
      <c r="C10294" s="2" t="s">
        <v>5434</v>
      </c>
      <c r="D10294" s="2" t="s">
        <v>1619</v>
      </c>
      <c r="E10294" s="2">
        <v>5</v>
      </c>
      <c r="F10294" s="2">
        <v>4</v>
      </c>
      <c r="G10294" s="2">
        <f t="shared" si="329"/>
        <v>-1</v>
      </c>
      <c r="H10294" s="9">
        <v>45261</v>
      </c>
      <c r="I10294" s="2" t="s">
        <v>5891</v>
      </c>
      <c r="J10294" s="2">
        <f t="shared" si="330"/>
        <v>1</v>
      </c>
    </row>
    <row r="10295" spans="1:10" x14ac:dyDescent="0.25">
      <c r="A10295" s="2" t="s">
        <v>2890</v>
      </c>
      <c r="B10295" s="2" t="s">
        <v>2890</v>
      </c>
      <c r="C10295" s="2" t="s">
        <v>5435</v>
      </c>
      <c r="D10295" s="2" t="s">
        <v>1620</v>
      </c>
      <c r="E10295" s="2">
        <v>1</v>
      </c>
      <c r="F10295" s="2">
        <v>1</v>
      </c>
      <c r="G10295" s="2">
        <f t="shared" si="329"/>
        <v>0</v>
      </c>
      <c r="H10295" s="9">
        <v>45261</v>
      </c>
      <c r="I10295" s="2" t="s">
        <v>5891</v>
      </c>
      <c r="J10295" s="2">
        <f t="shared" si="330"/>
        <v>0</v>
      </c>
    </row>
    <row r="10296" spans="1:10" x14ac:dyDescent="0.25">
      <c r="A10296" s="2" t="s">
        <v>2890</v>
      </c>
      <c r="B10296" s="2" t="s">
        <v>2890</v>
      </c>
      <c r="C10296" s="2" t="s">
        <v>5436</v>
      </c>
      <c r="D10296" s="2" t="s">
        <v>8117</v>
      </c>
      <c r="E10296" s="2">
        <v>1</v>
      </c>
      <c r="F10296" s="2">
        <v>1</v>
      </c>
      <c r="G10296" s="2">
        <f t="shared" si="329"/>
        <v>0</v>
      </c>
      <c r="H10296" s="9">
        <v>45261</v>
      </c>
      <c r="I10296" s="2" t="s">
        <v>5891</v>
      </c>
      <c r="J10296" s="2">
        <f t="shared" si="330"/>
        <v>0</v>
      </c>
    </row>
    <row r="10297" spans="1:10" x14ac:dyDescent="0.25">
      <c r="A10297" s="2" t="s">
        <v>2890</v>
      </c>
      <c r="B10297" s="2" t="s">
        <v>2890</v>
      </c>
      <c r="C10297" s="2" t="s">
        <v>2914</v>
      </c>
      <c r="D10297" s="2" t="s">
        <v>2915</v>
      </c>
      <c r="E10297" s="2">
        <v>117</v>
      </c>
      <c r="F10297" s="2">
        <v>117</v>
      </c>
      <c r="G10297" s="2">
        <f t="shared" si="329"/>
        <v>0</v>
      </c>
      <c r="H10297" s="9">
        <v>45261</v>
      </c>
      <c r="I10297" s="2" t="s">
        <v>5891</v>
      </c>
      <c r="J10297" s="2">
        <f t="shared" si="330"/>
        <v>0</v>
      </c>
    </row>
    <row r="10298" spans="1:10" x14ac:dyDescent="0.25">
      <c r="A10298" s="2" t="s">
        <v>2890</v>
      </c>
      <c r="B10298" s="2" t="s">
        <v>2890</v>
      </c>
      <c r="C10298" s="2" t="s">
        <v>2913</v>
      </c>
      <c r="D10298" s="2" t="s">
        <v>1622</v>
      </c>
      <c r="E10298" s="2">
        <v>153</v>
      </c>
      <c r="F10298" s="2">
        <v>153</v>
      </c>
      <c r="G10298" s="2">
        <f t="shared" si="329"/>
        <v>0</v>
      </c>
      <c r="H10298" s="9">
        <v>45261</v>
      </c>
      <c r="I10298" s="2" t="s">
        <v>5891</v>
      </c>
      <c r="J10298" s="2">
        <f t="shared" si="330"/>
        <v>0</v>
      </c>
    </row>
    <row r="10299" spans="1:10" x14ac:dyDescent="0.25">
      <c r="A10299" s="2" t="s">
        <v>2890</v>
      </c>
      <c r="B10299" s="2" t="s">
        <v>2890</v>
      </c>
      <c r="C10299" s="2" t="s">
        <v>2961</v>
      </c>
      <c r="D10299" s="2" t="s">
        <v>1581</v>
      </c>
      <c r="E10299" s="2">
        <v>6</v>
      </c>
      <c r="F10299" s="2">
        <v>6</v>
      </c>
      <c r="G10299" s="2">
        <f t="shared" si="329"/>
        <v>0</v>
      </c>
      <c r="H10299" s="9">
        <v>45261</v>
      </c>
      <c r="I10299" s="2" t="s">
        <v>5891</v>
      </c>
      <c r="J10299" s="2">
        <f t="shared" si="330"/>
        <v>0</v>
      </c>
    </row>
    <row r="10300" spans="1:10" x14ac:dyDescent="0.25">
      <c r="A10300" s="2" t="s">
        <v>2890</v>
      </c>
      <c r="B10300" s="2" t="s">
        <v>2890</v>
      </c>
      <c r="C10300" s="2" t="s">
        <v>2950</v>
      </c>
      <c r="D10300" s="2" t="s">
        <v>1582</v>
      </c>
      <c r="E10300" s="2">
        <v>32</v>
      </c>
      <c r="F10300" s="2">
        <v>32</v>
      </c>
      <c r="G10300" s="2">
        <f t="shared" si="329"/>
        <v>0</v>
      </c>
      <c r="H10300" s="9">
        <v>45261</v>
      </c>
      <c r="I10300" s="2" t="s">
        <v>5891</v>
      </c>
      <c r="J10300" s="2">
        <f t="shared" si="330"/>
        <v>0</v>
      </c>
    </row>
    <row r="10301" spans="1:10" x14ac:dyDescent="0.25">
      <c r="A10301" s="2" t="s">
        <v>2890</v>
      </c>
      <c r="B10301" s="2" t="s">
        <v>2890</v>
      </c>
      <c r="C10301" s="2" t="s">
        <v>2902</v>
      </c>
      <c r="D10301" s="2" t="s">
        <v>1583</v>
      </c>
      <c r="E10301" s="2">
        <v>113</v>
      </c>
      <c r="F10301" s="2">
        <v>113</v>
      </c>
      <c r="G10301" s="2">
        <f t="shared" si="329"/>
        <v>0</v>
      </c>
      <c r="H10301" s="9">
        <v>45261</v>
      </c>
      <c r="I10301" s="2" t="s">
        <v>5891</v>
      </c>
      <c r="J10301" s="2">
        <f t="shared" si="330"/>
        <v>0</v>
      </c>
    </row>
    <row r="10302" spans="1:10" x14ac:dyDescent="0.25">
      <c r="A10302" s="2" t="s">
        <v>2890</v>
      </c>
      <c r="B10302" s="2" t="s">
        <v>2890</v>
      </c>
      <c r="C10302" s="2" t="s">
        <v>5437</v>
      </c>
      <c r="D10302" s="2" t="s">
        <v>1624</v>
      </c>
      <c r="E10302" s="2">
        <v>5</v>
      </c>
      <c r="F10302" s="2">
        <v>5</v>
      </c>
      <c r="G10302" s="2">
        <f t="shared" si="329"/>
        <v>0</v>
      </c>
      <c r="H10302" s="9">
        <v>45261</v>
      </c>
      <c r="I10302" s="2" t="s">
        <v>5891</v>
      </c>
      <c r="J10302" s="2">
        <f t="shared" si="330"/>
        <v>0</v>
      </c>
    </row>
    <row r="10303" spans="1:10" x14ac:dyDescent="0.25">
      <c r="A10303" s="2" t="s">
        <v>2890</v>
      </c>
      <c r="B10303" s="2" t="s">
        <v>2890</v>
      </c>
      <c r="C10303" s="2" t="s">
        <v>2939</v>
      </c>
      <c r="D10303" s="2" t="s">
        <v>1584</v>
      </c>
      <c r="E10303" s="2">
        <v>2</v>
      </c>
      <c r="F10303" s="2">
        <v>2</v>
      </c>
      <c r="G10303" s="2">
        <f t="shared" si="329"/>
        <v>0</v>
      </c>
      <c r="H10303" s="9">
        <v>45261</v>
      </c>
      <c r="I10303" s="2" t="s">
        <v>5891</v>
      </c>
      <c r="J10303" s="2">
        <f t="shared" si="330"/>
        <v>0</v>
      </c>
    </row>
    <row r="10304" spans="1:10" x14ac:dyDescent="0.25">
      <c r="A10304" s="2" t="s">
        <v>2890</v>
      </c>
      <c r="B10304" s="2" t="s">
        <v>2890</v>
      </c>
      <c r="C10304" s="2" t="s">
        <v>2964</v>
      </c>
      <c r="D10304" s="2" t="s">
        <v>1625</v>
      </c>
      <c r="E10304" s="2">
        <v>3</v>
      </c>
      <c r="F10304" s="2">
        <v>3</v>
      </c>
      <c r="G10304" s="2">
        <f t="shared" si="329"/>
        <v>0</v>
      </c>
      <c r="H10304" s="9">
        <v>45261</v>
      </c>
      <c r="I10304" s="2" t="s">
        <v>5891</v>
      </c>
      <c r="J10304" s="2">
        <f t="shared" si="330"/>
        <v>0</v>
      </c>
    </row>
    <row r="10305" spans="1:10" x14ac:dyDescent="0.25">
      <c r="A10305" s="2" t="s">
        <v>2890</v>
      </c>
      <c r="B10305" s="2" t="s">
        <v>2890</v>
      </c>
      <c r="C10305" s="2" t="s">
        <v>2940</v>
      </c>
      <c r="D10305" s="2" t="s">
        <v>1585</v>
      </c>
      <c r="E10305" s="2">
        <v>210</v>
      </c>
      <c r="F10305" s="2">
        <v>213</v>
      </c>
      <c r="G10305" s="2">
        <f t="shared" si="329"/>
        <v>3</v>
      </c>
      <c r="H10305" s="9">
        <v>45261</v>
      </c>
      <c r="I10305" s="2" t="s">
        <v>5891</v>
      </c>
      <c r="J10305" s="2">
        <f t="shared" si="330"/>
        <v>1</v>
      </c>
    </row>
    <row r="10306" spans="1:10" x14ac:dyDescent="0.25">
      <c r="A10306" s="2" t="s">
        <v>2890</v>
      </c>
      <c r="B10306" s="2" t="s">
        <v>2890</v>
      </c>
      <c r="C10306" s="2" t="s">
        <v>2955</v>
      </c>
      <c r="D10306" s="2" t="s">
        <v>1586</v>
      </c>
      <c r="E10306" s="2">
        <v>21</v>
      </c>
      <c r="F10306" s="2">
        <v>22</v>
      </c>
      <c r="G10306" s="2">
        <f t="shared" si="329"/>
        <v>1</v>
      </c>
      <c r="H10306" s="9">
        <v>45261</v>
      </c>
      <c r="I10306" s="2" t="s">
        <v>5891</v>
      </c>
      <c r="J10306" s="2">
        <f t="shared" si="330"/>
        <v>1</v>
      </c>
    </row>
    <row r="10307" spans="1:10" x14ac:dyDescent="0.25">
      <c r="A10307" s="2" t="s">
        <v>2890</v>
      </c>
      <c r="B10307" s="2" t="s">
        <v>2890</v>
      </c>
      <c r="C10307" s="2" t="s">
        <v>2956</v>
      </c>
      <c r="D10307" s="2" t="s">
        <v>1626</v>
      </c>
      <c r="E10307" s="2">
        <v>56</v>
      </c>
      <c r="F10307" s="2">
        <v>56</v>
      </c>
      <c r="G10307" s="2">
        <f t="shared" si="329"/>
        <v>0</v>
      </c>
      <c r="H10307" s="9">
        <v>45261</v>
      </c>
      <c r="I10307" s="2" t="s">
        <v>5891</v>
      </c>
      <c r="J10307" s="2">
        <f t="shared" si="330"/>
        <v>0</v>
      </c>
    </row>
    <row r="10308" spans="1:10" x14ac:dyDescent="0.25">
      <c r="A10308" s="2" t="s">
        <v>2890</v>
      </c>
      <c r="B10308" s="2" t="s">
        <v>2890</v>
      </c>
      <c r="C10308" s="2" t="s">
        <v>2946</v>
      </c>
      <c r="D10308" s="2" t="s">
        <v>1588</v>
      </c>
      <c r="E10308" s="2">
        <v>76</v>
      </c>
      <c r="F10308" s="2">
        <v>76</v>
      </c>
      <c r="G10308" s="2">
        <f t="shared" si="329"/>
        <v>0</v>
      </c>
      <c r="H10308" s="9">
        <v>45261</v>
      </c>
      <c r="I10308" s="2" t="s">
        <v>5891</v>
      </c>
      <c r="J10308" s="2">
        <f t="shared" si="330"/>
        <v>0</v>
      </c>
    </row>
    <row r="10309" spans="1:10" x14ac:dyDescent="0.25">
      <c r="A10309" s="2" t="s">
        <v>2890</v>
      </c>
      <c r="B10309" s="2" t="s">
        <v>2890</v>
      </c>
      <c r="C10309" s="2" t="s">
        <v>2962</v>
      </c>
      <c r="D10309" s="2" t="s">
        <v>2963</v>
      </c>
      <c r="E10309" s="2">
        <v>40</v>
      </c>
      <c r="F10309" s="2">
        <v>40</v>
      </c>
      <c r="G10309" s="2">
        <f t="shared" si="329"/>
        <v>0</v>
      </c>
      <c r="H10309" s="9">
        <v>45261</v>
      </c>
      <c r="I10309" s="2" t="s">
        <v>5891</v>
      </c>
      <c r="J10309" s="2">
        <f t="shared" si="330"/>
        <v>0</v>
      </c>
    </row>
    <row r="10310" spans="1:10" x14ac:dyDescent="0.25">
      <c r="A10310" s="2" t="s">
        <v>2890</v>
      </c>
      <c r="B10310" s="2" t="s">
        <v>2890</v>
      </c>
      <c r="C10310" s="2" t="s">
        <v>5438</v>
      </c>
      <c r="D10310" s="2" t="s">
        <v>1627</v>
      </c>
      <c r="E10310" s="2">
        <v>2</v>
      </c>
      <c r="F10310" s="2">
        <v>2</v>
      </c>
      <c r="G10310" s="2">
        <f t="shared" si="329"/>
        <v>0</v>
      </c>
      <c r="H10310" s="9">
        <v>45261</v>
      </c>
      <c r="I10310" s="2" t="s">
        <v>5891</v>
      </c>
      <c r="J10310" s="2">
        <f t="shared" si="330"/>
        <v>0</v>
      </c>
    </row>
    <row r="10311" spans="1:10" x14ac:dyDescent="0.25">
      <c r="A10311" s="2" t="s">
        <v>1916</v>
      </c>
      <c r="B10311" s="2" t="s">
        <v>1916</v>
      </c>
      <c r="C10311" s="2" t="s">
        <v>8527</v>
      </c>
      <c r="D10311" s="2" t="s">
        <v>8528</v>
      </c>
      <c r="E10311" s="2">
        <v>1</v>
      </c>
      <c r="F10311" s="2">
        <v>1</v>
      </c>
      <c r="G10311" s="2">
        <f t="shared" si="329"/>
        <v>0</v>
      </c>
      <c r="H10311" s="9">
        <v>45261</v>
      </c>
      <c r="I10311" s="2" t="s">
        <v>5891</v>
      </c>
      <c r="J10311" s="2">
        <f t="shared" si="330"/>
        <v>0</v>
      </c>
    </row>
    <row r="10312" spans="1:10" x14ac:dyDescent="0.25">
      <c r="A10312" s="2" t="s">
        <v>1916</v>
      </c>
      <c r="B10312" s="2" t="s">
        <v>1916</v>
      </c>
      <c r="C10312" s="2" t="s">
        <v>8529</v>
      </c>
      <c r="D10312" s="2" t="s">
        <v>8530</v>
      </c>
      <c r="E10312" s="2">
        <v>2</v>
      </c>
      <c r="F10312" s="2">
        <v>2</v>
      </c>
      <c r="G10312" s="2">
        <f t="shared" si="329"/>
        <v>0</v>
      </c>
      <c r="H10312" s="9">
        <v>45261</v>
      </c>
      <c r="I10312" s="2" t="s">
        <v>5891</v>
      </c>
      <c r="J10312" s="2">
        <f t="shared" si="330"/>
        <v>0</v>
      </c>
    </row>
    <row r="10313" spans="1:10" x14ac:dyDescent="0.25">
      <c r="A10313" s="2" t="s">
        <v>1916</v>
      </c>
      <c r="B10313" s="2" t="s">
        <v>1916</v>
      </c>
      <c r="C10313" s="2" t="s">
        <v>6312</v>
      </c>
      <c r="D10313" s="2" t="s">
        <v>6313</v>
      </c>
      <c r="E10313" s="2">
        <v>2</v>
      </c>
      <c r="F10313" s="2">
        <v>2</v>
      </c>
      <c r="G10313" s="2">
        <f t="shared" ref="G10313:G10376" si="331">F10313-E10313</f>
        <v>0</v>
      </c>
      <c r="H10313" s="9">
        <v>45261</v>
      </c>
      <c r="I10313" s="2" t="s">
        <v>5891</v>
      </c>
      <c r="J10313" s="2">
        <f t="shared" si="330"/>
        <v>0</v>
      </c>
    </row>
    <row r="10314" spans="1:10" x14ac:dyDescent="0.25">
      <c r="A10314" s="2" t="s">
        <v>1916</v>
      </c>
      <c r="B10314" s="2" t="s">
        <v>1916</v>
      </c>
      <c r="C10314" s="2" t="s">
        <v>6198</v>
      </c>
      <c r="D10314" s="2" t="s">
        <v>6199</v>
      </c>
      <c r="E10314" s="2">
        <v>1</v>
      </c>
      <c r="F10314" s="2">
        <v>0</v>
      </c>
      <c r="G10314" s="2">
        <f t="shared" si="331"/>
        <v>-1</v>
      </c>
      <c r="H10314" s="9">
        <v>45261</v>
      </c>
      <c r="I10314" s="2" t="s">
        <v>5891</v>
      </c>
      <c r="J10314" s="2">
        <f t="shared" si="330"/>
        <v>1</v>
      </c>
    </row>
    <row r="10315" spans="1:10" x14ac:dyDescent="0.25">
      <c r="A10315" s="2" t="s">
        <v>1916</v>
      </c>
      <c r="B10315" s="2" t="s">
        <v>1916</v>
      </c>
      <c r="C10315" s="2" t="s">
        <v>6200</v>
      </c>
      <c r="D10315" s="2" t="s">
        <v>6201</v>
      </c>
      <c r="E10315" s="2">
        <v>8</v>
      </c>
      <c r="F10315" s="2">
        <v>10</v>
      </c>
      <c r="G10315" s="2">
        <f t="shared" si="331"/>
        <v>2</v>
      </c>
      <c r="H10315" s="9">
        <v>45261</v>
      </c>
      <c r="I10315" s="2" t="s">
        <v>5891</v>
      </c>
      <c r="J10315" s="2">
        <f t="shared" si="330"/>
        <v>1</v>
      </c>
    </row>
    <row r="10316" spans="1:10" x14ac:dyDescent="0.25">
      <c r="A10316" s="2" t="s">
        <v>1916</v>
      </c>
      <c r="B10316" s="2" t="s">
        <v>1916</v>
      </c>
      <c r="C10316" s="2" t="s">
        <v>6318</v>
      </c>
      <c r="D10316" s="2" t="s">
        <v>6319</v>
      </c>
      <c r="E10316" s="2">
        <v>2</v>
      </c>
      <c r="F10316" s="2">
        <v>1</v>
      </c>
      <c r="G10316" s="2">
        <f t="shared" si="331"/>
        <v>-1</v>
      </c>
      <c r="H10316" s="9">
        <v>45261</v>
      </c>
      <c r="I10316" s="2" t="s">
        <v>5891</v>
      </c>
      <c r="J10316" s="2">
        <f t="shared" si="330"/>
        <v>1</v>
      </c>
    </row>
    <row r="10317" spans="1:10" x14ac:dyDescent="0.25">
      <c r="A10317" s="2" t="s">
        <v>1916</v>
      </c>
      <c r="B10317" s="2" t="s">
        <v>1916</v>
      </c>
      <c r="C10317" s="2" t="s">
        <v>8531</v>
      </c>
      <c r="D10317" s="2" t="s">
        <v>8532</v>
      </c>
      <c r="E10317" s="2">
        <v>1</v>
      </c>
      <c r="F10317" s="2">
        <v>1</v>
      </c>
      <c r="G10317" s="2">
        <f t="shared" si="331"/>
        <v>0</v>
      </c>
      <c r="H10317" s="9">
        <v>45261</v>
      </c>
      <c r="I10317" s="2" t="s">
        <v>5891</v>
      </c>
      <c r="J10317" s="2">
        <f t="shared" si="330"/>
        <v>0</v>
      </c>
    </row>
    <row r="10318" spans="1:10" x14ac:dyDescent="0.25">
      <c r="A10318" s="2" t="s">
        <v>1916</v>
      </c>
      <c r="B10318" s="2" t="s">
        <v>1916</v>
      </c>
      <c r="C10318" s="2" t="s">
        <v>6206</v>
      </c>
      <c r="D10318" s="2" t="s">
        <v>6207</v>
      </c>
      <c r="E10318" s="2">
        <v>2</v>
      </c>
      <c r="F10318" s="2">
        <v>0</v>
      </c>
      <c r="G10318" s="2">
        <f t="shared" si="331"/>
        <v>-2</v>
      </c>
      <c r="H10318" s="9">
        <v>45261</v>
      </c>
      <c r="I10318" s="2" t="s">
        <v>5891</v>
      </c>
      <c r="J10318" s="2">
        <f t="shared" si="330"/>
        <v>1</v>
      </c>
    </row>
    <row r="10319" spans="1:10" x14ac:dyDescent="0.25">
      <c r="A10319" s="2" t="s">
        <v>1916</v>
      </c>
      <c r="B10319" s="2" t="s">
        <v>1916</v>
      </c>
      <c r="C10319" s="2" t="s">
        <v>6206</v>
      </c>
      <c r="D10319" s="2" t="s">
        <v>6207</v>
      </c>
      <c r="E10319" s="2">
        <v>2</v>
      </c>
      <c r="F10319" s="2">
        <v>0</v>
      </c>
      <c r="G10319" s="2">
        <f t="shared" si="331"/>
        <v>-2</v>
      </c>
      <c r="H10319" s="9">
        <v>45261</v>
      </c>
      <c r="I10319" s="2" t="s">
        <v>5891</v>
      </c>
      <c r="J10319" s="2">
        <f t="shared" si="330"/>
        <v>1</v>
      </c>
    </row>
    <row r="10320" spans="1:10" x14ac:dyDescent="0.25">
      <c r="A10320" s="2" t="s">
        <v>1916</v>
      </c>
      <c r="B10320" s="2" t="s">
        <v>1966</v>
      </c>
      <c r="C10320" s="2" t="s">
        <v>8533</v>
      </c>
      <c r="D10320" s="2" t="s">
        <v>8534</v>
      </c>
      <c r="E10320" s="2">
        <v>2</v>
      </c>
      <c r="F10320" s="2">
        <v>2</v>
      </c>
      <c r="G10320" s="2">
        <f t="shared" si="331"/>
        <v>0</v>
      </c>
      <c r="H10320" s="9">
        <v>45261</v>
      </c>
      <c r="I10320" s="2" t="s">
        <v>5891</v>
      </c>
      <c r="J10320" s="2">
        <f t="shared" si="330"/>
        <v>0</v>
      </c>
    </row>
    <row r="10321" spans="1:10" x14ac:dyDescent="0.25">
      <c r="A10321" s="2" t="s">
        <v>1916</v>
      </c>
      <c r="B10321" s="2" t="s">
        <v>4085</v>
      </c>
      <c r="C10321" s="2" t="s">
        <v>8535</v>
      </c>
      <c r="D10321" s="2" t="s">
        <v>8536</v>
      </c>
      <c r="E10321" s="2">
        <v>2</v>
      </c>
      <c r="F10321" s="2">
        <v>2</v>
      </c>
      <c r="G10321" s="2">
        <f t="shared" si="331"/>
        <v>0</v>
      </c>
      <c r="H10321" s="9">
        <v>45261</v>
      </c>
      <c r="I10321" s="2" t="s">
        <v>5891</v>
      </c>
      <c r="J10321" s="2">
        <f t="shared" si="330"/>
        <v>0</v>
      </c>
    </row>
    <row r="10322" spans="1:10" x14ac:dyDescent="0.25">
      <c r="A10322" s="2" t="s">
        <v>1916</v>
      </c>
      <c r="B10322" s="2" t="s">
        <v>4085</v>
      </c>
      <c r="C10322" s="2" t="s">
        <v>4086</v>
      </c>
      <c r="D10322" s="2" t="s">
        <v>8537</v>
      </c>
      <c r="E10322" s="2">
        <v>1</v>
      </c>
      <c r="F10322" s="2">
        <v>1</v>
      </c>
      <c r="G10322" s="2">
        <f t="shared" si="331"/>
        <v>0</v>
      </c>
      <c r="H10322" s="9">
        <v>45261</v>
      </c>
      <c r="I10322" s="2" t="s">
        <v>5891</v>
      </c>
      <c r="J10322" s="2">
        <f t="shared" si="330"/>
        <v>0</v>
      </c>
    </row>
    <row r="10323" spans="1:10" x14ac:dyDescent="0.25">
      <c r="A10323" s="2" t="s">
        <v>1916</v>
      </c>
      <c r="B10323" s="2" t="s">
        <v>4085</v>
      </c>
      <c r="C10323" s="2" t="s">
        <v>8538</v>
      </c>
      <c r="D10323" s="2" t="s">
        <v>8539</v>
      </c>
      <c r="E10323" s="2">
        <v>1</v>
      </c>
      <c r="F10323" s="2">
        <v>1</v>
      </c>
      <c r="G10323" s="2">
        <f t="shared" si="331"/>
        <v>0</v>
      </c>
      <c r="H10323" s="9">
        <v>45261</v>
      </c>
      <c r="I10323" s="2" t="s">
        <v>5891</v>
      </c>
      <c r="J10323" s="2">
        <f t="shared" si="330"/>
        <v>0</v>
      </c>
    </row>
    <row r="10324" spans="1:10" x14ac:dyDescent="0.25">
      <c r="A10324" s="2" t="s">
        <v>1916</v>
      </c>
      <c r="B10324" s="2" t="s">
        <v>4085</v>
      </c>
      <c r="C10324" s="2" t="s">
        <v>8540</v>
      </c>
      <c r="D10324" s="2" t="s">
        <v>8541</v>
      </c>
      <c r="E10324" s="2">
        <v>1</v>
      </c>
      <c r="F10324" s="2">
        <v>1</v>
      </c>
      <c r="G10324" s="2">
        <f t="shared" si="331"/>
        <v>0</v>
      </c>
      <c r="H10324" s="9">
        <v>45261</v>
      </c>
      <c r="I10324" s="2" t="s">
        <v>5891</v>
      </c>
      <c r="J10324" s="2">
        <f t="shared" si="330"/>
        <v>0</v>
      </c>
    </row>
    <row r="10325" spans="1:10" x14ac:dyDescent="0.25">
      <c r="A10325" s="2" t="s">
        <v>1916</v>
      </c>
      <c r="B10325" s="2" t="s">
        <v>4085</v>
      </c>
      <c r="C10325" s="2" t="s">
        <v>8542</v>
      </c>
      <c r="D10325" s="2" t="s">
        <v>8543</v>
      </c>
      <c r="E10325" s="2">
        <v>2</v>
      </c>
      <c r="F10325" s="2">
        <v>2</v>
      </c>
      <c r="G10325" s="2">
        <f t="shared" si="331"/>
        <v>0</v>
      </c>
      <c r="H10325" s="9">
        <v>45261</v>
      </c>
      <c r="I10325" s="2" t="s">
        <v>5891</v>
      </c>
      <c r="J10325" s="2">
        <f t="shared" si="330"/>
        <v>0</v>
      </c>
    </row>
    <row r="10326" spans="1:10" x14ac:dyDescent="0.25">
      <c r="A10326" s="2" t="s">
        <v>1916</v>
      </c>
      <c r="B10326" s="2" t="s">
        <v>4085</v>
      </c>
      <c r="C10326" s="2" t="s">
        <v>4088</v>
      </c>
      <c r="D10326" s="2" t="s">
        <v>8544</v>
      </c>
      <c r="E10326" s="2">
        <v>1</v>
      </c>
      <c r="F10326" s="2">
        <v>1</v>
      </c>
      <c r="G10326" s="2">
        <f t="shared" si="331"/>
        <v>0</v>
      </c>
      <c r="H10326" s="9">
        <v>45261</v>
      </c>
      <c r="I10326" s="2" t="s">
        <v>5891</v>
      </c>
      <c r="J10326" s="2">
        <f t="shared" si="330"/>
        <v>0</v>
      </c>
    </row>
    <row r="10327" spans="1:10" x14ac:dyDescent="0.25">
      <c r="A10327" s="2" t="s">
        <v>1916</v>
      </c>
      <c r="B10327" s="2" t="s">
        <v>4085</v>
      </c>
      <c r="C10327" s="2" t="s">
        <v>8545</v>
      </c>
      <c r="D10327" s="2" t="s">
        <v>8546</v>
      </c>
      <c r="E10327" s="2">
        <v>1</v>
      </c>
      <c r="F10327" s="2">
        <v>1</v>
      </c>
      <c r="G10327" s="2">
        <f t="shared" si="331"/>
        <v>0</v>
      </c>
      <c r="H10327" s="9">
        <v>45261</v>
      </c>
      <c r="I10327" s="2" t="s">
        <v>5891</v>
      </c>
      <c r="J10327" s="2">
        <f t="shared" si="330"/>
        <v>0</v>
      </c>
    </row>
    <row r="10328" spans="1:10" x14ac:dyDescent="0.25">
      <c r="A10328" s="2" t="s">
        <v>1916</v>
      </c>
      <c r="B10328" s="2" t="s">
        <v>4085</v>
      </c>
      <c r="C10328" s="2" t="s">
        <v>8547</v>
      </c>
      <c r="D10328" s="2" t="s">
        <v>8548</v>
      </c>
      <c r="E10328" s="2">
        <v>4</v>
      </c>
      <c r="F10328" s="2">
        <v>2</v>
      </c>
      <c r="G10328" s="2">
        <f t="shared" si="331"/>
        <v>-2</v>
      </c>
      <c r="H10328" s="9">
        <v>45261</v>
      </c>
      <c r="I10328" s="2" t="s">
        <v>5891</v>
      </c>
      <c r="J10328" s="2">
        <f t="shared" si="330"/>
        <v>1</v>
      </c>
    </row>
    <row r="10329" spans="1:10" x14ac:dyDescent="0.25">
      <c r="A10329" s="2" t="s">
        <v>1916</v>
      </c>
      <c r="B10329" s="2" t="s">
        <v>4085</v>
      </c>
      <c r="C10329" s="2" t="s">
        <v>4090</v>
      </c>
      <c r="D10329" s="2" t="s">
        <v>4091</v>
      </c>
      <c r="E10329" s="2">
        <v>2</v>
      </c>
      <c r="F10329" s="2">
        <v>2</v>
      </c>
      <c r="G10329" s="2">
        <f t="shared" si="331"/>
        <v>0</v>
      </c>
      <c r="H10329" s="9">
        <v>45261</v>
      </c>
      <c r="I10329" s="2" t="s">
        <v>5891</v>
      </c>
      <c r="J10329" s="2">
        <f t="shared" si="330"/>
        <v>0</v>
      </c>
    </row>
    <row r="10330" spans="1:10" x14ac:dyDescent="0.25">
      <c r="A10330" s="2" t="s">
        <v>1916</v>
      </c>
      <c r="B10330" s="2" t="s">
        <v>4085</v>
      </c>
      <c r="C10330" s="2" t="s">
        <v>8549</v>
      </c>
      <c r="D10330" s="2" t="s">
        <v>8550</v>
      </c>
      <c r="E10330" s="2">
        <v>4</v>
      </c>
      <c r="F10330" s="2">
        <v>3</v>
      </c>
      <c r="G10330" s="2">
        <f t="shared" si="331"/>
        <v>-1</v>
      </c>
      <c r="H10330" s="9">
        <v>45261</v>
      </c>
      <c r="I10330" s="2" t="s">
        <v>5891</v>
      </c>
      <c r="J10330" s="2">
        <f t="shared" si="330"/>
        <v>1</v>
      </c>
    </row>
    <row r="10331" spans="1:10" x14ac:dyDescent="0.25">
      <c r="A10331" s="2" t="s">
        <v>1916</v>
      </c>
      <c r="B10331" s="2" t="s">
        <v>4085</v>
      </c>
      <c r="C10331" s="2" t="s">
        <v>4092</v>
      </c>
      <c r="D10331" s="2" t="s">
        <v>4093</v>
      </c>
      <c r="E10331" s="2">
        <v>1</v>
      </c>
      <c r="F10331" s="2">
        <v>0</v>
      </c>
      <c r="G10331" s="2">
        <f t="shared" si="331"/>
        <v>-1</v>
      </c>
      <c r="H10331" s="9">
        <v>45261</v>
      </c>
      <c r="I10331" s="2" t="s">
        <v>5891</v>
      </c>
      <c r="J10331" s="2">
        <f t="shared" si="330"/>
        <v>1</v>
      </c>
    </row>
    <row r="10332" spans="1:10" x14ac:dyDescent="0.25">
      <c r="A10332" s="2" t="s">
        <v>1916</v>
      </c>
      <c r="B10332" s="2" t="s">
        <v>4085</v>
      </c>
      <c r="C10332" s="2" t="s">
        <v>4092</v>
      </c>
      <c r="D10332" s="2" t="s">
        <v>4093</v>
      </c>
      <c r="E10332" s="2">
        <v>1</v>
      </c>
      <c r="F10332" s="2">
        <v>0</v>
      </c>
      <c r="G10332" s="2">
        <f t="shared" si="331"/>
        <v>-1</v>
      </c>
      <c r="H10332" s="9">
        <v>45261</v>
      </c>
      <c r="I10332" s="2" t="s">
        <v>5891</v>
      </c>
      <c r="J10332" s="2">
        <f t="shared" si="330"/>
        <v>1</v>
      </c>
    </row>
    <row r="10333" spans="1:10" x14ac:dyDescent="0.25">
      <c r="A10333" s="2" t="s">
        <v>1916</v>
      </c>
      <c r="B10333" s="2" t="s">
        <v>4085</v>
      </c>
      <c r="C10333" s="2" t="s">
        <v>8551</v>
      </c>
      <c r="D10333" s="2" t="s">
        <v>8552</v>
      </c>
      <c r="E10333" s="2">
        <v>3</v>
      </c>
      <c r="F10333" s="2">
        <v>3</v>
      </c>
      <c r="G10333" s="2">
        <f t="shared" si="331"/>
        <v>0</v>
      </c>
      <c r="H10333" s="9">
        <v>45261</v>
      </c>
      <c r="I10333" s="2" t="s">
        <v>5891</v>
      </c>
      <c r="J10333" s="2">
        <f t="shared" si="330"/>
        <v>0</v>
      </c>
    </row>
    <row r="10334" spans="1:10" x14ac:dyDescent="0.25">
      <c r="A10334" s="2" t="s">
        <v>1916</v>
      </c>
      <c r="B10334" s="2" t="s">
        <v>4085</v>
      </c>
      <c r="C10334" s="2" t="s">
        <v>8553</v>
      </c>
      <c r="D10334" s="2" t="s">
        <v>8554</v>
      </c>
      <c r="E10334" s="2">
        <v>1</v>
      </c>
      <c r="F10334" s="2">
        <v>1</v>
      </c>
      <c r="G10334" s="2">
        <f t="shared" si="331"/>
        <v>0</v>
      </c>
      <c r="H10334" s="9">
        <v>45261</v>
      </c>
      <c r="I10334" s="2" t="s">
        <v>5891</v>
      </c>
      <c r="J10334" s="2">
        <f t="shared" si="330"/>
        <v>0</v>
      </c>
    </row>
    <row r="10335" spans="1:10" x14ac:dyDescent="0.25">
      <c r="A10335" s="2" t="s">
        <v>1916</v>
      </c>
      <c r="B10335" s="2" t="s">
        <v>4085</v>
      </c>
      <c r="C10335" s="2" t="s">
        <v>8553</v>
      </c>
      <c r="D10335" s="2" t="s">
        <v>8554</v>
      </c>
      <c r="E10335" s="2">
        <v>2</v>
      </c>
      <c r="F10335" s="2">
        <v>2</v>
      </c>
      <c r="G10335" s="2">
        <f t="shared" si="331"/>
        <v>0</v>
      </c>
      <c r="H10335" s="9">
        <v>45261</v>
      </c>
      <c r="I10335" s="2" t="s">
        <v>5891</v>
      </c>
      <c r="J10335" s="2">
        <f t="shared" si="330"/>
        <v>0</v>
      </c>
    </row>
    <row r="10336" spans="1:10" x14ac:dyDescent="0.25">
      <c r="A10336" s="2" t="s">
        <v>1916</v>
      </c>
      <c r="B10336" s="2" t="s">
        <v>4085</v>
      </c>
      <c r="C10336" s="2" t="s">
        <v>4094</v>
      </c>
      <c r="D10336" s="2" t="s">
        <v>4095</v>
      </c>
      <c r="E10336" s="2">
        <v>1</v>
      </c>
      <c r="F10336" s="2">
        <v>1</v>
      </c>
      <c r="G10336" s="2">
        <f t="shared" si="331"/>
        <v>0</v>
      </c>
      <c r="H10336" s="9">
        <v>45261</v>
      </c>
      <c r="I10336" s="2" t="s">
        <v>5891</v>
      </c>
      <c r="J10336" s="2">
        <f t="shared" si="330"/>
        <v>0</v>
      </c>
    </row>
    <row r="10337" spans="1:10" x14ac:dyDescent="0.25">
      <c r="A10337" s="2" t="s">
        <v>1916</v>
      </c>
      <c r="B10337" s="2" t="s">
        <v>4085</v>
      </c>
      <c r="C10337" s="2" t="s">
        <v>4096</v>
      </c>
      <c r="D10337" s="2" t="s">
        <v>4097</v>
      </c>
      <c r="E10337" s="2">
        <v>2</v>
      </c>
      <c r="F10337" s="2">
        <v>1</v>
      </c>
      <c r="G10337" s="2">
        <f t="shared" si="331"/>
        <v>-1</v>
      </c>
      <c r="H10337" s="9">
        <v>45261</v>
      </c>
      <c r="I10337" s="2" t="s">
        <v>5891</v>
      </c>
      <c r="J10337" s="2">
        <f t="shared" si="330"/>
        <v>1</v>
      </c>
    </row>
    <row r="10338" spans="1:10" x14ac:dyDescent="0.25">
      <c r="A10338" s="2" t="s">
        <v>1916</v>
      </c>
      <c r="B10338" s="2" t="s">
        <v>4085</v>
      </c>
      <c r="C10338" s="2" t="s">
        <v>4096</v>
      </c>
      <c r="D10338" s="2" t="s">
        <v>4097</v>
      </c>
      <c r="E10338" s="2">
        <v>1</v>
      </c>
      <c r="F10338" s="2">
        <v>0</v>
      </c>
      <c r="G10338" s="2">
        <f t="shared" si="331"/>
        <v>-1</v>
      </c>
      <c r="H10338" s="9">
        <v>45261</v>
      </c>
      <c r="I10338" s="2" t="s">
        <v>5891</v>
      </c>
      <c r="J10338" s="2">
        <f t="shared" si="330"/>
        <v>1</v>
      </c>
    </row>
    <row r="10339" spans="1:10" x14ac:dyDescent="0.25">
      <c r="A10339" s="2" t="s">
        <v>1916</v>
      </c>
      <c r="B10339" s="2" t="s">
        <v>4085</v>
      </c>
      <c r="C10339" s="2" t="s">
        <v>4098</v>
      </c>
      <c r="D10339" s="2" t="s">
        <v>4099</v>
      </c>
      <c r="E10339" s="2">
        <v>1</v>
      </c>
      <c r="F10339" s="2">
        <v>1</v>
      </c>
      <c r="G10339" s="2">
        <f t="shared" si="331"/>
        <v>0</v>
      </c>
      <c r="H10339" s="9">
        <v>45261</v>
      </c>
      <c r="I10339" s="2" t="s">
        <v>5891</v>
      </c>
      <c r="J10339" s="2">
        <f t="shared" si="330"/>
        <v>0</v>
      </c>
    </row>
    <row r="10340" spans="1:10" x14ac:dyDescent="0.25">
      <c r="A10340" s="2" t="s">
        <v>1916</v>
      </c>
      <c r="B10340" s="2" t="s">
        <v>4085</v>
      </c>
      <c r="C10340" s="2" t="s">
        <v>4098</v>
      </c>
      <c r="D10340" s="2" t="s">
        <v>4099</v>
      </c>
      <c r="E10340" s="2">
        <v>1</v>
      </c>
      <c r="F10340" s="2">
        <v>1</v>
      </c>
      <c r="G10340" s="2">
        <f t="shared" si="331"/>
        <v>0</v>
      </c>
      <c r="H10340" s="9">
        <v>45261</v>
      </c>
      <c r="I10340" s="2" t="s">
        <v>5891</v>
      </c>
      <c r="J10340" s="2">
        <f t="shared" si="330"/>
        <v>0</v>
      </c>
    </row>
    <row r="10341" spans="1:10" x14ac:dyDescent="0.25">
      <c r="A10341" s="2" t="s">
        <v>1916</v>
      </c>
      <c r="B10341" s="2" t="s">
        <v>4085</v>
      </c>
      <c r="C10341" s="2" t="s">
        <v>8555</v>
      </c>
      <c r="D10341" s="2" t="s">
        <v>8556</v>
      </c>
      <c r="E10341" s="2">
        <v>3</v>
      </c>
      <c r="F10341" s="2">
        <v>3</v>
      </c>
      <c r="G10341" s="2">
        <f t="shared" si="331"/>
        <v>0</v>
      </c>
      <c r="H10341" s="9">
        <v>45261</v>
      </c>
      <c r="I10341" s="2" t="s">
        <v>5891</v>
      </c>
      <c r="J10341" s="2">
        <f t="shared" si="330"/>
        <v>0</v>
      </c>
    </row>
    <row r="10342" spans="1:10" x14ac:dyDescent="0.25">
      <c r="A10342" s="2" t="s">
        <v>1916</v>
      </c>
      <c r="B10342" s="2" t="s">
        <v>4085</v>
      </c>
      <c r="C10342" s="2" t="s">
        <v>4100</v>
      </c>
      <c r="D10342" s="2" t="s">
        <v>4101</v>
      </c>
      <c r="E10342" s="2">
        <v>1</v>
      </c>
      <c r="F10342" s="2">
        <v>1</v>
      </c>
      <c r="G10342" s="2">
        <f t="shared" si="331"/>
        <v>0</v>
      </c>
      <c r="H10342" s="9">
        <v>45261</v>
      </c>
      <c r="I10342" s="2" t="s">
        <v>5891</v>
      </c>
      <c r="J10342" s="2">
        <f t="shared" si="330"/>
        <v>0</v>
      </c>
    </row>
    <row r="10343" spans="1:10" x14ac:dyDescent="0.25">
      <c r="A10343" s="2" t="s">
        <v>1916</v>
      </c>
      <c r="B10343" s="2" t="s">
        <v>4085</v>
      </c>
      <c r="C10343" s="2" t="s">
        <v>4104</v>
      </c>
      <c r="D10343" s="2" t="s">
        <v>4105</v>
      </c>
      <c r="E10343" s="2">
        <v>1</v>
      </c>
      <c r="F10343" s="2">
        <v>1</v>
      </c>
      <c r="G10343" s="2">
        <f t="shared" si="331"/>
        <v>0</v>
      </c>
      <c r="H10343" s="9">
        <v>45261</v>
      </c>
      <c r="I10343" s="2" t="s">
        <v>5891</v>
      </c>
      <c r="J10343" s="2">
        <f t="shared" si="330"/>
        <v>0</v>
      </c>
    </row>
    <row r="10344" spans="1:10" x14ac:dyDescent="0.25">
      <c r="A10344" s="2" t="s">
        <v>1916</v>
      </c>
      <c r="B10344" s="2" t="s">
        <v>4085</v>
      </c>
      <c r="C10344" s="2" t="s">
        <v>4106</v>
      </c>
      <c r="D10344" s="2" t="s">
        <v>4107</v>
      </c>
      <c r="E10344" s="2">
        <v>1</v>
      </c>
      <c r="F10344" s="2">
        <v>1</v>
      </c>
      <c r="G10344" s="2">
        <f t="shared" si="331"/>
        <v>0</v>
      </c>
      <c r="H10344" s="9">
        <v>45261</v>
      </c>
      <c r="I10344" s="2" t="s">
        <v>5891</v>
      </c>
      <c r="J10344" s="2">
        <f t="shared" si="330"/>
        <v>0</v>
      </c>
    </row>
    <row r="10345" spans="1:10" x14ac:dyDescent="0.25">
      <c r="A10345" s="2" t="s">
        <v>1916</v>
      </c>
      <c r="B10345" s="2" t="s">
        <v>4085</v>
      </c>
      <c r="C10345" s="2" t="s">
        <v>4108</v>
      </c>
      <c r="D10345" s="2" t="s">
        <v>4109</v>
      </c>
      <c r="E10345" s="2">
        <v>1</v>
      </c>
      <c r="F10345" s="2">
        <v>0</v>
      </c>
      <c r="G10345" s="2">
        <f t="shared" si="331"/>
        <v>-1</v>
      </c>
      <c r="H10345" s="9">
        <v>45261</v>
      </c>
      <c r="I10345" s="2" t="s">
        <v>5891</v>
      </c>
      <c r="J10345" s="2">
        <f t="shared" si="330"/>
        <v>1</v>
      </c>
    </row>
    <row r="10346" spans="1:10" x14ac:dyDescent="0.25">
      <c r="A10346" s="2" t="s">
        <v>1916</v>
      </c>
      <c r="B10346" s="2" t="s">
        <v>4085</v>
      </c>
      <c r="C10346" s="2" t="s">
        <v>4110</v>
      </c>
      <c r="D10346" s="2" t="s">
        <v>4111</v>
      </c>
      <c r="E10346" s="2">
        <v>1</v>
      </c>
      <c r="F10346" s="2">
        <v>0</v>
      </c>
      <c r="G10346" s="2">
        <f t="shared" si="331"/>
        <v>-1</v>
      </c>
      <c r="H10346" s="9">
        <v>45261</v>
      </c>
      <c r="I10346" s="2" t="s">
        <v>5891</v>
      </c>
      <c r="J10346" s="2">
        <f t="shared" si="330"/>
        <v>1</v>
      </c>
    </row>
    <row r="10347" spans="1:10" x14ac:dyDescent="0.25">
      <c r="A10347" s="2" t="s">
        <v>1916</v>
      </c>
      <c r="B10347" s="2" t="s">
        <v>4085</v>
      </c>
      <c r="C10347" s="2" t="s">
        <v>8557</v>
      </c>
      <c r="D10347" s="2" t="s">
        <v>8558</v>
      </c>
      <c r="E10347" s="2">
        <v>1</v>
      </c>
      <c r="F10347" s="2">
        <v>0</v>
      </c>
      <c r="G10347" s="2">
        <f t="shared" si="331"/>
        <v>-1</v>
      </c>
      <c r="H10347" s="9">
        <v>45261</v>
      </c>
      <c r="I10347" s="2" t="s">
        <v>5891</v>
      </c>
      <c r="J10347" s="2">
        <f t="shared" si="330"/>
        <v>1</v>
      </c>
    </row>
    <row r="10348" spans="1:10" x14ac:dyDescent="0.25">
      <c r="A10348" s="2" t="s">
        <v>1916</v>
      </c>
      <c r="B10348" s="2" t="s">
        <v>4085</v>
      </c>
      <c r="C10348" s="2" t="s">
        <v>4112</v>
      </c>
      <c r="D10348" s="2" t="s">
        <v>4113</v>
      </c>
      <c r="E10348" s="2">
        <v>2</v>
      </c>
      <c r="F10348" s="2">
        <v>1</v>
      </c>
      <c r="G10348" s="2">
        <f t="shared" si="331"/>
        <v>-1</v>
      </c>
      <c r="H10348" s="9">
        <v>45261</v>
      </c>
      <c r="I10348" s="2" t="s">
        <v>5891</v>
      </c>
      <c r="J10348" s="2">
        <f t="shared" si="330"/>
        <v>1</v>
      </c>
    </row>
    <row r="10349" spans="1:10" x14ac:dyDescent="0.25">
      <c r="A10349" s="2" t="s">
        <v>1916</v>
      </c>
      <c r="B10349" s="2" t="s">
        <v>4085</v>
      </c>
      <c r="C10349" s="2" t="s">
        <v>4114</v>
      </c>
      <c r="D10349" s="2" t="s">
        <v>4115</v>
      </c>
      <c r="E10349" s="2">
        <v>3</v>
      </c>
      <c r="F10349" s="2">
        <v>5</v>
      </c>
      <c r="G10349" s="2">
        <f t="shared" si="331"/>
        <v>2</v>
      </c>
      <c r="H10349" s="9">
        <v>45261</v>
      </c>
      <c r="I10349" s="2" t="s">
        <v>5891</v>
      </c>
      <c r="J10349" s="2">
        <f t="shared" si="330"/>
        <v>1</v>
      </c>
    </row>
    <row r="10350" spans="1:10" x14ac:dyDescent="0.25">
      <c r="A10350" s="2" t="s">
        <v>1916</v>
      </c>
      <c r="B10350" s="2" t="s">
        <v>4085</v>
      </c>
      <c r="C10350" s="2" t="s">
        <v>4118</v>
      </c>
      <c r="D10350" s="2" t="s">
        <v>4119</v>
      </c>
      <c r="E10350" s="2">
        <v>1</v>
      </c>
      <c r="F10350" s="2">
        <v>1</v>
      </c>
      <c r="G10350" s="2">
        <f t="shared" si="331"/>
        <v>0</v>
      </c>
      <c r="H10350" s="9">
        <v>45261</v>
      </c>
      <c r="I10350" s="2" t="s">
        <v>5891</v>
      </c>
      <c r="J10350" s="2">
        <f t="shared" si="330"/>
        <v>0</v>
      </c>
    </row>
    <row r="10351" spans="1:10" x14ac:dyDescent="0.25">
      <c r="A10351" s="2" t="s">
        <v>1916</v>
      </c>
      <c r="B10351" s="2" t="s">
        <v>4085</v>
      </c>
      <c r="C10351" s="2" t="s">
        <v>4120</v>
      </c>
      <c r="D10351" s="2" t="s">
        <v>4121</v>
      </c>
      <c r="E10351" s="2">
        <v>1</v>
      </c>
      <c r="F10351" s="2">
        <v>1</v>
      </c>
      <c r="G10351" s="2">
        <f t="shared" si="331"/>
        <v>0</v>
      </c>
      <c r="H10351" s="9">
        <v>45261</v>
      </c>
      <c r="I10351" s="2" t="s">
        <v>5891</v>
      </c>
      <c r="J10351" s="2">
        <f t="shared" ref="J10351:J10414" si="332">IF(G10351=0,0,1)</f>
        <v>0</v>
      </c>
    </row>
    <row r="10352" spans="1:10" x14ac:dyDescent="0.25">
      <c r="A10352" s="2" t="s">
        <v>1916</v>
      </c>
      <c r="B10352" s="2" t="s">
        <v>4085</v>
      </c>
      <c r="C10352" s="2" t="s">
        <v>4120</v>
      </c>
      <c r="D10352" s="2" t="s">
        <v>4121</v>
      </c>
      <c r="E10352" s="2">
        <v>1</v>
      </c>
      <c r="F10352" s="2">
        <v>1</v>
      </c>
      <c r="G10352" s="2">
        <f t="shared" si="331"/>
        <v>0</v>
      </c>
      <c r="H10352" s="9">
        <v>45261</v>
      </c>
      <c r="I10352" s="2" t="s">
        <v>5891</v>
      </c>
      <c r="J10352" s="2">
        <f t="shared" si="332"/>
        <v>0</v>
      </c>
    </row>
    <row r="10353" spans="1:10" x14ac:dyDescent="0.25">
      <c r="A10353" s="2" t="s">
        <v>1916</v>
      </c>
      <c r="B10353" s="2" t="s">
        <v>4085</v>
      </c>
      <c r="C10353" s="2" t="s">
        <v>4122</v>
      </c>
      <c r="D10353" s="2" t="s">
        <v>4123</v>
      </c>
      <c r="E10353" s="2">
        <v>7</v>
      </c>
      <c r="F10353" s="2">
        <v>13</v>
      </c>
      <c r="G10353" s="2">
        <f t="shared" si="331"/>
        <v>6</v>
      </c>
      <c r="H10353" s="9">
        <v>45261</v>
      </c>
      <c r="I10353" s="2" t="s">
        <v>5891</v>
      </c>
      <c r="J10353" s="2">
        <f t="shared" si="332"/>
        <v>1</v>
      </c>
    </row>
    <row r="10354" spans="1:10" x14ac:dyDescent="0.25">
      <c r="A10354" s="2" t="s">
        <v>1916</v>
      </c>
      <c r="B10354" s="2" t="s">
        <v>4085</v>
      </c>
      <c r="C10354" s="2" t="s">
        <v>4124</v>
      </c>
      <c r="D10354" s="2" t="s">
        <v>4125</v>
      </c>
      <c r="E10354" s="2">
        <v>2</v>
      </c>
      <c r="F10354" s="2">
        <v>4</v>
      </c>
      <c r="G10354" s="2">
        <f t="shared" si="331"/>
        <v>2</v>
      </c>
      <c r="H10354" s="9">
        <v>45261</v>
      </c>
      <c r="I10354" s="2" t="s">
        <v>5891</v>
      </c>
      <c r="J10354" s="2">
        <f t="shared" si="332"/>
        <v>1</v>
      </c>
    </row>
    <row r="10355" spans="1:10" x14ac:dyDescent="0.25">
      <c r="A10355" s="2" t="s">
        <v>1916</v>
      </c>
      <c r="B10355" s="2" t="s">
        <v>4085</v>
      </c>
      <c r="C10355" s="2" t="s">
        <v>4126</v>
      </c>
      <c r="D10355" s="2" t="s">
        <v>4127</v>
      </c>
      <c r="E10355" s="2">
        <v>4</v>
      </c>
      <c r="F10355" s="2">
        <v>20</v>
      </c>
      <c r="G10355" s="2">
        <f t="shared" si="331"/>
        <v>16</v>
      </c>
      <c r="H10355" s="9">
        <v>45261</v>
      </c>
      <c r="I10355" s="2" t="s">
        <v>5891</v>
      </c>
      <c r="J10355" s="2">
        <f t="shared" si="332"/>
        <v>1</v>
      </c>
    </row>
    <row r="10356" spans="1:10" x14ac:dyDescent="0.25">
      <c r="A10356" s="2" t="s">
        <v>1916</v>
      </c>
      <c r="B10356" s="2" t="s">
        <v>4085</v>
      </c>
      <c r="C10356" s="2" t="s">
        <v>4128</v>
      </c>
      <c r="D10356" s="2" t="s">
        <v>4129</v>
      </c>
      <c r="E10356" s="2">
        <v>3</v>
      </c>
      <c r="F10356" s="2">
        <v>3</v>
      </c>
      <c r="G10356" s="2">
        <f t="shared" si="331"/>
        <v>0</v>
      </c>
      <c r="H10356" s="9">
        <v>45261</v>
      </c>
      <c r="I10356" s="2" t="s">
        <v>5891</v>
      </c>
      <c r="J10356" s="2">
        <f t="shared" si="332"/>
        <v>0</v>
      </c>
    </row>
    <row r="10357" spans="1:10" x14ac:dyDescent="0.25">
      <c r="A10357" s="2" t="s">
        <v>1916</v>
      </c>
      <c r="B10357" s="2" t="s">
        <v>4085</v>
      </c>
      <c r="C10357" s="2" t="s">
        <v>4130</v>
      </c>
      <c r="D10357" s="2" t="s">
        <v>4131</v>
      </c>
      <c r="E10357" s="2">
        <v>4</v>
      </c>
      <c r="F10357" s="2">
        <v>3</v>
      </c>
      <c r="G10357" s="2">
        <f t="shared" si="331"/>
        <v>-1</v>
      </c>
      <c r="H10357" s="9">
        <v>45261</v>
      </c>
      <c r="I10357" s="2" t="s">
        <v>5891</v>
      </c>
      <c r="J10357" s="2">
        <f t="shared" si="332"/>
        <v>1</v>
      </c>
    </row>
    <row r="10358" spans="1:10" x14ac:dyDescent="0.25">
      <c r="A10358" s="2" t="s">
        <v>1916</v>
      </c>
      <c r="B10358" s="2" t="s">
        <v>4085</v>
      </c>
      <c r="C10358" s="2" t="s">
        <v>4132</v>
      </c>
      <c r="D10358" s="2" t="s">
        <v>4133</v>
      </c>
      <c r="E10358" s="2">
        <v>1</v>
      </c>
      <c r="F10358" s="2">
        <v>10</v>
      </c>
      <c r="G10358" s="2">
        <f t="shared" si="331"/>
        <v>9</v>
      </c>
      <c r="H10358" s="9">
        <v>45261</v>
      </c>
      <c r="I10358" s="2" t="s">
        <v>5891</v>
      </c>
      <c r="J10358" s="2">
        <f t="shared" si="332"/>
        <v>1</v>
      </c>
    </row>
    <row r="10359" spans="1:10" x14ac:dyDescent="0.25">
      <c r="A10359" s="2" t="s">
        <v>1916</v>
      </c>
      <c r="B10359" s="2" t="s">
        <v>4085</v>
      </c>
      <c r="C10359" s="2" t="s">
        <v>4132</v>
      </c>
      <c r="D10359" s="2" t="s">
        <v>4133</v>
      </c>
      <c r="E10359" s="2">
        <v>2</v>
      </c>
      <c r="F10359" s="2">
        <v>2</v>
      </c>
      <c r="G10359" s="2">
        <f t="shared" si="331"/>
        <v>0</v>
      </c>
      <c r="H10359" s="9">
        <v>45261</v>
      </c>
      <c r="I10359" s="2" t="s">
        <v>5891</v>
      </c>
      <c r="J10359" s="2">
        <f t="shared" si="332"/>
        <v>0</v>
      </c>
    </row>
    <row r="10360" spans="1:10" x14ac:dyDescent="0.25">
      <c r="A10360" s="2" t="s">
        <v>1916</v>
      </c>
      <c r="B10360" s="2" t="s">
        <v>4085</v>
      </c>
      <c r="C10360" s="2" t="s">
        <v>4134</v>
      </c>
      <c r="D10360" s="2" t="s">
        <v>4135</v>
      </c>
      <c r="E10360" s="2">
        <v>21</v>
      </c>
      <c r="F10360" s="2">
        <v>27</v>
      </c>
      <c r="G10360" s="2">
        <f t="shared" si="331"/>
        <v>6</v>
      </c>
      <c r="H10360" s="9">
        <v>45261</v>
      </c>
      <c r="I10360" s="2" t="s">
        <v>5891</v>
      </c>
      <c r="J10360" s="2">
        <f t="shared" si="332"/>
        <v>1</v>
      </c>
    </row>
    <row r="10361" spans="1:10" x14ac:dyDescent="0.25">
      <c r="A10361" s="2" t="s">
        <v>1916</v>
      </c>
      <c r="B10361" s="2" t="s">
        <v>4085</v>
      </c>
      <c r="C10361" s="2" t="s">
        <v>4134</v>
      </c>
      <c r="D10361" s="2" t="s">
        <v>4135</v>
      </c>
      <c r="E10361" s="2">
        <v>2</v>
      </c>
      <c r="F10361" s="2">
        <v>2</v>
      </c>
      <c r="G10361" s="2">
        <f t="shared" si="331"/>
        <v>0</v>
      </c>
      <c r="H10361" s="9">
        <v>45261</v>
      </c>
      <c r="I10361" s="2" t="s">
        <v>5891</v>
      </c>
      <c r="J10361" s="2">
        <f t="shared" si="332"/>
        <v>0</v>
      </c>
    </row>
    <row r="10362" spans="1:10" x14ac:dyDescent="0.25">
      <c r="A10362" s="2" t="s">
        <v>1916</v>
      </c>
      <c r="B10362" s="2" t="s">
        <v>4085</v>
      </c>
      <c r="C10362" s="2" t="s">
        <v>4136</v>
      </c>
      <c r="D10362" s="2" t="s">
        <v>4137</v>
      </c>
      <c r="E10362" s="2">
        <v>3</v>
      </c>
      <c r="F10362" s="2">
        <v>3</v>
      </c>
      <c r="G10362" s="2">
        <f t="shared" si="331"/>
        <v>0</v>
      </c>
      <c r="H10362" s="9">
        <v>45261</v>
      </c>
      <c r="I10362" s="2" t="s">
        <v>5891</v>
      </c>
      <c r="J10362" s="2">
        <f t="shared" si="332"/>
        <v>0</v>
      </c>
    </row>
    <row r="10363" spans="1:10" x14ac:dyDescent="0.25">
      <c r="A10363" s="2" t="s">
        <v>1916</v>
      </c>
      <c r="B10363" s="2" t="s">
        <v>4085</v>
      </c>
      <c r="C10363" s="2" t="s">
        <v>4138</v>
      </c>
      <c r="D10363" s="2" t="s">
        <v>4139</v>
      </c>
      <c r="E10363" s="2">
        <v>3</v>
      </c>
      <c r="F10363" s="2">
        <v>3</v>
      </c>
      <c r="G10363" s="2">
        <f t="shared" si="331"/>
        <v>0</v>
      </c>
      <c r="H10363" s="9">
        <v>45261</v>
      </c>
      <c r="I10363" s="2" t="s">
        <v>5891</v>
      </c>
      <c r="J10363" s="2">
        <f t="shared" si="332"/>
        <v>0</v>
      </c>
    </row>
    <row r="10364" spans="1:10" x14ac:dyDescent="0.25">
      <c r="A10364" s="2" t="s">
        <v>1916</v>
      </c>
      <c r="B10364" s="2" t="s">
        <v>4085</v>
      </c>
      <c r="C10364" s="2" t="s">
        <v>4140</v>
      </c>
      <c r="D10364" s="2" t="s">
        <v>4141</v>
      </c>
      <c r="E10364" s="2">
        <v>1</v>
      </c>
      <c r="F10364" s="2">
        <v>2</v>
      </c>
      <c r="G10364" s="2">
        <f t="shared" si="331"/>
        <v>1</v>
      </c>
      <c r="H10364" s="9">
        <v>45261</v>
      </c>
      <c r="I10364" s="2" t="s">
        <v>5891</v>
      </c>
      <c r="J10364" s="2">
        <f t="shared" si="332"/>
        <v>1</v>
      </c>
    </row>
    <row r="10365" spans="1:10" x14ac:dyDescent="0.25">
      <c r="A10365" s="2" t="s">
        <v>1916</v>
      </c>
      <c r="B10365" s="2" t="s">
        <v>4085</v>
      </c>
      <c r="C10365" s="2" t="s">
        <v>4142</v>
      </c>
      <c r="D10365" s="2" t="s">
        <v>4143</v>
      </c>
      <c r="E10365" s="2">
        <v>1</v>
      </c>
      <c r="F10365" s="2">
        <v>1</v>
      </c>
      <c r="G10365" s="2">
        <f t="shared" si="331"/>
        <v>0</v>
      </c>
      <c r="H10365" s="9">
        <v>45261</v>
      </c>
      <c r="I10365" s="2" t="s">
        <v>5891</v>
      </c>
      <c r="J10365" s="2">
        <f t="shared" si="332"/>
        <v>0</v>
      </c>
    </row>
    <row r="10366" spans="1:10" x14ac:dyDescent="0.25">
      <c r="A10366" s="2" t="s">
        <v>1916</v>
      </c>
      <c r="B10366" s="2" t="s">
        <v>4085</v>
      </c>
      <c r="C10366" s="2" t="s">
        <v>4144</v>
      </c>
      <c r="D10366" s="2" t="s">
        <v>4145</v>
      </c>
      <c r="E10366" s="2">
        <v>2</v>
      </c>
      <c r="F10366" s="2">
        <v>3</v>
      </c>
      <c r="G10366" s="2">
        <f t="shared" si="331"/>
        <v>1</v>
      </c>
      <c r="H10366" s="9">
        <v>45261</v>
      </c>
      <c r="I10366" s="2" t="s">
        <v>5891</v>
      </c>
      <c r="J10366" s="2">
        <f t="shared" si="332"/>
        <v>1</v>
      </c>
    </row>
    <row r="10367" spans="1:10" x14ac:dyDescent="0.25">
      <c r="A10367" s="2" t="s">
        <v>1916</v>
      </c>
      <c r="B10367" s="2" t="s">
        <v>4085</v>
      </c>
      <c r="C10367" s="2" t="s">
        <v>4146</v>
      </c>
      <c r="D10367" s="2" t="s">
        <v>4147</v>
      </c>
      <c r="E10367" s="2">
        <v>1</v>
      </c>
      <c r="F10367" s="2">
        <v>1</v>
      </c>
      <c r="G10367" s="2">
        <f t="shared" si="331"/>
        <v>0</v>
      </c>
      <c r="H10367" s="9">
        <v>45261</v>
      </c>
      <c r="I10367" s="2" t="s">
        <v>5891</v>
      </c>
      <c r="J10367" s="2">
        <f t="shared" si="332"/>
        <v>0</v>
      </c>
    </row>
    <row r="10368" spans="1:10" x14ac:dyDescent="0.25">
      <c r="A10368" s="2" t="s">
        <v>1916</v>
      </c>
      <c r="B10368" s="2" t="s">
        <v>4085</v>
      </c>
      <c r="C10368" s="2" t="s">
        <v>4148</v>
      </c>
      <c r="D10368" s="2" t="s">
        <v>4149</v>
      </c>
      <c r="E10368" s="2">
        <v>2</v>
      </c>
      <c r="F10368" s="2">
        <v>7</v>
      </c>
      <c r="G10368" s="2">
        <f t="shared" si="331"/>
        <v>5</v>
      </c>
      <c r="H10368" s="9">
        <v>45261</v>
      </c>
      <c r="I10368" s="2" t="s">
        <v>5891</v>
      </c>
      <c r="J10368" s="2">
        <f t="shared" si="332"/>
        <v>1</v>
      </c>
    </row>
    <row r="10369" spans="1:10" x14ac:dyDescent="0.25">
      <c r="A10369" s="2" t="s">
        <v>1916</v>
      </c>
      <c r="B10369" s="2" t="s">
        <v>4085</v>
      </c>
      <c r="C10369" s="2" t="s">
        <v>4150</v>
      </c>
      <c r="D10369" s="2" t="s">
        <v>4151</v>
      </c>
      <c r="E10369" s="2">
        <v>2</v>
      </c>
      <c r="F10369" s="2">
        <v>3</v>
      </c>
      <c r="G10369" s="2">
        <f t="shared" si="331"/>
        <v>1</v>
      </c>
      <c r="H10369" s="9">
        <v>45261</v>
      </c>
      <c r="I10369" s="2" t="s">
        <v>5891</v>
      </c>
      <c r="J10369" s="2">
        <f t="shared" si="332"/>
        <v>1</v>
      </c>
    </row>
    <row r="10370" spans="1:10" x14ac:dyDescent="0.25">
      <c r="A10370" s="2" t="s">
        <v>1916</v>
      </c>
      <c r="B10370" s="2" t="s">
        <v>4085</v>
      </c>
      <c r="C10370" s="2" t="s">
        <v>4152</v>
      </c>
      <c r="D10370" s="2" t="s">
        <v>4153</v>
      </c>
      <c r="E10370" s="2">
        <v>2</v>
      </c>
      <c r="F10370" s="2">
        <v>2</v>
      </c>
      <c r="G10370" s="2">
        <f t="shared" si="331"/>
        <v>0</v>
      </c>
      <c r="H10370" s="9">
        <v>45261</v>
      </c>
      <c r="I10370" s="2" t="s">
        <v>5891</v>
      </c>
      <c r="J10370" s="2">
        <f t="shared" si="332"/>
        <v>0</v>
      </c>
    </row>
    <row r="10371" spans="1:10" x14ac:dyDescent="0.25">
      <c r="A10371" s="2" t="s">
        <v>1916</v>
      </c>
      <c r="B10371" s="2" t="s">
        <v>4085</v>
      </c>
      <c r="C10371" s="2" t="s">
        <v>6320</v>
      </c>
      <c r="D10371" s="2" t="s">
        <v>6321</v>
      </c>
      <c r="E10371" s="2">
        <v>21</v>
      </c>
      <c r="F10371" s="2">
        <v>21</v>
      </c>
      <c r="G10371" s="2">
        <f t="shared" si="331"/>
        <v>0</v>
      </c>
      <c r="H10371" s="9">
        <v>45261</v>
      </c>
      <c r="I10371" s="2" t="s">
        <v>5891</v>
      </c>
      <c r="J10371" s="2">
        <f t="shared" si="332"/>
        <v>0</v>
      </c>
    </row>
    <row r="10372" spans="1:10" x14ac:dyDescent="0.25">
      <c r="A10372" s="2" t="s">
        <v>1916</v>
      </c>
      <c r="B10372" s="2" t="s">
        <v>4085</v>
      </c>
      <c r="C10372" s="2" t="s">
        <v>4154</v>
      </c>
      <c r="D10372" s="2" t="s">
        <v>4155</v>
      </c>
      <c r="E10372" s="2">
        <v>1</v>
      </c>
      <c r="F10372" s="2">
        <v>0</v>
      </c>
      <c r="G10372" s="2">
        <f t="shared" si="331"/>
        <v>-1</v>
      </c>
      <c r="H10372" s="9">
        <v>45261</v>
      </c>
      <c r="I10372" s="2" t="s">
        <v>5891</v>
      </c>
      <c r="J10372" s="2">
        <f t="shared" si="332"/>
        <v>1</v>
      </c>
    </row>
    <row r="10373" spans="1:10" x14ac:dyDescent="0.25">
      <c r="A10373" s="2" t="s">
        <v>1916</v>
      </c>
      <c r="B10373" s="2" t="s">
        <v>4085</v>
      </c>
      <c r="C10373" s="2" t="s">
        <v>4156</v>
      </c>
      <c r="D10373" s="2" t="s">
        <v>4157</v>
      </c>
      <c r="E10373" s="2">
        <v>1</v>
      </c>
      <c r="F10373" s="2">
        <v>3</v>
      </c>
      <c r="G10373" s="2">
        <f t="shared" si="331"/>
        <v>2</v>
      </c>
      <c r="H10373" s="9">
        <v>45261</v>
      </c>
      <c r="I10373" s="2" t="s">
        <v>5891</v>
      </c>
      <c r="J10373" s="2">
        <f t="shared" si="332"/>
        <v>1</v>
      </c>
    </row>
    <row r="10374" spans="1:10" x14ac:dyDescent="0.25">
      <c r="A10374" s="2" t="s">
        <v>1916</v>
      </c>
      <c r="B10374" s="2" t="s">
        <v>4085</v>
      </c>
      <c r="C10374" s="2" t="s">
        <v>4158</v>
      </c>
      <c r="D10374" s="2" t="s">
        <v>4159</v>
      </c>
      <c r="E10374" s="2">
        <v>2</v>
      </c>
      <c r="F10374" s="2">
        <v>2</v>
      </c>
      <c r="G10374" s="2">
        <f t="shared" si="331"/>
        <v>0</v>
      </c>
      <c r="H10374" s="9">
        <v>45261</v>
      </c>
      <c r="I10374" s="2" t="s">
        <v>5891</v>
      </c>
      <c r="J10374" s="2">
        <f t="shared" si="332"/>
        <v>0</v>
      </c>
    </row>
    <row r="10375" spans="1:10" x14ac:dyDescent="0.25">
      <c r="A10375" s="2" t="s">
        <v>1916</v>
      </c>
      <c r="B10375" s="2" t="s">
        <v>4085</v>
      </c>
      <c r="C10375" s="2" t="s">
        <v>4160</v>
      </c>
      <c r="D10375" s="2" t="s">
        <v>4161</v>
      </c>
      <c r="E10375" s="2">
        <v>1</v>
      </c>
      <c r="F10375" s="2">
        <v>1</v>
      </c>
      <c r="G10375" s="2">
        <f t="shared" si="331"/>
        <v>0</v>
      </c>
      <c r="H10375" s="9">
        <v>45261</v>
      </c>
      <c r="I10375" s="2" t="s">
        <v>5891</v>
      </c>
      <c r="J10375" s="2">
        <f t="shared" si="332"/>
        <v>0</v>
      </c>
    </row>
    <row r="10376" spans="1:10" x14ac:dyDescent="0.25">
      <c r="A10376" s="2" t="s">
        <v>1916</v>
      </c>
      <c r="B10376" s="2" t="s">
        <v>4085</v>
      </c>
      <c r="C10376" s="2" t="s">
        <v>4162</v>
      </c>
      <c r="D10376" s="2" t="s">
        <v>4163</v>
      </c>
      <c r="E10376" s="2">
        <v>1</v>
      </c>
      <c r="F10376" s="2">
        <v>1</v>
      </c>
      <c r="G10376" s="2">
        <f t="shared" si="331"/>
        <v>0</v>
      </c>
      <c r="H10376" s="9">
        <v>45261</v>
      </c>
      <c r="I10376" s="2" t="s">
        <v>5891</v>
      </c>
      <c r="J10376" s="2">
        <f t="shared" si="332"/>
        <v>0</v>
      </c>
    </row>
    <row r="10377" spans="1:10" x14ac:dyDescent="0.25">
      <c r="A10377" s="2" t="s">
        <v>1916</v>
      </c>
      <c r="B10377" s="2" t="s">
        <v>4085</v>
      </c>
      <c r="C10377" s="2" t="s">
        <v>4164</v>
      </c>
      <c r="D10377" s="2" t="s">
        <v>4165</v>
      </c>
      <c r="E10377" s="2">
        <v>1</v>
      </c>
      <c r="F10377" s="2">
        <v>1</v>
      </c>
      <c r="G10377" s="2">
        <f t="shared" ref="G10377:G10440" si="333">F10377-E10377</f>
        <v>0</v>
      </c>
      <c r="H10377" s="9">
        <v>45261</v>
      </c>
      <c r="I10377" s="2" t="s">
        <v>5891</v>
      </c>
      <c r="J10377" s="2">
        <f t="shared" si="332"/>
        <v>0</v>
      </c>
    </row>
    <row r="10378" spans="1:10" x14ac:dyDescent="0.25">
      <c r="A10378" s="2" t="s">
        <v>1916</v>
      </c>
      <c r="B10378" s="2" t="s">
        <v>4085</v>
      </c>
      <c r="C10378" s="2" t="s">
        <v>4168</v>
      </c>
      <c r="D10378" s="2" t="s">
        <v>4169</v>
      </c>
      <c r="E10378" s="2">
        <v>1</v>
      </c>
      <c r="F10378" s="2">
        <v>1</v>
      </c>
      <c r="G10378" s="2">
        <f t="shared" si="333"/>
        <v>0</v>
      </c>
      <c r="H10378" s="9">
        <v>45261</v>
      </c>
      <c r="I10378" s="2" t="s">
        <v>5891</v>
      </c>
      <c r="J10378" s="2">
        <f t="shared" si="332"/>
        <v>0</v>
      </c>
    </row>
    <row r="10379" spans="1:10" x14ac:dyDescent="0.25">
      <c r="A10379" s="2" t="s">
        <v>1916</v>
      </c>
      <c r="B10379" s="2" t="s">
        <v>4085</v>
      </c>
      <c r="C10379" s="2" t="s">
        <v>4170</v>
      </c>
      <c r="D10379" s="2" t="s">
        <v>4171</v>
      </c>
      <c r="E10379" s="2">
        <v>1</v>
      </c>
      <c r="F10379" s="2">
        <v>0</v>
      </c>
      <c r="G10379" s="2">
        <f t="shared" si="333"/>
        <v>-1</v>
      </c>
      <c r="H10379" s="9">
        <v>45261</v>
      </c>
      <c r="I10379" s="2" t="s">
        <v>5891</v>
      </c>
      <c r="J10379" s="2">
        <f t="shared" si="332"/>
        <v>1</v>
      </c>
    </row>
    <row r="10380" spans="1:10" x14ac:dyDescent="0.25">
      <c r="A10380" s="2" t="s">
        <v>1916</v>
      </c>
      <c r="B10380" s="2" t="s">
        <v>4085</v>
      </c>
      <c r="C10380" s="2" t="s">
        <v>4172</v>
      </c>
      <c r="D10380" s="2" t="s">
        <v>4173</v>
      </c>
      <c r="E10380" s="2">
        <v>28</v>
      </c>
      <c r="F10380" s="2">
        <v>28</v>
      </c>
      <c r="G10380" s="2">
        <f t="shared" si="333"/>
        <v>0</v>
      </c>
      <c r="H10380" s="9">
        <v>45261</v>
      </c>
      <c r="I10380" s="2" t="s">
        <v>5891</v>
      </c>
      <c r="J10380" s="2">
        <f t="shared" si="332"/>
        <v>0</v>
      </c>
    </row>
    <row r="10381" spans="1:10" x14ac:dyDescent="0.25">
      <c r="A10381" s="2" t="s">
        <v>1916</v>
      </c>
      <c r="B10381" s="2" t="s">
        <v>4085</v>
      </c>
      <c r="C10381" s="2" t="s">
        <v>4172</v>
      </c>
      <c r="D10381" s="2" t="s">
        <v>4173</v>
      </c>
      <c r="E10381" s="2">
        <v>38</v>
      </c>
      <c r="F10381" s="2">
        <v>38</v>
      </c>
      <c r="G10381" s="2">
        <f t="shared" si="333"/>
        <v>0</v>
      </c>
      <c r="H10381" s="9">
        <v>45261</v>
      </c>
      <c r="I10381" s="2" t="s">
        <v>5891</v>
      </c>
      <c r="J10381" s="2">
        <f t="shared" si="332"/>
        <v>0</v>
      </c>
    </row>
    <row r="10382" spans="1:10" x14ac:dyDescent="0.25">
      <c r="A10382" s="2" t="s">
        <v>1916</v>
      </c>
      <c r="B10382" s="2" t="s">
        <v>4085</v>
      </c>
      <c r="C10382" s="2" t="s">
        <v>4174</v>
      </c>
      <c r="D10382" s="2" t="s">
        <v>4175</v>
      </c>
      <c r="E10382" s="2">
        <v>1</v>
      </c>
      <c r="F10382" s="2">
        <v>0</v>
      </c>
      <c r="G10382" s="2">
        <f t="shared" si="333"/>
        <v>-1</v>
      </c>
      <c r="H10382" s="9">
        <v>45261</v>
      </c>
      <c r="I10382" s="2" t="s">
        <v>5891</v>
      </c>
      <c r="J10382" s="2">
        <f t="shared" si="332"/>
        <v>1</v>
      </c>
    </row>
    <row r="10383" spans="1:10" x14ac:dyDescent="0.25">
      <c r="A10383" s="2" t="s">
        <v>1916</v>
      </c>
      <c r="B10383" s="2" t="s">
        <v>4085</v>
      </c>
      <c r="C10383" s="2" t="s">
        <v>4176</v>
      </c>
      <c r="D10383" s="2" t="s">
        <v>4177</v>
      </c>
      <c r="E10383" s="2">
        <v>5</v>
      </c>
      <c r="F10383" s="2">
        <v>6</v>
      </c>
      <c r="G10383" s="2">
        <f t="shared" si="333"/>
        <v>1</v>
      </c>
      <c r="H10383" s="9">
        <v>45261</v>
      </c>
      <c r="I10383" s="2" t="s">
        <v>5891</v>
      </c>
      <c r="J10383" s="2">
        <f t="shared" si="332"/>
        <v>1</v>
      </c>
    </row>
    <row r="10384" spans="1:10" x14ac:dyDescent="0.25">
      <c r="A10384" s="2" t="s">
        <v>1916</v>
      </c>
      <c r="B10384" s="2" t="s">
        <v>4085</v>
      </c>
      <c r="C10384" s="2" t="s">
        <v>4176</v>
      </c>
      <c r="D10384" s="2" t="s">
        <v>4177</v>
      </c>
      <c r="E10384" s="2">
        <v>6</v>
      </c>
      <c r="F10384" s="2">
        <v>6</v>
      </c>
      <c r="G10384" s="2">
        <f t="shared" si="333"/>
        <v>0</v>
      </c>
      <c r="H10384" s="9">
        <v>45261</v>
      </c>
      <c r="I10384" s="2" t="s">
        <v>5891</v>
      </c>
      <c r="J10384" s="2">
        <f t="shared" si="332"/>
        <v>0</v>
      </c>
    </row>
    <row r="10385" spans="1:10" x14ac:dyDescent="0.25">
      <c r="A10385" s="2" t="s">
        <v>1916</v>
      </c>
      <c r="B10385" s="2" t="s">
        <v>4085</v>
      </c>
      <c r="C10385" s="2" t="s">
        <v>4178</v>
      </c>
      <c r="D10385" s="2" t="s">
        <v>4179</v>
      </c>
      <c r="E10385" s="2">
        <v>20</v>
      </c>
      <c r="F10385" s="2">
        <v>19</v>
      </c>
      <c r="G10385" s="2">
        <f t="shared" si="333"/>
        <v>-1</v>
      </c>
      <c r="H10385" s="9">
        <v>45261</v>
      </c>
      <c r="I10385" s="2" t="s">
        <v>5891</v>
      </c>
      <c r="J10385" s="2">
        <f t="shared" si="332"/>
        <v>1</v>
      </c>
    </row>
    <row r="10386" spans="1:10" x14ac:dyDescent="0.25">
      <c r="A10386" s="2" t="s">
        <v>1916</v>
      </c>
      <c r="B10386" s="2" t="s">
        <v>4085</v>
      </c>
      <c r="C10386" s="2" t="s">
        <v>4180</v>
      </c>
      <c r="D10386" s="2" t="s">
        <v>4181</v>
      </c>
      <c r="E10386" s="2">
        <v>2</v>
      </c>
      <c r="F10386" s="2">
        <v>2</v>
      </c>
      <c r="G10386" s="2">
        <f t="shared" si="333"/>
        <v>0</v>
      </c>
      <c r="H10386" s="9">
        <v>45261</v>
      </c>
      <c r="I10386" s="2" t="s">
        <v>5891</v>
      </c>
      <c r="J10386" s="2">
        <f t="shared" si="332"/>
        <v>0</v>
      </c>
    </row>
    <row r="10387" spans="1:10" x14ac:dyDescent="0.25">
      <c r="A10387" s="2" t="s">
        <v>1916</v>
      </c>
      <c r="B10387" s="2" t="s">
        <v>4085</v>
      </c>
      <c r="C10387" s="2" t="s">
        <v>4182</v>
      </c>
      <c r="D10387" s="2" t="s">
        <v>4183</v>
      </c>
      <c r="E10387" s="2">
        <v>9</v>
      </c>
      <c r="F10387" s="2">
        <v>3</v>
      </c>
      <c r="G10387" s="2">
        <f t="shared" si="333"/>
        <v>-6</v>
      </c>
      <c r="H10387" s="9">
        <v>45261</v>
      </c>
      <c r="I10387" s="2" t="s">
        <v>5891</v>
      </c>
      <c r="J10387" s="2">
        <f t="shared" si="332"/>
        <v>1</v>
      </c>
    </row>
    <row r="10388" spans="1:10" x14ac:dyDescent="0.25">
      <c r="A10388" s="2" t="s">
        <v>1916</v>
      </c>
      <c r="B10388" s="2" t="s">
        <v>4085</v>
      </c>
      <c r="C10388" s="2" t="s">
        <v>4182</v>
      </c>
      <c r="D10388" s="2" t="s">
        <v>4183</v>
      </c>
      <c r="E10388" s="2">
        <v>5</v>
      </c>
      <c r="F10388" s="2">
        <v>5</v>
      </c>
      <c r="G10388" s="2">
        <f t="shared" si="333"/>
        <v>0</v>
      </c>
      <c r="H10388" s="9">
        <v>45261</v>
      </c>
      <c r="I10388" s="2" t="s">
        <v>5891</v>
      </c>
      <c r="J10388" s="2">
        <f t="shared" si="332"/>
        <v>0</v>
      </c>
    </row>
    <row r="10389" spans="1:10" x14ac:dyDescent="0.25">
      <c r="A10389" s="2" t="s">
        <v>1916</v>
      </c>
      <c r="B10389" s="2" t="s">
        <v>4085</v>
      </c>
      <c r="C10389" s="2" t="s">
        <v>4184</v>
      </c>
      <c r="D10389" s="2" t="s">
        <v>4185</v>
      </c>
      <c r="E10389" s="2">
        <v>1</v>
      </c>
      <c r="F10389" s="2">
        <v>2</v>
      </c>
      <c r="G10389" s="2">
        <f t="shared" si="333"/>
        <v>1</v>
      </c>
      <c r="H10389" s="9">
        <v>45261</v>
      </c>
      <c r="I10389" s="2" t="s">
        <v>5891</v>
      </c>
      <c r="J10389" s="2">
        <f t="shared" si="332"/>
        <v>1</v>
      </c>
    </row>
    <row r="10390" spans="1:10" x14ac:dyDescent="0.25">
      <c r="A10390" s="2" t="s">
        <v>1916</v>
      </c>
      <c r="B10390" s="2" t="s">
        <v>4085</v>
      </c>
      <c r="C10390" s="2" t="s">
        <v>4186</v>
      </c>
      <c r="D10390" s="2" t="s">
        <v>4187</v>
      </c>
      <c r="E10390" s="2">
        <v>1</v>
      </c>
      <c r="F10390" s="2">
        <v>1</v>
      </c>
      <c r="G10390" s="2">
        <f t="shared" si="333"/>
        <v>0</v>
      </c>
      <c r="H10390" s="9">
        <v>45261</v>
      </c>
      <c r="I10390" s="2" t="s">
        <v>5891</v>
      </c>
      <c r="J10390" s="2">
        <f t="shared" si="332"/>
        <v>0</v>
      </c>
    </row>
    <row r="10391" spans="1:10" x14ac:dyDescent="0.25">
      <c r="A10391" s="2" t="s">
        <v>1916</v>
      </c>
      <c r="B10391" s="2" t="s">
        <v>4085</v>
      </c>
      <c r="C10391" s="2" t="s">
        <v>4188</v>
      </c>
      <c r="D10391" s="2" t="s">
        <v>4189</v>
      </c>
      <c r="E10391" s="2">
        <v>9</v>
      </c>
      <c r="F10391" s="2">
        <v>26</v>
      </c>
      <c r="G10391" s="2">
        <f t="shared" si="333"/>
        <v>17</v>
      </c>
      <c r="H10391" s="9">
        <v>45261</v>
      </c>
      <c r="I10391" s="2" t="s">
        <v>5891</v>
      </c>
      <c r="J10391" s="2">
        <f t="shared" si="332"/>
        <v>1</v>
      </c>
    </row>
    <row r="10392" spans="1:10" x14ac:dyDescent="0.25">
      <c r="A10392" s="2" t="s">
        <v>1916</v>
      </c>
      <c r="B10392" s="2" t="s">
        <v>4085</v>
      </c>
      <c r="C10392" s="2" t="s">
        <v>8559</v>
      </c>
      <c r="D10392" s="2" t="s">
        <v>8560</v>
      </c>
      <c r="E10392" s="2">
        <v>1</v>
      </c>
      <c r="F10392" s="2">
        <v>2</v>
      </c>
      <c r="G10392" s="2">
        <f t="shared" si="333"/>
        <v>1</v>
      </c>
      <c r="H10392" s="9">
        <v>45261</v>
      </c>
      <c r="I10392" s="2" t="s">
        <v>5891</v>
      </c>
      <c r="J10392" s="2">
        <f t="shared" si="332"/>
        <v>1</v>
      </c>
    </row>
    <row r="10393" spans="1:10" x14ac:dyDescent="0.25">
      <c r="A10393" s="2" t="s">
        <v>1916</v>
      </c>
      <c r="B10393" s="2" t="s">
        <v>4085</v>
      </c>
      <c r="C10393" s="2" t="s">
        <v>4190</v>
      </c>
      <c r="D10393" s="2" t="s">
        <v>4191</v>
      </c>
      <c r="E10393" s="2">
        <v>1</v>
      </c>
      <c r="F10393" s="2">
        <v>1</v>
      </c>
      <c r="G10393" s="2">
        <f t="shared" si="333"/>
        <v>0</v>
      </c>
      <c r="H10393" s="9">
        <v>45261</v>
      </c>
      <c r="I10393" s="2" t="s">
        <v>5891</v>
      </c>
      <c r="J10393" s="2">
        <f t="shared" si="332"/>
        <v>0</v>
      </c>
    </row>
    <row r="10394" spans="1:10" x14ac:dyDescent="0.25">
      <c r="A10394" s="2" t="s">
        <v>1916</v>
      </c>
      <c r="B10394" s="2" t="s">
        <v>4085</v>
      </c>
      <c r="C10394" s="2" t="s">
        <v>4192</v>
      </c>
      <c r="D10394" s="2" t="s">
        <v>4193</v>
      </c>
      <c r="E10394" s="2">
        <v>5</v>
      </c>
      <c r="F10394" s="2">
        <v>8</v>
      </c>
      <c r="G10394" s="2">
        <f t="shared" si="333"/>
        <v>3</v>
      </c>
      <c r="H10394" s="9">
        <v>45261</v>
      </c>
      <c r="I10394" s="2" t="s">
        <v>5891</v>
      </c>
      <c r="J10394" s="2">
        <f t="shared" si="332"/>
        <v>1</v>
      </c>
    </row>
    <row r="10395" spans="1:10" x14ac:dyDescent="0.25">
      <c r="A10395" s="2" t="s">
        <v>1916</v>
      </c>
      <c r="B10395" s="2" t="s">
        <v>4085</v>
      </c>
      <c r="C10395" s="2" t="s">
        <v>4194</v>
      </c>
      <c r="D10395" s="2" t="s">
        <v>4195</v>
      </c>
      <c r="E10395" s="2">
        <v>1</v>
      </c>
      <c r="F10395" s="2">
        <v>1</v>
      </c>
      <c r="G10395" s="2">
        <f t="shared" si="333"/>
        <v>0</v>
      </c>
      <c r="H10395" s="9">
        <v>45261</v>
      </c>
      <c r="I10395" s="2" t="s">
        <v>5891</v>
      </c>
      <c r="J10395" s="2">
        <f t="shared" si="332"/>
        <v>0</v>
      </c>
    </row>
    <row r="10396" spans="1:10" x14ac:dyDescent="0.25">
      <c r="A10396" s="2" t="s">
        <v>1916</v>
      </c>
      <c r="B10396" s="2" t="s">
        <v>4085</v>
      </c>
      <c r="C10396" s="2" t="s">
        <v>4196</v>
      </c>
      <c r="D10396" s="2" t="s">
        <v>4197</v>
      </c>
      <c r="E10396" s="2">
        <v>1</v>
      </c>
      <c r="F10396" s="2">
        <v>1</v>
      </c>
      <c r="G10396" s="2">
        <f t="shared" si="333"/>
        <v>0</v>
      </c>
      <c r="H10396" s="9">
        <v>45261</v>
      </c>
      <c r="I10396" s="2" t="s">
        <v>5891</v>
      </c>
      <c r="J10396" s="2">
        <f t="shared" si="332"/>
        <v>0</v>
      </c>
    </row>
    <row r="10397" spans="1:10" x14ac:dyDescent="0.25">
      <c r="A10397" s="2" t="s">
        <v>1916</v>
      </c>
      <c r="B10397" s="2" t="s">
        <v>4085</v>
      </c>
      <c r="C10397" s="2" t="s">
        <v>4200</v>
      </c>
      <c r="D10397" s="2" t="s">
        <v>4201</v>
      </c>
      <c r="E10397" s="2">
        <v>6</v>
      </c>
      <c r="F10397" s="2">
        <v>9</v>
      </c>
      <c r="G10397" s="2">
        <f t="shared" si="333"/>
        <v>3</v>
      </c>
      <c r="H10397" s="9">
        <v>45261</v>
      </c>
      <c r="I10397" s="2" t="s">
        <v>5891</v>
      </c>
      <c r="J10397" s="2">
        <f t="shared" si="332"/>
        <v>1</v>
      </c>
    </row>
    <row r="10398" spans="1:10" x14ac:dyDescent="0.25">
      <c r="A10398" s="2" t="s">
        <v>1916</v>
      </c>
      <c r="B10398" s="2" t="s">
        <v>4085</v>
      </c>
      <c r="C10398" s="2" t="s">
        <v>4202</v>
      </c>
      <c r="D10398" s="2" t="s">
        <v>4203</v>
      </c>
      <c r="E10398" s="2">
        <v>1</v>
      </c>
      <c r="F10398" s="2">
        <v>1</v>
      </c>
      <c r="G10398" s="2">
        <f t="shared" si="333"/>
        <v>0</v>
      </c>
      <c r="H10398" s="9">
        <v>45261</v>
      </c>
      <c r="I10398" s="2" t="s">
        <v>5891</v>
      </c>
      <c r="J10398" s="2">
        <f t="shared" si="332"/>
        <v>0</v>
      </c>
    </row>
    <row r="10399" spans="1:10" x14ac:dyDescent="0.25">
      <c r="A10399" s="2" t="s">
        <v>1916</v>
      </c>
      <c r="B10399" s="2" t="s">
        <v>4085</v>
      </c>
      <c r="C10399" s="2" t="s">
        <v>4204</v>
      </c>
      <c r="D10399" s="2" t="s">
        <v>4205</v>
      </c>
      <c r="E10399" s="2">
        <v>1</v>
      </c>
      <c r="F10399" s="2">
        <v>1</v>
      </c>
      <c r="G10399" s="2">
        <f t="shared" si="333"/>
        <v>0</v>
      </c>
      <c r="H10399" s="9">
        <v>45261</v>
      </c>
      <c r="I10399" s="2" t="s">
        <v>5891</v>
      </c>
      <c r="J10399" s="2">
        <f t="shared" si="332"/>
        <v>0</v>
      </c>
    </row>
    <row r="10400" spans="1:10" x14ac:dyDescent="0.25">
      <c r="A10400" s="2" t="s">
        <v>1916</v>
      </c>
      <c r="B10400" s="2" t="s">
        <v>4085</v>
      </c>
      <c r="C10400" s="2" t="s">
        <v>6322</v>
      </c>
      <c r="D10400" s="2" t="s">
        <v>8561</v>
      </c>
      <c r="E10400" s="2">
        <v>1</v>
      </c>
      <c r="F10400" s="2">
        <v>1</v>
      </c>
      <c r="G10400" s="2">
        <f t="shared" si="333"/>
        <v>0</v>
      </c>
      <c r="H10400" s="9">
        <v>45261</v>
      </c>
      <c r="I10400" s="2" t="s">
        <v>5891</v>
      </c>
      <c r="J10400" s="2">
        <f t="shared" si="332"/>
        <v>0</v>
      </c>
    </row>
    <row r="10401" spans="1:10" x14ac:dyDescent="0.25">
      <c r="A10401" s="2" t="s">
        <v>1916</v>
      </c>
      <c r="B10401" s="2" t="s">
        <v>4085</v>
      </c>
      <c r="C10401" s="2" t="s">
        <v>4206</v>
      </c>
      <c r="D10401" s="2" t="s">
        <v>4207</v>
      </c>
      <c r="E10401" s="2">
        <v>1</v>
      </c>
      <c r="F10401" s="2">
        <v>2</v>
      </c>
      <c r="G10401" s="2">
        <f t="shared" si="333"/>
        <v>1</v>
      </c>
      <c r="H10401" s="9">
        <v>45261</v>
      </c>
      <c r="I10401" s="2" t="s">
        <v>5891</v>
      </c>
      <c r="J10401" s="2">
        <f t="shared" si="332"/>
        <v>1</v>
      </c>
    </row>
    <row r="10402" spans="1:10" x14ac:dyDescent="0.25">
      <c r="A10402" s="2" t="s">
        <v>1916</v>
      </c>
      <c r="B10402" s="2" t="s">
        <v>4085</v>
      </c>
      <c r="C10402" s="2" t="s">
        <v>4208</v>
      </c>
      <c r="D10402" s="2" t="s">
        <v>4209</v>
      </c>
      <c r="E10402" s="2">
        <v>2</v>
      </c>
      <c r="F10402" s="2">
        <v>2</v>
      </c>
      <c r="G10402" s="2">
        <f t="shared" si="333"/>
        <v>0</v>
      </c>
      <c r="H10402" s="9">
        <v>45261</v>
      </c>
      <c r="I10402" s="2" t="s">
        <v>5891</v>
      </c>
      <c r="J10402" s="2">
        <f t="shared" si="332"/>
        <v>0</v>
      </c>
    </row>
    <row r="10403" spans="1:10" x14ac:dyDescent="0.25">
      <c r="A10403" s="2" t="s">
        <v>1916</v>
      </c>
      <c r="B10403" s="2" t="s">
        <v>4085</v>
      </c>
      <c r="C10403" s="2" t="s">
        <v>4210</v>
      </c>
      <c r="D10403" s="2" t="s">
        <v>4211</v>
      </c>
      <c r="E10403" s="2">
        <v>5</v>
      </c>
      <c r="F10403" s="2">
        <v>4</v>
      </c>
      <c r="G10403" s="2">
        <f t="shared" si="333"/>
        <v>-1</v>
      </c>
      <c r="H10403" s="9">
        <v>45261</v>
      </c>
      <c r="I10403" s="2" t="s">
        <v>5891</v>
      </c>
      <c r="J10403" s="2">
        <f t="shared" si="332"/>
        <v>1</v>
      </c>
    </row>
    <row r="10404" spans="1:10" x14ac:dyDescent="0.25">
      <c r="A10404" s="2" t="s">
        <v>1916</v>
      </c>
      <c r="B10404" s="2" t="s">
        <v>4085</v>
      </c>
      <c r="C10404" s="2" t="s">
        <v>4212</v>
      </c>
      <c r="D10404" s="2" t="s">
        <v>4213</v>
      </c>
      <c r="E10404" s="2">
        <v>2</v>
      </c>
      <c r="F10404" s="2">
        <v>2</v>
      </c>
      <c r="G10404" s="2">
        <f t="shared" si="333"/>
        <v>0</v>
      </c>
      <c r="H10404" s="9">
        <v>45261</v>
      </c>
      <c r="I10404" s="2" t="s">
        <v>5891</v>
      </c>
      <c r="J10404" s="2">
        <f t="shared" si="332"/>
        <v>0</v>
      </c>
    </row>
    <row r="10405" spans="1:10" x14ac:dyDescent="0.25">
      <c r="A10405" s="2" t="s">
        <v>1916</v>
      </c>
      <c r="B10405" s="2" t="s">
        <v>4085</v>
      </c>
      <c r="C10405" s="2" t="s">
        <v>4214</v>
      </c>
      <c r="D10405" s="2" t="s">
        <v>4215</v>
      </c>
      <c r="E10405" s="2">
        <v>4</v>
      </c>
      <c r="F10405" s="2">
        <v>4</v>
      </c>
      <c r="G10405" s="2">
        <f t="shared" si="333"/>
        <v>0</v>
      </c>
      <c r="H10405" s="9">
        <v>45261</v>
      </c>
      <c r="I10405" s="2" t="s">
        <v>5891</v>
      </c>
      <c r="J10405" s="2">
        <f t="shared" si="332"/>
        <v>0</v>
      </c>
    </row>
    <row r="10406" spans="1:10" x14ac:dyDescent="0.25">
      <c r="A10406" s="2" t="s">
        <v>1916</v>
      </c>
      <c r="B10406" s="2" t="s">
        <v>4085</v>
      </c>
      <c r="C10406" s="2" t="s">
        <v>8562</v>
      </c>
      <c r="D10406" s="2" t="s">
        <v>8563</v>
      </c>
      <c r="E10406" s="2">
        <v>1</v>
      </c>
      <c r="F10406" s="2">
        <v>2</v>
      </c>
      <c r="G10406" s="2">
        <f t="shared" si="333"/>
        <v>1</v>
      </c>
      <c r="H10406" s="9">
        <v>45261</v>
      </c>
      <c r="I10406" s="2" t="s">
        <v>5891</v>
      </c>
      <c r="J10406" s="2">
        <f t="shared" si="332"/>
        <v>1</v>
      </c>
    </row>
    <row r="10407" spans="1:10" x14ac:dyDescent="0.25">
      <c r="A10407" s="2" t="s">
        <v>1916</v>
      </c>
      <c r="B10407" s="2" t="s">
        <v>4085</v>
      </c>
      <c r="C10407" s="2" t="s">
        <v>6324</v>
      </c>
      <c r="D10407" s="2" t="s">
        <v>6325</v>
      </c>
      <c r="E10407" s="2">
        <v>1</v>
      </c>
      <c r="F10407" s="2">
        <v>1</v>
      </c>
      <c r="G10407" s="2">
        <f t="shared" si="333"/>
        <v>0</v>
      </c>
      <c r="H10407" s="9">
        <v>45261</v>
      </c>
      <c r="I10407" s="2" t="s">
        <v>5891</v>
      </c>
      <c r="J10407" s="2">
        <f t="shared" si="332"/>
        <v>0</v>
      </c>
    </row>
    <row r="10408" spans="1:10" x14ac:dyDescent="0.25">
      <c r="A10408" s="2" t="s">
        <v>1916</v>
      </c>
      <c r="B10408" s="2" t="s">
        <v>4085</v>
      </c>
      <c r="C10408" s="2" t="s">
        <v>8564</v>
      </c>
      <c r="D10408" s="2" t="s">
        <v>8565</v>
      </c>
      <c r="E10408" s="2">
        <v>2</v>
      </c>
      <c r="F10408" s="2">
        <v>2</v>
      </c>
      <c r="G10408" s="2">
        <f t="shared" si="333"/>
        <v>0</v>
      </c>
      <c r="H10408" s="9">
        <v>45261</v>
      </c>
      <c r="I10408" s="2" t="s">
        <v>5891</v>
      </c>
      <c r="J10408" s="2">
        <f t="shared" si="332"/>
        <v>0</v>
      </c>
    </row>
    <row r="10409" spans="1:10" x14ac:dyDescent="0.25">
      <c r="A10409" s="2" t="s">
        <v>1916</v>
      </c>
      <c r="B10409" s="2" t="s">
        <v>4085</v>
      </c>
      <c r="C10409" s="2" t="s">
        <v>4216</v>
      </c>
      <c r="D10409" s="2" t="s">
        <v>4217</v>
      </c>
      <c r="E10409" s="2">
        <v>1</v>
      </c>
      <c r="F10409" s="2">
        <v>0</v>
      </c>
      <c r="G10409" s="2">
        <f t="shared" si="333"/>
        <v>-1</v>
      </c>
      <c r="H10409" s="9">
        <v>45261</v>
      </c>
      <c r="I10409" s="2" t="s">
        <v>5891</v>
      </c>
      <c r="J10409" s="2">
        <f t="shared" si="332"/>
        <v>1</v>
      </c>
    </row>
    <row r="10410" spans="1:10" x14ac:dyDescent="0.25">
      <c r="A10410" s="2" t="s">
        <v>1916</v>
      </c>
      <c r="B10410" s="2" t="s">
        <v>4085</v>
      </c>
      <c r="C10410" s="2" t="s">
        <v>4218</v>
      </c>
      <c r="D10410" s="2" t="s">
        <v>4219</v>
      </c>
      <c r="E10410" s="2">
        <v>1</v>
      </c>
      <c r="F10410" s="2">
        <v>1</v>
      </c>
      <c r="G10410" s="2">
        <f t="shared" si="333"/>
        <v>0</v>
      </c>
      <c r="H10410" s="9">
        <v>45261</v>
      </c>
      <c r="I10410" s="2" t="s">
        <v>5891</v>
      </c>
      <c r="J10410" s="2">
        <f t="shared" si="332"/>
        <v>0</v>
      </c>
    </row>
    <row r="10411" spans="1:10" x14ac:dyDescent="0.25">
      <c r="A10411" s="2" t="s">
        <v>1916</v>
      </c>
      <c r="B10411" s="2" t="s">
        <v>4085</v>
      </c>
      <c r="C10411" s="2" t="s">
        <v>4220</v>
      </c>
      <c r="D10411" s="2" t="s">
        <v>4221</v>
      </c>
      <c r="E10411" s="2">
        <v>1</v>
      </c>
      <c r="F10411" s="2">
        <v>2</v>
      </c>
      <c r="G10411" s="2">
        <f t="shared" si="333"/>
        <v>1</v>
      </c>
      <c r="H10411" s="9">
        <v>45261</v>
      </c>
      <c r="I10411" s="2" t="s">
        <v>5891</v>
      </c>
      <c r="J10411" s="2">
        <f t="shared" si="332"/>
        <v>1</v>
      </c>
    </row>
    <row r="10412" spans="1:10" x14ac:dyDescent="0.25">
      <c r="A10412" s="2" t="s">
        <v>1916</v>
      </c>
      <c r="B10412" s="2" t="s">
        <v>1916</v>
      </c>
      <c r="C10412" s="2" t="s">
        <v>6327</v>
      </c>
      <c r="D10412" s="2" t="s">
        <v>6328</v>
      </c>
      <c r="E10412" s="2">
        <v>1</v>
      </c>
      <c r="F10412" s="2">
        <v>1</v>
      </c>
      <c r="G10412" s="2">
        <f t="shared" si="333"/>
        <v>0</v>
      </c>
      <c r="H10412" s="9">
        <v>45261</v>
      </c>
      <c r="I10412" s="2" t="s">
        <v>5891</v>
      </c>
      <c r="J10412" s="2">
        <f t="shared" si="332"/>
        <v>0</v>
      </c>
    </row>
    <row r="10413" spans="1:10" x14ac:dyDescent="0.25">
      <c r="A10413" s="2" t="s">
        <v>1916</v>
      </c>
      <c r="B10413" s="2" t="s">
        <v>1916</v>
      </c>
      <c r="C10413" s="2" t="s">
        <v>6329</v>
      </c>
      <c r="D10413" s="2" t="s">
        <v>6330</v>
      </c>
      <c r="E10413" s="2">
        <v>2</v>
      </c>
      <c r="F10413" s="2">
        <v>2</v>
      </c>
      <c r="G10413" s="2">
        <f t="shared" si="333"/>
        <v>0</v>
      </c>
      <c r="H10413" s="9">
        <v>45261</v>
      </c>
      <c r="I10413" s="2" t="s">
        <v>5891</v>
      </c>
      <c r="J10413" s="2">
        <f t="shared" si="332"/>
        <v>0</v>
      </c>
    </row>
    <row r="10414" spans="1:10" x14ac:dyDescent="0.25">
      <c r="A10414" s="2" t="s">
        <v>1916</v>
      </c>
      <c r="B10414" s="2" t="s">
        <v>1916</v>
      </c>
      <c r="C10414" s="2" t="s">
        <v>6331</v>
      </c>
      <c r="D10414" s="2" t="s">
        <v>6332</v>
      </c>
      <c r="E10414" s="2">
        <v>1</v>
      </c>
      <c r="F10414" s="2">
        <v>1</v>
      </c>
      <c r="G10414" s="2">
        <f t="shared" si="333"/>
        <v>0</v>
      </c>
      <c r="H10414" s="9">
        <v>45261</v>
      </c>
      <c r="I10414" s="2" t="s">
        <v>5891</v>
      </c>
      <c r="J10414" s="2">
        <f t="shared" si="332"/>
        <v>0</v>
      </c>
    </row>
    <row r="10415" spans="1:10" x14ac:dyDescent="0.25">
      <c r="A10415" s="2" t="s">
        <v>1916</v>
      </c>
      <c r="B10415" s="2" t="s">
        <v>1916</v>
      </c>
      <c r="C10415" s="2" t="s">
        <v>6333</v>
      </c>
      <c r="D10415" s="2" t="s">
        <v>6334</v>
      </c>
      <c r="E10415" s="2">
        <v>1</v>
      </c>
      <c r="F10415" s="2">
        <v>0</v>
      </c>
      <c r="G10415" s="2">
        <f t="shared" si="333"/>
        <v>-1</v>
      </c>
      <c r="H10415" s="9">
        <v>45261</v>
      </c>
      <c r="I10415" s="2" t="s">
        <v>5891</v>
      </c>
      <c r="J10415" s="2">
        <f t="shared" ref="J10415:J10478" si="334">IF(G10415=0,0,1)</f>
        <v>1</v>
      </c>
    </row>
    <row r="10416" spans="1:10" x14ac:dyDescent="0.25">
      <c r="A10416" s="2" t="s">
        <v>1916</v>
      </c>
      <c r="B10416" s="2" t="s">
        <v>1916</v>
      </c>
      <c r="C10416" s="2" t="s">
        <v>6335</v>
      </c>
      <c r="D10416" s="2" t="s">
        <v>6336</v>
      </c>
      <c r="E10416" s="2">
        <v>1</v>
      </c>
      <c r="F10416" s="2">
        <v>1</v>
      </c>
      <c r="G10416" s="2">
        <f t="shared" si="333"/>
        <v>0</v>
      </c>
      <c r="H10416" s="9">
        <v>45261</v>
      </c>
      <c r="I10416" s="2" t="s">
        <v>5891</v>
      </c>
      <c r="J10416" s="2">
        <f t="shared" si="334"/>
        <v>0</v>
      </c>
    </row>
    <row r="10417" spans="1:10" x14ac:dyDescent="0.25">
      <c r="A10417" s="2" t="s">
        <v>1916</v>
      </c>
      <c r="B10417" s="2" t="s">
        <v>1916</v>
      </c>
      <c r="C10417" s="2" t="s">
        <v>6208</v>
      </c>
      <c r="D10417" s="2" t="s">
        <v>6209</v>
      </c>
      <c r="E10417" s="2">
        <v>3</v>
      </c>
      <c r="F10417" s="2">
        <v>3</v>
      </c>
      <c r="G10417" s="2">
        <f t="shared" si="333"/>
        <v>0</v>
      </c>
      <c r="H10417" s="9">
        <v>45261</v>
      </c>
      <c r="I10417" s="2" t="s">
        <v>5891</v>
      </c>
      <c r="J10417" s="2">
        <f t="shared" si="334"/>
        <v>0</v>
      </c>
    </row>
    <row r="10418" spans="1:10" x14ac:dyDescent="0.25">
      <c r="A10418" s="2" t="s">
        <v>1916</v>
      </c>
      <c r="B10418" s="2" t="s">
        <v>1916</v>
      </c>
      <c r="C10418" s="2" t="s">
        <v>6337</v>
      </c>
      <c r="D10418" s="2" t="s">
        <v>6338</v>
      </c>
      <c r="E10418" s="2">
        <v>3</v>
      </c>
      <c r="F10418" s="2">
        <v>3</v>
      </c>
      <c r="G10418" s="2">
        <f t="shared" si="333"/>
        <v>0</v>
      </c>
      <c r="H10418" s="9">
        <v>45261</v>
      </c>
      <c r="I10418" s="2" t="s">
        <v>5891</v>
      </c>
      <c r="J10418" s="2">
        <f t="shared" si="334"/>
        <v>0</v>
      </c>
    </row>
    <row r="10419" spans="1:10" x14ac:dyDescent="0.25">
      <c r="A10419" s="2" t="s">
        <v>1916</v>
      </c>
      <c r="B10419" s="2" t="s">
        <v>1916</v>
      </c>
      <c r="C10419" s="2" t="s">
        <v>6210</v>
      </c>
      <c r="D10419" s="2" t="s">
        <v>6211</v>
      </c>
      <c r="E10419" s="2">
        <v>5</v>
      </c>
      <c r="F10419" s="2">
        <v>0</v>
      </c>
      <c r="G10419" s="2">
        <f t="shared" si="333"/>
        <v>-5</v>
      </c>
      <c r="H10419" s="9">
        <v>45261</v>
      </c>
      <c r="I10419" s="2" t="s">
        <v>5891</v>
      </c>
      <c r="J10419" s="2">
        <f t="shared" si="334"/>
        <v>1</v>
      </c>
    </row>
    <row r="10420" spans="1:10" x14ac:dyDescent="0.25">
      <c r="A10420" s="2" t="s">
        <v>1916</v>
      </c>
      <c r="B10420" s="2" t="s">
        <v>1916</v>
      </c>
      <c r="C10420" s="2" t="s">
        <v>6339</v>
      </c>
      <c r="D10420" s="2" t="s">
        <v>6340</v>
      </c>
      <c r="E10420" s="2">
        <v>2</v>
      </c>
      <c r="F10420" s="2">
        <v>0</v>
      </c>
      <c r="G10420" s="2">
        <f t="shared" si="333"/>
        <v>-2</v>
      </c>
      <c r="H10420" s="9">
        <v>45261</v>
      </c>
      <c r="I10420" s="2" t="s">
        <v>5891</v>
      </c>
      <c r="J10420" s="2">
        <f t="shared" si="334"/>
        <v>1</v>
      </c>
    </row>
    <row r="10421" spans="1:10" x14ac:dyDescent="0.25">
      <c r="A10421" s="2" t="s">
        <v>1916</v>
      </c>
      <c r="B10421" s="2" t="s">
        <v>1916</v>
      </c>
      <c r="C10421" s="2" t="s">
        <v>6212</v>
      </c>
      <c r="D10421" s="2" t="s">
        <v>6213</v>
      </c>
      <c r="E10421" s="2">
        <v>3</v>
      </c>
      <c r="F10421" s="2">
        <v>0</v>
      </c>
      <c r="G10421" s="2">
        <f t="shared" si="333"/>
        <v>-3</v>
      </c>
      <c r="H10421" s="9">
        <v>45261</v>
      </c>
      <c r="I10421" s="2" t="s">
        <v>5891</v>
      </c>
      <c r="J10421" s="2">
        <f t="shared" si="334"/>
        <v>1</v>
      </c>
    </row>
    <row r="10422" spans="1:10" x14ac:dyDescent="0.25">
      <c r="A10422" s="2" t="s">
        <v>1916</v>
      </c>
      <c r="B10422" s="2" t="s">
        <v>1916</v>
      </c>
      <c r="C10422" s="2" t="s">
        <v>6214</v>
      </c>
      <c r="D10422" s="2" t="s">
        <v>6215</v>
      </c>
      <c r="E10422" s="2">
        <v>13</v>
      </c>
      <c r="F10422" s="2">
        <v>0</v>
      </c>
      <c r="G10422" s="2">
        <f t="shared" si="333"/>
        <v>-13</v>
      </c>
      <c r="H10422" s="9">
        <v>45261</v>
      </c>
      <c r="I10422" s="2" t="s">
        <v>5891</v>
      </c>
      <c r="J10422" s="2">
        <f t="shared" si="334"/>
        <v>1</v>
      </c>
    </row>
    <row r="10423" spans="1:10" x14ac:dyDescent="0.25">
      <c r="A10423" s="2" t="s">
        <v>1916</v>
      </c>
      <c r="B10423" s="2" t="s">
        <v>1916</v>
      </c>
      <c r="C10423" s="2" t="s">
        <v>6218</v>
      </c>
      <c r="D10423" s="2" t="s">
        <v>6219</v>
      </c>
      <c r="E10423" s="2">
        <v>1</v>
      </c>
      <c r="F10423" s="2">
        <v>0</v>
      </c>
      <c r="G10423" s="2">
        <f t="shared" si="333"/>
        <v>-1</v>
      </c>
      <c r="H10423" s="9">
        <v>45261</v>
      </c>
      <c r="I10423" s="2" t="s">
        <v>5891</v>
      </c>
      <c r="J10423" s="2">
        <f t="shared" si="334"/>
        <v>1</v>
      </c>
    </row>
    <row r="10424" spans="1:10" x14ac:dyDescent="0.25">
      <c r="A10424" s="2" t="s">
        <v>1916</v>
      </c>
      <c r="B10424" s="2" t="s">
        <v>1916</v>
      </c>
      <c r="C10424" s="2" t="s">
        <v>6343</v>
      </c>
      <c r="D10424" s="2" t="s">
        <v>6344</v>
      </c>
      <c r="E10424" s="2">
        <v>2</v>
      </c>
      <c r="F10424" s="2">
        <v>2</v>
      </c>
      <c r="G10424" s="2">
        <f t="shared" si="333"/>
        <v>0</v>
      </c>
      <c r="H10424" s="9">
        <v>45261</v>
      </c>
      <c r="I10424" s="2" t="s">
        <v>5891</v>
      </c>
      <c r="J10424" s="2">
        <f t="shared" si="334"/>
        <v>0</v>
      </c>
    </row>
    <row r="10425" spans="1:10" x14ac:dyDescent="0.25">
      <c r="A10425" s="2" t="s">
        <v>1916</v>
      </c>
      <c r="B10425" s="2" t="s">
        <v>1916</v>
      </c>
      <c r="C10425" s="2" t="s">
        <v>6349</v>
      </c>
      <c r="D10425" s="2" t="s">
        <v>6350</v>
      </c>
      <c r="E10425" s="2">
        <v>1</v>
      </c>
      <c r="F10425" s="2">
        <v>1</v>
      </c>
      <c r="G10425" s="2">
        <f t="shared" si="333"/>
        <v>0</v>
      </c>
      <c r="H10425" s="9">
        <v>45261</v>
      </c>
      <c r="I10425" s="2" t="s">
        <v>5891</v>
      </c>
      <c r="J10425" s="2">
        <f t="shared" si="334"/>
        <v>0</v>
      </c>
    </row>
    <row r="10426" spans="1:10" x14ac:dyDescent="0.25">
      <c r="A10426" s="2" t="s">
        <v>1916</v>
      </c>
      <c r="B10426" s="2" t="s">
        <v>1916</v>
      </c>
      <c r="C10426" s="2" t="s">
        <v>6351</v>
      </c>
      <c r="D10426" s="2" t="s">
        <v>6352</v>
      </c>
      <c r="E10426" s="2">
        <v>8</v>
      </c>
      <c r="F10426" s="2">
        <v>8</v>
      </c>
      <c r="G10426" s="2">
        <f t="shared" si="333"/>
        <v>0</v>
      </c>
      <c r="H10426" s="9">
        <v>45261</v>
      </c>
      <c r="I10426" s="2" t="s">
        <v>5891</v>
      </c>
      <c r="J10426" s="2">
        <f t="shared" si="334"/>
        <v>0</v>
      </c>
    </row>
    <row r="10427" spans="1:10" x14ac:dyDescent="0.25">
      <c r="A10427" s="2" t="s">
        <v>1916</v>
      </c>
      <c r="B10427" s="2" t="s">
        <v>1916</v>
      </c>
      <c r="C10427" s="2" t="s">
        <v>6351</v>
      </c>
      <c r="D10427" s="2" t="s">
        <v>6352</v>
      </c>
      <c r="E10427" s="2">
        <v>18</v>
      </c>
      <c r="F10427" s="2">
        <v>18</v>
      </c>
      <c r="G10427" s="2">
        <f t="shared" si="333"/>
        <v>0</v>
      </c>
      <c r="H10427" s="9">
        <v>45261</v>
      </c>
      <c r="I10427" s="2" t="s">
        <v>5891</v>
      </c>
      <c r="J10427" s="2">
        <f t="shared" si="334"/>
        <v>0</v>
      </c>
    </row>
    <row r="10428" spans="1:10" x14ac:dyDescent="0.25">
      <c r="A10428" s="2" t="s">
        <v>1916</v>
      </c>
      <c r="B10428" s="2" t="s">
        <v>4604</v>
      </c>
      <c r="C10428" s="2" t="s">
        <v>8566</v>
      </c>
      <c r="D10428" s="2" t="s">
        <v>8567</v>
      </c>
      <c r="E10428" s="2">
        <v>4</v>
      </c>
      <c r="F10428" s="2">
        <v>4</v>
      </c>
      <c r="G10428" s="2">
        <f t="shared" si="333"/>
        <v>0</v>
      </c>
      <c r="H10428" s="9">
        <v>45261</v>
      </c>
      <c r="I10428" s="2" t="s">
        <v>5891</v>
      </c>
      <c r="J10428" s="2">
        <f t="shared" si="334"/>
        <v>0</v>
      </c>
    </row>
    <row r="10429" spans="1:10" x14ac:dyDescent="0.25">
      <c r="A10429" s="2" t="s">
        <v>1916</v>
      </c>
      <c r="B10429" s="2" t="s">
        <v>4604</v>
      </c>
      <c r="C10429" s="2" t="s">
        <v>4611</v>
      </c>
      <c r="D10429" s="2" t="s">
        <v>4612</v>
      </c>
      <c r="E10429" s="2">
        <v>1</v>
      </c>
      <c r="F10429" s="2">
        <v>0</v>
      </c>
      <c r="G10429" s="2">
        <f t="shared" si="333"/>
        <v>-1</v>
      </c>
      <c r="H10429" s="9">
        <v>45261</v>
      </c>
      <c r="I10429" s="2" t="s">
        <v>5891</v>
      </c>
      <c r="J10429" s="2">
        <f t="shared" si="334"/>
        <v>1</v>
      </c>
    </row>
    <row r="10430" spans="1:10" x14ac:dyDescent="0.25">
      <c r="A10430" s="2" t="s">
        <v>1916</v>
      </c>
      <c r="B10430" s="2" t="s">
        <v>4604</v>
      </c>
      <c r="C10430" s="2" t="s">
        <v>4613</v>
      </c>
      <c r="D10430" s="2" t="s">
        <v>4614</v>
      </c>
      <c r="E10430" s="2">
        <v>1</v>
      </c>
      <c r="F10430" s="2">
        <v>1</v>
      </c>
      <c r="G10430" s="2">
        <f t="shared" si="333"/>
        <v>0</v>
      </c>
      <c r="H10430" s="9">
        <v>45261</v>
      </c>
      <c r="I10430" s="2" t="s">
        <v>5891</v>
      </c>
      <c r="J10430" s="2">
        <f t="shared" si="334"/>
        <v>0</v>
      </c>
    </row>
    <row r="10431" spans="1:10" x14ac:dyDescent="0.25">
      <c r="A10431" s="2" t="s">
        <v>1916</v>
      </c>
      <c r="B10431" s="2" t="s">
        <v>4604</v>
      </c>
      <c r="C10431" s="2" t="s">
        <v>6353</v>
      </c>
      <c r="D10431" s="2" t="s">
        <v>6354</v>
      </c>
      <c r="E10431" s="2">
        <v>1</v>
      </c>
      <c r="F10431" s="2">
        <v>1</v>
      </c>
      <c r="G10431" s="2">
        <f t="shared" si="333"/>
        <v>0</v>
      </c>
      <c r="H10431" s="9">
        <v>45261</v>
      </c>
      <c r="I10431" s="2" t="s">
        <v>5891</v>
      </c>
      <c r="J10431" s="2">
        <f t="shared" si="334"/>
        <v>0</v>
      </c>
    </row>
    <row r="10432" spans="1:10" x14ac:dyDescent="0.25">
      <c r="A10432" s="2" t="s">
        <v>1916</v>
      </c>
      <c r="B10432" s="2" t="s">
        <v>4604</v>
      </c>
      <c r="C10432" s="2" t="s">
        <v>4617</v>
      </c>
      <c r="D10432" s="2" t="s">
        <v>4618</v>
      </c>
      <c r="E10432" s="2">
        <v>3</v>
      </c>
      <c r="F10432" s="2">
        <v>3</v>
      </c>
      <c r="G10432" s="2">
        <f t="shared" si="333"/>
        <v>0</v>
      </c>
      <c r="H10432" s="9">
        <v>45261</v>
      </c>
      <c r="I10432" s="2" t="s">
        <v>5891</v>
      </c>
      <c r="J10432" s="2">
        <f t="shared" si="334"/>
        <v>0</v>
      </c>
    </row>
    <row r="10433" spans="1:10" x14ac:dyDescent="0.25">
      <c r="A10433" s="2" t="s">
        <v>1916</v>
      </c>
      <c r="B10433" s="2" t="s">
        <v>4604</v>
      </c>
      <c r="C10433" s="2" t="s">
        <v>6355</v>
      </c>
      <c r="D10433" s="2" t="s">
        <v>6356</v>
      </c>
      <c r="E10433" s="2">
        <v>2</v>
      </c>
      <c r="F10433" s="2">
        <v>2</v>
      </c>
      <c r="G10433" s="2">
        <f t="shared" si="333"/>
        <v>0</v>
      </c>
      <c r="H10433" s="9">
        <v>45261</v>
      </c>
      <c r="I10433" s="2" t="s">
        <v>5891</v>
      </c>
      <c r="J10433" s="2">
        <f t="shared" si="334"/>
        <v>0</v>
      </c>
    </row>
    <row r="10434" spans="1:10" x14ac:dyDescent="0.25">
      <c r="A10434" s="2" t="s">
        <v>1916</v>
      </c>
      <c r="B10434" s="2" t="s">
        <v>4604</v>
      </c>
      <c r="C10434" s="2" t="s">
        <v>8568</v>
      </c>
      <c r="D10434" s="2" t="s">
        <v>8569</v>
      </c>
      <c r="E10434" s="2">
        <v>5</v>
      </c>
      <c r="F10434" s="2">
        <v>5</v>
      </c>
      <c r="G10434" s="2">
        <f t="shared" si="333"/>
        <v>0</v>
      </c>
      <c r="H10434" s="9">
        <v>45261</v>
      </c>
      <c r="I10434" s="2" t="s">
        <v>5891</v>
      </c>
      <c r="J10434" s="2">
        <f t="shared" si="334"/>
        <v>0</v>
      </c>
    </row>
    <row r="10435" spans="1:10" x14ac:dyDescent="0.25">
      <c r="A10435" s="2" t="s">
        <v>1916</v>
      </c>
      <c r="B10435" s="2" t="s">
        <v>4604</v>
      </c>
      <c r="C10435" s="2" t="s">
        <v>4619</v>
      </c>
      <c r="D10435" s="2" t="s">
        <v>4620</v>
      </c>
      <c r="E10435" s="2">
        <v>1</v>
      </c>
      <c r="F10435" s="2">
        <v>1</v>
      </c>
      <c r="G10435" s="2">
        <f t="shared" si="333"/>
        <v>0</v>
      </c>
      <c r="H10435" s="9">
        <v>45261</v>
      </c>
      <c r="I10435" s="2" t="s">
        <v>5891</v>
      </c>
      <c r="J10435" s="2">
        <f t="shared" si="334"/>
        <v>0</v>
      </c>
    </row>
    <row r="10436" spans="1:10" x14ac:dyDescent="0.25">
      <c r="A10436" s="2" t="s">
        <v>1916</v>
      </c>
      <c r="B10436" s="2" t="s">
        <v>4604</v>
      </c>
      <c r="C10436" s="2" t="s">
        <v>8570</v>
      </c>
      <c r="D10436" s="2" t="s">
        <v>8571</v>
      </c>
      <c r="E10436" s="2">
        <v>10</v>
      </c>
      <c r="F10436" s="2">
        <v>9</v>
      </c>
      <c r="G10436" s="2">
        <f t="shared" si="333"/>
        <v>-1</v>
      </c>
      <c r="H10436" s="9">
        <v>45261</v>
      </c>
      <c r="I10436" s="2" t="s">
        <v>5891</v>
      </c>
      <c r="J10436" s="2">
        <f t="shared" si="334"/>
        <v>1</v>
      </c>
    </row>
    <row r="10437" spans="1:10" x14ac:dyDescent="0.25">
      <c r="A10437" s="2" t="s">
        <v>1916</v>
      </c>
      <c r="B10437" s="2" t="s">
        <v>4604</v>
      </c>
      <c r="C10437" s="2" t="s">
        <v>6357</v>
      </c>
      <c r="D10437" s="2" t="s">
        <v>6358</v>
      </c>
      <c r="E10437" s="2">
        <v>1</v>
      </c>
      <c r="F10437" s="2">
        <v>1</v>
      </c>
      <c r="G10437" s="2">
        <f t="shared" si="333"/>
        <v>0</v>
      </c>
      <c r="H10437" s="9">
        <v>45261</v>
      </c>
      <c r="I10437" s="2" t="s">
        <v>5891</v>
      </c>
      <c r="J10437" s="2">
        <f t="shared" si="334"/>
        <v>0</v>
      </c>
    </row>
    <row r="10438" spans="1:10" x14ac:dyDescent="0.25">
      <c r="A10438" s="2" t="s">
        <v>1916</v>
      </c>
      <c r="B10438" s="2" t="s">
        <v>4604</v>
      </c>
      <c r="C10438" s="2" t="s">
        <v>4621</v>
      </c>
      <c r="D10438" s="2" t="s">
        <v>4622</v>
      </c>
      <c r="E10438" s="2">
        <v>1</v>
      </c>
      <c r="F10438" s="2">
        <v>1</v>
      </c>
      <c r="G10438" s="2">
        <f t="shared" si="333"/>
        <v>0</v>
      </c>
      <c r="H10438" s="9">
        <v>45261</v>
      </c>
      <c r="I10438" s="2" t="s">
        <v>5891</v>
      </c>
      <c r="J10438" s="2">
        <f t="shared" si="334"/>
        <v>0</v>
      </c>
    </row>
    <row r="10439" spans="1:10" x14ac:dyDescent="0.25">
      <c r="A10439" s="2" t="s">
        <v>1916</v>
      </c>
      <c r="B10439" s="2" t="s">
        <v>4604</v>
      </c>
      <c r="C10439" s="2" t="s">
        <v>8572</v>
      </c>
      <c r="D10439" s="2" t="s">
        <v>8573</v>
      </c>
      <c r="E10439" s="2">
        <v>1</v>
      </c>
      <c r="F10439" s="2">
        <v>1</v>
      </c>
      <c r="G10439" s="2">
        <f t="shared" si="333"/>
        <v>0</v>
      </c>
      <c r="H10439" s="9">
        <v>45261</v>
      </c>
      <c r="I10439" s="2" t="s">
        <v>5891</v>
      </c>
      <c r="J10439" s="2">
        <f t="shared" si="334"/>
        <v>0</v>
      </c>
    </row>
    <row r="10440" spans="1:10" x14ac:dyDescent="0.25">
      <c r="A10440" s="2" t="s">
        <v>1916</v>
      </c>
      <c r="B10440" s="2" t="s">
        <v>4604</v>
      </c>
      <c r="C10440" s="2" t="s">
        <v>6231</v>
      </c>
      <c r="D10440" s="2" t="s">
        <v>6228</v>
      </c>
      <c r="E10440" s="2">
        <v>3</v>
      </c>
      <c r="F10440" s="2">
        <v>3</v>
      </c>
      <c r="G10440" s="2">
        <f t="shared" si="333"/>
        <v>0</v>
      </c>
      <c r="H10440" s="9">
        <v>45261</v>
      </c>
      <c r="I10440" s="2" t="s">
        <v>5891</v>
      </c>
      <c r="J10440" s="2">
        <f t="shared" si="334"/>
        <v>0</v>
      </c>
    </row>
    <row r="10441" spans="1:10" x14ac:dyDescent="0.25">
      <c r="A10441" s="2" t="s">
        <v>1916</v>
      </c>
      <c r="B10441" s="2" t="s">
        <v>4604</v>
      </c>
      <c r="C10441" s="2" t="s">
        <v>8574</v>
      </c>
      <c r="D10441" s="2" t="s">
        <v>8575</v>
      </c>
      <c r="E10441" s="2">
        <v>4</v>
      </c>
      <c r="F10441" s="2">
        <v>4</v>
      </c>
      <c r="G10441" s="2">
        <f t="shared" ref="G10441:G10504" si="335">F10441-E10441</f>
        <v>0</v>
      </c>
      <c r="H10441" s="9">
        <v>45261</v>
      </c>
      <c r="I10441" s="2" t="s">
        <v>5891</v>
      </c>
      <c r="J10441" s="2">
        <f t="shared" si="334"/>
        <v>0</v>
      </c>
    </row>
    <row r="10442" spans="1:10" x14ac:dyDescent="0.25">
      <c r="A10442" s="2" t="s">
        <v>1916</v>
      </c>
      <c r="B10442" s="2" t="s">
        <v>4604</v>
      </c>
      <c r="C10442" s="2" t="s">
        <v>4623</v>
      </c>
      <c r="D10442" s="2" t="s">
        <v>4624</v>
      </c>
      <c r="E10442" s="2">
        <v>1</v>
      </c>
      <c r="F10442" s="2">
        <v>0</v>
      </c>
      <c r="G10442" s="2">
        <f t="shared" si="335"/>
        <v>-1</v>
      </c>
      <c r="H10442" s="9">
        <v>45261</v>
      </c>
      <c r="I10442" s="2" t="s">
        <v>5891</v>
      </c>
      <c r="J10442" s="2">
        <f t="shared" si="334"/>
        <v>1</v>
      </c>
    </row>
    <row r="10443" spans="1:10" x14ac:dyDescent="0.25">
      <c r="A10443" s="2" t="s">
        <v>1916</v>
      </c>
      <c r="B10443" s="2" t="s">
        <v>4604</v>
      </c>
      <c r="C10443" s="2" t="s">
        <v>4625</v>
      </c>
      <c r="D10443" s="2" t="s">
        <v>4626</v>
      </c>
      <c r="E10443" s="2">
        <v>1</v>
      </c>
      <c r="F10443" s="2">
        <v>2</v>
      </c>
      <c r="G10443" s="2">
        <f t="shared" si="335"/>
        <v>1</v>
      </c>
      <c r="H10443" s="9">
        <v>45261</v>
      </c>
      <c r="I10443" s="2" t="s">
        <v>5891</v>
      </c>
      <c r="J10443" s="2">
        <f t="shared" si="334"/>
        <v>1</v>
      </c>
    </row>
    <row r="10444" spans="1:10" x14ac:dyDescent="0.25">
      <c r="A10444" s="2" t="s">
        <v>1916</v>
      </c>
      <c r="B10444" s="2" t="s">
        <v>4604</v>
      </c>
      <c r="C10444" s="2" t="s">
        <v>4627</v>
      </c>
      <c r="D10444" s="2" t="s">
        <v>4628</v>
      </c>
      <c r="E10444" s="2">
        <v>1</v>
      </c>
      <c r="F10444" s="2">
        <v>1</v>
      </c>
      <c r="G10444" s="2">
        <f t="shared" si="335"/>
        <v>0</v>
      </c>
      <c r="H10444" s="9">
        <v>45261</v>
      </c>
      <c r="I10444" s="2" t="s">
        <v>5891</v>
      </c>
      <c r="J10444" s="2">
        <f t="shared" si="334"/>
        <v>0</v>
      </c>
    </row>
    <row r="10445" spans="1:10" x14ac:dyDescent="0.25">
      <c r="A10445" s="2" t="s">
        <v>1916</v>
      </c>
      <c r="B10445" s="2" t="s">
        <v>4604</v>
      </c>
      <c r="C10445" s="2" t="s">
        <v>4629</v>
      </c>
      <c r="D10445" s="2" t="s">
        <v>4630</v>
      </c>
      <c r="E10445" s="2">
        <v>2</v>
      </c>
      <c r="F10445" s="2">
        <v>2</v>
      </c>
      <c r="G10445" s="2">
        <f t="shared" si="335"/>
        <v>0</v>
      </c>
      <c r="H10445" s="9">
        <v>45261</v>
      </c>
      <c r="I10445" s="2" t="s">
        <v>5891</v>
      </c>
      <c r="J10445" s="2">
        <f t="shared" si="334"/>
        <v>0</v>
      </c>
    </row>
    <row r="10446" spans="1:10" x14ac:dyDescent="0.25">
      <c r="A10446" s="2" t="s">
        <v>1916</v>
      </c>
      <c r="B10446" s="2" t="s">
        <v>4604</v>
      </c>
      <c r="C10446" s="2" t="s">
        <v>4629</v>
      </c>
      <c r="D10446" s="2" t="s">
        <v>4630</v>
      </c>
      <c r="E10446" s="2">
        <v>1</v>
      </c>
      <c r="F10446" s="2">
        <v>1</v>
      </c>
      <c r="G10446" s="2">
        <f t="shared" si="335"/>
        <v>0</v>
      </c>
      <c r="H10446" s="9">
        <v>45261</v>
      </c>
      <c r="I10446" s="2" t="s">
        <v>5891</v>
      </c>
      <c r="J10446" s="2">
        <f t="shared" si="334"/>
        <v>0</v>
      </c>
    </row>
    <row r="10447" spans="1:10" x14ac:dyDescent="0.25">
      <c r="A10447" s="2" t="s">
        <v>1916</v>
      </c>
      <c r="B10447" s="2" t="s">
        <v>4604</v>
      </c>
      <c r="C10447" s="2" t="s">
        <v>4631</v>
      </c>
      <c r="D10447" s="2" t="s">
        <v>4632</v>
      </c>
      <c r="E10447" s="2">
        <v>1</v>
      </c>
      <c r="F10447" s="2">
        <v>0</v>
      </c>
      <c r="G10447" s="2">
        <f t="shared" si="335"/>
        <v>-1</v>
      </c>
      <c r="H10447" s="9">
        <v>45261</v>
      </c>
      <c r="I10447" s="2" t="s">
        <v>5891</v>
      </c>
      <c r="J10447" s="2">
        <f t="shared" si="334"/>
        <v>1</v>
      </c>
    </row>
    <row r="10448" spans="1:10" x14ac:dyDescent="0.25">
      <c r="A10448" s="2" t="s">
        <v>1916</v>
      </c>
      <c r="B10448" s="2" t="s">
        <v>1916</v>
      </c>
      <c r="C10448" s="2" t="s">
        <v>6359</v>
      </c>
      <c r="D10448" s="2" t="s">
        <v>6360</v>
      </c>
      <c r="E10448" s="2">
        <v>11</v>
      </c>
      <c r="F10448" s="2">
        <v>10</v>
      </c>
      <c r="G10448" s="2">
        <f t="shared" si="335"/>
        <v>-1</v>
      </c>
      <c r="H10448" s="9">
        <v>45261</v>
      </c>
      <c r="I10448" s="2" t="s">
        <v>5891</v>
      </c>
      <c r="J10448" s="2">
        <f t="shared" si="334"/>
        <v>1</v>
      </c>
    </row>
    <row r="10449" spans="1:10" x14ac:dyDescent="0.25">
      <c r="A10449" s="2" t="s">
        <v>1916</v>
      </c>
      <c r="B10449" s="2" t="s">
        <v>1916</v>
      </c>
      <c r="C10449" s="2" t="s">
        <v>6363</v>
      </c>
      <c r="D10449" s="2" t="s">
        <v>6364</v>
      </c>
      <c r="E10449" s="2">
        <v>1</v>
      </c>
      <c r="F10449" s="2">
        <v>1</v>
      </c>
      <c r="G10449" s="2">
        <f t="shared" si="335"/>
        <v>0</v>
      </c>
      <c r="H10449" s="9">
        <v>45261</v>
      </c>
      <c r="I10449" s="2" t="s">
        <v>5891</v>
      </c>
      <c r="J10449" s="2">
        <f t="shared" si="334"/>
        <v>0</v>
      </c>
    </row>
    <row r="10450" spans="1:10" x14ac:dyDescent="0.25">
      <c r="A10450" s="2" t="s">
        <v>1916</v>
      </c>
      <c r="B10450" s="2" t="s">
        <v>1916</v>
      </c>
      <c r="C10450" s="2" t="s">
        <v>6365</v>
      </c>
      <c r="D10450" s="2" t="s">
        <v>8576</v>
      </c>
      <c r="E10450" s="2">
        <v>2</v>
      </c>
      <c r="F10450" s="2">
        <v>3</v>
      </c>
      <c r="G10450" s="2">
        <f t="shared" si="335"/>
        <v>1</v>
      </c>
      <c r="H10450" s="9">
        <v>45261</v>
      </c>
      <c r="I10450" s="2" t="s">
        <v>5891</v>
      </c>
      <c r="J10450" s="2">
        <f t="shared" si="334"/>
        <v>1</v>
      </c>
    </row>
    <row r="10451" spans="1:10" x14ac:dyDescent="0.25">
      <c r="A10451" s="2" t="s">
        <v>1916</v>
      </c>
      <c r="B10451" s="2" t="s">
        <v>1916</v>
      </c>
      <c r="C10451" s="2" t="s">
        <v>8577</v>
      </c>
      <c r="D10451" s="2" t="s">
        <v>8578</v>
      </c>
      <c r="E10451" s="2">
        <v>1</v>
      </c>
      <c r="F10451" s="2">
        <v>1</v>
      </c>
      <c r="G10451" s="2">
        <f t="shared" si="335"/>
        <v>0</v>
      </c>
      <c r="H10451" s="9">
        <v>45261</v>
      </c>
      <c r="I10451" s="2" t="s">
        <v>5891</v>
      </c>
      <c r="J10451" s="2">
        <f t="shared" si="334"/>
        <v>0</v>
      </c>
    </row>
    <row r="10452" spans="1:10" x14ac:dyDescent="0.25">
      <c r="A10452" s="2" t="s">
        <v>1916</v>
      </c>
      <c r="B10452" s="2" t="s">
        <v>1916</v>
      </c>
      <c r="C10452" s="2" t="s">
        <v>6369</v>
      </c>
      <c r="D10452" s="2" t="s">
        <v>6370</v>
      </c>
      <c r="E10452" s="2">
        <v>1</v>
      </c>
      <c r="F10452" s="2">
        <v>1</v>
      </c>
      <c r="G10452" s="2">
        <f t="shared" si="335"/>
        <v>0</v>
      </c>
      <c r="H10452" s="9">
        <v>45261</v>
      </c>
      <c r="I10452" s="2" t="s">
        <v>5891</v>
      </c>
      <c r="J10452" s="2">
        <f t="shared" si="334"/>
        <v>0</v>
      </c>
    </row>
    <row r="10453" spans="1:10" x14ac:dyDescent="0.25">
      <c r="A10453" s="2" t="s">
        <v>1916</v>
      </c>
      <c r="B10453" s="2" t="s">
        <v>1916</v>
      </c>
      <c r="C10453" s="2" t="s">
        <v>8579</v>
      </c>
      <c r="D10453" s="2" t="s">
        <v>8580</v>
      </c>
      <c r="E10453" s="2">
        <v>1</v>
      </c>
      <c r="F10453" s="2">
        <v>1</v>
      </c>
      <c r="G10453" s="2">
        <f t="shared" si="335"/>
        <v>0</v>
      </c>
      <c r="H10453" s="9">
        <v>45261</v>
      </c>
      <c r="I10453" s="2" t="s">
        <v>5891</v>
      </c>
      <c r="J10453" s="2">
        <f t="shared" si="334"/>
        <v>0</v>
      </c>
    </row>
    <row r="10454" spans="1:10" x14ac:dyDescent="0.25">
      <c r="A10454" s="2" t="s">
        <v>1916</v>
      </c>
      <c r="B10454" s="2" t="s">
        <v>6238</v>
      </c>
      <c r="C10454" s="2" t="s">
        <v>6371</v>
      </c>
      <c r="D10454" s="2" t="s">
        <v>6372</v>
      </c>
      <c r="E10454" s="2">
        <v>1</v>
      </c>
      <c r="F10454" s="2">
        <v>2</v>
      </c>
      <c r="G10454" s="2">
        <f t="shared" si="335"/>
        <v>1</v>
      </c>
      <c r="H10454" s="9">
        <v>45261</v>
      </c>
      <c r="I10454" s="2" t="s">
        <v>5891</v>
      </c>
      <c r="J10454" s="2">
        <f t="shared" si="334"/>
        <v>1</v>
      </c>
    </row>
    <row r="10455" spans="1:10" x14ac:dyDescent="0.25">
      <c r="A10455" s="2" t="s">
        <v>1916</v>
      </c>
      <c r="B10455" s="2" t="s">
        <v>6238</v>
      </c>
      <c r="C10455" s="2" t="s">
        <v>6596</v>
      </c>
      <c r="D10455" s="2" t="s">
        <v>6597</v>
      </c>
      <c r="E10455" s="2">
        <v>2</v>
      </c>
      <c r="F10455" s="2">
        <v>2</v>
      </c>
      <c r="G10455" s="2">
        <f t="shared" si="335"/>
        <v>0</v>
      </c>
      <c r="H10455" s="9">
        <v>45261</v>
      </c>
      <c r="I10455" s="2" t="s">
        <v>5891</v>
      </c>
      <c r="J10455" s="2">
        <f t="shared" si="334"/>
        <v>0</v>
      </c>
    </row>
    <row r="10456" spans="1:10" x14ac:dyDescent="0.25">
      <c r="A10456" s="2" t="s">
        <v>1916</v>
      </c>
      <c r="B10456" s="2" t="s">
        <v>6238</v>
      </c>
      <c r="C10456" s="2" t="s">
        <v>8581</v>
      </c>
      <c r="D10456" s="2" t="s">
        <v>8582</v>
      </c>
      <c r="E10456" s="2">
        <v>1</v>
      </c>
      <c r="F10456" s="2">
        <v>1</v>
      </c>
      <c r="G10456" s="2">
        <f t="shared" si="335"/>
        <v>0</v>
      </c>
      <c r="H10456" s="9">
        <v>45261</v>
      </c>
      <c r="I10456" s="2" t="s">
        <v>5891</v>
      </c>
      <c r="J10456" s="2">
        <f t="shared" si="334"/>
        <v>0</v>
      </c>
    </row>
    <row r="10457" spans="1:10" x14ac:dyDescent="0.25">
      <c r="A10457" s="2" t="s">
        <v>1916</v>
      </c>
      <c r="B10457" s="2" t="s">
        <v>6238</v>
      </c>
      <c r="C10457" s="2" t="s">
        <v>6373</v>
      </c>
      <c r="D10457" s="2" t="s">
        <v>6374</v>
      </c>
      <c r="E10457" s="2">
        <v>1</v>
      </c>
      <c r="F10457" s="2">
        <v>1</v>
      </c>
      <c r="G10457" s="2">
        <f t="shared" si="335"/>
        <v>0</v>
      </c>
      <c r="H10457" s="9">
        <v>45261</v>
      </c>
      <c r="I10457" s="2" t="s">
        <v>5891</v>
      </c>
      <c r="J10457" s="2">
        <f t="shared" si="334"/>
        <v>0</v>
      </c>
    </row>
    <row r="10458" spans="1:10" x14ac:dyDescent="0.25">
      <c r="A10458" s="2" t="s">
        <v>1916</v>
      </c>
      <c r="B10458" s="2" t="s">
        <v>6238</v>
      </c>
      <c r="C10458" s="2" t="s">
        <v>6241</v>
      </c>
      <c r="D10458" s="2" t="s">
        <v>6242</v>
      </c>
      <c r="E10458" s="2">
        <v>1</v>
      </c>
      <c r="F10458" s="2">
        <v>2</v>
      </c>
      <c r="G10458" s="2">
        <f t="shared" si="335"/>
        <v>1</v>
      </c>
      <c r="H10458" s="9">
        <v>45261</v>
      </c>
      <c r="I10458" s="2" t="s">
        <v>5891</v>
      </c>
      <c r="J10458" s="2">
        <f t="shared" si="334"/>
        <v>1</v>
      </c>
    </row>
    <row r="10459" spans="1:10" x14ac:dyDescent="0.25">
      <c r="A10459" s="2" t="s">
        <v>1916</v>
      </c>
      <c r="B10459" s="2" t="s">
        <v>6238</v>
      </c>
      <c r="C10459" s="2" t="s">
        <v>6377</v>
      </c>
      <c r="D10459" s="2" t="s">
        <v>6378</v>
      </c>
      <c r="E10459" s="2">
        <v>1</v>
      </c>
      <c r="F10459" s="2">
        <v>1</v>
      </c>
      <c r="G10459" s="2">
        <f t="shared" si="335"/>
        <v>0</v>
      </c>
      <c r="H10459" s="9">
        <v>45261</v>
      </c>
      <c r="I10459" s="2" t="s">
        <v>5891</v>
      </c>
      <c r="J10459" s="2">
        <f t="shared" si="334"/>
        <v>0</v>
      </c>
    </row>
    <row r="10460" spans="1:10" x14ac:dyDescent="0.25">
      <c r="A10460" s="2" t="s">
        <v>1916</v>
      </c>
      <c r="B10460" s="2" t="s">
        <v>6238</v>
      </c>
      <c r="C10460" s="2" t="s">
        <v>6243</v>
      </c>
      <c r="D10460" s="2" t="s">
        <v>6244</v>
      </c>
      <c r="E10460" s="2">
        <v>1</v>
      </c>
      <c r="F10460" s="2">
        <v>2</v>
      </c>
      <c r="G10460" s="2">
        <f t="shared" si="335"/>
        <v>1</v>
      </c>
      <c r="H10460" s="9">
        <v>45261</v>
      </c>
      <c r="I10460" s="2" t="s">
        <v>5891</v>
      </c>
      <c r="J10460" s="2">
        <f t="shared" si="334"/>
        <v>1</v>
      </c>
    </row>
    <row r="10461" spans="1:10" x14ac:dyDescent="0.25">
      <c r="A10461" s="2" t="s">
        <v>1916</v>
      </c>
      <c r="B10461" s="2" t="s">
        <v>6238</v>
      </c>
      <c r="C10461" s="2" t="s">
        <v>6379</v>
      </c>
      <c r="D10461" s="2" t="s">
        <v>6380</v>
      </c>
      <c r="E10461" s="2">
        <v>1</v>
      </c>
      <c r="F10461" s="2">
        <v>1</v>
      </c>
      <c r="G10461" s="2">
        <f t="shared" si="335"/>
        <v>0</v>
      </c>
      <c r="H10461" s="9">
        <v>45261</v>
      </c>
      <c r="I10461" s="2" t="s">
        <v>5891</v>
      </c>
      <c r="J10461" s="2">
        <f t="shared" si="334"/>
        <v>0</v>
      </c>
    </row>
    <row r="10462" spans="1:10" x14ac:dyDescent="0.25">
      <c r="A10462" s="2" t="s">
        <v>1916</v>
      </c>
      <c r="B10462" s="2" t="s">
        <v>1916</v>
      </c>
      <c r="C10462" s="2" t="s">
        <v>6245</v>
      </c>
      <c r="D10462" s="2" t="s">
        <v>6246</v>
      </c>
      <c r="E10462" s="2">
        <v>6</v>
      </c>
      <c r="F10462" s="2">
        <v>6</v>
      </c>
      <c r="G10462" s="2">
        <f t="shared" si="335"/>
        <v>0</v>
      </c>
      <c r="H10462" s="9">
        <v>45261</v>
      </c>
      <c r="I10462" s="2" t="s">
        <v>5891</v>
      </c>
      <c r="J10462" s="2">
        <f t="shared" si="334"/>
        <v>0</v>
      </c>
    </row>
    <row r="10463" spans="1:10" x14ac:dyDescent="0.25">
      <c r="A10463" s="2" t="s">
        <v>1916</v>
      </c>
      <c r="B10463" s="2" t="s">
        <v>1916</v>
      </c>
      <c r="C10463" s="2" t="s">
        <v>6247</v>
      </c>
      <c r="D10463" s="2" t="s">
        <v>6248</v>
      </c>
      <c r="E10463" s="2">
        <v>3</v>
      </c>
      <c r="F10463" s="2">
        <v>0</v>
      </c>
      <c r="G10463" s="2">
        <f t="shared" si="335"/>
        <v>-3</v>
      </c>
      <c r="H10463" s="9">
        <v>45261</v>
      </c>
      <c r="I10463" s="2" t="s">
        <v>5891</v>
      </c>
      <c r="J10463" s="2">
        <f t="shared" si="334"/>
        <v>1</v>
      </c>
    </row>
    <row r="10464" spans="1:10" x14ac:dyDescent="0.25">
      <c r="A10464" s="2" t="s">
        <v>1916</v>
      </c>
      <c r="B10464" s="2" t="s">
        <v>1916</v>
      </c>
      <c r="C10464" s="2" t="s">
        <v>8583</v>
      </c>
      <c r="D10464" s="2" t="s">
        <v>8584</v>
      </c>
      <c r="E10464" s="2">
        <v>1</v>
      </c>
      <c r="F10464" s="2">
        <v>0</v>
      </c>
      <c r="G10464" s="2">
        <f t="shared" si="335"/>
        <v>-1</v>
      </c>
      <c r="H10464" s="9">
        <v>45261</v>
      </c>
      <c r="I10464" s="2" t="s">
        <v>5891</v>
      </c>
      <c r="J10464" s="2">
        <f t="shared" si="334"/>
        <v>1</v>
      </c>
    </row>
    <row r="10465" spans="1:10" x14ac:dyDescent="0.25">
      <c r="A10465" s="2" t="s">
        <v>1916</v>
      </c>
      <c r="B10465" s="2" t="s">
        <v>1916</v>
      </c>
      <c r="C10465" s="2" t="s">
        <v>6383</v>
      </c>
      <c r="D10465" s="2" t="s">
        <v>6384</v>
      </c>
      <c r="E10465" s="2">
        <v>17</v>
      </c>
      <c r="F10465" s="2">
        <v>12</v>
      </c>
      <c r="G10465" s="2">
        <f t="shared" si="335"/>
        <v>-5</v>
      </c>
      <c r="H10465" s="9">
        <v>45261</v>
      </c>
      <c r="I10465" s="2" t="s">
        <v>5891</v>
      </c>
      <c r="J10465" s="2">
        <f t="shared" si="334"/>
        <v>1</v>
      </c>
    </row>
    <row r="10466" spans="1:10" x14ac:dyDescent="0.25">
      <c r="A10466" s="2" t="s">
        <v>1916</v>
      </c>
      <c r="B10466" s="2" t="s">
        <v>1916</v>
      </c>
      <c r="C10466" s="2" t="s">
        <v>6385</v>
      </c>
      <c r="D10466" s="2" t="s">
        <v>6386</v>
      </c>
      <c r="E10466" s="2">
        <v>4</v>
      </c>
      <c r="F10466" s="2">
        <v>6</v>
      </c>
      <c r="G10466" s="2">
        <f t="shared" si="335"/>
        <v>2</v>
      </c>
      <c r="H10466" s="9">
        <v>45261</v>
      </c>
      <c r="I10466" s="2" t="s">
        <v>5891</v>
      </c>
      <c r="J10466" s="2">
        <f t="shared" si="334"/>
        <v>1</v>
      </c>
    </row>
    <row r="10467" spans="1:10" x14ac:dyDescent="0.25">
      <c r="A10467" s="2" t="s">
        <v>1916</v>
      </c>
      <c r="B10467" s="2" t="s">
        <v>1916</v>
      </c>
      <c r="C10467" s="2" t="s">
        <v>8585</v>
      </c>
      <c r="D10467" s="2" t="s">
        <v>8586</v>
      </c>
      <c r="E10467" s="2">
        <v>8</v>
      </c>
      <c r="F10467" s="2">
        <v>8</v>
      </c>
      <c r="G10467" s="2">
        <f t="shared" si="335"/>
        <v>0</v>
      </c>
      <c r="H10467" s="9">
        <v>45261</v>
      </c>
      <c r="I10467" s="2" t="s">
        <v>5891</v>
      </c>
      <c r="J10467" s="2">
        <f t="shared" si="334"/>
        <v>0</v>
      </c>
    </row>
    <row r="10468" spans="1:10" x14ac:dyDescent="0.25">
      <c r="A10468" s="2" t="s">
        <v>1916</v>
      </c>
      <c r="B10468" s="2" t="s">
        <v>1916</v>
      </c>
      <c r="C10468" s="2" t="s">
        <v>6387</v>
      </c>
      <c r="D10468" s="2" t="s">
        <v>6388</v>
      </c>
      <c r="E10468" s="2">
        <v>1</v>
      </c>
      <c r="F10468" s="2">
        <v>1</v>
      </c>
      <c r="G10468" s="2">
        <f t="shared" si="335"/>
        <v>0</v>
      </c>
      <c r="H10468" s="9">
        <v>45261</v>
      </c>
      <c r="I10468" s="2" t="s">
        <v>5891</v>
      </c>
      <c r="J10468" s="2">
        <f t="shared" si="334"/>
        <v>0</v>
      </c>
    </row>
    <row r="10469" spans="1:10" x14ac:dyDescent="0.25">
      <c r="A10469" s="2" t="s">
        <v>1916</v>
      </c>
      <c r="B10469" s="2" t="s">
        <v>1916</v>
      </c>
      <c r="C10469" s="2" t="s">
        <v>6393</v>
      </c>
      <c r="D10469" s="2" t="s">
        <v>6394</v>
      </c>
      <c r="E10469" s="2">
        <v>1</v>
      </c>
      <c r="F10469" s="2">
        <v>0</v>
      </c>
      <c r="G10469" s="2">
        <f t="shared" si="335"/>
        <v>-1</v>
      </c>
      <c r="H10469" s="9">
        <v>45261</v>
      </c>
      <c r="I10469" s="2" t="s">
        <v>5891</v>
      </c>
      <c r="J10469" s="2">
        <f t="shared" si="334"/>
        <v>1</v>
      </c>
    </row>
    <row r="10470" spans="1:10" x14ac:dyDescent="0.25">
      <c r="A10470" s="2" t="s">
        <v>1916</v>
      </c>
      <c r="B10470" s="2" t="s">
        <v>1916</v>
      </c>
      <c r="C10470" s="2" t="s">
        <v>8587</v>
      </c>
      <c r="D10470" s="2" t="s">
        <v>8588</v>
      </c>
      <c r="E10470" s="2">
        <v>1</v>
      </c>
      <c r="F10470" s="2">
        <v>1</v>
      </c>
      <c r="G10470" s="2">
        <f t="shared" si="335"/>
        <v>0</v>
      </c>
      <c r="H10470" s="9">
        <v>45261</v>
      </c>
      <c r="I10470" s="2" t="s">
        <v>5891</v>
      </c>
      <c r="J10470" s="2">
        <f t="shared" si="334"/>
        <v>0</v>
      </c>
    </row>
    <row r="10471" spans="1:10" x14ac:dyDescent="0.25">
      <c r="A10471" s="2" t="s">
        <v>1916</v>
      </c>
      <c r="B10471" s="2" t="s">
        <v>1916</v>
      </c>
      <c r="C10471" s="2" t="s">
        <v>8589</v>
      </c>
      <c r="D10471" s="2" t="s">
        <v>8590</v>
      </c>
      <c r="E10471" s="2">
        <v>7</v>
      </c>
      <c r="F10471" s="2">
        <v>5</v>
      </c>
      <c r="G10471" s="2">
        <f t="shared" si="335"/>
        <v>-2</v>
      </c>
      <c r="H10471" s="9">
        <v>45261</v>
      </c>
      <c r="I10471" s="2" t="s">
        <v>5891</v>
      </c>
      <c r="J10471" s="2">
        <f t="shared" si="334"/>
        <v>1</v>
      </c>
    </row>
    <row r="10472" spans="1:10" x14ac:dyDescent="0.25">
      <c r="A10472" s="2" t="s">
        <v>1916</v>
      </c>
      <c r="B10472" s="2" t="s">
        <v>1916</v>
      </c>
      <c r="C10472" s="2" t="s">
        <v>6395</v>
      </c>
      <c r="D10472" s="2" t="s">
        <v>6396</v>
      </c>
      <c r="E10472" s="2">
        <v>3</v>
      </c>
      <c r="F10472" s="2">
        <v>0</v>
      </c>
      <c r="G10472" s="2">
        <f t="shared" si="335"/>
        <v>-3</v>
      </c>
      <c r="H10472" s="9">
        <v>45261</v>
      </c>
      <c r="I10472" s="2" t="s">
        <v>5891</v>
      </c>
      <c r="J10472" s="2">
        <f t="shared" si="334"/>
        <v>1</v>
      </c>
    </row>
    <row r="10473" spans="1:10" x14ac:dyDescent="0.25">
      <c r="A10473" s="2" t="s">
        <v>1916</v>
      </c>
      <c r="B10473" s="2" t="s">
        <v>1916</v>
      </c>
      <c r="C10473" s="2" t="s">
        <v>8591</v>
      </c>
      <c r="D10473" s="2" t="s">
        <v>8592</v>
      </c>
      <c r="E10473" s="2">
        <v>1</v>
      </c>
      <c r="F10473" s="2">
        <v>1</v>
      </c>
      <c r="G10473" s="2">
        <f t="shared" si="335"/>
        <v>0</v>
      </c>
      <c r="H10473" s="9">
        <v>45261</v>
      </c>
      <c r="I10473" s="2" t="s">
        <v>5891</v>
      </c>
      <c r="J10473" s="2">
        <f t="shared" si="334"/>
        <v>0</v>
      </c>
    </row>
    <row r="10474" spans="1:10" x14ac:dyDescent="0.25">
      <c r="A10474" s="2" t="s">
        <v>1916</v>
      </c>
      <c r="B10474" s="2" t="s">
        <v>1916</v>
      </c>
      <c r="C10474" s="2" t="s">
        <v>8593</v>
      </c>
      <c r="D10474" s="2" t="s">
        <v>8594</v>
      </c>
      <c r="E10474" s="2">
        <v>1</v>
      </c>
      <c r="F10474" s="2">
        <v>1</v>
      </c>
      <c r="G10474" s="2">
        <f t="shared" si="335"/>
        <v>0</v>
      </c>
      <c r="H10474" s="9">
        <v>45261</v>
      </c>
      <c r="I10474" s="2" t="s">
        <v>5891</v>
      </c>
      <c r="J10474" s="2">
        <f t="shared" si="334"/>
        <v>0</v>
      </c>
    </row>
    <row r="10475" spans="1:10" x14ac:dyDescent="0.25">
      <c r="A10475" s="2" t="s">
        <v>1916</v>
      </c>
      <c r="B10475" s="2" t="s">
        <v>1916</v>
      </c>
      <c r="C10475" s="2" t="s">
        <v>8595</v>
      </c>
      <c r="D10475" s="2" t="s">
        <v>8596</v>
      </c>
      <c r="E10475" s="2">
        <v>10</v>
      </c>
      <c r="F10475" s="2">
        <v>6</v>
      </c>
      <c r="G10475" s="2">
        <f t="shared" si="335"/>
        <v>-4</v>
      </c>
      <c r="H10475" s="9">
        <v>45261</v>
      </c>
      <c r="I10475" s="2" t="s">
        <v>5891</v>
      </c>
      <c r="J10475" s="2">
        <f t="shared" si="334"/>
        <v>1</v>
      </c>
    </row>
    <row r="10476" spans="1:10" x14ac:dyDescent="0.25">
      <c r="A10476" s="2" t="s">
        <v>1916</v>
      </c>
      <c r="B10476" s="2" t="s">
        <v>1916</v>
      </c>
      <c r="C10476" s="2" t="s">
        <v>6399</v>
      </c>
      <c r="D10476" s="2" t="s">
        <v>6400</v>
      </c>
      <c r="E10476" s="2">
        <v>7</v>
      </c>
      <c r="F10476" s="2">
        <v>0</v>
      </c>
      <c r="G10476" s="2">
        <f t="shared" si="335"/>
        <v>-7</v>
      </c>
      <c r="H10476" s="9">
        <v>45261</v>
      </c>
      <c r="I10476" s="2" t="s">
        <v>5891</v>
      </c>
      <c r="J10476" s="2">
        <f t="shared" si="334"/>
        <v>1</v>
      </c>
    </row>
    <row r="10477" spans="1:10" x14ac:dyDescent="0.25">
      <c r="A10477" s="2" t="s">
        <v>1916</v>
      </c>
      <c r="B10477" s="2" t="s">
        <v>6220</v>
      </c>
      <c r="C10477" s="2" t="s">
        <v>6401</v>
      </c>
      <c r="D10477" s="2" t="s">
        <v>6402</v>
      </c>
      <c r="E10477" s="2">
        <v>8</v>
      </c>
      <c r="F10477" s="2">
        <v>6</v>
      </c>
      <c r="G10477" s="2">
        <f t="shared" si="335"/>
        <v>-2</v>
      </c>
      <c r="H10477" s="9">
        <v>45261</v>
      </c>
      <c r="I10477" s="2" t="s">
        <v>5891</v>
      </c>
      <c r="J10477" s="2">
        <f t="shared" si="334"/>
        <v>1</v>
      </c>
    </row>
    <row r="10478" spans="1:10" x14ac:dyDescent="0.25">
      <c r="A10478" s="2" t="s">
        <v>1916</v>
      </c>
      <c r="B10478" s="2" t="s">
        <v>6220</v>
      </c>
      <c r="C10478" s="2" t="s">
        <v>6403</v>
      </c>
      <c r="D10478" s="2" t="s">
        <v>6404</v>
      </c>
      <c r="E10478" s="2">
        <v>8</v>
      </c>
      <c r="F10478" s="2">
        <v>4</v>
      </c>
      <c r="G10478" s="2">
        <f t="shared" si="335"/>
        <v>-4</v>
      </c>
      <c r="H10478" s="9">
        <v>45261</v>
      </c>
      <c r="I10478" s="2" t="s">
        <v>5891</v>
      </c>
      <c r="J10478" s="2">
        <f t="shared" si="334"/>
        <v>1</v>
      </c>
    </row>
    <row r="10479" spans="1:10" x14ac:dyDescent="0.25">
      <c r="A10479" s="2" t="s">
        <v>1916</v>
      </c>
      <c r="B10479" s="2" t="s">
        <v>1916</v>
      </c>
      <c r="C10479" s="2" t="s">
        <v>6251</v>
      </c>
      <c r="D10479" s="2" t="s">
        <v>6252</v>
      </c>
      <c r="E10479" s="2">
        <v>32</v>
      </c>
      <c r="F10479" s="2">
        <v>30</v>
      </c>
      <c r="G10479" s="2">
        <f t="shared" si="335"/>
        <v>-2</v>
      </c>
      <c r="H10479" s="9">
        <v>45261</v>
      </c>
      <c r="I10479" s="2" t="s">
        <v>5891</v>
      </c>
      <c r="J10479" s="2">
        <f t="shared" ref="J10479:J10542" si="336">IF(G10479=0,0,1)</f>
        <v>1</v>
      </c>
    </row>
    <row r="10480" spans="1:10" x14ac:dyDescent="0.25">
      <c r="A10480" s="2" t="s">
        <v>1916</v>
      </c>
      <c r="B10480" s="2" t="s">
        <v>1916</v>
      </c>
      <c r="C10480" s="2" t="s">
        <v>6253</v>
      </c>
      <c r="D10480" s="2" t="s">
        <v>6254</v>
      </c>
      <c r="E10480" s="2">
        <v>4</v>
      </c>
      <c r="F10480" s="2">
        <v>2</v>
      </c>
      <c r="G10480" s="2">
        <f t="shared" si="335"/>
        <v>-2</v>
      </c>
      <c r="H10480" s="9">
        <v>45261</v>
      </c>
      <c r="I10480" s="2" t="s">
        <v>5891</v>
      </c>
      <c r="J10480" s="2">
        <f t="shared" si="336"/>
        <v>1</v>
      </c>
    </row>
    <row r="10481" spans="1:10" x14ac:dyDescent="0.25">
      <c r="A10481" s="2" t="s">
        <v>1916</v>
      </c>
      <c r="B10481" s="2" t="s">
        <v>1916</v>
      </c>
      <c r="C10481" s="2" t="s">
        <v>8597</v>
      </c>
      <c r="D10481" s="2" t="s">
        <v>8598</v>
      </c>
      <c r="E10481" s="2">
        <v>3</v>
      </c>
      <c r="F10481" s="2">
        <v>3</v>
      </c>
      <c r="G10481" s="2">
        <f t="shared" si="335"/>
        <v>0</v>
      </c>
      <c r="H10481" s="9">
        <v>45261</v>
      </c>
      <c r="I10481" s="2" t="s">
        <v>5891</v>
      </c>
      <c r="J10481" s="2">
        <f t="shared" si="336"/>
        <v>0</v>
      </c>
    </row>
    <row r="10482" spans="1:10" x14ac:dyDescent="0.25">
      <c r="A10482" s="2" t="s">
        <v>1916</v>
      </c>
      <c r="B10482" s="2" t="s">
        <v>1916</v>
      </c>
      <c r="C10482" s="2" t="s">
        <v>6405</v>
      </c>
      <c r="D10482" s="2" t="s">
        <v>6406</v>
      </c>
      <c r="E10482" s="2">
        <v>3</v>
      </c>
      <c r="F10482" s="2">
        <v>3</v>
      </c>
      <c r="G10482" s="2">
        <f t="shared" si="335"/>
        <v>0</v>
      </c>
      <c r="H10482" s="9">
        <v>45261</v>
      </c>
      <c r="I10482" s="2" t="s">
        <v>5891</v>
      </c>
      <c r="J10482" s="2">
        <f t="shared" si="336"/>
        <v>0</v>
      </c>
    </row>
    <row r="10483" spans="1:10" x14ac:dyDescent="0.25">
      <c r="A10483" s="2" t="s">
        <v>1916</v>
      </c>
      <c r="B10483" s="2" t="s">
        <v>1916</v>
      </c>
      <c r="C10483" s="2" t="s">
        <v>8599</v>
      </c>
      <c r="D10483" s="2" t="s">
        <v>8600</v>
      </c>
      <c r="E10483" s="2">
        <v>3</v>
      </c>
      <c r="F10483" s="2">
        <v>3</v>
      </c>
      <c r="G10483" s="2">
        <f t="shared" si="335"/>
        <v>0</v>
      </c>
      <c r="H10483" s="9">
        <v>45261</v>
      </c>
      <c r="I10483" s="2" t="s">
        <v>5891</v>
      </c>
      <c r="J10483" s="2">
        <f t="shared" si="336"/>
        <v>0</v>
      </c>
    </row>
    <row r="10484" spans="1:10" x14ac:dyDescent="0.25">
      <c r="A10484" s="2" t="s">
        <v>1916</v>
      </c>
      <c r="B10484" s="2" t="s">
        <v>1916</v>
      </c>
      <c r="C10484" s="2" t="s">
        <v>6407</v>
      </c>
      <c r="D10484" s="2" t="s">
        <v>8601</v>
      </c>
      <c r="E10484" s="2">
        <v>2</v>
      </c>
      <c r="F10484" s="2">
        <v>2</v>
      </c>
      <c r="G10484" s="2">
        <f t="shared" si="335"/>
        <v>0</v>
      </c>
      <c r="H10484" s="9">
        <v>45261</v>
      </c>
      <c r="I10484" s="2" t="s">
        <v>5891</v>
      </c>
      <c r="J10484" s="2">
        <f t="shared" si="336"/>
        <v>0</v>
      </c>
    </row>
    <row r="10485" spans="1:10" x14ac:dyDescent="0.25">
      <c r="A10485" s="2" t="s">
        <v>1916</v>
      </c>
      <c r="B10485" s="2" t="s">
        <v>1916</v>
      </c>
      <c r="C10485" s="2" t="s">
        <v>1917</v>
      </c>
      <c r="D10485" s="2" t="s">
        <v>1918</v>
      </c>
      <c r="E10485" s="2">
        <v>15</v>
      </c>
      <c r="F10485" s="2">
        <v>15</v>
      </c>
      <c r="G10485" s="2">
        <f t="shared" si="335"/>
        <v>0</v>
      </c>
      <c r="H10485" s="9">
        <v>45261</v>
      </c>
      <c r="I10485" s="2" t="s">
        <v>5891</v>
      </c>
      <c r="J10485" s="2">
        <f t="shared" si="336"/>
        <v>0</v>
      </c>
    </row>
    <row r="10486" spans="1:10" x14ac:dyDescent="0.25">
      <c r="A10486" s="2" t="s">
        <v>1916</v>
      </c>
      <c r="B10486" s="2" t="s">
        <v>1919</v>
      </c>
      <c r="C10486" s="2" t="s">
        <v>1920</v>
      </c>
      <c r="D10486" s="2" t="s">
        <v>1638</v>
      </c>
      <c r="E10486" s="2">
        <v>5</v>
      </c>
      <c r="F10486" s="2">
        <v>5</v>
      </c>
      <c r="G10486" s="2">
        <f t="shared" si="335"/>
        <v>0</v>
      </c>
      <c r="H10486" s="9">
        <v>45261</v>
      </c>
      <c r="I10486" s="2" t="s">
        <v>5891</v>
      </c>
      <c r="J10486" s="2">
        <f t="shared" si="336"/>
        <v>0</v>
      </c>
    </row>
    <row r="10487" spans="1:10" x14ac:dyDescent="0.25">
      <c r="A10487" s="2" t="s">
        <v>1916</v>
      </c>
      <c r="B10487" s="2" t="s">
        <v>1919</v>
      </c>
      <c r="C10487" s="2" t="s">
        <v>1921</v>
      </c>
      <c r="D10487" s="2" t="s">
        <v>1676</v>
      </c>
      <c r="E10487" s="2">
        <v>18</v>
      </c>
      <c r="F10487" s="2">
        <v>18</v>
      </c>
      <c r="G10487" s="2">
        <f t="shared" si="335"/>
        <v>0</v>
      </c>
      <c r="H10487" s="9">
        <v>45261</v>
      </c>
      <c r="I10487" s="2" t="s">
        <v>5891</v>
      </c>
      <c r="J10487" s="2">
        <f t="shared" si="336"/>
        <v>0</v>
      </c>
    </row>
    <row r="10488" spans="1:10" x14ac:dyDescent="0.25">
      <c r="A10488" s="2" t="s">
        <v>1916</v>
      </c>
      <c r="B10488" s="2" t="s">
        <v>1919</v>
      </c>
      <c r="C10488" s="2" t="s">
        <v>1922</v>
      </c>
      <c r="D10488" s="2" t="s">
        <v>1639</v>
      </c>
      <c r="E10488" s="2">
        <v>19</v>
      </c>
      <c r="F10488" s="2">
        <v>19</v>
      </c>
      <c r="G10488" s="2">
        <f t="shared" si="335"/>
        <v>0</v>
      </c>
      <c r="H10488" s="9">
        <v>45261</v>
      </c>
      <c r="I10488" s="2" t="s">
        <v>5891</v>
      </c>
      <c r="J10488" s="2">
        <f t="shared" si="336"/>
        <v>0</v>
      </c>
    </row>
    <row r="10489" spans="1:10" x14ac:dyDescent="0.25">
      <c r="A10489" s="2" t="s">
        <v>1916</v>
      </c>
      <c r="B10489" s="2" t="s">
        <v>1919</v>
      </c>
      <c r="C10489" s="2" t="s">
        <v>8079</v>
      </c>
      <c r="D10489" s="2" t="s">
        <v>8080</v>
      </c>
      <c r="E10489" s="2">
        <v>5</v>
      </c>
      <c r="F10489" s="2">
        <v>5</v>
      </c>
      <c r="G10489" s="2">
        <f t="shared" si="335"/>
        <v>0</v>
      </c>
      <c r="H10489" s="9">
        <v>45261</v>
      </c>
      <c r="I10489" s="2" t="s">
        <v>5891</v>
      </c>
      <c r="J10489" s="2">
        <f t="shared" si="336"/>
        <v>0</v>
      </c>
    </row>
    <row r="10490" spans="1:10" x14ac:dyDescent="0.25">
      <c r="A10490" s="2" t="s">
        <v>1916</v>
      </c>
      <c r="B10490" s="2" t="s">
        <v>1919</v>
      </c>
      <c r="C10490" s="2" t="s">
        <v>8081</v>
      </c>
      <c r="D10490" s="2" t="s">
        <v>8082</v>
      </c>
      <c r="E10490" s="2">
        <v>5</v>
      </c>
      <c r="F10490" s="2">
        <v>5</v>
      </c>
      <c r="G10490" s="2">
        <f t="shared" si="335"/>
        <v>0</v>
      </c>
      <c r="H10490" s="9">
        <v>45261</v>
      </c>
      <c r="I10490" s="2" t="s">
        <v>5891</v>
      </c>
      <c r="J10490" s="2">
        <f t="shared" si="336"/>
        <v>0</v>
      </c>
    </row>
    <row r="10491" spans="1:10" x14ac:dyDescent="0.25">
      <c r="A10491" s="2" t="s">
        <v>1916</v>
      </c>
      <c r="B10491" s="2" t="s">
        <v>1919</v>
      </c>
      <c r="C10491" s="2" t="s">
        <v>8083</v>
      </c>
      <c r="D10491" s="2" t="s">
        <v>8084</v>
      </c>
      <c r="E10491" s="2">
        <v>10</v>
      </c>
      <c r="F10491" s="2">
        <v>10</v>
      </c>
      <c r="G10491" s="2">
        <f t="shared" si="335"/>
        <v>0</v>
      </c>
      <c r="H10491" s="9">
        <v>45261</v>
      </c>
      <c r="I10491" s="2" t="s">
        <v>5891</v>
      </c>
      <c r="J10491" s="2">
        <f t="shared" si="336"/>
        <v>0</v>
      </c>
    </row>
    <row r="10492" spans="1:10" x14ac:dyDescent="0.25">
      <c r="A10492" s="2" t="s">
        <v>1916</v>
      </c>
      <c r="B10492" s="2" t="s">
        <v>1919</v>
      </c>
      <c r="C10492" s="2" t="s">
        <v>1923</v>
      </c>
      <c r="D10492" s="2" t="s">
        <v>1677</v>
      </c>
      <c r="E10492" s="2">
        <v>10</v>
      </c>
      <c r="F10492" s="2">
        <v>30</v>
      </c>
      <c r="G10492" s="2">
        <f t="shared" si="335"/>
        <v>20</v>
      </c>
      <c r="H10492" s="9">
        <v>45261</v>
      </c>
      <c r="I10492" s="2" t="s">
        <v>5891</v>
      </c>
      <c r="J10492" s="2">
        <f t="shared" si="336"/>
        <v>1</v>
      </c>
    </row>
    <row r="10493" spans="1:10" x14ac:dyDescent="0.25">
      <c r="A10493" s="2" t="s">
        <v>1916</v>
      </c>
      <c r="B10493" s="2" t="s">
        <v>1919</v>
      </c>
      <c r="C10493" s="2" t="s">
        <v>1924</v>
      </c>
      <c r="D10493" s="2" t="s">
        <v>1678</v>
      </c>
      <c r="E10493" s="2">
        <v>10</v>
      </c>
      <c r="F10493" s="2">
        <v>18</v>
      </c>
      <c r="G10493" s="2">
        <f t="shared" si="335"/>
        <v>8</v>
      </c>
      <c r="H10493" s="9">
        <v>45261</v>
      </c>
      <c r="I10493" s="2" t="s">
        <v>5891</v>
      </c>
      <c r="J10493" s="2">
        <f t="shared" si="336"/>
        <v>1</v>
      </c>
    </row>
    <row r="10494" spans="1:10" x14ac:dyDescent="0.25">
      <c r="A10494" s="2" t="s">
        <v>1916</v>
      </c>
      <c r="B10494" s="2" t="s">
        <v>1919</v>
      </c>
      <c r="C10494" s="2" t="s">
        <v>1925</v>
      </c>
      <c r="D10494" s="2" t="s">
        <v>1640</v>
      </c>
      <c r="E10494" s="2">
        <v>5</v>
      </c>
      <c r="F10494" s="2">
        <v>5</v>
      </c>
      <c r="G10494" s="2">
        <f t="shared" si="335"/>
        <v>0</v>
      </c>
      <c r="H10494" s="9">
        <v>45261</v>
      </c>
      <c r="I10494" s="2" t="s">
        <v>5891</v>
      </c>
      <c r="J10494" s="2">
        <f t="shared" si="336"/>
        <v>0</v>
      </c>
    </row>
    <row r="10495" spans="1:10" x14ac:dyDescent="0.25">
      <c r="A10495" s="2" t="s">
        <v>1916</v>
      </c>
      <c r="B10495" s="2" t="s">
        <v>1919</v>
      </c>
      <c r="C10495" s="2" t="s">
        <v>6409</v>
      </c>
      <c r="D10495" s="2" t="s">
        <v>8085</v>
      </c>
      <c r="E10495" s="2">
        <v>10</v>
      </c>
      <c r="F10495" s="2">
        <v>10</v>
      </c>
      <c r="G10495" s="2">
        <f t="shared" si="335"/>
        <v>0</v>
      </c>
      <c r="H10495" s="9">
        <v>45261</v>
      </c>
      <c r="I10495" s="2" t="s">
        <v>5891</v>
      </c>
      <c r="J10495" s="2">
        <f t="shared" si="336"/>
        <v>0</v>
      </c>
    </row>
    <row r="10496" spans="1:10" x14ac:dyDescent="0.25">
      <c r="A10496" s="2" t="s">
        <v>1916</v>
      </c>
      <c r="B10496" s="2" t="s">
        <v>1919</v>
      </c>
      <c r="C10496" s="2" t="s">
        <v>1926</v>
      </c>
      <c r="D10496" s="2" t="s">
        <v>7570</v>
      </c>
      <c r="E10496" s="2">
        <v>10</v>
      </c>
      <c r="F10496" s="2">
        <v>10</v>
      </c>
      <c r="G10496" s="2">
        <f t="shared" si="335"/>
        <v>0</v>
      </c>
      <c r="H10496" s="9">
        <v>45261</v>
      </c>
      <c r="I10496" s="2" t="s">
        <v>5891</v>
      </c>
      <c r="J10496" s="2">
        <f t="shared" si="336"/>
        <v>0</v>
      </c>
    </row>
    <row r="10497" spans="1:10" x14ac:dyDescent="0.25">
      <c r="A10497" s="2" t="s">
        <v>1916</v>
      </c>
      <c r="B10497" s="2" t="s">
        <v>1919</v>
      </c>
      <c r="C10497" s="2" t="s">
        <v>6410</v>
      </c>
      <c r="D10497" s="2" t="s">
        <v>1643</v>
      </c>
      <c r="E10497" s="2">
        <v>20</v>
      </c>
      <c r="F10497" s="2">
        <v>20</v>
      </c>
      <c r="G10497" s="2">
        <f t="shared" si="335"/>
        <v>0</v>
      </c>
      <c r="H10497" s="9">
        <v>45261</v>
      </c>
      <c r="I10497" s="2" t="s">
        <v>5891</v>
      </c>
      <c r="J10497" s="2">
        <f t="shared" si="336"/>
        <v>0</v>
      </c>
    </row>
    <row r="10498" spans="1:10" x14ac:dyDescent="0.25">
      <c r="A10498" s="2" t="s">
        <v>1916</v>
      </c>
      <c r="B10498" s="2" t="s">
        <v>1919</v>
      </c>
      <c r="C10498" s="2" t="s">
        <v>1927</v>
      </c>
      <c r="D10498" s="2" t="s">
        <v>7584</v>
      </c>
      <c r="E10498" s="2">
        <v>19</v>
      </c>
      <c r="F10498" s="2">
        <v>18</v>
      </c>
      <c r="G10498" s="2">
        <f t="shared" si="335"/>
        <v>-1</v>
      </c>
      <c r="H10498" s="9">
        <v>45261</v>
      </c>
      <c r="I10498" s="2" t="s">
        <v>5891</v>
      </c>
      <c r="J10498" s="2">
        <f t="shared" si="336"/>
        <v>1</v>
      </c>
    </row>
    <row r="10499" spans="1:10" x14ac:dyDescent="0.25">
      <c r="A10499" s="2" t="s">
        <v>1916</v>
      </c>
      <c r="B10499" s="2" t="s">
        <v>1919</v>
      </c>
      <c r="C10499" s="2" t="s">
        <v>1928</v>
      </c>
      <c r="D10499" s="2" t="s">
        <v>1644</v>
      </c>
      <c r="E10499" s="2">
        <v>17</v>
      </c>
      <c r="F10499" s="2">
        <v>17</v>
      </c>
      <c r="G10499" s="2">
        <f t="shared" si="335"/>
        <v>0</v>
      </c>
      <c r="H10499" s="9">
        <v>45261</v>
      </c>
      <c r="I10499" s="2" t="s">
        <v>5891</v>
      </c>
      <c r="J10499" s="2">
        <f t="shared" si="336"/>
        <v>0</v>
      </c>
    </row>
    <row r="10500" spans="1:10" x14ac:dyDescent="0.25">
      <c r="A10500" s="2" t="s">
        <v>1916</v>
      </c>
      <c r="B10500" s="2" t="s">
        <v>1919</v>
      </c>
      <c r="C10500" s="2" t="s">
        <v>1930</v>
      </c>
      <c r="D10500" s="2" t="s">
        <v>8087</v>
      </c>
      <c r="E10500" s="2">
        <v>10</v>
      </c>
      <c r="F10500" s="2">
        <v>10</v>
      </c>
      <c r="G10500" s="2">
        <f t="shared" si="335"/>
        <v>0</v>
      </c>
      <c r="H10500" s="9">
        <v>45261</v>
      </c>
      <c r="I10500" s="2" t="s">
        <v>5891</v>
      </c>
      <c r="J10500" s="2">
        <f t="shared" si="336"/>
        <v>0</v>
      </c>
    </row>
    <row r="10501" spans="1:10" x14ac:dyDescent="0.25">
      <c r="A10501" s="2" t="s">
        <v>1916</v>
      </c>
      <c r="B10501" s="2" t="s">
        <v>1919</v>
      </c>
      <c r="C10501" s="2" t="s">
        <v>1931</v>
      </c>
      <c r="D10501" s="2" t="s">
        <v>1647</v>
      </c>
      <c r="E10501" s="2">
        <v>5</v>
      </c>
      <c r="F10501" s="2">
        <v>5</v>
      </c>
      <c r="G10501" s="2">
        <f t="shared" si="335"/>
        <v>0</v>
      </c>
      <c r="H10501" s="9">
        <v>45261</v>
      </c>
      <c r="I10501" s="2" t="s">
        <v>5891</v>
      </c>
      <c r="J10501" s="2">
        <f t="shared" si="336"/>
        <v>0</v>
      </c>
    </row>
    <row r="10502" spans="1:10" x14ac:dyDescent="0.25">
      <c r="A10502" s="2" t="s">
        <v>1916</v>
      </c>
      <c r="B10502" s="2" t="s">
        <v>1919</v>
      </c>
      <c r="C10502" s="2" t="s">
        <v>1932</v>
      </c>
      <c r="D10502" s="2" t="s">
        <v>1648</v>
      </c>
      <c r="E10502" s="2">
        <v>5</v>
      </c>
      <c r="F10502" s="2">
        <v>5</v>
      </c>
      <c r="G10502" s="2">
        <f t="shared" si="335"/>
        <v>0</v>
      </c>
      <c r="H10502" s="9">
        <v>45261</v>
      </c>
      <c r="I10502" s="2" t="s">
        <v>5891</v>
      </c>
      <c r="J10502" s="2">
        <f t="shared" si="336"/>
        <v>0</v>
      </c>
    </row>
    <row r="10503" spans="1:10" x14ac:dyDescent="0.25">
      <c r="A10503" s="2" t="s">
        <v>1916</v>
      </c>
      <c r="B10503" s="2" t="s">
        <v>1919</v>
      </c>
      <c r="C10503" s="2" t="s">
        <v>6411</v>
      </c>
      <c r="D10503" s="2" t="s">
        <v>1649</v>
      </c>
      <c r="E10503" s="2">
        <v>10</v>
      </c>
      <c r="F10503" s="2">
        <v>10</v>
      </c>
      <c r="G10503" s="2">
        <f t="shared" si="335"/>
        <v>0</v>
      </c>
      <c r="H10503" s="9">
        <v>45261</v>
      </c>
      <c r="I10503" s="2" t="s">
        <v>5891</v>
      </c>
      <c r="J10503" s="2">
        <f t="shared" si="336"/>
        <v>0</v>
      </c>
    </row>
    <row r="10504" spans="1:10" x14ac:dyDescent="0.25">
      <c r="A10504" s="2" t="s">
        <v>1916</v>
      </c>
      <c r="B10504" s="2" t="s">
        <v>1919</v>
      </c>
      <c r="C10504" s="2" t="s">
        <v>1933</v>
      </c>
      <c r="D10504" s="2" t="s">
        <v>1650</v>
      </c>
      <c r="E10504" s="2">
        <v>14</v>
      </c>
      <c r="F10504" s="2">
        <v>14</v>
      </c>
      <c r="G10504" s="2">
        <f t="shared" si="335"/>
        <v>0</v>
      </c>
      <c r="H10504" s="9">
        <v>45261</v>
      </c>
      <c r="I10504" s="2" t="s">
        <v>5891</v>
      </c>
      <c r="J10504" s="2">
        <f t="shared" si="336"/>
        <v>0</v>
      </c>
    </row>
    <row r="10505" spans="1:10" x14ac:dyDescent="0.25">
      <c r="A10505" s="2" t="s">
        <v>1916</v>
      </c>
      <c r="B10505" s="2" t="s">
        <v>1919</v>
      </c>
      <c r="C10505" s="2" t="s">
        <v>6412</v>
      </c>
      <c r="D10505" s="2" t="s">
        <v>6413</v>
      </c>
      <c r="E10505" s="2">
        <v>10</v>
      </c>
      <c r="F10505" s="2">
        <v>10</v>
      </c>
      <c r="G10505" s="2">
        <f t="shared" ref="G10505:G10568" si="337">F10505-E10505</f>
        <v>0</v>
      </c>
      <c r="H10505" s="9">
        <v>45261</v>
      </c>
      <c r="I10505" s="2" t="s">
        <v>5891</v>
      </c>
      <c r="J10505" s="2">
        <f t="shared" si="336"/>
        <v>0</v>
      </c>
    </row>
    <row r="10506" spans="1:10" x14ac:dyDescent="0.25">
      <c r="A10506" s="2" t="s">
        <v>1916</v>
      </c>
      <c r="B10506" s="2" t="s">
        <v>1919</v>
      </c>
      <c r="C10506" s="2" t="s">
        <v>1934</v>
      </c>
      <c r="D10506" s="2" t="s">
        <v>1651</v>
      </c>
      <c r="E10506" s="2">
        <v>10</v>
      </c>
      <c r="F10506" s="2">
        <v>10</v>
      </c>
      <c r="G10506" s="2">
        <f t="shared" si="337"/>
        <v>0</v>
      </c>
      <c r="H10506" s="9">
        <v>45261</v>
      </c>
      <c r="I10506" s="2" t="s">
        <v>5891</v>
      </c>
      <c r="J10506" s="2">
        <f t="shared" si="336"/>
        <v>0</v>
      </c>
    </row>
    <row r="10507" spans="1:10" x14ac:dyDescent="0.25">
      <c r="A10507" s="2" t="s">
        <v>1916</v>
      </c>
      <c r="B10507" s="2" t="s">
        <v>1919</v>
      </c>
      <c r="C10507" s="2" t="s">
        <v>1936</v>
      </c>
      <c r="D10507" s="2" t="s">
        <v>1653</v>
      </c>
      <c r="E10507" s="2">
        <v>10</v>
      </c>
      <c r="F10507" s="2">
        <v>10</v>
      </c>
      <c r="G10507" s="2">
        <f t="shared" si="337"/>
        <v>0</v>
      </c>
      <c r="H10507" s="9">
        <v>45261</v>
      </c>
      <c r="I10507" s="2" t="s">
        <v>5891</v>
      </c>
      <c r="J10507" s="2">
        <f t="shared" si="336"/>
        <v>0</v>
      </c>
    </row>
    <row r="10508" spans="1:10" x14ac:dyDescent="0.25">
      <c r="A10508" s="2" t="s">
        <v>1916</v>
      </c>
      <c r="B10508" s="2" t="s">
        <v>1919</v>
      </c>
      <c r="C10508" s="2" t="s">
        <v>1937</v>
      </c>
      <c r="D10508" s="2" t="s">
        <v>1654</v>
      </c>
      <c r="E10508" s="2">
        <v>10</v>
      </c>
      <c r="F10508" s="2">
        <v>10</v>
      </c>
      <c r="G10508" s="2">
        <f t="shared" si="337"/>
        <v>0</v>
      </c>
      <c r="H10508" s="9">
        <v>45261</v>
      </c>
      <c r="I10508" s="2" t="s">
        <v>5891</v>
      </c>
      <c r="J10508" s="2">
        <f t="shared" si="336"/>
        <v>0</v>
      </c>
    </row>
    <row r="10509" spans="1:10" x14ac:dyDescent="0.25">
      <c r="A10509" s="2" t="s">
        <v>1916</v>
      </c>
      <c r="B10509" s="2" t="s">
        <v>1919</v>
      </c>
      <c r="C10509" s="2" t="s">
        <v>1938</v>
      </c>
      <c r="D10509" s="2" t="s">
        <v>1655</v>
      </c>
      <c r="E10509" s="2">
        <v>5</v>
      </c>
      <c r="F10509" s="2">
        <v>5</v>
      </c>
      <c r="G10509" s="2">
        <f t="shared" si="337"/>
        <v>0</v>
      </c>
      <c r="H10509" s="9">
        <v>45261</v>
      </c>
      <c r="I10509" s="2" t="s">
        <v>5891</v>
      </c>
      <c r="J10509" s="2">
        <f t="shared" si="336"/>
        <v>0</v>
      </c>
    </row>
    <row r="10510" spans="1:10" x14ac:dyDescent="0.25">
      <c r="A10510" s="2" t="s">
        <v>1916</v>
      </c>
      <c r="B10510" s="2" t="s">
        <v>1919</v>
      </c>
      <c r="C10510" s="2" t="s">
        <v>1939</v>
      </c>
      <c r="D10510" s="2" t="s">
        <v>1656</v>
      </c>
      <c r="E10510" s="2">
        <v>5</v>
      </c>
      <c r="F10510" s="2">
        <v>5</v>
      </c>
      <c r="G10510" s="2">
        <f t="shared" si="337"/>
        <v>0</v>
      </c>
      <c r="H10510" s="9">
        <v>45261</v>
      </c>
      <c r="I10510" s="2" t="s">
        <v>5891</v>
      </c>
      <c r="J10510" s="2">
        <f t="shared" si="336"/>
        <v>0</v>
      </c>
    </row>
    <row r="10511" spans="1:10" x14ac:dyDescent="0.25">
      <c r="A10511" s="2" t="s">
        <v>1916</v>
      </c>
      <c r="B10511" s="2" t="s">
        <v>1919</v>
      </c>
      <c r="C10511" s="2" t="s">
        <v>1940</v>
      </c>
      <c r="D10511" s="2" t="s">
        <v>1657</v>
      </c>
      <c r="E10511" s="2">
        <v>5</v>
      </c>
      <c r="F10511" s="2">
        <v>5</v>
      </c>
      <c r="G10511" s="2">
        <f t="shared" si="337"/>
        <v>0</v>
      </c>
      <c r="H10511" s="9">
        <v>45261</v>
      </c>
      <c r="I10511" s="2" t="s">
        <v>5891</v>
      </c>
      <c r="J10511" s="2">
        <f t="shared" si="336"/>
        <v>0</v>
      </c>
    </row>
    <row r="10512" spans="1:10" x14ac:dyDescent="0.25">
      <c r="A10512" s="2" t="s">
        <v>1916</v>
      </c>
      <c r="B10512" s="2" t="s">
        <v>1919</v>
      </c>
      <c r="C10512" s="2" t="s">
        <v>1941</v>
      </c>
      <c r="D10512" s="2" t="s">
        <v>1680</v>
      </c>
      <c r="E10512" s="2">
        <v>10</v>
      </c>
      <c r="F10512" s="2">
        <v>10</v>
      </c>
      <c r="G10512" s="2">
        <f t="shared" si="337"/>
        <v>0</v>
      </c>
      <c r="H10512" s="9">
        <v>45261</v>
      </c>
      <c r="I10512" s="2" t="s">
        <v>5891</v>
      </c>
      <c r="J10512" s="2">
        <f t="shared" si="336"/>
        <v>0</v>
      </c>
    </row>
    <row r="10513" spans="1:10" x14ac:dyDescent="0.25">
      <c r="A10513" s="2" t="s">
        <v>1916</v>
      </c>
      <c r="B10513" s="2" t="s">
        <v>1919</v>
      </c>
      <c r="C10513" s="2" t="s">
        <v>1942</v>
      </c>
      <c r="D10513" s="2" t="s">
        <v>8090</v>
      </c>
      <c r="E10513" s="2">
        <v>30</v>
      </c>
      <c r="F10513" s="2">
        <v>30</v>
      </c>
      <c r="G10513" s="2">
        <f t="shared" si="337"/>
        <v>0</v>
      </c>
      <c r="H10513" s="9">
        <v>45261</v>
      </c>
      <c r="I10513" s="2" t="s">
        <v>5891</v>
      </c>
      <c r="J10513" s="2">
        <f t="shared" si="336"/>
        <v>0</v>
      </c>
    </row>
    <row r="10514" spans="1:10" x14ac:dyDescent="0.25">
      <c r="A10514" s="2" t="s">
        <v>1916</v>
      </c>
      <c r="B10514" s="2" t="s">
        <v>1919</v>
      </c>
      <c r="C10514" s="2" t="s">
        <v>6414</v>
      </c>
      <c r="D10514" s="2" t="s">
        <v>1659</v>
      </c>
      <c r="E10514" s="2">
        <v>18</v>
      </c>
      <c r="F10514" s="2">
        <v>19</v>
      </c>
      <c r="G10514" s="2">
        <f t="shared" si="337"/>
        <v>1</v>
      </c>
      <c r="H10514" s="9">
        <v>45261</v>
      </c>
      <c r="I10514" s="2" t="s">
        <v>5891</v>
      </c>
      <c r="J10514" s="2">
        <f t="shared" si="336"/>
        <v>1</v>
      </c>
    </row>
    <row r="10515" spans="1:10" x14ac:dyDescent="0.25">
      <c r="A10515" s="2" t="s">
        <v>1916</v>
      </c>
      <c r="B10515" s="2" t="s">
        <v>1919</v>
      </c>
      <c r="C10515" s="2" t="s">
        <v>1943</v>
      </c>
      <c r="D10515" s="2" t="s">
        <v>1681</v>
      </c>
      <c r="E10515" s="2">
        <v>10</v>
      </c>
      <c r="F10515" s="2">
        <v>25</v>
      </c>
      <c r="G10515" s="2">
        <f t="shared" si="337"/>
        <v>15</v>
      </c>
      <c r="H10515" s="9">
        <v>45261</v>
      </c>
      <c r="I10515" s="2" t="s">
        <v>5891</v>
      </c>
      <c r="J10515" s="2">
        <f t="shared" si="336"/>
        <v>1</v>
      </c>
    </row>
    <row r="10516" spans="1:10" x14ac:dyDescent="0.25">
      <c r="A10516" s="2" t="s">
        <v>1916</v>
      </c>
      <c r="B10516" s="2" t="s">
        <v>1919</v>
      </c>
      <c r="C10516" s="2" t="s">
        <v>1944</v>
      </c>
      <c r="D10516" s="2" t="s">
        <v>8091</v>
      </c>
      <c r="E10516" s="2">
        <v>10</v>
      </c>
      <c r="F10516" s="2">
        <v>10</v>
      </c>
      <c r="G10516" s="2">
        <f t="shared" si="337"/>
        <v>0</v>
      </c>
      <c r="H10516" s="9">
        <v>45261</v>
      </c>
      <c r="I10516" s="2" t="s">
        <v>5891</v>
      </c>
      <c r="J10516" s="2">
        <f t="shared" si="336"/>
        <v>0</v>
      </c>
    </row>
    <row r="10517" spans="1:10" x14ac:dyDescent="0.25">
      <c r="A10517" s="2" t="s">
        <v>1916</v>
      </c>
      <c r="B10517" s="2" t="s">
        <v>1919</v>
      </c>
      <c r="C10517" s="2" t="s">
        <v>1946</v>
      </c>
      <c r="D10517" s="2" t="s">
        <v>1660</v>
      </c>
      <c r="E10517" s="2">
        <v>10</v>
      </c>
      <c r="F10517" s="2">
        <v>10</v>
      </c>
      <c r="G10517" s="2">
        <f t="shared" si="337"/>
        <v>0</v>
      </c>
      <c r="H10517" s="9">
        <v>45261</v>
      </c>
      <c r="I10517" s="2" t="s">
        <v>5891</v>
      </c>
      <c r="J10517" s="2">
        <f t="shared" si="336"/>
        <v>0</v>
      </c>
    </row>
    <row r="10518" spans="1:10" x14ac:dyDescent="0.25">
      <c r="A10518" s="2" t="s">
        <v>1916</v>
      </c>
      <c r="B10518" s="2" t="s">
        <v>1919</v>
      </c>
      <c r="C10518" s="2" t="s">
        <v>1947</v>
      </c>
      <c r="D10518" s="2" t="s">
        <v>7654</v>
      </c>
      <c r="E10518" s="2">
        <v>60</v>
      </c>
      <c r="F10518" s="2">
        <v>60</v>
      </c>
      <c r="G10518" s="2">
        <f t="shared" si="337"/>
        <v>0</v>
      </c>
      <c r="H10518" s="9">
        <v>45261</v>
      </c>
      <c r="I10518" s="2" t="s">
        <v>5891</v>
      </c>
      <c r="J10518" s="2">
        <f t="shared" si="336"/>
        <v>0</v>
      </c>
    </row>
    <row r="10519" spans="1:10" x14ac:dyDescent="0.25">
      <c r="A10519" s="2" t="s">
        <v>1916</v>
      </c>
      <c r="B10519" s="2" t="s">
        <v>1919</v>
      </c>
      <c r="C10519" s="2" t="s">
        <v>1948</v>
      </c>
      <c r="D10519" s="2" t="s">
        <v>1683</v>
      </c>
      <c r="E10519" s="2">
        <v>10</v>
      </c>
      <c r="F10519" s="2">
        <v>10</v>
      </c>
      <c r="G10519" s="2">
        <f t="shared" si="337"/>
        <v>0</v>
      </c>
      <c r="H10519" s="9">
        <v>45261</v>
      </c>
      <c r="I10519" s="2" t="s">
        <v>5891</v>
      </c>
      <c r="J10519" s="2">
        <f t="shared" si="336"/>
        <v>0</v>
      </c>
    </row>
    <row r="10520" spans="1:10" x14ac:dyDescent="0.25">
      <c r="A10520" s="2" t="s">
        <v>1916</v>
      </c>
      <c r="B10520" s="2" t="s">
        <v>1919</v>
      </c>
      <c r="C10520" s="2" t="s">
        <v>1949</v>
      </c>
      <c r="D10520" s="2" t="s">
        <v>1662</v>
      </c>
      <c r="E10520" s="2">
        <v>11</v>
      </c>
      <c r="F10520" s="2">
        <v>11</v>
      </c>
      <c r="G10520" s="2">
        <f t="shared" si="337"/>
        <v>0</v>
      </c>
      <c r="H10520" s="9">
        <v>45261</v>
      </c>
      <c r="I10520" s="2" t="s">
        <v>5891</v>
      </c>
      <c r="J10520" s="2">
        <f t="shared" si="336"/>
        <v>0</v>
      </c>
    </row>
    <row r="10521" spans="1:10" x14ac:dyDescent="0.25">
      <c r="A10521" s="2" t="s">
        <v>1916</v>
      </c>
      <c r="B10521" s="2" t="s">
        <v>1919</v>
      </c>
      <c r="C10521" s="2" t="s">
        <v>1950</v>
      </c>
      <c r="D10521" s="2" t="s">
        <v>1661</v>
      </c>
      <c r="E10521" s="2">
        <v>37</v>
      </c>
      <c r="F10521" s="2">
        <v>37</v>
      </c>
      <c r="G10521" s="2">
        <f t="shared" si="337"/>
        <v>0</v>
      </c>
      <c r="H10521" s="9">
        <v>45261</v>
      </c>
      <c r="I10521" s="2" t="s">
        <v>5891</v>
      </c>
      <c r="J10521" s="2">
        <f t="shared" si="336"/>
        <v>0</v>
      </c>
    </row>
    <row r="10522" spans="1:10" x14ac:dyDescent="0.25">
      <c r="A10522" s="2" t="s">
        <v>1916</v>
      </c>
      <c r="B10522" s="2" t="s">
        <v>1919</v>
      </c>
      <c r="C10522" s="2" t="s">
        <v>1951</v>
      </c>
      <c r="D10522" s="2" t="s">
        <v>1663</v>
      </c>
      <c r="E10522" s="2">
        <v>15</v>
      </c>
      <c r="F10522" s="2">
        <v>15</v>
      </c>
      <c r="G10522" s="2">
        <f t="shared" si="337"/>
        <v>0</v>
      </c>
      <c r="H10522" s="9">
        <v>45261</v>
      </c>
      <c r="I10522" s="2" t="s">
        <v>5891</v>
      </c>
      <c r="J10522" s="2">
        <f t="shared" si="336"/>
        <v>0</v>
      </c>
    </row>
    <row r="10523" spans="1:10" x14ac:dyDescent="0.25">
      <c r="A10523" s="2" t="s">
        <v>1916</v>
      </c>
      <c r="B10523" s="2" t="s">
        <v>1919</v>
      </c>
      <c r="C10523" s="2" t="s">
        <v>1952</v>
      </c>
      <c r="D10523" s="2" t="s">
        <v>1664</v>
      </c>
      <c r="E10523" s="2">
        <v>5</v>
      </c>
      <c r="F10523" s="2">
        <v>5</v>
      </c>
      <c r="G10523" s="2">
        <f t="shared" si="337"/>
        <v>0</v>
      </c>
      <c r="H10523" s="9">
        <v>45261</v>
      </c>
      <c r="I10523" s="2" t="s">
        <v>5891</v>
      </c>
      <c r="J10523" s="2">
        <f t="shared" si="336"/>
        <v>0</v>
      </c>
    </row>
    <row r="10524" spans="1:10" x14ac:dyDescent="0.25">
      <c r="A10524" s="2" t="s">
        <v>1916</v>
      </c>
      <c r="B10524" s="2" t="s">
        <v>1919</v>
      </c>
      <c r="C10524" s="2" t="s">
        <v>1953</v>
      </c>
      <c r="D10524" s="2" t="s">
        <v>1665</v>
      </c>
      <c r="E10524" s="2">
        <v>5</v>
      </c>
      <c r="F10524" s="2">
        <v>5</v>
      </c>
      <c r="G10524" s="2">
        <f t="shared" si="337"/>
        <v>0</v>
      </c>
      <c r="H10524" s="9">
        <v>45261</v>
      </c>
      <c r="I10524" s="2" t="s">
        <v>5891</v>
      </c>
      <c r="J10524" s="2">
        <f t="shared" si="336"/>
        <v>0</v>
      </c>
    </row>
    <row r="10525" spans="1:10" x14ac:dyDescent="0.25">
      <c r="A10525" s="2" t="s">
        <v>1916</v>
      </c>
      <c r="B10525" s="2" t="s">
        <v>1919</v>
      </c>
      <c r="C10525" s="2" t="s">
        <v>1954</v>
      </c>
      <c r="D10525" s="2" t="s">
        <v>1955</v>
      </c>
      <c r="E10525" s="2">
        <v>10</v>
      </c>
      <c r="F10525" s="2">
        <v>11</v>
      </c>
      <c r="G10525" s="2">
        <f t="shared" si="337"/>
        <v>1</v>
      </c>
      <c r="H10525" s="9">
        <v>45261</v>
      </c>
      <c r="I10525" s="2" t="s">
        <v>5891</v>
      </c>
      <c r="J10525" s="2">
        <f t="shared" si="336"/>
        <v>1</v>
      </c>
    </row>
    <row r="10526" spans="1:10" x14ac:dyDescent="0.25">
      <c r="A10526" s="2" t="s">
        <v>1916</v>
      </c>
      <c r="B10526" s="2" t="s">
        <v>1919</v>
      </c>
      <c r="C10526" s="2" t="s">
        <v>1956</v>
      </c>
      <c r="D10526" s="2" t="s">
        <v>1666</v>
      </c>
      <c r="E10526" s="2">
        <v>20</v>
      </c>
      <c r="F10526" s="2">
        <v>20</v>
      </c>
      <c r="G10526" s="2">
        <f t="shared" si="337"/>
        <v>0</v>
      </c>
      <c r="H10526" s="9">
        <v>45261</v>
      </c>
      <c r="I10526" s="2" t="s">
        <v>5891</v>
      </c>
      <c r="J10526" s="2">
        <f t="shared" si="336"/>
        <v>0</v>
      </c>
    </row>
    <row r="10527" spans="1:10" x14ac:dyDescent="0.25">
      <c r="A10527" s="2" t="s">
        <v>1916</v>
      </c>
      <c r="B10527" s="2" t="s">
        <v>1919</v>
      </c>
      <c r="C10527" s="2" t="s">
        <v>1957</v>
      </c>
      <c r="D10527" s="2" t="s">
        <v>1667</v>
      </c>
      <c r="E10527" s="2">
        <v>8</v>
      </c>
      <c r="F10527" s="2">
        <v>10</v>
      </c>
      <c r="G10527" s="2">
        <f t="shared" si="337"/>
        <v>2</v>
      </c>
      <c r="H10527" s="9">
        <v>45261</v>
      </c>
      <c r="I10527" s="2" t="s">
        <v>5891</v>
      </c>
      <c r="J10527" s="2">
        <f t="shared" si="336"/>
        <v>1</v>
      </c>
    </row>
    <row r="10528" spans="1:10" x14ac:dyDescent="0.25">
      <c r="A10528" s="2" t="s">
        <v>1916</v>
      </c>
      <c r="B10528" s="2" t="s">
        <v>1919</v>
      </c>
      <c r="C10528" s="2" t="s">
        <v>1957</v>
      </c>
      <c r="D10528" s="2" t="s">
        <v>1667</v>
      </c>
      <c r="E10528" s="2">
        <v>10</v>
      </c>
      <c r="F10528" s="2">
        <v>10</v>
      </c>
      <c r="G10528" s="2">
        <f t="shared" si="337"/>
        <v>0</v>
      </c>
      <c r="H10528" s="9">
        <v>45261</v>
      </c>
      <c r="I10528" s="2" t="s">
        <v>5891</v>
      </c>
      <c r="J10528" s="2">
        <f t="shared" si="336"/>
        <v>0</v>
      </c>
    </row>
    <row r="10529" spans="1:10" x14ac:dyDescent="0.25">
      <c r="A10529" s="2" t="s">
        <v>1916</v>
      </c>
      <c r="B10529" s="2" t="s">
        <v>1919</v>
      </c>
      <c r="C10529" s="2" t="s">
        <v>7572</v>
      </c>
      <c r="D10529" s="2" t="s">
        <v>7573</v>
      </c>
      <c r="E10529" s="2">
        <v>10</v>
      </c>
      <c r="F10529" s="2">
        <v>20</v>
      </c>
      <c r="G10529" s="2">
        <f t="shared" si="337"/>
        <v>10</v>
      </c>
      <c r="H10529" s="9">
        <v>45261</v>
      </c>
      <c r="I10529" s="2" t="s">
        <v>5891</v>
      </c>
      <c r="J10529" s="2">
        <f t="shared" si="336"/>
        <v>1</v>
      </c>
    </row>
    <row r="10530" spans="1:10" x14ac:dyDescent="0.25">
      <c r="A10530" s="2" t="s">
        <v>1916</v>
      </c>
      <c r="B10530" s="2" t="s">
        <v>1919</v>
      </c>
      <c r="C10530" s="2" t="s">
        <v>1958</v>
      </c>
      <c r="D10530" s="2" t="s">
        <v>1668</v>
      </c>
      <c r="E10530" s="2">
        <v>10</v>
      </c>
      <c r="F10530" s="2">
        <v>0</v>
      </c>
      <c r="G10530" s="2">
        <f t="shared" si="337"/>
        <v>-10</v>
      </c>
      <c r="H10530" s="9">
        <v>45261</v>
      </c>
      <c r="I10530" s="2" t="s">
        <v>5891</v>
      </c>
      <c r="J10530" s="2">
        <f t="shared" si="336"/>
        <v>1</v>
      </c>
    </row>
    <row r="10531" spans="1:10" x14ac:dyDescent="0.25">
      <c r="A10531" s="2" t="s">
        <v>1916</v>
      </c>
      <c r="B10531" s="2" t="s">
        <v>1919</v>
      </c>
      <c r="C10531" s="2" t="s">
        <v>1959</v>
      </c>
      <c r="D10531" s="2" t="s">
        <v>1669</v>
      </c>
      <c r="E10531" s="2">
        <v>10</v>
      </c>
      <c r="F10531" s="2">
        <v>10</v>
      </c>
      <c r="G10531" s="2">
        <f t="shared" si="337"/>
        <v>0</v>
      </c>
      <c r="H10531" s="9">
        <v>45261</v>
      </c>
      <c r="I10531" s="2" t="s">
        <v>5891</v>
      </c>
      <c r="J10531" s="2">
        <f t="shared" si="336"/>
        <v>0</v>
      </c>
    </row>
    <row r="10532" spans="1:10" x14ac:dyDescent="0.25">
      <c r="A10532" s="2" t="s">
        <v>1916</v>
      </c>
      <c r="B10532" s="2" t="s">
        <v>1919</v>
      </c>
      <c r="C10532" s="2" t="s">
        <v>1960</v>
      </c>
      <c r="D10532" s="2" t="s">
        <v>8092</v>
      </c>
      <c r="E10532" s="2">
        <v>36</v>
      </c>
      <c r="F10532" s="2">
        <v>36</v>
      </c>
      <c r="G10532" s="2">
        <f t="shared" si="337"/>
        <v>0</v>
      </c>
      <c r="H10532" s="9">
        <v>45261</v>
      </c>
      <c r="I10532" s="2" t="s">
        <v>5891</v>
      </c>
      <c r="J10532" s="2">
        <f t="shared" si="336"/>
        <v>0</v>
      </c>
    </row>
    <row r="10533" spans="1:10" x14ac:dyDescent="0.25">
      <c r="A10533" s="2" t="s">
        <v>1916</v>
      </c>
      <c r="B10533" s="2" t="s">
        <v>1919</v>
      </c>
      <c r="C10533" s="2" t="s">
        <v>1961</v>
      </c>
      <c r="D10533" s="2" t="s">
        <v>8093</v>
      </c>
      <c r="E10533" s="2">
        <v>10</v>
      </c>
      <c r="F10533" s="2">
        <v>10</v>
      </c>
      <c r="G10533" s="2">
        <f t="shared" si="337"/>
        <v>0</v>
      </c>
      <c r="H10533" s="9">
        <v>45261</v>
      </c>
      <c r="I10533" s="2" t="s">
        <v>5891</v>
      </c>
      <c r="J10533" s="2">
        <f t="shared" si="336"/>
        <v>0</v>
      </c>
    </row>
    <row r="10534" spans="1:10" x14ac:dyDescent="0.25">
      <c r="A10534" s="2" t="s">
        <v>1916</v>
      </c>
      <c r="B10534" s="2" t="s">
        <v>1919</v>
      </c>
      <c r="C10534" s="2" t="s">
        <v>1962</v>
      </c>
      <c r="D10534" s="2" t="s">
        <v>1672</v>
      </c>
      <c r="E10534" s="2">
        <v>10</v>
      </c>
      <c r="F10534" s="2">
        <v>8</v>
      </c>
      <c r="G10534" s="2">
        <f t="shared" si="337"/>
        <v>-2</v>
      </c>
      <c r="H10534" s="9">
        <v>45261</v>
      </c>
      <c r="I10534" s="2" t="s">
        <v>5891</v>
      </c>
      <c r="J10534" s="2">
        <f t="shared" si="336"/>
        <v>1</v>
      </c>
    </row>
    <row r="10535" spans="1:10" x14ac:dyDescent="0.25">
      <c r="A10535" s="2" t="s">
        <v>1916</v>
      </c>
      <c r="B10535" s="2" t="s">
        <v>1919</v>
      </c>
      <c r="C10535" s="2" t="s">
        <v>1963</v>
      </c>
      <c r="D10535" s="2" t="s">
        <v>7574</v>
      </c>
      <c r="E10535" s="2">
        <v>20</v>
      </c>
      <c r="F10535" s="2">
        <v>20</v>
      </c>
      <c r="G10535" s="2">
        <f t="shared" si="337"/>
        <v>0</v>
      </c>
      <c r="H10535" s="9">
        <v>45261</v>
      </c>
      <c r="I10535" s="2" t="s">
        <v>5891</v>
      </c>
      <c r="J10535" s="2">
        <f t="shared" si="336"/>
        <v>0</v>
      </c>
    </row>
    <row r="10536" spans="1:10" x14ac:dyDescent="0.25">
      <c r="A10536" s="2" t="s">
        <v>1916</v>
      </c>
      <c r="B10536" s="2" t="s">
        <v>1919</v>
      </c>
      <c r="C10536" s="2" t="s">
        <v>8094</v>
      </c>
      <c r="D10536" s="2" t="s">
        <v>8095</v>
      </c>
      <c r="E10536" s="2">
        <v>10</v>
      </c>
      <c r="F10536" s="2">
        <v>10</v>
      </c>
      <c r="G10536" s="2">
        <f t="shared" si="337"/>
        <v>0</v>
      </c>
      <c r="H10536" s="9">
        <v>45261</v>
      </c>
      <c r="I10536" s="2" t="s">
        <v>5891</v>
      </c>
      <c r="J10536" s="2">
        <f t="shared" si="336"/>
        <v>0</v>
      </c>
    </row>
    <row r="10537" spans="1:10" x14ac:dyDescent="0.25">
      <c r="A10537" s="2" t="s">
        <v>1916</v>
      </c>
      <c r="B10537" s="2" t="s">
        <v>1916</v>
      </c>
      <c r="C10537" s="2" t="s">
        <v>8602</v>
      </c>
      <c r="D10537" s="2" t="s">
        <v>8603</v>
      </c>
      <c r="E10537" s="2">
        <v>1</v>
      </c>
      <c r="F10537" s="2">
        <v>0</v>
      </c>
      <c r="G10537" s="2">
        <f t="shared" si="337"/>
        <v>-1</v>
      </c>
      <c r="H10537" s="9">
        <v>45261</v>
      </c>
      <c r="I10537" s="2" t="s">
        <v>5891</v>
      </c>
      <c r="J10537" s="2">
        <f t="shared" si="336"/>
        <v>1</v>
      </c>
    </row>
    <row r="10538" spans="1:10" x14ac:dyDescent="0.25">
      <c r="A10538" s="2" t="s">
        <v>1916</v>
      </c>
      <c r="B10538" s="2" t="s">
        <v>1916</v>
      </c>
      <c r="C10538" s="2" t="s">
        <v>6418</v>
      </c>
      <c r="D10538" s="2" t="s">
        <v>6419</v>
      </c>
      <c r="E10538" s="2">
        <v>2</v>
      </c>
      <c r="F10538" s="2">
        <v>2</v>
      </c>
      <c r="G10538" s="2">
        <f t="shared" si="337"/>
        <v>0</v>
      </c>
      <c r="H10538" s="9">
        <v>45261</v>
      </c>
      <c r="I10538" s="2" t="s">
        <v>5891</v>
      </c>
      <c r="J10538" s="2">
        <f t="shared" si="336"/>
        <v>0</v>
      </c>
    </row>
    <row r="10539" spans="1:10" x14ac:dyDescent="0.25">
      <c r="A10539" s="2" t="s">
        <v>1916</v>
      </c>
      <c r="B10539" s="2" t="s">
        <v>1916</v>
      </c>
      <c r="C10539" s="2" t="s">
        <v>6420</v>
      </c>
      <c r="D10539" s="2" t="s">
        <v>8604</v>
      </c>
      <c r="E10539" s="2">
        <v>1</v>
      </c>
      <c r="F10539" s="2">
        <v>1</v>
      </c>
      <c r="G10539" s="2">
        <f t="shared" si="337"/>
        <v>0</v>
      </c>
      <c r="H10539" s="9">
        <v>45261</v>
      </c>
      <c r="I10539" s="2" t="s">
        <v>5891</v>
      </c>
      <c r="J10539" s="2">
        <f t="shared" si="336"/>
        <v>0</v>
      </c>
    </row>
    <row r="10540" spans="1:10" x14ac:dyDescent="0.25">
      <c r="A10540" s="2" t="s">
        <v>1916</v>
      </c>
      <c r="B10540" s="2" t="s">
        <v>4635</v>
      </c>
      <c r="C10540" s="2" t="s">
        <v>4642</v>
      </c>
      <c r="D10540" s="2" t="s">
        <v>4643</v>
      </c>
      <c r="E10540" s="2">
        <v>1</v>
      </c>
      <c r="F10540" s="2">
        <v>1</v>
      </c>
      <c r="G10540" s="2">
        <f t="shared" si="337"/>
        <v>0</v>
      </c>
      <c r="H10540" s="9">
        <v>45261</v>
      </c>
      <c r="I10540" s="2" t="s">
        <v>5891</v>
      </c>
      <c r="J10540" s="2">
        <f t="shared" si="336"/>
        <v>0</v>
      </c>
    </row>
    <row r="10541" spans="1:10" x14ac:dyDescent="0.25">
      <c r="A10541" s="2" t="s">
        <v>1916</v>
      </c>
      <c r="B10541" s="2" t="s">
        <v>1916</v>
      </c>
      <c r="C10541" s="2" t="s">
        <v>6422</v>
      </c>
      <c r="D10541" s="2" t="s">
        <v>6423</v>
      </c>
      <c r="E10541" s="2">
        <v>1</v>
      </c>
      <c r="F10541" s="2">
        <v>2</v>
      </c>
      <c r="G10541" s="2">
        <f t="shared" si="337"/>
        <v>1</v>
      </c>
      <c r="H10541" s="9">
        <v>45261</v>
      </c>
      <c r="I10541" s="2" t="s">
        <v>5891</v>
      </c>
      <c r="J10541" s="2">
        <f t="shared" si="336"/>
        <v>1</v>
      </c>
    </row>
    <row r="10542" spans="1:10" x14ac:dyDescent="0.25">
      <c r="A10542" s="2" t="s">
        <v>1916</v>
      </c>
      <c r="B10542" s="2" t="s">
        <v>1916</v>
      </c>
      <c r="C10542" s="2" t="s">
        <v>6255</v>
      </c>
      <c r="D10542" s="2" t="s">
        <v>6256</v>
      </c>
      <c r="E10542" s="2">
        <v>2</v>
      </c>
      <c r="F10542" s="2">
        <v>7</v>
      </c>
      <c r="G10542" s="2">
        <f t="shared" si="337"/>
        <v>5</v>
      </c>
      <c r="H10542" s="9">
        <v>45261</v>
      </c>
      <c r="I10542" s="2" t="s">
        <v>5891</v>
      </c>
      <c r="J10542" s="2">
        <f t="shared" si="336"/>
        <v>1</v>
      </c>
    </row>
    <row r="10543" spans="1:10" x14ac:dyDescent="0.25">
      <c r="A10543" s="2" t="s">
        <v>1916</v>
      </c>
      <c r="B10543" s="2" t="s">
        <v>1916</v>
      </c>
      <c r="C10543" s="2" t="s">
        <v>6426</v>
      </c>
      <c r="D10543" s="2" t="s">
        <v>6427</v>
      </c>
      <c r="E10543" s="2">
        <v>8</v>
      </c>
      <c r="F10543" s="2">
        <v>10</v>
      </c>
      <c r="G10543" s="2">
        <f t="shared" si="337"/>
        <v>2</v>
      </c>
      <c r="H10543" s="9">
        <v>45261</v>
      </c>
      <c r="I10543" s="2" t="s">
        <v>5891</v>
      </c>
      <c r="J10543" s="2">
        <f t="shared" ref="J10543:J10606" si="338">IF(G10543=0,0,1)</f>
        <v>1</v>
      </c>
    </row>
    <row r="10544" spans="1:10" x14ac:dyDescent="0.25">
      <c r="A10544" s="2" t="s">
        <v>1916</v>
      </c>
      <c r="B10544" s="2" t="s">
        <v>1916</v>
      </c>
      <c r="C10544" s="2" t="s">
        <v>6428</v>
      </c>
      <c r="D10544" s="2" t="s">
        <v>6429</v>
      </c>
      <c r="E10544" s="2">
        <v>5</v>
      </c>
      <c r="F10544" s="2">
        <v>4</v>
      </c>
      <c r="G10544" s="2">
        <f t="shared" si="337"/>
        <v>-1</v>
      </c>
      <c r="H10544" s="9">
        <v>45261</v>
      </c>
      <c r="I10544" s="2" t="s">
        <v>5891</v>
      </c>
      <c r="J10544" s="2">
        <f t="shared" si="338"/>
        <v>1</v>
      </c>
    </row>
    <row r="10545" spans="1:10" x14ac:dyDescent="0.25">
      <c r="A10545" s="2" t="s">
        <v>1916</v>
      </c>
      <c r="B10545" s="2" t="s">
        <v>1916</v>
      </c>
      <c r="C10545" s="2" t="s">
        <v>6257</v>
      </c>
      <c r="D10545" s="2" t="s">
        <v>6258</v>
      </c>
      <c r="E10545" s="2">
        <v>2</v>
      </c>
      <c r="F10545" s="2">
        <v>1</v>
      </c>
      <c r="G10545" s="2">
        <f t="shared" si="337"/>
        <v>-1</v>
      </c>
      <c r="H10545" s="9">
        <v>45261</v>
      </c>
      <c r="I10545" s="2" t="s">
        <v>5891</v>
      </c>
      <c r="J10545" s="2">
        <f t="shared" si="338"/>
        <v>1</v>
      </c>
    </row>
    <row r="10546" spans="1:10" x14ac:dyDescent="0.25">
      <c r="A10546" s="2" t="s">
        <v>1916</v>
      </c>
      <c r="B10546" s="2" t="s">
        <v>1916</v>
      </c>
      <c r="C10546" s="2" t="s">
        <v>6259</v>
      </c>
      <c r="D10546" s="2" t="s">
        <v>6260</v>
      </c>
      <c r="E10546" s="2">
        <v>1</v>
      </c>
      <c r="F10546" s="2">
        <v>0</v>
      </c>
      <c r="G10546" s="2">
        <f t="shared" si="337"/>
        <v>-1</v>
      </c>
      <c r="H10546" s="9">
        <v>45261</v>
      </c>
      <c r="I10546" s="2" t="s">
        <v>5891</v>
      </c>
      <c r="J10546" s="2">
        <f t="shared" si="338"/>
        <v>1</v>
      </c>
    </row>
    <row r="10547" spans="1:10" x14ac:dyDescent="0.25">
      <c r="A10547" s="2" t="s">
        <v>1916</v>
      </c>
      <c r="B10547" s="2" t="s">
        <v>1916</v>
      </c>
      <c r="C10547" s="2" t="s">
        <v>6430</v>
      </c>
      <c r="D10547" s="2" t="s">
        <v>6431</v>
      </c>
      <c r="E10547" s="2">
        <v>2</v>
      </c>
      <c r="F10547" s="2">
        <v>2</v>
      </c>
      <c r="G10547" s="2">
        <f t="shared" si="337"/>
        <v>0</v>
      </c>
      <c r="H10547" s="9">
        <v>45261</v>
      </c>
      <c r="I10547" s="2" t="s">
        <v>5891</v>
      </c>
      <c r="J10547" s="2">
        <f t="shared" si="338"/>
        <v>0</v>
      </c>
    </row>
    <row r="10548" spans="1:10" x14ac:dyDescent="0.25">
      <c r="A10548" s="2" t="s">
        <v>1916</v>
      </c>
      <c r="B10548" s="2" t="s">
        <v>1916</v>
      </c>
      <c r="C10548" s="2" t="s">
        <v>6261</v>
      </c>
      <c r="D10548" s="2" t="s">
        <v>6262</v>
      </c>
      <c r="E10548" s="2">
        <v>2</v>
      </c>
      <c r="F10548" s="2">
        <v>1</v>
      </c>
      <c r="G10548" s="2">
        <f t="shared" si="337"/>
        <v>-1</v>
      </c>
      <c r="H10548" s="9">
        <v>45261</v>
      </c>
      <c r="I10548" s="2" t="s">
        <v>5891</v>
      </c>
      <c r="J10548" s="2">
        <f t="shared" si="338"/>
        <v>1</v>
      </c>
    </row>
    <row r="10549" spans="1:10" x14ac:dyDescent="0.25">
      <c r="A10549" s="2" t="s">
        <v>1916</v>
      </c>
      <c r="B10549" s="2" t="s">
        <v>1916</v>
      </c>
      <c r="C10549" s="2" t="s">
        <v>6432</v>
      </c>
      <c r="D10549" s="2" t="s">
        <v>6433</v>
      </c>
      <c r="E10549" s="2">
        <v>1</v>
      </c>
      <c r="F10549" s="2">
        <v>1</v>
      </c>
      <c r="G10549" s="2">
        <f t="shared" si="337"/>
        <v>0</v>
      </c>
      <c r="H10549" s="9">
        <v>45261</v>
      </c>
      <c r="I10549" s="2" t="s">
        <v>5891</v>
      </c>
      <c r="J10549" s="2">
        <f t="shared" si="338"/>
        <v>0</v>
      </c>
    </row>
    <row r="10550" spans="1:10" x14ac:dyDescent="0.25">
      <c r="A10550" s="2" t="s">
        <v>1916</v>
      </c>
      <c r="B10550" s="2" t="s">
        <v>4635</v>
      </c>
      <c r="C10550" s="2" t="s">
        <v>4650</v>
      </c>
      <c r="D10550" s="2" t="s">
        <v>8605</v>
      </c>
      <c r="E10550" s="2">
        <v>1</v>
      </c>
      <c r="F10550" s="2">
        <v>1</v>
      </c>
      <c r="G10550" s="2">
        <f t="shared" si="337"/>
        <v>0</v>
      </c>
      <c r="H10550" s="9">
        <v>45261</v>
      </c>
      <c r="I10550" s="2" t="s">
        <v>5891</v>
      </c>
      <c r="J10550" s="2">
        <f t="shared" si="338"/>
        <v>0</v>
      </c>
    </row>
    <row r="10551" spans="1:10" x14ac:dyDescent="0.25">
      <c r="A10551" s="2" t="s">
        <v>1916</v>
      </c>
      <c r="B10551" s="2" t="s">
        <v>4635</v>
      </c>
      <c r="C10551" s="2" t="s">
        <v>4652</v>
      </c>
      <c r="D10551" s="2" t="s">
        <v>4653</v>
      </c>
      <c r="E10551" s="2">
        <v>2</v>
      </c>
      <c r="F10551" s="2">
        <v>1</v>
      </c>
      <c r="G10551" s="2">
        <f t="shared" si="337"/>
        <v>-1</v>
      </c>
      <c r="H10551" s="9">
        <v>45261</v>
      </c>
      <c r="I10551" s="2" t="s">
        <v>5891</v>
      </c>
      <c r="J10551" s="2">
        <f t="shared" si="338"/>
        <v>1</v>
      </c>
    </row>
    <row r="10552" spans="1:10" x14ac:dyDescent="0.25">
      <c r="A10552" s="2" t="s">
        <v>1916</v>
      </c>
      <c r="B10552" s="2" t="s">
        <v>4635</v>
      </c>
      <c r="C10552" s="2" t="s">
        <v>4654</v>
      </c>
      <c r="D10552" s="2" t="s">
        <v>4655</v>
      </c>
      <c r="E10552" s="2">
        <v>1</v>
      </c>
      <c r="F10552" s="2">
        <v>1</v>
      </c>
      <c r="G10552" s="2">
        <f t="shared" si="337"/>
        <v>0</v>
      </c>
      <c r="H10552" s="9">
        <v>45261</v>
      </c>
      <c r="I10552" s="2" t="s">
        <v>5891</v>
      </c>
      <c r="J10552" s="2">
        <f t="shared" si="338"/>
        <v>0</v>
      </c>
    </row>
    <row r="10553" spans="1:10" x14ac:dyDescent="0.25">
      <c r="A10553" s="2" t="s">
        <v>1916</v>
      </c>
      <c r="B10553" s="2" t="s">
        <v>4635</v>
      </c>
      <c r="C10553" s="2" t="s">
        <v>4656</v>
      </c>
      <c r="D10553" s="2" t="s">
        <v>4657</v>
      </c>
      <c r="E10553" s="2">
        <v>2</v>
      </c>
      <c r="F10553" s="2">
        <v>2</v>
      </c>
      <c r="G10553" s="2">
        <f t="shared" si="337"/>
        <v>0</v>
      </c>
      <c r="H10553" s="9">
        <v>45261</v>
      </c>
      <c r="I10553" s="2" t="s">
        <v>5891</v>
      </c>
      <c r="J10553" s="2">
        <f t="shared" si="338"/>
        <v>0</v>
      </c>
    </row>
    <row r="10554" spans="1:10" x14ac:dyDescent="0.25">
      <c r="A10554" s="2" t="s">
        <v>1916</v>
      </c>
      <c r="B10554" s="2" t="s">
        <v>4635</v>
      </c>
      <c r="C10554" s="2" t="s">
        <v>4658</v>
      </c>
      <c r="D10554" s="2" t="s">
        <v>4659</v>
      </c>
      <c r="E10554" s="2">
        <v>1</v>
      </c>
      <c r="F10554" s="2">
        <v>0</v>
      </c>
      <c r="G10554" s="2">
        <f t="shared" si="337"/>
        <v>-1</v>
      </c>
      <c r="H10554" s="9">
        <v>45261</v>
      </c>
      <c r="I10554" s="2" t="s">
        <v>5891</v>
      </c>
      <c r="J10554" s="2">
        <f t="shared" si="338"/>
        <v>1</v>
      </c>
    </row>
    <row r="10555" spans="1:10" x14ac:dyDescent="0.25">
      <c r="A10555" s="2" t="s">
        <v>1916</v>
      </c>
      <c r="B10555" s="2" t="s">
        <v>4635</v>
      </c>
      <c r="C10555" s="2" t="s">
        <v>8606</v>
      </c>
      <c r="D10555" s="2" t="s">
        <v>8607</v>
      </c>
      <c r="E10555" s="2">
        <v>2</v>
      </c>
      <c r="F10555" s="2">
        <v>0</v>
      </c>
      <c r="G10555" s="2">
        <f t="shared" si="337"/>
        <v>-2</v>
      </c>
      <c r="H10555" s="9">
        <v>45261</v>
      </c>
      <c r="I10555" s="2" t="s">
        <v>5891</v>
      </c>
      <c r="J10555" s="2">
        <f t="shared" si="338"/>
        <v>1</v>
      </c>
    </row>
    <row r="10556" spans="1:10" x14ac:dyDescent="0.25">
      <c r="A10556" s="2" t="s">
        <v>1916</v>
      </c>
      <c r="B10556" s="2" t="s">
        <v>4635</v>
      </c>
      <c r="C10556" s="2" t="s">
        <v>8608</v>
      </c>
      <c r="D10556" s="2" t="s">
        <v>8609</v>
      </c>
      <c r="E10556" s="2">
        <v>4</v>
      </c>
      <c r="F10556" s="2">
        <v>0</v>
      </c>
      <c r="G10556" s="2">
        <f t="shared" si="337"/>
        <v>-4</v>
      </c>
      <c r="H10556" s="9">
        <v>45261</v>
      </c>
      <c r="I10556" s="2" t="s">
        <v>5891</v>
      </c>
      <c r="J10556" s="2">
        <f t="shared" si="338"/>
        <v>1</v>
      </c>
    </row>
    <row r="10557" spans="1:10" x14ac:dyDescent="0.25">
      <c r="A10557" s="2" t="s">
        <v>1916</v>
      </c>
      <c r="B10557" s="2" t="s">
        <v>4635</v>
      </c>
      <c r="C10557" s="2" t="s">
        <v>4660</v>
      </c>
      <c r="D10557" s="2" t="s">
        <v>8610</v>
      </c>
      <c r="E10557" s="2">
        <v>1</v>
      </c>
      <c r="F10557" s="2">
        <v>2</v>
      </c>
      <c r="G10557" s="2">
        <f t="shared" si="337"/>
        <v>1</v>
      </c>
      <c r="H10557" s="9">
        <v>45261</v>
      </c>
      <c r="I10557" s="2" t="s">
        <v>5891</v>
      </c>
      <c r="J10557" s="2">
        <f t="shared" si="338"/>
        <v>1</v>
      </c>
    </row>
    <row r="10558" spans="1:10" x14ac:dyDescent="0.25">
      <c r="A10558" s="2" t="s">
        <v>1916</v>
      </c>
      <c r="B10558" s="2" t="s">
        <v>4635</v>
      </c>
      <c r="C10558" s="2" t="s">
        <v>4662</v>
      </c>
      <c r="D10558" s="2" t="s">
        <v>8611</v>
      </c>
      <c r="E10558" s="2">
        <v>6</v>
      </c>
      <c r="F10558" s="2">
        <v>6</v>
      </c>
      <c r="G10558" s="2">
        <f t="shared" si="337"/>
        <v>0</v>
      </c>
      <c r="H10558" s="9">
        <v>45261</v>
      </c>
      <c r="I10558" s="2" t="s">
        <v>5891</v>
      </c>
      <c r="J10558" s="2">
        <f t="shared" si="338"/>
        <v>0</v>
      </c>
    </row>
    <row r="10559" spans="1:10" x14ac:dyDescent="0.25">
      <c r="A10559" s="2" t="s">
        <v>1916</v>
      </c>
      <c r="B10559" s="2" t="s">
        <v>4635</v>
      </c>
      <c r="C10559" s="2" t="s">
        <v>4664</v>
      </c>
      <c r="D10559" s="2" t="s">
        <v>4665</v>
      </c>
      <c r="E10559" s="2">
        <v>2</v>
      </c>
      <c r="F10559" s="2">
        <v>2</v>
      </c>
      <c r="G10559" s="2">
        <f t="shared" si="337"/>
        <v>0</v>
      </c>
      <c r="H10559" s="9">
        <v>45261</v>
      </c>
      <c r="I10559" s="2" t="s">
        <v>5891</v>
      </c>
      <c r="J10559" s="2">
        <f t="shared" si="338"/>
        <v>0</v>
      </c>
    </row>
    <row r="10560" spans="1:10" x14ac:dyDescent="0.25">
      <c r="A10560" s="2" t="s">
        <v>1916</v>
      </c>
      <c r="B10560" s="2" t="s">
        <v>4635</v>
      </c>
      <c r="C10560" s="2" t="s">
        <v>8612</v>
      </c>
      <c r="D10560" s="2" t="s">
        <v>8613</v>
      </c>
      <c r="E10560" s="2">
        <v>6</v>
      </c>
      <c r="F10560" s="2">
        <v>7</v>
      </c>
      <c r="G10560" s="2">
        <f t="shared" si="337"/>
        <v>1</v>
      </c>
      <c r="H10560" s="9">
        <v>45261</v>
      </c>
      <c r="I10560" s="2" t="s">
        <v>5891</v>
      </c>
      <c r="J10560" s="2">
        <f t="shared" si="338"/>
        <v>1</v>
      </c>
    </row>
    <row r="10561" spans="1:10" x14ac:dyDescent="0.25">
      <c r="A10561" s="2" t="s">
        <v>1916</v>
      </c>
      <c r="B10561" s="2" t="s">
        <v>4635</v>
      </c>
      <c r="C10561" s="2" t="s">
        <v>4666</v>
      </c>
      <c r="D10561" s="2" t="s">
        <v>4667</v>
      </c>
      <c r="E10561" s="2">
        <v>1</v>
      </c>
      <c r="F10561" s="2">
        <v>2</v>
      </c>
      <c r="G10561" s="2">
        <f t="shared" si="337"/>
        <v>1</v>
      </c>
      <c r="H10561" s="9">
        <v>45261</v>
      </c>
      <c r="I10561" s="2" t="s">
        <v>5891</v>
      </c>
      <c r="J10561" s="2">
        <f t="shared" si="338"/>
        <v>1</v>
      </c>
    </row>
    <row r="10562" spans="1:10" x14ac:dyDescent="0.25">
      <c r="A10562" s="2" t="s">
        <v>1916</v>
      </c>
      <c r="B10562" s="2" t="s">
        <v>4635</v>
      </c>
      <c r="C10562" s="2" t="s">
        <v>4668</v>
      </c>
      <c r="D10562" s="2" t="s">
        <v>4669</v>
      </c>
      <c r="E10562" s="2">
        <v>4</v>
      </c>
      <c r="F10562" s="2">
        <v>4</v>
      </c>
      <c r="G10562" s="2">
        <f t="shared" si="337"/>
        <v>0</v>
      </c>
      <c r="H10562" s="9">
        <v>45261</v>
      </c>
      <c r="I10562" s="2" t="s">
        <v>5891</v>
      </c>
      <c r="J10562" s="2">
        <f t="shared" si="338"/>
        <v>0</v>
      </c>
    </row>
    <row r="10563" spans="1:10" x14ac:dyDescent="0.25">
      <c r="A10563" s="2" t="s">
        <v>1916</v>
      </c>
      <c r="B10563" s="2" t="s">
        <v>4635</v>
      </c>
      <c r="C10563" s="2" t="s">
        <v>4668</v>
      </c>
      <c r="D10563" s="2" t="s">
        <v>4669</v>
      </c>
      <c r="E10563" s="2">
        <v>1</v>
      </c>
      <c r="F10563" s="2">
        <v>4</v>
      </c>
      <c r="G10563" s="2">
        <f t="shared" si="337"/>
        <v>3</v>
      </c>
      <c r="H10563" s="9">
        <v>45261</v>
      </c>
      <c r="I10563" s="2" t="s">
        <v>5891</v>
      </c>
      <c r="J10563" s="2">
        <f t="shared" si="338"/>
        <v>1</v>
      </c>
    </row>
    <row r="10564" spans="1:10" x14ac:dyDescent="0.25">
      <c r="A10564" s="2" t="s">
        <v>1916</v>
      </c>
      <c r="B10564" s="2" t="s">
        <v>4635</v>
      </c>
      <c r="C10564" s="2" t="s">
        <v>8614</v>
      </c>
      <c r="D10564" s="2" t="s">
        <v>8615</v>
      </c>
      <c r="E10564" s="2">
        <v>6</v>
      </c>
      <c r="F10564" s="2">
        <v>14</v>
      </c>
      <c r="G10564" s="2">
        <f t="shared" si="337"/>
        <v>8</v>
      </c>
      <c r="H10564" s="9">
        <v>45261</v>
      </c>
      <c r="I10564" s="2" t="s">
        <v>5891</v>
      </c>
      <c r="J10564" s="2">
        <f t="shared" si="338"/>
        <v>1</v>
      </c>
    </row>
    <row r="10565" spans="1:10" x14ac:dyDescent="0.25">
      <c r="A10565" s="2" t="s">
        <v>1916</v>
      </c>
      <c r="B10565" s="2" t="s">
        <v>4635</v>
      </c>
      <c r="C10565" s="2" t="s">
        <v>8616</v>
      </c>
      <c r="D10565" s="2" t="s">
        <v>8617</v>
      </c>
      <c r="E10565" s="2">
        <v>4</v>
      </c>
      <c r="F10565" s="2">
        <v>3</v>
      </c>
      <c r="G10565" s="2">
        <f t="shared" si="337"/>
        <v>-1</v>
      </c>
      <c r="H10565" s="9">
        <v>45261</v>
      </c>
      <c r="I10565" s="2" t="s">
        <v>5891</v>
      </c>
      <c r="J10565" s="2">
        <f t="shared" si="338"/>
        <v>1</v>
      </c>
    </row>
    <row r="10566" spans="1:10" x14ac:dyDescent="0.25">
      <c r="A10566" s="2" t="s">
        <v>1916</v>
      </c>
      <c r="B10566" s="2" t="s">
        <v>4635</v>
      </c>
      <c r="C10566" s="2" t="s">
        <v>8618</v>
      </c>
      <c r="D10566" s="2" t="s">
        <v>8619</v>
      </c>
      <c r="E10566" s="2">
        <v>1</v>
      </c>
      <c r="F10566" s="2">
        <v>0</v>
      </c>
      <c r="G10566" s="2">
        <f t="shared" si="337"/>
        <v>-1</v>
      </c>
      <c r="H10566" s="9">
        <v>45261</v>
      </c>
      <c r="I10566" s="2" t="s">
        <v>5891</v>
      </c>
      <c r="J10566" s="2">
        <f t="shared" si="338"/>
        <v>1</v>
      </c>
    </row>
    <row r="10567" spans="1:10" x14ac:dyDescent="0.25">
      <c r="A10567" s="2" t="s">
        <v>1916</v>
      </c>
      <c r="B10567" s="2" t="s">
        <v>4635</v>
      </c>
      <c r="C10567" s="2" t="s">
        <v>4680</v>
      </c>
      <c r="D10567" s="2" t="s">
        <v>4681</v>
      </c>
      <c r="E10567" s="2">
        <v>1</v>
      </c>
      <c r="F10567" s="2">
        <v>1</v>
      </c>
      <c r="G10567" s="2">
        <f t="shared" si="337"/>
        <v>0</v>
      </c>
      <c r="H10567" s="9">
        <v>45261</v>
      </c>
      <c r="I10567" s="2" t="s">
        <v>5891</v>
      </c>
      <c r="J10567" s="2">
        <f t="shared" si="338"/>
        <v>0</v>
      </c>
    </row>
    <row r="10568" spans="1:10" x14ac:dyDescent="0.25">
      <c r="A10568" s="2" t="s">
        <v>1916</v>
      </c>
      <c r="B10568" s="2" t="s">
        <v>4635</v>
      </c>
      <c r="C10568" s="2" t="s">
        <v>4682</v>
      </c>
      <c r="D10568" s="2" t="s">
        <v>4683</v>
      </c>
      <c r="E10568" s="2">
        <v>1</v>
      </c>
      <c r="F10568" s="2">
        <v>2</v>
      </c>
      <c r="G10568" s="2">
        <f t="shared" si="337"/>
        <v>1</v>
      </c>
      <c r="H10568" s="9">
        <v>45261</v>
      </c>
      <c r="I10568" s="2" t="s">
        <v>5891</v>
      </c>
      <c r="J10568" s="2">
        <f t="shared" si="338"/>
        <v>1</v>
      </c>
    </row>
    <row r="10569" spans="1:10" x14ac:dyDescent="0.25">
      <c r="A10569" s="2" t="s">
        <v>1916</v>
      </c>
      <c r="B10569" s="2" t="s">
        <v>4635</v>
      </c>
      <c r="C10569" s="2" t="s">
        <v>4684</v>
      </c>
      <c r="D10569" s="2" t="s">
        <v>4685</v>
      </c>
      <c r="E10569" s="2">
        <v>2</v>
      </c>
      <c r="F10569" s="2">
        <v>1</v>
      </c>
      <c r="G10569" s="2">
        <f t="shared" ref="G10569:G10632" si="339">F10569-E10569</f>
        <v>-1</v>
      </c>
      <c r="H10569" s="9">
        <v>45261</v>
      </c>
      <c r="I10569" s="2" t="s">
        <v>5891</v>
      </c>
      <c r="J10569" s="2">
        <f t="shared" si="338"/>
        <v>1</v>
      </c>
    </row>
    <row r="10570" spans="1:10" x14ac:dyDescent="0.25">
      <c r="A10570" s="2" t="s">
        <v>1916</v>
      </c>
      <c r="B10570" s="2" t="s">
        <v>4635</v>
      </c>
      <c r="C10570" s="2" t="s">
        <v>8620</v>
      </c>
      <c r="D10570" s="2" t="s">
        <v>8621</v>
      </c>
      <c r="E10570" s="2">
        <v>1</v>
      </c>
      <c r="F10570" s="2">
        <v>1</v>
      </c>
      <c r="G10570" s="2">
        <f t="shared" si="339"/>
        <v>0</v>
      </c>
      <c r="H10570" s="9">
        <v>45261</v>
      </c>
      <c r="I10570" s="2" t="s">
        <v>5891</v>
      </c>
      <c r="J10570" s="2">
        <f t="shared" si="338"/>
        <v>0</v>
      </c>
    </row>
    <row r="10571" spans="1:10" x14ac:dyDescent="0.25">
      <c r="A10571" s="2" t="s">
        <v>1916</v>
      </c>
      <c r="B10571" s="2" t="s">
        <v>6265</v>
      </c>
      <c r="C10571" s="2" t="s">
        <v>8622</v>
      </c>
      <c r="D10571" s="2" t="s">
        <v>8623</v>
      </c>
      <c r="E10571" s="2">
        <v>1</v>
      </c>
      <c r="F10571" s="2">
        <v>1</v>
      </c>
      <c r="G10571" s="2">
        <f t="shared" si="339"/>
        <v>0</v>
      </c>
      <c r="H10571" s="9">
        <v>45261</v>
      </c>
      <c r="I10571" s="2" t="s">
        <v>5891</v>
      </c>
      <c r="J10571" s="2">
        <f t="shared" si="338"/>
        <v>0</v>
      </c>
    </row>
    <row r="10572" spans="1:10" x14ac:dyDescent="0.25">
      <c r="A10572" s="2" t="s">
        <v>1916</v>
      </c>
      <c r="B10572" s="2" t="s">
        <v>6265</v>
      </c>
      <c r="C10572" s="2" t="s">
        <v>8624</v>
      </c>
      <c r="D10572" s="2" t="s">
        <v>8625</v>
      </c>
      <c r="E10572" s="2">
        <v>3</v>
      </c>
      <c r="F10572" s="2">
        <v>2</v>
      </c>
      <c r="G10572" s="2">
        <f t="shared" si="339"/>
        <v>-1</v>
      </c>
      <c r="H10572" s="9">
        <v>45261</v>
      </c>
      <c r="I10572" s="2" t="s">
        <v>5891</v>
      </c>
      <c r="J10572" s="2">
        <f t="shared" si="338"/>
        <v>1</v>
      </c>
    </row>
    <row r="10573" spans="1:10" x14ac:dyDescent="0.25">
      <c r="A10573" s="2" t="s">
        <v>1916</v>
      </c>
      <c r="B10573" s="2" t="s">
        <v>1966</v>
      </c>
      <c r="C10573" s="2" t="s">
        <v>8626</v>
      </c>
      <c r="D10573" s="2" t="s">
        <v>8627</v>
      </c>
      <c r="E10573" s="2">
        <v>1</v>
      </c>
      <c r="F10573" s="2">
        <v>1</v>
      </c>
      <c r="G10573" s="2">
        <f t="shared" si="339"/>
        <v>0</v>
      </c>
      <c r="H10573" s="9">
        <v>45261</v>
      </c>
      <c r="I10573" s="2" t="s">
        <v>5891</v>
      </c>
      <c r="J10573" s="2">
        <f t="shared" si="338"/>
        <v>0</v>
      </c>
    </row>
    <row r="10574" spans="1:10" x14ac:dyDescent="0.25">
      <c r="A10574" s="2" t="s">
        <v>1916</v>
      </c>
      <c r="B10574" s="2" t="s">
        <v>6265</v>
      </c>
      <c r="C10574" s="2" t="s">
        <v>6594</v>
      </c>
      <c r="D10574" s="2" t="s">
        <v>6595</v>
      </c>
      <c r="E10574" s="2">
        <v>1</v>
      </c>
      <c r="F10574" s="2">
        <v>3</v>
      </c>
      <c r="G10574" s="2">
        <f t="shared" si="339"/>
        <v>2</v>
      </c>
      <c r="H10574" s="9">
        <v>45261</v>
      </c>
      <c r="I10574" s="2" t="s">
        <v>5891</v>
      </c>
      <c r="J10574" s="2">
        <f t="shared" si="338"/>
        <v>1</v>
      </c>
    </row>
    <row r="10575" spans="1:10" x14ac:dyDescent="0.25">
      <c r="A10575" s="2" t="s">
        <v>1916</v>
      </c>
      <c r="B10575" s="2" t="s">
        <v>6265</v>
      </c>
      <c r="C10575" s="2" t="s">
        <v>6438</v>
      </c>
      <c r="D10575" s="2" t="s">
        <v>6439</v>
      </c>
      <c r="E10575" s="2">
        <v>2</v>
      </c>
      <c r="F10575" s="2">
        <v>2</v>
      </c>
      <c r="G10575" s="2">
        <f t="shared" si="339"/>
        <v>0</v>
      </c>
      <c r="H10575" s="9">
        <v>45261</v>
      </c>
      <c r="I10575" s="2" t="s">
        <v>5891</v>
      </c>
      <c r="J10575" s="2">
        <f t="shared" si="338"/>
        <v>0</v>
      </c>
    </row>
    <row r="10576" spans="1:10" x14ac:dyDescent="0.25">
      <c r="A10576" s="2" t="s">
        <v>1916</v>
      </c>
      <c r="B10576" s="2" t="s">
        <v>6265</v>
      </c>
      <c r="C10576" s="2" t="s">
        <v>6440</v>
      </c>
      <c r="D10576" s="2" t="s">
        <v>6441</v>
      </c>
      <c r="E10576" s="2">
        <v>1</v>
      </c>
      <c r="F10576" s="2">
        <v>1</v>
      </c>
      <c r="G10576" s="2">
        <f t="shared" si="339"/>
        <v>0</v>
      </c>
      <c r="H10576" s="9">
        <v>45261</v>
      </c>
      <c r="I10576" s="2" t="s">
        <v>5891</v>
      </c>
      <c r="J10576" s="2">
        <f t="shared" si="338"/>
        <v>0</v>
      </c>
    </row>
    <row r="10577" spans="1:10" x14ac:dyDescent="0.25">
      <c r="A10577" s="2" t="s">
        <v>1916</v>
      </c>
      <c r="B10577" s="2" t="s">
        <v>6265</v>
      </c>
      <c r="C10577" s="2" t="s">
        <v>6442</v>
      </c>
      <c r="D10577" s="2" t="s">
        <v>6443</v>
      </c>
      <c r="E10577" s="2">
        <v>2</v>
      </c>
      <c r="F10577" s="2">
        <v>2</v>
      </c>
      <c r="G10577" s="2">
        <f t="shared" si="339"/>
        <v>0</v>
      </c>
      <c r="H10577" s="9">
        <v>45261</v>
      </c>
      <c r="I10577" s="2" t="s">
        <v>5891</v>
      </c>
      <c r="J10577" s="2">
        <f t="shared" si="338"/>
        <v>0</v>
      </c>
    </row>
    <row r="10578" spans="1:10" x14ac:dyDescent="0.25">
      <c r="A10578" s="2" t="s">
        <v>1916</v>
      </c>
      <c r="B10578" s="2" t="s">
        <v>6265</v>
      </c>
      <c r="C10578" s="2" t="s">
        <v>6444</v>
      </c>
      <c r="D10578" s="2" t="s">
        <v>6445</v>
      </c>
      <c r="E10578" s="2">
        <v>5</v>
      </c>
      <c r="F10578" s="2">
        <v>4</v>
      </c>
      <c r="G10578" s="2">
        <f t="shared" si="339"/>
        <v>-1</v>
      </c>
      <c r="H10578" s="9">
        <v>45261</v>
      </c>
      <c r="I10578" s="2" t="s">
        <v>5891</v>
      </c>
      <c r="J10578" s="2">
        <f t="shared" si="338"/>
        <v>1</v>
      </c>
    </row>
    <row r="10579" spans="1:10" x14ac:dyDescent="0.25">
      <c r="A10579" s="2" t="s">
        <v>1916</v>
      </c>
      <c r="B10579" s="2" t="s">
        <v>6265</v>
      </c>
      <c r="C10579" s="2" t="s">
        <v>6448</v>
      </c>
      <c r="D10579" s="2" t="s">
        <v>6449</v>
      </c>
      <c r="E10579" s="2">
        <v>1</v>
      </c>
      <c r="F10579" s="2">
        <v>3</v>
      </c>
      <c r="G10579" s="2">
        <f t="shared" si="339"/>
        <v>2</v>
      </c>
      <c r="H10579" s="9">
        <v>45261</v>
      </c>
      <c r="I10579" s="2" t="s">
        <v>5891</v>
      </c>
      <c r="J10579" s="2">
        <f t="shared" si="338"/>
        <v>1</v>
      </c>
    </row>
    <row r="10580" spans="1:10" x14ac:dyDescent="0.25">
      <c r="A10580" s="2" t="s">
        <v>1916</v>
      </c>
      <c r="B10580" s="2" t="s">
        <v>6265</v>
      </c>
      <c r="C10580" s="2" t="s">
        <v>6266</v>
      </c>
      <c r="D10580" s="2" t="s">
        <v>6267</v>
      </c>
      <c r="E10580" s="2">
        <v>1</v>
      </c>
      <c r="F10580" s="2">
        <v>2</v>
      </c>
      <c r="G10580" s="2">
        <f t="shared" si="339"/>
        <v>1</v>
      </c>
      <c r="H10580" s="9">
        <v>45261</v>
      </c>
      <c r="I10580" s="2" t="s">
        <v>5891</v>
      </c>
      <c r="J10580" s="2">
        <f t="shared" si="338"/>
        <v>1</v>
      </c>
    </row>
    <row r="10581" spans="1:10" x14ac:dyDescent="0.25">
      <c r="A10581" s="2" t="s">
        <v>1916</v>
      </c>
      <c r="B10581" s="2" t="s">
        <v>6265</v>
      </c>
      <c r="C10581" s="2" t="s">
        <v>6450</v>
      </c>
      <c r="D10581" s="2" t="s">
        <v>6451</v>
      </c>
      <c r="E10581" s="2">
        <v>2</v>
      </c>
      <c r="F10581" s="2">
        <v>1</v>
      </c>
      <c r="G10581" s="2">
        <f t="shared" si="339"/>
        <v>-1</v>
      </c>
      <c r="H10581" s="9">
        <v>45261</v>
      </c>
      <c r="I10581" s="2" t="s">
        <v>5891</v>
      </c>
      <c r="J10581" s="2">
        <f t="shared" si="338"/>
        <v>1</v>
      </c>
    </row>
    <row r="10582" spans="1:10" x14ac:dyDescent="0.25">
      <c r="A10582" s="2" t="s">
        <v>1916</v>
      </c>
      <c r="B10582" s="2" t="s">
        <v>6265</v>
      </c>
      <c r="C10582" s="2" t="s">
        <v>6452</v>
      </c>
      <c r="D10582" s="2" t="s">
        <v>6453</v>
      </c>
      <c r="E10582" s="2">
        <v>1</v>
      </c>
      <c r="F10582" s="2">
        <v>2</v>
      </c>
      <c r="G10582" s="2">
        <f t="shared" si="339"/>
        <v>1</v>
      </c>
      <c r="H10582" s="9">
        <v>45261</v>
      </c>
      <c r="I10582" s="2" t="s">
        <v>5891</v>
      </c>
      <c r="J10582" s="2">
        <f t="shared" si="338"/>
        <v>1</v>
      </c>
    </row>
    <row r="10583" spans="1:10" x14ac:dyDescent="0.25">
      <c r="A10583" s="2" t="s">
        <v>1916</v>
      </c>
      <c r="B10583" s="2" t="s">
        <v>6265</v>
      </c>
      <c r="C10583" s="2" t="s">
        <v>6454</v>
      </c>
      <c r="D10583" s="2" t="s">
        <v>6455</v>
      </c>
      <c r="E10583" s="2">
        <v>2</v>
      </c>
      <c r="F10583" s="2">
        <v>1</v>
      </c>
      <c r="G10583" s="2">
        <f t="shared" si="339"/>
        <v>-1</v>
      </c>
      <c r="H10583" s="9">
        <v>45261</v>
      </c>
      <c r="I10583" s="2" t="s">
        <v>5891</v>
      </c>
      <c r="J10583" s="2">
        <f t="shared" si="338"/>
        <v>1</v>
      </c>
    </row>
    <row r="10584" spans="1:10" x14ac:dyDescent="0.25">
      <c r="A10584" s="2" t="s">
        <v>1916</v>
      </c>
      <c r="B10584" s="2" t="s">
        <v>6265</v>
      </c>
      <c r="C10584" s="2" t="s">
        <v>6456</v>
      </c>
      <c r="D10584" s="2" t="s">
        <v>6457</v>
      </c>
      <c r="E10584" s="2">
        <v>1</v>
      </c>
      <c r="F10584" s="2">
        <v>2</v>
      </c>
      <c r="G10584" s="2">
        <f t="shared" si="339"/>
        <v>1</v>
      </c>
      <c r="H10584" s="9">
        <v>45261</v>
      </c>
      <c r="I10584" s="2" t="s">
        <v>5891</v>
      </c>
      <c r="J10584" s="2">
        <f t="shared" si="338"/>
        <v>1</v>
      </c>
    </row>
    <row r="10585" spans="1:10" x14ac:dyDescent="0.25">
      <c r="A10585" s="2" t="s">
        <v>1916</v>
      </c>
      <c r="B10585" s="2" t="s">
        <v>6265</v>
      </c>
      <c r="C10585" s="2" t="s">
        <v>6458</v>
      </c>
      <c r="D10585" s="2" t="s">
        <v>8628</v>
      </c>
      <c r="E10585" s="2">
        <v>1</v>
      </c>
      <c r="F10585" s="2">
        <v>0</v>
      </c>
      <c r="G10585" s="2">
        <f t="shared" si="339"/>
        <v>-1</v>
      </c>
      <c r="H10585" s="9">
        <v>45261</v>
      </c>
      <c r="I10585" s="2" t="s">
        <v>5891</v>
      </c>
      <c r="J10585" s="2">
        <f t="shared" si="338"/>
        <v>1</v>
      </c>
    </row>
    <row r="10586" spans="1:10" x14ac:dyDescent="0.25">
      <c r="A10586" s="2" t="s">
        <v>1916</v>
      </c>
      <c r="B10586" s="2" t="s">
        <v>6265</v>
      </c>
      <c r="C10586" s="2" t="s">
        <v>6460</v>
      </c>
      <c r="D10586" s="2" t="s">
        <v>6461</v>
      </c>
      <c r="E10586" s="2">
        <v>1</v>
      </c>
      <c r="F10586" s="2">
        <v>1</v>
      </c>
      <c r="G10586" s="2">
        <f t="shared" si="339"/>
        <v>0</v>
      </c>
      <c r="H10586" s="9">
        <v>45261</v>
      </c>
      <c r="I10586" s="2" t="s">
        <v>5891</v>
      </c>
      <c r="J10586" s="2">
        <f t="shared" si="338"/>
        <v>0</v>
      </c>
    </row>
    <row r="10587" spans="1:10" x14ac:dyDescent="0.25">
      <c r="A10587" s="2" t="s">
        <v>1916</v>
      </c>
      <c r="B10587" s="2" t="s">
        <v>6265</v>
      </c>
      <c r="C10587" s="2" t="s">
        <v>6462</v>
      </c>
      <c r="D10587" s="2" t="s">
        <v>6463</v>
      </c>
      <c r="E10587" s="2">
        <v>1</v>
      </c>
      <c r="F10587" s="2">
        <v>1</v>
      </c>
      <c r="G10587" s="2">
        <f t="shared" si="339"/>
        <v>0</v>
      </c>
      <c r="H10587" s="9">
        <v>45261</v>
      </c>
      <c r="I10587" s="2" t="s">
        <v>5891</v>
      </c>
      <c r="J10587" s="2">
        <f t="shared" si="338"/>
        <v>0</v>
      </c>
    </row>
    <row r="10588" spans="1:10" x14ac:dyDescent="0.25">
      <c r="A10588" s="2" t="s">
        <v>1916</v>
      </c>
      <c r="B10588" s="2" t="s">
        <v>6265</v>
      </c>
      <c r="C10588" s="2" t="s">
        <v>6464</v>
      </c>
      <c r="D10588" s="2" t="s">
        <v>8629</v>
      </c>
      <c r="E10588" s="2">
        <v>1</v>
      </c>
      <c r="F10588" s="2">
        <v>1</v>
      </c>
      <c r="G10588" s="2">
        <f t="shared" si="339"/>
        <v>0</v>
      </c>
      <c r="H10588" s="9">
        <v>45261</v>
      </c>
      <c r="I10588" s="2" t="s">
        <v>5891</v>
      </c>
      <c r="J10588" s="2">
        <f t="shared" si="338"/>
        <v>0</v>
      </c>
    </row>
    <row r="10589" spans="1:10" x14ac:dyDescent="0.25">
      <c r="A10589" s="2" t="s">
        <v>1916</v>
      </c>
      <c r="B10589" s="2" t="s">
        <v>6265</v>
      </c>
      <c r="C10589" s="2" t="s">
        <v>6466</v>
      </c>
      <c r="D10589" s="2" t="s">
        <v>6467</v>
      </c>
      <c r="E10589" s="2">
        <v>1</v>
      </c>
      <c r="F10589" s="2">
        <v>1</v>
      </c>
      <c r="G10589" s="2">
        <f t="shared" si="339"/>
        <v>0</v>
      </c>
      <c r="H10589" s="9">
        <v>45261</v>
      </c>
      <c r="I10589" s="2" t="s">
        <v>5891</v>
      </c>
      <c r="J10589" s="2">
        <f t="shared" si="338"/>
        <v>0</v>
      </c>
    </row>
    <row r="10590" spans="1:10" x14ac:dyDescent="0.25">
      <c r="A10590" s="2" t="s">
        <v>1916</v>
      </c>
      <c r="B10590" s="2" t="s">
        <v>6265</v>
      </c>
      <c r="C10590" s="2" t="s">
        <v>6468</v>
      </c>
      <c r="D10590" s="2" t="s">
        <v>6469</v>
      </c>
      <c r="E10590" s="2">
        <v>1</v>
      </c>
      <c r="F10590" s="2">
        <v>1</v>
      </c>
      <c r="G10590" s="2">
        <f t="shared" si="339"/>
        <v>0</v>
      </c>
      <c r="H10590" s="9">
        <v>45261</v>
      </c>
      <c r="I10590" s="2" t="s">
        <v>5891</v>
      </c>
      <c r="J10590" s="2">
        <f t="shared" si="338"/>
        <v>0</v>
      </c>
    </row>
    <row r="10591" spans="1:10" x14ac:dyDescent="0.25">
      <c r="A10591" s="2" t="s">
        <v>1916</v>
      </c>
      <c r="B10591" s="2" t="s">
        <v>6265</v>
      </c>
      <c r="C10591" s="2" t="s">
        <v>8630</v>
      </c>
      <c r="D10591" s="2" t="s">
        <v>8631</v>
      </c>
      <c r="E10591" s="2">
        <v>1</v>
      </c>
      <c r="F10591" s="2">
        <v>2</v>
      </c>
      <c r="G10591" s="2">
        <f t="shared" si="339"/>
        <v>1</v>
      </c>
      <c r="H10591" s="9">
        <v>45261</v>
      </c>
      <c r="I10591" s="2" t="s">
        <v>5891</v>
      </c>
      <c r="J10591" s="2">
        <f t="shared" si="338"/>
        <v>1</v>
      </c>
    </row>
    <row r="10592" spans="1:10" x14ac:dyDescent="0.25">
      <c r="A10592" s="2" t="s">
        <v>1916</v>
      </c>
      <c r="B10592" s="2" t="s">
        <v>6265</v>
      </c>
      <c r="C10592" s="2" t="s">
        <v>6470</v>
      </c>
      <c r="D10592" s="2" t="s">
        <v>6471</v>
      </c>
      <c r="E10592" s="2">
        <v>1</v>
      </c>
      <c r="F10592" s="2">
        <v>1</v>
      </c>
      <c r="G10592" s="2">
        <f t="shared" si="339"/>
        <v>0</v>
      </c>
      <c r="H10592" s="9">
        <v>45261</v>
      </c>
      <c r="I10592" s="2" t="s">
        <v>5891</v>
      </c>
      <c r="J10592" s="2">
        <f t="shared" si="338"/>
        <v>0</v>
      </c>
    </row>
    <row r="10593" spans="1:10" x14ac:dyDescent="0.25">
      <c r="A10593" s="2" t="s">
        <v>1916</v>
      </c>
      <c r="B10593" s="2" t="s">
        <v>6265</v>
      </c>
      <c r="C10593" s="2" t="s">
        <v>6472</v>
      </c>
      <c r="D10593" s="2" t="s">
        <v>6473</v>
      </c>
      <c r="E10593" s="2">
        <v>1</v>
      </c>
      <c r="F10593" s="2">
        <v>1</v>
      </c>
      <c r="G10593" s="2">
        <f t="shared" si="339"/>
        <v>0</v>
      </c>
      <c r="H10593" s="9">
        <v>45261</v>
      </c>
      <c r="I10593" s="2" t="s">
        <v>5891</v>
      </c>
      <c r="J10593" s="2">
        <f t="shared" si="338"/>
        <v>0</v>
      </c>
    </row>
    <row r="10594" spans="1:10" x14ac:dyDescent="0.25">
      <c r="A10594" s="2" t="s">
        <v>1916</v>
      </c>
      <c r="B10594" s="2" t="s">
        <v>6265</v>
      </c>
      <c r="C10594" s="2" t="s">
        <v>6268</v>
      </c>
      <c r="D10594" s="2" t="s">
        <v>6269</v>
      </c>
      <c r="E10594" s="2">
        <v>1</v>
      </c>
      <c r="F10594" s="2">
        <v>1</v>
      </c>
      <c r="G10594" s="2">
        <f t="shared" si="339"/>
        <v>0</v>
      </c>
      <c r="H10594" s="9">
        <v>45261</v>
      </c>
      <c r="I10594" s="2" t="s">
        <v>5891</v>
      </c>
      <c r="J10594" s="2">
        <f t="shared" si="338"/>
        <v>0</v>
      </c>
    </row>
    <row r="10595" spans="1:10" x14ac:dyDescent="0.25">
      <c r="A10595" s="2" t="s">
        <v>1916</v>
      </c>
      <c r="B10595" s="2" t="s">
        <v>6265</v>
      </c>
      <c r="C10595" s="2" t="s">
        <v>6474</v>
      </c>
      <c r="D10595" s="2" t="s">
        <v>6475</v>
      </c>
      <c r="E10595" s="2">
        <v>1</v>
      </c>
      <c r="F10595" s="2">
        <v>2</v>
      </c>
      <c r="G10595" s="2">
        <f t="shared" si="339"/>
        <v>1</v>
      </c>
      <c r="H10595" s="9">
        <v>45261</v>
      </c>
      <c r="I10595" s="2" t="s">
        <v>5891</v>
      </c>
      <c r="J10595" s="2">
        <f t="shared" si="338"/>
        <v>1</v>
      </c>
    </row>
    <row r="10596" spans="1:10" x14ac:dyDescent="0.25">
      <c r="A10596" s="2" t="s">
        <v>1916</v>
      </c>
      <c r="B10596" s="2" t="s">
        <v>6265</v>
      </c>
      <c r="C10596" s="2" t="s">
        <v>6476</v>
      </c>
      <c r="D10596" s="2" t="s">
        <v>8632</v>
      </c>
      <c r="E10596" s="2">
        <v>1</v>
      </c>
      <c r="F10596" s="2">
        <v>1</v>
      </c>
      <c r="G10596" s="2">
        <f t="shared" si="339"/>
        <v>0</v>
      </c>
      <c r="H10596" s="9">
        <v>45261</v>
      </c>
      <c r="I10596" s="2" t="s">
        <v>5891</v>
      </c>
      <c r="J10596" s="2">
        <f t="shared" si="338"/>
        <v>0</v>
      </c>
    </row>
    <row r="10597" spans="1:10" x14ac:dyDescent="0.25">
      <c r="A10597" s="2" t="s">
        <v>1916</v>
      </c>
      <c r="B10597" s="2" t="s">
        <v>6265</v>
      </c>
      <c r="C10597" s="2" t="s">
        <v>8633</v>
      </c>
      <c r="D10597" s="2" t="s">
        <v>8634</v>
      </c>
      <c r="E10597" s="2">
        <v>2</v>
      </c>
      <c r="F10597" s="2">
        <v>2</v>
      </c>
      <c r="G10597" s="2">
        <f t="shared" si="339"/>
        <v>0</v>
      </c>
      <c r="H10597" s="9">
        <v>45261</v>
      </c>
      <c r="I10597" s="2" t="s">
        <v>5891</v>
      </c>
      <c r="J10597" s="2">
        <f t="shared" si="338"/>
        <v>0</v>
      </c>
    </row>
    <row r="10598" spans="1:10" x14ac:dyDescent="0.25">
      <c r="A10598" s="2" t="s">
        <v>1916</v>
      </c>
      <c r="B10598" s="2" t="s">
        <v>6265</v>
      </c>
      <c r="C10598" s="2" t="s">
        <v>6270</v>
      </c>
      <c r="D10598" s="2" t="s">
        <v>6271</v>
      </c>
      <c r="E10598" s="2">
        <v>2</v>
      </c>
      <c r="F10598" s="2">
        <v>3</v>
      </c>
      <c r="G10598" s="2">
        <f t="shared" si="339"/>
        <v>1</v>
      </c>
      <c r="H10598" s="9">
        <v>45261</v>
      </c>
      <c r="I10598" s="2" t="s">
        <v>5891</v>
      </c>
      <c r="J10598" s="2">
        <f t="shared" si="338"/>
        <v>1</v>
      </c>
    </row>
    <row r="10599" spans="1:10" x14ac:dyDescent="0.25">
      <c r="A10599" s="2" t="s">
        <v>1916</v>
      </c>
      <c r="B10599" s="2" t="s">
        <v>6265</v>
      </c>
      <c r="C10599" s="2" t="s">
        <v>6480</v>
      </c>
      <c r="D10599" s="2" t="s">
        <v>6481</v>
      </c>
      <c r="E10599" s="2">
        <v>1</v>
      </c>
      <c r="F10599" s="2">
        <v>1</v>
      </c>
      <c r="G10599" s="2">
        <f t="shared" si="339"/>
        <v>0</v>
      </c>
      <c r="H10599" s="9">
        <v>45261</v>
      </c>
      <c r="I10599" s="2" t="s">
        <v>5891</v>
      </c>
      <c r="J10599" s="2">
        <f t="shared" si="338"/>
        <v>0</v>
      </c>
    </row>
    <row r="10600" spans="1:10" x14ac:dyDescent="0.25">
      <c r="A10600" s="2" t="s">
        <v>1916</v>
      </c>
      <c r="B10600" s="2" t="s">
        <v>6265</v>
      </c>
      <c r="C10600" s="2" t="s">
        <v>6482</v>
      </c>
      <c r="D10600" s="2" t="s">
        <v>6483</v>
      </c>
      <c r="E10600" s="2">
        <v>1</v>
      </c>
      <c r="F10600" s="2">
        <v>1</v>
      </c>
      <c r="G10600" s="2">
        <f t="shared" si="339"/>
        <v>0</v>
      </c>
      <c r="H10600" s="9">
        <v>45261</v>
      </c>
      <c r="I10600" s="2" t="s">
        <v>5891</v>
      </c>
      <c r="J10600" s="2">
        <f t="shared" si="338"/>
        <v>0</v>
      </c>
    </row>
    <row r="10601" spans="1:10" x14ac:dyDescent="0.25">
      <c r="A10601" s="2" t="s">
        <v>1916</v>
      </c>
      <c r="B10601" s="2" t="s">
        <v>6265</v>
      </c>
      <c r="C10601" s="2" t="s">
        <v>7575</v>
      </c>
      <c r="D10601" s="2" t="s">
        <v>7703</v>
      </c>
      <c r="E10601" s="2">
        <v>1</v>
      </c>
      <c r="F10601" s="2">
        <v>2</v>
      </c>
      <c r="G10601" s="2">
        <f t="shared" si="339"/>
        <v>1</v>
      </c>
      <c r="H10601" s="9">
        <v>45261</v>
      </c>
      <c r="I10601" s="2" t="s">
        <v>5891</v>
      </c>
      <c r="J10601" s="2">
        <f t="shared" si="338"/>
        <v>1</v>
      </c>
    </row>
    <row r="10602" spans="1:10" x14ac:dyDescent="0.25">
      <c r="A10602" s="2" t="s">
        <v>1916</v>
      </c>
      <c r="B10602" s="2" t="s">
        <v>6265</v>
      </c>
      <c r="C10602" s="2" t="s">
        <v>6484</v>
      </c>
      <c r="D10602" s="2" t="s">
        <v>8635</v>
      </c>
      <c r="E10602" s="2">
        <v>1</v>
      </c>
      <c r="F10602" s="2">
        <v>1</v>
      </c>
      <c r="G10602" s="2">
        <f t="shared" si="339"/>
        <v>0</v>
      </c>
      <c r="H10602" s="9">
        <v>45261</v>
      </c>
      <c r="I10602" s="2" t="s">
        <v>5891</v>
      </c>
      <c r="J10602" s="2">
        <f t="shared" si="338"/>
        <v>0</v>
      </c>
    </row>
    <row r="10603" spans="1:10" x14ac:dyDescent="0.25">
      <c r="A10603" s="2" t="s">
        <v>1916</v>
      </c>
      <c r="B10603" s="2" t="s">
        <v>6265</v>
      </c>
      <c r="C10603" s="2" t="s">
        <v>6272</v>
      </c>
      <c r="D10603" s="2" t="s">
        <v>6273</v>
      </c>
      <c r="E10603" s="2">
        <v>1</v>
      </c>
      <c r="F10603" s="2">
        <v>1</v>
      </c>
      <c r="G10603" s="2">
        <f t="shared" si="339"/>
        <v>0</v>
      </c>
      <c r="H10603" s="9">
        <v>45261</v>
      </c>
      <c r="I10603" s="2" t="s">
        <v>5891</v>
      </c>
      <c r="J10603" s="2">
        <f t="shared" si="338"/>
        <v>0</v>
      </c>
    </row>
    <row r="10604" spans="1:10" x14ac:dyDescent="0.25">
      <c r="A10604" s="2" t="s">
        <v>1916</v>
      </c>
      <c r="B10604" s="2" t="s">
        <v>6265</v>
      </c>
      <c r="C10604" s="2" t="s">
        <v>6486</v>
      </c>
      <c r="D10604" s="2" t="s">
        <v>8636</v>
      </c>
      <c r="E10604" s="2">
        <v>2</v>
      </c>
      <c r="F10604" s="2">
        <v>2</v>
      </c>
      <c r="G10604" s="2">
        <f t="shared" si="339"/>
        <v>0</v>
      </c>
      <c r="H10604" s="9">
        <v>45261</v>
      </c>
      <c r="I10604" s="2" t="s">
        <v>5891</v>
      </c>
      <c r="J10604" s="2">
        <f t="shared" si="338"/>
        <v>0</v>
      </c>
    </row>
    <row r="10605" spans="1:10" x14ac:dyDescent="0.25">
      <c r="A10605" s="2" t="s">
        <v>1916</v>
      </c>
      <c r="B10605" s="2" t="s">
        <v>6265</v>
      </c>
      <c r="C10605" s="2" t="s">
        <v>6488</v>
      </c>
      <c r="D10605" s="2" t="s">
        <v>6489</v>
      </c>
      <c r="E10605" s="2">
        <v>1</v>
      </c>
      <c r="F10605" s="2">
        <v>1</v>
      </c>
      <c r="G10605" s="2">
        <f t="shared" si="339"/>
        <v>0</v>
      </c>
      <c r="H10605" s="9">
        <v>45261</v>
      </c>
      <c r="I10605" s="2" t="s">
        <v>5891</v>
      </c>
      <c r="J10605" s="2">
        <f t="shared" si="338"/>
        <v>0</v>
      </c>
    </row>
    <row r="10606" spans="1:10" x14ac:dyDescent="0.25">
      <c r="A10606" s="2" t="s">
        <v>1916</v>
      </c>
      <c r="B10606" s="2" t="s">
        <v>6265</v>
      </c>
      <c r="C10606" s="2" t="s">
        <v>6490</v>
      </c>
      <c r="D10606" s="2" t="s">
        <v>6491</v>
      </c>
      <c r="E10606" s="2">
        <v>1</v>
      </c>
      <c r="F10606" s="2">
        <v>1</v>
      </c>
      <c r="G10606" s="2">
        <f t="shared" si="339"/>
        <v>0</v>
      </c>
      <c r="H10606" s="9">
        <v>45261</v>
      </c>
      <c r="I10606" s="2" t="s">
        <v>5891</v>
      </c>
      <c r="J10606" s="2">
        <f t="shared" si="338"/>
        <v>0</v>
      </c>
    </row>
    <row r="10607" spans="1:10" x14ac:dyDescent="0.25">
      <c r="A10607" s="2" t="s">
        <v>1916</v>
      </c>
      <c r="B10607" s="2" t="s">
        <v>6265</v>
      </c>
      <c r="C10607" s="2" t="s">
        <v>6492</v>
      </c>
      <c r="D10607" s="2" t="s">
        <v>6493</v>
      </c>
      <c r="E10607" s="2">
        <v>1</v>
      </c>
      <c r="F10607" s="2">
        <v>1</v>
      </c>
      <c r="G10607" s="2">
        <f t="shared" si="339"/>
        <v>0</v>
      </c>
      <c r="H10607" s="9">
        <v>45261</v>
      </c>
      <c r="I10607" s="2" t="s">
        <v>5891</v>
      </c>
      <c r="J10607" s="2">
        <f t="shared" ref="J10607:J10670" si="340">IF(G10607=0,0,1)</f>
        <v>0</v>
      </c>
    </row>
    <row r="10608" spans="1:10" x14ac:dyDescent="0.25">
      <c r="A10608" s="2" t="s">
        <v>1916</v>
      </c>
      <c r="B10608" s="2" t="s">
        <v>6265</v>
      </c>
      <c r="C10608" s="2" t="s">
        <v>6494</v>
      </c>
      <c r="D10608" s="2" t="s">
        <v>6495</v>
      </c>
      <c r="E10608" s="2">
        <v>1</v>
      </c>
      <c r="F10608" s="2">
        <v>2</v>
      </c>
      <c r="G10608" s="2">
        <f t="shared" si="339"/>
        <v>1</v>
      </c>
      <c r="H10608" s="9">
        <v>45261</v>
      </c>
      <c r="I10608" s="2" t="s">
        <v>5891</v>
      </c>
      <c r="J10608" s="2">
        <f t="shared" si="340"/>
        <v>1</v>
      </c>
    </row>
    <row r="10609" spans="1:10" x14ac:dyDescent="0.25">
      <c r="A10609" s="2" t="s">
        <v>1916</v>
      </c>
      <c r="B10609" s="2" t="s">
        <v>6265</v>
      </c>
      <c r="C10609" s="2" t="s">
        <v>6496</v>
      </c>
      <c r="D10609" s="2" t="s">
        <v>6497</v>
      </c>
      <c r="E10609" s="2">
        <v>1</v>
      </c>
      <c r="F10609" s="2">
        <v>1</v>
      </c>
      <c r="G10609" s="2">
        <f t="shared" si="339"/>
        <v>0</v>
      </c>
      <c r="H10609" s="9">
        <v>45261</v>
      </c>
      <c r="I10609" s="2" t="s">
        <v>5891</v>
      </c>
      <c r="J10609" s="2">
        <f t="shared" si="340"/>
        <v>0</v>
      </c>
    </row>
    <row r="10610" spans="1:10" x14ac:dyDescent="0.25">
      <c r="A10610" s="2" t="s">
        <v>1916</v>
      </c>
      <c r="B10610" s="2" t="s">
        <v>6265</v>
      </c>
      <c r="C10610" s="2" t="s">
        <v>6498</v>
      </c>
      <c r="D10610" s="2" t="s">
        <v>6499</v>
      </c>
      <c r="E10610" s="2">
        <v>1</v>
      </c>
      <c r="F10610" s="2">
        <v>2</v>
      </c>
      <c r="G10610" s="2">
        <f t="shared" si="339"/>
        <v>1</v>
      </c>
      <c r="H10610" s="9">
        <v>45261</v>
      </c>
      <c r="I10610" s="2" t="s">
        <v>5891</v>
      </c>
      <c r="J10610" s="2">
        <f t="shared" si="340"/>
        <v>1</v>
      </c>
    </row>
    <row r="10611" spans="1:10" x14ac:dyDescent="0.25">
      <c r="A10611" s="2" t="s">
        <v>1916</v>
      </c>
      <c r="B10611" s="2" t="s">
        <v>6265</v>
      </c>
      <c r="C10611" s="2" t="s">
        <v>6592</v>
      </c>
      <c r="D10611" s="2" t="s">
        <v>6593</v>
      </c>
      <c r="E10611" s="2">
        <v>1</v>
      </c>
      <c r="F10611" s="2">
        <v>2</v>
      </c>
      <c r="G10611" s="2">
        <f t="shared" si="339"/>
        <v>1</v>
      </c>
      <c r="H10611" s="9">
        <v>45261</v>
      </c>
      <c r="I10611" s="2" t="s">
        <v>5891</v>
      </c>
      <c r="J10611" s="2">
        <f t="shared" si="340"/>
        <v>1</v>
      </c>
    </row>
    <row r="10612" spans="1:10" x14ac:dyDescent="0.25">
      <c r="A10612" s="2" t="s">
        <v>1916</v>
      </c>
      <c r="B10612" s="2" t="s">
        <v>6265</v>
      </c>
      <c r="C10612" s="2" t="s">
        <v>6500</v>
      </c>
      <c r="D10612" s="2" t="s">
        <v>6501</v>
      </c>
      <c r="E10612" s="2">
        <v>1</v>
      </c>
      <c r="F10612" s="2">
        <v>1</v>
      </c>
      <c r="G10612" s="2">
        <f t="shared" si="339"/>
        <v>0</v>
      </c>
      <c r="H10612" s="9">
        <v>45261</v>
      </c>
      <c r="I10612" s="2" t="s">
        <v>5891</v>
      </c>
      <c r="J10612" s="2">
        <f t="shared" si="340"/>
        <v>0</v>
      </c>
    </row>
    <row r="10613" spans="1:10" x14ac:dyDescent="0.25">
      <c r="A10613" s="2" t="s">
        <v>1916</v>
      </c>
      <c r="B10613" s="2" t="s">
        <v>6265</v>
      </c>
      <c r="C10613" s="2" t="s">
        <v>6502</v>
      </c>
      <c r="D10613" s="2" t="s">
        <v>6503</v>
      </c>
      <c r="E10613" s="2">
        <v>3</v>
      </c>
      <c r="F10613" s="2">
        <v>4</v>
      </c>
      <c r="G10613" s="2">
        <f t="shared" si="339"/>
        <v>1</v>
      </c>
      <c r="H10613" s="9">
        <v>45261</v>
      </c>
      <c r="I10613" s="2" t="s">
        <v>5891</v>
      </c>
      <c r="J10613" s="2">
        <f t="shared" si="340"/>
        <v>1</v>
      </c>
    </row>
    <row r="10614" spans="1:10" x14ac:dyDescent="0.25">
      <c r="A10614" s="2" t="s">
        <v>1916</v>
      </c>
      <c r="B10614" s="2" t="s">
        <v>6265</v>
      </c>
      <c r="C10614" s="2" t="s">
        <v>6504</v>
      </c>
      <c r="D10614" s="2" t="s">
        <v>6505</v>
      </c>
      <c r="E10614" s="2">
        <v>1</v>
      </c>
      <c r="F10614" s="2">
        <v>1</v>
      </c>
      <c r="G10614" s="2">
        <f t="shared" si="339"/>
        <v>0</v>
      </c>
      <c r="H10614" s="9">
        <v>45261</v>
      </c>
      <c r="I10614" s="2" t="s">
        <v>5891</v>
      </c>
      <c r="J10614" s="2">
        <f t="shared" si="340"/>
        <v>0</v>
      </c>
    </row>
    <row r="10615" spans="1:10" x14ac:dyDescent="0.25">
      <c r="A10615" s="2" t="s">
        <v>1916</v>
      </c>
      <c r="B10615" s="2" t="s">
        <v>6265</v>
      </c>
      <c r="C10615" s="2" t="s">
        <v>6506</v>
      </c>
      <c r="D10615" s="2" t="s">
        <v>6507</v>
      </c>
      <c r="E10615" s="2">
        <v>1</v>
      </c>
      <c r="F10615" s="2">
        <v>1</v>
      </c>
      <c r="G10615" s="2">
        <f t="shared" si="339"/>
        <v>0</v>
      </c>
      <c r="H10615" s="9">
        <v>45261</v>
      </c>
      <c r="I10615" s="2" t="s">
        <v>5891</v>
      </c>
      <c r="J10615" s="2">
        <f t="shared" si="340"/>
        <v>0</v>
      </c>
    </row>
    <row r="10616" spans="1:10" x14ac:dyDescent="0.25">
      <c r="A10616" s="2" t="s">
        <v>1916</v>
      </c>
      <c r="B10616" s="2" t="s">
        <v>6265</v>
      </c>
      <c r="C10616" s="2" t="s">
        <v>6508</v>
      </c>
      <c r="D10616" s="2" t="s">
        <v>6509</v>
      </c>
      <c r="E10616" s="2">
        <v>1</v>
      </c>
      <c r="F10616" s="2">
        <v>1</v>
      </c>
      <c r="G10616" s="2">
        <f t="shared" si="339"/>
        <v>0</v>
      </c>
      <c r="H10616" s="9">
        <v>45261</v>
      </c>
      <c r="I10616" s="2" t="s">
        <v>5891</v>
      </c>
      <c r="J10616" s="2">
        <f t="shared" si="340"/>
        <v>0</v>
      </c>
    </row>
    <row r="10617" spans="1:10" x14ac:dyDescent="0.25">
      <c r="A10617" s="2" t="s">
        <v>1916</v>
      </c>
      <c r="B10617" s="2" t="s">
        <v>6265</v>
      </c>
      <c r="C10617" s="2" t="s">
        <v>8637</v>
      </c>
      <c r="D10617" s="2" t="s">
        <v>8638</v>
      </c>
      <c r="E10617" s="2">
        <v>1</v>
      </c>
      <c r="F10617" s="2">
        <v>1</v>
      </c>
      <c r="G10617" s="2">
        <f t="shared" si="339"/>
        <v>0</v>
      </c>
      <c r="H10617" s="9">
        <v>45261</v>
      </c>
      <c r="I10617" s="2" t="s">
        <v>5891</v>
      </c>
      <c r="J10617" s="2">
        <f t="shared" si="340"/>
        <v>0</v>
      </c>
    </row>
    <row r="10618" spans="1:10" x14ac:dyDescent="0.25">
      <c r="A10618" s="2" t="s">
        <v>1916</v>
      </c>
      <c r="B10618" s="2" t="s">
        <v>6265</v>
      </c>
      <c r="C10618" s="2" t="s">
        <v>6510</v>
      </c>
      <c r="D10618" s="2" t="s">
        <v>6511</v>
      </c>
      <c r="E10618" s="2">
        <v>1</v>
      </c>
      <c r="F10618" s="2">
        <v>2</v>
      </c>
      <c r="G10618" s="2">
        <f t="shared" si="339"/>
        <v>1</v>
      </c>
      <c r="H10618" s="9">
        <v>45261</v>
      </c>
      <c r="I10618" s="2" t="s">
        <v>5891</v>
      </c>
      <c r="J10618" s="2">
        <f t="shared" si="340"/>
        <v>1</v>
      </c>
    </row>
    <row r="10619" spans="1:10" x14ac:dyDescent="0.25">
      <c r="A10619" s="2" t="s">
        <v>1916</v>
      </c>
      <c r="B10619" s="2" t="s">
        <v>6265</v>
      </c>
      <c r="C10619" s="2" t="s">
        <v>6276</v>
      </c>
      <c r="D10619" s="2" t="s">
        <v>6277</v>
      </c>
      <c r="E10619" s="2">
        <v>1</v>
      </c>
      <c r="F10619" s="2">
        <v>0</v>
      </c>
      <c r="G10619" s="2">
        <f t="shared" si="339"/>
        <v>-1</v>
      </c>
      <c r="H10619" s="9">
        <v>45261</v>
      </c>
      <c r="I10619" s="2" t="s">
        <v>5891</v>
      </c>
      <c r="J10619" s="2">
        <f t="shared" si="340"/>
        <v>1</v>
      </c>
    </row>
    <row r="10620" spans="1:10" x14ac:dyDescent="0.25">
      <c r="A10620" s="2" t="s">
        <v>1916</v>
      </c>
      <c r="B10620" s="2" t="s">
        <v>6265</v>
      </c>
      <c r="C10620" s="2" t="s">
        <v>6512</v>
      </c>
      <c r="D10620" s="2" t="s">
        <v>6513</v>
      </c>
      <c r="E10620" s="2">
        <v>1</v>
      </c>
      <c r="F10620" s="2">
        <v>1</v>
      </c>
      <c r="G10620" s="2">
        <f t="shared" si="339"/>
        <v>0</v>
      </c>
      <c r="H10620" s="9">
        <v>45261</v>
      </c>
      <c r="I10620" s="2" t="s">
        <v>5891</v>
      </c>
      <c r="J10620" s="2">
        <f t="shared" si="340"/>
        <v>0</v>
      </c>
    </row>
    <row r="10621" spans="1:10" x14ac:dyDescent="0.25">
      <c r="A10621" s="2" t="s">
        <v>1916</v>
      </c>
      <c r="B10621" s="2" t="s">
        <v>6265</v>
      </c>
      <c r="C10621" s="2" t="s">
        <v>6514</v>
      </c>
      <c r="D10621" s="2" t="s">
        <v>6515</v>
      </c>
      <c r="E10621" s="2">
        <v>2</v>
      </c>
      <c r="F10621" s="2">
        <v>2</v>
      </c>
      <c r="G10621" s="2">
        <f t="shared" si="339"/>
        <v>0</v>
      </c>
      <c r="H10621" s="9">
        <v>45261</v>
      </c>
      <c r="I10621" s="2" t="s">
        <v>5891</v>
      </c>
      <c r="J10621" s="2">
        <f t="shared" si="340"/>
        <v>0</v>
      </c>
    </row>
    <row r="10622" spans="1:10" x14ac:dyDescent="0.25">
      <c r="A10622" s="2" t="s">
        <v>1916</v>
      </c>
      <c r="B10622" s="2" t="s">
        <v>6265</v>
      </c>
      <c r="C10622" s="2" t="s">
        <v>6516</v>
      </c>
      <c r="D10622" s="2" t="s">
        <v>6517</v>
      </c>
      <c r="E10622" s="2">
        <v>1</v>
      </c>
      <c r="F10622" s="2">
        <v>1</v>
      </c>
      <c r="G10622" s="2">
        <f t="shared" si="339"/>
        <v>0</v>
      </c>
      <c r="H10622" s="9">
        <v>45261</v>
      </c>
      <c r="I10622" s="2" t="s">
        <v>5891</v>
      </c>
      <c r="J10622" s="2">
        <f t="shared" si="340"/>
        <v>0</v>
      </c>
    </row>
    <row r="10623" spans="1:10" x14ac:dyDescent="0.25">
      <c r="A10623" s="2" t="s">
        <v>1916</v>
      </c>
      <c r="B10623" s="2" t="s">
        <v>6265</v>
      </c>
      <c r="C10623" s="2" t="s">
        <v>8639</v>
      </c>
      <c r="D10623" s="2" t="s">
        <v>8640</v>
      </c>
      <c r="E10623" s="2">
        <v>3</v>
      </c>
      <c r="F10623" s="2">
        <v>2</v>
      </c>
      <c r="G10623" s="2">
        <f t="shared" si="339"/>
        <v>-1</v>
      </c>
      <c r="H10623" s="9">
        <v>45261</v>
      </c>
      <c r="I10623" s="2" t="s">
        <v>5891</v>
      </c>
      <c r="J10623" s="2">
        <f t="shared" si="340"/>
        <v>1</v>
      </c>
    </row>
    <row r="10624" spans="1:10" x14ac:dyDescent="0.25">
      <c r="A10624" s="2" t="s">
        <v>1916</v>
      </c>
      <c r="B10624" s="2" t="s">
        <v>6265</v>
      </c>
      <c r="C10624" s="2" t="s">
        <v>6518</v>
      </c>
      <c r="D10624" s="2" t="s">
        <v>6519</v>
      </c>
      <c r="E10624" s="2">
        <v>1</v>
      </c>
      <c r="F10624" s="2">
        <v>1</v>
      </c>
      <c r="G10624" s="2">
        <f t="shared" si="339"/>
        <v>0</v>
      </c>
      <c r="H10624" s="9">
        <v>45261</v>
      </c>
      <c r="I10624" s="2" t="s">
        <v>5891</v>
      </c>
      <c r="J10624" s="2">
        <f t="shared" si="340"/>
        <v>0</v>
      </c>
    </row>
    <row r="10625" spans="1:10" x14ac:dyDescent="0.25">
      <c r="A10625" s="2" t="s">
        <v>1916</v>
      </c>
      <c r="B10625" s="2" t="s">
        <v>6265</v>
      </c>
      <c r="C10625" s="2" t="s">
        <v>6520</v>
      </c>
      <c r="D10625" s="2" t="s">
        <v>6521</v>
      </c>
      <c r="E10625" s="2">
        <v>2</v>
      </c>
      <c r="F10625" s="2">
        <v>3</v>
      </c>
      <c r="G10625" s="2">
        <f t="shared" si="339"/>
        <v>1</v>
      </c>
      <c r="H10625" s="9">
        <v>45261</v>
      </c>
      <c r="I10625" s="2" t="s">
        <v>5891</v>
      </c>
      <c r="J10625" s="2">
        <f t="shared" si="340"/>
        <v>1</v>
      </c>
    </row>
    <row r="10626" spans="1:10" x14ac:dyDescent="0.25">
      <c r="A10626" s="2" t="s">
        <v>1916</v>
      </c>
      <c r="B10626" s="2" t="s">
        <v>6265</v>
      </c>
      <c r="C10626" s="2" t="s">
        <v>6522</v>
      </c>
      <c r="D10626" s="2" t="s">
        <v>6523</v>
      </c>
      <c r="E10626" s="2">
        <v>2</v>
      </c>
      <c r="F10626" s="2">
        <v>2</v>
      </c>
      <c r="G10626" s="2">
        <f t="shared" si="339"/>
        <v>0</v>
      </c>
      <c r="H10626" s="9">
        <v>45261</v>
      </c>
      <c r="I10626" s="2" t="s">
        <v>5891</v>
      </c>
      <c r="J10626" s="2">
        <f t="shared" si="340"/>
        <v>0</v>
      </c>
    </row>
    <row r="10627" spans="1:10" x14ac:dyDescent="0.25">
      <c r="A10627" s="2" t="s">
        <v>1916</v>
      </c>
      <c r="B10627" s="2" t="s">
        <v>6265</v>
      </c>
      <c r="C10627" s="2" t="s">
        <v>6524</v>
      </c>
      <c r="D10627" s="2" t="s">
        <v>6525</v>
      </c>
      <c r="E10627" s="2">
        <v>2</v>
      </c>
      <c r="F10627" s="2">
        <v>2</v>
      </c>
      <c r="G10627" s="2">
        <f t="shared" si="339"/>
        <v>0</v>
      </c>
      <c r="H10627" s="9">
        <v>45261</v>
      </c>
      <c r="I10627" s="2" t="s">
        <v>5891</v>
      </c>
      <c r="J10627" s="2">
        <f t="shared" si="340"/>
        <v>0</v>
      </c>
    </row>
    <row r="10628" spans="1:10" x14ac:dyDescent="0.25">
      <c r="A10628" s="2" t="s">
        <v>1916</v>
      </c>
      <c r="B10628" s="2" t="s">
        <v>6265</v>
      </c>
      <c r="C10628" s="2" t="s">
        <v>6526</v>
      </c>
      <c r="D10628" s="2" t="s">
        <v>6527</v>
      </c>
      <c r="E10628" s="2">
        <v>1</v>
      </c>
      <c r="F10628" s="2">
        <v>1</v>
      </c>
      <c r="G10628" s="2">
        <f t="shared" si="339"/>
        <v>0</v>
      </c>
      <c r="H10628" s="9">
        <v>45261</v>
      </c>
      <c r="I10628" s="2" t="s">
        <v>5891</v>
      </c>
      <c r="J10628" s="2">
        <f t="shared" si="340"/>
        <v>0</v>
      </c>
    </row>
    <row r="10629" spans="1:10" x14ac:dyDescent="0.25">
      <c r="A10629" s="2" t="s">
        <v>1916</v>
      </c>
      <c r="B10629" s="2" t="s">
        <v>6265</v>
      </c>
      <c r="C10629" s="2" t="s">
        <v>6528</v>
      </c>
      <c r="D10629" s="2" t="s">
        <v>6529</v>
      </c>
      <c r="E10629" s="2">
        <v>1</v>
      </c>
      <c r="F10629" s="2">
        <v>1</v>
      </c>
      <c r="G10629" s="2">
        <f t="shared" si="339"/>
        <v>0</v>
      </c>
      <c r="H10629" s="9">
        <v>45261</v>
      </c>
      <c r="I10629" s="2" t="s">
        <v>5891</v>
      </c>
      <c r="J10629" s="2">
        <f t="shared" si="340"/>
        <v>0</v>
      </c>
    </row>
    <row r="10630" spans="1:10" x14ac:dyDescent="0.25">
      <c r="A10630" s="2" t="s">
        <v>1916</v>
      </c>
      <c r="B10630" s="2" t="s">
        <v>6265</v>
      </c>
      <c r="C10630" s="2" t="s">
        <v>8641</v>
      </c>
      <c r="D10630" s="2" t="s">
        <v>8642</v>
      </c>
      <c r="E10630" s="2">
        <v>1</v>
      </c>
      <c r="F10630" s="2">
        <v>1</v>
      </c>
      <c r="G10630" s="2">
        <f t="shared" si="339"/>
        <v>0</v>
      </c>
      <c r="H10630" s="9">
        <v>45261</v>
      </c>
      <c r="I10630" s="2" t="s">
        <v>5891</v>
      </c>
      <c r="J10630" s="2">
        <f t="shared" si="340"/>
        <v>0</v>
      </c>
    </row>
    <row r="10631" spans="1:10" x14ac:dyDescent="0.25">
      <c r="A10631" s="2" t="s">
        <v>1916</v>
      </c>
      <c r="B10631" s="2" t="s">
        <v>6265</v>
      </c>
      <c r="C10631" s="2" t="s">
        <v>8643</v>
      </c>
      <c r="D10631" s="2" t="s">
        <v>8644</v>
      </c>
      <c r="E10631" s="2">
        <v>1</v>
      </c>
      <c r="F10631" s="2">
        <v>0</v>
      </c>
      <c r="G10631" s="2">
        <f t="shared" si="339"/>
        <v>-1</v>
      </c>
      <c r="H10631" s="9">
        <v>45261</v>
      </c>
      <c r="I10631" s="2" t="s">
        <v>5891</v>
      </c>
      <c r="J10631" s="2">
        <f t="shared" si="340"/>
        <v>1</v>
      </c>
    </row>
    <row r="10632" spans="1:10" x14ac:dyDescent="0.25">
      <c r="A10632" s="2" t="s">
        <v>1916</v>
      </c>
      <c r="B10632" s="2" t="s">
        <v>6265</v>
      </c>
      <c r="C10632" s="2" t="s">
        <v>8645</v>
      </c>
      <c r="D10632" s="2" t="s">
        <v>8646</v>
      </c>
      <c r="E10632" s="2">
        <v>1</v>
      </c>
      <c r="F10632" s="2">
        <v>0</v>
      </c>
      <c r="G10632" s="2">
        <f t="shared" si="339"/>
        <v>-1</v>
      </c>
      <c r="H10632" s="9">
        <v>45261</v>
      </c>
      <c r="I10632" s="2" t="s">
        <v>5891</v>
      </c>
      <c r="J10632" s="2">
        <f t="shared" si="340"/>
        <v>1</v>
      </c>
    </row>
    <row r="10633" spans="1:10" x14ac:dyDescent="0.25">
      <c r="A10633" s="2" t="s">
        <v>1916</v>
      </c>
      <c r="B10633" s="2" t="s">
        <v>6265</v>
      </c>
      <c r="C10633" s="2" t="s">
        <v>6530</v>
      </c>
      <c r="D10633" s="2" t="s">
        <v>6531</v>
      </c>
      <c r="E10633" s="2">
        <v>1</v>
      </c>
      <c r="F10633" s="2">
        <v>1</v>
      </c>
      <c r="G10633" s="2">
        <f t="shared" ref="G10633:G10696" si="341">F10633-E10633</f>
        <v>0</v>
      </c>
      <c r="H10633" s="9">
        <v>45261</v>
      </c>
      <c r="I10633" s="2" t="s">
        <v>5891</v>
      </c>
      <c r="J10633" s="2">
        <f t="shared" si="340"/>
        <v>0</v>
      </c>
    </row>
    <row r="10634" spans="1:10" x14ac:dyDescent="0.25">
      <c r="A10634" s="2" t="s">
        <v>1916</v>
      </c>
      <c r="B10634" s="2" t="s">
        <v>1916</v>
      </c>
      <c r="C10634" s="2" t="s">
        <v>6532</v>
      </c>
      <c r="D10634" s="2" t="s">
        <v>8647</v>
      </c>
      <c r="E10634" s="2">
        <v>2</v>
      </c>
      <c r="F10634" s="2">
        <v>2</v>
      </c>
      <c r="G10634" s="2">
        <f t="shared" si="341"/>
        <v>0</v>
      </c>
      <c r="H10634" s="9">
        <v>45261</v>
      </c>
      <c r="I10634" s="2" t="s">
        <v>5891</v>
      </c>
      <c r="J10634" s="2">
        <f t="shared" si="340"/>
        <v>0</v>
      </c>
    </row>
    <row r="10635" spans="1:10" x14ac:dyDescent="0.25">
      <c r="A10635" s="2" t="s">
        <v>1916</v>
      </c>
      <c r="B10635" s="2" t="s">
        <v>1916</v>
      </c>
      <c r="C10635" s="2" t="s">
        <v>8648</v>
      </c>
      <c r="D10635" s="2" t="s">
        <v>8649</v>
      </c>
      <c r="E10635" s="2">
        <v>1</v>
      </c>
      <c r="F10635" s="2">
        <v>1</v>
      </c>
      <c r="G10635" s="2">
        <f t="shared" si="341"/>
        <v>0</v>
      </c>
      <c r="H10635" s="9">
        <v>45261</v>
      </c>
      <c r="I10635" s="2" t="s">
        <v>5891</v>
      </c>
      <c r="J10635" s="2">
        <f t="shared" si="340"/>
        <v>0</v>
      </c>
    </row>
    <row r="10636" spans="1:10" x14ac:dyDescent="0.25">
      <c r="A10636" s="2" t="s">
        <v>1916</v>
      </c>
      <c r="B10636" s="2" t="s">
        <v>1916</v>
      </c>
      <c r="C10636" s="2" t="s">
        <v>6534</v>
      </c>
      <c r="D10636" s="2" t="s">
        <v>6535</v>
      </c>
      <c r="E10636" s="2">
        <v>1</v>
      </c>
      <c r="F10636" s="2">
        <v>1</v>
      </c>
      <c r="G10636" s="2">
        <f t="shared" si="341"/>
        <v>0</v>
      </c>
      <c r="H10636" s="9">
        <v>45261</v>
      </c>
      <c r="I10636" s="2" t="s">
        <v>5891</v>
      </c>
      <c r="J10636" s="2">
        <f t="shared" si="340"/>
        <v>0</v>
      </c>
    </row>
    <row r="10637" spans="1:10" x14ac:dyDescent="0.25">
      <c r="A10637" s="2" t="s">
        <v>1916</v>
      </c>
      <c r="B10637" s="2" t="s">
        <v>1916</v>
      </c>
      <c r="C10637" s="2" t="s">
        <v>6536</v>
      </c>
      <c r="D10637" s="2" t="s">
        <v>6537</v>
      </c>
      <c r="E10637" s="2">
        <v>1</v>
      </c>
      <c r="F10637" s="2">
        <v>1</v>
      </c>
      <c r="G10637" s="2">
        <f t="shared" si="341"/>
        <v>0</v>
      </c>
      <c r="H10637" s="9">
        <v>45261</v>
      </c>
      <c r="I10637" s="2" t="s">
        <v>5891</v>
      </c>
      <c r="J10637" s="2">
        <f t="shared" si="340"/>
        <v>0</v>
      </c>
    </row>
    <row r="10638" spans="1:10" x14ac:dyDescent="0.25">
      <c r="A10638" s="2" t="s">
        <v>1916</v>
      </c>
      <c r="B10638" s="2" t="s">
        <v>1916</v>
      </c>
      <c r="C10638" s="2" t="s">
        <v>6538</v>
      </c>
      <c r="D10638" s="2" t="s">
        <v>7657</v>
      </c>
      <c r="E10638" s="2">
        <v>1</v>
      </c>
      <c r="F10638" s="2">
        <v>1</v>
      </c>
      <c r="G10638" s="2">
        <f t="shared" si="341"/>
        <v>0</v>
      </c>
      <c r="H10638" s="9">
        <v>45261</v>
      </c>
      <c r="I10638" s="2" t="s">
        <v>5891</v>
      </c>
      <c r="J10638" s="2">
        <f t="shared" si="340"/>
        <v>0</v>
      </c>
    </row>
    <row r="10639" spans="1:10" x14ac:dyDescent="0.25">
      <c r="A10639" s="2" t="s">
        <v>1916</v>
      </c>
      <c r="B10639" s="2" t="s">
        <v>1916</v>
      </c>
      <c r="C10639" s="2" t="s">
        <v>8650</v>
      </c>
      <c r="D10639" s="2" t="s">
        <v>8651</v>
      </c>
      <c r="E10639" s="2">
        <v>1</v>
      </c>
      <c r="F10639" s="2">
        <v>1</v>
      </c>
      <c r="G10639" s="2">
        <f t="shared" si="341"/>
        <v>0</v>
      </c>
      <c r="H10639" s="9">
        <v>45261</v>
      </c>
      <c r="I10639" s="2" t="s">
        <v>5891</v>
      </c>
      <c r="J10639" s="2">
        <f t="shared" si="340"/>
        <v>0</v>
      </c>
    </row>
    <row r="10640" spans="1:10" x14ac:dyDescent="0.25">
      <c r="A10640" s="2" t="s">
        <v>1916</v>
      </c>
      <c r="B10640" s="2" t="s">
        <v>1916</v>
      </c>
      <c r="C10640" s="2" t="s">
        <v>6544</v>
      </c>
      <c r="D10640" s="2" t="s">
        <v>8652</v>
      </c>
      <c r="E10640" s="2">
        <v>2</v>
      </c>
      <c r="F10640" s="2">
        <v>0</v>
      </c>
      <c r="G10640" s="2">
        <f t="shared" si="341"/>
        <v>-2</v>
      </c>
      <c r="H10640" s="9">
        <v>45261</v>
      </c>
      <c r="I10640" s="2" t="s">
        <v>5891</v>
      </c>
      <c r="J10640" s="2">
        <f t="shared" si="340"/>
        <v>1</v>
      </c>
    </row>
    <row r="10641" spans="1:10" x14ac:dyDescent="0.25">
      <c r="A10641" s="2" t="s">
        <v>1916</v>
      </c>
      <c r="B10641" s="2" t="s">
        <v>1916</v>
      </c>
      <c r="C10641" s="2" t="s">
        <v>6546</v>
      </c>
      <c r="D10641" s="2" t="s">
        <v>8653</v>
      </c>
      <c r="E10641" s="2">
        <v>1</v>
      </c>
      <c r="F10641" s="2">
        <v>1</v>
      </c>
      <c r="G10641" s="2">
        <f t="shared" si="341"/>
        <v>0</v>
      </c>
      <c r="H10641" s="9">
        <v>45261</v>
      </c>
      <c r="I10641" s="2" t="s">
        <v>5891</v>
      </c>
      <c r="J10641" s="2">
        <f t="shared" si="340"/>
        <v>0</v>
      </c>
    </row>
    <row r="10642" spans="1:10" x14ac:dyDescent="0.25">
      <c r="A10642" s="2" t="s">
        <v>1916</v>
      </c>
      <c r="B10642" s="2" t="s">
        <v>1966</v>
      </c>
      <c r="C10642" s="2" t="s">
        <v>8654</v>
      </c>
      <c r="D10642" s="2" t="s">
        <v>8655</v>
      </c>
      <c r="E10642" s="2">
        <v>1</v>
      </c>
      <c r="F10642" s="2">
        <v>1</v>
      </c>
      <c r="G10642" s="2">
        <f t="shared" si="341"/>
        <v>0</v>
      </c>
      <c r="H10642" s="9">
        <v>45261</v>
      </c>
      <c r="I10642" s="2" t="s">
        <v>5891</v>
      </c>
      <c r="J10642" s="2">
        <f t="shared" si="340"/>
        <v>0</v>
      </c>
    </row>
    <row r="10643" spans="1:10" x14ac:dyDescent="0.25">
      <c r="A10643" s="2" t="s">
        <v>1916</v>
      </c>
      <c r="B10643" s="2" t="s">
        <v>1916</v>
      </c>
      <c r="C10643" s="2" t="s">
        <v>8656</v>
      </c>
      <c r="D10643" s="2" t="s">
        <v>8657</v>
      </c>
      <c r="E10643" s="2">
        <v>1</v>
      </c>
      <c r="F10643" s="2">
        <v>1</v>
      </c>
      <c r="G10643" s="2">
        <f t="shared" si="341"/>
        <v>0</v>
      </c>
      <c r="H10643" s="9">
        <v>45261</v>
      </c>
      <c r="I10643" s="2" t="s">
        <v>5891</v>
      </c>
      <c r="J10643" s="2">
        <f t="shared" si="340"/>
        <v>0</v>
      </c>
    </row>
    <row r="10644" spans="1:10" x14ac:dyDescent="0.25">
      <c r="A10644" s="2" t="s">
        <v>1916</v>
      </c>
      <c r="B10644" s="2" t="s">
        <v>1916</v>
      </c>
      <c r="C10644" s="2" t="s">
        <v>8658</v>
      </c>
      <c r="D10644" s="2" t="s">
        <v>8659</v>
      </c>
      <c r="E10644" s="2">
        <v>1</v>
      </c>
      <c r="F10644" s="2">
        <v>0</v>
      </c>
      <c r="G10644" s="2">
        <f t="shared" si="341"/>
        <v>-1</v>
      </c>
      <c r="H10644" s="9">
        <v>45261</v>
      </c>
      <c r="I10644" s="2" t="s">
        <v>5891</v>
      </c>
      <c r="J10644" s="2">
        <f t="shared" si="340"/>
        <v>1</v>
      </c>
    </row>
    <row r="10645" spans="1:10" x14ac:dyDescent="0.25">
      <c r="A10645" s="2" t="s">
        <v>1916</v>
      </c>
      <c r="B10645" s="2" t="s">
        <v>1916</v>
      </c>
      <c r="C10645" s="2" t="s">
        <v>6548</v>
      </c>
      <c r="D10645" s="2" t="s">
        <v>6549</v>
      </c>
      <c r="E10645" s="2">
        <v>2</v>
      </c>
      <c r="F10645" s="2">
        <v>3</v>
      </c>
      <c r="G10645" s="2">
        <f t="shared" si="341"/>
        <v>1</v>
      </c>
      <c r="H10645" s="9">
        <v>45261</v>
      </c>
      <c r="I10645" s="2" t="s">
        <v>5891</v>
      </c>
      <c r="J10645" s="2">
        <f t="shared" si="340"/>
        <v>1</v>
      </c>
    </row>
    <row r="10646" spans="1:10" x14ac:dyDescent="0.25">
      <c r="A10646" s="2" t="s">
        <v>1916</v>
      </c>
      <c r="B10646" s="2" t="s">
        <v>1916</v>
      </c>
      <c r="C10646" s="2" t="s">
        <v>6550</v>
      </c>
      <c r="D10646" s="2" t="s">
        <v>6551</v>
      </c>
      <c r="E10646" s="2">
        <v>2</v>
      </c>
      <c r="F10646" s="2">
        <v>2</v>
      </c>
      <c r="G10646" s="2">
        <f t="shared" si="341"/>
        <v>0</v>
      </c>
      <c r="H10646" s="9">
        <v>45261</v>
      </c>
      <c r="I10646" s="2" t="s">
        <v>5891</v>
      </c>
      <c r="J10646" s="2">
        <f t="shared" si="340"/>
        <v>0</v>
      </c>
    </row>
    <row r="10647" spans="1:10" x14ac:dyDescent="0.25">
      <c r="A10647" s="2" t="s">
        <v>1916</v>
      </c>
      <c r="B10647" s="2" t="s">
        <v>1916</v>
      </c>
      <c r="C10647" s="2" t="s">
        <v>8660</v>
      </c>
      <c r="D10647" s="2" t="s">
        <v>8661</v>
      </c>
      <c r="E10647" s="2">
        <v>1</v>
      </c>
      <c r="F10647" s="2">
        <v>1</v>
      </c>
      <c r="G10647" s="2">
        <f t="shared" si="341"/>
        <v>0</v>
      </c>
      <c r="H10647" s="9">
        <v>45261</v>
      </c>
      <c r="I10647" s="2" t="s">
        <v>5891</v>
      </c>
      <c r="J10647" s="2">
        <f t="shared" si="340"/>
        <v>0</v>
      </c>
    </row>
    <row r="10648" spans="1:10" x14ac:dyDescent="0.25">
      <c r="A10648" s="2" t="s">
        <v>1916</v>
      </c>
      <c r="B10648" s="2" t="s">
        <v>1916</v>
      </c>
      <c r="C10648" s="2" t="s">
        <v>6552</v>
      </c>
      <c r="D10648" s="2" t="s">
        <v>6553</v>
      </c>
      <c r="E10648" s="2">
        <v>1</v>
      </c>
      <c r="F10648" s="2">
        <v>1</v>
      </c>
      <c r="G10648" s="2">
        <f t="shared" si="341"/>
        <v>0</v>
      </c>
      <c r="H10648" s="9">
        <v>45261</v>
      </c>
      <c r="I10648" s="2" t="s">
        <v>5891</v>
      </c>
      <c r="J10648" s="2">
        <f t="shared" si="340"/>
        <v>0</v>
      </c>
    </row>
    <row r="10649" spans="1:10" x14ac:dyDescent="0.25">
      <c r="A10649" s="2" t="s">
        <v>1916</v>
      </c>
      <c r="B10649" s="2" t="s">
        <v>1916</v>
      </c>
      <c r="C10649" s="2" t="s">
        <v>6280</v>
      </c>
      <c r="D10649" s="2" t="s">
        <v>6281</v>
      </c>
      <c r="E10649" s="2">
        <v>1</v>
      </c>
      <c r="F10649" s="2">
        <v>1</v>
      </c>
      <c r="G10649" s="2">
        <f t="shared" si="341"/>
        <v>0</v>
      </c>
      <c r="H10649" s="9">
        <v>45261</v>
      </c>
      <c r="I10649" s="2" t="s">
        <v>5891</v>
      </c>
      <c r="J10649" s="2">
        <f t="shared" si="340"/>
        <v>0</v>
      </c>
    </row>
    <row r="10650" spans="1:10" x14ac:dyDescent="0.25">
      <c r="A10650" s="2" t="s">
        <v>1916</v>
      </c>
      <c r="B10650" s="2" t="s">
        <v>1916</v>
      </c>
      <c r="C10650" s="2" t="s">
        <v>6554</v>
      </c>
      <c r="D10650" s="2" t="s">
        <v>8662</v>
      </c>
      <c r="E10650" s="2">
        <v>1</v>
      </c>
      <c r="F10650" s="2">
        <v>1</v>
      </c>
      <c r="G10650" s="2">
        <f t="shared" si="341"/>
        <v>0</v>
      </c>
      <c r="H10650" s="9">
        <v>45261</v>
      </c>
      <c r="I10650" s="2" t="s">
        <v>5891</v>
      </c>
      <c r="J10650" s="2">
        <f t="shared" si="340"/>
        <v>0</v>
      </c>
    </row>
    <row r="10651" spans="1:10" x14ac:dyDescent="0.25">
      <c r="A10651" s="2" t="s">
        <v>1916</v>
      </c>
      <c r="B10651" s="2" t="s">
        <v>1916</v>
      </c>
      <c r="C10651" s="2" t="s">
        <v>6282</v>
      </c>
      <c r="D10651" s="2" t="s">
        <v>6283</v>
      </c>
      <c r="E10651" s="2">
        <v>1</v>
      </c>
      <c r="F10651" s="2">
        <v>0</v>
      </c>
      <c r="G10651" s="2">
        <f t="shared" si="341"/>
        <v>-1</v>
      </c>
      <c r="H10651" s="9">
        <v>45261</v>
      </c>
      <c r="I10651" s="2" t="s">
        <v>5891</v>
      </c>
      <c r="J10651" s="2">
        <f t="shared" si="340"/>
        <v>1</v>
      </c>
    </row>
    <row r="10652" spans="1:10" x14ac:dyDescent="0.25">
      <c r="A10652" s="2" t="s">
        <v>1916</v>
      </c>
      <c r="B10652" s="2" t="s">
        <v>1916</v>
      </c>
      <c r="C10652" s="2" t="s">
        <v>6556</v>
      </c>
      <c r="D10652" s="2" t="s">
        <v>6557</v>
      </c>
      <c r="E10652" s="2">
        <v>1</v>
      </c>
      <c r="F10652" s="2">
        <v>1</v>
      </c>
      <c r="G10652" s="2">
        <f t="shared" si="341"/>
        <v>0</v>
      </c>
      <c r="H10652" s="9">
        <v>45261</v>
      </c>
      <c r="I10652" s="2" t="s">
        <v>5891</v>
      </c>
      <c r="J10652" s="2">
        <f t="shared" si="340"/>
        <v>0</v>
      </c>
    </row>
    <row r="10653" spans="1:10" x14ac:dyDescent="0.25">
      <c r="A10653" s="2" t="s">
        <v>1916</v>
      </c>
      <c r="B10653" s="2" t="s">
        <v>1916</v>
      </c>
      <c r="C10653" s="2" t="s">
        <v>8663</v>
      </c>
      <c r="D10653" s="2" t="s">
        <v>8664</v>
      </c>
      <c r="E10653" s="2">
        <v>1</v>
      </c>
      <c r="F10653" s="2">
        <v>1</v>
      </c>
      <c r="G10653" s="2">
        <f t="shared" si="341"/>
        <v>0</v>
      </c>
      <c r="H10653" s="9">
        <v>45261</v>
      </c>
      <c r="I10653" s="2" t="s">
        <v>5891</v>
      </c>
      <c r="J10653" s="2">
        <f t="shared" si="340"/>
        <v>0</v>
      </c>
    </row>
    <row r="10654" spans="1:10" x14ac:dyDescent="0.25">
      <c r="A10654" s="2" t="s">
        <v>1916</v>
      </c>
      <c r="B10654" s="2" t="s">
        <v>1916</v>
      </c>
      <c r="C10654" s="2" t="s">
        <v>1964</v>
      </c>
      <c r="D10654" s="2" t="s">
        <v>1965</v>
      </c>
      <c r="E10654" s="2">
        <v>2</v>
      </c>
      <c r="F10654" s="2">
        <v>3</v>
      </c>
      <c r="G10654" s="2">
        <f t="shared" si="341"/>
        <v>1</v>
      </c>
      <c r="H10654" s="9">
        <v>45261</v>
      </c>
      <c r="I10654" s="2" t="s">
        <v>5891</v>
      </c>
      <c r="J10654" s="2">
        <f t="shared" si="340"/>
        <v>1</v>
      </c>
    </row>
    <row r="10655" spans="1:10" x14ac:dyDescent="0.25">
      <c r="A10655" s="2" t="s">
        <v>1916</v>
      </c>
      <c r="B10655" s="2" t="s">
        <v>1966</v>
      </c>
      <c r="C10655" s="2" t="s">
        <v>1967</v>
      </c>
      <c r="D10655" s="2" t="s">
        <v>1968</v>
      </c>
      <c r="E10655" s="2">
        <v>2</v>
      </c>
      <c r="F10655" s="2">
        <v>2</v>
      </c>
      <c r="G10655" s="2">
        <f t="shared" si="341"/>
        <v>0</v>
      </c>
      <c r="H10655" s="9">
        <v>45261</v>
      </c>
      <c r="I10655" s="2" t="s">
        <v>5891</v>
      </c>
      <c r="J10655" s="2">
        <f t="shared" si="340"/>
        <v>0</v>
      </c>
    </row>
    <row r="10656" spans="1:10" x14ac:dyDescent="0.25">
      <c r="A10656" s="2" t="s">
        <v>1916</v>
      </c>
      <c r="B10656" s="2" t="s">
        <v>1966</v>
      </c>
      <c r="C10656" s="2" t="s">
        <v>1969</v>
      </c>
      <c r="D10656" s="2" t="s">
        <v>8665</v>
      </c>
      <c r="E10656" s="2">
        <v>2</v>
      </c>
      <c r="F10656" s="2">
        <v>2</v>
      </c>
      <c r="G10656" s="2">
        <f t="shared" si="341"/>
        <v>0</v>
      </c>
      <c r="H10656" s="9">
        <v>45261</v>
      </c>
      <c r="I10656" s="2" t="s">
        <v>5891</v>
      </c>
      <c r="J10656" s="2">
        <f t="shared" si="340"/>
        <v>0</v>
      </c>
    </row>
    <row r="10657" spans="1:10" x14ac:dyDescent="0.25">
      <c r="A10657" s="2" t="s">
        <v>1916</v>
      </c>
      <c r="B10657" s="2" t="s">
        <v>1966</v>
      </c>
      <c r="C10657" s="2" t="s">
        <v>8666</v>
      </c>
      <c r="D10657" s="2" t="s">
        <v>8667</v>
      </c>
      <c r="E10657" s="2">
        <v>2</v>
      </c>
      <c r="F10657" s="2">
        <v>2</v>
      </c>
      <c r="G10657" s="2">
        <f t="shared" si="341"/>
        <v>0</v>
      </c>
      <c r="H10657" s="9">
        <v>45261</v>
      </c>
      <c r="I10657" s="2" t="s">
        <v>5891</v>
      </c>
      <c r="J10657" s="2">
        <f t="shared" si="340"/>
        <v>0</v>
      </c>
    </row>
    <row r="10658" spans="1:10" x14ac:dyDescent="0.25">
      <c r="A10658" s="2" t="s">
        <v>1916</v>
      </c>
      <c r="B10658" s="2" t="s">
        <v>1966</v>
      </c>
      <c r="C10658" s="2" t="s">
        <v>1971</v>
      </c>
      <c r="D10658" s="2" t="s">
        <v>1972</v>
      </c>
      <c r="E10658" s="2">
        <v>1</v>
      </c>
      <c r="F10658" s="2">
        <v>1</v>
      </c>
      <c r="G10658" s="2">
        <f t="shared" si="341"/>
        <v>0</v>
      </c>
      <c r="H10658" s="9">
        <v>45261</v>
      </c>
      <c r="I10658" s="2" t="s">
        <v>5891</v>
      </c>
      <c r="J10658" s="2">
        <f t="shared" si="340"/>
        <v>0</v>
      </c>
    </row>
    <row r="10659" spans="1:10" x14ac:dyDescent="0.25">
      <c r="A10659" s="2" t="s">
        <v>1916</v>
      </c>
      <c r="B10659" s="2" t="s">
        <v>1966</v>
      </c>
      <c r="C10659" s="2" t="s">
        <v>1973</v>
      </c>
      <c r="D10659" s="2" t="s">
        <v>8668</v>
      </c>
      <c r="E10659" s="2">
        <v>1</v>
      </c>
      <c r="F10659" s="2">
        <v>1</v>
      </c>
      <c r="G10659" s="2">
        <f t="shared" si="341"/>
        <v>0</v>
      </c>
      <c r="H10659" s="9">
        <v>45261</v>
      </c>
      <c r="I10659" s="2" t="s">
        <v>5891</v>
      </c>
      <c r="J10659" s="2">
        <f t="shared" si="340"/>
        <v>0</v>
      </c>
    </row>
    <row r="10660" spans="1:10" x14ac:dyDescent="0.25">
      <c r="A10660" s="2" t="s">
        <v>1916</v>
      </c>
      <c r="B10660" s="2" t="s">
        <v>1966</v>
      </c>
      <c r="C10660" s="2" t="s">
        <v>1975</v>
      </c>
      <c r="D10660" s="2" t="s">
        <v>1976</v>
      </c>
      <c r="E10660" s="2">
        <v>2</v>
      </c>
      <c r="F10660" s="2">
        <v>2</v>
      </c>
      <c r="G10660" s="2">
        <f t="shared" si="341"/>
        <v>0</v>
      </c>
      <c r="H10660" s="9">
        <v>45261</v>
      </c>
      <c r="I10660" s="2" t="s">
        <v>5891</v>
      </c>
      <c r="J10660" s="2">
        <f t="shared" si="340"/>
        <v>0</v>
      </c>
    </row>
    <row r="10661" spans="1:10" x14ac:dyDescent="0.25">
      <c r="A10661" s="2" t="s">
        <v>1916</v>
      </c>
      <c r="B10661" s="2" t="s">
        <v>1966</v>
      </c>
      <c r="C10661" s="2" t="s">
        <v>1977</v>
      </c>
      <c r="D10661" s="2" t="s">
        <v>1978</v>
      </c>
      <c r="E10661" s="2">
        <v>5</v>
      </c>
      <c r="F10661" s="2">
        <v>6</v>
      </c>
      <c r="G10661" s="2">
        <f t="shared" si="341"/>
        <v>1</v>
      </c>
      <c r="H10661" s="9">
        <v>45261</v>
      </c>
      <c r="I10661" s="2" t="s">
        <v>5891</v>
      </c>
      <c r="J10661" s="2">
        <f t="shared" si="340"/>
        <v>1</v>
      </c>
    </row>
    <row r="10662" spans="1:10" x14ac:dyDescent="0.25">
      <c r="A10662" s="2" t="s">
        <v>1916</v>
      </c>
      <c r="B10662" s="2" t="s">
        <v>1916</v>
      </c>
      <c r="C10662" s="2" t="s">
        <v>8669</v>
      </c>
      <c r="D10662" s="2" t="s">
        <v>8670</v>
      </c>
      <c r="E10662" s="2">
        <v>1</v>
      </c>
      <c r="F10662" s="2">
        <v>1</v>
      </c>
      <c r="G10662" s="2">
        <f t="shared" si="341"/>
        <v>0</v>
      </c>
      <c r="H10662" s="9">
        <v>45261</v>
      </c>
      <c r="I10662" s="2" t="s">
        <v>5891</v>
      </c>
      <c r="J10662" s="2">
        <f t="shared" si="340"/>
        <v>0</v>
      </c>
    </row>
    <row r="10663" spans="1:10" x14ac:dyDescent="0.25">
      <c r="A10663" s="2" t="s">
        <v>1916</v>
      </c>
      <c r="B10663" s="2" t="s">
        <v>1916</v>
      </c>
      <c r="C10663" s="2" t="s">
        <v>8671</v>
      </c>
      <c r="D10663" s="2" t="s">
        <v>8672</v>
      </c>
      <c r="E10663" s="2">
        <v>1</v>
      </c>
      <c r="F10663" s="2">
        <v>1</v>
      </c>
      <c r="G10663" s="2">
        <f t="shared" si="341"/>
        <v>0</v>
      </c>
      <c r="H10663" s="9">
        <v>45261</v>
      </c>
      <c r="I10663" s="2" t="s">
        <v>5891</v>
      </c>
      <c r="J10663" s="2">
        <f t="shared" si="340"/>
        <v>0</v>
      </c>
    </row>
    <row r="10664" spans="1:10" x14ac:dyDescent="0.25">
      <c r="A10664" s="2" t="s">
        <v>1916</v>
      </c>
      <c r="B10664" s="2" t="s">
        <v>1916</v>
      </c>
      <c r="C10664" s="2" t="s">
        <v>6286</v>
      </c>
      <c r="D10664" s="2" t="s">
        <v>8673</v>
      </c>
      <c r="E10664" s="2">
        <v>7</v>
      </c>
      <c r="F10664" s="2">
        <v>0</v>
      </c>
      <c r="G10664" s="2">
        <f t="shared" si="341"/>
        <v>-7</v>
      </c>
      <c r="H10664" s="9">
        <v>45261</v>
      </c>
      <c r="I10664" s="2" t="s">
        <v>5891</v>
      </c>
      <c r="J10664" s="2">
        <f t="shared" si="340"/>
        <v>1</v>
      </c>
    </row>
    <row r="10665" spans="1:10" x14ac:dyDescent="0.25">
      <c r="A10665" s="2" t="s">
        <v>1916</v>
      </c>
      <c r="B10665" s="2" t="s">
        <v>1916</v>
      </c>
      <c r="C10665" s="2" t="s">
        <v>6288</v>
      </c>
      <c r="D10665" s="2" t="s">
        <v>8674</v>
      </c>
      <c r="E10665" s="2">
        <v>1</v>
      </c>
      <c r="F10665" s="2">
        <v>0</v>
      </c>
      <c r="G10665" s="2">
        <f t="shared" si="341"/>
        <v>-1</v>
      </c>
      <c r="H10665" s="9">
        <v>45261</v>
      </c>
      <c r="I10665" s="2" t="s">
        <v>5891</v>
      </c>
      <c r="J10665" s="2">
        <f t="shared" si="340"/>
        <v>1</v>
      </c>
    </row>
    <row r="10666" spans="1:10" x14ac:dyDescent="0.25">
      <c r="A10666" s="2" t="s">
        <v>1916</v>
      </c>
      <c r="B10666" s="2" t="s">
        <v>1916</v>
      </c>
      <c r="C10666" s="2" t="s">
        <v>6563</v>
      </c>
      <c r="D10666" s="2" t="s">
        <v>8675</v>
      </c>
      <c r="E10666" s="2">
        <v>2</v>
      </c>
      <c r="F10666" s="2">
        <v>2</v>
      </c>
      <c r="G10666" s="2">
        <f t="shared" si="341"/>
        <v>0</v>
      </c>
      <c r="H10666" s="9">
        <v>45261</v>
      </c>
      <c r="I10666" s="2" t="s">
        <v>5891</v>
      </c>
      <c r="J10666" s="2">
        <f t="shared" si="340"/>
        <v>0</v>
      </c>
    </row>
    <row r="10667" spans="1:10" x14ac:dyDescent="0.25">
      <c r="A10667" s="2" t="s">
        <v>1916</v>
      </c>
      <c r="B10667" s="2" t="s">
        <v>1966</v>
      </c>
      <c r="C10667" s="2" t="s">
        <v>1979</v>
      </c>
      <c r="D10667" s="2" t="s">
        <v>1980</v>
      </c>
      <c r="E10667" s="2">
        <v>1</v>
      </c>
      <c r="F10667" s="2">
        <v>2</v>
      </c>
      <c r="G10667" s="2">
        <f t="shared" si="341"/>
        <v>1</v>
      </c>
      <c r="H10667" s="9">
        <v>45261</v>
      </c>
      <c r="I10667" s="2" t="s">
        <v>5891</v>
      </c>
      <c r="J10667" s="2">
        <f t="shared" si="340"/>
        <v>1</v>
      </c>
    </row>
    <row r="10668" spans="1:10" x14ac:dyDescent="0.25">
      <c r="A10668" s="2" t="s">
        <v>1916</v>
      </c>
      <c r="B10668" s="2" t="s">
        <v>1919</v>
      </c>
      <c r="C10668" s="2" t="s">
        <v>1983</v>
      </c>
      <c r="D10668" s="2" t="s">
        <v>1674</v>
      </c>
      <c r="E10668" s="2">
        <v>1</v>
      </c>
      <c r="F10668" s="2">
        <v>1</v>
      </c>
      <c r="G10668" s="2">
        <f t="shared" si="341"/>
        <v>0</v>
      </c>
      <c r="H10668" s="9">
        <v>45261</v>
      </c>
      <c r="I10668" s="2" t="s">
        <v>5891</v>
      </c>
      <c r="J10668" s="2">
        <f t="shared" si="340"/>
        <v>0</v>
      </c>
    </row>
    <row r="10669" spans="1:10" x14ac:dyDescent="0.25">
      <c r="A10669" s="2" t="s">
        <v>1916</v>
      </c>
      <c r="B10669" s="2" t="s">
        <v>1919</v>
      </c>
      <c r="C10669" s="2" t="s">
        <v>1984</v>
      </c>
      <c r="D10669" s="2" t="s">
        <v>8096</v>
      </c>
      <c r="E10669" s="2">
        <v>2</v>
      </c>
      <c r="F10669" s="2">
        <v>2</v>
      </c>
      <c r="G10669" s="2">
        <f t="shared" si="341"/>
        <v>0</v>
      </c>
      <c r="H10669" s="9">
        <v>45261</v>
      </c>
      <c r="I10669" s="2" t="s">
        <v>5891</v>
      </c>
      <c r="J10669" s="2">
        <f t="shared" si="340"/>
        <v>0</v>
      </c>
    </row>
    <row r="10670" spans="1:10" x14ac:dyDescent="0.25">
      <c r="A10670" s="2" t="s">
        <v>1916</v>
      </c>
      <c r="B10670" s="2" t="s">
        <v>1916</v>
      </c>
      <c r="C10670" s="2" t="s">
        <v>1985</v>
      </c>
      <c r="D10670" s="2" t="s">
        <v>8676</v>
      </c>
      <c r="E10670" s="2">
        <v>1</v>
      </c>
      <c r="F10670" s="2">
        <v>1</v>
      </c>
      <c r="G10670" s="2">
        <f t="shared" si="341"/>
        <v>0</v>
      </c>
      <c r="H10670" s="9">
        <v>45261</v>
      </c>
      <c r="I10670" s="2" t="s">
        <v>5891</v>
      </c>
      <c r="J10670" s="2">
        <f t="shared" si="340"/>
        <v>0</v>
      </c>
    </row>
    <row r="10671" spans="1:10" x14ac:dyDescent="0.25">
      <c r="A10671" s="2" t="s">
        <v>1916</v>
      </c>
      <c r="B10671" s="2" t="s">
        <v>1916</v>
      </c>
      <c r="C10671" s="2" t="s">
        <v>6290</v>
      </c>
      <c r="D10671" s="2" t="s">
        <v>6291</v>
      </c>
      <c r="E10671" s="2">
        <v>2</v>
      </c>
      <c r="F10671" s="2">
        <v>2</v>
      </c>
      <c r="G10671" s="2">
        <f t="shared" si="341"/>
        <v>0</v>
      </c>
      <c r="H10671" s="9">
        <v>45261</v>
      </c>
      <c r="I10671" s="2" t="s">
        <v>5891</v>
      </c>
      <c r="J10671" s="2">
        <f t="shared" ref="J10671:J10734" si="342">IF(G10671=0,0,1)</f>
        <v>0</v>
      </c>
    </row>
    <row r="10672" spans="1:10" x14ac:dyDescent="0.25">
      <c r="A10672" s="2" t="s">
        <v>1916</v>
      </c>
      <c r="B10672" s="2" t="s">
        <v>1916</v>
      </c>
      <c r="C10672" s="2" t="s">
        <v>8677</v>
      </c>
      <c r="D10672" s="2" t="s">
        <v>8678</v>
      </c>
      <c r="E10672" s="2">
        <v>1</v>
      </c>
      <c r="F10672" s="2">
        <v>1</v>
      </c>
      <c r="G10672" s="2">
        <f t="shared" si="341"/>
        <v>0</v>
      </c>
      <c r="H10672" s="9">
        <v>45261</v>
      </c>
      <c r="I10672" s="2" t="s">
        <v>5891</v>
      </c>
      <c r="J10672" s="2">
        <f t="shared" si="342"/>
        <v>0</v>
      </c>
    </row>
    <row r="10673" spans="1:10" x14ac:dyDescent="0.25">
      <c r="A10673" s="2" t="s">
        <v>1916</v>
      </c>
      <c r="B10673" s="2" t="s">
        <v>1916</v>
      </c>
      <c r="C10673" s="2" t="s">
        <v>6292</v>
      </c>
      <c r="D10673" s="2" t="s">
        <v>6293</v>
      </c>
      <c r="E10673" s="2">
        <v>1</v>
      </c>
      <c r="F10673" s="2">
        <v>0</v>
      </c>
      <c r="G10673" s="2">
        <f t="shared" si="341"/>
        <v>-1</v>
      </c>
      <c r="H10673" s="9">
        <v>45261</v>
      </c>
      <c r="I10673" s="2" t="s">
        <v>5891</v>
      </c>
      <c r="J10673" s="2">
        <f t="shared" si="342"/>
        <v>1</v>
      </c>
    </row>
    <row r="10674" spans="1:10" x14ac:dyDescent="0.25">
      <c r="A10674" s="2" t="s">
        <v>1916</v>
      </c>
      <c r="B10674" s="2" t="s">
        <v>1916</v>
      </c>
      <c r="C10674" s="2" t="s">
        <v>6565</v>
      </c>
      <c r="D10674" s="2" t="s">
        <v>6566</v>
      </c>
      <c r="E10674" s="2">
        <v>4</v>
      </c>
      <c r="F10674" s="2">
        <v>4</v>
      </c>
      <c r="G10674" s="2">
        <f t="shared" si="341"/>
        <v>0</v>
      </c>
      <c r="H10674" s="9">
        <v>45261</v>
      </c>
      <c r="I10674" s="2" t="s">
        <v>5891</v>
      </c>
      <c r="J10674" s="2">
        <f t="shared" si="342"/>
        <v>0</v>
      </c>
    </row>
    <row r="10675" spans="1:10" x14ac:dyDescent="0.25">
      <c r="A10675" s="2" t="s">
        <v>1916</v>
      </c>
      <c r="B10675" s="2" t="s">
        <v>1916</v>
      </c>
      <c r="C10675" s="2" t="s">
        <v>8679</v>
      </c>
      <c r="D10675" s="2" t="s">
        <v>8680</v>
      </c>
      <c r="E10675" s="2">
        <v>3</v>
      </c>
      <c r="F10675" s="2">
        <v>3</v>
      </c>
      <c r="G10675" s="2">
        <f t="shared" si="341"/>
        <v>0</v>
      </c>
      <c r="H10675" s="9">
        <v>45261</v>
      </c>
      <c r="I10675" s="2" t="s">
        <v>5891</v>
      </c>
      <c r="J10675" s="2">
        <f t="shared" si="342"/>
        <v>0</v>
      </c>
    </row>
    <row r="10676" spans="1:10" x14ac:dyDescent="0.25">
      <c r="A10676" s="2" t="s">
        <v>1916</v>
      </c>
      <c r="B10676" s="2" t="s">
        <v>1916</v>
      </c>
      <c r="C10676" s="2" t="s">
        <v>6571</v>
      </c>
      <c r="D10676" s="2" t="s">
        <v>6572</v>
      </c>
      <c r="E10676" s="2">
        <v>1</v>
      </c>
      <c r="F10676" s="2">
        <v>1</v>
      </c>
      <c r="G10676" s="2">
        <f t="shared" si="341"/>
        <v>0</v>
      </c>
      <c r="H10676" s="9">
        <v>45261</v>
      </c>
      <c r="I10676" s="2" t="s">
        <v>5891</v>
      </c>
      <c r="J10676" s="2">
        <f t="shared" si="342"/>
        <v>0</v>
      </c>
    </row>
    <row r="10677" spans="1:10" x14ac:dyDescent="0.25">
      <c r="A10677" s="2" t="s">
        <v>1916</v>
      </c>
      <c r="B10677" s="2" t="s">
        <v>1916</v>
      </c>
      <c r="C10677" s="2" t="s">
        <v>8681</v>
      </c>
      <c r="D10677" s="2" t="s">
        <v>8682</v>
      </c>
      <c r="E10677" s="2">
        <v>5</v>
      </c>
      <c r="F10677" s="2">
        <v>2</v>
      </c>
      <c r="G10677" s="2">
        <f t="shared" si="341"/>
        <v>-3</v>
      </c>
      <c r="H10677" s="9">
        <v>45261</v>
      </c>
      <c r="I10677" s="2" t="s">
        <v>5891</v>
      </c>
      <c r="J10677" s="2">
        <f t="shared" si="342"/>
        <v>1</v>
      </c>
    </row>
    <row r="10678" spans="1:10" x14ac:dyDescent="0.25">
      <c r="A10678" s="2" t="s">
        <v>1916</v>
      </c>
      <c r="B10678" s="2" t="s">
        <v>1966</v>
      </c>
      <c r="C10678" s="2" t="s">
        <v>8683</v>
      </c>
      <c r="D10678" s="2" t="s">
        <v>8684</v>
      </c>
      <c r="E10678" s="2">
        <v>1</v>
      </c>
      <c r="F10678" s="2">
        <v>1</v>
      </c>
      <c r="G10678" s="2">
        <f t="shared" si="341"/>
        <v>0</v>
      </c>
      <c r="H10678" s="9">
        <v>45261</v>
      </c>
      <c r="I10678" s="2" t="s">
        <v>5891</v>
      </c>
      <c r="J10678" s="2">
        <f t="shared" si="342"/>
        <v>0</v>
      </c>
    </row>
    <row r="10679" spans="1:10" x14ac:dyDescent="0.25">
      <c r="A10679" s="2" t="s">
        <v>1916</v>
      </c>
      <c r="B10679" s="2" t="s">
        <v>1916</v>
      </c>
      <c r="C10679" s="2" t="s">
        <v>6573</v>
      </c>
      <c r="D10679" s="2" t="s">
        <v>6574</v>
      </c>
      <c r="E10679" s="2">
        <v>9</v>
      </c>
      <c r="F10679" s="2">
        <v>9</v>
      </c>
      <c r="G10679" s="2">
        <f t="shared" si="341"/>
        <v>0</v>
      </c>
      <c r="H10679" s="9">
        <v>45261</v>
      </c>
      <c r="I10679" s="2" t="s">
        <v>5891</v>
      </c>
      <c r="J10679" s="2">
        <f t="shared" si="342"/>
        <v>0</v>
      </c>
    </row>
    <row r="10680" spans="1:10" x14ac:dyDescent="0.25">
      <c r="A10680" s="2" t="s">
        <v>1916</v>
      </c>
      <c r="B10680" s="2" t="s">
        <v>1966</v>
      </c>
      <c r="C10680" s="2" t="s">
        <v>8685</v>
      </c>
      <c r="D10680" s="2" t="s">
        <v>8686</v>
      </c>
      <c r="E10680" s="2">
        <v>2</v>
      </c>
      <c r="F10680" s="2">
        <v>2</v>
      </c>
      <c r="G10680" s="2">
        <f t="shared" si="341"/>
        <v>0</v>
      </c>
      <c r="H10680" s="9">
        <v>45261</v>
      </c>
      <c r="I10680" s="2" t="s">
        <v>5891</v>
      </c>
      <c r="J10680" s="2">
        <f t="shared" si="342"/>
        <v>0</v>
      </c>
    </row>
    <row r="10681" spans="1:10" x14ac:dyDescent="0.25">
      <c r="A10681" s="2" t="s">
        <v>1916</v>
      </c>
      <c r="B10681" s="2" t="s">
        <v>1916</v>
      </c>
      <c r="C10681" s="2" t="s">
        <v>6298</v>
      </c>
      <c r="D10681" s="2" t="s">
        <v>6299</v>
      </c>
      <c r="E10681" s="2">
        <v>23</v>
      </c>
      <c r="F10681" s="2">
        <v>23</v>
      </c>
      <c r="G10681" s="2">
        <f t="shared" si="341"/>
        <v>0</v>
      </c>
      <c r="H10681" s="9">
        <v>45261</v>
      </c>
      <c r="I10681" s="2" t="s">
        <v>5891</v>
      </c>
      <c r="J10681" s="2">
        <f t="shared" si="342"/>
        <v>0</v>
      </c>
    </row>
    <row r="10682" spans="1:10" x14ac:dyDescent="0.25">
      <c r="A10682" s="2" t="s">
        <v>1916</v>
      </c>
      <c r="B10682" s="2" t="s">
        <v>1916</v>
      </c>
      <c r="C10682" s="2" t="s">
        <v>6598</v>
      </c>
      <c r="D10682" s="2" t="s">
        <v>6599</v>
      </c>
      <c r="E10682" s="2">
        <v>1</v>
      </c>
      <c r="F10682" s="2">
        <v>0</v>
      </c>
      <c r="G10682" s="2">
        <f t="shared" si="341"/>
        <v>-1</v>
      </c>
      <c r="H10682" s="9">
        <v>45261</v>
      </c>
      <c r="I10682" s="2" t="s">
        <v>5891</v>
      </c>
      <c r="J10682" s="2">
        <f t="shared" si="342"/>
        <v>1</v>
      </c>
    </row>
    <row r="10683" spans="1:10" x14ac:dyDescent="0.25">
      <c r="A10683" s="2" t="s">
        <v>1916</v>
      </c>
      <c r="B10683" s="2" t="s">
        <v>1916</v>
      </c>
      <c r="C10683" s="2" t="s">
        <v>6575</v>
      </c>
      <c r="D10683" s="2" t="s">
        <v>6576</v>
      </c>
      <c r="E10683" s="2">
        <v>2</v>
      </c>
      <c r="F10683" s="2">
        <v>1</v>
      </c>
      <c r="G10683" s="2">
        <f t="shared" si="341"/>
        <v>-1</v>
      </c>
      <c r="H10683" s="9">
        <v>45261</v>
      </c>
      <c r="I10683" s="2" t="s">
        <v>5891</v>
      </c>
      <c r="J10683" s="2">
        <f t="shared" si="342"/>
        <v>1</v>
      </c>
    </row>
    <row r="10684" spans="1:10" x14ac:dyDescent="0.25">
      <c r="A10684" s="2" t="s">
        <v>1916</v>
      </c>
      <c r="B10684" s="2" t="s">
        <v>1916</v>
      </c>
      <c r="C10684" s="2" t="s">
        <v>6302</v>
      </c>
      <c r="D10684" s="2" t="s">
        <v>6303</v>
      </c>
      <c r="E10684" s="2">
        <v>1</v>
      </c>
      <c r="F10684" s="2">
        <v>1</v>
      </c>
      <c r="G10684" s="2">
        <f t="shared" si="341"/>
        <v>0</v>
      </c>
      <c r="H10684" s="9">
        <v>45261</v>
      </c>
      <c r="I10684" s="2" t="s">
        <v>5891</v>
      </c>
      <c r="J10684" s="2">
        <f t="shared" si="342"/>
        <v>0</v>
      </c>
    </row>
    <row r="10685" spans="1:10" x14ac:dyDescent="0.25">
      <c r="A10685" s="2" t="s">
        <v>1916</v>
      </c>
      <c r="B10685" s="2" t="s">
        <v>1916</v>
      </c>
      <c r="C10685" s="2" t="s">
        <v>8687</v>
      </c>
      <c r="D10685" s="2" t="s">
        <v>8688</v>
      </c>
      <c r="E10685" s="2">
        <v>1</v>
      </c>
      <c r="F10685" s="2">
        <v>0</v>
      </c>
      <c r="G10685" s="2">
        <f t="shared" si="341"/>
        <v>-1</v>
      </c>
      <c r="H10685" s="9">
        <v>45261</v>
      </c>
      <c r="I10685" s="2" t="s">
        <v>5891</v>
      </c>
      <c r="J10685" s="2">
        <f t="shared" si="342"/>
        <v>1</v>
      </c>
    </row>
    <row r="10686" spans="1:10" x14ac:dyDescent="0.25">
      <c r="A10686" s="2" t="s">
        <v>1916</v>
      </c>
      <c r="B10686" s="2" t="s">
        <v>1916</v>
      </c>
      <c r="C10686" s="2" t="s">
        <v>6304</v>
      </c>
      <c r="D10686" s="2" t="s">
        <v>6305</v>
      </c>
      <c r="E10686" s="2">
        <v>1</v>
      </c>
      <c r="F10686" s="2">
        <v>1</v>
      </c>
      <c r="G10686" s="2">
        <f t="shared" si="341"/>
        <v>0</v>
      </c>
      <c r="H10686" s="9">
        <v>45261</v>
      </c>
      <c r="I10686" s="2" t="s">
        <v>5891</v>
      </c>
      <c r="J10686" s="2">
        <f t="shared" si="342"/>
        <v>0</v>
      </c>
    </row>
    <row r="10687" spans="1:10" x14ac:dyDescent="0.25">
      <c r="A10687" s="2" t="s">
        <v>1916</v>
      </c>
      <c r="B10687" s="2" t="s">
        <v>1916</v>
      </c>
      <c r="C10687" s="2" t="s">
        <v>6577</v>
      </c>
      <c r="D10687" s="2" t="s">
        <v>6578</v>
      </c>
      <c r="E10687" s="2">
        <v>3</v>
      </c>
      <c r="F10687" s="2">
        <v>3</v>
      </c>
      <c r="G10687" s="2">
        <f t="shared" si="341"/>
        <v>0</v>
      </c>
      <c r="H10687" s="9">
        <v>45261</v>
      </c>
      <c r="I10687" s="2" t="s">
        <v>5891</v>
      </c>
      <c r="J10687" s="2">
        <f t="shared" si="342"/>
        <v>0</v>
      </c>
    </row>
    <row r="10688" spans="1:10" x14ac:dyDescent="0.25">
      <c r="A10688" s="2" t="s">
        <v>1916</v>
      </c>
      <c r="B10688" s="2" t="s">
        <v>1916</v>
      </c>
      <c r="C10688" s="2" t="s">
        <v>6579</v>
      </c>
      <c r="D10688" s="2" t="s">
        <v>7577</v>
      </c>
      <c r="E10688" s="2">
        <v>7</v>
      </c>
      <c r="F10688" s="2">
        <v>6</v>
      </c>
      <c r="G10688" s="2">
        <f t="shared" si="341"/>
        <v>-1</v>
      </c>
      <c r="H10688" s="9">
        <v>45261</v>
      </c>
      <c r="I10688" s="2" t="s">
        <v>5891</v>
      </c>
      <c r="J10688" s="2">
        <f t="shared" si="342"/>
        <v>1</v>
      </c>
    </row>
    <row r="10689" spans="1:10" x14ac:dyDescent="0.25">
      <c r="A10689" s="2" t="s">
        <v>1916</v>
      </c>
      <c r="B10689" s="2" t="s">
        <v>1916</v>
      </c>
      <c r="C10689" s="2" t="s">
        <v>8689</v>
      </c>
      <c r="D10689" s="2" t="s">
        <v>8690</v>
      </c>
      <c r="E10689" s="2">
        <v>1</v>
      </c>
      <c r="F10689" s="2">
        <v>2</v>
      </c>
      <c r="G10689" s="2">
        <f t="shared" si="341"/>
        <v>1</v>
      </c>
      <c r="H10689" s="9">
        <v>45261</v>
      </c>
      <c r="I10689" s="2" t="s">
        <v>5891</v>
      </c>
      <c r="J10689" s="2">
        <f t="shared" si="342"/>
        <v>1</v>
      </c>
    </row>
    <row r="10690" spans="1:10" x14ac:dyDescent="0.25">
      <c r="A10690" s="2" t="s">
        <v>1916</v>
      </c>
      <c r="B10690" s="2" t="s">
        <v>1916</v>
      </c>
      <c r="C10690" s="2" t="s">
        <v>8691</v>
      </c>
      <c r="D10690" s="2" t="s">
        <v>8692</v>
      </c>
      <c r="E10690" s="2">
        <v>1</v>
      </c>
      <c r="F10690" s="2">
        <v>1</v>
      </c>
      <c r="G10690" s="2">
        <f t="shared" si="341"/>
        <v>0</v>
      </c>
      <c r="H10690" s="9">
        <v>45261</v>
      </c>
      <c r="I10690" s="2" t="s">
        <v>5891</v>
      </c>
      <c r="J10690" s="2">
        <f t="shared" si="342"/>
        <v>0</v>
      </c>
    </row>
    <row r="10691" spans="1:10" x14ac:dyDescent="0.25">
      <c r="A10691" s="2" t="s">
        <v>1916</v>
      </c>
      <c r="B10691" s="2" t="s">
        <v>1916</v>
      </c>
      <c r="C10691" s="2" t="s">
        <v>6583</v>
      </c>
      <c r="D10691" s="2" t="s">
        <v>6584</v>
      </c>
      <c r="E10691" s="2">
        <v>1</v>
      </c>
      <c r="F10691" s="2">
        <v>1</v>
      </c>
      <c r="G10691" s="2">
        <f t="shared" si="341"/>
        <v>0</v>
      </c>
      <c r="H10691" s="9">
        <v>45261</v>
      </c>
      <c r="I10691" s="2" t="s">
        <v>5891</v>
      </c>
      <c r="J10691" s="2">
        <f t="shared" si="342"/>
        <v>0</v>
      </c>
    </row>
    <row r="10692" spans="1:10" x14ac:dyDescent="0.25">
      <c r="A10692" s="2" t="s">
        <v>1916</v>
      </c>
      <c r="B10692" s="2" t="s">
        <v>1966</v>
      </c>
      <c r="C10692" s="2" t="s">
        <v>1987</v>
      </c>
      <c r="D10692" s="2" t="s">
        <v>6585</v>
      </c>
      <c r="E10692" s="2">
        <v>3</v>
      </c>
      <c r="F10692" s="2">
        <v>3</v>
      </c>
      <c r="G10692" s="2">
        <f t="shared" si="341"/>
        <v>0</v>
      </c>
      <c r="H10692" s="9">
        <v>45261</v>
      </c>
      <c r="I10692" s="2" t="s">
        <v>5891</v>
      </c>
      <c r="J10692" s="2">
        <f t="shared" si="342"/>
        <v>0</v>
      </c>
    </row>
    <row r="10693" spans="1:10" x14ac:dyDescent="0.25">
      <c r="A10693" s="2" t="s">
        <v>1916</v>
      </c>
      <c r="B10693" s="2" t="s">
        <v>1966</v>
      </c>
      <c r="C10693" s="2" t="s">
        <v>1989</v>
      </c>
      <c r="D10693" s="2" t="s">
        <v>1990</v>
      </c>
      <c r="E10693" s="2">
        <v>2</v>
      </c>
      <c r="F10693" s="2">
        <v>2</v>
      </c>
      <c r="G10693" s="2">
        <f t="shared" si="341"/>
        <v>0</v>
      </c>
      <c r="H10693" s="9">
        <v>45261</v>
      </c>
      <c r="I10693" s="2" t="s">
        <v>5891</v>
      </c>
      <c r="J10693" s="2">
        <f t="shared" si="342"/>
        <v>0</v>
      </c>
    </row>
    <row r="10694" spans="1:10" x14ac:dyDescent="0.25">
      <c r="A10694" s="2" t="s">
        <v>1916</v>
      </c>
      <c r="B10694" s="2" t="s">
        <v>1966</v>
      </c>
      <c r="C10694" s="2" t="s">
        <v>1991</v>
      </c>
      <c r="D10694" s="2" t="s">
        <v>1992</v>
      </c>
      <c r="E10694" s="2">
        <v>2</v>
      </c>
      <c r="F10694" s="2">
        <v>2</v>
      </c>
      <c r="G10694" s="2">
        <f t="shared" si="341"/>
        <v>0</v>
      </c>
      <c r="H10694" s="9">
        <v>45261</v>
      </c>
      <c r="I10694" s="2" t="s">
        <v>5891</v>
      </c>
      <c r="J10694" s="2">
        <f t="shared" si="342"/>
        <v>0</v>
      </c>
    </row>
    <row r="10695" spans="1:10" x14ac:dyDescent="0.25">
      <c r="A10695" s="2" t="s">
        <v>1916</v>
      </c>
      <c r="B10695" s="2" t="s">
        <v>1966</v>
      </c>
      <c r="C10695" s="2" t="s">
        <v>8693</v>
      </c>
      <c r="D10695" s="2" t="s">
        <v>8694</v>
      </c>
      <c r="E10695" s="2">
        <v>2</v>
      </c>
      <c r="F10695" s="2">
        <v>2</v>
      </c>
      <c r="G10695" s="2">
        <f t="shared" si="341"/>
        <v>0</v>
      </c>
      <c r="H10695" s="9">
        <v>45261</v>
      </c>
      <c r="I10695" s="2" t="s">
        <v>5891</v>
      </c>
      <c r="J10695" s="2">
        <f t="shared" si="342"/>
        <v>0</v>
      </c>
    </row>
    <row r="10696" spans="1:10" x14ac:dyDescent="0.25">
      <c r="A10696" s="2" t="s">
        <v>1916</v>
      </c>
      <c r="B10696" s="2" t="s">
        <v>1916</v>
      </c>
      <c r="C10696" s="2" t="s">
        <v>8695</v>
      </c>
      <c r="D10696" s="2" t="s">
        <v>8696</v>
      </c>
      <c r="E10696" s="2">
        <v>1</v>
      </c>
      <c r="F10696" s="2">
        <v>1</v>
      </c>
      <c r="G10696" s="2">
        <f t="shared" si="341"/>
        <v>0</v>
      </c>
      <c r="H10696" s="9">
        <v>45261</v>
      </c>
      <c r="I10696" s="2" t="s">
        <v>5891</v>
      </c>
      <c r="J10696" s="2">
        <f t="shared" si="342"/>
        <v>0</v>
      </c>
    </row>
    <row r="10697" spans="1:10" x14ac:dyDescent="0.25">
      <c r="A10697" s="2" t="s">
        <v>1916</v>
      </c>
      <c r="B10697" s="2" t="s">
        <v>6220</v>
      </c>
      <c r="C10697" s="2" t="s">
        <v>8697</v>
      </c>
      <c r="D10697" s="2" t="s">
        <v>8698</v>
      </c>
      <c r="E10697" s="2">
        <v>6</v>
      </c>
      <c r="F10697" s="2">
        <v>12</v>
      </c>
      <c r="G10697" s="2">
        <f t="shared" ref="G10697:G10760" si="343">F10697-E10697</f>
        <v>6</v>
      </c>
      <c r="H10697" s="9">
        <v>45261</v>
      </c>
      <c r="I10697" s="2" t="s">
        <v>5891</v>
      </c>
      <c r="J10697" s="2">
        <f t="shared" si="342"/>
        <v>1</v>
      </c>
    </row>
    <row r="10698" spans="1:10" x14ac:dyDescent="0.25">
      <c r="A10698" s="2" t="s">
        <v>1916</v>
      </c>
      <c r="B10698" s="2" t="s">
        <v>6220</v>
      </c>
      <c r="C10698" s="2" t="s">
        <v>6586</v>
      </c>
      <c r="D10698" s="2" t="s">
        <v>6587</v>
      </c>
      <c r="E10698" s="2">
        <v>10</v>
      </c>
      <c r="F10698" s="2">
        <v>9</v>
      </c>
      <c r="G10698" s="2">
        <f t="shared" si="343"/>
        <v>-1</v>
      </c>
      <c r="H10698" s="9">
        <v>45261</v>
      </c>
      <c r="I10698" s="2" t="s">
        <v>5891</v>
      </c>
      <c r="J10698" s="2">
        <f t="shared" si="342"/>
        <v>1</v>
      </c>
    </row>
    <row r="10699" spans="1:10" x14ac:dyDescent="0.25">
      <c r="A10699" s="2" t="s">
        <v>1916</v>
      </c>
      <c r="B10699" s="2" t="s">
        <v>1916</v>
      </c>
      <c r="C10699" s="2" t="s">
        <v>6588</v>
      </c>
      <c r="D10699" s="2" t="s">
        <v>6589</v>
      </c>
      <c r="E10699" s="2">
        <v>1</v>
      </c>
      <c r="F10699" s="2">
        <v>1</v>
      </c>
      <c r="G10699" s="2">
        <f t="shared" si="343"/>
        <v>0</v>
      </c>
      <c r="H10699" s="9">
        <v>45261</v>
      </c>
      <c r="I10699" s="2" t="s">
        <v>5891</v>
      </c>
      <c r="J10699" s="2">
        <f t="shared" si="342"/>
        <v>0</v>
      </c>
    </row>
    <row r="10700" spans="1:10" x14ac:dyDescent="0.25">
      <c r="A10700" s="2" t="s">
        <v>1916</v>
      </c>
      <c r="B10700" s="2" t="s">
        <v>1916</v>
      </c>
      <c r="C10700" s="2" t="s">
        <v>6590</v>
      </c>
      <c r="D10700" s="2" t="s">
        <v>6591</v>
      </c>
      <c r="E10700" s="2">
        <v>1</v>
      </c>
      <c r="F10700" s="2">
        <v>1</v>
      </c>
      <c r="G10700" s="2">
        <f t="shared" si="343"/>
        <v>0</v>
      </c>
      <c r="H10700" s="9">
        <v>45261</v>
      </c>
      <c r="I10700" s="2" t="s">
        <v>5891</v>
      </c>
      <c r="J10700" s="2">
        <f t="shared" si="342"/>
        <v>0</v>
      </c>
    </row>
    <row r="10701" spans="1:10" x14ac:dyDescent="0.25">
      <c r="A10701" s="2" t="s">
        <v>1916</v>
      </c>
      <c r="B10701" s="2" t="s">
        <v>1916</v>
      </c>
      <c r="C10701" s="2" t="s">
        <v>8699</v>
      </c>
      <c r="D10701" s="2" t="s">
        <v>8700</v>
      </c>
      <c r="E10701" s="2">
        <v>2</v>
      </c>
      <c r="F10701" s="2">
        <v>2</v>
      </c>
      <c r="G10701" s="2">
        <f t="shared" si="343"/>
        <v>0</v>
      </c>
      <c r="H10701" s="9">
        <v>45261</v>
      </c>
      <c r="I10701" s="2" t="s">
        <v>5891</v>
      </c>
      <c r="J10701" s="2">
        <f t="shared" si="342"/>
        <v>0</v>
      </c>
    </row>
    <row r="10702" spans="1:10" x14ac:dyDescent="0.25">
      <c r="C10702" s="2" t="s">
        <v>8701</v>
      </c>
      <c r="D10702" s="2" t="s">
        <v>8702</v>
      </c>
      <c r="E10702" s="2">
        <v>0</v>
      </c>
      <c r="F10702" s="2">
        <v>1</v>
      </c>
      <c r="G10702" s="2">
        <f t="shared" si="343"/>
        <v>1</v>
      </c>
      <c r="H10702" s="9">
        <v>45261</v>
      </c>
      <c r="I10702" s="2" t="s">
        <v>5891</v>
      </c>
      <c r="J10702" s="2">
        <f t="shared" si="342"/>
        <v>1</v>
      </c>
    </row>
    <row r="10703" spans="1:10" x14ac:dyDescent="0.25">
      <c r="C10703" s="2" t="s">
        <v>4116</v>
      </c>
      <c r="D10703" s="2" t="s">
        <v>4117</v>
      </c>
      <c r="E10703" s="2">
        <v>0</v>
      </c>
      <c r="F10703" s="2">
        <v>1</v>
      </c>
      <c r="G10703" s="2">
        <f t="shared" si="343"/>
        <v>1</v>
      </c>
      <c r="H10703" s="9">
        <v>45261</v>
      </c>
      <c r="I10703" s="2" t="s">
        <v>5891</v>
      </c>
      <c r="J10703" s="2">
        <f t="shared" si="342"/>
        <v>1</v>
      </c>
    </row>
    <row r="10704" spans="1:10" x14ac:dyDescent="0.25">
      <c r="C10704" s="2" t="s">
        <v>8703</v>
      </c>
      <c r="D10704" s="2" t="s">
        <v>8704</v>
      </c>
      <c r="E10704" s="2">
        <v>0</v>
      </c>
      <c r="F10704" s="2">
        <v>1</v>
      </c>
      <c r="G10704" s="2">
        <f t="shared" si="343"/>
        <v>1</v>
      </c>
      <c r="H10704" s="9">
        <v>45261</v>
      </c>
      <c r="I10704" s="2" t="s">
        <v>5891</v>
      </c>
      <c r="J10704" s="2">
        <f t="shared" si="342"/>
        <v>1</v>
      </c>
    </row>
    <row r="10705" spans="3:10" x14ac:dyDescent="0.25">
      <c r="C10705" s="2" t="s">
        <v>4198</v>
      </c>
      <c r="D10705" s="2" t="s">
        <v>4199</v>
      </c>
      <c r="E10705" s="2">
        <v>0</v>
      </c>
      <c r="F10705" s="2">
        <v>9</v>
      </c>
      <c r="G10705" s="2">
        <f t="shared" si="343"/>
        <v>9</v>
      </c>
      <c r="H10705" s="9">
        <v>45261</v>
      </c>
      <c r="I10705" s="2" t="s">
        <v>5891</v>
      </c>
      <c r="J10705" s="2">
        <f t="shared" si="342"/>
        <v>1</v>
      </c>
    </row>
    <row r="10706" spans="3:10" x14ac:dyDescent="0.25">
      <c r="C10706" s="2" t="s">
        <v>8705</v>
      </c>
      <c r="D10706" s="2" t="s">
        <v>8706</v>
      </c>
      <c r="E10706" s="2">
        <v>0</v>
      </c>
      <c r="F10706" s="2">
        <v>2</v>
      </c>
      <c r="G10706" s="2">
        <f t="shared" si="343"/>
        <v>2</v>
      </c>
      <c r="H10706" s="9">
        <v>45261</v>
      </c>
      <c r="I10706" s="2" t="s">
        <v>5891</v>
      </c>
      <c r="J10706" s="2">
        <f t="shared" si="342"/>
        <v>1</v>
      </c>
    </row>
    <row r="10707" spans="3:10" x14ac:dyDescent="0.25">
      <c r="C10707" s="2" t="s">
        <v>8707</v>
      </c>
      <c r="D10707" s="2" t="s">
        <v>4224</v>
      </c>
      <c r="E10707" s="2">
        <v>0</v>
      </c>
      <c r="F10707" s="2">
        <v>2</v>
      </c>
      <c r="G10707" s="2">
        <f t="shared" si="343"/>
        <v>2</v>
      </c>
      <c r="H10707" s="9">
        <v>45261</v>
      </c>
      <c r="I10707" s="2" t="s">
        <v>5891</v>
      </c>
      <c r="J10707" s="2">
        <f t="shared" si="342"/>
        <v>1</v>
      </c>
    </row>
    <row r="10708" spans="3:10" x14ac:dyDescent="0.25">
      <c r="C10708" s="2" t="s">
        <v>8708</v>
      </c>
      <c r="D10708" s="2" t="s">
        <v>8709</v>
      </c>
      <c r="E10708" s="2">
        <v>0</v>
      </c>
      <c r="F10708" s="2">
        <v>2</v>
      </c>
      <c r="G10708" s="2">
        <f t="shared" si="343"/>
        <v>2</v>
      </c>
      <c r="H10708" s="9">
        <v>45261</v>
      </c>
      <c r="I10708" s="2" t="s">
        <v>5891</v>
      </c>
      <c r="J10708" s="2">
        <f t="shared" si="342"/>
        <v>1</v>
      </c>
    </row>
    <row r="10709" spans="3:10" x14ac:dyDescent="0.25">
      <c r="C10709" s="2" t="s">
        <v>8710</v>
      </c>
      <c r="D10709" s="2" t="s">
        <v>8711</v>
      </c>
      <c r="E10709" s="2">
        <v>0</v>
      </c>
      <c r="F10709" s="2">
        <v>1</v>
      </c>
      <c r="G10709" s="2">
        <f t="shared" si="343"/>
        <v>1</v>
      </c>
      <c r="H10709" s="9">
        <v>45261</v>
      </c>
      <c r="I10709" s="2" t="s">
        <v>5891</v>
      </c>
      <c r="J10709" s="2">
        <f t="shared" si="342"/>
        <v>1</v>
      </c>
    </row>
    <row r="10710" spans="3:10" x14ac:dyDescent="0.25">
      <c r="C10710" s="2" t="s">
        <v>6232</v>
      </c>
      <c r="D10710" s="2" t="s">
        <v>8712</v>
      </c>
      <c r="E10710" s="2">
        <v>0</v>
      </c>
      <c r="F10710" s="2">
        <v>1</v>
      </c>
      <c r="G10710" s="2">
        <f t="shared" si="343"/>
        <v>1</v>
      </c>
      <c r="H10710" s="9">
        <v>45261</v>
      </c>
      <c r="I10710" s="2" t="s">
        <v>5891</v>
      </c>
      <c r="J10710" s="2">
        <f t="shared" si="342"/>
        <v>1</v>
      </c>
    </row>
    <row r="10711" spans="3:10" x14ac:dyDescent="0.25">
      <c r="C10711" s="2" t="s">
        <v>8713</v>
      </c>
      <c r="D10711" s="2" t="s">
        <v>8714</v>
      </c>
      <c r="E10711" s="2">
        <v>0</v>
      </c>
      <c r="F10711" s="2">
        <v>1</v>
      </c>
      <c r="G10711" s="2">
        <f t="shared" si="343"/>
        <v>1</v>
      </c>
      <c r="H10711" s="9">
        <v>45261</v>
      </c>
      <c r="I10711" s="2" t="s">
        <v>5891</v>
      </c>
      <c r="J10711" s="2">
        <f t="shared" si="342"/>
        <v>1</v>
      </c>
    </row>
    <row r="10712" spans="3:10" x14ac:dyDescent="0.25">
      <c r="C10712" s="2" t="s">
        <v>8715</v>
      </c>
      <c r="D10712" s="2" t="s">
        <v>8716</v>
      </c>
      <c r="E10712" s="2">
        <v>0</v>
      </c>
      <c r="F10712" s="2">
        <v>1</v>
      </c>
      <c r="G10712" s="2">
        <f t="shared" si="343"/>
        <v>1</v>
      </c>
      <c r="H10712" s="9">
        <v>45261</v>
      </c>
      <c r="I10712" s="2" t="s">
        <v>5891</v>
      </c>
      <c r="J10712" s="2">
        <f t="shared" si="342"/>
        <v>1</v>
      </c>
    </row>
    <row r="10713" spans="3:10" x14ac:dyDescent="0.25">
      <c r="C10713" s="2" t="s">
        <v>8717</v>
      </c>
      <c r="D10713" s="2" t="s">
        <v>8718</v>
      </c>
      <c r="E10713" s="2">
        <v>0</v>
      </c>
      <c r="F10713" s="2">
        <v>1</v>
      </c>
      <c r="G10713" s="2">
        <f t="shared" si="343"/>
        <v>1</v>
      </c>
      <c r="H10713" s="9">
        <v>45261</v>
      </c>
      <c r="I10713" s="2" t="s">
        <v>5891</v>
      </c>
      <c r="J10713" s="2">
        <f t="shared" si="342"/>
        <v>1</v>
      </c>
    </row>
    <row r="10714" spans="3:10" x14ac:dyDescent="0.25">
      <c r="C10714" s="2" t="s">
        <v>4646</v>
      </c>
      <c r="D10714" s="2" t="s">
        <v>4647</v>
      </c>
      <c r="E10714" s="2">
        <v>0</v>
      </c>
      <c r="F10714" s="2">
        <v>1</v>
      </c>
      <c r="G10714" s="2">
        <f t="shared" si="343"/>
        <v>1</v>
      </c>
      <c r="H10714" s="9">
        <v>45261</v>
      </c>
      <c r="I10714" s="2" t="s">
        <v>5891</v>
      </c>
      <c r="J10714" s="2">
        <f t="shared" si="342"/>
        <v>1</v>
      </c>
    </row>
    <row r="10715" spans="3:10" x14ac:dyDescent="0.25">
      <c r="C10715" s="2" t="s">
        <v>4644</v>
      </c>
      <c r="D10715" s="2" t="s">
        <v>4645</v>
      </c>
      <c r="E10715" s="2">
        <v>0</v>
      </c>
      <c r="F10715" s="2">
        <v>1</v>
      </c>
      <c r="G10715" s="2">
        <f t="shared" si="343"/>
        <v>1</v>
      </c>
      <c r="H10715" s="9">
        <v>45261</v>
      </c>
      <c r="I10715" s="2" t="s">
        <v>5891</v>
      </c>
      <c r="J10715" s="2">
        <f t="shared" si="342"/>
        <v>1</v>
      </c>
    </row>
    <row r="10716" spans="3:10" x14ac:dyDescent="0.25">
      <c r="C10716" s="2" t="s">
        <v>8719</v>
      </c>
      <c r="D10716" s="2" t="s">
        <v>8720</v>
      </c>
      <c r="E10716" s="2">
        <v>0</v>
      </c>
      <c r="F10716" s="2">
        <v>1</v>
      </c>
      <c r="G10716" s="2">
        <f t="shared" si="343"/>
        <v>1</v>
      </c>
      <c r="H10716" s="9">
        <v>45261</v>
      </c>
      <c r="I10716" s="2" t="s">
        <v>5891</v>
      </c>
      <c r="J10716" s="2">
        <f t="shared" si="342"/>
        <v>1</v>
      </c>
    </row>
    <row r="10717" spans="3:10" x14ac:dyDescent="0.25">
      <c r="C10717" s="2" t="s">
        <v>8721</v>
      </c>
      <c r="D10717" s="2" t="s">
        <v>8722</v>
      </c>
      <c r="E10717" s="2">
        <v>0</v>
      </c>
      <c r="F10717" s="2">
        <v>1</v>
      </c>
      <c r="G10717" s="2">
        <f t="shared" si="343"/>
        <v>1</v>
      </c>
      <c r="H10717" s="9">
        <v>45261</v>
      </c>
      <c r="I10717" s="2" t="s">
        <v>5891</v>
      </c>
      <c r="J10717" s="2">
        <f t="shared" si="342"/>
        <v>1</v>
      </c>
    </row>
    <row r="10718" spans="3:10" x14ac:dyDescent="0.25">
      <c r="C10718" s="2" t="s">
        <v>8723</v>
      </c>
      <c r="D10718" s="2" t="s">
        <v>8724</v>
      </c>
      <c r="E10718" s="2">
        <v>0</v>
      </c>
      <c r="F10718" s="2">
        <v>1</v>
      </c>
      <c r="G10718" s="2">
        <f t="shared" si="343"/>
        <v>1</v>
      </c>
      <c r="H10718" s="9">
        <v>45261</v>
      </c>
      <c r="I10718" s="2" t="s">
        <v>5891</v>
      </c>
      <c r="J10718" s="2">
        <f t="shared" si="342"/>
        <v>1</v>
      </c>
    </row>
    <row r="10719" spans="3:10" x14ac:dyDescent="0.25">
      <c r="C10719" s="2" t="s">
        <v>8725</v>
      </c>
      <c r="D10719" s="2" t="s">
        <v>8726</v>
      </c>
      <c r="E10719" s="2">
        <v>0</v>
      </c>
      <c r="F10719" s="2">
        <v>1</v>
      </c>
      <c r="G10719" s="2">
        <f t="shared" si="343"/>
        <v>1</v>
      </c>
      <c r="H10719" s="9">
        <v>45261</v>
      </c>
      <c r="I10719" s="2" t="s">
        <v>5891</v>
      </c>
      <c r="J10719" s="2">
        <f t="shared" si="342"/>
        <v>1</v>
      </c>
    </row>
    <row r="10720" spans="3:10" x14ac:dyDescent="0.25">
      <c r="C10720" s="2" t="s">
        <v>4678</v>
      </c>
      <c r="D10720" s="2" t="s">
        <v>8727</v>
      </c>
      <c r="E10720" s="2">
        <v>0</v>
      </c>
      <c r="F10720" s="2">
        <v>1</v>
      </c>
      <c r="G10720" s="2">
        <f t="shared" si="343"/>
        <v>1</v>
      </c>
      <c r="H10720" s="9">
        <v>45261</v>
      </c>
      <c r="I10720" s="2" t="s">
        <v>5891</v>
      </c>
      <c r="J10720" s="2">
        <f t="shared" si="342"/>
        <v>1</v>
      </c>
    </row>
    <row r="10721" spans="1:10" x14ac:dyDescent="0.25">
      <c r="C10721" s="2" t="s">
        <v>4674</v>
      </c>
      <c r="D10721" s="2" t="s">
        <v>8728</v>
      </c>
      <c r="E10721" s="2">
        <v>0</v>
      </c>
      <c r="F10721" s="2">
        <v>1</v>
      </c>
      <c r="G10721" s="2">
        <f t="shared" si="343"/>
        <v>1</v>
      </c>
      <c r="H10721" s="9">
        <v>45261</v>
      </c>
      <c r="I10721" s="2" t="s">
        <v>5891</v>
      </c>
      <c r="J10721" s="2">
        <f t="shared" si="342"/>
        <v>1</v>
      </c>
    </row>
    <row r="10722" spans="1:10" x14ac:dyDescent="0.25">
      <c r="C10722" s="2" t="s">
        <v>8729</v>
      </c>
      <c r="D10722" s="2" t="s">
        <v>8730</v>
      </c>
      <c r="E10722" s="2">
        <v>0</v>
      </c>
      <c r="F10722" s="2">
        <v>2</v>
      </c>
      <c r="G10722" s="2">
        <f t="shared" si="343"/>
        <v>2</v>
      </c>
      <c r="H10722" s="9">
        <v>45261</v>
      </c>
      <c r="I10722" s="2" t="s">
        <v>5891</v>
      </c>
      <c r="J10722" s="2">
        <f t="shared" si="342"/>
        <v>1</v>
      </c>
    </row>
    <row r="10723" spans="1:10" x14ac:dyDescent="0.25">
      <c r="C10723" s="2" t="s">
        <v>8731</v>
      </c>
      <c r="D10723" s="2" t="s">
        <v>8732</v>
      </c>
      <c r="E10723" s="2">
        <v>0</v>
      </c>
      <c r="F10723" s="2">
        <v>1</v>
      </c>
      <c r="G10723" s="2">
        <f t="shared" si="343"/>
        <v>1</v>
      </c>
      <c r="H10723" s="9">
        <v>45261</v>
      </c>
      <c r="I10723" s="2" t="s">
        <v>5891</v>
      </c>
      <c r="J10723" s="2">
        <f t="shared" si="342"/>
        <v>1</v>
      </c>
    </row>
    <row r="10724" spans="1:10" x14ac:dyDescent="0.25">
      <c r="C10724" s="2" t="s">
        <v>8733</v>
      </c>
      <c r="D10724" s="2" t="s">
        <v>8734</v>
      </c>
      <c r="E10724" s="2">
        <v>0</v>
      </c>
      <c r="F10724" s="2">
        <v>2</v>
      </c>
      <c r="G10724" s="2">
        <f t="shared" si="343"/>
        <v>2</v>
      </c>
      <c r="H10724" s="9">
        <v>45261</v>
      </c>
      <c r="I10724" s="2" t="s">
        <v>5891</v>
      </c>
      <c r="J10724" s="2">
        <f t="shared" si="342"/>
        <v>1</v>
      </c>
    </row>
    <row r="10725" spans="1:10" x14ac:dyDescent="0.25">
      <c r="C10725" s="2" t="s">
        <v>8735</v>
      </c>
      <c r="D10725" s="2" t="s">
        <v>8736</v>
      </c>
      <c r="E10725" s="2">
        <v>0</v>
      </c>
      <c r="F10725" s="2">
        <v>1</v>
      </c>
      <c r="G10725" s="2">
        <f t="shared" si="343"/>
        <v>1</v>
      </c>
      <c r="H10725" s="9">
        <v>45261</v>
      </c>
      <c r="I10725" s="2" t="s">
        <v>5891</v>
      </c>
      <c r="J10725" s="2">
        <f t="shared" si="342"/>
        <v>1</v>
      </c>
    </row>
    <row r="10726" spans="1:10" x14ac:dyDescent="0.25">
      <c r="A10726" s="2" t="s">
        <v>1538</v>
      </c>
      <c r="B10726" s="2" t="s">
        <v>7580</v>
      </c>
      <c r="C10726" s="2" t="s">
        <v>8169</v>
      </c>
      <c r="D10726" s="2" t="s">
        <v>3652</v>
      </c>
      <c r="E10726" s="2">
        <v>10.72</v>
      </c>
      <c r="F10726" s="2">
        <v>10.7188</v>
      </c>
      <c r="G10726" s="2">
        <f t="shared" si="343"/>
        <v>-1.200000000000756E-3</v>
      </c>
      <c r="H10726" s="9">
        <v>45261</v>
      </c>
      <c r="I10726" s="2" t="s">
        <v>5891</v>
      </c>
      <c r="J10726" s="2">
        <f t="shared" si="342"/>
        <v>1</v>
      </c>
    </row>
    <row r="10727" spans="1:10" x14ac:dyDescent="0.25">
      <c r="A10727" s="2" t="s">
        <v>1538</v>
      </c>
      <c r="B10727" s="2" t="s">
        <v>7580</v>
      </c>
      <c r="C10727" s="2" t="s">
        <v>1849</v>
      </c>
      <c r="D10727" s="2" t="s">
        <v>667</v>
      </c>
      <c r="E10727" s="2">
        <v>446.4221</v>
      </c>
      <c r="F10727" s="2">
        <v>446.42179999999996</v>
      </c>
      <c r="G10727" s="2">
        <f t="shared" si="343"/>
        <v>-3.0000000003838068E-4</v>
      </c>
      <c r="H10727" s="9">
        <v>45261</v>
      </c>
      <c r="I10727" s="2" t="s">
        <v>5891</v>
      </c>
      <c r="J10727" s="2">
        <f t="shared" si="342"/>
        <v>1</v>
      </c>
    </row>
    <row r="10728" spans="1:10" x14ac:dyDescent="0.25">
      <c r="A10728" s="2" t="s">
        <v>1538</v>
      </c>
      <c r="B10728" s="2" t="s">
        <v>7580</v>
      </c>
      <c r="C10728" s="2" t="s">
        <v>8171</v>
      </c>
      <c r="D10728" s="2" t="s">
        <v>3654</v>
      </c>
      <c r="E10728" s="2">
        <v>14.89</v>
      </c>
      <c r="F10728" s="2">
        <v>14.89</v>
      </c>
      <c r="G10728" s="2">
        <f t="shared" si="343"/>
        <v>0</v>
      </c>
      <c r="H10728" s="9">
        <v>45261</v>
      </c>
      <c r="I10728" s="2" t="s">
        <v>5891</v>
      </c>
      <c r="J10728" s="2">
        <f t="shared" si="342"/>
        <v>0</v>
      </c>
    </row>
    <row r="10729" spans="1:10" x14ac:dyDescent="0.25">
      <c r="A10729" s="2" t="s">
        <v>1538</v>
      </c>
      <c r="B10729" s="2" t="s">
        <v>7580</v>
      </c>
      <c r="C10729" s="2" t="s">
        <v>8172</v>
      </c>
      <c r="D10729" s="2" t="s">
        <v>8173</v>
      </c>
      <c r="E10729" s="2">
        <v>10.4</v>
      </c>
      <c r="F10729" s="2">
        <v>10.39</v>
      </c>
      <c r="G10729" s="2">
        <f t="shared" si="343"/>
        <v>-9.9999999999997868E-3</v>
      </c>
      <c r="H10729" s="9">
        <v>45261</v>
      </c>
      <c r="I10729" s="2" t="s">
        <v>5891</v>
      </c>
      <c r="J10729" s="2">
        <f t="shared" si="342"/>
        <v>1</v>
      </c>
    </row>
    <row r="10730" spans="1:10" x14ac:dyDescent="0.25">
      <c r="A10730" s="2" t="s">
        <v>1538</v>
      </c>
      <c r="B10730" s="2" t="s">
        <v>7580</v>
      </c>
      <c r="C10730" s="2" t="s">
        <v>8174</v>
      </c>
      <c r="D10730" s="2" t="s">
        <v>3655</v>
      </c>
      <c r="E10730" s="2">
        <v>5.05</v>
      </c>
      <c r="F10730" s="2">
        <v>5.05</v>
      </c>
      <c r="G10730" s="2">
        <f t="shared" si="343"/>
        <v>0</v>
      </c>
      <c r="H10730" s="9">
        <v>45261</v>
      </c>
      <c r="I10730" s="2" t="s">
        <v>5891</v>
      </c>
      <c r="J10730" s="2">
        <f t="shared" si="342"/>
        <v>0</v>
      </c>
    </row>
    <row r="10731" spans="1:10" x14ac:dyDescent="0.25">
      <c r="A10731" s="2" t="s">
        <v>1538</v>
      </c>
      <c r="B10731" s="2" t="s">
        <v>4240</v>
      </c>
      <c r="C10731" s="2" t="s">
        <v>8737</v>
      </c>
      <c r="D10731" s="2" t="s">
        <v>8738</v>
      </c>
      <c r="E10731" s="2">
        <v>473.4982</v>
      </c>
      <c r="F10731" s="2">
        <v>428.31760000000003</v>
      </c>
      <c r="G10731" s="2">
        <f t="shared" si="343"/>
        <v>-45.18059999999997</v>
      </c>
      <c r="H10731" s="9">
        <v>45261</v>
      </c>
      <c r="I10731" s="2" t="s">
        <v>5891</v>
      </c>
      <c r="J10731" s="2">
        <f t="shared" si="342"/>
        <v>1</v>
      </c>
    </row>
    <row r="10732" spans="1:10" x14ac:dyDescent="0.25">
      <c r="A10732" s="2" t="s">
        <v>1538</v>
      </c>
      <c r="B10732" s="2" t="s">
        <v>4240</v>
      </c>
      <c r="C10732" s="2" t="s">
        <v>8181</v>
      </c>
      <c r="D10732" s="2" t="s">
        <v>3669</v>
      </c>
      <c r="E10732" s="2">
        <v>2</v>
      </c>
      <c r="F10732" s="2">
        <v>2</v>
      </c>
      <c r="G10732" s="2">
        <f t="shared" si="343"/>
        <v>0</v>
      </c>
      <c r="H10732" s="9">
        <v>45261</v>
      </c>
      <c r="I10732" s="2" t="s">
        <v>5891</v>
      </c>
      <c r="J10732" s="2">
        <f t="shared" si="342"/>
        <v>0</v>
      </c>
    </row>
    <row r="10733" spans="1:10" x14ac:dyDescent="0.25">
      <c r="A10733" s="2" t="s">
        <v>1538</v>
      </c>
      <c r="B10733" s="2" t="s">
        <v>4240</v>
      </c>
      <c r="C10733" s="2" t="s">
        <v>1867</v>
      </c>
      <c r="D10733" s="2" t="s">
        <v>686</v>
      </c>
      <c r="E10733" s="2">
        <v>44.787300000000002</v>
      </c>
      <c r="F10733" s="2">
        <v>44.787299999999995</v>
      </c>
      <c r="G10733" s="2">
        <f t="shared" si="343"/>
        <v>0</v>
      </c>
      <c r="H10733" s="9">
        <v>45261</v>
      </c>
      <c r="I10733" s="2" t="s">
        <v>5891</v>
      </c>
      <c r="J10733" s="2">
        <f t="shared" si="342"/>
        <v>0</v>
      </c>
    </row>
    <row r="10734" spans="1:10" x14ac:dyDescent="0.25">
      <c r="A10734" s="2" t="s">
        <v>1538</v>
      </c>
      <c r="B10734" s="2" t="s">
        <v>4240</v>
      </c>
      <c r="C10734" s="2" t="s">
        <v>1850</v>
      </c>
      <c r="D10734" s="2" t="s">
        <v>668</v>
      </c>
      <c r="E10734" s="2">
        <v>63.884799999999998</v>
      </c>
      <c r="F10734" s="2">
        <v>65.488799999999998</v>
      </c>
      <c r="G10734" s="2">
        <f t="shared" si="343"/>
        <v>1.6039999999999992</v>
      </c>
      <c r="H10734" s="9">
        <v>45261</v>
      </c>
      <c r="I10734" s="2" t="s">
        <v>5891</v>
      </c>
      <c r="J10734" s="2">
        <f t="shared" si="342"/>
        <v>1</v>
      </c>
    </row>
    <row r="10735" spans="1:10" x14ac:dyDescent="0.25">
      <c r="A10735" s="2" t="s">
        <v>1538</v>
      </c>
      <c r="B10735" s="2" t="s">
        <v>4240</v>
      </c>
      <c r="C10735" s="2" t="s">
        <v>1842</v>
      </c>
      <c r="D10735" s="2" t="s">
        <v>659</v>
      </c>
      <c r="E10735" s="2">
        <v>388.52480000000003</v>
      </c>
      <c r="F10735" s="2">
        <v>388.53139999999996</v>
      </c>
      <c r="G10735" s="2">
        <f t="shared" si="343"/>
        <v>6.5999999999348802E-3</v>
      </c>
      <c r="H10735" s="9">
        <v>45261</v>
      </c>
      <c r="I10735" s="2" t="s">
        <v>5891</v>
      </c>
      <c r="J10735" s="2">
        <f t="shared" ref="J10735:J10798" si="344">IF(G10735=0,0,1)</f>
        <v>1</v>
      </c>
    </row>
    <row r="10736" spans="1:10" x14ac:dyDescent="0.25">
      <c r="A10736" s="2" t="s">
        <v>1538</v>
      </c>
      <c r="B10736" s="2" t="s">
        <v>4240</v>
      </c>
      <c r="C10736" s="2" t="s">
        <v>1866</v>
      </c>
      <c r="D10736" s="2" t="s">
        <v>685</v>
      </c>
      <c r="E10736" s="2">
        <v>1186.4695999999999</v>
      </c>
      <c r="F10736" s="2">
        <v>1186.4720000000002</v>
      </c>
      <c r="G10736" s="2">
        <f t="shared" si="343"/>
        <v>2.4000000003070454E-3</v>
      </c>
      <c r="H10736" s="9">
        <v>45261</v>
      </c>
      <c r="I10736" s="2" t="s">
        <v>5891</v>
      </c>
      <c r="J10736" s="2">
        <f t="shared" si="344"/>
        <v>1</v>
      </c>
    </row>
    <row r="10737" spans="1:10" x14ac:dyDescent="0.25">
      <c r="A10737" s="2" t="s">
        <v>1538</v>
      </c>
      <c r="B10737" s="2" t="s">
        <v>4240</v>
      </c>
      <c r="C10737" s="2" t="s">
        <v>1865</v>
      </c>
      <c r="D10737" s="2" t="s">
        <v>684</v>
      </c>
      <c r="E10737" s="2">
        <v>683.72119999999995</v>
      </c>
      <c r="F10737" s="2">
        <v>683.72619999999995</v>
      </c>
      <c r="G10737" s="2">
        <f t="shared" si="343"/>
        <v>4.9999999999954525E-3</v>
      </c>
      <c r="H10737" s="9">
        <v>45261</v>
      </c>
      <c r="I10737" s="2" t="s">
        <v>5891</v>
      </c>
      <c r="J10737" s="2">
        <f t="shared" si="344"/>
        <v>1</v>
      </c>
    </row>
    <row r="10738" spans="1:10" x14ac:dyDescent="0.25">
      <c r="A10738" s="2" t="s">
        <v>1538</v>
      </c>
      <c r="B10738" s="2" t="s">
        <v>4240</v>
      </c>
      <c r="C10738" s="2" t="s">
        <v>1848</v>
      </c>
      <c r="D10738" s="2" t="s">
        <v>666</v>
      </c>
      <c r="E10738" s="2">
        <v>804.41470000000004</v>
      </c>
      <c r="F10738" s="2">
        <v>804.41590000000019</v>
      </c>
      <c r="G10738" s="2">
        <f t="shared" si="343"/>
        <v>1.2000000001535227E-3</v>
      </c>
      <c r="H10738" s="9">
        <v>45261</v>
      </c>
      <c r="I10738" s="2" t="s">
        <v>5891</v>
      </c>
      <c r="J10738" s="2">
        <f t="shared" si="344"/>
        <v>1</v>
      </c>
    </row>
    <row r="10739" spans="1:10" x14ac:dyDescent="0.25">
      <c r="A10739" s="2" t="s">
        <v>1538</v>
      </c>
      <c r="B10739" s="2" t="s">
        <v>4240</v>
      </c>
      <c r="C10739" s="2" t="s">
        <v>1853</v>
      </c>
      <c r="D10739" s="2" t="s">
        <v>672</v>
      </c>
      <c r="E10739" s="2">
        <v>31.227799999999998</v>
      </c>
      <c r="F10739" s="2">
        <v>31.22</v>
      </c>
      <c r="G10739" s="2">
        <f t="shared" si="343"/>
        <v>-7.799999999999585E-3</v>
      </c>
      <c r="H10739" s="9">
        <v>45261</v>
      </c>
      <c r="I10739" s="2" t="s">
        <v>5891</v>
      </c>
      <c r="J10739" s="2">
        <f t="shared" si="344"/>
        <v>1</v>
      </c>
    </row>
    <row r="10740" spans="1:10" x14ac:dyDescent="0.25">
      <c r="A10740" s="2" t="s">
        <v>1538</v>
      </c>
      <c r="B10740" s="2" t="s">
        <v>4240</v>
      </c>
      <c r="C10740" s="2" t="s">
        <v>1862</v>
      </c>
      <c r="D10740" s="2" t="s">
        <v>8182</v>
      </c>
      <c r="E10740" s="2">
        <v>2959.5228000000002</v>
      </c>
      <c r="F10740" s="2">
        <v>2959.5248000000001</v>
      </c>
      <c r="G10740" s="2">
        <f t="shared" si="343"/>
        <v>1.9999999999527063E-3</v>
      </c>
      <c r="H10740" s="9">
        <v>45261</v>
      </c>
      <c r="I10740" s="2" t="s">
        <v>5891</v>
      </c>
      <c r="J10740" s="2">
        <f t="shared" si="344"/>
        <v>1</v>
      </c>
    </row>
    <row r="10741" spans="1:10" x14ac:dyDescent="0.25">
      <c r="A10741" s="2" t="s">
        <v>1538</v>
      </c>
      <c r="B10741" s="2" t="s">
        <v>1993</v>
      </c>
      <c r="C10741" s="2" t="s">
        <v>1870</v>
      </c>
      <c r="D10741" s="2" t="s">
        <v>690</v>
      </c>
      <c r="E10741" s="2">
        <v>52.472900000000003</v>
      </c>
      <c r="F10741" s="2">
        <v>52.435799999999986</v>
      </c>
      <c r="G10741" s="2">
        <f t="shared" si="343"/>
        <v>-3.7100000000016564E-2</v>
      </c>
      <c r="H10741" s="9">
        <v>45261</v>
      </c>
      <c r="I10741" s="2" t="s">
        <v>5891</v>
      </c>
      <c r="J10741" s="2">
        <f t="shared" si="344"/>
        <v>1</v>
      </c>
    </row>
    <row r="10742" spans="1:10" x14ac:dyDescent="0.25">
      <c r="A10742" s="2" t="s">
        <v>1538</v>
      </c>
      <c r="B10742" s="2" t="s">
        <v>1993</v>
      </c>
      <c r="C10742" s="2" t="s">
        <v>8739</v>
      </c>
      <c r="D10742" s="2" t="s">
        <v>8740</v>
      </c>
      <c r="E10742" s="2">
        <v>18.097999999999999</v>
      </c>
      <c r="F10742" s="2">
        <v>18.097999999999999</v>
      </c>
      <c r="G10742" s="2">
        <f t="shared" si="343"/>
        <v>0</v>
      </c>
      <c r="H10742" s="9">
        <v>45261</v>
      </c>
      <c r="I10742" s="2" t="s">
        <v>5891</v>
      </c>
      <c r="J10742" s="2">
        <f t="shared" si="344"/>
        <v>0</v>
      </c>
    </row>
    <row r="10743" spans="1:10" x14ac:dyDescent="0.25">
      <c r="A10743" s="2" t="s">
        <v>1538</v>
      </c>
      <c r="B10743" s="2" t="s">
        <v>1993</v>
      </c>
      <c r="C10743" s="2" t="s">
        <v>1996</v>
      </c>
      <c r="D10743" s="2" t="s">
        <v>1997</v>
      </c>
      <c r="E10743" s="2">
        <v>98.934299999999993</v>
      </c>
      <c r="F10743" s="2">
        <v>98.934399999999982</v>
      </c>
      <c r="G10743" s="2">
        <f t="shared" si="343"/>
        <v>9.9999999989108801E-5</v>
      </c>
      <c r="H10743" s="9">
        <v>45261</v>
      </c>
      <c r="I10743" s="2" t="s">
        <v>5891</v>
      </c>
      <c r="J10743" s="2">
        <f t="shared" si="344"/>
        <v>1</v>
      </c>
    </row>
    <row r="10744" spans="1:10" x14ac:dyDescent="0.25">
      <c r="A10744" s="2" t="s">
        <v>1538</v>
      </c>
      <c r="B10744" s="2" t="s">
        <v>1993</v>
      </c>
      <c r="C10744" s="2" t="s">
        <v>1998</v>
      </c>
      <c r="D10744" s="2" t="s">
        <v>1999</v>
      </c>
      <c r="E10744" s="2">
        <v>4.7038000000000002</v>
      </c>
      <c r="F10744" s="2">
        <v>4.6959999999999997</v>
      </c>
      <c r="G10744" s="2">
        <f t="shared" si="343"/>
        <v>-7.8000000000004732E-3</v>
      </c>
      <c r="H10744" s="9">
        <v>45261</v>
      </c>
      <c r="I10744" s="2" t="s">
        <v>5891</v>
      </c>
      <c r="J10744" s="2">
        <f t="shared" si="344"/>
        <v>1</v>
      </c>
    </row>
    <row r="10745" spans="1:10" x14ac:dyDescent="0.25">
      <c r="A10745" s="2" t="s">
        <v>1538</v>
      </c>
      <c r="B10745" s="2" t="s">
        <v>1993</v>
      </c>
      <c r="C10745" s="2" t="s">
        <v>1859</v>
      </c>
      <c r="D10745" s="2" t="s">
        <v>678</v>
      </c>
      <c r="E10745" s="2">
        <v>37.351199999999999</v>
      </c>
      <c r="F10745" s="2">
        <v>37.342799999999997</v>
      </c>
      <c r="G10745" s="2">
        <f t="shared" si="343"/>
        <v>-8.4000000000017394E-3</v>
      </c>
      <c r="H10745" s="9">
        <v>45261</v>
      </c>
      <c r="I10745" s="2" t="s">
        <v>5891</v>
      </c>
      <c r="J10745" s="2">
        <f t="shared" si="344"/>
        <v>1</v>
      </c>
    </row>
    <row r="10746" spans="1:10" x14ac:dyDescent="0.25">
      <c r="A10746" s="2" t="s">
        <v>1538</v>
      </c>
      <c r="B10746" s="2" t="s">
        <v>1993</v>
      </c>
      <c r="C10746" s="2" t="s">
        <v>1864</v>
      </c>
      <c r="D10746" s="2" t="s">
        <v>683</v>
      </c>
      <c r="E10746" s="2">
        <v>35.825400000000002</v>
      </c>
      <c r="F10746" s="2">
        <v>35.831600000000002</v>
      </c>
      <c r="G10746" s="2">
        <f t="shared" si="343"/>
        <v>6.1999999999997613E-3</v>
      </c>
      <c r="H10746" s="9">
        <v>45261</v>
      </c>
      <c r="I10746" s="2" t="s">
        <v>5891</v>
      </c>
      <c r="J10746" s="2">
        <f t="shared" si="344"/>
        <v>1</v>
      </c>
    </row>
    <row r="10747" spans="1:10" x14ac:dyDescent="0.25">
      <c r="A10747" s="2" t="s">
        <v>1538</v>
      </c>
      <c r="B10747" s="2" t="s">
        <v>1993</v>
      </c>
      <c r="C10747" s="2" t="s">
        <v>2004</v>
      </c>
      <c r="D10747" s="2" t="s">
        <v>2005</v>
      </c>
      <c r="E10747" s="2">
        <v>4.9282000000000004</v>
      </c>
      <c r="F10747" s="2">
        <v>4.9286000000000003</v>
      </c>
      <c r="G10747" s="2">
        <f t="shared" si="343"/>
        <v>3.9999999999995595E-4</v>
      </c>
      <c r="H10747" s="9">
        <v>45261</v>
      </c>
      <c r="I10747" s="2" t="s">
        <v>5891</v>
      </c>
      <c r="J10747" s="2">
        <f t="shared" si="344"/>
        <v>1</v>
      </c>
    </row>
    <row r="10748" spans="1:10" x14ac:dyDescent="0.25">
      <c r="A10748" s="2" t="s">
        <v>1538</v>
      </c>
      <c r="B10748" s="2" t="s">
        <v>1993</v>
      </c>
      <c r="C10748" s="2" t="s">
        <v>2006</v>
      </c>
      <c r="D10748" s="2" t="s">
        <v>2007</v>
      </c>
      <c r="E10748" s="2">
        <v>13.071999999999999</v>
      </c>
      <c r="F10748" s="2">
        <v>13.073600000000001</v>
      </c>
      <c r="G10748" s="2">
        <f t="shared" si="343"/>
        <v>1.6000000000016001E-3</v>
      </c>
      <c r="H10748" s="9">
        <v>45261</v>
      </c>
      <c r="I10748" s="2" t="s">
        <v>5891</v>
      </c>
      <c r="J10748" s="2">
        <f t="shared" si="344"/>
        <v>1</v>
      </c>
    </row>
    <row r="10749" spans="1:10" x14ac:dyDescent="0.25">
      <c r="A10749" s="2" t="s">
        <v>1538</v>
      </c>
      <c r="B10749" s="2" t="s">
        <v>1993</v>
      </c>
      <c r="C10749" s="2" t="s">
        <v>1858</v>
      </c>
      <c r="D10749" s="2" t="s">
        <v>677</v>
      </c>
      <c r="E10749" s="2">
        <v>9.6354000000000006</v>
      </c>
      <c r="F10749" s="2">
        <v>9.6364000000000001</v>
      </c>
      <c r="G10749" s="2">
        <f t="shared" si="343"/>
        <v>9.9999999999944578E-4</v>
      </c>
      <c r="H10749" s="9">
        <v>45261</v>
      </c>
      <c r="I10749" s="2" t="s">
        <v>5891</v>
      </c>
      <c r="J10749" s="2">
        <f t="shared" si="344"/>
        <v>1</v>
      </c>
    </row>
    <row r="10750" spans="1:10" x14ac:dyDescent="0.25">
      <c r="A10750" s="2" t="s">
        <v>1538</v>
      </c>
      <c r="B10750" s="2" t="s">
        <v>1993</v>
      </c>
      <c r="C10750" s="2" t="s">
        <v>1858</v>
      </c>
      <c r="D10750" s="2" t="s">
        <v>677</v>
      </c>
      <c r="E10750" s="2">
        <v>0.42859999999999998</v>
      </c>
      <c r="F10750" s="2">
        <v>0.42859999999999998</v>
      </c>
      <c r="G10750" s="2">
        <f t="shared" si="343"/>
        <v>0</v>
      </c>
      <c r="H10750" s="9">
        <v>45261</v>
      </c>
      <c r="I10750" s="2" t="s">
        <v>5891</v>
      </c>
      <c r="J10750" s="2">
        <f t="shared" si="344"/>
        <v>0</v>
      </c>
    </row>
    <row r="10751" spans="1:10" x14ac:dyDescent="0.25">
      <c r="A10751" s="2" t="s">
        <v>1538</v>
      </c>
      <c r="B10751" s="2" t="s">
        <v>1993</v>
      </c>
      <c r="C10751" s="2" t="s">
        <v>2008</v>
      </c>
      <c r="D10751" s="2" t="s">
        <v>2009</v>
      </c>
      <c r="E10751" s="2">
        <v>4.4459999999999997</v>
      </c>
      <c r="F10751" s="2">
        <v>4.4459999999999997</v>
      </c>
      <c r="G10751" s="2">
        <f t="shared" si="343"/>
        <v>0</v>
      </c>
      <c r="H10751" s="9">
        <v>45261</v>
      </c>
      <c r="I10751" s="2" t="s">
        <v>5891</v>
      </c>
      <c r="J10751" s="2">
        <f t="shared" si="344"/>
        <v>0</v>
      </c>
    </row>
    <row r="10752" spans="1:10" x14ac:dyDescent="0.25">
      <c r="A10752" s="2" t="s">
        <v>1538</v>
      </c>
      <c r="B10752" s="2" t="s">
        <v>1993</v>
      </c>
      <c r="C10752" s="2" t="s">
        <v>2008</v>
      </c>
      <c r="D10752" s="2" t="s">
        <v>2009</v>
      </c>
      <c r="E10752" s="2">
        <v>1.44</v>
      </c>
      <c r="F10752" s="2">
        <v>1.4400000000000004</v>
      </c>
      <c r="G10752" s="2">
        <f t="shared" si="343"/>
        <v>0</v>
      </c>
      <c r="H10752" s="9">
        <v>45261</v>
      </c>
      <c r="I10752" s="2" t="s">
        <v>5891</v>
      </c>
      <c r="J10752" s="2">
        <f t="shared" si="344"/>
        <v>0</v>
      </c>
    </row>
    <row r="10753" spans="1:10" x14ac:dyDescent="0.25">
      <c r="A10753" s="2" t="s">
        <v>1538</v>
      </c>
      <c r="B10753" s="2" t="s">
        <v>1993</v>
      </c>
      <c r="C10753" s="2" t="s">
        <v>1857</v>
      </c>
      <c r="D10753" s="2" t="s">
        <v>676</v>
      </c>
      <c r="E10753" s="2">
        <v>5.9302000000000001</v>
      </c>
      <c r="F10753" s="2">
        <v>5.9340000000000011</v>
      </c>
      <c r="G10753" s="2">
        <f t="shared" si="343"/>
        <v>3.8000000000009138E-3</v>
      </c>
      <c r="H10753" s="9">
        <v>45261</v>
      </c>
      <c r="I10753" s="2" t="s">
        <v>5891</v>
      </c>
      <c r="J10753" s="2">
        <f t="shared" si="344"/>
        <v>1</v>
      </c>
    </row>
    <row r="10754" spans="1:10" x14ac:dyDescent="0.25">
      <c r="A10754" s="2" t="s">
        <v>1538</v>
      </c>
      <c r="B10754" s="2" t="s">
        <v>1993</v>
      </c>
      <c r="C10754" s="2" t="s">
        <v>2010</v>
      </c>
      <c r="D10754" s="2" t="s">
        <v>2011</v>
      </c>
      <c r="E10754" s="2">
        <v>1.363</v>
      </c>
      <c r="F10754" s="2">
        <v>1.4109999999999998</v>
      </c>
      <c r="G10754" s="2">
        <f t="shared" si="343"/>
        <v>4.7999999999999821E-2</v>
      </c>
      <c r="H10754" s="9">
        <v>45261</v>
      </c>
      <c r="I10754" s="2" t="s">
        <v>5891</v>
      </c>
      <c r="J10754" s="2">
        <f t="shared" si="344"/>
        <v>1</v>
      </c>
    </row>
    <row r="10755" spans="1:10" x14ac:dyDescent="0.25">
      <c r="A10755" s="2" t="s">
        <v>1538</v>
      </c>
      <c r="B10755" s="2" t="s">
        <v>1993</v>
      </c>
      <c r="C10755" s="2" t="s">
        <v>4252</v>
      </c>
      <c r="D10755" s="2" t="s">
        <v>4253</v>
      </c>
      <c r="E10755" s="2">
        <v>0.08</v>
      </c>
      <c r="F10755" s="2">
        <v>0.08</v>
      </c>
      <c r="G10755" s="2">
        <f t="shared" si="343"/>
        <v>0</v>
      </c>
      <c r="H10755" s="9">
        <v>45261</v>
      </c>
      <c r="I10755" s="2" t="s">
        <v>5891</v>
      </c>
      <c r="J10755" s="2">
        <f t="shared" si="344"/>
        <v>0</v>
      </c>
    </row>
    <row r="10756" spans="1:10" x14ac:dyDescent="0.25">
      <c r="A10756" s="2" t="s">
        <v>1538</v>
      </c>
      <c r="B10756" s="2" t="s">
        <v>1993</v>
      </c>
      <c r="C10756" s="2" t="s">
        <v>2012</v>
      </c>
      <c r="D10756" s="2" t="s">
        <v>2013</v>
      </c>
      <c r="E10756" s="2">
        <v>17.748000000000001</v>
      </c>
      <c r="F10756" s="2">
        <v>17.808</v>
      </c>
      <c r="G10756" s="2">
        <f t="shared" si="343"/>
        <v>5.9999999999998721E-2</v>
      </c>
      <c r="H10756" s="9">
        <v>45261</v>
      </c>
      <c r="I10756" s="2" t="s">
        <v>5891</v>
      </c>
      <c r="J10756" s="2">
        <f t="shared" si="344"/>
        <v>1</v>
      </c>
    </row>
    <row r="10757" spans="1:10" x14ac:dyDescent="0.25">
      <c r="A10757" s="2" t="s">
        <v>1538</v>
      </c>
      <c r="B10757" s="2" t="s">
        <v>1993</v>
      </c>
      <c r="C10757" s="2" t="s">
        <v>2014</v>
      </c>
      <c r="D10757" s="2" t="s">
        <v>2015</v>
      </c>
      <c r="E10757" s="2">
        <v>4.6360000000000001</v>
      </c>
      <c r="F10757" s="2">
        <v>4.6360000000000001</v>
      </c>
      <c r="G10757" s="2">
        <f t="shared" si="343"/>
        <v>0</v>
      </c>
      <c r="H10757" s="9">
        <v>45261</v>
      </c>
      <c r="I10757" s="2" t="s">
        <v>5891</v>
      </c>
      <c r="J10757" s="2">
        <f t="shared" si="344"/>
        <v>0</v>
      </c>
    </row>
    <row r="10758" spans="1:10" x14ac:dyDescent="0.25">
      <c r="A10758" s="2" t="s">
        <v>1538</v>
      </c>
      <c r="B10758" s="2" t="s">
        <v>1993</v>
      </c>
      <c r="C10758" s="2" t="s">
        <v>1874</v>
      </c>
      <c r="D10758" s="2" t="s">
        <v>694</v>
      </c>
      <c r="E10758" s="2">
        <v>19.911999999999999</v>
      </c>
      <c r="F10758" s="2">
        <v>19.913999999999998</v>
      </c>
      <c r="G10758" s="2">
        <f t="shared" si="343"/>
        <v>1.9999999999988916E-3</v>
      </c>
      <c r="H10758" s="9">
        <v>45261</v>
      </c>
      <c r="I10758" s="2" t="s">
        <v>5891</v>
      </c>
      <c r="J10758" s="2">
        <f t="shared" si="344"/>
        <v>1</v>
      </c>
    </row>
    <row r="10759" spans="1:10" x14ac:dyDescent="0.25">
      <c r="A10759" s="2" t="s">
        <v>1538</v>
      </c>
      <c r="B10759" s="2" t="s">
        <v>1993</v>
      </c>
      <c r="C10759" s="2" t="s">
        <v>2018</v>
      </c>
      <c r="D10759" s="2" t="s">
        <v>2019</v>
      </c>
      <c r="E10759" s="2">
        <v>3.1901000000000002</v>
      </c>
      <c r="F10759" s="2">
        <v>3.1922000000000001</v>
      </c>
      <c r="G10759" s="2">
        <f t="shared" si="343"/>
        <v>2.0999999999999908E-3</v>
      </c>
      <c r="H10759" s="9">
        <v>45261</v>
      </c>
      <c r="I10759" s="2" t="s">
        <v>5891</v>
      </c>
      <c r="J10759" s="2">
        <f t="shared" si="344"/>
        <v>1</v>
      </c>
    </row>
    <row r="10760" spans="1:10" x14ac:dyDescent="0.25">
      <c r="A10760" s="2" t="s">
        <v>1538</v>
      </c>
      <c r="B10760" s="2" t="s">
        <v>1993</v>
      </c>
      <c r="C10760" s="2" t="s">
        <v>2020</v>
      </c>
      <c r="D10760" s="2" t="s">
        <v>2021</v>
      </c>
      <c r="E10760" s="2">
        <v>0.36749999999999999</v>
      </c>
      <c r="F10760" s="2">
        <v>0.37480000000000002</v>
      </c>
      <c r="G10760" s="2">
        <f t="shared" si="343"/>
        <v>7.3000000000000287E-3</v>
      </c>
      <c r="H10760" s="9">
        <v>45261</v>
      </c>
      <c r="I10760" s="2" t="s">
        <v>5891</v>
      </c>
      <c r="J10760" s="2">
        <f t="shared" si="344"/>
        <v>1</v>
      </c>
    </row>
    <row r="10761" spans="1:10" x14ac:dyDescent="0.25">
      <c r="A10761" s="2" t="s">
        <v>1538</v>
      </c>
      <c r="B10761" s="2" t="s">
        <v>1993</v>
      </c>
      <c r="C10761" s="2" t="s">
        <v>2022</v>
      </c>
      <c r="D10761" s="2" t="s">
        <v>2023</v>
      </c>
      <c r="E10761" s="2">
        <v>4.6475</v>
      </c>
      <c r="F10761" s="2">
        <v>4.6564000000000005</v>
      </c>
      <c r="G10761" s="2">
        <f t="shared" ref="G10761:G10824" si="345">F10761-E10761</f>
        <v>8.9000000000005741E-3</v>
      </c>
      <c r="H10761" s="9">
        <v>45261</v>
      </c>
      <c r="I10761" s="2" t="s">
        <v>5891</v>
      </c>
      <c r="J10761" s="2">
        <f t="shared" si="344"/>
        <v>1</v>
      </c>
    </row>
    <row r="10762" spans="1:10" x14ac:dyDescent="0.25">
      <c r="A10762" s="2" t="s">
        <v>1538</v>
      </c>
      <c r="B10762" s="2" t="s">
        <v>1993</v>
      </c>
      <c r="C10762" s="2" t="s">
        <v>2028</v>
      </c>
      <c r="D10762" s="2" t="s">
        <v>2029</v>
      </c>
      <c r="E10762" s="2">
        <v>4.68</v>
      </c>
      <c r="F10762" s="2">
        <v>4.6909999999999998</v>
      </c>
      <c r="G10762" s="2">
        <f t="shared" si="345"/>
        <v>1.1000000000000121E-2</v>
      </c>
      <c r="H10762" s="9">
        <v>45261</v>
      </c>
      <c r="I10762" s="2" t="s">
        <v>5891</v>
      </c>
      <c r="J10762" s="2">
        <f t="shared" si="344"/>
        <v>1</v>
      </c>
    </row>
    <row r="10763" spans="1:10" x14ac:dyDescent="0.25">
      <c r="A10763" s="2" t="s">
        <v>1538</v>
      </c>
      <c r="B10763" s="2" t="s">
        <v>1993</v>
      </c>
      <c r="C10763" s="2" t="s">
        <v>2024</v>
      </c>
      <c r="D10763" s="2" t="s">
        <v>2025</v>
      </c>
      <c r="E10763" s="2">
        <v>72.340800000000002</v>
      </c>
      <c r="F10763" s="2">
        <v>72.340799999999987</v>
      </c>
      <c r="G10763" s="2">
        <f t="shared" si="345"/>
        <v>0</v>
      </c>
      <c r="H10763" s="9">
        <v>45261</v>
      </c>
      <c r="I10763" s="2" t="s">
        <v>5891</v>
      </c>
      <c r="J10763" s="2">
        <f t="shared" si="344"/>
        <v>0</v>
      </c>
    </row>
    <row r="10764" spans="1:10" x14ac:dyDescent="0.25">
      <c r="A10764" s="2" t="s">
        <v>1538</v>
      </c>
      <c r="B10764" s="2" t="s">
        <v>7673</v>
      </c>
      <c r="C10764" s="2" t="s">
        <v>8187</v>
      </c>
      <c r="D10764" s="2" t="s">
        <v>3674</v>
      </c>
      <c r="E10764" s="2">
        <v>4.1028000000000002</v>
      </c>
      <c r="F10764" s="2">
        <v>4.1033999999999997</v>
      </c>
      <c r="G10764" s="2">
        <f t="shared" si="345"/>
        <v>5.9999999999948983E-4</v>
      </c>
      <c r="H10764" s="9">
        <v>45261</v>
      </c>
      <c r="I10764" s="2" t="s">
        <v>5891</v>
      </c>
      <c r="J10764" s="2">
        <f t="shared" si="344"/>
        <v>1</v>
      </c>
    </row>
    <row r="10765" spans="1:10" x14ac:dyDescent="0.25">
      <c r="A10765" s="2" t="s">
        <v>1538</v>
      </c>
      <c r="B10765" s="2" t="s">
        <v>7673</v>
      </c>
      <c r="C10765" s="2" t="s">
        <v>8188</v>
      </c>
      <c r="D10765" s="2" t="s">
        <v>3675</v>
      </c>
      <c r="E10765" s="2">
        <v>0.21829999999999999</v>
      </c>
      <c r="F10765" s="2">
        <v>0.23320000000000002</v>
      </c>
      <c r="G10765" s="2">
        <f t="shared" si="345"/>
        <v>1.4900000000000024E-2</v>
      </c>
      <c r="H10765" s="9">
        <v>45261</v>
      </c>
      <c r="I10765" s="2" t="s">
        <v>5891</v>
      </c>
      <c r="J10765" s="2">
        <f t="shared" si="344"/>
        <v>1</v>
      </c>
    </row>
    <row r="10766" spans="1:10" x14ac:dyDescent="0.25">
      <c r="A10766" s="2" t="s">
        <v>1538</v>
      </c>
      <c r="B10766" s="2" t="s">
        <v>7673</v>
      </c>
      <c r="C10766" s="2" t="s">
        <v>8189</v>
      </c>
      <c r="D10766" s="2" t="s">
        <v>3676</v>
      </c>
      <c r="E10766" s="2">
        <v>6.1193</v>
      </c>
      <c r="F10766" s="2">
        <v>6.1193000000000008</v>
      </c>
      <c r="G10766" s="2">
        <f t="shared" si="345"/>
        <v>0</v>
      </c>
      <c r="H10766" s="9">
        <v>45261</v>
      </c>
      <c r="I10766" s="2" t="s">
        <v>5891</v>
      </c>
      <c r="J10766" s="2">
        <f t="shared" si="344"/>
        <v>0</v>
      </c>
    </row>
    <row r="10767" spans="1:10" x14ac:dyDescent="0.25">
      <c r="A10767" s="2" t="s">
        <v>1538</v>
      </c>
      <c r="B10767" s="2" t="s">
        <v>7673</v>
      </c>
      <c r="C10767" s="2" t="s">
        <v>8190</v>
      </c>
      <c r="D10767" s="2" t="s">
        <v>3677</v>
      </c>
      <c r="E10767" s="2">
        <v>7.8632999999999997</v>
      </c>
      <c r="F10767" s="2">
        <v>7.8603000000000005</v>
      </c>
      <c r="G10767" s="2">
        <f t="shared" si="345"/>
        <v>-2.9999999999992255E-3</v>
      </c>
      <c r="H10767" s="9">
        <v>45261</v>
      </c>
      <c r="I10767" s="2" t="s">
        <v>5891</v>
      </c>
      <c r="J10767" s="2">
        <f t="shared" si="344"/>
        <v>1</v>
      </c>
    </row>
    <row r="10768" spans="1:10" x14ac:dyDescent="0.25">
      <c r="A10768" s="2" t="s">
        <v>1538</v>
      </c>
      <c r="B10768" s="2" t="s">
        <v>7673</v>
      </c>
      <c r="C10768" s="2" t="s">
        <v>7690</v>
      </c>
      <c r="D10768" s="2" t="s">
        <v>3679</v>
      </c>
      <c r="E10768" s="2">
        <v>26.873999999999999</v>
      </c>
      <c r="F10768" s="2">
        <v>26.863999999999994</v>
      </c>
      <c r="G10768" s="2">
        <f t="shared" si="345"/>
        <v>-1.0000000000005116E-2</v>
      </c>
      <c r="H10768" s="9">
        <v>45261</v>
      </c>
      <c r="I10768" s="2" t="s">
        <v>5891</v>
      </c>
      <c r="J10768" s="2">
        <f t="shared" si="344"/>
        <v>1</v>
      </c>
    </row>
    <row r="10769" spans="1:10" x14ac:dyDescent="0.25">
      <c r="A10769" s="2" t="s">
        <v>1538</v>
      </c>
      <c r="B10769" s="2" t="s">
        <v>7673</v>
      </c>
      <c r="C10769" s="2" t="s">
        <v>7674</v>
      </c>
      <c r="D10769" s="2" t="s">
        <v>3680</v>
      </c>
      <c r="E10769" s="2">
        <v>22.54</v>
      </c>
      <c r="F10769" s="2">
        <v>22.540100000000002</v>
      </c>
      <c r="G10769" s="2">
        <f t="shared" si="345"/>
        <v>1.0000000000331966E-4</v>
      </c>
      <c r="H10769" s="9">
        <v>45261</v>
      </c>
      <c r="I10769" s="2" t="s">
        <v>5891</v>
      </c>
      <c r="J10769" s="2">
        <f t="shared" si="344"/>
        <v>1</v>
      </c>
    </row>
    <row r="10770" spans="1:10" x14ac:dyDescent="0.25">
      <c r="A10770" s="2" t="s">
        <v>1538</v>
      </c>
      <c r="B10770" s="2" t="s">
        <v>7673</v>
      </c>
      <c r="C10770" s="2" t="s">
        <v>1871</v>
      </c>
      <c r="D10770" s="2" t="s">
        <v>691</v>
      </c>
      <c r="E10770" s="2">
        <v>19.861599999999999</v>
      </c>
      <c r="F10770" s="2">
        <v>19.87</v>
      </c>
      <c r="G10770" s="2">
        <f t="shared" si="345"/>
        <v>8.4000000000017394E-3</v>
      </c>
      <c r="H10770" s="9">
        <v>45261</v>
      </c>
      <c r="I10770" s="2" t="s">
        <v>5891</v>
      </c>
      <c r="J10770" s="2">
        <f t="shared" si="344"/>
        <v>1</v>
      </c>
    </row>
    <row r="10771" spans="1:10" x14ac:dyDescent="0.25">
      <c r="A10771" s="2" t="s">
        <v>1538</v>
      </c>
      <c r="B10771" s="2" t="s">
        <v>7673</v>
      </c>
      <c r="C10771" s="2" t="s">
        <v>1873</v>
      </c>
      <c r="D10771" s="2" t="s">
        <v>693</v>
      </c>
      <c r="E10771" s="2">
        <v>38.814</v>
      </c>
      <c r="F10771" s="2">
        <v>38.814</v>
      </c>
      <c r="G10771" s="2">
        <f t="shared" si="345"/>
        <v>0</v>
      </c>
      <c r="H10771" s="9">
        <v>45261</v>
      </c>
      <c r="I10771" s="2" t="s">
        <v>5891</v>
      </c>
      <c r="J10771" s="2">
        <f t="shared" si="344"/>
        <v>0</v>
      </c>
    </row>
    <row r="10772" spans="1:10" x14ac:dyDescent="0.25">
      <c r="A10772" s="2" t="s">
        <v>1538</v>
      </c>
      <c r="B10772" s="2" t="s">
        <v>7673</v>
      </c>
      <c r="C10772" s="2" t="s">
        <v>8192</v>
      </c>
      <c r="D10772" s="2" t="s">
        <v>3681</v>
      </c>
      <c r="E10772" s="2">
        <v>5.4390000000000001</v>
      </c>
      <c r="F10772" s="2">
        <v>5.4363999999999999</v>
      </c>
      <c r="G10772" s="2">
        <f t="shared" si="345"/>
        <v>-2.6000000000001577E-3</v>
      </c>
      <c r="H10772" s="9">
        <v>45261</v>
      </c>
      <c r="I10772" s="2" t="s">
        <v>5891</v>
      </c>
      <c r="J10772" s="2">
        <f t="shared" si="344"/>
        <v>1</v>
      </c>
    </row>
    <row r="10773" spans="1:10" x14ac:dyDescent="0.25">
      <c r="A10773" s="2" t="s">
        <v>1538</v>
      </c>
      <c r="B10773" s="2" t="s">
        <v>7673</v>
      </c>
      <c r="C10773" s="2" t="s">
        <v>8193</v>
      </c>
      <c r="D10773" s="2" t="s">
        <v>3682</v>
      </c>
      <c r="E10773" s="2">
        <v>38.165999999999997</v>
      </c>
      <c r="F10773" s="2">
        <v>38.1629</v>
      </c>
      <c r="G10773" s="2">
        <f t="shared" si="345"/>
        <v>-3.0999999999963279E-3</v>
      </c>
      <c r="H10773" s="9">
        <v>45261</v>
      </c>
      <c r="I10773" s="2" t="s">
        <v>5891</v>
      </c>
      <c r="J10773" s="2">
        <f t="shared" si="344"/>
        <v>1</v>
      </c>
    </row>
    <row r="10774" spans="1:10" x14ac:dyDescent="0.25">
      <c r="A10774" s="2" t="s">
        <v>1538</v>
      </c>
      <c r="B10774" s="2" t="s">
        <v>7673</v>
      </c>
      <c r="C10774" s="2" t="s">
        <v>8194</v>
      </c>
      <c r="D10774" s="2" t="s">
        <v>3683</v>
      </c>
      <c r="E10774" s="2">
        <v>6.71</v>
      </c>
      <c r="F10774" s="2">
        <v>6.71</v>
      </c>
      <c r="G10774" s="2">
        <f t="shared" si="345"/>
        <v>0</v>
      </c>
      <c r="H10774" s="9">
        <v>45261</v>
      </c>
      <c r="I10774" s="2" t="s">
        <v>5891</v>
      </c>
      <c r="J10774" s="2">
        <f t="shared" si="344"/>
        <v>0</v>
      </c>
    </row>
    <row r="10775" spans="1:10" x14ac:dyDescent="0.25">
      <c r="A10775" s="2" t="s">
        <v>1538</v>
      </c>
      <c r="B10775" s="2" t="s">
        <v>7655</v>
      </c>
      <c r="C10775" s="2" t="s">
        <v>7656</v>
      </c>
      <c r="D10775" s="2" t="s">
        <v>3691</v>
      </c>
      <c r="E10775" s="2">
        <v>102.1939</v>
      </c>
      <c r="F10775" s="2">
        <v>102.1991</v>
      </c>
      <c r="G10775" s="2">
        <f t="shared" si="345"/>
        <v>5.2000000000020918E-3</v>
      </c>
      <c r="H10775" s="9">
        <v>45261</v>
      </c>
      <c r="I10775" s="2" t="s">
        <v>5891</v>
      </c>
      <c r="J10775" s="2">
        <f t="shared" si="344"/>
        <v>1</v>
      </c>
    </row>
    <row r="10776" spans="1:10" x14ac:dyDescent="0.25">
      <c r="A10776" s="2" t="s">
        <v>1538</v>
      </c>
      <c r="B10776" s="2" t="s">
        <v>7655</v>
      </c>
      <c r="C10776" s="2" t="s">
        <v>8257</v>
      </c>
      <c r="D10776" s="2" t="s">
        <v>3692</v>
      </c>
      <c r="E10776" s="2">
        <v>14.599500000000001</v>
      </c>
      <c r="F10776" s="2">
        <v>14.604800000000001</v>
      </c>
      <c r="G10776" s="2">
        <f t="shared" si="345"/>
        <v>5.3000000000000824E-3</v>
      </c>
      <c r="H10776" s="9">
        <v>45261</v>
      </c>
      <c r="I10776" s="2" t="s">
        <v>5891</v>
      </c>
      <c r="J10776" s="2">
        <f t="shared" si="344"/>
        <v>1</v>
      </c>
    </row>
    <row r="10777" spans="1:10" x14ac:dyDescent="0.25">
      <c r="A10777" s="2" t="s">
        <v>1538</v>
      </c>
      <c r="B10777" s="2" t="s">
        <v>8258</v>
      </c>
      <c r="C10777" s="2" t="s">
        <v>8259</v>
      </c>
      <c r="D10777" s="2" t="s">
        <v>3693</v>
      </c>
      <c r="E10777" s="2">
        <v>4.41</v>
      </c>
      <c r="F10777" s="2">
        <v>4.41</v>
      </c>
      <c r="G10777" s="2">
        <f t="shared" si="345"/>
        <v>0</v>
      </c>
      <c r="H10777" s="9">
        <v>45261</v>
      </c>
      <c r="I10777" s="2" t="s">
        <v>5891</v>
      </c>
      <c r="J10777" s="2">
        <f t="shared" si="344"/>
        <v>0</v>
      </c>
    </row>
    <row r="10778" spans="1:10" x14ac:dyDescent="0.25">
      <c r="A10778" s="2" t="s">
        <v>1538</v>
      </c>
      <c r="B10778" s="2" t="s">
        <v>8258</v>
      </c>
      <c r="C10778" s="2" t="s">
        <v>8260</v>
      </c>
      <c r="D10778" s="2" t="s">
        <v>3695</v>
      </c>
      <c r="E10778" s="2">
        <v>0.86240000000000006</v>
      </c>
      <c r="F10778" s="2">
        <v>0.78</v>
      </c>
      <c r="G10778" s="2">
        <f t="shared" si="345"/>
        <v>-8.2400000000000029E-2</v>
      </c>
      <c r="H10778" s="9">
        <v>45261</v>
      </c>
      <c r="I10778" s="2" t="s">
        <v>5891</v>
      </c>
      <c r="J10778" s="2">
        <f t="shared" si="344"/>
        <v>1</v>
      </c>
    </row>
    <row r="10779" spans="1:10" x14ac:dyDescent="0.25">
      <c r="A10779" s="2" t="s">
        <v>1538</v>
      </c>
      <c r="B10779" s="2" t="s">
        <v>8258</v>
      </c>
      <c r="C10779" s="2" t="s">
        <v>8265</v>
      </c>
      <c r="D10779" s="2" t="s">
        <v>3696</v>
      </c>
      <c r="E10779" s="2">
        <v>1.9885999999999999</v>
      </c>
      <c r="F10779" s="2">
        <v>1.9885999999999999</v>
      </c>
      <c r="G10779" s="2">
        <f t="shared" si="345"/>
        <v>0</v>
      </c>
      <c r="H10779" s="9">
        <v>45261</v>
      </c>
      <c r="I10779" s="2" t="s">
        <v>5891</v>
      </c>
      <c r="J10779" s="2">
        <f t="shared" si="344"/>
        <v>0</v>
      </c>
    </row>
    <row r="10780" spans="1:10" x14ac:dyDescent="0.25">
      <c r="A10780" s="2" t="s">
        <v>1538</v>
      </c>
      <c r="B10780" s="2" t="s">
        <v>8266</v>
      </c>
      <c r="C10780" s="2" t="s">
        <v>8741</v>
      </c>
      <c r="D10780" s="2" t="s">
        <v>3697</v>
      </c>
      <c r="E10780" s="2">
        <v>9.8873999999999995</v>
      </c>
      <c r="F10780" s="2">
        <v>9.8902000000000001</v>
      </c>
      <c r="G10780" s="2">
        <f t="shared" si="345"/>
        <v>2.8000000000005798E-3</v>
      </c>
      <c r="H10780" s="9">
        <v>45261</v>
      </c>
      <c r="I10780" s="2" t="s">
        <v>5891</v>
      </c>
      <c r="J10780" s="2">
        <f t="shared" si="344"/>
        <v>1</v>
      </c>
    </row>
    <row r="10781" spans="1:10" x14ac:dyDescent="0.25">
      <c r="A10781" s="2" t="s">
        <v>1538</v>
      </c>
      <c r="B10781" s="2" t="s">
        <v>8266</v>
      </c>
      <c r="C10781" s="2" t="s">
        <v>8267</v>
      </c>
      <c r="D10781" s="2" t="s">
        <v>3698</v>
      </c>
      <c r="E10781" s="2">
        <v>1.407</v>
      </c>
      <c r="F10781" s="2">
        <v>1.4</v>
      </c>
      <c r="G10781" s="2">
        <f t="shared" si="345"/>
        <v>-7.0000000000001172E-3</v>
      </c>
      <c r="H10781" s="9">
        <v>45261</v>
      </c>
      <c r="I10781" s="2" t="s">
        <v>5891</v>
      </c>
      <c r="J10781" s="2">
        <f t="shared" si="344"/>
        <v>1</v>
      </c>
    </row>
    <row r="10782" spans="1:10" x14ac:dyDescent="0.25">
      <c r="A10782" s="2" t="s">
        <v>1538</v>
      </c>
      <c r="B10782" s="2" t="s">
        <v>8266</v>
      </c>
      <c r="C10782" s="2" t="s">
        <v>8270</v>
      </c>
      <c r="D10782" s="2" t="s">
        <v>3699</v>
      </c>
      <c r="E10782" s="2">
        <v>5.0006000000000004</v>
      </c>
      <c r="F10782" s="2">
        <v>4.9992000000000001</v>
      </c>
      <c r="G10782" s="2">
        <f t="shared" si="345"/>
        <v>-1.4000000000002899E-3</v>
      </c>
      <c r="H10782" s="9">
        <v>45261</v>
      </c>
      <c r="I10782" s="2" t="s">
        <v>5891</v>
      </c>
      <c r="J10782" s="2">
        <f t="shared" si="344"/>
        <v>1</v>
      </c>
    </row>
    <row r="10783" spans="1:10" x14ac:dyDescent="0.25">
      <c r="A10783" s="2" t="s">
        <v>1538</v>
      </c>
      <c r="B10783" s="2" t="s">
        <v>7581</v>
      </c>
      <c r="C10783" s="2" t="s">
        <v>8179</v>
      </c>
      <c r="D10783" s="2" t="s">
        <v>3659</v>
      </c>
      <c r="E10783" s="2">
        <v>2.9702000000000002</v>
      </c>
      <c r="F10783" s="2">
        <v>2.9767999999999999</v>
      </c>
      <c r="G10783" s="2">
        <f t="shared" si="345"/>
        <v>6.5999999999997172E-3</v>
      </c>
      <c r="H10783" s="9">
        <v>45261</v>
      </c>
      <c r="I10783" s="2" t="s">
        <v>5891</v>
      </c>
      <c r="J10783" s="2">
        <f t="shared" si="344"/>
        <v>1</v>
      </c>
    </row>
    <row r="10784" spans="1:10" x14ac:dyDescent="0.25">
      <c r="A10784" s="2" t="s">
        <v>1538</v>
      </c>
      <c r="B10784" s="2" t="s">
        <v>7581</v>
      </c>
      <c r="C10784" s="2" t="s">
        <v>8180</v>
      </c>
      <c r="D10784" s="2" t="s">
        <v>3660</v>
      </c>
      <c r="E10784" s="2">
        <v>5.76</v>
      </c>
      <c r="F10784" s="2">
        <v>5.7593999999999994</v>
      </c>
      <c r="G10784" s="2">
        <f t="shared" si="345"/>
        <v>-6.0000000000037801E-4</v>
      </c>
      <c r="H10784" s="9">
        <v>45261</v>
      </c>
      <c r="I10784" s="2" t="s">
        <v>5891</v>
      </c>
      <c r="J10784" s="2">
        <f t="shared" si="344"/>
        <v>1</v>
      </c>
    </row>
    <row r="10785" spans="1:10" x14ac:dyDescent="0.25">
      <c r="A10785" s="2" t="s">
        <v>1538</v>
      </c>
      <c r="B10785" s="2" t="s">
        <v>7581</v>
      </c>
      <c r="C10785" s="2" t="s">
        <v>1860</v>
      </c>
      <c r="D10785" s="2" t="s">
        <v>679</v>
      </c>
      <c r="E10785" s="2">
        <v>531.3492</v>
      </c>
      <c r="F10785" s="2">
        <v>531.34929999999986</v>
      </c>
      <c r="G10785" s="2">
        <f t="shared" si="345"/>
        <v>9.9999999861211109E-5</v>
      </c>
      <c r="H10785" s="9">
        <v>45261</v>
      </c>
      <c r="I10785" s="2" t="s">
        <v>5891</v>
      </c>
      <c r="J10785" s="2">
        <f t="shared" si="344"/>
        <v>1</v>
      </c>
    </row>
    <row r="10786" spans="1:10" x14ac:dyDescent="0.25">
      <c r="A10786" s="2" t="s">
        <v>1538</v>
      </c>
      <c r="B10786" s="2" t="s">
        <v>7581</v>
      </c>
      <c r="C10786" s="2" t="s">
        <v>1856</v>
      </c>
      <c r="D10786" s="2" t="s">
        <v>675</v>
      </c>
      <c r="E10786" s="2">
        <v>462.43979999999999</v>
      </c>
      <c r="F10786" s="2">
        <v>462.43959999999998</v>
      </c>
      <c r="G10786" s="2">
        <f t="shared" si="345"/>
        <v>-2.0000000000663931E-4</v>
      </c>
      <c r="H10786" s="9">
        <v>45261</v>
      </c>
      <c r="I10786" s="2" t="s">
        <v>5891</v>
      </c>
      <c r="J10786" s="2">
        <f t="shared" si="344"/>
        <v>1</v>
      </c>
    </row>
    <row r="10787" spans="1:10" x14ac:dyDescent="0.25">
      <c r="A10787" s="2" t="s">
        <v>1538</v>
      </c>
      <c r="B10787" s="2" t="s">
        <v>8197</v>
      </c>
      <c r="C10787" s="2" t="s">
        <v>8198</v>
      </c>
      <c r="D10787" s="2" t="s">
        <v>8199</v>
      </c>
      <c r="E10787" s="2">
        <v>6.5</v>
      </c>
      <c r="F10787" s="2">
        <v>6.5</v>
      </c>
      <c r="G10787" s="2">
        <f t="shared" si="345"/>
        <v>0</v>
      </c>
      <c r="H10787" s="9">
        <v>45261</v>
      </c>
      <c r="I10787" s="2" t="s">
        <v>5891</v>
      </c>
      <c r="J10787" s="2">
        <f t="shared" si="344"/>
        <v>0</v>
      </c>
    </row>
    <row r="10788" spans="1:10" x14ac:dyDescent="0.25">
      <c r="A10788" s="2" t="s">
        <v>1538</v>
      </c>
      <c r="B10788" s="2" t="s">
        <v>1539</v>
      </c>
      <c r="C10788" s="2" t="s">
        <v>8742</v>
      </c>
      <c r="D10788" s="2" t="s">
        <v>8743</v>
      </c>
      <c r="E10788" s="2">
        <v>198</v>
      </c>
      <c r="F10788" s="2">
        <v>197.99999999999997</v>
      </c>
      <c r="G10788" s="2">
        <f t="shared" si="345"/>
        <v>0</v>
      </c>
      <c r="H10788" s="9">
        <v>45261</v>
      </c>
      <c r="I10788" s="2" t="s">
        <v>5891</v>
      </c>
      <c r="J10788" s="2">
        <f t="shared" si="344"/>
        <v>0</v>
      </c>
    </row>
    <row r="10789" spans="1:10" x14ac:dyDescent="0.25">
      <c r="A10789" s="2" t="s">
        <v>1538</v>
      </c>
      <c r="B10789" s="2" t="s">
        <v>1539</v>
      </c>
      <c r="C10789" s="2" t="s">
        <v>1548</v>
      </c>
      <c r="D10789" s="2" t="s">
        <v>8744</v>
      </c>
      <c r="E10789" s="2">
        <v>2.0000000000000001E-4</v>
      </c>
      <c r="F10789" s="2">
        <v>2.0000000000000001E-4</v>
      </c>
      <c r="G10789" s="2">
        <f t="shared" si="345"/>
        <v>0</v>
      </c>
      <c r="H10789" s="9">
        <v>45261</v>
      </c>
      <c r="I10789" s="2" t="s">
        <v>5891</v>
      </c>
      <c r="J10789" s="2">
        <f t="shared" si="344"/>
        <v>0</v>
      </c>
    </row>
    <row r="10790" spans="1:10" x14ac:dyDescent="0.25">
      <c r="A10790" s="2" t="s">
        <v>1538</v>
      </c>
      <c r="B10790" s="2" t="s">
        <v>1539</v>
      </c>
      <c r="C10790" s="2" t="s">
        <v>1543</v>
      </c>
      <c r="D10790" s="2" t="s">
        <v>1544</v>
      </c>
      <c r="E10790" s="2">
        <v>13.8232</v>
      </c>
      <c r="F10790" s="2">
        <v>13.8232</v>
      </c>
      <c r="G10790" s="2">
        <f t="shared" si="345"/>
        <v>0</v>
      </c>
      <c r="H10790" s="9">
        <v>45261</v>
      </c>
      <c r="I10790" s="2" t="s">
        <v>5891</v>
      </c>
      <c r="J10790" s="2">
        <f t="shared" si="344"/>
        <v>0</v>
      </c>
    </row>
    <row r="10791" spans="1:10" x14ac:dyDescent="0.25">
      <c r="A10791" s="2" t="s">
        <v>1538</v>
      </c>
      <c r="B10791" s="2" t="s">
        <v>1539</v>
      </c>
      <c r="C10791" s="2" t="s">
        <v>1542</v>
      </c>
      <c r="D10791" s="2" t="s">
        <v>8745</v>
      </c>
      <c r="E10791" s="2">
        <v>14.632400000000001</v>
      </c>
      <c r="F10791" s="2">
        <v>14.632400000000001</v>
      </c>
      <c r="G10791" s="2">
        <f t="shared" si="345"/>
        <v>0</v>
      </c>
      <c r="H10791" s="9">
        <v>45261</v>
      </c>
      <c r="I10791" s="2" t="s">
        <v>5891</v>
      </c>
      <c r="J10791" s="2">
        <f t="shared" si="344"/>
        <v>0</v>
      </c>
    </row>
    <row r="10792" spans="1:10" x14ac:dyDescent="0.25">
      <c r="A10792" s="2" t="s">
        <v>1538</v>
      </c>
      <c r="B10792" s="2" t="s">
        <v>1539</v>
      </c>
      <c r="C10792" s="2" t="s">
        <v>1540</v>
      </c>
      <c r="D10792" s="2" t="s">
        <v>8746</v>
      </c>
      <c r="E10792" s="2">
        <v>46.677999999999997</v>
      </c>
      <c r="F10792" s="2">
        <v>46.677999999999997</v>
      </c>
      <c r="G10792" s="2">
        <f t="shared" si="345"/>
        <v>0</v>
      </c>
      <c r="H10792" s="9">
        <v>45261</v>
      </c>
      <c r="I10792" s="2" t="s">
        <v>5891</v>
      </c>
      <c r="J10792" s="2">
        <f t="shared" si="344"/>
        <v>0</v>
      </c>
    </row>
    <row r="10793" spans="1:10" x14ac:dyDescent="0.25">
      <c r="A10793" s="2" t="s">
        <v>1538</v>
      </c>
      <c r="B10793" s="2" t="s">
        <v>1539</v>
      </c>
      <c r="C10793" s="2" t="s">
        <v>1540</v>
      </c>
      <c r="D10793" s="2" t="s">
        <v>8746</v>
      </c>
      <c r="E10793" s="2">
        <v>5.1719999999999997</v>
      </c>
      <c r="F10793" s="2">
        <v>5.1719999999999997</v>
      </c>
      <c r="G10793" s="2">
        <f t="shared" si="345"/>
        <v>0</v>
      </c>
      <c r="H10793" s="9">
        <v>45261</v>
      </c>
      <c r="I10793" s="2" t="s">
        <v>5891</v>
      </c>
      <c r="J10793" s="2">
        <f t="shared" si="344"/>
        <v>0</v>
      </c>
    </row>
    <row r="10794" spans="1:10" x14ac:dyDescent="0.25">
      <c r="A10794" s="2" t="s">
        <v>1538</v>
      </c>
      <c r="B10794" s="2" t="s">
        <v>1539</v>
      </c>
      <c r="C10794" s="2" t="s">
        <v>1545</v>
      </c>
      <c r="D10794" s="2" t="s">
        <v>664</v>
      </c>
      <c r="E10794" s="2">
        <v>39.160200000000003</v>
      </c>
      <c r="F10794" s="2">
        <v>39.160199999999996</v>
      </c>
      <c r="G10794" s="2">
        <f t="shared" si="345"/>
        <v>0</v>
      </c>
      <c r="H10794" s="9">
        <v>45261</v>
      </c>
      <c r="I10794" s="2" t="s">
        <v>5891</v>
      </c>
      <c r="J10794" s="2">
        <f t="shared" si="344"/>
        <v>0</v>
      </c>
    </row>
    <row r="10795" spans="1:10" x14ac:dyDescent="0.25">
      <c r="A10795" s="2" t="s">
        <v>1538</v>
      </c>
      <c r="B10795" s="2" t="s">
        <v>1539</v>
      </c>
      <c r="C10795" s="2" t="s">
        <v>1545</v>
      </c>
      <c r="D10795" s="2" t="s">
        <v>664</v>
      </c>
      <c r="E10795" s="2">
        <v>3.61</v>
      </c>
      <c r="F10795" s="2">
        <v>3.61</v>
      </c>
      <c r="G10795" s="2">
        <f t="shared" si="345"/>
        <v>0</v>
      </c>
      <c r="H10795" s="9">
        <v>45261</v>
      </c>
      <c r="I10795" s="2" t="s">
        <v>5891</v>
      </c>
      <c r="J10795" s="2">
        <f t="shared" si="344"/>
        <v>0</v>
      </c>
    </row>
    <row r="10796" spans="1:10" x14ac:dyDescent="0.25">
      <c r="A10796" s="2" t="s">
        <v>1538</v>
      </c>
      <c r="B10796" s="2" t="s">
        <v>1539</v>
      </c>
      <c r="C10796" s="2" t="s">
        <v>1546</v>
      </c>
      <c r="D10796" s="2" t="s">
        <v>1547</v>
      </c>
      <c r="E10796" s="2">
        <v>1E-4</v>
      </c>
      <c r="F10796" s="2">
        <v>0</v>
      </c>
      <c r="G10796" s="2">
        <f t="shared" si="345"/>
        <v>-1E-4</v>
      </c>
      <c r="H10796" s="9">
        <v>45261</v>
      </c>
      <c r="I10796" s="2" t="s">
        <v>5891</v>
      </c>
      <c r="J10796" s="2">
        <f t="shared" si="344"/>
        <v>1</v>
      </c>
    </row>
    <row r="10797" spans="1:10" x14ac:dyDescent="0.25">
      <c r="A10797" s="2" t="s">
        <v>1538</v>
      </c>
      <c r="B10797" s="2" t="s">
        <v>1539</v>
      </c>
      <c r="C10797" s="2" t="s">
        <v>1552</v>
      </c>
      <c r="D10797" s="2" t="s">
        <v>689</v>
      </c>
      <c r="E10797" s="2">
        <v>1.1861999999999999</v>
      </c>
      <c r="F10797" s="2">
        <v>1.1958</v>
      </c>
      <c r="G10797" s="2">
        <f t="shared" si="345"/>
        <v>9.6000000000000529E-3</v>
      </c>
      <c r="H10797" s="9">
        <v>45261</v>
      </c>
      <c r="I10797" s="2" t="s">
        <v>5891</v>
      </c>
      <c r="J10797" s="2">
        <f t="shared" si="344"/>
        <v>1</v>
      </c>
    </row>
    <row r="10798" spans="1:10" x14ac:dyDescent="0.25">
      <c r="A10798" s="2" t="s">
        <v>1538</v>
      </c>
      <c r="B10798" s="2" t="s">
        <v>8165</v>
      </c>
      <c r="C10798" s="2" t="s">
        <v>8166</v>
      </c>
      <c r="D10798" s="2" t="s">
        <v>3663</v>
      </c>
      <c r="E10798" s="2">
        <v>2.3199999999999998</v>
      </c>
      <c r="F10798" s="2">
        <v>2.3622000000000001</v>
      </c>
      <c r="G10798" s="2">
        <f t="shared" si="345"/>
        <v>4.2200000000000237E-2</v>
      </c>
      <c r="H10798" s="9">
        <v>45261</v>
      </c>
      <c r="I10798" s="2" t="s">
        <v>5891</v>
      </c>
      <c r="J10798" s="2">
        <f t="shared" si="344"/>
        <v>1</v>
      </c>
    </row>
    <row r="10799" spans="1:10" x14ac:dyDescent="0.25">
      <c r="A10799" s="2" t="s">
        <v>1538</v>
      </c>
      <c r="B10799" s="2" t="s">
        <v>8165</v>
      </c>
      <c r="C10799" s="2" t="s">
        <v>8167</v>
      </c>
      <c r="D10799" s="2" t="s">
        <v>3664</v>
      </c>
      <c r="E10799" s="2">
        <v>6.0757000000000003</v>
      </c>
      <c r="F10799" s="2">
        <v>7.9613999999999994</v>
      </c>
      <c r="G10799" s="2">
        <f t="shared" si="345"/>
        <v>1.885699999999999</v>
      </c>
      <c r="H10799" s="9">
        <v>45261</v>
      </c>
      <c r="I10799" s="2" t="s">
        <v>5891</v>
      </c>
      <c r="J10799" s="2">
        <f t="shared" ref="J10799:J10862" si="346">IF(G10799=0,0,1)</f>
        <v>1</v>
      </c>
    </row>
    <row r="10800" spans="1:10" x14ac:dyDescent="0.25">
      <c r="A10800" s="2" t="s">
        <v>1538</v>
      </c>
      <c r="B10800" s="2" t="s">
        <v>8165</v>
      </c>
      <c r="C10800" s="2" t="s">
        <v>8747</v>
      </c>
      <c r="D10800" s="2" t="s">
        <v>3665</v>
      </c>
      <c r="E10800" s="2">
        <v>0.432</v>
      </c>
      <c r="F10800" s="2">
        <v>0</v>
      </c>
      <c r="G10800" s="2">
        <f t="shared" si="345"/>
        <v>-0.432</v>
      </c>
      <c r="H10800" s="9">
        <v>45261</v>
      </c>
      <c r="I10800" s="2" t="s">
        <v>5891</v>
      </c>
      <c r="J10800" s="2">
        <f t="shared" si="346"/>
        <v>1</v>
      </c>
    </row>
    <row r="10801" spans="1:10" x14ac:dyDescent="0.25">
      <c r="A10801" s="2" t="s">
        <v>1538</v>
      </c>
      <c r="B10801" s="2" t="s">
        <v>8165</v>
      </c>
      <c r="C10801" s="2" t="s">
        <v>8168</v>
      </c>
      <c r="D10801" s="2" t="s">
        <v>3666</v>
      </c>
      <c r="E10801" s="2">
        <v>1.34</v>
      </c>
      <c r="F10801" s="2">
        <v>0.74090000000000011</v>
      </c>
      <c r="G10801" s="2">
        <f t="shared" si="345"/>
        <v>-0.59909999999999997</v>
      </c>
      <c r="H10801" s="9">
        <v>45261</v>
      </c>
      <c r="I10801" s="2" t="s">
        <v>5891</v>
      </c>
      <c r="J10801" s="2">
        <f t="shared" si="346"/>
        <v>1</v>
      </c>
    </row>
    <row r="10802" spans="1:10" x14ac:dyDescent="0.25">
      <c r="A10802" s="2" t="s">
        <v>1538</v>
      </c>
      <c r="B10802" s="2" t="s">
        <v>4237</v>
      </c>
      <c r="C10802" s="2" t="s">
        <v>8200</v>
      </c>
      <c r="D10802" s="2" t="s">
        <v>8201</v>
      </c>
      <c r="E10802" s="2">
        <v>2</v>
      </c>
      <c r="F10802" s="2">
        <v>2</v>
      </c>
      <c r="G10802" s="2">
        <f t="shared" si="345"/>
        <v>0</v>
      </c>
      <c r="H10802" s="9">
        <v>45261</v>
      </c>
      <c r="I10802" s="2" t="s">
        <v>5891</v>
      </c>
      <c r="J10802" s="2">
        <f t="shared" si="346"/>
        <v>0</v>
      </c>
    </row>
    <row r="10803" spans="1:10" x14ac:dyDescent="0.25">
      <c r="A10803" s="2" t="s">
        <v>1538</v>
      </c>
      <c r="B10803" s="2" t="s">
        <v>4237</v>
      </c>
      <c r="C10803" s="2" t="s">
        <v>8748</v>
      </c>
      <c r="D10803" s="2" t="s">
        <v>8749</v>
      </c>
      <c r="E10803" s="2">
        <v>0.26500000000000001</v>
      </c>
      <c r="F10803" s="2">
        <v>0.26500000000000001</v>
      </c>
      <c r="G10803" s="2">
        <f t="shared" si="345"/>
        <v>0</v>
      </c>
      <c r="H10803" s="9">
        <v>45261</v>
      </c>
      <c r="I10803" s="2" t="s">
        <v>5891</v>
      </c>
      <c r="J10803" s="2">
        <f t="shared" si="346"/>
        <v>0</v>
      </c>
    </row>
    <row r="10804" spans="1:10" x14ac:dyDescent="0.25">
      <c r="A10804" s="2" t="s">
        <v>1538</v>
      </c>
      <c r="B10804" s="2" t="s">
        <v>4237</v>
      </c>
      <c r="C10804" s="2" t="s">
        <v>8750</v>
      </c>
      <c r="D10804" s="2" t="s">
        <v>8751</v>
      </c>
      <c r="E10804" s="2">
        <v>0.12709999999999999</v>
      </c>
      <c r="F10804" s="2">
        <v>0</v>
      </c>
      <c r="G10804" s="2">
        <f t="shared" si="345"/>
        <v>-0.12709999999999999</v>
      </c>
      <c r="H10804" s="9">
        <v>45261</v>
      </c>
      <c r="I10804" s="2" t="s">
        <v>5891</v>
      </c>
      <c r="J10804" s="2">
        <f t="shared" si="346"/>
        <v>1</v>
      </c>
    </row>
    <row r="10805" spans="1:10" x14ac:dyDescent="0.25">
      <c r="A10805" s="2" t="s">
        <v>1538</v>
      </c>
      <c r="B10805" s="2" t="s">
        <v>4237</v>
      </c>
      <c r="C10805" s="2" t="s">
        <v>8206</v>
      </c>
      <c r="D10805" s="2" t="s">
        <v>3645</v>
      </c>
      <c r="E10805" s="2">
        <v>18.82</v>
      </c>
      <c r="F10805" s="2">
        <v>18.8124</v>
      </c>
      <c r="G10805" s="2">
        <f t="shared" si="345"/>
        <v>-7.6000000000000512E-3</v>
      </c>
      <c r="H10805" s="9">
        <v>45261</v>
      </c>
      <c r="I10805" s="2" t="s">
        <v>5891</v>
      </c>
      <c r="J10805" s="2">
        <f t="shared" si="346"/>
        <v>1</v>
      </c>
    </row>
    <row r="10806" spans="1:10" x14ac:dyDescent="0.25">
      <c r="A10806" s="2" t="s">
        <v>1538</v>
      </c>
      <c r="B10806" s="2" t="s">
        <v>4237</v>
      </c>
      <c r="C10806" s="2" t="s">
        <v>8207</v>
      </c>
      <c r="D10806" s="2" t="s">
        <v>3646</v>
      </c>
      <c r="E10806" s="2">
        <v>3.9344999999999999</v>
      </c>
      <c r="F10806" s="2">
        <v>3.9344999999999999</v>
      </c>
      <c r="G10806" s="2">
        <f t="shared" si="345"/>
        <v>0</v>
      </c>
      <c r="H10806" s="9">
        <v>45261</v>
      </c>
      <c r="I10806" s="2" t="s">
        <v>5891</v>
      </c>
      <c r="J10806" s="2">
        <f t="shared" si="346"/>
        <v>0</v>
      </c>
    </row>
    <row r="10807" spans="1:10" x14ac:dyDescent="0.25">
      <c r="A10807" s="2" t="s">
        <v>1538</v>
      </c>
      <c r="B10807" s="2" t="s">
        <v>4237</v>
      </c>
      <c r="C10807" s="2" t="s">
        <v>1863</v>
      </c>
      <c r="D10807" s="2" t="s">
        <v>682</v>
      </c>
      <c r="E10807" s="2">
        <v>22.9618</v>
      </c>
      <c r="F10807" s="2">
        <v>22.9589</v>
      </c>
      <c r="G10807" s="2">
        <f t="shared" si="345"/>
        <v>-2.9000000000003467E-3</v>
      </c>
      <c r="H10807" s="9">
        <v>45261</v>
      </c>
      <c r="I10807" s="2" t="s">
        <v>5891</v>
      </c>
      <c r="J10807" s="2">
        <f t="shared" si="346"/>
        <v>1</v>
      </c>
    </row>
    <row r="10808" spans="1:10" x14ac:dyDescent="0.25">
      <c r="A10808" s="2" t="s">
        <v>1538</v>
      </c>
      <c r="B10808" s="2" t="s">
        <v>4237</v>
      </c>
      <c r="C10808" s="2" t="s">
        <v>8209</v>
      </c>
      <c r="D10808" s="2" t="s">
        <v>3648</v>
      </c>
      <c r="E10808" s="2">
        <v>2.9390999999999998</v>
      </c>
      <c r="F10808" s="2">
        <v>2.9304000000000001</v>
      </c>
      <c r="G10808" s="2">
        <f t="shared" si="345"/>
        <v>-8.699999999999708E-3</v>
      </c>
      <c r="H10808" s="9">
        <v>45261</v>
      </c>
      <c r="I10808" s="2" t="s">
        <v>5891</v>
      </c>
      <c r="J10808" s="2">
        <f t="shared" si="346"/>
        <v>1</v>
      </c>
    </row>
    <row r="10809" spans="1:10" x14ac:dyDescent="0.25">
      <c r="A10809" s="2" t="s">
        <v>1538</v>
      </c>
      <c r="B10809" s="2" t="s">
        <v>4237</v>
      </c>
      <c r="C10809" s="2" t="s">
        <v>8210</v>
      </c>
      <c r="D10809" s="2" t="s">
        <v>3649</v>
      </c>
      <c r="E10809" s="2">
        <v>6.5079000000000002</v>
      </c>
      <c r="F10809" s="2">
        <v>6.5196000000000005</v>
      </c>
      <c r="G10809" s="2">
        <f t="shared" si="345"/>
        <v>1.1700000000000266E-2</v>
      </c>
      <c r="H10809" s="9">
        <v>45261</v>
      </c>
      <c r="I10809" s="2" t="s">
        <v>5891</v>
      </c>
      <c r="J10809" s="2">
        <f t="shared" si="346"/>
        <v>1</v>
      </c>
    </row>
    <row r="10810" spans="1:10" x14ac:dyDescent="0.25">
      <c r="A10810" s="2" t="s">
        <v>1538</v>
      </c>
      <c r="B10810" s="2" t="s">
        <v>4237</v>
      </c>
      <c r="C10810" s="2" t="s">
        <v>8211</v>
      </c>
      <c r="D10810" s="2" t="s">
        <v>8212</v>
      </c>
      <c r="E10810" s="2">
        <v>54.410299999999999</v>
      </c>
      <c r="F10810" s="2">
        <v>54.411999999999999</v>
      </c>
      <c r="G10810" s="2">
        <f t="shared" si="345"/>
        <v>1.6999999999995907E-3</v>
      </c>
      <c r="H10810" s="9">
        <v>45261</v>
      </c>
      <c r="I10810" s="2" t="s">
        <v>5891</v>
      </c>
      <c r="J10810" s="2">
        <f t="shared" si="346"/>
        <v>1</v>
      </c>
    </row>
    <row r="10811" spans="1:10" x14ac:dyDescent="0.25">
      <c r="A10811" s="2" t="s">
        <v>1538</v>
      </c>
      <c r="B10811" s="2" t="s">
        <v>4237</v>
      </c>
      <c r="C10811" s="2" t="s">
        <v>8213</v>
      </c>
      <c r="D10811" s="2" t="s">
        <v>8214</v>
      </c>
      <c r="E10811" s="2">
        <v>42.941600000000001</v>
      </c>
      <c r="F10811" s="2">
        <v>42.941999999999993</v>
      </c>
      <c r="G10811" s="2">
        <f t="shared" si="345"/>
        <v>3.9999999999196234E-4</v>
      </c>
      <c r="H10811" s="9">
        <v>45261</v>
      </c>
      <c r="I10811" s="2" t="s">
        <v>5891</v>
      </c>
      <c r="J10811" s="2">
        <f t="shared" si="346"/>
        <v>1</v>
      </c>
    </row>
    <row r="10812" spans="1:10" x14ac:dyDescent="0.25">
      <c r="A10812" s="2" t="s">
        <v>1538</v>
      </c>
      <c r="B10812" s="2" t="s">
        <v>4237</v>
      </c>
      <c r="C10812" s="2" t="s">
        <v>8213</v>
      </c>
      <c r="D10812" s="2" t="s">
        <v>8214</v>
      </c>
      <c r="E10812" s="2">
        <v>67.465999999999994</v>
      </c>
      <c r="F10812" s="2">
        <v>67.465999999999994</v>
      </c>
      <c r="G10812" s="2">
        <f t="shared" si="345"/>
        <v>0</v>
      </c>
      <c r="H10812" s="9">
        <v>45261</v>
      </c>
      <c r="I10812" s="2" t="s">
        <v>5891</v>
      </c>
      <c r="J10812" s="2">
        <f t="shared" si="346"/>
        <v>0</v>
      </c>
    </row>
    <row r="10813" spans="1:10" x14ac:dyDescent="0.25">
      <c r="A10813" s="2" t="s">
        <v>1538</v>
      </c>
      <c r="B10813" s="2" t="s">
        <v>4237</v>
      </c>
      <c r="C10813" s="2" t="s">
        <v>8752</v>
      </c>
      <c r="D10813" s="2" t="s">
        <v>8753</v>
      </c>
      <c r="E10813" s="2">
        <v>0.72960000000000003</v>
      </c>
      <c r="F10813" s="2">
        <v>0.73</v>
      </c>
      <c r="G10813" s="2">
        <f t="shared" si="345"/>
        <v>3.9999999999995595E-4</v>
      </c>
      <c r="H10813" s="9">
        <v>45261</v>
      </c>
      <c r="I10813" s="2" t="s">
        <v>5891</v>
      </c>
      <c r="J10813" s="2">
        <f t="shared" si="346"/>
        <v>1</v>
      </c>
    </row>
    <row r="10814" spans="1:10" x14ac:dyDescent="0.25">
      <c r="A10814" s="2" t="s">
        <v>1538</v>
      </c>
      <c r="B10814" s="2" t="s">
        <v>4237</v>
      </c>
      <c r="C10814" s="2" t="s">
        <v>8215</v>
      </c>
      <c r="D10814" s="2" t="s">
        <v>3650</v>
      </c>
      <c r="E10814" s="2">
        <v>2.7383999999999999</v>
      </c>
      <c r="F10814" s="2">
        <v>2.7393000000000001</v>
      </c>
      <c r="G10814" s="2">
        <f t="shared" si="345"/>
        <v>9.0000000000012292E-4</v>
      </c>
      <c r="H10814" s="9">
        <v>45261</v>
      </c>
      <c r="I10814" s="2" t="s">
        <v>5891</v>
      </c>
      <c r="J10814" s="2">
        <f t="shared" si="346"/>
        <v>1</v>
      </c>
    </row>
    <row r="10815" spans="1:10" x14ac:dyDescent="0.25">
      <c r="A10815" s="2" t="s">
        <v>1538</v>
      </c>
      <c r="B10815" s="2" t="s">
        <v>4237</v>
      </c>
      <c r="C10815" s="2" t="s">
        <v>8216</v>
      </c>
      <c r="D10815" s="2" t="s">
        <v>8217</v>
      </c>
      <c r="E10815" s="2">
        <v>11.6196</v>
      </c>
      <c r="F10815" s="2">
        <v>11.620100000000001</v>
      </c>
      <c r="G10815" s="2">
        <f t="shared" si="345"/>
        <v>5.0000000000061107E-4</v>
      </c>
      <c r="H10815" s="9">
        <v>45261</v>
      </c>
      <c r="I10815" s="2" t="s">
        <v>5891</v>
      </c>
      <c r="J10815" s="2">
        <f t="shared" si="346"/>
        <v>1</v>
      </c>
    </row>
    <row r="10816" spans="1:10" x14ac:dyDescent="0.25">
      <c r="A10816" s="2" t="s">
        <v>1538</v>
      </c>
      <c r="B10816" s="2" t="s">
        <v>4237</v>
      </c>
      <c r="C10816" s="2" t="s">
        <v>8218</v>
      </c>
      <c r="D10816" s="2" t="s">
        <v>8219</v>
      </c>
      <c r="E10816" s="2">
        <v>99.722499999999997</v>
      </c>
      <c r="F10816" s="2">
        <v>99.723000000000013</v>
      </c>
      <c r="G10816" s="2">
        <f t="shared" si="345"/>
        <v>5.0000000001659828E-4</v>
      </c>
      <c r="H10816" s="9">
        <v>45261</v>
      </c>
      <c r="I10816" s="2" t="s">
        <v>5891</v>
      </c>
      <c r="J10816" s="2">
        <f t="shared" si="346"/>
        <v>1</v>
      </c>
    </row>
    <row r="10817" spans="1:10" x14ac:dyDescent="0.25">
      <c r="A10817" s="2" t="s">
        <v>1538</v>
      </c>
      <c r="B10817" s="2" t="s">
        <v>4237</v>
      </c>
      <c r="C10817" s="2" t="s">
        <v>8218</v>
      </c>
      <c r="D10817" s="2" t="s">
        <v>8219</v>
      </c>
      <c r="E10817" s="2">
        <v>223.26</v>
      </c>
      <c r="F10817" s="2">
        <v>223.26</v>
      </c>
      <c r="G10817" s="2">
        <f t="shared" si="345"/>
        <v>0</v>
      </c>
      <c r="H10817" s="9">
        <v>45261</v>
      </c>
      <c r="I10817" s="2" t="s">
        <v>5891</v>
      </c>
      <c r="J10817" s="2">
        <f t="shared" si="346"/>
        <v>0</v>
      </c>
    </row>
    <row r="10818" spans="1:10" x14ac:dyDescent="0.25">
      <c r="A10818" s="2" t="s">
        <v>1538</v>
      </c>
      <c r="B10818" s="2" t="s">
        <v>4237</v>
      </c>
      <c r="C10818" s="2" t="s">
        <v>8754</v>
      </c>
      <c r="D10818" s="2" t="s">
        <v>8755</v>
      </c>
      <c r="E10818" s="2">
        <v>10.254</v>
      </c>
      <c r="F10818" s="2">
        <v>10.254</v>
      </c>
      <c r="G10818" s="2">
        <f t="shared" si="345"/>
        <v>0</v>
      </c>
      <c r="H10818" s="9">
        <v>45261</v>
      </c>
      <c r="I10818" s="2" t="s">
        <v>5891</v>
      </c>
      <c r="J10818" s="2">
        <f t="shared" si="346"/>
        <v>0</v>
      </c>
    </row>
    <row r="10819" spans="1:10" x14ac:dyDescent="0.25">
      <c r="A10819" s="2" t="s">
        <v>1538</v>
      </c>
      <c r="B10819" s="2" t="s">
        <v>4237</v>
      </c>
      <c r="C10819" s="2" t="s">
        <v>8754</v>
      </c>
      <c r="D10819" s="2" t="s">
        <v>8755</v>
      </c>
      <c r="E10819" s="2">
        <v>44.652000000000001</v>
      </c>
      <c r="F10819" s="2">
        <v>44.652000000000001</v>
      </c>
      <c r="G10819" s="2">
        <f t="shared" si="345"/>
        <v>0</v>
      </c>
      <c r="H10819" s="9">
        <v>45261</v>
      </c>
      <c r="I10819" s="2" t="s">
        <v>5891</v>
      </c>
      <c r="J10819" s="2">
        <f t="shared" si="346"/>
        <v>0</v>
      </c>
    </row>
    <row r="10820" spans="1:10" x14ac:dyDescent="0.25">
      <c r="A10820" s="2" t="s">
        <v>1538</v>
      </c>
      <c r="B10820" s="2" t="s">
        <v>4237</v>
      </c>
      <c r="C10820" s="2" t="s">
        <v>8220</v>
      </c>
      <c r="D10820" s="2" t="s">
        <v>8221</v>
      </c>
      <c r="E10820" s="2">
        <v>82.274600000000007</v>
      </c>
      <c r="F10820" s="2">
        <v>82.277999999999992</v>
      </c>
      <c r="G10820" s="2">
        <f t="shared" si="345"/>
        <v>3.3999999999849706E-3</v>
      </c>
      <c r="H10820" s="9">
        <v>45261</v>
      </c>
      <c r="I10820" s="2" t="s">
        <v>5891</v>
      </c>
      <c r="J10820" s="2">
        <f t="shared" si="346"/>
        <v>1</v>
      </c>
    </row>
    <row r="10821" spans="1:10" x14ac:dyDescent="0.25">
      <c r="A10821" s="2" t="s">
        <v>1538</v>
      </c>
      <c r="B10821" s="2" t="s">
        <v>4237</v>
      </c>
      <c r="C10821" s="2" t="s">
        <v>8756</v>
      </c>
      <c r="D10821" s="2" t="s">
        <v>8757</v>
      </c>
      <c r="E10821" s="2">
        <v>2.343</v>
      </c>
      <c r="F10821" s="2">
        <v>2.806</v>
      </c>
      <c r="G10821" s="2">
        <f t="shared" si="345"/>
        <v>0.46300000000000008</v>
      </c>
      <c r="H10821" s="9">
        <v>45261</v>
      </c>
      <c r="I10821" s="2" t="s">
        <v>5891</v>
      </c>
      <c r="J10821" s="2">
        <f t="shared" si="346"/>
        <v>1</v>
      </c>
    </row>
    <row r="10822" spans="1:10" x14ac:dyDescent="0.25">
      <c r="A10822" s="2" t="s">
        <v>1538</v>
      </c>
      <c r="B10822" s="2" t="s">
        <v>4237</v>
      </c>
      <c r="C10822" s="2" t="s">
        <v>8222</v>
      </c>
      <c r="D10822" s="2" t="s">
        <v>8223</v>
      </c>
      <c r="E10822" s="2">
        <v>1.984</v>
      </c>
      <c r="F10822" s="2">
        <v>1.9764000000000002</v>
      </c>
      <c r="G10822" s="2">
        <f t="shared" si="345"/>
        <v>-7.5999999999998291E-3</v>
      </c>
      <c r="H10822" s="9">
        <v>45261</v>
      </c>
      <c r="I10822" s="2" t="s">
        <v>5891</v>
      </c>
      <c r="J10822" s="2">
        <f t="shared" si="346"/>
        <v>1</v>
      </c>
    </row>
    <row r="10823" spans="1:10" x14ac:dyDescent="0.25">
      <c r="A10823" s="2" t="s">
        <v>1538</v>
      </c>
      <c r="B10823" s="2" t="s">
        <v>4237</v>
      </c>
      <c r="C10823" s="2" t="s">
        <v>8224</v>
      </c>
      <c r="D10823" s="2" t="s">
        <v>8225</v>
      </c>
      <c r="E10823" s="2">
        <v>9.2639999999999993</v>
      </c>
      <c r="F10823" s="2">
        <v>9.2680000000000007</v>
      </c>
      <c r="G10823" s="2">
        <f t="shared" si="345"/>
        <v>4.0000000000013358E-3</v>
      </c>
      <c r="H10823" s="9">
        <v>45261</v>
      </c>
      <c r="I10823" s="2" t="s">
        <v>5891</v>
      </c>
      <c r="J10823" s="2">
        <f t="shared" si="346"/>
        <v>1</v>
      </c>
    </row>
    <row r="10824" spans="1:10" x14ac:dyDescent="0.25">
      <c r="A10824" s="2" t="s">
        <v>1538</v>
      </c>
      <c r="B10824" s="2" t="s">
        <v>4237</v>
      </c>
      <c r="C10824" s="2" t="s">
        <v>8226</v>
      </c>
      <c r="D10824" s="2" t="s">
        <v>8227</v>
      </c>
      <c r="E10824" s="2">
        <v>3.9197000000000002</v>
      </c>
      <c r="F10824" s="2">
        <v>4.4154</v>
      </c>
      <c r="G10824" s="2">
        <f t="shared" si="345"/>
        <v>0.49569999999999981</v>
      </c>
      <c r="H10824" s="9">
        <v>45261</v>
      </c>
      <c r="I10824" s="2" t="s">
        <v>5891</v>
      </c>
      <c r="J10824" s="2">
        <f t="shared" si="346"/>
        <v>1</v>
      </c>
    </row>
    <row r="10825" spans="1:10" x14ac:dyDescent="0.25">
      <c r="A10825" s="2" t="s">
        <v>1538</v>
      </c>
      <c r="B10825" s="2" t="s">
        <v>4237</v>
      </c>
      <c r="C10825" s="2" t="s">
        <v>8228</v>
      </c>
      <c r="D10825" s="2" t="s">
        <v>8229</v>
      </c>
      <c r="E10825" s="2">
        <v>28.8</v>
      </c>
      <c r="F10825" s="2">
        <v>28.799999999999997</v>
      </c>
      <c r="G10825" s="2">
        <f t="shared" ref="G10825:G10888" si="347">F10825-E10825</f>
        <v>0</v>
      </c>
      <c r="H10825" s="9">
        <v>45261</v>
      </c>
      <c r="I10825" s="2" t="s">
        <v>5891</v>
      </c>
      <c r="J10825" s="2">
        <f t="shared" si="346"/>
        <v>0</v>
      </c>
    </row>
    <row r="10826" spans="1:10" x14ac:dyDescent="0.25">
      <c r="A10826" s="2" t="s">
        <v>1538</v>
      </c>
      <c r="B10826" s="2" t="s">
        <v>4237</v>
      </c>
      <c r="C10826" s="2" t="s">
        <v>8230</v>
      </c>
      <c r="D10826" s="2" t="s">
        <v>8231</v>
      </c>
      <c r="E10826" s="2">
        <v>2.8548</v>
      </c>
      <c r="F10826" s="2">
        <v>3.0188999999999999</v>
      </c>
      <c r="G10826" s="2">
        <f t="shared" si="347"/>
        <v>0.16409999999999991</v>
      </c>
      <c r="H10826" s="9">
        <v>45261</v>
      </c>
      <c r="I10826" s="2" t="s">
        <v>5891</v>
      </c>
      <c r="J10826" s="2">
        <f t="shared" si="346"/>
        <v>1</v>
      </c>
    </row>
    <row r="10827" spans="1:10" x14ac:dyDescent="0.25">
      <c r="A10827" s="2" t="s">
        <v>1538</v>
      </c>
      <c r="B10827" s="2" t="s">
        <v>4237</v>
      </c>
      <c r="C10827" s="2" t="s">
        <v>8232</v>
      </c>
      <c r="D10827" s="2" t="s">
        <v>8233</v>
      </c>
      <c r="E10827" s="2">
        <v>92.829099999999997</v>
      </c>
      <c r="F10827" s="2">
        <v>93.14909999999999</v>
      </c>
      <c r="G10827" s="2">
        <f t="shared" si="347"/>
        <v>0.31999999999999318</v>
      </c>
      <c r="H10827" s="9">
        <v>45261</v>
      </c>
      <c r="I10827" s="2" t="s">
        <v>5891</v>
      </c>
      <c r="J10827" s="2">
        <f t="shared" si="346"/>
        <v>1</v>
      </c>
    </row>
    <row r="10828" spans="1:10" x14ac:dyDescent="0.25">
      <c r="A10828" s="2" t="s">
        <v>1538</v>
      </c>
      <c r="B10828" s="2" t="s">
        <v>4237</v>
      </c>
      <c r="C10828" s="2" t="s">
        <v>8234</v>
      </c>
      <c r="D10828" s="2" t="s">
        <v>8235</v>
      </c>
      <c r="E10828" s="2">
        <v>6.0247999999999999</v>
      </c>
      <c r="F10828" s="2">
        <v>6.0220000000000011</v>
      </c>
      <c r="G10828" s="2">
        <f t="shared" si="347"/>
        <v>-2.7999999999988034E-3</v>
      </c>
      <c r="H10828" s="9">
        <v>45261</v>
      </c>
      <c r="I10828" s="2" t="s">
        <v>5891</v>
      </c>
      <c r="J10828" s="2">
        <f t="shared" si="346"/>
        <v>1</v>
      </c>
    </row>
    <row r="10829" spans="1:10" x14ac:dyDescent="0.25">
      <c r="A10829" s="2" t="s">
        <v>1538</v>
      </c>
      <c r="B10829" s="2" t="s">
        <v>4237</v>
      </c>
      <c r="C10829" s="2" t="s">
        <v>8236</v>
      </c>
      <c r="D10829" s="2" t="s">
        <v>8237</v>
      </c>
      <c r="E10829" s="2">
        <v>46.2746</v>
      </c>
      <c r="F10829" s="2">
        <v>46.273699999999998</v>
      </c>
      <c r="G10829" s="2">
        <f t="shared" si="347"/>
        <v>-9.0000000000145519E-4</v>
      </c>
      <c r="H10829" s="9">
        <v>45261</v>
      </c>
      <c r="I10829" s="2" t="s">
        <v>5891</v>
      </c>
      <c r="J10829" s="2">
        <f t="shared" si="346"/>
        <v>1</v>
      </c>
    </row>
    <row r="10830" spans="1:10" x14ac:dyDescent="0.25">
      <c r="A10830" s="2" t="s">
        <v>1538</v>
      </c>
      <c r="B10830" s="2" t="s">
        <v>4237</v>
      </c>
      <c r="C10830" s="2" t="s">
        <v>8758</v>
      </c>
      <c r="D10830" s="2" t="s">
        <v>8759</v>
      </c>
      <c r="E10830" s="2">
        <v>17.54</v>
      </c>
      <c r="F10830" s="2">
        <v>22.84</v>
      </c>
      <c r="G10830" s="2">
        <f t="shared" si="347"/>
        <v>5.3000000000000007</v>
      </c>
      <c r="H10830" s="9">
        <v>45261</v>
      </c>
      <c r="I10830" s="2" t="s">
        <v>5891</v>
      </c>
      <c r="J10830" s="2">
        <f t="shared" si="346"/>
        <v>1</v>
      </c>
    </row>
    <row r="10831" spans="1:10" x14ac:dyDescent="0.25">
      <c r="A10831" s="2" t="s">
        <v>1538</v>
      </c>
      <c r="B10831" s="2" t="s">
        <v>4237</v>
      </c>
      <c r="C10831" s="2" t="s">
        <v>8760</v>
      </c>
      <c r="D10831" s="2" t="s">
        <v>8761</v>
      </c>
      <c r="E10831" s="2">
        <v>160.74719999999999</v>
      </c>
      <c r="F10831" s="2">
        <v>160.74720000000002</v>
      </c>
      <c r="G10831" s="2">
        <f t="shared" si="347"/>
        <v>0</v>
      </c>
      <c r="H10831" s="9">
        <v>45261</v>
      </c>
      <c r="I10831" s="2" t="s">
        <v>5891</v>
      </c>
      <c r="J10831" s="2">
        <f t="shared" si="346"/>
        <v>0</v>
      </c>
    </row>
    <row r="10832" spans="1:10" x14ac:dyDescent="0.25">
      <c r="A10832" s="2" t="s">
        <v>1538</v>
      </c>
      <c r="B10832" s="2" t="s">
        <v>4237</v>
      </c>
      <c r="C10832" s="2" t="s">
        <v>8762</v>
      </c>
      <c r="D10832" s="2" t="s">
        <v>8763</v>
      </c>
      <c r="E10832" s="2">
        <v>405</v>
      </c>
      <c r="F10832" s="2">
        <v>405</v>
      </c>
      <c r="G10832" s="2">
        <f t="shared" si="347"/>
        <v>0</v>
      </c>
      <c r="H10832" s="9">
        <v>45261</v>
      </c>
      <c r="I10832" s="2" t="s">
        <v>5891</v>
      </c>
      <c r="J10832" s="2">
        <f t="shared" si="346"/>
        <v>0</v>
      </c>
    </row>
    <row r="10833" spans="1:10" x14ac:dyDescent="0.25">
      <c r="A10833" s="2" t="s">
        <v>1538</v>
      </c>
      <c r="B10833" s="2" t="s">
        <v>4237</v>
      </c>
      <c r="C10833" s="2" t="s">
        <v>8238</v>
      </c>
      <c r="D10833" s="2" t="s">
        <v>3662</v>
      </c>
      <c r="E10833" s="2">
        <v>2.2982</v>
      </c>
      <c r="F10833" s="2">
        <v>1.5049999999999999</v>
      </c>
      <c r="G10833" s="2">
        <f t="shared" si="347"/>
        <v>-0.79320000000000013</v>
      </c>
      <c r="H10833" s="9">
        <v>45261</v>
      </c>
      <c r="I10833" s="2" t="s">
        <v>5891</v>
      </c>
      <c r="J10833" s="2">
        <f t="shared" si="346"/>
        <v>1</v>
      </c>
    </row>
    <row r="10834" spans="1:10" x14ac:dyDescent="0.25">
      <c r="A10834" s="2" t="s">
        <v>1538</v>
      </c>
      <c r="B10834" s="2" t="s">
        <v>4237</v>
      </c>
      <c r="C10834" s="2" t="s">
        <v>8764</v>
      </c>
      <c r="D10834" s="2" t="s">
        <v>3672</v>
      </c>
      <c r="E10834" s="2">
        <v>0.5</v>
      </c>
      <c r="F10834" s="2">
        <v>1</v>
      </c>
      <c r="G10834" s="2">
        <f t="shared" si="347"/>
        <v>0.5</v>
      </c>
      <c r="H10834" s="9">
        <v>45261</v>
      </c>
      <c r="I10834" s="2" t="s">
        <v>5891</v>
      </c>
      <c r="J10834" s="2">
        <f t="shared" si="346"/>
        <v>1</v>
      </c>
    </row>
    <row r="10835" spans="1:10" x14ac:dyDescent="0.25">
      <c r="A10835" s="2" t="s">
        <v>1538</v>
      </c>
      <c r="B10835" s="2" t="s">
        <v>4237</v>
      </c>
      <c r="C10835" s="2" t="s">
        <v>1855</v>
      </c>
      <c r="D10835" s="2" t="s">
        <v>674</v>
      </c>
      <c r="E10835" s="2">
        <v>2.8</v>
      </c>
      <c r="F10835" s="2">
        <v>4.3558000000000003</v>
      </c>
      <c r="G10835" s="2">
        <f t="shared" si="347"/>
        <v>1.5558000000000005</v>
      </c>
      <c r="H10835" s="9">
        <v>45261</v>
      </c>
      <c r="I10835" s="2" t="s">
        <v>5891</v>
      </c>
      <c r="J10835" s="2">
        <f t="shared" si="346"/>
        <v>1</v>
      </c>
    </row>
    <row r="10836" spans="1:10" x14ac:dyDescent="0.25">
      <c r="A10836" s="2" t="s">
        <v>1538</v>
      </c>
      <c r="B10836" s="2" t="s">
        <v>4237</v>
      </c>
      <c r="C10836" s="2" t="s">
        <v>4238</v>
      </c>
      <c r="D10836" s="2" t="s">
        <v>4239</v>
      </c>
      <c r="E10836" s="2">
        <v>0.31359999999999999</v>
      </c>
      <c r="F10836" s="2">
        <v>0.3589</v>
      </c>
      <c r="G10836" s="2">
        <f t="shared" si="347"/>
        <v>4.5300000000000007E-2</v>
      </c>
      <c r="H10836" s="9">
        <v>45261</v>
      </c>
      <c r="I10836" s="2" t="s">
        <v>5891</v>
      </c>
      <c r="J10836" s="2">
        <f t="shared" si="346"/>
        <v>1</v>
      </c>
    </row>
    <row r="10837" spans="1:10" x14ac:dyDescent="0.25">
      <c r="A10837" s="2" t="s">
        <v>1538</v>
      </c>
      <c r="B10837" s="2" t="s">
        <v>4237</v>
      </c>
      <c r="C10837" s="2" t="s">
        <v>8765</v>
      </c>
      <c r="D10837" s="2" t="s">
        <v>8766</v>
      </c>
      <c r="E10837" s="2">
        <v>1.0838000000000001</v>
      </c>
      <c r="F10837" s="2">
        <v>1.0862000000000001</v>
      </c>
      <c r="G10837" s="2">
        <f t="shared" si="347"/>
        <v>2.3999999999999577E-3</v>
      </c>
      <c r="H10837" s="9">
        <v>45261</v>
      </c>
      <c r="I10837" s="2" t="s">
        <v>5891</v>
      </c>
      <c r="J10837" s="2">
        <f t="shared" si="346"/>
        <v>1</v>
      </c>
    </row>
    <row r="10838" spans="1:10" x14ac:dyDescent="0.25">
      <c r="A10838" s="2" t="s">
        <v>1538</v>
      </c>
      <c r="B10838" s="2" t="s">
        <v>4237</v>
      </c>
      <c r="C10838" s="2" t="s">
        <v>8242</v>
      </c>
      <c r="D10838" s="2" t="s">
        <v>8243</v>
      </c>
      <c r="E10838" s="2">
        <v>2.2559</v>
      </c>
      <c r="F10838" s="2">
        <v>2.2543999999999995</v>
      </c>
      <c r="G10838" s="2">
        <f t="shared" si="347"/>
        <v>-1.5000000000005009E-3</v>
      </c>
      <c r="H10838" s="9">
        <v>45261</v>
      </c>
      <c r="I10838" s="2" t="s">
        <v>5891</v>
      </c>
      <c r="J10838" s="2">
        <f t="shared" si="346"/>
        <v>1</v>
      </c>
    </row>
    <row r="10839" spans="1:10" x14ac:dyDescent="0.25">
      <c r="A10839" s="2" t="s">
        <v>1538</v>
      </c>
      <c r="B10839" s="2" t="s">
        <v>4237</v>
      </c>
      <c r="C10839" s="2" t="s">
        <v>7582</v>
      </c>
      <c r="D10839" s="2" t="s">
        <v>3686</v>
      </c>
      <c r="E10839" s="2">
        <v>278</v>
      </c>
      <c r="F10839" s="2">
        <v>278</v>
      </c>
      <c r="G10839" s="2">
        <f t="shared" si="347"/>
        <v>0</v>
      </c>
      <c r="H10839" s="9">
        <v>45261</v>
      </c>
      <c r="I10839" s="2" t="s">
        <v>5891</v>
      </c>
      <c r="J10839" s="2">
        <f t="shared" si="346"/>
        <v>0</v>
      </c>
    </row>
    <row r="10840" spans="1:10" x14ac:dyDescent="0.25">
      <c r="A10840" s="2" t="s">
        <v>1538</v>
      </c>
      <c r="B10840" s="2" t="s">
        <v>4237</v>
      </c>
      <c r="C10840" s="2" t="s">
        <v>8244</v>
      </c>
      <c r="D10840" s="2" t="s">
        <v>3687</v>
      </c>
      <c r="E10840" s="2">
        <v>2.25</v>
      </c>
      <c r="F10840" s="2">
        <v>2.25</v>
      </c>
      <c r="G10840" s="2">
        <f t="shared" si="347"/>
        <v>0</v>
      </c>
      <c r="H10840" s="9">
        <v>45261</v>
      </c>
      <c r="I10840" s="2" t="s">
        <v>5891</v>
      </c>
      <c r="J10840" s="2">
        <f t="shared" si="346"/>
        <v>0</v>
      </c>
    </row>
    <row r="10841" spans="1:10" x14ac:dyDescent="0.25">
      <c r="A10841" s="2" t="s">
        <v>1538</v>
      </c>
      <c r="B10841" s="2" t="s">
        <v>4237</v>
      </c>
      <c r="C10841" s="2" t="s">
        <v>8245</v>
      </c>
      <c r="D10841" s="2" t="s">
        <v>8246</v>
      </c>
      <c r="E10841" s="2">
        <v>6.5000000000000002E-2</v>
      </c>
      <c r="F10841" s="2">
        <v>6.5000000000000002E-2</v>
      </c>
      <c r="G10841" s="2">
        <f t="shared" si="347"/>
        <v>0</v>
      </c>
      <c r="H10841" s="9">
        <v>45261</v>
      </c>
      <c r="I10841" s="2" t="s">
        <v>5891</v>
      </c>
      <c r="J10841" s="2">
        <f t="shared" si="346"/>
        <v>0</v>
      </c>
    </row>
    <row r="10842" spans="1:10" x14ac:dyDescent="0.25">
      <c r="A10842" s="2" t="s">
        <v>1538</v>
      </c>
      <c r="B10842" s="2" t="s">
        <v>4237</v>
      </c>
      <c r="C10842" s="2" t="s">
        <v>8767</v>
      </c>
      <c r="D10842" s="2" t="s">
        <v>8768</v>
      </c>
      <c r="E10842" s="2">
        <v>0.2016</v>
      </c>
      <c r="F10842" s="2">
        <v>0.2016</v>
      </c>
      <c r="G10842" s="2">
        <f t="shared" si="347"/>
        <v>0</v>
      </c>
      <c r="H10842" s="9">
        <v>45261</v>
      </c>
      <c r="I10842" s="2" t="s">
        <v>5891</v>
      </c>
      <c r="J10842" s="2">
        <f t="shared" si="346"/>
        <v>0</v>
      </c>
    </row>
    <row r="10843" spans="1:10" x14ac:dyDescent="0.25">
      <c r="A10843" s="2" t="s">
        <v>1538</v>
      </c>
      <c r="B10843" s="2" t="s">
        <v>4237</v>
      </c>
      <c r="C10843" s="2" t="s">
        <v>8247</v>
      </c>
      <c r="D10843" s="2" t="s">
        <v>3689</v>
      </c>
      <c r="E10843" s="2">
        <v>1.173</v>
      </c>
      <c r="F10843" s="2">
        <v>1.1760999999999999</v>
      </c>
      <c r="G10843" s="2">
        <f t="shared" si="347"/>
        <v>3.0999999999998806E-3</v>
      </c>
      <c r="H10843" s="9">
        <v>45261</v>
      </c>
      <c r="I10843" s="2" t="s">
        <v>5891</v>
      </c>
      <c r="J10843" s="2">
        <f t="shared" si="346"/>
        <v>1</v>
      </c>
    </row>
    <row r="10844" spans="1:10" x14ac:dyDescent="0.25">
      <c r="A10844" s="2" t="s">
        <v>1538</v>
      </c>
      <c r="B10844" s="2" t="s">
        <v>4237</v>
      </c>
      <c r="C10844" s="2" t="s">
        <v>8248</v>
      </c>
      <c r="D10844" s="2" t="s">
        <v>3690</v>
      </c>
      <c r="E10844" s="2">
        <v>1E-4</v>
      </c>
      <c r="F10844" s="2">
        <v>0</v>
      </c>
      <c r="G10844" s="2">
        <f t="shared" si="347"/>
        <v>-1E-4</v>
      </c>
      <c r="H10844" s="9">
        <v>45261</v>
      </c>
      <c r="I10844" s="2" t="s">
        <v>5891</v>
      </c>
      <c r="J10844" s="2">
        <f t="shared" si="346"/>
        <v>1</v>
      </c>
    </row>
    <row r="10845" spans="1:10" x14ac:dyDescent="0.25">
      <c r="A10845" s="2" t="s">
        <v>1538</v>
      </c>
      <c r="B10845" s="2" t="s">
        <v>4237</v>
      </c>
      <c r="C10845" s="2" t="s">
        <v>8248</v>
      </c>
      <c r="D10845" s="2" t="s">
        <v>3690</v>
      </c>
      <c r="E10845" s="2">
        <v>2.7890000000000001</v>
      </c>
      <c r="F10845" s="2">
        <v>2.7932000000000001</v>
      </c>
      <c r="G10845" s="2">
        <f t="shared" si="347"/>
        <v>4.1999999999999815E-3</v>
      </c>
      <c r="H10845" s="9">
        <v>45261</v>
      </c>
      <c r="I10845" s="2" t="s">
        <v>5891</v>
      </c>
      <c r="J10845" s="2">
        <f t="shared" si="346"/>
        <v>1</v>
      </c>
    </row>
    <row r="10846" spans="1:10" x14ac:dyDescent="0.25">
      <c r="A10846" s="2" t="s">
        <v>1538</v>
      </c>
      <c r="B10846" s="2" t="s">
        <v>4237</v>
      </c>
      <c r="C10846" s="2" t="s">
        <v>7704</v>
      </c>
      <c r="D10846" s="2" t="s">
        <v>7705</v>
      </c>
      <c r="E10846" s="2">
        <v>72</v>
      </c>
      <c r="F10846" s="2">
        <v>72</v>
      </c>
      <c r="G10846" s="2">
        <f t="shared" si="347"/>
        <v>0</v>
      </c>
      <c r="H10846" s="9">
        <v>45261</v>
      </c>
      <c r="I10846" s="2" t="s">
        <v>5891</v>
      </c>
      <c r="J10846" s="2">
        <f t="shared" si="346"/>
        <v>0</v>
      </c>
    </row>
    <row r="10847" spans="1:10" x14ac:dyDescent="0.25">
      <c r="A10847" s="2" t="s">
        <v>1538</v>
      </c>
      <c r="B10847" s="2" t="s">
        <v>4237</v>
      </c>
      <c r="C10847" s="2" t="s">
        <v>8249</v>
      </c>
      <c r="D10847" s="2" t="s">
        <v>8250</v>
      </c>
      <c r="E10847" s="2">
        <v>2</v>
      </c>
      <c r="F10847" s="2">
        <v>2</v>
      </c>
      <c r="G10847" s="2">
        <f t="shared" si="347"/>
        <v>0</v>
      </c>
      <c r="H10847" s="9">
        <v>45261</v>
      </c>
      <c r="I10847" s="2" t="s">
        <v>5891</v>
      </c>
      <c r="J10847" s="2">
        <f t="shared" si="346"/>
        <v>0</v>
      </c>
    </row>
    <row r="10848" spans="1:10" x14ac:dyDescent="0.25">
      <c r="A10848" s="2" t="s">
        <v>1538</v>
      </c>
      <c r="B10848" s="2" t="s">
        <v>4237</v>
      </c>
      <c r="C10848" s="2" t="s">
        <v>8769</v>
      </c>
      <c r="D10848" s="2" t="s">
        <v>3700</v>
      </c>
      <c r="E10848" s="2">
        <v>6</v>
      </c>
      <c r="F10848" s="2">
        <v>6</v>
      </c>
      <c r="G10848" s="2">
        <f t="shared" si="347"/>
        <v>0</v>
      </c>
      <c r="H10848" s="9">
        <v>45261</v>
      </c>
      <c r="I10848" s="2" t="s">
        <v>5891</v>
      </c>
      <c r="J10848" s="2">
        <f t="shared" si="346"/>
        <v>0</v>
      </c>
    </row>
    <row r="10849" spans="1:10" x14ac:dyDescent="0.25">
      <c r="A10849" s="2" t="s">
        <v>1538</v>
      </c>
      <c r="B10849" s="2" t="s">
        <v>4249</v>
      </c>
      <c r="C10849" s="2" t="s">
        <v>8183</v>
      </c>
      <c r="D10849" s="2" t="s">
        <v>3651</v>
      </c>
      <c r="E10849" s="2">
        <v>63.823099999999997</v>
      </c>
      <c r="F10849" s="2">
        <v>63.823</v>
      </c>
      <c r="G10849" s="2">
        <f t="shared" si="347"/>
        <v>-9.9999999996214228E-5</v>
      </c>
      <c r="H10849" s="9">
        <v>45261</v>
      </c>
      <c r="I10849" s="2" t="s">
        <v>5891</v>
      </c>
      <c r="J10849" s="2">
        <f t="shared" si="346"/>
        <v>1</v>
      </c>
    </row>
    <row r="10850" spans="1:10" x14ac:dyDescent="0.25">
      <c r="A10850" s="2" t="s">
        <v>1538</v>
      </c>
      <c r="B10850" s="2" t="s">
        <v>4249</v>
      </c>
      <c r="C10850" s="2" t="s">
        <v>8184</v>
      </c>
      <c r="D10850" s="2" t="s">
        <v>3670</v>
      </c>
      <c r="E10850" s="2">
        <v>2.8168000000000002</v>
      </c>
      <c r="F10850" s="2">
        <v>2.9767999999999999</v>
      </c>
      <c r="G10850" s="2">
        <f t="shared" si="347"/>
        <v>0.1599999999999997</v>
      </c>
      <c r="H10850" s="9">
        <v>45261</v>
      </c>
      <c r="I10850" s="2" t="s">
        <v>5891</v>
      </c>
      <c r="J10850" s="2">
        <f t="shared" si="346"/>
        <v>1</v>
      </c>
    </row>
    <row r="10851" spans="1:10" x14ac:dyDescent="0.25">
      <c r="A10851" s="2" t="s">
        <v>1538</v>
      </c>
      <c r="B10851" s="2" t="s">
        <v>4249</v>
      </c>
      <c r="C10851" s="2" t="s">
        <v>7386</v>
      </c>
      <c r="D10851" s="2" t="s">
        <v>3671</v>
      </c>
      <c r="E10851" s="2">
        <v>7.5324</v>
      </c>
      <c r="F10851" s="2">
        <v>7.5366999999999997</v>
      </c>
      <c r="G10851" s="2">
        <f t="shared" si="347"/>
        <v>4.2999999999997485E-3</v>
      </c>
      <c r="H10851" s="9">
        <v>45261</v>
      </c>
      <c r="I10851" s="2" t="s">
        <v>5891</v>
      </c>
      <c r="J10851" s="2">
        <f t="shared" si="346"/>
        <v>1</v>
      </c>
    </row>
    <row r="10852" spans="1:10" x14ac:dyDescent="0.25">
      <c r="A10852" s="2" t="s">
        <v>1538</v>
      </c>
      <c r="B10852" s="2" t="s">
        <v>4249</v>
      </c>
      <c r="C10852" s="2" t="s">
        <v>1868</v>
      </c>
      <c r="D10852" s="2" t="s">
        <v>687</v>
      </c>
      <c r="E10852" s="2">
        <v>24.072600000000001</v>
      </c>
      <c r="F10852" s="2">
        <v>24.3992</v>
      </c>
      <c r="G10852" s="2">
        <f t="shared" si="347"/>
        <v>0.32659999999999911</v>
      </c>
      <c r="H10852" s="9">
        <v>45261</v>
      </c>
      <c r="I10852" s="2" t="s">
        <v>5891</v>
      </c>
      <c r="J10852" s="2">
        <f t="shared" si="346"/>
        <v>1</v>
      </c>
    </row>
    <row r="10853" spans="1:10" x14ac:dyDescent="0.25">
      <c r="A10853" s="2" t="s">
        <v>1538</v>
      </c>
      <c r="B10853" s="2" t="s">
        <v>4249</v>
      </c>
      <c r="C10853" s="2" t="s">
        <v>1847</v>
      </c>
      <c r="D10853" s="2" t="s">
        <v>665</v>
      </c>
      <c r="E10853" s="2">
        <v>124.0954</v>
      </c>
      <c r="F10853" s="2">
        <v>124.09099999999999</v>
      </c>
      <c r="G10853" s="2">
        <f t="shared" si="347"/>
        <v>-4.4000000000039563E-3</v>
      </c>
      <c r="H10853" s="9">
        <v>45261</v>
      </c>
      <c r="I10853" s="2" t="s">
        <v>5891</v>
      </c>
      <c r="J10853" s="2">
        <f t="shared" si="346"/>
        <v>1</v>
      </c>
    </row>
    <row r="10854" spans="1:10" x14ac:dyDescent="0.25">
      <c r="A10854" s="2" t="s">
        <v>1538</v>
      </c>
      <c r="B10854" s="2" t="s">
        <v>4249</v>
      </c>
      <c r="C10854" s="2" t="s">
        <v>1852</v>
      </c>
      <c r="D10854" s="2" t="s">
        <v>671</v>
      </c>
      <c r="E10854" s="2">
        <v>35.420999999999999</v>
      </c>
      <c r="F10854" s="2">
        <v>36.087600000000002</v>
      </c>
      <c r="G10854" s="2">
        <f t="shared" si="347"/>
        <v>0.66660000000000252</v>
      </c>
      <c r="H10854" s="9">
        <v>45261</v>
      </c>
      <c r="I10854" s="2" t="s">
        <v>5891</v>
      </c>
      <c r="J10854" s="2">
        <f t="shared" si="346"/>
        <v>1</v>
      </c>
    </row>
    <row r="10855" spans="1:10" x14ac:dyDescent="0.25">
      <c r="A10855" s="2" t="s">
        <v>1538</v>
      </c>
      <c r="B10855" s="2" t="s">
        <v>4249</v>
      </c>
      <c r="C10855" s="2" t="s">
        <v>1861</v>
      </c>
      <c r="D10855" s="2" t="s">
        <v>680</v>
      </c>
      <c r="E10855" s="2">
        <v>86.825999999999993</v>
      </c>
      <c r="F10855" s="2">
        <v>86.828800000000001</v>
      </c>
      <c r="G10855" s="2">
        <f t="shared" si="347"/>
        <v>2.8000000000076852E-3</v>
      </c>
      <c r="H10855" s="9">
        <v>45261</v>
      </c>
      <c r="I10855" s="2" t="s">
        <v>5891</v>
      </c>
      <c r="J10855" s="2">
        <f t="shared" si="346"/>
        <v>1</v>
      </c>
    </row>
    <row r="10856" spans="1:10" x14ac:dyDescent="0.25">
      <c r="A10856" s="2" t="s">
        <v>1538</v>
      </c>
      <c r="B10856" s="2" t="s">
        <v>4249</v>
      </c>
      <c r="C10856" s="2" t="s">
        <v>1844</v>
      </c>
      <c r="D10856" s="2" t="s">
        <v>661</v>
      </c>
      <c r="E10856" s="2">
        <v>740.95219999999995</v>
      </c>
      <c r="F10856" s="2">
        <v>740.94999999999993</v>
      </c>
      <c r="G10856" s="2">
        <f t="shared" si="347"/>
        <v>-2.200000000016189E-3</v>
      </c>
      <c r="H10856" s="9">
        <v>45261</v>
      </c>
      <c r="I10856" s="2" t="s">
        <v>5891</v>
      </c>
      <c r="J10856" s="2">
        <f t="shared" si="346"/>
        <v>1</v>
      </c>
    </row>
    <row r="10857" spans="1:10" x14ac:dyDescent="0.25">
      <c r="A10857" s="2" t="s">
        <v>1538</v>
      </c>
      <c r="B10857" s="2" t="s">
        <v>4249</v>
      </c>
      <c r="C10857" s="2" t="s">
        <v>8185</v>
      </c>
      <c r="D10857" s="2" t="s">
        <v>8186</v>
      </c>
      <c r="E10857" s="2">
        <v>0.20519999999999999</v>
      </c>
      <c r="F10857" s="2">
        <v>0</v>
      </c>
      <c r="G10857" s="2">
        <f t="shared" si="347"/>
        <v>-0.20519999999999999</v>
      </c>
      <c r="H10857" s="9">
        <v>45261</v>
      </c>
      <c r="I10857" s="2" t="s">
        <v>5891</v>
      </c>
      <c r="J10857" s="2">
        <f t="shared" si="346"/>
        <v>1</v>
      </c>
    </row>
    <row r="10858" spans="1:10" x14ac:dyDescent="0.25">
      <c r="A10858" s="2" t="s">
        <v>1538</v>
      </c>
      <c r="B10858" s="2" t="s">
        <v>4249</v>
      </c>
      <c r="C10858" s="2" t="s">
        <v>1843</v>
      </c>
      <c r="D10858" s="2" t="s">
        <v>660</v>
      </c>
      <c r="E10858" s="2">
        <v>860.63720000000001</v>
      </c>
      <c r="F10858" s="2">
        <v>860.63339999999994</v>
      </c>
      <c r="G10858" s="2">
        <f t="shared" si="347"/>
        <v>-3.8000000000693035E-3</v>
      </c>
      <c r="H10858" s="9">
        <v>45261</v>
      </c>
      <c r="I10858" s="2" t="s">
        <v>5891</v>
      </c>
      <c r="J10858" s="2">
        <f t="shared" si="346"/>
        <v>1</v>
      </c>
    </row>
    <row r="10859" spans="1:10" x14ac:dyDescent="0.25">
      <c r="A10859" s="2" t="s">
        <v>1538</v>
      </c>
      <c r="B10859" s="2" t="s">
        <v>4249</v>
      </c>
      <c r="C10859" s="2" t="s">
        <v>1846</v>
      </c>
      <c r="D10859" s="2" t="s">
        <v>663</v>
      </c>
      <c r="E10859" s="2">
        <v>530.04629999999997</v>
      </c>
      <c r="F10859" s="2">
        <v>530.05460000000005</v>
      </c>
      <c r="G10859" s="2">
        <f t="shared" si="347"/>
        <v>8.3000000000765795E-3</v>
      </c>
      <c r="H10859" s="9">
        <v>45261</v>
      </c>
      <c r="I10859" s="2" t="s">
        <v>5891</v>
      </c>
      <c r="J10859" s="2">
        <f t="shared" si="346"/>
        <v>1</v>
      </c>
    </row>
    <row r="10860" spans="1:10" x14ac:dyDescent="0.25">
      <c r="A10860" s="2" t="s">
        <v>1538</v>
      </c>
      <c r="B10860" s="2" t="s">
        <v>4249</v>
      </c>
      <c r="C10860" s="2" t="s">
        <v>1845</v>
      </c>
      <c r="D10860" s="2" t="s">
        <v>662</v>
      </c>
      <c r="E10860" s="2">
        <v>326.911</v>
      </c>
      <c r="F10860" s="2">
        <v>326.91329999999994</v>
      </c>
      <c r="G10860" s="2">
        <f t="shared" si="347"/>
        <v>2.2999999999342435E-3</v>
      </c>
      <c r="H10860" s="9">
        <v>45261</v>
      </c>
      <c r="I10860" s="2" t="s">
        <v>5891</v>
      </c>
      <c r="J10860" s="2">
        <f t="shared" si="346"/>
        <v>1</v>
      </c>
    </row>
    <row r="10861" spans="1:10" x14ac:dyDescent="0.25">
      <c r="A10861" s="2" t="s">
        <v>1538</v>
      </c>
      <c r="B10861" s="2" t="s">
        <v>4249</v>
      </c>
      <c r="C10861" s="2" t="s">
        <v>1845</v>
      </c>
      <c r="D10861" s="2" t="s">
        <v>662</v>
      </c>
      <c r="E10861" s="2">
        <v>2.88</v>
      </c>
      <c r="F10861" s="2">
        <v>2.88</v>
      </c>
      <c r="G10861" s="2">
        <f t="shared" si="347"/>
        <v>0</v>
      </c>
      <c r="H10861" s="9">
        <v>45261</v>
      </c>
      <c r="I10861" s="2" t="s">
        <v>5891</v>
      </c>
      <c r="J10861" s="2">
        <f t="shared" si="346"/>
        <v>0</v>
      </c>
    </row>
    <row r="10862" spans="1:10" x14ac:dyDescent="0.25">
      <c r="A10862" s="2" t="s">
        <v>1538</v>
      </c>
      <c r="B10862" s="2" t="s">
        <v>4249</v>
      </c>
      <c r="C10862" s="2" t="s">
        <v>1845</v>
      </c>
      <c r="D10862" s="2" t="s">
        <v>662</v>
      </c>
      <c r="E10862" s="2">
        <v>0.65339999999999998</v>
      </c>
      <c r="F10862" s="2">
        <v>0.65339999999999998</v>
      </c>
      <c r="G10862" s="2">
        <f t="shared" si="347"/>
        <v>0</v>
      </c>
      <c r="H10862" s="9">
        <v>45261</v>
      </c>
      <c r="I10862" s="2" t="s">
        <v>5891</v>
      </c>
      <c r="J10862" s="2">
        <f t="shared" si="346"/>
        <v>0</v>
      </c>
    </row>
    <row r="10863" spans="1:10" x14ac:dyDescent="0.25">
      <c r="A10863" s="2" t="s">
        <v>1538</v>
      </c>
      <c r="B10863" s="2" t="s">
        <v>4249</v>
      </c>
      <c r="C10863" s="2" t="s">
        <v>1854</v>
      </c>
      <c r="D10863" s="2" t="s">
        <v>673</v>
      </c>
      <c r="E10863" s="2">
        <v>149.4718</v>
      </c>
      <c r="F10863" s="2">
        <v>149.47049999999996</v>
      </c>
      <c r="G10863" s="2">
        <f t="shared" si="347"/>
        <v>-1.3000000000431555E-3</v>
      </c>
      <c r="H10863" s="9">
        <v>45261</v>
      </c>
      <c r="I10863" s="2" t="s">
        <v>5891</v>
      </c>
      <c r="J10863" s="2">
        <f t="shared" ref="J10863:J10926" si="348">IF(G10863=0,0,1)</f>
        <v>1</v>
      </c>
    </row>
    <row r="10864" spans="1:10" x14ac:dyDescent="0.25">
      <c r="A10864" s="2" t="s">
        <v>1538</v>
      </c>
      <c r="B10864" s="2" t="s">
        <v>4249</v>
      </c>
      <c r="C10864" s="2" t="s">
        <v>1851</v>
      </c>
      <c r="D10864" s="2" t="s">
        <v>669</v>
      </c>
      <c r="E10864" s="2">
        <v>127.81310000000001</v>
      </c>
      <c r="F10864" s="2">
        <v>130.0531</v>
      </c>
      <c r="G10864" s="2">
        <f t="shared" si="347"/>
        <v>2.2399999999999949</v>
      </c>
      <c r="H10864" s="9">
        <v>45261</v>
      </c>
      <c r="I10864" s="2" t="s">
        <v>5891</v>
      </c>
      <c r="J10864" s="2">
        <f t="shared" si="348"/>
        <v>1</v>
      </c>
    </row>
    <row r="10865" spans="1:10" x14ac:dyDescent="0.25">
      <c r="A10865" s="2" t="s">
        <v>1538</v>
      </c>
      <c r="B10865" s="2" t="s">
        <v>4249</v>
      </c>
      <c r="C10865" s="2" t="s">
        <v>1851</v>
      </c>
      <c r="D10865" s="2" t="s">
        <v>669</v>
      </c>
      <c r="E10865" s="2">
        <v>7.2</v>
      </c>
      <c r="F10865" s="2">
        <v>7.2</v>
      </c>
      <c r="G10865" s="2">
        <f t="shared" si="347"/>
        <v>0</v>
      </c>
      <c r="H10865" s="9">
        <v>45261</v>
      </c>
      <c r="I10865" s="2" t="s">
        <v>5891</v>
      </c>
      <c r="J10865" s="2">
        <f t="shared" si="348"/>
        <v>0</v>
      </c>
    </row>
    <row r="10866" spans="1:10" x14ac:dyDescent="0.25">
      <c r="A10866" s="2" t="s">
        <v>1538</v>
      </c>
      <c r="B10866" s="2" t="s">
        <v>8159</v>
      </c>
      <c r="C10866" s="2" t="s">
        <v>8160</v>
      </c>
      <c r="D10866" s="2" t="s">
        <v>3640</v>
      </c>
      <c r="E10866" s="2">
        <v>1.9704999999999999</v>
      </c>
      <c r="F10866" s="2">
        <v>1.9689999999999999</v>
      </c>
      <c r="G10866" s="2">
        <f t="shared" si="347"/>
        <v>-1.5000000000000568E-3</v>
      </c>
      <c r="H10866" s="9">
        <v>45261</v>
      </c>
      <c r="I10866" s="2" t="s">
        <v>5891</v>
      </c>
      <c r="J10866" s="2">
        <f t="shared" si="348"/>
        <v>1</v>
      </c>
    </row>
    <row r="10867" spans="1:10" x14ac:dyDescent="0.25">
      <c r="A10867" s="2" t="s">
        <v>1538</v>
      </c>
      <c r="B10867" s="2" t="s">
        <v>8159</v>
      </c>
      <c r="C10867" s="2" t="s">
        <v>8161</v>
      </c>
      <c r="D10867" s="2" t="s">
        <v>3641</v>
      </c>
      <c r="E10867" s="2">
        <v>1.0132000000000001</v>
      </c>
      <c r="F10867" s="2">
        <v>1.0171000000000001</v>
      </c>
      <c r="G10867" s="2">
        <f t="shared" si="347"/>
        <v>3.9000000000000146E-3</v>
      </c>
      <c r="H10867" s="9">
        <v>45261</v>
      </c>
      <c r="I10867" s="2" t="s">
        <v>5891</v>
      </c>
      <c r="J10867" s="2">
        <f t="shared" si="348"/>
        <v>1</v>
      </c>
    </row>
    <row r="10868" spans="1:10" x14ac:dyDescent="0.25">
      <c r="A10868" s="2" t="s">
        <v>1538</v>
      </c>
      <c r="B10868" s="2" t="s">
        <v>8159</v>
      </c>
      <c r="C10868" s="2" t="s">
        <v>8162</v>
      </c>
      <c r="D10868" s="2" t="s">
        <v>3642</v>
      </c>
      <c r="E10868" s="2">
        <v>2.9929999999999999</v>
      </c>
      <c r="F10868" s="2">
        <v>3.0743999999999998</v>
      </c>
      <c r="G10868" s="2">
        <f t="shared" si="347"/>
        <v>8.1399999999999917E-2</v>
      </c>
      <c r="H10868" s="9">
        <v>45261</v>
      </c>
      <c r="I10868" s="2" t="s">
        <v>5891</v>
      </c>
      <c r="J10868" s="2">
        <f t="shared" si="348"/>
        <v>1</v>
      </c>
    </row>
    <row r="10869" spans="1:10" x14ac:dyDescent="0.25">
      <c r="A10869" s="2" t="s">
        <v>1538</v>
      </c>
      <c r="B10869" s="2" t="s">
        <v>8159</v>
      </c>
      <c r="C10869" s="2" t="s">
        <v>8164</v>
      </c>
      <c r="D10869" s="2" t="s">
        <v>3644</v>
      </c>
      <c r="E10869" s="2">
        <v>1.4742</v>
      </c>
      <c r="F10869" s="2">
        <v>1.4742</v>
      </c>
      <c r="G10869" s="2">
        <f t="shared" si="347"/>
        <v>0</v>
      </c>
      <c r="H10869" s="9">
        <v>45261</v>
      </c>
      <c r="I10869" s="2" t="s">
        <v>5891</v>
      </c>
      <c r="J10869" s="2">
        <f t="shared" si="348"/>
        <v>0</v>
      </c>
    </row>
    <row r="10870" spans="1:10" x14ac:dyDescent="0.25">
      <c r="A10870" s="2" t="s">
        <v>1538</v>
      </c>
      <c r="B10870" s="2" t="s">
        <v>8175</v>
      </c>
      <c r="C10870" s="2" t="s">
        <v>8176</v>
      </c>
      <c r="D10870" s="2" t="s">
        <v>3656</v>
      </c>
      <c r="E10870" s="2">
        <v>4.2690000000000001</v>
      </c>
      <c r="F10870" s="2">
        <v>4.2657999999999996</v>
      </c>
      <c r="G10870" s="2">
        <f t="shared" si="347"/>
        <v>-3.2000000000005357E-3</v>
      </c>
      <c r="H10870" s="9">
        <v>45261</v>
      </c>
      <c r="I10870" s="2" t="s">
        <v>5891</v>
      </c>
      <c r="J10870" s="2">
        <f t="shared" si="348"/>
        <v>1</v>
      </c>
    </row>
    <row r="10871" spans="1:10" x14ac:dyDescent="0.25">
      <c r="A10871" s="2" t="s">
        <v>1538</v>
      </c>
      <c r="B10871" s="2" t="s">
        <v>8175</v>
      </c>
      <c r="C10871" s="2" t="s">
        <v>8177</v>
      </c>
      <c r="D10871" s="2" t="s">
        <v>3657</v>
      </c>
      <c r="E10871" s="2">
        <v>9.0752000000000006</v>
      </c>
      <c r="F10871" s="2">
        <v>9.0764000000000014</v>
      </c>
      <c r="G10871" s="2">
        <f t="shared" si="347"/>
        <v>1.200000000000756E-3</v>
      </c>
      <c r="H10871" s="9">
        <v>45261</v>
      </c>
      <c r="I10871" s="2" t="s">
        <v>5891</v>
      </c>
      <c r="J10871" s="2">
        <f t="shared" si="348"/>
        <v>1</v>
      </c>
    </row>
    <row r="10872" spans="1:10" x14ac:dyDescent="0.25">
      <c r="A10872" s="2" t="s">
        <v>1538</v>
      </c>
      <c r="B10872" s="2" t="s">
        <v>8175</v>
      </c>
      <c r="C10872" s="2" t="s">
        <v>8178</v>
      </c>
      <c r="D10872" s="2" t="s">
        <v>3658</v>
      </c>
      <c r="E10872" s="2">
        <v>9</v>
      </c>
      <c r="F10872" s="2">
        <v>8.9999999999999982</v>
      </c>
      <c r="G10872" s="2">
        <f t="shared" si="347"/>
        <v>0</v>
      </c>
      <c r="H10872" s="9">
        <v>45261</v>
      </c>
      <c r="I10872" s="2" t="s">
        <v>5891</v>
      </c>
      <c r="J10872" s="2">
        <f t="shared" si="348"/>
        <v>0</v>
      </c>
    </row>
    <row r="10873" spans="1:10" x14ac:dyDescent="0.25">
      <c r="A10873" s="2" t="s">
        <v>1538</v>
      </c>
      <c r="B10873" s="2" t="s">
        <v>4246</v>
      </c>
      <c r="C10873" s="2" t="s">
        <v>8098</v>
      </c>
      <c r="D10873" s="2" t="s">
        <v>8099</v>
      </c>
      <c r="E10873" s="2">
        <v>1</v>
      </c>
      <c r="F10873" s="2">
        <v>1</v>
      </c>
      <c r="G10873" s="2">
        <f t="shared" si="347"/>
        <v>0</v>
      </c>
      <c r="H10873" s="9">
        <v>45261</v>
      </c>
      <c r="I10873" s="2" t="s">
        <v>5891</v>
      </c>
      <c r="J10873" s="2">
        <f t="shared" si="348"/>
        <v>0</v>
      </c>
    </row>
    <row r="10874" spans="1:10" x14ac:dyDescent="0.25">
      <c r="A10874" s="2" t="s">
        <v>1538</v>
      </c>
      <c r="B10874" s="2" t="s">
        <v>4246</v>
      </c>
      <c r="C10874" s="2" t="s">
        <v>8157</v>
      </c>
      <c r="D10874" s="2" t="s">
        <v>8158</v>
      </c>
      <c r="E10874" s="2">
        <v>1</v>
      </c>
      <c r="F10874" s="2">
        <v>1</v>
      </c>
      <c r="G10874" s="2">
        <f t="shared" si="347"/>
        <v>0</v>
      </c>
      <c r="H10874" s="9">
        <v>45261</v>
      </c>
      <c r="I10874" s="2" t="s">
        <v>5891</v>
      </c>
      <c r="J10874" s="2">
        <f t="shared" si="348"/>
        <v>0</v>
      </c>
    </row>
    <row r="10875" spans="1:10" x14ac:dyDescent="0.25">
      <c r="A10875" s="2" t="s">
        <v>1538</v>
      </c>
      <c r="B10875" s="2" t="s">
        <v>4246</v>
      </c>
      <c r="C10875" s="2" t="s">
        <v>8155</v>
      </c>
      <c r="D10875" s="2" t="s">
        <v>8156</v>
      </c>
      <c r="E10875" s="2">
        <v>4</v>
      </c>
      <c r="F10875" s="2">
        <v>4</v>
      </c>
      <c r="G10875" s="2">
        <f t="shared" si="347"/>
        <v>0</v>
      </c>
      <c r="H10875" s="9">
        <v>45261</v>
      </c>
      <c r="I10875" s="2" t="s">
        <v>5891</v>
      </c>
      <c r="J10875" s="2">
        <f t="shared" si="348"/>
        <v>0</v>
      </c>
    </row>
    <row r="10876" spans="1:10" x14ac:dyDescent="0.25">
      <c r="A10876" s="2" t="s">
        <v>1538</v>
      </c>
      <c r="B10876" s="2" t="s">
        <v>4246</v>
      </c>
      <c r="C10876" s="2" t="s">
        <v>8153</v>
      </c>
      <c r="D10876" s="2" t="s">
        <v>8154</v>
      </c>
      <c r="E10876" s="2">
        <v>1</v>
      </c>
      <c r="F10876" s="2">
        <v>1</v>
      </c>
      <c r="G10876" s="2">
        <f t="shared" si="347"/>
        <v>0</v>
      </c>
      <c r="H10876" s="9">
        <v>45261</v>
      </c>
      <c r="I10876" s="2" t="s">
        <v>5891</v>
      </c>
      <c r="J10876" s="2">
        <f t="shared" si="348"/>
        <v>0</v>
      </c>
    </row>
    <row r="10877" spans="1:10" x14ac:dyDescent="0.25">
      <c r="A10877" s="2" t="s">
        <v>1538</v>
      </c>
      <c r="B10877" s="2" t="s">
        <v>4246</v>
      </c>
      <c r="C10877" s="2" t="s">
        <v>8149</v>
      </c>
      <c r="D10877" s="2" t="s">
        <v>8150</v>
      </c>
      <c r="E10877" s="2">
        <v>1</v>
      </c>
      <c r="F10877" s="2">
        <v>1</v>
      </c>
      <c r="G10877" s="2">
        <f t="shared" si="347"/>
        <v>0</v>
      </c>
      <c r="H10877" s="9">
        <v>45261</v>
      </c>
      <c r="I10877" s="2" t="s">
        <v>5891</v>
      </c>
      <c r="J10877" s="2">
        <f t="shared" si="348"/>
        <v>0</v>
      </c>
    </row>
    <row r="10878" spans="1:10" x14ac:dyDescent="0.25">
      <c r="A10878" s="2" t="s">
        <v>1538</v>
      </c>
      <c r="B10878" s="2" t="s">
        <v>4246</v>
      </c>
      <c r="C10878" s="2" t="s">
        <v>8144</v>
      </c>
      <c r="D10878" s="2" t="s">
        <v>8145</v>
      </c>
      <c r="E10878" s="2">
        <v>3</v>
      </c>
      <c r="F10878" s="2">
        <v>3</v>
      </c>
      <c r="G10878" s="2">
        <f t="shared" si="347"/>
        <v>0</v>
      </c>
      <c r="H10878" s="9">
        <v>45261</v>
      </c>
      <c r="I10878" s="2" t="s">
        <v>5891</v>
      </c>
      <c r="J10878" s="2">
        <f t="shared" si="348"/>
        <v>0</v>
      </c>
    </row>
    <row r="10879" spans="1:10" x14ac:dyDescent="0.25">
      <c r="A10879" s="2" t="s">
        <v>1538</v>
      </c>
      <c r="B10879" s="2" t="s">
        <v>4241</v>
      </c>
      <c r="C10879" s="2" t="s">
        <v>8770</v>
      </c>
      <c r="D10879" s="2" t="s">
        <v>8771</v>
      </c>
      <c r="E10879" s="2">
        <v>2</v>
      </c>
      <c r="F10879" s="2">
        <v>2</v>
      </c>
      <c r="G10879" s="2">
        <f t="shared" si="347"/>
        <v>0</v>
      </c>
      <c r="H10879" s="9">
        <v>45261</v>
      </c>
      <c r="I10879" s="2" t="s">
        <v>5891</v>
      </c>
      <c r="J10879" s="2">
        <f t="shared" si="348"/>
        <v>0</v>
      </c>
    </row>
    <row r="10880" spans="1:10" x14ac:dyDescent="0.25">
      <c r="A10880" s="2" t="s">
        <v>1538</v>
      </c>
      <c r="B10880" s="2" t="s">
        <v>4241</v>
      </c>
      <c r="C10880" s="2" t="s">
        <v>8772</v>
      </c>
      <c r="D10880" s="2" t="s">
        <v>8773</v>
      </c>
      <c r="E10880" s="2">
        <v>3</v>
      </c>
      <c r="F10880" s="2">
        <v>2</v>
      </c>
      <c r="G10880" s="2">
        <f t="shared" si="347"/>
        <v>-1</v>
      </c>
      <c r="H10880" s="9">
        <v>45261</v>
      </c>
      <c r="I10880" s="2" t="s">
        <v>5891</v>
      </c>
      <c r="J10880" s="2">
        <f t="shared" si="348"/>
        <v>1</v>
      </c>
    </row>
    <row r="10881" spans="1:10" x14ac:dyDescent="0.25">
      <c r="A10881" s="2" t="s">
        <v>1538</v>
      </c>
      <c r="B10881" s="2" t="s">
        <v>4241</v>
      </c>
      <c r="C10881" s="2" t="s">
        <v>8774</v>
      </c>
      <c r="D10881" s="2" t="s">
        <v>8775</v>
      </c>
      <c r="E10881" s="2">
        <v>2</v>
      </c>
      <c r="F10881" s="2">
        <v>2</v>
      </c>
      <c r="G10881" s="2">
        <f t="shared" si="347"/>
        <v>0</v>
      </c>
      <c r="H10881" s="9">
        <v>45261</v>
      </c>
      <c r="I10881" s="2" t="s">
        <v>5891</v>
      </c>
      <c r="J10881" s="2">
        <f t="shared" si="348"/>
        <v>0</v>
      </c>
    </row>
    <row r="10882" spans="1:10" x14ac:dyDescent="0.25">
      <c r="A10882" s="2" t="s">
        <v>1538</v>
      </c>
      <c r="B10882" s="2" t="s">
        <v>4241</v>
      </c>
      <c r="C10882" s="2" t="s">
        <v>8139</v>
      </c>
      <c r="D10882" s="2" t="s">
        <v>8140</v>
      </c>
      <c r="E10882" s="2">
        <v>1</v>
      </c>
      <c r="F10882" s="2">
        <v>1</v>
      </c>
      <c r="G10882" s="2">
        <f t="shared" si="347"/>
        <v>0</v>
      </c>
      <c r="H10882" s="9">
        <v>45261</v>
      </c>
      <c r="I10882" s="2" t="s">
        <v>5891</v>
      </c>
      <c r="J10882" s="2">
        <f t="shared" si="348"/>
        <v>0</v>
      </c>
    </row>
    <row r="10883" spans="1:10" x14ac:dyDescent="0.25">
      <c r="A10883" s="2" t="s">
        <v>1538</v>
      </c>
      <c r="B10883" s="2" t="s">
        <v>4241</v>
      </c>
      <c r="C10883" s="2" t="s">
        <v>8776</v>
      </c>
      <c r="D10883" s="2" t="s">
        <v>8777</v>
      </c>
      <c r="E10883" s="2">
        <v>2</v>
      </c>
      <c r="F10883" s="2">
        <v>2</v>
      </c>
      <c r="G10883" s="2">
        <f t="shared" si="347"/>
        <v>0</v>
      </c>
      <c r="H10883" s="9">
        <v>45261</v>
      </c>
      <c r="I10883" s="2" t="s">
        <v>5891</v>
      </c>
      <c r="J10883" s="2">
        <f t="shared" si="348"/>
        <v>0</v>
      </c>
    </row>
    <row r="10884" spans="1:10" x14ac:dyDescent="0.25">
      <c r="A10884" s="2" t="s">
        <v>1538</v>
      </c>
      <c r="B10884" s="2" t="s">
        <v>4241</v>
      </c>
      <c r="C10884" s="2" t="s">
        <v>8141</v>
      </c>
      <c r="D10884" s="2" t="s">
        <v>3638</v>
      </c>
      <c r="E10884" s="2">
        <v>4</v>
      </c>
      <c r="F10884" s="2">
        <v>4</v>
      </c>
      <c r="G10884" s="2">
        <f t="shared" si="347"/>
        <v>0</v>
      </c>
      <c r="H10884" s="9">
        <v>45261</v>
      </c>
      <c r="I10884" s="2" t="s">
        <v>5891</v>
      </c>
      <c r="J10884" s="2">
        <f t="shared" si="348"/>
        <v>0</v>
      </c>
    </row>
    <row r="10885" spans="1:10" x14ac:dyDescent="0.25">
      <c r="A10885" s="2" t="s">
        <v>1538</v>
      </c>
      <c r="B10885" s="2" t="s">
        <v>4241</v>
      </c>
      <c r="C10885" s="2" t="s">
        <v>8778</v>
      </c>
      <c r="D10885" s="2" t="s">
        <v>8779</v>
      </c>
      <c r="E10885" s="2">
        <v>4</v>
      </c>
      <c r="F10885" s="2">
        <v>4</v>
      </c>
      <c r="G10885" s="2">
        <f t="shared" si="347"/>
        <v>0</v>
      </c>
      <c r="H10885" s="9">
        <v>45261</v>
      </c>
      <c r="I10885" s="2" t="s">
        <v>5891</v>
      </c>
      <c r="J10885" s="2">
        <f t="shared" si="348"/>
        <v>0</v>
      </c>
    </row>
    <row r="10886" spans="1:10" x14ac:dyDescent="0.25">
      <c r="A10886" s="2" t="s">
        <v>1538</v>
      </c>
      <c r="B10886" s="2" t="s">
        <v>4241</v>
      </c>
      <c r="C10886" s="2" t="s">
        <v>8780</v>
      </c>
      <c r="D10886" s="2" t="s">
        <v>8781</v>
      </c>
      <c r="E10886" s="2">
        <v>3</v>
      </c>
      <c r="F10886" s="2">
        <v>3</v>
      </c>
      <c r="G10886" s="2">
        <f t="shared" si="347"/>
        <v>0</v>
      </c>
      <c r="H10886" s="9">
        <v>45261</v>
      </c>
      <c r="I10886" s="2" t="s">
        <v>5891</v>
      </c>
      <c r="J10886" s="2">
        <f t="shared" si="348"/>
        <v>0</v>
      </c>
    </row>
    <row r="10887" spans="1:10" x14ac:dyDescent="0.25">
      <c r="A10887" s="2" t="s">
        <v>1538</v>
      </c>
      <c r="B10887" s="2" t="s">
        <v>4241</v>
      </c>
      <c r="C10887" s="2" t="s">
        <v>4242</v>
      </c>
      <c r="D10887" s="2" t="s">
        <v>4243</v>
      </c>
      <c r="E10887" s="2">
        <v>2</v>
      </c>
      <c r="F10887" s="2">
        <v>2</v>
      </c>
      <c r="G10887" s="2">
        <f t="shared" si="347"/>
        <v>0</v>
      </c>
      <c r="H10887" s="9">
        <v>45261</v>
      </c>
      <c r="I10887" s="2" t="s">
        <v>5891</v>
      </c>
      <c r="J10887" s="2">
        <f t="shared" si="348"/>
        <v>0</v>
      </c>
    </row>
    <row r="10888" spans="1:10" x14ac:dyDescent="0.25">
      <c r="A10888" s="2" t="s">
        <v>57</v>
      </c>
      <c r="B10888" s="2" t="s">
        <v>1063</v>
      </c>
      <c r="C10888" s="2" t="s">
        <v>1064</v>
      </c>
      <c r="D10888" s="2" t="s">
        <v>1065</v>
      </c>
      <c r="E10888" s="2">
        <v>3</v>
      </c>
      <c r="F10888" s="2">
        <v>2</v>
      </c>
      <c r="G10888" s="2">
        <f t="shared" si="347"/>
        <v>-1</v>
      </c>
      <c r="H10888" s="9">
        <v>45261</v>
      </c>
      <c r="I10888" s="2" t="s">
        <v>5891</v>
      </c>
      <c r="J10888" s="2">
        <f t="shared" si="348"/>
        <v>1</v>
      </c>
    </row>
    <row r="10889" spans="1:10" x14ac:dyDescent="0.25">
      <c r="A10889" s="2" t="s">
        <v>57</v>
      </c>
      <c r="B10889" s="2" t="s">
        <v>777</v>
      </c>
      <c r="C10889" s="2" t="s">
        <v>8782</v>
      </c>
      <c r="D10889" s="2" t="s">
        <v>8783</v>
      </c>
      <c r="E10889" s="2">
        <v>2</v>
      </c>
      <c r="F10889" s="2">
        <v>0</v>
      </c>
      <c r="G10889" s="2">
        <f t="shared" ref="G10889:G10952" si="349">F10889-E10889</f>
        <v>-2</v>
      </c>
      <c r="H10889" s="9">
        <v>45261</v>
      </c>
      <c r="I10889" s="2" t="s">
        <v>5891</v>
      </c>
      <c r="J10889" s="2">
        <f t="shared" si="348"/>
        <v>1</v>
      </c>
    </row>
    <row r="10890" spans="1:10" x14ac:dyDescent="0.25">
      <c r="A10890" s="2" t="s">
        <v>57</v>
      </c>
      <c r="B10890" s="2" t="s">
        <v>5892</v>
      </c>
      <c r="C10890" s="2" t="s">
        <v>4792</v>
      </c>
      <c r="D10890" s="2" t="s">
        <v>8784</v>
      </c>
      <c r="E10890" s="2">
        <v>10</v>
      </c>
      <c r="F10890" s="2">
        <v>5</v>
      </c>
      <c r="G10890" s="2">
        <f t="shared" si="349"/>
        <v>-5</v>
      </c>
      <c r="H10890" s="9">
        <v>45261</v>
      </c>
      <c r="I10890" s="2" t="s">
        <v>5891</v>
      </c>
      <c r="J10890" s="2">
        <f t="shared" si="348"/>
        <v>1</v>
      </c>
    </row>
    <row r="10891" spans="1:10" x14ac:dyDescent="0.25">
      <c r="A10891" s="2" t="s">
        <v>57</v>
      </c>
      <c r="B10891" s="2" t="s">
        <v>5892</v>
      </c>
      <c r="C10891" s="2" t="s">
        <v>1264</v>
      </c>
      <c r="D10891" s="2" t="s">
        <v>1265</v>
      </c>
      <c r="E10891" s="2">
        <v>1</v>
      </c>
      <c r="F10891" s="2">
        <v>1</v>
      </c>
      <c r="G10891" s="2">
        <f t="shared" si="349"/>
        <v>0</v>
      </c>
      <c r="H10891" s="9">
        <v>45261</v>
      </c>
      <c r="I10891" s="2" t="s">
        <v>5891</v>
      </c>
      <c r="J10891" s="2">
        <f t="shared" si="348"/>
        <v>0</v>
      </c>
    </row>
    <row r="10892" spans="1:10" x14ac:dyDescent="0.25">
      <c r="A10892" s="2" t="s">
        <v>57</v>
      </c>
      <c r="B10892" s="2" t="s">
        <v>5892</v>
      </c>
      <c r="C10892" s="2" t="s">
        <v>1266</v>
      </c>
      <c r="D10892" s="2" t="s">
        <v>1267</v>
      </c>
      <c r="E10892" s="2">
        <v>4</v>
      </c>
      <c r="F10892" s="2">
        <v>5</v>
      </c>
      <c r="G10892" s="2">
        <f t="shared" si="349"/>
        <v>1</v>
      </c>
      <c r="H10892" s="9">
        <v>45261</v>
      </c>
      <c r="I10892" s="2" t="s">
        <v>5891</v>
      </c>
      <c r="J10892" s="2">
        <f t="shared" si="348"/>
        <v>1</v>
      </c>
    </row>
    <row r="10893" spans="1:10" x14ac:dyDescent="0.25">
      <c r="A10893" s="2" t="s">
        <v>57</v>
      </c>
      <c r="B10893" s="2" t="s">
        <v>5892</v>
      </c>
      <c r="C10893" s="2" t="s">
        <v>1268</v>
      </c>
      <c r="D10893" s="2" t="s">
        <v>1269</v>
      </c>
      <c r="E10893" s="2">
        <v>5</v>
      </c>
      <c r="F10893" s="2">
        <v>5</v>
      </c>
      <c r="G10893" s="2">
        <f t="shared" si="349"/>
        <v>0</v>
      </c>
      <c r="H10893" s="9">
        <v>45261</v>
      </c>
      <c r="I10893" s="2" t="s">
        <v>5891</v>
      </c>
      <c r="J10893" s="2">
        <f t="shared" si="348"/>
        <v>0</v>
      </c>
    </row>
    <row r="10894" spans="1:10" x14ac:dyDescent="0.25">
      <c r="A10894" s="2" t="s">
        <v>57</v>
      </c>
      <c r="B10894" s="2" t="s">
        <v>5892</v>
      </c>
      <c r="C10894" s="2" t="s">
        <v>1270</v>
      </c>
      <c r="D10894" s="2" t="s">
        <v>8785</v>
      </c>
      <c r="E10894" s="2">
        <v>15</v>
      </c>
      <c r="F10894" s="2">
        <v>15</v>
      </c>
      <c r="G10894" s="2">
        <f t="shared" si="349"/>
        <v>0</v>
      </c>
      <c r="H10894" s="9">
        <v>45261</v>
      </c>
      <c r="I10894" s="2" t="s">
        <v>5891</v>
      </c>
      <c r="J10894" s="2">
        <f t="shared" si="348"/>
        <v>0</v>
      </c>
    </row>
    <row r="10895" spans="1:10" x14ac:dyDescent="0.25">
      <c r="A10895" s="2" t="s">
        <v>57</v>
      </c>
      <c r="B10895" s="2" t="s">
        <v>57</v>
      </c>
      <c r="C10895" s="2" t="s">
        <v>1272</v>
      </c>
      <c r="D10895" s="2" t="s">
        <v>1273</v>
      </c>
      <c r="E10895" s="2">
        <v>2</v>
      </c>
      <c r="F10895" s="2">
        <v>2</v>
      </c>
      <c r="G10895" s="2">
        <f t="shared" si="349"/>
        <v>0</v>
      </c>
      <c r="H10895" s="9">
        <v>45261</v>
      </c>
      <c r="I10895" s="2" t="s">
        <v>5891</v>
      </c>
      <c r="J10895" s="2">
        <f t="shared" si="348"/>
        <v>0</v>
      </c>
    </row>
    <row r="10896" spans="1:10" x14ac:dyDescent="0.25">
      <c r="A10896" s="2" t="s">
        <v>57</v>
      </c>
      <c r="B10896" s="2" t="s">
        <v>5892</v>
      </c>
      <c r="C10896" s="2" t="s">
        <v>1274</v>
      </c>
      <c r="D10896" s="2" t="s">
        <v>1275</v>
      </c>
      <c r="E10896" s="2">
        <v>10</v>
      </c>
      <c r="F10896" s="2">
        <v>10</v>
      </c>
      <c r="G10896" s="2">
        <f t="shared" si="349"/>
        <v>0</v>
      </c>
      <c r="H10896" s="9">
        <v>45261</v>
      </c>
      <c r="I10896" s="2" t="s">
        <v>5891</v>
      </c>
      <c r="J10896" s="2">
        <f t="shared" si="348"/>
        <v>0</v>
      </c>
    </row>
    <row r="10897" spans="1:10" x14ac:dyDescent="0.25">
      <c r="A10897" s="2" t="s">
        <v>57</v>
      </c>
      <c r="B10897" s="2" t="s">
        <v>5892</v>
      </c>
      <c r="C10897" s="2" t="s">
        <v>1274</v>
      </c>
      <c r="D10897" s="2" t="s">
        <v>1275</v>
      </c>
      <c r="E10897" s="2">
        <v>3</v>
      </c>
      <c r="F10897" s="2">
        <v>0</v>
      </c>
      <c r="G10897" s="2">
        <f t="shared" si="349"/>
        <v>-3</v>
      </c>
      <c r="H10897" s="9">
        <v>45261</v>
      </c>
      <c r="I10897" s="2" t="s">
        <v>5891</v>
      </c>
      <c r="J10897" s="2">
        <f t="shared" si="348"/>
        <v>1</v>
      </c>
    </row>
    <row r="10898" spans="1:10" x14ac:dyDescent="0.25">
      <c r="A10898" s="2" t="s">
        <v>57</v>
      </c>
      <c r="B10898" s="2" t="s">
        <v>57</v>
      </c>
      <c r="C10898" s="2" t="s">
        <v>5893</v>
      </c>
      <c r="D10898" s="2" t="s">
        <v>5894</v>
      </c>
      <c r="E10898" s="2">
        <v>2.5</v>
      </c>
      <c r="F10898" s="2">
        <v>2.5</v>
      </c>
      <c r="G10898" s="2">
        <f t="shared" si="349"/>
        <v>0</v>
      </c>
      <c r="H10898" s="9">
        <v>45261</v>
      </c>
      <c r="I10898" s="2" t="s">
        <v>5891</v>
      </c>
      <c r="J10898" s="2">
        <f t="shared" si="348"/>
        <v>0</v>
      </c>
    </row>
    <row r="10899" spans="1:10" x14ac:dyDescent="0.25">
      <c r="A10899" s="2" t="s">
        <v>57</v>
      </c>
      <c r="B10899" s="2" t="s">
        <v>5892</v>
      </c>
      <c r="C10899" s="2" t="s">
        <v>4794</v>
      </c>
      <c r="D10899" s="2" t="s">
        <v>4795</v>
      </c>
      <c r="E10899" s="2">
        <v>0.25</v>
      </c>
      <c r="F10899" s="2">
        <v>0.25</v>
      </c>
      <c r="G10899" s="2">
        <f t="shared" si="349"/>
        <v>0</v>
      </c>
      <c r="H10899" s="9">
        <v>45261</v>
      </c>
      <c r="I10899" s="2" t="s">
        <v>5891</v>
      </c>
      <c r="J10899" s="2">
        <f t="shared" si="348"/>
        <v>0</v>
      </c>
    </row>
    <row r="10900" spans="1:10" x14ac:dyDescent="0.25">
      <c r="A10900" s="2" t="s">
        <v>57</v>
      </c>
      <c r="B10900" s="2" t="s">
        <v>57</v>
      </c>
      <c r="C10900" s="2" t="s">
        <v>8786</v>
      </c>
      <c r="D10900" s="2" t="s">
        <v>8787</v>
      </c>
      <c r="E10900" s="2">
        <v>5</v>
      </c>
      <c r="F10900" s="2">
        <v>0</v>
      </c>
      <c r="G10900" s="2">
        <f t="shared" si="349"/>
        <v>-5</v>
      </c>
      <c r="H10900" s="9">
        <v>45261</v>
      </c>
      <c r="I10900" s="2" t="s">
        <v>5891</v>
      </c>
      <c r="J10900" s="2">
        <f t="shared" si="348"/>
        <v>1</v>
      </c>
    </row>
    <row r="10901" spans="1:10" x14ac:dyDescent="0.25">
      <c r="A10901" s="2" t="s">
        <v>57</v>
      </c>
      <c r="B10901" s="2" t="s">
        <v>5892</v>
      </c>
      <c r="C10901" s="2" t="s">
        <v>1276</v>
      </c>
      <c r="D10901" s="2" t="s">
        <v>1277</v>
      </c>
      <c r="E10901" s="2">
        <v>4</v>
      </c>
      <c r="F10901" s="2">
        <v>4</v>
      </c>
      <c r="G10901" s="2">
        <f t="shared" si="349"/>
        <v>0</v>
      </c>
      <c r="H10901" s="9">
        <v>45261</v>
      </c>
      <c r="I10901" s="2" t="s">
        <v>5891</v>
      </c>
      <c r="J10901" s="2">
        <f t="shared" si="348"/>
        <v>0</v>
      </c>
    </row>
    <row r="10902" spans="1:10" x14ac:dyDescent="0.25">
      <c r="A10902" s="2" t="s">
        <v>57</v>
      </c>
      <c r="B10902" s="2" t="s">
        <v>5892</v>
      </c>
      <c r="C10902" s="2" t="s">
        <v>1278</v>
      </c>
      <c r="D10902" s="2" t="s">
        <v>1279</v>
      </c>
      <c r="E10902" s="2">
        <v>2</v>
      </c>
      <c r="F10902" s="2">
        <v>2</v>
      </c>
      <c r="G10902" s="2">
        <f t="shared" si="349"/>
        <v>0</v>
      </c>
      <c r="H10902" s="9">
        <v>45261</v>
      </c>
      <c r="I10902" s="2" t="s">
        <v>5891</v>
      </c>
      <c r="J10902" s="2">
        <f t="shared" si="348"/>
        <v>0</v>
      </c>
    </row>
    <row r="10903" spans="1:10" x14ac:dyDescent="0.25">
      <c r="A10903" s="2" t="s">
        <v>57</v>
      </c>
      <c r="B10903" s="2" t="s">
        <v>5892</v>
      </c>
      <c r="C10903" s="2" t="s">
        <v>1280</v>
      </c>
      <c r="D10903" s="2" t="s">
        <v>1281</v>
      </c>
      <c r="E10903" s="2">
        <v>1</v>
      </c>
      <c r="F10903" s="2">
        <v>0</v>
      </c>
      <c r="G10903" s="2">
        <f t="shared" si="349"/>
        <v>-1</v>
      </c>
      <c r="H10903" s="9">
        <v>45261</v>
      </c>
      <c r="I10903" s="2" t="s">
        <v>5891</v>
      </c>
      <c r="J10903" s="2">
        <f t="shared" si="348"/>
        <v>1</v>
      </c>
    </row>
    <row r="10904" spans="1:10" x14ac:dyDescent="0.25">
      <c r="A10904" s="2" t="s">
        <v>57</v>
      </c>
      <c r="B10904" s="2" t="s">
        <v>828</v>
      </c>
      <c r="C10904" s="2" t="s">
        <v>829</v>
      </c>
      <c r="D10904" s="2" t="s">
        <v>830</v>
      </c>
      <c r="E10904" s="2">
        <v>15</v>
      </c>
      <c r="F10904" s="2">
        <v>8</v>
      </c>
      <c r="G10904" s="2">
        <f t="shared" si="349"/>
        <v>-7</v>
      </c>
      <c r="H10904" s="9">
        <v>45261</v>
      </c>
      <c r="I10904" s="2" t="s">
        <v>5891</v>
      </c>
      <c r="J10904" s="2">
        <f t="shared" si="348"/>
        <v>1</v>
      </c>
    </row>
    <row r="10905" spans="1:10" x14ac:dyDescent="0.25">
      <c r="A10905" s="2" t="s">
        <v>57</v>
      </c>
      <c r="B10905" s="2" t="s">
        <v>828</v>
      </c>
      <c r="C10905" s="2" t="s">
        <v>8788</v>
      </c>
      <c r="D10905" s="2" t="s">
        <v>8789</v>
      </c>
      <c r="E10905" s="2">
        <v>2</v>
      </c>
      <c r="F10905" s="2">
        <v>2</v>
      </c>
      <c r="G10905" s="2">
        <f t="shared" si="349"/>
        <v>0</v>
      </c>
      <c r="H10905" s="9">
        <v>45261</v>
      </c>
      <c r="I10905" s="2" t="s">
        <v>5891</v>
      </c>
      <c r="J10905" s="2">
        <f t="shared" si="348"/>
        <v>0</v>
      </c>
    </row>
    <row r="10906" spans="1:10" x14ac:dyDescent="0.25">
      <c r="A10906" s="2" t="s">
        <v>57</v>
      </c>
      <c r="B10906" s="2" t="s">
        <v>828</v>
      </c>
      <c r="C10906" s="2" t="s">
        <v>4797</v>
      </c>
      <c r="D10906" s="2" t="s">
        <v>4798</v>
      </c>
      <c r="E10906" s="2">
        <v>1</v>
      </c>
      <c r="F10906" s="2">
        <v>1</v>
      </c>
      <c r="G10906" s="2">
        <f t="shared" si="349"/>
        <v>0</v>
      </c>
      <c r="H10906" s="9">
        <v>45261</v>
      </c>
      <c r="I10906" s="2" t="s">
        <v>5891</v>
      </c>
      <c r="J10906" s="2">
        <f t="shared" si="348"/>
        <v>0</v>
      </c>
    </row>
    <row r="10907" spans="1:10" x14ac:dyDescent="0.25">
      <c r="A10907" s="2" t="s">
        <v>57</v>
      </c>
      <c r="B10907" s="2" t="s">
        <v>828</v>
      </c>
      <c r="C10907" s="2" t="s">
        <v>831</v>
      </c>
      <c r="D10907" s="2" t="s">
        <v>832</v>
      </c>
      <c r="E10907" s="2">
        <v>2</v>
      </c>
      <c r="F10907" s="2">
        <v>2</v>
      </c>
      <c r="G10907" s="2">
        <f t="shared" si="349"/>
        <v>0</v>
      </c>
      <c r="H10907" s="9">
        <v>45261</v>
      </c>
      <c r="I10907" s="2" t="s">
        <v>5891</v>
      </c>
      <c r="J10907" s="2">
        <f t="shared" si="348"/>
        <v>0</v>
      </c>
    </row>
    <row r="10908" spans="1:10" x14ac:dyDescent="0.25">
      <c r="A10908" s="2" t="s">
        <v>57</v>
      </c>
      <c r="B10908" s="2" t="s">
        <v>828</v>
      </c>
      <c r="C10908" s="2" t="s">
        <v>8790</v>
      </c>
      <c r="D10908" s="2" t="s">
        <v>8791</v>
      </c>
      <c r="E10908" s="2">
        <v>1</v>
      </c>
      <c r="F10908" s="2">
        <v>1</v>
      </c>
      <c r="G10908" s="2">
        <f t="shared" si="349"/>
        <v>0</v>
      </c>
      <c r="H10908" s="9">
        <v>45261</v>
      </c>
      <c r="I10908" s="2" t="s">
        <v>5891</v>
      </c>
      <c r="J10908" s="2">
        <f t="shared" si="348"/>
        <v>0</v>
      </c>
    </row>
    <row r="10909" spans="1:10" x14ac:dyDescent="0.25">
      <c r="A10909" s="2" t="s">
        <v>57</v>
      </c>
      <c r="B10909" s="2" t="s">
        <v>828</v>
      </c>
      <c r="C10909" s="2" t="s">
        <v>833</v>
      </c>
      <c r="D10909" s="2" t="s">
        <v>834</v>
      </c>
      <c r="E10909" s="2">
        <v>4</v>
      </c>
      <c r="F10909" s="2">
        <v>3</v>
      </c>
      <c r="G10909" s="2">
        <f t="shared" si="349"/>
        <v>-1</v>
      </c>
      <c r="H10909" s="9">
        <v>45261</v>
      </c>
      <c r="I10909" s="2" t="s">
        <v>5891</v>
      </c>
      <c r="J10909" s="2">
        <f t="shared" si="348"/>
        <v>1</v>
      </c>
    </row>
    <row r="10910" spans="1:10" x14ac:dyDescent="0.25">
      <c r="A10910" s="2" t="s">
        <v>57</v>
      </c>
      <c r="B10910" s="2" t="s">
        <v>57</v>
      </c>
      <c r="C10910" s="2" t="s">
        <v>5897</v>
      </c>
      <c r="D10910" s="2" t="s">
        <v>5898</v>
      </c>
      <c r="E10910" s="2">
        <v>48</v>
      </c>
      <c r="F10910" s="2">
        <v>47</v>
      </c>
      <c r="G10910" s="2">
        <f t="shared" si="349"/>
        <v>-1</v>
      </c>
      <c r="H10910" s="9">
        <v>45261</v>
      </c>
      <c r="I10910" s="2" t="s">
        <v>5891</v>
      </c>
      <c r="J10910" s="2">
        <f t="shared" si="348"/>
        <v>1</v>
      </c>
    </row>
    <row r="10911" spans="1:10" x14ac:dyDescent="0.25">
      <c r="A10911" s="2" t="s">
        <v>57</v>
      </c>
      <c r="B10911" s="2" t="s">
        <v>57</v>
      </c>
      <c r="C10911" s="2" t="s">
        <v>1282</v>
      </c>
      <c r="D10911" s="2" t="s">
        <v>1283</v>
      </c>
      <c r="E10911" s="2">
        <v>6</v>
      </c>
      <c r="F10911" s="2">
        <v>1</v>
      </c>
      <c r="G10911" s="2">
        <f t="shared" si="349"/>
        <v>-5</v>
      </c>
      <c r="H10911" s="9">
        <v>45261</v>
      </c>
      <c r="I10911" s="2" t="s">
        <v>5891</v>
      </c>
      <c r="J10911" s="2">
        <f t="shared" si="348"/>
        <v>1</v>
      </c>
    </row>
    <row r="10912" spans="1:10" x14ac:dyDescent="0.25">
      <c r="A10912" s="2" t="s">
        <v>57</v>
      </c>
      <c r="B10912" s="2" t="s">
        <v>57</v>
      </c>
      <c r="C10912" s="2" t="s">
        <v>1284</v>
      </c>
      <c r="D10912" s="2" t="s">
        <v>1285</v>
      </c>
      <c r="E10912" s="2">
        <v>3</v>
      </c>
      <c r="F10912" s="2">
        <v>3</v>
      </c>
      <c r="G10912" s="2">
        <f t="shared" si="349"/>
        <v>0</v>
      </c>
      <c r="H10912" s="9">
        <v>45261</v>
      </c>
      <c r="I10912" s="2" t="s">
        <v>5891</v>
      </c>
      <c r="J10912" s="2">
        <f t="shared" si="348"/>
        <v>0</v>
      </c>
    </row>
    <row r="10913" spans="1:10" x14ac:dyDescent="0.25">
      <c r="A10913" s="2" t="s">
        <v>57</v>
      </c>
      <c r="B10913" s="2" t="s">
        <v>57</v>
      </c>
      <c r="C10913" s="2" t="s">
        <v>8792</v>
      </c>
      <c r="D10913" s="2" t="s">
        <v>8793</v>
      </c>
      <c r="E10913" s="2">
        <v>3</v>
      </c>
      <c r="F10913" s="2">
        <v>2</v>
      </c>
      <c r="G10913" s="2">
        <f t="shared" si="349"/>
        <v>-1</v>
      </c>
      <c r="H10913" s="9">
        <v>45261</v>
      </c>
      <c r="I10913" s="2" t="s">
        <v>5891</v>
      </c>
      <c r="J10913" s="2">
        <f t="shared" si="348"/>
        <v>1</v>
      </c>
    </row>
    <row r="10914" spans="1:10" x14ac:dyDescent="0.25">
      <c r="A10914" s="2" t="s">
        <v>57</v>
      </c>
      <c r="B10914" s="2" t="s">
        <v>777</v>
      </c>
      <c r="C10914" s="2" t="s">
        <v>780</v>
      </c>
      <c r="D10914" s="2" t="s">
        <v>781</v>
      </c>
      <c r="E10914" s="2">
        <v>1</v>
      </c>
      <c r="F10914" s="2">
        <v>1</v>
      </c>
      <c r="G10914" s="2">
        <f t="shared" si="349"/>
        <v>0</v>
      </c>
      <c r="H10914" s="9">
        <v>45261</v>
      </c>
      <c r="I10914" s="2" t="s">
        <v>5891</v>
      </c>
      <c r="J10914" s="2">
        <f t="shared" si="348"/>
        <v>0</v>
      </c>
    </row>
    <row r="10915" spans="1:10" x14ac:dyDescent="0.25">
      <c r="A10915" s="2" t="s">
        <v>57</v>
      </c>
      <c r="B10915" s="2" t="s">
        <v>828</v>
      </c>
      <c r="C10915" s="2" t="s">
        <v>835</v>
      </c>
      <c r="D10915" s="2" t="s">
        <v>836</v>
      </c>
      <c r="E10915" s="2">
        <v>12</v>
      </c>
      <c r="F10915" s="2">
        <v>12</v>
      </c>
      <c r="G10915" s="2">
        <f t="shared" si="349"/>
        <v>0</v>
      </c>
      <c r="H10915" s="9">
        <v>45261</v>
      </c>
      <c r="I10915" s="2" t="s">
        <v>5891</v>
      </c>
      <c r="J10915" s="2">
        <f t="shared" si="348"/>
        <v>0</v>
      </c>
    </row>
    <row r="10916" spans="1:10" x14ac:dyDescent="0.25">
      <c r="A10916" s="2" t="s">
        <v>57</v>
      </c>
      <c r="B10916" s="2" t="s">
        <v>828</v>
      </c>
      <c r="C10916" s="2" t="s">
        <v>835</v>
      </c>
      <c r="D10916" s="2" t="s">
        <v>836</v>
      </c>
      <c r="E10916" s="2">
        <v>19</v>
      </c>
      <c r="F10916" s="2">
        <v>20</v>
      </c>
      <c r="G10916" s="2">
        <f t="shared" si="349"/>
        <v>1</v>
      </c>
      <c r="H10916" s="9">
        <v>45261</v>
      </c>
      <c r="I10916" s="2" t="s">
        <v>5891</v>
      </c>
      <c r="J10916" s="2">
        <f t="shared" si="348"/>
        <v>1</v>
      </c>
    </row>
    <row r="10917" spans="1:10" x14ac:dyDescent="0.25">
      <c r="A10917" s="2" t="s">
        <v>57</v>
      </c>
      <c r="B10917" s="2" t="s">
        <v>828</v>
      </c>
      <c r="C10917" s="2" t="s">
        <v>8794</v>
      </c>
      <c r="D10917" s="2" t="s">
        <v>8795</v>
      </c>
      <c r="E10917" s="2">
        <v>3</v>
      </c>
      <c r="F10917" s="2">
        <v>3</v>
      </c>
      <c r="G10917" s="2">
        <f t="shared" si="349"/>
        <v>0</v>
      </c>
      <c r="H10917" s="9">
        <v>45261</v>
      </c>
      <c r="I10917" s="2" t="s">
        <v>5891</v>
      </c>
      <c r="J10917" s="2">
        <f t="shared" si="348"/>
        <v>0</v>
      </c>
    </row>
    <row r="10918" spans="1:10" x14ac:dyDescent="0.25">
      <c r="A10918" s="2" t="s">
        <v>57</v>
      </c>
      <c r="B10918" s="2" t="s">
        <v>828</v>
      </c>
      <c r="C10918" s="2" t="s">
        <v>837</v>
      </c>
      <c r="D10918" s="2" t="s">
        <v>838</v>
      </c>
      <c r="E10918" s="2">
        <v>5</v>
      </c>
      <c r="F10918" s="2">
        <v>4</v>
      </c>
      <c r="G10918" s="2">
        <f t="shared" si="349"/>
        <v>-1</v>
      </c>
      <c r="H10918" s="9">
        <v>45261</v>
      </c>
      <c r="I10918" s="2" t="s">
        <v>5891</v>
      </c>
      <c r="J10918" s="2">
        <f t="shared" si="348"/>
        <v>1</v>
      </c>
    </row>
    <row r="10919" spans="1:10" x14ac:dyDescent="0.25">
      <c r="A10919" s="2" t="s">
        <v>57</v>
      </c>
      <c r="B10919" s="2" t="s">
        <v>828</v>
      </c>
      <c r="C10919" s="2" t="s">
        <v>837</v>
      </c>
      <c r="D10919" s="2" t="s">
        <v>838</v>
      </c>
      <c r="E10919" s="2">
        <v>2</v>
      </c>
      <c r="F10919" s="2">
        <v>0</v>
      </c>
      <c r="G10919" s="2">
        <f t="shared" si="349"/>
        <v>-2</v>
      </c>
      <c r="H10919" s="9">
        <v>45261</v>
      </c>
      <c r="I10919" s="2" t="s">
        <v>5891</v>
      </c>
      <c r="J10919" s="2">
        <f t="shared" si="348"/>
        <v>1</v>
      </c>
    </row>
    <row r="10920" spans="1:10" x14ac:dyDescent="0.25">
      <c r="A10920" s="2" t="s">
        <v>57</v>
      </c>
      <c r="B10920" s="2" t="s">
        <v>828</v>
      </c>
      <c r="C10920" s="2" t="s">
        <v>839</v>
      </c>
      <c r="D10920" s="2" t="s">
        <v>840</v>
      </c>
      <c r="E10920" s="2">
        <v>3</v>
      </c>
      <c r="F10920" s="2">
        <v>2</v>
      </c>
      <c r="G10920" s="2">
        <f t="shared" si="349"/>
        <v>-1</v>
      </c>
      <c r="H10920" s="9">
        <v>45261</v>
      </c>
      <c r="I10920" s="2" t="s">
        <v>5891</v>
      </c>
      <c r="J10920" s="2">
        <f t="shared" si="348"/>
        <v>1</v>
      </c>
    </row>
    <row r="10921" spans="1:10" x14ac:dyDescent="0.25">
      <c r="A10921" s="2" t="s">
        <v>57</v>
      </c>
      <c r="B10921" s="2" t="s">
        <v>57</v>
      </c>
      <c r="C10921" s="2" t="s">
        <v>8796</v>
      </c>
      <c r="D10921" s="2" t="s">
        <v>8797</v>
      </c>
      <c r="E10921" s="2">
        <v>4</v>
      </c>
      <c r="F10921" s="2">
        <v>4</v>
      </c>
      <c r="G10921" s="2">
        <f t="shared" si="349"/>
        <v>0</v>
      </c>
      <c r="H10921" s="9">
        <v>45261</v>
      </c>
      <c r="I10921" s="2" t="s">
        <v>5891</v>
      </c>
      <c r="J10921" s="2">
        <f t="shared" si="348"/>
        <v>0</v>
      </c>
    </row>
    <row r="10922" spans="1:10" x14ac:dyDescent="0.25">
      <c r="A10922" s="2" t="s">
        <v>57</v>
      </c>
      <c r="B10922" s="2" t="s">
        <v>828</v>
      </c>
      <c r="C10922" s="2" t="s">
        <v>7506</v>
      </c>
      <c r="D10922" s="2" t="s">
        <v>7507</v>
      </c>
      <c r="E10922" s="2">
        <v>232</v>
      </c>
      <c r="F10922" s="2">
        <v>232</v>
      </c>
      <c r="G10922" s="2">
        <f t="shared" si="349"/>
        <v>0</v>
      </c>
      <c r="H10922" s="9">
        <v>45261</v>
      </c>
      <c r="I10922" s="2" t="s">
        <v>5891</v>
      </c>
      <c r="J10922" s="2">
        <f t="shared" si="348"/>
        <v>0</v>
      </c>
    </row>
    <row r="10923" spans="1:10" x14ac:dyDescent="0.25">
      <c r="A10923" s="2" t="s">
        <v>57</v>
      </c>
      <c r="B10923" s="2" t="s">
        <v>1063</v>
      </c>
      <c r="C10923" s="2" t="s">
        <v>1066</v>
      </c>
      <c r="D10923" s="2" t="s">
        <v>1067</v>
      </c>
      <c r="E10923" s="2">
        <v>3</v>
      </c>
      <c r="F10923" s="2">
        <v>0</v>
      </c>
      <c r="G10923" s="2">
        <f t="shared" si="349"/>
        <v>-3</v>
      </c>
      <c r="H10923" s="9">
        <v>45261</v>
      </c>
      <c r="I10923" s="2" t="s">
        <v>5891</v>
      </c>
      <c r="J10923" s="2">
        <f t="shared" si="348"/>
        <v>1</v>
      </c>
    </row>
    <row r="10924" spans="1:10" x14ac:dyDescent="0.25">
      <c r="A10924" s="2" t="s">
        <v>57</v>
      </c>
      <c r="B10924" s="2" t="s">
        <v>828</v>
      </c>
      <c r="C10924" s="2" t="s">
        <v>8798</v>
      </c>
      <c r="D10924" s="2" t="s">
        <v>8799</v>
      </c>
      <c r="E10924" s="2">
        <v>1</v>
      </c>
      <c r="F10924" s="2">
        <v>0</v>
      </c>
      <c r="G10924" s="2">
        <f t="shared" si="349"/>
        <v>-1</v>
      </c>
      <c r="H10924" s="9">
        <v>45261</v>
      </c>
      <c r="I10924" s="2" t="s">
        <v>5891</v>
      </c>
      <c r="J10924" s="2">
        <f t="shared" si="348"/>
        <v>1</v>
      </c>
    </row>
    <row r="10925" spans="1:10" x14ac:dyDescent="0.25">
      <c r="A10925" s="2" t="s">
        <v>57</v>
      </c>
      <c r="B10925" s="2" t="s">
        <v>828</v>
      </c>
      <c r="C10925" s="2" t="s">
        <v>8800</v>
      </c>
      <c r="D10925" s="2" t="s">
        <v>8801</v>
      </c>
      <c r="E10925" s="2">
        <v>5</v>
      </c>
      <c r="F10925" s="2">
        <v>5</v>
      </c>
      <c r="G10925" s="2">
        <f t="shared" si="349"/>
        <v>0</v>
      </c>
      <c r="H10925" s="9">
        <v>45261</v>
      </c>
      <c r="I10925" s="2" t="s">
        <v>5891</v>
      </c>
      <c r="J10925" s="2">
        <f t="shared" si="348"/>
        <v>0</v>
      </c>
    </row>
    <row r="10926" spans="1:10" x14ac:dyDescent="0.25">
      <c r="A10926" s="2" t="s">
        <v>57</v>
      </c>
      <c r="B10926" s="2" t="s">
        <v>828</v>
      </c>
      <c r="C10926" s="2" t="s">
        <v>8802</v>
      </c>
      <c r="D10926" s="2" t="s">
        <v>8803</v>
      </c>
      <c r="E10926" s="2">
        <v>4</v>
      </c>
      <c r="F10926" s="2">
        <v>4</v>
      </c>
      <c r="G10926" s="2">
        <f t="shared" si="349"/>
        <v>0</v>
      </c>
      <c r="H10926" s="9">
        <v>45261</v>
      </c>
      <c r="I10926" s="2" t="s">
        <v>5891</v>
      </c>
      <c r="J10926" s="2">
        <f t="shared" si="348"/>
        <v>0</v>
      </c>
    </row>
    <row r="10927" spans="1:10" x14ac:dyDescent="0.25">
      <c r="A10927" s="2" t="s">
        <v>57</v>
      </c>
      <c r="B10927" s="2" t="s">
        <v>828</v>
      </c>
      <c r="C10927" s="2" t="s">
        <v>8804</v>
      </c>
      <c r="D10927" s="2" t="s">
        <v>8805</v>
      </c>
      <c r="E10927" s="2">
        <v>5</v>
      </c>
      <c r="F10927" s="2">
        <v>5</v>
      </c>
      <c r="G10927" s="2">
        <f t="shared" si="349"/>
        <v>0</v>
      </c>
      <c r="H10927" s="9">
        <v>45261</v>
      </c>
      <c r="I10927" s="2" t="s">
        <v>5891</v>
      </c>
      <c r="J10927" s="2">
        <f t="shared" ref="J10927:J10990" si="350">IF(G10927=0,0,1)</f>
        <v>0</v>
      </c>
    </row>
    <row r="10928" spans="1:10" x14ac:dyDescent="0.25">
      <c r="A10928" s="2" t="s">
        <v>57</v>
      </c>
      <c r="B10928" s="2" t="s">
        <v>828</v>
      </c>
      <c r="C10928" s="2" t="s">
        <v>8806</v>
      </c>
      <c r="D10928" s="2" t="s">
        <v>8807</v>
      </c>
      <c r="E10928" s="2">
        <v>5</v>
      </c>
      <c r="F10928" s="2">
        <v>5</v>
      </c>
      <c r="G10928" s="2">
        <f t="shared" si="349"/>
        <v>0</v>
      </c>
      <c r="H10928" s="9">
        <v>45261</v>
      </c>
      <c r="I10928" s="2" t="s">
        <v>5891</v>
      </c>
      <c r="J10928" s="2">
        <f t="shared" si="350"/>
        <v>0</v>
      </c>
    </row>
    <row r="10929" spans="1:10" x14ac:dyDescent="0.25">
      <c r="A10929" s="2" t="s">
        <v>57</v>
      </c>
      <c r="B10929" s="2" t="s">
        <v>828</v>
      </c>
      <c r="C10929" s="2" t="s">
        <v>843</v>
      </c>
      <c r="D10929" s="2" t="s">
        <v>844</v>
      </c>
      <c r="E10929" s="2">
        <v>124</v>
      </c>
      <c r="F10929" s="2">
        <v>86</v>
      </c>
      <c r="G10929" s="2">
        <f t="shared" si="349"/>
        <v>-38</v>
      </c>
      <c r="H10929" s="9">
        <v>45261</v>
      </c>
      <c r="I10929" s="2" t="s">
        <v>5891</v>
      </c>
      <c r="J10929" s="2">
        <f t="shared" si="350"/>
        <v>1</v>
      </c>
    </row>
    <row r="10930" spans="1:10" x14ac:dyDescent="0.25">
      <c r="A10930" s="2" t="s">
        <v>57</v>
      </c>
      <c r="B10930" s="2" t="s">
        <v>828</v>
      </c>
      <c r="C10930" s="2" t="s">
        <v>845</v>
      </c>
      <c r="D10930" s="2" t="s">
        <v>846</v>
      </c>
      <c r="E10930" s="2">
        <v>9</v>
      </c>
      <c r="F10930" s="2">
        <v>8</v>
      </c>
      <c r="G10930" s="2">
        <f t="shared" si="349"/>
        <v>-1</v>
      </c>
      <c r="H10930" s="9">
        <v>45261</v>
      </c>
      <c r="I10930" s="2" t="s">
        <v>5891</v>
      </c>
      <c r="J10930" s="2">
        <f t="shared" si="350"/>
        <v>1</v>
      </c>
    </row>
    <row r="10931" spans="1:10" x14ac:dyDescent="0.25">
      <c r="A10931" s="2" t="s">
        <v>57</v>
      </c>
      <c r="B10931" s="2" t="s">
        <v>1063</v>
      </c>
      <c r="C10931" s="2" t="s">
        <v>1068</v>
      </c>
      <c r="D10931" s="2" t="s">
        <v>1069</v>
      </c>
      <c r="E10931" s="2">
        <v>2</v>
      </c>
      <c r="F10931" s="2">
        <v>2</v>
      </c>
      <c r="G10931" s="2">
        <f t="shared" si="349"/>
        <v>0</v>
      </c>
      <c r="H10931" s="9">
        <v>45261</v>
      </c>
      <c r="I10931" s="2" t="s">
        <v>5891</v>
      </c>
      <c r="J10931" s="2">
        <f t="shared" si="350"/>
        <v>0</v>
      </c>
    </row>
    <row r="10932" spans="1:10" x14ac:dyDescent="0.25">
      <c r="A10932" s="2" t="s">
        <v>57</v>
      </c>
      <c r="B10932" s="2" t="s">
        <v>1063</v>
      </c>
      <c r="C10932" s="2" t="s">
        <v>1070</v>
      </c>
      <c r="D10932" s="2" t="s">
        <v>1071</v>
      </c>
      <c r="E10932" s="2">
        <v>1</v>
      </c>
      <c r="F10932" s="2">
        <v>1</v>
      </c>
      <c r="G10932" s="2">
        <f t="shared" si="349"/>
        <v>0</v>
      </c>
      <c r="H10932" s="9">
        <v>45261</v>
      </c>
      <c r="I10932" s="2" t="s">
        <v>5891</v>
      </c>
      <c r="J10932" s="2">
        <f t="shared" si="350"/>
        <v>0</v>
      </c>
    </row>
    <row r="10933" spans="1:10" x14ac:dyDescent="0.25">
      <c r="A10933" s="2" t="s">
        <v>57</v>
      </c>
      <c r="B10933" s="2" t="s">
        <v>828</v>
      </c>
      <c r="C10933" s="2" t="s">
        <v>8808</v>
      </c>
      <c r="D10933" s="2" t="s">
        <v>8809</v>
      </c>
      <c r="E10933" s="2">
        <v>3</v>
      </c>
      <c r="F10933" s="2">
        <v>3</v>
      </c>
      <c r="G10933" s="2">
        <f t="shared" si="349"/>
        <v>0</v>
      </c>
      <c r="H10933" s="9">
        <v>45261</v>
      </c>
      <c r="I10933" s="2" t="s">
        <v>5891</v>
      </c>
      <c r="J10933" s="2">
        <f t="shared" si="350"/>
        <v>0</v>
      </c>
    </row>
    <row r="10934" spans="1:10" x14ac:dyDescent="0.25">
      <c r="A10934" s="2" t="s">
        <v>57</v>
      </c>
      <c r="B10934" s="2" t="s">
        <v>828</v>
      </c>
      <c r="C10934" s="2" t="s">
        <v>847</v>
      </c>
      <c r="D10934" s="2" t="s">
        <v>848</v>
      </c>
      <c r="E10934" s="2">
        <v>2</v>
      </c>
      <c r="F10934" s="2">
        <v>2</v>
      </c>
      <c r="G10934" s="2">
        <f t="shared" si="349"/>
        <v>0</v>
      </c>
      <c r="H10934" s="9">
        <v>45261</v>
      </c>
      <c r="I10934" s="2" t="s">
        <v>5891</v>
      </c>
      <c r="J10934" s="2">
        <f t="shared" si="350"/>
        <v>0</v>
      </c>
    </row>
    <row r="10935" spans="1:10" x14ac:dyDescent="0.25">
      <c r="A10935" s="2" t="s">
        <v>57</v>
      </c>
      <c r="B10935" s="2" t="s">
        <v>828</v>
      </c>
      <c r="C10935" s="2" t="s">
        <v>849</v>
      </c>
      <c r="D10935" s="2" t="s">
        <v>850</v>
      </c>
      <c r="E10935" s="2">
        <v>5</v>
      </c>
      <c r="F10935" s="2">
        <v>5</v>
      </c>
      <c r="G10935" s="2">
        <f t="shared" si="349"/>
        <v>0</v>
      </c>
      <c r="H10935" s="9">
        <v>45261</v>
      </c>
      <c r="I10935" s="2" t="s">
        <v>5891</v>
      </c>
      <c r="J10935" s="2">
        <f t="shared" si="350"/>
        <v>0</v>
      </c>
    </row>
    <row r="10936" spans="1:10" x14ac:dyDescent="0.25">
      <c r="A10936" s="2" t="s">
        <v>57</v>
      </c>
      <c r="B10936" s="2" t="s">
        <v>828</v>
      </c>
      <c r="C10936" s="2" t="s">
        <v>851</v>
      </c>
      <c r="D10936" s="2" t="s">
        <v>852</v>
      </c>
      <c r="E10936" s="2">
        <v>5</v>
      </c>
      <c r="F10936" s="2">
        <v>5</v>
      </c>
      <c r="G10936" s="2">
        <f t="shared" si="349"/>
        <v>0</v>
      </c>
      <c r="H10936" s="9">
        <v>45261</v>
      </c>
      <c r="I10936" s="2" t="s">
        <v>5891</v>
      </c>
      <c r="J10936" s="2">
        <f t="shared" si="350"/>
        <v>0</v>
      </c>
    </row>
    <row r="10937" spans="1:10" x14ac:dyDescent="0.25">
      <c r="A10937" s="2" t="s">
        <v>57</v>
      </c>
      <c r="B10937" s="2" t="s">
        <v>828</v>
      </c>
      <c r="C10937" s="2" t="s">
        <v>853</v>
      </c>
      <c r="D10937" s="2" t="s">
        <v>854</v>
      </c>
      <c r="E10937" s="2">
        <v>3</v>
      </c>
      <c r="F10937" s="2">
        <v>3</v>
      </c>
      <c r="G10937" s="2">
        <f t="shared" si="349"/>
        <v>0</v>
      </c>
      <c r="H10937" s="9">
        <v>45261</v>
      </c>
      <c r="I10937" s="2" t="s">
        <v>5891</v>
      </c>
      <c r="J10937" s="2">
        <f t="shared" si="350"/>
        <v>0</v>
      </c>
    </row>
    <row r="10938" spans="1:10" x14ac:dyDescent="0.25">
      <c r="A10938" s="2" t="s">
        <v>57</v>
      </c>
      <c r="B10938" s="2" t="s">
        <v>828</v>
      </c>
      <c r="C10938" s="2" t="s">
        <v>855</v>
      </c>
      <c r="D10938" s="2" t="s">
        <v>856</v>
      </c>
      <c r="E10938" s="2">
        <v>5</v>
      </c>
      <c r="F10938" s="2">
        <v>5</v>
      </c>
      <c r="G10938" s="2">
        <f t="shared" si="349"/>
        <v>0</v>
      </c>
      <c r="H10938" s="9">
        <v>45261</v>
      </c>
      <c r="I10938" s="2" t="s">
        <v>5891</v>
      </c>
      <c r="J10938" s="2">
        <f t="shared" si="350"/>
        <v>0</v>
      </c>
    </row>
    <row r="10939" spans="1:10" x14ac:dyDescent="0.25">
      <c r="A10939" s="2" t="s">
        <v>57</v>
      </c>
      <c r="B10939" s="2" t="s">
        <v>828</v>
      </c>
      <c r="C10939" s="2" t="s">
        <v>857</v>
      </c>
      <c r="D10939" s="2" t="s">
        <v>858</v>
      </c>
      <c r="E10939" s="2">
        <v>6</v>
      </c>
      <c r="F10939" s="2">
        <v>6</v>
      </c>
      <c r="G10939" s="2">
        <f t="shared" si="349"/>
        <v>0</v>
      </c>
      <c r="H10939" s="9">
        <v>45261</v>
      </c>
      <c r="I10939" s="2" t="s">
        <v>5891</v>
      </c>
      <c r="J10939" s="2">
        <f t="shared" si="350"/>
        <v>0</v>
      </c>
    </row>
    <row r="10940" spans="1:10" x14ac:dyDescent="0.25">
      <c r="A10940" s="2" t="s">
        <v>57</v>
      </c>
      <c r="B10940" s="2" t="s">
        <v>57</v>
      </c>
      <c r="C10940" s="2" t="s">
        <v>1296</v>
      </c>
      <c r="D10940" s="2" t="s">
        <v>1297</v>
      </c>
      <c r="E10940" s="2">
        <v>6</v>
      </c>
      <c r="F10940" s="2">
        <v>4</v>
      </c>
      <c r="G10940" s="2">
        <f t="shared" si="349"/>
        <v>-2</v>
      </c>
      <c r="H10940" s="9">
        <v>45261</v>
      </c>
      <c r="I10940" s="2" t="s">
        <v>5891</v>
      </c>
      <c r="J10940" s="2">
        <f t="shared" si="350"/>
        <v>1</v>
      </c>
    </row>
    <row r="10941" spans="1:10" x14ac:dyDescent="0.25">
      <c r="A10941" s="2" t="s">
        <v>57</v>
      </c>
      <c r="B10941" s="2" t="s">
        <v>57</v>
      </c>
      <c r="C10941" s="2" t="s">
        <v>1298</v>
      </c>
      <c r="D10941" s="2" t="s">
        <v>1299</v>
      </c>
      <c r="E10941" s="2">
        <v>30</v>
      </c>
      <c r="F10941" s="2">
        <v>25</v>
      </c>
      <c r="G10941" s="2">
        <f t="shared" si="349"/>
        <v>-5</v>
      </c>
      <c r="H10941" s="9">
        <v>45261</v>
      </c>
      <c r="I10941" s="2" t="s">
        <v>5891</v>
      </c>
      <c r="J10941" s="2">
        <f t="shared" si="350"/>
        <v>1</v>
      </c>
    </row>
    <row r="10942" spans="1:10" x14ac:dyDescent="0.25">
      <c r="A10942" s="2" t="s">
        <v>57</v>
      </c>
      <c r="B10942" s="2" t="s">
        <v>57</v>
      </c>
      <c r="C10942" s="2" t="s">
        <v>1300</v>
      </c>
      <c r="D10942" s="2" t="s">
        <v>1301</v>
      </c>
      <c r="E10942" s="2">
        <v>8</v>
      </c>
      <c r="F10942" s="2">
        <v>7</v>
      </c>
      <c r="G10942" s="2">
        <f t="shared" si="349"/>
        <v>-1</v>
      </c>
      <c r="H10942" s="9">
        <v>45261</v>
      </c>
      <c r="I10942" s="2" t="s">
        <v>5891</v>
      </c>
      <c r="J10942" s="2">
        <f t="shared" si="350"/>
        <v>1</v>
      </c>
    </row>
    <row r="10943" spans="1:10" x14ac:dyDescent="0.25">
      <c r="A10943" s="2" t="s">
        <v>57</v>
      </c>
      <c r="B10943" s="2" t="s">
        <v>57</v>
      </c>
      <c r="C10943" s="2" t="s">
        <v>1302</v>
      </c>
      <c r="D10943" s="2" t="s">
        <v>1303</v>
      </c>
      <c r="E10943" s="2">
        <v>3</v>
      </c>
      <c r="F10943" s="2">
        <v>3</v>
      </c>
      <c r="G10943" s="2">
        <f t="shared" si="349"/>
        <v>0</v>
      </c>
      <c r="H10943" s="9">
        <v>45261</v>
      </c>
      <c r="I10943" s="2" t="s">
        <v>5891</v>
      </c>
      <c r="J10943" s="2">
        <f t="shared" si="350"/>
        <v>0</v>
      </c>
    </row>
    <row r="10944" spans="1:10" x14ac:dyDescent="0.25">
      <c r="A10944" s="2" t="s">
        <v>57</v>
      </c>
      <c r="B10944" s="2" t="s">
        <v>777</v>
      </c>
      <c r="C10944" s="2" t="s">
        <v>782</v>
      </c>
      <c r="D10944" s="2" t="s">
        <v>783</v>
      </c>
      <c r="E10944" s="2">
        <v>2</v>
      </c>
      <c r="F10944" s="2">
        <v>2</v>
      </c>
      <c r="G10944" s="2">
        <f t="shared" si="349"/>
        <v>0</v>
      </c>
      <c r="H10944" s="9">
        <v>45261</v>
      </c>
      <c r="I10944" s="2" t="s">
        <v>5891</v>
      </c>
      <c r="J10944" s="2">
        <f t="shared" si="350"/>
        <v>0</v>
      </c>
    </row>
    <row r="10945" spans="1:10" x14ac:dyDescent="0.25">
      <c r="A10945" s="2" t="s">
        <v>57</v>
      </c>
      <c r="B10945" s="2" t="s">
        <v>777</v>
      </c>
      <c r="C10945" s="2" t="s">
        <v>8810</v>
      </c>
      <c r="D10945" s="2" t="s">
        <v>8811</v>
      </c>
      <c r="E10945" s="2">
        <v>1</v>
      </c>
      <c r="F10945" s="2">
        <v>0</v>
      </c>
      <c r="G10945" s="2">
        <f t="shared" si="349"/>
        <v>-1</v>
      </c>
      <c r="H10945" s="9">
        <v>45261</v>
      </c>
      <c r="I10945" s="2" t="s">
        <v>5891</v>
      </c>
      <c r="J10945" s="2">
        <f t="shared" si="350"/>
        <v>1</v>
      </c>
    </row>
    <row r="10946" spans="1:10" x14ac:dyDescent="0.25">
      <c r="A10946" s="2" t="s">
        <v>57</v>
      </c>
      <c r="B10946" s="2" t="s">
        <v>828</v>
      </c>
      <c r="C10946" s="2" t="s">
        <v>861</v>
      </c>
      <c r="D10946" s="2" t="s">
        <v>862</v>
      </c>
      <c r="E10946" s="2">
        <v>6.1</v>
      </c>
      <c r="F10946" s="2">
        <v>6.1</v>
      </c>
      <c r="G10946" s="2">
        <f t="shared" si="349"/>
        <v>0</v>
      </c>
      <c r="H10946" s="9">
        <v>45261</v>
      </c>
      <c r="I10946" s="2" t="s">
        <v>5891</v>
      </c>
      <c r="J10946" s="2">
        <f t="shared" si="350"/>
        <v>0</v>
      </c>
    </row>
    <row r="10947" spans="1:10" x14ac:dyDescent="0.25">
      <c r="A10947" s="2" t="s">
        <v>57</v>
      </c>
      <c r="B10947" s="2" t="s">
        <v>1530</v>
      </c>
      <c r="C10947" s="2" t="s">
        <v>5901</v>
      </c>
      <c r="D10947" s="2" t="s">
        <v>5902</v>
      </c>
      <c r="E10947" s="2">
        <v>1</v>
      </c>
      <c r="F10947" s="2">
        <v>1</v>
      </c>
      <c r="G10947" s="2">
        <f t="shared" si="349"/>
        <v>0</v>
      </c>
      <c r="H10947" s="9">
        <v>45261</v>
      </c>
      <c r="I10947" s="2" t="s">
        <v>5891</v>
      </c>
      <c r="J10947" s="2">
        <f t="shared" si="350"/>
        <v>0</v>
      </c>
    </row>
    <row r="10948" spans="1:10" x14ac:dyDescent="0.25">
      <c r="A10948" s="2" t="s">
        <v>57</v>
      </c>
      <c r="B10948" s="2" t="s">
        <v>1530</v>
      </c>
      <c r="C10948" s="2" t="s">
        <v>5903</v>
      </c>
      <c r="D10948" s="2" t="s">
        <v>5904</v>
      </c>
      <c r="E10948" s="2">
        <v>1</v>
      </c>
      <c r="F10948" s="2">
        <v>1</v>
      </c>
      <c r="G10948" s="2">
        <f t="shared" si="349"/>
        <v>0</v>
      </c>
      <c r="H10948" s="9">
        <v>45261</v>
      </c>
      <c r="I10948" s="2" t="s">
        <v>5891</v>
      </c>
      <c r="J10948" s="2">
        <f t="shared" si="350"/>
        <v>0</v>
      </c>
    </row>
    <row r="10949" spans="1:10" x14ac:dyDescent="0.25">
      <c r="A10949" s="2" t="s">
        <v>57</v>
      </c>
      <c r="B10949" s="2" t="s">
        <v>1530</v>
      </c>
      <c r="C10949" s="2" t="s">
        <v>5905</v>
      </c>
      <c r="D10949" s="2" t="s">
        <v>5906</v>
      </c>
      <c r="E10949" s="2">
        <v>1</v>
      </c>
      <c r="F10949" s="2">
        <v>1</v>
      </c>
      <c r="G10949" s="2">
        <f t="shared" si="349"/>
        <v>0</v>
      </c>
      <c r="H10949" s="9">
        <v>45261</v>
      </c>
      <c r="I10949" s="2" t="s">
        <v>5891</v>
      </c>
      <c r="J10949" s="2">
        <f t="shared" si="350"/>
        <v>0</v>
      </c>
    </row>
    <row r="10950" spans="1:10" x14ac:dyDescent="0.25">
      <c r="A10950" s="2" t="s">
        <v>57</v>
      </c>
      <c r="B10950" s="2" t="s">
        <v>1063</v>
      </c>
      <c r="C10950" s="2" t="s">
        <v>4799</v>
      </c>
      <c r="D10950" s="2" t="s">
        <v>8812</v>
      </c>
      <c r="E10950" s="2">
        <v>3</v>
      </c>
      <c r="F10950" s="2">
        <v>3</v>
      </c>
      <c r="G10950" s="2">
        <f t="shared" si="349"/>
        <v>0</v>
      </c>
      <c r="H10950" s="9">
        <v>45261</v>
      </c>
      <c r="I10950" s="2" t="s">
        <v>5891</v>
      </c>
      <c r="J10950" s="2">
        <f t="shared" si="350"/>
        <v>0</v>
      </c>
    </row>
    <row r="10951" spans="1:10" x14ac:dyDescent="0.25">
      <c r="A10951" s="2" t="s">
        <v>57</v>
      </c>
      <c r="B10951" s="2" t="s">
        <v>1063</v>
      </c>
      <c r="C10951" s="2" t="s">
        <v>1072</v>
      </c>
      <c r="D10951" s="2" t="s">
        <v>8813</v>
      </c>
      <c r="E10951" s="2">
        <v>1</v>
      </c>
      <c r="F10951" s="2">
        <v>1</v>
      </c>
      <c r="G10951" s="2">
        <f t="shared" si="349"/>
        <v>0</v>
      </c>
      <c r="H10951" s="9">
        <v>45261</v>
      </c>
      <c r="I10951" s="2" t="s">
        <v>5891</v>
      </c>
      <c r="J10951" s="2">
        <f t="shared" si="350"/>
        <v>0</v>
      </c>
    </row>
    <row r="10952" spans="1:10" x14ac:dyDescent="0.25">
      <c r="A10952" s="2" t="s">
        <v>57</v>
      </c>
      <c r="B10952" s="2" t="s">
        <v>57</v>
      </c>
      <c r="C10952" s="2" t="s">
        <v>1304</v>
      </c>
      <c r="D10952" s="2" t="s">
        <v>1305</v>
      </c>
      <c r="E10952" s="2">
        <v>2</v>
      </c>
      <c r="F10952" s="2">
        <v>1</v>
      </c>
      <c r="G10952" s="2">
        <f t="shared" si="349"/>
        <v>-1</v>
      </c>
      <c r="H10952" s="9">
        <v>45261</v>
      </c>
      <c r="I10952" s="2" t="s">
        <v>5891</v>
      </c>
      <c r="J10952" s="2">
        <f t="shared" si="350"/>
        <v>1</v>
      </c>
    </row>
    <row r="10953" spans="1:10" x14ac:dyDescent="0.25">
      <c r="A10953" s="2" t="s">
        <v>57</v>
      </c>
      <c r="B10953" s="2" t="s">
        <v>1063</v>
      </c>
      <c r="C10953" s="2" t="s">
        <v>1074</v>
      </c>
      <c r="D10953" s="2" t="s">
        <v>8814</v>
      </c>
      <c r="E10953" s="2">
        <v>1</v>
      </c>
      <c r="F10953" s="2">
        <v>1</v>
      </c>
      <c r="G10953" s="2">
        <f t="shared" ref="G10953:G11016" si="351">F10953-E10953</f>
        <v>0</v>
      </c>
      <c r="H10953" s="9">
        <v>45261</v>
      </c>
      <c r="I10953" s="2" t="s">
        <v>5891</v>
      </c>
      <c r="J10953" s="2">
        <f t="shared" si="350"/>
        <v>0</v>
      </c>
    </row>
    <row r="10954" spans="1:10" x14ac:dyDescent="0.25">
      <c r="A10954" s="2" t="s">
        <v>57</v>
      </c>
      <c r="B10954" s="2" t="s">
        <v>1063</v>
      </c>
      <c r="C10954" s="2" t="s">
        <v>1078</v>
      </c>
      <c r="D10954" s="2" t="s">
        <v>1079</v>
      </c>
      <c r="E10954" s="2">
        <v>5</v>
      </c>
      <c r="F10954" s="2">
        <v>5</v>
      </c>
      <c r="G10954" s="2">
        <f t="shared" si="351"/>
        <v>0</v>
      </c>
      <c r="H10954" s="9">
        <v>45261</v>
      </c>
      <c r="I10954" s="2" t="s">
        <v>5891</v>
      </c>
      <c r="J10954" s="2">
        <f t="shared" si="350"/>
        <v>0</v>
      </c>
    </row>
    <row r="10955" spans="1:10" x14ac:dyDescent="0.25">
      <c r="A10955" s="2" t="s">
        <v>57</v>
      </c>
      <c r="B10955" s="2" t="s">
        <v>1063</v>
      </c>
      <c r="C10955" s="2" t="s">
        <v>1080</v>
      </c>
      <c r="D10955" s="2" t="s">
        <v>1081</v>
      </c>
      <c r="E10955" s="2">
        <v>3</v>
      </c>
      <c r="F10955" s="2">
        <v>3</v>
      </c>
      <c r="G10955" s="2">
        <f t="shared" si="351"/>
        <v>0</v>
      </c>
      <c r="H10955" s="9">
        <v>45261</v>
      </c>
      <c r="I10955" s="2" t="s">
        <v>5891</v>
      </c>
      <c r="J10955" s="2">
        <f t="shared" si="350"/>
        <v>0</v>
      </c>
    </row>
    <row r="10956" spans="1:10" x14ac:dyDescent="0.25">
      <c r="A10956" s="2" t="s">
        <v>57</v>
      </c>
      <c r="B10956" s="2" t="s">
        <v>1063</v>
      </c>
      <c r="C10956" s="2" t="s">
        <v>1082</v>
      </c>
      <c r="D10956" s="2" t="s">
        <v>1083</v>
      </c>
      <c r="E10956" s="2">
        <v>1</v>
      </c>
      <c r="F10956" s="2">
        <v>1</v>
      </c>
      <c r="G10956" s="2">
        <f t="shared" si="351"/>
        <v>0</v>
      </c>
      <c r="H10956" s="9">
        <v>45261</v>
      </c>
      <c r="I10956" s="2" t="s">
        <v>5891</v>
      </c>
      <c r="J10956" s="2">
        <f t="shared" si="350"/>
        <v>0</v>
      </c>
    </row>
    <row r="10957" spans="1:10" x14ac:dyDescent="0.25">
      <c r="A10957" s="2" t="s">
        <v>57</v>
      </c>
      <c r="B10957" s="2" t="s">
        <v>57</v>
      </c>
      <c r="C10957" s="2" t="s">
        <v>8815</v>
      </c>
      <c r="D10957" s="2" t="s">
        <v>8816</v>
      </c>
      <c r="E10957" s="2">
        <v>7</v>
      </c>
      <c r="F10957" s="2">
        <v>7</v>
      </c>
      <c r="G10957" s="2">
        <f t="shared" si="351"/>
        <v>0</v>
      </c>
      <c r="H10957" s="9">
        <v>45261</v>
      </c>
      <c r="I10957" s="2" t="s">
        <v>5891</v>
      </c>
      <c r="J10957" s="2">
        <f t="shared" si="350"/>
        <v>0</v>
      </c>
    </row>
    <row r="10958" spans="1:10" x14ac:dyDescent="0.25">
      <c r="A10958" s="2" t="s">
        <v>57</v>
      </c>
      <c r="B10958" s="2" t="s">
        <v>57</v>
      </c>
      <c r="C10958" s="2" t="s">
        <v>8817</v>
      </c>
      <c r="D10958" s="2" t="s">
        <v>8818</v>
      </c>
      <c r="E10958" s="2">
        <v>24</v>
      </c>
      <c r="F10958" s="2">
        <v>24</v>
      </c>
      <c r="G10958" s="2">
        <f t="shared" si="351"/>
        <v>0</v>
      </c>
      <c r="H10958" s="9">
        <v>45261</v>
      </c>
      <c r="I10958" s="2" t="s">
        <v>5891</v>
      </c>
      <c r="J10958" s="2">
        <f t="shared" si="350"/>
        <v>0</v>
      </c>
    </row>
    <row r="10959" spans="1:10" x14ac:dyDescent="0.25">
      <c r="A10959" s="2" t="s">
        <v>57</v>
      </c>
      <c r="B10959" s="2" t="s">
        <v>57</v>
      </c>
      <c r="C10959" s="2" t="s">
        <v>1308</v>
      </c>
      <c r="D10959" s="2" t="s">
        <v>1309</v>
      </c>
      <c r="E10959" s="2">
        <v>9</v>
      </c>
      <c r="F10959" s="2">
        <v>9</v>
      </c>
      <c r="G10959" s="2">
        <f t="shared" si="351"/>
        <v>0</v>
      </c>
      <c r="H10959" s="9">
        <v>45261</v>
      </c>
      <c r="I10959" s="2" t="s">
        <v>5891</v>
      </c>
      <c r="J10959" s="2">
        <f t="shared" si="350"/>
        <v>0</v>
      </c>
    </row>
    <row r="10960" spans="1:10" x14ac:dyDescent="0.25">
      <c r="A10960" s="2" t="s">
        <v>57</v>
      </c>
      <c r="B10960" s="2" t="s">
        <v>828</v>
      </c>
      <c r="C10960" s="2" t="s">
        <v>8819</v>
      </c>
      <c r="D10960" s="2" t="s">
        <v>8820</v>
      </c>
      <c r="E10960" s="2">
        <v>2</v>
      </c>
      <c r="F10960" s="2">
        <v>1</v>
      </c>
      <c r="G10960" s="2">
        <f t="shared" si="351"/>
        <v>-1</v>
      </c>
      <c r="H10960" s="9">
        <v>45261</v>
      </c>
      <c r="I10960" s="2" t="s">
        <v>5891</v>
      </c>
      <c r="J10960" s="2">
        <f t="shared" si="350"/>
        <v>1</v>
      </c>
    </row>
    <row r="10961" spans="1:10" x14ac:dyDescent="0.25">
      <c r="A10961" s="2" t="s">
        <v>57</v>
      </c>
      <c r="B10961" s="2" t="s">
        <v>828</v>
      </c>
      <c r="C10961" s="2" t="s">
        <v>8821</v>
      </c>
      <c r="D10961" s="2" t="s">
        <v>8822</v>
      </c>
      <c r="E10961" s="2">
        <v>2</v>
      </c>
      <c r="F10961" s="2">
        <v>2</v>
      </c>
      <c r="G10961" s="2">
        <f t="shared" si="351"/>
        <v>0</v>
      </c>
      <c r="H10961" s="9">
        <v>45261</v>
      </c>
      <c r="I10961" s="2" t="s">
        <v>5891</v>
      </c>
      <c r="J10961" s="2">
        <f t="shared" si="350"/>
        <v>0</v>
      </c>
    </row>
    <row r="10962" spans="1:10" x14ac:dyDescent="0.25">
      <c r="A10962" s="2" t="s">
        <v>57</v>
      </c>
      <c r="B10962" s="2" t="s">
        <v>1063</v>
      </c>
      <c r="C10962" s="2" t="s">
        <v>1084</v>
      </c>
      <c r="D10962" s="2" t="s">
        <v>1085</v>
      </c>
      <c r="E10962" s="2">
        <v>1</v>
      </c>
      <c r="F10962" s="2">
        <v>0</v>
      </c>
      <c r="G10962" s="2">
        <f t="shared" si="351"/>
        <v>-1</v>
      </c>
      <c r="H10962" s="9">
        <v>45261</v>
      </c>
      <c r="I10962" s="2" t="s">
        <v>5891</v>
      </c>
      <c r="J10962" s="2">
        <f t="shared" si="350"/>
        <v>1</v>
      </c>
    </row>
    <row r="10963" spans="1:10" x14ac:dyDescent="0.25">
      <c r="A10963" s="2" t="s">
        <v>57</v>
      </c>
      <c r="B10963" s="2" t="s">
        <v>828</v>
      </c>
      <c r="C10963" s="2" t="s">
        <v>867</v>
      </c>
      <c r="D10963" s="2" t="s">
        <v>868</v>
      </c>
      <c r="E10963" s="2">
        <v>1</v>
      </c>
      <c r="F10963" s="2">
        <v>1</v>
      </c>
      <c r="G10963" s="2">
        <f t="shared" si="351"/>
        <v>0</v>
      </c>
      <c r="H10963" s="9">
        <v>45261</v>
      </c>
      <c r="I10963" s="2" t="s">
        <v>5891</v>
      </c>
      <c r="J10963" s="2">
        <f t="shared" si="350"/>
        <v>0</v>
      </c>
    </row>
    <row r="10964" spans="1:10" x14ac:dyDescent="0.25">
      <c r="A10964" s="2" t="s">
        <v>57</v>
      </c>
      <c r="B10964" s="2" t="s">
        <v>777</v>
      </c>
      <c r="C10964" s="2" t="s">
        <v>8823</v>
      </c>
      <c r="D10964" s="2" t="s">
        <v>8824</v>
      </c>
      <c r="E10964" s="2">
        <v>5</v>
      </c>
      <c r="F10964" s="2">
        <v>5</v>
      </c>
      <c r="G10964" s="2">
        <f t="shared" si="351"/>
        <v>0</v>
      </c>
      <c r="H10964" s="9">
        <v>45261</v>
      </c>
      <c r="I10964" s="2" t="s">
        <v>5891</v>
      </c>
      <c r="J10964" s="2">
        <f t="shared" si="350"/>
        <v>0</v>
      </c>
    </row>
    <row r="10965" spans="1:10" x14ac:dyDescent="0.25">
      <c r="A10965" s="2" t="s">
        <v>57</v>
      </c>
      <c r="B10965" s="2" t="s">
        <v>777</v>
      </c>
      <c r="C10965" s="2" t="s">
        <v>784</v>
      </c>
      <c r="D10965" s="2" t="s">
        <v>785</v>
      </c>
      <c r="E10965" s="2">
        <v>5</v>
      </c>
      <c r="F10965" s="2">
        <v>5</v>
      </c>
      <c r="G10965" s="2">
        <f t="shared" si="351"/>
        <v>0</v>
      </c>
      <c r="H10965" s="9">
        <v>45261</v>
      </c>
      <c r="I10965" s="2" t="s">
        <v>5891</v>
      </c>
      <c r="J10965" s="2">
        <f t="shared" si="350"/>
        <v>0</v>
      </c>
    </row>
    <row r="10966" spans="1:10" x14ac:dyDescent="0.25">
      <c r="A10966" s="2" t="s">
        <v>57</v>
      </c>
      <c r="B10966" s="2" t="s">
        <v>57</v>
      </c>
      <c r="C10966" s="2" t="s">
        <v>8825</v>
      </c>
      <c r="D10966" s="2" t="s">
        <v>8826</v>
      </c>
      <c r="E10966" s="2">
        <v>2</v>
      </c>
      <c r="F10966" s="2">
        <v>1</v>
      </c>
      <c r="G10966" s="2">
        <f t="shared" si="351"/>
        <v>-1</v>
      </c>
      <c r="H10966" s="9">
        <v>45261</v>
      </c>
      <c r="I10966" s="2" t="s">
        <v>5891</v>
      </c>
      <c r="J10966" s="2">
        <f t="shared" si="350"/>
        <v>1</v>
      </c>
    </row>
    <row r="10967" spans="1:10" x14ac:dyDescent="0.25">
      <c r="A10967" s="2" t="s">
        <v>57</v>
      </c>
      <c r="B10967" s="2" t="s">
        <v>828</v>
      </c>
      <c r="C10967" s="2" t="s">
        <v>5907</v>
      </c>
      <c r="D10967" s="2" t="s">
        <v>5908</v>
      </c>
      <c r="E10967" s="2">
        <v>1</v>
      </c>
      <c r="F10967" s="2">
        <v>0</v>
      </c>
      <c r="G10967" s="2">
        <f t="shared" si="351"/>
        <v>-1</v>
      </c>
      <c r="H10967" s="9">
        <v>45261</v>
      </c>
      <c r="I10967" s="2" t="s">
        <v>5891</v>
      </c>
      <c r="J10967" s="2">
        <f t="shared" si="350"/>
        <v>1</v>
      </c>
    </row>
    <row r="10968" spans="1:10" x14ac:dyDescent="0.25">
      <c r="A10968" s="2" t="s">
        <v>57</v>
      </c>
      <c r="B10968" s="2" t="s">
        <v>57</v>
      </c>
      <c r="C10968" s="2" t="s">
        <v>1314</v>
      </c>
      <c r="D10968" s="2" t="s">
        <v>1315</v>
      </c>
      <c r="E10968" s="2">
        <v>51</v>
      </c>
      <c r="F10968" s="2">
        <v>42</v>
      </c>
      <c r="G10968" s="2">
        <f t="shared" si="351"/>
        <v>-9</v>
      </c>
      <c r="H10968" s="9">
        <v>45261</v>
      </c>
      <c r="I10968" s="2" t="s">
        <v>5891</v>
      </c>
      <c r="J10968" s="2">
        <f t="shared" si="350"/>
        <v>1</v>
      </c>
    </row>
    <row r="10969" spans="1:10" x14ac:dyDescent="0.25">
      <c r="A10969" s="2" t="s">
        <v>57</v>
      </c>
      <c r="B10969" s="2" t="s">
        <v>57</v>
      </c>
      <c r="C10969" s="2" t="s">
        <v>1316</v>
      </c>
      <c r="D10969" s="2" t="s">
        <v>1317</v>
      </c>
      <c r="E10969" s="2">
        <v>71</v>
      </c>
      <c r="F10969" s="2">
        <v>90</v>
      </c>
      <c r="G10969" s="2">
        <f t="shared" si="351"/>
        <v>19</v>
      </c>
      <c r="H10969" s="9">
        <v>45261</v>
      </c>
      <c r="I10969" s="2" t="s">
        <v>5891</v>
      </c>
      <c r="J10969" s="2">
        <f t="shared" si="350"/>
        <v>1</v>
      </c>
    </row>
    <row r="10970" spans="1:10" x14ac:dyDescent="0.25">
      <c r="A10970" s="2" t="s">
        <v>57</v>
      </c>
      <c r="B10970" s="2" t="s">
        <v>57</v>
      </c>
      <c r="C10970" s="2" t="s">
        <v>1318</v>
      </c>
      <c r="D10970" s="2" t="s">
        <v>1319</v>
      </c>
      <c r="E10970" s="2">
        <v>1</v>
      </c>
      <c r="F10970" s="2">
        <v>1</v>
      </c>
      <c r="G10970" s="2">
        <f t="shared" si="351"/>
        <v>0</v>
      </c>
      <c r="H10970" s="9">
        <v>45261</v>
      </c>
      <c r="I10970" s="2" t="s">
        <v>5891</v>
      </c>
      <c r="J10970" s="2">
        <f t="shared" si="350"/>
        <v>0</v>
      </c>
    </row>
    <row r="10971" spans="1:10" x14ac:dyDescent="0.25">
      <c r="A10971" s="2" t="s">
        <v>57</v>
      </c>
      <c r="B10971" s="2" t="s">
        <v>57</v>
      </c>
      <c r="C10971" s="2" t="s">
        <v>1320</v>
      </c>
      <c r="D10971" s="2" t="s">
        <v>1321</v>
      </c>
      <c r="E10971" s="2">
        <v>15</v>
      </c>
      <c r="F10971" s="2">
        <v>11</v>
      </c>
      <c r="G10971" s="2">
        <f t="shared" si="351"/>
        <v>-4</v>
      </c>
      <c r="H10971" s="9">
        <v>45261</v>
      </c>
      <c r="I10971" s="2" t="s">
        <v>5891</v>
      </c>
      <c r="J10971" s="2">
        <f t="shared" si="350"/>
        <v>1</v>
      </c>
    </row>
    <row r="10972" spans="1:10" x14ac:dyDescent="0.25">
      <c r="A10972" s="2" t="s">
        <v>57</v>
      </c>
      <c r="B10972" s="2" t="s">
        <v>57</v>
      </c>
      <c r="C10972" s="2" t="s">
        <v>5921</v>
      </c>
      <c r="D10972" s="2" t="s">
        <v>5922</v>
      </c>
      <c r="E10972" s="2">
        <v>1</v>
      </c>
      <c r="F10972" s="2">
        <v>1</v>
      </c>
      <c r="G10972" s="2">
        <f t="shared" si="351"/>
        <v>0</v>
      </c>
      <c r="H10972" s="9">
        <v>45261</v>
      </c>
      <c r="I10972" s="2" t="s">
        <v>5891</v>
      </c>
      <c r="J10972" s="2">
        <f t="shared" si="350"/>
        <v>0</v>
      </c>
    </row>
    <row r="10973" spans="1:10" x14ac:dyDescent="0.25">
      <c r="A10973" s="2" t="s">
        <v>57</v>
      </c>
      <c r="B10973" s="2" t="s">
        <v>57</v>
      </c>
      <c r="C10973" s="2" t="s">
        <v>1324</v>
      </c>
      <c r="D10973" s="2" t="s">
        <v>1325</v>
      </c>
      <c r="E10973" s="2">
        <v>2</v>
      </c>
      <c r="F10973" s="2">
        <v>2</v>
      </c>
      <c r="G10973" s="2">
        <f t="shared" si="351"/>
        <v>0</v>
      </c>
      <c r="H10973" s="9">
        <v>45261</v>
      </c>
      <c r="I10973" s="2" t="s">
        <v>5891</v>
      </c>
      <c r="J10973" s="2">
        <f t="shared" si="350"/>
        <v>0</v>
      </c>
    </row>
    <row r="10974" spans="1:10" x14ac:dyDescent="0.25">
      <c r="A10974" s="2" t="s">
        <v>57</v>
      </c>
      <c r="B10974" s="2" t="s">
        <v>57</v>
      </c>
      <c r="C10974" s="2" t="s">
        <v>1326</v>
      </c>
      <c r="D10974" s="2" t="s">
        <v>1327</v>
      </c>
      <c r="E10974" s="2">
        <v>3</v>
      </c>
      <c r="F10974" s="2">
        <v>3</v>
      </c>
      <c r="G10974" s="2">
        <f t="shared" si="351"/>
        <v>0</v>
      </c>
      <c r="H10974" s="9">
        <v>45261</v>
      </c>
      <c r="I10974" s="2" t="s">
        <v>5891</v>
      </c>
      <c r="J10974" s="2">
        <f t="shared" si="350"/>
        <v>0</v>
      </c>
    </row>
    <row r="10975" spans="1:10" x14ac:dyDescent="0.25">
      <c r="A10975" s="2" t="s">
        <v>57</v>
      </c>
      <c r="B10975" s="2" t="s">
        <v>57</v>
      </c>
      <c r="C10975" s="2" t="s">
        <v>1328</v>
      </c>
      <c r="D10975" s="2" t="s">
        <v>1329</v>
      </c>
      <c r="E10975" s="2">
        <v>151</v>
      </c>
      <c r="F10975" s="2">
        <v>151</v>
      </c>
      <c r="G10975" s="2">
        <f t="shared" si="351"/>
        <v>0</v>
      </c>
      <c r="H10975" s="9">
        <v>45261</v>
      </c>
      <c r="I10975" s="2" t="s">
        <v>5891</v>
      </c>
      <c r="J10975" s="2">
        <f t="shared" si="350"/>
        <v>0</v>
      </c>
    </row>
    <row r="10976" spans="1:10" x14ac:dyDescent="0.25">
      <c r="A10976" s="2" t="s">
        <v>57</v>
      </c>
      <c r="B10976" s="2" t="s">
        <v>57</v>
      </c>
      <c r="C10976" s="2" t="s">
        <v>1328</v>
      </c>
      <c r="D10976" s="2" t="s">
        <v>1329</v>
      </c>
      <c r="E10976" s="2">
        <v>8</v>
      </c>
      <c r="F10976" s="2">
        <v>8</v>
      </c>
      <c r="G10976" s="2">
        <f t="shared" si="351"/>
        <v>0</v>
      </c>
      <c r="H10976" s="9">
        <v>45261</v>
      </c>
      <c r="I10976" s="2" t="s">
        <v>5891</v>
      </c>
      <c r="J10976" s="2">
        <f t="shared" si="350"/>
        <v>0</v>
      </c>
    </row>
    <row r="10977" spans="1:10" x14ac:dyDescent="0.25">
      <c r="A10977" s="2" t="s">
        <v>57</v>
      </c>
      <c r="B10977" s="2" t="s">
        <v>57</v>
      </c>
      <c r="C10977" s="2" t="s">
        <v>1330</v>
      </c>
      <c r="D10977" s="2" t="s">
        <v>1331</v>
      </c>
      <c r="E10977" s="2">
        <v>2</v>
      </c>
      <c r="F10977" s="2">
        <v>2</v>
      </c>
      <c r="G10977" s="2">
        <f t="shared" si="351"/>
        <v>0</v>
      </c>
      <c r="H10977" s="9">
        <v>45261</v>
      </c>
      <c r="I10977" s="2" t="s">
        <v>5891</v>
      </c>
      <c r="J10977" s="2">
        <f t="shared" si="350"/>
        <v>0</v>
      </c>
    </row>
    <row r="10978" spans="1:10" x14ac:dyDescent="0.25">
      <c r="A10978" s="2" t="s">
        <v>57</v>
      </c>
      <c r="B10978" s="2" t="s">
        <v>57</v>
      </c>
      <c r="C10978" s="2" t="s">
        <v>1332</v>
      </c>
      <c r="D10978" s="2" t="s">
        <v>1333</v>
      </c>
      <c r="E10978" s="2">
        <v>1</v>
      </c>
      <c r="F10978" s="2">
        <v>1</v>
      </c>
      <c r="G10978" s="2">
        <f t="shared" si="351"/>
        <v>0</v>
      </c>
      <c r="H10978" s="9">
        <v>45261</v>
      </c>
      <c r="I10978" s="2" t="s">
        <v>5891</v>
      </c>
      <c r="J10978" s="2">
        <f t="shared" si="350"/>
        <v>0</v>
      </c>
    </row>
    <row r="10979" spans="1:10" x14ac:dyDescent="0.25">
      <c r="A10979" s="2" t="s">
        <v>57</v>
      </c>
      <c r="B10979" s="2" t="s">
        <v>57</v>
      </c>
      <c r="C10979" s="2" t="s">
        <v>1338</v>
      </c>
      <c r="D10979" s="2" t="s">
        <v>1339</v>
      </c>
      <c r="E10979" s="2">
        <v>1</v>
      </c>
      <c r="F10979" s="2">
        <v>1</v>
      </c>
      <c r="G10979" s="2">
        <f t="shared" si="351"/>
        <v>0</v>
      </c>
      <c r="H10979" s="9">
        <v>45261</v>
      </c>
      <c r="I10979" s="2" t="s">
        <v>5891</v>
      </c>
      <c r="J10979" s="2">
        <f t="shared" si="350"/>
        <v>0</v>
      </c>
    </row>
    <row r="10980" spans="1:10" x14ac:dyDescent="0.25">
      <c r="A10980" s="2" t="s">
        <v>57</v>
      </c>
      <c r="B10980" s="2" t="s">
        <v>57</v>
      </c>
      <c r="C10980" s="2" t="s">
        <v>1340</v>
      </c>
      <c r="D10980" s="2" t="s">
        <v>1341</v>
      </c>
      <c r="E10980" s="2">
        <v>1</v>
      </c>
      <c r="F10980" s="2">
        <v>1</v>
      </c>
      <c r="G10980" s="2">
        <f t="shared" si="351"/>
        <v>0</v>
      </c>
      <c r="H10980" s="9">
        <v>45261</v>
      </c>
      <c r="I10980" s="2" t="s">
        <v>5891</v>
      </c>
      <c r="J10980" s="2">
        <f t="shared" si="350"/>
        <v>0</v>
      </c>
    </row>
    <row r="10981" spans="1:10" x14ac:dyDescent="0.25">
      <c r="A10981" s="2" t="s">
        <v>57</v>
      </c>
      <c r="B10981" s="2" t="s">
        <v>57</v>
      </c>
      <c r="C10981" s="2" t="s">
        <v>1342</v>
      </c>
      <c r="D10981" s="2" t="s">
        <v>1343</v>
      </c>
      <c r="E10981" s="2">
        <v>8</v>
      </c>
      <c r="F10981" s="2">
        <v>8</v>
      </c>
      <c r="G10981" s="2">
        <f t="shared" si="351"/>
        <v>0</v>
      </c>
      <c r="H10981" s="9">
        <v>45261</v>
      </c>
      <c r="I10981" s="2" t="s">
        <v>5891</v>
      </c>
      <c r="J10981" s="2">
        <f t="shared" si="350"/>
        <v>0</v>
      </c>
    </row>
    <row r="10982" spans="1:10" x14ac:dyDescent="0.25">
      <c r="A10982" s="2" t="s">
        <v>57</v>
      </c>
      <c r="B10982" s="2" t="s">
        <v>57</v>
      </c>
      <c r="C10982" s="2" t="s">
        <v>1344</v>
      </c>
      <c r="D10982" s="2" t="s">
        <v>1345</v>
      </c>
      <c r="E10982" s="2">
        <v>6</v>
      </c>
      <c r="F10982" s="2">
        <v>6</v>
      </c>
      <c r="G10982" s="2">
        <f t="shared" si="351"/>
        <v>0</v>
      </c>
      <c r="H10982" s="9">
        <v>45261</v>
      </c>
      <c r="I10982" s="2" t="s">
        <v>5891</v>
      </c>
      <c r="J10982" s="2">
        <f t="shared" si="350"/>
        <v>0</v>
      </c>
    </row>
    <row r="10983" spans="1:10" x14ac:dyDescent="0.25">
      <c r="A10983" s="2" t="s">
        <v>57</v>
      </c>
      <c r="B10983" s="2" t="s">
        <v>828</v>
      </c>
      <c r="C10983" s="2" t="s">
        <v>5923</v>
      </c>
      <c r="D10983" s="2" t="s">
        <v>5924</v>
      </c>
      <c r="E10983" s="2">
        <v>12</v>
      </c>
      <c r="F10983" s="2">
        <v>10</v>
      </c>
      <c r="G10983" s="2">
        <f t="shared" si="351"/>
        <v>-2</v>
      </c>
      <c r="H10983" s="9">
        <v>45261</v>
      </c>
      <c r="I10983" s="2" t="s">
        <v>5891</v>
      </c>
      <c r="J10983" s="2">
        <f t="shared" si="350"/>
        <v>1</v>
      </c>
    </row>
    <row r="10984" spans="1:10" x14ac:dyDescent="0.25">
      <c r="A10984" s="2" t="s">
        <v>57</v>
      </c>
      <c r="B10984" s="2" t="s">
        <v>828</v>
      </c>
      <c r="C10984" s="2" t="s">
        <v>869</v>
      </c>
      <c r="D10984" s="2" t="s">
        <v>870</v>
      </c>
      <c r="E10984" s="2">
        <v>4</v>
      </c>
      <c r="F10984" s="2">
        <v>4</v>
      </c>
      <c r="G10984" s="2">
        <f t="shared" si="351"/>
        <v>0</v>
      </c>
      <c r="H10984" s="9">
        <v>45261</v>
      </c>
      <c r="I10984" s="2" t="s">
        <v>5891</v>
      </c>
      <c r="J10984" s="2">
        <f t="shared" si="350"/>
        <v>0</v>
      </c>
    </row>
    <row r="10985" spans="1:10" x14ac:dyDescent="0.25">
      <c r="A10985" s="2" t="s">
        <v>57</v>
      </c>
      <c r="B10985" s="2" t="s">
        <v>828</v>
      </c>
      <c r="C10985" s="2" t="s">
        <v>871</v>
      </c>
      <c r="D10985" s="2" t="s">
        <v>872</v>
      </c>
      <c r="E10985" s="2">
        <v>4</v>
      </c>
      <c r="F10985" s="2">
        <v>2</v>
      </c>
      <c r="G10985" s="2">
        <f t="shared" si="351"/>
        <v>-2</v>
      </c>
      <c r="H10985" s="9">
        <v>45261</v>
      </c>
      <c r="I10985" s="2" t="s">
        <v>5891</v>
      </c>
      <c r="J10985" s="2">
        <f t="shared" si="350"/>
        <v>1</v>
      </c>
    </row>
    <row r="10986" spans="1:10" x14ac:dyDescent="0.25">
      <c r="A10986" s="2" t="s">
        <v>57</v>
      </c>
      <c r="B10986" s="2" t="s">
        <v>828</v>
      </c>
      <c r="C10986" s="2" t="s">
        <v>873</v>
      </c>
      <c r="D10986" s="2" t="s">
        <v>874</v>
      </c>
      <c r="E10986" s="2">
        <v>2</v>
      </c>
      <c r="F10986" s="2">
        <v>1</v>
      </c>
      <c r="G10986" s="2">
        <f t="shared" si="351"/>
        <v>-1</v>
      </c>
      <c r="H10986" s="9">
        <v>45261</v>
      </c>
      <c r="I10986" s="2" t="s">
        <v>5891</v>
      </c>
      <c r="J10986" s="2">
        <f t="shared" si="350"/>
        <v>1</v>
      </c>
    </row>
    <row r="10987" spans="1:10" x14ac:dyDescent="0.25">
      <c r="A10987" s="2" t="s">
        <v>57</v>
      </c>
      <c r="B10987" s="2" t="s">
        <v>828</v>
      </c>
      <c r="C10987" s="2" t="s">
        <v>875</v>
      </c>
      <c r="D10987" s="2" t="s">
        <v>876</v>
      </c>
      <c r="E10987" s="2">
        <v>2</v>
      </c>
      <c r="F10987" s="2">
        <v>1</v>
      </c>
      <c r="G10987" s="2">
        <f t="shared" si="351"/>
        <v>-1</v>
      </c>
      <c r="H10987" s="9">
        <v>45261</v>
      </c>
      <c r="I10987" s="2" t="s">
        <v>5891</v>
      </c>
      <c r="J10987" s="2">
        <f t="shared" si="350"/>
        <v>1</v>
      </c>
    </row>
    <row r="10988" spans="1:10" x14ac:dyDescent="0.25">
      <c r="A10988" s="2" t="s">
        <v>57</v>
      </c>
      <c r="B10988" s="2" t="s">
        <v>828</v>
      </c>
      <c r="C10988" s="2" t="s">
        <v>877</v>
      </c>
      <c r="D10988" s="2" t="s">
        <v>878</v>
      </c>
      <c r="E10988" s="2">
        <v>1</v>
      </c>
      <c r="F10988" s="2">
        <v>1</v>
      </c>
      <c r="G10988" s="2">
        <f t="shared" si="351"/>
        <v>0</v>
      </c>
      <c r="H10988" s="9">
        <v>45261</v>
      </c>
      <c r="I10988" s="2" t="s">
        <v>5891</v>
      </c>
      <c r="J10988" s="2">
        <f t="shared" si="350"/>
        <v>0</v>
      </c>
    </row>
    <row r="10989" spans="1:10" x14ac:dyDescent="0.25">
      <c r="A10989" s="2" t="s">
        <v>57</v>
      </c>
      <c r="B10989" s="2" t="s">
        <v>828</v>
      </c>
      <c r="C10989" s="2" t="s">
        <v>879</v>
      </c>
      <c r="D10989" s="2" t="s">
        <v>880</v>
      </c>
      <c r="E10989" s="2">
        <v>2</v>
      </c>
      <c r="F10989" s="2">
        <v>2</v>
      </c>
      <c r="G10989" s="2">
        <f t="shared" si="351"/>
        <v>0</v>
      </c>
      <c r="H10989" s="9">
        <v>45261</v>
      </c>
      <c r="I10989" s="2" t="s">
        <v>5891</v>
      </c>
      <c r="J10989" s="2">
        <f t="shared" si="350"/>
        <v>0</v>
      </c>
    </row>
    <row r="10990" spans="1:10" x14ac:dyDescent="0.25">
      <c r="A10990" s="2" t="s">
        <v>57</v>
      </c>
      <c r="B10990" s="2" t="s">
        <v>828</v>
      </c>
      <c r="C10990" s="2" t="s">
        <v>881</v>
      </c>
      <c r="D10990" s="2" t="s">
        <v>882</v>
      </c>
      <c r="E10990" s="2">
        <v>1</v>
      </c>
      <c r="F10990" s="2">
        <v>1</v>
      </c>
      <c r="G10990" s="2">
        <f t="shared" si="351"/>
        <v>0</v>
      </c>
      <c r="H10990" s="9">
        <v>45261</v>
      </c>
      <c r="I10990" s="2" t="s">
        <v>5891</v>
      </c>
      <c r="J10990" s="2">
        <f t="shared" si="350"/>
        <v>0</v>
      </c>
    </row>
    <row r="10991" spans="1:10" x14ac:dyDescent="0.25">
      <c r="A10991" s="2" t="s">
        <v>57</v>
      </c>
      <c r="B10991" s="2" t="s">
        <v>828</v>
      </c>
      <c r="C10991" s="2" t="s">
        <v>883</v>
      </c>
      <c r="D10991" s="2" t="s">
        <v>884</v>
      </c>
      <c r="E10991" s="2">
        <v>3</v>
      </c>
      <c r="F10991" s="2">
        <v>2</v>
      </c>
      <c r="G10991" s="2">
        <f t="shared" si="351"/>
        <v>-1</v>
      </c>
      <c r="H10991" s="9">
        <v>45261</v>
      </c>
      <c r="I10991" s="2" t="s">
        <v>5891</v>
      </c>
      <c r="J10991" s="2">
        <f t="shared" ref="J10991:J11054" si="352">IF(G10991=0,0,1)</f>
        <v>1</v>
      </c>
    </row>
    <row r="10992" spans="1:10" x14ac:dyDescent="0.25">
      <c r="A10992" s="2" t="s">
        <v>57</v>
      </c>
      <c r="B10992" s="2" t="s">
        <v>828</v>
      </c>
      <c r="C10992" s="2" t="s">
        <v>5925</v>
      </c>
      <c r="D10992" s="2" t="s">
        <v>5926</v>
      </c>
      <c r="E10992" s="2">
        <v>1</v>
      </c>
      <c r="F10992" s="2">
        <v>1</v>
      </c>
      <c r="G10992" s="2">
        <f t="shared" si="351"/>
        <v>0</v>
      </c>
      <c r="H10992" s="9">
        <v>45261</v>
      </c>
      <c r="I10992" s="2" t="s">
        <v>5891</v>
      </c>
      <c r="J10992" s="2">
        <f t="shared" si="352"/>
        <v>0</v>
      </c>
    </row>
    <row r="10993" spans="1:10" x14ac:dyDescent="0.25">
      <c r="A10993" s="2" t="s">
        <v>57</v>
      </c>
      <c r="B10993" s="2" t="s">
        <v>828</v>
      </c>
      <c r="C10993" s="2" t="s">
        <v>885</v>
      </c>
      <c r="D10993" s="2" t="s">
        <v>886</v>
      </c>
      <c r="E10993" s="2">
        <v>5</v>
      </c>
      <c r="F10993" s="2">
        <v>4</v>
      </c>
      <c r="G10993" s="2">
        <f t="shared" si="351"/>
        <v>-1</v>
      </c>
      <c r="H10993" s="9">
        <v>45261</v>
      </c>
      <c r="I10993" s="2" t="s">
        <v>5891</v>
      </c>
      <c r="J10993" s="2">
        <f t="shared" si="352"/>
        <v>1</v>
      </c>
    </row>
    <row r="10994" spans="1:10" x14ac:dyDescent="0.25">
      <c r="A10994" s="2" t="s">
        <v>57</v>
      </c>
      <c r="B10994" s="2" t="s">
        <v>828</v>
      </c>
      <c r="C10994" s="2" t="s">
        <v>887</v>
      </c>
      <c r="D10994" s="2" t="s">
        <v>5927</v>
      </c>
      <c r="E10994" s="2">
        <v>2</v>
      </c>
      <c r="F10994" s="2">
        <v>2</v>
      </c>
      <c r="G10994" s="2">
        <f t="shared" si="351"/>
        <v>0</v>
      </c>
      <c r="H10994" s="9">
        <v>45261</v>
      </c>
      <c r="I10994" s="2" t="s">
        <v>5891</v>
      </c>
      <c r="J10994" s="2">
        <f t="shared" si="352"/>
        <v>0</v>
      </c>
    </row>
    <row r="10995" spans="1:10" x14ac:dyDescent="0.25">
      <c r="A10995" s="2" t="s">
        <v>57</v>
      </c>
      <c r="B10995" s="2" t="s">
        <v>1063</v>
      </c>
      <c r="C10995" s="2" t="s">
        <v>8827</v>
      </c>
      <c r="D10995" s="2" t="s">
        <v>8828</v>
      </c>
      <c r="E10995" s="2">
        <v>3</v>
      </c>
      <c r="F10995" s="2">
        <v>3</v>
      </c>
      <c r="G10995" s="2">
        <f t="shared" si="351"/>
        <v>0</v>
      </c>
      <c r="H10995" s="9">
        <v>45261</v>
      </c>
      <c r="I10995" s="2" t="s">
        <v>5891</v>
      </c>
      <c r="J10995" s="2">
        <f t="shared" si="352"/>
        <v>0</v>
      </c>
    </row>
    <row r="10996" spans="1:10" x14ac:dyDescent="0.25">
      <c r="A10996" s="2" t="s">
        <v>57</v>
      </c>
      <c r="B10996" s="2" t="s">
        <v>1063</v>
      </c>
      <c r="C10996" s="2" t="s">
        <v>1086</v>
      </c>
      <c r="D10996" s="2" t="s">
        <v>1087</v>
      </c>
      <c r="E10996" s="2">
        <v>1</v>
      </c>
      <c r="F10996" s="2">
        <v>1</v>
      </c>
      <c r="G10996" s="2">
        <f t="shared" si="351"/>
        <v>0</v>
      </c>
      <c r="H10996" s="9">
        <v>45261</v>
      </c>
      <c r="I10996" s="2" t="s">
        <v>5891</v>
      </c>
      <c r="J10996" s="2">
        <f t="shared" si="352"/>
        <v>0</v>
      </c>
    </row>
    <row r="10997" spans="1:10" x14ac:dyDescent="0.25">
      <c r="A10997" s="2" t="s">
        <v>57</v>
      </c>
      <c r="B10997" s="2" t="s">
        <v>746</v>
      </c>
      <c r="C10997" s="2" t="s">
        <v>747</v>
      </c>
      <c r="D10997" s="2" t="s">
        <v>8829</v>
      </c>
      <c r="E10997" s="2">
        <v>22</v>
      </c>
      <c r="F10997" s="2">
        <v>20</v>
      </c>
      <c r="G10997" s="2">
        <f t="shared" si="351"/>
        <v>-2</v>
      </c>
      <c r="H10997" s="9">
        <v>45261</v>
      </c>
      <c r="I10997" s="2" t="s">
        <v>5891</v>
      </c>
      <c r="J10997" s="2">
        <f t="shared" si="352"/>
        <v>1</v>
      </c>
    </row>
    <row r="10998" spans="1:10" x14ac:dyDescent="0.25">
      <c r="A10998" s="2" t="s">
        <v>57</v>
      </c>
      <c r="B10998" s="2" t="s">
        <v>746</v>
      </c>
      <c r="C10998" s="2" t="s">
        <v>749</v>
      </c>
      <c r="D10998" s="2" t="s">
        <v>750</v>
      </c>
      <c r="E10998" s="2">
        <v>97</v>
      </c>
      <c r="F10998" s="2">
        <v>91</v>
      </c>
      <c r="G10998" s="2">
        <f t="shared" si="351"/>
        <v>-6</v>
      </c>
      <c r="H10998" s="9">
        <v>45261</v>
      </c>
      <c r="I10998" s="2" t="s">
        <v>5891</v>
      </c>
      <c r="J10998" s="2">
        <f t="shared" si="352"/>
        <v>1</v>
      </c>
    </row>
    <row r="10999" spans="1:10" x14ac:dyDescent="0.25">
      <c r="A10999" s="2" t="s">
        <v>57</v>
      </c>
      <c r="B10999" s="2" t="s">
        <v>746</v>
      </c>
      <c r="C10999" s="2" t="s">
        <v>751</v>
      </c>
      <c r="D10999" s="2" t="s">
        <v>752</v>
      </c>
      <c r="E10999" s="2">
        <v>18</v>
      </c>
      <c r="F10999" s="2">
        <v>18</v>
      </c>
      <c r="G10999" s="2">
        <f t="shared" si="351"/>
        <v>0</v>
      </c>
      <c r="H10999" s="9">
        <v>45261</v>
      </c>
      <c r="I10999" s="2" t="s">
        <v>5891</v>
      </c>
      <c r="J10999" s="2">
        <f t="shared" si="352"/>
        <v>0</v>
      </c>
    </row>
    <row r="11000" spans="1:10" x14ac:dyDescent="0.25">
      <c r="A11000" s="2" t="s">
        <v>57</v>
      </c>
      <c r="B11000" s="2" t="s">
        <v>746</v>
      </c>
      <c r="C11000" s="2" t="s">
        <v>751</v>
      </c>
      <c r="D11000" s="2" t="s">
        <v>752</v>
      </c>
      <c r="E11000" s="2">
        <v>8</v>
      </c>
      <c r="F11000" s="2">
        <v>8</v>
      </c>
      <c r="G11000" s="2">
        <f t="shared" si="351"/>
        <v>0</v>
      </c>
      <c r="H11000" s="9">
        <v>45261</v>
      </c>
      <c r="I11000" s="2" t="s">
        <v>5891</v>
      </c>
      <c r="J11000" s="2">
        <f t="shared" si="352"/>
        <v>0</v>
      </c>
    </row>
    <row r="11001" spans="1:10" x14ac:dyDescent="0.25">
      <c r="A11001" s="2" t="s">
        <v>57</v>
      </c>
      <c r="B11001" s="2" t="s">
        <v>746</v>
      </c>
      <c r="C11001" s="2" t="s">
        <v>751</v>
      </c>
      <c r="D11001" s="2" t="s">
        <v>752</v>
      </c>
      <c r="E11001" s="2">
        <v>5</v>
      </c>
      <c r="F11001" s="2">
        <v>5</v>
      </c>
      <c r="G11001" s="2">
        <f t="shared" si="351"/>
        <v>0</v>
      </c>
      <c r="H11001" s="9">
        <v>45261</v>
      </c>
      <c r="I11001" s="2" t="s">
        <v>5891</v>
      </c>
      <c r="J11001" s="2">
        <f t="shared" si="352"/>
        <v>0</v>
      </c>
    </row>
    <row r="11002" spans="1:10" x14ac:dyDescent="0.25">
      <c r="A11002" s="2" t="s">
        <v>57</v>
      </c>
      <c r="B11002" s="2" t="s">
        <v>746</v>
      </c>
      <c r="C11002" s="2" t="s">
        <v>753</v>
      </c>
      <c r="D11002" s="2" t="s">
        <v>754</v>
      </c>
      <c r="E11002" s="2">
        <v>4</v>
      </c>
      <c r="F11002" s="2">
        <v>2</v>
      </c>
      <c r="G11002" s="2">
        <f t="shared" si="351"/>
        <v>-2</v>
      </c>
      <c r="H11002" s="9">
        <v>45261</v>
      </c>
      <c r="I11002" s="2" t="s">
        <v>5891</v>
      </c>
      <c r="J11002" s="2">
        <f t="shared" si="352"/>
        <v>1</v>
      </c>
    </row>
    <row r="11003" spans="1:10" x14ac:dyDescent="0.25">
      <c r="A11003" s="2" t="s">
        <v>57</v>
      </c>
      <c r="B11003" s="2" t="s">
        <v>746</v>
      </c>
      <c r="C11003" s="2" t="s">
        <v>8830</v>
      </c>
      <c r="D11003" s="2" t="s">
        <v>8831</v>
      </c>
      <c r="E11003" s="2">
        <v>30</v>
      </c>
      <c r="F11003" s="2">
        <v>28</v>
      </c>
      <c r="G11003" s="2">
        <f t="shared" si="351"/>
        <v>-2</v>
      </c>
      <c r="H11003" s="9">
        <v>45261</v>
      </c>
      <c r="I11003" s="2" t="s">
        <v>5891</v>
      </c>
      <c r="J11003" s="2">
        <f t="shared" si="352"/>
        <v>1</v>
      </c>
    </row>
    <row r="11004" spans="1:10" x14ac:dyDescent="0.25">
      <c r="A11004" s="2" t="s">
        <v>57</v>
      </c>
      <c r="B11004" s="2" t="s">
        <v>828</v>
      </c>
      <c r="C11004" s="2" t="s">
        <v>8832</v>
      </c>
      <c r="D11004" s="2" t="s">
        <v>8833</v>
      </c>
      <c r="E11004" s="2">
        <v>10</v>
      </c>
      <c r="F11004" s="2">
        <v>9</v>
      </c>
      <c r="G11004" s="2">
        <f t="shared" si="351"/>
        <v>-1</v>
      </c>
      <c r="H11004" s="9">
        <v>45261</v>
      </c>
      <c r="I11004" s="2" t="s">
        <v>5891</v>
      </c>
      <c r="J11004" s="2">
        <f t="shared" si="352"/>
        <v>1</v>
      </c>
    </row>
    <row r="11005" spans="1:10" x14ac:dyDescent="0.25">
      <c r="A11005" s="2" t="s">
        <v>57</v>
      </c>
      <c r="B11005" s="2" t="s">
        <v>828</v>
      </c>
      <c r="C11005" s="2" t="s">
        <v>8834</v>
      </c>
      <c r="D11005" s="2" t="s">
        <v>8835</v>
      </c>
      <c r="E11005" s="2">
        <v>1</v>
      </c>
      <c r="F11005" s="2">
        <v>1</v>
      </c>
      <c r="G11005" s="2">
        <f t="shared" si="351"/>
        <v>0</v>
      </c>
      <c r="H11005" s="9">
        <v>45261</v>
      </c>
      <c r="I11005" s="2" t="s">
        <v>5891</v>
      </c>
      <c r="J11005" s="2">
        <f t="shared" si="352"/>
        <v>0</v>
      </c>
    </row>
    <row r="11006" spans="1:10" x14ac:dyDescent="0.25">
      <c r="A11006" s="2" t="s">
        <v>57</v>
      </c>
      <c r="B11006" s="2" t="s">
        <v>828</v>
      </c>
      <c r="C11006" s="2" t="s">
        <v>889</v>
      </c>
      <c r="D11006" s="2" t="s">
        <v>890</v>
      </c>
      <c r="E11006" s="2">
        <v>1</v>
      </c>
      <c r="F11006" s="2">
        <v>1</v>
      </c>
      <c r="G11006" s="2">
        <f t="shared" si="351"/>
        <v>0</v>
      </c>
      <c r="H11006" s="9">
        <v>45261</v>
      </c>
      <c r="I11006" s="2" t="s">
        <v>5891</v>
      </c>
      <c r="J11006" s="2">
        <f t="shared" si="352"/>
        <v>0</v>
      </c>
    </row>
    <row r="11007" spans="1:10" x14ac:dyDescent="0.25">
      <c r="A11007" s="2" t="s">
        <v>57</v>
      </c>
      <c r="B11007" s="2" t="s">
        <v>1063</v>
      </c>
      <c r="C11007" s="2" t="s">
        <v>1088</v>
      </c>
      <c r="D11007" s="2" t="s">
        <v>1089</v>
      </c>
      <c r="E11007" s="2">
        <v>2</v>
      </c>
      <c r="F11007" s="2">
        <v>1</v>
      </c>
      <c r="G11007" s="2">
        <f t="shared" si="351"/>
        <v>-1</v>
      </c>
      <c r="H11007" s="9">
        <v>45261</v>
      </c>
      <c r="I11007" s="2" t="s">
        <v>5891</v>
      </c>
      <c r="J11007" s="2">
        <f t="shared" si="352"/>
        <v>1</v>
      </c>
    </row>
    <row r="11008" spans="1:10" x14ac:dyDescent="0.25">
      <c r="A11008" s="2" t="s">
        <v>57</v>
      </c>
      <c r="B11008" s="2" t="s">
        <v>1063</v>
      </c>
      <c r="C11008" s="2" t="s">
        <v>4803</v>
      </c>
      <c r="D11008" s="2" t="s">
        <v>4804</v>
      </c>
      <c r="E11008" s="2">
        <v>11</v>
      </c>
      <c r="F11008" s="2">
        <v>5</v>
      </c>
      <c r="G11008" s="2">
        <f t="shared" si="351"/>
        <v>-6</v>
      </c>
      <c r="H11008" s="9">
        <v>45261</v>
      </c>
      <c r="I11008" s="2" t="s">
        <v>5891</v>
      </c>
      <c r="J11008" s="2">
        <f t="shared" si="352"/>
        <v>1</v>
      </c>
    </row>
    <row r="11009" spans="1:10" x14ac:dyDescent="0.25">
      <c r="A11009" s="2" t="s">
        <v>57</v>
      </c>
      <c r="B11009" s="2" t="s">
        <v>828</v>
      </c>
      <c r="C11009" s="2" t="s">
        <v>8836</v>
      </c>
      <c r="D11009" s="2" t="s">
        <v>8837</v>
      </c>
      <c r="E11009" s="2">
        <v>5</v>
      </c>
      <c r="F11009" s="2">
        <v>2</v>
      </c>
      <c r="G11009" s="2">
        <f t="shared" si="351"/>
        <v>-3</v>
      </c>
      <c r="H11009" s="9">
        <v>45261</v>
      </c>
      <c r="I11009" s="2" t="s">
        <v>5891</v>
      </c>
      <c r="J11009" s="2">
        <f t="shared" si="352"/>
        <v>1</v>
      </c>
    </row>
    <row r="11010" spans="1:10" x14ac:dyDescent="0.25">
      <c r="A11010" s="2" t="s">
        <v>57</v>
      </c>
      <c r="B11010" s="2" t="s">
        <v>828</v>
      </c>
      <c r="C11010" s="2" t="s">
        <v>893</v>
      </c>
      <c r="D11010" s="2" t="s">
        <v>894</v>
      </c>
      <c r="E11010" s="2">
        <v>3</v>
      </c>
      <c r="F11010" s="2">
        <v>3</v>
      </c>
      <c r="G11010" s="2">
        <f t="shared" si="351"/>
        <v>0</v>
      </c>
      <c r="H11010" s="9">
        <v>45261</v>
      </c>
      <c r="I11010" s="2" t="s">
        <v>5891</v>
      </c>
      <c r="J11010" s="2">
        <f t="shared" si="352"/>
        <v>0</v>
      </c>
    </row>
    <row r="11011" spans="1:10" x14ac:dyDescent="0.25">
      <c r="A11011" s="2" t="s">
        <v>57</v>
      </c>
      <c r="B11011" s="2" t="s">
        <v>828</v>
      </c>
      <c r="C11011" s="2" t="s">
        <v>895</v>
      </c>
      <c r="D11011" s="2" t="s">
        <v>896</v>
      </c>
      <c r="E11011" s="2">
        <v>3</v>
      </c>
      <c r="F11011" s="2">
        <v>3</v>
      </c>
      <c r="G11011" s="2">
        <f t="shared" si="351"/>
        <v>0</v>
      </c>
      <c r="H11011" s="9">
        <v>45261</v>
      </c>
      <c r="I11011" s="2" t="s">
        <v>5891</v>
      </c>
      <c r="J11011" s="2">
        <f t="shared" si="352"/>
        <v>0</v>
      </c>
    </row>
    <row r="11012" spans="1:10" x14ac:dyDescent="0.25">
      <c r="A11012" s="2" t="s">
        <v>57</v>
      </c>
      <c r="B11012" s="2" t="s">
        <v>57</v>
      </c>
      <c r="C11012" s="2" t="s">
        <v>8838</v>
      </c>
      <c r="D11012" s="2" t="s">
        <v>8839</v>
      </c>
      <c r="E11012" s="2">
        <v>15</v>
      </c>
      <c r="F11012" s="2">
        <v>11</v>
      </c>
      <c r="G11012" s="2">
        <f t="shared" si="351"/>
        <v>-4</v>
      </c>
      <c r="H11012" s="9">
        <v>45261</v>
      </c>
      <c r="I11012" s="2" t="s">
        <v>5891</v>
      </c>
      <c r="J11012" s="2">
        <f t="shared" si="352"/>
        <v>1</v>
      </c>
    </row>
    <row r="11013" spans="1:10" x14ac:dyDescent="0.25">
      <c r="A11013" s="2" t="s">
        <v>57</v>
      </c>
      <c r="B11013" s="2" t="s">
        <v>777</v>
      </c>
      <c r="C11013" s="2" t="s">
        <v>788</v>
      </c>
      <c r="D11013" s="2" t="s">
        <v>789</v>
      </c>
      <c r="E11013" s="2">
        <v>5</v>
      </c>
      <c r="F11013" s="2">
        <v>5</v>
      </c>
      <c r="G11013" s="2">
        <f t="shared" si="351"/>
        <v>0</v>
      </c>
      <c r="H11013" s="9">
        <v>45261</v>
      </c>
      <c r="I11013" s="2" t="s">
        <v>5891</v>
      </c>
      <c r="J11013" s="2">
        <f t="shared" si="352"/>
        <v>0</v>
      </c>
    </row>
    <row r="11014" spans="1:10" x14ac:dyDescent="0.25">
      <c r="A11014" s="2" t="s">
        <v>57</v>
      </c>
      <c r="B11014" s="2" t="s">
        <v>1063</v>
      </c>
      <c r="C11014" s="2" t="s">
        <v>8840</v>
      </c>
      <c r="D11014" s="2" t="s">
        <v>8841</v>
      </c>
      <c r="E11014" s="2">
        <v>2</v>
      </c>
      <c r="F11014" s="2">
        <v>0</v>
      </c>
      <c r="G11014" s="2">
        <f t="shared" si="351"/>
        <v>-2</v>
      </c>
      <c r="H11014" s="9">
        <v>45261</v>
      </c>
      <c r="I11014" s="2" t="s">
        <v>5891</v>
      </c>
      <c r="J11014" s="2">
        <f t="shared" si="352"/>
        <v>1</v>
      </c>
    </row>
    <row r="11015" spans="1:10" x14ac:dyDescent="0.25">
      <c r="A11015" s="2" t="s">
        <v>57</v>
      </c>
      <c r="B11015" s="2" t="s">
        <v>57</v>
      </c>
      <c r="C11015" s="2" t="s">
        <v>1346</v>
      </c>
      <c r="D11015" s="2" t="s">
        <v>8842</v>
      </c>
      <c r="E11015" s="2">
        <v>1</v>
      </c>
      <c r="F11015" s="2">
        <v>0</v>
      </c>
      <c r="G11015" s="2">
        <f t="shared" si="351"/>
        <v>-1</v>
      </c>
      <c r="H11015" s="9">
        <v>45261</v>
      </c>
      <c r="I11015" s="2" t="s">
        <v>5891</v>
      </c>
      <c r="J11015" s="2">
        <f t="shared" si="352"/>
        <v>1</v>
      </c>
    </row>
    <row r="11016" spans="1:10" x14ac:dyDescent="0.25">
      <c r="A11016" s="2" t="s">
        <v>57</v>
      </c>
      <c r="B11016" s="2" t="s">
        <v>57</v>
      </c>
      <c r="C11016" s="2" t="s">
        <v>1348</v>
      </c>
      <c r="D11016" s="2" t="s">
        <v>8843</v>
      </c>
      <c r="E11016" s="2">
        <v>13</v>
      </c>
      <c r="F11016" s="2">
        <v>13</v>
      </c>
      <c r="G11016" s="2">
        <f t="shared" si="351"/>
        <v>0</v>
      </c>
      <c r="H11016" s="9">
        <v>45261</v>
      </c>
      <c r="I11016" s="2" t="s">
        <v>5891</v>
      </c>
      <c r="J11016" s="2">
        <f t="shared" si="352"/>
        <v>0</v>
      </c>
    </row>
    <row r="11017" spans="1:10" x14ac:dyDescent="0.25">
      <c r="A11017" s="2" t="s">
        <v>57</v>
      </c>
      <c r="B11017" s="2" t="s">
        <v>57</v>
      </c>
      <c r="C11017" s="2" t="s">
        <v>1350</v>
      </c>
      <c r="D11017" s="2" t="s">
        <v>1351</v>
      </c>
      <c r="E11017" s="2">
        <v>2</v>
      </c>
      <c r="F11017" s="2">
        <v>0</v>
      </c>
      <c r="G11017" s="2">
        <f t="shared" ref="G11017:G11080" si="353">F11017-E11017</f>
        <v>-2</v>
      </c>
      <c r="H11017" s="9">
        <v>45261</v>
      </c>
      <c r="I11017" s="2" t="s">
        <v>5891</v>
      </c>
      <c r="J11017" s="2">
        <f t="shared" si="352"/>
        <v>1</v>
      </c>
    </row>
    <row r="11018" spans="1:10" x14ac:dyDescent="0.25">
      <c r="A11018" s="2" t="s">
        <v>57</v>
      </c>
      <c r="B11018" s="2" t="s">
        <v>746</v>
      </c>
      <c r="C11018" s="2" t="s">
        <v>5928</v>
      </c>
      <c r="D11018" s="2" t="s">
        <v>5929</v>
      </c>
      <c r="E11018" s="2">
        <v>1</v>
      </c>
      <c r="F11018" s="2">
        <v>1</v>
      </c>
      <c r="G11018" s="2">
        <f t="shared" si="353"/>
        <v>0</v>
      </c>
      <c r="H11018" s="9">
        <v>45261</v>
      </c>
      <c r="I11018" s="2" t="s">
        <v>5891</v>
      </c>
      <c r="J11018" s="2">
        <f t="shared" si="352"/>
        <v>0</v>
      </c>
    </row>
    <row r="11019" spans="1:10" x14ac:dyDescent="0.25">
      <c r="A11019" s="2" t="s">
        <v>57</v>
      </c>
      <c r="B11019" s="2" t="s">
        <v>828</v>
      </c>
      <c r="C11019" s="2" t="s">
        <v>897</v>
      </c>
      <c r="D11019" s="2" t="s">
        <v>898</v>
      </c>
      <c r="E11019" s="2">
        <v>1</v>
      </c>
      <c r="F11019" s="2">
        <v>1</v>
      </c>
      <c r="G11019" s="2">
        <f t="shared" si="353"/>
        <v>0</v>
      </c>
      <c r="H11019" s="9">
        <v>45261</v>
      </c>
      <c r="I11019" s="2" t="s">
        <v>5891</v>
      </c>
      <c r="J11019" s="2">
        <f t="shared" si="352"/>
        <v>0</v>
      </c>
    </row>
    <row r="11020" spans="1:10" x14ac:dyDescent="0.25">
      <c r="A11020" s="2" t="s">
        <v>57</v>
      </c>
      <c r="B11020" s="2" t="s">
        <v>57</v>
      </c>
      <c r="C11020" s="2" t="s">
        <v>1352</v>
      </c>
      <c r="D11020" s="2" t="s">
        <v>1353</v>
      </c>
      <c r="E11020" s="2">
        <v>1</v>
      </c>
      <c r="F11020" s="2">
        <v>1</v>
      </c>
      <c r="G11020" s="2">
        <f t="shared" si="353"/>
        <v>0</v>
      </c>
      <c r="H11020" s="9">
        <v>45261</v>
      </c>
      <c r="I11020" s="2" t="s">
        <v>5891</v>
      </c>
      <c r="J11020" s="2">
        <f t="shared" si="352"/>
        <v>0</v>
      </c>
    </row>
    <row r="11021" spans="1:10" x14ac:dyDescent="0.25">
      <c r="A11021" s="2" t="s">
        <v>57</v>
      </c>
      <c r="B11021" s="2" t="s">
        <v>57</v>
      </c>
      <c r="C11021" s="2" t="s">
        <v>1354</v>
      </c>
      <c r="D11021" s="2" t="s">
        <v>1355</v>
      </c>
      <c r="E11021" s="2">
        <v>3</v>
      </c>
      <c r="F11021" s="2">
        <v>2</v>
      </c>
      <c r="G11021" s="2">
        <f t="shared" si="353"/>
        <v>-1</v>
      </c>
      <c r="H11021" s="9">
        <v>45261</v>
      </c>
      <c r="I11021" s="2" t="s">
        <v>5891</v>
      </c>
      <c r="J11021" s="2">
        <f t="shared" si="352"/>
        <v>1</v>
      </c>
    </row>
    <row r="11022" spans="1:10" x14ac:dyDescent="0.25">
      <c r="A11022" s="2" t="s">
        <v>57</v>
      </c>
      <c r="B11022" s="2" t="s">
        <v>57</v>
      </c>
      <c r="C11022" s="2" t="s">
        <v>1356</v>
      </c>
      <c r="D11022" s="2" t="s">
        <v>1357</v>
      </c>
      <c r="E11022" s="2">
        <v>20</v>
      </c>
      <c r="F11022" s="2">
        <v>15</v>
      </c>
      <c r="G11022" s="2">
        <f t="shared" si="353"/>
        <v>-5</v>
      </c>
      <c r="H11022" s="9">
        <v>45261</v>
      </c>
      <c r="I11022" s="2" t="s">
        <v>5891</v>
      </c>
      <c r="J11022" s="2">
        <f t="shared" si="352"/>
        <v>1</v>
      </c>
    </row>
    <row r="11023" spans="1:10" x14ac:dyDescent="0.25">
      <c r="A11023" s="2" t="s">
        <v>57</v>
      </c>
      <c r="B11023" s="2" t="s">
        <v>828</v>
      </c>
      <c r="C11023" s="2" t="s">
        <v>899</v>
      </c>
      <c r="D11023" s="2" t="s">
        <v>900</v>
      </c>
      <c r="E11023" s="2">
        <v>15</v>
      </c>
      <c r="F11023" s="2">
        <v>15</v>
      </c>
      <c r="G11023" s="2">
        <f t="shared" si="353"/>
        <v>0</v>
      </c>
      <c r="H11023" s="9">
        <v>45261</v>
      </c>
      <c r="I11023" s="2" t="s">
        <v>5891</v>
      </c>
      <c r="J11023" s="2">
        <f t="shared" si="352"/>
        <v>0</v>
      </c>
    </row>
    <row r="11024" spans="1:10" x14ac:dyDescent="0.25">
      <c r="A11024" s="2" t="s">
        <v>57</v>
      </c>
      <c r="B11024" s="2" t="s">
        <v>828</v>
      </c>
      <c r="C11024" s="2" t="s">
        <v>899</v>
      </c>
      <c r="D11024" s="2" t="s">
        <v>900</v>
      </c>
      <c r="E11024" s="2">
        <v>1</v>
      </c>
      <c r="F11024" s="2">
        <v>1</v>
      </c>
      <c r="G11024" s="2">
        <f t="shared" si="353"/>
        <v>0</v>
      </c>
      <c r="H11024" s="9">
        <v>45261</v>
      </c>
      <c r="I11024" s="2" t="s">
        <v>5891</v>
      </c>
      <c r="J11024" s="2">
        <f t="shared" si="352"/>
        <v>0</v>
      </c>
    </row>
    <row r="11025" spans="1:10" x14ac:dyDescent="0.25">
      <c r="A11025" s="2" t="s">
        <v>57</v>
      </c>
      <c r="B11025" s="2" t="s">
        <v>828</v>
      </c>
      <c r="C11025" s="2" t="s">
        <v>901</v>
      </c>
      <c r="D11025" s="2" t="s">
        <v>902</v>
      </c>
      <c r="E11025" s="2">
        <v>10</v>
      </c>
      <c r="F11025" s="2">
        <v>10</v>
      </c>
      <c r="G11025" s="2">
        <f t="shared" si="353"/>
        <v>0</v>
      </c>
      <c r="H11025" s="9">
        <v>45261</v>
      </c>
      <c r="I11025" s="2" t="s">
        <v>5891</v>
      </c>
      <c r="J11025" s="2">
        <f t="shared" si="352"/>
        <v>0</v>
      </c>
    </row>
    <row r="11026" spans="1:10" x14ac:dyDescent="0.25">
      <c r="A11026" s="2" t="s">
        <v>57</v>
      </c>
      <c r="B11026" s="2" t="s">
        <v>828</v>
      </c>
      <c r="C11026" s="2" t="s">
        <v>901</v>
      </c>
      <c r="D11026" s="2" t="s">
        <v>902</v>
      </c>
      <c r="E11026" s="2">
        <v>15</v>
      </c>
      <c r="F11026" s="2">
        <v>15</v>
      </c>
      <c r="G11026" s="2">
        <f t="shared" si="353"/>
        <v>0</v>
      </c>
      <c r="H11026" s="9">
        <v>45261</v>
      </c>
      <c r="I11026" s="2" t="s">
        <v>5891</v>
      </c>
      <c r="J11026" s="2">
        <f t="shared" si="352"/>
        <v>0</v>
      </c>
    </row>
    <row r="11027" spans="1:10" x14ac:dyDescent="0.25">
      <c r="A11027" s="2" t="s">
        <v>57</v>
      </c>
      <c r="B11027" s="2" t="s">
        <v>746</v>
      </c>
      <c r="C11027" s="2" t="s">
        <v>755</v>
      </c>
      <c r="D11027" s="2" t="s">
        <v>756</v>
      </c>
      <c r="E11027" s="2">
        <v>10</v>
      </c>
      <c r="F11027" s="2">
        <v>10</v>
      </c>
      <c r="G11027" s="2">
        <f t="shared" si="353"/>
        <v>0</v>
      </c>
      <c r="H11027" s="9">
        <v>45261</v>
      </c>
      <c r="I11027" s="2" t="s">
        <v>5891</v>
      </c>
      <c r="J11027" s="2">
        <f t="shared" si="352"/>
        <v>0</v>
      </c>
    </row>
    <row r="11028" spans="1:10" x14ac:dyDescent="0.25">
      <c r="A11028" s="2" t="s">
        <v>57</v>
      </c>
      <c r="B11028" s="2" t="s">
        <v>746</v>
      </c>
      <c r="C11028" s="2" t="s">
        <v>755</v>
      </c>
      <c r="D11028" s="2" t="s">
        <v>756</v>
      </c>
      <c r="E11028" s="2">
        <v>3</v>
      </c>
      <c r="F11028" s="2">
        <v>2</v>
      </c>
      <c r="G11028" s="2">
        <f t="shared" si="353"/>
        <v>-1</v>
      </c>
      <c r="H11028" s="9">
        <v>45261</v>
      </c>
      <c r="I11028" s="2" t="s">
        <v>5891</v>
      </c>
      <c r="J11028" s="2">
        <f t="shared" si="352"/>
        <v>1</v>
      </c>
    </row>
    <row r="11029" spans="1:10" x14ac:dyDescent="0.25">
      <c r="A11029" s="2" t="s">
        <v>57</v>
      </c>
      <c r="B11029" s="2" t="s">
        <v>828</v>
      </c>
      <c r="C11029" s="2" t="s">
        <v>8844</v>
      </c>
      <c r="D11029" s="2" t="s">
        <v>8845</v>
      </c>
      <c r="E11029" s="2">
        <v>2</v>
      </c>
      <c r="F11029" s="2">
        <v>2</v>
      </c>
      <c r="G11029" s="2">
        <f t="shared" si="353"/>
        <v>0</v>
      </c>
      <c r="H11029" s="9">
        <v>45261</v>
      </c>
      <c r="I11029" s="2" t="s">
        <v>5891</v>
      </c>
      <c r="J11029" s="2">
        <f t="shared" si="352"/>
        <v>0</v>
      </c>
    </row>
    <row r="11030" spans="1:10" x14ac:dyDescent="0.25">
      <c r="A11030" s="2" t="s">
        <v>57</v>
      </c>
      <c r="B11030" s="2" t="s">
        <v>31</v>
      </c>
      <c r="C11030" s="2" t="s">
        <v>36</v>
      </c>
      <c r="D11030" s="2" t="s">
        <v>13</v>
      </c>
      <c r="E11030" s="2">
        <v>3</v>
      </c>
      <c r="F11030" s="2">
        <v>3</v>
      </c>
      <c r="G11030" s="2">
        <f t="shared" si="353"/>
        <v>0</v>
      </c>
      <c r="H11030" s="9">
        <v>45261</v>
      </c>
      <c r="I11030" s="2" t="s">
        <v>5891</v>
      </c>
      <c r="J11030" s="2">
        <f t="shared" si="352"/>
        <v>0</v>
      </c>
    </row>
    <row r="11031" spans="1:10" x14ac:dyDescent="0.25">
      <c r="A11031" s="2" t="s">
        <v>57</v>
      </c>
      <c r="B11031" s="2" t="s">
        <v>31</v>
      </c>
      <c r="C11031" s="2" t="s">
        <v>29</v>
      </c>
      <c r="D11031" s="2" t="s">
        <v>9</v>
      </c>
      <c r="E11031" s="2">
        <v>3</v>
      </c>
      <c r="F11031" s="2">
        <v>3</v>
      </c>
      <c r="G11031" s="2">
        <f t="shared" si="353"/>
        <v>0</v>
      </c>
      <c r="H11031" s="9">
        <v>45261</v>
      </c>
      <c r="I11031" s="2" t="s">
        <v>5891</v>
      </c>
      <c r="J11031" s="2">
        <f t="shared" si="352"/>
        <v>0</v>
      </c>
    </row>
    <row r="11032" spans="1:10" x14ac:dyDescent="0.25">
      <c r="A11032" s="2" t="s">
        <v>57</v>
      </c>
      <c r="B11032" s="2" t="s">
        <v>31</v>
      </c>
      <c r="C11032" s="2" t="s">
        <v>37</v>
      </c>
      <c r="D11032" s="2" t="s">
        <v>14</v>
      </c>
      <c r="E11032" s="2">
        <v>192</v>
      </c>
      <c r="F11032" s="2">
        <v>192</v>
      </c>
      <c r="G11032" s="2">
        <f t="shared" si="353"/>
        <v>0</v>
      </c>
      <c r="H11032" s="9">
        <v>45261</v>
      </c>
      <c r="I11032" s="2" t="s">
        <v>5891</v>
      </c>
      <c r="J11032" s="2">
        <f t="shared" si="352"/>
        <v>0</v>
      </c>
    </row>
    <row r="11033" spans="1:10" x14ac:dyDescent="0.25">
      <c r="A11033" s="2" t="s">
        <v>57</v>
      </c>
      <c r="B11033" s="2" t="s">
        <v>31</v>
      </c>
      <c r="C11033" s="2" t="s">
        <v>37</v>
      </c>
      <c r="D11033" s="2" t="s">
        <v>14</v>
      </c>
      <c r="E11033" s="2">
        <v>20</v>
      </c>
      <c r="F11033" s="2">
        <v>0</v>
      </c>
      <c r="G11033" s="2">
        <f t="shared" si="353"/>
        <v>-20</v>
      </c>
      <c r="H11033" s="9">
        <v>45261</v>
      </c>
      <c r="I11033" s="2" t="s">
        <v>5891</v>
      </c>
      <c r="J11033" s="2">
        <f t="shared" si="352"/>
        <v>1</v>
      </c>
    </row>
    <row r="11034" spans="1:10" x14ac:dyDescent="0.25">
      <c r="A11034" s="2" t="s">
        <v>57</v>
      </c>
      <c r="B11034" s="2" t="s">
        <v>31</v>
      </c>
      <c r="C11034" s="2" t="s">
        <v>38</v>
      </c>
      <c r="D11034" s="2" t="s">
        <v>15</v>
      </c>
      <c r="E11034" s="2">
        <v>382</v>
      </c>
      <c r="F11034" s="2">
        <v>375</v>
      </c>
      <c r="G11034" s="2">
        <f t="shared" si="353"/>
        <v>-7</v>
      </c>
      <c r="H11034" s="9">
        <v>45261</v>
      </c>
      <c r="I11034" s="2" t="s">
        <v>5891</v>
      </c>
      <c r="J11034" s="2">
        <f t="shared" si="352"/>
        <v>1</v>
      </c>
    </row>
    <row r="11035" spans="1:10" x14ac:dyDescent="0.25">
      <c r="A11035" s="2" t="s">
        <v>57</v>
      </c>
      <c r="B11035" s="2" t="s">
        <v>31</v>
      </c>
      <c r="C11035" s="2" t="s">
        <v>38</v>
      </c>
      <c r="D11035" s="2" t="s">
        <v>15</v>
      </c>
      <c r="E11035" s="2">
        <v>35</v>
      </c>
      <c r="F11035" s="2">
        <v>15</v>
      </c>
      <c r="G11035" s="2">
        <f t="shared" si="353"/>
        <v>-20</v>
      </c>
      <c r="H11035" s="9">
        <v>45261</v>
      </c>
      <c r="I11035" s="2" t="s">
        <v>5891</v>
      </c>
      <c r="J11035" s="2">
        <f t="shared" si="352"/>
        <v>1</v>
      </c>
    </row>
    <row r="11036" spans="1:10" x14ac:dyDescent="0.25">
      <c r="A11036" s="2" t="s">
        <v>57</v>
      </c>
      <c r="B11036" s="2" t="s">
        <v>42</v>
      </c>
      <c r="C11036" s="2" t="s">
        <v>44</v>
      </c>
      <c r="D11036" s="2" t="s">
        <v>18</v>
      </c>
      <c r="E11036" s="2">
        <v>767</v>
      </c>
      <c r="F11036" s="2">
        <v>767</v>
      </c>
      <c r="G11036" s="2">
        <f t="shared" si="353"/>
        <v>0</v>
      </c>
      <c r="H11036" s="9">
        <v>45261</v>
      </c>
      <c r="I11036" s="2" t="s">
        <v>5891</v>
      </c>
      <c r="J11036" s="2">
        <f t="shared" si="352"/>
        <v>0</v>
      </c>
    </row>
    <row r="11037" spans="1:10" x14ac:dyDescent="0.25">
      <c r="A11037" s="2" t="s">
        <v>57</v>
      </c>
      <c r="B11037" s="2" t="s">
        <v>42</v>
      </c>
      <c r="C11037" s="2" t="s">
        <v>44</v>
      </c>
      <c r="D11037" s="2" t="s">
        <v>18</v>
      </c>
      <c r="E11037" s="2">
        <v>70</v>
      </c>
      <c r="F11037" s="2">
        <v>70</v>
      </c>
      <c r="G11037" s="2">
        <f t="shared" si="353"/>
        <v>0</v>
      </c>
      <c r="H11037" s="9">
        <v>45261</v>
      </c>
      <c r="I11037" s="2" t="s">
        <v>5891</v>
      </c>
      <c r="J11037" s="2">
        <f t="shared" si="352"/>
        <v>0</v>
      </c>
    </row>
    <row r="11038" spans="1:10" x14ac:dyDescent="0.25">
      <c r="A11038" s="2" t="s">
        <v>57</v>
      </c>
      <c r="B11038" s="2" t="s">
        <v>42</v>
      </c>
      <c r="C11038" s="2" t="s">
        <v>45</v>
      </c>
      <c r="D11038" s="2" t="s">
        <v>8078</v>
      </c>
      <c r="E11038" s="2">
        <v>333</v>
      </c>
      <c r="F11038" s="2">
        <v>333</v>
      </c>
      <c r="G11038" s="2">
        <f t="shared" si="353"/>
        <v>0</v>
      </c>
      <c r="H11038" s="9">
        <v>45261</v>
      </c>
      <c r="I11038" s="2" t="s">
        <v>5891</v>
      </c>
      <c r="J11038" s="2">
        <f t="shared" si="352"/>
        <v>0</v>
      </c>
    </row>
    <row r="11039" spans="1:10" x14ac:dyDescent="0.25">
      <c r="A11039" s="2" t="s">
        <v>57</v>
      </c>
      <c r="B11039" s="2" t="s">
        <v>42</v>
      </c>
      <c r="C11039" s="2" t="s">
        <v>45</v>
      </c>
      <c r="D11039" s="2" t="s">
        <v>8078</v>
      </c>
      <c r="E11039" s="2">
        <v>100</v>
      </c>
      <c r="F11039" s="2">
        <v>100</v>
      </c>
      <c r="G11039" s="2">
        <f t="shared" si="353"/>
        <v>0</v>
      </c>
      <c r="H11039" s="9">
        <v>45261</v>
      </c>
      <c r="I11039" s="2" t="s">
        <v>5891</v>
      </c>
      <c r="J11039" s="2">
        <f t="shared" si="352"/>
        <v>0</v>
      </c>
    </row>
    <row r="11040" spans="1:10" x14ac:dyDescent="0.25">
      <c r="A11040" s="2" t="s">
        <v>57</v>
      </c>
      <c r="B11040" s="2" t="s">
        <v>42</v>
      </c>
      <c r="C11040" s="2" t="s">
        <v>41</v>
      </c>
      <c r="D11040" s="2" t="s">
        <v>16</v>
      </c>
      <c r="E11040" s="2">
        <v>162</v>
      </c>
      <c r="F11040" s="2">
        <v>162</v>
      </c>
      <c r="G11040" s="2">
        <f t="shared" si="353"/>
        <v>0</v>
      </c>
      <c r="H11040" s="9">
        <v>45261</v>
      </c>
      <c r="I11040" s="2" t="s">
        <v>5891</v>
      </c>
      <c r="J11040" s="2">
        <f t="shared" si="352"/>
        <v>0</v>
      </c>
    </row>
    <row r="11041" spans="1:10" x14ac:dyDescent="0.25">
      <c r="A11041" s="2" t="s">
        <v>57</v>
      </c>
      <c r="B11041" s="2" t="s">
        <v>42</v>
      </c>
      <c r="C11041" s="2" t="s">
        <v>41</v>
      </c>
      <c r="D11041" s="2" t="s">
        <v>16</v>
      </c>
      <c r="E11041" s="2">
        <v>40</v>
      </c>
      <c r="F11041" s="2">
        <v>40</v>
      </c>
      <c r="G11041" s="2">
        <f t="shared" si="353"/>
        <v>0</v>
      </c>
      <c r="H11041" s="9">
        <v>45261</v>
      </c>
      <c r="I11041" s="2" t="s">
        <v>5891</v>
      </c>
      <c r="J11041" s="2">
        <f t="shared" si="352"/>
        <v>0</v>
      </c>
    </row>
    <row r="11042" spans="1:10" x14ac:dyDescent="0.25">
      <c r="A11042" s="2" t="s">
        <v>57</v>
      </c>
      <c r="B11042" s="2" t="s">
        <v>42</v>
      </c>
      <c r="C11042" s="2" t="s">
        <v>54</v>
      </c>
      <c r="D11042" s="2" t="s">
        <v>26</v>
      </c>
      <c r="E11042" s="2">
        <v>61</v>
      </c>
      <c r="F11042" s="2">
        <v>107</v>
      </c>
      <c r="G11042" s="2">
        <f t="shared" si="353"/>
        <v>46</v>
      </c>
      <c r="H11042" s="9">
        <v>45261</v>
      </c>
      <c r="I11042" s="2" t="s">
        <v>5891</v>
      </c>
      <c r="J11042" s="2">
        <f t="shared" si="352"/>
        <v>1</v>
      </c>
    </row>
    <row r="11043" spans="1:10" x14ac:dyDescent="0.25">
      <c r="A11043" s="2" t="s">
        <v>57</v>
      </c>
      <c r="B11043" s="2" t="s">
        <v>42</v>
      </c>
      <c r="C11043" s="2" t="s">
        <v>54</v>
      </c>
      <c r="D11043" s="2" t="s">
        <v>26</v>
      </c>
      <c r="E11043" s="2">
        <v>70</v>
      </c>
      <c r="F11043" s="2">
        <v>70</v>
      </c>
      <c r="G11043" s="2">
        <f t="shared" si="353"/>
        <v>0</v>
      </c>
      <c r="H11043" s="9">
        <v>45261</v>
      </c>
      <c r="I11043" s="2" t="s">
        <v>5891</v>
      </c>
      <c r="J11043" s="2">
        <f t="shared" si="352"/>
        <v>0</v>
      </c>
    </row>
    <row r="11044" spans="1:10" x14ac:dyDescent="0.25">
      <c r="A11044" s="2" t="s">
        <v>57</v>
      </c>
      <c r="B11044" s="2" t="s">
        <v>42</v>
      </c>
      <c r="C11044" s="2" t="s">
        <v>43</v>
      </c>
      <c r="D11044" s="2" t="s">
        <v>17</v>
      </c>
      <c r="E11044" s="2">
        <v>72</v>
      </c>
      <c r="F11044" s="2">
        <v>72</v>
      </c>
      <c r="G11044" s="2">
        <f t="shared" si="353"/>
        <v>0</v>
      </c>
      <c r="H11044" s="9">
        <v>45261</v>
      </c>
      <c r="I11044" s="2" t="s">
        <v>5891</v>
      </c>
      <c r="J11044" s="2">
        <f t="shared" si="352"/>
        <v>0</v>
      </c>
    </row>
    <row r="11045" spans="1:10" x14ac:dyDescent="0.25">
      <c r="A11045" s="2" t="s">
        <v>57</v>
      </c>
      <c r="B11045" s="2" t="s">
        <v>42</v>
      </c>
      <c r="C11045" s="2" t="s">
        <v>43</v>
      </c>
      <c r="D11045" s="2" t="s">
        <v>17</v>
      </c>
      <c r="E11045" s="2">
        <v>100</v>
      </c>
      <c r="F11045" s="2">
        <v>100</v>
      </c>
      <c r="G11045" s="2">
        <f t="shared" si="353"/>
        <v>0</v>
      </c>
      <c r="H11045" s="9">
        <v>45261</v>
      </c>
      <c r="I11045" s="2" t="s">
        <v>5891</v>
      </c>
      <c r="J11045" s="2">
        <f t="shared" si="352"/>
        <v>0</v>
      </c>
    </row>
    <row r="11046" spans="1:10" x14ac:dyDescent="0.25">
      <c r="A11046" s="2" t="s">
        <v>57</v>
      </c>
      <c r="B11046" s="2" t="s">
        <v>46</v>
      </c>
      <c r="C11046" s="2" t="s">
        <v>5930</v>
      </c>
      <c r="D11046" s="2" t="s">
        <v>5931</v>
      </c>
      <c r="E11046" s="2">
        <v>2</v>
      </c>
      <c r="F11046" s="2">
        <v>2</v>
      </c>
      <c r="G11046" s="2">
        <f t="shared" si="353"/>
        <v>0</v>
      </c>
      <c r="H11046" s="9">
        <v>45261</v>
      </c>
      <c r="I11046" s="2" t="s">
        <v>5891</v>
      </c>
      <c r="J11046" s="2">
        <f t="shared" si="352"/>
        <v>0</v>
      </c>
    </row>
    <row r="11047" spans="1:10" x14ac:dyDescent="0.25">
      <c r="A11047" s="2" t="s">
        <v>57</v>
      </c>
      <c r="B11047" s="2" t="s">
        <v>46</v>
      </c>
      <c r="C11047" s="2" t="s">
        <v>48</v>
      </c>
      <c r="D11047" s="2" t="s">
        <v>21</v>
      </c>
      <c r="E11047" s="2">
        <v>159</v>
      </c>
      <c r="F11047" s="2">
        <v>159</v>
      </c>
      <c r="G11047" s="2">
        <f t="shared" si="353"/>
        <v>0</v>
      </c>
      <c r="H11047" s="9">
        <v>45261</v>
      </c>
      <c r="I11047" s="2" t="s">
        <v>5891</v>
      </c>
      <c r="J11047" s="2">
        <f t="shared" si="352"/>
        <v>0</v>
      </c>
    </row>
    <row r="11048" spans="1:10" x14ac:dyDescent="0.25">
      <c r="A11048" s="2" t="s">
        <v>57</v>
      </c>
      <c r="B11048" s="2" t="s">
        <v>46</v>
      </c>
      <c r="C11048" s="2" t="s">
        <v>48</v>
      </c>
      <c r="D11048" s="2" t="s">
        <v>21</v>
      </c>
      <c r="E11048" s="2">
        <v>141</v>
      </c>
      <c r="F11048" s="2">
        <v>141</v>
      </c>
      <c r="G11048" s="2">
        <f t="shared" si="353"/>
        <v>0</v>
      </c>
      <c r="H11048" s="9">
        <v>45261</v>
      </c>
      <c r="I11048" s="2" t="s">
        <v>5891</v>
      </c>
      <c r="J11048" s="2">
        <f t="shared" si="352"/>
        <v>0</v>
      </c>
    </row>
    <row r="11049" spans="1:10" x14ac:dyDescent="0.25">
      <c r="A11049" s="2" t="s">
        <v>57</v>
      </c>
      <c r="B11049" s="2" t="s">
        <v>46</v>
      </c>
      <c r="C11049" s="2" t="s">
        <v>47</v>
      </c>
      <c r="D11049" s="2" t="s">
        <v>20</v>
      </c>
      <c r="E11049" s="2">
        <v>24</v>
      </c>
      <c r="F11049" s="2">
        <v>74</v>
      </c>
      <c r="G11049" s="2">
        <f t="shared" si="353"/>
        <v>50</v>
      </c>
      <c r="H11049" s="9">
        <v>45261</v>
      </c>
      <c r="I11049" s="2" t="s">
        <v>5891</v>
      </c>
      <c r="J11049" s="2">
        <f t="shared" si="352"/>
        <v>1</v>
      </c>
    </row>
    <row r="11050" spans="1:10" x14ac:dyDescent="0.25">
      <c r="A11050" s="2" t="s">
        <v>57</v>
      </c>
      <c r="B11050" s="2" t="s">
        <v>46</v>
      </c>
      <c r="C11050" s="2" t="s">
        <v>47</v>
      </c>
      <c r="D11050" s="2" t="s">
        <v>20</v>
      </c>
      <c r="E11050" s="2">
        <v>145</v>
      </c>
      <c r="F11050" s="2">
        <v>145</v>
      </c>
      <c r="G11050" s="2">
        <f t="shared" si="353"/>
        <v>0</v>
      </c>
      <c r="H11050" s="9">
        <v>45261</v>
      </c>
      <c r="I11050" s="2" t="s">
        <v>5891</v>
      </c>
      <c r="J11050" s="2">
        <f t="shared" si="352"/>
        <v>0</v>
      </c>
    </row>
    <row r="11051" spans="1:10" x14ac:dyDescent="0.25">
      <c r="A11051" s="2" t="s">
        <v>57</v>
      </c>
      <c r="B11051" s="2" t="s">
        <v>31</v>
      </c>
      <c r="C11051" s="2" t="s">
        <v>4807</v>
      </c>
      <c r="D11051" s="2" t="s">
        <v>4808</v>
      </c>
      <c r="E11051" s="2">
        <v>8</v>
      </c>
      <c r="F11051" s="2">
        <v>8</v>
      </c>
      <c r="G11051" s="2">
        <f t="shared" si="353"/>
        <v>0</v>
      </c>
      <c r="H11051" s="9">
        <v>45261</v>
      </c>
      <c r="I11051" s="2" t="s">
        <v>5891</v>
      </c>
      <c r="J11051" s="2">
        <f t="shared" si="352"/>
        <v>0</v>
      </c>
    </row>
    <row r="11052" spans="1:10" x14ac:dyDescent="0.25">
      <c r="A11052" s="2" t="s">
        <v>57</v>
      </c>
      <c r="B11052" s="2" t="s">
        <v>31</v>
      </c>
      <c r="C11052" s="2" t="s">
        <v>1214</v>
      </c>
      <c r="D11052" s="2" t="s">
        <v>1215</v>
      </c>
      <c r="E11052" s="2">
        <v>609</v>
      </c>
      <c r="F11052" s="2">
        <v>609</v>
      </c>
      <c r="G11052" s="2">
        <f t="shared" si="353"/>
        <v>0</v>
      </c>
      <c r="H11052" s="9">
        <v>45261</v>
      </c>
      <c r="I11052" s="2" t="s">
        <v>5891</v>
      </c>
      <c r="J11052" s="2">
        <f t="shared" si="352"/>
        <v>0</v>
      </c>
    </row>
    <row r="11053" spans="1:10" x14ac:dyDescent="0.25">
      <c r="A11053" s="2" t="s">
        <v>57</v>
      </c>
      <c r="B11053" s="2" t="s">
        <v>31</v>
      </c>
      <c r="C11053" s="2" t="s">
        <v>1214</v>
      </c>
      <c r="D11053" s="2" t="s">
        <v>1215</v>
      </c>
      <c r="E11053" s="2">
        <v>82</v>
      </c>
      <c r="F11053" s="2">
        <v>82</v>
      </c>
      <c r="G11053" s="2">
        <f t="shared" si="353"/>
        <v>0</v>
      </c>
      <c r="H11053" s="9">
        <v>45261</v>
      </c>
      <c r="I11053" s="2" t="s">
        <v>5891</v>
      </c>
      <c r="J11053" s="2">
        <f t="shared" si="352"/>
        <v>0</v>
      </c>
    </row>
    <row r="11054" spans="1:10" x14ac:dyDescent="0.25">
      <c r="A11054" s="2" t="s">
        <v>57</v>
      </c>
      <c r="B11054" s="2" t="s">
        <v>31</v>
      </c>
      <c r="C11054" s="2" t="s">
        <v>30</v>
      </c>
      <c r="D11054" s="2" t="s">
        <v>10</v>
      </c>
      <c r="E11054" s="2">
        <v>1</v>
      </c>
      <c r="F11054" s="2">
        <v>1</v>
      </c>
      <c r="G11054" s="2">
        <f t="shared" si="353"/>
        <v>0</v>
      </c>
      <c r="H11054" s="9">
        <v>45261</v>
      </c>
      <c r="I11054" s="2" t="s">
        <v>5891</v>
      </c>
      <c r="J11054" s="2">
        <f t="shared" si="352"/>
        <v>0</v>
      </c>
    </row>
    <row r="11055" spans="1:10" x14ac:dyDescent="0.25">
      <c r="A11055" s="2" t="s">
        <v>57</v>
      </c>
      <c r="B11055" s="2" t="s">
        <v>31</v>
      </c>
      <c r="C11055" s="2" t="s">
        <v>34</v>
      </c>
      <c r="D11055" s="2" t="s">
        <v>11</v>
      </c>
      <c r="E11055" s="2">
        <v>4</v>
      </c>
      <c r="F11055" s="2">
        <v>4</v>
      </c>
      <c r="G11055" s="2">
        <f t="shared" si="353"/>
        <v>0</v>
      </c>
      <c r="H11055" s="9">
        <v>45261</v>
      </c>
      <c r="I11055" s="2" t="s">
        <v>5891</v>
      </c>
      <c r="J11055" s="2">
        <f t="shared" ref="J11055:J11118" si="354">IF(G11055=0,0,1)</f>
        <v>0</v>
      </c>
    </row>
    <row r="11056" spans="1:10" x14ac:dyDescent="0.25">
      <c r="A11056" s="2" t="s">
        <v>57</v>
      </c>
      <c r="B11056" s="2" t="s">
        <v>31</v>
      </c>
      <c r="C11056" s="2" t="s">
        <v>34</v>
      </c>
      <c r="D11056" s="2" t="s">
        <v>11</v>
      </c>
      <c r="E11056" s="2">
        <v>30</v>
      </c>
      <c r="F11056" s="2">
        <v>30</v>
      </c>
      <c r="G11056" s="2">
        <f t="shared" si="353"/>
        <v>0</v>
      </c>
      <c r="H11056" s="9">
        <v>45261</v>
      </c>
      <c r="I11056" s="2" t="s">
        <v>5891</v>
      </c>
      <c r="J11056" s="2">
        <f t="shared" si="354"/>
        <v>0</v>
      </c>
    </row>
    <row r="11057" spans="1:10" x14ac:dyDescent="0.25">
      <c r="A11057" s="2" t="s">
        <v>57</v>
      </c>
      <c r="B11057" s="2" t="s">
        <v>57</v>
      </c>
      <c r="C11057" s="2" t="s">
        <v>8846</v>
      </c>
      <c r="D11057" s="2" t="s">
        <v>8847</v>
      </c>
      <c r="E11057" s="2">
        <v>2</v>
      </c>
      <c r="F11057" s="2">
        <v>2</v>
      </c>
      <c r="G11057" s="2">
        <f t="shared" si="353"/>
        <v>0</v>
      </c>
      <c r="H11057" s="9">
        <v>45261</v>
      </c>
      <c r="I11057" s="2" t="s">
        <v>5891</v>
      </c>
      <c r="J11057" s="2">
        <f t="shared" si="354"/>
        <v>0</v>
      </c>
    </row>
    <row r="11058" spans="1:10" x14ac:dyDescent="0.25">
      <c r="A11058" s="2" t="s">
        <v>57</v>
      </c>
      <c r="B11058" s="2" t="s">
        <v>57</v>
      </c>
      <c r="C11058" s="2" t="s">
        <v>56</v>
      </c>
      <c r="D11058" s="2" t="s">
        <v>28</v>
      </c>
      <c r="E11058" s="2">
        <v>1</v>
      </c>
      <c r="F11058" s="2">
        <v>1</v>
      </c>
      <c r="G11058" s="2">
        <f t="shared" si="353"/>
        <v>0</v>
      </c>
      <c r="H11058" s="9">
        <v>45261</v>
      </c>
      <c r="I11058" s="2" t="s">
        <v>5891</v>
      </c>
      <c r="J11058" s="2">
        <f t="shared" si="354"/>
        <v>0</v>
      </c>
    </row>
    <row r="11059" spans="1:10" x14ac:dyDescent="0.25">
      <c r="A11059" s="2" t="s">
        <v>57</v>
      </c>
      <c r="B11059" s="2" t="s">
        <v>31</v>
      </c>
      <c r="C11059" s="2" t="s">
        <v>35</v>
      </c>
      <c r="D11059" s="2" t="s">
        <v>12</v>
      </c>
      <c r="E11059" s="2">
        <v>9</v>
      </c>
      <c r="F11059" s="2">
        <v>9</v>
      </c>
      <c r="G11059" s="2">
        <f t="shared" si="353"/>
        <v>0</v>
      </c>
      <c r="H11059" s="9">
        <v>45261</v>
      </c>
      <c r="I11059" s="2" t="s">
        <v>5891</v>
      </c>
      <c r="J11059" s="2">
        <f t="shared" si="354"/>
        <v>0</v>
      </c>
    </row>
    <row r="11060" spans="1:10" x14ac:dyDescent="0.25">
      <c r="A11060" s="2" t="s">
        <v>57</v>
      </c>
      <c r="B11060" s="2" t="s">
        <v>828</v>
      </c>
      <c r="C11060" s="2" t="s">
        <v>7869</v>
      </c>
      <c r="D11060" s="2" t="s">
        <v>8848</v>
      </c>
      <c r="E11060" s="2">
        <v>3</v>
      </c>
      <c r="F11060" s="2">
        <v>3</v>
      </c>
      <c r="G11060" s="2">
        <f t="shared" si="353"/>
        <v>0</v>
      </c>
      <c r="H11060" s="9">
        <v>45261</v>
      </c>
      <c r="I11060" s="2" t="s">
        <v>5891</v>
      </c>
      <c r="J11060" s="2">
        <f t="shared" si="354"/>
        <v>0</v>
      </c>
    </row>
    <row r="11061" spans="1:10" x14ac:dyDescent="0.25">
      <c r="A11061" s="2" t="s">
        <v>57</v>
      </c>
      <c r="B11061" s="2" t="s">
        <v>828</v>
      </c>
      <c r="C11061" s="2" t="s">
        <v>7871</v>
      </c>
      <c r="D11061" s="2" t="s">
        <v>8849</v>
      </c>
      <c r="E11061" s="2">
        <v>5</v>
      </c>
      <c r="F11061" s="2">
        <v>5</v>
      </c>
      <c r="G11061" s="2">
        <f t="shared" si="353"/>
        <v>0</v>
      </c>
      <c r="H11061" s="9">
        <v>45261</v>
      </c>
      <c r="I11061" s="2" t="s">
        <v>5891</v>
      </c>
      <c r="J11061" s="2">
        <f t="shared" si="354"/>
        <v>0</v>
      </c>
    </row>
    <row r="11062" spans="1:10" x14ac:dyDescent="0.25">
      <c r="A11062" s="2" t="s">
        <v>57</v>
      </c>
      <c r="B11062" s="2" t="s">
        <v>828</v>
      </c>
      <c r="C11062" s="2" t="s">
        <v>7873</v>
      </c>
      <c r="D11062" s="2" t="s">
        <v>8850</v>
      </c>
      <c r="E11062" s="2">
        <v>6</v>
      </c>
      <c r="F11062" s="2">
        <v>5</v>
      </c>
      <c r="G11062" s="2">
        <f t="shared" si="353"/>
        <v>-1</v>
      </c>
      <c r="H11062" s="9">
        <v>45261</v>
      </c>
      <c r="I11062" s="2" t="s">
        <v>5891</v>
      </c>
      <c r="J11062" s="2">
        <f t="shared" si="354"/>
        <v>1</v>
      </c>
    </row>
    <row r="11063" spans="1:10" x14ac:dyDescent="0.25">
      <c r="A11063" s="2" t="s">
        <v>57</v>
      </c>
      <c r="B11063" s="2" t="s">
        <v>828</v>
      </c>
      <c r="C11063" s="2" t="s">
        <v>7875</v>
      </c>
      <c r="D11063" s="2" t="s">
        <v>7876</v>
      </c>
      <c r="E11063" s="2">
        <v>15</v>
      </c>
      <c r="F11063" s="2">
        <v>15</v>
      </c>
      <c r="G11063" s="2">
        <f t="shared" si="353"/>
        <v>0</v>
      </c>
      <c r="H11063" s="9">
        <v>45261</v>
      </c>
      <c r="I11063" s="2" t="s">
        <v>5891</v>
      </c>
      <c r="J11063" s="2">
        <f t="shared" si="354"/>
        <v>0</v>
      </c>
    </row>
    <row r="11064" spans="1:10" x14ac:dyDescent="0.25">
      <c r="A11064" s="2" t="s">
        <v>57</v>
      </c>
      <c r="B11064" s="2" t="s">
        <v>828</v>
      </c>
      <c r="C11064" s="2" t="s">
        <v>7877</v>
      </c>
      <c r="D11064" s="2" t="s">
        <v>7878</v>
      </c>
      <c r="E11064" s="2">
        <v>18</v>
      </c>
      <c r="F11064" s="2">
        <v>18</v>
      </c>
      <c r="G11064" s="2">
        <f t="shared" si="353"/>
        <v>0</v>
      </c>
      <c r="H11064" s="9">
        <v>45261</v>
      </c>
      <c r="I11064" s="2" t="s">
        <v>5891</v>
      </c>
      <c r="J11064" s="2">
        <f t="shared" si="354"/>
        <v>0</v>
      </c>
    </row>
    <row r="11065" spans="1:10" x14ac:dyDescent="0.25">
      <c r="A11065" s="2" t="s">
        <v>57</v>
      </c>
      <c r="B11065" s="2" t="s">
        <v>828</v>
      </c>
      <c r="C11065" s="2" t="s">
        <v>903</v>
      </c>
      <c r="D11065" s="2" t="s">
        <v>904</v>
      </c>
      <c r="E11065" s="2">
        <v>79</v>
      </c>
      <c r="F11065" s="2">
        <v>41</v>
      </c>
      <c r="G11065" s="2">
        <f t="shared" si="353"/>
        <v>-38</v>
      </c>
      <c r="H11065" s="9">
        <v>45261</v>
      </c>
      <c r="I11065" s="2" t="s">
        <v>5891</v>
      </c>
      <c r="J11065" s="2">
        <f t="shared" si="354"/>
        <v>1</v>
      </c>
    </row>
    <row r="11066" spans="1:10" x14ac:dyDescent="0.25">
      <c r="A11066" s="2" t="s">
        <v>57</v>
      </c>
      <c r="B11066" s="2" t="s">
        <v>828</v>
      </c>
      <c r="C11066" s="2" t="s">
        <v>905</v>
      </c>
      <c r="D11066" s="2" t="s">
        <v>906</v>
      </c>
      <c r="E11066" s="2">
        <v>11</v>
      </c>
      <c r="F11066" s="2">
        <v>10</v>
      </c>
      <c r="G11066" s="2">
        <f t="shared" si="353"/>
        <v>-1</v>
      </c>
      <c r="H11066" s="9">
        <v>45261</v>
      </c>
      <c r="I11066" s="2" t="s">
        <v>5891</v>
      </c>
      <c r="J11066" s="2">
        <f t="shared" si="354"/>
        <v>1</v>
      </c>
    </row>
    <row r="11067" spans="1:10" x14ac:dyDescent="0.25">
      <c r="A11067" s="2" t="s">
        <v>57</v>
      </c>
      <c r="B11067" s="2" t="s">
        <v>828</v>
      </c>
      <c r="C11067" s="2" t="s">
        <v>907</v>
      </c>
      <c r="D11067" s="2" t="s">
        <v>908</v>
      </c>
      <c r="E11067" s="2">
        <v>10.199999999999999</v>
      </c>
      <c r="F11067" s="2">
        <v>10.199999999999999</v>
      </c>
      <c r="G11067" s="2">
        <f t="shared" si="353"/>
        <v>0</v>
      </c>
      <c r="H11067" s="9">
        <v>45261</v>
      </c>
      <c r="I11067" s="2" t="s">
        <v>5891</v>
      </c>
      <c r="J11067" s="2">
        <f t="shared" si="354"/>
        <v>0</v>
      </c>
    </row>
    <row r="11068" spans="1:10" x14ac:dyDescent="0.25">
      <c r="A11068" s="2" t="s">
        <v>57</v>
      </c>
      <c r="B11068" s="2" t="s">
        <v>828</v>
      </c>
      <c r="C11068" s="2" t="s">
        <v>909</v>
      </c>
      <c r="D11068" s="2" t="s">
        <v>910</v>
      </c>
      <c r="E11068" s="2">
        <v>2</v>
      </c>
      <c r="F11068" s="2">
        <v>0</v>
      </c>
      <c r="G11068" s="2">
        <f t="shared" si="353"/>
        <v>-2</v>
      </c>
      <c r="H11068" s="9">
        <v>45261</v>
      </c>
      <c r="I11068" s="2" t="s">
        <v>5891</v>
      </c>
      <c r="J11068" s="2">
        <f t="shared" si="354"/>
        <v>1</v>
      </c>
    </row>
    <row r="11069" spans="1:10" x14ac:dyDescent="0.25">
      <c r="A11069" s="2" t="s">
        <v>57</v>
      </c>
      <c r="B11069" s="2" t="s">
        <v>57</v>
      </c>
      <c r="C11069" s="2" t="s">
        <v>1358</v>
      </c>
      <c r="D11069" s="2" t="s">
        <v>1359</v>
      </c>
      <c r="E11069" s="2">
        <v>5</v>
      </c>
      <c r="F11069" s="2">
        <v>5</v>
      </c>
      <c r="G11069" s="2">
        <f t="shared" si="353"/>
        <v>0</v>
      </c>
      <c r="H11069" s="9">
        <v>45261</v>
      </c>
      <c r="I11069" s="2" t="s">
        <v>5891</v>
      </c>
      <c r="J11069" s="2">
        <f t="shared" si="354"/>
        <v>0</v>
      </c>
    </row>
    <row r="11070" spans="1:10" x14ac:dyDescent="0.25">
      <c r="A11070" s="2" t="s">
        <v>57</v>
      </c>
      <c r="B11070" s="2" t="s">
        <v>57</v>
      </c>
      <c r="C11070" s="2" t="s">
        <v>1360</v>
      </c>
      <c r="D11070" s="2" t="s">
        <v>1361</v>
      </c>
      <c r="E11070" s="2">
        <v>8</v>
      </c>
      <c r="F11070" s="2">
        <v>8</v>
      </c>
      <c r="G11070" s="2">
        <f t="shared" si="353"/>
        <v>0</v>
      </c>
      <c r="H11070" s="9">
        <v>45261</v>
      </c>
      <c r="I11070" s="2" t="s">
        <v>5891</v>
      </c>
      <c r="J11070" s="2">
        <f t="shared" si="354"/>
        <v>0</v>
      </c>
    </row>
    <row r="11071" spans="1:10" x14ac:dyDescent="0.25">
      <c r="A11071" s="2" t="s">
        <v>57</v>
      </c>
      <c r="B11071" s="2" t="s">
        <v>1063</v>
      </c>
      <c r="C11071" s="2" t="s">
        <v>1094</v>
      </c>
      <c r="D11071" s="2" t="s">
        <v>1095</v>
      </c>
      <c r="E11071" s="2">
        <v>1</v>
      </c>
      <c r="F11071" s="2">
        <v>1</v>
      </c>
      <c r="G11071" s="2">
        <f t="shared" si="353"/>
        <v>0</v>
      </c>
      <c r="H11071" s="9">
        <v>45261</v>
      </c>
      <c r="I11071" s="2" t="s">
        <v>5891</v>
      </c>
      <c r="J11071" s="2">
        <f t="shared" si="354"/>
        <v>0</v>
      </c>
    </row>
    <row r="11072" spans="1:10" x14ac:dyDescent="0.25">
      <c r="A11072" s="2" t="s">
        <v>57</v>
      </c>
      <c r="B11072" s="2" t="s">
        <v>1063</v>
      </c>
      <c r="C11072" s="2" t="s">
        <v>1096</v>
      </c>
      <c r="D11072" s="2" t="s">
        <v>1097</v>
      </c>
      <c r="E11072" s="2">
        <v>2</v>
      </c>
      <c r="F11072" s="2">
        <v>2</v>
      </c>
      <c r="G11072" s="2">
        <f t="shared" si="353"/>
        <v>0</v>
      </c>
      <c r="H11072" s="9">
        <v>45261</v>
      </c>
      <c r="I11072" s="2" t="s">
        <v>5891</v>
      </c>
      <c r="J11072" s="2">
        <f t="shared" si="354"/>
        <v>0</v>
      </c>
    </row>
    <row r="11073" spans="1:10" x14ac:dyDescent="0.25">
      <c r="A11073" s="2" t="s">
        <v>57</v>
      </c>
      <c r="B11073" s="2" t="s">
        <v>1063</v>
      </c>
      <c r="C11073" s="2" t="s">
        <v>1098</v>
      </c>
      <c r="D11073" s="2" t="s">
        <v>1099</v>
      </c>
      <c r="E11073" s="2">
        <v>8</v>
      </c>
      <c r="F11073" s="2">
        <v>7</v>
      </c>
      <c r="G11073" s="2">
        <f t="shared" si="353"/>
        <v>-1</v>
      </c>
      <c r="H11073" s="9">
        <v>45261</v>
      </c>
      <c r="I11073" s="2" t="s">
        <v>5891</v>
      </c>
      <c r="J11073" s="2">
        <f t="shared" si="354"/>
        <v>1</v>
      </c>
    </row>
    <row r="11074" spans="1:10" x14ac:dyDescent="0.25">
      <c r="A11074" s="2" t="s">
        <v>57</v>
      </c>
      <c r="B11074" s="2" t="s">
        <v>1063</v>
      </c>
      <c r="C11074" s="2" t="s">
        <v>1100</v>
      </c>
      <c r="D11074" s="2" t="s">
        <v>1101</v>
      </c>
      <c r="E11074" s="2">
        <v>5</v>
      </c>
      <c r="F11074" s="2">
        <v>4</v>
      </c>
      <c r="G11074" s="2">
        <f t="shared" si="353"/>
        <v>-1</v>
      </c>
      <c r="H11074" s="9">
        <v>45261</v>
      </c>
      <c r="I11074" s="2" t="s">
        <v>5891</v>
      </c>
      <c r="J11074" s="2">
        <f t="shared" si="354"/>
        <v>1</v>
      </c>
    </row>
    <row r="11075" spans="1:10" x14ac:dyDescent="0.25">
      <c r="A11075" s="2" t="s">
        <v>57</v>
      </c>
      <c r="B11075" s="2" t="s">
        <v>1063</v>
      </c>
      <c r="C11075" s="2" t="s">
        <v>1102</v>
      </c>
      <c r="D11075" s="2" t="s">
        <v>1103</v>
      </c>
      <c r="E11075" s="2">
        <v>23</v>
      </c>
      <c r="F11075" s="2">
        <v>20</v>
      </c>
      <c r="G11075" s="2">
        <f t="shared" si="353"/>
        <v>-3</v>
      </c>
      <c r="H11075" s="9">
        <v>45261</v>
      </c>
      <c r="I11075" s="2" t="s">
        <v>5891</v>
      </c>
      <c r="J11075" s="2">
        <f t="shared" si="354"/>
        <v>1</v>
      </c>
    </row>
    <row r="11076" spans="1:10" x14ac:dyDescent="0.25">
      <c r="A11076" s="2" t="s">
        <v>57</v>
      </c>
      <c r="B11076" s="2" t="s">
        <v>1063</v>
      </c>
      <c r="C11076" s="2" t="s">
        <v>1102</v>
      </c>
      <c r="D11076" s="2" t="s">
        <v>1103</v>
      </c>
      <c r="E11076" s="2">
        <v>9</v>
      </c>
      <c r="F11076" s="2">
        <v>9</v>
      </c>
      <c r="G11076" s="2">
        <f t="shared" si="353"/>
        <v>0</v>
      </c>
      <c r="H11076" s="9">
        <v>45261</v>
      </c>
      <c r="I11076" s="2" t="s">
        <v>5891</v>
      </c>
      <c r="J11076" s="2">
        <f t="shared" si="354"/>
        <v>0</v>
      </c>
    </row>
    <row r="11077" spans="1:10" x14ac:dyDescent="0.25">
      <c r="A11077" s="2" t="s">
        <v>57</v>
      </c>
      <c r="B11077" s="2" t="s">
        <v>1063</v>
      </c>
      <c r="C11077" s="2" t="s">
        <v>4813</v>
      </c>
      <c r="D11077" s="2" t="s">
        <v>4814</v>
      </c>
      <c r="E11077" s="2">
        <v>1</v>
      </c>
      <c r="F11077" s="2">
        <v>1</v>
      </c>
      <c r="G11077" s="2">
        <f t="shared" si="353"/>
        <v>0</v>
      </c>
      <c r="H11077" s="9">
        <v>45261</v>
      </c>
      <c r="I11077" s="2" t="s">
        <v>5891</v>
      </c>
      <c r="J11077" s="2">
        <f t="shared" si="354"/>
        <v>0</v>
      </c>
    </row>
    <row r="11078" spans="1:10" x14ac:dyDescent="0.25">
      <c r="A11078" s="2" t="s">
        <v>57</v>
      </c>
      <c r="B11078" s="2" t="s">
        <v>1063</v>
      </c>
      <c r="C11078" s="2" t="s">
        <v>1104</v>
      </c>
      <c r="D11078" s="2" t="s">
        <v>1105</v>
      </c>
      <c r="E11078" s="2">
        <v>3</v>
      </c>
      <c r="F11078" s="2">
        <v>3</v>
      </c>
      <c r="G11078" s="2">
        <f t="shared" si="353"/>
        <v>0</v>
      </c>
      <c r="H11078" s="9">
        <v>45261</v>
      </c>
      <c r="I11078" s="2" t="s">
        <v>5891</v>
      </c>
      <c r="J11078" s="2">
        <f t="shared" si="354"/>
        <v>0</v>
      </c>
    </row>
    <row r="11079" spans="1:10" x14ac:dyDescent="0.25">
      <c r="A11079" s="2" t="s">
        <v>57</v>
      </c>
      <c r="B11079" s="2" t="s">
        <v>1063</v>
      </c>
      <c r="C11079" s="2" t="s">
        <v>1106</v>
      </c>
      <c r="D11079" s="2" t="s">
        <v>1107</v>
      </c>
      <c r="E11079" s="2">
        <v>2</v>
      </c>
      <c r="F11079" s="2">
        <v>2</v>
      </c>
      <c r="G11079" s="2">
        <f t="shared" si="353"/>
        <v>0</v>
      </c>
      <c r="H11079" s="9">
        <v>45261</v>
      </c>
      <c r="I11079" s="2" t="s">
        <v>5891</v>
      </c>
      <c r="J11079" s="2">
        <f t="shared" si="354"/>
        <v>0</v>
      </c>
    </row>
    <row r="11080" spans="1:10" x14ac:dyDescent="0.25">
      <c r="A11080" s="2" t="s">
        <v>57</v>
      </c>
      <c r="B11080" s="2" t="s">
        <v>1063</v>
      </c>
      <c r="C11080" s="2" t="s">
        <v>1108</v>
      </c>
      <c r="D11080" s="2" t="s">
        <v>1109</v>
      </c>
      <c r="E11080" s="2">
        <v>1</v>
      </c>
      <c r="F11080" s="2">
        <v>1</v>
      </c>
      <c r="G11080" s="2">
        <f t="shared" si="353"/>
        <v>0</v>
      </c>
      <c r="H11080" s="9">
        <v>45261</v>
      </c>
      <c r="I11080" s="2" t="s">
        <v>5891</v>
      </c>
      <c r="J11080" s="2">
        <f t="shared" si="354"/>
        <v>0</v>
      </c>
    </row>
    <row r="11081" spans="1:10" x14ac:dyDescent="0.25">
      <c r="A11081" s="2" t="s">
        <v>57</v>
      </c>
      <c r="B11081" s="2" t="s">
        <v>1063</v>
      </c>
      <c r="C11081" s="2" t="s">
        <v>1110</v>
      </c>
      <c r="D11081" s="2" t="s">
        <v>1111</v>
      </c>
      <c r="E11081" s="2">
        <v>2</v>
      </c>
      <c r="F11081" s="2">
        <v>2</v>
      </c>
      <c r="G11081" s="2">
        <f t="shared" ref="G11081:G11144" si="355">F11081-E11081</f>
        <v>0</v>
      </c>
      <c r="H11081" s="9">
        <v>45261</v>
      </c>
      <c r="I11081" s="2" t="s">
        <v>5891</v>
      </c>
      <c r="J11081" s="2">
        <f t="shared" si="354"/>
        <v>0</v>
      </c>
    </row>
    <row r="11082" spans="1:10" x14ac:dyDescent="0.25">
      <c r="A11082" s="2" t="s">
        <v>57</v>
      </c>
      <c r="B11082" s="2" t="s">
        <v>1063</v>
      </c>
      <c r="C11082" s="2" t="s">
        <v>4815</v>
      </c>
      <c r="D11082" s="2" t="s">
        <v>4816</v>
      </c>
      <c r="E11082" s="2">
        <v>1</v>
      </c>
      <c r="F11082" s="2">
        <v>1</v>
      </c>
      <c r="G11082" s="2">
        <f t="shared" si="355"/>
        <v>0</v>
      </c>
      <c r="H11082" s="9">
        <v>45261</v>
      </c>
      <c r="I11082" s="2" t="s">
        <v>5891</v>
      </c>
      <c r="J11082" s="2">
        <f t="shared" si="354"/>
        <v>0</v>
      </c>
    </row>
    <row r="11083" spans="1:10" x14ac:dyDescent="0.25">
      <c r="A11083" s="2" t="s">
        <v>57</v>
      </c>
      <c r="B11083" s="2" t="s">
        <v>1063</v>
      </c>
      <c r="C11083" s="2" t="s">
        <v>8851</v>
      </c>
      <c r="D11083" s="2" t="s">
        <v>8852</v>
      </c>
      <c r="E11083" s="2">
        <v>1</v>
      </c>
      <c r="F11083" s="2">
        <v>1</v>
      </c>
      <c r="G11083" s="2">
        <f t="shared" si="355"/>
        <v>0</v>
      </c>
      <c r="H11083" s="9">
        <v>45261</v>
      </c>
      <c r="I11083" s="2" t="s">
        <v>5891</v>
      </c>
      <c r="J11083" s="2">
        <f t="shared" si="354"/>
        <v>0</v>
      </c>
    </row>
    <row r="11084" spans="1:10" x14ac:dyDescent="0.25">
      <c r="A11084" s="2" t="s">
        <v>57</v>
      </c>
      <c r="B11084" s="2" t="s">
        <v>1063</v>
      </c>
      <c r="C11084" s="2" t="s">
        <v>8853</v>
      </c>
      <c r="D11084" s="2" t="s">
        <v>8854</v>
      </c>
      <c r="E11084" s="2">
        <v>1</v>
      </c>
      <c r="F11084" s="2">
        <v>1</v>
      </c>
      <c r="G11084" s="2">
        <f t="shared" si="355"/>
        <v>0</v>
      </c>
      <c r="H11084" s="9">
        <v>45261</v>
      </c>
      <c r="I11084" s="2" t="s">
        <v>5891</v>
      </c>
      <c r="J11084" s="2">
        <f t="shared" si="354"/>
        <v>0</v>
      </c>
    </row>
    <row r="11085" spans="1:10" x14ac:dyDescent="0.25">
      <c r="A11085" s="2" t="s">
        <v>57</v>
      </c>
      <c r="B11085" s="2" t="s">
        <v>1063</v>
      </c>
      <c r="C11085" s="2" t="s">
        <v>8855</v>
      </c>
      <c r="D11085" s="2" t="s">
        <v>8856</v>
      </c>
      <c r="E11085" s="2">
        <v>6</v>
      </c>
      <c r="F11085" s="2">
        <v>5</v>
      </c>
      <c r="G11085" s="2">
        <f t="shared" si="355"/>
        <v>-1</v>
      </c>
      <c r="H11085" s="9">
        <v>45261</v>
      </c>
      <c r="I11085" s="2" t="s">
        <v>5891</v>
      </c>
      <c r="J11085" s="2">
        <f t="shared" si="354"/>
        <v>1</v>
      </c>
    </row>
    <row r="11086" spans="1:10" x14ac:dyDescent="0.25">
      <c r="A11086" s="2" t="s">
        <v>57</v>
      </c>
      <c r="B11086" s="2" t="s">
        <v>828</v>
      </c>
      <c r="C11086" s="2" t="s">
        <v>911</v>
      </c>
      <c r="D11086" s="2" t="s">
        <v>912</v>
      </c>
      <c r="E11086" s="2">
        <v>4</v>
      </c>
      <c r="F11086" s="2">
        <v>2</v>
      </c>
      <c r="G11086" s="2">
        <f t="shared" si="355"/>
        <v>-2</v>
      </c>
      <c r="H11086" s="9">
        <v>45261</v>
      </c>
      <c r="I11086" s="2" t="s">
        <v>5891</v>
      </c>
      <c r="J11086" s="2">
        <f t="shared" si="354"/>
        <v>1</v>
      </c>
    </row>
    <row r="11087" spans="1:10" x14ac:dyDescent="0.25">
      <c r="A11087" s="2" t="s">
        <v>57</v>
      </c>
      <c r="B11087" s="2" t="s">
        <v>828</v>
      </c>
      <c r="C11087" s="2" t="s">
        <v>911</v>
      </c>
      <c r="D11087" s="2" t="s">
        <v>912</v>
      </c>
      <c r="E11087" s="2">
        <v>11</v>
      </c>
      <c r="F11087" s="2">
        <v>11</v>
      </c>
      <c r="G11087" s="2">
        <f t="shared" si="355"/>
        <v>0</v>
      </c>
      <c r="H11087" s="9">
        <v>45261</v>
      </c>
      <c r="I11087" s="2" t="s">
        <v>5891</v>
      </c>
      <c r="J11087" s="2">
        <f t="shared" si="354"/>
        <v>0</v>
      </c>
    </row>
    <row r="11088" spans="1:10" x14ac:dyDescent="0.25">
      <c r="A11088" s="2" t="s">
        <v>57</v>
      </c>
      <c r="B11088" s="2" t="s">
        <v>746</v>
      </c>
      <c r="C11088" s="2" t="s">
        <v>757</v>
      </c>
      <c r="D11088" s="2" t="s">
        <v>758</v>
      </c>
      <c r="E11088" s="2">
        <v>2</v>
      </c>
      <c r="F11088" s="2">
        <v>2</v>
      </c>
      <c r="G11088" s="2">
        <f t="shared" si="355"/>
        <v>0</v>
      </c>
      <c r="H11088" s="9">
        <v>45261</v>
      </c>
      <c r="I11088" s="2" t="s">
        <v>5891</v>
      </c>
      <c r="J11088" s="2">
        <f t="shared" si="354"/>
        <v>0</v>
      </c>
    </row>
    <row r="11089" spans="1:10" x14ac:dyDescent="0.25">
      <c r="A11089" s="2" t="s">
        <v>57</v>
      </c>
      <c r="B11089" s="2" t="s">
        <v>57</v>
      </c>
      <c r="C11089" s="2" t="s">
        <v>5932</v>
      </c>
      <c r="D11089" s="2" t="s">
        <v>5933</v>
      </c>
      <c r="E11089" s="2">
        <v>1</v>
      </c>
      <c r="F11089" s="2">
        <v>0</v>
      </c>
      <c r="G11089" s="2">
        <f t="shared" si="355"/>
        <v>-1</v>
      </c>
      <c r="H11089" s="9">
        <v>45261</v>
      </c>
      <c r="I11089" s="2" t="s">
        <v>5891</v>
      </c>
      <c r="J11089" s="2">
        <f t="shared" si="354"/>
        <v>1</v>
      </c>
    </row>
    <row r="11090" spans="1:10" x14ac:dyDescent="0.25">
      <c r="A11090" s="2" t="s">
        <v>57</v>
      </c>
      <c r="B11090" s="2" t="s">
        <v>57</v>
      </c>
      <c r="C11090" s="2" t="s">
        <v>1362</v>
      </c>
      <c r="D11090" s="2" t="s">
        <v>1363</v>
      </c>
      <c r="E11090" s="2">
        <v>8</v>
      </c>
      <c r="F11090" s="2">
        <v>7</v>
      </c>
      <c r="G11090" s="2">
        <f t="shared" si="355"/>
        <v>-1</v>
      </c>
      <c r="H11090" s="9">
        <v>45261</v>
      </c>
      <c r="I11090" s="2" t="s">
        <v>5891</v>
      </c>
      <c r="J11090" s="2">
        <f t="shared" si="354"/>
        <v>1</v>
      </c>
    </row>
    <row r="11091" spans="1:10" x14ac:dyDescent="0.25">
      <c r="A11091" s="2" t="s">
        <v>57</v>
      </c>
      <c r="B11091" s="2" t="s">
        <v>57</v>
      </c>
      <c r="C11091" s="2" t="s">
        <v>1364</v>
      </c>
      <c r="D11091" s="2" t="s">
        <v>1365</v>
      </c>
      <c r="E11091" s="2">
        <v>4</v>
      </c>
      <c r="F11091" s="2">
        <v>4</v>
      </c>
      <c r="G11091" s="2">
        <f t="shared" si="355"/>
        <v>0</v>
      </c>
      <c r="H11091" s="9">
        <v>45261</v>
      </c>
      <c r="I11091" s="2" t="s">
        <v>5891</v>
      </c>
      <c r="J11091" s="2">
        <f t="shared" si="354"/>
        <v>0</v>
      </c>
    </row>
    <row r="11092" spans="1:10" x14ac:dyDescent="0.25">
      <c r="A11092" s="2" t="s">
        <v>57</v>
      </c>
      <c r="B11092" s="2" t="s">
        <v>57</v>
      </c>
      <c r="C11092" s="2" t="s">
        <v>1366</v>
      </c>
      <c r="D11092" s="2" t="s">
        <v>1367</v>
      </c>
      <c r="E11092" s="2">
        <v>77</v>
      </c>
      <c r="F11092" s="2">
        <v>80</v>
      </c>
      <c r="G11092" s="2">
        <f t="shared" si="355"/>
        <v>3</v>
      </c>
      <c r="H11092" s="9">
        <v>45261</v>
      </c>
      <c r="I11092" s="2" t="s">
        <v>5891</v>
      </c>
      <c r="J11092" s="2">
        <f t="shared" si="354"/>
        <v>1</v>
      </c>
    </row>
    <row r="11093" spans="1:10" x14ac:dyDescent="0.25">
      <c r="A11093" s="2" t="s">
        <v>57</v>
      </c>
      <c r="B11093" s="2" t="s">
        <v>57</v>
      </c>
      <c r="C11093" s="2" t="s">
        <v>1366</v>
      </c>
      <c r="D11093" s="2" t="s">
        <v>1367</v>
      </c>
      <c r="E11093" s="2">
        <v>1</v>
      </c>
      <c r="F11093" s="2">
        <v>1</v>
      </c>
      <c r="G11093" s="2">
        <f t="shared" si="355"/>
        <v>0</v>
      </c>
      <c r="H11093" s="9">
        <v>45261</v>
      </c>
      <c r="I11093" s="2" t="s">
        <v>5891</v>
      </c>
      <c r="J11093" s="2">
        <f t="shared" si="354"/>
        <v>0</v>
      </c>
    </row>
    <row r="11094" spans="1:10" x14ac:dyDescent="0.25">
      <c r="A11094" s="2" t="s">
        <v>57</v>
      </c>
      <c r="B11094" s="2" t="s">
        <v>1220</v>
      </c>
      <c r="C11094" s="2" t="s">
        <v>1221</v>
      </c>
      <c r="D11094" s="2" t="s">
        <v>1222</v>
      </c>
      <c r="E11094" s="2">
        <v>5</v>
      </c>
      <c r="F11094" s="2">
        <v>5</v>
      </c>
      <c r="G11094" s="2">
        <f t="shared" si="355"/>
        <v>0</v>
      </c>
      <c r="H11094" s="9">
        <v>45261</v>
      </c>
      <c r="I11094" s="2" t="s">
        <v>5891</v>
      </c>
      <c r="J11094" s="2">
        <f t="shared" si="354"/>
        <v>0</v>
      </c>
    </row>
    <row r="11095" spans="1:10" x14ac:dyDescent="0.25">
      <c r="A11095" s="2" t="s">
        <v>57</v>
      </c>
      <c r="B11095" s="2" t="s">
        <v>1220</v>
      </c>
      <c r="C11095" s="2" t="s">
        <v>1223</v>
      </c>
      <c r="D11095" s="2" t="s">
        <v>1224</v>
      </c>
      <c r="E11095" s="2">
        <v>4</v>
      </c>
      <c r="F11095" s="2">
        <v>4</v>
      </c>
      <c r="G11095" s="2">
        <f t="shared" si="355"/>
        <v>0</v>
      </c>
      <c r="H11095" s="9">
        <v>45261</v>
      </c>
      <c r="I11095" s="2" t="s">
        <v>5891</v>
      </c>
      <c r="J11095" s="2">
        <f t="shared" si="354"/>
        <v>0</v>
      </c>
    </row>
    <row r="11096" spans="1:10" x14ac:dyDescent="0.25">
      <c r="A11096" s="2" t="s">
        <v>57</v>
      </c>
      <c r="B11096" s="2" t="s">
        <v>1220</v>
      </c>
      <c r="C11096" s="2" t="s">
        <v>1225</v>
      </c>
      <c r="D11096" s="2" t="s">
        <v>1226</v>
      </c>
      <c r="E11096" s="2">
        <v>5</v>
      </c>
      <c r="F11096" s="2">
        <v>5</v>
      </c>
      <c r="G11096" s="2">
        <f t="shared" si="355"/>
        <v>0</v>
      </c>
      <c r="H11096" s="9">
        <v>45261</v>
      </c>
      <c r="I11096" s="2" t="s">
        <v>5891</v>
      </c>
      <c r="J11096" s="2">
        <f t="shared" si="354"/>
        <v>0</v>
      </c>
    </row>
    <row r="11097" spans="1:10" x14ac:dyDescent="0.25">
      <c r="A11097" s="2" t="s">
        <v>57</v>
      </c>
      <c r="B11097" s="2" t="s">
        <v>1220</v>
      </c>
      <c r="C11097" s="2" t="s">
        <v>1227</v>
      </c>
      <c r="D11097" s="2" t="s">
        <v>1228</v>
      </c>
      <c r="E11097" s="2">
        <v>13</v>
      </c>
      <c r="F11097" s="2">
        <v>13</v>
      </c>
      <c r="G11097" s="2">
        <f t="shared" si="355"/>
        <v>0</v>
      </c>
      <c r="H11097" s="9">
        <v>45261</v>
      </c>
      <c r="I11097" s="2" t="s">
        <v>5891</v>
      </c>
      <c r="J11097" s="2">
        <f t="shared" si="354"/>
        <v>0</v>
      </c>
    </row>
    <row r="11098" spans="1:10" x14ac:dyDescent="0.25">
      <c r="A11098" s="2" t="s">
        <v>57</v>
      </c>
      <c r="B11098" s="2" t="s">
        <v>1220</v>
      </c>
      <c r="C11098" s="2" t="s">
        <v>1229</v>
      </c>
      <c r="D11098" s="2" t="s">
        <v>1230</v>
      </c>
      <c r="E11098" s="2">
        <v>5</v>
      </c>
      <c r="F11098" s="2">
        <v>5</v>
      </c>
      <c r="G11098" s="2">
        <f t="shared" si="355"/>
        <v>0</v>
      </c>
      <c r="H11098" s="9">
        <v>45261</v>
      </c>
      <c r="I11098" s="2" t="s">
        <v>5891</v>
      </c>
      <c r="J11098" s="2">
        <f t="shared" si="354"/>
        <v>0</v>
      </c>
    </row>
    <row r="11099" spans="1:10" x14ac:dyDescent="0.25">
      <c r="A11099" s="2" t="s">
        <v>57</v>
      </c>
      <c r="B11099" s="2" t="s">
        <v>1220</v>
      </c>
      <c r="C11099" s="2" t="s">
        <v>1231</v>
      </c>
      <c r="D11099" s="2" t="s">
        <v>1232</v>
      </c>
      <c r="E11099" s="2">
        <v>6</v>
      </c>
      <c r="F11099" s="2">
        <v>6</v>
      </c>
      <c r="G11099" s="2">
        <f t="shared" si="355"/>
        <v>0</v>
      </c>
      <c r="H11099" s="9">
        <v>45261</v>
      </c>
      <c r="I11099" s="2" t="s">
        <v>5891</v>
      </c>
      <c r="J11099" s="2">
        <f t="shared" si="354"/>
        <v>0</v>
      </c>
    </row>
    <row r="11100" spans="1:10" x14ac:dyDescent="0.25">
      <c r="A11100" s="2" t="s">
        <v>57</v>
      </c>
      <c r="B11100" s="2" t="s">
        <v>1220</v>
      </c>
      <c r="C11100" s="2" t="s">
        <v>1233</v>
      </c>
      <c r="D11100" s="2" t="s">
        <v>1234</v>
      </c>
      <c r="E11100" s="2">
        <v>8</v>
      </c>
      <c r="F11100" s="2">
        <v>8</v>
      </c>
      <c r="G11100" s="2">
        <f t="shared" si="355"/>
        <v>0</v>
      </c>
      <c r="H11100" s="9">
        <v>45261</v>
      </c>
      <c r="I11100" s="2" t="s">
        <v>5891</v>
      </c>
      <c r="J11100" s="2">
        <f t="shared" si="354"/>
        <v>0</v>
      </c>
    </row>
    <row r="11101" spans="1:10" x14ac:dyDescent="0.25">
      <c r="A11101" s="2" t="s">
        <v>57</v>
      </c>
      <c r="B11101" s="2" t="s">
        <v>1220</v>
      </c>
      <c r="C11101" s="2" t="s">
        <v>1235</v>
      </c>
      <c r="D11101" s="2" t="s">
        <v>1236</v>
      </c>
      <c r="E11101" s="2">
        <v>13</v>
      </c>
      <c r="F11101" s="2">
        <v>23</v>
      </c>
      <c r="G11101" s="2">
        <f t="shared" si="355"/>
        <v>10</v>
      </c>
      <c r="H11101" s="9">
        <v>45261</v>
      </c>
      <c r="I11101" s="2" t="s">
        <v>5891</v>
      </c>
      <c r="J11101" s="2">
        <f t="shared" si="354"/>
        <v>1</v>
      </c>
    </row>
    <row r="11102" spans="1:10" x14ac:dyDescent="0.25">
      <c r="A11102" s="2" t="s">
        <v>57</v>
      </c>
      <c r="B11102" s="2" t="s">
        <v>1220</v>
      </c>
      <c r="C11102" s="2" t="s">
        <v>1237</v>
      </c>
      <c r="D11102" s="2" t="s">
        <v>1238</v>
      </c>
      <c r="E11102" s="2">
        <v>10</v>
      </c>
      <c r="F11102" s="2">
        <v>10</v>
      </c>
      <c r="G11102" s="2">
        <f t="shared" si="355"/>
        <v>0</v>
      </c>
      <c r="H11102" s="9">
        <v>45261</v>
      </c>
      <c r="I11102" s="2" t="s">
        <v>5891</v>
      </c>
      <c r="J11102" s="2">
        <f t="shared" si="354"/>
        <v>0</v>
      </c>
    </row>
    <row r="11103" spans="1:10" x14ac:dyDescent="0.25">
      <c r="A11103" s="2" t="s">
        <v>57</v>
      </c>
      <c r="B11103" s="2" t="s">
        <v>1220</v>
      </c>
      <c r="C11103" s="2" t="s">
        <v>1239</v>
      </c>
      <c r="D11103" s="2" t="s">
        <v>1240</v>
      </c>
      <c r="E11103" s="2">
        <v>6</v>
      </c>
      <c r="F11103" s="2">
        <v>6</v>
      </c>
      <c r="G11103" s="2">
        <f t="shared" si="355"/>
        <v>0</v>
      </c>
      <c r="H11103" s="9">
        <v>45261</v>
      </c>
      <c r="I11103" s="2" t="s">
        <v>5891</v>
      </c>
      <c r="J11103" s="2">
        <f t="shared" si="354"/>
        <v>0</v>
      </c>
    </row>
    <row r="11104" spans="1:10" x14ac:dyDescent="0.25">
      <c r="A11104" s="2" t="s">
        <v>57</v>
      </c>
      <c r="B11104" s="2" t="s">
        <v>1220</v>
      </c>
      <c r="C11104" s="2" t="s">
        <v>1241</v>
      </c>
      <c r="D11104" s="2" t="s">
        <v>1242</v>
      </c>
      <c r="E11104" s="2">
        <v>19</v>
      </c>
      <c r="F11104" s="2">
        <v>19</v>
      </c>
      <c r="G11104" s="2">
        <f t="shared" si="355"/>
        <v>0</v>
      </c>
      <c r="H11104" s="9">
        <v>45261</v>
      </c>
      <c r="I11104" s="2" t="s">
        <v>5891</v>
      </c>
      <c r="J11104" s="2">
        <f t="shared" si="354"/>
        <v>0</v>
      </c>
    </row>
    <row r="11105" spans="1:10" x14ac:dyDescent="0.25">
      <c r="A11105" s="2" t="s">
        <v>57</v>
      </c>
      <c r="B11105" s="2" t="s">
        <v>1220</v>
      </c>
      <c r="C11105" s="2" t="s">
        <v>1243</v>
      </c>
      <c r="D11105" s="2" t="s">
        <v>1244</v>
      </c>
      <c r="E11105" s="2">
        <v>5</v>
      </c>
      <c r="F11105" s="2">
        <v>5</v>
      </c>
      <c r="G11105" s="2">
        <f t="shared" si="355"/>
        <v>0</v>
      </c>
      <c r="H11105" s="9">
        <v>45261</v>
      </c>
      <c r="I11105" s="2" t="s">
        <v>5891</v>
      </c>
      <c r="J11105" s="2">
        <f t="shared" si="354"/>
        <v>0</v>
      </c>
    </row>
    <row r="11106" spans="1:10" x14ac:dyDescent="0.25">
      <c r="A11106" s="2" t="s">
        <v>57</v>
      </c>
      <c r="B11106" s="2" t="s">
        <v>1220</v>
      </c>
      <c r="C11106" s="2" t="s">
        <v>1245</v>
      </c>
      <c r="D11106" s="2" t="s">
        <v>1246</v>
      </c>
      <c r="E11106" s="2">
        <v>11</v>
      </c>
      <c r="F11106" s="2">
        <v>11</v>
      </c>
      <c r="G11106" s="2">
        <f t="shared" si="355"/>
        <v>0</v>
      </c>
      <c r="H11106" s="9">
        <v>45261</v>
      </c>
      <c r="I11106" s="2" t="s">
        <v>5891</v>
      </c>
      <c r="J11106" s="2">
        <f t="shared" si="354"/>
        <v>0</v>
      </c>
    </row>
    <row r="11107" spans="1:10" x14ac:dyDescent="0.25">
      <c r="A11107" s="2" t="s">
        <v>57</v>
      </c>
      <c r="B11107" s="2" t="s">
        <v>57</v>
      </c>
      <c r="C11107" s="2" t="s">
        <v>1368</v>
      </c>
      <c r="D11107" s="2" t="s">
        <v>1369</v>
      </c>
      <c r="E11107" s="2">
        <v>1</v>
      </c>
      <c r="F11107" s="2">
        <v>1</v>
      </c>
      <c r="G11107" s="2">
        <f t="shared" si="355"/>
        <v>0</v>
      </c>
      <c r="H11107" s="9">
        <v>45261</v>
      </c>
      <c r="I11107" s="2" t="s">
        <v>5891</v>
      </c>
      <c r="J11107" s="2">
        <f t="shared" si="354"/>
        <v>0</v>
      </c>
    </row>
    <row r="11108" spans="1:10" x14ac:dyDescent="0.25">
      <c r="A11108" s="2" t="s">
        <v>57</v>
      </c>
      <c r="B11108" s="2" t="s">
        <v>57</v>
      </c>
      <c r="C11108" s="2" t="s">
        <v>1370</v>
      </c>
      <c r="D11108" s="2" t="s">
        <v>1371</v>
      </c>
      <c r="E11108" s="2">
        <v>2</v>
      </c>
      <c r="F11108" s="2">
        <v>2</v>
      </c>
      <c r="G11108" s="2">
        <f t="shared" si="355"/>
        <v>0</v>
      </c>
      <c r="H11108" s="9">
        <v>45261</v>
      </c>
      <c r="I11108" s="2" t="s">
        <v>5891</v>
      </c>
      <c r="J11108" s="2">
        <f t="shared" si="354"/>
        <v>0</v>
      </c>
    </row>
    <row r="11109" spans="1:10" x14ac:dyDescent="0.25">
      <c r="A11109" s="2" t="s">
        <v>57</v>
      </c>
      <c r="B11109" s="2" t="s">
        <v>57</v>
      </c>
      <c r="C11109" s="2" t="s">
        <v>1372</v>
      </c>
      <c r="D11109" s="2" t="s">
        <v>1373</v>
      </c>
      <c r="E11109" s="2">
        <v>11</v>
      </c>
      <c r="F11109" s="2">
        <v>11</v>
      </c>
      <c r="G11109" s="2">
        <f t="shared" si="355"/>
        <v>0</v>
      </c>
      <c r="H11109" s="9">
        <v>45261</v>
      </c>
      <c r="I11109" s="2" t="s">
        <v>5891</v>
      </c>
      <c r="J11109" s="2">
        <f t="shared" si="354"/>
        <v>0</v>
      </c>
    </row>
    <row r="11110" spans="1:10" x14ac:dyDescent="0.25">
      <c r="A11110" s="2" t="s">
        <v>57</v>
      </c>
      <c r="B11110" s="2" t="s">
        <v>31</v>
      </c>
      <c r="C11110" s="2" t="s">
        <v>1216</v>
      </c>
      <c r="D11110" s="2" t="s">
        <v>1217</v>
      </c>
      <c r="E11110" s="2">
        <v>24</v>
      </c>
      <c r="F11110" s="2">
        <v>24</v>
      </c>
      <c r="G11110" s="2">
        <f t="shared" si="355"/>
        <v>0</v>
      </c>
      <c r="H11110" s="9">
        <v>45261</v>
      </c>
      <c r="I11110" s="2" t="s">
        <v>5891</v>
      </c>
      <c r="J11110" s="2">
        <f t="shared" si="354"/>
        <v>0</v>
      </c>
    </row>
    <row r="11111" spans="1:10" x14ac:dyDescent="0.25">
      <c r="A11111" s="2" t="s">
        <v>57</v>
      </c>
      <c r="B11111" s="2" t="s">
        <v>31</v>
      </c>
      <c r="C11111" s="2" t="s">
        <v>1216</v>
      </c>
      <c r="D11111" s="2" t="s">
        <v>1217</v>
      </c>
      <c r="E11111" s="2">
        <v>8</v>
      </c>
      <c r="F11111" s="2">
        <v>8</v>
      </c>
      <c r="G11111" s="2">
        <f t="shared" si="355"/>
        <v>0</v>
      </c>
      <c r="H11111" s="9">
        <v>45261</v>
      </c>
      <c r="I11111" s="2" t="s">
        <v>5891</v>
      </c>
      <c r="J11111" s="2">
        <f t="shared" si="354"/>
        <v>0</v>
      </c>
    </row>
    <row r="11112" spans="1:10" x14ac:dyDescent="0.25">
      <c r="A11112" s="2" t="s">
        <v>57</v>
      </c>
      <c r="B11112" s="2" t="s">
        <v>57</v>
      </c>
      <c r="C11112" s="2" t="s">
        <v>1374</v>
      </c>
      <c r="D11112" s="2" t="s">
        <v>1375</v>
      </c>
      <c r="E11112" s="2">
        <v>1</v>
      </c>
      <c r="F11112" s="2">
        <v>1</v>
      </c>
      <c r="G11112" s="2">
        <f t="shared" si="355"/>
        <v>0</v>
      </c>
      <c r="H11112" s="9">
        <v>45261</v>
      </c>
      <c r="I11112" s="2" t="s">
        <v>5891</v>
      </c>
      <c r="J11112" s="2">
        <f t="shared" si="354"/>
        <v>0</v>
      </c>
    </row>
    <row r="11113" spans="1:10" x14ac:dyDescent="0.25">
      <c r="A11113" s="2" t="s">
        <v>57</v>
      </c>
      <c r="B11113" s="2" t="s">
        <v>57</v>
      </c>
      <c r="C11113" s="2" t="s">
        <v>1376</v>
      </c>
      <c r="D11113" s="2" t="s">
        <v>1377</v>
      </c>
      <c r="E11113" s="2">
        <v>1</v>
      </c>
      <c r="F11113" s="2">
        <v>1</v>
      </c>
      <c r="G11113" s="2">
        <f t="shared" si="355"/>
        <v>0</v>
      </c>
      <c r="H11113" s="9">
        <v>45261</v>
      </c>
      <c r="I11113" s="2" t="s">
        <v>5891</v>
      </c>
      <c r="J11113" s="2">
        <f t="shared" si="354"/>
        <v>0</v>
      </c>
    </row>
    <row r="11114" spans="1:10" x14ac:dyDescent="0.25">
      <c r="A11114" s="2" t="s">
        <v>57</v>
      </c>
      <c r="B11114" s="2" t="s">
        <v>828</v>
      </c>
      <c r="C11114" s="2" t="s">
        <v>913</v>
      </c>
      <c r="D11114" s="2" t="s">
        <v>914</v>
      </c>
      <c r="E11114" s="2">
        <v>8</v>
      </c>
      <c r="F11114" s="2">
        <v>8</v>
      </c>
      <c r="G11114" s="2">
        <f t="shared" si="355"/>
        <v>0</v>
      </c>
      <c r="H11114" s="9">
        <v>45261</v>
      </c>
      <c r="I11114" s="2" t="s">
        <v>5891</v>
      </c>
      <c r="J11114" s="2">
        <f t="shared" si="354"/>
        <v>0</v>
      </c>
    </row>
    <row r="11115" spans="1:10" x14ac:dyDescent="0.25">
      <c r="A11115" s="2" t="s">
        <v>57</v>
      </c>
      <c r="B11115" s="2" t="s">
        <v>828</v>
      </c>
      <c r="C11115" s="2" t="s">
        <v>915</v>
      </c>
      <c r="D11115" s="2" t="s">
        <v>916</v>
      </c>
      <c r="E11115" s="2">
        <v>9</v>
      </c>
      <c r="F11115" s="2">
        <v>9</v>
      </c>
      <c r="G11115" s="2">
        <f t="shared" si="355"/>
        <v>0</v>
      </c>
      <c r="H11115" s="9">
        <v>45261</v>
      </c>
      <c r="I11115" s="2" t="s">
        <v>5891</v>
      </c>
      <c r="J11115" s="2">
        <f t="shared" si="354"/>
        <v>0</v>
      </c>
    </row>
    <row r="11116" spans="1:10" x14ac:dyDescent="0.25">
      <c r="A11116" s="2" t="s">
        <v>57</v>
      </c>
      <c r="B11116" s="2" t="s">
        <v>777</v>
      </c>
      <c r="C11116" s="2" t="s">
        <v>8857</v>
      </c>
      <c r="D11116" s="2" t="s">
        <v>8858</v>
      </c>
      <c r="E11116" s="2">
        <v>4</v>
      </c>
      <c r="F11116" s="2">
        <v>4</v>
      </c>
      <c r="G11116" s="2">
        <f t="shared" si="355"/>
        <v>0</v>
      </c>
      <c r="H11116" s="9">
        <v>45261</v>
      </c>
      <c r="I11116" s="2" t="s">
        <v>5891</v>
      </c>
      <c r="J11116" s="2">
        <f t="shared" si="354"/>
        <v>0</v>
      </c>
    </row>
    <row r="11117" spans="1:10" x14ac:dyDescent="0.25">
      <c r="A11117" s="2" t="s">
        <v>57</v>
      </c>
      <c r="B11117" s="2" t="s">
        <v>777</v>
      </c>
      <c r="C11117" s="2" t="s">
        <v>8859</v>
      </c>
      <c r="D11117" s="2" t="s">
        <v>8860</v>
      </c>
      <c r="E11117" s="2">
        <v>2</v>
      </c>
      <c r="F11117" s="2">
        <v>2</v>
      </c>
      <c r="G11117" s="2">
        <f t="shared" si="355"/>
        <v>0</v>
      </c>
      <c r="H11117" s="9">
        <v>45261</v>
      </c>
      <c r="I11117" s="2" t="s">
        <v>5891</v>
      </c>
      <c r="J11117" s="2">
        <f t="shared" si="354"/>
        <v>0</v>
      </c>
    </row>
    <row r="11118" spans="1:10" x14ac:dyDescent="0.25">
      <c r="A11118" s="2" t="s">
        <v>57</v>
      </c>
      <c r="B11118" s="2" t="s">
        <v>777</v>
      </c>
      <c r="C11118" s="2" t="s">
        <v>792</v>
      </c>
      <c r="D11118" s="2" t="s">
        <v>793</v>
      </c>
      <c r="E11118" s="2">
        <v>5</v>
      </c>
      <c r="F11118" s="2">
        <v>5</v>
      </c>
      <c r="G11118" s="2">
        <f t="shared" si="355"/>
        <v>0</v>
      </c>
      <c r="H11118" s="9">
        <v>45261</v>
      </c>
      <c r="I11118" s="2" t="s">
        <v>5891</v>
      </c>
      <c r="J11118" s="2">
        <f t="shared" si="354"/>
        <v>0</v>
      </c>
    </row>
    <row r="11119" spans="1:10" x14ac:dyDescent="0.25">
      <c r="A11119" s="2" t="s">
        <v>57</v>
      </c>
      <c r="B11119" s="2" t="s">
        <v>777</v>
      </c>
      <c r="C11119" s="2" t="s">
        <v>794</v>
      </c>
      <c r="D11119" s="2" t="s">
        <v>795</v>
      </c>
      <c r="E11119" s="2">
        <v>7</v>
      </c>
      <c r="F11119" s="2">
        <v>7</v>
      </c>
      <c r="G11119" s="2">
        <f t="shared" si="355"/>
        <v>0</v>
      </c>
      <c r="H11119" s="9">
        <v>45261</v>
      </c>
      <c r="I11119" s="2" t="s">
        <v>5891</v>
      </c>
      <c r="J11119" s="2">
        <f t="shared" ref="J11119:J11182" si="356">IF(G11119=0,0,1)</f>
        <v>0</v>
      </c>
    </row>
    <row r="11120" spans="1:10" x14ac:dyDescent="0.25">
      <c r="A11120" s="2" t="s">
        <v>57</v>
      </c>
      <c r="B11120" s="2" t="s">
        <v>777</v>
      </c>
      <c r="C11120" s="2" t="s">
        <v>796</v>
      </c>
      <c r="D11120" s="2" t="s">
        <v>797</v>
      </c>
      <c r="E11120" s="2">
        <v>3</v>
      </c>
      <c r="F11120" s="2">
        <v>3</v>
      </c>
      <c r="G11120" s="2">
        <f t="shared" si="355"/>
        <v>0</v>
      </c>
      <c r="H11120" s="9">
        <v>45261</v>
      </c>
      <c r="I11120" s="2" t="s">
        <v>5891</v>
      </c>
      <c r="J11120" s="2">
        <f t="shared" si="356"/>
        <v>0</v>
      </c>
    </row>
    <row r="11121" spans="1:10" x14ac:dyDescent="0.25">
      <c r="A11121" s="2" t="s">
        <v>57</v>
      </c>
      <c r="B11121" s="2" t="s">
        <v>777</v>
      </c>
      <c r="C11121" s="2" t="s">
        <v>796</v>
      </c>
      <c r="D11121" s="2" t="s">
        <v>797</v>
      </c>
      <c r="E11121" s="2">
        <v>1</v>
      </c>
      <c r="F11121" s="2">
        <v>1</v>
      </c>
      <c r="G11121" s="2">
        <f t="shared" si="355"/>
        <v>0</v>
      </c>
      <c r="H11121" s="9">
        <v>45261</v>
      </c>
      <c r="I11121" s="2" t="s">
        <v>5891</v>
      </c>
      <c r="J11121" s="2">
        <f t="shared" si="356"/>
        <v>0</v>
      </c>
    </row>
    <row r="11122" spans="1:10" x14ac:dyDescent="0.25">
      <c r="A11122" s="2" t="s">
        <v>57</v>
      </c>
      <c r="B11122" s="2" t="s">
        <v>777</v>
      </c>
      <c r="C11122" s="2" t="s">
        <v>798</v>
      </c>
      <c r="D11122" s="2" t="s">
        <v>8861</v>
      </c>
      <c r="E11122" s="2">
        <v>4</v>
      </c>
      <c r="F11122" s="2">
        <v>2</v>
      </c>
      <c r="G11122" s="2">
        <f t="shared" si="355"/>
        <v>-2</v>
      </c>
      <c r="H11122" s="9">
        <v>45261</v>
      </c>
      <c r="I11122" s="2" t="s">
        <v>5891</v>
      </c>
      <c r="J11122" s="2">
        <f t="shared" si="356"/>
        <v>1</v>
      </c>
    </row>
    <row r="11123" spans="1:10" x14ac:dyDescent="0.25">
      <c r="A11123" s="2" t="s">
        <v>57</v>
      </c>
      <c r="B11123" s="2" t="s">
        <v>777</v>
      </c>
      <c r="C11123" s="2" t="s">
        <v>800</v>
      </c>
      <c r="D11123" s="2" t="s">
        <v>801</v>
      </c>
      <c r="E11123" s="2">
        <v>6</v>
      </c>
      <c r="F11123" s="2">
        <v>6</v>
      </c>
      <c r="G11123" s="2">
        <f t="shared" si="355"/>
        <v>0</v>
      </c>
      <c r="H11123" s="9">
        <v>45261</v>
      </c>
      <c r="I11123" s="2" t="s">
        <v>5891</v>
      </c>
      <c r="J11123" s="2">
        <f t="shared" si="356"/>
        <v>0</v>
      </c>
    </row>
    <row r="11124" spans="1:10" x14ac:dyDescent="0.25">
      <c r="A11124" s="2" t="s">
        <v>57</v>
      </c>
      <c r="B11124" s="2" t="s">
        <v>828</v>
      </c>
      <c r="C11124" s="2" t="s">
        <v>919</v>
      </c>
      <c r="D11124" s="2" t="s">
        <v>920</v>
      </c>
      <c r="E11124" s="2">
        <v>2</v>
      </c>
      <c r="F11124" s="2">
        <v>2</v>
      </c>
      <c r="G11124" s="2">
        <f t="shared" si="355"/>
        <v>0</v>
      </c>
      <c r="H11124" s="9">
        <v>45261</v>
      </c>
      <c r="I11124" s="2" t="s">
        <v>5891</v>
      </c>
      <c r="J11124" s="2">
        <f t="shared" si="356"/>
        <v>0</v>
      </c>
    </row>
    <row r="11125" spans="1:10" x14ac:dyDescent="0.25">
      <c r="A11125" s="2" t="s">
        <v>57</v>
      </c>
      <c r="B11125" s="2" t="s">
        <v>828</v>
      </c>
      <c r="C11125" s="2" t="s">
        <v>4819</v>
      </c>
      <c r="D11125" s="2" t="s">
        <v>4820</v>
      </c>
      <c r="E11125" s="2">
        <v>1</v>
      </c>
      <c r="F11125" s="2">
        <v>1</v>
      </c>
      <c r="G11125" s="2">
        <f t="shared" si="355"/>
        <v>0</v>
      </c>
      <c r="H11125" s="9">
        <v>45261</v>
      </c>
      <c r="I11125" s="2" t="s">
        <v>5891</v>
      </c>
      <c r="J11125" s="2">
        <f t="shared" si="356"/>
        <v>0</v>
      </c>
    </row>
    <row r="11126" spans="1:10" x14ac:dyDescent="0.25">
      <c r="A11126" s="2" t="s">
        <v>57</v>
      </c>
      <c r="B11126" s="2" t="s">
        <v>828</v>
      </c>
      <c r="C11126" s="2" t="s">
        <v>8862</v>
      </c>
      <c r="D11126" s="2" t="s">
        <v>8863</v>
      </c>
      <c r="E11126" s="2">
        <v>1</v>
      </c>
      <c r="F11126" s="2">
        <v>1</v>
      </c>
      <c r="G11126" s="2">
        <f t="shared" si="355"/>
        <v>0</v>
      </c>
      <c r="H11126" s="9">
        <v>45261</v>
      </c>
      <c r="I11126" s="2" t="s">
        <v>5891</v>
      </c>
      <c r="J11126" s="2">
        <f t="shared" si="356"/>
        <v>0</v>
      </c>
    </row>
    <row r="11127" spans="1:10" x14ac:dyDescent="0.25">
      <c r="A11127" s="2" t="s">
        <v>57</v>
      </c>
      <c r="B11127" s="2" t="s">
        <v>828</v>
      </c>
      <c r="C11127" s="2" t="s">
        <v>921</v>
      </c>
      <c r="D11127" s="2" t="s">
        <v>8864</v>
      </c>
      <c r="E11127" s="2">
        <v>2</v>
      </c>
      <c r="F11127" s="2">
        <v>2</v>
      </c>
      <c r="G11127" s="2">
        <f t="shared" si="355"/>
        <v>0</v>
      </c>
      <c r="H11127" s="9">
        <v>45261</v>
      </c>
      <c r="I11127" s="2" t="s">
        <v>5891</v>
      </c>
      <c r="J11127" s="2">
        <f t="shared" si="356"/>
        <v>0</v>
      </c>
    </row>
    <row r="11128" spans="1:10" x14ac:dyDescent="0.25">
      <c r="A11128" s="2" t="s">
        <v>57</v>
      </c>
      <c r="B11128" s="2" t="s">
        <v>828</v>
      </c>
      <c r="C11128" s="2" t="s">
        <v>923</v>
      </c>
      <c r="D11128" s="2" t="s">
        <v>8865</v>
      </c>
      <c r="E11128" s="2">
        <v>1</v>
      </c>
      <c r="F11128" s="2">
        <v>1</v>
      </c>
      <c r="G11128" s="2">
        <f t="shared" si="355"/>
        <v>0</v>
      </c>
      <c r="H11128" s="9">
        <v>45261</v>
      </c>
      <c r="I11128" s="2" t="s">
        <v>5891</v>
      </c>
      <c r="J11128" s="2">
        <f t="shared" si="356"/>
        <v>0</v>
      </c>
    </row>
    <row r="11129" spans="1:10" x14ac:dyDescent="0.25">
      <c r="A11129" s="2" t="s">
        <v>57</v>
      </c>
      <c r="B11129" s="2" t="s">
        <v>828</v>
      </c>
      <c r="C11129" s="2" t="s">
        <v>927</v>
      </c>
      <c r="D11129" s="2" t="s">
        <v>928</v>
      </c>
      <c r="E11129" s="2">
        <v>3</v>
      </c>
      <c r="F11129" s="2">
        <v>3</v>
      </c>
      <c r="G11129" s="2">
        <f t="shared" si="355"/>
        <v>0</v>
      </c>
      <c r="H11129" s="9">
        <v>45261</v>
      </c>
      <c r="I11129" s="2" t="s">
        <v>5891</v>
      </c>
      <c r="J11129" s="2">
        <f t="shared" si="356"/>
        <v>0</v>
      </c>
    </row>
    <row r="11130" spans="1:10" x14ac:dyDescent="0.25">
      <c r="A11130" s="2" t="s">
        <v>57</v>
      </c>
      <c r="B11130" s="2" t="s">
        <v>828</v>
      </c>
      <c r="C11130" s="2" t="s">
        <v>929</v>
      </c>
      <c r="D11130" s="2" t="s">
        <v>930</v>
      </c>
      <c r="E11130" s="2">
        <v>1</v>
      </c>
      <c r="F11130" s="2">
        <v>1</v>
      </c>
      <c r="G11130" s="2">
        <f t="shared" si="355"/>
        <v>0</v>
      </c>
      <c r="H11130" s="9">
        <v>45261</v>
      </c>
      <c r="I11130" s="2" t="s">
        <v>5891</v>
      </c>
      <c r="J11130" s="2">
        <f t="shared" si="356"/>
        <v>0</v>
      </c>
    </row>
    <row r="11131" spans="1:10" x14ac:dyDescent="0.25">
      <c r="A11131" s="2" t="s">
        <v>57</v>
      </c>
      <c r="B11131" s="2" t="s">
        <v>828</v>
      </c>
      <c r="C11131" s="2" t="s">
        <v>931</v>
      </c>
      <c r="D11131" s="2" t="s">
        <v>8866</v>
      </c>
      <c r="E11131" s="2">
        <v>1</v>
      </c>
      <c r="F11131" s="2">
        <v>1</v>
      </c>
      <c r="G11131" s="2">
        <f t="shared" si="355"/>
        <v>0</v>
      </c>
      <c r="H11131" s="9">
        <v>45261</v>
      </c>
      <c r="I11131" s="2" t="s">
        <v>5891</v>
      </c>
      <c r="J11131" s="2">
        <f t="shared" si="356"/>
        <v>0</v>
      </c>
    </row>
    <row r="11132" spans="1:10" x14ac:dyDescent="0.25">
      <c r="A11132" s="2" t="s">
        <v>57</v>
      </c>
      <c r="B11132" s="2" t="s">
        <v>828</v>
      </c>
      <c r="C11132" s="2" t="s">
        <v>8867</v>
      </c>
      <c r="D11132" s="2" t="s">
        <v>8868</v>
      </c>
      <c r="E11132" s="2">
        <v>1</v>
      </c>
      <c r="F11132" s="2">
        <v>1</v>
      </c>
      <c r="G11132" s="2">
        <f t="shared" si="355"/>
        <v>0</v>
      </c>
      <c r="H11132" s="9">
        <v>45261</v>
      </c>
      <c r="I11132" s="2" t="s">
        <v>5891</v>
      </c>
      <c r="J11132" s="2">
        <f t="shared" si="356"/>
        <v>0</v>
      </c>
    </row>
    <row r="11133" spans="1:10" x14ac:dyDescent="0.25">
      <c r="A11133" s="2" t="s">
        <v>57</v>
      </c>
      <c r="B11133" s="2" t="s">
        <v>828</v>
      </c>
      <c r="C11133" s="2" t="s">
        <v>933</v>
      </c>
      <c r="D11133" s="2" t="s">
        <v>934</v>
      </c>
      <c r="E11133" s="2">
        <v>1</v>
      </c>
      <c r="F11133" s="2">
        <v>1</v>
      </c>
      <c r="G11133" s="2">
        <f t="shared" si="355"/>
        <v>0</v>
      </c>
      <c r="H11133" s="9">
        <v>45261</v>
      </c>
      <c r="I11133" s="2" t="s">
        <v>5891</v>
      </c>
      <c r="J11133" s="2">
        <f t="shared" si="356"/>
        <v>0</v>
      </c>
    </row>
    <row r="11134" spans="1:10" x14ac:dyDescent="0.25">
      <c r="A11134" s="2" t="s">
        <v>57</v>
      </c>
      <c r="B11134" s="2" t="s">
        <v>828</v>
      </c>
      <c r="C11134" s="2" t="s">
        <v>935</v>
      </c>
      <c r="D11134" s="2" t="s">
        <v>936</v>
      </c>
      <c r="E11134" s="2">
        <v>1</v>
      </c>
      <c r="F11134" s="2">
        <v>1</v>
      </c>
      <c r="G11134" s="2">
        <f t="shared" si="355"/>
        <v>0</v>
      </c>
      <c r="H11134" s="9">
        <v>45261</v>
      </c>
      <c r="I11134" s="2" t="s">
        <v>5891</v>
      </c>
      <c r="J11134" s="2">
        <f t="shared" si="356"/>
        <v>0</v>
      </c>
    </row>
    <row r="11135" spans="1:10" x14ac:dyDescent="0.25">
      <c r="A11135" s="2" t="s">
        <v>57</v>
      </c>
      <c r="B11135" s="2" t="s">
        <v>828</v>
      </c>
      <c r="C11135" s="2" t="s">
        <v>937</v>
      </c>
      <c r="D11135" s="2" t="s">
        <v>8869</v>
      </c>
      <c r="E11135" s="2">
        <v>1</v>
      </c>
      <c r="F11135" s="2">
        <v>1</v>
      </c>
      <c r="G11135" s="2">
        <f t="shared" si="355"/>
        <v>0</v>
      </c>
      <c r="H11135" s="9">
        <v>45261</v>
      </c>
      <c r="I11135" s="2" t="s">
        <v>5891</v>
      </c>
      <c r="J11135" s="2">
        <f t="shared" si="356"/>
        <v>0</v>
      </c>
    </row>
    <row r="11136" spans="1:10" x14ac:dyDescent="0.25">
      <c r="A11136" s="2" t="s">
        <v>57</v>
      </c>
      <c r="B11136" s="2" t="s">
        <v>777</v>
      </c>
      <c r="C11136" s="2" t="s">
        <v>802</v>
      </c>
      <c r="D11136" s="2" t="s">
        <v>8870</v>
      </c>
      <c r="E11136" s="2">
        <v>2</v>
      </c>
      <c r="F11136" s="2">
        <v>2</v>
      </c>
      <c r="G11136" s="2">
        <f t="shared" si="355"/>
        <v>0</v>
      </c>
      <c r="H11136" s="9">
        <v>45261</v>
      </c>
      <c r="I11136" s="2" t="s">
        <v>5891</v>
      </c>
      <c r="J11136" s="2">
        <f t="shared" si="356"/>
        <v>0</v>
      </c>
    </row>
    <row r="11137" spans="1:10" x14ac:dyDescent="0.25">
      <c r="A11137" s="2" t="s">
        <v>57</v>
      </c>
      <c r="B11137" s="2" t="s">
        <v>828</v>
      </c>
      <c r="C11137" s="2" t="s">
        <v>939</v>
      </c>
      <c r="D11137" s="2" t="s">
        <v>8871</v>
      </c>
      <c r="E11137" s="2">
        <v>1</v>
      </c>
      <c r="F11137" s="2">
        <v>1</v>
      </c>
      <c r="G11137" s="2">
        <f t="shared" si="355"/>
        <v>0</v>
      </c>
      <c r="H11137" s="9">
        <v>45261</v>
      </c>
      <c r="I11137" s="2" t="s">
        <v>5891</v>
      </c>
      <c r="J11137" s="2">
        <f t="shared" si="356"/>
        <v>0</v>
      </c>
    </row>
    <row r="11138" spans="1:10" x14ac:dyDescent="0.25">
      <c r="A11138" s="2" t="s">
        <v>57</v>
      </c>
      <c r="B11138" s="2" t="s">
        <v>828</v>
      </c>
      <c r="C11138" s="2" t="s">
        <v>4821</v>
      </c>
      <c r="D11138" s="2" t="s">
        <v>4822</v>
      </c>
      <c r="E11138" s="2">
        <v>9</v>
      </c>
      <c r="F11138" s="2">
        <v>8</v>
      </c>
      <c r="G11138" s="2">
        <f t="shared" si="355"/>
        <v>-1</v>
      </c>
      <c r="H11138" s="9">
        <v>45261</v>
      </c>
      <c r="I11138" s="2" t="s">
        <v>5891</v>
      </c>
      <c r="J11138" s="2">
        <f t="shared" si="356"/>
        <v>1</v>
      </c>
    </row>
    <row r="11139" spans="1:10" x14ac:dyDescent="0.25">
      <c r="A11139" s="2" t="s">
        <v>57</v>
      </c>
      <c r="B11139" s="2" t="s">
        <v>777</v>
      </c>
      <c r="C11139" s="2" t="s">
        <v>8872</v>
      </c>
      <c r="D11139" s="2" t="s">
        <v>8873</v>
      </c>
      <c r="E11139" s="2">
        <v>2</v>
      </c>
      <c r="F11139" s="2">
        <v>0</v>
      </c>
      <c r="G11139" s="2">
        <f t="shared" si="355"/>
        <v>-2</v>
      </c>
      <c r="H11139" s="9">
        <v>45261</v>
      </c>
      <c r="I11139" s="2" t="s">
        <v>5891</v>
      </c>
      <c r="J11139" s="2">
        <f t="shared" si="356"/>
        <v>1</v>
      </c>
    </row>
    <row r="11140" spans="1:10" x14ac:dyDescent="0.25">
      <c r="A11140" s="2" t="s">
        <v>57</v>
      </c>
      <c r="B11140" s="2" t="s">
        <v>5892</v>
      </c>
      <c r="C11140" s="2" t="s">
        <v>1378</v>
      </c>
      <c r="D11140" s="2" t="s">
        <v>1379</v>
      </c>
      <c r="E11140" s="2">
        <v>10</v>
      </c>
      <c r="F11140" s="2">
        <v>10</v>
      </c>
      <c r="G11140" s="2">
        <f t="shared" si="355"/>
        <v>0</v>
      </c>
      <c r="H11140" s="9">
        <v>45261</v>
      </c>
      <c r="I11140" s="2" t="s">
        <v>5891</v>
      </c>
      <c r="J11140" s="2">
        <f t="shared" si="356"/>
        <v>0</v>
      </c>
    </row>
    <row r="11141" spans="1:10" x14ac:dyDescent="0.25">
      <c r="A11141" s="2" t="s">
        <v>57</v>
      </c>
      <c r="B11141" s="2" t="s">
        <v>828</v>
      </c>
      <c r="C11141" s="2" t="s">
        <v>8874</v>
      </c>
      <c r="D11141" s="2" t="s">
        <v>8875</v>
      </c>
      <c r="E11141" s="2">
        <v>1</v>
      </c>
      <c r="F11141" s="2">
        <v>1</v>
      </c>
      <c r="G11141" s="2">
        <f t="shared" si="355"/>
        <v>0</v>
      </c>
      <c r="H11141" s="9">
        <v>45261</v>
      </c>
      <c r="I11141" s="2" t="s">
        <v>5891</v>
      </c>
      <c r="J11141" s="2">
        <f t="shared" si="356"/>
        <v>0</v>
      </c>
    </row>
    <row r="11142" spans="1:10" x14ac:dyDescent="0.25">
      <c r="A11142" s="2" t="s">
        <v>57</v>
      </c>
      <c r="B11142" s="2" t="s">
        <v>777</v>
      </c>
      <c r="C11142" s="2" t="s">
        <v>804</v>
      </c>
      <c r="D11142" s="2" t="s">
        <v>805</v>
      </c>
      <c r="E11142" s="2">
        <v>2</v>
      </c>
      <c r="F11142" s="2">
        <v>2</v>
      </c>
      <c r="G11142" s="2">
        <f t="shared" si="355"/>
        <v>0</v>
      </c>
      <c r="H11142" s="9">
        <v>45261</v>
      </c>
      <c r="I11142" s="2" t="s">
        <v>5891</v>
      </c>
      <c r="J11142" s="2">
        <f t="shared" si="356"/>
        <v>0</v>
      </c>
    </row>
    <row r="11143" spans="1:10" x14ac:dyDescent="0.25">
      <c r="A11143" s="2" t="s">
        <v>57</v>
      </c>
      <c r="B11143" s="2" t="s">
        <v>828</v>
      </c>
      <c r="C11143" s="2" t="s">
        <v>941</v>
      </c>
      <c r="D11143" s="2" t="s">
        <v>942</v>
      </c>
      <c r="E11143" s="2">
        <v>9</v>
      </c>
      <c r="F11143" s="2">
        <v>9</v>
      </c>
      <c r="G11143" s="2">
        <f t="shared" si="355"/>
        <v>0</v>
      </c>
      <c r="H11143" s="9">
        <v>45261</v>
      </c>
      <c r="I11143" s="2" t="s">
        <v>5891</v>
      </c>
      <c r="J11143" s="2">
        <f t="shared" si="356"/>
        <v>0</v>
      </c>
    </row>
    <row r="11144" spans="1:10" x14ac:dyDescent="0.25">
      <c r="A11144" s="2" t="s">
        <v>57</v>
      </c>
      <c r="B11144" s="2" t="s">
        <v>828</v>
      </c>
      <c r="C11144" s="2" t="s">
        <v>943</v>
      </c>
      <c r="D11144" s="2" t="s">
        <v>944</v>
      </c>
      <c r="E11144" s="2">
        <v>3</v>
      </c>
      <c r="F11144" s="2">
        <v>3</v>
      </c>
      <c r="G11144" s="2">
        <f t="shared" si="355"/>
        <v>0</v>
      </c>
      <c r="H11144" s="9">
        <v>45261</v>
      </c>
      <c r="I11144" s="2" t="s">
        <v>5891</v>
      </c>
      <c r="J11144" s="2">
        <f t="shared" si="356"/>
        <v>0</v>
      </c>
    </row>
    <row r="11145" spans="1:10" x14ac:dyDescent="0.25">
      <c r="A11145" s="2" t="s">
        <v>57</v>
      </c>
      <c r="B11145" s="2" t="s">
        <v>828</v>
      </c>
      <c r="C11145" s="2" t="s">
        <v>943</v>
      </c>
      <c r="D11145" s="2" t="s">
        <v>944</v>
      </c>
      <c r="E11145" s="2">
        <v>1</v>
      </c>
      <c r="F11145" s="2">
        <v>1</v>
      </c>
      <c r="G11145" s="2">
        <f t="shared" ref="G11145:G11208" si="357">F11145-E11145</f>
        <v>0</v>
      </c>
      <c r="H11145" s="9">
        <v>45261</v>
      </c>
      <c r="I11145" s="2" t="s">
        <v>5891</v>
      </c>
      <c r="J11145" s="2">
        <f t="shared" si="356"/>
        <v>0</v>
      </c>
    </row>
    <row r="11146" spans="1:10" x14ac:dyDescent="0.25">
      <c r="A11146" s="2" t="s">
        <v>57</v>
      </c>
      <c r="B11146" s="2" t="s">
        <v>828</v>
      </c>
      <c r="C11146" s="2" t="s">
        <v>945</v>
      </c>
      <c r="D11146" s="2" t="s">
        <v>946</v>
      </c>
      <c r="E11146" s="2">
        <v>1</v>
      </c>
      <c r="F11146" s="2">
        <v>1</v>
      </c>
      <c r="G11146" s="2">
        <f t="shared" si="357"/>
        <v>0</v>
      </c>
      <c r="H11146" s="9">
        <v>45261</v>
      </c>
      <c r="I11146" s="2" t="s">
        <v>5891</v>
      </c>
      <c r="J11146" s="2">
        <f t="shared" si="356"/>
        <v>0</v>
      </c>
    </row>
    <row r="11147" spans="1:10" x14ac:dyDescent="0.25">
      <c r="A11147" s="2" t="s">
        <v>57</v>
      </c>
      <c r="B11147" s="2" t="s">
        <v>828</v>
      </c>
      <c r="C11147" s="2" t="s">
        <v>945</v>
      </c>
      <c r="D11147" s="2" t="s">
        <v>946</v>
      </c>
      <c r="E11147" s="2">
        <v>1</v>
      </c>
      <c r="F11147" s="2">
        <v>0</v>
      </c>
      <c r="G11147" s="2">
        <f t="shared" si="357"/>
        <v>-1</v>
      </c>
      <c r="H11147" s="9">
        <v>45261</v>
      </c>
      <c r="I11147" s="2" t="s">
        <v>5891</v>
      </c>
      <c r="J11147" s="2">
        <f t="shared" si="356"/>
        <v>1</v>
      </c>
    </row>
    <row r="11148" spans="1:10" x14ac:dyDescent="0.25">
      <c r="A11148" s="2" t="s">
        <v>57</v>
      </c>
      <c r="B11148" s="2" t="s">
        <v>828</v>
      </c>
      <c r="C11148" s="2" t="s">
        <v>947</v>
      </c>
      <c r="D11148" s="2" t="s">
        <v>948</v>
      </c>
      <c r="E11148" s="2">
        <v>2</v>
      </c>
      <c r="F11148" s="2">
        <v>2</v>
      </c>
      <c r="G11148" s="2">
        <f t="shared" si="357"/>
        <v>0</v>
      </c>
      <c r="H11148" s="9">
        <v>45261</v>
      </c>
      <c r="I11148" s="2" t="s">
        <v>5891</v>
      </c>
      <c r="J11148" s="2">
        <f t="shared" si="356"/>
        <v>0</v>
      </c>
    </row>
    <row r="11149" spans="1:10" x14ac:dyDescent="0.25">
      <c r="A11149" s="2" t="s">
        <v>57</v>
      </c>
      <c r="B11149" s="2" t="s">
        <v>828</v>
      </c>
      <c r="C11149" s="2" t="s">
        <v>949</v>
      </c>
      <c r="D11149" s="2" t="s">
        <v>950</v>
      </c>
      <c r="E11149" s="2">
        <v>8</v>
      </c>
      <c r="F11149" s="2">
        <v>8</v>
      </c>
      <c r="G11149" s="2">
        <f t="shared" si="357"/>
        <v>0</v>
      </c>
      <c r="H11149" s="9">
        <v>45261</v>
      </c>
      <c r="I11149" s="2" t="s">
        <v>5891</v>
      </c>
      <c r="J11149" s="2">
        <f t="shared" si="356"/>
        <v>0</v>
      </c>
    </row>
    <row r="11150" spans="1:10" x14ac:dyDescent="0.25">
      <c r="A11150" s="2" t="s">
        <v>57</v>
      </c>
      <c r="B11150" s="2" t="s">
        <v>828</v>
      </c>
      <c r="C11150" s="2" t="s">
        <v>951</v>
      </c>
      <c r="D11150" s="2" t="s">
        <v>952</v>
      </c>
      <c r="E11150" s="2">
        <v>2</v>
      </c>
      <c r="F11150" s="2">
        <v>2</v>
      </c>
      <c r="G11150" s="2">
        <f t="shared" si="357"/>
        <v>0</v>
      </c>
      <c r="H11150" s="9">
        <v>45261</v>
      </c>
      <c r="I11150" s="2" t="s">
        <v>5891</v>
      </c>
      <c r="J11150" s="2">
        <f t="shared" si="356"/>
        <v>0</v>
      </c>
    </row>
    <row r="11151" spans="1:10" x14ac:dyDescent="0.25">
      <c r="A11151" s="2" t="s">
        <v>57</v>
      </c>
      <c r="B11151" s="2" t="s">
        <v>828</v>
      </c>
      <c r="C11151" s="2" t="s">
        <v>8876</v>
      </c>
      <c r="D11151" s="2" t="s">
        <v>8877</v>
      </c>
      <c r="E11151" s="2">
        <v>3</v>
      </c>
      <c r="F11151" s="2">
        <v>0</v>
      </c>
      <c r="G11151" s="2">
        <f t="shared" si="357"/>
        <v>-3</v>
      </c>
      <c r="H11151" s="9">
        <v>45261</v>
      </c>
      <c r="I11151" s="2" t="s">
        <v>5891</v>
      </c>
      <c r="J11151" s="2">
        <f t="shared" si="356"/>
        <v>1</v>
      </c>
    </row>
    <row r="11152" spans="1:10" x14ac:dyDescent="0.25">
      <c r="A11152" s="2" t="s">
        <v>57</v>
      </c>
      <c r="B11152" s="2" t="s">
        <v>828</v>
      </c>
      <c r="C11152" s="2" t="s">
        <v>953</v>
      </c>
      <c r="D11152" s="2" t="s">
        <v>954</v>
      </c>
      <c r="E11152" s="2">
        <v>2</v>
      </c>
      <c r="F11152" s="2">
        <v>2</v>
      </c>
      <c r="G11152" s="2">
        <f t="shared" si="357"/>
        <v>0</v>
      </c>
      <c r="H11152" s="9">
        <v>45261</v>
      </c>
      <c r="I11152" s="2" t="s">
        <v>5891</v>
      </c>
      <c r="J11152" s="2">
        <f t="shared" si="356"/>
        <v>0</v>
      </c>
    </row>
    <row r="11153" spans="1:10" x14ac:dyDescent="0.25">
      <c r="A11153" s="2" t="s">
        <v>57</v>
      </c>
      <c r="B11153" s="2" t="s">
        <v>57</v>
      </c>
      <c r="C11153" s="2" t="s">
        <v>1384</v>
      </c>
      <c r="D11153" s="2" t="s">
        <v>1385</v>
      </c>
      <c r="E11153" s="2">
        <v>8</v>
      </c>
      <c r="F11153" s="2">
        <v>8</v>
      </c>
      <c r="G11153" s="2">
        <f t="shared" si="357"/>
        <v>0</v>
      </c>
      <c r="H11153" s="9">
        <v>45261</v>
      </c>
      <c r="I11153" s="2" t="s">
        <v>5891</v>
      </c>
      <c r="J11153" s="2">
        <f t="shared" si="356"/>
        <v>0</v>
      </c>
    </row>
    <row r="11154" spans="1:10" x14ac:dyDescent="0.25">
      <c r="A11154" s="2" t="s">
        <v>57</v>
      </c>
      <c r="B11154" s="2" t="s">
        <v>57</v>
      </c>
      <c r="C11154" s="2" t="s">
        <v>1386</v>
      </c>
      <c r="D11154" s="2" t="s">
        <v>1387</v>
      </c>
      <c r="E11154" s="2">
        <v>4</v>
      </c>
      <c r="F11154" s="2">
        <v>4</v>
      </c>
      <c r="G11154" s="2">
        <f t="shared" si="357"/>
        <v>0</v>
      </c>
      <c r="H11154" s="9">
        <v>45261</v>
      </c>
      <c r="I11154" s="2" t="s">
        <v>5891</v>
      </c>
      <c r="J11154" s="2">
        <f t="shared" si="356"/>
        <v>0</v>
      </c>
    </row>
    <row r="11155" spans="1:10" x14ac:dyDescent="0.25">
      <c r="A11155" s="2" t="s">
        <v>57</v>
      </c>
      <c r="B11155" s="2" t="s">
        <v>57</v>
      </c>
      <c r="C11155" s="2" t="s">
        <v>1388</v>
      </c>
      <c r="D11155" s="2" t="s">
        <v>1389</v>
      </c>
      <c r="E11155" s="2">
        <v>17</v>
      </c>
      <c r="F11155" s="2">
        <v>17</v>
      </c>
      <c r="G11155" s="2">
        <f t="shared" si="357"/>
        <v>0</v>
      </c>
      <c r="H11155" s="9">
        <v>45261</v>
      </c>
      <c r="I11155" s="2" t="s">
        <v>5891</v>
      </c>
      <c r="J11155" s="2">
        <f t="shared" si="356"/>
        <v>0</v>
      </c>
    </row>
    <row r="11156" spans="1:10" x14ac:dyDescent="0.25">
      <c r="A11156" s="2" t="s">
        <v>57</v>
      </c>
      <c r="B11156" s="2" t="s">
        <v>828</v>
      </c>
      <c r="C11156" s="2" t="s">
        <v>5938</v>
      </c>
      <c r="D11156" s="2" t="s">
        <v>8878</v>
      </c>
      <c r="E11156" s="2">
        <v>3</v>
      </c>
      <c r="F11156" s="2">
        <v>2</v>
      </c>
      <c r="G11156" s="2">
        <f t="shared" si="357"/>
        <v>-1</v>
      </c>
      <c r="H11156" s="9">
        <v>45261</v>
      </c>
      <c r="I11156" s="2" t="s">
        <v>5891</v>
      </c>
      <c r="J11156" s="2">
        <f t="shared" si="356"/>
        <v>1</v>
      </c>
    </row>
    <row r="11157" spans="1:10" x14ac:dyDescent="0.25">
      <c r="A11157" s="2" t="s">
        <v>57</v>
      </c>
      <c r="B11157" s="2" t="s">
        <v>57</v>
      </c>
      <c r="C11157" s="2" t="s">
        <v>8879</v>
      </c>
      <c r="D11157" s="2" t="s">
        <v>8880</v>
      </c>
      <c r="E11157" s="2">
        <v>1</v>
      </c>
      <c r="F11157" s="2">
        <v>1</v>
      </c>
      <c r="G11157" s="2">
        <f t="shared" si="357"/>
        <v>0</v>
      </c>
      <c r="H11157" s="9">
        <v>45261</v>
      </c>
      <c r="I11157" s="2" t="s">
        <v>5891</v>
      </c>
      <c r="J11157" s="2">
        <f t="shared" si="356"/>
        <v>0</v>
      </c>
    </row>
    <row r="11158" spans="1:10" x14ac:dyDescent="0.25">
      <c r="A11158" s="2" t="s">
        <v>57</v>
      </c>
      <c r="B11158" s="2" t="s">
        <v>828</v>
      </c>
      <c r="C11158" s="2" t="s">
        <v>5940</v>
      </c>
      <c r="D11158" s="2" t="s">
        <v>5941</v>
      </c>
      <c r="E11158" s="2">
        <v>1</v>
      </c>
      <c r="F11158" s="2">
        <v>0</v>
      </c>
      <c r="G11158" s="2">
        <f t="shared" si="357"/>
        <v>-1</v>
      </c>
      <c r="H11158" s="9">
        <v>45261</v>
      </c>
      <c r="I11158" s="2" t="s">
        <v>5891</v>
      </c>
      <c r="J11158" s="2">
        <f t="shared" si="356"/>
        <v>1</v>
      </c>
    </row>
    <row r="11159" spans="1:10" x14ac:dyDescent="0.25">
      <c r="A11159" s="2" t="s">
        <v>57</v>
      </c>
      <c r="B11159" s="2" t="s">
        <v>57</v>
      </c>
      <c r="C11159" s="2" t="s">
        <v>8881</v>
      </c>
      <c r="D11159" s="2" t="s">
        <v>8882</v>
      </c>
      <c r="E11159" s="2">
        <v>1</v>
      </c>
      <c r="F11159" s="2">
        <v>0</v>
      </c>
      <c r="G11159" s="2">
        <f t="shared" si="357"/>
        <v>-1</v>
      </c>
      <c r="H11159" s="9">
        <v>45261</v>
      </c>
      <c r="I11159" s="2" t="s">
        <v>5891</v>
      </c>
      <c r="J11159" s="2">
        <f t="shared" si="356"/>
        <v>1</v>
      </c>
    </row>
    <row r="11160" spans="1:10" x14ac:dyDescent="0.25">
      <c r="A11160" s="2" t="s">
        <v>57</v>
      </c>
      <c r="B11160" s="2" t="s">
        <v>57</v>
      </c>
      <c r="C11160" s="2" t="s">
        <v>1390</v>
      </c>
      <c r="D11160" s="2" t="s">
        <v>1391</v>
      </c>
      <c r="E11160" s="2">
        <v>5</v>
      </c>
      <c r="F11160" s="2">
        <v>5</v>
      </c>
      <c r="G11160" s="2">
        <f t="shared" si="357"/>
        <v>0</v>
      </c>
      <c r="H11160" s="9">
        <v>45261</v>
      </c>
      <c r="I11160" s="2" t="s">
        <v>5891</v>
      </c>
      <c r="J11160" s="2">
        <f t="shared" si="356"/>
        <v>0</v>
      </c>
    </row>
    <row r="11161" spans="1:10" x14ac:dyDescent="0.25">
      <c r="A11161" s="2" t="s">
        <v>57</v>
      </c>
      <c r="B11161" s="2" t="s">
        <v>57</v>
      </c>
      <c r="C11161" s="2" t="s">
        <v>1392</v>
      </c>
      <c r="D11161" s="2" t="s">
        <v>1393</v>
      </c>
      <c r="E11161" s="2">
        <v>7</v>
      </c>
      <c r="F11161" s="2">
        <v>7</v>
      </c>
      <c r="G11161" s="2">
        <f t="shared" si="357"/>
        <v>0</v>
      </c>
      <c r="H11161" s="9">
        <v>45261</v>
      </c>
      <c r="I11161" s="2" t="s">
        <v>5891</v>
      </c>
      <c r="J11161" s="2">
        <f t="shared" si="356"/>
        <v>0</v>
      </c>
    </row>
    <row r="11162" spans="1:10" x14ac:dyDescent="0.25">
      <c r="A11162" s="2" t="s">
        <v>57</v>
      </c>
      <c r="B11162" s="2" t="s">
        <v>57</v>
      </c>
      <c r="C11162" s="2" t="s">
        <v>1392</v>
      </c>
      <c r="D11162" s="2" t="s">
        <v>1393</v>
      </c>
      <c r="E11162" s="2">
        <v>2</v>
      </c>
      <c r="F11162" s="2">
        <v>2</v>
      </c>
      <c r="G11162" s="2">
        <f t="shared" si="357"/>
        <v>0</v>
      </c>
      <c r="H11162" s="9">
        <v>45261</v>
      </c>
      <c r="I11162" s="2" t="s">
        <v>5891</v>
      </c>
      <c r="J11162" s="2">
        <f t="shared" si="356"/>
        <v>0</v>
      </c>
    </row>
    <row r="11163" spans="1:10" x14ac:dyDescent="0.25">
      <c r="A11163" s="2" t="s">
        <v>57</v>
      </c>
      <c r="B11163" s="2" t="s">
        <v>828</v>
      </c>
      <c r="C11163" s="2" t="s">
        <v>955</v>
      </c>
      <c r="D11163" s="2" t="s">
        <v>956</v>
      </c>
      <c r="E11163" s="2">
        <v>2</v>
      </c>
      <c r="F11163" s="2">
        <v>3</v>
      </c>
      <c r="G11163" s="2">
        <f t="shared" si="357"/>
        <v>1</v>
      </c>
      <c r="H11163" s="9">
        <v>45261</v>
      </c>
      <c r="I11163" s="2" t="s">
        <v>5891</v>
      </c>
      <c r="J11163" s="2">
        <f t="shared" si="356"/>
        <v>1</v>
      </c>
    </row>
    <row r="11164" spans="1:10" x14ac:dyDescent="0.25">
      <c r="A11164" s="2" t="s">
        <v>57</v>
      </c>
      <c r="B11164" s="2" t="s">
        <v>5892</v>
      </c>
      <c r="C11164" s="2" t="s">
        <v>1394</v>
      </c>
      <c r="D11164" s="2" t="s">
        <v>1395</v>
      </c>
      <c r="E11164" s="2">
        <v>70</v>
      </c>
      <c r="F11164" s="2">
        <v>70</v>
      </c>
      <c r="G11164" s="2">
        <f t="shared" si="357"/>
        <v>0</v>
      </c>
      <c r="H11164" s="9">
        <v>45261</v>
      </c>
      <c r="I11164" s="2" t="s">
        <v>5891</v>
      </c>
      <c r="J11164" s="2">
        <f t="shared" si="356"/>
        <v>0</v>
      </c>
    </row>
    <row r="11165" spans="1:10" x14ac:dyDescent="0.25">
      <c r="A11165" s="2" t="s">
        <v>57</v>
      </c>
      <c r="B11165" s="2" t="s">
        <v>57</v>
      </c>
      <c r="C11165" s="2" t="s">
        <v>5942</v>
      </c>
      <c r="D11165" s="2" t="s">
        <v>5943</v>
      </c>
      <c r="E11165" s="2">
        <v>1</v>
      </c>
      <c r="F11165" s="2">
        <v>1</v>
      </c>
      <c r="G11165" s="2">
        <f t="shared" si="357"/>
        <v>0</v>
      </c>
      <c r="H11165" s="9">
        <v>45261</v>
      </c>
      <c r="I11165" s="2" t="s">
        <v>5891</v>
      </c>
      <c r="J11165" s="2">
        <f t="shared" si="356"/>
        <v>0</v>
      </c>
    </row>
    <row r="11166" spans="1:10" x14ac:dyDescent="0.25">
      <c r="A11166" s="2" t="s">
        <v>57</v>
      </c>
      <c r="B11166" s="2" t="s">
        <v>5892</v>
      </c>
      <c r="C11166" s="2" t="s">
        <v>5944</v>
      </c>
      <c r="D11166" s="2" t="s">
        <v>5945</v>
      </c>
      <c r="E11166" s="2">
        <v>26</v>
      </c>
      <c r="F11166" s="2">
        <v>26</v>
      </c>
      <c r="G11166" s="2">
        <f t="shared" si="357"/>
        <v>0</v>
      </c>
      <c r="H11166" s="9">
        <v>45261</v>
      </c>
      <c r="I11166" s="2" t="s">
        <v>5891</v>
      </c>
      <c r="J11166" s="2">
        <f t="shared" si="356"/>
        <v>0</v>
      </c>
    </row>
    <row r="11167" spans="1:10" x14ac:dyDescent="0.25">
      <c r="A11167" s="2" t="s">
        <v>57</v>
      </c>
      <c r="B11167" s="2" t="s">
        <v>49</v>
      </c>
      <c r="C11167" s="2" t="s">
        <v>1247</v>
      </c>
      <c r="D11167" s="2" t="s">
        <v>1248</v>
      </c>
      <c r="E11167" s="2">
        <v>7</v>
      </c>
      <c r="F11167" s="2">
        <v>7</v>
      </c>
      <c r="G11167" s="2">
        <f t="shared" si="357"/>
        <v>0</v>
      </c>
      <c r="H11167" s="9">
        <v>45261</v>
      </c>
      <c r="I11167" s="2" t="s">
        <v>5891</v>
      </c>
      <c r="J11167" s="2">
        <f t="shared" si="356"/>
        <v>0</v>
      </c>
    </row>
    <row r="11168" spans="1:10" x14ac:dyDescent="0.25">
      <c r="A11168" s="2" t="s">
        <v>57</v>
      </c>
      <c r="B11168" s="2" t="s">
        <v>49</v>
      </c>
      <c r="C11168" s="2" t="s">
        <v>50</v>
      </c>
      <c r="D11168" s="2" t="s">
        <v>22</v>
      </c>
      <c r="E11168" s="2">
        <v>2</v>
      </c>
      <c r="F11168" s="2">
        <v>2</v>
      </c>
      <c r="G11168" s="2">
        <f t="shared" si="357"/>
        <v>0</v>
      </c>
      <c r="H11168" s="9">
        <v>45261</v>
      </c>
      <c r="I11168" s="2" t="s">
        <v>5891</v>
      </c>
      <c r="J11168" s="2">
        <f t="shared" si="356"/>
        <v>0</v>
      </c>
    </row>
    <row r="11169" spans="1:10" x14ac:dyDescent="0.25">
      <c r="A11169" s="2" t="s">
        <v>57</v>
      </c>
      <c r="B11169" s="2" t="s">
        <v>49</v>
      </c>
      <c r="C11169" s="2" t="s">
        <v>1249</v>
      </c>
      <c r="D11169" s="2" t="s">
        <v>1250</v>
      </c>
      <c r="E11169" s="2">
        <v>2</v>
      </c>
      <c r="F11169" s="2">
        <v>2</v>
      </c>
      <c r="G11169" s="2">
        <f t="shared" si="357"/>
        <v>0</v>
      </c>
      <c r="H11169" s="9">
        <v>45261</v>
      </c>
      <c r="I11169" s="2" t="s">
        <v>5891</v>
      </c>
      <c r="J11169" s="2">
        <f t="shared" si="356"/>
        <v>0</v>
      </c>
    </row>
    <row r="11170" spans="1:10" x14ac:dyDescent="0.25">
      <c r="A11170" s="2" t="s">
        <v>57</v>
      </c>
      <c r="B11170" s="2" t="s">
        <v>49</v>
      </c>
      <c r="C11170" s="2" t="s">
        <v>52</v>
      </c>
      <c r="D11170" s="2" t="s">
        <v>24</v>
      </c>
      <c r="E11170" s="2">
        <v>24</v>
      </c>
      <c r="F11170" s="2">
        <v>24</v>
      </c>
      <c r="G11170" s="2">
        <f t="shared" si="357"/>
        <v>0</v>
      </c>
      <c r="H11170" s="9">
        <v>45261</v>
      </c>
      <c r="I11170" s="2" t="s">
        <v>5891</v>
      </c>
      <c r="J11170" s="2">
        <f t="shared" si="356"/>
        <v>0</v>
      </c>
    </row>
    <row r="11171" spans="1:10" x14ac:dyDescent="0.25">
      <c r="A11171" s="2" t="s">
        <v>57</v>
      </c>
      <c r="B11171" s="2" t="s">
        <v>49</v>
      </c>
      <c r="C11171" s="2" t="s">
        <v>52</v>
      </c>
      <c r="D11171" s="2" t="s">
        <v>24</v>
      </c>
      <c r="E11171" s="2">
        <v>60</v>
      </c>
      <c r="F11171" s="2">
        <v>60</v>
      </c>
      <c r="G11171" s="2">
        <f t="shared" si="357"/>
        <v>0</v>
      </c>
      <c r="H11171" s="9">
        <v>45261</v>
      </c>
      <c r="I11171" s="2" t="s">
        <v>5891</v>
      </c>
      <c r="J11171" s="2">
        <f t="shared" si="356"/>
        <v>0</v>
      </c>
    </row>
    <row r="11172" spans="1:10" x14ac:dyDescent="0.25">
      <c r="A11172" s="2" t="s">
        <v>57</v>
      </c>
      <c r="B11172" s="2" t="s">
        <v>49</v>
      </c>
      <c r="C11172" s="2" t="s">
        <v>53</v>
      </c>
      <c r="D11172" s="2" t="s">
        <v>25</v>
      </c>
      <c r="E11172" s="2">
        <v>6</v>
      </c>
      <c r="F11172" s="2">
        <v>6</v>
      </c>
      <c r="G11172" s="2">
        <f t="shared" si="357"/>
        <v>0</v>
      </c>
      <c r="H11172" s="9">
        <v>45261</v>
      </c>
      <c r="I11172" s="2" t="s">
        <v>5891</v>
      </c>
      <c r="J11172" s="2">
        <f t="shared" si="356"/>
        <v>0</v>
      </c>
    </row>
    <row r="11173" spans="1:10" x14ac:dyDescent="0.25">
      <c r="A11173" s="2" t="s">
        <v>57</v>
      </c>
      <c r="B11173" s="2" t="s">
        <v>57</v>
      </c>
      <c r="C11173" s="2" t="s">
        <v>8883</v>
      </c>
      <c r="D11173" s="2" t="s">
        <v>8884</v>
      </c>
      <c r="E11173" s="2">
        <v>1</v>
      </c>
      <c r="F11173" s="2">
        <v>1</v>
      </c>
      <c r="G11173" s="2">
        <f t="shared" si="357"/>
        <v>0</v>
      </c>
      <c r="H11173" s="9">
        <v>45261</v>
      </c>
      <c r="I11173" s="2" t="s">
        <v>5891</v>
      </c>
      <c r="J11173" s="2">
        <f t="shared" si="356"/>
        <v>0</v>
      </c>
    </row>
    <row r="11174" spans="1:10" x14ac:dyDescent="0.25">
      <c r="A11174" s="2" t="s">
        <v>57</v>
      </c>
      <c r="B11174" s="2" t="s">
        <v>57</v>
      </c>
      <c r="C11174" s="2" t="s">
        <v>8885</v>
      </c>
      <c r="D11174" s="2" t="s">
        <v>8886</v>
      </c>
      <c r="E11174" s="2">
        <v>1</v>
      </c>
      <c r="F11174" s="2">
        <v>0</v>
      </c>
      <c r="G11174" s="2">
        <f t="shared" si="357"/>
        <v>-1</v>
      </c>
      <c r="H11174" s="9">
        <v>45261</v>
      </c>
      <c r="I11174" s="2" t="s">
        <v>5891</v>
      </c>
      <c r="J11174" s="2">
        <f t="shared" si="356"/>
        <v>1</v>
      </c>
    </row>
    <row r="11175" spans="1:10" x14ac:dyDescent="0.25">
      <c r="A11175" s="2" t="s">
        <v>57</v>
      </c>
      <c r="B11175" s="2" t="s">
        <v>57</v>
      </c>
      <c r="C11175" s="2" t="s">
        <v>8887</v>
      </c>
      <c r="D11175" s="2" t="s">
        <v>8888</v>
      </c>
      <c r="E11175" s="2">
        <v>10</v>
      </c>
      <c r="F11175" s="2">
        <v>10</v>
      </c>
      <c r="G11175" s="2">
        <f t="shared" si="357"/>
        <v>0</v>
      </c>
      <c r="H11175" s="9">
        <v>45261</v>
      </c>
      <c r="I11175" s="2" t="s">
        <v>5891</v>
      </c>
      <c r="J11175" s="2">
        <f t="shared" si="356"/>
        <v>0</v>
      </c>
    </row>
    <row r="11176" spans="1:10" x14ac:dyDescent="0.25">
      <c r="A11176" s="2" t="s">
        <v>57</v>
      </c>
      <c r="B11176" s="2" t="s">
        <v>1063</v>
      </c>
      <c r="C11176" s="2" t="s">
        <v>1112</v>
      </c>
      <c r="D11176" s="2" t="s">
        <v>1113</v>
      </c>
      <c r="E11176" s="2">
        <v>3</v>
      </c>
      <c r="F11176" s="2">
        <v>2</v>
      </c>
      <c r="G11176" s="2">
        <f t="shared" si="357"/>
        <v>-1</v>
      </c>
      <c r="H11176" s="9">
        <v>45261</v>
      </c>
      <c r="I11176" s="2" t="s">
        <v>5891</v>
      </c>
      <c r="J11176" s="2">
        <f t="shared" si="356"/>
        <v>1</v>
      </c>
    </row>
    <row r="11177" spans="1:10" x14ac:dyDescent="0.25">
      <c r="A11177" s="2" t="s">
        <v>57</v>
      </c>
      <c r="B11177" s="2" t="s">
        <v>1063</v>
      </c>
      <c r="C11177" s="2" t="s">
        <v>1114</v>
      </c>
      <c r="D11177" s="2" t="s">
        <v>1115</v>
      </c>
      <c r="E11177" s="2">
        <v>2</v>
      </c>
      <c r="F11177" s="2">
        <v>2</v>
      </c>
      <c r="G11177" s="2">
        <f t="shared" si="357"/>
        <v>0</v>
      </c>
      <c r="H11177" s="9">
        <v>45261</v>
      </c>
      <c r="I11177" s="2" t="s">
        <v>5891</v>
      </c>
      <c r="J11177" s="2">
        <f t="shared" si="356"/>
        <v>0</v>
      </c>
    </row>
    <row r="11178" spans="1:10" x14ac:dyDescent="0.25">
      <c r="A11178" s="2" t="s">
        <v>57</v>
      </c>
      <c r="B11178" s="2" t="s">
        <v>1063</v>
      </c>
      <c r="C11178" s="2" t="s">
        <v>1116</v>
      </c>
      <c r="D11178" s="2" t="s">
        <v>1117</v>
      </c>
      <c r="E11178" s="2">
        <v>1</v>
      </c>
      <c r="F11178" s="2">
        <v>0</v>
      </c>
      <c r="G11178" s="2">
        <f t="shared" si="357"/>
        <v>-1</v>
      </c>
      <c r="H11178" s="9">
        <v>45261</v>
      </c>
      <c r="I11178" s="2" t="s">
        <v>5891</v>
      </c>
      <c r="J11178" s="2">
        <f t="shared" si="356"/>
        <v>1</v>
      </c>
    </row>
    <row r="11179" spans="1:10" x14ac:dyDescent="0.25">
      <c r="A11179" s="2" t="s">
        <v>57</v>
      </c>
      <c r="B11179" s="2" t="s">
        <v>1063</v>
      </c>
      <c r="C11179" s="2" t="s">
        <v>4823</v>
      </c>
      <c r="D11179" s="2" t="s">
        <v>4824</v>
      </c>
      <c r="E11179" s="2">
        <v>5</v>
      </c>
      <c r="F11179" s="2">
        <v>4</v>
      </c>
      <c r="G11179" s="2">
        <f t="shared" si="357"/>
        <v>-1</v>
      </c>
      <c r="H11179" s="9">
        <v>45261</v>
      </c>
      <c r="I11179" s="2" t="s">
        <v>5891</v>
      </c>
      <c r="J11179" s="2">
        <f t="shared" si="356"/>
        <v>1</v>
      </c>
    </row>
    <row r="11180" spans="1:10" x14ac:dyDescent="0.25">
      <c r="A11180" s="2" t="s">
        <v>57</v>
      </c>
      <c r="B11180" s="2" t="s">
        <v>1063</v>
      </c>
      <c r="C11180" s="2" t="s">
        <v>1118</v>
      </c>
      <c r="D11180" s="2" t="s">
        <v>8889</v>
      </c>
      <c r="E11180" s="2">
        <v>4</v>
      </c>
      <c r="F11180" s="2">
        <v>4</v>
      </c>
      <c r="G11180" s="2">
        <f t="shared" si="357"/>
        <v>0</v>
      </c>
      <c r="H11180" s="9">
        <v>45261</v>
      </c>
      <c r="I11180" s="2" t="s">
        <v>5891</v>
      </c>
      <c r="J11180" s="2">
        <f t="shared" si="356"/>
        <v>0</v>
      </c>
    </row>
    <row r="11181" spans="1:10" x14ac:dyDescent="0.25">
      <c r="A11181" s="2" t="s">
        <v>57</v>
      </c>
      <c r="B11181" s="2" t="s">
        <v>57</v>
      </c>
      <c r="C11181" s="2" t="s">
        <v>5946</v>
      </c>
      <c r="D11181" s="2" t="s">
        <v>8890</v>
      </c>
      <c r="E11181" s="2">
        <v>10</v>
      </c>
      <c r="F11181" s="2">
        <v>10</v>
      </c>
      <c r="G11181" s="2">
        <f t="shared" si="357"/>
        <v>0</v>
      </c>
      <c r="H11181" s="9">
        <v>45261</v>
      </c>
      <c r="I11181" s="2" t="s">
        <v>5891</v>
      </c>
      <c r="J11181" s="2">
        <f t="shared" si="356"/>
        <v>0</v>
      </c>
    </row>
    <row r="11182" spans="1:10" x14ac:dyDescent="0.25">
      <c r="A11182" s="2" t="s">
        <v>57</v>
      </c>
      <c r="B11182" s="2" t="s">
        <v>746</v>
      </c>
      <c r="C11182" s="2" t="s">
        <v>5948</v>
      </c>
      <c r="D11182" s="2" t="s">
        <v>5949</v>
      </c>
      <c r="E11182" s="2">
        <v>1</v>
      </c>
      <c r="F11182" s="2">
        <v>1</v>
      </c>
      <c r="G11182" s="2">
        <f t="shared" si="357"/>
        <v>0</v>
      </c>
      <c r="H11182" s="9">
        <v>45261</v>
      </c>
      <c r="I11182" s="2" t="s">
        <v>5891</v>
      </c>
      <c r="J11182" s="2">
        <f t="shared" si="356"/>
        <v>0</v>
      </c>
    </row>
    <row r="11183" spans="1:10" x14ac:dyDescent="0.25">
      <c r="A11183" s="2" t="s">
        <v>57</v>
      </c>
      <c r="B11183" s="2" t="s">
        <v>746</v>
      </c>
      <c r="C11183" s="2" t="s">
        <v>8891</v>
      </c>
      <c r="D11183" s="2" t="s">
        <v>8892</v>
      </c>
      <c r="E11183" s="2">
        <v>1</v>
      </c>
      <c r="F11183" s="2">
        <v>1</v>
      </c>
      <c r="G11183" s="2">
        <f t="shared" si="357"/>
        <v>0</v>
      </c>
      <c r="H11183" s="9">
        <v>45261</v>
      </c>
      <c r="I11183" s="2" t="s">
        <v>5891</v>
      </c>
      <c r="J11183" s="2">
        <f t="shared" ref="J11183:J11246" si="358">IF(G11183=0,0,1)</f>
        <v>0</v>
      </c>
    </row>
    <row r="11184" spans="1:10" x14ac:dyDescent="0.25">
      <c r="A11184" s="2" t="s">
        <v>57</v>
      </c>
      <c r="B11184" s="2" t="s">
        <v>746</v>
      </c>
      <c r="C11184" s="2" t="s">
        <v>5950</v>
      </c>
      <c r="D11184" s="2" t="s">
        <v>5951</v>
      </c>
      <c r="E11184" s="2">
        <v>1</v>
      </c>
      <c r="F11184" s="2">
        <v>1</v>
      </c>
      <c r="G11184" s="2">
        <f t="shared" si="357"/>
        <v>0</v>
      </c>
      <c r="H11184" s="9">
        <v>45261</v>
      </c>
      <c r="I11184" s="2" t="s">
        <v>5891</v>
      </c>
      <c r="J11184" s="2">
        <f t="shared" si="358"/>
        <v>0</v>
      </c>
    </row>
    <row r="11185" spans="1:10" x14ac:dyDescent="0.25">
      <c r="A11185" s="2" t="s">
        <v>57</v>
      </c>
      <c r="B11185" s="2" t="s">
        <v>828</v>
      </c>
      <c r="C11185" s="2" t="s">
        <v>8893</v>
      </c>
      <c r="D11185" s="2" t="s">
        <v>8894</v>
      </c>
      <c r="E11185" s="2">
        <v>1</v>
      </c>
      <c r="F11185" s="2">
        <v>0</v>
      </c>
      <c r="G11185" s="2">
        <f t="shared" si="357"/>
        <v>-1</v>
      </c>
      <c r="H11185" s="9">
        <v>45261</v>
      </c>
      <c r="I11185" s="2" t="s">
        <v>5891</v>
      </c>
      <c r="J11185" s="2">
        <f t="shared" si="358"/>
        <v>1</v>
      </c>
    </row>
    <row r="11186" spans="1:10" x14ac:dyDescent="0.25">
      <c r="A11186" s="2" t="s">
        <v>57</v>
      </c>
      <c r="B11186" s="2" t="s">
        <v>777</v>
      </c>
      <c r="C11186" s="2" t="s">
        <v>806</v>
      </c>
      <c r="D11186" s="2" t="s">
        <v>807</v>
      </c>
      <c r="E11186" s="2">
        <v>5</v>
      </c>
      <c r="F11186" s="2">
        <v>3</v>
      </c>
      <c r="G11186" s="2">
        <f t="shared" si="357"/>
        <v>-2</v>
      </c>
      <c r="H11186" s="9">
        <v>45261</v>
      </c>
      <c r="I11186" s="2" t="s">
        <v>5891</v>
      </c>
      <c r="J11186" s="2">
        <f t="shared" si="358"/>
        <v>1</v>
      </c>
    </row>
    <row r="11187" spans="1:10" x14ac:dyDescent="0.25">
      <c r="A11187" s="2" t="s">
        <v>57</v>
      </c>
      <c r="B11187" s="2" t="s">
        <v>1063</v>
      </c>
      <c r="C11187" s="2" t="s">
        <v>1120</v>
      </c>
      <c r="D11187" s="2" t="s">
        <v>1121</v>
      </c>
      <c r="E11187" s="2">
        <v>2</v>
      </c>
      <c r="F11187" s="2">
        <v>2</v>
      </c>
      <c r="G11187" s="2">
        <f t="shared" si="357"/>
        <v>0</v>
      </c>
      <c r="H11187" s="9">
        <v>45261</v>
      </c>
      <c r="I11187" s="2" t="s">
        <v>5891</v>
      </c>
      <c r="J11187" s="2">
        <f t="shared" si="358"/>
        <v>0</v>
      </c>
    </row>
    <row r="11188" spans="1:10" x14ac:dyDescent="0.25">
      <c r="A11188" s="2" t="s">
        <v>57</v>
      </c>
      <c r="B11188" s="2" t="s">
        <v>1063</v>
      </c>
      <c r="C11188" s="2" t="s">
        <v>1124</v>
      </c>
      <c r="D11188" s="2" t="s">
        <v>1125</v>
      </c>
      <c r="E11188" s="2">
        <v>6</v>
      </c>
      <c r="F11188" s="2">
        <v>4</v>
      </c>
      <c r="G11188" s="2">
        <f t="shared" si="357"/>
        <v>-2</v>
      </c>
      <c r="H11188" s="9">
        <v>45261</v>
      </c>
      <c r="I11188" s="2" t="s">
        <v>5891</v>
      </c>
      <c r="J11188" s="2">
        <f t="shared" si="358"/>
        <v>1</v>
      </c>
    </row>
    <row r="11189" spans="1:10" x14ac:dyDescent="0.25">
      <c r="A11189" s="2" t="s">
        <v>57</v>
      </c>
      <c r="B11189" s="2" t="s">
        <v>1063</v>
      </c>
      <c r="C11189" s="2" t="s">
        <v>1126</v>
      </c>
      <c r="D11189" s="2" t="s">
        <v>1127</v>
      </c>
      <c r="E11189" s="2">
        <v>2</v>
      </c>
      <c r="F11189" s="2">
        <v>2</v>
      </c>
      <c r="G11189" s="2">
        <f t="shared" si="357"/>
        <v>0</v>
      </c>
      <c r="H11189" s="9">
        <v>45261</v>
      </c>
      <c r="I11189" s="2" t="s">
        <v>5891</v>
      </c>
      <c r="J11189" s="2">
        <f t="shared" si="358"/>
        <v>0</v>
      </c>
    </row>
    <row r="11190" spans="1:10" x14ac:dyDescent="0.25">
      <c r="A11190" s="2" t="s">
        <v>57</v>
      </c>
      <c r="B11190" s="2" t="s">
        <v>1063</v>
      </c>
      <c r="C11190" s="2" t="s">
        <v>1130</v>
      </c>
      <c r="D11190" s="2" t="s">
        <v>1131</v>
      </c>
      <c r="E11190" s="2">
        <v>1</v>
      </c>
      <c r="F11190" s="2">
        <v>1</v>
      </c>
      <c r="G11190" s="2">
        <f t="shared" si="357"/>
        <v>0</v>
      </c>
      <c r="H11190" s="9">
        <v>45261</v>
      </c>
      <c r="I11190" s="2" t="s">
        <v>5891</v>
      </c>
      <c r="J11190" s="2">
        <f t="shared" si="358"/>
        <v>0</v>
      </c>
    </row>
    <row r="11191" spans="1:10" x14ac:dyDescent="0.25">
      <c r="A11191" s="2" t="s">
        <v>57</v>
      </c>
      <c r="B11191" s="2" t="s">
        <v>1063</v>
      </c>
      <c r="C11191" s="2" t="s">
        <v>8895</v>
      </c>
      <c r="D11191" s="2" t="s">
        <v>8896</v>
      </c>
      <c r="E11191" s="2">
        <v>2</v>
      </c>
      <c r="F11191" s="2">
        <v>2</v>
      </c>
      <c r="G11191" s="2">
        <f t="shared" si="357"/>
        <v>0</v>
      </c>
      <c r="H11191" s="9">
        <v>45261</v>
      </c>
      <c r="I11191" s="2" t="s">
        <v>5891</v>
      </c>
      <c r="J11191" s="2">
        <f t="shared" si="358"/>
        <v>0</v>
      </c>
    </row>
    <row r="11192" spans="1:10" x14ac:dyDescent="0.25">
      <c r="A11192" s="2" t="s">
        <v>57</v>
      </c>
      <c r="B11192" s="2" t="s">
        <v>828</v>
      </c>
      <c r="C11192" s="2" t="s">
        <v>957</v>
      </c>
      <c r="D11192" s="2" t="s">
        <v>958</v>
      </c>
      <c r="E11192" s="2">
        <v>5</v>
      </c>
      <c r="F11192" s="2">
        <v>5</v>
      </c>
      <c r="G11192" s="2">
        <f t="shared" si="357"/>
        <v>0</v>
      </c>
      <c r="H11192" s="9">
        <v>45261</v>
      </c>
      <c r="I11192" s="2" t="s">
        <v>5891</v>
      </c>
      <c r="J11192" s="2">
        <f t="shared" si="358"/>
        <v>0</v>
      </c>
    </row>
    <row r="11193" spans="1:10" x14ac:dyDescent="0.25">
      <c r="A11193" s="2" t="s">
        <v>57</v>
      </c>
      <c r="B11193" s="2" t="s">
        <v>828</v>
      </c>
      <c r="C11193" s="2" t="s">
        <v>959</v>
      </c>
      <c r="D11193" s="2" t="s">
        <v>960</v>
      </c>
      <c r="E11193" s="2">
        <v>5</v>
      </c>
      <c r="F11193" s="2">
        <v>5</v>
      </c>
      <c r="G11193" s="2">
        <f t="shared" si="357"/>
        <v>0</v>
      </c>
      <c r="H11193" s="9">
        <v>45261</v>
      </c>
      <c r="I11193" s="2" t="s">
        <v>5891</v>
      </c>
      <c r="J11193" s="2">
        <f t="shared" si="358"/>
        <v>0</v>
      </c>
    </row>
    <row r="11194" spans="1:10" x14ac:dyDescent="0.25">
      <c r="A11194" s="2" t="s">
        <v>57</v>
      </c>
      <c r="B11194" s="2" t="s">
        <v>828</v>
      </c>
      <c r="C11194" s="2" t="s">
        <v>961</v>
      </c>
      <c r="D11194" s="2" t="s">
        <v>962</v>
      </c>
      <c r="E11194" s="2">
        <v>10</v>
      </c>
      <c r="F11194" s="2">
        <v>10</v>
      </c>
      <c r="G11194" s="2">
        <f t="shared" si="357"/>
        <v>0</v>
      </c>
      <c r="H11194" s="9">
        <v>45261</v>
      </c>
      <c r="I11194" s="2" t="s">
        <v>5891</v>
      </c>
      <c r="J11194" s="2">
        <f t="shared" si="358"/>
        <v>0</v>
      </c>
    </row>
    <row r="11195" spans="1:10" x14ac:dyDescent="0.25">
      <c r="A11195" s="2" t="s">
        <v>57</v>
      </c>
      <c r="B11195" s="2" t="s">
        <v>828</v>
      </c>
      <c r="C11195" s="2" t="s">
        <v>963</v>
      </c>
      <c r="D11195" s="2" t="s">
        <v>964</v>
      </c>
      <c r="E11195" s="2">
        <v>3</v>
      </c>
      <c r="F11195" s="2">
        <v>3</v>
      </c>
      <c r="G11195" s="2">
        <f t="shared" si="357"/>
        <v>0</v>
      </c>
      <c r="H11195" s="9">
        <v>45261</v>
      </c>
      <c r="I11195" s="2" t="s">
        <v>5891</v>
      </c>
      <c r="J11195" s="2">
        <f t="shared" si="358"/>
        <v>0</v>
      </c>
    </row>
    <row r="11196" spans="1:10" x14ac:dyDescent="0.25">
      <c r="A11196" s="2" t="s">
        <v>57</v>
      </c>
      <c r="B11196" s="2" t="s">
        <v>1063</v>
      </c>
      <c r="C11196" s="2" t="s">
        <v>5952</v>
      </c>
      <c r="D11196" s="2" t="s">
        <v>5953</v>
      </c>
      <c r="E11196" s="2">
        <v>1</v>
      </c>
      <c r="F11196" s="2">
        <v>1</v>
      </c>
      <c r="G11196" s="2">
        <f t="shared" si="357"/>
        <v>0</v>
      </c>
      <c r="H11196" s="9">
        <v>45261</v>
      </c>
      <c r="I11196" s="2" t="s">
        <v>5891</v>
      </c>
      <c r="J11196" s="2">
        <f t="shared" si="358"/>
        <v>0</v>
      </c>
    </row>
    <row r="11197" spans="1:10" x14ac:dyDescent="0.25">
      <c r="A11197" s="2" t="s">
        <v>57</v>
      </c>
      <c r="B11197" s="2" t="s">
        <v>1063</v>
      </c>
      <c r="C11197" s="2" t="s">
        <v>1132</v>
      </c>
      <c r="D11197" s="2" t="s">
        <v>1133</v>
      </c>
      <c r="E11197" s="2">
        <v>2</v>
      </c>
      <c r="F11197" s="2">
        <v>1</v>
      </c>
      <c r="G11197" s="2">
        <f t="shared" si="357"/>
        <v>-1</v>
      </c>
      <c r="H11197" s="9">
        <v>45261</v>
      </c>
      <c r="I11197" s="2" t="s">
        <v>5891</v>
      </c>
      <c r="J11197" s="2">
        <f t="shared" si="358"/>
        <v>1</v>
      </c>
    </row>
    <row r="11198" spans="1:10" x14ac:dyDescent="0.25">
      <c r="A11198" s="2" t="s">
        <v>57</v>
      </c>
      <c r="B11198" s="2" t="s">
        <v>1063</v>
      </c>
      <c r="C11198" s="2" t="s">
        <v>1134</v>
      </c>
      <c r="D11198" s="2" t="s">
        <v>1135</v>
      </c>
      <c r="E11198" s="2">
        <v>2</v>
      </c>
      <c r="F11198" s="2">
        <v>2</v>
      </c>
      <c r="G11198" s="2">
        <f t="shared" si="357"/>
        <v>0</v>
      </c>
      <c r="H11198" s="9">
        <v>45261</v>
      </c>
      <c r="I11198" s="2" t="s">
        <v>5891</v>
      </c>
      <c r="J11198" s="2">
        <f t="shared" si="358"/>
        <v>0</v>
      </c>
    </row>
    <row r="11199" spans="1:10" x14ac:dyDescent="0.25">
      <c r="A11199" s="2" t="s">
        <v>57</v>
      </c>
      <c r="B11199" s="2" t="s">
        <v>1063</v>
      </c>
      <c r="C11199" s="2" t="s">
        <v>1136</v>
      </c>
      <c r="D11199" s="2" t="s">
        <v>1137</v>
      </c>
      <c r="E11199" s="2">
        <v>4</v>
      </c>
      <c r="F11199" s="2">
        <v>3</v>
      </c>
      <c r="G11199" s="2">
        <f t="shared" si="357"/>
        <v>-1</v>
      </c>
      <c r="H11199" s="9">
        <v>45261</v>
      </c>
      <c r="I11199" s="2" t="s">
        <v>5891</v>
      </c>
      <c r="J11199" s="2">
        <f t="shared" si="358"/>
        <v>1</v>
      </c>
    </row>
    <row r="11200" spans="1:10" x14ac:dyDescent="0.25">
      <c r="A11200" s="2" t="s">
        <v>57</v>
      </c>
      <c r="B11200" s="2" t="s">
        <v>1063</v>
      </c>
      <c r="C11200" s="2" t="s">
        <v>1138</v>
      </c>
      <c r="D11200" s="2" t="s">
        <v>1139</v>
      </c>
      <c r="E11200" s="2">
        <v>3</v>
      </c>
      <c r="F11200" s="2">
        <v>3</v>
      </c>
      <c r="G11200" s="2">
        <f t="shared" si="357"/>
        <v>0</v>
      </c>
      <c r="H11200" s="9">
        <v>45261</v>
      </c>
      <c r="I11200" s="2" t="s">
        <v>5891</v>
      </c>
      <c r="J11200" s="2">
        <f t="shared" si="358"/>
        <v>0</v>
      </c>
    </row>
    <row r="11201" spans="1:10" x14ac:dyDescent="0.25">
      <c r="A11201" s="2" t="s">
        <v>57</v>
      </c>
      <c r="B11201" s="2" t="s">
        <v>1063</v>
      </c>
      <c r="C11201" s="2" t="s">
        <v>1140</v>
      </c>
      <c r="D11201" s="2" t="s">
        <v>1141</v>
      </c>
      <c r="E11201" s="2">
        <v>6</v>
      </c>
      <c r="F11201" s="2">
        <v>6</v>
      </c>
      <c r="G11201" s="2">
        <f t="shared" si="357"/>
        <v>0</v>
      </c>
      <c r="H11201" s="9">
        <v>45261</v>
      </c>
      <c r="I11201" s="2" t="s">
        <v>5891</v>
      </c>
      <c r="J11201" s="2">
        <f t="shared" si="358"/>
        <v>0</v>
      </c>
    </row>
    <row r="11202" spans="1:10" x14ac:dyDescent="0.25">
      <c r="A11202" s="2" t="s">
        <v>57</v>
      </c>
      <c r="B11202" s="2" t="s">
        <v>1063</v>
      </c>
      <c r="C11202" s="2" t="s">
        <v>1142</v>
      </c>
      <c r="D11202" s="2" t="s">
        <v>1143</v>
      </c>
      <c r="E11202" s="2">
        <v>3</v>
      </c>
      <c r="F11202" s="2">
        <v>0</v>
      </c>
      <c r="G11202" s="2">
        <f t="shared" si="357"/>
        <v>-3</v>
      </c>
      <c r="H11202" s="9">
        <v>45261</v>
      </c>
      <c r="I11202" s="2" t="s">
        <v>5891</v>
      </c>
      <c r="J11202" s="2">
        <f t="shared" si="358"/>
        <v>1</v>
      </c>
    </row>
    <row r="11203" spans="1:10" x14ac:dyDescent="0.25">
      <c r="A11203" s="2" t="s">
        <v>57</v>
      </c>
      <c r="B11203" s="2" t="s">
        <v>1063</v>
      </c>
      <c r="C11203" s="2" t="s">
        <v>1144</v>
      </c>
      <c r="D11203" s="2" t="s">
        <v>1145</v>
      </c>
      <c r="E11203" s="2">
        <v>2</v>
      </c>
      <c r="F11203" s="2">
        <v>2</v>
      </c>
      <c r="G11203" s="2">
        <f t="shared" si="357"/>
        <v>0</v>
      </c>
      <c r="H11203" s="9">
        <v>45261</v>
      </c>
      <c r="I11203" s="2" t="s">
        <v>5891</v>
      </c>
      <c r="J11203" s="2">
        <f t="shared" si="358"/>
        <v>0</v>
      </c>
    </row>
    <row r="11204" spans="1:10" x14ac:dyDescent="0.25">
      <c r="A11204" s="2" t="s">
        <v>57</v>
      </c>
      <c r="B11204" s="2" t="s">
        <v>57</v>
      </c>
      <c r="C11204" s="2" t="s">
        <v>1400</v>
      </c>
      <c r="D11204" s="2" t="s">
        <v>1401</v>
      </c>
      <c r="E11204" s="2">
        <v>12</v>
      </c>
      <c r="F11204" s="2">
        <v>3</v>
      </c>
      <c r="G11204" s="2">
        <f t="shared" si="357"/>
        <v>-9</v>
      </c>
      <c r="H11204" s="9">
        <v>45261</v>
      </c>
      <c r="I11204" s="2" t="s">
        <v>5891</v>
      </c>
      <c r="J11204" s="2">
        <f t="shared" si="358"/>
        <v>1</v>
      </c>
    </row>
    <row r="11205" spans="1:10" x14ac:dyDescent="0.25">
      <c r="A11205" s="2" t="s">
        <v>57</v>
      </c>
      <c r="B11205" s="2" t="s">
        <v>1063</v>
      </c>
      <c r="C11205" s="2" t="s">
        <v>8897</v>
      </c>
      <c r="D11205" s="2" t="s">
        <v>8898</v>
      </c>
      <c r="E11205" s="2">
        <v>2</v>
      </c>
      <c r="F11205" s="2">
        <v>2</v>
      </c>
      <c r="G11205" s="2">
        <f t="shared" si="357"/>
        <v>0</v>
      </c>
      <c r="H11205" s="9">
        <v>45261</v>
      </c>
      <c r="I11205" s="2" t="s">
        <v>5891</v>
      </c>
      <c r="J11205" s="2">
        <f t="shared" si="358"/>
        <v>0</v>
      </c>
    </row>
    <row r="11206" spans="1:10" x14ac:dyDescent="0.25">
      <c r="A11206" s="2" t="s">
        <v>57</v>
      </c>
      <c r="B11206" s="2" t="s">
        <v>57</v>
      </c>
      <c r="C11206" s="2" t="s">
        <v>8899</v>
      </c>
      <c r="D11206" s="2" t="s">
        <v>8900</v>
      </c>
      <c r="E11206" s="2">
        <v>1</v>
      </c>
      <c r="F11206" s="2">
        <v>0</v>
      </c>
      <c r="G11206" s="2">
        <f t="shared" si="357"/>
        <v>-1</v>
      </c>
      <c r="H11206" s="9">
        <v>45261</v>
      </c>
      <c r="I11206" s="2" t="s">
        <v>5891</v>
      </c>
      <c r="J11206" s="2">
        <f t="shared" si="358"/>
        <v>1</v>
      </c>
    </row>
    <row r="11207" spans="1:10" x14ac:dyDescent="0.25">
      <c r="A11207" s="2" t="s">
        <v>57</v>
      </c>
      <c r="B11207" s="2" t="s">
        <v>57</v>
      </c>
      <c r="C11207" s="2" t="s">
        <v>8901</v>
      </c>
      <c r="D11207" s="2" t="s">
        <v>8902</v>
      </c>
      <c r="E11207" s="2">
        <v>1</v>
      </c>
      <c r="F11207" s="2">
        <v>0</v>
      </c>
      <c r="G11207" s="2">
        <f t="shared" si="357"/>
        <v>-1</v>
      </c>
      <c r="H11207" s="9">
        <v>45261</v>
      </c>
      <c r="I11207" s="2" t="s">
        <v>5891</v>
      </c>
      <c r="J11207" s="2">
        <f t="shared" si="358"/>
        <v>1</v>
      </c>
    </row>
    <row r="11208" spans="1:10" x14ac:dyDescent="0.25">
      <c r="A11208" s="2" t="s">
        <v>57</v>
      </c>
      <c r="B11208" s="2" t="s">
        <v>1063</v>
      </c>
      <c r="C11208" s="2" t="s">
        <v>1150</v>
      </c>
      <c r="D11208" s="2" t="s">
        <v>1151</v>
      </c>
      <c r="E11208" s="2">
        <v>1</v>
      </c>
      <c r="F11208" s="2">
        <v>1</v>
      </c>
      <c r="G11208" s="2">
        <f t="shared" si="357"/>
        <v>0</v>
      </c>
      <c r="H11208" s="9">
        <v>45261</v>
      </c>
      <c r="I11208" s="2" t="s">
        <v>5891</v>
      </c>
      <c r="J11208" s="2">
        <f t="shared" si="358"/>
        <v>0</v>
      </c>
    </row>
    <row r="11209" spans="1:10" x14ac:dyDescent="0.25">
      <c r="A11209" s="2" t="s">
        <v>57</v>
      </c>
      <c r="B11209" s="2" t="s">
        <v>1063</v>
      </c>
      <c r="C11209" s="2" t="s">
        <v>1154</v>
      </c>
      <c r="D11209" s="2" t="s">
        <v>1155</v>
      </c>
      <c r="E11209" s="2">
        <v>3</v>
      </c>
      <c r="F11209" s="2">
        <v>2</v>
      </c>
      <c r="G11209" s="2">
        <f t="shared" ref="G11209:G11272" si="359">F11209-E11209</f>
        <v>-1</v>
      </c>
      <c r="H11209" s="9">
        <v>45261</v>
      </c>
      <c r="I11209" s="2" t="s">
        <v>5891</v>
      </c>
      <c r="J11209" s="2">
        <f t="shared" si="358"/>
        <v>1</v>
      </c>
    </row>
    <row r="11210" spans="1:10" x14ac:dyDescent="0.25">
      <c r="A11210" s="2" t="s">
        <v>57</v>
      </c>
      <c r="B11210" s="2" t="s">
        <v>1063</v>
      </c>
      <c r="C11210" s="2" t="s">
        <v>1156</v>
      </c>
      <c r="D11210" s="2" t="s">
        <v>1157</v>
      </c>
      <c r="E11210" s="2">
        <v>3</v>
      </c>
      <c r="F11210" s="2">
        <v>3</v>
      </c>
      <c r="G11210" s="2">
        <f t="shared" si="359"/>
        <v>0</v>
      </c>
      <c r="H11210" s="9">
        <v>45261</v>
      </c>
      <c r="I11210" s="2" t="s">
        <v>5891</v>
      </c>
      <c r="J11210" s="2">
        <f t="shared" si="358"/>
        <v>0</v>
      </c>
    </row>
    <row r="11211" spans="1:10" x14ac:dyDescent="0.25">
      <c r="A11211" s="2" t="s">
        <v>57</v>
      </c>
      <c r="B11211" s="2" t="s">
        <v>828</v>
      </c>
      <c r="C11211" s="2" t="s">
        <v>965</v>
      </c>
      <c r="D11211" s="2" t="s">
        <v>966</v>
      </c>
      <c r="E11211" s="2">
        <v>1</v>
      </c>
      <c r="F11211" s="2">
        <v>1</v>
      </c>
      <c r="G11211" s="2">
        <f t="shared" si="359"/>
        <v>0</v>
      </c>
      <c r="H11211" s="9">
        <v>45261</v>
      </c>
      <c r="I11211" s="2" t="s">
        <v>5891</v>
      </c>
      <c r="J11211" s="2">
        <f t="shared" si="358"/>
        <v>0</v>
      </c>
    </row>
    <row r="11212" spans="1:10" x14ac:dyDescent="0.25">
      <c r="A11212" s="2" t="s">
        <v>57</v>
      </c>
      <c r="B11212" s="2" t="s">
        <v>828</v>
      </c>
      <c r="C11212" s="2" t="s">
        <v>967</v>
      </c>
      <c r="D11212" s="2" t="s">
        <v>968</v>
      </c>
      <c r="E11212" s="2">
        <v>1</v>
      </c>
      <c r="F11212" s="2">
        <v>0</v>
      </c>
      <c r="G11212" s="2">
        <f t="shared" si="359"/>
        <v>-1</v>
      </c>
      <c r="H11212" s="9">
        <v>45261</v>
      </c>
      <c r="I11212" s="2" t="s">
        <v>5891</v>
      </c>
      <c r="J11212" s="2">
        <f t="shared" si="358"/>
        <v>1</v>
      </c>
    </row>
    <row r="11213" spans="1:10" x14ac:dyDescent="0.25">
      <c r="A11213" s="2" t="s">
        <v>57</v>
      </c>
      <c r="B11213" s="2" t="s">
        <v>57</v>
      </c>
      <c r="C11213" s="2" t="s">
        <v>1402</v>
      </c>
      <c r="D11213" s="2" t="s">
        <v>8903</v>
      </c>
      <c r="E11213" s="2">
        <v>1</v>
      </c>
      <c r="F11213" s="2">
        <v>1</v>
      </c>
      <c r="G11213" s="2">
        <f t="shared" si="359"/>
        <v>0</v>
      </c>
      <c r="H11213" s="9">
        <v>45261</v>
      </c>
      <c r="I11213" s="2" t="s">
        <v>5891</v>
      </c>
      <c r="J11213" s="2">
        <f t="shared" si="358"/>
        <v>0</v>
      </c>
    </row>
    <row r="11214" spans="1:10" x14ac:dyDescent="0.25">
      <c r="A11214" s="2" t="s">
        <v>57</v>
      </c>
      <c r="B11214" s="2" t="s">
        <v>777</v>
      </c>
      <c r="C11214" s="2" t="s">
        <v>8904</v>
      </c>
      <c r="D11214" s="2" t="s">
        <v>8905</v>
      </c>
      <c r="E11214" s="2">
        <v>1</v>
      </c>
      <c r="F11214" s="2">
        <v>0</v>
      </c>
      <c r="G11214" s="2">
        <f t="shared" si="359"/>
        <v>-1</v>
      </c>
      <c r="H11214" s="9">
        <v>45261</v>
      </c>
      <c r="I11214" s="2" t="s">
        <v>5891</v>
      </c>
      <c r="J11214" s="2">
        <f t="shared" si="358"/>
        <v>1</v>
      </c>
    </row>
    <row r="11215" spans="1:10" x14ac:dyDescent="0.25">
      <c r="A11215" s="2" t="s">
        <v>57</v>
      </c>
      <c r="B11215" s="2" t="s">
        <v>57</v>
      </c>
      <c r="C11215" s="2" t="s">
        <v>5954</v>
      </c>
      <c r="D11215" s="2" t="s">
        <v>5955</v>
      </c>
      <c r="E11215" s="2">
        <v>3</v>
      </c>
      <c r="F11215" s="2">
        <v>3</v>
      </c>
      <c r="G11215" s="2">
        <f t="shared" si="359"/>
        <v>0</v>
      </c>
      <c r="H11215" s="9">
        <v>45261</v>
      </c>
      <c r="I11215" s="2" t="s">
        <v>5891</v>
      </c>
      <c r="J11215" s="2">
        <f t="shared" si="358"/>
        <v>0</v>
      </c>
    </row>
    <row r="11216" spans="1:10" x14ac:dyDescent="0.25">
      <c r="A11216" s="2" t="s">
        <v>57</v>
      </c>
      <c r="B11216" s="2" t="s">
        <v>57</v>
      </c>
      <c r="C11216" s="2" t="s">
        <v>4829</v>
      </c>
      <c r="D11216" s="2" t="s">
        <v>4830</v>
      </c>
      <c r="E11216" s="2">
        <v>3</v>
      </c>
      <c r="F11216" s="2">
        <v>3</v>
      </c>
      <c r="G11216" s="2">
        <f t="shared" si="359"/>
        <v>0</v>
      </c>
      <c r="H11216" s="9">
        <v>45261</v>
      </c>
      <c r="I11216" s="2" t="s">
        <v>5891</v>
      </c>
      <c r="J11216" s="2">
        <f t="shared" si="358"/>
        <v>0</v>
      </c>
    </row>
    <row r="11217" spans="1:10" x14ac:dyDescent="0.25">
      <c r="A11217" s="2" t="s">
        <v>57</v>
      </c>
      <c r="B11217" s="2" t="s">
        <v>828</v>
      </c>
      <c r="C11217" s="2" t="s">
        <v>4831</v>
      </c>
      <c r="D11217" s="2" t="s">
        <v>4832</v>
      </c>
      <c r="E11217" s="2">
        <v>3</v>
      </c>
      <c r="F11217" s="2">
        <v>4</v>
      </c>
      <c r="G11217" s="2">
        <f t="shared" si="359"/>
        <v>1</v>
      </c>
      <c r="H11217" s="9">
        <v>45261</v>
      </c>
      <c r="I11217" s="2" t="s">
        <v>5891</v>
      </c>
      <c r="J11217" s="2">
        <f t="shared" si="358"/>
        <v>1</v>
      </c>
    </row>
    <row r="11218" spans="1:10" x14ac:dyDescent="0.25">
      <c r="A11218" s="2" t="s">
        <v>57</v>
      </c>
      <c r="B11218" s="2" t="s">
        <v>57</v>
      </c>
      <c r="C11218" s="2" t="s">
        <v>1404</v>
      </c>
      <c r="D11218" s="2" t="s">
        <v>1405</v>
      </c>
      <c r="E11218" s="2">
        <v>66</v>
      </c>
      <c r="F11218" s="2">
        <v>66</v>
      </c>
      <c r="G11218" s="2">
        <f t="shared" si="359"/>
        <v>0</v>
      </c>
      <c r="H11218" s="9">
        <v>45261</v>
      </c>
      <c r="I11218" s="2" t="s">
        <v>5891</v>
      </c>
      <c r="J11218" s="2">
        <f t="shared" si="358"/>
        <v>0</v>
      </c>
    </row>
    <row r="11219" spans="1:10" x14ac:dyDescent="0.25">
      <c r="A11219" s="2" t="s">
        <v>57</v>
      </c>
      <c r="B11219" s="2" t="s">
        <v>57</v>
      </c>
      <c r="C11219" s="2" t="s">
        <v>1406</v>
      </c>
      <c r="D11219" s="2" t="s">
        <v>1407</v>
      </c>
      <c r="E11219" s="2">
        <v>32</v>
      </c>
      <c r="F11219" s="2">
        <v>32</v>
      </c>
      <c r="G11219" s="2">
        <f t="shared" si="359"/>
        <v>0</v>
      </c>
      <c r="H11219" s="9">
        <v>45261</v>
      </c>
      <c r="I11219" s="2" t="s">
        <v>5891</v>
      </c>
      <c r="J11219" s="2">
        <f t="shared" si="358"/>
        <v>0</v>
      </c>
    </row>
    <row r="11220" spans="1:10" x14ac:dyDescent="0.25">
      <c r="A11220" s="2" t="s">
        <v>57</v>
      </c>
      <c r="B11220" s="2" t="s">
        <v>57</v>
      </c>
      <c r="C11220" s="2" t="s">
        <v>1408</v>
      </c>
      <c r="D11220" s="2" t="s">
        <v>1409</v>
      </c>
      <c r="E11220" s="2">
        <v>30</v>
      </c>
      <c r="F11220" s="2">
        <v>29</v>
      </c>
      <c r="G11220" s="2">
        <f t="shared" si="359"/>
        <v>-1</v>
      </c>
      <c r="H11220" s="9">
        <v>45261</v>
      </c>
      <c r="I11220" s="2" t="s">
        <v>5891</v>
      </c>
      <c r="J11220" s="2">
        <f t="shared" si="358"/>
        <v>1</v>
      </c>
    </row>
    <row r="11221" spans="1:10" x14ac:dyDescent="0.25">
      <c r="A11221" s="2" t="s">
        <v>57</v>
      </c>
      <c r="B11221" s="2" t="s">
        <v>57</v>
      </c>
      <c r="C11221" s="2" t="s">
        <v>1410</v>
      </c>
      <c r="D11221" s="2" t="s">
        <v>1411</v>
      </c>
      <c r="E11221" s="2">
        <v>60</v>
      </c>
      <c r="F11221" s="2">
        <v>57</v>
      </c>
      <c r="G11221" s="2">
        <f t="shared" si="359"/>
        <v>-3</v>
      </c>
      <c r="H11221" s="9">
        <v>45261</v>
      </c>
      <c r="I11221" s="2" t="s">
        <v>5891</v>
      </c>
      <c r="J11221" s="2">
        <f t="shared" si="358"/>
        <v>1</v>
      </c>
    </row>
    <row r="11222" spans="1:10" x14ac:dyDescent="0.25">
      <c r="A11222" s="2" t="s">
        <v>57</v>
      </c>
      <c r="B11222" s="2" t="s">
        <v>57</v>
      </c>
      <c r="C11222" s="2" t="s">
        <v>1412</v>
      </c>
      <c r="D11222" s="2" t="s">
        <v>1413</v>
      </c>
      <c r="E11222" s="2">
        <v>9</v>
      </c>
      <c r="F11222" s="2">
        <v>6</v>
      </c>
      <c r="G11222" s="2">
        <f t="shared" si="359"/>
        <v>-3</v>
      </c>
      <c r="H11222" s="9">
        <v>45261</v>
      </c>
      <c r="I11222" s="2" t="s">
        <v>5891</v>
      </c>
      <c r="J11222" s="2">
        <f t="shared" si="358"/>
        <v>1</v>
      </c>
    </row>
    <row r="11223" spans="1:10" x14ac:dyDescent="0.25">
      <c r="A11223" s="2" t="s">
        <v>57</v>
      </c>
      <c r="B11223" s="2" t="s">
        <v>57</v>
      </c>
      <c r="C11223" s="2" t="s">
        <v>1414</v>
      </c>
      <c r="D11223" s="2" t="s">
        <v>1415</v>
      </c>
      <c r="E11223" s="2">
        <v>8</v>
      </c>
      <c r="F11223" s="2">
        <v>7</v>
      </c>
      <c r="G11223" s="2">
        <f t="shared" si="359"/>
        <v>-1</v>
      </c>
      <c r="H11223" s="9">
        <v>45261</v>
      </c>
      <c r="I11223" s="2" t="s">
        <v>5891</v>
      </c>
      <c r="J11223" s="2">
        <f t="shared" si="358"/>
        <v>1</v>
      </c>
    </row>
    <row r="11224" spans="1:10" x14ac:dyDescent="0.25">
      <c r="A11224" s="2" t="s">
        <v>57</v>
      </c>
      <c r="B11224" s="2" t="s">
        <v>57</v>
      </c>
      <c r="C11224" s="2" t="s">
        <v>1416</v>
      </c>
      <c r="D11224" s="2" t="s">
        <v>1417</v>
      </c>
      <c r="E11224" s="2">
        <v>30</v>
      </c>
      <c r="F11224" s="2">
        <v>52</v>
      </c>
      <c r="G11224" s="2">
        <f t="shared" si="359"/>
        <v>22</v>
      </c>
      <c r="H11224" s="9">
        <v>45261</v>
      </c>
      <c r="I11224" s="2" t="s">
        <v>5891</v>
      </c>
      <c r="J11224" s="2">
        <f t="shared" si="358"/>
        <v>1</v>
      </c>
    </row>
    <row r="11225" spans="1:10" x14ac:dyDescent="0.25">
      <c r="A11225" s="2" t="s">
        <v>57</v>
      </c>
      <c r="B11225" s="2" t="s">
        <v>57</v>
      </c>
      <c r="C11225" s="2" t="s">
        <v>1416</v>
      </c>
      <c r="D11225" s="2" t="s">
        <v>1417</v>
      </c>
      <c r="E11225" s="2">
        <v>48</v>
      </c>
      <c r="F11225" s="2">
        <v>48</v>
      </c>
      <c r="G11225" s="2">
        <f t="shared" si="359"/>
        <v>0</v>
      </c>
      <c r="H11225" s="9">
        <v>45261</v>
      </c>
      <c r="I11225" s="2" t="s">
        <v>5891</v>
      </c>
      <c r="J11225" s="2">
        <f t="shared" si="358"/>
        <v>0</v>
      </c>
    </row>
    <row r="11226" spans="1:10" x14ac:dyDescent="0.25">
      <c r="A11226" s="2" t="s">
        <v>57</v>
      </c>
      <c r="B11226" s="2" t="s">
        <v>57</v>
      </c>
      <c r="C11226" s="2" t="s">
        <v>1418</v>
      </c>
      <c r="D11226" s="2" t="s">
        <v>1419</v>
      </c>
      <c r="E11226" s="2">
        <v>16.600000000000001</v>
      </c>
      <c r="F11226" s="2">
        <v>18.7</v>
      </c>
      <c r="G11226" s="2">
        <f t="shared" si="359"/>
        <v>2.0999999999999979</v>
      </c>
      <c r="H11226" s="9">
        <v>45261</v>
      </c>
      <c r="I11226" s="2" t="s">
        <v>5891</v>
      </c>
      <c r="J11226" s="2">
        <f t="shared" si="358"/>
        <v>1</v>
      </c>
    </row>
    <row r="11227" spans="1:10" x14ac:dyDescent="0.25">
      <c r="A11227" s="2" t="s">
        <v>57</v>
      </c>
      <c r="B11227" s="2" t="s">
        <v>57</v>
      </c>
      <c r="C11227" s="2" t="s">
        <v>1420</v>
      </c>
      <c r="D11227" s="2" t="s">
        <v>1421</v>
      </c>
      <c r="E11227" s="2">
        <v>32</v>
      </c>
      <c r="F11227" s="2">
        <v>37.5</v>
      </c>
      <c r="G11227" s="2">
        <f t="shared" si="359"/>
        <v>5.5</v>
      </c>
      <c r="H11227" s="9">
        <v>45261</v>
      </c>
      <c r="I11227" s="2" t="s">
        <v>5891</v>
      </c>
      <c r="J11227" s="2">
        <f t="shared" si="358"/>
        <v>1</v>
      </c>
    </row>
    <row r="11228" spans="1:10" x14ac:dyDescent="0.25">
      <c r="A11228" s="2" t="s">
        <v>57</v>
      </c>
      <c r="B11228" s="2" t="s">
        <v>57</v>
      </c>
      <c r="C11228" s="2" t="s">
        <v>1422</v>
      </c>
      <c r="D11228" s="2" t="s">
        <v>1423</v>
      </c>
      <c r="E11228" s="2">
        <v>20</v>
      </c>
      <c r="F11228" s="2">
        <v>18</v>
      </c>
      <c r="G11228" s="2">
        <f t="shared" si="359"/>
        <v>-2</v>
      </c>
      <c r="H11228" s="9">
        <v>45261</v>
      </c>
      <c r="I11228" s="2" t="s">
        <v>5891</v>
      </c>
      <c r="J11228" s="2">
        <f t="shared" si="358"/>
        <v>1</v>
      </c>
    </row>
    <row r="11229" spans="1:10" x14ac:dyDescent="0.25">
      <c r="A11229" s="2" t="s">
        <v>57</v>
      </c>
      <c r="B11229" s="2" t="s">
        <v>57</v>
      </c>
      <c r="C11229" s="2" t="s">
        <v>1424</v>
      </c>
      <c r="D11229" s="2" t="s">
        <v>1425</v>
      </c>
      <c r="E11229" s="2">
        <v>45</v>
      </c>
      <c r="F11229" s="2">
        <v>45</v>
      </c>
      <c r="G11229" s="2">
        <f t="shared" si="359"/>
        <v>0</v>
      </c>
      <c r="H11229" s="9">
        <v>45261</v>
      </c>
      <c r="I11229" s="2" t="s">
        <v>5891</v>
      </c>
      <c r="J11229" s="2">
        <f t="shared" si="358"/>
        <v>0</v>
      </c>
    </row>
    <row r="11230" spans="1:10" x14ac:dyDescent="0.25">
      <c r="A11230" s="2" t="s">
        <v>57</v>
      </c>
      <c r="B11230" s="2" t="s">
        <v>57</v>
      </c>
      <c r="C11230" s="2" t="s">
        <v>1426</v>
      </c>
      <c r="D11230" s="2" t="s">
        <v>1427</v>
      </c>
      <c r="E11230" s="2">
        <v>6</v>
      </c>
      <c r="F11230" s="2">
        <v>6</v>
      </c>
      <c r="G11230" s="2">
        <f t="shared" si="359"/>
        <v>0</v>
      </c>
      <c r="H11230" s="9">
        <v>45261</v>
      </c>
      <c r="I11230" s="2" t="s">
        <v>5891</v>
      </c>
      <c r="J11230" s="2">
        <f t="shared" si="358"/>
        <v>0</v>
      </c>
    </row>
    <row r="11231" spans="1:10" x14ac:dyDescent="0.25">
      <c r="A11231" s="2" t="s">
        <v>57</v>
      </c>
      <c r="B11231" s="2" t="s">
        <v>57</v>
      </c>
      <c r="C11231" s="2" t="s">
        <v>1428</v>
      </c>
      <c r="D11231" s="2" t="s">
        <v>1429</v>
      </c>
      <c r="E11231" s="2">
        <v>68</v>
      </c>
      <c r="F11231" s="2">
        <v>66</v>
      </c>
      <c r="G11231" s="2">
        <f t="shared" si="359"/>
        <v>-2</v>
      </c>
      <c r="H11231" s="9">
        <v>45261</v>
      </c>
      <c r="I11231" s="2" t="s">
        <v>5891</v>
      </c>
      <c r="J11231" s="2">
        <f t="shared" si="358"/>
        <v>1</v>
      </c>
    </row>
    <row r="11232" spans="1:10" x14ac:dyDescent="0.25">
      <c r="A11232" s="2" t="s">
        <v>57</v>
      </c>
      <c r="B11232" s="2" t="s">
        <v>57</v>
      </c>
      <c r="C11232" s="2" t="s">
        <v>1430</v>
      </c>
      <c r="D11232" s="2" t="s">
        <v>1431</v>
      </c>
      <c r="E11232" s="2">
        <v>17</v>
      </c>
      <c r="F11232" s="2">
        <v>18</v>
      </c>
      <c r="G11232" s="2">
        <f t="shared" si="359"/>
        <v>1</v>
      </c>
      <c r="H11232" s="9">
        <v>45261</v>
      </c>
      <c r="I11232" s="2" t="s">
        <v>5891</v>
      </c>
      <c r="J11232" s="2">
        <f t="shared" si="358"/>
        <v>1</v>
      </c>
    </row>
    <row r="11233" spans="1:10" x14ac:dyDescent="0.25">
      <c r="A11233" s="2" t="s">
        <v>57</v>
      </c>
      <c r="B11233" s="2" t="s">
        <v>57</v>
      </c>
      <c r="C11233" s="2" t="s">
        <v>1432</v>
      </c>
      <c r="D11233" s="2" t="s">
        <v>1433</v>
      </c>
      <c r="E11233" s="2">
        <v>15</v>
      </c>
      <c r="F11233" s="2">
        <v>0</v>
      </c>
      <c r="G11233" s="2">
        <f t="shared" si="359"/>
        <v>-15</v>
      </c>
      <c r="H11233" s="9">
        <v>45261</v>
      </c>
      <c r="I11233" s="2" t="s">
        <v>5891</v>
      </c>
      <c r="J11233" s="2">
        <f t="shared" si="358"/>
        <v>1</v>
      </c>
    </row>
    <row r="11234" spans="1:10" x14ac:dyDescent="0.25">
      <c r="A11234" s="2" t="s">
        <v>57</v>
      </c>
      <c r="B11234" s="2" t="s">
        <v>777</v>
      </c>
      <c r="C11234" s="2" t="s">
        <v>8906</v>
      </c>
      <c r="D11234" s="2" t="s">
        <v>8907</v>
      </c>
      <c r="E11234" s="2">
        <v>42</v>
      </c>
      <c r="F11234" s="2">
        <v>42</v>
      </c>
      <c r="G11234" s="2">
        <f t="shared" si="359"/>
        <v>0</v>
      </c>
      <c r="H11234" s="9">
        <v>45261</v>
      </c>
      <c r="I11234" s="2" t="s">
        <v>5891</v>
      </c>
      <c r="J11234" s="2">
        <f t="shared" si="358"/>
        <v>0</v>
      </c>
    </row>
    <row r="11235" spans="1:10" x14ac:dyDescent="0.25">
      <c r="A11235" s="2" t="s">
        <v>57</v>
      </c>
      <c r="B11235" s="2" t="s">
        <v>57</v>
      </c>
      <c r="C11235" s="2" t="s">
        <v>1434</v>
      </c>
      <c r="D11235" s="2" t="s">
        <v>1435</v>
      </c>
      <c r="E11235" s="2">
        <v>1</v>
      </c>
      <c r="F11235" s="2">
        <v>1</v>
      </c>
      <c r="G11235" s="2">
        <f t="shared" si="359"/>
        <v>0</v>
      </c>
      <c r="H11235" s="9">
        <v>45261</v>
      </c>
      <c r="I11235" s="2" t="s">
        <v>5891</v>
      </c>
      <c r="J11235" s="2">
        <f t="shared" si="358"/>
        <v>0</v>
      </c>
    </row>
    <row r="11236" spans="1:10" x14ac:dyDescent="0.25">
      <c r="A11236" s="2" t="s">
        <v>57</v>
      </c>
      <c r="B11236" s="2" t="s">
        <v>828</v>
      </c>
      <c r="C11236" s="2" t="s">
        <v>8908</v>
      </c>
      <c r="D11236" s="2" t="s">
        <v>8909</v>
      </c>
      <c r="E11236" s="2">
        <v>1</v>
      </c>
      <c r="F11236" s="2">
        <v>1</v>
      </c>
      <c r="G11236" s="2">
        <f t="shared" si="359"/>
        <v>0</v>
      </c>
      <c r="H11236" s="9">
        <v>45261</v>
      </c>
      <c r="I11236" s="2" t="s">
        <v>5891</v>
      </c>
      <c r="J11236" s="2">
        <f t="shared" si="358"/>
        <v>0</v>
      </c>
    </row>
    <row r="11237" spans="1:10" x14ac:dyDescent="0.25">
      <c r="A11237" s="2" t="s">
        <v>57</v>
      </c>
      <c r="B11237" s="2" t="s">
        <v>746</v>
      </c>
      <c r="C11237" s="2" t="s">
        <v>8910</v>
      </c>
      <c r="D11237" s="2" t="s">
        <v>8911</v>
      </c>
      <c r="E11237" s="2">
        <v>2</v>
      </c>
      <c r="F11237" s="2">
        <v>2</v>
      </c>
      <c r="G11237" s="2">
        <f t="shared" si="359"/>
        <v>0</v>
      </c>
      <c r="H11237" s="9">
        <v>45261</v>
      </c>
      <c r="I11237" s="2" t="s">
        <v>5891</v>
      </c>
      <c r="J11237" s="2">
        <f t="shared" si="358"/>
        <v>0</v>
      </c>
    </row>
    <row r="11238" spans="1:10" x14ac:dyDescent="0.25">
      <c r="A11238" s="2" t="s">
        <v>57</v>
      </c>
      <c r="B11238" s="2" t="s">
        <v>57</v>
      </c>
      <c r="C11238" s="2" t="s">
        <v>1436</v>
      </c>
      <c r="D11238" s="2" t="s">
        <v>1437</v>
      </c>
      <c r="E11238" s="2">
        <v>1</v>
      </c>
      <c r="F11238" s="2">
        <v>1</v>
      </c>
      <c r="G11238" s="2">
        <f t="shared" si="359"/>
        <v>0</v>
      </c>
      <c r="H11238" s="9">
        <v>45261</v>
      </c>
      <c r="I11238" s="2" t="s">
        <v>5891</v>
      </c>
      <c r="J11238" s="2">
        <f t="shared" si="358"/>
        <v>0</v>
      </c>
    </row>
    <row r="11239" spans="1:10" x14ac:dyDescent="0.25">
      <c r="A11239" s="2" t="s">
        <v>57</v>
      </c>
      <c r="B11239" s="2" t="s">
        <v>828</v>
      </c>
      <c r="C11239" s="2" t="s">
        <v>969</v>
      </c>
      <c r="D11239" s="2" t="s">
        <v>970</v>
      </c>
      <c r="E11239" s="2">
        <v>2</v>
      </c>
      <c r="F11239" s="2">
        <v>4</v>
      </c>
      <c r="G11239" s="2">
        <f t="shared" si="359"/>
        <v>2</v>
      </c>
      <c r="H11239" s="9">
        <v>45261</v>
      </c>
      <c r="I11239" s="2" t="s">
        <v>5891</v>
      </c>
      <c r="J11239" s="2">
        <f t="shared" si="358"/>
        <v>1</v>
      </c>
    </row>
    <row r="11240" spans="1:10" x14ac:dyDescent="0.25">
      <c r="A11240" s="2" t="s">
        <v>57</v>
      </c>
      <c r="B11240" s="2" t="s">
        <v>1063</v>
      </c>
      <c r="C11240" s="2" t="s">
        <v>1158</v>
      </c>
      <c r="D11240" s="2" t="s">
        <v>1159</v>
      </c>
      <c r="E11240" s="2">
        <v>9</v>
      </c>
      <c r="F11240" s="2">
        <v>8</v>
      </c>
      <c r="G11240" s="2">
        <f t="shared" si="359"/>
        <v>-1</v>
      </c>
      <c r="H11240" s="9">
        <v>45261</v>
      </c>
      <c r="I11240" s="2" t="s">
        <v>5891</v>
      </c>
      <c r="J11240" s="2">
        <f t="shared" si="358"/>
        <v>1</v>
      </c>
    </row>
    <row r="11241" spans="1:10" x14ac:dyDescent="0.25">
      <c r="A11241" s="2" t="s">
        <v>57</v>
      </c>
      <c r="B11241" s="2" t="s">
        <v>57</v>
      </c>
      <c r="C11241" s="2" t="s">
        <v>8912</v>
      </c>
      <c r="D11241" s="2" t="s">
        <v>8913</v>
      </c>
      <c r="E11241" s="2">
        <v>2</v>
      </c>
      <c r="F11241" s="2">
        <v>2</v>
      </c>
      <c r="G11241" s="2">
        <f t="shared" si="359"/>
        <v>0</v>
      </c>
      <c r="H11241" s="9">
        <v>45261</v>
      </c>
      <c r="I11241" s="2" t="s">
        <v>5891</v>
      </c>
      <c r="J11241" s="2">
        <f t="shared" si="358"/>
        <v>0</v>
      </c>
    </row>
    <row r="11242" spans="1:10" x14ac:dyDescent="0.25">
      <c r="A11242" s="2" t="s">
        <v>57</v>
      </c>
      <c r="B11242" s="2" t="s">
        <v>1251</v>
      </c>
      <c r="C11242" s="2" t="s">
        <v>1252</v>
      </c>
      <c r="D11242" s="2" t="s">
        <v>1253</v>
      </c>
      <c r="E11242" s="2">
        <v>13</v>
      </c>
      <c r="F11242" s="2">
        <v>13</v>
      </c>
      <c r="G11242" s="2">
        <f t="shared" si="359"/>
        <v>0</v>
      </c>
      <c r="H11242" s="9">
        <v>45261</v>
      </c>
      <c r="I11242" s="2" t="s">
        <v>5891</v>
      </c>
      <c r="J11242" s="2">
        <f t="shared" si="358"/>
        <v>0</v>
      </c>
    </row>
    <row r="11243" spans="1:10" x14ac:dyDescent="0.25">
      <c r="A11243" s="2" t="s">
        <v>57</v>
      </c>
      <c r="B11243" s="2" t="s">
        <v>1251</v>
      </c>
      <c r="C11243" s="2" t="s">
        <v>1254</v>
      </c>
      <c r="D11243" s="2" t="s">
        <v>1255</v>
      </c>
      <c r="E11243" s="2">
        <v>4</v>
      </c>
      <c r="F11243" s="2">
        <v>4</v>
      </c>
      <c r="G11243" s="2">
        <f t="shared" si="359"/>
        <v>0</v>
      </c>
      <c r="H11243" s="9">
        <v>45261</v>
      </c>
      <c r="I11243" s="2" t="s">
        <v>5891</v>
      </c>
      <c r="J11243" s="2">
        <f t="shared" si="358"/>
        <v>0</v>
      </c>
    </row>
    <row r="11244" spans="1:10" x14ac:dyDescent="0.25">
      <c r="A11244" s="2" t="s">
        <v>57</v>
      </c>
      <c r="B11244" s="2" t="s">
        <v>1251</v>
      </c>
      <c r="C11244" s="2" t="s">
        <v>1256</v>
      </c>
      <c r="D11244" s="2" t="s">
        <v>1257</v>
      </c>
      <c r="E11244" s="2">
        <v>7</v>
      </c>
      <c r="F11244" s="2">
        <v>7</v>
      </c>
      <c r="G11244" s="2">
        <f t="shared" si="359"/>
        <v>0</v>
      </c>
      <c r="H11244" s="9">
        <v>45261</v>
      </c>
      <c r="I11244" s="2" t="s">
        <v>5891</v>
      </c>
      <c r="J11244" s="2">
        <f t="shared" si="358"/>
        <v>0</v>
      </c>
    </row>
    <row r="11245" spans="1:10" x14ac:dyDescent="0.25">
      <c r="A11245" s="2" t="s">
        <v>57</v>
      </c>
      <c r="B11245" s="2" t="s">
        <v>1251</v>
      </c>
      <c r="C11245" s="2" t="s">
        <v>1258</v>
      </c>
      <c r="D11245" s="2" t="s">
        <v>1259</v>
      </c>
      <c r="E11245" s="2">
        <v>7</v>
      </c>
      <c r="F11245" s="2">
        <v>7</v>
      </c>
      <c r="G11245" s="2">
        <f t="shared" si="359"/>
        <v>0</v>
      </c>
      <c r="H11245" s="9">
        <v>45261</v>
      </c>
      <c r="I11245" s="2" t="s">
        <v>5891</v>
      </c>
      <c r="J11245" s="2">
        <f t="shared" si="358"/>
        <v>0</v>
      </c>
    </row>
    <row r="11246" spans="1:10" x14ac:dyDescent="0.25">
      <c r="A11246" s="2" t="s">
        <v>57</v>
      </c>
      <c r="B11246" s="2" t="s">
        <v>1251</v>
      </c>
      <c r="C11246" s="2" t="s">
        <v>1260</v>
      </c>
      <c r="D11246" s="2" t="s">
        <v>1261</v>
      </c>
      <c r="E11246" s="2">
        <v>5</v>
      </c>
      <c r="F11246" s="2">
        <v>5</v>
      </c>
      <c r="G11246" s="2">
        <f t="shared" si="359"/>
        <v>0</v>
      </c>
      <c r="H11246" s="9">
        <v>45261</v>
      </c>
      <c r="I11246" s="2" t="s">
        <v>5891</v>
      </c>
      <c r="J11246" s="2">
        <f t="shared" si="358"/>
        <v>0</v>
      </c>
    </row>
    <row r="11247" spans="1:10" x14ac:dyDescent="0.25">
      <c r="A11247" s="2" t="s">
        <v>57</v>
      </c>
      <c r="B11247" s="2" t="s">
        <v>1251</v>
      </c>
      <c r="C11247" s="2" t="s">
        <v>1262</v>
      </c>
      <c r="D11247" s="2" t="s">
        <v>1263</v>
      </c>
      <c r="E11247" s="2">
        <v>8</v>
      </c>
      <c r="F11247" s="2">
        <v>8</v>
      </c>
      <c r="G11247" s="2">
        <f t="shared" si="359"/>
        <v>0</v>
      </c>
      <c r="H11247" s="9">
        <v>45261</v>
      </c>
      <c r="I11247" s="2" t="s">
        <v>5891</v>
      </c>
      <c r="J11247" s="2">
        <f t="shared" ref="J11247:J11310" si="360">IF(G11247=0,0,1)</f>
        <v>0</v>
      </c>
    </row>
    <row r="11248" spans="1:10" x14ac:dyDescent="0.25">
      <c r="A11248" s="2" t="s">
        <v>57</v>
      </c>
      <c r="B11248" s="2" t="s">
        <v>57</v>
      </c>
      <c r="C11248" s="2" t="s">
        <v>4833</v>
      </c>
      <c r="D11248" s="2" t="s">
        <v>4834</v>
      </c>
      <c r="E11248" s="2">
        <v>1</v>
      </c>
      <c r="F11248" s="2">
        <v>1</v>
      </c>
      <c r="G11248" s="2">
        <f t="shared" si="359"/>
        <v>0</v>
      </c>
      <c r="H11248" s="9">
        <v>45261</v>
      </c>
      <c r="I11248" s="2" t="s">
        <v>5891</v>
      </c>
      <c r="J11248" s="2">
        <f t="shared" si="360"/>
        <v>0</v>
      </c>
    </row>
    <row r="11249" spans="1:10" x14ac:dyDescent="0.25">
      <c r="A11249" s="2" t="s">
        <v>57</v>
      </c>
      <c r="B11249" s="2" t="s">
        <v>57</v>
      </c>
      <c r="C11249" s="2" t="s">
        <v>1438</v>
      </c>
      <c r="D11249" s="2" t="s">
        <v>8914</v>
      </c>
      <c r="E11249" s="2">
        <v>18</v>
      </c>
      <c r="F11249" s="2">
        <v>15</v>
      </c>
      <c r="G11249" s="2">
        <f t="shared" si="359"/>
        <v>-3</v>
      </c>
      <c r="H11249" s="9">
        <v>45261</v>
      </c>
      <c r="I11249" s="2" t="s">
        <v>5891</v>
      </c>
      <c r="J11249" s="2">
        <f t="shared" si="360"/>
        <v>1</v>
      </c>
    </row>
    <row r="11250" spans="1:10" x14ac:dyDescent="0.25">
      <c r="A11250" s="2" t="s">
        <v>57</v>
      </c>
      <c r="B11250" s="2" t="s">
        <v>5892</v>
      </c>
      <c r="C11250" s="2" t="s">
        <v>1440</v>
      </c>
      <c r="D11250" s="2" t="s">
        <v>1441</v>
      </c>
      <c r="E11250" s="2">
        <v>0.75</v>
      </c>
      <c r="F11250" s="2">
        <v>0.75</v>
      </c>
      <c r="G11250" s="2">
        <f t="shared" si="359"/>
        <v>0</v>
      </c>
      <c r="H11250" s="9">
        <v>45261</v>
      </c>
      <c r="I11250" s="2" t="s">
        <v>5891</v>
      </c>
      <c r="J11250" s="2">
        <f t="shared" si="360"/>
        <v>0</v>
      </c>
    </row>
    <row r="11251" spans="1:10" x14ac:dyDescent="0.25">
      <c r="A11251" s="2" t="s">
        <v>57</v>
      </c>
      <c r="B11251" s="2" t="s">
        <v>1063</v>
      </c>
      <c r="C11251" s="2" t="s">
        <v>1160</v>
      </c>
      <c r="D11251" s="2" t="s">
        <v>1161</v>
      </c>
      <c r="E11251" s="2">
        <v>2</v>
      </c>
      <c r="F11251" s="2">
        <v>2</v>
      </c>
      <c r="G11251" s="2">
        <f t="shared" si="359"/>
        <v>0</v>
      </c>
      <c r="H11251" s="9">
        <v>45261</v>
      </c>
      <c r="I11251" s="2" t="s">
        <v>5891</v>
      </c>
      <c r="J11251" s="2">
        <f t="shared" si="360"/>
        <v>0</v>
      </c>
    </row>
    <row r="11252" spans="1:10" x14ac:dyDescent="0.25">
      <c r="A11252" s="2" t="s">
        <v>57</v>
      </c>
      <c r="B11252" s="2" t="s">
        <v>1063</v>
      </c>
      <c r="C11252" s="2" t="s">
        <v>5960</v>
      </c>
      <c r="D11252" s="2" t="s">
        <v>5961</v>
      </c>
      <c r="E11252" s="2">
        <v>2</v>
      </c>
      <c r="F11252" s="2">
        <v>2</v>
      </c>
      <c r="G11252" s="2">
        <f t="shared" si="359"/>
        <v>0</v>
      </c>
      <c r="H11252" s="9">
        <v>45261</v>
      </c>
      <c r="I11252" s="2" t="s">
        <v>5891</v>
      </c>
      <c r="J11252" s="2">
        <f t="shared" si="360"/>
        <v>0</v>
      </c>
    </row>
    <row r="11253" spans="1:10" x14ac:dyDescent="0.25">
      <c r="A11253" s="2" t="s">
        <v>57</v>
      </c>
      <c r="B11253" s="2" t="s">
        <v>1063</v>
      </c>
      <c r="C11253" s="2" t="s">
        <v>8915</v>
      </c>
      <c r="D11253" s="2" t="s">
        <v>8916</v>
      </c>
      <c r="E11253" s="2">
        <v>2</v>
      </c>
      <c r="F11253" s="2">
        <v>2</v>
      </c>
      <c r="G11253" s="2">
        <f t="shared" si="359"/>
        <v>0</v>
      </c>
      <c r="H11253" s="9">
        <v>45261</v>
      </c>
      <c r="I11253" s="2" t="s">
        <v>5891</v>
      </c>
      <c r="J11253" s="2">
        <f t="shared" si="360"/>
        <v>0</v>
      </c>
    </row>
    <row r="11254" spans="1:10" x14ac:dyDescent="0.25">
      <c r="A11254" s="2" t="s">
        <v>57</v>
      </c>
      <c r="B11254" s="2" t="s">
        <v>1063</v>
      </c>
      <c r="C11254" s="2" t="s">
        <v>1162</v>
      </c>
      <c r="D11254" s="2" t="s">
        <v>1163</v>
      </c>
      <c r="E11254" s="2">
        <v>2</v>
      </c>
      <c r="F11254" s="2">
        <v>2</v>
      </c>
      <c r="G11254" s="2">
        <f t="shared" si="359"/>
        <v>0</v>
      </c>
      <c r="H11254" s="9">
        <v>45261</v>
      </c>
      <c r="I11254" s="2" t="s">
        <v>5891</v>
      </c>
      <c r="J11254" s="2">
        <f t="shared" si="360"/>
        <v>0</v>
      </c>
    </row>
    <row r="11255" spans="1:10" x14ac:dyDescent="0.25">
      <c r="A11255" s="2" t="s">
        <v>57</v>
      </c>
      <c r="B11255" s="2" t="s">
        <v>1063</v>
      </c>
      <c r="C11255" s="2" t="s">
        <v>1164</v>
      </c>
      <c r="D11255" s="2" t="s">
        <v>1165</v>
      </c>
      <c r="E11255" s="2">
        <v>1</v>
      </c>
      <c r="F11255" s="2">
        <v>4</v>
      </c>
      <c r="G11255" s="2">
        <f t="shared" si="359"/>
        <v>3</v>
      </c>
      <c r="H11255" s="9">
        <v>45261</v>
      </c>
      <c r="I11255" s="2" t="s">
        <v>5891</v>
      </c>
      <c r="J11255" s="2">
        <f t="shared" si="360"/>
        <v>1</v>
      </c>
    </row>
    <row r="11256" spans="1:10" x14ac:dyDescent="0.25">
      <c r="A11256" s="2" t="s">
        <v>57</v>
      </c>
      <c r="B11256" s="2" t="s">
        <v>1063</v>
      </c>
      <c r="C11256" s="2" t="s">
        <v>1166</v>
      </c>
      <c r="D11256" s="2" t="s">
        <v>1167</v>
      </c>
      <c r="E11256" s="2">
        <v>1</v>
      </c>
      <c r="F11256" s="2">
        <v>1</v>
      </c>
      <c r="G11256" s="2">
        <f t="shared" si="359"/>
        <v>0</v>
      </c>
      <c r="H11256" s="9">
        <v>45261</v>
      </c>
      <c r="I11256" s="2" t="s">
        <v>5891</v>
      </c>
      <c r="J11256" s="2">
        <f t="shared" si="360"/>
        <v>0</v>
      </c>
    </row>
    <row r="11257" spans="1:10" x14ac:dyDescent="0.25">
      <c r="A11257" s="2" t="s">
        <v>57</v>
      </c>
      <c r="B11257" s="2" t="s">
        <v>57</v>
      </c>
      <c r="C11257" s="2" t="s">
        <v>8917</v>
      </c>
      <c r="D11257" s="2" t="s">
        <v>8918</v>
      </c>
      <c r="E11257" s="2">
        <v>12</v>
      </c>
      <c r="F11257" s="2">
        <v>12</v>
      </c>
      <c r="G11257" s="2">
        <f t="shared" si="359"/>
        <v>0</v>
      </c>
      <c r="H11257" s="9">
        <v>45261</v>
      </c>
      <c r="I11257" s="2" t="s">
        <v>5891</v>
      </c>
      <c r="J11257" s="2">
        <f t="shared" si="360"/>
        <v>0</v>
      </c>
    </row>
    <row r="11258" spans="1:10" x14ac:dyDescent="0.25">
      <c r="A11258" s="2" t="s">
        <v>57</v>
      </c>
      <c r="B11258" s="2" t="s">
        <v>828</v>
      </c>
      <c r="C11258" s="2" t="s">
        <v>971</v>
      </c>
      <c r="D11258" s="2" t="s">
        <v>8919</v>
      </c>
      <c r="E11258" s="2">
        <v>1</v>
      </c>
      <c r="F11258" s="2">
        <v>1</v>
      </c>
      <c r="G11258" s="2">
        <f t="shared" si="359"/>
        <v>0</v>
      </c>
      <c r="H11258" s="9">
        <v>45261</v>
      </c>
      <c r="I11258" s="2" t="s">
        <v>5891</v>
      </c>
      <c r="J11258" s="2">
        <f t="shared" si="360"/>
        <v>0</v>
      </c>
    </row>
    <row r="11259" spans="1:10" x14ac:dyDescent="0.25">
      <c r="A11259" s="2" t="s">
        <v>57</v>
      </c>
      <c r="B11259" s="2" t="s">
        <v>57</v>
      </c>
      <c r="C11259" s="2" t="s">
        <v>1444</v>
      </c>
      <c r="D11259" s="2" t="s">
        <v>1445</v>
      </c>
      <c r="E11259" s="2">
        <v>10</v>
      </c>
      <c r="F11259" s="2">
        <v>7</v>
      </c>
      <c r="G11259" s="2">
        <f t="shared" si="359"/>
        <v>-3</v>
      </c>
      <c r="H11259" s="9">
        <v>45261</v>
      </c>
      <c r="I11259" s="2" t="s">
        <v>5891</v>
      </c>
      <c r="J11259" s="2">
        <f t="shared" si="360"/>
        <v>1</v>
      </c>
    </row>
    <row r="11260" spans="1:10" x14ac:dyDescent="0.25">
      <c r="A11260" s="2" t="s">
        <v>57</v>
      </c>
      <c r="B11260" s="2" t="s">
        <v>57</v>
      </c>
      <c r="C11260" s="2" t="s">
        <v>1444</v>
      </c>
      <c r="D11260" s="2" t="s">
        <v>1445</v>
      </c>
      <c r="E11260" s="2">
        <v>1</v>
      </c>
      <c r="F11260" s="2">
        <v>0</v>
      </c>
      <c r="G11260" s="2">
        <f t="shared" si="359"/>
        <v>-1</v>
      </c>
      <c r="H11260" s="9">
        <v>45261</v>
      </c>
      <c r="I11260" s="2" t="s">
        <v>5891</v>
      </c>
      <c r="J11260" s="2">
        <f t="shared" si="360"/>
        <v>1</v>
      </c>
    </row>
    <row r="11261" spans="1:10" x14ac:dyDescent="0.25">
      <c r="A11261" s="2" t="s">
        <v>57</v>
      </c>
      <c r="B11261" s="2" t="s">
        <v>57</v>
      </c>
      <c r="C11261" s="2" t="s">
        <v>1446</v>
      </c>
      <c r="D11261" s="2" t="s">
        <v>1447</v>
      </c>
      <c r="E11261" s="2">
        <v>6</v>
      </c>
      <c r="F11261" s="2">
        <v>0</v>
      </c>
      <c r="G11261" s="2">
        <f t="shared" si="359"/>
        <v>-6</v>
      </c>
      <c r="H11261" s="9">
        <v>45261</v>
      </c>
      <c r="I11261" s="2" t="s">
        <v>5891</v>
      </c>
      <c r="J11261" s="2">
        <f t="shared" si="360"/>
        <v>1</v>
      </c>
    </row>
    <row r="11262" spans="1:10" x14ac:dyDescent="0.25">
      <c r="A11262" s="2" t="s">
        <v>57</v>
      </c>
      <c r="B11262" s="2" t="s">
        <v>57</v>
      </c>
      <c r="C11262" s="2" t="s">
        <v>1448</v>
      </c>
      <c r="D11262" s="2" t="s">
        <v>1449</v>
      </c>
      <c r="E11262" s="2">
        <v>5</v>
      </c>
      <c r="F11262" s="2">
        <v>5</v>
      </c>
      <c r="G11262" s="2">
        <f t="shared" si="359"/>
        <v>0</v>
      </c>
      <c r="H11262" s="9">
        <v>45261</v>
      </c>
      <c r="I11262" s="2" t="s">
        <v>5891</v>
      </c>
      <c r="J11262" s="2">
        <f t="shared" si="360"/>
        <v>0</v>
      </c>
    </row>
    <row r="11263" spans="1:10" x14ac:dyDescent="0.25">
      <c r="A11263" s="2" t="s">
        <v>57</v>
      </c>
      <c r="B11263" s="2" t="s">
        <v>57</v>
      </c>
      <c r="C11263" s="2" t="s">
        <v>1450</v>
      </c>
      <c r="D11263" s="2" t="s">
        <v>1451</v>
      </c>
      <c r="E11263" s="2">
        <v>1</v>
      </c>
      <c r="F11263" s="2">
        <v>1</v>
      </c>
      <c r="G11263" s="2">
        <f t="shared" si="359"/>
        <v>0</v>
      </c>
      <c r="H11263" s="9">
        <v>45261</v>
      </c>
      <c r="I11263" s="2" t="s">
        <v>5891</v>
      </c>
      <c r="J11263" s="2">
        <f t="shared" si="360"/>
        <v>0</v>
      </c>
    </row>
    <row r="11264" spans="1:10" x14ac:dyDescent="0.25">
      <c r="A11264" s="2" t="s">
        <v>57</v>
      </c>
      <c r="B11264" s="2" t="s">
        <v>828</v>
      </c>
      <c r="C11264" s="2" t="s">
        <v>8920</v>
      </c>
      <c r="D11264" s="2" t="s">
        <v>8921</v>
      </c>
      <c r="E11264" s="2">
        <v>1</v>
      </c>
      <c r="F11264" s="2">
        <v>1</v>
      </c>
      <c r="G11264" s="2">
        <f t="shared" si="359"/>
        <v>0</v>
      </c>
      <c r="H11264" s="9">
        <v>45261</v>
      </c>
      <c r="I11264" s="2" t="s">
        <v>5891</v>
      </c>
      <c r="J11264" s="2">
        <f t="shared" si="360"/>
        <v>0</v>
      </c>
    </row>
    <row r="11265" spans="1:10" x14ac:dyDescent="0.25">
      <c r="A11265" s="2" t="s">
        <v>57</v>
      </c>
      <c r="B11265" s="2" t="s">
        <v>777</v>
      </c>
      <c r="C11265" s="2" t="s">
        <v>808</v>
      </c>
      <c r="D11265" s="2" t="s">
        <v>809</v>
      </c>
      <c r="E11265" s="2">
        <v>3</v>
      </c>
      <c r="F11265" s="2">
        <v>3</v>
      </c>
      <c r="G11265" s="2">
        <f t="shared" si="359"/>
        <v>0</v>
      </c>
      <c r="H11265" s="9">
        <v>45261</v>
      </c>
      <c r="I11265" s="2" t="s">
        <v>5891</v>
      </c>
      <c r="J11265" s="2">
        <f t="shared" si="360"/>
        <v>0</v>
      </c>
    </row>
    <row r="11266" spans="1:10" x14ac:dyDescent="0.25">
      <c r="A11266" s="2" t="s">
        <v>57</v>
      </c>
      <c r="B11266" s="2" t="s">
        <v>777</v>
      </c>
      <c r="C11266" s="2" t="s">
        <v>808</v>
      </c>
      <c r="D11266" s="2" t="s">
        <v>809</v>
      </c>
      <c r="E11266" s="2">
        <v>8</v>
      </c>
      <c r="F11266" s="2">
        <v>2</v>
      </c>
      <c r="G11266" s="2">
        <f t="shared" si="359"/>
        <v>-6</v>
      </c>
      <c r="H11266" s="9">
        <v>45261</v>
      </c>
      <c r="I11266" s="2" t="s">
        <v>5891</v>
      </c>
      <c r="J11266" s="2">
        <f t="shared" si="360"/>
        <v>1</v>
      </c>
    </row>
    <row r="11267" spans="1:10" x14ac:dyDescent="0.25">
      <c r="A11267" s="2" t="s">
        <v>57</v>
      </c>
      <c r="B11267" s="2" t="s">
        <v>746</v>
      </c>
      <c r="C11267" s="2" t="s">
        <v>4836</v>
      </c>
      <c r="D11267" s="2" t="s">
        <v>4837</v>
      </c>
      <c r="E11267" s="2">
        <v>21</v>
      </c>
      <c r="F11267" s="2">
        <v>15</v>
      </c>
      <c r="G11267" s="2">
        <f t="shared" si="359"/>
        <v>-6</v>
      </c>
      <c r="H11267" s="9">
        <v>45261</v>
      </c>
      <c r="I11267" s="2" t="s">
        <v>5891</v>
      </c>
      <c r="J11267" s="2">
        <f t="shared" si="360"/>
        <v>1</v>
      </c>
    </row>
    <row r="11268" spans="1:10" x14ac:dyDescent="0.25">
      <c r="A11268" s="2" t="s">
        <v>57</v>
      </c>
      <c r="B11268" s="2" t="s">
        <v>777</v>
      </c>
      <c r="C11268" s="2" t="s">
        <v>8922</v>
      </c>
      <c r="D11268" s="2" t="s">
        <v>8923</v>
      </c>
      <c r="E11268" s="2">
        <v>17</v>
      </c>
      <c r="F11268" s="2">
        <v>17</v>
      </c>
      <c r="G11268" s="2">
        <f t="shared" si="359"/>
        <v>0</v>
      </c>
      <c r="H11268" s="9">
        <v>45261</v>
      </c>
      <c r="I11268" s="2" t="s">
        <v>5891</v>
      </c>
      <c r="J11268" s="2">
        <f t="shared" si="360"/>
        <v>0</v>
      </c>
    </row>
    <row r="11269" spans="1:10" x14ac:dyDescent="0.25">
      <c r="A11269" s="2" t="s">
        <v>57</v>
      </c>
      <c r="B11269" s="2" t="s">
        <v>777</v>
      </c>
      <c r="C11269" s="2" t="s">
        <v>8924</v>
      </c>
      <c r="D11269" s="2" t="s">
        <v>8925</v>
      </c>
      <c r="E11269" s="2">
        <v>16</v>
      </c>
      <c r="F11269" s="2">
        <v>18</v>
      </c>
      <c r="G11269" s="2">
        <f t="shared" si="359"/>
        <v>2</v>
      </c>
      <c r="H11269" s="9">
        <v>45261</v>
      </c>
      <c r="I11269" s="2" t="s">
        <v>5891</v>
      </c>
      <c r="J11269" s="2">
        <f t="shared" si="360"/>
        <v>1</v>
      </c>
    </row>
    <row r="11270" spans="1:10" x14ac:dyDescent="0.25">
      <c r="A11270" s="2" t="s">
        <v>57</v>
      </c>
      <c r="B11270" s="2" t="s">
        <v>777</v>
      </c>
      <c r="C11270" s="2" t="s">
        <v>8926</v>
      </c>
      <c r="D11270" s="2" t="s">
        <v>8927</v>
      </c>
      <c r="E11270" s="2">
        <v>16</v>
      </c>
      <c r="F11270" s="2">
        <v>16</v>
      </c>
      <c r="G11270" s="2">
        <f t="shared" si="359"/>
        <v>0</v>
      </c>
      <c r="H11270" s="9">
        <v>45261</v>
      </c>
      <c r="I11270" s="2" t="s">
        <v>5891</v>
      </c>
      <c r="J11270" s="2">
        <f t="shared" si="360"/>
        <v>0</v>
      </c>
    </row>
    <row r="11271" spans="1:10" x14ac:dyDescent="0.25">
      <c r="A11271" s="2" t="s">
        <v>57</v>
      </c>
      <c r="B11271" s="2" t="s">
        <v>777</v>
      </c>
      <c r="C11271" s="2" t="s">
        <v>8928</v>
      </c>
      <c r="D11271" s="2" t="s">
        <v>8929</v>
      </c>
      <c r="E11271" s="2">
        <v>8</v>
      </c>
      <c r="F11271" s="2">
        <v>8</v>
      </c>
      <c r="G11271" s="2">
        <f t="shared" si="359"/>
        <v>0</v>
      </c>
      <c r="H11271" s="9">
        <v>45261</v>
      </c>
      <c r="I11271" s="2" t="s">
        <v>5891</v>
      </c>
      <c r="J11271" s="2">
        <f t="shared" si="360"/>
        <v>0</v>
      </c>
    </row>
    <row r="11272" spans="1:10" x14ac:dyDescent="0.25">
      <c r="A11272" s="2" t="s">
        <v>57</v>
      </c>
      <c r="B11272" s="2" t="s">
        <v>777</v>
      </c>
      <c r="C11272" s="2" t="s">
        <v>8930</v>
      </c>
      <c r="D11272" s="2" t="s">
        <v>8931</v>
      </c>
      <c r="E11272" s="2">
        <v>15</v>
      </c>
      <c r="F11272" s="2">
        <v>15</v>
      </c>
      <c r="G11272" s="2">
        <f t="shared" si="359"/>
        <v>0</v>
      </c>
      <c r="H11272" s="9">
        <v>45261</v>
      </c>
      <c r="I11272" s="2" t="s">
        <v>5891</v>
      </c>
      <c r="J11272" s="2">
        <f t="shared" si="360"/>
        <v>0</v>
      </c>
    </row>
    <row r="11273" spans="1:10" x14ac:dyDescent="0.25">
      <c r="A11273" s="2" t="s">
        <v>57</v>
      </c>
      <c r="B11273" s="2" t="s">
        <v>777</v>
      </c>
      <c r="C11273" s="2" t="s">
        <v>8932</v>
      </c>
      <c r="D11273" s="2" t="s">
        <v>8933</v>
      </c>
      <c r="E11273" s="2">
        <v>15</v>
      </c>
      <c r="F11273" s="2">
        <v>15</v>
      </c>
      <c r="G11273" s="2">
        <f t="shared" ref="G11273:G11336" si="361">F11273-E11273</f>
        <v>0</v>
      </c>
      <c r="H11273" s="9">
        <v>45261</v>
      </c>
      <c r="I11273" s="2" t="s">
        <v>5891</v>
      </c>
      <c r="J11273" s="2">
        <f t="shared" si="360"/>
        <v>0</v>
      </c>
    </row>
    <row r="11274" spans="1:10" x14ac:dyDescent="0.25">
      <c r="A11274" s="2" t="s">
        <v>57</v>
      </c>
      <c r="B11274" s="2" t="s">
        <v>777</v>
      </c>
      <c r="C11274" s="2" t="s">
        <v>8934</v>
      </c>
      <c r="D11274" s="2" t="s">
        <v>8935</v>
      </c>
      <c r="E11274" s="2">
        <v>17</v>
      </c>
      <c r="F11274" s="2">
        <v>17</v>
      </c>
      <c r="G11274" s="2">
        <f t="shared" si="361"/>
        <v>0</v>
      </c>
      <c r="H11274" s="9">
        <v>45261</v>
      </c>
      <c r="I11274" s="2" t="s">
        <v>5891</v>
      </c>
      <c r="J11274" s="2">
        <f t="shared" si="360"/>
        <v>0</v>
      </c>
    </row>
    <row r="11275" spans="1:10" x14ac:dyDescent="0.25">
      <c r="A11275" s="2" t="s">
        <v>57</v>
      </c>
      <c r="B11275" s="2" t="s">
        <v>777</v>
      </c>
      <c r="C11275" s="2" t="s">
        <v>8936</v>
      </c>
      <c r="D11275" s="2" t="s">
        <v>8937</v>
      </c>
      <c r="E11275" s="2">
        <v>16</v>
      </c>
      <c r="F11275" s="2">
        <v>16</v>
      </c>
      <c r="G11275" s="2">
        <f t="shared" si="361"/>
        <v>0</v>
      </c>
      <c r="H11275" s="9">
        <v>45261</v>
      </c>
      <c r="I11275" s="2" t="s">
        <v>5891</v>
      </c>
      <c r="J11275" s="2">
        <f t="shared" si="360"/>
        <v>0</v>
      </c>
    </row>
    <row r="11276" spans="1:10" x14ac:dyDescent="0.25">
      <c r="A11276" s="2" t="s">
        <v>57</v>
      </c>
      <c r="B11276" s="2" t="s">
        <v>828</v>
      </c>
      <c r="C11276" s="2" t="s">
        <v>7879</v>
      </c>
      <c r="D11276" s="2" t="s">
        <v>7880</v>
      </c>
      <c r="E11276" s="2">
        <v>3</v>
      </c>
      <c r="F11276" s="2">
        <v>3</v>
      </c>
      <c r="G11276" s="2">
        <f t="shared" si="361"/>
        <v>0</v>
      </c>
      <c r="H11276" s="9">
        <v>45261</v>
      </c>
      <c r="I11276" s="2" t="s">
        <v>5891</v>
      </c>
      <c r="J11276" s="2">
        <f t="shared" si="360"/>
        <v>0</v>
      </c>
    </row>
    <row r="11277" spans="1:10" x14ac:dyDescent="0.25">
      <c r="A11277" s="2" t="s">
        <v>57</v>
      </c>
      <c r="B11277" s="2" t="s">
        <v>777</v>
      </c>
      <c r="C11277" s="2" t="s">
        <v>810</v>
      </c>
      <c r="D11277" s="2" t="s">
        <v>811</v>
      </c>
      <c r="E11277" s="2">
        <v>3</v>
      </c>
      <c r="F11277" s="2">
        <v>3</v>
      </c>
      <c r="G11277" s="2">
        <f t="shared" si="361"/>
        <v>0</v>
      </c>
      <c r="H11277" s="9">
        <v>45261</v>
      </c>
      <c r="I11277" s="2" t="s">
        <v>5891</v>
      </c>
      <c r="J11277" s="2">
        <f t="shared" si="360"/>
        <v>0</v>
      </c>
    </row>
    <row r="11278" spans="1:10" x14ac:dyDescent="0.25">
      <c r="A11278" s="2" t="s">
        <v>57</v>
      </c>
      <c r="B11278" s="2" t="s">
        <v>777</v>
      </c>
      <c r="C11278" s="2" t="s">
        <v>812</v>
      </c>
      <c r="D11278" s="2" t="s">
        <v>813</v>
      </c>
      <c r="E11278" s="2">
        <v>3</v>
      </c>
      <c r="F11278" s="2">
        <v>3</v>
      </c>
      <c r="G11278" s="2">
        <f t="shared" si="361"/>
        <v>0</v>
      </c>
      <c r="H11278" s="9">
        <v>45261</v>
      </c>
      <c r="I11278" s="2" t="s">
        <v>5891</v>
      </c>
      <c r="J11278" s="2">
        <f t="shared" si="360"/>
        <v>0</v>
      </c>
    </row>
    <row r="11279" spans="1:10" x14ac:dyDescent="0.25">
      <c r="A11279" s="2" t="s">
        <v>57</v>
      </c>
      <c r="B11279" s="2" t="s">
        <v>777</v>
      </c>
      <c r="C11279" s="2" t="s">
        <v>814</v>
      </c>
      <c r="D11279" s="2" t="s">
        <v>815</v>
      </c>
      <c r="E11279" s="2">
        <v>9</v>
      </c>
      <c r="F11279" s="2">
        <v>0</v>
      </c>
      <c r="G11279" s="2">
        <f t="shared" si="361"/>
        <v>-9</v>
      </c>
      <c r="H11279" s="9">
        <v>45261</v>
      </c>
      <c r="I11279" s="2" t="s">
        <v>5891</v>
      </c>
      <c r="J11279" s="2">
        <f t="shared" si="360"/>
        <v>1</v>
      </c>
    </row>
    <row r="11280" spans="1:10" x14ac:dyDescent="0.25">
      <c r="A11280" s="2" t="s">
        <v>57</v>
      </c>
      <c r="B11280" s="2" t="s">
        <v>777</v>
      </c>
      <c r="C11280" s="2" t="s">
        <v>4838</v>
      </c>
      <c r="D11280" s="2" t="s">
        <v>4839</v>
      </c>
      <c r="E11280" s="2">
        <v>2</v>
      </c>
      <c r="F11280" s="2">
        <v>0</v>
      </c>
      <c r="G11280" s="2">
        <f t="shared" si="361"/>
        <v>-2</v>
      </c>
      <c r="H11280" s="9">
        <v>45261</v>
      </c>
      <c r="I11280" s="2" t="s">
        <v>5891</v>
      </c>
      <c r="J11280" s="2">
        <f t="shared" si="360"/>
        <v>1</v>
      </c>
    </row>
    <row r="11281" spans="1:10" x14ac:dyDescent="0.25">
      <c r="A11281" s="2" t="s">
        <v>57</v>
      </c>
      <c r="B11281" s="2" t="s">
        <v>777</v>
      </c>
      <c r="C11281" s="2" t="s">
        <v>816</v>
      </c>
      <c r="D11281" s="2" t="s">
        <v>817</v>
      </c>
      <c r="E11281" s="2">
        <v>12</v>
      </c>
      <c r="F11281" s="2">
        <v>12</v>
      </c>
      <c r="G11281" s="2">
        <f t="shared" si="361"/>
        <v>0</v>
      </c>
      <c r="H11281" s="9">
        <v>45261</v>
      </c>
      <c r="I11281" s="2" t="s">
        <v>5891</v>
      </c>
      <c r="J11281" s="2">
        <f t="shared" si="360"/>
        <v>0</v>
      </c>
    </row>
    <row r="11282" spans="1:10" x14ac:dyDescent="0.25">
      <c r="A11282" s="2" t="s">
        <v>57</v>
      </c>
      <c r="B11282" s="2" t="s">
        <v>777</v>
      </c>
      <c r="C11282" s="2" t="s">
        <v>818</v>
      </c>
      <c r="D11282" s="2" t="s">
        <v>819</v>
      </c>
      <c r="E11282" s="2">
        <v>29</v>
      </c>
      <c r="F11282" s="2">
        <v>29</v>
      </c>
      <c r="G11282" s="2">
        <f t="shared" si="361"/>
        <v>0</v>
      </c>
      <c r="H11282" s="9">
        <v>45261</v>
      </c>
      <c r="I11282" s="2" t="s">
        <v>5891</v>
      </c>
      <c r="J11282" s="2">
        <f t="shared" si="360"/>
        <v>0</v>
      </c>
    </row>
    <row r="11283" spans="1:10" x14ac:dyDescent="0.25">
      <c r="A11283" s="2" t="s">
        <v>57</v>
      </c>
      <c r="B11283" s="2" t="s">
        <v>777</v>
      </c>
      <c r="C11283" s="2" t="s">
        <v>8938</v>
      </c>
      <c r="D11283" s="2" t="s">
        <v>8939</v>
      </c>
      <c r="E11283" s="2">
        <v>9</v>
      </c>
      <c r="F11283" s="2">
        <v>9</v>
      </c>
      <c r="G11283" s="2">
        <f t="shared" si="361"/>
        <v>0</v>
      </c>
      <c r="H11283" s="9">
        <v>45261</v>
      </c>
      <c r="I11283" s="2" t="s">
        <v>5891</v>
      </c>
      <c r="J11283" s="2">
        <f t="shared" si="360"/>
        <v>0</v>
      </c>
    </row>
    <row r="11284" spans="1:10" x14ac:dyDescent="0.25">
      <c r="A11284" s="2" t="s">
        <v>57</v>
      </c>
      <c r="B11284" s="2" t="s">
        <v>777</v>
      </c>
      <c r="C11284" s="2" t="s">
        <v>8940</v>
      </c>
      <c r="D11284" s="2" t="s">
        <v>8941</v>
      </c>
      <c r="E11284" s="2">
        <v>3</v>
      </c>
      <c r="F11284" s="2">
        <v>3</v>
      </c>
      <c r="G11284" s="2">
        <f t="shared" si="361"/>
        <v>0</v>
      </c>
      <c r="H11284" s="9">
        <v>45261</v>
      </c>
      <c r="I11284" s="2" t="s">
        <v>5891</v>
      </c>
      <c r="J11284" s="2">
        <f t="shared" si="360"/>
        <v>0</v>
      </c>
    </row>
    <row r="11285" spans="1:10" x14ac:dyDescent="0.25">
      <c r="A11285" s="2" t="s">
        <v>57</v>
      </c>
      <c r="B11285" s="2" t="s">
        <v>777</v>
      </c>
      <c r="C11285" s="2" t="s">
        <v>8942</v>
      </c>
      <c r="D11285" s="2" t="s">
        <v>8943</v>
      </c>
      <c r="E11285" s="2">
        <v>4</v>
      </c>
      <c r="F11285" s="2">
        <v>4</v>
      </c>
      <c r="G11285" s="2">
        <f t="shared" si="361"/>
        <v>0</v>
      </c>
      <c r="H11285" s="9">
        <v>45261</v>
      </c>
      <c r="I11285" s="2" t="s">
        <v>5891</v>
      </c>
      <c r="J11285" s="2">
        <f t="shared" si="360"/>
        <v>0</v>
      </c>
    </row>
    <row r="11286" spans="1:10" x14ac:dyDescent="0.25">
      <c r="A11286" s="2" t="s">
        <v>57</v>
      </c>
      <c r="B11286" s="2" t="s">
        <v>777</v>
      </c>
      <c r="C11286" s="2" t="s">
        <v>8944</v>
      </c>
      <c r="D11286" s="2" t="s">
        <v>8945</v>
      </c>
      <c r="E11286" s="2">
        <v>8</v>
      </c>
      <c r="F11286" s="2">
        <v>8</v>
      </c>
      <c r="G11286" s="2">
        <f t="shared" si="361"/>
        <v>0</v>
      </c>
      <c r="H11286" s="9">
        <v>45261</v>
      </c>
      <c r="I11286" s="2" t="s">
        <v>5891</v>
      </c>
      <c r="J11286" s="2">
        <f t="shared" si="360"/>
        <v>0</v>
      </c>
    </row>
    <row r="11287" spans="1:10" x14ac:dyDescent="0.25">
      <c r="A11287" s="2" t="s">
        <v>57</v>
      </c>
      <c r="B11287" s="2" t="s">
        <v>777</v>
      </c>
      <c r="C11287" s="2" t="s">
        <v>8946</v>
      </c>
      <c r="D11287" s="2" t="s">
        <v>8947</v>
      </c>
      <c r="E11287" s="2">
        <v>9</v>
      </c>
      <c r="F11287" s="2">
        <v>9</v>
      </c>
      <c r="G11287" s="2">
        <f t="shared" si="361"/>
        <v>0</v>
      </c>
      <c r="H11287" s="9">
        <v>45261</v>
      </c>
      <c r="I11287" s="2" t="s">
        <v>5891</v>
      </c>
      <c r="J11287" s="2">
        <f t="shared" si="360"/>
        <v>0</v>
      </c>
    </row>
    <row r="11288" spans="1:10" x14ac:dyDescent="0.25">
      <c r="A11288" s="2" t="s">
        <v>57</v>
      </c>
      <c r="B11288" s="2" t="s">
        <v>777</v>
      </c>
      <c r="C11288" s="2" t="s">
        <v>8948</v>
      </c>
      <c r="D11288" s="2" t="s">
        <v>8949</v>
      </c>
      <c r="E11288" s="2">
        <v>4</v>
      </c>
      <c r="F11288" s="2">
        <v>4</v>
      </c>
      <c r="G11288" s="2">
        <f t="shared" si="361"/>
        <v>0</v>
      </c>
      <c r="H11288" s="9">
        <v>45261</v>
      </c>
      <c r="I11288" s="2" t="s">
        <v>5891</v>
      </c>
      <c r="J11288" s="2">
        <f t="shared" si="360"/>
        <v>0</v>
      </c>
    </row>
    <row r="11289" spans="1:10" x14ac:dyDescent="0.25">
      <c r="A11289" s="2" t="s">
        <v>57</v>
      </c>
      <c r="B11289" s="2" t="s">
        <v>777</v>
      </c>
      <c r="C11289" s="2" t="s">
        <v>8950</v>
      </c>
      <c r="D11289" s="2" t="s">
        <v>8951</v>
      </c>
      <c r="E11289" s="2">
        <v>2</v>
      </c>
      <c r="F11289" s="2">
        <v>7</v>
      </c>
      <c r="G11289" s="2">
        <f t="shared" si="361"/>
        <v>5</v>
      </c>
      <c r="H11289" s="9">
        <v>45261</v>
      </c>
      <c r="I11289" s="2" t="s">
        <v>5891</v>
      </c>
      <c r="J11289" s="2">
        <f t="shared" si="360"/>
        <v>1</v>
      </c>
    </row>
    <row r="11290" spans="1:10" x14ac:dyDescent="0.25">
      <c r="A11290" s="2" t="s">
        <v>57</v>
      </c>
      <c r="B11290" s="2" t="s">
        <v>777</v>
      </c>
      <c r="C11290" s="2" t="s">
        <v>8952</v>
      </c>
      <c r="D11290" s="2" t="s">
        <v>8953</v>
      </c>
      <c r="E11290" s="2">
        <v>2</v>
      </c>
      <c r="F11290" s="2">
        <v>5</v>
      </c>
      <c r="G11290" s="2">
        <f t="shared" si="361"/>
        <v>3</v>
      </c>
      <c r="H11290" s="9">
        <v>45261</v>
      </c>
      <c r="I11290" s="2" t="s">
        <v>5891</v>
      </c>
      <c r="J11290" s="2">
        <f t="shared" si="360"/>
        <v>1</v>
      </c>
    </row>
    <row r="11291" spans="1:10" x14ac:dyDescent="0.25">
      <c r="A11291" s="2" t="s">
        <v>57</v>
      </c>
      <c r="B11291" s="2" t="s">
        <v>777</v>
      </c>
      <c r="C11291" s="2" t="s">
        <v>8954</v>
      </c>
      <c r="D11291" s="2" t="s">
        <v>8955</v>
      </c>
      <c r="E11291" s="2">
        <v>2</v>
      </c>
      <c r="F11291" s="2">
        <v>4</v>
      </c>
      <c r="G11291" s="2">
        <f t="shared" si="361"/>
        <v>2</v>
      </c>
      <c r="H11291" s="9">
        <v>45261</v>
      </c>
      <c r="I11291" s="2" t="s">
        <v>5891</v>
      </c>
      <c r="J11291" s="2">
        <f t="shared" si="360"/>
        <v>1</v>
      </c>
    </row>
    <row r="11292" spans="1:10" x14ac:dyDescent="0.25">
      <c r="A11292" s="2" t="s">
        <v>57</v>
      </c>
      <c r="B11292" s="2" t="s">
        <v>828</v>
      </c>
      <c r="C11292" s="2" t="s">
        <v>7881</v>
      </c>
      <c r="D11292" s="2" t="s">
        <v>8956</v>
      </c>
      <c r="E11292" s="2">
        <v>5</v>
      </c>
      <c r="F11292" s="2">
        <v>5</v>
      </c>
      <c r="G11292" s="2">
        <f t="shared" si="361"/>
        <v>0</v>
      </c>
      <c r="H11292" s="9">
        <v>45261</v>
      </c>
      <c r="I11292" s="2" t="s">
        <v>5891</v>
      </c>
      <c r="J11292" s="2">
        <f t="shared" si="360"/>
        <v>0</v>
      </c>
    </row>
    <row r="11293" spans="1:10" x14ac:dyDescent="0.25">
      <c r="A11293" s="2" t="s">
        <v>57</v>
      </c>
      <c r="B11293" s="2" t="s">
        <v>828</v>
      </c>
      <c r="C11293" s="2" t="s">
        <v>7883</v>
      </c>
      <c r="D11293" s="2" t="s">
        <v>7884</v>
      </c>
      <c r="E11293" s="2">
        <v>12</v>
      </c>
      <c r="F11293" s="2">
        <v>12</v>
      </c>
      <c r="G11293" s="2">
        <f t="shared" si="361"/>
        <v>0</v>
      </c>
      <c r="H11293" s="9">
        <v>45261</v>
      </c>
      <c r="I11293" s="2" t="s">
        <v>5891</v>
      </c>
      <c r="J11293" s="2">
        <f t="shared" si="360"/>
        <v>0</v>
      </c>
    </row>
    <row r="11294" spans="1:10" x14ac:dyDescent="0.25">
      <c r="A11294" s="2" t="s">
        <v>57</v>
      </c>
      <c r="B11294" s="2" t="s">
        <v>828</v>
      </c>
      <c r="C11294" s="2" t="s">
        <v>7885</v>
      </c>
      <c r="D11294" s="2" t="s">
        <v>8957</v>
      </c>
      <c r="E11294" s="2">
        <v>4</v>
      </c>
      <c r="F11294" s="2">
        <v>4</v>
      </c>
      <c r="G11294" s="2">
        <f t="shared" si="361"/>
        <v>0</v>
      </c>
      <c r="H11294" s="9">
        <v>45261</v>
      </c>
      <c r="I11294" s="2" t="s">
        <v>5891</v>
      </c>
      <c r="J11294" s="2">
        <f t="shared" si="360"/>
        <v>0</v>
      </c>
    </row>
    <row r="11295" spans="1:10" x14ac:dyDescent="0.25">
      <c r="A11295" s="2" t="s">
        <v>57</v>
      </c>
      <c r="B11295" s="2" t="s">
        <v>828</v>
      </c>
      <c r="C11295" s="2" t="s">
        <v>7887</v>
      </c>
      <c r="D11295" s="2" t="s">
        <v>7888</v>
      </c>
      <c r="E11295" s="2">
        <v>16</v>
      </c>
      <c r="F11295" s="2">
        <v>16</v>
      </c>
      <c r="G11295" s="2">
        <f t="shared" si="361"/>
        <v>0</v>
      </c>
      <c r="H11295" s="9">
        <v>45261</v>
      </c>
      <c r="I11295" s="2" t="s">
        <v>5891</v>
      </c>
      <c r="J11295" s="2">
        <f t="shared" si="360"/>
        <v>0</v>
      </c>
    </row>
    <row r="11296" spans="1:10" x14ac:dyDescent="0.25">
      <c r="A11296" s="2" t="s">
        <v>57</v>
      </c>
      <c r="B11296" s="2" t="s">
        <v>828</v>
      </c>
      <c r="C11296" s="2" t="s">
        <v>973</v>
      </c>
      <c r="D11296" s="2" t="s">
        <v>974</v>
      </c>
      <c r="E11296" s="2">
        <v>2</v>
      </c>
      <c r="F11296" s="2">
        <v>2</v>
      </c>
      <c r="G11296" s="2">
        <f t="shared" si="361"/>
        <v>0</v>
      </c>
      <c r="H11296" s="9">
        <v>45261</v>
      </c>
      <c r="I11296" s="2" t="s">
        <v>5891</v>
      </c>
      <c r="J11296" s="2">
        <f t="shared" si="360"/>
        <v>0</v>
      </c>
    </row>
    <row r="11297" spans="1:10" x14ac:dyDescent="0.25">
      <c r="A11297" s="2" t="s">
        <v>57</v>
      </c>
      <c r="B11297" s="2" t="s">
        <v>57</v>
      </c>
      <c r="C11297" s="2" t="s">
        <v>1452</v>
      </c>
      <c r="D11297" s="2" t="s">
        <v>1453</v>
      </c>
      <c r="E11297" s="2">
        <v>2</v>
      </c>
      <c r="F11297" s="2">
        <v>2</v>
      </c>
      <c r="G11297" s="2">
        <f t="shared" si="361"/>
        <v>0</v>
      </c>
      <c r="H11297" s="9">
        <v>45261</v>
      </c>
      <c r="I11297" s="2" t="s">
        <v>5891</v>
      </c>
      <c r="J11297" s="2">
        <f t="shared" si="360"/>
        <v>0</v>
      </c>
    </row>
    <row r="11298" spans="1:10" x14ac:dyDescent="0.25">
      <c r="A11298" s="2" t="s">
        <v>57</v>
      </c>
      <c r="B11298" s="2" t="s">
        <v>777</v>
      </c>
      <c r="C11298" s="2" t="s">
        <v>820</v>
      </c>
      <c r="D11298" s="2" t="s">
        <v>821</v>
      </c>
      <c r="E11298" s="2">
        <v>2</v>
      </c>
      <c r="F11298" s="2">
        <v>2</v>
      </c>
      <c r="G11298" s="2">
        <f t="shared" si="361"/>
        <v>0</v>
      </c>
      <c r="H11298" s="9">
        <v>45261</v>
      </c>
      <c r="I11298" s="2" t="s">
        <v>5891</v>
      </c>
      <c r="J11298" s="2">
        <f t="shared" si="360"/>
        <v>0</v>
      </c>
    </row>
    <row r="11299" spans="1:10" x14ac:dyDescent="0.25">
      <c r="A11299" s="2" t="s">
        <v>57</v>
      </c>
      <c r="B11299" s="2" t="s">
        <v>777</v>
      </c>
      <c r="C11299" s="2" t="s">
        <v>820</v>
      </c>
      <c r="D11299" s="2" t="s">
        <v>821</v>
      </c>
      <c r="E11299" s="2">
        <v>1</v>
      </c>
      <c r="F11299" s="2">
        <v>1</v>
      </c>
      <c r="G11299" s="2">
        <f t="shared" si="361"/>
        <v>0</v>
      </c>
      <c r="H11299" s="9">
        <v>45261</v>
      </c>
      <c r="I11299" s="2" t="s">
        <v>5891</v>
      </c>
      <c r="J11299" s="2">
        <f t="shared" si="360"/>
        <v>0</v>
      </c>
    </row>
    <row r="11300" spans="1:10" x14ac:dyDescent="0.25">
      <c r="A11300" s="2" t="s">
        <v>57</v>
      </c>
      <c r="B11300" s="2" t="s">
        <v>828</v>
      </c>
      <c r="C11300" s="2" t="s">
        <v>5964</v>
      </c>
      <c r="D11300" s="2" t="s">
        <v>5965</v>
      </c>
      <c r="E11300" s="2">
        <v>25</v>
      </c>
      <c r="F11300" s="2">
        <v>25</v>
      </c>
      <c r="G11300" s="2">
        <f t="shared" si="361"/>
        <v>0</v>
      </c>
      <c r="H11300" s="9">
        <v>45261</v>
      </c>
      <c r="I11300" s="2" t="s">
        <v>5891</v>
      </c>
      <c r="J11300" s="2">
        <f t="shared" si="360"/>
        <v>0</v>
      </c>
    </row>
    <row r="11301" spans="1:10" x14ac:dyDescent="0.25">
      <c r="A11301" s="2" t="s">
        <v>57</v>
      </c>
      <c r="B11301" s="2" t="s">
        <v>828</v>
      </c>
      <c r="C11301" s="2" t="s">
        <v>8958</v>
      </c>
      <c r="D11301" s="2" t="s">
        <v>8959</v>
      </c>
      <c r="E11301" s="2">
        <v>12</v>
      </c>
      <c r="F11301" s="2">
        <v>12</v>
      </c>
      <c r="G11301" s="2">
        <f t="shared" si="361"/>
        <v>0</v>
      </c>
      <c r="H11301" s="9">
        <v>45261</v>
      </c>
      <c r="I11301" s="2" t="s">
        <v>5891</v>
      </c>
      <c r="J11301" s="2">
        <f t="shared" si="360"/>
        <v>0</v>
      </c>
    </row>
    <row r="11302" spans="1:10" x14ac:dyDescent="0.25">
      <c r="A11302" s="2" t="s">
        <v>57</v>
      </c>
      <c r="B11302" s="2" t="s">
        <v>828</v>
      </c>
      <c r="C11302" s="2" t="s">
        <v>4840</v>
      </c>
      <c r="D11302" s="2" t="s">
        <v>4841</v>
      </c>
      <c r="E11302" s="2">
        <v>10</v>
      </c>
      <c r="F11302" s="2">
        <v>10</v>
      </c>
      <c r="G11302" s="2">
        <f t="shared" si="361"/>
        <v>0</v>
      </c>
      <c r="H11302" s="9">
        <v>45261</v>
      </c>
      <c r="I11302" s="2" t="s">
        <v>5891</v>
      </c>
      <c r="J11302" s="2">
        <f t="shared" si="360"/>
        <v>0</v>
      </c>
    </row>
    <row r="11303" spans="1:10" x14ac:dyDescent="0.25">
      <c r="A11303" s="2" t="s">
        <v>57</v>
      </c>
      <c r="B11303" s="2" t="s">
        <v>828</v>
      </c>
      <c r="C11303" s="2" t="s">
        <v>975</v>
      </c>
      <c r="D11303" s="2" t="s">
        <v>976</v>
      </c>
      <c r="E11303" s="2">
        <v>2</v>
      </c>
      <c r="F11303" s="2">
        <v>2</v>
      </c>
      <c r="G11303" s="2">
        <f t="shared" si="361"/>
        <v>0</v>
      </c>
      <c r="H11303" s="9">
        <v>45261</v>
      </c>
      <c r="I11303" s="2" t="s">
        <v>5891</v>
      </c>
      <c r="J11303" s="2">
        <f t="shared" si="360"/>
        <v>0</v>
      </c>
    </row>
    <row r="11304" spans="1:10" x14ac:dyDescent="0.25">
      <c r="A11304" s="2" t="s">
        <v>57</v>
      </c>
      <c r="B11304" s="2" t="s">
        <v>828</v>
      </c>
      <c r="C11304" s="2" t="s">
        <v>8960</v>
      </c>
      <c r="D11304" s="2" t="s">
        <v>8961</v>
      </c>
      <c r="E11304" s="2">
        <v>3</v>
      </c>
      <c r="F11304" s="2">
        <v>3</v>
      </c>
      <c r="G11304" s="2">
        <f t="shared" si="361"/>
        <v>0</v>
      </c>
      <c r="H11304" s="9">
        <v>45261</v>
      </c>
      <c r="I11304" s="2" t="s">
        <v>5891</v>
      </c>
      <c r="J11304" s="2">
        <f t="shared" si="360"/>
        <v>0</v>
      </c>
    </row>
    <row r="11305" spans="1:10" x14ac:dyDescent="0.25">
      <c r="A11305" s="2" t="s">
        <v>57</v>
      </c>
      <c r="B11305" s="2" t="s">
        <v>828</v>
      </c>
      <c r="C11305" s="2" t="s">
        <v>8962</v>
      </c>
      <c r="D11305" s="2" t="s">
        <v>8963</v>
      </c>
      <c r="E11305" s="2">
        <v>50</v>
      </c>
      <c r="F11305" s="2">
        <v>50</v>
      </c>
      <c r="G11305" s="2">
        <f t="shared" si="361"/>
        <v>0</v>
      </c>
      <c r="H11305" s="9">
        <v>45261</v>
      </c>
      <c r="I11305" s="2" t="s">
        <v>5891</v>
      </c>
      <c r="J11305" s="2">
        <f t="shared" si="360"/>
        <v>0</v>
      </c>
    </row>
    <row r="11306" spans="1:10" x14ac:dyDescent="0.25">
      <c r="A11306" s="2" t="s">
        <v>57</v>
      </c>
      <c r="B11306" s="2" t="s">
        <v>1063</v>
      </c>
      <c r="C11306" s="2" t="s">
        <v>1168</v>
      </c>
      <c r="D11306" s="2" t="s">
        <v>1169</v>
      </c>
      <c r="E11306" s="2">
        <v>5</v>
      </c>
      <c r="F11306" s="2">
        <v>4</v>
      </c>
      <c r="G11306" s="2">
        <f t="shared" si="361"/>
        <v>-1</v>
      </c>
      <c r="H11306" s="9">
        <v>45261</v>
      </c>
      <c r="I11306" s="2" t="s">
        <v>5891</v>
      </c>
      <c r="J11306" s="2">
        <f t="shared" si="360"/>
        <v>1</v>
      </c>
    </row>
    <row r="11307" spans="1:10" x14ac:dyDescent="0.25">
      <c r="A11307" s="2" t="s">
        <v>57</v>
      </c>
      <c r="B11307" s="2" t="s">
        <v>1063</v>
      </c>
      <c r="C11307" s="2" t="s">
        <v>1170</v>
      </c>
      <c r="D11307" s="2" t="s">
        <v>1171</v>
      </c>
      <c r="E11307" s="2">
        <v>6</v>
      </c>
      <c r="F11307" s="2">
        <v>5</v>
      </c>
      <c r="G11307" s="2">
        <f t="shared" si="361"/>
        <v>-1</v>
      </c>
      <c r="H11307" s="9">
        <v>45261</v>
      </c>
      <c r="I11307" s="2" t="s">
        <v>5891</v>
      </c>
      <c r="J11307" s="2">
        <f t="shared" si="360"/>
        <v>1</v>
      </c>
    </row>
    <row r="11308" spans="1:10" x14ac:dyDescent="0.25">
      <c r="A11308" s="2" t="s">
        <v>57</v>
      </c>
      <c r="B11308" s="2" t="s">
        <v>57</v>
      </c>
      <c r="C11308" s="2" t="s">
        <v>1454</v>
      </c>
      <c r="D11308" s="2" t="s">
        <v>1455</v>
      </c>
      <c r="E11308" s="2">
        <v>17</v>
      </c>
      <c r="F11308" s="2">
        <v>17</v>
      </c>
      <c r="G11308" s="2">
        <f t="shared" si="361"/>
        <v>0</v>
      </c>
      <c r="H11308" s="9">
        <v>45261</v>
      </c>
      <c r="I11308" s="2" t="s">
        <v>5891</v>
      </c>
      <c r="J11308" s="2">
        <f t="shared" si="360"/>
        <v>0</v>
      </c>
    </row>
    <row r="11309" spans="1:10" x14ac:dyDescent="0.25">
      <c r="A11309" s="2" t="s">
        <v>57</v>
      </c>
      <c r="B11309" s="2" t="s">
        <v>57</v>
      </c>
      <c r="C11309" s="2" t="s">
        <v>1454</v>
      </c>
      <c r="D11309" s="2" t="s">
        <v>1455</v>
      </c>
      <c r="E11309" s="2">
        <v>3</v>
      </c>
      <c r="F11309" s="2">
        <v>0</v>
      </c>
      <c r="G11309" s="2">
        <f t="shared" si="361"/>
        <v>-3</v>
      </c>
      <c r="H11309" s="9">
        <v>45261</v>
      </c>
      <c r="I11309" s="2" t="s">
        <v>5891</v>
      </c>
      <c r="J11309" s="2">
        <f t="shared" si="360"/>
        <v>1</v>
      </c>
    </row>
    <row r="11310" spans="1:10" x14ac:dyDescent="0.25">
      <c r="A11310" s="2" t="s">
        <v>57</v>
      </c>
      <c r="B11310" s="2" t="s">
        <v>1063</v>
      </c>
      <c r="C11310" s="2" t="s">
        <v>1172</v>
      </c>
      <c r="D11310" s="2" t="s">
        <v>1173</v>
      </c>
      <c r="E11310" s="2">
        <v>8</v>
      </c>
      <c r="F11310" s="2">
        <v>8</v>
      </c>
      <c r="G11310" s="2">
        <f t="shared" si="361"/>
        <v>0</v>
      </c>
      <c r="H11310" s="9">
        <v>45261</v>
      </c>
      <c r="I11310" s="2" t="s">
        <v>5891</v>
      </c>
      <c r="J11310" s="2">
        <f t="shared" si="360"/>
        <v>0</v>
      </c>
    </row>
    <row r="11311" spans="1:10" x14ac:dyDescent="0.25">
      <c r="A11311" s="2" t="s">
        <v>57</v>
      </c>
      <c r="B11311" s="2" t="s">
        <v>1063</v>
      </c>
      <c r="C11311" s="2" t="s">
        <v>1174</v>
      </c>
      <c r="D11311" s="2" t="s">
        <v>1175</v>
      </c>
      <c r="E11311" s="2">
        <v>3</v>
      </c>
      <c r="F11311" s="2">
        <v>3</v>
      </c>
      <c r="G11311" s="2">
        <f t="shared" si="361"/>
        <v>0</v>
      </c>
      <c r="H11311" s="9">
        <v>45261</v>
      </c>
      <c r="I11311" s="2" t="s">
        <v>5891</v>
      </c>
      <c r="J11311" s="2">
        <f t="shared" ref="J11311:J11374" si="362">IF(G11311=0,0,1)</f>
        <v>0</v>
      </c>
    </row>
    <row r="11312" spans="1:10" x14ac:dyDescent="0.25">
      <c r="A11312" s="2" t="s">
        <v>57</v>
      </c>
      <c r="B11312" s="2" t="s">
        <v>57</v>
      </c>
      <c r="C11312" s="2" t="s">
        <v>4842</v>
      </c>
      <c r="D11312" s="2" t="s">
        <v>4843</v>
      </c>
      <c r="E11312" s="2">
        <v>0.5</v>
      </c>
      <c r="F11312" s="2">
        <v>0</v>
      </c>
      <c r="G11312" s="2">
        <f t="shared" si="361"/>
        <v>-0.5</v>
      </c>
      <c r="H11312" s="9">
        <v>45261</v>
      </c>
      <c r="I11312" s="2" t="s">
        <v>5891</v>
      </c>
      <c r="J11312" s="2">
        <f t="shared" si="362"/>
        <v>1</v>
      </c>
    </row>
    <row r="11313" spans="1:10" x14ac:dyDescent="0.25">
      <c r="A11313" s="2" t="s">
        <v>57</v>
      </c>
      <c r="B11313" s="2" t="s">
        <v>57</v>
      </c>
      <c r="C11313" s="2" t="s">
        <v>1458</v>
      </c>
      <c r="D11313" s="2" t="s">
        <v>1459</v>
      </c>
      <c r="E11313" s="2">
        <v>1</v>
      </c>
      <c r="F11313" s="2">
        <v>0</v>
      </c>
      <c r="G11313" s="2">
        <f t="shared" si="361"/>
        <v>-1</v>
      </c>
      <c r="H11313" s="9">
        <v>45261</v>
      </c>
      <c r="I11313" s="2" t="s">
        <v>5891</v>
      </c>
      <c r="J11313" s="2">
        <f t="shared" si="362"/>
        <v>1</v>
      </c>
    </row>
    <row r="11314" spans="1:10" x14ac:dyDescent="0.25">
      <c r="A11314" s="2" t="s">
        <v>57</v>
      </c>
      <c r="B11314" s="2" t="s">
        <v>57</v>
      </c>
      <c r="C11314" s="2" t="s">
        <v>1460</v>
      </c>
      <c r="D11314" s="2" t="s">
        <v>1461</v>
      </c>
      <c r="E11314" s="2">
        <v>1</v>
      </c>
      <c r="F11314" s="2">
        <v>1</v>
      </c>
      <c r="G11314" s="2">
        <f t="shared" si="361"/>
        <v>0</v>
      </c>
      <c r="H11314" s="9">
        <v>45261</v>
      </c>
      <c r="I11314" s="2" t="s">
        <v>5891</v>
      </c>
      <c r="J11314" s="2">
        <f t="shared" si="362"/>
        <v>0</v>
      </c>
    </row>
    <row r="11315" spans="1:10" x14ac:dyDescent="0.25">
      <c r="A11315" s="2" t="s">
        <v>57</v>
      </c>
      <c r="B11315" s="2" t="s">
        <v>57</v>
      </c>
      <c r="C11315" s="2" t="s">
        <v>1462</v>
      </c>
      <c r="D11315" s="2" t="s">
        <v>1463</v>
      </c>
      <c r="E11315" s="2">
        <v>2</v>
      </c>
      <c r="F11315" s="2">
        <v>1</v>
      </c>
      <c r="G11315" s="2">
        <f t="shared" si="361"/>
        <v>-1</v>
      </c>
      <c r="H11315" s="9">
        <v>45261</v>
      </c>
      <c r="I11315" s="2" t="s">
        <v>5891</v>
      </c>
      <c r="J11315" s="2">
        <f t="shared" si="362"/>
        <v>1</v>
      </c>
    </row>
    <row r="11316" spans="1:10" x14ac:dyDescent="0.25">
      <c r="A11316" s="2" t="s">
        <v>57</v>
      </c>
      <c r="B11316" s="2" t="s">
        <v>57</v>
      </c>
      <c r="C11316" s="2" t="s">
        <v>1464</v>
      </c>
      <c r="D11316" s="2" t="s">
        <v>1465</v>
      </c>
      <c r="E11316" s="2">
        <v>5</v>
      </c>
      <c r="F11316" s="2">
        <v>4</v>
      </c>
      <c r="G11316" s="2">
        <f t="shared" si="361"/>
        <v>-1</v>
      </c>
      <c r="H11316" s="9">
        <v>45261</v>
      </c>
      <c r="I11316" s="2" t="s">
        <v>5891</v>
      </c>
      <c r="J11316" s="2">
        <f t="shared" si="362"/>
        <v>1</v>
      </c>
    </row>
    <row r="11317" spans="1:10" x14ac:dyDescent="0.25">
      <c r="A11317" s="2" t="s">
        <v>57</v>
      </c>
      <c r="B11317" s="2" t="s">
        <v>57</v>
      </c>
      <c r="C11317" s="2" t="s">
        <v>1464</v>
      </c>
      <c r="D11317" s="2" t="s">
        <v>1465</v>
      </c>
      <c r="E11317" s="2">
        <v>2.5</v>
      </c>
      <c r="F11317" s="2">
        <v>1</v>
      </c>
      <c r="G11317" s="2">
        <f t="shared" si="361"/>
        <v>-1.5</v>
      </c>
      <c r="H11317" s="9">
        <v>45261</v>
      </c>
      <c r="I11317" s="2" t="s">
        <v>5891</v>
      </c>
      <c r="J11317" s="2">
        <f t="shared" si="362"/>
        <v>1</v>
      </c>
    </row>
    <row r="11318" spans="1:10" x14ac:dyDescent="0.25">
      <c r="A11318" s="2" t="s">
        <v>57</v>
      </c>
      <c r="B11318" s="2" t="s">
        <v>57</v>
      </c>
      <c r="C11318" s="2" t="s">
        <v>8964</v>
      </c>
      <c r="D11318" s="2" t="s">
        <v>8965</v>
      </c>
      <c r="E11318" s="2">
        <v>3</v>
      </c>
      <c r="F11318" s="2">
        <v>3</v>
      </c>
      <c r="G11318" s="2">
        <f t="shared" si="361"/>
        <v>0</v>
      </c>
      <c r="H11318" s="9">
        <v>45261</v>
      </c>
      <c r="I11318" s="2" t="s">
        <v>5891</v>
      </c>
      <c r="J11318" s="2">
        <f t="shared" si="362"/>
        <v>0</v>
      </c>
    </row>
    <row r="11319" spans="1:10" x14ac:dyDescent="0.25">
      <c r="A11319" s="2" t="s">
        <v>57</v>
      </c>
      <c r="B11319" s="2" t="s">
        <v>57</v>
      </c>
      <c r="C11319" s="2" t="s">
        <v>8966</v>
      </c>
      <c r="D11319" s="2" t="s">
        <v>8967</v>
      </c>
      <c r="E11319" s="2">
        <v>1</v>
      </c>
      <c r="F11319" s="2">
        <v>1</v>
      </c>
      <c r="G11319" s="2">
        <f t="shared" si="361"/>
        <v>0</v>
      </c>
      <c r="H11319" s="9">
        <v>45261</v>
      </c>
      <c r="I11319" s="2" t="s">
        <v>5891</v>
      </c>
      <c r="J11319" s="2">
        <f t="shared" si="362"/>
        <v>0</v>
      </c>
    </row>
    <row r="11320" spans="1:10" x14ac:dyDescent="0.25">
      <c r="A11320" s="2" t="s">
        <v>57</v>
      </c>
      <c r="B11320" s="2" t="s">
        <v>57</v>
      </c>
      <c r="C11320" s="2" t="s">
        <v>8968</v>
      </c>
      <c r="D11320" s="2" t="s">
        <v>8969</v>
      </c>
      <c r="E11320" s="2">
        <v>1</v>
      </c>
      <c r="F11320" s="2">
        <v>1</v>
      </c>
      <c r="G11320" s="2">
        <f t="shared" si="361"/>
        <v>0</v>
      </c>
      <c r="H11320" s="9">
        <v>45261</v>
      </c>
      <c r="I11320" s="2" t="s">
        <v>5891</v>
      </c>
      <c r="J11320" s="2">
        <f t="shared" si="362"/>
        <v>0</v>
      </c>
    </row>
    <row r="11321" spans="1:10" x14ac:dyDescent="0.25">
      <c r="A11321" s="2" t="s">
        <v>57</v>
      </c>
      <c r="B11321" s="2" t="s">
        <v>57</v>
      </c>
      <c r="C11321" s="2" t="s">
        <v>1466</v>
      </c>
      <c r="D11321" s="2" t="s">
        <v>1467</v>
      </c>
      <c r="E11321" s="2">
        <v>2</v>
      </c>
      <c r="F11321" s="2">
        <v>2</v>
      </c>
      <c r="G11321" s="2">
        <f t="shared" si="361"/>
        <v>0</v>
      </c>
      <c r="H11321" s="9">
        <v>45261</v>
      </c>
      <c r="I11321" s="2" t="s">
        <v>5891</v>
      </c>
      <c r="J11321" s="2">
        <f t="shared" si="362"/>
        <v>0</v>
      </c>
    </row>
    <row r="11322" spans="1:10" x14ac:dyDescent="0.25">
      <c r="A11322" s="2" t="s">
        <v>57</v>
      </c>
      <c r="B11322" s="2" t="s">
        <v>57</v>
      </c>
      <c r="C11322" s="2" t="s">
        <v>1468</v>
      </c>
      <c r="D11322" s="2" t="s">
        <v>1469</v>
      </c>
      <c r="E11322" s="2">
        <v>3</v>
      </c>
      <c r="F11322" s="2">
        <v>3</v>
      </c>
      <c r="G11322" s="2">
        <f t="shared" si="361"/>
        <v>0</v>
      </c>
      <c r="H11322" s="9">
        <v>45261</v>
      </c>
      <c r="I11322" s="2" t="s">
        <v>5891</v>
      </c>
      <c r="J11322" s="2">
        <f t="shared" si="362"/>
        <v>0</v>
      </c>
    </row>
    <row r="11323" spans="1:10" x14ac:dyDescent="0.25">
      <c r="A11323" s="2" t="s">
        <v>57</v>
      </c>
      <c r="B11323" s="2" t="s">
        <v>1063</v>
      </c>
      <c r="C11323" s="2" t="s">
        <v>1176</v>
      </c>
      <c r="D11323" s="2" t="s">
        <v>1177</v>
      </c>
      <c r="E11323" s="2">
        <v>2</v>
      </c>
      <c r="F11323" s="2">
        <v>2</v>
      </c>
      <c r="G11323" s="2">
        <f t="shared" si="361"/>
        <v>0</v>
      </c>
      <c r="H11323" s="9">
        <v>45261</v>
      </c>
      <c r="I11323" s="2" t="s">
        <v>5891</v>
      </c>
      <c r="J11323" s="2">
        <f t="shared" si="362"/>
        <v>0</v>
      </c>
    </row>
    <row r="11324" spans="1:10" x14ac:dyDescent="0.25">
      <c r="A11324" s="2" t="s">
        <v>57</v>
      </c>
      <c r="B11324" s="2" t="s">
        <v>1063</v>
      </c>
      <c r="C11324" s="2" t="s">
        <v>1178</v>
      </c>
      <c r="D11324" s="2" t="s">
        <v>1179</v>
      </c>
      <c r="E11324" s="2">
        <v>2</v>
      </c>
      <c r="F11324" s="2">
        <v>2</v>
      </c>
      <c r="G11324" s="2">
        <f t="shared" si="361"/>
        <v>0</v>
      </c>
      <c r="H11324" s="9">
        <v>45261</v>
      </c>
      <c r="I11324" s="2" t="s">
        <v>5891</v>
      </c>
      <c r="J11324" s="2">
        <f t="shared" si="362"/>
        <v>0</v>
      </c>
    </row>
    <row r="11325" spans="1:10" x14ac:dyDescent="0.25">
      <c r="A11325" s="2" t="s">
        <v>57</v>
      </c>
      <c r="B11325" s="2" t="s">
        <v>1063</v>
      </c>
      <c r="C11325" s="2" t="s">
        <v>1180</v>
      </c>
      <c r="D11325" s="2" t="s">
        <v>8970</v>
      </c>
      <c r="E11325" s="2">
        <v>2</v>
      </c>
      <c r="F11325" s="2">
        <v>2</v>
      </c>
      <c r="G11325" s="2">
        <f t="shared" si="361"/>
        <v>0</v>
      </c>
      <c r="H11325" s="9">
        <v>45261</v>
      </c>
      <c r="I11325" s="2" t="s">
        <v>5891</v>
      </c>
      <c r="J11325" s="2">
        <f t="shared" si="362"/>
        <v>0</v>
      </c>
    </row>
    <row r="11326" spans="1:10" x14ac:dyDescent="0.25">
      <c r="A11326" s="2" t="s">
        <v>57</v>
      </c>
      <c r="B11326" s="2" t="s">
        <v>1063</v>
      </c>
      <c r="C11326" s="2" t="s">
        <v>1182</v>
      </c>
      <c r="D11326" s="2" t="s">
        <v>8971</v>
      </c>
      <c r="E11326" s="2">
        <v>1</v>
      </c>
      <c r="F11326" s="2">
        <v>1</v>
      </c>
      <c r="G11326" s="2">
        <f t="shared" si="361"/>
        <v>0</v>
      </c>
      <c r="H11326" s="9">
        <v>45261</v>
      </c>
      <c r="I11326" s="2" t="s">
        <v>5891</v>
      </c>
      <c r="J11326" s="2">
        <f t="shared" si="362"/>
        <v>0</v>
      </c>
    </row>
    <row r="11327" spans="1:10" x14ac:dyDescent="0.25">
      <c r="A11327" s="2" t="s">
        <v>57</v>
      </c>
      <c r="B11327" s="2" t="s">
        <v>746</v>
      </c>
      <c r="C11327" s="2" t="s">
        <v>761</v>
      </c>
      <c r="D11327" s="2" t="s">
        <v>762</v>
      </c>
      <c r="E11327" s="2">
        <v>14</v>
      </c>
      <c r="F11327" s="2">
        <v>10</v>
      </c>
      <c r="G11327" s="2">
        <f t="shared" si="361"/>
        <v>-4</v>
      </c>
      <c r="H11327" s="9">
        <v>45261</v>
      </c>
      <c r="I11327" s="2" t="s">
        <v>5891</v>
      </c>
      <c r="J11327" s="2">
        <f t="shared" si="362"/>
        <v>1</v>
      </c>
    </row>
    <row r="11328" spans="1:10" x14ac:dyDescent="0.25">
      <c r="A11328" s="2" t="s">
        <v>57</v>
      </c>
      <c r="B11328" s="2" t="s">
        <v>746</v>
      </c>
      <c r="C11328" s="2" t="s">
        <v>763</v>
      </c>
      <c r="D11328" s="2" t="s">
        <v>764</v>
      </c>
      <c r="E11328" s="2">
        <v>21</v>
      </c>
      <c r="F11328" s="2">
        <v>14</v>
      </c>
      <c r="G11328" s="2">
        <f t="shared" si="361"/>
        <v>-7</v>
      </c>
      <c r="H11328" s="9">
        <v>45261</v>
      </c>
      <c r="I11328" s="2" t="s">
        <v>5891</v>
      </c>
      <c r="J11328" s="2">
        <f t="shared" si="362"/>
        <v>1</v>
      </c>
    </row>
    <row r="11329" spans="1:10" x14ac:dyDescent="0.25">
      <c r="A11329" s="2" t="s">
        <v>57</v>
      </c>
      <c r="B11329" s="2" t="s">
        <v>746</v>
      </c>
      <c r="C11329" s="2" t="s">
        <v>763</v>
      </c>
      <c r="D11329" s="2" t="s">
        <v>764</v>
      </c>
      <c r="E11329" s="2">
        <v>5</v>
      </c>
      <c r="F11329" s="2">
        <v>5</v>
      </c>
      <c r="G11329" s="2">
        <f t="shared" si="361"/>
        <v>0</v>
      </c>
      <c r="H11329" s="9">
        <v>45261</v>
      </c>
      <c r="I11329" s="2" t="s">
        <v>5891</v>
      </c>
      <c r="J11329" s="2">
        <f t="shared" si="362"/>
        <v>0</v>
      </c>
    </row>
    <row r="11330" spans="1:10" x14ac:dyDescent="0.25">
      <c r="A11330" s="2" t="s">
        <v>57</v>
      </c>
      <c r="B11330" s="2" t="s">
        <v>828</v>
      </c>
      <c r="C11330" s="2" t="s">
        <v>977</v>
      </c>
      <c r="D11330" s="2" t="s">
        <v>978</v>
      </c>
      <c r="E11330" s="2">
        <v>2</v>
      </c>
      <c r="F11330" s="2">
        <v>2</v>
      </c>
      <c r="G11330" s="2">
        <f t="shared" si="361"/>
        <v>0</v>
      </c>
      <c r="H11330" s="9">
        <v>45261</v>
      </c>
      <c r="I11330" s="2" t="s">
        <v>5891</v>
      </c>
      <c r="J11330" s="2">
        <f t="shared" si="362"/>
        <v>0</v>
      </c>
    </row>
    <row r="11331" spans="1:10" x14ac:dyDescent="0.25">
      <c r="A11331" s="2" t="s">
        <v>57</v>
      </c>
      <c r="B11331" s="2" t="s">
        <v>828</v>
      </c>
      <c r="C11331" s="2" t="s">
        <v>979</v>
      </c>
      <c r="D11331" s="2" t="s">
        <v>980</v>
      </c>
      <c r="E11331" s="2">
        <v>2</v>
      </c>
      <c r="F11331" s="2">
        <v>2</v>
      </c>
      <c r="G11331" s="2">
        <f t="shared" si="361"/>
        <v>0</v>
      </c>
      <c r="H11331" s="9">
        <v>45261</v>
      </c>
      <c r="I11331" s="2" t="s">
        <v>5891</v>
      </c>
      <c r="J11331" s="2">
        <f t="shared" si="362"/>
        <v>0</v>
      </c>
    </row>
    <row r="11332" spans="1:10" x14ac:dyDescent="0.25">
      <c r="A11332" s="2" t="s">
        <v>57</v>
      </c>
      <c r="B11332" s="2" t="s">
        <v>828</v>
      </c>
      <c r="C11332" s="2" t="s">
        <v>981</v>
      </c>
      <c r="D11332" s="2" t="s">
        <v>8972</v>
      </c>
      <c r="E11332" s="2">
        <v>3</v>
      </c>
      <c r="F11332" s="2">
        <v>3</v>
      </c>
      <c r="G11332" s="2">
        <f t="shared" si="361"/>
        <v>0</v>
      </c>
      <c r="H11332" s="9">
        <v>45261</v>
      </c>
      <c r="I11332" s="2" t="s">
        <v>5891</v>
      </c>
      <c r="J11332" s="2">
        <f t="shared" si="362"/>
        <v>0</v>
      </c>
    </row>
    <row r="11333" spans="1:10" x14ac:dyDescent="0.25">
      <c r="A11333" s="2" t="s">
        <v>57</v>
      </c>
      <c r="B11333" s="2" t="s">
        <v>57</v>
      </c>
      <c r="C11333" s="2" t="s">
        <v>8973</v>
      </c>
      <c r="D11333" s="2" t="s">
        <v>8974</v>
      </c>
      <c r="E11333" s="2">
        <v>339</v>
      </c>
      <c r="F11333" s="2">
        <v>335</v>
      </c>
      <c r="G11333" s="2">
        <f t="shared" si="361"/>
        <v>-4</v>
      </c>
      <c r="H11333" s="9">
        <v>45261</v>
      </c>
      <c r="I11333" s="2" t="s">
        <v>5891</v>
      </c>
      <c r="J11333" s="2">
        <f t="shared" si="362"/>
        <v>1</v>
      </c>
    </row>
    <row r="11334" spans="1:10" x14ac:dyDescent="0.25">
      <c r="A11334" s="2" t="s">
        <v>57</v>
      </c>
      <c r="B11334" s="2" t="s">
        <v>57</v>
      </c>
      <c r="C11334" s="2" t="s">
        <v>1472</v>
      </c>
      <c r="D11334" s="2" t="s">
        <v>1473</v>
      </c>
      <c r="E11334" s="2">
        <v>5</v>
      </c>
      <c r="F11334" s="2">
        <v>5</v>
      </c>
      <c r="G11334" s="2">
        <f t="shared" si="361"/>
        <v>0</v>
      </c>
      <c r="H11334" s="9">
        <v>45261</v>
      </c>
      <c r="I11334" s="2" t="s">
        <v>5891</v>
      </c>
      <c r="J11334" s="2">
        <f t="shared" si="362"/>
        <v>0</v>
      </c>
    </row>
    <row r="11335" spans="1:10" x14ac:dyDescent="0.25">
      <c r="A11335" s="2" t="s">
        <v>57</v>
      </c>
      <c r="B11335" s="2" t="s">
        <v>57</v>
      </c>
      <c r="C11335" s="2" t="s">
        <v>1474</v>
      </c>
      <c r="D11335" s="2" t="s">
        <v>1475</v>
      </c>
      <c r="E11335" s="2">
        <v>5</v>
      </c>
      <c r="F11335" s="2">
        <v>5</v>
      </c>
      <c r="G11335" s="2">
        <f t="shared" si="361"/>
        <v>0</v>
      </c>
      <c r="H11335" s="9">
        <v>45261</v>
      </c>
      <c r="I11335" s="2" t="s">
        <v>5891</v>
      </c>
      <c r="J11335" s="2">
        <f t="shared" si="362"/>
        <v>0</v>
      </c>
    </row>
    <row r="11336" spans="1:10" x14ac:dyDescent="0.25">
      <c r="A11336" s="2" t="s">
        <v>57</v>
      </c>
      <c r="B11336" s="2" t="s">
        <v>57</v>
      </c>
      <c r="C11336" s="2" t="s">
        <v>1476</v>
      </c>
      <c r="D11336" s="2" t="s">
        <v>1477</v>
      </c>
      <c r="E11336" s="2">
        <v>5</v>
      </c>
      <c r="F11336" s="2">
        <v>5</v>
      </c>
      <c r="G11336" s="2">
        <f t="shared" si="361"/>
        <v>0</v>
      </c>
      <c r="H11336" s="9">
        <v>45261</v>
      </c>
      <c r="I11336" s="2" t="s">
        <v>5891</v>
      </c>
      <c r="J11336" s="2">
        <f t="shared" si="362"/>
        <v>0</v>
      </c>
    </row>
    <row r="11337" spans="1:10" x14ac:dyDescent="0.25">
      <c r="A11337" s="2" t="s">
        <v>57</v>
      </c>
      <c r="B11337" s="2" t="s">
        <v>57</v>
      </c>
      <c r="C11337" s="2" t="s">
        <v>1478</v>
      </c>
      <c r="D11337" s="2" t="s">
        <v>1479</v>
      </c>
      <c r="E11337" s="2">
        <v>34</v>
      </c>
      <c r="F11337" s="2">
        <v>34</v>
      </c>
      <c r="G11337" s="2">
        <f t="shared" ref="G11337:G11400" si="363">F11337-E11337</f>
        <v>0</v>
      </c>
      <c r="H11337" s="9">
        <v>45261</v>
      </c>
      <c r="I11337" s="2" t="s">
        <v>5891</v>
      </c>
      <c r="J11337" s="2">
        <f t="shared" si="362"/>
        <v>0</v>
      </c>
    </row>
    <row r="11338" spans="1:10" x14ac:dyDescent="0.25">
      <c r="A11338" s="2" t="s">
        <v>57</v>
      </c>
      <c r="B11338" s="2" t="s">
        <v>777</v>
      </c>
      <c r="C11338" s="2" t="s">
        <v>8975</v>
      </c>
      <c r="D11338" s="2" t="s">
        <v>8976</v>
      </c>
      <c r="E11338" s="2">
        <v>4</v>
      </c>
      <c r="F11338" s="2">
        <v>4</v>
      </c>
      <c r="G11338" s="2">
        <f t="shared" si="363"/>
        <v>0</v>
      </c>
      <c r="H11338" s="9">
        <v>45261</v>
      </c>
      <c r="I11338" s="2" t="s">
        <v>5891</v>
      </c>
      <c r="J11338" s="2">
        <f t="shared" si="362"/>
        <v>0</v>
      </c>
    </row>
    <row r="11339" spans="1:10" x14ac:dyDescent="0.25">
      <c r="A11339" s="2" t="s">
        <v>57</v>
      </c>
      <c r="B11339" s="2" t="s">
        <v>1063</v>
      </c>
      <c r="C11339" s="2" t="s">
        <v>1184</v>
      </c>
      <c r="D11339" s="2" t="s">
        <v>1185</v>
      </c>
      <c r="E11339" s="2">
        <v>2</v>
      </c>
      <c r="F11339" s="2">
        <v>1</v>
      </c>
      <c r="G11339" s="2">
        <f t="shared" si="363"/>
        <v>-1</v>
      </c>
      <c r="H11339" s="9">
        <v>45261</v>
      </c>
      <c r="I11339" s="2" t="s">
        <v>5891</v>
      </c>
      <c r="J11339" s="2">
        <f t="shared" si="362"/>
        <v>1</v>
      </c>
    </row>
    <row r="11340" spans="1:10" x14ac:dyDescent="0.25">
      <c r="A11340" s="2" t="s">
        <v>57</v>
      </c>
      <c r="B11340" s="2" t="s">
        <v>1063</v>
      </c>
      <c r="C11340" s="2" t="s">
        <v>1186</v>
      </c>
      <c r="D11340" s="2" t="s">
        <v>1187</v>
      </c>
      <c r="E11340" s="2">
        <v>29</v>
      </c>
      <c r="F11340" s="2">
        <v>23</v>
      </c>
      <c r="G11340" s="2">
        <f t="shared" si="363"/>
        <v>-6</v>
      </c>
      <c r="H11340" s="9">
        <v>45261</v>
      </c>
      <c r="I11340" s="2" t="s">
        <v>5891</v>
      </c>
      <c r="J11340" s="2">
        <f t="shared" si="362"/>
        <v>1</v>
      </c>
    </row>
    <row r="11341" spans="1:10" x14ac:dyDescent="0.25">
      <c r="A11341" s="2" t="s">
        <v>57</v>
      </c>
      <c r="B11341" s="2" t="s">
        <v>1063</v>
      </c>
      <c r="C11341" s="2" t="s">
        <v>1188</v>
      </c>
      <c r="D11341" s="2" t="s">
        <v>1189</v>
      </c>
      <c r="E11341" s="2">
        <v>7</v>
      </c>
      <c r="F11341" s="2">
        <v>4</v>
      </c>
      <c r="G11341" s="2">
        <f t="shared" si="363"/>
        <v>-3</v>
      </c>
      <c r="H11341" s="9">
        <v>45261</v>
      </c>
      <c r="I11341" s="2" t="s">
        <v>5891</v>
      </c>
      <c r="J11341" s="2">
        <f t="shared" si="362"/>
        <v>1</v>
      </c>
    </row>
    <row r="11342" spans="1:10" x14ac:dyDescent="0.25">
      <c r="A11342" s="2" t="s">
        <v>57</v>
      </c>
      <c r="B11342" s="2" t="s">
        <v>1063</v>
      </c>
      <c r="C11342" s="2" t="s">
        <v>1190</v>
      </c>
      <c r="D11342" s="2" t="s">
        <v>1191</v>
      </c>
      <c r="E11342" s="2">
        <v>2</v>
      </c>
      <c r="F11342" s="2">
        <v>2</v>
      </c>
      <c r="G11342" s="2">
        <f t="shared" si="363"/>
        <v>0</v>
      </c>
      <c r="H11342" s="9">
        <v>45261</v>
      </c>
      <c r="I11342" s="2" t="s">
        <v>5891</v>
      </c>
      <c r="J11342" s="2">
        <f t="shared" si="362"/>
        <v>0</v>
      </c>
    </row>
    <row r="11343" spans="1:10" x14ac:dyDescent="0.25">
      <c r="A11343" s="2" t="s">
        <v>57</v>
      </c>
      <c r="B11343" s="2" t="s">
        <v>57</v>
      </c>
      <c r="C11343" s="2" t="s">
        <v>1482</v>
      </c>
      <c r="D11343" s="2" t="s">
        <v>1483</v>
      </c>
      <c r="E11343" s="2">
        <v>1000</v>
      </c>
      <c r="F11343" s="2">
        <v>1000</v>
      </c>
      <c r="G11343" s="2">
        <f t="shared" si="363"/>
        <v>0</v>
      </c>
      <c r="H11343" s="9">
        <v>45261</v>
      </c>
      <c r="I11343" s="2" t="s">
        <v>5891</v>
      </c>
      <c r="J11343" s="2">
        <f t="shared" si="362"/>
        <v>0</v>
      </c>
    </row>
    <row r="11344" spans="1:10" x14ac:dyDescent="0.25">
      <c r="A11344" s="2" t="s">
        <v>57</v>
      </c>
      <c r="B11344" s="2" t="s">
        <v>57</v>
      </c>
      <c r="C11344" s="2" t="s">
        <v>1482</v>
      </c>
      <c r="D11344" s="2" t="s">
        <v>1483</v>
      </c>
      <c r="E11344" s="2">
        <v>200</v>
      </c>
      <c r="F11344" s="2">
        <v>200</v>
      </c>
      <c r="G11344" s="2">
        <f t="shared" si="363"/>
        <v>0</v>
      </c>
      <c r="H11344" s="9">
        <v>45261</v>
      </c>
      <c r="I11344" s="2" t="s">
        <v>5891</v>
      </c>
      <c r="J11344" s="2">
        <f t="shared" si="362"/>
        <v>0</v>
      </c>
    </row>
    <row r="11345" spans="1:10" x14ac:dyDescent="0.25">
      <c r="A11345" s="2" t="s">
        <v>57</v>
      </c>
      <c r="B11345" s="2" t="s">
        <v>777</v>
      </c>
      <c r="C11345" s="2" t="s">
        <v>8977</v>
      </c>
      <c r="D11345" s="2" t="s">
        <v>8978</v>
      </c>
      <c r="E11345" s="2">
        <v>20</v>
      </c>
      <c r="F11345" s="2">
        <v>20</v>
      </c>
      <c r="G11345" s="2">
        <f t="shared" si="363"/>
        <v>0</v>
      </c>
      <c r="H11345" s="9">
        <v>45261</v>
      </c>
      <c r="I11345" s="2" t="s">
        <v>5891</v>
      </c>
      <c r="J11345" s="2">
        <f t="shared" si="362"/>
        <v>0</v>
      </c>
    </row>
    <row r="11346" spans="1:10" x14ac:dyDescent="0.25">
      <c r="A11346" s="2" t="s">
        <v>57</v>
      </c>
      <c r="B11346" s="2" t="s">
        <v>777</v>
      </c>
      <c r="C11346" s="2" t="s">
        <v>8979</v>
      </c>
      <c r="D11346" s="2" t="s">
        <v>8980</v>
      </c>
      <c r="E11346" s="2">
        <v>2</v>
      </c>
      <c r="F11346" s="2">
        <v>2</v>
      </c>
      <c r="G11346" s="2">
        <f t="shared" si="363"/>
        <v>0</v>
      </c>
      <c r="H11346" s="9">
        <v>45261</v>
      </c>
      <c r="I11346" s="2" t="s">
        <v>5891</v>
      </c>
      <c r="J11346" s="2">
        <f t="shared" si="362"/>
        <v>0</v>
      </c>
    </row>
    <row r="11347" spans="1:10" x14ac:dyDescent="0.25">
      <c r="A11347" s="2" t="s">
        <v>57</v>
      </c>
      <c r="B11347" s="2" t="s">
        <v>1063</v>
      </c>
      <c r="C11347" s="2" t="s">
        <v>1192</v>
      </c>
      <c r="D11347" s="2" t="s">
        <v>1193</v>
      </c>
      <c r="E11347" s="2">
        <v>5</v>
      </c>
      <c r="F11347" s="2">
        <v>4</v>
      </c>
      <c r="G11347" s="2">
        <f t="shared" si="363"/>
        <v>-1</v>
      </c>
      <c r="H11347" s="9">
        <v>45261</v>
      </c>
      <c r="I11347" s="2" t="s">
        <v>5891</v>
      </c>
      <c r="J11347" s="2">
        <f t="shared" si="362"/>
        <v>1</v>
      </c>
    </row>
    <row r="11348" spans="1:10" x14ac:dyDescent="0.25">
      <c r="A11348" s="2" t="s">
        <v>57</v>
      </c>
      <c r="B11348" s="2" t="s">
        <v>57</v>
      </c>
      <c r="C11348" s="2" t="s">
        <v>4846</v>
      </c>
      <c r="D11348" s="2" t="s">
        <v>4847</v>
      </c>
      <c r="E11348" s="2">
        <v>2</v>
      </c>
      <c r="F11348" s="2">
        <v>2</v>
      </c>
      <c r="G11348" s="2">
        <f t="shared" si="363"/>
        <v>0</v>
      </c>
      <c r="H11348" s="9">
        <v>45261</v>
      </c>
      <c r="I11348" s="2" t="s">
        <v>5891</v>
      </c>
      <c r="J11348" s="2">
        <f t="shared" si="362"/>
        <v>0</v>
      </c>
    </row>
    <row r="11349" spans="1:10" x14ac:dyDescent="0.25">
      <c r="A11349" s="2" t="s">
        <v>57</v>
      </c>
      <c r="B11349" s="2" t="s">
        <v>57</v>
      </c>
      <c r="C11349" s="2" t="s">
        <v>4848</v>
      </c>
      <c r="D11349" s="2" t="s">
        <v>4849</v>
      </c>
      <c r="E11349" s="2">
        <v>4</v>
      </c>
      <c r="F11349" s="2">
        <v>4</v>
      </c>
      <c r="G11349" s="2">
        <f t="shared" si="363"/>
        <v>0</v>
      </c>
      <c r="H11349" s="9">
        <v>45261</v>
      </c>
      <c r="I11349" s="2" t="s">
        <v>5891</v>
      </c>
      <c r="J11349" s="2">
        <f t="shared" si="362"/>
        <v>0</v>
      </c>
    </row>
    <row r="11350" spans="1:10" x14ac:dyDescent="0.25">
      <c r="A11350" s="2" t="s">
        <v>57</v>
      </c>
      <c r="B11350" s="2" t="s">
        <v>57</v>
      </c>
      <c r="C11350" s="2" t="s">
        <v>4850</v>
      </c>
      <c r="D11350" s="2" t="s">
        <v>4851</v>
      </c>
      <c r="E11350" s="2">
        <v>2</v>
      </c>
      <c r="F11350" s="2">
        <v>2</v>
      </c>
      <c r="G11350" s="2">
        <f t="shared" si="363"/>
        <v>0</v>
      </c>
      <c r="H11350" s="9">
        <v>45261</v>
      </c>
      <c r="I11350" s="2" t="s">
        <v>5891</v>
      </c>
      <c r="J11350" s="2">
        <f t="shared" si="362"/>
        <v>0</v>
      </c>
    </row>
    <row r="11351" spans="1:10" x14ac:dyDescent="0.25">
      <c r="A11351" s="2" t="s">
        <v>57</v>
      </c>
      <c r="B11351" s="2" t="s">
        <v>57</v>
      </c>
      <c r="C11351" s="2" t="s">
        <v>1486</v>
      </c>
      <c r="D11351" s="2" t="s">
        <v>1487</v>
      </c>
      <c r="E11351" s="2">
        <v>1</v>
      </c>
      <c r="F11351" s="2">
        <v>1</v>
      </c>
      <c r="G11351" s="2">
        <f t="shared" si="363"/>
        <v>0</v>
      </c>
      <c r="H11351" s="9">
        <v>45261</v>
      </c>
      <c r="I11351" s="2" t="s">
        <v>5891</v>
      </c>
      <c r="J11351" s="2">
        <f t="shared" si="362"/>
        <v>0</v>
      </c>
    </row>
    <row r="11352" spans="1:10" x14ac:dyDescent="0.25">
      <c r="A11352" s="2" t="s">
        <v>57</v>
      </c>
      <c r="B11352" s="2" t="s">
        <v>828</v>
      </c>
      <c r="C11352" s="2" t="s">
        <v>5966</v>
      </c>
      <c r="D11352" s="2" t="s">
        <v>5967</v>
      </c>
      <c r="E11352" s="2">
        <v>4</v>
      </c>
      <c r="F11352" s="2">
        <v>4</v>
      </c>
      <c r="G11352" s="2">
        <f t="shared" si="363"/>
        <v>0</v>
      </c>
      <c r="H11352" s="9">
        <v>45261</v>
      </c>
      <c r="I11352" s="2" t="s">
        <v>5891</v>
      </c>
      <c r="J11352" s="2">
        <f t="shared" si="362"/>
        <v>0</v>
      </c>
    </row>
    <row r="11353" spans="1:10" x14ac:dyDescent="0.25">
      <c r="A11353" s="2" t="s">
        <v>57</v>
      </c>
      <c r="B11353" s="2" t="s">
        <v>57</v>
      </c>
      <c r="C11353" s="2" t="s">
        <v>5968</v>
      </c>
      <c r="D11353" s="2" t="s">
        <v>5969</v>
      </c>
      <c r="E11353" s="2">
        <v>1</v>
      </c>
      <c r="F11353" s="2">
        <v>1</v>
      </c>
      <c r="G11353" s="2">
        <f t="shared" si="363"/>
        <v>0</v>
      </c>
      <c r="H11353" s="9">
        <v>45261</v>
      </c>
      <c r="I11353" s="2" t="s">
        <v>5891</v>
      </c>
      <c r="J11353" s="2">
        <f t="shared" si="362"/>
        <v>0</v>
      </c>
    </row>
    <row r="11354" spans="1:10" x14ac:dyDescent="0.25">
      <c r="A11354" s="2" t="s">
        <v>57</v>
      </c>
      <c r="B11354" s="2" t="s">
        <v>828</v>
      </c>
      <c r="C11354" s="2" t="s">
        <v>985</v>
      </c>
      <c r="D11354" s="2" t="s">
        <v>986</v>
      </c>
      <c r="E11354" s="2">
        <v>10</v>
      </c>
      <c r="F11354" s="2">
        <v>7</v>
      </c>
      <c r="G11354" s="2">
        <f t="shared" si="363"/>
        <v>-3</v>
      </c>
      <c r="H11354" s="9">
        <v>45261</v>
      </c>
      <c r="I11354" s="2" t="s">
        <v>5891</v>
      </c>
      <c r="J11354" s="2">
        <f t="shared" si="362"/>
        <v>1</v>
      </c>
    </row>
    <row r="11355" spans="1:10" x14ac:dyDescent="0.25">
      <c r="A11355" s="2" t="s">
        <v>57</v>
      </c>
      <c r="B11355" s="2" t="s">
        <v>828</v>
      </c>
      <c r="C11355" s="2" t="s">
        <v>985</v>
      </c>
      <c r="D11355" s="2" t="s">
        <v>986</v>
      </c>
      <c r="E11355" s="2">
        <v>16</v>
      </c>
      <c r="F11355" s="2">
        <v>16</v>
      </c>
      <c r="G11355" s="2">
        <f t="shared" si="363"/>
        <v>0</v>
      </c>
      <c r="H11355" s="9">
        <v>45261</v>
      </c>
      <c r="I11355" s="2" t="s">
        <v>5891</v>
      </c>
      <c r="J11355" s="2">
        <f t="shared" si="362"/>
        <v>0</v>
      </c>
    </row>
    <row r="11356" spans="1:10" x14ac:dyDescent="0.25">
      <c r="A11356" s="2" t="s">
        <v>57</v>
      </c>
      <c r="B11356" s="2" t="s">
        <v>746</v>
      </c>
      <c r="C11356" s="2" t="s">
        <v>765</v>
      </c>
      <c r="D11356" s="2" t="s">
        <v>766</v>
      </c>
      <c r="E11356" s="2">
        <v>44</v>
      </c>
      <c r="F11356" s="2">
        <v>44</v>
      </c>
      <c r="G11356" s="2">
        <f t="shared" si="363"/>
        <v>0</v>
      </c>
      <c r="H11356" s="9">
        <v>45261</v>
      </c>
      <c r="I11356" s="2" t="s">
        <v>5891</v>
      </c>
      <c r="J11356" s="2">
        <f t="shared" si="362"/>
        <v>0</v>
      </c>
    </row>
    <row r="11357" spans="1:10" x14ac:dyDescent="0.25">
      <c r="A11357" s="2" t="s">
        <v>57</v>
      </c>
      <c r="B11357" s="2" t="s">
        <v>746</v>
      </c>
      <c r="C11357" s="2" t="s">
        <v>767</v>
      </c>
      <c r="D11357" s="2" t="s">
        <v>768</v>
      </c>
      <c r="E11357" s="2">
        <v>5</v>
      </c>
      <c r="F11357" s="2">
        <v>5</v>
      </c>
      <c r="G11357" s="2">
        <f t="shared" si="363"/>
        <v>0</v>
      </c>
      <c r="H11357" s="9">
        <v>45261</v>
      </c>
      <c r="I11357" s="2" t="s">
        <v>5891</v>
      </c>
      <c r="J11357" s="2">
        <f t="shared" si="362"/>
        <v>0</v>
      </c>
    </row>
    <row r="11358" spans="1:10" x14ac:dyDescent="0.25">
      <c r="A11358" s="2" t="s">
        <v>57</v>
      </c>
      <c r="B11358" s="2" t="s">
        <v>746</v>
      </c>
      <c r="C11358" s="2" t="s">
        <v>767</v>
      </c>
      <c r="D11358" s="2" t="s">
        <v>768</v>
      </c>
      <c r="E11358" s="2">
        <v>7</v>
      </c>
      <c r="F11358" s="2">
        <v>7</v>
      </c>
      <c r="G11358" s="2">
        <f t="shared" si="363"/>
        <v>0</v>
      </c>
      <c r="H11358" s="9">
        <v>45261</v>
      </c>
      <c r="I11358" s="2" t="s">
        <v>5891</v>
      </c>
      <c r="J11358" s="2">
        <f t="shared" si="362"/>
        <v>0</v>
      </c>
    </row>
    <row r="11359" spans="1:10" x14ac:dyDescent="0.25">
      <c r="A11359" s="2" t="s">
        <v>57</v>
      </c>
      <c r="B11359" s="2" t="s">
        <v>746</v>
      </c>
      <c r="C11359" s="2" t="s">
        <v>8981</v>
      </c>
      <c r="D11359" s="2" t="s">
        <v>8982</v>
      </c>
      <c r="E11359" s="2">
        <v>19</v>
      </c>
      <c r="F11359" s="2">
        <v>9</v>
      </c>
      <c r="G11359" s="2">
        <f t="shared" si="363"/>
        <v>-10</v>
      </c>
      <c r="H11359" s="9">
        <v>45261</v>
      </c>
      <c r="I11359" s="2" t="s">
        <v>5891</v>
      </c>
      <c r="J11359" s="2">
        <f t="shared" si="362"/>
        <v>1</v>
      </c>
    </row>
    <row r="11360" spans="1:10" x14ac:dyDescent="0.25">
      <c r="A11360" s="2" t="s">
        <v>57</v>
      </c>
      <c r="B11360" s="2" t="s">
        <v>1063</v>
      </c>
      <c r="C11360" s="2" t="s">
        <v>4852</v>
      </c>
      <c r="D11360" s="2" t="s">
        <v>4853</v>
      </c>
      <c r="E11360" s="2">
        <v>3</v>
      </c>
      <c r="F11360" s="2">
        <v>3</v>
      </c>
      <c r="G11360" s="2">
        <f t="shared" si="363"/>
        <v>0</v>
      </c>
      <c r="H11360" s="9">
        <v>45261</v>
      </c>
      <c r="I11360" s="2" t="s">
        <v>5891</v>
      </c>
      <c r="J11360" s="2">
        <f t="shared" si="362"/>
        <v>0</v>
      </c>
    </row>
    <row r="11361" spans="1:10" x14ac:dyDescent="0.25">
      <c r="A11361" s="2" t="s">
        <v>57</v>
      </c>
      <c r="B11361" s="2" t="s">
        <v>57</v>
      </c>
      <c r="C11361" s="2" t="s">
        <v>1488</v>
      </c>
      <c r="D11361" s="2" t="s">
        <v>1489</v>
      </c>
      <c r="E11361" s="2">
        <v>8</v>
      </c>
      <c r="F11361" s="2">
        <v>8</v>
      </c>
      <c r="G11361" s="2">
        <f t="shared" si="363"/>
        <v>0</v>
      </c>
      <c r="H11361" s="9">
        <v>45261</v>
      </c>
      <c r="I11361" s="2" t="s">
        <v>5891</v>
      </c>
      <c r="J11361" s="2">
        <f t="shared" si="362"/>
        <v>0</v>
      </c>
    </row>
    <row r="11362" spans="1:10" x14ac:dyDescent="0.25">
      <c r="A11362" s="2" t="s">
        <v>57</v>
      </c>
      <c r="B11362" s="2" t="s">
        <v>57</v>
      </c>
      <c r="C11362" s="2" t="s">
        <v>8983</v>
      </c>
      <c r="D11362" s="2" t="s">
        <v>8984</v>
      </c>
      <c r="E11362" s="2">
        <v>9</v>
      </c>
      <c r="F11362" s="2">
        <v>9</v>
      </c>
      <c r="G11362" s="2">
        <f t="shared" si="363"/>
        <v>0</v>
      </c>
      <c r="H11362" s="9">
        <v>45261</v>
      </c>
      <c r="I11362" s="2" t="s">
        <v>5891</v>
      </c>
      <c r="J11362" s="2">
        <f t="shared" si="362"/>
        <v>0</v>
      </c>
    </row>
    <row r="11363" spans="1:10" x14ac:dyDescent="0.25">
      <c r="A11363" s="2" t="s">
        <v>57</v>
      </c>
      <c r="B11363" s="2" t="s">
        <v>57</v>
      </c>
      <c r="C11363" s="2" t="s">
        <v>8985</v>
      </c>
      <c r="D11363" s="2" t="s">
        <v>8986</v>
      </c>
      <c r="E11363" s="2">
        <v>6</v>
      </c>
      <c r="F11363" s="2">
        <v>6</v>
      </c>
      <c r="G11363" s="2">
        <f t="shared" si="363"/>
        <v>0</v>
      </c>
      <c r="H11363" s="9">
        <v>45261</v>
      </c>
      <c r="I11363" s="2" t="s">
        <v>5891</v>
      </c>
      <c r="J11363" s="2">
        <f t="shared" si="362"/>
        <v>0</v>
      </c>
    </row>
    <row r="11364" spans="1:10" x14ac:dyDescent="0.25">
      <c r="A11364" s="2" t="s">
        <v>57</v>
      </c>
      <c r="B11364" s="2" t="s">
        <v>57</v>
      </c>
      <c r="C11364" s="2" t="s">
        <v>8987</v>
      </c>
      <c r="D11364" s="2" t="s">
        <v>8988</v>
      </c>
      <c r="E11364" s="2">
        <v>10</v>
      </c>
      <c r="F11364" s="2">
        <v>10</v>
      </c>
      <c r="G11364" s="2">
        <f t="shared" si="363"/>
        <v>0</v>
      </c>
      <c r="H11364" s="9">
        <v>45261</v>
      </c>
      <c r="I11364" s="2" t="s">
        <v>5891</v>
      </c>
      <c r="J11364" s="2">
        <f t="shared" si="362"/>
        <v>0</v>
      </c>
    </row>
    <row r="11365" spans="1:10" x14ac:dyDescent="0.25">
      <c r="A11365" s="2" t="s">
        <v>57</v>
      </c>
      <c r="B11365" s="2" t="s">
        <v>5892</v>
      </c>
      <c r="C11365" s="2" t="s">
        <v>1490</v>
      </c>
      <c r="D11365" s="2" t="s">
        <v>1491</v>
      </c>
      <c r="E11365" s="2">
        <v>4</v>
      </c>
      <c r="F11365" s="2">
        <v>4</v>
      </c>
      <c r="G11365" s="2">
        <f t="shared" si="363"/>
        <v>0</v>
      </c>
      <c r="H11365" s="9">
        <v>45261</v>
      </c>
      <c r="I11365" s="2" t="s">
        <v>5891</v>
      </c>
      <c r="J11365" s="2">
        <f t="shared" si="362"/>
        <v>0</v>
      </c>
    </row>
    <row r="11366" spans="1:10" x14ac:dyDescent="0.25">
      <c r="A11366" s="2" t="s">
        <v>57</v>
      </c>
      <c r="B11366" s="2" t="s">
        <v>828</v>
      </c>
      <c r="C11366" s="2" t="s">
        <v>987</v>
      </c>
      <c r="D11366" s="2" t="s">
        <v>988</v>
      </c>
      <c r="E11366" s="2">
        <v>3</v>
      </c>
      <c r="F11366" s="2">
        <v>3</v>
      </c>
      <c r="G11366" s="2">
        <f t="shared" si="363"/>
        <v>0</v>
      </c>
      <c r="H11366" s="9">
        <v>45261</v>
      </c>
      <c r="I11366" s="2" t="s">
        <v>5891</v>
      </c>
      <c r="J11366" s="2">
        <f t="shared" si="362"/>
        <v>0</v>
      </c>
    </row>
    <row r="11367" spans="1:10" x14ac:dyDescent="0.25">
      <c r="A11367" s="2" t="s">
        <v>57</v>
      </c>
      <c r="B11367" s="2" t="s">
        <v>1063</v>
      </c>
      <c r="C11367" s="2" t="s">
        <v>8989</v>
      </c>
      <c r="D11367" s="2" t="s">
        <v>8990</v>
      </c>
      <c r="E11367" s="2">
        <v>2</v>
      </c>
      <c r="F11367" s="2">
        <v>2</v>
      </c>
      <c r="G11367" s="2">
        <f t="shared" si="363"/>
        <v>0</v>
      </c>
      <c r="H11367" s="9">
        <v>45261</v>
      </c>
      <c r="I11367" s="2" t="s">
        <v>5891</v>
      </c>
      <c r="J11367" s="2">
        <f t="shared" si="362"/>
        <v>0</v>
      </c>
    </row>
    <row r="11368" spans="1:10" x14ac:dyDescent="0.25">
      <c r="A11368" s="2" t="s">
        <v>57</v>
      </c>
      <c r="B11368" s="2" t="s">
        <v>1063</v>
      </c>
      <c r="C11368" s="2" t="s">
        <v>8991</v>
      </c>
      <c r="D11368" s="2" t="s">
        <v>8992</v>
      </c>
      <c r="E11368" s="2">
        <v>2</v>
      </c>
      <c r="F11368" s="2">
        <v>2</v>
      </c>
      <c r="G11368" s="2">
        <f t="shared" si="363"/>
        <v>0</v>
      </c>
      <c r="H11368" s="9">
        <v>45261</v>
      </c>
      <c r="I11368" s="2" t="s">
        <v>5891</v>
      </c>
      <c r="J11368" s="2">
        <f t="shared" si="362"/>
        <v>0</v>
      </c>
    </row>
    <row r="11369" spans="1:10" x14ac:dyDescent="0.25">
      <c r="A11369" s="2" t="s">
        <v>57</v>
      </c>
      <c r="B11369" s="2" t="s">
        <v>1063</v>
      </c>
      <c r="C11369" s="2" t="s">
        <v>8993</v>
      </c>
      <c r="D11369" s="2" t="s">
        <v>8994</v>
      </c>
      <c r="E11369" s="2">
        <v>8</v>
      </c>
      <c r="F11369" s="2">
        <v>7</v>
      </c>
      <c r="G11369" s="2">
        <f t="shared" si="363"/>
        <v>-1</v>
      </c>
      <c r="H11369" s="9">
        <v>45261</v>
      </c>
      <c r="I11369" s="2" t="s">
        <v>5891</v>
      </c>
      <c r="J11369" s="2">
        <f t="shared" si="362"/>
        <v>1</v>
      </c>
    </row>
    <row r="11370" spans="1:10" x14ac:dyDescent="0.25">
      <c r="A11370" s="2" t="s">
        <v>57</v>
      </c>
      <c r="B11370" s="2" t="s">
        <v>57</v>
      </c>
      <c r="C11370" s="2" t="s">
        <v>1492</v>
      </c>
      <c r="D11370" s="2" t="s">
        <v>1493</v>
      </c>
      <c r="E11370" s="2">
        <v>1</v>
      </c>
      <c r="F11370" s="2">
        <v>1</v>
      </c>
      <c r="G11370" s="2">
        <f t="shared" si="363"/>
        <v>0</v>
      </c>
      <c r="H11370" s="9">
        <v>45261</v>
      </c>
      <c r="I11370" s="2" t="s">
        <v>5891</v>
      </c>
      <c r="J11370" s="2">
        <f t="shared" si="362"/>
        <v>0</v>
      </c>
    </row>
    <row r="11371" spans="1:10" x14ac:dyDescent="0.25">
      <c r="A11371" s="2" t="s">
        <v>57</v>
      </c>
      <c r="B11371" s="2" t="s">
        <v>1063</v>
      </c>
      <c r="C11371" s="2" t="s">
        <v>1194</v>
      </c>
      <c r="D11371" s="2" t="s">
        <v>1195</v>
      </c>
      <c r="E11371" s="2">
        <v>2</v>
      </c>
      <c r="F11371" s="2">
        <v>1</v>
      </c>
      <c r="G11371" s="2">
        <f t="shared" si="363"/>
        <v>-1</v>
      </c>
      <c r="H11371" s="9">
        <v>45261</v>
      </c>
      <c r="I11371" s="2" t="s">
        <v>5891</v>
      </c>
      <c r="J11371" s="2">
        <f t="shared" si="362"/>
        <v>1</v>
      </c>
    </row>
    <row r="11372" spans="1:10" x14ac:dyDescent="0.25">
      <c r="A11372" s="2" t="s">
        <v>57</v>
      </c>
      <c r="B11372" s="2" t="s">
        <v>1063</v>
      </c>
      <c r="C11372" s="2" t="s">
        <v>1196</v>
      </c>
      <c r="D11372" s="2" t="s">
        <v>1197</v>
      </c>
      <c r="E11372" s="2">
        <v>14</v>
      </c>
      <c r="F11372" s="2">
        <v>14</v>
      </c>
      <c r="G11372" s="2">
        <f t="shared" si="363"/>
        <v>0</v>
      </c>
      <c r="H11372" s="9">
        <v>45261</v>
      </c>
      <c r="I11372" s="2" t="s">
        <v>5891</v>
      </c>
      <c r="J11372" s="2">
        <f t="shared" si="362"/>
        <v>0</v>
      </c>
    </row>
    <row r="11373" spans="1:10" x14ac:dyDescent="0.25">
      <c r="A11373" s="2" t="s">
        <v>57</v>
      </c>
      <c r="B11373" s="2" t="s">
        <v>828</v>
      </c>
      <c r="C11373" s="2" t="s">
        <v>8995</v>
      </c>
      <c r="D11373" s="2" t="s">
        <v>8996</v>
      </c>
      <c r="E11373" s="2">
        <v>3</v>
      </c>
      <c r="F11373" s="2">
        <v>3</v>
      </c>
      <c r="G11373" s="2">
        <f t="shared" si="363"/>
        <v>0</v>
      </c>
      <c r="H11373" s="9">
        <v>45261</v>
      </c>
      <c r="I11373" s="2" t="s">
        <v>5891</v>
      </c>
      <c r="J11373" s="2">
        <f t="shared" si="362"/>
        <v>0</v>
      </c>
    </row>
    <row r="11374" spans="1:10" x14ac:dyDescent="0.25">
      <c r="A11374" s="2" t="s">
        <v>57</v>
      </c>
      <c r="B11374" s="2" t="s">
        <v>746</v>
      </c>
      <c r="C11374" s="2" t="s">
        <v>769</v>
      </c>
      <c r="D11374" s="2" t="s">
        <v>8997</v>
      </c>
      <c r="E11374" s="2">
        <v>6</v>
      </c>
      <c r="F11374" s="2">
        <v>6</v>
      </c>
      <c r="G11374" s="2">
        <f t="shared" si="363"/>
        <v>0</v>
      </c>
      <c r="H11374" s="9">
        <v>45261</v>
      </c>
      <c r="I11374" s="2" t="s">
        <v>5891</v>
      </c>
      <c r="J11374" s="2">
        <f t="shared" si="362"/>
        <v>0</v>
      </c>
    </row>
    <row r="11375" spans="1:10" x14ac:dyDescent="0.25">
      <c r="A11375" s="2" t="s">
        <v>57</v>
      </c>
      <c r="B11375" s="2" t="s">
        <v>828</v>
      </c>
      <c r="C11375" s="2" t="s">
        <v>989</v>
      </c>
      <c r="D11375" s="2" t="s">
        <v>990</v>
      </c>
      <c r="E11375" s="2">
        <v>1</v>
      </c>
      <c r="F11375" s="2">
        <v>1</v>
      </c>
      <c r="G11375" s="2">
        <f t="shared" si="363"/>
        <v>0</v>
      </c>
      <c r="H11375" s="9">
        <v>45261</v>
      </c>
      <c r="I11375" s="2" t="s">
        <v>5891</v>
      </c>
      <c r="J11375" s="2">
        <f t="shared" ref="J11375:J11438" si="364">IF(G11375=0,0,1)</f>
        <v>0</v>
      </c>
    </row>
    <row r="11376" spans="1:10" x14ac:dyDescent="0.25">
      <c r="A11376" s="2" t="s">
        <v>57</v>
      </c>
      <c r="B11376" s="2" t="s">
        <v>828</v>
      </c>
      <c r="C11376" s="2" t="s">
        <v>991</v>
      </c>
      <c r="D11376" s="2" t="s">
        <v>992</v>
      </c>
      <c r="E11376" s="2">
        <v>5</v>
      </c>
      <c r="F11376" s="2">
        <v>2</v>
      </c>
      <c r="G11376" s="2">
        <f t="shared" si="363"/>
        <v>-3</v>
      </c>
      <c r="H11376" s="9">
        <v>45261</v>
      </c>
      <c r="I11376" s="2" t="s">
        <v>5891</v>
      </c>
      <c r="J11376" s="2">
        <f t="shared" si="364"/>
        <v>1</v>
      </c>
    </row>
    <row r="11377" spans="1:10" x14ac:dyDescent="0.25">
      <c r="A11377" s="2" t="s">
        <v>57</v>
      </c>
      <c r="B11377" s="2" t="s">
        <v>828</v>
      </c>
      <c r="C11377" s="2" t="s">
        <v>5975</v>
      </c>
      <c r="D11377" s="2" t="s">
        <v>5976</v>
      </c>
      <c r="E11377" s="2">
        <v>1</v>
      </c>
      <c r="F11377" s="2">
        <v>1</v>
      </c>
      <c r="G11377" s="2">
        <f t="shared" si="363"/>
        <v>0</v>
      </c>
      <c r="H11377" s="9">
        <v>45261</v>
      </c>
      <c r="I11377" s="2" t="s">
        <v>5891</v>
      </c>
      <c r="J11377" s="2">
        <f t="shared" si="364"/>
        <v>0</v>
      </c>
    </row>
    <row r="11378" spans="1:10" x14ac:dyDescent="0.25">
      <c r="A11378" s="2" t="s">
        <v>57</v>
      </c>
      <c r="B11378" s="2" t="s">
        <v>828</v>
      </c>
      <c r="C11378" s="2" t="s">
        <v>8998</v>
      </c>
      <c r="D11378" s="2" t="s">
        <v>8999</v>
      </c>
      <c r="E11378" s="2">
        <v>3</v>
      </c>
      <c r="F11378" s="2">
        <v>3</v>
      </c>
      <c r="G11378" s="2">
        <f t="shared" si="363"/>
        <v>0</v>
      </c>
      <c r="H11378" s="9">
        <v>45261</v>
      </c>
      <c r="I11378" s="2" t="s">
        <v>5891</v>
      </c>
      <c r="J11378" s="2">
        <f t="shared" si="364"/>
        <v>0</v>
      </c>
    </row>
    <row r="11379" spans="1:10" x14ac:dyDescent="0.25">
      <c r="A11379" s="2" t="s">
        <v>57</v>
      </c>
      <c r="B11379" s="2" t="s">
        <v>828</v>
      </c>
      <c r="C11379" s="2" t="s">
        <v>995</v>
      </c>
      <c r="D11379" s="2" t="s">
        <v>996</v>
      </c>
      <c r="E11379" s="2">
        <v>1</v>
      </c>
      <c r="F11379" s="2">
        <v>1</v>
      </c>
      <c r="G11379" s="2">
        <f t="shared" si="363"/>
        <v>0</v>
      </c>
      <c r="H11379" s="9">
        <v>45261</v>
      </c>
      <c r="I11379" s="2" t="s">
        <v>5891</v>
      </c>
      <c r="J11379" s="2">
        <f t="shared" si="364"/>
        <v>0</v>
      </c>
    </row>
    <row r="11380" spans="1:10" x14ac:dyDescent="0.25">
      <c r="A11380" s="2" t="s">
        <v>57</v>
      </c>
      <c r="B11380" s="2" t="s">
        <v>828</v>
      </c>
      <c r="C11380" s="2" t="s">
        <v>5977</v>
      </c>
      <c r="D11380" s="2" t="s">
        <v>5978</v>
      </c>
      <c r="E11380" s="2">
        <v>1</v>
      </c>
      <c r="F11380" s="2">
        <v>0</v>
      </c>
      <c r="G11380" s="2">
        <f t="shared" si="363"/>
        <v>-1</v>
      </c>
      <c r="H11380" s="9">
        <v>45261</v>
      </c>
      <c r="I11380" s="2" t="s">
        <v>5891</v>
      </c>
      <c r="J11380" s="2">
        <f t="shared" si="364"/>
        <v>1</v>
      </c>
    </row>
    <row r="11381" spans="1:10" x14ac:dyDescent="0.25">
      <c r="A11381" s="2" t="s">
        <v>57</v>
      </c>
      <c r="B11381" s="2" t="s">
        <v>57</v>
      </c>
      <c r="C11381" s="2" t="s">
        <v>9000</v>
      </c>
      <c r="D11381" s="2" t="s">
        <v>9001</v>
      </c>
      <c r="E11381" s="2">
        <v>2</v>
      </c>
      <c r="F11381" s="2">
        <v>2</v>
      </c>
      <c r="G11381" s="2">
        <f t="shared" si="363"/>
        <v>0</v>
      </c>
      <c r="H11381" s="9">
        <v>45261</v>
      </c>
      <c r="I11381" s="2" t="s">
        <v>5891</v>
      </c>
      <c r="J11381" s="2">
        <f t="shared" si="364"/>
        <v>0</v>
      </c>
    </row>
    <row r="11382" spans="1:10" x14ac:dyDescent="0.25">
      <c r="A11382" s="2" t="s">
        <v>57</v>
      </c>
      <c r="B11382" s="2" t="s">
        <v>57</v>
      </c>
      <c r="C11382" s="2" t="s">
        <v>9002</v>
      </c>
      <c r="D11382" s="2" t="s">
        <v>9003</v>
      </c>
      <c r="E11382" s="2">
        <v>2</v>
      </c>
      <c r="F11382" s="2">
        <v>2</v>
      </c>
      <c r="G11382" s="2">
        <f t="shared" si="363"/>
        <v>0</v>
      </c>
      <c r="H11382" s="9">
        <v>45261</v>
      </c>
      <c r="I11382" s="2" t="s">
        <v>5891</v>
      </c>
      <c r="J11382" s="2">
        <f t="shared" si="364"/>
        <v>0</v>
      </c>
    </row>
    <row r="11383" spans="1:10" x14ac:dyDescent="0.25">
      <c r="A11383" s="2" t="s">
        <v>57</v>
      </c>
      <c r="B11383" s="2" t="s">
        <v>57</v>
      </c>
      <c r="C11383" s="2" t="s">
        <v>1494</v>
      </c>
      <c r="D11383" s="2" t="s">
        <v>1495</v>
      </c>
      <c r="E11383" s="2">
        <v>11</v>
      </c>
      <c r="F11383" s="2">
        <v>11</v>
      </c>
      <c r="G11383" s="2">
        <f t="shared" si="363"/>
        <v>0</v>
      </c>
      <c r="H11383" s="9">
        <v>45261</v>
      </c>
      <c r="I11383" s="2" t="s">
        <v>5891</v>
      </c>
      <c r="J11383" s="2">
        <f t="shared" si="364"/>
        <v>0</v>
      </c>
    </row>
    <row r="11384" spans="1:10" x14ac:dyDescent="0.25">
      <c r="A11384" s="2" t="s">
        <v>57</v>
      </c>
      <c r="B11384" s="2" t="s">
        <v>57</v>
      </c>
      <c r="C11384" s="2" t="s">
        <v>1496</v>
      </c>
      <c r="D11384" s="2" t="s">
        <v>1497</v>
      </c>
      <c r="E11384" s="2">
        <v>4</v>
      </c>
      <c r="F11384" s="2">
        <v>3</v>
      </c>
      <c r="G11384" s="2">
        <f t="shared" si="363"/>
        <v>-1</v>
      </c>
      <c r="H11384" s="9">
        <v>45261</v>
      </c>
      <c r="I11384" s="2" t="s">
        <v>5891</v>
      </c>
      <c r="J11384" s="2">
        <f t="shared" si="364"/>
        <v>1</v>
      </c>
    </row>
    <row r="11385" spans="1:10" x14ac:dyDescent="0.25">
      <c r="A11385" s="2" t="s">
        <v>57</v>
      </c>
      <c r="B11385" s="2" t="s">
        <v>57</v>
      </c>
      <c r="C11385" s="2" t="s">
        <v>1498</v>
      </c>
      <c r="D11385" s="2" t="s">
        <v>1499</v>
      </c>
      <c r="E11385" s="2">
        <v>2</v>
      </c>
      <c r="F11385" s="2">
        <v>2</v>
      </c>
      <c r="G11385" s="2">
        <f t="shared" si="363"/>
        <v>0</v>
      </c>
      <c r="H11385" s="9">
        <v>45261</v>
      </c>
      <c r="I11385" s="2" t="s">
        <v>5891</v>
      </c>
      <c r="J11385" s="2">
        <f t="shared" si="364"/>
        <v>0</v>
      </c>
    </row>
    <row r="11386" spans="1:10" x14ac:dyDescent="0.25">
      <c r="A11386" s="2" t="s">
        <v>57</v>
      </c>
      <c r="B11386" s="2" t="s">
        <v>828</v>
      </c>
      <c r="C11386" s="2" t="s">
        <v>4858</v>
      </c>
      <c r="D11386" s="2" t="s">
        <v>4859</v>
      </c>
      <c r="E11386" s="2">
        <v>1</v>
      </c>
      <c r="F11386" s="2">
        <v>3</v>
      </c>
      <c r="G11386" s="2">
        <f t="shared" si="363"/>
        <v>2</v>
      </c>
      <c r="H11386" s="9">
        <v>45261</v>
      </c>
      <c r="I11386" s="2" t="s">
        <v>5891</v>
      </c>
      <c r="J11386" s="2">
        <f t="shared" si="364"/>
        <v>1</v>
      </c>
    </row>
    <row r="11387" spans="1:10" x14ac:dyDescent="0.25">
      <c r="A11387" s="2" t="s">
        <v>57</v>
      </c>
      <c r="B11387" s="2" t="s">
        <v>777</v>
      </c>
      <c r="C11387" s="2" t="s">
        <v>9004</v>
      </c>
      <c r="D11387" s="2" t="s">
        <v>9005</v>
      </c>
      <c r="E11387" s="2">
        <v>2</v>
      </c>
      <c r="F11387" s="2">
        <v>2</v>
      </c>
      <c r="G11387" s="2">
        <f t="shared" si="363"/>
        <v>0</v>
      </c>
      <c r="H11387" s="9">
        <v>45261</v>
      </c>
      <c r="I11387" s="2" t="s">
        <v>5891</v>
      </c>
      <c r="J11387" s="2">
        <f t="shared" si="364"/>
        <v>0</v>
      </c>
    </row>
    <row r="11388" spans="1:10" x14ac:dyDescent="0.25">
      <c r="A11388" s="2" t="s">
        <v>57</v>
      </c>
      <c r="B11388" s="2" t="s">
        <v>828</v>
      </c>
      <c r="C11388" s="2" t="s">
        <v>997</v>
      </c>
      <c r="D11388" s="2" t="s">
        <v>998</v>
      </c>
      <c r="E11388" s="2">
        <v>1</v>
      </c>
      <c r="F11388" s="2">
        <v>1</v>
      </c>
      <c r="G11388" s="2">
        <f t="shared" si="363"/>
        <v>0</v>
      </c>
      <c r="H11388" s="9">
        <v>45261</v>
      </c>
      <c r="I11388" s="2" t="s">
        <v>5891</v>
      </c>
      <c r="J11388" s="2">
        <f t="shared" si="364"/>
        <v>0</v>
      </c>
    </row>
    <row r="11389" spans="1:10" x14ac:dyDescent="0.25">
      <c r="A11389" s="2" t="s">
        <v>57</v>
      </c>
      <c r="B11389" s="2" t="s">
        <v>57</v>
      </c>
      <c r="C11389" s="2" t="s">
        <v>4860</v>
      </c>
      <c r="D11389" s="2" t="s">
        <v>4861</v>
      </c>
      <c r="E11389" s="2">
        <v>1</v>
      </c>
      <c r="F11389" s="2">
        <v>1</v>
      </c>
      <c r="G11389" s="2">
        <f t="shared" si="363"/>
        <v>0</v>
      </c>
      <c r="H11389" s="9">
        <v>45261</v>
      </c>
      <c r="I11389" s="2" t="s">
        <v>5891</v>
      </c>
      <c r="J11389" s="2">
        <f t="shared" si="364"/>
        <v>0</v>
      </c>
    </row>
    <row r="11390" spans="1:10" x14ac:dyDescent="0.25">
      <c r="A11390" s="2" t="s">
        <v>57</v>
      </c>
      <c r="B11390" s="2" t="s">
        <v>777</v>
      </c>
      <c r="C11390" s="2" t="s">
        <v>9006</v>
      </c>
      <c r="D11390" s="2" t="s">
        <v>9007</v>
      </c>
      <c r="E11390" s="2">
        <v>1</v>
      </c>
      <c r="F11390" s="2">
        <v>1</v>
      </c>
      <c r="G11390" s="2">
        <f t="shared" si="363"/>
        <v>0</v>
      </c>
      <c r="H11390" s="9">
        <v>45261</v>
      </c>
      <c r="I11390" s="2" t="s">
        <v>5891</v>
      </c>
      <c r="J11390" s="2">
        <f t="shared" si="364"/>
        <v>0</v>
      </c>
    </row>
    <row r="11391" spans="1:10" x14ac:dyDescent="0.25">
      <c r="A11391" s="2" t="s">
        <v>57</v>
      </c>
      <c r="B11391" s="2" t="s">
        <v>1063</v>
      </c>
      <c r="C11391" s="2" t="s">
        <v>1198</v>
      </c>
      <c r="D11391" s="2" t="s">
        <v>1199</v>
      </c>
      <c r="E11391" s="2">
        <v>1</v>
      </c>
      <c r="F11391" s="2">
        <v>1</v>
      </c>
      <c r="G11391" s="2">
        <f t="shared" si="363"/>
        <v>0</v>
      </c>
      <c r="H11391" s="9">
        <v>45261</v>
      </c>
      <c r="I11391" s="2" t="s">
        <v>5891</v>
      </c>
      <c r="J11391" s="2">
        <f t="shared" si="364"/>
        <v>0</v>
      </c>
    </row>
    <row r="11392" spans="1:10" x14ac:dyDescent="0.25">
      <c r="A11392" s="2" t="s">
        <v>57</v>
      </c>
      <c r="B11392" s="2" t="s">
        <v>1063</v>
      </c>
      <c r="C11392" s="2" t="s">
        <v>1200</v>
      </c>
      <c r="D11392" s="2" t="s">
        <v>1201</v>
      </c>
      <c r="E11392" s="2">
        <v>3</v>
      </c>
      <c r="F11392" s="2">
        <v>3</v>
      </c>
      <c r="G11392" s="2">
        <f t="shared" si="363"/>
        <v>0</v>
      </c>
      <c r="H11392" s="9">
        <v>45261</v>
      </c>
      <c r="I11392" s="2" t="s">
        <v>5891</v>
      </c>
      <c r="J11392" s="2">
        <f t="shared" si="364"/>
        <v>0</v>
      </c>
    </row>
    <row r="11393" spans="1:10" x14ac:dyDescent="0.25">
      <c r="A11393" s="2" t="s">
        <v>57</v>
      </c>
      <c r="B11393" s="2" t="s">
        <v>1063</v>
      </c>
      <c r="C11393" s="2" t="s">
        <v>9008</v>
      </c>
      <c r="D11393" s="2" t="s">
        <v>9009</v>
      </c>
      <c r="E11393" s="2">
        <v>5</v>
      </c>
      <c r="F11393" s="2">
        <v>5</v>
      </c>
      <c r="G11393" s="2">
        <f t="shared" si="363"/>
        <v>0</v>
      </c>
      <c r="H11393" s="9">
        <v>45261</v>
      </c>
      <c r="I11393" s="2" t="s">
        <v>5891</v>
      </c>
      <c r="J11393" s="2">
        <f t="shared" si="364"/>
        <v>0</v>
      </c>
    </row>
    <row r="11394" spans="1:10" x14ac:dyDescent="0.25">
      <c r="A11394" s="2" t="s">
        <v>57</v>
      </c>
      <c r="B11394" s="2" t="s">
        <v>57</v>
      </c>
      <c r="C11394" s="2" t="s">
        <v>9010</v>
      </c>
      <c r="D11394" s="2" t="s">
        <v>9011</v>
      </c>
      <c r="E11394" s="2">
        <v>3</v>
      </c>
      <c r="F11394" s="2">
        <v>2</v>
      </c>
      <c r="G11394" s="2">
        <f t="shared" si="363"/>
        <v>-1</v>
      </c>
      <c r="H11394" s="9">
        <v>45261</v>
      </c>
      <c r="I11394" s="2" t="s">
        <v>5891</v>
      </c>
      <c r="J11394" s="2">
        <f t="shared" si="364"/>
        <v>1</v>
      </c>
    </row>
    <row r="11395" spans="1:10" x14ac:dyDescent="0.25">
      <c r="A11395" s="2" t="s">
        <v>57</v>
      </c>
      <c r="B11395" s="2" t="s">
        <v>828</v>
      </c>
      <c r="C11395" s="2" t="s">
        <v>1001</v>
      </c>
      <c r="D11395" s="2" t="s">
        <v>1002</v>
      </c>
      <c r="E11395" s="2">
        <v>4</v>
      </c>
      <c r="F11395" s="2">
        <v>4</v>
      </c>
      <c r="G11395" s="2">
        <f t="shared" si="363"/>
        <v>0</v>
      </c>
      <c r="H11395" s="9">
        <v>45261</v>
      </c>
      <c r="I11395" s="2" t="s">
        <v>5891</v>
      </c>
      <c r="J11395" s="2">
        <f t="shared" si="364"/>
        <v>0</v>
      </c>
    </row>
    <row r="11396" spans="1:10" x14ac:dyDescent="0.25">
      <c r="A11396" s="2" t="s">
        <v>57</v>
      </c>
      <c r="B11396" s="2" t="s">
        <v>828</v>
      </c>
      <c r="C11396" s="2" t="s">
        <v>1001</v>
      </c>
      <c r="D11396" s="2" t="s">
        <v>1002</v>
      </c>
      <c r="E11396" s="2">
        <v>7</v>
      </c>
      <c r="F11396" s="2">
        <v>7</v>
      </c>
      <c r="G11396" s="2">
        <f t="shared" si="363"/>
        <v>0</v>
      </c>
      <c r="H11396" s="9">
        <v>45261</v>
      </c>
      <c r="I11396" s="2" t="s">
        <v>5891</v>
      </c>
      <c r="J11396" s="2">
        <f t="shared" si="364"/>
        <v>0</v>
      </c>
    </row>
    <row r="11397" spans="1:10" x14ac:dyDescent="0.25">
      <c r="A11397" s="2" t="s">
        <v>57</v>
      </c>
      <c r="B11397" s="2" t="s">
        <v>1063</v>
      </c>
      <c r="C11397" s="2" t="s">
        <v>9012</v>
      </c>
      <c r="D11397" s="2" t="s">
        <v>9013</v>
      </c>
      <c r="E11397" s="2">
        <v>1</v>
      </c>
      <c r="F11397" s="2">
        <v>0</v>
      </c>
      <c r="G11397" s="2">
        <f t="shared" si="363"/>
        <v>-1</v>
      </c>
      <c r="H11397" s="9">
        <v>45261</v>
      </c>
      <c r="I11397" s="2" t="s">
        <v>5891</v>
      </c>
      <c r="J11397" s="2">
        <f t="shared" si="364"/>
        <v>1</v>
      </c>
    </row>
    <row r="11398" spans="1:10" x14ac:dyDescent="0.25">
      <c r="A11398" s="2" t="s">
        <v>57</v>
      </c>
      <c r="B11398" s="2" t="s">
        <v>57</v>
      </c>
      <c r="C11398" s="2" t="s">
        <v>1500</v>
      </c>
      <c r="D11398" s="2" t="s">
        <v>9014</v>
      </c>
      <c r="E11398" s="2">
        <v>109</v>
      </c>
      <c r="F11398" s="2">
        <v>109</v>
      </c>
      <c r="G11398" s="2">
        <f t="shared" si="363"/>
        <v>0</v>
      </c>
      <c r="H11398" s="9">
        <v>45261</v>
      </c>
      <c r="I11398" s="2" t="s">
        <v>5891</v>
      </c>
      <c r="J11398" s="2">
        <f t="shared" si="364"/>
        <v>0</v>
      </c>
    </row>
    <row r="11399" spans="1:10" x14ac:dyDescent="0.25">
      <c r="A11399" s="2" t="s">
        <v>57</v>
      </c>
      <c r="B11399" s="2" t="s">
        <v>57</v>
      </c>
      <c r="C11399" s="2" t="s">
        <v>1502</v>
      </c>
      <c r="D11399" s="2" t="s">
        <v>1503</v>
      </c>
      <c r="E11399" s="2">
        <v>95</v>
      </c>
      <c r="F11399" s="2">
        <v>95</v>
      </c>
      <c r="G11399" s="2">
        <f t="shared" si="363"/>
        <v>0</v>
      </c>
      <c r="H11399" s="9">
        <v>45261</v>
      </c>
      <c r="I11399" s="2" t="s">
        <v>5891</v>
      </c>
      <c r="J11399" s="2">
        <f t="shared" si="364"/>
        <v>0</v>
      </c>
    </row>
    <row r="11400" spans="1:10" x14ac:dyDescent="0.25">
      <c r="A11400" s="2" t="s">
        <v>57</v>
      </c>
      <c r="B11400" s="2" t="s">
        <v>828</v>
      </c>
      <c r="C11400" s="2" t="s">
        <v>7889</v>
      </c>
      <c r="D11400" s="2" t="s">
        <v>9015</v>
      </c>
      <c r="E11400" s="2">
        <v>2</v>
      </c>
      <c r="F11400" s="2">
        <v>2</v>
      </c>
      <c r="G11400" s="2">
        <f t="shared" si="363"/>
        <v>0</v>
      </c>
      <c r="H11400" s="9">
        <v>45261</v>
      </c>
      <c r="I11400" s="2" t="s">
        <v>5891</v>
      </c>
      <c r="J11400" s="2">
        <f t="shared" si="364"/>
        <v>0</v>
      </c>
    </row>
    <row r="11401" spans="1:10" x14ac:dyDescent="0.25">
      <c r="A11401" s="2" t="s">
        <v>57</v>
      </c>
      <c r="B11401" s="2" t="s">
        <v>828</v>
      </c>
      <c r="C11401" s="2" t="s">
        <v>7891</v>
      </c>
      <c r="D11401" s="2" t="s">
        <v>9016</v>
      </c>
      <c r="E11401" s="2">
        <v>3</v>
      </c>
      <c r="F11401" s="2">
        <v>3</v>
      </c>
      <c r="G11401" s="2">
        <f t="shared" ref="G11401:G11464" si="365">F11401-E11401</f>
        <v>0</v>
      </c>
      <c r="H11401" s="9">
        <v>45261</v>
      </c>
      <c r="I11401" s="2" t="s">
        <v>5891</v>
      </c>
      <c r="J11401" s="2">
        <f t="shared" si="364"/>
        <v>0</v>
      </c>
    </row>
    <row r="11402" spans="1:10" x14ac:dyDescent="0.25">
      <c r="A11402" s="2" t="s">
        <v>57</v>
      </c>
      <c r="B11402" s="2" t="s">
        <v>828</v>
      </c>
      <c r="C11402" s="2" t="s">
        <v>7893</v>
      </c>
      <c r="D11402" s="2" t="s">
        <v>9017</v>
      </c>
      <c r="E11402" s="2">
        <v>6</v>
      </c>
      <c r="F11402" s="2">
        <v>6</v>
      </c>
      <c r="G11402" s="2">
        <f t="shared" si="365"/>
        <v>0</v>
      </c>
      <c r="H11402" s="9">
        <v>45261</v>
      </c>
      <c r="I11402" s="2" t="s">
        <v>5891</v>
      </c>
      <c r="J11402" s="2">
        <f t="shared" si="364"/>
        <v>0</v>
      </c>
    </row>
    <row r="11403" spans="1:10" x14ac:dyDescent="0.25">
      <c r="A11403" s="2" t="s">
        <v>57</v>
      </c>
      <c r="B11403" s="2" t="s">
        <v>828</v>
      </c>
      <c r="C11403" s="2" t="s">
        <v>7895</v>
      </c>
      <c r="D11403" s="2" t="s">
        <v>9018</v>
      </c>
      <c r="E11403" s="2">
        <v>5</v>
      </c>
      <c r="F11403" s="2">
        <v>5</v>
      </c>
      <c r="G11403" s="2">
        <f t="shared" si="365"/>
        <v>0</v>
      </c>
      <c r="H11403" s="9">
        <v>45261</v>
      </c>
      <c r="I11403" s="2" t="s">
        <v>5891</v>
      </c>
      <c r="J11403" s="2">
        <f t="shared" si="364"/>
        <v>0</v>
      </c>
    </row>
    <row r="11404" spans="1:10" x14ac:dyDescent="0.25">
      <c r="A11404" s="2" t="s">
        <v>57</v>
      </c>
      <c r="B11404" s="2" t="s">
        <v>828</v>
      </c>
      <c r="C11404" s="2" t="s">
        <v>7897</v>
      </c>
      <c r="D11404" s="2" t="s">
        <v>9019</v>
      </c>
      <c r="E11404" s="2">
        <v>7</v>
      </c>
      <c r="F11404" s="2">
        <v>7</v>
      </c>
      <c r="G11404" s="2">
        <f t="shared" si="365"/>
        <v>0</v>
      </c>
      <c r="H11404" s="9">
        <v>45261</v>
      </c>
      <c r="I11404" s="2" t="s">
        <v>5891</v>
      </c>
      <c r="J11404" s="2">
        <f t="shared" si="364"/>
        <v>0</v>
      </c>
    </row>
    <row r="11405" spans="1:10" x14ac:dyDescent="0.25">
      <c r="A11405" s="2" t="s">
        <v>57</v>
      </c>
      <c r="B11405" s="2" t="s">
        <v>828</v>
      </c>
      <c r="C11405" s="2" t="s">
        <v>7899</v>
      </c>
      <c r="D11405" s="2" t="s">
        <v>9020</v>
      </c>
      <c r="E11405" s="2">
        <v>11</v>
      </c>
      <c r="F11405" s="2">
        <v>11</v>
      </c>
      <c r="G11405" s="2">
        <f t="shared" si="365"/>
        <v>0</v>
      </c>
      <c r="H11405" s="9">
        <v>45261</v>
      </c>
      <c r="I11405" s="2" t="s">
        <v>5891</v>
      </c>
      <c r="J11405" s="2">
        <f t="shared" si="364"/>
        <v>0</v>
      </c>
    </row>
    <row r="11406" spans="1:10" x14ac:dyDescent="0.25">
      <c r="A11406" s="2" t="s">
        <v>57</v>
      </c>
      <c r="B11406" s="2" t="s">
        <v>777</v>
      </c>
      <c r="C11406" s="2" t="s">
        <v>824</v>
      </c>
      <c r="D11406" s="2" t="s">
        <v>9021</v>
      </c>
      <c r="E11406" s="2">
        <v>2</v>
      </c>
      <c r="F11406" s="2">
        <v>2</v>
      </c>
      <c r="G11406" s="2">
        <f t="shared" si="365"/>
        <v>0</v>
      </c>
      <c r="H11406" s="9">
        <v>45261</v>
      </c>
      <c r="I11406" s="2" t="s">
        <v>5891</v>
      </c>
      <c r="J11406" s="2">
        <f t="shared" si="364"/>
        <v>0</v>
      </c>
    </row>
    <row r="11407" spans="1:10" x14ac:dyDescent="0.25">
      <c r="A11407" s="2" t="s">
        <v>57</v>
      </c>
      <c r="B11407" s="2" t="s">
        <v>777</v>
      </c>
      <c r="C11407" s="2" t="s">
        <v>824</v>
      </c>
      <c r="D11407" s="2" t="s">
        <v>9021</v>
      </c>
      <c r="E11407" s="2">
        <v>1</v>
      </c>
      <c r="F11407" s="2">
        <v>1</v>
      </c>
      <c r="G11407" s="2">
        <f t="shared" si="365"/>
        <v>0</v>
      </c>
      <c r="H11407" s="9">
        <v>45261</v>
      </c>
      <c r="I11407" s="2" t="s">
        <v>5891</v>
      </c>
      <c r="J11407" s="2">
        <f t="shared" si="364"/>
        <v>0</v>
      </c>
    </row>
    <row r="11408" spans="1:10" x14ac:dyDescent="0.25">
      <c r="A11408" s="2" t="s">
        <v>57</v>
      </c>
      <c r="B11408" s="2" t="s">
        <v>57</v>
      </c>
      <c r="C11408" s="2" t="s">
        <v>1504</v>
      </c>
      <c r="D11408" s="2" t="s">
        <v>1505</v>
      </c>
      <c r="E11408" s="2">
        <v>25</v>
      </c>
      <c r="F11408" s="2">
        <v>17</v>
      </c>
      <c r="G11408" s="2">
        <f t="shared" si="365"/>
        <v>-8</v>
      </c>
      <c r="H11408" s="9">
        <v>45261</v>
      </c>
      <c r="I11408" s="2" t="s">
        <v>5891</v>
      </c>
      <c r="J11408" s="2">
        <f t="shared" si="364"/>
        <v>1</v>
      </c>
    </row>
    <row r="11409" spans="1:10" x14ac:dyDescent="0.25">
      <c r="A11409" s="2" t="s">
        <v>57</v>
      </c>
      <c r="B11409" s="2" t="s">
        <v>57</v>
      </c>
      <c r="C11409" s="2" t="s">
        <v>1506</v>
      </c>
      <c r="D11409" s="2" t="s">
        <v>1507</v>
      </c>
      <c r="E11409" s="2">
        <v>29</v>
      </c>
      <c r="F11409" s="2">
        <v>37</v>
      </c>
      <c r="G11409" s="2">
        <f t="shared" si="365"/>
        <v>8</v>
      </c>
      <c r="H11409" s="9">
        <v>45261</v>
      </c>
      <c r="I11409" s="2" t="s">
        <v>5891</v>
      </c>
      <c r="J11409" s="2">
        <f t="shared" si="364"/>
        <v>1</v>
      </c>
    </row>
    <row r="11410" spans="1:10" x14ac:dyDescent="0.25">
      <c r="A11410" s="2" t="s">
        <v>57</v>
      </c>
      <c r="B11410" s="2" t="s">
        <v>57</v>
      </c>
      <c r="C11410" s="2" t="s">
        <v>1508</v>
      </c>
      <c r="D11410" s="2" t="s">
        <v>9022</v>
      </c>
      <c r="E11410" s="2">
        <v>3</v>
      </c>
      <c r="F11410" s="2">
        <v>3</v>
      </c>
      <c r="G11410" s="2">
        <f t="shared" si="365"/>
        <v>0</v>
      </c>
      <c r="H11410" s="9">
        <v>45261</v>
      </c>
      <c r="I11410" s="2" t="s">
        <v>5891</v>
      </c>
      <c r="J11410" s="2">
        <f t="shared" si="364"/>
        <v>0</v>
      </c>
    </row>
    <row r="11411" spans="1:10" x14ac:dyDescent="0.25">
      <c r="A11411" s="2" t="s">
        <v>57</v>
      </c>
      <c r="B11411" s="2" t="s">
        <v>57</v>
      </c>
      <c r="C11411" s="2" t="s">
        <v>1510</v>
      </c>
      <c r="D11411" s="2" t="s">
        <v>9023</v>
      </c>
      <c r="E11411" s="2">
        <v>5</v>
      </c>
      <c r="F11411" s="2">
        <v>10</v>
      </c>
      <c r="G11411" s="2">
        <f t="shared" si="365"/>
        <v>5</v>
      </c>
      <c r="H11411" s="9">
        <v>45261</v>
      </c>
      <c r="I11411" s="2" t="s">
        <v>5891</v>
      </c>
      <c r="J11411" s="2">
        <f t="shared" si="364"/>
        <v>1</v>
      </c>
    </row>
    <row r="11412" spans="1:10" x14ac:dyDescent="0.25">
      <c r="A11412" s="2" t="s">
        <v>57</v>
      </c>
      <c r="B11412" s="2" t="s">
        <v>57</v>
      </c>
      <c r="C11412" s="2" t="s">
        <v>1512</v>
      </c>
      <c r="D11412" s="2" t="s">
        <v>5979</v>
      </c>
      <c r="E11412" s="2">
        <v>2</v>
      </c>
      <c r="F11412" s="2">
        <v>2</v>
      </c>
      <c r="G11412" s="2">
        <f t="shared" si="365"/>
        <v>0</v>
      </c>
      <c r="H11412" s="9">
        <v>45261</v>
      </c>
      <c r="I11412" s="2" t="s">
        <v>5891</v>
      </c>
      <c r="J11412" s="2">
        <f t="shared" si="364"/>
        <v>0</v>
      </c>
    </row>
    <row r="11413" spans="1:10" x14ac:dyDescent="0.25">
      <c r="A11413" s="2" t="s">
        <v>57</v>
      </c>
      <c r="B11413" s="2" t="s">
        <v>828</v>
      </c>
      <c r="C11413" s="2" t="s">
        <v>9024</v>
      </c>
      <c r="D11413" s="2" t="s">
        <v>9025</v>
      </c>
      <c r="E11413" s="2">
        <v>1</v>
      </c>
      <c r="F11413" s="2">
        <v>1</v>
      </c>
      <c r="G11413" s="2">
        <f t="shared" si="365"/>
        <v>0</v>
      </c>
      <c r="H11413" s="9">
        <v>45261</v>
      </c>
      <c r="I11413" s="2" t="s">
        <v>5891</v>
      </c>
      <c r="J11413" s="2">
        <f t="shared" si="364"/>
        <v>0</v>
      </c>
    </row>
    <row r="11414" spans="1:10" x14ac:dyDescent="0.25">
      <c r="A11414" s="2" t="s">
        <v>57</v>
      </c>
      <c r="B11414" s="2" t="s">
        <v>31</v>
      </c>
      <c r="C11414" s="2" t="s">
        <v>1218</v>
      </c>
      <c r="D11414" s="2" t="s">
        <v>1219</v>
      </c>
      <c r="E11414" s="2">
        <v>3</v>
      </c>
      <c r="F11414" s="2">
        <v>2</v>
      </c>
      <c r="G11414" s="2">
        <f t="shared" si="365"/>
        <v>-1</v>
      </c>
      <c r="H11414" s="9">
        <v>45261</v>
      </c>
      <c r="I11414" s="2" t="s">
        <v>5891</v>
      </c>
      <c r="J11414" s="2">
        <f t="shared" si="364"/>
        <v>1</v>
      </c>
    </row>
    <row r="11415" spans="1:10" x14ac:dyDescent="0.25">
      <c r="A11415" s="2" t="s">
        <v>57</v>
      </c>
      <c r="B11415" s="2" t="s">
        <v>828</v>
      </c>
      <c r="C11415" s="2" t="s">
        <v>9026</v>
      </c>
      <c r="D11415" s="2" t="s">
        <v>9027</v>
      </c>
      <c r="E11415" s="2">
        <v>1</v>
      </c>
      <c r="F11415" s="2">
        <v>0</v>
      </c>
      <c r="G11415" s="2">
        <f t="shared" si="365"/>
        <v>-1</v>
      </c>
      <c r="H11415" s="9">
        <v>45261</v>
      </c>
      <c r="I11415" s="2" t="s">
        <v>5891</v>
      </c>
      <c r="J11415" s="2">
        <f t="shared" si="364"/>
        <v>1</v>
      </c>
    </row>
    <row r="11416" spans="1:10" x14ac:dyDescent="0.25">
      <c r="A11416" s="2" t="s">
        <v>57</v>
      </c>
      <c r="B11416" s="2" t="s">
        <v>828</v>
      </c>
      <c r="C11416" s="2" t="s">
        <v>7901</v>
      </c>
      <c r="D11416" s="2" t="s">
        <v>9028</v>
      </c>
      <c r="E11416" s="2">
        <v>3</v>
      </c>
      <c r="F11416" s="2">
        <v>3</v>
      </c>
      <c r="G11416" s="2">
        <f t="shared" si="365"/>
        <v>0</v>
      </c>
      <c r="H11416" s="9">
        <v>45261</v>
      </c>
      <c r="I11416" s="2" t="s">
        <v>5891</v>
      </c>
      <c r="J11416" s="2">
        <f t="shared" si="364"/>
        <v>0</v>
      </c>
    </row>
    <row r="11417" spans="1:10" x14ac:dyDescent="0.25">
      <c r="A11417" s="2" t="s">
        <v>57</v>
      </c>
      <c r="B11417" s="2" t="s">
        <v>828</v>
      </c>
      <c r="C11417" s="2" t="s">
        <v>7903</v>
      </c>
      <c r="D11417" s="2" t="s">
        <v>9029</v>
      </c>
      <c r="E11417" s="2">
        <v>2</v>
      </c>
      <c r="F11417" s="2">
        <v>2</v>
      </c>
      <c r="G11417" s="2">
        <f t="shared" si="365"/>
        <v>0</v>
      </c>
      <c r="H11417" s="9">
        <v>45261</v>
      </c>
      <c r="I11417" s="2" t="s">
        <v>5891</v>
      </c>
      <c r="J11417" s="2">
        <f t="shared" si="364"/>
        <v>0</v>
      </c>
    </row>
    <row r="11418" spans="1:10" x14ac:dyDescent="0.25">
      <c r="A11418" s="2" t="s">
        <v>57</v>
      </c>
      <c r="B11418" s="2" t="s">
        <v>828</v>
      </c>
      <c r="C11418" s="2" t="s">
        <v>7905</v>
      </c>
      <c r="D11418" s="2" t="s">
        <v>9030</v>
      </c>
      <c r="E11418" s="2">
        <v>11</v>
      </c>
      <c r="F11418" s="2">
        <v>11</v>
      </c>
      <c r="G11418" s="2">
        <f t="shared" si="365"/>
        <v>0</v>
      </c>
      <c r="H11418" s="9">
        <v>45261</v>
      </c>
      <c r="I11418" s="2" t="s">
        <v>5891</v>
      </c>
      <c r="J11418" s="2">
        <f t="shared" si="364"/>
        <v>0</v>
      </c>
    </row>
    <row r="11419" spans="1:10" x14ac:dyDescent="0.25">
      <c r="A11419" s="2" t="s">
        <v>57</v>
      </c>
      <c r="B11419" s="2" t="s">
        <v>828</v>
      </c>
      <c r="C11419" s="2" t="s">
        <v>9031</v>
      </c>
      <c r="D11419" s="2" t="s">
        <v>9032</v>
      </c>
      <c r="E11419" s="2">
        <v>2</v>
      </c>
      <c r="F11419" s="2">
        <v>2</v>
      </c>
      <c r="G11419" s="2">
        <f t="shared" si="365"/>
        <v>0</v>
      </c>
      <c r="H11419" s="9">
        <v>45261</v>
      </c>
      <c r="I11419" s="2" t="s">
        <v>5891</v>
      </c>
      <c r="J11419" s="2">
        <f t="shared" si="364"/>
        <v>0</v>
      </c>
    </row>
    <row r="11420" spans="1:10" x14ac:dyDescent="0.25">
      <c r="A11420" s="2" t="s">
        <v>57</v>
      </c>
      <c r="B11420" s="2" t="s">
        <v>57</v>
      </c>
      <c r="C11420" s="2" t="s">
        <v>9033</v>
      </c>
      <c r="D11420" s="2" t="s">
        <v>9034</v>
      </c>
      <c r="E11420" s="2">
        <v>2</v>
      </c>
      <c r="F11420" s="2">
        <v>2</v>
      </c>
      <c r="G11420" s="2">
        <f t="shared" si="365"/>
        <v>0</v>
      </c>
      <c r="H11420" s="9">
        <v>45261</v>
      </c>
      <c r="I11420" s="2" t="s">
        <v>5891</v>
      </c>
      <c r="J11420" s="2">
        <f t="shared" si="364"/>
        <v>0</v>
      </c>
    </row>
    <row r="11421" spans="1:10" x14ac:dyDescent="0.25">
      <c r="A11421" s="2" t="s">
        <v>57</v>
      </c>
      <c r="B11421" s="2" t="s">
        <v>828</v>
      </c>
      <c r="C11421" s="2" t="s">
        <v>9035</v>
      </c>
      <c r="D11421" s="2" t="s">
        <v>9036</v>
      </c>
      <c r="E11421" s="2">
        <v>2</v>
      </c>
      <c r="F11421" s="2">
        <v>2</v>
      </c>
      <c r="G11421" s="2">
        <f t="shared" si="365"/>
        <v>0</v>
      </c>
      <c r="H11421" s="9">
        <v>45261</v>
      </c>
      <c r="I11421" s="2" t="s">
        <v>5891</v>
      </c>
      <c r="J11421" s="2">
        <f t="shared" si="364"/>
        <v>0</v>
      </c>
    </row>
    <row r="11422" spans="1:10" x14ac:dyDescent="0.25">
      <c r="A11422" s="2" t="s">
        <v>57</v>
      </c>
      <c r="B11422" s="2" t="s">
        <v>828</v>
      </c>
      <c r="C11422" s="2" t="s">
        <v>1003</v>
      </c>
      <c r="D11422" s="2" t="s">
        <v>1004</v>
      </c>
      <c r="E11422" s="2">
        <v>4</v>
      </c>
      <c r="F11422" s="2">
        <v>4</v>
      </c>
      <c r="G11422" s="2">
        <f t="shared" si="365"/>
        <v>0</v>
      </c>
      <c r="H11422" s="9">
        <v>45261</v>
      </c>
      <c r="I11422" s="2" t="s">
        <v>5891</v>
      </c>
      <c r="J11422" s="2">
        <f t="shared" si="364"/>
        <v>0</v>
      </c>
    </row>
    <row r="11423" spans="1:10" x14ac:dyDescent="0.25">
      <c r="A11423" s="2" t="s">
        <v>57</v>
      </c>
      <c r="B11423" s="2" t="s">
        <v>57</v>
      </c>
      <c r="C11423" s="2" t="s">
        <v>1516</v>
      </c>
      <c r="D11423" s="2" t="s">
        <v>9037</v>
      </c>
      <c r="E11423" s="2">
        <v>4</v>
      </c>
      <c r="F11423" s="2">
        <v>4</v>
      </c>
      <c r="G11423" s="2">
        <f t="shared" si="365"/>
        <v>0</v>
      </c>
      <c r="H11423" s="9">
        <v>45261</v>
      </c>
      <c r="I11423" s="2" t="s">
        <v>5891</v>
      </c>
      <c r="J11423" s="2">
        <f t="shared" si="364"/>
        <v>0</v>
      </c>
    </row>
    <row r="11424" spans="1:10" x14ac:dyDescent="0.25">
      <c r="A11424" s="2" t="s">
        <v>57</v>
      </c>
      <c r="B11424" s="2" t="s">
        <v>57</v>
      </c>
      <c r="C11424" s="2" t="s">
        <v>9038</v>
      </c>
      <c r="D11424" s="2" t="s">
        <v>9039</v>
      </c>
      <c r="E11424" s="2">
        <v>8</v>
      </c>
      <c r="F11424" s="2">
        <v>8</v>
      </c>
      <c r="G11424" s="2">
        <f t="shared" si="365"/>
        <v>0</v>
      </c>
      <c r="H11424" s="9">
        <v>45261</v>
      </c>
      <c r="I11424" s="2" t="s">
        <v>5891</v>
      </c>
      <c r="J11424" s="2">
        <f t="shared" si="364"/>
        <v>0</v>
      </c>
    </row>
    <row r="11425" spans="1:10" x14ac:dyDescent="0.25">
      <c r="A11425" s="2" t="s">
        <v>57</v>
      </c>
      <c r="B11425" s="2" t="s">
        <v>57</v>
      </c>
      <c r="C11425" s="2" t="s">
        <v>9040</v>
      </c>
      <c r="D11425" s="2" t="s">
        <v>9041</v>
      </c>
      <c r="E11425" s="2">
        <v>50</v>
      </c>
      <c r="F11425" s="2">
        <v>50</v>
      </c>
      <c r="G11425" s="2">
        <f t="shared" si="365"/>
        <v>0</v>
      </c>
      <c r="H11425" s="9">
        <v>45261</v>
      </c>
      <c r="I11425" s="2" t="s">
        <v>5891</v>
      </c>
      <c r="J11425" s="2">
        <f t="shared" si="364"/>
        <v>0</v>
      </c>
    </row>
    <row r="11426" spans="1:10" x14ac:dyDescent="0.25">
      <c r="A11426" s="2" t="s">
        <v>57</v>
      </c>
      <c r="B11426" s="2" t="s">
        <v>777</v>
      </c>
      <c r="C11426" s="2" t="s">
        <v>4862</v>
      </c>
      <c r="D11426" s="2" t="s">
        <v>4863</v>
      </c>
      <c r="E11426" s="2">
        <v>1</v>
      </c>
      <c r="F11426" s="2">
        <v>1</v>
      </c>
      <c r="G11426" s="2">
        <f t="shared" si="365"/>
        <v>0</v>
      </c>
      <c r="H11426" s="9">
        <v>45261</v>
      </c>
      <c r="I11426" s="2" t="s">
        <v>5891</v>
      </c>
      <c r="J11426" s="2">
        <f t="shared" si="364"/>
        <v>0</v>
      </c>
    </row>
    <row r="11427" spans="1:10" x14ac:dyDescent="0.25">
      <c r="A11427" s="2" t="s">
        <v>57</v>
      </c>
      <c r="B11427" s="2" t="s">
        <v>746</v>
      </c>
      <c r="C11427" s="2" t="s">
        <v>771</v>
      </c>
      <c r="D11427" s="2" t="s">
        <v>772</v>
      </c>
      <c r="E11427" s="2">
        <v>8</v>
      </c>
      <c r="F11427" s="2">
        <v>8</v>
      </c>
      <c r="G11427" s="2">
        <f t="shared" si="365"/>
        <v>0</v>
      </c>
      <c r="H11427" s="9">
        <v>45261</v>
      </c>
      <c r="I11427" s="2" t="s">
        <v>5891</v>
      </c>
      <c r="J11427" s="2">
        <f t="shared" si="364"/>
        <v>0</v>
      </c>
    </row>
    <row r="11428" spans="1:10" x14ac:dyDescent="0.25">
      <c r="A11428" s="2" t="s">
        <v>57</v>
      </c>
      <c r="B11428" s="2" t="s">
        <v>57</v>
      </c>
      <c r="C11428" s="2" t="s">
        <v>1518</v>
      </c>
      <c r="D11428" s="2" t="s">
        <v>1519</v>
      </c>
      <c r="E11428" s="2">
        <v>46</v>
      </c>
      <c r="F11428" s="2">
        <v>29</v>
      </c>
      <c r="G11428" s="2">
        <f t="shared" si="365"/>
        <v>-17</v>
      </c>
      <c r="H11428" s="9">
        <v>45261</v>
      </c>
      <c r="I11428" s="2" t="s">
        <v>5891</v>
      </c>
      <c r="J11428" s="2">
        <f t="shared" si="364"/>
        <v>1</v>
      </c>
    </row>
    <row r="11429" spans="1:10" x14ac:dyDescent="0.25">
      <c r="A11429" s="2" t="s">
        <v>57</v>
      </c>
      <c r="B11429" s="2" t="s">
        <v>57</v>
      </c>
      <c r="C11429" s="2" t="s">
        <v>1520</v>
      </c>
      <c r="D11429" s="2" t="s">
        <v>7679</v>
      </c>
      <c r="E11429" s="2">
        <v>46</v>
      </c>
      <c r="F11429" s="2">
        <v>46</v>
      </c>
      <c r="G11429" s="2">
        <f t="shared" si="365"/>
        <v>0</v>
      </c>
      <c r="H11429" s="9">
        <v>45261</v>
      </c>
      <c r="I11429" s="2" t="s">
        <v>5891</v>
      </c>
      <c r="J11429" s="2">
        <f t="shared" si="364"/>
        <v>0</v>
      </c>
    </row>
    <row r="11430" spans="1:10" x14ac:dyDescent="0.25">
      <c r="A11430" s="2" t="s">
        <v>57</v>
      </c>
      <c r="B11430" s="2" t="s">
        <v>746</v>
      </c>
      <c r="C11430" s="2" t="s">
        <v>773</v>
      </c>
      <c r="D11430" s="2" t="s">
        <v>774</v>
      </c>
      <c r="E11430" s="2">
        <v>4</v>
      </c>
      <c r="F11430" s="2">
        <v>4</v>
      </c>
      <c r="G11430" s="2">
        <f t="shared" si="365"/>
        <v>0</v>
      </c>
      <c r="H11430" s="9">
        <v>45261</v>
      </c>
      <c r="I11430" s="2" t="s">
        <v>5891</v>
      </c>
      <c r="J11430" s="2">
        <f t="shared" si="364"/>
        <v>0</v>
      </c>
    </row>
    <row r="11431" spans="1:10" x14ac:dyDescent="0.25">
      <c r="A11431" s="2" t="s">
        <v>57</v>
      </c>
      <c r="B11431" s="2" t="s">
        <v>746</v>
      </c>
      <c r="C11431" s="2" t="s">
        <v>773</v>
      </c>
      <c r="D11431" s="2" t="s">
        <v>774</v>
      </c>
      <c r="E11431" s="2">
        <v>3</v>
      </c>
      <c r="F11431" s="2">
        <v>3</v>
      </c>
      <c r="G11431" s="2">
        <f t="shared" si="365"/>
        <v>0</v>
      </c>
      <c r="H11431" s="9">
        <v>45261</v>
      </c>
      <c r="I11431" s="2" t="s">
        <v>5891</v>
      </c>
      <c r="J11431" s="2">
        <f t="shared" si="364"/>
        <v>0</v>
      </c>
    </row>
    <row r="11432" spans="1:10" x14ac:dyDescent="0.25">
      <c r="A11432" s="2" t="s">
        <v>57</v>
      </c>
      <c r="B11432" s="2" t="s">
        <v>746</v>
      </c>
      <c r="C11432" s="2" t="s">
        <v>775</v>
      </c>
      <c r="D11432" s="2" t="s">
        <v>776</v>
      </c>
      <c r="E11432" s="2">
        <v>19</v>
      </c>
      <c r="F11432" s="2">
        <v>15</v>
      </c>
      <c r="G11432" s="2">
        <f t="shared" si="365"/>
        <v>-4</v>
      </c>
      <c r="H11432" s="9">
        <v>45261</v>
      </c>
      <c r="I11432" s="2" t="s">
        <v>5891</v>
      </c>
      <c r="J11432" s="2">
        <f t="shared" si="364"/>
        <v>1</v>
      </c>
    </row>
    <row r="11433" spans="1:10" x14ac:dyDescent="0.25">
      <c r="A11433" s="2" t="s">
        <v>57</v>
      </c>
      <c r="B11433" s="2" t="s">
        <v>746</v>
      </c>
      <c r="C11433" s="2" t="s">
        <v>775</v>
      </c>
      <c r="D11433" s="2" t="s">
        <v>776</v>
      </c>
      <c r="E11433" s="2">
        <v>10</v>
      </c>
      <c r="F11433" s="2">
        <v>10</v>
      </c>
      <c r="G11433" s="2">
        <f t="shared" si="365"/>
        <v>0</v>
      </c>
      <c r="H11433" s="9">
        <v>45261</v>
      </c>
      <c r="I11433" s="2" t="s">
        <v>5891</v>
      </c>
      <c r="J11433" s="2">
        <f t="shared" si="364"/>
        <v>0</v>
      </c>
    </row>
    <row r="11434" spans="1:10" x14ac:dyDescent="0.25">
      <c r="A11434" s="2" t="s">
        <v>57</v>
      </c>
      <c r="B11434" s="2" t="s">
        <v>828</v>
      </c>
      <c r="C11434" s="2" t="s">
        <v>1005</v>
      </c>
      <c r="D11434" s="2" t="s">
        <v>1006</v>
      </c>
      <c r="E11434" s="2">
        <v>27</v>
      </c>
      <c r="F11434" s="2">
        <v>27</v>
      </c>
      <c r="G11434" s="2">
        <f t="shared" si="365"/>
        <v>0</v>
      </c>
      <c r="H11434" s="9">
        <v>45261</v>
      </c>
      <c r="I11434" s="2" t="s">
        <v>5891</v>
      </c>
      <c r="J11434" s="2">
        <f t="shared" si="364"/>
        <v>0</v>
      </c>
    </row>
    <row r="11435" spans="1:10" x14ac:dyDescent="0.25">
      <c r="A11435" s="2" t="s">
        <v>57</v>
      </c>
      <c r="B11435" s="2" t="s">
        <v>828</v>
      </c>
      <c r="C11435" s="2" t="s">
        <v>1005</v>
      </c>
      <c r="D11435" s="2" t="s">
        <v>1006</v>
      </c>
      <c r="E11435" s="2">
        <v>10</v>
      </c>
      <c r="F11435" s="2">
        <v>10</v>
      </c>
      <c r="G11435" s="2">
        <f t="shared" si="365"/>
        <v>0</v>
      </c>
      <c r="H11435" s="9">
        <v>45261</v>
      </c>
      <c r="I11435" s="2" t="s">
        <v>5891</v>
      </c>
      <c r="J11435" s="2">
        <f t="shared" si="364"/>
        <v>0</v>
      </c>
    </row>
    <row r="11436" spans="1:10" x14ac:dyDescent="0.25">
      <c r="A11436" s="2" t="s">
        <v>57</v>
      </c>
      <c r="B11436" s="2" t="s">
        <v>828</v>
      </c>
      <c r="C11436" s="2" t="s">
        <v>1007</v>
      </c>
      <c r="D11436" s="2" t="s">
        <v>1008</v>
      </c>
      <c r="E11436" s="2">
        <v>13</v>
      </c>
      <c r="F11436" s="2">
        <v>13</v>
      </c>
      <c r="G11436" s="2">
        <f t="shared" si="365"/>
        <v>0</v>
      </c>
      <c r="H11436" s="9">
        <v>45261</v>
      </c>
      <c r="I11436" s="2" t="s">
        <v>5891</v>
      </c>
      <c r="J11436" s="2">
        <f t="shared" si="364"/>
        <v>0</v>
      </c>
    </row>
    <row r="11437" spans="1:10" x14ac:dyDescent="0.25">
      <c r="A11437" s="2" t="s">
        <v>57</v>
      </c>
      <c r="B11437" s="2" t="s">
        <v>746</v>
      </c>
      <c r="C11437" s="2" t="s">
        <v>9042</v>
      </c>
      <c r="D11437" s="2" t="s">
        <v>9043</v>
      </c>
      <c r="E11437" s="2">
        <v>2</v>
      </c>
      <c r="F11437" s="2">
        <v>0</v>
      </c>
      <c r="G11437" s="2">
        <f t="shared" si="365"/>
        <v>-2</v>
      </c>
      <c r="H11437" s="9">
        <v>45261</v>
      </c>
      <c r="I11437" s="2" t="s">
        <v>5891</v>
      </c>
      <c r="J11437" s="2">
        <f t="shared" si="364"/>
        <v>1</v>
      </c>
    </row>
    <row r="11438" spans="1:10" x14ac:dyDescent="0.25">
      <c r="A11438" s="2" t="s">
        <v>57</v>
      </c>
      <c r="B11438" s="2" t="s">
        <v>828</v>
      </c>
      <c r="C11438" s="2" t="s">
        <v>1011</v>
      </c>
      <c r="D11438" s="2" t="s">
        <v>1012</v>
      </c>
      <c r="E11438" s="2">
        <v>6</v>
      </c>
      <c r="F11438" s="2">
        <v>6</v>
      </c>
      <c r="G11438" s="2">
        <f t="shared" si="365"/>
        <v>0</v>
      </c>
      <c r="H11438" s="9">
        <v>45261</v>
      </c>
      <c r="I11438" s="2" t="s">
        <v>5891</v>
      </c>
      <c r="J11438" s="2">
        <f t="shared" si="364"/>
        <v>0</v>
      </c>
    </row>
    <row r="11439" spans="1:10" x14ac:dyDescent="0.25">
      <c r="A11439" s="2" t="s">
        <v>57</v>
      </c>
      <c r="B11439" s="2" t="s">
        <v>828</v>
      </c>
      <c r="C11439" s="2" t="s">
        <v>1013</v>
      </c>
      <c r="D11439" s="2" t="s">
        <v>1014</v>
      </c>
      <c r="E11439" s="2">
        <v>7</v>
      </c>
      <c r="F11439" s="2">
        <v>7</v>
      </c>
      <c r="G11439" s="2">
        <f t="shared" si="365"/>
        <v>0</v>
      </c>
      <c r="H11439" s="9">
        <v>45261</v>
      </c>
      <c r="I11439" s="2" t="s">
        <v>5891</v>
      </c>
      <c r="J11439" s="2">
        <f t="shared" ref="J11439:J11502" si="366">IF(G11439=0,0,1)</f>
        <v>0</v>
      </c>
    </row>
    <row r="11440" spans="1:10" x14ac:dyDescent="0.25">
      <c r="A11440" s="2" t="s">
        <v>57</v>
      </c>
      <c r="B11440" s="2" t="s">
        <v>828</v>
      </c>
      <c r="C11440" s="2" t="s">
        <v>1015</v>
      </c>
      <c r="D11440" s="2" t="s">
        <v>1016</v>
      </c>
      <c r="E11440" s="2">
        <v>5</v>
      </c>
      <c r="F11440" s="2">
        <v>5</v>
      </c>
      <c r="G11440" s="2">
        <f t="shared" si="365"/>
        <v>0</v>
      </c>
      <c r="H11440" s="9">
        <v>45261</v>
      </c>
      <c r="I11440" s="2" t="s">
        <v>5891</v>
      </c>
      <c r="J11440" s="2">
        <f t="shared" si="366"/>
        <v>0</v>
      </c>
    </row>
    <row r="11441" spans="1:10" x14ac:dyDescent="0.25">
      <c r="A11441" s="2" t="s">
        <v>57</v>
      </c>
      <c r="B11441" s="2" t="s">
        <v>828</v>
      </c>
      <c r="C11441" s="2" t="s">
        <v>1017</v>
      </c>
      <c r="D11441" s="2" t="s">
        <v>1018</v>
      </c>
      <c r="E11441" s="2">
        <v>2</v>
      </c>
      <c r="F11441" s="2">
        <v>2</v>
      </c>
      <c r="G11441" s="2">
        <f t="shared" si="365"/>
        <v>0</v>
      </c>
      <c r="H11441" s="9">
        <v>45261</v>
      </c>
      <c r="I11441" s="2" t="s">
        <v>5891</v>
      </c>
      <c r="J11441" s="2">
        <f t="shared" si="366"/>
        <v>0</v>
      </c>
    </row>
    <row r="11442" spans="1:10" x14ac:dyDescent="0.25">
      <c r="A11442" s="2" t="s">
        <v>57</v>
      </c>
      <c r="B11442" s="2" t="s">
        <v>828</v>
      </c>
      <c r="C11442" s="2" t="s">
        <v>1021</v>
      </c>
      <c r="D11442" s="2" t="s">
        <v>1022</v>
      </c>
      <c r="E11442" s="2">
        <v>1</v>
      </c>
      <c r="F11442" s="2">
        <v>1</v>
      </c>
      <c r="G11442" s="2">
        <f t="shared" si="365"/>
        <v>0</v>
      </c>
      <c r="H11442" s="9">
        <v>45261</v>
      </c>
      <c r="I11442" s="2" t="s">
        <v>5891</v>
      </c>
      <c r="J11442" s="2">
        <f t="shared" si="366"/>
        <v>0</v>
      </c>
    </row>
    <row r="11443" spans="1:10" x14ac:dyDescent="0.25">
      <c r="A11443" s="2" t="s">
        <v>57</v>
      </c>
      <c r="B11443" s="2" t="s">
        <v>828</v>
      </c>
      <c r="C11443" s="2" t="s">
        <v>5980</v>
      </c>
      <c r="D11443" s="2" t="s">
        <v>5981</v>
      </c>
      <c r="E11443" s="2">
        <v>6</v>
      </c>
      <c r="F11443" s="2">
        <v>6</v>
      </c>
      <c r="G11443" s="2">
        <f t="shared" si="365"/>
        <v>0</v>
      </c>
      <c r="H11443" s="9">
        <v>45261</v>
      </c>
      <c r="I11443" s="2" t="s">
        <v>5891</v>
      </c>
      <c r="J11443" s="2">
        <f t="shared" si="366"/>
        <v>0</v>
      </c>
    </row>
    <row r="11444" spans="1:10" x14ac:dyDescent="0.25">
      <c r="A11444" s="2" t="s">
        <v>57</v>
      </c>
      <c r="B11444" s="2" t="s">
        <v>828</v>
      </c>
      <c r="C11444" s="2" t="s">
        <v>1023</v>
      </c>
      <c r="D11444" s="2" t="s">
        <v>1024</v>
      </c>
      <c r="E11444" s="2">
        <v>5</v>
      </c>
      <c r="F11444" s="2">
        <v>5</v>
      </c>
      <c r="G11444" s="2">
        <f t="shared" si="365"/>
        <v>0</v>
      </c>
      <c r="H11444" s="9">
        <v>45261</v>
      </c>
      <c r="I11444" s="2" t="s">
        <v>5891</v>
      </c>
      <c r="J11444" s="2">
        <f t="shared" si="366"/>
        <v>0</v>
      </c>
    </row>
    <row r="11445" spans="1:10" x14ac:dyDescent="0.25">
      <c r="A11445" s="2" t="s">
        <v>57</v>
      </c>
      <c r="B11445" s="2" t="s">
        <v>828</v>
      </c>
      <c r="C11445" s="2" t="s">
        <v>1027</v>
      </c>
      <c r="D11445" s="2" t="s">
        <v>1028</v>
      </c>
      <c r="E11445" s="2">
        <v>2</v>
      </c>
      <c r="F11445" s="2">
        <v>2</v>
      </c>
      <c r="G11445" s="2">
        <f t="shared" si="365"/>
        <v>0</v>
      </c>
      <c r="H11445" s="9">
        <v>45261</v>
      </c>
      <c r="I11445" s="2" t="s">
        <v>5891</v>
      </c>
      <c r="J11445" s="2">
        <f t="shared" si="366"/>
        <v>0</v>
      </c>
    </row>
    <row r="11446" spans="1:10" x14ac:dyDescent="0.25">
      <c r="A11446" s="2" t="s">
        <v>57</v>
      </c>
      <c r="B11446" s="2" t="s">
        <v>828</v>
      </c>
      <c r="C11446" s="2" t="s">
        <v>1029</v>
      </c>
      <c r="D11446" s="2" t="s">
        <v>1030</v>
      </c>
      <c r="E11446" s="2">
        <v>5</v>
      </c>
      <c r="F11446" s="2">
        <v>5</v>
      </c>
      <c r="G11446" s="2">
        <f t="shared" si="365"/>
        <v>0</v>
      </c>
      <c r="H11446" s="9">
        <v>45261</v>
      </c>
      <c r="I11446" s="2" t="s">
        <v>5891</v>
      </c>
      <c r="J11446" s="2">
        <f t="shared" si="366"/>
        <v>0</v>
      </c>
    </row>
    <row r="11447" spans="1:10" x14ac:dyDescent="0.25">
      <c r="A11447" s="2" t="s">
        <v>57</v>
      </c>
      <c r="B11447" s="2" t="s">
        <v>828</v>
      </c>
      <c r="C11447" s="2" t="s">
        <v>1031</v>
      </c>
      <c r="D11447" s="2" t="s">
        <v>1032</v>
      </c>
      <c r="E11447" s="2">
        <v>3</v>
      </c>
      <c r="F11447" s="2">
        <v>3</v>
      </c>
      <c r="G11447" s="2">
        <f t="shared" si="365"/>
        <v>0</v>
      </c>
      <c r="H11447" s="9">
        <v>45261</v>
      </c>
      <c r="I11447" s="2" t="s">
        <v>5891</v>
      </c>
      <c r="J11447" s="2">
        <f t="shared" si="366"/>
        <v>0</v>
      </c>
    </row>
    <row r="11448" spans="1:10" x14ac:dyDescent="0.25">
      <c r="A11448" s="2" t="s">
        <v>57</v>
      </c>
      <c r="B11448" s="2" t="s">
        <v>828</v>
      </c>
      <c r="C11448" s="2" t="s">
        <v>1033</v>
      </c>
      <c r="D11448" s="2" t="s">
        <v>1034</v>
      </c>
      <c r="E11448" s="2">
        <v>4</v>
      </c>
      <c r="F11448" s="2">
        <v>4</v>
      </c>
      <c r="G11448" s="2">
        <f t="shared" si="365"/>
        <v>0</v>
      </c>
      <c r="H11448" s="9">
        <v>45261</v>
      </c>
      <c r="I11448" s="2" t="s">
        <v>5891</v>
      </c>
      <c r="J11448" s="2">
        <f t="shared" si="366"/>
        <v>0</v>
      </c>
    </row>
    <row r="11449" spans="1:10" x14ac:dyDescent="0.25">
      <c r="A11449" s="2" t="s">
        <v>57</v>
      </c>
      <c r="B11449" s="2" t="s">
        <v>828</v>
      </c>
      <c r="C11449" s="2" t="s">
        <v>1035</v>
      </c>
      <c r="D11449" s="2" t="s">
        <v>1036</v>
      </c>
      <c r="E11449" s="2">
        <v>2</v>
      </c>
      <c r="F11449" s="2">
        <v>2</v>
      </c>
      <c r="G11449" s="2">
        <f t="shared" si="365"/>
        <v>0</v>
      </c>
      <c r="H11449" s="9">
        <v>45261</v>
      </c>
      <c r="I11449" s="2" t="s">
        <v>5891</v>
      </c>
      <c r="J11449" s="2">
        <f t="shared" si="366"/>
        <v>0</v>
      </c>
    </row>
    <row r="11450" spans="1:10" x14ac:dyDescent="0.25">
      <c r="A11450" s="2" t="s">
        <v>57</v>
      </c>
      <c r="B11450" s="2" t="s">
        <v>828</v>
      </c>
      <c r="C11450" s="2" t="s">
        <v>1037</v>
      </c>
      <c r="D11450" s="2" t="s">
        <v>1038</v>
      </c>
      <c r="E11450" s="2">
        <v>4</v>
      </c>
      <c r="F11450" s="2">
        <v>4</v>
      </c>
      <c r="G11450" s="2">
        <f t="shared" si="365"/>
        <v>0</v>
      </c>
      <c r="H11450" s="9">
        <v>45261</v>
      </c>
      <c r="I11450" s="2" t="s">
        <v>5891</v>
      </c>
      <c r="J11450" s="2">
        <f t="shared" si="366"/>
        <v>0</v>
      </c>
    </row>
    <row r="11451" spans="1:10" x14ac:dyDescent="0.25">
      <c r="A11451" s="2" t="s">
        <v>57</v>
      </c>
      <c r="B11451" s="2" t="s">
        <v>828</v>
      </c>
      <c r="C11451" s="2" t="s">
        <v>1039</v>
      </c>
      <c r="D11451" s="2" t="s">
        <v>1040</v>
      </c>
      <c r="E11451" s="2">
        <v>6</v>
      </c>
      <c r="F11451" s="2">
        <v>6</v>
      </c>
      <c r="G11451" s="2">
        <f t="shared" si="365"/>
        <v>0</v>
      </c>
      <c r="H11451" s="9">
        <v>45261</v>
      </c>
      <c r="I11451" s="2" t="s">
        <v>5891</v>
      </c>
      <c r="J11451" s="2">
        <f t="shared" si="366"/>
        <v>0</v>
      </c>
    </row>
    <row r="11452" spans="1:10" x14ac:dyDescent="0.25">
      <c r="A11452" s="2" t="s">
        <v>57</v>
      </c>
      <c r="B11452" s="2" t="s">
        <v>828</v>
      </c>
      <c r="C11452" s="2" t="s">
        <v>1039</v>
      </c>
      <c r="D11452" s="2" t="s">
        <v>1040</v>
      </c>
      <c r="E11452" s="2">
        <v>15</v>
      </c>
      <c r="F11452" s="2">
        <v>4</v>
      </c>
      <c r="G11452" s="2">
        <f t="shared" si="365"/>
        <v>-11</v>
      </c>
      <c r="H11452" s="9">
        <v>45261</v>
      </c>
      <c r="I11452" s="2" t="s">
        <v>5891</v>
      </c>
      <c r="J11452" s="2">
        <f t="shared" si="366"/>
        <v>1</v>
      </c>
    </row>
    <row r="11453" spans="1:10" x14ac:dyDescent="0.25">
      <c r="A11453" s="2" t="s">
        <v>57</v>
      </c>
      <c r="B11453" s="2" t="s">
        <v>1063</v>
      </c>
      <c r="C11453" s="2" t="s">
        <v>9044</v>
      </c>
      <c r="D11453" s="2" t="s">
        <v>9045</v>
      </c>
      <c r="E11453" s="2">
        <v>10</v>
      </c>
      <c r="F11453" s="2">
        <v>8</v>
      </c>
      <c r="G11453" s="2">
        <f t="shared" si="365"/>
        <v>-2</v>
      </c>
      <c r="H11453" s="9">
        <v>45261</v>
      </c>
      <c r="I11453" s="2" t="s">
        <v>5891</v>
      </c>
      <c r="J11453" s="2">
        <f t="shared" si="366"/>
        <v>1</v>
      </c>
    </row>
    <row r="11454" spans="1:10" x14ac:dyDescent="0.25">
      <c r="A11454" s="2" t="s">
        <v>57</v>
      </c>
      <c r="B11454" s="2" t="s">
        <v>1063</v>
      </c>
      <c r="C11454" s="2" t="s">
        <v>9046</v>
      </c>
      <c r="D11454" s="2" t="s">
        <v>9047</v>
      </c>
      <c r="E11454" s="2">
        <v>5</v>
      </c>
      <c r="F11454" s="2">
        <v>5</v>
      </c>
      <c r="G11454" s="2">
        <f t="shared" si="365"/>
        <v>0</v>
      </c>
      <c r="H11454" s="9">
        <v>45261</v>
      </c>
      <c r="I11454" s="2" t="s">
        <v>5891</v>
      </c>
      <c r="J11454" s="2">
        <f t="shared" si="366"/>
        <v>0</v>
      </c>
    </row>
    <row r="11455" spans="1:10" x14ac:dyDescent="0.25">
      <c r="A11455" s="2" t="s">
        <v>57</v>
      </c>
      <c r="B11455" s="2" t="s">
        <v>828</v>
      </c>
      <c r="C11455" s="2" t="s">
        <v>1043</v>
      </c>
      <c r="D11455" s="2" t="s">
        <v>8097</v>
      </c>
      <c r="E11455" s="2">
        <v>2</v>
      </c>
      <c r="F11455" s="2">
        <v>2</v>
      </c>
      <c r="G11455" s="2">
        <f t="shared" si="365"/>
        <v>0</v>
      </c>
      <c r="H11455" s="9">
        <v>45261</v>
      </c>
      <c r="I11455" s="2" t="s">
        <v>5891</v>
      </c>
      <c r="J11455" s="2">
        <f t="shared" si="366"/>
        <v>0</v>
      </c>
    </row>
    <row r="11456" spans="1:10" x14ac:dyDescent="0.25">
      <c r="A11456" s="2" t="s">
        <v>57</v>
      </c>
      <c r="B11456" s="2" t="s">
        <v>828</v>
      </c>
      <c r="C11456" s="2" t="s">
        <v>1045</v>
      </c>
      <c r="D11456" s="2" t="s">
        <v>1046</v>
      </c>
      <c r="E11456" s="2">
        <v>3</v>
      </c>
      <c r="F11456" s="2">
        <v>3</v>
      </c>
      <c r="G11456" s="2">
        <f t="shared" si="365"/>
        <v>0</v>
      </c>
      <c r="H11456" s="9">
        <v>45261</v>
      </c>
      <c r="I11456" s="2" t="s">
        <v>5891</v>
      </c>
      <c r="J11456" s="2">
        <f t="shared" si="366"/>
        <v>0</v>
      </c>
    </row>
    <row r="11457" spans="1:10" x14ac:dyDescent="0.25">
      <c r="A11457" s="2" t="s">
        <v>57</v>
      </c>
      <c r="B11457" s="2" t="s">
        <v>828</v>
      </c>
      <c r="C11457" s="2" t="s">
        <v>1045</v>
      </c>
      <c r="D11457" s="2" t="s">
        <v>1046</v>
      </c>
      <c r="E11457" s="2">
        <v>2</v>
      </c>
      <c r="F11457" s="2">
        <v>2</v>
      </c>
      <c r="G11457" s="2">
        <f t="shared" si="365"/>
        <v>0</v>
      </c>
      <c r="H11457" s="9">
        <v>45261</v>
      </c>
      <c r="I11457" s="2" t="s">
        <v>5891</v>
      </c>
      <c r="J11457" s="2">
        <f t="shared" si="366"/>
        <v>0</v>
      </c>
    </row>
    <row r="11458" spans="1:10" x14ac:dyDescent="0.25">
      <c r="A11458" s="2" t="s">
        <v>57</v>
      </c>
      <c r="B11458" s="2" t="s">
        <v>828</v>
      </c>
      <c r="C11458" s="2" t="s">
        <v>1047</v>
      </c>
      <c r="D11458" s="2" t="s">
        <v>1048</v>
      </c>
      <c r="E11458" s="2">
        <v>9</v>
      </c>
      <c r="F11458" s="2">
        <v>9</v>
      </c>
      <c r="G11458" s="2">
        <f t="shared" si="365"/>
        <v>0</v>
      </c>
      <c r="H11458" s="9">
        <v>45261</v>
      </c>
      <c r="I11458" s="2" t="s">
        <v>5891</v>
      </c>
      <c r="J11458" s="2">
        <f t="shared" si="366"/>
        <v>0</v>
      </c>
    </row>
    <row r="11459" spans="1:10" x14ac:dyDescent="0.25">
      <c r="A11459" s="2" t="s">
        <v>57</v>
      </c>
      <c r="B11459" s="2" t="s">
        <v>828</v>
      </c>
      <c r="C11459" s="2" t="s">
        <v>1049</v>
      </c>
      <c r="D11459" s="2" t="s">
        <v>1050</v>
      </c>
      <c r="E11459" s="2">
        <v>4</v>
      </c>
      <c r="F11459" s="2">
        <v>4</v>
      </c>
      <c r="G11459" s="2">
        <f t="shared" si="365"/>
        <v>0</v>
      </c>
      <c r="H11459" s="9">
        <v>45261</v>
      </c>
      <c r="I11459" s="2" t="s">
        <v>5891</v>
      </c>
      <c r="J11459" s="2">
        <f t="shared" si="366"/>
        <v>0</v>
      </c>
    </row>
    <row r="11460" spans="1:10" x14ac:dyDescent="0.25">
      <c r="A11460" s="2" t="s">
        <v>57</v>
      </c>
      <c r="B11460" s="2" t="s">
        <v>828</v>
      </c>
      <c r="C11460" s="2" t="s">
        <v>1049</v>
      </c>
      <c r="D11460" s="2" t="s">
        <v>1050</v>
      </c>
      <c r="E11460" s="2">
        <v>2</v>
      </c>
      <c r="F11460" s="2">
        <v>2</v>
      </c>
      <c r="G11460" s="2">
        <f t="shared" si="365"/>
        <v>0</v>
      </c>
      <c r="H11460" s="9">
        <v>45261</v>
      </c>
      <c r="I11460" s="2" t="s">
        <v>5891</v>
      </c>
      <c r="J11460" s="2">
        <f t="shared" si="366"/>
        <v>0</v>
      </c>
    </row>
    <row r="11461" spans="1:10" x14ac:dyDescent="0.25">
      <c r="A11461" s="2" t="s">
        <v>57</v>
      </c>
      <c r="B11461" s="2" t="s">
        <v>1063</v>
      </c>
      <c r="C11461" s="2" t="s">
        <v>1204</v>
      </c>
      <c r="D11461" s="2" t="s">
        <v>1205</v>
      </c>
      <c r="E11461" s="2">
        <v>5</v>
      </c>
      <c r="F11461" s="2">
        <v>4</v>
      </c>
      <c r="G11461" s="2">
        <f t="shared" si="365"/>
        <v>-1</v>
      </c>
      <c r="H11461" s="9">
        <v>45261</v>
      </c>
      <c r="I11461" s="2" t="s">
        <v>5891</v>
      </c>
      <c r="J11461" s="2">
        <f t="shared" si="366"/>
        <v>1</v>
      </c>
    </row>
    <row r="11462" spans="1:10" x14ac:dyDescent="0.25">
      <c r="A11462" s="2" t="s">
        <v>57</v>
      </c>
      <c r="B11462" s="2" t="s">
        <v>1063</v>
      </c>
      <c r="C11462" s="2" t="s">
        <v>1206</v>
      </c>
      <c r="D11462" s="2" t="s">
        <v>1207</v>
      </c>
      <c r="E11462" s="2">
        <v>4</v>
      </c>
      <c r="F11462" s="2">
        <v>2</v>
      </c>
      <c r="G11462" s="2">
        <f t="shared" si="365"/>
        <v>-2</v>
      </c>
      <c r="H11462" s="9">
        <v>45261</v>
      </c>
      <c r="I11462" s="2" t="s">
        <v>5891</v>
      </c>
      <c r="J11462" s="2">
        <f t="shared" si="366"/>
        <v>1</v>
      </c>
    </row>
    <row r="11463" spans="1:10" x14ac:dyDescent="0.25">
      <c r="A11463" s="2" t="s">
        <v>57</v>
      </c>
      <c r="B11463" s="2" t="s">
        <v>828</v>
      </c>
      <c r="C11463" s="2" t="s">
        <v>1051</v>
      </c>
      <c r="D11463" s="2" t="s">
        <v>9048</v>
      </c>
      <c r="E11463" s="2">
        <v>2</v>
      </c>
      <c r="F11463" s="2">
        <v>2</v>
      </c>
      <c r="G11463" s="2">
        <f t="shared" si="365"/>
        <v>0</v>
      </c>
      <c r="H11463" s="9">
        <v>45261</v>
      </c>
      <c r="I11463" s="2" t="s">
        <v>5891</v>
      </c>
      <c r="J11463" s="2">
        <f t="shared" si="366"/>
        <v>0</v>
      </c>
    </row>
    <row r="11464" spans="1:10" x14ac:dyDescent="0.25">
      <c r="A11464" s="2" t="s">
        <v>57</v>
      </c>
      <c r="B11464" s="2" t="s">
        <v>828</v>
      </c>
      <c r="C11464" s="2" t="s">
        <v>1053</v>
      </c>
      <c r="D11464" s="2" t="s">
        <v>1054</v>
      </c>
      <c r="E11464" s="2">
        <v>3</v>
      </c>
      <c r="F11464" s="2">
        <v>3</v>
      </c>
      <c r="G11464" s="2">
        <f t="shared" si="365"/>
        <v>0</v>
      </c>
      <c r="H11464" s="9">
        <v>45261</v>
      </c>
      <c r="I11464" s="2" t="s">
        <v>5891</v>
      </c>
      <c r="J11464" s="2">
        <f t="shared" si="366"/>
        <v>0</v>
      </c>
    </row>
    <row r="11465" spans="1:10" x14ac:dyDescent="0.25">
      <c r="A11465" s="2" t="s">
        <v>57</v>
      </c>
      <c r="B11465" s="2" t="s">
        <v>828</v>
      </c>
      <c r="C11465" s="2" t="s">
        <v>1055</v>
      </c>
      <c r="D11465" s="2" t="s">
        <v>1056</v>
      </c>
      <c r="E11465" s="2">
        <v>2</v>
      </c>
      <c r="F11465" s="2">
        <v>2</v>
      </c>
      <c r="G11465" s="2">
        <f t="shared" ref="G11465:G11528" si="367">F11465-E11465</f>
        <v>0</v>
      </c>
      <c r="H11465" s="9">
        <v>45261</v>
      </c>
      <c r="I11465" s="2" t="s">
        <v>5891</v>
      </c>
      <c r="J11465" s="2">
        <f t="shared" si="366"/>
        <v>0</v>
      </c>
    </row>
    <row r="11466" spans="1:10" x14ac:dyDescent="0.25">
      <c r="A11466" s="2" t="s">
        <v>57</v>
      </c>
      <c r="B11466" s="2" t="s">
        <v>828</v>
      </c>
      <c r="C11466" s="2" t="s">
        <v>1055</v>
      </c>
      <c r="D11466" s="2" t="s">
        <v>1056</v>
      </c>
      <c r="E11466" s="2">
        <v>3</v>
      </c>
      <c r="F11466" s="2">
        <v>3</v>
      </c>
      <c r="G11466" s="2">
        <f t="shared" si="367"/>
        <v>0</v>
      </c>
      <c r="H11466" s="9">
        <v>45261</v>
      </c>
      <c r="I11466" s="2" t="s">
        <v>5891</v>
      </c>
      <c r="J11466" s="2">
        <f t="shared" si="366"/>
        <v>0</v>
      </c>
    </row>
    <row r="11467" spans="1:10" x14ac:dyDescent="0.25">
      <c r="A11467" s="2" t="s">
        <v>57</v>
      </c>
      <c r="B11467" s="2" t="s">
        <v>1063</v>
      </c>
      <c r="C11467" s="2" t="s">
        <v>9049</v>
      </c>
      <c r="D11467" s="2" t="s">
        <v>9050</v>
      </c>
      <c r="E11467" s="2">
        <v>8</v>
      </c>
      <c r="F11467" s="2">
        <v>4</v>
      </c>
      <c r="G11467" s="2">
        <f t="shared" si="367"/>
        <v>-4</v>
      </c>
      <c r="H11467" s="9">
        <v>45261</v>
      </c>
      <c r="I11467" s="2" t="s">
        <v>5891</v>
      </c>
      <c r="J11467" s="2">
        <f t="shared" si="366"/>
        <v>1</v>
      </c>
    </row>
    <row r="11468" spans="1:10" x14ac:dyDescent="0.25">
      <c r="A11468" s="2" t="s">
        <v>57</v>
      </c>
      <c r="B11468" s="2" t="s">
        <v>746</v>
      </c>
      <c r="C11468" s="2" t="s">
        <v>5982</v>
      </c>
      <c r="D11468" s="2" t="s">
        <v>9051</v>
      </c>
      <c r="E11468" s="2">
        <v>1</v>
      </c>
      <c r="F11468" s="2">
        <v>1</v>
      </c>
      <c r="G11468" s="2">
        <f t="shared" si="367"/>
        <v>0</v>
      </c>
      <c r="H11468" s="9">
        <v>45261</v>
      </c>
      <c r="I11468" s="2" t="s">
        <v>5891</v>
      </c>
      <c r="J11468" s="2">
        <f t="shared" si="366"/>
        <v>0</v>
      </c>
    </row>
    <row r="11469" spans="1:10" x14ac:dyDescent="0.25">
      <c r="A11469" s="2" t="s">
        <v>57</v>
      </c>
      <c r="B11469" s="2" t="s">
        <v>828</v>
      </c>
      <c r="C11469" s="2" t="s">
        <v>1057</v>
      </c>
      <c r="D11469" s="2" t="s">
        <v>1058</v>
      </c>
      <c r="E11469" s="2">
        <v>1</v>
      </c>
      <c r="F11469" s="2">
        <v>1</v>
      </c>
      <c r="G11469" s="2">
        <f t="shared" si="367"/>
        <v>0</v>
      </c>
      <c r="H11469" s="9">
        <v>45261</v>
      </c>
      <c r="I11469" s="2" t="s">
        <v>5891</v>
      </c>
      <c r="J11469" s="2">
        <f t="shared" si="366"/>
        <v>0</v>
      </c>
    </row>
    <row r="11470" spans="1:10" x14ac:dyDescent="0.25">
      <c r="A11470" s="2" t="s">
        <v>57</v>
      </c>
      <c r="B11470" s="2" t="s">
        <v>1063</v>
      </c>
      <c r="C11470" s="2" t="s">
        <v>1210</v>
      </c>
      <c r="D11470" s="2" t="s">
        <v>1211</v>
      </c>
      <c r="E11470" s="2">
        <v>8</v>
      </c>
      <c r="F11470" s="2">
        <v>3</v>
      </c>
      <c r="G11470" s="2">
        <f t="shared" si="367"/>
        <v>-5</v>
      </c>
      <c r="H11470" s="9">
        <v>45261</v>
      </c>
      <c r="I11470" s="2" t="s">
        <v>5891</v>
      </c>
      <c r="J11470" s="2">
        <f t="shared" si="366"/>
        <v>1</v>
      </c>
    </row>
    <row r="11471" spans="1:10" x14ac:dyDescent="0.25">
      <c r="A11471" s="2" t="s">
        <v>57</v>
      </c>
      <c r="B11471" s="2" t="s">
        <v>1063</v>
      </c>
      <c r="C11471" s="2" t="s">
        <v>1212</v>
      </c>
      <c r="D11471" s="2" t="s">
        <v>1213</v>
      </c>
      <c r="E11471" s="2">
        <v>2</v>
      </c>
      <c r="F11471" s="2">
        <v>1</v>
      </c>
      <c r="G11471" s="2">
        <f t="shared" si="367"/>
        <v>-1</v>
      </c>
      <c r="H11471" s="9">
        <v>45261</v>
      </c>
      <c r="I11471" s="2" t="s">
        <v>5891</v>
      </c>
      <c r="J11471" s="2">
        <f t="shared" si="366"/>
        <v>1</v>
      </c>
    </row>
    <row r="11472" spans="1:10" x14ac:dyDescent="0.25">
      <c r="A11472" s="2" t="s">
        <v>57</v>
      </c>
      <c r="B11472" s="2" t="s">
        <v>57</v>
      </c>
      <c r="C11472" s="2" t="s">
        <v>1522</v>
      </c>
      <c r="D11472" s="2" t="s">
        <v>1523</v>
      </c>
      <c r="E11472" s="2">
        <v>6</v>
      </c>
      <c r="F11472" s="2">
        <v>6</v>
      </c>
      <c r="G11472" s="2">
        <f t="shared" si="367"/>
        <v>0</v>
      </c>
      <c r="H11472" s="9">
        <v>45261</v>
      </c>
      <c r="I11472" s="2" t="s">
        <v>5891</v>
      </c>
      <c r="J11472" s="2">
        <f t="shared" si="366"/>
        <v>0</v>
      </c>
    </row>
    <row r="11473" spans="1:10" x14ac:dyDescent="0.25">
      <c r="A11473" s="2" t="s">
        <v>57</v>
      </c>
      <c r="B11473" s="2" t="s">
        <v>828</v>
      </c>
      <c r="C11473" s="2" t="s">
        <v>4866</v>
      </c>
      <c r="D11473" s="2" t="s">
        <v>4867</v>
      </c>
      <c r="E11473" s="2">
        <v>1</v>
      </c>
      <c r="F11473" s="2">
        <v>1</v>
      </c>
      <c r="G11473" s="2">
        <f t="shared" si="367"/>
        <v>0</v>
      </c>
      <c r="H11473" s="9">
        <v>45261</v>
      </c>
      <c r="I11473" s="2" t="s">
        <v>5891</v>
      </c>
      <c r="J11473" s="2">
        <f t="shared" si="366"/>
        <v>0</v>
      </c>
    </row>
    <row r="11474" spans="1:10" x14ac:dyDescent="0.25">
      <c r="A11474" s="2" t="s">
        <v>57</v>
      </c>
      <c r="B11474" s="2" t="s">
        <v>57</v>
      </c>
      <c r="C11474" s="2" t="s">
        <v>9052</v>
      </c>
      <c r="D11474" s="2" t="s">
        <v>9053</v>
      </c>
      <c r="E11474" s="2">
        <v>2</v>
      </c>
      <c r="F11474" s="2">
        <v>0</v>
      </c>
      <c r="G11474" s="2">
        <f t="shared" si="367"/>
        <v>-2</v>
      </c>
      <c r="H11474" s="9">
        <v>45261</v>
      </c>
      <c r="I11474" s="2" t="s">
        <v>5891</v>
      </c>
      <c r="J11474" s="2">
        <f t="shared" si="366"/>
        <v>1</v>
      </c>
    </row>
    <row r="11475" spans="1:10" x14ac:dyDescent="0.25">
      <c r="A11475" s="2" t="s">
        <v>57</v>
      </c>
      <c r="B11475" s="2" t="s">
        <v>777</v>
      </c>
      <c r="C11475" s="2" t="s">
        <v>4775</v>
      </c>
      <c r="D11475" s="2" t="s">
        <v>4776</v>
      </c>
      <c r="E11475" s="2">
        <v>6</v>
      </c>
      <c r="F11475" s="2">
        <v>8</v>
      </c>
      <c r="G11475" s="2">
        <f t="shared" si="367"/>
        <v>2</v>
      </c>
      <c r="H11475" s="9">
        <v>45261</v>
      </c>
      <c r="I11475" s="2" t="s">
        <v>5891</v>
      </c>
      <c r="J11475" s="2">
        <f t="shared" si="366"/>
        <v>1</v>
      </c>
    </row>
    <row r="11476" spans="1:10" x14ac:dyDescent="0.25">
      <c r="A11476" s="2" t="s">
        <v>57</v>
      </c>
      <c r="B11476" s="2" t="s">
        <v>828</v>
      </c>
      <c r="C11476" s="2" t="s">
        <v>1061</v>
      </c>
      <c r="D11476" s="2" t="s">
        <v>1062</v>
      </c>
      <c r="E11476" s="2">
        <v>2</v>
      </c>
      <c r="F11476" s="2">
        <v>2</v>
      </c>
      <c r="G11476" s="2">
        <f t="shared" si="367"/>
        <v>0</v>
      </c>
      <c r="H11476" s="9">
        <v>45261</v>
      </c>
      <c r="I11476" s="2" t="s">
        <v>5891</v>
      </c>
      <c r="J11476" s="2">
        <f t="shared" si="366"/>
        <v>0</v>
      </c>
    </row>
    <row r="11477" spans="1:10" x14ac:dyDescent="0.25">
      <c r="A11477" s="2" t="s">
        <v>57</v>
      </c>
      <c r="B11477" s="2" t="s">
        <v>57</v>
      </c>
      <c r="C11477" s="2" t="s">
        <v>9054</v>
      </c>
      <c r="D11477" s="2" t="s">
        <v>9055</v>
      </c>
      <c r="E11477" s="2">
        <v>3</v>
      </c>
      <c r="F11477" s="2">
        <v>2</v>
      </c>
      <c r="G11477" s="2">
        <f t="shared" si="367"/>
        <v>-1</v>
      </c>
      <c r="H11477" s="9">
        <v>45261</v>
      </c>
      <c r="I11477" s="2" t="s">
        <v>5891</v>
      </c>
      <c r="J11477" s="2">
        <f t="shared" si="366"/>
        <v>1</v>
      </c>
    </row>
    <row r="11478" spans="1:10" x14ac:dyDescent="0.25">
      <c r="A11478" s="2" t="s">
        <v>57</v>
      </c>
      <c r="B11478" s="2" t="s">
        <v>5892</v>
      </c>
      <c r="C11478" s="2" t="s">
        <v>1524</v>
      </c>
      <c r="D11478" s="2" t="s">
        <v>1525</v>
      </c>
      <c r="E11478" s="2">
        <v>7.5</v>
      </c>
      <c r="F11478" s="2">
        <v>2.5</v>
      </c>
      <c r="G11478" s="2">
        <f t="shared" si="367"/>
        <v>-5</v>
      </c>
      <c r="H11478" s="9">
        <v>45261</v>
      </c>
      <c r="I11478" s="2" t="s">
        <v>5891</v>
      </c>
      <c r="J11478" s="2">
        <f t="shared" si="366"/>
        <v>1</v>
      </c>
    </row>
    <row r="11479" spans="1:10" x14ac:dyDescent="0.25">
      <c r="A11479" s="2" t="s">
        <v>57</v>
      </c>
      <c r="B11479" s="2" t="s">
        <v>57</v>
      </c>
      <c r="C11479" s="2" t="s">
        <v>1526</v>
      </c>
      <c r="D11479" s="2" t="s">
        <v>1527</v>
      </c>
      <c r="E11479" s="2">
        <v>2</v>
      </c>
      <c r="F11479" s="2">
        <v>2</v>
      </c>
      <c r="G11479" s="2">
        <f t="shared" si="367"/>
        <v>0</v>
      </c>
      <c r="H11479" s="9">
        <v>45261</v>
      </c>
      <c r="I11479" s="2" t="s">
        <v>5891</v>
      </c>
      <c r="J11479" s="2">
        <f t="shared" si="366"/>
        <v>0</v>
      </c>
    </row>
    <row r="11480" spans="1:10" x14ac:dyDescent="0.25">
      <c r="A11480" s="2" t="s">
        <v>57</v>
      </c>
      <c r="B11480" s="2" t="s">
        <v>57</v>
      </c>
      <c r="C11480" s="2" t="s">
        <v>1528</v>
      </c>
      <c r="D11480" s="2" t="s">
        <v>1529</v>
      </c>
      <c r="E11480" s="2">
        <v>1</v>
      </c>
      <c r="F11480" s="2">
        <v>1</v>
      </c>
      <c r="G11480" s="2">
        <f t="shared" si="367"/>
        <v>0</v>
      </c>
      <c r="H11480" s="9">
        <v>45261</v>
      </c>
      <c r="I11480" s="2" t="s">
        <v>5891</v>
      </c>
      <c r="J11480" s="2">
        <f t="shared" si="366"/>
        <v>0</v>
      </c>
    </row>
    <row r="11481" spans="1:10" x14ac:dyDescent="0.25">
      <c r="A11481" s="2" t="s">
        <v>57</v>
      </c>
      <c r="B11481" s="2" t="s">
        <v>746</v>
      </c>
      <c r="C11481" s="2" t="s">
        <v>9056</v>
      </c>
      <c r="D11481" s="2" t="s">
        <v>9057</v>
      </c>
      <c r="E11481" s="2">
        <v>1</v>
      </c>
      <c r="F11481" s="2">
        <v>1</v>
      </c>
      <c r="G11481" s="2">
        <f t="shared" si="367"/>
        <v>0</v>
      </c>
      <c r="H11481" s="9">
        <v>45261</v>
      </c>
      <c r="I11481" s="2" t="s">
        <v>5891</v>
      </c>
      <c r="J11481" s="2">
        <f t="shared" si="366"/>
        <v>0</v>
      </c>
    </row>
    <row r="11482" spans="1:10" x14ac:dyDescent="0.25">
      <c r="A11482" s="2" t="s">
        <v>57</v>
      </c>
      <c r="B11482" s="2" t="s">
        <v>828</v>
      </c>
      <c r="C11482" s="2" t="s">
        <v>9058</v>
      </c>
      <c r="D11482" s="2" t="s">
        <v>9059</v>
      </c>
      <c r="E11482" s="2">
        <v>1</v>
      </c>
      <c r="F11482" s="2">
        <v>1</v>
      </c>
      <c r="G11482" s="2">
        <f t="shared" si="367"/>
        <v>0</v>
      </c>
      <c r="H11482" s="9">
        <v>45261</v>
      </c>
      <c r="I11482" s="2" t="s">
        <v>5891</v>
      </c>
      <c r="J11482" s="2">
        <f t="shared" si="366"/>
        <v>0</v>
      </c>
    </row>
    <row r="11483" spans="1:10" x14ac:dyDescent="0.25">
      <c r="A11483" s="2" t="s">
        <v>2965</v>
      </c>
      <c r="B11483" s="2" t="s">
        <v>2971</v>
      </c>
      <c r="C11483" s="2" t="s">
        <v>142</v>
      </c>
      <c r="D11483" s="2" t="s">
        <v>143</v>
      </c>
      <c r="E11483" s="2">
        <v>1</v>
      </c>
      <c r="F11483" s="2">
        <v>1</v>
      </c>
      <c r="G11483" s="2">
        <f t="shared" si="367"/>
        <v>0</v>
      </c>
      <c r="H11483" s="9">
        <v>45261</v>
      </c>
      <c r="I11483" s="2" t="s">
        <v>5891</v>
      </c>
      <c r="J11483" s="2">
        <f t="shared" si="366"/>
        <v>0</v>
      </c>
    </row>
    <row r="11484" spans="1:10" x14ac:dyDescent="0.25">
      <c r="A11484" s="2" t="s">
        <v>2965</v>
      </c>
      <c r="B11484" s="2" t="s">
        <v>2971</v>
      </c>
      <c r="C11484" s="2" t="s">
        <v>150</v>
      </c>
      <c r="D11484" s="2" t="s">
        <v>151</v>
      </c>
      <c r="E11484" s="2">
        <v>4</v>
      </c>
      <c r="F11484" s="2">
        <v>4</v>
      </c>
      <c r="G11484" s="2">
        <f t="shared" si="367"/>
        <v>0</v>
      </c>
      <c r="H11484" s="9">
        <v>45261</v>
      </c>
      <c r="I11484" s="2" t="s">
        <v>5891</v>
      </c>
      <c r="J11484" s="2">
        <f t="shared" si="366"/>
        <v>0</v>
      </c>
    </row>
    <row r="11485" spans="1:10" x14ac:dyDescent="0.25">
      <c r="A11485" s="2" t="s">
        <v>2965</v>
      </c>
      <c r="B11485" s="2" t="s">
        <v>2971</v>
      </c>
      <c r="C11485" s="2" t="s">
        <v>148</v>
      </c>
      <c r="D11485" s="2" t="s">
        <v>149</v>
      </c>
      <c r="E11485" s="2">
        <v>1</v>
      </c>
      <c r="F11485" s="2">
        <v>1</v>
      </c>
      <c r="G11485" s="2">
        <f t="shared" si="367"/>
        <v>0</v>
      </c>
      <c r="H11485" s="9">
        <v>45261</v>
      </c>
      <c r="I11485" s="2" t="s">
        <v>5891</v>
      </c>
      <c r="J11485" s="2">
        <f t="shared" si="366"/>
        <v>0</v>
      </c>
    </row>
    <row r="11486" spans="1:10" x14ac:dyDescent="0.25">
      <c r="A11486" s="2" t="s">
        <v>2965</v>
      </c>
      <c r="B11486" s="2" t="s">
        <v>2971</v>
      </c>
      <c r="C11486" s="2" t="s">
        <v>144</v>
      </c>
      <c r="D11486" s="2" t="s">
        <v>145</v>
      </c>
      <c r="E11486" s="2">
        <v>1</v>
      </c>
      <c r="F11486" s="2">
        <v>1</v>
      </c>
      <c r="G11486" s="2">
        <f t="shared" si="367"/>
        <v>0</v>
      </c>
      <c r="H11486" s="9">
        <v>45261</v>
      </c>
      <c r="I11486" s="2" t="s">
        <v>5891</v>
      </c>
      <c r="J11486" s="2">
        <f t="shared" si="366"/>
        <v>0</v>
      </c>
    </row>
    <row r="11487" spans="1:10" x14ac:dyDescent="0.25">
      <c r="A11487" s="2" t="s">
        <v>2965</v>
      </c>
      <c r="B11487" s="2" t="s">
        <v>2971</v>
      </c>
      <c r="C11487" s="2" t="s">
        <v>152</v>
      </c>
      <c r="D11487" s="2" t="s">
        <v>153</v>
      </c>
      <c r="E11487" s="2">
        <v>1</v>
      </c>
      <c r="F11487" s="2">
        <v>1</v>
      </c>
      <c r="G11487" s="2">
        <f t="shared" si="367"/>
        <v>0</v>
      </c>
      <c r="H11487" s="9">
        <v>45261</v>
      </c>
      <c r="I11487" s="2" t="s">
        <v>5891</v>
      </c>
      <c r="J11487" s="2">
        <f t="shared" si="366"/>
        <v>0</v>
      </c>
    </row>
    <row r="11488" spans="1:10" x14ac:dyDescent="0.25">
      <c r="A11488" s="2" t="s">
        <v>2965</v>
      </c>
      <c r="B11488" s="2" t="s">
        <v>2971</v>
      </c>
      <c r="C11488" s="2" t="s">
        <v>154</v>
      </c>
      <c r="D11488" s="2" t="s">
        <v>155</v>
      </c>
      <c r="E11488" s="2">
        <v>1</v>
      </c>
      <c r="F11488" s="2">
        <v>1</v>
      </c>
      <c r="G11488" s="2">
        <f t="shared" si="367"/>
        <v>0</v>
      </c>
      <c r="H11488" s="9">
        <v>45261</v>
      </c>
      <c r="I11488" s="2" t="s">
        <v>5891</v>
      </c>
      <c r="J11488" s="2">
        <f t="shared" si="366"/>
        <v>0</v>
      </c>
    </row>
    <row r="11489" spans="1:10" x14ac:dyDescent="0.25">
      <c r="A11489" s="2" t="s">
        <v>2965</v>
      </c>
      <c r="B11489" s="2" t="s">
        <v>2971</v>
      </c>
      <c r="C11489" s="2" t="s">
        <v>156</v>
      </c>
      <c r="D11489" s="2" t="s">
        <v>157</v>
      </c>
      <c r="E11489" s="2">
        <v>1</v>
      </c>
      <c r="F11489" s="2">
        <v>1</v>
      </c>
      <c r="G11489" s="2">
        <f t="shared" si="367"/>
        <v>0</v>
      </c>
      <c r="H11489" s="9">
        <v>45261</v>
      </c>
      <c r="I11489" s="2" t="s">
        <v>5891</v>
      </c>
      <c r="J11489" s="2">
        <f t="shared" si="366"/>
        <v>0</v>
      </c>
    </row>
    <row r="11490" spans="1:10" x14ac:dyDescent="0.25">
      <c r="A11490" s="2" t="s">
        <v>2965</v>
      </c>
      <c r="B11490" s="2" t="s">
        <v>2971</v>
      </c>
      <c r="C11490" s="2" t="s">
        <v>158</v>
      </c>
      <c r="D11490" s="2" t="s">
        <v>159</v>
      </c>
      <c r="E11490" s="2">
        <v>1</v>
      </c>
      <c r="F11490" s="2">
        <v>1</v>
      </c>
      <c r="G11490" s="2">
        <f t="shared" si="367"/>
        <v>0</v>
      </c>
      <c r="H11490" s="9">
        <v>45261</v>
      </c>
      <c r="I11490" s="2" t="s">
        <v>5891</v>
      </c>
      <c r="J11490" s="2">
        <f t="shared" si="366"/>
        <v>0</v>
      </c>
    </row>
    <row r="11491" spans="1:10" x14ac:dyDescent="0.25">
      <c r="A11491" s="2" t="s">
        <v>2965</v>
      </c>
      <c r="B11491" s="2" t="s">
        <v>2971</v>
      </c>
      <c r="C11491" s="2" t="s">
        <v>160</v>
      </c>
      <c r="D11491" s="2" t="s">
        <v>161</v>
      </c>
      <c r="E11491" s="2">
        <v>1</v>
      </c>
      <c r="F11491" s="2">
        <v>1</v>
      </c>
      <c r="G11491" s="2">
        <f t="shared" si="367"/>
        <v>0</v>
      </c>
      <c r="H11491" s="9">
        <v>45261</v>
      </c>
      <c r="I11491" s="2" t="s">
        <v>5891</v>
      </c>
      <c r="J11491" s="2">
        <f t="shared" si="366"/>
        <v>0</v>
      </c>
    </row>
    <row r="11492" spans="1:10" x14ac:dyDescent="0.25">
      <c r="A11492" s="2" t="s">
        <v>2965</v>
      </c>
      <c r="B11492" s="2" t="s">
        <v>2980</v>
      </c>
      <c r="C11492" s="2" t="s">
        <v>170</v>
      </c>
      <c r="D11492" s="2" t="s">
        <v>9060</v>
      </c>
      <c r="E11492" s="2">
        <v>1</v>
      </c>
      <c r="F11492" s="2">
        <v>1</v>
      </c>
      <c r="G11492" s="2">
        <f t="shared" si="367"/>
        <v>0</v>
      </c>
      <c r="H11492" s="9">
        <v>45261</v>
      </c>
      <c r="I11492" s="2" t="s">
        <v>5891</v>
      </c>
      <c r="J11492" s="2">
        <f t="shared" si="366"/>
        <v>0</v>
      </c>
    </row>
    <row r="11493" spans="1:10" x14ac:dyDescent="0.25">
      <c r="A11493" s="2" t="s">
        <v>2965</v>
      </c>
      <c r="B11493" s="2" t="s">
        <v>2980</v>
      </c>
      <c r="C11493" s="2" t="s">
        <v>174</v>
      </c>
      <c r="D11493" s="2" t="s">
        <v>9061</v>
      </c>
      <c r="E11493" s="2">
        <v>1</v>
      </c>
      <c r="F11493" s="2">
        <v>1</v>
      </c>
      <c r="G11493" s="2">
        <f t="shared" si="367"/>
        <v>0</v>
      </c>
      <c r="H11493" s="9">
        <v>45261</v>
      </c>
      <c r="I11493" s="2" t="s">
        <v>5891</v>
      </c>
      <c r="J11493" s="2">
        <f t="shared" si="366"/>
        <v>0</v>
      </c>
    </row>
    <row r="11494" spans="1:10" x14ac:dyDescent="0.25">
      <c r="A11494" s="2" t="s">
        <v>2965</v>
      </c>
      <c r="B11494" s="2" t="s">
        <v>2980</v>
      </c>
      <c r="C11494" s="2" t="s">
        <v>190</v>
      </c>
      <c r="D11494" s="2" t="s">
        <v>191</v>
      </c>
      <c r="E11494" s="2">
        <v>2</v>
      </c>
      <c r="F11494" s="2">
        <v>2</v>
      </c>
      <c r="G11494" s="2">
        <f t="shared" si="367"/>
        <v>0</v>
      </c>
      <c r="H11494" s="9">
        <v>45261</v>
      </c>
      <c r="I11494" s="2" t="s">
        <v>5891</v>
      </c>
      <c r="J11494" s="2">
        <f t="shared" si="366"/>
        <v>0</v>
      </c>
    </row>
    <row r="11495" spans="1:10" x14ac:dyDescent="0.25">
      <c r="A11495" s="2" t="s">
        <v>2965</v>
      </c>
      <c r="B11495" s="2" t="s">
        <v>2980</v>
      </c>
      <c r="C11495" s="2" t="s">
        <v>176</v>
      </c>
      <c r="D11495" s="2" t="s">
        <v>177</v>
      </c>
      <c r="E11495" s="2">
        <v>1</v>
      </c>
      <c r="F11495" s="2">
        <v>1</v>
      </c>
      <c r="G11495" s="2">
        <f t="shared" si="367"/>
        <v>0</v>
      </c>
      <c r="H11495" s="9">
        <v>45261</v>
      </c>
      <c r="I11495" s="2" t="s">
        <v>5891</v>
      </c>
      <c r="J11495" s="2">
        <f t="shared" si="366"/>
        <v>0</v>
      </c>
    </row>
    <row r="11496" spans="1:10" x14ac:dyDescent="0.25">
      <c r="A11496" s="2" t="s">
        <v>2965</v>
      </c>
      <c r="B11496" s="2" t="s">
        <v>2980</v>
      </c>
      <c r="C11496" s="2" t="s">
        <v>6606</v>
      </c>
      <c r="D11496" s="2" t="s">
        <v>9062</v>
      </c>
      <c r="E11496" s="2">
        <v>1</v>
      </c>
      <c r="F11496" s="2">
        <v>1</v>
      </c>
      <c r="G11496" s="2">
        <f t="shared" si="367"/>
        <v>0</v>
      </c>
      <c r="H11496" s="9">
        <v>45261</v>
      </c>
      <c r="I11496" s="2" t="s">
        <v>5891</v>
      </c>
      <c r="J11496" s="2">
        <f t="shared" si="366"/>
        <v>0</v>
      </c>
    </row>
    <row r="11497" spans="1:10" x14ac:dyDescent="0.25">
      <c r="A11497" s="2" t="s">
        <v>2965</v>
      </c>
      <c r="B11497" s="2" t="s">
        <v>2980</v>
      </c>
      <c r="C11497" s="2" t="s">
        <v>9063</v>
      </c>
      <c r="D11497" s="2" t="s">
        <v>9064</v>
      </c>
      <c r="E11497" s="2">
        <v>1</v>
      </c>
      <c r="F11497" s="2">
        <v>1</v>
      </c>
      <c r="G11497" s="2">
        <f t="shared" si="367"/>
        <v>0</v>
      </c>
      <c r="H11497" s="9">
        <v>45261</v>
      </c>
      <c r="I11497" s="2" t="s">
        <v>5891</v>
      </c>
      <c r="J11497" s="2">
        <f t="shared" si="366"/>
        <v>0</v>
      </c>
    </row>
    <row r="11498" spans="1:10" x14ac:dyDescent="0.25">
      <c r="A11498" s="2" t="s">
        <v>2965</v>
      </c>
      <c r="B11498" s="2" t="s">
        <v>2980</v>
      </c>
      <c r="C11498" s="2" t="s">
        <v>9065</v>
      </c>
      <c r="D11498" s="2" t="s">
        <v>9066</v>
      </c>
      <c r="E11498" s="2">
        <v>1</v>
      </c>
      <c r="F11498" s="2">
        <v>1</v>
      </c>
      <c r="G11498" s="2">
        <f t="shared" si="367"/>
        <v>0</v>
      </c>
      <c r="H11498" s="9">
        <v>45261</v>
      </c>
      <c r="I11498" s="2" t="s">
        <v>5891</v>
      </c>
      <c r="J11498" s="2">
        <f t="shared" si="366"/>
        <v>0</v>
      </c>
    </row>
    <row r="11499" spans="1:10" x14ac:dyDescent="0.25">
      <c r="A11499" s="2" t="s">
        <v>2965</v>
      </c>
      <c r="B11499" s="2" t="s">
        <v>2966</v>
      </c>
      <c r="C11499" s="2" t="s">
        <v>220</v>
      </c>
      <c r="D11499" s="2" t="s">
        <v>221</v>
      </c>
      <c r="E11499" s="2">
        <v>2</v>
      </c>
      <c r="F11499" s="2">
        <v>2</v>
      </c>
      <c r="G11499" s="2">
        <f t="shared" si="367"/>
        <v>0</v>
      </c>
      <c r="H11499" s="9">
        <v>45261</v>
      </c>
      <c r="I11499" s="2" t="s">
        <v>5891</v>
      </c>
      <c r="J11499" s="2">
        <f t="shared" si="366"/>
        <v>0</v>
      </c>
    </row>
    <row r="11500" spans="1:10" x14ac:dyDescent="0.25">
      <c r="A11500" s="2" t="s">
        <v>2965</v>
      </c>
      <c r="B11500" s="2" t="s">
        <v>2966</v>
      </c>
      <c r="C11500" s="2" t="s">
        <v>9067</v>
      </c>
      <c r="D11500" s="2" t="s">
        <v>9068</v>
      </c>
      <c r="E11500" s="2">
        <v>1</v>
      </c>
      <c r="F11500" s="2">
        <v>1</v>
      </c>
      <c r="G11500" s="2">
        <f t="shared" si="367"/>
        <v>0</v>
      </c>
      <c r="H11500" s="9">
        <v>45261</v>
      </c>
      <c r="I11500" s="2" t="s">
        <v>5891</v>
      </c>
      <c r="J11500" s="2">
        <f t="shared" si="366"/>
        <v>0</v>
      </c>
    </row>
    <row r="11501" spans="1:10" x14ac:dyDescent="0.25">
      <c r="A11501" s="2" t="s">
        <v>2965</v>
      </c>
      <c r="B11501" s="2" t="s">
        <v>2966</v>
      </c>
      <c r="C11501" s="2" t="s">
        <v>2978</v>
      </c>
      <c r="D11501" s="2" t="s">
        <v>2979</v>
      </c>
      <c r="E11501" s="2">
        <v>2</v>
      </c>
      <c r="F11501" s="2">
        <v>2</v>
      </c>
      <c r="G11501" s="2">
        <f t="shared" si="367"/>
        <v>0</v>
      </c>
      <c r="H11501" s="9">
        <v>45261</v>
      </c>
      <c r="I11501" s="2" t="s">
        <v>5891</v>
      </c>
      <c r="J11501" s="2">
        <f t="shared" si="366"/>
        <v>0</v>
      </c>
    </row>
    <row r="11502" spans="1:10" x14ac:dyDescent="0.25">
      <c r="A11502" s="2" t="s">
        <v>2965</v>
      </c>
      <c r="B11502" s="2" t="s">
        <v>2966</v>
      </c>
      <c r="C11502" s="2" t="s">
        <v>164</v>
      </c>
      <c r="D11502" s="2" t="s">
        <v>9069</v>
      </c>
      <c r="E11502" s="2">
        <v>1</v>
      </c>
      <c r="F11502" s="2">
        <v>1</v>
      </c>
      <c r="G11502" s="2">
        <f t="shared" si="367"/>
        <v>0</v>
      </c>
      <c r="H11502" s="9">
        <v>45261</v>
      </c>
      <c r="I11502" s="2" t="s">
        <v>5891</v>
      </c>
      <c r="J11502" s="2">
        <f t="shared" si="366"/>
        <v>0</v>
      </c>
    </row>
    <row r="11503" spans="1:10" x14ac:dyDescent="0.25">
      <c r="A11503" s="2" t="s">
        <v>2965</v>
      </c>
      <c r="B11503" s="2" t="s">
        <v>2966</v>
      </c>
      <c r="C11503" s="2" t="s">
        <v>9070</v>
      </c>
      <c r="D11503" s="2" t="s">
        <v>9071</v>
      </c>
      <c r="E11503" s="2">
        <v>2</v>
      </c>
      <c r="F11503" s="2">
        <v>2</v>
      </c>
      <c r="G11503" s="2">
        <f t="shared" si="367"/>
        <v>0</v>
      </c>
      <c r="H11503" s="9">
        <v>45261</v>
      </c>
      <c r="I11503" s="2" t="s">
        <v>5891</v>
      </c>
      <c r="J11503" s="2">
        <f t="shared" ref="J11503:J11566" si="368">IF(G11503=0,0,1)</f>
        <v>0</v>
      </c>
    </row>
    <row r="11504" spans="1:10" x14ac:dyDescent="0.25">
      <c r="A11504" s="2" t="s">
        <v>2965</v>
      </c>
      <c r="B11504" s="2" t="s">
        <v>2966</v>
      </c>
      <c r="C11504" s="2" t="s">
        <v>218</v>
      </c>
      <c r="D11504" s="2" t="s">
        <v>9072</v>
      </c>
      <c r="E11504" s="2">
        <v>1</v>
      </c>
      <c r="F11504" s="2">
        <v>1</v>
      </c>
      <c r="G11504" s="2">
        <f t="shared" si="367"/>
        <v>0</v>
      </c>
      <c r="H11504" s="9">
        <v>45261</v>
      </c>
      <c r="I11504" s="2" t="s">
        <v>5891</v>
      </c>
      <c r="J11504" s="2">
        <f t="shared" si="368"/>
        <v>0</v>
      </c>
    </row>
    <row r="11505" spans="1:10" x14ac:dyDescent="0.25">
      <c r="A11505" s="2" t="s">
        <v>2965</v>
      </c>
      <c r="B11505" s="2" t="s">
        <v>2966</v>
      </c>
      <c r="C11505" s="2" t="s">
        <v>216</v>
      </c>
      <c r="D11505" s="2" t="s">
        <v>217</v>
      </c>
      <c r="E11505" s="2">
        <v>1</v>
      </c>
      <c r="F11505" s="2">
        <v>1</v>
      </c>
      <c r="G11505" s="2">
        <f t="shared" si="367"/>
        <v>0</v>
      </c>
      <c r="H11505" s="9">
        <v>45261</v>
      </c>
      <c r="I11505" s="2" t="s">
        <v>5891</v>
      </c>
      <c r="J11505" s="2">
        <f t="shared" si="368"/>
        <v>0</v>
      </c>
    </row>
    <row r="11506" spans="1:10" x14ac:dyDescent="0.25">
      <c r="A11506" s="2" t="s">
        <v>2965</v>
      </c>
      <c r="B11506" s="2" t="s">
        <v>2966</v>
      </c>
      <c r="C11506" s="2" t="s">
        <v>9073</v>
      </c>
      <c r="D11506" s="2" t="s">
        <v>9074</v>
      </c>
      <c r="E11506" s="2">
        <v>1</v>
      </c>
      <c r="F11506" s="2">
        <v>1</v>
      </c>
      <c r="G11506" s="2">
        <f t="shared" si="367"/>
        <v>0</v>
      </c>
      <c r="H11506" s="9">
        <v>45261</v>
      </c>
      <c r="I11506" s="2" t="s">
        <v>5891</v>
      </c>
      <c r="J11506" s="2">
        <f t="shared" si="368"/>
        <v>0</v>
      </c>
    </row>
    <row r="11507" spans="1:10" x14ac:dyDescent="0.25">
      <c r="A11507" s="2" t="s">
        <v>2965</v>
      </c>
      <c r="B11507" s="2" t="s">
        <v>2966</v>
      </c>
      <c r="C11507" s="2" t="s">
        <v>9075</v>
      </c>
      <c r="D11507" s="2" t="s">
        <v>9076</v>
      </c>
      <c r="E11507" s="2">
        <v>1</v>
      </c>
      <c r="F11507" s="2">
        <v>0</v>
      </c>
      <c r="G11507" s="2">
        <f t="shared" si="367"/>
        <v>-1</v>
      </c>
      <c r="H11507" s="9">
        <v>45261</v>
      </c>
      <c r="I11507" s="2" t="s">
        <v>5891</v>
      </c>
      <c r="J11507" s="2">
        <f t="shared" si="368"/>
        <v>1</v>
      </c>
    </row>
    <row r="11508" spans="1:10" x14ac:dyDescent="0.25">
      <c r="A11508" s="2" t="s">
        <v>2965</v>
      </c>
      <c r="B11508" s="2" t="s">
        <v>2966</v>
      </c>
      <c r="C11508" s="2" t="s">
        <v>186</v>
      </c>
      <c r="D11508" s="2" t="s">
        <v>187</v>
      </c>
      <c r="E11508" s="2">
        <v>2</v>
      </c>
      <c r="F11508" s="2">
        <v>2</v>
      </c>
      <c r="G11508" s="2">
        <f t="shared" si="367"/>
        <v>0</v>
      </c>
      <c r="H11508" s="9">
        <v>45261</v>
      </c>
      <c r="I11508" s="2" t="s">
        <v>5891</v>
      </c>
      <c r="J11508" s="2">
        <f t="shared" si="368"/>
        <v>0</v>
      </c>
    </row>
    <row r="11509" spans="1:10" x14ac:dyDescent="0.25">
      <c r="A11509" s="2" t="s">
        <v>2965</v>
      </c>
      <c r="B11509" s="2" t="s">
        <v>2966</v>
      </c>
      <c r="C11509" s="2" t="s">
        <v>188</v>
      </c>
      <c r="D11509" s="2" t="s">
        <v>189</v>
      </c>
      <c r="E11509" s="2">
        <v>2</v>
      </c>
      <c r="F11509" s="2">
        <v>2</v>
      </c>
      <c r="G11509" s="2">
        <f t="shared" si="367"/>
        <v>0</v>
      </c>
      <c r="H11509" s="9">
        <v>45261</v>
      </c>
      <c r="I11509" s="2" t="s">
        <v>5891</v>
      </c>
      <c r="J11509" s="2">
        <f t="shared" si="368"/>
        <v>0</v>
      </c>
    </row>
    <row r="11510" spans="1:10" x14ac:dyDescent="0.25">
      <c r="A11510" s="2" t="s">
        <v>2965</v>
      </c>
      <c r="B11510" s="2" t="s">
        <v>2966</v>
      </c>
      <c r="C11510" s="2" t="s">
        <v>182</v>
      </c>
      <c r="D11510" s="2" t="s">
        <v>183</v>
      </c>
      <c r="E11510" s="2">
        <v>1</v>
      </c>
      <c r="F11510" s="2">
        <v>1</v>
      </c>
      <c r="G11510" s="2">
        <f t="shared" si="367"/>
        <v>0</v>
      </c>
      <c r="H11510" s="9">
        <v>45261</v>
      </c>
      <c r="I11510" s="2" t="s">
        <v>5891</v>
      </c>
      <c r="J11510" s="2">
        <f t="shared" si="368"/>
        <v>0</v>
      </c>
    </row>
    <row r="11511" spans="1:10" x14ac:dyDescent="0.25">
      <c r="A11511" s="2" t="s">
        <v>2965</v>
      </c>
      <c r="B11511" s="2" t="s">
        <v>2966</v>
      </c>
      <c r="C11511" s="2" t="s">
        <v>9077</v>
      </c>
      <c r="D11511" s="2" t="s">
        <v>9078</v>
      </c>
      <c r="E11511" s="2">
        <v>1</v>
      </c>
      <c r="F11511" s="2">
        <v>1</v>
      </c>
      <c r="G11511" s="2">
        <f t="shared" si="367"/>
        <v>0</v>
      </c>
      <c r="H11511" s="9">
        <v>45261</v>
      </c>
      <c r="I11511" s="2" t="s">
        <v>5891</v>
      </c>
      <c r="J11511" s="2">
        <f t="shared" si="368"/>
        <v>0</v>
      </c>
    </row>
    <row r="11512" spans="1:10" x14ac:dyDescent="0.25">
      <c r="A11512" s="2" t="s">
        <v>2965</v>
      </c>
      <c r="B11512" s="2" t="s">
        <v>2966</v>
      </c>
      <c r="C11512" s="2" t="s">
        <v>226</v>
      </c>
      <c r="D11512" s="2" t="s">
        <v>9079</v>
      </c>
      <c r="E11512" s="2">
        <v>1</v>
      </c>
      <c r="F11512" s="2">
        <v>1</v>
      </c>
      <c r="G11512" s="2">
        <f t="shared" si="367"/>
        <v>0</v>
      </c>
      <c r="H11512" s="9">
        <v>45261</v>
      </c>
      <c r="I11512" s="2" t="s">
        <v>5891</v>
      </c>
      <c r="J11512" s="2">
        <f t="shared" si="368"/>
        <v>0</v>
      </c>
    </row>
    <row r="11513" spans="1:10" x14ac:dyDescent="0.25">
      <c r="A11513" s="2" t="s">
        <v>2965</v>
      </c>
      <c r="B11513" s="2" t="s">
        <v>2966</v>
      </c>
      <c r="C11513" s="2" t="s">
        <v>6609</v>
      </c>
      <c r="D11513" s="2" t="s">
        <v>6610</v>
      </c>
      <c r="E11513" s="2">
        <v>1</v>
      </c>
      <c r="F11513" s="2">
        <v>1</v>
      </c>
      <c r="G11513" s="2">
        <f t="shared" si="367"/>
        <v>0</v>
      </c>
      <c r="H11513" s="9">
        <v>45261</v>
      </c>
      <c r="I11513" s="2" t="s">
        <v>5891</v>
      </c>
      <c r="J11513" s="2">
        <f t="shared" si="368"/>
        <v>0</v>
      </c>
    </row>
    <row r="11514" spans="1:10" x14ac:dyDescent="0.25">
      <c r="A11514" s="2" t="s">
        <v>2965</v>
      </c>
      <c r="B11514" s="2" t="s">
        <v>2966</v>
      </c>
      <c r="C11514" s="2" t="s">
        <v>200</v>
      </c>
      <c r="D11514" s="2" t="s">
        <v>201</v>
      </c>
      <c r="E11514" s="2">
        <v>2</v>
      </c>
      <c r="F11514" s="2">
        <v>2</v>
      </c>
      <c r="G11514" s="2">
        <f t="shared" si="367"/>
        <v>0</v>
      </c>
      <c r="H11514" s="9">
        <v>45261</v>
      </c>
      <c r="I11514" s="2" t="s">
        <v>5891</v>
      </c>
      <c r="J11514" s="2">
        <f t="shared" si="368"/>
        <v>0</v>
      </c>
    </row>
    <row r="11515" spans="1:10" x14ac:dyDescent="0.25">
      <c r="A11515" s="2" t="s">
        <v>2965</v>
      </c>
      <c r="B11515" s="2" t="s">
        <v>2966</v>
      </c>
      <c r="C11515" s="2" t="s">
        <v>202</v>
      </c>
      <c r="D11515" s="2" t="s">
        <v>203</v>
      </c>
      <c r="E11515" s="2">
        <v>1</v>
      </c>
      <c r="F11515" s="2">
        <v>1</v>
      </c>
      <c r="G11515" s="2">
        <f t="shared" si="367"/>
        <v>0</v>
      </c>
      <c r="H11515" s="9">
        <v>45261</v>
      </c>
      <c r="I11515" s="2" t="s">
        <v>5891</v>
      </c>
      <c r="J11515" s="2">
        <f t="shared" si="368"/>
        <v>0</v>
      </c>
    </row>
    <row r="11516" spans="1:10" x14ac:dyDescent="0.25">
      <c r="A11516" s="2" t="s">
        <v>2965</v>
      </c>
      <c r="B11516" s="2" t="s">
        <v>2966</v>
      </c>
      <c r="C11516" s="2" t="s">
        <v>9080</v>
      </c>
      <c r="D11516" s="2" t="s">
        <v>9081</v>
      </c>
      <c r="E11516" s="2">
        <v>1</v>
      </c>
      <c r="F11516" s="2">
        <v>1</v>
      </c>
      <c r="G11516" s="2">
        <f t="shared" si="367"/>
        <v>0</v>
      </c>
      <c r="H11516" s="9">
        <v>45261</v>
      </c>
      <c r="I11516" s="2" t="s">
        <v>5891</v>
      </c>
      <c r="J11516" s="2">
        <f t="shared" si="368"/>
        <v>0</v>
      </c>
    </row>
    <row r="11517" spans="1:10" x14ac:dyDescent="0.25">
      <c r="A11517" s="2" t="s">
        <v>2965</v>
      </c>
      <c r="B11517" s="2" t="s">
        <v>2966</v>
      </c>
      <c r="C11517" s="2" t="s">
        <v>9082</v>
      </c>
      <c r="D11517" s="2" t="s">
        <v>9083</v>
      </c>
      <c r="E11517" s="2">
        <v>1</v>
      </c>
      <c r="F11517" s="2">
        <v>1</v>
      </c>
      <c r="G11517" s="2">
        <f t="shared" si="367"/>
        <v>0</v>
      </c>
      <c r="H11517" s="9">
        <v>45261</v>
      </c>
      <c r="I11517" s="2" t="s">
        <v>5891</v>
      </c>
      <c r="J11517" s="2">
        <f t="shared" si="368"/>
        <v>0</v>
      </c>
    </row>
    <row r="11518" spans="1:10" x14ac:dyDescent="0.25">
      <c r="A11518" s="2" t="s">
        <v>2965</v>
      </c>
      <c r="B11518" s="2" t="s">
        <v>2966</v>
      </c>
      <c r="C11518" s="2" t="s">
        <v>9084</v>
      </c>
      <c r="D11518" s="2" t="s">
        <v>9085</v>
      </c>
      <c r="E11518" s="2">
        <v>1</v>
      </c>
      <c r="F11518" s="2">
        <v>1</v>
      </c>
      <c r="G11518" s="2">
        <f t="shared" si="367"/>
        <v>0</v>
      </c>
      <c r="H11518" s="9">
        <v>45261</v>
      </c>
      <c r="I11518" s="2" t="s">
        <v>5891</v>
      </c>
      <c r="J11518" s="2">
        <f t="shared" si="368"/>
        <v>0</v>
      </c>
    </row>
    <row r="11519" spans="1:10" x14ac:dyDescent="0.25">
      <c r="A11519" s="2" t="s">
        <v>2965</v>
      </c>
      <c r="B11519" s="2" t="s">
        <v>2966</v>
      </c>
      <c r="C11519" s="2" t="s">
        <v>9086</v>
      </c>
      <c r="D11519" s="2" t="s">
        <v>9087</v>
      </c>
      <c r="E11519" s="2">
        <v>1</v>
      </c>
      <c r="F11519" s="2">
        <v>1</v>
      </c>
      <c r="G11519" s="2">
        <f t="shared" si="367"/>
        <v>0</v>
      </c>
      <c r="H11519" s="9">
        <v>45261</v>
      </c>
      <c r="I11519" s="2" t="s">
        <v>5891</v>
      </c>
      <c r="J11519" s="2">
        <f t="shared" si="368"/>
        <v>0</v>
      </c>
    </row>
    <row r="11520" spans="1:10" x14ac:dyDescent="0.25">
      <c r="A11520" s="2" t="s">
        <v>2965</v>
      </c>
      <c r="B11520" s="2" t="s">
        <v>2966</v>
      </c>
      <c r="C11520" s="2" t="s">
        <v>9088</v>
      </c>
      <c r="D11520" s="2" t="s">
        <v>9089</v>
      </c>
      <c r="E11520" s="2">
        <v>1</v>
      </c>
      <c r="F11520" s="2">
        <v>0</v>
      </c>
      <c r="G11520" s="2">
        <f t="shared" si="367"/>
        <v>-1</v>
      </c>
      <c r="H11520" s="9">
        <v>45261</v>
      </c>
      <c r="I11520" s="2" t="s">
        <v>5891</v>
      </c>
      <c r="J11520" s="2">
        <f t="shared" si="368"/>
        <v>1</v>
      </c>
    </row>
    <row r="11521" spans="1:10" x14ac:dyDescent="0.25">
      <c r="A11521" s="2" t="s">
        <v>2965</v>
      </c>
      <c r="B11521" s="2" t="s">
        <v>2966</v>
      </c>
      <c r="C11521" s="2" t="s">
        <v>194</v>
      </c>
      <c r="D11521" s="2" t="s">
        <v>195</v>
      </c>
      <c r="E11521" s="2">
        <v>1</v>
      </c>
      <c r="F11521" s="2">
        <v>1</v>
      </c>
      <c r="G11521" s="2">
        <f t="shared" si="367"/>
        <v>0</v>
      </c>
      <c r="H11521" s="9">
        <v>45261</v>
      </c>
      <c r="I11521" s="2" t="s">
        <v>5891</v>
      </c>
      <c r="J11521" s="2">
        <f t="shared" si="368"/>
        <v>0</v>
      </c>
    </row>
    <row r="11522" spans="1:10" x14ac:dyDescent="0.25">
      <c r="A11522" s="2" t="s">
        <v>2965</v>
      </c>
      <c r="B11522" s="2" t="s">
        <v>2966</v>
      </c>
      <c r="C11522" s="2" t="s">
        <v>212</v>
      </c>
      <c r="D11522" s="2" t="s">
        <v>213</v>
      </c>
      <c r="E11522" s="2">
        <v>1</v>
      </c>
      <c r="F11522" s="2">
        <v>1</v>
      </c>
      <c r="G11522" s="2">
        <f t="shared" si="367"/>
        <v>0</v>
      </c>
      <c r="H11522" s="9">
        <v>45261</v>
      </c>
      <c r="I11522" s="2" t="s">
        <v>5891</v>
      </c>
      <c r="J11522" s="2">
        <f t="shared" si="368"/>
        <v>0</v>
      </c>
    </row>
    <row r="11523" spans="1:10" x14ac:dyDescent="0.25">
      <c r="A11523" s="2" t="s">
        <v>2965</v>
      </c>
      <c r="B11523" s="2" t="s">
        <v>2966</v>
      </c>
      <c r="C11523" s="2" t="s">
        <v>9090</v>
      </c>
      <c r="D11523" s="2" t="s">
        <v>9091</v>
      </c>
      <c r="E11523" s="2">
        <v>2</v>
      </c>
      <c r="F11523" s="2">
        <v>2</v>
      </c>
      <c r="G11523" s="2">
        <f t="shared" si="367"/>
        <v>0</v>
      </c>
      <c r="H11523" s="9">
        <v>45261</v>
      </c>
      <c r="I11523" s="2" t="s">
        <v>5891</v>
      </c>
      <c r="J11523" s="2">
        <f t="shared" si="368"/>
        <v>0</v>
      </c>
    </row>
    <row r="11524" spans="1:10" x14ac:dyDescent="0.25">
      <c r="A11524" s="2" t="s">
        <v>2965</v>
      </c>
      <c r="B11524" s="2" t="s">
        <v>2966</v>
      </c>
      <c r="C11524" s="2" t="s">
        <v>184</v>
      </c>
      <c r="D11524" s="2" t="s">
        <v>185</v>
      </c>
      <c r="E11524" s="2">
        <v>1</v>
      </c>
      <c r="F11524" s="2">
        <v>1</v>
      </c>
      <c r="G11524" s="2">
        <f t="shared" si="367"/>
        <v>0</v>
      </c>
      <c r="H11524" s="9">
        <v>45261</v>
      </c>
      <c r="I11524" s="2" t="s">
        <v>5891</v>
      </c>
      <c r="J11524" s="2">
        <f t="shared" si="368"/>
        <v>0</v>
      </c>
    </row>
    <row r="11525" spans="1:10" x14ac:dyDescent="0.25">
      <c r="A11525" s="2" t="s">
        <v>2965</v>
      </c>
      <c r="B11525" s="2" t="s">
        <v>2966</v>
      </c>
      <c r="C11525" s="2" t="s">
        <v>9092</v>
      </c>
      <c r="D11525" s="2" t="s">
        <v>9093</v>
      </c>
      <c r="E11525" s="2">
        <v>1</v>
      </c>
      <c r="F11525" s="2">
        <v>1</v>
      </c>
      <c r="G11525" s="2">
        <f t="shared" si="367"/>
        <v>0</v>
      </c>
      <c r="H11525" s="9">
        <v>45261</v>
      </c>
      <c r="I11525" s="2" t="s">
        <v>5891</v>
      </c>
      <c r="J11525" s="2">
        <f t="shared" si="368"/>
        <v>0</v>
      </c>
    </row>
    <row r="11526" spans="1:10" x14ac:dyDescent="0.25">
      <c r="A11526" s="2" t="s">
        <v>2965</v>
      </c>
      <c r="B11526" s="2" t="s">
        <v>2966</v>
      </c>
      <c r="C11526" s="2" t="s">
        <v>9094</v>
      </c>
      <c r="D11526" s="2" t="s">
        <v>9095</v>
      </c>
      <c r="E11526" s="2">
        <v>1</v>
      </c>
      <c r="F11526" s="2">
        <v>1</v>
      </c>
      <c r="G11526" s="2">
        <f t="shared" si="367"/>
        <v>0</v>
      </c>
      <c r="H11526" s="9">
        <v>45261</v>
      </c>
      <c r="I11526" s="2" t="s">
        <v>5891</v>
      </c>
      <c r="J11526" s="2">
        <f t="shared" si="368"/>
        <v>0</v>
      </c>
    </row>
    <row r="11527" spans="1:10" x14ac:dyDescent="0.25">
      <c r="A11527" s="2" t="s">
        <v>2965</v>
      </c>
      <c r="B11527" s="2" t="s">
        <v>2966</v>
      </c>
      <c r="C11527" s="2" t="s">
        <v>9096</v>
      </c>
      <c r="D11527" s="2" t="s">
        <v>9097</v>
      </c>
      <c r="E11527" s="2">
        <v>1</v>
      </c>
      <c r="F11527" s="2">
        <v>1</v>
      </c>
      <c r="G11527" s="2">
        <f t="shared" si="367"/>
        <v>0</v>
      </c>
      <c r="H11527" s="9">
        <v>45261</v>
      </c>
      <c r="I11527" s="2" t="s">
        <v>5891</v>
      </c>
      <c r="J11527" s="2">
        <f t="shared" si="368"/>
        <v>0</v>
      </c>
    </row>
    <row r="11528" spans="1:10" x14ac:dyDescent="0.25">
      <c r="A11528" s="2" t="s">
        <v>2965</v>
      </c>
      <c r="B11528" s="2" t="s">
        <v>2966</v>
      </c>
      <c r="C11528" s="2" t="s">
        <v>9098</v>
      </c>
      <c r="D11528" s="2" t="s">
        <v>9099</v>
      </c>
      <c r="E11528" s="2">
        <v>1</v>
      </c>
      <c r="F11528" s="2">
        <v>1</v>
      </c>
      <c r="G11528" s="2">
        <f t="shared" si="367"/>
        <v>0</v>
      </c>
      <c r="H11528" s="9">
        <v>45261</v>
      </c>
      <c r="I11528" s="2" t="s">
        <v>5891</v>
      </c>
      <c r="J11528" s="2">
        <f t="shared" si="368"/>
        <v>0</v>
      </c>
    </row>
    <row r="11529" spans="1:10" x14ac:dyDescent="0.25">
      <c r="A11529" s="2" t="s">
        <v>2965</v>
      </c>
      <c r="B11529" s="2" t="s">
        <v>2966</v>
      </c>
      <c r="C11529" s="2" t="s">
        <v>222</v>
      </c>
      <c r="D11529" s="2" t="s">
        <v>223</v>
      </c>
      <c r="E11529" s="2">
        <v>1</v>
      </c>
      <c r="F11529" s="2">
        <v>1</v>
      </c>
      <c r="G11529" s="2">
        <f t="shared" ref="G11529:G11592" si="369">F11529-E11529</f>
        <v>0</v>
      </c>
      <c r="H11529" s="9">
        <v>45261</v>
      </c>
      <c r="I11529" s="2" t="s">
        <v>5891</v>
      </c>
      <c r="J11529" s="2">
        <f t="shared" si="368"/>
        <v>0</v>
      </c>
    </row>
    <row r="11530" spans="1:10" x14ac:dyDescent="0.25">
      <c r="A11530" s="2" t="s">
        <v>2965</v>
      </c>
      <c r="B11530" s="2" t="s">
        <v>2971</v>
      </c>
      <c r="C11530" s="2" t="s">
        <v>9100</v>
      </c>
      <c r="D11530" s="2" t="s">
        <v>9101</v>
      </c>
      <c r="E11530" s="2">
        <v>2</v>
      </c>
      <c r="F11530" s="2">
        <v>2</v>
      </c>
      <c r="G11530" s="2">
        <f t="shared" si="369"/>
        <v>0</v>
      </c>
      <c r="H11530" s="9">
        <v>45261</v>
      </c>
      <c r="I11530" s="2" t="s">
        <v>5891</v>
      </c>
      <c r="J11530" s="2">
        <f t="shared" si="368"/>
        <v>0</v>
      </c>
    </row>
    <row r="11531" spans="1:10" x14ac:dyDescent="0.25">
      <c r="A11531" s="2" t="s">
        <v>2965</v>
      </c>
      <c r="B11531" s="2" t="s">
        <v>2966</v>
      </c>
      <c r="C11531" s="2" t="s">
        <v>9102</v>
      </c>
      <c r="D11531" s="2" t="s">
        <v>9103</v>
      </c>
      <c r="E11531" s="2">
        <v>1</v>
      </c>
      <c r="F11531" s="2">
        <v>1</v>
      </c>
      <c r="G11531" s="2">
        <f t="shared" si="369"/>
        <v>0</v>
      </c>
      <c r="H11531" s="9">
        <v>45261</v>
      </c>
      <c r="I11531" s="2" t="s">
        <v>5891</v>
      </c>
      <c r="J11531" s="2">
        <f t="shared" si="368"/>
        <v>0</v>
      </c>
    </row>
    <row r="11532" spans="1:10" x14ac:dyDescent="0.25">
      <c r="A11532" s="2" t="s">
        <v>2965</v>
      </c>
      <c r="B11532" s="2" t="s">
        <v>2966</v>
      </c>
      <c r="C11532" s="2" t="s">
        <v>9104</v>
      </c>
      <c r="D11532" s="2" t="s">
        <v>9105</v>
      </c>
      <c r="E11532" s="2">
        <v>2</v>
      </c>
      <c r="F11532" s="2">
        <v>2</v>
      </c>
      <c r="G11532" s="2">
        <f t="shared" si="369"/>
        <v>0</v>
      </c>
      <c r="H11532" s="9">
        <v>45261</v>
      </c>
      <c r="I11532" s="2" t="s">
        <v>5891</v>
      </c>
      <c r="J11532" s="2">
        <f t="shared" si="368"/>
        <v>0</v>
      </c>
    </row>
    <row r="11533" spans="1:10" x14ac:dyDescent="0.25">
      <c r="A11533" s="2" t="s">
        <v>2965</v>
      </c>
      <c r="B11533" s="2" t="s">
        <v>2971</v>
      </c>
      <c r="C11533" s="2" t="s">
        <v>234</v>
      </c>
      <c r="D11533" s="2" t="s">
        <v>235</v>
      </c>
      <c r="E11533" s="2">
        <v>1</v>
      </c>
      <c r="F11533" s="2">
        <v>1</v>
      </c>
      <c r="G11533" s="2">
        <f t="shared" si="369"/>
        <v>0</v>
      </c>
      <c r="H11533" s="9">
        <v>45261</v>
      </c>
      <c r="I11533" s="2" t="s">
        <v>5891</v>
      </c>
      <c r="J11533" s="2">
        <f t="shared" si="368"/>
        <v>0</v>
      </c>
    </row>
    <row r="11534" spans="1:10" x14ac:dyDescent="0.25">
      <c r="A11534" s="2" t="s">
        <v>2965</v>
      </c>
      <c r="B11534" s="2" t="s">
        <v>2971</v>
      </c>
      <c r="C11534" s="2" t="s">
        <v>236</v>
      </c>
      <c r="D11534" s="2" t="s">
        <v>237</v>
      </c>
      <c r="E11534" s="2">
        <v>1</v>
      </c>
      <c r="F11534" s="2">
        <v>1</v>
      </c>
      <c r="G11534" s="2">
        <f t="shared" si="369"/>
        <v>0</v>
      </c>
      <c r="H11534" s="9">
        <v>45261</v>
      </c>
      <c r="I11534" s="2" t="s">
        <v>5891</v>
      </c>
      <c r="J11534" s="2">
        <f t="shared" si="368"/>
        <v>0</v>
      </c>
    </row>
    <row r="11535" spans="1:10" x14ac:dyDescent="0.25">
      <c r="A11535" s="2" t="s">
        <v>2965</v>
      </c>
      <c r="B11535" s="2" t="s">
        <v>2971</v>
      </c>
      <c r="C11535" s="2" t="s">
        <v>238</v>
      </c>
      <c r="D11535" s="2" t="s">
        <v>239</v>
      </c>
      <c r="E11535" s="2">
        <v>1</v>
      </c>
      <c r="F11535" s="2">
        <v>1</v>
      </c>
      <c r="G11535" s="2">
        <f t="shared" si="369"/>
        <v>0</v>
      </c>
      <c r="H11535" s="9">
        <v>45261</v>
      </c>
      <c r="I11535" s="2" t="s">
        <v>5891</v>
      </c>
      <c r="J11535" s="2">
        <f t="shared" si="368"/>
        <v>0</v>
      </c>
    </row>
    <row r="11536" spans="1:10" x14ac:dyDescent="0.25">
      <c r="A11536" s="2" t="s">
        <v>2965</v>
      </c>
      <c r="B11536" s="2" t="s">
        <v>2971</v>
      </c>
      <c r="C11536" s="2" t="s">
        <v>9106</v>
      </c>
      <c r="D11536" s="2" t="s">
        <v>9107</v>
      </c>
      <c r="E11536" s="2">
        <v>2</v>
      </c>
      <c r="F11536" s="2">
        <v>2</v>
      </c>
      <c r="G11536" s="2">
        <f t="shared" si="369"/>
        <v>0</v>
      </c>
      <c r="H11536" s="9">
        <v>45261</v>
      </c>
      <c r="I11536" s="2" t="s">
        <v>5891</v>
      </c>
      <c r="J11536" s="2">
        <f t="shared" si="368"/>
        <v>0</v>
      </c>
    </row>
    <row r="11537" spans="1:10" x14ac:dyDescent="0.25">
      <c r="A11537" s="2" t="s">
        <v>2965</v>
      </c>
      <c r="B11537" s="2" t="s">
        <v>2971</v>
      </c>
      <c r="C11537" s="2" t="s">
        <v>9108</v>
      </c>
      <c r="D11537" s="2" t="s">
        <v>9109</v>
      </c>
      <c r="E11537" s="2">
        <v>3</v>
      </c>
      <c r="F11537" s="2">
        <v>5</v>
      </c>
      <c r="G11537" s="2">
        <f t="shared" si="369"/>
        <v>2</v>
      </c>
      <c r="H11537" s="9">
        <v>45261</v>
      </c>
      <c r="I11537" s="2" t="s">
        <v>5891</v>
      </c>
      <c r="J11537" s="2">
        <f t="shared" si="368"/>
        <v>1</v>
      </c>
    </row>
    <row r="11538" spans="1:10" x14ac:dyDescent="0.25">
      <c r="A11538" s="2" t="s">
        <v>2030</v>
      </c>
      <c r="B11538" s="2" t="s">
        <v>2031</v>
      </c>
      <c r="C11538" s="2" t="s">
        <v>2032</v>
      </c>
      <c r="D11538" s="2" t="s">
        <v>2033</v>
      </c>
      <c r="E11538" s="2">
        <v>1</v>
      </c>
      <c r="F11538" s="2">
        <v>1</v>
      </c>
      <c r="G11538" s="2">
        <f t="shared" si="369"/>
        <v>0</v>
      </c>
      <c r="H11538" s="9">
        <v>45261</v>
      </c>
      <c r="I11538" s="2" t="s">
        <v>5891</v>
      </c>
      <c r="J11538" s="2">
        <f t="shared" si="368"/>
        <v>0</v>
      </c>
    </row>
    <row r="11539" spans="1:10" x14ac:dyDescent="0.25">
      <c r="A11539" s="2" t="s">
        <v>2030</v>
      </c>
      <c r="B11539" s="2" t="s">
        <v>2031</v>
      </c>
      <c r="C11539" s="2" t="s">
        <v>7766</v>
      </c>
      <c r="D11539" s="2" t="s">
        <v>7767</v>
      </c>
      <c r="E11539" s="2">
        <v>6</v>
      </c>
      <c r="F11539" s="2">
        <v>6</v>
      </c>
      <c r="G11539" s="2">
        <f t="shared" si="369"/>
        <v>0</v>
      </c>
      <c r="H11539" s="9">
        <v>45261</v>
      </c>
      <c r="I11539" s="2" t="s">
        <v>5891</v>
      </c>
      <c r="J11539" s="2">
        <f t="shared" si="368"/>
        <v>0</v>
      </c>
    </row>
    <row r="11540" spans="1:10" x14ac:dyDescent="0.25">
      <c r="A11540" s="2" t="s">
        <v>2030</v>
      </c>
      <c r="B11540" s="2" t="s">
        <v>2031</v>
      </c>
      <c r="C11540" s="2" t="s">
        <v>6619</v>
      </c>
      <c r="D11540" s="2" t="s">
        <v>7769</v>
      </c>
      <c r="E11540" s="2">
        <v>4</v>
      </c>
      <c r="F11540" s="2">
        <v>4</v>
      </c>
      <c r="G11540" s="2">
        <f t="shared" si="369"/>
        <v>0</v>
      </c>
      <c r="H11540" s="9">
        <v>45261</v>
      </c>
      <c r="I11540" s="2" t="s">
        <v>5891</v>
      </c>
      <c r="J11540" s="2">
        <f t="shared" si="368"/>
        <v>0</v>
      </c>
    </row>
    <row r="11541" spans="1:10" x14ac:dyDescent="0.25">
      <c r="A11541" s="2" t="s">
        <v>2030</v>
      </c>
      <c r="B11541" s="2" t="s">
        <v>2031</v>
      </c>
      <c r="C11541" s="2" t="s">
        <v>9110</v>
      </c>
      <c r="D11541" s="2" t="s">
        <v>9111</v>
      </c>
      <c r="E11541" s="2">
        <v>12</v>
      </c>
      <c r="F11541" s="2">
        <v>12</v>
      </c>
      <c r="G11541" s="2">
        <f t="shared" si="369"/>
        <v>0</v>
      </c>
      <c r="H11541" s="9">
        <v>45261</v>
      </c>
      <c r="I11541" s="2" t="s">
        <v>5891</v>
      </c>
      <c r="J11541" s="2">
        <f t="shared" si="368"/>
        <v>0</v>
      </c>
    </row>
    <row r="11542" spans="1:10" x14ac:dyDescent="0.25">
      <c r="A11542" s="2" t="s">
        <v>2030</v>
      </c>
      <c r="B11542" s="2" t="s">
        <v>2031</v>
      </c>
      <c r="C11542" s="2" t="s">
        <v>9112</v>
      </c>
      <c r="D11542" s="2" t="s">
        <v>9113</v>
      </c>
      <c r="E11542" s="2">
        <v>8</v>
      </c>
      <c r="F11542" s="2">
        <v>8</v>
      </c>
      <c r="G11542" s="2">
        <f t="shared" si="369"/>
        <v>0</v>
      </c>
      <c r="H11542" s="9">
        <v>45261</v>
      </c>
      <c r="I11542" s="2" t="s">
        <v>5891</v>
      </c>
      <c r="J11542" s="2">
        <f t="shared" si="368"/>
        <v>0</v>
      </c>
    </row>
    <row r="11543" spans="1:10" x14ac:dyDescent="0.25">
      <c r="A11543" s="2" t="s">
        <v>2030</v>
      </c>
      <c r="B11543" s="2" t="s">
        <v>2031</v>
      </c>
      <c r="C11543" s="2" t="s">
        <v>9114</v>
      </c>
      <c r="D11543" s="2" t="s">
        <v>9115</v>
      </c>
      <c r="E11543" s="2">
        <v>16</v>
      </c>
      <c r="F11543" s="2">
        <v>16</v>
      </c>
      <c r="G11543" s="2">
        <f t="shared" si="369"/>
        <v>0</v>
      </c>
      <c r="H11543" s="9">
        <v>45261</v>
      </c>
      <c r="I11543" s="2" t="s">
        <v>5891</v>
      </c>
      <c r="J11543" s="2">
        <f t="shared" si="368"/>
        <v>0</v>
      </c>
    </row>
    <row r="11544" spans="1:10" x14ac:dyDescent="0.25">
      <c r="A11544" s="2" t="s">
        <v>2030</v>
      </c>
      <c r="B11544" s="2" t="s">
        <v>2034</v>
      </c>
      <c r="C11544" s="2" t="s">
        <v>2995</v>
      </c>
      <c r="D11544" s="2" t="s">
        <v>2996</v>
      </c>
      <c r="E11544" s="2">
        <v>2</v>
      </c>
      <c r="F11544" s="2">
        <v>2</v>
      </c>
      <c r="G11544" s="2">
        <f t="shared" si="369"/>
        <v>0</v>
      </c>
      <c r="H11544" s="9">
        <v>45261</v>
      </c>
      <c r="I11544" s="2" t="s">
        <v>5891</v>
      </c>
      <c r="J11544" s="2">
        <f t="shared" si="368"/>
        <v>0</v>
      </c>
    </row>
    <row r="11545" spans="1:10" x14ac:dyDescent="0.25">
      <c r="A11545" s="2" t="s">
        <v>2030</v>
      </c>
      <c r="B11545" s="2" t="s">
        <v>2034</v>
      </c>
      <c r="C11545" s="2" t="s">
        <v>3015</v>
      </c>
      <c r="D11545" s="2" t="s">
        <v>3016</v>
      </c>
      <c r="E11545" s="2">
        <v>2</v>
      </c>
      <c r="F11545" s="2">
        <v>2</v>
      </c>
      <c r="G11545" s="2">
        <f t="shared" si="369"/>
        <v>0</v>
      </c>
      <c r="H11545" s="9">
        <v>45261</v>
      </c>
      <c r="I11545" s="2" t="s">
        <v>5891</v>
      </c>
      <c r="J11545" s="2">
        <f t="shared" si="368"/>
        <v>0</v>
      </c>
    </row>
    <row r="11546" spans="1:10" x14ac:dyDescent="0.25">
      <c r="A11546" s="2" t="s">
        <v>2030</v>
      </c>
      <c r="B11546" s="2" t="s">
        <v>2034</v>
      </c>
      <c r="C11546" s="2" t="s">
        <v>4495</v>
      </c>
      <c r="D11546" s="2" t="s">
        <v>4496</v>
      </c>
      <c r="E11546" s="2">
        <v>1</v>
      </c>
      <c r="F11546" s="2">
        <v>1</v>
      </c>
      <c r="G11546" s="2">
        <f t="shared" si="369"/>
        <v>0</v>
      </c>
      <c r="H11546" s="9">
        <v>45261</v>
      </c>
      <c r="I11546" s="2" t="s">
        <v>5891</v>
      </c>
      <c r="J11546" s="2">
        <f t="shared" si="368"/>
        <v>0</v>
      </c>
    </row>
    <row r="11547" spans="1:10" x14ac:dyDescent="0.25">
      <c r="A11547" s="2" t="s">
        <v>2030</v>
      </c>
      <c r="B11547" s="2" t="s">
        <v>2034</v>
      </c>
      <c r="C11547" s="2" t="s">
        <v>4473</v>
      </c>
      <c r="D11547" s="2" t="s">
        <v>4474</v>
      </c>
      <c r="E11547" s="2">
        <v>1</v>
      </c>
      <c r="F11547" s="2">
        <v>1</v>
      </c>
      <c r="G11547" s="2">
        <f t="shared" si="369"/>
        <v>0</v>
      </c>
      <c r="H11547" s="9">
        <v>45261</v>
      </c>
      <c r="I11547" s="2" t="s">
        <v>5891</v>
      </c>
      <c r="J11547" s="2">
        <f t="shared" si="368"/>
        <v>0</v>
      </c>
    </row>
    <row r="11548" spans="1:10" x14ac:dyDescent="0.25">
      <c r="A11548" s="2" t="s">
        <v>2030</v>
      </c>
      <c r="B11548" s="2" t="s">
        <v>2034</v>
      </c>
      <c r="C11548" s="2" t="s">
        <v>9116</v>
      </c>
      <c r="D11548" s="2" t="s">
        <v>9117</v>
      </c>
      <c r="E11548" s="2">
        <v>8</v>
      </c>
      <c r="F11548" s="2">
        <v>8</v>
      </c>
      <c r="G11548" s="2">
        <f t="shared" si="369"/>
        <v>0</v>
      </c>
      <c r="H11548" s="9">
        <v>45261</v>
      </c>
      <c r="I11548" s="2" t="s">
        <v>5891</v>
      </c>
      <c r="J11548" s="2">
        <f t="shared" si="368"/>
        <v>0</v>
      </c>
    </row>
    <row r="11549" spans="1:10" x14ac:dyDescent="0.25">
      <c r="A11549" s="2" t="s">
        <v>2030</v>
      </c>
      <c r="B11549" s="2" t="s">
        <v>2034</v>
      </c>
      <c r="C11549" s="2" t="s">
        <v>4477</v>
      </c>
      <c r="D11549" s="2" t="s">
        <v>4478</v>
      </c>
      <c r="E11549" s="2">
        <v>3</v>
      </c>
      <c r="F11549" s="2">
        <v>3</v>
      </c>
      <c r="G11549" s="2">
        <f t="shared" si="369"/>
        <v>0</v>
      </c>
      <c r="H11549" s="9">
        <v>45261</v>
      </c>
      <c r="I11549" s="2" t="s">
        <v>5891</v>
      </c>
      <c r="J11549" s="2">
        <f t="shared" si="368"/>
        <v>0</v>
      </c>
    </row>
    <row r="11550" spans="1:10" x14ac:dyDescent="0.25">
      <c r="A11550" s="2" t="s">
        <v>2030</v>
      </c>
      <c r="B11550" s="2" t="s">
        <v>2034</v>
      </c>
      <c r="C11550" s="2" t="s">
        <v>3003</v>
      </c>
      <c r="D11550" s="2" t="s">
        <v>3004</v>
      </c>
      <c r="E11550" s="2">
        <v>1</v>
      </c>
      <c r="F11550" s="2">
        <v>1</v>
      </c>
      <c r="G11550" s="2">
        <f t="shared" si="369"/>
        <v>0</v>
      </c>
      <c r="H11550" s="9">
        <v>45261</v>
      </c>
      <c r="I11550" s="2" t="s">
        <v>5891</v>
      </c>
      <c r="J11550" s="2">
        <f t="shared" si="368"/>
        <v>0</v>
      </c>
    </row>
    <row r="11551" spans="1:10" x14ac:dyDescent="0.25">
      <c r="A11551" s="2" t="s">
        <v>2030</v>
      </c>
      <c r="B11551" s="2" t="s">
        <v>2034</v>
      </c>
      <c r="C11551" s="2" t="s">
        <v>3003</v>
      </c>
      <c r="D11551" s="2" t="s">
        <v>3004</v>
      </c>
      <c r="E11551" s="2">
        <v>3</v>
      </c>
      <c r="F11551" s="2">
        <v>4</v>
      </c>
      <c r="G11551" s="2">
        <f t="shared" si="369"/>
        <v>1</v>
      </c>
      <c r="H11551" s="9">
        <v>45261</v>
      </c>
      <c r="I11551" s="2" t="s">
        <v>5891</v>
      </c>
      <c r="J11551" s="2">
        <f t="shared" si="368"/>
        <v>1</v>
      </c>
    </row>
    <row r="11552" spans="1:10" x14ac:dyDescent="0.25">
      <c r="A11552" s="2" t="s">
        <v>2030</v>
      </c>
      <c r="B11552" s="2" t="s">
        <v>2034</v>
      </c>
      <c r="C11552" s="2" t="s">
        <v>6623</v>
      </c>
      <c r="D11552" s="2" t="s">
        <v>6624</v>
      </c>
      <c r="E11552" s="2">
        <v>2</v>
      </c>
      <c r="F11552" s="2">
        <v>0</v>
      </c>
      <c r="G11552" s="2">
        <f t="shared" si="369"/>
        <v>-2</v>
      </c>
      <c r="H11552" s="9">
        <v>45261</v>
      </c>
      <c r="I11552" s="2" t="s">
        <v>5891</v>
      </c>
      <c r="J11552" s="2">
        <f t="shared" si="368"/>
        <v>1</v>
      </c>
    </row>
    <row r="11553" spans="1:10" x14ac:dyDescent="0.25">
      <c r="A11553" s="2" t="s">
        <v>2030</v>
      </c>
      <c r="B11553" s="2" t="s">
        <v>2034</v>
      </c>
      <c r="C11553" s="2" t="s">
        <v>4479</v>
      </c>
      <c r="D11553" s="2" t="s">
        <v>4480</v>
      </c>
      <c r="E11553" s="2">
        <v>4</v>
      </c>
      <c r="F11553" s="2">
        <v>4</v>
      </c>
      <c r="G11553" s="2">
        <f t="shared" si="369"/>
        <v>0</v>
      </c>
      <c r="H11553" s="9">
        <v>45261</v>
      </c>
      <c r="I11553" s="2" t="s">
        <v>5891</v>
      </c>
      <c r="J11553" s="2">
        <f t="shared" si="368"/>
        <v>0</v>
      </c>
    </row>
    <row r="11554" spans="1:10" x14ac:dyDescent="0.25">
      <c r="A11554" s="2" t="s">
        <v>2030</v>
      </c>
      <c r="B11554" s="2" t="s">
        <v>2034</v>
      </c>
      <c r="C11554" s="2" t="s">
        <v>2035</v>
      </c>
      <c r="D11554" s="2" t="s">
        <v>2036</v>
      </c>
      <c r="E11554" s="2">
        <v>4</v>
      </c>
      <c r="F11554" s="2">
        <v>4</v>
      </c>
      <c r="G11554" s="2">
        <f t="shared" si="369"/>
        <v>0</v>
      </c>
      <c r="H11554" s="9">
        <v>45261</v>
      </c>
      <c r="I11554" s="2" t="s">
        <v>5891</v>
      </c>
      <c r="J11554" s="2">
        <f t="shared" si="368"/>
        <v>0</v>
      </c>
    </row>
    <row r="11555" spans="1:10" x14ac:dyDescent="0.25">
      <c r="A11555" s="2" t="s">
        <v>2030</v>
      </c>
      <c r="B11555" s="2" t="s">
        <v>2034</v>
      </c>
      <c r="C11555" s="2" t="s">
        <v>9118</v>
      </c>
      <c r="D11555" s="2" t="s">
        <v>9119</v>
      </c>
      <c r="E11555" s="2">
        <v>8</v>
      </c>
      <c r="F11555" s="2">
        <v>8</v>
      </c>
      <c r="G11555" s="2">
        <f t="shared" si="369"/>
        <v>0</v>
      </c>
      <c r="H11555" s="9">
        <v>45261</v>
      </c>
      <c r="I11555" s="2" t="s">
        <v>5891</v>
      </c>
      <c r="J11555" s="2">
        <f t="shared" si="368"/>
        <v>0</v>
      </c>
    </row>
    <row r="11556" spans="1:10" x14ac:dyDescent="0.25">
      <c r="A11556" s="2" t="s">
        <v>2030</v>
      </c>
      <c r="B11556" s="2" t="s">
        <v>2034</v>
      </c>
      <c r="C11556" s="2" t="s">
        <v>4481</v>
      </c>
      <c r="D11556" s="2" t="s">
        <v>4482</v>
      </c>
      <c r="E11556" s="2">
        <v>1</v>
      </c>
      <c r="F11556" s="2">
        <v>1</v>
      </c>
      <c r="G11556" s="2">
        <f t="shared" si="369"/>
        <v>0</v>
      </c>
      <c r="H11556" s="9">
        <v>45261</v>
      </c>
      <c r="I11556" s="2" t="s">
        <v>5891</v>
      </c>
      <c r="J11556" s="2">
        <f t="shared" si="368"/>
        <v>0</v>
      </c>
    </row>
    <row r="11557" spans="1:10" x14ac:dyDescent="0.25">
      <c r="A11557" s="2" t="s">
        <v>2030</v>
      </c>
      <c r="B11557" s="2" t="s">
        <v>2034</v>
      </c>
      <c r="C11557" s="2" t="s">
        <v>3019</v>
      </c>
      <c r="D11557" s="2" t="s">
        <v>3020</v>
      </c>
      <c r="E11557" s="2">
        <v>2</v>
      </c>
      <c r="F11557" s="2">
        <v>2</v>
      </c>
      <c r="G11557" s="2">
        <f t="shared" si="369"/>
        <v>0</v>
      </c>
      <c r="H11557" s="9">
        <v>45261</v>
      </c>
      <c r="I11557" s="2" t="s">
        <v>5891</v>
      </c>
      <c r="J11557" s="2">
        <f t="shared" si="368"/>
        <v>0</v>
      </c>
    </row>
    <row r="11558" spans="1:10" x14ac:dyDescent="0.25">
      <c r="A11558" s="2" t="s">
        <v>2030</v>
      </c>
      <c r="B11558" s="2" t="s">
        <v>2034</v>
      </c>
      <c r="C11558" s="2" t="s">
        <v>4483</v>
      </c>
      <c r="D11558" s="2" t="s">
        <v>4484</v>
      </c>
      <c r="E11558" s="2">
        <v>1</v>
      </c>
      <c r="F11558" s="2">
        <v>1</v>
      </c>
      <c r="G11558" s="2">
        <f t="shared" si="369"/>
        <v>0</v>
      </c>
      <c r="H11558" s="9">
        <v>45261</v>
      </c>
      <c r="I11558" s="2" t="s">
        <v>5891</v>
      </c>
      <c r="J11558" s="2">
        <f t="shared" si="368"/>
        <v>0</v>
      </c>
    </row>
    <row r="11559" spans="1:10" x14ac:dyDescent="0.25">
      <c r="A11559" s="2" t="s">
        <v>2030</v>
      </c>
      <c r="B11559" s="2" t="s">
        <v>2034</v>
      </c>
      <c r="C11559" s="2" t="s">
        <v>3001</v>
      </c>
      <c r="D11559" s="2" t="s">
        <v>3002</v>
      </c>
      <c r="E11559" s="2">
        <v>2</v>
      </c>
      <c r="F11559" s="2">
        <v>2</v>
      </c>
      <c r="G11559" s="2">
        <f t="shared" si="369"/>
        <v>0</v>
      </c>
      <c r="H11559" s="9">
        <v>45261</v>
      </c>
      <c r="I11559" s="2" t="s">
        <v>5891</v>
      </c>
      <c r="J11559" s="2">
        <f t="shared" si="368"/>
        <v>0</v>
      </c>
    </row>
    <row r="11560" spans="1:10" x14ac:dyDescent="0.25">
      <c r="A11560" s="2" t="s">
        <v>2030</v>
      </c>
      <c r="B11560" s="2" t="s">
        <v>2034</v>
      </c>
      <c r="C11560" s="2" t="s">
        <v>4506</v>
      </c>
      <c r="D11560" s="2" t="s">
        <v>4507</v>
      </c>
      <c r="E11560" s="2">
        <v>1</v>
      </c>
      <c r="F11560" s="2">
        <v>1</v>
      </c>
      <c r="G11560" s="2">
        <f t="shared" si="369"/>
        <v>0</v>
      </c>
      <c r="H11560" s="9">
        <v>45261</v>
      </c>
      <c r="I11560" s="2" t="s">
        <v>5891</v>
      </c>
      <c r="J11560" s="2">
        <f t="shared" si="368"/>
        <v>0</v>
      </c>
    </row>
    <row r="11561" spans="1:10" x14ac:dyDescent="0.25">
      <c r="A11561" s="2" t="s">
        <v>2030</v>
      </c>
      <c r="B11561" s="2" t="s">
        <v>2034</v>
      </c>
      <c r="C11561" s="2" t="s">
        <v>7778</v>
      </c>
      <c r="D11561" s="2" t="s">
        <v>7779</v>
      </c>
      <c r="E11561" s="2">
        <v>1</v>
      </c>
      <c r="F11561" s="2">
        <v>1</v>
      </c>
      <c r="G11561" s="2">
        <f t="shared" si="369"/>
        <v>0</v>
      </c>
      <c r="H11561" s="9">
        <v>45261</v>
      </c>
      <c r="I11561" s="2" t="s">
        <v>5891</v>
      </c>
      <c r="J11561" s="2">
        <f t="shared" si="368"/>
        <v>0</v>
      </c>
    </row>
    <row r="11562" spans="1:10" x14ac:dyDescent="0.25">
      <c r="A11562" s="2" t="s">
        <v>2030</v>
      </c>
      <c r="B11562" s="2" t="s">
        <v>2034</v>
      </c>
      <c r="C11562" s="2" t="s">
        <v>4465</v>
      </c>
      <c r="D11562" s="2" t="s">
        <v>4466</v>
      </c>
      <c r="E11562" s="2">
        <v>1</v>
      </c>
      <c r="F11562" s="2">
        <v>1</v>
      </c>
      <c r="G11562" s="2">
        <f t="shared" si="369"/>
        <v>0</v>
      </c>
      <c r="H11562" s="9">
        <v>45261</v>
      </c>
      <c r="I11562" s="2" t="s">
        <v>5891</v>
      </c>
      <c r="J11562" s="2">
        <f t="shared" si="368"/>
        <v>0</v>
      </c>
    </row>
    <row r="11563" spans="1:10" x14ac:dyDescent="0.25">
      <c r="A11563" s="2" t="s">
        <v>2030</v>
      </c>
      <c r="B11563" s="2" t="s">
        <v>2034</v>
      </c>
      <c r="C11563" s="2" t="s">
        <v>2999</v>
      </c>
      <c r="D11563" s="2" t="s">
        <v>3000</v>
      </c>
      <c r="E11563" s="2">
        <v>3</v>
      </c>
      <c r="F11563" s="2">
        <v>3</v>
      </c>
      <c r="G11563" s="2">
        <f t="shared" si="369"/>
        <v>0</v>
      </c>
      <c r="H11563" s="9">
        <v>45261</v>
      </c>
      <c r="I11563" s="2" t="s">
        <v>5891</v>
      </c>
      <c r="J11563" s="2">
        <f t="shared" si="368"/>
        <v>0</v>
      </c>
    </row>
    <row r="11564" spans="1:10" x14ac:dyDescent="0.25">
      <c r="A11564" s="2" t="s">
        <v>2030</v>
      </c>
      <c r="B11564" s="2" t="s">
        <v>2034</v>
      </c>
      <c r="C11564" s="2" t="s">
        <v>4501</v>
      </c>
      <c r="D11564" s="2" t="s">
        <v>4502</v>
      </c>
      <c r="E11564" s="2">
        <v>1</v>
      </c>
      <c r="F11564" s="2">
        <v>1</v>
      </c>
      <c r="G11564" s="2">
        <f t="shared" si="369"/>
        <v>0</v>
      </c>
      <c r="H11564" s="9">
        <v>45261</v>
      </c>
      <c r="I11564" s="2" t="s">
        <v>5891</v>
      </c>
      <c r="J11564" s="2">
        <f t="shared" si="368"/>
        <v>0</v>
      </c>
    </row>
    <row r="11565" spans="1:10" x14ac:dyDescent="0.25">
      <c r="A11565" s="2" t="s">
        <v>2030</v>
      </c>
      <c r="B11565" s="2" t="s">
        <v>2034</v>
      </c>
      <c r="C11565" s="2" t="s">
        <v>3009</v>
      </c>
      <c r="D11565" s="2" t="s">
        <v>7782</v>
      </c>
      <c r="E11565" s="2">
        <v>1</v>
      </c>
      <c r="F11565" s="2">
        <v>1</v>
      </c>
      <c r="G11565" s="2">
        <f t="shared" si="369"/>
        <v>0</v>
      </c>
      <c r="H11565" s="9">
        <v>45261</v>
      </c>
      <c r="I11565" s="2" t="s">
        <v>5891</v>
      </c>
      <c r="J11565" s="2">
        <f t="shared" si="368"/>
        <v>0</v>
      </c>
    </row>
    <row r="11566" spans="1:10" x14ac:dyDescent="0.25">
      <c r="A11566" s="2" t="s">
        <v>2030</v>
      </c>
      <c r="B11566" s="2" t="s">
        <v>2034</v>
      </c>
      <c r="C11566" s="2" t="s">
        <v>4485</v>
      </c>
      <c r="D11566" s="2" t="s">
        <v>4486</v>
      </c>
      <c r="E11566" s="2">
        <v>3</v>
      </c>
      <c r="F11566" s="2">
        <v>3</v>
      </c>
      <c r="G11566" s="2">
        <f t="shared" si="369"/>
        <v>0</v>
      </c>
      <c r="H11566" s="9">
        <v>45261</v>
      </c>
      <c r="I11566" s="2" t="s">
        <v>5891</v>
      </c>
      <c r="J11566" s="2">
        <f t="shared" si="368"/>
        <v>0</v>
      </c>
    </row>
    <row r="11567" spans="1:10" x14ac:dyDescent="0.25">
      <c r="A11567" s="2" t="s">
        <v>2030</v>
      </c>
      <c r="B11567" s="2" t="s">
        <v>2034</v>
      </c>
      <c r="C11567" s="2" t="s">
        <v>3025</v>
      </c>
      <c r="D11567" s="2" t="s">
        <v>3026</v>
      </c>
      <c r="E11567" s="2">
        <v>1</v>
      </c>
      <c r="F11567" s="2">
        <v>1</v>
      </c>
      <c r="G11567" s="2">
        <f t="shared" si="369"/>
        <v>0</v>
      </c>
      <c r="H11567" s="9">
        <v>45261</v>
      </c>
      <c r="I11567" s="2" t="s">
        <v>5891</v>
      </c>
      <c r="J11567" s="2">
        <f t="shared" ref="J11567:J11630" si="370">IF(G11567=0,0,1)</f>
        <v>0</v>
      </c>
    </row>
    <row r="11568" spans="1:10" x14ac:dyDescent="0.25">
      <c r="A11568" s="2" t="s">
        <v>2030</v>
      </c>
      <c r="B11568" s="2" t="s">
        <v>2034</v>
      </c>
      <c r="C11568" s="2" t="s">
        <v>4471</v>
      </c>
      <c r="D11568" s="2" t="s">
        <v>4472</v>
      </c>
      <c r="E11568" s="2">
        <v>1</v>
      </c>
      <c r="F11568" s="2">
        <v>1</v>
      </c>
      <c r="G11568" s="2">
        <f t="shared" si="369"/>
        <v>0</v>
      </c>
      <c r="H11568" s="9">
        <v>45261</v>
      </c>
      <c r="I11568" s="2" t="s">
        <v>5891</v>
      </c>
      <c r="J11568" s="2">
        <f t="shared" si="370"/>
        <v>0</v>
      </c>
    </row>
    <row r="11569" spans="1:10" x14ac:dyDescent="0.25">
      <c r="A11569" s="2" t="s">
        <v>2030</v>
      </c>
      <c r="B11569" s="2" t="s">
        <v>2034</v>
      </c>
      <c r="C11569" s="2" t="s">
        <v>4489</v>
      </c>
      <c r="D11569" s="2" t="s">
        <v>4490</v>
      </c>
      <c r="E11569" s="2">
        <v>4</v>
      </c>
      <c r="F11569" s="2">
        <v>4</v>
      </c>
      <c r="G11569" s="2">
        <f t="shared" si="369"/>
        <v>0</v>
      </c>
      <c r="H11569" s="9">
        <v>45261</v>
      </c>
      <c r="I11569" s="2" t="s">
        <v>5891</v>
      </c>
      <c r="J11569" s="2">
        <f t="shared" si="370"/>
        <v>0</v>
      </c>
    </row>
    <row r="11570" spans="1:10" x14ac:dyDescent="0.25">
      <c r="A11570" s="2" t="s">
        <v>2030</v>
      </c>
      <c r="B11570" s="2" t="s">
        <v>2034</v>
      </c>
      <c r="C11570" s="2" t="s">
        <v>3007</v>
      </c>
      <c r="D11570" s="2" t="s">
        <v>3008</v>
      </c>
      <c r="E11570" s="2">
        <v>1</v>
      </c>
      <c r="F11570" s="2">
        <v>1</v>
      </c>
      <c r="G11570" s="2">
        <f t="shared" si="369"/>
        <v>0</v>
      </c>
      <c r="H11570" s="9">
        <v>45261</v>
      </c>
      <c r="I11570" s="2" t="s">
        <v>5891</v>
      </c>
      <c r="J11570" s="2">
        <f t="shared" si="370"/>
        <v>0</v>
      </c>
    </row>
    <row r="11571" spans="1:10" x14ac:dyDescent="0.25">
      <c r="A11571" s="2" t="s">
        <v>2030</v>
      </c>
      <c r="B11571" s="2" t="s">
        <v>2034</v>
      </c>
      <c r="C11571" s="2" t="s">
        <v>4491</v>
      </c>
      <c r="D11571" s="2" t="s">
        <v>4492</v>
      </c>
      <c r="E11571" s="2">
        <v>2</v>
      </c>
      <c r="F11571" s="2">
        <v>2</v>
      </c>
      <c r="G11571" s="2">
        <f t="shared" si="369"/>
        <v>0</v>
      </c>
      <c r="H11571" s="9">
        <v>45261</v>
      </c>
      <c r="I11571" s="2" t="s">
        <v>5891</v>
      </c>
      <c r="J11571" s="2">
        <f t="shared" si="370"/>
        <v>0</v>
      </c>
    </row>
    <row r="11572" spans="1:10" x14ac:dyDescent="0.25">
      <c r="A11572" s="2" t="s">
        <v>2030</v>
      </c>
      <c r="B11572" s="2" t="s">
        <v>2034</v>
      </c>
      <c r="C11572" s="2" t="s">
        <v>4503</v>
      </c>
      <c r="D11572" s="2" t="s">
        <v>4504</v>
      </c>
      <c r="E11572" s="2">
        <v>5</v>
      </c>
      <c r="F11572" s="2">
        <v>5</v>
      </c>
      <c r="G11572" s="2">
        <f t="shared" si="369"/>
        <v>0</v>
      </c>
      <c r="H11572" s="9">
        <v>45261</v>
      </c>
      <c r="I11572" s="2" t="s">
        <v>5891</v>
      </c>
      <c r="J11572" s="2">
        <f t="shared" si="370"/>
        <v>0</v>
      </c>
    </row>
    <row r="11573" spans="1:10" x14ac:dyDescent="0.25">
      <c r="A11573" s="2" t="s">
        <v>2030</v>
      </c>
      <c r="B11573" s="2" t="s">
        <v>2034</v>
      </c>
      <c r="C11573" s="2" t="s">
        <v>2993</v>
      </c>
      <c r="D11573" s="2" t="s">
        <v>2994</v>
      </c>
      <c r="E11573" s="2">
        <v>1</v>
      </c>
      <c r="F11573" s="2">
        <v>1</v>
      </c>
      <c r="G11573" s="2">
        <f t="shared" si="369"/>
        <v>0</v>
      </c>
      <c r="H11573" s="9">
        <v>45261</v>
      </c>
      <c r="I11573" s="2" t="s">
        <v>5891</v>
      </c>
      <c r="J11573" s="2">
        <f t="shared" si="370"/>
        <v>0</v>
      </c>
    </row>
    <row r="11574" spans="1:10" x14ac:dyDescent="0.25">
      <c r="A11574" s="2" t="s">
        <v>2030</v>
      </c>
      <c r="B11574" s="2" t="s">
        <v>2034</v>
      </c>
      <c r="C11574" s="2" t="s">
        <v>4493</v>
      </c>
      <c r="D11574" s="2" t="s">
        <v>4494</v>
      </c>
      <c r="E11574" s="2">
        <v>2</v>
      </c>
      <c r="F11574" s="2">
        <v>2</v>
      </c>
      <c r="G11574" s="2">
        <f t="shared" si="369"/>
        <v>0</v>
      </c>
      <c r="H11574" s="9">
        <v>45261</v>
      </c>
      <c r="I11574" s="2" t="s">
        <v>5891</v>
      </c>
      <c r="J11574" s="2">
        <f t="shared" si="370"/>
        <v>0</v>
      </c>
    </row>
    <row r="11575" spans="1:10" x14ac:dyDescent="0.25">
      <c r="A11575" s="2" t="s">
        <v>2030</v>
      </c>
      <c r="B11575" s="2" t="s">
        <v>2031</v>
      </c>
      <c r="C11575" s="2" t="s">
        <v>6627</v>
      </c>
      <c r="D11575" s="2" t="s">
        <v>7783</v>
      </c>
      <c r="E11575" s="2">
        <v>12</v>
      </c>
      <c r="F11575" s="2">
        <v>12</v>
      </c>
      <c r="G11575" s="2">
        <f t="shared" si="369"/>
        <v>0</v>
      </c>
      <c r="H11575" s="9">
        <v>45261</v>
      </c>
      <c r="I11575" s="2" t="s">
        <v>5891</v>
      </c>
      <c r="J11575" s="2">
        <f t="shared" si="370"/>
        <v>0</v>
      </c>
    </row>
    <row r="11576" spans="1:10" x14ac:dyDescent="0.25">
      <c r="A11576" s="2" t="s">
        <v>2030</v>
      </c>
      <c r="B11576" s="2" t="s">
        <v>2031</v>
      </c>
      <c r="C11576" s="2" t="s">
        <v>6629</v>
      </c>
      <c r="D11576" s="2" t="s">
        <v>7784</v>
      </c>
      <c r="E11576" s="2">
        <v>4</v>
      </c>
      <c r="F11576" s="2">
        <v>4</v>
      </c>
      <c r="G11576" s="2">
        <f t="shared" si="369"/>
        <v>0</v>
      </c>
      <c r="H11576" s="9">
        <v>45261</v>
      </c>
      <c r="I11576" s="2" t="s">
        <v>5891</v>
      </c>
      <c r="J11576" s="2">
        <f t="shared" si="370"/>
        <v>0</v>
      </c>
    </row>
    <row r="11577" spans="1:10" x14ac:dyDescent="0.25">
      <c r="A11577" s="2" t="s">
        <v>2030</v>
      </c>
      <c r="B11577" s="2" t="s">
        <v>2031</v>
      </c>
      <c r="C11577" s="2" t="s">
        <v>6645</v>
      </c>
      <c r="D11577" s="2" t="s">
        <v>7785</v>
      </c>
      <c r="E11577" s="2">
        <v>8</v>
      </c>
      <c r="F11577" s="2">
        <v>8</v>
      </c>
      <c r="G11577" s="2">
        <f t="shared" si="369"/>
        <v>0</v>
      </c>
      <c r="H11577" s="9">
        <v>45261</v>
      </c>
      <c r="I11577" s="2" t="s">
        <v>5891</v>
      </c>
      <c r="J11577" s="2">
        <f t="shared" si="370"/>
        <v>0</v>
      </c>
    </row>
    <row r="11578" spans="1:10" x14ac:dyDescent="0.25">
      <c r="A11578" s="2" t="s">
        <v>2030</v>
      </c>
      <c r="B11578" s="2" t="s">
        <v>2037</v>
      </c>
      <c r="C11578" s="2" t="s">
        <v>2038</v>
      </c>
      <c r="D11578" s="2" t="s">
        <v>2039</v>
      </c>
      <c r="E11578" s="2">
        <v>8</v>
      </c>
      <c r="F11578" s="2">
        <v>8</v>
      </c>
      <c r="G11578" s="2">
        <f t="shared" si="369"/>
        <v>0</v>
      </c>
      <c r="H11578" s="9">
        <v>45261</v>
      </c>
      <c r="I11578" s="2" t="s">
        <v>5891</v>
      </c>
      <c r="J11578" s="2">
        <f t="shared" si="370"/>
        <v>0</v>
      </c>
    </row>
    <row r="11579" spans="1:10" x14ac:dyDescent="0.25">
      <c r="A11579" s="2" t="s">
        <v>2030</v>
      </c>
      <c r="B11579" s="2" t="s">
        <v>2037</v>
      </c>
      <c r="C11579" s="2" t="s">
        <v>9120</v>
      </c>
      <c r="D11579" s="2" t="s">
        <v>9121</v>
      </c>
      <c r="E11579" s="2">
        <v>24</v>
      </c>
      <c r="F11579" s="2">
        <v>24</v>
      </c>
      <c r="G11579" s="2">
        <f t="shared" si="369"/>
        <v>0</v>
      </c>
      <c r="H11579" s="9">
        <v>45261</v>
      </c>
      <c r="I11579" s="2" t="s">
        <v>5891</v>
      </c>
      <c r="J11579" s="2">
        <f t="shared" si="370"/>
        <v>0</v>
      </c>
    </row>
    <row r="11580" spans="1:10" x14ac:dyDescent="0.25">
      <c r="A11580" s="2" t="s">
        <v>2030</v>
      </c>
      <c r="B11580" s="2" t="s">
        <v>2037</v>
      </c>
      <c r="C11580" s="2" t="s">
        <v>3033</v>
      </c>
      <c r="D11580" s="2" t="s">
        <v>3034</v>
      </c>
      <c r="E11580" s="2">
        <v>16</v>
      </c>
      <c r="F11580" s="2">
        <v>16</v>
      </c>
      <c r="G11580" s="2">
        <f t="shared" si="369"/>
        <v>0</v>
      </c>
      <c r="H11580" s="9">
        <v>45261</v>
      </c>
      <c r="I11580" s="2" t="s">
        <v>5891</v>
      </c>
      <c r="J11580" s="2">
        <f t="shared" si="370"/>
        <v>0</v>
      </c>
    </row>
    <row r="11581" spans="1:10" x14ac:dyDescent="0.25">
      <c r="A11581" s="2" t="s">
        <v>2030</v>
      </c>
      <c r="B11581" s="2" t="s">
        <v>2037</v>
      </c>
      <c r="C11581" s="2" t="s">
        <v>3033</v>
      </c>
      <c r="D11581" s="2" t="s">
        <v>3034</v>
      </c>
      <c r="E11581" s="2">
        <v>2</v>
      </c>
      <c r="F11581" s="2">
        <v>6</v>
      </c>
      <c r="G11581" s="2">
        <f t="shared" si="369"/>
        <v>4</v>
      </c>
      <c r="H11581" s="9">
        <v>45261</v>
      </c>
      <c r="I11581" s="2" t="s">
        <v>5891</v>
      </c>
      <c r="J11581" s="2">
        <f t="shared" si="370"/>
        <v>1</v>
      </c>
    </row>
    <row r="11582" spans="1:10" x14ac:dyDescent="0.25">
      <c r="A11582" s="2" t="s">
        <v>2030</v>
      </c>
      <c r="B11582" s="2" t="s">
        <v>2037</v>
      </c>
      <c r="C11582" s="2" t="s">
        <v>2040</v>
      </c>
      <c r="D11582" s="2" t="s">
        <v>2041</v>
      </c>
      <c r="E11582" s="2">
        <v>42</v>
      </c>
      <c r="F11582" s="2">
        <v>44</v>
      </c>
      <c r="G11582" s="2">
        <f t="shared" si="369"/>
        <v>2</v>
      </c>
      <c r="H11582" s="9">
        <v>45261</v>
      </c>
      <c r="I11582" s="2" t="s">
        <v>5891</v>
      </c>
      <c r="J11582" s="2">
        <f t="shared" si="370"/>
        <v>1</v>
      </c>
    </row>
    <row r="11583" spans="1:10" x14ac:dyDescent="0.25">
      <c r="A11583" s="2" t="s">
        <v>2030</v>
      </c>
      <c r="B11583" s="2" t="s">
        <v>2037</v>
      </c>
      <c r="C11583" s="2" t="s">
        <v>4734</v>
      </c>
      <c r="D11583" s="2" t="s">
        <v>4735</v>
      </c>
      <c r="E11583" s="2">
        <v>8</v>
      </c>
      <c r="F11583" s="2">
        <v>8</v>
      </c>
      <c r="G11583" s="2">
        <f t="shared" si="369"/>
        <v>0</v>
      </c>
      <c r="H11583" s="9">
        <v>45261</v>
      </c>
      <c r="I11583" s="2" t="s">
        <v>5891</v>
      </c>
      <c r="J11583" s="2">
        <f t="shared" si="370"/>
        <v>0</v>
      </c>
    </row>
    <row r="11584" spans="1:10" x14ac:dyDescent="0.25">
      <c r="A11584" s="2" t="s">
        <v>2030</v>
      </c>
      <c r="B11584" s="2" t="s">
        <v>2042</v>
      </c>
      <c r="C11584" s="2" t="s">
        <v>6631</v>
      </c>
      <c r="D11584" s="2" t="s">
        <v>6632</v>
      </c>
      <c r="E11584" s="2">
        <v>1</v>
      </c>
      <c r="F11584" s="2">
        <v>1</v>
      </c>
      <c r="G11584" s="2">
        <f t="shared" si="369"/>
        <v>0</v>
      </c>
      <c r="H11584" s="9">
        <v>45261</v>
      </c>
      <c r="I11584" s="2" t="s">
        <v>5891</v>
      </c>
      <c r="J11584" s="2">
        <f t="shared" si="370"/>
        <v>0</v>
      </c>
    </row>
    <row r="11585" spans="1:10" x14ac:dyDescent="0.25">
      <c r="A11585" s="2" t="s">
        <v>2030</v>
      </c>
      <c r="B11585" s="2" t="s">
        <v>2042</v>
      </c>
      <c r="C11585" s="2" t="s">
        <v>6631</v>
      </c>
      <c r="D11585" s="2" t="s">
        <v>6632</v>
      </c>
      <c r="E11585" s="2">
        <v>1</v>
      </c>
      <c r="F11585" s="2">
        <v>1</v>
      </c>
      <c r="G11585" s="2">
        <f t="shared" si="369"/>
        <v>0</v>
      </c>
      <c r="H11585" s="9">
        <v>45261</v>
      </c>
      <c r="I11585" s="2" t="s">
        <v>5891</v>
      </c>
      <c r="J11585" s="2">
        <f t="shared" si="370"/>
        <v>0</v>
      </c>
    </row>
    <row r="11586" spans="1:10" x14ac:dyDescent="0.25">
      <c r="A11586" s="2" t="s">
        <v>2030</v>
      </c>
      <c r="B11586" s="2" t="s">
        <v>2042</v>
      </c>
      <c r="C11586" s="2" t="s">
        <v>2043</v>
      </c>
      <c r="D11586" s="2" t="s">
        <v>2044</v>
      </c>
      <c r="E11586" s="2">
        <v>3</v>
      </c>
      <c r="F11586" s="2">
        <v>3</v>
      </c>
      <c r="G11586" s="2">
        <f t="shared" si="369"/>
        <v>0</v>
      </c>
      <c r="H11586" s="9">
        <v>45261</v>
      </c>
      <c r="I11586" s="2" t="s">
        <v>5891</v>
      </c>
      <c r="J11586" s="2">
        <f t="shared" si="370"/>
        <v>0</v>
      </c>
    </row>
    <row r="11587" spans="1:10" x14ac:dyDescent="0.25">
      <c r="A11587" s="2" t="s">
        <v>2030</v>
      </c>
      <c r="B11587" s="2" t="s">
        <v>2042</v>
      </c>
      <c r="C11587" s="2" t="s">
        <v>4738</v>
      </c>
      <c r="D11587" s="2" t="s">
        <v>7585</v>
      </c>
      <c r="E11587" s="2">
        <v>2</v>
      </c>
      <c r="F11587" s="2">
        <v>2</v>
      </c>
      <c r="G11587" s="2">
        <f t="shared" si="369"/>
        <v>0</v>
      </c>
      <c r="H11587" s="9">
        <v>45261</v>
      </c>
      <c r="I11587" s="2" t="s">
        <v>5891</v>
      </c>
      <c r="J11587" s="2">
        <f t="shared" si="370"/>
        <v>0</v>
      </c>
    </row>
    <row r="11588" spans="1:10" x14ac:dyDescent="0.25">
      <c r="A11588" s="2" t="s">
        <v>2030</v>
      </c>
      <c r="B11588" s="2" t="s">
        <v>2042</v>
      </c>
      <c r="C11588" s="2" t="s">
        <v>6635</v>
      </c>
      <c r="D11588" s="2" t="s">
        <v>7587</v>
      </c>
      <c r="E11588" s="2">
        <v>12</v>
      </c>
      <c r="F11588" s="2">
        <v>12</v>
      </c>
      <c r="G11588" s="2">
        <f t="shared" si="369"/>
        <v>0</v>
      </c>
      <c r="H11588" s="9">
        <v>45261</v>
      </c>
      <c r="I11588" s="2" t="s">
        <v>5891</v>
      </c>
      <c r="J11588" s="2">
        <f t="shared" si="370"/>
        <v>0</v>
      </c>
    </row>
    <row r="11589" spans="1:10" x14ac:dyDescent="0.25">
      <c r="A11589" s="2" t="s">
        <v>2030</v>
      </c>
      <c r="B11589" s="2" t="s">
        <v>2042</v>
      </c>
      <c r="C11589" s="2" t="s">
        <v>6639</v>
      </c>
      <c r="D11589" s="2" t="s">
        <v>7790</v>
      </c>
      <c r="E11589" s="2">
        <v>4</v>
      </c>
      <c r="F11589" s="2">
        <v>4</v>
      </c>
      <c r="G11589" s="2">
        <f t="shared" si="369"/>
        <v>0</v>
      </c>
      <c r="H11589" s="9">
        <v>45261</v>
      </c>
      <c r="I11589" s="2" t="s">
        <v>5891</v>
      </c>
      <c r="J11589" s="2">
        <f t="shared" si="370"/>
        <v>0</v>
      </c>
    </row>
    <row r="11590" spans="1:10" x14ac:dyDescent="0.25">
      <c r="A11590" s="2" t="s">
        <v>2030</v>
      </c>
      <c r="B11590" s="2" t="s">
        <v>2042</v>
      </c>
      <c r="C11590" s="2" t="s">
        <v>3021</v>
      </c>
      <c r="D11590" s="2" t="s">
        <v>3022</v>
      </c>
      <c r="E11590" s="2">
        <v>5</v>
      </c>
      <c r="F11590" s="2">
        <v>5</v>
      </c>
      <c r="G11590" s="2">
        <f t="shared" si="369"/>
        <v>0</v>
      </c>
      <c r="H11590" s="9">
        <v>45261</v>
      </c>
      <c r="I11590" s="2" t="s">
        <v>5891</v>
      </c>
      <c r="J11590" s="2">
        <f t="shared" si="370"/>
        <v>0</v>
      </c>
    </row>
    <row r="11591" spans="1:10" x14ac:dyDescent="0.25">
      <c r="A11591" s="2" t="s">
        <v>2030</v>
      </c>
      <c r="B11591" s="2" t="s">
        <v>2042</v>
      </c>
      <c r="C11591" s="2" t="s">
        <v>2047</v>
      </c>
      <c r="D11591" s="2" t="s">
        <v>2048</v>
      </c>
      <c r="E11591" s="2">
        <v>1</v>
      </c>
      <c r="F11591" s="2">
        <v>1</v>
      </c>
      <c r="G11591" s="2">
        <f t="shared" si="369"/>
        <v>0</v>
      </c>
      <c r="H11591" s="9">
        <v>45261</v>
      </c>
      <c r="I11591" s="2" t="s">
        <v>5891</v>
      </c>
      <c r="J11591" s="2">
        <f t="shared" si="370"/>
        <v>0</v>
      </c>
    </row>
    <row r="11592" spans="1:10" x14ac:dyDescent="0.25">
      <c r="A11592" s="2" t="s">
        <v>2030</v>
      </c>
      <c r="B11592" s="2" t="s">
        <v>2042</v>
      </c>
      <c r="C11592" s="2" t="s">
        <v>3037</v>
      </c>
      <c r="D11592" s="2" t="s">
        <v>3038</v>
      </c>
      <c r="E11592" s="2">
        <v>2</v>
      </c>
      <c r="F11592" s="2">
        <v>2</v>
      </c>
      <c r="G11592" s="2">
        <f t="shared" si="369"/>
        <v>0</v>
      </c>
      <c r="H11592" s="9">
        <v>45261</v>
      </c>
      <c r="I11592" s="2" t="s">
        <v>5891</v>
      </c>
      <c r="J11592" s="2">
        <f t="shared" si="370"/>
        <v>0</v>
      </c>
    </row>
    <row r="11593" spans="1:10" x14ac:dyDescent="0.25">
      <c r="A11593" s="2" t="s">
        <v>2030</v>
      </c>
      <c r="B11593" s="2" t="s">
        <v>2042</v>
      </c>
      <c r="C11593" s="2" t="s">
        <v>7592</v>
      </c>
      <c r="D11593" s="2" t="s">
        <v>7593</v>
      </c>
      <c r="E11593" s="2">
        <v>2</v>
      </c>
      <c r="F11593" s="2">
        <v>2</v>
      </c>
      <c r="G11593" s="2">
        <f t="shared" ref="G11593:G11656" si="371">F11593-E11593</f>
        <v>0</v>
      </c>
      <c r="H11593" s="9">
        <v>45261</v>
      </c>
      <c r="I11593" s="2" t="s">
        <v>5891</v>
      </c>
      <c r="J11593" s="2">
        <f t="shared" si="370"/>
        <v>0</v>
      </c>
    </row>
    <row r="11594" spans="1:10" x14ac:dyDescent="0.25">
      <c r="A11594" s="2" t="s">
        <v>2030</v>
      </c>
      <c r="B11594" s="2" t="s">
        <v>2042</v>
      </c>
      <c r="C11594" s="2" t="s">
        <v>2051</v>
      </c>
      <c r="D11594" s="2" t="s">
        <v>2052</v>
      </c>
      <c r="E11594" s="2">
        <v>4</v>
      </c>
      <c r="F11594" s="2">
        <v>4</v>
      </c>
      <c r="G11594" s="2">
        <f t="shared" si="371"/>
        <v>0</v>
      </c>
      <c r="H11594" s="9">
        <v>45261</v>
      </c>
      <c r="I11594" s="2" t="s">
        <v>5891</v>
      </c>
      <c r="J11594" s="2">
        <f t="shared" si="370"/>
        <v>0</v>
      </c>
    </row>
    <row r="11595" spans="1:10" x14ac:dyDescent="0.25">
      <c r="A11595" s="2" t="s">
        <v>2030</v>
      </c>
      <c r="B11595" s="2" t="s">
        <v>2042</v>
      </c>
      <c r="C11595" s="2" t="s">
        <v>4736</v>
      </c>
      <c r="D11595" s="2" t="s">
        <v>4737</v>
      </c>
      <c r="E11595" s="2">
        <v>3</v>
      </c>
      <c r="F11595" s="2">
        <v>3</v>
      </c>
      <c r="G11595" s="2">
        <f t="shared" si="371"/>
        <v>0</v>
      </c>
      <c r="H11595" s="9">
        <v>45261</v>
      </c>
      <c r="I11595" s="2" t="s">
        <v>5891</v>
      </c>
      <c r="J11595" s="2">
        <f t="shared" si="370"/>
        <v>0</v>
      </c>
    </row>
    <row r="11596" spans="1:10" x14ac:dyDescent="0.25">
      <c r="A11596" s="2" t="s">
        <v>2030</v>
      </c>
      <c r="B11596" s="2" t="s">
        <v>2042</v>
      </c>
      <c r="C11596" s="2" t="s">
        <v>7590</v>
      </c>
      <c r="D11596" s="2" t="s">
        <v>7591</v>
      </c>
      <c r="E11596" s="2">
        <v>4</v>
      </c>
      <c r="F11596" s="2">
        <v>4</v>
      </c>
      <c r="G11596" s="2">
        <f t="shared" si="371"/>
        <v>0</v>
      </c>
      <c r="H11596" s="9">
        <v>45261</v>
      </c>
      <c r="I11596" s="2" t="s">
        <v>5891</v>
      </c>
      <c r="J11596" s="2">
        <f t="shared" si="370"/>
        <v>0</v>
      </c>
    </row>
    <row r="11597" spans="1:10" x14ac:dyDescent="0.25">
      <c r="A11597" s="2" t="s">
        <v>2030</v>
      </c>
      <c r="B11597" s="2" t="s">
        <v>2042</v>
      </c>
      <c r="C11597" s="2" t="s">
        <v>7793</v>
      </c>
      <c r="D11597" s="2" t="s">
        <v>7794</v>
      </c>
      <c r="E11597" s="2">
        <v>2</v>
      </c>
      <c r="F11597" s="2">
        <v>0</v>
      </c>
      <c r="G11597" s="2">
        <f t="shared" si="371"/>
        <v>-2</v>
      </c>
      <c r="H11597" s="9">
        <v>45261</v>
      </c>
      <c r="I11597" s="2" t="s">
        <v>5891</v>
      </c>
      <c r="J11597" s="2">
        <f t="shared" si="370"/>
        <v>1</v>
      </c>
    </row>
    <row r="11598" spans="1:10" x14ac:dyDescent="0.25">
      <c r="A11598" s="2" t="s">
        <v>2030</v>
      </c>
      <c r="B11598" s="2" t="s">
        <v>2042</v>
      </c>
      <c r="C11598" s="2" t="s">
        <v>7795</v>
      </c>
      <c r="D11598" s="2" t="s">
        <v>7796</v>
      </c>
      <c r="E11598" s="2">
        <v>1</v>
      </c>
      <c r="F11598" s="2">
        <v>1</v>
      </c>
      <c r="G11598" s="2">
        <f t="shared" si="371"/>
        <v>0</v>
      </c>
      <c r="H11598" s="9">
        <v>45261</v>
      </c>
      <c r="I11598" s="2" t="s">
        <v>5891</v>
      </c>
      <c r="J11598" s="2">
        <f t="shared" si="370"/>
        <v>0</v>
      </c>
    </row>
    <row r="11599" spans="1:10" x14ac:dyDescent="0.25">
      <c r="A11599" s="2" t="s">
        <v>2030</v>
      </c>
      <c r="B11599" s="2" t="s">
        <v>2031</v>
      </c>
      <c r="C11599" s="2" t="s">
        <v>6643</v>
      </c>
      <c r="D11599" s="2" t="s">
        <v>7797</v>
      </c>
      <c r="E11599" s="2">
        <v>2</v>
      </c>
      <c r="F11599" s="2">
        <v>2</v>
      </c>
      <c r="G11599" s="2">
        <f t="shared" si="371"/>
        <v>0</v>
      </c>
      <c r="H11599" s="9">
        <v>45261</v>
      </c>
      <c r="I11599" s="2" t="s">
        <v>5891</v>
      </c>
      <c r="J11599" s="2">
        <f t="shared" si="370"/>
        <v>0</v>
      </c>
    </row>
    <row r="11600" spans="1:10" x14ac:dyDescent="0.25">
      <c r="A11600" s="2" t="s">
        <v>2030</v>
      </c>
      <c r="B11600" s="2" t="s">
        <v>2055</v>
      </c>
      <c r="C11600" s="2" t="s">
        <v>2058</v>
      </c>
      <c r="D11600" s="2" t="s">
        <v>2059</v>
      </c>
      <c r="E11600" s="2">
        <v>5</v>
      </c>
      <c r="F11600" s="2">
        <v>6</v>
      </c>
      <c r="G11600" s="2">
        <f t="shared" si="371"/>
        <v>1</v>
      </c>
      <c r="H11600" s="9">
        <v>45261</v>
      </c>
      <c r="I11600" s="2" t="s">
        <v>5891</v>
      </c>
      <c r="J11600" s="2">
        <f t="shared" si="370"/>
        <v>1</v>
      </c>
    </row>
    <row r="11601" spans="1:10" x14ac:dyDescent="0.25">
      <c r="A11601" s="2" t="s">
        <v>2030</v>
      </c>
      <c r="B11601" s="2" t="s">
        <v>2055</v>
      </c>
      <c r="C11601" s="2" t="s">
        <v>3041</v>
      </c>
      <c r="D11601" s="2" t="s">
        <v>3042</v>
      </c>
      <c r="E11601" s="2">
        <v>1</v>
      </c>
      <c r="F11601" s="2">
        <v>1</v>
      </c>
      <c r="G11601" s="2">
        <f t="shared" si="371"/>
        <v>0</v>
      </c>
      <c r="H11601" s="9">
        <v>45261</v>
      </c>
      <c r="I11601" s="2" t="s">
        <v>5891</v>
      </c>
      <c r="J11601" s="2">
        <f t="shared" si="370"/>
        <v>0</v>
      </c>
    </row>
    <row r="11602" spans="1:10" x14ac:dyDescent="0.25">
      <c r="A11602" s="2" t="s">
        <v>2030</v>
      </c>
      <c r="B11602" s="2" t="s">
        <v>2055</v>
      </c>
      <c r="C11602" s="2" t="s">
        <v>3005</v>
      </c>
      <c r="D11602" s="2" t="s">
        <v>3006</v>
      </c>
      <c r="E11602" s="2">
        <v>1</v>
      </c>
      <c r="F11602" s="2">
        <v>1</v>
      </c>
      <c r="G11602" s="2">
        <f t="shared" si="371"/>
        <v>0</v>
      </c>
      <c r="H11602" s="9">
        <v>45261</v>
      </c>
      <c r="I11602" s="2" t="s">
        <v>5891</v>
      </c>
      <c r="J11602" s="2">
        <f t="shared" si="370"/>
        <v>0</v>
      </c>
    </row>
    <row r="11603" spans="1:10" x14ac:dyDescent="0.25">
      <c r="A11603" s="2" t="s">
        <v>2030</v>
      </c>
      <c r="B11603" s="2" t="s">
        <v>2060</v>
      </c>
      <c r="C11603" s="2" t="s">
        <v>4789</v>
      </c>
      <c r="D11603" s="2" t="s">
        <v>4790</v>
      </c>
      <c r="E11603" s="2">
        <v>12</v>
      </c>
      <c r="F11603" s="2">
        <v>10</v>
      </c>
      <c r="G11603" s="2">
        <f t="shared" si="371"/>
        <v>-2</v>
      </c>
      <c r="H11603" s="9">
        <v>45261</v>
      </c>
      <c r="I11603" s="2" t="s">
        <v>5891</v>
      </c>
      <c r="J11603" s="2">
        <f t="shared" si="370"/>
        <v>1</v>
      </c>
    </row>
    <row r="11604" spans="1:10" x14ac:dyDescent="0.25">
      <c r="A11604" s="2" t="s">
        <v>2030</v>
      </c>
      <c r="B11604" s="2" t="s">
        <v>2060</v>
      </c>
      <c r="C11604" s="2" t="s">
        <v>4787</v>
      </c>
      <c r="D11604" s="2" t="s">
        <v>4788</v>
      </c>
      <c r="E11604" s="2">
        <v>12</v>
      </c>
      <c r="F11604" s="2">
        <v>10</v>
      </c>
      <c r="G11604" s="2">
        <f t="shared" si="371"/>
        <v>-2</v>
      </c>
      <c r="H11604" s="9">
        <v>45261</v>
      </c>
      <c r="I11604" s="2" t="s">
        <v>5891</v>
      </c>
      <c r="J11604" s="2">
        <f t="shared" si="370"/>
        <v>1</v>
      </c>
    </row>
    <row r="11605" spans="1:10" x14ac:dyDescent="0.25">
      <c r="A11605" s="2" t="s">
        <v>2030</v>
      </c>
      <c r="B11605" s="2" t="s">
        <v>2060</v>
      </c>
      <c r="C11605" s="2" t="s">
        <v>2061</v>
      </c>
      <c r="D11605" s="2" t="s">
        <v>2062</v>
      </c>
      <c r="E11605" s="2">
        <v>1</v>
      </c>
      <c r="F11605" s="2">
        <v>1</v>
      </c>
      <c r="G11605" s="2">
        <f t="shared" si="371"/>
        <v>0</v>
      </c>
      <c r="H11605" s="9">
        <v>45261</v>
      </c>
      <c r="I11605" s="2" t="s">
        <v>5891</v>
      </c>
      <c r="J11605" s="2">
        <f t="shared" si="370"/>
        <v>0</v>
      </c>
    </row>
    <row r="11606" spans="1:10" x14ac:dyDescent="0.25">
      <c r="A11606" s="2" t="s">
        <v>2030</v>
      </c>
      <c r="B11606" s="2" t="s">
        <v>2060</v>
      </c>
      <c r="C11606" s="2" t="s">
        <v>7800</v>
      </c>
      <c r="D11606" s="2" t="s">
        <v>7801</v>
      </c>
      <c r="E11606" s="2">
        <v>1</v>
      </c>
      <c r="F11606" s="2">
        <v>1</v>
      </c>
      <c r="G11606" s="2">
        <f t="shared" si="371"/>
        <v>0</v>
      </c>
      <c r="H11606" s="9">
        <v>45261</v>
      </c>
      <c r="I11606" s="2" t="s">
        <v>5891</v>
      </c>
      <c r="J11606" s="2">
        <f t="shared" si="370"/>
        <v>0</v>
      </c>
    </row>
    <row r="11607" spans="1:10" x14ac:dyDescent="0.25">
      <c r="A11607" s="2" t="s">
        <v>2030</v>
      </c>
      <c r="B11607" s="2" t="s">
        <v>2060</v>
      </c>
      <c r="C11607" s="2" t="s">
        <v>2063</v>
      </c>
      <c r="D11607" s="2" t="s">
        <v>2064</v>
      </c>
      <c r="E11607" s="2">
        <v>2</v>
      </c>
      <c r="F11607" s="2">
        <v>3</v>
      </c>
      <c r="G11607" s="2">
        <f t="shared" si="371"/>
        <v>1</v>
      </c>
      <c r="H11607" s="9">
        <v>45261</v>
      </c>
      <c r="I11607" s="2" t="s">
        <v>5891</v>
      </c>
      <c r="J11607" s="2">
        <f t="shared" si="370"/>
        <v>1</v>
      </c>
    </row>
    <row r="11608" spans="1:10" x14ac:dyDescent="0.25">
      <c r="A11608" s="2" t="s">
        <v>2030</v>
      </c>
      <c r="B11608" s="2" t="s">
        <v>2060</v>
      </c>
      <c r="C11608" s="2" t="s">
        <v>2065</v>
      </c>
      <c r="D11608" s="2" t="s">
        <v>2066</v>
      </c>
      <c r="E11608" s="2">
        <v>1</v>
      </c>
      <c r="F11608" s="2">
        <v>1</v>
      </c>
      <c r="G11608" s="2">
        <f t="shared" si="371"/>
        <v>0</v>
      </c>
      <c r="H11608" s="9">
        <v>45261</v>
      </c>
      <c r="I11608" s="2" t="s">
        <v>5891</v>
      </c>
      <c r="J11608" s="2">
        <f t="shared" si="370"/>
        <v>0</v>
      </c>
    </row>
    <row r="11609" spans="1:10" x14ac:dyDescent="0.25">
      <c r="A11609" s="2" t="s">
        <v>2030</v>
      </c>
      <c r="B11609" s="2" t="s">
        <v>2060</v>
      </c>
      <c r="C11609" s="2" t="s">
        <v>2065</v>
      </c>
      <c r="D11609" s="2" t="s">
        <v>2066</v>
      </c>
      <c r="E11609" s="2">
        <v>3</v>
      </c>
      <c r="F11609" s="2">
        <v>3</v>
      </c>
      <c r="G11609" s="2">
        <f t="shared" si="371"/>
        <v>0</v>
      </c>
      <c r="H11609" s="9">
        <v>45261</v>
      </c>
      <c r="I11609" s="2" t="s">
        <v>5891</v>
      </c>
      <c r="J11609" s="2">
        <f t="shared" si="370"/>
        <v>0</v>
      </c>
    </row>
    <row r="11610" spans="1:10" x14ac:dyDescent="0.25">
      <c r="A11610" s="2" t="s">
        <v>2030</v>
      </c>
      <c r="B11610" s="2" t="s">
        <v>2060</v>
      </c>
      <c r="C11610" s="2" t="s">
        <v>2067</v>
      </c>
      <c r="D11610" s="2" t="s">
        <v>2068</v>
      </c>
      <c r="E11610" s="2">
        <v>5</v>
      </c>
      <c r="F11610" s="2">
        <v>6</v>
      </c>
      <c r="G11610" s="2">
        <f t="shared" si="371"/>
        <v>1</v>
      </c>
      <c r="H11610" s="9">
        <v>45261</v>
      </c>
      <c r="I11610" s="2" t="s">
        <v>5891</v>
      </c>
      <c r="J11610" s="2">
        <f t="shared" si="370"/>
        <v>1</v>
      </c>
    </row>
    <row r="11611" spans="1:10" x14ac:dyDescent="0.25">
      <c r="A11611" s="2" t="s">
        <v>2030</v>
      </c>
      <c r="B11611" s="2" t="s">
        <v>2060</v>
      </c>
      <c r="C11611" s="2" t="s">
        <v>7808</v>
      </c>
      <c r="D11611" s="2" t="s">
        <v>7809</v>
      </c>
      <c r="E11611" s="2">
        <v>16</v>
      </c>
      <c r="F11611" s="2">
        <v>16</v>
      </c>
      <c r="G11611" s="2">
        <f t="shared" si="371"/>
        <v>0</v>
      </c>
      <c r="H11611" s="9">
        <v>45261</v>
      </c>
      <c r="I11611" s="2" t="s">
        <v>5891</v>
      </c>
      <c r="J11611" s="2">
        <f t="shared" si="370"/>
        <v>0</v>
      </c>
    </row>
    <row r="11612" spans="1:10" x14ac:dyDescent="0.25">
      <c r="A11612" s="2" t="s">
        <v>2030</v>
      </c>
      <c r="B11612" s="2" t="s">
        <v>2060</v>
      </c>
      <c r="C11612" s="2" t="s">
        <v>2069</v>
      </c>
      <c r="D11612" s="2" t="s">
        <v>2070</v>
      </c>
      <c r="E11612" s="2">
        <v>1</v>
      </c>
      <c r="F11612" s="2">
        <v>1</v>
      </c>
      <c r="G11612" s="2">
        <f t="shared" si="371"/>
        <v>0</v>
      </c>
      <c r="H11612" s="9">
        <v>45261</v>
      </c>
      <c r="I11612" s="2" t="s">
        <v>5891</v>
      </c>
      <c r="J11612" s="2">
        <f t="shared" si="370"/>
        <v>0</v>
      </c>
    </row>
    <row r="11613" spans="1:10" x14ac:dyDescent="0.25">
      <c r="A11613" s="2" t="s">
        <v>2030</v>
      </c>
      <c r="B11613" s="2" t="s">
        <v>2060</v>
      </c>
      <c r="C11613" s="2" t="s">
        <v>2071</v>
      </c>
      <c r="D11613" s="2" t="s">
        <v>2072</v>
      </c>
      <c r="E11613" s="2">
        <v>1</v>
      </c>
      <c r="F11613" s="2">
        <v>1</v>
      </c>
      <c r="G11613" s="2">
        <f t="shared" si="371"/>
        <v>0</v>
      </c>
      <c r="H11613" s="9">
        <v>45261</v>
      </c>
      <c r="I11613" s="2" t="s">
        <v>5891</v>
      </c>
      <c r="J11613" s="2">
        <f t="shared" si="370"/>
        <v>0</v>
      </c>
    </row>
    <row r="11614" spans="1:10" x14ac:dyDescent="0.25">
      <c r="A11614" s="2" t="s">
        <v>2030</v>
      </c>
      <c r="B11614" s="2" t="s">
        <v>2060</v>
      </c>
      <c r="C11614" s="2" t="s">
        <v>2073</v>
      </c>
      <c r="D11614" s="2" t="s">
        <v>2074</v>
      </c>
      <c r="E11614" s="2">
        <v>2</v>
      </c>
      <c r="F11614" s="2">
        <v>2</v>
      </c>
      <c r="G11614" s="2">
        <f t="shared" si="371"/>
        <v>0</v>
      </c>
      <c r="H11614" s="9">
        <v>45261</v>
      </c>
      <c r="I11614" s="2" t="s">
        <v>5891</v>
      </c>
      <c r="J11614" s="2">
        <f t="shared" si="370"/>
        <v>0</v>
      </c>
    </row>
    <row r="11615" spans="1:10" x14ac:dyDescent="0.25">
      <c r="A11615" s="2" t="s">
        <v>2030</v>
      </c>
      <c r="B11615" s="2" t="s">
        <v>2060</v>
      </c>
      <c r="C11615" s="2" t="s">
        <v>9122</v>
      </c>
      <c r="D11615" s="2" t="s">
        <v>9123</v>
      </c>
      <c r="E11615" s="2">
        <v>8</v>
      </c>
      <c r="F11615" s="2">
        <v>8</v>
      </c>
      <c r="G11615" s="2">
        <f t="shared" si="371"/>
        <v>0</v>
      </c>
      <c r="H11615" s="9">
        <v>45261</v>
      </c>
      <c r="I11615" s="2" t="s">
        <v>5891</v>
      </c>
      <c r="J11615" s="2">
        <f t="shared" si="370"/>
        <v>0</v>
      </c>
    </row>
    <row r="11616" spans="1:10" x14ac:dyDescent="0.25">
      <c r="A11616" s="2" t="s">
        <v>2030</v>
      </c>
      <c r="B11616" s="2" t="s">
        <v>2060</v>
      </c>
      <c r="C11616" s="2" t="s">
        <v>2075</v>
      </c>
      <c r="D11616" s="2" t="s">
        <v>2076</v>
      </c>
      <c r="E11616" s="2">
        <v>2</v>
      </c>
      <c r="F11616" s="2">
        <v>2</v>
      </c>
      <c r="G11616" s="2">
        <f t="shared" si="371"/>
        <v>0</v>
      </c>
      <c r="H11616" s="9">
        <v>45261</v>
      </c>
      <c r="I11616" s="2" t="s">
        <v>5891</v>
      </c>
      <c r="J11616" s="2">
        <f t="shared" si="370"/>
        <v>0</v>
      </c>
    </row>
    <row r="11617" spans="1:10" x14ac:dyDescent="0.25">
      <c r="A11617" s="2" t="s">
        <v>2030</v>
      </c>
      <c r="B11617" s="2" t="s">
        <v>2060</v>
      </c>
      <c r="C11617" s="2" t="s">
        <v>2075</v>
      </c>
      <c r="D11617" s="2" t="s">
        <v>2076</v>
      </c>
      <c r="E11617" s="2">
        <v>7</v>
      </c>
      <c r="F11617" s="2">
        <v>7</v>
      </c>
      <c r="G11617" s="2">
        <f t="shared" si="371"/>
        <v>0</v>
      </c>
      <c r="H11617" s="9">
        <v>45261</v>
      </c>
      <c r="I11617" s="2" t="s">
        <v>5891</v>
      </c>
      <c r="J11617" s="2">
        <f t="shared" si="370"/>
        <v>0</v>
      </c>
    </row>
    <row r="11618" spans="1:10" x14ac:dyDescent="0.25">
      <c r="A11618" s="2" t="s">
        <v>2030</v>
      </c>
      <c r="B11618" s="2" t="s">
        <v>2060</v>
      </c>
      <c r="C11618" s="2" t="s">
        <v>2077</v>
      </c>
      <c r="D11618" s="2" t="s">
        <v>2078</v>
      </c>
      <c r="E11618" s="2">
        <v>4</v>
      </c>
      <c r="F11618" s="2">
        <v>4</v>
      </c>
      <c r="G11618" s="2">
        <f t="shared" si="371"/>
        <v>0</v>
      </c>
      <c r="H11618" s="9">
        <v>45261</v>
      </c>
      <c r="I11618" s="2" t="s">
        <v>5891</v>
      </c>
      <c r="J11618" s="2">
        <f t="shared" si="370"/>
        <v>0</v>
      </c>
    </row>
    <row r="11619" spans="1:10" x14ac:dyDescent="0.25">
      <c r="A11619" s="2" t="s">
        <v>2030</v>
      </c>
      <c r="B11619" s="2" t="s">
        <v>2060</v>
      </c>
      <c r="C11619" s="2" t="s">
        <v>2079</v>
      </c>
      <c r="D11619" s="2" t="s">
        <v>2080</v>
      </c>
      <c r="E11619" s="2">
        <v>4</v>
      </c>
      <c r="F11619" s="2">
        <v>4</v>
      </c>
      <c r="G11619" s="2">
        <f t="shared" si="371"/>
        <v>0</v>
      </c>
      <c r="H11619" s="9">
        <v>45261</v>
      </c>
      <c r="I11619" s="2" t="s">
        <v>5891</v>
      </c>
      <c r="J11619" s="2">
        <f t="shared" si="370"/>
        <v>0</v>
      </c>
    </row>
    <row r="11620" spans="1:10" x14ac:dyDescent="0.25">
      <c r="A11620" s="2" t="s">
        <v>2030</v>
      </c>
      <c r="B11620" s="2" t="s">
        <v>2060</v>
      </c>
      <c r="C11620" s="2" t="s">
        <v>4768</v>
      </c>
      <c r="D11620" s="2" t="s">
        <v>4769</v>
      </c>
      <c r="E11620" s="2">
        <v>8</v>
      </c>
      <c r="F11620" s="2">
        <v>8</v>
      </c>
      <c r="G11620" s="2">
        <f t="shared" si="371"/>
        <v>0</v>
      </c>
      <c r="H11620" s="9">
        <v>45261</v>
      </c>
      <c r="I11620" s="2" t="s">
        <v>5891</v>
      </c>
      <c r="J11620" s="2">
        <f t="shared" si="370"/>
        <v>0</v>
      </c>
    </row>
    <row r="11621" spans="1:10" x14ac:dyDescent="0.25">
      <c r="A11621" s="2" t="s">
        <v>2030</v>
      </c>
      <c r="B11621" s="2" t="s">
        <v>2060</v>
      </c>
      <c r="C11621" s="2" t="s">
        <v>2081</v>
      </c>
      <c r="D11621" s="2" t="s">
        <v>2082</v>
      </c>
      <c r="E11621" s="2">
        <v>20</v>
      </c>
      <c r="F11621" s="2">
        <v>20</v>
      </c>
      <c r="G11621" s="2">
        <f t="shared" si="371"/>
        <v>0</v>
      </c>
      <c r="H11621" s="9">
        <v>45261</v>
      </c>
      <c r="I11621" s="2" t="s">
        <v>5891</v>
      </c>
      <c r="J11621" s="2">
        <f t="shared" si="370"/>
        <v>0</v>
      </c>
    </row>
    <row r="11622" spans="1:10" x14ac:dyDescent="0.25">
      <c r="A11622" s="2" t="s">
        <v>2030</v>
      </c>
      <c r="B11622" s="2" t="s">
        <v>2060</v>
      </c>
      <c r="C11622" s="2" t="s">
        <v>2083</v>
      </c>
      <c r="D11622" s="2" t="s">
        <v>2084</v>
      </c>
      <c r="E11622" s="2">
        <v>3</v>
      </c>
      <c r="F11622" s="2">
        <v>3</v>
      </c>
      <c r="G11622" s="2">
        <f t="shared" si="371"/>
        <v>0</v>
      </c>
      <c r="H11622" s="9">
        <v>45261</v>
      </c>
      <c r="I11622" s="2" t="s">
        <v>5891</v>
      </c>
      <c r="J11622" s="2">
        <f t="shared" si="370"/>
        <v>0</v>
      </c>
    </row>
    <row r="11623" spans="1:10" x14ac:dyDescent="0.25">
      <c r="A11623" s="2" t="s">
        <v>2030</v>
      </c>
      <c r="B11623" s="2" t="s">
        <v>2060</v>
      </c>
      <c r="C11623" s="2" t="s">
        <v>2085</v>
      </c>
      <c r="D11623" s="2" t="s">
        <v>2086</v>
      </c>
      <c r="E11623" s="2">
        <v>1</v>
      </c>
      <c r="F11623" s="2">
        <v>1</v>
      </c>
      <c r="G11623" s="2">
        <f t="shared" si="371"/>
        <v>0</v>
      </c>
      <c r="H11623" s="9">
        <v>45261</v>
      </c>
      <c r="I11623" s="2" t="s">
        <v>5891</v>
      </c>
      <c r="J11623" s="2">
        <f t="shared" si="370"/>
        <v>0</v>
      </c>
    </row>
    <row r="11624" spans="1:10" x14ac:dyDescent="0.25">
      <c r="A11624" s="2" t="s">
        <v>2030</v>
      </c>
      <c r="B11624" s="2" t="s">
        <v>2060</v>
      </c>
      <c r="C11624" s="2" t="s">
        <v>4770</v>
      </c>
      <c r="D11624" s="2" t="s">
        <v>6667</v>
      </c>
      <c r="E11624" s="2">
        <v>2</v>
      </c>
      <c r="F11624" s="2">
        <v>2</v>
      </c>
      <c r="G11624" s="2">
        <f t="shared" si="371"/>
        <v>0</v>
      </c>
      <c r="H11624" s="9">
        <v>45261</v>
      </c>
      <c r="I11624" s="2" t="s">
        <v>5891</v>
      </c>
      <c r="J11624" s="2">
        <f t="shared" si="370"/>
        <v>0</v>
      </c>
    </row>
    <row r="11625" spans="1:10" x14ac:dyDescent="0.25">
      <c r="A11625" s="2" t="s">
        <v>2030</v>
      </c>
      <c r="B11625" s="2" t="s">
        <v>2060</v>
      </c>
      <c r="C11625" s="2" t="s">
        <v>2087</v>
      </c>
      <c r="D11625" s="2" t="s">
        <v>2088</v>
      </c>
      <c r="E11625" s="2">
        <v>2</v>
      </c>
      <c r="F11625" s="2">
        <v>2</v>
      </c>
      <c r="G11625" s="2">
        <f t="shared" si="371"/>
        <v>0</v>
      </c>
      <c r="H11625" s="9">
        <v>45261</v>
      </c>
      <c r="I11625" s="2" t="s">
        <v>5891</v>
      </c>
      <c r="J11625" s="2">
        <f t="shared" si="370"/>
        <v>0</v>
      </c>
    </row>
    <row r="11626" spans="1:10" x14ac:dyDescent="0.25">
      <c r="A11626" s="2" t="s">
        <v>2030</v>
      </c>
      <c r="B11626" s="2" t="s">
        <v>2060</v>
      </c>
      <c r="C11626" s="2" t="s">
        <v>2089</v>
      </c>
      <c r="D11626" s="2" t="s">
        <v>2090</v>
      </c>
      <c r="E11626" s="2">
        <v>2</v>
      </c>
      <c r="F11626" s="2">
        <v>2</v>
      </c>
      <c r="G11626" s="2">
        <f t="shared" si="371"/>
        <v>0</v>
      </c>
      <c r="H11626" s="9">
        <v>45261</v>
      </c>
      <c r="I11626" s="2" t="s">
        <v>5891</v>
      </c>
      <c r="J11626" s="2">
        <f t="shared" si="370"/>
        <v>0</v>
      </c>
    </row>
    <row r="11627" spans="1:10" x14ac:dyDescent="0.25">
      <c r="A11627" s="2" t="s">
        <v>2030</v>
      </c>
      <c r="B11627" s="2" t="s">
        <v>2031</v>
      </c>
      <c r="C11627" s="2" t="s">
        <v>6651</v>
      </c>
      <c r="D11627" s="2" t="s">
        <v>6652</v>
      </c>
      <c r="E11627" s="2">
        <v>8</v>
      </c>
      <c r="F11627" s="2">
        <v>8</v>
      </c>
      <c r="G11627" s="2">
        <f t="shared" si="371"/>
        <v>0</v>
      </c>
      <c r="H11627" s="9">
        <v>45261</v>
      </c>
      <c r="I11627" s="2" t="s">
        <v>5891</v>
      </c>
      <c r="J11627" s="2">
        <f t="shared" si="370"/>
        <v>0</v>
      </c>
    </row>
    <row r="11628" spans="1:10" x14ac:dyDescent="0.25">
      <c r="A11628" s="2" t="s">
        <v>2030</v>
      </c>
      <c r="B11628" s="2" t="s">
        <v>2031</v>
      </c>
      <c r="C11628" s="2" t="s">
        <v>6655</v>
      </c>
      <c r="D11628" s="2" t="s">
        <v>7810</v>
      </c>
      <c r="E11628" s="2">
        <v>1</v>
      </c>
      <c r="F11628" s="2">
        <v>1</v>
      </c>
      <c r="G11628" s="2">
        <f t="shared" si="371"/>
        <v>0</v>
      </c>
      <c r="H11628" s="9">
        <v>45261</v>
      </c>
      <c r="I11628" s="2" t="s">
        <v>5891</v>
      </c>
      <c r="J11628" s="2">
        <f t="shared" si="370"/>
        <v>0</v>
      </c>
    </row>
    <row r="11629" spans="1:10" x14ac:dyDescent="0.25">
      <c r="A11629" s="2" t="s">
        <v>2030</v>
      </c>
      <c r="B11629" s="2" t="s">
        <v>2091</v>
      </c>
      <c r="C11629" s="2" t="s">
        <v>7811</v>
      </c>
      <c r="D11629" s="2" t="s">
        <v>7812</v>
      </c>
      <c r="E11629" s="2">
        <v>5</v>
      </c>
      <c r="F11629" s="2">
        <v>5</v>
      </c>
      <c r="G11629" s="2">
        <f t="shared" si="371"/>
        <v>0</v>
      </c>
      <c r="H11629" s="9">
        <v>45261</v>
      </c>
      <c r="I11629" s="2" t="s">
        <v>5891</v>
      </c>
      <c r="J11629" s="2">
        <f t="shared" si="370"/>
        <v>0</v>
      </c>
    </row>
    <row r="11630" spans="1:10" x14ac:dyDescent="0.25">
      <c r="A11630" s="2" t="s">
        <v>2030</v>
      </c>
      <c r="B11630" s="2" t="s">
        <v>2091</v>
      </c>
      <c r="C11630" s="2" t="s">
        <v>2092</v>
      </c>
      <c r="D11630" s="2" t="s">
        <v>2093</v>
      </c>
      <c r="E11630" s="2">
        <v>1</v>
      </c>
      <c r="F11630" s="2">
        <v>1</v>
      </c>
      <c r="G11630" s="2">
        <f t="shared" si="371"/>
        <v>0</v>
      </c>
      <c r="H11630" s="9">
        <v>45261</v>
      </c>
      <c r="I11630" s="2" t="s">
        <v>5891</v>
      </c>
      <c r="J11630" s="2">
        <f t="shared" si="370"/>
        <v>0</v>
      </c>
    </row>
    <row r="11631" spans="1:10" x14ac:dyDescent="0.25">
      <c r="A11631" s="2" t="s">
        <v>2030</v>
      </c>
      <c r="B11631" s="2" t="s">
        <v>2091</v>
      </c>
      <c r="C11631" s="2" t="s">
        <v>2094</v>
      </c>
      <c r="D11631" s="2" t="s">
        <v>2095</v>
      </c>
      <c r="E11631" s="2">
        <v>2</v>
      </c>
      <c r="F11631" s="2">
        <v>2</v>
      </c>
      <c r="G11631" s="2">
        <f t="shared" si="371"/>
        <v>0</v>
      </c>
      <c r="H11631" s="9">
        <v>45261</v>
      </c>
      <c r="I11631" s="2" t="s">
        <v>5891</v>
      </c>
      <c r="J11631" s="2">
        <f t="shared" ref="J11631:J11694" si="372">IF(G11631=0,0,1)</f>
        <v>0</v>
      </c>
    </row>
    <row r="11632" spans="1:10" x14ac:dyDescent="0.25">
      <c r="A11632" s="2" t="s">
        <v>2030</v>
      </c>
      <c r="B11632" s="2" t="s">
        <v>2091</v>
      </c>
      <c r="C11632" s="2" t="s">
        <v>2096</v>
      </c>
      <c r="D11632" s="2" t="s">
        <v>2097</v>
      </c>
      <c r="E11632" s="2">
        <v>0.3</v>
      </c>
      <c r="F11632" s="2">
        <v>0.3</v>
      </c>
      <c r="G11632" s="2">
        <f t="shared" si="371"/>
        <v>0</v>
      </c>
      <c r="H11632" s="9">
        <v>45261</v>
      </c>
      <c r="I11632" s="2" t="s">
        <v>5891</v>
      </c>
      <c r="J11632" s="2">
        <f t="shared" si="372"/>
        <v>0</v>
      </c>
    </row>
    <row r="11633" spans="1:10" x14ac:dyDescent="0.25">
      <c r="A11633" s="2" t="s">
        <v>2030</v>
      </c>
      <c r="B11633" s="2" t="s">
        <v>2091</v>
      </c>
      <c r="C11633" s="2" t="s">
        <v>7815</v>
      </c>
      <c r="D11633" s="2" t="s">
        <v>7816</v>
      </c>
      <c r="E11633" s="2">
        <v>12</v>
      </c>
      <c r="F11633" s="2">
        <v>12</v>
      </c>
      <c r="G11633" s="2">
        <f t="shared" si="371"/>
        <v>0</v>
      </c>
      <c r="H11633" s="9">
        <v>45261</v>
      </c>
      <c r="I11633" s="2" t="s">
        <v>5891</v>
      </c>
      <c r="J11633" s="2">
        <f t="shared" si="372"/>
        <v>0</v>
      </c>
    </row>
    <row r="11634" spans="1:10" x14ac:dyDescent="0.25">
      <c r="A11634" s="2" t="s">
        <v>2030</v>
      </c>
      <c r="B11634" s="2" t="s">
        <v>2091</v>
      </c>
      <c r="C11634" s="2" t="s">
        <v>9124</v>
      </c>
      <c r="D11634" s="2" t="s">
        <v>9125</v>
      </c>
      <c r="E11634" s="2">
        <v>1</v>
      </c>
      <c r="F11634" s="2">
        <v>1</v>
      </c>
      <c r="G11634" s="2">
        <f t="shared" si="371"/>
        <v>0</v>
      </c>
      <c r="H11634" s="9">
        <v>45261</v>
      </c>
      <c r="I11634" s="2" t="s">
        <v>5891</v>
      </c>
      <c r="J11634" s="2">
        <f t="shared" si="372"/>
        <v>0</v>
      </c>
    </row>
    <row r="11635" spans="1:10" x14ac:dyDescent="0.25">
      <c r="A11635" s="2" t="s">
        <v>2030</v>
      </c>
      <c r="B11635" s="2" t="s">
        <v>2091</v>
      </c>
      <c r="C11635" s="2" t="s">
        <v>2098</v>
      </c>
      <c r="D11635" s="2" t="s">
        <v>2099</v>
      </c>
      <c r="E11635" s="2">
        <v>60.4</v>
      </c>
      <c r="F11635" s="2">
        <v>89.899999999999991</v>
      </c>
      <c r="G11635" s="2">
        <f t="shared" si="371"/>
        <v>29.499999999999993</v>
      </c>
      <c r="H11635" s="9">
        <v>45261</v>
      </c>
      <c r="I11635" s="2" t="s">
        <v>5891</v>
      </c>
      <c r="J11635" s="2">
        <f t="shared" si="372"/>
        <v>1</v>
      </c>
    </row>
    <row r="11636" spans="1:10" x14ac:dyDescent="0.25">
      <c r="A11636" s="2" t="s">
        <v>2030</v>
      </c>
      <c r="B11636" s="2" t="s">
        <v>2091</v>
      </c>
      <c r="C11636" s="2" t="s">
        <v>2100</v>
      </c>
      <c r="D11636" s="2" t="s">
        <v>2101</v>
      </c>
      <c r="E11636" s="2">
        <v>10.3</v>
      </c>
      <c r="F11636" s="2">
        <v>12.3</v>
      </c>
      <c r="G11636" s="2">
        <f t="shared" si="371"/>
        <v>2</v>
      </c>
      <c r="H11636" s="9">
        <v>45261</v>
      </c>
      <c r="I11636" s="2" t="s">
        <v>5891</v>
      </c>
      <c r="J11636" s="2">
        <f t="shared" si="372"/>
        <v>1</v>
      </c>
    </row>
    <row r="11637" spans="1:10" x14ac:dyDescent="0.25">
      <c r="A11637" s="2" t="s">
        <v>2030</v>
      </c>
      <c r="B11637" s="2" t="s">
        <v>2091</v>
      </c>
      <c r="C11637" s="2" t="s">
        <v>2102</v>
      </c>
      <c r="D11637" s="2" t="s">
        <v>2103</v>
      </c>
      <c r="E11637" s="2">
        <v>25</v>
      </c>
      <c r="F11637" s="2">
        <v>25</v>
      </c>
      <c r="G11637" s="2">
        <f t="shared" si="371"/>
        <v>0</v>
      </c>
      <c r="H11637" s="9">
        <v>45261</v>
      </c>
      <c r="I11637" s="2" t="s">
        <v>5891</v>
      </c>
      <c r="J11637" s="2">
        <f t="shared" si="372"/>
        <v>0</v>
      </c>
    </row>
    <row r="11638" spans="1:10" x14ac:dyDescent="0.25">
      <c r="A11638" s="2" t="s">
        <v>2030</v>
      </c>
      <c r="B11638" s="2" t="s">
        <v>2091</v>
      </c>
      <c r="C11638" s="2" t="s">
        <v>2102</v>
      </c>
      <c r="D11638" s="2" t="s">
        <v>2103</v>
      </c>
      <c r="E11638" s="2">
        <v>2</v>
      </c>
      <c r="F11638" s="2">
        <v>2</v>
      </c>
      <c r="G11638" s="2">
        <f t="shared" si="371"/>
        <v>0</v>
      </c>
      <c r="H11638" s="9">
        <v>45261</v>
      </c>
      <c r="I11638" s="2" t="s">
        <v>5891</v>
      </c>
      <c r="J11638" s="2">
        <f t="shared" si="372"/>
        <v>0</v>
      </c>
    </row>
    <row r="11639" spans="1:10" x14ac:dyDescent="0.25">
      <c r="A11639" s="2" t="s">
        <v>2030</v>
      </c>
      <c r="B11639" s="2" t="s">
        <v>2091</v>
      </c>
      <c r="C11639" s="2" t="s">
        <v>2104</v>
      </c>
      <c r="D11639" s="2" t="s">
        <v>2105</v>
      </c>
      <c r="E11639" s="2">
        <v>151.6</v>
      </c>
      <c r="F11639" s="2">
        <v>269.39999999999998</v>
      </c>
      <c r="G11639" s="2">
        <f t="shared" si="371"/>
        <v>117.79999999999998</v>
      </c>
      <c r="H11639" s="9">
        <v>45261</v>
      </c>
      <c r="I11639" s="2" t="s">
        <v>5891</v>
      </c>
      <c r="J11639" s="2">
        <f t="shared" si="372"/>
        <v>1</v>
      </c>
    </row>
    <row r="11640" spans="1:10" x14ac:dyDescent="0.25">
      <c r="A11640" s="2" t="s">
        <v>2030</v>
      </c>
      <c r="B11640" s="2" t="s">
        <v>2091</v>
      </c>
      <c r="C11640" s="2" t="s">
        <v>2108</v>
      </c>
      <c r="D11640" s="2" t="s">
        <v>2109</v>
      </c>
      <c r="E11640" s="2">
        <v>0.6</v>
      </c>
      <c r="F11640" s="2">
        <v>0.6</v>
      </c>
      <c r="G11640" s="2">
        <f t="shared" si="371"/>
        <v>0</v>
      </c>
      <c r="H11640" s="9">
        <v>45261</v>
      </c>
      <c r="I11640" s="2" t="s">
        <v>5891</v>
      </c>
      <c r="J11640" s="2">
        <f t="shared" si="372"/>
        <v>0</v>
      </c>
    </row>
    <row r="11641" spans="1:10" x14ac:dyDescent="0.25">
      <c r="A11641" s="2" t="s">
        <v>2030</v>
      </c>
      <c r="B11641" s="2" t="s">
        <v>2091</v>
      </c>
      <c r="C11641" s="2" t="s">
        <v>2110</v>
      </c>
      <c r="D11641" s="2" t="s">
        <v>2111</v>
      </c>
      <c r="E11641" s="2">
        <v>1</v>
      </c>
      <c r="F11641" s="2">
        <v>1</v>
      </c>
      <c r="G11641" s="2">
        <f t="shared" si="371"/>
        <v>0</v>
      </c>
      <c r="H11641" s="9">
        <v>45261</v>
      </c>
      <c r="I11641" s="2" t="s">
        <v>5891</v>
      </c>
      <c r="J11641" s="2">
        <f t="shared" si="372"/>
        <v>0</v>
      </c>
    </row>
    <row r="11642" spans="1:10" x14ac:dyDescent="0.25">
      <c r="A11642" s="2" t="s">
        <v>2030</v>
      </c>
      <c r="B11642" s="2" t="s">
        <v>2091</v>
      </c>
      <c r="C11642" s="2" t="s">
        <v>7821</v>
      </c>
      <c r="D11642" s="2" t="s">
        <v>7822</v>
      </c>
      <c r="E11642" s="2">
        <v>1</v>
      </c>
      <c r="F11642" s="2">
        <v>1</v>
      </c>
      <c r="G11642" s="2">
        <f t="shared" si="371"/>
        <v>0</v>
      </c>
      <c r="H11642" s="9">
        <v>45261</v>
      </c>
      <c r="I11642" s="2" t="s">
        <v>5891</v>
      </c>
      <c r="J11642" s="2">
        <f t="shared" si="372"/>
        <v>0</v>
      </c>
    </row>
    <row r="11643" spans="1:10" x14ac:dyDescent="0.25">
      <c r="A11643" s="2" t="s">
        <v>2030</v>
      </c>
      <c r="B11643" s="2" t="s">
        <v>2091</v>
      </c>
      <c r="C11643" s="2" t="s">
        <v>2116</v>
      </c>
      <c r="D11643" s="2" t="s">
        <v>2117</v>
      </c>
      <c r="E11643" s="2">
        <v>1</v>
      </c>
      <c r="F11643" s="2">
        <v>1</v>
      </c>
      <c r="G11643" s="2">
        <f t="shared" si="371"/>
        <v>0</v>
      </c>
      <c r="H11643" s="9">
        <v>45261</v>
      </c>
      <c r="I11643" s="2" t="s">
        <v>5891</v>
      </c>
      <c r="J11643" s="2">
        <f t="shared" si="372"/>
        <v>0</v>
      </c>
    </row>
    <row r="11644" spans="1:10" x14ac:dyDescent="0.25">
      <c r="A11644" s="2" t="s">
        <v>2030</v>
      </c>
      <c r="B11644" s="2" t="s">
        <v>2031</v>
      </c>
      <c r="C11644" s="2" t="s">
        <v>4742</v>
      </c>
      <c r="D11644" s="2" t="s">
        <v>4743</v>
      </c>
      <c r="E11644" s="2">
        <v>1</v>
      </c>
      <c r="F11644" s="2">
        <v>1</v>
      </c>
      <c r="G11644" s="2">
        <f t="shared" si="371"/>
        <v>0</v>
      </c>
      <c r="H11644" s="9">
        <v>45261</v>
      </c>
      <c r="I11644" s="2" t="s">
        <v>5891</v>
      </c>
      <c r="J11644" s="2">
        <f t="shared" si="372"/>
        <v>0</v>
      </c>
    </row>
    <row r="11645" spans="1:10" x14ac:dyDescent="0.25">
      <c r="A11645" s="2" t="s">
        <v>2030</v>
      </c>
      <c r="B11645" s="2" t="s">
        <v>2031</v>
      </c>
      <c r="C11645" s="2" t="s">
        <v>7823</v>
      </c>
      <c r="D11645" s="2" t="s">
        <v>7824</v>
      </c>
      <c r="E11645" s="2">
        <v>1</v>
      </c>
      <c r="F11645" s="2">
        <v>1</v>
      </c>
      <c r="G11645" s="2">
        <f t="shared" si="371"/>
        <v>0</v>
      </c>
      <c r="H11645" s="9">
        <v>45261</v>
      </c>
      <c r="I11645" s="2" t="s">
        <v>5891</v>
      </c>
      <c r="J11645" s="2">
        <f t="shared" si="372"/>
        <v>0</v>
      </c>
    </row>
    <row r="11646" spans="1:10" x14ac:dyDescent="0.25">
      <c r="A11646" s="2" t="s">
        <v>2030</v>
      </c>
      <c r="B11646" s="2" t="s">
        <v>2031</v>
      </c>
      <c r="C11646" s="2" t="s">
        <v>7825</v>
      </c>
      <c r="D11646" s="2" t="s">
        <v>7826</v>
      </c>
      <c r="E11646" s="2">
        <v>12</v>
      </c>
      <c r="F11646" s="2">
        <v>12</v>
      </c>
      <c r="G11646" s="2">
        <f t="shared" si="371"/>
        <v>0</v>
      </c>
      <c r="H11646" s="9">
        <v>45261</v>
      </c>
      <c r="I11646" s="2" t="s">
        <v>5891</v>
      </c>
      <c r="J11646" s="2">
        <f t="shared" si="372"/>
        <v>0</v>
      </c>
    </row>
    <row r="11647" spans="1:10" x14ac:dyDescent="0.25">
      <c r="A11647" s="2" t="s">
        <v>2030</v>
      </c>
      <c r="B11647" s="2" t="s">
        <v>2118</v>
      </c>
      <c r="C11647" s="2" t="s">
        <v>2119</v>
      </c>
      <c r="D11647" s="2" t="s">
        <v>2120</v>
      </c>
      <c r="E11647" s="2">
        <v>4</v>
      </c>
      <c r="F11647" s="2">
        <v>4</v>
      </c>
      <c r="G11647" s="2">
        <f t="shared" si="371"/>
        <v>0</v>
      </c>
      <c r="H11647" s="9">
        <v>45261</v>
      </c>
      <c r="I11647" s="2" t="s">
        <v>5891</v>
      </c>
      <c r="J11647" s="2">
        <f t="shared" si="372"/>
        <v>0</v>
      </c>
    </row>
    <row r="11648" spans="1:10" x14ac:dyDescent="0.25">
      <c r="A11648" s="2" t="s">
        <v>2030</v>
      </c>
      <c r="B11648" s="2" t="s">
        <v>2118</v>
      </c>
      <c r="C11648" s="2" t="s">
        <v>4744</v>
      </c>
      <c r="D11648" s="2" t="s">
        <v>4745</v>
      </c>
      <c r="E11648" s="2">
        <v>14</v>
      </c>
      <c r="F11648" s="2">
        <v>14</v>
      </c>
      <c r="G11648" s="2">
        <f t="shared" si="371"/>
        <v>0</v>
      </c>
      <c r="H11648" s="9">
        <v>45261</v>
      </c>
      <c r="I11648" s="2" t="s">
        <v>5891</v>
      </c>
      <c r="J11648" s="2">
        <f t="shared" si="372"/>
        <v>0</v>
      </c>
    </row>
    <row r="11649" spans="1:10" x14ac:dyDescent="0.25">
      <c r="A11649" s="2" t="s">
        <v>2030</v>
      </c>
      <c r="B11649" s="2" t="s">
        <v>2118</v>
      </c>
      <c r="C11649" s="2" t="s">
        <v>7827</v>
      </c>
      <c r="D11649" s="2" t="s">
        <v>7828</v>
      </c>
      <c r="E11649" s="2">
        <v>8</v>
      </c>
      <c r="F11649" s="2">
        <v>8</v>
      </c>
      <c r="G11649" s="2">
        <f t="shared" si="371"/>
        <v>0</v>
      </c>
      <c r="H11649" s="9">
        <v>45261</v>
      </c>
      <c r="I11649" s="2" t="s">
        <v>5891</v>
      </c>
      <c r="J11649" s="2">
        <f t="shared" si="372"/>
        <v>0</v>
      </c>
    </row>
    <row r="11650" spans="1:10" x14ac:dyDescent="0.25">
      <c r="A11650" s="2" t="s">
        <v>2030</v>
      </c>
      <c r="B11650" s="2" t="s">
        <v>2031</v>
      </c>
      <c r="C11650" s="2" t="s">
        <v>7829</v>
      </c>
      <c r="D11650" s="2" t="s">
        <v>7830</v>
      </c>
      <c r="E11650" s="2">
        <v>1</v>
      </c>
      <c r="F11650" s="2">
        <v>1</v>
      </c>
      <c r="G11650" s="2">
        <f t="shared" si="371"/>
        <v>0</v>
      </c>
      <c r="H11650" s="9">
        <v>45261</v>
      </c>
      <c r="I11650" s="2" t="s">
        <v>5891</v>
      </c>
      <c r="J11650" s="2">
        <f t="shared" si="372"/>
        <v>0</v>
      </c>
    </row>
    <row r="11651" spans="1:10" x14ac:dyDescent="0.25">
      <c r="A11651" s="2" t="s">
        <v>2030</v>
      </c>
      <c r="B11651" s="2" t="s">
        <v>2121</v>
      </c>
      <c r="C11651" s="2" t="s">
        <v>3035</v>
      </c>
      <c r="D11651" s="2" t="s">
        <v>3036</v>
      </c>
      <c r="E11651" s="2">
        <v>1</v>
      </c>
      <c r="F11651" s="2">
        <v>1</v>
      </c>
      <c r="G11651" s="2">
        <f t="shared" si="371"/>
        <v>0</v>
      </c>
      <c r="H11651" s="9">
        <v>45261</v>
      </c>
      <c r="I11651" s="2" t="s">
        <v>5891</v>
      </c>
      <c r="J11651" s="2">
        <f t="shared" si="372"/>
        <v>0</v>
      </c>
    </row>
    <row r="11652" spans="1:10" x14ac:dyDescent="0.25">
      <c r="A11652" s="2" t="s">
        <v>2030</v>
      </c>
      <c r="B11652" s="2" t="s">
        <v>2121</v>
      </c>
      <c r="C11652" s="2" t="s">
        <v>2122</v>
      </c>
      <c r="D11652" s="2" t="s">
        <v>2123</v>
      </c>
      <c r="E11652" s="2">
        <v>8</v>
      </c>
      <c r="F11652" s="2">
        <v>8</v>
      </c>
      <c r="G11652" s="2">
        <f t="shared" si="371"/>
        <v>0</v>
      </c>
      <c r="H11652" s="9">
        <v>45261</v>
      </c>
      <c r="I11652" s="2" t="s">
        <v>5891</v>
      </c>
      <c r="J11652" s="2">
        <f t="shared" si="372"/>
        <v>0</v>
      </c>
    </row>
    <row r="11653" spans="1:10" x14ac:dyDescent="0.25">
      <c r="A11653" s="2" t="s">
        <v>2030</v>
      </c>
      <c r="B11653" s="2" t="s">
        <v>2121</v>
      </c>
      <c r="C11653" s="2" t="s">
        <v>4781</v>
      </c>
      <c r="D11653" s="2" t="s">
        <v>4782</v>
      </c>
      <c r="E11653" s="2">
        <v>3</v>
      </c>
      <c r="F11653" s="2">
        <v>3</v>
      </c>
      <c r="G11653" s="2">
        <f t="shared" si="371"/>
        <v>0</v>
      </c>
      <c r="H11653" s="9">
        <v>45261</v>
      </c>
      <c r="I11653" s="2" t="s">
        <v>5891</v>
      </c>
      <c r="J11653" s="2">
        <f t="shared" si="372"/>
        <v>0</v>
      </c>
    </row>
    <row r="11654" spans="1:10" x14ac:dyDescent="0.25">
      <c r="A11654" s="2" t="s">
        <v>2030</v>
      </c>
      <c r="B11654" s="2" t="s">
        <v>2121</v>
      </c>
      <c r="C11654" s="2" t="s">
        <v>4746</v>
      </c>
      <c r="D11654" s="2" t="s">
        <v>4747</v>
      </c>
      <c r="E11654" s="2">
        <v>1</v>
      </c>
      <c r="F11654" s="2">
        <v>1</v>
      </c>
      <c r="G11654" s="2">
        <f t="shared" si="371"/>
        <v>0</v>
      </c>
      <c r="H11654" s="9">
        <v>45261</v>
      </c>
      <c r="I11654" s="2" t="s">
        <v>5891</v>
      </c>
      <c r="J11654" s="2">
        <f t="shared" si="372"/>
        <v>0</v>
      </c>
    </row>
    <row r="11655" spans="1:10" x14ac:dyDescent="0.25">
      <c r="A11655" s="2" t="s">
        <v>2030</v>
      </c>
      <c r="B11655" s="2" t="s">
        <v>2121</v>
      </c>
      <c r="C11655" s="2" t="s">
        <v>4785</v>
      </c>
      <c r="D11655" s="2" t="s">
        <v>4786</v>
      </c>
      <c r="E11655" s="2">
        <v>1</v>
      </c>
      <c r="F11655" s="2">
        <v>1</v>
      </c>
      <c r="G11655" s="2">
        <f t="shared" si="371"/>
        <v>0</v>
      </c>
      <c r="H11655" s="9">
        <v>45261</v>
      </c>
      <c r="I11655" s="2" t="s">
        <v>5891</v>
      </c>
      <c r="J11655" s="2">
        <f t="shared" si="372"/>
        <v>0</v>
      </c>
    </row>
    <row r="11656" spans="1:10" x14ac:dyDescent="0.25">
      <c r="A11656" s="2" t="s">
        <v>2030</v>
      </c>
      <c r="B11656" s="2" t="s">
        <v>2118</v>
      </c>
      <c r="C11656" s="2" t="s">
        <v>4748</v>
      </c>
      <c r="D11656" s="2" t="s">
        <v>4749</v>
      </c>
      <c r="E11656" s="2">
        <v>2</v>
      </c>
      <c r="F11656" s="2">
        <v>2</v>
      </c>
      <c r="G11656" s="2">
        <f t="shared" si="371"/>
        <v>0</v>
      </c>
      <c r="H11656" s="9">
        <v>45261</v>
      </c>
      <c r="I11656" s="2" t="s">
        <v>5891</v>
      </c>
      <c r="J11656" s="2">
        <f t="shared" si="372"/>
        <v>0</v>
      </c>
    </row>
    <row r="11657" spans="1:10" x14ac:dyDescent="0.25">
      <c r="A11657" s="2" t="s">
        <v>2030</v>
      </c>
      <c r="B11657" s="2" t="s">
        <v>2118</v>
      </c>
      <c r="C11657" s="2" t="s">
        <v>3049</v>
      </c>
      <c r="D11657" s="2" t="s">
        <v>3050</v>
      </c>
      <c r="E11657" s="2">
        <v>3</v>
      </c>
      <c r="F11657" s="2">
        <v>3</v>
      </c>
      <c r="G11657" s="2">
        <f t="shared" ref="G11657:G11720" si="373">F11657-E11657</f>
        <v>0</v>
      </c>
      <c r="H11657" s="9">
        <v>45261</v>
      </c>
      <c r="I11657" s="2" t="s">
        <v>5891</v>
      </c>
      <c r="J11657" s="2">
        <f t="shared" si="372"/>
        <v>0</v>
      </c>
    </row>
    <row r="11658" spans="1:10" x14ac:dyDescent="0.25">
      <c r="A11658" s="2" t="s">
        <v>2030</v>
      </c>
      <c r="B11658" s="2" t="s">
        <v>2118</v>
      </c>
      <c r="C11658" s="2" t="s">
        <v>4750</v>
      </c>
      <c r="D11658" s="2" t="s">
        <v>4751</v>
      </c>
      <c r="E11658" s="2">
        <v>15</v>
      </c>
      <c r="F11658" s="2">
        <v>15</v>
      </c>
      <c r="G11658" s="2">
        <f t="shared" si="373"/>
        <v>0</v>
      </c>
      <c r="H11658" s="9">
        <v>45261</v>
      </c>
      <c r="I11658" s="2" t="s">
        <v>5891</v>
      </c>
      <c r="J11658" s="2">
        <f t="shared" si="372"/>
        <v>0</v>
      </c>
    </row>
    <row r="11659" spans="1:10" x14ac:dyDescent="0.25">
      <c r="A11659" s="2" t="s">
        <v>2030</v>
      </c>
      <c r="B11659" s="2" t="s">
        <v>2118</v>
      </c>
      <c r="C11659" s="2" t="s">
        <v>2128</v>
      </c>
      <c r="D11659" s="2" t="s">
        <v>2129</v>
      </c>
      <c r="E11659" s="2">
        <v>6</v>
      </c>
      <c r="F11659" s="2">
        <v>6</v>
      </c>
      <c r="G11659" s="2">
        <f t="shared" si="373"/>
        <v>0</v>
      </c>
      <c r="H11659" s="9">
        <v>45261</v>
      </c>
      <c r="I11659" s="2" t="s">
        <v>5891</v>
      </c>
      <c r="J11659" s="2">
        <f t="shared" si="372"/>
        <v>0</v>
      </c>
    </row>
    <row r="11660" spans="1:10" x14ac:dyDescent="0.25">
      <c r="A11660" s="2" t="s">
        <v>2030</v>
      </c>
      <c r="B11660" s="2" t="s">
        <v>2118</v>
      </c>
      <c r="C11660" s="2" t="s">
        <v>2130</v>
      </c>
      <c r="D11660" s="2" t="s">
        <v>2131</v>
      </c>
      <c r="E11660" s="2">
        <v>9</v>
      </c>
      <c r="F11660" s="2">
        <v>9</v>
      </c>
      <c r="G11660" s="2">
        <f t="shared" si="373"/>
        <v>0</v>
      </c>
      <c r="H11660" s="9">
        <v>45261</v>
      </c>
      <c r="I11660" s="2" t="s">
        <v>5891</v>
      </c>
      <c r="J11660" s="2">
        <f t="shared" si="372"/>
        <v>0</v>
      </c>
    </row>
    <row r="11661" spans="1:10" x14ac:dyDescent="0.25">
      <c r="A11661" s="2" t="s">
        <v>2030</v>
      </c>
      <c r="B11661" s="2" t="s">
        <v>2118</v>
      </c>
      <c r="C11661" s="2" t="s">
        <v>4752</v>
      </c>
      <c r="D11661" s="2" t="s">
        <v>4753</v>
      </c>
      <c r="E11661" s="2">
        <v>3</v>
      </c>
      <c r="F11661" s="2">
        <v>3</v>
      </c>
      <c r="G11661" s="2">
        <f t="shared" si="373"/>
        <v>0</v>
      </c>
      <c r="H11661" s="9">
        <v>45261</v>
      </c>
      <c r="I11661" s="2" t="s">
        <v>5891</v>
      </c>
      <c r="J11661" s="2">
        <f t="shared" si="372"/>
        <v>0</v>
      </c>
    </row>
    <row r="11662" spans="1:10" x14ac:dyDescent="0.25">
      <c r="A11662" s="2" t="s">
        <v>2030</v>
      </c>
      <c r="B11662" s="2" t="s">
        <v>2118</v>
      </c>
      <c r="C11662" s="2" t="s">
        <v>3043</v>
      </c>
      <c r="D11662" s="2" t="s">
        <v>3044</v>
      </c>
      <c r="E11662" s="2">
        <v>67</v>
      </c>
      <c r="F11662" s="2">
        <v>67</v>
      </c>
      <c r="G11662" s="2">
        <f t="shared" si="373"/>
        <v>0</v>
      </c>
      <c r="H11662" s="9">
        <v>45261</v>
      </c>
      <c r="I11662" s="2" t="s">
        <v>5891</v>
      </c>
      <c r="J11662" s="2">
        <f t="shared" si="372"/>
        <v>0</v>
      </c>
    </row>
    <row r="11663" spans="1:10" x14ac:dyDescent="0.25">
      <c r="A11663" s="2" t="s">
        <v>2030</v>
      </c>
      <c r="B11663" s="2" t="s">
        <v>2118</v>
      </c>
      <c r="C11663" s="2" t="s">
        <v>3029</v>
      </c>
      <c r="D11663" s="2" t="s">
        <v>3030</v>
      </c>
      <c r="E11663" s="2">
        <v>10</v>
      </c>
      <c r="F11663" s="2">
        <v>10</v>
      </c>
      <c r="G11663" s="2">
        <f t="shared" si="373"/>
        <v>0</v>
      </c>
      <c r="H11663" s="9">
        <v>45261</v>
      </c>
      <c r="I11663" s="2" t="s">
        <v>5891</v>
      </c>
      <c r="J11663" s="2">
        <f t="shared" si="372"/>
        <v>0</v>
      </c>
    </row>
    <row r="11664" spans="1:10" x14ac:dyDescent="0.25">
      <c r="A11664" s="2" t="s">
        <v>2030</v>
      </c>
      <c r="B11664" s="2" t="s">
        <v>2118</v>
      </c>
      <c r="C11664" s="2" t="s">
        <v>3029</v>
      </c>
      <c r="D11664" s="2" t="s">
        <v>3030</v>
      </c>
      <c r="E11664" s="2">
        <v>2</v>
      </c>
      <c r="F11664" s="2">
        <v>2</v>
      </c>
      <c r="G11664" s="2">
        <f t="shared" si="373"/>
        <v>0</v>
      </c>
      <c r="H11664" s="9">
        <v>45261</v>
      </c>
      <c r="I11664" s="2" t="s">
        <v>5891</v>
      </c>
      <c r="J11664" s="2">
        <f t="shared" si="372"/>
        <v>0</v>
      </c>
    </row>
    <row r="11665" spans="1:10" x14ac:dyDescent="0.25">
      <c r="A11665" s="2" t="s">
        <v>2030</v>
      </c>
      <c r="B11665" s="2" t="s">
        <v>2118</v>
      </c>
      <c r="C11665" s="2" t="s">
        <v>2136</v>
      </c>
      <c r="D11665" s="2" t="s">
        <v>2137</v>
      </c>
      <c r="E11665" s="2">
        <v>1</v>
      </c>
      <c r="F11665" s="2">
        <v>1</v>
      </c>
      <c r="G11665" s="2">
        <f t="shared" si="373"/>
        <v>0</v>
      </c>
      <c r="H11665" s="9">
        <v>45261</v>
      </c>
      <c r="I11665" s="2" t="s">
        <v>5891</v>
      </c>
      <c r="J11665" s="2">
        <f t="shared" si="372"/>
        <v>0</v>
      </c>
    </row>
    <row r="11666" spans="1:10" x14ac:dyDescent="0.25">
      <c r="A11666" s="2" t="s">
        <v>2030</v>
      </c>
      <c r="B11666" s="2" t="s">
        <v>2118</v>
      </c>
      <c r="C11666" s="2" t="s">
        <v>2138</v>
      </c>
      <c r="D11666" s="2" t="s">
        <v>2139</v>
      </c>
      <c r="E11666" s="2">
        <v>4</v>
      </c>
      <c r="F11666" s="2">
        <v>2</v>
      </c>
      <c r="G11666" s="2">
        <f t="shared" si="373"/>
        <v>-2</v>
      </c>
      <c r="H11666" s="9">
        <v>45261</v>
      </c>
      <c r="I11666" s="2" t="s">
        <v>5891</v>
      </c>
      <c r="J11666" s="2">
        <f t="shared" si="372"/>
        <v>1</v>
      </c>
    </row>
    <row r="11667" spans="1:10" x14ac:dyDescent="0.25">
      <c r="A11667" s="2" t="s">
        <v>2030</v>
      </c>
      <c r="B11667" s="2" t="s">
        <v>2118</v>
      </c>
      <c r="C11667" s="2" t="s">
        <v>2140</v>
      </c>
      <c r="D11667" s="2" t="s">
        <v>2141</v>
      </c>
      <c r="E11667" s="2">
        <v>4</v>
      </c>
      <c r="F11667" s="2">
        <v>4</v>
      </c>
      <c r="G11667" s="2">
        <f t="shared" si="373"/>
        <v>0</v>
      </c>
      <c r="H11667" s="9">
        <v>45261</v>
      </c>
      <c r="I11667" s="2" t="s">
        <v>5891</v>
      </c>
      <c r="J11667" s="2">
        <f t="shared" si="372"/>
        <v>0</v>
      </c>
    </row>
    <row r="11668" spans="1:10" x14ac:dyDescent="0.25">
      <c r="A11668" s="2" t="s">
        <v>2030</v>
      </c>
      <c r="B11668" s="2" t="s">
        <v>2118</v>
      </c>
      <c r="C11668" s="2" t="s">
        <v>7838</v>
      </c>
      <c r="D11668" s="2" t="s">
        <v>7839</v>
      </c>
      <c r="E11668" s="2">
        <v>15</v>
      </c>
      <c r="F11668" s="2">
        <v>15</v>
      </c>
      <c r="G11668" s="2">
        <f t="shared" si="373"/>
        <v>0</v>
      </c>
      <c r="H11668" s="9">
        <v>45261</v>
      </c>
      <c r="I11668" s="2" t="s">
        <v>5891</v>
      </c>
      <c r="J11668" s="2">
        <f t="shared" si="372"/>
        <v>0</v>
      </c>
    </row>
    <row r="11669" spans="1:10" x14ac:dyDescent="0.25">
      <c r="A11669" s="2" t="s">
        <v>2030</v>
      </c>
      <c r="B11669" s="2" t="s">
        <v>2118</v>
      </c>
      <c r="C11669" s="2" t="s">
        <v>7840</v>
      </c>
      <c r="D11669" s="2" t="s">
        <v>7841</v>
      </c>
      <c r="E11669" s="2">
        <v>16</v>
      </c>
      <c r="F11669" s="2">
        <v>16</v>
      </c>
      <c r="G11669" s="2">
        <f t="shared" si="373"/>
        <v>0</v>
      </c>
      <c r="H11669" s="9">
        <v>45261</v>
      </c>
      <c r="I11669" s="2" t="s">
        <v>5891</v>
      </c>
      <c r="J11669" s="2">
        <f t="shared" si="372"/>
        <v>0</v>
      </c>
    </row>
    <row r="11670" spans="1:10" x14ac:dyDescent="0.25">
      <c r="A11670" s="2" t="s">
        <v>2030</v>
      </c>
      <c r="B11670" s="2" t="s">
        <v>2118</v>
      </c>
      <c r="C11670" s="2" t="s">
        <v>2144</v>
      </c>
      <c r="D11670" s="2" t="s">
        <v>2145</v>
      </c>
      <c r="E11670" s="2">
        <v>3</v>
      </c>
      <c r="F11670" s="2">
        <v>3</v>
      </c>
      <c r="G11670" s="2">
        <f t="shared" si="373"/>
        <v>0</v>
      </c>
      <c r="H11670" s="9">
        <v>45261</v>
      </c>
      <c r="I11670" s="2" t="s">
        <v>5891</v>
      </c>
      <c r="J11670" s="2">
        <f t="shared" si="372"/>
        <v>0</v>
      </c>
    </row>
    <row r="11671" spans="1:10" x14ac:dyDescent="0.25">
      <c r="A11671" s="2" t="s">
        <v>2030</v>
      </c>
      <c r="B11671" s="2" t="s">
        <v>2118</v>
      </c>
      <c r="C11671" s="2" t="s">
        <v>7842</v>
      </c>
      <c r="D11671" s="2" t="s">
        <v>7843</v>
      </c>
      <c r="E11671" s="2">
        <v>8</v>
      </c>
      <c r="F11671" s="2">
        <v>8</v>
      </c>
      <c r="G11671" s="2">
        <f t="shared" si="373"/>
        <v>0</v>
      </c>
      <c r="H11671" s="9">
        <v>45261</v>
      </c>
      <c r="I11671" s="2" t="s">
        <v>5891</v>
      </c>
      <c r="J11671" s="2">
        <f t="shared" si="372"/>
        <v>0</v>
      </c>
    </row>
    <row r="11672" spans="1:10" x14ac:dyDescent="0.25">
      <c r="A11672" s="2" t="s">
        <v>2030</v>
      </c>
      <c r="B11672" s="2" t="s">
        <v>2118</v>
      </c>
      <c r="C11672" s="2" t="s">
        <v>7844</v>
      </c>
      <c r="D11672" s="2" t="s">
        <v>7845</v>
      </c>
      <c r="E11672" s="2">
        <v>1</v>
      </c>
      <c r="F11672" s="2">
        <v>1</v>
      </c>
      <c r="G11672" s="2">
        <f t="shared" si="373"/>
        <v>0</v>
      </c>
      <c r="H11672" s="9">
        <v>45261</v>
      </c>
      <c r="I11672" s="2" t="s">
        <v>5891</v>
      </c>
      <c r="J11672" s="2">
        <f t="shared" si="372"/>
        <v>0</v>
      </c>
    </row>
    <row r="11673" spans="1:10" x14ac:dyDescent="0.25">
      <c r="A11673" s="2" t="s">
        <v>2030</v>
      </c>
      <c r="B11673" s="2" t="s">
        <v>2118</v>
      </c>
      <c r="C11673" s="2" t="s">
        <v>7846</v>
      </c>
      <c r="D11673" s="2" t="s">
        <v>7847</v>
      </c>
      <c r="E11673" s="2">
        <v>1</v>
      </c>
      <c r="F11673" s="2">
        <v>1</v>
      </c>
      <c r="G11673" s="2">
        <f t="shared" si="373"/>
        <v>0</v>
      </c>
      <c r="H11673" s="9">
        <v>45261</v>
      </c>
      <c r="I11673" s="2" t="s">
        <v>5891</v>
      </c>
      <c r="J11673" s="2">
        <f t="shared" si="372"/>
        <v>0</v>
      </c>
    </row>
    <row r="11674" spans="1:10" x14ac:dyDescent="0.25">
      <c r="A11674" s="2" t="s">
        <v>2030</v>
      </c>
      <c r="B11674" s="2" t="s">
        <v>2118</v>
      </c>
      <c r="C11674" s="2" t="s">
        <v>2146</v>
      </c>
      <c r="D11674" s="2" t="s">
        <v>2147</v>
      </c>
      <c r="E11674" s="2">
        <v>5</v>
      </c>
      <c r="F11674" s="2">
        <v>5</v>
      </c>
      <c r="G11674" s="2">
        <f t="shared" si="373"/>
        <v>0</v>
      </c>
      <c r="H11674" s="9">
        <v>45261</v>
      </c>
      <c r="I11674" s="2" t="s">
        <v>5891</v>
      </c>
      <c r="J11674" s="2">
        <f t="shared" si="372"/>
        <v>0</v>
      </c>
    </row>
    <row r="11675" spans="1:10" x14ac:dyDescent="0.25">
      <c r="A11675" s="2" t="s">
        <v>2030</v>
      </c>
      <c r="B11675" s="2" t="s">
        <v>2118</v>
      </c>
      <c r="C11675" s="2" t="s">
        <v>2148</v>
      </c>
      <c r="D11675" s="2" t="s">
        <v>2149</v>
      </c>
      <c r="E11675" s="2">
        <v>8</v>
      </c>
      <c r="F11675" s="2">
        <v>8</v>
      </c>
      <c r="G11675" s="2">
        <f t="shared" si="373"/>
        <v>0</v>
      </c>
      <c r="H11675" s="9">
        <v>45261</v>
      </c>
      <c r="I11675" s="2" t="s">
        <v>5891</v>
      </c>
      <c r="J11675" s="2">
        <f t="shared" si="372"/>
        <v>0</v>
      </c>
    </row>
    <row r="11676" spans="1:10" x14ac:dyDescent="0.25">
      <c r="A11676" s="2" t="s">
        <v>2030</v>
      </c>
      <c r="B11676" s="2" t="s">
        <v>2118</v>
      </c>
      <c r="C11676" s="2" t="s">
        <v>2150</v>
      </c>
      <c r="D11676" s="2" t="s">
        <v>2151</v>
      </c>
      <c r="E11676" s="2">
        <v>51</v>
      </c>
      <c r="F11676" s="2">
        <v>51</v>
      </c>
      <c r="G11676" s="2">
        <f t="shared" si="373"/>
        <v>0</v>
      </c>
      <c r="H11676" s="9">
        <v>45261</v>
      </c>
      <c r="I11676" s="2" t="s">
        <v>5891</v>
      </c>
      <c r="J11676" s="2">
        <f t="shared" si="372"/>
        <v>0</v>
      </c>
    </row>
    <row r="11677" spans="1:10" x14ac:dyDescent="0.25">
      <c r="A11677" s="2" t="s">
        <v>2030</v>
      </c>
      <c r="B11677" s="2" t="s">
        <v>2118</v>
      </c>
      <c r="C11677" s="2" t="s">
        <v>6674</v>
      </c>
      <c r="D11677" s="2" t="s">
        <v>7850</v>
      </c>
      <c r="E11677" s="2">
        <v>2</v>
      </c>
      <c r="F11677" s="2">
        <v>2</v>
      </c>
      <c r="G11677" s="2">
        <f t="shared" si="373"/>
        <v>0</v>
      </c>
      <c r="H11677" s="9">
        <v>45261</v>
      </c>
      <c r="I11677" s="2" t="s">
        <v>5891</v>
      </c>
      <c r="J11677" s="2">
        <f t="shared" si="372"/>
        <v>0</v>
      </c>
    </row>
    <row r="11678" spans="1:10" x14ac:dyDescent="0.25">
      <c r="A11678" s="2" t="s">
        <v>2030</v>
      </c>
      <c r="B11678" s="2" t="s">
        <v>2118</v>
      </c>
      <c r="C11678" s="2" t="s">
        <v>6676</v>
      </c>
      <c r="D11678" s="2" t="s">
        <v>7851</v>
      </c>
      <c r="E11678" s="2">
        <v>12</v>
      </c>
      <c r="F11678" s="2">
        <v>12</v>
      </c>
      <c r="G11678" s="2">
        <f t="shared" si="373"/>
        <v>0</v>
      </c>
      <c r="H11678" s="9">
        <v>45261</v>
      </c>
      <c r="I11678" s="2" t="s">
        <v>5891</v>
      </c>
      <c r="J11678" s="2">
        <f t="shared" si="372"/>
        <v>0</v>
      </c>
    </row>
    <row r="11679" spans="1:10" x14ac:dyDescent="0.25">
      <c r="A11679" s="2" t="s">
        <v>2030</v>
      </c>
      <c r="B11679" s="2" t="s">
        <v>2118</v>
      </c>
      <c r="C11679" s="2" t="s">
        <v>2154</v>
      </c>
      <c r="D11679" s="2" t="s">
        <v>2155</v>
      </c>
      <c r="E11679" s="2">
        <v>33</v>
      </c>
      <c r="F11679" s="2">
        <v>33</v>
      </c>
      <c r="G11679" s="2">
        <f t="shared" si="373"/>
        <v>0</v>
      </c>
      <c r="H11679" s="9">
        <v>45261</v>
      </c>
      <c r="I11679" s="2" t="s">
        <v>5891</v>
      </c>
      <c r="J11679" s="2">
        <f t="shared" si="372"/>
        <v>0</v>
      </c>
    </row>
    <row r="11680" spans="1:10" x14ac:dyDescent="0.25">
      <c r="A11680" s="2" t="s">
        <v>2030</v>
      </c>
      <c r="B11680" s="2" t="s">
        <v>2031</v>
      </c>
      <c r="C11680" s="2" t="s">
        <v>6657</v>
      </c>
      <c r="D11680" s="2" t="s">
        <v>7854</v>
      </c>
      <c r="E11680" s="2">
        <v>4</v>
      </c>
      <c r="F11680" s="2">
        <v>4</v>
      </c>
      <c r="G11680" s="2">
        <f t="shared" si="373"/>
        <v>0</v>
      </c>
      <c r="H11680" s="9">
        <v>45261</v>
      </c>
      <c r="I11680" s="2" t="s">
        <v>5891</v>
      </c>
      <c r="J11680" s="2">
        <f t="shared" si="372"/>
        <v>0</v>
      </c>
    </row>
    <row r="11681" spans="1:10" x14ac:dyDescent="0.25">
      <c r="A11681" s="2" t="s">
        <v>2030</v>
      </c>
      <c r="B11681" s="2" t="s">
        <v>2118</v>
      </c>
      <c r="C11681" s="2" t="s">
        <v>4760</v>
      </c>
      <c r="D11681" s="2" t="s">
        <v>4761</v>
      </c>
      <c r="E11681" s="2">
        <v>6</v>
      </c>
      <c r="F11681" s="2">
        <v>6</v>
      </c>
      <c r="G11681" s="2">
        <f t="shared" si="373"/>
        <v>0</v>
      </c>
      <c r="H11681" s="9">
        <v>45261</v>
      </c>
      <c r="I11681" s="2" t="s">
        <v>5891</v>
      </c>
      <c r="J11681" s="2">
        <f t="shared" si="372"/>
        <v>0</v>
      </c>
    </row>
    <row r="11682" spans="1:10" x14ac:dyDescent="0.25">
      <c r="A11682" s="2" t="s">
        <v>2030</v>
      </c>
      <c r="B11682" s="2" t="s">
        <v>2165</v>
      </c>
      <c r="C11682" s="2" t="s">
        <v>3051</v>
      </c>
      <c r="D11682" s="2" t="s">
        <v>3052</v>
      </c>
      <c r="E11682" s="2">
        <v>6</v>
      </c>
      <c r="F11682" s="2">
        <v>6</v>
      </c>
      <c r="G11682" s="2">
        <f t="shared" si="373"/>
        <v>0</v>
      </c>
      <c r="H11682" s="9">
        <v>45261</v>
      </c>
      <c r="I11682" s="2" t="s">
        <v>5891</v>
      </c>
      <c r="J11682" s="2">
        <f t="shared" si="372"/>
        <v>0</v>
      </c>
    </row>
    <row r="11683" spans="1:10" x14ac:dyDescent="0.25">
      <c r="A11683" s="2" t="s">
        <v>2030</v>
      </c>
      <c r="B11683" s="2" t="s">
        <v>2165</v>
      </c>
      <c r="C11683" s="2" t="s">
        <v>4764</v>
      </c>
      <c r="D11683" s="2" t="s">
        <v>4765</v>
      </c>
      <c r="E11683" s="2">
        <v>30</v>
      </c>
      <c r="F11683" s="2">
        <v>30</v>
      </c>
      <c r="G11683" s="2">
        <f t="shared" si="373"/>
        <v>0</v>
      </c>
      <c r="H11683" s="9">
        <v>45261</v>
      </c>
      <c r="I11683" s="2" t="s">
        <v>5891</v>
      </c>
      <c r="J11683" s="2">
        <f t="shared" si="372"/>
        <v>0</v>
      </c>
    </row>
    <row r="11684" spans="1:10" x14ac:dyDescent="0.25">
      <c r="A11684" s="2" t="s">
        <v>2030</v>
      </c>
      <c r="B11684" s="2" t="s">
        <v>2165</v>
      </c>
      <c r="C11684" s="2" t="s">
        <v>2166</v>
      </c>
      <c r="D11684" s="2" t="s">
        <v>2167</v>
      </c>
      <c r="E11684" s="2">
        <v>5</v>
      </c>
      <c r="F11684" s="2">
        <v>5</v>
      </c>
      <c r="G11684" s="2">
        <f t="shared" si="373"/>
        <v>0</v>
      </c>
      <c r="H11684" s="9">
        <v>45261</v>
      </c>
      <c r="I11684" s="2" t="s">
        <v>5891</v>
      </c>
      <c r="J11684" s="2">
        <f t="shared" si="372"/>
        <v>0</v>
      </c>
    </row>
    <row r="11685" spans="1:10" x14ac:dyDescent="0.25">
      <c r="A11685" s="2" t="s">
        <v>2030</v>
      </c>
      <c r="B11685" s="2" t="s">
        <v>2031</v>
      </c>
      <c r="C11685" s="2" t="s">
        <v>7856</v>
      </c>
      <c r="D11685" s="2" t="s">
        <v>7857</v>
      </c>
      <c r="E11685" s="2">
        <v>4</v>
      </c>
      <c r="F11685" s="2">
        <v>4</v>
      </c>
      <c r="G11685" s="2">
        <f t="shared" si="373"/>
        <v>0</v>
      </c>
      <c r="H11685" s="9">
        <v>45261</v>
      </c>
      <c r="I11685" s="2" t="s">
        <v>5891</v>
      </c>
      <c r="J11685" s="2">
        <f t="shared" si="372"/>
        <v>0</v>
      </c>
    </row>
    <row r="11686" spans="1:10" x14ac:dyDescent="0.25">
      <c r="A11686" s="2" t="s">
        <v>2030</v>
      </c>
      <c r="B11686" s="2" t="s">
        <v>2165</v>
      </c>
      <c r="C11686" s="2" t="s">
        <v>6680</v>
      </c>
      <c r="D11686" s="2" t="s">
        <v>7858</v>
      </c>
      <c r="E11686" s="2">
        <v>28</v>
      </c>
      <c r="F11686" s="2">
        <v>28</v>
      </c>
      <c r="G11686" s="2">
        <f t="shared" si="373"/>
        <v>0</v>
      </c>
      <c r="H11686" s="9">
        <v>45261</v>
      </c>
      <c r="I11686" s="2" t="s">
        <v>5891</v>
      </c>
      <c r="J11686" s="2">
        <f t="shared" si="372"/>
        <v>0</v>
      </c>
    </row>
    <row r="11687" spans="1:10" x14ac:dyDescent="0.25">
      <c r="A11687" s="2" t="s">
        <v>2030</v>
      </c>
      <c r="B11687" s="2" t="s">
        <v>2031</v>
      </c>
      <c r="C11687" s="2" t="s">
        <v>2168</v>
      </c>
      <c r="D11687" s="2" t="s">
        <v>2169</v>
      </c>
      <c r="E11687" s="2">
        <v>8</v>
      </c>
      <c r="F11687" s="2">
        <v>8</v>
      </c>
      <c r="G11687" s="2">
        <f t="shared" si="373"/>
        <v>0</v>
      </c>
      <c r="H11687" s="9">
        <v>45261</v>
      </c>
      <c r="I11687" s="2" t="s">
        <v>5891</v>
      </c>
      <c r="J11687" s="2">
        <f t="shared" si="372"/>
        <v>0</v>
      </c>
    </row>
    <row r="11688" spans="1:10" x14ac:dyDescent="0.25">
      <c r="A11688" s="2" t="s">
        <v>2030</v>
      </c>
      <c r="B11688" s="2" t="s">
        <v>2031</v>
      </c>
      <c r="C11688" s="2" t="s">
        <v>6684</v>
      </c>
      <c r="D11688" s="2" t="s">
        <v>7859</v>
      </c>
      <c r="E11688" s="2">
        <v>1</v>
      </c>
      <c r="F11688" s="2">
        <v>1</v>
      </c>
      <c r="G11688" s="2">
        <f t="shared" si="373"/>
        <v>0</v>
      </c>
      <c r="H11688" s="9">
        <v>45261</v>
      </c>
      <c r="I11688" s="2" t="s">
        <v>5891</v>
      </c>
      <c r="J11688" s="2">
        <f t="shared" si="372"/>
        <v>0</v>
      </c>
    </row>
    <row r="11689" spans="1:10" x14ac:dyDescent="0.25">
      <c r="A11689" s="2" t="s">
        <v>2030</v>
      </c>
      <c r="B11689" s="2" t="s">
        <v>2031</v>
      </c>
      <c r="C11689" s="2" t="s">
        <v>7860</v>
      </c>
      <c r="D11689" s="2" t="s">
        <v>7861</v>
      </c>
      <c r="E11689" s="2">
        <v>1</v>
      </c>
      <c r="F11689" s="2">
        <v>1</v>
      </c>
      <c r="G11689" s="2">
        <f t="shared" si="373"/>
        <v>0</v>
      </c>
      <c r="H11689" s="9">
        <v>45261</v>
      </c>
      <c r="I11689" s="2" t="s">
        <v>5891</v>
      </c>
      <c r="J11689" s="2">
        <f t="shared" si="372"/>
        <v>0</v>
      </c>
    </row>
    <row r="11690" spans="1:10" x14ac:dyDescent="0.25">
      <c r="A11690" s="2" t="s">
        <v>2030</v>
      </c>
      <c r="B11690" s="2" t="s">
        <v>2031</v>
      </c>
      <c r="C11690" s="2" t="s">
        <v>6686</v>
      </c>
      <c r="D11690" s="2" t="s">
        <v>7862</v>
      </c>
      <c r="E11690" s="2">
        <v>1</v>
      </c>
      <c r="F11690" s="2">
        <v>1</v>
      </c>
      <c r="G11690" s="2">
        <f t="shared" si="373"/>
        <v>0</v>
      </c>
      <c r="H11690" s="9">
        <v>45261</v>
      </c>
      <c r="I11690" s="2" t="s">
        <v>5891</v>
      </c>
      <c r="J11690" s="2">
        <f t="shared" si="372"/>
        <v>0</v>
      </c>
    </row>
    <row r="11691" spans="1:10" x14ac:dyDescent="0.25">
      <c r="A11691" s="2" t="s">
        <v>2030</v>
      </c>
      <c r="B11691" s="2" t="s">
        <v>2031</v>
      </c>
      <c r="C11691" s="2" t="s">
        <v>2170</v>
      </c>
      <c r="D11691" s="2" t="s">
        <v>2171</v>
      </c>
      <c r="E11691" s="2">
        <v>1</v>
      </c>
      <c r="F11691" s="2">
        <v>1</v>
      </c>
      <c r="G11691" s="2">
        <f t="shared" si="373"/>
        <v>0</v>
      </c>
      <c r="H11691" s="9">
        <v>45261</v>
      </c>
      <c r="I11691" s="2" t="s">
        <v>5891</v>
      </c>
      <c r="J11691" s="2">
        <f t="shared" si="372"/>
        <v>0</v>
      </c>
    </row>
    <row r="11692" spans="1:10" x14ac:dyDescent="0.25">
      <c r="A11692" s="2" t="s">
        <v>2030</v>
      </c>
      <c r="B11692" s="2" t="s">
        <v>2118</v>
      </c>
      <c r="C11692" s="2" t="s">
        <v>4766</v>
      </c>
      <c r="D11692" s="2" t="s">
        <v>4767</v>
      </c>
      <c r="E11692" s="2">
        <v>11</v>
      </c>
      <c r="F11692" s="2">
        <v>11</v>
      </c>
      <c r="G11692" s="2">
        <f t="shared" si="373"/>
        <v>0</v>
      </c>
      <c r="H11692" s="9">
        <v>45261</v>
      </c>
      <c r="I11692" s="2" t="s">
        <v>5891</v>
      </c>
      <c r="J11692" s="2">
        <f t="shared" si="372"/>
        <v>0</v>
      </c>
    </row>
    <row r="11693" spans="1:10" x14ac:dyDescent="0.25">
      <c r="A11693" s="2" t="s">
        <v>2030</v>
      </c>
      <c r="B11693" s="2" t="s">
        <v>2118</v>
      </c>
      <c r="C11693" s="2" t="s">
        <v>2174</v>
      </c>
      <c r="D11693" s="2" t="s">
        <v>2175</v>
      </c>
      <c r="E11693" s="2">
        <v>1</v>
      </c>
      <c r="F11693" s="2">
        <v>1</v>
      </c>
      <c r="G11693" s="2">
        <f t="shared" si="373"/>
        <v>0</v>
      </c>
      <c r="H11693" s="9">
        <v>45261</v>
      </c>
      <c r="I11693" s="2" t="s">
        <v>5891</v>
      </c>
      <c r="J11693" s="2">
        <f t="shared" si="372"/>
        <v>0</v>
      </c>
    </row>
    <row r="11694" spans="1:10" x14ac:dyDescent="0.25">
      <c r="A11694" s="2" t="s">
        <v>2030</v>
      </c>
      <c r="B11694" s="2" t="s">
        <v>2118</v>
      </c>
      <c r="C11694" s="2" t="s">
        <v>2174</v>
      </c>
      <c r="D11694" s="2" t="s">
        <v>2175</v>
      </c>
      <c r="E11694" s="2">
        <v>10</v>
      </c>
      <c r="F11694" s="2">
        <v>10</v>
      </c>
      <c r="G11694" s="2">
        <f t="shared" si="373"/>
        <v>0</v>
      </c>
      <c r="H11694" s="9">
        <v>45261</v>
      </c>
      <c r="I11694" s="2" t="s">
        <v>5891</v>
      </c>
      <c r="J11694" s="2">
        <f t="shared" si="372"/>
        <v>0</v>
      </c>
    </row>
    <row r="11695" spans="1:10" x14ac:dyDescent="0.25">
      <c r="A11695" s="2" t="s">
        <v>2030</v>
      </c>
      <c r="B11695" s="2" t="s">
        <v>2118</v>
      </c>
      <c r="C11695" s="2" t="s">
        <v>3011</v>
      </c>
      <c r="D11695" s="2" t="s">
        <v>3012</v>
      </c>
      <c r="E11695" s="2">
        <v>14</v>
      </c>
      <c r="F11695" s="2">
        <v>14</v>
      </c>
      <c r="G11695" s="2">
        <f t="shared" si="373"/>
        <v>0</v>
      </c>
      <c r="H11695" s="9">
        <v>45261</v>
      </c>
      <c r="I11695" s="2" t="s">
        <v>5891</v>
      </c>
      <c r="J11695" s="2">
        <f t="shared" ref="J11695:J11758" si="374">IF(G11695=0,0,1)</f>
        <v>0</v>
      </c>
    </row>
    <row r="11696" spans="1:10" x14ac:dyDescent="0.25">
      <c r="A11696" s="2" t="s">
        <v>2030</v>
      </c>
      <c r="B11696" s="2" t="s">
        <v>2118</v>
      </c>
      <c r="C11696" s="2" t="s">
        <v>3011</v>
      </c>
      <c r="D11696" s="2" t="s">
        <v>3012</v>
      </c>
      <c r="E11696" s="2">
        <v>3</v>
      </c>
      <c r="F11696" s="2">
        <v>3</v>
      </c>
      <c r="G11696" s="2">
        <f t="shared" si="373"/>
        <v>0</v>
      </c>
      <c r="H11696" s="9">
        <v>45261</v>
      </c>
      <c r="I11696" s="2" t="s">
        <v>5891</v>
      </c>
      <c r="J11696" s="2">
        <f t="shared" si="374"/>
        <v>0</v>
      </c>
    </row>
    <row r="11697" spans="1:10" x14ac:dyDescent="0.25">
      <c r="A11697" s="2" t="s">
        <v>2030</v>
      </c>
      <c r="B11697" s="2" t="s">
        <v>2042</v>
      </c>
      <c r="C11697" s="2" t="s">
        <v>7863</v>
      </c>
      <c r="D11697" s="2" t="s">
        <v>7864</v>
      </c>
      <c r="E11697" s="2">
        <v>1</v>
      </c>
      <c r="F11697" s="2">
        <v>1</v>
      </c>
      <c r="G11697" s="2">
        <f t="shared" si="373"/>
        <v>0</v>
      </c>
      <c r="H11697" s="9">
        <v>45261</v>
      </c>
      <c r="I11697" s="2" t="s">
        <v>5891</v>
      </c>
      <c r="J11697" s="2">
        <f t="shared" si="374"/>
        <v>0</v>
      </c>
    </row>
    <row r="11698" spans="1:10" x14ac:dyDescent="0.25">
      <c r="A11698" s="2" t="s">
        <v>2030</v>
      </c>
      <c r="B11698" s="2" t="s">
        <v>2042</v>
      </c>
      <c r="C11698" s="2" t="s">
        <v>6688</v>
      </c>
      <c r="D11698" s="2" t="s">
        <v>6689</v>
      </c>
      <c r="E11698" s="2">
        <v>1</v>
      </c>
      <c r="F11698" s="2">
        <v>1</v>
      </c>
      <c r="G11698" s="2">
        <f t="shared" si="373"/>
        <v>0</v>
      </c>
      <c r="H11698" s="9">
        <v>45261</v>
      </c>
      <c r="I11698" s="2" t="s">
        <v>5891</v>
      </c>
      <c r="J11698" s="2">
        <f t="shared" si="374"/>
        <v>0</v>
      </c>
    </row>
    <row r="11699" spans="1:10" x14ac:dyDescent="0.25">
      <c r="A11699" s="2" t="s">
        <v>2030</v>
      </c>
      <c r="B11699" s="2" t="s">
        <v>2060</v>
      </c>
      <c r="C11699" s="2" t="s">
        <v>6649</v>
      </c>
      <c r="D11699" s="2" t="s">
        <v>6650</v>
      </c>
      <c r="E11699" s="2">
        <v>0</v>
      </c>
      <c r="F11699" s="2">
        <v>4</v>
      </c>
      <c r="G11699" s="2">
        <f t="shared" si="373"/>
        <v>4</v>
      </c>
      <c r="H11699" s="9">
        <v>45261</v>
      </c>
      <c r="I11699" s="2" t="s">
        <v>5891</v>
      </c>
      <c r="J11699" s="2">
        <f t="shared" si="374"/>
        <v>1</v>
      </c>
    </row>
    <row r="11700" spans="1:10" x14ac:dyDescent="0.25">
      <c r="A11700" s="2" t="s">
        <v>2030</v>
      </c>
      <c r="B11700" s="2" t="s">
        <v>2091</v>
      </c>
      <c r="C11700" s="2" t="s">
        <v>7819</v>
      </c>
      <c r="D11700" s="2" t="s">
        <v>7820</v>
      </c>
      <c r="E11700" s="2">
        <v>0</v>
      </c>
      <c r="F11700" s="2">
        <v>25</v>
      </c>
      <c r="G11700" s="2">
        <f t="shared" si="373"/>
        <v>25</v>
      </c>
      <c r="H11700" s="9">
        <v>45261</v>
      </c>
      <c r="I11700" s="2" t="s">
        <v>5891</v>
      </c>
      <c r="J11700" s="2">
        <f t="shared" si="374"/>
        <v>1</v>
      </c>
    </row>
    <row r="11701" spans="1:10" x14ac:dyDescent="0.25">
      <c r="A11701" s="2" t="s">
        <v>2030</v>
      </c>
      <c r="B11701" s="2" t="s">
        <v>2118</v>
      </c>
      <c r="C11701" s="2" t="s">
        <v>2132</v>
      </c>
      <c r="D11701" s="2" t="s">
        <v>2133</v>
      </c>
      <c r="E11701" s="2">
        <v>0</v>
      </c>
      <c r="F11701" s="2">
        <v>7</v>
      </c>
      <c r="G11701" s="2">
        <f t="shared" si="373"/>
        <v>7</v>
      </c>
      <c r="H11701" s="9">
        <v>45261</v>
      </c>
      <c r="I11701" s="2" t="s">
        <v>5891</v>
      </c>
      <c r="J11701" s="2">
        <f t="shared" si="374"/>
        <v>1</v>
      </c>
    </row>
    <row r="11702" spans="1:10" x14ac:dyDescent="0.25">
      <c r="A11702" s="2" t="s">
        <v>2030</v>
      </c>
      <c r="B11702" s="2" t="s">
        <v>2118</v>
      </c>
      <c r="C11702" s="2" t="s">
        <v>7852</v>
      </c>
      <c r="D11702" s="2" t="s">
        <v>7853</v>
      </c>
      <c r="E11702" s="2">
        <v>0</v>
      </c>
      <c r="F11702" s="2">
        <v>9</v>
      </c>
      <c r="G11702" s="2">
        <f t="shared" si="373"/>
        <v>9</v>
      </c>
      <c r="H11702" s="9">
        <v>45261</v>
      </c>
      <c r="I11702" s="2" t="s">
        <v>5891</v>
      </c>
      <c r="J11702" s="2">
        <f t="shared" si="374"/>
        <v>1</v>
      </c>
    </row>
    <row r="11703" spans="1:10" x14ac:dyDescent="0.25">
      <c r="A11703" s="2" t="s">
        <v>2030</v>
      </c>
      <c r="B11703" s="2" t="s">
        <v>2118</v>
      </c>
      <c r="C11703" s="2" t="s">
        <v>4758</v>
      </c>
      <c r="D11703" s="2" t="s">
        <v>4759</v>
      </c>
      <c r="E11703" s="2">
        <v>0</v>
      </c>
      <c r="F11703" s="2">
        <v>8</v>
      </c>
      <c r="G11703" s="2">
        <f t="shared" si="373"/>
        <v>8</v>
      </c>
      <c r="H11703" s="9">
        <v>45261</v>
      </c>
      <c r="I11703" s="2" t="s">
        <v>5891</v>
      </c>
      <c r="J11703" s="2">
        <f t="shared" si="374"/>
        <v>1</v>
      </c>
    </row>
    <row r="11704" spans="1:10" x14ac:dyDescent="0.25">
      <c r="A11704" s="2" t="s">
        <v>2030</v>
      </c>
      <c r="B11704" s="2" t="s">
        <v>2118</v>
      </c>
      <c r="C11704" s="2" t="s">
        <v>6678</v>
      </c>
      <c r="D11704" s="2" t="s">
        <v>6679</v>
      </c>
      <c r="E11704" s="2">
        <v>0</v>
      </c>
      <c r="F11704" s="2">
        <v>3</v>
      </c>
      <c r="G11704" s="2">
        <f t="shared" si="373"/>
        <v>3</v>
      </c>
      <c r="H11704" s="9">
        <v>45261</v>
      </c>
      <c r="I11704" s="2" t="s">
        <v>5891</v>
      </c>
      <c r="J11704" s="2">
        <f t="shared" si="374"/>
        <v>1</v>
      </c>
    </row>
    <row r="11705" spans="1:10" x14ac:dyDescent="0.25">
      <c r="A11705" s="2" t="s">
        <v>1684</v>
      </c>
      <c r="B11705" s="2" t="s">
        <v>737</v>
      </c>
      <c r="C11705" s="2" t="s">
        <v>3710</v>
      </c>
      <c r="D11705" s="2" t="s">
        <v>706</v>
      </c>
      <c r="E11705" s="2">
        <v>14.43</v>
      </c>
      <c r="F11705" s="2">
        <v>14.43</v>
      </c>
      <c r="G11705" s="2">
        <f t="shared" si="373"/>
        <v>0</v>
      </c>
      <c r="H11705" s="9">
        <v>45261</v>
      </c>
      <c r="I11705" s="2" t="s">
        <v>5891</v>
      </c>
      <c r="J11705" s="2">
        <f t="shared" si="374"/>
        <v>0</v>
      </c>
    </row>
    <row r="11706" spans="1:10" x14ac:dyDescent="0.25">
      <c r="A11706" s="2" t="s">
        <v>1684</v>
      </c>
      <c r="B11706" s="2" t="s">
        <v>742</v>
      </c>
      <c r="C11706" s="2" t="s">
        <v>1707</v>
      </c>
      <c r="D11706" s="2" t="s">
        <v>722</v>
      </c>
      <c r="E11706" s="2">
        <v>6.7</v>
      </c>
      <c r="F11706" s="2">
        <v>3.4</v>
      </c>
      <c r="G11706" s="2">
        <f t="shared" si="373"/>
        <v>-3.3000000000000003</v>
      </c>
      <c r="H11706" s="9">
        <v>45261</v>
      </c>
      <c r="I11706" s="2" t="s">
        <v>5891</v>
      </c>
      <c r="J11706" s="2">
        <f t="shared" si="374"/>
        <v>1</v>
      </c>
    </row>
    <row r="11707" spans="1:10" x14ac:dyDescent="0.25">
      <c r="A11707" s="2" t="s">
        <v>1684</v>
      </c>
      <c r="B11707" s="2" t="s">
        <v>742</v>
      </c>
      <c r="C11707" s="2" t="s">
        <v>1716</v>
      </c>
      <c r="D11707" s="2" t="s">
        <v>725</v>
      </c>
      <c r="E11707" s="2">
        <v>4.5599999999999996</v>
      </c>
      <c r="F11707" s="2">
        <v>0</v>
      </c>
      <c r="G11707" s="2">
        <f t="shared" si="373"/>
        <v>-4.5599999999999996</v>
      </c>
      <c r="H11707" s="9">
        <v>45261</v>
      </c>
      <c r="I11707" s="2" t="s">
        <v>5891</v>
      </c>
      <c r="J11707" s="2">
        <f t="shared" si="374"/>
        <v>1</v>
      </c>
    </row>
    <row r="11708" spans="1:10" x14ac:dyDescent="0.25">
      <c r="A11708" s="2" t="s">
        <v>1684</v>
      </c>
      <c r="B11708" s="2" t="s">
        <v>6690</v>
      </c>
      <c r="C11708" s="2" t="s">
        <v>6691</v>
      </c>
      <c r="D11708" s="2" t="s">
        <v>6692</v>
      </c>
      <c r="E11708" s="2">
        <v>9.5</v>
      </c>
      <c r="F11708" s="2">
        <v>6</v>
      </c>
      <c r="G11708" s="2">
        <f t="shared" si="373"/>
        <v>-3.5</v>
      </c>
      <c r="H11708" s="9">
        <v>45261</v>
      </c>
      <c r="I11708" s="2" t="s">
        <v>5891</v>
      </c>
      <c r="J11708" s="2">
        <f t="shared" si="374"/>
        <v>1</v>
      </c>
    </row>
    <row r="11709" spans="1:10" x14ac:dyDescent="0.25">
      <c r="A11709" s="2" t="s">
        <v>1684</v>
      </c>
      <c r="B11709" s="2" t="s">
        <v>6690</v>
      </c>
      <c r="C11709" s="2" t="s">
        <v>6695</v>
      </c>
      <c r="D11709" s="2" t="s">
        <v>6696</v>
      </c>
      <c r="E11709" s="2">
        <v>1.56</v>
      </c>
      <c r="F11709" s="2">
        <v>1.56</v>
      </c>
      <c r="G11709" s="2">
        <f t="shared" si="373"/>
        <v>0</v>
      </c>
      <c r="H11709" s="9">
        <v>45261</v>
      </c>
      <c r="I11709" s="2" t="s">
        <v>5891</v>
      </c>
      <c r="J11709" s="2">
        <f t="shared" si="374"/>
        <v>0</v>
      </c>
    </row>
    <row r="11710" spans="1:10" x14ac:dyDescent="0.25">
      <c r="A11710" s="2" t="s">
        <v>1684</v>
      </c>
      <c r="B11710" s="2" t="s">
        <v>6690</v>
      </c>
      <c r="C11710" s="2" t="s">
        <v>6697</v>
      </c>
      <c r="D11710" s="2" t="s">
        <v>6698</v>
      </c>
      <c r="E11710" s="2">
        <v>1</v>
      </c>
      <c r="F11710" s="2">
        <v>1</v>
      </c>
      <c r="G11710" s="2">
        <f t="shared" si="373"/>
        <v>0</v>
      </c>
      <c r="H11710" s="9">
        <v>45261</v>
      </c>
      <c r="I11710" s="2" t="s">
        <v>5891</v>
      </c>
      <c r="J11710" s="2">
        <f t="shared" si="374"/>
        <v>0</v>
      </c>
    </row>
    <row r="11711" spans="1:10" x14ac:dyDescent="0.25">
      <c r="A11711" s="2" t="s">
        <v>1684</v>
      </c>
      <c r="B11711" s="2" t="s">
        <v>6690</v>
      </c>
      <c r="C11711" s="2" t="s">
        <v>6699</v>
      </c>
      <c r="D11711" s="2" t="s">
        <v>6700</v>
      </c>
      <c r="E11711" s="2">
        <v>0.78</v>
      </c>
      <c r="F11711" s="2">
        <v>0.78</v>
      </c>
      <c r="G11711" s="2">
        <f t="shared" si="373"/>
        <v>0</v>
      </c>
      <c r="H11711" s="9">
        <v>45261</v>
      </c>
      <c r="I11711" s="2" t="s">
        <v>5891</v>
      </c>
      <c r="J11711" s="2">
        <f t="shared" si="374"/>
        <v>0</v>
      </c>
    </row>
    <row r="11712" spans="1:10" x14ac:dyDescent="0.25">
      <c r="A11712" s="2" t="s">
        <v>1684</v>
      </c>
      <c r="B11712" s="2" t="s">
        <v>734</v>
      </c>
      <c r="C11712" s="2" t="s">
        <v>633</v>
      </c>
      <c r="D11712" s="2" t="s">
        <v>634</v>
      </c>
      <c r="E11712" s="2">
        <v>0.26</v>
      </c>
      <c r="F11712" s="2">
        <v>4.4200000000000017</v>
      </c>
      <c r="G11712" s="2">
        <f t="shared" si="373"/>
        <v>4.1600000000000019</v>
      </c>
      <c r="H11712" s="9">
        <v>45261</v>
      </c>
      <c r="I11712" s="2" t="s">
        <v>5891</v>
      </c>
      <c r="J11712" s="2">
        <f t="shared" si="374"/>
        <v>1</v>
      </c>
    </row>
    <row r="11713" spans="1:10" x14ac:dyDescent="0.25">
      <c r="A11713" s="2" t="s">
        <v>1684</v>
      </c>
      <c r="B11713" s="2" t="s">
        <v>734</v>
      </c>
      <c r="C11713" s="2" t="s">
        <v>633</v>
      </c>
      <c r="D11713" s="2" t="s">
        <v>634</v>
      </c>
      <c r="E11713" s="2">
        <v>96.64</v>
      </c>
      <c r="F11713" s="2">
        <v>96.64</v>
      </c>
      <c r="G11713" s="2">
        <f t="shared" si="373"/>
        <v>0</v>
      </c>
      <c r="H11713" s="9">
        <v>45261</v>
      </c>
      <c r="I11713" s="2" t="s">
        <v>5891</v>
      </c>
      <c r="J11713" s="2">
        <f t="shared" si="374"/>
        <v>0</v>
      </c>
    </row>
    <row r="11714" spans="1:10" x14ac:dyDescent="0.25">
      <c r="A11714" s="2" t="s">
        <v>1684</v>
      </c>
      <c r="B11714" s="2" t="s">
        <v>734</v>
      </c>
      <c r="C11714" s="2" t="s">
        <v>2176</v>
      </c>
      <c r="D11714" s="2" t="s">
        <v>2177</v>
      </c>
      <c r="E11714" s="2">
        <v>5</v>
      </c>
      <c r="F11714" s="2">
        <v>14.24</v>
      </c>
      <c r="G11714" s="2">
        <f t="shared" si="373"/>
        <v>9.24</v>
      </c>
      <c r="H11714" s="9">
        <v>45261</v>
      </c>
      <c r="I11714" s="2" t="s">
        <v>5891</v>
      </c>
      <c r="J11714" s="2">
        <f t="shared" si="374"/>
        <v>1</v>
      </c>
    </row>
    <row r="11715" spans="1:10" x14ac:dyDescent="0.25">
      <c r="A11715" s="2" t="s">
        <v>1684</v>
      </c>
      <c r="B11715" s="2" t="s">
        <v>734</v>
      </c>
      <c r="C11715" s="2" t="s">
        <v>3734</v>
      </c>
      <c r="D11715" s="2" t="s">
        <v>695</v>
      </c>
      <c r="E11715" s="2">
        <v>382.99700000000001</v>
      </c>
      <c r="F11715" s="2">
        <v>386.32999999999993</v>
      </c>
      <c r="G11715" s="2">
        <f t="shared" si="373"/>
        <v>3.3329999999999131</v>
      </c>
      <c r="H11715" s="9">
        <v>45261</v>
      </c>
      <c r="I11715" s="2" t="s">
        <v>5891</v>
      </c>
      <c r="J11715" s="2">
        <f t="shared" si="374"/>
        <v>1</v>
      </c>
    </row>
    <row r="11716" spans="1:10" x14ac:dyDescent="0.25">
      <c r="A11716" s="2" t="s">
        <v>1684</v>
      </c>
      <c r="B11716" s="2" t="s">
        <v>734</v>
      </c>
      <c r="C11716" s="2" t="s">
        <v>4052</v>
      </c>
      <c r="D11716" s="2" t="s">
        <v>696</v>
      </c>
      <c r="E11716" s="2">
        <v>136.50700000000001</v>
      </c>
      <c r="F11716" s="2">
        <v>138.03</v>
      </c>
      <c r="G11716" s="2">
        <f t="shared" si="373"/>
        <v>1.5229999999999961</v>
      </c>
      <c r="H11716" s="9">
        <v>45261</v>
      </c>
      <c r="I11716" s="2" t="s">
        <v>5891</v>
      </c>
      <c r="J11716" s="2">
        <f t="shared" si="374"/>
        <v>1</v>
      </c>
    </row>
    <row r="11717" spans="1:10" x14ac:dyDescent="0.25">
      <c r="A11717" s="2" t="s">
        <v>1684</v>
      </c>
      <c r="B11717" s="2" t="s">
        <v>734</v>
      </c>
      <c r="C11717" s="2" t="s">
        <v>635</v>
      </c>
      <c r="D11717" s="2" t="s">
        <v>636</v>
      </c>
      <c r="E11717" s="2">
        <v>259.3</v>
      </c>
      <c r="F11717" s="2">
        <v>264</v>
      </c>
      <c r="G11717" s="2">
        <f t="shared" si="373"/>
        <v>4.6999999999999886</v>
      </c>
      <c r="H11717" s="9">
        <v>45261</v>
      </c>
      <c r="I11717" s="2" t="s">
        <v>5891</v>
      </c>
      <c r="J11717" s="2">
        <f t="shared" si="374"/>
        <v>1</v>
      </c>
    </row>
    <row r="11718" spans="1:10" x14ac:dyDescent="0.25">
      <c r="A11718" s="2" t="s">
        <v>1684</v>
      </c>
      <c r="B11718" s="2" t="s">
        <v>734</v>
      </c>
      <c r="C11718" s="2" t="s">
        <v>637</v>
      </c>
      <c r="D11718" s="2" t="s">
        <v>638</v>
      </c>
      <c r="E11718" s="2">
        <v>47.16</v>
      </c>
      <c r="F11718" s="2">
        <v>48</v>
      </c>
      <c r="G11718" s="2">
        <f t="shared" si="373"/>
        <v>0.84000000000000341</v>
      </c>
      <c r="H11718" s="9">
        <v>45261</v>
      </c>
      <c r="I11718" s="2" t="s">
        <v>5891</v>
      </c>
      <c r="J11718" s="2">
        <f t="shared" si="374"/>
        <v>1</v>
      </c>
    </row>
    <row r="11719" spans="1:10" x14ac:dyDescent="0.25">
      <c r="A11719" s="2" t="s">
        <v>1684</v>
      </c>
      <c r="B11719" s="2" t="s">
        <v>734</v>
      </c>
      <c r="C11719" s="2" t="s">
        <v>4053</v>
      </c>
      <c r="D11719" s="2" t="s">
        <v>697</v>
      </c>
      <c r="E11719" s="2">
        <v>228.37</v>
      </c>
      <c r="F11719" s="2">
        <v>233.29</v>
      </c>
      <c r="G11719" s="2">
        <f t="shared" si="373"/>
        <v>4.9199999999999875</v>
      </c>
      <c r="H11719" s="9">
        <v>45261</v>
      </c>
      <c r="I11719" s="2" t="s">
        <v>5891</v>
      </c>
      <c r="J11719" s="2">
        <f t="shared" si="374"/>
        <v>1</v>
      </c>
    </row>
    <row r="11720" spans="1:10" x14ac:dyDescent="0.25">
      <c r="A11720" s="2" t="s">
        <v>1684</v>
      </c>
      <c r="B11720" s="2" t="s">
        <v>734</v>
      </c>
      <c r="C11720" s="2" t="s">
        <v>639</v>
      </c>
      <c r="D11720" s="2" t="s">
        <v>640</v>
      </c>
      <c r="E11720" s="2">
        <v>7.37</v>
      </c>
      <c r="F11720" s="2">
        <v>30.8</v>
      </c>
      <c r="G11720" s="2">
        <f t="shared" si="373"/>
        <v>23.43</v>
      </c>
      <c r="H11720" s="9">
        <v>45261</v>
      </c>
      <c r="I11720" s="2" t="s">
        <v>5891</v>
      </c>
      <c r="J11720" s="2">
        <f t="shared" si="374"/>
        <v>1</v>
      </c>
    </row>
    <row r="11721" spans="1:10" x14ac:dyDescent="0.25">
      <c r="A11721" s="2" t="s">
        <v>1684</v>
      </c>
      <c r="B11721" s="2" t="s">
        <v>734</v>
      </c>
      <c r="C11721" s="2" t="s">
        <v>3756</v>
      </c>
      <c r="D11721" s="2" t="s">
        <v>698</v>
      </c>
      <c r="E11721" s="2">
        <v>340.78</v>
      </c>
      <c r="F11721" s="2">
        <v>331.46</v>
      </c>
      <c r="G11721" s="2">
        <f t="shared" ref="G11721:G11784" si="375">F11721-E11721</f>
        <v>-9.3199999999999932</v>
      </c>
      <c r="H11721" s="9">
        <v>45261</v>
      </c>
      <c r="I11721" s="2" t="s">
        <v>5891</v>
      </c>
      <c r="J11721" s="2">
        <f t="shared" si="374"/>
        <v>1</v>
      </c>
    </row>
    <row r="11722" spans="1:10" x14ac:dyDescent="0.25">
      <c r="A11722" s="2" t="s">
        <v>1684</v>
      </c>
      <c r="B11722" s="2" t="s">
        <v>734</v>
      </c>
      <c r="C11722" s="2" t="s">
        <v>3737</v>
      </c>
      <c r="D11722" s="2" t="s">
        <v>699</v>
      </c>
      <c r="E11722" s="2">
        <v>680.17</v>
      </c>
      <c r="F11722" s="2">
        <v>644.20000000000005</v>
      </c>
      <c r="G11722" s="2">
        <f t="shared" si="375"/>
        <v>-35.969999999999914</v>
      </c>
      <c r="H11722" s="9">
        <v>45261</v>
      </c>
      <c r="I11722" s="2" t="s">
        <v>5891</v>
      </c>
      <c r="J11722" s="2">
        <f t="shared" si="374"/>
        <v>1</v>
      </c>
    </row>
    <row r="11723" spans="1:10" x14ac:dyDescent="0.25">
      <c r="A11723" s="2" t="s">
        <v>1684</v>
      </c>
      <c r="B11723" s="2" t="s">
        <v>734</v>
      </c>
      <c r="C11723" s="2" t="s">
        <v>8272</v>
      </c>
      <c r="D11723" s="2" t="s">
        <v>8273</v>
      </c>
      <c r="E11723" s="2">
        <v>4.4000000000000004</v>
      </c>
      <c r="F11723" s="2">
        <v>4.4000000000000004</v>
      </c>
      <c r="G11723" s="2">
        <f t="shared" si="375"/>
        <v>0</v>
      </c>
      <c r="H11723" s="9">
        <v>45261</v>
      </c>
      <c r="I11723" s="2" t="s">
        <v>5891</v>
      </c>
      <c r="J11723" s="2">
        <f t="shared" si="374"/>
        <v>0</v>
      </c>
    </row>
    <row r="11724" spans="1:10" x14ac:dyDescent="0.25">
      <c r="A11724" s="2" t="s">
        <v>1684</v>
      </c>
      <c r="B11724" s="2" t="s">
        <v>734</v>
      </c>
      <c r="C11724" s="2" t="s">
        <v>3738</v>
      </c>
      <c r="D11724" s="2" t="s">
        <v>700</v>
      </c>
      <c r="E11724" s="2">
        <v>160.79</v>
      </c>
      <c r="F11724" s="2">
        <v>159.37</v>
      </c>
      <c r="G11724" s="2">
        <f t="shared" si="375"/>
        <v>-1.4199999999999875</v>
      </c>
      <c r="H11724" s="9">
        <v>45261</v>
      </c>
      <c r="I11724" s="2" t="s">
        <v>5891</v>
      </c>
      <c r="J11724" s="2">
        <f t="shared" si="374"/>
        <v>1</v>
      </c>
    </row>
    <row r="11725" spans="1:10" x14ac:dyDescent="0.25">
      <c r="A11725" s="2" t="s">
        <v>1684</v>
      </c>
      <c r="B11725" s="2" t="s">
        <v>734</v>
      </c>
      <c r="C11725" s="2" t="s">
        <v>641</v>
      </c>
      <c r="D11725" s="2" t="s">
        <v>642</v>
      </c>
      <c r="E11725" s="2">
        <v>50.48</v>
      </c>
      <c r="F11725" s="2">
        <v>51.33</v>
      </c>
      <c r="G11725" s="2">
        <f t="shared" si="375"/>
        <v>0.85000000000000142</v>
      </c>
      <c r="H11725" s="9">
        <v>45261</v>
      </c>
      <c r="I11725" s="2" t="s">
        <v>5891</v>
      </c>
      <c r="J11725" s="2">
        <f t="shared" si="374"/>
        <v>1</v>
      </c>
    </row>
    <row r="11726" spans="1:10" x14ac:dyDescent="0.25">
      <c r="A11726" s="2" t="s">
        <v>1684</v>
      </c>
      <c r="B11726" s="2" t="s">
        <v>734</v>
      </c>
      <c r="C11726" s="2" t="s">
        <v>643</v>
      </c>
      <c r="D11726" s="2" t="s">
        <v>644</v>
      </c>
      <c r="E11726" s="2">
        <v>30</v>
      </c>
      <c r="F11726" s="2">
        <v>23.17</v>
      </c>
      <c r="G11726" s="2">
        <f t="shared" si="375"/>
        <v>-6.8299999999999983</v>
      </c>
      <c r="H11726" s="9">
        <v>45261</v>
      </c>
      <c r="I11726" s="2" t="s">
        <v>5891</v>
      </c>
      <c r="J11726" s="2">
        <f t="shared" si="374"/>
        <v>1</v>
      </c>
    </row>
    <row r="11727" spans="1:10" x14ac:dyDescent="0.25">
      <c r="A11727" s="2" t="s">
        <v>1684</v>
      </c>
      <c r="B11727" s="2" t="s">
        <v>734</v>
      </c>
      <c r="C11727" s="2" t="s">
        <v>645</v>
      </c>
      <c r="D11727" s="2" t="s">
        <v>646</v>
      </c>
      <c r="E11727" s="2">
        <v>15.8</v>
      </c>
      <c r="F11727" s="2">
        <v>15.8</v>
      </c>
      <c r="G11727" s="2">
        <f t="shared" si="375"/>
        <v>0</v>
      </c>
      <c r="H11727" s="9">
        <v>45261</v>
      </c>
      <c r="I11727" s="2" t="s">
        <v>5891</v>
      </c>
      <c r="J11727" s="2">
        <f t="shared" si="374"/>
        <v>0</v>
      </c>
    </row>
    <row r="11728" spans="1:10" x14ac:dyDescent="0.25">
      <c r="A11728" s="2" t="s">
        <v>1684</v>
      </c>
      <c r="B11728" s="2" t="s">
        <v>734</v>
      </c>
      <c r="C11728" s="2" t="s">
        <v>645</v>
      </c>
      <c r="D11728" s="2" t="s">
        <v>646</v>
      </c>
      <c r="E11728" s="2">
        <v>26.5</v>
      </c>
      <c r="F11728" s="2">
        <v>26.2</v>
      </c>
      <c r="G11728" s="2">
        <f t="shared" si="375"/>
        <v>-0.30000000000000071</v>
      </c>
      <c r="H11728" s="9">
        <v>45261</v>
      </c>
      <c r="I11728" s="2" t="s">
        <v>5891</v>
      </c>
      <c r="J11728" s="2">
        <f t="shared" si="374"/>
        <v>1</v>
      </c>
    </row>
    <row r="11729" spans="1:10" x14ac:dyDescent="0.25">
      <c r="A11729" s="2" t="s">
        <v>1684</v>
      </c>
      <c r="B11729" s="2" t="s">
        <v>734</v>
      </c>
      <c r="C11729" s="2" t="s">
        <v>647</v>
      </c>
      <c r="D11729" s="2" t="s">
        <v>648</v>
      </c>
      <c r="E11729" s="2">
        <v>87.96</v>
      </c>
      <c r="F11729" s="2">
        <v>86.51</v>
      </c>
      <c r="G11729" s="2">
        <f t="shared" si="375"/>
        <v>-1.4499999999999886</v>
      </c>
      <c r="H11729" s="9">
        <v>45261</v>
      </c>
      <c r="I11729" s="2" t="s">
        <v>5891</v>
      </c>
      <c r="J11729" s="2">
        <f t="shared" si="374"/>
        <v>1</v>
      </c>
    </row>
    <row r="11730" spans="1:10" x14ac:dyDescent="0.25">
      <c r="A11730" s="2" t="s">
        <v>1684</v>
      </c>
      <c r="B11730" s="2" t="s">
        <v>734</v>
      </c>
      <c r="C11730" s="2" t="s">
        <v>649</v>
      </c>
      <c r="D11730" s="2" t="s">
        <v>650</v>
      </c>
      <c r="E11730" s="2">
        <v>3.02</v>
      </c>
      <c r="F11730" s="2">
        <v>2.8</v>
      </c>
      <c r="G11730" s="2">
        <f t="shared" si="375"/>
        <v>-0.2200000000000002</v>
      </c>
      <c r="H11730" s="9">
        <v>45261</v>
      </c>
      <c r="I11730" s="2" t="s">
        <v>5891</v>
      </c>
      <c r="J11730" s="2">
        <f t="shared" si="374"/>
        <v>1</v>
      </c>
    </row>
    <row r="11731" spans="1:10" x14ac:dyDescent="0.25">
      <c r="A11731" s="2" t="s">
        <v>1684</v>
      </c>
      <c r="B11731" s="2" t="s">
        <v>734</v>
      </c>
      <c r="C11731" s="2" t="s">
        <v>5175</v>
      </c>
      <c r="D11731" s="2" t="s">
        <v>5176</v>
      </c>
      <c r="E11731" s="2">
        <v>12.95</v>
      </c>
      <c r="F11731" s="2">
        <v>12.95</v>
      </c>
      <c r="G11731" s="2">
        <f t="shared" si="375"/>
        <v>0</v>
      </c>
      <c r="H11731" s="9">
        <v>45261</v>
      </c>
      <c r="I11731" s="2" t="s">
        <v>5891</v>
      </c>
      <c r="J11731" s="2">
        <f t="shared" si="374"/>
        <v>0</v>
      </c>
    </row>
    <row r="11732" spans="1:10" x14ac:dyDescent="0.25">
      <c r="A11732" s="2" t="s">
        <v>1684</v>
      </c>
      <c r="B11732" s="2" t="s">
        <v>734</v>
      </c>
      <c r="C11732" s="2" t="s">
        <v>651</v>
      </c>
      <c r="D11732" s="2" t="s">
        <v>652</v>
      </c>
      <c r="E11732" s="2">
        <v>15.06</v>
      </c>
      <c r="F11732" s="2">
        <v>15.06</v>
      </c>
      <c r="G11732" s="2">
        <f t="shared" si="375"/>
        <v>0</v>
      </c>
      <c r="H11732" s="9">
        <v>45261</v>
      </c>
      <c r="I11732" s="2" t="s">
        <v>5891</v>
      </c>
      <c r="J11732" s="2">
        <f t="shared" si="374"/>
        <v>0</v>
      </c>
    </row>
    <row r="11733" spans="1:10" x14ac:dyDescent="0.25">
      <c r="A11733" s="2" t="s">
        <v>1684</v>
      </c>
      <c r="B11733" s="2" t="s">
        <v>734</v>
      </c>
      <c r="C11733" s="2" t="s">
        <v>651</v>
      </c>
      <c r="D11733" s="2" t="s">
        <v>652</v>
      </c>
      <c r="E11733" s="2">
        <v>28.74</v>
      </c>
      <c r="F11733" s="2">
        <v>26.590000000000003</v>
      </c>
      <c r="G11733" s="2">
        <f t="shared" si="375"/>
        <v>-2.149999999999995</v>
      </c>
      <c r="H11733" s="9">
        <v>45261</v>
      </c>
      <c r="I11733" s="2" t="s">
        <v>5891</v>
      </c>
      <c r="J11733" s="2">
        <f t="shared" si="374"/>
        <v>1</v>
      </c>
    </row>
    <row r="11734" spans="1:10" x14ac:dyDescent="0.25">
      <c r="A11734" s="2" t="s">
        <v>1684</v>
      </c>
      <c r="B11734" s="2" t="s">
        <v>2178</v>
      </c>
      <c r="C11734" s="2" t="s">
        <v>655</v>
      </c>
      <c r="D11734" s="2" t="s">
        <v>656</v>
      </c>
      <c r="E11734" s="2">
        <v>8</v>
      </c>
      <c r="F11734" s="2">
        <v>8.09</v>
      </c>
      <c r="G11734" s="2">
        <f t="shared" si="375"/>
        <v>8.9999999999999858E-2</v>
      </c>
      <c r="H11734" s="9">
        <v>45261</v>
      </c>
      <c r="I11734" s="2" t="s">
        <v>5891</v>
      </c>
      <c r="J11734" s="2">
        <f t="shared" si="374"/>
        <v>1</v>
      </c>
    </row>
    <row r="11735" spans="1:10" x14ac:dyDescent="0.25">
      <c r="A11735" s="2" t="s">
        <v>1684</v>
      </c>
      <c r="B11735" s="2" t="s">
        <v>2178</v>
      </c>
      <c r="C11735" s="2" t="s">
        <v>6701</v>
      </c>
      <c r="D11735" s="2" t="s">
        <v>6702</v>
      </c>
      <c r="E11735" s="2">
        <v>0.37</v>
      </c>
      <c r="F11735" s="2">
        <v>1.25</v>
      </c>
      <c r="G11735" s="2">
        <f t="shared" si="375"/>
        <v>0.88</v>
      </c>
      <c r="H11735" s="9">
        <v>45261</v>
      </c>
      <c r="I11735" s="2" t="s">
        <v>5891</v>
      </c>
      <c r="J11735" s="2">
        <f t="shared" si="374"/>
        <v>1</v>
      </c>
    </row>
    <row r="11736" spans="1:10" x14ac:dyDescent="0.25">
      <c r="A11736" s="2" t="s">
        <v>1684</v>
      </c>
      <c r="B11736" s="2" t="s">
        <v>2178</v>
      </c>
      <c r="C11736" s="2" t="s">
        <v>6703</v>
      </c>
      <c r="D11736" s="2" t="s">
        <v>6704</v>
      </c>
      <c r="E11736" s="2">
        <v>3.68</v>
      </c>
      <c r="F11736" s="2">
        <v>3.68</v>
      </c>
      <c r="G11736" s="2">
        <f t="shared" si="375"/>
        <v>0</v>
      </c>
      <c r="H11736" s="9">
        <v>45261</v>
      </c>
      <c r="I11736" s="2" t="s">
        <v>5891</v>
      </c>
      <c r="J11736" s="2">
        <f t="shared" si="374"/>
        <v>0</v>
      </c>
    </row>
    <row r="11737" spans="1:10" x14ac:dyDescent="0.25">
      <c r="A11737" s="2" t="s">
        <v>1684</v>
      </c>
      <c r="B11737" s="2" t="s">
        <v>2178</v>
      </c>
      <c r="C11737" s="2" t="s">
        <v>6705</v>
      </c>
      <c r="D11737" s="2" t="s">
        <v>6706</v>
      </c>
      <c r="E11737" s="2">
        <v>0.2</v>
      </c>
      <c r="F11737" s="2">
        <v>0.2</v>
      </c>
      <c r="G11737" s="2">
        <f t="shared" si="375"/>
        <v>0</v>
      </c>
      <c r="H11737" s="9">
        <v>45261</v>
      </c>
      <c r="I11737" s="2" t="s">
        <v>5891</v>
      </c>
      <c r="J11737" s="2">
        <f t="shared" si="374"/>
        <v>0</v>
      </c>
    </row>
    <row r="11738" spans="1:10" x14ac:dyDescent="0.25">
      <c r="A11738" s="2" t="s">
        <v>1684</v>
      </c>
      <c r="B11738" s="2" t="s">
        <v>736</v>
      </c>
      <c r="C11738" s="2" t="s">
        <v>3743</v>
      </c>
      <c r="D11738" s="2" t="s">
        <v>1875</v>
      </c>
      <c r="E11738" s="2">
        <v>10.76</v>
      </c>
      <c r="F11738" s="2">
        <v>10.73</v>
      </c>
      <c r="G11738" s="2">
        <f t="shared" si="375"/>
        <v>-2.9999999999999361E-2</v>
      </c>
      <c r="H11738" s="9">
        <v>45261</v>
      </c>
      <c r="I11738" s="2" t="s">
        <v>5891</v>
      </c>
      <c r="J11738" s="2">
        <f t="shared" si="374"/>
        <v>1</v>
      </c>
    </row>
    <row r="11739" spans="1:10" x14ac:dyDescent="0.25">
      <c r="A11739" s="2" t="s">
        <v>1684</v>
      </c>
      <c r="B11739" s="2" t="s">
        <v>736</v>
      </c>
      <c r="C11739" s="2" t="s">
        <v>3744</v>
      </c>
      <c r="D11739" s="2" t="s">
        <v>1876</v>
      </c>
      <c r="E11739" s="2">
        <v>12.16</v>
      </c>
      <c r="F11739" s="2">
        <v>11.98</v>
      </c>
      <c r="G11739" s="2">
        <f t="shared" si="375"/>
        <v>-0.17999999999999972</v>
      </c>
      <c r="H11739" s="9">
        <v>45261</v>
      </c>
      <c r="I11739" s="2" t="s">
        <v>5891</v>
      </c>
      <c r="J11739" s="2">
        <f t="shared" si="374"/>
        <v>1</v>
      </c>
    </row>
    <row r="11740" spans="1:10" x14ac:dyDescent="0.25">
      <c r="A11740" s="2" t="s">
        <v>1684</v>
      </c>
      <c r="B11740" s="2" t="s">
        <v>736</v>
      </c>
      <c r="C11740" s="2" t="s">
        <v>2180</v>
      </c>
      <c r="D11740" s="2" t="s">
        <v>705</v>
      </c>
      <c r="E11740" s="2">
        <v>19.2</v>
      </c>
      <c r="F11740" s="2">
        <v>18.21</v>
      </c>
      <c r="G11740" s="2">
        <f t="shared" si="375"/>
        <v>-0.98999999999999844</v>
      </c>
      <c r="H11740" s="9">
        <v>45261</v>
      </c>
      <c r="I11740" s="2" t="s">
        <v>5891</v>
      </c>
      <c r="J11740" s="2">
        <f t="shared" si="374"/>
        <v>1</v>
      </c>
    </row>
    <row r="11741" spans="1:10" x14ac:dyDescent="0.25">
      <c r="A11741" s="2" t="s">
        <v>1684</v>
      </c>
      <c r="B11741" s="2" t="s">
        <v>736</v>
      </c>
      <c r="C11741" s="2" t="s">
        <v>3745</v>
      </c>
      <c r="D11741" s="2" t="s">
        <v>1877</v>
      </c>
      <c r="E11741" s="2">
        <v>0.28999999999999998</v>
      </c>
      <c r="F11741" s="2">
        <v>0.08</v>
      </c>
      <c r="G11741" s="2">
        <f t="shared" si="375"/>
        <v>-0.20999999999999996</v>
      </c>
      <c r="H11741" s="9">
        <v>45261</v>
      </c>
      <c r="I11741" s="2" t="s">
        <v>5891</v>
      </c>
      <c r="J11741" s="2">
        <f t="shared" si="374"/>
        <v>1</v>
      </c>
    </row>
    <row r="11742" spans="1:10" x14ac:dyDescent="0.25">
      <c r="A11742" s="2" t="s">
        <v>1684</v>
      </c>
      <c r="B11742" s="2" t="s">
        <v>736</v>
      </c>
      <c r="C11742" s="2" t="s">
        <v>3745</v>
      </c>
      <c r="D11742" s="2" t="s">
        <v>1877</v>
      </c>
      <c r="E11742" s="2">
        <v>12.83</v>
      </c>
      <c r="F11742" s="2">
        <v>12.829999999999998</v>
      </c>
      <c r="G11742" s="2">
        <f t="shared" si="375"/>
        <v>0</v>
      </c>
      <c r="H11742" s="9">
        <v>45261</v>
      </c>
      <c r="I11742" s="2" t="s">
        <v>5891</v>
      </c>
      <c r="J11742" s="2">
        <f t="shared" si="374"/>
        <v>0</v>
      </c>
    </row>
    <row r="11743" spans="1:10" x14ac:dyDescent="0.25">
      <c r="A11743" s="2" t="s">
        <v>1684</v>
      </c>
      <c r="B11743" s="2" t="s">
        <v>736</v>
      </c>
      <c r="C11743" s="2" t="s">
        <v>3746</v>
      </c>
      <c r="D11743" s="2" t="s">
        <v>1878</v>
      </c>
      <c r="E11743" s="2">
        <v>0.01</v>
      </c>
      <c r="F11743" s="2">
        <v>0.01</v>
      </c>
      <c r="G11743" s="2">
        <f t="shared" si="375"/>
        <v>0</v>
      </c>
      <c r="H11743" s="9">
        <v>45261</v>
      </c>
      <c r="I11743" s="2" t="s">
        <v>5891</v>
      </c>
      <c r="J11743" s="2">
        <f t="shared" si="374"/>
        <v>0</v>
      </c>
    </row>
    <row r="11744" spans="1:10" x14ac:dyDescent="0.25">
      <c r="A11744" s="2" t="s">
        <v>1684</v>
      </c>
      <c r="B11744" s="2" t="s">
        <v>736</v>
      </c>
      <c r="C11744" s="2" t="s">
        <v>3746</v>
      </c>
      <c r="D11744" s="2" t="s">
        <v>1878</v>
      </c>
      <c r="E11744" s="2">
        <v>4.4000000000000004</v>
      </c>
      <c r="F11744" s="2">
        <v>4.4800000000000004</v>
      </c>
      <c r="G11744" s="2">
        <f t="shared" si="375"/>
        <v>8.0000000000000071E-2</v>
      </c>
      <c r="H11744" s="9">
        <v>45261</v>
      </c>
      <c r="I11744" s="2" t="s">
        <v>5891</v>
      </c>
      <c r="J11744" s="2">
        <f t="shared" si="374"/>
        <v>1</v>
      </c>
    </row>
    <row r="11745" spans="1:10" x14ac:dyDescent="0.25">
      <c r="A11745" s="2" t="s">
        <v>1684</v>
      </c>
      <c r="B11745" s="2" t="s">
        <v>736</v>
      </c>
      <c r="C11745" s="2" t="s">
        <v>3747</v>
      </c>
      <c r="D11745" s="2" t="s">
        <v>1879</v>
      </c>
      <c r="E11745" s="2">
        <v>17.88</v>
      </c>
      <c r="F11745" s="2">
        <v>18.069999999999997</v>
      </c>
      <c r="G11745" s="2">
        <f t="shared" si="375"/>
        <v>0.18999999999999773</v>
      </c>
      <c r="H11745" s="9">
        <v>45261</v>
      </c>
      <c r="I11745" s="2" t="s">
        <v>5891</v>
      </c>
      <c r="J11745" s="2">
        <f t="shared" si="374"/>
        <v>1</v>
      </c>
    </row>
    <row r="11746" spans="1:10" x14ac:dyDescent="0.25">
      <c r="A11746" s="2" t="s">
        <v>1684</v>
      </c>
      <c r="B11746" s="2" t="s">
        <v>736</v>
      </c>
      <c r="C11746" s="2" t="s">
        <v>2181</v>
      </c>
      <c r="D11746" s="2" t="s">
        <v>1880</v>
      </c>
      <c r="E11746" s="2">
        <v>4.43</v>
      </c>
      <c r="F11746" s="2">
        <v>4.42</v>
      </c>
      <c r="G11746" s="2">
        <f t="shared" si="375"/>
        <v>-9.9999999999997868E-3</v>
      </c>
      <c r="H11746" s="9">
        <v>45261</v>
      </c>
      <c r="I11746" s="2" t="s">
        <v>5891</v>
      </c>
      <c r="J11746" s="2">
        <f t="shared" si="374"/>
        <v>1</v>
      </c>
    </row>
    <row r="11747" spans="1:10" x14ac:dyDescent="0.25">
      <c r="A11747" s="2" t="s">
        <v>1684</v>
      </c>
      <c r="B11747" s="2" t="s">
        <v>736</v>
      </c>
      <c r="C11747" s="2" t="s">
        <v>2182</v>
      </c>
      <c r="D11747" s="2" t="s">
        <v>1881</v>
      </c>
      <c r="E11747" s="2">
        <v>4.4000000000000004</v>
      </c>
      <c r="F11747" s="2">
        <v>3.3899999999999997</v>
      </c>
      <c r="G11747" s="2">
        <f t="shared" si="375"/>
        <v>-1.0100000000000007</v>
      </c>
      <c r="H11747" s="9">
        <v>45261</v>
      </c>
      <c r="I11747" s="2" t="s">
        <v>5891</v>
      </c>
      <c r="J11747" s="2">
        <f t="shared" si="374"/>
        <v>1</v>
      </c>
    </row>
    <row r="11748" spans="1:10" x14ac:dyDescent="0.25">
      <c r="A11748" s="2" t="s">
        <v>1684</v>
      </c>
      <c r="B11748" s="2" t="s">
        <v>736</v>
      </c>
      <c r="C11748" s="2" t="s">
        <v>2183</v>
      </c>
      <c r="D11748" s="2" t="s">
        <v>1882</v>
      </c>
      <c r="E11748" s="2">
        <v>0.3</v>
      </c>
      <c r="F11748" s="2">
        <v>0.3</v>
      </c>
      <c r="G11748" s="2">
        <f t="shared" si="375"/>
        <v>0</v>
      </c>
      <c r="H11748" s="9">
        <v>45261</v>
      </c>
      <c r="I11748" s="2" t="s">
        <v>5891</v>
      </c>
      <c r="J11748" s="2">
        <f t="shared" si="374"/>
        <v>0</v>
      </c>
    </row>
    <row r="11749" spans="1:10" x14ac:dyDescent="0.25">
      <c r="A11749" s="2" t="s">
        <v>1684</v>
      </c>
      <c r="B11749" s="2" t="s">
        <v>736</v>
      </c>
      <c r="C11749" s="2" t="s">
        <v>2183</v>
      </c>
      <c r="D11749" s="2" t="s">
        <v>1882</v>
      </c>
      <c r="E11749" s="2">
        <v>8.94</v>
      </c>
      <c r="F11749" s="2">
        <v>8.94</v>
      </c>
      <c r="G11749" s="2">
        <f t="shared" si="375"/>
        <v>0</v>
      </c>
      <c r="H11749" s="9">
        <v>45261</v>
      </c>
      <c r="I11749" s="2" t="s">
        <v>5891</v>
      </c>
      <c r="J11749" s="2">
        <f t="shared" si="374"/>
        <v>0</v>
      </c>
    </row>
    <row r="11750" spans="1:10" x14ac:dyDescent="0.25">
      <c r="A11750" s="2" t="s">
        <v>1684</v>
      </c>
      <c r="B11750" s="2" t="s">
        <v>736</v>
      </c>
      <c r="C11750" s="2" t="s">
        <v>3755</v>
      </c>
      <c r="D11750" s="2" t="s">
        <v>1883</v>
      </c>
      <c r="E11750" s="2">
        <v>4.8099999999999996</v>
      </c>
      <c r="F11750" s="2">
        <v>9.620000000000001</v>
      </c>
      <c r="G11750" s="2">
        <f t="shared" si="375"/>
        <v>4.8100000000000014</v>
      </c>
      <c r="H11750" s="9">
        <v>45261</v>
      </c>
      <c r="I11750" s="2" t="s">
        <v>5891</v>
      </c>
      <c r="J11750" s="2">
        <f t="shared" si="374"/>
        <v>1</v>
      </c>
    </row>
    <row r="11751" spans="1:10" x14ac:dyDescent="0.25">
      <c r="A11751" s="2" t="s">
        <v>1684</v>
      </c>
      <c r="B11751" s="2" t="s">
        <v>736</v>
      </c>
      <c r="C11751" s="2" t="s">
        <v>2184</v>
      </c>
      <c r="D11751" s="2" t="s">
        <v>1884</v>
      </c>
      <c r="E11751" s="2">
        <v>63.04</v>
      </c>
      <c r="F11751" s="2">
        <v>63.040000000000006</v>
      </c>
      <c r="G11751" s="2">
        <f t="shared" si="375"/>
        <v>0</v>
      </c>
      <c r="H11751" s="9">
        <v>45261</v>
      </c>
      <c r="I11751" s="2" t="s">
        <v>5891</v>
      </c>
      <c r="J11751" s="2">
        <f t="shared" si="374"/>
        <v>0</v>
      </c>
    </row>
    <row r="11752" spans="1:10" x14ac:dyDescent="0.25">
      <c r="A11752" s="2" t="s">
        <v>1684</v>
      </c>
      <c r="B11752" s="2" t="s">
        <v>736</v>
      </c>
      <c r="C11752" s="2" t="s">
        <v>2185</v>
      </c>
      <c r="D11752" s="2" t="s">
        <v>1885</v>
      </c>
      <c r="E11752" s="2">
        <v>7.0000000000000007E-2</v>
      </c>
      <c r="F11752" s="2">
        <v>0</v>
      </c>
      <c r="G11752" s="2">
        <f t="shared" si="375"/>
        <v>-7.0000000000000007E-2</v>
      </c>
      <c r="H11752" s="9">
        <v>45261</v>
      </c>
      <c r="I11752" s="2" t="s">
        <v>5891</v>
      </c>
      <c r="J11752" s="2">
        <f t="shared" si="374"/>
        <v>1</v>
      </c>
    </row>
    <row r="11753" spans="1:10" x14ac:dyDescent="0.25">
      <c r="A11753" s="2" t="s">
        <v>1684</v>
      </c>
      <c r="B11753" s="2" t="s">
        <v>736</v>
      </c>
      <c r="C11753" s="2" t="s">
        <v>2185</v>
      </c>
      <c r="D11753" s="2" t="s">
        <v>1885</v>
      </c>
      <c r="E11753" s="2">
        <v>6.18</v>
      </c>
      <c r="F11753" s="2">
        <v>6.01</v>
      </c>
      <c r="G11753" s="2">
        <f t="shared" si="375"/>
        <v>-0.16999999999999993</v>
      </c>
      <c r="H11753" s="9">
        <v>45261</v>
      </c>
      <c r="I11753" s="2" t="s">
        <v>5891</v>
      </c>
      <c r="J11753" s="2">
        <f t="shared" si="374"/>
        <v>1</v>
      </c>
    </row>
    <row r="11754" spans="1:10" x14ac:dyDescent="0.25">
      <c r="A11754" s="2" t="s">
        <v>1684</v>
      </c>
      <c r="B11754" s="2" t="s">
        <v>2189</v>
      </c>
      <c r="C11754" s="2" t="s">
        <v>3757</v>
      </c>
      <c r="D11754" s="2" t="s">
        <v>3758</v>
      </c>
      <c r="E11754" s="2">
        <v>0.04</v>
      </c>
      <c r="F11754" s="2">
        <v>0.04</v>
      </c>
      <c r="G11754" s="2">
        <f t="shared" si="375"/>
        <v>0</v>
      </c>
      <c r="H11754" s="9">
        <v>45261</v>
      </c>
      <c r="I11754" s="2" t="s">
        <v>5891</v>
      </c>
      <c r="J11754" s="2">
        <f t="shared" si="374"/>
        <v>0</v>
      </c>
    </row>
    <row r="11755" spans="1:10" x14ac:dyDescent="0.25">
      <c r="A11755" s="2" t="s">
        <v>1684</v>
      </c>
      <c r="B11755" s="2" t="s">
        <v>2189</v>
      </c>
      <c r="C11755" s="2" t="s">
        <v>4055</v>
      </c>
      <c r="D11755" s="2" t="s">
        <v>4056</v>
      </c>
      <c r="E11755" s="2">
        <v>8.2799999999999994</v>
      </c>
      <c r="F11755" s="2">
        <v>8.620000000000001</v>
      </c>
      <c r="G11755" s="2">
        <f t="shared" si="375"/>
        <v>0.34000000000000163</v>
      </c>
      <c r="H11755" s="9">
        <v>45261</v>
      </c>
      <c r="I11755" s="2" t="s">
        <v>5891</v>
      </c>
      <c r="J11755" s="2">
        <f t="shared" si="374"/>
        <v>1</v>
      </c>
    </row>
    <row r="11756" spans="1:10" x14ac:dyDescent="0.25">
      <c r="A11756" s="2" t="s">
        <v>1684</v>
      </c>
      <c r="B11756" s="2" t="s">
        <v>2189</v>
      </c>
      <c r="C11756" s="2" t="s">
        <v>2190</v>
      </c>
      <c r="D11756" s="2" t="s">
        <v>2191</v>
      </c>
      <c r="E11756" s="2">
        <v>3.81</v>
      </c>
      <c r="F11756" s="2">
        <v>3.81</v>
      </c>
      <c r="G11756" s="2">
        <f t="shared" si="375"/>
        <v>0</v>
      </c>
      <c r="H11756" s="9">
        <v>45261</v>
      </c>
      <c r="I11756" s="2" t="s">
        <v>5891</v>
      </c>
      <c r="J11756" s="2">
        <f t="shared" si="374"/>
        <v>0</v>
      </c>
    </row>
    <row r="11757" spans="1:10" x14ac:dyDescent="0.25">
      <c r="A11757" s="2" t="s">
        <v>1684</v>
      </c>
      <c r="B11757" s="2" t="s">
        <v>2189</v>
      </c>
      <c r="C11757" s="2" t="s">
        <v>3759</v>
      </c>
      <c r="D11757" s="2" t="s">
        <v>3760</v>
      </c>
      <c r="E11757" s="2">
        <v>0.36</v>
      </c>
      <c r="F11757" s="2">
        <v>0.36</v>
      </c>
      <c r="G11757" s="2">
        <f t="shared" si="375"/>
        <v>0</v>
      </c>
      <c r="H11757" s="9">
        <v>45261</v>
      </c>
      <c r="I11757" s="2" t="s">
        <v>5891</v>
      </c>
      <c r="J11757" s="2">
        <f t="shared" si="374"/>
        <v>0</v>
      </c>
    </row>
    <row r="11758" spans="1:10" x14ac:dyDescent="0.25">
      <c r="A11758" s="2" t="s">
        <v>1684</v>
      </c>
      <c r="B11758" s="2" t="s">
        <v>2189</v>
      </c>
      <c r="C11758" s="2" t="s">
        <v>6712</v>
      </c>
      <c r="D11758" s="2" t="s">
        <v>6713</v>
      </c>
      <c r="E11758" s="2">
        <v>1.1399999999999999</v>
      </c>
      <c r="F11758" s="2">
        <v>1.1100000000000001</v>
      </c>
      <c r="G11758" s="2">
        <f t="shared" si="375"/>
        <v>-2.9999999999999805E-2</v>
      </c>
      <c r="H11758" s="9">
        <v>45261</v>
      </c>
      <c r="I11758" s="2" t="s">
        <v>5891</v>
      </c>
      <c r="J11758" s="2">
        <f t="shared" si="374"/>
        <v>1</v>
      </c>
    </row>
    <row r="11759" spans="1:10" x14ac:dyDescent="0.25">
      <c r="A11759" s="2" t="s">
        <v>1684</v>
      </c>
      <c r="B11759" s="2" t="s">
        <v>2186</v>
      </c>
      <c r="C11759" s="2" t="s">
        <v>2187</v>
      </c>
      <c r="D11759" s="2" t="s">
        <v>2188</v>
      </c>
      <c r="E11759" s="2">
        <v>0.57299999999999995</v>
      </c>
      <c r="F11759" s="2">
        <v>0.57299999999999995</v>
      </c>
      <c r="G11759" s="2">
        <f t="shared" si="375"/>
        <v>0</v>
      </c>
      <c r="H11759" s="9">
        <v>45261</v>
      </c>
      <c r="I11759" s="2" t="s">
        <v>5891</v>
      </c>
      <c r="J11759" s="2">
        <f t="shared" ref="J11759:J11822" si="376">IF(G11759=0,0,1)</f>
        <v>0</v>
      </c>
    </row>
    <row r="11760" spans="1:10" x14ac:dyDescent="0.25">
      <c r="A11760" s="2" t="s">
        <v>1684</v>
      </c>
      <c r="B11760" s="2" t="s">
        <v>2186</v>
      </c>
      <c r="C11760" s="2" t="s">
        <v>2187</v>
      </c>
      <c r="D11760" s="2" t="s">
        <v>2188</v>
      </c>
      <c r="E11760" s="2">
        <v>0.51700000000000002</v>
      </c>
      <c r="F11760" s="2">
        <v>0.5169999999999999</v>
      </c>
      <c r="G11760" s="2">
        <f t="shared" si="375"/>
        <v>0</v>
      </c>
      <c r="H11760" s="9">
        <v>45261</v>
      </c>
      <c r="I11760" s="2" t="s">
        <v>5891</v>
      </c>
      <c r="J11760" s="2">
        <f t="shared" si="376"/>
        <v>0</v>
      </c>
    </row>
    <row r="11761" spans="1:10" x14ac:dyDescent="0.25">
      <c r="A11761" s="2" t="s">
        <v>1684</v>
      </c>
      <c r="B11761" s="2" t="s">
        <v>2186</v>
      </c>
      <c r="C11761" s="2" t="s">
        <v>3761</v>
      </c>
      <c r="D11761" s="2" t="s">
        <v>3762</v>
      </c>
      <c r="E11761" s="2">
        <v>0.56999999999999995</v>
      </c>
      <c r="F11761" s="2">
        <v>1.6</v>
      </c>
      <c r="G11761" s="2">
        <f t="shared" si="375"/>
        <v>1.0300000000000002</v>
      </c>
      <c r="H11761" s="9">
        <v>45261</v>
      </c>
      <c r="I11761" s="2" t="s">
        <v>5891</v>
      </c>
      <c r="J11761" s="2">
        <f t="shared" si="376"/>
        <v>1</v>
      </c>
    </row>
    <row r="11762" spans="1:10" x14ac:dyDescent="0.25">
      <c r="A11762" s="2" t="s">
        <v>1684</v>
      </c>
      <c r="B11762" s="2" t="s">
        <v>2186</v>
      </c>
      <c r="C11762" s="2" t="s">
        <v>2192</v>
      </c>
      <c r="D11762" s="2" t="s">
        <v>2193</v>
      </c>
      <c r="E11762" s="2">
        <v>0.28000000000000003</v>
      </c>
      <c r="F11762" s="2">
        <v>0.28000000000000003</v>
      </c>
      <c r="G11762" s="2">
        <f t="shared" si="375"/>
        <v>0</v>
      </c>
      <c r="H11762" s="9">
        <v>45261</v>
      </c>
      <c r="I11762" s="2" t="s">
        <v>5891</v>
      </c>
      <c r="J11762" s="2">
        <f t="shared" si="376"/>
        <v>0</v>
      </c>
    </row>
    <row r="11763" spans="1:10" x14ac:dyDescent="0.25">
      <c r="A11763" s="2" t="s">
        <v>1684</v>
      </c>
      <c r="B11763" s="2" t="s">
        <v>2186</v>
      </c>
      <c r="C11763" s="2" t="s">
        <v>3707</v>
      </c>
      <c r="D11763" s="2" t="s">
        <v>3708</v>
      </c>
      <c r="E11763" s="2">
        <v>0.39</v>
      </c>
      <c r="F11763" s="2">
        <v>0.39</v>
      </c>
      <c r="G11763" s="2">
        <f t="shared" si="375"/>
        <v>0</v>
      </c>
      <c r="H11763" s="9">
        <v>45261</v>
      </c>
      <c r="I11763" s="2" t="s">
        <v>5891</v>
      </c>
      <c r="J11763" s="2">
        <f t="shared" si="376"/>
        <v>0</v>
      </c>
    </row>
    <row r="11764" spans="1:10" x14ac:dyDescent="0.25">
      <c r="A11764" s="2" t="s">
        <v>1684</v>
      </c>
      <c r="B11764" s="2" t="s">
        <v>2186</v>
      </c>
      <c r="C11764" s="2" t="s">
        <v>2194</v>
      </c>
      <c r="D11764" s="2" t="s">
        <v>2195</v>
      </c>
      <c r="E11764" s="2">
        <v>9.81</v>
      </c>
      <c r="F11764" s="2">
        <v>9.76</v>
      </c>
      <c r="G11764" s="2">
        <f t="shared" si="375"/>
        <v>-5.0000000000000711E-2</v>
      </c>
      <c r="H11764" s="9">
        <v>45261</v>
      </c>
      <c r="I11764" s="2" t="s">
        <v>5891</v>
      </c>
      <c r="J11764" s="2">
        <f t="shared" si="376"/>
        <v>1</v>
      </c>
    </row>
    <row r="11765" spans="1:10" x14ac:dyDescent="0.25">
      <c r="A11765" s="2" t="s">
        <v>1684</v>
      </c>
      <c r="B11765" s="2" t="s">
        <v>2186</v>
      </c>
      <c r="C11765" s="2" t="s">
        <v>2196</v>
      </c>
      <c r="D11765" s="2" t="s">
        <v>2197</v>
      </c>
      <c r="E11765" s="2">
        <v>4.3099999999999996</v>
      </c>
      <c r="F11765" s="2">
        <v>4.3100000000000005</v>
      </c>
      <c r="G11765" s="2">
        <f t="shared" si="375"/>
        <v>0</v>
      </c>
      <c r="H11765" s="9">
        <v>45261</v>
      </c>
      <c r="I11765" s="2" t="s">
        <v>5891</v>
      </c>
      <c r="J11765" s="2">
        <f t="shared" si="376"/>
        <v>0</v>
      </c>
    </row>
    <row r="11766" spans="1:10" x14ac:dyDescent="0.25">
      <c r="A11766" s="2" t="s">
        <v>1684</v>
      </c>
      <c r="B11766" s="2" t="s">
        <v>2186</v>
      </c>
      <c r="C11766" s="2" t="s">
        <v>2198</v>
      </c>
      <c r="D11766" s="2" t="s">
        <v>2199</v>
      </c>
      <c r="E11766" s="2">
        <v>3.24</v>
      </c>
      <c r="F11766" s="2">
        <v>2.7</v>
      </c>
      <c r="G11766" s="2">
        <f t="shared" si="375"/>
        <v>-0.54</v>
      </c>
      <c r="H11766" s="9">
        <v>45261</v>
      </c>
      <c r="I11766" s="2" t="s">
        <v>5891</v>
      </c>
      <c r="J11766" s="2">
        <f t="shared" si="376"/>
        <v>1</v>
      </c>
    </row>
    <row r="11767" spans="1:10" x14ac:dyDescent="0.25">
      <c r="A11767" s="2" t="s">
        <v>1684</v>
      </c>
      <c r="B11767" s="2" t="s">
        <v>2186</v>
      </c>
      <c r="C11767" s="2" t="s">
        <v>2198</v>
      </c>
      <c r="D11767" s="2" t="s">
        <v>2199</v>
      </c>
      <c r="E11767" s="2">
        <v>0.54</v>
      </c>
      <c r="F11767" s="2">
        <v>0.54</v>
      </c>
      <c r="G11767" s="2">
        <f t="shared" si="375"/>
        <v>0</v>
      </c>
      <c r="H11767" s="9">
        <v>45261</v>
      </c>
      <c r="I11767" s="2" t="s">
        <v>5891</v>
      </c>
      <c r="J11767" s="2">
        <f t="shared" si="376"/>
        <v>0</v>
      </c>
    </row>
    <row r="11768" spans="1:10" x14ac:dyDescent="0.25">
      <c r="A11768" s="2" t="s">
        <v>1684</v>
      </c>
      <c r="B11768" s="2" t="s">
        <v>2186</v>
      </c>
      <c r="C11768" s="2" t="s">
        <v>4035</v>
      </c>
      <c r="D11768" s="2" t="s">
        <v>4036</v>
      </c>
      <c r="E11768" s="2">
        <v>1.41</v>
      </c>
      <c r="F11768" s="2">
        <v>1.41</v>
      </c>
      <c r="G11768" s="2">
        <f t="shared" si="375"/>
        <v>0</v>
      </c>
      <c r="H11768" s="9">
        <v>45261</v>
      </c>
      <c r="I11768" s="2" t="s">
        <v>5891</v>
      </c>
      <c r="J11768" s="2">
        <f t="shared" si="376"/>
        <v>0</v>
      </c>
    </row>
    <row r="11769" spans="1:10" x14ac:dyDescent="0.25">
      <c r="A11769" s="2" t="s">
        <v>1684</v>
      </c>
      <c r="B11769" s="2" t="s">
        <v>2186</v>
      </c>
      <c r="C11769" s="2" t="s">
        <v>3763</v>
      </c>
      <c r="D11769" s="2" t="s">
        <v>3764</v>
      </c>
      <c r="E11769" s="2">
        <v>1.06</v>
      </c>
      <c r="F11769" s="2">
        <v>1.22</v>
      </c>
      <c r="G11769" s="2">
        <f t="shared" si="375"/>
        <v>0.15999999999999992</v>
      </c>
      <c r="H11769" s="9">
        <v>45261</v>
      </c>
      <c r="I11769" s="2" t="s">
        <v>5891</v>
      </c>
      <c r="J11769" s="2">
        <f t="shared" si="376"/>
        <v>1</v>
      </c>
    </row>
    <row r="11770" spans="1:10" x14ac:dyDescent="0.25">
      <c r="A11770" s="2" t="s">
        <v>1684</v>
      </c>
      <c r="B11770" s="2" t="s">
        <v>2186</v>
      </c>
      <c r="C11770" s="2" t="s">
        <v>3765</v>
      </c>
      <c r="D11770" s="2" t="s">
        <v>3766</v>
      </c>
      <c r="E11770" s="2">
        <v>5.2</v>
      </c>
      <c r="F11770" s="2">
        <v>4.71</v>
      </c>
      <c r="G11770" s="2">
        <f t="shared" si="375"/>
        <v>-0.49000000000000021</v>
      </c>
      <c r="H11770" s="9">
        <v>45261</v>
      </c>
      <c r="I11770" s="2" t="s">
        <v>5891</v>
      </c>
      <c r="J11770" s="2">
        <f t="shared" si="376"/>
        <v>1</v>
      </c>
    </row>
    <row r="11771" spans="1:10" x14ac:dyDescent="0.25">
      <c r="A11771" s="2" t="s">
        <v>1684</v>
      </c>
      <c r="B11771" s="2" t="s">
        <v>2186</v>
      </c>
      <c r="C11771" s="2" t="s">
        <v>3780</v>
      </c>
      <c r="D11771" s="2" t="s">
        <v>3781</v>
      </c>
      <c r="E11771" s="2">
        <v>15.632400000000001</v>
      </c>
      <c r="F11771" s="2">
        <v>20.189999999999998</v>
      </c>
      <c r="G11771" s="2">
        <f t="shared" si="375"/>
        <v>4.5575999999999972</v>
      </c>
      <c r="H11771" s="9">
        <v>45261</v>
      </c>
      <c r="I11771" s="2" t="s">
        <v>5891</v>
      </c>
      <c r="J11771" s="2">
        <f t="shared" si="376"/>
        <v>1</v>
      </c>
    </row>
    <row r="11772" spans="1:10" x14ac:dyDescent="0.25">
      <c r="A11772" s="2" t="s">
        <v>1684</v>
      </c>
      <c r="B11772" s="2" t="s">
        <v>2186</v>
      </c>
      <c r="C11772" s="2" t="s">
        <v>3767</v>
      </c>
      <c r="D11772" s="2" t="s">
        <v>3768</v>
      </c>
      <c r="E11772" s="2">
        <v>0.08</v>
      </c>
      <c r="F11772" s="2">
        <v>0.08</v>
      </c>
      <c r="G11772" s="2">
        <f t="shared" si="375"/>
        <v>0</v>
      </c>
      <c r="H11772" s="9">
        <v>45261</v>
      </c>
      <c r="I11772" s="2" t="s">
        <v>5891</v>
      </c>
      <c r="J11772" s="2">
        <f t="shared" si="376"/>
        <v>0</v>
      </c>
    </row>
    <row r="11773" spans="1:10" x14ac:dyDescent="0.25">
      <c r="A11773" s="2" t="s">
        <v>1684</v>
      </c>
      <c r="B11773" s="2" t="s">
        <v>2186</v>
      </c>
      <c r="C11773" s="2" t="s">
        <v>3784</v>
      </c>
      <c r="D11773" s="2" t="s">
        <v>3785</v>
      </c>
      <c r="E11773" s="2">
        <v>0.5</v>
      </c>
      <c r="F11773" s="2">
        <v>1.1004</v>
      </c>
      <c r="G11773" s="2">
        <f t="shared" si="375"/>
        <v>0.60040000000000004</v>
      </c>
      <c r="H11773" s="9">
        <v>45261</v>
      </c>
      <c r="I11773" s="2" t="s">
        <v>5891</v>
      </c>
      <c r="J11773" s="2">
        <f t="shared" si="376"/>
        <v>1</v>
      </c>
    </row>
    <row r="11774" spans="1:10" x14ac:dyDescent="0.25">
      <c r="A11774" s="2" t="s">
        <v>1684</v>
      </c>
      <c r="B11774" s="2" t="s">
        <v>2186</v>
      </c>
      <c r="C11774" s="2" t="s">
        <v>3784</v>
      </c>
      <c r="D11774" s="2" t="s">
        <v>3785</v>
      </c>
      <c r="E11774" s="2">
        <v>1.3395999999999999</v>
      </c>
      <c r="F11774" s="2">
        <v>1.3395999999999999</v>
      </c>
      <c r="G11774" s="2">
        <f t="shared" si="375"/>
        <v>0</v>
      </c>
      <c r="H11774" s="9">
        <v>45261</v>
      </c>
      <c r="I11774" s="2" t="s">
        <v>5891</v>
      </c>
      <c r="J11774" s="2">
        <f t="shared" si="376"/>
        <v>0</v>
      </c>
    </row>
    <row r="11775" spans="1:10" x14ac:dyDescent="0.25">
      <c r="A11775" s="2" t="s">
        <v>1684</v>
      </c>
      <c r="B11775" s="2" t="s">
        <v>2186</v>
      </c>
      <c r="C11775" s="2" t="s">
        <v>6719</v>
      </c>
      <c r="D11775" s="2" t="s">
        <v>6720</v>
      </c>
      <c r="E11775" s="2">
        <v>0.99</v>
      </c>
      <c r="F11775" s="2">
        <v>0.99</v>
      </c>
      <c r="G11775" s="2">
        <f t="shared" si="375"/>
        <v>0</v>
      </c>
      <c r="H11775" s="9">
        <v>45261</v>
      </c>
      <c r="I11775" s="2" t="s">
        <v>5891</v>
      </c>
      <c r="J11775" s="2">
        <f t="shared" si="376"/>
        <v>0</v>
      </c>
    </row>
    <row r="11776" spans="1:10" x14ac:dyDescent="0.25">
      <c r="A11776" s="2" t="s">
        <v>1684</v>
      </c>
      <c r="B11776" s="2" t="s">
        <v>2186</v>
      </c>
      <c r="C11776" s="2" t="s">
        <v>6721</v>
      </c>
      <c r="D11776" s="2" t="s">
        <v>6722</v>
      </c>
      <c r="E11776" s="2">
        <v>0.14000000000000001</v>
      </c>
      <c r="F11776" s="2">
        <v>0.14000000000000001</v>
      </c>
      <c r="G11776" s="2">
        <f t="shared" si="375"/>
        <v>0</v>
      </c>
      <c r="H11776" s="9">
        <v>45261</v>
      </c>
      <c r="I11776" s="2" t="s">
        <v>5891</v>
      </c>
      <c r="J11776" s="2">
        <f t="shared" si="376"/>
        <v>0</v>
      </c>
    </row>
    <row r="11777" spans="1:10" x14ac:dyDescent="0.25">
      <c r="A11777" s="2" t="s">
        <v>1684</v>
      </c>
      <c r="B11777" s="2" t="s">
        <v>6716</v>
      </c>
      <c r="C11777" s="2" t="s">
        <v>6717</v>
      </c>
      <c r="D11777" s="2" t="s">
        <v>6718</v>
      </c>
      <c r="E11777" s="2">
        <v>0.12</v>
      </c>
      <c r="F11777" s="2">
        <v>0.12</v>
      </c>
      <c r="G11777" s="2">
        <f t="shared" si="375"/>
        <v>0</v>
      </c>
      <c r="H11777" s="9">
        <v>45261</v>
      </c>
      <c r="I11777" s="2" t="s">
        <v>5891</v>
      </c>
      <c r="J11777" s="2">
        <f t="shared" si="376"/>
        <v>0</v>
      </c>
    </row>
    <row r="11778" spans="1:10" x14ac:dyDescent="0.25">
      <c r="A11778" s="2" t="s">
        <v>1684</v>
      </c>
      <c r="B11778" s="2" t="s">
        <v>3771</v>
      </c>
      <c r="C11778" s="2" t="s">
        <v>3772</v>
      </c>
      <c r="D11778" s="2" t="s">
        <v>3773</v>
      </c>
      <c r="E11778" s="2">
        <v>2.0299999999999998</v>
      </c>
      <c r="F11778" s="2">
        <v>2.0299999999999998</v>
      </c>
      <c r="G11778" s="2">
        <f t="shared" si="375"/>
        <v>0</v>
      </c>
      <c r="H11778" s="9">
        <v>45261</v>
      </c>
      <c r="I11778" s="2" t="s">
        <v>5891</v>
      </c>
      <c r="J11778" s="2">
        <f t="shared" si="376"/>
        <v>0</v>
      </c>
    </row>
    <row r="11779" spans="1:10" x14ac:dyDescent="0.25">
      <c r="A11779" s="2" t="s">
        <v>1684</v>
      </c>
      <c r="B11779" s="2" t="s">
        <v>3771</v>
      </c>
      <c r="C11779" s="2" t="s">
        <v>9126</v>
      </c>
      <c r="D11779" s="2" t="s">
        <v>9127</v>
      </c>
      <c r="E11779" s="2">
        <v>0.65</v>
      </c>
      <c r="F11779" s="2">
        <v>0.65</v>
      </c>
      <c r="G11779" s="2">
        <f t="shared" si="375"/>
        <v>0</v>
      </c>
      <c r="H11779" s="9">
        <v>45261</v>
      </c>
      <c r="I11779" s="2" t="s">
        <v>5891</v>
      </c>
      <c r="J11779" s="2">
        <f t="shared" si="376"/>
        <v>0</v>
      </c>
    </row>
    <row r="11780" spans="1:10" x14ac:dyDescent="0.25">
      <c r="A11780" s="2" t="s">
        <v>1684</v>
      </c>
      <c r="B11780" s="2" t="s">
        <v>737</v>
      </c>
      <c r="C11780" s="2" t="s">
        <v>3774</v>
      </c>
      <c r="D11780" s="2" t="s">
        <v>3775</v>
      </c>
      <c r="E11780" s="2">
        <v>6.59</v>
      </c>
      <c r="F11780" s="2">
        <v>6.43</v>
      </c>
      <c r="G11780" s="2">
        <f t="shared" si="375"/>
        <v>-0.16000000000000014</v>
      </c>
      <c r="H11780" s="9">
        <v>45261</v>
      </c>
      <c r="I11780" s="2" t="s">
        <v>5891</v>
      </c>
      <c r="J11780" s="2">
        <f t="shared" si="376"/>
        <v>1</v>
      </c>
    </row>
    <row r="11781" spans="1:10" x14ac:dyDescent="0.25">
      <c r="A11781" s="2" t="s">
        <v>1684</v>
      </c>
      <c r="B11781" s="2" t="s">
        <v>737</v>
      </c>
      <c r="C11781" s="2" t="s">
        <v>3776</v>
      </c>
      <c r="D11781" s="2" t="s">
        <v>3777</v>
      </c>
      <c r="E11781" s="2">
        <v>0.56000000000000005</v>
      </c>
      <c r="F11781" s="2">
        <v>0</v>
      </c>
      <c r="G11781" s="2">
        <f t="shared" si="375"/>
        <v>-0.56000000000000005</v>
      </c>
      <c r="H11781" s="9">
        <v>45261</v>
      </c>
      <c r="I11781" s="2" t="s">
        <v>5891</v>
      </c>
      <c r="J11781" s="2">
        <f t="shared" si="376"/>
        <v>1</v>
      </c>
    </row>
    <row r="11782" spans="1:10" x14ac:dyDescent="0.25">
      <c r="A11782" s="2" t="s">
        <v>1684</v>
      </c>
      <c r="B11782" s="2" t="s">
        <v>737</v>
      </c>
      <c r="C11782" s="2" t="s">
        <v>3776</v>
      </c>
      <c r="D11782" s="2" t="s">
        <v>3777</v>
      </c>
      <c r="E11782" s="2">
        <v>2.56</v>
      </c>
      <c r="F11782" s="2">
        <v>1.62</v>
      </c>
      <c r="G11782" s="2">
        <f t="shared" si="375"/>
        <v>-0.94</v>
      </c>
      <c r="H11782" s="9">
        <v>45261</v>
      </c>
      <c r="I11782" s="2" t="s">
        <v>5891</v>
      </c>
      <c r="J11782" s="2">
        <f t="shared" si="376"/>
        <v>1</v>
      </c>
    </row>
    <row r="11783" spans="1:10" x14ac:dyDescent="0.25">
      <c r="A11783" s="2" t="s">
        <v>1684</v>
      </c>
      <c r="B11783" s="2" t="s">
        <v>737</v>
      </c>
      <c r="C11783" s="2" t="s">
        <v>2200</v>
      </c>
      <c r="D11783" s="2" t="s">
        <v>2201</v>
      </c>
      <c r="E11783" s="2">
        <v>4.6500000000000004</v>
      </c>
      <c r="F11783" s="2">
        <v>4.43</v>
      </c>
      <c r="G11783" s="2">
        <f t="shared" si="375"/>
        <v>-0.22000000000000064</v>
      </c>
      <c r="H11783" s="9">
        <v>45261</v>
      </c>
      <c r="I11783" s="2" t="s">
        <v>5891</v>
      </c>
      <c r="J11783" s="2">
        <f t="shared" si="376"/>
        <v>1</v>
      </c>
    </row>
    <row r="11784" spans="1:10" x14ac:dyDescent="0.25">
      <c r="A11784" s="2" t="s">
        <v>1684</v>
      </c>
      <c r="B11784" s="2" t="s">
        <v>737</v>
      </c>
      <c r="C11784" s="2" t="s">
        <v>4049</v>
      </c>
      <c r="D11784" s="2" t="s">
        <v>4050</v>
      </c>
      <c r="E11784" s="2">
        <v>8.4600000000000009</v>
      </c>
      <c r="F11784" s="2">
        <v>8.0400000000000009</v>
      </c>
      <c r="G11784" s="2">
        <f t="shared" si="375"/>
        <v>-0.41999999999999993</v>
      </c>
      <c r="H11784" s="9">
        <v>45261</v>
      </c>
      <c r="I11784" s="2" t="s">
        <v>5891</v>
      </c>
      <c r="J11784" s="2">
        <f t="shared" si="376"/>
        <v>1</v>
      </c>
    </row>
    <row r="11785" spans="1:10" x14ac:dyDescent="0.25">
      <c r="A11785" s="2" t="s">
        <v>1684</v>
      </c>
      <c r="B11785" s="2" t="s">
        <v>737</v>
      </c>
      <c r="C11785" s="2" t="s">
        <v>2202</v>
      </c>
      <c r="D11785" s="2" t="s">
        <v>2203</v>
      </c>
      <c r="E11785" s="2">
        <v>0.01</v>
      </c>
      <c r="F11785" s="2">
        <v>0.01</v>
      </c>
      <c r="G11785" s="2">
        <f t="shared" ref="G11785:G11848" si="377">F11785-E11785</f>
        <v>0</v>
      </c>
      <c r="H11785" s="9">
        <v>45261</v>
      </c>
      <c r="I11785" s="2" t="s">
        <v>5891</v>
      </c>
      <c r="J11785" s="2">
        <f t="shared" si="376"/>
        <v>0</v>
      </c>
    </row>
    <row r="11786" spans="1:10" x14ac:dyDescent="0.25">
      <c r="A11786" s="2" t="s">
        <v>1684</v>
      </c>
      <c r="B11786" s="2" t="s">
        <v>737</v>
      </c>
      <c r="C11786" s="2" t="s">
        <v>2202</v>
      </c>
      <c r="D11786" s="2" t="s">
        <v>2203</v>
      </c>
      <c r="E11786" s="2">
        <v>16.78</v>
      </c>
      <c r="F11786" s="2">
        <v>14.17</v>
      </c>
      <c r="G11786" s="2">
        <f t="shared" si="377"/>
        <v>-2.6100000000000012</v>
      </c>
      <c r="H11786" s="9">
        <v>45261</v>
      </c>
      <c r="I11786" s="2" t="s">
        <v>5891</v>
      </c>
      <c r="J11786" s="2">
        <f t="shared" si="376"/>
        <v>1</v>
      </c>
    </row>
    <row r="11787" spans="1:10" x14ac:dyDescent="0.25">
      <c r="A11787" s="2" t="s">
        <v>1684</v>
      </c>
      <c r="B11787" s="2" t="s">
        <v>737</v>
      </c>
      <c r="C11787" s="2" t="s">
        <v>2204</v>
      </c>
      <c r="D11787" s="2" t="s">
        <v>2205</v>
      </c>
      <c r="E11787" s="2">
        <v>4.3499999999999996</v>
      </c>
      <c r="F11787" s="2">
        <v>3.67</v>
      </c>
      <c r="G11787" s="2">
        <f t="shared" si="377"/>
        <v>-0.67999999999999972</v>
      </c>
      <c r="H11787" s="9">
        <v>45261</v>
      </c>
      <c r="I11787" s="2" t="s">
        <v>5891</v>
      </c>
      <c r="J11787" s="2">
        <f t="shared" si="376"/>
        <v>1</v>
      </c>
    </row>
    <row r="11788" spans="1:10" x14ac:dyDescent="0.25">
      <c r="A11788" s="2" t="s">
        <v>1684</v>
      </c>
      <c r="B11788" s="2" t="s">
        <v>737</v>
      </c>
      <c r="C11788" s="2" t="s">
        <v>2204</v>
      </c>
      <c r="D11788" s="2" t="s">
        <v>2205</v>
      </c>
      <c r="E11788" s="2">
        <v>2.39</v>
      </c>
      <c r="F11788" s="2">
        <v>2.3900000000000006</v>
      </c>
      <c r="G11788" s="2">
        <f t="shared" si="377"/>
        <v>0</v>
      </c>
      <c r="H11788" s="9">
        <v>45261</v>
      </c>
      <c r="I11788" s="2" t="s">
        <v>5891</v>
      </c>
      <c r="J11788" s="2">
        <f t="shared" si="376"/>
        <v>0</v>
      </c>
    </row>
    <row r="11789" spans="1:10" x14ac:dyDescent="0.25">
      <c r="A11789" s="2" t="s">
        <v>1684</v>
      </c>
      <c r="B11789" s="2" t="s">
        <v>737</v>
      </c>
      <c r="C11789" s="2" t="s">
        <v>3790</v>
      </c>
      <c r="D11789" s="2" t="s">
        <v>3791</v>
      </c>
      <c r="E11789" s="2">
        <v>5.1950000000000003</v>
      </c>
      <c r="F11789" s="2">
        <v>4.92</v>
      </c>
      <c r="G11789" s="2">
        <f t="shared" si="377"/>
        <v>-0.27500000000000036</v>
      </c>
      <c r="H11789" s="9">
        <v>45261</v>
      </c>
      <c r="I11789" s="2" t="s">
        <v>5891</v>
      </c>
      <c r="J11789" s="2">
        <f t="shared" si="376"/>
        <v>1</v>
      </c>
    </row>
    <row r="11790" spans="1:10" x14ac:dyDescent="0.25">
      <c r="A11790" s="2" t="s">
        <v>1684</v>
      </c>
      <c r="B11790" s="2" t="s">
        <v>737</v>
      </c>
      <c r="C11790" s="2" t="s">
        <v>2206</v>
      </c>
      <c r="D11790" s="2" t="s">
        <v>2207</v>
      </c>
      <c r="E11790" s="2">
        <v>1.28</v>
      </c>
      <c r="F11790" s="2">
        <v>1.24</v>
      </c>
      <c r="G11790" s="2">
        <f t="shared" si="377"/>
        <v>-4.0000000000000036E-2</v>
      </c>
      <c r="H11790" s="9">
        <v>45261</v>
      </c>
      <c r="I11790" s="2" t="s">
        <v>5891</v>
      </c>
      <c r="J11790" s="2">
        <f t="shared" si="376"/>
        <v>1</v>
      </c>
    </row>
    <row r="11791" spans="1:10" x14ac:dyDescent="0.25">
      <c r="A11791" s="2" t="s">
        <v>1684</v>
      </c>
      <c r="B11791" s="2" t="s">
        <v>737</v>
      </c>
      <c r="C11791" s="2" t="s">
        <v>3782</v>
      </c>
      <c r="D11791" s="2" t="s">
        <v>3783</v>
      </c>
      <c r="E11791" s="2">
        <v>3</v>
      </c>
      <c r="F11791" s="2">
        <v>3</v>
      </c>
      <c r="G11791" s="2">
        <f t="shared" si="377"/>
        <v>0</v>
      </c>
      <c r="H11791" s="9">
        <v>45261</v>
      </c>
      <c r="I11791" s="2" t="s">
        <v>5891</v>
      </c>
      <c r="J11791" s="2">
        <f t="shared" si="376"/>
        <v>0</v>
      </c>
    </row>
    <row r="11792" spans="1:10" x14ac:dyDescent="0.25">
      <c r="A11792" s="2" t="s">
        <v>1684</v>
      </c>
      <c r="B11792" s="2" t="s">
        <v>737</v>
      </c>
      <c r="C11792" s="2" t="s">
        <v>2208</v>
      </c>
      <c r="D11792" s="2" t="s">
        <v>2209</v>
      </c>
      <c r="E11792" s="2">
        <v>3.98</v>
      </c>
      <c r="F11792" s="2">
        <v>4.1500000000000004</v>
      </c>
      <c r="G11792" s="2">
        <f t="shared" si="377"/>
        <v>0.17000000000000037</v>
      </c>
      <c r="H11792" s="9">
        <v>45261</v>
      </c>
      <c r="I11792" s="2" t="s">
        <v>5891</v>
      </c>
      <c r="J11792" s="2">
        <f t="shared" si="376"/>
        <v>1</v>
      </c>
    </row>
    <row r="11793" spans="1:10" x14ac:dyDescent="0.25">
      <c r="A11793" s="2" t="s">
        <v>1684</v>
      </c>
      <c r="B11793" s="2" t="s">
        <v>737</v>
      </c>
      <c r="C11793" s="2" t="s">
        <v>3786</v>
      </c>
      <c r="D11793" s="2" t="s">
        <v>3787</v>
      </c>
      <c r="E11793" s="2">
        <v>7.2</v>
      </c>
      <c r="F11793" s="2">
        <v>7.2</v>
      </c>
      <c r="G11793" s="2">
        <f t="shared" si="377"/>
        <v>0</v>
      </c>
      <c r="H11793" s="9">
        <v>45261</v>
      </c>
      <c r="I11793" s="2" t="s">
        <v>5891</v>
      </c>
      <c r="J11793" s="2">
        <f t="shared" si="376"/>
        <v>0</v>
      </c>
    </row>
    <row r="11794" spans="1:10" x14ac:dyDescent="0.25">
      <c r="A11794" s="2" t="s">
        <v>1684</v>
      </c>
      <c r="B11794" s="2" t="s">
        <v>737</v>
      </c>
      <c r="C11794" s="2" t="s">
        <v>2210</v>
      </c>
      <c r="D11794" s="2" t="s">
        <v>2211</v>
      </c>
      <c r="E11794" s="2">
        <v>14.79</v>
      </c>
      <c r="F11794" s="2">
        <v>14.54</v>
      </c>
      <c r="G11794" s="2">
        <f t="shared" si="377"/>
        <v>-0.25</v>
      </c>
      <c r="H11794" s="9">
        <v>45261</v>
      </c>
      <c r="I11794" s="2" t="s">
        <v>5891</v>
      </c>
      <c r="J11794" s="2">
        <f t="shared" si="376"/>
        <v>1</v>
      </c>
    </row>
    <row r="11795" spans="1:10" x14ac:dyDescent="0.25">
      <c r="A11795" s="2" t="s">
        <v>1684</v>
      </c>
      <c r="B11795" s="2" t="s">
        <v>737</v>
      </c>
      <c r="C11795" s="2" t="s">
        <v>4047</v>
      </c>
      <c r="D11795" s="2" t="s">
        <v>4048</v>
      </c>
      <c r="E11795" s="2">
        <v>5.56</v>
      </c>
      <c r="F11795" s="2">
        <v>4.66</v>
      </c>
      <c r="G11795" s="2">
        <f t="shared" si="377"/>
        <v>-0.89999999999999947</v>
      </c>
      <c r="H11795" s="9">
        <v>45261</v>
      </c>
      <c r="I11795" s="2" t="s">
        <v>5891</v>
      </c>
      <c r="J11795" s="2">
        <f t="shared" si="376"/>
        <v>1</v>
      </c>
    </row>
    <row r="11796" spans="1:10" x14ac:dyDescent="0.25">
      <c r="A11796" s="2" t="s">
        <v>1684</v>
      </c>
      <c r="B11796" s="2" t="s">
        <v>737</v>
      </c>
      <c r="C11796" s="2" t="s">
        <v>3798</v>
      </c>
      <c r="D11796" s="2" t="s">
        <v>3799</v>
      </c>
      <c r="E11796" s="2">
        <v>5.5E-2</v>
      </c>
      <c r="F11796" s="2">
        <v>5.5E-2</v>
      </c>
      <c r="G11796" s="2">
        <f t="shared" si="377"/>
        <v>0</v>
      </c>
      <c r="H11796" s="9">
        <v>45261</v>
      </c>
      <c r="I11796" s="2" t="s">
        <v>5891</v>
      </c>
      <c r="J11796" s="2">
        <f t="shared" si="376"/>
        <v>0</v>
      </c>
    </row>
    <row r="11797" spans="1:10" x14ac:dyDescent="0.25">
      <c r="A11797" s="2" t="s">
        <v>1684</v>
      </c>
      <c r="B11797" s="2" t="s">
        <v>737</v>
      </c>
      <c r="C11797" s="2" t="s">
        <v>3798</v>
      </c>
      <c r="D11797" s="2" t="s">
        <v>3799</v>
      </c>
      <c r="E11797" s="2">
        <v>0.115</v>
      </c>
      <c r="F11797" s="2">
        <v>0.26500000000000001</v>
      </c>
      <c r="G11797" s="2">
        <f t="shared" si="377"/>
        <v>0.15000000000000002</v>
      </c>
      <c r="H11797" s="9">
        <v>45261</v>
      </c>
      <c r="I11797" s="2" t="s">
        <v>5891</v>
      </c>
      <c r="J11797" s="2">
        <f t="shared" si="376"/>
        <v>1</v>
      </c>
    </row>
    <row r="11798" spans="1:10" x14ac:dyDescent="0.25">
      <c r="A11798" s="2" t="s">
        <v>1684</v>
      </c>
      <c r="B11798" s="2" t="s">
        <v>737</v>
      </c>
      <c r="C11798" s="2" t="s">
        <v>3806</v>
      </c>
      <c r="D11798" s="2" t="s">
        <v>3807</v>
      </c>
      <c r="E11798" s="2">
        <v>0.84</v>
      </c>
      <c r="F11798" s="2">
        <v>0.89999999999999991</v>
      </c>
      <c r="G11798" s="2">
        <f t="shared" si="377"/>
        <v>5.9999999999999942E-2</v>
      </c>
      <c r="H11798" s="9">
        <v>45261</v>
      </c>
      <c r="I11798" s="2" t="s">
        <v>5891</v>
      </c>
      <c r="J11798" s="2">
        <f t="shared" si="376"/>
        <v>1</v>
      </c>
    </row>
    <row r="11799" spans="1:10" x14ac:dyDescent="0.25">
      <c r="A11799" s="2" t="s">
        <v>1684</v>
      </c>
      <c r="B11799" s="2" t="s">
        <v>737</v>
      </c>
      <c r="C11799" s="2" t="s">
        <v>3808</v>
      </c>
      <c r="D11799" s="2" t="s">
        <v>3809</v>
      </c>
      <c r="E11799" s="2">
        <v>1.64</v>
      </c>
      <c r="F11799" s="2">
        <v>1.64</v>
      </c>
      <c r="G11799" s="2">
        <f t="shared" si="377"/>
        <v>0</v>
      </c>
      <c r="H11799" s="9">
        <v>45261</v>
      </c>
      <c r="I11799" s="2" t="s">
        <v>5891</v>
      </c>
      <c r="J11799" s="2">
        <f t="shared" si="376"/>
        <v>0</v>
      </c>
    </row>
    <row r="11800" spans="1:10" x14ac:dyDescent="0.25">
      <c r="A11800" s="2" t="s">
        <v>1684</v>
      </c>
      <c r="B11800" s="2" t="s">
        <v>737</v>
      </c>
      <c r="C11800" s="2" t="s">
        <v>2212</v>
      </c>
      <c r="D11800" s="2" t="s">
        <v>2213</v>
      </c>
      <c r="E11800" s="2">
        <v>4.0999999999999996</v>
      </c>
      <c r="F11800" s="2">
        <v>2.96</v>
      </c>
      <c r="G11800" s="2">
        <f t="shared" si="377"/>
        <v>-1.1399999999999997</v>
      </c>
      <c r="H11800" s="9">
        <v>45261</v>
      </c>
      <c r="I11800" s="2" t="s">
        <v>5891</v>
      </c>
      <c r="J11800" s="2">
        <f t="shared" si="376"/>
        <v>1</v>
      </c>
    </row>
    <row r="11801" spans="1:10" x14ac:dyDescent="0.25">
      <c r="A11801" s="2" t="s">
        <v>1684</v>
      </c>
      <c r="B11801" s="2" t="s">
        <v>737</v>
      </c>
      <c r="C11801" s="2" t="s">
        <v>2214</v>
      </c>
      <c r="D11801" s="2" t="s">
        <v>2215</v>
      </c>
      <c r="E11801" s="2">
        <v>0.19</v>
      </c>
      <c r="F11801" s="2">
        <v>0.19</v>
      </c>
      <c r="G11801" s="2">
        <f t="shared" si="377"/>
        <v>0</v>
      </c>
      <c r="H11801" s="9">
        <v>45261</v>
      </c>
      <c r="I11801" s="2" t="s">
        <v>5891</v>
      </c>
      <c r="J11801" s="2">
        <f t="shared" si="376"/>
        <v>0</v>
      </c>
    </row>
    <row r="11802" spans="1:10" x14ac:dyDescent="0.25">
      <c r="A11802" s="2" t="s">
        <v>1684</v>
      </c>
      <c r="B11802" s="2" t="s">
        <v>737</v>
      </c>
      <c r="C11802" s="2" t="s">
        <v>2214</v>
      </c>
      <c r="D11802" s="2" t="s">
        <v>2215</v>
      </c>
      <c r="E11802" s="2">
        <v>45.558</v>
      </c>
      <c r="F11802" s="2">
        <v>45.050000000000004</v>
      </c>
      <c r="G11802" s="2">
        <f t="shared" si="377"/>
        <v>-0.50799999999999557</v>
      </c>
      <c r="H11802" s="9">
        <v>45261</v>
      </c>
      <c r="I11802" s="2" t="s">
        <v>5891</v>
      </c>
      <c r="J11802" s="2">
        <f t="shared" si="376"/>
        <v>1</v>
      </c>
    </row>
    <row r="11803" spans="1:10" x14ac:dyDescent="0.25">
      <c r="A11803" s="2" t="s">
        <v>1684</v>
      </c>
      <c r="B11803" s="2" t="s">
        <v>737</v>
      </c>
      <c r="C11803" s="2" t="s">
        <v>3794</v>
      </c>
      <c r="D11803" s="2" t="s">
        <v>3795</v>
      </c>
      <c r="E11803" s="2">
        <v>0.42</v>
      </c>
      <c r="F11803" s="2">
        <v>0.45</v>
      </c>
      <c r="G11803" s="2">
        <f t="shared" si="377"/>
        <v>3.0000000000000027E-2</v>
      </c>
      <c r="H11803" s="9">
        <v>45261</v>
      </c>
      <c r="I11803" s="2" t="s">
        <v>5891</v>
      </c>
      <c r="J11803" s="2">
        <f t="shared" si="376"/>
        <v>1</v>
      </c>
    </row>
    <row r="11804" spans="1:10" x14ac:dyDescent="0.25">
      <c r="A11804" s="2" t="s">
        <v>1684</v>
      </c>
      <c r="B11804" s="2" t="s">
        <v>737</v>
      </c>
      <c r="C11804" s="2" t="s">
        <v>2216</v>
      </c>
      <c r="D11804" s="2" t="s">
        <v>2217</v>
      </c>
      <c r="E11804" s="2">
        <v>4.1079999999999997</v>
      </c>
      <c r="F11804" s="2">
        <v>4.1079999999999997</v>
      </c>
      <c r="G11804" s="2">
        <f t="shared" si="377"/>
        <v>0</v>
      </c>
      <c r="H11804" s="9">
        <v>45261</v>
      </c>
      <c r="I11804" s="2" t="s">
        <v>5891</v>
      </c>
      <c r="J11804" s="2">
        <f t="shared" si="376"/>
        <v>0</v>
      </c>
    </row>
    <row r="11805" spans="1:10" x14ac:dyDescent="0.25">
      <c r="A11805" s="2" t="s">
        <v>1684</v>
      </c>
      <c r="B11805" s="2" t="s">
        <v>737</v>
      </c>
      <c r="C11805" s="2" t="s">
        <v>2216</v>
      </c>
      <c r="D11805" s="2" t="s">
        <v>2217</v>
      </c>
      <c r="E11805" s="2">
        <v>7.0819999999999999</v>
      </c>
      <c r="F11805" s="2">
        <v>7.0819999999999999</v>
      </c>
      <c r="G11805" s="2">
        <f t="shared" si="377"/>
        <v>0</v>
      </c>
      <c r="H11805" s="9">
        <v>45261</v>
      </c>
      <c r="I11805" s="2" t="s">
        <v>5891</v>
      </c>
      <c r="J11805" s="2">
        <f t="shared" si="376"/>
        <v>0</v>
      </c>
    </row>
    <row r="11806" spans="1:10" x14ac:dyDescent="0.25">
      <c r="A11806" s="2" t="s">
        <v>1684</v>
      </c>
      <c r="B11806" s="2" t="s">
        <v>738</v>
      </c>
      <c r="C11806" s="2" t="s">
        <v>2218</v>
      </c>
      <c r="D11806" s="2" t="s">
        <v>2219</v>
      </c>
      <c r="E11806" s="2">
        <v>9.7000000000000003E-2</v>
      </c>
      <c r="F11806" s="2">
        <v>0.75700000000000001</v>
      </c>
      <c r="G11806" s="2">
        <f t="shared" si="377"/>
        <v>0.66</v>
      </c>
      <c r="H11806" s="9">
        <v>45261</v>
      </c>
      <c r="I11806" s="2" t="s">
        <v>5891</v>
      </c>
      <c r="J11806" s="2">
        <f t="shared" si="376"/>
        <v>1</v>
      </c>
    </row>
    <row r="11807" spans="1:10" x14ac:dyDescent="0.25">
      <c r="A11807" s="2" t="s">
        <v>1684</v>
      </c>
      <c r="B11807" s="2" t="s">
        <v>738</v>
      </c>
      <c r="C11807" s="2" t="s">
        <v>2218</v>
      </c>
      <c r="D11807" s="2" t="s">
        <v>2219</v>
      </c>
      <c r="E11807" s="2">
        <v>17.562999999999999</v>
      </c>
      <c r="F11807" s="2">
        <v>17.562999999999999</v>
      </c>
      <c r="G11807" s="2">
        <f t="shared" si="377"/>
        <v>0</v>
      </c>
      <c r="H11807" s="9">
        <v>45261</v>
      </c>
      <c r="I11807" s="2" t="s">
        <v>5891</v>
      </c>
      <c r="J11807" s="2">
        <f t="shared" si="376"/>
        <v>0</v>
      </c>
    </row>
    <row r="11808" spans="1:10" x14ac:dyDescent="0.25">
      <c r="A11808" s="2" t="s">
        <v>1684</v>
      </c>
      <c r="B11808" s="2" t="s">
        <v>738</v>
      </c>
      <c r="C11808" s="2" t="s">
        <v>4057</v>
      </c>
      <c r="D11808" s="2" t="s">
        <v>707</v>
      </c>
      <c r="E11808" s="2">
        <v>9.15</v>
      </c>
      <c r="F11808" s="2">
        <v>9.15</v>
      </c>
      <c r="G11808" s="2">
        <f t="shared" si="377"/>
        <v>0</v>
      </c>
      <c r="H11808" s="9">
        <v>45261</v>
      </c>
      <c r="I11808" s="2" t="s">
        <v>5891</v>
      </c>
      <c r="J11808" s="2">
        <f t="shared" si="376"/>
        <v>0</v>
      </c>
    </row>
    <row r="11809" spans="1:10" x14ac:dyDescent="0.25">
      <c r="A11809" s="2" t="s">
        <v>1684</v>
      </c>
      <c r="B11809" s="2" t="s">
        <v>738</v>
      </c>
      <c r="C11809" s="2" t="s">
        <v>3711</v>
      </c>
      <c r="D11809" s="2" t="s">
        <v>708</v>
      </c>
      <c r="E11809" s="2">
        <v>9.99</v>
      </c>
      <c r="F11809" s="2">
        <v>9.6999999999999993</v>
      </c>
      <c r="G11809" s="2">
        <f t="shared" si="377"/>
        <v>-0.29000000000000092</v>
      </c>
      <c r="H11809" s="9">
        <v>45261</v>
      </c>
      <c r="I11809" s="2" t="s">
        <v>5891</v>
      </c>
      <c r="J11809" s="2">
        <f t="shared" si="376"/>
        <v>1</v>
      </c>
    </row>
    <row r="11810" spans="1:10" x14ac:dyDescent="0.25">
      <c r="A11810" s="2" t="s">
        <v>1684</v>
      </c>
      <c r="B11810" s="2" t="s">
        <v>738</v>
      </c>
      <c r="C11810" s="2" t="s">
        <v>3800</v>
      </c>
      <c r="D11810" s="2" t="s">
        <v>3801</v>
      </c>
      <c r="E11810" s="2">
        <v>0.14000000000000001</v>
      </c>
      <c r="F11810" s="2">
        <v>0.14000000000000001</v>
      </c>
      <c r="G11810" s="2">
        <f t="shared" si="377"/>
        <v>0</v>
      </c>
      <c r="H11810" s="9">
        <v>45261</v>
      </c>
      <c r="I11810" s="2" t="s">
        <v>5891</v>
      </c>
      <c r="J11810" s="2">
        <f t="shared" si="376"/>
        <v>0</v>
      </c>
    </row>
    <row r="11811" spans="1:10" x14ac:dyDescent="0.25">
      <c r="A11811" s="2" t="s">
        <v>1684</v>
      </c>
      <c r="B11811" s="2" t="s">
        <v>738</v>
      </c>
      <c r="C11811" s="2" t="s">
        <v>3712</v>
      </c>
      <c r="D11811" s="2" t="s">
        <v>3713</v>
      </c>
      <c r="E11811" s="2">
        <v>18.34</v>
      </c>
      <c r="F11811" s="2">
        <v>18.119999999999997</v>
      </c>
      <c r="G11811" s="2">
        <f t="shared" si="377"/>
        <v>-0.22000000000000242</v>
      </c>
      <c r="H11811" s="9">
        <v>45261</v>
      </c>
      <c r="I11811" s="2" t="s">
        <v>5891</v>
      </c>
      <c r="J11811" s="2">
        <f t="shared" si="376"/>
        <v>1</v>
      </c>
    </row>
    <row r="11812" spans="1:10" x14ac:dyDescent="0.25">
      <c r="A11812" s="2" t="s">
        <v>1684</v>
      </c>
      <c r="B11812" s="2" t="s">
        <v>738</v>
      </c>
      <c r="C11812" s="2" t="s">
        <v>2220</v>
      </c>
      <c r="D11812" s="2" t="s">
        <v>2221</v>
      </c>
      <c r="E11812" s="2">
        <v>1.61</v>
      </c>
      <c r="F11812" s="2">
        <v>1.61</v>
      </c>
      <c r="G11812" s="2">
        <f t="shared" si="377"/>
        <v>0</v>
      </c>
      <c r="H11812" s="9">
        <v>45261</v>
      </c>
      <c r="I11812" s="2" t="s">
        <v>5891</v>
      </c>
      <c r="J11812" s="2">
        <f t="shared" si="376"/>
        <v>0</v>
      </c>
    </row>
    <row r="11813" spans="1:10" x14ac:dyDescent="0.25">
      <c r="A11813" s="2" t="s">
        <v>1684</v>
      </c>
      <c r="B11813" s="2" t="s">
        <v>738</v>
      </c>
      <c r="C11813" s="2" t="s">
        <v>2220</v>
      </c>
      <c r="D11813" s="2" t="s">
        <v>2221</v>
      </c>
      <c r="E11813" s="2">
        <v>4.5599999999999996</v>
      </c>
      <c r="F11813" s="2">
        <v>4.96</v>
      </c>
      <c r="G11813" s="2">
        <f t="shared" si="377"/>
        <v>0.40000000000000036</v>
      </c>
      <c r="H11813" s="9">
        <v>45261</v>
      </c>
      <c r="I11813" s="2" t="s">
        <v>5891</v>
      </c>
      <c r="J11813" s="2">
        <f t="shared" si="376"/>
        <v>1</v>
      </c>
    </row>
    <row r="11814" spans="1:10" x14ac:dyDescent="0.25">
      <c r="A11814" s="2" t="s">
        <v>1684</v>
      </c>
      <c r="B11814" s="2" t="s">
        <v>738</v>
      </c>
      <c r="C11814" s="2" t="s">
        <v>3802</v>
      </c>
      <c r="D11814" s="2" t="s">
        <v>3803</v>
      </c>
      <c r="E11814" s="2">
        <v>0.1</v>
      </c>
      <c r="F11814" s="2">
        <v>0.1</v>
      </c>
      <c r="G11814" s="2">
        <f t="shared" si="377"/>
        <v>0</v>
      </c>
      <c r="H11814" s="9">
        <v>45261</v>
      </c>
      <c r="I11814" s="2" t="s">
        <v>5891</v>
      </c>
      <c r="J11814" s="2">
        <f t="shared" si="376"/>
        <v>0</v>
      </c>
    </row>
    <row r="11815" spans="1:10" x14ac:dyDescent="0.25">
      <c r="A11815" s="2" t="s">
        <v>1684</v>
      </c>
      <c r="B11815" s="2" t="s">
        <v>738</v>
      </c>
      <c r="C11815" s="2" t="s">
        <v>3804</v>
      </c>
      <c r="D11815" s="2" t="s">
        <v>3805</v>
      </c>
      <c r="E11815" s="2">
        <v>0.16</v>
      </c>
      <c r="F11815" s="2">
        <v>0.16</v>
      </c>
      <c r="G11815" s="2">
        <f t="shared" si="377"/>
        <v>0</v>
      </c>
      <c r="H11815" s="9">
        <v>45261</v>
      </c>
      <c r="I11815" s="2" t="s">
        <v>5891</v>
      </c>
      <c r="J11815" s="2">
        <f t="shared" si="376"/>
        <v>0</v>
      </c>
    </row>
    <row r="11816" spans="1:10" x14ac:dyDescent="0.25">
      <c r="A11816" s="2" t="s">
        <v>1684</v>
      </c>
      <c r="B11816" s="2" t="s">
        <v>738</v>
      </c>
      <c r="C11816" s="2" t="s">
        <v>6723</v>
      </c>
      <c r="D11816" s="2" t="s">
        <v>6724</v>
      </c>
      <c r="E11816" s="2">
        <v>0.11</v>
      </c>
      <c r="F11816" s="2">
        <v>0.11</v>
      </c>
      <c r="G11816" s="2">
        <f t="shared" si="377"/>
        <v>0</v>
      </c>
      <c r="H11816" s="9">
        <v>45261</v>
      </c>
      <c r="I11816" s="2" t="s">
        <v>5891</v>
      </c>
      <c r="J11816" s="2">
        <f t="shared" si="376"/>
        <v>0</v>
      </c>
    </row>
    <row r="11817" spans="1:10" x14ac:dyDescent="0.25">
      <c r="A11817" s="2" t="s">
        <v>1684</v>
      </c>
      <c r="B11817" s="2" t="s">
        <v>738</v>
      </c>
      <c r="C11817" s="2" t="s">
        <v>3701</v>
      </c>
      <c r="D11817" s="2" t="s">
        <v>710</v>
      </c>
      <c r="E11817" s="2">
        <v>10.765000000000001</v>
      </c>
      <c r="F11817" s="2">
        <v>11.6</v>
      </c>
      <c r="G11817" s="2">
        <f t="shared" si="377"/>
        <v>0.83499999999999908</v>
      </c>
      <c r="H11817" s="9">
        <v>45261</v>
      </c>
      <c r="I11817" s="2" t="s">
        <v>5891</v>
      </c>
      <c r="J11817" s="2">
        <f t="shared" si="376"/>
        <v>1</v>
      </c>
    </row>
    <row r="11818" spans="1:10" x14ac:dyDescent="0.25">
      <c r="A11818" s="2" t="s">
        <v>1684</v>
      </c>
      <c r="B11818" s="2" t="s">
        <v>738</v>
      </c>
      <c r="C11818" s="2" t="s">
        <v>4084</v>
      </c>
      <c r="D11818" s="2" t="s">
        <v>711</v>
      </c>
      <c r="E11818" s="2">
        <v>0.04</v>
      </c>
      <c r="F11818" s="2">
        <v>0.04</v>
      </c>
      <c r="G11818" s="2">
        <f t="shared" si="377"/>
        <v>0</v>
      </c>
      <c r="H11818" s="9">
        <v>45261</v>
      </c>
      <c r="I11818" s="2" t="s">
        <v>5891</v>
      </c>
      <c r="J11818" s="2">
        <f t="shared" si="376"/>
        <v>0</v>
      </c>
    </row>
    <row r="11819" spans="1:10" x14ac:dyDescent="0.25">
      <c r="A11819" s="2" t="s">
        <v>1684</v>
      </c>
      <c r="B11819" s="2" t="s">
        <v>738</v>
      </c>
      <c r="C11819" s="2" t="s">
        <v>4084</v>
      </c>
      <c r="D11819" s="2" t="s">
        <v>711</v>
      </c>
      <c r="E11819" s="2">
        <v>8.68</v>
      </c>
      <c r="F11819" s="2">
        <v>8.6000000000000014</v>
      </c>
      <c r="G11819" s="2">
        <f t="shared" si="377"/>
        <v>-7.9999999999998295E-2</v>
      </c>
      <c r="H11819" s="9">
        <v>45261</v>
      </c>
      <c r="I11819" s="2" t="s">
        <v>5891</v>
      </c>
      <c r="J11819" s="2">
        <f t="shared" si="376"/>
        <v>1</v>
      </c>
    </row>
    <row r="11820" spans="1:10" x14ac:dyDescent="0.25">
      <c r="A11820" s="2" t="s">
        <v>1684</v>
      </c>
      <c r="B11820" s="2" t="s">
        <v>738</v>
      </c>
      <c r="C11820" s="2" t="s">
        <v>3702</v>
      </c>
      <c r="D11820" s="2" t="s">
        <v>712</v>
      </c>
      <c r="E11820" s="2">
        <v>9.92</v>
      </c>
      <c r="F11820" s="2">
        <v>10.57</v>
      </c>
      <c r="G11820" s="2">
        <f t="shared" si="377"/>
        <v>0.65000000000000036</v>
      </c>
      <c r="H11820" s="9">
        <v>45261</v>
      </c>
      <c r="I11820" s="2" t="s">
        <v>5891</v>
      </c>
      <c r="J11820" s="2">
        <f t="shared" si="376"/>
        <v>1</v>
      </c>
    </row>
    <row r="11821" spans="1:10" x14ac:dyDescent="0.25">
      <c r="A11821" s="2" t="s">
        <v>1684</v>
      </c>
      <c r="B11821" s="2" t="s">
        <v>738</v>
      </c>
      <c r="C11821" s="2" t="s">
        <v>2222</v>
      </c>
      <c r="D11821" s="2" t="s">
        <v>709</v>
      </c>
      <c r="E11821" s="2">
        <v>9.06</v>
      </c>
      <c r="F11821" s="2">
        <v>9</v>
      </c>
      <c r="G11821" s="2">
        <f t="shared" si="377"/>
        <v>-6.0000000000000497E-2</v>
      </c>
      <c r="H11821" s="9">
        <v>45261</v>
      </c>
      <c r="I11821" s="2" t="s">
        <v>5891</v>
      </c>
      <c r="J11821" s="2">
        <f t="shared" si="376"/>
        <v>1</v>
      </c>
    </row>
    <row r="11822" spans="1:10" x14ac:dyDescent="0.25">
      <c r="A11822" s="2" t="s">
        <v>1684</v>
      </c>
      <c r="B11822" s="2" t="s">
        <v>738</v>
      </c>
      <c r="C11822" s="2" t="s">
        <v>6725</v>
      </c>
      <c r="D11822" s="2" t="s">
        <v>6726</v>
      </c>
      <c r="E11822" s="2">
        <v>0.03</v>
      </c>
      <c r="F11822" s="2">
        <v>0.03</v>
      </c>
      <c r="G11822" s="2">
        <f t="shared" si="377"/>
        <v>0</v>
      </c>
      <c r="H11822" s="9">
        <v>45261</v>
      </c>
      <c r="I11822" s="2" t="s">
        <v>5891</v>
      </c>
      <c r="J11822" s="2">
        <f t="shared" si="376"/>
        <v>0</v>
      </c>
    </row>
    <row r="11823" spans="1:10" x14ac:dyDescent="0.25">
      <c r="A11823" s="2" t="s">
        <v>1684</v>
      </c>
      <c r="B11823" s="2" t="s">
        <v>738</v>
      </c>
      <c r="C11823" s="2" t="s">
        <v>6729</v>
      </c>
      <c r="D11823" s="2" t="s">
        <v>6730</v>
      </c>
      <c r="E11823" s="2">
        <v>0.06</v>
      </c>
      <c r="F11823" s="2">
        <v>0.06</v>
      </c>
      <c r="G11823" s="2">
        <f t="shared" si="377"/>
        <v>0</v>
      </c>
      <c r="H11823" s="9">
        <v>45261</v>
      </c>
      <c r="I11823" s="2" t="s">
        <v>5891</v>
      </c>
      <c r="J11823" s="2">
        <f t="shared" ref="J11823:J11886" si="378">IF(G11823=0,0,1)</f>
        <v>0</v>
      </c>
    </row>
    <row r="11824" spans="1:10" x14ac:dyDescent="0.25">
      <c r="A11824" s="2" t="s">
        <v>1684</v>
      </c>
      <c r="B11824" s="2" t="s">
        <v>738</v>
      </c>
      <c r="C11824" s="2" t="s">
        <v>4037</v>
      </c>
      <c r="D11824" s="2" t="s">
        <v>4038</v>
      </c>
      <c r="E11824" s="2">
        <v>1.9450000000000001</v>
      </c>
      <c r="F11824" s="2">
        <v>0.14499999999999999</v>
      </c>
      <c r="G11824" s="2">
        <f t="shared" si="377"/>
        <v>-1.8</v>
      </c>
      <c r="H11824" s="9">
        <v>45261</v>
      </c>
      <c r="I11824" s="2" t="s">
        <v>5891</v>
      </c>
      <c r="J11824" s="2">
        <f t="shared" si="378"/>
        <v>1</v>
      </c>
    </row>
    <row r="11825" spans="1:10" x14ac:dyDescent="0.25">
      <c r="A11825" s="2" t="s">
        <v>1684</v>
      </c>
      <c r="B11825" s="2" t="s">
        <v>738</v>
      </c>
      <c r="C11825" s="2" t="s">
        <v>4037</v>
      </c>
      <c r="D11825" s="2" t="s">
        <v>4038</v>
      </c>
      <c r="E11825" s="2">
        <v>0.66500000000000004</v>
      </c>
      <c r="F11825" s="2">
        <v>0.66500000000000004</v>
      </c>
      <c r="G11825" s="2">
        <f t="shared" si="377"/>
        <v>0</v>
      </c>
      <c r="H11825" s="9">
        <v>45261</v>
      </c>
      <c r="I11825" s="2" t="s">
        <v>5891</v>
      </c>
      <c r="J11825" s="2">
        <f t="shared" si="378"/>
        <v>0</v>
      </c>
    </row>
    <row r="11826" spans="1:10" x14ac:dyDescent="0.25">
      <c r="A11826" s="2" t="s">
        <v>1684</v>
      </c>
      <c r="B11826" s="2" t="s">
        <v>738</v>
      </c>
      <c r="C11826" s="2" t="s">
        <v>3703</v>
      </c>
      <c r="D11826" s="2" t="s">
        <v>3704</v>
      </c>
      <c r="E11826" s="2">
        <v>0.34</v>
      </c>
      <c r="F11826" s="2">
        <v>0</v>
      </c>
      <c r="G11826" s="2">
        <f t="shared" si="377"/>
        <v>-0.34</v>
      </c>
      <c r="H11826" s="9">
        <v>45261</v>
      </c>
      <c r="I11826" s="2" t="s">
        <v>5891</v>
      </c>
      <c r="J11826" s="2">
        <f t="shared" si="378"/>
        <v>1</v>
      </c>
    </row>
    <row r="11827" spans="1:10" x14ac:dyDescent="0.25">
      <c r="A11827" s="2" t="s">
        <v>1684</v>
      </c>
      <c r="B11827" s="2" t="s">
        <v>738</v>
      </c>
      <c r="C11827" s="2" t="s">
        <v>3703</v>
      </c>
      <c r="D11827" s="2" t="s">
        <v>3704</v>
      </c>
      <c r="E11827" s="2">
        <v>6.77</v>
      </c>
      <c r="F11827" s="2">
        <v>6.77</v>
      </c>
      <c r="G11827" s="2">
        <f t="shared" si="377"/>
        <v>0</v>
      </c>
      <c r="H11827" s="9">
        <v>45261</v>
      </c>
      <c r="I11827" s="2" t="s">
        <v>5891</v>
      </c>
      <c r="J11827" s="2">
        <f t="shared" si="378"/>
        <v>0</v>
      </c>
    </row>
    <row r="11828" spans="1:10" x14ac:dyDescent="0.25">
      <c r="A11828" s="2" t="s">
        <v>1684</v>
      </c>
      <c r="B11828" s="2" t="s">
        <v>738</v>
      </c>
      <c r="C11828" s="2" t="s">
        <v>4039</v>
      </c>
      <c r="D11828" s="2" t="s">
        <v>4040</v>
      </c>
      <c r="E11828" s="2">
        <v>0.32</v>
      </c>
      <c r="F11828" s="2">
        <v>0.32</v>
      </c>
      <c r="G11828" s="2">
        <f t="shared" si="377"/>
        <v>0</v>
      </c>
      <c r="H11828" s="9">
        <v>45261</v>
      </c>
      <c r="I11828" s="2" t="s">
        <v>5891</v>
      </c>
      <c r="J11828" s="2">
        <f t="shared" si="378"/>
        <v>0</v>
      </c>
    </row>
    <row r="11829" spans="1:10" x14ac:dyDescent="0.25">
      <c r="A11829" s="2" t="s">
        <v>1684</v>
      </c>
      <c r="B11829" s="2" t="s">
        <v>738</v>
      </c>
      <c r="C11829" s="2" t="s">
        <v>4039</v>
      </c>
      <c r="D11829" s="2" t="s">
        <v>4040</v>
      </c>
      <c r="E11829" s="2">
        <v>1.03</v>
      </c>
      <c r="F11829" s="2">
        <v>1.1599999999999999</v>
      </c>
      <c r="G11829" s="2">
        <f t="shared" si="377"/>
        <v>0.12999999999999989</v>
      </c>
      <c r="H11829" s="9">
        <v>45261</v>
      </c>
      <c r="I11829" s="2" t="s">
        <v>5891</v>
      </c>
      <c r="J11829" s="2">
        <f t="shared" si="378"/>
        <v>1</v>
      </c>
    </row>
    <row r="11830" spans="1:10" x14ac:dyDescent="0.25">
      <c r="A11830" s="2" t="s">
        <v>1684</v>
      </c>
      <c r="B11830" s="2" t="s">
        <v>738</v>
      </c>
      <c r="C11830" s="2" t="s">
        <v>3810</v>
      </c>
      <c r="D11830" s="2" t="s">
        <v>3811</v>
      </c>
      <c r="E11830" s="2">
        <v>15.47</v>
      </c>
      <c r="F11830" s="2">
        <v>15.47</v>
      </c>
      <c r="G11830" s="2">
        <f t="shared" si="377"/>
        <v>0</v>
      </c>
      <c r="H11830" s="9">
        <v>45261</v>
      </c>
      <c r="I11830" s="2" t="s">
        <v>5891</v>
      </c>
      <c r="J11830" s="2">
        <f t="shared" si="378"/>
        <v>0</v>
      </c>
    </row>
    <row r="11831" spans="1:10" x14ac:dyDescent="0.25">
      <c r="A11831" s="2" t="s">
        <v>1684</v>
      </c>
      <c r="B11831" s="2" t="s">
        <v>738</v>
      </c>
      <c r="C11831" s="2" t="s">
        <v>3814</v>
      </c>
      <c r="D11831" s="2" t="s">
        <v>3815</v>
      </c>
      <c r="E11831" s="2">
        <v>0.26</v>
      </c>
      <c r="F11831" s="2">
        <v>0.26</v>
      </c>
      <c r="G11831" s="2">
        <f t="shared" si="377"/>
        <v>0</v>
      </c>
      <c r="H11831" s="9">
        <v>45261</v>
      </c>
      <c r="I11831" s="2" t="s">
        <v>5891</v>
      </c>
      <c r="J11831" s="2">
        <f t="shared" si="378"/>
        <v>0</v>
      </c>
    </row>
    <row r="11832" spans="1:10" x14ac:dyDescent="0.25">
      <c r="A11832" s="2" t="s">
        <v>1684</v>
      </c>
      <c r="B11832" s="2" t="s">
        <v>738</v>
      </c>
      <c r="C11832" s="2" t="s">
        <v>3814</v>
      </c>
      <c r="D11832" s="2" t="s">
        <v>3815</v>
      </c>
      <c r="E11832" s="2">
        <v>3.23</v>
      </c>
      <c r="F11832" s="2">
        <v>3.2300000000000004</v>
      </c>
      <c r="G11832" s="2">
        <f t="shared" si="377"/>
        <v>0</v>
      </c>
      <c r="H11832" s="9">
        <v>45261</v>
      </c>
      <c r="I11832" s="2" t="s">
        <v>5891</v>
      </c>
      <c r="J11832" s="2">
        <f t="shared" si="378"/>
        <v>0</v>
      </c>
    </row>
    <row r="11833" spans="1:10" x14ac:dyDescent="0.25">
      <c r="A11833" s="2" t="s">
        <v>1684</v>
      </c>
      <c r="B11833" s="2" t="s">
        <v>738</v>
      </c>
      <c r="C11833" s="2" t="s">
        <v>6731</v>
      </c>
      <c r="D11833" s="2" t="s">
        <v>6732</v>
      </c>
      <c r="E11833" s="2">
        <v>0.68</v>
      </c>
      <c r="F11833" s="2">
        <v>0.68</v>
      </c>
      <c r="G11833" s="2">
        <f t="shared" si="377"/>
        <v>0</v>
      </c>
      <c r="H11833" s="9">
        <v>45261</v>
      </c>
      <c r="I11833" s="2" t="s">
        <v>5891</v>
      </c>
      <c r="J11833" s="2">
        <f t="shared" si="378"/>
        <v>0</v>
      </c>
    </row>
    <row r="11834" spans="1:10" x14ac:dyDescent="0.25">
      <c r="A11834" s="2" t="s">
        <v>1684</v>
      </c>
      <c r="B11834" s="2" t="s">
        <v>738</v>
      </c>
      <c r="C11834" s="2" t="s">
        <v>3709</v>
      </c>
      <c r="D11834" s="2" t="s">
        <v>713</v>
      </c>
      <c r="E11834" s="2">
        <v>1.53</v>
      </c>
      <c r="F11834" s="2">
        <v>1.41</v>
      </c>
      <c r="G11834" s="2">
        <f t="shared" si="377"/>
        <v>-0.12000000000000011</v>
      </c>
      <c r="H11834" s="9">
        <v>45261</v>
      </c>
      <c r="I11834" s="2" t="s">
        <v>5891</v>
      </c>
      <c r="J11834" s="2">
        <f t="shared" si="378"/>
        <v>1</v>
      </c>
    </row>
    <row r="11835" spans="1:10" x14ac:dyDescent="0.25">
      <c r="A11835" s="2" t="s">
        <v>1684</v>
      </c>
      <c r="B11835" s="2" t="s">
        <v>738</v>
      </c>
      <c r="C11835" s="2" t="s">
        <v>3818</v>
      </c>
      <c r="D11835" s="2" t="s">
        <v>714</v>
      </c>
      <c r="E11835" s="2">
        <v>0.3402</v>
      </c>
      <c r="F11835" s="2">
        <v>0.3402</v>
      </c>
      <c r="G11835" s="2">
        <f t="shared" si="377"/>
        <v>0</v>
      </c>
      <c r="H11835" s="9">
        <v>45261</v>
      </c>
      <c r="I11835" s="2" t="s">
        <v>5891</v>
      </c>
      <c r="J11835" s="2">
        <f t="shared" si="378"/>
        <v>0</v>
      </c>
    </row>
    <row r="11836" spans="1:10" x14ac:dyDescent="0.25">
      <c r="A11836" s="2" t="s">
        <v>1684</v>
      </c>
      <c r="B11836" s="2" t="s">
        <v>738</v>
      </c>
      <c r="C11836" s="2" t="s">
        <v>9128</v>
      </c>
      <c r="D11836" s="2" t="s">
        <v>9129</v>
      </c>
      <c r="E11836" s="2">
        <v>0.74</v>
      </c>
      <c r="F11836" s="2">
        <v>0</v>
      </c>
      <c r="G11836" s="2">
        <f t="shared" si="377"/>
        <v>-0.74</v>
      </c>
      <c r="H11836" s="9">
        <v>45261</v>
      </c>
      <c r="I11836" s="2" t="s">
        <v>5891</v>
      </c>
      <c r="J11836" s="2">
        <f t="shared" si="378"/>
        <v>1</v>
      </c>
    </row>
    <row r="11837" spans="1:10" x14ac:dyDescent="0.25">
      <c r="A11837" s="2" t="s">
        <v>1684</v>
      </c>
      <c r="B11837" s="2" t="s">
        <v>738</v>
      </c>
      <c r="C11837" s="2" t="s">
        <v>2223</v>
      </c>
      <c r="D11837" s="2" t="s">
        <v>715</v>
      </c>
      <c r="E11837" s="2">
        <v>1.2450000000000001</v>
      </c>
      <c r="F11837" s="2">
        <v>1.2450000000000001</v>
      </c>
      <c r="G11837" s="2">
        <f t="shared" si="377"/>
        <v>0</v>
      </c>
      <c r="H11837" s="9">
        <v>45261</v>
      </c>
      <c r="I11837" s="2" t="s">
        <v>5891</v>
      </c>
      <c r="J11837" s="2">
        <f t="shared" si="378"/>
        <v>0</v>
      </c>
    </row>
    <row r="11838" spans="1:10" x14ac:dyDescent="0.25">
      <c r="A11838" s="2" t="s">
        <v>1684</v>
      </c>
      <c r="B11838" s="2" t="s">
        <v>738</v>
      </c>
      <c r="C11838" s="2" t="s">
        <v>2223</v>
      </c>
      <c r="D11838" s="2" t="s">
        <v>715</v>
      </c>
      <c r="E11838" s="2">
        <v>129.44200000000001</v>
      </c>
      <c r="F11838" s="2">
        <v>129.44200000000001</v>
      </c>
      <c r="G11838" s="2">
        <f t="shared" si="377"/>
        <v>0</v>
      </c>
      <c r="H11838" s="9">
        <v>45261</v>
      </c>
      <c r="I11838" s="2" t="s">
        <v>5891</v>
      </c>
      <c r="J11838" s="2">
        <f t="shared" si="378"/>
        <v>0</v>
      </c>
    </row>
    <row r="11839" spans="1:10" x14ac:dyDescent="0.25">
      <c r="A11839" s="2" t="s">
        <v>1684</v>
      </c>
      <c r="B11839" s="2" t="s">
        <v>738</v>
      </c>
      <c r="C11839" s="2" t="s">
        <v>3819</v>
      </c>
      <c r="D11839" s="2" t="s">
        <v>3820</v>
      </c>
      <c r="E11839" s="2">
        <v>3.13</v>
      </c>
      <c r="F11839" s="2">
        <v>3.13</v>
      </c>
      <c r="G11839" s="2">
        <f t="shared" si="377"/>
        <v>0</v>
      </c>
      <c r="H11839" s="9">
        <v>45261</v>
      </c>
      <c r="I11839" s="2" t="s">
        <v>5891</v>
      </c>
      <c r="J11839" s="2">
        <f t="shared" si="378"/>
        <v>0</v>
      </c>
    </row>
    <row r="11840" spans="1:10" x14ac:dyDescent="0.25">
      <c r="A11840" s="2" t="s">
        <v>1684</v>
      </c>
      <c r="B11840" s="2" t="s">
        <v>738</v>
      </c>
      <c r="C11840" s="2" t="s">
        <v>2224</v>
      </c>
      <c r="D11840" s="2" t="s">
        <v>2225</v>
      </c>
      <c r="E11840" s="2">
        <v>0.38</v>
      </c>
      <c r="F11840" s="2">
        <v>0.38</v>
      </c>
      <c r="G11840" s="2">
        <f t="shared" si="377"/>
        <v>0</v>
      </c>
      <c r="H11840" s="9">
        <v>45261</v>
      </c>
      <c r="I11840" s="2" t="s">
        <v>5891</v>
      </c>
      <c r="J11840" s="2">
        <f t="shared" si="378"/>
        <v>0</v>
      </c>
    </row>
    <row r="11841" spans="1:10" x14ac:dyDescent="0.25">
      <c r="A11841" s="2" t="s">
        <v>1684</v>
      </c>
      <c r="B11841" s="2" t="s">
        <v>738</v>
      </c>
      <c r="C11841" s="2" t="s">
        <v>2224</v>
      </c>
      <c r="D11841" s="2" t="s">
        <v>2225</v>
      </c>
      <c r="E11841" s="2">
        <v>0.16</v>
      </c>
      <c r="F11841" s="2">
        <v>0.16000000000000003</v>
      </c>
      <c r="G11841" s="2">
        <f t="shared" si="377"/>
        <v>0</v>
      </c>
      <c r="H11841" s="9">
        <v>45261</v>
      </c>
      <c r="I11841" s="2" t="s">
        <v>5891</v>
      </c>
      <c r="J11841" s="2">
        <f t="shared" si="378"/>
        <v>0</v>
      </c>
    </row>
    <row r="11842" spans="1:10" x14ac:dyDescent="0.25">
      <c r="A11842" s="2" t="s">
        <v>1684</v>
      </c>
      <c r="B11842" s="2" t="s">
        <v>738</v>
      </c>
      <c r="C11842" s="2" t="s">
        <v>9130</v>
      </c>
      <c r="D11842" s="2" t="s">
        <v>9131</v>
      </c>
      <c r="E11842" s="2">
        <v>0.04</v>
      </c>
      <c r="F11842" s="2">
        <v>0</v>
      </c>
      <c r="G11842" s="2">
        <f t="shared" si="377"/>
        <v>-0.04</v>
      </c>
      <c r="H11842" s="9">
        <v>45261</v>
      </c>
      <c r="I11842" s="2" t="s">
        <v>5891</v>
      </c>
      <c r="J11842" s="2">
        <f t="shared" si="378"/>
        <v>1</v>
      </c>
    </row>
    <row r="11843" spans="1:10" x14ac:dyDescent="0.25">
      <c r="A11843" s="2" t="s">
        <v>1684</v>
      </c>
      <c r="B11843" s="2" t="s">
        <v>738</v>
      </c>
      <c r="C11843" s="2" t="s">
        <v>3821</v>
      </c>
      <c r="D11843" s="2" t="s">
        <v>3822</v>
      </c>
      <c r="E11843" s="2">
        <v>4.54</v>
      </c>
      <c r="F11843" s="2">
        <v>4.54</v>
      </c>
      <c r="G11843" s="2">
        <f t="shared" si="377"/>
        <v>0</v>
      </c>
      <c r="H11843" s="9">
        <v>45261</v>
      </c>
      <c r="I11843" s="2" t="s">
        <v>5891</v>
      </c>
      <c r="J11843" s="2">
        <f t="shared" si="378"/>
        <v>0</v>
      </c>
    </row>
    <row r="11844" spans="1:10" x14ac:dyDescent="0.25">
      <c r="A11844" s="2" t="s">
        <v>1684</v>
      </c>
      <c r="B11844" s="2" t="s">
        <v>738</v>
      </c>
      <c r="C11844" s="2" t="s">
        <v>3823</v>
      </c>
      <c r="D11844" s="2" t="s">
        <v>3824</v>
      </c>
      <c r="E11844" s="2">
        <v>4.74</v>
      </c>
      <c r="F11844" s="2">
        <v>4.79</v>
      </c>
      <c r="G11844" s="2">
        <f t="shared" si="377"/>
        <v>4.9999999999999822E-2</v>
      </c>
      <c r="H11844" s="9">
        <v>45261</v>
      </c>
      <c r="I11844" s="2" t="s">
        <v>5891</v>
      </c>
      <c r="J11844" s="2">
        <f t="shared" si="378"/>
        <v>1</v>
      </c>
    </row>
    <row r="11845" spans="1:10" x14ac:dyDescent="0.25">
      <c r="A11845" s="2" t="s">
        <v>1684</v>
      </c>
      <c r="B11845" s="2" t="s">
        <v>738</v>
      </c>
      <c r="C11845" s="2" t="s">
        <v>3827</v>
      </c>
      <c r="D11845" s="2" t="s">
        <v>3828</v>
      </c>
      <c r="E11845" s="2">
        <v>0.1</v>
      </c>
      <c r="F11845" s="2">
        <v>0.1</v>
      </c>
      <c r="G11845" s="2">
        <f t="shared" si="377"/>
        <v>0</v>
      </c>
      <c r="H11845" s="9">
        <v>45261</v>
      </c>
      <c r="I11845" s="2" t="s">
        <v>5891</v>
      </c>
      <c r="J11845" s="2">
        <f t="shared" si="378"/>
        <v>0</v>
      </c>
    </row>
    <row r="11846" spans="1:10" x14ac:dyDescent="0.25">
      <c r="A11846" s="2" t="s">
        <v>1684</v>
      </c>
      <c r="B11846" s="2" t="s">
        <v>738</v>
      </c>
      <c r="C11846" s="2" t="s">
        <v>3829</v>
      </c>
      <c r="D11846" s="2" t="s">
        <v>3830</v>
      </c>
      <c r="E11846" s="2">
        <v>0.85</v>
      </c>
      <c r="F11846" s="2">
        <v>0.85</v>
      </c>
      <c r="G11846" s="2">
        <f t="shared" si="377"/>
        <v>0</v>
      </c>
      <c r="H11846" s="9">
        <v>45261</v>
      </c>
      <c r="I11846" s="2" t="s">
        <v>5891</v>
      </c>
      <c r="J11846" s="2">
        <f t="shared" si="378"/>
        <v>0</v>
      </c>
    </row>
    <row r="11847" spans="1:10" x14ac:dyDescent="0.25">
      <c r="A11847" s="2" t="s">
        <v>1684</v>
      </c>
      <c r="B11847" s="2" t="s">
        <v>739</v>
      </c>
      <c r="C11847" s="2" t="s">
        <v>3833</v>
      </c>
      <c r="D11847" s="2" t="s">
        <v>3834</v>
      </c>
      <c r="E11847" s="2">
        <v>0.2</v>
      </c>
      <c r="F11847" s="2">
        <v>0.2</v>
      </c>
      <c r="G11847" s="2">
        <f t="shared" si="377"/>
        <v>0</v>
      </c>
      <c r="H11847" s="9">
        <v>45261</v>
      </c>
      <c r="I11847" s="2" t="s">
        <v>5891</v>
      </c>
      <c r="J11847" s="2">
        <f t="shared" si="378"/>
        <v>0</v>
      </c>
    </row>
    <row r="11848" spans="1:10" x14ac:dyDescent="0.25">
      <c r="A11848" s="2" t="s">
        <v>1684</v>
      </c>
      <c r="B11848" s="2" t="s">
        <v>739</v>
      </c>
      <c r="C11848" s="2" t="s">
        <v>3833</v>
      </c>
      <c r="D11848" s="2" t="s">
        <v>3834</v>
      </c>
      <c r="E11848" s="2">
        <v>6.57</v>
      </c>
      <c r="F11848" s="2">
        <v>6.5699999999999994</v>
      </c>
      <c r="G11848" s="2">
        <f t="shared" si="377"/>
        <v>0</v>
      </c>
      <c r="H11848" s="9">
        <v>45261</v>
      </c>
      <c r="I11848" s="2" t="s">
        <v>5891</v>
      </c>
      <c r="J11848" s="2">
        <f t="shared" si="378"/>
        <v>0</v>
      </c>
    </row>
    <row r="11849" spans="1:10" x14ac:dyDescent="0.25">
      <c r="A11849" s="2" t="s">
        <v>1684</v>
      </c>
      <c r="B11849" s="2" t="s">
        <v>739</v>
      </c>
      <c r="C11849" s="2" t="s">
        <v>2226</v>
      </c>
      <c r="D11849" s="2" t="s">
        <v>2227</v>
      </c>
      <c r="E11849" s="2">
        <v>0.72760000000000002</v>
      </c>
      <c r="F11849" s="2">
        <v>0.86760000000000004</v>
      </c>
      <c r="G11849" s="2">
        <f t="shared" ref="G11849:G11912" si="379">F11849-E11849</f>
        <v>0.14000000000000001</v>
      </c>
      <c r="H11849" s="9">
        <v>45261</v>
      </c>
      <c r="I11849" s="2" t="s">
        <v>5891</v>
      </c>
      <c r="J11849" s="2">
        <f t="shared" si="378"/>
        <v>1</v>
      </c>
    </row>
    <row r="11850" spans="1:10" x14ac:dyDescent="0.25">
      <c r="A11850" s="2" t="s">
        <v>1684</v>
      </c>
      <c r="B11850" s="2" t="s">
        <v>739</v>
      </c>
      <c r="C11850" s="2" t="s">
        <v>2226</v>
      </c>
      <c r="D11850" s="2" t="s">
        <v>2227</v>
      </c>
      <c r="E11850" s="2">
        <v>9.7523999999999997</v>
      </c>
      <c r="F11850" s="2">
        <v>9.7523999999999997</v>
      </c>
      <c r="G11850" s="2">
        <f t="shared" si="379"/>
        <v>0</v>
      </c>
      <c r="H11850" s="9">
        <v>45261</v>
      </c>
      <c r="I11850" s="2" t="s">
        <v>5891</v>
      </c>
      <c r="J11850" s="2">
        <f t="shared" si="378"/>
        <v>0</v>
      </c>
    </row>
    <row r="11851" spans="1:10" x14ac:dyDescent="0.25">
      <c r="A11851" s="2" t="s">
        <v>1684</v>
      </c>
      <c r="B11851" s="2" t="s">
        <v>739</v>
      </c>
      <c r="C11851" s="2" t="s">
        <v>3835</v>
      </c>
      <c r="D11851" s="2" t="s">
        <v>3836</v>
      </c>
      <c r="E11851" s="2">
        <v>0.01</v>
      </c>
      <c r="F11851" s="2">
        <v>0</v>
      </c>
      <c r="G11851" s="2">
        <f t="shared" si="379"/>
        <v>-0.01</v>
      </c>
      <c r="H11851" s="9">
        <v>45261</v>
      </c>
      <c r="I11851" s="2" t="s">
        <v>5891</v>
      </c>
      <c r="J11851" s="2">
        <f t="shared" si="378"/>
        <v>1</v>
      </c>
    </row>
    <row r="11852" spans="1:10" x14ac:dyDescent="0.25">
      <c r="A11852" s="2" t="s">
        <v>1684</v>
      </c>
      <c r="B11852" s="2" t="s">
        <v>739</v>
      </c>
      <c r="C11852" s="2" t="s">
        <v>3837</v>
      </c>
      <c r="D11852" s="2" t="s">
        <v>3838</v>
      </c>
      <c r="E11852" s="2">
        <v>0.67</v>
      </c>
      <c r="F11852" s="2">
        <v>0.67</v>
      </c>
      <c r="G11852" s="2">
        <f t="shared" si="379"/>
        <v>0</v>
      </c>
      <c r="H11852" s="9">
        <v>45261</v>
      </c>
      <c r="I11852" s="2" t="s">
        <v>5891</v>
      </c>
      <c r="J11852" s="2">
        <f t="shared" si="378"/>
        <v>0</v>
      </c>
    </row>
    <row r="11853" spans="1:10" x14ac:dyDescent="0.25">
      <c r="A11853" s="2" t="s">
        <v>1684</v>
      </c>
      <c r="B11853" s="2" t="s">
        <v>739</v>
      </c>
      <c r="C11853" s="2" t="s">
        <v>2228</v>
      </c>
      <c r="D11853" s="2" t="s">
        <v>2229</v>
      </c>
      <c r="E11853" s="2">
        <v>0.11</v>
      </c>
      <c r="F11853" s="2">
        <v>0.13</v>
      </c>
      <c r="G11853" s="2">
        <f t="shared" si="379"/>
        <v>2.0000000000000004E-2</v>
      </c>
      <c r="H11853" s="9">
        <v>45261</v>
      </c>
      <c r="I11853" s="2" t="s">
        <v>5891</v>
      </c>
      <c r="J11853" s="2">
        <f t="shared" si="378"/>
        <v>1</v>
      </c>
    </row>
    <row r="11854" spans="1:10" x14ac:dyDescent="0.25">
      <c r="A11854" s="2" t="s">
        <v>1684</v>
      </c>
      <c r="B11854" s="2" t="s">
        <v>739</v>
      </c>
      <c r="C11854" s="2" t="s">
        <v>3844</v>
      </c>
      <c r="D11854" s="2" t="s">
        <v>716</v>
      </c>
      <c r="E11854" s="2">
        <v>2.06</v>
      </c>
      <c r="F11854" s="2">
        <v>2.06</v>
      </c>
      <c r="G11854" s="2">
        <f t="shared" si="379"/>
        <v>0</v>
      </c>
      <c r="H11854" s="9">
        <v>45261</v>
      </c>
      <c r="I11854" s="2" t="s">
        <v>5891</v>
      </c>
      <c r="J11854" s="2">
        <f t="shared" si="378"/>
        <v>0</v>
      </c>
    </row>
    <row r="11855" spans="1:10" x14ac:dyDescent="0.25">
      <c r="A11855" s="2" t="s">
        <v>1684</v>
      </c>
      <c r="B11855" s="2" t="s">
        <v>739</v>
      </c>
      <c r="C11855" s="2" t="s">
        <v>3714</v>
      </c>
      <c r="D11855" s="2" t="s">
        <v>3715</v>
      </c>
      <c r="E11855" s="2">
        <v>1</v>
      </c>
      <c r="F11855" s="2">
        <v>1</v>
      </c>
      <c r="G11855" s="2">
        <f t="shared" si="379"/>
        <v>0</v>
      </c>
      <c r="H11855" s="9">
        <v>45261</v>
      </c>
      <c r="I11855" s="2" t="s">
        <v>5891</v>
      </c>
      <c r="J11855" s="2">
        <f t="shared" si="378"/>
        <v>0</v>
      </c>
    </row>
    <row r="11856" spans="1:10" x14ac:dyDescent="0.25">
      <c r="A11856" s="2" t="s">
        <v>1684</v>
      </c>
      <c r="B11856" s="2" t="s">
        <v>739</v>
      </c>
      <c r="C11856" s="2" t="s">
        <v>9132</v>
      </c>
      <c r="D11856" s="2" t="s">
        <v>9133</v>
      </c>
      <c r="E11856" s="2">
        <v>3.98</v>
      </c>
      <c r="F11856" s="2">
        <v>3.98</v>
      </c>
      <c r="G11856" s="2">
        <f t="shared" si="379"/>
        <v>0</v>
      </c>
      <c r="H11856" s="9">
        <v>45261</v>
      </c>
      <c r="I11856" s="2" t="s">
        <v>5891</v>
      </c>
      <c r="J11856" s="2">
        <f t="shared" si="378"/>
        <v>0</v>
      </c>
    </row>
    <row r="11857" spans="1:10" x14ac:dyDescent="0.25">
      <c r="A11857" s="2" t="s">
        <v>1684</v>
      </c>
      <c r="B11857" s="2" t="s">
        <v>739</v>
      </c>
      <c r="C11857" s="2" t="s">
        <v>6735</v>
      </c>
      <c r="D11857" s="2" t="s">
        <v>6736</v>
      </c>
      <c r="E11857" s="2">
        <v>3.3</v>
      </c>
      <c r="F11857" s="2">
        <v>3.3</v>
      </c>
      <c r="G11857" s="2">
        <f t="shared" si="379"/>
        <v>0</v>
      </c>
      <c r="H11857" s="9">
        <v>45261</v>
      </c>
      <c r="I11857" s="2" t="s">
        <v>5891</v>
      </c>
      <c r="J11857" s="2">
        <f t="shared" si="378"/>
        <v>0</v>
      </c>
    </row>
    <row r="11858" spans="1:10" x14ac:dyDescent="0.25">
      <c r="A11858" s="2" t="s">
        <v>1684</v>
      </c>
      <c r="B11858" s="2" t="s">
        <v>739</v>
      </c>
      <c r="C11858" s="2" t="s">
        <v>9134</v>
      </c>
      <c r="D11858" s="2" t="s">
        <v>9135</v>
      </c>
      <c r="E11858" s="2">
        <v>2.83</v>
      </c>
      <c r="F11858" s="2">
        <v>2.83</v>
      </c>
      <c r="G11858" s="2">
        <f t="shared" si="379"/>
        <v>0</v>
      </c>
      <c r="H11858" s="9">
        <v>45261</v>
      </c>
      <c r="I11858" s="2" t="s">
        <v>5891</v>
      </c>
      <c r="J11858" s="2">
        <f t="shared" si="378"/>
        <v>0</v>
      </c>
    </row>
    <row r="11859" spans="1:10" x14ac:dyDescent="0.25">
      <c r="A11859" s="2" t="s">
        <v>1684</v>
      </c>
      <c r="B11859" s="2" t="s">
        <v>739</v>
      </c>
      <c r="C11859" s="2" t="s">
        <v>9136</v>
      </c>
      <c r="D11859" s="2" t="s">
        <v>9137</v>
      </c>
      <c r="E11859" s="2">
        <v>2.83</v>
      </c>
      <c r="F11859" s="2">
        <v>2.83</v>
      </c>
      <c r="G11859" s="2">
        <f t="shared" si="379"/>
        <v>0</v>
      </c>
      <c r="H11859" s="9">
        <v>45261</v>
      </c>
      <c r="I11859" s="2" t="s">
        <v>5891</v>
      </c>
      <c r="J11859" s="2">
        <f t="shared" si="378"/>
        <v>0</v>
      </c>
    </row>
    <row r="11860" spans="1:10" x14ac:dyDescent="0.25">
      <c r="A11860" s="2" t="s">
        <v>1684</v>
      </c>
      <c r="B11860" s="2" t="s">
        <v>740</v>
      </c>
      <c r="C11860" s="2" t="s">
        <v>3716</v>
      </c>
      <c r="D11860" s="2" t="s">
        <v>3717</v>
      </c>
      <c r="E11860" s="2">
        <v>1.44</v>
      </c>
      <c r="F11860" s="2">
        <v>1.4400000000000002</v>
      </c>
      <c r="G11860" s="2">
        <f t="shared" si="379"/>
        <v>0</v>
      </c>
      <c r="H11860" s="9">
        <v>45261</v>
      </c>
      <c r="I11860" s="2" t="s">
        <v>5891</v>
      </c>
      <c r="J11860" s="2">
        <f t="shared" si="378"/>
        <v>0</v>
      </c>
    </row>
    <row r="11861" spans="1:10" x14ac:dyDescent="0.25">
      <c r="A11861" s="2" t="s">
        <v>1684</v>
      </c>
      <c r="B11861" s="2" t="s">
        <v>740</v>
      </c>
      <c r="C11861" s="2" t="s">
        <v>9138</v>
      </c>
      <c r="D11861" s="2" t="s">
        <v>9139</v>
      </c>
      <c r="E11861" s="2">
        <v>8.56</v>
      </c>
      <c r="F11861" s="2">
        <v>8.56</v>
      </c>
      <c r="G11861" s="2">
        <f t="shared" si="379"/>
        <v>0</v>
      </c>
      <c r="H11861" s="9">
        <v>45261</v>
      </c>
      <c r="I11861" s="2" t="s">
        <v>5891</v>
      </c>
      <c r="J11861" s="2">
        <f t="shared" si="378"/>
        <v>0</v>
      </c>
    </row>
    <row r="11862" spans="1:10" x14ac:dyDescent="0.25">
      <c r="A11862" s="2" t="s">
        <v>1684</v>
      </c>
      <c r="B11862" s="2" t="s">
        <v>1749</v>
      </c>
      <c r="C11862" s="2" t="s">
        <v>6737</v>
      </c>
      <c r="D11862" s="2" t="s">
        <v>6738</v>
      </c>
      <c r="E11862" s="2">
        <v>1.01</v>
      </c>
      <c r="F11862" s="2">
        <v>1.01</v>
      </c>
      <c r="G11862" s="2">
        <f t="shared" si="379"/>
        <v>0</v>
      </c>
      <c r="H11862" s="9">
        <v>45261</v>
      </c>
      <c r="I11862" s="2" t="s">
        <v>5891</v>
      </c>
      <c r="J11862" s="2">
        <f t="shared" si="378"/>
        <v>0</v>
      </c>
    </row>
    <row r="11863" spans="1:10" x14ac:dyDescent="0.25">
      <c r="A11863" s="2" t="s">
        <v>1684</v>
      </c>
      <c r="B11863" s="2" t="s">
        <v>1749</v>
      </c>
      <c r="C11863" s="2" t="s">
        <v>6741</v>
      </c>
      <c r="D11863" s="2" t="s">
        <v>6742</v>
      </c>
      <c r="E11863" s="2">
        <v>6.84</v>
      </c>
      <c r="F11863" s="2">
        <v>6.84</v>
      </c>
      <c r="G11863" s="2">
        <f t="shared" si="379"/>
        <v>0</v>
      </c>
      <c r="H11863" s="9">
        <v>45261</v>
      </c>
      <c r="I11863" s="2" t="s">
        <v>5891</v>
      </c>
      <c r="J11863" s="2">
        <f t="shared" si="378"/>
        <v>0</v>
      </c>
    </row>
    <row r="11864" spans="1:10" x14ac:dyDescent="0.25">
      <c r="A11864" s="2" t="s">
        <v>1684</v>
      </c>
      <c r="B11864" s="2" t="s">
        <v>1749</v>
      </c>
      <c r="C11864" s="2" t="s">
        <v>6743</v>
      </c>
      <c r="D11864" s="2" t="s">
        <v>6744</v>
      </c>
      <c r="E11864" s="2">
        <v>2.2400000000000002</v>
      </c>
      <c r="F11864" s="2">
        <v>2.4000000000000004</v>
      </c>
      <c r="G11864" s="2">
        <f t="shared" si="379"/>
        <v>0.16000000000000014</v>
      </c>
      <c r="H11864" s="9">
        <v>45261</v>
      </c>
      <c r="I11864" s="2" t="s">
        <v>5891</v>
      </c>
      <c r="J11864" s="2">
        <f t="shared" si="378"/>
        <v>1</v>
      </c>
    </row>
    <row r="11865" spans="1:10" x14ac:dyDescent="0.25">
      <c r="A11865" s="2" t="s">
        <v>1684</v>
      </c>
      <c r="B11865" s="2" t="s">
        <v>1749</v>
      </c>
      <c r="C11865" s="2" t="s">
        <v>9140</v>
      </c>
      <c r="D11865" s="2" t="s">
        <v>9141</v>
      </c>
      <c r="E11865" s="2">
        <v>59.6</v>
      </c>
      <c r="F11865" s="2">
        <v>58.3</v>
      </c>
      <c r="G11865" s="2">
        <f t="shared" si="379"/>
        <v>-1.3000000000000043</v>
      </c>
      <c r="H11865" s="9">
        <v>45261</v>
      </c>
      <c r="I11865" s="2" t="s">
        <v>5891</v>
      </c>
      <c r="J11865" s="2">
        <f t="shared" si="378"/>
        <v>1</v>
      </c>
    </row>
    <row r="11866" spans="1:10" x14ac:dyDescent="0.25">
      <c r="A11866" s="2" t="s">
        <v>1684</v>
      </c>
      <c r="B11866" s="2" t="s">
        <v>1749</v>
      </c>
      <c r="C11866" s="2" t="s">
        <v>1750</v>
      </c>
      <c r="D11866" s="2" t="s">
        <v>1751</v>
      </c>
      <c r="E11866" s="2">
        <v>2.92</v>
      </c>
      <c r="F11866" s="2">
        <v>2.92</v>
      </c>
      <c r="G11866" s="2">
        <f t="shared" si="379"/>
        <v>0</v>
      </c>
      <c r="H11866" s="9">
        <v>45261</v>
      </c>
      <c r="I11866" s="2" t="s">
        <v>5891</v>
      </c>
      <c r="J11866" s="2">
        <f t="shared" si="378"/>
        <v>0</v>
      </c>
    </row>
    <row r="11867" spans="1:10" x14ac:dyDescent="0.25">
      <c r="A11867" s="2" t="s">
        <v>1684</v>
      </c>
      <c r="B11867" s="2" t="s">
        <v>1749</v>
      </c>
      <c r="C11867" s="2" t="s">
        <v>1750</v>
      </c>
      <c r="D11867" s="2" t="s">
        <v>1751</v>
      </c>
      <c r="E11867" s="2">
        <v>0.66</v>
      </c>
      <c r="F11867" s="2">
        <v>0.66</v>
      </c>
      <c r="G11867" s="2">
        <f t="shared" si="379"/>
        <v>0</v>
      </c>
      <c r="H11867" s="9">
        <v>45261</v>
      </c>
      <c r="I11867" s="2" t="s">
        <v>5891</v>
      </c>
      <c r="J11867" s="2">
        <f t="shared" si="378"/>
        <v>0</v>
      </c>
    </row>
    <row r="11868" spans="1:10" x14ac:dyDescent="0.25">
      <c r="A11868" s="2" t="s">
        <v>1684</v>
      </c>
      <c r="B11868" s="2" t="s">
        <v>1749</v>
      </c>
      <c r="C11868" s="2" t="s">
        <v>6749</v>
      </c>
      <c r="D11868" s="2" t="s">
        <v>6750</v>
      </c>
      <c r="E11868" s="2">
        <v>4.2</v>
      </c>
      <c r="F11868" s="2">
        <v>4.2</v>
      </c>
      <c r="G11868" s="2">
        <f t="shared" si="379"/>
        <v>0</v>
      </c>
      <c r="H11868" s="9">
        <v>45261</v>
      </c>
      <c r="I11868" s="2" t="s">
        <v>5891</v>
      </c>
      <c r="J11868" s="2">
        <f t="shared" si="378"/>
        <v>0</v>
      </c>
    </row>
    <row r="11869" spans="1:10" x14ac:dyDescent="0.25">
      <c r="A11869" s="2" t="s">
        <v>1684</v>
      </c>
      <c r="B11869" s="2" t="s">
        <v>1749</v>
      </c>
      <c r="C11869" s="2" t="s">
        <v>6753</v>
      </c>
      <c r="D11869" s="2" t="s">
        <v>6754</v>
      </c>
      <c r="E11869" s="2">
        <v>2.31</v>
      </c>
      <c r="F11869" s="2">
        <v>2.31</v>
      </c>
      <c r="G11869" s="2">
        <f t="shared" si="379"/>
        <v>0</v>
      </c>
      <c r="H11869" s="9">
        <v>45261</v>
      </c>
      <c r="I11869" s="2" t="s">
        <v>5891</v>
      </c>
      <c r="J11869" s="2">
        <f t="shared" si="378"/>
        <v>0</v>
      </c>
    </row>
    <row r="11870" spans="1:10" x14ac:dyDescent="0.25">
      <c r="A11870" s="2" t="s">
        <v>1684</v>
      </c>
      <c r="B11870" s="2" t="s">
        <v>1685</v>
      </c>
      <c r="C11870" s="2" t="s">
        <v>1697</v>
      </c>
      <c r="D11870" s="2" t="s">
        <v>1698</v>
      </c>
      <c r="E11870" s="2">
        <v>6</v>
      </c>
      <c r="F11870" s="2">
        <v>6</v>
      </c>
      <c r="G11870" s="2">
        <f t="shared" si="379"/>
        <v>0</v>
      </c>
      <c r="H11870" s="9">
        <v>45261</v>
      </c>
      <c r="I11870" s="2" t="s">
        <v>5891</v>
      </c>
      <c r="J11870" s="2">
        <f t="shared" si="378"/>
        <v>0</v>
      </c>
    </row>
    <row r="11871" spans="1:10" x14ac:dyDescent="0.25">
      <c r="A11871" s="2" t="s">
        <v>1684</v>
      </c>
      <c r="B11871" s="2" t="s">
        <v>1685</v>
      </c>
      <c r="C11871" s="2" t="s">
        <v>3850</v>
      </c>
      <c r="D11871" s="2" t="s">
        <v>3851</v>
      </c>
      <c r="E11871" s="2">
        <v>6</v>
      </c>
      <c r="F11871" s="2">
        <v>6</v>
      </c>
      <c r="G11871" s="2">
        <f t="shared" si="379"/>
        <v>0</v>
      </c>
      <c r="H11871" s="9">
        <v>45261</v>
      </c>
      <c r="I11871" s="2" t="s">
        <v>5891</v>
      </c>
      <c r="J11871" s="2">
        <f t="shared" si="378"/>
        <v>0</v>
      </c>
    </row>
    <row r="11872" spans="1:10" x14ac:dyDescent="0.25">
      <c r="A11872" s="2" t="s">
        <v>1684</v>
      </c>
      <c r="B11872" s="2" t="s">
        <v>1685</v>
      </c>
      <c r="C11872" s="2" t="s">
        <v>1689</v>
      </c>
      <c r="D11872" s="2" t="s">
        <v>1690</v>
      </c>
      <c r="E11872" s="2">
        <v>12</v>
      </c>
      <c r="F11872" s="2">
        <v>12</v>
      </c>
      <c r="G11872" s="2">
        <f t="shared" si="379"/>
        <v>0</v>
      </c>
      <c r="H11872" s="9">
        <v>45261</v>
      </c>
      <c r="I11872" s="2" t="s">
        <v>5891</v>
      </c>
      <c r="J11872" s="2">
        <f t="shared" si="378"/>
        <v>0</v>
      </c>
    </row>
    <row r="11873" spans="1:10" x14ac:dyDescent="0.25">
      <c r="A11873" s="2" t="s">
        <v>1684</v>
      </c>
      <c r="B11873" s="2" t="s">
        <v>1685</v>
      </c>
      <c r="C11873" s="2" t="s">
        <v>1693</v>
      </c>
      <c r="D11873" s="2" t="s">
        <v>1694</v>
      </c>
      <c r="E11873" s="2">
        <v>27.63</v>
      </c>
      <c r="F11873" s="2">
        <v>27.63</v>
      </c>
      <c r="G11873" s="2">
        <f t="shared" si="379"/>
        <v>0</v>
      </c>
      <c r="H11873" s="9">
        <v>45261</v>
      </c>
      <c r="I11873" s="2" t="s">
        <v>5891</v>
      </c>
      <c r="J11873" s="2">
        <f t="shared" si="378"/>
        <v>0</v>
      </c>
    </row>
    <row r="11874" spans="1:10" x14ac:dyDescent="0.25">
      <c r="A11874" s="2" t="s">
        <v>1684</v>
      </c>
      <c r="B11874" s="2" t="s">
        <v>1685</v>
      </c>
      <c r="C11874" s="2" t="s">
        <v>1695</v>
      </c>
      <c r="D11874" s="2" t="s">
        <v>1696</v>
      </c>
      <c r="E11874" s="2">
        <v>4.2300000000000004</v>
      </c>
      <c r="F11874" s="2">
        <v>4.2300000000000004</v>
      </c>
      <c r="G11874" s="2">
        <f t="shared" si="379"/>
        <v>0</v>
      </c>
      <c r="H11874" s="9">
        <v>45261</v>
      </c>
      <c r="I11874" s="2" t="s">
        <v>5891</v>
      </c>
      <c r="J11874" s="2">
        <f t="shared" si="378"/>
        <v>0</v>
      </c>
    </row>
    <row r="11875" spans="1:10" x14ac:dyDescent="0.25">
      <c r="A11875" s="2" t="s">
        <v>1684</v>
      </c>
      <c r="B11875" s="2" t="s">
        <v>1685</v>
      </c>
      <c r="C11875" s="2" t="s">
        <v>8299</v>
      </c>
      <c r="D11875" s="2" t="s">
        <v>8300</v>
      </c>
      <c r="E11875" s="2">
        <v>6</v>
      </c>
      <c r="F11875" s="2">
        <v>6</v>
      </c>
      <c r="G11875" s="2">
        <f t="shared" si="379"/>
        <v>0</v>
      </c>
      <c r="H11875" s="9">
        <v>45261</v>
      </c>
      <c r="I11875" s="2" t="s">
        <v>5891</v>
      </c>
      <c r="J11875" s="2">
        <f t="shared" si="378"/>
        <v>0</v>
      </c>
    </row>
    <row r="11876" spans="1:10" x14ac:dyDescent="0.25">
      <c r="A11876" s="2" t="s">
        <v>1684</v>
      </c>
      <c r="B11876" s="2" t="s">
        <v>742</v>
      </c>
      <c r="C11876" s="2" t="s">
        <v>1705</v>
      </c>
      <c r="D11876" s="2" t="s">
        <v>1706</v>
      </c>
      <c r="E11876" s="2">
        <v>4.5999999999999996</v>
      </c>
      <c r="F11876" s="2">
        <v>0</v>
      </c>
      <c r="G11876" s="2">
        <f t="shared" si="379"/>
        <v>-4.5999999999999996</v>
      </c>
      <c r="H11876" s="9">
        <v>45261</v>
      </c>
      <c r="I11876" s="2" t="s">
        <v>5891</v>
      </c>
      <c r="J11876" s="2">
        <f t="shared" si="378"/>
        <v>1</v>
      </c>
    </row>
    <row r="11877" spans="1:10" x14ac:dyDescent="0.25">
      <c r="A11877" s="2" t="s">
        <v>1684</v>
      </c>
      <c r="B11877" s="2" t="s">
        <v>742</v>
      </c>
      <c r="C11877" s="2" t="s">
        <v>1708</v>
      </c>
      <c r="D11877" s="2" t="s">
        <v>723</v>
      </c>
      <c r="E11877" s="2">
        <v>0.73</v>
      </c>
      <c r="F11877" s="2">
        <v>0.73</v>
      </c>
      <c r="G11877" s="2">
        <f t="shared" si="379"/>
        <v>0</v>
      </c>
      <c r="H11877" s="9">
        <v>45261</v>
      </c>
      <c r="I11877" s="2" t="s">
        <v>5891</v>
      </c>
      <c r="J11877" s="2">
        <f t="shared" si="378"/>
        <v>0</v>
      </c>
    </row>
    <row r="11878" spans="1:10" x14ac:dyDescent="0.25">
      <c r="A11878" s="2" t="s">
        <v>1684</v>
      </c>
      <c r="B11878" s="2" t="s">
        <v>742</v>
      </c>
      <c r="C11878" s="2" t="s">
        <v>1708</v>
      </c>
      <c r="D11878" s="2" t="s">
        <v>723</v>
      </c>
      <c r="E11878" s="2">
        <v>5.27</v>
      </c>
      <c r="F11878" s="2">
        <v>14.33</v>
      </c>
      <c r="G11878" s="2">
        <f t="shared" si="379"/>
        <v>9.06</v>
      </c>
      <c r="H11878" s="9">
        <v>45261</v>
      </c>
      <c r="I11878" s="2" t="s">
        <v>5891</v>
      </c>
      <c r="J11878" s="2">
        <f t="shared" si="378"/>
        <v>1</v>
      </c>
    </row>
    <row r="11879" spans="1:10" x14ac:dyDescent="0.25">
      <c r="A11879" s="2" t="s">
        <v>1684</v>
      </c>
      <c r="B11879" s="2" t="s">
        <v>742</v>
      </c>
      <c r="C11879" s="2" t="s">
        <v>1701</v>
      </c>
      <c r="D11879" s="2" t="s">
        <v>720</v>
      </c>
      <c r="E11879" s="2">
        <v>0.48</v>
      </c>
      <c r="F11879" s="2">
        <v>0.48</v>
      </c>
      <c r="G11879" s="2">
        <f t="shared" si="379"/>
        <v>0</v>
      </c>
      <c r="H11879" s="9">
        <v>45261</v>
      </c>
      <c r="I11879" s="2" t="s">
        <v>5891</v>
      </c>
      <c r="J11879" s="2">
        <f t="shared" si="378"/>
        <v>0</v>
      </c>
    </row>
    <row r="11880" spans="1:10" x14ac:dyDescent="0.25">
      <c r="A11880" s="2" t="s">
        <v>1684</v>
      </c>
      <c r="B11880" s="2" t="s">
        <v>742</v>
      </c>
      <c r="C11880" s="2" t="s">
        <v>1701</v>
      </c>
      <c r="D11880" s="2" t="s">
        <v>720</v>
      </c>
      <c r="E11880" s="2">
        <v>11.52</v>
      </c>
      <c r="F11880" s="2">
        <v>20.09</v>
      </c>
      <c r="G11880" s="2">
        <f t="shared" si="379"/>
        <v>8.57</v>
      </c>
      <c r="H11880" s="9">
        <v>45261</v>
      </c>
      <c r="I11880" s="2" t="s">
        <v>5891</v>
      </c>
      <c r="J11880" s="2">
        <f t="shared" si="378"/>
        <v>1</v>
      </c>
    </row>
    <row r="11881" spans="1:10" x14ac:dyDescent="0.25">
      <c r="A11881" s="2" t="s">
        <v>1684</v>
      </c>
      <c r="B11881" s="2" t="s">
        <v>742</v>
      </c>
      <c r="C11881" s="2" t="s">
        <v>1709</v>
      </c>
      <c r="D11881" s="2" t="s">
        <v>1710</v>
      </c>
      <c r="E11881" s="2">
        <v>0.46</v>
      </c>
      <c r="F11881" s="2">
        <v>0.46</v>
      </c>
      <c r="G11881" s="2">
        <f t="shared" si="379"/>
        <v>0</v>
      </c>
      <c r="H11881" s="9">
        <v>45261</v>
      </c>
      <c r="I11881" s="2" t="s">
        <v>5891</v>
      </c>
      <c r="J11881" s="2">
        <f t="shared" si="378"/>
        <v>0</v>
      </c>
    </row>
    <row r="11882" spans="1:10" x14ac:dyDescent="0.25">
      <c r="A11882" s="2" t="s">
        <v>1684</v>
      </c>
      <c r="B11882" s="2" t="s">
        <v>742</v>
      </c>
      <c r="C11882" s="2" t="s">
        <v>1709</v>
      </c>
      <c r="D11882" s="2" t="s">
        <v>1710</v>
      </c>
      <c r="E11882" s="2">
        <v>5.07</v>
      </c>
      <c r="F11882" s="2">
        <v>6.83</v>
      </c>
      <c r="G11882" s="2">
        <f t="shared" si="379"/>
        <v>1.7599999999999998</v>
      </c>
      <c r="H11882" s="9">
        <v>45261</v>
      </c>
      <c r="I11882" s="2" t="s">
        <v>5891</v>
      </c>
      <c r="J11882" s="2">
        <f t="shared" si="378"/>
        <v>1</v>
      </c>
    </row>
    <row r="11883" spans="1:10" x14ac:dyDescent="0.25">
      <c r="A11883" s="2" t="s">
        <v>1684</v>
      </c>
      <c r="B11883" s="2" t="s">
        <v>742</v>
      </c>
      <c r="C11883" s="2" t="s">
        <v>1711</v>
      </c>
      <c r="D11883" s="2" t="s">
        <v>1712</v>
      </c>
      <c r="E11883" s="2">
        <v>1.32</v>
      </c>
      <c r="F11883" s="2">
        <v>1.32</v>
      </c>
      <c r="G11883" s="2">
        <f t="shared" si="379"/>
        <v>0</v>
      </c>
      <c r="H11883" s="9">
        <v>45261</v>
      </c>
      <c r="I11883" s="2" t="s">
        <v>5891</v>
      </c>
      <c r="J11883" s="2">
        <f t="shared" si="378"/>
        <v>0</v>
      </c>
    </row>
    <row r="11884" spans="1:10" x14ac:dyDescent="0.25">
      <c r="A11884" s="2" t="s">
        <v>1684</v>
      </c>
      <c r="B11884" s="2" t="s">
        <v>742</v>
      </c>
      <c r="C11884" s="2" t="s">
        <v>1713</v>
      </c>
      <c r="D11884" s="2" t="s">
        <v>1714</v>
      </c>
      <c r="E11884" s="2">
        <v>83.6</v>
      </c>
      <c r="F11884" s="2">
        <v>83.6</v>
      </c>
      <c r="G11884" s="2">
        <f t="shared" si="379"/>
        <v>0</v>
      </c>
      <c r="H11884" s="9">
        <v>45261</v>
      </c>
      <c r="I11884" s="2" t="s">
        <v>5891</v>
      </c>
      <c r="J11884" s="2">
        <f t="shared" si="378"/>
        <v>0</v>
      </c>
    </row>
    <row r="11885" spans="1:10" x14ac:dyDescent="0.25">
      <c r="A11885" s="2" t="s">
        <v>1684</v>
      </c>
      <c r="B11885" s="2" t="s">
        <v>742</v>
      </c>
      <c r="C11885" s="2" t="s">
        <v>9142</v>
      </c>
      <c r="D11885" s="2" t="s">
        <v>9143</v>
      </c>
      <c r="E11885" s="2">
        <v>90</v>
      </c>
      <c r="F11885" s="2">
        <v>90</v>
      </c>
      <c r="G11885" s="2">
        <f t="shared" si="379"/>
        <v>0</v>
      </c>
      <c r="H11885" s="9">
        <v>45261</v>
      </c>
      <c r="I11885" s="2" t="s">
        <v>5891</v>
      </c>
      <c r="J11885" s="2">
        <f t="shared" si="378"/>
        <v>0</v>
      </c>
    </row>
    <row r="11886" spans="1:10" x14ac:dyDescent="0.25">
      <c r="A11886" s="2" t="s">
        <v>1684</v>
      </c>
      <c r="B11886" s="2" t="s">
        <v>742</v>
      </c>
      <c r="C11886" s="2" t="s">
        <v>1715</v>
      </c>
      <c r="D11886" s="2" t="s">
        <v>724</v>
      </c>
      <c r="E11886" s="2">
        <v>6</v>
      </c>
      <c r="F11886" s="2">
        <v>6</v>
      </c>
      <c r="G11886" s="2">
        <f t="shared" si="379"/>
        <v>0</v>
      </c>
      <c r="H11886" s="9">
        <v>45261</v>
      </c>
      <c r="I11886" s="2" t="s">
        <v>5891</v>
      </c>
      <c r="J11886" s="2">
        <f t="shared" si="378"/>
        <v>0</v>
      </c>
    </row>
    <row r="11887" spans="1:10" x14ac:dyDescent="0.25">
      <c r="A11887" s="2" t="s">
        <v>1684</v>
      </c>
      <c r="B11887" s="2" t="s">
        <v>742</v>
      </c>
      <c r="C11887" s="2" t="s">
        <v>1719</v>
      </c>
      <c r="D11887" s="2" t="s">
        <v>1720</v>
      </c>
      <c r="E11887" s="2">
        <v>2.4</v>
      </c>
      <c r="F11887" s="2">
        <v>3.6</v>
      </c>
      <c r="G11887" s="2">
        <f t="shared" si="379"/>
        <v>1.2000000000000002</v>
      </c>
      <c r="H11887" s="9">
        <v>45261</v>
      </c>
      <c r="I11887" s="2" t="s">
        <v>5891</v>
      </c>
      <c r="J11887" s="2">
        <f t="shared" ref="J11887:J11950" si="380">IF(G11887=0,0,1)</f>
        <v>1</v>
      </c>
    </row>
    <row r="11888" spans="1:10" x14ac:dyDescent="0.25">
      <c r="A11888" s="2" t="s">
        <v>1684</v>
      </c>
      <c r="B11888" s="2" t="s">
        <v>742</v>
      </c>
      <c r="C11888" s="2" t="s">
        <v>1722</v>
      </c>
      <c r="D11888" s="2" t="s">
        <v>1723</v>
      </c>
      <c r="E11888" s="2">
        <v>2.17</v>
      </c>
      <c r="F11888" s="2">
        <v>0</v>
      </c>
      <c r="G11888" s="2">
        <f t="shared" si="379"/>
        <v>-2.17</v>
      </c>
      <c r="H11888" s="9">
        <v>45261</v>
      </c>
      <c r="I11888" s="2" t="s">
        <v>5891</v>
      </c>
      <c r="J11888" s="2">
        <f t="shared" si="380"/>
        <v>1</v>
      </c>
    </row>
    <row r="11889" spans="1:10" x14ac:dyDescent="0.25">
      <c r="A11889" s="2" t="s">
        <v>1684</v>
      </c>
      <c r="B11889" s="2" t="s">
        <v>742</v>
      </c>
      <c r="C11889" s="2" t="s">
        <v>1722</v>
      </c>
      <c r="D11889" s="2" t="s">
        <v>1723</v>
      </c>
      <c r="E11889" s="2">
        <v>72</v>
      </c>
      <c r="F11889" s="2">
        <v>72</v>
      </c>
      <c r="G11889" s="2">
        <f t="shared" si="379"/>
        <v>0</v>
      </c>
      <c r="H11889" s="9">
        <v>45261</v>
      </c>
      <c r="I11889" s="2" t="s">
        <v>5891</v>
      </c>
      <c r="J11889" s="2">
        <f t="shared" si="380"/>
        <v>0</v>
      </c>
    </row>
    <row r="11890" spans="1:10" x14ac:dyDescent="0.25">
      <c r="A11890" s="2" t="s">
        <v>1684</v>
      </c>
      <c r="B11890" s="2" t="s">
        <v>742</v>
      </c>
      <c r="C11890" s="2" t="s">
        <v>1702</v>
      </c>
      <c r="D11890" s="2" t="s">
        <v>1703</v>
      </c>
      <c r="E11890" s="2">
        <v>5.2</v>
      </c>
      <c r="F11890" s="2">
        <v>5.2</v>
      </c>
      <c r="G11890" s="2">
        <f t="shared" si="379"/>
        <v>0</v>
      </c>
      <c r="H11890" s="9">
        <v>45261</v>
      </c>
      <c r="I11890" s="2" t="s">
        <v>5891</v>
      </c>
      <c r="J11890" s="2">
        <f t="shared" si="380"/>
        <v>0</v>
      </c>
    </row>
    <row r="11891" spans="1:10" x14ac:dyDescent="0.25">
      <c r="A11891" s="2" t="s">
        <v>1684</v>
      </c>
      <c r="B11891" s="2" t="s">
        <v>8301</v>
      </c>
      <c r="C11891" s="2" t="s">
        <v>9144</v>
      </c>
      <c r="D11891" s="2" t="s">
        <v>9145</v>
      </c>
      <c r="E11891" s="2">
        <v>11.3</v>
      </c>
      <c r="F11891" s="2">
        <v>11.3</v>
      </c>
      <c r="G11891" s="2">
        <f t="shared" si="379"/>
        <v>0</v>
      </c>
      <c r="H11891" s="9">
        <v>45261</v>
      </c>
      <c r="I11891" s="2" t="s">
        <v>5891</v>
      </c>
      <c r="J11891" s="2">
        <f t="shared" si="380"/>
        <v>0</v>
      </c>
    </row>
    <row r="11892" spans="1:10" x14ac:dyDescent="0.25">
      <c r="A11892" s="2" t="s">
        <v>1684</v>
      </c>
      <c r="B11892" s="2" t="s">
        <v>743</v>
      </c>
      <c r="C11892" s="2" t="s">
        <v>2230</v>
      </c>
      <c r="D11892" s="2" t="s">
        <v>2231</v>
      </c>
      <c r="E11892" s="2">
        <v>20.794</v>
      </c>
      <c r="F11892" s="2">
        <v>21</v>
      </c>
      <c r="G11892" s="2">
        <f t="shared" si="379"/>
        <v>0.20599999999999952</v>
      </c>
      <c r="H11892" s="9">
        <v>45261</v>
      </c>
      <c r="I11892" s="2" t="s">
        <v>5891</v>
      </c>
      <c r="J11892" s="2">
        <f t="shared" si="380"/>
        <v>1</v>
      </c>
    </row>
    <row r="11893" spans="1:10" x14ac:dyDescent="0.25">
      <c r="A11893" s="2" t="s">
        <v>1684</v>
      </c>
      <c r="B11893" s="2" t="s">
        <v>743</v>
      </c>
      <c r="C11893" s="2" t="s">
        <v>1728</v>
      </c>
      <c r="D11893" s="2" t="s">
        <v>1729</v>
      </c>
      <c r="E11893" s="2">
        <v>23.4</v>
      </c>
      <c r="F11893" s="2">
        <v>20</v>
      </c>
      <c r="G11893" s="2">
        <f t="shared" si="379"/>
        <v>-3.3999999999999986</v>
      </c>
      <c r="H11893" s="9">
        <v>45261</v>
      </c>
      <c r="I11893" s="2" t="s">
        <v>5891</v>
      </c>
      <c r="J11893" s="2">
        <f t="shared" si="380"/>
        <v>1</v>
      </c>
    </row>
    <row r="11894" spans="1:10" x14ac:dyDescent="0.25">
      <c r="A11894" s="2" t="s">
        <v>1684</v>
      </c>
      <c r="B11894" s="2" t="s">
        <v>743</v>
      </c>
      <c r="C11894" s="2" t="s">
        <v>1730</v>
      </c>
      <c r="D11894" s="2" t="s">
        <v>1731</v>
      </c>
      <c r="E11894" s="2">
        <v>21.52</v>
      </c>
      <c r="F11894" s="2">
        <v>19.330000000000002</v>
      </c>
      <c r="G11894" s="2">
        <f t="shared" si="379"/>
        <v>-2.1899999999999977</v>
      </c>
      <c r="H11894" s="9">
        <v>45261</v>
      </c>
      <c r="I11894" s="2" t="s">
        <v>5891</v>
      </c>
      <c r="J11894" s="2">
        <f t="shared" si="380"/>
        <v>1</v>
      </c>
    </row>
    <row r="11895" spans="1:10" x14ac:dyDescent="0.25">
      <c r="A11895" s="2" t="s">
        <v>1684</v>
      </c>
      <c r="B11895" s="2" t="s">
        <v>743</v>
      </c>
      <c r="C11895" s="2" t="s">
        <v>1732</v>
      </c>
      <c r="D11895" s="2" t="s">
        <v>1733</v>
      </c>
      <c r="E11895" s="2">
        <v>4.2300000000000004</v>
      </c>
      <c r="F11895" s="2">
        <v>6</v>
      </c>
      <c r="G11895" s="2">
        <f t="shared" si="379"/>
        <v>1.7699999999999996</v>
      </c>
      <c r="H11895" s="9">
        <v>45261</v>
      </c>
      <c r="I11895" s="2" t="s">
        <v>5891</v>
      </c>
      <c r="J11895" s="2">
        <f t="shared" si="380"/>
        <v>1</v>
      </c>
    </row>
    <row r="11896" spans="1:10" x14ac:dyDescent="0.25">
      <c r="A11896" s="2" t="s">
        <v>1684</v>
      </c>
      <c r="B11896" s="2" t="s">
        <v>743</v>
      </c>
      <c r="C11896" s="2" t="s">
        <v>1734</v>
      </c>
      <c r="D11896" s="2" t="s">
        <v>1735</v>
      </c>
      <c r="E11896" s="2">
        <v>8.0000000000000002E-3</v>
      </c>
      <c r="G11896" s="2">
        <f t="shared" si="379"/>
        <v>-8.0000000000000002E-3</v>
      </c>
      <c r="H11896" s="9">
        <v>45261</v>
      </c>
      <c r="I11896" s="2" t="s">
        <v>5891</v>
      </c>
      <c r="J11896" s="2">
        <f t="shared" si="380"/>
        <v>1</v>
      </c>
    </row>
    <row r="11897" spans="1:10" x14ac:dyDescent="0.25">
      <c r="A11897" s="2" t="s">
        <v>1684</v>
      </c>
      <c r="B11897" s="2" t="s">
        <v>743</v>
      </c>
      <c r="C11897" s="2" t="s">
        <v>1734</v>
      </c>
      <c r="D11897" s="2" t="s">
        <v>1735</v>
      </c>
      <c r="E11897" s="2">
        <v>15.1</v>
      </c>
      <c r="F11897" s="2">
        <v>15.1</v>
      </c>
      <c r="G11897" s="2">
        <f t="shared" si="379"/>
        <v>0</v>
      </c>
      <c r="H11897" s="9">
        <v>45261</v>
      </c>
      <c r="I11897" s="2" t="s">
        <v>5891</v>
      </c>
      <c r="J11897" s="2">
        <f t="shared" si="380"/>
        <v>0</v>
      </c>
    </row>
    <row r="11898" spans="1:10" x14ac:dyDescent="0.25">
      <c r="A11898" s="2" t="s">
        <v>1684</v>
      </c>
      <c r="B11898" s="2" t="s">
        <v>743</v>
      </c>
      <c r="C11898" s="2" t="s">
        <v>1734</v>
      </c>
      <c r="D11898" s="2" t="s">
        <v>1735</v>
      </c>
      <c r="E11898" s="2">
        <v>702</v>
      </c>
      <c r="F11898" s="2">
        <v>702</v>
      </c>
      <c r="G11898" s="2">
        <f t="shared" si="379"/>
        <v>0</v>
      </c>
      <c r="H11898" s="9">
        <v>45261</v>
      </c>
      <c r="I11898" s="2" t="s">
        <v>5891</v>
      </c>
      <c r="J11898" s="2">
        <f t="shared" si="380"/>
        <v>0</v>
      </c>
    </row>
    <row r="11899" spans="1:10" x14ac:dyDescent="0.25">
      <c r="A11899" s="2" t="s">
        <v>1684</v>
      </c>
      <c r="B11899" s="2" t="s">
        <v>743</v>
      </c>
      <c r="C11899" s="2" t="s">
        <v>1736</v>
      </c>
      <c r="D11899" s="2" t="s">
        <v>727</v>
      </c>
      <c r="E11899" s="2">
        <v>6</v>
      </c>
      <c r="F11899" s="2">
        <v>6</v>
      </c>
      <c r="G11899" s="2">
        <f t="shared" si="379"/>
        <v>0</v>
      </c>
      <c r="H11899" s="9">
        <v>45261</v>
      </c>
      <c r="I11899" s="2" t="s">
        <v>5891</v>
      </c>
      <c r="J11899" s="2">
        <f t="shared" si="380"/>
        <v>0</v>
      </c>
    </row>
    <row r="11900" spans="1:10" x14ac:dyDescent="0.25">
      <c r="A11900" s="2" t="s">
        <v>1684</v>
      </c>
      <c r="B11900" s="2" t="s">
        <v>743</v>
      </c>
      <c r="C11900" s="2" t="s">
        <v>1737</v>
      </c>
      <c r="D11900" s="2" t="s">
        <v>1738</v>
      </c>
      <c r="E11900" s="2">
        <v>59.8</v>
      </c>
      <c r="F11900" s="2">
        <v>53.2</v>
      </c>
      <c r="G11900" s="2">
        <f t="shared" si="379"/>
        <v>-6.5999999999999943</v>
      </c>
      <c r="H11900" s="9">
        <v>45261</v>
      </c>
      <c r="I11900" s="2" t="s">
        <v>5891</v>
      </c>
      <c r="J11900" s="2">
        <f t="shared" si="380"/>
        <v>1</v>
      </c>
    </row>
    <row r="11901" spans="1:10" x14ac:dyDescent="0.25">
      <c r="A11901" s="2" t="s">
        <v>1684</v>
      </c>
      <c r="B11901" s="2" t="s">
        <v>743</v>
      </c>
      <c r="C11901" s="2" t="s">
        <v>1740</v>
      </c>
      <c r="D11901" s="2" t="s">
        <v>729</v>
      </c>
      <c r="E11901" s="2">
        <v>33.9</v>
      </c>
      <c r="F11901" s="2">
        <v>33.9</v>
      </c>
      <c r="G11901" s="2">
        <f t="shared" si="379"/>
        <v>0</v>
      </c>
      <c r="H11901" s="9">
        <v>45261</v>
      </c>
      <c r="I11901" s="2" t="s">
        <v>5891</v>
      </c>
      <c r="J11901" s="2">
        <f t="shared" si="380"/>
        <v>0</v>
      </c>
    </row>
    <row r="11902" spans="1:10" x14ac:dyDescent="0.25">
      <c r="A11902" s="2" t="s">
        <v>1684</v>
      </c>
      <c r="B11902" s="2" t="s">
        <v>743</v>
      </c>
      <c r="C11902" s="2" t="s">
        <v>1740</v>
      </c>
      <c r="D11902" s="2" t="s">
        <v>729</v>
      </c>
      <c r="E11902" s="2">
        <v>663.7</v>
      </c>
      <c r="F11902" s="2">
        <v>663.7</v>
      </c>
      <c r="G11902" s="2">
        <f t="shared" si="379"/>
        <v>0</v>
      </c>
      <c r="H11902" s="9">
        <v>45261</v>
      </c>
      <c r="I11902" s="2" t="s">
        <v>5891</v>
      </c>
      <c r="J11902" s="2">
        <f t="shared" si="380"/>
        <v>0</v>
      </c>
    </row>
    <row r="11903" spans="1:10" x14ac:dyDescent="0.25">
      <c r="A11903" s="2" t="s">
        <v>1684</v>
      </c>
      <c r="B11903" s="2" t="s">
        <v>743</v>
      </c>
      <c r="C11903" s="2" t="s">
        <v>1741</v>
      </c>
      <c r="D11903" s="2" t="s">
        <v>730</v>
      </c>
      <c r="E11903" s="2">
        <v>60</v>
      </c>
      <c r="F11903" s="2">
        <v>69.400000000000006</v>
      </c>
      <c r="G11903" s="2">
        <f t="shared" si="379"/>
        <v>9.4000000000000057</v>
      </c>
      <c r="H11903" s="9">
        <v>45261</v>
      </c>
      <c r="I11903" s="2" t="s">
        <v>5891</v>
      </c>
      <c r="J11903" s="2">
        <f t="shared" si="380"/>
        <v>1</v>
      </c>
    </row>
    <row r="11904" spans="1:10" x14ac:dyDescent="0.25">
      <c r="A11904" s="2" t="s">
        <v>1684</v>
      </c>
      <c r="B11904" s="2" t="s">
        <v>743</v>
      </c>
      <c r="C11904" s="2" t="s">
        <v>1742</v>
      </c>
      <c r="D11904" s="2" t="s">
        <v>1743</v>
      </c>
      <c r="E11904" s="2">
        <v>9.15</v>
      </c>
      <c r="F11904" s="2">
        <v>9.15</v>
      </c>
      <c r="G11904" s="2">
        <f t="shared" si="379"/>
        <v>0</v>
      </c>
      <c r="H11904" s="9">
        <v>45261</v>
      </c>
      <c r="I11904" s="2" t="s">
        <v>5891</v>
      </c>
      <c r="J11904" s="2">
        <f t="shared" si="380"/>
        <v>0</v>
      </c>
    </row>
    <row r="11905" spans="1:10" x14ac:dyDescent="0.25">
      <c r="A11905" s="2" t="s">
        <v>1684</v>
      </c>
      <c r="B11905" s="2" t="s">
        <v>743</v>
      </c>
      <c r="C11905" s="2" t="s">
        <v>1744</v>
      </c>
      <c r="D11905" s="2" t="s">
        <v>731</v>
      </c>
      <c r="E11905" s="2">
        <v>2.42</v>
      </c>
      <c r="F11905" s="2">
        <v>2.42</v>
      </c>
      <c r="G11905" s="2">
        <f t="shared" si="379"/>
        <v>0</v>
      </c>
      <c r="H11905" s="9">
        <v>45261</v>
      </c>
      <c r="I11905" s="2" t="s">
        <v>5891</v>
      </c>
      <c r="J11905" s="2">
        <f t="shared" si="380"/>
        <v>0</v>
      </c>
    </row>
    <row r="11906" spans="1:10" x14ac:dyDescent="0.25">
      <c r="A11906" s="2" t="s">
        <v>1684</v>
      </c>
      <c r="B11906" s="2" t="s">
        <v>743</v>
      </c>
      <c r="C11906" s="2" t="s">
        <v>1745</v>
      </c>
      <c r="D11906" s="2" t="s">
        <v>1746</v>
      </c>
      <c r="E11906" s="2">
        <v>7</v>
      </c>
      <c r="F11906" s="2">
        <v>7</v>
      </c>
      <c r="G11906" s="2">
        <f t="shared" si="379"/>
        <v>0</v>
      </c>
      <c r="H11906" s="9">
        <v>45261</v>
      </c>
      <c r="I11906" s="2" t="s">
        <v>5891</v>
      </c>
      <c r="J11906" s="2">
        <f t="shared" si="380"/>
        <v>0</v>
      </c>
    </row>
    <row r="11907" spans="1:10" x14ac:dyDescent="0.25">
      <c r="A11907" s="2" t="s">
        <v>1684</v>
      </c>
      <c r="B11907" s="2" t="s">
        <v>743</v>
      </c>
      <c r="C11907" s="2" t="s">
        <v>1745</v>
      </c>
      <c r="D11907" s="2" t="s">
        <v>1746</v>
      </c>
      <c r="E11907" s="2">
        <v>36</v>
      </c>
      <c r="F11907" s="2">
        <v>36</v>
      </c>
      <c r="G11907" s="2">
        <f t="shared" si="379"/>
        <v>0</v>
      </c>
      <c r="H11907" s="9">
        <v>45261</v>
      </c>
      <c r="I11907" s="2" t="s">
        <v>5891</v>
      </c>
      <c r="J11907" s="2">
        <f t="shared" si="380"/>
        <v>0</v>
      </c>
    </row>
    <row r="11908" spans="1:10" x14ac:dyDescent="0.25">
      <c r="A11908" s="2" t="s">
        <v>1684</v>
      </c>
      <c r="B11908" s="2" t="s">
        <v>743</v>
      </c>
      <c r="C11908" s="2" t="s">
        <v>9146</v>
      </c>
      <c r="D11908" s="2" t="s">
        <v>9147</v>
      </c>
      <c r="E11908" s="2">
        <v>12</v>
      </c>
      <c r="F11908" s="2">
        <v>12</v>
      </c>
      <c r="G11908" s="2">
        <f t="shared" si="379"/>
        <v>0</v>
      </c>
      <c r="H11908" s="9">
        <v>45261</v>
      </c>
      <c r="I11908" s="2" t="s">
        <v>5891</v>
      </c>
      <c r="J11908" s="2">
        <f t="shared" si="380"/>
        <v>0</v>
      </c>
    </row>
    <row r="11909" spans="1:10" x14ac:dyDescent="0.25">
      <c r="A11909" s="2" t="s">
        <v>1684</v>
      </c>
      <c r="B11909" s="2" t="s">
        <v>735</v>
      </c>
      <c r="C11909" s="2" t="s">
        <v>3739</v>
      </c>
      <c r="D11909" s="2" t="s">
        <v>701</v>
      </c>
      <c r="E11909" s="2">
        <v>7.9</v>
      </c>
      <c r="F11909" s="2">
        <v>7.9</v>
      </c>
      <c r="G11909" s="2">
        <f t="shared" si="379"/>
        <v>0</v>
      </c>
      <c r="H11909" s="9">
        <v>45261</v>
      </c>
      <c r="I11909" s="2" t="s">
        <v>5891</v>
      </c>
      <c r="J11909" s="2">
        <f t="shared" si="380"/>
        <v>0</v>
      </c>
    </row>
    <row r="11910" spans="1:10" x14ac:dyDescent="0.25">
      <c r="A11910" s="2" t="s">
        <v>1684</v>
      </c>
      <c r="B11910" s="2" t="s">
        <v>735</v>
      </c>
      <c r="C11910" s="2" t="s">
        <v>7384</v>
      </c>
      <c r="D11910" s="2" t="s">
        <v>7385</v>
      </c>
      <c r="E11910" s="2">
        <v>4.8</v>
      </c>
      <c r="F11910" s="2">
        <v>6.8000000000000007</v>
      </c>
      <c r="G11910" s="2">
        <f t="shared" si="379"/>
        <v>2.0000000000000009</v>
      </c>
      <c r="H11910" s="9">
        <v>45261</v>
      </c>
      <c r="I11910" s="2" t="s">
        <v>5891</v>
      </c>
      <c r="J11910" s="2">
        <f t="shared" si="380"/>
        <v>1</v>
      </c>
    </row>
    <row r="11911" spans="1:10" x14ac:dyDescent="0.25">
      <c r="A11911" s="2" t="s">
        <v>1684</v>
      </c>
      <c r="B11911" s="2" t="s">
        <v>735</v>
      </c>
      <c r="C11911" s="2" t="s">
        <v>2179</v>
      </c>
      <c r="D11911" s="2" t="s">
        <v>702</v>
      </c>
      <c r="E11911" s="2">
        <v>379.70920000000001</v>
      </c>
      <c r="F11911" s="2">
        <v>377.40000000000003</v>
      </c>
      <c r="G11911" s="2">
        <f t="shared" si="379"/>
        <v>-2.3091999999999757</v>
      </c>
      <c r="H11911" s="9">
        <v>45261</v>
      </c>
      <c r="I11911" s="2" t="s">
        <v>5891</v>
      </c>
      <c r="J11911" s="2">
        <f t="shared" si="380"/>
        <v>1</v>
      </c>
    </row>
    <row r="11912" spans="1:10" x14ac:dyDescent="0.25">
      <c r="A11912" s="2" t="s">
        <v>1684</v>
      </c>
      <c r="B11912" s="2" t="s">
        <v>735</v>
      </c>
      <c r="C11912" s="2" t="s">
        <v>4054</v>
      </c>
      <c r="D11912" s="2" t="s">
        <v>703</v>
      </c>
      <c r="E11912" s="2">
        <v>205.99100000000001</v>
      </c>
      <c r="F11912" s="2">
        <v>203</v>
      </c>
      <c r="G11912" s="2">
        <f t="shared" si="379"/>
        <v>-2.9910000000000139</v>
      </c>
      <c r="H11912" s="9">
        <v>45261</v>
      </c>
      <c r="I11912" s="2" t="s">
        <v>5891</v>
      </c>
      <c r="J11912" s="2">
        <f t="shared" si="380"/>
        <v>1</v>
      </c>
    </row>
    <row r="11913" spans="1:10" x14ac:dyDescent="0.25">
      <c r="A11913" s="2" t="s">
        <v>1684</v>
      </c>
      <c r="B11913" s="2" t="s">
        <v>735</v>
      </c>
      <c r="C11913" s="2" t="s">
        <v>3740</v>
      </c>
      <c r="D11913" s="2" t="s">
        <v>704</v>
      </c>
      <c r="E11913" s="2">
        <v>0.34</v>
      </c>
      <c r="F11913" s="2">
        <v>0.34</v>
      </c>
      <c r="G11913" s="2">
        <f t="shared" ref="G11913:G11976" si="381">F11913-E11913</f>
        <v>0</v>
      </c>
      <c r="H11913" s="9">
        <v>45261</v>
      </c>
      <c r="I11913" s="2" t="s">
        <v>5891</v>
      </c>
      <c r="J11913" s="2">
        <f t="shared" si="380"/>
        <v>0</v>
      </c>
    </row>
    <row r="11914" spans="1:10" x14ac:dyDescent="0.25">
      <c r="A11914" s="2" t="s">
        <v>1684</v>
      </c>
      <c r="B11914" s="2" t="s">
        <v>735</v>
      </c>
      <c r="C11914" s="2" t="s">
        <v>3740</v>
      </c>
      <c r="D11914" s="2" t="s">
        <v>704</v>
      </c>
      <c r="E11914" s="2">
        <v>563.69000000000005</v>
      </c>
      <c r="F11914" s="2">
        <v>568.6</v>
      </c>
      <c r="G11914" s="2">
        <f t="shared" si="381"/>
        <v>4.9099999999999682</v>
      </c>
      <c r="H11914" s="9">
        <v>45261</v>
      </c>
      <c r="I11914" s="2" t="s">
        <v>5891</v>
      </c>
      <c r="J11914" s="2">
        <f t="shared" si="380"/>
        <v>1</v>
      </c>
    </row>
    <row r="11915" spans="1:10" x14ac:dyDescent="0.25">
      <c r="A11915" s="2" t="s">
        <v>1684</v>
      </c>
      <c r="B11915" s="2" t="s">
        <v>735</v>
      </c>
      <c r="C11915" s="2" t="s">
        <v>657</v>
      </c>
      <c r="D11915" s="2" t="s">
        <v>658</v>
      </c>
      <c r="E11915" s="2">
        <v>1.024</v>
      </c>
      <c r="F11915" s="2">
        <v>1.024</v>
      </c>
      <c r="G11915" s="2">
        <f t="shared" si="381"/>
        <v>0</v>
      </c>
      <c r="H11915" s="9">
        <v>45261</v>
      </c>
      <c r="I11915" s="2" t="s">
        <v>5891</v>
      </c>
      <c r="J11915" s="2">
        <f t="shared" si="380"/>
        <v>0</v>
      </c>
    </row>
    <row r="11916" spans="1:10" x14ac:dyDescent="0.25">
      <c r="A11916" s="2" t="s">
        <v>1684</v>
      </c>
      <c r="B11916" s="2" t="s">
        <v>735</v>
      </c>
      <c r="C11916" s="2" t="s">
        <v>657</v>
      </c>
      <c r="D11916" s="2" t="s">
        <v>658</v>
      </c>
      <c r="E11916" s="2">
        <v>65.623999999999995</v>
      </c>
      <c r="F11916" s="2">
        <v>65.675999999999988</v>
      </c>
      <c r="G11916" s="2">
        <f t="shared" si="381"/>
        <v>5.1999999999992497E-2</v>
      </c>
      <c r="H11916" s="9">
        <v>45261</v>
      </c>
      <c r="I11916" s="2" t="s">
        <v>5891</v>
      </c>
      <c r="J11916" s="2">
        <f t="shared" si="380"/>
        <v>1</v>
      </c>
    </row>
    <row r="11917" spans="1:10" x14ac:dyDescent="0.25">
      <c r="A11917" s="2" t="s">
        <v>1684</v>
      </c>
      <c r="B11917" s="2" t="s">
        <v>741</v>
      </c>
      <c r="C11917" s="2" t="s">
        <v>1752</v>
      </c>
      <c r="D11917" s="2" t="s">
        <v>1753</v>
      </c>
      <c r="E11917" s="2">
        <v>12</v>
      </c>
      <c r="F11917" s="2">
        <v>0</v>
      </c>
      <c r="G11917" s="2">
        <f t="shared" si="381"/>
        <v>-12</v>
      </c>
      <c r="H11917" s="9">
        <v>45261</v>
      </c>
      <c r="I11917" s="2" t="s">
        <v>5891</v>
      </c>
      <c r="J11917" s="2">
        <f t="shared" si="380"/>
        <v>1</v>
      </c>
    </row>
    <row r="11918" spans="1:10" x14ac:dyDescent="0.25">
      <c r="A11918" s="2" t="s">
        <v>1684</v>
      </c>
      <c r="B11918" s="2" t="s">
        <v>741</v>
      </c>
      <c r="C11918" s="2" t="s">
        <v>9148</v>
      </c>
      <c r="D11918" s="2" t="s">
        <v>9149</v>
      </c>
      <c r="E11918" s="2">
        <v>12</v>
      </c>
      <c r="F11918" s="2">
        <v>12</v>
      </c>
      <c r="G11918" s="2">
        <f t="shared" si="381"/>
        <v>0</v>
      </c>
      <c r="H11918" s="9">
        <v>45261</v>
      </c>
      <c r="I11918" s="2" t="s">
        <v>5891</v>
      </c>
      <c r="J11918" s="2">
        <f t="shared" si="380"/>
        <v>0</v>
      </c>
    </row>
    <row r="11919" spans="1:10" x14ac:dyDescent="0.25">
      <c r="A11919" s="2" t="s">
        <v>1684</v>
      </c>
      <c r="B11919" s="2" t="s">
        <v>741</v>
      </c>
      <c r="C11919" s="2" t="s">
        <v>1754</v>
      </c>
      <c r="D11919" s="2" t="s">
        <v>1755</v>
      </c>
      <c r="E11919" s="2">
        <v>2.84</v>
      </c>
      <c r="F11919" s="2">
        <v>0</v>
      </c>
      <c r="G11919" s="2">
        <f t="shared" si="381"/>
        <v>-2.84</v>
      </c>
      <c r="H11919" s="9">
        <v>45261</v>
      </c>
      <c r="I11919" s="2" t="s">
        <v>5891</v>
      </c>
      <c r="J11919" s="2">
        <f t="shared" si="380"/>
        <v>1</v>
      </c>
    </row>
    <row r="11920" spans="1:10" x14ac:dyDescent="0.25">
      <c r="A11920" s="2" t="s">
        <v>1684</v>
      </c>
      <c r="B11920" s="2" t="s">
        <v>741</v>
      </c>
      <c r="C11920" s="2" t="s">
        <v>9150</v>
      </c>
      <c r="D11920" s="2" t="s">
        <v>9151</v>
      </c>
      <c r="E11920" s="2">
        <v>108</v>
      </c>
      <c r="F11920" s="2">
        <v>108.57</v>
      </c>
      <c r="G11920" s="2">
        <f t="shared" si="381"/>
        <v>0.56999999999999318</v>
      </c>
      <c r="H11920" s="9">
        <v>45261</v>
      </c>
      <c r="I11920" s="2" t="s">
        <v>5891</v>
      </c>
      <c r="J11920" s="2">
        <f t="shared" si="380"/>
        <v>1</v>
      </c>
    </row>
    <row r="11921" spans="1:10" x14ac:dyDescent="0.25">
      <c r="A11921" s="2" t="s">
        <v>1684</v>
      </c>
      <c r="B11921" s="2" t="s">
        <v>741</v>
      </c>
      <c r="C11921" s="2" t="s">
        <v>9152</v>
      </c>
      <c r="D11921" s="2" t="s">
        <v>9153</v>
      </c>
      <c r="E11921" s="2">
        <v>198</v>
      </c>
      <c r="F11921" s="2">
        <v>198.17000000000002</v>
      </c>
      <c r="G11921" s="2">
        <f t="shared" si="381"/>
        <v>0.17000000000001592</v>
      </c>
      <c r="H11921" s="9">
        <v>45261</v>
      </c>
      <c r="I11921" s="2" t="s">
        <v>5891</v>
      </c>
      <c r="J11921" s="2">
        <f t="shared" si="380"/>
        <v>1</v>
      </c>
    </row>
    <row r="11922" spans="1:10" x14ac:dyDescent="0.25">
      <c r="A11922" s="2" t="s">
        <v>1684</v>
      </c>
      <c r="B11922" s="2" t="s">
        <v>741</v>
      </c>
      <c r="C11922" s="2" t="s">
        <v>9154</v>
      </c>
      <c r="D11922" s="2" t="s">
        <v>9155</v>
      </c>
      <c r="E11922" s="2">
        <v>60</v>
      </c>
      <c r="F11922" s="2">
        <v>51.65</v>
      </c>
      <c r="G11922" s="2">
        <f t="shared" si="381"/>
        <v>-8.3500000000000014</v>
      </c>
      <c r="H11922" s="9">
        <v>45261</v>
      </c>
      <c r="I11922" s="2" t="s">
        <v>5891</v>
      </c>
      <c r="J11922" s="2">
        <f t="shared" si="380"/>
        <v>1</v>
      </c>
    </row>
    <row r="11923" spans="1:10" x14ac:dyDescent="0.25">
      <c r="A11923" s="2" t="s">
        <v>1684</v>
      </c>
      <c r="B11923" s="2" t="s">
        <v>741</v>
      </c>
      <c r="C11923" s="2" t="s">
        <v>1758</v>
      </c>
      <c r="D11923" s="2" t="s">
        <v>1759</v>
      </c>
      <c r="E11923" s="2">
        <v>14</v>
      </c>
      <c r="F11923" s="2">
        <v>14</v>
      </c>
      <c r="G11923" s="2">
        <f t="shared" si="381"/>
        <v>0</v>
      </c>
      <c r="H11923" s="9">
        <v>45261</v>
      </c>
      <c r="I11923" s="2" t="s">
        <v>5891</v>
      </c>
      <c r="J11923" s="2">
        <f t="shared" si="380"/>
        <v>0</v>
      </c>
    </row>
    <row r="11924" spans="1:10" x14ac:dyDescent="0.25">
      <c r="A11924" s="2" t="s">
        <v>1684</v>
      </c>
      <c r="B11924" s="2" t="s">
        <v>741</v>
      </c>
      <c r="C11924" s="2" t="s">
        <v>9156</v>
      </c>
      <c r="D11924" s="2" t="s">
        <v>9157</v>
      </c>
      <c r="E11924" s="2">
        <v>103</v>
      </c>
      <c r="F11924" s="2">
        <v>103.47999999999999</v>
      </c>
      <c r="G11924" s="2">
        <f t="shared" si="381"/>
        <v>0.47999999999998977</v>
      </c>
      <c r="H11924" s="9">
        <v>45261</v>
      </c>
      <c r="I11924" s="2" t="s">
        <v>5891</v>
      </c>
      <c r="J11924" s="2">
        <f t="shared" si="380"/>
        <v>1</v>
      </c>
    </row>
    <row r="11925" spans="1:10" x14ac:dyDescent="0.25">
      <c r="A11925" s="2" t="s">
        <v>1684</v>
      </c>
      <c r="B11925" s="2" t="s">
        <v>741</v>
      </c>
      <c r="C11925" s="2" t="s">
        <v>9158</v>
      </c>
      <c r="D11925" s="2" t="s">
        <v>9159</v>
      </c>
      <c r="E11925" s="2">
        <v>66</v>
      </c>
      <c r="F11925" s="2">
        <v>42</v>
      </c>
      <c r="G11925" s="2">
        <f t="shared" si="381"/>
        <v>-24</v>
      </c>
      <c r="H11925" s="9">
        <v>45261</v>
      </c>
      <c r="I11925" s="2" t="s">
        <v>5891</v>
      </c>
      <c r="J11925" s="2">
        <f t="shared" si="380"/>
        <v>1</v>
      </c>
    </row>
    <row r="11926" spans="1:10" x14ac:dyDescent="0.25">
      <c r="A11926" s="2" t="s">
        <v>1684</v>
      </c>
      <c r="B11926" s="2" t="s">
        <v>741</v>
      </c>
      <c r="C11926" s="2" t="s">
        <v>9160</v>
      </c>
      <c r="D11926" s="2" t="s">
        <v>9161</v>
      </c>
      <c r="E11926" s="2">
        <v>12</v>
      </c>
      <c r="F11926" s="2">
        <v>6</v>
      </c>
      <c r="G11926" s="2">
        <f t="shared" si="381"/>
        <v>-6</v>
      </c>
      <c r="H11926" s="9">
        <v>45261</v>
      </c>
      <c r="I11926" s="2" t="s">
        <v>5891</v>
      </c>
      <c r="J11926" s="2">
        <f t="shared" si="380"/>
        <v>1</v>
      </c>
    </row>
    <row r="11927" spans="1:10" x14ac:dyDescent="0.25">
      <c r="A11927" s="2" t="s">
        <v>1684</v>
      </c>
      <c r="B11927" s="2" t="s">
        <v>741</v>
      </c>
      <c r="C11927" s="2" t="s">
        <v>9162</v>
      </c>
      <c r="D11927" s="2" t="s">
        <v>9163</v>
      </c>
      <c r="E11927" s="2">
        <v>36</v>
      </c>
      <c r="F11927" s="2">
        <v>36</v>
      </c>
      <c r="G11927" s="2">
        <f t="shared" si="381"/>
        <v>0</v>
      </c>
      <c r="H11927" s="9">
        <v>45261</v>
      </c>
      <c r="I11927" s="2" t="s">
        <v>5891</v>
      </c>
      <c r="J11927" s="2">
        <f t="shared" si="380"/>
        <v>0</v>
      </c>
    </row>
    <row r="11928" spans="1:10" x14ac:dyDescent="0.25">
      <c r="A11928" s="2" t="s">
        <v>1684</v>
      </c>
      <c r="B11928" s="2" t="s">
        <v>741</v>
      </c>
      <c r="C11928" s="2" t="s">
        <v>9164</v>
      </c>
      <c r="D11928" s="2" t="s">
        <v>9165</v>
      </c>
      <c r="E11928" s="2">
        <v>48</v>
      </c>
      <c r="F11928" s="2">
        <v>48</v>
      </c>
      <c r="G11928" s="2">
        <f t="shared" si="381"/>
        <v>0</v>
      </c>
      <c r="H11928" s="9">
        <v>45261</v>
      </c>
      <c r="I11928" s="2" t="s">
        <v>5891</v>
      </c>
      <c r="J11928" s="2">
        <f t="shared" si="380"/>
        <v>0</v>
      </c>
    </row>
    <row r="11929" spans="1:10" x14ac:dyDescent="0.25">
      <c r="A11929" s="2" t="s">
        <v>1684</v>
      </c>
      <c r="B11929" s="2" t="s">
        <v>6757</v>
      </c>
      <c r="C11929" s="2" t="s">
        <v>6760</v>
      </c>
      <c r="D11929" s="2" t="s">
        <v>6761</v>
      </c>
      <c r="E11929" s="2">
        <v>10</v>
      </c>
      <c r="F11929" s="2">
        <v>9.24</v>
      </c>
      <c r="G11929" s="2">
        <f t="shared" si="381"/>
        <v>-0.75999999999999979</v>
      </c>
      <c r="H11929" s="9">
        <v>45261</v>
      </c>
      <c r="I11929" s="2" t="s">
        <v>5891</v>
      </c>
      <c r="J11929" s="2">
        <f t="shared" si="380"/>
        <v>1</v>
      </c>
    </row>
    <row r="11930" spans="1:10" x14ac:dyDescent="0.25">
      <c r="A11930" s="2" t="s">
        <v>1684</v>
      </c>
      <c r="B11930" s="2" t="s">
        <v>6757</v>
      </c>
      <c r="C11930" s="2" t="s">
        <v>6762</v>
      </c>
      <c r="D11930" s="2" t="s">
        <v>6763</v>
      </c>
      <c r="E11930" s="2">
        <v>22.5</v>
      </c>
      <c r="F11930" s="2">
        <v>22.25</v>
      </c>
      <c r="G11930" s="2">
        <f t="shared" si="381"/>
        <v>-0.25</v>
      </c>
      <c r="H11930" s="9">
        <v>45261</v>
      </c>
      <c r="I11930" s="2" t="s">
        <v>5891</v>
      </c>
      <c r="J11930" s="2">
        <f t="shared" si="380"/>
        <v>1</v>
      </c>
    </row>
    <row r="11931" spans="1:10" x14ac:dyDescent="0.25">
      <c r="A11931" s="2" t="s">
        <v>1684</v>
      </c>
      <c r="B11931" s="2" t="s">
        <v>6757</v>
      </c>
      <c r="C11931" s="2" t="s">
        <v>6764</v>
      </c>
      <c r="D11931" s="2" t="s">
        <v>6765</v>
      </c>
      <c r="E11931" s="2">
        <v>5.8</v>
      </c>
      <c r="F11931" s="2">
        <v>5.8</v>
      </c>
      <c r="G11931" s="2">
        <f t="shared" si="381"/>
        <v>0</v>
      </c>
      <c r="H11931" s="9">
        <v>45261</v>
      </c>
      <c r="I11931" s="2" t="s">
        <v>5891</v>
      </c>
      <c r="J11931" s="2">
        <f t="shared" si="380"/>
        <v>0</v>
      </c>
    </row>
    <row r="11932" spans="1:10" x14ac:dyDescent="0.25">
      <c r="A11932" s="2" t="s">
        <v>1684</v>
      </c>
      <c r="B11932" s="2" t="s">
        <v>744</v>
      </c>
      <c r="C11932" s="2" t="s">
        <v>6751</v>
      </c>
      <c r="D11932" s="2" t="s">
        <v>6752</v>
      </c>
      <c r="E11932" s="2">
        <v>9.99</v>
      </c>
      <c r="F11932" s="2">
        <v>9.99</v>
      </c>
      <c r="G11932" s="2">
        <f t="shared" si="381"/>
        <v>0</v>
      </c>
      <c r="H11932" s="9">
        <v>45261</v>
      </c>
      <c r="I11932" s="2" t="s">
        <v>5891</v>
      </c>
      <c r="J11932" s="2">
        <f t="shared" si="380"/>
        <v>0</v>
      </c>
    </row>
    <row r="11933" spans="1:10" x14ac:dyDescent="0.25">
      <c r="A11933" s="2" t="s">
        <v>1684</v>
      </c>
      <c r="B11933" s="2" t="s">
        <v>744</v>
      </c>
      <c r="C11933" s="2" t="s">
        <v>6755</v>
      </c>
      <c r="D11933" s="2" t="s">
        <v>6756</v>
      </c>
      <c r="E11933" s="2">
        <v>0.6</v>
      </c>
      <c r="F11933" s="2">
        <v>0.6</v>
      </c>
      <c r="G11933" s="2">
        <f t="shared" si="381"/>
        <v>0</v>
      </c>
      <c r="H11933" s="9">
        <v>45261</v>
      </c>
      <c r="I11933" s="2" t="s">
        <v>5891</v>
      </c>
      <c r="J11933" s="2">
        <f t="shared" si="380"/>
        <v>0</v>
      </c>
    </row>
    <row r="11934" spans="1:10" x14ac:dyDescent="0.25">
      <c r="A11934" s="2" t="s">
        <v>1684</v>
      </c>
      <c r="B11934" s="2" t="s">
        <v>744</v>
      </c>
      <c r="C11934" s="2" t="s">
        <v>3852</v>
      </c>
      <c r="D11934" s="2" t="s">
        <v>3853</v>
      </c>
      <c r="E11934" s="2">
        <v>5.41</v>
      </c>
      <c r="F11934" s="2">
        <v>7.4399999999999995</v>
      </c>
      <c r="G11934" s="2">
        <f t="shared" si="381"/>
        <v>2.0299999999999994</v>
      </c>
      <c r="H11934" s="9">
        <v>45261</v>
      </c>
      <c r="I11934" s="2" t="s">
        <v>5891</v>
      </c>
      <c r="J11934" s="2">
        <f t="shared" si="380"/>
        <v>1</v>
      </c>
    </row>
    <row r="11935" spans="1:10" x14ac:dyDescent="0.25">
      <c r="A11935" s="2" t="s">
        <v>1684</v>
      </c>
      <c r="B11935" s="2" t="s">
        <v>744</v>
      </c>
      <c r="C11935" s="2" t="s">
        <v>2232</v>
      </c>
      <c r="D11935" s="2" t="s">
        <v>2233</v>
      </c>
      <c r="E11935" s="2">
        <v>8.3510000000000009</v>
      </c>
      <c r="F11935" s="2">
        <v>8.1910000000000007</v>
      </c>
      <c r="G11935" s="2">
        <f t="shared" si="381"/>
        <v>-0.16000000000000014</v>
      </c>
      <c r="H11935" s="9">
        <v>45261</v>
      </c>
      <c r="I11935" s="2" t="s">
        <v>5891</v>
      </c>
      <c r="J11935" s="2">
        <f t="shared" si="380"/>
        <v>1</v>
      </c>
    </row>
    <row r="11936" spans="1:10" x14ac:dyDescent="0.25">
      <c r="A11936" s="2" t="s">
        <v>1684</v>
      </c>
      <c r="B11936" s="2" t="s">
        <v>744</v>
      </c>
      <c r="C11936" s="2" t="s">
        <v>2232</v>
      </c>
      <c r="D11936" s="2" t="s">
        <v>2233</v>
      </c>
      <c r="E11936" s="2">
        <v>85.188999999999993</v>
      </c>
      <c r="F11936" s="2">
        <v>81.34899999999999</v>
      </c>
      <c r="G11936" s="2">
        <f t="shared" si="381"/>
        <v>-3.8400000000000034</v>
      </c>
      <c r="H11936" s="9">
        <v>45261</v>
      </c>
      <c r="I11936" s="2" t="s">
        <v>5891</v>
      </c>
      <c r="J11936" s="2">
        <f t="shared" si="380"/>
        <v>1</v>
      </c>
    </row>
    <row r="11937" spans="1:10" x14ac:dyDescent="0.25">
      <c r="A11937" s="2" t="s">
        <v>1684</v>
      </c>
      <c r="B11937" s="2" t="s">
        <v>744</v>
      </c>
      <c r="C11937" s="2" t="s">
        <v>6766</v>
      </c>
      <c r="D11937" s="2" t="s">
        <v>6767</v>
      </c>
      <c r="E11937" s="2">
        <v>22.51</v>
      </c>
      <c r="F11937" s="2">
        <v>22.509999999999998</v>
      </c>
      <c r="G11937" s="2">
        <f t="shared" si="381"/>
        <v>0</v>
      </c>
      <c r="H11937" s="9">
        <v>45261</v>
      </c>
      <c r="I11937" s="2" t="s">
        <v>5891</v>
      </c>
      <c r="J11937" s="2">
        <f t="shared" si="380"/>
        <v>0</v>
      </c>
    </row>
    <row r="11938" spans="1:10" x14ac:dyDescent="0.25">
      <c r="A11938" s="2" t="s">
        <v>1684</v>
      </c>
      <c r="B11938" s="2" t="s">
        <v>744</v>
      </c>
      <c r="C11938" s="2" t="s">
        <v>4058</v>
      </c>
      <c r="D11938" s="2" t="s">
        <v>4059</v>
      </c>
      <c r="E11938" s="2">
        <v>261.82</v>
      </c>
      <c r="F11938" s="2">
        <v>258.3</v>
      </c>
      <c r="G11938" s="2">
        <f t="shared" si="381"/>
        <v>-3.5199999999999818</v>
      </c>
      <c r="H11938" s="9">
        <v>45261</v>
      </c>
      <c r="I11938" s="2" t="s">
        <v>5891</v>
      </c>
      <c r="J11938" s="2">
        <f t="shared" si="380"/>
        <v>1</v>
      </c>
    </row>
    <row r="11939" spans="1:10" x14ac:dyDescent="0.25">
      <c r="A11939" s="2" t="s">
        <v>1684</v>
      </c>
      <c r="B11939" s="2" t="s">
        <v>744</v>
      </c>
      <c r="C11939" s="2" t="s">
        <v>4060</v>
      </c>
      <c r="D11939" s="2" t="s">
        <v>4061</v>
      </c>
      <c r="E11939" s="2">
        <v>0.13</v>
      </c>
      <c r="F11939" s="2">
        <v>0.13</v>
      </c>
      <c r="G11939" s="2">
        <f t="shared" si="381"/>
        <v>0</v>
      </c>
      <c r="H11939" s="9">
        <v>45261</v>
      </c>
      <c r="I11939" s="2" t="s">
        <v>5891</v>
      </c>
      <c r="J11939" s="2">
        <f t="shared" si="380"/>
        <v>0</v>
      </c>
    </row>
    <row r="11940" spans="1:10" x14ac:dyDescent="0.25">
      <c r="A11940" s="2" t="s">
        <v>1684</v>
      </c>
      <c r="B11940" s="2" t="s">
        <v>744</v>
      </c>
      <c r="C11940" s="2" t="s">
        <v>4060</v>
      </c>
      <c r="D11940" s="2" t="s">
        <v>4061</v>
      </c>
      <c r="E11940" s="2">
        <v>43.23</v>
      </c>
      <c r="F11940" s="2">
        <v>43.81</v>
      </c>
      <c r="G11940" s="2">
        <f t="shared" si="381"/>
        <v>0.5800000000000054</v>
      </c>
      <c r="H11940" s="9">
        <v>45261</v>
      </c>
      <c r="I11940" s="2" t="s">
        <v>5891</v>
      </c>
      <c r="J11940" s="2">
        <f t="shared" si="380"/>
        <v>1</v>
      </c>
    </row>
    <row r="11941" spans="1:10" x14ac:dyDescent="0.25">
      <c r="A11941" s="2" t="s">
        <v>1684</v>
      </c>
      <c r="B11941" s="2" t="s">
        <v>744</v>
      </c>
      <c r="C11941" s="2" t="s">
        <v>2234</v>
      </c>
      <c r="D11941" s="2" t="s">
        <v>2235</v>
      </c>
      <c r="E11941" s="2">
        <v>3.24</v>
      </c>
      <c r="F11941" s="2">
        <v>3.42</v>
      </c>
      <c r="G11941" s="2">
        <f t="shared" si="381"/>
        <v>0.17999999999999972</v>
      </c>
      <c r="H11941" s="9">
        <v>45261</v>
      </c>
      <c r="I11941" s="2" t="s">
        <v>5891</v>
      </c>
      <c r="J11941" s="2">
        <f t="shared" si="380"/>
        <v>1</v>
      </c>
    </row>
    <row r="11942" spans="1:10" x14ac:dyDescent="0.25">
      <c r="A11942" s="2" t="s">
        <v>1684</v>
      </c>
      <c r="B11942" s="2" t="s">
        <v>744</v>
      </c>
      <c r="C11942" s="2" t="s">
        <v>2234</v>
      </c>
      <c r="D11942" s="2" t="s">
        <v>2235</v>
      </c>
      <c r="E11942" s="2">
        <v>6.75</v>
      </c>
      <c r="F11942" s="2">
        <v>6.75</v>
      </c>
      <c r="G11942" s="2">
        <f t="shared" si="381"/>
        <v>0</v>
      </c>
      <c r="H11942" s="9">
        <v>45261</v>
      </c>
      <c r="I11942" s="2" t="s">
        <v>5891</v>
      </c>
      <c r="J11942" s="2">
        <f t="shared" si="380"/>
        <v>0</v>
      </c>
    </row>
    <row r="11943" spans="1:10" x14ac:dyDescent="0.25">
      <c r="A11943" s="2" t="s">
        <v>1684</v>
      </c>
      <c r="B11943" s="2" t="s">
        <v>744</v>
      </c>
      <c r="C11943" s="2" t="s">
        <v>6768</v>
      </c>
      <c r="D11943" s="2" t="s">
        <v>6769</v>
      </c>
      <c r="E11943" s="2">
        <v>14</v>
      </c>
      <c r="F11943" s="2">
        <v>14</v>
      </c>
      <c r="G11943" s="2">
        <f t="shared" si="381"/>
        <v>0</v>
      </c>
      <c r="H11943" s="9">
        <v>45261</v>
      </c>
      <c r="I11943" s="2" t="s">
        <v>5891</v>
      </c>
      <c r="J11943" s="2">
        <f t="shared" si="380"/>
        <v>0</v>
      </c>
    </row>
    <row r="11944" spans="1:10" x14ac:dyDescent="0.25">
      <c r="A11944" s="2" t="s">
        <v>1684</v>
      </c>
      <c r="B11944" s="2" t="s">
        <v>744</v>
      </c>
      <c r="C11944" s="2" t="s">
        <v>3854</v>
      </c>
      <c r="D11944" s="2" t="s">
        <v>3855</v>
      </c>
      <c r="E11944" s="2">
        <v>14.31</v>
      </c>
      <c r="F11944" s="2">
        <v>14.31</v>
      </c>
      <c r="G11944" s="2">
        <f t="shared" si="381"/>
        <v>0</v>
      </c>
      <c r="H11944" s="9">
        <v>45261</v>
      </c>
      <c r="I11944" s="2" t="s">
        <v>5891</v>
      </c>
      <c r="J11944" s="2">
        <f t="shared" si="380"/>
        <v>0</v>
      </c>
    </row>
    <row r="11945" spans="1:10" x14ac:dyDescent="0.25">
      <c r="A11945" s="2" t="s">
        <v>1684</v>
      </c>
      <c r="B11945" s="2" t="s">
        <v>744</v>
      </c>
      <c r="C11945" s="2" t="s">
        <v>2236</v>
      </c>
      <c r="D11945" s="2" t="s">
        <v>2237</v>
      </c>
      <c r="E11945" s="2">
        <v>79.709999999999994</v>
      </c>
      <c r="F11945" s="2">
        <v>79.709999999999994</v>
      </c>
      <c r="G11945" s="2">
        <f t="shared" si="381"/>
        <v>0</v>
      </c>
      <c r="H11945" s="9">
        <v>45261</v>
      </c>
      <c r="I11945" s="2" t="s">
        <v>5891</v>
      </c>
      <c r="J11945" s="2">
        <f t="shared" si="380"/>
        <v>0</v>
      </c>
    </row>
    <row r="11946" spans="1:10" x14ac:dyDescent="0.25">
      <c r="A11946" s="2" t="s">
        <v>1684</v>
      </c>
      <c r="B11946" s="2" t="s">
        <v>744</v>
      </c>
      <c r="C11946" s="2" t="s">
        <v>2236</v>
      </c>
      <c r="D11946" s="2" t="s">
        <v>2237</v>
      </c>
      <c r="E11946" s="2">
        <v>6.43</v>
      </c>
      <c r="F11946" s="2">
        <v>6.4300000000000068</v>
      </c>
      <c r="G11946" s="2">
        <f t="shared" si="381"/>
        <v>7.1054273576010019E-15</v>
      </c>
      <c r="H11946" s="9">
        <v>45261</v>
      </c>
      <c r="I11946" s="2" t="s">
        <v>5891</v>
      </c>
      <c r="J11946" s="2">
        <f t="shared" si="380"/>
        <v>1</v>
      </c>
    </row>
    <row r="11947" spans="1:10" x14ac:dyDescent="0.25">
      <c r="A11947" s="2" t="s">
        <v>1684</v>
      </c>
      <c r="B11947" s="2" t="s">
        <v>744</v>
      </c>
      <c r="C11947" s="2" t="s">
        <v>3856</v>
      </c>
      <c r="D11947" s="2" t="s">
        <v>3857</v>
      </c>
      <c r="E11947" s="2">
        <v>3.4</v>
      </c>
      <c r="F11947" s="2">
        <v>3.4</v>
      </c>
      <c r="G11947" s="2">
        <f t="shared" si="381"/>
        <v>0</v>
      </c>
      <c r="H11947" s="9">
        <v>45261</v>
      </c>
      <c r="I11947" s="2" t="s">
        <v>5891</v>
      </c>
      <c r="J11947" s="2">
        <f t="shared" si="380"/>
        <v>0</v>
      </c>
    </row>
    <row r="11948" spans="1:10" x14ac:dyDescent="0.25">
      <c r="A11948" s="2" t="s">
        <v>1684</v>
      </c>
      <c r="B11948" s="2" t="s">
        <v>744</v>
      </c>
      <c r="C11948" s="2" t="s">
        <v>3856</v>
      </c>
      <c r="D11948" s="2" t="s">
        <v>3857</v>
      </c>
      <c r="E11948" s="2">
        <v>461.24</v>
      </c>
      <c r="F11948" s="2">
        <v>461.23999999999995</v>
      </c>
      <c r="G11948" s="2">
        <f t="shared" si="381"/>
        <v>0</v>
      </c>
      <c r="H11948" s="9">
        <v>45261</v>
      </c>
      <c r="I11948" s="2" t="s">
        <v>5891</v>
      </c>
      <c r="J11948" s="2">
        <f t="shared" si="380"/>
        <v>0</v>
      </c>
    </row>
    <row r="11949" spans="1:10" x14ac:dyDescent="0.25">
      <c r="A11949" s="2" t="s">
        <v>1684</v>
      </c>
      <c r="B11949" s="2" t="s">
        <v>744</v>
      </c>
      <c r="C11949" s="2" t="s">
        <v>3856</v>
      </c>
      <c r="D11949" s="2" t="s">
        <v>3857</v>
      </c>
      <c r="E11949" s="2">
        <v>366.66</v>
      </c>
      <c r="F11949" s="2">
        <v>366.66</v>
      </c>
      <c r="G11949" s="2">
        <f t="shared" si="381"/>
        <v>0</v>
      </c>
      <c r="H11949" s="9">
        <v>45261</v>
      </c>
      <c r="I11949" s="2" t="s">
        <v>5891</v>
      </c>
      <c r="J11949" s="2">
        <f t="shared" si="380"/>
        <v>0</v>
      </c>
    </row>
    <row r="11950" spans="1:10" x14ac:dyDescent="0.25">
      <c r="A11950" s="2" t="s">
        <v>1684</v>
      </c>
      <c r="B11950" s="2" t="s">
        <v>744</v>
      </c>
      <c r="C11950" s="2" t="s">
        <v>2238</v>
      </c>
      <c r="D11950" s="2" t="s">
        <v>2239</v>
      </c>
      <c r="E11950" s="2">
        <v>38.47</v>
      </c>
      <c r="F11950" s="2">
        <v>62.15</v>
      </c>
      <c r="G11950" s="2">
        <f t="shared" si="381"/>
        <v>23.68</v>
      </c>
      <c r="H11950" s="9">
        <v>45261</v>
      </c>
      <c r="I11950" s="2" t="s">
        <v>5891</v>
      </c>
      <c r="J11950" s="2">
        <f t="shared" si="380"/>
        <v>1</v>
      </c>
    </row>
    <row r="11951" spans="1:10" x14ac:dyDescent="0.25">
      <c r="A11951" s="2" t="s">
        <v>1684</v>
      </c>
      <c r="B11951" s="2" t="s">
        <v>744</v>
      </c>
      <c r="C11951" s="2" t="s">
        <v>2238</v>
      </c>
      <c r="D11951" s="2" t="s">
        <v>2239</v>
      </c>
      <c r="E11951" s="2">
        <v>60.59</v>
      </c>
      <c r="F11951" s="2">
        <v>60.590000000000011</v>
      </c>
      <c r="G11951" s="2">
        <f t="shared" si="381"/>
        <v>0</v>
      </c>
      <c r="H11951" s="9">
        <v>45261</v>
      </c>
      <c r="I11951" s="2" t="s">
        <v>5891</v>
      </c>
      <c r="J11951" s="2">
        <f t="shared" ref="J11951:J12014" si="382">IF(G11951=0,0,1)</f>
        <v>0</v>
      </c>
    </row>
    <row r="11952" spans="1:10" x14ac:dyDescent="0.25">
      <c r="A11952" s="2" t="s">
        <v>1684</v>
      </c>
      <c r="B11952" s="2" t="s">
        <v>744</v>
      </c>
      <c r="C11952" s="2" t="s">
        <v>3858</v>
      </c>
      <c r="D11952" s="2" t="s">
        <v>3859</v>
      </c>
      <c r="E11952" s="2">
        <v>4.0999999999999996</v>
      </c>
      <c r="F11952" s="2">
        <v>4.0999999999999996</v>
      </c>
      <c r="G11952" s="2">
        <f t="shared" si="381"/>
        <v>0</v>
      </c>
      <c r="H11952" s="9">
        <v>45261</v>
      </c>
      <c r="I11952" s="2" t="s">
        <v>5891</v>
      </c>
      <c r="J11952" s="2">
        <f t="shared" si="382"/>
        <v>0</v>
      </c>
    </row>
    <row r="11953" spans="1:10" x14ac:dyDescent="0.25">
      <c r="A11953" s="2" t="s">
        <v>1684</v>
      </c>
      <c r="B11953" s="2" t="s">
        <v>744</v>
      </c>
      <c r="C11953" s="2" t="s">
        <v>3858</v>
      </c>
      <c r="D11953" s="2" t="s">
        <v>3859</v>
      </c>
      <c r="E11953" s="2">
        <v>62.580300000000001</v>
      </c>
      <c r="F11953" s="2">
        <v>62.580000000000005</v>
      </c>
      <c r="G11953" s="2">
        <f t="shared" si="381"/>
        <v>-2.9999999999574811E-4</v>
      </c>
      <c r="H11953" s="9">
        <v>45261</v>
      </c>
      <c r="I11953" s="2" t="s">
        <v>5891</v>
      </c>
      <c r="J11953" s="2">
        <f t="shared" si="382"/>
        <v>1</v>
      </c>
    </row>
    <row r="11954" spans="1:10" x14ac:dyDescent="0.25">
      <c r="A11954" s="2" t="s">
        <v>1684</v>
      </c>
      <c r="B11954" s="2" t="s">
        <v>744</v>
      </c>
      <c r="C11954" s="2" t="s">
        <v>3860</v>
      </c>
      <c r="D11954" s="2" t="s">
        <v>3861</v>
      </c>
      <c r="E11954" s="2">
        <v>2.4</v>
      </c>
      <c r="F11954" s="2">
        <v>2.4</v>
      </c>
      <c r="G11954" s="2">
        <f t="shared" si="381"/>
        <v>0</v>
      </c>
      <c r="H11954" s="9">
        <v>45261</v>
      </c>
      <c r="I11954" s="2" t="s">
        <v>5891</v>
      </c>
      <c r="J11954" s="2">
        <f t="shared" si="382"/>
        <v>0</v>
      </c>
    </row>
    <row r="11955" spans="1:10" x14ac:dyDescent="0.25">
      <c r="A11955" s="2" t="s">
        <v>1684</v>
      </c>
      <c r="B11955" s="2" t="s">
        <v>744</v>
      </c>
      <c r="C11955" s="2" t="s">
        <v>3860</v>
      </c>
      <c r="D11955" s="2" t="s">
        <v>3861</v>
      </c>
      <c r="E11955" s="2">
        <v>40.1</v>
      </c>
      <c r="F11955" s="2">
        <v>39.6</v>
      </c>
      <c r="G11955" s="2">
        <f t="shared" si="381"/>
        <v>-0.5</v>
      </c>
      <c r="H11955" s="9">
        <v>45261</v>
      </c>
      <c r="I11955" s="2" t="s">
        <v>5891</v>
      </c>
      <c r="J11955" s="2">
        <f t="shared" si="382"/>
        <v>1</v>
      </c>
    </row>
    <row r="11956" spans="1:10" x14ac:dyDescent="0.25">
      <c r="A11956" s="2" t="s">
        <v>1684</v>
      </c>
      <c r="B11956" s="2" t="s">
        <v>744</v>
      </c>
      <c r="C11956" s="2" t="s">
        <v>3862</v>
      </c>
      <c r="D11956" s="2" t="s">
        <v>3863</v>
      </c>
      <c r="E11956" s="2">
        <v>3.65</v>
      </c>
      <c r="F11956" s="2">
        <v>3.65</v>
      </c>
      <c r="G11956" s="2">
        <f t="shared" si="381"/>
        <v>0</v>
      </c>
      <c r="H11956" s="9">
        <v>45261</v>
      </c>
      <c r="I11956" s="2" t="s">
        <v>5891</v>
      </c>
      <c r="J11956" s="2">
        <f t="shared" si="382"/>
        <v>0</v>
      </c>
    </row>
    <row r="11957" spans="1:10" x14ac:dyDescent="0.25">
      <c r="A11957" s="2" t="s">
        <v>1684</v>
      </c>
      <c r="B11957" s="2" t="s">
        <v>744</v>
      </c>
      <c r="C11957" s="2" t="s">
        <v>3862</v>
      </c>
      <c r="D11957" s="2" t="s">
        <v>3863</v>
      </c>
      <c r="E11957" s="2">
        <v>11.5</v>
      </c>
      <c r="F11957" s="2">
        <v>11.5</v>
      </c>
      <c r="G11957" s="2">
        <f t="shared" si="381"/>
        <v>0</v>
      </c>
      <c r="H11957" s="9">
        <v>45261</v>
      </c>
      <c r="I11957" s="2" t="s">
        <v>5891</v>
      </c>
      <c r="J11957" s="2">
        <f t="shared" si="382"/>
        <v>0</v>
      </c>
    </row>
    <row r="11958" spans="1:10" x14ac:dyDescent="0.25">
      <c r="A11958" s="2" t="s">
        <v>1684</v>
      </c>
      <c r="B11958" s="2" t="s">
        <v>744</v>
      </c>
      <c r="C11958" s="2" t="s">
        <v>3864</v>
      </c>
      <c r="D11958" s="2" t="s">
        <v>3865</v>
      </c>
      <c r="E11958" s="2">
        <v>2.67</v>
      </c>
      <c r="F11958" s="2">
        <v>2.67</v>
      </c>
      <c r="G11958" s="2">
        <f t="shared" si="381"/>
        <v>0</v>
      </c>
      <c r="H11958" s="9">
        <v>45261</v>
      </c>
      <c r="I11958" s="2" t="s">
        <v>5891</v>
      </c>
      <c r="J11958" s="2">
        <f t="shared" si="382"/>
        <v>0</v>
      </c>
    </row>
    <row r="11959" spans="1:10" x14ac:dyDescent="0.25">
      <c r="A11959" s="2" t="s">
        <v>1684</v>
      </c>
      <c r="B11959" s="2" t="s">
        <v>744</v>
      </c>
      <c r="C11959" s="2" t="s">
        <v>3864</v>
      </c>
      <c r="D11959" s="2" t="s">
        <v>3865</v>
      </c>
      <c r="E11959" s="2">
        <v>14.88</v>
      </c>
      <c r="F11959" s="2">
        <v>14.88</v>
      </c>
      <c r="G11959" s="2">
        <f t="shared" si="381"/>
        <v>0</v>
      </c>
      <c r="H11959" s="9">
        <v>45261</v>
      </c>
      <c r="I11959" s="2" t="s">
        <v>5891</v>
      </c>
      <c r="J11959" s="2">
        <f t="shared" si="382"/>
        <v>0</v>
      </c>
    </row>
    <row r="11960" spans="1:10" x14ac:dyDescent="0.25">
      <c r="A11960" s="2" t="s">
        <v>1684</v>
      </c>
      <c r="B11960" s="2" t="s">
        <v>744</v>
      </c>
      <c r="C11960" s="2" t="s">
        <v>4062</v>
      </c>
      <c r="D11960" s="2" t="s">
        <v>4063</v>
      </c>
      <c r="E11960" s="2">
        <v>68.87</v>
      </c>
      <c r="F11960" s="2">
        <v>69.66</v>
      </c>
      <c r="G11960" s="2">
        <f t="shared" si="381"/>
        <v>0.78999999999999204</v>
      </c>
      <c r="H11960" s="9">
        <v>45261</v>
      </c>
      <c r="I11960" s="2" t="s">
        <v>5891</v>
      </c>
      <c r="J11960" s="2">
        <f t="shared" si="382"/>
        <v>1</v>
      </c>
    </row>
    <row r="11961" spans="1:10" x14ac:dyDescent="0.25">
      <c r="A11961" s="2" t="s">
        <v>1684</v>
      </c>
      <c r="B11961" s="2" t="s">
        <v>744</v>
      </c>
      <c r="C11961" s="2" t="s">
        <v>2240</v>
      </c>
      <c r="D11961" s="2" t="s">
        <v>2241</v>
      </c>
      <c r="E11961" s="2">
        <v>2.9249999999999998</v>
      </c>
      <c r="F11961" s="2">
        <v>2.9249999999999998</v>
      </c>
      <c r="G11961" s="2">
        <f t="shared" si="381"/>
        <v>0</v>
      </c>
      <c r="H11961" s="9">
        <v>45261</v>
      </c>
      <c r="I11961" s="2" t="s">
        <v>5891</v>
      </c>
      <c r="J11961" s="2">
        <f t="shared" si="382"/>
        <v>0</v>
      </c>
    </row>
    <row r="11962" spans="1:10" x14ac:dyDescent="0.25">
      <c r="A11962" s="2" t="s">
        <v>1684</v>
      </c>
      <c r="B11962" s="2" t="s">
        <v>744</v>
      </c>
      <c r="C11962" s="2" t="s">
        <v>2240</v>
      </c>
      <c r="D11962" s="2" t="s">
        <v>2241</v>
      </c>
      <c r="E11962" s="2">
        <v>47.325000000000003</v>
      </c>
      <c r="F11962" s="2">
        <v>47.325000000000003</v>
      </c>
      <c r="G11962" s="2">
        <f t="shared" si="381"/>
        <v>0</v>
      </c>
      <c r="H11962" s="9">
        <v>45261</v>
      </c>
      <c r="I11962" s="2" t="s">
        <v>5891</v>
      </c>
      <c r="J11962" s="2">
        <f t="shared" si="382"/>
        <v>0</v>
      </c>
    </row>
    <row r="11963" spans="1:10" x14ac:dyDescent="0.25">
      <c r="A11963" s="2" t="s">
        <v>1684</v>
      </c>
      <c r="B11963" s="2" t="s">
        <v>744</v>
      </c>
      <c r="C11963" s="2" t="s">
        <v>4064</v>
      </c>
      <c r="D11963" s="2" t="s">
        <v>4065</v>
      </c>
      <c r="E11963" s="2">
        <v>3.81</v>
      </c>
      <c r="F11963" s="2">
        <v>4.4000000000000004</v>
      </c>
      <c r="G11963" s="2">
        <f t="shared" si="381"/>
        <v>0.5900000000000003</v>
      </c>
      <c r="H11963" s="9">
        <v>45261</v>
      </c>
      <c r="I11963" s="2" t="s">
        <v>5891</v>
      </c>
      <c r="J11963" s="2">
        <f t="shared" si="382"/>
        <v>1</v>
      </c>
    </row>
    <row r="11964" spans="1:10" x14ac:dyDescent="0.25">
      <c r="A11964" s="2" t="s">
        <v>1684</v>
      </c>
      <c r="B11964" s="2" t="s">
        <v>744</v>
      </c>
      <c r="C11964" s="2" t="s">
        <v>3866</v>
      </c>
      <c r="D11964" s="2" t="s">
        <v>3867</v>
      </c>
      <c r="E11964" s="2">
        <v>12.06</v>
      </c>
      <c r="F11964" s="2">
        <v>12.06</v>
      </c>
      <c r="G11964" s="2">
        <f t="shared" si="381"/>
        <v>0</v>
      </c>
      <c r="H11964" s="9">
        <v>45261</v>
      </c>
      <c r="I11964" s="2" t="s">
        <v>5891</v>
      </c>
      <c r="J11964" s="2">
        <f t="shared" si="382"/>
        <v>0</v>
      </c>
    </row>
    <row r="11965" spans="1:10" x14ac:dyDescent="0.25">
      <c r="A11965" s="2" t="s">
        <v>1684</v>
      </c>
      <c r="B11965" s="2" t="s">
        <v>744</v>
      </c>
      <c r="C11965" s="2" t="s">
        <v>2242</v>
      </c>
      <c r="D11965" s="2" t="s">
        <v>732</v>
      </c>
      <c r="E11965" s="2">
        <v>3.15</v>
      </c>
      <c r="F11965" s="2">
        <v>3.15</v>
      </c>
      <c r="G11965" s="2">
        <f t="shared" si="381"/>
        <v>0</v>
      </c>
      <c r="H11965" s="9">
        <v>45261</v>
      </c>
      <c r="I11965" s="2" t="s">
        <v>5891</v>
      </c>
      <c r="J11965" s="2">
        <f t="shared" si="382"/>
        <v>0</v>
      </c>
    </row>
    <row r="11966" spans="1:10" x14ac:dyDescent="0.25">
      <c r="A11966" s="2" t="s">
        <v>1684</v>
      </c>
      <c r="B11966" s="2" t="s">
        <v>744</v>
      </c>
      <c r="C11966" s="2" t="s">
        <v>2242</v>
      </c>
      <c r="D11966" s="2" t="s">
        <v>732</v>
      </c>
      <c r="E11966" s="2">
        <v>134.58000000000001</v>
      </c>
      <c r="F11966" s="2">
        <v>134.47</v>
      </c>
      <c r="G11966" s="2">
        <f t="shared" si="381"/>
        <v>-0.11000000000001364</v>
      </c>
      <c r="H11966" s="9">
        <v>45261</v>
      </c>
      <c r="I11966" s="2" t="s">
        <v>5891</v>
      </c>
      <c r="J11966" s="2">
        <f t="shared" si="382"/>
        <v>1</v>
      </c>
    </row>
    <row r="11967" spans="1:10" x14ac:dyDescent="0.25">
      <c r="A11967" s="2" t="s">
        <v>1684</v>
      </c>
      <c r="B11967" s="2" t="s">
        <v>744</v>
      </c>
      <c r="C11967" s="2" t="s">
        <v>2243</v>
      </c>
      <c r="D11967" s="2" t="s">
        <v>2244</v>
      </c>
      <c r="E11967" s="2">
        <v>15.97</v>
      </c>
      <c r="F11967" s="2">
        <v>15.97</v>
      </c>
      <c r="G11967" s="2">
        <f t="shared" si="381"/>
        <v>0</v>
      </c>
      <c r="H11967" s="9">
        <v>45261</v>
      </c>
      <c r="I11967" s="2" t="s">
        <v>5891</v>
      </c>
      <c r="J11967" s="2">
        <f t="shared" si="382"/>
        <v>0</v>
      </c>
    </row>
    <row r="11968" spans="1:10" x14ac:dyDescent="0.25">
      <c r="A11968" s="2" t="s">
        <v>1684</v>
      </c>
      <c r="B11968" s="2" t="s">
        <v>744</v>
      </c>
      <c r="C11968" s="2" t="s">
        <v>2243</v>
      </c>
      <c r="D11968" s="2" t="s">
        <v>2244</v>
      </c>
      <c r="E11968" s="2">
        <v>73.849999999999994</v>
      </c>
      <c r="F11968" s="2">
        <v>91.61</v>
      </c>
      <c r="G11968" s="2">
        <f t="shared" si="381"/>
        <v>17.760000000000005</v>
      </c>
      <c r="H11968" s="9">
        <v>45261</v>
      </c>
      <c r="I11968" s="2" t="s">
        <v>5891</v>
      </c>
      <c r="J11968" s="2">
        <f t="shared" si="382"/>
        <v>1</v>
      </c>
    </row>
    <row r="11969" spans="1:10" x14ac:dyDescent="0.25">
      <c r="A11969" s="2" t="s">
        <v>1684</v>
      </c>
      <c r="B11969" s="2" t="s">
        <v>744</v>
      </c>
      <c r="C11969" s="2" t="s">
        <v>2245</v>
      </c>
      <c r="D11969" s="2" t="s">
        <v>2246</v>
      </c>
      <c r="E11969" s="2">
        <v>11.65</v>
      </c>
      <c r="F11969" s="2">
        <v>11.65</v>
      </c>
      <c r="G11969" s="2">
        <f t="shared" si="381"/>
        <v>0</v>
      </c>
      <c r="H11969" s="9">
        <v>45261</v>
      </c>
      <c r="I11969" s="2" t="s">
        <v>5891</v>
      </c>
      <c r="J11969" s="2">
        <f t="shared" si="382"/>
        <v>0</v>
      </c>
    </row>
    <row r="11970" spans="1:10" x14ac:dyDescent="0.25">
      <c r="A11970" s="2" t="s">
        <v>1684</v>
      </c>
      <c r="B11970" s="2" t="s">
        <v>744</v>
      </c>
      <c r="C11970" s="2" t="s">
        <v>2245</v>
      </c>
      <c r="D11970" s="2" t="s">
        <v>2246</v>
      </c>
      <c r="E11970" s="2">
        <v>126.88</v>
      </c>
      <c r="F11970" s="2">
        <v>129.24999999999997</v>
      </c>
      <c r="G11970" s="2">
        <f t="shared" si="381"/>
        <v>2.3699999999999761</v>
      </c>
      <c r="H11970" s="9">
        <v>45261</v>
      </c>
      <c r="I11970" s="2" t="s">
        <v>5891</v>
      </c>
      <c r="J11970" s="2">
        <f t="shared" si="382"/>
        <v>1</v>
      </c>
    </row>
    <row r="11971" spans="1:10" x14ac:dyDescent="0.25">
      <c r="A11971" s="2" t="s">
        <v>1684</v>
      </c>
      <c r="B11971" s="2" t="s">
        <v>744</v>
      </c>
      <c r="C11971" s="2" t="s">
        <v>6770</v>
      </c>
      <c r="D11971" s="2" t="s">
        <v>6771</v>
      </c>
      <c r="E11971" s="2">
        <v>2.19</v>
      </c>
      <c r="F11971" s="2">
        <v>2.19</v>
      </c>
      <c r="G11971" s="2">
        <f t="shared" si="381"/>
        <v>0</v>
      </c>
      <c r="H11971" s="9">
        <v>45261</v>
      </c>
      <c r="I11971" s="2" t="s">
        <v>5891</v>
      </c>
      <c r="J11971" s="2">
        <f t="shared" si="382"/>
        <v>0</v>
      </c>
    </row>
    <row r="11972" spans="1:10" x14ac:dyDescent="0.25">
      <c r="A11972" s="2" t="s">
        <v>1684</v>
      </c>
      <c r="B11972" s="2" t="s">
        <v>744</v>
      </c>
      <c r="C11972" s="2" t="s">
        <v>2247</v>
      </c>
      <c r="D11972" s="2" t="s">
        <v>2248</v>
      </c>
      <c r="E11972" s="2">
        <v>9.86</v>
      </c>
      <c r="F11972" s="2">
        <v>9.86</v>
      </c>
      <c r="G11972" s="2">
        <f t="shared" si="381"/>
        <v>0</v>
      </c>
      <c r="H11972" s="9">
        <v>45261</v>
      </c>
      <c r="I11972" s="2" t="s">
        <v>5891</v>
      </c>
      <c r="J11972" s="2">
        <f t="shared" si="382"/>
        <v>0</v>
      </c>
    </row>
    <row r="11973" spans="1:10" x14ac:dyDescent="0.25">
      <c r="A11973" s="2" t="s">
        <v>1684</v>
      </c>
      <c r="B11973" s="2" t="s">
        <v>744</v>
      </c>
      <c r="C11973" s="2" t="s">
        <v>2247</v>
      </c>
      <c r="D11973" s="2" t="s">
        <v>2248</v>
      </c>
      <c r="E11973" s="2">
        <v>11.62</v>
      </c>
      <c r="F11973" s="2">
        <v>12.469999999999999</v>
      </c>
      <c r="G11973" s="2">
        <f t="shared" si="381"/>
        <v>0.84999999999999964</v>
      </c>
      <c r="H11973" s="9">
        <v>45261</v>
      </c>
      <c r="I11973" s="2" t="s">
        <v>5891</v>
      </c>
      <c r="J11973" s="2">
        <f t="shared" si="382"/>
        <v>1</v>
      </c>
    </row>
    <row r="11974" spans="1:10" x14ac:dyDescent="0.25">
      <c r="A11974" s="2" t="s">
        <v>1684</v>
      </c>
      <c r="B11974" s="2" t="s">
        <v>744</v>
      </c>
      <c r="C11974" s="2" t="s">
        <v>6772</v>
      </c>
      <c r="D11974" s="2" t="s">
        <v>6773</v>
      </c>
      <c r="E11974" s="2">
        <v>16.97</v>
      </c>
      <c r="F11974" s="2">
        <v>16.97</v>
      </c>
      <c r="G11974" s="2">
        <f t="shared" si="381"/>
        <v>0</v>
      </c>
      <c r="H11974" s="9">
        <v>45261</v>
      </c>
      <c r="I11974" s="2" t="s">
        <v>5891</v>
      </c>
      <c r="J11974" s="2">
        <f t="shared" si="382"/>
        <v>0</v>
      </c>
    </row>
    <row r="11975" spans="1:10" x14ac:dyDescent="0.25">
      <c r="A11975" s="2" t="s">
        <v>1684</v>
      </c>
      <c r="B11975" s="2" t="s">
        <v>744</v>
      </c>
      <c r="C11975" s="2" t="s">
        <v>7578</v>
      </c>
      <c r="D11975" s="2" t="s">
        <v>7579</v>
      </c>
      <c r="E11975" s="2">
        <v>28.97</v>
      </c>
      <c r="F11975" s="2">
        <v>24</v>
      </c>
      <c r="G11975" s="2">
        <f t="shared" si="381"/>
        <v>-4.9699999999999989</v>
      </c>
      <c r="H11975" s="9">
        <v>45261</v>
      </c>
      <c r="I11975" s="2" t="s">
        <v>5891</v>
      </c>
      <c r="J11975" s="2">
        <f t="shared" si="382"/>
        <v>1</v>
      </c>
    </row>
    <row r="11976" spans="1:10" x14ac:dyDescent="0.25">
      <c r="A11976" s="2" t="s">
        <v>1684</v>
      </c>
      <c r="B11976" s="2" t="s">
        <v>744</v>
      </c>
      <c r="C11976" s="2" t="s">
        <v>6774</v>
      </c>
      <c r="D11976" s="2" t="s">
        <v>6775</v>
      </c>
      <c r="E11976" s="2">
        <v>8.66</v>
      </c>
      <c r="F11976" s="2">
        <v>8.66</v>
      </c>
      <c r="G11976" s="2">
        <f t="shared" si="381"/>
        <v>0</v>
      </c>
      <c r="H11976" s="9">
        <v>45261</v>
      </c>
      <c r="I11976" s="2" t="s">
        <v>5891</v>
      </c>
      <c r="J11976" s="2">
        <f t="shared" si="382"/>
        <v>0</v>
      </c>
    </row>
    <row r="11977" spans="1:10" x14ac:dyDescent="0.25">
      <c r="A11977" s="2" t="s">
        <v>1684</v>
      </c>
      <c r="B11977" s="2" t="s">
        <v>744</v>
      </c>
      <c r="C11977" s="2" t="s">
        <v>6776</v>
      </c>
      <c r="D11977" s="2" t="s">
        <v>6777</v>
      </c>
      <c r="E11977" s="2">
        <v>8.8699999999999992</v>
      </c>
      <c r="F11977" s="2">
        <v>8.870000000000001</v>
      </c>
      <c r="G11977" s="2">
        <f t="shared" ref="G11977:G12040" si="383">F11977-E11977</f>
        <v>0</v>
      </c>
      <c r="H11977" s="9">
        <v>45261</v>
      </c>
      <c r="I11977" s="2" t="s">
        <v>5891</v>
      </c>
      <c r="J11977" s="2">
        <f t="shared" si="382"/>
        <v>0</v>
      </c>
    </row>
    <row r="11978" spans="1:10" x14ac:dyDescent="0.25">
      <c r="A11978" s="2" t="s">
        <v>1684</v>
      </c>
      <c r="B11978" s="2" t="s">
        <v>744</v>
      </c>
      <c r="C11978" s="2" t="s">
        <v>6778</v>
      </c>
      <c r="D11978" s="2" t="s">
        <v>6779</v>
      </c>
      <c r="E11978" s="2">
        <v>6</v>
      </c>
      <c r="F11978" s="2">
        <v>6</v>
      </c>
      <c r="G11978" s="2">
        <f t="shared" si="383"/>
        <v>0</v>
      </c>
      <c r="H11978" s="9">
        <v>45261</v>
      </c>
      <c r="I11978" s="2" t="s">
        <v>5891</v>
      </c>
      <c r="J11978" s="2">
        <f t="shared" si="382"/>
        <v>0</v>
      </c>
    </row>
    <row r="11979" spans="1:10" x14ac:dyDescent="0.25">
      <c r="A11979" s="2" t="s">
        <v>1684</v>
      </c>
      <c r="B11979" s="2" t="s">
        <v>744</v>
      </c>
      <c r="C11979" s="2" t="s">
        <v>2249</v>
      </c>
      <c r="D11979" s="2" t="s">
        <v>2250</v>
      </c>
      <c r="E11979" s="2">
        <v>0.68</v>
      </c>
      <c r="F11979" s="2">
        <v>0.68</v>
      </c>
      <c r="G11979" s="2">
        <f t="shared" si="383"/>
        <v>0</v>
      </c>
      <c r="H11979" s="9">
        <v>45261</v>
      </c>
      <c r="I11979" s="2" t="s">
        <v>5891</v>
      </c>
      <c r="J11979" s="2">
        <f t="shared" si="382"/>
        <v>0</v>
      </c>
    </row>
    <row r="11980" spans="1:10" x14ac:dyDescent="0.25">
      <c r="A11980" s="2" t="s">
        <v>1684</v>
      </c>
      <c r="B11980" s="2" t="s">
        <v>744</v>
      </c>
      <c r="C11980" s="2" t="s">
        <v>2249</v>
      </c>
      <c r="D11980" s="2" t="s">
        <v>2250</v>
      </c>
      <c r="E11980" s="2">
        <v>8.35</v>
      </c>
      <c r="F11980" s="2">
        <v>8.3500000000000014</v>
      </c>
      <c r="G11980" s="2">
        <f t="shared" si="383"/>
        <v>0</v>
      </c>
      <c r="H11980" s="9">
        <v>45261</v>
      </c>
      <c r="I11980" s="2" t="s">
        <v>5891</v>
      </c>
      <c r="J11980" s="2">
        <f t="shared" si="382"/>
        <v>0</v>
      </c>
    </row>
    <row r="11981" spans="1:10" x14ac:dyDescent="0.25">
      <c r="A11981" s="2" t="s">
        <v>1684</v>
      </c>
      <c r="B11981" s="2" t="s">
        <v>744</v>
      </c>
      <c r="C11981" s="2" t="s">
        <v>6780</v>
      </c>
      <c r="D11981" s="2" t="s">
        <v>6781</v>
      </c>
      <c r="E11981" s="2">
        <v>1</v>
      </c>
      <c r="F11981" s="2">
        <v>1</v>
      </c>
      <c r="G11981" s="2">
        <f t="shared" si="383"/>
        <v>0</v>
      </c>
      <c r="H11981" s="9">
        <v>45261</v>
      </c>
      <c r="I11981" s="2" t="s">
        <v>5891</v>
      </c>
      <c r="J11981" s="2">
        <f t="shared" si="382"/>
        <v>0</v>
      </c>
    </row>
    <row r="11982" spans="1:10" x14ac:dyDescent="0.25">
      <c r="A11982" s="2" t="s">
        <v>1684</v>
      </c>
      <c r="B11982" s="2" t="s">
        <v>744</v>
      </c>
      <c r="C11982" s="2" t="s">
        <v>2251</v>
      </c>
      <c r="D11982" s="2" t="s">
        <v>2252</v>
      </c>
      <c r="E11982" s="2">
        <v>1.65</v>
      </c>
      <c r="F11982" s="2">
        <v>1.65</v>
      </c>
      <c r="G11982" s="2">
        <f t="shared" si="383"/>
        <v>0</v>
      </c>
      <c r="H11982" s="9">
        <v>45261</v>
      </c>
      <c r="I11982" s="2" t="s">
        <v>5891</v>
      </c>
      <c r="J11982" s="2">
        <f t="shared" si="382"/>
        <v>0</v>
      </c>
    </row>
    <row r="11983" spans="1:10" x14ac:dyDescent="0.25">
      <c r="A11983" s="2" t="s">
        <v>1684</v>
      </c>
      <c r="B11983" s="2" t="s">
        <v>744</v>
      </c>
      <c r="C11983" s="2" t="s">
        <v>2251</v>
      </c>
      <c r="D11983" s="2" t="s">
        <v>2252</v>
      </c>
      <c r="E11983" s="2">
        <v>15.24</v>
      </c>
      <c r="F11983" s="2">
        <v>15.24</v>
      </c>
      <c r="G11983" s="2">
        <f t="shared" si="383"/>
        <v>0</v>
      </c>
      <c r="H11983" s="9">
        <v>45261</v>
      </c>
      <c r="I11983" s="2" t="s">
        <v>5891</v>
      </c>
      <c r="J11983" s="2">
        <f t="shared" si="382"/>
        <v>0</v>
      </c>
    </row>
    <row r="11984" spans="1:10" x14ac:dyDescent="0.25">
      <c r="A11984" s="2" t="s">
        <v>1684</v>
      </c>
      <c r="B11984" s="2" t="s">
        <v>2253</v>
      </c>
      <c r="C11984" s="2" t="s">
        <v>2254</v>
      </c>
      <c r="D11984" s="2" t="s">
        <v>2255</v>
      </c>
      <c r="E11984" s="2">
        <v>0.72</v>
      </c>
      <c r="F11984" s="2">
        <v>0.72</v>
      </c>
      <c r="G11984" s="2">
        <f t="shared" si="383"/>
        <v>0</v>
      </c>
      <c r="H11984" s="9">
        <v>45261</v>
      </c>
      <c r="I11984" s="2" t="s">
        <v>5891</v>
      </c>
      <c r="J11984" s="2">
        <f t="shared" si="382"/>
        <v>0</v>
      </c>
    </row>
    <row r="11985" spans="1:10" x14ac:dyDescent="0.25">
      <c r="A11985" s="2" t="s">
        <v>1684</v>
      </c>
      <c r="B11985" s="2" t="s">
        <v>2253</v>
      </c>
      <c r="C11985" s="2" t="s">
        <v>2254</v>
      </c>
      <c r="D11985" s="2" t="s">
        <v>2255</v>
      </c>
      <c r="E11985" s="2">
        <v>2.99</v>
      </c>
      <c r="F11985" s="2">
        <v>2.99</v>
      </c>
      <c r="G11985" s="2">
        <f t="shared" si="383"/>
        <v>0</v>
      </c>
      <c r="H11985" s="9">
        <v>45261</v>
      </c>
      <c r="I11985" s="2" t="s">
        <v>5891</v>
      </c>
      <c r="J11985" s="2">
        <f t="shared" si="382"/>
        <v>0</v>
      </c>
    </row>
    <row r="11986" spans="1:10" x14ac:dyDescent="0.25">
      <c r="A11986" s="2" t="s">
        <v>1684</v>
      </c>
      <c r="B11986" s="2" t="s">
        <v>2253</v>
      </c>
      <c r="C11986" s="2" t="s">
        <v>4041</v>
      </c>
      <c r="D11986" s="2" t="s">
        <v>4042</v>
      </c>
      <c r="E11986" s="2">
        <v>4.3</v>
      </c>
      <c r="F11986" s="2">
        <v>6.09</v>
      </c>
      <c r="G11986" s="2">
        <f t="shared" si="383"/>
        <v>1.79</v>
      </c>
      <c r="H11986" s="9">
        <v>45261</v>
      </c>
      <c r="I11986" s="2" t="s">
        <v>5891</v>
      </c>
      <c r="J11986" s="2">
        <f t="shared" si="382"/>
        <v>1</v>
      </c>
    </row>
    <row r="11987" spans="1:10" x14ac:dyDescent="0.25">
      <c r="A11987" s="2" t="s">
        <v>1684</v>
      </c>
      <c r="B11987" s="2" t="s">
        <v>2253</v>
      </c>
      <c r="C11987" s="2" t="s">
        <v>4041</v>
      </c>
      <c r="D11987" s="2" t="s">
        <v>4042</v>
      </c>
      <c r="E11987" s="2">
        <v>4.4000000000000004</v>
      </c>
      <c r="F11987" s="2">
        <v>4.4000000000000004</v>
      </c>
      <c r="G11987" s="2">
        <f t="shared" si="383"/>
        <v>0</v>
      </c>
      <c r="H11987" s="9">
        <v>45261</v>
      </c>
      <c r="I11987" s="2" t="s">
        <v>5891</v>
      </c>
      <c r="J11987" s="2">
        <f t="shared" si="382"/>
        <v>0</v>
      </c>
    </row>
    <row r="11988" spans="1:10" x14ac:dyDescent="0.25">
      <c r="A11988" s="2" t="s">
        <v>1684</v>
      </c>
      <c r="B11988" s="2" t="s">
        <v>2253</v>
      </c>
      <c r="C11988" s="2" t="s">
        <v>2256</v>
      </c>
      <c r="D11988" s="2" t="s">
        <v>2257</v>
      </c>
      <c r="E11988" s="2">
        <v>5.55</v>
      </c>
      <c r="F11988" s="2">
        <v>5.55</v>
      </c>
      <c r="G11988" s="2">
        <f t="shared" si="383"/>
        <v>0</v>
      </c>
      <c r="H11988" s="9">
        <v>45261</v>
      </c>
      <c r="I11988" s="2" t="s">
        <v>5891</v>
      </c>
      <c r="J11988" s="2">
        <f t="shared" si="382"/>
        <v>0</v>
      </c>
    </row>
    <row r="11989" spans="1:10" x14ac:dyDescent="0.25">
      <c r="A11989" s="2" t="s">
        <v>1684</v>
      </c>
      <c r="B11989" s="2" t="s">
        <v>2253</v>
      </c>
      <c r="C11989" s="2" t="s">
        <v>2256</v>
      </c>
      <c r="D11989" s="2" t="s">
        <v>2257</v>
      </c>
      <c r="E11989" s="2">
        <v>1.61</v>
      </c>
      <c r="F11989" s="2">
        <v>1.6100000000000003</v>
      </c>
      <c r="G11989" s="2">
        <f t="shared" si="383"/>
        <v>0</v>
      </c>
      <c r="H11989" s="9">
        <v>45261</v>
      </c>
      <c r="I11989" s="2" t="s">
        <v>5891</v>
      </c>
      <c r="J11989" s="2">
        <f t="shared" si="382"/>
        <v>0</v>
      </c>
    </row>
    <row r="11990" spans="1:10" x14ac:dyDescent="0.25">
      <c r="A11990" s="2" t="s">
        <v>1684</v>
      </c>
      <c r="B11990" s="2" t="s">
        <v>2253</v>
      </c>
      <c r="C11990" s="2" t="s">
        <v>6782</v>
      </c>
      <c r="D11990" s="2" t="s">
        <v>6783</v>
      </c>
      <c r="E11990" s="2">
        <v>6</v>
      </c>
      <c r="F11990" s="2">
        <v>6</v>
      </c>
      <c r="G11990" s="2">
        <f t="shared" si="383"/>
        <v>0</v>
      </c>
      <c r="H11990" s="9">
        <v>45261</v>
      </c>
      <c r="I11990" s="2" t="s">
        <v>5891</v>
      </c>
      <c r="J11990" s="2">
        <f t="shared" si="382"/>
        <v>0</v>
      </c>
    </row>
    <row r="11991" spans="1:10" x14ac:dyDescent="0.25">
      <c r="A11991" s="2" t="s">
        <v>1684</v>
      </c>
      <c r="B11991" s="2" t="s">
        <v>2253</v>
      </c>
      <c r="C11991" s="2" t="s">
        <v>3870</v>
      </c>
      <c r="D11991" s="2" t="s">
        <v>3871</v>
      </c>
      <c r="E11991" s="2">
        <v>5.28</v>
      </c>
      <c r="F11991" s="2">
        <v>5.28</v>
      </c>
      <c r="G11991" s="2">
        <f t="shared" si="383"/>
        <v>0</v>
      </c>
      <c r="H11991" s="9">
        <v>45261</v>
      </c>
      <c r="I11991" s="2" t="s">
        <v>5891</v>
      </c>
      <c r="J11991" s="2">
        <f t="shared" si="382"/>
        <v>0</v>
      </c>
    </row>
    <row r="11992" spans="1:10" x14ac:dyDescent="0.25">
      <c r="A11992" s="2" t="s">
        <v>1684</v>
      </c>
      <c r="B11992" s="2" t="s">
        <v>2253</v>
      </c>
      <c r="C11992" s="2" t="s">
        <v>6784</v>
      </c>
      <c r="D11992" s="2" t="s">
        <v>6785</v>
      </c>
      <c r="E11992" s="2">
        <v>11.6</v>
      </c>
      <c r="F11992" s="2">
        <v>11.299999999999999</v>
      </c>
      <c r="G11992" s="2">
        <f t="shared" si="383"/>
        <v>-0.30000000000000071</v>
      </c>
      <c r="H11992" s="9">
        <v>45261</v>
      </c>
      <c r="I11992" s="2" t="s">
        <v>5891</v>
      </c>
      <c r="J11992" s="2">
        <f t="shared" si="382"/>
        <v>1</v>
      </c>
    </row>
    <row r="11993" spans="1:10" x14ac:dyDescent="0.25">
      <c r="A11993" s="2" t="s">
        <v>1684</v>
      </c>
      <c r="B11993" s="2" t="s">
        <v>2253</v>
      </c>
      <c r="C11993" s="2" t="s">
        <v>6786</v>
      </c>
      <c r="D11993" s="2" t="s">
        <v>6787</v>
      </c>
      <c r="E11993" s="2">
        <v>7.77</v>
      </c>
      <c r="F11993" s="2">
        <v>7.5600000000000005</v>
      </c>
      <c r="G11993" s="2">
        <f t="shared" si="383"/>
        <v>-0.20999999999999908</v>
      </c>
      <c r="H11993" s="9">
        <v>45261</v>
      </c>
      <c r="I11993" s="2" t="s">
        <v>5891</v>
      </c>
      <c r="J11993" s="2">
        <f t="shared" si="382"/>
        <v>1</v>
      </c>
    </row>
    <row r="11994" spans="1:10" x14ac:dyDescent="0.25">
      <c r="A11994" s="2" t="s">
        <v>1684</v>
      </c>
      <c r="B11994" s="2" t="s">
        <v>9166</v>
      </c>
      <c r="C11994" s="2" t="s">
        <v>9167</v>
      </c>
      <c r="D11994" s="2" t="s">
        <v>9168</v>
      </c>
      <c r="E11994" s="2">
        <v>1.4</v>
      </c>
      <c r="F11994" s="2">
        <v>1.4</v>
      </c>
      <c r="G11994" s="2">
        <f t="shared" si="383"/>
        <v>0</v>
      </c>
      <c r="H11994" s="9">
        <v>45261</v>
      </c>
      <c r="I11994" s="2" t="s">
        <v>5891</v>
      </c>
      <c r="J11994" s="2">
        <f t="shared" si="382"/>
        <v>0</v>
      </c>
    </row>
    <row r="11995" spans="1:10" x14ac:dyDescent="0.25">
      <c r="A11995" s="2" t="s">
        <v>3718</v>
      </c>
      <c r="B11995" s="2" t="s">
        <v>3722</v>
      </c>
      <c r="C11995" s="2" t="s">
        <v>3894</v>
      </c>
      <c r="D11995" s="2" t="s">
        <v>3895</v>
      </c>
      <c r="E11995" s="2">
        <v>64.297399999999996</v>
      </c>
      <c r="F11995" s="2">
        <v>64.28</v>
      </c>
      <c r="G11995" s="2">
        <f t="shared" si="383"/>
        <v>-1.7399999999994975E-2</v>
      </c>
      <c r="H11995" s="9">
        <v>45261</v>
      </c>
      <c r="I11995" s="2" t="s">
        <v>5891</v>
      </c>
      <c r="J11995" s="2">
        <f t="shared" si="382"/>
        <v>1</v>
      </c>
    </row>
    <row r="11996" spans="1:10" x14ac:dyDescent="0.25">
      <c r="A11996" s="2" t="s">
        <v>3718</v>
      </c>
      <c r="B11996" s="2" t="s">
        <v>3722</v>
      </c>
      <c r="C11996" s="2" t="s">
        <v>4066</v>
      </c>
      <c r="D11996" s="2" t="s">
        <v>4067</v>
      </c>
      <c r="E11996" s="2">
        <v>637.9</v>
      </c>
      <c r="F11996" s="2">
        <v>643.66999999999996</v>
      </c>
      <c r="G11996" s="2">
        <f t="shared" si="383"/>
        <v>5.7699999999999818</v>
      </c>
      <c r="H11996" s="9">
        <v>45261</v>
      </c>
      <c r="I11996" s="2" t="s">
        <v>5891</v>
      </c>
      <c r="J11996" s="2">
        <f t="shared" si="382"/>
        <v>1</v>
      </c>
    </row>
    <row r="11997" spans="1:10" x14ac:dyDescent="0.25">
      <c r="A11997" s="2" t="s">
        <v>3718</v>
      </c>
      <c r="B11997" s="2" t="s">
        <v>3722</v>
      </c>
      <c r="C11997" s="2" t="s">
        <v>4068</v>
      </c>
      <c r="D11997" s="2" t="s">
        <v>4069</v>
      </c>
      <c r="E11997" s="2">
        <v>442.30040000000002</v>
      </c>
      <c r="F11997" s="2">
        <v>492.83000000000004</v>
      </c>
      <c r="G11997" s="2">
        <f t="shared" si="383"/>
        <v>50.529600000000016</v>
      </c>
      <c r="H11997" s="9">
        <v>45261</v>
      </c>
      <c r="I11997" s="2" t="s">
        <v>5891</v>
      </c>
      <c r="J11997" s="2">
        <f t="shared" si="382"/>
        <v>1</v>
      </c>
    </row>
    <row r="11998" spans="1:10" x14ac:dyDescent="0.25">
      <c r="A11998" s="2" t="s">
        <v>3718</v>
      </c>
      <c r="B11998" s="2" t="s">
        <v>3722</v>
      </c>
      <c r="C11998" s="2" t="s">
        <v>3896</v>
      </c>
      <c r="D11998" s="2" t="s">
        <v>3897</v>
      </c>
      <c r="E11998" s="2">
        <v>4.4800000000000004</v>
      </c>
      <c r="F11998" s="2">
        <v>4.4800000000000004</v>
      </c>
      <c r="G11998" s="2">
        <f t="shared" si="383"/>
        <v>0</v>
      </c>
      <c r="H11998" s="9">
        <v>45261</v>
      </c>
      <c r="I11998" s="2" t="s">
        <v>5891</v>
      </c>
      <c r="J11998" s="2">
        <f t="shared" si="382"/>
        <v>0</v>
      </c>
    </row>
    <row r="11999" spans="1:10" x14ac:dyDescent="0.25">
      <c r="A11999" s="2" t="s">
        <v>3718</v>
      </c>
      <c r="B11999" s="2" t="s">
        <v>3722</v>
      </c>
      <c r="C11999" s="2" t="s">
        <v>7058</v>
      </c>
      <c r="D11999" s="2" t="s">
        <v>7059</v>
      </c>
      <c r="E11999" s="2">
        <v>2.14</v>
      </c>
      <c r="F11999" s="2">
        <v>2.14</v>
      </c>
      <c r="G11999" s="2">
        <f t="shared" si="383"/>
        <v>0</v>
      </c>
      <c r="H11999" s="9">
        <v>45261</v>
      </c>
      <c r="I11999" s="2" t="s">
        <v>5891</v>
      </c>
      <c r="J11999" s="2">
        <f t="shared" si="382"/>
        <v>0</v>
      </c>
    </row>
    <row r="12000" spans="1:10" x14ac:dyDescent="0.25">
      <c r="A12000" s="2" t="s">
        <v>3718</v>
      </c>
      <c r="B12000" s="2" t="s">
        <v>3722</v>
      </c>
      <c r="C12000" s="2" t="s">
        <v>3898</v>
      </c>
      <c r="D12000" s="2" t="s">
        <v>3899</v>
      </c>
      <c r="E12000" s="2">
        <v>0.69</v>
      </c>
      <c r="F12000" s="2">
        <v>0</v>
      </c>
      <c r="G12000" s="2">
        <f t="shared" si="383"/>
        <v>-0.69</v>
      </c>
      <c r="H12000" s="9">
        <v>45261</v>
      </c>
      <c r="I12000" s="2" t="s">
        <v>5891</v>
      </c>
      <c r="J12000" s="2">
        <f t="shared" si="382"/>
        <v>1</v>
      </c>
    </row>
    <row r="12001" spans="1:10" x14ac:dyDescent="0.25">
      <c r="A12001" s="2" t="s">
        <v>3718</v>
      </c>
      <c r="B12001" s="2" t="s">
        <v>3722</v>
      </c>
      <c r="C12001" s="2" t="s">
        <v>3900</v>
      </c>
      <c r="D12001" s="2" t="s">
        <v>3901</v>
      </c>
      <c r="E12001" s="2">
        <v>4.6100000000000003</v>
      </c>
      <c r="F12001" s="2">
        <v>4.6100000000000003</v>
      </c>
      <c r="G12001" s="2">
        <f t="shared" si="383"/>
        <v>0</v>
      </c>
      <c r="H12001" s="9">
        <v>45261</v>
      </c>
      <c r="I12001" s="2" t="s">
        <v>5891</v>
      </c>
      <c r="J12001" s="2">
        <f t="shared" si="382"/>
        <v>0</v>
      </c>
    </row>
    <row r="12002" spans="1:10" x14ac:dyDescent="0.25">
      <c r="A12002" s="2" t="s">
        <v>3718</v>
      </c>
      <c r="B12002" s="2" t="s">
        <v>3722</v>
      </c>
      <c r="C12002" s="2" t="s">
        <v>3900</v>
      </c>
      <c r="D12002" s="2" t="s">
        <v>3901</v>
      </c>
      <c r="E12002" s="2">
        <v>15.39</v>
      </c>
      <c r="F12002" s="2">
        <v>15.39</v>
      </c>
      <c r="G12002" s="2">
        <f t="shared" si="383"/>
        <v>0</v>
      </c>
      <c r="H12002" s="9">
        <v>45261</v>
      </c>
      <c r="I12002" s="2" t="s">
        <v>5891</v>
      </c>
      <c r="J12002" s="2">
        <f t="shared" si="382"/>
        <v>0</v>
      </c>
    </row>
    <row r="12003" spans="1:10" x14ac:dyDescent="0.25">
      <c r="A12003" s="2" t="s">
        <v>3718</v>
      </c>
      <c r="B12003" s="2" t="s">
        <v>3722</v>
      </c>
      <c r="C12003" s="2" t="s">
        <v>3902</v>
      </c>
      <c r="D12003" s="2" t="s">
        <v>3903</v>
      </c>
      <c r="E12003" s="2">
        <v>50.5</v>
      </c>
      <c r="F12003" s="2">
        <v>50.5</v>
      </c>
      <c r="G12003" s="2">
        <f t="shared" si="383"/>
        <v>0</v>
      </c>
      <c r="H12003" s="9">
        <v>45261</v>
      </c>
      <c r="I12003" s="2" t="s">
        <v>5891</v>
      </c>
      <c r="J12003" s="2">
        <f t="shared" si="382"/>
        <v>0</v>
      </c>
    </row>
    <row r="12004" spans="1:10" x14ac:dyDescent="0.25">
      <c r="A12004" s="2" t="s">
        <v>3718</v>
      </c>
      <c r="B12004" s="2" t="s">
        <v>3722</v>
      </c>
      <c r="C12004" s="2" t="s">
        <v>3723</v>
      </c>
      <c r="D12004" s="2" t="s">
        <v>3724</v>
      </c>
      <c r="E12004" s="2">
        <v>144.91999999999999</v>
      </c>
      <c r="F12004" s="2">
        <v>144.91999999999999</v>
      </c>
      <c r="G12004" s="2">
        <f t="shared" si="383"/>
        <v>0</v>
      </c>
      <c r="H12004" s="9">
        <v>45261</v>
      </c>
      <c r="I12004" s="2" t="s">
        <v>5891</v>
      </c>
      <c r="J12004" s="2">
        <f t="shared" si="382"/>
        <v>0</v>
      </c>
    </row>
    <row r="12005" spans="1:10" x14ac:dyDescent="0.25">
      <c r="A12005" s="2" t="s">
        <v>3718</v>
      </c>
      <c r="B12005" s="2" t="s">
        <v>3722</v>
      </c>
      <c r="C12005" s="2" t="s">
        <v>3904</v>
      </c>
      <c r="D12005" s="2" t="s">
        <v>3905</v>
      </c>
      <c r="E12005" s="2">
        <v>139.05000000000001</v>
      </c>
      <c r="F12005" s="2">
        <v>139.05000000000001</v>
      </c>
      <c r="G12005" s="2">
        <f t="shared" si="383"/>
        <v>0</v>
      </c>
      <c r="H12005" s="9">
        <v>45261</v>
      </c>
      <c r="I12005" s="2" t="s">
        <v>5891</v>
      </c>
      <c r="J12005" s="2">
        <f t="shared" si="382"/>
        <v>0</v>
      </c>
    </row>
    <row r="12006" spans="1:10" x14ac:dyDescent="0.25">
      <c r="A12006" s="2" t="s">
        <v>3718</v>
      </c>
      <c r="B12006" s="2" t="s">
        <v>3916</v>
      </c>
      <c r="C12006" s="2" t="s">
        <v>4070</v>
      </c>
      <c r="D12006" s="2" t="s">
        <v>4071</v>
      </c>
      <c r="E12006" s="2">
        <v>3.58</v>
      </c>
      <c r="F12006" s="2">
        <v>0</v>
      </c>
      <c r="G12006" s="2">
        <f t="shared" si="383"/>
        <v>-3.58</v>
      </c>
      <c r="H12006" s="9">
        <v>45261</v>
      </c>
      <c r="I12006" s="2" t="s">
        <v>5891</v>
      </c>
      <c r="J12006" s="2">
        <f t="shared" si="382"/>
        <v>1</v>
      </c>
    </row>
    <row r="12007" spans="1:10" x14ac:dyDescent="0.25">
      <c r="A12007" s="2" t="s">
        <v>3718</v>
      </c>
      <c r="B12007" s="2" t="s">
        <v>3916</v>
      </c>
      <c r="C12007" s="2" t="s">
        <v>4070</v>
      </c>
      <c r="D12007" s="2" t="s">
        <v>4071</v>
      </c>
      <c r="E12007" s="2">
        <v>217.14</v>
      </c>
      <c r="F12007" s="2">
        <v>217.14</v>
      </c>
      <c r="G12007" s="2">
        <f t="shared" si="383"/>
        <v>0</v>
      </c>
      <c r="H12007" s="9">
        <v>45261</v>
      </c>
      <c r="I12007" s="2" t="s">
        <v>5891</v>
      </c>
      <c r="J12007" s="2">
        <f t="shared" si="382"/>
        <v>0</v>
      </c>
    </row>
    <row r="12008" spans="1:10" x14ac:dyDescent="0.25">
      <c r="A12008" s="2" t="s">
        <v>3718</v>
      </c>
      <c r="B12008" s="2" t="s">
        <v>3916</v>
      </c>
      <c r="C12008" s="2" t="s">
        <v>3917</v>
      </c>
      <c r="D12008" s="2" t="s">
        <v>3918</v>
      </c>
      <c r="E12008" s="2">
        <v>1.63</v>
      </c>
      <c r="F12008" s="2">
        <v>5.91</v>
      </c>
      <c r="G12008" s="2">
        <f t="shared" si="383"/>
        <v>4.28</v>
      </c>
      <c r="H12008" s="9">
        <v>45261</v>
      </c>
      <c r="I12008" s="2" t="s">
        <v>5891</v>
      </c>
      <c r="J12008" s="2">
        <f t="shared" si="382"/>
        <v>1</v>
      </c>
    </row>
    <row r="12009" spans="1:10" x14ac:dyDescent="0.25">
      <c r="A12009" s="2" t="s">
        <v>3718</v>
      </c>
      <c r="B12009" s="2" t="s">
        <v>3916</v>
      </c>
      <c r="C12009" s="2" t="s">
        <v>3917</v>
      </c>
      <c r="D12009" s="2" t="s">
        <v>3918</v>
      </c>
      <c r="E12009" s="2">
        <v>1.35</v>
      </c>
      <c r="F12009" s="2">
        <v>1.35</v>
      </c>
      <c r="G12009" s="2">
        <f t="shared" si="383"/>
        <v>0</v>
      </c>
      <c r="H12009" s="9">
        <v>45261</v>
      </c>
      <c r="I12009" s="2" t="s">
        <v>5891</v>
      </c>
      <c r="J12009" s="2">
        <f t="shared" si="382"/>
        <v>0</v>
      </c>
    </row>
    <row r="12010" spans="1:10" x14ac:dyDescent="0.25">
      <c r="A12010" s="2" t="s">
        <v>3718</v>
      </c>
      <c r="B12010" s="2" t="s">
        <v>3916</v>
      </c>
      <c r="C12010" s="2" t="s">
        <v>3921</v>
      </c>
      <c r="D12010" s="2" t="s">
        <v>3922</v>
      </c>
      <c r="E12010" s="2">
        <v>646.54999999999995</v>
      </c>
      <c r="F12010" s="2">
        <v>621.6</v>
      </c>
      <c r="G12010" s="2">
        <f t="shared" si="383"/>
        <v>-24.949999999999932</v>
      </c>
      <c r="H12010" s="9">
        <v>45261</v>
      </c>
      <c r="I12010" s="2" t="s">
        <v>5891</v>
      </c>
      <c r="J12010" s="2">
        <f t="shared" si="382"/>
        <v>1</v>
      </c>
    </row>
    <row r="12011" spans="1:10" x14ac:dyDescent="0.25">
      <c r="A12011" s="2" t="s">
        <v>3718</v>
      </c>
      <c r="B12011" s="2" t="s">
        <v>3916</v>
      </c>
      <c r="C12011" s="2" t="s">
        <v>9169</v>
      </c>
      <c r="D12011" s="2" t="s">
        <v>9170</v>
      </c>
      <c r="E12011" s="2">
        <v>510</v>
      </c>
      <c r="F12011" s="2">
        <v>510</v>
      </c>
      <c r="G12011" s="2">
        <f t="shared" si="383"/>
        <v>0</v>
      </c>
      <c r="H12011" s="9">
        <v>45261</v>
      </c>
      <c r="I12011" s="2" t="s">
        <v>5891</v>
      </c>
      <c r="J12011" s="2">
        <f t="shared" si="382"/>
        <v>0</v>
      </c>
    </row>
    <row r="12012" spans="1:10" x14ac:dyDescent="0.25">
      <c r="A12012" s="2" t="s">
        <v>3718</v>
      </c>
      <c r="B12012" s="2" t="s">
        <v>3916</v>
      </c>
      <c r="C12012" s="2" t="s">
        <v>3933</v>
      </c>
      <c r="D12012" s="2" t="s">
        <v>3934</v>
      </c>
      <c r="E12012" s="2">
        <v>2.06</v>
      </c>
      <c r="F12012" s="2">
        <v>2.06</v>
      </c>
      <c r="G12012" s="2">
        <f t="shared" si="383"/>
        <v>0</v>
      </c>
      <c r="H12012" s="9">
        <v>45261</v>
      </c>
      <c r="I12012" s="2" t="s">
        <v>5891</v>
      </c>
      <c r="J12012" s="2">
        <f t="shared" si="382"/>
        <v>0</v>
      </c>
    </row>
    <row r="12013" spans="1:10" x14ac:dyDescent="0.25">
      <c r="A12013" s="2" t="s">
        <v>3718</v>
      </c>
      <c r="B12013" s="2" t="s">
        <v>3916</v>
      </c>
      <c r="C12013" s="2" t="s">
        <v>3933</v>
      </c>
      <c r="D12013" s="2" t="s">
        <v>3934</v>
      </c>
      <c r="E12013" s="2">
        <v>0.83</v>
      </c>
      <c r="F12013" s="2">
        <v>0.83</v>
      </c>
      <c r="G12013" s="2">
        <f t="shared" si="383"/>
        <v>0</v>
      </c>
      <c r="H12013" s="9">
        <v>45261</v>
      </c>
      <c r="I12013" s="2" t="s">
        <v>5891</v>
      </c>
      <c r="J12013" s="2">
        <f t="shared" si="382"/>
        <v>0</v>
      </c>
    </row>
    <row r="12014" spans="1:10" x14ac:dyDescent="0.25">
      <c r="A12014" s="2" t="s">
        <v>3718</v>
      </c>
      <c r="B12014" s="2" t="s">
        <v>3916</v>
      </c>
      <c r="C12014" s="2" t="s">
        <v>3970</v>
      </c>
      <c r="D12014" s="2" t="s">
        <v>3971</v>
      </c>
      <c r="E12014" s="2">
        <v>5.76</v>
      </c>
      <c r="F12014" s="2">
        <v>5.76</v>
      </c>
      <c r="G12014" s="2">
        <f t="shared" si="383"/>
        <v>0</v>
      </c>
      <c r="H12014" s="9">
        <v>45261</v>
      </c>
      <c r="I12014" s="2" t="s">
        <v>5891</v>
      </c>
      <c r="J12014" s="2">
        <f t="shared" si="382"/>
        <v>0</v>
      </c>
    </row>
    <row r="12015" spans="1:10" x14ac:dyDescent="0.25">
      <c r="A12015" s="2" t="s">
        <v>3718</v>
      </c>
      <c r="B12015" s="2" t="s">
        <v>3980</v>
      </c>
      <c r="C12015" s="2" t="s">
        <v>7056</v>
      </c>
      <c r="D12015" s="2" t="s">
        <v>7057</v>
      </c>
      <c r="E12015" s="2">
        <v>100</v>
      </c>
      <c r="F12015" s="2">
        <v>100</v>
      </c>
      <c r="G12015" s="2">
        <f t="shared" si="383"/>
        <v>0</v>
      </c>
      <c r="H12015" s="9">
        <v>45261</v>
      </c>
      <c r="I12015" s="2" t="s">
        <v>5891</v>
      </c>
      <c r="J12015" s="2">
        <f t="shared" ref="J12015:J12078" si="384">IF(G12015=0,0,1)</f>
        <v>0</v>
      </c>
    </row>
    <row r="12016" spans="1:10" x14ac:dyDescent="0.25">
      <c r="A12016" s="2" t="s">
        <v>3718</v>
      </c>
      <c r="B12016" s="2" t="s">
        <v>3980</v>
      </c>
      <c r="C12016" s="2" t="s">
        <v>7663</v>
      </c>
      <c r="D12016" s="2" t="s">
        <v>7664</v>
      </c>
      <c r="E12016" s="2">
        <v>3</v>
      </c>
      <c r="F12016" s="2">
        <v>3</v>
      </c>
      <c r="G12016" s="2">
        <f t="shared" si="383"/>
        <v>0</v>
      </c>
      <c r="H12016" s="9">
        <v>45261</v>
      </c>
      <c r="I12016" s="2" t="s">
        <v>5891</v>
      </c>
      <c r="J12016" s="2">
        <f t="shared" si="384"/>
        <v>0</v>
      </c>
    </row>
    <row r="12017" spans="1:10" x14ac:dyDescent="0.25">
      <c r="A12017" s="2" t="s">
        <v>3718</v>
      </c>
      <c r="B12017" s="2" t="s">
        <v>3980</v>
      </c>
      <c r="C12017" s="2" t="s">
        <v>7060</v>
      </c>
      <c r="D12017" s="2" t="s">
        <v>7061</v>
      </c>
      <c r="E12017" s="2">
        <v>6.48</v>
      </c>
      <c r="F12017" s="2">
        <v>6.48</v>
      </c>
      <c r="G12017" s="2">
        <f t="shared" si="383"/>
        <v>0</v>
      </c>
      <c r="H12017" s="9">
        <v>45261</v>
      </c>
      <c r="I12017" s="2" t="s">
        <v>5891</v>
      </c>
      <c r="J12017" s="2">
        <f t="shared" si="384"/>
        <v>0</v>
      </c>
    </row>
    <row r="12018" spans="1:10" x14ac:dyDescent="0.25">
      <c r="A12018" s="2" t="s">
        <v>3718</v>
      </c>
      <c r="B12018" s="2" t="s">
        <v>3980</v>
      </c>
      <c r="C12018" s="2" t="s">
        <v>7062</v>
      </c>
      <c r="D12018" s="2" t="s">
        <v>7063</v>
      </c>
      <c r="E12018" s="2">
        <v>6</v>
      </c>
      <c r="F12018" s="2">
        <v>6</v>
      </c>
      <c r="G12018" s="2">
        <f t="shared" si="383"/>
        <v>0</v>
      </c>
      <c r="H12018" s="9">
        <v>45261</v>
      </c>
      <c r="I12018" s="2" t="s">
        <v>5891</v>
      </c>
      <c r="J12018" s="2">
        <f t="shared" si="384"/>
        <v>0</v>
      </c>
    </row>
    <row r="12019" spans="1:10" x14ac:dyDescent="0.25">
      <c r="A12019" s="2" t="s">
        <v>3718</v>
      </c>
      <c r="B12019" s="2" t="s">
        <v>3980</v>
      </c>
      <c r="C12019" s="2" t="s">
        <v>7064</v>
      </c>
      <c r="D12019" s="2" t="s">
        <v>7065</v>
      </c>
      <c r="E12019" s="2">
        <v>0.97</v>
      </c>
      <c r="F12019" s="2">
        <v>0.97</v>
      </c>
      <c r="G12019" s="2">
        <f t="shared" si="383"/>
        <v>0</v>
      </c>
      <c r="H12019" s="9">
        <v>45261</v>
      </c>
      <c r="I12019" s="2" t="s">
        <v>5891</v>
      </c>
      <c r="J12019" s="2">
        <f t="shared" si="384"/>
        <v>0</v>
      </c>
    </row>
    <row r="12020" spans="1:10" x14ac:dyDescent="0.25">
      <c r="A12020" s="2" t="s">
        <v>3718</v>
      </c>
      <c r="B12020" s="2" t="s">
        <v>3980</v>
      </c>
      <c r="C12020" s="2" t="s">
        <v>7665</v>
      </c>
      <c r="D12020" s="2" t="s">
        <v>7666</v>
      </c>
      <c r="E12020" s="2">
        <v>9.23</v>
      </c>
      <c r="F12020" s="2">
        <v>9.23</v>
      </c>
      <c r="G12020" s="2">
        <f t="shared" si="383"/>
        <v>0</v>
      </c>
      <c r="H12020" s="9">
        <v>45261</v>
      </c>
      <c r="I12020" s="2" t="s">
        <v>5891</v>
      </c>
      <c r="J12020" s="2">
        <f t="shared" si="384"/>
        <v>0</v>
      </c>
    </row>
    <row r="12021" spans="1:10" x14ac:dyDescent="0.25">
      <c r="A12021" s="2" t="s">
        <v>3718</v>
      </c>
      <c r="B12021" s="2" t="s">
        <v>3980</v>
      </c>
      <c r="C12021" s="2" t="s">
        <v>3981</v>
      </c>
      <c r="D12021" s="2" t="s">
        <v>3982</v>
      </c>
      <c r="E12021" s="2">
        <v>5.14</v>
      </c>
      <c r="F12021" s="2">
        <v>5.14</v>
      </c>
      <c r="G12021" s="2">
        <f t="shared" si="383"/>
        <v>0</v>
      </c>
      <c r="H12021" s="9">
        <v>45261</v>
      </c>
      <c r="I12021" s="2" t="s">
        <v>5891</v>
      </c>
      <c r="J12021" s="2">
        <f t="shared" si="384"/>
        <v>0</v>
      </c>
    </row>
    <row r="12022" spans="1:10" x14ac:dyDescent="0.25">
      <c r="A12022" s="2" t="s">
        <v>3718</v>
      </c>
      <c r="B12022" s="2" t="s">
        <v>3980</v>
      </c>
      <c r="C12022" s="2" t="s">
        <v>7140</v>
      </c>
      <c r="D12022" s="2" t="s">
        <v>7141</v>
      </c>
      <c r="E12022" s="2">
        <v>3.1</v>
      </c>
      <c r="F12022" s="2">
        <v>3.1</v>
      </c>
      <c r="G12022" s="2">
        <f t="shared" si="383"/>
        <v>0</v>
      </c>
      <c r="H12022" s="9">
        <v>45261</v>
      </c>
      <c r="I12022" s="2" t="s">
        <v>5891</v>
      </c>
      <c r="J12022" s="2">
        <f t="shared" si="384"/>
        <v>0</v>
      </c>
    </row>
    <row r="12023" spans="1:10" x14ac:dyDescent="0.25">
      <c r="A12023" s="2" t="s">
        <v>3718</v>
      </c>
      <c r="B12023" s="2" t="s">
        <v>3725</v>
      </c>
      <c r="C12023" s="2" t="s">
        <v>3906</v>
      </c>
      <c r="D12023" s="2" t="s">
        <v>3907</v>
      </c>
      <c r="E12023" s="2">
        <v>248.12</v>
      </c>
      <c r="F12023" s="2">
        <v>248.12</v>
      </c>
      <c r="G12023" s="2">
        <f t="shared" si="383"/>
        <v>0</v>
      </c>
      <c r="H12023" s="9">
        <v>45261</v>
      </c>
      <c r="I12023" s="2" t="s">
        <v>5891</v>
      </c>
      <c r="J12023" s="2">
        <f t="shared" si="384"/>
        <v>0</v>
      </c>
    </row>
    <row r="12024" spans="1:10" x14ac:dyDescent="0.25">
      <c r="A12024" s="2" t="s">
        <v>3718</v>
      </c>
      <c r="B12024" s="2" t="s">
        <v>3725</v>
      </c>
      <c r="C12024" s="2" t="s">
        <v>3908</v>
      </c>
      <c r="D12024" s="2" t="s">
        <v>3909</v>
      </c>
      <c r="E12024" s="2">
        <v>25.7</v>
      </c>
      <c r="F12024" s="2">
        <v>25.7</v>
      </c>
      <c r="G12024" s="2">
        <f t="shared" si="383"/>
        <v>0</v>
      </c>
      <c r="H12024" s="9">
        <v>45261</v>
      </c>
      <c r="I12024" s="2" t="s">
        <v>5891</v>
      </c>
      <c r="J12024" s="2">
        <f t="shared" si="384"/>
        <v>0</v>
      </c>
    </row>
    <row r="12025" spans="1:10" x14ac:dyDescent="0.25">
      <c r="A12025" s="2" t="s">
        <v>3718</v>
      </c>
      <c r="B12025" s="2" t="s">
        <v>3725</v>
      </c>
      <c r="C12025" s="2" t="s">
        <v>3910</v>
      </c>
      <c r="D12025" s="2" t="s">
        <v>3911</v>
      </c>
      <c r="E12025" s="2">
        <v>1.3</v>
      </c>
      <c r="F12025" s="2">
        <v>1.3</v>
      </c>
      <c r="G12025" s="2">
        <f t="shared" si="383"/>
        <v>0</v>
      </c>
      <c r="H12025" s="9">
        <v>45261</v>
      </c>
      <c r="I12025" s="2" t="s">
        <v>5891</v>
      </c>
      <c r="J12025" s="2">
        <f t="shared" si="384"/>
        <v>0</v>
      </c>
    </row>
    <row r="12026" spans="1:10" x14ac:dyDescent="0.25">
      <c r="A12026" s="2" t="s">
        <v>3718</v>
      </c>
      <c r="B12026" s="2" t="s">
        <v>3725</v>
      </c>
      <c r="C12026" s="2" t="s">
        <v>3910</v>
      </c>
      <c r="D12026" s="2" t="s">
        <v>3911</v>
      </c>
      <c r="E12026" s="2">
        <v>1128.5999999999999</v>
      </c>
      <c r="F12026" s="2">
        <v>1132.7</v>
      </c>
      <c r="G12026" s="2">
        <f t="shared" si="383"/>
        <v>4.1000000000001364</v>
      </c>
      <c r="H12026" s="9">
        <v>45261</v>
      </c>
      <c r="I12026" s="2" t="s">
        <v>5891</v>
      </c>
      <c r="J12026" s="2">
        <f t="shared" si="384"/>
        <v>1</v>
      </c>
    </row>
    <row r="12027" spans="1:10" x14ac:dyDescent="0.25">
      <c r="A12027" s="2" t="s">
        <v>3718</v>
      </c>
      <c r="B12027" s="2" t="s">
        <v>3725</v>
      </c>
      <c r="C12027" s="2" t="s">
        <v>3726</v>
      </c>
      <c r="D12027" s="2" t="s">
        <v>3727</v>
      </c>
      <c r="E12027" s="2">
        <v>13.9</v>
      </c>
      <c r="F12027" s="2">
        <v>13.94</v>
      </c>
      <c r="G12027" s="2">
        <f t="shared" si="383"/>
        <v>3.9999999999999147E-2</v>
      </c>
      <c r="H12027" s="9">
        <v>45261</v>
      </c>
      <c r="I12027" s="2" t="s">
        <v>5891</v>
      </c>
      <c r="J12027" s="2">
        <f t="shared" si="384"/>
        <v>1</v>
      </c>
    </row>
    <row r="12028" spans="1:10" x14ac:dyDescent="0.25">
      <c r="A12028" s="2" t="s">
        <v>3718</v>
      </c>
      <c r="B12028" s="2" t="s">
        <v>3725</v>
      </c>
      <c r="C12028" s="2" t="s">
        <v>7762</v>
      </c>
      <c r="D12028" s="2" t="s">
        <v>7763</v>
      </c>
      <c r="E12028" s="2">
        <v>43</v>
      </c>
      <c r="F12028" s="2">
        <v>48</v>
      </c>
      <c r="G12028" s="2">
        <f t="shared" si="383"/>
        <v>5</v>
      </c>
      <c r="H12028" s="9">
        <v>45261</v>
      </c>
      <c r="I12028" s="2" t="s">
        <v>5891</v>
      </c>
      <c r="J12028" s="2">
        <f t="shared" si="384"/>
        <v>1</v>
      </c>
    </row>
    <row r="12029" spans="1:10" x14ac:dyDescent="0.25">
      <c r="A12029" s="2" t="s">
        <v>3718</v>
      </c>
      <c r="B12029" s="2" t="s">
        <v>3725</v>
      </c>
      <c r="C12029" s="2" t="s">
        <v>7983</v>
      </c>
      <c r="D12029" s="2" t="s">
        <v>7984</v>
      </c>
      <c r="E12029" s="2">
        <v>132</v>
      </c>
      <c r="F12029" s="2">
        <v>125.2</v>
      </c>
      <c r="G12029" s="2">
        <f t="shared" si="383"/>
        <v>-6.7999999999999972</v>
      </c>
      <c r="H12029" s="9">
        <v>45261</v>
      </c>
      <c r="I12029" s="2" t="s">
        <v>5891</v>
      </c>
      <c r="J12029" s="2">
        <f t="shared" si="384"/>
        <v>1</v>
      </c>
    </row>
    <row r="12030" spans="1:10" x14ac:dyDescent="0.25">
      <c r="A12030" s="2" t="s">
        <v>3718</v>
      </c>
      <c r="B12030" s="2" t="s">
        <v>3725</v>
      </c>
      <c r="C12030" s="2" t="s">
        <v>7068</v>
      </c>
      <c r="D12030" s="2" t="s">
        <v>7069</v>
      </c>
      <c r="E12030" s="2">
        <v>1.37</v>
      </c>
      <c r="F12030" s="2">
        <v>1.37</v>
      </c>
      <c r="G12030" s="2">
        <f t="shared" si="383"/>
        <v>0</v>
      </c>
      <c r="H12030" s="9">
        <v>45261</v>
      </c>
      <c r="I12030" s="2" t="s">
        <v>5891</v>
      </c>
      <c r="J12030" s="2">
        <f t="shared" si="384"/>
        <v>0</v>
      </c>
    </row>
    <row r="12031" spans="1:10" x14ac:dyDescent="0.25">
      <c r="A12031" s="2" t="s">
        <v>3718</v>
      </c>
      <c r="B12031" s="2" t="s">
        <v>3725</v>
      </c>
      <c r="C12031" s="2" t="s">
        <v>7985</v>
      </c>
      <c r="D12031" s="2" t="s">
        <v>7986</v>
      </c>
      <c r="E12031" s="2">
        <v>72</v>
      </c>
      <c r="F12031" s="2">
        <v>72</v>
      </c>
      <c r="G12031" s="2">
        <f t="shared" si="383"/>
        <v>0</v>
      </c>
      <c r="H12031" s="9">
        <v>45261</v>
      </c>
      <c r="I12031" s="2" t="s">
        <v>5891</v>
      </c>
      <c r="J12031" s="2">
        <f t="shared" si="384"/>
        <v>0</v>
      </c>
    </row>
    <row r="12032" spans="1:10" x14ac:dyDescent="0.25">
      <c r="A12032" s="2" t="s">
        <v>3718</v>
      </c>
      <c r="B12032" s="2" t="s">
        <v>3725</v>
      </c>
      <c r="C12032" s="2" t="s">
        <v>3925</v>
      </c>
      <c r="D12032" s="2" t="s">
        <v>3926</v>
      </c>
      <c r="E12032" s="2">
        <v>5.7</v>
      </c>
      <c r="F12032" s="2">
        <v>6</v>
      </c>
      <c r="G12032" s="2">
        <f t="shared" si="383"/>
        <v>0.29999999999999982</v>
      </c>
      <c r="H12032" s="9">
        <v>45261</v>
      </c>
      <c r="I12032" s="2" t="s">
        <v>5891</v>
      </c>
      <c r="J12032" s="2">
        <f t="shared" si="384"/>
        <v>1</v>
      </c>
    </row>
    <row r="12033" spans="1:10" x14ac:dyDescent="0.25">
      <c r="A12033" s="2" t="s">
        <v>3718</v>
      </c>
      <c r="B12033" s="2" t="s">
        <v>3725</v>
      </c>
      <c r="C12033" s="2" t="s">
        <v>3927</v>
      </c>
      <c r="D12033" s="2" t="s">
        <v>3928</v>
      </c>
      <c r="E12033" s="2">
        <v>738.4</v>
      </c>
      <c r="F12033" s="2">
        <v>728.80000000000007</v>
      </c>
      <c r="G12033" s="2">
        <f t="shared" si="383"/>
        <v>-9.5999999999999091</v>
      </c>
      <c r="H12033" s="9">
        <v>45261</v>
      </c>
      <c r="I12033" s="2" t="s">
        <v>5891</v>
      </c>
      <c r="J12033" s="2">
        <f t="shared" si="384"/>
        <v>1</v>
      </c>
    </row>
    <row r="12034" spans="1:10" x14ac:dyDescent="0.25">
      <c r="A12034" s="2" t="s">
        <v>3718</v>
      </c>
      <c r="B12034" s="2" t="s">
        <v>3725</v>
      </c>
      <c r="C12034" s="2" t="s">
        <v>3929</v>
      </c>
      <c r="D12034" s="2" t="s">
        <v>3930</v>
      </c>
      <c r="E12034" s="2">
        <v>6</v>
      </c>
      <c r="F12034" s="2">
        <v>6</v>
      </c>
      <c r="G12034" s="2">
        <f t="shared" si="383"/>
        <v>0</v>
      </c>
      <c r="H12034" s="9">
        <v>45261</v>
      </c>
      <c r="I12034" s="2" t="s">
        <v>5891</v>
      </c>
      <c r="J12034" s="2">
        <f t="shared" si="384"/>
        <v>0</v>
      </c>
    </row>
    <row r="12035" spans="1:10" x14ac:dyDescent="0.25">
      <c r="A12035" s="2" t="s">
        <v>3718</v>
      </c>
      <c r="B12035" s="2" t="s">
        <v>3725</v>
      </c>
      <c r="C12035" s="2" t="s">
        <v>9171</v>
      </c>
      <c r="D12035" s="2" t="s">
        <v>9172</v>
      </c>
      <c r="E12035" s="2">
        <v>144</v>
      </c>
      <c r="F12035" s="2">
        <v>144</v>
      </c>
      <c r="G12035" s="2">
        <f t="shared" si="383"/>
        <v>0</v>
      </c>
      <c r="H12035" s="9">
        <v>45261</v>
      </c>
      <c r="I12035" s="2" t="s">
        <v>5891</v>
      </c>
      <c r="J12035" s="2">
        <f t="shared" si="384"/>
        <v>0</v>
      </c>
    </row>
    <row r="12036" spans="1:10" x14ac:dyDescent="0.25">
      <c r="A12036" s="2" t="s">
        <v>3718</v>
      </c>
      <c r="B12036" s="2" t="s">
        <v>3725</v>
      </c>
      <c r="C12036" s="2" t="s">
        <v>3728</v>
      </c>
      <c r="D12036" s="2" t="s">
        <v>3729</v>
      </c>
      <c r="E12036" s="2">
        <v>2413.6999999999998</v>
      </c>
      <c r="F12036" s="2">
        <v>2412</v>
      </c>
      <c r="G12036" s="2">
        <f t="shared" si="383"/>
        <v>-1.6999999999998181</v>
      </c>
      <c r="H12036" s="9">
        <v>45261</v>
      </c>
      <c r="I12036" s="2" t="s">
        <v>5891</v>
      </c>
      <c r="J12036" s="2">
        <f t="shared" si="384"/>
        <v>1</v>
      </c>
    </row>
    <row r="12037" spans="1:10" x14ac:dyDescent="0.25">
      <c r="A12037" s="2" t="s">
        <v>3718</v>
      </c>
      <c r="B12037" s="2" t="s">
        <v>3725</v>
      </c>
      <c r="C12037" s="2" t="s">
        <v>3931</v>
      </c>
      <c r="D12037" s="2" t="s">
        <v>3932</v>
      </c>
      <c r="E12037" s="2">
        <v>66</v>
      </c>
      <c r="F12037" s="2">
        <v>66</v>
      </c>
      <c r="G12037" s="2">
        <f t="shared" si="383"/>
        <v>0</v>
      </c>
      <c r="H12037" s="9">
        <v>45261</v>
      </c>
      <c r="I12037" s="2" t="s">
        <v>5891</v>
      </c>
      <c r="J12037" s="2">
        <f t="shared" si="384"/>
        <v>0</v>
      </c>
    </row>
    <row r="12038" spans="1:10" x14ac:dyDescent="0.25">
      <c r="A12038" s="2" t="s">
        <v>3718</v>
      </c>
      <c r="B12038" s="2" t="s">
        <v>3725</v>
      </c>
      <c r="C12038" s="2" t="s">
        <v>7987</v>
      </c>
      <c r="D12038" s="2" t="s">
        <v>7988</v>
      </c>
      <c r="E12038" s="2">
        <v>3.35</v>
      </c>
      <c r="F12038" s="2">
        <v>3.35</v>
      </c>
      <c r="G12038" s="2">
        <f t="shared" si="383"/>
        <v>0</v>
      </c>
      <c r="H12038" s="9">
        <v>45261</v>
      </c>
      <c r="I12038" s="2" t="s">
        <v>5891</v>
      </c>
      <c r="J12038" s="2">
        <f t="shared" si="384"/>
        <v>0</v>
      </c>
    </row>
    <row r="12039" spans="1:10" x14ac:dyDescent="0.25">
      <c r="A12039" s="2" t="s">
        <v>3718</v>
      </c>
      <c r="B12039" s="2" t="s">
        <v>3725</v>
      </c>
      <c r="C12039" s="2" t="s">
        <v>3935</v>
      </c>
      <c r="D12039" s="2" t="s">
        <v>3936</v>
      </c>
      <c r="E12039" s="2">
        <v>4.9000000000000004</v>
      </c>
      <c r="F12039" s="2">
        <v>5</v>
      </c>
      <c r="G12039" s="2">
        <f t="shared" si="383"/>
        <v>9.9999999999999645E-2</v>
      </c>
      <c r="H12039" s="9">
        <v>45261</v>
      </c>
      <c r="I12039" s="2" t="s">
        <v>5891</v>
      </c>
      <c r="J12039" s="2">
        <f t="shared" si="384"/>
        <v>1</v>
      </c>
    </row>
    <row r="12040" spans="1:10" x14ac:dyDescent="0.25">
      <c r="A12040" s="2" t="s">
        <v>3718</v>
      </c>
      <c r="B12040" s="2" t="s">
        <v>3725</v>
      </c>
      <c r="C12040" s="2" t="s">
        <v>7082</v>
      </c>
      <c r="D12040" s="2" t="s">
        <v>7083</v>
      </c>
      <c r="E12040" s="2">
        <v>7</v>
      </c>
      <c r="F12040" s="2">
        <v>7</v>
      </c>
      <c r="G12040" s="2">
        <f t="shared" si="383"/>
        <v>0</v>
      </c>
      <c r="H12040" s="9">
        <v>45261</v>
      </c>
      <c r="I12040" s="2" t="s">
        <v>5891</v>
      </c>
      <c r="J12040" s="2">
        <f t="shared" si="384"/>
        <v>0</v>
      </c>
    </row>
    <row r="12041" spans="1:10" x14ac:dyDescent="0.25">
      <c r="A12041" s="2" t="s">
        <v>3718</v>
      </c>
      <c r="B12041" s="2" t="s">
        <v>3725</v>
      </c>
      <c r="C12041" s="2" t="s">
        <v>3937</v>
      </c>
      <c r="D12041" s="2" t="s">
        <v>3938</v>
      </c>
      <c r="E12041" s="2">
        <v>6</v>
      </c>
      <c r="F12041" s="2">
        <v>6</v>
      </c>
      <c r="G12041" s="2">
        <f t="shared" ref="G12041:G12104" si="385">F12041-E12041</f>
        <v>0</v>
      </c>
      <c r="H12041" s="9">
        <v>45261</v>
      </c>
      <c r="I12041" s="2" t="s">
        <v>5891</v>
      </c>
      <c r="J12041" s="2">
        <f t="shared" si="384"/>
        <v>0</v>
      </c>
    </row>
    <row r="12042" spans="1:10" x14ac:dyDescent="0.25">
      <c r="A12042" s="2" t="s">
        <v>3718</v>
      </c>
      <c r="B12042" s="2" t="s">
        <v>3725</v>
      </c>
      <c r="C12042" s="2" t="s">
        <v>4072</v>
      </c>
      <c r="D12042" s="2" t="s">
        <v>4073</v>
      </c>
      <c r="E12042" s="2">
        <v>6</v>
      </c>
      <c r="F12042" s="2">
        <v>6</v>
      </c>
      <c r="G12042" s="2">
        <f t="shared" si="385"/>
        <v>0</v>
      </c>
      <c r="H12042" s="9">
        <v>45261</v>
      </c>
      <c r="I12042" s="2" t="s">
        <v>5891</v>
      </c>
      <c r="J12042" s="2">
        <f t="shared" si="384"/>
        <v>0</v>
      </c>
    </row>
    <row r="12043" spans="1:10" x14ac:dyDescent="0.25">
      <c r="A12043" s="2" t="s">
        <v>3718</v>
      </c>
      <c r="B12043" s="2" t="s">
        <v>3725</v>
      </c>
      <c r="C12043" s="2" t="s">
        <v>7090</v>
      </c>
      <c r="D12043" s="2" t="s">
        <v>7091</v>
      </c>
      <c r="E12043" s="2">
        <v>6.88</v>
      </c>
      <c r="F12043" s="2">
        <v>6</v>
      </c>
      <c r="G12043" s="2">
        <f t="shared" si="385"/>
        <v>-0.87999999999999989</v>
      </c>
      <c r="H12043" s="9">
        <v>45261</v>
      </c>
      <c r="I12043" s="2" t="s">
        <v>5891</v>
      </c>
      <c r="J12043" s="2">
        <f t="shared" si="384"/>
        <v>1</v>
      </c>
    </row>
    <row r="12044" spans="1:10" x14ac:dyDescent="0.25">
      <c r="A12044" s="2" t="s">
        <v>3718</v>
      </c>
      <c r="B12044" s="2" t="s">
        <v>3725</v>
      </c>
      <c r="C12044" s="2" t="s">
        <v>7090</v>
      </c>
      <c r="D12044" s="2" t="s">
        <v>7091</v>
      </c>
      <c r="E12044" s="2">
        <v>222</v>
      </c>
      <c r="F12044" s="2">
        <v>222</v>
      </c>
      <c r="G12044" s="2">
        <f t="shared" si="385"/>
        <v>0</v>
      </c>
      <c r="H12044" s="9">
        <v>45261</v>
      </c>
      <c r="I12044" s="2" t="s">
        <v>5891</v>
      </c>
      <c r="J12044" s="2">
        <f t="shared" si="384"/>
        <v>0</v>
      </c>
    </row>
    <row r="12045" spans="1:10" x14ac:dyDescent="0.25">
      <c r="A12045" s="2" t="s">
        <v>3718</v>
      </c>
      <c r="B12045" s="2" t="s">
        <v>3725</v>
      </c>
      <c r="C12045" s="2" t="s">
        <v>3941</v>
      </c>
      <c r="D12045" s="2" t="s">
        <v>3942</v>
      </c>
      <c r="E12045" s="2">
        <v>1.97</v>
      </c>
      <c r="F12045" s="2">
        <v>2</v>
      </c>
      <c r="G12045" s="2">
        <f t="shared" si="385"/>
        <v>3.0000000000000027E-2</v>
      </c>
      <c r="H12045" s="9">
        <v>45261</v>
      </c>
      <c r="I12045" s="2" t="s">
        <v>5891</v>
      </c>
      <c r="J12045" s="2">
        <f t="shared" si="384"/>
        <v>1</v>
      </c>
    </row>
    <row r="12046" spans="1:10" x14ac:dyDescent="0.25">
      <c r="A12046" s="2" t="s">
        <v>3718</v>
      </c>
      <c r="B12046" s="2" t="s">
        <v>3725</v>
      </c>
      <c r="C12046" s="2" t="s">
        <v>3943</v>
      </c>
      <c r="D12046" s="2" t="s">
        <v>3944</v>
      </c>
      <c r="E12046" s="2">
        <v>30</v>
      </c>
      <c r="F12046" s="2">
        <v>30</v>
      </c>
      <c r="G12046" s="2">
        <f t="shared" si="385"/>
        <v>0</v>
      </c>
      <c r="H12046" s="9">
        <v>45261</v>
      </c>
      <c r="I12046" s="2" t="s">
        <v>5891</v>
      </c>
      <c r="J12046" s="2">
        <f t="shared" si="384"/>
        <v>0</v>
      </c>
    </row>
    <row r="12047" spans="1:10" x14ac:dyDescent="0.25">
      <c r="A12047" s="2" t="s">
        <v>3718</v>
      </c>
      <c r="B12047" s="2" t="s">
        <v>3725</v>
      </c>
      <c r="C12047" s="2" t="s">
        <v>3945</v>
      </c>
      <c r="D12047" s="2" t="s">
        <v>3946</v>
      </c>
      <c r="E12047" s="2">
        <v>2.67</v>
      </c>
      <c r="F12047" s="2">
        <v>5.75</v>
      </c>
      <c r="G12047" s="2">
        <f t="shared" si="385"/>
        <v>3.08</v>
      </c>
      <c r="H12047" s="9">
        <v>45261</v>
      </c>
      <c r="I12047" s="2" t="s">
        <v>5891</v>
      </c>
      <c r="J12047" s="2">
        <f t="shared" si="384"/>
        <v>1</v>
      </c>
    </row>
    <row r="12048" spans="1:10" x14ac:dyDescent="0.25">
      <c r="A12048" s="2" t="s">
        <v>3718</v>
      </c>
      <c r="B12048" s="2" t="s">
        <v>3725</v>
      </c>
      <c r="C12048" s="2" t="s">
        <v>3945</v>
      </c>
      <c r="D12048" s="2" t="s">
        <v>3946</v>
      </c>
      <c r="E12048" s="2">
        <v>0.25</v>
      </c>
      <c r="F12048" s="2">
        <v>0.25</v>
      </c>
      <c r="G12048" s="2">
        <f t="shared" si="385"/>
        <v>0</v>
      </c>
      <c r="H12048" s="9">
        <v>45261</v>
      </c>
      <c r="I12048" s="2" t="s">
        <v>5891</v>
      </c>
      <c r="J12048" s="2">
        <f t="shared" si="384"/>
        <v>0</v>
      </c>
    </row>
    <row r="12049" spans="1:10" x14ac:dyDescent="0.25">
      <c r="A12049" s="2" t="s">
        <v>3718</v>
      </c>
      <c r="B12049" s="2" t="s">
        <v>3725</v>
      </c>
      <c r="C12049" s="2" t="s">
        <v>4074</v>
      </c>
      <c r="D12049" s="2" t="s">
        <v>4075</v>
      </c>
      <c r="E12049" s="2">
        <v>2.29</v>
      </c>
      <c r="F12049" s="2">
        <v>2.29</v>
      </c>
      <c r="G12049" s="2">
        <f t="shared" si="385"/>
        <v>0</v>
      </c>
      <c r="H12049" s="9">
        <v>45261</v>
      </c>
      <c r="I12049" s="2" t="s">
        <v>5891</v>
      </c>
      <c r="J12049" s="2">
        <f t="shared" si="384"/>
        <v>0</v>
      </c>
    </row>
    <row r="12050" spans="1:10" x14ac:dyDescent="0.25">
      <c r="A12050" s="2" t="s">
        <v>3718</v>
      </c>
      <c r="B12050" s="2" t="s">
        <v>3725</v>
      </c>
      <c r="C12050" s="2" t="s">
        <v>7094</v>
      </c>
      <c r="D12050" s="2" t="s">
        <v>7095</v>
      </c>
      <c r="E12050" s="2">
        <v>72</v>
      </c>
      <c r="F12050" s="2">
        <v>72</v>
      </c>
      <c r="G12050" s="2">
        <f t="shared" si="385"/>
        <v>0</v>
      </c>
      <c r="H12050" s="9">
        <v>45261</v>
      </c>
      <c r="I12050" s="2" t="s">
        <v>5891</v>
      </c>
      <c r="J12050" s="2">
        <f t="shared" si="384"/>
        <v>0</v>
      </c>
    </row>
    <row r="12051" spans="1:10" x14ac:dyDescent="0.25">
      <c r="A12051" s="2" t="s">
        <v>3718</v>
      </c>
      <c r="B12051" s="2" t="s">
        <v>3725</v>
      </c>
      <c r="C12051" s="2" t="s">
        <v>7096</v>
      </c>
      <c r="D12051" s="2" t="s">
        <v>7097</v>
      </c>
      <c r="E12051" s="2">
        <v>1.93</v>
      </c>
      <c r="F12051" s="2">
        <v>1.93</v>
      </c>
      <c r="G12051" s="2">
        <f t="shared" si="385"/>
        <v>0</v>
      </c>
      <c r="H12051" s="9">
        <v>45261</v>
      </c>
      <c r="I12051" s="2" t="s">
        <v>5891</v>
      </c>
      <c r="J12051" s="2">
        <f t="shared" si="384"/>
        <v>0</v>
      </c>
    </row>
    <row r="12052" spans="1:10" x14ac:dyDescent="0.25">
      <c r="A12052" s="2" t="s">
        <v>3718</v>
      </c>
      <c r="B12052" s="2" t="s">
        <v>3725</v>
      </c>
      <c r="C12052" s="2" t="s">
        <v>8306</v>
      </c>
      <c r="D12052" s="2" t="s">
        <v>8307</v>
      </c>
      <c r="E12052" s="2">
        <v>120</v>
      </c>
      <c r="F12052" s="2">
        <v>120</v>
      </c>
      <c r="G12052" s="2">
        <f t="shared" si="385"/>
        <v>0</v>
      </c>
      <c r="H12052" s="9">
        <v>45261</v>
      </c>
      <c r="I12052" s="2" t="s">
        <v>5891</v>
      </c>
      <c r="J12052" s="2">
        <f t="shared" si="384"/>
        <v>0</v>
      </c>
    </row>
    <row r="12053" spans="1:10" x14ac:dyDescent="0.25">
      <c r="A12053" s="2" t="s">
        <v>3718</v>
      </c>
      <c r="B12053" s="2" t="s">
        <v>3725</v>
      </c>
      <c r="C12053" s="2" t="s">
        <v>3730</v>
      </c>
      <c r="D12053" s="2" t="s">
        <v>3731</v>
      </c>
      <c r="E12053" s="2">
        <v>0.7</v>
      </c>
      <c r="F12053" s="2">
        <v>0</v>
      </c>
      <c r="G12053" s="2">
        <f t="shared" si="385"/>
        <v>-0.7</v>
      </c>
      <c r="H12053" s="9">
        <v>45261</v>
      </c>
      <c r="I12053" s="2" t="s">
        <v>5891</v>
      </c>
      <c r="J12053" s="2">
        <f t="shared" si="384"/>
        <v>1</v>
      </c>
    </row>
    <row r="12054" spans="1:10" x14ac:dyDescent="0.25">
      <c r="A12054" s="2" t="s">
        <v>3718</v>
      </c>
      <c r="B12054" s="2" t="s">
        <v>3725</v>
      </c>
      <c r="C12054" s="2" t="s">
        <v>7098</v>
      </c>
      <c r="D12054" s="2" t="s">
        <v>7099</v>
      </c>
      <c r="E12054" s="2">
        <v>0.79</v>
      </c>
      <c r="F12054" s="2">
        <v>0</v>
      </c>
      <c r="G12054" s="2">
        <f t="shared" si="385"/>
        <v>-0.79</v>
      </c>
      <c r="H12054" s="9">
        <v>45261</v>
      </c>
      <c r="I12054" s="2" t="s">
        <v>5891</v>
      </c>
      <c r="J12054" s="2">
        <f t="shared" si="384"/>
        <v>1</v>
      </c>
    </row>
    <row r="12055" spans="1:10" x14ac:dyDescent="0.25">
      <c r="A12055" s="2" t="s">
        <v>3718</v>
      </c>
      <c r="B12055" s="2" t="s">
        <v>3725</v>
      </c>
      <c r="C12055" s="2" t="s">
        <v>7100</v>
      </c>
      <c r="D12055" s="2" t="s">
        <v>7101</v>
      </c>
      <c r="E12055" s="2">
        <v>15</v>
      </c>
      <c r="F12055" s="2">
        <v>15</v>
      </c>
      <c r="G12055" s="2">
        <f t="shared" si="385"/>
        <v>0</v>
      </c>
      <c r="H12055" s="9">
        <v>45261</v>
      </c>
      <c r="I12055" s="2" t="s">
        <v>5891</v>
      </c>
      <c r="J12055" s="2">
        <f t="shared" si="384"/>
        <v>0</v>
      </c>
    </row>
    <row r="12056" spans="1:10" x14ac:dyDescent="0.25">
      <c r="A12056" s="2" t="s">
        <v>3718</v>
      </c>
      <c r="B12056" s="2" t="s">
        <v>3725</v>
      </c>
      <c r="C12056" s="2" t="s">
        <v>3951</v>
      </c>
      <c r="D12056" s="2" t="s">
        <v>3952</v>
      </c>
      <c r="E12056" s="2">
        <v>1.02</v>
      </c>
      <c r="F12056" s="2">
        <v>0.38</v>
      </c>
      <c r="G12056" s="2">
        <f t="shared" si="385"/>
        <v>-0.64</v>
      </c>
      <c r="H12056" s="9">
        <v>45261</v>
      </c>
      <c r="I12056" s="2" t="s">
        <v>5891</v>
      </c>
      <c r="J12056" s="2">
        <f t="shared" si="384"/>
        <v>1</v>
      </c>
    </row>
    <row r="12057" spans="1:10" x14ac:dyDescent="0.25">
      <c r="A12057" s="2" t="s">
        <v>3718</v>
      </c>
      <c r="B12057" s="2" t="s">
        <v>3725</v>
      </c>
      <c r="C12057" s="2" t="s">
        <v>3951</v>
      </c>
      <c r="D12057" s="2" t="s">
        <v>3952</v>
      </c>
      <c r="E12057" s="2">
        <v>5.38</v>
      </c>
      <c r="F12057" s="2">
        <v>5.38</v>
      </c>
      <c r="G12057" s="2">
        <f t="shared" si="385"/>
        <v>0</v>
      </c>
      <c r="H12057" s="9">
        <v>45261</v>
      </c>
      <c r="I12057" s="2" t="s">
        <v>5891</v>
      </c>
      <c r="J12057" s="2">
        <f t="shared" si="384"/>
        <v>0</v>
      </c>
    </row>
    <row r="12058" spans="1:10" x14ac:dyDescent="0.25">
      <c r="A12058" s="2" t="s">
        <v>3718</v>
      </c>
      <c r="B12058" s="2" t="s">
        <v>3725</v>
      </c>
      <c r="C12058" s="2" t="s">
        <v>8308</v>
      </c>
      <c r="D12058" s="2" t="s">
        <v>8309</v>
      </c>
      <c r="E12058" s="2">
        <v>9.3000000000000007</v>
      </c>
      <c r="F12058" s="2">
        <v>9.3000000000000007</v>
      </c>
      <c r="G12058" s="2">
        <f t="shared" si="385"/>
        <v>0</v>
      </c>
      <c r="H12058" s="9">
        <v>45261</v>
      </c>
      <c r="I12058" s="2" t="s">
        <v>5891</v>
      </c>
      <c r="J12058" s="2">
        <f t="shared" si="384"/>
        <v>0</v>
      </c>
    </row>
    <row r="12059" spans="1:10" x14ac:dyDescent="0.25">
      <c r="A12059" s="2" t="s">
        <v>3718</v>
      </c>
      <c r="B12059" s="2" t="s">
        <v>3725</v>
      </c>
      <c r="C12059" s="2" t="s">
        <v>7102</v>
      </c>
      <c r="D12059" s="2" t="s">
        <v>7103</v>
      </c>
      <c r="E12059" s="2">
        <v>414</v>
      </c>
      <c r="F12059" s="2">
        <v>414</v>
      </c>
      <c r="G12059" s="2">
        <f t="shared" si="385"/>
        <v>0</v>
      </c>
      <c r="H12059" s="9">
        <v>45261</v>
      </c>
      <c r="I12059" s="2" t="s">
        <v>5891</v>
      </c>
      <c r="J12059" s="2">
        <f t="shared" si="384"/>
        <v>0</v>
      </c>
    </row>
    <row r="12060" spans="1:10" x14ac:dyDescent="0.25">
      <c r="A12060" s="2" t="s">
        <v>3718</v>
      </c>
      <c r="B12060" s="2" t="s">
        <v>3725</v>
      </c>
      <c r="C12060" s="2" t="s">
        <v>8310</v>
      </c>
      <c r="D12060" s="2" t="s">
        <v>8311</v>
      </c>
      <c r="E12060" s="2">
        <v>6</v>
      </c>
      <c r="F12060" s="2">
        <v>6</v>
      </c>
      <c r="G12060" s="2">
        <f t="shared" si="385"/>
        <v>0</v>
      </c>
      <c r="H12060" s="9">
        <v>45261</v>
      </c>
      <c r="I12060" s="2" t="s">
        <v>5891</v>
      </c>
      <c r="J12060" s="2">
        <f t="shared" si="384"/>
        <v>0</v>
      </c>
    </row>
    <row r="12061" spans="1:10" x14ac:dyDescent="0.25">
      <c r="A12061" s="2" t="s">
        <v>3718</v>
      </c>
      <c r="B12061" s="2" t="s">
        <v>3725</v>
      </c>
      <c r="C12061" s="2" t="s">
        <v>3953</v>
      </c>
      <c r="D12061" s="2" t="s">
        <v>3954</v>
      </c>
      <c r="E12061" s="2">
        <v>2</v>
      </c>
      <c r="F12061" s="2">
        <v>2</v>
      </c>
      <c r="G12061" s="2">
        <f t="shared" si="385"/>
        <v>0</v>
      </c>
      <c r="H12061" s="9">
        <v>45261</v>
      </c>
      <c r="I12061" s="2" t="s">
        <v>5891</v>
      </c>
      <c r="J12061" s="2">
        <f t="shared" si="384"/>
        <v>0</v>
      </c>
    </row>
    <row r="12062" spans="1:10" x14ac:dyDescent="0.25">
      <c r="A12062" s="2" t="s">
        <v>3718</v>
      </c>
      <c r="B12062" s="2" t="s">
        <v>3725</v>
      </c>
      <c r="C12062" s="2" t="s">
        <v>3953</v>
      </c>
      <c r="D12062" s="2" t="s">
        <v>3954</v>
      </c>
      <c r="E12062" s="2">
        <v>463.2</v>
      </c>
      <c r="F12062" s="2">
        <v>463.2</v>
      </c>
      <c r="G12062" s="2">
        <f t="shared" si="385"/>
        <v>0</v>
      </c>
      <c r="H12062" s="9">
        <v>45261</v>
      </c>
      <c r="I12062" s="2" t="s">
        <v>5891</v>
      </c>
      <c r="J12062" s="2">
        <f t="shared" si="384"/>
        <v>0</v>
      </c>
    </row>
    <row r="12063" spans="1:10" x14ac:dyDescent="0.25">
      <c r="A12063" s="2" t="s">
        <v>3718</v>
      </c>
      <c r="B12063" s="2" t="s">
        <v>3725</v>
      </c>
      <c r="C12063" s="2" t="s">
        <v>3953</v>
      </c>
      <c r="D12063" s="2" t="s">
        <v>3954</v>
      </c>
      <c r="E12063" s="2">
        <v>450</v>
      </c>
      <c r="F12063" s="2">
        <v>0</v>
      </c>
      <c r="G12063" s="2">
        <f t="shared" si="385"/>
        <v>-450</v>
      </c>
      <c r="H12063" s="9">
        <v>45261</v>
      </c>
      <c r="I12063" s="2" t="s">
        <v>5891</v>
      </c>
      <c r="J12063" s="2">
        <f t="shared" si="384"/>
        <v>1</v>
      </c>
    </row>
    <row r="12064" spans="1:10" x14ac:dyDescent="0.25">
      <c r="A12064" s="2" t="s">
        <v>3718</v>
      </c>
      <c r="B12064" s="2" t="s">
        <v>3725</v>
      </c>
      <c r="C12064" s="2" t="s">
        <v>3955</v>
      </c>
      <c r="D12064" s="2" t="s">
        <v>3956</v>
      </c>
      <c r="E12064" s="2">
        <v>6</v>
      </c>
      <c r="F12064" s="2">
        <v>6</v>
      </c>
      <c r="G12064" s="2">
        <f t="shared" si="385"/>
        <v>0</v>
      </c>
      <c r="H12064" s="9">
        <v>45261</v>
      </c>
      <c r="I12064" s="2" t="s">
        <v>5891</v>
      </c>
      <c r="J12064" s="2">
        <f t="shared" si="384"/>
        <v>0</v>
      </c>
    </row>
    <row r="12065" spans="1:10" x14ac:dyDescent="0.25">
      <c r="A12065" s="2" t="s">
        <v>3718</v>
      </c>
      <c r="B12065" s="2" t="s">
        <v>3725</v>
      </c>
      <c r="C12065" s="2" t="s">
        <v>3957</v>
      </c>
      <c r="D12065" s="2" t="s">
        <v>3958</v>
      </c>
      <c r="E12065" s="2">
        <v>18</v>
      </c>
      <c r="F12065" s="2">
        <v>18</v>
      </c>
      <c r="G12065" s="2">
        <f t="shared" si="385"/>
        <v>0</v>
      </c>
      <c r="H12065" s="9">
        <v>45261</v>
      </c>
      <c r="I12065" s="2" t="s">
        <v>5891</v>
      </c>
      <c r="J12065" s="2">
        <f t="shared" si="384"/>
        <v>0</v>
      </c>
    </row>
    <row r="12066" spans="1:10" x14ac:dyDescent="0.25">
      <c r="A12066" s="2" t="s">
        <v>3718</v>
      </c>
      <c r="B12066" s="2" t="s">
        <v>3725</v>
      </c>
      <c r="C12066" s="2" t="s">
        <v>3959</v>
      </c>
      <c r="D12066" s="2" t="s">
        <v>3960</v>
      </c>
      <c r="E12066" s="2">
        <v>132</v>
      </c>
      <c r="F12066" s="2">
        <v>132</v>
      </c>
      <c r="G12066" s="2">
        <f t="shared" si="385"/>
        <v>0</v>
      </c>
      <c r="H12066" s="9">
        <v>45261</v>
      </c>
      <c r="I12066" s="2" t="s">
        <v>5891</v>
      </c>
      <c r="J12066" s="2">
        <f t="shared" si="384"/>
        <v>0</v>
      </c>
    </row>
    <row r="12067" spans="1:10" x14ac:dyDescent="0.25">
      <c r="A12067" s="2" t="s">
        <v>3718</v>
      </c>
      <c r="B12067" s="2" t="s">
        <v>3725</v>
      </c>
      <c r="C12067" s="2" t="s">
        <v>3959</v>
      </c>
      <c r="D12067" s="2" t="s">
        <v>3960</v>
      </c>
      <c r="E12067" s="2">
        <v>54</v>
      </c>
      <c r="F12067" s="2">
        <v>48</v>
      </c>
      <c r="G12067" s="2">
        <f t="shared" si="385"/>
        <v>-6</v>
      </c>
      <c r="H12067" s="9">
        <v>45261</v>
      </c>
      <c r="I12067" s="2" t="s">
        <v>5891</v>
      </c>
      <c r="J12067" s="2">
        <f t="shared" si="384"/>
        <v>1</v>
      </c>
    </row>
    <row r="12068" spans="1:10" x14ac:dyDescent="0.25">
      <c r="A12068" s="2" t="s">
        <v>3718</v>
      </c>
      <c r="B12068" s="2" t="s">
        <v>3725</v>
      </c>
      <c r="C12068" s="2" t="s">
        <v>7106</v>
      </c>
      <c r="D12068" s="2" t="s">
        <v>7107</v>
      </c>
      <c r="E12068" s="2">
        <v>21</v>
      </c>
      <c r="F12068" s="2">
        <v>20.11</v>
      </c>
      <c r="G12068" s="2">
        <f t="shared" si="385"/>
        <v>-0.89000000000000057</v>
      </c>
      <c r="H12068" s="9">
        <v>45261</v>
      </c>
      <c r="I12068" s="2" t="s">
        <v>5891</v>
      </c>
      <c r="J12068" s="2">
        <f t="shared" si="384"/>
        <v>1</v>
      </c>
    </row>
    <row r="12069" spans="1:10" x14ac:dyDescent="0.25">
      <c r="A12069" s="2" t="s">
        <v>3718</v>
      </c>
      <c r="B12069" s="2" t="s">
        <v>3725</v>
      </c>
      <c r="C12069" s="2" t="s">
        <v>7108</v>
      </c>
      <c r="D12069" s="2" t="s">
        <v>7109</v>
      </c>
      <c r="E12069" s="2">
        <v>12</v>
      </c>
      <c r="F12069" s="2">
        <v>12</v>
      </c>
      <c r="G12069" s="2">
        <f t="shared" si="385"/>
        <v>0</v>
      </c>
      <c r="H12069" s="9">
        <v>45261</v>
      </c>
      <c r="I12069" s="2" t="s">
        <v>5891</v>
      </c>
      <c r="J12069" s="2">
        <f t="shared" si="384"/>
        <v>0</v>
      </c>
    </row>
    <row r="12070" spans="1:10" x14ac:dyDescent="0.25">
      <c r="A12070" s="2" t="s">
        <v>3718</v>
      </c>
      <c r="B12070" s="2" t="s">
        <v>3961</v>
      </c>
      <c r="C12070" s="2" t="s">
        <v>7110</v>
      </c>
      <c r="D12070" s="2" t="s">
        <v>7111</v>
      </c>
      <c r="E12070" s="2">
        <v>3.6</v>
      </c>
      <c r="F12070" s="2">
        <v>4.13</v>
      </c>
      <c r="G12070" s="2">
        <f t="shared" si="385"/>
        <v>0.5299999999999998</v>
      </c>
      <c r="H12070" s="9">
        <v>45261</v>
      </c>
      <c r="I12070" s="2" t="s">
        <v>5891</v>
      </c>
      <c r="J12070" s="2">
        <f t="shared" si="384"/>
        <v>1</v>
      </c>
    </row>
    <row r="12071" spans="1:10" x14ac:dyDescent="0.25">
      <c r="A12071" s="2" t="s">
        <v>3718</v>
      </c>
      <c r="B12071" s="2" t="s">
        <v>3961</v>
      </c>
      <c r="C12071" s="2" t="s">
        <v>3962</v>
      </c>
      <c r="D12071" s="2" t="s">
        <v>9173</v>
      </c>
      <c r="E12071" s="2">
        <v>5.2</v>
      </c>
      <c r="F12071" s="2">
        <v>5.2</v>
      </c>
      <c r="G12071" s="2">
        <f t="shared" si="385"/>
        <v>0</v>
      </c>
      <c r="H12071" s="9">
        <v>45261</v>
      </c>
      <c r="I12071" s="2" t="s">
        <v>5891</v>
      </c>
      <c r="J12071" s="2">
        <f t="shared" si="384"/>
        <v>0</v>
      </c>
    </row>
    <row r="12072" spans="1:10" x14ac:dyDescent="0.25">
      <c r="A12072" s="2" t="s">
        <v>3718</v>
      </c>
      <c r="B12072" s="2" t="s">
        <v>3961</v>
      </c>
      <c r="C12072" s="2" t="s">
        <v>3964</v>
      </c>
      <c r="D12072" s="2" t="s">
        <v>3965</v>
      </c>
      <c r="E12072" s="2">
        <v>0.89</v>
      </c>
      <c r="F12072" s="2">
        <v>0.89</v>
      </c>
      <c r="G12072" s="2">
        <f t="shared" si="385"/>
        <v>0</v>
      </c>
      <c r="H12072" s="9">
        <v>45261</v>
      </c>
      <c r="I12072" s="2" t="s">
        <v>5891</v>
      </c>
      <c r="J12072" s="2">
        <f t="shared" si="384"/>
        <v>0</v>
      </c>
    </row>
    <row r="12073" spans="1:10" x14ac:dyDescent="0.25">
      <c r="A12073" s="2" t="s">
        <v>3718</v>
      </c>
      <c r="B12073" s="2" t="s">
        <v>3961</v>
      </c>
      <c r="C12073" s="2" t="s">
        <v>3964</v>
      </c>
      <c r="D12073" s="2" t="s">
        <v>3965</v>
      </c>
      <c r="E12073" s="2">
        <v>4.08</v>
      </c>
      <c r="F12073" s="2">
        <v>4.08</v>
      </c>
      <c r="G12073" s="2">
        <f t="shared" si="385"/>
        <v>0</v>
      </c>
      <c r="H12073" s="9">
        <v>45261</v>
      </c>
      <c r="I12073" s="2" t="s">
        <v>5891</v>
      </c>
      <c r="J12073" s="2">
        <f t="shared" si="384"/>
        <v>0</v>
      </c>
    </row>
    <row r="12074" spans="1:10" x14ac:dyDescent="0.25">
      <c r="A12074" s="2" t="s">
        <v>3718</v>
      </c>
      <c r="B12074" s="2" t="s">
        <v>3961</v>
      </c>
      <c r="C12074" s="2" t="s">
        <v>3966</v>
      </c>
      <c r="D12074" s="2" t="s">
        <v>3967</v>
      </c>
      <c r="E12074" s="2">
        <v>6.73</v>
      </c>
      <c r="F12074" s="2">
        <v>6.37</v>
      </c>
      <c r="G12074" s="2">
        <f t="shared" si="385"/>
        <v>-0.36000000000000032</v>
      </c>
      <c r="H12074" s="9">
        <v>45261</v>
      </c>
      <c r="I12074" s="2" t="s">
        <v>5891</v>
      </c>
      <c r="J12074" s="2">
        <f t="shared" si="384"/>
        <v>1</v>
      </c>
    </row>
    <row r="12075" spans="1:10" x14ac:dyDescent="0.25">
      <c r="A12075" s="2" t="s">
        <v>3718</v>
      </c>
      <c r="B12075" s="2" t="s">
        <v>3961</v>
      </c>
      <c r="C12075" s="2" t="s">
        <v>7112</v>
      </c>
      <c r="D12075" s="2" t="s">
        <v>7113</v>
      </c>
      <c r="E12075" s="2">
        <v>26.2</v>
      </c>
      <c r="F12075" s="2">
        <v>26.2</v>
      </c>
      <c r="G12075" s="2">
        <f t="shared" si="385"/>
        <v>0</v>
      </c>
      <c r="H12075" s="9">
        <v>45261</v>
      </c>
      <c r="I12075" s="2" t="s">
        <v>5891</v>
      </c>
      <c r="J12075" s="2">
        <f t="shared" si="384"/>
        <v>0</v>
      </c>
    </row>
    <row r="12076" spans="1:10" x14ac:dyDescent="0.25">
      <c r="A12076" s="2" t="s">
        <v>3718</v>
      </c>
      <c r="B12076" s="2" t="s">
        <v>3961</v>
      </c>
      <c r="C12076" s="2" t="s">
        <v>7114</v>
      </c>
      <c r="D12076" s="2" t="s">
        <v>7115</v>
      </c>
      <c r="E12076" s="2">
        <v>9.57</v>
      </c>
      <c r="F12076" s="2">
        <v>9.57</v>
      </c>
      <c r="G12076" s="2">
        <f t="shared" si="385"/>
        <v>0</v>
      </c>
      <c r="H12076" s="9">
        <v>45261</v>
      </c>
      <c r="I12076" s="2" t="s">
        <v>5891</v>
      </c>
      <c r="J12076" s="2">
        <f t="shared" si="384"/>
        <v>0</v>
      </c>
    </row>
    <row r="12077" spans="1:10" x14ac:dyDescent="0.25">
      <c r="A12077" s="2" t="s">
        <v>3718</v>
      </c>
      <c r="B12077" s="2" t="s">
        <v>3961</v>
      </c>
      <c r="C12077" s="2" t="s">
        <v>3968</v>
      </c>
      <c r="D12077" s="2" t="s">
        <v>3969</v>
      </c>
      <c r="E12077" s="2">
        <v>5.8</v>
      </c>
      <c r="F12077" s="2">
        <v>5.8</v>
      </c>
      <c r="G12077" s="2">
        <f t="shared" si="385"/>
        <v>0</v>
      </c>
      <c r="H12077" s="9">
        <v>45261</v>
      </c>
      <c r="I12077" s="2" t="s">
        <v>5891</v>
      </c>
      <c r="J12077" s="2">
        <f t="shared" si="384"/>
        <v>0</v>
      </c>
    </row>
    <row r="12078" spans="1:10" x14ac:dyDescent="0.25">
      <c r="A12078" s="2" t="s">
        <v>3718</v>
      </c>
      <c r="B12078" s="2" t="s">
        <v>3961</v>
      </c>
      <c r="C12078" s="2" t="s">
        <v>7116</v>
      </c>
      <c r="D12078" s="2" t="s">
        <v>7117</v>
      </c>
      <c r="E12078" s="2">
        <v>2.62</v>
      </c>
      <c r="F12078" s="2">
        <v>0</v>
      </c>
      <c r="G12078" s="2">
        <f t="shared" si="385"/>
        <v>-2.62</v>
      </c>
      <c r="H12078" s="9">
        <v>45261</v>
      </c>
      <c r="I12078" s="2" t="s">
        <v>5891</v>
      </c>
      <c r="J12078" s="2">
        <f t="shared" si="384"/>
        <v>1</v>
      </c>
    </row>
    <row r="12079" spans="1:10" x14ac:dyDescent="0.25">
      <c r="A12079" s="2" t="s">
        <v>3718</v>
      </c>
      <c r="B12079" s="2" t="s">
        <v>3748</v>
      </c>
      <c r="C12079" s="2" t="s">
        <v>7142</v>
      </c>
      <c r="D12079" s="2" t="s">
        <v>7143</v>
      </c>
      <c r="E12079" s="2">
        <v>3.15</v>
      </c>
      <c r="F12079" s="2">
        <v>3.15</v>
      </c>
      <c r="G12079" s="2">
        <f t="shared" si="385"/>
        <v>0</v>
      </c>
      <c r="H12079" s="9">
        <v>45261</v>
      </c>
      <c r="I12079" s="2" t="s">
        <v>5891</v>
      </c>
      <c r="J12079" s="2">
        <f t="shared" ref="J12079:J12142" si="386">IF(G12079=0,0,1)</f>
        <v>0</v>
      </c>
    </row>
    <row r="12080" spans="1:10" x14ac:dyDescent="0.25">
      <c r="A12080" s="2" t="s">
        <v>3718</v>
      </c>
      <c r="B12080" s="2" t="s">
        <v>3748</v>
      </c>
      <c r="C12080" s="2" t="s">
        <v>7144</v>
      </c>
      <c r="D12080" s="2" t="s">
        <v>7145</v>
      </c>
      <c r="E12080" s="2">
        <v>2</v>
      </c>
      <c r="F12080" s="2">
        <v>2</v>
      </c>
      <c r="G12080" s="2">
        <f t="shared" si="385"/>
        <v>0</v>
      </c>
      <c r="H12080" s="9">
        <v>45261</v>
      </c>
      <c r="I12080" s="2" t="s">
        <v>5891</v>
      </c>
      <c r="J12080" s="2">
        <f t="shared" si="386"/>
        <v>0</v>
      </c>
    </row>
    <row r="12081" spans="1:10" x14ac:dyDescent="0.25">
      <c r="A12081" s="2" t="s">
        <v>3718</v>
      </c>
      <c r="B12081" s="2" t="s">
        <v>3748</v>
      </c>
      <c r="C12081" s="2" t="s">
        <v>3983</v>
      </c>
      <c r="D12081" s="2" t="s">
        <v>3984</v>
      </c>
      <c r="E12081" s="2">
        <v>14.13</v>
      </c>
      <c r="F12081" s="2">
        <v>10.34</v>
      </c>
      <c r="G12081" s="2">
        <f t="shared" si="385"/>
        <v>-3.7900000000000009</v>
      </c>
      <c r="H12081" s="9">
        <v>45261</v>
      </c>
      <c r="I12081" s="2" t="s">
        <v>5891</v>
      </c>
      <c r="J12081" s="2">
        <f t="shared" si="386"/>
        <v>1</v>
      </c>
    </row>
    <row r="12082" spans="1:10" x14ac:dyDescent="0.25">
      <c r="A12082" s="2" t="s">
        <v>3718</v>
      </c>
      <c r="B12082" s="2" t="s">
        <v>3748</v>
      </c>
      <c r="C12082" s="2" t="s">
        <v>3985</v>
      </c>
      <c r="D12082" s="2" t="s">
        <v>3986</v>
      </c>
      <c r="E12082" s="2">
        <v>8.8000000000000007</v>
      </c>
      <c r="F12082" s="2">
        <v>8.8000000000000007</v>
      </c>
      <c r="G12082" s="2">
        <f t="shared" si="385"/>
        <v>0</v>
      </c>
      <c r="H12082" s="9">
        <v>45261</v>
      </c>
      <c r="I12082" s="2" t="s">
        <v>5891</v>
      </c>
      <c r="J12082" s="2">
        <f t="shared" si="386"/>
        <v>0</v>
      </c>
    </row>
    <row r="12083" spans="1:10" x14ac:dyDescent="0.25">
      <c r="A12083" s="2" t="s">
        <v>3718</v>
      </c>
      <c r="B12083" s="2" t="s">
        <v>3748</v>
      </c>
      <c r="C12083" s="2" t="s">
        <v>3987</v>
      </c>
      <c r="D12083" s="2" t="s">
        <v>3988</v>
      </c>
      <c r="E12083" s="2">
        <v>1.21</v>
      </c>
      <c r="F12083" s="2">
        <v>1.21</v>
      </c>
      <c r="G12083" s="2">
        <f t="shared" si="385"/>
        <v>0</v>
      </c>
      <c r="H12083" s="9">
        <v>45261</v>
      </c>
      <c r="I12083" s="2" t="s">
        <v>5891</v>
      </c>
      <c r="J12083" s="2">
        <f t="shared" si="386"/>
        <v>0</v>
      </c>
    </row>
    <row r="12084" spans="1:10" x14ac:dyDescent="0.25">
      <c r="A12084" s="2" t="s">
        <v>3718</v>
      </c>
      <c r="B12084" s="2" t="s">
        <v>3748</v>
      </c>
      <c r="C12084" s="2" t="s">
        <v>3987</v>
      </c>
      <c r="D12084" s="2" t="s">
        <v>3988</v>
      </c>
      <c r="E12084" s="2">
        <v>7.29</v>
      </c>
      <c r="F12084" s="2">
        <v>7.29</v>
      </c>
      <c r="G12084" s="2">
        <f t="shared" si="385"/>
        <v>0</v>
      </c>
      <c r="H12084" s="9">
        <v>45261</v>
      </c>
      <c r="I12084" s="2" t="s">
        <v>5891</v>
      </c>
      <c r="J12084" s="2">
        <f t="shared" si="386"/>
        <v>0</v>
      </c>
    </row>
    <row r="12085" spans="1:10" x14ac:dyDescent="0.25">
      <c r="A12085" s="2" t="s">
        <v>3718</v>
      </c>
      <c r="B12085" s="2" t="s">
        <v>3748</v>
      </c>
      <c r="C12085" s="2" t="s">
        <v>3989</v>
      </c>
      <c r="D12085" s="2" t="s">
        <v>3990</v>
      </c>
      <c r="E12085" s="2">
        <v>4.26</v>
      </c>
      <c r="F12085" s="2">
        <v>4.9000000000000004</v>
      </c>
      <c r="G12085" s="2">
        <f t="shared" si="385"/>
        <v>0.64000000000000057</v>
      </c>
      <c r="H12085" s="9">
        <v>45261</v>
      </c>
      <c r="I12085" s="2" t="s">
        <v>5891</v>
      </c>
      <c r="J12085" s="2">
        <f t="shared" si="386"/>
        <v>1</v>
      </c>
    </row>
    <row r="12086" spans="1:10" x14ac:dyDescent="0.25">
      <c r="A12086" s="2" t="s">
        <v>3718</v>
      </c>
      <c r="B12086" s="2" t="s">
        <v>3748</v>
      </c>
      <c r="C12086" s="2" t="s">
        <v>3989</v>
      </c>
      <c r="D12086" s="2" t="s">
        <v>3990</v>
      </c>
      <c r="E12086" s="2">
        <v>0.15</v>
      </c>
      <c r="F12086" s="2">
        <v>0.15</v>
      </c>
      <c r="G12086" s="2">
        <f t="shared" si="385"/>
        <v>0</v>
      </c>
      <c r="H12086" s="9">
        <v>45261</v>
      </c>
      <c r="I12086" s="2" t="s">
        <v>5891</v>
      </c>
      <c r="J12086" s="2">
        <f t="shared" si="386"/>
        <v>0</v>
      </c>
    </row>
    <row r="12087" spans="1:10" x14ac:dyDescent="0.25">
      <c r="A12087" s="2" t="s">
        <v>3718</v>
      </c>
      <c r="B12087" s="2" t="s">
        <v>3748</v>
      </c>
      <c r="C12087" s="2" t="s">
        <v>3991</v>
      </c>
      <c r="D12087" s="2" t="s">
        <v>3992</v>
      </c>
      <c r="E12087" s="2">
        <v>5.49</v>
      </c>
      <c r="F12087" s="2">
        <v>5.4</v>
      </c>
      <c r="G12087" s="2">
        <f t="shared" si="385"/>
        <v>-8.9999999999999858E-2</v>
      </c>
      <c r="H12087" s="9">
        <v>45261</v>
      </c>
      <c r="I12087" s="2" t="s">
        <v>5891</v>
      </c>
      <c r="J12087" s="2">
        <f t="shared" si="386"/>
        <v>1</v>
      </c>
    </row>
    <row r="12088" spans="1:10" x14ac:dyDescent="0.25">
      <c r="A12088" s="2" t="s">
        <v>3718</v>
      </c>
      <c r="B12088" s="2" t="s">
        <v>3748</v>
      </c>
      <c r="C12088" s="2" t="s">
        <v>4076</v>
      </c>
      <c r="D12088" s="2" t="s">
        <v>4077</v>
      </c>
      <c r="E12088" s="2">
        <v>4</v>
      </c>
      <c r="F12088" s="2">
        <v>4.12</v>
      </c>
      <c r="G12088" s="2">
        <f t="shared" si="385"/>
        <v>0.12000000000000011</v>
      </c>
      <c r="H12088" s="9">
        <v>45261</v>
      </c>
      <c r="I12088" s="2" t="s">
        <v>5891</v>
      </c>
      <c r="J12088" s="2">
        <f t="shared" si="386"/>
        <v>1</v>
      </c>
    </row>
    <row r="12089" spans="1:10" x14ac:dyDescent="0.25">
      <c r="A12089" s="2" t="s">
        <v>3718</v>
      </c>
      <c r="B12089" s="2" t="s">
        <v>3748</v>
      </c>
      <c r="C12089" s="2" t="s">
        <v>3749</v>
      </c>
      <c r="D12089" s="2" t="s">
        <v>3750</v>
      </c>
      <c r="E12089" s="2">
        <v>10.9</v>
      </c>
      <c r="F12089" s="2">
        <v>10.9</v>
      </c>
      <c r="G12089" s="2">
        <f t="shared" si="385"/>
        <v>0</v>
      </c>
      <c r="H12089" s="9">
        <v>45261</v>
      </c>
      <c r="I12089" s="2" t="s">
        <v>5891</v>
      </c>
      <c r="J12089" s="2">
        <f t="shared" si="386"/>
        <v>0</v>
      </c>
    </row>
    <row r="12090" spans="1:10" x14ac:dyDescent="0.25">
      <c r="A12090" s="2" t="s">
        <v>3718</v>
      </c>
      <c r="B12090" s="2" t="s">
        <v>3748</v>
      </c>
      <c r="C12090" s="2" t="s">
        <v>4078</v>
      </c>
      <c r="D12090" s="2" t="s">
        <v>4079</v>
      </c>
      <c r="E12090" s="2">
        <v>0.12</v>
      </c>
      <c r="F12090" s="2">
        <v>0.12</v>
      </c>
      <c r="G12090" s="2">
        <f t="shared" si="385"/>
        <v>0</v>
      </c>
      <c r="H12090" s="9">
        <v>45261</v>
      </c>
      <c r="I12090" s="2" t="s">
        <v>5891</v>
      </c>
      <c r="J12090" s="2">
        <f t="shared" si="386"/>
        <v>0</v>
      </c>
    </row>
    <row r="12091" spans="1:10" x14ac:dyDescent="0.25">
      <c r="A12091" s="2" t="s">
        <v>3718</v>
      </c>
      <c r="B12091" s="2" t="s">
        <v>3748</v>
      </c>
      <c r="C12091" s="2" t="s">
        <v>7146</v>
      </c>
      <c r="D12091" s="2" t="s">
        <v>7147</v>
      </c>
      <c r="E12091" s="2">
        <v>3.06</v>
      </c>
      <c r="F12091" s="2">
        <v>3.06</v>
      </c>
      <c r="G12091" s="2">
        <f t="shared" si="385"/>
        <v>0</v>
      </c>
      <c r="H12091" s="9">
        <v>45261</v>
      </c>
      <c r="I12091" s="2" t="s">
        <v>5891</v>
      </c>
      <c r="J12091" s="2">
        <f t="shared" si="386"/>
        <v>0</v>
      </c>
    </row>
    <row r="12092" spans="1:10" x14ac:dyDescent="0.25">
      <c r="A12092" s="2" t="s">
        <v>3718</v>
      </c>
      <c r="B12092" s="2" t="s">
        <v>3748</v>
      </c>
      <c r="C12092" s="2" t="s">
        <v>7150</v>
      </c>
      <c r="D12092" s="2" t="s">
        <v>7151</v>
      </c>
      <c r="E12092" s="2">
        <v>5.19</v>
      </c>
      <c r="F12092" s="2">
        <v>5.3</v>
      </c>
      <c r="G12092" s="2">
        <f t="shared" si="385"/>
        <v>0.10999999999999943</v>
      </c>
      <c r="H12092" s="9">
        <v>45261</v>
      </c>
      <c r="I12092" s="2" t="s">
        <v>5891</v>
      </c>
      <c r="J12092" s="2">
        <f t="shared" si="386"/>
        <v>1</v>
      </c>
    </row>
    <row r="12093" spans="1:10" x14ac:dyDescent="0.25">
      <c r="A12093" s="2" t="s">
        <v>3718</v>
      </c>
      <c r="B12093" s="2" t="s">
        <v>3748</v>
      </c>
      <c r="C12093" s="2" t="s">
        <v>3995</v>
      </c>
      <c r="D12093" s="2" t="s">
        <v>3996</v>
      </c>
      <c r="E12093" s="2">
        <v>0.33</v>
      </c>
      <c r="F12093" s="2">
        <v>0.33</v>
      </c>
      <c r="G12093" s="2">
        <f t="shared" si="385"/>
        <v>0</v>
      </c>
      <c r="H12093" s="9">
        <v>45261</v>
      </c>
      <c r="I12093" s="2" t="s">
        <v>5891</v>
      </c>
      <c r="J12093" s="2">
        <f t="shared" si="386"/>
        <v>0</v>
      </c>
    </row>
    <row r="12094" spans="1:10" x14ac:dyDescent="0.25">
      <c r="A12094" s="2" t="s">
        <v>3718</v>
      </c>
      <c r="B12094" s="2" t="s">
        <v>3748</v>
      </c>
      <c r="C12094" s="2" t="s">
        <v>3997</v>
      </c>
      <c r="D12094" s="2" t="s">
        <v>3998</v>
      </c>
      <c r="E12094" s="2">
        <v>1.48</v>
      </c>
      <c r="F12094" s="2">
        <v>1.48</v>
      </c>
      <c r="G12094" s="2">
        <f t="shared" si="385"/>
        <v>0</v>
      </c>
      <c r="H12094" s="9">
        <v>45261</v>
      </c>
      <c r="I12094" s="2" t="s">
        <v>5891</v>
      </c>
      <c r="J12094" s="2">
        <f t="shared" si="386"/>
        <v>0</v>
      </c>
    </row>
    <row r="12095" spans="1:10" x14ac:dyDescent="0.25">
      <c r="A12095" s="2" t="s">
        <v>3718</v>
      </c>
      <c r="B12095" s="2" t="s">
        <v>3748</v>
      </c>
      <c r="C12095" s="2" t="s">
        <v>9174</v>
      </c>
      <c r="D12095" s="2" t="s">
        <v>9175</v>
      </c>
      <c r="E12095" s="2">
        <v>3.8</v>
      </c>
      <c r="F12095" s="2">
        <v>1.6</v>
      </c>
      <c r="G12095" s="2">
        <f t="shared" si="385"/>
        <v>-2.1999999999999997</v>
      </c>
      <c r="H12095" s="9">
        <v>45261</v>
      </c>
      <c r="I12095" s="2" t="s">
        <v>5891</v>
      </c>
      <c r="J12095" s="2">
        <f t="shared" si="386"/>
        <v>1</v>
      </c>
    </row>
    <row r="12096" spans="1:10" x14ac:dyDescent="0.25">
      <c r="A12096" s="2" t="s">
        <v>3718</v>
      </c>
      <c r="B12096" s="2" t="s">
        <v>3748</v>
      </c>
      <c r="C12096" s="2" t="s">
        <v>3999</v>
      </c>
      <c r="D12096" s="2" t="s">
        <v>4000</v>
      </c>
      <c r="E12096" s="2">
        <v>1.1000000000000001</v>
      </c>
      <c r="F12096" s="2">
        <v>1.1000000000000001</v>
      </c>
      <c r="G12096" s="2">
        <f t="shared" si="385"/>
        <v>0</v>
      </c>
      <c r="H12096" s="9">
        <v>45261</v>
      </c>
      <c r="I12096" s="2" t="s">
        <v>5891</v>
      </c>
      <c r="J12096" s="2">
        <f t="shared" si="386"/>
        <v>0</v>
      </c>
    </row>
    <row r="12097" spans="1:10" x14ac:dyDescent="0.25">
      <c r="A12097" s="2" t="s">
        <v>3718</v>
      </c>
      <c r="B12097" s="2" t="s">
        <v>3748</v>
      </c>
      <c r="C12097" s="2" t="s">
        <v>3999</v>
      </c>
      <c r="D12097" s="2" t="s">
        <v>4000</v>
      </c>
      <c r="E12097" s="2">
        <v>16.3</v>
      </c>
      <c r="F12097" s="2">
        <v>16.299999999999997</v>
      </c>
      <c r="G12097" s="2">
        <f t="shared" si="385"/>
        <v>0</v>
      </c>
      <c r="H12097" s="9">
        <v>45261</v>
      </c>
      <c r="I12097" s="2" t="s">
        <v>5891</v>
      </c>
      <c r="J12097" s="2">
        <f t="shared" si="386"/>
        <v>0</v>
      </c>
    </row>
    <row r="12098" spans="1:10" x14ac:dyDescent="0.25">
      <c r="A12098" s="2" t="s">
        <v>3718</v>
      </c>
      <c r="B12098" s="2" t="s">
        <v>3748</v>
      </c>
      <c r="C12098" s="2" t="s">
        <v>4001</v>
      </c>
      <c r="D12098" s="2" t="s">
        <v>4002</v>
      </c>
      <c r="E12098" s="2">
        <v>0.14000000000000001</v>
      </c>
      <c r="F12098" s="2">
        <v>0</v>
      </c>
      <c r="G12098" s="2">
        <f t="shared" si="385"/>
        <v>-0.14000000000000001</v>
      </c>
      <c r="H12098" s="9">
        <v>45261</v>
      </c>
      <c r="I12098" s="2" t="s">
        <v>5891</v>
      </c>
      <c r="J12098" s="2">
        <f t="shared" si="386"/>
        <v>1</v>
      </c>
    </row>
    <row r="12099" spans="1:10" x14ac:dyDescent="0.25">
      <c r="A12099" s="2" t="s">
        <v>3718</v>
      </c>
      <c r="B12099" s="2" t="s">
        <v>3748</v>
      </c>
      <c r="C12099" s="2" t="s">
        <v>4003</v>
      </c>
      <c r="D12099" s="2" t="s">
        <v>4004</v>
      </c>
      <c r="E12099" s="2">
        <v>17.95</v>
      </c>
      <c r="F12099" s="2">
        <v>17.05</v>
      </c>
      <c r="G12099" s="2">
        <f t="shared" si="385"/>
        <v>-0.89999999999999858</v>
      </c>
      <c r="H12099" s="9">
        <v>45261</v>
      </c>
      <c r="I12099" s="2" t="s">
        <v>5891</v>
      </c>
      <c r="J12099" s="2">
        <f t="shared" si="386"/>
        <v>1</v>
      </c>
    </row>
    <row r="12100" spans="1:10" x14ac:dyDescent="0.25">
      <c r="A12100" s="2" t="s">
        <v>3718</v>
      </c>
      <c r="B12100" s="2" t="s">
        <v>3748</v>
      </c>
      <c r="C12100" s="2" t="s">
        <v>4005</v>
      </c>
      <c r="D12100" s="2" t="s">
        <v>4006</v>
      </c>
      <c r="E12100" s="2">
        <v>0.8</v>
      </c>
      <c r="F12100" s="2">
        <v>0.8</v>
      </c>
      <c r="G12100" s="2">
        <f t="shared" si="385"/>
        <v>0</v>
      </c>
      <c r="H12100" s="9">
        <v>45261</v>
      </c>
      <c r="I12100" s="2" t="s">
        <v>5891</v>
      </c>
      <c r="J12100" s="2">
        <f t="shared" si="386"/>
        <v>0</v>
      </c>
    </row>
    <row r="12101" spans="1:10" x14ac:dyDescent="0.25">
      <c r="A12101" s="2" t="s">
        <v>3718</v>
      </c>
      <c r="B12101" s="2" t="s">
        <v>3748</v>
      </c>
      <c r="C12101" s="2" t="s">
        <v>4005</v>
      </c>
      <c r="D12101" s="2" t="s">
        <v>4006</v>
      </c>
      <c r="E12101" s="2">
        <v>2.39</v>
      </c>
      <c r="F12101" s="2">
        <v>2.3899999999999997</v>
      </c>
      <c r="G12101" s="2">
        <f t="shared" si="385"/>
        <v>0</v>
      </c>
      <c r="H12101" s="9">
        <v>45261</v>
      </c>
      <c r="I12101" s="2" t="s">
        <v>5891</v>
      </c>
      <c r="J12101" s="2">
        <f t="shared" si="386"/>
        <v>0</v>
      </c>
    </row>
    <row r="12102" spans="1:10" x14ac:dyDescent="0.25">
      <c r="A12102" s="2" t="s">
        <v>3718</v>
      </c>
      <c r="B12102" s="2" t="s">
        <v>3748</v>
      </c>
      <c r="C12102" s="2" t="s">
        <v>4007</v>
      </c>
      <c r="D12102" s="2" t="s">
        <v>4008</v>
      </c>
      <c r="E12102" s="2">
        <v>0.57999999999999996</v>
      </c>
      <c r="F12102" s="2">
        <v>1.43</v>
      </c>
      <c r="G12102" s="2">
        <f t="shared" si="385"/>
        <v>0.85</v>
      </c>
      <c r="H12102" s="9">
        <v>45261</v>
      </c>
      <c r="I12102" s="2" t="s">
        <v>5891</v>
      </c>
      <c r="J12102" s="2">
        <f t="shared" si="386"/>
        <v>1</v>
      </c>
    </row>
    <row r="12103" spans="1:10" x14ac:dyDescent="0.25">
      <c r="A12103" s="2" t="s">
        <v>3718</v>
      </c>
      <c r="B12103" s="2" t="s">
        <v>3748</v>
      </c>
      <c r="C12103" s="2" t="s">
        <v>4007</v>
      </c>
      <c r="D12103" s="2" t="s">
        <v>4008</v>
      </c>
      <c r="E12103" s="2">
        <v>5.42</v>
      </c>
      <c r="F12103" s="2">
        <v>5.42</v>
      </c>
      <c r="G12103" s="2">
        <f t="shared" si="385"/>
        <v>0</v>
      </c>
      <c r="H12103" s="9">
        <v>45261</v>
      </c>
      <c r="I12103" s="2" t="s">
        <v>5891</v>
      </c>
      <c r="J12103" s="2">
        <f t="shared" si="386"/>
        <v>0</v>
      </c>
    </row>
    <row r="12104" spans="1:10" x14ac:dyDescent="0.25">
      <c r="A12104" s="2" t="s">
        <v>3718</v>
      </c>
      <c r="B12104" s="2" t="s">
        <v>3748</v>
      </c>
      <c r="C12104" s="2" t="s">
        <v>4009</v>
      </c>
      <c r="D12104" s="2" t="s">
        <v>4010</v>
      </c>
      <c r="E12104" s="2">
        <v>3.43</v>
      </c>
      <c r="F12104" s="2">
        <v>3.61</v>
      </c>
      <c r="G12104" s="2">
        <f t="shared" si="385"/>
        <v>0.17999999999999972</v>
      </c>
      <c r="H12104" s="9">
        <v>45261</v>
      </c>
      <c r="I12104" s="2" t="s">
        <v>5891</v>
      </c>
      <c r="J12104" s="2">
        <f t="shared" si="386"/>
        <v>1</v>
      </c>
    </row>
    <row r="12105" spans="1:10" x14ac:dyDescent="0.25">
      <c r="A12105" s="2" t="s">
        <v>3718</v>
      </c>
      <c r="B12105" s="2" t="s">
        <v>3748</v>
      </c>
      <c r="C12105" s="2" t="s">
        <v>4009</v>
      </c>
      <c r="D12105" s="2" t="s">
        <v>4010</v>
      </c>
      <c r="E12105" s="2">
        <v>5.35</v>
      </c>
      <c r="F12105" s="2">
        <v>5.35</v>
      </c>
      <c r="G12105" s="2">
        <f t="shared" ref="G12105:G12168" si="387">F12105-E12105</f>
        <v>0</v>
      </c>
      <c r="H12105" s="9">
        <v>45261</v>
      </c>
      <c r="I12105" s="2" t="s">
        <v>5891</v>
      </c>
      <c r="J12105" s="2">
        <f t="shared" si="386"/>
        <v>0</v>
      </c>
    </row>
    <row r="12106" spans="1:10" x14ac:dyDescent="0.25">
      <c r="A12106" s="2" t="s">
        <v>3718</v>
      </c>
      <c r="B12106" s="2" t="s">
        <v>3748</v>
      </c>
      <c r="C12106" s="2" t="s">
        <v>4011</v>
      </c>
      <c r="D12106" s="2" t="s">
        <v>4012</v>
      </c>
      <c r="E12106" s="2">
        <v>1.2</v>
      </c>
      <c r="F12106" s="2">
        <v>1.2</v>
      </c>
      <c r="G12106" s="2">
        <f t="shared" si="387"/>
        <v>0</v>
      </c>
      <c r="H12106" s="9">
        <v>45261</v>
      </c>
      <c r="I12106" s="2" t="s">
        <v>5891</v>
      </c>
      <c r="J12106" s="2">
        <f t="shared" si="386"/>
        <v>0</v>
      </c>
    </row>
    <row r="12107" spans="1:10" x14ac:dyDescent="0.25">
      <c r="A12107" s="2" t="s">
        <v>3718</v>
      </c>
      <c r="B12107" s="2" t="s">
        <v>3748</v>
      </c>
      <c r="C12107" s="2" t="s">
        <v>4011</v>
      </c>
      <c r="D12107" s="2" t="s">
        <v>4012</v>
      </c>
      <c r="E12107" s="2">
        <v>0.6</v>
      </c>
      <c r="F12107" s="2">
        <v>6.29</v>
      </c>
      <c r="G12107" s="2">
        <f t="shared" si="387"/>
        <v>5.69</v>
      </c>
      <c r="H12107" s="9">
        <v>45261</v>
      </c>
      <c r="I12107" s="2" t="s">
        <v>5891</v>
      </c>
      <c r="J12107" s="2">
        <f t="shared" si="386"/>
        <v>1</v>
      </c>
    </row>
    <row r="12108" spans="1:10" x14ac:dyDescent="0.25">
      <c r="A12108" s="2" t="s">
        <v>3718</v>
      </c>
      <c r="B12108" s="2" t="s">
        <v>3748</v>
      </c>
      <c r="C12108" s="2" t="s">
        <v>7152</v>
      </c>
      <c r="D12108" s="2" t="s">
        <v>7153</v>
      </c>
      <c r="E12108" s="2">
        <v>34.840000000000003</v>
      </c>
      <c r="F12108" s="2">
        <v>34.840000000000003</v>
      </c>
      <c r="G12108" s="2">
        <f t="shared" si="387"/>
        <v>0</v>
      </c>
      <c r="H12108" s="9">
        <v>45261</v>
      </c>
      <c r="I12108" s="2" t="s">
        <v>5891</v>
      </c>
      <c r="J12108" s="2">
        <f t="shared" si="386"/>
        <v>0</v>
      </c>
    </row>
    <row r="12109" spans="1:10" x14ac:dyDescent="0.25">
      <c r="A12109" s="2" t="s">
        <v>3718</v>
      </c>
      <c r="B12109" s="2" t="s">
        <v>3748</v>
      </c>
      <c r="C12109" s="2" t="s">
        <v>4013</v>
      </c>
      <c r="D12109" s="2" t="s">
        <v>4014</v>
      </c>
      <c r="E12109" s="2">
        <v>4.4000000000000004</v>
      </c>
      <c r="F12109" s="2">
        <v>4.4000000000000004</v>
      </c>
      <c r="G12109" s="2">
        <f t="shared" si="387"/>
        <v>0</v>
      </c>
      <c r="H12109" s="9">
        <v>45261</v>
      </c>
      <c r="I12109" s="2" t="s">
        <v>5891</v>
      </c>
      <c r="J12109" s="2">
        <f t="shared" si="386"/>
        <v>0</v>
      </c>
    </row>
    <row r="12110" spans="1:10" x14ac:dyDescent="0.25">
      <c r="A12110" s="2" t="s">
        <v>3718</v>
      </c>
      <c r="B12110" s="2" t="s">
        <v>3748</v>
      </c>
      <c r="C12110" s="2" t="s">
        <v>4013</v>
      </c>
      <c r="D12110" s="2" t="s">
        <v>4014</v>
      </c>
      <c r="E12110" s="2">
        <v>3.92</v>
      </c>
      <c r="F12110" s="2">
        <v>6.18</v>
      </c>
      <c r="G12110" s="2">
        <f t="shared" si="387"/>
        <v>2.2599999999999998</v>
      </c>
      <c r="H12110" s="9">
        <v>45261</v>
      </c>
      <c r="I12110" s="2" t="s">
        <v>5891</v>
      </c>
      <c r="J12110" s="2">
        <f t="shared" si="386"/>
        <v>1</v>
      </c>
    </row>
    <row r="12111" spans="1:10" x14ac:dyDescent="0.25">
      <c r="A12111" s="2" t="s">
        <v>3718</v>
      </c>
      <c r="B12111" s="2" t="s">
        <v>3748</v>
      </c>
      <c r="C12111" s="2" t="s">
        <v>4082</v>
      </c>
      <c r="D12111" s="2" t="s">
        <v>4083</v>
      </c>
      <c r="E12111" s="2">
        <v>25.06</v>
      </c>
      <c r="F12111" s="2">
        <v>39.479999999999997</v>
      </c>
      <c r="G12111" s="2">
        <f t="shared" si="387"/>
        <v>14.419999999999998</v>
      </c>
      <c r="H12111" s="9">
        <v>45261</v>
      </c>
      <c r="I12111" s="2" t="s">
        <v>5891</v>
      </c>
      <c r="J12111" s="2">
        <f t="shared" si="386"/>
        <v>1</v>
      </c>
    </row>
    <row r="12112" spans="1:10" x14ac:dyDescent="0.25">
      <c r="A12112" s="2" t="s">
        <v>3718</v>
      </c>
      <c r="B12112" s="2" t="s">
        <v>3748</v>
      </c>
      <c r="C12112" s="2" t="s">
        <v>4082</v>
      </c>
      <c r="D12112" s="2" t="s">
        <v>4083</v>
      </c>
      <c r="E12112" s="2">
        <v>8.2899999999999991</v>
      </c>
      <c r="F12112" s="2">
        <v>8.2899999999999991</v>
      </c>
      <c r="G12112" s="2">
        <f t="shared" si="387"/>
        <v>0</v>
      </c>
      <c r="H12112" s="9">
        <v>45261</v>
      </c>
      <c r="I12112" s="2" t="s">
        <v>5891</v>
      </c>
      <c r="J12112" s="2">
        <f t="shared" si="386"/>
        <v>0</v>
      </c>
    </row>
    <row r="12113" spans="1:10" x14ac:dyDescent="0.25">
      <c r="A12113" s="2" t="s">
        <v>3718</v>
      </c>
      <c r="B12113" s="2" t="s">
        <v>3748</v>
      </c>
      <c r="C12113" s="2" t="s">
        <v>4015</v>
      </c>
      <c r="D12113" s="2" t="s">
        <v>4016</v>
      </c>
      <c r="E12113" s="2">
        <v>1.49</v>
      </c>
      <c r="F12113" s="2">
        <v>0</v>
      </c>
      <c r="G12113" s="2">
        <f t="shared" si="387"/>
        <v>-1.49</v>
      </c>
      <c r="H12113" s="9">
        <v>45261</v>
      </c>
      <c r="I12113" s="2" t="s">
        <v>5891</v>
      </c>
      <c r="J12113" s="2">
        <f t="shared" si="386"/>
        <v>1</v>
      </c>
    </row>
    <row r="12114" spans="1:10" x14ac:dyDescent="0.25">
      <c r="A12114" s="2" t="s">
        <v>3718</v>
      </c>
      <c r="B12114" s="2" t="s">
        <v>3748</v>
      </c>
      <c r="C12114" s="2" t="s">
        <v>4017</v>
      </c>
      <c r="D12114" s="2" t="s">
        <v>4018</v>
      </c>
      <c r="E12114" s="2">
        <v>3.78</v>
      </c>
      <c r="F12114" s="2">
        <v>5.01</v>
      </c>
      <c r="G12114" s="2">
        <f t="shared" si="387"/>
        <v>1.23</v>
      </c>
      <c r="H12114" s="9">
        <v>45261</v>
      </c>
      <c r="I12114" s="2" t="s">
        <v>5891</v>
      </c>
      <c r="J12114" s="2">
        <f t="shared" si="386"/>
        <v>1</v>
      </c>
    </row>
    <row r="12115" spans="1:10" x14ac:dyDescent="0.25">
      <c r="A12115" s="2" t="s">
        <v>3718</v>
      </c>
      <c r="B12115" s="2" t="s">
        <v>3748</v>
      </c>
      <c r="C12115" s="2" t="s">
        <v>4019</v>
      </c>
      <c r="D12115" s="2" t="s">
        <v>4020</v>
      </c>
      <c r="E12115" s="2">
        <v>1.2</v>
      </c>
      <c r="F12115" s="2">
        <v>1.2000000000000002</v>
      </c>
      <c r="G12115" s="2">
        <f t="shared" si="387"/>
        <v>0</v>
      </c>
      <c r="H12115" s="9">
        <v>45261</v>
      </c>
      <c r="I12115" s="2" t="s">
        <v>5891</v>
      </c>
      <c r="J12115" s="2">
        <f t="shared" si="386"/>
        <v>0</v>
      </c>
    </row>
    <row r="12116" spans="1:10" x14ac:dyDescent="0.25">
      <c r="A12116" s="2" t="s">
        <v>3718</v>
      </c>
      <c r="B12116" s="2" t="s">
        <v>3748</v>
      </c>
      <c r="C12116" s="2" t="s">
        <v>4043</v>
      </c>
      <c r="D12116" s="2" t="s">
        <v>4044</v>
      </c>
      <c r="E12116" s="2">
        <v>6</v>
      </c>
      <c r="F12116" s="2">
        <v>6</v>
      </c>
      <c r="G12116" s="2">
        <f t="shared" si="387"/>
        <v>0</v>
      </c>
      <c r="H12116" s="9">
        <v>45261</v>
      </c>
      <c r="I12116" s="2" t="s">
        <v>5891</v>
      </c>
      <c r="J12116" s="2">
        <f t="shared" si="386"/>
        <v>0</v>
      </c>
    </row>
    <row r="12117" spans="1:10" x14ac:dyDescent="0.25">
      <c r="A12117" s="2" t="s">
        <v>3718</v>
      </c>
      <c r="B12117" s="2" t="s">
        <v>3748</v>
      </c>
      <c r="C12117" s="2" t="s">
        <v>4021</v>
      </c>
      <c r="D12117" s="2" t="s">
        <v>4022</v>
      </c>
      <c r="E12117" s="2">
        <v>1.97</v>
      </c>
      <c r="F12117" s="2">
        <v>1.97</v>
      </c>
      <c r="G12117" s="2">
        <f t="shared" si="387"/>
        <v>0</v>
      </c>
      <c r="H12117" s="9">
        <v>45261</v>
      </c>
      <c r="I12117" s="2" t="s">
        <v>5891</v>
      </c>
      <c r="J12117" s="2">
        <f t="shared" si="386"/>
        <v>0</v>
      </c>
    </row>
    <row r="12118" spans="1:10" x14ac:dyDescent="0.25">
      <c r="A12118" s="2" t="s">
        <v>3718</v>
      </c>
      <c r="B12118" s="2" t="s">
        <v>3748</v>
      </c>
      <c r="C12118" s="2" t="s">
        <v>3751</v>
      </c>
      <c r="D12118" s="2" t="s">
        <v>3752</v>
      </c>
      <c r="E12118" s="2">
        <v>1.71</v>
      </c>
      <c r="F12118" s="2">
        <v>1.71</v>
      </c>
      <c r="G12118" s="2">
        <f t="shared" si="387"/>
        <v>0</v>
      </c>
      <c r="H12118" s="9">
        <v>45261</v>
      </c>
      <c r="I12118" s="2" t="s">
        <v>5891</v>
      </c>
      <c r="J12118" s="2">
        <f t="shared" si="386"/>
        <v>0</v>
      </c>
    </row>
    <row r="12119" spans="1:10" x14ac:dyDescent="0.25">
      <c r="A12119" s="2" t="s">
        <v>3718</v>
      </c>
      <c r="B12119" s="2" t="s">
        <v>3748</v>
      </c>
      <c r="C12119" s="2" t="s">
        <v>3751</v>
      </c>
      <c r="D12119" s="2" t="s">
        <v>3752</v>
      </c>
      <c r="E12119" s="2">
        <v>3.05</v>
      </c>
      <c r="F12119" s="2">
        <v>6.2</v>
      </c>
      <c r="G12119" s="2">
        <f t="shared" si="387"/>
        <v>3.1500000000000004</v>
      </c>
      <c r="H12119" s="9">
        <v>45261</v>
      </c>
      <c r="I12119" s="2" t="s">
        <v>5891</v>
      </c>
      <c r="J12119" s="2">
        <f t="shared" si="386"/>
        <v>1</v>
      </c>
    </row>
    <row r="12120" spans="1:10" x14ac:dyDescent="0.25">
      <c r="A12120" s="2" t="s">
        <v>3718</v>
      </c>
      <c r="B12120" s="2" t="s">
        <v>3748</v>
      </c>
      <c r="C12120" s="2" t="s">
        <v>4023</v>
      </c>
      <c r="D12120" s="2" t="s">
        <v>4024</v>
      </c>
      <c r="E12120" s="2">
        <v>8.6999999999999993</v>
      </c>
      <c r="F12120" s="2">
        <v>7.2400000000000011</v>
      </c>
      <c r="G12120" s="2">
        <f t="shared" si="387"/>
        <v>-1.4599999999999982</v>
      </c>
      <c r="H12120" s="9">
        <v>45261</v>
      </c>
      <c r="I12120" s="2" t="s">
        <v>5891</v>
      </c>
      <c r="J12120" s="2">
        <f t="shared" si="386"/>
        <v>1</v>
      </c>
    </row>
    <row r="12121" spans="1:10" x14ac:dyDescent="0.25">
      <c r="A12121" s="2" t="s">
        <v>3718</v>
      </c>
      <c r="B12121" s="2" t="s">
        <v>3748</v>
      </c>
      <c r="C12121" s="2" t="s">
        <v>4025</v>
      </c>
      <c r="D12121" s="2" t="s">
        <v>4026</v>
      </c>
      <c r="E12121" s="2">
        <v>3.88</v>
      </c>
      <c r="F12121" s="2">
        <v>3.88</v>
      </c>
      <c r="G12121" s="2">
        <f t="shared" si="387"/>
        <v>0</v>
      </c>
      <c r="H12121" s="9">
        <v>45261</v>
      </c>
      <c r="I12121" s="2" t="s">
        <v>5891</v>
      </c>
      <c r="J12121" s="2">
        <f t="shared" si="386"/>
        <v>0</v>
      </c>
    </row>
    <row r="12122" spans="1:10" x14ac:dyDescent="0.25">
      <c r="A12122" s="2" t="s">
        <v>3718</v>
      </c>
      <c r="B12122" s="2" t="s">
        <v>3748</v>
      </c>
      <c r="C12122" s="2" t="s">
        <v>3753</v>
      </c>
      <c r="D12122" s="2" t="s">
        <v>3754</v>
      </c>
      <c r="E12122" s="2">
        <v>1.76</v>
      </c>
      <c r="F12122" s="2">
        <v>1.76</v>
      </c>
      <c r="G12122" s="2">
        <f t="shared" si="387"/>
        <v>0</v>
      </c>
      <c r="H12122" s="9">
        <v>45261</v>
      </c>
      <c r="I12122" s="2" t="s">
        <v>5891</v>
      </c>
      <c r="J12122" s="2">
        <f t="shared" si="386"/>
        <v>0</v>
      </c>
    </row>
    <row r="12123" spans="1:10" x14ac:dyDescent="0.25">
      <c r="A12123" s="2" t="s">
        <v>3718</v>
      </c>
      <c r="B12123" s="2" t="s">
        <v>3748</v>
      </c>
      <c r="C12123" s="2" t="s">
        <v>4027</v>
      </c>
      <c r="D12123" s="2" t="s">
        <v>4028</v>
      </c>
      <c r="E12123" s="2">
        <v>0.03</v>
      </c>
      <c r="F12123" s="2">
        <v>0.03</v>
      </c>
      <c r="G12123" s="2">
        <f t="shared" si="387"/>
        <v>0</v>
      </c>
      <c r="H12123" s="9">
        <v>45261</v>
      </c>
      <c r="I12123" s="2" t="s">
        <v>5891</v>
      </c>
      <c r="J12123" s="2">
        <f t="shared" si="386"/>
        <v>0</v>
      </c>
    </row>
    <row r="12124" spans="1:10" x14ac:dyDescent="0.25">
      <c r="A12124" s="2" t="s">
        <v>3718</v>
      </c>
      <c r="B12124" s="2" t="s">
        <v>3748</v>
      </c>
      <c r="C12124" s="2" t="s">
        <v>4027</v>
      </c>
      <c r="D12124" s="2" t="s">
        <v>4028</v>
      </c>
      <c r="E12124" s="2">
        <v>5.97</v>
      </c>
      <c r="F12124" s="2">
        <v>5.97</v>
      </c>
      <c r="G12124" s="2">
        <f t="shared" si="387"/>
        <v>0</v>
      </c>
      <c r="H12124" s="9">
        <v>45261</v>
      </c>
      <c r="I12124" s="2" t="s">
        <v>5891</v>
      </c>
      <c r="J12124" s="2">
        <f t="shared" si="386"/>
        <v>0</v>
      </c>
    </row>
    <row r="12125" spans="1:10" x14ac:dyDescent="0.25">
      <c r="A12125" s="2" t="s">
        <v>3718</v>
      </c>
      <c r="B12125" s="2" t="s">
        <v>3748</v>
      </c>
      <c r="C12125" s="2" t="s">
        <v>7054</v>
      </c>
      <c r="D12125" s="2" t="s">
        <v>7055</v>
      </c>
      <c r="E12125" s="2">
        <v>3.19</v>
      </c>
      <c r="F12125" s="2">
        <v>3.19</v>
      </c>
      <c r="G12125" s="2">
        <f t="shared" si="387"/>
        <v>0</v>
      </c>
      <c r="H12125" s="9">
        <v>45261</v>
      </c>
      <c r="I12125" s="2" t="s">
        <v>5891</v>
      </c>
      <c r="J12125" s="2">
        <f t="shared" si="386"/>
        <v>0</v>
      </c>
    </row>
    <row r="12126" spans="1:10" x14ac:dyDescent="0.25">
      <c r="A12126" s="2" t="s">
        <v>3718</v>
      </c>
      <c r="B12126" s="2" t="s">
        <v>3748</v>
      </c>
      <c r="C12126" s="2" t="s">
        <v>4029</v>
      </c>
      <c r="D12126" s="2" t="s">
        <v>4030</v>
      </c>
      <c r="E12126" s="2">
        <v>24.66</v>
      </c>
      <c r="F12126" s="2">
        <v>24.66</v>
      </c>
      <c r="G12126" s="2">
        <f t="shared" si="387"/>
        <v>0</v>
      </c>
      <c r="H12126" s="9">
        <v>45261</v>
      </c>
      <c r="I12126" s="2" t="s">
        <v>5891</v>
      </c>
      <c r="J12126" s="2">
        <f t="shared" si="386"/>
        <v>0</v>
      </c>
    </row>
    <row r="12127" spans="1:10" x14ac:dyDescent="0.25">
      <c r="A12127" s="2" t="s">
        <v>3718</v>
      </c>
      <c r="B12127" s="2" t="s">
        <v>3748</v>
      </c>
      <c r="C12127" s="2" t="s">
        <v>7154</v>
      </c>
      <c r="D12127" s="2" t="s">
        <v>7155</v>
      </c>
      <c r="E12127" s="2">
        <v>2.42</v>
      </c>
      <c r="F12127" s="2">
        <v>2.42</v>
      </c>
      <c r="G12127" s="2">
        <f t="shared" si="387"/>
        <v>0</v>
      </c>
      <c r="H12127" s="9">
        <v>45261</v>
      </c>
      <c r="I12127" s="2" t="s">
        <v>5891</v>
      </c>
      <c r="J12127" s="2">
        <f t="shared" si="386"/>
        <v>0</v>
      </c>
    </row>
    <row r="12128" spans="1:10" x14ac:dyDescent="0.25">
      <c r="A12128" s="2" t="s">
        <v>3718</v>
      </c>
      <c r="B12128" s="2" t="s">
        <v>3748</v>
      </c>
      <c r="C12128" s="2" t="s">
        <v>4031</v>
      </c>
      <c r="D12128" s="2" t="s">
        <v>4032</v>
      </c>
      <c r="E12128" s="2">
        <v>0.05</v>
      </c>
      <c r="F12128" s="2">
        <v>0.89</v>
      </c>
      <c r="G12128" s="2">
        <f t="shared" si="387"/>
        <v>0.84</v>
      </c>
      <c r="H12128" s="9">
        <v>45261</v>
      </c>
      <c r="I12128" s="2" t="s">
        <v>5891</v>
      </c>
      <c r="J12128" s="2">
        <f t="shared" si="386"/>
        <v>1</v>
      </c>
    </row>
    <row r="12129" spans="1:10" x14ac:dyDescent="0.25">
      <c r="A12129" s="2" t="s">
        <v>3718</v>
      </c>
      <c r="B12129" s="2" t="s">
        <v>3748</v>
      </c>
      <c r="C12129" s="2" t="s">
        <v>4031</v>
      </c>
      <c r="D12129" s="2" t="s">
        <v>4032</v>
      </c>
      <c r="E12129" s="2">
        <v>8.15</v>
      </c>
      <c r="F12129" s="2">
        <v>8.1499999999999986</v>
      </c>
      <c r="G12129" s="2">
        <f t="shared" si="387"/>
        <v>0</v>
      </c>
      <c r="H12129" s="9">
        <v>45261</v>
      </c>
      <c r="I12129" s="2" t="s">
        <v>5891</v>
      </c>
      <c r="J12129" s="2">
        <f t="shared" si="386"/>
        <v>0</v>
      </c>
    </row>
    <row r="12130" spans="1:10" x14ac:dyDescent="0.25">
      <c r="A12130" s="2" t="s">
        <v>3718</v>
      </c>
      <c r="B12130" s="2" t="s">
        <v>3748</v>
      </c>
      <c r="C12130" s="2" t="s">
        <v>8312</v>
      </c>
      <c r="D12130" s="2" t="s">
        <v>8313</v>
      </c>
      <c r="E12130" s="2">
        <v>3.46</v>
      </c>
      <c r="F12130" s="2">
        <v>3.46</v>
      </c>
      <c r="G12130" s="2">
        <f t="shared" si="387"/>
        <v>0</v>
      </c>
      <c r="H12130" s="9">
        <v>45261</v>
      </c>
      <c r="I12130" s="2" t="s">
        <v>5891</v>
      </c>
      <c r="J12130" s="2">
        <f t="shared" si="386"/>
        <v>0</v>
      </c>
    </row>
    <row r="12131" spans="1:10" x14ac:dyDescent="0.25">
      <c r="A12131" s="2" t="s">
        <v>3718</v>
      </c>
      <c r="B12131" s="2" t="s">
        <v>3748</v>
      </c>
      <c r="C12131" s="2" t="s">
        <v>4033</v>
      </c>
      <c r="D12131" s="2" t="s">
        <v>4034</v>
      </c>
      <c r="E12131" s="2">
        <v>4.1100000000000003</v>
      </c>
      <c r="F12131" s="2">
        <v>3.76</v>
      </c>
      <c r="G12131" s="2">
        <f t="shared" si="387"/>
        <v>-0.35000000000000053</v>
      </c>
      <c r="H12131" s="9">
        <v>45261</v>
      </c>
      <c r="I12131" s="2" t="s">
        <v>5891</v>
      </c>
      <c r="J12131" s="2">
        <f t="shared" si="386"/>
        <v>1</v>
      </c>
    </row>
    <row r="12132" spans="1:10" x14ac:dyDescent="0.25">
      <c r="A12132" s="2" t="s">
        <v>3718</v>
      </c>
      <c r="B12132" s="2" t="s">
        <v>3748</v>
      </c>
      <c r="C12132" s="2" t="s">
        <v>7156</v>
      </c>
      <c r="D12132" s="2" t="s">
        <v>7157</v>
      </c>
      <c r="E12132" s="2">
        <v>0.73</v>
      </c>
      <c r="F12132" s="2">
        <v>0.73</v>
      </c>
      <c r="G12132" s="2">
        <f t="shared" si="387"/>
        <v>0</v>
      </c>
      <c r="H12132" s="9">
        <v>45261</v>
      </c>
      <c r="I12132" s="2" t="s">
        <v>5891</v>
      </c>
      <c r="J12132" s="2">
        <f t="shared" si="386"/>
        <v>0</v>
      </c>
    </row>
    <row r="12133" spans="1:10" x14ac:dyDescent="0.25">
      <c r="A12133" s="2" t="s">
        <v>3718</v>
      </c>
      <c r="B12133" s="2" t="s">
        <v>3748</v>
      </c>
      <c r="C12133" s="2" t="s">
        <v>7156</v>
      </c>
      <c r="D12133" s="2" t="s">
        <v>7157</v>
      </c>
      <c r="E12133" s="2">
        <v>2.11</v>
      </c>
      <c r="F12133" s="2">
        <v>2.11</v>
      </c>
      <c r="G12133" s="2">
        <f t="shared" si="387"/>
        <v>0</v>
      </c>
      <c r="H12133" s="9">
        <v>45261</v>
      </c>
      <c r="I12133" s="2" t="s">
        <v>5891</v>
      </c>
      <c r="J12133" s="2">
        <f t="shared" si="386"/>
        <v>0</v>
      </c>
    </row>
    <row r="12134" spans="1:10" x14ac:dyDescent="0.25">
      <c r="A12134" s="2" t="s">
        <v>3718</v>
      </c>
      <c r="B12134" s="2" t="s">
        <v>3748</v>
      </c>
      <c r="C12134" s="2" t="s">
        <v>7158</v>
      </c>
      <c r="D12134" s="2" t="s">
        <v>7159</v>
      </c>
      <c r="E12134" s="2">
        <v>1.87</v>
      </c>
      <c r="F12134" s="2">
        <v>0</v>
      </c>
      <c r="G12134" s="2">
        <f t="shared" si="387"/>
        <v>-1.87</v>
      </c>
      <c r="H12134" s="9">
        <v>45261</v>
      </c>
      <c r="I12134" s="2" t="s">
        <v>5891</v>
      </c>
      <c r="J12134" s="2">
        <f t="shared" si="386"/>
        <v>1</v>
      </c>
    </row>
    <row r="12135" spans="1:10" x14ac:dyDescent="0.25">
      <c r="A12135" s="2" t="s">
        <v>3718</v>
      </c>
      <c r="B12135" s="2" t="s">
        <v>3748</v>
      </c>
      <c r="C12135" s="2" t="s">
        <v>4045</v>
      </c>
      <c r="D12135" s="2" t="s">
        <v>4046</v>
      </c>
      <c r="E12135" s="2">
        <v>1.07</v>
      </c>
      <c r="F12135" s="2">
        <v>1.58</v>
      </c>
      <c r="G12135" s="2">
        <f t="shared" si="387"/>
        <v>0.51</v>
      </c>
      <c r="H12135" s="9">
        <v>45261</v>
      </c>
      <c r="I12135" s="2" t="s">
        <v>5891</v>
      </c>
      <c r="J12135" s="2">
        <f t="shared" si="386"/>
        <v>1</v>
      </c>
    </row>
    <row r="12136" spans="1:10" x14ac:dyDescent="0.25">
      <c r="A12136" s="2" t="s">
        <v>3718</v>
      </c>
      <c r="B12136" s="2" t="s">
        <v>3748</v>
      </c>
      <c r="C12136" s="2" t="s">
        <v>4045</v>
      </c>
      <c r="D12136" s="2" t="s">
        <v>4046</v>
      </c>
      <c r="E12136" s="2">
        <v>1.94</v>
      </c>
      <c r="F12136" s="2">
        <v>1.94</v>
      </c>
      <c r="G12136" s="2">
        <f t="shared" si="387"/>
        <v>0</v>
      </c>
      <c r="H12136" s="9">
        <v>45261</v>
      </c>
      <c r="I12136" s="2" t="s">
        <v>5891</v>
      </c>
      <c r="J12136" s="2">
        <f t="shared" si="386"/>
        <v>0</v>
      </c>
    </row>
    <row r="12137" spans="1:10" x14ac:dyDescent="0.25">
      <c r="A12137" s="2" t="s">
        <v>3718</v>
      </c>
      <c r="B12137" s="2" t="s">
        <v>3719</v>
      </c>
      <c r="C12137" s="2" t="s">
        <v>3972</v>
      </c>
      <c r="D12137" s="2" t="s">
        <v>3973</v>
      </c>
      <c r="E12137" s="2">
        <v>5.48</v>
      </c>
      <c r="F12137" s="2">
        <v>5.76</v>
      </c>
      <c r="G12137" s="2">
        <f t="shared" si="387"/>
        <v>0.27999999999999936</v>
      </c>
      <c r="H12137" s="9">
        <v>45261</v>
      </c>
      <c r="I12137" s="2" t="s">
        <v>5891</v>
      </c>
      <c r="J12137" s="2">
        <f t="shared" si="386"/>
        <v>1</v>
      </c>
    </row>
    <row r="12138" spans="1:10" x14ac:dyDescent="0.25">
      <c r="A12138" s="2" t="s">
        <v>3718</v>
      </c>
      <c r="B12138" s="2" t="s">
        <v>3719</v>
      </c>
      <c r="C12138" s="2" t="s">
        <v>3974</v>
      </c>
      <c r="D12138" s="2" t="s">
        <v>3975</v>
      </c>
      <c r="E12138" s="2">
        <v>0.3</v>
      </c>
      <c r="F12138" s="2">
        <v>0.3</v>
      </c>
      <c r="G12138" s="2">
        <f t="shared" si="387"/>
        <v>0</v>
      </c>
      <c r="H12138" s="9">
        <v>45261</v>
      </c>
      <c r="I12138" s="2" t="s">
        <v>5891</v>
      </c>
      <c r="J12138" s="2">
        <f t="shared" si="386"/>
        <v>0</v>
      </c>
    </row>
    <row r="12139" spans="1:10" x14ac:dyDescent="0.25">
      <c r="A12139" s="2" t="s">
        <v>3718</v>
      </c>
      <c r="B12139" s="2" t="s">
        <v>3719</v>
      </c>
      <c r="C12139" s="2" t="s">
        <v>3974</v>
      </c>
      <c r="D12139" s="2" t="s">
        <v>3975</v>
      </c>
      <c r="E12139" s="2">
        <v>4.38</v>
      </c>
      <c r="F12139" s="2">
        <v>4.38</v>
      </c>
      <c r="G12139" s="2">
        <f t="shared" si="387"/>
        <v>0</v>
      </c>
      <c r="H12139" s="9">
        <v>45261</v>
      </c>
      <c r="I12139" s="2" t="s">
        <v>5891</v>
      </c>
      <c r="J12139" s="2">
        <f t="shared" si="386"/>
        <v>0</v>
      </c>
    </row>
    <row r="12140" spans="1:10" x14ac:dyDescent="0.25">
      <c r="A12140" s="2" t="s">
        <v>3718</v>
      </c>
      <c r="B12140" s="2" t="s">
        <v>3719</v>
      </c>
      <c r="C12140" s="2" t="s">
        <v>7118</v>
      </c>
      <c r="D12140" s="2" t="s">
        <v>7119</v>
      </c>
      <c r="E12140" s="2">
        <v>5.68</v>
      </c>
      <c r="F12140" s="2">
        <v>5.47</v>
      </c>
      <c r="G12140" s="2">
        <f t="shared" si="387"/>
        <v>-0.20999999999999996</v>
      </c>
      <c r="H12140" s="9">
        <v>45261</v>
      </c>
      <c r="I12140" s="2" t="s">
        <v>5891</v>
      </c>
      <c r="J12140" s="2">
        <f t="shared" si="386"/>
        <v>1</v>
      </c>
    </row>
    <row r="12141" spans="1:10" x14ac:dyDescent="0.25">
      <c r="A12141" s="2" t="s">
        <v>3718</v>
      </c>
      <c r="B12141" s="2" t="s">
        <v>3719</v>
      </c>
      <c r="C12141" s="2" t="s">
        <v>7120</v>
      </c>
      <c r="D12141" s="2" t="s">
        <v>7121</v>
      </c>
      <c r="E12141" s="2">
        <v>1.2</v>
      </c>
      <c r="F12141" s="2">
        <v>1.2</v>
      </c>
      <c r="G12141" s="2">
        <f t="shared" si="387"/>
        <v>0</v>
      </c>
      <c r="H12141" s="9">
        <v>45261</v>
      </c>
      <c r="I12141" s="2" t="s">
        <v>5891</v>
      </c>
      <c r="J12141" s="2">
        <f t="shared" si="386"/>
        <v>0</v>
      </c>
    </row>
    <row r="12142" spans="1:10" x14ac:dyDescent="0.25">
      <c r="A12142" s="2" t="s">
        <v>3718</v>
      </c>
      <c r="B12142" s="2" t="s">
        <v>3719</v>
      </c>
      <c r="C12142" s="2" t="s">
        <v>7050</v>
      </c>
      <c r="D12142" s="2" t="s">
        <v>7051</v>
      </c>
      <c r="E12142" s="2">
        <v>5</v>
      </c>
      <c r="F12142" s="2">
        <v>5</v>
      </c>
      <c r="G12142" s="2">
        <f t="shared" si="387"/>
        <v>0</v>
      </c>
      <c r="H12142" s="9">
        <v>45261</v>
      </c>
      <c r="I12142" s="2" t="s">
        <v>5891</v>
      </c>
      <c r="J12142" s="2">
        <f t="shared" si="386"/>
        <v>0</v>
      </c>
    </row>
    <row r="12143" spans="1:10" x14ac:dyDescent="0.25">
      <c r="A12143" s="2" t="s">
        <v>3718</v>
      </c>
      <c r="B12143" s="2" t="s">
        <v>3719</v>
      </c>
      <c r="C12143" s="2" t="s">
        <v>7122</v>
      </c>
      <c r="D12143" s="2" t="s">
        <v>7123</v>
      </c>
      <c r="E12143" s="2">
        <v>2.98</v>
      </c>
      <c r="F12143" s="2">
        <v>2.98</v>
      </c>
      <c r="G12143" s="2">
        <f t="shared" si="387"/>
        <v>0</v>
      </c>
      <c r="H12143" s="9">
        <v>45261</v>
      </c>
      <c r="I12143" s="2" t="s">
        <v>5891</v>
      </c>
      <c r="J12143" s="2">
        <f t="shared" ref="J12143:J12206" si="388">IF(G12143=0,0,1)</f>
        <v>0</v>
      </c>
    </row>
    <row r="12144" spans="1:10" x14ac:dyDescent="0.25">
      <c r="A12144" s="2" t="s">
        <v>3718</v>
      </c>
      <c r="B12144" s="2" t="s">
        <v>3719</v>
      </c>
      <c r="C12144" s="2" t="s">
        <v>7052</v>
      </c>
      <c r="D12144" s="2" t="s">
        <v>7053</v>
      </c>
      <c r="E12144" s="2">
        <v>3.5</v>
      </c>
      <c r="F12144" s="2">
        <v>3.5</v>
      </c>
      <c r="G12144" s="2">
        <f t="shared" si="387"/>
        <v>0</v>
      </c>
      <c r="H12144" s="9">
        <v>45261</v>
      </c>
      <c r="I12144" s="2" t="s">
        <v>5891</v>
      </c>
      <c r="J12144" s="2">
        <f t="shared" si="388"/>
        <v>0</v>
      </c>
    </row>
    <row r="12145" spans="1:10" x14ac:dyDescent="0.25">
      <c r="A12145" s="2" t="s">
        <v>3718</v>
      </c>
      <c r="B12145" s="2" t="s">
        <v>3719</v>
      </c>
      <c r="C12145" s="2" t="s">
        <v>7126</v>
      </c>
      <c r="D12145" s="2" t="s">
        <v>7127</v>
      </c>
      <c r="E12145" s="2">
        <v>2.42</v>
      </c>
      <c r="F12145" s="2">
        <v>2.42</v>
      </c>
      <c r="G12145" s="2">
        <f t="shared" si="387"/>
        <v>0</v>
      </c>
      <c r="H12145" s="9">
        <v>45261</v>
      </c>
      <c r="I12145" s="2" t="s">
        <v>5891</v>
      </c>
      <c r="J12145" s="2">
        <f t="shared" si="388"/>
        <v>0</v>
      </c>
    </row>
    <row r="12146" spans="1:10" x14ac:dyDescent="0.25">
      <c r="A12146" s="2" t="s">
        <v>3718</v>
      </c>
      <c r="B12146" s="2" t="s">
        <v>3719</v>
      </c>
      <c r="C12146" s="2" t="s">
        <v>7128</v>
      </c>
      <c r="D12146" s="2" t="s">
        <v>7129</v>
      </c>
      <c r="E12146" s="2">
        <v>3.6</v>
      </c>
      <c r="F12146" s="2">
        <v>3.6</v>
      </c>
      <c r="G12146" s="2">
        <f t="shared" si="387"/>
        <v>0</v>
      </c>
      <c r="H12146" s="9">
        <v>45261</v>
      </c>
      <c r="I12146" s="2" t="s">
        <v>5891</v>
      </c>
      <c r="J12146" s="2">
        <f t="shared" si="388"/>
        <v>0</v>
      </c>
    </row>
    <row r="12147" spans="1:10" x14ac:dyDescent="0.25">
      <c r="A12147" s="2" t="s">
        <v>3718</v>
      </c>
      <c r="B12147" s="2" t="s">
        <v>3719</v>
      </c>
      <c r="C12147" s="2" t="s">
        <v>7130</v>
      </c>
      <c r="D12147" s="2" t="s">
        <v>7131</v>
      </c>
      <c r="E12147" s="2">
        <v>4.4000000000000004</v>
      </c>
      <c r="F12147" s="2">
        <v>4.4000000000000004</v>
      </c>
      <c r="G12147" s="2">
        <f t="shared" si="387"/>
        <v>0</v>
      </c>
      <c r="H12147" s="9">
        <v>45261</v>
      </c>
      <c r="I12147" s="2" t="s">
        <v>5891</v>
      </c>
      <c r="J12147" s="2">
        <f t="shared" si="388"/>
        <v>0</v>
      </c>
    </row>
    <row r="12148" spans="1:10" x14ac:dyDescent="0.25">
      <c r="A12148" s="2" t="s">
        <v>3718</v>
      </c>
      <c r="B12148" s="2" t="s">
        <v>3719</v>
      </c>
      <c r="C12148" s="2" t="s">
        <v>3976</v>
      </c>
      <c r="D12148" s="2" t="s">
        <v>3977</v>
      </c>
      <c r="E12148" s="2">
        <v>5.1100000000000003</v>
      </c>
      <c r="F12148" s="2">
        <v>5.1100000000000003</v>
      </c>
      <c r="G12148" s="2">
        <f t="shared" si="387"/>
        <v>0</v>
      </c>
      <c r="H12148" s="9">
        <v>45261</v>
      </c>
      <c r="I12148" s="2" t="s">
        <v>5891</v>
      </c>
      <c r="J12148" s="2">
        <f t="shared" si="388"/>
        <v>0</v>
      </c>
    </row>
    <row r="12149" spans="1:10" x14ac:dyDescent="0.25">
      <c r="A12149" s="2" t="s">
        <v>3718</v>
      </c>
      <c r="B12149" s="2" t="s">
        <v>3719</v>
      </c>
      <c r="C12149" s="2" t="s">
        <v>3978</v>
      </c>
      <c r="D12149" s="2" t="s">
        <v>3979</v>
      </c>
      <c r="E12149" s="2">
        <v>0.39</v>
      </c>
      <c r="F12149" s="2">
        <v>0.66</v>
      </c>
      <c r="G12149" s="2">
        <f t="shared" si="387"/>
        <v>0.27</v>
      </c>
      <c r="H12149" s="9">
        <v>45261</v>
      </c>
      <c r="I12149" s="2" t="s">
        <v>5891</v>
      </c>
      <c r="J12149" s="2">
        <f t="shared" si="388"/>
        <v>1</v>
      </c>
    </row>
    <row r="12150" spans="1:10" x14ac:dyDescent="0.25">
      <c r="A12150" s="2" t="s">
        <v>3718</v>
      </c>
      <c r="B12150" s="2" t="s">
        <v>3719</v>
      </c>
      <c r="C12150" s="2" t="s">
        <v>3978</v>
      </c>
      <c r="D12150" s="2" t="s">
        <v>3979</v>
      </c>
      <c r="E12150" s="2">
        <v>3.88</v>
      </c>
      <c r="F12150" s="2">
        <v>3.879999999999999</v>
      </c>
      <c r="G12150" s="2">
        <f t="shared" si="387"/>
        <v>0</v>
      </c>
      <c r="H12150" s="9">
        <v>45261</v>
      </c>
      <c r="I12150" s="2" t="s">
        <v>5891</v>
      </c>
      <c r="J12150" s="2">
        <f t="shared" si="388"/>
        <v>0</v>
      </c>
    </row>
    <row r="12151" spans="1:10" x14ac:dyDescent="0.25">
      <c r="A12151" s="2" t="s">
        <v>3718</v>
      </c>
      <c r="B12151" s="2" t="s">
        <v>3719</v>
      </c>
      <c r="C12151" s="2" t="s">
        <v>7132</v>
      </c>
      <c r="D12151" s="2" t="s">
        <v>7133</v>
      </c>
      <c r="E12151" s="2">
        <v>5.31</v>
      </c>
      <c r="F12151" s="2">
        <v>4.28</v>
      </c>
      <c r="G12151" s="2">
        <f t="shared" si="387"/>
        <v>-1.0299999999999994</v>
      </c>
      <c r="H12151" s="9">
        <v>45261</v>
      </c>
      <c r="I12151" s="2" t="s">
        <v>5891</v>
      </c>
      <c r="J12151" s="2">
        <f t="shared" si="388"/>
        <v>1</v>
      </c>
    </row>
    <row r="12152" spans="1:10" x14ac:dyDescent="0.25">
      <c r="A12152" s="2" t="s">
        <v>3718</v>
      </c>
      <c r="B12152" s="2" t="s">
        <v>3719</v>
      </c>
      <c r="C12152" s="2" t="s">
        <v>3720</v>
      </c>
      <c r="D12152" s="2" t="s">
        <v>3721</v>
      </c>
      <c r="E12152" s="2">
        <v>15.476000000000001</v>
      </c>
      <c r="F12152" s="2">
        <v>15.476000000000001</v>
      </c>
      <c r="G12152" s="2">
        <f t="shared" si="387"/>
        <v>0</v>
      </c>
      <c r="H12152" s="9">
        <v>45261</v>
      </c>
      <c r="I12152" s="2" t="s">
        <v>5891</v>
      </c>
      <c r="J12152" s="2">
        <f t="shared" si="388"/>
        <v>0</v>
      </c>
    </row>
    <row r="12153" spans="1:10" x14ac:dyDescent="0.25">
      <c r="A12153" s="2" t="s">
        <v>3718</v>
      </c>
      <c r="B12153" s="2" t="s">
        <v>3719</v>
      </c>
      <c r="C12153" s="2" t="s">
        <v>8314</v>
      </c>
      <c r="D12153" s="2" t="s">
        <v>8315</v>
      </c>
      <c r="E12153" s="2">
        <v>1.1399999999999999</v>
      </c>
      <c r="F12153" s="2">
        <v>1.36</v>
      </c>
      <c r="G12153" s="2">
        <f t="shared" si="387"/>
        <v>0.2200000000000002</v>
      </c>
      <c r="H12153" s="9">
        <v>45261</v>
      </c>
      <c r="I12153" s="2" t="s">
        <v>5891</v>
      </c>
      <c r="J12153" s="2">
        <f t="shared" si="388"/>
        <v>1</v>
      </c>
    </row>
    <row r="12154" spans="1:10" x14ac:dyDescent="0.25">
      <c r="A12154" s="2" t="s">
        <v>3718</v>
      </c>
      <c r="B12154" s="2" t="s">
        <v>3719</v>
      </c>
      <c r="C12154" s="2" t="s">
        <v>9176</v>
      </c>
      <c r="D12154" s="2" t="s">
        <v>9177</v>
      </c>
      <c r="E12154" s="2">
        <v>4.18</v>
      </c>
      <c r="F12154" s="2">
        <v>4.18</v>
      </c>
      <c r="G12154" s="2">
        <f t="shared" si="387"/>
        <v>0</v>
      </c>
      <c r="H12154" s="9">
        <v>45261</v>
      </c>
      <c r="I12154" s="2" t="s">
        <v>5891</v>
      </c>
      <c r="J12154" s="2">
        <f t="shared" si="388"/>
        <v>0</v>
      </c>
    </row>
    <row r="12155" spans="1:10" x14ac:dyDescent="0.25">
      <c r="A12155" s="2" t="s">
        <v>3718</v>
      </c>
      <c r="B12155" s="2" t="s">
        <v>3719</v>
      </c>
      <c r="C12155" s="2" t="s">
        <v>7134</v>
      </c>
      <c r="D12155" s="2" t="s">
        <v>7135</v>
      </c>
      <c r="E12155" s="2">
        <v>3.1</v>
      </c>
      <c r="F12155" s="2">
        <v>3.1</v>
      </c>
      <c r="G12155" s="2">
        <f t="shared" si="387"/>
        <v>0</v>
      </c>
      <c r="H12155" s="9">
        <v>45261</v>
      </c>
      <c r="I12155" s="2" t="s">
        <v>5891</v>
      </c>
      <c r="J12155" s="2">
        <f t="shared" si="388"/>
        <v>0</v>
      </c>
    </row>
    <row r="12156" spans="1:10" x14ac:dyDescent="0.25">
      <c r="A12156" s="2" t="s">
        <v>3718</v>
      </c>
      <c r="B12156" s="2" t="s">
        <v>3719</v>
      </c>
      <c r="C12156" s="2" t="s">
        <v>7134</v>
      </c>
      <c r="D12156" s="2" t="s">
        <v>7135</v>
      </c>
      <c r="E12156" s="2">
        <v>1.8</v>
      </c>
      <c r="F12156" s="2">
        <v>1.8</v>
      </c>
      <c r="G12156" s="2">
        <f t="shared" si="387"/>
        <v>0</v>
      </c>
      <c r="H12156" s="9">
        <v>45261</v>
      </c>
      <c r="I12156" s="2" t="s">
        <v>5891</v>
      </c>
      <c r="J12156" s="2">
        <f t="shared" si="388"/>
        <v>0</v>
      </c>
    </row>
    <row r="12157" spans="1:10" x14ac:dyDescent="0.25">
      <c r="A12157" s="2" t="s">
        <v>3718</v>
      </c>
      <c r="B12157" s="2" t="s">
        <v>3719</v>
      </c>
      <c r="C12157" s="2" t="s">
        <v>3732</v>
      </c>
      <c r="D12157" s="2" t="s">
        <v>3733</v>
      </c>
      <c r="E12157" s="2">
        <v>5.88</v>
      </c>
      <c r="F12157" s="2">
        <v>4.9000000000000004</v>
      </c>
      <c r="G12157" s="2">
        <f t="shared" si="387"/>
        <v>-0.97999999999999954</v>
      </c>
      <c r="H12157" s="9">
        <v>45261</v>
      </c>
      <c r="I12157" s="2" t="s">
        <v>5891</v>
      </c>
      <c r="J12157" s="2">
        <f t="shared" si="388"/>
        <v>1</v>
      </c>
    </row>
    <row r="12158" spans="1:10" x14ac:dyDescent="0.25">
      <c r="A12158" s="2" t="s">
        <v>3718</v>
      </c>
      <c r="B12158" s="2" t="s">
        <v>3719</v>
      </c>
      <c r="C12158" s="2" t="s">
        <v>3735</v>
      </c>
      <c r="D12158" s="2" t="s">
        <v>3736</v>
      </c>
      <c r="E12158" s="2">
        <v>4.76</v>
      </c>
      <c r="F12158" s="2">
        <v>4.76</v>
      </c>
      <c r="G12158" s="2">
        <f t="shared" si="387"/>
        <v>0</v>
      </c>
      <c r="H12158" s="9">
        <v>45261</v>
      </c>
      <c r="I12158" s="2" t="s">
        <v>5891</v>
      </c>
      <c r="J12158" s="2">
        <f t="shared" si="388"/>
        <v>0</v>
      </c>
    </row>
    <row r="12159" spans="1:10" x14ac:dyDescent="0.25">
      <c r="A12159" s="2" t="s">
        <v>3718</v>
      </c>
      <c r="B12159" s="2" t="s">
        <v>3719</v>
      </c>
      <c r="C12159" s="2" t="s">
        <v>7136</v>
      </c>
      <c r="D12159" s="2" t="s">
        <v>7137</v>
      </c>
      <c r="E12159" s="2">
        <v>4.78</v>
      </c>
      <c r="F12159" s="2">
        <v>4.78</v>
      </c>
      <c r="G12159" s="2">
        <f t="shared" si="387"/>
        <v>0</v>
      </c>
      <c r="H12159" s="9">
        <v>45261</v>
      </c>
      <c r="I12159" s="2" t="s">
        <v>5891</v>
      </c>
      <c r="J12159" s="2">
        <f t="shared" si="388"/>
        <v>0</v>
      </c>
    </row>
    <row r="12160" spans="1:10" x14ac:dyDescent="0.25">
      <c r="A12160" s="2" t="s">
        <v>3718</v>
      </c>
      <c r="B12160" s="2" t="s">
        <v>3719</v>
      </c>
      <c r="C12160" s="2" t="s">
        <v>7138</v>
      </c>
      <c r="D12160" s="2" t="s">
        <v>7139</v>
      </c>
      <c r="E12160" s="2">
        <v>5.61</v>
      </c>
      <c r="F12160" s="2">
        <v>5.61</v>
      </c>
      <c r="G12160" s="2">
        <f t="shared" si="387"/>
        <v>0</v>
      </c>
      <c r="H12160" s="9">
        <v>45261</v>
      </c>
      <c r="I12160" s="2" t="s">
        <v>5891</v>
      </c>
      <c r="J12160" s="2">
        <f t="shared" si="388"/>
        <v>0</v>
      </c>
    </row>
    <row r="12161" spans="1:10" x14ac:dyDescent="0.25">
      <c r="A12161" s="2" t="s">
        <v>1684</v>
      </c>
      <c r="B12161" s="2" t="s">
        <v>3874</v>
      </c>
      <c r="C12161" s="2" t="s">
        <v>6788</v>
      </c>
      <c r="D12161" s="2" t="s">
        <v>6789</v>
      </c>
      <c r="E12161" s="2">
        <v>50.59</v>
      </c>
      <c r="F12161" s="2">
        <v>50.59</v>
      </c>
      <c r="G12161" s="2">
        <f t="shared" si="387"/>
        <v>0</v>
      </c>
      <c r="H12161" s="9">
        <v>45261</v>
      </c>
      <c r="I12161" s="2" t="s">
        <v>5891</v>
      </c>
      <c r="J12161" s="2">
        <f t="shared" si="388"/>
        <v>0</v>
      </c>
    </row>
    <row r="12162" spans="1:10" x14ac:dyDescent="0.25">
      <c r="A12162" s="2" t="s">
        <v>1684</v>
      </c>
      <c r="B12162" s="2" t="s">
        <v>3874</v>
      </c>
      <c r="C12162" s="2" t="s">
        <v>3875</v>
      </c>
      <c r="D12162" s="2" t="s">
        <v>3876</v>
      </c>
      <c r="E12162" s="2">
        <v>0.11</v>
      </c>
      <c r="F12162" s="2">
        <v>0.11</v>
      </c>
      <c r="G12162" s="2">
        <f t="shared" si="387"/>
        <v>0</v>
      </c>
      <c r="H12162" s="9">
        <v>45261</v>
      </c>
      <c r="I12162" s="2" t="s">
        <v>5891</v>
      </c>
      <c r="J12162" s="2">
        <f t="shared" si="388"/>
        <v>0</v>
      </c>
    </row>
    <row r="12163" spans="1:10" x14ac:dyDescent="0.25">
      <c r="A12163" s="2" t="s">
        <v>1684</v>
      </c>
      <c r="B12163" s="2" t="s">
        <v>3874</v>
      </c>
      <c r="C12163" s="2" t="s">
        <v>3875</v>
      </c>
      <c r="D12163" s="2" t="s">
        <v>3876</v>
      </c>
      <c r="E12163" s="2">
        <v>2.21</v>
      </c>
      <c r="F12163" s="2">
        <v>2.21</v>
      </c>
      <c r="G12163" s="2">
        <f t="shared" si="387"/>
        <v>0</v>
      </c>
      <c r="H12163" s="9">
        <v>45261</v>
      </c>
      <c r="I12163" s="2" t="s">
        <v>5891</v>
      </c>
      <c r="J12163" s="2">
        <f t="shared" si="388"/>
        <v>0</v>
      </c>
    </row>
    <row r="12164" spans="1:10" x14ac:dyDescent="0.25">
      <c r="A12164" s="2" t="s">
        <v>1684</v>
      </c>
      <c r="B12164" s="2" t="s">
        <v>3874</v>
      </c>
      <c r="C12164" s="2" t="s">
        <v>6792</v>
      </c>
      <c r="D12164" s="2" t="s">
        <v>6793</v>
      </c>
      <c r="E12164" s="2">
        <v>2.1</v>
      </c>
      <c r="F12164" s="2">
        <v>2.1</v>
      </c>
      <c r="G12164" s="2">
        <f t="shared" si="387"/>
        <v>0</v>
      </c>
      <c r="H12164" s="9">
        <v>45261</v>
      </c>
      <c r="I12164" s="2" t="s">
        <v>5891</v>
      </c>
      <c r="J12164" s="2">
        <f t="shared" si="388"/>
        <v>0</v>
      </c>
    </row>
    <row r="12165" spans="1:10" x14ac:dyDescent="0.25">
      <c r="A12165" s="2" t="s">
        <v>1684</v>
      </c>
      <c r="B12165" s="2" t="s">
        <v>3874</v>
      </c>
      <c r="C12165" s="2" t="s">
        <v>6792</v>
      </c>
      <c r="D12165" s="2" t="s">
        <v>6793</v>
      </c>
      <c r="E12165" s="2">
        <v>3.03</v>
      </c>
      <c r="F12165" s="2">
        <v>9.9</v>
      </c>
      <c r="G12165" s="2">
        <f t="shared" si="387"/>
        <v>6.870000000000001</v>
      </c>
      <c r="H12165" s="9">
        <v>45261</v>
      </c>
      <c r="I12165" s="2" t="s">
        <v>5891</v>
      </c>
      <c r="J12165" s="2">
        <f t="shared" si="388"/>
        <v>1</v>
      </c>
    </row>
    <row r="12166" spans="1:10" x14ac:dyDescent="0.25">
      <c r="A12166" s="2" t="s">
        <v>1684</v>
      </c>
      <c r="B12166" s="2" t="s">
        <v>2258</v>
      </c>
      <c r="C12166" s="2" t="s">
        <v>2259</v>
      </c>
      <c r="D12166" s="2" t="s">
        <v>2260</v>
      </c>
      <c r="E12166" s="2">
        <v>2.4300000000000002</v>
      </c>
      <c r="F12166" s="2">
        <v>2.2000000000000002</v>
      </c>
      <c r="G12166" s="2">
        <f t="shared" si="387"/>
        <v>-0.22999999999999998</v>
      </c>
      <c r="H12166" s="9">
        <v>45261</v>
      </c>
      <c r="I12166" s="2" t="s">
        <v>5891</v>
      </c>
      <c r="J12166" s="2">
        <f t="shared" si="388"/>
        <v>1</v>
      </c>
    </row>
    <row r="12167" spans="1:10" x14ac:dyDescent="0.25">
      <c r="A12167" s="2" t="s">
        <v>1684</v>
      </c>
      <c r="B12167" s="2" t="s">
        <v>2258</v>
      </c>
      <c r="C12167" s="2" t="s">
        <v>3879</v>
      </c>
      <c r="D12167" s="2" t="s">
        <v>3880</v>
      </c>
      <c r="E12167" s="2">
        <v>24.59</v>
      </c>
      <c r="F12167" s="2">
        <v>22.65</v>
      </c>
      <c r="G12167" s="2">
        <f t="shared" si="387"/>
        <v>-1.9400000000000013</v>
      </c>
      <c r="H12167" s="9">
        <v>45261</v>
      </c>
      <c r="I12167" s="2" t="s">
        <v>5891</v>
      </c>
      <c r="J12167" s="2">
        <f t="shared" si="388"/>
        <v>1</v>
      </c>
    </row>
    <row r="12168" spans="1:10" x14ac:dyDescent="0.25">
      <c r="A12168" s="2" t="s">
        <v>1684</v>
      </c>
      <c r="B12168" s="2" t="s">
        <v>2258</v>
      </c>
      <c r="C12168" s="2" t="s">
        <v>6794</v>
      </c>
      <c r="D12168" s="2" t="s">
        <v>6795</v>
      </c>
      <c r="E12168" s="2">
        <v>1.78</v>
      </c>
      <c r="F12168" s="2">
        <v>1.78</v>
      </c>
      <c r="G12168" s="2">
        <f t="shared" si="387"/>
        <v>0</v>
      </c>
      <c r="H12168" s="9">
        <v>45261</v>
      </c>
      <c r="I12168" s="2" t="s">
        <v>5891</v>
      </c>
      <c r="J12168" s="2">
        <f t="shared" si="388"/>
        <v>0</v>
      </c>
    </row>
    <row r="12169" spans="1:10" x14ac:dyDescent="0.25">
      <c r="A12169" s="2" t="s">
        <v>1684</v>
      </c>
      <c r="B12169" s="2" t="s">
        <v>745</v>
      </c>
      <c r="C12169" s="2" t="s">
        <v>6790</v>
      </c>
      <c r="D12169" s="2" t="s">
        <v>6791</v>
      </c>
      <c r="E12169" s="2">
        <v>6.44</v>
      </c>
      <c r="F12169" s="2">
        <v>6.44</v>
      </c>
      <c r="G12169" s="2">
        <f t="shared" ref="G12169:G12232" si="389">F12169-E12169</f>
        <v>0</v>
      </c>
      <c r="H12169" s="9">
        <v>45261</v>
      </c>
      <c r="I12169" s="2" t="s">
        <v>5891</v>
      </c>
      <c r="J12169" s="2">
        <f t="shared" si="388"/>
        <v>0</v>
      </c>
    </row>
    <row r="12170" spans="1:10" x14ac:dyDescent="0.25">
      <c r="A12170" s="2" t="s">
        <v>1684</v>
      </c>
      <c r="B12170" s="2" t="s">
        <v>745</v>
      </c>
      <c r="C12170" s="2" t="s">
        <v>3881</v>
      </c>
      <c r="D12170" s="2" t="s">
        <v>3882</v>
      </c>
      <c r="E12170" s="2">
        <v>81.849999999999994</v>
      </c>
      <c r="F12170" s="2">
        <v>81.679999999999993</v>
      </c>
      <c r="G12170" s="2">
        <f t="shared" si="389"/>
        <v>-0.17000000000000171</v>
      </c>
      <c r="H12170" s="9">
        <v>45261</v>
      </c>
      <c r="I12170" s="2" t="s">
        <v>5891</v>
      </c>
      <c r="J12170" s="2">
        <f t="shared" si="388"/>
        <v>1</v>
      </c>
    </row>
    <row r="12171" spans="1:10" x14ac:dyDescent="0.25">
      <c r="A12171" s="2" t="s">
        <v>1684</v>
      </c>
      <c r="B12171" s="2" t="s">
        <v>745</v>
      </c>
      <c r="C12171" s="2" t="s">
        <v>3883</v>
      </c>
      <c r="D12171" s="2" t="s">
        <v>3884</v>
      </c>
      <c r="E12171" s="2">
        <v>11.46</v>
      </c>
      <c r="F12171" s="2">
        <v>12</v>
      </c>
      <c r="G12171" s="2">
        <f t="shared" si="389"/>
        <v>0.53999999999999915</v>
      </c>
      <c r="H12171" s="9">
        <v>45261</v>
      </c>
      <c r="I12171" s="2" t="s">
        <v>5891</v>
      </c>
      <c r="J12171" s="2">
        <f t="shared" si="388"/>
        <v>1</v>
      </c>
    </row>
    <row r="12172" spans="1:10" x14ac:dyDescent="0.25">
      <c r="A12172" s="2" t="s">
        <v>1684</v>
      </c>
      <c r="B12172" s="2" t="s">
        <v>745</v>
      </c>
      <c r="C12172" s="2" t="s">
        <v>6796</v>
      </c>
      <c r="D12172" s="2" t="s">
        <v>6797</v>
      </c>
      <c r="E12172" s="2">
        <v>1.55</v>
      </c>
      <c r="F12172" s="2">
        <v>1.55</v>
      </c>
      <c r="G12172" s="2">
        <f t="shared" si="389"/>
        <v>0</v>
      </c>
      <c r="H12172" s="9">
        <v>45261</v>
      </c>
      <c r="I12172" s="2" t="s">
        <v>5891</v>
      </c>
      <c r="J12172" s="2">
        <f t="shared" si="388"/>
        <v>0</v>
      </c>
    </row>
    <row r="12173" spans="1:10" x14ac:dyDescent="0.25">
      <c r="A12173" s="2" t="s">
        <v>1684</v>
      </c>
      <c r="B12173" s="2" t="s">
        <v>745</v>
      </c>
      <c r="C12173" s="2" t="s">
        <v>3887</v>
      </c>
      <c r="D12173" s="2" t="s">
        <v>3888</v>
      </c>
      <c r="E12173" s="2">
        <v>9.1199999999999992</v>
      </c>
      <c r="F12173" s="2">
        <v>11.3</v>
      </c>
      <c r="G12173" s="2">
        <f t="shared" si="389"/>
        <v>2.1800000000000015</v>
      </c>
      <c r="H12173" s="9">
        <v>45261</v>
      </c>
      <c r="I12173" s="2" t="s">
        <v>5891</v>
      </c>
      <c r="J12173" s="2">
        <f t="shared" si="388"/>
        <v>1</v>
      </c>
    </row>
    <row r="12174" spans="1:10" x14ac:dyDescent="0.25">
      <c r="A12174" s="2" t="s">
        <v>1684</v>
      </c>
      <c r="B12174" s="2" t="s">
        <v>745</v>
      </c>
      <c r="C12174" s="2" t="s">
        <v>3889</v>
      </c>
      <c r="D12174" s="2" t="s">
        <v>3890</v>
      </c>
      <c r="E12174" s="2">
        <v>110.89</v>
      </c>
      <c r="F12174" s="2">
        <v>101</v>
      </c>
      <c r="G12174" s="2">
        <f t="shared" si="389"/>
        <v>-9.89</v>
      </c>
      <c r="H12174" s="9">
        <v>45261</v>
      </c>
      <c r="I12174" s="2" t="s">
        <v>5891</v>
      </c>
      <c r="J12174" s="2">
        <f t="shared" si="388"/>
        <v>1</v>
      </c>
    </row>
    <row r="12175" spans="1:10" x14ac:dyDescent="0.25">
      <c r="A12175" s="2" t="s">
        <v>1684</v>
      </c>
      <c r="B12175" s="2" t="s">
        <v>745</v>
      </c>
      <c r="C12175" s="2" t="s">
        <v>2261</v>
      </c>
      <c r="D12175" s="2" t="s">
        <v>2262</v>
      </c>
      <c r="E12175" s="2">
        <v>7.64</v>
      </c>
      <c r="F12175" s="2">
        <v>7.72</v>
      </c>
      <c r="G12175" s="2">
        <f t="shared" si="389"/>
        <v>8.0000000000000071E-2</v>
      </c>
      <c r="H12175" s="9">
        <v>45261</v>
      </c>
      <c r="I12175" s="2" t="s">
        <v>5891</v>
      </c>
      <c r="J12175" s="2">
        <f t="shared" si="388"/>
        <v>1</v>
      </c>
    </row>
    <row r="12176" spans="1:10" x14ac:dyDescent="0.25">
      <c r="A12176" s="2" t="s">
        <v>1684</v>
      </c>
      <c r="B12176" s="2" t="s">
        <v>745</v>
      </c>
      <c r="C12176" s="2" t="s">
        <v>3891</v>
      </c>
      <c r="D12176" s="2" t="s">
        <v>3892</v>
      </c>
      <c r="E12176" s="2">
        <v>0.77</v>
      </c>
      <c r="F12176" s="2">
        <v>0.77</v>
      </c>
      <c r="G12176" s="2">
        <f t="shared" si="389"/>
        <v>0</v>
      </c>
      <c r="H12176" s="9">
        <v>45261</v>
      </c>
      <c r="I12176" s="2" t="s">
        <v>5891</v>
      </c>
      <c r="J12176" s="2">
        <f t="shared" si="388"/>
        <v>0</v>
      </c>
    </row>
    <row r="12177" spans="1:10" x14ac:dyDescent="0.25">
      <c r="A12177" s="2" t="s">
        <v>1684</v>
      </c>
      <c r="B12177" s="2" t="s">
        <v>745</v>
      </c>
      <c r="C12177" s="2" t="s">
        <v>3891</v>
      </c>
      <c r="D12177" s="2" t="s">
        <v>3892</v>
      </c>
      <c r="E12177" s="2">
        <v>2.61</v>
      </c>
      <c r="F12177" s="2">
        <v>2.61</v>
      </c>
      <c r="G12177" s="2">
        <f t="shared" si="389"/>
        <v>0</v>
      </c>
      <c r="H12177" s="9">
        <v>45261</v>
      </c>
      <c r="I12177" s="2" t="s">
        <v>5891</v>
      </c>
      <c r="J12177" s="2">
        <f t="shared" si="388"/>
        <v>0</v>
      </c>
    </row>
    <row r="12178" spans="1:10" x14ac:dyDescent="0.25">
      <c r="A12178" s="2" t="s">
        <v>1684</v>
      </c>
      <c r="B12178" s="2" t="s">
        <v>745</v>
      </c>
      <c r="C12178" s="2" t="s">
        <v>2263</v>
      </c>
      <c r="D12178" s="2" t="s">
        <v>2264</v>
      </c>
      <c r="E12178" s="2">
        <v>11.45</v>
      </c>
      <c r="F12178" s="2">
        <v>10.93</v>
      </c>
      <c r="G12178" s="2">
        <f t="shared" si="389"/>
        <v>-0.51999999999999957</v>
      </c>
      <c r="H12178" s="9">
        <v>45261</v>
      </c>
      <c r="I12178" s="2" t="s">
        <v>5891</v>
      </c>
      <c r="J12178" s="2">
        <f t="shared" si="388"/>
        <v>1</v>
      </c>
    </row>
    <row r="12179" spans="1:10" x14ac:dyDescent="0.25">
      <c r="A12179" s="2" t="s">
        <v>1684</v>
      </c>
      <c r="B12179" s="2" t="s">
        <v>745</v>
      </c>
      <c r="C12179" s="2" t="s">
        <v>2263</v>
      </c>
      <c r="D12179" s="2" t="s">
        <v>2264</v>
      </c>
      <c r="E12179" s="2">
        <v>5.57</v>
      </c>
      <c r="F12179" s="2">
        <v>5.57</v>
      </c>
      <c r="G12179" s="2">
        <f t="shared" si="389"/>
        <v>0</v>
      </c>
      <c r="H12179" s="9">
        <v>45261</v>
      </c>
      <c r="I12179" s="2" t="s">
        <v>5891</v>
      </c>
      <c r="J12179" s="2">
        <f t="shared" si="388"/>
        <v>0</v>
      </c>
    </row>
    <row r="12180" spans="1:10" x14ac:dyDescent="0.25">
      <c r="A12180" s="2" t="s">
        <v>1684</v>
      </c>
      <c r="B12180" s="2" t="s">
        <v>745</v>
      </c>
      <c r="C12180" s="2" t="s">
        <v>2265</v>
      </c>
      <c r="D12180" s="2" t="s">
        <v>2266</v>
      </c>
      <c r="E12180" s="2">
        <v>126.74</v>
      </c>
      <c r="F12180" s="2">
        <v>132</v>
      </c>
      <c r="G12180" s="2">
        <f t="shared" si="389"/>
        <v>5.2600000000000051</v>
      </c>
      <c r="H12180" s="9">
        <v>45261</v>
      </c>
      <c r="I12180" s="2" t="s">
        <v>5891</v>
      </c>
      <c r="J12180" s="2">
        <f t="shared" si="388"/>
        <v>1</v>
      </c>
    </row>
    <row r="12181" spans="1:10" x14ac:dyDescent="0.25">
      <c r="A12181" s="2" t="s">
        <v>1684</v>
      </c>
      <c r="B12181" s="2" t="s">
        <v>745</v>
      </c>
      <c r="C12181" s="2" t="s">
        <v>3893</v>
      </c>
      <c r="D12181" s="2" t="s">
        <v>733</v>
      </c>
      <c r="E12181" s="2">
        <v>494.12</v>
      </c>
      <c r="F12181" s="2">
        <v>501.94999999999993</v>
      </c>
      <c r="G12181" s="2">
        <f t="shared" si="389"/>
        <v>7.8299999999999272</v>
      </c>
      <c r="H12181" s="9">
        <v>45261</v>
      </c>
      <c r="I12181" s="2" t="s">
        <v>5891</v>
      </c>
      <c r="J12181" s="2">
        <f t="shared" si="388"/>
        <v>1</v>
      </c>
    </row>
    <row r="12182" spans="1:10" x14ac:dyDescent="0.25">
      <c r="A12182" s="2" t="s">
        <v>1684</v>
      </c>
      <c r="B12182" s="2" t="s">
        <v>745</v>
      </c>
      <c r="C12182" s="2" t="s">
        <v>6798</v>
      </c>
      <c r="D12182" s="2" t="s">
        <v>6799</v>
      </c>
      <c r="E12182" s="2">
        <v>5.3</v>
      </c>
      <c r="F12182" s="2">
        <v>5.3</v>
      </c>
      <c r="G12182" s="2">
        <f t="shared" si="389"/>
        <v>0</v>
      </c>
      <c r="H12182" s="9">
        <v>45261</v>
      </c>
      <c r="I12182" s="2" t="s">
        <v>5891</v>
      </c>
      <c r="J12182" s="2">
        <f t="shared" si="388"/>
        <v>0</v>
      </c>
    </row>
    <row r="12183" spans="1:10" x14ac:dyDescent="0.25">
      <c r="A12183" s="2" t="s">
        <v>3053</v>
      </c>
      <c r="B12183" s="2" t="s">
        <v>3056</v>
      </c>
      <c r="C12183" s="2" t="s">
        <v>3074</v>
      </c>
      <c r="D12183" s="2" t="s">
        <v>1784</v>
      </c>
      <c r="E12183" s="2">
        <v>12</v>
      </c>
      <c r="F12183" s="2">
        <v>12</v>
      </c>
      <c r="G12183" s="2">
        <f t="shared" si="389"/>
        <v>0</v>
      </c>
      <c r="H12183" s="9">
        <v>45261</v>
      </c>
      <c r="I12183" s="2" t="s">
        <v>5891</v>
      </c>
      <c r="J12183" s="2">
        <f t="shared" si="388"/>
        <v>0</v>
      </c>
    </row>
    <row r="12184" spans="1:10" x14ac:dyDescent="0.25">
      <c r="A12184" s="2" t="s">
        <v>3053</v>
      </c>
      <c r="B12184" s="2" t="s">
        <v>3056</v>
      </c>
      <c r="C12184" s="2" t="s">
        <v>6808</v>
      </c>
      <c r="D12184" s="2" t="s">
        <v>6809</v>
      </c>
      <c r="E12184" s="2">
        <v>2</v>
      </c>
      <c r="F12184" s="2">
        <v>2.5</v>
      </c>
      <c r="G12184" s="2">
        <f t="shared" si="389"/>
        <v>0.5</v>
      </c>
      <c r="H12184" s="9">
        <v>45261</v>
      </c>
      <c r="I12184" s="2" t="s">
        <v>5891</v>
      </c>
      <c r="J12184" s="2">
        <f t="shared" si="388"/>
        <v>1</v>
      </c>
    </row>
    <row r="12185" spans="1:10" x14ac:dyDescent="0.25">
      <c r="A12185" s="2" t="s">
        <v>3053</v>
      </c>
      <c r="B12185" s="2" t="s">
        <v>3054</v>
      </c>
      <c r="C12185" s="2" t="s">
        <v>3069</v>
      </c>
      <c r="D12185" s="2" t="s">
        <v>1764</v>
      </c>
      <c r="E12185" s="2">
        <v>2</v>
      </c>
      <c r="F12185" s="2">
        <v>2.5</v>
      </c>
      <c r="G12185" s="2">
        <f t="shared" si="389"/>
        <v>0.5</v>
      </c>
      <c r="H12185" s="9">
        <v>45261</v>
      </c>
      <c r="I12185" s="2" t="s">
        <v>5891</v>
      </c>
      <c r="J12185" s="2">
        <f t="shared" si="388"/>
        <v>1</v>
      </c>
    </row>
    <row r="12186" spans="1:10" x14ac:dyDescent="0.25">
      <c r="A12186" s="2" t="s">
        <v>3053</v>
      </c>
      <c r="B12186" s="2" t="s">
        <v>3054</v>
      </c>
      <c r="C12186" s="2" t="s">
        <v>3069</v>
      </c>
      <c r="D12186" s="2" t="s">
        <v>1764</v>
      </c>
      <c r="E12186" s="2">
        <v>2.5</v>
      </c>
      <c r="F12186" s="2">
        <v>2.5</v>
      </c>
      <c r="G12186" s="2">
        <f t="shared" si="389"/>
        <v>0</v>
      </c>
      <c r="H12186" s="9">
        <v>45261</v>
      </c>
      <c r="I12186" s="2" t="s">
        <v>5891</v>
      </c>
      <c r="J12186" s="2">
        <f t="shared" si="388"/>
        <v>0</v>
      </c>
    </row>
    <row r="12187" spans="1:10" x14ac:dyDescent="0.25">
      <c r="A12187" s="2" t="s">
        <v>3053</v>
      </c>
      <c r="B12187" s="2" t="s">
        <v>3067</v>
      </c>
      <c r="C12187" s="2" t="s">
        <v>3076</v>
      </c>
      <c r="D12187" s="2" t="s">
        <v>1798</v>
      </c>
      <c r="E12187" s="2">
        <v>3</v>
      </c>
      <c r="F12187" s="2">
        <v>3</v>
      </c>
      <c r="G12187" s="2">
        <f t="shared" si="389"/>
        <v>0</v>
      </c>
      <c r="H12187" s="9">
        <v>45261</v>
      </c>
      <c r="I12187" s="2" t="s">
        <v>5891</v>
      </c>
      <c r="J12187" s="2">
        <f t="shared" si="388"/>
        <v>0</v>
      </c>
    </row>
    <row r="12188" spans="1:10" x14ac:dyDescent="0.25">
      <c r="A12188" s="2" t="s">
        <v>3053</v>
      </c>
      <c r="B12188" s="2" t="s">
        <v>3061</v>
      </c>
      <c r="C12188" s="2" t="s">
        <v>3065</v>
      </c>
      <c r="D12188" s="2" t="s">
        <v>1781</v>
      </c>
      <c r="E12188" s="2">
        <v>0.5</v>
      </c>
      <c r="F12188" s="2">
        <v>8</v>
      </c>
      <c r="G12188" s="2">
        <f t="shared" si="389"/>
        <v>7.5</v>
      </c>
      <c r="H12188" s="9">
        <v>45261</v>
      </c>
      <c r="I12188" s="2" t="s">
        <v>5891</v>
      </c>
      <c r="J12188" s="2">
        <f t="shared" si="388"/>
        <v>1</v>
      </c>
    </row>
    <row r="12189" spans="1:10" x14ac:dyDescent="0.25">
      <c r="A12189" s="2" t="s">
        <v>3053</v>
      </c>
      <c r="B12189" s="2" t="s">
        <v>3054</v>
      </c>
      <c r="C12189" s="2" t="s">
        <v>6801</v>
      </c>
      <c r="D12189" s="2" t="s">
        <v>1765</v>
      </c>
      <c r="E12189" s="2">
        <v>1</v>
      </c>
      <c r="F12189" s="2">
        <v>1</v>
      </c>
      <c r="G12189" s="2">
        <f t="shared" si="389"/>
        <v>0</v>
      </c>
      <c r="H12189" s="9">
        <v>45261</v>
      </c>
      <c r="I12189" s="2" t="s">
        <v>5891</v>
      </c>
      <c r="J12189" s="2">
        <f t="shared" si="388"/>
        <v>0</v>
      </c>
    </row>
    <row r="12190" spans="1:10" x14ac:dyDescent="0.25">
      <c r="A12190" s="2" t="s">
        <v>3053</v>
      </c>
      <c r="B12190" s="2" t="s">
        <v>3061</v>
      </c>
      <c r="C12190" s="2" t="s">
        <v>4232</v>
      </c>
      <c r="D12190" s="2" t="s">
        <v>1780</v>
      </c>
      <c r="E12190" s="2">
        <v>5</v>
      </c>
      <c r="F12190" s="2">
        <v>5</v>
      </c>
      <c r="G12190" s="2">
        <f t="shared" si="389"/>
        <v>0</v>
      </c>
      <c r="H12190" s="9">
        <v>45261</v>
      </c>
      <c r="I12190" s="2" t="s">
        <v>5891</v>
      </c>
      <c r="J12190" s="2">
        <f t="shared" si="388"/>
        <v>0</v>
      </c>
    </row>
    <row r="12191" spans="1:10" x14ac:dyDescent="0.25">
      <c r="A12191" s="2" t="s">
        <v>3053</v>
      </c>
      <c r="B12191" s="2" t="s">
        <v>3056</v>
      </c>
      <c r="C12191" s="2" t="s">
        <v>3078</v>
      </c>
      <c r="D12191" s="2" t="s">
        <v>1774</v>
      </c>
      <c r="E12191" s="2">
        <v>1</v>
      </c>
      <c r="F12191" s="2">
        <v>1</v>
      </c>
      <c r="G12191" s="2">
        <f t="shared" si="389"/>
        <v>0</v>
      </c>
      <c r="H12191" s="9">
        <v>45261</v>
      </c>
      <c r="I12191" s="2" t="s">
        <v>5891</v>
      </c>
      <c r="J12191" s="2">
        <f t="shared" si="388"/>
        <v>0</v>
      </c>
    </row>
    <row r="12192" spans="1:10" x14ac:dyDescent="0.25">
      <c r="A12192" s="2" t="s">
        <v>3053</v>
      </c>
      <c r="B12192" s="2" t="s">
        <v>3056</v>
      </c>
      <c r="C12192" s="2" t="s">
        <v>3078</v>
      </c>
      <c r="D12192" s="2" t="s">
        <v>1774</v>
      </c>
      <c r="E12192" s="2">
        <v>1.5</v>
      </c>
      <c r="F12192" s="2">
        <v>2.5</v>
      </c>
      <c r="G12192" s="2">
        <f t="shared" si="389"/>
        <v>1</v>
      </c>
      <c r="H12192" s="9">
        <v>45261</v>
      </c>
      <c r="I12192" s="2" t="s">
        <v>5891</v>
      </c>
      <c r="J12192" s="2">
        <f t="shared" si="388"/>
        <v>1</v>
      </c>
    </row>
    <row r="12193" spans="1:10" x14ac:dyDescent="0.25">
      <c r="A12193" s="2" t="s">
        <v>3053</v>
      </c>
      <c r="B12193" s="2" t="s">
        <v>3067</v>
      </c>
      <c r="C12193" s="2" t="s">
        <v>3075</v>
      </c>
      <c r="D12193" s="2" t="s">
        <v>1799</v>
      </c>
      <c r="E12193" s="2">
        <v>0</v>
      </c>
      <c r="F12193" s="2">
        <v>1</v>
      </c>
      <c r="G12193" s="2">
        <f t="shared" si="389"/>
        <v>1</v>
      </c>
      <c r="H12193" s="9">
        <v>45261</v>
      </c>
      <c r="I12193" s="2" t="s">
        <v>5891</v>
      </c>
      <c r="J12193" s="2">
        <f t="shared" si="388"/>
        <v>1</v>
      </c>
    </row>
    <row r="12194" spans="1:10" x14ac:dyDescent="0.25">
      <c r="A12194" s="2" t="s">
        <v>3053</v>
      </c>
      <c r="B12194" s="2" t="s">
        <v>3056</v>
      </c>
      <c r="C12194" s="2" t="s">
        <v>3081</v>
      </c>
      <c r="D12194" s="2" t="s">
        <v>9178</v>
      </c>
      <c r="E12194" s="2">
        <v>1</v>
      </c>
      <c r="F12194" s="2">
        <v>1</v>
      </c>
      <c r="G12194" s="2">
        <f t="shared" si="389"/>
        <v>0</v>
      </c>
      <c r="H12194" s="9">
        <v>45261</v>
      </c>
      <c r="I12194" s="2" t="s">
        <v>5891</v>
      </c>
      <c r="J12194" s="2">
        <f t="shared" si="388"/>
        <v>0</v>
      </c>
    </row>
    <row r="12195" spans="1:10" x14ac:dyDescent="0.25">
      <c r="A12195" s="2" t="s">
        <v>3053</v>
      </c>
      <c r="B12195" s="2" t="s">
        <v>3056</v>
      </c>
      <c r="C12195" s="2" t="s">
        <v>3088</v>
      </c>
      <c r="D12195" s="2" t="s">
        <v>1775</v>
      </c>
      <c r="E12195" s="2">
        <v>1</v>
      </c>
      <c r="F12195" s="2">
        <v>1</v>
      </c>
      <c r="G12195" s="2">
        <f t="shared" si="389"/>
        <v>0</v>
      </c>
      <c r="H12195" s="9">
        <v>45261</v>
      </c>
      <c r="I12195" s="2" t="s">
        <v>5891</v>
      </c>
      <c r="J12195" s="2">
        <f t="shared" si="388"/>
        <v>0</v>
      </c>
    </row>
    <row r="12196" spans="1:10" x14ac:dyDescent="0.25">
      <c r="A12196" s="2" t="s">
        <v>3053</v>
      </c>
      <c r="B12196" s="2" t="s">
        <v>3067</v>
      </c>
      <c r="C12196" s="2" t="s">
        <v>4230</v>
      </c>
      <c r="D12196" s="2" t="s">
        <v>9179</v>
      </c>
      <c r="E12196" s="2">
        <v>6</v>
      </c>
      <c r="F12196" s="2">
        <v>5</v>
      </c>
      <c r="G12196" s="2">
        <f t="shared" si="389"/>
        <v>-1</v>
      </c>
      <c r="H12196" s="9">
        <v>45261</v>
      </c>
      <c r="I12196" s="2" t="s">
        <v>5891</v>
      </c>
      <c r="J12196" s="2">
        <f t="shared" si="388"/>
        <v>1</v>
      </c>
    </row>
    <row r="12197" spans="1:10" x14ac:dyDescent="0.25">
      <c r="A12197" s="2" t="s">
        <v>3053</v>
      </c>
      <c r="B12197" s="2" t="s">
        <v>3059</v>
      </c>
      <c r="C12197" s="2" t="s">
        <v>3082</v>
      </c>
      <c r="D12197" s="2" t="s">
        <v>9180</v>
      </c>
      <c r="E12197" s="2">
        <v>0</v>
      </c>
      <c r="F12197" s="2">
        <v>7</v>
      </c>
      <c r="G12197" s="2">
        <f t="shared" si="389"/>
        <v>7</v>
      </c>
      <c r="H12197" s="9">
        <v>45261</v>
      </c>
      <c r="I12197" s="2" t="s">
        <v>5891</v>
      </c>
      <c r="J12197" s="2">
        <f t="shared" si="388"/>
        <v>1</v>
      </c>
    </row>
    <row r="12198" spans="1:10" x14ac:dyDescent="0.25">
      <c r="A12198" s="2" t="s">
        <v>3053</v>
      </c>
      <c r="B12198" s="2" t="s">
        <v>3059</v>
      </c>
      <c r="C12198" s="2" t="s">
        <v>9181</v>
      </c>
      <c r="D12198" s="2" t="s">
        <v>9182</v>
      </c>
      <c r="E12198" s="2">
        <v>5</v>
      </c>
      <c r="F12198" s="2">
        <v>9</v>
      </c>
      <c r="G12198" s="2">
        <f t="shared" si="389"/>
        <v>4</v>
      </c>
      <c r="H12198" s="9">
        <v>45261</v>
      </c>
      <c r="I12198" s="2" t="s">
        <v>5891</v>
      </c>
      <c r="J12198" s="2">
        <f t="shared" si="388"/>
        <v>1</v>
      </c>
    </row>
    <row r="12199" spans="1:10" x14ac:dyDescent="0.25">
      <c r="A12199" s="2" t="s">
        <v>3053</v>
      </c>
      <c r="B12199" s="2" t="s">
        <v>3056</v>
      </c>
      <c r="C12199" s="2" t="s">
        <v>4233</v>
      </c>
      <c r="D12199" s="2" t="s">
        <v>1785</v>
      </c>
      <c r="E12199" s="2">
        <v>2</v>
      </c>
      <c r="F12199" s="2">
        <v>2</v>
      </c>
      <c r="G12199" s="2">
        <f t="shared" si="389"/>
        <v>0</v>
      </c>
      <c r="H12199" s="9">
        <v>45261</v>
      </c>
      <c r="I12199" s="2" t="s">
        <v>5891</v>
      </c>
      <c r="J12199" s="2">
        <f t="shared" si="388"/>
        <v>0</v>
      </c>
    </row>
    <row r="12200" spans="1:10" x14ac:dyDescent="0.25">
      <c r="A12200" s="2" t="s">
        <v>3053</v>
      </c>
      <c r="B12200" s="2" t="s">
        <v>3061</v>
      </c>
      <c r="C12200" s="2" t="s">
        <v>3065</v>
      </c>
      <c r="D12200" s="2" t="s">
        <v>1781</v>
      </c>
      <c r="E12200" s="2">
        <v>5</v>
      </c>
      <c r="F12200" s="2">
        <v>5</v>
      </c>
      <c r="G12200" s="2">
        <f t="shared" si="389"/>
        <v>0</v>
      </c>
      <c r="H12200" s="9">
        <v>45261</v>
      </c>
      <c r="I12200" s="2" t="s">
        <v>5891</v>
      </c>
      <c r="J12200" s="2">
        <f t="shared" si="388"/>
        <v>0</v>
      </c>
    </row>
    <row r="12201" spans="1:10" x14ac:dyDescent="0.25">
      <c r="A12201" s="2" t="s">
        <v>3053</v>
      </c>
      <c r="B12201" s="2" t="s">
        <v>3056</v>
      </c>
      <c r="C12201" s="2" t="s">
        <v>3074</v>
      </c>
      <c r="D12201" s="2" t="s">
        <v>1784</v>
      </c>
      <c r="E12201" s="2">
        <v>9</v>
      </c>
      <c r="F12201" s="2">
        <v>9</v>
      </c>
      <c r="G12201" s="2">
        <f t="shared" si="389"/>
        <v>0</v>
      </c>
      <c r="H12201" s="9">
        <v>45261</v>
      </c>
      <c r="I12201" s="2" t="s">
        <v>5891</v>
      </c>
      <c r="J12201" s="2">
        <f t="shared" si="388"/>
        <v>0</v>
      </c>
    </row>
    <row r="12202" spans="1:10" x14ac:dyDescent="0.25">
      <c r="A12202" s="2" t="s">
        <v>3053</v>
      </c>
      <c r="B12202" s="2" t="s">
        <v>3067</v>
      </c>
      <c r="C12202" s="2" t="s">
        <v>3102</v>
      </c>
      <c r="D12202" s="2" t="s">
        <v>1760</v>
      </c>
      <c r="E12202" s="2">
        <v>1</v>
      </c>
      <c r="F12202" s="2">
        <v>1</v>
      </c>
      <c r="G12202" s="2">
        <f t="shared" si="389"/>
        <v>0</v>
      </c>
      <c r="H12202" s="9">
        <v>45261</v>
      </c>
      <c r="I12202" s="2" t="s">
        <v>5891</v>
      </c>
      <c r="J12202" s="2">
        <f t="shared" si="388"/>
        <v>0</v>
      </c>
    </row>
    <row r="12203" spans="1:10" x14ac:dyDescent="0.25">
      <c r="A12203" s="2" t="s">
        <v>3053</v>
      </c>
      <c r="B12203" s="2" t="s">
        <v>3067</v>
      </c>
      <c r="C12203" s="2" t="s">
        <v>3100</v>
      </c>
      <c r="D12203" s="2" t="s">
        <v>1761</v>
      </c>
      <c r="E12203" s="2">
        <v>7</v>
      </c>
      <c r="F12203" s="2">
        <v>7</v>
      </c>
      <c r="G12203" s="2">
        <f t="shared" si="389"/>
        <v>0</v>
      </c>
      <c r="H12203" s="9">
        <v>45261</v>
      </c>
      <c r="I12203" s="2" t="s">
        <v>5891</v>
      </c>
      <c r="J12203" s="2">
        <f t="shared" si="388"/>
        <v>0</v>
      </c>
    </row>
    <row r="12204" spans="1:10" x14ac:dyDescent="0.25">
      <c r="A12204" s="2" t="s">
        <v>3053</v>
      </c>
      <c r="B12204" s="2" t="s">
        <v>3061</v>
      </c>
      <c r="C12204" s="2" t="s">
        <v>3062</v>
      </c>
      <c r="D12204" s="2" t="s">
        <v>1762</v>
      </c>
      <c r="E12204" s="2">
        <v>47.5</v>
      </c>
      <c r="F12204" s="2">
        <v>60</v>
      </c>
      <c r="G12204" s="2">
        <f t="shared" si="389"/>
        <v>12.5</v>
      </c>
      <c r="H12204" s="9">
        <v>45261</v>
      </c>
      <c r="I12204" s="2" t="s">
        <v>5891</v>
      </c>
      <c r="J12204" s="2">
        <f t="shared" si="388"/>
        <v>1</v>
      </c>
    </row>
    <row r="12205" spans="1:10" x14ac:dyDescent="0.25">
      <c r="A12205" s="2" t="s">
        <v>3053</v>
      </c>
      <c r="B12205" s="2" t="s">
        <v>3061</v>
      </c>
      <c r="C12205" s="2" t="s">
        <v>3062</v>
      </c>
      <c r="D12205" s="2" t="s">
        <v>1762</v>
      </c>
      <c r="E12205" s="2">
        <v>35</v>
      </c>
      <c r="F12205" s="2">
        <v>35</v>
      </c>
      <c r="G12205" s="2">
        <f t="shared" si="389"/>
        <v>0</v>
      </c>
      <c r="H12205" s="9">
        <v>45261</v>
      </c>
      <c r="I12205" s="2" t="s">
        <v>5891</v>
      </c>
      <c r="J12205" s="2">
        <f t="shared" si="388"/>
        <v>0</v>
      </c>
    </row>
    <row r="12206" spans="1:10" x14ac:dyDescent="0.25">
      <c r="A12206" s="2" t="s">
        <v>3053</v>
      </c>
      <c r="B12206" s="2" t="s">
        <v>3054</v>
      </c>
      <c r="C12206" s="2" t="s">
        <v>3064</v>
      </c>
      <c r="D12206" s="2" t="s">
        <v>1778</v>
      </c>
      <c r="E12206" s="2">
        <v>35</v>
      </c>
      <c r="F12206" s="2">
        <v>35</v>
      </c>
      <c r="G12206" s="2">
        <f t="shared" si="389"/>
        <v>0</v>
      </c>
      <c r="H12206" s="9">
        <v>45261</v>
      </c>
      <c r="I12206" s="2" t="s">
        <v>5891</v>
      </c>
      <c r="J12206" s="2">
        <f t="shared" si="388"/>
        <v>0</v>
      </c>
    </row>
    <row r="12207" spans="1:10" x14ac:dyDescent="0.25">
      <c r="A12207" s="2" t="s">
        <v>3053</v>
      </c>
      <c r="B12207" s="2" t="s">
        <v>3056</v>
      </c>
      <c r="C12207" s="2" t="s">
        <v>3080</v>
      </c>
      <c r="D12207" s="2" t="s">
        <v>9183</v>
      </c>
      <c r="E12207" s="2">
        <v>6</v>
      </c>
      <c r="F12207" s="2">
        <v>5.5</v>
      </c>
      <c r="G12207" s="2">
        <f t="shared" si="389"/>
        <v>-0.5</v>
      </c>
      <c r="H12207" s="9">
        <v>45261</v>
      </c>
      <c r="I12207" s="2" t="s">
        <v>5891</v>
      </c>
      <c r="J12207" s="2">
        <f t="shared" ref="J12207:J12270" si="390">IF(G12207=0,0,1)</f>
        <v>1</v>
      </c>
    </row>
    <row r="12208" spans="1:10" x14ac:dyDescent="0.25">
      <c r="A12208" s="2" t="s">
        <v>3053</v>
      </c>
      <c r="B12208" s="2" t="s">
        <v>3059</v>
      </c>
      <c r="C12208" s="2" t="s">
        <v>3094</v>
      </c>
      <c r="D12208" s="2" t="s">
        <v>1768</v>
      </c>
      <c r="E12208" s="2">
        <v>1</v>
      </c>
      <c r="F12208" s="2">
        <v>0</v>
      </c>
      <c r="G12208" s="2">
        <f t="shared" si="389"/>
        <v>-1</v>
      </c>
      <c r="H12208" s="9">
        <v>45261</v>
      </c>
      <c r="I12208" s="2" t="s">
        <v>5891</v>
      </c>
      <c r="J12208" s="2">
        <f t="shared" si="390"/>
        <v>1</v>
      </c>
    </row>
    <row r="12209" spans="1:10" x14ac:dyDescent="0.25">
      <c r="A12209" s="2" t="s">
        <v>3053</v>
      </c>
      <c r="B12209" s="2" t="s">
        <v>3059</v>
      </c>
      <c r="C12209" s="2" t="s">
        <v>3071</v>
      </c>
      <c r="D12209" s="2" t="s">
        <v>1769</v>
      </c>
      <c r="E12209" s="2">
        <v>3</v>
      </c>
      <c r="F12209" s="2">
        <v>5</v>
      </c>
      <c r="G12209" s="2">
        <f t="shared" si="389"/>
        <v>2</v>
      </c>
      <c r="H12209" s="9">
        <v>45261</v>
      </c>
      <c r="I12209" s="2" t="s">
        <v>5891</v>
      </c>
      <c r="J12209" s="2">
        <f t="shared" si="390"/>
        <v>1</v>
      </c>
    </row>
    <row r="12210" spans="1:10" x14ac:dyDescent="0.25">
      <c r="A12210" s="2" t="s">
        <v>3053</v>
      </c>
      <c r="B12210" s="2" t="s">
        <v>3059</v>
      </c>
      <c r="C12210" s="2" t="s">
        <v>3099</v>
      </c>
      <c r="D12210" s="2" t="s">
        <v>1767</v>
      </c>
      <c r="E12210" s="2">
        <v>5.5</v>
      </c>
      <c r="F12210" s="2">
        <v>7</v>
      </c>
      <c r="G12210" s="2">
        <f t="shared" si="389"/>
        <v>1.5</v>
      </c>
      <c r="H12210" s="9">
        <v>45261</v>
      </c>
      <c r="I12210" s="2" t="s">
        <v>5891</v>
      </c>
      <c r="J12210" s="2">
        <f t="shared" si="390"/>
        <v>1</v>
      </c>
    </row>
    <row r="12211" spans="1:10" x14ac:dyDescent="0.25">
      <c r="A12211" s="2" t="s">
        <v>3053</v>
      </c>
      <c r="B12211" s="2" t="s">
        <v>3056</v>
      </c>
      <c r="C12211" s="2" t="s">
        <v>3095</v>
      </c>
      <c r="D12211" s="2" t="s">
        <v>1779</v>
      </c>
      <c r="E12211" s="2">
        <v>2</v>
      </c>
      <c r="F12211" s="2">
        <v>1</v>
      </c>
      <c r="G12211" s="2">
        <f t="shared" si="389"/>
        <v>-1</v>
      </c>
      <c r="H12211" s="9">
        <v>45261</v>
      </c>
      <c r="I12211" s="2" t="s">
        <v>5891</v>
      </c>
      <c r="J12211" s="2">
        <f t="shared" si="390"/>
        <v>1</v>
      </c>
    </row>
    <row r="12212" spans="1:10" x14ac:dyDescent="0.25">
      <c r="A12212" s="2" t="s">
        <v>3053</v>
      </c>
      <c r="B12212" s="2" t="s">
        <v>3059</v>
      </c>
      <c r="C12212" s="2" t="s">
        <v>3060</v>
      </c>
      <c r="D12212" s="2" t="s">
        <v>1770</v>
      </c>
      <c r="E12212" s="2">
        <v>45</v>
      </c>
      <c r="F12212" s="2">
        <v>50</v>
      </c>
      <c r="G12212" s="2">
        <f t="shared" si="389"/>
        <v>5</v>
      </c>
      <c r="H12212" s="9">
        <v>45261</v>
      </c>
      <c r="I12212" s="2" t="s">
        <v>5891</v>
      </c>
      <c r="J12212" s="2">
        <f t="shared" si="390"/>
        <v>1</v>
      </c>
    </row>
    <row r="12213" spans="1:10" x14ac:dyDescent="0.25">
      <c r="A12213" s="2" t="s">
        <v>3053</v>
      </c>
      <c r="B12213" s="2" t="s">
        <v>3059</v>
      </c>
      <c r="C12213" s="2" t="s">
        <v>9184</v>
      </c>
      <c r="D12213" s="2" t="s">
        <v>9185</v>
      </c>
      <c r="E12213" s="2">
        <v>17</v>
      </c>
      <c r="F12213" s="2">
        <v>17</v>
      </c>
      <c r="G12213" s="2">
        <f t="shared" si="389"/>
        <v>0</v>
      </c>
      <c r="H12213" s="9">
        <v>45261</v>
      </c>
      <c r="I12213" s="2" t="s">
        <v>5891</v>
      </c>
      <c r="J12213" s="2">
        <f t="shared" si="390"/>
        <v>0</v>
      </c>
    </row>
    <row r="12214" spans="1:10" x14ac:dyDescent="0.25">
      <c r="A12214" s="2" t="s">
        <v>3053</v>
      </c>
      <c r="B12214" s="2" t="s">
        <v>3054</v>
      </c>
      <c r="C12214" s="2" t="s">
        <v>3058</v>
      </c>
      <c r="D12214" s="2" t="s">
        <v>6800</v>
      </c>
      <c r="E12214" s="2">
        <v>85</v>
      </c>
      <c r="F12214" s="2">
        <v>83</v>
      </c>
      <c r="G12214" s="2">
        <f t="shared" si="389"/>
        <v>-2</v>
      </c>
      <c r="H12214" s="9">
        <v>45261</v>
      </c>
      <c r="I12214" s="2" t="s">
        <v>5891</v>
      </c>
      <c r="J12214" s="2">
        <f t="shared" si="390"/>
        <v>1</v>
      </c>
    </row>
    <row r="12215" spans="1:10" x14ac:dyDescent="0.25">
      <c r="A12215" s="2" t="s">
        <v>3053</v>
      </c>
      <c r="B12215" s="2" t="s">
        <v>3067</v>
      </c>
      <c r="C12215" s="2" t="s">
        <v>3073</v>
      </c>
      <c r="D12215" s="2" t="s">
        <v>1763</v>
      </c>
      <c r="E12215" s="2">
        <v>20</v>
      </c>
      <c r="F12215" s="2">
        <v>20</v>
      </c>
      <c r="G12215" s="2">
        <f t="shared" si="389"/>
        <v>0</v>
      </c>
      <c r="H12215" s="9">
        <v>45261</v>
      </c>
      <c r="I12215" s="2" t="s">
        <v>5891</v>
      </c>
      <c r="J12215" s="2">
        <f t="shared" si="390"/>
        <v>0</v>
      </c>
    </row>
    <row r="12216" spans="1:10" x14ac:dyDescent="0.25">
      <c r="A12216" s="2" t="s">
        <v>3053</v>
      </c>
      <c r="B12216" s="2" t="s">
        <v>3056</v>
      </c>
      <c r="C12216" s="2" t="s">
        <v>3086</v>
      </c>
      <c r="D12216" s="2" t="s">
        <v>1801</v>
      </c>
      <c r="E12216" s="2">
        <v>2</v>
      </c>
      <c r="F12216" s="2">
        <v>0</v>
      </c>
      <c r="G12216" s="2">
        <f t="shared" si="389"/>
        <v>-2</v>
      </c>
      <c r="H12216" s="9">
        <v>45261</v>
      </c>
      <c r="I12216" s="2" t="s">
        <v>5891</v>
      </c>
      <c r="J12216" s="2">
        <f t="shared" si="390"/>
        <v>1</v>
      </c>
    </row>
    <row r="12217" spans="1:10" x14ac:dyDescent="0.25">
      <c r="A12217" s="2" t="s">
        <v>3053</v>
      </c>
      <c r="B12217" s="2" t="s">
        <v>3067</v>
      </c>
      <c r="C12217" s="2" t="s">
        <v>3096</v>
      </c>
      <c r="D12217" s="2" t="s">
        <v>3097</v>
      </c>
      <c r="E12217" s="2">
        <v>1</v>
      </c>
      <c r="F12217" s="2">
        <v>1</v>
      </c>
      <c r="G12217" s="2">
        <f t="shared" si="389"/>
        <v>0</v>
      </c>
      <c r="H12217" s="9">
        <v>45261</v>
      </c>
      <c r="I12217" s="2" t="s">
        <v>5891</v>
      </c>
      <c r="J12217" s="2">
        <f t="shared" si="390"/>
        <v>0</v>
      </c>
    </row>
    <row r="12218" spans="1:10" x14ac:dyDescent="0.25">
      <c r="A12218" s="2" t="s">
        <v>3053</v>
      </c>
      <c r="B12218" s="2" t="s">
        <v>3067</v>
      </c>
      <c r="C12218" s="2" t="s">
        <v>3096</v>
      </c>
      <c r="D12218" s="2" t="s">
        <v>3097</v>
      </c>
      <c r="E12218" s="2">
        <v>2.5</v>
      </c>
      <c r="F12218" s="2">
        <v>2.5</v>
      </c>
      <c r="G12218" s="2">
        <f t="shared" si="389"/>
        <v>0</v>
      </c>
      <c r="H12218" s="9">
        <v>45261</v>
      </c>
      <c r="I12218" s="2" t="s">
        <v>5891</v>
      </c>
      <c r="J12218" s="2">
        <f t="shared" si="390"/>
        <v>0</v>
      </c>
    </row>
    <row r="12219" spans="1:10" x14ac:dyDescent="0.25">
      <c r="A12219" s="2" t="s">
        <v>3053</v>
      </c>
      <c r="B12219" s="2" t="s">
        <v>3067</v>
      </c>
      <c r="C12219" s="2" t="s">
        <v>3079</v>
      </c>
      <c r="D12219" s="2" t="s">
        <v>1804</v>
      </c>
      <c r="E12219" s="2">
        <v>10</v>
      </c>
      <c r="F12219" s="2">
        <v>8</v>
      </c>
      <c r="G12219" s="2">
        <f t="shared" si="389"/>
        <v>-2</v>
      </c>
      <c r="H12219" s="9">
        <v>45261</v>
      </c>
      <c r="I12219" s="2" t="s">
        <v>5891</v>
      </c>
      <c r="J12219" s="2">
        <f t="shared" si="390"/>
        <v>1</v>
      </c>
    </row>
    <row r="12220" spans="1:10" x14ac:dyDescent="0.25">
      <c r="A12220" s="2" t="s">
        <v>3053</v>
      </c>
      <c r="B12220" s="2" t="s">
        <v>3067</v>
      </c>
      <c r="C12220" s="2" t="s">
        <v>3073</v>
      </c>
      <c r="D12220" s="2" t="s">
        <v>1763</v>
      </c>
      <c r="E12220" s="2">
        <v>14.75</v>
      </c>
      <c r="F12220" s="2">
        <v>10</v>
      </c>
      <c r="G12220" s="2">
        <f t="shared" si="389"/>
        <v>-4.75</v>
      </c>
      <c r="H12220" s="9">
        <v>45261</v>
      </c>
      <c r="I12220" s="2" t="s">
        <v>5891</v>
      </c>
      <c r="J12220" s="2">
        <f t="shared" si="390"/>
        <v>1</v>
      </c>
    </row>
    <row r="12221" spans="1:10" x14ac:dyDescent="0.25">
      <c r="A12221" s="2" t="s">
        <v>3053</v>
      </c>
      <c r="B12221" s="2" t="s">
        <v>3061</v>
      </c>
      <c r="C12221" s="2" t="s">
        <v>9186</v>
      </c>
      <c r="D12221" s="2" t="s">
        <v>9187</v>
      </c>
      <c r="E12221" s="2">
        <v>5</v>
      </c>
      <c r="F12221" s="2">
        <v>0</v>
      </c>
      <c r="G12221" s="2">
        <f t="shared" si="389"/>
        <v>-5</v>
      </c>
      <c r="H12221" s="9">
        <v>45261</v>
      </c>
      <c r="I12221" s="2" t="s">
        <v>5891</v>
      </c>
      <c r="J12221" s="2">
        <f t="shared" si="390"/>
        <v>1</v>
      </c>
    </row>
    <row r="12222" spans="1:10" x14ac:dyDescent="0.25">
      <c r="A12222" s="2" t="s">
        <v>3053</v>
      </c>
      <c r="B12222" s="2" t="s">
        <v>3061</v>
      </c>
      <c r="C12222" s="2" t="s">
        <v>3063</v>
      </c>
      <c r="D12222" s="2" t="s">
        <v>9188</v>
      </c>
      <c r="E12222" s="2">
        <v>2</v>
      </c>
      <c r="F12222" s="2">
        <v>2</v>
      </c>
      <c r="G12222" s="2">
        <f t="shared" si="389"/>
        <v>0</v>
      </c>
      <c r="H12222" s="9">
        <v>45261</v>
      </c>
      <c r="I12222" s="2" t="s">
        <v>5891</v>
      </c>
      <c r="J12222" s="2">
        <f t="shared" si="390"/>
        <v>0</v>
      </c>
    </row>
    <row r="12223" spans="1:10" x14ac:dyDescent="0.25">
      <c r="A12223" s="2" t="s">
        <v>3053</v>
      </c>
      <c r="B12223" s="2" t="s">
        <v>3067</v>
      </c>
      <c r="C12223" s="2" t="s">
        <v>3077</v>
      </c>
      <c r="D12223" s="2" t="s">
        <v>1776</v>
      </c>
      <c r="E12223" s="2">
        <v>0.5</v>
      </c>
      <c r="F12223" s="2">
        <v>0.5</v>
      </c>
      <c r="G12223" s="2">
        <f t="shared" si="389"/>
        <v>0</v>
      </c>
      <c r="H12223" s="9">
        <v>45261</v>
      </c>
      <c r="I12223" s="2" t="s">
        <v>5891</v>
      </c>
      <c r="J12223" s="2">
        <f t="shared" si="390"/>
        <v>0</v>
      </c>
    </row>
    <row r="12224" spans="1:10" x14ac:dyDescent="0.25">
      <c r="A12224" s="2" t="s">
        <v>3053</v>
      </c>
      <c r="B12224" s="2" t="s">
        <v>3067</v>
      </c>
      <c r="C12224" s="2" t="s">
        <v>3077</v>
      </c>
      <c r="D12224" s="2" t="s">
        <v>1776</v>
      </c>
      <c r="E12224" s="2">
        <v>0.5</v>
      </c>
      <c r="F12224" s="2">
        <v>0.5</v>
      </c>
      <c r="G12224" s="2">
        <f t="shared" si="389"/>
        <v>0</v>
      </c>
      <c r="H12224" s="9">
        <v>45261</v>
      </c>
      <c r="I12224" s="2" t="s">
        <v>5891</v>
      </c>
      <c r="J12224" s="2">
        <f t="shared" si="390"/>
        <v>0</v>
      </c>
    </row>
    <row r="12225" spans="1:10" x14ac:dyDescent="0.25">
      <c r="A12225" s="2" t="s">
        <v>3053</v>
      </c>
      <c r="B12225" s="2" t="s">
        <v>3067</v>
      </c>
      <c r="C12225" s="2" t="s">
        <v>3092</v>
      </c>
      <c r="D12225" s="2" t="s">
        <v>1782</v>
      </c>
      <c r="E12225" s="2">
        <v>2</v>
      </c>
      <c r="F12225" s="2">
        <v>2</v>
      </c>
      <c r="G12225" s="2">
        <f t="shared" si="389"/>
        <v>0</v>
      </c>
      <c r="H12225" s="9">
        <v>45261</v>
      </c>
      <c r="I12225" s="2" t="s">
        <v>5891</v>
      </c>
      <c r="J12225" s="2">
        <f t="shared" si="390"/>
        <v>0</v>
      </c>
    </row>
    <row r="12226" spans="1:10" x14ac:dyDescent="0.25">
      <c r="A12226" s="2" t="s">
        <v>3053</v>
      </c>
      <c r="B12226" s="2" t="s">
        <v>3067</v>
      </c>
      <c r="C12226" s="2" t="s">
        <v>3093</v>
      </c>
      <c r="D12226" s="2" t="s">
        <v>1783</v>
      </c>
      <c r="E12226" s="2">
        <v>3</v>
      </c>
      <c r="F12226" s="2">
        <v>3</v>
      </c>
      <c r="G12226" s="2">
        <f t="shared" si="389"/>
        <v>0</v>
      </c>
      <c r="H12226" s="9">
        <v>45261</v>
      </c>
      <c r="I12226" s="2" t="s">
        <v>5891</v>
      </c>
      <c r="J12226" s="2">
        <f t="shared" si="390"/>
        <v>0</v>
      </c>
    </row>
    <row r="12227" spans="1:10" x14ac:dyDescent="0.25">
      <c r="A12227" s="2" t="s">
        <v>3053</v>
      </c>
      <c r="B12227" s="2" t="s">
        <v>3067</v>
      </c>
      <c r="C12227" s="2" t="s">
        <v>9189</v>
      </c>
      <c r="D12227" s="2" t="s">
        <v>9190</v>
      </c>
      <c r="E12227" s="2">
        <v>2</v>
      </c>
      <c r="F12227" s="2">
        <v>2</v>
      </c>
      <c r="G12227" s="2">
        <f t="shared" si="389"/>
        <v>0</v>
      </c>
      <c r="H12227" s="9">
        <v>45261</v>
      </c>
      <c r="I12227" s="2" t="s">
        <v>5891</v>
      </c>
      <c r="J12227" s="2">
        <f t="shared" si="390"/>
        <v>0</v>
      </c>
    </row>
    <row r="12228" spans="1:10" x14ac:dyDescent="0.25">
      <c r="A12228" s="2" t="s">
        <v>3053</v>
      </c>
      <c r="B12228" s="2" t="s">
        <v>3056</v>
      </c>
      <c r="C12228" s="2" t="s">
        <v>3072</v>
      </c>
      <c r="D12228" s="2" t="s">
        <v>1794</v>
      </c>
      <c r="E12228" s="2">
        <v>19.5</v>
      </c>
      <c r="F12228" s="2">
        <v>28</v>
      </c>
      <c r="G12228" s="2">
        <f t="shared" si="389"/>
        <v>8.5</v>
      </c>
      <c r="H12228" s="9">
        <v>45261</v>
      </c>
      <c r="I12228" s="2" t="s">
        <v>5891</v>
      </c>
      <c r="J12228" s="2">
        <f t="shared" si="390"/>
        <v>1</v>
      </c>
    </row>
    <row r="12229" spans="1:10" x14ac:dyDescent="0.25">
      <c r="A12229" s="2" t="s">
        <v>3053</v>
      </c>
      <c r="B12229" s="2" t="s">
        <v>3056</v>
      </c>
      <c r="C12229" s="2" t="s">
        <v>9191</v>
      </c>
      <c r="D12229" s="2" t="s">
        <v>9192</v>
      </c>
      <c r="E12229" s="2">
        <v>3</v>
      </c>
      <c r="F12229" s="2">
        <v>3</v>
      </c>
      <c r="G12229" s="2">
        <f t="shared" si="389"/>
        <v>0</v>
      </c>
      <c r="H12229" s="9">
        <v>45261</v>
      </c>
      <c r="I12229" s="2" t="s">
        <v>5891</v>
      </c>
      <c r="J12229" s="2">
        <f t="shared" si="390"/>
        <v>0</v>
      </c>
    </row>
    <row r="12230" spans="1:10" x14ac:dyDescent="0.25">
      <c r="A12230" s="2" t="s">
        <v>3053</v>
      </c>
      <c r="B12230" s="2" t="s">
        <v>3056</v>
      </c>
      <c r="C12230" s="2" t="s">
        <v>9193</v>
      </c>
      <c r="D12230" s="2" t="s">
        <v>9194</v>
      </c>
      <c r="E12230" s="2">
        <v>1</v>
      </c>
      <c r="F12230" s="2">
        <v>1</v>
      </c>
      <c r="G12230" s="2">
        <f t="shared" si="389"/>
        <v>0</v>
      </c>
      <c r="H12230" s="9">
        <v>45261</v>
      </c>
      <c r="I12230" s="2" t="s">
        <v>5891</v>
      </c>
      <c r="J12230" s="2">
        <f t="shared" si="390"/>
        <v>0</v>
      </c>
    </row>
    <row r="12231" spans="1:10" x14ac:dyDescent="0.25">
      <c r="A12231" s="2" t="s">
        <v>3053</v>
      </c>
      <c r="B12231" s="2" t="s">
        <v>3056</v>
      </c>
      <c r="C12231" s="2" t="s">
        <v>9195</v>
      </c>
      <c r="D12231" s="2" t="s">
        <v>9196</v>
      </c>
      <c r="E12231" s="2">
        <v>1</v>
      </c>
      <c r="F12231" s="2">
        <v>1</v>
      </c>
      <c r="G12231" s="2">
        <f t="shared" si="389"/>
        <v>0</v>
      </c>
      <c r="H12231" s="9">
        <v>45261</v>
      </c>
      <c r="I12231" s="2" t="s">
        <v>5891</v>
      </c>
      <c r="J12231" s="2">
        <f t="shared" si="390"/>
        <v>0</v>
      </c>
    </row>
    <row r="12232" spans="1:10" x14ac:dyDescent="0.25">
      <c r="A12232" s="2" t="s">
        <v>3053</v>
      </c>
      <c r="B12232" s="2" t="s">
        <v>3056</v>
      </c>
      <c r="C12232" s="2" t="s">
        <v>3103</v>
      </c>
      <c r="D12232" s="2" t="s">
        <v>1787</v>
      </c>
      <c r="E12232" s="2">
        <v>52</v>
      </c>
      <c r="F12232" s="2">
        <v>59</v>
      </c>
      <c r="G12232" s="2">
        <f t="shared" si="389"/>
        <v>7</v>
      </c>
      <c r="H12232" s="9">
        <v>45261</v>
      </c>
      <c r="I12232" s="2" t="s">
        <v>5891</v>
      </c>
      <c r="J12232" s="2">
        <f t="shared" si="390"/>
        <v>1</v>
      </c>
    </row>
    <row r="12233" spans="1:10" x14ac:dyDescent="0.25">
      <c r="A12233" s="2" t="s">
        <v>3053</v>
      </c>
      <c r="B12233" s="2" t="s">
        <v>3056</v>
      </c>
      <c r="C12233" s="2" t="s">
        <v>3070</v>
      </c>
      <c r="D12233" s="2" t="s">
        <v>7658</v>
      </c>
      <c r="E12233" s="2">
        <v>4</v>
      </c>
      <c r="F12233" s="2">
        <v>4</v>
      </c>
      <c r="G12233" s="2">
        <f t="shared" ref="G12233:G12296" si="391">F12233-E12233</f>
        <v>0</v>
      </c>
      <c r="H12233" s="9">
        <v>45261</v>
      </c>
      <c r="I12233" s="2" t="s">
        <v>5891</v>
      </c>
      <c r="J12233" s="2">
        <f t="shared" si="390"/>
        <v>0</v>
      </c>
    </row>
    <row r="12234" spans="1:10" x14ac:dyDescent="0.25">
      <c r="A12234" s="2" t="s">
        <v>3053</v>
      </c>
      <c r="B12234" s="2" t="s">
        <v>3056</v>
      </c>
      <c r="C12234" s="2" t="s">
        <v>3101</v>
      </c>
      <c r="D12234" s="2" t="s">
        <v>9197</v>
      </c>
      <c r="E12234" s="2">
        <v>10</v>
      </c>
      <c r="F12234" s="2">
        <v>10</v>
      </c>
      <c r="G12234" s="2">
        <f t="shared" si="391"/>
        <v>0</v>
      </c>
      <c r="H12234" s="9">
        <v>45261</v>
      </c>
      <c r="I12234" s="2" t="s">
        <v>5891</v>
      </c>
      <c r="J12234" s="2">
        <f t="shared" si="390"/>
        <v>0</v>
      </c>
    </row>
    <row r="12235" spans="1:10" x14ac:dyDescent="0.25">
      <c r="A12235" s="2" t="s">
        <v>3053</v>
      </c>
      <c r="B12235" s="2" t="s">
        <v>3056</v>
      </c>
      <c r="C12235" s="2" t="s">
        <v>3057</v>
      </c>
      <c r="D12235" s="2" t="s">
        <v>1795</v>
      </c>
      <c r="E12235" s="2">
        <v>56.5</v>
      </c>
      <c r="F12235" s="2">
        <v>62</v>
      </c>
      <c r="G12235" s="2">
        <f t="shared" si="391"/>
        <v>5.5</v>
      </c>
      <c r="H12235" s="9">
        <v>45261</v>
      </c>
      <c r="I12235" s="2" t="s">
        <v>5891</v>
      </c>
      <c r="J12235" s="2">
        <f t="shared" si="390"/>
        <v>1</v>
      </c>
    </row>
    <row r="12236" spans="1:10" x14ac:dyDescent="0.25">
      <c r="A12236" s="2" t="s">
        <v>3053</v>
      </c>
      <c r="B12236" s="2" t="s">
        <v>3056</v>
      </c>
      <c r="C12236" s="2" t="s">
        <v>3083</v>
      </c>
      <c r="D12236" s="2" t="s">
        <v>1791</v>
      </c>
      <c r="E12236" s="2">
        <v>3</v>
      </c>
      <c r="F12236" s="2">
        <v>3</v>
      </c>
      <c r="G12236" s="2">
        <f t="shared" si="391"/>
        <v>0</v>
      </c>
      <c r="H12236" s="9">
        <v>45261</v>
      </c>
      <c r="I12236" s="2" t="s">
        <v>5891</v>
      </c>
      <c r="J12236" s="2">
        <f t="shared" si="390"/>
        <v>0</v>
      </c>
    </row>
    <row r="12237" spans="1:10" x14ac:dyDescent="0.25">
      <c r="A12237" s="2" t="s">
        <v>3053</v>
      </c>
      <c r="B12237" s="2" t="s">
        <v>3059</v>
      </c>
      <c r="C12237" s="2" t="s">
        <v>9198</v>
      </c>
      <c r="D12237" s="2" t="s">
        <v>9199</v>
      </c>
      <c r="E12237" s="2">
        <v>60</v>
      </c>
      <c r="F12237" s="2">
        <v>50</v>
      </c>
      <c r="G12237" s="2">
        <f t="shared" si="391"/>
        <v>-10</v>
      </c>
      <c r="H12237" s="9">
        <v>45261</v>
      </c>
      <c r="I12237" s="2" t="s">
        <v>5891</v>
      </c>
      <c r="J12237" s="2">
        <f t="shared" si="390"/>
        <v>1</v>
      </c>
    </row>
    <row r="12238" spans="1:10" x14ac:dyDescent="0.25">
      <c r="A12238" s="2" t="s">
        <v>3053</v>
      </c>
      <c r="B12238" s="2" t="s">
        <v>3056</v>
      </c>
      <c r="C12238" s="2" t="s">
        <v>3066</v>
      </c>
      <c r="D12238" s="2" t="s">
        <v>1793</v>
      </c>
      <c r="E12238" s="2">
        <v>66.5</v>
      </c>
      <c r="F12238" s="2">
        <v>72</v>
      </c>
      <c r="G12238" s="2">
        <f t="shared" si="391"/>
        <v>5.5</v>
      </c>
      <c r="H12238" s="9">
        <v>45261</v>
      </c>
      <c r="I12238" s="2" t="s">
        <v>5891</v>
      </c>
      <c r="J12238" s="2">
        <f t="shared" si="390"/>
        <v>1</v>
      </c>
    </row>
    <row r="12239" spans="1:10" x14ac:dyDescent="0.25">
      <c r="A12239" s="2" t="s">
        <v>3053</v>
      </c>
      <c r="B12239" s="2" t="s">
        <v>3056</v>
      </c>
      <c r="C12239" s="2" t="s">
        <v>9200</v>
      </c>
      <c r="D12239" s="2" t="s">
        <v>9201</v>
      </c>
      <c r="E12239" s="2">
        <v>0</v>
      </c>
      <c r="F12239" s="2">
        <v>8</v>
      </c>
      <c r="G12239" s="2">
        <f t="shared" si="391"/>
        <v>8</v>
      </c>
      <c r="H12239" s="9">
        <v>45261</v>
      </c>
      <c r="I12239" s="2" t="s">
        <v>5891</v>
      </c>
      <c r="J12239" s="2">
        <f t="shared" si="390"/>
        <v>1</v>
      </c>
    </row>
    <row r="12240" spans="1:10" x14ac:dyDescent="0.25">
      <c r="A12240" s="2" t="s">
        <v>3053</v>
      </c>
      <c r="B12240" s="2" t="s">
        <v>3067</v>
      </c>
      <c r="C12240" s="2" t="s">
        <v>9202</v>
      </c>
      <c r="D12240" s="2" t="s">
        <v>9203</v>
      </c>
      <c r="E12240" s="2">
        <v>20</v>
      </c>
      <c r="F12240" s="2">
        <v>10</v>
      </c>
      <c r="G12240" s="2">
        <f t="shared" si="391"/>
        <v>-10</v>
      </c>
      <c r="H12240" s="9">
        <v>45261</v>
      </c>
      <c r="I12240" s="2" t="s">
        <v>5891</v>
      </c>
      <c r="J12240" s="2">
        <f t="shared" si="390"/>
        <v>1</v>
      </c>
    </row>
    <row r="12241" spans="1:10" x14ac:dyDescent="0.25">
      <c r="A12241" s="2" t="s">
        <v>3053</v>
      </c>
      <c r="B12241" s="2" t="s">
        <v>3056</v>
      </c>
      <c r="C12241" s="2" t="s">
        <v>3090</v>
      </c>
      <c r="D12241" s="2" t="s">
        <v>3091</v>
      </c>
      <c r="E12241" s="2">
        <v>2</v>
      </c>
      <c r="F12241" s="2">
        <v>2</v>
      </c>
      <c r="G12241" s="2">
        <f t="shared" si="391"/>
        <v>0</v>
      </c>
      <c r="H12241" s="9">
        <v>45261</v>
      </c>
      <c r="I12241" s="2" t="s">
        <v>5891</v>
      </c>
      <c r="J12241" s="2">
        <f t="shared" si="390"/>
        <v>0</v>
      </c>
    </row>
    <row r="12242" spans="1:10" x14ac:dyDescent="0.25">
      <c r="A12242" s="2" t="s">
        <v>3053</v>
      </c>
      <c r="B12242" s="2" t="s">
        <v>3056</v>
      </c>
      <c r="C12242" s="2" t="s">
        <v>6810</v>
      </c>
      <c r="D12242" s="2" t="s">
        <v>6811</v>
      </c>
      <c r="E12242" s="2">
        <v>2</v>
      </c>
      <c r="F12242" s="2">
        <v>2</v>
      </c>
      <c r="G12242" s="2">
        <f t="shared" si="391"/>
        <v>0</v>
      </c>
      <c r="H12242" s="9">
        <v>45261</v>
      </c>
      <c r="I12242" s="2" t="s">
        <v>5891</v>
      </c>
      <c r="J12242" s="2">
        <f t="shared" si="390"/>
        <v>0</v>
      </c>
    </row>
    <row r="12243" spans="1:10" x14ac:dyDescent="0.25">
      <c r="A12243" s="2" t="s">
        <v>3053</v>
      </c>
      <c r="B12243" s="2" t="s">
        <v>3056</v>
      </c>
      <c r="C12243" s="2" t="s">
        <v>9204</v>
      </c>
      <c r="D12243" s="2" t="s">
        <v>9205</v>
      </c>
      <c r="E12243" s="2">
        <v>1</v>
      </c>
      <c r="F12243" s="2">
        <v>1</v>
      </c>
      <c r="G12243" s="2">
        <f t="shared" si="391"/>
        <v>0</v>
      </c>
      <c r="H12243" s="9">
        <v>45261</v>
      </c>
      <c r="I12243" s="2" t="s">
        <v>5891</v>
      </c>
      <c r="J12243" s="2">
        <f t="shared" si="390"/>
        <v>0</v>
      </c>
    </row>
    <row r="12244" spans="1:10" x14ac:dyDescent="0.25">
      <c r="A12244" s="2" t="s">
        <v>3053</v>
      </c>
      <c r="B12244" s="2" t="s">
        <v>3056</v>
      </c>
      <c r="C12244" s="2" t="s">
        <v>9206</v>
      </c>
      <c r="D12244" s="2" t="s">
        <v>9207</v>
      </c>
      <c r="E12244" s="2">
        <v>4</v>
      </c>
      <c r="F12244" s="2">
        <v>4</v>
      </c>
      <c r="G12244" s="2">
        <f t="shared" si="391"/>
        <v>0</v>
      </c>
      <c r="H12244" s="9">
        <v>45261</v>
      </c>
      <c r="I12244" s="2" t="s">
        <v>5891</v>
      </c>
      <c r="J12244" s="2">
        <f t="shared" si="390"/>
        <v>0</v>
      </c>
    </row>
    <row r="12245" spans="1:10" x14ac:dyDescent="0.25">
      <c r="A12245" s="2" t="s">
        <v>3053</v>
      </c>
      <c r="B12245" s="2" t="s">
        <v>3056</v>
      </c>
      <c r="C12245" s="2" t="s">
        <v>9208</v>
      </c>
      <c r="D12245" s="2" t="s">
        <v>9209</v>
      </c>
      <c r="E12245" s="2">
        <v>3</v>
      </c>
      <c r="F12245" s="2">
        <v>3</v>
      </c>
      <c r="G12245" s="2">
        <f t="shared" si="391"/>
        <v>0</v>
      </c>
      <c r="H12245" s="9">
        <v>45261</v>
      </c>
      <c r="I12245" s="2" t="s">
        <v>5891</v>
      </c>
      <c r="J12245" s="2">
        <f t="shared" si="390"/>
        <v>0</v>
      </c>
    </row>
    <row r="12246" spans="1:10" x14ac:dyDescent="0.25">
      <c r="A12246" s="2" t="s">
        <v>3053</v>
      </c>
      <c r="B12246" s="2" t="s">
        <v>3054</v>
      </c>
      <c r="C12246" s="2" t="s">
        <v>9210</v>
      </c>
      <c r="D12246" s="2" t="s">
        <v>9211</v>
      </c>
      <c r="E12246" s="2">
        <v>60</v>
      </c>
      <c r="F12246" s="2">
        <v>50</v>
      </c>
      <c r="G12246" s="2">
        <f t="shared" si="391"/>
        <v>-10</v>
      </c>
      <c r="H12246" s="9">
        <v>45261</v>
      </c>
      <c r="I12246" s="2" t="s">
        <v>5891</v>
      </c>
      <c r="J12246" s="2">
        <f t="shared" si="390"/>
        <v>1</v>
      </c>
    </row>
    <row r="12247" spans="1:10" x14ac:dyDescent="0.25">
      <c r="A12247" s="2" t="s">
        <v>3053</v>
      </c>
      <c r="B12247" s="2" t="s">
        <v>3056</v>
      </c>
      <c r="C12247" s="2" t="s">
        <v>3087</v>
      </c>
      <c r="D12247" s="2" t="s">
        <v>9212</v>
      </c>
      <c r="E12247" s="2">
        <v>2</v>
      </c>
      <c r="F12247" s="2">
        <v>2</v>
      </c>
      <c r="G12247" s="2">
        <f t="shared" si="391"/>
        <v>0</v>
      </c>
      <c r="H12247" s="9">
        <v>45261</v>
      </c>
      <c r="I12247" s="2" t="s">
        <v>5891</v>
      </c>
      <c r="J12247" s="2">
        <f t="shared" si="390"/>
        <v>0</v>
      </c>
    </row>
    <row r="12248" spans="1:10" x14ac:dyDescent="0.25">
      <c r="A12248" s="2" t="s">
        <v>3053</v>
      </c>
      <c r="B12248" s="2" t="s">
        <v>3061</v>
      </c>
      <c r="C12248" s="2" t="s">
        <v>9213</v>
      </c>
      <c r="D12248" s="2" t="s">
        <v>9214</v>
      </c>
      <c r="E12248" s="2">
        <v>16</v>
      </c>
      <c r="F12248" s="2">
        <v>16</v>
      </c>
      <c r="G12248" s="2">
        <f t="shared" si="391"/>
        <v>0</v>
      </c>
      <c r="H12248" s="9">
        <v>45261</v>
      </c>
      <c r="I12248" s="2" t="s">
        <v>5891</v>
      </c>
      <c r="J12248" s="2">
        <f t="shared" si="390"/>
        <v>0</v>
      </c>
    </row>
    <row r="12249" spans="1:10" x14ac:dyDescent="0.25">
      <c r="A12249" s="2" t="s">
        <v>3053</v>
      </c>
      <c r="B12249" s="2" t="s">
        <v>3056</v>
      </c>
      <c r="C12249" s="2" t="s">
        <v>9215</v>
      </c>
      <c r="D12249" s="2" t="s">
        <v>9216</v>
      </c>
      <c r="E12249" s="2">
        <v>64</v>
      </c>
      <c r="F12249" s="2">
        <v>64</v>
      </c>
      <c r="G12249" s="2">
        <f t="shared" si="391"/>
        <v>0</v>
      </c>
      <c r="H12249" s="9">
        <v>45261</v>
      </c>
      <c r="I12249" s="2" t="s">
        <v>5891</v>
      </c>
      <c r="J12249" s="2">
        <f t="shared" si="390"/>
        <v>0</v>
      </c>
    </row>
    <row r="12250" spans="1:10" x14ac:dyDescent="0.25">
      <c r="A12250" s="2" t="s">
        <v>3053</v>
      </c>
      <c r="B12250" s="2" t="s">
        <v>3067</v>
      </c>
      <c r="C12250" s="2" t="s">
        <v>3068</v>
      </c>
      <c r="D12250" s="2" t="s">
        <v>1800</v>
      </c>
      <c r="E12250" s="2">
        <v>120.012</v>
      </c>
      <c r="F12250" s="2">
        <v>104</v>
      </c>
      <c r="G12250" s="2">
        <f t="shared" si="391"/>
        <v>-16.012</v>
      </c>
      <c r="H12250" s="9">
        <v>45261</v>
      </c>
      <c r="I12250" s="2" t="s">
        <v>5891</v>
      </c>
      <c r="J12250" s="2">
        <f t="shared" si="390"/>
        <v>1</v>
      </c>
    </row>
    <row r="12251" spans="1:10" x14ac:dyDescent="0.25">
      <c r="A12251" s="2" t="s">
        <v>3053</v>
      </c>
      <c r="B12251" s="2" t="s">
        <v>3054</v>
      </c>
      <c r="C12251" s="2" t="s">
        <v>9217</v>
      </c>
      <c r="D12251" s="2" t="s">
        <v>9218</v>
      </c>
      <c r="E12251" s="2">
        <v>50</v>
      </c>
      <c r="F12251" s="2">
        <v>25</v>
      </c>
      <c r="G12251" s="2">
        <f t="shared" si="391"/>
        <v>-25</v>
      </c>
      <c r="H12251" s="9">
        <v>45261</v>
      </c>
      <c r="I12251" s="2" t="s">
        <v>5891</v>
      </c>
      <c r="J12251" s="2">
        <f t="shared" si="390"/>
        <v>1</v>
      </c>
    </row>
    <row r="12252" spans="1:10" x14ac:dyDescent="0.25">
      <c r="A12252" s="2" t="s">
        <v>3053</v>
      </c>
      <c r="B12252" s="2" t="s">
        <v>3054</v>
      </c>
      <c r="C12252" s="2" t="s">
        <v>3055</v>
      </c>
      <c r="D12252" s="2" t="s">
        <v>1803</v>
      </c>
      <c r="E12252" s="2">
        <v>35</v>
      </c>
      <c r="F12252" s="2">
        <v>43</v>
      </c>
      <c r="G12252" s="2">
        <f t="shared" si="391"/>
        <v>8</v>
      </c>
      <c r="H12252" s="9">
        <v>45261</v>
      </c>
      <c r="I12252" s="2" t="s">
        <v>5891</v>
      </c>
      <c r="J12252" s="2">
        <f t="shared" si="390"/>
        <v>1</v>
      </c>
    </row>
    <row r="12253" spans="1:10" x14ac:dyDescent="0.25">
      <c r="A12253" s="2" t="s">
        <v>3053</v>
      </c>
      <c r="B12253" s="2" t="s">
        <v>3061</v>
      </c>
      <c r="C12253" s="2" t="s">
        <v>9219</v>
      </c>
      <c r="D12253" s="2" t="s">
        <v>9220</v>
      </c>
      <c r="E12253" s="2">
        <v>80</v>
      </c>
      <c r="F12253" s="2">
        <v>80</v>
      </c>
      <c r="G12253" s="2">
        <f t="shared" si="391"/>
        <v>0</v>
      </c>
      <c r="H12253" s="9">
        <v>45261</v>
      </c>
      <c r="I12253" s="2" t="s">
        <v>5891</v>
      </c>
      <c r="J12253" s="2">
        <f t="shared" si="390"/>
        <v>0</v>
      </c>
    </row>
    <row r="12254" spans="1:10" x14ac:dyDescent="0.25">
      <c r="A12254" s="2" t="s">
        <v>3053</v>
      </c>
      <c r="B12254" s="2" t="s">
        <v>3059</v>
      </c>
      <c r="C12254" s="2" t="s">
        <v>9221</v>
      </c>
      <c r="D12254" s="2" t="s">
        <v>9222</v>
      </c>
      <c r="E12254" s="2">
        <v>50</v>
      </c>
      <c r="F12254" s="2">
        <v>25</v>
      </c>
      <c r="G12254" s="2">
        <f t="shared" si="391"/>
        <v>-25</v>
      </c>
      <c r="H12254" s="9">
        <v>45261</v>
      </c>
      <c r="I12254" s="2" t="s">
        <v>5891</v>
      </c>
      <c r="J12254" s="2">
        <f t="shared" si="390"/>
        <v>1</v>
      </c>
    </row>
    <row r="12255" spans="1:10" x14ac:dyDescent="0.25">
      <c r="A12255" s="2" t="s">
        <v>3053</v>
      </c>
      <c r="B12255" s="2" t="s">
        <v>3056</v>
      </c>
      <c r="C12255" s="2" t="s">
        <v>9223</v>
      </c>
      <c r="D12255" s="2" t="s">
        <v>9224</v>
      </c>
      <c r="E12255" s="2">
        <v>240</v>
      </c>
      <c r="F12255" s="2">
        <v>215</v>
      </c>
      <c r="G12255" s="2">
        <f t="shared" si="391"/>
        <v>-25</v>
      </c>
      <c r="H12255" s="9">
        <v>45261</v>
      </c>
      <c r="I12255" s="2" t="s">
        <v>5891</v>
      </c>
      <c r="J12255" s="2">
        <f t="shared" si="390"/>
        <v>1</v>
      </c>
    </row>
    <row r="12256" spans="1:10" x14ac:dyDescent="0.25">
      <c r="A12256" s="2" t="s">
        <v>4454</v>
      </c>
      <c r="B12256" s="2" t="s">
        <v>4462</v>
      </c>
      <c r="C12256" s="2" t="s">
        <v>94</v>
      </c>
      <c r="D12256" s="2" t="s">
        <v>95</v>
      </c>
      <c r="E12256" s="2">
        <v>2</v>
      </c>
      <c r="F12256" s="2">
        <v>2</v>
      </c>
      <c r="G12256" s="2">
        <f t="shared" si="391"/>
        <v>0</v>
      </c>
      <c r="H12256" s="9">
        <v>45261</v>
      </c>
      <c r="I12256" s="2" t="s">
        <v>5891</v>
      </c>
      <c r="J12256" s="2">
        <f t="shared" si="390"/>
        <v>0</v>
      </c>
    </row>
    <row r="12257" spans="1:10" x14ac:dyDescent="0.25">
      <c r="A12257" s="2" t="s">
        <v>4454</v>
      </c>
      <c r="B12257" s="2" t="s">
        <v>4462</v>
      </c>
      <c r="C12257" s="2" t="s">
        <v>96</v>
      </c>
      <c r="D12257" s="2" t="s">
        <v>97</v>
      </c>
      <c r="E12257" s="2">
        <v>2</v>
      </c>
      <c r="F12257" s="2">
        <v>2</v>
      </c>
      <c r="G12257" s="2">
        <f t="shared" si="391"/>
        <v>0</v>
      </c>
      <c r="H12257" s="9">
        <v>45261</v>
      </c>
      <c r="I12257" s="2" t="s">
        <v>5891</v>
      </c>
      <c r="J12257" s="2">
        <f t="shared" si="390"/>
        <v>0</v>
      </c>
    </row>
    <row r="12258" spans="1:10" x14ac:dyDescent="0.25">
      <c r="A12258" s="2" t="s">
        <v>1886</v>
      </c>
      <c r="B12258" s="2" t="s">
        <v>1887</v>
      </c>
      <c r="C12258" s="2" t="s">
        <v>1888</v>
      </c>
      <c r="D12258" s="2" t="s">
        <v>1889</v>
      </c>
      <c r="E12258" s="2">
        <v>750</v>
      </c>
      <c r="F12258" s="2">
        <v>750</v>
      </c>
      <c r="G12258" s="2">
        <f t="shared" si="391"/>
        <v>0</v>
      </c>
      <c r="H12258" s="9">
        <v>45261</v>
      </c>
      <c r="I12258" s="2" t="s">
        <v>5891</v>
      </c>
      <c r="J12258" s="2">
        <f t="shared" si="390"/>
        <v>0</v>
      </c>
    </row>
    <row r="12259" spans="1:10" x14ac:dyDescent="0.25">
      <c r="A12259" s="2" t="s">
        <v>1886</v>
      </c>
      <c r="B12259" s="2" t="s">
        <v>1887</v>
      </c>
      <c r="C12259" s="2" t="s">
        <v>1894</v>
      </c>
      <c r="D12259" s="2" t="s">
        <v>1895</v>
      </c>
      <c r="E12259" s="2">
        <v>44.1</v>
      </c>
      <c r="F12259" s="2">
        <v>47.83</v>
      </c>
      <c r="G12259" s="2">
        <f t="shared" si="391"/>
        <v>3.7299999999999969</v>
      </c>
      <c r="H12259" s="9">
        <v>45261</v>
      </c>
      <c r="I12259" s="2" t="s">
        <v>5891</v>
      </c>
      <c r="J12259" s="2">
        <f t="shared" si="390"/>
        <v>1</v>
      </c>
    </row>
    <row r="12260" spans="1:10" x14ac:dyDescent="0.25">
      <c r="A12260" s="2" t="s">
        <v>1886</v>
      </c>
      <c r="B12260" s="2" t="s">
        <v>1887</v>
      </c>
      <c r="C12260" s="2" t="s">
        <v>1896</v>
      </c>
      <c r="D12260" s="2" t="s">
        <v>9225</v>
      </c>
      <c r="E12260" s="2">
        <v>175</v>
      </c>
      <c r="F12260" s="2">
        <v>176</v>
      </c>
      <c r="G12260" s="2">
        <f t="shared" si="391"/>
        <v>1</v>
      </c>
      <c r="H12260" s="9">
        <v>45261</v>
      </c>
      <c r="I12260" s="2" t="s">
        <v>5891</v>
      </c>
      <c r="J12260" s="2">
        <f t="shared" si="390"/>
        <v>1</v>
      </c>
    </row>
    <row r="12261" spans="1:10" x14ac:dyDescent="0.25">
      <c r="A12261" s="2" t="s">
        <v>1886</v>
      </c>
      <c r="B12261" s="2" t="s">
        <v>1887</v>
      </c>
      <c r="C12261" s="2" t="s">
        <v>1898</v>
      </c>
      <c r="D12261" s="2" t="s">
        <v>1899</v>
      </c>
      <c r="E12261" s="2">
        <v>180</v>
      </c>
      <c r="F12261" s="2">
        <v>180</v>
      </c>
      <c r="G12261" s="2">
        <f t="shared" si="391"/>
        <v>0</v>
      </c>
      <c r="H12261" s="9">
        <v>45261</v>
      </c>
      <c r="I12261" s="2" t="s">
        <v>5891</v>
      </c>
      <c r="J12261" s="2">
        <f t="shared" si="390"/>
        <v>0</v>
      </c>
    </row>
    <row r="12262" spans="1:10" x14ac:dyDescent="0.25">
      <c r="A12262" s="2" t="s">
        <v>1886</v>
      </c>
      <c r="B12262" s="2" t="s">
        <v>1887</v>
      </c>
      <c r="C12262" s="2" t="s">
        <v>1900</v>
      </c>
      <c r="D12262" s="2" t="s">
        <v>1901</v>
      </c>
      <c r="E12262" s="2">
        <v>540</v>
      </c>
      <c r="F12262" s="2">
        <v>1425</v>
      </c>
      <c r="G12262" s="2">
        <f t="shared" si="391"/>
        <v>885</v>
      </c>
      <c r="H12262" s="9">
        <v>45261</v>
      </c>
      <c r="I12262" s="2" t="s">
        <v>5891</v>
      </c>
      <c r="J12262" s="2">
        <f t="shared" si="390"/>
        <v>1</v>
      </c>
    </row>
    <row r="12263" spans="1:10" x14ac:dyDescent="0.25">
      <c r="A12263" s="2" t="s">
        <v>1886</v>
      </c>
      <c r="B12263" s="2" t="s">
        <v>1887</v>
      </c>
      <c r="C12263" s="2" t="s">
        <v>6914</v>
      </c>
      <c r="D12263" s="2" t="s">
        <v>6915</v>
      </c>
      <c r="E12263" s="2">
        <v>215</v>
      </c>
      <c r="F12263" s="2">
        <v>220</v>
      </c>
      <c r="G12263" s="2">
        <f t="shared" si="391"/>
        <v>5</v>
      </c>
      <c r="H12263" s="9">
        <v>45261</v>
      </c>
      <c r="I12263" s="2" t="s">
        <v>5891</v>
      </c>
      <c r="J12263" s="2">
        <f t="shared" si="390"/>
        <v>1</v>
      </c>
    </row>
    <row r="12264" spans="1:10" x14ac:dyDescent="0.25">
      <c r="A12264" s="2" t="s">
        <v>1886</v>
      </c>
      <c r="B12264" s="2" t="s">
        <v>1887</v>
      </c>
      <c r="C12264" s="2" t="s">
        <v>6916</v>
      </c>
      <c r="D12264" s="2" t="s">
        <v>9226</v>
      </c>
      <c r="E12264" s="2">
        <v>360</v>
      </c>
      <c r="G12264" s="2">
        <f t="shared" si="391"/>
        <v>-360</v>
      </c>
      <c r="H12264" s="9">
        <v>45261</v>
      </c>
      <c r="I12264" s="2" t="s">
        <v>5891</v>
      </c>
      <c r="J12264" s="2">
        <f t="shared" si="390"/>
        <v>1</v>
      </c>
    </row>
    <row r="12265" spans="1:10" x14ac:dyDescent="0.25">
      <c r="A12265" s="2" t="s">
        <v>1886</v>
      </c>
      <c r="B12265" s="2" t="s">
        <v>1887</v>
      </c>
      <c r="C12265" s="2" t="s">
        <v>1902</v>
      </c>
      <c r="D12265" s="2" t="s">
        <v>1903</v>
      </c>
      <c r="E12265" s="2">
        <v>237.45</v>
      </c>
      <c r="F12265" s="2">
        <v>212.76999999999995</v>
      </c>
      <c r="G12265" s="2">
        <f t="shared" si="391"/>
        <v>-24.680000000000035</v>
      </c>
      <c r="H12265" s="9">
        <v>45261</v>
      </c>
      <c r="I12265" s="2" t="s">
        <v>5891</v>
      </c>
      <c r="J12265" s="2">
        <f t="shared" si="390"/>
        <v>1</v>
      </c>
    </row>
    <row r="12266" spans="1:10" x14ac:dyDescent="0.25">
      <c r="A12266" s="2" t="s">
        <v>1886</v>
      </c>
      <c r="B12266" s="2" t="s">
        <v>1887</v>
      </c>
      <c r="C12266" s="2" t="s">
        <v>1904</v>
      </c>
      <c r="D12266" s="2" t="s">
        <v>1905</v>
      </c>
      <c r="E12266" s="2">
        <v>237.4</v>
      </c>
      <c r="F12266" s="2">
        <v>237.4</v>
      </c>
      <c r="G12266" s="2">
        <f t="shared" si="391"/>
        <v>0</v>
      </c>
      <c r="H12266" s="9">
        <v>45261</v>
      </c>
      <c r="I12266" s="2" t="s">
        <v>5891</v>
      </c>
      <c r="J12266" s="2">
        <f t="shared" si="390"/>
        <v>0</v>
      </c>
    </row>
    <row r="12267" spans="1:10" x14ac:dyDescent="0.25">
      <c r="A12267" s="2" t="s">
        <v>1886</v>
      </c>
      <c r="B12267" s="2" t="s">
        <v>3218</v>
      </c>
      <c r="C12267" s="2" t="s">
        <v>3219</v>
      </c>
      <c r="D12267" s="2" t="s">
        <v>3220</v>
      </c>
      <c r="E12267" s="2">
        <v>25</v>
      </c>
      <c r="G12267" s="2">
        <f t="shared" si="391"/>
        <v>-25</v>
      </c>
      <c r="H12267" s="9">
        <v>45261</v>
      </c>
      <c r="I12267" s="2" t="s">
        <v>5891</v>
      </c>
      <c r="J12267" s="2">
        <f t="shared" si="390"/>
        <v>1</v>
      </c>
    </row>
    <row r="12268" spans="1:10" x14ac:dyDescent="0.25">
      <c r="A12268" s="2" t="s">
        <v>1886</v>
      </c>
      <c r="B12268" s="2" t="s">
        <v>3218</v>
      </c>
      <c r="C12268" s="2" t="s">
        <v>9227</v>
      </c>
      <c r="D12268" s="2" t="s">
        <v>9228</v>
      </c>
      <c r="E12268" s="2">
        <v>70</v>
      </c>
      <c r="G12268" s="2">
        <f t="shared" si="391"/>
        <v>-70</v>
      </c>
      <c r="H12268" s="9">
        <v>45261</v>
      </c>
      <c r="I12268" s="2" t="s">
        <v>5891</v>
      </c>
      <c r="J12268" s="2">
        <f t="shared" si="390"/>
        <v>1</v>
      </c>
    </row>
    <row r="12269" spans="1:10" x14ac:dyDescent="0.25">
      <c r="A12269" s="2" t="s">
        <v>1886</v>
      </c>
      <c r="B12269" s="2" t="s">
        <v>3218</v>
      </c>
      <c r="C12269" s="2" t="s">
        <v>3234</v>
      </c>
      <c r="D12269" s="2" t="s">
        <v>3235</v>
      </c>
      <c r="E12269" s="2">
        <v>12</v>
      </c>
      <c r="G12269" s="2">
        <f t="shared" si="391"/>
        <v>-12</v>
      </c>
      <c r="H12269" s="9">
        <v>45261</v>
      </c>
      <c r="I12269" s="2" t="s">
        <v>5891</v>
      </c>
      <c r="J12269" s="2">
        <f t="shared" si="390"/>
        <v>1</v>
      </c>
    </row>
    <row r="12270" spans="1:10" x14ac:dyDescent="0.25">
      <c r="A12270" s="2" t="s">
        <v>1886</v>
      </c>
      <c r="B12270" s="2" t="s">
        <v>3218</v>
      </c>
      <c r="C12270" s="2" t="s">
        <v>9229</v>
      </c>
      <c r="D12270" s="2" t="s">
        <v>9230</v>
      </c>
      <c r="E12270" s="2">
        <v>36</v>
      </c>
      <c r="G12270" s="2">
        <f t="shared" si="391"/>
        <v>-36</v>
      </c>
      <c r="H12270" s="9">
        <v>45261</v>
      </c>
      <c r="I12270" s="2" t="s">
        <v>5891</v>
      </c>
      <c r="J12270" s="2">
        <f t="shared" si="390"/>
        <v>1</v>
      </c>
    </row>
    <row r="12271" spans="1:10" x14ac:dyDescent="0.25">
      <c r="A12271" s="2" t="s">
        <v>1886</v>
      </c>
      <c r="B12271" s="2" t="s">
        <v>3218</v>
      </c>
      <c r="C12271" s="2" t="s">
        <v>3228</v>
      </c>
      <c r="D12271" s="2" t="s">
        <v>3229</v>
      </c>
      <c r="E12271" s="2">
        <v>100</v>
      </c>
      <c r="G12271" s="2">
        <f t="shared" si="391"/>
        <v>-100</v>
      </c>
      <c r="H12271" s="9">
        <v>45261</v>
      </c>
      <c r="I12271" s="2" t="s">
        <v>5891</v>
      </c>
      <c r="J12271" s="2">
        <f t="shared" ref="J12271:J12334" si="392">IF(G12271=0,0,1)</f>
        <v>1</v>
      </c>
    </row>
    <row r="12272" spans="1:10" x14ac:dyDescent="0.25">
      <c r="A12272" s="2" t="s">
        <v>1886</v>
      </c>
      <c r="B12272" s="2" t="s">
        <v>1887</v>
      </c>
      <c r="C12272" s="2" t="s">
        <v>3232</v>
      </c>
      <c r="D12272" s="2" t="s">
        <v>3233</v>
      </c>
      <c r="E12272" s="2">
        <v>835</v>
      </c>
      <c r="G12272" s="2">
        <f t="shared" si="391"/>
        <v>-835</v>
      </c>
      <c r="H12272" s="9">
        <v>45261</v>
      </c>
      <c r="I12272" s="2" t="s">
        <v>5891</v>
      </c>
      <c r="J12272" s="2">
        <f t="shared" si="392"/>
        <v>1</v>
      </c>
    </row>
    <row r="12273" spans="1:10" x14ac:dyDescent="0.25">
      <c r="A12273" s="2" t="s">
        <v>3629</v>
      </c>
      <c r="B12273" s="2" t="s">
        <v>3630</v>
      </c>
      <c r="C12273" s="2" t="s">
        <v>7360</v>
      </c>
      <c r="D12273" s="2" t="s">
        <v>7361</v>
      </c>
      <c r="E12273" s="2">
        <v>1</v>
      </c>
      <c r="F12273" s="2">
        <v>1</v>
      </c>
      <c r="G12273" s="2">
        <f t="shared" si="391"/>
        <v>0</v>
      </c>
      <c r="H12273" s="9">
        <v>45261</v>
      </c>
      <c r="I12273" s="2" t="s">
        <v>5891</v>
      </c>
      <c r="J12273" s="2">
        <f t="shared" si="392"/>
        <v>0</v>
      </c>
    </row>
    <row r="12274" spans="1:10" x14ac:dyDescent="0.25">
      <c r="A12274" s="2" t="s">
        <v>3629</v>
      </c>
      <c r="B12274" s="2" t="s">
        <v>3630</v>
      </c>
      <c r="C12274" s="2" t="s">
        <v>3635</v>
      </c>
      <c r="D12274" s="2" t="s">
        <v>3636</v>
      </c>
      <c r="E12274" s="2">
        <v>1</v>
      </c>
      <c r="F12274" s="2">
        <v>1</v>
      </c>
      <c r="G12274" s="2">
        <f t="shared" si="391"/>
        <v>0</v>
      </c>
      <c r="H12274" s="9">
        <v>45261</v>
      </c>
      <c r="I12274" s="2" t="s">
        <v>5891</v>
      </c>
      <c r="J12274" s="2">
        <f t="shared" si="392"/>
        <v>0</v>
      </c>
    </row>
    <row r="12275" spans="1:10" x14ac:dyDescent="0.25">
      <c r="A12275" s="2" t="s">
        <v>3629</v>
      </c>
      <c r="B12275" s="2" t="s">
        <v>3630</v>
      </c>
      <c r="C12275" s="2" t="s">
        <v>9231</v>
      </c>
      <c r="D12275" s="2" t="s">
        <v>9232</v>
      </c>
      <c r="E12275" s="2">
        <v>1</v>
      </c>
      <c r="F12275" s="2">
        <v>1</v>
      </c>
      <c r="G12275" s="2">
        <f t="shared" si="391"/>
        <v>0</v>
      </c>
      <c r="H12275" s="9">
        <v>45261</v>
      </c>
      <c r="I12275" s="2" t="s">
        <v>5891</v>
      </c>
      <c r="J12275" s="2">
        <f t="shared" si="392"/>
        <v>0</v>
      </c>
    </row>
    <row r="12276" spans="1:10" x14ac:dyDescent="0.25">
      <c r="A12276" s="2" t="s">
        <v>3629</v>
      </c>
      <c r="B12276" s="2" t="s">
        <v>3630</v>
      </c>
      <c r="C12276" s="2" t="s">
        <v>9233</v>
      </c>
      <c r="D12276" s="2" t="s">
        <v>9234</v>
      </c>
      <c r="E12276" s="2">
        <v>1</v>
      </c>
      <c r="F12276" s="2">
        <v>1</v>
      </c>
      <c r="G12276" s="2">
        <f t="shared" si="391"/>
        <v>0</v>
      </c>
      <c r="H12276" s="9">
        <v>45261</v>
      </c>
      <c r="I12276" s="2" t="s">
        <v>5891</v>
      </c>
      <c r="J12276" s="2">
        <f t="shared" si="392"/>
        <v>0</v>
      </c>
    </row>
    <row r="12277" spans="1:10" x14ac:dyDescent="0.25">
      <c r="A12277" s="2" t="s">
        <v>3104</v>
      </c>
      <c r="B12277" s="2" t="s">
        <v>3142</v>
      </c>
      <c r="C12277" s="2" t="s">
        <v>7989</v>
      </c>
      <c r="D12277" s="2" t="s">
        <v>7990</v>
      </c>
      <c r="E12277" s="2">
        <v>2</v>
      </c>
      <c r="F12277" s="2">
        <v>2</v>
      </c>
      <c r="G12277" s="2">
        <f t="shared" si="391"/>
        <v>0</v>
      </c>
      <c r="H12277" s="9">
        <v>45261</v>
      </c>
      <c r="I12277" s="2" t="s">
        <v>5891</v>
      </c>
      <c r="J12277" s="2">
        <f t="shared" si="392"/>
        <v>0</v>
      </c>
    </row>
    <row r="12278" spans="1:10" x14ac:dyDescent="0.25">
      <c r="A12278" s="2" t="s">
        <v>3104</v>
      </c>
      <c r="B12278" s="2" t="s">
        <v>3142</v>
      </c>
      <c r="C12278" s="2" t="s">
        <v>6818</v>
      </c>
      <c r="D12278" s="2" t="s">
        <v>6819</v>
      </c>
      <c r="E12278" s="2">
        <v>1</v>
      </c>
      <c r="F12278" s="2">
        <v>1</v>
      </c>
      <c r="G12278" s="2">
        <f t="shared" si="391"/>
        <v>0</v>
      </c>
      <c r="H12278" s="9">
        <v>45261</v>
      </c>
      <c r="I12278" s="2" t="s">
        <v>5891</v>
      </c>
      <c r="J12278" s="2">
        <f t="shared" si="392"/>
        <v>0</v>
      </c>
    </row>
    <row r="12279" spans="1:10" x14ac:dyDescent="0.25">
      <c r="A12279" s="2" t="s">
        <v>3104</v>
      </c>
      <c r="B12279" s="2" t="s">
        <v>3142</v>
      </c>
      <c r="C12279" s="2" t="s">
        <v>6816</v>
      </c>
      <c r="D12279" s="2" t="s">
        <v>6817</v>
      </c>
      <c r="E12279" s="2">
        <v>2</v>
      </c>
      <c r="F12279" s="2">
        <v>2</v>
      </c>
      <c r="G12279" s="2">
        <f t="shared" si="391"/>
        <v>0</v>
      </c>
      <c r="H12279" s="9">
        <v>45261</v>
      </c>
      <c r="I12279" s="2" t="s">
        <v>5891</v>
      </c>
      <c r="J12279" s="2">
        <f t="shared" si="392"/>
        <v>0</v>
      </c>
    </row>
    <row r="12280" spans="1:10" x14ac:dyDescent="0.25">
      <c r="A12280" s="2" t="s">
        <v>3104</v>
      </c>
      <c r="B12280" s="2" t="s">
        <v>3142</v>
      </c>
      <c r="C12280" s="2" t="s">
        <v>242</v>
      </c>
      <c r="D12280" s="2" t="s">
        <v>243</v>
      </c>
      <c r="E12280" s="2">
        <v>14</v>
      </c>
      <c r="F12280" s="2">
        <v>14</v>
      </c>
      <c r="G12280" s="2">
        <f t="shared" si="391"/>
        <v>0</v>
      </c>
      <c r="H12280" s="9">
        <v>45261</v>
      </c>
      <c r="I12280" s="2" t="s">
        <v>5891</v>
      </c>
      <c r="J12280" s="2">
        <f t="shared" si="392"/>
        <v>0</v>
      </c>
    </row>
    <row r="12281" spans="1:10" x14ac:dyDescent="0.25">
      <c r="A12281" s="2" t="s">
        <v>3104</v>
      </c>
      <c r="B12281" s="2" t="s">
        <v>3142</v>
      </c>
      <c r="C12281" s="2" t="s">
        <v>242</v>
      </c>
      <c r="D12281" s="2" t="s">
        <v>243</v>
      </c>
      <c r="E12281" s="2">
        <v>2</v>
      </c>
      <c r="F12281" s="2">
        <v>3</v>
      </c>
      <c r="G12281" s="2">
        <f t="shared" si="391"/>
        <v>1</v>
      </c>
      <c r="H12281" s="9">
        <v>45261</v>
      </c>
      <c r="I12281" s="2" t="s">
        <v>5891</v>
      </c>
      <c r="J12281" s="2">
        <f t="shared" si="392"/>
        <v>1</v>
      </c>
    </row>
    <row r="12282" spans="1:10" x14ac:dyDescent="0.25">
      <c r="A12282" s="2" t="s">
        <v>3104</v>
      </c>
      <c r="B12282" s="2" t="s">
        <v>3152</v>
      </c>
      <c r="C12282" s="2" t="s">
        <v>7908</v>
      </c>
      <c r="D12282" s="2" t="s">
        <v>9235</v>
      </c>
      <c r="E12282" s="2">
        <v>8</v>
      </c>
      <c r="F12282" s="2">
        <v>8</v>
      </c>
      <c r="G12282" s="2">
        <f t="shared" si="391"/>
        <v>0</v>
      </c>
      <c r="H12282" s="9">
        <v>45261</v>
      </c>
      <c r="I12282" s="2" t="s">
        <v>5891</v>
      </c>
      <c r="J12282" s="2">
        <f t="shared" si="392"/>
        <v>0</v>
      </c>
    </row>
    <row r="12283" spans="1:10" x14ac:dyDescent="0.25">
      <c r="A12283" s="2" t="s">
        <v>3104</v>
      </c>
      <c r="B12283" s="2" t="s">
        <v>3152</v>
      </c>
      <c r="C12283" s="2" t="s">
        <v>7910</v>
      </c>
      <c r="D12283" s="2" t="s">
        <v>9236</v>
      </c>
      <c r="E12283" s="2">
        <v>20</v>
      </c>
      <c r="F12283" s="2">
        <v>20</v>
      </c>
      <c r="G12283" s="2">
        <f t="shared" si="391"/>
        <v>0</v>
      </c>
      <c r="H12283" s="9">
        <v>45261</v>
      </c>
      <c r="I12283" s="2" t="s">
        <v>5891</v>
      </c>
      <c r="J12283" s="2">
        <f t="shared" si="392"/>
        <v>0</v>
      </c>
    </row>
    <row r="12284" spans="1:10" x14ac:dyDescent="0.25">
      <c r="A12284" s="2" t="s">
        <v>3104</v>
      </c>
      <c r="B12284" s="2" t="s">
        <v>3152</v>
      </c>
      <c r="C12284" s="2" t="s">
        <v>246</v>
      </c>
      <c r="D12284" s="2" t="s">
        <v>247</v>
      </c>
      <c r="E12284" s="2">
        <v>4</v>
      </c>
      <c r="F12284" s="2">
        <v>4</v>
      </c>
      <c r="G12284" s="2">
        <f t="shared" si="391"/>
        <v>0</v>
      </c>
      <c r="H12284" s="9">
        <v>45261</v>
      </c>
      <c r="I12284" s="2" t="s">
        <v>5891</v>
      </c>
      <c r="J12284" s="2">
        <f t="shared" si="392"/>
        <v>0</v>
      </c>
    </row>
    <row r="12285" spans="1:10" x14ac:dyDescent="0.25">
      <c r="A12285" s="2" t="s">
        <v>3104</v>
      </c>
      <c r="B12285" s="2" t="s">
        <v>3152</v>
      </c>
      <c r="C12285" s="2" t="s">
        <v>7912</v>
      </c>
      <c r="D12285" s="2" t="s">
        <v>9237</v>
      </c>
      <c r="E12285" s="2">
        <v>8</v>
      </c>
      <c r="F12285" s="2">
        <v>8</v>
      </c>
      <c r="G12285" s="2">
        <f t="shared" si="391"/>
        <v>0</v>
      </c>
      <c r="H12285" s="9">
        <v>45261</v>
      </c>
      <c r="I12285" s="2" t="s">
        <v>5891</v>
      </c>
      <c r="J12285" s="2">
        <f t="shared" si="392"/>
        <v>0</v>
      </c>
    </row>
    <row r="12286" spans="1:10" x14ac:dyDescent="0.25">
      <c r="A12286" s="2" t="s">
        <v>3104</v>
      </c>
      <c r="B12286" s="2" t="s">
        <v>3152</v>
      </c>
      <c r="C12286" s="2" t="s">
        <v>6820</v>
      </c>
      <c r="D12286" s="2" t="s">
        <v>6821</v>
      </c>
      <c r="E12286" s="2">
        <v>4</v>
      </c>
      <c r="F12286" s="2">
        <v>4</v>
      </c>
      <c r="G12286" s="2">
        <f t="shared" si="391"/>
        <v>0</v>
      </c>
      <c r="H12286" s="9">
        <v>45261</v>
      </c>
      <c r="I12286" s="2" t="s">
        <v>5891</v>
      </c>
      <c r="J12286" s="2">
        <f t="shared" si="392"/>
        <v>0</v>
      </c>
    </row>
    <row r="12287" spans="1:10" x14ac:dyDescent="0.25">
      <c r="A12287" s="2" t="s">
        <v>3104</v>
      </c>
      <c r="B12287" s="2" t="s">
        <v>3152</v>
      </c>
      <c r="C12287" s="2" t="s">
        <v>3159</v>
      </c>
      <c r="D12287" s="2" t="s">
        <v>3160</v>
      </c>
      <c r="E12287" s="2">
        <v>2</v>
      </c>
      <c r="F12287" s="2">
        <v>2</v>
      </c>
      <c r="G12287" s="2">
        <f t="shared" si="391"/>
        <v>0</v>
      </c>
      <c r="H12287" s="9">
        <v>45261</v>
      </c>
      <c r="I12287" s="2" t="s">
        <v>5891</v>
      </c>
      <c r="J12287" s="2">
        <f t="shared" si="392"/>
        <v>0</v>
      </c>
    </row>
    <row r="12288" spans="1:10" x14ac:dyDescent="0.25">
      <c r="A12288" s="2" t="s">
        <v>3104</v>
      </c>
      <c r="B12288" s="2" t="s">
        <v>3152</v>
      </c>
      <c r="C12288" s="2" t="s">
        <v>7914</v>
      </c>
      <c r="D12288" s="2" t="s">
        <v>7915</v>
      </c>
      <c r="E12288" s="2">
        <v>40</v>
      </c>
      <c r="F12288" s="2">
        <v>40</v>
      </c>
      <c r="G12288" s="2">
        <f t="shared" si="391"/>
        <v>0</v>
      </c>
      <c r="H12288" s="9">
        <v>45261</v>
      </c>
      <c r="I12288" s="2" t="s">
        <v>5891</v>
      </c>
      <c r="J12288" s="2">
        <f t="shared" si="392"/>
        <v>0</v>
      </c>
    </row>
    <row r="12289" spans="1:10" x14ac:dyDescent="0.25">
      <c r="A12289" s="2" t="s">
        <v>3104</v>
      </c>
      <c r="B12289" s="2" t="s">
        <v>3152</v>
      </c>
      <c r="C12289" s="2" t="s">
        <v>9238</v>
      </c>
      <c r="D12289" s="2" t="s">
        <v>9239</v>
      </c>
      <c r="E12289" s="2">
        <v>68</v>
      </c>
      <c r="F12289" s="2">
        <v>68</v>
      </c>
      <c r="G12289" s="2">
        <f t="shared" si="391"/>
        <v>0</v>
      </c>
      <c r="H12289" s="9">
        <v>45261</v>
      </c>
      <c r="I12289" s="2" t="s">
        <v>5891</v>
      </c>
      <c r="J12289" s="2">
        <f t="shared" si="392"/>
        <v>0</v>
      </c>
    </row>
    <row r="12290" spans="1:10" x14ac:dyDescent="0.25">
      <c r="A12290" s="2" t="s">
        <v>3104</v>
      </c>
      <c r="B12290" s="2" t="s">
        <v>3152</v>
      </c>
      <c r="C12290" s="2" t="s">
        <v>630</v>
      </c>
      <c r="D12290" s="2" t="s">
        <v>9240</v>
      </c>
      <c r="E12290" s="2">
        <v>4</v>
      </c>
      <c r="F12290" s="2">
        <v>4</v>
      </c>
      <c r="G12290" s="2">
        <f t="shared" si="391"/>
        <v>0</v>
      </c>
      <c r="H12290" s="9">
        <v>45261</v>
      </c>
      <c r="I12290" s="2" t="s">
        <v>5891</v>
      </c>
      <c r="J12290" s="2">
        <f t="shared" si="392"/>
        <v>0</v>
      </c>
    </row>
    <row r="12291" spans="1:10" x14ac:dyDescent="0.25">
      <c r="A12291" s="2" t="s">
        <v>3104</v>
      </c>
      <c r="B12291" s="2" t="s">
        <v>3152</v>
      </c>
      <c r="C12291" s="2" t="s">
        <v>7916</v>
      </c>
      <c r="D12291" s="2" t="s">
        <v>7917</v>
      </c>
      <c r="E12291" s="2">
        <v>68</v>
      </c>
      <c r="F12291" s="2">
        <v>68</v>
      </c>
      <c r="G12291" s="2">
        <f t="shared" si="391"/>
        <v>0</v>
      </c>
      <c r="H12291" s="9">
        <v>45261</v>
      </c>
      <c r="I12291" s="2" t="s">
        <v>5891</v>
      </c>
      <c r="J12291" s="2">
        <f t="shared" si="392"/>
        <v>0</v>
      </c>
    </row>
    <row r="12292" spans="1:10" x14ac:dyDescent="0.25">
      <c r="A12292" s="2" t="s">
        <v>3104</v>
      </c>
      <c r="B12292" s="2" t="s">
        <v>3152</v>
      </c>
      <c r="C12292" s="2" t="s">
        <v>7918</v>
      </c>
      <c r="D12292" s="2" t="s">
        <v>7919</v>
      </c>
      <c r="E12292" s="2">
        <v>28</v>
      </c>
      <c r="F12292" s="2">
        <v>28</v>
      </c>
      <c r="G12292" s="2">
        <f t="shared" si="391"/>
        <v>0</v>
      </c>
      <c r="H12292" s="9">
        <v>45261</v>
      </c>
      <c r="I12292" s="2" t="s">
        <v>5891</v>
      </c>
      <c r="J12292" s="2">
        <f t="shared" si="392"/>
        <v>0</v>
      </c>
    </row>
    <row r="12293" spans="1:10" x14ac:dyDescent="0.25">
      <c r="A12293" s="2" t="s">
        <v>3104</v>
      </c>
      <c r="B12293" s="2" t="s">
        <v>3152</v>
      </c>
      <c r="C12293" s="2" t="s">
        <v>7920</v>
      </c>
      <c r="D12293" s="2" t="s">
        <v>7921</v>
      </c>
      <c r="E12293" s="2">
        <v>8</v>
      </c>
      <c r="F12293" s="2">
        <v>8</v>
      </c>
      <c r="G12293" s="2">
        <f t="shared" si="391"/>
        <v>0</v>
      </c>
      <c r="H12293" s="9">
        <v>45261</v>
      </c>
      <c r="I12293" s="2" t="s">
        <v>5891</v>
      </c>
      <c r="J12293" s="2">
        <f t="shared" si="392"/>
        <v>0</v>
      </c>
    </row>
    <row r="12294" spans="1:10" x14ac:dyDescent="0.25">
      <c r="A12294" s="2" t="s">
        <v>3104</v>
      </c>
      <c r="B12294" s="2" t="s">
        <v>3152</v>
      </c>
      <c r="C12294" s="2" t="s">
        <v>7922</v>
      </c>
      <c r="D12294" s="2" t="s">
        <v>9241</v>
      </c>
      <c r="E12294" s="2">
        <v>16</v>
      </c>
      <c r="F12294" s="2">
        <v>14</v>
      </c>
      <c r="G12294" s="2">
        <f t="shared" si="391"/>
        <v>-2</v>
      </c>
      <c r="H12294" s="9">
        <v>45261</v>
      </c>
      <c r="I12294" s="2" t="s">
        <v>5891</v>
      </c>
      <c r="J12294" s="2">
        <f t="shared" si="392"/>
        <v>1</v>
      </c>
    </row>
    <row r="12295" spans="1:10" x14ac:dyDescent="0.25">
      <c r="A12295" s="2" t="s">
        <v>3104</v>
      </c>
      <c r="B12295" s="2" t="s">
        <v>3152</v>
      </c>
      <c r="C12295" s="2" t="s">
        <v>7924</v>
      </c>
      <c r="D12295" s="2" t="s">
        <v>7925</v>
      </c>
      <c r="E12295" s="2">
        <v>20</v>
      </c>
      <c r="F12295" s="2">
        <v>20</v>
      </c>
      <c r="G12295" s="2">
        <f t="shared" si="391"/>
        <v>0</v>
      </c>
      <c r="H12295" s="9">
        <v>45261</v>
      </c>
      <c r="I12295" s="2" t="s">
        <v>5891</v>
      </c>
      <c r="J12295" s="2">
        <f t="shared" si="392"/>
        <v>0</v>
      </c>
    </row>
    <row r="12296" spans="1:10" x14ac:dyDescent="0.25">
      <c r="A12296" s="2" t="s">
        <v>3104</v>
      </c>
      <c r="B12296" s="2" t="s">
        <v>3152</v>
      </c>
      <c r="C12296" s="2" t="s">
        <v>244</v>
      </c>
      <c r="D12296" s="2" t="s">
        <v>9242</v>
      </c>
      <c r="E12296" s="2">
        <v>4</v>
      </c>
      <c r="F12296" s="2">
        <v>4</v>
      </c>
      <c r="G12296" s="2">
        <f t="shared" si="391"/>
        <v>0</v>
      </c>
      <c r="H12296" s="9">
        <v>45261</v>
      </c>
      <c r="I12296" s="2" t="s">
        <v>5891</v>
      </c>
      <c r="J12296" s="2">
        <f t="shared" si="392"/>
        <v>0</v>
      </c>
    </row>
    <row r="12297" spans="1:10" x14ac:dyDescent="0.25">
      <c r="A12297" s="2" t="s">
        <v>3104</v>
      </c>
      <c r="B12297" s="2" t="s">
        <v>3152</v>
      </c>
      <c r="C12297" s="2" t="s">
        <v>6822</v>
      </c>
      <c r="D12297" s="2" t="s">
        <v>6823</v>
      </c>
      <c r="E12297" s="2">
        <v>4</v>
      </c>
      <c r="F12297" s="2">
        <v>4</v>
      </c>
      <c r="G12297" s="2">
        <f t="shared" ref="G12297:G12360" si="393">F12297-E12297</f>
        <v>0</v>
      </c>
      <c r="H12297" s="9">
        <v>45261</v>
      </c>
      <c r="I12297" s="2" t="s">
        <v>5891</v>
      </c>
      <c r="J12297" s="2">
        <f t="shared" si="392"/>
        <v>0</v>
      </c>
    </row>
    <row r="12298" spans="1:10" x14ac:dyDescent="0.25">
      <c r="A12298" s="2" t="s">
        <v>3104</v>
      </c>
      <c r="B12298" s="2" t="s">
        <v>3104</v>
      </c>
      <c r="C12298" s="2" t="s">
        <v>7993</v>
      </c>
      <c r="D12298" s="2" t="s">
        <v>9243</v>
      </c>
      <c r="E12298" s="2">
        <v>4</v>
      </c>
      <c r="F12298" s="2">
        <v>4</v>
      </c>
      <c r="G12298" s="2">
        <f t="shared" si="393"/>
        <v>0</v>
      </c>
      <c r="H12298" s="9">
        <v>45261</v>
      </c>
      <c r="I12298" s="2" t="s">
        <v>5891</v>
      </c>
      <c r="J12298" s="2">
        <f t="shared" si="392"/>
        <v>0</v>
      </c>
    </row>
    <row r="12299" spans="1:10" x14ac:dyDescent="0.25">
      <c r="A12299" s="2" t="s">
        <v>3104</v>
      </c>
      <c r="B12299" s="2" t="s">
        <v>3137</v>
      </c>
      <c r="C12299" s="2" t="s">
        <v>248</v>
      </c>
      <c r="D12299" s="2" t="s">
        <v>249</v>
      </c>
      <c r="E12299" s="2">
        <v>4</v>
      </c>
      <c r="F12299" s="2">
        <v>4</v>
      </c>
      <c r="G12299" s="2">
        <f t="shared" si="393"/>
        <v>0</v>
      </c>
      <c r="H12299" s="9">
        <v>45261</v>
      </c>
      <c r="I12299" s="2" t="s">
        <v>5891</v>
      </c>
      <c r="J12299" s="2">
        <f t="shared" si="392"/>
        <v>0</v>
      </c>
    </row>
    <row r="12300" spans="1:10" x14ac:dyDescent="0.25">
      <c r="A12300" s="2" t="s">
        <v>3104</v>
      </c>
      <c r="B12300" s="2" t="s">
        <v>3137</v>
      </c>
      <c r="C12300" s="2" t="s">
        <v>250</v>
      </c>
      <c r="D12300" s="2" t="s">
        <v>251</v>
      </c>
      <c r="E12300" s="2">
        <v>1</v>
      </c>
      <c r="F12300" s="2">
        <v>1</v>
      </c>
      <c r="G12300" s="2">
        <f t="shared" si="393"/>
        <v>0</v>
      </c>
      <c r="H12300" s="9">
        <v>45261</v>
      </c>
      <c r="I12300" s="2" t="s">
        <v>5891</v>
      </c>
      <c r="J12300" s="2">
        <f t="shared" si="392"/>
        <v>0</v>
      </c>
    </row>
    <row r="12301" spans="1:10" x14ac:dyDescent="0.25">
      <c r="A12301" s="2" t="s">
        <v>3104</v>
      </c>
      <c r="B12301" s="2" t="s">
        <v>3137</v>
      </c>
      <c r="C12301" s="2" t="s">
        <v>9244</v>
      </c>
      <c r="D12301" s="2" t="s">
        <v>9245</v>
      </c>
      <c r="E12301" s="2">
        <v>1</v>
      </c>
      <c r="F12301" s="2">
        <v>1</v>
      </c>
      <c r="G12301" s="2">
        <f t="shared" si="393"/>
        <v>0</v>
      </c>
      <c r="H12301" s="9">
        <v>45261</v>
      </c>
      <c r="I12301" s="2" t="s">
        <v>5891</v>
      </c>
      <c r="J12301" s="2">
        <f t="shared" si="392"/>
        <v>0</v>
      </c>
    </row>
    <row r="12302" spans="1:10" x14ac:dyDescent="0.25">
      <c r="A12302" s="2" t="s">
        <v>3104</v>
      </c>
      <c r="B12302" s="2" t="s">
        <v>3137</v>
      </c>
      <c r="C12302" s="2" t="s">
        <v>254</v>
      </c>
      <c r="D12302" s="2" t="s">
        <v>255</v>
      </c>
      <c r="E12302" s="2">
        <v>4</v>
      </c>
      <c r="F12302" s="2">
        <v>4</v>
      </c>
      <c r="G12302" s="2">
        <f t="shared" si="393"/>
        <v>0</v>
      </c>
      <c r="H12302" s="9">
        <v>45261</v>
      </c>
      <c r="I12302" s="2" t="s">
        <v>5891</v>
      </c>
      <c r="J12302" s="2">
        <f t="shared" si="392"/>
        <v>0</v>
      </c>
    </row>
    <row r="12303" spans="1:10" x14ac:dyDescent="0.25">
      <c r="A12303" s="2" t="s">
        <v>3104</v>
      </c>
      <c r="B12303" s="2" t="s">
        <v>3113</v>
      </c>
      <c r="C12303" s="2" t="s">
        <v>7995</v>
      </c>
      <c r="D12303" s="2" t="s">
        <v>7996</v>
      </c>
      <c r="E12303" s="2">
        <v>2</v>
      </c>
      <c r="F12303" s="2">
        <v>2</v>
      </c>
      <c r="G12303" s="2">
        <f t="shared" si="393"/>
        <v>0</v>
      </c>
      <c r="H12303" s="9">
        <v>45261</v>
      </c>
      <c r="I12303" s="2" t="s">
        <v>5891</v>
      </c>
      <c r="J12303" s="2">
        <f t="shared" si="392"/>
        <v>0</v>
      </c>
    </row>
    <row r="12304" spans="1:10" x14ac:dyDescent="0.25">
      <c r="A12304" s="2" t="s">
        <v>3104</v>
      </c>
      <c r="B12304" s="2" t="s">
        <v>3113</v>
      </c>
      <c r="C12304" s="2" t="s">
        <v>7999</v>
      </c>
      <c r="D12304" s="2" t="s">
        <v>9246</v>
      </c>
      <c r="E12304" s="2">
        <v>4</v>
      </c>
      <c r="F12304" s="2">
        <v>4</v>
      </c>
      <c r="G12304" s="2">
        <f t="shared" si="393"/>
        <v>0</v>
      </c>
      <c r="H12304" s="9">
        <v>45261</v>
      </c>
      <c r="I12304" s="2" t="s">
        <v>5891</v>
      </c>
      <c r="J12304" s="2">
        <f t="shared" si="392"/>
        <v>0</v>
      </c>
    </row>
    <row r="12305" spans="1:10" x14ac:dyDescent="0.25">
      <c r="A12305" s="2" t="s">
        <v>3104</v>
      </c>
      <c r="B12305" s="2" t="s">
        <v>3113</v>
      </c>
      <c r="C12305" s="2" t="s">
        <v>8001</v>
      </c>
      <c r="D12305" s="2" t="s">
        <v>8002</v>
      </c>
      <c r="E12305" s="2">
        <v>10</v>
      </c>
      <c r="F12305" s="2">
        <v>10</v>
      </c>
      <c r="G12305" s="2">
        <f t="shared" si="393"/>
        <v>0</v>
      </c>
      <c r="H12305" s="9">
        <v>45261</v>
      </c>
      <c r="I12305" s="2" t="s">
        <v>5891</v>
      </c>
      <c r="J12305" s="2">
        <f t="shared" si="392"/>
        <v>0</v>
      </c>
    </row>
    <row r="12306" spans="1:10" x14ac:dyDescent="0.25">
      <c r="A12306" s="2" t="s">
        <v>3104</v>
      </c>
      <c r="B12306" s="2" t="s">
        <v>3113</v>
      </c>
      <c r="C12306" s="2" t="s">
        <v>8003</v>
      </c>
      <c r="D12306" s="2" t="s">
        <v>8004</v>
      </c>
      <c r="E12306" s="2">
        <v>20</v>
      </c>
      <c r="F12306" s="2">
        <v>20</v>
      </c>
      <c r="G12306" s="2">
        <f t="shared" si="393"/>
        <v>0</v>
      </c>
      <c r="H12306" s="9">
        <v>45261</v>
      </c>
      <c r="I12306" s="2" t="s">
        <v>5891</v>
      </c>
      <c r="J12306" s="2">
        <f t="shared" si="392"/>
        <v>0</v>
      </c>
    </row>
    <row r="12307" spans="1:10" x14ac:dyDescent="0.25">
      <c r="A12307" s="2" t="s">
        <v>3104</v>
      </c>
      <c r="B12307" s="2" t="s">
        <v>3113</v>
      </c>
      <c r="C12307" s="2" t="s">
        <v>8005</v>
      </c>
      <c r="D12307" s="2" t="s">
        <v>8006</v>
      </c>
      <c r="E12307" s="2">
        <v>34</v>
      </c>
      <c r="F12307" s="2">
        <v>34</v>
      </c>
      <c r="G12307" s="2">
        <f t="shared" si="393"/>
        <v>0</v>
      </c>
      <c r="H12307" s="9">
        <v>45261</v>
      </c>
      <c r="I12307" s="2" t="s">
        <v>5891</v>
      </c>
      <c r="J12307" s="2">
        <f t="shared" si="392"/>
        <v>0</v>
      </c>
    </row>
    <row r="12308" spans="1:10" x14ac:dyDescent="0.25">
      <c r="A12308" s="2" t="s">
        <v>3104</v>
      </c>
      <c r="B12308" s="2" t="s">
        <v>3113</v>
      </c>
      <c r="C12308" s="2" t="s">
        <v>8007</v>
      </c>
      <c r="D12308" s="2" t="s">
        <v>8008</v>
      </c>
      <c r="E12308" s="2">
        <v>14</v>
      </c>
      <c r="F12308" s="2">
        <v>14</v>
      </c>
      <c r="G12308" s="2">
        <f t="shared" si="393"/>
        <v>0</v>
      </c>
      <c r="H12308" s="9">
        <v>45261</v>
      </c>
      <c r="I12308" s="2" t="s">
        <v>5891</v>
      </c>
      <c r="J12308" s="2">
        <f t="shared" si="392"/>
        <v>0</v>
      </c>
    </row>
    <row r="12309" spans="1:10" x14ac:dyDescent="0.25">
      <c r="A12309" s="2" t="s">
        <v>3104</v>
      </c>
      <c r="B12309" s="2" t="s">
        <v>3113</v>
      </c>
      <c r="C12309" s="2" t="s">
        <v>264</v>
      </c>
      <c r="D12309" s="2" t="s">
        <v>265</v>
      </c>
      <c r="E12309" s="2">
        <v>2</v>
      </c>
      <c r="F12309" s="2">
        <v>2</v>
      </c>
      <c r="G12309" s="2">
        <f t="shared" si="393"/>
        <v>0</v>
      </c>
      <c r="H12309" s="9">
        <v>45261</v>
      </c>
      <c r="I12309" s="2" t="s">
        <v>5891</v>
      </c>
      <c r="J12309" s="2">
        <f t="shared" si="392"/>
        <v>0</v>
      </c>
    </row>
    <row r="12310" spans="1:10" x14ac:dyDescent="0.25">
      <c r="A12310" s="2" t="s">
        <v>3104</v>
      </c>
      <c r="B12310" s="2" t="s">
        <v>3113</v>
      </c>
      <c r="C12310" s="2" t="s">
        <v>260</v>
      </c>
      <c r="D12310" s="2" t="s">
        <v>261</v>
      </c>
      <c r="E12310" s="2">
        <v>2</v>
      </c>
      <c r="F12310" s="2">
        <v>2</v>
      </c>
      <c r="G12310" s="2">
        <f t="shared" si="393"/>
        <v>0</v>
      </c>
      <c r="H12310" s="9">
        <v>45261</v>
      </c>
      <c r="I12310" s="2" t="s">
        <v>5891</v>
      </c>
      <c r="J12310" s="2">
        <f t="shared" si="392"/>
        <v>0</v>
      </c>
    </row>
    <row r="12311" spans="1:10" x14ac:dyDescent="0.25">
      <c r="A12311" s="2" t="s">
        <v>3104</v>
      </c>
      <c r="B12311" s="2" t="s">
        <v>3113</v>
      </c>
      <c r="C12311" s="2" t="s">
        <v>268</v>
      </c>
      <c r="D12311" s="2" t="s">
        <v>269</v>
      </c>
      <c r="E12311" s="2">
        <v>2</v>
      </c>
      <c r="F12311" s="2">
        <v>2</v>
      </c>
      <c r="G12311" s="2">
        <f t="shared" si="393"/>
        <v>0</v>
      </c>
      <c r="H12311" s="9">
        <v>45261</v>
      </c>
      <c r="I12311" s="2" t="s">
        <v>5891</v>
      </c>
      <c r="J12311" s="2">
        <f t="shared" si="392"/>
        <v>0</v>
      </c>
    </row>
    <row r="12312" spans="1:10" x14ac:dyDescent="0.25">
      <c r="A12312" s="2" t="s">
        <v>3104</v>
      </c>
      <c r="B12312" s="2" t="s">
        <v>3113</v>
      </c>
      <c r="C12312" s="2" t="s">
        <v>262</v>
      </c>
      <c r="D12312" s="2" t="s">
        <v>263</v>
      </c>
      <c r="E12312" s="2">
        <v>4</v>
      </c>
      <c r="F12312" s="2">
        <v>4</v>
      </c>
      <c r="G12312" s="2">
        <f t="shared" si="393"/>
        <v>0</v>
      </c>
      <c r="H12312" s="9">
        <v>45261</v>
      </c>
      <c r="I12312" s="2" t="s">
        <v>5891</v>
      </c>
      <c r="J12312" s="2">
        <f t="shared" si="392"/>
        <v>0</v>
      </c>
    </row>
    <row r="12313" spans="1:10" x14ac:dyDescent="0.25">
      <c r="A12313" s="2" t="s">
        <v>3104</v>
      </c>
      <c r="B12313" s="2" t="s">
        <v>3113</v>
      </c>
      <c r="C12313" s="2" t="s">
        <v>266</v>
      </c>
      <c r="D12313" s="2" t="s">
        <v>267</v>
      </c>
      <c r="E12313" s="2">
        <v>1</v>
      </c>
      <c r="F12313" s="2">
        <v>1</v>
      </c>
      <c r="G12313" s="2">
        <f t="shared" si="393"/>
        <v>0</v>
      </c>
      <c r="H12313" s="9">
        <v>45261</v>
      </c>
      <c r="I12313" s="2" t="s">
        <v>5891</v>
      </c>
      <c r="J12313" s="2">
        <f t="shared" si="392"/>
        <v>0</v>
      </c>
    </row>
    <row r="12314" spans="1:10" x14ac:dyDescent="0.25">
      <c r="A12314" s="2" t="s">
        <v>3104</v>
      </c>
      <c r="B12314" s="2" t="s">
        <v>3113</v>
      </c>
      <c r="C12314" s="2" t="s">
        <v>8009</v>
      </c>
      <c r="D12314" s="2" t="s">
        <v>8010</v>
      </c>
      <c r="E12314" s="2">
        <v>6</v>
      </c>
      <c r="F12314" s="2">
        <v>6</v>
      </c>
      <c r="G12314" s="2">
        <f t="shared" si="393"/>
        <v>0</v>
      </c>
      <c r="H12314" s="9">
        <v>45261</v>
      </c>
      <c r="I12314" s="2" t="s">
        <v>5891</v>
      </c>
      <c r="J12314" s="2">
        <f t="shared" si="392"/>
        <v>0</v>
      </c>
    </row>
    <row r="12315" spans="1:10" x14ac:dyDescent="0.25">
      <c r="A12315" s="2" t="s">
        <v>3104</v>
      </c>
      <c r="B12315" s="2" t="s">
        <v>3105</v>
      </c>
      <c r="C12315" s="2" t="s">
        <v>8011</v>
      </c>
      <c r="D12315" s="2" t="s">
        <v>8012</v>
      </c>
      <c r="E12315" s="2">
        <v>4</v>
      </c>
      <c r="F12315" s="2">
        <v>4</v>
      </c>
      <c r="G12315" s="2">
        <f t="shared" si="393"/>
        <v>0</v>
      </c>
      <c r="H12315" s="9">
        <v>45261</v>
      </c>
      <c r="I12315" s="2" t="s">
        <v>5891</v>
      </c>
      <c r="J12315" s="2">
        <f t="shared" si="392"/>
        <v>0</v>
      </c>
    </row>
    <row r="12316" spans="1:10" x14ac:dyDescent="0.25">
      <c r="A12316" s="2" t="s">
        <v>3104</v>
      </c>
      <c r="B12316" s="2" t="s">
        <v>3113</v>
      </c>
      <c r="C12316" s="2" t="s">
        <v>3124</v>
      </c>
      <c r="D12316" s="2" t="s">
        <v>3125</v>
      </c>
      <c r="E12316" s="2">
        <v>1</v>
      </c>
      <c r="F12316" s="2">
        <v>1</v>
      </c>
      <c r="G12316" s="2">
        <f t="shared" si="393"/>
        <v>0</v>
      </c>
      <c r="H12316" s="9">
        <v>45261</v>
      </c>
      <c r="I12316" s="2" t="s">
        <v>5891</v>
      </c>
      <c r="J12316" s="2">
        <f t="shared" si="392"/>
        <v>0</v>
      </c>
    </row>
    <row r="12317" spans="1:10" x14ac:dyDescent="0.25">
      <c r="A12317" s="2" t="s">
        <v>3104</v>
      </c>
      <c r="B12317" s="2" t="s">
        <v>3113</v>
      </c>
      <c r="C12317" s="2" t="s">
        <v>9247</v>
      </c>
      <c r="D12317" s="2" t="s">
        <v>9248</v>
      </c>
      <c r="E12317" s="2">
        <v>34</v>
      </c>
      <c r="F12317" s="2">
        <v>34</v>
      </c>
      <c r="G12317" s="2">
        <f t="shared" si="393"/>
        <v>0</v>
      </c>
      <c r="H12317" s="9">
        <v>45261</v>
      </c>
      <c r="I12317" s="2" t="s">
        <v>5891</v>
      </c>
      <c r="J12317" s="2">
        <f t="shared" si="392"/>
        <v>0</v>
      </c>
    </row>
    <row r="12318" spans="1:10" x14ac:dyDescent="0.25">
      <c r="A12318" s="2" t="s">
        <v>3104</v>
      </c>
      <c r="B12318" s="2" t="s">
        <v>3113</v>
      </c>
      <c r="C12318" s="2" t="s">
        <v>8015</v>
      </c>
      <c r="D12318" s="2" t="s">
        <v>8016</v>
      </c>
      <c r="E12318" s="2">
        <v>4</v>
      </c>
      <c r="F12318" s="2">
        <v>4</v>
      </c>
      <c r="G12318" s="2">
        <f t="shared" si="393"/>
        <v>0</v>
      </c>
      <c r="H12318" s="9">
        <v>45261</v>
      </c>
      <c r="I12318" s="2" t="s">
        <v>5891</v>
      </c>
      <c r="J12318" s="2">
        <f t="shared" si="392"/>
        <v>0</v>
      </c>
    </row>
    <row r="12319" spans="1:10" x14ac:dyDescent="0.25">
      <c r="A12319" s="2" t="s">
        <v>3104</v>
      </c>
      <c r="B12319" s="2" t="s">
        <v>3113</v>
      </c>
      <c r="C12319" s="2" t="s">
        <v>8017</v>
      </c>
      <c r="D12319" s="2" t="s">
        <v>8018</v>
      </c>
      <c r="E12319" s="2">
        <v>10</v>
      </c>
      <c r="F12319" s="2">
        <v>10</v>
      </c>
      <c r="G12319" s="2">
        <f t="shared" si="393"/>
        <v>0</v>
      </c>
      <c r="H12319" s="9">
        <v>45261</v>
      </c>
      <c r="I12319" s="2" t="s">
        <v>5891</v>
      </c>
      <c r="J12319" s="2">
        <f t="shared" si="392"/>
        <v>0</v>
      </c>
    </row>
    <row r="12320" spans="1:10" x14ac:dyDescent="0.25">
      <c r="A12320" s="2" t="s">
        <v>3104</v>
      </c>
      <c r="B12320" s="2" t="s">
        <v>3161</v>
      </c>
      <c r="C12320" s="2" t="s">
        <v>270</v>
      </c>
      <c r="D12320" s="2" t="s">
        <v>271</v>
      </c>
      <c r="E12320" s="2">
        <v>15</v>
      </c>
      <c r="F12320" s="2">
        <v>15</v>
      </c>
      <c r="G12320" s="2">
        <f t="shared" si="393"/>
        <v>0</v>
      </c>
      <c r="H12320" s="9">
        <v>45261</v>
      </c>
      <c r="I12320" s="2" t="s">
        <v>5891</v>
      </c>
      <c r="J12320" s="2">
        <f t="shared" si="392"/>
        <v>0</v>
      </c>
    </row>
    <row r="12321" spans="1:10" x14ac:dyDescent="0.25">
      <c r="A12321" s="2" t="s">
        <v>3104</v>
      </c>
      <c r="B12321" s="2" t="s">
        <v>3161</v>
      </c>
      <c r="C12321" s="2" t="s">
        <v>272</v>
      </c>
      <c r="D12321" s="2" t="s">
        <v>273</v>
      </c>
      <c r="E12321" s="2">
        <v>12</v>
      </c>
      <c r="F12321" s="2">
        <v>12</v>
      </c>
      <c r="G12321" s="2">
        <f t="shared" si="393"/>
        <v>0</v>
      </c>
      <c r="H12321" s="9">
        <v>45261</v>
      </c>
      <c r="I12321" s="2" t="s">
        <v>5891</v>
      </c>
      <c r="J12321" s="2">
        <f t="shared" si="392"/>
        <v>0</v>
      </c>
    </row>
    <row r="12322" spans="1:10" x14ac:dyDescent="0.25">
      <c r="A12322" s="2" t="s">
        <v>3104</v>
      </c>
      <c r="B12322" s="2" t="s">
        <v>3161</v>
      </c>
      <c r="C12322" s="2" t="s">
        <v>4313</v>
      </c>
      <c r="D12322" s="2" t="s">
        <v>4314</v>
      </c>
      <c r="E12322" s="2">
        <v>1</v>
      </c>
      <c r="F12322" s="2">
        <v>1</v>
      </c>
      <c r="G12322" s="2">
        <f t="shared" si="393"/>
        <v>0</v>
      </c>
      <c r="H12322" s="9">
        <v>45261</v>
      </c>
      <c r="I12322" s="2" t="s">
        <v>5891</v>
      </c>
      <c r="J12322" s="2">
        <f t="shared" si="392"/>
        <v>0</v>
      </c>
    </row>
    <row r="12323" spans="1:10" x14ac:dyDescent="0.25">
      <c r="A12323" s="2" t="s">
        <v>3104</v>
      </c>
      <c r="B12323" s="2" t="s">
        <v>3161</v>
      </c>
      <c r="C12323" s="2" t="s">
        <v>320</v>
      </c>
      <c r="D12323" s="2" t="s">
        <v>321</v>
      </c>
      <c r="E12323" s="2">
        <v>19</v>
      </c>
      <c r="F12323" s="2">
        <v>19</v>
      </c>
      <c r="G12323" s="2">
        <f t="shared" si="393"/>
        <v>0</v>
      </c>
      <c r="H12323" s="9">
        <v>45261</v>
      </c>
      <c r="I12323" s="2" t="s">
        <v>5891</v>
      </c>
      <c r="J12323" s="2">
        <f t="shared" si="392"/>
        <v>0</v>
      </c>
    </row>
    <row r="12324" spans="1:10" x14ac:dyDescent="0.25">
      <c r="A12324" s="2" t="s">
        <v>3104</v>
      </c>
      <c r="B12324" s="2" t="s">
        <v>3161</v>
      </c>
      <c r="C12324" s="2" t="s">
        <v>274</v>
      </c>
      <c r="D12324" s="2" t="s">
        <v>275</v>
      </c>
      <c r="E12324" s="2">
        <v>1</v>
      </c>
      <c r="F12324" s="2">
        <v>1</v>
      </c>
      <c r="G12324" s="2">
        <f t="shared" si="393"/>
        <v>0</v>
      </c>
      <c r="H12324" s="9">
        <v>45261</v>
      </c>
      <c r="I12324" s="2" t="s">
        <v>5891</v>
      </c>
      <c r="J12324" s="2">
        <f t="shared" si="392"/>
        <v>0</v>
      </c>
    </row>
    <row r="12325" spans="1:10" x14ac:dyDescent="0.25">
      <c r="A12325" s="2" t="s">
        <v>3104</v>
      </c>
      <c r="B12325" s="2" t="s">
        <v>3161</v>
      </c>
      <c r="C12325" s="2" t="s">
        <v>274</v>
      </c>
      <c r="D12325" s="2" t="s">
        <v>275</v>
      </c>
      <c r="E12325" s="2">
        <v>28</v>
      </c>
      <c r="F12325" s="2">
        <v>28</v>
      </c>
      <c r="G12325" s="2">
        <f t="shared" si="393"/>
        <v>0</v>
      </c>
      <c r="H12325" s="9">
        <v>45261</v>
      </c>
      <c r="I12325" s="2" t="s">
        <v>5891</v>
      </c>
      <c r="J12325" s="2">
        <f t="shared" si="392"/>
        <v>0</v>
      </c>
    </row>
    <row r="12326" spans="1:10" x14ac:dyDescent="0.25">
      <c r="A12326" s="2" t="s">
        <v>3104</v>
      </c>
      <c r="B12326" s="2" t="s">
        <v>3161</v>
      </c>
      <c r="C12326" s="2" t="s">
        <v>276</v>
      </c>
      <c r="D12326" s="2" t="s">
        <v>277</v>
      </c>
      <c r="E12326" s="2">
        <v>29</v>
      </c>
      <c r="F12326" s="2">
        <v>29</v>
      </c>
      <c r="G12326" s="2">
        <f t="shared" si="393"/>
        <v>0</v>
      </c>
      <c r="H12326" s="9">
        <v>45261</v>
      </c>
      <c r="I12326" s="2" t="s">
        <v>5891</v>
      </c>
      <c r="J12326" s="2">
        <f t="shared" si="392"/>
        <v>0</v>
      </c>
    </row>
    <row r="12327" spans="1:10" x14ac:dyDescent="0.25">
      <c r="A12327" s="2" t="s">
        <v>3104</v>
      </c>
      <c r="B12327" s="2" t="s">
        <v>3161</v>
      </c>
      <c r="C12327" s="2" t="s">
        <v>278</v>
      </c>
      <c r="D12327" s="2" t="s">
        <v>279</v>
      </c>
      <c r="E12327" s="2">
        <v>13</v>
      </c>
      <c r="F12327" s="2">
        <v>13</v>
      </c>
      <c r="G12327" s="2">
        <f t="shared" si="393"/>
        <v>0</v>
      </c>
      <c r="H12327" s="9">
        <v>45261</v>
      </c>
      <c r="I12327" s="2" t="s">
        <v>5891</v>
      </c>
      <c r="J12327" s="2">
        <f t="shared" si="392"/>
        <v>0</v>
      </c>
    </row>
    <row r="12328" spans="1:10" x14ac:dyDescent="0.25">
      <c r="A12328" s="2" t="s">
        <v>3104</v>
      </c>
      <c r="B12328" s="2" t="s">
        <v>3161</v>
      </c>
      <c r="C12328" s="2" t="s">
        <v>280</v>
      </c>
      <c r="D12328" s="2" t="s">
        <v>281</v>
      </c>
      <c r="E12328" s="2">
        <v>9</v>
      </c>
      <c r="F12328" s="2">
        <v>9</v>
      </c>
      <c r="G12328" s="2">
        <f t="shared" si="393"/>
        <v>0</v>
      </c>
      <c r="H12328" s="9">
        <v>45261</v>
      </c>
      <c r="I12328" s="2" t="s">
        <v>5891</v>
      </c>
      <c r="J12328" s="2">
        <f t="shared" si="392"/>
        <v>0</v>
      </c>
    </row>
    <row r="12329" spans="1:10" x14ac:dyDescent="0.25">
      <c r="A12329" s="2" t="s">
        <v>3104</v>
      </c>
      <c r="B12329" s="2" t="s">
        <v>3161</v>
      </c>
      <c r="C12329" s="2" t="s">
        <v>284</v>
      </c>
      <c r="D12329" s="2" t="s">
        <v>285</v>
      </c>
      <c r="E12329" s="2">
        <v>50</v>
      </c>
      <c r="F12329" s="2">
        <v>50</v>
      </c>
      <c r="G12329" s="2">
        <f t="shared" si="393"/>
        <v>0</v>
      </c>
      <c r="H12329" s="9">
        <v>45261</v>
      </c>
      <c r="I12329" s="2" t="s">
        <v>5891</v>
      </c>
      <c r="J12329" s="2">
        <f t="shared" si="392"/>
        <v>0</v>
      </c>
    </row>
    <row r="12330" spans="1:10" x14ac:dyDescent="0.25">
      <c r="A12330" s="2" t="s">
        <v>3104</v>
      </c>
      <c r="B12330" s="2" t="s">
        <v>3127</v>
      </c>
      <c r="C12330" s="2" t="s">
        <v>288</v>
      </c>
      <c r="D12330" s="2" t="s">
        <v>289</v>
      </c>
      <c r="E12330" s="2">
        <v>2</v>
      </c>
      <c r="F12330" s="2">
        <v>2</v>
      </c>
      <c r="G12330" s="2">
        <f t="shared" si="393"/>
        <v>0</v>
      </c>
      <c r="H12330" s="9">
        <v>45261</v>
      </c>
      <c r="I12330" s="2" t="s">
        <v>5891</v>
      </c>
      <c r="J12330" s="2">
        <f t="shared" si="392"/>
        <v>0</v>
      </c>
    </row>
    <row r="12331" spans="1:10" x14ac:dyDescent="0.25">
      <c r="A12331" s="2" t="s">
        <v>3104</v>
      </c>
      <c r="B12331" s="2" t="s">
        <v>3161</v>
      </c>
      <c r="C12331" s="2" t="s">
        <v>290</v>
      </c>
      <c r="D12331" s="2" t="s">
        <v>291</v>
      </c>
      <c r="E12331" s="2">
        <v>4</v>
      </c>
      <c r="F12331" s="2">
        <v>4</v>
      </c>
      <c r="G12331" s="2">
        <f t="shared" si="393"/>
        <v>0</v>
      </c>
      <c r="H12331" s="9">
        <v>45261</v>
      </c>
      <c r="I12331" s="2" t="s">
        <v>5891</v>
      </c>
      <c r="J12331" s="2">
        <f t="shared" si="392"/>
        <v>0</v>
      </c>
    </row>
    <row r="12332" spans="1:10" x14ac:dyDescent="0.25">
      <c r="A12332" s="2" t="s">
        <v>3104</v>
      </c>
      <c r="B12332" s="2" t="s">
        <v>3161</v>
      </c>
      <c r="C12332" s="2" t="s">
        <v>292</v>
      </c>
      <c r="D12332" s="2" t="s">
        <v>293</v>
      </c>
      <c r="E12332" s="2">
        <v>2</v>
      </c>
      <c r="F12332" s="2">
        <v>2</v>
      </c>
      <c r="G12332" s="2">
        <f t="shared" si="393"/>
        <v>0</v>
      </c>
      <c r="H12332" s="9">
        <v>45261</v>
      </c>
      <c r="I12332" s="2" t="s">
        <v>5891</v>
      </c>
      <c r="J12332" s="2">
        <f t="shared" si="392"/>
        <v>0</v>
      </c>
    </row>
    <row r="12333" spans="1:10" x14ac:dyDescent="0.25">
      <c r="A12333" s="2" t="s">
        <v>3104</v>
      </c>
      <c r="B12333" s="2" t="s">
        <v>3161</v>
      </c>
      <c r="C12333" s="2" t="s">
        <v>294</v>
      </c>
      <c r="D12333" s="2" t="s">
        <v>295</v>
      </c>
      <c r="E12333" s="2">
        <v>2</v>
      </c>
      <c r="F12333" s="2">
        <v>2</v>
      </c>
      <c r="G12333" s="2">
        <f t="shared" si="393"/>
        <v>0</v>
      </c>
      <c r="H12333" s="9">
        <v>45261</v>
      </c>
      <c r="I12333" s="2" t="s">
        <v>5891</v>
      </c>
      <c r="J12333" s="2">
        <f t="shared" si="392"/>
        <v>0</v>
      </c>
    </row>
    <row r="12334" spans="1:10" x14ac:dyDescent="0.25">
      <c r="A12334" s="2" t="s">
        <v>3104</v>
      </c>
      <c r="B12334" s="2" t="s">
        <v>3161</v>
      </c>
      <c r="C12334" s="2" t="s">
        <v>296</v>
      </c>
      <c r="D12334" s="2" t="s">
        <v>297</v>
      </c>
      <c r="E12334" s="2">
        <v>16</v>
      </c>
      <c r="F12334" s="2">
        <v>16</v>
      </c>
      <c r="G12334" s="2">
        <f t="shared" si="393"/>
        <v>0</v>
      </c>
      <c r="H12334" s="9">
        <v>45261</v>
      </c>
      <c r="I12334" s="2" t="s">
        <v>5891</v>
      </c>
      <c r="J12334" s="2">
        <f t="shared" si="392"/>
        <v>0</v>
      </c>
    </row>
    <row r="12335" spans="1:10" x14ac:dyDescent="0.25">
      <c r="A12335" s="2" t="s">
        <v>3104</v>
      </c>
      <c r="B12335" s="2" t="s">
        <v>3161</v>
      </c>
      <c r="C12335" s="2" t="s">
        <v>4317</v>
      </c>
      <c r="D12335" s="2" t="s">
        <v>4318</v>
      </c>
      <c r="E12335" s="2">
        <v>2</v>
      </c>
      <c r="F12335" s="2">
        <v>0</v>
      </c>
      <c r="G12335" s="2">
        <f t="shared" si="393"/>
        <v>-2</v>
      </c>
      <c r="H12335" s="9">
        <v>45261</v>
      </c>
      <c r="I12335" s="2" t="s">
        <v>5891</v>
      </c>
      <c r="J12335" s="2">
        <f t="shared" ref="J12335:J12398" si="394">IF(G12335=0,0,1)</f>
        <v>1</v>
      </c>
    </row>
    <row r="12336" spans="1:10" x14ac:dyDescent="0.25">
      <c r="A12336" s="2" t="s">
        <v>3104</v>
      </c>
      <c r="B12336" s="2" t="s">
        <v>3161</v>
      </c>
      <c r="C12336" s="2" t="s">
        <v>322</v>
      </c>
      <c r="D12336" s="2" t="s">
        <v>323</v>
      </c>
      <c r="E12336" s="2">
        <v>3</v>
      </c>
      <c r="F12336" s="2">
        <v>3</v>
      </c>
      <c r="G12336" s="2">
        <f t="shared" si="393"/>
        <v>0</v>
      </c>
      <c r="H12336" s="9">
        <v>45261</v>
      </c>
      <c r="I12336" s="2" t="s">
        <v>5891</v>
      </c>
      <c r="J12336" s="2">
        <f t="shared" si="394"/>
        <v>0</v>
      </c>
    </row>
    <row r="12337" spans="1:10" x14ac:dyDescent="0.25">
      <c r="A12337" s="2" t="s">
        <v>3104</v>
      </c>
      <c r="B12337" s="2" t="s">
        <v>3127</v>
      </c>
      <c r="C12337" s="2" t="s">
        <v>300</v>
      </c>
      <c r="D12337" s="2" t="s">
        <v>301</v>
      </c>
      <c r="E12337" s="2">
        <v>4</v>
      </c>
      <c r="F12337" s="2">
        <v>4</v>
      </c>
      <c r="G12337" s="2">
        <f t="shared" si="393"/>
        <v>0</v>
      </c>
      <c r="H12337" s="9">
        <v>45261</v>
      </c>
      <c r="I12337" s="2" t="s">
        <v>5891</v>
      </c>
      <c r="J12337" s="2">
        <f t="shared" si="394"/>
        <v>0</v>
      </c>
    </row>
    <row r="12338" spans="1:10" x14ac:dyDescent="0.25">
      <c r="A12338" s="2" t="s">
        <v>3104</v>
      </c>
      <c r="B12338" s="2" t="s">
        <v>3127</v>
      </c>
      <c r="C12338" s="2" t="s">
        <v>302</v>
      </c>
      <c r="D12338" s="2" t="s">
        <v>303</v>
      </c>
      <c r="E12338" s="2">
        <v>2</v>
      </c>
      <c r="F12338" s="2">
        <v>2</v>
      </c>
      <c r="G12338" s="2">
        <f t="shared" si="393"/>
        <v>0</v>
      </c>
      <c r="H12338" s="9">
        <v>45261</v>
      </c>
      <c r="I12338" s="2" t="s">
        <v>5891</v>
      </c>
      <c r="J12338" s="2">
        <f t="shared" si="394"/>
        <v>0</v>
      </c>
    </row>
    <row r="12339" spans="1:10" x14ac:dyDescent="0.25">
      <c r="A12339" s="2" t="s">
        <v>3104</v>
      </c>
      <c r="B12339" s="2" t="s">
        <v>3127</v>
      </c>
      <c r="C12339" s="2" t="s">
        <v>304</v>
      </c>
      <c r="D12339" s="2" t="s">
        <v>305</v>
      </c>
      <c r="E12339" s="2">
        <v>1</v>
      </c>
      <c r="F12339" s="2">
        <v>1</v>
      </c>
      <c r="G12339" s="2">
        <f t="shared" si="393"/>
        <v>0</v>
      </c>
      <c r="H12339" s="9">
        <v>45261</v>
      </c>
      <c r="I12339" s="2" t="s">
        <v>5891</v>
      </c>
      <c r="J12339" s="2">
        <f t="shared" si="394"/>
        <v>0</v>
      </c>
    </row>
    <row r="12340" spans="1:10" x14ac:dyDescent="0.25">
      <c r="A12340" s="2" t="s">
        <v>3104</v>
      </c>
      <c r="B12340" s="2" t="s">
        <v>3127</v>
      </c>
      <c r="C12340" s="2" t="s">
        <v>306</v>
      </c>
      <c r="D12340" s="2" t="s">
        <v>307</v>
      </c>
      <c r="E12340" s="2">
        <v>3</v>
      </c>
      <c r="F12340" s="2">
        <v>3</v>
      </c>
      <c r="G12340" s="2">
        <f t="shared" si="393"/>
        <v>0</v>
      </c>
      <c r="H12340" s="9">
        <v>45261</v>
      </c>
      <c r="I12340" s="2" t="s">
        <v>5891</v>
      </c>
      <c r="J12340" s="2">
        <f t="shared" si="394"/>
        <v>0</v>
      </c>
    </row>
    <row r="12341" spans="1:10" x14ac:dyDescent="0.25">
      <c r="A12341" s="2" t="s">
        <v>3104</v>
      </c>
      <c r="B12341" s="2" t="s">
        <v>3127</v>
      </c>
      <c r="C12341" s="2" t="s">
        <v>308</v>
      </c>
      <c r="D12341" s="2" t="s">
        <v>309</v>
      </c>
      <c r="E12341" s="2">
        <v>12</v>
      </c>
      <c r="F12341" s="2">
        <v>12</v>
      </c>
      <c r="G12341" s="2">
        <f t="shared" si="393"/>
        <v>0</v>
      </c>
      <c r="H12341" s="9">
        <v>45261</v>
      </c>
      <c r="I12341" s="2" t="s">
        <v>5891</v>
      </c>
      <c r="J12341" s="2">
        <f t="shared" si="394"/>
        <v>0</v>
      </c>
    </row>
    <row r="12342" spans="1:10" x14ac:dyDescent="0.25">
      <c r="A12342" s="2" t="s">
        <v>3104</v>
      </c>
      <c r="B12342" s="2" t="s">
        <v>3127</v>
      </c>
      <c r="C12342" s="2" t="s">
        <v>310</v>
      </c>
      <c r="D12342" s="2" t="s">
        <v>311</v>
      </c>
      <c r="E12342" s="2">
        <v>39</v>
      </c>
      <c r="F12342" s="2">
        <v>39</v>
      </c>
      <c r="G12342" s="2">
        <f t="shared" si="393"/>
        <v>0</v>
      </c>
      <c r="H12342" s="9">
        <v>45261</v>
      </c>
      <c r="I12342" s="2" t="s">
        <v>5891</v>
      </c>
      <c r="J12342" s="2">
        <f t="shared" si="394"/>
        <v>0</v>
      </c>
    </row>
    <row r="12343" spans="1:10" x14ac:dyDescent="0.25">
      <c r="A12343" s="2" t="s">
        <v>3104</v>
      </c>
      <c r="B12343" s="2" t="s">
        <v>3127</v>
      </c>
      <c r="C12343" s="2" t="s">
        <v>312</v>
      </c>
      <c r="D12343" s="2" t="s">
        <v>313</v>
      </c>
      <c r="E12343" s="2">
        <v>8</v>
      </c>
      <c r="F12343" s="2">
        <v>8</v>
      </c>
      <c r="G12343" s="2">
        <f t="shared" si="393"/>
        <v>0</v>
      </c>
      <c r="H12343" s="9">
        <v>45261</v>
      </c>
      <c r="I12343" s="2" t="s">
        <v>5891</v>
      </c>
      <c r="J12343" s="2">
        <f t="shared" si="394"/>
        <v>0</v>
      </c>
    </row>
    <row r="12344" spans="1:10" x14ac:dyDescent="0.25">
      <c r="A12344" s="2" t="s">
        <v>3104</v>
      </c>
      <c r="B12344" s="2" t="s">
        <v>3127</v>
      </c>
      <c r="C12344" s="2" t="s">
        <v>314</v>
      </c>
      <c r="D12344" s="2" t="s">
        <v>315</v>
      </c>
      <c r="E12344" s="2">
        <v>7</v>
      </c>
      <c r="F12344" s="2">
        <v>7</v>
      </c>
      <c r="G12344" s="2">
        <f t="shared" si="393"/>
        <v>0</v>
      </c>
      <c r="H12344" s="9">
        <v>45261</v>
      </c>
      <c r="I12344" s="2" t="s">
        <v>5891</v>
      </c>
      <c r="J12344" s="2">
        <f t="shared" si="394"/>
        <v>0</v>
      </c>
    </row>
    <row r="12345" spans="1:10" x14ac:dyDescent="0.25">
      <c r="A12345" s="2" t="s">
        <v>3104</v>
      </c>
      <c r="B12345" s="2" t="s">
        <v>3127</v>
      </c>
      <c r="C12345" s="2" t="s">
        <v>316</v>
      </c>
      <c r="D12345" s="2" t="s">
        <v>317</v>
      </c>
      <c r="E12345" s="2">
        <v>5</v>
      </c>
      <c r="F12345" s="2">
        <v>5</v>
      </c>
      <c r="G12345" s="2">
        <f t="shared" si="393"/>
        <v>0</v>
      </c>
      <c r="H12345" s="9">
        <v>45261</v>
      </c>
      <c r="I12345" s="2" t="s">
        <v>5891</v>
      </c>
      <c r="J12345" s="2">
        <f t="shared" si="394"/>
        <v>0</v>
      </c>
    </row>
    <row r="12346" spans="1:10" x14ac:dyDescent="0.25">
      <c r="A12346" s="2" t="s">
        <v>3104</v>
      </c>
      <c r="B12346" s="2" t="s">
        <v>3127</v>
      </c>
      <c r="C12346" s="2" t="s">
        <v>318</v>
      </c>
      <c r="D12346" s="2" t="s">
        <v>319</v>
      </c>
      <c r="E12346" s="2">
        <v>2</v>
      </c>
      <c r="F12346" s="2">
        <v>2</v>
      </c>
      <c r="G12346" s="2">
        <f t="shared" si="393"/>
        <v>0</v>
      </c>
      <c r="H12346" s="9">
        <v>45261</v>
      </c>
      <c r="I12346" s="2" t="s">
        <v>5891</v>
      </c>
      <c r="J12346" s="2">
        <f t="shared" si="394"/>
        <v>0</v>
      </c>
    </row>
    <row r="12347" spans="1:10" x14ac:dyDescent="0.25">
      <c r="A12347" s="2" t="s">
        <v>3104</v>
      </c>
      <c r="B12347" s="2" t="s">
        <v>3105</v>
      </c>
      <c r="C12347" s="2" t="s">
        <v>8019</v>
      </c>
      <c r="D12347" s="2" t="s">
        <v>8020</v>
      </c>
      <c r="E12347" s="2">
        <v>10</v>
      </c>
      <c r="F12347" s="2">
        <v>10</v>
      </c>
      <c r="G12347" s="2">
        <f t="shared" si="393"/>
        <v>0</v>
      </c>
      <c r="H12347" s="9">
        <v>45261</v>
      </c>
      <c r="I12347" s="2" t="s">
        <v>5891</v>
      </c>
      <c r="J12347" s="2">
        <f t="shared" si="394"/>
        <v>0</v>
      </c>
    </row>
    <row r="12348" spans="1:10" x14ac:dyDescent="0.25">
      <c r="A12348" s="2" t="s">
        <v>3104</v>
      </c>
      <c r="B12348" s="2" t="s">
        <v>3105</v>
      </c>
      <c r="C12348" s="2" t="s">
        <v>8021</v>
      </c>
      <c r="D12348" s="2" t="s">
        <v>8022</v>
      </c>
      <c r="E12348" s="2">
        <v>4</v>
      </c>
      <c r="F12348" s="2">
        <v>4</v>
      </c>
      <c r="G12348" s="2">
        <f t="shared" si="393"/>
        <v>0</v>
      </c>
      <c r="H12348" s="9">
        <v>45261</v>
      </c>
      <c r="I12348" s="2" t="s">
        <v>5891</v>
      </c>
      <c r="J12348" s="2">
        <f t="shared" si="394"/>
        <v>0</v>
      </c>
    </row>
    <row r="12349" spans="1:10" x14ac:dyDescent="0.25">
      <c r="A12349" s="2" t="s">
        <v>3104</v>
      </c>
      <c r="B12349" s="2" t="s">
        <v>3105</v>
      </c>
      <c r="C12349" s="2" t="s">
        <v>8023</v>
      </c>
      <c r="D12349" s="2" t="s">
        <v>8024</v>
      </c>
      <c r="E12349" s="2">
        <v>2</v>
      </c>
      <c r="F12349" s="2">
        <v>2</v>
      </c>
      <c r="G12349" s="2">
        <f t="shared" si="393"/>
        <v>0</v>
      </c>
      <c r="H12349" s="9">
        <v>45261</v>
      </c>
      <c r="I12349" s="2" t="s">
        <v>5891</v>
      </c>
      <c r="J12349" s="2">
        <f t="shared" si="394"/>
        <v>0</v>
      </c>
    </row>
    <row r="12350" spans="1:10" x14ac:dyDescent="0.25">
      <c r="A12350" s="2" t="s">
        <v>3104</v>
      </c>
      <c r="B12350" s="2" t="s">
        <v>3105</v>
      </c>
      <c r="C12350" s="2" t="s">
        <v>8025</v>
      </c>
      <c r="D12350" s="2" t="s">
        <v>8026</v>
      </c>
      <c r="E12350" s="2">
        <v>10</v>
      </c>
      <c r="F12350" s="2">
        <v>10</v>
      </c>
      <c r="G12350" s="2">
        <f t="shared" si="393"/>
        <v>0</v>
      </c>
      <c r="H12350" s="9">
        <v>45261</v>
      </c>
      <c r="I12350" s="2" t="s">
        <v>5891</v>
      </c>
      <c r="J12350" s="2">
        <f t="shared" si="394"/>
        <v>0</v>
      </c>
    </row>
    <row r="12351" spans="1:10" x14ac:dyDescent="0.25">
      <c r="A12351" s="2" t="s">
        <v>3104</v>
      </c>
      <c r="B12351" s="2" t="s">
        <v>3105</v>
      </c>
      <c r="C12351" s="2" t="s">
        <v>8027</v>
      </c>
      <c r="D12351" s="2" t="s">
        <v>8028</v>
      </c>
      <c r="E12351" s="2">
        <v>2</v>
      </c>
      <c r="F12351" s="2">
        <v>2</v>
      </c>
      <c r="G12351" s="2">
        <f t="shared" si="393"/>
        <v>0</v>
      </c>
      <c r="H12351" s="9">
        <v>45261</v>
      </c>
      <c r="I12351" s="2" t="s">
        <v>5891</v>
      </c>
      <c r="J12351" s="2">
        <f t="shared" si="394"/>
        <v>0</v>
      </c>
    </row>
    <row r="12352" spans="1:10" x14ac:dyDescent="0.25">
      <c r="A12352" s="2" t="s">
        <v>3104</v>
      </c>
      <c r="B12352" s="2" t="s">
        <v>3105</v>
      </c>
      <c r="C12352" s="2" t="s">
        <v>330</v>
      </c>
      <c r="D12352" s="2" t="s">
        <v>331</v>
      </c>
      <c r="E12352" s="2">
        <v>2</v>
      </c>
      <c r="F12352" s="2">
        <v>2</v>
      </c>
      <c r="G12352" s="2">
        <f t="shared" si="393"/>
        <v>0</v>
      </c>
      <c r="H12352" s="9">
        <v>45261</v>
      </c>
      <c r="I12352" s="2" t="s">
        <v>5891</v>
      </c>
      <c r="J12352" s="2">
        <f t="shared" si="394"/>
        <v>0</v>
      </c>
    </row>
    <row r="12353" spans="1:10" x14ac:dyDescent="0.25">
      <c r="A12353" s="2" t="s">
        <v>3104</v>
      </c>
      <c r="B12353" s="2" t="s">
        <v>3105</v>
      </c>
      <c r="C12353" s="2" t="s">
        <v>4688</v>
      </c>
      <c r="D12353" s="2" t="s">
        <v>4689</v>
      </c>
      <c r="E12353" s="2">
        <v>6</v>
      </c>
      <c r="F12353" s="2">
        <v>6</v>
      </c>
      <c r="G12353" s="2">
        <f t="shared" si="393"/>
        <v>0</v>
      </c>
      <c r="H12353" s="9">
        <v>45261</v>
      </c>
      <c r="I12353" s="2" t="s">
        <v>5891</v>
      </c>
      <c r="J12353" s="2">
        <f t="shared" si="394"/>
        <v>0</v>
      </c>
    </row>
    <row r="12354" spans="1:10" x14ac:dyDescent="0.25">
      <c r="A12354" s="2" t="s">
        <v>3104</v>
      </c>
      <c r="B12354" s="2" t="s">
        <v>3105</v>
      </c>
      <c r="C12354" s="2" t="s">
        <v>366</v>
      </c>
      <c r="D12354" s="2" t="s">
        <v>367</v>
      </c>
      <c r="E12354" s="2">
        <v>2</v>
      </c>
      <c r="F12354" s="2">
        <v>2</v>
      </c>
      <c r="G12354" s="2">
        <f t="shared" si="393"/>
        <v>0</v>
      </c>
      <c r="H12354" s="9">
        <v>45261</v>
      </c>
      <c r="I12354" s="2" t="s">
        <v>5891</v>
      </c>
      <c r="J12354" s="2">
        <f t="shared" si="394"/>
        <v>0</v>
      </c>
    </row>
    <row r="12355" spans="1:10" x14ac:dyDescent="0.25">
      <c r="A12355" s="2" t="s">
        <v>3104</v>
      </c>
      <c r="B12355" s="2" t="s">
        <v>3105</v>
      </c>
      <c r="C12355" s="2" t="s">
        <v>334</v>
      </c>
      <c r="D12355" s="2" t="s">
        <v>335</v>
      </c>
      <c r="E12355" s="2">
        <v>2</v>
      </c>
      <c r="F12355" s="2">
        <v>2</v>
      </c>
      <c r="G12355" s="2">
        <f t="shared" si="393"/>
        <v>0</v>
      </c>
      <c r="H12355" s="9">
        <v>45261</v>
      </c>
      <c r="I12355" s="2" t="s">
        <v>5891</v>
      </c>
      <c r="J12355" s="2">
        <f t="shared" si="394"/>
        <v>0</v>
      </c>
    </row>
    <row r="12356" spans="1:10" x14ac:dyDescent="0.25">
      <c r="A12356" s="2" t="s">
        <v>3104</v>
      </c>
      <c r="B12356" s="2" t="s">
        <v>3105</v>
      </c>
      <c r="C12356" s="2" t="s">
        <v>372</v>
      </c>
      <c r="D12356" s="2" t="s">
        <v>373</v>
      </c>
      <c r="E12356" s="2">
        <v>6</v>
      </c>
      <c r="F12356" s="2">
        <v>6</v>
      </c>
      <c r="G12356" s="2">
        <f t="shared" si="393"/>
        <v>0</v>
      </c>
      <c r="H12356" s="9">
        <v>45261</v>
      </c>
      <c r="I12356" s="2" t="s">
        <v>5891</v>
      </c>
      <c r="J12356" s="2">
        <f t="shared" si="394"/>
        <v>0</v>
      </c>
    </row>
    <row r="12357" spans="1:10" x14ac:dyDescent="0.25">
      <c r="A12357" s="2" t="s">
        <v>3104</v>
      </c>
      <c r="B12357" s="2" t="s">
        <v>3105</v>
      </c>
      <c r="C12357" s="2" t="s">
        <v>372</v>
      </c>
      <c r="D12357" s="2" t="s">
        <v>373</v>
      </c>
      <c r="E12357" s="2">
        <v>1</v>
      </c>
      <c r="F12357" s="2">
        <v>1</v>
      </c>
      <c r="G12357" s="2">
        <f t="shared" si="393"/>
        <v>0</v>
      </c>
      <c r="H12357" s="9">
        <v>45261</v>
      </c>
      <c r="I12357" s="2" t="s">
        <v>5891</v>
      </c>
      <c r="J12357" s="2">
        <f t="shared" si="394"/>
        <v>0</v>
      </c>
    </row>
    <row r="12358" spans="1:10" x14ac:dyDescent="0.25">
      <c r="A12358" s="2" t="s">
        <v>3104</v>
      </c>
      <c r="B12358" s="2" t="s">
        <v>3105</v>
      </c>
      <c r="C12358" s="2" t="s">
        <v>8033</v>
      </c>
      <c r="D12358" s="2" t="s">
        <v>9249</v>
      </c>
      <c r="E12358" s="2">
        <v>4</v>
      </c>
      <c r="F12358" s="2">
        <v>4</v>
      </c>
      <c r="G12358" s="2">
        <f t="shared" si="393"/>
        <v>0</v>
      </c>
      <c r="H12358" s="9">
        <v>45261</v>
      </c>
      <c r="I12358" s="2" t="s">
        <v>5891</v>
      </c>
      <c r="J12358" s="2">
        <f t="shared" si="394"/>
        <v>0</v>
      </c>
    </row>
    <row r="12359" spans="1:10" x14ac:dyDescent="0.25">
      <c r="A12359" s="2" t="s">
        <v>3104</v>
      </c>
      <c r="B12359" s="2" t="s">
        <v>3105</v>
      </c>
      <c r="C12359" s="2" t="s">
        <v>6838</v>
      </c>
      <c r="D12359" s="2" t="s">
        <v>6839</v>
      </c>
      <c r="E12359" s="2">
        <v>2</v>
      </c>
      <c r="F12359" s="2">
        <v>2</v>
      </c>
      <c r="G12359" s="2">
        <f t="shared" si="393"/>
        <v>0</v>
      </c>
      <c r="H12359" s="9">
        <v>45261</v>
      </c>
      <c r="I12359" s="2" t="s">
        <v>5891</v>
      </c>
      <c r="J12359" s="2">
        <f t="shared" si="394"/>
        <v>0</v>
      </c>
    </row>
    <row r="12360" spans="1:10" x14ac:dyDescent="0.25">
      <c r="A12360" s="2" t="s">
        <v>3104</v>
      </c>
      <c r="B12360" s="2" t="s">
        <v>3105</v>
      </c>
      <c r="C12360" s="2" t="s">
        <v>9250</v>
      </c>
      <c r="D12360" s="2" t="s">
        <v>9251</v>
      </c>
      <c r="E12360" s="2">
        <v>4</v>
      </c>
      <c r="F12360" s="2">
        <v>4</v>
      </c>
      <c r="G12360" s="2">
        <f t="shared" si="393"/>
        <v>0</v>
      </c>
      <c r="H12360" s="9">
        <v>45261</v>
      </c>
      <c r="I12360" s="2" t="s">
        <v>5891</v>
      </c>
      <c r="J12360" s="2">
        <f t="shared" si="394"/>
        <v>0</v>
      </c>
    </row>
    <row r="12361" spans="1:10" x14ac:dyDescent="0.25">
      <c r="A12361" s="2" t="s">
        <v>3104</v>
      </c>
      <c r="B12361" s="2" t="s">
        <v>3105</v>
      </c>
      <c r="C12361" s="2" t="s">
        <v>380</v>
      </c>
      <c r="D12361" s="2" t="s">
        <v>381</v>
      </c>
      <c r="E12361" s="2">
        <v>2</v>
      </c>
      <c r="F12361" s="2">
        <v>2</v>
      </c>
      <c r="G12361" s="2">
        <f t="shared" ref="G12361:G12424" si="395">F12361-E12361</f>
        <v>0</v>
      </c>
      <c r="H12361" s="9">
        <v>45261</v>
      </c>
      <c r="I12361" s="2" t="s">
        <v>5891</v>
      </c>
      <c r="J12361" s="2">
        <f t="shared" si="394"/>
        <v>0</v>
      </c>
    </row>
    <row r="12362" spans="1:10" x14ac:dyDescent="0.25">
      <c r="A12362" s="2" t="s">
        <v>3104</v>
      </c>
      <c r="B12362" s="2" t="s">
        <v>3105</v>
      </c>
      <c r="C12362" s="2" t="s">
        <v>6840</v>
      </c>
      <c r="D12362" s="2" t="s">
        <v>6841</v>
      </c>
      <c r="E12362" s="2">
        <v>2</v>
      </c>
      <c r="F12362" s="2">
        <v>2</v>
      </c>
      <c r="G12362" s="2">
        <f t="shared" si="395"/>
        <v>0</v>
      </c>
      <c r="H12362" s="9">
        <v>45261</v>
      </c>
      <c r="I12362" s="2" t="s">
        <v>5891</v>
      </c>
      <c r="J12362" s="2">
        <f t="shared" si="394"/>
        <v>0</v>
      </c>
    </row>
    <row r="12363" spans="1:10" x14ac:dyDescent="0.25">
      <c r="A12363" s="2" t="s">
        <v>3104</v>
      </c>
      <c r="B12363" s="2" t="s">
        <v>3105</v>
      </c>
      <c r="C12363" s="2" t="s">
        <v>328</v>
      </c>
      <c r="D12363" s="2" t="s">
        <v>329</v>
      </c>
      <c r="E12363" s="2">
        <v>2</v>
      </c>
      <c r="F12363" s="2">
        <v>2</v>
      </c>
      <c r="G12363" s="2">
        <f t="shared" si="395"/>
        <v>0</v>
      </c>
      <c r="H12363" s="9">
        <v>45261</v>
      </c>
      <c r="I12363" s="2" t="s">
        <v>5891</v>
      </c>
      <c r="J12363" s="2">
        <f t="shared" si="394"/>
        <v>0</v>
      </c>
    </row>
    <row r="12364" spans="1:10" x14ac:dyDescent="0.25">
      <c r="A12364" s="2" t="s">
        <v>3104</v>
      </c>
      <c r="B12364" s="2" t="s">
        <v>3105</v>
      </c>
      <c r="C12364" s="2" t="s">
        <v>326</v>
      </c>
      <c r="D12364" s="2" t="s">
        <v>327</v>
      </c>
      <c r="E12364" s="2">
        <v>2</v>
      </c>
      <c r="F12364" s="2">
        <v>2</v>
      </c>
      <c r="G12364" s="2">
        <f t="shared" si="395"/>
        <v>0</v>
      </c>
      <c r="H12364" s="9">
        <v>45261</v>
      </c>
      <c r="I12364" s="2" t="s">
        <v>5891</v>
      </c>
      <c r="J12364" s="2">
        <f t="shared" si="394"/>
        <v>0</v>
      </c>
    </row>
    <row r="12365" spans="1:10" x14ac:dyDescent="0.25">
      <c r="A12365" s="2" t="s">
        <v>3104</v>
      </c>
      <c r="B12365" s="2" t="s">
        <v>3105</v>
      </c>
      <c r="C12365" s="2" t="s">
        <v>6843</v>
      </c>
      <c r="D12365" s="2" t="s">
        <v>6844</v>
      </c>
      <c r="E12365" s="2">
        <v>4</v>
      </c>
      <c r="F12365" s="2">
        <v>4</v>
      </c>
      <c r="G12365" s="2">
        <f t="shared" si="395"/>
        <v>0</v>
      </c>
      <c r="H12365" s="9">
        <v>45261</v>
      </c>
      <c r="I12365" s="2" t="s">
        <v>5891</v>
      </c>
      <c r="J12365" s="2">
        <f t="shared" si="394"/>
        <v>0</v>
      </c>
    </row>
    <row r="12366" spans="1:10" x14ac:dyDescent="0.25">
      <c r="A12366" s="2" t="s">
        <v>3104</v>
      </c>
      <c r="B12366" s="2" t="s">
        <v>3105</v>
      </c>
      <c r="C12366" s="2" t="s">
        <v>336</v>
      </c>
      <c r="D12366" s="2" t="s">
        <v>337</v>
      </c>
      <c r="E12366" s="2">
        <v>1</v>
      </c>
      <c r="F12366" s="2">
        <v>1</v>
      </c>
      <c r="G12366" s="2">
        <f t="shared" si="395"/>
        <v>0</v>
      </c>
      <c r="H12366" s="9">
        <v>45261</v>
      </c>
      <c r="I12366" s="2" t="s">
        <v>5891</v>
      </c>
      <c r="J12366" s="2">
        <f t="shared" si="394"/>
        <v>0</v>
      </c>
    </row>
    <row r="12367" spans="1:10" x14ac:dyDescent="0.25">
      <c r="A12367" s="2" t="s">
        <v>3104</v>
      </c>
      <c r="B12367" s="2" t="s">
        <v>3105</v>
      </c>
      <c r="C12367" s="2" t="s">
        <v>338</v>
      </c>
      <c r="D12367" s="2" t="s">
        <v>339</v>
      </c>
      <c r="E12367" s="2">
        <v>2</v>
      </c>
      <c r="F12367" s="2">
        <v>2</v>
      </c>
      <c r="G12367" s="2">
        <f t="shared" si="395"/>
        <v>0</v>
      </c>
      <c r="H12367" s="9">
        <v>45261</v>
      </c>
      <c r="I12367" s="2" t="s">
        <v>5891</v>
      </c>
      <c r="J12367" s="2">
        <f t="shared" si="394"/>
        <v>0</v>
      </c>
    </row>
    <row r="12368" spans="1:10" x14ac:dyDescent="0.25">
      <c r="A12368" s="2" t="s">
        <v>3104</v>
      </c>
      <c r="B12368" s="2" t="s">
        <v>3105</v>
      </c>
      <c r="C12368" s="2" t="s">
        <v>340</v>
      </c>
      <c r="D12368" s="2" t="s">
        <v>341</v>
      </c>
      <c r="E12368" s="2">
        <v>2</v>
      </c>
      <c r="F12368" s="2">
        <v>2</v>
      </c>
      <c r="G12368" s="2">
        <f t="shared" si="395"/>
        <v>0</v>
      </c>
      <c r="H12368" s="9">
        <v>45261</v>
      </c>
      <c r="I12368" s="2" t="s">
        <v>5891</v>
      </c>
      <c r="J12368" s="2">
        <f t="shared" si="394"/>
        <v>0</v>
      </c>
    </row>
    <row r="12369" spans="1:10" x14ac:dyDescent="0.25">
      <c r="A12369" s="2" t="s">
        <v>3104</v>
      </c>
      <c r="B12369" s="2" t="s">
        <v>3105</v>
      </c>
      <c r="C12369" s="2" t="s">
        <v>342</v>
      </c>
      <c r="D12369" s="2" t="s">
        <v>343</v>
      </c>
      <c r="E12369" s="2">
        <v>2</v>
      </c>
      <c r="F12369" s="2">
        <v>2</v>
      </c>
      <c r="G12369" s="2">
        <f t="shared" si="395"/>
        <v>0</v>
      </c>
      <c r="H12369" s="9">
        <v>45261</v>
      </c>
      <c r="I12369" s="2" t="s">
        <v>5891</v>
      </c>
      <c r="J12369" s="2">
        <f t="shared" si="394"/>
        <v>0</v>
      </c>
    </row>
    <row r="12370" spans="1:10" x14ac:dyDescent="0.25">
      <c r="A12370" s="2" t="s">
        <v>3104</v>
      </c>
      <c r="B12370" s="2" t="s">
        <v>3105</v>
      </c>
      <c r="C12370" s="2" t="s">
        <v>8037</v>
      </c>
      <c r="D12370" s="2" t="s">
        <v>8038</v>
      </c>
      <c r="E12370" s="2">
        <v>8</v>
      </c>
      <c r="F12370" s="2">
        <v>8</v>
      </c>
      <c r="G12370" s="2">
        <f t="shared" si="395"/>
        <v>0</v>
      </c>
      <c r="H12370" s="9">
        <v>45261</v>
      </c>
      <c r="I12370" s="2" t="s">
        <v>5891</v>
      </c>
      <c r="J12370" s="2">
        <f t="shared" si="394"/>
        <v>0</v>
      </c>
    </row>
    <row r="12371" spans="1:10" x14ac:dyDescent="0.25">
      <c r="A12371" s="2" t="s">
        <v>3104</v>
      </c>
      <c r="B12371" s="2" t="s">
        <v>3105</v>
      </c>
      <c r="C12371" s="2" t="s">
        <v>344</v>
      </c>
      <c r="D12371" s="2" t="s">
        <v>345</v>
      </c>
      <c r="E12371" s="2">
        <v>2</v>
      </c>
      <c r="F12371" s="2">
        <v>2</v>
      </c>
      <c r="G12371" s="2">
        <f t="shared" si="395"/>
        <v>0</v>
      </c>
      <c r="H12371" s="9">
        <v>45261</v>
      </c>
      <c r="I12371" s="2" t="s">
        <v>5891</v>
      </c>
      <c r="J12371" s="2">
        <f t="shared" si="394"/>
        <v>0</v>
      </c>
    </row>
    <row r="12372" spans="1:10" x14ac:dyDescent="0.25">
      <c r="A12372" s="2" t="s">
        <v>3104</v>
      </c>
      <c r="B12372" s="2" t="s">
        <v>3105</v>
      </c>
      <c r="C12372" s="2" t="s">
        <v>348</v>
      </c>
      <c r="D12372" s="2" t="s">
        <v>349</v>
      </c>
      <c r="E12372" s="2">
        <v>1</v>
      </c>
      <c r="F12372" s="2">
        <v>1</v>
      </c>
      <c r="G12372" s="2">
        <f t="shared" si="395"/>
        <v>0</v>
      </c>
      <c r="H12372" s="9">
        <v>45261</v>
      </c>
      <c r="I12372" s="2" t="s">
        <v>5891</v>
      </c>
      <c r="J12372" s="2">
        <f t="shared" si="394"/>
        <v>0</v>
      </c>
    </row>
    <row r="12373" spans="1:10" x14ac:dyDescent="0.25">
      <c r="A12373" s="2" t="s">
        <v>3104</v>
      </c>
      <c r="B12373" s="2" t="s">
        <v>3105</v>
      </c>
      <c r="C12373" s="2" t="s">
        <v>9252</v>
      </c>
      <c r="D12373" s="2" t="s">
        <v>9253</v>
      </c>
      <c r="E12373" s="2">
        <v>2</v>
      </c>
      <c r="F12373" s="2">
        <v>2</v>
      </c>
      <c r="G12373" s="2">
        <f t="shared" si="395"/>
        <v>0</v>
      </c>
      <c r="H12373" s="9">
        <v>45261</v>
      </c>
      <c r="I12373" s="2" t="s">
        <v>5891</v>
      </c>
      <c r="J12373" s="2">
        <f t="shared" si="394"/>
        <v>0</v>
      </c>
    </row>
    <row r="12374" spans="1:10" x14ac:dyDescent="0.25">
      <c r="A12374" s="2" t="s">
        <v>3104</v>
      </c>
      <c r="B12374" s="2" t="s">
        <v>3105</v>
      </c>
      <c r="C12374" s="2" t="s">
        <v>350</v>
      </c>
      <c r="D12374" s="2" t="s">
        <v>351</v>
      </c>
      <c r="E12374" s="2">
        <v>6</v>
      </c>
      <c r="F12374" s="2">
        <v>6</v>
      </c>
      <c r="G12374" s="2">
        <f t="shared" si="395"/>
        <v>0</v>
      </c>
      <c r="H12374" s="9">
        <v>45261</v>
      </c>
      <c r="I12374" s="2" t="s">
        <v>5891</v>
      </c>
      <c r="J12374" s="2">
        <f t="shared" si="394"/>
        <v>0</v>
      </c>
    </row>
    <row r="12375" spans="1:10" x14ac:dyDescent="0.25">
      <c r="A12375" s="2" t="s">
        <v>3104</v>
      </c>
      <c r="B12375" s="2" t="s">
        <v>3105</v>
      </c>
      <c r="C12375" s="2" t="s">
        <v>352</v>
      </c>
      <c r="D12375" s="2" t="s">
        <v>353</v>
      </c>
      <c r="E12375" s="2">
        <v>2</v>
      </c>
      <c r="F12375" s="2">
        <v>2</v>
      </c>
      <c r="G12375" s="2">
        <f t="shared" si="395"/>
        <v>0</v>
      </c>
      <c r="H12375" s="9">
        <v>45261</v>
      </c>
      <c r="I12375" s="2" t="s">
        <v>5891</v>
      </c>
      <c r="J12375" s="2">
        <f t="shared" si="394"/>
        <v>0</v>
      </c>
    </row>
    <row r="12376" spans="1:10" x14ac:dyDescent="0.25">
      <c r="A12376" s="2" t="s">
        <v>3104</v>
      </c>
      <c r="B12376" s="2" t="s">
        <v>3105</v>
      </c>
      <c r="C12376" s="2" t="s">
        <v>3133</v>
      </c>
      <c r="D12376" s="2" t="s">
        <v>3134</v>
      </c>
      <c r="E12376" s="2">
        <v>3</v>
      </c>
      <c r="F12376" s="2">
        <v>3</v>
      </c>
      <c r="G12376" s="2">
        <f t="shared" si="395"/>
        <v>0</v>
      </c>
      <c r="H12376" s="9">
        <v>45261</v>
      </c>
      <c r="I12376" s="2" t="s">
        <v>5891</v>
      </c>
      <c r="J12376" s="2">
        <f t="shared" si="394"/>
        <v>0</v>
      </c>
    </row>
    <row r="12377" spans="1:10" x14ac:dyDescent="0.25">
      <c r="A12377" s="2" t="s">
        <v>3104</v>
      </c>
      <c r="B12377" s="2" t="s">
        <v>3105</v>
      </c>
      <c r="C12377" s="2" t="s">
        <v>354</v>
      </c>
      <c r="D12377" s="2" t="s">
        <v>355</v>
      </c>
      <c r="E12377" s="2">
        <v>2</v>
      </c>
      <c r="F12377" s="2">
        <v>2</v>
      </c>
      <c r="G12377" s="2">
        <f t="shared" si="395"/>
        <v>0</v>
      </c>
      <c r="H12377" s="9">
        <v>45261</v>
      </c>
      <c r="I12377" s="2" t="s">
        <v>5891</v>
      </c>
      <c r="J12377" s="2">
        <f t="shared" si="394"/>
        <v>0</v>
      </c>
    </row>
    <row r="12378" spans="1:10" x14ac:dyDescent="0.25">
      <c r="A12378" s="2" t="s">
        <v>3104</v>
      </c>
      <c r="B12378" s="2" t="s">
        <v>3105</v>
      </c>
      <c r="C12378" s="2" t="s">
        <v>354</v>
      </c>
      <c r="D12378" s="2" t="s">
        <v>355</v>
      </c>
      <c r="E12378" s="2">
        <v>2</v>
      </c>
      <c r="F12378" s="2">
        <v>2</v>
      </c>
      <c r="G12378" s="2">
        <f t="shared" si="395"/>
        <v>0</v>
      </c>
      <c r="H12378" s="9">
        <v>45261</v>
      </c>
      <c r="I12378" s="2" t="s">
        <v>5891</v>
      </c>
      <c r="J12378" s="2">
        <f t="shared" si="394"/>
        <v>0</v>
      </c>
    </row>
    <row r="12379" spans="1:10" x14ac:dyDescent="0.25">
      <c r="A12379" s="2" t="s">
        <v>3104</v>
      </c>
      <c r="B12379" s="2" t="s">
        <v>3105</v>
      </c>
      <c r="C12379" s="2" t="s">
        <v>356</v>
      </c>
      <c r="D12379" s="2" t="s">
        <v>357</v>
      </c>
      <c r="E12379" s="2">
        <v>3</v>
      </c>
      <c r="F12379" s="2">
        <v>3</v>
      </c>
      <c r="G12379" s="2">
        <f t="shared" si="395"/>
        <v>0</v>
      </c>
      <c r="H12379" s="9">
        <v>45261</v>
      </c>
      <c r="I12379" s="2" t="s">
        <v>5891</v>
      </c>
      <c r="J12379" s="2">
        <f t="shared" si="394"/>
        <v>0</v>
      </c>
    </row>
    <row r="12380" spans="1:10" x14ac:dyDescent="0.25">
      <c r="A12380" s="2" t="s">
        <v>3104</v>
      </c>
      <c r="B12380" s="2" t="s">
        <v>3105</v>
      </c>
      <c r="C12380" s="2" t="s">
        <v>9254</v>
      </c>
      <c r="D12380" s="2" t="s">
        <v>9255</v>
      </c>
      <c r="E12380" s="2">
        <v>2</v>
      </c>
      <c r="F12380" s="2">
        <v>2</v>
      </c>
      <c r="G12380" s="2">
        <f t="shared" si="395"/>
        <v>0</v>
      </c>
      <c r="H12380" s="9">
        <v>45261</v>
      </c>
      <c r="I12380" s="2" t="s">
        <v>5891</v>
      </c>
      <c r="J12380" s="2">
        <f t="shared" si="394"/>
        <v>0</v>
      </c>
    </row>
    <row r="12381" spans="1:10" x14ac:dyDescent="0.25">
      <c r="A12381" s="2" t="s">
        <v>3104</v>
      </c>
      <c r="B12381" s="2" t="s">
        <v>3130</v>
      </c>
      <c r="C12381" s="2" t="s">
        <v>398</v>
      </c>
      <c r="D12381" s="2" t="s">
        <v>399</v>
      </c>
      <c r="E12381" s="2">
        <v>4</v>
      </c>
      <c r="F12381" s="2">
        <v>4</v>
      </c>
      <c r="G12381" s="2">
        <f t="shared" si="395"/>
        <v>0</v>
      </c>
      <c r="H12381" s="9">
        <v>45261</v>
      </c>
      <c r="I12381" s="2" t="s">
        <v>5891</v>
      </c>
      <c r="J12381" s="2">
        <f t="shared" si="394"/>
        <v>0</v>
      </c>
    </row>
    <row r="12382" spans="1:10" x14ac:dyDescent="0.25">
      <c r="A12382" s="2" t="s">
        <v>3104</v>
      </c>
      <c r="B12382" s="2" t="s">
        <v>3130</v>
      </c>
      <c r="C12382" s="2" t="s">
        <v>7926</v>
      </c>
      <c r="D12382" s="2" t="s">
        <v>7927</v>
      </c>
      <c r="E12382" s="2">
        <v>6</v>
      </c>
      <c r="F12382" s="2">
        <v>6</v>
      </c>
      <c r="G12382" s="2">
        <f t="shared" si="395"/>
        <v>0</v>
      </c>
      <c r="H12382" s="9">
        <v>45261</v>
      </c>
      <c r="I12382" s="2" t="s">
        <v>5891</v>
      </c>
      <c r="J12382" s="2">
        <f t="shared" si="394"/>
        <v>0</v>
      </c>
    </row>
    <row r="12383" spans="1:10" x14ac:dyDescent="0.25">
      <c r="A12383" s="2" t="s">
        <v>3104</v>
      </c>
      <c r="B12383" s="2" t="s">
        <v>3130</v>
      </c>
      <c r="C12383" s="2" t="s">
        <v>402</v>
      </c>
      <c r="D12383" s="2" t="s">
        <v>403</v>
      </c>
      <c r="E12383" s="2">
        <v>2</v>
      </c>
      <c r="F12383" s="2">
        <v>2</v>
      </c>
      <c r="G12383" s="2">
        <f t="shared" si="395"/>
        <v>0</v>
      </c>
      <c r="H12383" s="9">
        <v>45261</v>
      </c>
      <c r="I12383" s="2" t="s">
        <v>5891</v>
      </c>
      <c r="J12383" s="2">
        <f t="shared" si="394"/>
        <v>0</v>
      </c>
    </row>
    <row r="12384" spans="1:10" x14ac:dyDescent="0.25">
      <c r="A12384" s="2" t="s">
        <v>3104</v>
      </c>
      <c r="B12384" s="2" t="s">
        <v>3130</v>
      </c>
      <c r="C12384" s="2" t="s">
        <v>6849</v>
      </c>
      <c r="D12384" s="2" t="s">
        <v>6850</v>
      </c>
      <c r="E12384" s="2">
        <v>2</v>
      </c>
      <c r="F12384" s="2">
        <v>2</v>
      </c>
      <c r="G12384" s="2">
        <f t="shared" si="395"/>
        <v>0</v>
      </c>
      <c r="H12384" s="9">
        <v>45261</v>
      </c>
      <c r="I12384" s="2" t="s">
        <v>5891</v>
      </c>
      <c r="J12384" s="2">
        <f t="shared" si="394"/>
        <v>0</v>
      </c>
    </row>
    <row r="12385" spans="1:10" x14ac:dyDescent="0.25">
      <c r="A12385" s="2" t="s">
        <v>3104</v>
      </c>
      <c r="B12385" s="2" t="s">
        <v>3130</v>
      </c>
      <c r="C12385" s="2" t="s">
        <v>7928</v>
      </c>
      <c r="D12385" s="2" t="s">
        <v>7929</v>
      </c>
      <c r="E12385" s="2">
        <v>34</v>
      </c>
      <c r="F12385" s="2">
        <v>34</v>
      </c>
      <c r="G12385" s="2">
        <f t="shared" si="395"/>
        <v>0</v>
      </c>
      <c r="H12385" s="9">
        <v>45261</v>
      </c>
      <c r="I12385" s="2" t="s">
        <v>5891</v>
      </c>
      <c r="J12385" s="2">
        <f t="shared" si="394"/>
        <v>0</v>
      </c>
    </row>
    <row r="12386" spans="1:10" x14ac:dyDescent="0.25">
      <c r="A12386" s="2" t="s">
        <v>3104</v>
      </c>
      <c r="B12386" s="2" t="s">
        <v>3130</v>
      </c>
      <c r="C12386" s="2" t="s">
        <v>7930</v>
      </c>
      <c r="D12386" s="2" t="s">
        <v>7931</v>
      </c>
      <c r="E12386" s="2">
        <v>14</v>
      </c>
      <c r="F12386" s="2">
        <v>14</v>
      </c>
      <c r="G12386" s="2">
        <f t="shared" si="395"/>
        <v>0</v>
      </c>
      <c r="H12386" s="9">
        <v>45261</v>
      </c>
      <c r="I12386" s="2" t="s">
        <v>5891</v>
      </c>
      <c r="J12386" s="2">
        <f t="shared" si="394"/>
        <v>0</v>
      </c>
    </row>
    <row r="12387" spans="1:10" x14ac:dyDescent="0.25">
      <c r="A12387" s="2" t="s">
        <v>3104</v>
      </c>
      <c r="B12387" s="2" t="s">
        <v>3130</v>
      </c>
      <c r="C12387" s="2" t="s">
        <v>6851</v>
      </c>
      <c r="D12387" s="2" t="s">
        <v>7932</v>
      </c>
      <c r="E12387" s="2">
        <v>10</v>
      </c>
      <c r="F12387" s="2">
        <v>10</v>
      </c>
      <c r="G12387" s="2">
        <f t="shared" si="395"/>
        <v>0</v>
      </c>
      <c r="H12387" s="9">
        <v>45261</v>
      </c>
      <c r="I12387" s="2" t="s">
        <v>5891</v>
      </c>
      <c r="J12387" s="2">
        <f t="shared" si="394"/>
        <v>0</v>
      </c>
    </row>
    <row r="12388" spans="1:10" x14ac:dyDescent="0.25">
      <c r="A12388" s="2" t="s">
        <v>3104</v>
      </c>
      <c r="B12388" s="2" t="s">
        <v>3130</v>
      </c>
      <c r="C12388" s="2" t="s">
        <v>7935</v>
      </c>
      <c r="D12388" s="2" t="s">
        <v>7936</v>
      </c>
      <c r="E12388" s="2">
        <v>4</v>
      </c>
      <c r="F12388" s="2">
        <v>4</v>
      </c>
      <c r="G12388" s="2">
        <f t="shared" si="395"/>
        <v>0</v>
      </c>
      <c r="H12388" s="9">
        <v>45261</v>
      </c>
      <c r="I12388" s="2" t="s">
        <v>5891</v>
      </c>
      <c r="J12388" s="2">
        <f t="shared" si="394"/>
        <v>0</v>
      </c>
    </row>
    <row r="12389" spans="1:10" x14ac:dyDescent="0.25">
      <c r="A12389" s="2" t="s">
        <v>3104</v>
      </c>
      <c r="B12389" s="2" t="s">
        <v>3130</v>
      </c>
      <c r="C12389" s="2" t="s">
        <v>7937</v>
      </c>
      <c r="D12389" s="2" t="s">
        <v>7938</v>
      </c>
      <c r="E12389" s="2">
        <v>10</v>
      </c>
      <c r="F12389" s="2">
        <v>10</v>
      </c>
      <c r="G12389" s="2">
        <f t="shared" si="395"/>
        <v>0</v>
      </c>
      <c r="H12389" s="9">
        <v>45261</v>
      </c>
      <c r="I12389" s="2" t="s">
        <v>5891</v>
      </c>
      <c r="J12389" s="2">
        <f t="shared" si="394"/>
        <v>0</v>
      </c>
    </row>
    <row r="12390" spans="1:10" x14ac:dyDescent="0.25">
      <c r="A12390" s="2" t="s">
        <v>3104</v>
      </c>
      <c r="B12390" s="2" t="s">
        <v>3130</v>
      </c>
      <c r="C12390" s="2" t="s">
        <v>7939</v>
      </c>
      <c r="D12390" s="2" t="s">
        <v>9256</v>
      </c>
      <c r="E12390" s="2">
        <v>4</v>
      </c>
      <c r="F12390" s="2">
        <v>4</v>
      </c>
      <c r="G12390" s="2">
        <f t="shared" si="395"/>
        <v>0</v>
      </c>
      <c r="H12390" s="9">
        <v>45261</v>
      </c>
      <c r="I12390" s="2" t="s">
        <v>5891</v>
      </c>
      <c r="J12390" s="2">
        <f t="shared" si="394"/>
        <v>0</v>
      </c>
    </row>
    <row r="12391" spans="1:10" x14ac:dyDescent="0.25">
      <c r="A12391" s="2" t="s">
        <v>3104</v>
      </c>
      <c r="B12391" s="2" t="s">
        <v>3130</v>
      </c>
      <c r="C12391" s="2" t="s">
        <v>7941</v>
      </c>
      <c r="D12391" s="2" t="s">
        <v>7942</v>
      </c>
      <c r="E12391" s="2">
        <v>4</v>
      </c>
      <c r="F12391" s="2">
        <v>4</v>
      </c>
      <c r="G12391" s="2">
        <f t="shared" si="395"/>
        <v>0</v>
      </c>
      <c r="H12391" s="9">
        <v>45261</v>
      </c>
      <c r="I12391" s="2" t="s">
        <v>5891</v>
      </c>
      <c r="J12391" s="2">
        <f t="shared" si="394"/>
        <v>0</v>
      </c>
    </row>
    <row r="12392" spans="1:10" x14ac:dyDescent="0.25">
      <c r="A12392" s="2" t="s">
        <v>3104</v>
      </c>
      <c r="B12392" s="2" t="s">
        <v>3130</v>
      </c>
      <c r="C12392" s="2" t="s">
        <v>406</v>
      </c>
      <c r="D12392" s="2" t="s">
        <v>407</v>
      </c>
      <c r="E12392" s="2">
        <v>2</v>
      </c>
      <c r="F12392" s="2">
        <v>2</v>
      </c>
      <c r="G12392" s="2">
        <f t="shared" si="395"/>
        <v>0</v>
      </c>
      <c r="H12392" s="9">
        <v>45261</v>
      </c>
      <c r="I12392" s="2" t="s">
        <v>5891</v>
      </c>
      <c r="J12392" s="2">
        <f t="shared" si="394"/>
        <v>0</v>
      </c>
    </row>
    <row r="12393" spans="1:10" x14ac:dyDescent="0.25">
      <c r="A12393" s="2" t="s">
        <v>3104</v>
      </c>
      <c r="B12393" s="2" t="s">
        <v>3130</v>
      </c>
      <c r="C12393" s="2" t="s">
        <v>394</v>
      </c>
      <c r="D12393" s="2" t="s">
        <v>395</v>
      </c>
      <c r="E12393" s="2">
        <v>4</v>
      </c>
      <c r="F12393" s="2">
        <v>4</v>
      </c>
      <c r="G12393" s="2">
        <f t="shared" si="395"/>
        <v>0</v>
      </c>
      <c r="H12393" s="9">
        <v>45261</v>
      </c>
      <c r="I12393" s="2" t="s">
        <v>5891</v>
      </c>
      <c r="J12393" s="2">
        <f t="shared" si="394"/>
        <v>0</v>
      </c>
    </row>
    <row r="12394" spans="1:10" x14ac:dyDescent="0.25">
      <c r="A12394" s="2" t="s">
        <v>3104</v>
      </c>
      <c r="B12394" s="2" t="s">
        <v>3130</v>
      </c>
      <c r="C12394" s="2" t="s">
        <v>3135</v>
      </c>
      <c r="D12394" s="2" t="s">
        <v>3136</v>
      </c>
      <c r="E12394" s="2">
        <v>1</v>
      </c>
      <c r="F12394" s="2">
        <v>1</v>
      </c>
      <c r="G12394" s="2">
        <f t="shared" si="395"/>
        <v>0</v>
      </c>
      <c r="H12394" s="9">
        <v>45261</v>
      </c>
      <c r="I12394" s="2" t="s">
        <v>5891</v>
      </c>
      <c r="J12394" s="2">
        <f t="shared" si="394"/>
        <v>0</v>
      </c>
    </row>
    <row r="12395" spans="1:10" x14ac:dyDescent="0.25">
      <c r="A12395" s="2" t="s">
        <v>3104</v>
      </c>
      <c r="B12395" s="2" t="s">
        <v>3130</v>
      </c>
      <c r="C12395" s="2" t="s">
        <v>9257</v>
      </c>
      <c r="D12395" s="2" t="s">
        <v>9258</v>
      </c>
      <c r="E12395" s="2">
        <v>34</v>
      </c>
      <c r="F12395" s="2">
        <v>34</v>
      </c>
      <c r="G12395" s="2">
        <f t="shared" si="395"/>
        <v>0</v>
      </c>
      <c r="H12395" s="9">
        <v>45261</v>
      </c>
      <c r="I12395" s="2" t="s">
        <v>5891</v>
      </c>
      <c r="J12395" s="2">
        <f t="shared" si="394"/>
        <v>0</v>
      </c>
    </row>
    <row r="12396" spans="1:10" x14ac:dyDescent="0.25">
      <c r="A12396" s="2" t="s">
        <v>3104</v>
      </c>
      <c r="B12396" s="2" t="s">
        <v>3130</v>
      </c>
      <c r="C12396" s="2" t="s">
        <v>396</v>
      </c>
      <c r="D12396" s="2" t="s">
        <v>397</v>
      </c>
      <c r="E12396" s="2">
        <v>2</v>
      </c>
      <c r="F12396" s="2">
        <v>2</v>
      </c>
      <c r="G12396" s="2">
        <f t="shared" si="395"/>
        <v>0</v>
      </c>
      <c r="H12396" s="9">
        <v>45261</v>
      </c>
      <c r="I12396" s="2" t="s">
        <v>5891</v>
      </c>
      <c r="J12396" s="2">
        <f t="shared" si="394"/>
        <v>0</v>
      </c>
    </row>
    <row r="12397" spans="1:10" x14ac:dyDescent="0.25">
      <c r="A12397" s="2" t="s">
        <v>3104</v>
      </c>
      <c r="B12397" s="2" t="s">
        <v>3130</v>
      </c>
      <c r="C12397" s="2" t="s">
        <v>408</v>
      </c>
      <c r="D12397" s="2" t="s">
        <v>9259</v>
      </c>
      <c r="E12397" s="2">
        <v>2</v>
      </c>
      <c r="F12397" s="2">
        <v>2</v>
      </c>
      <c r="G12397" s="2">
        <f t="shared" si="395"/>
        <v>0</v>
      </c>
      <c r="H12397" s="9">
        <v>45261</v>
      </c>
      <c r="I12397" s="2" t="s">
        <v>5891</v>
      </c>
      <c r="J12397" s="2">
        <f t="shared" si="394"/>
        <v>0</v>
      </c>
    </row>
    <row r="12398" spans="1:10" x14ac:dyDescent="0.25">
      <c r="A12398" s="2" t="s">
        <v>3104</v>
      </c>
      <c r="B12398" s="2" t="s">
        <v>3130</v>
      </c>
      <c r="C12398" s="2" t="s">
        <v>404</v>
      </c>
      <c r="D12398" s="2" t="s">
        <v>405</v>
      </c>
      <c r="E12398" s="2">
        <v>2</v>
      </c>
      <c r="F12398" s="2">
        <v>2</v>
      </c>
      <c r="G12398" s="2">
        <f t="shared" si="395"/>
        <v>0</v>
      </c>
      <c r="H12398" s="9">
        <v>45261</v>
      </c>
      <c r="I12398" s="2" t="s">
        <v>5891</v>
      </c>
      <c r="J12398" s="2">
        <f t="shared" si="394"/>
        <v>0</v>
      </c>
    </row>
    <row r="12399" spans="1:10" x14ac:dyDescent="0.25">
      <c r="A12399" s="2" t="s">
        <v>3104</v>
      </c>
      <c r="B12399" s="2" t="s">
        <v>3130</v>
      </c>
      <c r="C12399" s="2" t="s">
        <v>412</v>
      </c>
      <c r="D12399" s="2" t="s">
        <v>413</v>
      </c>
      <c r="E12399" s="2">
        <v>2</v>
      </c>
      <c r="F12399" s="2">
        <v>2</v>
      </c>
      <c r="G12399" s="2">
        <f t="shared" si="395"/>
        <v>0</v>
      </c>
      <c r="H12399" s="9">
        <v>45261</v>
      </c>
      <c r="I12399" s="2" t="s">
        <v>5891</v>
      </c>
      <c r="J12399" s="2">
        <f t="shared" ref="J12399:J12462" si="396">IF(G12399=0,0,1)</f>
        <v>0</v>
      </c>
    </row>
    <row r="12400" spans="1:10" x14ac:dyDescent="0.25">
      <c r="A12400" s="2" t="s">
        <v>3104</v>
      </c>
      <c r="B12400" s="2" t="s">
        <v>3130</v>
      </c>
      <c r="C12400" s="2" t="s">
        <v>7943</v>
      </c>
      <c r="D12400" s="2" t="s">
        <v>7944</v>
      </c>
      <c r="E12400" s="2">
        <v>20</v>
      </c>
      <c r="F12400" s="2">
        <v>20</v>
      </c>
      <c r="G12400" s="2">
        <f t="shared" si="395"/>
        <v>0</v>
      </c>
      <c r="H12400" s="9">
        <v>45261</v>
      </c>
      <c r="I12400" s="2" t="s">
        <v>5891</v>
      </c>
      <c r="J12400" s="2">
        <f t="shared" si="396"/>
        <v>0</v>
      </c>
    </row>
    <row r="12401" spans="1:10" x14ac:dyDescent="0.25">
      <c r="A12401" s="2" t="s">
        <v>3104</v>
      </c>
      <c r="B12401" s="2" t="s">
        <v>3104</v>
      </c>
      <c r="C12401" s="2" t="s">
        <v>7945</v>
      </c>
      <c r="D12401" s="2" t="s">
        <v>7946</v>
      </c>
      <c r="E12401" s="2">
        <v>3</v>
      </c>
      <c r="F12401" s="2">
        <v>0</v>
      </c>
      <c r="G12401" s="2">
        <f t="shared" si="395"/>
        <v>-3</v>
      </c>
      <c r="H12401" s="9">
        <v>45261</v>
      </c>
      <c r="I12401" s="2" t="s">
        <v>5891</v>
      </c>
      <c r="J12401" s="2">
        <f t="shared" si="396"/>
        <v>1</v>
      </c>
    </row>
    <row r="12402" spans="1:10" x14ac:dyDescent="0.25">
      <c r="A12402" s="2" t="s">
        <v>3104</v>
      </c>
      <c r="B12402" s="2" t="s">
        <v>3170</v>
      </c>
      <c r="C12402" s="2" t="s">
        <v>414</v>
      </c>
      <c r="D12402" s="2" t="s">
        <v>415</v>
      </c>
      <c r="E12402" s="2">
        <v>23</v>
      </c>
      <c r="F12402" s="2">
        <v>23</v>
      </c>
      <c r="G12402" s="2">
        <f t="shared" si="395"/>
        <v>0</v>
      </c>
      <c r="H12402" s="9">
        <v>45261</v>
      </c>
      <c r="I12402" s="2" t="s">
        <v>5891</v>
      </c>
      <c r="J12402" s="2">
        <f t="shared" si="396"/>
        <v>0</v>
      </c>
    </row>
    <row r="12403" spans="1:10" x14ac:dyDescent="0.25">
      <c r="A12403" s="2" t="s">
        <v>3104</v>
      </c>
      <c r="B12403" s="2" t="s">
        <v>3170</v>
      </c>
      <c r="C12403" s="2" t="s">
        <v>414</v>
      </c>
      <c r="D12403" s="2" t="s">
        <v>415</v>
      </c>
      <c r="E12403" s="2">
        <v>3</v>
      </c>
      <c r="F12403" s="2">
        <v>3</v>
      </c>
      <c r="G12403" s="2">
        <f t="shared" si="395"/>
        <v>0</v>
      </c>
      <c r="H12403" s="9">
        <v>45261</v>
      </c>
      <c r="I12403" s="2" t="s">
        <v>5891</v>
      </c>
      <c r="J12403" s="2">
        <f t="shared" si="396"/>
        <v>0</v>
      </c>
    </row>
    <row r="12404" spans="1:10" x14ac:dyDescent="0.25">
      <c r="A12404" s="2" t="s">
        <v>3104</v>
      </c>
      <c r="B12404" s="2" t="s">
        <v>3170</v>
      </c>
      <c r="C12404" s="2" t="s">
        <v>418</v>
      </c>
      <c r="D12404" s="2" t="s">
        <v>419</v>
      </c>
      <c r="E12404" s="2">
        <v>1</v>
      </c>
      <c r="F12404" s="2">
        <v>1</v>
      </c>
      <c r="G12404" s="2">
        <f t="shared" si="395"/>
        <v>0</v>
      </c>
      <c r="H12404" s="9">
        <v>45261</v>
      </c>
      <c r="I12404" s="2" t="s">
        <v>5891</v>
      </c>
      <c r="J12404" s="2">
        <f t="shared" si="396"/>
        <v>0</v>
      </c>
    </row>
    <row r="12405" spans="1:10" x14ac:dyDescent="0.25">
      <c r="A12405" s="2" t="s">
        <v>3104</v>
      </c>
      <c r="B12405" s="2" t="s">
        <v>3170</v>
      </c>
      <c r="C12405" s="2" t="s">
        <v>422</v>
      </c>
      <c r="D12405" s="2" t="s">
        <v>423</v>
      </c>
      <c r="E12405" s="2">
        <v>34</v>
      </c>
      <c r="F12405" s="2">
        <v>34</v>
      </c>
      <c r="G12405" s="2">
        <f t="shared" si="395"/>
        <v>0</v>
      </c>
      <c r="H12405" s="9">
        <v>45261</v>
      </c>
      <c r="I12405" s="2" t="s">
        <v>5891</v>
      </c>
      <c r="J12405" s="2">
        <f t="shared" si="396"/>
        <v>0</v>
      </c>
    </row>
    <row r="12406" spans="1:10" x14ac:dyDescent="0.25">
      <c r="A12406" s="2" t="s">
        <v>3104</v>
      </c>
      <c r="B12406" s="2" t="s">
        <v>3170</v>
      </c>
      <c r="C12406" s="2" t="s">
        <v>416</v>
      </c>
      <c r="D12406" s="2" t="s">
        <v>417</v>
      </c>
      <c r="E12406" s="2">
        <v>3</v>
      </c>
      <c r="F12406" s="2">
        <v>5</v>
      </c>
      <c r="G12406" s="2">
        <f t="shared" si="395"/>
        <v>2</v>
      </c>
      <c r="H12406" s="9">
        <v>45261</v>
      </c>
      <c r="I12406" s="2" t="s">
        <v>5891</v>
      </c>
      <c r="J12406" s="2">
        <f t="shared" si="396"/>
        <v>1</v>
      </c>
    </row>
    <row r="12407" spans="1:10" x14ac:dyDescent="0.25">
      <c r="A12407" s="2" t="s">
        <v>3104</v>
      </c>
      <c r="B12407" s="2" t="s">
        <v>3170</v>
      </c>
      <c r="C12407" s="2" t="s">
        <v>4401</v>
      </c>
      <c r="D12407" s="2" t="s">
        <v>4402</v>
      </c>
      <c r="E12407" s="2">
        <v>4</v>
      </c>
      <c r="F12407" s="2">
        <v>4</v>
      </c>
      <c r="G12407" s="2">
        <f t="shared" si="395"/>
        <v>0</v>
      </c>
      <c r="H12407" s="9">
        <v>45261</v>
      </c>
      <c r="I12407" s="2" t="s">
        <v>5891</v>
      </c>
      <c r="J12407" s="2">
        <f t="shared" si="396"/>
        <v>0</v>
      </c>
    </row>
    <row r="12408" spans="1:10" x14ac:dyDescent="0.25">
      <c r="A12408" s="2" t="s">
        <v>3104</v>
      </c>
      <c r="B12408" s="2" t="s">
        <v>3112</v>
      </c>
      <c r="C12408" s="2" t="s">
        <v>428</v>
      </c>
      <c r="D12408" s="2" t="s">
        <v>429</v>
      </c>
      <c r="E12408" s="2">
        <v>1</v>
      </c>
      <c r="F12408" s="2">
        <v>1</v>
      </c>
      <c r="G12408" s="2">
        <f t="shared" si="395"/>
        <v>0</v>
      </c>
      <c r="H12408" s="9">
        <v>45261</v>
      </c>
      <c r="I12408" s="2" t="s">
        <v>5891</v>
      </c>
      <c r="J12408" s="2">
        <f t="shared" si="396"/>
        <v>0</v>
      </c>
    </row>
    <row r="12409" spans="1:10" x14ac:dyDescent="0.25">
      <c r="A12409" s="2" t="s">
        <v>3104</v>
      </c>
      <c r="B12409" s="2" t="s">
        <v>3112</v>
      </c>
      <c r="C12409" s="2" t="s">
        <v>7947</v>
      </c>
      <c r="D12409" s="2" t="s">
        <v>7948</v>
      </c>
      <c r="E12409" s="2">
        <v>6</v>
      </c>
      <c r="F12409" s="2">
        <v>6</v>
      </c>
      <c r="G12409" s="2">
        <f t="shared" si="395"/>
        <v>0</v>
      </c>
      <c r="H12409" s="9">
        <v>45261</v>
      </c>
      <c r="I12409" s="2" t="s">
        <v>5891</v>
      </c>
      <c r="J12409" s="2">
        <f t="shared" si="396"/>
        <v>0</v>
      </c>
    </row>
    <row r="12410" spans="1:10" x14ac:dyDescent="0.25">
      <c r="A12410" s="2" t="s">
        <v>3104</v>
      </c>
      <c r="B12410" s="2" t="s">
        <v>3112</v>
      </c>
      <c r="C12410" s="2" t="s">
        <v>426</v>
      </c>
      <c r="D12410" s="2" t="s">
        <v>427</v>
      </c>
      <c r="E12410" s="2">
        <v>4</v>
      </c>
      <c r="F12410" s="2">
        <v>4</v>
      </c>
      <c r="G12410" s="2">
        <f t="shared" si="395"/>
        <v>0</v>
      </c>
      <c r="H12410" s="9">
        <v>45261</v>
      </c>
      <c r="I12410" s="2" t="s">
        <v>5891</v>
      </c>
      <c r="J12410" s="2">
        <f t="shared" si="396"/>
        <v>0</v>
      </c>
    </row>
    <row r="12411" spans="1:10" x14ac:dyDescent="0.25">
      <c r="A12411" s="2" t="s">
        <v>3104</v>
      </c>
      <c r="B12411" s="2" t="s">
        <v>3112</v>
      </c>
      <c r="C12411" s="2" t="s">
        <v>432</v>
      </c>
      <c r="D12411" s="2" t="s">
        <v>433</v>
      </c>
      <c r="E12411" s="2">
        <v>2</v>
      </c>
      <c r="F12411" s="2">
        <v>2</v>
      </c>
      <c r="G12411" s="2">
        <f t="shared" si="395"/>
        <v>0</v>
      </c>
      <c r="H12411" s="9">
        <v>45261</v>
      </c>
      <c r="I12411" s="2" t="s">
        <v>5891</v>
      </c>
      <c r="J12411" s="2">
        <f t="shared" si="396"/>
        <v>0</v>
      </c>
    </row>
    <row r="12412" spans="1:10" x14ac:dyDescent="0.25">
      <c r="A12412" s="2" t="s">
        <v>3104</v>
      </c>
      <c r="B12412" s="2" t="s">
        <v>3112</v>
      </c>
      <c r="C12412" s="2" t="s">
        <v>7951</v>
      </c>
      <c r="D12412" s="2" t="s">
        <v>7952</v>
      </c>
      <c r="E12412" s="2">
        <v>6</v>
      </c>
      <c r="F12412" s="2">
        <v>6</v>
      </c>
      <c r="G12412" s="2">
        <f t="shared" si="395"/>
        <v>0</v>
      </c>
      <c r="H12412" s="9">
        <v>45261</v>
      </c>
      <c r="I12412" s="2" t="s">
        <v>5891</v>
      </c>
      <c r="J12412" s="2">
        <f t="shared" si="396"/>
        <v>0</v>
      </c>
    </row>
    <row r="12413" spans="1:10" x14ac:dyDescent="0.25">
      <c r="A12413" s="2" t="s">
        <v>3104</v>
      </c>
      <c r="B12413" s="2" t="s">
        <v>3112</v>
      </c>
      <c r="C12413" s="2" t="s">
        <v>440</v>
      </c>
      <c r="D12413" s="2" t="s">
        <v>441</v>
      </c>
      <c r="E12413" s="2">
        <v>1</v>
      </c>
      <c r="F12413" s="2">
        <v>1</v>
      </c>
      <c r="G12413" s="2">
        <f t="shared" si="395"/>
        <v>0</v>
      </c>
      <c r="H12413" s="9">
        <v>45261</v>
      </c>
      <c r="I12413" s="2" t="s">
        <v>5891</v>
      </c>
      <c r="J12413" s="2">
        <f t="shared" si="396"/>
        <v>0</v>
      </c>
    </row>
    <row r="12414" spans="1:10" x14ac:dyDescent="0.25">
      <c r="A12414" s="2" t="s">
        <v>3104</v>
      </c>
      <c r="B12414" s="2" t="s">
        <v>3112</v>
      </c>
      <c r="C12414" s="2" t="s">
        <v>434</v>
      </c>
      <c r="D12414" s="2" t="s">
        <v>435</v>
      </c>
      <c r="E12414" s="2">
        <v>4</v>
      </c>
      <c r="F12414" s="2">
        <v>4</v>
      </c>
      <c r="G12414" s="2">
        <f t="shared" si="395"/>
        <v>0</v>
      </c>
      <c r="H12414" s="9">
        <v>45261</v>
      </c>
      <c r="I12414" s="2" t="s">
        <v>5891</v>
      </c>
      <c r="J12414" s="2">
        <f t="shared" si="396"/>
        <v>0</v>
      </c>
    </row>
    <row r="12415" spans="1:10" x14ac:dyDescent="0.25">
      <c r="A12415" s="2" t="s">
        <v>3104</v>
      </c>
      <c r="B12415" s="2" t="s">
        <v>3112</v>
      </c>
      <c r="C12415" s="2" t="s">
        <v>436</v>
      </c>
      <c r="D12415" s="2" t="s">
        <v>437</v>
      </c>
      <c r="E12415" s="2">
        <v>2</v>
      </c>
      <c r="F12415" s="2">
        <v>2</v>
      </c>
      <c r="G12415" s="2">
        <f t="shared" si="395"/>
        <v>0</v>
      </c>
      <c r="H12415" s="9">
        <v>45261</v>
      </c>
      <c r="I12415" s="2" t="s">
        <v>5891</v>
      </c>
      <c r="J12415" s="2">
        <f t="shared" si="396"/>
        <v>0</v>
      </c>
    </row>
    <row r="12416" spans="1:10" x14ac:dyDescent="0.25">
      <c r="A12416" s="2" t="s">
        <v>3104</v>
      </c>
      <c r="B12416" s="2" t="s">
        <v>3112</v>
      </c>
      <c r="C12416" s="2" t="s">
        <v>438</v>
      </c>
      <c r="D12416" s="2" t="s">
        <v>439</v>
      </c>
      <c r="E12416" s="2">
        <v>2</v>
      </c>
      <c r="F12416" s="2">
        <v>2</v>
      </c>
      <c r="G12416" s="2">
        <f t="shared" si="395"/>
        <v>0</v>
      </c>
      <c r="H12416" s="9">
        <v>45261</v>
      </c>
      <c r="I12416" s="2" t="s">
        <v>5891</v>
      </c>
      <c r="J12416" s="2">
        <f t="shared" si="396"/>
        <v>0</v>
      </c>
    </row>
    <row r="12417" spans="1:10" x14ac:dyDescent="0.25">
      <c r="A12417" s="2" t="s">
        <v>3104</v>
      </c>
      <c r="B12417" s="2" t="s">
        <v>3112</v>
      </c>
      <c r="C12417" s="2" t="s">
        <v>442</v>
      </c>
      <c r="D12417" s="2" t="s">
        <v>443</v>
      </c>
      <c r="E12417" s="2">
        <v>2</v>
      </c>
      <c r="F12417" s="2">
        <v>2</v>
      </c>
      <c r="G12417" s="2">
        <f t="shared" si="395"/>
        <v>0</v>
      </c>
      <c r="H12417" s="9">
        <v>45261</v>
      </c>
      <c r="I12417" s="2" t="s">
        <v>5891</v>
      </c>
      <c r="J12417" s="2">
        <f t="shared" si="396"/>
        <v>0</v>
      </c>
    </row>
    <row r="12418" spans="1:10" x14ac:dyDescent="0.25">
      <c r="A12418" s="2" t="s">
        <v>3104</v>
      </c>
      <c r="B12418" s="2" t="s">
        <v>3112</v>
      </c>
      <c r="C12418" s="2" t="s">
        <v>444</v>
      </c>
      <c r="D12418" s="2" t="s">
        <v>445</v>
      </c>
      <c r="E12418" s="2">
        <v>2</v>
      </c>
      <c r="F12418" s="2">
        <v>2</v>
      </c>
      <c r="G12418" s="2">
        <f t="shared" si="395"/>
        <v>0</v>
      </c>
      <c r="H12418" s="9">
        <v>45261</v>
      </c>
      <c r="I12418" s="2" t="s">
        <v>5891</v>
      </c>
      <c r="J12418" s="2">
        <f t="shared" si="396"/>
        <v>0</v>
      </c>
    </row>
    <row r="12419" spans="1:10" x14ac:dyDescent="0.25">
      <c r="A12419" s="2" t="s">
        <v>3104</v>
      </c>
      <c r="B12419" s="2" t="s">
        <v>3112</v>
      </c>
      <c r="C12419" s="2" t="s">
        <v>7981</v>
      </c>
      <c r="D12419" s="2" t="s">
        <v>7982</v>
      </c>
      <c r="E12419" s="2">
        <v>1</v>
      </c>
      <c r="F12419" s="2">
        <v>1</v>
      </c>
      <c r="G12419" s="2">
        <f t="shared" si="395"/>
        <v>0</v>
      </c>
      <c r="H12419" s="9">
        <v>45261</v>
      </c>
      <c r="I12419" s="2" t="s">
        <v>5891</v>
      </c>
      <c r="J12419" s="2">
        <f t="shared" si="396"/>
        <v>0</v>
      </c>
    </row>
    <row r="12420" spans="1:10" x14ac:dyDescent="0.25">
      <c r="A12420" s="2" t="s">
        <v>3104</v>
      </c>
      <c r="B12420" s="2" t="s">
        <v>3112</v>
      </c>
      <c r="C12420" s="2" t="s">
        <v>448</v>
      </c>
      <c r="D12420" s="2" t="s">
        <v>449</v>
      </c>
      <c r="E12420" s="2">
        <v>16</v>
      </c>
      <c r="F12420" s="2">
        <v>16</v>
      </c>
      <c r="G12420" s="2">
        <f t="shared" si="395"/>
        <v>0</v>
      </c>
      <c r="H12420" s="9">
        <v>45261</v>
      </c>
      <c r="I12420" s="2" t="s">
        <v>5891</v>
      </c>
      <c r="J12420" s="2">
        <f t="shared" si="396"/>
        <v>0</v>
      </c>
    </row>
    <row r="12421" spans="1:10" x14ac:dyDescent="0.25">
      <c r="A12421" s="2" t="s">
        <v>3104</v>
      </c>
      <c r="B12421" s="2" t="s">
        <v>3112</v>
      </c>
      <c r="C12421" s="2" t="s">
        <v>450</v>
      </c>
      <c r="D12421" s="2" t="s">
        <v>451</v>
      </c>
      <c r="E12421" s="2">
        <v>4</v>
      </c>
      <c r="F12421" s="2">
        <v>4</v>
      </c>
      <c r="G12421" s="2">
        <f t="shared" si="395"/>
        <v>0</v>
      </c>
      <c r="H12421" s="9">
        <v>45261</v>
      </c>
      <c r="I12421" s="2" t="s">
        <v>5891</v>
      </c>
      <c r="J12421" s="2">
        <f t="shared" si="396"/>
        <v>0</v>
      </c>
    </row>
    <row r="12422" spans="1:10" x14ac:dyDescent="0.25">
      <c r="A12422" s="2" t="s">
        <v>3104</v>
      </c>
      <c r="B12422" s="2" t="s">
        <v>3112</v>
      </c>
      <c r="C12422" s="2" t="s">
        <v>452</v>
      </c>
      <c r="D12422" s="2" t="s">
        <v>453</v>
      </c>
      <c r="E12422" s="2">
        <v>2</v>
      </c>
      <c r="F12422" s="2">
        <v>2</v>
      </c>
      <c r="G12422" s="2">
        <f t="shared" si="395"/>
        <v>0</v>
      </c>
      <c r="H12422" s="9">
        <v>45261</v>
      </c>
      <c r="I12422" s="2" t="s">
        <v>5891</v>
      </c>
      <c r="J12422" s="2">
        <f t="shared" si="396"/>
        <v>0</v>
      </c>
    </row>
    <row r="12423" spans="1:10" x14ac:dyDescent="0.25">
      <c r="A12423" s="2" t="s">
        <v>3104</v>
      </c>
      <c r="B12423" s="2" t="s">
        <v>3112</v>
      </c>
      <c r="C12423" s="2" t="s">
        <v>458</v>
      </c>
      <c r="D12423" s="2" t="s">
        <v>459</v>
      </c>
      <c r="E12423" s="2">
        <v>1</v>
      </c>
      <c r="F12423" s="2">
        <v>1</v>
      </c>
      <c r="G12423" s="2">
        <f t="shared" si="395"/>
        <v>0</v>
      </c>
      <c r="H12423" s="9">
        <v>45261</v>
      </c>
      <c r="I12423" s="2" t="s">
        <v>5891</v>
      </c>
      <c r="J12423" s="2">
        <f t="shared" si="396"/>
        <v>0</v>
      </c>
    </row>
    <row r="12424" spans="1:10" x14ac:dyDescent="0.25">
      <c r="A12424" s="2" t="s">
        <v>3104</v>
      </c>
      <c r="B12424" s="2" t="s">
        <v>3112</v>
      </c>
      <c r="C12424" s="2" t="s">
        <v>456</v>
      </c>
      <c r="D12424" s="2" t="s">
        <v>457</v>
      </c>
      <c r="E12424" s="2">
        <v>2</v>
      </c>
      <c r="F12424" s="2">
        <v>2</v>
      </c>
      <c r="G12424" s="2">
        <f t="shared" si="395"/>
        <v>0</v>
      </c>
      <c r="H12424" s="9">
        <v>45261</v>
      </c>
      <c r="I12424" s="2" t="s">
        <v>5891</v>
      </c>
      <c r="J12424" s="2">
        <f t="shared" si="396"/>
        <v>0</v>
      </c>
    </row>
    <row r="12425" spans="1:10" x14ac:dyDescent="0.25">
      <c r="A12425" s="2" t="s">
        <v>3104</v>
      </c>
      <c r="B12425" s="2" t="s">
        <v>3112</v>
      </c>
      <c r="C12425" s="2" t="s">
        <v>462</v>
      </c>
      <c r="D12425" s="2" t="s">
        <v>463</v>
      </c>
      <c r="E12425" s="2">
        <v>3</v>
      </c>
      <c r="F12425" s="2">
        <v>3</v>
      </c>
      <c r="G12425" s="2">
        <f t="shared" ref="G12425:G12488" si="397">F12425-E12425</f>
        <v>0</v>
      </c>
      <c r="H12425" s="9">
        <v>45261</v>
      </c>
      <c r="I12425" s="2" t="s">
        <v>5891</v>
      </c>
      <c r="J12425" s="2">
        <f t="shared" si="396"/>
        <v>0</v>
      </c>
    </row>
    <row r="12426" spans="1:10" x14ac:dyDescent="0.25">
      <c r="A12426" s="2" t="s">
        <v>3104</v>
      </c>
      <c r="B12426" s="2" t="s">
        <v>3112</v>
      </c>
      <c r="C12426" s="2" t="s">
        <v>460</v>
      </c>
      <c r="D12426" s="2" t="s">
        <v>461</v>
      </c>
      <c r="E12426" s="2">
        <v>2</v>
      </c>
      <c r="F12426" s="2">
        <v>2</v>
      </c>
      <c r="G12426" s="2">
        <f t="shared" si="397"/>
        <v>0</v>
      </c>
      <c r="H12426" s="9">
        <v>45261</v>
      </c>
      <c r="I12426" s="2" t="s">
        <v>5891</v>
      </c>
      <c r="J12426" s="2">
        <f t="shared" si="396"/>
        <v>0</v>
      </c>
    </row>
    <row r="12427" spans="1:10" x14ac:dyDescent="0.25">
      <c r="A12427" s="2" t="s">
        <v>3104</v>
      </c>
      <c r="B12427" s="2" t="s">
        <v>3112</v>
      </c>
      <c r="C12427" s="2" t="s">
        <v>7955</v>
      </c>
      <c r="D12427" s="2" t="s">
        <v>7956</v>
      </c>
      <c r="E12427" s="2">
        <v>1</v>
      </c>
      <c r="F12427" s="2">
        <v>1</v>
      </c>
      <c r="G12427" s="2">
        <f t="shared" si="397"/>
        <v>0</v>
      </c>
      <c r="H12427" s="9">
        <v>45261</v>
      </c>
      <c r="I12427" s="2" t="s">
        <v>5891</v>
      </c>
      <c r="J12427" s="2">
        <f t="shared" si="396"/>
        <v>0</v>
      </c>
    </row>
    <row r="12428" spans="1:10" x14ac:dyDescent="0.25">
      <c r="A12428" s="2" t="s">
        <v>3104</v>
      </c>
      <c r="B12428" s="2" t="s">
        <v>3112</v>
      </c>
      <c r="C12428" s="2" t="s">
        <v>466</v>
      </c>
      <c r="D12428" s="2" t="s">
        <v>467</v>
      </c>
      <c r="E12428" s="2">
        <v>17</v>
      </c>
      <c r="F12428" s="2">
        <v>17</v>
      </c>
      <c r="G12428" s="2">
        <f t="shared" si="397"/>
        <v>0</v>
      </c>
      <c r="H12428" s="9">
        <v>45261</v>
      </c>
      <c r="I12428" s="2" t="s">
        <v>5891</v>
      </c>
      <c r="J12428" s="2">
        <f t="shared" si="396"/>
        <v>0</v>
      </c>
    </row>
    <row r="12429" spans="1:10" x14ac:dyDescent="0.25">
      <c r="A12429" s="2" t="s">
        <v>3104</v>
      </c>
      <c r="B12429" s="2" t="s">
        <v>3112</v>
      </c>
      <c r="C12429" s="2" t="s">
        <v>470</v>
      </c>
      <c r="D12429" s="2" t="s">
        <v>471</v>
      </c>
      <c r="E12429" s="2">
        <v>1</v>
      </c>
      <c r="F12429" s="2">
        <v>1</v>
      </c>
      <c r="G12429" s="2">
        <f t="shared" si="397"/>
        <v>0</v>
      </c>
      <c r="H12429" s="9">
        <v>45261</v>
      </c>
      <c r="I12429" s="2" t="s">
        <v>5891</v>
      </c>
      <c r="J12429" s="2">
        <f t="shared" si="396"/>
        <v>0</v>
      </c>
    </row>
    <row r="12430" spans="1:10" x14ac:dyDescent="0.25">
      <c r="A12430" s="2" t="s">
        <v>3104</v>
      </c>
      <c r="B12430" s="2" t="s">
        <v>3112</v>
      </c>
      <c r="C12430" s="2" t="s">
        <v>468</v>
      </c>
      <c r="D12430" s="2" t="s">
        <v>469</v>
      </c>
      <c r="E12430" s="2">
        <v>2</v>
      </c>
      <c r="F12430" s="2">
        <v>2</v>
      </c>
      <c r="G12430" s="2">
        <f t="shared" si="397"/>
        <v>0</v>
      </c>
      <c r="H12430" s="9">
        <v>45261</v>
      </c>
      <c r="I12430" s="2" t="s">
        <v>5891</v>
      </c>
      <c r="J12430" s="2">
        <f t="shared" si="396"/>
        <v>0</v>
      </c>
    </row>
    <row r="12431" spans="1:10" x14ac:dyDescent="0.25">
      <c r="A12431" s="2" t="s">
        <v>3104</v>
      </c>
      <c r="B12431" s="2" t="s">
        <v>3112</v>
      </c>
      <c r="C12431" s="2" t="s">
        <v>472</v>
      </c>
      <c r="D12431" s="2" t="s">
        <v>473</v>
      </c>
      <c r="E12431" s="2">
        <v>1</v>
      </c>
      <c r="F12431" s="2">
        <v>1</v>
      </c>
      <c r="G12431" s="2">
        <f t="shared" si="397"/>
        <v>0</v>
      </c>
      <c r="H12431" s="9">
        <v>45261</v>
      </c>
      <c r="I12431" s="2" t="s">
        <v>5891</v>
      </c>
      <c r="J12431" s="2">
        <f t="shared" si="396"/>
        <v>0</v>
      </c>
    </row>
    <row r="12432" spans="1:10" x14ac:dyDescent="0.25">
      <c r="A12432" s="2" t="s">
        <v>3104</v>
      </c>
      <c r="B12432" s="2" t="s">
        <v>3112</v>
      </c>
      <c r="C12432" s="2" t="s">
        <v>474</v>
      </c>
      <c r="D12432" s="2" t="s">
        <v>475</v>
      </c>
      <c r="E12432" s="2">
        <v>3</v>
      </c>
      <c r="F12432" s="2">
        <v>3</v>
      </c>
      <c r="G12432" s="2">
        <f t="shared" si="397"/>
        <v>0</v>
      </c>
      <c r="H12432" s="9">
        <v>45261</v>
      </c>
      <c r="I12432" s="2" t="s">
        <v>5891</v>
      </c>
      <c r="J12432" s="2">
        <f t="shared" si="396"/>
        <v>0</v>
      </c>
    </row>
    <row r="12433" spans="1:10" x14ac:dyDescent="0.25">
      <c r="A12433" s="2" t="s">
        <v>3104</v>
      </c>
      <c r="B12433" s="2" t="s">
        <v>3112</v>
      </c>
      <c r="C12433" s="2" t="s">
        <v>474</v>
      </c>
      <c r="D12433" s="2" t="s">
        <v>475</v>
      </c>
      <c r="E12433" s="2">
        <v>1</v>
      </c>
      <c r="F12433" s="2">
        <v>1</v>
      </c>
      <c r="G12433" s="2">
        <f t="shared" si="397"/>
        <v>0</v>
      </c>
      <c r="H12433" s="9">
        <v>45261</v>
      </c>
      <c r="I12433" s="2" t="s">
        <v>5891</v>
      </c>
      <c r="J12433" s="2">
        <f t="shared" si="396"/>
        <v>0</v>
      </c>
    </row>
    <row r="12434" spans="1:10" x14ac:dyDescent="0.25">
      <c r="A12434" s="2" t="s">
        <v>3104</v>
      </c>
      <c r="B12434" s="2" t="s">
        <v>3112</v>
      </c>
      <c r="C12434" s="2" t="s">
        <v>476</v>
      </c>
      <c r="D12434" s="2" t="s">
        <v>477</v>
      </c>
      <c r="E12434" s="2">
        <v>2</v>
      </c>
      <c r="F12434" s="2">
        <v>2</v>
      </c>
      <c r="G12434" s="2">
        <f t="shared" si="397"/>
        <v>0</v>
      </c>
      <c r="H12434" s="9">
        <v>45261</v>
      </c>
      <c r="I12434" s="2" t="s">
        <v>5891</v>
      </c>
      <c r="J12434" s="2">
        <f t="shared" si="396"/>
        <v>0</v>
      </c>
    </row>
    <row r="12435" spans="1:10" x14ac:dyDescent="0.25">
      <c r="A12435" s="2" t="s">
        <v>3104</v>
      </c>
      <c r="B12435" s="2" t="s">
        <v>3112</v>
      </c>
      <c r="C12435" s="2" t="s">
        <v>478</v>
      </c>
      <c r="D12435" s="2" t="s">
        <v>479</v>
      </c>
      <c r="E12435" s="2">
        <v>6</v>
      </c>
      <c r="F12435" s="2">
        <v>6</v>
      </c>
      <c r="G12435" s="2">
        <f t="shared" si="397"/>
        <v>0</v>
      </c>
      <c r="H12435" s="9">
        <v>45261</v>
      </c>
      <c r="I12435" s="2" t="s">
        <v>5891</v>
      </c>
      <c r="J12435" s="2">
        <f t="shared" si="396"/>
        <v>0</v>
      </c>
    </row>
    <row r="12436" spans="1:10" x14ac:dyDescent="0.25">
      <c r="A12436" s="2" t="s">
        <v>3104</v>
      </c>
      <c r="B12436" s="2" t="s">
        <v>3112</v>
      </c>
      <c r="C12436" s="2" t="s">
        <v>424</v>
      </c>
      <c r="D12436" s="2" t="s">
        <v>425</v>
      </c>
      <c r="E12436" s="2">
        <v>1</v>
      </c>
      <c r="F12436" s="2">
        <v>1</v>
      </c>
      <c r="G12436" s="2">
        <f t="shared" si="397"/>
        <v>0</v>
      </c>
      <c r="H12436" s="9">
        <v>45261</v>
      </c>
      <c r="I12436" s="2" t="s">
        <v>5891</v>
      </c>
      <c r="J12436" s="2">
        <f t="shared" si="396"/>
        <v>0</v>
      </c>
    </row>
    <row r="12437" spans="1:10" x14ac:dyDescent="0.25">
      <c r="A12437" s="2" t="s">
        <v>3104</v>
      </c>
      <c r="B12437" s="2" t="s">
        <v>3112</v>
      </c>
      <c r="C12437" s="2" t="s">
        <v>7959</v>
      </c>
      <c r="D12437" s="2" t="s">
        <v>7960</v>
      </c>
      <c r="E12437" s="2">
        <v>4</v>
      </c>
      <c r="F12437" s="2">
        <v>4</v>
      </c>
      <c r="G12437" s="2">
        <f t="shared" si="397"/>
        <v>0</v>
      </c>
      <c r="H12437" s="9">
        <v>45261</v>
      </c>
      <c r="I12437" s="2" t="s">
        <v>5891</v>
      </c>
      <c r="J12437" s="2">
        <f t="shared" si="396"/>
        <v>0</v>
      </c>
    </row>
    <row r="12438" spans="1:10" x14ac:dyDescent="0.25">
      <c r="A12438" s="2" t="s">
        <v>3104</v>
      </c>
      <c r="B12438" s="2" t="s">
        <v>3112</v>
      </c>
      <c r="C12438" s="2" t="s">
        <v>7961</v>
      </c>
      <c r="D12438" s="2" t="s">
        <v>7962</v>
      </c>
      <c r="E12438" s="2">
        <v>1</v>
      </c>
      <c r="F12438" s="2">
        <v>1</v>
      </c>
      <c r="G12438" s="2">
        <f t="shared" si="397"/>
        <v>0</v>
      </c>
      <c r="H12438" s="9">
        <v>45261</v>
      </c>
      <c r="I12438" s="2" t="s">
        <v>5891</v>
      </c>
      <c r="J12438" s="2">
        <f t="shared" si="396"/>
        <v>0</v>
      </c>
    </row>
    <row r="12439" spans="1:10" x14ac:dyDescent="0.25">
      <c r="A12439" s="2" t="s">
        <v>3104</v>
      </c>
      <c r="B12439" s="2" t="s">
        <v>3112</v>
      </c>
      <c r="C12439" s="2" t="s">
        <v>464</v>
      </c>
      <c r="D12439" s="2" t="s">
        <v>465</v>
      </c>
      <c r="E12439" s="2">
        <v>1</v>
      </c>
      <c r="F12439" s="2">
        <v>1</v>
      </c>
      <c r="G12439" s="2">
        <f t="shared" si="397"/>
        <v>0</v>
      </c>
      <c r="H12439" s="9">
        <v>45261</v>
      </c>
      <c r="I12439" s="2" t="s">
        <v>5891</v>
      </c>
      <c r="J12439" s="2">
        <f t="shared" si="396"/>
        <v>0</v>
      </c>
    </row>
    <row r="12440" spans="1:10" x14ac:dyDescent="0.25">
      <c r="A12440" s="2" t="s">
        <v>3104</v>
      </c>
      <c r="B12440" s="2" t="s">
        <v>3112</v>
      </c>
      <c r="C12440" s="2" t="s">
        <v>480</v>
      </c>
      <c r="D12440" s="2" t="s">
        <v>481</v>
      </c>
      <c r="E12440" s="2">
        <v>1</v>
      </c>
      <c r="F12440" s="2">
        <v>1</v>
      </c>
      <c r="G12440" s="2">
        <f t="shared" si="397"/>
        <v>0</v>
      </c>
      <c r="H12440" s="9">
        <v>45261</v>
      </c>
      <c r="I12440" s="2" t="s">
        <v>5891</v>
      </c>
      <c r="J12440" s="2">
        <f t="shared" si="396"/>
        <v>0</v>
      </c>
    </row>
    <row r="12441" spans="1:10" x14ac:dyDescent="0.25">
      <c r="A12441" s="2" t="s">
        <v>3104</v>
      </c>
      <c r="B12441" s="2" t="s">
        <v>3112</v>
      </c>
      <c r="C12441" s="2" t="s">
        <v>482</v>
      </c>
      <c r="D12441" s="2" t="s">
        <v>483</v>
      </c>
      <c r="E12441" s="2">
        <v>1</v>
      </c>
      <c r="F12441" s="2">
        <v>1</v>
      </c>
      <c r="G12441" s="2">
        <f t="shared" si="397"/>
        <v>0</v>
      </c>
      <c r="H12441" s="9">
        <v>45261</v>
      </c>
      <c r="I12441" s="2" t="s">
        <v>5891</v>
      </c>
      <c r="J12441" s="2">
        <f t="shared" si="396"/>
        <v>0</v>
      </c>
    </row>
    <row r="12442" spans="1:10" x14ac:dyDescent="0.25">
      <c r="A12442" s="2" t="s">
        <v>3104</v>
      </c>
      <c r="B12442" s="2" t="s">
        <v>3104</v>
      </c>
      <c r="C12442" s="2" t="s">
        <v>570</v>
      </c>
      <c r="D12442" s="2" t="s">
        <v>571</v>
      </c>
      <c r="E12442" s="2">
        <v>2</v>
      </c>
      <c r="F12442" s="2">
        <v>2</v>
      </c>
      <c r="G12442" s="2">
        <f t="shared" si="397"/>
        <v>0</v>
      </c>
      <c r="H12442" s="9">
        <v>45261</v>
      </c>
      <c r="I12442" s="2" t="s">
        <v>5891</v>
      </c>
      <c r="J12442" s="2">
        <f t="shared" si="396"/>
        <v>0</v>
      </c>
    </row>
    <row r="12443" spans="1:10" x14ac:dyDescent="0.25">
      <c r="A12443" s="2" t="s">
        <v>3104</v>
      </c>
      <c r="B12443" s="2" t="s">
        <v>3104</v>
      </c>
      <c r="C12443" s="2" t="s">
        <v>484</v>
      </c>
      <c r="D12443" s="2" t="s">
        <v>485</v>
      </c>
      <c r="E12443" s="2">
        <v>4</v>
      </c>
      <c r="F12443" s="2">
        <v>4</v>
      </c>
      <c r="G12443" s="2">
        <f t="shared" si="397"/>
        <v>0</v>
      </c>
      <c r="H12443" s="9">
        <v>45261</v>
      </c>
      <c r="I12443" s="2" t="s">
        <v>5891</v>
      </c>
      <c r="J12443" s="2">
        <f t="shared" si="396"/>
        <v>0</v>
      </c>
    </row>
    <row r="12444" spans="1:10" x14ac:dyDescent="0.25">
      <c r="A12444" s="2" t="s">
        <v>3104</v>
      </c>
      <c r="B12444" s="2" t="s">
        <v>3104</v>
      </c>
      <c r="C12444" s="2" t="s">
        <v>488</v>
      </c>
      <c r="D12444" s="2" t="s">
        <v>8041</v>
      </c>
      <c r="E12444" s="2">
        <v>16</v>
      </c>
      <c r="F12444" s="2">
        <v>16</v>
      </c>
      <c r="G12444" s="2">
        <f t="shared" si="397"/>
        <v>0</v>
      </c>
      <c r="H12444" s="9">
        <v>45261</v>
      </c>
      <c r="I12444" s="2" t="s">
        <v>5891</v>
      </c>
      <c r="J12444" s="2">
        <f t="shared" si="396"/>
        <v>0</v>
      </c>
    </row>
    <row r="12445" spans="1:10" x14ac:dyDescent="0.25">
      <c r="A12445" s="2" t="s">
        <v>3104</v>
      </c>
      <c r="B12445" s="2" t="s">
        <v>3104</v>
      </c>
      <c r="C12445" s="2" t="s">
        <v>494</v>
      </c>
      <c r="D12445" s="2" t="s">
        <v>495</v>
      </c>
      <c r="E12445" s="2">
        <v>4</v>
      </c>
      <c r="F12445" s="2">
        <v>4</v>
      </c>
      <c r="G12445" s="2">
        <f t="shared" si="397"/>
        <v>0</v>
      </c>
      <c r="H12445" s="9">
        <v>45261</v>
      </c>
      <c r="I12445" s="2" t="s">
        <v>5891</v>
      </c>
      <c r="J12445" s="2">
        <f t="shared" si="396"/>
        <v>0</v>
      </c>
    </row>
    <row r="12446" spans="1:10" x14ac:dyDescent="0.25">
      <c r="A12446" s="2" t="s">
        <v>3104</v>
      </c>
      <c r="B12446" s="2" t="s">
        <v>3104</v>
      </c>
      <c r="C12446" s="2" t="s">
        <v>490</v>
      </c>
      <c r="D12446" s="2" t="s">
        <v>491</v>
      </c>
      <c r="E12446" s="2">
        <v>2</v>
      </c>
      <c r="F12446" s="2">
        <v>2</v>
      </c>
      <c r="G12446" s="2">
        <f t="shared" si="397"/>
        <v>0</v>
      </c>
      <c r="H12446" s="9">
        <v>45261</v>
      </c>
      <c r="I12446" s="2" t="s">
        <v>5891</v>
      </c>
      <c r="J12446" s="2">
        <f t="shared" si="396"/>
        <v>0</v>
      </c>
    </row>
    <row r="12447" spans="1:10" x14ac:dyDescent="0.25">
      <c r="A12447" s="2" t="s">
        <v>3104</v>
      </c>
      <c r="B12447" s="2" t="s">
        <v>3104</v>
      </c>
      <c r="C12447" s="2" t="s">
        <v>496</v>
      </c>
      <c r="D12447" s="2" t="s">
        <v>497</v>
      </c>
      <c r="E12447" s="2">
        <v>2</v>
      </c>
      <c r="F12447" s="2">
        <v>2</v>
      </c>
      <c r="G12447" s="2">
        <f t="shared" si="397"/>
        <v>0</v>
      </c>
      <c r="H12447" s="9">
        <v>45261</v>
      </c>
      <c r="I12447" s="2" t="s">
        <v>5891</v>
      </c>
      <c r="J12447" s="2">
        <f t="shared" si="396"/>
        <v>0</v>
      </c>
    </row>
    <row r="12448" spans="1:10" x14ac:dyDescent="0.25">
      <c r="A12448" s="2" t="s">
        <v>3104</v>
      </c>
      <c r="B12448" s="2" t="s">
        <v>3104</v>
      </c>
      <c r="C12448" s="2" t="s">
        <v>6855</v>
      </c>
      <c r="D12448" s="2" t="s">
        <v>6856</v>
      </c>
      <c r="E12448" s="2">
        <v>2</v>
      </c>
      <c r="F12448" s="2">
        <v>2</v>
      </c>
      <c r="G12448" s="2">
        <f t="shared" si="397"/>
        <v>0</v>
      </c>
      <c r="H12448" s="9">
        <v>45261</v>
      </c>
      <c r="I12448" s="2" t="s">
        <v>5891</v>
      </c>
      <c r="J12448" s="2">
        <f t="shared" si="396"/>
        <v>0</v>
      </c>
    </row>
    <row r="12449" spans="1:10" x14ac:dyDescent="0.25">
      <c r="A12449" s="2" t="s">
        <v>3104</v>
      </c>
      <c r="B12449" s="2" t="s">
        <v>3104</v>
      </c>
      <c r="C12449" s="2" t="s">
        <v>8042</v>
      </c>
      <c r="D12449" s="2" t="s">
        <v>8043</v>
      </c>
      <c r="E12449" s="2">
        <v>10</v>
      </c>
      <c r="F12449" s="2">
        <v>10</v>
      </c>
      <c r="G12449" s="2">
        <f t="shared" si="397"/>
        <v>0</v>
      </c>
      <c r="H12449" s="9">
        <v>45261</v>
      </c>
      <c r="I12449" s="2" t="s">
        <v>5891</v>
      </c>
      <c r="J12449" s="2">
        <f t="shared" si="396"/>
        <v>0</v>
      </c>
    </row>
    <row r="12450" spans="1:10" x14ac:dyDescent="0.25">
      <c r="A12450" s="2" t="s">
        <v>3104</v>
      </c>
      <c r="B12450" s="2" t="s">
        <v>3104</v>
      </c>
      <c r="C12450" s="2" t="s">
        <v>500</v>
      </c>
      <c r="D12450" s="2" t="s">
        <v>501</v>
      </c>
      <c r="E12450" s="2">
        <v>2</v>
      </c>
      <c r="F12450" s="2">
        <v>2</v>
      </c>
      <c r="G12450" s="2">
        <f t="shared" si="397"/>
        <v>0</v>
      </c>
      <c r="H12450" s="9">
        <v>45261</v>
      </c>
      <c r="I12450" s="2" t="s">
        <v>5891</v>
      </c>
      <c r="J12450" s="2">
        <f t="shared" si="396"/>
        <v>0</v>
      </c>
    </row>
    <row r="12451" spans="1:10" x14ac:dyDescent="0.25">
      <c r="A12451" s="2" t="s">
        <v>3104</v>
      </c>
      <c r="B12451" s="2" t="s">
        <v>3104</v>
      </c>
      <c r="C12451" s="2" t="s">
        <v>3122</v>
      </c>
      <c r="D12451" s="2" t="s">
        <v>3123</v>
      </c>
      <c r="E12451" s="2">
        <v>1</v>
      </c>
      <c r="F12451" s="2">
        <v>1</v>
      </c>
      <c r="G12451" s="2">
        <f t="shared" si="397"/>
        <v>0</v>
      </c>
      <c r="H12451" s="9">
        <v>45261</v>
      </c>
      <c r="I12451" s="2" t="s">
        <v>5891</v>
      </c>
      <c r="J12451" s="2">
        <f t="shared" si="396"/>
        <v>0</v>
      </c>
    </row>
    <row r="12452" spans="1:10" x14ac:dyDescent="0.25">
      <c r="A12452" s="2" t="s">
        <v>3104</v>
      </c>
      <c r="B12452" s="2" t="s">
        <v>3104</v>
      </c>
      <c r="C12452" s="2" t="s">
        <v>8046</v>
      </c>
      <c r="D12452" s="2" t="s">
        <v>8047</v>
      </c>
      <c r="E12452" s="2">
        <v>20</v>
      </c>
      <c r="F12452" s="2">
        <v>20</v>
      </c>
      <c r="G12452" s="2">
        <f t="shared" si="397"/>
        <v>0</v>
      </c>
      <c r="H12452" s="9">
        <v>45261</v>
      </c>
      <c r="I12452" s="2" t="s">
        <v>5891</v>
      </c>
      <c r="J12452" s="2">
        <f t="shared" si="396"/>
        <v>0</v>
      </c>
    </row>
    <row r="12453" spans="1:10" x14ac:dyDescent="0.25">
      <c r="A12453" s="2" t="s">
        <v>3104</v>
      </c>
      <c r="B12453" s="2" t="s">
        <v>3104</v>
      </c>
      <c r="C12453" s="2" t="s">
        <v>492</v>
      </c>
      <c r="D12453" s="2" t="s">
        <v>493</v>
      </c>
      <c r="E12453" s="2">
        <v>4</v>
      </c>
      <c r="F12453" s="2">
        <v>4</v>
      </c>
      <c r="G12453" s="2">
        <f t="shared" si="397"/>
        <v>0</v>
      </c>
      <c r="H12453" s="9">
        <v>45261</v>
      </c>
      <c r="I12453" s="2" t="s">
        <v>5891</v>
      </c>
      <c r="J12453" s="2">
        <f t="shared" si="396"/>
        <v>0</v>
      </c>
    </row>
    <row r="12454" spans="1:10" x14ac:dyDescent="0.25">
      <c r="A12454" s="2" t="s">
        <v>3104</v>
      </c>
      <c r="B12454" s="2" t="s">
        <v>3104</v>
      </c>
      <c r="C12454" s="2" t="s">
        <v>8048</v>
      </c>
      <c r="D12454" s="2" t="s">
        <v>8049</v>
      </c>
      <c r="E12454" s="2">
        <v>34</v>
      </c>
      <c r="F12454" s="2">
        <v>34</v>
      </c>
      <c r="G12454" s="2">
        <f t="shared" si="397"/>
        <v>0</v>
      </c>
      <c r="H12454" s="9">
        <v>45261</v>
      </c>
      <c r="I12454" s="2" t="s">
        <v>5891</v>
      </c>
      <c r="J12454" s="2">
        <f t="shared" si="396"/>
        <v>0</v>
      </c>
    </row>
    <row r="12455" spans="1:10" x14ac:dyDescent="0.25">
      <c r="A12455" s="2" t="s">
        <v>3104</v>
      </c>
      <c r="B12455" s="2" t="s">
        <v>3104</v>
      </c>
      <c r="C12455" s="2" t="s">
        <v>502</v>
      </c>
      <c r="D12455" s="2" t="s">
        <v>503</v>
      </c>
      <c r="E12455" s="2">
        <v>1</v>
      </c>
      <c r="F12455" s="2">
        <v>1</v>
      </c>
      <c r="G12455" s="2">
        <f t="shared" si="397"/>
        <v>0</v>
      </c>
      <c r="H12455" s="9">
        <v>45261</v>
      </c>
      <c r="I12455" s="2" t="s">
        <v>5891</v>
      </c>
      <c r="J12455" s="2">
        <f t="shared" si="396"/>
        <v>0</v>
      </c>
    </row>
    <row r="12456" spans="1:10" x14ac:dyDescent="0.25">
      <c r="A12456" s="2" t="s">
        <v>3104</v>
      </c>
      <c r="B12456" s="2" t="s">
        <v>3104</v>
      </c>
      <c r="C12456" s="2" t="s">
        <v>506</v>
      </c>
      <c r="D12456" s="2" t="s">
        <v>507</v>
      </c>
      <c r="E12456" s="2">
        <v>1</v>
      </c>
      <c r="F12456" s="2">
        <v>1</v>
      </c>
      <c r="G12456" s="2">
        <f t="shared" si="397"/>
        <v>0</v>
      </c>
      <c r="H12456" s="9">
        <v>45261</v>
      </c>
      <c r="I12456" s="2" t="s">
        <v>5891</v>
      </c>
      <c r="J12456" s="2">
        <f t="shared" si="396"/>
        <v>0</v>
      </c>
    </row>
    <row r="12457" spans="1:10" x14ac:dyDescent="0.25">
      <c r="A12457" s="2" t="s">
        <v>3104</v>
      </c>
      <c r="B12457" s="2" t="s">
        <v>3104</v>
      </c>
      <c r="C12457" s="2" t="s">
        <v>3145</v>
      </c>
      <c r="D12457" s="2" t="s">
        <v>3146</v>
      </c>
      <c r="E12457" s="2">
        <v>12</v>
      </c>
      <c r="F12457" s="2">
        <v>12</v>
      </c>
      <c r="G12457" s="2">
        <f t="shared" si="397"/>
        <v>0</v>
      </c>
      <c r="H12457" s="9">
        <v>45261</v>
      </c>
      <c r="I12457" s="2" t="s">
        <v>5891</v>
      </c>
      <c r="J12457" s="2">
        <f t="shared" si="396"/>
        <v>0</v>
      </c>
    </row>
    <row r="12458" spans="1:10" x14ac:dyDescent="0.25">
      <c r="A12458" s="2" t="s">
        <v>3104</v>
      </c>
      <c r="B12458" s="2" t="s">
        <v>3104</v>
      </c>
      <c r="C12458" s="2" t="s">
        <v>9260</v>
      </c>
      <c r="D12458" s="2" t="s">
        <v>9261</v>
      </c>
      <c r="E12458" s="2">
        <v>12</v>
      </c>
      <c r="F12458" s="2">
        <v>12</v>
      </c>
      <c r="G12458" s="2">
        <f t="shared" si="397"/>
        <v>0</v>
      </c>
      <c r="H12458" s="9">
        <v>45261</v>
      </c>
      <c r="I12458" s="2" t="s">
        <v>5891</v>
      </c>
      <c r="J12458" s="2">
        <f t="shared" si="396"/>
        <v>0</v>
      </c>
    </row>
    <row r="12459" spans="1:10" x14ac:dyDescent="0.25">
      <c r="A12459" s="2" t="s">
        <v>3104</v>
      </c>
      <c r="B12459" s="2" t="s">
        <v>3104</v>
      </c>
      <c r="C12459" s="2" t="s">
        <v>6859</v>
      </c>
      <c r="D12459" s="2" t="s">
        <v>8050</v>
      </c>
      <c r="E12459" s="2">
        <v>1</v>
      </c>
      <c r="F12459" s="2">
        <v>1</v>
      </c>
      <c r="G12459" s="2">
        <f t="shared" si="397"/>
        <v>0</v>
      </c>
      <c r="H12459" s="9">
        <v>45261</v>
      </c>
      <c r="I12459" s="2" t="s">
        <v>5891</v>
      </c>
      <c r="J12459" s="2">
        <f t="shared" si="396"/>
        <v>0</v>
      </c>
    </row>
    <row r="12460" spans="1:10" x14ac:dyDescent="0.25">
      <c r="A12460" s="2" t="s">
        <v>3104</v>
      </c>
      <c r="B12460" s="2" t="s">
        <v>3104</v>
      </c>
      <c r="C12460" s="2" t="s">
        <v>530</v>
      </c>
      <c r="D12460" s="2" t="s">
        <v>531</v>
      </c>
      <c r="E12460" s="2">
        <v>1</v>
      </c>
      <c r="F12460" s="2">
        <v>1</v>
      </c>
      <c r="G12460" s="2">
        <f t="shared" si="397"/>
        <v>0</v>
      </c>
      <c r="H12460" s="9">
        <v>45261</v>
      </c>
      <c r="I12460" s="2" t="s">
        <v>5891</v>
      </c>
      <c r="J12460" s="2">
        <f t="shared" si="396"/>
        <v>0</v>
      </c>
    </row>
    <row r="12461" spans="1:10" x14ac:dyDescent="0.25">
      <c r="A12461" s="2" t="s">
        <v>3104</v>
      </c>
      <c r="B12461" s="2" t="s">
        <v>3104</v>
      </c>
      <c r="C12461" s="2" t="s">
        <v>526</v>
      </c>
      <c r="D12461" s="2" t="s">
        <v>527</v>
      </c>
      <c r="E12461" s="2">
        <v>18</v>
      </c>
      <c r="F12461" s="2">
        <v>18</v>
      </c>
      <c r="G12461" s="2">
        <f t="shared" si="397"/>
        <v>0</v>
      </c>
      <c r="H12461" s="9">
        <v>45261</v>
      </c>
      <c r="I12461" s="2" t="s">
        <v>5891</v>
      </c>
      <c r="J12461" s="2">
        <f t="shared" si="396"/>
        <v>0</v>
      </c>
    </row>
    <row r="12462" spans="1:10" x14ac:dyDescent="0.25">
      <c r="A12462" s="2" t="s">
        <v>3104</v>
      </c>
      <c r="B12462" s="2" t="s">
        <v>3104</v>
      </c>
      <c r="C12462" s="2" t="s">
        <v>532</v>
      </c>
      <c r="D12462" s="2" t="s">
        <v>533</v>
      </c>
      <c r="E12462" s="2">
        <v>2</v>
      </c>
      <c r="F12462" s="2">
        <v>2</v>
      </c>
      <c r="G12462" s="2">
        <f t="shared" si="397"/>
        <v>0</v>
      </c>
      <c r="H12462" s="9">
        <v>45261</v>
      </c>
      <c r="I12462" s="2" t="s">
        <v>5891</v>
      </c>
      <c r="J12462" s="2">
        <f t="shared" si="396"/>
        <v>0</v>
      </c>
    </row>
    <row r="12463" spans="1:10" x14ac:dyDescent="0.25">
      <c r="A12463" s="2" t="s">
        <v>3104</v>
      </c>
      <c r="B12463" s="2" t="s">
        <v>3104</v>
      </c>
      <c r="C12463" s="2" t="s">
        <v>528</v>
      </c>
      <c r="D12463" s="2" t="s">
        <v>8051</v>
      </c>
      <c r="E12463" s="2">
        <v>1</v>
      </c>
      <c r="F12463" s="2">
        <v>1</v>
      </c>
      <c r="G12463" s="2">
        <f t="shared" si="397"/>
        <v>0</v>
      </c>
      <c r="H12463" s="9">
        <v>45261</v>
      </c>
      <c r="I12463" s="2" t="s">
        <v>5891</v>
      </c>
      <c r="J12463" s="2">
        <f t="shared" ref="J12463:J12526" si="398">IF(G12463=0,0,1)</f>
        <v>0</v>
      </c>
    </row>
    <row r="12464" spans="1:10" x14ac:dyDescent="0.25">
      <c r="A12464" s="2" t="s">
        <v>3104</v>
      </c>
      <c r="B12464" s="2" t="s">
        <v>3104</v>
      </c>
      <c r="C12464" s="2" t="s">
        <v>9262</v>
      </c>
      <c r="D12464" s="2" t="s">
        <v>9263</v>
      </c>
      <c r="E12464" s="2">
        <v>2</v>
      </c>
      <c r="F12464" s="2">
        <v>2</v>
      </c>
      <c r="G12464" s="2">
        <f t="shared" si="397"/>
        <v>0</v>
      </c>
      <c r="H12464" s="9">
        <v>45261</v>
      </c>
      <c r="I12464" s="2" t="s">
        <v>5891</v>
      </c>
      <c r="J12464" s="2">
        <f t="shared" si="398"/>
        <v>0</v>
      </c>
    </row>
    <row r="12465" spans="1:10" x14ac:dyDescent="0.25">
      <c r="A12465" s="2" t="s">
        <v>3104</v>
      </c>
      <c r="B12465" s="2" t="s">
        <v>3104</v>
      </c>
      <c r="C12465" s="2" t="s">
        <v>542</v>
      </c>
      <c r="D12465" s="2" t="s">
        <v>543</v>
      </c>
      <c r="E12465" s="2">
        <v>8</v>
      </c>
      <c r="F12465" s="2">
        <v>8</v>
      </c>
      <c r="G12465" s="2">
        <f t="shared" si="397"/>
        <v>0</v>
      </c>
      <c r="H12465" s="9">
        <v>45261</v>
      </c>
      <c r="I12465" s="2" t="s">
        <v>5891</v>
      </c>
      <c r="J12465" s="2">
        <f t="shared" si="398"/>
        <v>0</v>
      </c>
    </row>
    <row r="12466" spans="1:10" x14ac:dyDescent="0.25">
      <c r="A12466" s="2" t="s">
        <v>3104</v>
      </c>
      <c r="B12466" s="2" t="s">
        <v>3104</v>
      </c>
      <c r="C12466" s="2" t="s">
        <v>9264</v>
      </c>
      <c r="D12466" s="2" t="s">
        <v>9265</v>
      </c>
      <c r="E12466" s="2">
        <v>33</v>
      </c>
      <c r="F12466" s="2">
        <v>28</v>
      </c>
      <c r="G12466" s="2">
        <f t="shared" si="397"/>
        <v>-5</v>
      </c>
      <c r="H12466" s="9">
        <v>45261</v>
      </c>
      <c r="I12466" s="2" t="s">
        <v>5891</v>
      </c>
      <c r="J12466" s="2">
        <f t="shared" si="398"/>
        <v>1</v>
      </c>
    </row>
    <row r="12467" spans="1:10" x14ac:dyDescent="0.25">
      <c r="A12467" s="2" t="s">
        <v>3104</v>
      </c>
      <c r="B12467" s="2" t="s">
        <v>3104</v>
      </c>
      <c r="C12467" s="2" t="s">
        <v>9266</v>
      </c>
      <c r="D12467" s="2" t="s">
        <v>9267</v>
      </c>
      <c r="E12467" s="2">
        <v>2</v>
      </c>
      <c r="F12467" s="2">
        <v>2</v>
      </c>
      <c r="G12467" s="2">
        <f t="shared" si="397"/>
        <v>0</v>
      </c>
      <c r="H12467" s="9">
        <v>45261</v>
      </c>
      <c r="I12467" s="2" t="s">
        <v>5891</v>
      </c>
      <c r="J12467" s="2">
        <f t="shared" si="398"/>
        <v>0</v>
      </c>
    </row>
    <row r="12468" spans="1:10" x14ac:dyDescent="0.25">
      <c r="A12468" s="2" t="s">
        <v>3104</v>
      </c>
      <c r="B12468" s="2" t="s">
        <v>3104</v>
      </c>
      <c r="C12468" s="2" t="s">
        <v>504</v>
      </c>
      <c r="D12468" s="2" t="s">
        <v>505</v>
      </c>
      <c r="E12468" s="2">
        <v>3</v>
      </c>
      <c r="F12468" s="2">
        <v>3</v>
      </c>
      <c r="G12468" s="2">
        <f t="shared" si="397"/>
        <v>0</v>
      </c>
      <c r="H12468" s="9">
        <v>45261</v>
      </c>
      <c r="I12468" s="2" t="s">
        <v>5891</v>
      </c>
      <c r="J12468" s="2">
        <f t="shared" si="398"/>
        <v>0</v>
      </c>
    </row>
    <row r="12469" spans="1:10" x14ac:dyDescent="0.25">
      <c r="A12469" s="2" t="s">
        <v>3104</v>
      </c>
      <c r="B12469" s="2" t="s">
        <v>3104</v>
      </c>
      <c r="C12469" s="2" t="s">
        <v>546</v>
      </c>
      <c r="D12469" s="2" t="s">
        <v>547</v>
      </c>
      <c r="E12469" s="2">
        <v>4</v>
      </c>
      <c r="F12469" s="2">
        <v>4</v>
      </c>
      <c r="G12469" s="2">
        <f t="shared" si="397"/>
        <v>0</v>
      </c>
      <c r="H12469" s="9">
        <v>45261</v>
      </c>
      <c r="I12469" s="2" t="s">
        <v>5891</v>
      </c>
      <c r="J12469" s="2">
        <f t="shared" si="398"/>
        <v>0</v>
      </c>
    </row>
    <row r="12470" spans="1:10" x14ac:dyDescent="0.25">
      <c r="A12470" s="2" t="s">
        <v>3104</v>
      </c>
      <c r="B12470" s="2" t="s">
        <v>3104</v>
      </c>
      <c r="C12470" s="2" t="s">
        <v>9268</v>
      </c>
      <c r="D12470" s="2" t="s">
        <v>9269</v>
      </c>
      <c r="E12470" s="2">
        <v>2</v>
      </c>
      <c r="F12470" s="2">
        <v>2</v>
      </c>
      <c r="G12470" s="2">
        <f t="shared" si="397"/>
        <v>0</v>
      </c>
      <c r="H12470" s="9">
        <v>45261</v>
      </c>
      <c r="I12470" s="2" t="s">
        <v>5891</v>
      </c>
      <c r="J12470" s="2">
        <f t="shared" si="398"/>
        <v>0</v>
      </c>
    </row>
    <row r="12471" spans="1:10" x14ac:dyDescent="0.25">
      <c r="A12471" s="2" t="s">
        <v>3104</v>
      </c>
      <c r="B12471" s="2" t="s">
        <v>3104</v>
      </c>
      <c r="C12471" s="2" t="s">
        <v>568</v>
      </c>
      <c r="D12471" s="2" t="s">
        <v>569</v>
      </c>
      <c r="E12471" s="2">
        <v>2</v>
      </c>
      <c r="F12471" s="2">
        <v>2</v>
      </c>
      <c r="G12471" s="2">
        <f t="shared" si="397"/>
        <v>0</v>
      </c>
      <c r="H12471" s="9">
        <v>45261</v>
      </c>
      <c r="I12471" s="2" t="s">
        <v>5891</v>
      </c>
      <c r="J12471" s="2">
        <f t="shared" si="398"/>
        <v>0</v>
      </c>
    </row>
    <row r="12472" spans="1:10" x14ac:dyDescent="0.25">
      <c r="A12472" s="2" t="s">
        <v>3104</v>
      </c>
      <c r="B12472" s="2" t="s">
        <v>3104</v>
      </c>
      <c r="C12472" s="2" t="s">
        <v>518</v>
      </c>
      <c r="D12472" s="2" t="s">
        <v>519</v>
      </c>
      <c r="E12472" s="2">
        <v>6</v>
      </c>
      <c r="F12472" s="2">
        <v>6</v>
      </c>
      <c r="G12472" s="2">
        <f t="shared" si="397"/>
        <v>0</v>
      </c>
      <c r="H12472" s="9">
        <v>45261</v>
      </c>
      <c r="I12472" s="2" t="s">
        <v>5891</v>
      </c>
      <c r="J12472" s="2">
        <f t="shared" si="398"/>
        <v>0</v>
      </c>
    </row>
    <row r="12473" spans="1:10" x14ac:dyDescent="0.25">
      <c r="A12473" s="2" t="s">
        <v>3104</v>
      </c>
      <c r="B12473" s="2" t="s">
        <v>3104</v>
      </c>
      <c r="C12473" s="2" t="s">
        <v>522</v>
      </c>
      <c r="D12473" s="2" t="s">
        <v>523</v>
      </c>
      <c r="E12473" s="2">
        <v>3</v>
      </c>
      <c r="F12473" s="2">
        <v>3</v>
      </c>
      <c r="G12473" s="2">
        <f t="shared" si="397"/>
        <v>0</v>
      </c>
      <c r="H12473" s="9">
        <v>45261</v>
      </c>
      <c r="I12473" s="2" t="s">
        <v>5891</v>
      </c>
      <c r="J12473" s="2">
        <f t="shared" si="398"/>
        <v>0</v>
      </c>
    </row>
    <row r="12474" spans="1:10" x14ac:dyDescent="0.25">
      <c r="A12474" s="2" t="s">
        <v>3104</v>
      </c>
      <c r="B12474" s="2" t="s">
        <v>3104</v>
      </c>
      <c r="C12474" s="2" t="s">
        <v>522</v>
      </c>
      <c r="D12474" s="2" t="s">
        <v>523</v>
      </c>
      <c r="E12474" s="2">
        <v>1</v>
      </c>
      <c r="F12474" s="2">
        <v>1</v>
      </c>
      <c r="G12474" s="2">
        <f t="shared" si="397"/>
        <v>0</v>
      </c>
      <c r="H12474" s="9">
        <v>45261</v>
      </c>
      <c r="I12474" s="2" t="s">
        <v>5891</v>
      </c>
      <c r="J12474" s="2">
        <f t="shared" si="398"/>
        <v>0</v>
      </c>
    </row>
    <row r="12475" spans="1:10" x14ac:dyDescent="0.25">
      <c r="A12475" s="2" t="s">
        <v>3104</v>
      </c>
      <c r="B12475" s="2" t="s">
        <v>3104</v>
      </c>
      <c r="C12475" s="2" t="s">
        <v>520</v>
      </c>
      <c r="D12475" s="2" t="s">
        <v>521</v>
      </c>
      <c r="E12475" s="2">
        <v>18</v>
      </c>
      <c r="F12475" s="2">
        <v>18</v>
      </c>
      <c r="G12475" s="2">
        <f t="shared" si="397"/>
        <v>0</v>
      </c>
      <c r="H12475" s="9">
        <v>45261</v>
      </c>
      <c r="I12475" s="2" t="s">
        <v>5891</v>
      </c>
      <c r="J12475" s="2">
        <f t="shared" si="398"/>
        <v>0</v>
      </c>
    </row>
    <row r="12476" spans="1:10" x14ac:dyDescent="0.25">
      <c r="A12476" s="2" t="s">
        <v>3104</v>
      </c>
      <c r="B12476" s="2" t="s">
        <v>3104</v>
      </c>
      <c r="C12476" s="2" t="s">
        <v>534</v>
      </c>
      <c r="D12476" s="2" t="s">
        <v>535</v>
      </c>
      <c r="E12476" s="2">
        <v>2</v>
      </c>
      <c r="F12476" s="2">
        <v>2</v>
      </c>
      <c r="G12476" s="2">
        <f t="shared" si="397"/>
        <v>0</v>
      </c>
      <c r="H12476" s="9">
        <v>45261</v>
      </c>
      <c r="I12476" s="2" t="s">
        <v>5891</v>
      </c>
      <c r="J12476" s="2">
        <f t="shared" si="398"/>
        <v>0</v>
      </c>
    </row>
    <row r="12477" spans="1:10" x14ac:dyDescent="0.25">
      <c r="A12477" s="2" t="s">
        <v>3104</v>
      </c>
      <c r="B12477" s="2" t="s">
        <v>3104</v>
      </c>
      <c r="C12477" s="2" t="s">
        <v>8052</v>
      </c>
      <c r="D12477" s="2" t="s">
        <v>8053</v>
      </c>
      <c r="E12477" s="2">
        <v>159</v>
      </c>
      <c r="F12477" s="2">
        <v>159</v>
      </c>
      <c r="G12477" s="2">
        <f t="shared" si="397"/>
        <v>0</v>
      </c>
      <c r="H12477" s="9">
        <v>45261</v>
      </c>
      <c r="I12477" s="2" t="s">
        <v>5891</v>
      </c>
      <c r="J12477" s="2">
        <f t="shared" si="398"/>
        <v>0</v>
      </c>
    </row>
    <row r="12478" spans="1:10" x14ac:dyDescent="0.25">
      <c r="A12478" s="2" t="s">
        <v>3104</v>
      </c>
      <c r="B12478" s="2" t="s">
        <v>3104</v>
      </c>
      <c r="C12478" s="2" t="s">
        <v>538</v>
      </c>
      <c r="D12478" s="2" t="s">
        <v>539</v>
      </c>
      <c r="E12478" s="2">
        <v>1</v>
      </c>
      <c r="F12478" s="2">
        <v>3</v>
      </c>
      <c r="G12478" s="2">
        <f t="shared" si="397"/>
        <v>2</v>
      </c>
      <c r="H12478" s="9">
        <v>45261</v>
      </c>
      <c r="I12478" s="2" t="s">
        <v>5891</v>
      </c>
      <c r="J12478" s="2">
        <f t="shared" si="398"/>
        <v>1</v>
      </c>
    </row>
    <row r="12479" spans="1:10" x14ac:dyDescent="0.25">
      <c r="A12479" s="2" t="s">
        <v>3104</v>
      </c>
      <c r="B12479" s="2" t="s">
        <v>3104</v>
      </c>
      <c r="C12479" s="2" t="s">
        <v>9270</v>
      </c>
      <c r="D12479" s="2" t="s">
        <v>9271</v>
      </c>
      <c r="E12479" s="2">
        <v>20</v>
      </c>
      <c r="F12479" s="2">
        <v>20</v>
      </c>
      <c r="G12479" s="2">
        <f t="shared" si="397"/>
        <v>0</v>
      </c>
      <c r="H12479" s="9">
        <v>45261</v>
      </c>
      <c r="I12479" s="2" t="s">
        <v>5891</v>
      </c>
      <c r="J12479" s="2">
        <f t="shared" si="398"/>
        <v>0</v>
      </c>
    </row>
    <row r="12480" spans="1:10" x14ac:dyDescent="0.25">
      <c r="A12480" s="2" t="s">
        <v>3104</v>
      </c>
      <c r="B12480" s="2" t="s">
        <v>3104</v>
      </c>
      <c r="C12480" s="2" t="s">
        <v>9272</v>
      </c>
      <c r="D12480" s="2" t="s">
        <v>9273</v>
      </c>
      <c r="E12480" s="2">
        <v>2</v>
      </c>
      <c r="F12480" s="2">
        <v>2</v>
      </c>
      <c r="G12480" s="2">
        <f t="shared" si="397"/>
        <v>0</v>
      </c>
      <c r="H12480" s="9">
        <v>45261</v>
      </c>
      <c r="I12480" s="2" t="s">
        <v>5891</v>
      </c>
      <c r="J12480" s="2">
        <f t="shared" si="398"/>
        <v>0</v>
      </c>
    </row>
    <row r="12481" spans="1:10" x14ac:dyDescent="0.25">
      <c r="A12481" s="2" t="s">
        <v>3104</v>
      </c>
      <c r="B12481" s="2" t="s">
        <v>3104</v>
      </c>
      <c r="C12481" s="2" t="s">
        <v>562</v>
      </c>
      <c r="D12481" s="2" t="s">
        <v>563</v>
      </c>
      <c r="E12481" s="2">
        <v>13</v>
      </c>
      <c r="F12481" s="2">
        <v>13</v>
      </c>
      <c r="G12481" s="2">
        <f t="shared" si="397"/>
        <v>0</v>
      </c>
      <c r="H12481" s="9">
        <v>45261</v>
      </c>
      <c r="I12481" s="2" t="s">
        <v>5891</v>
      </c>
      <c r="J12481" s="2">
        <f t="shared" si="398"/>
        <v>0</v>
      </c>
    </row>
    <row r="12482" spans="1:10" x14ac:dyDescent="0.25">
      <c r="A12482" s="2" t="s">
        <v>3104</v>
      </c>
      <c r="B12482" s="2" t="s">
        <v>3104</v>
      </c>
      <c r="C12482" s="2" t="s">
        <v>544</v>
      </c>
      <c r="D12482" s="2" t="s">
        <v>545</v>
      </c>
      <c r="E12482" s="2">
        <v>4</v>
      </c>
      <c r="F12482" s="2">
        <v>4</v>
      </c>
      <c r="G12482" s="2">
        <f t="shared" si="397"/>
        <v>0</v>
      </c>
      <c r="H12482" s="9">
        <v>45261</v>
      </c>
      <c r="I12482" s="2" t="s">
        <v>5891</v>
      </c>
      <c r="J12482" s="2">
        <f t="shared" si="398"/>
        <v>0</v>
      </c>
    </row>
    <row r="12483" spans="1:10" x14ac:dyDescent="0.25">
      <c r="A12483" s="2" t="s">
        <v>3104</v>
      </c>
      <c r="B12483" s="2" t="s">
        <v>3104</v>
      </c>
      <c r="C12483" s="2" t="s">
        <v>556</v>
      </c>
      <c r="D12483" s="2" t="s">
        <v>557</v>
      </c>
      <c r="E12483" s="2">
        <v>2</v>
      </c>
      <c r="F12483" s="2">
        <v>2</v>
      </c>
      <c r="G12483" s="2">
        <f t="shared" si="397"/>
        <v>0</v>
      </c>
      <c r="H12483" s="9">
        <v>45261</v>
      </c>
      <c r="I12483" s="2" t="s">
        <v>5891</v>
      </c>
      <c r="J12483" s="2">
        <f t="shared" si="398"/>
        <v>0</v>
      </c>
    </row>
    <row r="12484" spans="1:10" x14ac:dyDescent="0.25">
      <c r="A12484" s="2" t="s">
        <v>3104</v>
      </c>
      <c r="B12484" s="2" t="s">
        <v>3104</v>
      </c>
      <c r="C12484" s="2" t="s">
        <v>564</v>
      </c>
      <c r="D12484" s="2" t="s">
        <v>565</v>
      </c>
      <c r="E12484" s="2">
        <v>2</v>
      </c>
      <c r="F12484" s="2">
        <v>2</v>
      </c>
      <c r="G12484" s="2">
        <f t="shared" si="397"/>
        <v>0</v>
      </c>
      <c r="H12484" s="9">
        <v>45261</v>
      </c>
      <c r="I12484" s="2" t="s">
        <v>5891</v>
      </c>
      <c r="J12484" s="2">
        <f t="shared" si="398"/>
        <v>0</v>
      </c>
    </row>
    <row r="12485" spans="1:10" x14ac:dyDescent="0.25">
      <c r="A12485" s="2" t="s">
        <v>3104</v>
      </c>
      <c r="B12485" s="2" t="s">
        <v>3104</v>
      </c>
      <c r="C12485" s="2" t="s">
        <v>558</v>
      </c>
      <c r="D12485" s="2" t="s">
        <v>559</v>
      </c>
      <c r="E12485" s="2">
        <v>3</v>
      </c>
      <c r="F12485" s="2">
        <v>3</v>
      </c>
      <c r="G12485" s="2">
        <f t="shared" si="397"/>
        <v>0</v>
      </c>
      <c r="H12485" s="9">
        <v>45261</v>
      </c>
      <c r="I12485" s="2" t="s">
        <v>5891</v>
      </c>
      <c r="J12485" s="2">
        <f t="shared" si="398"/>
        <v>0</v>
      </c>
    </row>
    <row r="12486" spans="1:10" x14ac:dyDescent="0.25">
      <c r="A12486" s="2" t="s">
        <v>3104</v>
      </c>
      <c r="B12486" s="2" t="s">
        <v>3104</v>
      </c>
      <c r="C12486" s="2" t="s">
        <v>584</v>
      </c>
      <c r="D12486" s="2" t="s">
        <v>585</v>
      </c>
      <c r="E12486" s="2">
        <v>2</v>
      </c>
      <c r="F12486" s="2">
        <v>2</v>
      </c>
      <c r="G12486" s="2">
        <f t="shared" si="397"/>
        <v>0</v>
      </c>
      <c r="H12486" s="9">
        <v>45261</v>
      </c>
      <c r="I12486" s="2" t="s">
        <v>5891</v>
      </c>
      <c r="J12486" s="2">
        <f t="shared" si="398"/>
        <v>0</v>
      </c>
    </row>
    <row r="12487" spans="1:10" x14ac:dyDescent="0.25">
      <c r="A12487" s="2" t="s">
        <v>3104</v>
      </c>
      <c r="B12487" s="2" t="s">
        <v>3104</v>
      </c>
      <c r="C12487" s="2" t="s">
        <v>8054</v>
      </c>
      <c r="D12487" s="2" t="s">
        <v>9274</v>
      </c>
      <c r="E12487" s="2">
        <v>14</v>
      </c>
      <c r="F12487" s="2">
        <v>14</v>
      </c>
      <c r="G12487" s="2">
        <f t="shared" si="397"/>
        <v>0</v>
      </c>
      <c r="H12487" s="9">
        <v>45261</v>
      </c>
      <c r="I12487" s="2" t="s">
        <v>5891</v>
      </c>
      <c r="J12487" s="2">
        <f t="shared" si="398"/>
        <v>0</v>
      </c>
    </row>
    <row r="12488" spans="1:10" x14ac:dyDescent="0.25">
      <c r="A12488" s="2" t="s">
        <v>3104</v>
      </c>
      <c r="B12488" s="2" t="s">
        <v>3104</v>
      </c>
      <c r="C12488" s="2" t="s">
        <v>8056</v>
      </c>
      <c r="D12488" s="2" t="s">
        <v>9275</v>
      </c>
      <c r="E12488" s="2">
        <v>4</v>
      </c>
      <c r="F12488" s="2">
        <v>4</v>
      </c>
      <c r="G12488" s="2">
        <f t="shared" si="397"/>
        <v>0</v>
      </c>
      <c r="H12488" s="9">
        <v>45261</v>
      </c>
      <c r="I12488" s="2" t="s">
        <v>5891</v>
      </c>
      <c r="J12488" s="2">
        <f t="shared" si="398"/>
        <v>0</v>
      </c>
    </row>
    <row r="12489" spans="1:10" x14ac:dyDescent="0.25">
      <c r="A12489" s="2" t="s">
        <v>3104</v>
      </c>
      <c r="B12489" s="2" t="s">
        <v>3104</v>
      </c>
      <c r="C12489" s="2" t="s">
        <v>8058</v>
      </c>
      <c r="D12489" s="2" t="s">
        <v>9276</v>
      </c>
      <c r="E12489" s="2">
        <v>10</v>
      </c>
      <c r="F12489" s="2">
        <v>10</v>
      </c>
      <c r="G12489" s="2">
        <f t="shared" ref="G12489:G12552" si="399">F12489-E12489</f>
        <v>0</v>
      </c>
      <c r="H12489" s="9">
        <v>45261</v>
      </c>
      <c r="I12489" s="2" t="s">
        <v>5891</v>
      </c>
      <c r="J12489" s="2">
        <f t="shared" si="398"/>
        <v>0</v>
      </c>
    </row>
    <row r="12490" spans="1:10" x14ac:dyDescent="0.25">
      <c r="A12490" s="2" t="s">
        <v>3104</v>
      </c>
      <c r="B12490" s="2" t="s">
        <v>3104</v>
      </c>
      <c r="C12490" s="2" t="s">
        <v>8060</v>
      </c>
      <c r="D12490" s="2" t="s">
        <v>9277</v>
      </c>
      <c r="E12490" s="2">
        <v>6</v>
      </c>
      <c r="F12490" s="2">
        <v>6</v>
      </c>
      <c r="G12490" s="2">
        <f t="shared" si="399"/>
        <v>0</v>
      </c>
      <c r="H12490" s="9">
        <v>45261</v>
      </c>
      <c r="I12490" s="2" t="s">
        <v>5891</v>
      </c>
      <c r="J12490" s="2">
        <f t="shared" si="398"/>
        <v>0</v>
      </c>
    </row>
    <row r="12491" spans="1:10" x14ac:dyDescent="0.25">
      <c r="A12491" s="2" t="s">
        <v>3104</v>
      </c>
      <c r="B12491" s="2" t="s">
        <v>3104</v>
      </c>
      <c r="C12491" s="2" t="s">
        <v>8062</v>
      </c>
      <c r="D12491" s="2" t="s">
        <v>9278</v>
      </c>
      <c r="E12491" s="2">
        <v>4</v>
      </c>
      <c r="F12491" s="2">
        <v>4</v>
      </c>
      <c r="G12491" s="2">
        <f t="shared" si="399"/>
        <v>0</v>
      </c>
      <c r="H12491" s="9">
        <v>45261</v>
      </c>
      <c r="I12491" s="2" t="s">
        <v>5891</v>
      </c>
      <c r="J12491" s="2">
        <f t="shared" si="398"/>
        <v>0</v>
      </c>
    </row>
    <row r="12492" spans="1:10" x14ac:dyDescent="0.25">
      <c r="A12492" s="2" t="s">
        <v>3104</v>
      </c>
      <c r="B12492" s="2" t="s">
        <v>3104</v>
      </c>
      <c r="C12492" s="2" t="s">
        <v>8064</v>
      </c>
      <c r="D12492" s="2" t="s">
        <v>8065</v>
      </c>
      <c r="E12492" s="2">
        <v>4</v>
      </c>
      <c r="F12492" s="2">
        <v>4</v>
      </c>
      <c r="G12492" s="2">
        <f t="shared" si="399"/>
        <v>0</v>
      </c>
      <c r="H12492" s="9">
        <v>45261</v>
      </c>
      <c r="I12492" s="2" t="s">
        <v>5891</v>
      </c>
      <c r="J12492" s="2">
        <f t="shared" si="398"/>
        <v>0</v>
      </c>
    </row>
    <row r="12493" spans="1:10" x14ac:dyDescent="0.25">
      <c r="A12493" s="2" t="s">
        <v>3104</v>
      </c>
      <c r="B12493" s="2" t="s">
        <v>3104</v>
      </c>
      <c r="C12493" s="2" t="s">
        <v>586</v>
      </c>
      <c r="D12493" s="2" t="s">
        <v>587</v>
      </c>
      <c r="E12493" s="2">
        <v>1</v>
      </c>
      <c r="F12493" s="2">
        <v>1</v>
      </c>
      <c r="G12493" s="2">
        <f t="shared" si="399"/>
        <v>0</v>
      </c>
      <c r="H12493" s="9">
        <v>45261</v>
      </c>
      <c r="I12493" s="2" t="s">
        <v>5891</v>
      </c>
      <c r="J12493" s="2">
        <f t="shared" si="398"/>
        <v>0</v>
      </c>
    </row>
    <row r="12494" spans="1:10" x14ac:dyDescent="0.25">
      <c r="A12494" s="2" t="s">
        <v>3104</v>
      </c>
      <c r="B12494" s="2" t="s">
        <v>3104</v>
      </c>
      <c r="C12494" s="2" t="s">
        <v>578</v>
      </c>
      <c r="D12494" s="2" t="s">
        <v>579</v>
      </c>
      <c r="E12494" s="2">
        <v>1</v>
      </c>
      <c r="F12494" s="2">
        <v>1</v>
      </c>
      <c r="G12494" s="2">
        <f t="shared" si="399"/>
        <v>0</v>
      </c>
      <c r="H12494" s="9">
        <v>45261</v>
      </c>
      <c r="I12494" s="2" t="s">
        <v>5891</v>
      </c>
      <c r="J12494" s="2">
        <f t="shared" si="398"/>
        <v>0</v>
      </c>
    </row>
    <row r="12495" spans="1:10" x14ac:dyDescent="0.25">
      <c r="A12495" s="2" t="s">
        <v>3104</v>
      </c>
      <c r="B12495" s="2" t="s">
        <v>3104</v>
      </c>
      <c r="C12495" s="2" t="s">
        <v>9279</v>
      </c>
      <c r="D12495" s="2" t="s">
        <v>9280</v>
      </c>
      <c r="E12495" s="2">
        <v>1</v>
      </c>
      <c r="F12495" s="2">
        <v>1</v>
      </c>
      <c r="G12495" s="2">
        <f t="shared" si="399"/>
        <v>0</v>
      </c>
      <c r="H12495" s="9">
        <v>45261</v>
      </c>
      <c r="I12495" s="2" t="s">
        <v>5891</v>
      </c>
      <c r="J12495" s="2">
        <f t="shared" si="398"/>
        <v>0</v>
      </c>
    </row>
    <row r="12496" spans="1:10" x14ac:dyDescent="0.25">
      <c r="A12496" s="2" t="s">
        <v>3104</v>
      </c>
      <c r="B12496" s="2" t="s">
        <v>3104</v>
      </c>
      <c r="C12496" s="2" t="s">
        <v>588</v>
      </c>
      <c r="D12496" s="2" t="s">
        <v>589</v>
      </c>
      <c r="E12496" s="2">
        <v>1</v>
      </c>
      <c r="F12496" s="2">
        <v>1</v>
      </c>
      <c r="G12496" s="2">
        <f t="shared" si="399"/>
        <v>0</v>
      </c>
      <c r="H12496" s="9">
        <v>45261</v>
      </c>
      <c r="I12496" s="2" t="s">
        <v>5891</v>
      </c>
      <c r="J12496" s="2">
        <f t="shared" si="398"/>
        <v>0</v>
      </c>
    </row>
    <row r="12497" spans="1:10" x14ac:dyDescent="0.25">
      <c r="A12497" s="2" t="s">
        <v>3104</v>
      </c>
      <c r="B12497" s="2" t="s">
        <v>3104</v>
      </c>
      <c r="C12497" s="2" t="s">
        <v>592</v>
      </c>
      <c r="D12497" s="2" t="s">
        <v>593</v>
      </c>
      <c r="E12497" s="2">
        <v>2</v>
      </c>
      <c r="F12497" s="2">
        <v>2</v>
      </c>
      <c r="G12497" s="2">
        <f t="shared" si="399"/>
        <v>0</v>
      </c>
      <c r="H12497" s="9">
        <v>45261</v>
      </c>
      <c r="I12497" s="2" t="s">
        <v>5891</v>
      </c>
      <c r="J12497" s="2">
        <f t="shared" si="398"/>
        <v>0</v>
      </c>
    </row>
    <row r="12498" spans="1:10" x14ac:dyDescent="0.25">
      <c r="A12498" s="2" t="s">
        <v>3104</v>
      </c>
      <c r="B12498" s="2" t="s">
        <v>3104</v>
      </c>
      <c r="C12498" s="2" t="s">
        <v>572</v>
      </c>
      <c r="D12498" s="2" t="s">
        <v>573</v>
      </c>
      <c r="E12498" s="2">
        <v>6</v>
      </c>
      <c r="F12498" s="2">
        <v>6</v>
      </c>
      <c r="G12498" s="2">
        <f t="shared" si="399"/>
        <v>0</v>
      </c>
      <c r="H12498" s="9">
        <v>45261</v>
      </c>
      <c r="I12498" s="2" t="s">
        <v>5891</v>
      </c>
      <c r="J12498" s="2">
        <f t="shared" si="398"/>
        <v>0</v>
      </c>
    </row>
    <row r="12499" spans="1:10" x14ac:dyDescent="0.25">
      <c r="A12499" s="2" t="s">
        <v>3104</v>
      </c>
      <c r="B12499" s="2" t="s">
        <v>3104</v>
      </c>
      <c r="C12499" s="2" t="s">
        <v>9281</v>
      </c>
      <c r="D12499" s="2" t="s">
        <v>9282</v>
      </c>
      <c r="E12499" s="2">
        <v>34</v>
      </c>
      <c r="F12499" s="2">
        <v>34</v>
      </c>
      <c r="G12499" s="2">
        <f t="shared" si="399"/>
        <v>0</v>
      </c>
      <c r="H12499" s="9">
        <v>45261</v>
      </c>
      <c r="I12499" s="2" t="s">
        <v>5891</v>
      </c>
      <c r="J12499" s="2">
        <f t="shared" si="398"/>
        <v>0</v>
      </c>
    </row>
    <row r="12500" spans="1:10" x14ac:dyDescent="0.25">
      <c r="A12500" s="2" t="s">
        <v>3104</v>
      </c>
      <c r="B12500" s="2" t="s">
        <v>3104</v>
      </c>
      <c r="C12500" s="2" t="s">
        <v>594</v>
      </c>
      <c r="D12500" s="2" t="s">
        <v>595</v>
      </c>
      <c r="E12500" s="2">
        <v>5</v>
      </c>
      <c r="F12500" s="2">
        <v>5</v>
      </c>
      <c r="G12500" s="2">
        <f t="shared" si="399"/>
        <v>0</v>
      </c>
      <c r="H12500" s="9">
        <v>45261</v>
      </c>
      <c r="I12500" s="2" t="s">
        <v>5891</v>
      </c>
      <c r="J12500" s="2">
        <f t="shared" si="398"/>
        <v>0</v>
      </c>
    </row>
    <row r="12501" spans="1:10" x14ac:dyDescent="0.25">
      <c r="A12501" s="2" t="s">
        <v>3104</v>
      </c>
      <c r="B12501" s="2" t="s">
        <v>3104</v>
      </c>
      <c r="C12501" s="2" t="s">
        <v>596</v>
      </c>
      <c r="D12501" s="2" t="s">
        <v>597</v>
      </c>
      <c r="E12501" s="2">
        <v>3</v>
      </c>
      <c r="F12501" s="2">
        <v>3</v>
      </c>
      <c r="G12501" s="2">
        <f t="shared" si="399"/>
        <v>0</v>
      </c>
      <c r="H12501" s="9">
        <v>45261</v>
      </c>
      <c r="I12501" s="2" t="s">
        <v>5891</v>
      </c>
      <c r="J12501" s="2">
        <f t="shared" si="398"/>
        <v>0</v>
      </c>
    </row>
    <row r="12502" spans="1:10" x14ac:dyDescent="0.25">
      <c r="A12502" s="2" t="s">
        <v>3104</v>
      </c>
      <c r="B12502" s="2" t="s">
        <v>3104</v>
      </c>
      <c r="C12502" s="2" t="s">
        <v>574</v>
      </c>
      <c r="D12502" s="2" t="s">
        <v>575</v>
      </c>
      <c r="E12502" s="2">
        <v>2</v>
      </c>
      <c r="F12502" s="2">
        <v>2</v>
      </c>
      <c r="G12502" s="2">
        <f t="shared" si="399"/>
        <v>0</v>
      </c>
      <c r="H12502" s="9">
        <v>45261</v>
      </c>
      <c r="I12502" s="2" t="s">
        <v>5891</v>
      </c>
      <c r="J12502" s="2">
        <f t="shared" si="398"/>
        <v>0</v>
      </c>
    </row>
    <row r="12503" spans="1:10" x14ac:dyDescent="0.25">
      <c r="A12503" s="2" t="s">
        <v>3104</v>
      </c>
      <c r="B12503" s="2" t="s">
        <v>6869</v>
      </c>
      <c r="C12503" s="2" t="s">
        <v>9283</v>
      </c>
      <c r="D12503" s="2" t="s">
        <v>9284</v>
      </c>
      <c r="E12503" s="2">
        <v>4</v>
      </c>
      <c r="F12503" s="2">
        <v>4</v>
      </c>
      <c r="G12503" s="2">
        <f t="shared" si="399"/>
        <v>0</v>
      </c>
      <c r="H12503" s="9">
        <v>45261</v>
      </c>
      <c r="I12503" s="2" t="s">
        <v>5891</v>
      </c>
      <c r="J12503" s="2">
        <f t="shared" si="398"/>
        <v>0</v>
      </c>
    </row>
    <row r="12504" spans="1:10" x14ac:dyDescent="0.25">
      <c r="A12504" s="2" t="s">
        <v>3104</v>
      </c>
      <c r="B12504" s="2" t="s">
        <v>6869</v>
      </c>
      <c r="C12504" s="2" t="s">
        <v>598</v>
      </c>
      <c r="D12504" s="2" t="s">
        <v>599</v>
      </c>
      <c r="E12504" s="2">
        <v>3</v>
      </c>
      <c r="F12504" s="2">
        <v>3</v>
      </c>
      <c r="G12504" s="2">
        <f t="shared" si="399"/>
        <v>0</v>
      </c>
      <c r="H12504" s="9">
        <v>45261</v>
      </c>
      <c r="I12504" s="2" t="s">
        <v>5891</v>
      </c>
      <c r="J12504" s="2">
        <f t="shared" si="398"/>
        <v>0</v>
      </c>
    </row>
    <row r="12505" spans="1:10" x14ac:dyDescent="0.25">
      <c r="A12505" s="2" t="s">
        <v>3104</v>
      </c>
      <c r="B12505" s="2" t="s">
        <v>3147</v>
      </c>
      <c r="C12505" s="2" t="s">
        <v>7965</v>
      </c>
      <c r="D12505" s="2" t="s">
        <v>9285</v>
      </c>
      <c r="E12505" s="2">
        <v>10</v>
      </c>
      <c r="F12505" s="2">
        <v>10</v>
      </c>
      <c r="G12505" s="2">
        <f t="shared" si="399"/>
        <v>0</v>
      </c>
      <c r="H12505" s="9">
        <v>45261</v>
      </c>
      <c r="I12505" s="2" t="s">
        <v>5891</v>
      </c>
      <c r="J12505" s="2">
        <f t="shared" si="398"/>
        <v>0</v>
      </c>
    </row>
    <row r="12506" spans="1:10" x14ac:dyDescent="0.25">
      <c r="A12506" s="2" t="s">
        <v>3104</v>
      </c>
      <c r="B12506" s="2" t="s">
        <v>3147</v>
      </c>
      <c r="C12506" s="2" t="s">
        <v>612</v>
      </c>
      <c r="D12506" s="2" t="s">
        <v>7967</v>
      </c>
      <c r="E12506" s="2">
        <v>20</v>
      </c>
      <c r="F12506" s="2">
        <v>16</v>
      </c>
      <c r="G12506" s="2">
        <f t="shared" si="399"/>
        <v>-4</v>
      </c>
      <c r="H12506" s="9">
        <v>45261</v>
      </c>
      <c r="I12506" s="2" t="s">
        <v>5891</v>
      </c>
      <c r="J12506" s="2">
        <f t="shared" si="398"/>
        <v>1</v>
      </c>
    </row>
    <row r="12507" spans="1:10" x14ac:dyDescent="0.25">
      <c r="A12507" s="2" t="s">
        <v>3104</v>
      </c>
      <c r="B12507" s="2" t="s">
        <v>3147</v>
      </c>
      <c r="C12507" s="2" t="s">
        <v>9286</v>
      </c>
      <c r="D12507" s="2" t="s">
        <v>9287</v>
      </c>
      <c r="E12507" s="2">
        <v>26</v>
      </c>
      <c r="F12507" s="2">
        <v>26</v>
      </c>
      <c r="G12507" s="2">
        <f t="shared" si="399"/>
        <v>0</v>
      </c>
      <c r="H12507" s="9">
        <v>45261</v>
      </c>
      <c r="I12507" s="2" t="s">
        <v>5891</v>
      </c>
      <c r="J12507" s="2">
        <f t="shared" si="398"/>
        <v>0</v>
      </c>
    </row>
    <row r="12508" spans="1:10" x14ac:dyDescent="0.25">
      <c r="A12508" s="2" t="s">
        <v>3104</v>
      </c>
      <c r="B12508" s="2" t="s">
        <v>3147</v>
      </c>
      <c r="C12508" s="2" t="s">
        <v>6881</v>
      </c>
      <c r="D12508" s="2" t="s">
        <v>9288</v>
      </c>
      <c r="E12508" s="2">
        <v>34</v>
      </c>
      <c r="F12508" s="2">
        <v>34</v>
      </c>
      <c r="G12508" s="2">
        <f t="shared" si="399"/>
        <v>0</v>
      </c>
      <c r="H12508" s="9">
        <v>45261</v>
      </c>
      <c r="I12508" s="2" t="s">
        <v>5891</v>
      </c>
      <c r="J12508" s="2">
        <f t="shared" si="398"/>
        <v>0</v>
      </c>
    </row>
    <row r="12509" spans="1:10" x14ac:dyDescent="0.25">
      <c r="A12509" s="2" t="s">
        <v>3104</v>
      </c>
      <c r="B12509" s="2" t="s">
        <v>3147</v>
      </c>
      <c r="C12509" s="2" t="s">
        <v>600</v>
      </c>
      <c r="D12509" s="2" t="s">
        <v>601</v>
      </c>
      <c r="E12509" s="2">
        <v>3</v>
      </c>
      <c r="F12509" s="2">
        <v>3</v>
      </c>
      <c r="G12509" s="2">
        <f t="shared" si="399"/>
        <v>0</v>
      </c>
      <c r="H12509" s="9">
        <v>45261</v>
      </c>
      <c r="I12509" s="2" t="s">
        <v>5891</v>
      </c>
      <c r="J12509" s="2">
        <f t="shared" si="398"/>
        <v>0</v>
      </c>
    </row>
    <row r="12510" spans="1:10" x14ac:dyDescent="0.25">
      <c r="A12510" s="2" t="s">
        <v>3104</v>
      </c>
      <c r="B12510" s="2" t="s">
        <v>3147</v>
      </c>
      <c r="C12510" s="2" t="s">
        <v>618</v>
      </c>
      <c r="D12510" s="2" t="s">
        <v>619</v>
      </c>
      <c r="E12510" s="2">
        <v>3</v>
      </c>
      <c r="F12510" s="2">
        <v>3</v>
      </c>
      <c r="G12510" s="2">
        <f t="shared" si="399"/>
        <v>0</v>
      </c>
      <c r="H12510" s="9">
        <v>45261</v>
      </c>
      <c r="I12510" s="2" t="s">
        <v>5891</v>
      </c>
      <c r="J12510" s="2">
        <f t="shared" si="398"/>
        <v>0</v>
      </c>
    </row>
    <row r="12511" spans="1:10" x14ac:dyDescent="0.25">
      <c r="A12511" s="2" t="s">
        <v>3104</v>
      </c>
      <c r="B12511" s="2" t="s">
        <v>3147</v>
      </c>
      <c r="C12511" s="2" t="s">
        <v>620</v>
      </c>
      <c r="D12511" s="2" t="s">
        <v>9289</v>
      </c>
      <c r="E12511" s="2">
        <v>1</v>
      </c>
      <c r="F12511" s="2">
        <v>1</v>
      </c>
      <c r="G12511" s="2">
        <f t="shared" si="399"/>
        <v>0</v>
      </c>
      <c r="H12511" s="9">
        <v>45261</v>
      </c>
      <c r="I12511" s="2" t="s">
        <v>5891</v>
      </c>
      <c r="J12511" s="2">
        <f t="shared" si="398"/>
        <v>0</v>
      </c>
    </row>
    <row r="12512" spans="1:10" x14ac:dyDescent="0.25">
      <c r="A12512" s="2" t="s">
        <v>3104</v>
      </c>
      <c r="B12512" s="2" t="s">
        <v>3147</v>
      </c>
      <c r="C12512" s="2" t="s">
        <v>616</v>
      </c>
      <c r="D12512" s="2" t="s">
        <v>617</v>
      </c>
      <c r="E12512" s="2">
        <v>1</v>
      </c>
      <c r="F12512" s="2">
        <v>1</v>
      </c>
      <c r="G12512" s="2">
        <f t="shared" si="399"/>
        <v>0</v>
      </c>
      <c r="H12512" s="9">
        <v>45261</v>
      </c>
      <c r="I12512" s="2" t="s">
        <v>5891</v>
      </c>
      <c r="J12512" s="2">
        <f t="shared" si="398"/>
        <v>0</v>
      </c>
    </row>
    <row r="12513" spans="1:10" x14ac:dyDescent="0.25">
      <c r="A12513" s="2" t="s">
        <v>3104</v>
      </c>
      <c r="B12513" s="2" t="s">
        <v>3147</v>
      </c>
      <c r="C12513" s="2" t="s">
        <v>622</v>
      </c>
      <c r="D12513" s="2" t="s">
        <v>623</v>
      </c>
      <c r="E12513" s="2">
        <v>1</v>
      </c>
      <c r="F12513" s="2">
        <v>1</v>
      </c>
      <c r="G12513" s="2">
        <f t="shared" si="399"/>
        <v>0</v>
      </c>
      <c r="H12513" s="9">
        <v>45261</v>
      </c>
      <c r="I12513" s="2" t="s">
        <v>5891</v>
      </c>
      <c r="J12513" s="2">
        <f t="shared" si="398"/>
        <v>0</v>
      </c>
    </row>
    <row r="12514" spans="1:10" x14ac:dyDescent="0.25">
      <c r="A12514" s="2" t="s">
        <v>3104</v>
      </c>
      <c r="B12514" s="2" t="s">
        <v>3147</v>
      </c>
      <c r="C12514" s="2" t="s">
        <v>7969</v>
      </c>
      <c r="D12514" s="2" t="s">
        <v>9290</v>
      </c>
      <c r="E12514" s="2">
        <v>8</v>
      </c>
      <c r="F12514" s="2">
        <v>8</v>
      </c>
      <c r="G12514" s="2">
        <f t="shared" si="399"/>
        <v>0</v>
      </c>
      <c r="H12514" s="9">
        <v>45261</v>
      </c>
      <c r="I12514" s="2" t="s">
        <v>5891</v>
      </c>
      <c r="J12514" s="2">
        <f t="shared" si="398"/>
        <v>0</v>
      </c>
    </row>
    <row r="12515" spans="1:10" x14ac:dyDescent="0.25">
      <c r="A12515" s="2" t="s">
        <v>3104</v>
      </c>
      <c r="B12515" s="2" t="s">
        <v>3147</v>
      </c>
      <c r="C12515" s="2" t="s">
        <v>6874</v>
      </c>
      <c r="D12515" s="2" t="s">
        <v>6875</v>
      </c>
      <c r="E12515" s="2">
        <v>2</v>
      </c>
      <c r="F12515" s="2">
        <v>2</v>
      </c>
      <c r="G12515" s="2">
        <f t="shared" si="399"/>
        <v>0</v>
      </c>
      <c r="H12515" s="9">
        <v>45261</v>
      </c>
      <c r="I12515" s="2" t="s">
        <v>5891</v>
      </c>
      <c r="J12515" s="2">
        <f t="shared" si="398"/>
        <v>0</v>
      </c>
    </row>
    <row r="12516" spans="1:10" x14ac:dyDescent="0.25">
      <c r="A12516" s="2" t="s">
        <v>3104</v>
      </c>
      <c r="B12516" s="2" t="s">
        <v>3147</v>
      </c>
      <c r="C12516" s="2" t="s">
        <v>606</v>
      </c>
      <c r="D12516" s="2" t="s">
        <v>607</v>
      </c>
      <c r="E12516" s="2">
        <v>2</v>
      </c>
      <c r="F12516" s="2">
        <v>2</v>
      </c>
      <c r="G12516" s="2">
        <f t="shared" si="399"/>
        <v>0</v>
      </c>
      <c r="H12516" s="9">
        <v>45261</v>
      </c>
      <c r="I12516" s="2" t="s">
        <v>5891</v>
      </c>
      <c r="J12516" s="2">
        <f t="shared" si="398"/>
        <v>0</v>
      </c>
    </row>
    <row r="12517" spans="1:10" x14ac:dyDescent="0.25">
      <c r="A12517" s="2" t="s">
        <v>3104</v>
      </c>
      <c r="B12517" s="2" t="s">
        <v>3147</v>
      </c>
      <c r="C12517" s="2" t="s">
        <v>4421</v>
      </c>
      <c r="D12517" s="2" t="s">
        <v>4422</v>
      </c>
      <c r="E12517" s="2">
        <v>6</v>
      </c>
      <c r="F12517" s="2">
        <v>6</v>
      </c>
      <c r="G12517" s="2">
        <f t="shared" si="399"/>
        <v>0</v>
      </c>
      <c r="H12517" s="9">
        <v>45261</v>
      </c>
      <c r="I12517" s="2" t="s">
        <v>5891</v>
      </c>
      <c r="J12517" s="2">
        <f t="shared" si="398"/>
        <v>0</v>
      </c>
    </row>
    <row r="12518" spans="1:10" x14ac:dyDescent="0.25">
      <c r="A12518" s="2" t="s">
        <v>3104</v>
      </c>
      <c r="B12518" s="2" t="s">
        <v>3147</v>
      </c>
      <c r="C12518" s="2" t="s">
        <v>614</v>
      </c>
      <c r="D12518" s="2" t="s">
        <v>615</v>
      </c>
      <c r="E12518" s="2">
        <v>1</v>
      </c>
      <c r="F12518" s="2">
        <v>1</v>
      </c>
      <c r="G12518" s="2">
        <f t="shared" si="399"/>
        <v>0</v>
      </c>
      <c r="H12518" s="9">
        <v>45261</v>
      </c>
      <c r="I12518" s="2" t="s">
        <v>5891</v>
      </c>
      <c r="J12518" s="2">
        <f t="shared" si="398"/>
        <v>0</v>
      </c>
    </row>
    <row r="12519" spans="1:10" x14ac:dyDescent="0.25">
      <c r="A12519" s="2" t="s">
        <v>3104</v>
      </c>
      <c r="B12519" s="2" t="s">
        <v>3147</v>
      </c>
      <c r="C12519" s="2" t="s">
        <v>8068</v>
      </c>
      <c r="D12519" s="2" t="s">
        <v>8069</v>
      </c>
      <c r="E12519" s="2">
        <v>4</v>
      </c>
      <c r="F12519" s="2">
        <v>4</v>
      </c>
      <c r="G12519" s="2">
        <f t="shared" si="399"/>
        <v>0</v>
      </c>
      <c r="H12519" s="9">
        <v>45261</v>
      </c>
      <c r="I12519" s="2" t="s">
        <v>5891</v>
      </c>
      <c r="J12519" s="2">
        <f t="shared" si="398"/>
        <v>0</v>
      </c>
    </row>
    <row r="12520" spans="1:10" x14ac:dyDescent="0.25">
      <c r="A12520" s="2" t="s">
        <v>3104</v>
      </c>
      <c r="B12520" s="2" t="s">
        <v>3147</v>
      </c>
      <c r="C12520" s="2" t="s">
        <v>8070</v>
      </c>
      <c r="D12520" s="2" t="s">
        <v>8071</v>
      </c>
      <c r="E12520" s="2">
        <v>2</v>
      </c>
      <c r="F12520" s="2">
        <v>2</v>
      </c>
      <c r="G12520" s="2">
        <f t="shared" si="399"/>
        <v>0</v>
      </c>
      <c r="H12520" s="9">
        <v>45261</v>
      </c>
      <c r="I12520" s="2" t="s">
        <v>5891</v>
      </c>
      <c r="J12520" s="2">
        <f t="shared" si="398"/>
        <v>0</v>
      </c>
    </row>
    <row r="12521" spans="1:10" x14ac:dyDescent="0.25">
      <c r="A12521" s="2" t="s">
        <v>3104</v>
      </c>
      <c r="B12521" s="2" t="s">
        <v>3147</v>
      </c>
      <c r="C12521" s="2" t="s">
        <v>7971</v>
      </c>
      <c r="D12521" s="2" t="s">
        <v>6880</v>
      </c>
      <c r="E12521" s="2">
        <v>1</v>
      </c>
      <c r="F12521" s="2">
        <v>1</v>
      </c>
      <c r="G12521" s="2">
        <f t="shared" si="399"/>
        <v>0</v>
      </c>
      <c r="H12521" s="9">
        <v>45261</v>
      </c>
      <c r="I12521" s="2" t="s">
        <v>5891</v>
      </c>
      <c r="J12521" s="2">
        <f t="shared" si="398"/>
        <v>0</v>
      </c>
    </row>
    <row r="12522" spans="1:10" x14ac:dyDescent="0.25">
      <c r="A12522" s="2" t="s">
        <v>3104</v>
      </c>
      <c r="B12522" s="2" t="s">
        <v>3147</v>
      </c>
      <c r="C12522" s="2" t="s">
        <v>602</v>
      </c>
      <c r="D12522" s="2" t="s">
        <v>603</v>
      </c>
      <c r="E12522" s="2">
        <v>5</v>
      </c>
      <c r="F12522" s="2">
        <v>5</v>
      </c>
      <c r="G12522" s="2">
        <f t="shared" si="399"/>
        <v>0</v>
      </c>
      <c r="H12522" s="9">
        <v>45261</v>
      </c>
      <c r="I12522" s="2" t="s">
        <v>5891</v>
      </c>
      <c r="J12522" s="2">
        <f t="shared" si="398"/>
        <v>0</v>
      </c>
    </row>
    <row r="12523" spans="1:10" x14ac:dyDescent="0.25">
      <c r="A12523" s="2" t="s">
        <v>3104</v>
      </c>
      <c r="B12523" s="2" t="s">
        <v>3147</v>
      </c>
      <c r="C12523" s="2" t="s">
        <v>6876</v>
      </c>
      <c r="D12523" s="2" t="s">
        <v>6877</v>
      </c>
      <c r="E12523" s="2">
        <v>8</v>
      </c>
      <c r="F12523" s="2">
        <v>8</v>
      </c>
      <c r="G12523" s="2">
        <f t="shared" si="399"/>
        <v>0</v>
      </c>
      <c r="H12523" s="9">
        <v>45261</v>
      </c>
      <c r="I12523" s="2" t="s">
        <v>5891</v>
      </c>
      <c r="J12523" s="2">
        <f t="shared" si="398"/>
        <v>0</v>
      </c>
    </row>
    <row r="12524" spans="1:10" x14ac:dyDescent="0.25">
      <c r="A12524" s="2" t="s">
        <v>3104</v>
      </c>
      <c r="B12524" s="2" t="s">
        <v>3147</v>
      </c>
      <c r="C12524" s="2" t="s">
        <v>6876</v>
      </c>
      <c r="D12524" s="2" t="s">
        <v>6877</v>
      </c>
      <c r="E12524" s="2">
        <v>1</v>
      </c>
      <c r="F12524" s="2">
        <v>1</v>
      </c>
      <c r="G12524" s="2">
        <f t="shared" si="399"/>
        <v>0</v>
      </c>
      <c r="H12524" s="9">
        <v>45261</v>
      </c>
      <c r="I12524" s="2" t="s">
        <v>5891</v>
      </c>
      <c r="J12524" s="2">
        <f t="shared" si="398"/>
        <v>0</v>
      </c>
    </row>
    <row r="12525" spans="1:10" x14ac:dyDescent="0.25">
      <c r="A12525" s="2" t="s">
        <v>3104</v>
      </c>
      <c r="B12525" s="2" t="s">
        <v>3147</v>
      </c>
      <c r="C12525" s="2" t="s">
        <v>7972</v>
      </c>
      <c r="D12525" s="2" t="s">
        <v>7973</v>
      </c>
      <c r="E12525" s="2">
        <v>14</v>
      </c>
      <c r="F12525" s="2">
        <v>14</v>
      </c>
      <c r="G12525" s="2">
        <f t="shared" si="399"/>
        <v>0</v>
      </c>
      <c r="H12525" s="9">
        <v>45261</v>
      </c>
      <c r="I12525" s="2" t="s">
        <v>5891</v>
      </c>
      <c r="J12525" s="2">
        <f t="shared" si="398"/>
        <v>0</v>
      </c>
    </row>
    <row r="12526" spans="1:10" x14ac:dyDescent="0.25">
      <c r="A12526" s="2" t="s">
        <v>3104</v>
      </c>
      <c r="B12526" s="2" t="s">
        <v>3147</v>
      </c>
      <c r="C12526" s="2" t="s">
        <v>6878</v>
      </c>
      <c r="D12526" s="2" t="s">
        <v>7974</v>
      </c>
      <c r="E12526" s="2">
        <v>4</v>
      </c>
      <c r="F12526" s="2">
        <v>4</v>
      </c>
      <c r="G12526" s="2">
        <f t="shared" si="399"/>
        <v>0</v>
      </c>
      <c r="H12526" s="9">
        <v>45261</v>
      </c>
      <c r="I12526" s="2" t="s">
        <v>5891</v>
      </c>
      <c r="J12526" s="2">
        <f t="shared" si="398"/>
        <v>0</v>
      </c>
    </row>
    <row r="12527" spans="1:10" x14ac:dyDescent="0.25">
      <c r="A12527" s="2" t="s">
        <v>3104</v>
      </c>
      <c r="B12527" s="2" t="s">
        <v>3147</v>
      </c>
      <c r="C12527" s="2" t="s">
        <v>6878</v>
      </c>
      <c r="D12527" s="2" t="s">
        <v>7974</v>
      </c>
      <c r="E12527" s="2">
        <v>1</v>
      </c>
      <c r="F12527" s="2">
        <v>1</v>
      </c>
      <c r="G12527" s="2">
        <f t="shared" si="399"/>
        <v>0</v>
      </c>
      <c r="H12527" s="9">
        <v>45261</v>
      </c>
      <c r="I12527" s="2" t="s">
        <v>5891</v>
      </c>
      <c r="J12527" s="2">
        <f t="shared" ref="J12527:J12590" si="400">IF(G12527=0,0,1)</f>
        <v>0</v>
      </c>
    </row>
    <row r="12528" spans="1:10" x14ac:dyDescent="0.25">
      <c r="A12528" s="2" t="s">
        <v>3104</v>
      </c>
      <c r="B12528" s="2" t="s">
        <v>3147</v>
      </c>
      <c r="C12528" s="2" t="s">
        <v>608</v>
      </c>
      <c r="D12528" s="2" t="s">
        <v>9291</v>
      </c>
      <c r="E12528" s="2">
        <v>2</v>
      </c>
      <c r="F12528" s="2">
        <v>2</v>
      </c>
      <c r="G12528" s="2">
        <f t="shared" si="399"/>
        <v>0</v>
      </c>
      <c r="H12528" s="9">
        <v>45261</v>
      </c>
      <c r="I12528" s="2" t="s">
        <v>5891</v>
      </c>
      <c r="J12528" s="2">
        <f t="shared" si="400"/>
        <v>0</v>
      </c>
    </row>
    <row r="12529" spans="1:10" x14ac:dyDescent="0.25">
      <c r="A12529" s="2" t="s">
        <v>3104</v>
      </c>
      <c r="B12529" s="2" t="s">
        <v>3147</v>
      </c>
      <c r="C12529" s="2" t="s">
        <v>610</v>
      </c>
      <c r="D12529" s="2" t="s">
        <v>611</v>
      </c>
      <c r="E12529" s="2">
        <v>1</v>
      </c>
      <c r="F12529" s="2">
        <v>1</v>
      </c>
      <c r="G12529" s="2">
        <f t="shared" si="399"/>
        <v>0</v>
      </c>
      <c r="H12529" s="9">
        <v>45261</v>
      </c>
      <c r="I12529" s="2" t="s">
        <v>5891</v>
      </c>
      <c r="J12529" s="2">
        <f t="shared" si="400"/>
        <v>0</v>
      </c>
    </row>
    <row r="12530" spans="1:10" x14ac:dyDescent="0.25">
      <c r="A12530" s="2" t="s">
        <v>3104</v>
      </c>
      <c r="B12530" s="2" t="s">
        <v>3147</v>
      </c>
      <c r="C12530" s="2" t="s">
        <v>8074</v>
      </c>
      <c r="D12530" s="2" t="s">
        <v>9292</v>
      </c>
      <c r="E12530" s="2">
        <v>2</v>
      </c>
      <c r="F12530" s="2">
        <v>2</v>
      </c>
      <c r="G12530" s="2">
        <f t="shared" si="399"/>
        <v>0</v>
      </c>
      <c r="H12530" s="9">
        <v>45261</v>
      </c>
      <c r="I12530" s="2" t="s">
        <v>5891</v>
      </c>
      <c r="J12530" s="2">
        <f t="shared" si="400"/>
        <v>0</v>
      </c>
    </row>
    <row r="12531" spans="1:10" x14ac:dyDescent="0.25">
      <c r="A12531" s="2" t="s">
        <v>3104</v>
      </c>
      <c r="B12531" s="2" t="s">
        <v>3147</v>
      </c>
      <c r="C12531" s="2" t="s">
        <v>4423</v>
      </c>
      <c r="D12531" s="2" t="s">
        <v>4424</v>
      </c>
      <c r="E12531" s="2">
        <v>2</v>
      </c>
      <c r="F12531" s="2">
        <v>2</v>
      </c>
      <c r="G12531" s="2">
        <f t="shared" si="399"/>
        <v>0</v>
      </c>
      <c r="H12531" s="9">
        <v>45261</v>
      </c>
      <c r="I12531" s="2" t="s">
        <v>5891</v>
      </c>
      <c r="J12531" s="2">
        <f t="shared" si="400"/>
        <v>0</v>
      </c>
    </row>
    <row r="12532" spans="1:10" x14ac:dyDescent="0.25">
      <c r="A12532" s="2" t="s">
        <v>3104</v>
      </c>
      <c r="B12532" s="2" t="s">
        <v>3147</v>
      </c>
      <c r="C12532" s="2" t="s">
        <v>7975</v>
      </c>
      <c r="D12532" s="2" t="s">
        <v>9293</v>
      </c>
      <c r="E12532" s="2">
        <v>12</v>
      </c>
      <c r="F12532" s="2">
        <v>12</v>
      </c>
      <c r="G12532" s="2">
        <f t="shared" si="399"/>
        <v>0</v>
      </c>
      <c r="H12532" s="9">
        <v>45261</v>
      </c>
      <c r="I12532" s="2" t="s">
        <v>5891</v>
      </c>
      <c r="J12532" s="2">
        <f t="shared" si="400"/>
        <v>0</v>
      </c>
    </row>
    <row r="12533" spans="1:10" x14ac:dyDescent="0.25">
      <c r="A12533" s="2" t="s">
        <v>3104</v>
      </c>
      <c r="B12533" s="2" t="s">
        <v>3147</v>
      </c>
      <c r="C12533" s="2" t="s">
        <v>7977</v>
      </c>
      <c r="D12533" s="2" t="s">
        <v>9294</v>
      </c>
      <c r="E12533" s="2">
        <v>8</v>
      </c>
      <c r="F12533" s="2">
        <v>8</v>
      </c>
      <c r="G12533" s="2">
        <f t="shared" si="399"/>
        <v>0</v>
      </c>
      <c r="H12533" s="9">
        <v>45261</v>
      </c>
      <c r="I12533" s="2" t="s">
        <v>5891</v>
      </c>
      <c r="J12533" s="2">
        <f t="shared" si="400"/>
        <v>0</v>
      </c>
    </row>
    <row r="12534" spans="1:10" x14ac:dyDescent="0.25">
      <c r="A12534" s="2" t="s">
        <v>3104</v>
      </c>
      <c r="B12534" s="2" t="s">
        <v>3147</v>
      </c>
      <c r="C12534" s="2" t="s">
        <v>7979</v>
      </c>
      <c r="D12534" s="2" t="s">
        <v>7980</v>
      </c>
      <c r="E12534" s="2">
        <v>10</v>
      </c>
      <c r="F12534" s="2">
        <v>10</v>
      </c>
      <c r="G12534" s="2">
        <f t="shared" si="399"/>
        <v>0</v>
      </c>
      <c r="H12534" s="9">
        <v>45261</v>
      </c>
      <c r="I12534" s="2" t="s">
        <v>5891</v>
      </c>
      <c r="J12534" s="2">
        <f t="shared" si="400"/>
        <v>0</v>
      </c>
    </row>
    <row r="12535" spans="1:10" x14ac:dyDescent="0.25">
      <c r="A12535" s="2" t="s">
        <v>3104</v>
      </c>
      <c r="B12535" s="2" t="s">
        <v>3147</v>
      </c>
      <c r="C12535" s="2" t="s">
        <v>8076</v>
      </c>
      <c r="D12535" s="2" t="s">
        <v>8077</v>
      </c>
      <c r="E12535" s="2">
        <v>2</v>
      </c>
      <c r="F12535" s="2">
        <v>2</v>
      </c>
      <c r="G12535" s="2">
        <f t="shared" si="399"/>
        <v>0</v>
      </c>
      <c r="H12535" s="9">
        <v>45261</v>
      </c>
      <c r="I12535" s="2" t="s">
        <v>5891</v>
      </c>
      <c r="J12535" s="2">
        <f t="shared" si="400"/>
        <v>0</v>
      </c>
    </row>
    <row r="12536" spans="1:10" x14ac:dyDescent="0.25">
      <c r="A12536" s="2" t="s">
        <v>3104</v>
      </c>
      <c r="B12536" s="2" t="s">
        <v>3126</v>
      </c>
      <c r="C12536" s="2" t="s">
        <v>6883</v>
      </c>
      <c r="D12536" s="2" t="s">
        <v>6884</v>
      </c>
      <c r="E12536" s="2">
        <v>5</v>
      </c>
      <c r="F12536" s="2">
        <v>5</v>
      </c>
      <c r="G12536" s="2">
        <f t="shared" si="399"/>
        <v>0</v>
      </c>
      <c r="H12536" s="9">
        <v>45261</v>
      </c>
      <c r="I12536" s="2" t="s">
        <v>5891</v>
      </c>
      <c r="J12536" s="2">
        <f t="shared" si="400"/>
        <v>0</v>
      </c>
    </row>
    <row r="12537" spans="1:10" x14ac:dyDescent="0.25">
      <c r="A12537" s="2" t="s">
        <v>3104</v>
      </c>
      <c r="B12537" s="2" t="s">
        <v>3126</v>
      </c>
      <c r="C12537" s="2" t="s">
        <v>626</v>
      </c>
      <c r="D12537" s="2" t="s">
        <v>627</v>
      </c>
      <c r="E12537" s="2">
        <v>2</v>
      </c>
      <c r="F12537" s="2">
        <v>2</v>
      </c>
      <c r="G12537" s="2">
        <f t="shared" si="399"/>
        <v>0</v>
      </c>
      <c r="H12537" s="9">
        <v>45261</v>
      </c>
      <c r="I12537" s="2" t="s">
        <v>5891</v>
      </c>
      <c r="J12537" s="2">
        <f t="shared" si="400"/>
        <v>0</v>
      </c>
    </row>
    <row r="12538" spans="1:10" x14ac:dyDescent="0.25">
      <c r="A12538" s="2" t="s">
        <v>3104</v>
      </c>
      <c r="B12538" s="2" t="s">
        <v>3126</v>
      </c>
      <c r="C12538" s="2" t="s">
        <v>6885</v>
      </c>
      <c r="D12538" s="2" t="s">
        <v>6886</v>
      </c>
      <c r="E12538" s="2">
        <v>1</v>
      </c>
      <c r="F12538" s="2">
        <v>1</v>
      </c>
      <c r="G12538" s="2">
        <f t="shared" si="399"/>
        <v>0</v>
      </c>
      <c r="H12538" s="9">
        <v>45261</v>
      </c>
      <c r="I12538" s="2" t="s">
        <v>5891</v>
      </c>
      <c r="J12538" s="2">
        <f t="shared" si="400"/>
        <v>0</v>
      </c>
    </row>
    <row r="12539" spans="1:10" x14ac:dyDescent="0.25">
      <c r="A12539" s="2" t="s">
        <v>3104</v>
      </c>
      <c r="B12539" s="2" t="s">
        <v>3126</v>
      </c>
      <c r="C12539" s="2" t="s">
        <v>628</v>
      </c>
      <c r="D12539" s="2" t="s">
        <v>629</v>
      </c>
      <c r="E12539" s="2">
        <v>5</v>
      </c>
      <c r="F12539" s="2">
        <v>5</v>
      </c>
      <c r="G12539" s="2">
        <f t="shared" si="399"/>
        <v>0</v>
      </c>
      <c r="H12539" s="9">
        <v>45261</v>
      </c>
      <c r="I12539" s="2" t="s">
        <v>5891</v>
      </c>
      <c r="J12539" s="2">
        <f t="shared" si="400"/>
        <v>0</v>
      </c>
    </row>
    <row r="12540" spans="1:10" x14ac:dyDescent="0.25">
      <c r="A12540" s="2" t="s">
        <v>3104</v>
      </c>
      <c r="B12540" s="2" t="s">
        <v>3126</v>
      </c>
      <c r="C12540" s="2" t="s">
        <v>6887</v>
      </c>
      <c r="D12540" s="2" t="s">
        <v>6888</v>
      </c>
      <c r="E12540" s="2">
        <v>1</v>
      </c>
      <c r="F12540" s="2">
        <v>1</v>
      </c>
      <c r="G12540" s="2">
        <f t="shared" si="399"/>
        <v>0</v>
      </c>
      <c r="H12540" s="9">
        <v>45261</v>
      </c>
      <c r="I12540" s="2" t="s">
        <v>5891</v>
      </c>
      <c r="J12540" s="2">
        <f t="shared" si="400"/>
        <v>0</v>
      </c>
    </row>
    <row r="12541" spans="1:10" x14ac:dyDescent="0.25">
      <c r="A12541" s="2" t="s">
        <v>3175</v>
      </c>
      <c r="B12541" s="2" t="s">
        <v>3176</v>
      </c>
      <c r="C12541" s="2" t="s">
        <v>8119</v>
      </c>
      <c r="D12541" s="2" t="s">
        <v>8120</v>
      </c>
      <c r="E12541" s="2">
        <v>475</v>
      </c>
      <c r="F12541" s="2">
        <v>475</v>
      </c>
      <c r="G12541" s="2">
        <f t="shared" si="399"/>
        <v>0</v>
      </c>
      <c r="H12541" s="9">
        <v>45261</v>
      </c>
      <c r="I12541" s="2" t="s">
        <v>5891</v>
      </c>
      <c r="J12541" s="2">
        <f t="shared" si="400"/>
        <v>0</v>
      </c>
    </row>
    <row r="12542" spans="1:10" x14ac:dyDescent="0.25">
      <c r="A12542" s="2" t="s">
        <v>3175</v>
      </c>
      <c r="B12542" s="2" t="s">
        <v>3176</v>
      </c>
      <c r="C12542" s="2" t="s">
        <v>3183</v>
      </c>
      <c r="D12542" s="2" t="s">
        <v>3184</v>
      </c>
      <c r="E12542" s="2">
        <v>465</v>
      </c>
      <c r="F12542" s="2">
        <v>255</v>
      </c>
      <c r="G12542" s="2">
        <f t="shared" si="399"/>
        <v>-210</v>
      </c>
      <c r="H12542" s="9">
        <v>45261</v>
      </c>
      <c r="I12542" s="2" t="s">
        <v>5891</v>
      </c>
      <c r="J12542" s="2">
        <f t="shared" si="400"/>
        <v>1</v>
      </c>
    </row>
    <row r="12543" spans="1:10" x14ac:dyDescent="0.25">
      <c r="A12543" s="2" t="s">
        <v>3175</v>
      </c>
      <c r="B12543" s="2" t="s">
        <v>3176</v>
      </c>
      <c r="C12543" s="2" t="s">
        <v>3177</v>
      </c>
      <c r="D12543" s="2" t="s">
        <v>3178</v>
      </c>
      <c r="E12543" s="2">
        <v>240</v>
      </c>
      <c r="F12543" s="2">
        <v>240</v>
      </c>
      <c r="G12543" s="2">
        <f t="shared" si="399"/>
        <v>0</v>
      </c>
      <c r="H12543" s="9">
        <v>45261</v>
      </c>
      <c r="I12543" s="2" t="s">
        <v>5891</v>
      </c>
      <c r="J12543" s="2">
        <f t="shared" si="400"/>
        <v>0</v>
      </c>
    </row>
    <row r="12544" spans="1:10" x14ac:dyDescent="0.25">
      <c r="A12544" s="2" t="s">
        <v>3175</v>
      </c>
      <c r="B12544" s="2" t="s">
        <v>3176</v>
      </c>
      <c r="C12544" s="2" t="s">
        <v>8133</v>
      </c>
      <c r="D12544" s="2" t="s">
        <v>8134</v>
      </c>
      <c r="E12544" s="2">
        <v>960</v>
      </c>
      <c r="F12544" s="2">
        <v>870</v>
      </c>
      <c r="G12544" s="2">
        <f t="shared" si="399"/>
        <v>-90</v>
      </c>
      <c r="H12544" s="9">
        <v>45261</v>
      </c>
      <c r="I12544" s="2" t="s">
        <v>5891</v>
      </c>
      <c r="J12544" s="2">
        <f t="shared" si="400"/>
        <v>1</v>
      </c>
    </row>
    <row r="12545" spans="1:10" x14ac:dyDescent="0.25">
      <c r="A12545" s="2" t="s">
        <v>3175</v>
      </c>
      <c r="B12545" s="2" t="s">
        <v>3176</v>
      </c>
      <c r="C12545" s="2" t="s">
        <v>6889</v>
      </c>
      <c r="D12545" s="2" t="s">
        <v>1827</v>
      </c>
      <c r="E12545" s="2">
        <v>104</v>
      </c>
      <c r="F12545" s="2">
        <v>104</v>
      </c>
      <c r="G12545" s="2">
        <f t="shared" si="399"/>
        <v>0</v>
      </c>
      <c r="H12545" s="9">
        <v>45261</v>
      </c>
      <c r="I12545" s="2" t="s">
        <v>5891</v>
      </c>
      <c r="J12545" s="2">
        <f t="shared" si="400"/>
        <v>0</v>
      </c>
    </row>
    <row r="12546" spans="1:10" x14ac:dyDescent="0.25">
      <c r="A12546" s="2" t="s">
        <v>3175</v>
      </c>
      <c r="B12546" s="2" t="s">
        <v>3176</v>
      </c>
      <c r="C12546" s="2" t="s">
        <v>3212</v>
      </c>
      <c r="D12546" s="2" t="s">
        <v>1805</v>
      </c>
      <c r="E12546" s="2">
        <v>4</v>
      </c>
      <c r="F12546" s="2">
        <v>4</v>
      </c>
      <c r="G12546" s="2">
        <f t="shared" si="399"/>
        <v>0</v>
      </c>
      <c r="H12546" s="9">
        <v>45261</v>
      </c>
      <c r="I12546" s="2" t="s">
        <v>5891</v>
      </c>
      <c r="J12546" s="2">
        <f t="shared" si="400"/>
        <v>0</v>
      </c>
    </row>
    <row r="12547" spans="1:10" x14ac:dyDescent="0.25">
      <c r="A12547" s="2" t="s">
        <v>3175</v>
      </c>
      <c r="B12547" s="2" t="s">
        <v>3176</v>
      </c>
      <c r="C12547" s="2" t="s">
        <v>3212</v>
      </c>
      <c r="D12547" s="2" t="s">
        <v>1805</v>
      </c>
      <c r="E12547" s="2">
        <v>160</v>
      </c>
      <c r="F12547" s="2">
        <v>160</v>
      </c>
      <c r="G12547" s="2">
        <f t="shared" si="399"/>
        <v>0</v>
      </c>
      <c r="H12547" s="9">
        <v>45261</v>
      </c>
      <c r="I12547" s="2" t="s">
        <v>5891</v>
      </c>
      <c r="J12547" s="2">
        <f t="shared" si="400"/>
        <v>0</v>
      </c>
    </row>
    <row r="12548" spans="1:10" x14ac:dyDescent="0.25">
      <c r="A12548" s="2" t="s">
        <v>3175</v>
      </c>
      <c r="B12548" s="2" t="s">
        <v>3185</v>
      </c>
      <c r="C12548" s="2" t="s">
        <v>3186</v>
      </c>
      <c r="D12548" s="2" t="s">
        <v>1806</v>
      </c>
      <c r="E12548" s="2">
        <v>188.19</v>
      </c>
      <c r="F12548" s="2">
        <v>190</v>
      </c>
      <c r="G12548" s="2">
        <f t="shared" si="399"/>
        <v>1.8100000000000023</v>
      </c>
      <c r="H12548" s="9">
        <v>45261</v>
      </c>
      <c r="I12548" s="2" t="s">
        <v>5891</v>
      </c>
      <c r="J12548" s="2">
        <f t="shared" si="400"/>
        <v>1</v>
      </c>
    </row>
    <row r="12549" spans="1:10" x14ac:dyDescent="0.25">
      <c r="A12549" s="2" t="s">
        <v>3175</v>
      </c>
      <c r="B12549" s="2" t="s">
        <v>3185</v>
      </c>
      <c r="C12549" s="2" t="s">
        <v>6890</v>
      </c>
      <c r="D12549" s="2" t="s">
        <v>1828</v>
      </c>
      <c r="E12549" s="2">
        <v>8.5</v>
      </c>
      <c r="F12549" s="2">
        <v>10</v>
      </c>
      <c r="G12549" s="2">
        <f t="shared" si="399"/>
        <v>1.5</v>
      </c>
      <c r="H12549" s="9">
        <v>45261</v>
      </c>
      <c r="I12549" s="2" t="s">
        <v>5891</v>
      </c>
      <c r="J12549" s="2">
        <f t="shared" si="400"/>
        <v>1</v>
      </c>
    </row>
    <row r="12550" spans="1:10" x14ac:dyDescent="0.25">
      <c r="A12550" s="2" t="s">
        <v>3175</v>
      </c>
      <c r="B12550" s="2" t="s">
        <v>3185</v>
      </c>
      <c r="C12550" s="2" t="s">
        <v>6890</v>
      </c>
      <c r="D12550" s="2" t="s">
        <v>1828</v>
      </c>
      <c r="E12550" s="2">
        <v>20</v>
      </c>
      <c r="F12550" s="2">
        <v>20</v>
      </c>
      <c r="G12550" s="2">
        <f t="shared" si="399"/>
        <v>0</v>
      </c>
      <c r="H12550" s="9">
        <v>45261</v>
      </c>
      <c r="I12550" s="2" t="s">
        <v>5891</v>
      </c>
      <c r="J12550" s="2">
        <f t="shared" si="400"/>
        <v>0</v>
      </c>
    </row>
    <row r="12551" spans="1:10" x14ac:dyDescent="0.25">
      <c r="A12551" s="2" t="s">
        <v>3175</v>
      </c>
      <c r="B12551" s="2" t="s">
        <v>3187</v>
      </c>
      <c r="C12551" s="2" t="s">
        <v>3188</v>
      </c>
      <c r="D12551" s="2" t="s">
        <v>1807</v>
      </c>
      <c r="E12551" s="2">
        <v>97.631299999999996</v>
      </c>
      <c r="F12551" s="2">
        <v>238</v>
      </c>
      <c r="G12551" s="2">
        <f t="shared" si="399"/>
        <v>140.36869999999999</v>
      </c>
      <c r="H12551" s="9">
        <v>45261</v>
      </c>
      <c r="I12551" s="2" t="s">
        <v>5891</v>
      </c>
      <c r="J12551" s="2">
        <f t="shared" si="400"/>
        <v>1</v>
      </c>
    </row>
    <row r="12552" spans="1:10" x14ac:dyDescent="0.25">
      <c r="A12552" s="2" t="s">
        <v>3175</v>
      </c>
      <c r="B12552" s="2" t="s">
        <v>3187</v>
      </c>
      <c r="C12552" s="2" t="s">
        <v>3191</v>
      </c>
      <c r="D12552" s="2" t="s">
        <v>1808</v>
      </c>
      <c r="E12552" s="2">
        <v>24.831</v>
      </c>
      <c r="F12552" s="2">
        <v>24.831</v>
      </c>
      <c r="G12552" s="2">
        <f t="shared" si="399"/>
        <v>0</v>
      </c>
      <c r="H12552" s="9">
        <v>45261</v>
      </c>
      <c r="I12552" s="2" t="s">
        <v>5891</v>
      </c>
      <c r="J12552" s="2">
        <f t="shared" si="400"/>
        <v>0</v>
      </c>
    </row>
    <row r="12553" spans="1:10" x14ac:dyDescent="0.25">
      <c r="A12553" s="2" t="s">
        <v>3175</v>
      </c>
      <c r="B12553" s="2" t="s">
        <v>3187</v>
      </c>
      <c r="C12553" s="2" t="s">
        <v>6891</v>
      </c>
      <c r="D12553" s="2" t="s">
        <v>1829</v>
      </c>
      <c r="E12553" s="2">
        <v>60.5</v>
      </c>
      <c r="F12553" s="2">
        <v>60.5</v>
      </c>
      <c r="G12553" s="2">
        <f t="shared" ref="G12553:G12616" si="401">F12553-E12553</f>
        <v>0</v>
      </c>
      <c r="H12553" s="9">
        <v>45261</v>
      </c>
      <c r="I12553" s="2" t="s">
        <v>5891</v>
      </c>
      <c r="J12553" s="2">
        <f t="shared" si="400"/>
        <v>0</v>
      </c>
    </row>
    <row r="12554" spans="1:10" x14ac:dyDescent="0.25">
      <c r="A12554" s="2" t="s">
        <v>3175</v>
      </c>
      <c r="B12554" s="2" t="s">
        <v>3181</v>
      </c>
      <c r="C12554" s="2" t="s">
        <v>3182</v>
      </c>
      <c r="D12554" s="2" t="s">
        <v>1809</v>
      </c>
      <c r="E12554" s="2">
        <v>165.80600000000001</v>
      </c>
      <c r="F12554" s="2">
        <v>285</v>
      </c>
      <c r="G12554" s="2">
        <f t="shared" si="401"/>
        <v>119.19399999999999</v>
      </c>
      <c r="H12554" s="9">
        <v>45261</v>
      </c>
      <c r="I12554" s="2" t="s">
        <v>5891</v>
      </c>
      <c r="J12554" s="2">
        <f t="shared" si="400"/>
        <v>1</v>
      </c>
    </row>
    <row r="12555" spans="1:10" x14ac:dyDescent="0.25">
      <c r="A12555" s="2" t="s">
        <v>3175</v>
      </c>
      <c r="B12555" s="2" t="s">
        <v>3181</v>
      </c>
      <c r="C12555" s="2" t="s">
        <v>3182</v>
      </c>
      <c r="D12555" s="2" t="s">
        <v>1809</v>
      </c>
      <c r="E12555" s="2">
        <v>160</v>
      </c>
      <c r="F12555" s="2">
        <v>160</v>
      </c>
      <c r="G12555" s="2">
        <f t="shared" si="401"/>
        <v>0</v>
      </c>
      <c r="H12555" s="9">
        <v>45261</v>
      </c>
      <c r="I12555" s="2" t="s">
        <v>5891</v>
      </c>
      <c r="J12555" s="2">
        <f t="shared" si="400"/>
        <v>0</v>
      </c>
    </row>
    <row r="12556" spans="1:10" x14ac:dyDescent="0.25">
      <c r="A12556" s="2" t="s">
        <v>3175</v>
      </c>
      <c r="B12556" s="2" t="s">
        <v>3181</v>
      </c>
      <c r="C12556" s="2" t="s">
        <v>3195</v>
      </c>
      <c r="D12556" s="2" t="s">
        <v>1810</v>
      </c>
      <c r="E12556" s="2">
        <v>12.56</v>
      </c>
      <c r="F12556" s="2">
        <v>16</v>
      </c>
      <c r="G12556" s="2">
        <f t="shared" si="401"/>
        <v>3.4399999999999995</v>
      </c>
      <c r="H12556" s="9">
        <v>45261</v>
      </c>
      <c r="I12556" s="2" t="s">
        <v>5891</v>
      </c>
      <c r="J12556" s="2">
        <f t="shared" si="400"/>
        <v>1</v>
      </c>
    </row>
    <row r="12557" spans="1:10" x14ac:dyDescent="0.25">
      <c r="A12557" s="2" t="s">
        <v>3175</v>
      </c>
      <c r="B12557" s="2" t="s">
        <v>3181</v>
      </c>
      <c r="C12557" s="2" t="s">
        <v>3204</v>
      </c>
      <c r="D12557" s="2" t="s">
        <v>1811</v>
      </c>
      <c r="E12557" s="2">
        <v>48.5</v>
      </c>
      <c r="F12557" s="2">
        <v>18.5</v>
      </c>
      <c r="G12557" s="2">
        <f t="shared" si="401"/>
        <v>-30</v>
      </c>
      <c r="H12557" s="9">
        <v>45261</v>
      </c>
      <c r="I12557" s="2" t="s">
        <v>5891</v>
      </c>
      <c r="J12557" s="2">
        <f t="shared" si="400"/>
        <v>1</v>
      </c>
    </row>
    <row r="12558" spans="1:10" x14ac:dyDescent="0.25">
      <c r="A12558" s="2" t="s">
        <v>3175</v>
      </c>
      <c r="B12558" s="2" t="s">
        <v>3181</v>
      </c>
      <c r="C12558" s="2" t="s">
        <v>3204</v>
      </c>
      <c r="D12558" s="2" t="s">
        <v>1811</v>
      </c>
      <c r="E12558" s="2">
        <v>20</v>
      </c>
      <c r="F12558" s="2">
        <v>20</v>
      </c>
      <c r="G12558" s="2">
        <f t="shared" si="401"/>
        <v>0</v>
      </c>
      <c r="H12558" s="9">
        <v>45261</v>
      </c>
      <c r="I12558" s="2" t="s">
        <v>5891</v>
      </c>
      <c r="J12558" s="2">
        <f t="shared" si="400"/>
        <v>0</v>
      </c>
    </row>
    <row r="12559" spans="1:10" x14ac:dyDescent="0.25">
      <c r="A12559" s="2" t="s">
        <v>3175</v>
      </c>
      <c r="B12559" s="2" t="s">
        <v>3176</v>
      </c>
      <c r="C12559" s="2" t="s">
        <v>6892</v>
      </c>
      <c r="D12559" s="2" t="s">
        <v>1830</v>
      </c>
      <c r="E12559" s="2">
        <v>118.5</v>
      </c>
      <c r="F12559" s="2">
        <v>118.5</v>
      </c>
      <c r="G12559" s="2">
        <f t="shared" si="401"/>
        <v>0</v>
      </c>
      <c r="H12559" s="9">
        <v>45261</v>
      </c>
      <c r="I12559" s="2" t="s">
        <v>5891</v>
      </c>
      <c r="J12559" s="2">
        <f t="shared" si="400"/>
        <v>0</v>
      </c>
    </row>
    <row r="12560" spans="1:10" x14ac:dyDescent="0.25">
      <c r="A12560" s="2" t="s">
        <v>3175</v>
      </c>
      <c r="B12560" s="2" t="s">
        <v>3176</v>
      </c>
      <c r="C12560" s="2" t="s">
        <v>8121</v>
      </c>
      <c r="D12560" s="2" t="s">
        <v>8122</v>
      </c>
      <c r="E12560" s="2">
        <v>10</v>
      </c>
      <c r="F12560" s="2">
        <v>9</v>
      </c>
      <c r="G12560" s="2">
        <f t="shared" si="401"/>
        <v>-1</v>
      </c>
      <c r="H12560" s="9">
        <v>45261</v>
      </c>
      <c r="I12560" s="2" t="s">
        <v>5891</v>
      </c>
      <c r="J12560" s="2">
        <f t="shared" si="400"/>
        <v>1</v>
      </c>
    </row>
    <row r="12561" spans="1:10" x14ac:dyDescent="0.25">
      <c r="A12561" s="2" t="s">
        <v>3175</v>
      </c>
      <c r="B12561" s="2" t="s">
        <v>3176</v>
      </c>
      <c r="C12561" s="2" t="s">
        <v>6893</v>
      </c>
      <c r="D12561" s="2" t="s">
        <v>1831</v>
      </c>
      <c r="E12561" s="2">
        <v>16</v>
      </c>
      <c r="F12561" s="2">
        <v>16</v>
      </c>
      <c r="G12561" s="2">
        <f t="shared" si="401"/>
        <v>0</v>
      </c>
      <c r="H12561" s="9">
        <v>45261</v>
      </c>
      <c r="I12561" s="2" t="s">
        <v>5891</v>
      </c>
      <c r="J12561" s="2">
        <f t="shared" si="400"/>
        <v>0</v>
      </c>
    </row>
    <row r="12562" spans="1:10" x14ac:dyDescent="0.25">
      <c r="A12562" s="2" t="s">
        <v>3175</v>
      </c>
      <c r="B12562" s="2" t="s">
        <v>3176</v>
      </c>
      <c r="C12562" s="2" t="s">
        <v>8135</v>
      </c>
      <c r="D12562" s="2" t="s">
        <v>8136</v>
      </c>
      <c r="E12562" s="2">
        <v>3</v>
      </c>
      <c r="F12562" s="2">
        <v>3</v>
      </c>
      <c r="G12562" s="2">
        <f t="shared" si="401"/>
        <v>0</v>
      </c>
      <c r="H12562" s="9">
        <v>45261</v>
      </c>
      <c r="I12562" s="2" t="s">
        <v>5891</v>
      </c>
      <c r="J12562" s="2">
        <f t="shared" si="400"/>
        <v>0</v>
      </c>
    </row>
    <row r="12563" spans="1:10" x14ac:dyDescent="0.25">
      <c r="A12563" s="2" t="s">
        <v>3175</v>
      </c>
      <c r="B12563" s="2" t="s">
        <v>3176</v>
      </c>
      <c r="C12563" s="2" t="s">
        <v>3194</v>
      </c>
      <c r="D12563" s="2" t="s">
        <v>1812</v>
      </c>
      <c r="E12563" s="2">
        <v>59</v>
      </c>
      <c r="F12563" s="2">
        <v>69</v>
      </c>
      <c r="G12563" s="2">
        <f t="shared" si="401"/>
        <v>10</v>
      </c>
      <c r="H12563" s="9">
        <v>45261</v>
      </c>
      <c r="I12563" s="2" t="s">
        <v>5891</v>
      </c>
      <c r="J12563" s="2">
        <f t="shared" si="400"/>
        <v>1</v>
      </c>
    </row>
    <row r="12564" spans="1:10" x14ac:dyDescent="0.25">
      <c r="A12564" s="2" t="s">
        <v>3175</v>
      </c>
      <c r="B12564" s="2" t="s">
        <v>3176</v>
      </c>
      <c r="C12564" s="2" t="s">
        <v>6894</v>
      </c>
      <c r="D12564" s="2" t="s">
        <v>6895</v>
      </c>
      <c r="E12564" s="2">
        <v>54</v>
      </c>
      <c r="F12564" s="2">
        <v>54</v>
      </c>
      <c r="G12564" s="2">
        <f t="shared" si="401"/>
        <v>0</v>
      </c>
      <c r="H12564" s="9">
        <v>45261</v>
      </c>
      <c r="I12564" s="2" t="s">
        <v>5891</v>
      </c>
      <c r="J12564" s="2">
        <f t="shared" si="400"/>
        <v>0</v>
      </c>
    </row>
    <row r="12565" spans="1:10" x14ac:dyDescent="0.25">
      <c r="A12565" s="2" t="s">
        <v>3175</v>
      </c>
      <c r="B12565" s="2" t="s">
        <v>3176</v>
      </c>
      <c r="C12565" s="2" t="s">
        <v>3206</v>
      </c>
      <c r="D12565" s="2" t="s">
        <v>1813</v>
      </c>
      <c r="E12565" s="2">
        <v>8</v>
      </c>
      <c r="F12565" s="2">
        <v>8</v>
      </c>
      <c r="G12565" s="2">
        <f t="shared" si="401"/>
        <v>0</v>
      </c>
      <c r="H12565" s="9">
        <v>45261</v>
      </c>
      <c r="I12565" s="2" t="s">
        <v>5891</v>
      </c>
      <c r="J12565" s="2">
        <f t="shared" si="400"/>
        <v>0</v>
      </c>
    </row>
    <row r="12566" spans="1:10" x14ac:dyDescent="0.25">
      <c r="A12566" s="2" t="s">
        <v>3175</v>
      </c>
      <c r="B12566" s="2" t="s">
        <v>3176</v>
      </c>
      <c r="C12566" s="2" t="s">
        <v>3205</v>
      </c>
      <c r="D12566" s="2" t="s">
        <v>1814</v>
      </c>
      <c r="E12566" s="2">
        <v>34</v>
      </c>
      <c r="F12566" s="2">
        <v>34</v>
      </c>
      <c r="G12566" s="2">
        <f t="shared" si="401"/>
        <v>0</v>
      </c>
      <c r="H12566" s="9">
        <v>45261</v>
      </c>
      <c r="I12566" s="2" t="s">
        <v>5891</v>
      </c>
      <c r="J12566" s="2">
        <f t="shared" si="400"/>
        <v>0</v>
      </c>
    </row>
    <row r="12567" spans="1:10" x14ac:dyDescent="0.25">
      <c r="A12567" s="2" t="s">
        <v>3175</v>
      </c>
      <c r="B12567" s="2" t="s">
        <v>3179</v>
      </c>
      <c r="C12567" s="2" t="s">
        <v>3180</v>
      </c>
      <c r="D12567" s="2" t="s">
        <v>1815</v>
      </c>
      <c r="E12567" s="2">
        <v>23</v>
      </c>
      <c r="F12567" s="2">
        <v>23</v>
      </c>
      <c r="G12567" s="2">
        <f t="shared" si="401"/>
        <v>0</v>
      </c>
      <c r="H12567" s="9">
        <v>45261</v>
      </c>
      <c r="I12567" s="2" t="s">
        <v>5891</v>
      </c>
      <c r="J12567" s="2">
        <f t="shared" si="400"/>
        <v>0</v>
      </c>
    </row>
    <row r="12568" spans="1:10" x14ac:dyDescent="0.25">
      <c r="A12568" s="2" t="s">
        <v>3175</v>
      </c>
      <c r="B12568" s="2" t="s">
        <v>3179</v>
      </c>
      <c r="C12568" s="2" t="s">
        <v>6897</v>
      </c>
      <c r="D12568" s="2" t="s">
        <v>1833</v>
      </c>
      <c r="E12568" s="2">
        <v>3</v>
      </c>
      <c r="F12568" s="2">
        <v>3</v>
      </c>
      <c r="G12568" s="2">
        <f t="shared" si="401"/>
        <v>0</v>
      </c>
      <c r="H12568" s="9">
        <v>45261</v>
      </c>
      <c r="I12568" s="2" t="s">
        <v>5891</v>
      </c>
      <c r="J12568" s="2">
        <f t="shared" si="400"/>
        <v>0</v>
      </c>
    </row>
    <row r="12569" spans="1:10" x14ac:dyDescent="0.25">
      <c r="A12569" s="2" t="s">
        <v>3175</v>
      </c>
      <c r="B12569" s="2" t="s">
        <v>3176</v>
      </c>
      <c r="C12569" s="2" t="s">
        <v>6898</v>
      </c>
      <c r="D12569" s="2" t="s">
        <v>1834</v>
      </c>
      <c r="E12569" s="2">
        <v>24</v>
      </c>
      <c r="F12569" s="2">
        <v>24</v>
      </c>
      <c r="G12569" s="2">
        <f t="shared" si="401"/>
        <v>0</v>
      </c>
      <c r="H12569" s="9">
        <v>45261</v>
      </c>
      <c r="I12569" s="2" t="s">
        <v>5891</v>
      </c>
      <c r="J12569" s="2">
        <f t="shared" si="400"/>
        <v>0</v>
      </c>
    </row>
    <row r="12570" spans="1:10" x14ac:dyDescent="0.25">
      <c r="A12570" s="2" t="s">
        <v>3175</v>
      </c>
      <c r="B12570" s="2" t="s">
        <v>3176</v>
      </c>
      <c r="C12570" s="2" t="s">
        <v>3203</v>
      </c>
      <c r="D12570" s="2" t="s">
        <v>1816</v>
      </c>
      <c r="E12570" s="2">
        <v>29</v>
      </c>
      <c r="F12570" s="2">
        <v>29</v>
      </c>
      <c r="G12570" s="2">
        <f t="shared" si="401"/>
        <v>0</v>
      </c>
      <c r="H12570" s="9">
        <v>45261</v>
      </c>
      <c r="I12570" s="2" t="s">
        <v>5891</v>
      </c>
      <c r="J12570" s="2">
        <f t="shared" si="400"/>
        <v>0</v>
      </c>
    </row>
    <row r="12571" spans="1:10" x14ac:dyDescent="0.25">
      <c r="A12571" s="2" t="s">
        <v>3175</v>
      </c>
      <c r="B12571" s="2" t="s">
        <v>3176</v>
      </c>
      <c r="C12571" s="2" t="s">
        <v>8137</v>
      </c>
      <c r="D12571" s="2" t="s">
        <v>8138</v>
      </c>
      <c r="E12571" s="2">
        <v>383</v>
      </c>
      <c r="F12571" s="2">
        <v>501.5</v>
      </c>
      <c r="G12571" s="2">
        <f t="shared" si="401"/>
        <v>118.5</v>
      </c>
      <c r="H12571" s="9">
        <v>45261</v>
      </c>
      <c r="I12571" s="2" t="s">
        <v>5891</v>
      </c>
      <c r="J12571" s="2">
        <f t="shared" si="400"/>
        <v>1</v>
      </c>
    </row>
    <row r="12572" spans="1:10" x14ac:dyDescent="0.25">
      <c r="A12572" s="2" t="s">
        <v>3175</v>
      </c>
      <c r="B12572" s="2" t="s">
        <v>3207</v>
      </c>
      <c r="C12572" s="2" t="s">
        <v>3208</v>
      </c>
      <c r="D12572" s="2" t="s">
        <v>1817</v>
      </c>
      <c r="E12572" s="2">
        <v>173</v>
      </c>
      <c r="F12572" s="2">
        <v>173</v>
      </c>
      <c r="G12572" s="2">
        <f t="shared" si="401"/>
        <v>0</v>
      </c>
      <c r="H12572" s="9">
        <v>45261</v>
      </c>
      <c r="I12572" s="2" t="s">
        <v>5891</v>
      </c>
      <c r="J12572" s="2">
        <f t="shared" si="400"/>
        <v>0</v>
      </c>
    </row>
    <row r="12573" spans="1:10" x14ac:dyDescent="0.25">
      <c r="A12573" s="2" t="s">
        <v>3175</v>
      </c>
      <c r="B12573" s="2" t="s">
        <v>3207</v>
      </c>
      <c r="C12573" s="2" t="s">
        <v>6899</v>
      </c>
      <c r="D12573" s="2" t="s">
        <v>1835</v>
      </c>
      <c r="E12573" s="2">
        <v>52</v>
      </c>
      <c r="F12573" s="2">
        <v>62</v>
      </c>
      <c r="G12573" s="2">
        <f t="shared" si="401"/>
        <v>10</v>
      </c>
      <c r="H12573" s="9">
        <v>45261</v>
      </c>
      <c r="I12573" s="2" t="s">
        <v>5891</v>
      </c>
      <c r="J12573" s="2">
        <f t="shared" si="400"/>
        <v>1</v>
      </c>
    </row>
    <row r="12574" spans="1:10" x14ac:dyDescent="0.25">
      <c r="A12574" s="2" t="s">
        <v>3175</v>
      </c>
      <c r="B12574" s="2" t="s">
        <v>3207</v>
      </c>
      <c r="C12574" s="2" t="s">
        <v>3209</v>
      </c>
      <c r="D12574" s="2" t="s">
        <v>1818</v>
      </c>
      <c r="E12574" s="2">
        <v>60</v>
      </c>
      <c r="F12574" s="2">
        <v>72</v>
      </c>
      <c r="G12574" s="2">
        <f t="shared" si="401"/>
        <v>12</v>
      </c>
      <c r="H12574" s="9">
        <v>45261</v>
      </c>
      <c r="I12574" s="2" t="s">
        <v>5891</v>
      </c>
      <c r="J12574" s="2">
        <f t="shared" si="400"/>
        <v>1</v>
      </c>
    </row>
    <row r="12575" spans="1:10" x14ac:dyDescent="0.25">
      <c r="A12575" s="2" t="s">
        <v>3175</v>
      </c>
      <c r="B12575" s="2" t="s">
        <v>3207</v>
      </c>
      <c r="C12575" s="2" t="s">
        <v>3210</v>
      </c>
      <c r="D12575" s="2" t="s">
        <v>1819</v>
      </c>
      <c r="E12575" s="2">
        <v>31</v>
      </c>
      <c r="F12575" s="2">
        <v>40</v>
      </c>
      <c r="G12575" s="2">
        <f t="shared" si="401"/>
        <v>9</v>
      </c>
      <c r="H12575" s="9">
        <v>45261</v>
      </c>
      <c r="I12575" s="2" t="s">
        <v>5891</v>
      </c>
      <c r="J12575" s="2">
        <f t="shared" si="400"/>
        <v>1</v>
      </c>
    </row>
    <row r="12576" spans="1:10" x14ac:dyDescent="0.25">
      <c r="A12576" s="2" t="s">
        <v>3175</v>
      </c>
      <c r="B12576" s="2" t="s">
        <v>3207</v>
      </c>
      <c r="C12576" s="2" t="s">
        <v>6900</v>
      </c>
      <c r="D12576" s="2" t="s">
        <v>1836</v>
      </c>
      <c r="E12576" s="2">
        <v>142</v>
      </c>
      <c r="F12576" s="2">
        <v>141</v>
      </c>
      <c r="G12576" s="2">
        <f t="shared" si="401"/>
        <v>-1</v>
      </c>
      <c r="H12576" s="9">
        <v>45261</v>
      </c>
      <c r="I12576" s="2" t="s">
        <v>5891</v>
      </c>
      <c r="J12576" s="2">
        <f t="shared" si="400"/>
        <v>1</v>
      </c>
    </row>
    <row r="12577" spans="1:10" x14ac:dyDescent="0.25">
      <c r="A12577" s="2" t="s">
        <v>3175</v>
      </c>
      <c r="B12577" s="2" t="s">
        <v>3176</v>
      </c>
      <c r="C12577" s="2" t="s">
        <v>6901</v>
      </c>
      <c r="D12577" s="2" t="s">
        <v>1837</v>
      </c>
      <c r="E12577" s="2">
        <v>45</v>
      </c>
      <c r="F12577" s="2">
        <v>30</v>
      </c>
      <c r="G12577" s="2">
        <f t="shared" si="401"/>
        <v>-15</v>
      </c>
      <c r="H12577" s="9">
        <v>45261</v>
      </c>
      <c r="I12577" s="2" t="s">
        <v>5891</v>
      </c>
      <c r="J12577" s="2">
        <f t="shared" si="400"/>
        <v>1</v>
      </c>
    </row>
    <row r="12578" spans="1:10" x14ac:dyDescent="0.25">
      <c r="A12578" s="2" t="s">
        <v>3175</v>
      </c>
      <c r="B12578" s="2" t="s">
        <v>3176</v>
      </c>
      <c r="C12578" s="2" t="s">
        <v>8125</v>
      </c>
      <c r="D12578" s="2" t="s">
        <v>8126</v>
      </c>
      <c r="E12578" s="2">
        <v>750</v>
      </c>
      <c r="F12578" s="2">
        <v>600</v>
      </c>
      <c r="G12578" s="2">
        <f t="shared" si="401"/>
        <v>-150</v>
      </c>
      <c r="H12578" s="9">
        <v>45261</v>
      </c>
      <c r="I12578" s="2" t="s">
        <v>5891</v>
      </c>
      <c r="J12578" s="2">
        <f t="shared" si="400"/>
        <v>1</v>
      </c>
    </row>
    <row r="12579" spans="1:10" x14ac:dyDescent="0.25">
      <c r="A12579" s="2" t="s">
        <v>3175</v>
      </c>
      <c r="B12579" s="2" t="s">
        <v>3176</v>
      </c>
      <c r="C12579" s="2" t="s">
        <v>8123</v>
      </c>
      <c r="D12579" s="2" t="s">
        <v>8124</v>
      </c>
      <c r="E12579" s="2">
        <v>16</v>
      </c>
      <c r="F12579" s="2">
        <v>48</v>
      </c>
      <c r="G12579" s="2">
        <f t="shared" si="401"/>
        <v>32</v>
      </c>
      <c r="H12579" s="9">
        <v>45261</v>
      </c>
      <c r="I12579" s="2" t="s">
        <v>5891</v>
      </c>
      <c r="J12579" s="2">
        <f t="shared" si="400"/>
        <v>1</v>
      </c>
    </row>
    <row r="12580" spans="1:10" x14ac:dyDescent="0.25">
      <c r="A12580" s="2" t="s">
        <v>3175</v>
      </c>
      <c r="B12580" s="2" t="s">
        <v>3196</v>
      </c>
      <c r="C12580" s="2" t="s">
        <v>3197</v>
      </c>
      <c r="D12580" s="2" t="s">
        <v>1821</v>
      </c>
      <c r="E12580" s="2">
        <v>389</v>
      </c>
      <c r="F12580" s="2">
        <v>389</v>
      </c>
      <c r="G12580" s="2">
        <f t="shared" si="401"/>
        <v>0</v>
      </c>
      <c r="H12580" s="9">
        <v>45261</v>
      </c>
      <c r="I12580" s="2" t="s">
        <v>5891</v>
      </c>
      <c r="J12580" s="2">
        <f t="shared" si="400"/>
        <v>0</v>
      </c>
    </row>
    <row r="12581" spans="1:10" x14ac:dyDescent="0.25">
      <c r="A12581" s="2" t="s">
        <v>3175</v>
      </c>
      <c r="B12581" s="2" t="s">
        <v>3192</v>
      </c>
      <c r="C12581" s="2" t="s">
        <v>3193</v>
      </c>
      <c r="D12581" s="2" t="s">
        <v>1822</v>
      </c>
      <c r="E12581" s="2">
        <v>439</v>
      </c>
      <c r="F12581" s="2">
        <v>568</v>
      </c>
      <c r="G12581" s="2">
        <f t="shared" si="401"/>
        <v>129</v>
      </c>
      <c r="H12581" s="9">
        <v>45261</v>
      </c>
      <c r="I12581" s="2" t="s">
        <v>5891</v>
      </c>
      <c r="J12581" s="2">
        <f t="shared" si="400"/>
        <v>1</v>
      </c>
    </row>
    <row r="12582" spans="1:10" x14ac:dyDescent="0.25">
      <c r="A12582" s="2" t="s">
        <v>3175</v>
      </c>
      <c r="B12582" s="2" t="s">
        <v>3176</v>
      </c>
      <c r="C12582" s="2" t="s">
        <v>3199</v>
      </c>
      <c r="D12582" s="2" t="s">
        <v>1823</v>
      </c>
      <c r="E12582" s="2">
        <v>150</v>
      </c>
      <c r="F12582" s="2">
        <v>178</v>
      </c>
      <c r="G12582" s="2">
        <f t="shared" si="401"/>
        <v>28</v>
      </c>
      <c r="H12582" s="9">
        <v>45261</v>
      </c>
      <c r="I12582" s="2" t="s">
        <v>5891</v>
      </c>
      <c r="J12582" s="2">
        <f t="shared" si="400"/>
        <v>1</v>
      </c>
    </row>
    <row r="12583" spans="1:10" x14ac:dyDescent="0.25">
      <c r="A12583" s="2" t="s">
        <v>3175</v>
      </c>
      <c r="B12583" s="2" t="s">
        <v>3189</v>
      </c>
      <c r="C12583" s="2" t="s">
        <v>6902</v>
      </c>
      <c r="D12583" s="2" t="s">
        <v>1838</v>
      </c>
      <c r="E12583" s="2">
        <v>82</v>
      </c>
      <c r="F12583" s="2">
        <v>82</v>
      </c>
      <c r="G12583" s="2">
        <f t="shared" si="401"/>
        <v>0</v>
      </c>
      <c r="H12583" s="9">
        <v>45261</v>
      </c>
      <c r="I12583" s="2" t="s">
        <v>5891</v>
      </c>
      <c r="J12583" s="2">
        <f t="shared" si="400"/>
        <v>0</v>
      </c>
    </row>
    <row r="12584" spans="1:10" x14ac:dyDescent="0.25">
      <c r="A12584" s="2" t="s">
        <v>3175</v>
      </c>
      <c r="B12584" s="2" t="s">
        <v>3189</v>
      </c>
      <c r="C12584" s="2" t="s">
        <v>6903</v>
      </c>
      <c r="D12584" s="2" t="s">
        <v>1839</v>
      </c>
      <c r="E12584" s="2">
        <v>48</v>
      </c>
      <c r="F12584" s="2">
        <v>48</v>
      </c>
      <c r="G12584" s="2">
        <f t="shared" si="401"/>
        <v>0</v>
      </c>
      <c r="H12584" s="9">
        <v>45261</v>
      </c>
      <c r="I12584" s="2" t="s">
        <v>5891</v>
      </c>
      <c r="J12584" s="2">
        <f t="shared" si="400"/>
        <v>0</v>
      </c>
    </row>
    <row r="12585" spans="1:10" x14ac:dyDescent="0.25">
      <c r="A12585" s="2" t="s">
        <v>3175</v>
      </c>
      <c r="B12585" s="2" t="s">
        <v>3189</v>
      </c>
      <c r="C12585" s="2" t="s">
        <v>6904</v>
      </c>
      <c r="D12585" s="2" t="s">
        <v>1840</v>
      </c>
      <c r="E12585" s="2">
        <v>61</v>
      </c>
      <c r="F12585" s="2">
        <v>61</v>
      </c>
      <c r="G12585" s="2">
        <f t="shared" si="401"/>
        <v>0</v>
      </c>
      <c r="H12585" s="9">
        <v>45261</v>
      </c>
      <c r="I12585" s="2" t="s">
        <v>5891</v>
      </c>
      <c r="J12585" s="2">
        <f t="shared" si="400"/>
        <v>0</v>
      </c>
    </row>
    <row r="12586" spans="1:10" x14ac:dyDescent="0.25">
      <c r="A12586" s="2" t="s">
        <v>3175</v>
      </c>
      <c r="B12586" s="2" t="s">
        <v>3189</v>
      </c>
      <c r="C12586" s="2" t="s">
        <v>3190</v>
      </c>
      <c r="D12586" s="2" t="s">
        <v>1824</v>
      </c>
      <c r="E12586" s="2">
        <v>381</v>
      </c>
      <c r="F12586" s="2">
        <v>311</v>
      </c>
      <c r="G12586" s="2">
        <f t="shared" si="401"/>
        <v>-70</v>
      </c>
      <c r="H12586" s="9">
        <v>45261</v>
      </c>
      <c r="I12586" s="2" t="s">
        <v>5891</v>
      </c>
      <c r="J12586" s="2">
        <f t="shared" si="400"/>
        <v>1</v>
      </c>
    </row>
    <row r="12587" spans="1:10" x14ac:dyDescent="0.25">
      <c r="A12587" s="2" t="s">
        <v>3175</v>
      </c>
      <c r="B12587" s="2" t="s">
        <v>3189</v>
      </c>
      <c r="C12587" s="2" t="s">
        <v>3200</v>
      </c>
      <c r="D12587" s="2" t="s">
        <v>1825</v>
      </c>
      <c r="E12587" s="2">
        <v>133</v>
      </c>
      <c r="F12587" s="2">
        <v>141</v>
      </c>
      <c r="G12587" s="2">
        <f t="shared" si="401"/>
        <v>8</v>
      </c>
      <c r="H12587" s="9">
        <v>45261</v>
      </c>
      <c r="I12587" s="2" t="s">
        <v>5891</v>
      </c>
      <c r="J12587" s="2">
        <f t="shared" si="400"/>
        <v>1</v>
      </c>
    </row>
    <row r="12588" spans="1:10" x14ac:dyDescent="0.25">
      <c r="A12588" s="2" t="s">
        <v>3175</v>
      </c>
      <c r="B12588" s="2" t="s">
        <v>3189</v>
      </c>
      <c r="C12588" s="2" t="s">
        <v>6905</v>
      </c>
      <c r="D12588" s="2" t="s">
        <v>1841</v>
      </c>
      <c r="E12588" s="2">
        <v>27</v>
      </c>
      <c r="F12588" s="2">
        <v>27</v>
      </c>
      <c r="G12588" s="2">
        <f t="shared" si="401"/>
        <v>0</v>
      </c>
      <c r="H12588" s="9">
        <v>45261</v>
      </c>
      <c r="I12588" s="2" t="s">
        <v>5891</v>
      </c>
      <c r="J12588" s="2">
        <f t="shared" si="400"/>
        <v>0</v>
      </c>
    </row>
    <row r="12589" spans="1:10" x14ac:dyDescent="0.25">
      <c r="A12589" s="2" t="s">
        <v>3175</v>
      </c>
      <c r="B12589" s="2" t="s">
        <v>3176</v>
      </c>
      <c r="C12589" s="2" t="s">
        <v>8129</v>
      </c>
      <c r="D12589" s="2" t="s">
        <v>8130</v>
      </c>
      <c r="E12589" s="2">
        <v>20</v>
      </c>
      <c r="F12589" s="2">
        <v>20</v>
      </c>
      <c r="G12589" s="2">
        <f t="shared" si="401"/>
        <v>0</v>
      </c>
      <c r="H12589" s="9">
        <v>45261</v>
      </c>
      <c r="I12589" s="2" t="s">
        <v>5891</v>
      </c>
      <c r="J12589" s="2">
        <f t="shared" si="400"/>
        <v>0</v>
      </c>
    </row>
    <row r="12590" spans="1:10" x14ac:dyDescent="0.25">
      <c r="A12590" s="2" t="s">
        <v>3175</v>
      </c>
      <c r="B12590" s="2" t="s">
        <v>3176</v>
      </c>
      <c r="C12590" s="2" t="s">
        <v>8129</v>
      </c>
      <c r="D12590" s="2" t="s">
        <v>8130</v>
      </c>
      <c r="E12590" s="2">
        <v>48</v>
      </c>
      <c r="F12590" s="2">
        <v>48</v>
      </c>
      <c r="G12590" s="2">
        <f t="shared" si="401"/>
        <v>0</v>
      </c>
      <c r="H12590" s="9">
        <v>45261</v>
      </c>
      <c r="I12590" s="2" t="s">
        <v>5891</v>
      </c>
      <c r="J12590" s="2">
        <f t="shared" si="400"/>
        <v>0</v>
      </c>
    </row>
    <row r="12591" spans="1:10" x14ac:dyDescent="0.25">
      <c r="A12591" s="2" t="s">
        <v>3175</v>
      </c>
      <c r="B12591" s="2" t="s">
        <v>3176</v>
      </c>
      <c r="C12591" s="2" t="s">
        <v>8131</v>
      </c>
      <c r="D12591" s="2" t="s">
        <v>8132</v>
      </c>
      <c r="E12591" s="2">
        <v>275</v>
      </c>
      <c r="F12591" s="2">
        <v>210</v>
      </c>
      <c r="G12591" s="2">
        <f t="shared" si="401"/>
        <v>-65</v>
      </c>
      <c r="H12591" s="9">
        <v>45261</v>
      </c>
      <c r="I12591" s="2" t="s">
        <v>5891</v>
      </c>
      <c r="J12591" s="2">
        <f t="shared" ref="J12591:J12654" si="402">IF(G12591=0,0,1)</f>
        <v>1</v>
      </c>
    </row>
    <row r="12592" spans="1:10" x14ac:dyDescent="0.25">
      <c r="A12592" s="2" t="s">
        <v>3175</v>
      </c>
      <c r="B12592" s="2" t="s">
        <v>3176</v>
      </c>
      <c r="C12592" s="2" t="s">
        <v>6906</v>
      </c>
      <c r="D12592" s="2" t="s">
        <v>6907</v>
      </c>
      <c r="E12592" s="2">
        <v>1</v>
      </c>
      <c r="F12592" s="2">
        <v>1</v>
      </c>
      <c r="G12592" s="2">
        <f t="shared" si="401"/>
        <v>0</v>
      </c>
      <c r="H12592" s="9">
        <v>45261</v>
      </c>
      <c r="I12592" s="2" t="s">
        <v>5891</v>
      </c>
      <c r="J12592" s="2">
        <f t="shared" si="402"/>
        <v>0</v>
      </c>
    </row>
    <row r="12593" spans="1:10" x14ac:dyDescent="0.25">
      <c r="A12593" s="2" t="s">
        <v>1886</v>
      </c>
      <c r="B12593" s="2" t="s">
        <v>1887</v>
      </c>
      <c r="C12593" s="2" t="s">
        <v>3262</v>
      </c>
      <c r="D12593" s="2" t="s">
        <v>3263</v>
      </c>
      <c r="E12593" s="2">
        <v>13.12</v>
      </c>
      <c r="F12593" s="2">
        <v>13.12</v>
      </c>
      <c r="G12593" s="2">
        <f t="shared" si="401"/>
        <v>0</v>
      </c>
      <c r="H12593" s="9">
        <v>45261</v>
      </c>
      <c r="I12593" s="2" t="s">
        <v>5891</v>
      </c>
      <c r="J12593" s="2">
        <f t="shared" si="402"/>
        <v>0</v>
      </c>
    </row>
    <row r="12594" spans="1:10" x14ac:dyDescent="0.25">
      <c r="A12594" s="2" t="s">
        <v>1886</v>
      </c>
      <c r="B12594" s="2" t="s">
        <v>1887</v>
      </c>
      <c r="C12594" s="2" t="s">
        <v>3244</v>
      </c>
      <c r="D12594" s="2" t="s">
        <v>3245</v>
      </c>
      <c r="E12594" s="2">
        <v>1.4</v>
      </c>
      <c r="F12594" s="2">
        <v>1.4</v>
      </c>
      <c r="G12594" s="2">
        <f t="shared" si="401"/>
        <v>0</v>
      </c>
      <c r="H12594" s="9">
        <v>45261</v>
      </c>
      <c r="I12594" s="2" t="s">
        <v>5891</v>
      </c>
      <c r="J12594" s="2">
        <f t="shared" si="402"/>
        <v>0</v>
      </c>
    </row>
    <row r="12595" spans="1:10" x14ac:dyDescent="0.25">
      <c r="A12595" s="2" t="s">
        <v>1886</v>
      </c>
      <c r="B12595" s="2" t="s">
        <v>1887</v>
      </c>
      <c r="C12595" s="2" t="s">
        <v>3244</v>
      </c>
      <c r="D12595" s="2" t="s">
        <v>3245</v>
      </c>
      <c r="E12595" s="2">
        <v>1.05</v>
      </c>
      <c r="F12595" s="2">
        <v>4.6999999999999993</v>
      </c>
      <c r="G12595" s="2">
        <f t="shared" si="401"/>
        <v>3.6499999999999995</v>
      </c>
      <c r="H12595" s="9">
        <v>45261</v>
      </c>
      <c r="I12595" s="2" t="s">
        <v>5891</v>
      </c>
      <c r="J12595" s="2">
        <f t="shared" si="402"/>
        <v>1</v>
      </c>
    </row>
    <row r="12596" spans="1:10" x14ac:dyDescent="0.25">
      <c r="A12596" s="2" t="s">
        <v>1886</v>
      </c>
      <c r="B12596" s="2" t="s">
        <v>1887</v>
      </c>
      <c r="C12596" s="2" t="s">
        <v>1888</v>
      </c>
      <c r="D12596" s="2" t="s">
        <v>1889</v>
      </c>
      <c r="E12596" s="2">
        <v>283.5</v>
      </c>
      <c r="F12596" s="2">
        <v>283.5</v>
      </c>
      <c r="G12596" s="2">
        <f t="shared" si="401"/>
        <v>0</v>
      </c>
      <c r="H12596" s="9">
        <v>45261</v>
      </c>
      <c r="I12596" s="2" t="s">
        <v>5891</v>
      </c>
      <c r="J12596" s="2">
        <f t="shared" si="402"/>
        <v>0</v>
      </c>
    </row>
    <row r="12597" spans="1:10" x14ac:dyDescent="0.25">
      <c r="A12597" s="2" t="s">
        <v>1886</v>
      </c>
      <c r="B12597" s="2" t="s">
        <v>1887</v>
      </c>
      <c r="C12597" s="2" t="s">
        <v>1892</v>
      </c>
      <c r="D12597" s="2" t="s">
        <v>9295</v>
      </c>
      <c r="E12597" s="2">
        <v>4.7</v>
      </c>
      <c r="F12597" s="2">
        <v>4.7</v>
      </c>
      <c r="G12597" s="2">
        <f t="shared" si="401"/>
        <v>0</v>
      </c>
      <c r="H12597" s="9">
        <v>45261</v>
      </c>
      <c r="I12597" s="2" t="s">
        <v>5891</v>
      </c>
      <c r="J12597" s="2">
        <f t="shared" si="402"/>
        <v>0</v>
      </c>
    </row>
    <row r="12598" spans="1:10" x14ac:dyDescent="0.25">
      <c r="A12598" s="2" t="s">
        <v>1886</v>
      </c>
      <c r="B12598" s="2" t="s">
        <v>1887</v>
      </c>
      <c r="C12598" s="2" t="s">
        <v>3300</v>
      </c>
      <c r="D12598" s="2" t="s">
        <v>3301</v>
      </c>
      <c r="E12598" s="2">
        <v>0.15</v>
      </c>
      <c r="F12598" s="2">
        <v>2.2000000000000002</v>
      </c>
      <c r="G12598" s="2">
        <f t="shared" si="401"/>
        <v>2.0500000000000003</v>
      </c>
      <c r="H12598" s="9">
        <v>45261</v>
      </c>
      <c r="I12598" s="2" t="s">
        <v>5891</v>
      </c>
      <c r="J12598" s="2">
        <f t="shared" si="402"/>
        <v>1</v>
      </c>
    </row>
    <row r="12599" spans="1:10" x14ac:dyDescent="0.25">
      <c r="A12599" s="2" t="s">
        <v>1886</v>
      </c>
      <c r="B12599" s="2" t="s">
        <v>1887</v>
      </c>
      <c r="C12599" s="2" t="s">
        <v>3268</v>
      </c>
      <c r="D12599" s="2" t="s">
        <v>3269</v>
      </c>
      <c r="E12599" s="2">
        <v>4.93</v>
      </c>
      <c r="F12599" s="2">
        <v>3.05</v>
      </c>
      <c r="G12599" s="2">
        <f t="shared" si="401"/>
        <v>-1.88</v>
      </c>
      <c r="H12599" s="9">
        <v>45261</v>
      </c>
      <c r="I12599" s="2" t="s">
        <v>5891</v>
      </c>
      <c r="J12599" s="2">
        <f t="shared" si="402"/>
        <v>1</v>
      </c>
    </row>
    <row r="12600" spans="1:10" x14ac:dyDescent="0.25">
      <c r="A12600" s="2" t="s">
        <v>1886</v>
      </c>
      <c r="B12600" s="2" t="s">
        <v>1887</v>
      </c>
      <c r="C12600" s="2" t="s">
        <v>3240</v>
      </c>
      <c r="D12600" s="2" t="s">
        <v>3241</v>
      </c>
      <c r="E12600" s="2">
        <v>4.6900000000000004</v>
      </c>
      <c r="F12600" s="2">
        <v>4.6900000000000004</v>
      </c>
      <c r="G12600" s="2">
        <f t="shared" si="401"/>
        <v>0</v>
      </c>
      <c r="H12600" s="9">
        <v>45261</v>
      </c>
      <c r="I12600" s="2" t="s">
        <v>5891</v>
      </c>
      <c r="J12600" s="2">
        <f t="shared" si="402"/>
        <v>0</v>
      </c>
    </row>
    <row r="12601" spans="1:10" x14ac:dyDescent="0.25">
      <c r="A12601" s="2" t="s">
        <v>1886</v>
      </c>
      <c r="B12601" s="2" t="s">
        <v>1887</v>
      </c>
      <c r="C12601" s="2" t="s">
        <v>3240</v>
      </c>
      <c r="D12601" s="2" t="s">
        <v>3241</v>
      </c>
      <c r="E12601" s="2">
        <v>0.01</v>
      </c>
      <c r="F12601" s="2">
        <v>3.7599999999999989</v>
      </c>
      <c r="G12601" s="2">
        <f t="shared" si="401"/>
        <v>3.7499999999999991</v>
      </c>
      <c r="H12601" s="9">
        <v>45261</v>
      </c>
      <c r="I12601" s="2" t="s">
        <v>5891</v>
      </c>
      <c r="J12601" s="2">
        <f t="shared" si="402"/>
        <v>1</v>
      </c>
    </row>
    <row r="12602" spans="1:10" x14ac:dyDescent="0.25">
      <c r="A12602" s="2" t="s">
        <v>1886</v>
      </c>
      <c r="B12602" s="2" t="s">
        <v>1887</v>
      </c>
      <c r="C12602" s="2" t="s">
        <v>3258</v>
      </c>
      <c r="D12602" s="2" t="s">
        <v>3259</v>
      </c>
      <c r="E12602" s="2">
        <v>1.77</v>
      </c>
      <c r="F12602" s="2">
        <v>0</v>
      </c>
      <c r="G12602" s="2">
        <f t="shared" si="401"/>
        <v>-1.77</v>
      </c>
      <c r="H12602" s="9">
        <v>45261</v>
      </c>
      <c r="I12602" s="2" t="s">
        <v>5891</v>
      </c>
      <c r="J12602" s="2">
        <f t="shared" si="402"/>
        <v>1</v>
      </c>
    </row>
    <row r="12603" spans="1:10" x14ac:dyDescent="0.25">
      <c r="A12603" s="2" t="s">
        <v>1886</v>
      </c>
      <c r="B12603" s="2" t="s">
        <v>1887</v>
      </c>
      <c r="C12603" s="2" t="s">
        <v>1898</v>
      </c>
      <c r="D12603" s="2" t="s">
        <v>1899</v>
      </c>
      <c r="E12603" s="2">
        <v>734.6</v>
      </c>
      <c r="F12603" s="2">
        <v>734.6</v>
      </c>
      <c r="G12603" s="2">
        <f t="shared" si="401"/>
        <v>0</v>
      </c>
      <c r="H12603" s="9">
        <v>45261</v>
      </c>
      <c r="I12603" s="2" t="s">
        <v>5891</v>
      </c>
      <c r="J12603" s="2">
        <f t="shared" si="402"/>
        <v>0</v>
      </c>
    </row>
    <row r="12604" spans="1:10" x14ac:dyDescent="0.25">
      <c r="A12604" s="2" t="s">
        <v>1886</v>
      </c>
      <c r="B12604" s="2" t="s">
        <v>1887</v>
      </c>
      <c r="C12604" s="2" t="s">
        <v>1900</v>
      </c>
      <c r="D12604" s="2" t="s">
        <v>1901</v>
      </c>
      <c r="E12604" s="2">
        <v>362.71</v>
      </c>
      <c r="F12604" s="2">
        <v>370</v>
      </c>
      <c r="G12604" s="2">
        <f t="shared" si="401"/>
        <v>7.2900000000000205</v>
      </c>
      <c r="H12604" s="9">
        <v>45261</v>
      </c>
      <c r="I12604" s="2" t="s">
        <v>5891</v>
      </c>
      <c r="J12604" s="2">
        <f t="shared" si="402"/>
        <v>1</v>
      </c>
    </row>
    <row r="12605" spans="1:10" x14ac:dyDescent="0.25">
      <c r="A12605" s="2" t="s">
        <v>1886</v>
      </c>
      <c r="B12605" s="2" t="s">
        <v>1887</v>
      </c>
      <c r="C12605" s="2" t="s">
        <v>6914</v>
      </c>
      <c r="D12605" s="2" t="s">
        <v>6915</v>
      </c>
      <c r="E12605" s="2">
        <v>10</v>
      </c>
      <c r="F12605" s="2">
        <v>10</v>
      </c>
      <c r="G12605" s="2">
        <f t="shared" si="401"/>
        <v>0</v>
      </c>
      <c r="H12605" s="9">
        <v>45261</v>
      </c>
      <c r="I12605" s="2" t="s">
        <v>5891</v>
      </c>
      <c r="J12605" s="2">
        <f t="shared" si="402"/>
        <v>0</v>
      </c>
    </row>
    <row r="12606" spans="1:10" x14ac:dyDescent="0.25">
      <c r="A12606" s="2" t="s">
        <v>1886</v>
      </c>
      <c r="B12606" s="2" t="s">
        <v>1887</v>
      </c>
      <c r="C12606" s="2" t="s">
        <v>6916</v>
      </c>
      <c r="D12606" s="2" t="s">
        <v>9226</v>
      </c>
      <c r="E12606" s="2">
        <v>529.1</v>
      </c>
      <c r="F12606" s="2">
        <v>530</v>
      </c>
      <c r="G12606" s="2">
        <f t="shared" si="401"/>
        <v>0.89999999999997726</v>
      </c>
      <c r="H12606" s="9">
        <v>45261</v>
      </c>
      <c r="I12606" s="2" t="s">
        <v>5891</v>
      </c>
      <c r="J12606" s="2">
        <f t="shared" si="402"/>
        <v>1</v>
      </c>
    </row>
    <row r="12607" spans="1:10" x14ac:dyDescent="0.25">
      <c r="A12607" s="2" t="s">
        <v>1886</v>
      </c>
      <c r="B12607" s="2" t="s">
        <v>1887</v>
      </c>
      <c r="C12607" s="2" t="s">
        <v>6916</v>
      </c>
      <c r="D12607" s="2" t="s">
        <v>9226</v>
      </c>
      <c r="E12607" s="2">
        <v>1.6</v>
      </c>
      <c r="F12607" s="2">
        <v>1.6</v>
      </c>
      <c r="G12607" s="2">
        <f t="shared" si="401"/>
        <v>0</v>
      </c>
      <c r="H12607" s="9">
        <v>45261</v>
      </c>
      <c r="I12607" s="2" t="s">
        <v>5891</v>
      </c>
      <c r="J12607" s="2">
        <f t="shared" si="402"/>
        <v>0</v>
      </c>
    </row>
    <row r="12608" spans="1:10" x14ac:dyDescent="0.25">
      <c r="A12608" s="2" t="s">
        <v>1886</v>
      </c>
      <c r="B12608" s="2" t="s">
        <v>1887</v>
      </c>
      <c r="C12608" s="2" t="s">
        <v>3260</v>
      </c>
      <c r="D12608" s="2" t="s">
        <v>3261</v>
      </c>
      <c r="E12608" s="2">
        <v>1.7</v>
      </c>
      <c r="F12608" s="2">
        <v>1.7</v>
      </c>
      <c r="G12608" s="2">
        <f t="shared" si="401"/>
        <v>0</v>
      </c>
      <c r="H12608" s="9">
        <v>45261</v>
      </c>
      <c r="I12608" s="2" t="s">
        <v>5891</v>
      </c>
      <c r="J12608" s="2">
        <f t="shared" si="402"/>
        <v>0</v>
      </c>
    </row>
    <row r="12609" spans="1:10" x14ac:dyDescent="0.25">
      <c r="A12609" s="2" t="s">
        <v>1886</v>
      </c>
      <c r="B12609" s="2" t="s">
        <v>1887</v>
      </c>
      <c r="C12609" s="2" t="s">
        <v>3238</v>
      </c>
      <c r="D12609" s="2" t="s">
        <v>3239</v>
      </c>
      <c r="E12609" s="2">
        <v>6.1</v>
      </c>
      <c r="F12609" s="2">
        <v>6.1</v>
      </c>
      <c r="G12609" s="2">
        <f t="shared" si="401"/>
        <v>0</v>
      </c>
      <c r="H12609" s="9">
        <v>45261</v>
      </c>
      <c r="I12609" s="2" t="s">
        <v>5891</v>
      </c>
      <c r="J12609" s="2">
        <f t="shared" si="402"/>
        <v>0</v>
      </c>
    </row>
    <row r="12610" spans="1:10" x14ac:dyDescent="0.25">
      <c r="A12610" s="2" t="s">
        <v>1886</v>
      </c>
      <c r="B12610" s="2" t="s">
        <v>1887</v>
      </c>
      <c r="C12610" s="2" t="s">
        <v>3216</v>
      </c>
      <c r="D12610" s="2" t="s">
        <v>3217</v>
      </c>
      <c r="E12610" s="2">
        <v>3.99</v>
      </c>
      <c r="F12610" s="2">
        <v>3.99</v>
      </c>
      <c r="G12610" s="2">
        <f t="shared" si="401"/>
        <v>0</v>
      </c>
      <c r="H12610" s="9">
        <v>45261</v>
      </c>
      <c r="I12610" s="2" t="s">
        <v>5891</v>
      </c>
      <c r="J12610" s="2">
        <f t="shared" si="402"/>
        <v>0</v>
      </c>
    </row>
    <row r="12611" spans="1:10" x14ac:dyDescent="0.25">
      <c r="A12611" s="2" t="s">
        <v>1886</v>
      </c>
      <c r="B12611" s="2" t="s">
        <v>1887</v>
      </c>
      <c r="C12611" s="2" t="s">
        <v>6920</v>
      </c>
      <c r="D12611" s="2" t="s">
        <v>6921</v>
      </c>
      <c r="E12611" s="2">
        <v>3.05</v>
      </c>
      <c r="F12611" s="2">
        <v>3.05</v>
      </c>
      <c r="G12611" s="2">
        <f t="shared" si="401"/>
        <v>0</v>
      </c>
      <c r="H12611" s="9">
        <v>45261</v>
      </c>
      <c r="I12611" s="2" t="s">
        <v>5891</v>
      </c>
      <c r="J12611" s="2">
        <f t="shared" si="402"/>
        <v>0</v>
      </c>
    </row>
    <row r="12612" spans="1:10" x14ac:dyDescent="0.25">
      <c r="A12612" s="2" t="s">
        <v>1886</v>
      </c>
      <c r="B12612" s="2" t="s">
        <v>1887</v>
      </c>
      <c r="C12612" s="2" t="s">
        <v>3248</v>
      </c>
      <c r="D12612" s="2" t="s">
        <v>3249</v>
      </c>
      <c r="E12612" s="2">
        <v>5.8</v>
      </c>
      <c r="F12612" s="2">
        <v>5.8</v>
      </c>
      <c r="G12612" s="2">
        <f t="shared" si="401"/>
        <v>0</v>
      </c>
      <c r="H12612" s="9">
        <v>45261</v>
      </c>
      <c r="I12612" s="2" t="s">
        <v>5891</v>
      </c>
      <c r="J12612" s="2">
        <f t="shared" si="402"/>
        <v>0</v>
      </c>
    </row>
    <row r="12613" spans="1:10" x14ac:dyDescent="0.25">
      <c r="A12613" s="2" t="s">
        <v>1886</v>
      </c>
      <c r="B12613" s="2" t="s">
        <v>1887</v>
      </c>
      <c r="C12613" s="2" t="s">
        <v>3302</v>
      </c>
      <c r="D12613" s="2" t="s">
        <v>3303</v>
      </c>
      <c r="E12613" s="2">
        <v>5.63</v>
      </c>
      <c r="F12613" s="2">
        <v>5.63</v>
      </c>
      <c r="G12613" s="2">
        <f t="shared" si="401"/>
        <v>0</v>
      </c>
      <c r="H12613" s="9">
        <v>45261</v>
      </c>
      <c r="I12613" s="2" t="s">
        <v>5891</v>
      </c>
      <c r="J12613" s="2">
        <f t="shared" si="402"/>
        <v>0</v>
      </c>
    </row>
    <row r="12614" spans="1:10" x14ac:dyDescent="0.25">
      <c r="A12614" s="2" t="s">
        <v>1886</v>
      </c>
      <c r="B12614" s="2" t="s">
        <v>1887</v>
      </c>
      <c r="C12614" s="2" t="s">
        <v>6922</v>
      </c>
      <c r="D12614" s="2" t="s">
        <v>6923</v>
      </c>
      <c r="E12614" s="2">
        <v>0.5</v>
      </c>
      <c r="F12614" s="2">
        <v>0</v>
      </c>
      <c r="G12614" s="2">
        <f t="shared" si="401"/>
        <v>-0.5</v>
      </c>
      <c r="H12614" s="9">
        <v>45261</v>
      </c>
      <c r="I12614" s="2" t="s">
        <v>5891</v>
      </c>
      <c r="J12614" s="2">
        <f t="shared" si="402"/>
        <v>1</v>
      </c>
    </row>
    <row r="12615" spans="1:10" x14ac:dyDescent="0.25">
      <c r="A12615" s="2" t="s">
        <v>1886</v>
      </c>
      <c r="B12615" s="2" t="s">
        <v>1887</v>
      </c>
      <c r="C12615" s="2" t="s">
        <v>3270</v>
      </c>
      <c r="D12615" s="2" t="s">
        <v>3271</v>
      </c>
      <c r="E12615" s="2">
        <v>0.1</v>
      </c>
      <c r="F12615" s="2">
        <v>0.1</v>
      </c>
      <c r="G12615" s="2">
        <f t="shared" si="401"/>
        <v>0</v>
      </c>
      <c r="H12615" s="9">
        <v>45261</v>
      </c>
      <c r="I12615" s="2" t="s">
        <v>5891</v>
      </c>
      <c r="J12615" s="2">
        <f t="shared" si="402"/>
        <v>0</v>
      </c>
    </row>
    <row r="12616" spans="1:10" x14ac:dyDescent="0.25">
      <c r="A12616" s="2" t="s">
        <v>1886</v>
      </c>
      <c r="B12616" s="2" t="s">
        <v>1887</v>
      </c>
      <c r="C12616" s="2" t="s">
        <v>3270</v>
      </c>
      <c r="D12616" s="2" t="s">
        <v>3271</v>
      </c>
      <c r="E12616" s="2">
        <v>0.9</v>
      </c>
      <c r="F12616" s="2">
        <v>0.9</v>
      </c>
      <c r="G12616" s="2">
        <f t="shared" si="401"/>
        <v>0</v>
      </c>
      <c r="H12616" s="9">
        <v>45261</v>
      </c>
      <c r="I12616" s="2" t="s">
        <v>5891</v>
      </c>
      <c r="J12616" s="2">
        <f t="shared" si="402"/>
        <v>0</v>
      </c>
    </row>
    <row r="12617" spans="1:10" x14ac:dyDescent="0.25">
      <c r="A12617" s="2" t="s">
        <v>1886</v>
      </c>
      <c r="B12617" s="2" t="s">
        <v>1887</v>
      </c>
      <c r="C12617" s="2" t="s">
        <v>1908</v>
      </c>
      <c r="D12617" s="2" t="s">
        <v>1909</v>
      </c>
      <c r="E12617" s="2">
        <v>2.35</v>
      </c>
      <c r="F12617" s="2">
        <v>2.35</v>
      </c>
      <c r="G12617" s="2">
        <f t="shared" ref="G12617:G12680" si="403">F12617-E12617</f>
        <v>0</v>
      </c>
      <c r="H12617" s="9">
        <v>45261</v>
      </c>
      <c r="I12617" s="2" t="s">
        <v>5891</v>
      </c>
      <c r="J12617" s="2">
        <f t="shared" si="402"/>
        <v>0</v>
      </c>
    </row>
    <row r="12618" spans="1:10" x14ac:dyDescent="0.25">
      <c r="A12618" s="2" t="s">
        <v>1886</v>
      </c>
      <c r="B12618" s="2" t="s">
        <v>1887</v>
      </c>
      <c r="C12618" s="2" t="s">
        <v>1910</v>
      </c>
      <c r="D12618" s="2" t="s">
        <v>1911</v>
      </c>
      <c r="E12618" s="2">
        <v>34.65</v>
      </c>
      <c r="F12618" s="2">
        <v>34.65</v>
      </c>
      <c r="G12618" s="2">
        <f t="shared" si="403"/>
        <v>0</v>
      </c>
      <c r="H12618" s="9">
        <v>45261</v>
      </c>
      <c r="I12618" s="2" t="s">
        <v>5891</v>
      </c>
      <c r="J12618" s="2">
        <f t="shared" si="402"/>
        <v>0</v>
      </c>
    </row>
    <row r="12619" spans="1:10" x14ac:dyDescent="0.25">
      <c r="A12619" s="2" t="s">
        <v>1886</v>
      </c>
      <c r="B12619" s="2" t="s">
        <v>1887</v>
      </c>
      <c r="C12619" s="2" t="s">
        <v>1912</v>
      </c>
      <c r="D12619" s="2" t="s">
        <v>1913</v>
      </c>
      <c r="E12619" s="2">
        <v>84.41</v>
      </c>
      <c r="F12619" s="2">
        <v>84.41</v>
      </c>
      <c r="G12619" s="2">
        <f t="shared" si="403"/>
        <v>0</v>
      </c>
      <c r="H12619" s="9">
        <v>45261</v>
      </c>
      <c r="I12619" s="2" t="s">
        <v>5891</v>
      </c>
      <c r="J12619" s="2">
        <f t="shared" si="402"/>
        <v>0</v>
      </c>
    </row>
    <row r="12620" spans="1:10" x14ac:dyDescent="0.25">
      <c r="A12620" s="2" t="s">
        <v>1886</v>
      </c>
      <c r="B12620" s="2" t="s">
        <v>1887</v>
      </c>
      <c r="C12620" s="2" t="s">
        <v>1914</v>
      </c>
      <c r="D12620" s="2" t="s">
        <v>1915</v>
      </c>
      <c r="E12620" s="2">
        <v>300</v>
      </c>
      <c r="F12620" s="2">
        <v>300</v>
      </c>
      <c r="G12620" s="2">
        <f t="shared" si="403"/>
        <v>0</v>
      </c>
      <c r="H12620" s="9">
        <v>45261</v>
      </c>
      <c r="I12620" s="2" t="s">
        <v>5891</v>
      </c>
      <c r="J12620" s="2">
        <f t="shared" si="402"/>
        <v>0</v>
      </c>
    </row>
    <row r="12621" spans="1:10" x14ac:dyDescent="0.25">
      <c r="A12621" s="2" t="s">
        <v>1886</v>
      </c>
      <c r="B12621" s="2" t="s">
        <v>1887</v>
      </c>
      <c r="C12621" s="2" t="s">
        <v>1906</v>
      </c>
      <c r="D12621" s="2" t="s">
        <v>1907</v>
      </c>
      <c r="E12621" s="2">
        <v>140.87</v>
      </c>
      <c r="F12621" s="2">
        <v>138.5</v>
      </c>
      <c r="G12621" s="2">
        <f t="shared" si="403"/>
        <v>-2.3700000000000045</v>
      </c>
      <c r="H12621" s="9">
        <v>45261</v>
      </c>
      <c r="I12621" s="2" t="s">
        <v>5891</v>
      </c>
      <c r="J12621" s="2">
        <f t="shared" si="402"/>
        <v>1</v>
      </c>
    </row>
    <row r="12622" spans="1:10" x14ac:dyDescent="0.25">
      <c r="A12622" s="2" t="s">
        <v>1886</v>
      </c>
      <c r="B12622" s="2" t="s">
        <v>1887</v>
      </c>
      <c r="C12622" s="2" t="s">
        <v>6926</v>
      </c>
      <c r="D12622" s="2" t="s">
        <v>6927</v>
      </c>
      <c r="E12622" s="2">
        <v>2.15</v>
      </c>
      <c r="F12622" s="2">
        <v>2.15</v>
      </c>
      <c r="G12622" s="2">
        <f t="shared" si="403"/>
        <v>0</v>
      </c>
      <c r="H12622" s="9">
        <v>45261</v>
      </c>
      <c r="I12622" s="2" t="s">
        <v>5891</v>
      </c>
      <c r="J12622" s="2">
        <f t="shared" si="402"/>
        <v>0</v>
      </c>
    </row>
    <row r="12623" spans="1:10" x14ac:dyDescent="0.25">
      <c r="A12623" s="2" t="s">
        <v>1886</v>
      </c>
      <c r="B12623" s="2" t="s">
        <v>3221</v>
      </c>
      <c r="C12623" s="2" t="s">
        <v>9296</v>
      </c>
      <c r="D12623" s="2" t="s">
        <v>9297</v>
      </c>
      <c r="E12623" s="2">
        <v>14</v>
      </c>
      <c r="F12623" s="2">
        <v>14</v>
      </c>
      <c r="G12623" s="2">
        <f t="shared" si="403"/>
        <v>0</v>
      </c>
      <c r="H12623" s="9">
        <v>45261</v>
      </c>
      <c r="I12623" s="2" t="s">
        <v>5891</v>
      </c>
      <c r="J12623" s="2">
        <f t="shared" si="402"/>
        <v>0</v>
      </c>
    </row>
    <row r="12624" spans="1:10" x14ac:dyDescent="0.25">
      <c r="A12624" s="2" t="s">
        <v>1886</v>
      </c>
      <c r="B12624" s="2" t="s">
        <v>3221</v>
      </c>
      <c r="C12624" s="2" t="s">
        <v>9298</v>
      </c>
      <c r="D12624" s="2" t="s">
        <v>9299</v>
      </c>
      <c r="E12624" s="2">
        <v>5</v>
      </c>
      <c r="F12624" s="2">
        <v>5</v>
      </c>
      <c r="G12624" s="2">
        <f t="shared" si="403"/>
        <v>0</v>
      </c>
      <c r="H12624" s="9">
        <v>45261</v>
      </c>
      <c r="I12624" s="2" t="s">
        <v>5891</v>
      </c>
      <c r="J12624" s="2">
        <f t="shared" si="402"/>
        <v>0</v>
      </c>
    </row>
    <row r="12625" spans="1:10" x14ac:dyDescent="0.25">
      <c r="A12625" s="2" t="s">
        <v>1886</v>
      </c>
      <c r="B12625" s="2" t="s">
        <v>3221</v>
      </c>
      <c r="C12625" s="2" t="s">
        <v>4508</v>
      </c>
      <c r="D12625" s="2" t="s">
        <v>4509</v>
      </c>
      <c r="E12625" s="2">
        <v>4</v>
      </c>
      <c r="F12625" s="2">
        <v>4</v>
      </c>
      <c r="G12625" s="2">
        <f t="shared" si="403"/>
        <v>0</v>
      </c>
      <c r="H12625" s="9">
        <v>45261</v>
      </c>
      <c r="I12625" s="2" t="s">
        <v>5891</v>
      </c>
      <c r="J12625" s="2">
        <f t="shared" si="402"/>
        <v>0</v>
      </c>
    </row>
    <row r="12626" spans="1:10" x14ac:dyDescent="0.25">
      <c r="A12626" s="2" t="s">
        <v>1886</v>
      </c>
      <c r="B12626" s="2" t="s">
        <v>3221</v>
      </c>
      <c r="C12626" s="2" t="s">
        <v>3242</v>
      </c>
      <c r="D12626" s="2" t="s">
        <v>3243</v>
      </c>
      <c r="E12626" s="2">
        <v>3</v>
      </c>
      <c r="F12626" s="2">
        <v>3</v>
      </c>
      <c r="G12626" s="2">
        <f t="shared" si="403"/>
        <v>0</v>
      </c>
      <c r="H12626" s="9">
        <v>45261</v>
      </c>
      <c r="I12626" s="2" t="s">
        <v>5891</v>
      </c>
      <c r="J12626" s="2">
        <f t="shared" si="402"/>
        <v>0</v>
      </c>
    </row>
    <row r="12627" spans="1:10" x14ac:dyDescent="0.25">
      <c r="A12627" s="2" t="s">
        <v>1886</v>
      </c>
      <c r="B12627" s="2" t="s">
        <v>3221</v>
      </c>
      <c r="C12627" s="2" t="s">
        <v>4512</v>
      </c>
      <c r="D12627" s="2" t="s">
        <v>4513</v>
      </c>
      <c r="E12627" s="2">
        <v>4</v>
      </c>
      <c r="F12627" s="2">
        <v>4</v>
      </c>
      <c r="G12627" s="2">
        <f t="shared" si="403"/>
        <v>0</v>
      </c>
      <c r="H12627" s="9">
        <v>45261</v>
      </c>
      <c r="I12627" s="2" t="s">
        <v>5891</v>
      </c>
      <c r="J12627" s="2">
        <f t="shared" si="402"/>
        <v>0</v>
      </c>
    </row>
    <row r="12628" spans="1:10" x14ac:dyDescent="0.25">
      <c r="A12628" s="2" t="s">
        <v>1886</v>
      </c>
      <c r="B12628" s="2" t="s">
        <v>3221</v>
      </c>
      <c r="C12628" s="2" t="s">
        <v>4514</v>
      </c>
      <c r="D12628" s="2" t="s">
        <v>4515</v>
      </c>
      <c r="E12628" s="2">
        <v>4</v>
      </c>
      <c r="F12628" s="2">
        <v>4</v>
      </c>
      <c r="G12628" s="2">
        <f t="shared" si="403"/>
        <v>0</v>
      </c>
      <c r="H12628" s="9">
        <v>45261</v>
      </c>
      <c r="I12628" s="2" t="s">
        <v>5891</v>
      </c>
      <c r="J12628" s="2">
        <f t="shared" si="402"/>
        <v>0</v>
      </c>
    </row>
    <row r="12629" spans="1:10" x14ac:dyDescent="0.25">
      <c r="A12629" s="2" t="s">
        <v>1886</v>
      </c>
      <c r="B12629" s="2" t="s">
        <v>3221</v>
      </c>
      <c r="C12629" s="2" t="s">
        <v>3298</v>
      </c>
      <c r="D12629" s="2" t="s">
        <v>3299</v>
      </c>
      <c r="E12629" s="2">
        <v>1</v>
      </c>
      <c r="F12629" s="2">
        <v>1</v>
      </c>
      <c r="G12629" s="2">
        <f t="shared" si="403"/>
        <v>0</v>
      </c>
      <c r="H12629" s="9">
        <v>45261</v>
      </c>
      <c r="I12629" s="2" t="s">
        <v>5891</v>
      </c>
      <c r="J12629" s="2">
        <f t="shared" si="402"/>
        <v>0</v>
      </c>
    </row>
    <row r="12630" spans="1:10" x14ac:dyDescent="0.25">
      <c r="A12630" s="2" t="s">
        <v>1886</v>
      </c>
      <c r="B12630" s="2" t="s">
        <v>3221</v>
      </c>
      <c r="C12630" s="2" t="s">
        <v>4516</v>
      </c>
      <c r="D12630" s="2" t="s">
        <v>4517</v>
      </c>
      <c r="E12630" s="2">
        <v>4</v>
      </c>
      <c r="F12630" s="2">
        <v>4</v>
      </c>
      <c r="G12630" s="2">
        <f t="shared" si="403"/>
        <v>0</v>
      </c>
      <c r="H12630" s="9">
        <v>45261</v>
      </c>
      <c r="I12630" s="2" t="s">
        <v>5891</v>
      </c>
      <c r="J12630" s="2">
        <f t="shared" si="402"/>
        <v>0</v>
      </c>
    </row>
    <row r="12631" spans="1:10" x14ac:dyDescent="0.25">
      <c r="A12631" s="2" t="s">
        <v>1886</v>
      </c>
      <c r="B12631" s="2" t="s">
        <v>3221</v>
      </c>
      <c r="C12631" s="2" t="s">
        <v>4518</v>
      </c>
      <c r="D12631" s="2" t="s">
        <v>4519</v>
      </c>
      <c r="E12631" s="2">
        <v>4</v>
      </c>
      <c r="F12631" s="2">
        <v>4</v>
      </c>
      <c r="G12631" s="2">
        <f t="shared" si="403"/>
        <v>0</v>
      </c>
      <c r="H12631" s="9">
        <v>45261</v>
      </c>
      <c r="I12631" s="2" t="s">
        <v>5891</v>
      </c>
      <c r="J12631" s="2">
        <f t="shared" si="402"/>
        <v>0</v>
      </c>
    </row>
    <row r="12632" spans="1:10" x14ac:dyDescent="0.25">
      <c r="A12632" s="2" t="s">
        <v>1886</v>
      </c>
      <c r="B12632" s="2" t="s">
        <v>3221</v>
      </c>
      <c r="C12632" s="2" t="s">
        <v>4520</v>
      </c>
      <c r="D12632" s="2" t="s">
        <v>4521</v>
      </c>
      <c r="E12632" s="2">
        <v>3</v>
      </c>
      <c r="F12632" s="2">
        <v>3</v>
      </c>
      <c r="G12632" s="2">
        <f t="shared" si="403"/>
        <v>0</v>
      </c>
      <c r="H12632" s="9">
        <v>45261</v>
      </c>
      <c r="I12632" s="2" t="s">
        <v>5891</v>
      </c>
      <c r="J12632" s="2">
        <f t="shared" si="402"/>
        <v>0</v>
      </c>
    </row>
    <row r="12633" spans="1:10" x14ac:dyDescent="0.25">
      <c r="A12633" s="2" t="s">
        <v>1886</v>
      </c>
      <c r="B12633" s="2" t="s">
        <v>3221</v>
      </c>
      <c r="C12633" s="2" t="s">
        <v>4522</v>
      </c>
      <c r="D12633" s="2" t="s">
        <v>4523</v>
      </c>
      <c r="E12633" s="2">
        <v>1</v>
      </c>
      <c r="F12633" s="2">
        <v>1</v>
      </c>
      <c r="G12633" s="2">
        <f t="shared" si="403"/>
        <v>0</v>
      </c>
      <c r="H12633" s="9">
        <v>45261</v>
      </c>
      <c r="I12633" s="2" t="s">
        <v>5891</v>
      </c>
      <c r="J12633" s="2">
        <f t="shared" si="402"/>
        <v>0</v>
      </c>
    </row>
    <row r="12634" spans="1:10" x14ac:dyDescent="0.25">
      <c r="A12634" s="2" t="s">
        <v>1886</v>
      </c>
      <c r="B12634" s="2" t="s">
        <v>3221</v>
      </c>
      <c r="C12634" s="2" t="s">
        <v>3314</v>
      </c>
      <c r="D12634" s="2" t="s">
        <v>3315</v>
      </c>
      <c r="E12634" s="2">
        <v>1</v>
      </c>
      <c r="F12634" s="2">
        <v>1</v>
      </c>
      <c r="G12634" s="2">
        <f t="shared" si="403"/>
        <v>0</v>
      </c>
      <c r="H12634" s="9">
        <v>45261</v>
      </c>
      <c r="I12634" s="2" t="s">
        <v>5891</v>
      </c>
      <c r="J12634" s="2">
        <f t="shared" si="402"/>
        <v>0</v>
      </c>
    </row>
    <row r="12635" spans="1:10" x14ac:dyDescent="0.25">
      <c r="A12635" s="2" t="s">
        <v>1886</v>
      </c>
      <c r="B12635" s="2" t="s">
        <v>3221</v>
      </c>
      <c r="C12635" s="2" t="s">
        <v>4526</v>
      </c>
      <c r="D12635" s="2" t="s">
        <v>4527</v>
      </c>
      <c r="E12635" s="2">
        <v>2</v>
      </c>
      <c r="F12635" s="2">
        <v>2</v>
      </c>
      <c r="G12635" s="2">
        <f t="shared" si="403"/>
        <v>0</v>
      </c>
      <c r="H12635" s="9">
        <v>45261</v>
      </c>
      <c r="I12635" s="2" t="s">
        <v>5891</v>
      </c>
      <c r="J12635" s="2">
        <f t="shared" si="402"/>
        <v>0</v>
      </c>
    </row>
    <row r="12636" spans="1:10" x14ac:dyDescent="0.25">
      <c r="A12636" s="2" t="s">
        <v>1886</v>
      </c>
      <c r="B12636" s="2" t="s">
        <v>3221</v>
      </c>
      <c r="C12636" s="2" t="s">
        <v>4528</v>
      </c>
      <c r="D12636" s="2" t="s">
        <v>4529</v>
      </c>
      <c r="E12636" s="2">
        <v>4</v>
      </c>
      <c r="F12636" s="2">
        <v>4</v>
      </c>
      <c r="G12636" s="2">
        <f t="shared" si="403"/>
        <v>0</v>
      </c>
      <c r="H12636" s="9">
        <v>45261</v>
      </c>
      <c r="I12636" s="2" t="s">
        <v>5891</v>
      </c>
      <c r="J12636" s="2">
        <f t="shared" si="402"/>
        <v>0</v>
      </c>
    </row>
    <row r="12637" spans="1:10" x14ac:dyDescent="0.25">
      <c r="A12637" s="2" t="s">
        <v>1886</v>
      </c>
      <c r="B12637" s="2" t="s">
        <v>3221</v>
      </c>
      <c r="C12637" s="2" t="s">
        <v>9300</v>
      </c>
      <c r="D12637" s="2" t="s">
        <v>9301</v>
      </c>
      <c r="E12637" s="2">
        <v>3</v>
      </c>
      <c r="F12637" s="2">
        <v>3</v>
      </c>
      <c r="G12637" s="2">
        <f t="shared" si="403"/>
        <v>0</v>
      </c>
      <c r="H12637" s="9">
        <v>45261</v>
      </c>
      <c r="I12637" s="2" t="s">
        <v>5891</v>
      </c>
      <c r="J12637" s="2">
        <f t="shared" si="402"/>
        <v>0</v>
      </c>
    </row>
    <row r="12638" spans="1:10" x14ac:dyDescent="0.25">
      <c r="A12638" s="2" t="s">
        <v>1886</v>
      </c>
      <c r="B12638" s="2" t="s">
        <v>3221</v>
      </c>
      <c r="C12638" s="2" t="s">
        <v>6928</v>
      </c>
      <c r="D12638" s="2" t="s">
        <v>6929</v>
      </c>
      <c r="E12638" s="2">
        <v>1</v>
      </c>
      <c r="F12638" s="2">
        <v>1</v>
      </c>
      <c r="G12638" s="2">
        <f t="shared" si="403"/>
        <v>0</v>
      </c>
      <c r="H12638" s="9">
        <v>45261</v>
      </c>
      <c r="I12638" s="2" t="s">
        <v>5891</v>
      </c>
      <c r="J12638" s="2">
        <f t="shared" si="402"/>
        <v>0</v>
      </c>
    </row>
    <row r="12639" spans="1:10" x14ac:dyDescent="0.25">
      <c r="A12639" s="2" t="s">
        <v>1886</v>
      </c>
      <c r="B12639" s="2" t="s">
        <v>3221</v>
      </c>
      <c r="C12639" s="2" t="s">
        <v>4536</v>
      </c>
      <c r="D12639" s="2" t="s">
        <v>4537</v>
      </c>
      <c r="E12639" s="2">
        <v>2</v>
      </c>
      <c r="F12639" s="2">
        <v>2</v>
      </c>
      <c r="G12639" s="2">
        <f t="shared" si="403"/>
        <v>0</v>
      </c>
      <c r="H12639" s="9">
        <v>45261</v>
      </c>
      <c r="I12639" s="2" t="s">
        <v>5891</v>
      </c>
      <c r="J12639" s="2">
        <f t="shared" si="402"/>
        <v>0</v>
      </c>
    </row>
    <row r="12640" spans="1:10" x14ac:dyDescent="0.25">
      <c r="A12640" s="2" t="s">
        <v>1886</v>
      </c>
      <c r="B12640" s="2" t="s">
        <v>3221</v>
      </c>
      <c r="C12640" s="2" t="s">
        <v>4530</v>
      </c>
      <c r="D12640" s="2" t="s">
        <v>4531</v>
      </c>
      <c r="E12640" s="2">
        <v>2</v>
      </c>
      <c r="F12640" s="2">
        <v>2</v>
      </c>
      <c r="G12640" s="2">
        <f t="shared" si="403"/>
        <v>0</v>
      </c>
      <c r="H12640" s="9">
        <v>45261</v>
      </c>
      <c r="I12640" s="2" t="s">
        <v>5891</v>
      </c>
      <c r="J12640" s="2">
        <f t="shared" si="402"/>
        <v>0</v>
      </c>
    </row>
    <row r="12641" spans="1:10" x14ac:dyDescent="0.25">
      <c r="A12641" s="2" t="s">
        <v>1886</v>
      </c>
      <c r="B12641" s="2" t="s">
        <v>3221</v>
      </c>
      <c r="C12641" s="2" t="s">
        <v>9302</v>
      </c>
      <c r="D12641" s="2" t="s">
        <v>9303</v>
      </c>
      <c r="E12641" s="2">
        <v>6</v>
      </c>
      <c r="F12641" s="2">
        <v>6</v>
      </c>
      <c r="G12641" s="2">
        <f t="shared" si="403"/>
        <v>0</v>
      </c>
      <c r="H12641" s="9">
        <v>45261</v>
      </c>
      <c r="I12641" s="2" t="s">
        <v>5891</v>
      </c>
      <c r="J12641" s="2">
        <f t="shared" si="402"/>
        <v>0</v>
      </c>
    </row>
    <row r="12642" spans="1:10" x14ac:dyDescent="0.25">
      <c r="A12642" s="2" t="s">
        <v>1886</v>
      </c>
      <c r="B12642" s="2" t="s">
        <v>3221</v>
      </c>
      <c r="C12642" s="2" t="s">
        <v>4532</v>
      </c>
      <c r="D12642" s="2" t="s">
        <v>4533</v>
      </c>
      <c r="E12642" s="2">
        <v>4</v>
      </c>
      <c r="F12642" s="2">
        <v>4</v>
      </c>
      <c r="G12642" s="2">
        <f t="shared" si="403"/>
        <v>0</v>
      </c>
      <c r="H12642" s="9">
        <v>45261</v>
      </c>
      <c r="I12642" s="2" t="s">
        <v>5891</v>
      </c>
      <c r="J12642" s="2">
        <f t="shared" si="402"/>
        <v>0</v>
      </c>
    </row>
    <row r="12643" spans="1:10" x14ac:dyDescent="0.25">
      <c r="A12643" s="2" t="s">
        <v>1886</v>
      </c>
      <c r="B12643" s="2" t="s">
        <v>3221</v>
      </c>
      <c r="C12643" s="2" t="s">
        <v>3274</v>
      </c>
      <c r="D12643" s="2" t="s">
        <v>3275</v>
      </c>
      <c r="E12643" s="2">
        <v>6</v>
      </c>
      <c r="F12643" s="2">
        <v>6</v>
      </c>
      <c r="G12643" s="2">
        <f t="shared" si="403"/>
        <v>0</v>
      </c>
      <c r="H12643" s="9">
        <v>45261</v>
      </c>
      <c r="I12643" s="2" t="s">
        <v>5891</v>
      </c>
      <c r="J12643" s="2">
        <f t="shared" si="402"/>
        <v>0</v>
      </c>
    </row>
    <row r="12644" spans="1:10" x14ac:dyDescent="0.25">
      <c r="A12644" s="2" t="s">
        <v>1886</v>
      </c>
      <c r="B12644" s="2" t="s">
        <v>3221</v>
      </c>
      <c r="C12644" s="2" t="s">
        <v>6930</v>
      </c>
      <c r="D12644" s="2" t="s">
        <v>6931</v>
      </c>
      <c r="E12644" s="2">
        <v>3</v>
      </c>
      <c r="F12644" s="2">
        <v>3</v>
      </c>
      <c r="G12644" s="2">
        <f t="shared" si="403"/>
        <v>0</v>
      </c>
      <c r="H12644" s="9">
        <v>45261</v>
      </c>
      <c r="I12644" s="2" t="s">
        <v>5891</v>
      </c>
      <c r="J12644" s="2">
        <f t="shared" si="402"/>
        <v>0</v>
      </c>
    </row>
    <row r="12645" spans="1:10" x14ac:dyDescent="0.25">
      <c r="A12645" s="2" t="s">
        <v>1886</v>
      </c>
      <c r="B12645" s="2" t="s">
        <v>3221</v>
      </c>
      <c r="C12645" s="2" t="s">
        <v>6932</v>
      </c>
      <c r="D12645" s="2" t="s">
        <v>6933</v>
      </c>
      <c r="E12645" s="2">
        <v>3</v>
      </c>
      <c r="F12645" s="2">
        <v>3</v>
      </c>
      <c r="G12645" s="2">
        <f t="shared" si="403"/>
        <v>0</v>
      </c>
      <c r="H12645" s="9">
        <v>45261</v>
      </c>
      <c r="I12645" s="2" t="s">
        <v>5891</v>
      </c>
      <c r="J12645" s="2">
        <f t="shared" si="402"/>
        <v>0</v>
      </c>
    </row>
    <row r="12646" spans="1:10" x14ac:dyDescent="0.25">
      <c r="A12646" s="2" t="s">
        <v>1886</v>
      </c>
      <c r="B12646" s="2" t="s">
        <v>3221</v>
      </c>
      <c r="C12646" s="2" t="s">
        <v>9304</v>
      </c>
      <c r="D12646" s="2" t="s">
        <v>9305</v>
      </c>
      <c r="E12646" s="2">
        <v>3</v>
      </c>
      <c r="F12646" s="2">
        <v>3</v>
      </c>
      <c r="G12646" s="2">
        <f t="shared" si="403"/>
        <v>0</v>
      </c>
      <c r="H12646" s="9">
        <v>45261</v>
      </c>
      <c r="I12646" s="2" t="s">
        <v>5891</v>
      </c>
      <c r="J12646" s="2">
        <f t="shared" si="402"/>
        <v>0</v>
      </c>
    </row>
    <row r="12647" spans="1:10" x14ac:dyDescent="0.25">
      <c r="A12647" s="2" t="s">
        <v>1886</v>
      </c>
      <c r="B12647" s="2" t="s">
        <v>3218</v>
      </c>
      <c r="C12647" s="2" t="s">
        <v>9306</v>
      </c>
      <c r="D12647" s="2" t="s">
        <v>9307</v>
      </c>
      <c r="E12647" s="2">
        <v>1</v>
      </c>
      <c r="F12647" s="2">
        <v>1</v>
      </c>
      <c r="G12647" s="2">
        <f t="shared" si="403"/>
        <v>0</v>
      </c>
      <c r="H12647" s="9">
        <v>45261</v>
      </c>
      <c r="I12647" s="2" t="s">
        <v>5891</v>
      </c>
      <c r="J12647" s="2">
        <f t="shared" si="402"/>
        <v>0</v>
      </c>
    </row>
    <row r="12648" spans="1:10" x14ac:dyDescent="0.25">
      <c r="A12648" s="2" t="s">
        <v>1886</v>
      </c>
      <c r="B12648" s="2" t="s">
        <v>3218</v>
      </c>
      <c r="C12648" s="2" t="s">
        <v>9308</v>
      </c>
      <c r="D12648" s="2" t="s">
        <v>9309</v>
      </c>
      <c r="E12648" s="2">
        <v>1</v>
      </c>
      <c r="F12648" s="2">
        <v>1</v>
      </c>
      <c r="G12648" s="2">
        <f t="shared" si="403"/>
        <v>0</v>
      </c>
      <c r="H12648" s="9">
        <v>45261</v>
      </c>
      <c r="I12648" s="2" t="s">
        <v>5891</v>
      </c>
      <c r="J12648" s="2">
        <f t="shared" si="402"/>
        <v>0</v>
      </c>
    </row>
    <row r="12649" spans="1:10" x14ac:dyDescent="0.25">
      <c r="A12649" s="2" t="s">
        <v>1886</v>
      </c>
      <c r="B12649" s="2" t="s">
        <v>3218</v>
      </c>
      <c r="C12649" s="2" t="s">
        <v>9310</v>
      </c>
      <c r="D12649" s="2" t="s">
        <v>9311</v>
      </c>
      <c r="E12649" s="2">
        <v>1</v>
      </c>
      <c r="F12649" s="2">
        <v>1</v>
      </c>
      <c r="G12649" s="2">
        <f t="shared" si="403"/>
        <v>0</v>
      </c>
      <c r="H12649" s="9">
        <v>45261</v>
      </c>
      <c r="I12649" s="2" t="s">
        <v>5891</v>
      </c>
      <c r="J12649" s="2">
        <f t="shared" si="402"/>
        <v>0</v>
      </c>
    </row>
    <row r="12650" spans="1:10" x14ac:dyDescent="0.25">
      <c r="A12650" s="2" t="s">
        <v>1886</v>
      </c>
      <c r="B12650" s="2" t="s">
        <v>3218</v>
      </c>
      <c r="C12650" s="2" t="s">
        <v>6938</v>
      </c>
      <c r="D12650" s="2" t="s">
        <v>6939</v>
      </c>
      <c r="E12650" s="2">
        <v>1</v>
      </c>
      <c r="F12650" s="2">
        <v>1</v>
      </c>
      <c r="G12650" s="2">
        <f t="shared" si="403"/>
        <v>0</v>
      </c>
      <c r="H12650" s="9">
        <v>45261</v>
      </c>
      <c r="I12650" s="2" t="s">
        <v>5891</v>
      </c>
      <c r="J12650" s="2">
        <f t="shared" si="402"/>
        <v>0</v>
      </c>
    </row>
    <row r="12651" spans="1:10" x14ac:dyDescent="0.25">
      <c r="A12651" s="2" t="s">
        <v>1886</v>
      </c>
      <c r="B12651" s="2" t="s">
        <v>3218</v>
      </c>
      <c r="C12651" s="2" t="s">
        <v>9312</v>
      </c>
      <c r="D12651" s="2" t="s">
        <v>9313</v>
      </c>
      <c r="E12651" s="2">
        <v>1</v>
      </c>
      <c r="F12651" s="2">
        <v>1</v>
      </c>
      <c r="G12651" s="2">
        <f t="shared" si="403"/>
        <v>0</v>
      </c>
      <c r="H12651" s="9">
        <v>45261</v>
      </c>
      <c r="I12651" s="2" t="s">
        <v>5891</v>
      </c>
      <c r="J12651" s="2">
        <f t="shared" si="402"/>
        <v>0</v>
      </c>
    </row>
    <row r="12652" spans="1:10" x14ac:dyDescent="0.25">
      <c r="A12652" s="2" t="s">
        <v>1886</v>
      </c>
      <c r="B12652" s="2" t="s">
        <v>3218</v>
      </c>
      <c r="C12652" s="2" t="s">
        <v>6942</v>
      </c>
      <c r="D12652" s="2" t="s">
        <v>6943</v>
      </c>
      <c r="E12652" s="2">
        <v>2</v>
      </c>
      <c r="F12652" s="2">
        <v>1</v>
      </c>
      <c r="G12652" s="2">
        <f t="shared" si="403"/>
        <v>-1</v>
      </c>
      <c r="H12652" s="9">
        <v>45261</v>
      </c>
      <c r="I12652" s="2" t="s">
        <v>5891</v>
      </c>
      <c r="J12652" s="2">
        <f t="shared" si="402"/>
        <v>1</v>
      </c>
    </row>
    <row r="12653" spans="1:10" x14ac:dyDescent="0.25">
      <c r="A12653" s="2" t="s">
        <v>1886</v>
      </c>
      <c r="B12653" s="2" t="s">
        <v>3218</v>
      </c>
      <c r="C12653" s="2" t="s">
        <v>3254</v>
      </c>
      <c r="D12653" s="2" t="s">
        <v>3255</v>
      </c>
      <c r="E12653" s="2">
        <v>1</v>
      </c>
      <c r="F12653" s="2">
        <v>1</v>
      </c>
      <c r="G12653" s="2">
        <f t="shared" si="403"/>
        <v>0</v>
      </c>
      <c r="H12653" s="9">
        <v>45261</v>
      </c>
      <c r="I12653" s="2" t="s">
        <v>5891</v>
      </c>
      <c r="J12653" s="2">
        <f t="shared" si="402"/>
        <v>0</v>
      </c>
    </row>
    <row r="12654" spans="1:10" x14ac:dyDescent="0.25">
      <c r="A12654" s="2" t="s">
        <v>1886</v>
      </c>
      <c r="B12654" s="2" t="s">
        <v>3218</v>
      </c>
      <c r="C12654" s="2" t="s">
        <v>3254</v>
      </c>
      <c r="D12654" s="2" t="s">
        <v>3255</v>
      </c>
      <c r="E12654" s="2">
        <v>1</v>
      </c>
      <c r="F12654" s="2">
        <v>1</v>
      </c>
      <c r="G12654" s="2">
        <f t="shared" si="403"/>
        <v>0</v>
      </c>
      <c r="H12654" s="9">
        <v>45261</v>
      </c>
      <c r="I12654" s="2" t="s">
        <v>5891</v>
      </c>
      <c r="J12654" s="2">
        <f t="shared" si="402"/>
        <v>0</v>
      </c>
    </row>
    <row r="12655" spans="1:10" x14ac:dyDescent="0.25">
      <c r="A12655" s="2" t="s">
        <v>1886</v>
      </c>
      <c r="B12655" s="2" t="s">
        <v>3218</v>
      </c>
      <c r="C12655" s="2" t="s">
        <v>9314</v>
      </c>
      <c r="D12655" s="2" t="s">
        <v>9315</v>
      </c>
      <c r="E12655" s="2">
        <v>1</v>
      </c>
      <c r="F12655" s="2">
        <v>1</v>
      </c>
      <c r="G12655" s="2">
        <f t="shared" si="403"/>
        <v>0</v>
      </c>
      <c r="H12655" s="9">
        <v>45261</v>
      </c>
      <c r="I12655" s="2" t="s">
        <v>5891</v>
      </c>
      <c r="J12655" s="2">
        <f t="shared" ref="J12655:J12718" si="404">IF(G12655=0,0,1)</f>
        <v>0</v>
      </c>
    </row>
    <row r="12656" spans="1:10" x14ac:dyDescent="0.25">
      <c r="A12656" s="2" t="s">
        <v>1886</v>
      </c>
      <c r="B12656" s="2" t="s">
        <v>3218</v>
      </c>
      <c r="C12656" s="2" t="s">
        <v>6944</v>
      </c>
      <c r="D12656" s="2" t="s">
        <v>6945</v>
      </c>
      <c r="E12656" s="2">
        <v>1</v>
      </c>
      <c r="F12656" s="2">
        <v>1</v>
      </c>
      <c r="G12656" s="2">
        <f t="shared" si="403"/>
        <v>0</v>
      </c>
      <c r="H12656" s="9">
        <v>45261</v>
      </c>
      <c r="I12656" s="2" t="s">
        <v>5891</v>
      </c>
      <c r="J12656" s="2">
        <f t="shared" si="404"/>
        <v>0</v>
      </c>
    </row>
    <row r="12657" spans="1:10" x14ac:dyDescent="0.25">
      <c r="A12657" s="2" t="s">
        <v>1886</v>
      </c>
      <c r="B12657" s="2" t="s">
        <v>3218</v>
      </c>
      <c r="C12657" s="2" t="s">
        <v>6946</v>
      </c>
      <c r="D12657" s="2" t="s">
        <v>6947</v>
      </c>
      <c r="E12657" s="2">
        <v>1</v>
      </c>
      <c r="F12657" s="2">
        <v>1</v>
      </c>
      <c r="G12657" s="2">
        <f t="shared" si="403"/>
        <v>0</v>
      </c>
      <c r="H12657" s="9">
        <v>45261</v>
      </c>
      <c r="I12657" s="2" t="s">
        <v>5891</v>
      </c>
      <c r="J12657" s="2">
        <f t="shared" si="404"/>
        <v>0</v>
      </c>
    </row>
    <row r="12658" spans="1:10" x14ac:dyDescent="0.25">
      <c r="A12658" s="2" t="s">
        <v>1886</v>
      </c>
      <c r="B12658" s="2" t="s">
        <v>3218</v>
      </c>
      <c r="C12658" s="2" t="s">
        <v>6948</v>
      </c>
      <c r="D12658" s="2" t="s">
        <v>6949</v>
      </c>
      <c r="E12658" s="2">
        <v>1</v>
      </c>
      <c r="F12658" s="2">
        <v>1</v>
      </c>
      <c r="G12658" s="2">
        <f t="shared" si="403"/>
        <v>0</v>
      </c>
      <c r="H12658" s="9">
        <v>45261</v>
      </c>
      <c r="I12658" s="2" t="s">
        <v>5891</v>
      </c>
      <c r="J12658" s="2">
        <f t="shared" si="404"/>
        <v>0</v>
      </c>
    </row>
    <row r="12659" spans="1:10" x14ac:dyDescent="0.25">
      <c r="A12659" s="2" t="s">
        <v>1886</v>
      </c>
      <c r="B12659" s="2" t="s">
        <v>3218</v>
      </c>
      <c r="C12659" s="2" t="s">
        <v>6958</v>
      </c>
      <c r="D12659" s="2" t="s">
        <v>6959</v>
      </c>
      <c r="E12659" s="2">
        <v>1</v>
      </c>
      <c r="F12659" s="2">
        <v>1</v>
      </c>
      <c r="G12659" s="2">
        <f t="shared" si="403"/>
        <v>0</v>
      </c>
      <c r="H12659" s="9">
        <v>45261</v>
      </c>
      <c r="I12659" s="2" t="s">
        <v>5891</v>
      </c>
      <c r="J12659" s="2">
        <f t="shared" si="404"/>
        <v>0</v>
      </c>
    </row>
    <row r="12660" spans="1:10" x14ac:dyDescent="0.25">
      <c r="A12660" s="2" t="s">
        <v>1886</v>
      </c>
      <c r="B12660" s="2" t="s">
        <v>3218</v>
      </c>
      <c r="C12660" s="2" t="s">
        <v>6960</v>
      </c>
      <c r="D12660" s="2" t="s">
        <v>6961</v>
      </c>
      <c r="E12660" s="2">
        <v>1</v>
      </c>
      <c r="F12660" s="2">
        <v>1</v>
      </c>
      <c r="G12660" s="2">
        <f t="shared" si="403"/>
        <v>0</v>
      </c>
      <c r="H12660" s="9">
        <v>45261</v>
      </c>
      <c r="I12660" s="2" t="s">
        <v>5891</v>
      </c>
      <c r="J12660" s="2">
        <f t="shared" si="404"/>
        <v>0</v>
      </c>
    </row>
    <row r="12661" spans="1:10" x14ac:dyDescent="0.25">
      <c r="A12661" s="2" t="s">
        <v>1886</v>
      </c>
      <c r="B12661" s="2" t="s">
        <v>3218</v>
      </c>
      <c r="C12661" s="2" t="s">
        <v>6962</v>
      </c>
      <c r="D12661" s="2" t="s">
        <v>6963</v>
      </c>
      <c r="E12661" s="2">
        <v>1</v>
      </c>
      <c r="F12661" s="2">
        <v>0</v>
      </c>
      <c r="G12661" s="2">
        <f t="shared" si="403"/>
        <v>-1</v>
      </c>
      <c r="H12661" s="9">
        <v>45261</v>
      </c>
      <c r="I12661" s="2" t="s">
        <v>5891</v>
      </c>
      <c r="J12661" s="2">
        <f t="shared" si="404"/>
        <v>1</v>
      </c>
    </row>
    <row r="12662" spans="1:10" x14ac:dyDescent="0.25">
      <c r="A12662" s="2" t="s">
        <v>1886</v>
      </c>
      <c r="B12662" s="2" t="s">
        <v>3218</v>
      </c>
      <c r="C12662" s="2" t="s">
        <v>6966</v>
      </c>
      <c r="D12662" s="2" t="s">
        <v>6967</v>
      </c>
      <c r="E12662" s="2">
        <v>1</v>
      </c>
      <c r="F12662" s="2">
        <v>1</v>
      </c>
      <c r="G12662" s="2">
        <f t="shared" si="403"/>
        <v>0</v>
      </c>
      <c r="H12662" s="9">
        <v>45261</v>
      </c>
      <c r="I12662" s="2" t="s">
        <v>5891</v>
      </c>
      <c r="J12662" s="2">
        <f t="shared" si="404"/>
        <v>0</v>
      </c>
    </row>
    <row r="12663" spans="1:10" x14ac:dyDescent="0.25">
      <c r="A12663" s="2" t="s">
        <v>1886</v>
      </c>
      <c r="B12663" s="2" t="s">
        <v>3218</v>
      </c>
      <c r="C12663" s="2" t="s">
        <v>6968</v>
      </c>
      <c r="D12663" s="2" t="s">
        <v>6969</v>
      </c>
      <c r="E12663" s="2">
        <v>3</v>
      </c>
      <c r="F12663" s="2">
        <v>3</v>
      </c>
      <c r="G12663" s="2">
        <f t="shared" si="403"/>
        <v>0</v>
      </c>
      <c r="H12663" s="9">
        <v>45261</v>
      </c>
      <c r="I12663" s="2" t="s">
        <v>5891</v>
      </c>
      <c r="J12663" s="2">
        <f t="shared" si="404"/>
        <v>0</v>
      </c>
    </row>
    <row r="12664" spans="1:10" x14ac:dyDescent="0.25">
      <c r="A12664" s="2" t="s">
        <v>1886</v>
      </c>
      <c r="B12664" s="2" t="s">
        <v>3218</v>
      </c>
      <c r="C12664" s="2" t="s">
        <v>6972</v>
      </c>
      <c r="D12664" s="2" t="s">
        <v>6973</v>
      </c>
      <c r="E12664" s="2">
        <v>1</v>
      </c>
      <c r="F12664" s="2">
        <v>1</v>
      </c>
      <c r="G12664" s="2">
        <f t="shared" si="403"/>
        <v>0</v>
      </c>
      <c r="H12664" s="9">
        <v>45261</v>
      </c>
      <c r="I12664" s="2" t="s">
        <v>5891</v>
      </c>
      <c r="J12664" s="2">
        <f t="shared" si="404"/>
        <v>0</v>
      </c>
    </row>
    <row r="12665" spans="1:10" x14ac:dyDescent="0.25">
      <c r="A12665" s="2" t="s">
        <v>1886</v>
      </c>
      <c r="B12665" s="2" t="s">
        <v>3218</v>
      </c>
      <c r="C12665" s="2" t="s">
        <v>6974</v>
      </c>
      <c r="D12665" s="2" t="s">
        <v>6975</v>
      </c>
      <c r="E12665" s="2">
        <v>1</v>
      </c>
      <c r="F12665" s="2">
        <v>1</v>
      </c>
      <c r="G12665" s="2">
        <f t="shared" si="403"/>
        <v>0</v>
      </c>
      <c r="H12665" s="9">
        <v>45261</v>
      </c>
      <c r="I12665" s="2" t="s">
        <v>5891</v>
      </c>
      <c r="J12665" s="2">
        <f t="shared" si="404"/>
        <v>0</v>
      </c>
    </row>
    <row r="12666" spans="1:10" x14ac:dyDescent="0.25">
      <c r="A12666" s="2" t="s">
        <v>1886</v>
      </c>
      <c r="B12666" s="2" t="s">
        <v>3218</v>
      </c>
      <c r="C12666" s="2" t="s">
        <v>6976</v>
      </c>
      <c r="D12666" s="2" t="s">
        <v>6977</v>
      </c>
      <c r="E12666" s="2">
        <v>1</v>
      </c>
      <c r="F12666" s="2">
        <v>1</v>
      </c>
      <c r="G12666" s="2">
        <f t="shared" si="403"/>
        <v>0</v>
      </c>
      <c r="H12666" s="9">
        <v>45261</v>
      </c>
      <c r="I12666" s="2" t="s">
        <v>5891</v>
      </c>
      <c r="J12666" s="2">
        <f t="shared" si="404"/>
        <v>0</v>
      </c>
    </row>
    <row r="12667" spans="1:10" x14ac:dyDescent="0.25">
      <c r="A12667" s="2" t="s">
        <v>1886</v>
      </c>
      <c r="B12667" s="2" t="s">
        <v>3218</v>
      </c>
      <c r="C12667" s="2" t="s">
        <v>6978</v>
      </c>
      <c r="D12667" s="2" t="s">
        <v>6979</v>
      </c>
      <c r="E12667" s="2">
        <v>2</v>
      </c>
      <c r="F12667" s="2">
        <v>2</v>
      </c>
      <c r="G12667" s="2">
        <f t="shared" si="403"/>
        <v>0</v>
      </c>
      <c r="H12667" s="9">
        <v>45261</v>
      </c>
      <c r="I12667" s="2" t="s">
        <v>5891</v>
      </c>
      <c r="J12667" s="2">
        <f t="shared" si="404"/>
        <v>0</v>
      </c>
    </row>
    <row r="12668" spans="1:10" x14ac:dyDescent="0.25">
      <c r="A12668" s="2" t="s">
        <v>1886</v>
      </c>
      <c r="B12668" s="2" t="s">
        <v>3218</v>
      </c>
      <c r="C12668" s="2" t="s">
        <v>3296</v>
      </c>
      <c r="D12668" s="2" t="s">
        <v>3297</v>
      </c>
      <c r="E12668" s="2">
        <v>1</v>
      </c>
      <c r="F12668" s="2">
        <v>1</v>
      </c>
      <c r="G12668" s="2">
        <f t="shared" si="403"/>
        <v>0</v>
      </c>
      <c r="H12668" s="9">
        <v>45261</v>
      </c>
      <c r="I12668" s="2" t="s">
        <v>5891</v>
      </c>
      <c r="J12668" s="2">
        <f t="shared" si="404"/>
        <v>0</v>
      </c>
    </row>
    <row r="12669" spans="1:10" x14ac:dyDescent="0.25">
      <c r="A12669" s="2" t="s">
        <v>1886</v>
      </c>
      <c r="B12669" s="2" t="s">
        <v>3218</v>
      </c>
      <c r="C12669" s="2" t="s">
        <v>6980</v>
      </c>
      <c r="D12669" s="2" t="s">
        <v>6981</v>
      </c>
      <c r="E12669" s="2">
        <v>1</v>
      </c>
      <c r="F12669" s="2">
        <v>1</v>
      </c>
      <c r="G12669" s="2">
        <f t="shared" si="403"/>
        <v>0</v>
      </c>
      <c r="H12669" s="9">
        <v>45261</v>
      </c>
      <c r="I12669" s="2" t="s">
        <v>5891</v>
      </c>
      <c r="J12669" s="2">
        <f t="shared" si="404"/>
        <v>0</v>
      </c>
    </row>
    <row r="12670" spans="1:10" x14ac:dyDescent="0.25">
      <c r="A12670" s="2" t="s">
        <v>1886</v>
      </c>
      <c r="B12670" s="2" t="s">
        <v>3218</v>
      </c>
      <c r="C12670" s="2" t="s">
        <v>6982</v>
      </c>
      <c r="D12670" s="2" t="s">
        <v>6983</v>
      </c>
      <c r="E12670" s="2">
        <v>1</v>
      </c>
      <c r="F12670" s="2">
        <v>1</v>
      </c>
      <c r="G12670" s="2">
        <f t="shared" si="403"/>
        <v>0</v>
      </c>
      <c r="H12670" s="9">
        <v>45261</v>
      </c>
      <c r="I12670" s="2" t="s">
        <v>5891</v>
      </c>
      <c r="J12670" s="2">
        <f t="shared" si="404"/>
        <v>0</v>
      </c>
    </row>
    <row r="12671" spans="1:10" x14ac:dyDescent="0.25">
      <c r="A12671" s="2" t="s">
        <v>1886</v>
      </c>
      <c r="B12671" s="2" t="s">
        <v>3218</v>
      </c>
      <c r="C12671" s="2" t="s">
        <v>6984</v>
      </c>
      <c r="D12671" s="2" t="s">
        <v>6985</v>
      </c>
      <c r="E12671" s="2">
        <v>1</v>
      </c>
      <c r="F12671" s="2">
        <v>1</v>
      </c>
      <c r="G12671" s="2">
        <f t="shared" si="403"/>
        <v>0</v>
      </c>
      <c r="H12671" s="9">
        <v>45261</v>
      </c>
      <c r="I12671" s="2" t="s">
        <v>5891</v>
      </c>
      <c r="J12671" s="2">
        <f t="shared" si="404"/>
        <v>0</v>
      </c>
    </row>
    <row r="12672" spans="1:10" x14ac:dyDescent="0.25">
      <c r="A12672" s="2" t="s">
        <v>1886</v>
      </c>
      <c r="B12672" s="2" t="s">
        <v>3218</v>
      </c>
      <c r="C12672" s="2" t="s">
        <v>6986</v>
      </c>
      <c r="D12672" s="2" t="s">
        <v>6987</v>
      </c>
      <c r="E12672" s="2">
        <v>2</v>
      </c>
      <c r="F12672" s="2">
        <v>2</v>
      </c>
      <c r="G12672" s="2">
        <f t="shared" si="403"/>
        <v>0</v>
      </c>
      <c r="H12672" s="9">
        <v>45261</v>
      </c>
      <c r="I12672" s="2" t="s">
        <v>5891</v>
      </c>
      <c r="J12672" s="2">
        <f t="shared" si="404"/>
        <v>0</v>
      </c>
    </row>
    <row r="12673" spans="1:10" x14ac:dyDescent="0.25">
      <c r="A12673" s="2" t="s">
        <v>1886</v>
      </c>
      <c r="B12673" s="2" t="s">
        <v>3218</v>
      </c>
      <c r="C12673" s="2" t="s">
        <v>9316</v>
      </c>
      <c r="D12673" s="2" t="s">
        <v>9317</v>
      </c>
      <c r="E12673" s="2">
        <v>1</v>
      </c>
      <c r="F12673" s="2">
        <v>1</v>
      </c>
      <c r="G12673" s="2">
        <f t="shared" si="403"/>
        <v>0</v>
      </c>
      <c r="H12673" s="9">
        <v>45261</v>
      </c>
      <c r="I12673" s="2" t="s">
        <v>5891</v>
      </c>
      <c r="J12673" s="2">
        <f t="shared" si="404"/>
        <v>0</v>
      </c>
    </row>
    <row r="12674" spans="1:10" x14ac:dyDescent="0.25">
      <c r="A12674" s="2" t="s">
        <v>1886</v>
      </c>
      <c r="B12674" s="2" t="s">
        <v>3218</v>
      </c>
      <c r="C12674" s="2" t="s">
        <v>9318</v>
      </c>
      <c r="D12674" s="2" t="s">
        <v>9319</v>
      </c>
      <c r="E12674" s="2">
        <v>1</v>
      </c>
      <c r="F12674" s="2">
        <v>1</v>
      </c>
      <c r="G12674" s="2">
        <f t="shared" si="403"/>
        <v>0</v>
      </c>
      <c r="H12674" s="9">
        <v>45261</v>
      </c>
      <c r="I12674" s="2" t="s">
        <v>5891</v>
      </c>
      <c r="J12674" s="2">
        <f t="shared" si="404"/>
        <v>0</v>
      </c>
    </row>
    <row r="12675" spans="1:10" x14ac:dyDescent="0.25">
      <c r="A12675" s="2" t="s">
        <v>1886</v>
      </c>
      <c r="B12675" s="2" t="s">
        <v>3218</v>
      </c>
      <c r="C12675" s="2" t="s">
        <v>6988</v>
      </c>
      <c r="D12675" s="2" t="s">
        <v>6989</v>
      </c>
      <c r="E12675" s="2">
        <v>1</v>
      </c>
      <c r="F12675" s="2">
        <v>1</v>
      </c>
      <c r="G12675" s="2">
        <f t="shared" si="403"/>
        <v>0</v>
      </c>
      <c r="H12675" s="9">
        <v>45261</v>
      </c>
      <c r="I12675" s="2" t="s">
        <v>5891</v>
      </c>
      <c r="J12675" s="2">
        <f t="shared" si="404"/>
        <v>0</v>
      </c>
    </row>
    <row r="12676" spans="1:10" x14ac:dyDescent="0.25">
      <c r="A12676" s="2" t="s">
        <v>1886</v>
      </c>
      <c r="B12676" s="2" t="s">
        <v>3218</v>
      </c>
      <c r="C12676" s="2" t="s">
        <v>6990</v>
      </c>
      <c r="D12676" s="2" t="s">
        <v>6991</v>
      </c>
      <c r="E12676" s="2">
        <v>1</v>
      </c>
      <c r="F12676" s="2">
        <v>1</v>
      </c>
      <c r="G12676" s="2">
        <f t="shared" si="403"/>
        <v>0</v>
      </c>
      <c r="H12676" s="9">
        <v>45261</v>
      </c>
      <c r="I12676" s="2" t="s">
        <v>5891</v>
      </c>
      <c r="J12676" s="2">
        <f t="shared" si="404"/>
        <v>0</v>
      </c>
    </row>
    <row r="12677" spans="1:10" x14ac:dyDescent="0.25">
      <c r="A12677" s="2" t="s">
        <v>1886</v>
      </c>
      <c r="B12677" s="2" t="s">
        <v>3218</v>
      </c>
      <c r="C12677" s="2" t="s">
        <v>3219</v>
      </c>
      <c r="D12677" s="2" t="s">
        <v>3220</v>
      </c>
      <c r="E12677" s="2">
        <v>26</v>
      </c>
      <c r="F12677" s="2">
        <v>26</v>
      </c>
      <c r="G12677" s="2">
        <f t="shared" si="403"/>
        <v>0</v>
      </c>
      <c r="H12677" s="9">
        <v>45261</v>
      </c>
      <c r="I12677" s="2" t="s">
        <v>5891</v>
      </c>
      <c r="J12677" s="2">
        <f t="shared" si="404"/>
        <v>0</v>
      </c>
    </row>
    <row r="12678" spans="1:10" x14ac:dyDescent="0.25">
      <c r="A12678" s="2" t="s">
        <v>1886</v>
      </c>
      <c r="B12678" s="2" t="s">
        <v>3218</v>
      </c>
      <c r="C12678" s="2" t="s">
        <v>3230</v>
      </c>
      <c r="D12678" s="2" t="s">
        <v>3231</v>
      </c>
      <c r="E12678" s="2">
        <v>2</v>
      </c>
      <c r="F12678" s="2">
        <v>2</v>
      </c>
      <c r="G12678" s="2">
        <f t="shared" si="403"/>
        <v>0</v>
      </c>
      <c r="H12678" s="9">
        <v>45261</v>
      </c>
      <c r="I12678" s="2" t="s">
        <v>5891</v>
      </c>
      <c r="J12678" s="2">
        <f t="shared" si="404"/>
        <v>0</v>
      </c>
    </row>
    <row r="12679" spans="1:10" x14ac:dyDescent="0.25">
      <c r="A12679" s="2" t="s">
        <v>1886</v>
      </c>
      <c r="B12679" s="2" t="s">
        <v>3218</v>
      </c>
      <c r="C12679" s="2" t="s">
        <v>3234</v>
      </c>
      <c r="D12679" s="2" t="s">
        <v>3235</v>
      </c>
      <c r="E12679" s="2">
        <v>2</v>
      </c>
      <c r="F12679" s="2">
        <v>2</v>
      </c>
      <c r="G12679" s="2">
        <f t="shared" si="403"/>
        <v>0</v>
      </c>
      <c r="H12679" s="9">
        <v>45261</v>
      </c>
      <c r="I12679" s="2" t="s">
        <v>5891</v>
      </c>
      <c r="J12679" s="2">
        <f t="shared" si="404"/>
        <v>0</v>
      </c>
    </row>
    <row r="12680" spans="1:10" x14ac:dyDescent="0.25">
      <c r="A12680" s="2" t="s">
        <v>1886</v>
      </c>
      <c r="B12680" s="2" t="s">
        <v>3218</v>
      </c>
      <c r="C12680" s="2" t="s">
        <v>3226</v>
      </c>
      <c r="D12680" s="2" t="s">
        <v>3227</v>
      </c>
      <c r="E12680" s="2">
        <v>11</v>
      </c>
      <c r="F12680" s="2">
        <v>11</v>
      </c>
      <c r="G12680" s="2">
        <f t="shared" si="403"/>
        <v>0</v>
      </c>
      <c r="H12680" s="9">
        <v>45261</v>
      </c>
      <c r="I12680" s="2" t="s">
        <v>5891</v>
      </c>
      <c r="J12680" s="2">
        <f t="shared" si="404"/>
        <v>0</v>
      </c>
    </row>
    <row r="12681" spans="1:10" x14ac:dyDescent="0.25">
      <c r="A12681" s="2" t="s">
        <v>1886</v>
      </c>
      <c r="B12681" s="2" t="s">
        <v>3218</v>
      </c>
      <c r="C12681" s="2" t="s">
        <v>3228</v>
      </c>
      <c r="D12681" s="2" t="s">
        <v>3229</v>
      </c>
      <c r="E12681" s="2">
        <v>13</v>
      </c>
      <c r="F12681" s="2">
        <v>13</v>
      </c>
      <c r="G12681" s="2">
        <f t="shared" ref="G12681:G12744" si="405">F12681-E12681</f>
        <v>0</v>
      </c>
      <c r="H12681" s="9">
        <v>45261</v>
      </c>
      <c r="I12681" s="2" t="s">
        <v>5891</v>
      </c>
      <c r="J12681" s="2">
        <f t="shared" si="404"/>
        <v>0</v>
      </c>
    </row>
    <row r="12682" spans="1:10" x14ac:dyDescent="0.25">
      <c r="A12682" s="2" t="s">
        <v>1886</v>
      </c>
      <c r="B12682" s="2" t="s">
        <v>3218</v>
      </c>
      <c r="C12682" s="2" t="s">
        <v>6992</v>
      </c>
      <c r="D12682" s="2" t="s">
        <v>6993</v>
      </c>
      <c r="E12682" s="2">
        <v>1</v>
      </c>
      <c r="F12682" s="2">
        <v>1</v>
      </c>
      <c r="G12682" s="2">
        <f t="shared" si="405"/>
        <v>0</v>
      </c>
      <c r="H12682" s="9">
        <v>45261</v>
      </c>
      <c r="I12682" s="2" t="s">
        <v>5891</v>
      </c>
      <c r="J12682" s="2">
        <f t="shared" si="404"/>
        <v>0</v>
      </c>
    </row>
    <row r="12683" spans="1:10" x14ac:dyDescent="0.25">
      <c r="A12683" s="2" t="s">
        <v>1886</v>
      </c>
      <c r="B12683" s="2" t="s">
        <v>3218</v>
      </c>
      <c r="C12683" s="2" t="s">
        <v>6994</v>
      </c>
      <c r="D12683" s="2" t="s">
        <v>6995</v>
      </c>
      <c r="E12683" s="2">
        <v>1</v>
      </c>
      <c r="F12683" s="2">
        <v>1</v>
      </c>
      <c r="G12683" s="2">
        <f t="shared" si="405"/>
        <v>0</v>
      </c>
      <c r="H12683" s="9">
        <v>45261</v>
      </c>
      <c r="I12683" s="2" t="s">
        <v>5891</v>
      </c>
      <c r="J12683" s="2">
        <f t="shared" si="404"/>
        <v>0</v>
      </c>
    </row>
    <row r="12684" spans="1:10" x14ac:dyDescent="0.25">
      <c r="A12684" s="2" t="s">
        <v>1886</v>
      </c>
      <c r="B12684" s="2" t="s">
        <v>3218</v>
      </c>
      <c r="C12684" s="2" t="s">
        <v>6996</v>
      </c>
      <c r="D12684" s="2" t="s">
        <v>6997</v>
      </c>
      <c r="E12684" s="2">
        <v>1</v>
      </c>
      <c r="F12684" s="2">
        <v>1</v>
      </c>
      <c r="G12684" s="2">
        <f t="shared" si="405"/>
        <v>0</v>
      </c>
      <c r="H12684" s="9">
        <v>45261</v>
      </c>
      <c r="I12684" s="2" t="s">
        <v>5891</v>
      </c>
      <c r="J12684" s="2">
        <f t="shared" si="404"/>
        <v>0</v>
      </c>
    </row>
    <row r="12685" spans="1:10" x14ac:dyDescent="0.25">
      <c r="A12685" s="2" t="s">
        <v>1886</v>
      </c>
      <c r="B12685" s="2" t="s">
        <v>3218</v>
      </c>
      <c r="C12685" s="2" t="s">
        <v>6998</v>
      </c>
      <c r="D12685" s="2" t="s">
        <v>6999</v>
      </c>
      <c r="E12685" s="2">
        <v>1</v>
      </c>
      <c r="F12685" s="2">
        <v>1</v>
      </c>
      <c r="G12685" s="2">
        <f t="shared" si="405"/>
        <v>0</v>
      </c>
      <c r="H12685" s="9">
        <v>45261</v>
      </c>
      <c r="I12685" s="2" t="s">
        <v>5891</v>
      </c>
      <c r="J12685" s="2">
        <f t="shared" si="404"/>
        <v>0</v>
      </c>
    </row>
    <row r="12686" spans="1:10" x14ac:dyDescent="0.25">
      <c r="A12686" s="2" t="s">
        <v>1886</v>
      </c>
      <c r="B12686" s="2" t="s">
        <v>3218</v>
      </c>
      <c r="C12686" s="2" t="s">
        <v>7000</v>
      </c>
      <c r="D12686" s="2" t="s">
        <v>7001</v>
      </c>
      <c r="E12686" s="2">
        <v>9</v>
      </c>
      <c r="F12686" s="2">
        <v>9</v>
      </c>
      <c r="G12686" s="2">
        <f t="shared" si="405"/>
        <v>0</v>
      </c>
      <c r="H12686" s="9">
        <v>45261</v>
      </c>
      <c r="I12686" s="2" t="s">
        <v>5891</v>
      </c>
      <c r="J12686" s="2">
        <f t="shared" si="404"/>
        <v>0</v>
      </c>
    </row>
    <row r="12687" spans="1:10" x14ac:dyDescent="0.25">
      <c r="A12687" s="2" t="s">
        <v>1886</v>
      </c>
      <c r="B12687" s="2" t="s">
        <v>3218</v>
      </c>
      <c r="C12687" s="2" t="s">
        <v>7002</v>
      </c>
      <c r="D12687" s="2" t="s">
        <v>7003</v>
      </c>
      <c r="E12687" s="2">
        <v>1</v>
      </c>
      <c r="F12687" s="2">
        <v>1</v>
      </c>
      <c r="G12687" s="2">
        <f t="shared" si="405"/>
        <v>0</v>
      </c>
      <c r="H12687" s="9">
        <v>45261</v>
      </c>
      <c r="I12687" s="2" t="s">
        <v>5891</v>
      </c>
      <c r="J12687" s="2">
        <f t="shared" si="404"/>
        <v>0</v>
      </c>
    </row>
    <row r="12688" spans="1:10" x14ac:dyDescent="0.25">
      <c r="A12688" s="2" t="s">
        <v>1886</v>
      </c>
      <c r="B12688" s="2" t="s">
        <v>3218</v>
      </c>
      <c r="C12688" s="2" t="s">
        <v>3224</v>
      </c>
      <c r="D12688" s="2" t="s">
        <v>3225</v>
      </c>
      <c r="E12688" s="2">
        <v>12</v>
      </c>
      <c r="F12688" s="2">
        <v>12</v>
      </c>
      <c r="G12688" s="2">
        <f t="shared" si="405"/>
        <v>0</v>
      </c>
      <c r="H12688" s="9">
        <v>45261</v>
      </c>
      <c r="I12688" s="2" t="s">
        <v>5891</v>
      </c>
      <c r="J12688" s="2">
        <f t="shared" si="404"/>
        <v>0</v>
      </c>
    </row>
    <row r="12689" spans="1:10" x14ac:dyDescent="0.25">
      <c r="A12689" s="2" t="s">
        <v>1886</v>
      </c>
      <c r="B12689" s="2" t="s">
        <v>3218</v>
      </c>
      <c r="C12689" s="2" t="s">
        <v>9320</v>
      </c>
      <c r="D12689" s="2" t="s">
        <v>9321</v>
      </c>
      <c r="E12689" s="2">
        <v>3</v>
      </c>
      <c r="F12689" s="2">
        <v>3</v>
      </c>
      <c r="G12689" s="2">
        <f t="shared" si="405"/>
        <v>0</v>
      </c>
      <c r="H12689" s="9">
        <v>45261</v>
      </c>
      <c r="I12689" s="2" t="s">
        <v>5891</v>
      </c>
      <c r="J12689" s="2">
        <f t="shared" si="404"/>
        <v>0</v>
      </c>
    </row>
    <row r="12690" spans="1:10" x14ac:dyDescent="0.25">
      <c r="A12690" s="2" t="s">
        <v>1886</v>
      </c>
      <c r="B12690" s="2" t="s">
        <v>3218</v>
      </c>
      <c r="C12690" s="2" t="s">
        <v>9322</v>
      </c>
      <c r="D12690" s="2" t="s">
        <v>9323</v>
      </c>
      <c r="E12690" s="2">
        <v>3</v>
      </c>
      <c r="F12690" s="2">
        <v>3</v>
      </c>
      <c r="G12690" s="2">
        <f t="shared" si="405"/>
        <v>0</v>
      </c>
      <c r="H12690" s="9">
        <v>45261</v>
      </c>
      <c r="I12690" s="2" t="s">
        <v>5891</v>
      </c>
      <c r="J12690" s="2">
        <f t="shared" si="404"/>
        <v>0</v>
      </c>
    </row>
    <row r="12691" spans="1:10" x14ac:dyDescent="0.25">
      <c r="A12691" s="2" t="s">
        <v>1886</v>
      </c>
      <c r="B12691" s="2" t="s">
        <v>3218</v>
      </c>
      <c r="C12691" s="2" t="s">
        <v>7004</v>
      </c>
      <c r="D12691" s="2" t="s">
        <v>7005</v>
      </c>
      <c r="E12691" s="2">
        <v>2</v>
      </c>
      <c r="F12691" s="2">
        <v>2</v>
      </c>
      <c r="G12691" s="2">
        <f t="shared" si="405"/>
        <v>0</v>
      </c>
      <c r="H12691" s="9">
        <v>45261</v>
      </c>
      <c r="I12691" s="2" t="s">
        <v>5891</v>
      </c>
      <c r="J12691" s="2">
        <f t="shared" si="404"/>
        <v>0</v>
      </c>
    </row>
    <row r="12692" spans="1:10" x14ac:dyDescent="0.25">
      <c r="A12692" s="2" t="s">
        <v>1886</v>
      </c>
      <c r="B12692" s="2" t="s">
        <v>1887</v>
      </c>
      <c r="C12692" s="2" t="s">
        <v>7006</v>
      </c>
      <c r="D12692" s="2" t="s">
        <v>7007</v>
      </c>
      <c r="E12692" s="2">
        <v>336</v>
      </c>
      <c r="F12692" s="2">
        <v>336</v>
      </c>
      <c r="G12692" s="2">
        <f t="shared" si="405"/>
        <v>0</v>
      </c>
      <c r="H12692" s="9">
        <v>45261</v>
      </c>
      <c r="I12692" s="2" t="s">
        <v>5891</v>
      </c>
      <c r="J12692" s="2">
        <f t="shared" si="404"/>
        <v>0</v>
      </c>
    </row>
    <row r="12693" spans="1:10" x14ac:dyDescent="0.25">
      <c r="A12693" s="2" t="s">
        <v>1886</v>
      </c>
      <c r="B12693" s="2" t="s">
        <v>3213</v>
      </c>
      <c r="C12693" s="2" t="s">
        <v>7008</v>
      </c>
      <c r="D12693" s="2" t="s">
        <v>7009</v>
      </c>
      <c r="E12693" s="2">
        <v>3</v>
      </c>
      <c r="F12693" s="2">
        <v>3</v>
      </c>
      <c r="G12693" s="2">
        <f t="shared" si="405"/>
        <v>0</v>
      </c>
      <c r="H12693" s="9">
        <v>45261</v>
      </c>
      <c r="I12693" s="2" t="s">
        <v>5891</v>
      </c>
      <c r="J12693" s="2">
        <f t="shared" si="404"/>
        <v>0</v>
      </c>
    </row>
    <row r="12694" spans="1:10" x14ac:dyDescent="0.25">
      <c r="A12694" s="2" t="s">
        <v>1886</v>
      </c>
      <c r="B12694" s="2" t="s">
        <v>3213</v>
      </c>
      <c r="C12694" s="2" t="s">
        <v>3252</v>
      </c>
      <c r="D12694" s="2" t="s">
        <v>3253</v>
      </c>
      <c r="E12694" s="2">
        <v>3</v>
      </c>
      <c r="F12694" s="2">
        <v>3</v>
      </c>
      <c r="G12694" s="2">
        <f t="shared" si="405"/>
        <v>0</v>
      </c>
      <c r="H12694" s="9">
        <v>45261</v>
      </c>
      <c r="I12694" s="2" t="s">
        <v>5891</v>
      </c>
      <c r="J12694" s="2">
        <f t="shared" si="404"/>
        <v>0</v>
      </c>
    </row>
    <row r="12695" spans="1:10" x14ac:dyDescent="0.25">
      <c r="A12695" s="2" t="s">
        <v>1886</v>
      </c>
      <c r="B12695" s="2" t="s">
        <v>3213</v>
      </c>
      <c r="C12695" s="2" t="s">
        <v>9324</v>
      </c>
      <c r="D12695" s="2" t="s">
        <v>9325</v>
      </c>
      <c r="E12695" s="2">
        <v>1</v>
      </c>
      <c r="F12695" s="2">
        <v>1</v>
      </c>
      <c r="G12695" s="2">
        <f t="shared" si="405"/>
        <v>0</v>
      </c>
      <c r="H12695" s="9">
        <v>45261</v>
      </c>
      <c r="I12695" s="2" t="s">
        <v>5891</v>
      </c>
      <c r="J12695" s="2">
        <f t="shared" si="404"/>
        <v>0</v>
      </c>
    </row>
    <row r="12696" spans="1:10" x14ac:dyDescent="0.25">
      <c r="A12696" s="2" t="s">
        <v>1886</v>
      </c>
      <c r="B12696" s="2" t="s">
        <v>3213</v>
      </c>
      <c r="C12696" s="2" t="s">
        <v>3256</v>
      </c>
      <c r="D12696" s="2" t="s">
        <v>3257</v>
      </c>
      <c r="E12696" s="2">
        <v>1</v>
      </c>
      <c r="F12696" s="2">
        <v>1</v>
      </c>
      <c r="G12696" s="2">
        <f t="shared" si="405"/>
        <v>0</v>
      </c>
      <c r="H12696" s="9">
        <v>45261</v>
      </c>
      <c r="I12696" s="2" t="s">
        <v>5891</v>
      </c>
      <c r="J12696" s="2">
        <f t="shared" si="404"/>
        <v>0</v>
      </c>
    </row>
    <row r="12697" spans="1:10" x14ac:dyDescent="0.25">
      <c r="A12697" s="2" t="s">
        <v>1886</v>
      </c>
      <c r="B12697" s="2" t="s">
        <v>3213</v>
      </c>
      <c r="C12697" s="2" t="s">
        <v>7012</v>
      </c>
      <c r="D12697" s="2" t="s">
        <v>7013</v>
      </c>
      <c r="E12697" s="2">
        <v>1</v>
      </c>
      <c r="F12697" s="2">
        <v>1</v>
      </c>
      <c r="G12697" s="2">
        <f t="shared" si="405"/>
        <v>0</v>
      </c>
      <c r="H12697" s="9">
        <v>45261</v>
      </c>
      <c r="I12697" s="2" t="s">
        <v>5891</v>
      </c>
      <c r="J12697" s="2">
        <f t="shared" si="404"/>
        <v>0</v>
      </c>
    </row>
    <row r="12698" spans="1:10" x14ac:dyDescent="0.25">
      <c r="A12698" s="2" t="s">
        <v>1886</v>
      </c>
      <c r="B12698" s="2" t="s">
        <v>3213</v>
      </c>
      <c r="C12698" s="2" t="s">
        <v>9326</v>
      </c>
      <c r="D12698" s="2" t="s">
        <v>9327</v>
      </c>
      <c r="E12698" s="2">
        <v>1</v>
      </c>
      <c r="F12698" s="2">
        <v>1</v>
      </c>
      <c r="G12698" s="2">
        <f t="shared" si="405"/>
        <v>0</v>
      </c>
      <c r="H12698" s="9">
        <v>45261</v>
      </c>
      <c r="I12698" s="2" t="s">
        <v>5891</v>
      </c>
      <c r="J12698" s="2">
        <f t="shared" si="404"/>
        <v>0</v>
      </c>
    </row>
    <row r="12699" spans="1:10" x14ac:dyDescent="0.25">
      <c r="A12699" s="2" t="s">
        <v>1886</v>
      </c>
      <c r="B12699" s="2" t="s">
        <v>3213</v>
      </c>
      <c r="C12699" s="2" t="s">
        <v>7022</v>
      </c>
      <c r="D12699" s="2" t="s">
        <v>7023</v>
      </c>
      <c r="E12699" s="2">
        <v>1</v>
      </c>
      <c r="F12699" s="2">
        <v>1</v>
      </c>
      <c r="G12699" s="2">
        <f t="shared" si="405"/>
        <v>0</v>
      </c>
      <c r="H12699" s="9">
        <v>45261</v>
      </c>
      <c r="I12699" s="2" t="s">
        <v>5891</v>
      </c>
      <c r="J12699" s="2">
        <f t="shared" si="404"/>
        <v>0</v>
      </c>
    </row>
    <row r="12700" spans="1:10" x14ac:dyDescent="0.25">
      <c r="A12700" s="2" t="s">
        <v>1886</v>
      </c>
      <c r="B12700" s="2" t="s">
        <v>3213</v>
      </c>
      <c r="C12700" s="2" t="s">
        <v>9328</v>
      </c>
      <c r="D12700" s="2" t="s">
        <v>9329</v>
      </c>
      <c r="E12700" s="2">
        <v>1</v>
      </c>
      <c r="F12700" s="2">
        <v>1</v>
      </c>
      <c r="G12700" s="2">
        <f t="shared" si="405"/>
        <v>0</v>
      </c>
      <c r="H12700" s="9">
        <v>45261</v>
      </c>
      <c r="I12700" s="2" t="s">
        <v>5891</v>
      </c>
      <c r="J12700" s="2">
        <f t="shared" si="404"/>
        <v>0</v>
      </c>
    </row>
    <row r="12701" spans="1:10" x14ac:dyDescent="0.25">
      <c r="A12701" s="2" t="s">
        <v>1886</v>
      </c>
      <c r="B12701" s="2" t="s">
        <v>3213</v>
      </c>
      <c r="C12701" s="2" t="s">
        <v>7024</v>
      </c>
      <c r="D12701" s="2" t="s">
        <v>7025</v>
      </c>
      <c r="E12701" s="2">
        <v>1</v>
      </c>
      <c r="F12701" s="2">
        <v>1</v>
      </c>
      <c r="G12701" s="2">
        <f t="shared" si="405"/>
        <v>0</v>
      </c>
      <c r="H12701" s="9">
        <v>45261</v>
      </c>
      <c r="I12701" s="2" t="s">
        <v>5891</v>
      </c>
      <c r="J12701" s="2">
        <f t="shared" si="404"/>
        <v>0</v>
      </c>
    </row>
    <row r="12702" spans="1:10" x14ac:dyDescent="0.25">
      <c r="A12702" s="2" t="s">
        <v>1886</v>
      </c>
      <c r="B12702" s="2" t="s">
        <v>3213</v>
      </c>
      <c r="C12702" s="2" t="s">
        <v>9330</v>
      </c>
      <c r="D12702" s="2" t="s">
        <v>9331</v>
      </c>
      <c r="E12702" s="2">
        <v>1</v>
      </c>
      <c r="F12702" s="2">
        <v>1</v>
      </c>
      <c r="G12702" s="2">
        <f t="shared" si="405"/>
        <v>0</v>
      </c>
      <c r="H12702" s="9">
        <v>45261</v>
      </c>
      <c r="I12702" s="2" t="s">
        <v>5891</v>
      </c>
      <c r="J12702" s="2">
        <f t="shared" si="404"/>
        <v>0</v>
      </c>
    </row>
    <row r="12703" spans="1:10" x14ac:dyDescent="0.25">
      <c r="A12703" s="2" t="s">
        <v>1886</v>
      </c>
      <c r="B12703" s="2" t="s">
        <v>3213</v>
      </c>
      <c r="C12703" s="2" t="s">
        <v>9332</v>
      </c>
      <c r="D12703" s="2" t="s">
        <v>9333</v>
      </c>
      <c r="E12703" s="2">
        <v>1</v>
      </c>
      <c r="F12703" s="2">
        <v>1</v>
      </c>
      <c r="G12703" s="2">
        <f t="shared" si="405"/>
        <v>0</v>
      </c>
      <c r="H12703" s="9">
        <v>45261</v>
      </c>
      <c r="I12703" s="2" t="s">
        <v>5891</v>
      </c>
      <c r="J12703" s="2">
        <f t="shared" si="404"/>
        <v>0</v>
      </c>
    </row>
    <row r="12704" spans="1:10" x14ac:dyDescent="0.25">
      <c r="A12704" s="2" t="s">
        <v>1886</v>
      </c>
      <c r="B12704" s="2" t="s">
        <v>3213</v>
      </c>
      <c r="C12704" s="2" t="s">
        <v>3214</v>
      </c>
      <c r="D12704" s="2" t="s">
        <v>3215</v>
      </c>
      <c r="E12704" s="2">
        <v>1</v>
      </c>
      <c r="F12704" s="2">
        <v>1</v>
      </c>
      <c r="G12704" s="2">
        <f t="shared" si="405"/>
        <v>0</v>
      </c>
      <c r="H12704" s="9">
        <v>45261</v>
      </c>
      <c r="I12704" s="2" t="s">
        <v>5891</v>
      </c>
      <c r="J12704" s="2">
        <f t="shared" si="404"/>
        <v>0</v>
      </c>
    </row>
    <row r="12705" spans="1:10" x14ac:dyDescent="0.25">
      <c r="A12705" s="2" t="s">
        <v>1886</v>
      </c>
      <c r="B12705" s="2" t="s">
        <v>1887</v>
      </c>
      <c r="C12705" s="2" t="s">
        <v>3308</v>
      </c>
      <c r="D12705" s="2" t="s">
        <v>3309</v>
      </c>
      <c r="E12705" s="2">
        <v>4</v>
      </c>
      <c r="F12705" s="2">
        <v>16</v>
      </c>
      <c r="G12705" s="2">
        <f t="shared" si="405"/>
        <v>12</v>
      </c>
      <c r="H12705" s="9">
        <v>45261</v>
      </c>
      <c r="I12705" s="2" t="s">
        <v>5891</v>
      </c>
      <c r="J12705" s="2">
        <f t="shared" si="404"/>
        <v>1</v>
      </c>
    </row>
    <row r="12706" spans="1:10" x14ac:dyDescent="0.25">
      <c r="A12706" s="2" t="s">
        <v>1886</v>
      </c>
      <c r="B12706" s="2" t="s">
        <v>1887</v>
      </c>
      <c r="C12706" s="2" t="s">
        <v>3280</v>
      </c>
      <c r="D12706" s="2" t="s">
        <v>3281</v>
      </c>
      <c r="E12706" s="2">
        <v>3</v>
      </c>
      <c r="F12706" s="2">
        <v>3</v>
      </c>
      <c r="G12706" s="2">
        <f t="shared" si="405"/>
        <v>0</v>
      </c>
      <c r="H12706" s="9">
        <v>45261</v>
      </c>
      <c r="I12706" s="2" t="s">
        <v>5891</v>
      </c>
      <c r="J12706" s="2">
        <f t="shared" si="404"/>
        <v>0</v>
      </c>
    </row>
    <row r="12707" spans="1:10" x14ac:dyDescent="0.25">
      <c r="A12707" s="2" t="s">
        <v>1886</v>
      </c>
      <c r="B12707" s="2" t="s">
        <v>1887</v>
      </c>
      <c r="C12707" s="2" t="s">
        <v>3280</v>
      </c>
      <c r="D12707" s="2" t="s">
        <v>3281</v>
      </c>
      <c r="E12707" s="2">
        <v>8</v>
      </c>
      <c r="F12707" s="2">
        <v>8</v>
      </c>
      <c r="G12707" s="2">
        <f t="shared" si="405"/>
        <v>0</v>
      </c>
      <c r="H12707" s="9">
        <v>45261</v>
      </c>
      <c r="I12707" s="2" t="s">
        <v>5891</v>
      </c>
      <c r="J12707" s="2">
        <f t="shared" si="404"/>
        <v>0</v>
      </c>
    </row>
    <row r="12708" spans="1:10" x14ac:dyDescent="0.25">
      <c r="A12708" s="2" t="s">
        <v>1886</v>
      </c>
      <c r="B12708" s="2" t="s">
        <v>1887</v>
      </c>
      <c r="C12708" s="2" t="s">
        <v>7030</v>
      </c>
      <c r="D12708" s="2" t="s">
        <v>7031</v>
      </c>
      <c r="E12708" s="2">
        <v>1</v>
      </c>
      <c r="F12708" s="2">
        <v>3</v>
      </c>
      <c r="G12708" s="2">
        <f t="shared" si="405"/>
        <v>2</v>
      </c>
      <c r="H12708" s="9">
        <v>45261</v>
      </c>
      <c r="I12708" s="2" t="s">
        <v>5891</v>
      </c>
      <c r="J12708" s="2">
        <f t="shared" si="404"/>
        <v>1</v>
      </c>
    </row>
    <row r="12709" spans="1:10" x14ac:dyDescent="0.25">
      <c r="A12709" s="2" t="s">
        <v>1886</v>
      </c>
      <c r="B12709" s="2" t="s">
        <v>1887</v>
      </c>
      <c r="C12709" s="2" t="s">
        <v>7032</v>
      </c>
      <c r="D12709" s="2" t="s">
        <v>7033</v>
      </c>
      <c r="E12709" s="2">
        <v>1</v>
      </c>
      <c r="F12709" s="2">
        <v>1</v>
      </c>
      <c r="G12709" s="2">
        <f t="shared" si="405"/>
        <v>0</v>
      </c>
      <c r="H12709" s="9">
        <v>45261</v>
      </c>
      <c r="I12709" s="2" t="s">
        <v>5891</v>
      </c>
      <c r="J12709" s="2">
        <f t="shared" si="404"/>
        <v>0</v>
      </c>
    </row>
    <row r="12710" spans="1:10" x14ac:dyDescent="0.25">
      <c r="A12710" s="2" t="s">
        <v>1886</v>
      </c>
      <c r="B12710" s="2" t="s">
        <v>1887</v>
      </c>
      <c r="C12710" s="2" t="s">
        <v>7034</v>
      </c>
      <c r="D12710" s="2" t="s">
        <v>7035</v>
      </c>
      <c r="E12710" s="2">
        <v>75</v>
      </c>
      <c r="F12710" s="2">
        <v>75</v>
      </c>
      <c r="G12710" s="2">
        <f t="shared" si="405"/>
        <v>0</v>
      </c>
      <c r="H12710" s="9">
        <v>45261</v>
      </c>
      <c r="I12710" s="2" t="s">
        <v>5891</v>
      </c>
      <c r="J12710" s="2">
        <f t="shared" si="404"/>
        <v>0</v>
      </c>
    </row>
    <row r="12711" spans="1:10" x14ac:dyDescent="0.25">
      <c r="A12711" s="2" t="s">
        <v>1886</v>
      </c>
      <c r="B12711" s="2" t="s">
        <v>1887</v>
      </c>
      <c r="C12711" s="2" t="s">
        <v>7036</v>
      </c>
      <c r="D12711" s="2" t="s">
        <v>7037</v>
      </c>
      <c r="E12711" s="2">
        <v>53</v>
      </c>
      <c r="F12711" s="2">
        <v>53</v>
      </c>
      <c r="G12711" s="2">
        <f t="shared" si="405"/>
        <v>0</v>
      </c>
      <c r="H12711" s="9">
        <v>45261</v>
      </c>
      <c r="I12711" s="2" t="s">
        <v>5891</v>
      </c>
      <c r="J12711" s="2">
        <f t="shared" si="404"/>
        <v>0</v>
      </c>
    </row>
    <row r="12712" spans="1:10" x14ac:dyDescent="0.25">
      <c r="A12712" s="2" t="s">
        <v>1886</v>
      </c>
      <c r="B12712" s="2" t="s">
        <v>1887</v>
      </c>
      <c r="C12712" s="2" t="s">
        <v>3318</v>
      </c>
      <c r="D12712" s="2" t="s">
        <v>3319</v>
      </c>
      <c r="E12712" s="2">
        <v>1</v>
      </c>
      <c r="F12712" s="2">
        <v>1</v>
      </c>
      <c r="G12712" s="2">
        <f t="shared" si="405"/>
        <v>0</v>
      </c>
      <c r="H12712" s="9">
        <v>45261</v>
      </c>
      <c r="I12712" s="2" t="s">
        <v>5891</v>
      </c>
      <c r="J12712" s="2">
        <f t="shared" si="404"/>
        <v>0</v>
      </c>
    </row>
    <row r="12713" spans="1:10" x14ac:dyDescent="0.25">
      <c r="A12713" s="2" t="s">
        <v>1886</v>
      </c>
      <c r="B12713" s="2" t="s">
        <v>1887</v>
      </c>
      <c r="C12713" s="2" t="s">
        <v>3294</v>
      </c>
      <c r="D12713" s="2" t="s">
        <v>3295</v>
      </c>
      <c r="E12713" s="2">
        <v>5</v>
      </c>
      <c r="F12713" s="2">
        <v>5</v>
      </c>
      <c r="G12713" s="2">
        <f t="shared" si="405"/>
        <v>0</v>
      </c>
      <c r="H12713" s="9">
        <v>45261</v>
      </c>
      <c r="I12713" s="2" t="s">
        <v>5891</v>
      </c>
      <c r="J12713" s="2">
        <f t="shared" si="404"/>
        <v>0</v>
      </c>
    </row>
    <row r="12714" spans="1:10" x14ac:dyDescent="0.25">
      <c r="A12714" s="2" t="s">
        <v>1886</v>
      </c>
      <c r="B12714" s="2" t="s">
        <v>1887</v>
      </c>
      <c r="C12714" s="2" t="s">
        <v>3294</v>
      </c>
      <c r="D12714" s="2" t="s">
        <v>3295</v>
      </c>
      <c r="E12714" s="2">
        <v>6</v>
      </c>
      <c r="F12714" s="2">
        <v>12</v>
      </c>
      <c r="G12714" s="2">
        <f t="shared" si="405"/>
        <v>6</v>
      </c>
      <c r="H12714" s="9">
        <v>45261</v>
      </c>
      <c r="I12714" s="2" t="s">
        <v>5891</v>
      </c>
      <c r="J12714" s="2">
        <f t="shared" si="404"/>
        <v>1</v>
      </c>
    </row>
    <row r="12715" spans="1:10" x14ac:dyDescent="0.25">
      <c r="A12715" s="2" t="s">
        <v>1886</v>
      </c>
      <c r="B12715" s="2" t="s">
        <v>1887</v>
      </c>
      <c r="C12715" s="2" t="s">
        <v>3292</v>
      </c>
      <c r="D12715" s="2" t="s">
        <v>3293</v>
      </c>
      <c r="E12715" s="2">
        <v>2</v>
      </c>
      <c r="F12715" s="2">
        <v>2</v>
      </c>
      <c r="G12715" s="2">
        <f t="shared" si="405"/>
        <v>0</v>
      </c>
      <c r="H12715" s="9">
        <v>45261</v>
      </c>
      <c r="I12715" s="2" t="s">
        <v>5891</v>
      </c>
      <c r="J12715" s="2">
        <f t="shared" si="404"/>
        <v>0</v>
      </c>
    </row>
    <row r="12716" spans="1:10" x14ac:dyDescent="0.25">
      <c r="A12716" s="2" t="s">
        <v>1886</v>
      </c>
      <c r="B12716" s="2" t="s">
        <v>1887</v>
      </c>
      <c r="C12716" s="2" t="s">
        <v>3292</v>
      </c>
      <c r="D12716" s="2" t="s">
        <v>3293</v>
      </c>
      <c r="E12716" s="2">
        <v>3</v>
      </c>
      <c r="F12716" s="2">
        <v>3</v>
      </c>
      <c r="G12716" s="2">
        <f t="shared" si="405"/>
        <v>0</v>
      </c>
      <c r="H12716" s="9">
        <v>45261</v>
      </c>
      <c r="I12716" s="2" t="s">
        <v>5891</v>
      </c>
      <c r="J12716" s="2">
        <f t="shared" si="404"/>
        <v>0</v>
      </c>
    </row>
    <row r="12717" spans="1:10" x14ac:dyDescent="0.25">
      <c r="A12717" s="2" t="s">
        <v>1886</v>
      </c>
      <c r="B12717" s="2" t="s">
        <v>1887</v>
      </c>
      <c r="C12717" s="2" t="s">
        <v>3282</v>
      </c>
      <c r="D12717" s="2" t="s">
        <v>3283</v>
      </c>
      <c r="E12717" s="2">
        <v>1</v>
      </c>
      <c r="F12717" s="2">
        <v>1</v>
      </c>
      <c r="G12717" s="2">
        <f t="shared" si="405"/>
        <v>0</v>
      </c>
      <c r="H12717" s="9">
        <v>45261</v>
      </c>
      <c r="I12717" s="2" t="s">
        <v>5891</v>
      </c>
      <c r="J12717" s="2">
        <f t="shared" si="404"/>
        <v>0</v>
      </c>
    </row>
    <row r="12718" spans="1:10" x14ac:dyDescent="0.25">
      <c r="A12718" s="2" t="s">
        <v>1886</v>
      </c>
      <c r="B12718" s="2" t="s">
        <v>1887</v>
      </c>
      <c r="C12718" s="2" t="s">
        <v>7038</v>
      </c>
      <c r="D12718" s="2" t="s">
        <v>7039</v>
      </c>
      <c r="E12718" s="2">
        <v>1</v>
      </c>
      <c r="F12718" s="2">
        <v>1</v>
      </c>
      <c r="G12718" s="2">
        <f t="shared" si="405"/>
        <v>0</v>
      </c>
      <c r="H12718" s="9">
        <v>45261</v>
      </c>
      <c r="I12718" s="2" t="s">
        <v>5891</v>
      </c>
      <c r="J12718" s="2">
        <f t="shared" si="404"/>
        <v>0</v>
      </c>
    </row>
    <row r="12719" spans="1:10" x14ac:dyDescent="0.25">
      <c r="A12719" s="2" t="s">
        <v>1886</v>
      </c>
      <c r="B12719" s="2" t="s">
        <v>1887</v>
      </c>
      <c r="C12719" s="2" t="s">
        <v>7040</v>
      </c>
      <c r="D12719" s="2" t="s">
        <v>7041</v>
      </c>
      <c r="E12719" s="2">
        <v>1</v>
      </c>
      <c r="F12719" s="2">
        <v>1</v>
      </c>
      <c r="G12719" s="2">
        <f t="shared" si="405"/>
        <v>0</v>
      </c>
      <c r="H12719" s="9">
        <v>45261</v>
      </c>
      <c r="I12719" s="2" t="s">
        <v>5891</v>
      </c>
      <c r="J12719" s="2">
        <f t="shared" ref="J12719:J12782" si="406">IF(G12719=0,0,1)</f>
        <v>0</v>
      </c>
    </row>
    <row r="12720" spans="1:10" x14ac:dyDescent="0.25">
      <c r="A12720" s="2" t="s">
        <v>1886</v>
      </c>
      <c r="B12720" s="2" t="s">
        <v>1887</v>
      </c>
      <c r="C12720" s="2" t="s">
        <v>7042</v>
      </c>
      <c r="D12720" s="2" t="s">
        <v>7043</v>
      </c>
      <c r="E12720" s="2">
        <v>1</v>
      </c>
      <c r="F12720" s="2">
        <v>1</v>
      </c>
      <c r="G12720" s="2">
        <f t="shared" si="405"/>
        <v>0</v>
      </c>
      <c r="H12720" s="9">
        <v>45261</v>
      </c>
      <c r="I12720" s="2" t="s">
        <v>5891</v>
      </c>
      <c r="J12720" s="2">
        <f t="shared" si="406"/>
        <v>0</v>
      </c>
    </row>
    <row r="12721" spans="1:12" x14ac:dyDescent="0.25">
      <c r="A12721" s="2" t="s">
        <v>1886</v>
      </c>
      <c r="B12721" s="2" t="s">
        <v>1887</v>
      </c>
      <c r="C12721" s="2" t="s">
        <v>7048</v>
      </c>
      <c r="D12721" s="2" t="s">
        <v>7049</v>
      </c>
      <c r="E12721" s="2">
        <v>6</v>
      </c>
      <c r="F12721" s="2">
        <v>6</v>
      </c>
      <c r="G12721" s="2">
        <f t="shared" si="405"/>
        <v>0</v>
      </c>
      <c r="H12721" s="9">
        <v>45261</v>
      </c>
      <c r="I12721" s="2" t="s">
        <v>5891</v>
      </c>
      <c r="J12721" s="2">
        <f t="shared" si="406"/>
        <v>0</v>
      </c>
    </row>
    <row r="12722" spans="1:12" x14ac:dyDescent="0.25">
      <c r="C12722" s="2" t="s">
        <v>9334</v>
      </c>
      <c r="D12722" s="2" t="s">
        <v>9335</v>
      </c>
      <c r="E12722" s="2">
        <v>0</v>
      </c>
      <c r="F12722" s="2">
        <v>3</v>
      </c>
      <c r="G12722" s="2">
        <f t="shared" si="405"/>
        <v>3</v>
      </c>
      <c r="H12722" s="9">
        <v>45261</v>
      </c>
      <c r="I12722" s="2" t="s">
        <v>5891</v>
      </c>
      <c r="J12722" s="2">
        <f t="shared" si="406"/>
        <v>1</v>
      </c>
    </row>
    <row r="12723" spans="1:12" x14ac:dyDescent="0.25">
      <c r="C12723" s="2" t="s">
        <v>3310</v>
      </c>
      <c r="D12723" s="2" t="s">
        <v>3311</v>
      </c>
      <c r="E12723" s="2">
        <v>0</v>
      </c>
      <c r="F12723" s="2">
        <v>1</v>
      </c>
      <c r="G12723" s="2">
        <f t="shared" si="405"/>
        <v>1</v>
      </c>
      <c r="H12723" s="9">
        <v>45261</v>
      </c>
      <c r="I12723" s="2" t="s">
        <v>5891</v>
      </c>
      <c r="J12723" s="2">
        <f t="shared" si="406"/>
        <v>1</v>
      </c>
    </row>
    <row r="12724" spans="1:12" x14ac:dyDescent="0.25">
      <c r="C12724" s="2" t="s">
        <v>7046</v>
      </c>
      <c r="D12724" s="2" t="s">
        <v>7047</v>
      </c>
      <c r="E12724" s="2">
        <v>0</v>
      </c>
      <c r="F12724" s="2">
        <v>2</v>
      </c>
      <c r="G12724" s="2">
        <f t="shared" si="405"/>
        <v>2</v>
      </c>
      <c r="H12724" s="9">
        <v>45261</v>
      </c>
      <c r="I12724" s="2" t="s">
        <v>5891</v>
      </c>
      <c r="J12724" s="2">
        <f t="shared" si="406"/>
        <v>1</v>
      </c>
    </row>
    <row r="12725" spans="1:12" x14ac:dyDescent="0.25">
      <c r="C12725" s="2" t="s">
        <v>3320</v>
      </c>
      <c r="D12725" s="2" t="s">
        <v>9336</v>
      </c>
      <c r="E12725" s="2">
        <v>0</v>
      </c>
      <c r="F12725" s="2">
        <v>7</v>
      </c>
      <c r="G12725" s="2">
        <f t="shared" si="405"/>
        <v>7</v>
      </c>
      <c r="H12725" s="9">
        <v>45261</v>
      </c>
      <c r="I12725" s="2" t="s">
        <v>5891</v>
      </c>
      <c r="J12725" s="2">
        <f t="shared" si="406"/>
        <v>1</v>
      </c>
    </row>
    <row r="12726" spans="1:12" x14ac:dyDescent="0.25">
      <c r="C12726" s="2" t="s">
        <v>3316</v>
      </c>
      <c r="D12726" s="2" t="s">
        <v>3317</v>
      </c>
      <c r="E12726" s="2">
        <v>0</v>
      </c>
      <c r="F12726" s="2">
        <v>1</v>
      </c>
      <c r="G12726" s="2">
        <f t="shared" si="405"/>
        <v>1</v>
      </c>
      <c r="H12726" s="9">
        <v>45261</v>
      </c>
      <c r="I12726" s="2" t="s">
        <v>5891</v>
      </c>
      <c r="J12726" s="2">
        <f t="shared" si="406"/>
        <v>1</v>
      </c>
    </row>
    <row r="12727" spans="1:12" x14ac:dyDescent="0.25">
      <c r="C12727" s="2" t="s">
        <v>3320</v>
      </c>
      <c r="D12727" s="2" t="s">
        <v>3321</v>
      </c>
      <c r="E12727" s="2">
        <v>0</v>
      </c>
      <c r="F12727" s="2">
        <v>1</v>
      </c>
      <c r="G12727" s="2">
        <f t="shared" si="405"/>
        <v>1</v>
      </c>
      <c r="H12727" s="9">
        <v>45261</v>
      </c>
      <c r="I12727" s="2" t="s">
        <v>5891</v>
      </c>
      <c r="J12727" s="2">
        <f t="shared" si="406"/>
        <v>1</v>
      </c>
    </row>
    <row r="12728" spans="1:12" x14ac:dyDescent="0.25">
      <c r="A12728" s="2" t="s">
        <v>3629</v>
      </c>
      <c r="B12728" s="2" t="s">
        <v>3630</v>
      </c>
      <c r="C12728" s="2" t="s">
        <v>9337</v>
      </c>
      <c r="D12728" s="2" t="s">
        <v>9338</v>
      </c>
      <c r="E12728" s="2">
        <v>1</v>
      </c>
      <c r="F12728" s="2">
        <v>1</v>
      </c>
      <c r="G12728" s="2">
        <f t="shared" si="405"/>
        <v>0</v>
      </c>
      <c r="H12728" s="9">
        <v>45261</v>
      </c>
      <c r="I12728" s="2" t="s">
        <v>5891</v>
      </c>
      <c r="J12728" s="2">
        <f t="shared" si="406"/>
        <v>0</v>
      </c>
      <c r="K12728" s="33"/>
      <c r="L12728" s="33"/>
    </row>
    <row r="12729" spans="1:12" x14ac:dyDescent="0.25">
      <c r="A12729" s="2" t="s">
        <v>2267</v>
      </c>
      <c r="B12729" s="2" t="s">
        <v>2278</v>
      </c>
      <c r="C12729" s="2" t="s">
        <v>5756</v>
      </c>
      <c r="D12729" s="50" t="s">
        <v>5757</v>
      </c>
      <c r="E12729" s="2">
        <v>1</v>
      </c>
      <c r="G12729" s="2">
        <f t="shared" si="405"/>
        <v>-1</v>
      </c>
      <c r="H12729" s="9">
        <v>45383</v>
      </c>
      <c r="I12729" s="2" t="s">
        <v>33</v>
      </c>
      <c r="J12729" s="2">
        <f t="shared" si="406"/>
        <v>1</v>
      </c>
    </row>
    <row r="12730" spans="1:12" x14ac:dyDescent="0.25">
      <c r="A12730" s="2" t="s">
        <v>2267</v>
      </c>
      <c r="B12730" s="2" t="s">
        <v>2278</v>
      </c>
      <c r="C12730" s="2" t="s">
        <v>5758</v>
      </c>
      <c r="D12730" s="50" t="s">
        <v>5759</v>
      </c>
      <c r="E12730" s="2">
        <v>1</v>
      </c>
      <c r="G12730" s="2">
        <f t="shared" si="405"/>
        <v>-1</v>
      </c>
      <c r="H12730" s="9">
        <v>45383</v>
      </c>
      <c r="I12730" s="2" t="s">
        <v>33</v>
      </c>
      <c r="J12730" s="2">
        <f t="shared" si="406"/>
        <v>1</v>
      </c>
    </row>
    <row r="12731" spans="1:12" x14ac:dyDescent="0.25">
      <c r="A12731" s="2" t="s">
        <v>2267</v>
      </c>
      <c r="B12731" s="2" t="s">
        <v>2278</v>
      </c>
      <c r="C12731" s="2" t="s">
        <v>5760</v>
      </c>
      <c r="D12731" s="50" t="s">
        <v>5761</v>
      </c>
      <c r="E12731" s="2">
        <v>1</v>
      </c>
      <c r="G12731" s="2">
        <f t="shared" si="405"/>
        <v>-1</v>
      </c>
      <c r="H12731" s="9">
        <v>45383</v>
      </c>
      <c r="I12731" s="2" t="s">
        <v>33</v>
      </c>
      <c r="J12731" s="2">
        <f t="shared" si="406"/>
        <v>1</v>
      </c>
    </row>
    <row r="12732" spans="1:12" x14ac:dyDescent="0.25">
      <c r="A12732" s="2" t="s">
        <v>2267</v>
      </c>
      <c r="B12732" s="2" t="s">
        <v>2281</v>
      </c>
      <c r="C12732" s="2" t="s">
        <v>4323</v>
      </c>
      <c r="D12732" s="50" t="s">
        <v>4324</v>
      </c>
      <c r="E12732" s="2">
        <v>1</v>
      </c>
      <c r="G12732" s="2">
        <f t="shared" si="405"/>
        <v>-1</v>
      </c>
      <c r="H12732" s="9">
        <v>45383</v>
      </c>
      <c r="I12732" s="2" t="s">
        <v>33</v>
      </c>
      <c r="J12732" s="2">
        <f t="shared" si="406"/>
        <v>1</v>
      </c>
    </row>
    <row r="12733" spans="1:12" x14ac:dyDescent="0.25">
      <c r="A12733" s="2" t="s">
        <v>2267</v>
      </c>
      <c r="B12733" s="2" t="s">
        <v>2281</v>
      </c>
      <c r="C12733" s="2" t="s">
        <v>5762</v>
      </c>
      <c r="D12733" s="50" t="s">
        <v>5763</v>
      </c>
      <c r="E12733" s="2">
        <v>20</v>
      </c>
      <c r="F12733" s="2">
        <v>20</v>
      </c>
      <c r="G12733" s="2">
        <f t="shared" si="405"/>
        <v>0</v>
      </c>
      <c r="H12733" s="9">
        <v>45383</v>
      </c>
      <c r="I12733" s="2" t="s">
        <v>33</v>
      </c>
      <c r="J12733" s="2">
        <f t="shared" si="406"/>
        <v>0</v>
      </c>
    </row>
    <row r="12734" spans="1:12" x14ac:dyDescent="0.25">
      <c r="A12734" s="2" t="s">
        <v>2267</v>
      </c>
      <c r="B12734" s="2" t="s">
        <v>2281</v>
      </c>
      <c r="C12734" s="2" t="s">
        <v>5764</v>
      </c>
      <c r="D12734" s="50" t="s">
        <v>5765</v>
      </c>
      <c r="E12734" s="2">
        <v>11</v>
      </c>
      <c r="F12734" s="2">
        <v>12</v>
      </c>
      <c r="G12734" s="2">
        <f t="shared" si="405"/>
        <v>1</v>
      </c>
      <c r="H12734" s="9">
        <v>45383</v>
      </c>
      <c r="I12734" s="2" t="s">
        <v>33</v>
      </c>
      <c r="J12734" s="2">
        <f t="shared" si="406"/>
        <v>1</v>
      </c>
    </row>
    <row r="12735" spans="1:12" x14ac:dyDescent="0.25">
      <c r="A12735" s="2" t="s">
        <v>2267</v>
      </c>
      <c r="B12735" s="2" t="s">
        <v>2281</v>
      </c>
      <c r="C12735" s="2" t="s">
        <v>4331</v>
      </c>
      <c r="D12735" s="50" t="s">
        <v>4332</v>
      </c>
      <c r="E12735" s="2">
        <v>36</v>
      </c>
      <c r="G12735" s="2">
        <f t="shared" si="405"/>
        <v>-36</v>
      </c>
      <c r="H12735" s="9">
        <v>45383</v>
      </c>
      <c r="I12735" s="2" t="s">
        <v>33</v>
      </c>
      <c r="J12735" s="2">
        <f t="shared" si="406"/>
        <v>1</v>
      </c>
    </row>
    <row r="12736" spans="1:12" x14ac:dyDescent="0.25">
      <c r="A12736" s="2" t="s">
        <v>2267</v>
      </c>
      <c r="B12736" s="2" t="s">
        <v>2281</v>
      </c>
      <c r="C12736" s="2" t="s">
        <v>4339</v>
      </c>
      <c r="D12736" s="50" t="s">
        <v>4340</v>
      </c>
      <c r="E12736" s="2">
        <v>1</v>
      </c>
      <c r="G12736" s="2">
        <f t="shared" si="405"/>
        <v>-1</v>
      </c>
      <c r="H12736" s="9">
        <v>45383</v>
      </c>
      <c r="I12736" s="2" t="s">
        <v>33</v>
      </c>
      <c r="J12736" s="2">
        <f t="shared" si="406"/>
        <v>1</v>
      </c>
    </row>
    <row r="12737" spans="1:10" x14ac:dyDescent="0.25">
      <c r="A12737" s="2" t="s">
        <v>2267</v>
      </c>
      <c r="B12737" s="2" t="s">
        <v>2293</v>
      </c>
      <c r="C12737" s="2" t="s">
        <v>4353</v>
      </c>
      <c r="D12737" s="50" t="s">
        <v>4354</v>
      </c>
      <c r="E12737" s="2">
        <v>2</v>
      </c>
      <c r="G12737" s="2">
        <f t="shared" si="405"/>
        <v>-2</v>
      </c>
      <c r="H12737" s="9">
        <v>45383</v>
      </c>
      <c r="I12737" s="2" t="s">
        <v>33</v>
      </c>
      <c r="J12737" s="2">
        <f t="shared" si="406"/>
        <v>1</v>
      </c>
    </row>
    <row r="12738" spans="1:10" x14ac:dyDescent="0.25">
      <c r="A12738" s="2" t="s">
        <v>2267</v>
      </c>
      <c r="B12738" s="2" t="s">
        <v>2293</v>
      </c>
      <c r="C12738" s="2" t="s">
        <v>4355</v>
      </c>
      <c r="D12738" s="50" t="s">
        <v>4356</v>
      </c>
      <c r="E12738" s="2">
        <v>1</v>
      </c>
      <c r="G12738" s="2">
        <f t="shared" si="405"/>
        <v>-1</v>
      </c>
      <c r="H12738" s="9">
        <v>45383</v>
      </c>
      <c r="I12738" s="2" t="s">
        <v>33</v>
      </c>
      <c r="J12738" s="2">
        <f t="shared" si="406"/>
        <v>1</v>
      </c>
    </row>
    <row r="12739" spans="1:10" x14ac:dyDescent="0.25">
      <c r="A12739" s="2" t="s">
        <v>2267</v>
      </c>
      <c r="B12739" s="2" t="s">
        <v>2293</v>
      </c>
      <c r="C12739" s="2" t="s">
        <v>4357</v>
      </c>
      <c r="D12739" s="50" t="s">
        <v>4358</v>
      </c>
      <c r="E12739" s="2">
        <v>14</v>
      </c>
      <c r="G12739" s="2">
        <f t="shared" si="405"/>
        <v>-14</v>
      </c>
      <c r="H12739" s="9">
        <v>45383</v>
      </c>
      <c r="I12739" s="2" t="s">
        <v>33</v>
      </c>
      <c r="J12739" s="2">
        <f t="shared" si="406"/>
        <v>1</v>
      </c>
    </row>
    <row r="12740" spans="1:10" x14ac:dyDescent="0.25">
      <c r="A12740" s="2" t="s">
        <v>2267</v>
      </c>
      <c r="B12740" s="2" t="s">
        <v>2293</v>
      </c>
      <c r="C12740" s="2" t="s">
        <v>4359</v>
      </c>
      <c r="D12740" s="50" t="s">
        <v>4360</v>
      </c>
      <c r="E12740" s="2">
        <v>11</v>
      </c>
      <c r="G12740" s="2">
        <f t="shared" si="405"/>
        <v>-11</v>
      </c>
      <c r="H12740" s="9">
        <v>45383</v>
      </c>
      <c r="I12740" s="2" t="s">
        <v>33</v>
      </c>
      <c r="J12740" s="2">
        <f t="shared" si="406"/>
        <v>1</v>
      </c>
    </row>
    <row r="12741" spans="1:10" x14ac:dyDescent="0.25">
      <c r="A12741" s="2" t="s">
        <v>2267</v>
      </c>
      <c r="B12741" s="2" t="s">
        <v>2293</v>
      </c>
      <c r="C12741" s="2" t="s">
        <v>4361</v>
      </c>
      <c r="D12741" s="50" t="s">
        <v>4362</v>
      </c>
      <c r="E12741" s="2">
        <v>2</v>
      </c>
      <c r="G12741" s="2">
        <f t="shared" si="405"/>
        <v>-2</v>
      </c>
      <c r="H12741" s="9">
        <v>45383</v>
      </c>
      <c r="I12741" s="2" t="s">
        <v>33</v>
      </c>
      <c r="J12741" s="2">
        <f t="shared" si="406"/>
        <v>1</v>
      </c>
    </row>
    <row r="12742" spans="1:10" x14ac:dyDescent="0.25">
      <c r="A12742" s="2" t="s">
        <v>2267</v>
      </c>
      <c r="B12742" s="2" t="s">
        <v>2293</v>
      </c>
      <c r="C12742" s="2" t="s">
        <v>4363</v>
      </c>
      <c r="D12742" s="50" t="s">
        <v>4364</v>
      </c>
      <c r="E12742" s="2">
        <v>2</v>
      </c>
      <c r="G12742" s="2">
        <f t="shared" si="405"/>
        <v>-2</v>
      </c>
      <c r="H12742" s="9">
        <v>45383</v>
      </c>
      <c r="I12742" s="2" t="s">
        <v>33</v>
      </c>
      <c r="J12742" s="2">
        <f t="shared" si="406"/>
        <v>1</v>
      </c>
    </row>
    <row r="12743" spans="1:10" x14ac:dyDescent="0.25">
      <c r="A12743" s="2" t="s">
        <v>2267</v>
      </c>
      <c r="B12743" s="2" t="s">
        <v>2293</v>
      </c>
      <c r="C12743" s="2" t="s">
        <v>4365</v>
      </c>
      <c r="D12743" s="50" t="s">
        <v>4366</v>
      </c>
      <c r="E12743" s="2">
        <v>4</v>
      </c>
      <c r="G12743" s="2">
        <f t="shared" si="405"/>
        <v>-4</v>
      </c>
      <c r="H12743" s="9">
        <v>45383</v>
      </c>
      <c r="I12743" s="2" t="s">
        <v>33</v>
      </c>
      <c r="J12743" s="2">
        <f t="shared" si="406"/>
        <v>1</v>
      </c>
    </row>
    <row r="12744" spans="1:10" x14ac:dyDescent="0.25">
      <c r="A12744" s="2" t="s">
        <v>2267</v>
      </c>
      <c r="B12744" s="2" t="s">
        <v>2293</v>
      </c>
      <c r="C12744" s="2" t="s">
        <v>4367</v>
      </c>
      <c r="D12744" s="50" t="s">
        <v>4368</v>
      </c>
      <c r="E12744" s="2">
        <v>2</v>
      </c>
      <c r="G12744" s="2">
        <f t="shared" si="405"/>
        <v>-2</v>
      </c>
      <c r="H12744" s="9">
        <v>45383</v>
      </c>
      <c r="I12744" s="2" t="s">
        <v>33</v>
      </c>
      <c r="J12744" s="2">
        <f t="shared" si="406"/>
        <v>1</v>
      </c>
    </row>
    <row r="12745" spans="1:10" x14ac:dyDescent="0.25">
      <c r="A12745" s="2" t="s">
        <v>2267</v>
      </c>
      <c r="B12745" s="2" t="s">
        <v>2293</v>
      </c>
      <c r="C12745" s="2" t="s">
        <v>4369</v>
      </c>
      <c r="D12745" s="50" t="s">
        <v>4370</v>
      </c>
      <c r="E12745" s="2">
        <v>16</v>
      </c>
      <c r="G12745" s="2">
        <f t="shared" ref="G12745:G12808" si="407">F12745-E12745</f>
        <v>-16</v>
      </c>
      <c r="H12745" s="9">
        <v>45383</v>
      </c>
      <c r="I12745" s="2" t="s">
        <v>33</v>
      </c>
      <c r="J12745" s="2">
        <f t="shared" si="406"/>
        <v>1</v>
      </c>
    </row>
    <row r="12746" spans="1:10" x14ac:dyDescent="0.25">
      <c r="A12746" s="2" t="s">
        <v>2267</v>
      </c>
      <c r="B12746" s="2" t="s">
        <v>2293</v>
      </c>
      <c r="C12746" s="2" t="s">
        <v>4371</v>
      </c>
      <c r="D12746" s="50" t="s">
        <v>4372</v>
      </c>
      <c r="E12746" s="2">
        <v>5</v>
      </c>
      <c r="G12746" s="2">
        <f t="shared" si="407"/>
        <v>-5</v>
      </c>
      <c r="H12746" s="9">
        <v>45383</v>
      </c>
      <c r="I12746" s="2" t="s">
        <v>33</v>
      </c>
      <c r="J12746" s="2">
        <f t="shared" si="406"/>
        <v>1</v>
      </c>
    </row>
    <row r="12747" spans="1:10" x14ac:dyDescent="0.25">
      <c r="A12747" s="2" t="s">
        <v>2267</v>
      </c>
      <c r="B12747" s="2" t="s">
        <v>2293</v>
      </c>
      <c r="C12747" s="2" t="s">
        <v>4373</v>
      </c>
      <c r="D12747" s="50" t="s">
        <v>4374</v>
      </c>
      <c r="E12747" s="2">
        <v>8</v>
      </c>
      <c r="G12747" s="2">
        <f t="shared" si="407"/>
        <v>-8</v>
      </c>
      <c r="H12747" s="9">
        <v>45383</v>
      </c>
      <c r="I12747" s="2" t="s">
        <v>33</v>
      </c>
      <c r="J12747" s="2">
        <f t="shared" si="406"/>
        <v>1</v>
      </c>
    </row>
    <row r="12748" spans="1:10" x14ac:dyDescent="0.25">
      <c r="A12748" s="2" t="s">
        <v>2267</v>
      </c>
      <c r="B12748" s="2" t="s">
        <v>2293</v>
      </c>
      <c r="C12748" s="2" t="s">
        <v>4375</v>
      </c>
      <c r="D12748" s="50" t="s">
        <v>4376</v>
      </c>
      <c r="E12748" s="2">
        <v>3</v>
      </c>
      <c r="G12748" s="2">
        <f t="shared" si="407"/>
        <v>-3</v>
      </c>
      <c r="H12748" s="9">
        <v>45383</v>
      </c>
      <c r="I12748" s="2" t="s">
        <v>33</v>
      </c>
      <c r="J12748" s="2">
        <f t="shared" si="406"/>
        <v>1</v>
      </c>
    </row>
    <row r="12749" spans="1:10" x14ac:dyDescent="0.25">
      <c r="A12749" s="2" t="s">
        <v>2267</v>
      </c>
      <c r="B12749" s="2" t="s">
        <v>2293</v>
      </c>
      <c r="C12749" s="2" t="s">
        <v>4377</v>
      </c>
      <c r="D12749" s="50" t="s">
        <v>4378</v>
      </c>
      <c r="E12749" s="2">
        <v>2</v>
      </c>
      <c r="G12749" s="2">
        <f t="shared" si="407"/>
        <v>-2</v>
      </c>
      <c r="H12749" s="9">
        <v>45383</v>
      </c>
      <c r="I12749" s="2" t="s">
        <v>33</v>
      </c>
      <c r="J12749" s="2">
        <f t="shared" si="406"/>
        <v>1</v>
      </c>
    </row>
    <row r="12750" spans="1:10" x14ac:dyDescent="0.25">
      <c r="A12750" s="2" t="s">
        <v>2267</v>
      </c>
      <c r="B12750" s="2" t="s">
        <v>2293</v>
      </c>
      <c r="C12750" s="2" t="s">
        <v>4379</v>
      </c>
      <c r="D12750" s="50" t="s">
        <v>4380</v>
      </c>
      <c r="E12750" s="2">
        <v>17</v>
      </c>
      <c r="G12750" s="2">
        <f t="shared" si="407"/>
        <v>-17</v>
      </c>
      <c r="H12750" s="9">
        <v>45383</v>
      </c>
      <c r="I12750" s="2" t="s">
        <v>33</v>
      </c>
      <c r="J12750" s="2">
        <f t="shared" si="406"/>
        <v>1</v>
      </c>
    </row>
    <row r="12751" spans="1:10" x14ac:dyDescent="0.25">
      <c r="A12751" s="2" t="s">
        <v>2267</v>
      </c>
      <c r="B12751" s="2" t="s">
        <v>2293</v>
      </c>
      <c r="C12751" s="2" t="s">
        <v>4381</v>
      </c>
      <c r="D12751" s="50" t="s">
        <v>4382</v>
      </c>
      <c r="E12751" s="2">
        <v>40</v>
      </c>
      <c r="G12751" s="2">
        <f t="shared" si="407"/>
        <v>-40</v>
      </c>
      <c r="H12751" s="9">
        <v>45383</v>
      </c>
      <c r="I12751" s="2" t="s">
        <v>33</v>
      </c>
      <c r="J12751" s="2">
        <f t="shared" si="406"/>
        <v>1</v>
      </c>
    </row>
    <row r="12752" spans="1:10" x14ac:dyDescent="0.25">
      <c r="A12752" s="2" t="s">
        <v>2267</v>
      </c>
      <c r="B12752" s="2" t="s">
        <v>2293</v>
      </c>
      <c r="C12752" s="2" t="s">
        <v>4383</v>
      </c>
      <c r="D12752" s="50" t="s">
        <v>4384</v>
      </c>
      <c r="E12752" s="2">
        <v>1</v>
      </c>
      <c r="G12752" s="2">
        <f t="shared" si="407"/>
        <v>-1</v>
      </c>
      <c r="H12752" s="9">
        <v>45383</v>
      </c>
      <c r="I12752" s="2" t="s">
        <v>33</v>
      </c>
      <c r="J12752" s="2">
        <f t="shared" si="406"/>
        <v>1</v>
      </c>
    </row>
    <row r="12753" spans="1:10" x14ac:dyDescent="0.25">
      <c r="A12753" s="2" t="s">
        <v>2267</v>
      </c>
      <c r="B12753" s="2" t="s">
        <v>2318</v>
      </c>
      <c r="C12753" s="2" t="s">
        <v>5779</v>
      </c>
      <c r="D12753" s="50" t="s">
        <v>5780</v>
      </c>
      <c r="E12753" s="2">
        <v>1</v>
      </c>
      <c r="G12753" s="2">
        <f t="shared" si="407"/>
        <v>-1</v>
      </c>
      <c r="H12753" s="9">
        <v>45383</v>
      </c>
      <c r="I12753" s="2" t="s">
        <v>33</v>
      </c>
      <c r="J12753" s="2">
        <f t="shared" si="406"/>
        <v>1</v>
      </c>
    </row>
    <row r="12754" spans="1:10" x14ac:dyDescent="0.25">
      <c r="A12754" s="2" t="s">
        <v>2267</v>
      </c>
      <c r="B12754" s="2" t="s">
        <v>2318</v>
      </c>
      <c r="C12754" s="2" t="s">
        <v>5783</v>
      </c>
      <c r="D12754" s="50" t="s">
        <v>5784</v>
      </c>
      <c r="E12754" s="2">
        <v>2</v>
      </c>
      <c r="G12754" s="2">
        <f t="shared" si="407"/>
        <v>-2</v>
      </c>
      <c r="H12754" s="9">
        <v>45383</v>
      </c>
      <c r="I12754" s="2" t="s">
        <v>33</v>
      </c>
      <c r="J12754" s="2">
        <f t="shared" si="406"/>
        <v>1</v>
      </c>
    </row>
    <row r="12755" spans="1:10" x14ac:dyDescent="0.25">
      <c r="A12755" s="2" t="s">
        <v>2267</v>
      </c>
      <c r="B12755" s="2" t="s">
        <v>2318</v>
      </c>
      <c r="C12755" s="2" t="s">
        <v>5795</v>
      </c>
      <c r="D12755" s="50" t="s">
        <v>5796</v>
      </c>
      <c r="E12755" s="2">
        <v>1</v>
      </c>
      <c r="G12755" s="2">
        <f t="shared" si="407"/>
        <v>-1</v>
      </c>
      <c r="H12755" s="9">
        <v>45383</v>
      </c>
      <c r="I12755" s="2" t="s">
        <v>33</v>
      </c>
      <c r="J12755" s="2">
        <f t="shared" si="406"/>
        <v>1</v>
      </c>
    </row>
    <row r="12756" spans="1:10" x14ac:dyDescent="0.25">
      <c r="A12756" s="2" t="s">
        <v>2267</v>
      </c>
      <c r="B12756" s="2" t="s">
        <v>2318</v>
      </c>
      <c r="C12756" s="2" t="s">
        <v>5801</v>
      </c>
      <c r="D12756" s="50" t="s">
        <v>5802</v>
      </c>
      <c r="E12756" s="2">
        <v>1</v>
      </c>
      <c r="G12756" s="2">
        <f t="shared" si="407"/>
        <v>-1</v>
      </c>
      <c r="H12756" s="9">
        <v>45383</v>
      </c>
      <c r="I12756" s="2" t="s">
        <v>33</v>
      </c>
      <c r="J12756" s="2">
        <f t="shared" si="406"/>
        <v>1</v>
      </c>
    </row>
    <row r="12757" spans="1:10" x14ac:dyDescent="0.25">
      <c r="A12757" s="2" t="s">
        <v>2267</v>
      </c>
      <c r="B12757" s="2" t="s">
        <v>2318</v>
      </c>
      <c r="C12757" s="2" t="s">
        <v>5803</v>
      </c>
      <c r="D12757" s="50" t="s">
        <v>5804</v>
      </c>
      <c r="E12757" s="2">
        <v>3</v>
      </c>
      <c r="G12757" s="2">
        <f t="shared" si="407"/>
        <v>-3</v>
      </c>
      <c r="H12757" s="9">
        <v>45383</v>
      </c>
      <c r="I12757" s="2" t="s">
        <v>33</v>
      </c>
      <c r="J12757" s="2">
        <f t="shared" si="406"/>
        <v>1</v>
      </c>
    </row>
    <row r="12758" spans="1:10" x14ac:dyDescent="0.25">
      <c r="A12758" s="2" t="s">
        <v>2267</v>
      </c>
      <c r="B12758" s="2" t="s">
        <v>2275</v>
      </c>
      <c r="C12758" s="2" t="s">
        <v>5810</v>
      </c>
      <c r="D12758" s="50" t="s">
        <v>5811</v>
      </c>
      <c r="E12758" s="2">
        <v>1</v>
      </c>
      <c r="G12758" s="2">
        <f t="shared" si="407"/>
        <v>-1</v>
      </c>
      <c r="H12758" s="9">
        <v>45383</v>
      </c>
      <c r="I12758" s="2" t="s">
        <v>33</v>
      </c>
      <c r="J12758" s="2">
        <f t="shared" si="406"/>
        <v>1</v>
      </c>
    </row>
    <row r="12759" spans="1:10" x14ac:dyDescent="0.25">
      <c r="A12759" s="2" t="s">
        <v>2267</v>
      </c>
      <c r="B12759" s="2" t="s">
        <v>2275</v>
      </c>
      <c r="C12759" s="2" t="s">
        <v>5812</v>
      </c>
      <c r="D12759" s="50" t="s">
        <v>5813</v>
      </c>
      <c r="E12759" s="2">
        <v>2</v>
      </c>
      <c r="G12759" s="2">
        <f t="shared" si="407"/>
        <v>-2</v>
      </c>
      <c r="H12759" s="9">
        <v>45383</v>
      </c>
      <c r="I12759" s="2" t="s">
        <v>33</v>
      </c>
      <c r="J12759" s="2">
        <f t="shared" si="406"/>
        <v>1</v>
      </c>
    </row>
    <row r="12760" spans="1:10" x14ac:dyDescent="0.25">
      <c r="A12760" s="2" t="s">
        <v>2267</v>
      </c>
      <c r="B12760" s="2" t="s">
        <v>2275</v>
      </c>
      <c r="C12760" s="2" t="s">
        <v>5814</v>
      </c>
      <c r="D12760" s="50" t="s">
        <v>5815</v>
      </c>
      <c r="E12760" s="2">
        <v>1</v>
      </c>
      <c r="G12760" s="2">
        <f t="shared" si="407"/>
        <v>-1</v>
      </c>
      <c r="H12760" s="9">
        <v>45383</v>
      </c>
      <c r="I12760" s="2" t="s">
        <v>33</v>
      </c>
      <c r="J12760" s="2">
        <f t="shared" si="406"/>
        <v>1</v>
      </c>
    </row>
    <row r="12761" spans="1:10" x14ac:dyDescent="0.25">
      <c r="A12761" s="2" t="s">
        <v>2267</v>
      </c>
      <c r="B12761" s="2" t="s">
        <v>2275</v>
      </c>
      <c r="C12761" s="2" t="s">
        <v>5816</v>
      </c>
      <c r="D12761" s="50" t="s">
        <v>5817</v>
      </c>
      <c r="E12761" s="2">
        <v>1</v>
      </c>
      <c r="G12761" s="2">
        <f t="shared" si="407"/>
        <v>-1</v>
      </c>
      <c r="H12761" s="9">
        <v>45383</v>
      </c>
      <c r="I12761" s="2" t="s">
        <v>33</v>
      </c>
      <c r="J12761" s="2">
        <f t="shared" si="406"/>
        <v>1</v>
      </c>
    </row>
    <row r="12762" spans="1:10" x14ac:dyDescent="0.25">
      <c r="A12762" s="2" t="s">
        <v>2267</v>
      </c>
      <c r="B12762" s="2" t="s">
        <v>2275</v>
      </c>
      <c r="C12762" s="2" t="s">
        <v>4435</v>
      </c>
      <c r="D12762" s="50" t="s">
        <v>4436</v>
      </c>
      <c r="E12762" s="2">
        <v>3</v>
      </c>
      <c r="G12762" s="2">
        <f t="shared" si="407"/>
        <v>-3</v>
      </c>
      <c r="H12762" s="9">
        <v>45383</v>
      </c>
      <c r="I12762" s="2" t="s">
        <v>33</v>
      </c>
      <c r="J12762" s="2">
        <f t="shared" si="406"/>
        <v>1</v>
      </c>
    </row>
    <row r="12763" spans="1:10" x14ac:dyDescent="0.25">
      <c r="A12763" s="2" t="s">
        <v>2267</v>
      </c>
      <c r="B12763" s="2" t="s">
        <v>4437</v>
      </c>
      <c r="C12763" s="2" t="s">
        <v>4438</v>
      </c>
      <c r="D12763" s="50" t="s">
        <v>4439</v>
      </c>
      <c r="E12763" s="2">
        <v>16</v>
      </c>
      <c r="G12763" s="2">
        <f t="shared" si="407"/>
        <v>-16</v>
      </c>
      <c r="H12763" s="9">
        <v>45383</v>
      </c>
      <c r="I12763" s="2" t="s">
        <v>33</v>
      </c>
      <c r="J12763" s="2">
        <f t="shared" si="406"/>
        <v>1</v>
      </c>
    </row>
    <row r="12764" spans="1:10" x14ac:dyDescent="0.25">
      <c r="A12764" s="2" t="s">
        <v>2267</v>
      </c>
      <c r="B12764" s="2" t="s">
        <v>4437</v>
      </c>
      <c r="C12764" s="2" t="s">
        <v>4440</v>
      </c>
      <c r="D12764" s="50" t="s">
        <v>4441</v>
      </c>
      <c r="E12764" s="2">
        <v>13</v>
      </c>
      <c r="G12764" s="2">
        <f t="shared" si="407"/>
        <v>-13</v>
      </c>
      <c r="H12764" s="9">
        <v>45383</v>
      </c>
      <c r="I12764" s="2" t="s">
        <v>33</v>
      </c>
      <c r="J12764" s="2">
        <f t="shared" si="406"/>
        <v>1</v>
      </c>
    </row>
    <row r="12765" spans="1:10" x14ac:dyDescent="0.25">
      <c r="A12765" s="2" t="s">
        <v>2267</v>
      </c>
      <c r="B12765" s="2" t="s">
        <v>4437</v>
      </c>
      <c r="C12765" s="2" t="s">
        <v>4442</v>
      </c>
      <c r="D12765" s="50" t="s">
        <v>4443</v>
      </c>
      <c r="E12765" s="2">
        <v>5</v>
      </c>
      <c r="G12765" s="2">
        <f t="shared" si="407"/>
        <v>-5</v>
      </c>
      <c r="H12765" s="9">
        <v>45383</v>
      </c>
      <c r="I12765" s="2" t="s">
        <v>33</v>
      </c>
      <c r="J12765" s="2">
        <f t="shared" si="406"/>
        <v>1</v>
      </c>
    </row>
    <row r="12766" spans="1:10" x14ac:dyDescent="0.25">
      <c r="A12766" s="2" t="s">
        <v>2267</v>
      </c>
      <c r="B12766" s="2" t="s">
        <v>4437</v>
      </c>
      <c r="C12766" s="2" t="s">
        <v>4446</v>
      </c>
      <c r="D12766" s="50" t="s">
        <v>4447</v>
      </c>
      <c r="E12766" s="2">
        <v>1</v>
      </c>
      <c r="G12766" s="2">
        <f t="shared" si="407"/>
        <v>-1</v>
      </c>
      <c r="H12766" s="9">
        <v>45383</v>
      </c>
      <c r="I12766" s="2" t="s">
        <v>33</v>
      </c>
      <c r="J12766" s="2">
        <f t="shared" si="406"/>
        <v>1</v>
      </c>
    </row>
    <row r="12767" spans="1:10" x14ac:dyDescent="0.25">
      <c r="A12767" s="2" t="s">
        <v>2267</v>
      </c>
      <c r="B12767" s="2" t="s">
        <v>4437</v>
      </c>
      <c r="C12767" s="2" t="s">
        <v>4450</v>
      </c>
      <c r="D12767" s="50" t="s">
        <v>4451</v>
      </c>
      <c r="E12767" s="2">
        <v>2</v>
      </c>
      <c r="G12767" s="2">
        <f t="shared" si="407"/>
        <v>-2</v>
      </c>
      <c r="H12767" s="9">
        <v>45383</v>
      </c>
      <c r="I12767" s="2" t="s">
        <v>33</v>
      </c>
      <c r="J12767" s="2">
        <f t="shared" si="406"/>
        <v>1</v>
      </c>
    </row>
    <row r="12768" spans="1:10" x14ac:dyDescent="0.25">
      <c r="A12768" s="2" t="s">
        <v>2267</v>
      </c>
      <c r="B12768" s="2" t="s">
        <v>4437</v>
      </c>
      <c r="C12768" s="2" t="s">
        <v>4452</v>
      </c>
      <c r="D12768" s="50" t="s">
        <v>4453</v>
      </c>
      <c r="E12768" s="2">
        <v>1</v>
      </c>
      <c r="G12768" s="2">
        <f t="shared" si="407"/>
        <v>-1</v>
      </c>
      <c r="H12768" s="9">
        <v>45383</v>
      </c>
      <c r="I12768" s="2" t="s">
        <v>33</v>
      </c>
      <c r="J12768" s="2">
        <f t="shared" si="406"/>
        <v>1</v>
      </c>
    </row>
    <row r="12769" spans="1:10" x14ac:dyDescent="0.25">
      <c r="A12769" s="2" t="s">
        <v>2267</v>
      </c>
      <c r="B12769" s="2" t="s">
        <v>2275</v>
      </c>
      <c r="C12769" s="2" t="s">
        <v>5826</v>
      </c>
      <c r="D12769" s="50" t="s">
        <v>5827</v>
      </c>
      <c r="E12769" s="2">
        <v>2</v>
      </c>
      <c r="F12769" s="2">
        <v>2</v>
      </c>
      <c r="G12769" s="2">
        <f t="shared" si="407"/>
        <v>0</v>
      </c>
      <c r="H12769" s="9">
        <v>45383</v>
      </c>
      <c r="I12769" s="2" t="s">
        <v>33</v>
      </c>
      <c r="J12769" s="2">
        <f t="shared" si="406"/>
        <v>0</v>
      </c>
    </row>
    <row r="12770" spans="1:10" x14ac:dyDescent="0.25">
      <c r="A12770" s="2" t="s">
        <v>2267</v>
      </c>
      <c r="B12770" s="2" t="s">
        <v>2290</v>
      </c>
      <c r="C12770" s="2" t="s">
        <v>5834</v>
      </c>
      <c r="D12770" s="50" t="s">
        <v>5835</v>
      </c>
      <c r="E12770" s="2">
        <v>2</v>
      </c>
      <c r="G12770" s="2">
        <f t="shared" si="407"/>
        <v>-2</v>
      </c>
      <c r="H12770" s="9">
        <v>45383</v>
      </c>
      <c r="I12770" s="2" t="s">
        <v>33</v>
      </c>
      <c r="J12770" s="2">
        <f t="shared" si="406"/>
        <v>1</v>
      </c>
    </row>
    <row r="12771" spans="1:10" x14ac:dyDescent="0.25">
      <c r="A12771" s="2" t="s">
        <v>2267</v>
      </c>
      <c r="B12771" s="2" t="s">
        <v>2290</v>
      </c>
      <c r="C12771" s="2" t="s">
        <v>5836</v>
      </c>
      <c r="D12771" s="50" t="s">
        <v>5837</v>
      </c>
      <c r="E12771" s="2">
        <v>5</v>
      </c>
      <c r="G12771" s="2">
        <f t="shared" si="407"/>
        <v>-5</v>
      </c>
      <c r="H12771" s="9">
        <v>45383</v>
      </c>
      <c r="I12771" s="2" t="s">
        <v>33</v>
      </c>
      <c r="J12771" s="2">
        <f t="shared" si="406"/>
        <v>1</v>
      </c>
    </row>
    <row r="12772" spans="1:10" x14ac:dyDescent="0.25">
      <c r="A12772" s="2" t="s">
        <v>2267</v>
      </c>
      <c r="B12772" s="2" t="s">
        <v>2290</v>
      </c>
      <c r="C12772" s="2" t="s">
        <v>5840</v>
      </c>
      <c r="D12772" s="50" t="s">
        <v>5841</v>
      </c>
      <c r="E12772" s="2">
        <v>5</v>
      </c>
      <c r="G12772" s="2">
        <f t="shared" si="407"/>
        <v>-5</v>
      </c>
      <c r="H12772" s="9">
        <v>45383</v>
      </c>
      <c r="I12772" s="2" t="s">
        <v>33</v>
      </c>
      <c r="J12772" s="2">
        <f t="shared" si="406"/>
        <v>1</v>
      </c>
    </row>
    <row r="12773" spans="1:10" x14ac:dyDescent="0.25">
      <c r="A12773" s="2" t="s">
        <v>2267</v>
      </c>
      <c r="B12773" s="2" t="s">
        <v>2290</v>
      </c>
      <c r="C12773" s="2" t="s">
        <v>5844</v>
      </c>
      <c r="D12773" s="50" t="s">
        <v>5845</v>
      </c>
      <c r="E12773" s="2">
        <v>1</v>
      </c>
      <c r="G12773" s="2">
        <f t="shared" si="407"/>
        <v>-1</v>
      </c>
      <c r="H12773" s="9">
        <v>45383</v>
      </c>
      <c r="I12773" s="2" t="s">
        <v>33</v>
      </c>
      <c r="J12773" s="2">
        <f t="shared" si="406"/>
        <v>1</v>
      </c>
    </row>
    <row r="12774" spans="1:10" x14ac:dyDescent="0.25">
      <c r="A12774" s="2" t="s">
        <v>2267</v>
      </c>
      <c r="B12774" s="2" t="s">
        <v>2290</v>
      </c>
      <c r="C12774" s="2" t="s">
        <v>9339</v>
      </c>
      <c r="D12774" s="50" t="s">
        <v>9340</v>
      </c>
      <c r="E12774" s="2">
        <v>27</v>
      </c>
      <c r="G12774" s="2">
        <f t="shared" si="407"/>
        <v>-27</v>
      </c>
      <c r="H12774" s="9">
        <v>45383</v>
      </c>
      <c r="I12774" s="2" t="s">
        <v>33</v>
      </c>
      <c r="J12774" s="2">
        <f t="shared" si="406"/>
        <v>1</v>
      </c>
    </row>
    <row r="12775" spans="1:10" x14ac:dyDescent="0.25">
      <c r="A12775" s="2" t="s">
        <v>2267</v>
      </c>
      <c r="B12775" s="2" t="s">
        <v>2290</v>
      </c>
      <c r="C12775" s="2" t="s">
        <v>5846</v>
      </c>
      <c r="D12775" s="50" t="s">
        <v>5847</v>
      </c>
      <c r="E12775" s="2">
        <v>2</v>
      </c>
      <c r="G12775" s="2">
        <f t="shared" si="407"/>
        <v>-2</v>
      </c>
      <c r="H12775" s="9">
        <v>45383</v>
      </c>
      <c r="I12775" s="2" t="s">
        <v>33</v>
      </c>
      <c r="J12775" s="2">
        <f t="shared" si="406"/>
        <v>1</v>
      </c>
    </row>
    <row r="12776" spans="1:10" x14ac:dyDescent="0.25">
      <c r="A12776" s="2" t="s">
        <v>2267</v>
      </c>
      <c r="B12776" s="2" t="s">
        <v>2290</v>
      </c>
      <c r="C12776" s="2" t="s">
        <v>5848</v>
      </c>
      <c r="D12776" s="50" t="s">
        <v>5849</v>
      </c>
      <c r="E12776" s="2">
        <v>15</v>
      </c>
      <c r="G12776" s="2">
        <f t="shared" si="407"/>
        <v>-15</v>
      </c>
      <c r="H12776" s="9">
        <v>45383</v>
      </c>
      <c r="I12776" s="2" t="s">
        <v>33</v>
      </c>
      <c r="J12776" s="2">
        <f t="shared" si="406"/>
        <v>1</v>
      </c>
    </row>
    <row r="12777" spans="1:10" x14ac:dyDescent="0.25">
      <c r="A12777" s="2" t="s">
        <v>2267</v>
      </c>
      <c r="B12777" s="2" t="s">
        <v>2290</v>
      </c>
      <c r="C12777" s="2" t="s">
        <v>5854</v>
      </c>
      <c r="D12777" s="50" t="s">
        <v>5855</v>
      </c>
      <c r="E12777" s="2">
        <v>18</v>
      </c>
      <c r="G12777" s="2">
        <f t="shared" si="407"/>
        <v>-18</v>
      </c>
      <c r="H12777" s="9">
        <v>45383</v>
      </c>
      <c r="I12777" s="2" t="s">
        <v>33</v>
      </c>
      <c r="J12777" s="2">
        <f t="shared" si="406"/>
        <v>1</v>
      </c>
    </row>
    <row r="12778" spans="1:10" x14ac:dyDescent="0.25">
      <c r="A12778" s="2" t="s">
        <v>2267</v>
      </c>
      <c r="B12778" s="2" t="s">
        <v>2290</v>
      </c>
      <c r="C12778" s="2" t="s">
        <v>5856</v>
      </c>
      <c r="D12778" s="50" t="s">
        <v>5857</v>
      </c>
      <c r="E12778" s="2">
        <v>3</v>
      </c>
      <c r="G12778" s="2">
        <f t="shared" si="407"/>
        <v>-3</v>
      </c>
      <c r="H12778" s="9">
        <v>45383</v>
      </c>
      <c r="I12778" s="2" t="s">
        <v>33</v>
      </c>
      <c r="J12778" s="2">
        <f t="shared" si="406"/>
        <v>1</v>
      </c>
    </row>
    <row r="12779" spans="1:10" x14ac:dyDescent="0.25">
      <c r="A12779" s="2" t="s">
        <v>2267</v>
      </c>
      <c r="B12779" s="2" t="s">
        <v>2290</v>
      </c>
      <c r="C12779" s="2" t="s">
        <v>5860</v>
      </c>
      <c r="D12779" s="50" t="s">
        <v>5861</v>
      </c>
      <c r="E12779" s="2">
        <v>1</v>
      </c>
      <c r="G12779" s="2">
        <f t="shared" si="407"/>
        <v>-1</v>
      </c>
      <c r="H12779" s="9">
        <v>45383</v>
      </c>
      <c r="I12779" s="2" t="s">
        <v>33</v>
      </c>
      <c r="J12779" s="2">
        <f t="shared" si="406"/>
        <v>1</v>
      </c>
    </row>
    <row r="12780" spans="1:10" x14ac:dyDescent="0.25">
      <c r="A12780" s="2" t="s">
        <v>2267</v>
      </c>
      <c r="B12780" s="2" t="s">
        <v>2290</v>
      </c>
      <c r="C12780" s="2" t="s">
        <v>5862</v>
      </c>
      <c r="D12780" s="50" t="s">
        <v>5863</v>
      </c>
      <c r="E12780" s="2">
        <v>44</v>
      </c>
      <c r="G12780" s="2">
        <f t="shared" si="407"/>
        <v>-44</v>
      </c>
      <c r="H12780" s="9">
        <v>45383</v>
      </c>
      <c r="I12780" s="2" t="s">
        <v>33</v>
      </c>
      <c r="J12780" s="2">
        <f t="shared" si="406"/>
        <v>1</v>
      </c>
    </row>
    <row r="12781" spans="1:10" x14ac:dyDescent="0.25">
      <c r="A12781" s="2" t="s">
        <v>2267</v>
      </c>
      <c r="B12781" s="2" t="s">
        <v>2290</v>
      </c>
      <c r="C12781" s="2" t="s">
        <v>2316</v>
      </c>
      <c r="D12781" s="50" t="s">
        <v>2317</v>
      </c>
      <c r="E12781" s="2">
        <v>21</v>
      </c>
      <c r="G12781" s="2">
        <f t="shared" si="407"/>
        <v>-21</v>
      </c>
      <c r="H12781" s="9">
        <v>45383</v>
      </c>
      <c r="I12781" s="2" t="s">
        <v>33</v>
      </c>
      <c r="J12781" s="2">
        <f t="shared" si="406"/>
        <v>1</v>
      </c>
    </row>
    <row r="12782" spans="1:10" x14ac:dyDescent="0.25">
      <c r="A12782" s="2" t="s">
        <v>2267</v>
      </c>
      <c r="B12782" s="2" t="s">
        <v>5866</v>
      </c>
      <c r="C12782" s="2" t="s">
        <v>5869</v>
      </c>
      <c r="D12782" s="50" t="s">
        <v>5870</v>
      </c>
      <c r="E12782" s="2">
        <v>2</v>
      </c>
      <c r="G12782" s="2">
        <f t="shared" si="407"/>
        <v>-2</v>
      </c>
      <c r="H12782" s="9">
        <v>45383</v>
      </c>
      <c r="I12782" s="2" t="s">
        <v>33</v>
      </c>
      <c r="J12782" s="2">
        <f t="shared" si="406"/>
        <v>1</v>
      </c>
    </row>
    <row r="12783" spans="1:10" x14ac:dyDescent="0.25">
      <c r="A12783" s="2" t="s">
        <v>2267</v>
      </c>
      <c r="B12783" s="2" t="s">
        <v>5866</v>
      </c>
      <c r="C12783" s="2" t="s">
        <v>5871</v>
      </c>
      <c r="D12783" s="50" t="s">
        <v>5872</v>
      </c>
      <c r="E12783" s="2">
        <v>1</v>
      </c>
      <c r="G12783" s="2">
        <f t="shared" si="407"/>
        <v>-1</v>
      </c>
      <c r="H12783" s="9">
        <v>45383</v>
      </c>
      <c r="I12783" s="2" t="s">
        <v>33</v>
      </c>
      <c r="J12783" s="2">
        <f t="shared" ref="J12783:J12846" si="408">IF(G12783=0,0,1)</f>
        <v>1</v>
      </c>
    </row>
    <row r="12784" spans="1:10" x14ac:dyDescent="0.25">
      <c r="A12784" s="2" t="s">
        <v>2267</v>
      </c>
      <c r="B12784" s="2" t="s">
        <v>5866</v>
      </c>
      <c r="C12784" s="2" t="s">
        <v>5873</v>
      </c>
      <c r="D12784" s="50" t="s">
        <v>5874</v>
      </c>
      <c r="E12784" s="2">
        <v>1</v>
      </c>
      <c r="G12784" s="2">
        <f t="shared" si="407"/>
        <v>-1</v>
      </c>
      <c r="H12784" s="9">
        <v>45383</v>
      </c>
      <c r="I12784" s="2" t="s">
        <v>33</v>
      </c>
      <c r="J12784" s="2">
        <f t="shared" si="408"/>
        <v>1</v>
      </c>
    </row>
    <row r="12785" spans="1:10" x14ac:dyDescent="0.25">
      <c r="A12785" s="2" t="s">
        <v>2267</v>
      </c>
      <c r="B12785" s="2" t="s">
        <v>2268</v>
      </c>
      <c r="C12785" s="2" t="s">
        <v>5875</v>
      </c>
      <c r="D12785" s="50" t="s">
        <v>5876</v>
      </c>
      <c r="E12785" s="2">
        <v>3</v>
      </c>
      <c r="F12785" s="2">
        <v>3</v>
      </c>
      <c r="G12785" s="2">
        <f t="shared" si="407"/>
        <v>0</v>
      </c>
      <c r="H12785" s="9">
        <v>45383</v>
      </c>
      <c r="I12785" s="2" t="s">
        <v>33</v>
      </c>
      <c r="J12785" s="2">
        <f t="shared" si="408"/>
        <v>0</v>
      </c>
    </row>
    <row r="12786" spans="1:10" x14ac:dyDescent="0.25">
      <c r="A12786" s="2" t="s">
        <v>2267</v>
      </c>
      <c r="B12786" s="2" t="s">
        <v>2268</v>
      </c>
      <c r="C12786" s="2" t="s">
        <v>5883</v>
      </c>
      <c r="D12786" s="50" t="s">
        <v>5884</v>
      </c>
      <c r="E12786" s="2">
        <v>4</v>
      </c>
      <c r="G12786" s="2">
        <f t="shared" si="407"/>
        <v>-4</v>
      </c>
      <c r="H12786" s="9">
        <v>45383</v>
      </c>
      <c r="I12786" s="2" t="s">
        <v>33</v>
      </c>
      <c r="J12786" s="2">
        <f t="shared" si="408"/>
        <v>1</v>
      </c>
    </row>
    <row r="12787" spans="1:10" x14ac:dyDescent="0.25">
      <c r="A12787" s="2" t="s">
        <v>2267</v>
      </c>
      <c r="B12787" s="2" t="s">
        <v>2268</v>
      </c>
      <c r="C12787" s="2" t="s">
        <v>5887</v>
      </c>
      <c r="D12787" s="50" t="s">
        <v>5888</v>
      </c>
      <c r="E12787" s="2">
        <v>2</v>
      </c>
      <c r="F12787" s="2">
        <v>2</v>
      </c>
      <c r="G12787" s="2">
        <f t="shared" si="407"/>
        <v>0</v>
      </c>
      <c r="H12787" s="9">
        <v>45383</v>
      </c>
      <c r="I12787" s="2" t="s">
        <v>33</v>
      </c>
      <c r="J12787" s="2">
        <f t="shared" si="408"/>
        <v>0</v>
      </c>
    </row>
    <row r="12788" spans="1:10" x14ac:dyDescent="0.25">
      <c r="A12788" s="2" t="s">
        <v>4454</v>
      </c>
      <c r="B12788" s="2" t="s">
        <v>4457</v>
      </c>
      <c r="C12788" s="2" t="s">
        <v>124</v>
      </c>
      <c r="D12788" s="50" t="s">
        <v>9341</v>
      </c>
      <c r="E12788" s="2">
        <v>158</v>
      </c>
      <c r="G12788" s="2">
        <f t="shared" si="407"/>
        <v>-158</v>
      </c>
      <c r="H12788" s="9">
        <v>45383</v>
      </c>
      <c r="I12788" s="2" t="s">
        <v>33</v>
      </c>
      <c r="J12788" s="2">
        <f t="shared" si="408"/>
        <v>1</v>
      </c>
    </row>
    <row r="12789" spans="1:10" x14ac:dyDescent="0.25">
      <c r="A12789" s="2" t="s">
        <v>4454</v>
      </c>
      <c r="B12789" s="2" t="s">
        <v>4457</v>
      </c>
      <c r="C12789" s="2" t="s">
        <v>132</v>
      </c>
      <c r="D12789" s="50" t="s">
        <v>133</v>
      </c>
      <c r="E12789" s="2">
        <v>36</v>
      </c>
      <c r="F12789" s="2">
        <v>36</v>
      </c>
      <c r="G12789" s="2">
        <f t="shared" si="407"/>
        <v>0</v>
      </c>
      <c r="H12789" s="9">
        <v>45383</v>
      </c>
      <c r="I12789" s="2" t="s">
        <v>33</v>
      </c>
      <c r="J12789" s="2">
        <f t="shared" si="408"/>
        <v>0</v>
      </c>
    </row>
    <row r="12790" spans="1:10" x14ac:dyDescent="0.25">
      <c r="A12790" s="2" t="s">
        <v>4454</v>
      </c>
      <c r="B12790" s="2" t="s">
        <v>4457</v>
      </c>
      <c r="C12790" s="2" t="s">
        <v>134</v>
      </c>
      <c r="D12790" s="50" t="s">
        <v>135</v>
      </c>
      <c r="E12790" s="2">
        <v>88</v>
      </c>
      <c r="F12790" s="2">
        <v>88</v>
      </c>
      <c r="G12790" s="2">
        <f t="shared" si="407"/>
        <v>0</v>
      </c>
      <c r="H12790" s="9">
        <v>45383</v>
      </c>
      <c r="I12790" s="2" t="s">
        <v>33</v>
      </c>
      <c r="J12790" s="2">
        <f t="shared" si="408"/>
        <v>0</v>
      </c>
    </row>
    <row r="12791" spans="1:10" x14ac:dyDescent="0.25">
      <c r="A12791" s="2" t="s">
        <v>4454</v>
      </c>
      <c r="B12791" s="2" t="s">
        <v>4457</v>
      </c>
      <c r="C12791" s="2" t="s">
        <v>136</v>
      </c>
      <c r="D12791" s="50" t="s">
        <v>137</v>
      </c>
      <c r="E12791" s="2">
        <v>280</v>
      </c>
      <c r="G12791" s="2">
        <f t="shared" si="407"/>
        <v>-280</v>
      </c>
      <c r="H12791" s="9">
        <v>45383</v>
      </c>
      <c r="I12791" s="2" t="s">
        <v>33</v>
      </c>
      <c r="J12791" s="2">
        <f t="shared" si="408"/>
        <v>1</v>
      </c>
    </row>
    <row r="12792" spans="1:10" x14ac:dyDescent="0.25">
      <c r="A12792" s="2" t="s">
        <v>4454</v>
      </c>
      <c r="B12792" s="2" t="s">
        <v>4462</v>
      </c>
      <c r="C12792" s="2" t="s">
        <v>138</v>
      </c>
      <c r="D12792" s="50" t="s">
        <v>139</v>
      </c>
      <c r="E12792" s="2">
        <v>1</v>
      </c>
      <c r="G12792" s="2">
        <f t="shared" si="407"/>
        <v>-1</v>
      </c>
      <c r="H12792" s="9">
        <v>45383</v>
      </c>
      <c r="I12792" s="2" t="s">
        <v>33</v>
      </c>
      <c r="J12792" s="2">
        <f t="shared" si="408"/>
        <v>1</v>
      </c>
    </row>
    <row r="12793" spans="1:10" x14ac:dyDescent="0.25">
      <c r="A12793" s="2" t="s">
        <v>4454</v>
      </c>
      <c r="B12793" s="2" t="s">
        <v>4462</v>
      </c>
      <c r="C12793" s="2" t="s">
        <v>140</v>
      </c>
      <c r="D12793" s="50" t="s">
        <v>141</v>
      </c>
      <c r="E12793" s="2">
        <v>1</v>
      </c>
      <c r="G12793" s="2">
        <f t="shared" si="407"/>
        <v>-1</v>
      </c>
      <c r="H12793" s="9">
        <v>45383</v>
      </c>
      <c r="I12793" s="2" t="s">
        <v>33</v>
      </c>
      <c r="J12793" s="2">
        <f t="shared" si="408"/>
        <v>1</v>
      </c>
    </row>
    <row r="12794" spans="1:10" x14ac:dyDescent="0.25">
      <c r="A12794" s="2" t="s">
        <v>2367</v>
      </c>
      <c r="B12794" s="2" t="s">
        <v>2413</v>
      </c>
      <c r="C12794" s="2" t="s">
        <v>6029</v>
      </c>
      <c r="D12794" s="50" t="s">
        <v>6030</v>
      </c>
      <c r="E12794" s="2">
        <v>24</v>
      </c>
      <c r="F12794" s="2">
        <v>24</v>
      </c>
      <c r="G12794" s="2">
        <f t="shared" si="407"/>
        <v>0</v>
      </c>
      <c r="H12794" s="9">
        <v>45383</v>
      </c>
      <c r="I12794" s="2" t="s">
        <v>33</v>
      </c>
      <c r="J12794" s="2">
        <f t="shared" si="408"/>
        <v>0</v>
      </c>
    </row>
    <row r="12795" spans="1:10" x14ac:dyDescent="0.25">
      <c r="A12795" s="2" t="s">
        <v>2367</v>
      </c>
      <c r="B12795" s="2" t="s">
        <v>2374</v>
      </c>
      <c r="C12795" s="2" t="s">
        <v>5223</v>
      </c>
      <c r="D12795" s="50" t="s">
        <v>5224</v>
      </c>
      <c r="E12795" s="2">
        <v>1</v>
      </c>
      <c r="F12795" s="2">
        <v>1</v>
      </c>
      <c r="G12795" s="2">
        <f t="shared" si="407"/>
        <v>0</v>
      </c>
      <c r="H12795" s="9">
        <v>45383</v>
      </c>
      <c r="I12795" s="2" t="s">
        <v>33</v>
      </c>
      <c r="J12795" s="2">
        <f t="shared" si="408"/>
        <v>0</v>
      </c>
    </row>
    <row r="12796" spans="1:10" x14ac:dyDescent="0.25">
      <c r="A12796" s="2" t="s">
        <v>2367</v>
      </c>
      <c r="B12796" s="2" t="s">
        <v>2374</v>
      </c>
      <c r="C12796" s="2" t="s">
        <v>5225</v>
      </c>
      <c r="D12796" s="50" t="s">
        <v>5226</v>
      </c>
      <c r="E12796" s="2">
        <v>1</v>
      </c>
      <c r="F12796" s="2">
        <v>1</v>
      </c>
      <c r="G12796" s="2">
        <f t="shared" si="407"/>
        <v>0</v>
      </c>
      <c r="H12796" s="9">
        <v>45383</v>
      </c>
      <c r="I12796" s="2" t="s">
        <v>33</v>
      </c>
      <c r="J12796" s="2">
        <f t="shared" si="408"/>
        <v>0</v>
      </c>
    </row>
    <row r="12797" spans="1:10" x14ac:dyDescent="0.25">
      <c r="A12797" s="2" t="s">
        <v>2367</v>
      </c>
      <c r="B12797" s="2" t="s">
        <v>2374</v>
      </c>
      <c r="C12797" s="2" t="s">
        <v>5227</v>
      </c>
      <c r="D12797" s="50" t="s">
        <v>5228</v>
      </c>
      <c r="E12797" s="2">
        <v>1</v>
      </c>
      <c r="F12797" s="2">
        <v>1</v>
      </c>
      <c r="G12797" s="2">
        <f t="shared" si="407"/>
        <v>0</v>
      </c>
      <c r="H12797" s="9">
        <v>45383</v>
      </c>
      <c r="I12797" s="2" t="s">
        <v>33</v>
      </c>
      <c r="J12797" s="2">
        <f t="shared" si="408"/>
        <v>0</v>
      </c>
    </row>
    <row r="12798" spans="1:10" x14ac:dyDescent="0.25">
      <c r="A12798" s="2" t="s">
        <v>2367</v>
      </c>
      <c r="B12798" s="2" t="s">
        <v>2368</v>
      </c>
      <c r="C12798" s="2" t="s">
        <v>5229</v>
      </c>
      <c r="D12798" s="50" t="s">
        <v>8325</v>
      </c>
      <c r="E12798" s="2">
        <v>3</v>
      </c>
      <c r="G12798" s="2">
        <f t="shared" si="407"/>
        <v>-3</v>
      </c>
      <c r="H12798" s="9">
        <v>45383</v>
      </c>
      <c r="I12798" s="2" t="s">
        <v>33</v>
      </c>
      <c r="J12798" s="2">
        <f t="shared" si="408"/>
        <v>1</v>
      </c>
    </row>
    <row r="12799" spans="1:10" x14ac:dyDescent="0.25">
      <c r="A12799" s="2" t="s">
        <v>2367</v>
      </c>
      <c r="B12799" s="2" t="s">
        <v>2621</v>
      </c>
      <c r="C12799" s="2" t="s">
        <v>5232</v>
      </c>
      <c r="D12799" s="50" t="s">
        <v>5233</v>
      </c>
      <c r="E12799" s="2">
        <v>1</v>
      </c>
      <c r="G12799" s="2">
        <f t="shared" si="407"/>
        <v>-1</v>
      </c>
      <c r="H12799" s="9">
        <v>45383</v>
      </c>
      <c r="I12799" s="2" t="s">
        <v>33</v>
      </c>
      <c r="J12799" s="2">
        <f t="shared" si="408"/>
        <v>1</v>
      </c>
    </row>
    <row r="12800" spans="1:10" x14ac:dyDescent="0.25">
      <c r="A12800" s="2" t="s">
        <v>2367</v>
      </c>
      <c r="B12800" s="2" t="s">
        <v>2621</v>
      </c>
      <c r="C12800" s="2" t="s">
        <v>6031</v>
      </c>
      <c r="D12800" s="50" t="s">
        <v>6032</v>
      </c>
      <c r="E12800" s="2">
        <v>4</v>
      </c>
      <c r="G12800" s="2">
        <f t="shared" si="407"/>
        <v>-4</v>
      </c>
      <c r="H12800" s="9">
        <v>45383</v>
      </c>
      <c r="I12800" s="2" t="s">
        <v>33</v>
      </c>
      <c r="J12800" s="2">
        <f t="shared" si="408"/>
        <v>1</v>
      </c>
    </row>
    <row r="12801" spans="1:10" x14ac:dyDescent="0.25">
      <c r="A12801" s="2" t="s">
        <v>2367</v>
      </c>
      <c r="B12801" s="2" t="s">
        <v>2621</v>
      </c>
      <c r="C12801" s="2" t="s">
        <v>5236</v>
      </c>
      <c r="D12801" s="50" t="s">
        <v>5237</v>
      </c>
      <c r="E12801" s="2">
        <v>1</v>
      </c>
      <c r="G12801" s="2">
        <f t="shared" si="407"/>
        <v>-1</v>
      </c>
      <c r="H12801" s="9">
        <v>45383</v>
      </c>
      <c r="I12801" s="2" t="s">
        <v>33</v>
      </c>
      <c r="J12801" s="2">
        <f t="shared" si="408"/>
        <v>1</v>
      </c>
    </row>
    <row r="12802" spans="1:10" x14ac:dyDescent="0.25">
      <c r="A12802" s="2" t="s">
        <v>2367</v>
      </c>
      <c r="B12802" s="2" t="s">
        <v>2569</v>
      </c>
      <c r="C12802" s="2" t="s">
        <v>6033</v>
      </c>
      <c r="D12802" s="50" t="s">
        <v>6034</v>
      </c>
      <c r="E12802" s="2">
        <v>6</v>
      </c>
      <c r="G12802" s="2">
        <f t="shared" si="407"/>
        <v>-6</v>
      </c>
      <c r="H12802" s="9">
        <v>45383</v>
      </c>
      <c r="I12802" s="2" t="s">
        <v>33</v>
      </c>
      <c r="J12802" s="2">
        <f t="shared" si="408"/>
        <v>1</v>
      </c>
    </row>
    <row r="12803" spans="1:10" x14ac:dyDescent="0.25">
      <c r="A12803" s="2" t="s">
        <v>2367</v>
      </c>
      <c r="B12803" s="2" t="s">
        <v>2374</v>
      </c>
      <c r="C12803" s="2" t="s">
        <v>6035</v>
      </c>
      <c r="D12803" s="50" t="s">
        <v>6036</v>
      </c>
      <c r="E12803" s="2">
        <v>7</v>
      </c>
      <c r="G12803" s="2">
        <f t="shared" si="407"/>
        <v>-7</v>
      </c>
      <c r="H12803" s="9">
        <v>45383</v>
      </c>
      <c r="I12803" s="2" t="s">
        <v>33</v>
      </c>
      <c r="J12803" s="2">
        <f t="shared" si="408"/>
        <v>1</v>
      </c>
    </row>
    <row r="12804" spans="1:10" x14ac:dyDescent="0.25">
      <c r="A12804" s="2" t="s">
        <v>2367</v>
      </c>
      <c r="B12804" s="2" t="s">
        <v>2374</v>
      </c>
      <c r="C12804" s="2" t="s">
        <v>5250</v>
      </c>
      <c r="D12804" s="50" t="s">
        <v>6039</v>
      </c>
      <c r="E12804" s="2">
        <v>1</v>
      </c>
      <c r="G12804" s="2">
        <f t="shared" si="407"/>
        <v>-1</v>
      </c>
      <c r="H12804" s="9">
        <v>45383</v>
      </c>
      <c r="I12804" s="2" t="s">
        <v>33</v>
      </c>
      <c r="J12804" s="2">
        <f t="shared" si="408"/>
        <v>1</v>
      </c>
    </row>
    <row r="12805" spans="1:10" x14ac:dyDescent="0.25">
      <c r="A12805" s="2" t="s">
        <v>2367</v>
      </c>
      <c r="B12805" s="2" t="s">
        <v>2374</v>
      </c>
      <c r="C12805" s="2" t="s">
        <v>5253</v>
      </c>
      <c r="D12805" s="50" t="s">
        <v>5254</v>
      </c>
      <c r="E12805" s="2">
        <v>2</v>
      </c>
      <c r="F12805" s="2">
        <v>2</v>
      </c>
      <c r="G12805" s="2">
        <f t="shared" si="407"/>
        <v>0</v>
      </c>
      <c r="H12805" s="9">
        <v>45383</v>
      </c>
      <c r="I12805" s="2" t="s">
        <v>33</v>
      </c>
      <c r="J12805" s="2">
        <f t="shared" si="408"/>
        <v>0</v>
      </c>
    </row>
    <row r="12806" spans="1:10" x14ac:dyDescent="0.25">
      <c r="A12806" s="2" t="s">
        <v>2367</v>
      </c>
      <c r="B12806" s="2" t="s">
        <v>2544</v>
      </c>
      <c r="C12806" s="2" t="s">
        <v>5187</v>
      </c>
      <c r="D12806" s="50" t="s">
        <v>8344</v>
      </c>
      <c r="E12806" s="2">
        <v>96</v>
      </c>
      <c r="F12806" s="2">
        <v>96</v>
      </c>
      <c r="G12806" s="2">
        <f t="shared" si="407"/>
        <v>0</v>
      </c>
      <c r="H12806" s="9">
        <v>45383</v>
      </c>
      <c r="I12806" s="2" t="s">
        <v>33</v>
      </c>
      <c r="J12806" s="2">
        <f t="shared" si="408"/>
        <v>0</v>
      </c>
    </row>
    <row r="12807" spans="1:10" x14ac:dyDescent="0.25">
      <c r="A12807" s="2" t="s">
        <v>2367</v>
      </c>
      <c r="B12807" s="2" t="s">
        <v>2544</v>
      </c>
      <c r="C12807" s="2" t="s">
        <v>5189</v>
      </c>
      <c r="D12807" s="50" t="s">
        <v>5190</v>
      </c>
      <c r="E12807" s="2">
        <v>4</v>
      </c>
      <c r="G12807" s="2">
        <f t="shared" si="407"/>
        <v>-4</v>
      </c>
      <c r="H12807" s="9">
        <v>45383</v>
      </c>
      <c r="I12807" s="2" t="s">
        <v>33</v>
      </c>
      <c r="J12807" s="2">
        <f t="shared" si="408"/>
        <v>1</v>
      </c>
    </row>
    <row r="12808" spans="1:10" x14ac:dyDescent="0.25">
      <c r="A12808" s="2" t="s">
        <v>2367</v>
      </c>
      <c r="B12808" s="2" t="s">
        <v>2544</v>
      </c>
      <c r="C12808" s="2" t="s">
        <v>2648</v>
      </c>
      <c r="D12808" s="50" t="s">
        <v>2649</v>
      </c>
      <c r="E12808" s="2">
        <v>19</v>
      </c>
      <c r="G12808" s="2">
        <f t="shared" si="407"/>
        <v>-19</v>
      </c>
      <c r="H12808" s="9">
        <v>45383</v>
      </c>
      <c r="I12808" s="2" t="s">
        <v>33</v>
      </c>
      <c r="J12808" s="2">
        <f t="shared" si="408"/>
        <v>1</v>
      </c>
    </row>
    <row r="12809" spans="1:10" x14ac:dyDescent="0.25">
      <c r="A12809" s="2" t="s">
        <v>2367</v>
      </c>
      <c r="B12809" s="2" t="s">
        <v>2544</v>
      </c>
      <c r="C12809" s="2" t="s">
        <v>5191</v>
      </c>
      <c r="D12809" s="50" t="s">
        <v>5192</v>
      </c>
      <c r="E12809" s="2">
        <v>21</v>
      </c>
      <c r="G12809" s="2">
        <f t="shared" ref="G12809:G12872" si="409">F12809-E12809</f>
        <v>-21</v>
      </c>
      <c r="H12809" s="9">
        <v>45383</v>
      </c>
      <c r="I12809" s="2" t="s">
        <v>33</v>
      </c>
      <c r="J12809" s="2">
        <f t="shared" si="408"/>
        <v>1</v>
      </c>
    </row>
    <row r="12810" spans="1:10" x14ac:dyDescent="0.25">
      <c r="A12810" s="2" t="s">
        <v>2367</v>
      </c>
      <c r="B12810" s="2" t="s">
        <v>5259</v>
      </c>
      <c r="C12810" s="2" t="s">
        <v>5260</v>
      </c>
      <c r="D12810" s="50" t="s">
        <v>6050</v>
      </c>
      <c r="E12810" s="2">
        <v>2</v>
      </c>
      <c r="F12810" s="2">
        <v>2</v>
      </c>
      <c r="G12810" s="2">
        <f t="shared" si="409"/>
        <v>0</v>
      </c>
      <c r="H12810" s="9">
        <v>45383</v>
      </c>
      <c r="I12810" s="2" t="s">
        <v>33</v>
      </c>
      <c r="J12810" s="2">
        <f t="shared" si="408"/>
        <v>0</v>
      </c>
    </row>
    <row r="12811" spans="1:10" x14ac:dyDescent="0.25">
      <c r="A12811" s="2" t="s">
        <v>2367</v>
      </c>
      <c r="B12811" s="2" t="s">
        <v>2368</v>
      </c>
      <c r="C12811" s="2" t="s">
        <v>6051</v>
      </c>
      <c r="D12811" s="50" t="s">
        <v>8370</v>
      </c>
      <c r="E12811" s="2">
        <v>1</v>
      </c>
      <c r="F12811" s="2">
        <v>1</v>
      </c>
      <c r="G12811" s="2">
        <f t="shared" si="409"/>
        <v>0</v>
      </c>
      <c r="H12811" s="9">
        <v>45383</v>
      </c>
      <c r="I12811" s="2" t="s">
        <v>33</v>
      </c>
      <c r="J12811" s="2">
        <f t="shared" si="408"/>
        <v>0</v>
      </c>
    </row>
    <row r="12812" spans="1:10" x14ac:dyDescent="0.25">
      <c r="A12812" s="2" t="s">
        <v>2367</v>
      </c>
      <c r="B12812" s="2" t="s">
        <v>2374</v>
      </c>
      <c r="C12812" s="2" t="s">
        <v>2572</v>
      </c>
      <c r="D12812" s="50" t="s">
        <v>8371</v>
      </c>
      <c r="E12812" s="2">
        <v>8</v>
      </c>
      <c r="F12812" s="2">
        <v>8</v>
      </c>
      <c r="G12812" s="2">
        <f t="shared" si="409"/>
        <v>0</v>
      </c>
      <c r="H12812" s="9">
        <v>45383</v>
      </c>
      <c r="I12812" s="2" t="s">
        <v>33</v>
      </c>
      <c r="J12812" s="2">
        <f t="shared" si="408"/>
        <v>0</v>
      </c>
    </row>
    <row r="12813" spans="1:10" x14ac:dyDescent="0.25">
      <c r="A12813" s="2" t="s">
        <v>2367</v>
      </c>
      <c r="B12813" s="2" t="s">
        <v>2374</v>
      </c>
      <c r="C12813" s="2" t="s">
        <v>5211</v>
      </c>
      <c r="D12813" s="50" t="s">
        <v>5212</v>
      </c>
      <c r="E12813" s="2">
        <v>2</v>
      </c>
      <c r="G12813" s="2">
        <f t="shared" si="409"/>
        <v>-2</v>
      </c>
      <c r="H12813" s="9">
        <v>45383</v>
      </c>
      <c r="I12813" s="2" t="s">
        <v>33</v>
      </c>
      <c r="J12813" s="2">
        <f t="shared" si="408"/>
        <v>1</v>
      </c>
    </row>
    <row r="12814" spans="1:10" x14ac:dyDescent="0.25">
      <c r="A12814" s="2" t="s">
        <v>2367</v>
      </c>
      <c r="B12814" s="2" t="s">
        <v>2400</v>
      </c>
      <c r="C12814" s="2" t="s">
        <v>5264</v>
      </c>
      <c r="D12814" s="50" t="s">
        <v>5265</v>
      </c>
      <c r="E12814" s="2">
        <v>4</v>
      </c>
      <c r="F12814" s="2">
        <v>4</v>
      </c>
      <c r="G12814" s="2">
        <f t="shared" si="409"/>
        <v>0</v>
      </c>
      <c r="H12814" s="9">
        <v>45383</v>
      </c>
      <c r="I12814" s="2" t="s">
        <v>33</v>
      </c>
      <c r="J12814" s="2">
        <f t="shared" si="408"/>
        <v>0</v>
      </c>
    </row>
    <row r="12815" spans="1:10" x14ac:dyDescent="0.25">
      <c r="A12815" s="2" t="s">
        <v>2367</v>
      </c>
      <c r="B12815" s="2" t="s">
        <v>2400</v>
      </c>
      <c r="C12815" s="2" t="s">
        <v>5272</v>
      </c>
      <c r="D12815" s="50" t="s">
        <v>8376</v>
      </c>
      <c r="E12815" s="2">
        <v>3</v>
      </c>
      <c r="F12815" s="2">
        <v>3</v>
      </c>
      <c r="G12815" s="2">
        <f t="shared" si="409"/>
        <v>0</v>
      </c>
      <c r="H12815" s="9">
        <v>45383</v>
      </c>
      <c r="I12815" s="2" t="s">
        <v>33</v>
      </c>
      <c r="J12815" s="2">
        <f t="shared" si="408"/>
        <v>0</v>
      </c>
    </row>
    <row r="12816" spans="1:10" x14ac:dyDescent="0.25">
      <c r="A12816" s="2" t="s">
        <v>2367</v>
      </c>
      <c r="B12816" s="2" t="s">
        <v>2400</v>
      </c>
      <c r="C12816" s="2" t="s">
        <v>5269</v>
      </c>
      <c r="D12816" s="50" t="s">
        <v>8377</v>
      </c>
      <c r="E12816" s="2">
        <v>4</v>
      </c>
      <c r="F12816" s="2">
        <v>4</v>
      </c>
      <c r="G12816" s="2">
        <f t="shared" si="409"/>
        <v>0</v>
      </c>
      <c r="H12816" s="9">
        <v>45383</v>
      </c>
      <c r="I12816" s="2" t="s">
        <v>33</v>
      </c>
      <c r="J12816" s="2">
        <f t="shared" si="408"/>
        <v>0</v>
      </c>
    </row>
    <row r="12817" spans="1:10" x14ac:dyDescent="0.25">
      <c r="A12817" s="2" t="s">
        <v>2367</v>
      </c>
      <c r="B12817" s="2" t="s">
        <v>2374</v>
      </c>
      <c r="C12817" s="2" t="s">
        <v>6059</v>
      </c>
      <c r="D12817" s="50" t="s">
        <v>6060</v>
      </c>
      <c r="E12817" s="2">
        <v>2</v>
      </c>
      <c r="G12817" s="2">
        <f t="shared" si="409"/>
        <v>-2</v>
      </c>
      <c r="H12817" s="9">
        <v>45383</v>
      </c>
      <c r="I12817" s="2" t="s">
        <v>33</v>
      </c>
      <c r="J12817" s="2">
        <f t="shared" si="408"/>
        <v>1</v>
      </c>
    </row>
    <row r="12818" spans="1:10" x14ac:dyDescent="0.25">
      <c r="A12818" s="2" t="s">
        <v>2367</v>
      </c>
      <c r="B12818" s="2" t="s">
        <v>2621</v>
      </c>
      <c r="C12818" s="2" t="s">
        <v>5278</v>
      </c>
      <c r="D12818" s="50" t="s">
        <v>5279</v>
      </c>
      <c r="E12818" s="2">
        <v>1</v>
      </c>
      <c r="G12818" s="2">
        <f t="shared" si="409"/>
        <v>-1</v>
      </c>
      <c r="H12818" s="9">
        <v>45383</v>
      </c>
      <c r="I12818" s="2" t="s">
        <v>33</v>
      </c>
      <c r="J12818" s="2">
        <f t="shared" si="408"/>
        <v>1</v>
      </c>
    </row>
    <row r="12819" spans="1:10" x14ac:dyDescent="0.25">
      <c r="A12819" s="2" t="s">
        <v>2367</v>
      </c>
      <c r="B12819" s="2" t="s">
        <v>2621</v>
      </c>
      <c r="C12819" s="2" t="s">
        <v>5280</v>
      </c>
      <c r="D12819" s="50" t="s">
        <v>5281</v>
      </c>
      <c r="E12819" s="2">
        <v>4</v>
      </c>
      <c r="G12819" s="2">
        <f t="shared" si="409"/>
        <v>-4</v>
      </c>
      <c r="H12819" s="9">
        <v>45383</v>
      </c>
      <c r="I12819" s="2" t="s">
        <v>33</v>
      </c>
      <c r="J12819" s="2">
        <f t="shared" si="408"/>
        <v>1</v>
      </c>
    </row>
    <row r="12820" spans="1:10" x14ac:dyDescent="0.25">
      <c r="A12820" s="2" t="s">
        <v>2367</v>
      </c>
      <c r="B12820" s="2" t="s">
        <v>2621</v>
      </c>
      <c r="C12820" s="2" t="s">
        <v>5282</v>
      </c>
      <c r="D12820" s="50" t="s">
        <v>5283</v>
      </c>
      <c r="E12820" s="2">
        <v>9</v>
      </c>
      <c r="G12820" s="2">
        <f t="shared" si="409"/>
        <v>-9</v>
      </c>
      <c r="H12820" s="9">
        <v>45383</v>
      </c>
      <c r="I12820" s="2" t="s">
        <v>33</v>
      </c>
      <c r="J12820" s="2">
        <f t="shared" si="408"/>
        <v>1</v>
      </c>
    </row>
    <row r="12821" spans="1:10" x14ac:dyDescent="0.25">
      <c r="A12821" s="2" t="s">
        <v>2367</v>
      </c>
      <c r="B12821" s="2" t="s">
        <v>2621</v>
      </c>
      <c r="C12821" s="2" t="s">
        <v>5284</v>
      </c>
      <c r="D12821" s="50" t="s">
        <v>5285</v>
      </c>
      <c r="E12821" s="2">
        <v>2</v>
      </c>
      <c r="G12821" s="2">
        <f t="shared" si="409"/>
        <v>-2</v>
      </c>
      <c r="H12821" s="9">
        <v>45383</v>
      </c>
      <c r="I12821" s="2" t="s">
        <v>33</v>
      </c>
      <c r="J12821" s="2">
        <f t="shared" si="408"/>
        <v>1</v>
      </c>
    </row>
    <row r="12822" spans="1:10" x14ac:dyDescent="0.25">
      <c r="A12822" s="2" t="s">
        <v>2367</v>
      </c>
      <c r="B12822" s="2" t="s">
        <v>2374</v>
      </c>
      <c r="C12822" s="2" t="s">
        <v>6067</v>
      </c>
      <c r="D12822" s="50" t="s">
        <v>6068</v>
      </c>
      <c r="E12822" s="2">
        <v>5</v>
      </c>
      <c r="G12822" s="2">
        <f t="shared" si="409"/>
        <v>-5</v>
      </c>
      <c r="H12822" s="9">
        <v>45383</v>
      </c>
      <c r="I12822" s="2" t="s">
        <v>33</v>
      </c>
      <c r="J12822" s="2">
        <f t="shared" si="408"/>
        <v>1</v>
      </c>
    </row>
    <row r="12823" spans="1:10" x14ac:dyDescent="0.25">
      <c r="A12823" s="2" t="s">
        <v>2367</v>
      </c>
      <c r="B12823" s="2" t="s">
        <v>2569</v>
      </c>
      <c r="C12823" s="2" t="s">
        <v>6069</v>
      </c>
      <c r="D12823" s="50" t="s">
        <v>6070</v>
      </c>
      <c r="E12823" s="2">
        <v>10</v>
      </c>
      <c r="G12823" s="2">
        <f t="shared" si="409"/>
        <v>-10</v>
      </c>
      <c r="H12823" s="9">
        <v>45383</v>
      </c>
      <c r="I12823" s="2" t="s">
        <v>33</v>
      </c>
      <c r="J12823" s="2">
        <f t="shared" si="408"/>
        <v>1</v>
      </c>
    </row>
    <row r="12824" spans="1:10" x14ac:dyDescent="0.25">
      <c r="A12824" s="2" t="s">
        <v>2367</v>
      </c>
      <c r="B12824" s="2" t="s">
        <v>2569</v>
      </c>
      <c r="C12824" s="2" t="s">
        <v>2748</v>
      </c>
      <c r="D12824" s="50" t="s">
        <v>2749</v>
      </c>
      <c r="E12824" s="2">
        <v>13</v>
      </c>
      <c r="G12824" s="2">
        <f t="shared" si="409"/>
        <v>-13</v>
      </c>
      <c r="H12824" s="9">
        <v>45383</v>
      </c>
      <c r="I12824" s="2" t="s">
        <v>33</v>
      </c>
      <c r="J12824" s="2">
        <f t="shared" si="408"/>
        <v>1</v>
      </c>
    </row>
    <row r="12825" spans="1:10" x14ac:dyDescent="0.25">
      <c r="A12825" s="2" t="s">
        <v>2367</v>
      </c>
      <c r="B12825" s="2" t="s">
        <v>2569</v>
      </c>
      <c r="C12825" s="2" t="s">
        <v>5290</v>
      </c>
      <c r="D12825" s="50" t="s">
        <v>5291</v>
      </c>
      <c r="E12825" s="2">
        <v>7</v>
      </c>
      <c r="F12825" s="2">
        <v>7</v>
      </c>
      <c r="G12825" s="2">
        <f t="shared" si="409"/>
        <v>0</v>
      </c>
      <c r="H12825" s="9">
        <v>45383</v>
      </c>
      <c r="I12825" s="2" t="s">
        <v>33</v>
      </c>
      <c r="J12825" s="2">
        <f t="shared" si="408"/>
        <v>0</v>
      </c>
    </row>
    <row r="12826" spans="1:10" x14ac:dyDescent="0.25">
      <c r="A12826" s="2" t="s">
        <v>2367</v>
      </c>
      <c r="B12826" s="2" t="s">
        <v>2374</v>
      </c>
      <c r="C12826" s="2" t="s">
        <v>5298</v>
      </c>
      <c r="D12826" s="50" t="s">
        <v>5299</v>
      </c>
      <c r="E12826" s="2">
        <v>1</v>
      </c>
      <c r="F12826" s="2">
        <v>1</v>
      </c>
      <c r="G12826" s="2">
        <f t="shared" si="409"/>
        <v>0</v>
      </c>
      <c r="H12826" s="9">
        <v>45383</v>
      </c>
      <c r="I12826" s="2" t="s">
        <v>33</v>
      </c>
      <c r="J12826" s="2">
        <f t="shared" si="408"/>
        <v>0</v>
      </c>
    </row>
    <row r="12827" spans="1:10" x14ac:dyDescent="0.25">
      <c r="A12827" s="2" t="s">
        <v>2367</v>
      </c>
      <c r="B12827" s="2" t="s">
        <v>2368</v>
      </c>
      <c r="C12827" s="2" t="s">
        <v>5301</v>
      </c>
      <c r="D12827" s="50" t="s">
        <v>7389</v>
      </c>
      <c r="E12827" s="2">
        <v>4</v>
      </c>
      <c r="F12827" s="2">
        <v>4</v>
      </c>
      <c r="G12827" s="2">
        <f t="shared" si="409"/>
        <v>0</v>
      </c>
      <c r="H12827" s="9">
        <v>45383</v>
      </c>
      <c r="I12827" s="2" t="s">
        <v>33</v>
      </c>
      <c r="J12827" s="2">
        <f t="shared" si="408"/>
        <v>0</v>
      </c>
    </row>
    <row r="12828" spans="1:10" x14ac:dyDescent="0.25">
      <c r="A12828" s="2" t="s">
        <v>2367</v>
      </c>
      <c r="B12828" s="2" t="s">
        <v>2368</v>
      </c>
      <c r="C12828" s="2" t="s">
        <v>5305</v>
      </c>
      <c r="D12828" s="50" t="s">
        <v>7583</v>
      </c>
      <c r="E12828" s="2">
        <v>6</v>
      </c>
      <c r="F12828" s="2">
        <v>6</v>
      </c>
      <c r="G12828" s="2">
        <f t="shared" si="409"/>
        <v>0</v>
      </c>
      <c r="H12828" s="9">
        <v>45383</v>
      </c>
      <c r="I12828" s="2" t="s">
        <v>33</v>
      </c>
      <c r="J12828" s="2">
        <f t="shared" si="408"/>
        <v>0</v>
      </c>
    </row>
    <row r="12829" spans="1:10" x14ac:dyDescent="0.25">
      <c r="A12829" s="2" t="s">
        <v>2367</v>
      </c>
      <c r="B12829" s="2" t="s">
        <v>2374</v>
      </c>
      <c r="C12829" s="2" t="s">
        <v>5307</v>
      </c>
      <c r="D12829" s="50" t="s">
        <v>8401</v>
      </c>
      <c r="E12829" s="2">
        <v>2</v>
      </c>
      <c r="G12829" s="2">
        <f t="shared" si="409"/>
        <v>-2</v>
      </c>
      <c r="H12829" s="9">
        <v>45383</v>
      </c>
      <c r="I12829" s="2" t="s">
        <v>33</v>
      </c>
      <c r="J12829" s="2">
        <f t="shared" si="408"/>
        <v>1</v>
      </c>
    </row>
    <row r="12830" spans="1:10" x14ac:dyDescent="0.25">
      <c r="A12830" s="2" t="s">
        <v>2367</v>
      </c>
      <c r="B12830" s="2" t="s">
        <v>2413</v>
      </c>
      <c r="C12830" s="2" t="s">
        <v>5315</v>
      </c>
      <c r="D12830" s="50" t="s">
        <v>5316</v>
      </c>
      <c r="E12830" s="2">
        <v>2</v>
      </c>
      <c r="F12830" s="2">
        <v>2</v>
      </c>
      <c r="G12830" s="2">
        <f t="shared" si="409"/>
        <v>0</v>
      </c>
      <c r="H12830" s="9">
        <v>45383</v>
      </c>
      <c r="I12830" s="2" t="s">
        <v>33</v>
      </c>
      <c r="J12830" s="2">
        <f t="shared" si="408"/>
        <v>0</v>
      </c>
    </row>
    <row r="12831" spans="1:10" x14ac:dyDescent="0.25">
      <c r="A12831" s="2" t="s">
        <v>2367</v>
      </c>
      <c r="B12831" s="2" t="s">
        <v>2374</v>
      </c>
      <c r="C12831" s="2" t="s">
        <v>5319</v>
      </c>
      <c r="D12831" s="50" t="s">
        <v>5320</v>
      </c>
      <c r="E12831" s="2">
        <v>1</v>
      </c>
      <c r="F12831" s="2">
        <v>1</v>
      </c>
      <c r="G12831" s="2">
        <f t="shared" si="409"/>
        <v>0</v>
      </c>
      <c r="H12831" s="9">
        <v>45383</v>
      </c>
      <c r="I12831" s="2" t="s">
        <v>33</v>
      </c>
      <c r="J12831" s="2">
        <f t="shared" si="408"/>
        <v>0</v>
      </c>
    </row>
    <row r="12832" spans="1:10" x14ac:dyDescent="0.25">
      <c r="A12832" s="2" t="s">
        <v>2367</v>
      </c>
      <c r="B12832" s="2" t="s">
        <v>2374</v>
      </c>
      <c r="C12832" s="2" t="s">
        <v>2822</v>
      </c>
      <c r="D12832" s="50" t="s">
        <v>8433</v>
      </c>
      <c r="E12832" s="2">
        <v>4</v>
      </c>
      <c r="G12832" s="2">
        <f t="shared" si="409"/>
        <v>-4</v>
      </c>
      <c r="H12832" s="9">
        <v>45383</v>
      </c>
      <c r="I12832" s="2" t="s">
        <v>33</v>
      </c>
      <c r="J12832" s="2">
        <f t="shared" si="408"/>
        <v>1</v>
      </c>
    </row>
    <row r="12833" spans="1:10" x14ac:dyDescent="0.25">
      <c r="A12833" s="2" t="s">
        <v>2367</v>
      </c>
      <c r="B12833" s="2" t="s">
        <v>2569</v>
      </c>
      <c r="C12833" s="2" t="s">
        <v>5339</v>
      </c>
      <c r="D12833" s="50" t="s">
        <v>8436</v>
      </c>
      <c r="E12833" s="2">
        <v>2</v>
      </c>
      <c r="G12833" s="2">
        <f t="shared" si="409"/>
        <v>-2</v>
      </c>
      <c r="H12833" s="9">
        <v>45383</v>
      </c>
      <c r="I12833" s="2" t="s">
        <v>33</v>
      </c>
      <c r="J12833" s="2">
        <f t="shared" si="408"/>
        <v>1</v>
      </c>
    </row>
    <row r="12834" spans="1:10" x14ac:dyDescent="0.25">
      <c r="A12834" s="2" t="s">
        <v>2367</v>
      </c>
      <c r="B12834" s="2" t="s">
        <v>2368</v>
      </c>
      <c r="C12834" s="2" t="s">
        <v>5343</v>
      </c>
      <c r="D12834" s="50" t="s">
        <v>5344</v>
      </c>
      <c r="E12834" s="2">
        <v>1</v>
      </c>
      <c r="G12834" s="2">
        <f t="shared" si="409"/>
        <v>-1</v>
      </c>
      <c r="H12834" s="9">
        <v>45383</v>
      </c>
      <c r="I12834" s="2" t="s">
        <v>33</v>
      </c>
      <c r="J12834" s="2">
        <f t="shared" si="408"/>
        <v>1</v>
      </c>
    </row>
    <row r="12835" spans="1:10" x14ac:dyDescent="0.25">
      <c r="A12835" s="2" t="s">
        <v>2367</v>
      </c>
      <c r="B12835" s="2" t="s">
        <v>2374</v>
      </c>
      <c r="C12835" s="2" t="s">
        <v>5349</v>
      </c>
      <c r="D12835" s="50" t="s">
        <v>5350</v>
      </c>
      <c r="E12835" s="2">
        <v>4</v>
      </c>
      <c r="F12835" s="2">
        <v>4</v>
      </c>
      <c r="G12835" s="2">
        <f t="shared" si="409"/>
        <v>0</v>
      </c>
      <c r="H12835" s="9">
        <v>45383</v>
      </c>
      <c r="I12835" s="2" t="s">
        <v>33</v>
      </c>
      <c r="J12835" s="2">
        <f t="shared" si="408"/>
        <v>0</v>
      </c>
    </row>
    <row r="12836" spans="1:10" x14ac:dyDescent="0.25">
      <c r="A12836" s="2" t="s">
        <v>2367</v>
      </c>
      <c r="B12836" s="2" t="s">
        <v>2371</v>
      </c>
      <c r="C12836" s="2" t="s">
        <v>5358</v>
      </c>
      <c r="D12836" s="50" t="s">
        <v>5359</v>
      </c>
      <c r="E12836" s="2">
        <v>7</v>
      </c>
      <c r="F12836" s="2">
        <v>7</v>
      </c>
      <c r="G12836" s="2">
        <f t="shared" si="409"/>
        <v>0</v>
      </c>
      <c r="H12836" s="9">
        <v>45383</v>
      </c>
      <c r="I12836" s="2" t="s">
        <v>33</v>
      </c>
      <c r="J12836" s="2">
        <f t="shared" si="408"/>
        <v>0</v>
      </c>
    </row>
    <row r="12837" spans="1:10" x14ac:dyDescent="0.25">
      <c r="A12837" s="2" t="s">
        <v>2367</v>
      </c>
      <c r="B12837" s="2" t="s">
        <v>2621</v>
      </c>
      <c r="C12837" s="2" t="s">
        <v>5367</v>
      </c>
      <c r="D12837" s="50" t="s">
        <v>5368</v>
      </c>
      <c r="E12837" s="2">
        <v>2</v>
      </c>
      <c r="G12837" s="2">
        <f t="shared" si="409"/>
        <v>-2</v>
      </c>
      <c r="H12837" s="9">
        <v>45383</v>
      </c>
      <c r="I12837" s="2" t="s">
        <v>33</v>
      </c>
      <c r="J12837" s="2">
        <f t="shared" si="408"/>
        <v>1</v>
      </c>
    </row>
    <row r="12838" spans="1:10" x14ac:dyDescent="0.25">
      <c r="A12838" s="2" t="s">
        <v>2367</v>
      </c>
      <c r="B12838" s="2" t="s">
        <v>5259</v>
      </c>
      <c r="C12838" s="2" t="s">
        <v>5369</v>
      </c>
      <c r="D12838" s="50" t="s">
        <v>8464</v>
      </c>
      <c r="E12838" s="2">
        <v>2</v>
      </c>
      <c r="F12838" s="2">
        <v>2</v>
      </c>
      <c r="G12838" s="2">
        <f t="shared" si="409"/>
        <v>0</v>
      </c>
      <c r="H12838" s="9">
        <v>45383</v>
      </c>
      <c r="I12838" s="2" t="s">
        <v>33</v>
      </c>
      <c r="J12838" s="2">
        <f t="shared" si="408"/>
        <v>0</v>
      </c>
    </row>
    <row r="12839" spans="1:10" x14ac:dyDescent="0.25">
      <c r="A12839" s="2" t="s">
        <v>2367</v>
      </c>
      <c r="B12839" s="2" t="s">
        <v>2600</v>
      </c>
      <c r="C12839" s="2" t="s">
        <v>5391</v>
      </c>
      <c r="D12839" s="50" t="s">
        <v>5392</v>
      </c>
      <c r="E12839" s="2">
        <v>4</v>
      </c>
      <c r="G12839" s="2">
        <f t="shared" si="409"/>
        <v>-4</v>
      </c>
      <c r="H12839" s="9">
        <v>45383</v>
      </c>
      <c r="I12839" s="2" t="s">
        <v>33</v>
      </c>
      <c r="J12839" s="2">
        <f t="shared" si="408"/>
        <v>1</v>
      </c>
    </row>
    <row r="12840" spans="1:10" x14ac:dyDescent="0.25">
      <c r="A12840" s="2" t="s">
        <v>2367</v>
      </c>
      <c r="B12840" s="2" t="s">
        <v>2600</v>
      </c>
      <c r="C12840" s="2" t="s">
        <v>6131</v>
      </c>
      <c r="D12840" s="50" t="s">
        <v>6132</v>
      </c>
      <c r="E12840" s="2">
        <v>3</v>
      </c>
      <c r="G12840" s="2">
        <f t="shared" si="409"/>
        <v>-3</v>
      </c>
      <c r="H12840" s="9">
        <v>45383</v>
      </c>
      <c r="I12840" s="2" t="s">
        <v>33</v>
      </c>
      <c r="J12840" s="2">
        <f t="shared" si="408"/>
        <v>1</v>
      </c>
    </row>
    <row r="12841" spans="1:10" x14ac:dyDescent="0.25">
      <c r="A12841" s="2" t="s">
        <v>2367</v>
      </c>
      <c r="B12841" s="2" t="s">
        <v>2600</v>
      </c>
      <c r="C12841" s="2" t="s">
        <v>5397</v>
      </c>
      <c r="D12841" s="50" t="s">
        <v>5398</v>
      </c>
      <c r="E12841" s="2">
        <v>1</v>
      </c>
      <c r="G12841" s="2">
        <f t="shared" si="409"/>
        <v>-1</v>
      </c>
      <c r="H12841" s="9">
        <v>45383</v>
      </c>
      <c r="I12841" s="2" t="s">
        <v>33</v>
      </c>
      <c r="J12841" s="2">
        <f t="shared" si="408"/>
        <v>1</v>
      </c>
    </row>
    <row r="12842" spans="1:10" x14ac:dyDescent="0.25">
      <c r="A12842" s="2" t="s">
        <v>2367</v>
      </c>
      <c r="B12842" s="2" t="s">
        <v>2374</v>
      </c>
      <c r="C12842" s="2" t="s">
        <v>2786</v>
      </c>
      <c r="D12842" s="50" t="s">
        <v>2787</v>
      </c>
      <c r="E12842" s="2">
        <v>3</v>
      </c>
      <c r="G12842" s="2">
        <f t="shared" si="409"/>
        <v>-3</v>
      </c>
      <c r="H12842" s="9">
        <v>45383</v>
      </c>
      <c r="I12842" s="2" t="s">
        <v>33</v>
      </c>
      <c r="J12842" s="2">
        <f t="shared" si="408"/>
        <v>1</v>
      </c>
    </row>
    <row r="12843" spans="1:10" x14ac:dyDescent="0.25">
      <c r="A12843" s="2" t="s">
        <v>2367</v>
      </c>
      <c r="B12843" s="2" t="s">
        <v>2374</v>
      </c>
      <c r="C12843" s="2" t="s">
        <v>5402</v>
      </c>
      <c r="D12843" s="50" t="s">
        <v>5403</v>
      </c>
      <c r="E12843" s="2">
        <v>4</v>
      </c>
      <c r="F12843" s="2">
        <v>4</v>
      </c>
      <c r="G12843" s="2">
        <f t="shared" si="409"/>
        <v>0</v>
      </c>
      <c r="H12843" s="9">
        <v>45383</v>
      </c>
      <c r="I12843" s="2" t="s">
        <v>33</v>
      </c>
      <c r="J12843" s="2">
        <f t="shared" si="408"/>
        <v>0</v>
      </c>
    </row>
    <row r="12844" spans="1:10" x14ac:dyDescent="0.25">
      <c r="A12844" s="2" t="s">
        <v>2367</v>
      </c>
      <c r="B12844" s="2" t="s">
        <v>2621</v>
      </c>
      <c r="C12844" s="2" t="s">
        <v>5406</v>
      </c>
      <c r="D12844" s="50" t="s">
        <v>5407</v>
      </c>
      <c r="E12844" s="2">
        <v>3</v>
      </c>
      <c r="G12844" s="2">
        <f t="shared" si="409"/>
        <v>-3</v>
      </c>
      <c r="H12844" s="9">
        <v>45383</v>
      </c>
      <c r="I12844" s="2" t="s">
        <v>33</v>
      </c>
      <c r="J12844" s="2">
        <f t="shared" si="408"/>
        <v>1</v>
      </c>
    </row>
    <row r="12845" spans="1:10" x14ac:dyDescent="0.25">
      <c r="A12845" s="2" t="s">
        <v>2367</v>
      </c>
      <c r="B12845" s="2" t="s">
        <v>2621</v>
      </c>
      <c r="C12845" s="2" t="s">
        <v>5408</v>
      </c>
      <c r="D12845" s="50" t="s">
        <v>5409</v>
      </c>
      <c r="E12845" s="2">
        <v>2</v>
      </c>
      <c r="G12845" s="2">
        <f t="shared" si="409"/>
        <v>-2</v>
      </c>
      <c r="H12845" s="9">
        <v>45383</v>
      </c>
      <c r="I12845" s="2" t="s">
        <v>33</v>
      </c>
      <c r="J12845" s="2">
        <f t="shared" si="408"/>
        <v>1</v>
      </c>
    </row>
    <row r="12846" spans="1:10" x14ac:dyDescent="0.25">
      <c r="A12846" s="2" t="s">
        <v>2367</v>
      </c>
      <c r="B12846" s="2" t="s">
        <v>2379</v>
      </c>
      <c r="C12846" s="2" t="s">
        <v>5410</v>
      </c>
      <c r="D12846" s="50" t="s">
        <v>8518</v>
      </c>
      <c r="E12846" s="2">
        <v>2</v>
      </c>
      <c r="F12846" s="2">
        <v>2</v>
      </c>
      <c r="G12846" s="2">
        <f t="shared" si="409"/>
        <v>0</v>
      </c>
      <c r="H12846" s="9">
        <v>45383</v>
      </c>
      <c r="I12846" s="2" t="s">
        <v>33</v>
      </c>
      <c r="J12846" s="2">
        <f t="shared" si="408"/>
        <v>0</v>
      </c>
    </row>
    <row r="12847" spans="1:10" x14ac:dyDescent="0.25">
      <c r="A12847" s="2" t="s">
        <v>2367</v>
      </c>
      <c r="B12847" s="2" t="s">
        <v>2374</v>
      </c>
      <c r="C12847" s="2" t="s">
        <v>5412</v>
      </c>
      <c r="D12847" s="50" t="s">
        <v>5413</v>
      </c>
      <c r="E12847" s="2">
        <v>0.6</v>
      </c>
      <c r="G12847" s="2">
        <f t="shared" si="409"/>
        <v>-0.6</v>
      </c>
      <c r="H12847" s="9">
        <v>45383</v>
      </c>
      <c r="I12847" s="2" t="s">
        <v>33</v>
      </c>
      <c r="J12847" s="2">
        <f t="shared" ref="J12847:J12910" si="410">IF(G12847=0,0,1)</f>
        <v>1</v>
      </c>
    </row>
    <row r="12848" spans="1:10" x14ac:dyDescent="0.25">
      <c r="A12848" s="2" t="s">
        <v>2890</v>
      </c>
      <c r="B12848" s="2" t="s">
        <v>2890</v>
      </c>
      <c r="C12848" s="2" t="s">
        <v>5414</v>
      </c>
      <c r="D12848" s="50" t="s">
        <v>1589</v>
      </c>
      <c r="E12848" s="2">
        <v>21</v>
      </c>
      <c r="G12848" s="2">
        <f t="shared" si="409"/>
        <v>-21</v>
      </c>
      <c r="H12848" s="9">
        <v>45383</v>
      </c>
      <c r="I12848" s="2" t="s">
        <v>33</v>
      </c>
      <c r="J12848" s="2">
        <f t="shared" si="410"/>
        <v>1</v>
      </c>
    </row>
    <row r="12849" spans="1:10" x14ac:dyDescent="0.25">
      <c r="A12849" s="2" t="s">
        <v>2890</v>
      </c>
      <c r="B12849" s="2" t="s">
        <v>2890</v>
      </c>
      <c r="C12849" s="2" t="s">
        <v>5415</v>
      </c>
      <c r="D12849" s="50" t="s">
        <v>1590</v>
      </c>
      <c r="E12849" s="2">
        <v>2</v>
      </c>
      <c r="G12849" s="2">
        <f t="shared" si="409"/>
        <v>-2</v>
      </c>
      <c r="H12849" s="9">
        <v>45383</v>
      </c>
      <c r="I12849" s="2" t="s">
        <v>33</v>
      </c>
      <c r="J12849" s="2">
        <f t="shared" si="410"/>
        <v>1</v>
      </c>
    </row>
    <row r="12850" spans="1:10" x14ac:dyDescent="0.25">
      <c r="A12850" s="2" t="s">
        <v>2890</v>
      </c>
      <c r="B12850" s="2" t="s">
        <v>2890</v>
      </c>
      <c r="C12850" s="2" t="s">
        <v>5417</v>
      </c>
      <c r="D12850" s="50" t="s">
        <v>1596</v>
      </c>
      <c r="E12850" s="2">
        <v>11</v>
      </c>
      <c r="G12850" s="2">
        <f t="shared" si="409"/>
        <v>-11</v>
      </c>
      <c r="H12850" s="9">
        <v>45383</v>
      </c>
      <c r="I12850" s="2" t="s">
        <v>33</v>
      </c>
      <c r="J12850" s="2">
        <f t="shared" si="410"/>
        <v>1</v>
      </c>
    </row>
    <row r="12851" spans="1:10" x14ac:dyDescent="0.25">
      <c r="A12851" s="2" t="s">
        <v>2890</v>
      </c>
      <c r="B12851" s="2" t="s">
        <v>2890</v>
      </c>
      <c r="C12851" s="2" t="s">
        <v>5420</v>
      </c>
      <c r="D12851" s="50" t="s">
        <v>1603</v>
      </c>
      <c r="E12851" s="2">
        <v>4</v>
      </c>
      <c r="G12851" s="2">
        <f t="shared" si="409"/>
        <v>-4</v>
      </c>
      <c r="H12851" s="9">
        <v>45383</v>
      </c>
      <c r="I12851" s="2" t="s">
        <v>33</v>
      </c>
      <c r="J12851" s="2">
        <f t="shared" si="410"/>
        <v>1</v>
      </c>
    </row>
    <row r="12852" spans="1:10" x14ac:dyDescent="0.25">
      <c r="A12852" s="2" t="s">
        <v>2890</v>
      </c>
      <c r="B12852" s="2" t="s">
        <v>2931</v>
      </c>
      <c r="C12852" s="2" t="s">
        <v>6170</v>
      </c>
      <c r="D12852" s="50" t="s">
        <v>1607</v>
      </c>
      <c r="E12852" s="2">
        <v>5</v>
      </c>
      <c r="F12852" s="2">
        <v>5</v>
      </c>
      <c r="G12852" s="2">
        <f t="shared" si="409"/>
        <v>0</v>
      </c>
      <c r="H12852" s="9">
        <v>45383</v>
      </c>
      <c r="I12852" s="2" t="s">
        <v>33</v>
      </c>
      <c r="J12852" s="2">
        <f t="shared" si="410"/>
        <v>0</v>
      </c>
    </row>
    <row r="12853" spans="1:10" x14ac:dyDescent="0.25">
      <c r="A12853" s="2" t="s">
        <v>2890</v>
      </c>
      <c r="B12853" s="2" t="s">
        <v>2890</v>
      </c>
      <c r="C12853" s="2" t="s">
        <v>5429</v>
      </c>
      <c r="D12853" s="50" t="s">
        <v>1613</v>
      </c>
      <c r="E12853" s="2">
        <v>1</v>
      </c>
      <c r="G12853" s="2">
        <f t="shared" si="409"/>
        <v>-1</v>
      </c>
      <c r="H12853" s="9">
        <v>45383</v>
      </c>
      <c r="I12853" s="2" t="s">
        <v>33</v>
      </c>
      <c r="J12853" s="2">
        <f t="shared" si="410"/>
        <v>1</v>
      </c>
    </row>
    <row r="12854" spans="1:10" x14ac:dyDescent="0.25">
      <c r="A12854" s="2" t="s">
        <v>2890</v>
      </c>
      <c r="B12854" s="2" t="s">
        <v>2890</v>
      </c>
      <c r="C12854" s="2" t="s">
        <v>5430</v>
      </c>
      <c r="D12854" s="50" t="s">
        <v>1614</v>
      </c>
      <c r="E12854" s="2">
        <v>1</v>
      </c>
      <c r="G12854" s="2">
        <f t="shared" si="409"/>
        <v>-1</v>
      </c>
      <c r="H12854" s="9">
        <v>45383</v>
      </c>
      <c r="I12854" s="2" t="s">
        <v>33</v>
      </c>
      <c r="J12854" s="2">
        <f t="shared" si="410"/>
        <v>1</v>
      </c>
    </row>
    <row r="12855" spans="1:10" x14ac:dyDescent="0.25">
      <c r="A12855" s="2" t="s">
        <v>4545</v>
      </c>
      <c r="B12855" s="2" t="s">
        <v>4545</v>
      </c>
      <c r="C12855" s="2" t="s">
        <v>4592</v>
      </c>
      <c r="D12855" s="50" t="s">
        <v>4593</v>
      </c>
      <c r="E12855" s="2">
        <v>68</v>
      </c>
      <c r="G12855" s="2">
        <f t="shared" si="409"/>
        <v>-68</v>
      </c>
      <c r="H12855" s="9">
        <v>45383</v>
      </c>
      <c r="I12855" s="2" t="s">
        <v>33</v>
      </c>
      <c r="J12855" s="2">
        <f t="shared" si="410"/>
        <v>1</v>
      </c>
    </row>
    <row r="12856" spans="1:10" x14ac:dyDescent="0.25">
      <c r="A12856" s="2" t="s">
        <v>1916</v>
      </c>
      <c r="B12856" s="2" t="s">
        <v>4085</v>
      </c>
      <c r="C12856" s="2" t="s">
        <v>4120</v>
      </c>
      <c r="D12856" s="50" t="s">
        <v>4121</v>
      </c>
      <c r="E12856" s="2">
        <v>2</v>
      </c>
      <c r="G12856" s="2">
        <f t="shared" si="409"/>
        <v>-2</v>
      </c>
      <c r="H12856" s="9">
        <v>45383</v>
      </c>
      <c r="I12856" s="2" t="s">
        <v>33</v>
      </c>
      <c r="J12856" s="2">
        <f t="shared" si="410"/>
        <v>1</v>
      </c>
    </row>
    <row r="12857" spans="1:10" x14ac:dyDescent="0.25">
      <c r="A12857" s="2" t="s">
        <v>1916</v>
      </c>
      <c r="B12857" s="2" t="s">
        <v>4085</v>
      </c>
      <c r="C12857" s="2" t="s">
        <v>6324</v>
      </c>
      <c r="D12857" s="50" t="s">
        <v>6325</v>
      </c>
      <c r="E12857" s="2">
        <v>1</v>
      </c>
      <c r="G12857" s="2">
        <f t="shared" si="409"/>
        <v>-1</v>
      </c>
      <c r="H12857" s="9">
        <v>45383</v>
      </c>
      <c r="I12857" s="2" t="s">
        <v>33</v>
      </c>
      <c r="J12857" s="2">
        <f t="shared" si="410"/>
        <v>1</v>
      </c>
    </row>
    <row r="12858" spans="1:10" x14ac:dyDescent="0.25">
      <c r="A12858" s="2" t="s">
        <v>1916</v>
      </c>
      <c r="B12858" s="2" t="s">
        <v>1916</v>
      </c>
      <c r="C12858" s="2" t="s">
        <v>6337</v>
      </c>
      <c r="D12858" s="50" t="s">
        <v>6338</v>
      </c>
      <c r="E12858" s="2">
        <v>3</v>
      </c>
      <c r="G12858" s="2">
        <f t="shared" si="409"/>
        <v>-3</v>
      </c>
      <c r="H12858" s="9">
        <v>45383</v>
      </c>
      <c r="I12858" s="2" t="s">
        <v>33</v>
      </c>
      <c r="J12858" s="2">
        <f t="shared" si="410"/>
        <v>1</v>
      </c>
    </row>
    <row r="12859" spans="1:10" x14ac:dyDescent="0.25">
      <c r="A12859" s="2" t="s">
        <v>1916</v>
      </c>
      <c r="B12859" s="2" t="s">
        <v>4604</v>
      </c>
      <c r="C12859" s="2" t="s">
        <v>4629</v>
      </c>
      <c r="D12859" s="50" t="s">
        <v>4630</v>
      </c>
      <c r="E12859" s="2">
        <v>3</v>
      </c>
      <c r="G12859" s="2">
        <f t="shared" si="409"/>
        <v>-3</v>
      </c>
      <c r="H12859" s="9">
        <v>45383</v>
      </c>
      <c r="I12859" s="2" t="s">
        <v>33</v>
      </c>
      <c r="J12859" s="2">
        <f t="shared" si="410"/>
        <v>1</v>
      </c>
    </row>
    <row r="12860" spans="1:10" x14ac:dyDescent="0.25">
      <c r="A12860" s="2" t="s">
        <v>1916</v>
      </c>
      <c r="B12860" s="2" t="s">
        <v>1919</v>
      </c>
      <c r="C12860" s="2" t="s">
        <v>1924</v>
      </c>
      <c r="D12860" s="50" t="s">
        <v>1678</v>
      </c>
      <c r="E12860" s="2">
        <v>18</v>
      </c>
      <c r="F12860" s="2">
        <v>10</v>
      </c>
      <c r="G12860" s="2">
        <f t="shared" si="409"/>
        <v>-8</v>
      </c>
      <c r="H12860" s="9">
        <v>45383</v>
      </c>
      <c r="I12860" s="2" t="s">
        <v>33</v>
      </c>
      <c r="J12860" s="2">
        <f t="shared" si="410"/>
        <v>1</v>
      </c>
    </row>
    <row r="12861" spans="1:10" x14ac:dyDescent="0.25">
      <c r="A12861" s="2" t="s">
        <v>1916</v>
      </c>
      <c r="B12861" s="2" t="s">
        <v>1919</v>
      </c>
      <c r="C12861" s="2" t="s">
        <v>1941</v>
      </c>
      <c r="D12861" s="50" t="s">
        <v>1680</v>
      </c>
      <c r="E12861" s="2">
        <v>10</v>
      </c>
      <c r="G12861" s="2">
        <f t="shared" si="409"/>
        <v>-10</v>
      </c>
      <c r="H12861" s="9">
        <v>45383</v>
      </c>
      <c r="I12861" s="2" t="s">
        <v>33</v>
      </c>
      <c r="J12861" s="2">
        <f t="shared" si="410"/>
        <v>1</v>
      </c>
    </row>
    <row r="12862" spans="1:10" x14ac:dyDescent="0.25">
      <c r="A12862" s="2" t="s">
        <v>1916</v>
      </c>
      <c r="B12862" s="2" t="s">
        <v>1919</v>
      </c>
      <c r="C12862" s="2" t="s">
        <v>1947</v>
      </c>
      <c r="D12862" s="50" t="s">
        <v>7654</v>
      </c>
      <c r="E12862" s="2">
        <v>60</v>
      </c>
      <c r="F12862" s="2">
        <v>60</v>
      </c>
      <c r="G12862" s="2">
        <f t="shared" si="409"/>
        <v>0</v>
      </c>
      <c r="H12862" s="9">
        <v>45383</v>
      </c>
      <c r="I12862" s="2" t="s">
        <v>33</v>
      </c>
      <c r="J12862" s="2">
        <f t="shared" si="410"/>
        <v>0</v>
      </c>
    </row>
    <row r="12863" spans="1:10" x14ac:dyDescent="0.25">
      <c r="A12863" s="2" t="s">
        <v>1916</v>
      </c>
      <c r="B12863" s="2" t="s">
        <v>1919</v>
      </c>
      <c r="C12863" s="2" t="s">
        <v>1948</v>
      </c>
      <c r="D12863" s="50" t="s">
        <v>1683</v>
      </c>
      <c r="E12863" s="2">
        <v>10</v>
      </c>
      <c r="F12863" s="2">
        <v>10</v>
      </c>
      <c r="G12863" s="2">
        <f t="shared" si="409"/>
        <v>0</v>
      </c>
      <c r="H12863" s="9">
        <v>45383</v>
      </c>
      <c r="I12863" s="2" t="s">
        <v>33</v>
      </c>
      <c r="J12863" s="2">
        <f t="shared" si="410"/>
        <v>0</v>
      </c>
    </row>
    <row r="12864" spans="1:10" x14ac:dyDescent="0.25">
      <c r="A12864" s="2" t="s">
        <v>1916</v>
      </c>
      <c r="B12864" s="2" t="s">
        <v>4635</v>
      </c>
      <c r="C12864" s="2" t="s">
        <v>4650</v>
      </c>
      <c r="D12864" s="50" t="s">
        <v>8605</v>
      </c>
      <c r="E12864" s="2">
        <v>1</v>
      </c>
      <c r="G12864" s="2">
        <f t="shared" si="409"/>
        <v>-1</v>
      </c>
      <c r="H12864" s="9">
        <v>45383</v>
      </c>
      <c r="I12864" s="2" t="s">
        <v>33</v>
      </c>
      <c r="J12864" s="2">
        <f t="shared" si="410"/>
        <v>1</v>
      </c>
    </row>
    <row r="12865" spans="1:10" x14ac:dyDescent="0.25">
      <c r="A12865" s="2" t="s">
        <v>1916</v>
      </c>
      <c r="B12865" s="2" t="s">
        <v>1916</v>
      </c>
      <c r="C12865" s="2" t="s">
        <v>6536</v>
      </c>
      <c r="D12865" s="50" t="s">
        <v>6537</v>
      </c>
      <c r="E12865" s="2">
        <v>1</v>
      </c>
      <c r="G12865" s="2">
        <f t="shared" si="409"/>
        <v>-1</v>
      </c>
      <c r="H12865" s="9">
        <v>45383</v>
      </c>
      <c r="I12865" s="2" t="s">
        <v>33</v>
      </c>
      <c r="J12865" s="2">
        <f t="shared" si="410"/>
        <v>1</v>
      </c>
    </row>
    <row r="12866" spans="1:10" x14ac:dyDescent="0.25">
      <c r="A12866" s="2" t="s">
        <v>1916</v>
      </c>
      <c r="B12866" s="2" t="s">
        <v>1916</v>
      </c>
      <c r="C12866" s="2" t="s">
        <v>6563</v>
      </c>
      <c r="D12866" s="50" t="s">
        <v>8675</v>
      </c>
      <c r="E12866" s="2">
        <v>2</v>
      </c>
      <c r="G12866" s="2">
        <f t="shared" si="409"/>
        <v>-2</v>
      </c>
      <c r="H12866" s="9">
        <v>45383</v>
      </c>
      <c r="I12866" s="2" t="s">
        <v>33</v>
      </c>
      <c r="J12866" s="2">
        <f t="shared" si="410"/>
        <v>1</v>
      </c>
    </row>
    <row r="12867" spans="1:10" x14ac:dyDescent="0.25">
      <c r="A12867" s="2" t="s">
        <v>1916</v>
      </c>
      <c r="B12867" s="2" t="s">
        <v>1916</v>
      </c>
      <c r="C12867" s="2" t="s">
        <v>6571</v>
      </c>
      <c r="D12867" s="50" t="s">
        <v>6572</v>
      </c>
      <c r="E12867" s="2">
        <v>1</v>
      </c>
      <c r="G12867" s="2">
        <f t="shared" si="409"/>
        <v>-1</v>
      </c>
      <c r="H12867" s="9">
        <v>45383</v>
      </c>
      <c r="I12867" s="2" t="s">
        <v>33</v>
      </c>
      <c r="J12867" s="2">
        <f t="shared" si="410"/>
        <v>1</v>
      </c>
    </row>
    <row r="12868" spans="1:10" x14ac:dyDescent="0.25">
      <c r="A12868" s="2" t="s">
        <v>1916</v>
      </c>
      <c r="B12868" s="2" t="s">
        <v>1916</v>
      </c>
      <c r="C12868" s="2" t="s">
        <v>6583</v>
      </c>
      <c r="D12868" s="50" t="s">
        <v>6584</v>
      </c>
      <c r="E12868" s="2">
        <v>1</v>
      </c>
      <c r="G12868" s="2">
        <f t="shared" si="409"/>
        <v>-1</v>
      </c>
      <c r="H12868" s="9">
        <v>45383</v>
      </c>
      <c r="I12868" s="2" t="s">
        <v>33</v>
      </c>
      <c r="J12868" s="2">
        <f t="shared" si="410"/>
        <v>1</v>
      </c>
    </row>
    <row r="12869" spans="1:10" x14ac:dyDescent="0.25">
      <c r="A12869" s="2" t="s">
        <v>1916</v>
      </c>
      <c r="B12869" s="2" t="s">
        <v>1916</v>
      </c>
      <c r="C12869" s="2" t="s">
        <v>6588</v>
      </c>
      <c r="D12869" s="50" t="s">
        <v>6589</v>
      </c>
      <c r="E12869" s="2">
        <v>1</v>
      </c>
      <c r="G12869" s="2">
        <f t="shared" si="409"/>
        <v>-1</v>
      </c>
      <c r="H12869" s="9">
        <v>45383</v>
      </c>
      <c r="I12869" s="2" t="s">
        <v>33</v>
      </c>
      <c r="J12869" s="2">
        <f t="shared" si="410"/>
        <v>1</v>
      </c>
    </row>
    <row r="12870" spans="1:10" x14ac:dyDescent="0.25">
      <c r="A12870" s="2" t="s">
        <v>1916</v>
      </c>
      <c r="B12870" s="2" t="s">
        <v>1916</v>
      </c>
      <c r="C12870" s="2" t="s">
        <v>6590</v>
      </c>
      <c r="D12870" s="50" t="s">
        <v>6591</v>
      </c>
      <c r="E12870" s="2">
        <v>1</v>
      </c>
      <c r="G12870" s="2">
        <f t="shared" si="409"/>
        <v>-1</v>
      </c>
      <c r="H12870" s="9">
        <v>45383</v>
      </c>
      <c r="I12870" s="2" t="s">
        <v>33</v>
      </c>
      <c r="J12870" s="2">
        <f t="shared" si="410"/>
        <v>1</v>
      </c>
    </row>
    <row r="12871" spans="1:10" x14ac:dyDescent="0.25">
      <c r="A12871" s="2" t="s">
        <v>1538</v>
      </c>
      <c r="B12871" s="2" t="s">
        <v>4246</v>
      </c>
      <c r="C12871" s="2" t="s">
        <v>8144</v>
      </c>
      <c r="D12871" s="50" t="s">
        <v>8145</v>
      </c>
      <c r="E12871" s="2">
        <v>3</v>
      </c>
      <c r="G12871" s="2">
        <f t="shared" si="409"/>
        <v>-3</v>
      </c>
      <c r="H12871" s="9">
        <v>45383</v>
      </c>
      <c r="I12871" s="2" t="s">
        <v>33</v>
      </c>
      <c r="J12871" s="2">
        <f t="shared" si="410"/>
        <v>1</v>
      </c>
    </row>
    <row r="12872" spans="1:10" x14ac:dyDescent="0.25">
      <c r="A12872" s="2" t="s">
        <v>1538</v>
      </c>
      <c r="B12872" s="2" t="s">
        <v>4246</v>
      </c>
      <c r="C12872" s="2" t="s">
        <v>8149</v>
      </c>
      <c r="D12872" s="50" t="s">
        <v>8150</v>
      </c>
      <c r="E12872" s="2">
        <v>1</v>
      </c>
      <c r="G12872" s="2">
        <f t="shared" si="409"/>
        <v>-1</v>
      </c>
      <c r="H12872" s="9">
        <v>45383</v>
      </c>
      <c r="I12872" s="2" t="s">
        <v>33</v>
      </c>
      <c r="J12872" s="2">
        <f t="shared" si="410"/>
        <v>1</v>
      </c>
    </row>
    <row r="12873" spans="1:10" x14ac:dyDescent="0.25">
      <c r="A12873" s="2" t="s">
        <v>1538</v>
      </c>
      <c r="B12873" s="2" t="s">
        <v>4246</v>
      </c>
      <c r="C12873" s="2" t="s">
        <v>8153</v>
      </c>
      <c r="D12873" s="50" t="s">
        <v>8154</v>
      </c>
      <c r="E12873" s="2">
        <v>1</v>
      </c>
      <c r="G12873" s="2">
        <f t="shared" ref="G12873:G12936" si="411">F12873-E12873</f>
        <v>-1</v>
      </c>
      <c r="H12873" s="9">
        <v>45383</v>
      </c>
      <c r="I12873" s="2" t="s">
        <v>33</v>
      </c>
      <c r="J12873" s="2">
        <f t="shared" si="410"/>
        <v>1</v>
      </c>
    </row>
    <row r="12874" spans="1:10" x14ac:dyDescent="0.25">
      <c r="A12874" s="2" t="s">
        <v>1538</v>
      </c>
      <c r="B12874" s="2" t="s">
        <v>4246</v>
      </c>
      <c r="C12874" s="2" t="s">
        <v>8155</v>
      </c>
      <c r="D12874" s="50" t="s">
        <v>8156</v>
      </c>
      <c r="E12874" s="2">
        <v>4</v>
      </c>
      <c r="G12874" s="2">
        <f t="shared" si="411"/>
        <v>-4</v>
      </c>
      <c r="H12874" s="9">
        <v>45383</v>
      </c>
      <c r="I12874" s="2" t="s">
        <v>33</v>
      </c>
      <c r="J12874" s="2">
        <f t="shared" si="410"/>
        <v>1</v>
      </c>
    </row>
    <row r="12875" spans="1:10" x14ac:dyDescent="0.25">
      <c r="A12875" s="2" t="s">
        <v>1538</v>
      </c>
      <c r="B12875" s="2" t="s">
        <v>4246</v>
      </c>
      <c r="C12875" s="2" t="s">
        <v>8157</v>
      </c>
      <c r="D12875" s="50" t="s">
        <v>8158</v>
      </c>
      <c r="E12875" s="2">
        <v>1</v>
      </c>
      <c r="G12875" s="2">
        <f t="shared" si="411"/>
        <v>-1</v>
      </c>
      <c r="H12875" s="9">
        <v>45383</v>
      </c>
      <c r="I12875" s="2" t="s">
        <v>33</v>
      </c>
      <c r="J12875" s="2">
        <f t="shared" si="410"/>
        <v>1</v>
      </c>
    </row>
    <row r="12876" spans="1:10" x14ac:dyDescent="0.25">
      <c r="A12876" s="2" t="s">
        <v>1538</v>
      </c>
      <c r="B12876" s="2" t="s">
        <v>4246</v>
      </c>
      <c r="C12876" s="2" t="s">
        <v>8098</v>
      </c>
      <c r="D12876" s="50" t="s">
        <v>8099</v>
      </c>
      <c r="E12876" s="2">
        <v>1</v>
      </c>
      <c r="G12876" s="2">
        <f t="shared" si="411"/>
        <v>-1</v>
      </c>
      <c r="H12876" s="9">
        <v>45383</v>
      </c>
      <c r="I12876" s="2" t="s">
        <v>33</v>
      </c>
      <c r="J12876" s="2">
        <f t="shared" si="410"/>
        <v>1</v>
      </c>
    </row>
    <row r="12877" spans="1:10" x14ac:dyDescent="0.25">
      <c r="A12877" s="2" t="s">
        <v>1538</v>
      </c>
      <c r="B12877" s="2" t="s">
        <v>7580</v>
      </c>
      <c r="C12877" s="2" t="s">
        <v>8172</v>
      </c>
      <c r="D12877" s="50" t="s">
        <v>8173</v>
      </c>
      <c r="E12877" s="2">
        <v>10.4</v>
      </c>
      <c r="G12877" s="2">
        <f t="shared" si="411"/>
        <v>-10.4</v>
      </c>
      <c r="H12877" s="9">
        <v>45383</v>
      </c>
      <c r="I12877" s="2" t="s">
        <v>33</v>
      </c>
      <c r="J12877" s="2">
        <f t="shared" si="410"/>
        <v>1</v>
      </c>
    </row>
    <row r="12878" spans="1:10" x14ac:dyDescent="0.25">
      <c r="A12878" s="2" t="s">
        <v>1538</v>
      </c>
      <c r="B12878" s="2" t="s">
        <v>1993</v>
      </c>
      <c r="C12878" s="2" t="s">
        <v>2028</v>
      </c>
      <c r="D12878" s="50" t="s">
        <v>2029</v>
      </c>
      <c r="E12878" s="2">
        <v>4.68</v>
      </c>
      <c r="G12878" s="2">
        <f t="shared" si="411"/>
        <v>-4.68</v>
      </c>
      <c r="H12878" s="9">
        <v>45383</v>
      </c>
      <c r="I12878" s="2" t="s">
        <v>33</v>
      </c>
      <c r="J12878" s="2">
        <f t="shared" si="410"/>
        <v>1</v>
      </c>
    </row>
    <row r="12879" spans="1:10" x14ac:dyDescent="0.25">
      <c r="A12879" s="2" t="s">
        <v>1538</v>
      </c>
      <c r="B12879" s="2" t="s">
        <v>8197</v>
      </c>
      <c r="C12879" s="2" t="s">
        <v>8198</v>
      </c>
      <c r="D12879" s="50" t="s">
        <v>8199</v>
      </c>
      <c r="E12879" s="2">
        <v>6.5</v>
      </c>
      <c r="G12879" s="2">
        <f t="shared" si="411"/>
        <v>-6.5</v>
      </c>
      <c r="H12879" s="9">
        <v>45383</v>
      </c>
      <c r="I12879" s="2" t="s">
        <v>33</v>
      </c>
      <c r="J12879" s="2">
        <f t="shared" si="410"/>
        <v>1</v>
      </c>
    </row>
    <row r="12880" spans="1:10" x14ac:dyDescent="0.25">
      <c r="A12880" s="2" t="s">
        <v>1538</v>
      </c>
      <c r="B12880" s="2" t="s">
        <v>4237</v>
      </c>
      <c r="C12880" s="2" t="s">
        <v>8249</v>
      </c>
      <c r="D12880" s="50" t="s">
        <v>8250</v>
      </c>
      <c r="E12880" s="2">
        <v>2</v>
      </c>
      <c r="F12880" s="2">
        <v>2.8</v>
      </c>
      <c r="G12880" s="2">
        <f t="shared" si="411"/>
        <v>0.79999999999999982</v>
      </c>
      <c r="H12880" s="9">
        <v>45383</v>
      </c>
      <c r="I12880" s="2" t="s">
        <v>33</v>
      </c>
      <c r="J12880" s="2">
        <f t="shared" si="410"/>
        <v>1</v>
      </c>
    </row>
    <row r="12881" spans="1:10" x14ac:dyDescent="0.25">
      <c r="A12881" s="2" t="s">
        <v>57</v>
      </c>
      <c r="B12881" s="2" t="s">
        <v>57</v>
      </c>
      <c r="C12881" s="2" t="s">
        <v>5893</v>
      </c>
      <c r="D12881" s="50" t="s">
        <v>5894</v>
      </c>
      <c r="E12881" s="2">
        <v>2.5</v>
      </c>
      <c r="F12881" s="2">
        <v>2.5</v>
      </c>
      <c r="G12881" s="2">
        <f t="shared" si="411"/>
        <v>0</v>
      </c>
      <c r="H12881" s="9">
        <v>45383</v>
      </c>
      <c r="I12881" s="2" t="s">
        <v>33</v>
      </c>
      <c r="J12881" s="2">
        <f t="shared" si="410"/>
        <v>0</v>
      </c>
    </row>
    <row r="12882" spans="1:10" x14ac:dyDescent="0.25">
      <c r="A12882" s="2" t="s">
        <v>57</v>
      </c>
      <c r="B12882" s="2" t="s">
        <v>777</v>
      </c>
      <c r="C12882" s="2" t="s">
        <v>780</v>
      </c>
      <c r="D12882" s="50" t="s">
        <v>781</v>
      </c>
      <c r="E12882" s="2">
        <v>1</v>
      </c>
      <c r="G12882" s="2">
        <f t="shared" si="411"/>
        <v>-1</v>
      </c>
      <c r="H12882" s="9">
        <v>45383</v>
      </c>
      <c r="I12882" s="2" t="s">
        <v>33</v>
      </c>
      <c r="J12882" s="2">
        <f t="shared" si="410"/>
        <v>1</v>
      </c>
    </row>
    <row r="12883" spans="1:10" x14ac:dyDescent="0.25">
      <c r="A12883" s="2" t="s">
        <v>57</v>
      </c>
      <c r="B12883" s="2" t="s">
        <v>828</v>
      </c>
      <c r="C12883" s="2" t="s">
        <v>849</v>
      </c>
      <c r="D12883" s="50" t="s">
        <v>850</v>
      </c>
      <c r="E12883" s="2">
        <v>5</v>
      </c>
      <c r="F12883" s="2">
        <v>5</v>
      </c>
      <c r="G12883" s="2">
        <f t="shared" si="411"/>
        <v>0</v>
      </c>
      <c r="H12883" s="9">
        <v>45383</v>
      </c>
      <c r="I12883" s="2" t="s">
        <v>33</v>
      </c>
      <c r="J12883" s="2">
        <f t="shared" si="410"/>
        <v>0</v>
      </c>
    </row>
    <row r="12884" spans="1:10" x14ac:dyDescent="0.25">
      <c r="A12884" s="2" t="s">
        <v>57</v>
      </c>
      <c r="B12884" s="2" t="s">
        <v>828</v>
      </c>
      <c r="C12884" s="2" t="s">
        <v>851</v>
      </c>
      <c r="D12884" s="50" t="s">
        <v>852</v>
      </c>
      <c r="E12884" s="2">
        <v>5</v>
      </c>
      <c r="F12884" s="2">
        <v>5</v>
      </c>
      <c r="G12884" s="2">
        <f t="shared" si="411"/>
        <v>0</v>
      </c>
      <c r="H12884" s="9">
        <v>45383</v>
      </c>
      <c r="I12884" s="2" t="s">
        <v>33</v>
      </c>
      <c r="J12884" s="2">
        <f t="shared" si="410"/>
        <v>0</v>
      </c>
    </row>
    <row r="12885" spans="1:10" x14ac:dyDescent="0.25">
      <c r="A12885" s="2" t="s">
        <v>57</v>
      </c>
      <c r="B12885" s="2" t="s">
        <v>828</v>
      </c>
      <c r="C12885" s="2" t="s">
        <v>853</v>
      </c>
      <c r="D12885" s="50" t="s">
        <v>854</v>
      </c>
      <c r="E12885" s="2">
        <v>3</v>
      </c>
      <c r="G12885" s="2">
        <f t="shared" si="411"/>
        <v>-3</v>
      </c>
      <c r="H12885" s="9">
        <v>45383</v>
      </c>
      <c r="I12885" s="2" t="s">
        <v>33</v>
      </c>
      <c r="J12885" s="2">
        <f t="shared" si="410"/>
        <v>1</v>
      </c>
    </row>
    <row r="12886" spans="1:10" x14ac:dyDescent="0.25">
      <c r="A12886" s="2" t="s">
        <v>57</v>
      </c>
      <c r="B12886" s="2" t="s">
        <v>828</v>
      </c>
      <c r="C12886" s="2" t="s">
        <v>855</v>
      </c>
      <c r="D12886" s="50" t="s">
        <v>856</v>
      </c>
      <c r="E12886" s="2">
        <v>5</v>
      </c>
      <c r="F12886" s="2">
        <v>5</v>
      </c>
      <c r="G12886" s="2">
        <f t="shared" si="411"/>
        <v>0</v>
      </c>
      <c r="H12886" s="9">
        <v>45383</v>
      </c>
      <c r="I12886" s="2" t="s">
        <v>33</v>
      </c>
      <c r="J12886" s="2">
        <f t="shared" si="410"/>
        <v>0</v>
      </c>
    </row>
    <row r="12887" spans="1:10" x14ac:dyDescent="0.25">
      <c r="A12887" s="2" t="s">
        <v>57</v>
      </c>
      <c r="B12887" s="2" t="s">
        <v>828</v>
      </c>
      <c r="C12887" s="2" t="s">
        <v>857</v>
      </c>
      <c r="D12887" s="50" t="s">
        <v>858</v>
      </c>
      <c r="E12887" s="2">
        <v>6</v>
      </c>
      <c r="F12887" s="2">
        <v>6</v>
      </c>
      <c r="G12887" s="2">
        <f t="shared" si="411"/>
        <v>0</v>
      </c>
      <c r="H12887" s="9">
        <v>45383</v>
      </c>
      <c r="I12887" s="2" t="s">
        <v>33</v>
      </c>
      <c r="J12887" s="2">
        <f t="shared" si="410"/>
        <v>0</v>
      </c>
    </row>
    <row r="12888" spans="1:10" x14ac:dyDescent="0.25">
      <c r="A12888" s="2" t="s">
        <v>57</v>
      </c>
      <c r="B12888" s="2" t="s">
        <v>828</v>
      </c>
      <c r="C12888" s="2" t="s">
        <v>861</v>
      </c>
      <c r="D12888" s="50" t="s">
        <v>862</v>
      </c>
      <c r="E12888" s="2">
        <v>6.1</v>
      </c>
      <c r="G12888" s="2">
        <f t="shared" si="411"/>
        <v>-6.1</v>
      </c>
      <c r="H12888" s="9">
        <v>45383</v>
      </c>
      <c r="I12888" s="2" t="s">
        <v>33</v>
      </c>
      <c r="J12888" s="2">
        <f t="shared" si="410"/>
        <v>1</v>
      </c>
    </row>
    <row r="12889" spans="1:10" x14ac:dyDescent="0.25">
      <c r="A12889" s="2" t="s">
        <v>57</v>
      </c>
      <c r="B12889" s="2" t="s">
        <v>828</v>
      </c>
      <c r="C12889" s="2" t="s">
        <v>867</v>
      </c>
      <c r="D12889" s="50" t="s">
        <v>868</v>
      </c>
      <c r="E12889" s="2">
        <v>1</v>
      </c>
      <c r="G12889" s="2">
        <f t="shared" si="411"/>
        <v>-1</v>
      </c>
      <c r="H12889" s="9">
        <v>45383</v>
      </c>
      <c r="I12889" s="2" t="s">
        <v>33</v>
      </c>
      <c r="J12889" s="2">
        <f t="shared" si="410"/>
        <v>1</v>
      </c>
    </row>
    <row r="12890" spans="1:10" x14ac:dyDescent="0.25">
      <c r="A12890" s="2" t="s">
        <v>57</v>
      </c>
      <c r="B12890" s="2" t="s">
        <v>57</v>
      </c>
      <c r="C12890" s="2" t="s">
        <v>1338</v>
      </c>
      <c r="D12890" s="50" t="s">
        <v>1339</v>
      </c>
      <c r="E12890" s="2">
        <v>1</v>
      </c>
      <c r="G12890" s="2">
        <f t="shared" si="411"/>
        <v>-1</v>
      </c>
      <c r="H12890" s="9">
        <v>45383</v>
      </c>
      <c r="I12890" s="2" t="s">
        <v>33</v>
      </c>
      <c r="J12890" s="2">
        <f t="shared" si="410"/>
        <v>1</v>
      </c>
    </row>
    <row r="12891" spans="1:10" x14ac:dyDescent="0.25">
      <c r="A12891" s="2" t="s">
        <v>57</v>
      </c>
      <c r="B12891" s="2" t="s">
        <v>828</v>
      </c>
      <c r="C12891" s="2" t="s">
        <v>869</v>
      </c>
      <c r="D12891" s="50" t="s">
        <v>870</v>
      </c>
      <c r="E12891" s="2">
        <v>4</v>
      </c>
      <c r="G12891" s="2">
        <f t="shared" si="411"/>
        <v>-4</v>
      </c>
      <c r="H12891" s="9">
        <v>45383</v>
      </c>
      <c r="I12891" s="2" t="s">
        <v>33</v>
      </c>
      <c r="J12891" s="2">
        <f t="shared" si="410"/>
        <v>1</v>
      </c>
    </row>
    <row r="12892" spans="1:10" x14ac:dyDescent="0.25">
      <c r="A12892" s="2" t="s">
        <v>57</v>
      </c>
      <c r="B12892" s="2" t="s">
        <v>828</v>
      </c>
      <c r="C12892" s="2" t="s">
        <v>5925</v>
      </c>
      <c r="D12892" s="50" t="s">
        <v>5926</v>
      </c>
      <c r="E12892" s="2">
        <v>1</v>
      </c>
      <c r="F12892" s="2">
        <v>1</v>
      </c>
      <c r="G12892" s="2">
        <f t="shared" si="411"/>
        <v>0</v>
      </c>
      <c r="H12892" s="9">
        <v>45383</v>
      </c>
      <c r="I12892" s="2" t="s">
        <v>33</v>
      </c>
      <c r="J12892" s="2">
        <f t="shared" si="410"/>
        <v>0</v>
      </c>
    </row>
    <row r="12893" spans="1:10" x14ac:dyDescent="0.25">
      <c r="A12893" s="2" t="s">
        <v>57</v>
      </c>
      <c r="B12893" s="2" t="s">
        <v>828</v>
      </c>
      <c r="C12893" s="2" t="s">
        <v>887</v>
      </c>
      <c r="D12893" s="50" t="s">
        <v>5927</v>
      </c>
      <c r="E12893" s="2">
        <v>2</v>
      </c>
      <c r="G12893" s="2">
        <f t="shared" si="411"/>
        <v>-2</v>
      </c>
      <c r="H12893" s="9">
        <v>45383</v>
      </c>
      <c r="I12893" s="2" t="s">
        <v>33</v>
      </c>
      <c r="J12893" s="2">
        <f t="shared" si="410"/>
        <v>1</v>
      </c>
    </row>
    <row r="12894" spans="1:10" x14ac:dyDescent="0.25">
      <c r="A12894" s="2" t="s">
        <v>57</v>
      </c>
      <c r="B12894" s="2" t="s">
        <v>828</v>
      </c>
      <c r="C12894" s="2" t="s">
        <v>889</v>
      </c>
      <c r="D12894" s="50" t="s">
        <v>890</v>
      </c>
      <c r="E12894" s="2">
        <v>1</v>
      </c>
      <c r="G12894" s="2">
        <f t="shared" si="411"/>
        <v>-1</v>
      </c>
      <c r="H12894" s="9">
        <v>45383</v>
      </c>
      <c r="I12894" s="2" t="s">
        <v>33</v>
      </c>
      <c r="J12894" s="2">
        <f t="shared" si="410"/>
        <v>1</v>
      </c>
    </row>
    <row r="12895" spans="1:10" x14ac:dyDescent="0.25">
      <c r="A12895" s="2" t="s">
        <v>57</v>
      </c>
      <c r="B12895" s="2" t="s">
        <v>828</v>
      </c>
      <c r="C12895" s="2" t="s">
        <v>897</v>
      </c>
      <c r="D12895" s="50" t="s">
        <v>898</v>
      </c>
      <c r="E12895" s="2">
        <v>1</v>
      </c>
      <c r="G12895" s="2">
        <f t="shared" si="411"/>
        <v>-1</v>
      </c>
      <c r="H12895" s="9">
        <v>45383</v>
      </c>
      <c r="I12895" s="2" t="s">
        <v>33</v>
      </c>
      <c r="J12895" s="2">
        <f t="shared" si="410"/>
        <v>1</v>
      </c>
    </row>
    <row r="12896" spans="1:10" x14ac:dyDescent="0.25">
      <c r="A12896" s="2" t="s">
        <v>57</v>
      </c>
      <c r="B12896" s="2" t="s">
        <v>57</v>
      </c>
      <c r="C12896" s="2" t="s">
        <v>1358</v>
      </c>
      <c r="D12896" s="50" t="s">
        <v>1359</v>
      </c>
      <c r="E12896" s="2">
        <v>5</v>
      </c>
      <c r="G12896" s="2">
        <f t="shared" si="411"/>
        <v>-5</v>
      </c>
      <c r="H12896" s="9">
        <v>45383</v>
      </c>
      <c r="I12896" s="2" t="s">
        <v>33</v>
      </c>
      <c r="J12896" s="2">
        <f t="shared" si="410"/>
        <v>1</v>
      </c>
    </row>
    <row r="12897" spans="1:10" x14ac:dyDescent="0.25">
      <c r="A12897" s="2" t="s">
        <v>57</v>
      </c>
      <c r="B12897" s="2" t="s">
        <v>1063</v>
      </c>
      <c r="C12897" s="2" t="s">
        <v>1096</v>
      </c>
      <c r="D12897" s="50" t="s">
        <v>1097</v>
      </c>
      <c r="E12897" s="2">
        <v>2</v>
      </c>
      <c r="G12897" s="2">
        <f t="shared" si="411"/>
        <v>-2</v>
      </c>
      <c r="H12897" s="9">
        <v>45383</v>
      </c>
      <c r="I12897" s="2" t="s">
        <v>33</v>
      </c>
      <c r="J12897" s="2">
        <f t="shared" si="410"/>
        <v>1</v>
      </c>
    </row>
    <row r="12898" spans="1:10" x14ac:dyDescent="0.25">
      <c r="A12898" s="2" t="s">
        <v>57</v>
      </c>
      <c r="B12898" s="2" t="s">
        <v>1063</v>
      </c>
      <c r="C12898" s="2" t="s">
        <v>1110</v>
      </c>
      <c r="D12898" s="50" t="s">
        <v>1111</v>
      </c>
      <c r="E12898" s="2">
        <v>2</v>
      </c>
      <c r="G12898" s="2">
        <f t="shared" si="411"/>
        <v>-2</v>
      </c>
      <c r="H12898" s="9">
        <v>45383</v>
      </c>
      <c r="I12898" s="2" t="s">
        <v>33</v>
      </c>
      <c r="J12898" s="2">
        <f t="shared" si="410"/>
        <v>1</v>
      </c>
    </row>
    <row r="12899" spans="1:10" x14ac:dyDescent="0.25">
      <c r="A12899" s="2" t="s">
        <v>57</v>
      </c>
      <c r="B12899" s="2" t="s">
        <v>1220</v>
      </c>
      <c r="C12899" s="2" t="s">
        <v>1223</v>
      </c>
      <c r="D12899" s="50" t="s">
        <v>1224</v>
      </c>
      <c r="E12899" s="2">
        <v>4</v>
      </c>
      <c r="G12899" s="2">
        <f t="shared" si="411"/>
        <v>-4</v>
      </c>
      <c r="H12899" s="9">
        <v>45383</v>
      </c>
      <c r="I12899" s="2" t="s">
        <v>33</v>
      </c>
      <c r="J12899" s="2">
        <f t="shared" si="410"/>
        <v>1</v>
      </c>
    </row>
    <row r="12900" spans="1:10" x14ac:dyDescent="0.25">
      <c r="A12900" s="2" t="s">
        <v>57</v>
      </c>
      <c r="B12900" s="2" t="s">
        <v>1220</v>
      </c>
      <c r="C12900" s="2" t="s">
        <v>1227</v>
      </c>
      <c r="D12900" s="50" t="s">
        <v>1228</v>
      </c>
      <c r="E12900" s="2">
        <v>13</v>
      </c>
      <c r="G12900" s="2">
        <f t="shared" si="411"/>
        <v>-13</v>
      </c>
      <c r="H12900" s="9">
        <v>45383</v>
      </c>
      <c r="I12900" s="2" t="s">
        <v>33</v>
      </c>
      <c r="J12900" s="2">
        <f t="shared" si="410"/>
        <v>1</v>
      </c>
    </row>
    <row r="12901" spans="1:10" x14ac:dyDescent="0.25">
      <c r="A12901" s="2" t="s">
        <v>57</v>
      </c>
      <c r="B12901" s="2" t="s">
        <v>1220</v>
      </c>
      <c r="C12901" s="2" t="s">
        <v>1229</v>
      </c>
      <c r="D12901" s="50" t="s">
        <v>1230</v>
      </c>
      <c r="E12901" s="2">
        <v>5</v>
      </c>
      <c r="G12901" s="2">
        <f t="shared" si="411"/>
        <v>-5</v>
      </c>
      <c r="H12901" s="9">
        <v>45383</v>
      </c>
      <c r="I12901" s="2" t="s">
        <v>33</v>
      </c>
      <c r="J12901" s="2">
        <f t="shared" si="410"/>
        <v>1</v>
      </c>
    </row>
    <row r="12902" spans="1:10" x14ac:dyDescent="0.25">
      <c r="A12902" s="2" t="s">
        <v>57</v>
      </c>
      <c r="B12902" s="2" t="s">
        <v>1220</v>
      </c>
      <c r="C12902" s="2" t="s">
        <v>1231</v>
      </c>
      <c r="D12902" s="50" t="s">
        <v>1232</v>
      </c>
      <c r="E12902" s="2">
        <v>6</v>
      </c>
      <c r="G12902" s="2">
        <f t="shared" si="411"/>
        <v>-6</v>
      </c>
      <c r="H12902" s="9">
        <v>45383</v>
      </c>
      <c r="I12902" s="2" t="s">
        <v>33</v>
      </c>
      <c r="J12902" s="2">
        <f t="shared" si="410"/>
        <v>1</v>
      </c>
    </row>
    <row r="12903" spans="1:10" x14ac:dyDescent="0.25">
      <c r="A12903" s="2" t="s">
        <v>57</v>
      </c>
      <c r="B12903" s="2" t="s">
        <v>1220</v>
      </c>
      <c r="C12903" s="2" t="s">
        <v>1233</v>
      </c>
      <c r="D12903" s="50" t="s">
        <v>1234</v>
      </c>
      <c r="E12903" s="2">
        <v>8</v>
      </c>
      <c r="G12903" s="2">
        <f t="shared" si="411"/>
        <v>-8</v>
      </c>
      <c r="H12903" s="9">
        <v>45383</v>
      </c>
      <c r="I12903" s="2" t="s">
        <v>33</v>
      </c>
      <c r="J12903" s="2">
        <f t="shared" si="410"/>
        <v>1</v>
      </c>
    </row>
    <row r="12904" spans="1:10" x14ac:dyDescent="0.25">
      <c r="A12904" s="2" t="s">
        <v>57</v>
      </c>
      <c r="B12904" s="2" t="s">
        <v>1220</v>
      </c>
      <c r="C12904" s="2" t="s">
        <v>1237</v>
      </c>
      <c r="D12904" s="50" t="s">
        <v>1238</v>
      </c>
      <c r="E12904" s="2">
        <v>10</v>
      </c>
      <c r="G12904" s="2">
        <f t="shared" si="411"/>
        <v>-10</v>
      </c>
      <c r="H12904" s="9">
        <v>45383</v>
      </c>
      <c r="I12904" s="2" t="s">
        <v>33</v>
      </c>
      <c r="J12904" s="2">
        <f t="shared" si="410"/>
        <v>1</v>
      </c>
    </row>
    <row r="12905" spans="1:10" x14ac:dyDescent="0.25">
      <c r="A12905" s="2" t="s">
        <v>57</v>
      </c>
      <c r="B12905" s="2" t="s">
        <v>1220</v>
      </c>
      <c r="C12905" s="2" t="s">
        <v>1239</v>
      </c>
      <c r="D12905" s="50" t="s">
        <v>1240</v>
      </c>
      <c r="E12905" s="2">
        <v>6</v>
      </c>
      <c r="G12905" s="2">
        <f t="shared" si="411"/>
        <v>-6</v>
      </c>
      <c r="H12905" s="9">
        <v>45383</v>
      </c>
      <c r="I12905" s="2" t="s">
        <v>33</v>
      </c>
      <c r="J12905" s="2">
        <f t="shared" si="410"/>
        <v>1</v>
      </c>
    </row>
    <row r="12906" spans="1:10" x14ac:dyDescent="0.25">
      <c r="A12906" s="2" t="s">
        <v>57</v>
      </c>
      <c r="B12906" s="2" t="s">
        <v>777</v>
      </c>
      <c r="C12906" s="2" t="s">
        <v>802</v>
      </c>
      <c r="D12906" s="50" t="s">
        <v>8870</v>
      </c>
      <c r="E12906" s="2">
        <v>2</v>
      </c>
      <c r="G12906" s="2">
        <f t="shared" si="411"/>
        <v>-2</v>
      </c>
      <c r="H12906" s="9">
        <v>45383</v>
      </c>
      <c r="I12906" s="2" t="s">
        <v>33</v>
      </c>
      <c r="J12906" s="2">
        <f t="shared" si="410"/>
        <v>1</v>
      </c>
    </row>
    <row r="12907" spans="1:10" x14ac:dyDescent="0.25">
      <c r="A12907" s="2" t="s">
        <v>57</v>
      </c>
      <c r="B12907" s="2" t="s">
        <v>777</v>
      </c>
      <c r="C12907" s="2" t="s">
        <v>804</v>
      </c>
      <c r="D12907" s="50" t="s">
        <v>805</v>
      </c>
      <c r="E12907" s="2">
        <v>2</v>
      </c>
      <c r="G12907" s="2">
        <f t="shared" si="411"/>
        <v>-2</v>
      </c>
      <c r="H12907" s="9">
        <v>45383</v>
      </c>
      <c r="I12907" s="2" t="s">
        <v>33</v>
      </c>
      <c r="J12907" s="2">
        <f t="shared" si="410"/>
        <v>1</v>
      </c>
    </row>
    <row r="12908" spans="1:10" x14ac:dyDescent="0.25">
      <c r="A12908" s="2" t="s">
        <v>57</v>
      </c>
      <c r="B12908" s="2" t="s">
        <v>828</v>
      </c>
      <c r="C12908" s="2" t="s">
        <v>953</v>
      </c>
      <c r="D12908" s="50" t="s">
        <v>954</v>
      </c>
      <c r="E12908" s="2">
        <v>2</v>
      </c>
      <c r="G12908" s="2">
        <f t="shared" si="411"/>
        <v>-2</v>
      </c>
      <c r="H12908" s="9">
        <v>45383</v>
      </c>
      <c r="I12908" s="2" t="s">
        <v>33</v>
      </c>
      <c r="J12908" s="2">
        <f t="shared" si="410"/>
        <v>1</v>
      </c>
    </row>
    <row r="12909" spans="1:10" x14ac:dyDescent="0.25">
      <c r="A12909" s="2" t="s">
        <v>57</v>
      </c>
      <c r="B12909" s="2" t="s">
        <v>57</v>
      </c>
      <c r="C12909" s="2" t="s">
        <v>1392</v>
      </c>
      <c r="D12909" s="50" t="s">
        <v>1393</v>
      </c>
      <c r="E12909" s="2">
        <v>9</v>
      </c>
      <c r="G12909" s="2">
        <f t="shared" si="411"/>
        <v>-9</v>
      </c>
      <c r="H12909" s="9">
        <v>45383</v>
      </c>
      <c r="I12909" s="2" t="s">
        <v>33</v>
      </c>
      <c r="J12909" s="2">
        <f t="shared" si="410"/>
        <v>1</v>
      </c>
    </row>
    <row r="12910" spans="1:10" x14ac:dyDescent="0.25">
      <c r="A12910" s="2" t="s">
        <v>57</v>
      </c>
      <c r="B12910" s="2" t="s">
        <v>5892</v>
      </c>
      <c r="C12910" s="2" t="s">
        <v>5944</v>
      </c>
      <c r="D12910" s="50" t="s">
        <v>5945</v>
      </c>
      <c r="E12910" s="2">
        <v>26</v>
      </c>
      <c r="G12910" s="2">
        <f t="shared" si="411"/>
        <v>-26</v>
      </c>
      <c r="H12910" s="9">
        <v>45383</v>
      </c>
      <c r="I12910" s="2" t="s">
        <v>33</v>
      </c>
      <c r="J12910" s="2">
        <f t="shared" si="410"/>
        <v>1</v>
      </c>
    </row>
    <row r="12911" spans="1:10" x14ac:dyDescent="0.25">
      <c r="A12911" s="2" t="s">
        <v>57</v>
      </c>
      <c r="B12911" s="2" t="s">
        <v>1063</v>
      </c>
      <c r="C12911" s="2" t="s">
        <v>1130</v>
      </c>
      <c r="D12911" s="50" t="s">
        <v>1131</v>
      </c>
      <c r="E12911" s="2">
        <v>1</v>
      </c>
      <c r="G12911" s="2">
        <f t="shared" si="411"/>
        <v>-1</v>
      </c>
      <c r="H12911" s="9">
        <v>45383</v>
      </c>
      <c r="I12911" s="2" t="s">
        <v>33</v>
      </c>
      <c r="J12911" s="2">
        <f t="shared" ref="J12911:J12974" si="412">IF(G12911=0,0,1)</f>
        <v>1</v>
      </c>
    </row>
    <row r="12912" spans="1:10" x14ac:dyDescent="0.25">
      <c r="A12912" s="2" t="s">
        <v>57</v>
      </c>
      <c r="B12912" s="2" t="s">
        <v>828</v>
      </c>
      <c r="C12912" s="2" t="s">
        <v>957</v>
      </c>
      <c r="D12912" s="50" t="s">
        <v>958</v>
      </c>
      <c r="E12912" s="2">
        <v>5</v>
      </c>
      <c r="F12912" s="2">
        <v>5</v>
      </c>
      <c r="G12912" s="2">
        <f t="shared" si="411"/>
        <v>0</v>
      </c>
      <c r="H12912" s="9">
        <v>45383</v>
      </c>
      <c r="I12912" s="2" t="s">
        <v>33</v>
      </c>
      <c r="J12912" s="2">
        <f t="shared" si="412"/>
        <v>0</v>
      </c>
    </row>
    <row r="12913" spans="1:10" x14ac:dyDescent="0.25">
      <c r="A12913" s="2" t="s">
        <v>57</v>
      </c>
      <c r="B12913" s="2" t="s">
        <v>828</v>
      </c>
      <c r="C12913" s="2" t="s">
        <v>961</v>
      </c>
      <c r="D12913" s="50" t="s">
        <v>962</v>
      </c>
      <c r="E12913" s="2">
        <v>10</v>
      </c>
      <c r="F12913" s="2">
        <v>10</v>
      </c>
      <c r="G12913" s="2">
        <f t="shared" si="411"/>
        <v>0</v>
      </c>
      <c r="H12913" s="9">
        <v>45383</v>
      </c>
      <c r="I12913" s="2" t="s">
        <v>33</v>
      </c>
      <c r="J12913" s="2">
        <f t="shared" si="412"/>
        <v>0</v>
      </c>
    </row>
    <row r="12914" spans="1:10" x14ac:dyDescent="0.25">
      <c r="A12914" s="2" t="s">
        <v>57</v>
      </c>
      <c r="B12914" s="2" t="s">
        <v>828</v>
      </c>
      <c r="C12914" s="2" t="s">
        <v>963</v>
      </c>
      <c r="D12914" s="50" t="s">
        <v>964</v>
      </c>
      <c r="E12914" s="2">
        <v>3</v>
      </c>
      <c r="F12914" s="2">
        <v>3</v>
      </c>
      <c r="G12914" s="2">
        <f t="shared" si="411"/>
        <v>0</v>
      </c>
      <c r="H12914" s="9">
        <v>45383</v>
      </c>
      <c r="I12914" s="2" t="s">
        <v>33</v>
      </c>
      <c r="J12914" s="2">
        <f t="shared" si="412"/>
        <v>0</v>
      </c>
    </row>
    <row r="12915" spans="1:10" x14ac:dyDescent="0.25">
      <c r="A12915" s="2" t="s">
        <v>57</v>
      </c>
      <c r="B12915" s="2" t="s">
        <v>1063</v>
      </c>
      <c r="C12915" s="2" t="s">
        <v>1138</v>
      </c>
      <c r="D12915" s="50" t="s">
        <v>1139</v>
      </c>
      <c r="E12915" s="2">
        <v>3</v>
      </c>
      <c r="G12915" s="2">
        <f t="shared" si="411"/>
        <v>-3</v>
      </c>
      <c r="H12915" s="9">
        <v>45383</v>
      </c>
      <c r="I12915" s="2" t="s">
        <v>33</v>
      </c>
      <c r="J12915" s="2">
        <f t="shared" si="412"/>
        <v>1</v>
      </c>
    </row>
    <row r="12916" spans="1:10" x14ac:dyDescent="0.25">
      <c r="A12916" s="2" t="s">
        <v>57</v>
      </c>
      <c r="B12916" s="2" t="s">
        <v>1063</v>
      </c>
      <c r="C12916" s="2" t="s">
        <v>1144</v>
      </c>
      <c r="D12916" s="50" t="s">
        <v>1145</v>
      </c>
      <c r="E12916" s="2">
        <v>2</v>
      </c>
      <c r="G12916" s="2">
        <f t="shared" si="411"/>
        <v>-2</v>
      </c>
      <c r="H12916" s="9">
        <v>45383</v>
      </c>
      <c r="I12916" s="2" t="s">
        <v>33</v>
      </c>
      <c r="J12916" s="2">
        <f t="shared" si="412"/>
        <v>1</v>
      </c>
    </row>
    <row r="12917" spans="1:10" x14ac:dyDescent="0.25">
      <c r="A12917" s="2" t="s">
        <v>57</v>
      </c>
      <c r="B12917" s="2" t="s">
        <v>57</v>
      </c>
      <c r="C12917" s="2" t="s">
        <v>1436</v>
      </c>
      <c r="D12917" s="50" t="s">
        <v>1437</v>
      </c>
      <c r="E12917" s="2">
        <v>1</v>
      </c>
      <c r="G12917" s="2">
        <f t="shared" si="411"/>
        <v>-1</v>
      </c>
      <c r="H12917" s="9">
        <v>45383</v>
      </c>
      <c r="I12917" s="2" t="s">
        <v>33</v>
      </c>
      <c r="J12917" s="2">
        <f t="shared" si="412"/>
        <v>1</v>
      </c>
    </row>
    <row r="12918" spans="1:10" x14ac:dyDescent="0.25">
      <c r="A12918" s="2" t="s">
        <v>57</v>
      </c>
      <c r="B12918" s="2" t="s">
        <v>777</v>
      </c>
      <c r="C12918" s="2" t="s">
        <v>816</v>
      </c>
      <c r="D12918" s="50" t="s">
        <v>817</v>
      </c>
      <c r="E12918" s="2">
        <v>12</v>
      </c>
      <c r="F12918" s="2">
        <v>12</v>
      </c>
      <c r="G12918" s="2">
        <f t="shared" si="411"/>
        <v>0</v>
      </c>
      <c r="H12918" s="9">
        <v>45383</v>
      </c>
      <c r="I12918" s="2" t="s">
        <v>33</v>
      </c>
      <c r="J12918" s="2">
        <f t="shared" si="412"/>
        <v>0</v>
      </c>
    </row>
    <row r="12919" spans="1:10" x14ac:dyDescent="0.25">
      <c r="A12919" s="2" t="s">
        <v>57</v>
      </c>
      <c r="B12919" s="2" t="s">
        <v>777</v>
      </c>
      <c r="C12919" s="2" t="s">
        <v>818</v>
      </c>
      <c r="D12919" s="50" t="s">
        <v>819</v>
      </c>
      <c r="E12919" s="2">
        <v>29</v>
      </c>
      <c r="F12919" s="2">
        <v>29</v>
      </c>
      <c r="G12919" s="2">
        <f t="shared" si="411"/>
        <v>0</v>
      </c>
      <c r="H12919" s="9">
        <v>45383</v>
      </c>
      <c r="I12919" s="2" t="s">
        <v>33</v>
      </c>
      <c r="J12919" s="2">
        <f t="shared" si="412"/>
        <v>0</v>
      </c>
    </row>
    <row r="12920" spans="1:10" x14ac:dyDescent="0.25">
      <c r="A12920" s="2" t="s">
        <v>57</v>
      </c>
      <c r="B12920" s="2" t="s">
        <v>828</v>
      </c>
      <c r="C12920" s="2" t="s">
        <v>975</v>
      </c>
      <c r="D12920" s="50" t="s">
        <v>976</v>
      </c>
      <c r="E12920" s="2">
        <v>2</v>
      </c>
      <c r="G12920" s="2">
        <f t="shared" si="411"/>
        <v>-2</v>
      </c>
      <c r="H12920" s="9">
        <v>45383</v>
      </c>
      <c r="I12920" s="2" t="s">
        <v>33</v>
      </c>
      <c r="J12920" s="2">
        <f t="shared" si="412"/>
        <v>1</v>
      </c>
    </row>
    <row r="12921" spans="1:10" x14ac:dyDescent="0.25">
      <c r="A12921" s="2" t="s">
        <v>57</v>
      </c>
      <c r="B12921" s="2" t="s">
        <v>1063</v>
      </c>
      <c r="C12921" s="2" t="s">
        <v>1174</v>
      </c>
      <c r="D12921" s="50" t="s">
        <v>1175</v>
      </c>
      <c r="E12921" s="2">
        <v>3</v>
      </c>
      <c r="G12921" s="2">
        <f t="shared" si="411"/>
        <v>-3</v>
      </c>
      <c r="H12921" s="9">
        <v>45383</v>
      </c>
      <c r="I12921" s="2" t="s">
        <v>33</v>
      </c>
      <c r="J12921" s="2">
        <f t="shared" si="412"/>
        <v>1</v>
      </c>
    </row>
    <row r="12922" spans="1:10" x14ac:dyDescent="0.25">
      <c r="A12922" s="2" t="s">
        <v>57</v>
      </c>
      <c r="B12922" s="2" t="s">
        <v>1063</v>
      </c>
      <c r="C12922" s="2" t="s">
        <v>1176</v>
      </c>
      <c r="D12922" s="50" t="s">
        <v>1177</v>
      </c>
      <c r="E12922" s="2">
        <v>2</v>
      </c>
      <c r="G12922" s="2">
        <f t="shared" si="411"/>
        <v>-2</v>
      </c>
      <c r="H12922" s="9">
        <v>45383</v>
      </c>
      <c r="I12922" s="2" t="s">
        <v>33</v>
      </c>
      <c r="J12922" s="2">
        <f t="shared" si="412"/>
        <v>1</v>
      </c>
    </row>
    <row r="12923" spans="1:10" x14ac:dyDescent="0.25">
      <c r="A12923" s="2" t="s">
        <v>57</v>
      </c>
      <c r="B12923" s="2" t="s">
        <v>828</v>
      </c>
      <c r="C12923" s="2" t="s">
        <v>977</v>
      </c>
      <c r="D12923" s="50" t="s">
        <v>978</v>
      </c>
      <c r="E12923" s="2">
        <v>2</v>
      </c>
      <c r="G12923" s="2">
        <f t="shared" si="411"/>
        <v>-2</v>
      </c>
      <c r="H12923" s="9">
        <v>45383</v>
      </c>
      <c r="I12923" s="2" t="s">
        <v>33</v>
      </c>
      <c r="J12923" s="2">
        <f t="shared" si="412"/>
        <v>1</v>
      </c>
    </row>
    <row r="12924" spans="1:10" x14ac:dyDescent="0.25">
      <c r="A12924" s="2" t="s">
        <v>57</v>
      </c>
      <c r="B12924" s="2" t="s">
        <v>57</v>
      </c>
      <c r="C12924" s="2" t="s">
        <v>1474</v>
      </c>
      <c r="D12924" s="50" t="s">
        <v>1475</v>
      </c>
      <c r="E12924" s="2">
        <v>5</v>
      </c>
      <c r="G12924" s="2">
        <f t="shared" si="411"/>
        <v>-5</v>
      </c>
      <c r="H12924" s="9">
        <v>45383</v>
      </c>
      <c r="I12924" s="2" t="s">
        <v>33</v>
      </c>
      <c r="J12924" s="2">
        <f t="shared" si="412"/>
        <v>1</v>
      </c>
    </row>
    <row r="12925" spans="1:10" x14ac:dyDescent="0.25">
      <c r="A12925" s="2" t="s">
        <v>57</v>
      </c>
      <c r="B12925" s="2" t="s">
        <v>57</v>
      </c>
      <c r="C12925" s="2" t="s">
        <v>1476</v>
      </c>
      <c r="D12925" s="50" t="s">
        <v>1477</v>
      </c>
      <c r="E12925" s="2">
        <v>5</v>
      </c>
      <c r="G12925" s="2">
        <f t="shared" si="411"/>
        <v>-5</v>
      </c>
      <c r="H12925" s="9">
        <v>45383</v>
      </c>
      <c r="I12925" s="2" t="s">
        <v>33</v>
      </c>
      <c r="J12925" s="2">
        <f t="shared" si="412"/>
        <v>1</v>
      </c>
    </row>
    <row r="12926" spans="1:10" x14ac:dyDescent="0.25">
      <c r="A12926" s="2" t="s">
        <v>57</v>
      </c>
      <c r="B12926" s="2" t="s">
        <v>57</v>
      </c>
      <c r="C12926" s="2" t="s">
        <v>1478</v>
      </c>
      <c r="D12926" s="50" t="s">
        <v>1479</v>
      </c>
      <c r="E12926" s="2">
        <v>34</v>
      </c>
      <c r="G12926" s="2">
        <f t="shared" si="411"/>
        <v>-34</v>
      </c>
      <c r="H12926" s="9">
        <v>45383</v>
      </c>
      <c r="I12926" s="2" t="s">
        <v>33</v>
      </c>
      <c r="J12926" s="2">
        <f t="shared" si="412"/>
        <v>1</v>
      </c>
    </row>
    <row r="12927" spans="1:10" x14ac:dyDescent="0.25">
      <c r="A12927" s="2" t="s">
        <v>57</v>
      </c>
      <c r="B12927" s="2" t="s">
        <v>828</v>
      </c>
      <c r="C12927" s="2" t="s">
        <v>987</v>
      </c>
      <c r="D12927" s="50" t="s">
        <v>988</v>
      </c>
      <c r="E12927" s="2">
        <v>3</v>
      </c>
      <c r="G12927" s="2">
        <f t="shared" si="411"/>
        <v>-3</v>
      </c>
      <c r="H12927" s="9">
        <v>45383</v>
      </c>
      <c r="I12927" s="2" t="s">
        <v>33</v>
      </c>
      <c r="J12927" s="2">
        <f t="shared" si="412"/>
        <v>1</v>
      </c>
    </row>
    <row r="12928" spans="1:10" x14ac:dyDescent="0.25">
      <c r="A12928" s="2" t="s">
        <v>57</v>
      </c>
      <c r="B12928" s="2" t="s">
        <v>828</v>
      </c>
      <c r="C12928" s="2" t="s">
        <v>989</v>
      </c>
      <c r="D12928" s="50" t="s">
        <v>990</v>
      </c>
      <c r="E12928" s="2">
        <v>1</v>
      </c>
      <c r="G12928" s="2">
        <f t="shared" si="411"/>
        <v>-1</v>
      </c>
      <c r="H12928" s="9">
        <v>45383</v>
      </c>
      <c r="I12928" s="2" t="s">
        <v>33</v>
      </c>
      <c r="J12928" s="2">
        <f t="shared" si="412"/>
        <v>1</v>
      </c>
    </row>
    <row r="12929" spans="1:10" x14ac:dyDescent="0.25">
      <c r="A12929" s="2" t="s">
        <v>57</v>
      </c>
      <c r="B12929" s="2" t="s">
        <v>828</v>
      </c>
      <c r="C12929" s="2" t="s">
        <v>5975</v>
      </c>
      <c r="D12929" s="50" t="s">
        <v>5976</v>
      </c>
      <c r="E12929" s="2">
        <v>1</v>
      </c>
      <c r="G12929" s="2">
        <f t="shared" si="411"/>
        <v>-1</v>
      </c>
      <c r="H12929" s="9">
        <v>45383</v>
      </c>
      <c r="I12929" s="2" t="s">
        <v>33</v>
      </c>
      <c r="J12929" s="2">
        <f t="shared" si="412"/>
        <v>1</v>
      </c>
    </row>
    <row r="12930" spans="1:10" x14ac:dyDescent="0.25">
      <c r="A12930" s="2" t="s">
        <v>57</v>
      </c>
      <c r="B12930" s="2" t="s">
        <v>828</v>
      </c>
      <c r="C12930" s="2" t="s">
        <v>997</v>
      </c>
      <c r="D12930" s="50" t="s">
        <v>998</v>
      </c>
      <c r="E12930" s="2">
        <v>1</v>
      </c>
      <c r="F12930" s="2">
        <v>1</v>
      </c>
      <c r="G12930" s="2">
        <f t="shared" si="411"/>
        <v>0</v>
      </c>
      <c r="H12930" s="9">
        <v>45383</v>
      </c>
      <c r="I12930" s="2" t="s">
        <v>33</v>
      </c>
      <c r="J12930" s="2">
        <f t="shared" si="412"/>
        <v>0</v>
      </c>
    </row>
    <row r="12931" spans="1:10" x14ac:dyDescent="0.25">
      <c r="A12931" s="2" t="s">
        <v>57</v>
      </c>
      <c r="B12931" s="2" t="s">
        <v>1063</v>
      </c>
      <c r="C12931" s="2" t="s">
        <v>1200</v>
      </c>
      <c r="D12931" s="50" t="s">
        <v>1201</v>
      </c>
      <c r="E12931" s="2">
        <v>3</v>
      </c>
      <c r="G12931" s="2">
        <f t="shared" si="411"/>
        <v>-3</v>
      </c>
      <c r="H12931" s="9">
        <v>45383</v>
      </c>
      <c r="I12931" s="2" t="s">
        <v>33</v>
      </c>
      <c r="J12931" s="2">
        <f t="shared" si="412"/>
        <v>1</v>
      </c>
    </row>
    <row r="12932" spans="1:10" x14ac:dyDescent="0.25">
      <c r="A12932" s="2" t="s">
        <v>57</v>
      </c>
      <c r="B12932" s="2" t="s">
        <v>828</v>
      </c>
      <c r="C12932" s="2" t="s">
        <v>1001</v>
      </c>
      <c r="D12932" s="50" t="s">
        <v>1002</v>
      </c>
      <c r="E12932" s="2">
        <v>11</v>
      </c>
      <c r="G12932" s="2">
        <f t="shared" si="411"/>
        <v>-11</v>
      </c>
      <c r="H12932" s="9">
        <v>45383</v>
      </c>
      <c r="I12932" s="2" t="s">
        <v>33</v>
      </c>
      <c r="J12932" s="2">
        <f t="shared" si="412"/>
        <v>1</v>
      </c>
    </row>
    <row r="12933" spans="1:10" x14ac:dyDescent="0.25">
      <c r="A12933" s="2" t="s">
        <v>57</v>
      </c>
      <c r="B12933" s="2" t="s">
        <v>828</v>
      </c>
      <c r="C12933" s="2" t="s">
        <v>1021</v>
      </c>
      <c r="D12933" s="50" t="s">
        <v>1022</v>
      </c>
      <c r="E12933" s="2">
        <v>1</v>
      </c>
      <c r="G12933" s="2">
        <f t="shared" si="411"/>
        <v>-1</v>
      </c>
      <c r="H12933" s="9">
        <v>45383</v>
      </c>
      <c r="I12933" s="2" t="s">
        <v>33</v>
      </c>
      <c r="J12933" s="2">
        <f t="shared" si="412"/>
        <v>1</v>
      </c>
    </row>
    <row r="12934" spans="1:10" x14ac:dyDescent="0.25">
      <c r="A12934" s="2" t="s">
        <v>57</v>
      </c>
      <c r="B12934" s="2" t="s">
        <v>828</v>
      </c>
      <c r="C12934" s="2" t="s">
        <v>1023</v>
      </c>
      <c r="D12934" s="50" t="s">
        <v>1024</v>
      </c>
      <c r="E12934" s="2">
        <v>5</v>
      </c>
      <c r="G12934" s="2">
        <f t="shared" si="411"/>
        <v>-5</v>
      </c>
      <c r="H12934" s="9">
        <v>45383</v>
      </c>
      <c r="I12934" s="2" t="s">
        <v>33</v>
      </c>
      <c r="J12934" s="2">
        <f t="shared" si="412"/>
        <v>1</v>
      </c>
    </row>
    <row r="12935" spans="1:10" x14ac:dyDescent="0.25">
      <c r="A12935" s="2" t="s">
        <v>57</v>
      </c>
      <c r="B12935" s="2" t="s">
        <v>828</v>
      </c>
      <c r="C12935" s="2" t="s">
        <v>1029</v>
      </c>
      <c r="D12935" s="50" t="s">
        <v>1030</v>
      </c>
      <c r="E12935" s="2">
        <v>5</v>
      </c>
      <c r="G12935" s="2">
        <f t="shared" si="411"/>
        <v>-5</v>
      </c>
      <c r="H12935" s="9">
        <v>45383</v>
      </c>
      <c r="I12935" s="2" t="s">
        <v>33</v>
      </c>
      <c r="J12935" s="2">
        <f t="shared" si="412"/>
        <v>1</v>
      </c>
    </row>
    <row r="12936" spans="1:10" x14ac:dyDescent="0.25">
      <c r="A12936" s="2" t="s">
        <v>57</v>
      </c>
      <c r="B12936" s="2" t="s">
        <v>57</v>
      </c>
      <c r="C12936" s="2" t="s">
        <v>1522</v>
      </c>
      <c r="D12936" s="50" t="s">
        <v>1523</v>
      </c>
      <c r="E12936" s="2">
        <v>6</v>
      </c>
      <c r="G12936" s="2">
        <f t="shared" si="411"/>
        <v>-6</v>
      </c>
      <c r="H12936" s="9">
        <v>45383</v>
      </c>
      <c r="I12936" s="2" t="s">
        <v>33</v>
      </c>
      <c r="J12936" s="2">
        <f t="shared" si="412"/>
        <v>1</v>
      </c>
    </row>
    <row r="12937" spans="1:10" x14ac:dyDescent="0.25">
      <c r="A12937" s="2" t="s">
        <v>2965</v>
      </c>
      <c r="B12937" s="2" t="s">
        <v>2971</v>
      </c>
      <c r="C12937" s="2" t="s">
        <v>142</v>
      </c>
      <c r="D12937" s="50" t="s">
        <v>143</v>
      </c>
      <c r="E12937" s="2">
        <v>1</v>
      </c>
      <c r="G12937" s="2">
        <f t="shared" ref="G12937:G13000" si="413">F12937-E12937</f>
        <v>-1</v>
      </c>
      <c r="H12937" s="9">
        <v>45383</v>
      </c>
      <c r="I12937" s="2" t="s">
        <v>33</v>
      </c>
      <c r="J12937" s="2">
        <f t="shared" si="412"/>
        <v>1</v>
      </c>
    </row>
    <row r="12938" spans="1:10" x14ac:dyDescent="0.25">
      <c r="A12938" s="2" t="s">
        <v>2965</v>
      </c>
      <c r="B12938" s="2" t="s">
        <v>2971</v>
      </c>
      <c r="C12938" s="2" t="s">
        <v>148</v>
      </c>
      <c r="D12938" s="50" t="s">
        <v>149</v>
      </c>
      <c r="E12938" s="2">
        <v>1</v>
      </c>
      <c r="F12938" s="2">
        <v>1</v>
      </c>
      <c r="G12938" s="2">
        <f t="shared" si="413"/>
        <v>0</v>
      </c>
      <c r="H12938" s="9">
        <v>45383</v>
      </c>
      <c r="I12938" s="2" t="s">
        <v>33</v>
      </c>
      <c r="J12938" s="2">
        <f t="shared" si="412"/>
        <v>0</v>
      </c>
    </row>
    <row r="12939" spans="1:10" x14ac:dyDescent="0.25">
      <c r="A12939" s="2" t="s">
        <v>2965</v>
      </c>
      <c r="B12939" s="2" t="s">
        <v>2971</v>
      </c>
      <c r="C12939" s="2" t="s">
        <v>144</v>
      </c>
      <c r="D12939" s="50" t="s">
        <v>145</v>
      </c>
      <c r="E12939" s="2">
        <v>1</v>
      </c>
      <c r="G12939" s="2">
        <f t="shared" si="413"/>
        <v>-1</v>
      </c>
      <c r="H12939" s="9">
        <v>45383</v>
      </c>
      <c r="I12939" s="2" t="s">
        <v>33</v>
      </c>
      <c r="J12939" s="2">
        <f t="shared" si="412"/>
        <v>1</v>
      </c>
    </row>
    <row r="12940" spans="1:10" x14ac:dyDescent="0.25">
      <c r="A12940" s="2" t="s">
        <v>2965</v>
      </c>
      <c r="B12940" s="2" t="s">
        <v>2971</v>
      </c>
      <c r="C12940" s="2" t="s">
        <v>156</v>
      </c>
      <c r="D12940" s="50" t="s">
        <v>157</v>
      </c>
      <c r="E12940" s="2">
        <v>1</v>
      </c>
      <c r="G12940" s="2">
        <f t="shared" si="413"/>
        <v>-1</v>
      </c>
      <c r="H12940" s="9">
        <v>45383</v>
      </c>
      <c r="I12940" s="2" t="s">
        <v>33</v>
      </c>
      <c r="J12940" s="2">
        <f t="shared" si="412"/>
        <v>1</v>
      </c>
    </row>
    <row r="12941" spans="1:10" x14ac:dyDescent="0.25">
      <c r="A12941" s="2" t="s">
        <v>2965</v>
      </c>
      <c r="B12941" s="2" t="s">
        <v>2971</v>
      </c>
      <c r="C12941" s="2" t="s">
        <v>158</v>
      </c>
      <c r="D12941" s="50" t="s">
        <v>159</v>
      </c>
      <c r="E12941" s="2">
        <v>1</v>
      </c>
      <c r="G12941" s="2">
        <f t="shared" si="413"/>
        <v>-1</v>
      </c>
      <c r="H12941" s="9">
        <v>45383</v>
      </c>
      <c r="I12941" s="2" t="s">
        <v>33</v>
      </c>
      <c r="J12941" s="2">
        <f t="shared" si="412"/>
        <v>1</v>
      </c>
    </row>
    <row r="12942" spans="1:10" x14ac:dyDescent="0.25">
      <c r="A12942" s="2" t="s">
        <v>2965</v>
      </c>
      <c r="B12942" s="2" t="s">
        <v>2971</v>
      </c>
      <c r="C12942" s="2" t="s">
        <v>160</v>
      </c>
      <c r="D12942" s="50" t="s">
        <v>161</v>
      </c>
      <c r="E12942" s="2">
        <v>1</v>
      </c>
      <c r="G12942" s="2">
        <f t="shared" si="413"/>
        <v>-1</v>
      </c>
      <c r="H12942" s="9">
        <v>45383</v>
      </c>
      <c r="I12942" s="2" t="s">
        <v>33</v>
      </c>
      <c r="J12942" s="2">
        <f t="shared" si="412"/>
        <v>1</v>
      </c>
    </row>
    <row r="12943" spans="1:10" x14ac:dyDescent="0.25">
      <c r="A12943" s="2" t="s">
        <v>2965</v>
      </c>
      <c r="B12943" s="2" t="s">
        <v>2980</v>
      </c>
      <c r="C12943" s="2" t="s">
        <v>170</v>
      </c>
      <c r="D12943" s="50" t="s">
        <v>9060</v>
      </c>
      <c r="E12943" s="2">
        <v>1</v>
      </c>
      <c r="F12943" s="2">
        <v>1</v>
      </c>
      <c r="G12943" s="2">
        <f t="shared" si="413"/>
        <v>0</v>
      </c>
      <c r="H12943" s="9">
        <v>45383</v>
      </c>
      <c r="I12943" s="2" t="s">
        <v>33</v>
      </c>
      <c r="J12943" s="2">
        <f t="shared" si="412"/>
        <v>0</v>
      </c>
    </row>
    <row r="12944" spans="1:10" x14ac:dyDescent="0.25">
      <c r="A12944" s="2" t="s">
        <v>2965</v>
      </c>
      <c r="B12944" s="2" t="s">
        <v>2980</v>
      </c>
      <c r="C12944" s="2" t="s">
        <v>174</v>
      </c>
      <c r="D12944" s="50" t="s">
        <v>9061</v>
      </c>
      <c r="E12944" s="2">
        <v>1</v>
      </c>
      <c r="G12944" s="2">
        <f t="shared" si="413"/>
        <v>-1</v>
      </c>
      <c r="H12944" s="9">
        <v>45383</v>
      </c>
      <c r="I12944" s="2" t="s">
        <v>33</v>
      </c>
      <c r="J12944" s="2">
        <f t="shared" si="412"/>
        <v>1</v>
      </c>
    </row>
    <row r="12945" spans="1:10" x14ac:dyDescent="0.25">
      <c r="A12945" s="2" t="s">
        <v>2965</v>
      </c>
      <c r="B12945" s="2" t="s">
        <v>2980</v>
      </c>
      <c r="C12945" s="2" t="s">
        <v>190</v>
      </c>
      <c r="D12945" s="50" t="s">
        <v>191</v>
      </c>
      <c r="E12945" s="2">
        <v>2</v>
      </c>
      <c r="F12945" s="2">
        <v>2</v>
      </c>
      <c r="G12945" s="2">
        <f t="shared" si="413"/>
        <v>0</v>
      </c>
      <c r="H12945" s="9">
        <v>45383</v>
      </c>
      <c r="I12945" s="2" t="s">
        <v>33</v>
      </c>
      <c r="J12945" s="2">
        <f t="shared" si="412"/>
        <v>0</v>
      </c>
    </row>
    <row r="12946" spans="1:10" x14ac:dyDescent="0.25">
      <c r="A12946" s="2" t="s">
        <v>2965</v>
      </c>
      <c r="B12946" s="2" t="s">
        <v>2980</v>
      </c>
      <c r="C12946" s="2" t="s">
        <v>6606</v>
      </c>
      <c r="D12946" s="50" t="s">
        <v>9062</v>
      </c>
      <c r="E12946" s="2">
        <v>1</v>
      </c>
      <c r="G12946" s="2">
        <f t="shared" si="413"/>
        <v>-1</v>
      </c>
      <c r="H12946" s="9">
        <v>45383</v>
      </c>
      <c r="I12946" s="2" t="s">
        <v>33</v>
      </c>
      <c r="J12946" s="2">
        <f t="shared" si="412"/>
        <v>1</v>
      </c>
    </row>
    <row r="12947" spans="1:10" x14ac:dyDescent="0.25">
      <c r="A12947" s="2" t="s">
        <v>2965</v>
      </c>
      <c r="B12947" s="2" t="s">
        <v>2966</v>
      </c>
      <c r="C12947" s="2" t="s">
        <v>220</v>
      </c>
      <c r="D12947" s="50" t="s">
        <v>221</v>
      </c>
      <c r="E12947" s="2">
        <v>2</v>
      </c>
      <c r="F12947" s="2">
        <v>2</v>
      </c>
      <c r="G12947" s="2">
        <f t="shared" si="413"/>
        <v>0</v>
      </c>
      <c r="H12947" s="9">
        <v>45383</v>
      </c>
      <c r="I12947" s="2" t="s">
        <v>33</v>
      </c>
      <c r="J12947" s="2">
        <f t="shared" si="412"/>
        <v>0</v>
      </c>
    </row>
    <row r="12948" spans="1:10" x14ac:dyDescent="0.25">
      <c r="A12948" s="2" t="s">
        <v>2965</v>
      </c>
      <c r="B12948" s="2" t="s">
        <v>2966</v>
      </c>
      <c r="C12948" s="2" t="s">
        <v>164</v>
      </c>
      <c r="D12948" s="50" t="s">
        <v>9069</v>
      </c>
      <c r="E12948" s="2">
        <v>1</v>
      </c>
      <c r="G12948" s="2">
        <f t="shared" si="413"/>
        <v>-1</v>
      </c>
      <c r="H12948" s="9">
        <v>45383</v>
      </c>
      <c r="I12948" s="2" t="s">
        <v>33</v>
      </c>
      <c r="J12948" s="2">
        <f t="shared" si="412"/>
        <v>1</v>
      </c>
    </row>
    <row r="12949" spans="1:10" x14ac:dyDescent="0.25">
      <c r="A12949" s="2" t="s">
        <v>2965</v>
      </c>
      <c r="B12949" s="2" t="s">
        <v>2966</v>
      </c>
      <c r="C12949" s="2" t="s">
        <v>218</v>
      </c>
      <c r="D12949" s="50" t="s">
        <v>9072</v>
      </c>
      <c r="E12949" s="2">
        <v>1</v>
      </c>
      <c r="F12949" s="2">
        <v>1</v>
      </c>
      <c r="G12949" s="2">
        <f t="shared" si="413"/>
        <v>0</v>
      </c>
      <c r="H12949" s="9">
        <v>45383</v>
      </c>
      <c r="I12949" s="2" t="s">
        <v>33</v>
      </c>
      <c r="J12949" s="2">
        <f t="shared" si="412"/>
        <v>0</v>
      </c>
    </row>
    <row r="12950" spans="1:10" x14ac:dyDescent="0.25">
      <c r="A12950" s="2" t="s">
        <v>2965</v>
      </c>
      <c r="B12950" s="2" t="s">
        <v>2966</v>
      </c>
      <c r="C12950" s="2" t="s">
        <v>216</v>
      </c>
      <c r="D12950" s="50" t="s">
        <v>217</v>
      </c>
      <c r="E12950" s="2">
        <v>1</v>
      </c>
      <c r="F12950" s="2">
        <v>1</v>
      </c>
      <c r="G12950" s="2">
        <f t="shared" si="413"/>
        <v>0</v>
      </c>
      <c r="H12950" s="9">
        <v>45383</v>
      </c>
      <c r="I12950" s="2" t="s">
        <v>33</v>
      </c>
      <c r="J12950" s="2">
        <f t="shared" si="412"/>
        <v>0</v>
      </c>
    </row>
    <row r="12951" spans="1:10" x14ac:dyDescent="0.25">
      <c r="A12951" s="2" t="s">
        <v>2965</v>
      </c>
      <c r="B12951" s="2" t="s">
        <v>2966</v>
      </c>
      <c r="C12951" s="2" t="s">
        <v>186</v>
      </c>
      <c r="D12951" s="50" t="s">
        <v>187</v>
      </c>
      <c r="E12951" s="2">
        <v>2</v>
      </c>
      <c r="F12951" s="2">
        <v>2</v>
      </c>
      <c r="G12951" s="2">
        <f t="shared" si="413"/>
        <v>0</v>
      </c>
      <c r="H12951" s="9">
        <v>45383</v>
      </c>
      <c r="I12951" s="2" t="s">
        <v>33</v>
      </c>
      <c r="J12951" s="2">
        <f t="shared" si="412"/>
        <v>0</v>
      </c>
    </row>
    <row r="12952" spans="1:10" x14ac:dyDescent="0.25">
      <c r="A12952" s="2" t="s">
        <v>2965</v>
      </c>
      <c r="B12952" s="2" t="s">
        <v>2966</v>
      </c>
      <c r="C12952" s="2" t="s">
        <v>226</v>
      </c>
      <c r="D12952" s="50" t="s">
        <v>9079</v>
      </c>
      <c r="E12952" s="2">
        <v>1</v>
      </c>
      <c r="F12952" s="2">
        <v>1</v>
      </c>
      <c r="G12952" s="2">
        <f t="shared" si="413"/>
        <v>0</v>
      </c>
      <c r="H12952" s="9">
        <v>45383</v>
      </c>
      <c r="I12952" s="2" t="s">
        <v>33</v>
      </c>
      <c r="J12952" s="2">
        <f t="shared" si="412"/>
        <v>0</v>
      </c>
    </row>
    <row r="12953" spans="1:10" x14ac:dyDescent="0.25">
      <c r="A12953" s="2" t="s">
        <v>2965</v>
      </c>
      <c r="B12953" s="2" t="s">
        <v>2966</v>
      </c>
      <c r="C12953" s="2" t="s">
        <v>200</v>
      </c>
      <c r="D12953" s="50" t="s">
        <v>201</v>
      </c>
      <c r="E12953" s="2">
        <v>2</v>
      </c>
      <c r="F12953" s="2">
        <v>2</v>
      </c>
      <c r="G12953" s="2">
        <f t="shared" si="413"/>
        <v>0</v>
      </c>
      <c r="H12953" s="9">
        <v>45383</v>
      </c>
      <c r="I12953" s="2" t="s">
        <v>33</v>
      </c>
      <c r="J12953" s="2">
        <f t="shared" si="412"/>
        <v>0</v>
      </c>
    </row>
    <row r="12954" spans="1:10" x14ac:dyDescent="0.25">
      <c r="A12954" s="2" t="s">
        <v>2965</v>
      </c>
      <c r="B12954" s="2" t="s">
        <v>2966</v>
      </c>
      <c r="C12954" s="2" t="s">
        <v>222</v>
      </c>
      <c r="D12954" s="50" t="s">
        <v>223</v>
      </c>
      <c r="E12954" s="2">
        <v>1</v>
      </c>
      <c r="F12954" s="2">
        <v>1</v>
      </c>
      <c r="G12954" s="2">
        <f t="shared" si="413"/>
        <v>0</v>
      </c>
      <c r="H12954" s="9">
        <v>45383</v>
      </c>
      <c r="I12954" s="2" t="s">
        <v>33</v>
      </c>
      <c r="J12954" s="2">
        <f t="shared" si="412"/>
        <v>0</v>
      </c>
    </row>
    <row r="12955" spans="1:10" x14ac:dyDescent="0.25">
      <c r="A12955" s="2" t="s">
        <v>2965</v>
      </c>
      <c r="B12955" s="2" t="s">
        <v>2971</v>
      </c>
      <c r="C12955" s="2" t="s">
        <v>234</v>
      </c>
      <c r="D12955" s="50" t="s">
        <v>235</v>
      </c>
      <c r="E12955" s="2">
        <v>1</v>
      </c>
      <c r="G12955" s="2">
        <f t="shared" si="413"/>
        <v>-1</v>
      </c>
      <c r="H12955" s="9">
        <v>45383</v>
      </c>
      <c r="I12955" s="2" t="s">
        <v>33</v>
      </c>
      <c r="J12955" s="2">
        <f t="shared" si="412"/>
        <v>1</v>
      </c>
    </row>
    <row r="12956" spans="1:10" x14ac:dyDescent="0.25">
      <c r="A12956" s="2" t="s">
        <v>2965</v>
      </c>
      <c r="B12956" s="2" t="s">
        <v>2971</v>
      </c>
      <c r="C12956" s="2" t="s">
        <v>236</v>
      </c>
      <c r="D12956" s="50" t="s">
        <v>237</v>
      </c>
      <c r="E12956" s="2">
        <v>1</v>
      </c>
      <c r="G12956" s="2">
        <f t="shared" si="413"/>
        <v>-1</v>
      </c>
      <c r="H12956" s="9">
        <v>45383</v>
      </c>
      <c r="I12956" s="2" t="s">
        <v>33</v>
      </c>
      <c r="J12956" s="2">
        <f t="shared" si="412"/>
        <v>1</v>
      </c>
    </row>
    <row r="12957" spans="1:10" x14ac:dyDescent="0.25">
      <c r="A12957" s="2" t="s">
        <v>2965</v>
      </c>
      <c r="B12957" s="2" t="s">
        <v>2971</v>
      </c>
      <c r="C12957" s="2" t="s">
        <v>238</v>
      </c>
      <c r="D12957" s="50" t="s">
        <v>239</v>
      </c>
      <c r="E12957" s="2">
        <v>1</v>
      </c>
      <c r="G12957" s="2">
        <f t="shared" si="413"/>
        <v>-1</v>
      </c>
      <c r="H12957" s="9">
        <v>45383</v>
      </c>
      <c r="I12957" s="2" t="s">
        <v>33</v>
      </c>
      <c r="J12957" s="2">
        <f t="shared" si="412"/>
        <v>1</v>
      </c>
    </row>
    <row r="12958" spans="1:10" x14ac:dyDescent="0.25">
      <c r="A12958" s="2" t="s">
        <v>2030</v>
      </c>
      <c r="B12958" s="2" t="s">
        <v>2031</v>
      </c>
      <c r="C12958" s="2" t="s">
        <v>2032</v>
      </c>
      <c r="D12958" s="50" t="s">
        <v>2033</v>
      </c>
      <c r="E12958" s="2">
        <v>1</v>
      </c>
      <c r="G12958" s="2">
        <f t="shared" si="413"/>
        <v>-1</v>
      </c>
      <c r="H12958" s="9">
        <v>45383</v>
      </c>
      <c r="I12958" s="2" t="s">
        <v>33</v>
      </c>
      <c r="J12958" s="2">
        <f t="shared" si="412"/>
        <v>1</v>
      </c>
    </row>
    <row r="12959" spans="1:10" x14ac:dyDescent="0.25">
      <c r="A12959" s="2" t="s">
        <v>2030</v>
      </c>
      <c r="B12959" s="2" t="s">
        <v>2091</v>
      </c>
      <c r="C12959" s="2" t="s">
        <v>2096</v>
      </c>
      <c r="D12959" s="50" t="s">
        <v>2097</v>
      </c>
      <c r="E12959" s="2">
        <v>0.3</v>
      </c>
      <c r="G12959" s="2">
        <f t="shared" si="413"/>
        <v>-0.3</v>
      </c>
      <c r="H12959" s="9">
        <v>45383</v>
      </c>
      <c r="I12959" s="2" t="s">
        <v>33</v>
      </c>
      <c r="J12959" s="2">
        <f t="shared" si="412"/>
        <v>1</v>
      </c>
    </row>
    <row r="12960" spans="1:10" x14ac:dyDescent="0.25">
      <c r="A12960" s="2" t="s">
        <v>2030</v>
      </c>
      <c r="B12960" s="2" t="s">
        <v>2091</v>
      </c>
      <c r="C12960" s="2" t="s">
        <v>2108</v>
      </c>
      <c r="D12960" s="50" t="s">
        <v>2109</v>
      </c>
      <c r="E12960" s="2">
        <v>0.6</v>
      </c>
      <c r="G12960" s="2">
        <f t="shared" si="413"/>
        <v>-0.6</v>
      </c>
      <c r="H12960" s="9">
        <v>45383</v>
      </c>
      <c r="I12960" s="2" t="s">
        <v>33</v>
      </c>
      <c r="J12960" s="2">
        <f t="shared" si="412"/>
        <v>1</v>
      </c>
    </row>
    <row r="12961" spans="1:10" x14ac:dyDescent="0.25">
      <c r="A12961" s="2" t="s">
        <v>2030</v>
      </c>
      <c r="B12961" s="2" t="s">
        <v>2031</v>
      </c>
      <c r="C12961" s="2" t="s">
        <v>4742</v>
      </c>
      <c r="D12961" s="50" t="s">
        <v>4743</v>
      </c>
      <c r="E12961" s="2">
        <v>1</v>
      </c>
      <c r="G12961" s="2">
        <f t="shared" si="413"/>
        <v>-1</v>
      </c>
      <c r="H12961" s="9">
        <v>45383</v>
      </c>
      <c r="I12961" s="2" t="s">
        <v>33</v>
      </c>
      <c r="J12961" s="2">
        <f t="shared" si="412"/>
        <v>1</v>
      </c>
    </row>
    <row r="12962" spans="1:10" x14ac:dyDescent="0.25">
      <c r="A12962" s="2" t="s">
        <v>2030</v>
      </c>
      <c r="B12962" s="2" t="s">
        <v>2031</v>
      </c>
      <c r="C12962" s="2" t="s">
        <v>2168</v>
      </c>
      <c r="D12962" s="50" t="s">
        <v>2169</v>
      </c>
      <c r="E12962" s="2">
        <v>8</v>
      </c>
      <c r="G12962" s="2">
        <f t="shared" si="413"/>
        <v>-8</v>
      </c>
      <c r="H12962" s="9">
        <v>45383</v>
      </c>
      <c r="I12962" s="2" t="s">
        <v>33</v>
      </c>
      <c r="J12962" s="2">
        <f t="shared" si="412"/>
        <v>1</v>
      </c>
    </row>
    <row r="12963" spans="1:10" x14ac:dyDescent="0.25">
      <c r="A12963" s="2" t="s">
        <v>1684</v>
      </c>
      <c r="B12963" s="2" t="s">
        <v>6690</v>
      </c>
      <c r="C12963" s="2" t="s">
        <v>6695</v>
      </c>
      <c r="D12963" s="50" t="s">
        <v>9342</v>
      </c>
      <c r="E12963" s="2">
        <v>1.56</v>
      </c>
      <c r="G12963" s="2">
        <f t="shared" si="413"/>
        <v>-1.56</v>
      </c>
      <c r="H12963" s="9">
        <v>45383</v>
      </c>
      <c r="I12963" s="2" t="s">
        <v>33</v>
      </c>
      <c r="J12963" s="2">
        <f t="shared" si="412"/>
        <v>1</v>
      </c>
    </row>
    <row r="12964" spans="1:10" x14ac:dyDescent="0.25">
      <c r="A12964" s="2" t="s">
        <v>1684</v>
      </c>
      <c r="B12964" s="2" t="s">
        <v>6690</v>
      </c>
      <c r="C12964" s="2" t="s">
        <v>6697</v>
      </c>
      <c r="D12964" s="50" t="s">
        <v>6698</v>
      </c>
      <c r="E12964" s="2">
        <v>1</v>
      </c>
      <c r="G12964" s="2">
        <f t="shared" si="413"/>
        <v>-1</v>
      </c>
      <c r="H12964" s="9">
        <v>45383</v>
      </c>
      <c r="I12964" s="2" t="s">
        <v>33</v>
      </c>
      <c r="J12964" s="2">
        <f t="shared" si="412"/>
        <v>1</v>
      </c>
    </row>
    <row r="12965" spans="1:10" x14ac:dyDescent="0.25">
      <c r="A12965" s="2" t="s">
        <v>1684</v>
      </c>
      <c r="B12965" s="2" t="s">
        <v>6690</v>
      </c>
      <c r="C12965" s="2" t="s">
        <v>6699</v>
      </c>
      <c r="D12965" s="50" t="s">
        <v>6700</v>
      </c>
      <c r="E12965" s="2">
        <v>0.78</v>
      </c>
      <c r="G12965" s="2">
        <f t="shared" si="413"/>
        <v>-0.78</v>
      </c>
      <c r="H12965" s="9">
        <v>45383</v>
      </c>
      <c r="I12965" s="2" t="s">
        <v>33</v>
      </c>
      <c r="J12965" s="2">
        <f t="shared" si="412"/>
        <v>1</v>
      </c>
    </row>
    <row r="12966" spans="1:10" x14ac:dyDescent="0.25">
      <c r="A12966" s="2" t="s">
        <v>1684</v>
      </c>
      <c r="B12966" s="2" t="s">
        <v>734</v>
      </c>
      <c r="C12966" s="2" t="s">
        <v>5175</v>
      </c>
      <c r="D12966" s="50" t="s">
        <v>5176</v>
      </c>
      <c r="E12966" s="2">
        <v>12.95</v>
      </c>
      <c r="G12966" s="2">
        <f t="shared" si="413"/>
        <v>-12.95</v>
      </c>
      <c r="H12966" s="9">
        <v>45383</v>
      </c>
      <c r="I12966" s="2" t="s">
        <v>33</v>
      </c>
      <c r="J12966" s="2">
        <f t="shared" si="412"/>
        <v>1</v>
      </c>
    </row>
    <row r="12967" spans="1:10" x14ac:dyDescent="0.25">
      <c r="A12967" s="2" t="s">
        <v>1684</v>
      </c>
      <c r="B12967" s="2" t="s">
        <v>2186</v>
      </c>
      <c r="C12967" s="2" t="s">
        <v>6719</v>
      </c>
      <c r="D12967" s="50" t="s">
        <v>6720</v>
      </c>
      <c r="E12967" s="2">
        <v>0.99</v>
      </c>
      <c r="G12967" s="2">
        <f t="shared" si="413"/>
        <v>-0.99</v>
      </c>
      <c r="H12967" s="9">
        <v>45383</v>
      </c>
      <c r="I12967" s="2" t="s">
        <v>33</v>
      </c>
      <c r="J12967" s="2">
        <f t="shared" si="412"/>
        <v>1</v>
      </c>
    </row>
    <row r="12968" spans="1:10" x14ac:dyDescent="0.25">
      <c r="A12968" s="2" t="s">
        <v>1684</v>
      </c>
      <c r="B12968" s="2" t="s">
        <v>738</v>
      </c>
      <c r="C12968" s="2" t="s">
        <v>6723</v>
      </c>
      <c r="D12968" s="50" t="s">
        <v>6724</v>
      </c>
      <c r="E12968" s="2">
        <v>0.11</v>
      </c>
      <c r="G12968" s="2">
        <f t="shared" si="413"/>
        <v>-0.11</v>
      </c>
      <c r="H12968" s="9">
        <v>45383</v>
      </c>
      <c r="I12968" s="2" t="s">
        <v>33</v>
      </c>
      <c r="J12968" s="2">
        <f t="shared" si="412"/>
        <v>1</v>
      </c>
    </row>
    <row r="12969" spans="1:10" x14ac:dyDescent="0.25">
      <c r="A12969" s="2" t="s">
        <v>1684</v>
      </c>
      <c r="B12969" s="2" t="s">
        <v>1749</v>
      </c>
      <c r="C12969" s="2" t="s">
        <v>6737</v>
      </c>
      <c r="D12969" s="50" t="s">
        <v>6738</v>
      </c>
      <c r="E12969" s="2">
        <v>1.01</v>
      </c>
      <c r="G12969" s="2">
        <f t="shared" si="413"/>
        <v>-1.01</v>
      </c>
      <c r="H12969" s="9">
        <v>45383</v>
      </c>
      <c r="I12969" s="2" t="s">
        <v>33</v>
      </c>
      <c r="J12969" s="2">
        <f t="shared" si="412"/>
        <v>1</v>
      </c>
    </row>
    <row r="12970" spans="1:10" x14ac:dyDescent="0.25">
      <c r="A12970" s="2" t="s">
        <v>1684</v>
      </c>
      <c r="B12970" s="2" t="s">
        <v>1749</v>
      </c>
      <c r="C12970" s="2" t="s">
        <v>6741</v>
      </c>
      <c r="D12970" s="50" t="s">
        <v>6742</v>
      </c>
      <c r="E12970" s="2">
        <v>6.84</v>
      </c>
      <c r="G12970" s="2">
        <f t="shared" si="413"/>
        <v>-6.84</v>
      </c>
      <c r="H12970" s="9">
        <v>45383</v>
      </c>
      <c r="I12970" s="2" t="s">
        <v>33</v>
      </c>
      <c r="J12970" s="2">
        <f t="shared" si="412"/>
        <v>1</v>
      </c>
    </row>
    <row r="12971" spans="1:10" x14ac:dyDescent="0.25">
      <c r="A12971" s="2" t="s">
        <v>1684</v>
      </c>
      <c r="B12971" s="2" t="s">
        <v>1685</v>
      </c>
      <c r="C12971" s="2" t="s">
        <v>1697</v>
      </c>
      <c r="D12971" s="50" t="s">
        <v>1698</v>
      </c>
      <c r="E12971" s="2">
        <v>6</v>
      </c>
      <c r="G12971" s="2">
        <f t="shared" si="413"/>
        <v>-6</v>
      </c>
      <c r="H12971" s="9">
        <v>45383</v>
      </c>
      <c r="I12971" s="2" t="s">
        <v>33</v>
      </c>
      <c r="J12971" s="2">
        <f t="shared" si="412"/>
        <v>1</v>
      </c>
    </row>
    <row r="12972" spans="1:10" x14ac:dyDescent="0.25">
      <c r="A12972" s="2" t="s">
        <v>1684</v>
      </c>
      <c r="B12972" s="2" t="s">
        <v>1685</v>
      </c>
      <c r="C12972" s="2" t="s">
        <v>3850</v>
      </c>
      <c r="D12972" s="50" t="s">
        <v>3851</v>
      </c>
      <c r="E12972" s="2">
        <v>6</v>
      </c>
      <c r="G12972" s="2">
        <f t="shared" si="413"/>
        <v>-6</v>
      </c>
      <c r="H12972" s="9">
        <v>45383</v>
      </c>
      <c r="I12972" s="2" t="s">
        <v>33</v>
      </c>
      <c r="J12972" s="2">
        <f t="shared" si="412"/>
        <v>1</v>
      </c>
    </row>
    <row r="12973" spans="1:10" x14ac:dyDescent="0.25">
      <c r="A12973" s="2" t="s">
        <v>1684</v>
      </c>
      <c r="B12973" s="2" t="s">
        <v>1685</v>
      </c>
      <c r="C12973" s="2" t="s">
        <v>1693</v>
      </c>
      <c r="D12973" s="50" t="s">
        <v>1694</v>
      </c>
      <c r="E12973" s="2">
        <v>27.63</v>
      </c>
      <c r="G12973" s="2">
        <f t="shared" si="413"/>
        <v>-27.63</v>
      </c>
      <c r="H12973" s="9">
        <v>45383</v>
      </c>
      <c r="I12973" s="2" t="s">
        <v>33</v>
      </c>
      <c r="J12973" s="2">
        <f t="shared" si="412"/>
        <v>1</v>
      </c>
    </row>
    <row r="12974" spans="1:10" x14ac:dyDescent="0.25">
      <c r="A12974" s="2" t="s">
        <v>1684</v>
      </c>
      <c r="B12974" s="2" t="s">
        <v>1685</v>
      </c>
      <c r="C12974" s="2" t="s">
        <v>1695</v>
      </c>
      <c r="D12974" s="50" t="s">
        <v>1696</v>
      </c>
      <c r="E12974" s="2">
        <v>4.2300000000000004</v>
      </c>
      <c r="G12974" s="2">
        <f t="shared" si="413"/>
        <v>-4.2300000000000004</v>
      </c>
      <c r="H12974" s="9">
        <v>45383</v>
      </c>
      <c r="I12974" s="2" t="s">
        <v>33</v>
      </c>
      <c r="J12974" s="2">
        <f t="shared" si="412"/>
        <v>1</v>
      </c>
    </row>
    <row r="12975" spans="1:10" x14ac:dyDescent="0.25">
      <c r="A12975" s="2" t="s">
        <v>1684</v>
      </c>
      <c r="B12975" s="2" t="s">
        <v>742</v>
      </c>
      <c r="C12975" s="2" t="s">
        <v>1702</v>
      </c>
      <c r="D12975" s="50" t="s">
        <v>1703</v>
      </c>
      <c r="E12975" s="2">
        <v>5.2</v>
      </c>
      <c r="G12975" s="2">
        <f t="shared" si="413"/>
        <v>-5.2</v>
      </c>
      <c r="H12975" s="9">
        <v>45383</v>
      </c>
      <c r="I12975" s="2" t="s">
        <v>33</v>
      </c>
      <c r="J12975" s="2">
        <f t="shared" ref="J12975:J13038" si="414">IF(G12975=0,0,1)</f>
        <v>1</v>
      </c>
    </row>
    <row r="12976" spans="1:10" x14ac:dyDescent="0.25">
      <c r="A12976" s="2" t="s">
        <v>1684</v>
      </c>
      <c r="B12976" s="2" t="s">
        <v>1749</v>
      </c>
      <c r="C12976" s="2" t="s">
        <v>1750</v>
      </c>
      <c r="D12976" s="50" t="s">
        <v>1751</v>
      </c>
      <c r="E12976" s="2">
        <v>3.58</v>
      </c>
      <c r="G12976" s="2">
        <f t="shared" si="413"/>
        <v>-3.58</v>
      </c>
      <c r="H12976" s="9">
        <v>45383</v>
      </c>
      <c r="I12976" s="2" t="s">
        <v>33</v>
      </c>
      <c r="J12976" s="2">
        <f t="shared" si="414"/>
        <v>1</v>
      </c>
    </row>
    <row r="12977" spans="1:10" x14ac:dyDescent="0.25">
      <c r="A12977" s="2" t="s">
        <v>1684</v>
      </c>
      <c r="B12977" s="2" t="s">
        <v>744</v>
      </c>
      <c r="C12977" s="2" t="s">
        <v>6751</v>
      </c>
      <c r="D12977" s="50" t="s">
        <v>6752</v>
      </c>
      <c r="E12977" s="2">
        <v>9.99</v>
      </c>
      <c r="G12977" s="2">
        <f t="shared" si="413"/>
        <v>-9.99</v>
      </c>
      <c r="H12977" s="9">
        <v>45383</v>
      </c>
      <c r="I12977" s="2" t="s">
        <v>33</v>
      </c>
      <c r="J12977" s="2">
        <f t="shared" si="414"/>
        <v>1</v>
      </c>
    </row>
    <row r="12978" spans="1:10" x14ac:dyDescent="0.25">
      <c r="A12978" s="2" t="s">
        <v>1684</v>
      </c>
      <c r="B12978" s="2" t="s">
        <v>744</v>
      </c>
      <c r="C12978" s="2" t="s">
        <v>6755</v>
      </c>
      <c r="D12978" s="50" t="s">
        <v>6756</v>
      </c>
      <c r="E12978" s="2">
        <v>0.6</v>
      </c>
      <c r="G12978" s="2">
        <f t="shared" si="413"/>
        <v>-0.6</v>
      </c>
      <c r="H12978" s="9">
        <v>45383</v>
      </c>
      <c r="I12978" s="2" t="s">
        <v>33</v>
      </c>
      <c r="J12978" s="2">
        <f t="shared" si="414"/>
        <v>1</v>
      </c>
    </row>
    <row r="12979" spans="1:10" x14ac:dyDescent="0.25">
      <c r="A12979" s="2" t="s">
        <v>1684</v>
      </c>
      <c r="B12979" s="2" t="s">
        <v>6757</v>
      </c>
      <c r="C12979" s="2" t="s">
        <v>6760</v>
      </c>
      <c r="D12979" s="50" t="s">
        <v>6761</v>
      </c>
      <c r="E12979" s="2">
        <v>9.24</v>
      </c>
      <c r="G12979" s="2">
        <f t="shared" si="413"/>
        <v>-9.24</v>
      </c>
      <c r="H12979" s="9">
        <v>45383</v>
      </c>
      <c r="I12979" s="2" t="s">
        <v>33</v>
      </c>
      <c r="J12979" s="2">
        <f t="shared" si="414"/>
        <v>1</v>
      </c>
    </row>
    <row r="12980" spans="1:10" x14ac:dyDescent="0.25">
      <c r="A12980" s="2" t="s">
        <v>1684</v>
      </c>
      <c r="B12980" s="2" t="s">
        <v>6757</v>
      </c>
      <c r="C12980" s="2" t="s">
        <v>6762</v>
      </c>
      <c r="D12980" s="50" t="s">
        <v>6763</v>
      </c>
      <c r="E12980" s="2">
        <v>22.25</v>
      </c>
      <c r="G12980" s="2">
        <f t="shared" si="413"/>
        <v>-22.25</v>
      </c>
      <c r="H12980" s="9">
        <v>45383</v>
      </c>
      <c r="I12980" s="2" t="s">
        <v>33</v>
      </c>
      <c r="J12980" s="2">
        <f t="shared" si="414"/>
        <v>1</v>
      </c>
    </row>
    <row r="12981" spans="1:10" x14ac:dyDescent="0.25">
      <c r="A12981" s="2" t="s">
        <v>1684</v>
      </c>
      <c r="B12981" s="2" t="s">
        <v>744</v>
      </c>
      <c r="C12981" s="2" t="s">
        <v>2249</v>
      </c>
      <c r="D12981" s="50" t="s">
        <v>2250</v>
      </c>
      <c r="E12981" s="2">
        <v>9.0299999999999994</v>
      </c>
      <c r="G12981" s="2">
        <f t="shared" si="413"/>
        <v>-9.0299999999999994</v>
      </c>
      <c r="H12981" s="9">
        <v>45383</v>
      </c>
      <c r="I12981" s="2" t="s">
        <v>33</v>
      </c>
      <c r="J12981" s="2">
        <f t="shared" si="414"/>
        <v>1</v>
      </c>
    </row>
    <row r="12982" spans="1:10" x14ac:dyDescent="0.25">
      <c r="A12982" s="2" t="s">
        <v>1684</v>
      </c>
      <c r="B12982" s="2" t="s">
        <v>744</v>
      </c>
      <c r="C12982" s="2" t="s">
        <v>6780</v>
      </c>
      <c r="D12982" s="50" t="s">
        <v>6781</v>
      </c>
      <c r="E12982" s="2">
        <v>1</v>
      </c>
      <c r="G12982" s="2">
        <f t="shared" si="413"/>
        <v>-1</v>
      </c>
      <c r="H12982" s="9">
        <v>45383</v>
      </c>
      <c r="I12982" s="2" t="s">
        <v>33</v>
      </c>
      <c r="J12982" s="2">
        <f t="shared" si="414"/>
        <v>1</v>
      </c>
    </row>
    <row r="12983" spans="1:10" x14ac:dyDescent="0.25">
      <c r="A12983" s="2" t="s">
        <v>1684</v>
      </c>
      <c r="B12983" s="2" t="s">
        <v>745</v>
      </c>
      <c r="C12983" s="2" t="s">
        <v>6790</v>
      </c>
      <c r="D12983" s="50" t="s">
        <v>6791</v>
      </c>
      <c r="E12983" s="2">
        <v>6.44</v>
      </c>
      <c r="G12983" s="2">
        <f t="shared" si="413"/>
        <v>-6.44</v>
      </c>
      <c r="H12983" s="9">
        <v>45383</v>
      </c>
      <c r="I12983" s="2" t="s">
        <v>33</v>
      </c>
      <c r="J12983" s="2">
        <f t="shared" si="414"/>
        <v>1</v>
      </c>
    </row>
    <row r="12984" spans="1:10" x14ac:dyDescent="0.25">
      <c r="A12984" s="2" t="s">
        <v>1684</v>
      </c>
      <c r="B12984" s="2" t="s">
        <v>745</v>
      </c>
      <c r="C12984" s="2" t="s">
        <v>6796</v>
      </c>
      <c r="D12984" s="50" t="s">
        <v>6797</v>
      </c>
      <c r="E12984" s="2">
        <v>1.55</v>
      </c>
      <c r="G12984" s="2">
        <f t="shared" si="413"/>
        <v>-1.55</v>
      </c>
      <c r="H12984" s="9">
        <v>45383</v>
      </c>
      <c r="I12984" s="2" t="s">
        <v>33</v>
      </c>
      <c r="J12984" s="2">
        <f t="shared" si="414"/>
        <v>1</v>
      </c>
    </row>
    <row r="12985" spans="1:10" x14ac:dyDescent="0.25">
      <c r="A12985" s="2" t="s">
        <v>1684</v>
      </c>
      <c r="B12985" s="2" t="s">
        <v>745</v>
      </c>
      <c r="C12985" s="2" t="s">
        <v>6798</v>
      </c>
      <c r="D12985" s="50" t="s">
        <v>6799</v>
      </c>
      <c r="E12985" s="2">
        <v>5.3</v>
      </c>
      <c r="G12985" s="2">
        <f t="shared" si="413"/>
        <v>-5.3</v>
      </c>
      <c r="H12985" s="9">
        <v>45383</v>
      </c>
      <c r="I12985" s="2" t="s">
        <v>33</v>
      </c>
      <c r="J12985" s="2">
        <f t="shared" si="414"/>
        <v>1</v>
      </c>
    </row>
    <row r="12986" spans="1:10" x14ac:dyDescent="0.25">
      <c r="A12986" s="2" t="s">
        <v>3053</v>
      </c>
      <c r="B12986" s="2" t="s">
        <v>3056</v>
      </c>
      <c r="C12986" s="2" t="s">
        <v>4233</v>
      </c>
      <c r="D12986" s="50" t="s">
        <v>1785</v>
      </c>
      <c r="E12986" s="2">
        <v>2</v>
      </c>
      <c r="G12986" s="2">
        <f t="shared" si="413"/>
        <v>-2</v>
      </c>
      <c r="H12986" s="9">
        <v>45383</v>
      </c>
      <c r="I12986" s="2" t="s">
        <v>33</v>
      </c>
      <c r="J12986" s="2">
        <f t="shared" si="414"/>
        <v>1</v>
      </c>
    </row>
    <row r="12987" spans="1:10" x14ac:dyDescent="0.25">
      <c r="A12987" s="2" t="s">
        <v>3104</v>
      </c>
      <c r="B12987" s="2" t="s">
        <v>3142</v>
      </c>
      <c r="C12987" s="2" t="s">
        <v>6816</v>
      </c>
      <c r="D12987" s="50" t="s">
        <v>6817</v>
      </c>
      <c r="E12987" s="2">
        <v>2</v>
      </c>
      <c r="G12987" s="2">
        <f t="shared" si="413"/>
        <v>-2</v>
      </c>
      <c r="H12987" s="9">
        <v>45383</v>
      </c>
      <c r="I12987" s="2" t="s">
        <v>33</v>
      </c>
      <c r="J12987" s="2">
        <f t="shared" si="414"/>
        <v>1</v>
      </c>
    </row>
    <row r="12988" spans="1:10" x14ac:dyDescent="0.25">
      <c r="A12988" s="2" t="s">
        <v>3104</v>
      </c>
      <c r="B12988" s="2" t="s">
        <v>3152</v>
      </c>
      <c r="C12988" s="2" t="s">
        <v>246</v>
      </c>
      <c r="D12988" s="50" t="s">
        <v>247</v>
      </c>
      <c r="E12988" s="2">
        <v>4</v>
      </c>
      <c r="G12988" s="2">
        <f t="shared" si="413"/>
        <v>-4</v>
      </c>
      <c r="H12988" s="9">
        <v>45383</v>
      </c>
      <c r="I12988" s="2" t="s">
        <v>33</v>
      </c>
      <c r="J12988" s="2">
        <f t="shared" si="414"/>
        <v>1</v>
      </c>
    </row>
    <row r="12989" spans="1:10" x14ac:dyDescent="0.25">
      <c r="A12989" s="2" t="s">
        <v>3104</v>
      </c>
      <c r="B12989" s="2" t="s">
        <v>3152</v>
      </c>
      <c r="C12989" s="2" t="s">
        <v>630</v>
      </c>
      <c r="D12989" s="50" t="s">
        <v>9240</v>
      </c>
      <c r="E12989" s="2">
        <v>4</v>
      </c>
      <c r="F12989" s="2">
        <v>4</v>
      </c>
      <c r="G12989" s="2">
        <f t="shared" si="413"/>
        <v>0</v>
      </c>
      <c r="H12989" s="9">
        <v>45383</v>
      </c>
      <c r="I12989" s="2" t="s">
        <v>33</v>
      </c>
      <c r="J12989" s="2">
        <f t="shared" si="414"/>
        <v>0</v>
      </c>
    </row>
    <row r="12990" spans="1:10" x14ac:dyDescent="0.25">
      <c r="A12990" s="2" t="s">
        <v>3104</v>
      </c>
      <c r="B12990" s="2" t="s">
        <v>3152</v>
      </c>
      <c r="C12990" s="2" t="s">
        <v>244</v>
      </c>
      <c r="D12990" s="50" t="s">
        <v>9242</v>
      </c>
      <c r="E12990" s="2">
        <v>4</v>
      </c>
      <c r="G12990" s="2">
        <f t="shared" si="413"/>
        <v>-4</v>
      </c>
      <c r="H12990" s="9">
        <v>45383</v>
      </c>
      <c r="I12990" s="2" t="s">
        <v>33</v>
      </c>
      <c r="J12990" s="2">
        <f t="shared" si="414"/>
        <v>1</v>
      </c>
    </row>
    <row r="12991" spans="1:10" x14ac:dyDescent="0.25">
      <c r="A12991" s="2" t="s">
        <v>3104</v>
      </c>
      <c r="B12991" s="2" t="s">
        <v>3137</v>
      </c>
      <c r="C12991" s="2" t="s">
        <v>250</v>
      </c>
      <c r="D12991" s="50" t="s">
        <v>251</v>
      </c>
      <c r="E12991" s="2">
        <v>1</v>
      </c>
      <c r="G12991" s="2">
        <f t="shared" si="413"/>
        <v>-1</v>
      </c>
      <c r="H12991" s="9">
        <v>45383</v>
      </c>
      <c r="I12991" s="2" t="s">
        <v>33</v>
      </c>
      <c r="J12991" s="2">
        <f t="shared" si="414"/>
        <v>1</v>
      </c>
    </row>
    <row r="12992" spans="1:10" x14ac:dyDescent="0.25">
      <c r="A12992" s="2" t="s">
        <v>3104</v>
      </c>
      <c r="B12992" s="2" t="s">
        <v>3113</v>
      </c>
      <c r="C12992" s="2" t="s">
        <v>260</v>
      </c>
      <c r="D12992" s="50" t="s">
        <v>261</v>
      </c>
      <c r="E12992" s="2">
        <v>2</v>
      </c>
      <c r="F12992" s="2">
        <v>2</v>
      </c>
      <c r="G12992" s="2">
        <f t="shared" si="413"/>
        <v>0</v>
      </c>
      <c r="H12992" s="9">
        <v>45383</v>
      </c>
      <c r="I12992" s="2" t="s">
        <v>33</v>
      </c>
      <c r="J12992" s="2">
        <f t="shared" si="414"/>
        <v>0</v>
      </c>
    </row>
    <row r="12993" spans="1:10" x14ac:dyDescent="0.25">
      <c r="A12993" s="2" t="s">
        <v>3104</v>
      </c>
      <c r="B12993" s="2" t="s">
        <v>3113</v>
      </c>
      <c r="C12993" s="2" t="s">
        <v>268</v>
      </c>
      <c r="D12993" s="50" t="s">
        <v>269</v>
      </c>
      <c r="E12993" s="2">
        <v>2</v>
      </c>
      <c r="F12993" s="2">
        <v>2</v>
      </c>
      <c r="G12993" s="2">
        <f t="shared" si="413"/>
        <v>0</v>
      </c>
      <c r="H12993" s="9">
        <v>45383</v>
      </c>
      <c r="I12993" s="2" t="s">
        <v>33</v>
      </c>
      <c r="J12993" s="2">
        <f t="shared" si="414"/>
        <v>0</v>
      </c>
    </row>
    <row r="12994" spans="1:10" x14ac:dyDescent="0.25">
      <c r="A12994" s="2" t="s">
        <v>3104</v>
      </c>
      <c r="B12994" s="2" t="s">
        <v>3113</v>
      </c>
      <c r="C12994" s="2" t="s">
        <v>262</v>
      </c>
      <c r="D12994" s="50" t="s">
        <v>263</v>
      </c>
      <c r="E12994" s="2">
        <v>4</v>
      </c>
      <c r="F12994" s="2">
        <v>4</v>
      </c>
      <c r="G12994" s="2">
        <f t="shared" si="413"/>
        <v>0</v>
      </c>
      <c r="H12994" s="9">
        <v>45383</v>
      </c>
      <c r="I12994" s="2" t="s">
        <v>33</v>
      </c>
      <c r="J12994" s="2">
        <f t="shared" si="414"/>
        <v>0</v>
      </c>
    </row>
    <row r="12995" spans="1:10" x14ac:dyDescent="0.25">
      <c r="A12995" s="2" t="s">
        <v>3104</v>
      </c>
      <c r="B12995" s="2" t="s">
        <v>3113</v>
      </c>
      <c r="C12995" s="2" t="s">
        <v>266</v>
      </c>
      <c r="D12995" s="50" t="s">
        <v>267</v>
      </c>
      <c r="E12995" s="2">
        <v>1</v>
      </c>
      <c r="F12995" s="2">
        <v>1</v>
      </c>
      <c r="G12995" s="2">
        <f t="shared" si="413"/>
        <v>0</v>
      </c>
      <c r="H12995" s="9">
        <v>45383</v>
      </c>
      <c r="I12995" s="2" t="s">
        <v>33</v>
      </c>
      <c r="J12995" s="2">
        <f t="shared" si="414"/>
        <v>0</v>
      </c>
    </row>
    <row r="12996" spans="1:10" x14ac:dyDescent="0.25">
      <c r="A12996" s="2" t="s">
        <v>3104</v>
      </c>
      <c r="B12996" s="2" t="s">
        <v>3161</v>
      </c>
      <c r="C12996" s="2" t="s">
        <v>270</v>
      </c>
      <c r="D12996" s="50" t="s">
        <v>271</v>
      </c>
      <c r="E12996" s="2">
        <v>15</v>
      </c>
      <c r="F12996" s="2">
        <v>15</v>
      </c>
      <c r="G12996" s="2">
        <f t="shared" si="413"/>
        <v>0</v>
      </c>
      <c r="H12996" s="9">
        <v>45383</v>
      </c>
      <c r="I12996" s="2" t="s">
        <v>33</v>
      </c>
      <c r="J12996" s="2">
        <f t="shared" si="414"/>
        <v>0</v>
      </c>
    </row>
    <row r="12997" spans="1:10" x14ac:dyDescent="0.25">
      <c r="A12997" s="2" t="s">
        <v>3104</v>
      </c>
      <c r="B12997" s="2" t="s">
        <v>3161</v>
      </c>
      <c r="C12997" s="2" t="s">
        <v>320</v>
      </c>
      <c r="D12997" s="50" t="s">
        <v>321</v>
      </c>
      <c r="E12997" s="2">
        <v>19</v>
      </c>
      <c r="F12997" s="2">
        <v>19</v>
      </c>
      <c r="G12997" s="2">
        <f t="shared" si="413"/>
        <v>0</v>
      </c>
      <c r="H12997" s="9">
        <v>45383</v>
      </c>
      <c r="I12997" s="2" t="s">
        <v>33</v>
      </c>
      <c r="J12997" s="2">
        <f t="shared" si="414"/>
        <v>0</v>
      </c>
    </row>
    <row r="12998" spans="1:10" x14ac:dyDescent="0.25">
      <c r="A12998" s="2" t="s">
        <v>3104</v>
      </c>
      <c r="B12998" s="2" t="s">
        <v>3161</v>
      </c>
      <c r="C12998" s="2" t="s">
        <v>278</v>
      </c>
      <c r="D12998" s="50" t="s">
        <v>279</v>
      </c>
      <c r="E12998" s="2">
        <v>13</v>
      </c>
      <c r="F12998" s="2">
        <v>13</v>
      </c>
      <c r="G12998" s="2">
        <f t="shared" si="413"/>
        <v>0</v>
      </c>
      <c r="H12998" s="9">
        <v>45383</v>
      </c>
      <c r="I12998" s="2" t="s">
        <v>33</v>
      </c>
      <c r="J12998" s="2">
        <f t="shared" si="414"/>
        <v>0</v>
      </c>
    </row>
    <row r="12999" spans="1:10" x14ac:dyDescent="0.25">
      <c r="A12999" s="2" t="s">
        <v>3104</v>
      </c>
      <c r="B12999" s="2" t="s">
        <v>3161</v>
      </c>
      <c r="C12999" s="2" t="s">
        <v>292</v>
      </c>
      <c r="D12999" s="50" t="s">
        <v>293</v>
      </c>
      <c r="E12999" s="2">
        <v>2</v>
      </c>
      <c r="F12999" s="2">
        <v>2</v>
      </c>
      <c r="G12999" s="2">
        <f t="shared" si="413"/>
        <v>0</v>
      </c>
      <c r="H12999" s="9">
        <v>45383</v>
      </c>
      <c r="I12999" s="2" t="s">
        <v>33</v>
      </c>
      <c r="J12999" s="2">
        <f t="shared" si="414"/>
        <v>0</v>
      </c>
    </row>
    <row r="13000" spans="1:10" x14ac:dyDescent="0.25">
      <c r="A13000" s="2" t="s">
        <v>3104</v>
      </c>
      <c r="B13000" s="2" t="s">
        <v>3161</v>
      </c>
      <c r="C13000" s="2" t="s">
        <v>294</v>
      </c>
      <c r="D13000" s="50" t="s">
        <v>295</v>
      </c>
      <c r="E13000" s="2">
        <v>2</v>
      </c>
      <c r="F13000" s="2">
        <v>2</v>
      </c>
      <c r="G13000" s="2">
        <f t="shared" si="413"/>
        <v>0</v>
      </c>
      <c r="H13000" s="9">
        <v>45383</v>
      </c>
      <c r="I13000" s="2" t="s">
        <v>33</v>
      </c>
      <c r="J13000" s="2">
        <f t="shared" si="414"/>
        <v>0</v>
      </c>
    </row>
    <row r="13001" spans="1:10" x14ac:dyDescent="0.25">
      <c r="A13001" s="2" t="s">
        <v>3104</v>
      </c>
      <c r="B13001" s="2" t="s">
        <v>3161</v>
      </c>
      <c r="C13001" s="2" t="s">
        <v>296</v>
      </c>
      <c r="D13001" s="50" t="s">
        <v>297</v>
      </c>
      <c r="E13001" s="2">
        <v>16</v>
      </c>
      <c r="F13001" s="2">
        <v>16</v>
      </c>
      <c r="G13001" s="2">
        <f t="shared" ref="G13001:G13064" si="415">F13001-E13001</f>
        <v>0</v>
      </c>
      <c r="H13001" s="9">
        <v>45383</v>
      </c>
      <c r="I13001" s="2" t="s">
        <v>33</v>
      </c>
      <c r="J13001" s="2">
        <f t="shared" si="414"/>
        <v>0</v>
      </c>
    </row>
    <row r="13002" spans="1:10" x14ac:dyDescent="0.25">
      <c r="A13002" s="2" t="s">
        <v>3104</v>
      </c>
      <c r="B13002" s="2" t="s">
        <v>3161</v>
      </c>
      <c r="C13002" s="2" t="s">
        <v>322</v>
      </c>
      <c r="D13002" s="50" t="s">
        <v>323</v>
      </c>
      <c r="E13002" s="2">
        <v>3</v>
      </c>
      <c r="F13002" s="2">
        <v>3</v>
      </c>
      <c r="G13002" s="2">
        <f t="shared" si="415"/>
        <v>0</v>
      </c>
      <c r="H13002" s="9">
        <v>45383</v>
      </c>
      <c r="I13002" s="2" t="s">
        <v>33</v>
      </c>
      <c r="J13002" s="2">
        <f t="shared" si="414"/>
        <v>0</v>
      </c>
    </row>
    <row r="13003" spans="1:10" x14ac:dyDescent="0.25">
      <c r="A13003" s="2" t="s">
        <v>3104</v>
      </c>
      <c r="B13003" s="2" t="s">
        <v>3127</v>
      </c>
      <c r="C13003" s="2" t="s">
        <v>302</v>
      </c>
      <c r="D13003" s="50" t="s">
        <v>303</v>
      </c>
      <c r="E13003" s="2">
        <v>2</v>
      </c>
      <c r="F13003" s="2">
        <v>2</v>
      </c>
      <c r="G13003" s="2">
        <f t="shared" si="415"/>
        <v>0</v>
      </c>
      <c r="H13003" s="9">
        <v>45383</v>
      </c>
      <c r="I13003" s="2" t="s">
        <v>33</v>
      </c>
      <c r="J13003" s="2">
        <f t="shared" si="414"/>
        <v>0</v>
      </c>
    </row>
    <row r="13004" spans="1:10" x14ac:dyDescent="0.25">
      <c r="A13004" s="2" t="s">
        <v>3104</v>
      </c>
      <c r="B13004" s="2" t="s">
        <v>3127</v>
      </c>
      <c r="C13004" s="2" t="s">
        <v>306</v>
      </c>
      <c r="D13004" s="50" t="s">
        <v>307</v>
      </c>
      <c r="E13004" s="2">
        <v>3</v>
      </c>
      <c r="F13004" s="2">
        <v>3</v>
      </c>
      <c r="G13004" s="2">
        <f t="shared" si="415"/>
        <v>0</v>
      </c>
      <c r="H13004" s="9">
        <v>45383</v>
      </c>
      <c r="I13004" s="2" t="s">
        <v>33</v>
      </c>
      <c r="J13004" s="2">
        <f t="shared" si="414"/>
        <v>0</v>
      </c>
    </row>
    <row r="13005" spans="1:10" x14ac:dyDescent="0.25">
      <c r="A13005" s="2" t="s">
        <v>3104</v>
      </c>
      <c r="B13005" s="2" t="s">
        <v>3127</v>
      </c>
      <c r="C13005" s="2" t="s">
        <v>312</v>
      </c>
      <c r="D13005" s="50" t="s">
        <v>313</v>
      </c>
      <c r="E13005" s="2">
        <v>8</v>
      </c>
      <c r="F13005" s="2">
        <v>8</v>
      </c>
      <c r="G13005" s="2">
        <f t="shared" si="415"/>
        <v>0</v>
      </c>
      <c r="H13005" s="9">
        <v>45383</v>
      </c>
      <c r="I13005" s="2" t="s">
        <v>33</v>
      </c>
      <c r="J13005" s="2">
        <f t="shared" si="414"/>
        <v>0</v>
      </c>
    </row>
    <row r="13006" spans="1:10" x14ac:dyDescent="0.25">
      <c r="A13006" s="2" t="s">
        <v>3104</v>
      </c>
      <c r="B13006" s="2" t="s">
        <v>3127</v>
      </c>
      <c r="C13006" s="2" t="s">
        <v>314</v>
      </c>
      <c r="D13006" s="50" t="s">
        <v>315</v>
      </c>
      <c r="E13006" s="2">
        <v>7</v>
      </c>
      <c r="F13006" s="2">
        <v>7</v>
      </c>
      <c r="G13006" s="2">
        <f t="shared" si="415"/>
        <v>0</v>
      </c>
      <c r="H13006" s="9">
        <v>45383</v>
      </c>
      <c r="I13006" s="2" t="s">
        <v>33</v>
      </c>
      <c r="J13006" s="2">
        <f t="shared" si="414"/>
        <v>0</v>
      </c>
    </row>
    <row r="13007" spans="1:10" x14ac:dyDescent="0.25">
      <c r="A13007" s="2" t="s">
        <v>3104</v>
      </c>
      <c r="B13007" s="2" t="s">
        <v>3127</v>
      </c>
      <c r="C13007" s="2" t="s">
        <v>316</v>
      </c>
      <c r="D13007" s="50" t="s">
        <v>317</v>
      </c>
      <c r="E13007" s="2">
        <v>5</v>
      </c>
      <c r="F13007" s="2">
        <v>5</v>
      </c>
      <c r="G13007" s="2">
        <f t="shared" si="415"/>
        <v>0</v>
      </c>
      <c r="H13007" s="9">
        <v>45383</v>
      </c>
      <c r="I13007" s="2" t="s">
        <v>33</v>
      </c>
      <c r="J13007" s="2">
        <f t="shared" si="414"/>
        <v>0</v>
      </c>
    </row>
    <row r="13008" spans="1:10" x14ac:dyDescent="0.25">
      <c r="A13008" s="2" t="s">
        <v>3104</v>
      </c>
      <c r="B13008" s="2" t="s">
        <v>3105</v>
      </c>
      <c r="C13008" s="2" t="s">
        <v>330</v>
      </c>
      <c r="D13008" s="50" t="s">
        <v>331</v>
      </c>
      <c r="E13008" s="2">
        <v>2</v>
      </c>
      <c r="F13008" s="2">
        <v>2</v>
      </c>
      <c r="G13008" s="2">
        <f t="shared" si="415"/>
        <v>0</v>
      </c>
      <c r="H13008" s="9">
        <v>45383</v>
      </c>
      <c r="I13008" s="2" t="s">
        <v>33</v>
      </c>
      <c r="J13008" s="2">
        <f t="shared" si="414"/>
        <v>0</v>
      </c>
    </row>
    <row r="13009" spans="1:10" x14ac:dyDescent="0.25">
      <c r="A13009" s="2" t="s">
        <v>3104</v>
      </c>
      <c r="B13009" s="2" t="s">
        <v>3105</v>
      </c>
      <c r="C13009" s="2" t="s">
        <v>6838</v>
      </c>
      <c r="D13009" s="50" t="s">
        <v>6839</v>
      </c>
      <c r="E13009" s="2">
        <v>2</v>
      </c>
      <c r="F13009" s="2">
        <v>2</v>
      </c>
      <c r="G13009" s="2">
        <f t="shared" si="415"/>
        <v>0</v>
      </c>
      <c r="H13009" s="9">
        <v>45383</v>
      </c>
      <c r="I13009" s="2" t="s">
        <v>33</v>
      </c>
      <c r="J13009" s="2">
        <f t="shared" si="414"/>
        <v>0</v>
      </c>
    </row>
    <row r="13010" spans="1:10" x14ac:dyDescent="0.25">
      <c r="A13010" s="2" t="s">
        <v>3104</v>
      </c>
      <c r="B13010" s="2" t="s">
        <v>3105</v>
      </c>
      <c r="C13010" s="2" t="s">
        <v>380</v>
      </c>
      <c r="D13010" s="50" t="s">
        <v>381</v>
      </c>
      <c r="E13010" s="2">
        <v>2</v>
      </c>
      <c r="F13010" s="2">
        <v>2</v>
      </c>
      <c r="G13010" s="2">
        <f t="shared" si="415"/>
        <v>0</v>
      </c>
      <c r="H13010" s="9">
        <v>45383</v>
      </c>
      <c r="I13010" s="2" t="s">
        <v>33</v>
      </c>
      <c r="J13010" s="2">
        <f t="shared" si="414"/>
        <v>0</v>
      </c>
    </row>
    <row r="13011" spans="1:10" x14ac:dyDescent="0.25">
      <c r="A13011" s="2" t="s">
        <v>3104</v>
      </c>
      <c r="B13011" s="2" t="s">
        <v>3105</v>
      </c>
      <c r="C13011" s="2" t="s">
        <v>328</v>
      </c>
      <c r="D13011" s="50" t="s">
        <v>329</v>
      </c>
      <c r="E13011" s="2">
        <v>2</v>
      </c>
      <c r="F13011" s="2">
        <v>2</v>
      </c>
      <c r="G13011" s="2">
        <f t="shared" si="415"/>
        <v>0</v>
      </c>
      <c r="H13011" s="9">
        <v>45383</v>
      </c>
      <c r="I13011" s="2" t="s">
        <v>33</v>
      </c>
      <c r="J13011" s="2">
        <f t="shared" si="414"/>
        <v>0</v>
      </c>
    </row>
    <row r="13012" spans="1:10" x14ac:dyDescent="0.25">
      <c r="A13012" s="2" t="s">
        <v>3104</v>
      </c>
      <c r="B13012" s="2" t="s">
        <v>3105</v>
      </c>
      <c r="C13012" s="2" t="s">
        <v>326</v>
      </c>
      <c r="D13012" s="50" t="s">
        <v>327</v>
      </c>
      <c r="E13012" s="2">
        <v>2</v>
      </c>
      <c r="F13012" s="2">
        <v>2</v>
      </c>
      <c r="G13012" s="2">
        <f t="shared" si="415"/>
        <v>0</v>
      </c>
      <c r="H13012" s="9">
        <v>45383</v>
      </c>
      <c r="I13012" s="2" t="s">
        <v>33</v>
      </c>
      <c r="J13012" s="2">
        <f t="shared" si="414"/>
        <v>0</v>
      </c>
    </row>
    <row r="13013" spans="1:10" x14ac:dyDescent="0.25">
      <c r="A13013" s="2" t="s">
        <v>3104</v>
      </c>
      <c r="B13013" s="2" t="s">
        <v>3105</v>
      </c>
      <c r="C13013" s="2" t="s">
        <v>338</v>
      </c>
      <c r="D13013" s="50" t="s">
        <v>339</v>
      </c>
      <c r="E13013" s="2">
        <v>2</v>
      </c>
      <c r="F13013" s="2">
        <v>2</v>
      </c>
      <c r="G13013" s="2">
        <f t="shared" si="415"/>
        <v>0</v>
      </c>
      <c r="H13013" s="9">
        <v>45383</v>
      </c>
      <c r="I13013" s="2" t="s">
        <v>33</v>
      </c>
      <c r="J13013" s="2">
        <f t="shared" si="414"/>
        <v>0</v>
      </c>
    </row>
    <row r="13014" spans="1:10" x14ac:dyDescent="0.25">
      <c r="A13014" s="2" t="s">
        <v>3104</v>
      </c>
      <c r="B13014" s="2" t="s">
        <v>3105</v>
      </c>
      <c r="C13014" s="2" t="s">
        <v>342</v>
      </c>
      <c r="D13014" s="50" t="s">
        <v>343</v>
      </c>
      <c r="E13014" s="2">
        <v>2</v>
      </c>
      <c r="F13014" s="2">
        <v>2</v>
      </c>
      <c r="G13014" s="2">
        <f t="shared" si="415"/>
        <v>0</v>
      </c>
      <c r="H13014" s="9">
        <v>45383</v>
      </c>
      <c r="I13014" s="2" t="s">
        <v>33</v>
      </c>
      <c r="J13014" s="2">
        <f t="shared" si="414"/>
        <v>0</v>
      </c>
    </row>
    <row r="13015" spans="1:10" x14ac:dyDescent="0.25">
      <c r="A13015" s="2" t="s">
        <v>3104</v>
      </c>
      <c r="B13015" s="2" t="s">
        <v>3105</v>
      </c>
      <c r="C13015" s="2" t="s">
        <v>344</v>
      </c>
      <c r="D13015" s="50" t="s">
        <v>345</v>
      </c>
      <c r="E13015" s="2">
        <v>2</v>
      </c>
      <c r="F13015" s="2">
        <v>2</v>
      </c>
      <c r="G13015" s="2">
        <f t="shared" si="415"/>
        <v>0</v>
      </c>
      <c r="H13015" s="9">
        <v>45383</v>
      </c>
      <c r="I13015" s="2" t="s">
        <v>33</v>
      </c>
      <c r="J13015" s="2">
        <f t="shared" si="414"/>
        <v>0</v>
      </c>
    </row>
    <row r="13016" spans="1:10" x14ac:dyDescent="0.25">
      <c r="A13016" s="2" t="s">
        <v>3104</v>
      </c>
      <c r="B13016" s="2" t="s">
        <v>3105</v>
      </c>
      <c r="C13016" s="2" t="s">
        <v>352</v>
      </c>
      <c r="D13016" s="50" t="s">
        <v>353</v>
      </c>
      <c r="E13016" s="2">
        <v>2</v>
      </c>
      <c r="F13016" s="2">
        <v>2</v>
      </c>
      <c r="G13016" s="2">
        <f t="shared" si="415"/>
        <v>0</v>
      </c>
      <c r="H13016" s="9">
        <v>45383</v>
      </c>
      <c r="I13016" s="2" t="s">
        <v>33</v>
      </c>
      <c r="J13016" s="2">
        <f t="shared" si="414"/>
        <v>0</v>
      </c>
    </row>
    <row r="13017" spans="1:10" x14ac:dyDescent="0.25">
      <c r="A13017" s="2" t="s">
        <v>3104</v>
      </c>
      <c r="B13017" s="2" t="s">
        <v>3105</v>
      </c>
      <c r="C13017" s="2" t="s">
        <v>354</v>
      </c>
      <c r="D13017" s="50" t="s">
        <v>355</v>
      </c>
      <c r="E13017" s="2">
        <v>4</v>
      </c>
      <c r="F13017" s="2">
        <v>2</v>
      </c>
      <c r="G13017" s="2">
        <f t="shared" si="415"/>
        <v>-2</v>
      </c>
      <c r="H13017" s="9">
        <v>45383</v>
      </c>
      <c r="I13017" s="2" t="s">
        <v>33</v>
      </c>
      <c r="J13017" s="2">
        <f t="shared" si="414"/>
        <v>1</v>
      </c>
    </row>
    <row r="13018" spans="1:10" x14ac:dyDescent="0.25">
      <c r="A13018" s="2" t="s">
        <v>3104</v>
      </c>
      <c r="B13018" s="2" t="s">
        <v>3105</v>
      </c>
      <c r="C13018" s="2" t="s">
        <v>356</v>
      </c>
      <c r="D13018" s="50" t="s">
        <v>357</v>
      </c>
      <c r="E13018" s="2">
        <v>3</v>
      </c>
      <c r="F13018" s="2">
        <v>3</v>
      </c>
      <c r="G13018" s="2">
        <f t="shared" si="415"/>
        <v>0</v>
      </c>
      <c r="H13018" s="9">
        <v>45383</v>
      </c>
      <c r="I13018" s="2" t="s">
        <v>33</v>
      </c>
      <c r="J13018" s="2">
        <f t="shared" si="414"/>
        <v>0</v>
      </c>
    </row>
    <row r="13019" spans="1:10" x14ac:dyDescent="0.25">
      <c r="A13019" s="2" t="s">
        <v>3104</v>
      </c>
      <c r="B13019" s="2" t="s">
        <v>3130</v>
      </c>
      <c r="C13019" s="2" t="s">
        <v>398</v>
      </c>
      <c r="D13019" s="50" t="s">
        <v>399</v>
      </c>
      <c r="E13019" s="2">
        <v>4</v>
      </c>
      <c r="F13019" s="2">
        <v>4</v>
      </c>
      <c r="G13019" s="2">
        <f t="shared" si="415"/>
        <v>0</v>
      </c>
      <c r="H13019" s="9">
        <v>45383</v>
      </c>
      <c r="I13019" s="2" t="s">
        <v>33</v>
      </c>
      <c r="J13019" s="2">
        <f t="shared" si="414"/>
        <v>0</v>
      </c>
    </row>
    <row r="13020" spans="1:10" x14ac:dyDescent="0.25">
      <c r="A13020" s="2" t="s">
        <v>3104</v>
      </c>
      <c r="B13020" s="2" t="s">
        <v>3130</v>
      </c>
      <c r="C13020" s="2" t="s">
        <v>402</v>
      </c>
      <c r="D13020" s="50" t="s">
        <v>403</v>
      </c>
      <c r="E13020" s="2">
        <v>2</v>
      </c>
      <c r="F13020" s="2">
        <v>2</v>
      </c>
      <c r="G13020" s="2">
        <f t="shared" si="415"/>
        <v>0</v>
      </c>
      <c r="H13020" s="9">
        <v>45383</v>
      </c>
      <c r="I13020" s="2" t="s">
        <v>33</v>
      </c>
      <c r="J13020" s="2">
        <f t="shared" si="414"/>
        <v>0</v>
      </c>
    </row>
    <row r="13021" spans="1:10" x14ac:dyDescent="0.25">
      <c r="A13021" s="2" t="s">
        <v>3104</v>
      </c>
      <c r="B13021" s="2" t="s">
        <v>3130</v>
      </c>
      <c r="C13021" s="2" t="s">
        <v>406</v>
      </c>
      <c r="D13021" s="50" t="s">
        <v>407</v>
      </c>
      <c r="E13021" s="2">
        <v>2</v>
      </c>
      <c r="F13021" s="2">
        <v>2</v>
      </c>
      <c r="G13021" s="2">
        <f t="shared" si="415"/>
        <v>0</v>
      </c>
      <c r="H13021" s="9">
        <v>45383</v>
      </c>
      <c r="I13021" s="2" t="s">
        <v>33</v>
      </c>
      <c r="J13021" s="2">
        <f t="shared" si="414"/>
        <v>0</v>
      </c>
    </row>
    <row r="13022" spans="1:10" x14ac:dyDescent="0.25">
      <c r="A13022" s="2" t="s">
        <v>3104</v>
      </c>
      <c r="B13022" s="2" t="s">
        <v>3130</v>
      </c>
      <c r="C13022" s="2" t="s">
        <v>408</v>
      </c>
      <c r="D13022" s="50" t="s">
        <v>9259</v>
      </c>
      <c r="E13022" s="2">
        <v>2</v>
      </c>
      <c r="F13022" s="2">
        <v>2</v>
      </c>
      <c r="G13022" s="2">
        <f t="shared" si="415"/>
        <v>0</v>
      </c>
      <c r="H13022" s="9">
        <v>45383</v>
      </c>
      <c r="I13022" s="2" t="s">
        <v>33</v>
      </c>
      <c r="J13022" s="2">
        <f t="shared" si="414"/>
        <v>0</v>
      </c>
    </row>
    <row r="13023" spans="1:10" x14ac:dyDescent="0.25">
      <c r="A13023" s="2" t="s">
        <v>3104</v>
      </c>
      <c r="B13023" s="2" t="s">
        <v>3130</v>
      </c>
      <c r="C13023" s="2" t="s">
        <v>412</v>
      </c>
      <c r="D13023" s="50" t="s">
        <v>413</v>
      </c>
      <c r="E13023" s="2">
        <v>2</v>
      </c>
      <c r="F13023" s="2">
        <v>2</v>
      </c>
      <c r="G13023" s="2">
        <f t="shared" si="415"/>
        <v>0</v>
      </c>
      <c r="H13023" s="9">
        <v>45383</v>
      </c>
      <c r="I13023" s="2" t="s">
        <v>33</v>
      </c>
      <c r="J13023" s="2">
        <f t="shared" si="414"/>
        <v>0</v>
      </c>
    </row>
    <row r="13024" spans="1:10" x14ac:dyDescent="0.25">
      <c r="A13024" s="2" t="s">
        <v>3104</v>
      </c>
      <c r="B13024" s="2" t="s">
        <v>3170</v>
      </c>
      <c r="C13024" s="2" t="s">
        <v>4401</v>
      </c>
      <c r="D13024" s="50" t="s">
        <v>4402</v>
      </c>
      <c r="E13024" s="2">
        <v>4</v>
      </c>
      <c r="F13024" s="2">
        <v>4</v>
      </c>
      <c r="G13024" s="2">
        <f t="shared" si="415"/>
        <v>0</v>
      </c>
      <c r="H13024" s="9">
        <v>45383</v>
      </c>
      <c r="I13024" s="2" t="s">
        <v>33</v>
      </c>
      <c r="J13024" s="2">
        <f t="shared" si="414"/>
        <v>0</v>
      </c>
    </row>
    <row r="13025" spans="1:10" x14ac:dyDescent="0.25">
      <c r="A13025" s="2" t="s">
        <v>3104</v>
      </c>
      <c r="B13025" s="2" t="s">
        <v>3112</v>
      </c>
      <c r="C13025" s="2" t="s">
        <v>428</v>
      </c>
      <c r="D13025" s="50" t="s">
        <v>429</v>
      </c>
      <c r="E13025" s="2">
        <v>1</v>
      </c>
      <c r="F13025" s="2">
        <v>1</v>
      </c>
      <c r="G13025" s="2">
        <f t="shared" si="415"/>
        <v>0</v>
      </c>
      <c r="H13025" s="9">
        <v>45383</v>
      </c>
      <c r="I13025" s="2" t="s">
        <v>33</v>
      </c>
      <c r="J13025" s="2">
        <f t="shared" si="414"/>
        <v>0</v>
      </c>
    </row>
    <row r="13026" spans="1:10" x14ac:dyDescent="0.25">
      <c r="A13026" s="2" t="s">
        <v>3104</v>
      </c>
      <c r="B13026" s="2" t="s">
        <v>3112</v>
      </c>
      <c r="C13026" s="2" t="s">
        <v>426</v>
      </c>
      <c r="D13026" s="50" t="s">
        <v>427</v>
      </c>
      <c r="E13026" s="2">
        <v>4</v>
      </c>
      <c r="F13026" s="2">
        <v>4</v>
      </c>
      <c r="G13026" s="2">
        <f t="shared" si="415"/>
        <v>0</v>
      </c>
      <c r="H13026" s="9">
        <v>45383</v>
      </c>
      <c r="I13026" s="2" t="s">
        <v>33</v>
      </c>
      <c r="J13026" s="2">
        <f t="shared" si="414"/>
        <v>0</v>
      </c>
    </row>
    <row r="13027" spans="1:10" x14ac:dyDescent="0.25">
      <c r="A13027" s="2" t="s">
        <v>3104</v>
      </c>
      <c r="B13027" s="2" t="s">
        <v>3112</v>
      </c>
      <c r="C13027" s="2" t="s">
        <v>432</v>
      </c>
      <c r="D13027" s="50" t="s">
        <v>433</v>
      </c>
      <c r="E13027" s="2">
        <v>2</v>
      </c>
      <c r="F13027" s="2">
        <v>2</v>
      </c>
      <c r="G13027" s="2">
        <f t="shared" si="415"/>
        <v>0</v>
      </c>
      <c r="H13027" s="9">
        <v>45383</v>
      </c>
      <c r="I13027" s="2" t="s">
        <v>33</v>
      </c>
      <c r="J13027" s="2">
        <f t="shared" si="414"/>
        <v>0</v>
      </c>
    </row>
    <row r="13028" spans="1:10" x14ac:dyDescent="0.25">
      <c r="A13028" s="2" t="s">
        <v>3104</v>
      </c>
      <c r="B13028" s="2" t="s">
        <v>3112</v>
      </c>
      <c r="C13028" s="2" t="s">
        <v>434</v>
      </c>
      <c r="D13028" s="50" t="s">
        <v>435</v>
      </c>
      <c r="E13028" s="2">
        <v>4</v>
      </c>
      <c r="F13028" s="2">
        <v>4</v>
      </c>
      <c r="G13028" s="2">
        <f t="shared" si="415"/>
        <v>0</v>
      </c>
      <c r="H13028" s="9">
        <v>45383</v>
      </c>
      <c r="I13028" s="2" t="s">
        <v>33</v>
      </c>
      <c r="J13028" s="2">
        <f t="shared" si="414"/>
        <v>0</v>
      </c>
    </row>
    <row r="13029" spans="1:10" x14ac:dyDescent="0.25">
      <c r="A13029" s="2" t="s">
        <v>3104</v>
      </c>
      <c r="B13029" s="2" t="s">
        <v>3112</v>
      </c>
      <c r="C13029" s="2" t="s">
        <v>444</v>
      </c>
      <c r="D13029" s="50" t="s">
        <v>445</v>
      </c>
      <c r="E13029" s="2">
        <v>2</v>
      </c>
      <c r="F13029" s="2">
        <v>2</v>
      </c>
      <c r="G13029" s="2">
        <f t="shared" si="415"/>
        <v>0</v>
      </c>
      <c r="H13029" s="9">
        <v>45383</v>
      </c>
      <c r="I13029" s="2" t="s">
        <v>33</v>
      </c>
      <c r="J13029" s="2">
        <f t="shared" si="414"/>
        <v>0</v>
      </c>
    </row>
    <row r="13030" spans="1:10" x14ac:dyDescent="0.25">
      <c r="A13030" s="2" t="s">
        <v>3104</v>
      </c>
      <c r="B13030" s="2" t="s">
        <v>3112</v>
      </c>
      <c r="C13030" s="2" t="s">
        <v>448</v>
      </c>
      <c r="D13030" s="50" t="s">
        <v>449</v>
      </c>
      <c r="E13030" s="2">
        <v>16</v>
      </c>
      <c r="F13030" s="2">
        <v>16</v>
      </c>
      <c r="G13030" s="2">
        <f t="shared" si="415"/>
        <v>0</v>
      </c>
      <c r="H13030" s="9">
        <v>45383</v>
      </c>
      <c r="I13030" s="2" t="s">
        <v>33</v>
      </c>
      <c r="J13030" s="2">
        <f t="shared" si="414"/>
        <v>0</v>
      </c>
    </row>
    <row r="13031" spans="1:10" x14ac:dyDescent="0.25">
      <c r="A13031" s="2" t="s">
        <v>3104</v>
      </c>
      <c r="B13031" s="2" t="s">
        <v>3112</v>
      </c>
      <c r="C13031" s="2" t="s">
        <v>450</v>
      </c>
      <c r="D13031" s="50" t="s">
        <v>451</v>
      </c>
      <c r="E13031" s="2">
        <v>4</v>
      </c>
      <c r="F13031" s="2">
        <v>4</v>
      </c>
      <c r="G13031" s="2">
        <f t="shared" si="415"/>
        <v>0</v>
      </c>
      <c r="H13031" s="9">
        <v>45383</v>
      </c>
      <c r="I13031" s="2" t="s">
        <v>33</v>
      </c>
      <c r="J13031" s="2">
        <f t="shared" si="414"/>
        <v>0</v>
      </c>
    </row>
    <row r="13032" spans="1:10" x14ac:dyDescent="0.25">
      <c r="A13032" s="2" t="s">
        <v>3104</v>
      </c>
      <c r="B13032" s="2" t="s">
        <v>3112</v>
      </c>
      <c r="C13032" s="2" t="s">
        <v>452</v>
      </c>
      <c r="D13032" s="50" t="s">
        <v>453</v>
      </c>
      <c r="E13032" s="2">
        <v>2</v>
      </c>
      <c r="F13032" s="2">
        <v>2</v>
      </c>
      <c r="G13032" s="2">
        <f t="shared" si="415"/>
        <v>0</v>
      </c>
      <c r="H13032" s="9">
        <v>45383</v>
      </c>
      <c r="I13032" s="2" t="s">
        <v>33</v>
      </c>
      <c r="J13032" s="2">
        <f t="shared" si="414"/>
        <v>0</v>
      </c>
    </row>
    <row r="13033" spans="1:10" x14ac:dyDescent="0.25">
      <c r="A13033" s="2" t="s">
        <v>3104</v>
      </c>
      <c r="B13033" s="2" t="s">
        <v>3112</v>
      </c>
      <c r="C13033" s="2" t="s">
        <v>458</v>
      </c>
      <c r="D13033" s="50" t="s">
        <v>459</v>
      </c>
      <c r="E13033" s="2">
        <v>1</v>
      </c>
      <c r="F13033" s="2">
        <v>1</v>
      </c>
      <c r="G13033" s="2">
        <f t="shared" si="415"/>
        <v>0</v>
      </c>
      <c r="H13033" s="9">
        <v>45383</v>
      </c>
      <c r="I13033" s="2" t="s">
        <v>33</v>
      </c>
      <c r="J13033" s="2">
        <f t="shared" si="414"/>
        <v>0</v>
      </c>
    </row>
    <row r="13034" spans="1:10" x14ac:dyDescent="0.25">
      <c r="A13034" s="2" t="s">
        <v>3104</v>
      </c>
      <c r="B13034" s="2" t="s">
        <v>3112</v>
      </c>
      <c r="C13034" s="2" t="s">
        <v>462</v>
      </c>
      <c r="D13034" s="50" t="s">
        <v>463</v>
      </c>
      <c r="E13034" s="2">
        <v>3</v>
      </c>
      <c r="F13034" s="2">
        <v>3</v>
      </c>
      <c r="G13034" s="2">
        <f t="shared" si="415"/>
        <v>0</v>
      </c>
      <c r="H13034" s="9">
        <v>45383</v>
      </c>
      <c r="I13034" s="2" t="s">
        <v>33</v>
      </c>
      <c r="J13034" s="2">
        <f t="shared" si="414"/>
        <v>0</v>
      </c>
    </row>
    <row r="13035" spans="1:10" x14ac:dyDescent="0.25">
      <c r="A13035" s="2" t="s">
        <v>3104</v>
      </c>
      <c r="B13035" s="2" t="s">
        <v>3112</v>
      </c>
      <c r="C13035" s="2" t="s">
        <v>460</v>
      </c>
      <c r="D13035" s="50" t="s">
        <v>461</v>
      </c>
      <c r="E13035" s="2">
        <v>2</v>
      </c>
      <c r="F13035" s="2">
        <v>2</v>
      </c>
      <c r="G13035" s="2">
        <f t="shared" si="415"/>
        <v>0</v>
      </c>
      <c r="H13035" s="9">
        <v>45383</v>
      </c>
      <c r="I13035" s="2" t="s">
        <v>33</v>
      </c>
      <c r="J13035" s="2">
        <f t="shared" si="414"/>
        <v>0</v>
      </c>
    </row>
    <row r="13036" spans="1:10" x14ac:dyDescent="0.25">
      <c r="A13036" s="2" t="s">
        <v>3104</v>
      </c>
      <c r="B13036" s="2" t="s">
        <v>3112</v>
      </c>
      <c r="C13036" s="2" t="s">
        <v>470</v>
      </c>
      <c r="D13036" s="50" t="s">
        <v>471</v>
      </c>
      <c r="E13036" s="2">
        <v>1</v>
      </c>
      <c r="F13036" s="2">
        <v>1</v>
      </c>
      <c r="G13036" s="2">
        <f t="shared" si="415"/>
        <v>0</v>
      </c>
      <c r="H13036" s="9">
        <v>45383</v>
      </c>
      <c r="I13036" s="2" t="s">
        <v>33</v>
      </c>
      <c r="J13036" s="2">
        <f t="shared" si="414"/>
        <v>0</v>
      </c>
    </row>
    <row r="13037" spans="1:10" x14ac:dyDescent="0.25">
      <c r="A13037" s="2" t="s">
        <v>3104</v>
      </c>
      <c r="B13037" s="2" t="s">
        <v>3112</v>
      </c>
      <c r="C13037" s="2" t="s">
        <v>468</v>
      </c>
      <c r="D13037" s="50" t="s">
        <v>469</v>
      </c>
      <c r="E13037" s="2">
        <v>2</v>
      </c>
      <c r="F13037" s="2">
        <v>2</v>
      </c>
      <c r="G13037" s="2">
        <f t="shared" si="415"/>
        <v>0</v>
      </c>
      <c r="H13037" s="9">
        <v>45383</v>
      </c>
      <c r="I13037" s="2" t="s">
        <v>33</v>
      </c>
      <c r="J13037" s="2">
        <f t="shared" si="414"/>
        <v>0</v>
      </c>
    </row>
    <row r="13038" spans="1:10" x14ac:dyDescent="0.25">
      <c r="A13038" s="2" t="s">
        <v>3104</v>
      </c>
      <c r="B13038" s="2" t="s">
        <v>3112</v>
      </c>
      <c r="C13038" s="2" t="s">
        <v>472</v>
      </c>
      <c r="D13038" s="50" t="s">
        <v>473</v>
      </c>
      <c r="E13038" s="2">
        <v>1</v>
      </c>
      <c r="F13038" s="2">
        <v>1</v>
      </c>
      <c r="G13038" s="2">
        <f t="shared" si="415"/>
        <v>0</v>
      </c>
      <c r="H13038" s="9">
        <v>45383</v>
      </c>
      <c r="I13038" s="2" t="s">
        <v>33</v>
      </c>
      <c r="J13038" s="2">
        <f t="shared" si="414"/>
        <v>0</v>
      </c>
    </row>
    <row r="13039" spans="1:10" x14ac:dyDescent="0.25">
      <c r="A13039" s="2" t="s">
        <v>3104</v>
      </c>
      <c r="B13039" s="2" t="s">
        <v>3112</v>
      </c>
      <c r="C13039" s="2" t="s">
        <v>476</v>
      </c>
      <c r="D13039" s="50" t="s">
        <v>477</v>
      </c>
      <c r="E13039" s="2">
        <v>2</v>
      </c>
      <c r="F13039" s="2">
        <v>2</v>
      </c>
      <c r="G13039" s="2">
        <f t="shared" si="415"/>
        <v>0</v>
      </c>
      <c r="H13039" s="9">
        <v>45383</v>
      </c>
      <c r="I13039" s="2" t="s">
        <v>33</v>
      </c>
      <c r="J13039" s="2">
        <f t="shared" ref="J13039:J13102" si="416">IF(G13039=0,0,1)</f>
        <v>0</v>
      </c>
    </row>
    <row r="13040" spans="1:10" x14ac:dyDescent="0.25">
      <c r="A13040" s="2" t="s">
        <v>3104</v>
      </c>
      <c r="B13040" s="2" t="s">
        <v>3112</v>
      </c>
      <c r="C13040" s="2" t="s">
        <v>478</v>
      </c>
      <c r="D13040" s="50" t="s">
        <v>479</v>
      </c>
      <c r="E13040" s="2">
        <v>6</v>
      </c>
      <c r="F13040" s="2">
        <v>6</v>
      </c>
      <c r="G13040" s="2">
        <f t="shared" si="415"/>
        <v>0</v>
      </c>
      <c r="H13040" s="9">
        <v>45383</v>
      </c>
      <c r="I13040" s="2" t="s">
        <v>33</v>
      </c>
      <c r="J13040" s="2">
        <f t="shared" si="416"/>
        <v>0</v>
      </c>
    </row>
    <row r="13041" spans="1:10" x14ac:dyDescent="0.25">
      <c r="A13041" s="2" t="s">
        <v>3104</v>
      </c>
      <c r="B13041" s="2" t="s">
        <v>3112</v>
      </c>
      <c r="C13041" s="2" t="s">
        <v>424</v>
      </c>
      <c r="D13041" s="50" t="s">
        <v>425</v>
      </c>
      <c r="E13041" s="2">
        <v>1</v>
      </c>
      <c r="F13041" s="2">
        <v>1</v>
      </c>
      <c r="G13041" s="2">
        <f t="shared" si="415"/>
        <v>0</v>
      </c>
      <c r="H13041" s="9">
        <v>45383</v>
      </c>
      <c r="I13041" s="2" t="s">
        <v>33</v>
      </c>
      <c r="J13041" s="2">
        <f t="shared" si="416"/>
        <v>0</v>
      </c>
    </row>
    <row r="13042" spans="1:10" x14ac:dyDescent="0.25">
      <c r="A13042" s="2" t="s">
        <v>3104</v>
      </c>
      <c r="B13042" s="2" t="s">
        <v>3104</v>
      </c>
      <c r="C13042" s="2" t="s">
        <v>570</v>
      </c>
      <c r="D13042" s="50" t="s">
        <v>571</v>
      </c>
      <c r="E13042" s="2">
        <v>2</v>
      </c>
      <c r="F13042" s="2">
        <v>2</v>
      </c>
      <c r="G13042" s="2">
        <f t="shared" si="415"/>
        <v>0</v>
      </c>
      <c r="H13042" s="9">
        <v>45383</v>
      </c>
      <c r="I13042" s="2" t="s">
        <v>33</v>
      </c>
      <c r="J13042" s="2">
        <f t="shared" si="416"/>
        <v>0</v>
      </c>
    </row>
    <row r="13043" spans="1:10" x14ac:dyDescent="0.25">
      <c r="A13043" s="2" t="s">
        <v>3104</v>
      </c>
      <c r="B13043" s="2" t="s">
        <v>3104</v>
      </c>
      <c r="C13043" s="2" t="s">
        <v>484</v>
      </c>
      <c r="D13043" s="50" t="s">
        <v>485</v>
      </c>
      <c r="E13043" s="2">
        <v>4</v>
      </c>
      <c r="G13043" s="2">
        <f t="shared" si="415"/>
        <v>-4</v>
      </c>
      <c r="H13043" s="9">
        <v>45383</v>
      </c>
      <c r="I13043" s="2" t="s">
        <v>33</v>
      </c>
      <c r="J13043" s="2">
        <f t="shared" si="416"/>
        <v>1</v>
      </c>
    </row>
    <row r="13044" spans="1:10" x14ac:dyDescent="0.25">
      <c r="A13044" s="2" t="s">
        <v>3104</v>
      </c>
      <c r="B13044" s="2" t="s">
        <v>3104</v>
      </c>
      <c r="C13044" s="2" t="s">
        <v>488</v>
      </c>
      <c r="D13044" s="50" t="s">
        <v>8041</v>
      </c>
      <c r="E13044" s="2">
        <v>16</v>
      </c>
      <c r="F13044" s="2">
        <v>16</v>
      </c>
      <c r="G13044" s="2">
        <f t="shared" si="415"/>
        <v>0</v>
      </c>
      <c r="H13044" s="9">
        <v>45383</v>
      </c>
      <c r="I13044" s="2" t="s">
        <v>33</v>
      </c>
      <c r="J13044" s="2">
        <f t="shared" si="416"/>
        <v>0</v>
      </c>
    </row>
    <row r="13045" spans="1:10" x14ac:dyDescent="0.25">
      <c r="A13045" s="2" t="s">
        <v>3104</v>
      </c>
      <c r="B13045" s="2" t="s">
        <v>3104</v>
      </c>
      <c r="C13045" s="2" t="s">
        <v>494</v>
      </c>
      <c r="D13045" s="50" t="s">
        <v>495</v>
      </c>
      <c r="E13045" s="2">
        <v>4</v>
      </c>
      <c r="G13045" s="2">
        <f t="shared" si="415"/>
        <v>-4</v>
      </c>
      <c r="H13045" s="9">
        <v>45383</v>
      </c>
      <c r="I13045" s="2" t="s">
        <v>33</v>
      </c>
      <c r="J13045" s="2">
        <f t="shared" si="416"/>
        <v>1</v>
      </c>
    </row>
    <row r="13046" spans="1:10" x14ac:dyDescent="0.25">
      <c r="A13046" s="2" t="s">
        <v>3104</v>
      </c>
      <c r="B13046" s="2" t="s">
        <v>3104</v>
      </c>
      <c r="C13046" s="2" t="s">
        <v>496</v>
      </c>
      <c r="D13046" s="50" t="s">
        <v>497</v>
      </c>
      <c r="E13046" s="2">
        <v>2</v>
      </c>
      <c r="G13046" s="2">
        <f t="shared" si="415"/>
        <v>-2</v>
      </c>
      <c r="H13046" s="9">
        <v>45383</v>
      </c>
      <c r="I13046" s="2" t="s">
        <v>33</v>
      </c>
      <c r="J13046" s="2">
        <f t="shared" si="416"/>
        <v>1</v>
      </c>
    </row>
    <row r="13047" spans="1:10" x14ac:dyDescent="0.25">
      <c r="A13047" s="2" t="s">
        <v>3104</v>
      </c>
      <c r="B13047" s="2" t="s">
        <v>3104</v>
      </c>
      <c r="C13047" s="2" t="s">
        <v>500</v>
      </c>
      <c r="D13047" s="50" t="s">
        <v>501</v>
      </c>
      <c r="E13047" s="2">
        <v>2</v>
      </c>
      <c r="G13047" s="2">
        <f t="shared" si="415"/>
        <v>-2</v>
      </c>
      <c r="H13047" s="9">
        <v>45383</v>
      </c>
      <c r="I13047" s="2" t="s">
        <v>33</v>
      </c>
      <c r="J13047" s="2">
        <f t="shared" si="416"/>
        <v>1</v>
      </c>
    </row>
    <row r="13048" spans="1:10" x14ac:dyDescent="0.25">
      <c r="A13048" s="2" t="s">
        <v>3104</v>
      </c>
      <c r="B13048" s="2" t="s">
        <v>3104</v>
      </c>
      <c r="C13048" s="2" t="s">
        <v>502</v>
      </c>
      <c r="D13048" s="50" t="s">
        <v>503</v>
      </c>
      <c r="E13048" s="2">
        <v>1</v>
      </c>
      <c r="G13048" s="2">
        <f t="shared" si="415"/>
        <v>-1</v>
      </c>
      <c r="H13048" s="9">
        <v>45383</v>
      </c>
      <c r="I13048" s="2" t="s">
        <v>33</v>
      </c>
      <c r="J13048" s="2">
        <f t="shared" si="416"/>
        <v>1</v>
      </c>
    </row>
    <row r="13049" spans="1:10" x14ac:dyDescent="0.25">
      <c r="A13049" s="2" t="s">
        <v>3104</v>
      </c>
      <c r="B13049" s="2" t="s">
        <v>3104</v>
      </c>
      <c r="C13049" s="2" t="s">
        <v>6859</v>
      </c>
      <c r="D13049" s="50" t="s">
        <v>8050</v>
      </c>
      <c r="E13049" s="2">
        <v>1</v>
      </c>
      <c r="F13049" s="2">
        <v>1</v>
      </c>
      <c r="G13049" s="2">
        <f t="shared" si="415"/>
        <v>0</v>
      </c>
      <c r="H13049" s="9">
        <v>45383</v>
      </c>
      <c r="I13049" s="2" t="s">
        <v>33</v>
      </c>
      <c r="J13049" s="2">
        <f t="shared" si="416"/>
        <v>0</v>
      </c>
    </row>
    <row r="13050" spans="1:10" x14ac:dyDescent="0.25">
      <c r="A13050" s="2" t="s">
        <v>3104</v>
      </c>
      <c r="B13050" s="2" t="s">
        <v>3104</v>
      </c>
      <c r="C13050" s="2" t="s">
        <v>532</v>
      </c>
      <c r="D13050" s="50" t="s">
        <v>533</v>
      </c>
      <c r="E13050" s="2">
        <v>2</v>
      </c>
      <c r="G13050" s="2">
        <f t="shared" si="415"/>
        <v>-2</v>
      </c>
      <c r="H13050" s="9">
        <v>45383</v>
      </c>
      <c r="I13050" s="2" t="s">
        <v>33</v>
      </c>
      <c r="J13050" s="2">
        <f t="shared" si="416"/>
        <v>1</v>
      </c>
    </row>
    <row r="13051" spans="1:10" x14ac:dyDescent="0.25">
      <c r="A13051" s="2" t="s">
        <v>3104</v>
      </c>
      <c r="B13051" s="2" t="s">
        <v>3104</v>
      </c>
      <c r="C13051" s="2" t="s">
        <v>542</v>
      </c>
      <c r="D13051" s="50" t="s">
        <v>543</v>
      </c>
      <c r="E13051" s="2">
        <v>8</v>
      </c>
      <c r="F13051" s="2">
        <v>9</v>
      </c>
      <c r="G13051" s="2">
        <f t="shared" si="415"/>
        <v>1</v>
      </c>
      <c r="H13051" s="9">
        <v>45383</v>
      </c>
      <c r="I13051" s="2" t="s">
        <v>33</v>
      </c>
      <c r="J13051" s="2">
        <f t="shared" si="416"/>
        <v>1</v>
      </c>
    </row>
    <row r="13052" spans="1:10" x14ac:dyDescent="0.25">
      <c r="A13052" s="2" t="s">
        <v>3104</v>
      </c>
      <c r="B13052" s="2" t="s">
        <v>3104</v>
      </c>
      <c r="C13052" s="2" t="s">
        <v>504</v>
      </c>
      <c r="D13052" s="50" t="s">
        <v>505</v>
      </c>
      <c r="E13052" s="2">
        <v>3</v>
      </c>
      <c r="G13052" s="2">
        <f t="shared" si="415"/>
        <v>-3</v>
      </c>
      <c r="H13052" s="9">
        <v>45383</v>
      </c>
      <c r="I13052" s="2" t="s">
        <v>33</v>
      </c>
      <c r="J13052" s="2">
        <f t="shared" si="416"/>
        <v>1</v>
      </c>
    </row>
    <row r="13053" spans="1:10" x14ac:dyDescent="0.25">
      <c r="A13053" s="2" t="s">
        <v>3104</v>
      </c>
      <c r="B13053" s="2" t="s">
        <v>3104</v>
      </c>
      <c r="C13053" s="2" t="s">
        <v>568</v>
      </c>
      <c r="D13053" s="50" t="s">
        <v>569</v>
      </c>
      <c r="E13053" s="2">
        <v>2</v>
      </c>
      <c r="G13053" s="2">
        <f t="shared" si="415"/>
        <v>-2</v>
      </c>
      <c r="H13053" s="9">
        <v>45383</v>
      </c>
      <c r="I13053" s="2" t="s">
        <v>33</v>
      </c>
      <c r="J13053" s="2">
        <f t="shared" si="416"/>
        <v>1</v>
      </c>
    </row>
    <row r="13054" spans="1:10" x14ac:dyDescent="0.25">
      <c r="A13054" s="2" t="s">
        <v>3104</v>
      </c>
      <c r="B13054" s="2" t="s">
        <v>3104</v>
      </c>
      <c r="C13054" s="2" t="s">
        <v>534</v>
      </c>
      <c r="D13054" s="50" t="s">
        <v>535</v>
      </c>
      <c r="E13054" s="2">
        <v>2</v>
      </c>
      <c r="G13054" s="2">
        <f t="shared" si="415"/>
        <v>-2</v>
      </c>
      <c r="H13054" s="9">
        <v>45383</v>
      </c>
      <c r="I13054" s="2" t="s">
        <v>33</v>
      </c>
      <c r="J13054" s="2">
        <f t="shared" si="416"/>
        <v>1</v>
      </c>
    </row>
    <row r="13055" spans="1:10" x14ac:dyDescent="0.25">
      <c r="A13055" s="2" t="s">
        <v>3104</v>
      </c>
      <c r="B13055" s="2" t="s">
        <v>3104</v>
      </c>
      <c r="C13055" s="2" t="s">
        <v>544</v>
      </c>
      <c r="D13055" s="50" t="s">
        <v>545</v>
      </c>
      <c r="E13055" s="2">
        <v>4</v>
      </c>
      <c r="G13055" s="2">
        <f t="shared" si="415"/>
        <v>-4</v>
      </c>
      <c r="H13055" s="9">
        <v>45383</v>
      </c>
      <c r="I13055" s="2" t="s">
        <v>33</v>
      </c>
      <c r="J13055" s="2">
        <f t="shared" si="416"/>
        <v>1</v>
      </c>
    </row>
    <row r="13056" spans="1:10" x14ac:dyDescent="0.25">
      <c r="A13056" s="2" t="s">
        <v>3104</v>
      </c>
      <c r="B13056" s="2" t="s">
        <v>3104</v>
      </c>
      <c r="C13056" s="2" t="s">
        <v>556</v>
      </c>
      <c r="D13056" s="50" t="s">
        <v>557</v>
      </c>
      <c r="E13056" s="2">
        <v>2</v>
      </c>
      <c r="G13056" s="2">
        <f t="shared" si="415"/>
        <v>-2</v>
      </c>
      <c r="H13056" s="9">
        <v>45383</v>
      </c>
      <c r="I13056" s="2" t="s">
        <v>33</v>
      </c>
      <c r="J13056" s="2">
        <f t="shared" si="416"/>
        <v>1</v>
      </c>
    </row>
    <row r="13057" spans="1:10" x14ac:dyDescent="0.25">
      <c r="A13057" s="2" t="s">
        <v>3104</v>
      </c>
      <c r="B13057" s="2" t="s">
        <v>3104</v>
      </c>
      <c r="C13057" s="2" t="s">
        <v>564</v>
      </c>
      <c r="D13057" s="50" t="s">
        <v>565</v>
      </c>
      <c r="E13057" s="2">
        <v>2</v>
      </c>
      <c r="G13057" s="2">
        <f t="shared" si="415"/>
        <v>-2</v>
      </c>
      <c r="H13057" s="9">
        <v>45383</v>
      </c>
      <c r="I13057" s="2" t="s">
        <v>33</v>
      </c>
      <c r="J13057" s="2">
        <f t="shared" si="416"/>
        <v>1</v>
      </c>
    </row>
    <row r="13058" spans="1:10" x14ac:dyDescent="0.25">
      <c r="A13058" s="2" t="s">
        <v>3104</v>
      </c>
      <c r="B13058" s="2" t="s">
        <v>3104</v>
      </c>
      <c r="C13058" s="2" t="s">
        <v>558</v>
      </c>
      <c r="D13058" s="50" t="s">
        <v>559</v>
      </c>
      <c r="E13058" s="2">
        <v>3</v>
      </c>
      <c r="G13058" s="2">
        <f t="shared" si="415"/>
        <v>-3</v>
      </c>
      <c r="H13058" s="9">
        <v>45383</v>
      </c>
      <c r="I13058" s="2" t="s">
        <v>33</v>
      </c>
      <c r="J13058" s="2">
        <f t="shared" si="416"/>
        <v>1</v>
      </c>
    </row>
    <row r="13059" spans="1:10" x14ac:dyDescent="0.25">
      <c r="A13059" s="2" t="s">
        <v>3104</v>
      </c>
      <c r="B13059" s="2" t="s">
        <v>3104</v>
      </c>
      <c r="C13059" s="2" t="s">
        <v>584</v>
      </c>
      <c r="D13059" s="50" t="s">
        <v>585</v>
      </c>
      <c r="E13059" s="2">
        <v>2</v>
      </c>
      <c r="G13059" s="2">
        <f t="shared" si="415"/>
        <v>-2</v>
      </c>
      <c r="H13059" s="9">
        <v>45383</v>
      </c>
      <c r="I13059" s="2" t="s">
        <v>33</v>
      </c>
      <c r="J13059" s="2">
        <f t="shared" si="416"/>
        <v>1</v>
      </c>
    </row>
    <row r="13060" spans="1:10" x14ac:dyDescent="0.25">
      <c r="A13060" s="2" t="s">
        <v>3104</v>
      </c>
      <c r="B13060" s="2" t="s">
        <v>3104</v>
      </c>
      <c r="C13060" s="2" t="s">
        <v>586</v>
      </c>
      <c r="D13060" s="50" t="s">
        <v>587</v>
      </c>
      <c r="E13060" s="2">
        <v>1</v>
      </c>
      <c r="F13060" s="2">
        <v>1</v>
      </c>
      <c r="G13060" s="2">
        <f t="shared" si="415"/>
        <v>0</v>
      </c>
      <c r="H13060" s="9">
        <v>45383</v>
      </c>
      <c r="I13060" s="2" t="s">
        <v>33</v>
      </c>
      <c r="J13060" s="2">
        <f t="shared" si="416"/>
        <v>0</v>
      </c>
    </row>
    <row r="13061" spans="1:10" x14ac:dyDescent="0.25">
      <c r="A13061" s="2" t="s">
        <v>3104</v>
      </c>
      <c r="B13061" s="2" t="s">
        <v>3104</v>
      </c>
      <c r="C13061" s="2" t="s">
        <v>594</v>
      </c>
      <c r="D13061" s="50" t="s">
        <v>595</v>
      </c>
      <c r="E13061" s="2">
        <v>5</v>
      </c>
      <c r="F13061" s="2">
        <v>5</v>
      </c>
      <c r="G13061" s="2">
        <f t="shared" si="415"/>
        <v>0</v>
      </c>
      <c r="H13061" s="9">
        <v>45383</v>
      </c>
      <c r="I13061" s="2" t="s">
        <v>33</v>
      </c>
      <c r="J13061" s="2">
        <f t="shared" si="416"/>
        <v>0</v>
      </c>
    </row>
    <row r="13062" spans="1:10" x14ac:dyDescent="0.25">
      <c r="A13062" s="2" t="s">
        <v>3104</v>
      </c>
      <c r="B13062" s="2" t="s">
        <v>3104</v>
      </c>
      <c r="C13062" s="2" t="s">
        <v>596</v>
      </c>
      <c r="D13062" s="50" t="s">
        <v>597</v>
      </c>
      <c r="E13062" s="2">
        <v>3</v>
      </c>
      <c r="F13062" s="2">
        <v>3</v>
      </c>
      <c r="G13062" s="2">
        <f t="shared" si="415"/>
        <v>0</v>
      </c>
      <c r="H13062" s="9">
        <v>45383</v>
      </c>
      <c r="I13062" s="2" t="s">
        <v>33</v>
      </c>
      <c r="J13062" s="2">
        <f t="shared" si="416"/>
        <v>0</v>
      </c>
    </row>
    <row r="13063" spans="1:10" x14ac:dyDescent="0.25">
      <c r="A13063" s="2" t="s">
        <v>3104</v>
      </c>
      <c r="B13063" s="2" t="s">
        <v>6869</v>
      </c>
      <c r="C13063" s="2" t="s">
        <v>598</v>
      </c>
      <c r="D13063" s="50" t="s">
        <v>599</v>
      </c>
      <c r="E13063" s="2">
        <v>3</v>
      </c>
      <c r="G13063" s="2">
        <f t="shared" si="415"/>
        <v>-3</v>
      </c>
      <c r="H13063" s="9">
        <v>45383</v>
      </c>
      <c r="I13063" s="2" t="s">
        <v>33</v>
      </c>
      <c r="J13063" s="2">
        <f t="shared" si="416"/>
        <v>1</v>
      </c>
    </row>
    <row r="13064" spans="1:10" x14ac:dyDescent="0.25">
      <c r="A13064" s="2" t="s">
        <v>3104</v>
      </c>
      <c r="B13064" s="2" t="s">
        <v>3147</v>
      </c>
      <c r="C13064" s="2" t="s">
        <v>600</v>
      </c>
      <c r="D13064" s="50" t="s">
        <v>601</v>
      </c>
      <c r="E13064" s="2">
        <v>3</v>
      </c>
      <c r="G13064" s="2">
        <f t="shared" si="415"/>
        <v>-3</v>
      </c>
      <c r="H13064" s="9">
        <v>45383</v>
      </c>
      <c r="I13064" s="2" t="s">
        <v>33</v>
      </c>
      <c r="J13064" s="2">
        <f t="shared" si="416"/>
        <v>1</v>
      </c>
    </row>
    <row r="13065" spans="1:10" x14ac:dyDescent="0.25">
      <c r="A13065" s="2" t="s">
        <v>3104</v>
      </c>
      <c r="B13065" s="2" t="s">
        <v>3147</v>
      </c>
      <c r="C13065" s="2" t="s">
        <v>618</v>
      </c>
      <c r="D13065" s="50" t="s">
        <v>619</v>
      </c>
      <c r="E13065" s="2">
        <v>3</v>
      </c>
      <c r="G13065" s="2">
        <f t="shared" ref="G13065:G13128" si="417">F13065-E13065</f>
        <v>-3</v>
      </c>
      <c r="H13065" s="9">
        <v>45383</v>
      </c>
      <c r="I13065" s="2" t="s">
        <v>33</v>
      </c>
      <c r="J13065" s="2">
        <f t="shared" si="416"/>
        <v>1</v>
      </c>
    </row>
    <row r="13066" spans="1:10" x14ac:dyDescent="0.25">
      <c r="A13066" s="2" t="s">
        <v>3104</v>
      </c>
      <c r="B13066" s="2" t="s">
        <v>3147</v>
      </c>
      <c r="C13066" s="2" t="s">
        <v>620</v>
      </c>
      <c r="D13066" s="50" t="s">
        <v>9289</v>
      </c>
      <c r="E13066" s="2">
        <v>1</v>
      </c>
      <c r="G13066" s="2">
        <f t="shared" si="417"/>
        <v>-1</v>
      </c>
      <c r="H13066" s="9">
        <v>45383</v>
      </c>
      <c r="I13066" s="2" t="s">
        <v>33</v>
      </c>
      <c r="J13066" s="2">
        <f t="shared" si="416"/>
        <v>1</v>
      </c>
    </row>
    <row r="13067" spans="1:10" x14ac:dyDescent="0.25">
      <c r="A13067" s="2" t="s">
        <v>3104</v>
      </c>
      <c r="B13067" s="2" t="s">
        <v>3147</v>
      </c>
      <c r="C13067" s="2" t="s">
        <v>616</v>
      </c>
      <c r="D13067" s="50" t="s">
        <v>617</v>
      </c>
      <c r="E13067" s="2">
        <v>1</v>
      </c>
      <c r="G13067" s="2">
        <f t="shared" si="417"/>
        <v>-1</v>
      </c>
      <c r="H13067" s="9">
        <v>45383</v>
      </c>
      <c r="I13067" s="2" t="s">
        <v>33</v>
      </c>
      <c r="J13067" s="2">
        <f t="shared" si="416"/>
        <v>1</v>
      </c>
    </row>
    <row r="13068" spans="1:10" x14ac:dyDescent="0.25">
      <c r="A13068" s="2" t="s">
        <v>3104</v>
      </c>
      <c r="B13068" s="2" t="s">
        <v>3147</v>
      </c>
      <c r="C13068" s="2" t="s">
        <v>622</v>
      </c>
      <c r="D13068" s="50" t="s">
        <v>623</v>
      </c>
      <c r="E13068" s="2">
        <v>1</v>
      </c>
      <c r="G13068" s="2">
        <f t="shared" si="417"/>
        <v>-1</v>
      </c>
      <c r="H13068" s="9">
        <v>45383</v>
      </c>
      <c r="I13068" s="2" t="s">
        <v>33</v>
      </c>
      <c r="J13068" s="2">
        <f t="shared" si="416"/>
        <v>1</v>
      </c>
    </row>
    <row r="13069" spans="1:10" x14ac:dyDescent="0.25">
      <c r="A13069" s="2" t="s">
        <v>3104</v>
      </c>
      <c r="B13069" s="2" t="s">
        <v>3147</v>
      </c>
      <c r="C13069" s="2" t="s">
        <v>606</v>
      </c>
      <c r="D13069" s="50" t="s">
        <v>607</v>
      </c>
      <c r="E13069" s="2">
        <v>2</v>
      </c>
      <c r="G13069" s="2">
        <f t="shared" si="417"/>
        <v>-2</v>
      </c>
      <c r="H13069" s="9">
        <v>45383</v>
      </c>
      <c r="I13069" s="2" t="s">
        <v>33</v>
      </c>
      <c r="J13069" s="2">
        <f t="shared" si="416"/>
        <v>1</v>
      </c>
    </row>
    <row r="13070" spans="1:10" x14ac:dyDescent="0.25">
      <c r="A13070" s="2" t="s">
        <v>3104</v>
      </c>
      <c r="B13070" s="2" t="s">
        <v>3147</v>
      </c>
      <c r="C13070" s="2" t="s">
        <v>614</v>
      </c>
      <c r="D13070" s="50" t="s">
        <v>615</v>
      </c>
      <c r="E13070" s="2">
        <v>1</v>
      </c>
      <c r="G13070" s="2">
        <f t="shared" si="417"/>
        <v>-1</v>
      </c>
      <c r="H13070" s="9">
        <v>45383</v>
      </c>
      <c r="I13070" s="2" t="s">
        <v>33</v>
      </c>
      <c r="J13070" s="2">
        <f t="shared" si="416"/>
        <v>1</v>
      </c>
    </row>
    <row r="13071" spans="1:10" x14ac:dyDescent="0.25">
      <c r="A13071" s="2" t="s">
        <v>3104</v>
      </c>
      <c r="B13071" s="2" t="s">
        <v>3147</v>
      </c>
      <c r="C13071" s="2" t="s">
        <v>6878</v>
      </c>
      <c r="D13071" s="50" t="s">
        <v>7974</v>
      </c>
      <c r="E13071" s="2">
        <v>5</v>
      </c>
      <c r="G13071" s="2">
        <f t="shared" si="417"/>
        <v>-5</v>
      </c>
      <c r="H13071" s="9">
        <v>45383</v>
      </c>
      <c r="I13071" s="2" t="s">
        <v>33</v>
      </c>
      <c r="J13071" s="2">
        <f t="shared" si="416"/>
        <v>1</v>
      </c>
    </row>
    <row r="13072" spans="1:10" x14ac:dyDescent="0.25">
      <c r="A13072" s="2" t="s">
        <v>3104</v>
      </c>
      <c r="B13072" s="2" t="s">
        <v>3147</v>
      </c>
      <c r="C13072" s="2" t="s">
        <v>610</v>
      </c>
      <c r="D13072" s="50" t="s">
        <v>611</v>
      </c>
      <c r="E13072" s="2">
        <v>1</v>
      </c>
      <c r="G13072" s="2">
        <f t="shared" si="417"/>
        <v>-1</v>
      </c>
      <c r="H13072" s="9">
        <v>45383</v>
      </c>
      <c r="I13072" s="2" t="s">
        <v>33</v>
      </c>
      <c r="J13072" s="2">
        <f t="shared" si="416"/>
        <v>1</v>
      </c>
    </row>
    <row r="13073" spans="1:10" x14ac:dyDescent="0.25">
      <c r="A13073" s="2" t="s">
        <v>3104</v>
      </c>
      <c r="B13073" s="2" t="s">
        <v>3147</v>
      </c>
      <c r="C13073" s="2" t="s">
        <v>4423</v>
      </c>
      <c r="D13073" s="50" t="s">
        <v>4424</v>
      </c>
      <c r="E13073" s="2">
        <v>2</v>
      </c>
      <c r="G13073" s="2">
        <f t="shared" si="417"/>
        <v>-2</v>
      </c>
      <c r="H13073" s="9">
        <v>45383</v>
      </c>
      <c r="I13073" s="2" t="s">
        <v>33</v>
      </c>
      <c r="J13073" s="2">
        <f t="shared" si="416"/>
        <v>1</v>
      </c>
    </row>
    <row r="13074" spans="1:10" x14ac:dyDescent="0.25">
      <c r="A13074" s="2" t="s">
        <v>3104</v>
      </c>
      <c r="B13074" s="2" t="s">
        <v>3126</v>
      </c>
      <c r="C13074" s="2" t="s">
        <v>6885</v>
      </c>
      <c r="D13074" s="50" t="s">
        <v>6886</v>
      </c>
      <c r="E13074" s="2">
        <v>1</v>
      </c>
      <c r="G13074" s="2">
        <f t="shared" si="417"/>
        <v>-1</v>
      </c>
      <c r="H13074" s="9">
        <v>45383</v>
      </c>
      <c r="I13074" s="2" t="s">
        <v>33</v>
      </c>
      <c r="J13074" s="2">
        <f t="shared" si="416"/>
        <v>1</v>
      </c>
    </row>
    <row r="13075" spans="1:10" x14ac:dyDescent="0.25">
      <c r="A13075" s="2" t="s">
        <v>3104</v>
      </c>
      <c r="B13075" s="2" t="s">
        <v>3126</v>
      </c>
      <c r="C13075" s="2" t="s">
        <v>6887</v>
      </c>
      <c r="D13075" s="50" t="s">
        <v>6888</v>
      </c>
      <c r="E13075" s="2">
        <v>1</v>
      </c>
      <c r="G13075" s="2">
        <f t="shared" si="417"/>
        <v>-1</v>
      </c>
      <c r="H13075" s="9">
        <v>45383</v>
      </c>
      <c r="I13075" s="2" t="s">
        <v>33</v>
      </c>
      <c r="J13075" s="2">
        <f t="shared" si="416"/>
        <v>1</v>
      </c>
    </row>
    <row r="13076" spans="1:10" x14ac:dyDescent="0.25">
      <c r="A13076" s="2" t="s">
        <v>3175</v>
      </c>
      <c r="B13076" s="2" t="s">
        <v>3176</v>
      </c>
      <c r="C13076" s="2" t="s">
        <v>6889</v>
      </c>
      <c r="D13076" s="50" t="s">
        <v>1827</v>
      </c>
      <c r="E13076" s="2">
        <v>104</v>
      </c>
      <c r="G13076" s="2">
        <f t="shared" si="417"/>
        <v>-104</v>
      </c>
      <c r="H13076" s="9">
        <v>45383</v>
      </c>
      <c r="I13076" s="2" t="s">
        <v>33</v>
      </c>
      <c r="J13076" s="2">
        <f t="shared" si="416"/>
        <v>1</v>
      </c>
    </row>
    <row r="13077" spans="1:10" x14ac:dyDescent="0.25">
      <c r="A13077" s="2" t="s">
        <v>3175</v>
      </c>
      <c r="B13077" s="2" t="s">
        <v>3176</v>
      </c>
      <c r="C13077" s="2" t="s">
        <v>3212</v>
      </c>
      <c r="D13077" s="50" t="s">
        <v>9343</v>
      </c>
      <c r="E13077" s="2">
        <v>164</v>
      </c>
      <c r="G13077" s="2">
        <f t="shared" si="417"/>
        <v>-164</v>
      </c>
      <c r="H13077" s="9">
        <v>45383</v>
      </c>
      <c r="I13077" s="2" t="s">
        <v>33</v>
      </c>
      <c r="J13077" s="2">
        <f t="shared" si="416"/>
        <v>1</v>
      </c>
    </row>
    <row r="13078" spans="1:10" x14ac:dyDescent="0.25">
      <c r="A13078" s="2" t="s">
        <v>3175</v>
      </c>
      <c r="B13078" s="2" t="s">
        <v>3187</v>
      </c>
      <c r="C13078" s="2" t="s">
        <v>6891</v>
      </c>
      <c r="D13078" s="50" t="s">
        <v>9344</v>
      </c>
      <c r="E13078" s="2">
        <v>60.5</v>
      </c>
      <c r="G13078" s="2">
        <f t="shared" si="417"/>
        <v>-60.5</v>
      </c>
      <c r="H13078" s="9">
        <v>45383</v>
      </c>
      <c r="I13078" s="2" t="s">
        <v>33</v>
      </c>
      <c r="J13078" s="2">
        <f t="shared" si="416"/>
        <v>1</v>
      </c>
    </row>
    <row r="13079" spans="1:10" x14ac:dyDescent="0.25">
      <c r="A13079" s="2" t="s">
        <v>3175</v>
      </c>
      <c r="B13079" s="2" t="s">
        <v>3176</v>
      </c>
      <c r="C13079" s="2" t="s">
        <v>6892</v>
      </c>
      <c r="D13079" s="50" t="s">
        <v>9345</v>
      </c>
      <c r="E13079" s="2">
        <v>118.5</v>
      </c>
      <c r="F13079" s="2">
        <v>118.5</v>
      </c>
      <c r="G13079" s="2">
        <f t="shared" si="417"/>
        <v>0</v>
      </c>
      <c r="H13079" s="9">
        <v>45383</v>
      </c>
      <c r="I13079" s="2" t="s">
        <v>33</v>
      </c>
      <c r="J13079" s="2">
        <f t="shared" si="416"/>
        <v>0</v>
      </c>
    </row>
    <row r="13080" spans="1:10" x14ac:dyDescent="0.25">
      <c r="A13080" s="2" t="s">
        <v>3175</v>
      </c>
      <c r="B13080" s="2" t="s">
        <v>3176</v>
      </c>
      <c r="C13080" s="2" t="s">
        <v>6898</v>
      </c>
      <c r="D13080" s="50" t="s">
        <v>1834</v>
      </c>
      <c r="E13080" s="2">
        <v>24</v>
      </c>
      <c r="G13080" s="2">
        <f t="shared" si="417"/>
        <v>-24</v>
      </c>
      <c r="H13080" s="9">
        <v>45383</v>
      </c>
      <c r="I13080" s="2" t="s">
        <v>33</v>
      </c>
      <c r="J13080" s="2">
        <f t="shared" si="416"/>
        <v>1</v>
      </c>
    </row>
    <row r="13081" spans="1:10" x14ac:dyDescent="0.25">
      <c r="A13081" s="2" t="s">
        <v>3175</v>
      </c>
      <c r="B13081" s="2" t="s">
        <v>3176</v>
      </c>
      <c r="C13081" s="2" t="s">
        <v>6901</v>
      </c>
      <c r="D13081" s="50" t="s">
        <v>1837</v>
      </c>
      <c r="E13081" s="2">
        <v>30</v>
      </c>
      <c r="G13081" s="2">
        <f t="shared" si="417"/>
        <v>-30</v>
      </c>
      <c r="H13081" s="9">
        <v>45383</v>
      </c>
      <c r="I13081" s="2" t="s">
        <v>33</v>
      </c>
      <c r="J13081" s="2">
        <f t="shared" si="416"/>
        <v>1</v>
      </c>
    </row>
    <row r="13082" spans="1:10" x14ac:dyDescent="0.25">
      <c r="A13082" s="2" t="s">
        <v>3175</v>
      </c>
      <c r="B13082" s="2" t="s">
        <v>3189</v>
      </c>
      <c r="C13082" s="2" t="s">
        <v>6902</v>
      </c>
      <c r="D13082" s="50" t="s">
        <v>1838</v>
      </c>
      <c r="E13082" s="2">
        <v>82</v>
      </c>
      <c r="G13082" s="2">
        <f t="shared" si="417"/>
        <v>-82</v>
      </c>
      <c r="H13082" s="9">
        <v>45383</v>
      </c>
      <c r="I13082" s="2" t="s">
        <v>33</v>
      </c>
      <c r="J13082" s="2">
        <f t="shared" si="416"/>
        <v>1</v>
      </c>
    </row>
    <row r="13083" spans="1:10" x14ac:dyDescent="0.25">
      <c r="A13083" s="2" t="s">
        <v>3175</v>
      </c>
      <c r="B13083" s="2" t="s">
        <v>3189</v>
      </c>
      <c r="C13083" s="2" t="s">
        <v>6903</v>
      </c>
      <c r="D13083" s="50" t="s">
        <v>1839</v>
      </c>
      <c r="E13083" s="2">
        <v>48</v>
      </c>
      <c r="G13083" s="2">
        <f t="shared" si="417"/>
        <v>-48</v>
      </c>
      <c r="H13083" s="9">
        <v>45383</v>
      </c>
      <c r="I13083" s="2" t="s">
        <v>33</v>
      </c>
      <c r="J13083" s="2">
        <f t="shared" si="416"/>
        <v>1</v>
      </c>
    </row>
    <row r="13084" spans="1:10" x14ac:dyDescent="0.25">
      <c r="A13084" s="2" t="s">
        <v>3175</v>
      </c>
      <c r="B13084" s="2" t="s">
        <v>3189</v>
      </c>
      <c r="C13084" s="2" t="s">
        <v>6904</v>
      </c>
      <c r="D13084" s="50" t="s">
        <v>1840</v>
      </c>
      <c r="E13084" s="2">
        <v>61</v>
      </c>
      <c r="G13084" s="2">
        <f t="shared" si="417"/>
        <v>-61</v>
      </c>
      <c r="H13084" s="9">
        <v>45383</v>
      </c>
      <c r="I13084" s="2" t="s">
        <v>33</v>
      </c>
      <c r="J13084" s="2">
        <f t="shared" si="416"/>
        <v>1</v>
      </c>
    </row>
    <row r="13085" spans="1:10" x14ac:dyDescent="0.25">
      <c r="A13085" s="2" t="s">
        <v>3175</v>
      </c>
      <c r="B13085" s="2" t="s">
        <v>3189</v>
      </c>
      <c r="C13085" s="2" t="s">
        <v>6905</v>
      </c>
      <c r="D13085" s="50" t="s">
        <v>1841</v>
      </c>
      <c r="E13085" s="2">
        <v>27</v>
      </c>
      <c r="G13085" s="2">
        <f t="shared" si="417"/>
        <v>-27</v>
      </c>
      <c r="H13085" s="9">
        <v>45383</v>
      </c>
      <c r="I13085" s="2" t="s">
        <v>33</v>
      </c>
      <c r="J13085" s="2">
        <f t="shared" si="416"/>
        <v>1</v>
      </c>
    </row>
    <row r="13086" spans="1:10" x14ac:dyDescent="0.25">
      <c r="A13086" s="2" t="s">
        <v>4277</v>
      </c>
      <c r="B13086" s="2" t="s">
        <v>4278</v>
      </c>
      <c r="C13086" s="2" t="s">
        <v>4289</v>
      </c>
      <c r="D13086" s="50" t="s">
        <v>4290</v>
      </c>
      <c r="E13086" s="2">
        <v>24</v>
      </c>
      <c r="G13086" s="2">
        <f t="shared" si="417"/>
        <v>-24</v>
      </c>
      <c r="H13086" s="9">
        <v>45383</v>
      </c>
      <c r="I13086" s="2" t="s">
        <v>33</v>
      </c>
      <c r="J13086" s="2">
        <f t="shared" si="416"/>
        <v>1</v>
      </c>
    </row>
    <row r="13087" spans="1:10" x14ac:dyDescent="0.25">
      <c r="A13087" s="2" t="s">
        <v>4277</v>
      </c>
      <c r="B13087" s="2" t="s">
        <v>4278</v>
      </c>
      <c r="C13087" s="2" t="s">
        <v>4305</v>
      </c>
      <c r="D13087" s="50" t="s">
        <v>4306</v>
      </c>
      <c r="E13087" s="2">
        <v>53</v>
      </c>
      <c r="G13087" s="2">
        <f t="shared" si="417"/>
        <v>-53</v>
      </c>
      <c r="H13087" s="9">
        <v>45383</v>
      </c>
      <c r="I13087" s="2" t="s">
        <v>33</v>
      </c>
      <c r="J13087" s="2">
        <f t="shared" si="416"/>
        <v>1</v>
      </c>
    </row>
    <row r="13088" spans="1:10" x14ac:dyDescent="0.25">
      <c r="A13088" s="2" t="s">
        <v>4277</v>
      </c>
      <c r="B13088" s="2" t="s">
        <v>7493</v>
      </c>
      <c r="C13088" s="2" t="s">
        <v>9346</v>
      </c>
      <c r="D13088" s="50" t="s">
        <v>9347</v>
      </c>
      <c r="E13088" s="2">
        <v>35</v>
      </c>
      <c r="G13088" s="2">
        <f t="shared" si="417"/>
        <v>-35</v>
      </c>
      <c r="H13088" s="9">
        <v>45383</v>
      </c>
      <c r="I13088" s="2" t="s">
        <v>33</v>
      </c>
      <c r="J13088" s="2">
        <f t="shared" si="416"/>
        <v>1</v>
      </c>
    </row>
    <row r="13089" spans="1:10" x14ac:dyDescent="0.25">
      <c r="A13089" s="2" t="s">
        <v>4277</v>
      </c>
      <c r="B13089" s="2" t="s">
        <v>7475</v>
      </c>
      <c r="C13089" s="2" t="s">
        <v>9348</v>
      </c>
      <c r="D13089" s="50" t="s">
        <v>9349</v>
      </c>
      <c r="E13089" s="2">
        <v>56</v>
      </c>
      <c r="G13089" s="2">
        <f t="shared" si="417"/>
        <v>-56</v>
      </c>
      <c r="H13089" s="9">
        <v>45383</v>
      </c>
      <c r="I13089" s="2" t="s">
        <v>33</v>
      </c>
      <c r="J13089" s="2">
        <f t="shared" si="416"/>
        <v>1</v>
      </c>
    </row>
    <row r="13090" spans="1:10" x14ac:dyDescent="0.25">
      <c r="A13090" s="2" t="s">
        <v>4277</v>
      </c>
      <c r="B13090" s="2" t="s">
        <v>7475</v>
      </c>
      <c r="C13090" s="2" t="s">
        <v>7486</v>
      </c>
      <c r="D13090" s="50" t="s">
        <v>7487</v>
      </c>
      <c r="E13090" s="2">
        <v>8</v>
      </c>
      <c r="G13090" s="2">
        <f t="shared" si="417"/>
        <v>-8</v>
      </c>
      <c r="H13090" s="9">
        <v>45383</v>
      </c>
      <c r="I13090" s="2" t="s">
        <v>33</v>
      </c>
      <c r="J13090" s="2">
        <f t="shared" si="416"/>
        <v>1</v>
      </c>
    </row>
    <row r="13091" spans="1:10" x14ac:dyDescent="0.25">
      <c r="A13091" s="2" t="s">
        <v>4277</v>
      </c>
      <c r="B13091" s="2" t="s">
        <v>4717</v>
      </c>
      <c r="C13091" s="2" t="s">
        <v>9350</v>
      </c>
      <c r="D13091" s="50" t="s">
        <v>9351</v>
      </c>
      <c r="E13091" s="2">
        <v>12</v>
      </c>
      <c r="G13091" s="2">
        <f t="shared" si="417"/>
        <v>-12</v>
      </c>
      <c r="H13091" s="9">
        <v>45383</v>
      </c>
      <c r="I13091" s="2" t="s">
        <v>33</v>
      </c>
      <c r="J13091" s="2">
        <f t="shared" si="416"/>
        <v>1</v>
      </c>
    </row>
    <row r="13092" spans="1:10" x14ac:dyDescent="0.25">
      <c r="A13092" s="2" t="s">
        <v>4277</v>
      </c>
      <c r="B13092" s="2" t="s">
        <v>4717</v>
      </c>
      <c r="C13092" s="2" t="s">
        <v>9352</v>
      </c>
      <c r="D13092" s="50" t="s">
        <v>9353</v>
      </c>
      <c r="E13092" s="2">
        <v>3</v>
      </c>
      <c r="G13092" s="2">
        <f t="shared" si="417"/>
        <v>-3</v>
      </c>
      <c r="H13092" s="9">
        <v>45383</v>
      </c>
      <c r="I13092" s="2" t="s">
        <v>33</v>
      </c>
      <c r="J13092" s="2">
        <f t="shared" si="416"/>
        <v>1</v>
      </c>
    </row>
    <row r="13093" spans="1:10" x14ac:dyDescent="0.25">
      <c r="A13093" s="2" t="s">
        <v>4277</v>
      </c>
      <c r="B13093" s="2" t="s">
        <v>4717</v>
      </c>
      <c r="C13093" s="2" t="s">
        <v>9354</v>
      </c>
      <c r="D13093" s="50" t="s">
        <v>9355</v>
      </c>
      <c r="E13093" s="2">
        <v>2</v>
      </c>
      <c r="G13093" s="2">
        <f t="shared" si="417"/>
        <v>-2</v>
      </c>
      <c r="H13093" s="9">
        <v>45383</v>
      </c>
      <c r="I13093" s="2" t="s">
        <v>33</v>
      </c>
      <c r="J13093" s="2">
        <f t="shared" si="416"/>
        <v>1</v>
      </c>
    </row>
    <row r="13094" spans="1:10" x14ac:dyDescent="0.25">
      <c r="A13094" s="2" t="s">
        <v>4277</v>
      </c>
      <c r="B13094" s="2" t="s">
        <v>5469</v>
      </c>
      <c r="C13094" s="2" t="s">
        <v>5490</v>
      </c>
      <c r="D13094" s="50" t="s">
        <v>5491</v>
      </c>
      <c r="E13094" s="2">
        <v>75</v>
      </c>
      <c r="G13094" s="2">
        <f t="shared" si="417"/>
        <v>-75</v>
      </c>
      <c r="H13094" s="9">
        <v>45383</v>
      </c>
      <c r="I13094" s="2" t="s">
        <v>33</v>
      </c>
      <c r="J13094" s="2">
        <f t="shared" si="416"/>
        <v>1</v>
      </c>
    </row>
    <row r="13095" spans="1:10" x14ac:dyDescent="0.25">
      <c r="A13095" s="2" t="s">
        <v>4277</v>
      </c>
      <c r="B13095" s="2" t="s">
        <v>5469</v>
      </c>
      <c r="C13095" s="2" t="s">
        <v>5498</v>
      </c>
      <c r="D13095" s="50" t="s">
        <v>5499</v>
      </c>
      <c r="E13095" s="2">
        <v>3</v>
      </c>
      <c r="G13095" s="2">
        <f t="shared" si="417"/>
        <v>-3</v>
      </c>
      <c r="H13095" s="9">
        <v>45383</v>
      </c>
      <c r="I13095" s="2" t="s">
        <v>33</v>
      </c>
      <c r="J13095" s="2">
        <f t="shared" si="416"/>
        <v>1</v>
      </c>
    </row>
    <row r="13096" spans="1:10" x14ac:dyDescent="0.25">
      <c r="A13096" s="2" t="s">
        <v>4277</v>
      </c>
      <c r="B13096" s="2" t="s">
        <v>5469</v>
      </c>
      <c r="C13096" s="2" t="s">
        <v>5522</v>
      </c>
      <c r="D13096" s="50" t="s">
        <v>5523</v>
      </c>
      <c r="E13096" s="2">
        <v>3</v>
      </c>
      <c r="G13096" s="2">
        <f t="shared" si="417"/>
        <v>-3</v>
      </c>
      <c r="H13096" s="9">
        <v>45383</v>
      </c>
      <c r="I13096" s="2" t="s">
        <v>33</v>
      </c>
      <c r="J13096" s="2">
        <f t="shared" si="416"/>
        <v>1</v>
      </c>
    </row>
    <row r="13097" spans="1:10" x14ac:dyDescent="0.25">
      <c r="A13097" s="2" t="s">
        <v>4277</v>
      </c>
      <c r="B13097" s="2" t="s">
        <v>5526</v>
      </c>
      <c r="C13097" s="2" t="s">
        <v>5527</v>
      </c>
      <c r="D13097" s="50" t="s">
        <v>5528</v>
      </c>
      <c r="E13097" s="2">
        <v>95</v>
      </c>
      <c r="G13097" s="2">
        <f t="shared" si="417"/>
        <v>-95</v>
      </c>
      <c r="H13097" s="9">
        <v>45383</v>
      </c>
      <c r="I13097" s="2" t="s">
        <v>33</v>
      </c>
      <c r="J13097" s="2">
        <f t="shared" si="416"/>
        <v>1</v>
      </c>
    </row>
    <row r="13098" spans="1:10" x14ac:dyDescent="0.25">
      <c r="A13098" s="2" t="s">
        <v>4277</v>
      </c>
      <c r="B13098" s="2" t="s">
        <v>5469</v>
      </c>
      <c r="C13098" s="2" t="s">
        <v>5547</v>
      </c>
      <c r="D13098" s="50" t="s">
        <v>5548</v>
      </c>
      <c r="E13098" s="2">
        <v>4</v>
      </c>
      <c r="G13098" s="2">
        <f t="shared" si="417"/>
        <v>-4</v>
      </c>
      <c r="H13098" s="9">
        <v>45383</v>
      </c>
      <c r="I13098" s="2" t="s">
        <v>33</v>
      </c>
      <c r="J13098" s="2">
        <f t="shared" si="416"/>
        <v>1</v>
      </c>
    </row>
    <row r="13099" spans="1:10" x14ac:dyDescent="0.25">
      <c r="A13099" s="2" t="s">
        <v>4277</v>
      </c>
      <c r="B13099" s="2" t="s">
        <v>5469</v>
      </c>
      <c r="C13099" s="2" t="s">
        <v>5549</v>
      </c>
      <c r="D13099" s="50" t="s">
        <v>5550</v>
      </c>
      <c r="E13099" s="2">
        <v>2</v>
      </c>
      <c r="G13099" s="2">
        <f t="shared" si="417"/>
        <v>-2</v>
      </c>
      <c r="H13099" s="9">
        <v>45383</v>
      </c>
      <c r="I13099" s="2" t="s">
        <v>33</v>
      </c>
      <c r="J13099" s="2">
        <f t="shared" si="416"/>
        <v>1</v>
      </c>
    </row>
    <row r="13100" spans="1:10" x14ac:dyDescent="0.25">
      <c r="A13100" s="2" t="s">
        <v>4277</v>
      </c>
      <c r="B13100" s="2" t="s">
        <v>5526</v>
      </c>
      <c r="C13100" s="2" t="s">
        <v>5561</v>
      </c>
      <c r="D13100" s="50" t="s">
        <v>5562</v>
      </c>
      <c r="E13100" s="2">
        <v>3</v>
      </c>
      <c r="G13100" s="2">
        <f t="shared" si="417"/>
        <v>-3</v>
      </c>
      <c r="H13100" s="9">
        <v>45383</v>
      </c>
      <c r="I13100" s="2" t="s">
        <v>33</v>
      </c>
      <c r="J13100" s="2">
        <f t="shared" si="416"/>
        <v>1</v>
      </c>
    </row>
    <row r="13101" spans="1:10" x14ac:dyDescent="0.25">
      <c r="A13101" s="2" t="s">
        <v>4277</v>
      </c>
      <c r="B13101" s="2" t="s">
        <v>5526</v>
      </c>
      <c r="C13101" s="2" t="s">
        <v>5563</v>
      </c>
      <c r="D13101" s="50" t="s">
        <v>5564</v>
      </c>
      <c r="E13101" s="2">
        <v>24</v>
      </c>
      <c r="G13101" s="2">
        <f t="shared" si="417"/>
        <v>-24</v>
      </c>
      <c r="H13101" s="9">
        <v>45383</v>
      </c>
      <c r="I13101" s="2" t="s">
        <v>33</v>
      </c>
      <c r="J13101" s="2">
        <f t="shared" si="416"/>
        <v>1</v>
      </c>
    </row>
    <row r="13102" spans="1:10" x14ac:dyDescent="0.25">
      <c r="A13102" s="2" t="s">
        <v>4277</v>
      </c>
      <c r="B13102" s="2" t="s">
        <v>5526</v>
      </c>
      <c r="C13102" s="2" t="s">
        <v>5575</v>
      </c>
      <c r="D13102" s="50" t="s">
        <v>5576</v>
      </c>
      <c r="E13102" s="2">
        <v>16</v>
      </c>
      <c r="G13102" s="2">
        <f t="shared" si="417"/>
        <v>-16</v>
      </c>
      <c r="H13102" s="9">
        <v>45383</v>
      </c>
      <c r="I13102" s="2" t="s">
        <v>33</v>
      </c>
      <c r="J13102" s="2">
        <f t="shared" si="416"/>
        <v>1</v>
      </c>
    </row>
    <row r="13103" spans="1:10" x14ac:dyDescent="0.25">
      <c r="A13103" s="2" t="s">
        <v>4277</v>
      </c>
      <c r="B13103" s="2" t="s">
        <v>5526</v>
      </c>
      <c r="C13103" s="2" t="s">
        <v>5615</v>
      </c>
      <c r="D13103" s="50" t="s">
        <v>5616</v>
      </c>
      <c r="E13103" s="2">
        <v>3</v>
      </c>
      <c r="G13103" s="2">
        <f t="shared" si="417"/>
        <v>-3</v>
      </c>
      <c r="H13103" s="9">
        <v>45383</v>
      </c>
      <c r="I13103" s="2" t="s">
        <v>33</v>
      </c>
      <c r="J13103" s="2">
        <f t="shared" ref="J13103:J13166" si="418">IF(G13103=0,0,1)</f>
        <v>1</v>
      </c>
    </row>
    <row r="13104" spans="1:10" x14ac:dyDescent="0.25">
      <c r="A13104" s="2" t="s">
        <v>4277</v>
      </c>
      <c r="B13104" s="2" t="s">
        <v>5526</v>
      </c>
      <c r="C13104" s="2" t="s">
        <v>5637</v>
      </c>
      <c r="D13104" s="50" t="s">
        <v>5638</v>
      </c>
      <c r="E13104" s="2">
        <v>1</v>
      </c>
      <c r="G13104" s="2">
        <f t="shared" si="417"/>
        <v>-1</v>
      </c>
      <c r="H13104" s="9">
        <v>45383</v>
      </c>
      <c r="I13104" s="2" t="s">
        <v>33</v>
      </c>
      <c r="J13104" s="2">
        <f t="shared" si="418"/>
        <v>1</v>
      </c>
    </row>
    <row r="13105" spans="1:10" x14ac:dyDescent="0.25">
      <c r="A13105" s="2" t="s">
        <v>4277</v>
      </c>
      <c r="B13105" s="2" t="s">
        <v>5526</v>
      </c>
      <c r="C13105" s="2" t="s">
        <v>5639</v>
      </c>
      <c r="D13105" s="50" t="s">
        <v>5640</v>
      </c>
      <c r="E13105" s="2">
        <v>19</v>
      </c>
      <c r="G13105" s="2">
        <f t="shared" si="417"/>
        <v>-19</v>
      </c>
      <c r="H13105" s="9">
        <v>45383</v>
      </c>
      <c r="I13105" s="2" t="s">
        <v>33</v>
      </c>
      <c r="J13105" s="2">
        <f t="shared" si="418"/>
        <v>1</v>
      </c>
    </row>
    <row r="13106" spans="1:10" x14ac:dyDescent="0.25">
      <c r="A13106" s="2" t="s">
        <v>4277</v>
      </c>
      <c r="B13106" s="2" t="s">
        <v>5526</v>
      </c>
      <c r="C13106" s="2" t="s">
        <v>5649</v>
      </c>
      <c r="D13106" s="50" t="s">
        <v>5650</v>
      </c>
      <c r="E13106" s="2">
        <v>2</v>
      </c>
      <c r="G13106" s="2">
        <f t="shared" si="417"/>
        <v>-2</v>
      </c>
      <c r="H13106" s="9">
        <v>45383</v>
      </c>
      <c r="I13106" s="2" t="s">
        <v>33</v>
      </c>
      <c r="J13106" s="2">
        <f t="shared" si="418"/>
        <v>1</v>
      </c>
    </row>
    <row r="13107" spans="1:10" x14ac:dyDescent="0.25">
      <c r="A13107" s="2" t="s">
        <v>4277</v>
      </c>
      <c r="B13107" s="2" t="s">
        <v>5526</v>
      </c>
      <c r="C13107" s="2" t="s">
        <v>5653</v>
      </c>
      <c r="D13107" s="50" t="s">
        <v>5654</v>
      </c>
      <c r="E13107" s="2">
        <v>7</v>
      </c>
      <c r="G13107" s="2">
        <f t="shared" si="417"/>
        <v>-7</v>
      </c>
      <c r="H13107" s="9">
        <v>45383</v>
      </c>
      <c r="I13107" s="2" t="s">
        <v>33</v>
      </c>
      <c r="J13107" s="2">
        <f t="shared" si="418"/>
        <v>1</v>
      </c>
    </row>
    <row r="13108" spans="1:10" x14ac:dyDescent="0.25">
      <c r="A13108" s="2" t="s">
        <v>4277</v>
      </c>
      <c r="B13108" s="2" t="s">
        <v>5526</v>
      </c>
      <c r="C13108" s="2" t="s">
        <v>5655</v>
      </c>
      <c r="D13108" s="50" t="s">
        <v>5656</v>
      </c>
      <c r="E13108" s="2">
        <v>8</v>
      </c>
      <c r="G13108" s="2">
        <f t="shared" si="417"/>
        <v>-8</v>
      </c>
      <c r="H13108" s="9">
        <v>45383</v>
      </c>
      <c r="I13108" s="2" t="s">
        <v>33</v>
      </c>
      <c r="J13108" s="2">
        <f t="shared" si="418"/>
        <v>1</v>
      </c>
    </row>
    <row r="13109" spans="1:10" x14ac:dyDescent="0.25">
      <c r="A13109" s="2" t="s">
        <v>4277</v>
      </c>
      <c r="B13109" s="2" t="s">
        <v>5526</v>
      </c>
      <c r="C13109" s="2" t="s">
        <v>5665</v>
      </c>
      <c r="D13109" s="50" t="s">
        <v>5666</v>
      </c>
      <c r="E13109" s="2">
        <v>16</v>
      </c>
      <c r="G13109" s="2">
        <f t="shared" si="417"/>
        <v>-16</v>
      </c>
      <c r="H13109" s="9">
        <v>45383</v>
      </c>
      <c r="I13109" s="2" t="s">
        <v>33</v>
      </c>
      <c r="J13109" s="2">
        <f t="shared" si="418"/>
        <v>1</v>
      </c>
    </row>
    <row r="13110" spans="1:10" x14ac:dyDescent="0.25">
      <c r="A13110" s="2" t="s">
        <v>4277</v>
      </c>
      <c r="B13110" s="2" t="s">
        <v>5679</v>
      </c>
      <c r="C13110" s="2" t="s">
        <v>5690</v>
      </c>
      <c r="D13110" s="50" t="s">
        <v>5691</v>
      </c>
      <c r="E13110" s="2">
        <v>35</v>
      </c>
      <c r="G13110" s="2">
        <f t="shared" si="417"/>
        <v>-35</v>
      </c>
      <c r="H13110" s="9">
        <v>45383</v>
      </c>
      <c r="I13110" s="2" t="s">
        <v>33</v>
      </c>
      <c r="J13110" s="2">
        <f t="shared" si="418"/>
        <v>1</v>
      </c>
    </row>
    <row r="13111" spans="1:10" x14ac:dyDescent="0.25">
      <c r="A13111" s="2" t="s">
        <v>4277</v>
      </c>
      <c r="B13111" s="2" t="s">
        <v>5679</v>
      </c>
      <c r="C13111" s="2" t="s">
        <v>5732</v>
      </c>
      <c r="D13111" s="50" t="s">
        <v>5733</v>
      </c>
      <c r="E13111" s="2">
        <v>6</v>
      </c>
      <c r="G13111" s="2">
        <f t="shared" si="417"/>
        <v>-6</v>
      </c>
      <c r="H13111" s="9">
        <v>45383</v>
      </c>
      <c r="I13111" s="2" t="s">
        <v>33</v>
      </c>
      <c r="J13111" s="2">
        <f t="shared" si="418"/>
        <v>1</v>
      </c>
    </row>
    <row r="13112" spans="1:10" x14ac:dyDescent="0.25">
      <c r="A13112" s="2" t="s">
        <v>4277</v>
      </c>
      <c r="B13112" s="2" t="s">
        <v>9356</v>
      </c>
      <c r="C13112" s="2" t="s">
        <v>9357</v>
      </c>
      <c r="D13112" s="50" t="s">
        <v>9358</v>
      </c>
      <c r="E13112" s="2">
        <v>295</v>
      </c>
      <c r="G13112" s="2">
        <f t="shared" si="417"/>
        <v>-295</v>
      </c>
      <c r="H13112" s="9">
        <v>45383</v>
      </c>
      <c r="I13112" s="2" t="s">
        <v>33</v>
      </c>
      <c r="J13112" s="2">
        <f t="shared" si="418"/>
        <v>1</v>
      </c>
    </row>
    <row r="13113" spans="1:10" x14ac:dyDescent="0.25">
      <c r="A13113" s="2" t="s">
        <v>4277</v>
      </c>
      <c r="B13113" s="2" t="s">
        <v>9356</v>
      </c>
      <c r="C13113" s="2" t="s">
        <v>9359</v>
      </c>
      <c r="D13113" s="50" t="s">
        <v>9360</v>
      </c>
      <c r="E13113" s="2">
        <v>3</v>
      </c>
      <c r="G13113" s="2">
        <f t="shared" si="417"/>
        <v>-3</v>
      </c>
      <c r="H13113" s="9">
        <v>45383</v>
      </c>
      <c r="I13113" s="2" t="s">
        <v>33</v>
      </c>
      <c r="J13113" s="2">
        <f t="shared" si="418"/>
        <v>1</v>
      </c>
    </row>
    <row r="13114" spans="1:10" x14ac:dyDescent="0.25">
      <c r="A13114" s="2" t="s">
        <v>4277</v>
      </c>
      <c r="B13114" s="2" t="s">
        <v>4702</v>
      </c>
      <c r="C13114" s="2" t="s">
        <v>4711</v>
      </c>
      <c r="D13114" s="50" t="s">
        <v>4712</v>
      </c>
      <c r="E13114" s="2">
        <v>3401</v>
      </c>
      <c r="G13114" s="2">
        <f t="shared" si="417"/>
        <v>-3401</v>
      </c>
      <c r="H13114" s="9">
        <v>45383</v>
      </c>
      <c r="I13114" s="2" t="s">
        <v>33</v>
      </c>
      <c r="J13114" s="2">
        <f t="shared" si="418"/>
        <v>1</v>
      </c>
    </row>
    <row r="13115" spans="1:10" x14ac:dyDescent="0.25">
      <c r="A13115" s="2" t="s">
        <v>4277</v>
      </c>
      <c r="B13115" s="2" t="s">
        <v>4702</v>
      </c>
      <c r="C13115" s="2" t="s">
        <v>4713</v>
      </c>
      <c r="D13115" s="50" t="s">
        <v>4714</v>
      </c>
      <c r="E13115" s="2">
        <v>500</v>
      </c>
      <c r="G13115" s="2">
        <f t="shared" si="417"/>
        <v>-500</v>
      </c>
      <c r="H13115" s="9">
        <v>45383</v>
      </c>
      <c r="I13115" s="2" t="s">
        <v>33</v>
      </c>
      <c r="J13115" s="2">
        <f t="shared" si="418"/>
        <v>1</v>
      </c>
    </row>
    <row r="13116" spans="1:10" x14ac:dyDescent="0.25">
      <c r="A13116" s="2" t="s">
        <v>4277</v>
      </c>
      <c r="B13116" s="2" t="s">
        <v>4702</v>
      </c>
      <c r="C13116" s="2" t="s">
        <v>4715</v>
      </c>
      <c r="D13116" s="50" t="s">
        <v>9361</v>
      </c>
      <c r="E13116" s="2">
        <v>417</v>
      </c>
      <c r="G13116" s="2">
        <f t="shared" si="417"/>
        <v>-417</v>
      </c>
      <c r="H13116" s="9">
        <v>45383</v>
      </c>
      <c r="I13116" s="2" t="s">
        <v>33</v>
      </c>
      <c r="J13116" s="2">
        <f t="shared" si="418"/>
        <v>1</v>
      </c>
    </row>
    <row r="13117" spans="1:10" x14ac:dyDescent="0.25">
      <c r="A13117" s="2" t="s">
        <v>4277</v>
      </c>
      <c r="B13117" s="2" t="s">
        <v>7597</v>
      </c>
      <c r="C13117" s="2" t="s">
        <v>7600</v>
      </c>
      <c r="D13117" s="50" t="s">
        <v>7601</v>
      </c>
      <c r="E13117" s="2">
        <v>14</v>
      </c>
      <c r="G13117" s="2">
        <f t="shared" si="417"/>
        <v>-14</v>
      </c>
      <c r="H13117" s="9">
        <v>45383</v>
      </c>
      <c r="I13117" s="2" t="s">
        <v>33</v>
      </c>
      <c r="J13117" s="2">
        <f t="shared" si="418"/>
        <v>1</v>
      </c>
    </row>
    <row r="13118" spans="1:10" x14ac:dyDescent="0.25">
      <c r="A13118" s="2" t="s">
        <v>4277</v>
      </c>
      <c r="B13118" s="2" t="s">
        <v>4873</v>
      </c>
      <c r="C13118" s="2" t="s">
        <v>4878</v>
      </c>
      <c r="D13118" s="50" t="s">
        <v>4879</v>
      </c>
      <c r="E13118" s="2">
        <v>28</v>
      </c>
      <c r="G13118" s="2">
        <f t="shared" si="417"/>
        <v>-28</v>
      </c>
      <c r="H13118" s="9">
        <v>45383</v>
      </c>
      <c r="I13118" s="2" t="s">
        <v>33</v>
      </c>
      <c r="J13118" s="2">
        <f t="shared" si="418"/>
        <v>1</v>
      </c>
    </row>
    <row r="13119" spans="1:10" x14ac:dyDescent="0.25">
      <c r="A13119" s="2" t="s">
        <v>4277</v>
      </c>
      <c r="B13119" s="2" t="s">
        <v>4873</v>
      </c>
      <c r="C13119" s="2" t="s">
        <v>4886</v>
      </c>
      <c r="D13119" s="50" t="s">
        <v>4887</v>
      </c>
      <c r="E13119" s="2">
        <v>2</v>
      </c>
      <c r="G13119" s="2">
        <f t="shared" si="417"/>
        <v>-2</v>
      </c>
      <c r="H13119" s="9">
        <v>45383</v>
      </c>
      <c r="I13119" s="2" t="s">
        <v>33</v>
      </c>
      <c r="J13119" s="2">
        <f t="shared" si="418"/>
        <v>1</v>
      </c>
    </row>
    <row r="13120" spans="1:10" x14ac:dyDescent="0.25">
      <c r="A13120" s="2" t="s">
        <v>4277</v>
      </c>
      <c r="B13120" s="2" t="s">
        <v>4894</v>
      </c>
      <c r="C13120" s="2" t="s">
        <v>4927</v>
      </c>
      <c r="D13120" s="50" t="s">
        <v>4928</v>
      </c>
      <c r="E13120" s="2">
        <v>3</v>
      </c>
      <c r="G13120" s="2">
        <f t="shared" si="417"/>
        <v>-3</v>
      </c>
      <c r="H13120" s="9">
        <v>45383</v>
      </c>
      <c r="I13120" s="2" t="s">
        <v>33</v>
      </c>
      <c r="J13120" s="2">
        <f t="shared" si="418"/>
        <v>1</v>
      </c>
    </row>
    <row r="13121" spans="1:10" x14ac:dyDescent="0.25">
      <c r="A13121" s="2" t="s">
        <v>4277</v>
      </c>
      <c r="B13121" s="2" t="s">
        <v>4894</v>
      </c>
      <c r="C13121" s="2" t="s">
        <v>9362</v>
      </c>
      <c r="D13121" s="50" t="s">
        <v>9363</v>
      </c>
      <c r="E13121" s="2">
        <v>16</v>
      </c>
      <c r="G13121" s="2">
        <f t="shared" si="417"/>
        <v>-16</v>
      </c>
      <c r="H13121" s="9">
        <v>45383</v>
      </c>
      <c r="I13121" s="2" t="s">
        <v>33</v>
      </c>
      <c r="J13121" s="2">
        <f t="shared" si="418"/>
        <v>1</v>
      </c>
    </row>
    <row r="13122" spans="1:10" x14ac:dyDescent="0.25">
      <c r="A13122" s="2" t="s">
        <v>4277</v>
      </c>
      <c r="B13122" s="2" t="s">
        <v>4873</v>
      </c>
      <c r="C13122" s="2" t="s">
        <v>4931</v>
      </c>
      <c r="D13122" s="50" t="s">
        <v>4932</v>
      </c>
      <c r="E13122" s="2">
        <v>4</v>
      </c>
      <c r="G13122" s="2">
        <f t="shared" si="417"/>
        <v>-4</v>
      </c>
      <c r="H13122" s="9">
        <v>45383</v>
      </c>
      <c r="I13122" s="2" t="s">
        <v>33</v>
      </c>
      <c r="J13122" s="2">
        <f t="shared" si="418"/>
        <v>1</v>
      </c>
    </row>
    <row r="13123" spans="1:10" x14ac:dyDescent="0.25">
      <c r="A13123" s="2" t="s">
        <v>4277</v>
      </c>
      <c r="B13123" s="2" t="s">
        <v>4894</v>
      </c>
      <c r="C13123" s="2" t="s">
        <v>9364</v>
      </c>
      <c r="D13123" s="50" t="s">
        <v>9365</v>
      </c>
      <c r="E13123" s="2">
        <v>9</v>
      </c>
      <c r="G13123" s="2">
        <f t="shared" si="417"/>
        <v>-9</v>
      </c>
      <c r="H13123" s="9">
        <v>45383</v>
      </c>
      <c r="I13123" s="2" t="s">
        <v>33</v>
      </c>
      <c r="J13123" s="2">
        <f t="shared" si="418"/>
        <v>1</v>
      </c>
    </row>
    <row r="13124" spans="1:10" x14ac:dyDescent="0.25">
      <c r="A13124" s="2" t="s">
        <v>4277</v>
      </c>
      <c r="B13124" s="2" t="s">
        <v>4894</v>
      </c>
      <c r="C13124" s="2" t="s">
        <v>9366</v>
      </c>
      <c r="D13124" s="50" t="s">
        <v>9367</v>
      </c>
      <c r="E13124" s="2">
        <v>58</v>
      </c>
      <c r="G13124" s="2">
        <f t="shared" si="417"/>
        <v>-58</v>
      </c>
      <c r="H13124" s="9">
        <v>45383</v>
      </c>
      <c r="I13124" s="2" t="s">
        <v>33</v>
      </c>
      <c r="J13124" s="2">
        <f t="shared" si="418"/>
        <v>1</v>
      </c>
    </row>
    <row r="13125" spans="1:10" x14ac:dyDescent="0.25">
      <c r="A13125" s="2" t="s">
        <v>4277</v>
      </c>
      <c r="B13125" s="2" t="s">
        <v>4873</v>
      </c>
      <c r="C13125" s="2" t="s">
        <v>4967</v>
      </c>
      <c r="D13125" s="50" t="s">
        <v>4968</v>
      </c>
      <c r="E13125" s="2">
        <v>14</v>
      </c>
      <c r="G13125" s="2">
        <f t="shared" si="417"/>
        <v>-14</v>
      </c>
      <c r="H13125" s="9">
        <v>45383</v>
      </c>
      <c r="I13125" s="2" t="s">
        <v>33</v>
      </c>
      <c r="J13125" s="2">
        <f t="shared" si="418"/>
        <v>1</v>
      </c>
    </row>
    <row r="13126" spans="1:10" x14ac:dyDescent="0.25">
      <c r="A13126" s="2" t="s">
        <v>4277</v>
      </c>
      <c r="B13126" s="2" t="s">
        <v>4894</v>
      </c>
      <c r="C13126" s="2" t="s">
        <v>4981</v>
      </c>
      <c r="D13126" s="50" t="s">
        <v>4982</v>
      </c>
      <c r="E13126" s="2">
        <v>226</v>
      </c>
      <c r="G13126" s="2">
        <f t="shared" si="417"/>
        <v>-226</v>
      </c>
      <c r="H13126" s="9">
        <v>45383</v>
      </c>
      <c r="I13126" s="2" t="s">
        <v>33</v>
      </c>
      <c r="J13126" s="2">
        <f t="shared" si="418"/>
        <v>1</v>
      </c>
    </row>
    <row r="13127" spans="1:10" x14ac:dyDescent="0.25">
      <c r="A13127" s="2" t="s">
        <v>4277</v>
      </c>
      <c r="B13127" s="2" t="s">
        <v>4873</v>
      </c>
      <c r="C13127" s="2" t="s">
        <v>4991</v>
      </c>
      <c r="D13127" s="50" t="s">
        <v>4992</v>
      </c>
      <c r="E13127" s="2">
        <v>6</v>
      </c>
      <c r="G13127" s="2">
        <f t="shared" si="417"/>
        <v>-6</v>
      </c>
      <c r="H13127" s="9">
        <v>45383</v>
      </c>
      <c r="I13127" s="2" t="s">
        <v>33</v>
      </c>
      <c r="J13127" s="2">
        <f t="shared" si="418"/>
        <v>1</v>
      </c>
    </row>
    <row r="13128" spans="1:10" x14ac:dyDescent="0.25">
      <c r="A13128" s="2" t="s">
        <v>4277</v>
      </c>
      <c r="B13128" s="2" t="s">
        <v>4873</v>
      </c>
      <c r="C13128" s="2" t="s">
        <v>5011</v>
      </c>
      <c r="D13128" s="50" t="s">
        <v>5012</v>
      </c>
      <c r="E13128" s="2">
        <v>153</v>
      </c>
      <c r="G13128" s="2">
        <f t="shared" si="417"/>
        <v>-153</v>
      </c>
      <c r="H13128" s="9">
        <v>45383</v>
      </c>
      <c r="I13128" s="2" t="s">
        <v>33</v>
      </c>
      <c r="J13128" s="2">
        <f t="shared" si="418"/>
        <v>1</v>
      </c>
    </row>
    <row r="13129" spans="1:10" x14ac:dyDescent="0.25">
      <c r="A13129" s="2" t="s">
        <v>4277</v>
      </c>
      <c r="B13129" s="2" t="s">
        <v>4873</v>
      </c>
      <c r="C13129" s="2" t="s">
        <v>5015</v>
      </c>
      <c r="D13129" s="50" t="s">
        <v>5016</v>
      </c>
      <c r="E13129" s="2">
        <v>3</v>
      </c>
      <c r="G13129" s="2">
        <f t="shared" ref="G13129:G13192" si="419">F13129-E13129</f>
        <v>-3</v>
      </c>
      <c r="H13129" s="9">
        <v>45383</v>
      </c>
      <c r="I13129" s="2" t="s">
        <v>33</v>
      </c>
      <c r="J13129" s="2">
        <f t="shared" si="418"/>
        <v>1</v>
      </c>
    </row>
    <row r="13130" spans="1:10" x14ac:dyDescent="0.25">
      <c r="A13130" s="2" t="s">
        <v>4277</v>
      </c>
      <c r="B13130" s="2" t="s">
        <v>4894</v>
      </c>
      <c r="C13130" s="2" t="s">
        <v>5019</v>
      </c>
      <c r="D13130" s="50" t="s">
        <v>5020</v>
      </c>
      <c r="E13130" s="2">
        <v>21</v>
      </c>
      <c r="G13130" s="2">
        <f t="shared" si="419"/>
        <v>-21</v>
      </c>
      <c r="H13130" s="9">
        <v>45383</v>
      </c>
      <c r="I13130" s="2" t="s">
        <v>33</v>
      </c>
      <c r="J13130" s="2">
        <f t="shared" si="418"/>
        <v>1</v>
      </c>
    </row>
    <row r="13131" spans="1:10" x14ac:dyDescent="0.25">
      <c r="A13131" s="2" t="s">
        <v>4277</v>
      </c>
      <c r="B13131" s="2" t="s">
        <v>4873</v>
      </c>
      <c r="C13131" s="2" t="s">
        <v>5045</v>
      </c>
      <c r="D13131" s="50" t="s">
        <v>5046</v>
      </c>
      <c r="E13131" s="2">
        <v>4</v>
      </c>
      <c r="G13131" s="2">
        <f t="shared" si="419"/>
        <v>-4</v>
      </c>
      <c r="H13131" s="9">
        <v>45383</v>
      </c>
      <c r="I13131" s="2" t="s">
        <v>33</v>
      </c>
      <c r="J13131" s="2">
        <f t="shared" si="418"/>
        <v>1</v>
      </c>
    </row>
    <row r="13132" spans="1:10" x14ac:dyDescent="0.25">
      <c r="A13132" s="2" t="s">
        <v>4277</v>
      </c>
      <c r="B13132" s="2" t="s">
        <v>4894</v>
      </c>
      <c r="C13132" s="2" t="s">
        <v>9368</v>
      </c>
      <c r="D13132" s="50" t="s">
        <v>9369</v>
      </c>
      <c r="E13132" s="2">
        <v>224</v>
      </c>
      <c r="G13132" s="2">
        <f t="shared" si="419"/>
        <v>-224</v>
      </c>
      <c r="H13132" s="9">
        <v>45383</v>
      </c>
      <c r="I13132" s="2" t="s">
        <v>33</v>
      </c>
      <c r="J13132" s="2">
        <f t="shared" si="418"/>
        <v>1</v>
      </c>
    </row>
    <row r="13133" spans="1:10" x14ac:dyDescent="0.25">
      <c r="A13133" s="2" t="s">
        <v>4277</v>
      </c>
      <c r="B13133" s="2" t="s">
        <v>4894</v>
      </c>
      <c r="C13133" s="2" t="s">
        <v>9370</v>
      </c>
      <c r="D13133" s="50" t="s">
        <v>9371</v>
      </c>
      <c r="E13133" s="2">
        <v>1</v>
      </c>
      <c r="G13133" s="2">
        <f t="shared" si="419"/>
        <v>-1</v>
      </c>
      <c r="H13133" s="9">
        <v>45383</v>
      </c>
      <c r="I13133" s="2" t="s">
        <v>33</v>
      </c>
      <c r="J13133" s="2">
        <f t="shared" si="418"/>
        <v>1</v>
      </c>
    </row>
    <row r="13134" spans="1:10" x14ac:dyDescent="0.25">
      <c r="A13134" s="2" t="s">
        <v>4277</v>
      </c>
      <c r="B13134" s="2" t="s">
        <v>4873</v>
      </c>
      <c r="C13134" s="2" t="s">
        <v>5065</v>
      </c>
      <c r="D13134" s="50" t="s">
        <v>5066</v>
      </c>
      <c r="E13134" s="2">
        <v>5</v>
      </c>
      <c r="G13134" s="2">
        <f t="shared" si="419"/>
        <v>-5</v>
      </c>
      <c r="H13134" s="9">
        <v>45383</v>
      </c>
      <c r="I13134" s="2" t="s">
        <v>33</v>
      </c>
      <c r="J13134" s="2">
        <f t="shared" si="418"/>
        <v>1</v>
      </c>
    </row>
    <row r="13135" spans="1:10" x14ac:dyDescent="0.25">
      <c r="A13135" s="2" t="s">
        <v>4277</v>
      </c>
      <c r="B13135" s="2" t="s">
        <v>4894</v>
      </c>
      <c r="C13135" s="2" t="s">
        <v>9372</v>
      </c>
      <c r="D13135" s="50" t="s">
        <v>9373</v>
      </c>
      <c r="E13135" s="2">
        <v>2</v>
      </c>
      <c r="G13135" s="2">
        <f t="shared" si="419"/>
        <v>-2</v>
      </c>
      <c r="H13135" s="9">
        <v>45383</v>
      </c>
      <c r="I13135" s="2" t="s">
        <v>33</v>
      </c>
      <c r="J13135" s="2">
        <f t="shared" si="418"/>
        <v>1</v>
      </c>
    </row>
    <row r="13136" spans="1:10" x14ac:dyDescent="0.25">
      <c r="A13136" s="2" t="s">
        <v>4277</v>
      </c>
      <c r="B13136" s="2" t="s">
        <v>4894</v>
      </c>
      <c r="C13136" s="2" t="s">
        <v>9374</v>
      </c>
      <c r="D13136" s="50" t="s">
        <v>9375</v>
      </c>
      <c r="E13136" s="2">
        <v>1</v>
      </c>
      <c r="G13136" s="2">
        <f t="shared" si="419"/>
        <v>-1</v>
      </c>
      <c r="H13136" s="9">
        <v>45383</v>
      </c>
      <c r="I13136" s="2" t="s">
        <v>33</v>
      </c>
      <c r="J13136" s="2">
        <f t="shared" si="418"/>
        <v>1</v>
      </c>
    </row>
    <row r="13137" spans="1:10" x14ac:dyDescent="0.25">
      <c r="A13137" s="2" t="s">
        <v>4277</v>
      </c>
      <c r="B13137" s="2" t="s">
        <v>4873</v>
      </c>
      <c r="C13137" s="2" t="s">
        <v>5069</v>
      </c>
      <c r="D13137" s="50" t="s">
        <v>5070</v>
      </c>
      <c r="E13137" s="2">
        <v>1</v>
      </c>
      <c r="G13137" s="2">
        <f t="shared" si="419"/>
        <v>-1</v>
      </c>
      <c r="H13137" s="9">
        <v>45383</v>
      </c>
      <c r="I13137" s="2" t="s">
        <v>33</v>
      </c>
      <c r="J13137" s="2">
        <f t="shared" si="418"/>
        <v>1</v>
      </c>
    </row>
    <row r="13138" spans="1:10" x14ac:dyDescent="0.25">
      <c r="A13138" s="2" t="s">
        <v>4277</v>
      </c>
      <c r="B13138" s="2" t="s">
        <v>4873</v>
      </c>
      <c r="C13138" s="2" t="s">
        <v>5071</v>
      </c>
      <c r="D13138" s="50" t="s">
        <v>5072</v>
      </c>
      <c r="E13138" s="2">
        <v>2</v>
      </c>
      <c r="G13138" s="2">
        <f t="shared" si="419"/>
        <v>-2</v>
      </c>
      <c r="H13138" s="9">
        <v>45383</v>
      </c>
      <c r="I13138" s="2" t="s">
        <v>33</v>
      </c>
      <c r="J13138" s="2">
        <f t="shared" si="418"/>
        <v>1</v>
      </c>
    </row>
    <row r="13139" spans="1:10" x14ac:dyDescent="0.25">
      <c r="A13139" s="2" t="s">
        <v>4277</v>
      </c>
      <c r="B13139" s="2" t="s">
        <v>7412</v>
      </c>
      <c r="C13139" s="2" t="s">
        <v>7433</v>
      </c>
      <c r="D13139" s="50" t="s">
        <v>7434</v>
      </c>
      <c r="E13139" s="2">
        <v>7</v>
      </c>
      <c r="G13139" s="2">
        <f t="shared" si="419"/>
        <v>-7</v>
      </c>
      <c r="H13139" s="9">
        <v>45383</v>
      </c>
      <c r="I13139" s="2" t="s">
        <v>33</v>
      </c>
      <c r="J13139" s="2">
        <f t="shared" si="418"/>
        <v>1</v>
      </c>
    </row>
    <row r="13140" spans="1:10" x14ac:dyDescent="0.25">
      <c r="A13140" s="2" t="s">
        <v>4277</v>
      </c>
      <c r="B13140" s="2" t="s">
        <v>7412</v>
      </c>
      <c r="C13140" s="2" t="s">
        <v>7451</v>
      </c>
      <c r="D13140" s="50" t="s">
        <v>7452</v>
      </c>
      <c r="E13140" s="2">
        <v>9</v>
      </c>
      <c r="G13140" s="2">
        <f t="shared" si="419"/>
        <v>-9</v>
      </c>
      <c r="H13140" s="9">
        <v>45383</v>
      </c>
      <c r="I13140" s="2" t="s">
        <v>33</v>
      </c>
      <c r="J13140" s="2">
        <f t="shared" si="418"/>
        <v>1</v>
      </c>
    </row>
    <row r="13141" spans="1:10" x14ac:dyDescent="0.25">
      <c r="A13141" s="2" t="s">
        <v>4277</v>
      </c>
      <c r="B13141" s="2" t="s">
        <v>4870</v>
      </c>
      <c r="C13141" s="2" t="s">
        <v>9376</v>
      </c>
      <c r="D13141" s="50" t="s">
        <v>9377</v>
      </c>
      <c r="E13141" s="2">
        <v>714</v>
      </c>
      <c r="G13141" s="2">
        <f t="shared" si="419"/>
        <v>-714</v>
      </c>
      <c r="H13141" s="9">
        <v>45383</v>
      </c>
      <c r="I13141" s="2" t="s">
        <v>33</v>
      </c>
      <c r="J13141" s="2">
        <f t="shared" si="418"/>
        <v>1</v>
      </c>
    </row>
    <row r="13142" spans="1:10" x14ac:dyDescent="0.25">
      <c r="A13142" s="2" t="s">
        <v>4277</v>
      </c>
      <c r="B13142" s="2" t="s">
        <v>4870</v>
      </c>
      <c r="C13142" s="2" t="s">
        <v>9378</v>
      </c>
      <c r="D13142" s="50" t="s">
        <v>9379</v>
      </c>
      <c r="E13142" s="2">
        <v>1200</v>
      </c>
      <c r="G13142" s="2">
        <f t="shared" si="419"/>
        <v>-1200</v>
      </c>
      <c r="H13142" s="9">
        <v>45383</v>
      </c>
      <c r="I13142" s="2" t="s">
        <v>33</v>
      </c>
      <c r="J13142" s="2">
        <f t="shared" si="418"/>
        <v>1</v>
      </c>
    </row>
    <row r="13143" spans="1:10" x14ac:dyDescent="0.25">
      <c r="A13143" s="2" t="s">
        <v>4277</v>
      </c>
      <c r="B13143" s="2" t="s">
        <v>4870</v>
      </c>
      <c r="C13143" s="2" t="s">
        <v>9380</v>
      </c>
      <c r="D13143" s="50" t="s">
        <v>9381</v>
      </c>
      <c r="E13143" s="2">
        <v>4</v>
      </c>
      <c r="G13143" s="2">
        <f t="shared" si="419"/>
        <v>-4</v>
      </c>
      <c r="H13143" s="9">
        <v>45383</v>
      </c>
      <c r="I13143" s="2" t="s">
        <v>33</v>
      </c>
      <c r="J13143" s="2">
        <f t="shared" si="418"/>
        <v>1</v>
      </c>
    </row>
    <row r="13144" spans="1:10" x14ac:dyDescent="0.25">
      <c r="A13144" s="2" t="s">
        <v>4277</v>
      </c>
      <c r="B13144" s="2" t="s">
        <v>4894</v>
      </c>
      <c r="C13144" s="2" t="s">
        <v>9382</v>
      </c>
      <c r="D13144" s="50" t="s">
        <v>9383</v>
      </c>
      <c r="E13144" s="2">
        <v>6</v>
      </c>
      <c r="G13144" s="2">
        <f t="shared" si="419"/>
        <v>-6</v>
      </c>
      <c r="H13144" s="9">
        <v>45383</v>
      </c>
      <c r="I13144" s="2" t="s">
        <v>33</v>
      </c>
      <c r="J13144" s="2">
        <f t="shared" si="418"/>
        <v>1</v>
      </c>
    </row>
    <row r="13145" spans="1:10" x14ac:dyDescent="0.25">
      <c r="A13145" s="2" t="s">
        <v>4277</v>
      </c>
      <c r="B13145" s="2" t="s">
        <v>4870</v>
      </c>
      <c r="C13145" s="2" t="s">
        <v>9384</v>
      </c>
      <c r="D13145" s="50" t="s">
        <v>9385</v>
      </c>
      <c r="E13145" s="2">
        <v>1</v>
      </c>
      <c r="G13145" s="2">
        <f t="shared" si="419"/>
        <v>-1</v>
      </c>
      <c r="H13145" s="9">
        <v>45383</v>
      </c>
      <c r="I13145" s="2" t="s">
        <v>33</v>
      </c>
      <c r="J13145" s="2">
        <f t="shared" si="418"/>
        <v>1</v>
      </c>
    </row>
    <row r="13146" spans="1:10" x14ac:dyDescent="0.25">
      <c r="A13146" s="2" t="s">
        <v>4277</v>
      </c>
      <c r="B13146" s="2" t="s">
        <v>4870</v>
      </c>
      <c r="C13146" s="2" t="s">
        <v>9386</v>
      </c>
      <c r="D13146" s="50" t="s">
        <v>9387</v>
      </c>
      <c r="E13146" s="2">
        <v>7</v>
      </c>
      <c r="G13146" s="2">
        <f t="shared" si="419"/>
        <v>-7</v>
      </c>
      <c r="H13146" s="9">
        <v>45383</v>
      </c>
      <c r="I13146" s="2" t="s">
        <v>33</v>
      </c>
      <c r="J13146" s="2">
        <f t="shared" si="418"/>
        <v>1</v>
      </c>
    </row>
    <row r="13147" spans="1:10" x14ac:dyDescent="0.25">
      <c r="A13147" s="2" t="s">
        <v>4277</v>
      </c>
      <c r="B13147" s="2" t="s">
        <v>4870</v>
      </c>
      <c r="C13147" s="2" t="s">
        <v>9388</v>
      </c>
      <c r="D13147" s="50" t="s">
        <v>9389</v>
      </c>
      <c r="E13147" s="2">
        <v>1</v>
      </c>
      <c r="G13147" s="2">
        <f t="shared" si="419"/>
        <v>-1</v>
      </c>
      <c r="H13147" s="9">
        <v>45383</v>
      </c>
      <c r="I13147" s="2" t="s">
        <v>33</v>
      </c>
      <c r="J13147" s="2">
        <f t="shared" si="418"/>
        <v>1</v>
      </c>
    </row>
    <row r="13148" spans="1:10" x14ac:dyDescent="0.25">
      <c r="A13148" s="2" t="s">
        <v>4277</v>
      </c>
      <c r="B13148" s="2" t="s">
        <v>4870</v>
      </c>
      <c r="C13148" s="2" t="s">
        <v>9390</v>
      </c>
      <c r="D13148" s="50" t="s">
        <v>9391</v>
      </c>
      <c r="E13148" s="2">
        <v>8</v>
      </c>
      <c r="G13148" s="2">
        <f t="shared" si="419"/>
        <v>-8</v>
      </c>
      <c r="H13148" s="9">
        <v>45383</v>
      </c>
      <c r="I13148" s="2" t="s">
        <v>33</v>
      </c>
      <c r="J13148" s="2">
        <f t="shared" si="418"/>
        <v>1</v>
      </c>
    </row>
    <row r="13149" spans="1:10" x14ac:dyDescent="0.25">
      <c r="A13149" s="2" t="s">
        <v>4277</v>
      </c>
      <c r="B13149" s="2" t="s">
        <v>4870</v>
      </c>
      <c r="C13149" s="2" t="s">
        <v>9392</v>
      </c>
      <c r="D13149" s="50" t="s">
        <v>9393</v>
      </c>
      <c r="E13149" s="2">
        <v>2</v>
      </c>
      <c r="G13149" s="2">
        <f t="shared" si="419"/>
        <v>-2</v>
      </c>
      <c r="H13149" s="9">
        <v>45383</v>
      </c>
      <c r="I13149" s="2" t="s">
        <v>33</v>
      </c>
      <c r="J13149" s="2">
        <f t="shared" si="418"/>
        <v>1</v>
      </c>
    </row>
    <row r="13150" spans="1:10" x14ac:dyDescent="0.25">
      <c r="A13150" s="2" t="s">
        <v>4277</v>
      </c>
      <c r="B13150" s="2" t="s">
        <v>4870</v>
      </c>
      <c r="C13150" s="2" t="s">
        <v>9394</v>
      </c>
      <c r="D13150" s="50" t="s">
        <v>9395</v>
      </c>
      <c r="E13150" s="2">
        <v>1</v>
      </c>
      <c r="G13150" s="2">
        <f t="shared" si="419"/>
        <v>-1</v>
      </c>
      <c r="H13150" s="9">
        <v>45383</v>
      </c>
      <c r="I13150" s="2" t="s">
        <v>33</v>
      </c>
      <c r="J13150" s="2">
        <f t="shared" si="418"/>
        <v>1</v>
      </c>
    </row>
    <row r="13151" spans="1:10" x14ac:dyDescent="0.25">
      <c r="A13151" s="2" t="s">
        <v>4277</v>
      </c>
      <c r="B13151" s="2" t="s">
        <v>4870</v>
      </c>
      <c r="C13151" s="2" t="s">
        <v>9396</v>
      </c>
      <c r="D13151" s="50" t="s">
        <v>9397</v>
      </c>
      <c r="E13151" s="2">
        <v>1</v>
      </c>
      <c r="G13151" s="2">
        <f t="shared" si="419"/>
        <v>-1</v>
      </c>
      <c r="H13151" s="9">
        <v>45383</v>
      </c>
      <c r="I13151" s="2" t="s">
        <v>33</v>
      </c>
      <c r="J13151" s="2">
        <f t="shared" si="418"/>
        <v>1</v>
      </c>
    </row>
    <row r="13152" spans="1:10" x14ac:dyDescent="0.25">
      <c r="A13152" s="2" t="s">
        <v>4277</v>
      </c>
      <c r="B13152" s="2" t="s">
        <v>4870</v>
      </c>
      <c r="C13152" s="2" t="s">
        <v>9398</v>
      </c>
      <c r="D13152" s="50" t="s">
        <v>9399</v>
      </c>
      <c r="E13152" s="2">
        <v>8</v>
      </c>
      <c r="G13152" s="2">
        <f t="shared" si="419"/>
        <v>-8</v>
      </c>
      <c r="H13152" s="9">
        <v>45383</v>
      </c>
      <c r="I13152" s="2" t="s">
        <v>33</v>
      </c>
      <c r="J13152" s="2">
        <f t="shared" si="418"/>
        <v>1</v>
      </c>
    </row>
    <row r="13153" spans="1:10" x14ac:dyDescent="0.25">
      <c r="A13153" s="2" t="s">
        <v>4277</v>
      </c>
      <c r="B13153" s="2" t="s">
        <v>4870</v>
      </c>
      <c r="C13153" s="2" t="s">
        <v>9400</v>
      </c>
      <c r="D13153" s="50" t="s">
        <v>9401</v>
      </c>
      <c r="E13153" s="2">
        <v>349</v>
      </c>
      <c r="G13153" s="2">
        <f t="shared" si="419"/>
        <v>-349</v>
      </c>
      <c r="H13153" s="9">
        <v>45383</v>
      </c>
      <c r="I13153" s="2" t="s">
        <v>33</v>
      </c>
      <c r="J13153" s="2">
        <f t="shared" si="418"/>
        <v>1</v>
      </c>
    </row>
    <row r="13154" spans="1:10" x14ac:dyDescent="0.25">
      <c r="A13154" s="2" t="s">
        <v>4277</v>
      </c>
      <c r="B13154" s="2" t="s">
        <v>7743</v>
      </c>
      <c r="C13154" s="2" t="s">
        <v>9402</v>
      </c>
      <c r="D13154" s="50" t="s">
        <v>9403</v>
      </c>
      <c r="E13154" s="2">
        <v>32</v>
      </c>
      <c r="G13154" s="2">
        <f t="shared" si="419"/>
        <v>-32</v>
      </c>
      <c r="H13154" s="9">
        <v>45383</v>
      </c>
      <c r="I13154" s="2" t="s">
        <v>33</v>
      </c>
      <c r="J13154" s="2">
        <f t="shared" si="418"/>
        <v>1</v>
      </c>
    </row>
    <row r="13155" spans="1:10" x14ac:dyDescent="0.25">
      <c r="A13155" s="2" t="s">
        <v>4277</v>
      </c>
      <c r="B13155" s="2" t="s">
        <v>7743</v>
      </c>
      <c r="C13155" s="2" t="s">
        <v>9404</v>
      </c>
      <c r="D13155" s="50" t="s">
        <v>9405</v>
      </c>
      <c r="E13155" s="2">
        <v>1</v>
      </c>
      <c r="G13155" s="2">
        <f t="shared" si="419"/>
        <v>-1</v>
      </c>
      <c r="H13155" s="9">
        <v>45383</v>
      </c>
      <c r="I13155" s="2" t="s">
        <v>33</v>
      </c>
      <c r="J13155" s="2">
        <f t="shared" si="418"/>
        <v>1</v>
      </c>
    </row>
    <row r="13156" spans="1:10" x14ac:dyDescent="0.25">
      <c r="A13156" s="2" t="s">
        <v>4277</v>
      </c>
      <c r="B13156" s="2" t="s">
        <v>7743</v>
      </c>
      <c r="C13156" s="2" t="s">
        <v>9406</v>
      </c>
      <c r="D13156" s="50" t="s">
        <v>9407</v>
      </c>
      <c r="E13156" s="2">
        <v>1</v>
      </c>
      <c r="G13156" s="2">
        <f t="shared" si="419"/>
        <v>-1</v>
      </c>
      <c r="H13156" s="9">
        <v>45383</v>
      </c>
      <c r="I13156" s="2" t="s">
        <v>33</v>
      </c>
      <c r="J13156" s="2">
        <f t="shared" si="418"/>
        <v>1</v>
      </c>
    </row>
    <row r="13157" spans="1:10" x14ac:dyDescent="0.25">
      <c r="A13157" s="2" t="s">
        <v>4277</v>
      </c>
      <c r="B13157" s="2" t="s">
        <v>7743</v>
      </c>
      <c r="C13157" s="2" t="s">
        <v>9408</v>
      </c>
      <c r="D13157" s="50" t="s">
        <v>9409</v>
      </c>
      <c r="E13157" s="2">
        <v>28</v>
      </c>
      <c r="G13157" s="2">
        <f t="shared" si="419"/>
        <v>-28</v>
      </c>
      <c r="H13157" s="9">
        <v>45383</v>
      </c>
      <c r="I13157" s="2" t="s">
        <v>33</v>
      </c>
      <c r="J13157" s="2">
        <f t="shared" si="418"/>
        <v>1</v>
      </c>
    </row>
    <row r="13158" spans="1:10" x14ac:dyDescent="0.25">
      <c r="A13158" s="2" t="s">
        <v>4277</v>
      </c>
      <c r="B13158" s="2" t="s">
        <v>4717</v>
      </c>
      <c r="C13158" s="2" t="s">
        <v>9410</v>
      </c>
      <c r="D13158" s="50" t="s">
        <v>9411</v>
      </c>
      <c r="E13158" s="2">
        <v>2</v>
      </c>
      <c r="G13158" s="2">
        <f t="shared" si="419"/>
        <v>-2</v>
      </c>
      <c r="H13158" s="9">
        <v>45383</v>
      </c>
      <c r="I13158" s="2" t="s">
        <v>33</v>
      </c>
      <c r="J13158" s="2">
        <f t="shared" si="418"/>
        <v>1</v>
      </c>
    </row>
    <row r="13159" spans="1:10" x14ac:dyDescent="0.25">
      <c r="A13159" s="2" t="s">
        <v>4277</v>
      </c>
      <c r="B13159" s="2" t="s">
        <v>4717</v>
      </c>
      <c r="C13159" s="2" t="s">
        <v>9412</v>
      </c>
      <c r="D13159" s="50" t="s">
        <v>9413</v>
      </c>
      <c r="E13159" s="2">
        <v>2</v>
      </c>
      <c r="G13159" s="2">
        <f t="shared" si="419"/>
        <v>-2</v>
      </c>
      <c r="H13159" s="9">
        <v>45383</v>
      </c>
      <c r="I13159" s="2" t="s">
        <v>33</v>
      </c>
      <c r="J13159" s="2">
        <f t="shared" si="418"/>
        <v>1</v>
      </c>
    </row>
    <row r="13160" spans="1:10" x14ac:dyDescent="0.25">
      <c r="A13160" s="2" t="s">
        <v>4277</v>
      </c>
      <c r="B13160" s="2" t="s">
        <v>7521</v>
      </c>
      <c r="C13160" s="2" t="s">
        <v>9414</v>
      </c>
      <c r="D13160" s="50" t="s">
        <v>9415</v>
      </c>
      <c r="E13160" s="2">
        <v>1</v>
      </c>
      <c r="G13160" s="2">
        <f t="shared" si="419"/>
        <v>-1</v>
      </c>
      <c r="H13160" s="9">
        <v>45383</v>
      </c>
      <c r="I13160" s="2" t="s">
        <v>33</v>
      </c>
      <c r="J13160" s="2">
        <f t="shared" si="418"/>
        <v>1</v>
      </c>
    </row>
    <row r="13161" spans="1:10" x14ac:dyDescent="0.25">
      <c r="A13161" s="2" t="s">
        <v>4277</v>
      </c>
      <c r="B13161" s="2" t="s">
        <v>5158</v>
      </c>
      <c r="C13161" s="2" t="s">
        <v>9416</v>
      </c>
      <c r="D13161" s="50" t="s">
        <v>9417</v>
      </c>
      <c r="E13161" s="2">
        <v>24</v>
      </c>
      <c r="G13161" s="2">
        <f t="shared" si="419"/>
        <v>-24</v>
      </c>
      <c r="H13161" s="9">
        <v>45383</v>
      </c>
      <c r="I13161" s="2" t="s">
        <v>33</v>
      </c>
      <c r="J13161" s="2">
        <f t="shared" si="418"/>
        <v>1</v>
      </c>
    </row>
    <row r="13162" spans="1:10" x14ac:dyDescent="0.25">
      <c r="A13162" s="2" t="s">
        <v>4277</v>
      </c>
      <c r="B13162" s="2" t="s">
        <v>5158</v>
      </c>
      <c r="C13162" s="2" t="s">
        <v>9418</v>
      </c>
      <c r="D13162" s="50" t="s">
        <v>9419</v>
      </c>
      <c r="E13162" s="2">
        <v>3</v>
      </c>
      <c r="G13162" s="2">
        <f t="shared" si="419"/>
        <v>-3</v>
      </c>
      <c r="H13162" s="9">
        <v>45383</v>
      </c>
      <c r="I13162" s="2" t="s">
        <v>33</v>
      </c>
      <c r="J13162" s="2">
        <f t="shared" si="418"/>
        <v>1</v>
      </c>
    </row>
    <row r="13163" spans="1:10" x14ac:dyDescent="0.25">
      <c r="A13163" s="2" t="s">
        <v>4277</v>
      </c>
      <c r="B13163" s="2" t="s">
        <v>7521</v>
      </c>
      <c r="C13163" s="2" t="s">
        <v>9420</v>
      </c>
      <c r="D13163" s="50" t="s">
        <v>9421</v>
      </c>
      <c r="E13163" s="2">
        <v>4</v>
      </c>
      <c r="G13163" s="2">
        <f t="shared" si="419"/>
        <v>-4</v>
      </c>
      <c r="H13163" s="9">
        <v>45383</v>
      </c>
      <c r="I13163" s="2" t="s">
        <v>33</v>
      </c>
      <c r="J13163" s="2">
        <f t="shared" si="418"/>
        <v>1</v>
      </c>
    </row>
    <row r="13164" spans="1:10" x14ac:dyDescent="0.25">
      <c r="A13164" s="2" t="s">
        <v>4277</v>
      </c>
      <c r="B13164" s="2" t="s">
        <v>9422</v>
      </c>
      <c r="C13164" s="2" t="s">
        <v>9423</v>
      </c>
      <c r="D13164" s="50" t="s">
        <v>9424</v>
      </c>
      <c r="E13164" s="2">
        <v>4</v>
      </c>
      <c r="G13164" s="2">
        <f t="shared" si="419"/>
        <v>-4</v>
      </c>
      <c r="H13164" s="9">
        <v>45383</v>
      </c>
      <c r="I13164" s="2" t="s">
        <v>33</v>
      </c>
      <c r="J13164" s="2">
        <f t="shared" si="418"/>
        <v>1</v>
      </c>
    </row>
    <row r="13165" spans="1:10" x14ac:dyDescent="0.25">
      <c r="A13165" s="2" t="s">
        <v>4277</v>
      </c>
      <c r="B13165" s="2" t="s">
        <v>9422</v>
      </c>
      <c r="C13165" s="2" t="s">
        <v>9425</v>
      </c>
      <c r="D13165" s="50" t="s">
        <v>9426</v>
      </c>
      <c r="E13165" s="2">
        <v>2</v>
      </c>
      <c r="G13165" s="2">
        <f t="shared" si="419"/>
        <v>-2</v>
      </c>
      <c r="H13165" s="9">
        <v>45383</v>
      </c>
      <c r="I13165" s="2" t="s">
        <v>33</v>
      </c>
      <c r="J13165" s="2">
        <f t="shared" si="418"/>
        <v>1</v>
      </c>
    </row>
    <row r="13166" spans="1:10" x14ac:dyDescent="0.25">
      <c r="A13166" s="2" t="s">
        <v>4277</v>
      </c>
      <c r="B13166" s="2" t="s">
        <v>7521</v>
      </c>
      <c r="C13166" s="2" t="s">
        <v>9427</v>
      </c>
      <c r="D13166" s="50" t="s">
        <v>9428</v>
      </c>
      <c r="E13166" s="2">
        <v>9</v>
      </c>
      <c r="G13166" s="2">
        <f t="shared" si="419"/>
        <v>-9</v>
      </c>
      <c r="H13166" s="9">
        <v>45383</v>
      </c>
      <c r="I13166" s="2" t="s">
        <v>33</v>
      </c>
      <c r="J13166" s="2">
        <f t="shared" si="418"/>
        <v>1</v>
      </c>
    </row>
    <row r="13167" spans="1:10" x14ac:dyDescent="0.25">
      <c r="A13167" s="2" t="s">
        <v>4277</v>
      </c>
      <c r="B13167" s="2" t="s">
        <v>7521</v>
      </c>
      <c r="C13167" s="2" t="s">
        <v>9429</v>
      </c>
      <c r="D13167" s="50" t="s">
        <v>9430</v>
      </c>
      <c r="E13167" s="2">
        <v>2</v>
      </c>
      <c r="G13167" s="2">
        <f t="shared" si="419"/>
        <v>-2</v>
      </c>
      <c r="H13167" s="9">
        <v>45383</v>
      </c>
      <c r="I13167" s="2" t="s">
        <v>33</v>
      </c>
      <c r="J13167" s="2">
        <f t="shared" ref="J13167:J13230" si="420">IF(G13167=0,0,1)</f>
        <v>1</v>
      </c>
    </row>
    <row r="13168" spans="1:10" x14ac:dyDescent="0.25">
      <c r="A13168" s="2" t="s">
        <v>4277</v>
      </c>
      <c r="B13168" s="2" t="s">
        <v>7553</v>
      </c>
      <c r="C13168" s="2" t="s">
        <v>9431</v>
      </c>
      <c r="D13168" s="50" t="s">
        <v>9432</v>
      </c>
      <c r="E13168" s="2">
        <v>23</v>
      </c>
      <c r="G13168" s="2">
        <f t="shared" si="419"/>
        <v>-23</v>
      </c>
      <c r="H13168" s="9">
        <v>45383</v>
      </c>
      <c r="I13168" s="2" t="s">
        <v>33</v>
      </c>
      <c r="J13168" s="2">
        <f t="shared" si="420"/>
        <v>1</v>
      </c>
    </row>
    <row r="13169" spans="1:10" x14ac:dyDescent="0.25">
      <c r="A13169" s="2" t="s">
        <v>4277</v>
      </c>
      <c r="B13169" s="2" t="s">
        <v>7521</v>
      </c>
      <c r="C13169" s="2" t="s">
        <v>9433</v>
      </c>
      <c r="D13169" s="50" t="s">
        <v>9434</v>
      </c>
      <c r="E13169" s="2">
        <v>12</v>
      </c>
      <c r="G13169" s="2">
        <f t="shared" si="419"/>
        <v>-12</v>
      </c>
      <c r="H13169" s="9">
        <v>45383</v>
      </c>
      <c r="I13169" s="2" t="s">
        <v>33</v>
      </c>
      <c r="J13169" s="2">
        <f t="shared" si="420"/>
        <v>1</v>
      </c>
    </row>
    <row r="13170" spans="1:10" x14ac:dyDescent="0.25">
      <c r="A13170" s="2" t="s">
        <v>4277</v>
      </c>
      <c r="B13170" s="2" t="s">
        <v>7169</v>
      </c>
      <c r="C13170" s="2" t="s">
        <v>7228</v>
      </c>
      <c r="D13170" s="50" t="s">
        <v>7229</v>
      </c>
      <c r="E13170" s="2">
        <v>0.55000000000000004</v>
      </c>
      <c r="G13170" s="2">
        <f t="shared" si="419"/>
        <v>-0.55000000000000004</v>
      </c>
      <c r="H13170" s="9">
        <v>45383</v>
      </c>
      <c r="I13170" s="2" t="s">
        <v>33</v>
      </c>
      <c r="J13170" s="2">
        <f t="shared" si="420"/>
        <v>1</v>
      </c>
    </row>
    <row r="13171" spans="1:10" x14ac:dyDescent="0.25">
      <c r="A13171" s="2" t="s">
        <v>4277</v>
      </c>
      <c r="B13171" s="2" t="s">
        <v>7169</v>
      </c>
      <c r="C13171" s="2" t="s">
        <v>7232</v>
      </c>
      <c r="D13171" s="50" t="s">
        <v>7233</v>
      </c>
      <c r="E13171" s="2">
        <v>5</v>
      </c>
      <c r="G13171" s="2">
        <f t="shared" si="419"/>
        <v>-5</v>
      </c>
      <c r="H13171" s="9">
        <v>45383</v>
      </c>
      <c r="I13171" s="2" t="s">
        <v>33</v>
      </c>
      <c r="J13171" s="2">
        <f t="shared" si="420"/>
        <v>1</v>
      </c>
    </row>
    <row r="13172" spans="1:10" x14ac:dyDescent="0.25">
      <c r="A13172" s="2" t="s">
        <v>1886</v>
      </c>
      <c r="B13172" s="2" t="s">
        <v>1887</v>
      </c>
      <c r="C13172" s="2" t="s">
        <v>6920</v>
      </c>
      <c r="D13172" s="50" t="s">
        <v>6921</v>
      </c>
      <c r="E13172" s="2">
        <v>3.05</v>
      </c>
      <c r="G13172" s="2">
        <f t="shared" si="419"/>
        <v>-3.05</v>
      </c>
      <c r="H13172" s="9">
        <v>45383</v>
      </c>
      <c r="I13172" s="2" t="s">
        <v>33</v>
      </c>
      <c r="J13172" s="2">
        <f t="shared" si="420"/>
        <v>1</v>
      </c>
    </row>
    <row r="13173" spans="1:10" x14ac:dyDescent="0.25">
      <c r="A13173" s="2" t="s">
        <v>1886</v>
      </c>
      <c r="B13173" s="2" t="s">
        <v>1887</v>
      </c>
      <c r="C13173" s="2" t="s">
        <v>1908</v>
      </c>
      <c r="D13173" s="50" t="s">
        <v>1909</v>
      </c>
      <c r="E13173" s="2">
        <v>2.35</v>
      </c>
      <c r="F13173" s="2">
        <v>2.35</v>
      </c>
      <c r="G13173" s="2">
        <f t="shared" si="419"/>
        <v>0</v>
      </c>
      <c r="H13173" s="9">
        <v>45383</v>
      </c>
      <c r="I13173" s="2" t="s">
        <v>33</v>
      </c>
      <c r="J13173" s="2">
        <f t="shared" si="420"/>
        <v>0</v>
      </c>
    </row>
    <row r="13174" spans="1:10" x14ac:dyDescent="0.25">
      <c r="A13174" s="2" t="s">
        <v>1886</v>
      </c>
      <c r="B13174" s="2" t="s">
        <v>1887</v>
      </c>
      <c r="C13174" s="2" t="s">
        <v>1910</v>
      </c>
      <c r="D13174" s="50" t="s">
        <v>1911</v>
      </c>
      <c r="E13174" s="2">
        <v>34.65</v>
      </c>
      <c r="F13174" s="2">
        <v>34.65</v>
      </c>
      <c r="G13174" s="2">
        <f t="shared" si="419"/>
        <v>0</v>
      </c>
      <c r="H13174" s="9">
        <v>45383</v>
      </c>
      <c r="I13174" s="2" t="s">
        <v>33</v>
      </c>
      <c r="J13174" s="2">
        <f t="shared" si="420"/>
        <v>0</v>
      </c>
    </row>
    <row r="13175" spans="1:10" x14ac:dyDescent="0.25">
      <c r="A13175" s="2" t="s">
        <v>1886</v>
      </c>
      <c r="B13175" s="2" t="s">
        <v>1887</v>
      </c>
      <c r="C13175" s="2" t="s">
        <v>1912</v>
      </c>
      <c r="D13175" s="50" t="s">
        <v>1913</v>
      </c>
      <c r="E13175" s="2">
        <v>84.41</v>
      </c>
      <c r="F13175" s="2">
        <v>84.41</v>
      </c>
      <c r="G13175" s="2">
        <f t="shared" si="419"/>
        <v>0</v>
      </c>
      <c r="H13175" s="9">
        <v>45383</v>
      </c>
      <c r="I13175" s="2" t="s">
        <v>33</v>
      </c>
      <c r="J13175" s="2">
        <f t="shared" si="420"/>
        <v>0</v>
      </c>
    </row>
    <row r="13176" spans="1:10" x14ac:dyDescent="0.25">
      <c r="A13176" s="2" t="s">
        <v>1886</v>
      </c>
      <c r="B13176" s="2" t="s">
        <v>1887</v>
      </c>
      <c r="C13176" s="2" t="s">
        <v>1914</v>
      </c>
      <c r="D13176" s="50" t="s">
        <v>1915</v>
      </c>
      <c r="E13176" s="2">
        <v>300</v>
      </c>
      <c r="F13176" s="2">
        <v>300</v>
      </c>
      <c r="G13176" s="2">
        <f t="shared" si="419"/>
        <v>0</v>
      </c>
      <c r="H13176" s="9">
        <v>45383</v>
      </c>
      <c r="I13176" s="2" t="s">
        <v>33</v>
      </c>
      <c r="J13176" s="2">
        <f t="shared" si="420"/>
        <v>0</v>
      </c>
    </row>
    <row r="13177" spans="1:10" x14ac:dyDescent="0.25">
      <c r="A13177" s="2" t="s">
        <v>1886</v>
      </c>
      <c r="B13177" s="2" t="s">
        <v>1887</v>
      </c>
      <c r="C13177" s="2" t="s">
        <v>6926</v>
      </c>
      <c r="D13177" s="50" t="s">
        <v>6927</v>
      </c>
      <c r="E13177" s="2">
        <v>2.15</v>
      </c>
      <c r="F13177" s="2">
        <v>2.15</v>
      </c>
      <c r="G13177" s="2">
        <f t="shared" si="419"/>
        <v>0</v>
      </c>
      <c r="H13177" s="9">
        <v>45383</v>
      </c>
      <c r="I13177" s="2" t="s">
        <v>33</v>
      </c>
      <c r="J13177" s="2">
        <f t="shared" si="420"/>
        <v>0</v>
      </c>
    </row>
    <row r="13178" spans="1:10" x14ac:dyDescent="0.25">
      <c r="A13178" s="2" t="s">
        <v>1886</v>
      </c>
      <c r="B13178" s="2" t="s">
        <v>3221</v>
      </c>
      <c r="C13178" s="2" t="s">
        <v>4508</v>
      </c>
      <c r="D13178" s="50" t="s">
        <v>4509</v>
      </c>
      <c r="E13178" s="2">
        <v>4</v>
      </c>
      <c r="G13178" s="2">
        <f t="shared" si="419"/>
        <v>-4</v>
      </c>
      <c r="H13178" s="9">
        <v>45383</v>
      </c>
      <c r="I13178" s="2" t="s">
        <v>33</v>
      </c>
      <c r="J13178" s="2">
        <f t="shared" si="420"/>
        <v>1</v>
      </c>
    </row>
    <row r="13179" spans="1:10" x14ac:dyDescent="0.25">
      <c r="A13179" s="2" t="s">
        <v>1886</v>
      </c>
      <c r="B13179" s="2" t="s">
        <v>3221</v>
      </c>
      <c r="C13179" s="2" t="s">
        <v>3242</v>
      </c>
      <c r="D13179" s="50" t="s">
        <v>3243</v>
      </c>
      <c r="E13179" s="2">
        <v>21</v>
      </c>
      <c r="G13179" s="2">
        <f t="shared" si="419"/>
        <v>-21</v>
      </c>
      <c r="H13179" s="9">
        <v>45383</v>
      </c>
      <c r="I13179" s="2" t="s">
        <v>33</v>
      </c>
      <c r="J13179" s="2">
        <f t="shared" si="420"/>
        <v>1</v>
      </c>
    </row>
    <row r="13180" spans="1:10" x14ac:dyDescent="0.25">
      <c r="A13180" s="2" t="s">
        <v>1886</v>
      </c>
      <c r="B13180" s="2" t="s">
        <v>3221</v>
      </c>
      <c r="C13180" s="2" t="s">
        <v>4512</v>
      </c>
      <c r="D13180" s="50" t="s">
        <v>4513</v>
      </c>
      <c r="E13180" s="2">
        <v>4</v>
      </c>
      <c r="G13180" s="2">
        <f t="shared" si="419"/>
        <v>-4</v>
      </c>
      <c r="H13180" s="9">
        <v>45383</v>
      </c>
      <c r="I13180" s="2" t="s">
        <v>33</v>
      </c>
      <c r="J13180" s="2">
        <f t="shared" si="420"/>
        <v>1</v>
      </c>
    </row>
    <row r="13181" spans="1:10" x14ac:dyDescent="0.25">
      <c r="A13181" s="2" t="s">
        <v>1886</v>
      </c>
      <c r="B13181" s="2" t="s">
        <v>3221</v>
      </c>
      <c r="C13181" s="2" t="s">
        <v>4514</v>
      </c>
      <c r="D13181" s="50" t="s">
        <v>4515</v>
      </c>
      <c r="E13181" s="2">
        <v>4</v>
      </c>
      <c r="G13181" s="2">
        <f t="shared" si="419"/>
        <v>-4</v>
      </c>
      <c r="H13181" s="9">
        <v>45383</v>
      </c>
      <c r="I13181" s="2" t="s">
        <v>33</v>
      </c>
      <c r="J13181" s="2">
        <f t="shared" si="420"/>
        <v>1</v>
      </c>
    </row>
    <row r="13182" spans="1:10" x14ac:dyDescent="0.25">
      <c r="A13182" s="2" t="s">
        <v>1886</v>
      </c>
      <c r="B13182" s="2" t="s">
        <v>3221</v>
      </c>
      <c r="C13182" s="2" t="s">
        <v>4516</v>
      </c>
      <c r="D13182" s="50" t="s">
        <v>4517</v>
      </c>
      <c r="E13182" s="2">
        <v>4</v>
      </c>
      <c r="G13182" s="2">
        <f t="shared" si="419"/>
        <v>-4</v>
      </c>
      <c r="H13182" s="9">
        <v>45383</v>
      </c>
      <c r="I13182" s="2" t="s">
        <v>33</v>
      </c>
      <c r="J13182" s="2">
        <f t="shared" si="420"/>
        <v>1</v>
      </c>
    </row>
    <row r="13183" spans="1:10" x14ac:dyDescent="0.25">
      <c r="A13183" s="2" t="s">
        <v>1886</v>
      </c>
      <c r="B13183" s="2" t="s">
        <v>3221</v>
      </c>
      <c r="C13183" s="2" t="s">
        <v>4518</v>
      </c>
      <c r="D13183" s="50" t="s">
        <v>4519</v>
      </c>
      <c r="E13183" s="2">
        <v>4</v>
      </c>
      <c r="G13183" s="2">
        <f t="shared" si="419"/>
        <v>-4</v>
      </c>
      <c r="H13183" s="9">
        <v>45383</v>
      </c>
      <c r="I13183" s="2" t="s">
        <v>33</v>
      </c>
      <c r="J13183" s="2">
        <f t="shared" si="420"/>
        <v>1</v>
      </c>
    </row>
    <row r="13184" spans="1:10" x14ac:dyDescent="0.25">
      <c r="A13184" s="2" t="s">
        <v>1886</v>
      </c>
      <c r="B13184" s="2" t="s">
        <v>3221</v>
      </c>
      <c r="C13184" s="2" t="s">
        <v>4520</v>
      </c>
      <c r="D13184" s="50" t="s">
        <v>4521</v>
      </c>
      <c r="E13184" s="2">
        <v>3</v>
      </c>
      <c r="G13184" s="2">
        <f t="shared" si="419"/>
        <v>-3</v>
      </c>
      <c r="H13184" s="9">
        <v>45383</v>
      </c>
      <c r="I13184" s="2" t="s">
        <v>33</v>
      </c>
      <c r="J13184" s="2">
        <f t="shared" si="420"/>
        <v>1</v>
      </c>
    </row>
    <row r="13185" spans="1:10" x14ac:dyDescent="0.25">
      <c r="A13185" s="2" t="s">
        <v>1886</v>
      </c>
      <c r="B13185" s="2" t="s">
        <v>3221</v>
      </c>
      <c r="C13185" s="2" t="s">
        <v>4522</v>
      </c>
      <c r="D13185" s="50" t="s">
        <v>4523</v>
      </c>
      <c r="E13185" s="2">
        <v>1</v>
      </c>
      <c r="G13185" s="2">
        <f t="shared" si="419"/>
        <v>-1</v>
      </c>
      <c r="H13185" s="9">
        <v>45383</v>
      </c>
      <c r="I13185" s="2" t="s">
        <v>33</v>
      </c>
      <c r="J13185" s="2">
        <f t="shared" si="420"/>
        <v>1</v>
      </c>
    </row>
    <row r="13186" spans="1:10" x14ac:dyDescent="0.25">
      <c r="A13186" s="2" t="s">
        <v>1886</v>
      </c>
      <c r="B13186" s="2" t="s">
        <v>3221</v>
      </c>
      <c r="C13186" s="2" t="s">
        <v>4526</v>
      </c>
      <c r="D13186" s="50" t="s">
        <v>4527</v>
      </c>
      <c r="E13186" s="2">
        <v>2</v>
      </c>
      <c r="G13186" s="2">
        <f t="shared" si="419"/>
        <v>-2</v>
      </c>
      <c r="H13186" s="9">
        <v>45383</v>
      </c>
      <c r="I13186" s="2" t="s">
        <v>33</v>
      </c>
      <c r="J13186" s="2">
        <f t="shared" si="420"/>
        <v>1</v>
      </c>
    </row>
    <row r="13187" spans="1:10" x14ac:dyDescent="0.25">
      <c r="A13187" s="2" t="s">
        <v>1886</v>
      </c>
      <c r="B13187" s="2" t="s">
        <v>3221</v>
      </c>
      <c r="C13187" s="2" t="s">
        <v>4528</v>
      </c>
      <c r="D13187" s="50" t="s">
        <v>4529</v>
      </c>
      <c r="E13187" s="2">
        <v>4</v>
      </c>
      <c r="G13187" s="2">
        <f t="shared" si="419"/>
        <v>-4</v>
      </c>
      <c r="H13187" s="9">
        <v>45383</v>
      </c>
      <c r="I13187" s="2" t="s">
        <v>33</v>
      </c>
      <c r="J13187" s="2">
        <f t="shared" si="420"/>
        <v>1</v>
      </c>
    </row>
    <row r="13188" spans="1:10" x14ac:dyDescent="0.25">
      <c r="A13188" s="2" t="s">
        <v>1886</v>
      </c>
      <c r="B13188" s="2" t="s">
        <v>3221</v>
      </c>
      <c r="C13188" s="2" t="s">
        <v>4530</v>
      </c>
      <c r="D13188" s="50" t="s">
        <v>4531</v>
      </c>
      <c r="E13188" s="2">
        <v>2</v>
      </c>
      <c r="G13188" s="2">
        <f t="shared" si="419"/>
        <v>-2</v>
      </c>
      <c r="H13188" s="9">
        <v>45383</v>
      </c>
      <c r="I13188" s="2" t="s">
        <v>33</v>
      </c>
      <c r="J13188" s="2">
        <f t="shared" si="420"/>
        <v>1</v>
      </c>
    </row>
    <row r="13189" spans="1:10" x14ac:dyDescent="0.25">
      <c r="A13189" s="2" t="s">
        <v>1886</v>
      </c>
      <c r="B13189" s="2" t="s">
        <v>3221</v>
      </c>
      <c r="C13189" s="2" t="s">
        <v>4532</v>
      </c>
      <c r="D13189" s="50" t="s">
        <v>4533</v>
      </c>
      <c r="E13189" s="2">
        <v>4</v>
      </c>
      <c r="G13189" s="2">
        <f t="shared" si="419"/>
        <v>-4</v>
      </c>
      <c r="H13189" s="9">
        <v>45383</v>
      </c>
      <c r="I13189" s="2" t="s">
        <v>33</v>
      </c>
      <c r="J13189" s="2">
        <f t="shared" si="420"/>
        <v>1</v>
      </c>
    </row>
    <row r="13190" spans="1:10" x14ac:dyDescent="0.25">
      <c r="A13190" s="2" t="s">
        <v>1886</v>
      </c>
      <c r="B13190" s="2" t="s">
        <v>3218</v>
      </c>
      <c r="C13190" s="2" t="s">
        <v>3254</v>
      </c>
      <c r="D13190" s="50" t="s">
        <v>3255</v>
      </c>
      <c r="E13190" s="2">
        <v>2</v>
      </c>
      <c r="G13190" s="2">
        <f t="shared" si="419"/>
        <v>-2</v>
      </c>
      <c r="H13190" s="9">
        <v>45383</v>
      </c>
      <c r="I13190" s="2" t="s">
        <v>33</v>
      </c>
      <c r="J13190" s="2">
        <f t="shared" si="420"/>
        <v>1</v>
      </c>
    </row>
    <row r="13191" spans="1:10" x14ac:dyDescent="0.25">
      <c r="A13191" s="2" t="s">
        <v>1886</v>
      </c>
      <c r="B13191" s="2" t="s">
        <v>3213</v>
      </c>
      <c r="C13191" s="2" t="s">
        <v>7012</v>
      </c>
      <c r="D13191" s="50" t="s">
        <v>7013</v>
      </c>
      <c r="E13191" s="2">
        <v>1</v>
      </c>
      <c r="G13191" s="2">
        <f t="shared" si="419"/>
        <v>-1</v>
      </c>
      <c r="H13191" s="9">
        <v>45383</v>
      </c>
      <c r="I13191" s="2" t="s">
        <v>33</v>
      </c>
      <c r="J13191" s="2">
        <f t="shared" si="420"/>
        <v>1</v>
      </c>
    </row>
    <row r="13192" spans="1:10" x14ac:dyDescent="0.25">
      <c r="A13192" s="2" t="s">
        <v>1886</v>
      </c>
      <c r="B13192" s="2" t="s">
        <v>3213</v>
      </c>
      <c r="C13192" s="2" t="s">
        <v>7022</v>
      </c>
      <c r="D13192" s="50" t="s">
        <v>7023</v>
      </c>
      <c r="E13192" s="2">
        <v>1</v>
      </c>
      <c r="G13192" s="2">
        <f t="shared" si="419"/>
        <v>-1</v>
      </c>
      <c r="H13192" s="9">
        <v>45383</v>
      </c>
      <c r="I13192" s="2" t="s">
        <v>33</v>
      </c>
      <c r="J13192" s="2">
        <f t="shared" si="420"/>
        <v>1</v>
      </c>
    </row>
    <row r="13193" spans="1:10" x14ac:dyDescent="0.25">
      <c r="A13193" s="2" t="s">
        <v>1886</v>
      </c>
      <c r="B13193" s="2" t="s">
        <v>3213</v>
      </c>
      <c r="C13193" s="2" t="s">
        <v>7024</v>
      </c>
      <c r="D13193" s="50" t="s">
        <v>7025</v>
      </c>
      <c r="E13193" s="2">
        <v>1</v>
      </c>
      <c r="G13193" s="2">
        <f t="shared" ref="G13193:G13256" si="421">F13193-E13193</f>
        <v>-1</v>
      </c>
      <c r="H13193" s="9">
        <v>45383</v>
      </c>
      <c r="I13193" s="2" t="s">
        <v>33</v>
      </c>
      <c r="J13193" s="2">
        <f t="shared" si="420"/>
        <v>1</v>
      </c>
    </row>
    <row r="13194" spans="1:10" x14ac:dyDescent="0.25">
      <c r="A13194" s="2" t="s">
        <v>1886</v>
      </c>
      <c r="B13194" s="2" t="s">
        <v>1887</v>
      </c>
      <c r="C13194" s="2" t="s">
        <v>7032</v>
      </c>
      <c r="D13194" s="50" t="s">
        <v>7033</v>
      </c>
      <c r="E13194" s="2">
        <v>1</v>
      </c>
      <c r="G13194" s="2">
        <f t="shared" si="421"/>
        <v>-1</v>
      </c>
      <c r="H13194" s="9">
        <v>45383</v>
      </c>
      <c r="I13194" s="2" t="s">
        <v>33</v>
      </c>
      <c r="J13194" s="2">
        <f t="shared" si="420"/>
        <v>1</v>
      </c>
    </row>
    <row r="13195" spans="1:10" x14ac:dyDescent="0.25">
      <c r="A13195" s="2" t="s">
        <v>1886</v>
      </c>
      <c r="B13195" s="2" t="s">
        <v>1887</v>
      </c>
      <c r="C13195" s="2" t="s">
        <v>7036</v>
      </c>
      <c r="D13195" s="50" t="s">
        <v>7037</v>
      </c>
      <c r="E13195" s="2">
        <v>53</v>
      </c>
      <c r="G13195" s="2">
        <f t="shared" si="421"/>
        <v>-53</v>
      </c>
      <c r="H13195" s="9">
        <v>45383</v>
      </c>
      <c r="I13195" s="2" t="s">
        <v>33</v>
      </c>
      <c r="J13195" s="2">
        <f t="shared" si="420"/>
        <v>1</v>
      </c>
    </row>
    <row r="13196" spans="1:10" x14ac:dyDescent="0.25">
      <c r="A13196" s="2" t="s">
        <v>1886</v>
      </c>
      <c r="B13196" s="2" t="s">
        <v>1887</v>
      </c>
      <c r="C13196" s="2" t="s">
        <v>7038</v>
      </c>
      <c r="D13196" s="50" t="s">
        <v>7039</v>
      </c>
      <c r="E13196" s="2">
        <v>1</v>
      </c>
      <c r="G13196" s="2">
        <f t="shared" si="421"/>
        <v>-1</v>
      </c>
      <c r="H13196" s="9">
        <v>45383</v>
      </c>
      <c r="I13196" s="2" t="s">
        <v>33</v>
      </c>
      <c r="J13196" s="2">
        <f t="shared" si="420"/>
        <v>1</v>
      </c>
    </row>
    <row r="13197" spans="1:10" x14ac:dyDescent="0.25">
      <c r="A13197" s="2" t="s">
        <v>1886</v>
      </c>
      <c r="B13197" s="2" t="s">
        <v>1887</v>
      </c>
      <c r="C13197" s="2" t="s">
        <v>7040</v>
      </c>
      <c r="D13197" s="50" t="s">
        <v>7041</v>
      </c>
      <c r="E13197" s="2">
        <v>1</v>
      </c>
      <c r="G13197" s="2">
        <f t="shared" si="421"/>
        <v>-1</v>
      </c>
      <c r="H13197" s="9">
        <v>45383</v>
      </c>
      <c r="I13197" s="2" t="s">
        <v>33</v>
      </c>
      <c r="J13197" s="2">
        <f t="shared" si="420"/>
        <v>1</v>
      </c>
    </row>
    <row r="13198" spans="1:10" x14ac:dyDescent="0.25">
      <c r="A13198" s="2" t="s">
        <v>1886</v>
      </c>
      <c r="B13198" s="2" t="s">
        <v>1887</v>
      </c>
      <c r="C13198" s="2" t="s">
        <v>7042</v>
      </c>
      <c r="D13198" s="50" t="s">
        <v>7043</v>
      </c>
      <c r="E13198" s="2">
        <v>1</v>
      </c>
      <c r="G13198" s="2">
        <f t="shared" si="421"/>
        <v>-1</v>
      </c>
      <c r="H13198" s="9">
        <v>45383</v>
      </c>
      <c r="I13198" s="2" t="s">
        <v>33</v>
      </c>
      <c r="J13198" s="2">
        <f t="shared" si="420"/>
        <v>1</v>
      </c>
    </row>
    <row r="13199" spans="1:10" x14ac:dyDescent="0.25">
      <c r="A13199" s="2" t="s">
        <v>3718</v>
      </c>
      <c r="B13199" s="2" t="s">
        <v>3980</v>
      </c>
      <c r="C13199" s="2" t="s">
        <v>7056</v>
      </c>
      <c r="D13199" s="50" t="s">
        <v>7057</v>
      </c>
      <c r="E13199" s="2">
        <v>100</v>
      </c>
      <c r="G13199" s="2">
        <f t="shared" si="421"/>
        <v>-100</v>
      </c>
      <c r="H13199" s="9">
        <v>45383</v>
      </c>
      <c r="I13199" s="2" t="s">
        <v>33</v>
      </c>
      <c r="J13199" s="2">
        <f t="shared" si="420"/>
        <v>1</v>
      </c>
    </row>
    <row r="13200" spans="1:10" x14ac:dyDescent="0.25">
      <c r="A13200" s="2" t="s">
        <v>3718</v>
      </c>
      <c r="B13200" s="2" t="s">
        <v>3980</v>
      </c>
      <c r="C13200" s="2" t="s">
        <v>7060</v>
      </c>
      <c r="D13200" s="50" t="s">
        <v>7061</v>
      </c>
      <c r="E13200" s="2">
        <v>6.48</v>
      </c>
      <c r="G13200" s="2">
        <f t="shared" si="421"/>
        <v>-6.48</v>
      </c>
      <c r="H13200" s="9">
        <v>45383</v>
      </c>
      <c r="I13200" s="2" t="s">
        <v>33</v>
      </c>
      <c r="J13200" s="2">
        <f t="shared" si="420"/>
        <v>1</v>
      </c>
    </row>
    <row r="13201" spans="1:10" x14ac:dyDescent="0.25">
      <c r="A13201" s="2" t="s">
        <v>3718</v>
      </c>
      <c r="B13201" s="2" t="s">
        <v>3980</v>
      </c>
      <c r="C13201" s="2" t="s">
        <v>7062</v>
      </c>
      <c r="D13201" s="50" t="s">
        <v>7063</v>
      </c>
      <c r="E13201" s="2">
        <v>6</v>
      </c>
      <c r="G13201" s="2">
        <f t="shared" si="421"/>
        <v>-6</v>
      </c>
      <c r="H13201" s="9">
        <v>45383</v>
      </c>
      <c r="I13201" s="2" t="s">
        <v>33</v>
      </c>
      <c r="J13201" s="2">
        <f t="shared" si="420"/>
        <v>1</v>
      </c>
    </row>
    <row r="13202" spans="1:10" x14ac:dyDescent="0.25">
      <c r="A13202" s="2" t="s">
        <v>3718</v>
      </c>
      <c r="B13202" s="2" t="s">
        <v>3725</v>
      </c>
      <c r="C13202" s="2" t="s">
        <v>7096</v>
      </c>
      <c r="D13202" s="50" t="s">
        <v>7097</v>
      </c>
      <c r="E13202" s="2">
        <v>1.93</v>
      </c>
      <c r="G13202" s="2">
        <f t="shared" si="421"/>
        <v>-1.93</v>
      </c>
      <c r="H13202" s="9">
        <v>45383</v>
      </c>
      <c r="I13202" s="2" t="s">
        <v>33</v>
      </c>
      <c r="J13202" s="2">
        <f t="shared" si="420"/>
        <v>1</v>
      </c>
    </row>
    <row r="13203" spans="1:10" x14ac:dyDescent="0.25">
      <c r="A13203" s="2" t="s">
        <v>3718</v>
      </c>
      <c r="B13203" s="2" t="s">
        <v>3725</v>
      </c>
      <c r="C13203" s="2" t="s">
        <v>3951</v>
      </c>
      <c r="D13203" s="50" t="s">
        <v>3952</v>
      </c>
      <c r="E13203" s="2">
        <v>5.76</v>
      </c>
      <c r="G13203" s="2">
        <f t="shared" si="421"/>
        <v>-5.76</v>
      </c>
      <c r="H13203" s="9">
        <v>45383</v>
      </c>
      <c r="I13203" s="2" t="s">
        <v>33</v>
      </c>
      <c r="J13203" s="2">
        <f t="shared" si="420"/>
        <v>1</v>
      </c>
    </row>
    <row r="13204" spans="1:10" x14ac:dyDescent="0.25">
      <c r="A13204" s="2" t="s">
        <v>3718</v>
      </c>
      <c r="B13204" s="2" t="s">
        <v>3961</v>
      </c>
      <c r="C13204" s="2" t="s">
        <v>7114</v>
      </c>
      <c r="D13204" s="50" t="s">
        <v>7115</v>
      </c>
      <c r="E13204" s="2">
        <v>9.57</v>
      </c>
      <c r="G13204" s="2">
        <f t="shared" si="421"/>
        <v>-9.57</v>
      </c>
      <c r="H13204" s="9">
        <v>45383</v>
      </c>
      <c r="I13204" s="2" t="s">
        <v>33</v>
      </c>
      <c r="J13204" s="2">
        <f t="shared" si="420"/>
        <v>1</v>
      </c>
    </row>
    <row r="13205" spans="1:10" x14ac:dyDescent="0.25">
      <c r="A13205" s="2" t="s">
        <v>3718</v>
      </c>
      <c r="B13205" s="2" t="s">
        <v>3719</v>
      </c>
      <c r="C13205" s="2" t="s">
        <v>3974</v>
      </c>
      <c r="D13205" s="50" t="s">
        <v>3975</v>
      </c>
      <c r="E13205" s="2">
        <v>4.68</v>
      </c>
      <c r="G13205" s="2">
        <f t="shared" si="421"/>
        <v>-4.68</v>
      </c>
      <c r="H13205" s="9">
        <v>45383</v>
      </c>
      <c r="I13205" s="2" t="s">
        <v>33</v>
      </c>
      <c r="J13205" s="2">
        <f t="shared" si="420"/>
        <v>1</v>
      </c>
    </row>
    <row r="13206" spans="1:10" x14ac:dyDescent="0.25">
      <c r="A13206" s="2" t="s">
        <v>3718</v>
      </c>
      <c r="B13206" s="2" t="s">
        <v>3719</v>
      </c>
      <c r="C13206" s="2" t="s">
        <v>7120</v>
      </c>
      <c r="D13206" s="50" t="s">
        <v>7121</v>
      </c>
      <c r="E13206" s="2">
        <v>1.2</v>
      </c>
      <c r="G13206" s="2">
        <f t="shared" si="421"/>
        <v>-1.2</v>
      </c>
      <c r="H13206" s="9">
        <v>45383</v>
      </c>
      <c r="I13206" s="2" t="s">
        <v>33</v>
      </c>
      <c r="J13206" s="2">
        <f t="shared" si="420"/>
        <v>1</v>
      </c>
    </row>
    <row r="13207" spans="1:10" x14ac:dyDescent="0.25">
      <c r="A13207" s="2" t="s">
        <v>3718</v>
      </c>
      <c r="B13207" s="2" t="s">
        <v>3719</v>
      </c>
      <c r="C13207" s="2" t="s">
        <v>7126</v>
      </c>
      <c r="D13207" s="50" t="s">
        <v>7127</v>
      </c>
      <c r="E13207" s="2">
        <v>2.42</v>
      </c>
      <c r="G13207" s="2">
        <f t="shared" si="421"/>
        <v>-2.42</v>
      </c>
      <c r="H13207" s="9">
        <v>45383</v>
      </c>
      <c r="I13207" s="2" t="s">
        <v>33</v>
      </c>
      <c r="J13207" s="2">
        <f t="shared" si="420"/>
        <v>1</v>
      </c>
    </row>
    <row r="13208" spans="1:10" x14ac:dyDescent="0.25">
      <c r="A13208" s="2" t="s">
        <v>3718</v>
      </c>
      <c r="B13208" s="2" t="s">
        <v>3719</v>
      </c>
      <c r="C13208" s="2" t="s">
        <v>7136</v>
      </c>
      <c r="D13208" s="50" t="s">
        <v>7137</v>
      </c>
      <c r="E13208" s="2">
        <v>4.78</v>
      </c>
      <c r="G13208" s="2">
        <f t="shared" si="421"/>
        <v>-4.78</v>
      </c>
      <c r="H13208" s="9">
        <v>45383</v>
      </c>
      <c r="I13208" s="2" t="s">
        <v>33</v>
      </c>
      <c r="J13208" s="2">
        <f t="shared" si="420"/>
        <v>1</v>
      </c>
    </row>
    <row r="13209" spans="1:10" x14ac:dyDescent="0.25">
      <c r="A13209" s="2" t="s">
        <v>3718</v>
      </c>
      <c r="B13209" s="2" t="s">
        <v>3980</v>
      </c>
      <c r="C13209" s="2" t="s">
        <v>7140</v>
      </c>
      <c r="D13209" s="50" t="s">
        <v>7141</v>
      </c>
      <c r="E13209" s="2">
        <v>3.1</v>
      </c>
      <c r="G13209" s="2">
        <f t="shared" si="421"/>
        <v>-3.1</v>
      </c>
      <c r="H13209" s="9">
        <v>45383</v>
      </c>
      <c r="I13209" s="2" t="s">
        <v>33</v>
      </c>
      <c r="J13209" s="2">
        <f t="shared" si="420"/>
        <v>1</v>
      </c>
    </row>
    <row r="13210" spans="1:10" x14ac:dyDescent="0.25">
      <c r="A13210" s="2" t="s">
        <v>3718</v>
      </c>
      <c r="B13210" s="2" t="s">
        <v>3748</v>
      </c>
      <c r="C13210" s="2" t="s">
        <v>7142</v>
      </c>
      <c r="D13210" s="50" t="s">
        <v>7143</v>
      </c>
      <c r="E13210" s="2">
        <v>3.15</v>
      </c>
      <c r="G13210" s="2">
        <f t="shared" si="421"/>
        <v>-3.15</v>
      </c>
      <c r="H13210" s="9">
        <v>45383</v>
      </c>
      <c r="I13210" s="2" t="s">
        <v>33</v>
      </c>
      <c r="J13210" s="2">
        <f t="shared" si="420"/>
        <v>1</v>
      </c>
    </row>
    <row r="13211" spans="1:10" x14ac:dyDescent="0.25">
      <c r="A13211" s="2" t="s">
        <v>3718</v>
      </c>
      <c r="B13211" s="2" t="s">
        <v>3748</v>
      </c>
      <c r="C13211" s="2" t="s">
        <v>7144</v>
      </c>
      <c r="D13211" s="50" t="s">
        <v>7145</v>
      </c>
      <c r="E13211" s="2">
        <v>2</v>
      </c>
      <c r="G13211" s="2">
        <f t="shared" si="421"/>
        <v>-2</v>
      </c>
      <c r="H13211" s="9">
        <v>45383</v>
      </c>
      <c r="I13211" s="2" t="s">
        <v>33</v>
      </c>
      <c r="J13211" s="2">
        <f t="shared" si="420"/>
        <v>1</v>
      </c>
    </row>
    <row r="13212" spans="1:10" x14ac:dyDescent="0.25">
      <c r="A13212" s="2" t="s">
        <v>3718</v>
      </c>
      <c r="B13212" s="2" t="s">
        <v>3748</v>
      </c>
      <c r="C13212" s="2" t="s">
        <v>7054</v>
      </c>
      <c r="D13212" s="50" t="s">
        <v>7055</v>
      </c>
      <c r="E13212" s="2">
        <v>3.19</v>
      </c>
      <c r="G13212" s="2">
        <f t="shared" si="421"/>
        <v>-3.19</v>
      </c>
      <c r="H13212" s="9">
        <v>45383</v>
      </c>
      <c r="I13212" s="2" t="s">
        <v>33</v>
      </c>
      <c r="J13212" s="2">
        <f t="shared" si="420"/>
        <v>1</v>
      </c>
    </row>
    <row r="13213" spans="1:10" x14ac:dyDescent="0.25">
      <c r="A13213" s="2" t="s">
        <v>3324</v>
      </c>
      <c r="B13213" s="2" t="s">
        <v>3416</v>
      </c>
      <c r="C13213" s="2" t="s">
        <v>4260</v>
      </c>
      <c r="D13213" s="50" t="s">
        <v>4261</v>
      </c>
      <c r="E13213" s="2">
        <v>4</v>
      </c>
      <c r="G13213" s="2">
        <f t="shared" si="421"/>
        <v>-4</v>
      </c>
      <c r="H13213" s="9">
        <v>45383</v>
      </c>
      <c r="I13213" s="2" t="s">
        <v>33</v>
      </c>
      <c r="J13213" s="2">
        <f t="shared" si="420"/>
        <v>1</v>
      </c>
    </row>
    <row r="13214" spans="1:10" x14ac:dyDescent="0.25">
      <c r="A13214" s="2" t="s">
        <v>3324</v>
      </c>
      <c r="B13214" s="2" t="s">
        <v>3416</v>
      </c>
      <c r="C13214" s="2" t="s">
        <v>4264</v>
      </c>
      <c r="D13214" s="50" t="s">
        <v>4265</v>
      </c>
      <c r="E13214" s="2">
        <v>6</v>
      </c>
      <c r="G13214" s="2">
        <f t="shared" si="421"/>
        <v>-6</v>
      </c>
      <c r="H13214" s="9">
        <v>45383</v>
      </c>
      <c r="I13214" s="2" t="s">
        <v>33</v>
      </c>
      <c r="J13214" s="2">
        <f t="shared" si="420"/>
        <v>1</v>
      </c>
    </row>
    <row r="13215" spans="1:10" x14ac:dyDescent="0.25">
      <c r="A13215" s="2" t="s">
        <v>3324</v>
      </c>
      <c r="B13215" s="2" t="s">
        <v>3416</v>
      </c>
      <c r="C13215" s="2" t="s">
        <v>4266</v>
      </c>
      <c r="D13215" s="50" t="s">
        <v>4267</v>
      </c>
      <c r="E13215" s="2">
        <v>6</v>
      </c>
      <c r="G13215" s="2">
        <f t="shared" si="421"/>
        <v>-6</v>
      </c>
      <c r="H13215" s="9">
        <v>45383</v>
      </c>
      <c r="I13215" s="2" t="s">
        <v>33</v>
      </c>
      <c r="J13215" s="2">
        <f t="shared" si="420"/>
        <v>1</v>
      </c>
    </row>
    <row r="13216" spans="1:10" x14ac:dyDescent="0.25">
      <c r="A13216" s="2" t="s">
        <v>3324</v>
      </c>
      <c r="B13216" s="2" t="s">
        <v>3325</v>
      </c>
      <c r="C13216" s="2" t="s">
        <v>7313</v>
      </c>
      <c r="D13216" s="50" t="s">
        <v>7314</v>
      </c>
      <c r="E13216" s="2">
        <v>28</v>
      </c>
      <c r="G13216" s="2">
        <f t="shared" si="421"/>
        <v>-28</v>
      </c>
      <c r="H13216" s="9">
        <v>45383</v>
      </c>
      <c r="I13216" s="2" t="s">
        <v>33</v>
      </c>
      <c r="J13216" s="2">
        <f t="shared" si="420"/>
        <v>1</v>
      </c>
    </row>
    <row r="13217" spans="1:10" x14ac:dyDescent="0.25">
      <c r="A13217" s="2" t="s">
        <v>3324</v>
      </c>
      <c r="B13217" s="2" t="s">
        <v>3325</v>
      </c>
      <c r="C13217" s="2" t="s">
        <v>7315</v>
      </c>
      <c r="D13217" s="50" t="s">
        <v>7316</v>
      </c>
      <c r="E13217" s="2">
        <v>16</v>
      </c>
      <c r="G13217" s="2">
        <f t="shared" si="421"/>
        <v>-16</v>
      </c>
      <c r="H13217" s="9">
        <v>45383</v>
      </c>
      <c r="I13217" s="2" t="s">
        <v>33</v>
      </c>
      <c r="J13217" s="2">
        <f t="shared" si="420"/>
        <v>1</v>
      </c>
    </row>
    <row r="13218" spans="1:10" x14ac:dyDescent="0.25">
      <c r="A13218" s="2" t="s">
        <v>3324</v>
      </c>
      <c r="B13218" s="2" t="s">
        <v>3411</v>
      </c>
      <c r="C13218" s="2" t="s">
        <v>4307</v>
      </c>
      <c r="D13218" s="50" t="s">
        <v>4308</v>
      </c>
      <c r="E13218" s="2">
        <v>16</v>
      </c>
      <c r="G13218" s="2">
        <f t="shared" si="421"/>
        <v>-16</v>
      </c>
      <c r="H13218" s="9">
        <v>45383</v>
      </c>
      <c r="I13218" s="2" t="s">
        <v>33</v>
      </c>
      <c r="J13218" s="2">
        <f t="shared" si="420"/>
        <v>1</v>
      </c>
    </row>
    <row r="13219" spans="1:10" x14ac:dyDescent="0.25">
      <c r="A13219" s="2" t="s">
        <v>3324</v>
      </c>
      <c r="B13219" s="2" t="s">
        <v>3402</v>
      </c>
      <c r="C13219" s="2" t="s">
        <v>3509</v>
      </c>
      <c r="D13219" s="50" t="s">
        <v>3510</v>
      </c>
      <c r="E13219" s="2">
        <v>7.0000000000000007E-2</v>
      </c>
      <c r="G13219" s="2">
        <f t="shared" si="421"/>
        <v>-7.0000000000000007E-2</v>
      </c>
      <c r="H13219" s="9">
        <v>45383</v>
      </c>
      <c r="I13219" s="2" t="s">
        <v>33</v>
      </c>
      <c r="J13219" s="2">
        <f t="shared" si="420"/>
        <v>1</v>
      </c>
    </row>
    <row r="13220" spans="1:10" x14ac:dyDescent="0.25">
      <c r="A13220" s="2" t="s">
        <v>3324</v>
      </c>
      <c r="B13220" s="2" t="s">
        <v>3402</v>
      </c>
      <c r="C13220" s="2" t="s">
        <v>7323</v>
      </c>
      <c r="D13220" s="50" t="s">
        <v>7324</v>
      </c>
      <c r="E13220" s="2">
        <v>3</v>
      </c>
      <c r="F13220" s="2">
        <v>3</v>
      </c>
      <c r="G13220" s="2">
        <f t="shared" si="421"/>
        <v>0</v>
      </c>
      <c r="H13220" s="9">
        <v>45383</v>
      </c>
      <c r="I13220" s="2" t="s">
        <v>33</v>
      </c>
      <c r="J13220" s="2">
        <f t="shared" si="420"/>
        <v>0</v>
      </c>
    </row>
    <row r="13221" spans="1:10" x14ac:dyDescent="0.25">
      <c r="A13221" s="2" t="s">
        <v>3324</v>
      </c>
      <c r="B13221" s="2" t="s">
        <v>3402</v>
      </c>
      <c r="C13221" s="2" t="s">
        <v>7327</v>
      </c>
      <c r="D13221" s="50" t="s">
        <v>7328</v>
      </c>
      <c r="E13221" s="2">
        <v>1</v>
      </c>
      <c r="G13221" s="2">
        <f t="shared" si="421"/>
        <v>-1</v>
      </c>
      <c r="H13221" s="9">
        <v>45383</v>
      </c>
      <c r="I13221" s="2" t="s">
        <v>33</v>
      </c>
      <c r="J13221" s="2">
        <f t="shared" si="420"/>
        <v>1</v>
      </c>
    </row>
    <row r="13222" spans="1:10" x14ac:dyDescent="0.25">
      <c r="A13222" s="2" t="s">
        <v>3324</v>
      </c>
      <c r="B13222" s="2" t="s">
        <v>3385</v>
      </c>
      <c r="C13222" s="2" t="s">
        <v>4728</v>
      </c>
      <c r="D13222" s="50" t="s">
        <v>4729</v>
      </c>
      <c r="E13222" s="2">
        <v>6</v>
      </c>
      <c r="G13222" s="2">
        <f t="shared" si="421"/>
        <v>-6</v>
      </c>
      <c r="H13222" s="9">
        <v>45383</v>
      </c>
      <c r="I13222" s="2" t="s">
        <v>33</v>
      </c>
      <c r="J13222" s="2">
        <f t="shared" si="420"/>
        <v>1</v>
      </c>
    </row>
    <row r="13223" spans="1:10" x14ac:dyDescent="0.25">
      <c r="A13223" s="2" t="s">
        <v>3324</v>
      </c>
      <c r="B13223" s="2" t="s">
        <v>3325</v>
      </c>
      <c r="C13223" s="2" t="s">
        <v>7160</v>
      </c>
      <c r="D13223" s="50" t="s">
        <v>7161</v>
      </c>
      <c r="E13223" s="2">
        <v>0.05</v>
      </c>
      <c r="G13223" s="2">
        <f t="shared" si="421"/>
        <v>-0.05</v>
      </c>
      <c r="H13223" s="9">
        <v>45383</v>
      </c>
      <c r="I13223" s="2" t="s">
        <v>33</v>
      </c>
      <c r="J13223" s="2">
        <f t="shared" si="420"/>
        <v>1</v>
      </c>
    </row>
    <row r="13224" spans="1:10" x14ac:dyDescent="0.25">
      <c r="A13224" s="2" t="s">
        <v>3324</v>
      </c>
      <c r="B13224" s="2" t="s">
        <v>7341</v>
      </c>
      <c r="C13224" s="2" t="s">
        <v>7344</v>
      </c>
      <c r="D13224" s="50" t="s">
        <v>7345</v>
      </c>
      <c r="E13224" s="2">
        <v>3</v>
      </c>
      <c r="G13224" s="2">
        <f t="shared" si="421"/>
        <v>-3</v>
      </c>
      <c r="H13224" s="9">
        <v>45383</v>
      </c>
      <c r="I13224" s="2" t="s">
        <v>33</v>
      </c>
      <c r="J13224" s="2">
        <f t="shared" si="420"/>
        <v>1</v>
      </c>
    </row>
    <row r="13225" spans="1:10" x14ac:dyDescent="0.25">
      <c r="A13225" s="2" t="s">
        <v>3324</v>
      </c>
      <c r="B13225" s="2" t="s">
        <v>3325</v>
      </c>
      <c r="C13225" s="2" t="s">
        <v>7162</v>
      </c>
      <c r="D13225" s="50" t="s">
        <v>7163</v>
      </c>
      <c r="E13225" s="2">
        <v>0.02</v>
      </c>
      <c r="G13225" s="2">
        <f t="shared" si="421"/>
        <v>-0.02</v>
      </c>
      <c r="H13225" s="9">
        <v>45383</v>
      </c>
      <c r="I13225" s="2" t="s">
        <v>33</v>
      </c>
      <c r="J13225" s="2">
        <f t="shared" si="420"/>
        <v>1</v>
      </c>
    </row>
    <row r="13226" spans="1:10" x14ac:dyDescent="0.25">
      <c r="A13226" s="2" t="s">
        <v>3324</v>
      </c>
      <c r="B13226" s="2" t="s">
        <v>3427</v>
      </c>
      <c r="C13226" s="2" t="s">
        <v>7238</v>
      </c>
      <c r="D13226" s="50" t="s">
        <v>7239</v>
      </c>
      <c r="E13226" s="2">
        <v>2</v>
      </c>
      <c r="G13226" s="2">
        <f t="shared" si="421"/>
        <v>-2</v>
      </c>
      <c r="H13226" s="9">
        <v>45383</v>
      </c>
      <c r="I13226" s="2" t="s">
        <v>33</v>
      </c>
      <c r="J13226" s="2">
        <f t="shared" si="420"/>
        <v>1</v>
      </c>
    </row>
    <row r="13227" spans="1:10" x14ac:dyDescent="0.25">
      <c r="A13227" s="2" t="s">
        <v>3324</v>
      </c>
      <c r="B13227" s="2" t="s">
        <v>3427</v>
      </c>
      <c r="C13227" s="2" t="s">
        <v>7244</v>
      </c>
      <c r="D13227" s="50" t="s">
        <v>7245</v>
      </c>
      <c r="E13227" s="2">
        <v>2</v>
      </c>
      <c r="G13227" s="2">
        <f t="shared" si="421"/>
        <v>-2</v>
      </c>
      <c r="H13227" s="9">
        <v>45383</v>
      </c>
      <c r="I13227" s="2" t="s">
        <v>33</v>
      </c>
      <c r="J13227" s="2">
        <f t="shared" si="420"/>
        <v>1</v>
      </c>
    </row>
    <row r="13228" spans="1:10" x14ac:dyDescent="0.25">
      <c r="A13228" s="2" t="s">
        <v>3324</v>
      </c>
      <c r="B13228" s="2" t="s">
        <v>3427</v>
      </c>
      <c r="C13228" s="2" t="s">
        <v>9435</v>
      </c>
      <c r="D13228" s="50" t="s">
        <v>9436</v>
      </c>
      <c r="E13228" s="2">
        <v>1.3</v>
      </c>
      <c r="G13228" s="2">
        <f t="shared" si="421"/>
        <v>-1.3</v>
      </c>
      <c r="H13228" s="9">
        <v>45383</v>
      </c>
      <c r="I13228" s="2" t="s">
        <v>33</v>
      </c>
      <c r="J13228" s="2">
        <f t="shared" si="420"/>
        <v>1</v>
      </c>
    </row>
    <row r="13229" spans="1:10" x14ac:dyDescent="0.25">
      <c r="A13229" s="2" t="s">
        <v>3324</v>
      </c>
      <c r="B13229" s="2" t="s">
        <v>3427</v>
      </c>
      <c r="C13229" s="2" t="s">
        <v>7250</v>
      </c>
      <c r="D13229" s="50" t="s">
        <v>7251</v>
      </c>
      <c r="E13229" s="2">
        <v>45.9</v>
      </c>
      <c r="G13229" s="2">
        <f t="shared" si="421"/>
        <v>-45.9</v>
      </c>
      <c r="H13229" s="9">
        <v>45383</v>
      </c>
      <c r="I13229" s="2" t="s">
        <v>33</v>
      </c>
      <c r="J13229" s="2">
        <f t="shared" si="420"/>
        <v>1</v>
      </c>
    </row>
    <row r="13230" spans="1:10" x14ac:dyDescent="0.25">
      <c r="A13230" s="2" t="s">
        <v>3324</v>
      </c>
      <c r="B13230" s="2" t="s">
        <v>3427</v>
      </c>
      <c r="C13230" s="2" t="s">
        <v>7252</v>
      </c>
      <c r="D13230" s="50" t="s">
        <v>7253</v>
      </c>
      <c r="E13230" s="2">
        <v>0.3422</v>
      </c>
      <c r="G13230" s="2">
        <f t="shared" si="421"/>
        <v>-0.3422</v>
      </c>
      <c r="H13230" s="9">
        <v>45383</v>
      </c>
      <c r="I13230" s="2" t="s">
        <v>33</v>
      </c>
      <c r="J13230" s="2">
        <f t="shared" si="420"/>
        <v>1</v>
      </c>
    </row>
    <row r="13231" spans="1:10" x14ac:dyDescent="0.25">
      <c r="A13231" s="2" t="s">
        <v>3324</v>
      </c>
      <c r="B13231" s="2" t="s">
        <v>3325</v>
      </c>
      <c r="C13231" s="2" t="s">
        <v>4341</v>
      </c>
      <c r="D13231" s="50" t="s">
        <v>4342</v>
      </c>
      <c r="E13231" s="2">
        <v>2</v>
      </c>
      <c r="G13231" s="2">
        <f t="shared" si="421"/>
        <v>-2</v>
      </c>
      <c r="H13231" s="9">
        <v>45383</v>
      </c>
      <c r="I13231" s="2" t="s">
        <v>33</v>
      </c>
      <c r="J13231" s="2">
        <f t="shared" ref="J13231:J13294" si="422">IF(G13231=0,0,1)</f>
        <v>1</v>
      </c>
    </row>
    <row r="13232" spans="1:10" x14ac:dyDescent="0.25">
      <c r="A13232" s="2" t="s">
        <v>3324</v>
      </c>
      <c r="B13232" s="2" t="s">
        <v>3325</v>
      </c>
      <c r="C13232" s="2" t="s">
        <v>9437</v>
      </c>
      <c r="D13232" s="50" t="s">
        <v>9438</v>
      </c>
      <c r="E13232" s="2">
        <v>3.7</v>
      </c>
      <c r="G13232" s="2">
        <f t="shared" si="421"/>
        <v>-3.7</v>
      </c>
      <c r="H13232" s="9">
        <v>45383</v>
      </c>
      <c r="I13232" s="2" t="s">
        <v>33</v>
      </c>
      <c r="J13232" s="2">
        <f t="shared" si="422"/>
        <v>1</v>
      </c>
    </row>
    <row r="13233" spans="1:10" x14ac:dyDescent="0.25">
      <c r="A13233" s="2" t="s">
        <v>3324</v>
      </c>
      <c r="B13233" s="2" t="s">
        <v>3325</v>
      </c>
      <c r="C13233" s="2" t="s">
        <v>9439</v>
      </c>
      <c r="D13233" s="50" t="s">
        <v>9440</v>
      </c>
      <c r="E13233" s="2">
        <v>8</v>
      </c>
      <c r="G13233" s="2">
        <f t="shared" si="421"/>
        <v>-8</v>
      </c>
      <c r="H13233" s="9">
        <v>45383</v>
      </c>
      <c r="I13233" s="2" t="s">
        <v>33</v>
      </c>
      <c r="J13233" s="2">
        <f t="shared" si="422"/>
        <v>1</v>
      </c>
    </row>
    <row r="13234" spans="1:10" x14ac:dyDescent="0.25">
      <c r="A13234" s="2" t="s">
        <v>3324</v>
      </c>
      <c r="B13234" s="2" t="s">
        <v>3325</v>
      </c>
      <c r="C13234" s="2" t="s">
        <v>7272</v>
      </c>
      <c r="D13234" s="50" t="s">
        <v>7273</v>
      </c>
      <c r="E13234" s="2">
        <v>4</v>
      </c>
      <c r="G13234" s="2">
        <f t="shared" si="421"/>
        <v>-4</v>
      </c>
      <c r="H13234" s="9">
        <v>45383</v>
      </c>
      <c r="I13234" s="2" t="s">
        <v>33</v>
      </c>
      <c r="J13234" s="2">
        <f t="shared" si="422"/>
        <v>1</v>
      </c>
    </row>
    <row r="13235" spans="1:10" x14ac:dyDescent="0.25">
      <c r="A13235" s="2" t="s">
        <v>3324</v>
      </c>
      <c r="B13235" s="2" t="s">
        <v>3325</v>
      </c>
      <c r="C13235" s="2" t="s">
        <v>9441</v>
      </c>
      <c r="D13235" s="50" t="s">
        <v>9442</v>
      </c>
      <c r="E13235" s="2">
        <v>25</v>
      </c>
      <c r="G13235" s="2">
        <f t="shared" si="421"/>
        <v>-25</v>
      </c>
      <c r="H13235" s="9">
        <v>45383</v>
      </c>
      <c r="I13235" s="2" t="s">
        <v>33</v>
      </c>
      <c r="J13235" s="2">
        <f t="shared" si="422"/>
        <v>1</v>
      </c>
    </row>
    <row r="13236" spans="1:10" x14ac:dyDescent="0.25">
      <c r="A13236" s="2" t="s">
        <v>3324</v>
      </c>
      <c r="B13236" s="2" t="s">
        <v>3325</v>
      </c>
      <c r="C13236" s="2" t="s">
        <v>7274</v>
      </c>
      <c r="D13236" s="50" t="s">
        <v>7275</v>
      </c>
      <c r="E13236" s="2">
        <v>3</v>
      </c>
      <c r="G13236" s="2">
        <f t="shared" si="421"/>
        <v>-3</v>
      </c>
      <c r="H13236" s="9">
        <v>45383</v>
      </c>
      <c r="I13236" s="2" t="s">
        <v>33</v>
      </c>
      <c r="J13236" s="2">
        <f t="shared" si="422"/>
        <v>1</v>
      </c>
    </row>
    <row r="13237" spans="1:10" x14ac:dyDescent="0.25">
      <c r="A13237" s="2" t="s">
        <v>3324</v>
      </c>
      <c r="B13237" s="2" t="s">
        <v>3325</v>
      </c>
      <c r="C13237" s="2" t="s">
        <v>9443</v>
      </c>
      <c r="D13237" s="50" t="s">
        <v>9444</v>
      </c>
      <c r="E13237" s="2">
        <v>31</v>
      </c>
      <c r="F13237" s="2">
        <v>31</v>
      </c>
      <c r="G13237" s="2">
        <f t="shared" si="421"/>
        <v>0</v>
      </c>
      <c r="H13237" s="9">
        <v>45383</v>
      </c>
      <c r="I13237" s="2" t="s">
        <v>33</v>
      </c>
      <c r="J13237" s="2">
        <f t="shared" si="422"/>
        <v>0</v>
      </c>
    </row>
    <row r="13238" spans="1:10" x14ac:dyDescent="0.25">
      <c r="A13238" s="2" t="s">
        <v>3324</v>
      </c>
      <c r="B13238" s="2" t="s">
        <v>3385</v>
      </c>
      <c r="C13238" s="2" t="s">
        <v>3583</v>
      </c>
      <c r="D13238" s="50" t="s">
        <v>3584</v>
      </c>
      <c r="E13238" s="2">
        <v>7</v>
      </c>
      <c r="G13238" s="2">
        <f t="shared" si="421"/>
        <v>-7</v>
      </c>
      <c r="H13238" s="9">
        <v>45383</v>
      </c>
      <c r="I13238" s="2" t="s">
        <v>33</v>
      </c>
      <c r="J13238" s="2">
        <f t="shared" si="422"/>
        <v>1</v>
      </c>
    </row>
    <row r="13239" spans="1:10" x14ac:dyDescent="0.25">
      <c r="A13239" s="2" t="s">
        <v>3324</v>
      </c>
      <c r="B13239" s="2" t="s">
        <v>3325</v>
      </c>
      <c r="C13239" s="2" t="s">
        <v>4345</v>
      </c>
      <c r="D13239" s="50" t="s">
        <v>4346</v>
      </c>
      <c r="E13239" s="2">
        <v>13</v>
      </c>
      <c r="G13239" s="2">
        <f t="shared" si="421"/>
        <v>-13</v>
      </c>
      <c r="H13239" s="9">
        <v>45383</v>
      </c>
      <c r="I13239" s="2" t="s">
        <v>33</v>
      </c>
      <c r="J13239" s="2">
        <f t="shared" si="422"/>
        <v>1</v>
      </c>
    </row>
    <row r="13240" spans="1:10" x14ac:dyDescent="0.25">
      <c r="A13240" s="2" t="s">
        <v>3324</v>
      </c>
      <c r="B13240" s="2" t="s">
        <v>3427</v>
      </c>
      <c r="C13240" s="2" t="s">
        <v>7391</v>
      </c>
      <c r="D13240" s="50" t="s">
        <v>7392</v>
      </c>
      <c r="E13240" s="2">
        <v>2</v>
      </c>
      <c r="G13240" s="2">
        <f t="shared" si="421"/>
        <v>-2</v>
      </c>
      <c r="H13240" s="9">
        <v>45383</v>
      </c>
      <c r="I13240" s="2" t="s">
        <v>33</v>
      </c>
      <c r="J13240" s="2">
        <f t="shared" si="422"/>
        <v>1</v>
      </c>
    </row>
    <row r="13241" spans="1:10" x14ac:dyDescent="0.25">
      <c r="A13241" s="2" t="s">
        <v>3324</v>
      </c>
      <c r="B13241" s="2" t="s">
        <v>3427</v>
      </c>
      <c r="C13241" s="2" t="s">
        <v>9445</v>
      </c>
      <c r="D13241" s="50" t="s">
        <v>9446</v>
      </c>
      <c r="E13241" s="2">
        <v>6</v>
      </c>
      <c r="G13241" s="2">
        <f t="shared" si="421"/>
        <v>-6</v>
      </c>
      <c r="H13241" s="9">
        <v>45383</v>
      </c>
      <c r="I13241" s="2" t="s">
        <v>33</v>
      </c>
      <c r="J13241" s="2">
        <f t="shared" si="422"/>
        <v>1</v>
      </c>
    </row>
    <row r="13242" spans="1:10" x14ac:dyDescent="0.25">
      <c r="A13242" s="2" t="s">
        <v>3324</v>
      </c>
      <c r="B13242" s="2" t="s">
        <v>3325</v>
      </c>
      <c r="C13242" s="2" t="s">
        <v>9447</v>
      </c>
      <c r="D13242" s="50" t="s">
        <v>9448</v>
      </c>
      <c r="E13242" s="2">
        <v>29</v>
      </c>
      <c r="G13242" s="2">
        <f t="shared" si="421"/>
        <v>-29</v>
      </c>
      <c r="H13242" s="9">
        <v>45383</v>
      </c>
      <c r="I13242" s="2" t="s">
        <v>33</v>
      </c>
      <c r="J13242" s="2">
        <f t="shared" si="422"/>
        <v>1</v>
      </c>
    </row>
    <row r="13243" spans="1:10" x14ac:dyDescent="0.25">
      <c r="A13243" s="2" t="s">
        <v>3324</v>
      </c>
      <c r="B13243" s="2" t="s">
        <v>3325</v>
      </c>
      <c r="C13243" s="2" t="s">
        <v>9449</v>
      </c>
      <c r="D13243" s="50" t="s">
        <v>9450</v>
      </c>
      <c r="E13243" s="2">
        <v>20</v>
      </c>
      <c r="G13243" s="2">
        <f t="shared" si="421"/>
        <v>-20</v>
      </c>
      <c r="H13243" s="9">
        <v>45383</v>
      </c>
      <c r="I13243" s="2" t="s">
        <v>33</v>
      </c>
      <c r="J13243" s="2">
        <f t="shared" si="422"/>
        <v>1</v>
      </c>
    </row>
    <row r="13244" spans="1:10" x14ac:dyDescent="0.25">
      <c r="A13244" s="2" t="s">
        <v>3324</v>
      </c>
      <c r="B13244" s="2" t="s">
        <v>3325</v>
      </c>
      <c r="C13244" s="2" t="s">
        <v>4385</v>
      </c>
      <c r="D13244" s="50" t="s">
        <v>4386</v>
      </c>
      <c r="E13244" s="2">
        <v>3</v>
      </c>
      <c r="G13244" s="2">
        <f t="shared" si="421"/>
        <v>-3</v>
      </c>
      <c r="H13244" s="9">
        <v>45383</v>
      </c>
      <c r="I13244" s="2" t="s">
        <v>33</v>
      </c>
      <c r="J13244" s="2">
        <f t="shared" si="422"/>
        <v>1</v>
      </c>
    </row>
    <row r="13245" spans="1:10" x14ac:dyDescent="0.25">
      <c r="A13245" s="2" t="s">
        <v>3324</v>
      </c>
      <c r="B13245" s="2" t="s">
        <v>3325</v>
      </c>
      <c r="C13245" s="2" t="s">
        <v>4389</v>
      </c>
      <c r="D13245" s="50" t="s">
        <v>4390</v>
      </c>
      <c r="E13245" s="2">
        <v>2</v>
      </c>
      <c r="G13245" s="2">
        <f t="shared" si="421"/>
        <v>-2</v>
      </c>
      <c r="H13245" s="9">
        <v>45383</v>
      </c>
      <c r="I13245" s="2" t="s">
        <v>33</v>
      </c>
      <c r="J13245" s="2">
        <f t="shared" si="422"/>
        <v>1</v>
      </c>
    </row>
    <row r="13246" spans="1:10" x14ac:dyDescent="0.25">
      <c r="A13246" s="2" t="s">
        <v>3324</v>
      </c>
      <c r="B13246" s="2" t="s">
        <v>3325</v>
      </c>
      <c r="C13246" s="2" t="s">
        <v>4391</v>
      </c>
      <c r="D13246" s="50" t="s">
        <v>4392</v>
      </c>
      <c r="E13246" s="2">
        <v>19</v>
      </c>
      <c r="G13246" s="2">
        <f t="shared" si="421"/>
        <v>-19</v>
      </c>
      <c r="H13246" s="9">
        <v>45383</v>
      </c>
      <c r="I13246" s="2" t="s">
        <v>33</v>
      </c>
      <c r="J13246" s="2">
        <f t="shared" si="422"/>
        <v>1</v>
      </c>
    </row>
    <row r="13247" spans="1:10" x14ac:dyDescent="0.25">
      <c r="A13247" s="2" t="s">
        <v>3324</v>
      </c>
      <c r="B13247" s="2" t="s">
        <v>3325</v>
      </c>
      <c r="C13247" s="2" t="s">
        <v>4393</v>
      </c>
      <c r="D13247" s="50" t="s">
        <v>4394</v>
      </c>
      <c r="E13247" s="2">
        <v>4</v>
      </c>
      <c r="G13247" s="2">
        <f t="shared" si="421"/>
        <v>-4</v>
      </c>
      <c r="H13247" s="9">
        <v>45383</v>
      </c>
      <c r="I13247" s="2" t="s">
        <v>33</v>
      </c>
      <c r="J13247" s="2">
        <f t="shared" si="422"/>
        <v>1</v>
      </c>
    </row>
    <row r="13248" spans="1:10" x14ac:dyDescent="0.25">
      <c r="A13248" s="2" t="s">
        <v>3324</v>
      </c>
      <c r="B13248" s="2" t="s">
        <v>3325</v>
      </c>
      <c r="C13248" s="2" t="s">
        <v>4397</v>
      </c>
      <c r="D13248" s="50" t="s">
        <v>4398</v>
      </c>
      <c r="E13248" s="2">
        <v>9</v>
      </c>
      <c r="G13248" s="2">
        <f t="shared" si="421"/>
        <v>-9</v>
      </c>
      <c r="H13248" s="9">
        <v>45383</v>
      </c>
      <c r="I13248" s="2" t="s">
        <v>33</v>
      </c>
      <c r="J13248" s="2">
        <f t="shared" si="422"/>
        <v>1</v>
      </c>
    </row>
    <row r="13249" spans="1:10" x14ac:dyDescent="0.25">
      <c r="A13249" s="2" t="s">
        <v>3324</v>
      </c>
      <c r="B13249" s="2" t="s">
        <v>3325</v>
      </c>
      <c r="C13249" s="2" t="s">
        <v>7288</v>
      </c>
      <c r="D13249" s="50" t="s">
        <v>7289</v>
      </c>
      <c r="E13249" s="2">
        <v>18</v>
      </c>
      <c r="G13249" s="2">
        <f t="shared" si="421"/>
        <v>-18</v>
      </c>
      <c r="H13249" s="9">
        <v>45383</v>
      </c>
      <c r="I13249" s="2" t="s">
        <v>33</v>
      </c>
      <c r="J13249" s="2">
        <f t="shared" si="422"/>
        <v>1</v>
      </c>
    </row>
    <row r="13250" spans="1:10" x14ac:dyDescent="0.25">
      <c r="A13250" s="2" t="s">
        <v>3324</v>
      </c>
      <c r="B13250" s="2" t="s">
        <v>3325</v>
      </c>
      <c r="C13250" s="2" t="s">
        <v>9451</v>
      </c>
      <c r="D13250" s="50" t="s">
        <v>9452</v>
      </c>
      <c r="E13250" s="2">
        <v>5</v>
      </c>
      <c r="G13250" s="2">
        <f t="shared" si="421"/>
        <v>-5</v>
      </c>
      <c r="H13250" s="9">
        <v>45383</v>
      </c>
      <c r="I13250" s="2" t="s">
        <v>33</v>
      </c>
      <c r="J13250" s="2">
        <f t="shared" si="422"/>
        <v>1</v>
      </c>
    </row>
    <row r="13251" spans="1:10" x14ac:dyDescent="0.25">
      <c r="A13251" s="2" t="s">
        <v>3324</v>
      </c>
      <c r="B13251" s="2" t="s">
        <v>3440</v>
      </c>
      <c r="C13251" s="2" t="s">
        <v>7294</v>
      </c>
      <c r="D13251" s="50" t="s">
        <v>7295</v>
      </c>
      <c r="E13251" s="2">
        <v>11</v>
      </c>
      <c r="G13251" s="2">
        <f t="shared" si="421"/>
        <v>-11</v>
      </c>
      <c r="H13251" s="9">
        <v>45383</v>
      </c>
      <c r="I13251" s="2" t="s">
        <v>33</v>
      </c>
      <c r="J13251" s="2">
        <f t="shared" si="422"/>
        <v>1</v>
      </c>
    </row>
    <row r="13252" spans="1:10" x14ac:dyDescent="0.25">
      <c r="A13252" s="2" t="s">
        <v>3324</v>
      </c>
      <c r="B13252" s="2" t="s">
        <v>3440</v>
      </c>
      <c r="C13252" s="2" t="s">
        <v>4403</v>
      </c>
      <c r="D13252" s="50" t="s">
        <v>4404</v>
      </c>
      <c r="E13252" s="2">
        <v>4</v>
      </c>
      <c r="G13252" s="2">
        <f t="shared" si="421"/>
        <v>-4</v>
      </c>
      <c r="H13252" s="9">
        <v>45383</v>
      </c>
      <c r="I13252" s="2" t="s">
        <v>33</v>
      </c>
      <c r="J13252" s="2">
        <f t="shared" si="422"/>
        <v>1</v>
      </c>
    </row>
    <row r="13253" spans="1:10" x14ac:dyDescent="0.25">
      <c r="A13253" s="2" t="s">
        <v>3324</v>
      </c>
      <c r="B13253" s="2" t="s">
        <v>3440</v>
      </c>
      <c r="C13253" s="2" t="s">
        <v>4405</v>
      </c>
      <c r="D13253" s="50" t="s">
        <v>4406</v>
      </c>
      <c r="E13253" s="2">
        <v>4</v>
      </c>
      <c r="G13253" s="2">
        <f t="shared" si="421"/>
        <v>-4</v>
      </c>
      <c r="H13253" s="9">
        <v>45383</v>
      </c>
      <c r="I13253" s="2" t="s">
        <v>33</v>
      </c>
      <c r="J13253" s="2">
        <f t="shared" si="422"/>
        <v>1</v>
      </c>
    </row>
    <row r="13254" spans="1:10" x14ac:dyDescent="0.25">
      <c r="A13254" s="2" t="s">
        <v>3324</v>
      </c>
      <c r="B13254" s="2" t="s">
        <v>3440</v>
      </c>
      <c r="C13254" s="2" t="s">
        <v>4407</v>
      </c>
      <c r="D13254" s="50" t="s">
        <v>4408</v>
      </c>
      <c r="E13254" s="2">
        <v>4</v>
      </c>
      <c r="G13254" s="2">
        <f t="shared" si="421"/>
        <v>-4</v>
      </c>
      <c r="H13254" s="9">
        <v>45383</v>
      </c>
      <c r="I13254" s="2" t="s">
        <v>33</v>
      </c>
      <c r="J13254" s="2">
        <f t="shared" si="422"/>
        <v>1</v>
      </c>
    </row>
    <row r="13255" spans="1:10" x14ac:dyDescent="0.25">
      <c r="A13255" s="2" t="s">
        <v>3324</v>
      </c>
      <c r="B13255" s="2" t="s">
        <v>3440</v>
      </c>
      <c r="C13255" s="2" t="s">
        <v>3607</v>
      </c>
      <c r="D13255" s="50" t="s">
        <v>3608</v>
      </c>
      <c r="E13255" s="2">
        <v>2</v>
      </c>
      <c r="G13255" s="2">
        <f t="shared" si="421"/>
        <v>-2</v>
      </c>
      <c r="H13255" s="9">
        <v>45383</v>
      </c>
      <c r="I13255" s="2" t="s">
        <v>33</v>
      </c>
      <c r="J13255" s="2">
        <f t="shared" si="422"/>
        <v>1</v>
      </c>
    </row>
    <row r="13256" spans="1:10" x14ac:dyDescent="0.25">
      <c r="A13256" s="2" t="s">
        <v>3324</v>
      </c>
      <c r="B13256" s="2" t="s">
        <v>3440</v>
      </c>
      <c r="C13256" s="2" t="s">
        <v>4409</v>
      </c>
      <c r="D13256" s="50" t="s">
        <v>4410</v>
      </c>
      <c r="E13256" s="2">
        <v>3</v>
      </c>
      <c r="G13256" s="2">
        <f t="shared" si="421"/>
        <v>-3</v>
      </c>
      <c r="H13256" s="9">
        <v>45383</v>
      </c>
      <c r="I13256" s="2" t="s">
        <v>33</v>
      </c>
      <c r="J13256" s="2">
        <f t="shared" si="422"/>
        <v>1</v>
      </c>
    </row>
    <row r="13257" spans="1:10" x14ac:dyDescent="0.25">
      <c r="A13257" s="2" t="s">
        <v>3324</v>
      </c>
      <c r="B13257" s="2" t="s">
        <v>3440</v>
      </c>
      <c r="C13257" s="2" t="s">
        <v>4411</v>
      </c>
      <c r="D13257" s="50" t="s">
        <v>4412</v>
      </c>
      <c r="E13257" s="2">
        <v>3</v>
      </c>
      <c r="G13257" s="2">
        <f t="shared" ref="G13257:G13320" si="423">F13257-E13257</f>
        <v>-3</v>
      </c>
      <c r="H13257" s="9">
        <v>45383</v>
      </c>
      <c r="I13257" s="2" t="s">
        <v>33</v>
      </c>
      <c r="J13257" s="2">
        <f t="shared" si="422"/>
        <v>1</v>
      </c>
    </row>
    <row r="13258" spans="1:10" x14ac:dyDescent="0.25">
      <c r="A13258" s="2" t="s">
        <v>3324</v>
      </c>
      <c r="B13258" s="2" t="s">
        <v>3325</v>
      </c>
      <c r="C13258" s="2" t="s">
        <v>9453</v>
      </c>
      <c r="D13258" s="50" t="s">
        <v>9454</v>
      </c>
      <c r="E13258" s="2">
        <v>4</v>
      </c>
      <c r="G13258" s="2">
        <f t="shared" si="423"/>
        <v>-4</v>
      </c>
      <c r="H13258" s="9">
        <v>45383</v>
      </c>
      <c r="I13258" s="2" t="s">
        <v>33</v>
      </c>
      <c r="J13258" s="2">
        <f t="shared" si="422"/>
        <v>1</v>
      </c>
    </row>
    <row r="13259" spans="1:10" x14ac:dyDescent="0.25">
      <c r="A13259" s="2" t="s">
        <v>3324</v>
      </c>
      <c r="B13259" s="2" t="s">
        <v>3325</v>
      </c>
      <c r="C13259" s="2" t="s">
        <v>7302</v>
      </c>
      <c r="D13259" s="50" t="s">
        <v>7303</v>
      </c>
      <c r="E13259" s="2">
        <v>2</v>
      </c>
      <c r="G13259" s="2">
        <f t="shared" si="423"/>
        <v>-2</v>
      </c>
      <c r="H13259" s="9">
        <v>45383</v>
      </c>
      <c r="I13259" s="2" t="s">
        <v>33</v>
      </c>
      <c r="J13259" s="2">
        <f t="shared" si="422"/>
        <v>1</v>
      </c>
    </row>
    <row r="13260" spans="1:10" x14ac:dyDescent="0.25">
      <c r="A13260" s="2" t="s">
        <v>3324</v>
      </c>
      <c r="B13260" s="2" t="s">
        <v>7304</v>
      </c>
      <c r="C13260" s="2" t="s">
        <v>9455</v>
      </c>
      <c r="D13260" s="50" t="s">
        <v>9456</v>
      </c>
      <c r="E13260" s="2">
        <v>8.35</v>
      </c>
      <c r="G13260" s="2">
        <f t="shared" si="423"/>
        <v>-8.35</v>
      </c>
      <c r="H13260" s="9">
        <v>45383</v>
      </c>
      <c r="I13260" s="2" t="s">
        <v>33</v>
      </c>
      <c r="J13260" s="2">
        <f t="shared" si="422"/>
        <v>1</v>
      </c>
    </row>
    <row r="13261" spans="1:10" x14ac:dyDescent="0.25">
      <c r="A13261" s="2" t="s">
        <v>3324</v>
      </c>
      <c r="B13261" s="2" t="s">
        <v>3325</v>
      </c>
      <c r="C13261" s="2" t="s">
        <v>9457</v>
      </c>
      <c r="D13261" s="50" t="s">
        <v>9458</v>
      </c>
      <c r="E13261" s="2">
        <v>5</v>
      </c>
      <c r="G13261" s="2">
        <f t="shared" si="423"/>
        <v>-5</v>
      </c>
      <c r="H13261" s="9">
        <v>45383</v>
      </c>
      <c r="I13261" s="2" t="s">
        <v>33</v>
      </c>
      <c r="J13261" s="2">
        <f t="shared" si="422"/>
        <v>1</v>
      </c>
    </row>
    <row r="13262" spans="1:10" x14ac:dyDescent="0.25">
      <c r="A13262" s="2" t="s">
        <v>3324</v>
      </c>
      <c r="B13262" s="2" t="s">
        <v>3402</v>
      </c>
      <c r="C13262" s="2" t="s">
        <v>7307</v>
      </c>
      <c r="D13262" s="50" t="s">
        <v>7308</v>
      </c>
      <c r="E13262" s="2">
        <v>0.18</v>
      </c>
      <c r="G13262" s="2">
        <f t="shared" si="423"/>
        <v>-0.18</v>
      </c>
      <c r="H13262" s="9">
        <v>45383</v>
      </c>
      <c r="I13262" s="2" t="s">
        <v>33</v>
      </c>
      <c r="J13262" s="2">
        <f t="shared" si="422"/>
        <v>1</v>
      </c>
    </row>
    <row r="13263" spans="1:10" x14ac:dyDescent="0.25">
      <c r="A13263" s="2" t="s">
        <v>3324</v>
      </c>
      <c r="B13263" s="2" t="s">
        <v>3325</v>
      </c>
      <c r="C13263" s="2" t="s">
        <v>9459</v>
      </c>
      <c r="D13263" s="50" t="s">
        <v>9460</v>
      </c>
      <c r="E13263" s="2">
        <v>0.5</v>
      </c>
      <c r="F13263" s="2">
        <v>0.5</v>
      </c>
      <c r="G13263" s="2">
        <f t="shared" si="423"/>
        <v>0</v>
      </c>
      <c r="H13263" s="9">
        <v>45383</v>
      </c>
      <c r="I13263" s="2" t="s">
        <v>33</v>
      </c>
      <c r="J13263" s="2">
        <f t="shared" si="422"/>
        <v>0</v>
      </c>
    </row>
    <row r="13264" spans="1:10" x14ac:dyDescent="0.25">
      <c r="A13264" s="2" t="s">
        <v>3324</v>
      </c>
      <c r="B13264" s="2" t="s">
        <v>3325</v>
      </c>
      <c r="C13264" s="2" t="s">
        <v>9461</v>
      </c>
      <c r="D13264" s="50" t="s">
        <v>9462</v>
      </c>
      <c r="E13264" s="2">
        <v>3</v>
      </c>
      <c r="G13264" s="2">
        <f t="shared" si="423"/>
        <v>-3</v>
      </c>
      <c r="H13264" s="9">
        <v>45383</v>
      </c>
      <c r="I13264" s="2" t="s">
        <v>33</v>
      </c>
      <c r="J13264" s="2">
        <f t="shared" si="422"/>
        <v>1</v>
      </c>
    </row>
    <row r="13265" spans="1:10" x14ac:dyDescent="0.25">
      <c r="A13265" s="2" t="s">
        <v>2890</v>
      </c>
      <c r="B13265" s="2" t="s">
        <v>2890</v>
      </c>
      <c r="C13265" s="2" t="s">
        <v>2916</v>
      </c>
      <c r="D13265" s="50" t="s">
        <v>1555</v>
      </c>
      <c r="E13265" s="2">
        <v>10</v>
      </c>
      <c r="F13265" s="2">
        <v>10</v>
      </c>
      <c r="G13265" s="2">
        <f t="shared" si="423"/>
        <v>0</v>
      </c>
      <c r="H13265" s="9">
        <v>45383</v>
      </c>
      <c r="I13265" s="2" t="s">
        <v>33</v>
      </c>
      <c r="J13265" s="2">
        <f t="shared" si="422"/>
        <v>0</v>
      </c>
    </row>
    <row r="13266" spans="1:10" x14ac:dyDescent="0.25">
      <c r="A13266" s="2" t="s">
        <v>2890</v>
      </c>
      <c r="B13266" s="2" t="s">
        <v>2890</v>
      </c>
      <c r="C13266" s="2" t="s">
        <v>2916</v>
      </c>
      <c r="D13266" s="50" t="s">
        <v>1555</v>
      </c>
      <c r="E13266" s="2">
        <v>17</v>
      </c>
      <c r="F13266" s="2">
        <v>17</v>
      </c>
      <c r="G13266" s="2">
        <f t="shared" si="423"/>
        <v>0</v>
      </c>
      <c r="H13266" s="9">
        <v>45383</v>
      </c>
      <c r="I13266" s="2" t="s">
        <v>33</v>
      </c>
      <c r="J13266" s="2">
        <f t="shared" si="422"/>
        <v>0</v>
      </c>
    </row>
    <row r="13267" spans="1:10" x14ac:dyDescent="0.25">
      <c r="A13267" s="2" t="s">
        <v>2890</v>
      </c>
      <c r="B13267" s="2" t="s">
        <v>2890</v>
      </c>
      <c r="C13267" s="2" t="s">
        <v>2916</v>
      </c>
      <c r="D13267" s="50" t="s">
        <v>1555</v>
      </c>
      <c r="E13267" s="2">
        <v>94</v>
      </c>
      <c r="F13267" s="2">
        <v>94</v>
      </c>
      <c r="G13267" s="2">
        <f t="shared" si="423"/>
        <v>0</v>
      </c>
      <c r="H13267" s="9">
        <v>45383</v>
      </c>
      <c r="I13267" s="2" t="s">
        <v>33</v>
      </c>
      <c r="J13267" s="2">
        <f t="shared" si="422"/>
        <v>0</v>
      </c>
    </row>
    <row r="13268" spans="1:10" x14ac:dyDescent="0.25">
      <c r="A13268" s="2" t="s">
        <v>2890</v>
      </c>
      <c r="B13268" s="2" t="s">
        <v>2890</v>
      </c>
      <c r="C13268" s="2" t="s">
        <v>2960</v>
      </c>
      <c r="D13268" s="50" t="s">
        <v>1556</v>
      </c>
      <c r="E13268" s="2">
        <v>2</v>
      </c>
      <c r="F13268" s="2">
        <v>2</v>
      </c>
      <c r="G13268" s="2">
        <f t="shared" si="423"/>
        <v>0</v>
      </c>
      <c r="H13268" s="9">
        <v>45383</v>
      </c>
      <c r="I13268" s="2" t="s">
        <v>33</v>
      </c>
      <c r="J13268" s="2">
        <f t="shared" si="422"/>
        <v>0</v>
      </c>
    </row>
    <row r="13269" spans="1:10" x14ac:dyDescent="0.25">
      <c r="A13269" s="2" t="s">
        <v>2890</v>
      </c>
      <c r="B13269" s="2" t="s">
        <v>2890</v>
      </c>
      <c r="C13269" s="2" t="s">
        <v>2960</v>
      </c>
      <c r="D13269" s="50" t="s">
        <v>1556</v>
      </c>
      <c r="E13269" s="2">
        <v>7</v>
      </c>
      <c r="F13269" s="2">
        <v>7</v>
      </c>
      <c r="G13269" s="2">
        <f t="shared" si="423"/>
        <v>0</v>
      </c>
      <c r="H13269" s="9">
        <v>45383</v>
      </c>
      <c r="I13269" s="2" t="s">
        <v>33</v>
      </c>
      <c r="J13269" s="2">
        <f t="shared" si="422"/>
        <v>0</v>
      </c>
    </row>
    <row r="13270" spans="1:10" x14ac:dyDescent="0.25">
      <c r="A13270" s="2" t="s">
        <v>2890</v>
      </c>
      <c r="B13270" s="2" t="s">
        <v>2890</v>
      </c>
      <c r="C13270" s="2" t="s">
        <v>5414</v>
      </c>
      <c r="D13270" s="50" t="s">
        <v>1589</v>
      </c>
      <c r="E13270" s="2">
        <v>21</v>
      </c>
      <c r="F13270" s="2">
        <v>21</v>
      </c>
      <c r="G13270" s="2">
        <f t="shared" si="423"/>
        <v>0</v>
      </c>
      <c r="H13270" s="9">
        <v>45383</v>
      </c>
      <c r="I13270" s="2" t="s">
        <v>33</v>
      </c>
      <c r="J13270" s="2">
        <f t="shared" si="422"/>
        <v>0</v>
      </c>
    </row>
    <row r="13271" spans="1:10" x14ac:dyDescent="0.25">
      <c r="A13271" s="2" t="s">
        <v>2890</v>
      </c>
      <c r="B13271" s="2" t="s">
        <v>2890</v>
      </c>
      <c r="C13271" s="2" t="s">
        <v>5415</v>
      </c>
      <c r="D13271" s="50" t="s">
        <v>1590</v>
      </c>
      <c r="E13271" s="2">
        <v>2</v>
      </c>
      <c r="F13271" s="2">
        <v>2</v>
      </c>
      <c r="G13271" s="2">
        <f t="shared" si="423"/>
        <v>0</v>
      </c>
      <c r="H13271" s="9">
        <v>45383</v>
      </c>
      <c r="I13271" s="2" t="s">
        <v>33</v>
      </c>
      <c r="J13271" s="2">
        <f t="shared" si="422"/>
        <v>0</v>
      </c>
    </row>
    <row r="13272" spans="1:10" x14ac:dyDescent="0.25">
      <c r="A13272" s="2" t="s">
        <v>2890</v>
      </c>
      <c r="B13272" s="2" t="s">
        <v>2890</v>
      </c>
      <c r="C13272" s="2" t="s">
        <v>2930</v>
      </c>
      <c r="D13272" s="50" t="s">
        <v>1557</v>
      </c>
      <c r="E13272" s="2">
        <v>7</v>
      </c>
      <c r="F13272" s="2">
        <v>7</v>
      </c>
      <c r="G13272" s="2">
        <f t="shared" si="423"/>
        <v>0</v>
      </c>
      <c r="H13272" s="9">
        <v>45383</v>
      </c>
      <c r="I13272" s="2" t="s">
        <v>33</v>
      </c>
      <c r="J13272" s="2">
        <f t="shared" si="422"/>
        <v>0</v>
      </c>
    </row>
    <row r="13273" spans="1:10" x14ac:dyDescent="0.25">
      <c r="A13273" s="2" t="s">
        <v>2890</v>
      </c>
      <c r="B13273" s="2" t="s">
        <v>2892</v>
      </c>
      <c r="C13273" s="2" t="s">
        <v>2897</v>
      </c>
      <c r="D13273" s="50" t="s">
        <v>1592</v>
      </c>
      <c r="E13273" s="2">
        <v>6</v>
      </c>
      <c r="F13273" s="2">
        <v>6</v>
      </c>
      <c r="G13273" s="2">
        <f t="shared" si="423"/>
        <v>0</v>
      </c>
      <c r="H13273" s="9">
        <v>45383</v>
      </c>
      <c r="I13273" s="2" t="s">
        <v>33</v>
      </c>
      <c r="J13273" s="2">
        <f t="shared" si="422"/>
        <v>0</v>
      </c>
    </row>
    <row r="13274" spans="1:10" x14ac:dyDescent="0.25">
      <c r="A13274" s="2" t="s">
        <v>2890</v>
      </c>
      <c r="B13274" s="2" t="s">
        <v>2892</v>
      </c>
      <c r="C13274" s="2" t="s">
        <v>2898</v>
      </c>
      <c r="D13274" s="50" t="s">
        <v>9463</v>
      </c>
      <c r="E13274" s="2">
        <v>11</v>
      </c>
      <c r="F13274" s="2">
        <v>11</v>
      </c>
      <c r="G13274" s="2">
        <f t="shared" si="423"/>
        <v>0</v>
      </c>
      <c r="H13274" s="9">
        <v>45383</v>
      </c>
      <c r="I13274" s="2" t="s">
        <v>33</v>
      </c>
      <c r="J13274" s="2">
        <f t="shared" si="422"/>
        <v>0</v>
      </c>
    </row>
    <row r="13275" spans="1:10" x14ac:dyDescent="0.25">
      <c r="A13275" s="2" t="s">
        <v>2890</v>
      </c>
      <c r="B13275" s="2" t="s">
        <v>2892</v>
      </c>
      <c r="C13275" s="2" t="s">
        <v>2928</v>
      </c>
      <c r="D13275" s="50" t="s">
        <v>1558</v>
      </c>
      <c r="E13275" s="2">
        <v>1</v>
      </c>
      <c r="F13275" s="2">
        <v>1</v>
      </c>
      <c r="G13275" s="2">
        <f t="shared" si="423"/>
        <v>0</v>
      </c>
      <c r="H13275" s="9">
        <v>45383</v>
      </c>
      <c r="I13275" s="2" t="s">
        <v>33</v>
      </c>
      <c r="J13275" s="2">
        <f t="shared" si="422"/>
        <v>0</v>
      </c>
    </row>
    <row r="13276" spans="1:10" x14ac:dyDescent="0.25">
      <c r="A13276" s="2" t="s">
        <v>2890</v>
      </c>
      <c r="B13276" s="2" t="s">
        <v>2892</v>
      </c>
      <c r="C13276" s="2" t="s">
        <v>2928</v>
      </c>
      <c r="D13276" s="50" t="s">
        <v>1558</v>
      </c>
      <c r="E13276" s="2">
        <v>1</v>
      </c>
      <c r="F13276" s="2">
        <v>1</v>
      </c>
      <c r="G13276" s="2">
        <f t="shared" si="423"/>
        <v>0</v>
      </c>
      <c r="H13276" s="9">
        <v>45383</v>
      </c>
      <c r="I13276" s="2" t="s">
        <v>33</v>
      </c>
      <c r="J13276" s="2">
        <f t="shared" si="422"/>
        <v>0</v>
      </c>
    </row>
    <row r="13277" spans="1:10" x14ac:dyDescent="0.25">
      <c r="A13277" s="2" t="s">
        <v>2890</v>
      </c>
      <c r="B13277" s="2" t="s">
        <v>2892</v>
      </c>
      <c r="C13277" s="2" t="s">
        <v>2928</v>
      </c>
      <c r="D13277" s="50" t="s">
        <v>1558</v>
      </c>
      <c r="E13277" s="2">
        <v>3</v>
      </c>
      <c r="F13277" s="2">
        <v>3</v>
      </c>
      <c r="G13277" s="2">
        <f t="shared" si="423"/>
        <v>0</v>
      </c>
      <c r="H13277" s="9">
        <v>45383</v>
      </c>
      <c r="I13277" s="2" t="s">
        <v>33</v>
      </c>
      <c r="J13277" s="2">
        <f t="shared" si="422"/>
        <v>0</v>
      </c>
    </row>
    <row r="13278" spans="1:10" x14ac:dyDescent="0.25">
      <c r="A13278" s="2" t="s">
        <v>2890</v>
      </c>
      <c r="B13278" s="2" t="s">
        <v>2890</v>
      </c>
      <c r="C13278" s="2" t="s">
        <v>2924</v>
      </c>
      <c r="D13278" s="50" t="s">
        <v>8102</v>
      </c>
      <c r="E13278" s="2">
        <v>2</v>
      </c>
      <c r="F13278" s="2">
        <v>3</v>
      </c>
      <c r="G13278" s="2">
        <f t="shared" si="423"/>
        <v>1</v>
      </c>
      <c r="H13278" s="9">
        <v>45383</v>
      </c>
      <c r="I13278" s="2" t="s">
        <v>33</v>
      </c>
      <c r="J13278" s="2">
        <f t="shared" si="422"/>
        <v>1</v>
      </c>
    </row>
    <row r="13279" spans="1:10" x14ac:dyDescent="0.25">
      <c r="A13279" s="2" t="s">
        <v>2890</v>
      </c>
      <c r="B13279" s="2" t="s">
        <v>2890</v>
      </c>
      <c r="C13279" s="2" t="s">
        <v>2941</v>
      </c>
      <c r="D13279" s="50" t="s">
        <v>1559</v>
      </c>
      <c r="E13279" s="2">
        <v>3</v>
      </c>
      <c r="F13279" s="2">
        <v>3</v>
      </c>
      <c r="G13279" s="2">
        <f t="shared" si="423"/>
        <v>0</v>
      </c>
      <c r="H13279" s="9">
        <v>45383</v>
      </c>
      <c r="I13279" s="2" t="s">
        <v>33</v>
      </c>
      <c r="J13279" s="2">
        <f t="shared" si="422"/>
        <v>0</v>
      </c>
    </row>
    <row r="13280" spans="1:10" x14ac:dyDescent="0.25">
      <c r="A13280" s="2" t="s">
        <v>2890</v>
      </c>
      <c r="B13280" s="2" t="s">
        <v>2890</v>
      </c>
      <c r="C13280" s="2" t="s">
        <v>2941</v>
      </c>
      <c r="D13280" s="50" t="s">
        <v>1559</v>
      </c>
      <c r="E13280" s="2">
        <v>25</v>
      </c>
      <c r="F13280" s="2">
        <v>52</v>
      </c>
      <c r="G13280" s="2">
        <f t="shared" si="423"/>
        <v>27</v>
      </c>
      <c r="H13280" s="9">
        <v>45383</v>
      </c>
      <c r="I13280" s="2" t="s">
        <v>33</v>
      </c>
      <c r="J13280" s="2">
        <f t="shared" si="422"/>
        <v>1</v>
      </c>
    </row>
    <row r="13281" spans="1:10" x14ac:dyDescent="0.25">
      <c r="A13281" s="2" t="s">
        <v>2890</v>
      </c>
      <c r="B13281" s="2" t="s">
        <v>2890</v>
      </c>
      <c r="C13281" s="2" t="s">
        <v>9464</v>
      </c>
      <c r="D13281" s="50" t="s">
        <v>9465</v>
      </c>
      <c r="E13281" s="2">
        <v>10</v>
      </c>
      <c r="F13281" s="2">
        <v>10</v>
      </c>
      <c r="G13281" s="2">
        <f t="shared" si="423"/>
        <v>0</v>
      </c>
      <c r="H13281" s="9">
        <v>45383</v>
      </c>
      <c r="I13281" s="2" t="s">
        <v>33</v>
      </c>
      <c r="J13281" s="2">
        <f t="shared" si="422"/>
        <v>0</v>
      </c>
    </row>
    <row r="13282" spans="1:10" x14ac:dyDescent="0.25">
      <c r="A13282" s="2" t="s">
        <v>2890</v>
      </c>
      <c r="B13282" s="2" t="s">
        <v>2931</v>
      </c>
      <c r="C13282" s="2" t="s">
        <v>6157</v>
      </c>
      <c r="D13282" s="50" t="s">
        <v>1594</v>
      </c>
      <c r="E13282" s="2">
        <v>3</v>
      </c>
      <c r="F13282" s="2">
        <v>2</v>
      </c>
      <c r="G13282" s="2">
        <f t="shared" si="423"/>
        <v>-1</v>
      </c>
      <c r="H13282" s="9">
        <v>45383</v>
      </c>
      <c r="I13282" s="2" t="s">
        <v>33</v>
      </c>
      <c r="J13282" s="2">
        <f t="shared" si="422"/>
        <v>1</v>
      </c>
    </row>
    <row r="13283" spans="1:10" x14ac:dyDescent="0.25">
      <c r="A13283" s="2" t="s">
        <v>2890</v>
      </c>
      <c r="B13283" s="2" t="s">
        <v>2931</v>
      </c>
      <c r="C13283" s="2" t="s">
        <v>9466</v>
      </c>
      <c r="D13283" s="50" t="s">
        <v>9467</v>
      </c>
      <c r="E13283" s="2">
        <v>1</v>
      </c>
      <c r="F13283" s="2">
        <v>1</v>
      </c>
      <c r="G13283" s="2">
        <f t="shared" si="423"/>
        <v>0</v>
      </c>
      <c r="H13283" s="9">
        <v>45383</v>
      </c>
      <c r="I13283" s="2" t="s">
        <v>33</v>
      </c>
      <c r="J13283" s="2">
        <f t="shared" si="422"/>
        <v>0</v>
      </c>
    </row>
    <row r="13284" spans="1:10" x14ac:dyDescent="0.25">
      <c r="A13284" s="2" t="s">
        <v>2890</v>
      </c>
      <c r="B13284" s="2" t="s">
        <v>2890</v>
      </c>
      <c r="C13284" s="2" t="s">
        <v>8103</v>
      </c>
      <c r="D13284" s="50" t="s">
        <v>8104</v>
      </c>
      <c r="E13284" s="2">
        <v>8</v>
      </c>
      <c r="F13284" s="2">
        <v>8</v>
      </c>
      <c r="G13284" s="2">
        <f t="shared" si="423"/>
        <v>0</v>
      </c>
      <c r="H13284" s="9">
        <v>45383</v>
      </c>
      <c r="I13284" s="2" t="s">
        <v>33</v>
      </c>
      <c r="J13284" s="2">
        <f t="shared" si="422"/>
        <v>0</v>
      </c>
    </row>
    <row r="13285" spans="1:10" x14ac:dyDescent="0.25">
      <c r="A13285" s="2" t="s">
        <v>2890</v>
      </c>
      <c r="B13285" s="2" t="s">
        <v>2890</v>
      </c>
      <c r="C13285" s="2" t="s">
        <v>5416</v>
      </c>
      <c r="D13285" s="50" t="s">
        <v>1595</v>
      </c>
      <c r="E13285" s="2">
        <v>2</v>
      </c>
      <c r="F13285" s="2">
        <v>3</v>
      </c>
      <c r="G13285" s="2">
        <f t="shared" si="423"/>
        <v>1</v>
      </c>
      <c r="H13285" s="9">
        <v>45383</v>
      </c>
      <c r="I13285" s="2" t="s">
        <v>33</v>
      </c>
      <c r="J13285" s="2">
        <f t="shared" si="422"/>
        <v>1</v>
      </c>
    </row>
    <row r="13286" spans="1:10" x14ac:dyDescent="0.25">
      <c r="A13286" s="2" t="s">
        <v>2890</v>
      </c>
      <c r="B13286" s="2" t="s">
        <v>2890</v>
      </c>
      <c r="C13286" s="2" t="s">
        <v>2923</v>
      </c>
      <c r="D13286" s="50" t="s">
        <v>1560</v>
      </c>
      <c r="E13286" s="2">
        <v>5</v>
      </c>
      <c r="F13286" s="2">
        <v>5</v>
      </c>
      <c r="G13286" s="2">
        <f t="shared" si="423"/>
        <v>0</v>
      </c>
      <c r="H13286" s="9">
        <v>45383</v>
      </c>
      <c r="I13286" s="2" t="s">
        <v>33</v>
      </c>
      <c r="J13286" s="2">
        <f t="shared" si="422"/>
        <v>0</v>
      </c>
    </row>
    <row r="13287" spans="1:10" x14ac:dyDescent="0.25">
      <c r="A13287" s="2" t="s">
        <v>2890</v>
      </c>
      <c r="B13287" s="2" t="s">
        <v>2890</v>
      </c>
      <c r="C13287" s="2" t="s">
        <v>2923</v>
      </c>
      <c r="D13287" s="50" t="s">
        <v>1560</v>
      </c>
      <c r="E13287" s="2">
        <v>8</v>
      </c>
      <c r="F13287" s="2">
        <v>8</v>
      </c>
      <c r="G13287" s="2">
        <f t="shared" si="423"/>
        <v>0</v>
      </c>
      <c r="H13287" s="9">
        <v>45383</v>
      </c>
      <c r="I13287" s="2" t="s">
        <v>33</v>
      </c>
      <c r="J13287" s="2">
        <f t="shared" si="422"/>
        <v>0</v>
      </c>
    </row>
    <row r="13288" spans="1:10" x14ac:dyDescent="0.25">
      <c r="A13288" s="2" t="s">
        <v>2890</v>
      </c>
      <c r="B13288" s="2" t="s">
        <v>2890</v>
      </c>
      <c r="C13288" s="2" t="s">
        <v>2935</v>
      </c>
      <c r="D13288" s="50" t="s">
        <v>1561</v>
      </c>
      <c r="E13288" s="2">
        <v>10</v>
      </c>
      <c r="F13288" s="2">
        <v>10</v>
      </c>
      <c r="G13288" s="2">
        <f t="shared" si="423"/>
        <v>0</v>
      </c>
      <c r="H13288" s="9">
        <v>45383</v>
      </c>
      <c r="I13288" s="2" t="s">
        <v>33</v>
      </c>
      <c r="J13288" s="2">
        <f t="shared" si="422"/>
        <v>0</v>
      </c>
    </row>
    <row r="13289" spans="1:10" x14ac:dyDescent="0.25">
      <c r="A13289" s="2" t="s">
        <v>2890</v>
      </c>
      <c r="B13289" s="2" t="s">
        <v>2890</v>
      </c>
      <c r="C13289" s="2" t="s">
        <v>2935</v>
      </c>
      <c r="D13289" s="50" t="s">
        <v>1561</v>
      </c>
      <c r="E13289" s="2">
        <v>2</v>
      </c>
      <c r="F13289" s="2">
        <v>2</v>
      </c>
      <c r="G13289" s="2">
        <f t="shared" si="423"/>
        <v>0</v>
      </c>
      <c r="H13289" s="9">
        <v>45383</v>
      </c>
      <c r="I13289" s="2" t="s">
        <v>33</v>
      </c>
      <c r="J13289" s="2">
        <f t="shared" si="422"/>
        <v>0</v>
      </c>
    </row>
    <row r="13290" spans="1:10" x14ac:dyDescent="0.25">
      <c r="A13290" s="2" t="s">
        <v>2890</v>
      </c>
      <c r="B13290" s="2" t="s">
        <v>2890</v>
      </c>
      <c r="C13290" s="2" t="s">
        <v>2935</v>
      </c>
      <c r="D13290" s="50" t="s">
        <v>1561</v>
      </c>
      <c r="E13290" s="2">
        <v>21</v>
      </c>
      <c r="F13290" s="2">
        <v>21</v>
      </c>
      <c r="G13290" s="2">
        <f t="shared" si="423"/>
        <v>0</v>
      </c>
      <c r="H13290" s="9">
        <v>45383</v>
      </c>
      <c r="I13290" s="2" t="s">
        <v>33</v>
      </c>
      <c r="J13290" s="2">
        <f t="shared" si="422"/>
        <v>0</v>
      </c>
    </row>
    <row r="13291" spans="1:10" x14ac:dyDescent="0.25">
      <c r="A13291" s="2" t="s">
        <v>2890</v>
      </c>
      <c r="B13291" s="2" t="s">
        <v>2890</v>
      </c>
      <c r="C13291" s="2" t="s">
        <v>5417</v>
      </c>
      <c r="D13291" s="50" t="s">
        <v>1596</v>
      </c>
      <c r="E13291" s="2">
        <v>11</v>
      </c>
      <c r="F13291" s="2">
        <v>11</v>
      </c>
      <c r="G13291" s="2">
        <f t="shared" si="423"/>
        <v>0</v>
      </c>
      <c r="H13291" s="9">
        <v>45383</v>
      </c>
      <c r="I13291" s="2" t="s">
        <v>33</v>
      </c>
      <c r="J13291" s="2">
        <f t="shared" si="422"/>
        <v>0</v>
      </c>
    </row>
    <row r="13292" spans="1:10" x14ac:dyDescent="0.25">
      <c r="A13292" s="2" t="s">
        <v>2890</v>
      </c>
      <c r="B13292" s="2" t="s">
        <v>2890</v>
      </c>
      <c r="C13292" s="2" t="s">
        <v>2936</v>
      </c>
      <c r="D13292" s="50" t="s">
        <v>1562</v>
      </c>
      <c r="E13292" s="2">
        <v>13</v>
      </c>
      <c r="F13292" s="2">
        <v>13</v>
      </c>
      <c r="G13292" s="2">
        <f t="shared" si="423"/>
        <v>0</v>
      </c>
      <c r="H13292" s="9">
        <v>45383</v>
      </c>
      <c r="I13292" s="2" t="s">
        <v>33</v>
      </c>
      <c r="J13292" s="2">
        <f t="shared" si="422"/>
        <v>0</v>
      </c>
    </row>
    <row r="13293" spans="1:10" x14ac:dyDescent="0.25">
      <c r="A13293" s="2" t="s">
        <v>2890</v>
      </c>
      <c r="B13293" s="2" t="s">
        <v>2890</v>
      </c>
      <c r="C13293" s="2" t="s">
        <v>9468</v>
      </c>
      <c r="D13293" s="50" t="s">
        <v>9469</v>
      </c>
      <c r="E13293" s="2">
        <v>2</v>
      </c>
      <c r="F13293" s="2">
        <v>2</v>
      </c>
      <c r="G13293" s="2">
        <f t="shared" si="423"/>
        <v>0</v>
      </c>
      <c r="H13293" s="9">
        <v>45383</v>
      </c>
      <c r="I13293" s="2" t="s">
        <v>33</v>
      </c>
      <c r="J13293" s="2">
        <f t="shared" si="422"/>
        <v>0</v>
      </c>
    </row>
    <row r="13294" spans="1:10" x14ac:dyDescent="0.25">
      <c r="A13294" s="2" t="s">
        <v>2890</v>
      </c>
      <c r="B13294" s="2" t="s">
        <v>2890</v>
      </c>
      <c r="C13294" s="2" t="s">
        <v>2949</v>
      </c>
      <c r="D13294" s="50" t="s">
        <v>1563</v>
      </c>
      <c r="E13294" s="2">
        <v>12</v>
      </c>
      <c r="F13294" s="2">
        <v>12</v>
      </c>
      <c r="G13294" s="2">
        <f t="shared" si="423"/>
        <v>0</v>
      </c>
      <c r="H13294" s="9">
        <v>45383</v>
      </c>
      <c r="I13294" s="2" t="s">
        <v>33</v>
      </c>
      <c r="J13294" s="2">
        <f t="shared" si="422"/>
        <v>0</v>
      </c>
    </row>
    <row r="13295" spans="1:10" x14ac:dyDescent="0.25">
      <c r="A13295" s="2" t="s">
        <v>2890</v>
      </c>
      <c r="B13295" s="2" t="s">
        <v>2890</v>
      </c>
      <c r="C13295" s="2" t="s">
        <v>9470</v>
      </c>
      <c r="D13295" s="50" t="s">
        <v>9471</v>
      </c>
      <c r="E13295" s="2">
        <v>4</v>
      </c>
      <c r="F13295" s="2">
        <v>4</v>
      </c>
      <c r="G13295" s="2">
        <f t="shared" si="423"/>
        <v>0</v>
      </c>
      <c r="H13295" s="9">
        <v>45383</v>
      </c>
      <c r="I13295" s="2" t="s">
        <v>33</v>
      </c>
      <c r="J13295" s="2">
        <f t="shared" ref="J13295:J13358" si="424">IF(G13295=0,0,1)</f>
        <v>0</v>
      </c>
    </row>
    <row r="13296" spans="1:10" x14ac:dyDescent="0.25">
      <c r="A13296" s="2" t="s">
        <v>2890</v>
      </c>
      <c r="B13296" s="2" t="s">
        <v>2890</v>
      </c>
      <c r="C13296" s="2" t="s">
        <v>2911</v>
      </c>
      <c r="D13296" s="50" t="s">
        <v>1564</v>
      </c>
      <c r="E13296" s="2">
        <v>6</v>
      </c>
      <c r="F13296" s="2">
        <v>6</v>
      </c>
      <c r="G13296" s="2">
        <f t="shared" si="423"/>
        <v>0</v>
      </c>
      <c r="H13296" s="9">
        <v>45383</v>
      </c>
      <c r="I13296" s="2" t="s">
        <v>33</v>
      </c>
      <c r="J13296" s="2">
        <f t="shared" si="424"/>
        <v>0</v>
      </c>
    </row>
    <row r="13297" spans="1:10" x14ac:dyDescent="0.25">
      <c r="A13297" s="2" t="s">
        <v>2890</v>
      </c>
      <c r="B13297" s="2" t="s">
        <v>2890</v>
      </c>
      <c r="C13297" s="2" t="s">
        <v>2911</v>
      </c>
      <c r="D13297" s="50" t="s">
        <v>1564</v>
      </c>
      <c r="E13297" s="2">
        <v>11</v>
      </c>
      <c r="F13297" s="2">
        <v>11</v>
      </c>
      <c r="G13297" s="2">
        <f t="shared" si="423"/>
        <v>0</v>
      </c>
      <c r="H13297" s="9">
        <v>45383</v>
      </c>
      <c r="I13297" s="2" t="s">
        <v>33</v>
      </c>
      <c r="J13297" s="2">
        <f t="shared" si="424"/>
        <v>0</v>
      </c>
    </row>
    <row r="13298" spans="1:10" x14ac:dyDescent="0.25">
      <c r="A13298" s="2" t="s">
        <v>2890</v>
      </c>
      <c r="B13298" s="2" t="s">
        <v>2890</v>
      </c>
      <c r="C13298" s="2" t="s">
        <v>2943</v>
      </c>
      <c r="D13298" s="50" t="s">
        <v>9472</v>
      </c>
      <c r="E13298" s="2">
        <v>25</v>
      </c>
      <c r="F13298" s="2">
        <v>25</v>
      </c>
      <c r="G13298" s="2">
        <f t="shared" si="423"/>
        <v>0</v>
      </c>
      <c r="H13298" s="9">
        <v>45383</v>
      </c>
      <c r="I13298" s="2" t="s">
        <v>33</v>
      </c>
      <c r="J13298" s="2">
        <f t="shared" si="424"/>
        <v>0</v>
      </c>
    </row>
    <row r="13299" spans="1:10" x14ac:dyDescent="0.25">
      <c r="A13299" s="2" t="s">
        <v>2890</v>
      </c>
      <c r="B13299" s="2" t="s">
        <v>2890</v>
      </c>
      <c r="C13299" s="2" t="s">
        <v>5418</v>
      </c>
      <c r="D13299" s="50" t="s">
        <v>1566</v>
      </c>
      <c r="E13299" s="2">
        <v>1</v>
      </c>
      <c r="F13299" s="2">
        <v>1</v>
      </c>
      <c r="G13299" s="2">
        <f t="shared" si="423"/>
        <v>0</v>
      </c>
      <c r="H13299" s="9">
        <v>45383</v>
      </c>
      <c r="I13299" s="2" t="s">
        <v>33</v>
      </c>
      <c r="J13299" s="2">
        <f t="shared" si="424"/>
        <v>0</v>
      </c>
    </row>
    <row r="13300" spans="1:10" x14ac:dyDescent="0.25">
      <c r="A13300" s="2" t="s">
        <v>2890</v>
      </c>
      <c r="B13300" s="2" t="s">
        <v>2890</v>
      </c>
      <c r="C13300" s="2" t="s">
        <v>5419</v>
      </c>
      <c r="D13300" s="50" t="s">
        <v>9473</v>
      </c>
      <c r="E13300" s="2">
        <v>4</v>
      </c>
      <c r="F13300" s="2">
        <v>5</v>
      </c>
      <c r="G13300" s="2">
        <f t="shared" si="423"/>
        <v>1</v>
      </c>
      <c r="H13300" s="9">
        <v>45383</v>
      </c>
      <c r="I13300" s="2" t="s">
        <v>33</v>
      </c>
      <c r="J13300" s="2">
        <f t="shared" si="424"/>
        <v>1</v>
      </c>
    </row>
    <row r="13301" spans="1:10" x14ac:dyDescent="0.25">
      <c r="A13301" s="2" t="s">
        <v>2890</v>
      </c>
      <c r="B13301" s="2" t="s">
        <v>2890</v>
      </c>
      <c r="C13301" s="2" t="s">
        <v>2945</v>
      </c>
      <c r="D13301" s="50" t="s">
        <v>9474</v>
      </c>
      <c r="E13301" s="2">
        <v>9</v>
      </c>
      <c r="F13301" s="2">
        <v>9</v>
      </c>
      <c r="G13301" s="2">
        <f t="shared" si="423"/>
        <v>0</v>
      </c>
      <c r="H13301" s="9">
        <v>45383</v>
      </c>
      <c r="I13301" s="2" t="s">
        <v>33</v>
      </c>
      <c r="J13301" s="2">
        <f t="shared" si="424"/>
        <v>0</v>
      </c>
    </row>
    <row r="13302" spans="1:10" x14ac:dyDescent="0.25">
      <c r="A13302" s="2" t="s">
        <v>2890</v>
      </c>
      <c r="B13302" s="2" t="s">
        <v>2890</v>
      </c>
      <c r="C13302" s="2" t="s">
        <v>6174</v>
      </c>
      <c r="D13302" s="50" t="s">
        <v>1598</v>
      </c>
      <c r="E13302" s="2">
        <v>1</v>
      </c>
      <c r="F13302" s="2">
        <v>1</v>
      </c>
      <c r="G13302" s="2">
        <f t="shared" si="423"/>
        <v>0</v>
      </c>
      <c r="H13302" s="9">
        <v>45383</v>
      </c>
      <c r="I13302" s="2" t="s">
        <v>33</v>
      </c>
      <c r="J13302" s="2">
        <f t="shared" si="424"/>
        <v>0</v>
      </c>
    </row>
    <row r="13303" spans="1:10" x14ac:dyDescent="0.25">
      <c r="A13303" s="2" t="s">
        <v>2890</v>
      </c>
      <c r="B13303" s="2" t="s">
        <v>2890</v>
      </c>
      <c r="C13303" s="2" t="s">
        <v>2934</v>
      </c>
      <c r="D13303" s="50" t="s">
        <v>8105</v>
      </c>
      <c r="E13303" s="2">
        <v>1</v>
      </c>
      <c r="F13303" s="2">
        <v>1</v>
      </c>
      <c r="G13303" s="2">
        <f t="shared" si="423"/>
        <v>0</v>
      </c>
      <c r="H13303" s="9">
        <v>45383</v>
      </c>
      <c r="I13303" s="2" t="s">
        <v>33</v>
      </c>
      <c r="J13303" s="2">
        <f t="shared" si="424"/>
        <v>0</v>
      </c>
    </row>
    <row r="13304" spans="1:10" x14ac:dyDescent="0.25">
      <c r="A13304" s="2" t="s">
        <v>2890</v>
      </c>
      <c r="B13304" s="2" t="s">
        <v>2890</v>
      </c>
      <c r="C13304" s="2" t="s">
        <v>2912</v>
      </c>
      <c r="D13304" s="50" t="s">
        <v>1568</v>
      </c>
      <c r="E13304" s="2">
        <v>10</v>
      </c>
      <c r="F13304" s="2">
        <v>10</v>
      </c>
      <c r="G13304" s="2">
        <f t="shared" si="423"/>
        <v>0</v>
      </c>
      <c r="H13304" s="9">
        <v>45383</v>
      </c>
      <c r="I13304" s="2" t="s">
        <v>33</v>
      </c>
      <c r="J13304" s="2">
        <f t="shared" si="424"/>
        <v>0</v>
      </c>
    </row>
    <row r="13305" spans="1:10" x14ac:dyDescent="0.25">
      <c r="A13305" s="2" t="s">
        <v>2890</v>
      </c>
      <c r="B13305" s="2" t="s">
        <v>2890</v>
      </c>
      <c r="C13305" s="2" t="s">
        <v>2912</v>
      </c>
      <c r="D13305" s="50" t="s">
        <v>1568</v>
      </c>
      <c r="E13305" s="2">
        <v>144</v>
      </c>
      <c r="F13305" s="2">
        <v>144</v>
      </c>
      <c r="G13305" s="2">
        <f t="shared" si="423"/>
        <v>0</v>
      </c>
      <c r="H13305" s="9">
        <v>45383</v>
      </c>
      <c r="I13305" s="2" t="s">
        <v>33</v>
      </c>
      <c r="J13305" s="2">
        <f t="shared" si="424"/>
        <v>0</v>
      </c>
    </row>
    <row r="13306" spans="1:10" x14ac:dyDescent="0.25">
      <c r="A13306" s="2" t="s">
        <v>2890</v>
      </c>
      <c r="B13306" s="2" t="s">
        <v>2892</v>
      </c>
      <c r="C13306" s="2" t="s">
        <v>9475</v>
      </c>
      <c r="D13306" s="50" t="s">
        <v>9476</v>
      </c>
      <c r="E13306" s="2">
        <v>1</v>
      </c>
      <c r="F13306" s="2">
        <v>1</v>
      </c>
      <c r="G13306" s="2">
        <f t="shared" si="423"/>
        <v>0</v>
      </c>
      <c r="H13306" s="9">
        <v>45383</v>
      </c>
      <c r="I13306" s="2" t="s">
        <v>33</v>
      </c>
      <c r="J13306" s="2">
        <f t="shared" si="424"/>
        <v>0</v>
      </c>
    </row>
    <row r="13307" spans="1:10" x14ac:dyDescent="0.25">
      <c r="A13307" s="2" t="s">
        <v>2890</v>
      </c>
      <c r="B13307" s="2" t="s">
        <v>2892</v>
      </c>
      <c r="C13307" s="2" t="s">
        <v>9477</v>
      </c>
      <c r="D13307" s="50" t="s">
        <v>9478</v>
      </c>
      <c r="E13307" s="2">
        <v>1</v>
      </c>
      <c r="F13307" s="2">
        <v>1</v>
      </c>
      <c r="G13307" s="2">
        <f t="shared" si="423"/>
        <v>0</v>
      </c>
      <c r="H13307" s="9">
        <v>45383</v>
      </c>
      <c r="I13307" s="2" t="s">
        <v>33</v>
      </c>
      <c r="J13307" s="2">
        <f t="shared" si="424"/>
        <v>0</v>
      </c>
    </row>
    <row r="13308" spans="1:10" x14ac:dyDescent="0.25">
      <c r="A13308" s="2" t="s">
        <v>2890</v>
      </c>
      <c r="B13308" s="2" t="s">
        <v>2892</v>
      </c>
      <c r="C13308" s="2" t="s">
        <v>6166</v>
      </c>
      <c r="D13308" s="50" t="s">
        <v>8106</v>
      </c>
      <c r="E13308" s="2">
        <v>1</v>
      </c>
      <c r="F13308" s="2">
        <v>1</v>
      </c>
      <c r="G13308" s="2">
        <f t="shared" si="423"/>
        <v>0</v>
      </c>
      <c r="H13308" s="9">
        <v>45383</v>
      </c>
      <c r="I13308" s="2" t="s">
        <v>33</v>
      </c>
      <c r="J13308" s="2">
        <f t="shared" si="424"/>
        <v>0</v>
      </c>
    </row>
    <row r="13309" spans="1:10" x14ac:dyDescent="0.25">
      <c r="A13309" s="2" t="s">
        <v>2890</v>
      </c>
      <c r="B13309" s="2" t="s">
        <v>2892</v>
      </c>
      <c r="C13309" s="2" t="s">
        <v>2893</v>
      </c>
      <c r="D13309" s="50" t="s">
        <v>1601</v>
      </c>
      <c r="E13309" s="2">
        <v>10</v>
      </c>
      <c r="F13309" s="2">
        <v>10</v>
      </c>
      <c r="G13309" s="2">
        <f t="shared" si="423"/>
        <v>0</v>
      </c>
      <c r="H13309" s="9">
        <v>45383</v>
      </c>
      <c r="I13309" s="2" t="s">
        <v>33</v>
      </c>
      <c r="J13309" s="2">
        <f t="shared" si="424"/>
        <v>0</v>
      </c>
    </row>
    <row r="13310" spans="1:10" x14ac:dyDescent="0.25">
      <c r="A13310" s="2" t="s">
        <v>2890</v>
      </c>
      <c r="B13310" s="2" t="s">
        <v>2892</v>
      </c>
      <c r="C13310" s="2" t="s">
        <v>2904</v>
      </c>
      <c r="D13310" s="50" t="s">
        <v>1602</v>
      </c>
      <c r="E13310" s="2">
        <v>11</v>
      </c>
      <c r="F13310" s="2">
        <v>11</v>
      </c>
      <c r="G13310" s="2">
        <f t="shared" si="423"/>
        <v>0</v>
      </c>
      <c r="H13310" s="9">
        <v>45383</v>
      </c>
      <c r="I13310" s="2" t="s">
        <v>33</v>
      </c>
      <c r="J13310" s="2">
        <f t="shared" si="424"/>
        <v>0</v>
      </c>
    </row>
    <row r="13311" spans="1:10" x14ac:dyDescent="0.25">
      <c r="A13311" s="2" t="s">
        <v>2890</v>
      </c>
      <c r="B13311" s="2" t="s">
        <v>2890</v>
      </c>
      <c r="C13311" s="2" t="s">
        <v>5420</v>
      </c>
      <c r="D13311" s="50" t="s">
        <v>1603</v>
      </c>
      <c r="E13311" s="2">
        <v>4</v>
      </c>
      <c r="F13311" s="2">
        <v>4</v>
      </c>
      <c r="G13311" s="2">
        <f t="shared" si="423"/>
        <v>0</v>
      </c>
      <c r="H13311" s="9">
        <v>45383</v>
      </c>
      <c r="I13311" s="2" t="s">
        <v>33</v>
      </c>
      <c r="J13311" s="2">
        <f t="shared" si="424"/>
        <v>0</v>
      </c>
    </row>
    <row r="13312" spans="1:10" x14ac:dyDescent="0.25">
      <c r="A13312" s="2" t="s">
        <v>2890</v>
      </c>
      <c r="B13312" s="2" t="s">
        <v>2890</v>
      </c>
      <c r="C13312" s="2" t="s">
        <v>2894</v>
      </c>
      <c r="D13312" s="50" t="s">
        <v>1569</v>
      </c>
      <c r="E13312" s="2">
        <v>98</v>
      </c>
      <c r="F13312" s="2">
        <v>98</v>
      </c>
      <c r="G13312" s="2">
        <f t="shared" si="423"/>
        <v>0</v>
      </c>
      <c r="H13312" s="9">
        <v>45383</v>
      </c>
      <c r="I13312" s="2" t="s">
        <v>33</v>
      </c>
      <c r="J13312" s="2">
        <f t="shared" si="424"/>
        <v>0</v>
      </c>
    </row>
    <row r="13313" spans="1:10" x14ac:dyDescent="0.25">
      <c r="A13313" s="2" t="s">
        <v>2890</v>
      </c>
      <c r="B13313" s="2" t="s">
        <v>2890</v>
      </c>
      <c r="C13313" s="2" t="s">
        <v>8108</v>
      </c>
      <c r="D13313" s="50" t="s">
        <v>9479</v>
      </c>
      <c r="E13313" s="2">
        <v>10</v>
      </c>
      <c r="F13313" s="2">
        <v>10</v>
      </c>
      <c r="G13313" s="2">
        <f t="shared" si="423"/>
        <v>0</v>
      </c>
      <c r="H13313" s="9">
        <v>45383</v>
      </c>
      <c r="I13313" s="2" t="s">
        <v>33</v>
      </c>
      <c r="J13313" s="2">
        <f t="shared" si="424"/>
        <v>0</v>
      </c>
    </row>
    <row r="13314" spans="1:10" x14ac:dyDescent="0.25">
      <c r="A13314" s="2" t="s">
        <v>2890</v>
      </c>
      <c r="B13314" s="2" t="s">
        <v>2890</v>
      </c>
      <c r="C13314" s="2" t="s">
        <v>2917</v>
      </c>
      <c r="D13314" s="50" t="s">
        <v>2918</v>
      </c>
      <c r="E13314" s="2">
        <v>15</v>
      </c>
      <c r="F13314" s="2">
        <v>15</v>
      </c>
      <c r="G13314" s="2">
        <f t="shared" si="423"/>
        <v>0</v>
      </c>
      <c r="H13314" s="9">
        <v>45383</v>
      </c>
      <c r="I13314" s="2" t="s">
        <v>33</v>
      </c>
      <c r="J13314" s="2">
        <f t="shared" si="424"/>
        <v>0</v>
      </c>
    </row>
    <row r="13315" spans="1:10" x14ac:dyDescent="0.25">
      <c r="A13315" s="2" t="s">
        <v>2890</v>
      </c>
      <c r="B13315" s="2" t="s">
        <v>2890</v>
      </c>
      <c r="C13315" s="2" t="s">
        <v>2917</v>
      </c>
      <c r="D13315" s="50" t="s">
        <v>2918</v>
      </c>
      <c r="E13315" s="2">
        <v>49</v>
      </c>
      <c r="F13315" s="2">
        <v>49</v>
      </c>
      <c r="G13315" s="2">
        <f t="shared" si="423"/>
        <v>0</v>
      </c>
      <c r="H13315" s="9">
        <v>45383</v>
      </c>
      <c r="I13315" s="2" t="s">
        <v>33</v>
      </c>
      <c r="J13315" s="2">
        <f t="shared" si="424"/>
        <v>0</v>
      </c>
    </row>
    <row r="13316" spans="1:10" x14ac:dyDescent="0.25">
      <c r="A13316" s="2" t="s">
        <v>2890</v>
      </c>
      <c r="B13316" s="2" t="s">
        <v>2890</v>
      </c>
      <c r="C13316" s="2" t="s">
        <v>2922</v>
      </c>
      <c r="D13316" s="50" t="s">
        <v>8112</v>
      </c>
      <c r="E13316" s="2">
        <v>86</v>
      </c>
      <c r="F13316" s="2">
        <v>29</v>
      </c>
      <c r="G13316" s="2">
        <f t="shared" si="423"/>
        <v>-57</v>
      </c>
      <c r="H13316" s="9">
        <v>45383</v>
      </c>
      <c r="I13316" s="2" t="s">
        <v>33</v>
      </c>
      <c r="J13316" s="2">
        <f t="shared" si="424"/>
        <v>1</v>
      </c>
    </row>
    <row r="13317" spans="1:10" x14ac:dyDescent="0.25">
      <c r="A13317" s="2" t="s">
        <v>2890</v>
      </c>
      <c r="B13317" s="2" t="s">
        <v>2895</v>
      </c>
      <c r="C13317" s="2" t="s">
        <v>2921</v>
      </c>
      <c r="D13317" s="50" t="s">
        <v>1635</v>
      </c>
      <c r="E13317" s="2">
        <v>30</v>
      </c>
      <c r="F13317" s="2">
        <v>30</v>
      </c>
      <c r="G13317" s="2">
        <f t="shared" si="423"/>
        <v>0</v>
      </c>
      <c r="H13317" s="9">
        <v>45383</v>
      </c>
      <c r="I13317" s="2" t="s">
        <v>33</v>
      </c>
      <c r="J13317" s="2">
        <f t="shared" si="424"/>
        <v>0</v>
      </c>
    </row>
    <row r="13318" spans="1:10" x14ac:dyDescent="0.25">
      <c r="A13318" s="2" t="s">
        <v>2890</v>
      </c>
      <c r="B13318" s="2" t="s">
        <v>2895</v>
      </c>
      <c r="C13318" s="2" t="s">
        <v>2921</v>
      </c>
      <c r="D13318" s="50" t="s">
        <v>1635</v>
      </c>
      <c r="E13318" s="2">
        <v>250</v>
      </c>
      <c r="F13318" s="2">
        <v>178</v>
      </c>
      <c r="G13318" s="2">
        <f t="shared" si="423"/>
        <v>-72</v>
      </c>
      <c r="H13318" s="9">
        <v>45383</v>
      </c>
      <c r="I13318" s="2" t="s">
        <v>33</v>
      </c>
      <c r="J13318" s="2">
        <f t="shared" si="424"/>
        <v>1</v>
      </c>
    </row>
    <row r="13319" spans="1:10" x14ac:dyDescent="0.25">
      <c r="A13319" s="2" t="s">
        <v>2890</v>
      </c>
      <c r="B13319" s="2" t="s">
        <v>2895</v>
      </c>
      <c r="C13319" s="2" t="s">
        <v>5423</v>
      </c>
      <c r="D13319" s="50" t="s">
        <v>7701</v>
      </c>
      <c r="E13319" s="2">
        <v>2</v>
      </c>
      <c r="F13319" s="2">
        <v>2</v>
      </c>
      <c r="G13319" s="2">
        <f t="shared" si="423"/>
        <v>0</v>
      </c>
      <c r="H13319" s="9">
        <v>45383</v>
      </c>
      <c r="I13319" s="2" t="s">
        <v>33</v>
      </c>
      <c r="J13319" s="2">
        <f t="shared" si="424"/>
        <v>0</v>
      </c>
    </row>
    <row r="13320" spans="1:10" x14ac:dyDescent="0.25">
      <c r="A13320" s="2" t="s">
        <v>2890</v>
      </c>
      <c r="B13320" s="2" t="s">
        <v>2895</v>
      </c>
      <c r="C13320" s="2" t="s">
        <v>2944</v>
      </c>
      <c r="D13320" s="50" t="s">
        <v>1632</v>
      </c>
      <c r="E13320" s="2">
        <v>36</v>
      </c>
      <c r="F13320" s="2">
        <v>47</v>
      </c>
      <c r="G13320" s="2">
        <f t="shared" si="423"/>
        <v>11</v>
      </c>
      <c r="H13320" s="9">
        <v>45383</v>
      </c>
      <c r="I13320" s="2" t="s">
        <v>33</v>
      </c>
      <c r="J13320" s="2">
        <f t="shared" si="424"/>
        <v>1</v>
      </c>
    </row>
    <row r="13321" spans="1:10" x14ac:dyDescent="0.25">
      <c r="A13321" s="2" t="s">
        <v>2890</v>
      </c>
      <c r="B13321" s="2" t="s">
        <v>2895</v>
      </c>
      <c r="C13321" s="2" t="s">
        <v>2899</v>
      </c>
      <c r="D13321" s="50" t="s">
        <v>1636</v>
      </c>
      <c r="E13321" s="2">
        <v>9</v>
      </c>
      <c r="F13321" s="2">
        <v>9</v>
      </c>
      <c r="G13321" s="2">
        <f t="shared" ref="G13321:G13384" si="425">F13321-E13321</f>
        <v>0</v>
      </c>
      <c r="H13321" s="9">
        <v>45383</v>
      </c>
      <c r="I13321" s="2" t="s">
        <v>33</v>
      </c>
      <c r="J13321" s="2">
        <f t="shared" si="424"/>
        <v>0</v>
      </c>
    </row>
    <row r="13322" spans="1:10" x14ac:dyDescent="0.25">
      <c r="A13322" s="2" t="s">
        <v>2890</v>
      </c>
      <c r="B13322" s="2" t="s">
        <v>2895</v>
      </c>
      <c r="C13322" s="2" t="s">
        <v>2899</v>
      </c>
      <c r="D13322" s="50" t="s">
        <v>1636</v>
      </c>
      <c r="E13322" s="2">
        <v>69</v>
      </c>
      <c r="F13322" s="2">
        <v>84</v>
      </c>
      <c r="G13322" s="2">
        <f t="shared" si="425"/>
        <v>15</v>
      </c>
      <c r="H13322" s="9">
        <v>45383</v>
      </c>
      <c r="I13322" s="2" t="s">
        <v>33</v>
      </c>
      <c r="J13322" s="2">
        <f t="shared" si="424"/>
        <v>1</v>
      </c>
    </row>
    <row r="13323" spans="1:10" x14ac:dyDescent="0.25">
      <c r="A13323" s="2" t="s">
        <v>2890</v>
      </c>
      <c r="B13323" s="2" t="s">
        <v>2895</v>
      </c>
      <c r="C13323" s="2" t="s">
        <v>5424</v>
      </c>
      <c r="D13323" s="50" t="s">
        <v>1628</v>
      </c>
      <c r="E13323" s="2">
        <v>14</v>
      </c>
      <c r="F13323" s="2">
        <v>21</v>
      </c>
      <c r="G13323" s="2">
        <f t="shared" si="425"/>
        <v>7</v>
      </c>
      <c r="H13323" s="9">
        <v>45383</v>
      </c>
      <c r="I13323" s="2" t="s">
        <v>33</v>
      </c>
      <c r="J13323" s="2">
        <f t="shared" si="424"/>
        <v>1</v>
      </c>
    </row>
    <row r="13324" spans="1:10" x14ac:dyDescent="0.25">
      <c r="A13324" s="2" t="s">
        <v>2890</v>
      </c>
      <c r="B13324" s="2" t="s">
        <v>2895</v>
      </c>
      <c r="C13324" s="2" t="s">
        <v>2910</v>
      </c>
      <c r="D13324" s="50" t="s">
        <v>1637</v>
      </c>
      <c r="E13324" s="2">
        <v>13</v>
      </c>
      <c r="F13324" s="2">
        <v>14</v>
      </c>
      <c r="G13324" s="2">
        <f t="shared" si="425"/>
        <v>1</v>
      </c>
      <c r="H13324" s="9">
        <v>45383</v>
      </c>
      <c r="I13324" s="2" t="s">
        <v>33</v>
      </c>
      <c r="J13324" s="2">
        <f t="shared" si="424"/>
        <v>1</v>
      </c>
    </row>
    <row r="13325" spans="1:10" x14ac:dyDescent="0.25">
      <c r="A13325" s="2" t="s">
        <v>2890</v>
      </c>
      <c r="B13325" s="2" t="s">
        <v>2895</v>
      </c>
      <c r="C13325" s="2" t="s">
        <v>2896</v>
      </c>
      <c r="D13325" s="50" t="s">
        <v>1633</v>
      </c>
      <c r="E13325" s="2">
        <v>10</v>
      </c>
      <c r="F13325" s="2">
        <v>10</v>
      </c>
      <c r="G13325" s="2">
        <f t="shared" si="425"/>
        <v>0</v>
      </c>
      <c r="H13325" s="9">
        <v>45383</v>
      </c>
      <c r="I13325" s="2" t="s">
        <v>33</v>
      </c>
      <c r="J13325" s="2">
        <f t="shared" si="424"/>
        <v>0</v>
      </c>
    </row>
    <row r="13326" spans="1:10" x14ac:dyDescent="0.25">
      <c r="A13326" s="2" t="s">
        <v>2890</v>
      </c>
      <c r="B13326" s="2" t="s">
        <v>2895</v>
      </c>
      <c r="C13326" s="2" t="s">
        <v>2896</v>
      </c>
      <c r="D13326" s="50" t="s">
        <v>1633</v>
      </c>
      <c r="E13326" s="2">
        <v>193</v>
      </c>
      <c r="F13326" s="2">
        <v>217</v>
      </c>
      <c r="G13326" s="2">
        <f t="shared" si="425"/>
        <v>24</v>
      </c>
      <c r="H13326" s="9">
        <v>45383</v>
      </c>
      <c r="I13326" s="2" t="s">
        <v>33</v>
      </c>
      <c r="J13326" s="2">
        <f t="shared" si="424"/>
        <v>1</v>
      </c>
    </row>
    <row r="13327" spans="1:10" x14ac:dyDescent="0.25">
      <c r="A13327" s="2" t="s">
        <v>2890</v>
      </c>
      <c r="B13327" s="2" t="s">
        <v>2895</v>
      </c>
      <c r="C13327" s="2" t="s">
        <v>2953</v>
      </c>
      <c r="D13327" s="50" t="s">
        <v>1629</v>
      </c>
      <c r="E13327" s="2">
        <v>2</v>
      </c>
      <c r="F13327" s="2">
        <v>2</v>
      </c>
      <c r="G13327" s="2">
        <f t="shared" si="425"/>
        <v>0</v>
      </c>
      <c r="H13327" s="9">
        <v>45383</v>
      </c>
      <c r="I13327" s="2" t="s">
        <v>33</v>
      </c>
      <c r="J13327" s="2">
        <f t="shared" si="424"/>
        <v>0</v>
      </c>
    </row>
    <row r="13328" spans="1:10" x14ac:dyDescent="0.25">
      <c r="A13328" s="2" t="s">
        <v>2890</v>
      </c>
      <c r="B13328" s="2" t="s">
        <v>2895</v>
      </c>
      <c r="C13328" s="2" t="s">
        <v>2953</v>
      </c>
      <c r="D13328" s="50" t="s">
        <v>1629</v>
      </c>
      <c r="E13328" s="2">
        <v>3</v>
      </c>
      <c r="F13328" s="2">
        <v>9</v>
      </c>
      <c r="G13328" s="2">
        <f t="shared" si="425"/>
        <v>6</v>
      </c>
      <c r="H13328" s="9">
        <v>45383</v>
      </c>
      <c r="I13328" s="2" t="s">
        <v>33</v>
      </c>
      <c r="J13328" s="2">
        <f t="shared" si="424"/>
        <v>1</v>
      </c>
    </row>
    <row r="13329" spans="1:10" x14ac:dyDescent="0.25">
      <c r="A13329" s="2" t="s">
        <v>2890</v>
      </c>
      <c r="B13329" s="2" t="s">
        <v>2895</v>
      </c>
      <c r="C13329" s="2" t="s">
        <v>2905</v>
      </c>
      <c r="D13329" s="50" t="s">
        <v>1634</v>
      </c>
      <c r="E13329" s="2">
        <v>126</v>
      </c>
      <c r="F13329" s="2">
        <v>142</v>
      </c>
      <c r="G13329" s="2">
        <f t="shared" si="425"/>
        <v>16</v>
      </c>
      <c r="H13329" s="9">
        <v>45383</v>
      </c>
      <c r="I13329" s="2" t="s">
        <v>33</v>
      </c>
      <c r="J13329" s="2">
        <f t="shared" si="424"/>
        <v>1</v>
      </c>
    </row>
    <row r="13330" spans="1:10" x14ac:dyDescent="0.25">
      <c r="A13330" s="2" t="s">
        <v>2890</v>
      </c>
      <c r="B13330" s="2" t="s">
        <v>2931</v>
      </c>
      <c r="C13330" s="2" t="s">
        <v>6170</v>
      </c>
      <c r="D13330" s="50" t="s">
        <v>1607</v>
      </c>
      <c r="E13330" s="2">
        <v>5</v>
      </c>
      <c r="F13330" s="2">
        <v>5</v>
      </c>
      <c r="G13330" s="2">
        <f t="shared" si="425"/>
        <v>0</v>
      </c>
      <c r="H13330" s="9">
        <v>45383</v>
      </c>
      <c r="I13330" s="2" t="s">
        <v>33</v>
      </c>
      <c r="J13330" s="2">
        <f t="shared" si="424"/>
        <v>0</v>
      </c>
    </row>
    <row r="13331" spans="1:10" x14ac:dyDescent="0.25">
      <c r="A13331" s="2" t="s">
        <v>2890</v>
      </c>
      <c r="B13331" s="2" t="s">
        <v>2890</v>
      </c>
      <c r="C13331" s="2" t="s">
        <v>2929</v>
      </c>
      <c r="D13331" s="50" t="s">
        <v>1574</v>
      </c>
      <c r="E13331" s="2">
        <v>5</v>
      </c>
      <c r="F13331" s="2">
        <v>5</v>
      </c>
      <c r="G13331" s="2">
        <f t="shared" si="425"/>
        <v>0</v>
      </c>
      <c r="H13331" s="9">
        <v>45383</v>
      </c>
      <c r="I13331" s="2" t="s">
        <v>33</v>
      </c>
      <c r="J13331" s="2">
        <f t="shared" si="424"/>
        <v>0</v>
      </c>
    </row>
    <row r="13332" spans="1:10" x14ac:dyDescent="0.25">
      <c r="A13332" s="2" t="s">
        <v>2890</v>
      </c>
      <c r="B13332" s="2" t="s">
        <v>2890</v>
      </c>
      <c r="C13332" s="2" t="s">
        <v>2929</v>
      </c>
      <c r="D13332" s="50" t="s">
        <v>1574</v>
      </c>
      <c r="E13332" s="2">
        <v>48</v>
      </c>
      <c r="F13332" s="2">
        <v>48</v>
      </c>
      <c r="G13332" s="2">
        <f t="shared" si="425"/>
        <v>0</v>
      </c>
      <c r="H13332" s="9">
        <v>45383</v>
      </c>
      <c r="I13332" s="2" t="s">
        <v>33</v>
      </c>
      <c r="J13332" s="2">
        <f t="shared" si="424"/>
        <v>0</v>
      </c>
    </row>
    <row r="13333" spans="1:10" x14ac:dyDescent="0.25">
      <c r="A13333" s="2" t="s">
        <v>2890</v>
      </c>
      <c r="B13333" s="2" t="s">
        <v>2890</v>
      </c>
      <c r="C13333" s="2" t="s">
        <v>5427</v>
      </c>
      <c r="D13333" s="50" t="s">
        <v>8113</v>
      </c>
      <c r="E13333" s="2">
        <v>1</v>
      </c>
      <c r="F13333" s="2">
        <v>1</v>
      </c>
      <c r="G13333" s="2">
        <f t="shared" si="425"/>
        <v>0</v>
      </c>
      <c r="H13333" s="9">
        <v>45383</v>
      </c>
      <c r="I13333" s="2" t="s">
        <v>33</v>
      </c>
      <c r="J13333" s="2">
        <f t="shared" si="424"/>
        <v>0</v>
      </c>
    </row>
    <row r="13334" spans="1:10" x14ac:dyDescent="0.25">
      <c r="A13334" s="2" t="s">
        <v>2890</v>
      </c>
      <c r="B13334" s="2" t="s">
        <v>2890</v>
      </c>
      <c r="C13334" s="2" t="s">
        <v>5428</v>
      </c>
      <c r="D13334" s="50" t="s">
        <v>1612</v>
      </c>
      <c r="E13334" s="2">
        <v>30</v>
      </c>
      <c r="F13334" s="2">
        <v>30</v>
      </c>
      <c r="G13334" s="2">
        <f t="shared" si="425"/>
        <v>0</v>
      </c>
      <c r="H13334" s="9">
        <v>45383</v>
      </c>
      <c r="I13334" s="2" t="s">
        <v>33</v>
      </c>
      <c r="J13334" s="2">
        <f t="shared" si="424"/>
        <v>0</v>
      </c>
    </row>
    <row r="13335" spans="1:10" x14ac:dyDescent="0.25">
      <c r="A13335" s="2" t="s">
        <v>2890</v>
      </c>
      <c r="B13335" s="2" t="s">
        <v>2890</v>
      </c>
      <c r="C13335" s="2" t="s">
        <v>2919</v>
      </c>
      <c r="D13335" s="50" t="s">
        <v>8526</v>
      </c>
      <c r="E13335" s="2">
        <v>54</v>
      </c>
      <c r="F13335" s="2">
        <v>432</v>
      </c>
      <c r="G13335" s="2">
        <f t="shared" si="425"/>
        <v>378</v>
      </c>
      <c r="H13335" s="9">
        <v>45383</v>
      </c>
      <c r="I13335" s="2" t="s">
        <v>33</v>
      </c>
      <c r="J13335" s="2">
        <f t="shared" si="424"/>
        <v>1</v>
      </c>
    </row>
    <row r="13336" spans="1:10" x14ac:dyDescent="0.25">
      <c r="A13336" s="2" t="s">
        <v>2890</v>
      </c>
      <c r="B13336" s="2" t="s">
        <v>2890</v>
      </c>
      <c r="C13336" s="2" t="s">
        <v>5429</v>
      </c>
      <c r="D13336" s="50" t="s">
        <v>1613</v>
      </c>
      <c r="E13336" s="2">
        <v>1</v>
      </c>
      <c r="F13336" s="2">
        <v>1</v>
      </c>
      <c r="G13336" s="2">
        <f t="shared" si="425"/>
        <v>0</v>
      </c>
      <c r="H13336" s="9">
        <v>45383</v>
      </c>
      <c r="I13336" s="2" t="s">
        <v>33</v>
      </c>
      <c r="J13336" s="2">
        <f t="shared" si="424"/>
        <v>0</v>
      </c>
    </row>
    <row r="13337" spans="1:10" x14ac:dyDescent="0.25">
      <c r="A13337" s="2" t="s">
        <v>2890</v>
      </c>
      <c r="B13337" s="2" t="s">
        <v>2890</v>
      </c>
      <c r="C13337" s="2" t="s">
        <v>5430</v>
      </c>
      <c r="D13337" s="50" t="s">
        <v>1614</v>
      </c>
      <c r="E13337" s="2">
        <v>1</v>
      </c>
      <c r="F13337" s="2">
        <v>1</v>
      </c>
      <c r="G13337" s="2">
        <f t="shared" si="425"/>
        <v>0</v>
      </c>
      <c r="H13337" s="9">
        <v>45383</v>
      </c>
      <c r="I13337" s="2" t="s">
        <v>33</v>
      </c>
      <c r="J13337" s="2">
        <f t="shared" si="424"/>
        <v>0</v>
      </c>
    </row>
    <row r="13338" spans="1:10" x14ac:dyDescent="0.25">
      <c r="A13338" s="2" t="s">
        <v>2890</v>
      </c>
      <c r="B13338" s="2" t="s">
        <v>2890</v>
      </c>
      <c r="C13338" s="2" t="s">
        <v>7558</v>
      </c>
      <c r="D13338" s="50" t="s">
        <v>1615</v>
      </c>
      <c r="E13338" s="2">
        <v>6</v>
      </c>
      <c r="F13338" s="2">
        <v>6</v>
      </c>
      <c r="G13338" s="2">
        <f t="shared" si="425"/>
        <v>0</v>
      </c>
      <c r="H13338" s="9">
        <v>45383</v>
      </c>
      <c r="I13338" s="2" t="s">
        <v>33</v>
      </c>
      <c r="J13338" s="2">
        <f t="shared" si="424"/>
        <v>0</v>
      </c>
    </row>
    <row r="13339" spans="1:10" x14ac:dyDescent="0.25">
      <c r="A13339" s="2" t="s">
        <v>2890</v>
      </c>
      <c r="B13339" s="2" t="s">
        <v>2890</v>
      </c>
      <c r="C13339" s="2" t="s">
        <v>7558</v>
      </c>
      <c r="D13339" s="50" t="s">
        <v>1615</v>
      </c>
      <c r="E13339" s="2">
        <v>3</v>
      </c>
      <c r="F13339" s="2">
        <v>3</v>
      </c>
      <c r="G13339" s="2">
        <f t="shared" si="425"/>
        <v>0</v>
      </c>
      <c r="H13339" s="9">
        <v>45383</v>
      </c>
      <c r="I13339" s="2" t="s">
        <v>33</v>
      </c>
      <c r="J13339" s="2">
        <f t="shared" si="424"/>
        <v>0</v>
      </c>
    </row>
    <row r="13340" spans="1:10" x14ac:dyDescent="0.25">
      <c r="A13340" s="2" t="s">
        <v>2890</v>
      </c>
      <c r="B13340" s="2" t="s">
        <v>2890</v>
      </c>
      <c r="C13340" s="2" t="s">
        <v>2958</v>
      </c>
      <c r="D13340" s="50" t="s">
        <v>2959</v>
      </c>
      <c r="E13340" s="2">
        <v>2</v>
      </c>
      <c r="F13340" s="2">
        <v>14</v>
      </c>
      <c r="G13340" s="2">
        <f t="shared" si="425"/>
        <v>12</v>
      </c>
      <c r="H13340" s="9">
        <v>45383</v>
      </c>
      <c r="I13340" s="2" t="s">
        <v>33</v>
      </c>
      <c r="J13340" s="2">
        <f t="shared" si="424"/>
        <v>1</v>
      </c>
    </row>
    <row r="13341" spans="1:10" x14ac:dyDescent="0.25">
      <c r="A13341" s="2" t="s">
        <v>2890</v>
      </c>
      <c r="B13341" s="2" t="s">
        <v>2890</v>
      </c>
      <c r="C13341" s="2" t="s">
        <v>2920</v>
      </c>
      <c r="D13341" s="50" t="s">
        <v>1576</v>
      </c>
      <c r="E13341" s="2">
        <v>12</v>
      </c>
      <c r="F13341" s="2">
        <v>2</v>
      </c>
      <c r="G13341" s="2">
        <f t="shared" si="425"/>
        <v>-10</v>
      </c>
      <c r="H13341" s="9">
        <v>45383</v>
      </c>
      <c r="I13341" s="2" t="s">
        <v>33</v>
      </c>
      <c r="J13341" s="2">
        <f t="shared" si="424"/>
        <v>1</v>
      </c>
    </row>
    <row r="13342" spans="1:10" x14ac:dyDescent="0.25">
      <c r="A13342" s="2" t="s">
        <v>2890</v>
      </c>
      <c r="B13342" s="2" t="s">
        <v>2890</v>
      </c>
      <c r="C13342" s="2" t="s">
        <v>2954</v>
      </c>
      <c r="D13342" s="50" t="s">
        <v>1616</v>
      </c>
      <c r="E13342" s="2">
        <v>14</v>
      </c>
      <c r="F13342" s="2">
        <v>14</v>
      </c>
      <c r="G13342" s="2">
        <f t="shared" si="425"/>
        <v>0</v>
      </c>
      <c r="H13342" s="9">
        <v>45383</v>
      </c>
      <c r="I13342" s="2" t="s">
        <v>33</v>
      </c>
      <c r="J13342" s="2">
        <f t="shared" si="424"/>
        <v>0</v>
      </c>
    </row>
    <row r="13343" spans="1:10" x14ac:dyDescent="0.25">
      <c r="A13343" s="2" t="s">
        <v>2890</v>
      </c>
      <c r="B13343" s="2" t="s">
        <v>2890</v>
      </c>
      <c r="C13343" s="2" t="s">
        <v>2954</v>
      </c>
      <c r="D13343" s="50" t="s">
        <v>1616</v>
      </c>
      <c r="E13343" s="2">
        <v>68</v>
      </c>
      <c r="F13343" s="2">
        <v>68</v>
      </c>
      <c r="G13343" s="2">
        <f t="shared" si="425"/>
        <v>0</v>
      </c>
      <c r="H13343" s="9">
        <v>45383</v>
      </c>
      <c r="I13343" s="2" t="s">
        <v>33</v>
      </c>
      <c r="J13343" s="2">
        <f t="shared" si="424"/>
        <v>0</v>
      </c>
    </row>
    <row r="13344" spans="1:10" x14ac:dyDescent="0.25">
      <c r="A13344" s="2" t="s">
        <v>2890</v>
      </c>
      <c r="B13344" s="2" t="s">
        <v>2890</v>
      </c>
      <c r="C13344" s="2" t="s">
        <v>5431</v>
      </c>
      <c r="D13344" s="50" t="s">
        <v>1617</v>
      </c>
      <c r="E13344" s="2">
        <v>4</v>
      </c>
      <c r="F13344" s="2">
        <v>4</v>
      </c>
      <c r="G13344" s="2">
        <f t="shared" si="425"/>
        <v>0</v>
      </c>
      <c r="H13344" s="9">
        <v>45383</v>
      </c>
      <c r="I13344" s="2" t="s">
        <v>33</v>
      </c>
      <c r="J13344" s="2">
        <f t="shared" si="424"/>
        <v>0</v>
      </c>
    </row>
    <row r="13345" spans="1:10" x14ac:dyDescent="0.25">
      <c r="A13345" s="2" t="s">
        <v>2890</v>
      </c>
      <c r="B13345" s="2" t="s">
        <v>2890</v>
      </c>
      <c r="C13345" s="2" t="s">
        <v>2957</v>
      </c>
      <c r="D13345" s="50" t="s">
        <v>1577</v>
      </c>
      <c r="E13345" s="2">
        <v>32</v>
      </c>
      <c r="F13345" s="2">
        <v>32</v>
      </c>
      <c r="G13345" s="2">
        <f t="shared" si="425"/>
        <v>0</v>
      </c>
      <c r="H13345" s="9">
        <v>45383</v>
      </c>
      <c r="I13345" s="2" t="s">
        <v>33</v>
      </c>
      <c r="J13345" s="2">
        <f t="shared" si="424"/>
        <v>0</v>
      </c>
    </row>
    <row r="13346" spans="1:10" x14ac:dyDescent="0.25">
      <c r="A13346" s="2" t="s">
        <v>2890</v>
      </c>
      <c r="B13346" s="2" t="s">
        <v>2892</v>
      </c>
      <c r="C13346" s="2" t="s">
        <v>6171</v>
      </c>
      <c r="D13346" s="50" t="s">
        <v>6172</v>
      </c>
      <c r="E13346" s="2">
        <v>19</v>
      </c>
      <c r="F13346" s="2">
        <v>19</v>
      </c>
      <c r="G13346" s="2">
        <f t="shared" si="425"/>
        <v>0</v>
      </c>
      <c r="H13346" s="9">
        <v>45383</v>
      </c>
      <c r="I13346" s="2" t="s">
        <v>33</v>
      </c>
      <c r="J13346" s="2">
        <f t="shared" si="424"/>
        <v>0</v>
      </c>
    </row>
    <row r="13347" spans="1:10" x14ac:dyDescent="0.25">
      <c r="A13347" s="2" t="s">
        <v>2890</v>
      </c>
      <c r="B13347" s="2" t="s">
        <v>2890</v>
      </c>
      <c r="C13347" s="2" t="s">
        <v>2937</v>
      </c>
      <c r="D13347" s="50" t="s">
        <v>1578</v>
      </c>
      <c r="E13347" s="2">
        <v>1</v>
      </c>
      <c r="F13347" s="2">
        <v>1</v>
      </c>
      <c r="G13347" s="2">
        <f t="shared" si="425"/>
        <v>0</v>
      </c>
      <c r="H13347" s="9">
        <v>45383</v>
      </c>
      <c r="I13347" s="2" t="s">
        <v>33</v>
      </c>
      <c r="J13347" s="2">
        <f t="shared" si="424"/>
        <v>0</v>
      </c>
    </row>
    <row r="13348" spans="1:10" x14ac:dyDescent="0.25">
      <c r="A13348" s="2" t="s">
        <v>2890</v>
      </c>
      <c r="B13348" s="2" t="s">
        <v>2890</v>
      </c>
      <c r="C13348" s="2" t="s">
        <v>2937</v>
      </c>
      <c r="D13348" s="50" t="s">
        <v>1578</v>
      </c>
      <c r="E13348" s="2">
        <v>1</v>
      </c>
      <c r="F13348" s="2">
        <v>1</v>
      </c>
      <c r="G13348" s="2">
        <f t="shared" si="425"/>
        <v>0</v>
      </c>
      <c r="H13348" s="9">
        <v>45383</v>
      </c>
      <c r="I13348" s="2" t="s">
        <v>33</v>
      </c>
      <c r="J13348" s="2">
        <f t="shared" si="424"/>
        <v>0</v>
      </c>
    </row>
    <row r="13349" spans="1:10" x14ac:dyDescent="0.25">
      <c r="A13349" s="2" t="s">
        <v>2890</v>
      </c>
      <c r="B13349" s="2" t="s">
        <v>2890</v>
      </c>
      <c r="C13349" s="2" t="s">
        <v>2903</v>
      </c>
      <c r="D13349" s="50" t="s">
        <v>1618</v>
      </c>
      <c r="E13349" s="2">
        <v>8</v>
      </c>
      <c r="F13349" s="2">
        <v>8</v>
      </c>
      <c r="G13349" s="2">
        <f t="shared" si="425"/>
        <v>0</v>
      </c>
      <c r="H13349" s="9">
        <v>45383</v>
      </c>
      <c r="I13349" s="2" t="s">
        <v>33</v>
      </c>
      <c r="J13349" s="2">
        <f t="shared" si="424"/>
        <v>0</v>
      </c>
    </row>
    <row r="13350" spans="1:10" x14ac:dyDescent="0.25">
      <c r="A13350" s="2" t="s">
        <v>2890</v>
      </c>
      <c r="B13350" s="2" t="s">
        <v>2890</v>
      </c>
      <c r="C13350" s="2" t="s">
        <v>2901</v>
      </c>
      <c r="D13350" s="50" t="s">
        <v>1579</v>
      </c>
      <c r="E13350" s="2">
        <v>14</v>
      </c>
      <c r="F13350" s="2">
        <v>14</v>
      </c>
      <c r="G13350" s="2">
        <f t="shared" si="425"/>
        <v>0</v>
      </c>
      <c r="H13350" s="9">
        <v>45383</v>
      </c>
      <c r="I13350" s="2" t="s">
        <v>33</v>
      </c>
      <c r="J13350" s="2">
        <f t="shared" si="424"/>
        <v>0</v>
      </c>
    </row>
    <row r="13351" spans="1:10" x14ac:dyDescent="0.25">
      <c r="A13351" s="2" t="s">
        <v>2890</v>
      </c>
      <c r="B13351" s="2" t="s">
        <v>2890</v>
      </c>
      <c r="C13351" s="2" t="s">
        <v>2938</v>
      </c>
      <c r="D13351" s="50" t="s">
        <v>1580</v>
      </c>
      <c r="E13351" s="2">
        <v>7</v>
      </c>
      <c r="F13351" s="2">
        <v>7</v>
      </c>
      <c r="G13351" s="2">
        <f t="shared" si="425"/>
        <v>0</v>
      </c>
      <c r="H13351" s="9">
        <v>45383</v>
      </c>
      <c r="I13351" s="2" t="s">
        <v>33</v>
      </c>
      <c r="J13351" s="2">
        <f t="shared" si="424"/>
        <v>0</v>
      </c>
    </row>
    <row r="13352" spans="1:10" x14ac:dyDescent="0.25">
      <c r="A13352" s="2" t="s">
        <v>2890</v>
      </c>
      <c r="B13352" s="2" t="s">
        <v>2890</v>
      </c>
      <c r="C13352" s="2" t="s">
        <v>2938</v>
      </c>
      <c r="D13352" s="50" t="s">
        <v>1580</v>
      </c>
      <c r="E13352" s="2">
        <v>7</v>
      </c>
      <c r="F13352" s="2">
        <v>10</v>
      </c>
      <c r="G13352" s="2">
        <f t="shared" si="425"/>
        <v>3</v>
      </c>
      <c r="H13352" s="9">
        <v>45383</v>
      </c>
      <c r="I13352" s="2" t="s">
        <v>33</v>
      </c>
      <c r="J13352" s="2">
        <f t="shared" si="424"/>
        <v>1</v>
      </c>
    </row>
    <row r="13353" spans="1:10" x14ac:dyDescent="0.25">
      <c r="A13353" s="2" t="s">
        <v>2890</v>
      </c>
      <c r="B13353" s="2" t="s">
        <v>2890</v>
      </c>
      <c r="C13353" s="2" t="s">
        <v>5434</v>
      </c>
      <c r="D13353" s="50" t="s">
        <v>1619</v>
      </c>
      <c r="E13353" s="2">
        <v>20</v>
      </c>
      <c r="F13353" s="2">
        <v>20</v>
      </c>
      <c r="G13353" s="2">
        <f t="shared" si="425"/>
        <v>0</v>
      </c>
      <c r="H13353" s="9">
        <v>45383</v>
      </c>
      <c r="I13353" s="2" t="s">
        <v>33</v>
      </c>
      <c r="J13353" s="2">
        <f t="shared" si="424"/>
        <v>0</v>
      </c>
    </row>
    <row r="13354" spans="1:10" x14ac:dyDescent="0.25">
      <c r="A13354" s="2" t="s">
        <v>2890</v>
      </c>
      <c r="B13354" s="2" t="s">
        <v>2890</v>
      </c>
      <c r="C13354" s="2" t="s">
        <v>9480</v>
      </c>
      <c r="D13354" s="50" t="s">
        <v>9481</v>
      </c>
      <c r="E13354" s="2">
        <v>1</v>
      </c>
      <c r="F13354" s="2">
        <v>1</v>
      </c>
      <c r="G13354" s="2">
        <f t="shared" si="425"/>
        <v>0</v>
      </c>
      <c r="H13354" s="9">
        <v>45383</v>
      </c>
      <c r="I13354" s="2" t="s">
        <v>33</v>
      </c>
      <c r="J13354" s="2">
        <f t="shared" si="424"/>
        <v>0</v>
      </c>
    </row>
    <row r="13355" spans="1:10" x14ac:dyDescent="0.25">
      <c r="A13355" s="2" t="s">
        <v>2890</v>
      </c>
      <c r="B13355" s="2" t="s">
        <v>2890</v>
      </c>
      <c r="C13355" s="2" t="s">
        <v>9480</v>
      </c>
      <c r="D13355" s="50" t="s">
        <v>9481</v>
      </c>
      <c r="E13355" s="2">
        <v>3</v>
      </c>
      <c r="F13355" s="2">
        <v>3</v>
      </c>
      <c r="G13355" s="2">
        <f t="shared" si="425"/>
        <v>0</v>
      </c>
      <c r="H13355" s="9">
        <v>45383</v>
      </c>
      <c r="I13355" s="2" t="s">
        <v>33</v>
      </c>
      <c r="J13355" s="2">
        <f t="shared" si="424"/>
        <v>0</v>
      </c>
    </row>
    <row r="13356" spans="1:10" x14ac:dyDescent="0.25">
      <c r="A13356" s="2" t="s">
        <v>2890</v>
      </c>
      <c r="B13356" s="2" t="s">
        <v>2890</v>
      </c>
      <c r="C13356" s="2" t="s">
        <v>5436</v>
      </c>
      <c r="D13356" s="50" t="s">
        <v>8117</v>
      </c>
      <c r="E13356" s="2">
        <v>1</v>
      </c>
      <c r="F13356" s="2">
        <v>1</v>
      </c>
      <c r="G13356" s="2">
        <f t="shared" si="425"/>
        <v>0</v>
      </c>
      <c r="H13356" s="9">
        <v>45383</v>
      </c>
      <c r="I13356" s="2" t="s">
        <v>33</v>
      </c>
      <c r="J13356" s="2">
        <f t="shared" si="424"/>
        <v>0</v>
      </c>
    </row>
    <row r="13357" spans="1:10" x14ac:dyDescent="0.25">
      <c r="A13357" s="2" t="s">
        <v>2890</v>
      </c>
      <c r="B13357" s="2" t="s">
        <v>2890</v>
      </c>
      <c r="C13357" s="2" t="s">
        <v>5436</v>
      </c>
      <c r="D13357" s="50" t="s">
        <v>8117</v>
      </c>
      <c r="E13357" s="2">
        <v>1</v>
      </c>
      <c r="F13357" s="2">
        <v>1</v>
      </c>
      <c r="G13357" s="2">
        <f t="shared" si="425"/>
        <v>0</v>
      </c>
      <c r="H13357" s="9">
        <v>45383</v>
      </c>
      <c r="I13357" s="2" t="s">
        <v>33</v>
      </c>
      <c r="J13357" s="2">
        <f t="shared" si="424"/>
        <v>0</v>
      </c>
    </row>
    <row r="13358" spans="1:10" x14ac:dyDescent="0.25">
      <c r="A13358" s="2" t="s">
        <v>2890</v>
      </c>
      <c r="B13358" s="2" t="s">
        <v>2890</v>
      </c>
      <c r="C13358" s="2" t="s">
        <v>2914</v>
      </c>
      <c r="D13358" s="50" t="s">
        <v>2915</v>
      </c>
      <c r="E13358" s="2">
        <v>117</v>
      </c>
      <c r="F13358" s="2">
        <v>117</v>
      </c>
      <c r="G13358" s="2">
        <f t="shared" si="425"/>
        <v>0</v>
      </c>
      <c r="H13358" s="9">
        <v>45383</v>
      </c>
      <c r="I13358" s="2" t="s">
        <v>33</v>
      </c>
      <c r="J13358" s="2">
        <f t="shared" si="424"/>
        <v>0</v>
      </c>
    </row>
    <row r="13359" spans="1:10" x14ac:dyDescent="0.25">
      <c r="A13359" s="2" t="s">
        <v>2890</v>
      </c>
      <c r="B13359" s="2" t="s">
        <v>2890</v>
      </c>
      <c r="C13359" s="2" t="s">
        <v>2913</v>
      </c>
      <c r="D13359" s="50" t="s">
        <v>1622</v>
      </c>
      <c r="E13359" s="2">
        <v>153</v>
      </c>
      <c r="F13359" s="2">
        <v>153</v>
      </c>
      <c r="G13359" s="2">
        <f t="shared" si="425"/>
        <v>0</v>
      </c>
      <c r="H13359" s="9">
        <v>45383</v>
      </c>
      <c r="I13359" s="2" t="s">
        <v>33</v>
      </c>
      <c r="J13359" s="2">
        <f t="shared" ref="J13359:J13422" si="426">IF(G13359=0,0,1)</f>
        <v>0</v>
      </c>
    </row>
    <row r="13360" spans="1:10" x14ac:dyDescent="0.25">
      <c r="A13360" s="2" t="s">
        <v>2890</v>
      </c>
      <c r="B13360" s="2" t="s">
        <v>2890</v>
      </c>
      <c r="C13360" s="2" t="s">
        <v>2961</v>
      </c>
      <c r="D13360" s="50" t="s">
        <v>1581</v>
      </c>
      <c r="E13360" s="2">
        <v>6</v>
      </c>
      <c r="F13360" s="2">
        <v>6</v>
      </c>
      <c r="G13360" s="2">
        <f t="shared" si="425"/>
        <v>0</v>
      </c>
      <c r="H13360" s="9">
        <v>45383</v>
      </c>
      <c r="I13360" s="2" t="s">
        <v>33</v>
      </c>
      <c r="J13360" s="2">
        <f t="shared" si="426"/>
        <v>0</v>
      </c>
    </row>
    <row r="13361" spans="1:10" x14ac:dyDescent="0.25">
      <c r="A13361" s="2" t="s">
        <v>2890</v>
      </c>
      <c r="B13361" s="2" t="s">
        <v>2890</v>
      </c>
      <c r="C13361" s="2" t="s">
        <v>2950</v>
      </c>
      <c r="D13361" s="50" t="s">
        <v>1582</v>
      </c>
      <c r="E13361" s="2">
        <v>32</v>
      </c>
      <c r="F13361" s="2">
        <v>32</v>
      </c>
      <c r="G13361" s="2">
        <f t="shared" si="425"/>
        <v>0</v>
      </c>
      <c r="H13361" s="9">
        <v>45383</v>
      </c>
      <c r="I13361" s="2" t="s">
        <v>33</v>
      </c>
      <c r="J13361" s="2">
        <f t="shared" si="426"/>
        <v>0</v>
      </c>
    </row>
    <row r="13362" spans="1:10" x14ac:dyDescent="0.25">
      <c r="A13362" s="2" t="s">
        <v>2890</v>
      </c>
      <c r="B13362" s="2" t="s">
        <v>2892</v>
      </c>
      <c r="C13362" s="2" t="s">
        <v>6173</v>
      </c>
      <c r="D13362" s="50" t="s">
        <v>8118</v>
      </c>
      <c r="E13362" s="2">
        <v>5</v>
      </c>
      <c r="F13362" s="2">
        <v>5</v>
      </c>
      <c r="G13362" s="2">
        <f t="shared" si="425"/>
        <v>0</v>
      </c>
      <c r="H13362" s="9">
        <v>45383</v>
      </c>
      <c r="I13362" s="2" t="s">
        <v>33</v>
      </c>
      <c r="J13362" s="2">
        <f t="shared" si="426"/>
        <v>0</v>
      </c>
    </row>
    <row r="13363" spans="1:10" x14ac:dyDescent="0.25">
      <c r="A13363" s="2" t="s">
        <v>2890</v>
      </c>
      <c r="B13363" s="2" t="s">
        <v>2890</v>
      </c>
      <c r="C13363" s="2" t="s">
        <v>2902</v>
      </c>
      <c r="D13363" s="50" t="s">
        <v>1583</v>
      </c>
      <c r="E13363" s="2">
        <v>24</v>
      </c>
      <c r="F13363" s="2">
        <v>24</v>
      </c>
      <c r="G13363" s="2">
        <f t="shared" si="425"/>
        <v>0</v>
      </c>
      <c r="H13363" s="9">
        <v>45383</v>
      </c>
      <c r="I13363" s="2" t="s">
        <v>33</v>
      </c>
      <c r="J13363" s="2">
        <f t="shared" si="426"/>
        <v>0</v>
      </c>
    </row>
    <row r="13364" spans="1:10" x14ac:dyDescent="0.25">
      <c r="A13364" s="2" t="s">
        <v>2890</v>
      </c>
      <c r="B13364" s="2" t="s">
        <v>2890</v>
      </c>
      <c r="C13364" s="2" t="s">
        <v>2902</v>
      </c>
      <c r="D13364" s="50" t="s">
        <v>1583</v>
      </c>
      <c r="E13364" s="2">
        <v>99</v>
      </c>
      <c r="F13364" s="2">
        <v>86</v>
      </c>
      <c r="G13364" s="2">
        <f t="shared" si="425"/>
        <v>-13</v>
      </c>
      <c r="H13364" s="9">
        <v>45383</v>
      </c>
      <c r="I13364" s="2" t="s">
        <v>33</v>
      </c>
      <c r="J13364" s="2">
        <f t="shared" si="426"/>
        <v>1</v>
      </c>
    </row>
    <row r="13365" spans="1:10" x14ac:dyDescent="0.25">
      <c r="A13365" s="2" t="s">
        <v>2890</v>
      </c>
      <c r="B13365" s="2" t="s">
        <v>2890</v>
      </c>
      <c r="C13365" s="2" t="s">
        <v>5437</v>
      </c>
      <c r="D13365" s="50" t="s">
        <v>1624</v>
      </c>
      <c r="E13365" s="2">
        <v>5</v>
      </c>
      <c r="F13365" s="2">
        <v>8</v>
      </c>
      <c r="G13365" s="2">
        <f t="shared" si="425"/>
        <v>3</v>
      </c>
      <c r="H13365" s="9">
        <v>45383</v>
      </c>
      <c r="I13365" s="2" t="s">
        <v>33</v>
      </c>
      <c r="J13365" s="2">
        <f t="shared" si="426"/>
        <v>1</v>
      </c>
    </row>
    <row r="13366" spans="1:10" x14ac:dyDescent="0.25">
      <c r="A13366" s="2" t="s">
        <v>2890</v>
      </c>
      <c r="B13366" s="2" t="s">
        <v>2890</v>
      </c>
      <c r="C13366" s="2" t="s">
        <v>2939</v>
      </c>
      <c r="D13366" s="50" t="s">
        <v>1584</v>
      </c>
      <c r="E13366" s="2">
        <v>1</v>
      </c>
      <c r="F13366" s="2">
        <v>1</v>
      </c>
      <c r="G13366" s="2">
        <f t="shared" si="425"/>
        <v>0</v>
      </c>
      <c r="H13366" s="9">
        <v>45383</v>
      </c>
      <c r="I13366" s="2" t="s">
        <v>33</v>
      </c>
      <c r="J13366" s="2">
        <f t="shared" si="426"/>
        <v>0</v>
      </c>
    </row>
    <row r="13367" spans="1:10" x14ac:dyDescent="0.25">
      <c r="A13367" s="2" t="s">
        <v>2890</v>
      </c>
      <c r="B13367" s="2" t="s">
        <v>2890</v>
      </c>
      <c r="C13367" s="2" t="s">
        <v>2939</v>
      </c>
      <c r="D13367" s="50" t="s">
        <v>1584</v>
      </c>
      <c r="E13367" s="2">
        <v>2</v>
      </c>
      <c r="F13367" s="2">
        <v>3</v>
      </c>
      <c r="G13367" s="2">
        <f t="shared" si="425"/>
        <v>1</v>
      </c>
      <c r="H13367" s="9">
        <v>45383</v>
      </c>
      <c r="I13367" s="2" t="s">
        <v>33</v>
      </c>
      <c r="J13367" s="2">
        <f t="shared" si="426"/>
        <v>1</v>
      </c>
    </row>
    <row r="13368" spans="1:10" x14ac:dyDescent="0.25">
      <c r="A13368" s="2" t="s">
        <v>2890</v>
      </c>
      <c r="B13368" s="2" t="s">
        <v>2890</v>
      </c>
      <c r="C13368" s="2" t="s">
        <v>2964</v>
      </c>
      <c r="D13368" s="50" t="s">
        <v>1625</v>
      </c>
      <c r="E13368" s="2">
        <v>3</v>
      </c>
      <c r="F13368" s="2">
        <v>3</v>
      </c>
      <c r="G13368" s="2">
        <f t="shared" si="425"/>
        <v>0</v>
      </c>
      <c r="H13368" s="9">
        <v>45383</v>
      </c>
      <c r="I13368" s="2" t="s">
        <v>33</v>
      </c>
      <c r="J13368" s="2">
        <f t="shared" si="426"/>
        <v>0</v>
      </c>
    </row>
    <row r="13369" spans="1:10" x14ac:dyDescent="0.25">
      <c r="A13369" s="2" t="s">
        <v>2890</v>
      </c>
      <c r="B13369" s="2" t="s">
        <v>2890</v>
      </c>
      <c r="C13369" s="2" t="s">
        <v>2940</v>
      </c>
      <c r="D13369" s="50" t="s">
        <v>1585</v>
      </c>
      <c r="E13369" s="2">
        <v>56</v>
      </c>
      <c r="F13369" s="2">
        <v>56</v>
      </c>
      <c r="G13369" s="2">
        <f t="shared" si="425"/>
        <v>0</v>
      </c>
      <c r="H13369" s="9">
        <v>45383</v>
      </c>
      <c r="I13369" s="2" t="s">
        <v>33</v>
      </c>
      <c r="J13369" s="2">
        <f t="shared" si="426"/>
        <v>0</v>
      </c>
    </row>
    <row r="13370" spans="1:10" x14ac:dyDescent="0.25">
      <c r="A13370" s="2" t="s">
        <v>2890</v>
      </c>
      <c r="B13370" s="2" t="s">
        <v>2890</v>
      </c>
      <c r="C13370" s="2" t="s">
        <v>2940</v>
      </c>
      <c r="D13370" s="50" t="s">
        <v>1585</v>
      </c>
      <c r="E13370" s="2">
        <v>272</v>
      </c>
      <c r="F13370" s="2">
        <v>272</v>
      </c>
      <c r="G13370" s="2">
        <f t="shared" si="425"/>
        <v>0</v>
      </c>
      <c r="H13370" s="9">
        <v>45383</v>
      </c>
      <c r="I13370" s="2" t="s">
        <v>33</v>
      </c>
      <c r="J13370" s="2">
        <f t="shared" si="426"/>
        <v>0</v>
      </c>
    </row>
    <row r="13371" spans="1:10" x14ac:dyDescent="0.25">
      <c r="A13371" s="2" t="s">
        <v>2890</v>
      </c>
      <c r="B13371" s="2" t="s">
        <v>2890</v>
      </c>
      <c r="C13371" s="2" t="s">
        <v>2955</v>
      </c>
      <c r="D13371" s="50" t="s">
        <v>1586</v>
      </c>
      <c r="E13371" s="2">
        <v>19</v>
      </c>
      <c r="F13371" s="2">
        <v>32</v>
      </c>
      <c r="G13371" s="2">
        <f t="shared" si="425"/>
        <v>13</v>
      </c>
      <c r="H13371" s="9">
        <v>45383</v>
      </c>
      <c r="I13371" s="2" t="s">
        <v>33</v>
      </c>
      <c r="J13371" s="2">
        <f t="shared" si="426"/>
        <v>1</v>
      </c>
    </row>
    <row r="13372" spans="1:10" x14ac:dyDescent="0.25">
      <c r="A13372" s="2" t="s">
        <v>2890</v>
      </c>
      <c r="B13372" s="2" t="s">
        <v>2890</v>
      </c>
      <c r="C13372" s="2" t="s">
        <v>2927</v>
      </c>
      <c r="D13372" s="50" t="s">
        <v>1587</v>
      </c>
      <c r="E13372" s="2">
        <v>22</v>
      </c>
      <c r="F13372" s="2">
        <v>21</v>
      </c>
      <c r="G13372" s="2">
        <f t="shared" si="425"/>
        <v>-1</v>
      </c>
      <c r="H13372" s="9">
        <v>45383</v>
      </c>
      <c r="I13372" s="2" t="s">
        <v>33</v>
      </c>
      <c r="J13372" s="2">
        <f t="shared" si="426"/>
        <v>1</v>
      </c>
    </row>
    <row r="13373" spans="1:10" x14ac:dyDescent="0.25">
      <c r="A13373" s="2" t="s">
        <v>2890</v>
      </c>
      <c r="B13373" s="2" t="s">
        <v>2890</v>
      </c>
      <c r="C13373" s="2" t="s">
        <v>2956</v>
      </c>
      <c r="D13373" s="50" t="s">
        <v>1626</v>
      </c>
      <c r="E13373" s="2">
        <v>30</v>
      </c>
      <c r="F13373" s="2">
        <v>30</v>
      </c>
      <c r="G13373" s="2">
        <f t="shared" si="425"/>
        <v>0</v>
      </c>
      <c r="H13373" s="9">
        <v>45383</v>
      </c>
      <c r="I13373" s="2" t="s">
        <v>33</v>
      </c>
      <c r="J13373" s="2">
        <f t="shared" si="426"/>
        <v>0</v>
      </c>
    </row>
    <row r="13374" spans="1:10" x14ac:dyDescent="0.25">
      <c r="A13374" s="2" t="s">
        <v>2890</v>
      </c>
      <c r="B13374" s="2" t="s">
        <v>2890</v>
      </c>
      <c r="C13374" s="2" t="s">
        <v>2946</v>
      </c>
      <c r="D13374" s="50" t="s">
        <v>1588</v>
      </c>
      <c r="E13374" s="2">
        <v>44</v>
      </c>
      <c r="F13374" s="2">
        <v>49</v>
      </c>
      <c r="G13374" s="2">
        <f t="shared" si="425"/>
        <v>5</v>
      </c>
      <c r="H13374" s="9">
        <v>45383</v>
      </c>
      <c r="I13374" s="2" t="s">
        <v>33</v>
      </c>
      <c r="J13374" s="2">
        <f t="shared" si="426"/>
        <v>1</v>
      </c>
    </row>
    <row r="13375" spans="1:10" x14ac:dyDescent="0.25">
      <c r="A13375" s="2" t="s">
        <v>2890</v>
      </c>
      <c r="B13375" s="2" t="s">
        <v>2890</v>
      </c>
      <c r="C13375" s="2" t="s">
        <v>2962</v>
      </c>
      <c r="D13375" s="50" t="s">
        <v>2963</v>
      </c>
      <c r="E13375" s="2">
        <v>63</v>
      </c>
      <c r="F13375" s="2">
        <v>63</v>
      </c>
      <c r="G13375" s="2">
        <f t="shared" si="425"/>
        <v>0</v>
      </c>
      <c r="H13375" s="9">
        <v>45383</v>
      </c>
      <c r="I13375" s="2" t="s">
        <v>33</v>
      </c>
      <c r="J13375" s="2">
        <f t="shared" si="426"/>
        <v>0</v>
      </c>
    </row>
    <row r="13376" spans="1:10" x14ac:dyDescent="0.25">
      <c r="A13376" s="2" t="s">
        <v>2890</v>
      </c>
      <c r="B13376" s="2" t="s">
        <v>2890</v>
      </c>
      <c r="C13376" s="2" t="s">
        <v>5438</v>
      </c>
      <c r="D13376" s="50" t="s">
        <v>1627</v>
      </c>
      <c r="E13376" s="2">
        <v>2</v>
      </c>
      <c r="F13376" s="2">
        <v>2</v>
      </c>
      <c r="G13376" s="2">
        <f t="shared" si="425"/>
        <v>0</v>
      </c>
      <c r="H13376" s="9">
        <v>45383</v>
      </c>
      <c r="I13376" s="2" t="s">
        <v>33</v>
      </c>
      <c r="J13376" s="2">
        <f t="shared" si="426"/>
        <v>0</v>
      </c>
    </row>
    <row r="13377" spans="1:10" x14ac:dyDescent="0.25">
      <c r="A13377" s="2" t="s">
        <v>3104</v>
      </c>
      <c r="B13377" s="2" t="s">
        <v>3142</v>
      </c>
      <c r="C13377" s="2" t="s">
        <v>7989</v>
      </c>
      <c r="D13377" s="50" t="s">
        <v>7990</v>
      </c>
      <c r="E13377" s="2">
        <v>2</v>
      </c>
      <c r="F13377" s="2">
        <v>2</v>
      </c>
      <c r="G13377" s="2">
        <f t="shared" si="425"/>
        <v>0</v>
      </c>
      <c r="H13377" s="9">
        <v>45383</v>
      </c>
      <c r="I13377" s="2" t="s">
        <v>33</v>
      </c>
      <c r="J13377" s="2">
        <f t="shared" si="426"/>
        <v>0</v>
      </c>
    </row>
    <row r="13378" spans="1:10" x14ac:dyDescent="0.25">
      <c r="A13378" s="2" t="s">
        <v>3104</v>
      </c>
      <c r="B13378" s="2" t="s">
        <v>3142</v>
      </c>
      <c r="C13378" s="2" t="s">
        <v>6818</v>
      </c>
      <c r="D13378" s="50" t="s">
        <v>6819</v>
      </c>
      <c r="E13378" s="2">
        <v>1</v>
      </c>
      <c r="F13378" s="2">
        <v>1</v>
      </c>
      <c r="G13378" s="2">
        <f t="shared" si="425"/>
        <v>0</v>
      </c>
      <c r="H13378" s="9">
        <v>45383</v>
      </c>
      <c r="I13378" s="2" t="s">
        <v>33</v>
      </c>
      <c r="J13378" s="2">
        <f t="shared" si="426"/>
        <v>0</v>
      </c>
    </row>
    <row r="13379" spans="1:10" x14ac:dyDescent="0.25">
      <c r="A13379" s="2" t="s">
        <v>3104</v>
      </c>
      <c r="B13379" s="2" t="s">
        <v>3142</v>
      </c>
      <c r="C13379" s="2" t="s">
        <v>6816</v>
      </c>
      <c r="D13379" s="50" t="s">
        <v>6817</v>
      </c>
      <c r="E13379" s="2">
        <v>2</v>
      </c>
      <c r="F13379" s="2">
        <v>2</v>
      </c>
      <c r="G13379" s="2">
        <f t="shared" si="425"/>
        <v>0</v>
      </c>
      <c r="H13379" s="9">
        <v>45383</v>
      </c>
      <c r="I13379" s="2" t="s">
        <v>33</v>
      </c>
      <c r="J13379" s="2">
        <f t="shared" si="426"/>
        <v>0</v>
      </c>
    </row>
    <row r="13380" spans="1:10" x14ac:dyDescent="0.25">
      <c r="A13380" s="2" t="s">
        <v>3104</v>
      </c>
      <c r="B13380" s="2" t="s">
        <v>3142</v>
      </c>
      <c r="C13380" s="2" t="s">
        <v>242</v>
      </c>
      <c r="D13380" s="50" t="s">
        <v>243</v>
      </c>
      <c r="E13380" s="2">
        <v>9</v>
      </c>
      <c r="F13380" s="2">
        <v>8</v>
      </c>
      <c r="G13380" s="2">
        <f t="shared" si="425"/>
        <v>-1</v>
      </c>
      <c r="H13380" s="9">
        <v>45383</v>
      </c>
      <c r="I13380" s="2" t="s">
        <v>33</v>
      </c>
      <c r="J13380" s="2">
        <f t="shared" si="426"/>
        <v>1</v>
      </c>
    </row>
    <row r="13381" spans="1:10" x14ac:dyDescent="0.25">
      <c r="A13381" s="2" t="s">
        <v>3104</v>
      </c>
      <c r="B13381" s="2" t="s">
        <v>3142</v>
      </c>
      <c r="C13381" s="2" t="s">
        <v>242</v>
      </c>
      <c r="D13381" s="50" t="s">
        <v>243</v>
      </c>
      <c r="E13381" s="2">
        <v>2</v>
      </c>
      <c r="G13381" s="2">
        <f t="shared" si="425"/>
        <v>-2</v>
      </c>
      <c r="H13381" s="9">
        <v>45383</v>
      </c>
      <c r="I13381" s="2" t="s">
        <v>33</v>
      </c>
      <c r="J13381" s="2">
        <f t="shared" si="426"/>
        <v>1</v>
      </c>
    </row>
    <row r="13382" spans="1:10" x14ac:dyDescent="0.25">
      <c r="A13382" s="2" t="s">
        <v>3104</v>
      </c>
      <c r="B13382" s="2" t="s">
        <v>3152</v>
      </c>
      <c r="C13382" s="2" t="s">
        <v>7910</v>
      </c>
      <c r="D13382" s="50" t="s">
        <v>9236</v>
      </c>
      <c r="E13382" s="2">
        <v>16</v>
      </c>
      <c r="F13382" s="2">
        <v>20</v>
      </c>
      <c r="G13382" s="2">
        <f t="shared" si="425"/>
        <v>4</v>
      </c>
      <c r="H13382" s="9">
        <v>45383</v>
      </c>
      <c r="I13382" s="2" t="s">
        <v>33</v>
      </c>
      <c r="J13382" s="2">
        <f t="shared" si="426"/>
        <v>1</v>
      </c>
    </row>
    <row r="13383" spans="1:10" x14ac:dyDescent="0.25">
      <c r="A13383" s="2" t="s">
        <v>3104</v>
      </c>
      <c r="B13383" s="2" t="s">
        <v>3152</v>
      </c>
      <c r="C13383" s="2" t="s">
        <v>246</v>
      </c>
      <c r="D13383" s="50" t="s">
        <v>247</v>
      </c>
      <c r="E13383" s="2">
        <v>4</v>
      </c>
      <c r="F13383" s="2">
        <v>4</v>
      </c>
      <c r="G13383" s="2">
        <f t="shared" si="425"/>
        <v>0</v>
      </c>
      <c r="H13383" s="9">
        <v>45383</v>
      </c>
      <c r="I13383" s="2" t="s">
        <v>33</v>
      </c>
      <c r="J13383" s="2">
        <f t="shared" si="426"/>
        <v>0</v>
      </c>
    </row>
    <row r="13384" spans="1:10" x14ac:dyDescent="0.25">
      <c r="A13384" s="2" t="s">
        <v>3104</v>
      </c>
      <c r="B13384" s="2" t="s">
        <v>3152</v>
      </c>
      <c r="C13384" s="2" t="s">
        <v>7912</v>
      </c>
      <c r="D13384" s="50" t="s">
        <v>9482</v>
      </c>
      <c r="E13384" s="2">
        <v>8</v>
      </c>
      <c r="F13384" s="2">
        <v>8</v>
      </c>
      <c r="G13384" s="2">
        <f t="shared" si="425"/>
        <v>0</v>
      </c>
      <c r="H13384" s="9">
        <v>45383</v>
      </c>
      <c r="I13384" s="2" t="s">
        <v>33</v>
      </c>
      <c r="J13384" s="2">
        <f t="shared" si="426"/>
        <v>0</v>
      </c>
    </row>
    <row r="13385" spans="1:10" x14ac:dyDescent="0.25">
      <c r="A13385" s="2" t="s">
        <v>3104</v>
      </c>
      <c r="B13385" s="2" t="s">
        <v>3152</v>
      </c>
      <c r="C13385" s="2" t="s">
        <v>6820</v>
      </c>
      <c r="D13385" s="50" t="s">
        <v>6821</v>
      </c>
      <c r="E13385" s="2">
        <v>4</v>
      </c>
      <c r="F13385" s="2">
        <v>3</v>
      </c>
      <c r="G13385" s="2">
        <f t="shared" ref="G13385:G13448" si="427">F13385-E13385</f>
        <v>-1</v>
      </c>
      <c r="H13385" s="9">
        <v>45383</v>
      </c>
      <c r="I13385" s="2" t="s">
        <v>33</v>
      </c>
      <c r="J13385" s="2">
        <f t="shared" si="426"/>
        <v>1</v>
      </c>
    </row>
    <row r="13386" spans="1:10" x14ac:dyDescent="0.25">
      <c r="A13386" s="2" t="s">
        <v>3104</v>
      </c>
      <c r="B13386" s="2" t="s">
        <v>3152</v>
      </c>
      <c r="C13386" s="2" t="s">
        <v>3159</v>
      </c>
      <c r="D13386" s="50" t="s">
        <v>3160</v>
      </c>
      <c r="E13386" s="2">
        <v>2</v>
      </c>
      <c r="F13386" s="2">
        <v>2</v>
      </c>
      <c r="G13386" s="2">
        <f t="shared" si="427"/>
        <v>0</v>
      </c>
      <c r="H13386" s="9">
        <v>45383</v>
      </c>
      <c r="I13386" s="2" t="s">
        <v>33</v>
      </c>
      <c r="J13386" s="2">
        <f t="shared" si="426"/>
        <v>0</v>
      </c>
    </row>
    <row r="13387" spans="1:10" x14ac:dyDescent="0.25">
      <c r="A13387" s="2" t="s">
        <v>3104</v>
      </c>
      <c r="B13387" s="2" t="s">
        <v>3152</v>
      </c>
      <c r="C13387" s="2" t="s">
        <v>7914</v>
      </c>
      <c r="D13387" s="50" t="s">
        <v>7915</v>
      </c>
      <c r="E13387" s="2">
        <v>40</v>
      </c>
      <c r="F13387" s="2">
        <v>40</v>
      </c>
      <c r="G13387" s="2">
        <f t="shared" si="427"/>
        <v>0</v>
      </c>
      <c r="H13387" s="9">
        <v>45383</v>
      </c>
      <c r="I13387" s="2" t="s">
        <v>33</v>
      </c>
      <c r="J13387" s="2">
        <f t="shared" si="426"/>
        <v>0</v>
      </c>
    </row>
    <row r="13388" spans="1:10" x14ac:dyDescent="0.25">
      <c r="A13388" s="2" t="s">
        <v>3104</v>
      </c>
      <c r="B13388" s="2" t="s">
        <v>3152</v>
      </c>
      <c r="C13388" s="2" t="s">
        <v>9238</v>
      </c>
      <c r="D13388" s="50" t="s">
        <v>9483</v>
      </c>
      <c r="E13388" s="2">
        <v>60</v>
      </c>
      <c r="F13388" s="2">
        <v>56</v>
      </c>
      <c r="G13388" s="2">
        <f t="shared" si="427"/>
        <v>-4</v>
      </c>
      <c r="H13388" s="9">
        <v>45383</v>
      </c>
      <c r="I13388" s="2" t="s">
        <v>33</v>
      </c>
      <c r="J13388" s="2">
        <f t="shared" si="426"/>
        <v>1</v>
      </c>
    </row>
    <row r="13389" spans="1:10" x14ac:dyDescent="0.25">
      <c r="A13389" s="2" t="s">
        <v>3104</v>
      </c>
      <c r="B13389" s="2" t="s">
        <v>3152</v>
      </c>
      <c r="C13389" s="2" t="s">
        <v>630</v>
      </c>
      <c r="D13389" s="50" t="s">
        <v>9240</v>
      </c>
      <c r="E13389" s="2">
        <v>4</v>
      </c>
      <c r="F13389" s="2">
        <v>4</v>
      </c>
      <c r="G13389" s="2">
        <f t="shared" si="427"/>
        <v>0</v>
      </c>
      <c r="H13389" s="9">
        <v>45383</v>
      </c>
      <c r="I13389" s="2" t="s">
        <v>33</v>
      </c>
      <c r="J13389" s="2">
        <f t="shared" si="426"/>
        <v>0</v>
      </c>
    </row>
    <row r="13390" spans="1:10" x14ac:dyDescent="0.25">
      <c r="A13390" s="2" t="s">
        <v>3104</v>
      </c>
      <c r="B13390" s="2" t="s">
        <v>3152</v>
      </c>
      <c r="C13390" s="2" t="s">
        <v>7916</v>
      </c>
      <c r="D13390" s="50" t="s">
        <v>7917</v>
      </c>
      <c r="E13390" s="2">
        <v>64</v>
      </c>
      <c r="F13390" s="2">
        <v>64</v>
      </c>
      <c r="G13390" s="2">
        <f t="shared" si="427"/>
        <v>0</v>
      </c>
      <c r="H13390" s="9">
        <v>45383</v>
      </c>
      <c r="I13390" s="2" t="s">
        <v>33</v>
      </c>
      <c r="J13390" s="2">
        <f t="shared" si="426"/>
        <v>0</v>
      </c>
    </row>
    <row r="13391" spans="1:10" x14ac:dyDescent="0.25">
      <c r="A13391" s="2" t="s">
        <v>3104</v>
      </c>
      <c r="B13391" s="2" t="s">
        <v>3152</v>
      </c>
      <c r="C13391" s="2" t="s">
        <v>7918</v>
      </c>
      <c r="D13391" s="50" t="s">
        <v>7919</v>
      </c>
      <c r="E13391" s="2">
        <v>24</v>
      </c>
      <c r="F13391" s="2">
        <v>24</v>
      </c>
      <c r="G13391" s="2">
        <f t="shared" si="427"/>
        <v>0</v>
      </c>
      <c r="H13391" s="9">
        <v>45383</v>
      </c>
      <c r="I13391" s="2" t="s">
        <v>33</v>
      </c>
      <c r="J13391" s="2">
        <f t="shared" si="426"/>
        <v>0</v>
      </c>
    </row>
    <row r="13392" spans="1:10" x14ac:dyDescent="0.25">
      <c r="A13392" s="2" t="s">
        <v>3104</v>
      </c>
      <c r="B13392" s="2" t="s">
        <v>3152</v>
      </c>
      <c r="C13392" s="2" t="s">
        <v>7920</v>
      </c>
      <c r="D13392" s="50" t="s">
        <v>7921</v>
      </c>
      <c r="E13392" s="2">
        <v>8</v>
      </c>
      <c r="F13392" s="2">
        <v>4</v>
      </c>
      <c r="G13392" s="2">
        <f t="shared" si="427"/>
        <v>-4</v>
      </c>
      <c r="H13392" s="9">
        <v>45383</v>
      </c>
      <c r="I13392" s="2" t="s">
        <v>33</v>
      </c>
      <c r="J13392" s="2">
        <f t="shared" si="426"/>
        <v>1</v>
      </c>
    </row>
    <row r="13393" spans="1:10" x14ac:dyDescent="0.25">
      <c r="A13393" s="2" t="s">
        <v>3104</v>
      </c>
      <c r="B13393" s="2" t="s">
        <v>3152</v>
      </c>
      <c r="C13393" s="2" t="s">
        <v>7922</v>
      </c>
      <c r="D13393" s="50" t="s">
        <v>9241</v>
      </c>
      <c r="E13393" s="2">
        <v>16</v>
      </c>
      <c r="F13393" s="2">
        <v>16</v>
      </c>
      <c r="G13393" s="2">
        <f t="shared" si="427"/>
        <v>0</v>
      </c>
      <c r="H13393" s="9">
        <v>45383</v>
      </c>
      <c r="I13393" s="2" t="s">
        <v>33</v>
      </c>
      <c r="J13393" s="2">
        <f t="shared" si="426"/>
        <v>0</v>
      </c>
    </row>
    <row r="13394" spans="1:10" x14ac:dyDescent="0.25">
      <c r="A13394" s="2" t="s">
        <v>3104</v>
      </c>
      <c r="B13394" s="2" t="s">
        <v>3152</v>
      </c>
      <c r="C13394" s="2" t="s">
        <v>7924</v>
      </c>
      <c r="D13394" s="50" t="s">
        <v>7925</v>
      </c>
      <c r="E13394" s="2">
        <v>20</v>
      </c>
      <c r="F13394" s="2">
        <v>20</v>
      </c>
      <c r="G13394" s="2">
        <f t="shared" si="427"/>
        <v>0</v>
      </c>
      <c r="H13394" s="9">
        <v>45383</v>
      </c>
      <c r="I13394" s="2" t="s">
        <v>33</v>
      </c>
      <c r="J13394" s="2">
        <f t="shared" si="426"/>
        <v>0</v>
      </c>
    </row>
    <row r="13395" spans="1:10" x14ac:dyDescent="0.25">
      <c r="A13395" s="2" t="s">
        <v>3104</v>
      </c>
      <c r="B13395" s="2" t="s">
        <v>3152</v>
      </c>
      <c r="C13395" s="2" t="s">
        <v>244</v>
      </c>
      <c r="D13395" s="50" t="s">
        <v>9242</v>
      </c>
      <c r="E13395" s="2">
        <v>4</v>
      </c>
      <c r="F13395" s="2">
        <v>4</v>
      </c>
      <c r="G13395" s="2">
        <f t="shared" si="427"/>
        <v>0</v>
      </c>
      <c r="H13395" s="9">
        <v>45383</v>
      </c>
      <c r="I13395" s="2" t="s">
        <v>33</v>
      </c>
      <c r="J13395" s="2">
        <f t="shared" si="426"/>
        <v>0</v>
      </c>
    </row>
    <row r="13396" spans="1:10" x14ac:dyDescent="0.25">
      <c r="A13396" s="2" t="s">
        <v>3104</v>
      </c>
      <c r="B13396" s="2" t="s">
        <v>3152</v>
      </c>
      <c r="C13396" s="2" t="s">
        <v>6822</v>
      </c>
      <c r="D13396" s="50" t="s">
        <v>6823</v>
      </c>
      <c r="E13396" s="2">
        <v>4</v>
      </c>
      <c r="F13396" s="2">
        <v>4</v>
      </c>
      <c r="G13396" s="2">
        <f t="shared" si="427"/>
        <v>0</v>
      </c>
      <c r="H13396" s="9">
        <v>45383</v>
      </c>
      <c r="I13396" s="2" t="s">
        <v>33</v>
      </c>
      <c r="J13396" s="2">
        <f t="shared" si="426"/>
        <v>0</v>
      </c>
    </row>
    <row r="13397" spans="1:10" x14ac:dyDescent="0.25">
      <c r="A13397" s="2" t="s">
        <v>3104</v>
      </c>
      <c r="B13397" s="2" t="s">
        <v>3104</v>
      </c>
      <c r="C13397" s="2" t="s">
        <v>7993</v>
      </c>
      <c r="D13397" s="50" t="s">
        <v>7994</v>
      </c>
      <c r="E13397" s="2">
        <v>4</v>
      </c>
      <c r="F13397" s="2">
        <v>4</v>
      </c>
      <c r="G13397" s="2">
        <f t="shared" si="427"/>
        <v>0</v>
      </c>
      <c r="H13397" s="9">
        <v>45383</v>
      </c>
      <c r="I13397" s="2" t="s">
        <v>33</v>
      </c>
      <c r="J13397" s="2">
        <f t="shared" si="426"/>
        <v>0</v>
      </c>
    </row>
    <row r="13398" spans="1:10" x14ac:dyDescent="0.25">
      <c r="A13398" s="2" t="s">
        <v>3104</v>
      </c>
      <c r="B13398" s="2" t="s">
        <v>3137</v>
      </c>
      <c r="C13398" s="2" t="s">
        <v>248</v>
      </c>
      <c r="D13398" s="50" t="s">
        <v>249</v>
      </c>
      <c r="E13398" s="2">
        <v>1</v>
      </c>
      <c r="F13398" s="2">
        <v>1</v>
      </c>
      <c r="G13398" s="2">
        <f t="shared" si="427"/>
        <v>0</v>
      </c>
      <c r="H13398" s="9">
        <v>45383</v>
      </c>
      <c r="I13398" s="2" t="s">
        <v>33</v>
      </c>
      <c r="J13398" s="2">
        <f t="shared" si="426"/>
        <v>0</v>
      </c>
    </row>
    <row r="13399" spans="1:10" x14ac:dyDescent="0.25">
      <c r="A13399" s="2" t="s">
        <v>3104</v>
      </c>
      <c r="B13399" s="2" t="s">
        <v>3137</v>
      </c>
      <c r="C13399" s="2" t="s">
        <v>250</v>
      </c>
      <c r="D13399" s="50" t="s">
        <v>251</v>
      </c>
      <c r="E13399" s="2">
        <v>1</v>
      </c>
      <c r="F13399" s="2">
        <v>1</v>
      </c>
      <c r="G13399" s="2">
        <f t="shared" si="427"/>
        <v>0</v>
      </c>
      <c r="H13399" s="9">
        <v>45383</v>
      </c>
      <c r="I13399" s="2" t="s">
        <v>33</v>
      </c>
      <c r="J13399" s="2">
        <f t="shared" si="426"/>
        <v>0</v>
      </c>
    </row>
    <row r="13400" spans="1:10" x14ac:dyDescent="0.25">
      <c r="A13400" s="2" t="s">
        <v>3104</v>
      </c>
      <c r="B13400" s="2" t="s">
        <v>3137</v>
      </c>
      <c r="C13400" s="2" t="s">
        <v>252</v>
      </c>
      <c r="D13400" s="50" t="s">
        <v>253</v>
      </c>
      <c r="E13400" s="2">
        <v>8</v>
      </c>
      <c r="F13400" s="2">
        <v>8</v>
      </c>
      <c r="G13400" s="2">
        <f t="shared" si="427"/>
        <v>0</v>
      </c>
      <c r="H13400" s="9">
        <v>45383</v>
      </c>
      <c r="I13400" s="2" t="s">
        <v>33</v>
      </c>
      <c r="J13400" s="2">
        <f t="shared" si="426"/>
        <v>0</v>
      </c>
    </row>
    <row r="13401" spans="1:10" x14ac:dyDescent="0.25">
      <c r="A13401" s="2" t="s">
        <v>3104</v>
      </c>
      <c r="B13401" s="2" t="s">
        <v>3137</v>
      </c>
      <c r="C13401" s="2" t="s">
        <v>254</v>
      </c>
      <c r="D13401" s="50" t="s">
        <v>255</v>
      </c>
      <c r="E13401" s="2">
        <v>8</v>
      </c>
      <c r="F13401" s="2">
        <v>9</v>
      </c>
      <c r="G13401" s="2">
        <f t="shared" si="427"/>
        <v>1</v>
      </c>
      <c r="H13401" s="9">
        <v>45383</v>
      </c>
      <c r="I13401" s="2" t="s">
        <v>33</v>
      </c>
      <c r="J13401" s="2">
        <f t="shared" si="426"/>
        <v>1</v>
      </c>
    </row>
    <row r="13402" spans="1:10" x14ac:dyDescent="0.25">
      <c r="A13402" s="2" t="s">
        <v>3104</v>
      </c>
      <c r="B13402" s="2" t="s">
        <v>3113</v>
      </c>
      <c r="C13402" s="2" t="s">
        <v>7995</v>
      </c>
      <c r="D13402" s="50" t="s">
        <v>7996</v>
      </c>
      <c r="E13402" s="2">
        <v>2</v>
      </c>
      <c r="F13402" s="2">
        <v>2</v>
      </c>
      <c r="G13402" s="2">
        <f t="shared" si="427"/>
        <v>0</v>
      </c>
      <c r="H13402" s="9">
        <v>45383</v>
      </c>
      <c r="I13402" s="2" t="s">
        <v>33</v>
      </c>
      <c r="J13402" s="2">
        <f t="shared" si="426"/>
        <v>0</v>
      </c>
    </row>
    <row r="13403" spans="1:10" x14ac:dyDescent="0.25">
      <c r="A13403" s="2" t="s">
        <v>3104</v>
      </c>
      <c r="B13403" s="2" t="s">
        <v>3113</v>
      </c>
      <c r="C13403" s="2" t="s">
        <v>7999</v>
      </c>
      <c r="D13403" s="50" t="s">
        <v>9246</v>
      </c>
      <c r="E13403" s="2">
        <v>2</v>
      </c>
      <c r="F13403" s="2">
        <v>2</v>
      </c>
      <c r="G13403" s="2">
        <f t="shared" si="427"/>
        <v>0</v>
      </c>
      <c r="H13403" s="9">
        <v>45383</v>
      </c>
      <c r="I13403" s="2" t="s">
        <v>33</v>
      </c>
      <c r="J13403" s="2">
        <f t="shared" si="426"/>
        <v>0</v>
      </c>
    </row>
    <row r="13404" spans="1:10" x14ac:dyDescent="0.25">
      <c r="A13404" s="2" t="s">
        <v>3104</v>
      </c>
      <c r="B13404" s="2" t="s">
        <v>3113</v>
      </c>
      <c r="C13404" s="2" t="s">
        <v>8001</v>
      </c>
      <c r="D13404" s="50" t="s">
        <v>8002</v>
      </c>
      <c r="E13404" s="2">
        <v>8</v>
      </c>
      <c r="F13404" s="2">
        <v>8</v>
      </c>
      <c r="G13404" s="2">
        <f t="shared" si="427"/>
        <v>0</v>
      </c>
      <c r="H13404" s="9">
        <v>45383</v>
      </c>
      <c r="I13404" s="2" t="s">
        <v>33</v>
      </c>
      <c r="J13404" s="2">
        <f t="shared" si="426"/>
        <v>0</v>
      </c>
    </row>
    <row r="13405" spans="1:10" x14ac:dyDescent="0.25">
      <c r="A13405" s="2" t="s">
        <v>3104</v>
      </c>
      <c r="B13405" s="2" t="s">
        <v>3113</v>
      </c>
      <c r="C13405" s="2" t="s">
        <v>8003</v>
      </c>
      <c r="D13405" s="50" t="s">
        <v>8004</v>
      </c>
      <c r="E13405" s="2">
        <v>20</v>
      </c>
      <c r="F13405" s="2">
        <v>20</v>
      </c>
      <c r="G13405" s="2">
        <f t="shared" si="427"/>
        <v>0</v>
      </c>
      <c r="H13405" s="9">
        <v>45383</v>
      </c>
      <c r="I13405" s="2" t="s">
        <v>33</v>
      </c>
      <c r="J13405" s="2">
        <f t="shared" si="426"/>
        <v>0</v>
      </c>
    </row>
    <row r="13406" spans="1:10" x14ac:dyDescent="0.25">
      <c r="A13406" s="2" t="s">
        <v>3104</v>
      </c>
      <c r="B13406" s="2" t="s">
        <v>3113</v>
      </c>
      <c r="C13406" s="2" t="s">
        <v>8005</v>
      </c>
      <c r="D13406" s="50" t="s">
        <v>8006</v>
      </c>
      <c r="E13406" s="2">
        <v>32</v>
      </c>
      <c r="F13406" s="2">
        <v>33</v>
      </c>
      <c r="G13406" s="2">
        <f t="shared" si="427"/>
        <v>1</v>
      </c>
      <c r="H13406" s="9">
        <v>45383</v>
      </c>
      <c r="I13406" s="2" t="s">
        <v>33</v>
      </c>
      <c r="J13406" s="2">
        <f t="shared" si="426"/>
        <v>1</v>
      </c>
    </row>
    <row r="13407" spans="1:10" x14ac:dyDescent="0.25">
      <c r="A13407" s="2" t="s">
        <v>3104</v>
      </c>
      <c r="B13407" s="2" t="s">
        <v>3113</v>
      </c>
      <c r="C13407" s="2" t="s">
        <v>8007</v>
      </c>
      <c r="D13407" s="50" t="s">
        <v>8008</v>
      </c>
      <c r="E13407" s="2">
        <v>12</v>
      </c>
      <c r="F13407" s="2">
        <v>12</v>
      </c>
      <c r="G13407" s="2">
        <f t="shared" si="427"/>
        <v>0</v>
      </c>
      <c r="H13407" s="9">
        <v>45383</v>
      </c>
      <c r="I13407" s="2" t="s">
        <v>33</v>
      </c>
      <c r="J13407" s="2">
        <f t="shared" si="426"/>
        <v>0</v>
      </c>
    </row>
    <row r="13408" spans="1:10" x14ac:dyDescent="0.25">
      <c r="A13408" s="2" t="s">
        <v>3104</v>
      </c>
      <c r="B13408" s="2" t="s">
        <v>3113</v>
      </c>
      <c r="C13408" s="2" t="s">
        <v>264</v>
      </c>
      <c r="D13408" s="50" t="s">
        <v>265</v>
      </c>
      <c r="E13408" s="2">
        <v>4</v>
      </c>
      <c r="F13408" s="2">
        <v>2</v>
      </c>
      <c r="G13408" s="2">
        <f t="shared" si="427"/>
        <v>-2</v>
      </c>
      <c r="H13408" s="9">
        <v>45383</v>
      </c>
      <c r="I13408" s="2" t="s">
        <v>33</v>
      </c>
      <c r="J13408" s="2">
        <f t="shared" si="426"/>
        <v>1</v>
      </c>
    </row>
    <row r="13409" spans="1:10" x14ac:dyDescent="0.25">
      <c r="A13409" s="2" t="s">
        <v>3104</v>
      </c>
      <c r="B13409" s="2" t="s">
        <v>3113</v>
      </c>
      <c r="C13409" s="2" t="s">
        <v>260</v>
      </c>
      <c r="D13409" s="50" t="s">
        <v>261</v>
      </c>
      <c r="E13409" s="2">
        <v>2</v>
      </c>
      <c r="F13409" s="2">
        <v>2</v>
      </c>
      <c r="G13409" s="2">
        <f t="shared" si="427"/>
        <v>0</v>
      </c>
      <c r="H13409" s="9">
        <v>45383</v>
      </c>
      <c r="I13409" s="2" t="s">
        <v>33</v>
      </c>
      <c r="J13409" s="2">
        <f t="shared" si="426"/>
        <v>0</v>
      </c>
    </row>
    <row r="13410" spans="1:10" x14ac:dyDescent="0.25">
      <c r="A13410" s="2" t="s">
        <v>3104</v>
      </c>
      <c r="B13410" s="2" t="s">
        <v>3113</v>
      </c>
      <c r="C13410" s="2" t="s">
        <v>268</v>
      </c>
      <c r="D13410" s="50" t="s">
        <v>269</v>
      </c>
      <c r="E13410" s="2">
        <v>2</v>
      </c>
      <c r="F13410" s="2">
        <v>2</v>
      </c>
      <c r="G13410" s="2">
        <f t="shared" si="427"/>
        <v>0</v>
      </c>
      <c r="H13410" s="9">
        <v>45383</v>
      </c>
      <c r="I13410" s="2" t="s">
        <v>33</v>
      </c>
      <c r="J13410" s="2">
        <f t="shared" si="426"/>
        <v>0</v>
      </c>
    </row>
    <row r="13411" spans="1:10" x14ac:dyDescent="0.25">
      <c r="A13411" s="2" t="s">
        <v>3104</v>
      </c>
      <c r="B13411" s="2" t="s">
        <v>3113</v>
      </c>
      <c r="C13411" s="2" t="s">
        <v>262</v>
      </c>
      <c r="D13411" s="50" t="s">
        <v>263</v>
      </c>
      <c r="E13411" s="2">
        <v>4</v>
      </c>
      <c r="F13411" s="2">
        <v>4</v>
      </c>
      <c r="G13411" s="2">
        <f t="shared" si="427"/>
        <v>0</v>
      </c>
      <c r="H13411" s="9">
        <v>45383</v>
      </c>
      <c r="I13411" s="2" t="s">
        <v>33</v>
      </c>
      <c r="J13411" s="2">
        <f t="shared" si="426"/>
        <v>0</v>
      </c>
    </row>
    <row r="13412" spans="1:10" x14ac:dyDescent="0.25">
      <c r="A13412" s="2" t="s">
        <v>3104</v>
      </c>
      <c r="B13412" s="2" t="s">
        <v>3113</v>
      </c>
      <c r="C13412" s="2" t="s">
        <v>266</v>
      </c>
      <c r="D13412" s="50" t="s">
        <v>267</v>
      </c>
      <c r="E13412" s="2">
        <v>1</v>
      </c>
      <c r="F13412" s="2">
        <v>1</v>
      </c>
      <c r="G13412" s="2">
        <f t="shared" si="427"/>
        <v>0</v>
      </c>
      <c r="H13412" s="9">
        <v>45383</v>
      </c>
      <c r="I13412" s="2" t="s">
        <v>33</v>
      </c>
      <c r="J13412" s="2">
        <f t="shared" si="426"/>
        <v>0</v>
      </c>
    </row>
    <row r="13413" spans="1:10" x14ac:dyDescent="0.25">
      <c r="A13413" s="2" t="s">
        <v>3104</v>
      </c>
      <c r="B13413" s="2" t="s">
        <v>3113</v>
      </c>
      <c r="C13413" s="2" t="s">
        <v>8009</v>
      </c>
      <c r="D13413" s="50" t="s">
        <v>8010</v>
      </c>
      <c r="E13413" s="2">
        <v>6</v>
      </c>
      <c r="F13413" s="2">
        <v>6</v>
      </c>
      <c r="G13413" s="2">
        <f t="shared" si="427"/>
        <v>0</v>
      </c>
      <c r="H13413" s="9">
        <v>45383</v>
      </c>
      <c r="I13413" s="2" t="s">
        <v>33</v>
      </c>
      <c r="J13413" s="2">
        <f t="shared" si="426"/>
        <v>0</v>
      </c>
    </row>
    <row r="13414" spans="1:10" x14ac:dyDescent="0.25">
      <c r="A13414" s="2" t="s">
        <v>3104</v>
      </c>
      <c r="B13414" s="2" t="s">
        <v>3105</v>
      </c>
      <c r="C13414" s="2" t="s">
        <v>8011</v>
      </c>
      <c r="D13414" s="50" t="s">
        <v>8012</v>
      </c>
      <c r="E13414" s="2">
        <v>4</v>
      </c>
      <c r="F13414" s="2">
        <v>4</v>
      </c>
      <c r="G13414" s="2">
        <f t="shared" si="427"/>
        <v>0</v>
      </c>
      <c r="H13414" s="9">
        <v>45383</v>
      </c>
      <c r="I13414" s="2" t="s">
        <v>33</v>
      </c>
      <c r="J13414" s="2">
        <f t="shared" si="426"/>
        <v>0</v>
      </c>
    </row>
    <row r="13415" spans="1:10" x14ac:dyDescent="0.25">
      <c r="A13415" s="2" t="s">
        <v>3104</v>
      </c>
      <c r="B13415" s="2" t="s">
        <v>3113</v>
      </c>
      <c r="C13415" s="2" t="s">
        <v>3124</v>
      </c>
      <c r="D13415" s="50" t="s">
        <v>3125</v>
      </c>
      <c r="E13415" s="2">
        <v>1</v>
      </c>
      <c r="F13415" s="2">
        <v>1</v>
      </c>
      <c r="G13415" s="2">
        <f t="shared" si="427"/>
        <v>0</v>
      </c>
      <c r="H13415" s="9">
        <v>45383</v>
      </c>
      <c r="I13415" s="2" t="s">
        <v>33</v>
      </c>
      <c r="J13415" s="2">
        <f t="shared" si="426"/>
        <v>0</v>
      </c>
    </row>
    <row r="13416" spans="1:10" x14ac:dyDescent="0.25">
      <c r="A13416" s="2" t="s">
        <v>3104</v>
      </c>
      <c r="B13416" s="2" t="s">
        <v>3113</v>
      </c>
      <c r="C13416" s="2" t="s">
        <v>9247</v>
      </c>
      <c r="D13416" s="50" t="s">
        <v>9248</v>
      </c>
      <c r="E13416" s="2">
        <v>30</v>
      </c>
      <c r="F13416" s="2">
        <v>30</v>
      </c>
      <c r="G13416" s="2">
        <f t="shared" si="427"/>
        <v>0</v>
      </c>
      <c r="H13416" s="9">
        <v>45383</v>
      </c>
      <c r="I13416" s="2" t="s">
        <v>33</v>
      </c>
      <c r="J13416" s="2">
        <f t="shared" si="426"/>
        <v>0</v>
      </c>
    </row>
    <row r="13417" spans="1:10" x14ac:dyDescent="0.25">
      <c r="A13417" s="2" t="s">
        <v>3104</v>
      </c>
      <c r="B13417" s="2" t="s">
        <v>3113</v>
      </c>
      <c r="C13417" s="2" t="s">
        <v>8015</v>
      </c>
      <c r="D13417" s="50" t="s">
        <v>8016</v>
      </c>
      <c r="E13417" s="2">
        <v>4</v>
      </c>
      <c r="F13417" s="2">
        <v>2</v>
      </c>
      <c r="G13417" s="2">
        <f t="shared" si="427"/>
        <v>-2</v>
      </c>
      <c r="H13417" s="9">
        <v>45383</v>
      </c>
      <c r="I13417" s="2" t="s">
        <v>33</v>
      </c>
      <c r="J13417" s="2">
        <f t="shared" si="426"/>
        <v>1</v>
      </c>
    </row>
    <row r="13418" spans="1:10" x14ac:dyDescent="0.25">
      <c r="A13418" s="2" t="s">
        <v>3104</v>
      </c>
      <c r="B13418" s="2" t="s">
        <v>3113</v>
      </c>
      <c r="C13418" s="2" t="s">
        <v>8017</v>
      </c>
      <c r="D13418" s="50" t="s">
        <v>8018</v>
      </c>
      <c r="E13418" s="2">
        <v>10</v>
      </c>
      <c r="F13418" s="2">
        <v>10</v>
      </c>
      <c r="G13418" s="2">
        <f t="shared" si="427"/>
        <v>0</v>
      </c>
      <c r="H13418" s="9">
        <v>45383</v>
      </c>
      <c r="I13418" s="2" t="s">
        <v>33</v>
      </c>
      <c r="J13418" s="2">
        <f t="shared" si="426"/>
        <v>0</v>
      </c>
    </row>
    <row r="13419" spans="1:10" x14ac:dyDescent="0.25">
      <c r="A13419" s="2" t="s">
        <v>3104</v>
      </c>
      <c r="B13419" s="2" t="s">
        <v>3161</v>
      </c>
      <c r="C13419" s="2" t="s">
        <v>270</v>
      </c>
      <c r="D13419" s="50" t="s">
        <v>271</v>
      </c>
      <c r="E13419" s="2">
        <v>15</v>
      </c>
      <c r="F13419" s="2">
        <v>15</v>
      </c>
      <c r="G13419" s="2">
        <f t="shared" si="427"/>
        <v>0</v>
      </c>
      <c r="H13419" s="9">
        <v>45383</v>
      </c>
      <c r="I13419" s="2" t="s">
        <v>33</v>
      </c>
      <c r="J13419" s="2">
        <f t="shared" si="426"/>
        <v>0</v>
      </c>
    </row>
    <row r="13420" spans="1:10" x14ac:dyDescent="0.25">
      <c r="A13420" s="2" t="s">
        <v>3104</v>
      </c>
      <c r="B13420" s="2" t="s">
        <v>3161</v>
      </c>
      <c r="C13420" s="2" t="s">
        <v>272</v>
      </c>
      <c r="D13420" s="50" t="s">
        <v>273</v>
      </c>
      <c r="E13420" s="2">
        <v>12</v>
      </c>
      <c r="F13420" s="2">
        <v>12</v>
      </c>
      <c r="G13420" s="2">
        <f t="shared" si="427"/>
        <v>0</v>
      </c>
      <c r="H13420" s="9">
        <v>45383</v>
      </c>
      <c r="I13420" s="2" t="s">
        <v>33</v>
      </c>
      <c r="J13420" s="2">
        <f t="shared" si="426"/>
        <v>0</v>
      </c>
    </row>
    <row r="13421" spans="1:10" x14ac:dyDescent="0.25">
      <c r="A13421" s="2" t="s">
        <v>3104</v>
      </c>
      <c r="B13421" s="2" t="s">
        <v>3161</v>
      </c>
      <c r="C13421" s="2" t="s">
        <v>4313</v>
      </c>
      <c r="D13421" s="50" t="s">
        <v>4314</v>
      </c>
      <c r="E13421" s="2">
        <v>1</v>
      </c>
      <c r="F13421" s="2">
        <v>1</v>
      </c>
      <c r="G13421" s="2">
        <f t="shared" si="427"/>
        <v>0</v>
      </c>
      <c r="H13421" s="9">
        <v>45383</v>
      </c>
      <c r="I13421" s="2" t="s">
        <v>33</v>
      </c>
      <c r="J13421" s="2">
        <f t="shared" si="426"/>
        <v>0</v>
      </c>
    </row>
    <row r="13422" spans="1:10" x14ac:dyDescent="0.25">
      <c r="A13422" s="2" t="s">
        <v>3104</v>
      </c>
      <c r="B13422" s="2" t="s">
        <v>3161</v>
      </c>
      <c r="C13422" s="2" t="s">
        <v>320</v>
      </c>
      <c r="D13422" s="50" t="s">
        <v>321</v>
      </c>
      <c r="E13422" s="2">
        <v>19</v>
      </c>
      <c r="F13422" s="2">
        <v>19</v>
      </c>
      <c r="G13422" s="2">
        <f t="shared" si="427"/>
        <v>0</v>
      </c>
      <c r="H13422" s="9">
        <v>45383</v>
      </c>
      <c r="I13422" s="2" t="s">
        <v>33</v>
      </c>
      <c r="J13422" s="2">
        <f t="shared" si="426"/>
        <v>0</v>
      </c>
    </row>
    <row r="13423" spans="1:10" x14ac:dyDescent="0.25">
      <c r="A13423" s="2" t="s">
        <v>3104</v>
      </c>
      <c r="B13423" s="2" t="s">
        <v>3161</v>
      </c>
      <c r="C13423" s="2" t="s">
        <v>274</v>
      </c>
      <c r="D13423" s="50" t="s">
        <v>275</v>
      </c>
      <c r="E13423" s="2">
        <v>27</v>
      </c>
      <c r="F13423" s="2">
        <v>27</v>
      </c>
      <c r="G13423" s="2">
        <f t="shared" si="427"/>
        <v>0</v>
      </c>
      <c r="H13423" s="9">
        <v>45383</v>
      </c>
      <c r="I13423" s="2" t="s">
        <v>33</v>
      </c>
      <c r="J13423" s="2">
        <f t="shared" ref="J13423:J13486" si="428">IF(G13423=0,0,1)</f>
        <v>0</v>
      </c>
    </row>
    <row r="13424" spans="1:10" x14ac:dyDescent="0.25">
      <c r="A13424" s="2" t="s">
        <v>3104</v>
      </c>
      <c r="B13424" s="2" t="s">
        <v>3161</v>
      </c>
      <c r="C13424" s="2" t="s">
        <v>276</v>
      </c>
      <c r="D13424" s="50" t="s">
        <v>277</v>
      </c>
      <c r="E13424" s="2">
        <v>29</v>
      </c>
      <c r="F13424" s="2">
        <v>29</v>
      </c>
      <c r="G13424" s="2">
        <f t="shared" si="427"/>
        <v>0</v>
      </c>
      <c r="H13424" s="9">
        <v>45383</v>
      </c>
      <c r="I13424" s="2" t="s">
        <v>33</v>
      </c>
      <c r="J13424" s="2">
        <f t="shared" si="428"/>
        <v>0</v>
      </c>
    </row>
    <row r="13425" spans="1:10" x14ac:dyDescent="0.25">
      <c r="A13425" s="2" t="s">
        <v>3104</v>
      </c>
      <c r="B13425" s="2" t="s">
        <v>3161</v>
      </c>
      <c r="C13425" s="2" t="s">
        <v>278</v>
      </c>
      <c r="D13425" s="50" t="s">
        <v>279</v>
      </c>
      <c r="E13425" s="2">
        <v>13</v>
      </c>
      <c r="F13425" s="2">
        <v>13</v>
      </c>
      <c r="G13425" s="2">
        <f t="shared" si="427"/>
        <v>0</v>
      </c>
      <c r="H13425" s="9">
        <v>45383</v>
      </c>
      <c r="I13425" s="2" t="s">
        <v>33</v>
      </c>
      <c r="J13425" s="2">
        <f t="shared" si="428"/>
        <v>0</v>
      </c>
    </row>
    <row r="13426" spans="1:10" x14ac:dyDescent="0.25">
      <c r="A13426" s="2" t="s">
        <v>3104</v>
      </c>
      <c r="B13426" s="2" t="s">
        <v>3161</v>
      </c>
      <c r="C13426" s="2" t="s">
        <v>280</v>
      </c>
      <c r="D13426" s="50" t="s">
        <v>281</v>
      </c>
      <c r="E13426" s="2">
        <v>7</v>
      </c>
      <c r="F13426" s="2">
        <v>7</v>
      </c>
      <c r="G13426" s="2">
        <f t="shared" si="427"/>
        <v>0</v>
      </c>
      <c r="H13426" s="9">
        <v>45383</v>
      </c>
      <c r="I13426" s="2" t="s">
        <v>33</v>
      </c>
      <c r="J13426" s="2">
        <f t="shared" si="428"/>
        <v>0</v>
      </c>
    </row>
    <row r="13427" spans="1:10" x14ac:dyDescent="0.25">
      <c r="A13427" s="2" t="s">
        <v>3104</v>
      </c>
      <c r="B13427" s="2" t="s">
        <v>3161</v>
      </c>
      <c r="C13427" s="2" t="s">
        <v>282</v>
      </c>
      <c r="D13427" s="50" t="s">
        <v>283</v>
      </c>
      <c r="E13427" s="2">
        <v>80</v>
      </c>
      <c r="F13427" s="2">
        <v>80</v>
      </c>
      <c r="G13427" s="2">
        <f t="shared" si="427"/>
        <v>0</v>
      </c>
      <c r="H13427" s="9">
        <v>45383</v>
      </c>
      <c r="I13427" s="2" t="s">
        <v>33</v>
      </c>
      <c r="J13427" s="2">
        <f t="shared" si="428"/>
        <v>0</v>
      </c>
    </row>
    <row r="13428" spans="1:10" x14ac:dyDescent="0.25">
      <c r="A13428" s="2" t="s">
        <v>3104</v>
      </c>
      <c r="B13428" s="2" t="s">
        <v>3161</v>
      </c>
      <c r="C13428" s="2" t="s">
        <v>284</v>
      </c>
      <c r="D13428" s="50" t="s">
        <v>285</v>
      </c>
      <c r="E13428" s="2">
        <v>48</v>
      </c>
      <c r="F13428" s="2">
        <v>48</v>
      </c>
      <c r="G13428" s="2">
        <f t="shared" si="427"/>
        <v>0</v>
      </c>
      <c r="H13428" s="9">
        <v>45383</v>
      </c>
      <c r="I13428" s="2" t="s">
        <v>33</v>
      </c>
      <c r="J13428" s="2">
        <f t="shared" si="428"/>
        <v>0</v>
      </c>
    </row>
    <row r="13429" spans="1:10" x14ac:dyDescent="0.25">
      <c r="A13429" s="2" t="s">
        <v>3104</v>
      </c>
      <c r="B13429" s="2" t="s">
        <v>3161</v>
      </c>
      <c r="C13429" s="2" t="s">
        <v>286</v>
      </c>
      <c r="D13429" s="50" t="s">
        <v>287</v>
      </c>
      <c r="E13429" s="2">
        <v>12</v>
      </c>
      <c r="F13429" s="2">
        <v>12</v>
      </c>
      <c r="G13429" s="2">
        <f t="shared" si="427"/>
        <v>0</v>
      </c>
      <c r="H13429" s="9">
        <v>45383</v>
      </c>
      <c r="I13429" s="2" t="s">
        <v>33</v>
      </c>
      <c r="J13429" s="2">
        <f t="shared" si="428"/>
        <v>0</v>
      </c>
    </row>
    <row r="13430" spans="1:10" x14ac:dyDescent="0.25">
      <c r="A13430" s="2" t="s">
        <v>3104</v>
      </c>
      <c r="B13430" s="2" t="s">
        <v>3127</v>
      </c>
      <c r="C13430" s="2" t="s">
        <v>288</v>
      </c>
      <c r="D13430" s="50" t="s">
        <v>289</v>
      </c>
      <c r="E13430" s="2">
        <v>6</v>
      </c>
      <c r="F13430" s="2">
        <v>6</v>
      </c>
      <c r="G13430" s="2">
        <f t="shared" si="427"/>
        <v>0</v>
      </c>
      <c r="H13430" s="9">
        <v>45383</v>
      </c>
      <c r="I13430" s="2" t="s">
        <v>33</v>
      </c>
      <c r="J13430" s="2">
        <f t="shared" si="428"/>
        <v>0</v>
      </c>
    </row>
    <row r="13431" spans="1:10" x14ac:dyDescent="0.25">
      <c r="A13431" s="2" t="s">
        <v>3104</v>
      </c>
      <c r="B13431" s="2" t="s">
        <v>3127</v>
      </c>
      <c r="C13431" s="2" t="s">
        <v>288</v>
      </c>
      <c r="D13431" s="50" t="s">
        <v>289</v>
      </c>
      <c r="E13431" s="2">
        <v>2</v>
      </c>
      <c r="F13431" s="2">
        <v>2</v>
      </c>
      <c r="G13431" s="2">
        <f t="shared" si="427"/>
        <v>0</v>
      </c>
      <c r="H13431" s="9">
        <v>45383</v>
      </c>
      <c r="I13431" s="2" t="s">
        <v>33</v>
      </c>
      <c r="J13431" s="2">
        <f t="shared" si="428"/>
        <v>0</v>
      </c>
    </row>
    <row r="13432" spans="1:10" x14ac:dyDescent="0.25">
      <c r="A13432" s="2" t="s">
        <v>3104</v>
      </c>
      <c r="B13432" s="2" t="s">
        <v>3161</v>
      </c>
      <c r="C13432" s="2" t="s">
        <v>290</v>
      </c>
      <c r="D13432" s="50" t="s">
        <v>291</v>
      </c>
      <c r="E13432" s="2">
        <v>4</v>
      </c>
      <c r="F13432" s="2">
        <v>4</v>
      </c>
      <c r="G13432" s="2">
        <f t="shared" si="427"/>
        <v>0</v>
      </c>
      <c r="H13432" s="9">
        <v>45383</v>
      </c>
      <c r="I13432" s="2" t="s">
        <v>33</v>
      </c>
      <c r="J13432" s="2">
        <f t="shared" si="428"/>
        <v>0</v>
      </c>
    </row>
    <row r="13433" spans="1:10" x14ac:dyDescent="0.25">
      <c r="A13433" s="2" t="s">
        <v>3104</v>
      </c>
      <c r="B13433" s="2" t="s">
        <v>3161</v>
      </c>
      <c r="C13433" s="2" t="s">
        <v>292</v>
      </c>
      <c r="D13433" s="50" t="s">
        <v>293</v>
      </c>
      <c r="E13433" s="2">
        <v>2</v>
      </c>
      <c r="F13433" s="2">
        <v>2</v>
      </c>
      <c r="G13433" s="2">
        <f t="shared" si="427"/>
        <v>0</v>
      </c>
      <c r="H13433" s="9">
        <v>45383</v>
      </c>
      <c r="I13433" s="2" t="s">
        <v>33</v>
      </c>
      <c r="J13433" s="2">
        <f t="shared" si="428"/>
        <v>0</v>
      </c>
    </row>
    <row r="13434" spans="1:10" x14ac:dyDescent="0.25">
      <c r="A13434" s="2" t="s">
        <v>3104</v>
      </c>
      <c r="B13434" s="2" t="s">
        <v>3161</v>
      </c>
      <c r="C13434" s="2" t="s">
        <v>294</v>
      </c>
      <c r="D13434" s="50" t="s">
        <v>295</v>
      </c>
      <c r="E13434" s="2">
        <v>2</v>
      </c>
      <c r="F13434" s="2">
        <v>2</v>
      </c>
      <c r="G13434" s="2">
        <f t="shared" si="427"/>
        <v>0</v>
      </c>
      <c r="H13434" s="9">
        <v>45383</v>
      </c>
      <c r="I13434" s="2" t="s">
        <v>33</v>
      </c>
      <c r="J13434" s="2">
        <f t="shared" si="428"/>
        <v>0</v>
      </c>
    </row>
    <row r="13435" spans="1:10" x14ac:dyDescent="0.25">
      <c r="A13435" s="2" t="s">
        <v>3104</v>
      </c>
      <c r="B13435" s="2" t="s">
        <v>3161</v>
      </c>
      <c r="C13435" s="2" t="s">
        <v>296</v>
      </c>
      <c r="D13435" s="50" t="s">
        <v>297</v>
      </c>
      <c r="E13435" s="2">
        <v>16</v>
      </c>
      <c r="F13435" s="2">
        <v>16</v>
      </c>
      <c r="G13435" s="2">
        <f t="shared" si="427"/>
        <v>0</v>
      </c>
      <c r="H13435" s="9">
        <v>45383</v>
      </c>
      <c r="I13435" s="2" t="s">
        <v>33</v>
      </c>
      <c r="J13435" s="2">
        <f t="shared" si="428"/>
        <v>0</v>
      </c>
    </row>
    <row r="13436" spans="1:10" x14ac:dyDescent="0.25">
      <c r="A13436" s="2" t="s">
        <v>3104</v>
      </c>
      <c r="B13436" s="2" t="s">
        <v>3161</v>
      </c>
      <c r="C13436" s="2" t="s">
        <v>322</v>
      </c>
      <c r="D13436" s="50" t="s">
        <v>323</v>
      </c>
      <c r="E13436" s="2">
        <v>3</v>
      </c>
      <c r="F13436" s="2">
        <v>5</v>
      </c>
      <c r="G13436" s="2">
        <f t="shared" si="427"/>
        <v>2</v>
      </c>
      <c r="H13436" s="9">
        <v>45383</v>
      </c>
      <c r="I13436" s="2" t="s">
        <v>33</v>
      </c>
      <c r="J13436" s="2">
        <f t="shared" si="428"/>
        <v>1</v>
      </c>
    </row>
    <row r="13437" spans="1:10" x14ac:dyDescent="0.25">
      <c r="A13437" s="2" t="s">
        <v>3104</v>
      </c>
      <c r="B13437" s="2" t="s">
        <v>3127</v>
      </c>
      <c r="C13437" s="2" t="s">
        <v>300</v>
      </c>
      <c r="D13437" s="50" t="s">
        <v>301</v>
      </c>
      <c r="E13437" s="2">
        <v>12</v>
      </c>
      <c r="F13437" s="2">
        <v>12</v>
      </c>
      <c r="G13437" s="2">
        <f t="shared" si="427"/>
        <v>0</v>
      </c>
      <c r="H13437" s="9">
        <v>45383</v>
      </c>
      <c r="I13437" s="2" t="s">
        <v>33</v>
      </c>
      <c r="J13437" s="2">
        <f t="shared" si="428"/>
        <v>0</v>
      </c>
    </row>
    <row r="13438" spans="1:10" x14ac:dyDescent="0.25">
      <c r="A13438" s="2" t="s">
        <v>3104</v>
      </c>
      <c r="B13438" s="2" t="s">
        <v>3127</v>
      </c>
      <c r="C13438" s="2" t="s">
        <v>302</v>
      </c>
      <c r="D13438" s="50" t="s">
        <v>303</v>
      </c>
      <c r="E13438" s="2">
        <v>2</v>
      </c>
      <c r="F13438" s="2">
        <v>2</v>
      </c>
      <c r="G13438" s="2">
        <f t="shared" si="427"/>
        <v>0</v>
      </c>
      <c r="H13438" s="9">
        <v>45383</v>
      </c>
      <c r="I13438" s="2" t="s">
        <v>33</v>
      </c>
      <c r="J13438" s="2">
        <f t="shared" si="428"/>
        <v>0</v>
      </c>
    </row>
    <row r="13439" spans="1:10" x14ac:dyDescent="0.25">
      <c r="A13439" s="2" t="s">
        <v>3104</v>
      </c>
      <c r="B13439" s="2" t="s">
        <v>3127</v>
      </c>
      <c r="C13439" s="2" t="s">
        <v>304</v>
      </c>
      <c r="D13439" s="50" t="s">
        <v>305</v>
      </c>
      <c r="E13439" s="2">
        <v>1</v>
      </c>
      <c r="F13439" s="2">
        <v>1</v>
      </c>
      <c r="G13439" s="2">
        <f t="shared" si="427"/>
        <v>0</v>
      </c>
      <c r="H13439" s="9">
        <v>45383</v>
      </c>
      <c r="I13439" s="2" t="s">
        <v>33</v>
      </c>
      <c r="J13439" s="2">
        <f t="shared" si="428"/>
        <v>0</v>
      </c>
    </row>
    <row r="13440" spans="1:10" x14ac:dyDescent="0.25">
      <c r="A13440" s="2" t="s">
        <v>3104</v>
      </c>
      <c r="B13440" s="2" t="s">
        <v>3127</v>
      </c>
      <c r="C13440" s="2" t="s">
        <v>306</v>
      </c>
      <c r="D13440" s="50" t="s">
        <v>307</v>
      </c>
      <c r="E13440" s="2">
        <v>3</v>
      </c>
      <c r="F13440" s="2">
        <v>3</v>
      </c>
      <c r="G13440" s="2">
        <f t="shared" si="427"/>
        <v>0</v>
      </c>
      <c r="H13440" s="9">
        <v>45383</v>
      </c>
      <c r="I13440" s="2" t="s">
        <v>33</v>
      </c>
      <c r="J13440" s="2">
        <f t="shared" si="428"/>
        <v>0</v>
      </c>
    </row>
    <row r="13441" spans="1:10" x14ac:dyDescent="0.25">
      <c r="A13441" s="2" t="s">
        <v>3104</v>
      </c>
      <c r="B13441" s="2" t="s">
        <v>3127</v>
      </c>
      <c r="C13441" s="2" t="s">
        <v>308</v>
      </c>
      <c r="D13441" s="50" t="s">
        <v>309</v>
      </c>
      <c r="E13441" s="2">
        <v>12</v>
      </c>
      <c r="F13441" s="2">
        <v>12</v>
      </c>
      <c r="G13441" s="2">
        <f t="shared" si="427"/>
        <v>0</v>
      </c>
      <c r="H13441" s="9">
        <v>45383</v>
      </c>
      <c r="I13441" s="2" t="s">
        <v>33</v>
      </c>
      <c r="J13441" s="2">
        <f t="shared" si="428"/>
        <v>0</v>
      </c>
    </row>
    <row r="13442" spans="1:10" x14ac:dyDescent="0.25">
      <c r="A13442" s="2" t="s">
        <v>3104</v>
      </c>
      <c r="B13442" s="2" t="s">
        <v>3127</v>
      </c>
      <c r="C13442" s="2" t="s">
        <v>310</v>
      </c>
      <c r="D13442" s="50" t="s">
        <v>311</v>
      </c>
      <c r="E13442" s="2">
        <v>39</v>
      </c>
      <c r="F13442" s="2">
        <v>39</v>
      </c>
      <c r="G13442" s="2">
        <f t="shared" si="427"/>
        <v>0</v>
      </c>
      <c r="H13442" s="9">
        <v>45383</v>
      </c>
      <c r="I13442" s="2" t="s">
        <v>33</v>
      </c>
      <c r="J13442" s="2">
        <f t="shared" si="428"/>
        <v>0</v>
      </c>
    </row>
    <row r="13443" spans="1:10" x14ac:dyDescent="0.25">
      <c r="A13443" s="2" t="s">
        <v>3104</v>
      </c>
      <c r="B13443" s="2" t="s">
        <v>3127</v>
      </c>
      <c r="C13443" s="2" t="s">
        <v>312</v>
      </c>
      <c r="D13443" s="50" t="s">
        <v>313</v>
      </c>
      <c r="E13443" s="2">
        <v>8</v>
      </c>
      <c r="F13443" s="2">
        <v>8</v>
      </c>
      <c r="G13443" s="2">
        <f t="shared" si="427"/>
        <v>0</v>
      </c>
      <c r="H13443" s="9">
        <v>45383</v>
      </c>
      <c r="I13443" s="2" t="s">
        <v>33</v>
      </c>
      <c r="J13443" s="2">
        <f t="shared" si="428"/>
        <v>0</v>
      </c>
    </row>
    <row r="13444" spans="1:10" x14ac:dyDescent="0.25">
      <c r="A13444" s="2" t="s">
        <v>3104</v>
      </c>
      <c r="B13444" s="2" t="s">
        <v>3127</v>
      </c>
      <c r="C13444" s="2" t="s">
        <v>314</v>
      </c>
      <c r="D13444" s="50" t="s">
        <v>315</v>
      </c>
      <c r="E13444" s="2">
        <v>7</v>
      </c>
      <c r="F13444" s="2">
        <v>7</v>
      </c>
      <c r="G13444" s="2">
        <f t="shared" si="427"/>
        <v>0</v>
      </c>
      <c r="H13444" s="9">
        <v>45383</v>
      </c>
      <c r="I13444" s="2" t="s">
        <v>33</v>
      </c>
      <c r="J13444" s="2">
        <f t="shared" si="428"/>
        <v>0</v>
      </c>
    </row>
    <row r="13445" spans="1:10" x14ac:dyDescent="0.25">
      <c r="A13445" s="2" t="s">
        <v>3104</v>
      </c>
      <c r="B13445" s="2" t="s">
        <v>3127</v>
      </c>
      <c r="C13445" s="2" t="s">
        <v>316</v>
      </c>
      <c r="D13445" s="50" t="s">
        <v>317</v>
      </c>
      <c r="E13445" s="2">
        <v>5</v>
      </c>
      <c r="F13445" s="2">
        <v>5</v>
      </c>
      <c r="G13445" s="2">
        <f t="shared" si="427"/>
        <v>0</v>
      </c>
      <c r="H13445" s="9">
        <v>45383</v>
      </c>
      <c r="I13445" s="2" t="s">
        <v>33</v>
      </c>
      <c r="J13445" s="2">
        <f t="shared" si="428"/>
        <v>0</v>
      </c>
    </row>
    <row r="13446" spans="1:10" x14ac:dyDescent="0.25">
      <c r="A13446" s="2" t="s">
        <v>3104</v>
      </c>
      <c r="B13446" s="2" t="s">
        <v>3105</v>
      </c>
      <c r="C13446" s="2" t="s">
        <v>8019</v>
      </c>
      <c r="D13446" s="50" t="s">
        <v>8020</v>
      </c>
      <c r="E13446" s="2">
        <v>10</v>
      </c>
      <c r="F13446" s="2">
        <v>10</v>
      </c>
      <c r="G13446" s="2">
        <f t="shared" si="427"/>
        <v>0</v>
      </c>
      <c r="H13446" s="9">
        <v>45383</v>
      </c>
      <c r="I13446" s="2" t="s">
        <v>33</v>
      </c>
      <c r="J13446" s="2">
        <f t="shared" si="428"/>
        <v>0</v>
      </c>
    </row>
    <row r="13447" spans="1:10" x14ac:dyDescent="0.25">
      <c r="A13447" s="2" t="s">
        <v>3104</v>
      </c>
      <c r="B13447" s="2" t="s">
        <v>3105</v>
      </c>
      <c r="C13447" s="2" t="s">
        <v>8021</v>
      </c>
      <c r="D13447" s="50" t="s">
        <v>8022</v>
      </c>
      <c r="E13447" s="2">
        <v>2</v>
      </c>
      <c r="F13447" s="2">
        <v>2</v>
      </c>
      <c r="G13447" s="2">
        <f t="shared" si="427"/>
        <v>0</v>
      </c>
      <c r="H13447" s="9">
        <v>45383</v>
      </c>
      <c r="I13447" s="2" t="s">
        <v>33</v>
      </c>
      <c r="J13447" s="2">
        <f t="shared" si="428"/>
        <v>0</v>
      </c>
    </row>
    <row r="13448" spans="1:10" x14ac:dyDescent="0.25">
      <c r="A13448" s="2" t="s">
        <v>3104</v>
      </c>
      <c r="B13448" s="2" t="s">
        <v>3105</v>
      </c>
      <c r="C13448" s="2" t="s">
        <v>8023</v>
      </c>
      <c r="D13448" s="50" t="s">
        <v>8024</v>
      </c>
      <c r="E13448" s="2">
        <v>2</v>
      </c>
      <c r="F13448" s="2">
        <v>2</v>
      </c>
      <c r="G13448" s="2">
        <f t="shared" si="427"/>
        <v>0</v>
      </c>
      <c r="H13448" s="9">
        <v>45383</v>
      </c>
      <c r="I13448" s="2" t="s">
        <v>33</v>
      </c>
      <c r="J13448" s="2">
        <f t="shared" si="428"/>
        <v>0</v>
      </c>
    </row>
    <row r="13449" spans="1:10" x14ac:dyDescent="0.25">
      <c r="A13449" s="2" t="s">
        <v>3104</v>
      </c>
      <c r="B13449" s="2" t="s">
        <v>3105</v>
      </c>
      <c r="C13449" s="2" t="s">
        <v>8025</v>
      </c>
      <c r="D13449" s="50" t="s">
        <v>8026</v>
      </c>
      <c r="E13449" s="2">
        <v>10</v>
      </c>
      <c r="F13449" s="2">
        <v>10</v>
      </c>
      <c r="G13449" s="2">
        <f t="shared" ref="G13449:G13512" si="429">F13449-E13449</f>
        <v>0</v>
      </c>
      <c r="H13449" s="9">
        <v>45383</v>
      </c>
      <c r="I13449" s="2" t="s">
        <v>33</v>
      </c>
      <c r="J13449" s="2">
        <f t="shared" si="428"/>
        <v>0</v>
      </c>
    </row>
    <row r="13450" spans="1:10" x14ac:dyDescent="0.25">
      <c r="A13450" s="2" t="s">
        <v>3104</v>
      </c>
      <c r="B13450" s="2" t="s">
        <v>3105</v>
      </c>
      <c r="C13450" s="2" t="s">
        <v>8027</v>
      </c>
      <c r="D13450" s="50" t="s">
        <v>8028</v>
      </c>
      <c r="E13450" s="2">
        <v>2</v>
      </c>
      <c r="F13450" s="2">
        <v>2</v>
      </c>
      <c r="G13450" s="2">
        <f t="shared" si="429"/>
        <v>0</v>
      </c>
      <c r="H13450" s="9">
        <v>45383</v>
      </c>
      <c r="I13450" s="2" t="s">
        <v>33</v>
      </c>
      <c r="J13450" s="2">
        <f t="shared" si="428"/>
        <v>0</v>
      </c>
    </row>
    <row r="13451" spans="1:10" x14ac:dyDescent="0.25">
      <c r="A13451" s="2" t="s">
        <v>3104</v>
      </c>
      <c r="B13451" s="2" t="s">
        <v>3105</v>
      </c>
      <c r="C13451" s="2" t="s">
        <v>9484</v>
      </c>
      <c r="D13451" s="50" t="s">
        <v>9485</v>
      </c>
      <c r="E13451" s="2">
        <v>8</v>
      </c>
      <c r="F13451" s="2">
        <v>8</v>
      </c>
      <c r="G13451" s="2">
        <f t="shared" si="429"/>
        <v>0</v>
      </c>
      <c r="H13451" s="9">
        <v>45383</v>
      </c>
      <c r="I13451" s="2" t="s">
        <v>33</v>
      </c>
      <c r="J13451" s="2">
        <f t="shared" si="428"/>
        <v>0</v>
      </c>
    </row>
    <row r="13452" spans="1:10" x14ac:dyDescent="0.25">
      <c r="A13452" s="2" t="s">
        <v>3104</v>
      </c>
      <c r="B13452" s="2" t="s">
        <v>3105</v>
      </c>
      <c r="C13452" s="2" t="s">
        <v>330</v>
      </c>
      <c r="D13452" s="50" t="s">
        <v>331</v>
      </c>
      <c r="E13452" s="2">
        <v>2</v>
      </c>
      <c r="F13452" s="2">
        <v>2</v>
      </c>
      <c r="G13452" s="2">
        <f t="shared" si="429"/>
        <v>0</v>
      </c>
      <c r="H13452" s="9">
        <v>45383</v>
      </c>
      <c r="I13452" s="2" t="s">
        <v>33</v>
      </c>
      <c r="J13452" s="2">
        <f t="shared" si="428"/>
        <v>0</v>
      </c>
    </row>
    <row r="13453" spans="1:10" x14ac:dyDescent="0.25">
      <c r="A13453" s="2" t="s">
        <v>3104</v>
      </c>
      <c r="B13453" s="2" t="s">
        <v>3105</v>
      </c>
      <c r="C13453" s="2" t="s">
        <v>4688</v>
      </c>
      <c r="D13453" s="50" t="s">
        <v>4689</v>
      </c>
      <c r="E13453" s="2">
        <v>2</v>
      </c>
      <c r="F13453" s="2">
        <v>2</v>
      </c>
      <c r="G13453" s="2">
        <f t="shared" si="429"/>
        <v>0</v>
      </c>
      <c r="H13453" s="9">
        <v>45383</v>
      </c>
      <c r="I13453" s="2" t="s">
        <v>33</v>
      </c>
      <c r="J13453" s="2">
        <f t="shared" si="428"/>
        <v>0</v>
      </c>
    </row>
    <row r="13454" spans="1:10" x14ac:dyDescent="0.25">
      <c r="A13454" s="2" t="s">
        <v>3104</v>
      </c>
      <c r="B13454" s="2" t="s">
        <v>3105</v>
      </c>
      <c r="C13454" s="2" t="s">
        <v>366</v>
      </c>
      <c r="D13454" s="50" t="s">
        <v>367</v>
      </c>
      <c r="E13454" s="2">
        <v>4</v>
      </c>
      <c r="F13454" s="2">
        <v>4</v>
      </c>
      <c r="G13454" s="2">
        <f t="shared" si="429"/>
        <v>0</v>
      </c>
      <c r="H13454" s="9">
        <v>45383</v>
      </c>
      <c r="I13454" s="2" t="s">
        <v>33</v>
      </c>
      <c r="J13454" s="2">
        <f t="shared" si="428"/>
        <v>0</v>
      </c>
    </row>
    <row r="13455" spans="1:10" x14ac:dyDescent="0.25">
      <c r="A13455" s="2" t="s">
        <v>3104</v>
      </c>
      <c r="B13455" s="2" t="s">
        <v>3105</v>
      </c>
      <c r="C13455" s="2" t="s">
        <v>9486</v>
      </c>
      <c r="D13455" s="50" t="s">
        <v>9487</v>
      </c>
      <c r="E13455" s="2">
        <v>2</v>
      </c>
      <c r="F13455" s="2">
        <v>2</v>
      </c>
      <c r="G13455" s="2">
        <f t="shared" si="429"/>
        <v>0</v>
      </c>
      <c r="H13455" s="9">
        <v>45383</v>
      </c>
      <c r="I13455" s="2" t="s">
        <v>33</v>
      </c>
      <c r="J13455" s="2">
        <f t="shared" si="428"/>
        <v>0</v>
      </c>
    </row>
    <row r="13456" spans="1:10" x14ac:dyDescent="0.25">
      <c r="A13456" s="2" t="s">
        <v>3104</v>
      </c>
      <c r="B13456" s="2" t="s">
        <v>3105</v>
      </c>
      <c r="C13456" s="2" t="s">
        <v>334</v>
      </c>
      <c r="D13456" s="50" t="s">
        <v>335</v>
      </c>
      <c r="E13456" s="2">
        <v>2</v>
      </c>
      <c r="F13456" s="2">
        <v>2</v>
      </c>
      <c r="G13456" s="2">
        <f t="shared" si="429"/>
        <v>0</v>
      </c>
      <c r="H13456" s="9">
        <v>45383</v>
      </c>
      <c r="I13456" s="2" t="s">
        <v>33</v>
      </c>
      <c r="J13456" s="2">
        <f t="shared" si="428"/>
        <v>0</v>
      </c>
    </row>
    <row r="13457" spans="1:10" x14ac:dyDescent="0.25">
      <c r="A13457" s="2" t="s">
        <v>3104</v>
      </c>
      <c r="B13457" s="2" t="s">
        <v>3105</v>
      </c>
      <c r="C13457" s="2" t="s">
        <v>372</v>
      </c>
      <c r="D13457" s="50" t="s">
        <v>373</v>
      </c>
      <c r="E13457" s="2">
        <v>3</v>
      </c>
      <c r="F13457" s="2">
        <v>3</v>
      </c>
      <c r="G13457" s="2">
        <f t="shared" si="429"/>
        <v>0</v>
      </c>
      <c r="H13457" s="9">
        <v>45383</v>
      </c>
      <c r="I13457" s="2" t="s">
        <v>33</v>
      </c>
      <c r="J13457" s="2">
        <f t="shared" si="428"/>
        <v>0</v>
      </c>
    </row>
    <row r="13458" spans="1:10" x14ac:dyDescent="0.25">
      <c r="A13458" s="2" t="s">
        <v>3104</v>
      </c>
      <c r="B13458" s="2" t="s">
        <v>3105</v>
      </c>
      <c r="C13458" s="2" t="s">
        <v>372</v>
      </c>
      <c r="D13458" s="50" t="s">
        <v>373</v>
      </c>
      <c r="E13458" s="2">
        <v>1</v>
      </c>
      <c r="F13458" s="2">
        <v>1</v>
      </c>
      <c r="G13458" s="2">
        <f t="shared" si="429"/>
        <v>0</v>
      </c>
      <c r="H13458" s="9">
        <v>45383</v>
      </c>
      <c r="I13458" s="2" t="s">
        <v>33</v>
      </c>
      <c r="J13458" s="2">
        <f t="shared" si="428"/>
        <v>0</v>
      </c>
    </row>
    <row r="13459" spans="1:10" x14ac:dyDescent="0.25">
      <c r="A13459" s="2" t="s">
        <v>3104</v>
      </c>
      <c r="B13459" s="2" t="s">
        <v>3105</v>
      </c>
      <c r="C13459" s="2" t="s">
        <v>8033</v>
      </c>
      <c r="D13459" s="50" t="s">
        <v>9249</v>
      </c>
      <c r="E13459" s="2">
        <v>4</v>
      </c>
      <c r="F13459" s="2">
        <v>4</v>
      </c>
      <c r="G13459" s="2">
        <f t="shared" si="429"/>
        <v>0</v>
      </c>
      <c r="H13459" s="9">
        <v>45383</v>
      </c>
      <c r="I13459" s="2" t="s">
        <v>33</v>
      </c>
      <c r="J13459" s="2">
        <f t="shared" si="428"/>
        <v>0</v>
      </c>
    </row>
    <row r="13460" spans="1:10" x14ac:dyDescent="0.25">
      <c r="A13460" s="2" t="s">
        <v>3104</v>
      </c>
      <c r="B13460" s="2" t="s">
        <v>3105</v>
      </c>
      <c r="C13460" s="2" t="s">
        <v>6838</v>
      </c>
      <c r="D13460" s="50" t="s">
        <v>6839</v>
      </c>
      <c r="E13460" s="2">
        <v>2</v>
      </c>
      <c r="F13460" s="2">
        <v>2</v>
      </c>
      <c r="G13460" s="2">
        <f t="shared" si="429"/>
        <v>0</v>
      </c>
      <c r="H13460" s="9">
        <v>45383</v>
      </c>
      <c r="I13460" s="2" t="s">
        <v>33</v>
      </c>
      <c r="J13460" s="2">
        <f t="shared" si="428"/>
        <v>0</v>
      </c>
    </row>
    <row r="13461" spans="1:10" x14ac:dyDescent="0.25">
      <c r="A13461" s="2" t="s">
        <v>3104</v>
      </c>
      <c r="B13461" s="2" t="s">
        <v>3105</v>
      </c>
      <c r="C13461" s="2" t="s">
        <v>9250</v>
      </c>
      <c r="D13461" s="50" t="s">
        <v>9251</v>
      </c>
      <c r="E13461" s="2">
        <v>4</v>
      </c>
      <c r="F13461" s="2">
        <v>4</v>
      </c>
      <c r="G13461" s="2">
        <f t="shared" si="429"/>
        <v>0</v>
      </c>
      <c r="H13461" s="9">
        <v>45383</v>
      </c>
      <c r="I13461" s="2" t="s">
        <v>33</v>
      </c>
      <c r="J13461" s="2">
        <f t="shared" si="428"/>
        <v>0</v>
      </c>
    </row>
    <row r="13462" spans="1:10" x14ac:dyDescent="0.25">
      <c r="A13462" s="2" t="s">
        <v>3104</v>
      </c>
      <c r="B13462" s="2" t="s">
        <v>3105</v>
      </c>
      <c r="C13462" s="2" t="s">
        <v>380</v>
      </c>
      <c r="D13462" s="50" t="s">
        <v>381</v>
      </c>
      <c r="E13462" s="2">
        <v>2</v>
      </c>
      <c r="F13462" s="2">
        <v>2</v>
      </c>
      <c r="G13462" s="2">
        <f t="shared" si="429"/>
        <v>0</v>
      </c>
      <c r="H13462" s="9">
        <v>45383</v>
      </c>
      <c r="I13462" s="2" t="s">
        <v>33</v>
      </c>
      <c r="J13462" s="2">
        <f t="shared" si="428"/>
        <v>0</v>
      </c>
    </row>
    <row r="13463" spans="1:10" x14ac:dyDescent="0.25">
      <c r="A13463" s="2" t="s">
        <v>3104</v>
      </c>
      <c r="B13463" s="2" t="s">
        <v>3105</v>
      </c>
      <c r="C13463" s="2" t="s">
        <v>328</v>
      </c>
      <c r="D13463" s="50" t="s">
        <v>329</v>
      </c>
      <c r="E13463" s="2">
        <v>2</v>
      </c>
      <c r="F13463" s="2">
        <v>2</v>
      </c>
      <c r="G13463" s="2">
        <f t="shared" si="429"/>
        <v>0</v>
      </c>
      <c r="H13463" s="9">
        <v>45383</v>
      </c>
      <c r="I13463" s="2" t="s">
        <v>33</v>
      </c>
      <c r="J13463" s="2">
        <f t="shared" si="428"/>
        <v>0</v>
      </c>
    </row>
    <row r="13464" spans="1:10" x14ac:dyDescent="0.25">
      <c r="A13464" s="2" t="s">
        <v>3104</v>
      </c>
      <c r="B13464" s="2" t="s">
        <v>3105</v>
      </c>
      <c r="C13464" s="2" t="s">
        <v>326</v>
      </c>
      <c r="D13464" s="50" t="s">
        <v>327</v>
      </c>
      <c r="E13464" s="2">
        <v>2</v>
      </c>
      <c r="F13464" s="2">
        <v>2</v>
      </c>
      <c r="G13464" s="2">
        <f t="shared" si="429"/>
        <v>0</v>
      </c>
      <c r="H13464" s="9">
        <v>45383</v>
      </c>
      <c r="I13464" s="2" t="s">
        <v>33</v>
      </c>
      <c r="J13464" s="2">
        <f t="shared" si="428"/>
        <v>0</v>
      </c>
    </row>
    <row r="13465" spans="1:10" x14ac:dyDescent="0.25">
      <c r="A13465" s="2" t="s">
        <v>3104</v>
      </c>
      <c r="B13465" s="2" t="s">
        <v>3105</v>
      </c>
      <c r="C13465" s="2" t="s">
        <v>6843</v>
      </c>
      <c r="D13465" s="50" t="s">
        <v>6844</v>
      </c>
      <c r="E13465" s="2">
        <v>4</v>
      </c>
      <c r="F13465" s="2">
        <v>4</v>
      </c>
      <c r="G13465" s="2">
        <f t="shared" si="429"/>
        <v>0</v>
      </c>
      <c r="H13465" s="9">
        <v>45383</v>
      </c>
      <c r="I13465" s="2" t="s">
        <v>33</v>
      </c>
      <c r="J13465" s="2">
        <f t="shared" si="428"/>
        <v>0</v>
      </c>
    </row>
    <row r="13466" spans="1:10" x14ac:dyDescent="0.25">
      <c r="A13466" s="2" t="s">
        <v>3104</v>
      </c>
      <c r="B13466" s="2" t="s">
        <v>3105</v>
      </c>
      <c r="C13466" s="2" t="s">
        <v>336</v>
      </c>
      <c r="D13466" s="50" t="s">
        <v>337</v>
      </c>
      <c r="E13466" s="2">
        <v>1</v>
      </c>
      <c r="F13466" s="2">
        <v>1</v>
      </c>
      <c r="G13466" s="2">
        <f t="shared" si="429"/>
        <v>0</v>
      </c>
      <c r="H13466" s="9">
        <v>45383</v>
      </c>
      <c r="I13466" s="2" t="s">
        <v>33</v>
      </c>
      <c r="J13466" s="2">
        <f t="shared" si="428"/>
        <v>0</v>
      </c>
    </row>
    <row r="13467" spans="1:10" x14ac:dyDescent="0.25">
      <c r="A13467" s="2" t="s">
        <v>3104</v>
      </c>
      <c r="B13467" s="2" t="s">
        <v>3105</v>
      </c>
      <c r="C13467" s="2" t="s">
        <v>338</v>
      </c>
      <c r="D13467" s="50" t="s">
        <v>339</v>
      </c>
      <c r="E13467" s="2">
        <v>2</v>
      </c>
      <c r="F13467" s="2">
        <v>2</v>
      </c>
      <c r="G13467" s="2">
        <f t="shared" si="429"/>
        <v>0</v>
      </c>
      <c r="H13467" s="9">
        <v>45383</v>
      </c>
      <c r="I13467" s="2" t="s">
        <v>33</v>
      </c>
      <c r="J13467" s="2">
        <f t="shared" si="428"/>
        <v>0</v>
      </c>
    </row>
    <row r="13468" spans="1:10" x14ac:dyDescent="0.25">
      <c r="A13468" s="2" t="s">
        <v>3104</v>
      </c>
      <c r="B13468" s="2" t="s">
        <v>3105</v>
      </c>
      <c r="C13468" s="2" t="s">
        <v>342</v>
      </c>
      <c r="D13468" s="50" t="s">
        <v>343</v>
      </c>
      <c r="E13468" s="2">
        <v>2</v>
      </c>
      <c r="F13468" s="2">
        <v>2</v>
      </c>
      <c r="G13468" s="2">
        <f t="shared" si="429"/>
        <v>0</v>
      </c>
      <c r="H13468" s="9">
        <v>45383</v>
      </c>
      <c r="I13468" s="2" t="s">
        <v>33</v>
      </c>
      <c r="J13468" s="2">
        <f t="shared" si="428"/>
        <v>0</v>
      </c>
    </row>
    <row r="13469" spans="1:10" x14ac:dyDescent="0.25">
      <c r="A13469" s="2" t="s">
        <v>3104</v>
      </c>
      <c r="B13469" s="2" t="s">
        <v>3105</v>
      </c>
      <c r="C13469" s="2" t="s">
        <v>8037</v>
      </c>
      <c r="D13469" s="50" t="s">
        <v>8038</v>
      </c>
      <c r="E13469" s="2">
        <v>7</v>
      </c>
      <c r="F13469" s="2">
        <v>7</v>
      </c>
      <c r="G13469" s="2">
        <f t="shared" si="429"/>
        <v>0</v>
      </c>
      <c r="H13469" s="9">
        <v>45383</v>
      </c>
      <c r="I13469" s="2" t="s">
        <v>33</v>
      </c>
      <c r="J13469" s="2">
        <f t="shared" si="428"/>
        <v>0</v>
      </c>
    </row>
    <row r="13470" spans="1:10" x14ac:dyDescent="0.25">
      <c r="A13470" s="2" t="s">
        <v>3104</v>
      </c>
      <c r="B13470" s="2" t="s">
        <v>3105</v>
      </c>
      <c r="C13470" s="2" t="s">
        <v>9488</v>
      </c>
      <c r="D13470" s="50" t="s">
        <v>9489</v>
      </c>
      <c r="E13470" s="2">
        <v>8</v>
      </c>
      <c r="F13470" s="2">
        <v>8</v>
      </c>
      <c r="G13470" s="2">
        <f t="shared" si="429"/>
        <v>0</v>
      </c>
      <c r="H13470" s="9">
        <v>45383</v>
      </c>
      <c r="I13470" s="2" t="s">
        <v>33</v>
      </c>
      <c r="J13470" s="2">
        <f t="shared" si="428"/>
        <v>0</v>
      </c>
    </row>
    <row r="13471" spans="1:10" x14ac:dyDescent="0.25">
      <c r="A13471" s="2" t="s">
        <v>3104</v>
      </c>
      <c r="B13471" s="2" t="s">
        <v>3105</v>
      </c>
      <c r="C13471" s="2" t="s">
        <v>344</v>
      </c>
      <c r="D13471" s="50" t="s">
        <v>345</v>
      </c>
      <c r="E13471" s="2">
        <v>2</v>
      </c>
      <c r="F13471" s="2">
        <v>2</v>
      </c>
      <c r="G13471" s="2">
        <f t="shared" si="429"/>
        <v>0</v>
      </c>
      <c r="H13471" s="9">
        <v>45383</v>
      </c>
      <c r="I13471" s="2" t="s">
        <v>33</v>
      </c>
      <c r="J13471" s="2">
        <f t="shared" si="428"/>
        <v>0</v>
      </c>
    </row>
    <row r="13472" spans="1:10" x14ac:dyDescent="0.25">
      <c r="A13472" s="2" t="s">
        <v>3104</v>
      </c>
      <c r="B13472" s="2" t="s">
        <v>3105</v>
      </c>
      <c r="C13472" s="2" t="s">
        <v>346</v>
      </c>
      <c r="D13472" s="50" t="s">
        <v>347</v>
      </c>
      <c r="E13472" s="2">
        <v>8</v>
      </c>
      <c r="F13472" s="2">
        <v>8</v>
      </c>
      <c r="G13472" s="2">
        <f t="shared" si="429"/>
        <v>0</v>
      </c>
      <c r="H13472" s="9">
        <v>45383</v>
      </c>
      <c r="I13472" s="2" t="s">
        <v>33</v>
      </c>
      <c r="J13472" s="2">
        <f t="shared" si="428"/>
        <v>0</v>
      </c>
    </row>
    <row r="13473" spans="1:10" x14ac:dyDescent="0.25">
      <c r="A13473" s="2" t="s">
        <v>3104</v>
      </c>
      <c r="B13473" s="2" t="s">
        <v>3105</v>
      </c>
      <c r="C13473" s="2" t="s">
        <v>348</v>
      </c>
      <c r="D13473" s="50" t="s">
        <v>349</v>
      </c>
      <c r="E13473" s="2">
        <v>1</v>
      </c>
      <c r="F13473" s="2">
        <v>1</v>
      </c>
      <c r="G13473" s="2">
        <f t="shared" si="429"/>
        <v>0</v>
      </c>
      <c r="H13473" s="9">
        <v>45383</v>
      </c>
      <c r="I13473" s="2" t="s">
        <v>33</v>
      </c>
      <c r="J13473" s="2">
        <f t="shared" si="428"/>
        <v>0</v>
      </c>
    </row>
    <row r="13474" spans="1:10" x14ac:dyDescent="0.25">
      <c r="A13474" s="2" t="s">
        <v>3104</v>
      </c>
      <c r="B13474" s="2" t="s">
        <v>3105</v>
      </c>
      <c r="C13474" s="2" t="s">
        <v>9252</v>
      </c>
      <c r="D13474" s="50" t="s">
        <v>9253</v>
      </c>
      <c r="E13474" s="2">
        <v>2</v>
      </c>
      <c r="F13474" s="2">
        <v>2</v>
      </c>
      <c r="G13474" s="2">
        <f t="shared" si="429"/>
        <v>0</v>
      </c>
      <c r="H13474" s="9">
        <v>45383</v>
      </c>
      <c r="I13474" s="2" t="s">
        <v>33</v>
      </c>
      <c r="J13474" s="2">
        <f t="shared" si="428"/>
        <v>0</v>
      </c>
    </row>
    <row r="13475" spans="1:10" x14ac:dyDescent="0.25">
      <c r="A13475" s="2" t="s">
        <v>3104</v>
      </c>
      <c r="B13475" s="2" t="s">
        <v>3105</v>
      </c>
      <c r="C13475" s="2" t="s">
        <v>350</v>
      </c>
      <c r="D13475" s="50" t="s">
        <v>351</v>
      </c>
      <c r="E13475" s="2">
        <v>6</v>
      </c>
      <c r="F13475" s="2">
        <v>2</v>
      </c>
      <c r="G13475" s="2">
        <f t="shared" si="429"/>
        <v>-4</v>
      </c>
      <c r="H13475" s="9">
        <v>45383</v>
      </c>
      <c r="I13475" s="2" t="s">
        <v>33</v>
      </c>
      <c r="J13475" s="2">
        <f t="shared" si="428"/>
        <v>1</v>
      </c>
    </row>
    <row r="13476" spans="1:10" x14ac:dyDescent="0.25">
      <c r="A13476" s="2" t="s">
        <v>3104</v>
      </c>
      <c r="B13476" s="2" t="s">
        <v>3105</v>
      </c>
      <c r="C13476" s="2" t="s">
        <v>352</v>
      </c>
      <c r="D13476" s="50" t="s">
        <v>353</v>
      </c>
      <c r="E13476" s="2">
        <v>2</v>
      </c>
      <c r="F13476" s="2">
        <v>2</v>
      </c>
      <c r="G13476" s="2">
        <f t="shared" si="429"/>
        <v>0</v>
      </c>
      <c r="H13476" s="9">
        <v>45383</v>
      </c>
      <c r="I13476" s="2" t="s">
        <v>33</v>
      </c>
      <c r="J13476" s="2">
        <f t="shared" si="428"/>
        <v>0</v>
      </c>
    </row>
    <row r="13477" spans="1:10" x14ac:dyDescent="0.25">
      <c r="A13477" s="2" t="s">
        <v>3104</v>
      </c>
      <c r="B13477" s="2" t="s">
        <v>3105</v>
      </c>
      <c r="C13477" s="2" t="s">
        <v>3133</v>
      </c>
      <c r="D13477" s="50" t="s">
        <v>3134</v>
      </c>
      <c r="E13477" s="2">
        <v>3</v>
      </c>
      <c r="F13477" s="2">
        <v>3</v>
      </c>
      <c r="G13477" s="2">
        <f t="shared" si="429"/>
        <v>0</v>
      </c>
      <c r="H13477" s="9">
        <v>45383</v>
      </c>
      <c r="I13477" s="2" t="s">
        <v>33</v>
      </c>
      <c r="J13477" s="2">
        <f t="shared" si="428"/>
        <v>0</v>
      </c>
    </row>
    <row r="13478" spans="1:10" x14ac:dyDescent="0.25">
      <c r="A13478" s="2" t="s">
        <v>3104</v>
      </c>
      <c r="B13478" s="2" t="s">
        <v>3105</v>
      </c>
      <c r="C13478" s="2" t="s">
        <v>354</v>
      </c>
      <c r="D13478" s="50" t="s">
        <v>355</v>
      </c>
      <c r="E13478" s="2">
        <v>2</v>
      </c>
      <c r="F13478" s="2">
        <v>2</v>
      </c>
      <c r="G13478" s="2">
        <f t="shared" si="429"/>
        <v>0</v>
      </c>
      <c r="H13478" s="9">
        <v>45383</v>
      </c>
      <c r="I13478" s="2" t="s">
        <v>33</v>
      </c>
      <c r="J13478" s="2">
        <f t="shared" si="428"/>
        <v>0</v>
      </c>
    </row>
    <row r="13479" spans="1:10" x14ac:dyDescent="0.25">
      <c r="A13479" s="2" t="s">
        <v>3104</v>
      </c>
      <c r="B13479" s="2" t="s">
        <v>3105</v>
      </c>
      <c r="C13479" s="2" t="s">
        <v>354</v>
      </c>
      <c r="D13479" s="50" t="s">
        <v>355</v>
      </c>
      <c r="E13479" s="2">
        <v>2</v>
      </c>
      <c r="F13479" s="2">
        <v>2</v>
      </c>
      <c r="G13479" s="2">
        <f t="shared" si="429"/>
        <v>0</v>
      </c>
      <c r="H13479" s="9">
        <v>45383</v>
      </c>
      <c r="I13479" s="2" t="s">
        <v>33</v>
      </c>
      <c r="J13479" s="2">
        <f t="shared" si="428"/>
        <v>0</v>
      </c>
    </row>
    <row r="13480" spans="1:10" x14ac:dyDescent="0.25">
      <c r="A13480" s="2" t="s">
        <v>3104</v>
      </c>
      <c r="B13480" s="2" t="s">
        <v>3105</v>
      </c>
      <c r="C13480" s="2" t="s">
        <v>356</v>
      </c>
      <c r="D13480" s="50" t="s">
        <v>357</v>
      </c>
      <c r="E13480" s="2">
        <v>3</v>
      </c>
      <c r="F13480" s="2">
        <v>3</v>
      </c>
      <c r="G13480" s="2">
        <f t="shared" si="429"/>
        <v>0</v>
      </c>
      <c r="H13480" s="9">
        <v>45383</v>
      </c>
      <c r="I13480" s="2" t="s">
        <v>33</v>
      </c>
      <c r="J13480" s="2">
        <f t="shared" si="428"/>
        <v>0</v>
      </c>
    </row>
    <row r="13481" spans="1:10" x14ac:dyDescent="0.25">
      <c r="A13481" s="2" t="s">
        <v>3104</v>
      </c>
      <c r="B13481" s="2" t="s">
        <v>3105</v>
      </c>
      <c r="C13481" s="2" t="s">
        <v>9254</v>
      </c>
      <c r="D13481" s="50" t="s">
        <v>9255</v>
      </c>
      <c r="E13481" s="2">
        <v>2</v>
      </c>
      <c r="F13481" s="2">
        <v>2</v>
      </c>
      <c r="G13481" s="2">
        <f t="shared" si="429"/>
        <v>0</v>
      </c>
      <c r="H13481" s="9">
        <v>45383</v>
      </c>
      <c r="I13481" s="2" t="s">
        <v>33</v>
      </c>
      <c r="J13481" s="2">
        <f t="shared" si="428"/>
        <v>0</v>
      </c>
    </row>
    <row r="13482" spans="1:10" x14ac:dyDescent="0.25">
      <c r="A13482" s="2" t="s">
        <v>3104</v>
      </c>
      <c r="B13482" s="2" t="s">
        <v>3130</v>
      </c>
      <c r="C13482" s="2" t="s">
        <v>398</v>
      </c>
      <c r="D13482" s="50" t="s">
        <v>399</v>
      </c>
      <c r="E13482" s="2">
        <v>4</v>
      </c>
      <c r="F13482" s="2">
        <v>4</v>
      </c>
      <c r="G13482" s="2">
        <f t="shared" si="429"/>
        <v>0</v>
      </c>
      <c r="H13482" s="9">
        <v>45383</v>
      </c>
      <c r="I13482" s="2" t="s">
        <v>33</v>
      </c>
      <c r="J13482" s="2">
        <f t="shared" si="428"/>
        <v>0</v>
      </c>
    </row>
    <row r="13483" spans="1:10" x14ac:dyDescent="0.25">
      <c r="A13483" s="2" t="s">
        <v>3104</v>
      </c>
      <c r="B13483" s="2" t="s">
        <v>3130</v>
      </c>
      <c r="C13483" s="2" t="s">
        <v>7926</v>
      </c>
      <c r="D13483" s="50" t="s">
        <v>7927</v>
      </c>
      <c r="E13483" s="2">
        <v>6</v>
      </c>
      <c r="F13483" s="2">
        <v>6</v>
      </c>
      <c r="G13483" s="2">
        <f t="shared" si="429"/>
        <v>0</v>
      </c>
      <c r="H13483" s="9">
        <v>45383</v>
      </c>
      <c r="I13483" s="2" t="s">
        <v>33</v>
      </c>
      <c r="J13483" s="2">
        <f t="shared" si="428"/>
        <v>0</v>
      </c>
    </row>
    <row r="13484" spans="1:10" x14ac:dyDescent="0.25">
      <c r="A13484" s="2" t="s">
        <v>3104</v>
      </c>
      <c r="B13484" s="2" t="s">
        <v>3130</v>
      </c>
      <c r="C13484" s="2" t="s">
        <v>9490</v>
      </c>
      <c r="D13484" s="50" t="s">
        <v>9491</v>
      </c>
      <c r="E13484" s="2">
        <v>1</v>
      </c>
      <c r="F13484" s="2">
        <v>1</v>
      </c>
      <c r="G13484" s="2">
        <f t="shared" si="429"/>
        <v>0</v>
      </c>
      <c r="H13484" s="9">
        <v>45383</v>
      </c>
      <c r="I13484" s="2" t="s">
        <v>33</v>
      </c>
      <c r="J13484" s="2">
        <f t="shared" si="428"/>
        <v>0</v>
      </c>
    </row>
    <row r="13485" spans="1:10" x14ac:dyDescent="0.25">
      <c r="A13485" s="2" t="s">
        <v>3104</v>
      </c>
      <c r="B13485" s="2" t="s">
        <v>3130</v>
      </c>
      <c r="C13485" s="2" t="s">
        <v>402</v>
      </c>
      <c r="D13485" s="50" t="s">
        <v>403</v>
      </c>
      <c r="E13485" s="2">
        <v>2</v>
      </c>
      <c r="F13485" s="2">
        <v>2</v>
      </c>
      <c r="G13485" s="2">
        <f t="shared" si="429"/>
        <v>0</v>
      </c>
      <c r="H13485" s="9">
        <v>45383</v>
      </c>
      <c r="I13485" s="2" t="s">
        <v>33</v>
      </c>
      <c r="J13485" s="2">
        <f t="shared" si="428"/>
        <v>0</v>
      </c>
    </row>
    <row r="13486" spans="1:10" x14ac:dyDescent="0.25">
      <c r="A13486" s="2" t="s">
        <v>3104</v>
      </c>
      <c r="B13486" s="2" t="s">
        <v>3130</v>
      </c>
      <c r="C13486" s="2" t="s">
        <v>6849</v>
      </c>
      <c r="D13486" s="50" t="s">
        <v>6850</v>
      </c>
      <c r="E13486" s="2">
        <v>2</v>
      </c>
      <c r="F13486" s="2">
        <v>2</v>
      </c>
      <c r="G13486" s="2">
        <f t="shared" si="429"/>
        <v>0</v>
      </c>
      <c r="H13486" s="9">
        <v>45383</v>
      </c>
      <c r="I13486" s="2" t="s">
        <v>33</v>
      </c>
      <c r="J13486" s="2">
        <f t="shared" si="428"/>
        <v>0</v>
      </c>
    </row>
    <row r="13487" spans="1:10" x14ac:dyDescent="0.25">
      <c r="A13487" s="2" t="s">
        <v>3104</v>
      </c>
      <c r="B13487" s="2" t="s">
        <v>3130</v>
      </c>
      <c r="C13487" s="2" t="s">
        <v>7928</v>
      </c>
      <c r="D13487" s="50" t="s">
        <v>7929</v>
      </c>
      <c r="E13487" s="2">
        <v>32</v>
      </c>
      <c r="F13487" s="2">
        <v>32</v>
      </c>
      <c r="G13487" s="2">
        <f t="shared" si="429"/>
        <v>0</v>
      </c>
      <c r="H13487" s="9">
        <v>45383</v>
      </c>
      <c r="I13487" s="2" t="s">
        <v>33</v>
      </c>
      <c r="J13487" s="2">
        <f t="shared" ref="J13487:J13550" si="430">IF(G13487=0,0,1)</f>
        <v>0</v>
      </c>
    </row>
    <row r="13488" spans="1:10" x14ac:dyDescent="0.25">
      <c r="A13488" s="2" t="s">
        <v>3104</v>
      </c>
      <c r="B13488" s="2" t="s">
        <v>3130</v>
      </c>
      <c r="C13488" s="2" t="s">
        <v>7930</v>
      </c>
      <c r="D13488" s="50" t="s">
        <v>7931</v>
      </c>
      <c r="E13488" s="2">
        <v>12</v>
      </c>
      <c r="F13488" s="2">
        <v>12</v>
      </c>
      <c r="G13488" s="2">
        <f t="shared" si="429"/>
        <v>0</v>
      </c>
      <c r="H13488" s="9">
        <v>45383</v>
      </c>
      <c r="I13488" s="2" t="s">
        <v>33</v>
      </c>
      <c r="J13488" s="2">
        <f t="shared" si="430"/>
        <v>0</v>
      </c>
    </row>
    <row r="13489" spans="1:10" x14ac:dyDescent="0.25">
      <c r="A13489" s="2" t="s">
        <v>3104</v>
      </c>
      <c r="B13489" s="2" t="s">
        <v>3130</v>
      </c>
      <c r="C13489" s="2" t="s">
        <v>6851</v>
      </c>
      <c r="D13489" s="50" t="s">
        <v>7932</v>
      </c>
      <c r="E13489" s="2">
        <v>8</v>
      </c>
      <c r="F13489" s="2">
        <v>8</v>
      </c>
      <c r="G13489" s="2">
        <f t="shared" si="429"/>
        <v>0</v>
      </c>
      <c r="H13489" s="9">
        <v>45383</v>
      </c>
      <c r="I13489" s="2" t="s">
        <v>33</v>
      </c>
      <c r="J13489" s="2">
        <f t="shared" si="430"/>
        <v>0</v>
      </c>
    </row>
    <row r="13490" spans="1:10" x14ac:dyDescent="0.25">
      <c r="A13490" s="2" t="s">
        <v>3104</v>
      </c>
      <c r="B13490" s="2" t="s">
        <v>3130</v>
      </c>
      <c r="C13490" s="2" t="s">
        <v>7935</v>
      </c>
      <c r="D13490" s="50" t="s">
        <v>7936</v>
      </c>
      <c r="E13490" s="2">
        <v>4</v>
      </c>
      <c r="F13490" s="2">
        <v>2</v>
      </c>
      <c r="G13490" s="2">
        <f t="shared" si="429"/>
        <v>-2</v>
      </c>
      <c r="H13490" s="9">
        <v>45383</v>
      </c>
      <c r="I13490" s="2" t="s">
        <v>33</v>
      </c>
      <c r="J13490" s="2">
        <f t="shared" si="430"/>
        <v>1</v>
      </c>
    </row>
    <row r="13491" spans="1:10" x14ac:dyDescent="0.25">
      <c r="A13491" s="2" t="s">
        <v>3104</v>
      </c>
      <c r="B13491" s="2" t="s">
        <v>3130</v>
      </c>
      <c r="C13491" s="2" t="s">
        <v>7937</v>
      </c>
      <c r="D13491" s="50" t="s">
        <v>7938</v>
      </c>
      <c r="E13491" s="2">
        <v>10</v>
      </c>
      <c r="F13491" s="2">
        <v>10</v>
      </c>
      <c r="G13491" s="2">
        <f t="shared" si="429"/>
        <v>0</v>
      </c>
      <c r="H13491" s="9">
        <v>45383</v>
      </c>
      <c r="I13491" s="2" t="s">
        <v>33</v>
      </c>
      <c r="J13491" s="2">
        <f t="shared" si="430"/>
        <v>0</v>
      </c>
    </row>
    <row r="13492" spans="1:10" x14ac:dyDescent="0.25">
      <c r="A13492" s="2" t="s">
        <v>3104</v>
      </c>
      <c r="B13492" s="2" t="s">
        <v>3130</v>
      </c>
      <c r="C13492" s="2" t="s">
        <v>7939</v>
      </c>
      <c r="D13492" s="50" t="s">
        <v>9256</v>
      </c>
      <c r="E13492" s="2">
        <v>4</v>
      </c>
      <c r="F13492" s="2">
        <v>4</v>
      </c>
      <c r="G13492" s="2">
        <f t="shared" si="429"/>
        <v>0</v>
      </c>
      <c r="H13492" s="9">
        <v>45383</v>
      </c>
      <c r="I13492" s="2" t="s">
        <v>33</v>
      </c>
      <c r="J13492" s="2">
        <f t="shared" si="430"/>
        <v>0</v>
      </c>
    </row>
    <row r="13493" spans="1:10" x14ac:dyDescent="0.25">
      <c r="A13493" s="2" t="s">
        <v>3104</v>
      </c>
      <c r="B13493" s="2" t="s">
        <v>3130</v>
      </c>
      <c r="C13493" s="2" t="s">
        <v>7941</v>
      </c>
      <c r="D13493" s="50" t="s">
        <v>7942</v>
      </c>
      <c r="E13493" s="2">
        <v>2</v>
      </c>
      <c r="F13493" s="2">
        <v>2</v>
      </c>
      <c r="G13493" s="2">
        <f t="shared" si="429"/>
        <v>0</v>
      </c>
      <c r="H13493" s="9">
        <v>45383</v>
      </c>
      <c r="I13493" s="2" t="s">
        <v>33</v>
      </c>
      <c r="J13493" s="2">
        <f t="shared" si="430"/>
        <v>0</v>
      </c>
    </row>
    <row r="13494" spans="1:10" x14ac:dyDescent="0.25">
      <c r="A13494" s="2" t="s">
        <v>3104</v>
      </c>
      <c r="B13494" s="2" t="s">
        <v>3130</v>
      </c>
      <c r="C13494" s="2" t="s">
        <v>406</v>
      </c>
      <c r="D13494" s="50" t="s">
        <v>407</v>
      </c>
      <c r="E13494" s="2">
        <v>2</v>
      </c>
      <c r="F13494" s="2">
        <v>2</v>
      </c>
      <c r="G13494" s="2">
        <f t="shared" si="429"/>
        <v>0</v>
      </c>
      <c r="H13494" s="9">
        <v>45383</v>
      </c>
      <c r="I13494" s="2" t="s">
        <v>33</v>
      </c>
      <c r="J13494" s="2">
        <f t="shared" si="430"/>
        <v>0</v>
      </c>
    </row>
    <row r="13495" spans="1:10" x14ac:dyDescent="0.25">
      <c r="A13495" s="2" t="s">
        <v>3104</v>
      </c>
      <c r="B13495" s="2" t="s">
        <v>3130</v>
      </c>
      <c r="C13495" s="2" t="s">
        <v>3135</v>
      </c>
      <c r="D13495" s="50" t="s">
        <v>3136</v>
      </c>
      <c r="E13495" s="2">
        <v>1</v>
      </c>
      <c r="F13495" s="2">
        <v>1</v>
      </c>
      <c r="G13495" s="2">
        <f t="shared" si="429"/>
        <v>0</v>
      </c>
      <c r="H13495" s="9">
        <v>45383</v>
      </c>
      <c r="I13495" s="2" t="s">
        <v>33</v>
      </c>
      <c r="J13495" s="2">
        <f t="shared" si="430"/>
        <v>0</v>
      </c>
    </row>
    <row r="13496" spans="1:10" x14ac:dyDescent="0.25">
      <c r="A13496" s="2" t="s">
        <v>3104</v>
      </c>
      <c r="B13496" s="2" t="s">
        <v>3130</v>
      </c>
      <c r="C13496" s="2" t="s">
        <v>9257</v>
      </c>
      <c r="D13496" s="50" t="s">
        <v>9492</v>
      </c>
      <c r="E13496" s="2">
        <v>30</v>
      </c>
      <c r="F13496" s="2">
        <v>28</v>
      </c>
      <c r="G13496" s="2">
        <f t="shared" si="429"/>
        <v>-2</v>
      </c>
      <c r="H13496" s="9">
        <v>45383</v>
      </c>
      <c r="I13496" s="2" t="s">
        <v>33</v>
      </c>
      <c r="J13496" s="2">
        <f t="shared" si="430"/>
        <v>1</v>
      </c>
    </row>
    <row r="13497" spans="1:10" x14ac:dyDescent="0.25">
      <c r="A13497" s="2" t="s">
        <v>3104</v>
      </c>
      <c r="B13497" s="2" t="s">
        <v>3130</v>
      </c>
      <c r="C13497" s="2" t="s">
        <v>396</v>
      </c>
      <c r="D13497" s="50" t="s">
        <v>397</v>
      </c>
      <c r="E13497" s="2">
        <v>2</v>
      </c>
      <c r="F13497" s="2">
        <v>2</v>
      </c>
      <c r="G13497" s="2">
        <f t="shared" si="429"/>
        <v>0</v>
      </c>
      <c r="H13497" s="9">
        <v>45383</v>
      </c>
      <c r="I13497" s="2" t="s">
        <v>33</v>
      </c>
      <c r="J13497" s="2">
        <f t="shared" si="430"/>
        <v>0</v>
      </c>
    </row>
    <row r="13498" spans="1:10" x14ac:dyDescent="0.25">
      <c r="A13498" s="2" t="s">
        <v>3104</v>
      </c>
      <c r="B13498" s="2" t="s">
        <v>3130</v>
      </c>
      <c r="C13498" s="2" t="s">
        <v>408</v>
      </c>
      <c r="D13498" s="50" t="s">
        <v>9259</v>
      </c>
      <c r="E13498" s="2">
        <v>2</v>
      </c>
      <c r="F13498" s="2">
        <v>2</v>
      </c>
      <c r="G13498" s="2">
        <f t="shared" si="429"/>
        <v>0</v>
      </c>
      <c r="H13498" s="9">
        <v>45383</v>
      </c>
      <c r="I13498" s="2" t="s">
        <v>33</v>
      </c>
      <c r="J13498" s="2">
        <f t="shared" si="430"/>
        <v>0</v>
      </c>
    </row>
    <row r="13499" spans="1:10" x14ac:dyDescent="0.25">
      <c r="A13499" s="2" t="s">
        <v>3104</v>
      </c>
      <c r="B13499" s="2" t="s">
        <v>3130</v>
      </c>
      <c r="C13499" s="2" t="s">
        <v>404</v>
      </c>
      <c r="D13499" s="50" t="s">
        <v>405</v>
      </c>
      <c r="E13499" s="2">
        <v>2</v>
      </c>
      <c r="F13499" s="2">
        <v>2</v>
      </c>
      <c r="G13499" s="2">
        <f t="shared" si="429"/>
        <v>0</v>
      </c>
      <c r="H13499" s="9">
        <v>45383</v>
      </c>
      <c r="I13499" s="2" t="s">
        <v>33</v>
      </c>
      <c r="J13499" s="2">
        <f t="shared" si="430"/>
        <v>0</v>
      </c>
    </row>
    <row r="13500" spans="1:10" x14ac:dyDescent="0.25">
      <c r="A13500" s="2" t="s">
        <v>3104</v>
      </c>
      <c r="B13500" s="2" t="s">
        <v>3130</v>
      </c>
      <c r="C13500" s="2" t="s">
        <v>412</v>
      </c>
      <c r="D13500" s="50" t="s">
        <v>413</v>
      </c>
      <c r="E13500" s="2">
        <v>2</v>
      </c>
      <c r="F13500" s="2">
        <v>2</v>
      </c>
      <c r="G13500" s="2">
        <f t="shared" si="429"/>
        <v>0</v>
      </c>
      <c r="H13500" s="9">
        <v>45383</v>
      </c>
      <c r="I13500" s="2" t="s">
        <v>33</v>
      </c>
      <c r="J13500" s="2">
        <f t="shared" si="430"/>
        <v>0</v>
      </c>
    </row>
    <row r="13501" spans="1:10" x14ac:dyDescent="0.25">
      <c r="A13501" s="2" t="s">
        <v>3104</v>
      </c>
      <c r="B13501" s="2" t="s">
        <v>3130</v>
      </c>
      <c r="C13501" s="2" t="s">
        <v>7943</v>
      </c>
      <c r="D13501" s="50" t="s">
        <v>7944</v>
      </c>
      <c r="E13501" s="2">
        <v>20</v>
      </c>
      <c r="F13501" s="2">
        <v>20</v>
      </c>
      <c r="G13501" s="2">
        <f t="shared" si="429"/>
        <v>0</v>
      </c>
      <c r="H13501" s="9">
        <v>45383</v>
      </c>
      <c r="I13501" s="2" t="s">
        <v>33</v>
      </c>
      <c r="J13501" s="2">
        <f t="shared" si="430"/>
        <v>0</v>
      </c>
    </row>
    <row r="13502" spans="1:10" x14ac:dyDescent="0.25">
      <c r="A13502" s="2" t="s">
        <v>3104</v>
      </c>
      <c r="B13502" s="2" t="s">
        <v>3170</v>
      </c>
      <c r="C13502" s="2" t="s">
        <v>414</v>
      </c>
      <c r="D13502" s="50" t="s">
        <v>415</v>
      </c>
      <c r="E13502" s="2">
        <v>17</v>
      </c>
      <c r="F13502" s="2">
        <v>17</v>
      </c>
      <c r="G13502" s="2">
        <f t="shared" si="429"/>
        <v>0</v>
      </c>
      <c r="H13502" s="9">
        <v>45383</v>
      </c>
      <c r="I13502" s="2" t="s">
        <v>33</v>
      </c>
      <c r="J13502" s="2">
        <f t="shared" si="430"/>
        <v>0</v>
      </c>
    </row>
    <row r="13503" spans="1:10" x14ac:dyDescent="0.25">
      <c r="A13503" s="2" t="s">
        <v>3104</v>
      </c>
      <c r="B13503" s="2" t="s">
        <v>3170</v>
      </c>
      <c r="C13503" s="2" t="s">
        <v>418</v>
      </c>
      <c r="D13503" s="50" t="s">
        <v>419</v>
      </c>
      <c r="E13503" s="2">
        <v>1</v>
      </c>
      <c r="F13503" s="2">
        <v>1</v>
      </c>
      <c r="G13503" s="2">
        <f t="shared" si="429"/>
        <v>0</v>
      </c>
      <c r="H13503" s="9">
        <v>45383</v>
      </c>
      <c r="I13503" s="2" t="s">
        <v>33</v>
      </c>
      <c r="J13503" s="2">
        <f t="shared" si="430"/>
        <v>0</v>
      </c>
    </row>
    <row r="13504" spans="1:10" x14ac:dyDescent="0.25">
      <c r="A13504" s="2" t="s">
        <v>3104</v>
      </c>
      <c r="B13504" s="2" t="s">
        <v>3170</v>
      </c>
      <c r="C13504" s="2" t="s">
        <v>422</v>
      </c>
      <c r="D13504" s="50" t="s">
        <v>423</v>
      </c>
      <c r="E13504" s="2">
        <v>34</v>
      </c>
      <c r="F13504" s="2">
        <v>34</v>
      </c>
      <c r="G13504" s="2">
        <f t="shared" si="429"/>
        <v>0</v>
      </c>
      <c r="H13504" s="9">
        <v>45383</v>
      </c>
      <c r="I13504" s="2" t="s">
        <v>33</v>
      </c>
      <c r="J13504" s="2">
        <f t="shared" si="430"/>
        <v>0</v>
      </c>
    </row>
    <row r="13505" spans="1:10" x14ac:dyDescent="0.25">
      <c r="A13505" s="2" t="s">
        <v>3104</v>
      </c>
      <c r="B13505" s="2" t="s">
        <v>3170</v>
      </c>
      <c r="C13505" s="2" t="s">
        <v>416</v>
      </c>
      <c r="D13505" s="50" t="s">
        <v>417</v>
      </c>
      <c r="E13505" s="2">
        <v>5</v>
      </c>
      <c r="F13505" s="2">
        <v>5</v>
      </c>
      <c r="G13505" s="2">
        <f t="shared" si="429"/>
        <v>0</v>
      </c>
      <c r="H13505" s="9">
        <v>45383</v>
      </c>
      <c r="I13505" s="2" t="s">
        <v>33</v>
      </c>
      <c r="J13505" s="2">
        <f t="shared" si="430"/>
        <v>0</v>
      </c>
    </row>
    <row r="13506" spans="1:10" x14ac:dyDescent="0.25">
      <c r="A13506" s="2" t="s">
        <v>3104</v>
      </c>
      <c r="B13506" s="2" t="s">
        <v>3170</v>
      </c>
      <c r="C13506" s="2" t="s">
        <v>4401</v>
      </c>
      <c r="D13506" s="50" t="s">
        <v>4402</v>
      </c>
      <c r="E13506" s="2">
        <v>4</v>
      </c>
      <c r="F13506" s="2">
        <v>4</v>
      </c>
      <c r="G13506" s="2">
        <f t="shared" si="429"/>
        <v>0</v>
      </c>
      <c r="H13506" s="9">
        <v>45383</v>
      </c>
      <c r="I13506" s="2" t="s">
        <v>33</v>
      </c>
      <c r="J13506" s="2">
        <f t="shared" si="430"/>
        <v>0</v>
      </c>
    </row>
    <row r="13507" spans="1:10" x14ac:dyDescent="0.25">
      <c r="A13507" s="2" t="s">
        <v>3104</v>
      </c>
      <c r="B13507" s="2" t="s">
        <v>3112</v>
      </c>
      <c r="C13507" s="2" t="s">
        <v>428</v>
      </c>
      <c r="D13507" s="50" t="s">
        <v>429</v>
      </c>
      <c r="E13507" s="2">
        <v>1</v>
      </c>
      <c r="F13507" s="2">
        <v>1</v>
      </c>
      <c r="G13507" s="2">
        <f t="shared" si="429"/>
        <v>0</v>
      </c>
      <c r="H13507" s="9">
        <v>45383</v>
      </c>
      <c r="I13507" s="2" t="s">
        <v>33</v>
      </c>
      <c r="J13507" s="2">
        <f t="shared" si="430"/>
        <v>0</v>
      </c>
    </row>
    <row r="13508" spans="1:10" x14ac:dyDescent="0.25">
      <c r="A13508" s="2" t="s">
        <v>3104</v>
      </c>
      <c r="B13508" s="2" t="s">
        <v>3112</v>
      </c>
      <c r="C13508" s="2" t="s">
        <v>426</v>
      </c>
      <c r="D13508" s="50" t="s">
        <v>427</v>
      </c>
      <c r="E13508" s="2">
        <v>4</v>
      </c>
      <c r="F13508" s="2">
        <v>4</v>
      </c>
      <c r="G13508" s="2">
        <f t="shared" si="429"/>
        <v>0</v>
      </c>
      <c r="H13508" s="9">
        <v>45383</v>
      </c>
      <c r="I13508" s="2" t="s">
        <v>33</v>
      </c>
      <c r="J13508" s="2">
        <f t="shared" si="430"/>
        <v>0</v>
      </c>
    </row>
    <row r="13509" spans="1:10" x14ac:dyDescent="0.25">
      <c r="A13509" s="2" t="s">
        <v>3104</v>
      </c>
      <c r="B13509" s="2" t="s">
        <v>3112</v>
      </c>
      <c r="C13509" s="2" t="s">
        <v>432</v>
      </c>
      <c r="D13509" s="50" t="s">
        <v>433</v>
      </c>
      <c r="E13509" s="2">
        <v>2</v>
      </c>
      <c r="F13509" s="2">
        <v>2</v>
      </c>
      <c r="G13509" s="2">
        <f t="shared" si="429"/>
        <v>0</v>
      </c>
      <c r="H13509" s="9">
        <v>45383</v>
      </c>
      <c r="I13509" s="2" t="s">
        <v>33</v>
      </c>
      <c r="J13509" s="2">
        <f t="shared" si="430"/>
        <v>0</v>
      </c>
    </row>
    <row r="13510" spans="1:10" x14ac:dyDescent="0.25">
      <c r="A13510" s="2" t="s">
        <v>3104</v>
      </c>
      <c r="B13510" s="2" t="s">
        <v>3112</v>
      </c>
      <c r="C13510" s="2" t="s">
        <v>7951</v>
      </c>
      <c r="D13510" s="50" t="s">
        <v>7952</v>
      </c>
      <c r="E13510" s="2">
        <v>6</v>
      </c>
      <c r="F13510" s="2">
        <v>6</v>
      </c>
      <c r="G13510" s="2">
        <f t="shared" si="429"/>
        <v>0</v>
      </c>
      <c r="H13510" s="9">
        <v>45383</v>
      </c>
      <c r="I13510" s="2" t="s">
        <v>33</v>
      </c>
      <c r="J13510" s="2">
        <f t="shared" si="430"/>
        <v>0</v>
      </c>
    </row>
    <row r="13511" spans="1:10" x14ac:dyDescent="0.25">
      <c r="A13511" s="2" t="s">
        <v>3104</v>
      </c>
      <c r="B13511" s="2" t="s">
        <v>3112</v>
      </c>
      <c r="C13511" s="2" t="s">
        <v>434</v>
      </c>
      <c r="D13511" s="50" t="s">
        <v>435</v>
      </c>
      <c r="E13511" s="2">
        <v>4</v>
      </c>
      <c r="F13511" s="2">
        <v>4</v>
      </c>
      <c r="G13511" s="2">
        <f t="shared" si="429"/>
        <v>0</v>
      </c>
      <c r="H13511" s="9">
        <v>45383</v>
      </c>
      <c r="I13511" s="2" t="s">
        <v>33</v>
      </c>
      <c r="J13511" s="2">
        <f t="shared" si="430"/>
        <v>0</v>
      </c>
    </row>
    <row r="13512" spans="1:10" x14ac:dyDescent="0.25">
      <c r="A13512" s="2" t="s">
        <v>3104</v>
      </c>
      <c r="B13512" s="2" t="s">
        <v>3112</v>
      </c>
      <c r="C13512" s="2" t="s">
        <v>436</v>
      </c>
      <c r="D13512" s="50" t="s">
        <v>437</v>
      </c>
      <c r="E13512" s="2">
        <v>2</v>
      </c>
      <c r="F13512" s="2">
        <v>2</v>
      </c>
      <c r="G13512" s="2">
        <f t="shared" si="429"/>
        <v>0</v>
      </c>
      <c r="H13512" s="9">
        <v>45383</v>
      </c>
      <c r="I13512" s="2" t="s">
        <v>33</v>
      </c>
      <c r="J13512" s="2">
        <f t="shared" si="430"/>
        <v>0</v>
      </c>
    </row>
    <row r="13513" spans="1:10" x14ac:dyDescent="0.25">
      <c r="A13513" s="2" t="s">
        <v>3104</v>
      </c>
      <c r="B13513" s="2" t="s">
        <v>3112</v>
      </c>
      <c r="C13513" s="2" t="s">
        <v>438</v>
      </c>
      <c r="D13513" s="50" t="s">
        <v>439</v>
      </c>
      <c r="E13513" s="2">
        <v>6</v>
      </c>
      <c r="F13513" s="2">
        <v>6</v>
      </c>
      <c r="G13513" s="2">
        <f t="shared" ref="G13513:G13576" si="431">F13513-E13513</f>
        <v>0</v>
      </c>
      <c r="H13513" s="9">
        <v>45383</v>
      </c>
      <c r="I13513" s="2" t="s">
        <v>33</v>
      </c>
      <c r="J13513" s="2">
        <f t="shared" si="430"/>
        <v>0</v>
      </c>
    </row>
    <row r="13514" spans="1:10" x14ac:dyDescent="0.25">
      <c r="A13514" s="2" t="s">
        <v>3104</v>
      </c>
      <c r="B13514" s="2" t="s">
        <v>3112</v>
      </c>
      <c r="C13514" s="2" t="s">
        <v>442</v>
      </c>
      <c r="D13514" s="50" t="s">
        <v>443</v>
      </c>
      <c r="E13514" s="2">
        <v>2</v>
      </c>
      <c r="F13514" s="2">
        <v>2</v>
      </c>
      <c r="G13514" s="2">
        <f t="shared" si="431"/>
        <v>0</v>
      </c>
      <c r="H13514" s="9">
        <v>45383</v>
      </c>
      <c r="I13514" s="2" t="s">
        <v>33</v>
      </c>
      <c r="J13514" s="2">
        <f t="shared" si="430"/>
        <v>0</v>
      </c>
    </row>
    <row r="13515" spans="1:10" x14ac:dyDescent="0.25">
      <c r="A13515" s="2" t="s">
        <v>3104</v>
      </c>
      <c r="B13515" s="2" t="s">
        <v>3112</v>
      </c>
      <c r="C13515" s="2" t="s">
        <v>444</v>
      </c>
      <c r="D13515" s="50" t="s">
        <v>445</v>
      </c>
      <c r="E13515" s="2">
        <v>2</v>
      </c>
      <c r="F13515" s="2">
        <v>2</v>
      </c>
      <c r="G13515" s="2">
        <f t="shared" si="431"/>
        <v>0</v>
      </c>
      <c r="H13515" s="9">
        <v>45383</v>
      </c>
      <c r="I13515" s="2" t="s">
        <v>33</v>
      </c>
      <c r="J13515" s="2">
        <f t="shared" si="430"/>
        <v>0</v>
      </c>
    </row>
    <row r="13516" spans="1:10" x14ac:dyDescent="0.25">
      <c r="A13516" s="2" t="s">
        <v>3104</v>
      </c>
      <c r="B13516" s="2" t="s">
        <v>3112</v>
      </c>
      <c r="C13516" s="2" t="s">
        <v>7981</v>
      </c>
      <c r="D13516" s="50" t="s">
        <v>7982</v>
      </c>
      <c r="E13516" s="2">
        <v>1</v>
      </c>
      <c r="F13516" s="2">
        <v>1</v>
      </c>
      <c r="G13516" s="2">
        <f t="shared" si="431"/>
        <v>0</v>
      </c>
      <c r="H13516" s="9">
        <v>45383</v>
      </c>
      <c r="I13516" s="2" t="s">
        <v>33</v>
      </c>
      <c r="J13516" s="2">
        <f t="shared" si="430"/>
        <v>0</v>
      </c>
    </row>
    <row r="13517" spans="1:10" x14ac:dyDescent="0.25">
      <c r="A13517" s="2" t="s">
        <v>3104</v>
      </c>
      <c r="B13517" s="2" t="s">
        <v>3112</v>
      </c>
      <c r="C13517" s="2" t="s">
        <v>446</v>
      </c>
      <c r="D13517" s="50" t="s">
        <v>447</v>
      </c>
      <c r="E13517" s="2">
        <v>5</v>
      </c>
      <c r="F13517" s="2">
        <v>5</v>
      </c>
      <c r="G13517" s="2">
        <f t="shared" si="431"/>
        <v>0</v>
      </c>
      <c r="H13517" s="9">
        <v>45383</v>
      </c>
      <c r="I13517" s="2" t="s">
        <v>33</v>
      </c>
      <c r="J13517" s="2">
        <f t="shared" si="430"/>
        <v>0</v>
      </c>
    </row>
    <row r="13518" spans="1:10" x14ac:dyDescent="0.25">
      <c r="A13518" s="2" t="s">
        <v>3104</v>
      </c>
      <c r="B13518" s="2" t="s">
        <v>3112</v>
      </c>
      <c r="C13518" s="2" t="s">
        <v>448</v>
      </c>
      <c r="D13518" s="50" t="s">
        <v>449</v>
      </c>
      <c r="E13518" s="2">
        <v>16</v>
      </c>
      <c r="F13518" s="2">
        <v>16</v>
      </c>
      <c r="G13518" s="2">
        <f t="shared" si="431"/>
        <v>0</v>
      </c>
      <c r="H13518" s="9">
        <v>45383</v>
      </c>
      <c r="I13518" s="2" t="s">
        <v>33</v>
      </c>
      <c r="J13518" s="2">
        <f t="shared" si="430"/>
        <v>0</v>
      </c>
    </row>
    <row r="13519" spans="1:10" x14ac:dyDescent="0.25">
      <c r="A13519" s="2" t="s">
        <v>3104</v>
      </c>
      <c r="B13519" s="2" t="s">
        <v>3112</v>
      </c>
      <c r="C13519" s="2" t="s">
        <v>450</v>
      </c>
      <c r="D13519" s="50" t="s">
        <v>451</v>
      </c>
      <c r="E13519" s="2">
        <v>4</v>
      </c>
      <c r="F13519" s="2">
        <v>4</v>
      </c>
      <c r="G13519" s="2">
        <f t="shared" si="431"/>
        <v>0</v>
      </c>
      <c r="H13519" s="9">
        <v>45383</v>
      </c>
      <c r="I13519" s="2" t="s">
        <v>33</v>
      </c>
      <c r="J13519" s="2">
        <f t="shared" si="430"/>
        <v>0</v>
      </c>
    </row>
    <row r="13520" spans="1:10" x14ac:dyDescent="0.25">
      <c r="A13520" s="2" t="s">
        <v>3104</v>
      </c>
      <c r="B13520" s="2" t="s">
        <v>3112</v>
      </c>
      <c r="C13520" s="2" t="s">
        <v>452</v>
      </c>
      <c r="D13520" s="50" t="s">
        <v>453</v>
      </c>
      <c r="E13520" s="2">
        <v>2</v>
      </c>
      <c r="F13520" s="2">
        <v>2</v>
      </c>
      <c r="G13520" s="2">
        <f t="shared" si="431"/>
        <v>0</v>
      </c>
      <c r="H13520" s="9">
        <v>45383</v>
      </c>
      <c r="I13520" s="2" t="s">
        <v>33</v>
      </c>
      <c r="J13520" s="2">
        <f t="shared" si="430"/>
        <v>0</v>
      </c>
    </row>
    <row r="13521" spans="1:10" x14ac:dyDescent="0.25">
      <c r="A13521" s="2" t="s">
        <v>3104</v>
      </c>
      <c r="B13521" s="2" t="s">
        <v>3112</v>
      </c>
      <c r="C13521" s="2" t="s">
        <v>458</v>
      </c>
      <c r="D13521" s="50" t="s">
        <v>459</v>
      </c>
      <c r="E13521" s="2">
        <v>1</v>
      </c>
      <c r="F13521" s="2">
        <v>1</v>
      </c>
      <c r="G13521" s="2">
        <f t="shared" si="431"/>
        <v>0</v>
      </c>
      <c r="H13521" s="9">
        <v>45383</v>
      </c>
      <c r="I13521" s="2" t="s">
        <v>33</v>
      </c>
      <c r="J13521" s="2">
        <f t="shared" si="430"/>
        <v>0</v>
      </c>
    </row>
    <row r="13522" spans="1:10" x14ac:dyDescent="0.25">
      <c r="A13522" s="2" t="s">
        <v>3104</v>
      </c>
      <c r="B13522" s="2" t="s">
        <v>3112</v>
      </c>
      <c r="C13522" s="2" t="s">
        <v>456</v>
      </c>
      <c r="D13522" s="50" t="s">
        <v>457</v>
      </c>
      <c r="E13522" s="2">
        <v>2</v>
      </c>
      <c r="F13522" s="2">
        <v>2</v>
      </c>
      <c r="G13522" s="2">
        <f t="shared" si="431"/>
        <v>0</v>
      </c>
      <c r="H13522" s="9">
        <v>45383</v>
      </c>
      <c r="I13522" s="2" t="s">
        <v>33</v>
      </c>
      <c r="J13522" s="2">
        <f t="shared" si="430"/>
        <v>0</v>
      </c>
    </row>
    <row r="13523" spans="1:10" x14ac:dyDescent="0.25">
      <c r="A13523" s="2" t="s">
        <v>3104</v>
      </c>
      <c r="B13523" s="2" t="s">
        <v>3112</v>
      </c>
      <c r="C13523" s="2" t="s">
        <v>9493</v>
      </c>
      <c r="D13523" s="50" t="s">
        <v>9494</v>
      </c>
      <c r="E13523" s="2">
        <v>2</v>
      </c>
      <c r="F13523" s="2">
        <v>2</v>
      </c>
      <c r="G13523" s="2">
        <f t="shared" si="431"/>
        <v>0</v>
      </c>
      <c r="H13523" s="9">
        <v>45383</v>
      </c>
      <c r="I13523" s="2" t="s">
        <v>33</v>
      </c>
      <c r="J13523" s="2">
        <f t="shared" si="430"/>
        <v>0</v>
      </c>
    </row>
    <row r="13524" spans="1:10" x14ac:dyDescent="0.25">
      <c r="A13524" s="2" t="s">
        <v>3104</v>
      </c>
      <c r="B13524" s="2" t="s">
        <v>3112</v>
      </c>
      <c r="C13524" s="2" t="s">
        <v>462</v>
      </c>
      <c r="D13524" s="50" t="s">
        <v>463</v>
      </c>
      <c r="E13524" s="2">
        <v>3</v>
      </c>
      <c r="F13524" s="2">
        <v>3</v>
      </c>
      <c r="G13524" s="2">
        <f t="shared" si="431"/>
        <v>0</v>
      </c>
      <c r="H13524" s="9">
        <v>45383</v>
      </c>
      <c r="I13524" s="2" t="s">
        <v>33</v>
      </c>
      <c r="J13524" s="2">
        <f t="shared" si="430"/>
        <v>0</v>
      </c>
    </row>
    <row r="13525" spans="1:10" x14ac:dyDescent="0.25">
      <c r="A13525" s="2" t="s">
        <v>3104</v>
      </c>
      <c r="B13525" s="2" t="s">
        <v>3112</v>
      </c>
      <c r="C13525" s="2" t="s">
        <v>460</v>
      </c>
      <c r="D13525" s="50" t="s">
        <v>461</v>
      </c>
      <c r="E13525" s="2">
        <v>2</v>
      </c>
      <c r="F13525" s="2">
        <v>2</v>
      </c>
      <c r="G13525" s="2">
        <f t="shared" si="431"/>
        <v>0</v>
      </c>
      <c r="H13525" s="9">
        <v>45383</v>
      </c>
      <c r="I13525" s="2" t="s">
        <v>33</v>
      </c>
      <c r="J13525" s="2">
        <f t="shared" si="430"/>
        <v>0</v>
      </c>
    </row>
    <row r="13526" spans="1:10" x14ac:dyDescent="0.25">
      <c r="A13526" s="2" t="s">
        <v>3104</v>
      </c>
      <c r="B13526" s="2" t="s">
        <v>3112</v>
      </c>
      <c r="C13526" s="2" t="s">
        <v>466</v>
      </c>
      <c r="D13526" s="50" t="s">
        <v>467</v>
      </c>
      <c r="E13526" s="2">
        <v>17</v>
      </c>
      <c r="F13526" s="2">
        <v>17</v>
      </c>
      <c r="G13526" s="2">
        <f t="shared" si="431"/>
        <v>0</v>
      </c>
      <c r="H13526" s="9">
        <v>45383</v>
      </c>
      <c r="I13526" s="2" t="s">
        <v>33</v>
      </c>
      <c r="J13526" s="2">
        <f t="shared" si="430"/>
        <v>0</v>
      </c>
    </row>
    <row r="13527" spans="1:10" x14ac:dyDescent="0.25">
      <c r="A13527" s="2" t="s">
        <v>3104</v>
      </c>
      <c r="B13527" s="2" t="s">
        <v>3112</v>
      </c>
      <c r="C13527" s="2" t="s">
        <v>470</v>
      </c>
      <c r="D13527" s="50" t="s">
        <v>471</v>
      </c>
      <c r="E13527" s="2">
        <v>1</v>
      </c>
      <c r="F13527" s="2">
        <v>1</v>
      </c>
      <c r="G13527" s="2">
        <f t="shared" si="431"/>
        <v>0</v>
      </c>
      <c r="H13527" s="9">
        <v>45383</v>
      </c>
      <c r="I13527" s="2" t="s">
        <v>33</v>
      </c>
      <c r="J13527" s="2">
        <f t="shared" si="430"/>
        <v>0</v>
      </c>
    </row>
    <row r="13528" spans="1:10" x14ac:dyDescent="0.25">
      <c r="A13528" s="2" t="s">
        <v>3104</v>
      </c>
      <c r="B13528" s="2" t="s">
        <v>3112</v>
      </c>
      <c r="C13528" s="2" t="s">
        <v>468</v>
      </c>
      <c r="D13528" s="50" t="s">
        <v>469</v>
      </c>
      <c r="E13528" s="2">
        <v>2</v>
      </c>
      <c r="F13528" s="2">
        <v>2</v>
      </c>
      <c r="G13528" s="2">
        <f t="shared" si="431"/>
        <v>0</v>
      </c>
      <c r="H13528" s="9">
        <v>45383</v>
      </c>
      <c r="I13528" s="2" t="s">
        <v>33</v>
      </c>
      <c r="J13528" s="2">
        <f t="shared" si="430"/>
        <v>0</v>
      </c>
    </row>
    <row r="13529" spans="1:10" x14ac:dyDescent="0.25">
      <c r="A13529" s="2" t="s">
        <v>3104</v>
      </c>
      <c r="B13529" s="2" t="s">
        <v>3112</v>
      </c>
      <c r="C13529" s="2" t="s">
        <v>472</v>
      </c>
      <c r="D13529" s="50" t="s">
        <v>473</v>
      </c>
      <c r="E13529" s="2">
        <v>1</v>
      </c>
      <c r="F13529" s="2">
        <v>1</v>
      </c>
      <c r="G13529" s="2">
        <f t="shared" si="431"/>
        <v>0</v>
      </c>
      <c r="H13529" s="9">
        <v>45383</v>
      </c>
      <c r="I13529" s="2" t="s">
        <v>33</v>
      </c>
      <c r="J13529" s="2">
        <f t="shared" si="430"/>
        <v>0</v>
      </c>
    </row>
    <row r="13530" spans="1:10" x14ac:dyDescent="0.25">
      <c r="A13530" s="2" t="s">
        <v>3104</v>
      </c>
      <c r="B13530" s="2" t="s">
        <v>3112</v>
      </c>
      <c r="C13530" s="2" t="s">
        <v>474</v>
      </c>
      <c r="D13530" s="50" t="s">
        <v>475</v>
      </c>
      <c r="E13530" s="2">
        <v>4</v>
      </c>
      <c r="F13530" s="2">
        <v>4</v>
      </c>
      <c r="G13530" s="2">
        <f t="shared" si="431"/>
        <v>0</v>
      </c>
      <c r="H13530" s="9">
        <v>45383</v>
      </c>
      <c r="I13530" s="2" t="s">
        <v>33</v>
      </c>
      <c r="J13530" s="2">
        <f t="shared" si="430"/>
        <v>0</v>
      </c>
    </row>
    <row r="13531" spans="1:10" x14ac:dyDescent="0.25">
      <c r="A13531" s="2" t="s">
        <v>3104</v>
      </c>
      <c r="B13531" s="2" t="s">
        <v>3112</v>
      </c>
      <c r="C13531" s="2" t="s">
        <v>476</v>
      </c>
      <c r="D13531" s="50" t="s">
        <v>477</v>
      </c>
      <c r="E13531" s="2">
        <v>2</v>
      </c>
      <c r="F13531" s="2">
        <v>2</v>
      </c>
      <c r="G13531" s="2">
        <f t="shared" si="431"/>
        <v>0</v>
      </c>
      <c r="H13531" s="9">
        <v>45383</v>
      </c>
      <c r="I13531" s="2" t="s">
        <v>33</v>
      </c>
      <c r="J13531" s="2">
        <f t="shared" si="430"/>
        <v>0</v>
      </c>
    </row>
    <row r="13532" spans="1:10" x14ac:dyDescent="0.25">
      <c r="A13532" s="2" t="s">
        <v>3104</v>
      </c>
      <c r="B13532" s="2" t="s">
        <v>3112</v>
      </c>
      <c r="C13532" s="2" t="s">
        <v>478</v>
      </c>
      <c r="D13532" s="50" t="s">
        <v>479</v>
      </c>
      <c r="E13532" s="2">
        <v>6</v>
      </c>
      <c r="F13532" s="2">
        <v>6</v>
      </c>
      <c r="G13532" s="2">
        <f t="shared" si="431"/>
        <v>0</v>
      </c>
      <c r="H13532" s="9">
        <v>45383</v>
      </c>
      <c r="I13532" s="2" t="s">
        <v>33</v>
      </c>
      <c r="J13532" s="2">
        <f t="shared" si="430"/>
        <v>0</v>
      </c>
    </row>
    <row r="13533" spans="1:10" x14ac:dyDescent="0.25">
      <c r="A13533" s="2" t="s">
        <v>3104</v>
      </c>
      <c r="B13533" s="2" t="s">
        <v>3112</v>
      </c>
      <c r="C13533" s="2" t="s">
        <v>424</v>
      </c>
      <c r="D13533" s="50" t="s">
        <v>425</v>
      </c>
      <c r="E13533" s="2">
        <v>1</v>
      </c>
      <c r="F13533" s="2">
        <v>1</v>
      </c>
      <c r="G13533" s="2">
        <f t="shared" si="431"/>
        <v>0</v>
      </c>
      <c r="H13533" s="9">
        <v>45383</v>
      </c>
      <c r="I13533" s="2" t="s">
        <v>33</v>
      </c>
      <c r="J13533" s="2">
        <f t="shared" si="430"/>
        <v>0</v>
      </c>
    </row>
    <row r="13534" spans="1:10" x14ac:dyDescent="0.25">
      <c r="A13534" s="2" t="s">
        <v>3104</v>
      </c>
      <c r="B13534" s="2" t="s">
        <v>3112</v>
      </c>
      <c r="C13534" s="2" t="s">
        <v>7959</v>
      </c>
      <c r="D13534" s="50" t="s">
        <v>9495</v>
      </c>
      <c r="E13534" s="2">
        <v>1</v>
      </c>
      <c r="F13534" s="2">
        <v>1</v>
      </c>
      <c r="G13534" s="2">
        <f t="shared" si="431"/>
        <v>0</v>
      </c>
      <c r="H13534" s="9">
        <v>45383</v>
      </c>
      <c r="I13534" s="2" t="s">
        <v>33</v>
      </c>
      <c r="J13534" s="2">
        <f t="shared" si="430"/>
        <v>0</v>
      </c>
    </row>
    <row r="13535" spans="1:10" x14ac:dyDescent="0.25">
      <c r="A13535" s="2" t="s">
        <v>3104</v>
      </c>
      <c r="B13535" s="2" t="s">
        <v>3112</v>
      </c>
      <c r="C13535" s="2" t="s">
        <v>464</v>
      </c>
      <c r="D13535" s="50" t="s">
        <v>465</v>
      </c>
      <c r="E13535" s="2">
        <v>1</v>
      </c>
      <c r="F13535" s="2">
        <v>1</v>
      </c>
      <c r="G13535" s="2">
        <f t="shared" si="431"/>
        <v>0</v>
      </c>
      <c r="H13535" s="9">
        <v>45383</v>
      </c>
      <c r="I13535" s="2" t="s">
        <v>33</v>
      </c>
      <c r="J13535" s="2">
        <f t="shared" si="430"/>
        <v>0</v>
      </c>
    </row>
    <row r="13536" spans="1:10" x14ac:dyDescent="0.25">
      <c r="A13536" s="2" t="s">
        <v>3104</v>
      </c>
      <c r="B13536" s="2" t="s">
        <v>3112</v>
      </c>
      <c r="C13536" s="2" t="s">
        <v>480</v>
      </c>
      <c r="D13536" s="50" t="s">
        <v>481</v>
      </c>
      <c r="E13536" s="2">
        <v>1</v>
      </c>
      <c r="F13536" s="2">
        <v>1</v>
      </c>
      <c r="G13536" s="2">
        <f t="shared" si="431"/>
        <v>0</v>
      </c>
      <c r="H13536" s="9">
        <v>45383</v>
      </c>
      <c r="I13536" s="2" t="s">
        <v>33</v>
      </c>
      <c r="J13536" s="2">
        <f t="shared" si="430"/>
        <v>0</v>
      </c>
    </row>
    <row r="13537" spans="1:10" x14ac:dyDescent="0.25">
      <c r="A13537" s="2" t="s">
        <v>3104</v>
      </c>
      <c r="B13537" s="2" t="s">
        <v>3112</v>
      </c>
      <c r="C13537" s="2" t="s">
        <v>480</v>
      </c>
      <c r="D13537" s="50" t="s">
        <v>481</v>
      </c>
      <c r="E13537" s="2">
        <v>1</v>
      </c>
      <c r="F13537" s="2">
        <v>1</v>
      </c>
      <c r="G13537" s="2">
        <f t="shared" si="431"/>
        <v>0</v>
      </c>
      <c r="H13537" s="9">
        <v>45383</v>
      </c>
      <c r="I13537" s="2" t="s">
        <v>33</v>
      </c>
      <c r="J13537" s="2">
        <f t="shared" si="430"/>
        <v>0</v>
      </c>
    </row>
    <row r="13538" spans="1:10" x14ac:dyDescent="0.25">
      <c r="A13538" s="2" t="s">
        <v>3104</v>
      </c>
      <c r="B13538" s="2" t="s">
        <v>3112</v>
      </c>
      <c r="C13538" s="2" t="s">
        <v>482</v>
      </c>
      <c r="D13538" s="50" t="s">
        <v>483</v>
      </c>
      <c r="E13538" s="2">
        <v>1</v>
      </c>
      <c r="F13538" s="2">
        <v>1</v>
      </c>
      <c r="G13538" s="2">
        <f t="shared" si="431"/>
        <v>0</v>
      </c>
      <c r="H13538" s="9">
        <v>45383</v>
      </c>
      <c r="I13538" s="2" t="s">
        <v>33</v>
      </c>
      <c r="J13538" s="2">
        <f t="shared" si="430"/>
        <v>0</v>
      </c>
    </row>
    <row r="13539" spans="1:10" x14ac:dyDescent="0.25">
      <c r="A13539" s="2" t="s">
        <v>3104</v>
      </c>
      <c r="B13539" s="2" t="s">
        <v>3112</v>
      </c>
      <c r="C13539" s="2" t="s">
        <v>482</v>
      </c>
      <c r="D13539" s="50" t="s">
        <v>483</v>
      </c>
      <c r="E13539" s="2">
        <v>1</v>
      </c>
      <c r="F13539" s="2">
        <v>2</v>
      </c>
      <c r="G13539" s="2">
        <f t="shared" si="431"/>
        <v>1</v>
      </c>
      <c r="H13539" s="9">
        <v>45383</v>
      </c>
      <c r="I13539" s="2" t="s">
        <v>33</v>
      </c>
      <c r="J13539" s="2">
        <f t="shared" si="430"/>
        <v>1</v>
      </c>
    </row>
    <row r="13540" spans="1:10" x14ac:dyDescent="0.25">
      <c r="A13540" s="2" t="s">
        <v>3104</v>
      </c>
      <c r="B13540" s="2" t="s">
        <v>3104</v>
      </c>
      <c r="C13540" s="2" t="s">
        <v>570</v>
      </c>
      <c r="D13540" s="50" t="s">
        <v>571</v>
      </c>
      <c r="E13540" s="2">
        <v>2</v>
      </c>
      <c r="F13540" s="2">
        <v>2</v>
      </c>
      <c r="G13540" s="2">
        <f t="shared" si="431"/>
        <v>0</v>
      </c>
      <c r="H13540" s="9">
        <v>45383</v>
      </c>
      <c r="I13540" s="2" t="s">
        <v>33</v>
      </c>
      <c r="J13540" s="2">
        <f t="shared" si="430"/>
        <v>0</v>
      </c>
    </row>
    <row r="13541" spans="1:10" x14ac:dyDescent="0.25">
      <c r="A13541" s="2" t="s">
        <v>3104</v>
      </c>
      <c r="B13541" s="2" t="s">
        <v>3104</v>
      </c>
      <c r="C13541" s="2" t="s">
        <v>484</v>
      </c>
      <c r="D13541" s="50" t="s">
        <v>485</v>
      </c>
      <c r="E13541" s="2">
        <v>4</v>
      </c>
      <c r="F13541" s="2">
        <v>4</v>
      </c>
      <c r="G13541" s="2">
        <f t="shared" si="431"/>
        <v>0</v>
      </c>
      <c r="H13541" s="9">
        <v>45383</v>
      </c>
      <c r="I13541" s="2" t="s">
        <v>33</v>
      </c>
      <c r="J13541" s="2">
        <f t="shared" si="430"/>
        <v>0</v>
      </c>
    </row>
    <row r="13542" spans="1:10" x14ac:dyDescent="0.25">
      <c r="A13542" s="2" t="s">
        <v>3104</v>
      </c>
      <c r="B13542" s="2" t="s">
        <v>3104</v>
      </c>
      <c r="C13542" s="2" t="s">
        <v>488</v>
      </c>
      <c r="D13542" s="50" t="s">
        <v>8041</v>
      </c>
      <c r="E13542" s="2">
        <v>16</v>
      </c>
      <c r="F13542" s="2">
        <v>16</v>
      </c>
      <c r="G13542" s="2">
        <f t="shared" si="431"/>
        <v>0</v>
      </c>
      <c r="H13542" s="9">
        <v>45383</v>
      </c>
      <c r="I13542" s="2" t="s">
        <v>33</v>
      </c>
      <c r="J13542" s="2">
        <f t="shared" si="430"/>
        <v>0</v>
      </c>
    </row>
    <row r="13543" spans="1:10" x14ac:dyDescent="0.25">
      <c r="A13543" s="2" t="s">
        <v>3104</v>
      </c>
      <c r="B13543" s="2" t="s">
        <v>3104</v>
      </c>
      <c r="C13543" s="2" t="s">
        <v>494</v>
      </c>
      <c r="D13543" s="50" t="s">
        <v>495</v>
      </c>
      <c r="E13543" s="2">
        <v>4</v>
      </c>
      <c r="F13543" s="2">
        <v>4</v>
      </c>
      <c r="G13543" s="2">
        <f t="shared" si="431"/>
        <v>0</v>
      </c>
      <c r="H13543" s="9">
        <v>45383</v>
      </c>
      <c r="I13543" s="2" t="s">
        <v>33</v>
      </c>
      <c r="J13543" s="2">
        <f t="shared" si="430"/>
        <v>0</v>
      </c>
    </row>
    <row r="13544" spans="1:10" x14ac:dyDescent="0.25">
      <c r="A13544" s="2" t="s">
        <v>3104</v>
      </c>
      <c r="B13544" s="2" t="s">
        <v>3104</v>
      </c>
      <c r="C13544" s="2" t="s">
        <v>490</v>
      </c>
      <c r="D13544" s="50" t="s">
        <v>491</v>
      </c>
      <c r="E13544" s="2">
        <v>2</v>
      </c>
      <c r="F13544" s="2">
        <v>2</v>
      </c>
      <c r="G13544" s="2">
        <f t="shared" si="431"/>
        <v>0</v>
      </c>
      <c r="H13544" s="9">
        <v>45383</v>
      </c>
      <c r="I13544" s="2" t="s">
        <v>33</v>
      </c>
      <c r="J13544" s="2">
        <f t="shared" si="430"/>
        <v>0</v>
      </c>
    </row>
    <row r="13545" spans="1:10" x14ac:dyDescent="0.25">
      <c r="A13545" s="2" t="s">
        <v>3104</v>
      </c>
      <c r="B13545" s="2" t="s">
        <v>3104</v>
      </c>
      <c r="C13545" s="2" t="s">
        <v>496</v>
      </c>
      <c r="D13545" s="50" t="s">
        <v>497</v>
      </c>
      <c r="E13545" s="2">
        <v>2</v>
      </c>
      <c r="F13545" s="2">
        <v>2</v>
      </c>
      <c r="G13545" s="2">
        <f t="shared" si="431"/>
        <v>0</v>
      </c>
      <c r="H13545" s="9">
        <v>45383</v>
      </c>
      <c r="I13545" s="2" t="s">
        <v>33</v>
      </c>
      <c r="J13545" s="2">
        <f t="shared" si="430"/>
        <v>0</v>
      </c>
    </row>
    <row r="13546" spans="1:10" x14ac:dyDescent="0.25">
      <c r="A13546" s="2" t="s">
        <v>3104</v>
      </c>
      <c r="B13546" s="2" t="s">
        <v>3104</v>
      </c>
      <c r="C13546" s="2" t="s">
        <v>498</v>
      </c>
      <c r="D13546" s="50" t="s">
        <v>499</v>
      </c>
      <c r="E13546" s="2">
        <v>1</v>
      </c>
      <c r="F13546" s="2">
        <v>1</v>
      </c>
      <c r="G13546" s="2">
        <f t="shared" si="431"/>
        <v>0</v>
      </c>
      <c r="H13546" s="9">
        <v>45383</v>
      </c>
      <c r="I13546" s="2" t="s">
        <v>33</v>
      </c>
      <c r="J13546" s="2">
        <f t="shared" si="430"/>
        <v>0</v>
      </c>
    </row>
    <row r="13547" spans="1:10" x14ac:dyDescent="0.25">
      <c r="A13547" s="2" t="s">
        <v>3104</v>
      </c>
      <c r="B13547" s="2" t="s">
        <v>3104</v>
      </c>
      <c r="C13547" s="2" t="s">
        <v>6855</v>
      </c>
      <c r="D13547" s="50" t="s">
        <v>6856</v>
      </c>
      <c r="E13547" s="2">
        <v>2</v>
      </c>
      <c r="F13547" s="2">
        <v>2</v>
      </c>
      <c r="G13547" s="2">
        <f t="shared" si="431"/>
        <v>0</v>
      </c>
      <c r="H13547" s="9">
        <v>45383</v>
      </c>
      <c r="I13547" s="2" t="s">
        <v>33</v>
      </c>
      <c r="J13547" s="2">
        <f t="shared" si="430"/>
        <v>0</v>
      </c>
    </row>
    <row r="13548" spans="1:10" x14ac:dyDescent="0.25">
      <c r="A13548" s="2" t="s">
        <v>3104</v>
      </c>
      <c r="B13548" s="2" t="s">
        <v>3104</v>
      </c>
      <c r="C13548" s="2" t="s">
        <v>8042</v>
      </c>
      <c r="D13548" s="50" t="s">
        <v>8043</v>
      </c>
      <c r="E13548" s="2">
        <v>8</v>
      </c>
      <c r="F13548" s="2">
        <v>8</v>
      </c>
      <c r="G13548" s="2">
        <f t="shared" si="431"/>
        <v>0</v>
      </c>
      <c r="H13548" s="9">
        <v>45383</v>
      </c>
      <c r="I13548" s="2" t="s">
        <v>33</v>
      </c>
      <c r="J13548" s="2">
        <f t="shared" si="430"/>
        <v>0</v>
      </c>
    </row>
    <row r="13549" spans="1:10" x14ac:dyDescent="0.25">
      <c r="A13549" s="2" t="s">
        <v>3104</v>
      </c>
      <c r="B13549" s="2" t="s">
        <v>3104</v>
      </c>
      <c r="C13549" s="2" t="s">
        <v>500</v>
      </c>
      <c r="D13549" s="50" t="s">
        <v>501</v>
      </c>
      <c r="E13549" s="2">
        <v>2</v>
      </c>
      <c r="F13549" s="2">
        <v>2</v>
      </c>
      <c r="G13549" s="2">
        <f t="shared" si="431"/>
        <v>0</v>
      </c>
      <c r="H13549" s="9">
        <v>45383</v>
      </c>
      <c r="I13549" s="2" t="s">
        <v>33</v>
      </c>
      <c r="J13549" s="2">
        <f t="shared" si="430"/>
        <v>0</v>
      </c>
    </row>
    <row r="13550" spans="1:10" x14ac:dyDescent="0.25">
      <c r="A13550" s="2" t="s">
        <v>3104</v>
      </c>
      <c r="B13550" s="2" t="s">
        <v>3104</v>
      </c>
      <c r="C13550" s="2" t="s">
        <v>3122</v>
      </c>
      <c r="D13550" s="50" t="s">
        <v>3123</v>
      </c>
      <c r="E13550" s="2">
        <v>1</v>
      </c>
      <c r="F13550" s="2">
        <v>1</v>
      </c>
      <c r="G13550" s="2">
        <f t="shared" si="431"/>
        <v>0</v>
      </c>
      <c r="H13550" s="9">
        <v>45383</v>
      </c>
      <c r="I13550" s="2" t="s">
        <v>33</v>
      </c>
      <c r="J13550" s="2">
        <f t="shared" si="430"/>
        <v>0</v>
      </c>
    </row>
    <row r="13551" spans="1:10" x14ac:dyDescent="0.25">
      <c r="A13551" s="2" t="s">
        <v>3104</v>
      </c>
      <c r="B13551" s="2" t="s">
        <v>3104</v>
      </c>
      <c r="C13551" s="2" t="s">
        <v>8046</v>
      </c>
      <c r="D13551" s="50" t="s">
        <v>8047</v>
      </c>
      <c r="E13551" s="2">
        <v>20</v>
      </c>
      <c r="F13551" s="2">
        <v>20</v>
      </c>
      <c r="G13551" s="2">
        <f t="shared" si="431"/>
        <v>0</v>
      </c>
      <c r="H13551" s="9">
        <v>45383</v>
      </c>
      <c r="I13551" s="2" t="s">
        <v>33</v>
      </c>
      <c r="J13551" s="2">
        <f t="shared" ref="J13551:J13614" si="432">IF(G13551=0,0,1)</f>
        <v>0</v>
      </c>
    </row>
    <row r="13552" spans="1:10" x14ac:dyDescent="0.25">
      <c r="A13552" s="2" t="s">
        <v>3104</v>
      </c>
      <c r="B13552" s="2" t="s">
        <v>3104</v>
      </c>
      <c r="C13552" s="2" t="s">
        <v>8048</v>
      </c>
      <c r="D13552" s="50" t="s">
        <v>8049</v>
      </c>
      <c r="E13552" s="2">
        <v>32</v>
      </c>
      <c r="F13552" s="2">
        <v>32</v>
      </c>
      <c r="G13552" s="2">
        <f t="shared" si="431"/>
        <v>0</v>
      </c>
      <c r="H13552" s="9">
        <v>45383</v>
      </c>
      <c r="I13552" s="2" t="s">
        <v>33</v>
      </c>
      <c r="J13552" s="2">
        <f t="shared" si="432"/>
        <v>0</v>
      </c>
    </row>
    <row r="13553" spans="1:10" x14ac:dyDescent="0.25">
      <c r="A13553" s="2" t="s">
        <v>3104</v>
      </c>
      <c r="B13553" s="2" t="s">
        <v>3104</v>
      </c>
      <c r="C13553" s="2" t="s">
        <v>502</v>
      </c>
      <c r="D13553" s="50" t="s">
        <v>503</v>
      </c>
      <c r="E13553" s="2">
        <v>1</v>
      </c>
      <c r="F13553" s="2">
        <v>1</v>
      </c>
      <c r="G13553" s="2">
        <f t="shared" si="431"/>
        <v>0</v>
      </c>
      <c r="H13553" s="9">
        <v>45383</v>
      </c>
      <c r="I13553" s="2" t="s">
        <v>33</v>
      </c>
      <c r="J13553" s="2">
        <f t="shared" si="432"/>
        <v>0</v>
      </c>
    </row>
    <row r="13554" spans="1:10" x14ac:dyDescent="0.25">
      <c r="A13554" s="2" t="s">
        <v>3104</v>
      </c>
      <c r="B13554" s="2" t="s">
        <v>3104</v>
      </c>
      <c r="C13554" s="2" t="s">
        <v>506</v>
      </c>
      <c r="D13554" s="50" t="s">
        <v>507</v>
      </c>
      <c r="E13554" s="2">
        <v>5</v>
      </c>
      <c r="F13554" s="2">
        <v>5</v>
      </c>
      <c r="G13554" s="2">
        <f t="shared" si="431"/>
        <v>0</v>
      </c>
      <c r="H13554" s="9">
        <v>45383</v>
      </c>
      <c r="I13554" s="2" t="s">
        <v>33</v>
      </c>
      <c r="J13554" s="2">
        <f t="shared" si="432"/>
        <v>0</v>
      </c>
    </row>
    <row r="13555" spans="1:10" x14ac:dyDescent="0.25">
      <c r="A13555" s="2" t="s">
        <v>3104</v>
      </c>
      <c r="B13555" s="2" t="s">
        <v>3104</v>
      </c>
      <c r="C13555" s="2" t="s">
        <v>9260</v>
      </c>
      <c r="D13555" s="50" t="s">
        <v>9261</v>
      </c>
      <c r="E13555" s="2">
        <v>10</v>
      </c>
      <c r="F13555" s="2">
        <v>10</v>
      </c>
      <c r="G13555" s="2">
        <f t="shared" si="431"/>
        <v>0</v>
      </c>
      <c r="H13555" s="9">
        <v>45383</v>
      </c>
      <c r="I13555" s="2" t="s">
        <v>33</v>
      </c>
      <c r="J13555" s="2">
        <f t="shared" si="432"/>
        <v>0</v>
      </c>
    </row>
    <row r="13556" spans="1:10" x14ac:dyDescent="0.25">
      <c r="A13556" s="2" t="s">
        <v>3104</v>
      </c>
      <c r="B13556" s="2" t="s">
        <v>3104</v>
      </c>
      <c r="C13556" s="2" t="s">
        <v>6859</v>
      </c>
      <c r="D13556" s="50" t="s">
        <v>8050</v>
      </c>
      <c r="E13556" s="2">
        <v>1</v>
      </c>
      <c r="F13556" s="2">
        <v>1</v>
      </c>
      <c r="G13556" s="2">
        <f t="shared" si="431"/>
        <v>0</v>
      </c>
      <c r="H13556" s="9">
        <v>45383</v>
      </c>
      <c r="I13556" s="2" t="s">
        <v>33</v>
      </c>
      <c r="J13556" s="2">
        <f t="shared" si="432"/>
        <v>0</v>
      </c>
    </row>
    <row r="13557" spans="1:10" x14ac:dyDescent="0.25">
      <c r="A13557" s="2" t="s">
        <v>3104</v>
      </c>
      <c r="B13557" s="2" t="s">
        <v>3104</v>
      </c>
      <c r="C13557" s="2" t="s">
        <v>530</v>
      </c>
      <c r="D13557" s="50" t="s">
        <v>531</v>
      </c>
      <c r="E13557" s="2">
        <v>1</v>
      </c>
      <c r="F13557" s="2">
        <v>1</v>
      </c>
      <c r="G13557" s="2">
        <f t="shared" si="431"/>
        <v>0</v>
      </c>
      <c r="H13557" s="9">
        <v>45383</v>
      </c>
      <c r="I13557" s="2" t="s">
        <v>33</v>
      </c>
      <c r="J13557" s="2">
        <f t="shared" si="432"/>
        <v>0</v>
      </c>
    </row>
    <row r="13558" spans="1:10" x14ac:dyDescent="0.25">
      <c r="A13558" s="2" t="s">
        <v>3104</v>
      </c>
      <c r="B13558" s="2" t="s">
        <v>3104</v>
      </c>
      <c r="C13558" s="2" t="s">
        <v>532</v>
      </c>
      <c r="D13558" s="50" t="s">
        <v>533</v>
      </c>
      <c r="E13558" s="2">
        <v>2</v>
      </c>
      <c r="F13558" s="2">
        <v>2</v>
      </c>
      <c r="G13558" s="2">
        <f t="shared" si="431"/>
        <v>0</v>
      </c>
      <c r="H13558" s="9">
        <v>45383</v>
      </c>
      <c r="I13558" s="2" t="s">
        <v>33</v>
      </c>
      <c r="J13558" s="2">
        <f t="shared" si="432"/>
        <v>0</v>
      </c>
    </row>
    <row r="13559" spans="1:10" x14ac:dyDescent="0.25">
      <c r="A13559" s="2" t="s">
        <v>3104</v>
      </c>
      <c r="B13559" s="2" t="s">
        <v>3104</v>
      </c>
      <c r="C13559" s="2" t="s">
        <v>528</v>
      </c>
      <c r="D13559" s="50" t="s">
        <v>8051</v>
      </c>
      <c r="E13559" s="2">
        <v>1</v>
      </c>
      <c r="F13559" s="2">
        <v>1</v>
      </c>
      <c r="G13559" s="2">
        <f t="shared" si="431"/>
        <v>0</v>
      </c>
      <c r="H13559" s="9">
        <v>45383</v>
      </c>
      <c r="I13559" s="2" t="s">
        <v>33</v>
      </c>
      <c r="J13559" s="2">
        <f t="shared" si="432"/>
        <v>0</v>
      </c>
    </row>
    <row r="13560" spans="1:10" x14ac:dyDescent="0.25">
      <c r="A13560" s="2" t="s">
        <v>3104</v>
      </c>
      <c r="B13560" s="2" t="s">
        <v>3104</v>
      </c>
      <c r="C13560" s="2" t="s">
        <v>542</v>
      </c>
      <c r="D13560" s="50" t="s">
        <v>543</v>
      </c>
      <c r="E13560" s="2">
        <v>8</v>
      </c>
      <c r="F13560" s="2">
        <v>9</v>
      </c>
      <c r="G13560" s="2">
        <f t="shared" si="431"/>
        <v>1</v>
      </c>
      <c r="H13560" s="9">
        <v>45383</v>
      </c>
      <c r="I13560" s="2" t="s">
        <v>33</v>
      </c>
      <c r="J13560" s="2">
        <f t="shared" si="432"/>
        <v>1</v>
      </c>
    </row>
    <row r="13561" spans="1:10" x14ac:dyDescent="0.25">
      <c r="A13561" s="2" t="s">
        <v>3104</v>
      </c>
      <c r="B13561" s="2" t="s">
        <v>3104</v>
      </c>
      <c r="C13561" s="2" t="s">
        <v>504</v>
      </c>
      <c r="D13561" s="50" t="s">
        <v>505</v>
      </c>
      <c r="E13561" s="2">
        <v>3</v>
      </c>
      <c r="F13561" s="2">
        <v>3</v>
      </c>
      <c r="G13561" s="2">
        <f t="shared" si="431"/>
        <v>0</v>
      </c>
      <c r="H13561" s="9">
        <v>45383</v>
      </c>
      <c r="I13561" s="2" t="s">
        <v>33</v>
      </c>
      <c r="J13561" s="2">
        <f t="shared" si="432"/>
        <v>0</v>
      </c>
    </row>
    <row r="13562" spans="1:10" x14ac:dyDescent="0.25">
      <c r="A13562" s="2" t="s">
        <v>3104</v>
      </c>
      <c r="B13562" s="2" t="s">
        <v>3104</v>
      </c>
      <c r="C13562" s="2" t="s">
        <v>546</v>
      </c>
      <c r="D13562" s="50" t="s">
        <v>547</v>
      </c>
      <c r="E13562" s="2">
        <v>4</v>
      </c>
      <c r="F13562" s="2">
        <v>4</v>
      </c>
      <c r="G13562" s="2">
        <f t="shared" si="431"/>
        <v>0</v>
      </c>
      <c r="H13562" s="9">
        <v>45383</v>
      </c>
      <c r="I13562" s="2" t="s">
        <v>33</v>
      </c>
      <c r="J13562" s="2">
        <f t="shared" si="432"/>
        <v>0</v>
      </c>
    </row>
    <row r="13563" spans="1:10" x14ac:dyDescent="0.25">
      <c r="A13563" s="2" t="s">
        <v>3104</v>
      </c>
      <c r="B13563" s="2" t="s">
        <v>3104</v>
      </c>
      <c r="C13563" s="2" t="s">
        <v>9268</v>
      </c>
      <c r="D13563" s="50" t="s">
        <v>9496</v>
      </c>
      <c r="E13563" s="2">
        <v>2</v>
      </c>
      <c r="F13563" s="2">
        <v>2</v>
      </c>
      <c r="G13563" s="2">
        <f t="shared" si="431"/>
        <v>0</v>
      </c>
      <c r="H13563" s="9">
        <v>45383</v>
      </c>
      <c r="I13563" s="2" t="s">
        <v>33</v>
      </c>
      <c r="J13563" s="2">
        <f t="shared" si="432"/>
        <v>0</v>
      </c>
    </row>
    <row r="13564" spans="1:10" x14ac:dyDescent="0.25">
      <c r="A13564" s="2" t="s">
        <v>3104</v>
      </c>
      <c r="B13564" s="2" t="s">
        <v>3104</v>
      </c>
      <c r="C13564" s="2" t="s">
        <v>568</v>
      </c>
      <c r="D13564" s="50" t="s">
        <v>569</v>
      </c>
      <c r="E13564" s="2">
        <v>2</v>
      </c>
      <c r="F13564" s="2">
        <v>2</v>
      </c>
      <c r="G13564" s="2">
        <f t="shared" si="431"/>
        <v>0</v>
      </c>
      <c r="H13564" s="9">
        <v>45383</v>
      </c>
      <c r="I13564" s="2" t="s">
        <v>33</v>
      </c>
      <c r="J13564" s="2">
        <f t="shared" si="432"/>
        <v>0</v>
      </c>
    </row>
    <row r="13565" spans="1:10" x14ac:dyDescent="0.25">
      <c r="A13565" s="2" t="s">
        <v>3104</v>
      </c>
      <c r="B13565" s="2" t="s">
        <v>3104</v>
      </c>
      <c r="C13565" s="2" t="s">
        <v>9497</v>
      </c>
      <c r="D13565" s="50" t="s">
        <v>9498</v>
      </c>
      <c r="E13565" s="2">
        <v>2</v>
      </c>
      <c r="F13565" s="2">
        <v>2</v>
      </c>
      <c r="G13565" s="2">
        <f t="shared" si="431"/>
        <v>0</v>
      </c>
      <c r="H13565" s="9">
        <v>45383</v>
      </c>
      <c r="I13565" s="2" t="s">
        <v>33</v>
      </c>
      <c r="J13565" s="2">
        <f t="shared" si="432"/>
        <v>0</v>
      </c>
    </row>
    <row r="13566" spans="1:10" x14ac:dyDescent="0.25">
      <c r="A13566" s="2" t="s">
        <v>3104</v>
      </c>
      <c r="B13566" s="2" t="s">
        <v>3104</v>
      </c>
      <c r="C13566" s="2" t="s">
        <v>518</v>
      </c>
      <c r="D13566" s="50" t="s">
        <v>519</v>
      </c>
      <c r="E13566" s="2">
        <v>6</v>
      </c>
      <c r="F13566" s="2">
        <v>6</v>
      </c>
      <c r="G13566" s="2">
        <f t="shared" si="431"/>
        <v>0</v>
      </c>
      <c r="H13566" s="9">
        <v>45383</v>
      </c>
      <c r="I13566" s="2" t="s">
        <v>33</v>
      </c>
      <c r="J13566" s="2">
        <f t="shared" si="432"/>
        <v>0</v>
      </c>
    </row>
    <row r="13567" spans="1:10" x14ac:dyDescent="0.25">
      <c r="A13567" s="2" t="s">
        <v>3104</v>
      </c>
      <c r="B13567" s="2" t="s">
        <v>3104</v>
      </c>
      <c r="C13567" s="2" t="s">
        <v>522</v>
      </c>
      <c r="D13567" s="50" t="s">
        <v>523</v>
      </c>
      <c r="E13567" s="2">
        <v>1</v>
      </c>
      <c r="F13567" s="2">
        <v>1</v>
      </c>
      <c r="G13567" s="2">
        <f t="shared" si="431"/>
        <v>0</v>
      </c>
      <c r="H13567" s="9">
        <v>45383</v>
      </c>
      <c r="I13567" s="2" t="s">
        <v>33</v>
      </c>
      <c r="J13567" s="2">
        <f t="shared" si="432"/>
        <v>0</v>
      </c>
    </row>
    <row r="13568" spans="1:10" x14ac:dyDescent="0.25">
      <c r="A13568" s="2" t="s">
        <v>3104</v>
      </c>
      <c r="B13568" s="2" t="s">
        <v>3104</v>
      </c>
      <c r="C13568" s="2" t="s">
        <v>520</v>
      </c>
      <c r="D13568" s="50" t="s">
        <v>521</v>
      </c>
      <c r="E13568" s="2">
        <v>18</v>
      </c>
      <c r="F13568" s="2">
        <v>18</v>
      </c>
      <c r="G13568" s="2">
        <f t="shared" si="431"/>
        <v>0</v>
      </c>
      <c r="H13568" s="9">
        <v>45383</v>
      </c>
      <c r="I13568" s="2" t="s">
        <v>33</v>
      </c>
      <c r="J13568" s="2">
        <f t="shared" si="432"/>
        <v>0</v>
      </c>
    </row>
    <row r="13569" spans="1:10" x14ac:dyDescent="0.25">
      <c r="A13569" s="2" t="s">
        <v>3104</v>
      </c>
      <c r="B13569" s="2" t="s">
        <v>3104</v>
      </c>
      <c r="C13569" s="2" t="s">
        <v>534</v>
      </c>
      <c r="D13569" s="50" t="s">
        <v>535</v>
      </c>
      <c r="E13569" s="2">
        <v>2</v>
      </c>
      <c r="F13569" s="2">
        <v>2</v>
      </c>
      <c r="G13569" s="2">
        <f t="shared" si="431"/>
        <v>0</v>
      </c>
      <c r="H13569" s="9">
        <v>45383</v>
      </c>
      <c r="I13569" s="2" t="s">
        <v>33</v>
      </c>
      <c r="J13569" s="2">
        <f t="shared" si="432"/>
        <v>0</v>
      </c>
    </row>
    <row r="13570" spans="1:10" x14ac:dyDescent="0.25">
      <c r="A13570" s="2" t="s">
        <v>3104</v>
      </c>
      <c r="B13570" s="2" t="s">
        <v>3104</v>
      </c>
      <c r="C13570" s="2" t="s">
        <v>554</v>
      </c>
      <c r="D13570" s="50" t="s">
        <v>555</v>
      </c>
      <c r="E13570" s="2">
        <v>2</v>
      </c>
      <c r="F13570" s="2">
        <v>2</v>
      </c>
      <c r="G13570" s="2">
        <f t="shared" si="431"/>
        <v>0</v>
      </c>
      <c r="H13570" s="9">
        <v>45383</v>
      </c>
      <c r="I13570" s="2" t="s">
        <v>33</v>
      </c>
      <c r="J13570" s="2">
        <f t="shared" si="432"/>
        <v>0</v>
      </c>
    </row>
    <row r="13571" spans="1:10" x14ac:dyDescent="0.25">
      <c r="A13571" s="2" t="s">
        <v>3104</v>
      </c>
      <c r="B13571" s="2" t="s">
        <v>3104</v>
      </c>
      <c r="C13571" s="2" t="s">
        <v>8052</v>
      </c>
      <c r="D13571" s="50" t="s">
        <v>8053</v>
      </c>
      <c r="E13571" s="2">
        <v>159</v>
      </c>
      <c r="F13571" s="2">
        <v>159</v>
      </c>
      <c r="G13571" s="2">
        <f t="shared" si="431"/>
        <v>0</v>
      </c>
      <c r="H13571" s="9">
        <v>45383</v>
      </c>
      <c r="I13571" s="2" t="s">
        <v>33</v>
      </c>
      <c r="J13571" s="2">
        <f t="shared" si="432"/>
        <v>0</v>
      </c>
    </row>
    <row r="13572" spans="1:10" x14ac:dyDescent="0.25">
      <c r="A13572" s="2" t="s">
        <v>3104</v>
      </c>
      <c r="B13572" s="2" t="s">
        <v>3104</v>
      </c>
      <c r="C13572" s="2" t="s">
        <v>9499</v>
      </c>
      <c r="D13572" s="50" t="s">
        <v>9500</v>
      </c>
      <c r="E13572" s="2">
        <v>24</v>
      </c>
      <c r="F13572" s="2">
        <v>24</v>
      </c>
      <c r="G13572" s="2">
        <f t="shared" si="431"/>
        <v>0</v>
      </c>
      <c r="H13572" s="9">
        <v>45383</v>
      </c>
      <c r="I13572" s="2" t="s">
        <v>33</v>
      </c>
      <c r="J13572" s="2">
        <f t="shared" si="432"/>
        <v>0</v>
      </c>
    </row>
    <row r="13573" spans="1:10" x14ac:dyDescent="0.25">
      <c r="A13573" s="2" t="s">
        <v>3104</v>
      </c>
      <c r="B13573" s="2" t="s">
        <v>3104</v>
      </c>
      <c r="C13573" s="2" t="s">
        <v>538</v>
      </c>
      <c r="D13573" s="50" t="s">
        <v>539</v>
      </c>
      <c r="E13573" s="2">
        <v>16</v>
      </c>
      <c r="F13573" s="2">
        <v>16</v>
      </c>
      <c r="G13573" s="2">
        <f t="shared" si="431"/>
        <v>0</v>
      </c>
      <c r="H13573" s="9">
        <v>45383</v>
      </c>
      <c r="I13573" s="2" t="s">
        <v>33</v>
      </c>
      <c r="J13573" s="2">
        <f t="shared" si="432"/>
        <v>0</v>
      </c>
    </row>
    <row r="13574" spans="1:10" x14ac:dyDescent="0.25">
      <c r="A13574" s="2" t="s">
        <v>3104</v>
      </c>
      <c r="B13574" s="2" t="s">
        <v>3104</v>
      </c>
      <c r="C13574" s="2" t="s">
        <v>562</v>
      </c>
      <c r="D13574" s="50" t="s">
        <v>563</v>
      </c>
      <c r="E13574" s="2">
        <v>13</v>
      </c>
      <c r="F13574" s="2">
        <v>13</v>
      </c>
      <c r="G13574" s="2">
        <f t="shared" si="431"/>
        <v>0</v>
      </c>
      <c r="H13574" s="9">
        <v>45383</v>
      </c>
      <c r="I13574" s="2" t="s">
        <v>33</v>
      </c>
      <c r="J13574" s="2">
        <f t="shared" si="432"/>
        <v>0</v>
      </c>
    </row>
    <row r="13575" spans="1:10" x14ac:dyDescent="0.25">
      <c r="A13575" s="2" t="s">
        <v>3104</v>
      </c>
      <c r="B13575" s="2" t="s">
        <v>3104</v>
      </c>
      <c r="C13575" s="2" t="s">
        <v>544</v>
      </c>
      <c r="D13575" s="50" t="s">
        <v>545</v>
      </c>
      <c r="E13575" s="2">
        <v>4</v>
      </c>
      <c r="F13575" s="2">
        <v>4</v>
      </c>
      <c r="G13575" s="2">
        <f t="shared" si="431"/>
        <v>0</v>
      </c>
      <c r="H13575" s="9">
        <v>45383</v>
      </c>
      <c r="I13575" s="2" t="s">
        <v>33</v>
      </c>
      <c r="J13575" s="2">
        <f t="shared" si="432"/>
        <v>0</v>
      </c>
    </row>
    <row r="13576" spans="1:10" x14ac:dyDescent="0.25">
      <c r="A13576" s="2" t="s">
        <v>3104</v>
      </c>
      <c r="B13576" s="2" t="s">
        <v>3104</v>
      </c>
      <c r="C13576" s="2" t="s">
        <v>556</v>
      </c>
      <c r="D13576" s="50" t="s">
        <v>557</v>
      </c>
      <c r="E13576" s="2">
        <v>2</v>
      </c>
      <c r="F13576" s="2">
        <v>2</v>
      </c>
      <c r="G13576" s="2">
        <f t="shared" si="431"/>
        <v>0</v>
      </c>
      <c r="H13576" s="9">
        <v>45383</v>
      </c>
      <c r="I13576" s="2" t="s">
        <v>33</v>
      </c>
      <c r="J13576" s="2">
        <f t="shared" si="432"/>
        <v>0</v>
      </c>
    </row>
    <row r="13577" spans="1:10" x14ac:dyDescent="0.25">
      <c r="A13577" s="2" t="s">
        <v>3104</v>
      </c>
      <c r="B13577" s="2" t="s">
        <v>3104</v>
      </c>
      <c r="C13577" s="2" t="s">
        <v>564</v>
      </c>
      <c r="D13577" s="50" t="s">
        <v>565</v>
      </c>
      <c r="E13577" s="2">
        <v>2</v>
      </c>
      <c r="F13577" s="2">
        <v>2</v>
      </c>
      <c r="G13577" s="2">
        <f t="shared" ref="G13577:G13640" si="433">F13577-E13577</f>
        <v>0</v>
      </c>
      <c r="H13577" s="9">
        <v>45383</v>
      </c>
      <c r="I13577" s="2" t="s">
        <v>33</v>
      </c>
      <c r="J13577" s="2">
        <f t="shared" si="432"/>
        <v>0</v>
      </c>
    </row>
    <row r="13578" spans="1:10" x14ac:dyDescent="0.25">
      <c r="A13578" s="2" t="s">
        <v>3104</v>
      </c>
      <c r="B13578" s="2" t="s">
        <v>3104</v>
      </c>
      <c r="C13578" s="2" t="s">
        <v>558</v>
      </c>
      <c r="D13578" s="50" t="s">
        <v>559</v>
      </c>
      <c r="E13578" s="2">
        <v>3</v>
      </c>
      <c r="F13578" s="2">
        <v>3</v>
      </c>
      <c r="G13578" s="2">
        <f t="shared" si="433"/>
        <v>0</v>
      </c>
      <c r="H13578" s="9">
        <v>45383</v>
      </c>
      <c r="I13578" s="2" t="s">
        <v>33</v>
      </c>
      <c r="J13578" s="2">
        <f t="shared" si="432"/>
        <v>0</v>
      </c>
    </row>
    <row r="13579" spans="1:10" x14ac:dyDescent="0.25">
      <c r="A13579" s="2" t="s">
        <v>3104</v>
      </c>
      <c r="B13579" s="2" t="s">
        <v>3104</v>
      </c>
      <c r="C13579" s="2" t="s">
        <v>584</v>
      </c>
      <c r="D13579" s="50" t="s">
        <v>585</v>
      </c>
      <c r="E13579" s="2">
        <v>2</v>
      </c>
      <c r="F13579" s="2">
        <v>2</v>
      </c>
      <c r="G13579" s="2">
        <f t="shared" si="433"/>
        <v>0</v>
      </c>
      <c r="H13579" s="9">
        <v>45383</v>
      </c>
      <c r="I13579" s="2" t="s">
        <v>33</v>
      </c>
      <c r="J13579" s="2">
        <f t="shared" si="432"/>
        <v>0</v>
      </c>
    </row>
    <row r="13580" spans="1:10" x14ac:dyDescent="0.25">
      <c r="A13580" s="2" t="s">
        <v>3104</v>
      </c>
      <c r="B13580" s="2" t="s">
        <v>3104</v>
      </c>
      <c r="C13580" s="2" t="s">
        <v>8054</v>
      </c>
      <c r="D13580" s="50" t="s">
        <v>9274</v>
      </c>
      <c r="E13580" s="2">
        <v>12</v>
      </c>
      <c r="F13580" s="2">
        <v>12</v>
      </c>
      <c r="G13580" s="2">
        <f t="shared" si="433"/>
        <v>0</v>
      </c>
      <c r="H13580" s="9">
        <v>45383</v>
      </c>
      <c r="I13580" s="2" t="s">
        <v>33</v>
      </c>
      <c r="J13580" s="2">
        <f t="shared" si="432"/>
        <v>0</v>
      </c>
    </row>
    <row r="13581" spans="1:10" x14ac:dyDescent="0.25">
      <c r="A13581" s="2" t="s">
        <v>3104</v>
      </c>
      <c r="B13581" s="2" t="s">
        <v>3104</v>
      </c>
      <c r="C13581" s="2" t="s">
        <v>8056</v>
      </c>
      <c r="D13581" s="50" t="s">
        <v>9275</v>
      </c>
      <c r="E13581" s="2">
        <v>4</v>
      </c>
      <c r="F13581" s="2">
        <v>2</v>
      </c>
      <c r="G13581" s="2">
        <f t="shared" si="433"/>
        <v>-2</v>
      </c>
      <c r="H13581" s="9">
        <v>45383</v>
      </c>
      <c r="I13581" s="2" t="s">
        <v>33</v>
      </c>
      <c r="J13581" s="2">
        <f t="shared" si="432"/>
        <v>1</v>
      </c>
    </row>
    <row r="13582" spans="1:10" x14ac:dyDescent="0.25">
      <c r="A13582" s="2" t="s">
        <v>3104</v>
      </c>
      <c r="B13582" s="2" t="s">
        <v>3104</v>
      </c>
      <c r="C13582" s="2" t="s">
        <v>8058</v>
      </c>
      <c r="D13582" s="50" t="s">
        <v>9276</v>
      </c>
      <c r="E13582" s="2">
        <v>10</v>
      </c>
      <c r="F13582" s="2">
        <v>9</v>
      </c>
      <c r="G13582" s="2">
        <f t="shared" si="433"/>
        <v>-1</v>
      </c>
      <c r="H13582" s="9">
        <v>45383</v>
      </c>
      <c r="I13582" s="2" t="s">
        <v>33</v>
      </c>
      <c r="J13582" s="2">
        <f t="shared" si="432"/>
        <v>1</v>
      </c>
    </row>
    <row r="13583" spans="1:10" x14ac:dyDescent="0.25">
      <c r="A13583" s="2" t="s">
        <v>3104</v>
      </c>
      <c r="B13583" s="2" t="s">
        <v>3104</v>
      </c>
      <c r="C13583" s="2" t="s">
        <v>8060</v>
      </c>
      <c r="D13583" s="50" t="s">
        <v>9501</v>
      </c>
      <c r="E13583" s="2">
        <v>4</v>
      </c>
      <c r="F13583" s="2">
        <v>6</v>
      </c>
      <c r="G13583" s="2">
        <f t="shared" si="433"/>
        <v>2</v>
      </c>
      <c r="H13583" s="9">
        <v>45383</v>
      </c>
      <c r="I13583" s="2" t="s">
        <v>33</v>
      </c>
      <c r="J13583" s="2">
        <f t="shared" si="432"/>
        <v>1</v>
      </c>
    </row>
    <row r="13584" spans="1:10" x14ac:dyDescent="0.25">
      <c r="A13584" s="2" t="s">
        <v>3104</v>
      </c>
      <c r="B13584" s="2" t="s">
        <v>3104</v>
      </c>
      <c r="C13584" s="2" t="s">
        <v>8062</v>
      </c>
      <c r="D13584" s="50" t="s">
        <v>9278</v>
      </c>
      <c r="E13584" s="2">
        <v>4</v>
      </c>
      <c r="F13584" s="2">
        <v>4</v>
      </c>
      <c r="G13584" s="2">
        <f t="shared" si="433"/>
        <v>0</v>
      </c>
      <c r="H13584" s="9">
        <v>45383</v>
      </c>
      <c r="I13584" s="2" t="s">
        <v>33</v>
      </c>
      <c r="J13584" s="2">
        <f t="shared" si="432"/>
        <v>0</v>
      </c>
    </row>
    <row r="13585" spans="1:10" x14ac:dyDescent="0.25">
      <c r="A13585" s="2" t="s">
        <v>3104</v>
      </c>
      <c r="B13585" s="2" t="s">
        <v>3104</v>
      </c>
      <c r="C13585" s="2" t="s">
        <v>8064</v>
      </c>
      <c r="D13585" s="50" t="s">
        <v>8065</v>
      </c>
      <c r="E13585" s="2">
        <v>2</v>
      </c>
      <c r="F13585" s="2">
        <v>2</v>
      </c>
      <c r="G13585" s="2">
        <f t="shared" si="433"/>
        <v>0</v>
      </c>
      <c r="H13585" s="9">
        <v>45383</v>
      </c>
      <c r="I13585" s="2" t="s">
        <v>33</v>
      </c>
      <c r="J13585" s="2">
        <f t="shared" si="432"/>
        <v>0</v>
      </c>
    </row>
    <row r="13586" spans="1:10" x14ac:dyDescent="0.25">
      <c r="A13586" s="2" t="s">
        <v>3104</v>
      </c>
      <c r="B13586" s="2" t="s">
        <v>3104</v>
      </c>
      <c r="C13586" s="2" t="s">
        <v>586</v>
      </c>
      <c r="D13586" s="50" t="s">
        <v>587</v>
      </c>
      <c r="E13586" s="2">
        <v>1</v>
      </c>
      <c r="F13586" s="2">
        <v>1</v>
      </c>
      <c r="G13586" s="2">
        <f t="shared" si="433"/>
        <v>0</v>
      </c>
      <c r="H13586" s="9">
        <v>45383</v>
      </c>
      <c r="I13586" s="2" t="s">
        <v>33</v>
      </c>
      <c r="J13586" s="2">
        <f t="shared" si="432"/>
        <v>0</v>
      </c>
    </row>
    <row r="13587" spans="1:10" x14ac:dyDescent="0.25">
      <c r="A13587" s="2" t="s">
        <v>3104</v>
      </c>
      <c r="B13587" s="2" t="s">
        <v>3104</v>
      </c>
      <c r="C13587" s="2" t="s">
        <v>578</v>
      </c>
      <c r="D13587" s="50" t="s">
        <v>579</v>
      </c>
      <c r="E13587" s="2">
        <v>5</v>
      </c>
      <c r="F13587" s="2">
        <v>5</v>
      </c>
      <c r="G13587" s="2">
        <f t="shared" si="433"/>
        <v>0</v>
      </c>
      <c r="H13587" s="9">
        <v>45383</v>
      </c>
      <c r="I13587" s="2" t="s">
        <v>33</v>
      </c>
      <c r="J13587" s="2">
        <f t="shared" si="432"/>
        <v>0</v>
      </c>
    </row>
    <row r="13588" spans="1:10" x14ac:dyDescent="0.25">
      <c r="A13588" s="2" t="s">
        <v>3104</v>
      </c>
      <c r="B13588" s="2" t="s">
        <v>3104</v>
      </c>
      <c r="C13588" s="2" t="s">
        <v>4700</v>
      </c>
      <c r="D13588" s="50" t="s">
        <v>4701</v>
      </c>
      <c r="E13588" s="2">
        <v>20</v>
      </c>
      <c r="F13588" s="2">
        <v>20</v>
      </c>
      <c r="G13588" s="2">
        <f t="shared" si="433"/>
        <v>0</v>
      </c>
      <c r="H13588" s="9">
        <v>45383</v>
      </c>
      <c r="I13588" s="2" t="s">
        <v>33</v>
      </c>
      <c r="J13588" s="2">
        <f t="shared" si="432"/>
        <v>0</v>
      </c>
    </row>
    <row r="13589" spans="1:10" x14ac:dyDescent="0.25">
      <c r="A13589" s="2" t="s">
        <v>3104</v>
      </c>
      <c r="B13589" s="2" t="s">
        <v>3104</v>
      </c>
      <c r="C13589" s="2" t="s">
        <v>592</v>
      </c>
      <c r="D13589" s="50" t="s">
        <v>593</v>
      </c>
      <c r="E13589" s="2">
        <v>2</v>
      </c>
      <c r="G13589" s="2">
        <f t="shared" si="433"/>
        <v>-2</v>
      </c>
      <c r="H13589" s="9">
        <v>45383</v>
      </c>
      <c r="I13589" s="2" t="s">
        <v>33</v>
      </c>
      <c r="J13589" s="2">
        <f t="shared" si="432"/>
        <v>1</v>
      </c>
    </row>
    <row r="13590" spans="1:10" x14ac:dyDescent="0.25">
      <c r="A13590" s="2" t="s">
        <v>3104</v>
      </c>
      <c r="B13590" s="2" t="s">
        <v>3104</v>
      </c>
      <c r="C13590" s="2" t="s">
        <v>572</v>
      </c>
      <c r="D13590" s="50" t="s">
        <v>573</v>
      </c>
      <c r="E13590" s="2">
        <v>6</v>
      </c>
      <c r="F13590" s="2">
        <v>6</v>
      </c>
      <c r="G13590" s="2">
        <f t="shared" si="433"/>
        <v>0</v>
      </c>
      <c r="H13590" s="9">
        <v>45383</v>
      </c>
      <c r="I13590" s="2" t="s">
        <v>33</v>
      </c>
      <c r="J13590" s="2">
        <f t="shared" si="432"/>
        <v>0</v>
      </c>
    </row>
    <row r="13591" spans="1:10" x14ac:dyDescent="0.25">
      <c r="A13591" s="2" t="s">
        <v>3104</v>
      </c>
      <c r="B13591" s="2" t="s">
        <v>3104</v>
      </c>
      <c r="C13591" s="2" t="s">
        <v>9502</v>
      </c>
      <c r="D13591" s="50" t="s">
        <v>9503</v>
      </c>
      <c r="E13591" s="2">
        <v>2</v>
      </c>
      <c r="F13591" s="2">
        <v>2</v>
      </c>
      <c r="G13591" s="2">
        <f t="shared" si="433"/>
        <v>0</v>
      </c>
      <c r="H13591" s="9">
        <v>45383</v>
      </c>
      <c r="I13591" s="2" t="s">
        <v>33</v>
      </c>
      <c r="J13591" s="2">
        <f t="shared" si="432"/>
        <v>0</v>
      </c>
    </row>
    <row r="13592" spans="1:10" x14ac:dyDescent="0.25">
      <c r="A13592" s="2" t="s">
        <v>3104</v>
      </c>
      <c r="B13592" s="2" t="s">
        <v>3104</v>
      </c>
      <c r="C13592" s="2" t="s">
        <v>9281</v>
      </c>
      <c r="D13592" s="50" t="s">
        <v>9504</v>
      </c>
      <c r="E13592" s="2">
        <v>30</v>
      </c>
      <c r="F13592" s="2">
        <v>28</v>
      </c>
      <c r="G13592" s="2">
        <f t="shared" si="433"/>
        <v>-2</v>
      </c>
      <c r="H13592" s="9">
        <v>45383</v>
      </c>
      <c r="I13592" s="2" t="s">
        <v>33</v>
      </c>
      <c r="J13592" s="2">
        <f t="shared" si="432"/>
        <v>1</v>
      </c>
    </row>
    <row r="13593" spans="1:10" x14ac:dyDescent="0.25">
      <c r="A13593" s="2" t="s">
        <v>3104</v>
      </c>
      <c r="B13593" s="2" t="s">
        <v>3104</v>
      </c>
      <c r="C13593" s="2" t="s">
        <v>594</v>
      </c>
      <c r="D13593" s="50" t="s">
        <v>595</v>
      </c>
      <c r="E13593" s="2">
        <v>5</v>
      </c>
      <c r="F13593" s="2">
        <v>5</v>
      </c>
      <c r="G13593" s="2">
        <f t="shared" si="433"/>
        <v>0</v>
      </c>
      <c r="H13593" s="9">
        <v>45383</v>
      </c>
      <c r="I13593" s="2" t="s">
        <v>33</v>
      </c>
      <c r="J13593" s="2">
        <f t="shared" si="432"/>
        <v>0</v>
      </c>
    </row>
    <row r="13594" spans="1:10" x14ac:dyDescent="0.25">
      <c r="A13594" s="2" t="s">
        <v>3104</v>
      </c>
      <c r="B13594" s="2" t="s">
        <v>3104</v>
      </c>
      <c r="C13594" s="2" t="s">
        <v>596</v>
      </c>
      <c r="D13594" s="50" t="s">
        <v>597</v>
      </c>
      <c r="E13594" s="2">
        <v>3</v>
      </c>
      <c r="F13594" s="2">
        <v>3</v>
      </c>
      <c r="G13594" s="2">
        <f t="shared" si="433"/>
        <v>0</v>
      </c>
      <c r="H13594" s="9">
        <v>45383</v>
      </c>
      <c r="I13594" s="2" t="s">
        <v>33</v>
      </c>
      <c r="J13594" s="2">
        <f t="shared" si="432"/>
        <v>0</v>
      </c>
    </row>
    <row r="13595" spans="1:10" x14ac:dyDescent="0.25">
      <c r="A13595" s="2" t="s">
        <v>3104</v>
      </c>
      <c r="B13595" s="2" t="s">
        <v>3104</v>
      </c>
      <c r="C13595" s="2" t="s">
        <v>574</v>
      </c>
      <c r="D13595" s="50" t="s">
        <v>575</v>
      </c>
      <c r="E13595" s="2">
        <v>2</v>
      </c>
      <c r="G13595" s="2">
        <f t="shared" si="433"/>
        <v>-2</v>
      </c>
      <c r="H13595" s="9">
        <v>45383</v>
      </c>
      <c r="I13595" s="2" t="s">
        <v>33</v>
      </c>
      <c r="J13595" s="2">
        <f t="shared" si="432"/>
        <v>1</v>
      </c>
    </row>
    <row r="13596" spans="1:10" x14ac:dyDescent="0.25">
      <c r="A13596" s="2" t="s">
        <v>3104</v>
      </c>
      <c r="B13596" s="2" t="s">
        <v>6869</v>
      </c>
      <c r="C13596" s="2" t="s">
        <v>9283</v>
      </c>
      <c r="D13596" s="50" t="s">
        <v>9284</v>
      </c>
      <c r="E13596" s="2">
        <v>4</v>
      </c>
      <c r="F13596" s="2">
        <v>4</v>
      </c>
      <c r="G13596" s="2">
        <f t="shared" si="433"/>
        <v>0</v>
      </c>
      <c r="H13596" s="9">
        <v>45383</v>
      </c>
      <c r="I13596" s="2" t="s">
        <v>33</v>
      </c>
      <c r="J13596" s="2">
        <f t="shared" si="432"/>
        <v>0</v>
      </c>
    </row>
    <row r="13597" spans="1:10" x14ac:dyDescent="0.25">
      <c r="A13597" s="2" t="s">
        <v>3104</v>
      </c>
      <c r="B13597" s="2" t="s">
        <v>6869</v>
      </c>
      <c r="C13597" s="2" t="s">
        <v>598</v>
      </c>
      <c r="D13597" s="50" t="s">
        <v>599</v>
      </c>
      <c r="E13597" s="2">
        <v>3</v>
      </c>
      <c r="G13597" s="2">
        <f t="shared" si="433"/>
        <v>-3</v>
      </c>
      <c r="H13597" s="9">
        <v>45383</v>
      </c>
      <c r="I13597" s="2" t="s">
        <v>33</v>
      </c>
      <c r="J13597" s="2">
        <f t="shared" si="432"/>
        <v>1</v>
      </c>
    </row>
    <row r="13598" spans="1:10" x14ac:dyDescent="0.25">
      <c r="A13598" s="2" t="s">
        <v>3104</v>
      </c>
      <c r="B13598" s="2" t="s">
        <v>3147</v>
      </c>
      <c r="C13598" s="2" t="s">
        <v>7965</v>
      </c>
      <c r="D13598" s="50" t="s">
        <v>9285</v>
      </c>
      <c r="E13598" s="2">
        <v>8</v>
      </c>
      <c r="F13598" s="2">
        <v>7</v>
      </c>
      <c r="G13598" s="2">
        <f t="shared" si="433"/>
        <v>-1</v>
      </c>
      <c r="H13598" s="9">
        <v>45383</v>
      </c>
      <c r="I13598" s="2" t="s">
        <v>33</v>
      </c>
      <c r="J13598" s="2">
        <f t="shared" si="432"/>
        <v>1</v>
      </c>
    </row>
    <row r="13599" spans="1:10" x14ac:dyDescent="0.25">
      <c r="A13599" s="2" t="s">
        <v>3104</v>
      </c>
      <c r="B13599" s="2" t="s">
        <v>3147</v>
      </c>
      <c r="C13599" s="2" t="s">
        <v>612</v>
      </c>
      <c r="D13599" s="50" t="s">
        <v>7967</v>
      </c>
      <c r="E13599" s="2">
        <v>20</v>
      </c>
      <c r="F13599" s="2">
        <v>20</v>
      </c>
      <c r="G13599" s="2">
        <f t="shared" si="433"/>
        <v>0</v>
      </c>
      <c r="H13599" s="9">
        <v>45383</v>
      </c>
      <c r="I13599" s="2" t="s">
        <v>33</v>
      </c>
      <c r="J13599" s="2">
        <f t="shared" si="432"/>
        <v>0</v>
      </c>
    </row>
    <row r="13600" spans="1:10" x14ac:dyDescent="0.25">
      <c r="A13600" s="2" t="s">
        <v>3104</v>
      </c>
      <c r="B13600" s="2" t="s">
        <v>3147</v>
      </c>
      <c r="C13600" s="2" t="s">
        <v>9286</v>
      </c>
      <c r="D13600" s="50" t="s">
        <v>9505</v>
      </c>
      <c r="E13600" s="2">
        <v>24</v>
      </c>
      <c r="F13600" s="2">
        <v>34</v>
      </c>
      <c r="G13600" s="2">
        <f t="shared" si="433"/>
        <v>10</v>
      </c>
      <c r="H13600" s="9">
        <v>45383</v>
      </c>
      <c r="I13600" s="2" t="s">
        <v>33</v>
      </c>
      <c r="J13600" s="2">
        <f t="shared" si="432"/>
        <v>1</v>
      </c>
    </row>
    <row r="13601" spans="1:10" x14ac:dyDescent="0.25">
      <c r="A13601" s="2" t="s">
        <v>3104</v>
      </c>
      <c r="B13601" s="2" t="s">
        <v>3147</v>
      </c>
      <c r="C13601" s="2" t="s">
        <v>6881</v>
      </c>
      <c r="D13601" s="50" t="s">
        <v>9288</v>
      </c>
      <c r="E13601" s="2">
        <v>32</v>
      </c>
      <c r="F13601" s="2">
        <v>30</v>
      </c>
      <c r="G13601" s="2">
        <f t="shared" si="433"/>
        <v>-2</v>
      </c>
      <c r="H13601" s="9">
        <v>45383</v>
      </c>
      <c r="I13601" s="2" t="s">
        <v>33</v>
      </c>
      <c r="J13601" s="2">
        <f t="shared" si="432"/>
        <v>1</v>
      </c>
    </row>
    <row r="13602" spans="1:10" x14ac:dyDescent="0.25">
      <c r="A13602" s="2" t="s">
        <v>3104</v>
      </c>
      <c r="B13602" s="2" t="s">
        <v>3147</v>
      </c>
      <c r="C13602" s="2" t="s">
        <v>600</v>
      </c>
      <c r="D13602" s="50" t="s">
        <v>601</v>
      </c>
      <c r="E13602" s="2">
        <v>3</v>
      </c>
      <c r="F13602" s="2">
        <v>3</v>
      </c>
      <c r="G13602" s="2">
        <f t="shared" si="433"/>
        <v>0</v>
      </c>
      <c r="H13602" s="9">
        <v>45383</v>
      </c>
      <c r="I13602" s="2" t="s">
        <v>33</v>
      </c>
      <c r="J13602" s="2">
        <f t="shared" si="432"/>
        <v>0</v>
      </c>
    </row>
    <row r="13603" spans="1:10" x14ac:dyDescent="0.25">
      <c r="A13603" s="2" t="s">
        <v>3104</v>
      </c>
      <c r="B13603" s="2" t="s">
        <v>3147</v>
      </c>
      <c r="C13603" s="2" t="s">
        <v>618</v>
      </c>
      <c r="D13603" s="50" t="s">
        <v>619</v>
      </c>
      <c r="E13603" s="2">
        <v>3</v>
      </c>
      <c r="F13603" s="2">
        <v>3</v>
      </c>
      <c r="G13603" s="2">
        <f t="shared" si="433"/>
        <v>0</v>
      </c>
      <c r="H13603" s="9">
        <v>45383</v>
      </c>
      <c r="I13603" s="2" t="s">
        <v>33</v>
      </c>
      <c r="J13603" s="2">
        <f t="shared" si="432"/>
        <v>0</v>
      </c>
    </row>
    <row r="13604" spans="1:10" x14ac:dyDescent="0.25">
      <c r="A13604" s="2" t="s">
        <v>3104</v>
      </c>
      <c r="B13604" s="2" t="s">
        <v>3147</v>
      </c>
      <c r="C13604" s="2" t="s">
        <v>620</v>
      </c>
      <c r="D13604" s="50" t="s">
        <v>9289</v>
      </c>
      <c r="E13604" s="2">
        <v>1</v>
      </c>
      <c r="F13604" s="2">
        <v>1</v>
      </c>
      <c r="G13604" s="2">
        <f t="shared" si="433"/>
        <v>0</v>
      </c>
      <c r="H13604" s="9">
        <v>45383</v>
      </c>
      <c r="I13604" s="2" t="s">
        <v>33</v>
      </c>
      <c r="J13604" s="2">
        <f t="shared" si="432"/>
        <v>0</v>
      </c>
    </row>
    <row r="13605" spans="1:10" x14ac:dyDescent="0.25">
      <c r="A13605" s="2" t="s">
        <v>3104</v>
      </c>
      <c r="B13605" s="2" t="s">
        <v>3147</v>
      </c>
      <c r="C13605" s="2" t="s">
        <v>616</v>
      </c>
      <c r="D13605" s="50" t="s">
        <v>617</v>
      </c>
      <c r="E13605" s="2">
        <v>1</v>
      </c>
      <c r="F13605" s="2">
        <v>1</v>
      </c>
      <c r="G13605" s="2">
        <f t="shared" si="433"/>
        <v>0</v>
      </c>
      <c r="H13605" s="9">
        <v>45383</v>
      </c>
      <c r="I13605" s="2" t="s">
        <v>33</v>
      </c>
      <c r="J13605" s="2">
        <f t="shared" si="432"/>
        <v>0</v>
      </c>
    </row>
    <row r="13606" spans="1:10" x14ac:dyDescent="0.25">
      <c r="A13606" s="2" t="s">
        <v>3104</v>
      </c>
      <c r="B13606" s="2" t="s">
        <v>3147</v>
      </c>
      <c r="C13606" s="2" t="s">
        <v>622</v>
      </c>
      <c r="D13606" s="50" t="s">
        <v>623</v>
      </c>
      <c r="E13606" s="2">
        <v>1</v>
      </c>
      <c r="F13606" s="2">
        <v>1</v>
      </c>
      <c r="G13606" s="2">
        <f t="shared" si="433"/>
        <v>0</v>
      </c>
      <c r="H13606" s="9">
        <v>45383</v>
      </c>
      <c r="I13606" s="2" t="s">
        <v>33</v>
      </c>
      <c r="J13606" s="2">
        <f t="shared" si="432"/>
        <v>0</v>
      </c>
    </row>
    <row r="13607" spans="1:10" x14ac:dyDescent="0.25">
      <c r="A13607" s="2" t="s">
        <v>3104</v>
      </c>
      <c r="B13607" s="2" t="s">
        <v>3147</v>
      </c>
      <c r="C13607" s="2" t="s">
        <v>6874</v>
      </c>
      <c r="D13607" s="50" t="s">
        <v>6875</v>
      </c>
      <c r="E13607" s="2">
        <v>2</v>
      </c>
      <c r="F13607" s="2">
        <v>2</v>
      </c>
      <c r="G13607" s="2">
        <f t="shared" si="433"/>
        <v>0</v>
      </c>
      <c r="H13607" s="9">
        <v>45383</v>
      </c>
      <c r="I13607" s="2" t="s">
        <v>33</v>
      </c>
      <c r="J13607" s="2">
        <f t="shared" si="432"/>
        <v>0</v>
      </c>
    </row>
    <row r="13608" spans="1:10" x14ac:dyDescent="0.25">
      <c r="A13608" s="2" t="s">
        <v>3104</v>
      </c>
      <c r="B13608" s="2" t="s">
        <v>3147</v>
      </c>
      <c r="C13608" s="2" t="s">
        <v>606</v>
      </c>
      <c r="D13608" s="50" t="s">
        <v>607</v>
      </c>
      <c r="E13608" s="2">
        <v>2</v>
      </c>
      <c r="F13608" s="2">
        <v>2</v>
      </c>
      <c r="G13608" s="2">
        <f t="shared" si="433"/>
        <v>0</v>
      </c>
      <c r="H13608" s="9">
        <v>45383</v>
      </c>
      <c r="I13608" s="2" t="s">
        <v>33</v>
      </c>
      <c r="J13608" s="2">
        <f t="shared" si="432"/>
        <v>0</v>
      </c>
    </row>
    <row r="13609" spans="1:10" x14ac:dyDescent="0.25">
      <c r="A13609" s="2" t="s">
        <v>3104</v>
      </c>
      <c r="B13609" s="2" t="s">
        <v>3147</v>
      </c>
      <c r="C13609" s="2" t="s">
        <v>4421</v>
      </c>
      <c r="D13609" s="50" t="s">
        <v>4422</v>
      </c>
      <c r="E13609" s="2">
        <v>6</v>
      </c>
      <c r="F13609" s="2">
        <v>6</v>
      </c>
      <c r="G13609" s="2">
        <f t="shared" si="433"/>
        <v>0</v>
      </c>
      <c r="H13609" s="9">
        <v>45383</v>
      </c>
      <c r="I13609" s="2" t="s">
        <v>33</v>
      </c>
      <c r="J13609" s="2">
        <f t="shared" si="432"/>
        <v>0</v>
      </c>
    </row>
    <row r="13610" spans="1:10" x14ac:dyDescent="0.25">
      <c r="A13610" s="2" t="s">
        <v>3104</v>
      </c>
      <c r="B13610" s="2" t="s">
        <v>3147</v>
      </c>
      <c r="C13610" s="2" t="s">
        <v>614</v>
      </c>
      <c r="D13610" s="50" t="s">
        <v>615</v>
      </c>
      <c r="E13610" s="2">
        <v>1</v>
      </c>
      <c r="F13610" s="2">
        <v>1</v>
      </c>
      <c r="G13610" s="2">
        <f t="shared" si="433"/>
        <v>0</v>
      </c>
      <c r="H13610" s="9">
        <v>45383</v>
      </c>
      <c r="I13610" s="2" t="s">
        <v>33</v>
      </c>
      <c r="J13610" s="2">
        <f t="shared" si="432"/>
        <v>0</v>
      </c>
    </row>
    <row r="13611" spans="1:10" x14ac:dyDescent="0.25">
      <c r="A13611" s="2" t="s">
        <v>3104</v>
      </c>
      <c r="B13611" s="2" t="s">
        <v>3147</v>
      </c>
      <c r="C13611" s="2" t="s">
        <v>8068</v>
      </c>
      <c r="D13611" s="50" t="s">
        <v>8069</v>
      </c>
      <c r="E13611" s="2">
        <v>4</v>
      </c>
      <c r="F13611" s="2">
        <v>4</v>
      </c>
      <c r="G13611" s="2">
        <f t="shared" si="433"/>
        <v>0</v>
      </c>
      <c r="H13611" s="9">
        <v>45383</v>
      </c>
      <c r="I13611" s="2" t="s">
        <v>33</v>
      </c>
      <c r="J13611" s="2">
        <f t="shared" si="432"/>
        <v>0</v>
      </c>
    </row>
    <row r="13612" spans="1:10" x14ac:dyDescent="0.25">
      <c r="A13612" s="2" t="s">
        <v>3104</v>
      </c>
      <c r="B13612" s="2" t="s">
        <v>3147</v>
      </c>
      <c r="C13612" s="2" t="s">
        <v>8070</v>
      </c>
      <c r="D13612" s="50" t="s">
        <v>8071</v>
      </c>
      <c r="E13612" s="2">
        <v>2</v>
      </c>
      <c r="F13612" s="2">
        <v>2</v>
      </c>
      <c r="G13612" s="2">
        <f t="shared" si="433"/>
        <v>0</v>
      </c>
      <c r="H13612" s="9">
        <v>45383</v>
      </c>
      <c r="I13612" s="2" t="s">
        <v>33</v>
      </c>
      <c r="J13612" s="2">
        <f t="shared" si="432"/>
        <v>0</v>
      </c>
    </row>
    <row r="13613" spans="1:10" x14ac:dyDescent="0.25">
      <c r="A13613" s="2" t="s">
        <v>3104</v>
      </c>
      <c r="B13613" s="2" t="s">
        <v>3147</v>
      </c>
      <c r="C13613" s="2" t="s">
        <v>7971</v>
      </c>
      <c r="D13613" s="50" t="s">
        <v>6880</v>
      </c>
      <c r="E13613" s="2">
        <v>1</v>
      </c>
      <c r="F13613" s="2">
        <v>1</v>
      </c>
      <c r="G13613" s="2">
        <f t="shared" si="433"/>
        <v>0</v>
      </c>
      <c r="H13613" s="9">
        <v>45383</v>
      </c>
      <c r="I13613" s="2" t="s">
        <v>33</v>
      </c>
      <c r="J13613" s="2">
        <f t="shared" si="432"/>
        <v>0</v>
      </c>
    </row>
    <row r="13614" spans="1:10" x14ac:dyDescent="0.25">
      <c r="A13614" s="2" t="s">
        <v>3104</v>
      </c>
      <c r="B13614" s="2" t="s">
        <v>3147</v>
      </c>
      <c r="C13614" s="2" t="s">
        <v>602</v>
      </c>
      <c r="D13614" s="50" t="s">
        <v>603</v>
      </c>
      <c r="E13614" s="2">
        <v>5</v>
      </c>
      <c r="F13614" s="2">
        <v>5</v>
      </c>
      <c r="G13614" s="2">
        <f t="shared" si="433"/>
        <v>0</v>
      </c>
      <c r="H13614" s="9">
        <v>45383</v>
      </c>
      <c r="I13614" s="2" t="s">
        <v>33</v>
      </c>
      <c r="J13614" s="2">
        <f t="shared" si="432"/>
        <v>0</v>
      </c>
    </row>
    <row r="13615" spans="1:10" x14ac:dyDescent="0.25">
      <c r="A13615" s="2" t="s">
        <v>3104</v>
      </c>
      <c r="B13615" s="2" t="s">
        <v>3147</v>
      </c>
      <c r="C13615" s="2" t="s">
        <v>6876</v>
      </c>
      <c r="D13615" s="50" t="s">
        <v>6877</v>
      </c>
      <c r="E13615" s="2">
        <v>6</v>
      </c>
      <c r="F13615" s="2">
        <v>1</v>
      </c>
      <c r="G13615" s="2">
        <f t="shared" si="433"/>
        <v>-5</v>
      </c>
      <c r="H13615" s="9">
        <v>45383</v>
      </c>
      <c r="I13615" s="2" t="s">
        <v>33</v>
      </c>
      <c r="J13615" s="2">
        <f t="shared" ref="J13615:J13678" si="434">IF(G13615=0,0,1)</f>
        <v>1</v>
      </c>
    </row>
    <row r="13616" spans="1:10" x14ac:dyDescent="0.25">
      <c r="A13616" s="2" t="s">
        <v>3104</v>
      </c>
      <c r="B13616" s="2" t="s">
        <v>3147</v>
      </c>
      <c r="C13616" s="2" t="s">
        <v>6876</v>
      </c>
      <c r="D13616" s="50" t="s">
        <v>6877</v>
      </c>
      <c r="E13616" s="2">
        <v>1</v>
      </c>
      <c r="G13616" s="2">
        <f t="shared" si="433"/>
        <v>-1</v>
      </c>
      <c r="H13616" s="9">
        <v>45383</v>
      </c>
      <c r="I13616" s="2" t="s">
        <v>33</v>
      </c>
      <c r="J13616" s="2">
        <f t="shared" si="434"/>
        <v>1</v>
      </c>
    </row>
    <row r="13617" spans="1:10" x14ac:dyDescent="0.25">
      <c r="A13617" s="2" t="s">
        <v>3104</v>
      </c>
      <c r="B13617" s="2" t="s">
        <v>3147</v>
      </c>
      <c r="C13617" s="2" t="s">
        <v>7972</v>
      </c>
      <c r="D13617" s="50" t="s">
        <v>7973</v>
      </c>
      <c r="E13617" s="2">
        <v>12</v>
      </c>
      <c r="F13617" s="2">
        <v>12</v>
      </c>
      <c r="G13617" s="2">
        <f t="shared" si="433"/>
        <v>0</v>
      </c>
      <c r="H13617" s="9">
        <v>45383</v>
      </c>
      <c r="I13617" s="2" t="s">
        <v>33</v>
      </c>
      <c r="J13617" s="2">
        <f t="shared" si="434"/>
        <v>0</v>
      </c>
    </row>
    <row r="13618" spans="1:10" x14ac:dyDescent="0.25">
      <c r="A13618" s="2" t="s">
        <v>3104</v>
      </c>
      <c r="B13618" s="2" t="s">
        <v>3147</v>
      </c>
      <c r="C13618" s="2" t="s">
        <v>6878</v>
      </c>
      <c r="D13618" s="50" t="s">
        <v>7974</v>
      </c>
      <c r="E13618" s="2">
        <v>4</v>
      </c>
      <c r="F13618" s="2">
        <v>4</v>
      </c>
      <c r="G13618" s="2">
        <f t="shared" si="433"/>
        <v>0</v>
      </c>
      <c r="H13618" s="9">
        <v>45383</v>
      </c>
      <c r="I13618" s="2" t="s">
        <v>33</v>
      </c>
      <c r="J13618" s="2">
        <f t="shared" si="434"/>
        <v>0</v>
      </c>
    </row>
    <row r="13619" spans="1:10" x14ac:dyDescent="0.25">
      <c r="A13619" s="2" t="s">
        <v>3104</v>
      </c>
      <c r="B13619" s="2" t="s">
        <v>3147</v>
      </c>
      <c r="C13619" s="2" t="s">
        <v>6878</v>
      </c>
      <c r="D13619" s="50" t="s">
        <v>7974</v>
      </c>
      <c r="E13619" s="2">
        <v>1</v>
      </c>
      <c r="F13619" s="2">
        <v>1</v>
      </c>
      <c r="G13619" s="2">
        <f t="shared" si="433"/>
        <v>0</v>
      </c>
      <c r="H13619" s="9">
        <v>45383</v>
      </c>
      <c r="I13619" s="2" t="s">
        <v>33</v>
      </c>
      <c r="J13619" s="2">
        <f t="shared" si="434"/>
        <v>0</v>
      </c>
    </row>
    <row r="13620" spans="1:10" x14ac:dyDescent="0.25">
      <c r="A13620" s="2" t="s">
        <v>3104</v>
      </c>
      <c r="B13620" s="2" t="s">
        <v>3147</v>
      </c>
      <c r="C13620" s="2" t="s">
        <v>608</v>
      </c>
      <c r="D13620" s="50" t="s">
        <v>9291</v>
      </c>
      <c r="E13620" s="2">
        <v>2</v>
      </c>
      <c r="F13620" s="2">
        <v>2</v>
      </c>
      <c r="G13620" s="2">
        <f t="shared" si="433"/>
        <v>0</v>
      </c>
      <c r="H13620" s="9">
        <v>45383</v>
      </c>
      <c r="I13620" s="2" t="s">
        <v>33</v>
      </c>
      <c r="J13620" s="2">
        <f t="shared" si="434"/>
        <v>0</v>
      </c>
    </row>
    <row r="13621" spans="1:10" x14ac:dyDescent="0.25">
      <c r="A13621" s="2" t="s">
        <v>3104</v>
      </c>
      <c r="B13621" s="2" t="s">
        <v>3147</v>
      </c>
      <c r="C13621" s="2" t="s">
        <v>610</v>
      </c>
      <c r="D13621" s="50" t="s">
        <v>611</v>
      </c>
      <c r="E13621" s="2">
        <v>1</v>
      </c>
      <c r="F13621" s="2">
        <v>1</v>
      </c>
      <c r="G13621" s="2">
        <f t="shared" si="433"/>
        <v>0</v>
      </c>
      <c r="H13621" s="9">
        <v>45383</v>
      </c>
      <c r="I13621" s="2" t="s">
        <v>33</v>
      </c>
      <c r="J13621" s="2">
        <f t="shared" si="434"/>
        <v>0</v>
      </c>
    </row>
    <row r="13622" spans="1:10" x14ac:dyDescent="0.25">
      <c r="A13622" s="2" t="s">
        <v>3104</v>
      </c>
      <c r="B13622" s="2" t="s">
        <v>3147</v>
      </c>
      <c r="C13622" s="2" t="s">
        <v>8074</v>
      </c>
      <c r="D13622" s="50" t="s">
        <v>9292</v>
      </c>
      <c r="E13622" s="2">
        <v>2</v>
      </c>
      <c r="F13622" s="2">
        <v>2</v>
      </c>
      <c r="G13622" s="2">
        <f t="shared" si="433"/>
        <v>0</v>
      </c>
      <c r="H13622" s="9">
        <v>45383</v>
      </c>
      <c r="I13622" s="2" t="s">
        <v>33</v>
      </c>
      <c r="J13622" s="2">
        <f t="shared" si="434"/>
        <v>0</v>
      </c>
    </row>
    <row r="13623" spans="1:10" x14ac:dyDescent="0.25">
      <c r="A13623" s="2" t="s">
        <v>3104</v>
      </c>
      <c r="B13623" s="2" t="s">
        <v>3147</v>
      </c>
      <c r="C13623" s="2" t="s">
        <v>4423</v>
      </c>
      <c r="D13623" s="50" t="s">
        <v>4424</v>
      </c>
      <c r="E13623" s="2">
        <v>2</v>
      </c>
      <c r="F13623" s="2">
        <v>2</v>
      </c>
      <c r="G13623" s="2">
        <f t="shared" si="433"/>
        <v>0</v>
      </c>
      <c r="H13623" s="9">
        <v>45383</v>
      </c>
      <c r="I13623" s="2" t="s">
        <v>33</v>
      </c>
      <c r="J13623" s="2">
        <f t="shared" si="434"/>
        <v>0</v>
      </c>
    </row>
    <row r="13624" spans="1:10" x14ac:dyDescent="0.25">
      <c r="A13624" s="2" t="s">
        <v>3104</v>
      </c>
      <c r="B13624" s="2" t="s">
        <v>3147</v>
      </c>
      <c r="C13624" s="2" t="s">
        <v>7975</v>
      </c>
      <c r="D13624" s="50" t="s">
        <v>9293</v>
      </c>
      <c r="E13624" s="2">
        <v>12</v>
      </c>
      <c r="F13624" s="2">
        <v>12</v>
      </c>
      <c r="G13624" s="2">
        <f t="shared" si="433"/>
        <v>0</v>
      </c>
      <c r="H13624" s="9">
        <v>45383</v>
      </c>
      <c r="I13624" s="2" t="s">
        <v>33</v>
      </c>
      <c r="J13624" s="2">
        <f t="shared" si="434"/>
        <v>0</v>
      </c>
    </row>
    <row r="13625" spans="1:10" x14ac:dyDescent="0.25">
      <c r="A13625" s="2" t="s">
        <v>3104</v>
      </c>
      <c r="B13625" s="2" t="s">
        <v>3147</v>
      </c>
      <c r="C13625" s="2" t="s">
        <v>7977</v>
      </c>
      <c r="D13625" s="50" t="s">
        <v>9294</v>
      </c>
      <c r="E13625" s="2">
        <v>8</v>
      </c>
      <c r="F13625" s="2">
        <v>8</v>
      </c>
      <c r="G13625" s="2">
        <f t="shared" si="433"/>
        <v>0</v>
      </c>
      <c r="H13625" s="9">
        <v>45383</v>
      </c>
      <c r="I13625" s="2" t="s">
        <v>33</v>
      </c>
      <c r="J13625" s="2">
        <f t="shared" si="434"/>
        <v>0</v>
      </c>
    </row>
    <row r="13626" spans="1:10" x14ac:dyDescent="0.25">
      <c r="A13626" s="2" t="s">
        <v>3104</v>
      </c>
      <c r="B13626" s="2" t="s">
        <v>3147</v>
      </c>
      <c r="C13626" s="2" t="s">
        <v>7979</v>
      </c>
      <c r="D13626" s="50" t="s">
        <v>7980</v>
      </c>
      <c r="E13626" s="2">
        <v>10</v>
      </c>
      <c r="F13626" s="2">
        <v>3</v>
      </c>
      <c r="G13626" s="2">
        <f t="shared" si="433"/>
        <v>-7</v>
      </c>
      <c r="H13626" s="9">
        <v>45383</v>
      </c>
      <c r="I13626" s="2" t="s">
        <v>33</v>
      </c>
      <c r="J13626" s="2">
        <f t="shared" si="434"/>
        <v>1</v>
      </c>
    </row>
    <row r="13627" spans="1:10" x14ac:dyDescent="0.25">
      <c r="A13627" s="2" t="s">
        <v>3104</v>
      </c>
      <c r="B13627" s="2" t="s">
        <v>3147</v>
      </c>
      <c r="C13627" s="2" t="s">
        <v>8076</v>
      </c>
      <c r="D13627" s="50" t="s">
        <v>8077</v>
      </c>
      <c r="E13627" s="2">
        <v>2</v>
      </c>
      <c r="F13627" s="2">
        <v>2</v>
      </c>
      <c r="G13627" s="2">
        <f t="shared" si="433"/>
        <v>0</v>
      </c>
      <c r="H13627" s="9">
        <v>45383</v>
      </c>
      <c r="I13627" s="2" t="s">
        <v>33</v>
      </c>
      <c r="J13627" s="2">
        <f t="shared" si="434"/>
        <v>0</v>
      </c>
    </row>
    <row r="13628" spans="1:10" x14ac:dyDescent="0.25">
      <c r="A13628" s="2" t="s">
        <v>3104</v>
      </c>
      <c r="B13628" s="2" t="s">
        <v>3126</v>
      </c>
      <c r="C13628" s="2" t="s">
        <v>6883</v>
      </c>
      <c r="D13628" s="50" t="s">
        <v>6884</v>
      </c>
      <c r="E13628" s="2">
        <v>2</v>
      </c>
      <c r="F13628" s="2">
        <v>1</v>
      </c>
      <c r="G13628" s="2">
        <f t="shared" si="433"/>
        <v>-1</v>
      </c>
      <c r="H13628" s="9">
        <v>45383</v>
      </c>
      <c r="I13628" s="2" t="s">
        <v>33</v>
      </c>
      <c r="J13628" s="2">
        <f t="shared" si="434"/>
        <v>1</v>
      </c>
    </row>
    <row r="13629" spans="1:10" x14ac:dyDescent="0.25">
      <c r="A13629" s="2" t="s">
        <v>3104</v>
      </c>
      <c r="B13629" s="2" t="s">
        <v>3126</v>
      </c>
      <c r="C13629" s="2" t="s">
        <v>626</v>
      </c>
      <c r="D13629" s="50" t="s">
        <v>627</v>
      </c>
      <c r="E13629" s="2">
        <v>2</v>
      </c>
      <c r="F13629" s="2">
        <v>2</v>
      </c>
      <c r="G13629" s="2">
        <f t="shared" si="433"/>
        <v>0</v>
      </c>
      <c r="H13629" s="9">
        <v>45383</v>
      </c>
      <c r="I13629" s="2" t="s">
        <v>33</v>
      </c>
      <c r="J13629" s="2">
        <f t="shared" si="434"/>
        <v>0</v>
      </c>
    </row>
    <row r="13630" spans="1:10" x14ac:dyDescent="0.25">
      <c r="A13630" s="2" t="s">
        <v>3104</v>
      </c>
      <c r="B13630" s="2" t="s">
        <v>3126</v>
      </c>
      <c r="C13630" s="2" t="s">
        <v>6885</v>
      </c>
      <c r="D13630" s="50" t="s">
        <v>6886</v>
      </c>
      <c r="E13630" s="2">
        <v>1</v>
      </c>
      <c r="F13630" s="2">
        <v>1</v>
      </c>
      <c r="G13630" s="2">
        <f t="shared" si="433"/>
        <v>0</v>
      </c>
      <c r="H13630" s="9">
        <v>45383</v>
      </c>
      <c r="I13630" s="2" t="s">
        <v>33</v>
      </c>
      <c r="J13630" s="2">
        <f t="shared" si="434"/>
        <v>0</v>
      </c>
    </row>
    <row r="13631" spans="1:10" x14ac:dyDescent="0.25">
      <c r="A13631" s="2" t="s">
        <v>3104</v>
      </c>
      <c r="B13631" s="2" t="s">
        <v>3126</v>
      </c>
      <c r="C13631" s="2" t="s">
        <v>628</v>
      </c>
      <c r="D13631" s="50" t="s">
        <v>629</v>
      </c>
      <c r="E13631" s="2">
        <v>13</v>
      </c>
      <c r="F13631" s="2">
        <v>10</v>
      </c>
      <c r="G13631" s="2">
        <f t="shared" si="433"/>
        <v>-3</v>
      </c>
      <c r="H13631" s="9">
        <v>45383</v>
      </c>
      <c r="I13631" s="2" t="s">
        <v>33</v>
      </c>
      <c r="J13631" s="2">
        <f t="shared" si="434"/>
        <v>1</v>
      </c>
    </row>
    <row r="13632" spans="1:10" x14ac:dyDescent="0.25">
      <c r="A13632" s="2" t="s">
        <v>3104</v>
      </c>
      <c r="B13632" s="2" t="s">
        <v>3126</v>
      </c>
      <c r="C13632" s="2" t="s">
        <v>6887</v>
      </c>
      <c r="D13632" s="50" t="s">
        <v>6888</v>
      </c>
      <c r="E13632" s="2">
        <v>1</v>
      </c>
      <c r="F13632" s="2">
        <v>1</v>
      </c>
      <c r="G13632" s="2">
        <f t="shared" si="433"/>
        <v>0</v>
      </c>
      <c r="H13632" s="9">
        <v>45383</v>
      </c>
      <c r="I13632" s="2" t="s">
        <v>33</v>
      </c>
      <c r="J13632" s="2">
        <f t="shared" si="434"/>
        <v>0</v>
      </c>
    </row>
    <row r="13633" spans="1:10" x14ac:dyDescent="0.25">
      <c r="C13633" s="2" t="s">
        <v>440</v>
      </c>
      <c r="D13633" s="50" t="s">
        <v>441</v>
      </c>
      <c r="E13633" s="2">
        <v>0</v>
      </c>
      <c r="F13633" s="2">
        <v>1</v>
      </c>
      <c r="G13633" s="2">
        <f t="shared" si="433"/>
        <v>1</v>
      </c>
      <c r="H13633" s="9">
        <v>45383</v>
      </c>
      <c r="I13633" s="2" t="s">
        <v>33</v>
      </c>
      <c r="J13633" s="2">
        <f t="shared" si="434"/>
        <v>1</v>
      </c>
    </row>
    <row r="13634" spans="1:10" x14ac:dyDescent="0.25">
      <c r="C13634" s="2" t="s">
        <v>9493</v>
      </c>
      <c r="D13634" s="50" t="s">
        <v>9494</v>
      </c>
      <c r="E13634" s="2">
        <v>0</v>
      </c>
      <c r="F13634" s="2">
        <v>2</v>
      </c>
      <c r="G13634" s="2">
        <f t="shared" si="433"/>
        <v>2</v>
      </c>
      <c r="H13634" s="9">
        <v>45383</v>
      </c>
      <c r="I13634" s="2" t="s">
        <v>33</v>
      </c>
      <c r="J13634" s="2">
        <f t="shared" si="434"/>
        <v>1</v>
      </c>
    </row>
    <row r="13635" spans="1:10" x14ac:dyDescent="0.25">
      <c r="C13635" s="2" t="s">
        <v>508</v>
      </c>
      <c r="D13635" s="50" t="s">
        <v>509</v>
      </c>
      <c r="E13635" s="2">
        <v>0</v>
      </c>
      <c r="F13635" s="2">
        <v>1</v>
      </c>
      <c r="G13635" s="2">
        <f t="shared" si="433"/>
        <v>1</v>
      </c>
      <c r="H13635" s="9">
        <v>45383</v>
      </c>
      <c r="I13635" s="2" t="s">
        <v>33</v>
      </c>
      <c r="J13635" s="2">
        <f t="shared" si="434"/>
        <v>1</v>
      </c>
    </row>
    <row r="13636" spans="1:10" x14ac:dyDescent="0.25">
      <c r="C13636" s="2" t="s">
        <v>989</v>
      </c>
      <c r="D13636" s="50" t="s">
        <v>990</v>
      </c>
      <c r="F13636" s="2">
        <v>1</v>
      </c>
      <c r="G13636" s="2">
        <f t="shared" si="433"/>
        <v>1</v>
      </c>
      <c r="H13636" s="9">
        <v>45383</v>
      </c>
      <c r="I13636" s="2" t="s">
        <v>33</v>
      </c>
      <c r="J13636" s="2">
        <f t="shared" si="434"/>
        <v>1</v>
      </c>
    </row>
    <row r="13637" spans="1:10" x14ac:dyDescent="0.25">
      <c r="C13637" s="2" t="s">
        <v>3124</v>
      </c>
      <c r="D13637" s="50" t="s">
        <v>3125</v>
      </c>
      <c r="F13637" s="2">
        <v>1</v>
      </c>
      <c r="G13637" s="2">
        <f t="shared" si="433"/>
        <v>1</v>
      </c>
      <c r="H13637" s="9">
        <v>45383</v>
      </c>
      <c r="I13637" s="2" t="s">
        <v>33</v>
      </c>
      <c r="J13637" s="2">
        <f t="shared" si="434"/>
        <v>1</v>
      </c>
    </row>
    <row r="13638" spans="1:10" x14ac:dyDescent="0.25">
      <c r="A13638" s="2" t="s">
        <v>1538</v>
      </c>
      <c r="B13638" s="2" t="s">
        <v>8159</v>
      </c>
      <c r="C13638" s="2" t="s">
        <v>8160</v>
      </c>
      <c r="D13638" s="2" t="s">
        <v>3640</v>
      </c>
      <c r="E13638" s="2">
        <v>1.9165000000000001</v>
      </c>
      <c r="G13638" s="2">
        <f t="shared" si="433"/>
        <v>-1.9165000000000001</v>
      </c>
      <c r="H13638" s="9">
        <v>45505</v>
      </c>
      <c r="I13638" s="2" t="s">
        <v>632</v>
      </c>
      <c r="J13638" s="2">
        <f t="shared" si="434"/>
        <v>1</v>
      </c>
    </row>
    <row r="13639" spans="1:10" x14ac:dyDescent="0.25">
      <c r="A13639" s="2" t="s">
        <v>1538</v>
      </c>
      <c r="B13639" s="2" t="s">
        <v>8159</v>
      </c>
      <c r="C13639" s="2" t="s">
        <v>8161</v>
      </c>
      <c r="D13639" s="2" t="s">
        <v>3641</v>
      </c>
      <c r="E13639" s="2">
        <v>0.89659999999999995</v>
      </c>
      <c r="G13639" s="2">
        <f t="shared" si="433"/>
        <v>-0.89659999999999995</v>
      </c>
      <c r="H13639" s="9">
        <v>45505</v>
      </c>
      <c r="I13639" s="2" t="s">
        <v>632</v>
      </c>
      <c r="J13639" s="2">
        <f t="shared" si="434"/>
        <v>1</v>
      </c>
    </row>
    <row r="13640" spans="1:10" x14ac:dyDescent="0.25">
      <c r="A13640" s="2" t="s">
        <v>1538</v>
      </c>
      <c r="B13640" s="2" t="s">
        <v>8159</v>
      </c>
      <c r="C13640" s="2" t="s">
        <v>8162</v>
      </c>
      <c r="D13640" s="2" t="s">
        <v>3642</v>
      </c>
      <c r="E13640" s="2">
        <v>3.073</v>
      </c>
      <c r="G13640" s="2">
        <f t="shared" si="433"/>
        <v>-3.073</v>
      </c>
      <c r="H13640" s="9">
        <v>45505</v>
      </c>
      <c r="I13640" s="2" t="s">
        <v>632</v>
      </c>
      <c r="J13640" s="2">
        <f t="shared" si="434"/>
        <v>1</v>
      </c>
    </row>
    <row r="13641" spans="1:10" x14ac:dyDescent="0.25">
      <c r="A13641" s="2" t="s">
        <v>1538</v>
      </c>
      <c r="B13641" s="2" t="s">
        <v>8159</v>
      </c>
      <c r="C13641" s="2" t="s">
        <v>8163</v>
      </c>
      <c r="D13641" s="2" t="s">
        <v>3643</v>
      </c>
      <c r="E13641" s="2">
        <v>4.6323999999999996</v>
      </c>
      <c r="G13641" s="2">
        <f t="shared" ref="G13641:G13704" si="435">F13641-E13641</f>
        <v>-4.6323999999999996</v>
      </c>
      <c r="H13641" s="9">
        <v>45505</v>
      </c>
      <c r="I13641" s="2" t="s">
        <v>632</v>
      </c>
      <c r="J13641" s="2">
        <f t="shared" si="434"/>
        <v>1</v>
      </c>
    </row>
    <row r="13642" spans="1:10" x14ac:dyDescent="0.25">
      <c r="A13642" s="2" t="s">
        <v>1538</v>
      </c>
      <c r="B13642" s="2" t="s">
        <v>8165</v>
      </c>
      <c r="C13642" s="2" t="s">
        <v>8166</v>
      </c>
      <c r="D13642" s="2" t="s">
        <v>3663</v>
      </c>
      <c r="E13642" s="2">
        <v>3.4085000000000001</v>
      </c>
      <c r="G13642" s="2">
        <f t="shared" si="435"/>
        <v>-3.4085000000000001</v>
      </c>
      <c r="H13642" s="9">
        <v>45505</v>
      </c>
      <c r="I13642" s="2" t="s">
        <v>632</v>
      </c>
      <c r="J13642" s="2">
        <f t="shared" si="434"/>
        <v>1</v>
      </c>
    </row>
    <row r="13643" spans="1:10" x14ac:dyDescent="0.25">
      <c r="A13643" s="2" t="s">
        <v>1538</v>
      </c>
      <c r="B13643" s="2" t="s">
        <v>8165</v>
      </c>
      <c r="C13643" s="2" t="s">
        <v>8167</v>
      </c>
      <c r="D13643" s="2" t="s">
        <v>3664</v>
      </c>
      <c r="E13643" s="2">
        <v>3.4098000000000002</v>
      </c>
      <c r="G13643" s="2">
        <f t="shared" si="435"/>
        <v>-3.4098000000000002</v>
      </c>
      <c r="H13643" s="9">
        <v>45505</v>
      </c>
      <c r="I13643" s="2" t="s">
        <v>632</v>
      </c>
      <c r="J13643" s="2">
        <f t="shared" si="434"/>
        <v>1</v>
      </c>
    </row>
    <row r="13644" spans="1:10" x14ac:dyDescent="0.25">
      <c r="A13644" s="2" t="s">
        <v>1538</v>
      </c>
      <c r="B13644" s="2" t="s">
        <v>8165</v>
      </c>
      <c r="C13644" s="2" t="s">
        <v>8168</v>
      </c>
      <c r="D13644" s="2" t="s">
        <v>3666</v>
      </c>
      <c r="E13644" s="2">
        <v>1.0307999999999999</v>
      </c>
      <c r="G13644" s="2">
        <f t="shared" si="435"/>
        <v>-1.0307999999999999</v>
      </c>
      <c r="H13644" s="9">
        <v>45505</v>
      </c>
      <c r="I13644" s="2" t="s">
        <v>632</v>
      </c>
      <c r="J13644" s="2">
        <f t="shared" si="434"/>
        <v>1</v>
      </c>
    </row>
    <row r="13645" spans="1:10" x14ac:dyDescent="0.25">
      <c r="A13645" s="2" t="s">
        <v>1538</v>
      </c>
      <c r="B13645" s="2" t="s">
        <v>7580</v>
      </c>
      <c r="C13645" s="2" t="s">
        <v>8169</v>
      </c>
      <c r="D13645" s="2" t="s">
        <v>3652</v>
      </c>
      <c r="E13645" s="2">
        <v>4.72</v>
      </c>
      <c r="F13645" s="2">
        <v>4.24</v>
      </c>
      <c r="G13645" s="2">
        <f t="shared" si="435"/>
        <v>-0.47999999999999954</v>
      </c>
      <c r="H13645" s="9">
        <v>45505</v>
      </c>
      <c r="I13645" s="2" t="s">
        <v>632</v>
      </c>
      <c r="J13645" s="2">
        <f t="shared" si="434"/>
        <v>1</v>
      </c>
    </row>
    <row r="13646" spans="1:10" x14ac:dyDescent="0.25">
      <c r="A13646" s="2" t="s">
        <v>1538</v>
      </c>
      <c r="B13646" s="2" t="s">
        <v>7580</v>
      </c>
      <c r="C13646" s="2" t="s">
        <v>1849</v>
      </c>
      <c r="D13646" s="2" t="s">
        <v>667</v>
      </c>
      <c r="E13646" s="2">
        <v>349.99209999999999</v>
      </c>
      <c r="F13646" s="2">
        <v>305.2</v>
      </c>
      <c r="G13646" s="2">
        <f t="shared" si="435"/>
        <v>-44.792100000000005</v>
      </c>
      <c r="H13646" s="9">
        <v>45505</v>
      </c>
      <c r="I13646" s="2" t="s">
        <v>632</v>
      </c>
      <c r="J13646" s="2">
        <f t="shared" si="434"/>
        <v>1</v>
      </c>
    </row>
    <row r="13647" spans="1:10" x14ac:dyDescent="0.25">
      <c r="A13647" s="2" t="s">
        <v>1538</v>
      </c>
      <c r="B13647" s="2" t="s">
        <v>7580</v>
      </c>
      <c r="C13647" s="2" t="s">
        <v>8171</v>
      </c>
      <c r="D13647" s="2" t="s">
        <v>3654</v>
      </c>
      <c r="E13647" s="2">
        <v>10.8926</v>
      </c>
      <c r="F13647" s="2">
        <v>16.23</v>
      </c>
      <c r="G13647" s="2">
        <f t="shared" si="435"/>
        <v>5.3374000000000006</v>
      </c>
      <c r="H13647" s="9">
        <v>45505</v>
      </c>
      <c r="I13647" s="2" t="s">
        <v>632</v>
      </c>
      <c r="J13647" s="2">
        <f t="shared" si="434"/>
        <v>1</v>
      </c>
    </row>
    <row r="13648" spans="1:10" x14ac:dyDescent="0.25">
      <c r="A13648" s="2" t="s">
        <v>1538</v>
      </c>
      <c r="B13648" s="2" t="s">
        <v>7580</v>
      </c>
      <c r="C13648" s="2" t="s">
        <v>8172</v>
      </c>
      <c r="D13648" s="2" t="s">
        <v>8173</v>
      </c>
      <c r="E13648" s="2">
        <v>10.4</v>
      </c>
      <c r="F13648" s="2">
        <v>10.4</v>
      </c>
      <c r="G13648" s="2">
        <f t="shared" si="435"/>
        <v>0</v>
      </c>
      <c r="H13648" s="9">
        <v>45505</v>
      </c>
      <c r="I13648" s="2" t="s">
        <v>632</v>
      </c>
      <c r="J13648" s="2">
        <f t="shared" si="434"/>
        <v>0</v>
      </c>
    </row>
    <row r="13649" spans="1:10" x14ac:dyDescent="0.25">
      <c r="A13649" s="2" t="s">
        <v>1538</v>
      </c>
      <c r="B13649" s="2" t="s">
        <v>7580</v>
      </c>
      <c r="C13649" s="2" t="s">
        <v>8174</v>
      </c>
      <c r="D13649" s="2" t="s">
        <v>3655</v>
      </c>
      <c r="E13649" s="2">
        <v>5.05</v>
      </c>
      <c r="F13649" s="2">
        <v>5.05</v>
      </c>
      <c r="G13649" s="2">
        <f t="shared" si="435"/>
        <v>0</v>
      </c>
      <c r="H13649" s="9">
        <v>45505</v>
      </c>
      <c r="I13649" s="2" t="s">
        <v>632</v>
      </c>
      <c r="J13649" s="2">
        <f t="shared" si="434"/>
        <v>0</v>
      </c>
    </row>
    <row r="13650" spans="1:10" x14ac:dyDescent="0.25">
      <c r="A13650" s="2" t="s">
        <v>1538</v>
      </c>
      <c r="B13650" s="2" t="s">
        <v>8175</v>
      </c>
      <c r="C13650" s="2" t="s">
        <v>8176</v>
      </c>
      <c r="D13650" s="2" t="s">
        <v>3656</v>
      </c>
      <c r="E13650" s="2">
        <v>4.2690000000000001</v>
      </c>
      <c r="F13650" s="2">
        <v>5.9535999999999998</v>
      </c>
      <c r="G13650" s="2">
        <f t="shared" si="435"/>
        <v>1.6845999999999997</v>
      </c>
      <c r="H13650" s="9">
        <v>45505</v>
      </c>
      <c r="I13650" s="2" t="s">
        <v>632</v>
      </c>
      <c r="J13650" s="2">
        <f t="shared" si="434"/>
        <v>1</v>
      </c>
    </row>
    <row r="13651" spans="1:10" x14ac:dyDescent="0.25">
      <c r="A13651" s="2" t="s">
        <v>1538</v>
      </c>
      <c r="B13651" s="2" t="s">
        <v>8175</v>
      </c>
      <c r="C13651" s="2" t="s">
        <v>8177</v>
      </c>
      <c r="D13651" s="2" t="s">
        <v>3657</v>
      </c>
      <c r="E13651" s="2">
        <v>9.0752000000000006</v>
      </c>
      <c r="F13651" s="2">
        <v>11.602999999999998</v>
      </c>
      <c r="G13651" s="2">
        <f t="shared" si="435"/>
        <v>2.5277999999999974</v>
      </c>
      <c r="H13651" s="9">
        <v>45505</v>
      </c>
      <c r="I13651" s="2" t="s">
        <v>632</v>
      </c>
      <c r="J13651" s="2">
        <f t="shared" si="434"/>
        <v>1</v>
      </c>
    </row>
    <row r="13652" spans="1:10" x14ac:dyDescent="0.25">
      <c r="A13652" s="2" t="s">
        <v>1538</v>
      </c>
      <c r="B13652" s="2" t="s">
        <v>8175</v>
      </c>
      <c r="C13652" s="2" t="s">
        <v>8178</v>
      </c>
      <c r="D13652" s="2" t="s">
        <v>3658</v>
      </c>
      <c r="E13652" s="2">
        <v>9</v>
      </c>
      <c r="F13652" s="2">
        <v>9.2772000000000006</v>
      </c>
      <c r="G13652" s="2">
        <f t="shared" si="435"/>
        <v>0.27720000000000056</v>
      </c>
      <c r="H13652" s="9">
        <v>45505</v>
      </c>
      <c r="I13652" s="2" t="s">
        <v>632</v>
      </c>
      <c r="J13652" s="2">
        <f t="shared" si="434"/>
        <v>1</v>
      </c>
    </row>
    <row r="13653" spans="1:10" x14ac:dyDescent="0.25">
      <c r="A13653" s="2" t="s">
        <v>1538</v>
      </c>
      <c r="B13653" s="2" t="s">
        <v>7581</v>
      </c>
      <c r="C13653" s="2" t="s">
        <v>8179</v>
      </c>
      <c r="D13653" s="2" t="s">
        <v>3659</v>
      </c>
      <c r="E13653" s="2">
        <v>2.9702000000000002</v>
      </c>
      <c r="F13653" s="2">
        <v>2.9701999999999997</v>
      </c>
      <c r="G13653" s="2">
        <f t="shared" si="435"/>
        <v>0</v>
      </c>
      <c r="H13653" s="9">
        <v>45505</v>
      </c>
      <c r="I13653" s="2" t="s">
        <v>632</v>
      </c>
      <c r="J13653" s="2">
        <f t="shared" si="434"/>
        <v>0</v>
      </c>
    </row>
    <row r="13654" spans="1:10" x14ac:dyDescent="0.25">
      <c r="A13654" s="2" t="s">
        <v>1538</v>
      </c>
      <c r="B13654" s="2" t="s">
        <v>7581</v>
      </c>
      <c r="C13654" s="2" t="s">
        <v>8180</v>
      </c>
      <c r="D13654" s="2" t="s">
        <v>3660</v>
      </c>
      <c r="E13654" s="2">
        <v>4.66</v>
      </c>
      <c r="F13654" s="2">
        <v>2.9767999999999999</v>
      </c>
      <c r="G13654" s="2">
        <f t="shared" si="435"/>
        <v>-1.6832000000000003</v>
      </c>
      <c r="H13654" s="9">
        <v>45505</v>
      </c>
      <c r="I13654" s="2" t="s">
        <v>632</v>
      </c>
      <c r="J13654" s="2">
        <f t="shared" si="434"/>
        <v>1</v>
      </c>
    </row>
    <row r="13655" spans="1:10" x14ac:dyDescent="0.25">
      <c r="A13655" s="2" t="s">
        <v>1538</v>
      </c>
      <c r="B13655" s="2" t="s">
        <v>7581</v>
      </c>
      <c r="C13655" s="2" t="s">
        <v>1860</v>
      </c>
      <c r="D13655" s="2" t="s">
        <v>679</v>
      </c>
      <c r="E13655" s="2">
        <v>283.13130000000001</v>
      </c>
      <c r="F13655" s="2">
        <v>286.2047</v>
      </c>
      <c r="G13655" s="2">
        <f t="shared" si="435"/>
        <v>3.0733999999999924</v>
      </c>
      <c r="H13655" s="9">
        <v>45505</v>
      </c>
      <c r="I13655" s="2" t="s">
        <v>632</v>
      </c>
      <c r="J13655" s="2">
        <f t="shared" si="434"/>
        <v>1</v>
      </c>
    </row>
    <row r="13656" spans="1:10" x14ac:dyDescent="0.25">
      <c r="A13656" s="2" t="s">
        <v>1538</v>
      </c>
      <c r="B13656" s="2" t="s">
        <v>7581</v>
      </c>
      <c r="C13656" s="2" t="s">
        <v>1856</v>
      </c>
      <c r="D13656" s="2" t="s">
        <v>675</v>
      </c>
      <c r="E13656" s="2">
        <v>366.64890000000003</v>
      </c>
      <c r="F13656" s="2">
        <v>336.24639999999999</v>
      </c>
      <c r="G13656" s="2">
        <f t="shared" si="435"/>
        <v>-30.402500000000032</v>
      </c>
      <c r="H13656" s="9">
        <v>45505</v>
      </c>
      <c r="I13656" s="2" t="s">
        <v>632</v>
      </c>
      <c r="J13656" s="2">
        <f t="shared" si="434"/>
        <v>1</v>
      </c>
    </row>
    <row r="13657" spans="1:10" x14ac:dyDescent="0.25">
      <c r="A13657" s="2" t="s">
        <v>1538</v>
      </c>
      <c r="B13657" s="2" t="s">
        <v>4240</v>
      </c>
      <c r="C13657" s="2" t="s">
        <v>8737</v>
      </c>
      <c r="D13657" s="2" t="s">
        <v>8738</v>
      </c>
      <c r="E13657" s="2">
        <v>5.9592000000000001</v>
      </c>
      <c r="F13657" s="2">
        <v>6.2789999999999999</v>
      </c>
      <c r="G13657" s="2">
        <f t="shared" si="435"/>
        <v>0.31979999999999986</v>
      </c>
      <c r="H13657" s="9">
        <v>45505</v>
      </c>
      <c r="I13657" s="2" t="s">
        <v>632</v>
      </c>
      <c r="J13657" s="2">
        <f t="shared" si="434"/>
        <v>1</v>
      </c>
    </row>
    <row r="13658" spans="1:10" x14ac:dyDescent="0.25">
      <c r="A13658" s="2" t="s">
        <v>1538</v>
      </c>
      <c r="B13658" s="2" t="s">
        <v>4240</v>
      </c>
      <c r="C13658" s="2" t="s">
        <v>8181</v>
      </c>
      <c r="D13658" s="2" t="s">
        <v>3669</v>
      </c>
      <c r="E13658" s="2">
        <v>2</v>
      </c>
      <c r="G13658" s="2">
        <f t="shared" si="435"/>
        <v>-2</v>
      </c>
      <c r="H13658" s="9">
        <v>45505</v>
      </c>
      <c r="I13658" s="2" t="s">
        <v>632</v>
      </c>
      <c r="J13658" s="2">
        <f t="shared" si="434"/>
        <v>1</v>
      </c>
    </row>
    <row r="13659" spans="1:10" x14ac:dyDescent="0.25">
      <c r="A13659" s="2" t="s">
        <v>1538</v>
      </c>
      <c r="B13659" s="2" t="s">
        <v>4240</v>
      </c>
      <c r="C13659" s="2" t="s">
        <v>1867</v>
      </c>
      <c r="D13659" s="2" t="s">
        <v>686</v>
      </c>
      <c r="E13659" s="2">
        <v>123.6602</v>
      </c>
      <c r="F13659" s="2">
        <v>50.605599999999995</v>
      </c>
      <c r="G13659" s="2">
        <f t="shared" si="435"/>
        <v>-73.054600000000008</v>
      </c>
      <c r="H13659" s="9">
        <v>45505</v>
      </c>
      <c r="I13659" s="2" t="s">
        <v>632</v>
      </c>
      <c r="J13659" s="2">
        <f t="shared" si="434"/>
        <v>1</v>
      </c>
    </row>
    <row r="13660" spans="1:10" x14ac:dyDescent="0.25">
      <c r="A13660" s="2" t="s">
        <v>1538</v>
      </c>
      <c r="B13660" s="2" t="s">
        <v>4240</v>
      </c>
      <c r="C13660" s="2" t="s">
        <v>1850</v>
      </c>
      <c r="D13660" s="2" t="s">
        <v>668</v>
      </c>
      <c r="E13660" s="2">
        <v>71.465199999999996</v>
      </c>
      <c r="F13660" s="2">
        <v>73.876599999999996</v>
      </c>
      <c r="G13660" s="2">
        <f t="shared" si="435"/>
        <v>2.4114000000000004</v>
      </c>
      <c r="H13660" s="9">
        <v>45505</v>
      </c>
      <c r="I13660" s="2" t="s">
        <v>632</v>
      </c>
      <c r="J13660" s="2">
        <f t="shared" si="434"/>
        <v>1</v>
      </c>
    </row>
    <row r="13661" spans="1:10" x14ac:dyDescent="0.25">
      <c r="A13661" s="2" t="s">
        <v>1538</v>
      </c>
      <c r="B13661" s="2" t="s">
        <v>4240</v>
      </c>
      <c r="C13661" s="2" t="s">
        <v>1842</v>
      </c>
      <c r="D13661" s="2" t="s">
        <v>659</v>
      </c>
      <c r="E13661" s="2">
        <v>391.94749999999999</v>
      </c>
      <c r="F13661" s="2">
        <v>341.07539999999995</v>
      </c>
      <c r="G13661" s="2">
        <f t="shared" si="435"/>
        <v>-50.872100000000046</v>
      </c>
      <c r="H13661" s="9">
        <v>45505</v>
      </c>
      <c r="I13661" s="2" t="s">
        <v>632</v>
      </c>
      <c r="J13661" s="2">
        <f t="shared" si="434"/>
        <v>1</v>
      </c>
    </row>
    <row r="13662" spans="1:10" x14ac:dyDescent="0.25">
      <c r="A13662" s="2" t="s">
        <v>1538</v>
      </c>
      <c r="B13662" s="2" t="s">
        <v>4240</v>
      </c>
      <c r="C13662" s="2" t="s">
        <v>1866</v>
      </c>
      <c r="D13662" s="2" t="s">
        <v>685</v>
      </c>
      <c r="E13662" s="2">
        <v>958.36</v>
      </c>
      <c r="F13662" s="2">
        <v>932.16200000000003</v>
      </c>
      <c r="G13662" s="2">
        <f t="shared" si="435"/>
        <v>-26.197999999999979</v>
      </c>
      <c r="H13662" s="9">
        <v>45505</v>
      </c>
      <c r="I13662" s="2" t="s">
        <v>632</v>
      </c>
      <c r="J13662" s="2">
        <f t="shared" si="434"/>
        <v>1</v>
      </c>
    </row>
    <row r="13663" spans="1:10" x14ac:dyDescent="0.25">
      <c r="A13663" s="2" t="s">
        <v>1538</v>
      </c>
      <c r="B13663" s="2" t="s">
        <v>4240</v>
      </c>
      <c r="C13663" s="2" t="s">
        <v>1865</v>
      </c>
      <c r="D13663" s="2" t="s">
        <v>684</v>
      </c>
      <c r="E13663" s="2">
        <v>548.94039999999995</v>
      </c>
      <c r="F13663" s="2">
        <v>427.27870000000007</v>
      </c>
      <c r="G13663" s="2">
        <f t="shared" si="435"/>
        <v>-121.66169999999988</v>
      </c>
      <c r="H13663" s="9">
        <v>45505</v>
      </c>
      <c r="I13663" s="2" t="s">
        <v>632</v>
      </c>
      <c r="J13663" s="2">
        <f t="shared" si="434"/>
        <v>1</v>
      </c>
    </row>
    <row r="13664" spans="1:10" x14ac:dyDescent="0.25">
      <c r="A13664" s="2" t="s">
        <v>1538</v>
      </c>
      <c r="B13664" s="2" t="s">
        <v>4240</v>
      </c>
      <c r="C13664" s="2" t="s">
        <v>1848</v>
      </c>
      <c r="D13664" s="2" t="s">
        <v>666</v>
      </c>
      <c r="E13664" s="2">
        <v>471.74090000000001</v>
      </c>
      <c r="F13664" s="2">
        <v>483.02719999999999</v>
      </c>
      <c r="G13664" s="2">
        <f t="shared" si="435"/>
        <v>11.286299999999983</v>
      </c>
      <c r="H13664" s="9">
        <v>45505</v>
      </c>
      <c r="I13664" s="2" t="s">
        <v>632</v>
      </c>
      <c r="J13664" s="2">
        <f t="shared" si="434"/>
        <v>1</v>
      </c>
    </row>
    <row r="13665" spans="1:10" x14ac:dyDescent="0.25">
      <c r="A13665" s="2" t="s">
        <v>1538</v>
      </c>
      <c r="B13665" s="2" t="s">
        <v>4240</v>
      </c>
      <c r="C13665" s="2" t="s">
        <v>1853</v>
      </c>
      <c r="D13665" s="2" t="s">
        <v>672</v>
      </c>
      <c r="E13665" s="2">
        <v>12.014799999999999</v>
      </c>
      <c r="F13665" s="2">
        <v>6.3940000000000001</v>
      </c>
      <c r="G13665" s="2">
        <f t="shared" si="435"/>
        <v>-5.6207999999999991</v>
      </c>
      <c r="H13665" s="9">
        <v>45505</v>
      </c>
      <c r="I13665" s="2" t="s">
        <v>632</v>
      </c>
      <c r="J13665" s="2">
        <f t="shared" si="434"/>
        <v>1</v>
      </c>
    </row>
    <row r="13666" spans="1:10" x14ac:dyDescent="0.25">
      <c r="A13666" s="2" t="s">
        <v>1538</v>
      </c>
      <c r="B13666" s="2" t="s">
        <v>4240</v>
      </c>
      <c r="C13666" s="2" t="s">
        <v>1862</v>
      </c>
      <c r="D13666" s="2" t="s">
        <v>8182</v>
      </c>
      <c r="E13666" s="2">
        <v>1723.7898</v>
      </c>
      <c r="F13666" s="2">
        <v>1427.9548000000004</v>
      </c>
      <c r="G13666" s="2">
        <f t="shared" si="435"/>
        <v>-295.83499999999958</v>
      </c>
      <c r="H13666" s="9">
        <v>45505</v>
      </c>
      <c r="I13666" s="2" t="s">
        <v>632</v>
      </c>
      <c r="J13666" s="2">
        <f t="shared" si="434"/>
        <v>1</v>
      </c>
    </row>
    <row r="13667" spans="1:10" x14ac:dyDescent="0.25">
      <c r="A13667" s="2" t="s">
        <v>1538</v>
      </c>
      <c r="B13667" s="2" t="s">
        <v>4249</v>
      </c>
      <c r="C13667" s="2" t="s">
        <v>8183</v>
      </c>
      <c r="D13667" s="2" t="s">
        <v>3651</v>
      </c>
      <c r="E13667" s="2">
        <v>13.353000000000002</v>
      </c>
      <c r="G13667" s="2">
        <f t="shared" si="435"/>
        <v>-13.353000000000002</v>
      </c>
      <c r="H13667" s="9">
        <v>45505</v>
      </c>
      <c r="I13667" s="2" t="s">
        <v>632</v>
      </c>
      <c r="J13667" s="2">
        <f t="shared" si="434"/>
        <v>1</v>
      </c>
    </row>
    <row r="13668" spans="1:10" x14ac:dyDescent="0.25">
      <c r="A13668" s="2" t="s">
        <v>1538</v>
      </c>
      <c r="B13668" s="2" t="s">
        <v>4249</v>
      </c>
      <c r="C13668" s="2" t="s">
        <v>8184</v>
      </c>
      <c r="D13668" s="2" t="s">
        <v>3670</v>
      </c>
      <c r="E13668" s="2">
        <v>2.9018000000000002</v>
      </c>
      <c r="G13668" s="2">
        <f t="shared" si="435"/>
        <v>-2.9018000000000002</v>
      </c>
      <c r="H13668" s="9">
        <v>45505</v>
      </c>
      <c r="I13668" s="2" t="s">
        <v>632</v>
      </c>
      <c r="J13668" s="2">
        <f t="shared" si="434"/>
        <v>1</v>
      </c>
    </row>
    <row r="13669" spans="1:10" x14ac:dyDescent="0.25">
      <c r="A13669" s="2" t="s">
        <v>1538</v>
      </c>
      <c r="B13669" s="2" t="s">
        <v>4249</v>
      </c>
      <c r="C13669" s="2" t="s">
        <v>7386</v>
      </c>
      <c r="D13669" s="2" t="s">
        <v>3671</v>
      </c>
      <c r="E13669" s="2">
        <v>2.2014</v>
      </c>
      <c r="G13669" s="2">
        <f t="shared" si="435"/>
        <v>-2.2014</v>
      </c>
      <c r="H13669" s="9">
        <v>45505</v>
      </c>
      <c r="I13669" s="2" t="s">
        <v>632</v>
      </c>
      <c r="J13669" s="2">
        <f t="shared" si="434"/>
        <v>1</v>
      </c>
    </row>
    <row r="13670" spans="1:10" x14ac:dyDescent="0.25">
      <c r="A13670" s="2" t="s">
        <v>1538</v>
      </c>
      <c r="B13670" s="2" t="s">
        <v>4249</v>
      </c>
      <c r="C13670" s="2" t="s">
        <v>1868</v>
      </c>
      <c r="D13670" s="2" t="s">
        <v>687</v>
      </c>
      <c r="E13670" s="2">
        <v>25.781099999999999</v>
      </c>
      <c r="G13670" s="2">
        <f t="shared" si="435"/>
        <v>-25.781099999999999</v>
      </c>
      <c r="H13670" s="9">
        <v>45505</v>
      </c>
      <c r="I13670" s="2" t="s">
        <v>632</v>
      </c>
      <c r="J13670" s="2">
        <f t="shared" si="434"/>
        <v>1</v>
      </c>
    </row>
    <row r="13671" spans="1:10" x14ac:dyDescent="0.25">
      <c r="A13671" s="2" t="s">
        <v>1538</v>
      </c>
      <c r="B13671" s="2" t="s">
        <v>4249</v>
      </c>
      <c r="C13671" s="2" t="s">
        <v>1847</v>
      </c>
      <c r="D13671" s="2" t="s">
        <v>665</v>
      </c>
      <c r="E13671" s="2">
        <v>87.102000000000004</v>
      </c>
      <c r="G13671" s="2">
        <f t="shared" si="435"/>
        <v>-87.102000000000004</v>
      </c>
      <c r="H13671" s="9">
        <v>45505</v>
      </c>
      <c r="I13671" s="2" t="s">
        <v>632</v>
      </c>
      <c r="J13671" s="2">
        <f t="shared" si="434"/>
        <v>1</v>
      </c>
    </row>
    <row r="13672" spans="1:10" x14ac:dyDescent="0.25">
      <c r="A13672" s="2" t="s">
        <v>1538</v>
      </c>
      <c r="B13672" s="2" t="s">
        <v>4249</v>
      </c>
      <c r="C13672" s="2" t="s">
        <v>1852</v>
      </c>
      <c r="D13672" s="2" t="s">
        <v>671</v>
      </c>
      <c r="E13672" s="2">
        <v>39.434800000000003</v>
      </c>
      <c r="G13672" s="2">
        <f t="shared" si="435"/>
        <v>-39.434800000000003</v>
      </c>
      <c r="H13672" s="9">
        <v>45505</v>
      </c>
      <c r="I13672" s="2" t="s">
        <v>632</v>
      </c>
      <c r="J13672" s="2">
        <f t="shared" si="434"/>
        <v>1</v>
      </c>
    </row>
    <row r="13673" spans="1:10" x14ac:dyDescent="0.25">
      <c r="A13673" s="2" t="s">
        <v>1538</v>
      </c>
      <c r="B13673" s="2" t="s">
        <v>4249</v>
      </c>
      <c r="C13673" s="2" t="s">
        <v>1861</v>
      </c>
      <c r="D13673" s="2" t="s">
        <v>680</v>
      </c>
      <c r="E13673" s="2">
        <v>61.927799999999998</v>
      </c>
      <c r="G13673" s="2">
        <f t="shared" si="435"/>
        <v>-61.927799999999998</v>
      </c>
      <c r="H13673" s="9">
        <v>45505</v>
      </c>
      <c r="I13673" s="2" t="s">
        <v>632</v>
      </c>
      <c r="J13673" s="2">
        <f t="shared" si="434"/>
        <v>1</v>
      </c>
    </row>
    <row r="13674" spans="1:10" x14ac:dyDescent="0.25">
      <c r="A13674" s="2" t="s">
        <v>1538</v>
      </c>
      <c r="B13674" s="2" t="s">
        <v>4249</v>
      </c>
      <c r="C13674" s="2" t="s">
        <v>7387</v>
      </c>
      <c r="D13674" s="2" t="s">
        <v>7388</v>
      </c>
      <c r="E13674" s="2">
        <v>0.20880000000000001</v>
      </c>
      <c r="G13674" s="2">
        <f t="shared" si="435"/>
        <v>-0.20880000000000001</v>
      </c>
      <c r="H13674" s="9">
        <v>45505</v>
      </c>
      <c r="I13674" s="2" t="s">
        <v>632</v>
      </c>
      <c r="J13674" s="2">
        <f t="shared" si="434"/>
        <v>1</v>
      </c>
    </row>
    <row r="13675" spans="1:10" x14ac:dyDescent="0.25">
      <c r="A13675" s="2" t="s">
        <v>1538</v>
      </c>
      <c r="B13675" s="2" t="s">
        <v>4249</v>
      </c>
      <c r="C13675" s="2" t="s">
        <v>1844</v>
      </c>
      <c r="D13675" s="2" t="s">
        <v>661</v>
      </c>
      <c r="E13675" s="2">
        <v>796.18420000000003</v>
      </c>
      <c r="F13675" s="2">
        <v>851.04299999999989</v>
      </c>
      <c r="G13675" s="2">
        <f t="shared" si="435"/>
        <v>54.85879999999986</v>
      </c>
      <c r="H13675" s="9">
        <v>45505</v>
      </c>
      <c r="I13675" s="2" t="s">
        <v>632</v>
      </c>
      <c r="J13675" s="2">
        <f t="shared" si="434"/>
        <v>1</v>
      </c>
    </row>
    <row r="13676" spans="1:10" x14ac:dyDescent="0.25">
      <c r="A13676" s="2" t="s">
        <v>1538</v>
      </c>
      <c r="B13676" s="2" t="s">
        <v>4249</v>
      </c>
      <c r="C13676" s="2" t="s">
        <v>1843</v>
      </c>
      <c r="D13676" s="2" t="s">
        <v>660</v>
      </c>
      <c r="E13676" s="2">
        <v>706.99120000000005</v>
      </c>
      <c r="F13676" s="2">
        <v>625.27379999999994</v>
      </c>
      <c r="G13676" s="2">
        <f t="shared" si="435"/>
        <v>-81.717400000000112</v>
      </c>
      <c r="H13676" s="9">
        <v>45505</v>
      </c>
      <c r="I13676" s="2" t="s">
        <v>632</v>
      </c>
      <c r="J13676" s="2">
        <f t="shared" si="434"/>
        <v>1</v>
      </c>
    </row>
    <row r="13677" spans="1:10" x14ac:dyDescent="0.25">
      <c r="A13677" s="2" t="s">
        <v>1538</v>
      </c>
      <c r="B13677" s="2" t="s">
        <v>4249</v>
      </c>
      <c r="C13677" s="2" t="s">
        <v>1846</v>
      </c>
      <c r="D13677" s="2" t="s">
        <v>663</v>
      </c>
      <c r="E13677" s="2">
        <v>166.72549999999998</v>
      </c>
      <c r="F13677" s="2">
        <v>135.0292</v>
      </c>
      <c r="G13677" s="2">
        <f t="shared" si="435"/>
        <v>-31.696299999999979</v>
      </c>
      <c r="H13677" s="9">
        <v>45505</v>
      </c>
      <c r="I13677" s="2" t="s">
        <v>632</v>
      </c>
      <c r="J13677" s="2">
        <f t="shared" si="434"/>
        <v>1</v>
      </c>
    </row>
    <row r="13678" spans="1:10" x14ac:dyDescent="0.25">
      <c r="A13678" s="2" t="s">
        <v>1538</v>
      </c>
      <c r="B13678" s="2" t="s">
        <v>4249</v>
      </c>
      <c r="C13678" s="2" t="s">
        <v>1845</v>
      </c>
      <c r="D13678" s="2" t="s">
        <v>662</v>
      </c>
      <c r="E13678" s="2">
        <v>337.27100000000002</v>
      </c>
      <c r="F13678" s="2">
        <v>340.18540000000002</v>
      </c>
      <c r="G13678" s="2">
        <f t="shared" si="435"/>
        <v>2.9144000000000005</v>
      </c>
      <c r="H13678" s="9">
        <v>45505</v>
      </c>
      <c r="I13678" s="2" t="s">
        <v>632</v>
      </c>
      <c r="J13678" s="2">
        <f t="shared" si="434"/>
        <v>1</v>
      </c>
    </row>
    <row r="13679" spans="1:10" x14ac:dyDescent="0.25">
      <c r="A13679" s="2" t="s">
        <v>1538</v>
      </c>
      <c r="B13679" s="2" t="s">
        <v>4249</v>
      </c>
      <c r="C13679" s="2" t="s">
        <v>1854</v>
      </c>
      <c r="D13679" s="2" t="s">
        <v>673</v>
      </c>
      <c r="E13679" s="2">
        <v>127.61539999999999</v>
      </c>
      <c r="G13679" s="2">
        <f t="shared" si="435"/>
        <v>-127.61539999999999</v>
      </c>
      <c r="H13679" s="9">
        <v>45505</v>
      </c>
      <c r="I13679" s="2" t="s">
        <v>632</v>
      </c>
      <c r="J13679" s="2">
        <f t="shared" ref="J13679:J13742" si="436">IF(G13679=0,0,1)</f>
        <v>1</v>
      </c>
    </row>
    <row r="13680" spans="1:10" x14ac:dyDescent="0.25">
      <c r="A13680" s="2" t="s">
        <v>1538</v>
      </c>
      <c r="B13680" s="2" t="s">
        <v>4249</v>
      </c>
      <c r="C13680" s="2" t="s">
        <v>1851</v>
      </c>
      <c r="D13680" s="2" t="s">
        <v>669</v>
      </c>
      <c r="E13680" s="2">
        <v>89.203000000000003</v>
      </c>
      <c r="G13680" s="2">
        <f t="shared" si="435"/>
        <v>-89.203000000000003</v>
      </c>
      <c r="H13680" s="9">
        <v>45505</v>
      </c>
      <c r="I13680" s="2" t="s">
        <v>632</v>
      </c>
      <c r="J13680" s="2">
        <f t="shared" si="436"/>
        <v>1</v>
      </c>
    </row>
    <row r="13681" spans="1:10" x14ac:dyDescent="0.25">
      <c r="A13681" s="2" t="s">
        <v>1538</v>
      </c>
      <c r="B13681" s="2" t="s">
        <v>1993</v>
      </c>
      <c r="C13681" s="2" t="s">
        <v>1994</v>
      </c>
      <c r="D13681" s="2" t="s">
        <v>1995</v>
      </c>
      <c r="E13681" s="2">
        <v>2.0438999999999998</v>
      </c>
      <c r="G13681" s="2">
        <f t="shared" si="435"/>
        <v>-2.0438999999999998</v>
      </c>
      <c r="H13681" s="9">
        <v>45505</v>
      </c>
      <c r="I13681" s="2" t="s">
        <v>632</v>
      </c>
      <c r="J13681" s="2">
        <f t="shared" si="436"/>
        <v>1</v>
      </c>
    </row>
    <row r="13682" spans="1:10" x14ac:dyDescent="0.25">
      <c r="A13682" s="2" t="s">
        <v>1538</v>
      </c>
      <c r="B13682" s="2" t="s">
        <v>1993</v>
      </c>
      <c r="C13682" s="2" t="s">
        <v>1870</v>
      </c>
      <c r="D13682" s="2" t="s">
        <v>690</v>
      </c>
      <c r="E13682" s="2">
        <v>49.942900000000002</v>
      </c>
      <c r="G13682" s="2">
        <f t="shared" si="435"/>
        <v>-49.942900000000002</v>
      </c>
      <c r="H13682" s="9">
        <v>45505</v>
      </c>
      <c r="I13682" s="2" t="s">
        <v>632</v>
      </c>
      <c r="J13682" s="2">
        <f t="shared" si="436"/>
        <v>1</v>
      </c>
    </row>
    <row r="13683" spans="1:10" x14ac:dyDescent="0.25">
      <c r="A13683" s="2" t="s">
        <v>1538</v>
      </c>
      <c r="B13683" s="2" t="s">
        <v>1993</v>
      </c>
      <c r="C13683" s="2" t="s">
        <v>8739</v>
      </c>
      <c r="D13683" s="2" t="s">
        <v>8740</v>
      </c>
      <c r="E13683" s="2">
        <v>6.8380000000000001</v>
      </c>
      <c r="G13683" s="2">
        <f t="shared" si="435"/>
        <v>-6.8380000000000001</v>
      </c>
      <c r="H13683" s="9">
        <v>45505</v>
      </c>
      <c r="I13683" s="2" t="s">
        <v>632</v>
      </c>
      <c r="J13683" s="2">
        <f t="shared" si="436"/>
        <v>1</v>
      </c>
    </row>
    <row r="13684" spans="1:10" x14ac:dyDescent="0.25">
      <c r="A13684" s="2" t="s">
        <v>1538</v>
      </c>
      <c r="B13684" s="2" t="s">
        <v>1993</v>
      </c>
      <c r="C13684" s="2" t="s">
        <v>1996</v>
      </c>
      <c r="D13684" s="2" t="s">
        <v>1997</v>
      </c>
      <c r="E13684" s="2">
        <v>69.965800000000002</v>
      </c>
      <c r="F13684" s="2">
        <v>56.678400000000003</v>
      </c>
      <c r="G13684" s="2">
        <f t="shared" si="435"/>
        <v>-13.287399999999998</v>
      </c>
      <c r="H13684" s="9">
        <v>45505</v>
      </c>
      <c r="I13684" s="2" t="s">
        <v>632</v>
      </c>
      <c r="J13684" s="2">
        <f t="shared" si="436"/>
        <v>1</v>
      </c>
    </row>
    <row r="13685" spans="1:10" x14ac:dyDescent="0.25">
      <c r="A13685" s="2" t="s">
        <v>1538</v>
      </c>
      <c r="B13685" s="2" t="s">
        <v>1993</v>
      </c>
      <c r="C13685" s="2" t="s">
        <v>1998</v>
      </c>
      <c r="D13685" s="2" t="s">
        <v>1999</v>
      </c>
      <c r="E13685" s="2">
        <v>13.203099999999999</v>
      </c>
      <c r="F13685" s="2">
        <v>15.797000000000001</v>
      </c>
      <c r="G13685" s="2">
        <f t="shared" si="435"/>
        <v>2.5939000000000014</v>
      </c>
      <c r="H13685" s="9">
        <v>45505</v>
      </c>
      <c r="I13685" s="2" t="s">
        <v>632</v>
      </c>
      <c r="J13685" s="2">
        <f t="shared" si="436"/>
        <v>1</v>
      </c>
    </row>
    <row r="13686" spans="1:10" x14ac:dyDescent="0.25">
      <c r="A13686" s="2" t="s">
        <v>1538</v>
      </c>
      <c r="B13686" s="2" t="s">
        <v>1993</v>
      </c>
      <c r="C13686" s="2" t="s">
        <v>1859</v>
      </c>
      <c r="D13686" s="2" t="s">
        <v>678</v>
      </c>
      <c r="E13686" s="2">
        <v>25.7639</v>
      </c>
      <c r="F13686" s="2">
        <v>22.610399999999998</v>
      </c>
      <c r="G13686" s="2">
        <f t="shared" si="435"/>
        <v>-3.1535000000000011</v>
      </c>
      <c r="H13686" s="9">
        <v>45505</v>
      </c>
      <c r="I13686" s="2" t="s">
        <v>632</v>
      </c>
      <c r="J13686" s="2">
        <f t="shared" si="436"/>
        <v>1</v>
      </c>
    </row>
    <row r="13687" spans="1:10" x14ac:dyDescent="0.25">
      <c r="A13687" s="2" t="s">
        <v>1538</v>
      </c>
      <c r="B13687" s="2" t="s">
        <v>1993</v>
      </c>
      <c r="C13687" s="2" t="s">
        <v>1864</v>
      </c>
      <c r="D13687" s="2" t="s">
        <v>683</v>
      </c>
      <c r="E13687" s="2">
        <v>24.105599999999999</v>
      </c>
      <c r="F13687" s="2">
        <v>23.814399999999999</v>
      </c>
      <c r="G13687" s="2">
        <f t="shared" si="435"/>
        <v>-0.2911999999999999</v>
      </c>
      <c r="H13687" s="9">
        <v>45505</v>
      </c>
      <c r="I13687" s="2" t="s">
        <v>632</v>
      </c>
      <c r="J13687" s="2">
        <f t="shared" si="436"/>
        <v>1</v>
      </c>
    </row>
    <row r="13688" spans="1:10" x14ac:dyDescent="0.25">
      <c r="A13688" s="2" t="s">
        <v>1538</v>
      </c>
      <c r="B13688" s="2" t="s">
        <v>1993</v>
      </c>
      <c r="C13688" s="2" t="s">
        <v>2004</v>
      </c>
      <c r="D13688" s="2" t="s">
        <v>2005</v>
      </c>
      <c r="E13688" s="2">
        <v>4.9282000000000004</v>
      </c>
      <c r="F13688" s="2">
        <v>4.9698000000000002</v>
      </c>
      <c r="G13688" s="2">
        <f t="shared" si="435"/>
        <v>4.1599999999999859E-2</v>
      </c>
      <c r="H13688" s="9">
        <v>45505</v>
      </c>
      <c r="I13688" s="2" t="s">
        <v>632</v>
      </c>
      <c r="J13688" s="2">
        <f t="shared" si="436"/>
        <v>1</v>
      </c>
    </row>
    <row r="13689" spans="1:10" x14ac:dyDescent="0.25">
      <c r="A13689" s="2" t="s">
        <v>1538</v>
      </c>
      <c r="B13689" s="2" t="s">
        <v>1993</v>
      </c>
      <c r="C13689" s="2" t="s">
        <v>2006</v>
      </c>
      <c r="D13689" s="2" t="s">
        <v>2007</v>
      </c>
      <c r="E13689" s="2">
        <v>14.158200000000001</v>
      </c>
      <c r="F13689" s="2">
        <v>16.467199999999998</v>
      </c>
      <c r="G13689" s="2">
        <f t="shared" si="435"/>
        <v>2.3089999999999975</v>
      </c>
      <c r="H13689" s="9">
        <v>45505</v>
      </c>
      <c r="I13689" s="2" t="s">
        <v>632</v>
      </c>
      <c r="J13689" s="2">
        <f t="shared" si="436"/>
        <v>1</v>
      </c>
    </row>
    <row r="13690" spans="1:10" x14ac:dyDescent="0.25">
      <c r="A13690" s="2" t="s">
        <v>1538</v>
      </c>
      <c r="B13690" s="2" t="s">
        <v>1993</v>
      </c>
      <c r="C13690" s="2" t="s">
        <v>1858</v>
      </c>
      <c r="D13690" s="2" t="s">
        <v>677</v>
      </c>
      <c r="E13690" s="2">
        <v>38.229500000000002</v>
      </c>
      <c r="F13690" s="2">
        <v>31.92</v>
      </c>
      <c r="G13690" s="2">
        <f t="shared" si="435"/>
        <v>-6.3094999999999999</v>
      </c>
      <c r="H13690" s="9">
        <v>45505</v>
      </c>
      <c r="I13690" s="2" t="s">
        <v>632</v>
      </c>
      <c r="J13690" s="2">
        <f t="shared" si="436"/>
        <v>1</v>
      </c>
    </row>
    <row r="13691" spans="1:10" x14ac:dyDescent="0.25">
      <c r="A13691" s="2" t="s">
        <v>1538</v>
      </c>
      <c r="B13691" s="2" t="s">
        <v>1993</v>
      </c>
      <c r="C13691" s="2" t="s">
        <v>2008</v>
      </c>
      <c r="D13691" s="2" t="s">
        <v>2009</v>
      </c>
      <c r="E13691" s="2">
        <v>13.583499999999999</v>
      </c>
      <c r="F13691" s="2">
        <v>13.908000000000001</v>
      </c>
      <c r="G13691" s="2">
        <f t="shared" si="435"/>
        <v>0.32450000000000223</v>
      </c>
      <c r="H13691" s="9">
        <v>45505</v>
      </c>
      <c r="I13691" s="2" t="s">
        <v>632</v>
      </c>
      <c r="J13691" s="2">
        <f t="shared" si="436"/>
        <v>1</v>
      </c>
    </row>
    <row r="13692" spans="1:10" x14ac:dyDescent="0.25">
      <c r="A13692" s="2" t="s">
        <v>1538</v>
      </c>
      <c r="B13692" s="2" t="s">
        <v>1993</v>
      </c>
      <c r="C13692" s="2" t="s">
        <v>1857</v>
      </c>
      <c r="D13692" s="2" t="s">
        <v>676</v>
      </c>
      <c r="E13692" s="2">
        <v>3.1595</v>
      </c>
      <c r="F13692" s="2">
        <v>3.4055</v>
      </c>
      <c r="G13692" s="2">
        <f t="shared" si="435"/>
        <v>0.246</v>
      </c>
      <c r="H13692" s="9">
        <v>45505</v>
      </c>
      <c r="I13692" s="2" t="s">
        <v>632</v>
      </c>
      <c r="J13692" s="2">
        <f t="shared" si="436"/>
        <v>1</v>
      </c>
    </row>
    <row r="13693" spans="1:10" x14ac:dyDescent="0.25">
      <c r="A13693" s="2" t="s">
        <v>1538</v>
      </c>
      <c r="B13693" s="2" t="s">
        <v>1993</v>
      </c>
      <c r="C13693" s="2" t="s">
        <v>2010</v>
      </c>
      <c r="D13693" s="2" t="s">
        <v>2011</v>
      </c>
      <c r="E13693" s="2">
        <v>1.413</v>
      </c>
      <c r="F13693" s="2">
        <v>0.69289999999999996</v>
      </c>
      <c r="G13693" s="2">
        <f t="shared" si="435"/>
        <v>-0.72010000000000007</v>
      </c>
      <c r="H13693" s="9">
        <v>45505</v>
      </c>
      <c r="I13693" s="2" t="s">
        <v>632</v>
      </c>
      <c r="J13693" s="2">
        <f t="shared" si="436"/>
        <v>1</v>
      </c>
    </row>
    <row r="13694" spans="1:10" x14ac:dyDescent="0.25">
      <c r="A13694" s="2" t="s">
        <v>1538</v>
      </c>
      <c r="B13694" s="2" t="s">
        <v>1993</v>
      </c>
      <c r="C13694" s="2" t="s">
        <v>4250</v>
      </c>
      <c r="D13694" s="2" t="s">
        <v>4251</v>
      </c>
      <c r="E13694" s="2">
        <v>5.3999999999999999E-2</v>
      </c>
      <c r="F13694" s="2">
        <v>0</v>
      </c>
      <c r="G13694" s="2">
        <f t="shared" si="435"/>
        <v>-5.3999999999999999E-2</v>
      </c>
      <c r="H13694" s="9">
        <v>45505</v>
      </c>
      <c r="I13694" s="2" t="s">
        <v>632</v>
      </c>
      <c r="J13694" s="2">
        <f t="shared" si="436"/>
        <v>1</v>
      </c>
    </row>
    <row r="13695" spans="1:10" x14ac:dyDescent="0.25">
      <c r="A13695" s="2" t="s">
        <v>1538</v>
      </c>
      <c r="B13695" s="2" t="s">
        <v>1993</v>
      </c>
      <c r="C13695" s="2" t="s">
        <v>4252</v>
      </c>
      <c r="D13695" s="2" t="s">
        <v>4253</v>
      </c>
      <c r="E13695" s="2">
        <v>0.08</v>
      </c>
      <c r="F13695" s="2">
        <v>0</v>
      </c>
      <c r="G13695" s="2">
        <f t="shared" si="435"/>
        <v>-0.08</v>
      </c>
      <c r="H13695" s="9">
        <v>45505</v>
      </c>
      <c r="I13695" s="2" t="s">
        <v>632</v>
      </c>
      <c r="J13695" s="2">
        <f t="shared" si="436"/>
        <v>1</v>
      </c>
    </row>
    <row r="13696" spans="1:10" x14ac:dyDescent="0.25">
      <c r="A13696" s="2" t="s">
        <v>1538</v>
      </c>
      <c r="B13696" s="2" t="s">
        <v>1993</v>
      </c>
      <c r="C13696" s="2" t="s">
        <v>2012</v>
      </c>
      <c r="D13696" s="2" t="s">
        <v>2013</v>
      </c>
      <c r="E13696" s="2">
        <v>13.598000000000001</v>
      </c>
      <c r="F13696" s="2">
        <v>18.544</v>
      </c>
      <c r="G13696" s="2">
        <f t="shared" si="435"/>
        <v>4.9459999999999997</v>
      </c>
      <c r="H13696" s="9">
        <v>45505</v>
      </c>
      <c r="I13696" s="2" t="s">
        <v>632</v>
      </c>
      <c r="J13696" s="2">
        <f t="shared" si="436"/>
        <v>1</v>
      </c>
    </row>
    <row r="13697" spans="1:10" x14ac:dyDescent="0.25">
      <c r="A13697" s="2" t="s">
        <v>1538</v>
      </c>
      <c r="B13697" s="2" t="s">
        <v>1993</v>
      </c>
      <c r="C13697" s="2" t="s">
        <v>2014</v>
      </c>
      <c r="D13697" s="2" t="s">
        <v>2015</v>
      </c>
      <c r="E13697" s="2">
        <v>1.3360000000000001</v>
      </c>
      <c r="F13697" s="2">
        <v>1.2464</v>
      </c>
      <c r="G13697" s="2">
        <f t="shared" si="435"/>
        <v>-8.9600000000000124E-2</v>
      </c>
      <c r="H13697" s="9">
        <v>45505</v>
      </c>
      <c r="I13697" s="2" t="s">
        <v>632</v>
      </c>
      <c r="J13697" s="2">
        <f t="shared" si="436"/>
        <v>1</v>
      </c>
    </row>
    <row r="13698" spans="1:10" x14ac:dyDescent="0.25">
      <c r="A13698" s="2" t="s">
        <v>1538</v>
      </c>
      <c r="B13698" s="2" t="s">
        <v>1993</v>
      </c>
      <c r="C13698" s="2" t="s">
        <v>1874</v>
      </c>
      <c r="D13698" s="2" t="s">
        <v>694</v>
      </c>
      <c r="E13698" s="2">
        <v>19.911999999999999</v>
      </c>
      <c r="F13698" s="2">
        <v>18.646000000000001</v>
      </c>
      <c r="G13698" s="2">
        <f t="shared" si="435"/>
        <v>-1.2659999999999982</v>
      </c>
      <c r="H13698" s="9">
        <v>45505</v>
      </c>
      <c r="I13698" s="2" t="s">
        <v>632</v>
      </c>
      <c r="J13698" s="2">
        <f t="shared" si="436"/>
        <v>1</v>
      </c>
    </row>
    <row r="13699" spans="1:10" x14ac:dyDescent="0.25">
      <c r="A13699" s="2" t="s">
        <v>1538</v>
      </c>
      <c r="B13699" s="2" t="s">
        <v>1993</v>
      </c>
      <c r="C13699" s="2" t="s">
        <v>2016</v>
      </c>
      <c r="D13699" s="2" t="s">
        <v>2017</v>
      </c>
      <c r="E13699" s="2">
        <v>5.9569000000000001</v>
      </c>
      <c r="G13699" s="2">
        <f t="shared" si="435"/>
        <v>-5.9569000000000001</v>
      </c>
      <c r="H13699" s="9">
        <v>45505</v>
      </c>
      <c r="I13699" s="2" t="s">
        <v>632</v>
      </c>
      <c r="J13699" s="2">
        <f t="shared" si="436"/>
        <v>1</v>
      </c>
    </row>
    <row r="13700" spans="1:10" x14ac:dyDescent="0.25">
      <c r="A13700" s="2" t="s">
        <v>1538</v>
      </c>
      <c r="B13700" s="2" t="s">
        <v>1993</v>
      </c>
      <c r="C13700" s="2" t="s">
        <v>2018</v>
      </c>
      <c r="D13700" s="2" t="s">
        <v>2019</v>
      </c>
      <c r="E13700" s="2">
        <v>2.7301000000000002</v>
      </c>
      <c r="G13700" s="2">
        <f t="shared" si="435"/>
        <v>-2.7301000000000002</v>
      </c>
      <c r="H13700" s="9">
        <v>45505</v>
      </c>
      <c r="I13700" s="2" t="s">
        <v>632</v>
      </c>
      <c r="J13700" s="2">
        <f t="shared" si="436"/>
        <v>1</v>
      </c>
    </row>
    <row r="13701" spans="1:10" x14ac:dyDescent="0.25">
      <c r="A13701" s="2" t="s">
        <v>1538</v>
      </c>
      <c r="B13701" s="2" t="s">
        <v>1993</v>
      </c>
      <c r="C13701" s="2" t="s">
        <v>2020</v>
      </c>
      <c r="D13701" s="2" t="s">
        <v>2021</v>
      </c>
      <c r="E13701" s="2">
        <v>0.36749999999999999</v>
      </c>
      <c r="F13701" s="2">
        <v>0.37</v>
      </c>
      <c r="G13701" s="2">
        <f t="shared" si="435"/>
        <v>2.5000000000000022E-3</v>
      </c>
      <c r="H13701" s="9">
        <v>45505</v>
      </c>
      <c r="I13701" s="2" t="s">
        <v>632</v>
      </c>
      <c r="J13701" s="2">
        <f t="shared" si="436"/>
        <v>1</v>
      </c>
    </row>
    <row r="13702" spans="1:10" x14ac:dyDescent="0.25">
      <c r="A13702" s="2" t="s">
        <v>1538</v>
      </c>
      <c r="B13702" s="2" t="s">
        <v>1993</v>
      </c>
      <c r="C13702" s="2" t="s">
        <v>2022</v>
      </c>
      <c r="D13702" s="2" t="s">
        <v>2023</v>
      </c>
      <c r="E13702" s="2">
        <v>4.6475</v>
      </c>
      <c r="G13702" s="2">
        <f t="shared" si="435"/>
        <v>-4.6475</v>
      </c>
      <c r="H13702" s="9">
        <v>45505</v>
      </c>
      <c r="I13702" s="2" t="s">
        <v>632</v>
      </c>
      <c r="J13702" s="2">
        <f t="shared" si="436"/>
        <v>1</v>
      </c>
    </row>
    <row r="13703" spans="1:10" x14ac:dyDescent="0.25">
      <c r="A13703" s="2" t="s">
        <v>1538</v>
      </c>
      <c r="B13703" s="2" t="s">
        <v>1993</v>
      </c>
      <c r="C13703" s="2" t="s">
        <v>2028</v>
      </c>
      <c r="D13703" s="2" t="s">
        <v>2029</v>
      </c>
      <c r="E13703" s="2">
        <v>4.68</v>
      </c>
      <c r="G13703" s="2">
        <f t="shared" si="435"/>
        <v>-4.68</v>
      </c>
      <c r="H13703" s="9">
        <v>45505</v>
      </c>
      <c r="I13703" s="2" t="s">
        <v>632</v>
      </c>
      <c r="J13703" s="2">
        <f t="shared" si="436"/>
        <v>1</v>
      </c>
    </row>
    <row r="13704" spans="1:10" x14ac:dyDescent="0.25">
      <c r="A13704" s="2" t="s">
        <v>1538</v>
      </c>
      <c r="B13704" s="2" t="s">
        <v>1993</v>
      </c>
      <c r="C13704" s="2" t="s">
        <v>2024</v>
      </c>
      <c r="D13704" s="2" t="s">
        <v>2025</v>
      </c>
      <c r="E13704" s="2">
        <v>64.940399999999997</v>
      </c>
      <c r="F13704" s="2">
        <v>44.652000000000001</v>
      </c>
      <c r="G13704" s="2">
        <f t="shared" si="435"/>
        <v>-20.288399999999996</v>
      </c>
      <c r="H13704" s="9">
        <v>45505</v>
      </c>
      <c r="I13704" s="2" t="s">
        <v>632</v>
      </c>
      <c r="J13704" s="2">
        <f t="shared" si="436"/>
        <v>1</v>
      </c>
    </row>
    <row r="13705" spans="1:10" x14ac:dyDescent="0.25">
      <c r="A13705" s="2" t="s">
        <v>1538</v>
      </c>
      <c r="B13705" s="2" t="s">
        <v>1993</v>
      </c>
      <c r="C13705" s="2" t="s">
        <v>2026</v>
      </c>
      <c r="D13705" s="2" t="s">
        <v>2027</v>
      </c>
      <c r="E13705" s="2">
        <v>2.8780000000000001</v>
      </c>
      <c r="G13705" s="2">
        <f t="shared" ref="G13705:G13768" si="437">F13705-E13705</f>
        <v>-2.8780000000000001</v>
      </c>
      <c r="H13705" s="9">
        <v>45505</v>
      </c>
      <c r="I13705" s="2" t="s">
        <v>632</v>
      </c>
      <c r="J13705" s="2">
        <f t="shared" si="436"/>
        <v>1</v>
      </c>
    </row>
    <row r="13706" spans="1:10" x14ac:dyDescent="0.25">
      <c r="A13706" s="2" t="s">
        <v>1538</v>
      </c>
      <c r="B13706" s="2" t="s">
        <v>7673</v>
      </c>
      <c r="C13706" s="2" t="s">
        <v>8187</v>
      </c>
      <c r="D13706" s="2" t="s">
        <v>3674</v>
      </c>
      <c r="E13706" s="2">
        <v>4.1028000000000002</v>
      </c>
      <c r="F13706" s="2">
        <v>5.5633999999999997</v>
      </c>
      <c r="G13706" s="2">
        <f t="shared" si="437"/>
        <v>1.4605999999999995</v>
      </c>
      <c r="H13706" s="9">
        <v>45505</v>
      </c>
      <c r="I13706" s="2" t="s">
        <v>632</v>
      </c>
      <c r="J13706" s="2">
        <f t="shared" si="436"/>
        <v>1</v>
      </c>
    </row>
    <row r="13707" spans="1:10" x14ac:dyDescent="0.25">
      <c r="A13707" s="2" t="s">
        <v>1538</v>
      </c>
      <c r="B13707" s="2" t="s">
        <v>7673</v>
      </c>
      <c r="C13707" s="2" t="s">
        <v>8188</v>
      </c>
      <c r="D13707" s="2" t="s">
        <v>3675</v>
      </c>
      <c r="E13707" s="2">
        <v>0.21829999999999999</v>
      </c>
      <c r="F13707" s="2">
        <v>0.43</v>
      </c>
      <c r="G13707" s="2">
        <f t="shared" si="437"/>
        <v>0.2117</v>
      </c>
      <c r="H13707" s="9">
        <v>45505</v>
      </c>
      <c r="I13707" s="2" t="s">
        <v>632</v>
      </c>
      <c r="J13707" s="2">
        <f t="shared" si="436"/>
        <v>1</v>
      </c>
    </row>
    <row r="13708" spans="1:10" x14ac:dyDescent="0.25">
      <c r="A13708" s="2" t="s">
        <v>1538</v>
      </c>
      <c r="B13708" s="2" t="s">
        <v>7673</v>
      </c>
      <c r="C13708" s="2" t="s">
        <v>8189</v>
      </c>
      <c r="D13708" s="2" t="s">
        <v>3676</v>
      </c>
      <c r="E13708" s="2">
        <v>6.1193</v>
      </c>
      <c r="F13708" s="2">
        <v>9.9263999999999992</v>
      </c>
      <c r="G13708" s="2">
        <f t="shared" si="437"/>
        <v>3.8070999999999993</v>
      </c>
      <c r="H13708" s="9">
        <v>45505</v>
      </c>
      <c r="I13708" s="2" t="s">
        <v>632</v>
      </c>
      <c r="J13708" s="2">
        <f t="shared" si="436"/>
        <v>1</v>
      </c>
    </row>
    <row r="13709" spans="1:10" x14ac:dyDescent="0.25">
      <c r="A13709" s="2" t="s">
        <v>1538</v>
      </c>
      <c r="B13709" s="2" t="s">
        <v>7673</v>
      </c>
      <c r="C13709" s="2" t="s">
        <v>8190</v>
      </c>
      <c r="D13709" s="2" t="s">
        <v>3677</v>
      </c>
      <c r="E13709" s="2">
        <v>7.8632999999999997</v>
      </c>
      <c r="F13709" s="2">
        <v>7.7403000000000004</v>
      </c>
      <c r="G13709" s="2">
        <f t="shared" si="437"/>
        <v>-0.12299999999999933</v>
      </c>
      <c r="H13709" s="9">
        <v>45505</v>
      </c>
      <c r="I13709" s="2" t="s">
        <v>632</v>
      </c>
      <c r="J13709" s="2">
        <f t="shared" si="436"/>
        <v>1</v>
      </c>
    </row>
    <row r="13710" spans="1:10" x14ac:dyDescent="0.25">
      <c r="A13710" s="2" t="s">
        <v>1538</v>
      </c>
      <c r="B13710" s="2" t="s">
        <v>7673</v>
      </c>
      <c r="C13710" s="2" t="s">
        <v>8191</v>
      </c>
      <c r="D13710" s="2" t="s">
        <v>3678</v>
      </c>
      <c r="E13710" s="2">
        <v>0.88</v>
      </c>
      <c r="F13710" s="2">
        <v>1.0031999999999999</v>
      </c>
      <c r="G13710" s="2">
        <f t="shared" si="437"/>
        <v>0.12319999999999987</v>
      </c>
      <c r="H13710" s="9">
        <v>45505</v>
      </c>
      <c r="I13710" s="2" t="s">
        <v>632</v>
      </c>
      <c r="J13710" s="2">
        <f t="shared" si="436"/>
        <v>1</v>
      </c>
    </row>
    <row r="13711" spans="1:10" x14ac:dyDescent="0.25">
      <c r="A13711" s="2" t="s">
        <v>1538</v>
      </c>
      <c r="B13711" s="2" t="s">
        <v>7673</v>
      </c>
      <c r="C13711" s="2" t="s">
        <v>7690</v>
      </c>
      <c r="D13711" s="2" t="s">
        <v>3679</v>
      </c>
      <c r="E13711" s="2">
        <v>24.574000000000002</v>
      </c>
      <c r="F13711" s="2">
        <v>26.214199999999998</v>
      </c>
      <c r="G13711" s="2">
        <f t="shared" si="437"/>
        <v>1.6401999999999965</v>
      </c>
      <c r="H13711" s="9">
        <v>45505</v>
      </c>
      <c r="I13711" s="2" t="s">
        <v>632</v>
      </c>
      <c r="J13711" s="2">
        <f t="shared" si="436"/>
        <v>1</v>
      </c>
    </row>
    <row r="13712" spans="1:10" x14ac:dyDescent="0.25">
      <c r="A13712" s="2" t="s">
        <v>1538</v>
      </c>
      <c r="B13712" s="2" t="s">
        <v>7673</v>
      </c>
      <c r="C13712" s="2" t="s">
        <v>7674</v>
      </c>
      <c r="D13712" s="2" t="s">
        <v>3680</v>
      </c>
      <c r="E13712" s="2">
        <v>14.855</v>
      </c>
      <c r="F13712" s="2">
        <v>15</v>
      </c>
      <c r="G13712" s="2">
        <f t="shared" si="437"/>
        <v>0.14499999999999957</v>
      </c>
      <c r="H13712" s="9">
        <v>45505</v>
      </c>
      <c r="I13712" s="2" t="s">
        <v>632</v>
      </c>
      <c r="J13712" s="2">
        <f t="shared" si="436"/>
        <v>1</v>
      </c>
    </row>
    <row r="13713" spans="1:10" x14ac:dyDescent="0.25">
      <c r="A13713" s="2" t="s">
        <v>1538</v>
      </c>
      <c r="B13713" s="2" t="s">
        <v>7673</v>
      </c>
      <c r="C13713" s="2" t="s">
        <v>1871</v>
      </c>
      <c r="D13713" s="2" t="s">
        <v>691</v>
      </c>
      <c r="E13713" s="2">
        <v>16.901599999999998</v>
      </c>
      <c r="F13713" s="2">
        <v>16.8</v>
      </c>
      <c r="G13713" s="2">
        <f t="shared" si="437"/>
        <v>-0.10159999999999769</v>
      </c>
      <c r="H13713" s="9">
        <v>45505</v>
      </c>
      <c r="I13713" s="2" t="s">
        <v>632</v>
      </c>
      <c r="J13713" s="2">
        <f t="shared" si="436"/>
        <v>1</v>
      </c>
    </row>
    <row r="13714" spans="1:10" x14ac:dyDescent="0.25">
      <c r="A13714" s="2" t="s">
        <v>1538</v>
      </c>
      <c r="B13714" s="2" t="s">
        <v>7673</v>
      </c>
      <c r="C13714" s="2" t="s">
        <v>1873</v>
      </c>
      <c r="D13714" s="2" t="s">
        <v>693</v>
      </c>
      <c r="E13714" s="2">
        <v>38.814</v>
      </c>
      <c r="F13714" s="2">
        <v>38.200000000000003</v>
      </c>
      <c r="G13714" s="2">
        <f t="shared" si="437"/>
        <v>-0.61399999999999721</v>
      </c>
      <c r="H13714" s="9">
        <v>45505</v>
      </c>
      <c r="I13714" s="2" t="s">
        <v>632</v>
      </c>
      <c r="J13714" s="2">
        <f t="shared" si="436"/>
        <v>1</v>
      </c>
    </row>
    <row r="13715" spans="1:10" x14ac:dyDescent="0.25">
      <c r="A13715" s="2" t="s">
        <v>1538</v>
      </c>
      <c r="B13715" s="2" t="s">
        <v>7673</v>
      </c>
      <c r="C13715" s="2" t="s">
        <v>8192</v>
      </c>
      <c r="D13715" s="2" t="s">
        <v>3681</v>
      </c>
      <c r="E13715" s="2">
        <v>4.1390000000000002</v>
      </c>
      <c r="F13715" s="2">
        <v>3.0790000000000002</v>
      </c>
      <c r="G13715" s="2">
        <f t="shared" si="437"/>
        <v>-1.06</v>
      </c>
      <c r="H13715" s="9">
        <v>45505</v>
      </c>
      <c r="I13715" s="2" t="s">
        <v>632</v>
      </c>
      <c r="J13715" s="2">
        <f t="shared" si="436"/>
        <v>1</v>
      </c>
    </row>
    <row r="13716" spans="1:10" x14ac:dyDescent="0.25">
      <c r="A13716" s="2" t="s">
        <v>1538</v>
      </c>
      <c r="B13716" s="2" t="s">
        <v>7673</v>
      </c>
      <c r="C13716" s="2" t="s">
        <v>8193</v>
      </c>
      <c r="D13716" s="2" t="s">
        <v>3682</v>
      </c>
      <c r="E13716" s="2">
        <v>34.896000000000001</v>
      </c>
      <c r="F13716" s="2">
        <v>35.523700000000005</v>
      </c>
      <c r="G13716" s="2">
        <f t="shared" si="437"/>
        <v>0.62770000000000437</v>
      </c>
      <c r="H13716" s="9">
        <v>45505</v>
      </c>
      <c r="I13716" s="2" t="s">
        <v>632</v>
      </c>
      <c r="J13716" s="2">
        <f t="shared" si="436"/>
        <v>1</v>
      </c>
    </row>
    <row r="13717" spans="1:10" x14ac:dyDescent="0.25">
      <c r="A13717" s="2" t="s">
        <v>1538</v>
      </c>
      <c r="B13717" s="2" t="s">
        <v>7673</v>
      </c>
      <c r="C13717" s="2" t="s">
        <v>8194</v>
      </c>
      <c r="D13717" s="2" t="s">
        <v>3683</v>
      </c>
      <c r="E13717" s="2">
        <v>3.83</v>
      </c>
      <c r="F13717" s="2">
        <v>4.75</v>
      </c>
      <c r="G13717" s="2">
        <f t="shared" si="437"/>
        <v>0.91999999999999993</v>
      </c>
      <c r="H13717" s="9">
        <v>45505</v>
      </c>
      <c r="I13717" s="2" t="s">
        <v>632</v>
      </c>
      <c r="J13717" s="2">
        <f t="shared" si="436"/>
        <v>1</v>
      </c>
    </row>
    <row r="13718" spans="1:10" x14ac:dyDescent="0.25">
      <c r="A13718" s="2" t="s">
        <v>1538</v>
      </c>
      <c r="B13718" s="2" t="s">
        <v>7673</v>
      </c>
      <c r="C13718" s="2" t="s">
        <v>8195</v>
      </c>
      <c r="D13718" s="2" t="s">
        <v>3684</v>
      </c>
      <c r="E13718" s="2">
        <v>22.959599999999998</v>
      </c>
      <c r="F13718" s="2">
        <v>23.38</v>
      </c>
      <c r="G13718" s="2">
        <f t="shared" si="437"/>
        <v>0.42040000000000077</v>
      </c>
      <c r="H13718" s="9">
        <v>45505</v>
      </c>
      <c r="I13718" s="2" t="s">
        <v>632</v>
      </c>
      <c r="J13718" s="2">
        <f t="shared" si="436"/>
        <v>1</v>
      </c>
    </row>
    <row r="13719" spans="1:10" x14ac:dyDescent="0.25">
      <c r="A13719" s="2" t="s">
        <v>1538</v>
      </c>
      <c r="B13719" s="2" t="s">
        <v>7673</v>
      </c>
      <c r="C13719" s="2" t="s">
        <v>8196</v>
      </c>
      <c r="D13719" s="2" t="s">
        <v>3685</v>
      </c>
      <c r="E13719" s="2">
        <v>1.9350000000000001</v>
      </c>
      <c r="F13719" s="2">
        <v>1.9350000000000001</v>
      </c>
      <c r="G13719" s="2">
        <f t="shared" si="437"/>
        <v>0</v>
      </c>
      <c r="H13719" s="9">
        <v>45505</v>
      </c>
      <c r="I13719" s="2" t="s">
        <v>632</v>
      </c>
      <c r="J13719" s="2">
        <f t="shared" si="436"/>
        <v>0</v>
      </c>
    </row>
    <row r="13720" spans="1:10" x14ac:dyDescent="0.25">
      <c r="A13720" s="2" t="s">
        <v>1538</v>
      </c>
      <c r="B13720" s="2" t="s">
        <v>8197</v>
      </c>
      <c r="C13720" s="2" t="s">
        <v>8198</v>
      </c>
      <c r="D13720" s="2" t="s">
        <v>8199</v>
      </c>
      <c r="E13720" s="2">
        <v>6.5</v>
      </c>
      <c r="G13720" s="2">
        <f t="shared" si="437"/>
        <v>-6.5</v>
      </c>
      <c r="H13720" s="9">
        <v>45505</v>
      </c>
      <c r="I13720" s="2" t="s">
        <v>632</v>
      </c>
      <c r="J13720" s="2">
        <f t="shared" si="436"/>
        <v>1</v>
      </c>
    </row>
    <row r="13721" spans="1:10" x14ac:dyDescent="0.25">
      <c r="A13721" s="2" t="s">
        <v>1538</v>
      </c>
      <c r="B13721" s="2" t="s">
        <v>1539</v>
      </c>
      <c r="C13721" s="2" t="s">
        <v>8742</v>
      </c>
      <c r="D13721" s="2" t="s">
        <v>9506</v>
      </c>
      <c r="E13721" s="2">
        <v>38.3508</v>
      </c>
      <c r="G13721" s="2">
        <f t="shared" si="437"/>
        <v>-38.3508</v>
      </c>
      <c r="H13721" s="9">
        <v>45505</v>
      </c>
      <c r="I13721" s="2" t="s">
        <v>632</v>
      </c>
      <c r="J13721" s="2">
        <f t="shared" si="436"/>
        <v>1</v>
      </c>
    </row>
    <row r="13722" spans="1:10" x14ac:dyDescent="0.25">
      <c r="A13722" s="2" t="s">
        <v>1538</v>
      </c>
      <c r="B13722" s="2" t="s">
        <v>1539</v>
      </c>
      <c r="C13722" s="2" t="s">
        <v>1543</v>
      </c>
      <c r="D13722" s="2" t="s">
        <v>1544</v>
      </c>
      <c r="E13722" s="2">
        <v>10.07</v>
      </c>
      <c r="G13722" s="2">
        <f t="shared" si="437"/>
        <v>-10.07</v>
      </c>
      <c r="H13722" s="9">
        <v>45505</v>
      </c>
      <c r="I13722" s="2" t="s">
        <v>632</v>
      </c>
      <c r="J13722" s="2">
        <f t="shared" si="436"/>
        <v>1</v>
      </c>
    </row>
    <row r="13723" spans="1:10" x14ac:dyDescent="0.25">
      <c r="A13723" s="2" t="s">
        <v>1538</v>
      </c>
      <c r="B13723" s="2" t="s">
        <v>1539</v>
      </c>
      <c r="C13723" s="2" t="s">
        <v>9507</v>
      </c>
      <c r="D13723" s="2" t="s">
        <v>9508</v>
      </c>
      <c r="E13723" s="2">
        <v>73.010000000000005</v>
      </c>
      <c r="G13723" s="2">
        <f t="shared" si="437"/>
        <v>-73.010000000000005</v>
      </c>
      <c r="H13723" s="9">
        <v>45505</v>
      </c>
      <c r="I13723" s="2" t="s">
        <v>632</v>
      </c>
      <c r="J13723" s="2">
        <f t="shared" si="436"/>
        <v>1</v>
      </c>
    </row>
    <row r="13724" spans="1:10" x14ac:dyDescent="0.25">
      <c r="A13724" s="2" t="s">
        <v>1538</v>
      </c>
      <c r="B13724" s="2" t="s">
        <v>1539</v>
      </c>
      <c r="C13724" s="2" t="s">
        <v>1552</v>
      </c>
      <c r="D13724" s="2" t="s">
        <v>9509</v>
      </c>
      <c r="E13724" s="2">
        <v>0.81620000000000004</v>
      </c>
      <c r="G13724" s="2">
        <f t="shared" si="437"/>
        <v>-0.81620000000000004</v>
      </c>
      <c r="H13724" s="9">
        <v>45505</v>
      </c>
      <c r="I13724" s="2" t="s">
        <v>632</v>
      </c>
      <c r="J13724" s="2">
        <f t="shared" si="436"/>
        <v>1</v>
      </c>
    </row>
    <row r="13725" spans="1:10" x14ac:dyDescent="0.25">
      <c r="A13725" s="2" t="s">
        <v>1538</v>
      </c>
      <c r="B13725" s="2" t="s">
        <v>1539</v>
      </c>
      <c r="C13725" s="2" t="s">
        <v>1542</v>
      </c>
      <c r="D13725" s="2" t="s">
        <v>8745</v>
      </c>
      <c r="E13725" s="2">
        <v>48.564399999999999</v>
      </c>
      <c r="G13725" s="2">
        <f t="shared" si="437"/>
        <v>-48.564399999999999</v>
      </c>
      <c r="H13725" s="9">
        <v>45505</v>
      </c>
      <c r="I13725" s="2" t="s">
        <v>632</v>
      </c>
      <c r="J13725" s="2">
        <f t="shared" si="436"/>
        <v>1</v>
      </c>
    </row>
    <row r="13726" spans="1:10" x14ac:dyDescent="0.25">
      <c r="A13726" s="2" t="s">
        <v>1538</v>
      </c>
      <c r="B13726" s="2" t="s">
        <v>1539</v>
      </c>
      <c r="C13726" s="2" t="s">
        <v>1540</v>
      </c>
      <c r="D13726" s="2" t="s">
        <v>8746</v>
      </c>
      <c r="E13726" s="2">
        <v>28.6341</v>
      </c>
      <c r="G13726" s="2">
        <f t="shared" si="437"/>
        <v>-28.6341</v>
      </c>
      <c r="H13726" s="9">
        <v>45505</v>
      </c>
      <c r="I13726" s="2" t="s">
        <v>632</v>
      </c>
      <c r="J13726" s="2">
        <f t="shared" si="436"/>
        <v>1</v>
      </c>
    </row>
    <row r="13727" spans="1:10" x14ac:dyDescent="0.25">
      <c r="A13727" s="2" t="s">
        <v>1538</v>
      </c>
      <c r="B13727" s="2" t="s">
        <v>1539</v>
      </c>
      <c r="C13727" s="2" t="s">
        <v>1545</v>
      </c>
      <c r="D13727" s="2" t="s">
        <v>664</v>
      </c>
      <c r="E13727" s="2">
        <v>19.800799999999999</v>
      </c>
      <c r="G13727" s="2">
        <f t="shared" si="437"/>
        <v>-19.800799999999999</v>
      </c>
      <c r="H13727" s="9">
        <v>45505</v>
      </c>
      <c r="I13727" s="2" t="s">
        <v>632</v>
      </c>
      <c r="J13727" s="2">
        <f t="shared" si="436"/>
        <v>1</v>
      </c>
    </row>
    <row r="13728" spans="1:10" x14ac:dyDescent="0.25">
      <c r="A13728" s="2" t="s">
        <v>1538</v>
      </c>
      <c r="B13728" s="2" t="s">
        <v>1539</v>
      </c>
      <c r="C13728" s="2" t="s">
        <v>1550</v>
      </c>
      <c r="D13728" s="2" t="s">
        <v>1551</v>
      </c>
      <c r="E13728" s="2">
        <v>1.4952000000000001</v>
      </c>
      <c r="G13728" s="2">
        <f t="shared" si="437"/>
        <v>-1.4952000000000001</v>
      </c>
      <c r="H13728" s="9">
        <v>45505</v>
      </c>
      <c r="I13728" s="2" t="s">
        <v>632</v>
      </c>
      <c r="J13728" s="2">
        <f t="shared" si="436"/>
        <v>1</v>
      </c>
    </row>
    <row r="13729" spans="1:10" x14ac:dyDescent="0.25">
      <c r="A13729" s="2" t="s">
        <v>1538</v>
      </c>
      <c r="B13729" s="2" t="s">
        <v>4237</v>
      </c>
      <c r="C13729" s="2" t="s">
        <v>8200</v>
      </c>
      <c r="D13729" s="2" t="s">
        <v>8201</v>
      </c>
      <c r="E13729" s="2">
        <v>5</v>
      </c>
      <c r="G13729" s="2">
        <f t="shared" si="437"/>
        <v>-5</v>
      </c>
      <c r="H13729" s="9">
        <v>45505</v>
      </c>
      <c r="I13729" s="2" t="s">
        <v>632</v>
      </c>
      <c r="J13729" s="2">
        <f t="shared" si="436"/>
        <v>1</v>
      </c>
    </row>
    <row r="13730" spans="1:10" x14ac:dyDescent="0.25">
      <c r="A13730" s="2" t="s">
        <v>1538</v>
      </c>
      <c r="B13730" s="2" t="s">
        <v>4237</v>
      </c>
      <c r="C13730" s="2" t="s">
        <v>9510</v>
      </c>
      <c r="D13730" s="2" t="s">
        <v>9511</v>
      </c>
      <c r="E13730" s="2">
        <v>16</v>
      </c>
      <c r="G13730" s="2">
        <f t="shared" si="437"/>
        <v>-16</v>
      </c>
      <c r="H13730" s="9">
        <v>45505</v>
      </c>
      <c r="I13730" s="2" t="s">
        <v>632</v>
      </c>
      <c r="J13730" s="2">
        <f t="shared" si="436"/>
        <v>1</v>
      </c>
    </row>
    <row r="13731" spans="1:10" x14ac:dyDescent="0.25">
      <c r="A13731" s="2" t="s">
        <v>1538</v>
      </c>
      <c r="B13731" s="2" t="s">
        <v>4237</v>
      </c>
      <c r="C13731" s="2" t="s">
        <v>9512</v>
      </c>
      <c r="D13731" s="2" t="s">
        <v>9513</v>
      </c>
      <c r="E13731" s="2">
        <v>12</v>
      </c>
      <c r="G13731" s="2">
        <f t="shared" si="437"/>
        <v>-12</v>
      </c>
      <c r="H13731" s="9">
        <v>45505</v>
      </c>
      <c r="I13731" s="2" t="s">
        <v>632</v>
      </c>
      <c r="J13731" s="2">
        <f t="shared" si="436"/>
        <v>1</v>
      </c>
    </row>
    <row r="13732" spans="1:10" x14ac:dyDescent="0.25">
      <c r="A13732" s="2" t="s">
        <v>1538</v>
      </c>
      <c r="B13732" s="2" t="s">
        <v>4237</v>
      </c>
      <c r="C13732" s="2" t="s">
        <v>9514</v>
      </c>
      <c r="D13732" s="2" t="s">
        <v>9515</v>
      </c>
      <c r="E13732" s="2">
        <v>24</v>
      </c>
      <c r="G13732" s="2">
        <f t="shared" si="437"/>
        <v>-24</v>
      </c>
      <c r="H13732" s="9">
        <v>45505</v>
      </c>
      <c r="I13732" s="2" t="s">
        <v>632</v>
      </c>
      <c r="J13732" s="2">
        <f t="shared" si="436"/>
        <v>1</v>
      </c>
    </row>
    <row r="13733" spans="1:10" x14ac:dyDescent="0.25">
      <c r="A13733" s="2" t="s">
        <v>1538</v>
      </c>
      <c r="B13733" s="2" t="s">
        <v>4237</v>
      </c>
      <c r="C13733" s="2" t="s">
        <v>8748</v>
      </c>
      <c r="D13733" s="2" t="s">
        <v>8749</v>
      </c>
      <c r="E13733" s="2">
        <v>0.1</v>
      </c>
      <c r="G13733" s="2">
        <f t="shared" si="437"/>
        <v>-0.1</v>
      </c>
      <c r="H13733" s="9">
        <v>45505</v>
      </c>
      <c r="I13733" s="2" t="s">
        <v>632</v>
      </c>
      <c r="J13733" s="2">
        <f t="shared" si="436"/>
        <v>1</v>
      </c>
    </row>
    <row r="13734" spans="1:10" x14ac:dyDescent="0.25">
      <c r="A13734" s="2" t="s">
        <v>1538</v>
      </c>
      <c r="B13734" s="2" t="s">
        <v>4237</v>
      </c>
      <c r="C13734" s="2" t="s">
        <v>8206</v>
      </c>
      <c r="D13734" s="2" t="s">
        <v>3645</v>
      </c>
      <c r="E13734" s="2">
        <v>0.38</v>
      </c>
      <c r="G13734" s="2">
        <f t="shared" si="437"/>
        <v>-0.38</v>
      </c>
      <c r="H13734" s="9">
        <v>45505</v>
      </c>
      <c r="I13734" s="2" t="s">
        <v>632</v>
      </c>
      <c r="J13734" s="2">
        <f t="shared" si="436"/>
        <v>1</v>
      </c>
    </row>
    <row r="13735" spans="1:10" x14ac:dyDescent="0.25">
      <c r="A13735" s="2" t="s">
        <v>1538</v>
      </c>
      <c r="B13735" s="2" t="s">
        <v>4237</v>
      </c>
      <c r="C13735" s="2" t="s">
        <v>8207</v>
      </c>
      <c r="D13735" s="2" t="s">
        <v>3646</v>
      </c>
      <c r="E13735" s="2">
        <v>4.4999999999999997E-3</v>
      </c>
      <c r="G13735" s="2">
        <f t="shared" si="437"/>
        <v>-4.4999999999999997E-3</v>
      </c>
      <c r="H13735" s="9">
        <v>45505</v>
      </c>
      <c r="I13735" s="2" t="s">
        <v>632</v>
      </c>
      <c r="J13735" s="2">
        <f t="shared" si="436"/>
        <v>1</v>
      </c>
    </row>
    <row r="13736" spans="1:10" x14ac:dyDescent="0.25">
      <c r="A13736" s="2" t="s">
        <v>1538</v>
      </c>
      <c r="B13736" s="2" t="s">
        <v>4237</v>
      </c>
      <c r="C13736" s="2" t="s">
        <v>8208</v>
      </c>
      <c r="D13736" s="2" t="s">
        <v>3647</v>
      </c>
      <c r="E13736" s="2">
        <v>0.81699999999999995</v>
      </c>
      <c r="G13736" s="2">
        <f t="shared" si="437"/>
        <v>-0.81699999999999995</v>
      </c>
      <c r="H13736" s="9">
        <v>45505</v>
      </c>
      <c r="I13736" s="2" t="s">
        <v>632</v>
      </c>
      <c r="J13736" s="2">
        <f t="shared" si="436"/>
        <v>1</v>
      </c>
    </row>
    <row r="13737" spans="1:10" x14ac:dyDescent="0.25">
      <c r="A13737" s="2" t="s">
        <v>1538</v>
      </c>
      <c r="B13737" s="2" t="s">
        <v>4237</v>
      </c>
      <c r="C13737" s="2" t="s">
        <v>1863</v>
      </c>
      <c r="D13737" s="2" t="s">
        <v>682</v>
      </c>
      <c r="E13737" s="2">
        <v>21.3018</v>
      </c>
      <c r="G13737" s="2">
        <f t="shared" si="437"/>
        <v>-21.3018</v>
      </c>
      <c r="H13737" s="9">
        <v>45505</v>
      </c>
      <c r="I13737" s="2" t="s">
        <v>632</v>
      </c>
      <c r="J13737" s="2">
        <f t="shared" si="436"/>
        <v>1</v>
      </c>
    </row>
    <row r="13738" spans="1:10" x14ac:dyDescent="0.25">
      <c r="A13738" s="2" t="s">
        <v>1538</v>
      </c>
      <c r="B13738" s="2" t="s">
        <v>4237</v>
      </c>
      <c r="C13738" s="2" t="s">
        <v>8209</v>
      </c>
      <c r="D13738" s="2" t="s">
        <v>3648</v>
      </c>
      <c r="E13738" s="2">
        <v>2.9390999999999998</v>
      </c>
      <c r="G13738" s="2">
        <f t="shared" si="437"/>
        <v>-2.9390999999999998</v>
      </c>
      <c r="H13738" s="9">
        <v>45505</v>
      </c>
      <c r="I13738" s="2" t="s">
        <v>632</v>
      </c>
      <c r="J13738" s="2">
        <f t="shared" si="436"/>
        <v>1</v>
      </c>
    </row>
    <row r="13739" spans="1:10" x14ac:dyDescent="0.25">
      <c r="A13739" s="2" t="s">
        <v>1538</v>
      </c>
      <c r="B13739" s="2" t="s">
        <v>4237</v>
      </c>
      <c r="C13739" s="2" t="s">
        <v>8210</v>
      </c>
      <c r="D13739" s="2" t="s">
        <v>3649</v>
      </c>
      <c r="E13739" s="2">
        <v>6.5079000000000002</v>
      </c>
      <c r="G13739" s="2">
        <f t="shared" si="437"/>
        <v>-6.5079000000000002</v>
      </c>
      <c r="H13739" s="9">
        <v>45505</v>
      </c>
      <c r="I13739" s="2" t="s">
        <v>632</v>
      </c>
      <c r="J13739" s="2">
        <f t="shared" si="436"/>
        <v>1</v>
      </c>
    </row>
    <row r="13740" spans="1:10" x14ac:dyDescent="0.25">
      <c r="A13740" s="2" t="s">
        <v>1538</v>
      </c>
      <c r="B13740" s="2" t="s">
        <v>4237</v>
      </c>
      <c r="C13740" s="2" t="s">
        <v>8211</v>
      </c>
      <c r="D13740" s="2" t="s">
        <v>8212</v>
      </c>
      <c r="E13740" s="2">
        <v>24.938300000000002</v>
      </c>
      <c r="G13740" s="2">
        <f t="shared" si="437"/>
        <v>-24.938300000000002</v>
      </c>
      <c r="H13740" s="9">
        <v>45505</v>
      </c>
      <c r="I13740" s="2" t="s">
        <v>632</v>
      </c>
      <c r="J13740" s="2">
        <f t="shared" si="436"/>
        <v>1</v>
      </c>
    </row>
    <row r="13741" spans="1:10" x14ac:dyDescent="0.25">
      <c r="A13741" s="2" t="s">
        <v>1538</v>
      </c>
      <c r="B13741" s="2" t="s">
        <v>4237</v>
      </c>
      <c r="C13741" s="2" t="s">
        <v>8213</v>
      </c>
      <c r="D13741" s="2" t="s">
        <v>8214</v>
      </c>
      <c r="E13741" s="2">
        <v>33.279499999999999</v>
      </c>
      <c r="G13741" s="2">
        <f t="shared" si="437"/>
        <v>-33.279499999999999</v>
      </c>
      <c r="H13741" s="9">
        <v>45505</v>
      </c>
      <c r="I13741" s="2" t="s">
        <v>632</v>
      </c>
      <c r="J13741" s="2">
        <f t="shared" si="436"/>
        <v>1</v>
      </c>
    </row>
    <row r="13742" spans="1:10" x14ac:dyDescent="0.25">
      <c r="A13742" s="2" t="s">
        <v>1538</v>
      </c>
      <c r="B13742" s="2" t="s">
        <v>4237</v>
      </c>
      <c r="C13742" s="2" t="s">
        <v>8215</v>
      </c>
      <c r="D13742" s="2" t="s">
        <v>3650</v>
      </c>
      <c r="E13742" s="2">
        <v>2.7383999999999999</v>
      </c>
      <c r="G13742" s="2">
        <f t="shared" si="437"/>
        <v>-2.7383999999999999</v>
      </c>
      <c r="H13742" s="9">
        <v>45505</v>
      </c>
      <c r="I13742" s="2" t="s">
        <v>632</v>
      </c>
      <c r="J13742" s="2">
        <f t="shared" si="436"/>
        <v>1</v>
      </c>
    </row>
    <row r="13743" spans="1:10" x14ac:dyDescent="0.25">
      <c r="A13743" s="2" t="s">
        <v>1538</v>
      </c>
      <c r="B13743" s="2" t="s">
        <v>4237</v>
      </c>
      <c r="C13743" s="2" t="s">
        <v>8216</v>
      </c>
      <c r="D13743" s="2" t="s">
        <v>8217</v>
      </c>
      <c r="E13743" s="2">
        <v>30.1846</v>
      </c>
      <c r="G13743" s="2">
        <f t="shared" si="437"/>
        <v>-30.1846</v>
      </c>
      <c r="H13743" s="9">
        <v>45505</v>
      </c>
      <c r="I13743" s="2" t="s">
        <v>632</v>
      </c>
      <c r="J13743" s="2">
        <f t="shared" ref="J13743:J13806" si="438">IF(G13743=0,0,1)</f>
        <v>1</v>
      </c>
    </row>
    <row r="13744" spans="1:10" x14ac:dyDescent="0.25">
      <c r="A13744" s="2" t="s">
        <v>1538</v>
      </c>
      <c r="B13744" s="2" t="s">
        <v>4237</v>
      </c>
      <c r="C13744" s="2" t="s">
        <v>8218</v>
      </c>
      <c r="D13744" s="2" t="s">
        <v>8219</v>
      </c>
      <c r="E13744" s="2">
        <v>105.28150000000001</v>
      </c>
      <c r="G13744" s="2">
        <f t="shared" si="437"/>
        <v>-105.28150000000001</v>
      </c>
      <c r="H13744" s="9">
        <v>45505</v>
      </c>
      <c r="I13744" s="2" t="s">
        <v>632</v>
      </c>
      <c r="J13744" s="2">
        <f t="shared" si="438"/>
        <v>1</v>
      </c>
    </row>
    <row r="13745" spans="1:10" x14ac:dyDescent="0.25">
      <c r="A13745" s="2" t="s">
        <v>1538</v>
      </c>
      <c r="B13745" s="2" t="s">
        <v>4237</v>
      </c>
      <c r="C13745" s="2" t="s">
        <v>8234</v>
      </c>
      <c r="D13745" s="2" t="s">
        <v>9516</v>
      </c>
      <c r="E13745" s="2">
        <v>6.0247999999999999</v>
      </c>
      <c r="G13745" s="2">
        <f t="shared" si="437"/>
        <v>-6.0247999999999999</v>
      </c>
      <c r="H13745" s="9">
        <v>45505</v>
      </c>
      <c r="I13745" s="2" t="s">
        <v>632</v>
      </c>
      <c r="J13745" s="2">
        <f t="shared" si="438"/>
        <v>1</v>
      </c>
    </row>
    <row r="13746" spans="1:10" x14ac:dyDescent="0.25">
      <c r="A13746" s="2" t="s">
        <v>1538</v>
      </c>
      <c r="B13746" s="2" t="s">
        <v>4237</v>
      </c>
      <c r="C13746" s="2" t="s">
        <v>8236</v>
      </c>
      <c r="D13746" s="2" t="s">
        <v>9517</v>
      </c>
      <c r="E13746" s="2">
        <v>46.2746</v>
      </c>
      <c r="G13746" s="2">
        <f t="shared" si="437"/>
        <v>-46.2746</v>
      </c>
      <c r="H13746" s="9">
        <v>45505</v>
      </c>
      <c r="I13746" s="2" t="s">
        <v>632</v>
      </c>
      <c r="J13746" s="2">
        <f t="shared" si="438"/>
        <v>1</v>
      </c>
    </row>
    <row r="13747" spans="1:10" x14ac:dyDescent="0.25">
      <c r="A13747" s="2" t="s">
        <v>1538</v>
      </c>
      <c r="B13747" s="2" t="s">
        <v>4237</v>
      </c>
      <c r="C13747" s="2" t="s">
        <v>8754</v>
      </c>
      <c r="D13747" s="2" t="s">
        <v>8755</v>
      </c>
      <c r="E13747" s="2">
        <v>17.0471</v>
      </c>
      <c r="G13747" s="2">
        <f t="shared" si="437"/>
        <v>-17.0471</v>
      </c>
      <c r="H13747" s="9">
        <v>45505</v>
      </c>
      <c r="I13747" s="2" t="s">
        <v>632</v>
      </c>
      <c r="J13747" s="2">
        <f t="shared" si="438"/>
        <v>1</v>
      </c>
    </row>
    <row r="13748" spans="1:10" x14ac:dyDescent="0.25">
      <c r="A13748" s="2" t="s">
        <v>1538</v>
      </c>
      <c r="B13748" s="2" t="s">
        <v>4237</v>
      </c>
      <c r="C13748" s="2" t="s">
        <v>8220</v>
      </c>
      <c r="D13748" s="2" t="s">
        <v>8221</v>
      </c>
      <c r="E13748" s="2">
        <v>12.412199999999999</v>
      </c>
      <c r="G13748" s="2">
        <f t="shared" si="437"/>
        <v>-12.412199999999999</v>
      </c>
      <c r="H13748" s="9">
        <v>45505</v>
      </c>
      <c r="I13748" s="2" t="s">
        <v>632</v>
      </c>
      <c r="J13748" s="2">
        <f t="shared" si="438"/>
        <v>1</v>
      </c>
    </row>
    <row r="13749" spans="1:10" x14ac:dyDescent="0.25">
      <c r="A13749" s="2" t="s">
        <v>1538</v>
      </c>
      <c r="B13749" s="2" t="s">
        <v>4237</v>
      </c>
      <c r="C13749" s="2" t="s">
        <v>8756</v>
      </c>
      <c r="D13749" s="2" t="s">
        <v>8757</v>
      </c>
      <c r="E13749" s="2">
        <v>11.38</v>
      </c>
      <c r="G13749" s="2">
        <f t="shared" si="437"/>
        <v>-11.38</v>
      </c>
      <c r="H13749" s="9">
        <v>45505</v>
      </c>
      <c r="I13749" s="2" t="s">
        <v>632</v>
      </c>
      <c r="J13749" s="2">
        <f t="shared" si="438"/>
        <v>1</v>
      </c>
    </row>
    <row r="13750" spans="1:10" x14ac:dyDescent="0.25">
      <c r="A13750" s="2" t="s">
        <v>1538</v>
      </c>
      <c r="B13750" s="2" t="s">
        <v>4237</v>
      </c>
      <c r="C13750" s="2" t="s">
        <v>8222</v>
      </c>
      <c r="D13750" s="2" t="s">
        <v>8223</v>
      </c>
      <c r="E13750" s="2">
        <v>0.73140000000000005</v>
      </c>
      <c r="G13750" s="2">
        <f t="shared" si="437"/>
        <v>-0.73140000000000005</v>
      </c>
      <c r="H13750" s="9">
        <v>45505</v>
      </c>
      <c r="I13750" s="2" t="s">
        <v>632</v>
      </c>
      <c r="J13750" s="2">
        <f t="shared" si="438"/>
        <v>1</v>
      </c>
    </row>
    <row r="13751" spans="1:10" x14ac:dyDescent="0.25">
      <c r="A13751" s="2" t="s">
        <v>1538</v>
      </c>
      <c r="B13751" s="2" t="s">
        <v>4237</v>
      </c>
      <c r="C13751" s="2" t="s">
        <v>8224</v>
      </c>
      <c r="D13751" s="2" t="s">
        <v>8225</v>
      </c>
      <c r="E13751" s="2">
        <v>8.984</v>
      </c>
      <c r="G13751" s="2">
        <f t="shared" si="437"/>
        <v>-8.984</v>
      </c>
      <c r="H13751" s="9">
        <v>45505</v>
      </c>
      <c r="I13751" s="2" t="s">
        <v>632</v>
      </c>
      <c r="J13751" s="2">
        <f t="shared" si="438"/>
        <v>1</v>
      </c>
    </row>
    <row r="13752" spans="1:10" x14ac:dyDescent="0.25">
      <c r="A13752" s="2" t="s">
        <v>1538</v>
      </c>
      <c r="B13752" s="2" t="s">
        <v>4237</v>
      </c>
      <c r="C13752" s="2" t="s">
        <v>8226</v>
      </c>
      <c r="D13752" s="2" t="s">
        <v>8227</v>
      </c>
      <c r="E13752" s="2">
        <v>31.987499999999997</v>
      </c>
      <c r="G13752" s="2">
        <f t="shared" si="437"/>
        <v>-31.987499999999997</v>
      </c>
      <c r="H13752" s="9">
        <v>45505</v>
      </c>
      <c r="I13752" s="2" t="s">
        <v>632</v>
      </c>
      <c r="J13752" s="2">
        <f t="shared" si="438"/>
        <v>1</v>
      </c>
    </row>
    <row r="13753" spans="1:10" x14ac:dyDescent="0.25">
      <c r="A13753" s="2" t="s">
        <v>1538</v>
      </c>
      <c r="B13753" s="2" t="s">
        <v>4237</v>
      </c>
      <c r="C13753" s="2" t="s">
        <v>8228</v>
      </c>
      <c r="D13753" s="2" t="s">
        <v>8229</v>
      </c>
      <c r="E13753" s="2">
        <v>979.65159999999992</v>
      </c>
      <c r="G13753" s="2">
        <f t="shared" si="437"/>
        <v>-979.65159999999992</v>
      </c>
      <c r="H13753" s="9">
        <v>45505</v>
      </c>
      <c r="I13753" s="2" t="s">
        <v>632</v>
      </c>
      <c r="J13753" s="2">
        <f t="shared" si="438"/>
        <v>1</v>
      </c>
    </row>
    <row r="13754" spans="1:10" x14ac:dyDescent="0.25">
      <c r="A13754" s="2" t="s">
        <v>1538</v>
      </c>
      <c r="B13754" s="2" t="s">
        <v>4237</v>
      </c>
      <c r="C13754" s="2" t="s">
        <v>8230</v>
      </c>
      <c r="D13754" s="2" t="s">
        <v>8231</v>
      </c>
      <c r="E13754" s="2">
        <v>6.4551999999999996</v>
      </c>
      <c r="G13754" s="2">
        <f t="shared" si="437"/>
        <v>-6.4551999999999996</v>
      </c>
      <c r="H13754" s="9">
        <v>45505</v>
      </c>
      <c r="I13754" s="2" t="s">
        <v>632</v>
      </c>
      <c r="J13754" s="2">
        <f t="shared" si="438"/>
        <v>1</v>
      </c>
    </row>
    <row r="13755" spans="1:10" x14ac:dyDescent="0.25">
      <c r="A13755" s="2" t="s">
        <v>1538</v>
      </c>
      <c r="B13755" s="2" t="s">
        <v>4237</v>
      </c>
      <c r="C13755" s="2" t="s">
        <v>8232</v>
      </c>
      <c r="D13755" s="2" t="s">
        <v>8233</v>
      </c>
      <c r="E13755" s="2">
        <v>461.02949999999998</v>
      </c>
      <c r="G13755" s="2">
        <f t="shared" si="437"/>
        <v>-461.02949999999998</v>
      </c>
      <c r="H13755" s="9">
        <v>45505</v>
      </c>
      <c r="I13755" s="2" t="s">
        <v>632</v>
      </c>
      <c r="J13755" s="2">
        <f t="shared" si="438"/>
        <v>1</v>
      </c>
    </row>
    <row r="13756" spans="1:10" x14ac:dyDescent="0.25">
      <c r="A13756" s="2" t="s">
        <v>1538</v>
      </c>
      <c r="B13756" s="2" t="s">
        <v>4237</v>
      </c>
      <c r="C13756" s="2" t="s">
        <v>8758</v>
      </c>
      <c r="D13756" s="2" t="s">
        <v>8759</v>
      </c>
      <c r="E13756" s="2">
        <v>12.06</v>
      </c>
      <c r="G13756" s="2">
        <f t="shared" si="437"/>
        <v>-12.06</v>
      </c>
      <c r="H13756" s="9">
        <v>45505</v>
      </c>
      <c r="I13756" s="2" t="s">
        <v>632</v>
      </c>
      <c r="J13756" s="2">
        <f t="shared" si="438"/>
        <v>1</v>
      </c>
    </row>
    <row r="13757" spans="1:10" x14ac:dyDescent="0.25">
      <c r="A13757" s="2" t="s">
        <v>1538</v>
      </c>
      <c r="B13757" s="2" t="s">
        <v>4237</v>
      </c>
      <c r="C13757" s="2" t="s">
        <v>8760</v>
      </c>
      <c r="D13757" s="2" t="s">
        <v>8761</v>
      </c>
      <c r="E13757" s="2">
        <v>119.13720000000001</v>
      </c>
      <c r="G13757" s="2">
        <f t="shared" si="437"/>
        <v>-119.13720000000001</v>
      </c>
      <c r="H13757" s="9">
        <v>45505</v>
      </c>
      <c r="I13757" s="2" t="s">
        <v>632</v>
      </c>
      <c r="J13757" s="2">
        <f t="shared" si="438"/>
        <v>1</v>
      </c>
    </row>
    <row r="13758" spans="1:10" x14ac:dyDescent="0.25">
      <c r="A13758" s="2" t="s">
        <v>1538</v>
      </c>
      <c r="B13758" s="2" t="s">
        <v>4237</v>
      </c>
      <c r="C13758" s="2" t="s">
        <v>8762</v>
      </c>
      <c r="D13758" s="2" t="s">
        <v>8763</v>
      </c>
      <c r="E13758" s="2">
        <v>71.819999999999993</v>
      </c>
      <c r="G13758" s="2">
        <f t="shared" si="437"/>
        <v>-71.819999999999993</v>
      </c>
      <c r="H13758" s="9">
        <v>45505</v>
      </c>
      <c r="I13758" s="2" t="s">
        <v>632</v>
      </c>
      <c r="J13758" s="2">
        <f t="shared" si="438"/>
        <v>1</v>
      </c>
    </row>
    <row r="13759" spans="1:10" x14ac:dyDescent="0.25">
      <c r="A13759" s="2" t="s">
        <v>1538</v>
      </c>
      <c r="B13759" s="2" t="s">
        <v>4237</v>
      </c>
      <c r="C13759" s="2" t="s">
        <v>8764</v>
      </c>
      <c r="D13759" s="2" t="s">
        <v>3672</v>
      </c>
      <c r="E13759" s="2">
        <v>1</v>
      </c>
      <c r="G13759" s="2">
        <f t="shared" si="437"/>
        <v>-1</v>
      </c>
      <c r="H13759" s="9">
        <v>45505</v>
      </c>
      <c r="I13759" s="2" t="s">
        <v>632</v>
      </c>
      <c r="J13759" s="2">
        <f t="shared" si="438"/>
        <v>1</v>
      </c>
    </row>
    <row r="13760" spans="1:10" x14ac:dyDescent="0.25">
      <c r="A13760" s="2" t="s">
        <v>1538</v>
      </c>
      <c r="B13760" s="2" t="s">
        <v>4237</v>
      </c>
      <c r="C13760" s="2" t="s">
        <v>1855</v>
      </c>
      <c r="D13760" s="2" t="s">
        <v>674</v>
      </c>
      <c r="E13760" s="2">
        <v>6.7324000000000002</v>
      </c>
      <c r="G13760" s="2">
        <f t="shared" si="437"/>
        <v>-6.7324000000000002</v>
      </c>
      <c r="H13760" s="9">
        <v>45505</v>
      </c>
      <c r="I13760" s="2" t="s">
        <v>632</v>
      </c>
      <c r="J13760" s="2">
        <f t="shared" si="438"/>
        <v>1</v>
      </c>
    </row>
    <row r="13761" spans="1:10" x14ac:dyDescent="0.25">
      <c r="A13761" s="2" t="s">
        <v>1538</v>
      </c>
      <c r="B13761" s="2" t="s">
        <v>4237</v>
      </c>
      <c r="C13761" s="2" t="s">
        <v>4238</v>
      </c>
      <c r="D13761" s="2" t="s">
        <v>4239</v>
      </c>
      <c r="E13761" s="2">
        <v>0.36359999999999998</v>
      </c>
      <c r="G13761" s="2">
        <f t="shared" si="437"/>
        <v>-0.36359999999999998</v>
      </c>
      <c r="H13761" s="9">
        <v>45505</v>
      </c>
      <c r="I13761" s="2" t="s">
        <v>632</v>
      </c>
      <c r="J13761" s="2">
        <f t="shared" si="438"/>
        <v>1</v>
      </c>
    </row>
    <row r="13762" spans="1:10" x14ac:dyDescent="0.25">
      <c r="A13762" s="2" t="s">
        <v>1538</v>
      </c>
      <c r="B13762" s="2" t="s">
        <v>4237</v>
      </c>
      <c r="C13762" s="2" t="s">
        <v>8765</v>
      </c>
      <c r="D13762" s="2" t="s">
        <v>8766</v>
      </c>
      <c r="E13762" s="2">
        <v>1.12E-2</v>
      </c>
      <c r="G13762" s="2">
        <f t="shared" si="437"/>
        <v>-1.12E-2</v>
      </c>
      <c r="H13762" s="9">
        <v>45505</v>
      </c>
      <c r="I13762" s="2" t="s">
        <v>632</v>
      </c>
      <c r="J13762" s="2">
        <f t="shared" si="438"/>
        <v>1</v>
      </c>
    </row>
    <row r="13763" spans="1:10" x14ac:dyDescent="0.25">
      <c r="A13763" s="2" t="s">
        <v>1538</v>
      </c>
      <c r="B13763" s="2" t="s">
        <v>4237</v>
      </c>
      <c r="C13763" s="2" t="s">
        <v>8241</v>
      </c>
      <c r="D13763" s="2" t="s">
        <v>3673</v>
      </c>
      <c r="E13763" s="2">
        <v>0.93740000000000001</v>
      </c>
      <c r="G13763" s="2">
        <f t="shared" si="437"/>
        <v>-0.93740000000000001</v>
      </c>
      <c r="H13763" s="9">
        <v>45505</v>
      </c>
      <c r="I13763" s="2" t="s">
        <v>632</v>
      </c>
      <c r="J13763" s="2">
        <f t="shared" si="438"/>
        <v>1</v>
      </c>
    </row>
    <row r="13764" spans="1:10" x14ac:dyDescent="0.25">
      <c r="A13764" s="2" t="s">
        <v>1538</v>
      </c>
      <c r="B13764" s="2" t="s">
        <v>4237</v>
      </c>
      <c r="C13764" s="2" t="s">
        <v>8242</v>
      </c>
      <c r="D13764" s="2" t="s">
        <v>8243</v>
      </c>
      <c r="E13764" s="2">
        <v>2.2559</v>
      </c>
      <c r="G13764" s="2">
        <f t="shared" si="437"/>
        <v>-2.2559</v>
      </c>
      <c r="H13764" s="9">
        <v>45505</v>
      </c>
      <c r="I13764" s="2" t="s">
        <v>632</v>
      </c>
      <c r="J13764" s="2">
        <f t="shared" si="438"/>
        <v>1</v>
      </c>
    </row>
    <row r="13765" spans="1:10" x14ac:dyDescent="0.25">
      <c r="A13765" s="2" t="s">
        <v>1538</v>
      </c>
      <c r="B13765" s="2" t="s">
        <v>4237</v>
      </c>
      <c r="C13765" s="2" t="s">
        <v>7582</v>
      </c>
      <c r="D13765" s="2" t="s">
        <v>3686</v>
      </c>
      <c r="E13765" s="2">
        <v>553.5</v>
      </c>
      <c r="G13765" s="2">
        <f t="shared" si="437"/>
        <v>-553.5</v>
      </c>
      <c r="H13765" s="9">
        <v>45505</v>
      </c>
      <c r="I13765" s="2" t="s">
        <v>632</v>
      </c>
      <c r="J13765" s="2">
        <f t="shared" si="438"/>
        <v>1</v>
      </c>
    </row>
    <row r="13766" spans="1:10" x14ac:dyDescent="0.25">
      <c r="A13766" s="2" t="s">
        <v>1538</v>
      </c>
      <c r="B13766" s="2" t="s">
        <v>4237</v>
      </c>
      <c r="C13766" s="2" t="s">
        <v>8767</v>
      </c>
      <c r="D13766" s="2" t="s">
        <v>8768</v>
      </c>
      <c r="E13766" s="2">
        <v>0.19500000000000001</v>
      </c>
      <c r="G13766" s="2">
        <f t="shared" si="437"/>
        <v>-0.19500000000000001</v>
      </c>
      <c r="H13766" s="9">
        <v>45505</v>
      </c>
      <c r="I13766" s="2" t="s">
        <v>632</v>
      </c>
      <c r="J13766" s="2">
        <f t="shared" si="438"/>
        <v>1</v>
      </c>
    </row>
    <row r="13767" spans="1:10" x14ac:dyDescent="0.25">
      <c r="A13767" s="2" t="s">
        <v>1538</v>
      </c>
      <c r="B13767" s="2" t="s">
        <v>4237</v>
      </c>
      <c r="C13767" s="2" t="s">
        <v>9518</v>
      </c>
      <c r="D13767" s="2" t="s">
        <v>9519</v>
      </c>
      <c r="E13767" s="2">
        <v>0.23799999999999999</v>
      </c>
      <c r="G13767" s="2">
        <f t="shared" si="437"/>
        <v>-0.23799999999999999</v>
      </c>
      <c r="H13767" s="9">
        <v>45505</v>
      </c>
      <c r="I13767" s="2" t="s">
        <v>632</v>
      </c>
      <c r="J13767" s="2">
        <f t="shared" si="438"/>
        <v>1</v>
      </c>
    </row>
    <row r="13768" spans="1:10" x14ac:dyDescent="0.25">
      <c r="A13768" s="2" t="s">
        <v>1538</v>
      </c>
      <c r="B13768" s="2" t="s">
        <v>4237</v>
      </c>
      <c r="C13768" s="2" t="s">
        <v>8247</v>
      </c>
      <c r="D13768" s="2" t="s">
        <v>3689</v>
      </c>
      <c r="E13768" s="2">
        <v>1.173</v>
      </c>
      <c r="G13768" s="2">
        <f t="shared" si="437"/>
        <v>-1.173</v>
      </c>
      <c r="H13768" s="9">
        <v>45505</v>
      </c>
      <c r="I13768" s="2" t="s">
        <v>632</v>
      </c>
      <c r="J13768" s="2">
        <f t="shared" si="438"/>
        <v>1</v>
      </c>
    </row>
    <row r="13769" spans="1:10" x14ac:dyDescent="0.25">
      <c r="A13769" s="2" t="s">
        <v>1538</v>
      </c>
      <c r="B13769" s="2" t="s">
        <v>4237</v>
      </c>
      <c r="C13769" s="2" t="s">
        <v>8248</v>
      </c>
      <c r="D13769" s="2" t="s">
        <v>3690</v>
      </c>
      <c r="E13769" s="2">
        <v>2.7891000000000004</v>
      </c>
      <c r="G13769" s="2">
        <f t="shared" ref="G13769:G13832" si="439">F13769-E13769</f>
        <v>-2.7891000000000004</v>
      </c>
      <c r="H13769" s="9">
        <v>45505</v>
      </c>
      <c r="I13769" s="2" t="s">
        <v>632</v>
      </c>
      <c r="J13769" s="2">
        <f t="shared" si="438"/>
        <v>1</v>
      </c>
    </row>
    <row r="13770" spans="1:10" x14ac:dyDescent="0.25">
      <c r="A13770" s="2" t="s">
        <v>1538</v>
      </c>
      <c r="B13770" s="2" t="s">
        <v>4237</v>
      </c>
      <c r="C13770" s="2" t="s">
        <v>8249</v>
      </c>
      <c r="D13770" s="2" t="s">
        <v>8250</v>
      </c>
      <c r="E13770" s="2">
        <v>2</v>
      </c>
      <c r="G13770" s="2">
        <f t="shared" si="439"/>
        <v>-2</v>
      </c>
      <c r="H13770" s="9">
        <v>45505</v>
      </c>
      <c r="I13770" s="2" t="s">
        <v>632</v>
      </c>
      <c r="J13770" s="2">
        <f t="shared" si="438"/>
        <v>1</v>
      </c>
    </row>
    <row r="13771" spans="1:10" x14ac:dyDescent="0.25">
      <c r="A13771" s="2" t="s">
        <v>1538</v>
      </c>
      <c r="B13771" s="2" t="s">
        <v>4237</v>
      </c>
      <c r="C13771" s="2" t="s">
        <v>8769</v>
      </c>
      <c r="D13771" s="2" t="s">
        <v>3700</v>
      </c>
      <c r="E13771" s="2">
        <v>30</v>
      </c>
      <c r="G13771" s="2">
        <f t="shared" si="439"/>
        <v>-30</v>
      </c>
      <c r="H13771" s="9">
        <v>45505</v>
      </c>
      <c r="I13771" s="2" t="s">
        <v>632</v>
      </c>
      <c r="J13771" s="2">
        <f t="shared" si="438"/>
        <v>1</v>
      </c>
    </row>
    <row r="13772" spans="1:10" x14ac:dyDescent="0.25">
      <c r="A13772" s="2" t="s">
        <v>1538</v>
      </c>
      <c r="B13772" s="2" t="s">
        <v>4237</v>
      </c>
      <c r="C13772" s="2" t="s">
        <v>9520</v>
      </c>
      <c r="D13772" s="2" t="s">
        <v>9521</v>
      </c>
      <c r="E13772" s="2">
        <v>36</v>
      </c>
      <c r="G13772" s="2">
        <f t="shared" si="439"/>
        <v>-36</v>
      </c>
      <c r="H13772" s="9">
        <v>45505</v>
      </c>
      <c r="I13772" s="2" t="s">
        <v>632</v>
      </c>
      <c r="J13772" s="2">
        <f t="shared" si="438"/>
        <v>1</v>
      </c>
    </row>
    <row r="13773" spans="1:10" x14ac:dyDescent="0.25">
      <c r="A13773" s="2" t="s">
        <v>1538</v>
      </c>
      <c r="B13773" s="2" t="s">
        <v>4237</v>
      </c>
      <c r="C13773" s="2" t="s">
        <v>9522</v>
      </c>
      <c r="D13773" s="2" t="s">
        <v>9523</v>
      </c>
      <c r="E13773" s="2">
        <v>1</v>
      </c>
      <c r="G13773" s="2">
        <f t="shared" si="439"/>
        <v>-1</v>
      </c>
      <c r="H13773" s="9">
        <v>45505</v>
      </c>
      <c r="I13773" s="2" t="s">
        <v>632</v>
      </c>
      <c r="J13773" s="2">
        <f t="shared" si="438"/>
        <v>1</v>
      </c>
    </row>
    <row r="13774" spans="1:10" x14ac:dyDescent="0.25">
      <c r="A13774" s="2" t="s">
        <v>1538</v>
      </c>
      <c r="B13774" s="2" t="s">
        <v>4237</v>
      </c>
      <c r="C13774" s="2" t="s">
        <v>9524</v>
      </c>
      <c r="D13774" s="2" t="s">
        <v>9525</v>
      </c>
      <c r="E13774" s="2">
        <v>1</v>
      </c>
      <c r="G13774" s="2">
        <f t="shared" si="439"/>
        <v>-1</v>
      </c>
      <c r="H13774" s="9">
        <v>45505</v>
      </c>
      <c r="I13774" s="2" t="s">
        <v>632</v>
      </c>
      <c r="J13774" s="2">
        <f t="shared" si="438"/>
        <v>1</v>
      </c>
    </row>
    <row r="13775" spans="1:10" x14ac:dyDescent="0.25">
      <c r="A13775" s="2" t="s">
        <v>1538</v>
      </c>
      <c r="B13775" s="2" t="s">
        <v>7655</v>
      </c>
      <c r="C13775" s="2" t="s">
        <v>7656</v>
      </c>
      <c r="D13775" s="2" t="s">
        <v>3691</v>
      </c>
      <c r="E13775" s="2">
        <v>16.053899999999999</v>
      </c>
      <c r="G13775" s="2">
        <f t="shared" si="439"/>
        <v>-16.053899999999999</v>
      </c>
      <c r="H13775" s="9">
        <v>45505</v>
      </c>
      <c r="I13775" s="2" t="s">
        <v>632</v>
      </c>
      <c r="J13775" s="2">
        <f t="shared" si="438"/>
        <v>1</v>
      </c>
    </row>
    <row r="13776" spans="1:10" x14ac:dyDescent="0.25">
      <c r="A13776" s="2" t="s">
        <v>1538</v>
      </c>
      <c r="B13776" s="2" t="s">
        <v>7655</v>
      </c>
      <c r="C13776" s="2" t="s">
        <v>8257</v>
      </c>
      <c r="D13776" s="2" t="s">
        <v>3692</v>
      </c>
      <c r="E13776" s="2">
        <v>17.389500000000002</v>
      </c>
      <c r="G13776" s="2">
        <f t="shared" si="439"/>
        <v>-17.389500000000002</v>
      </c>
      <c r="H13776" s="9">
        <v>45505</v>
      </c>
      <c r="I13776" s="2" t="s">
        <v>632</v>
      </c>
      <c r="J13776" s="2">
        <f t="shared" si="438"/>
        <v>1</v>
      </c>
    </row>
    <row r="13777" spans="1:10" x14ac:dyDescent="0.25">
      <c r="A13777" s="2" t="s">
        <v>1538</v>
      </c>
      <c r="B13777" s="2" t="s">
        <v>8258</v>
      </c>
      <c r="C13777" s="2" t="s">
        <v>8259</v>
      </c>
      <c r="D13777" s="2" t="s">
        <v>3693</v>
      </c>
      <c r="E13777" s="2">
        <v>4.41</v>
      </c>
      <c r="G13777" s="2">
        <f t="shared" si="439"/>
        <v>-4.41</v>
      </c>
      <c r="H13777" s="9">
        <v>45505</v>
      </c>
      <c r="I13777" s="2" t="s">
        <v>632</v>
      </c>
      <c r="J13777" s="2">
        <f t="shared" si="438"/>
        <v>1</v>
      </c>
    </row>
    <row r="13778" spans="1:10" x14ac:dyDescent="0.25">
      <c r="A13778" s="2" t="s">
        <v>1538</v>
      </c>
      <c r="B13778" s="2" t="s">
        <v>8258</v>
      </c>
      <c r="C13778" s="2" t="s">
        <v>8260</v>
      </c>
      <c r="D13778" s="2" t="s">
        <v>3695</v>
      </c>
      <c r="E13778" s="2">
        <v>0.86240000000000006</v>
      </c>
      <c r="G13778" s="2">
        <f t="shared" si="439"/>
        <v>-0.86240000000000006</v>
      </c>
      <c r="H13778" s="9">
        <v>45505</v>
      </c>
      <c r="I13778" s="2" t="s">
        <v>632</v>
      </c>
      <c r="J13778" s="2">
        <f t="shared" si="438"/>
        <v>1</v>
      </c>
    </row>
    <row r="13779" spans="1:10" x14ac:dyDescent="0.25">
      <c r="A13779" s="2" t="s">
        <v>1538</v>
      </c>
      <c r="B13779" s="2" t="s">
        <v>8258</v>
      </c>
      <c r="C13779" s="2" t="s">
        <v>8265</v>
      </c>
      <c r="D13779" s="2" t="s">
        <v>3696</v>
      </c>
      <c r="E13779" s="2">
        <v>1.9885999999999999</v>
      </c>
      <c r="G13779" s="2">
        <f t="shared" si="439"/>
        <v>-1.9885999999999999</v>
      </c>
      <c r="H13779" s="9">
        <v>45505</v>
      </c>
      <c r="I13779" s="2" t="s">
        <v>632</v>
      </c>
      <c r="J13779" s="2">
        <f t="shared" si="438"/>
        <v>1</v>
      </c>
    </row>
    <row r="13780" spans="1:10" x14ac:dyDescent="0.25">
      <c r="A13780" s="2" t="s">
        <v>1538</v>
      </c>
      <c r="B13780" s="2" t="s">
        <v>8266</v>
      </c>
      <c r="C13780" s="2" t="s">
        <v>8741</v>
      </c>
      <c r="D13780" s="2" t="s">
        <v>3697</v>
      </c>
      <c r="E13780" s="2">
        <v>9.8873999999999995</v>
      </c>
      <c r="G13780" s="2">
        <f t="shared" si="439"/>
        <v>-9.8873999999999995</v>
      </c>
      <c r="H13780" s="9">
        <v>45505</v>
      </c>
      <c r="I13780" s="2" t="s">
        <v>632</v>
      </c>
      <c r="J13780" s="2">
        <f t="shared" si="438"/>
        <v>1</v>
      </c>
    </row>
    <row r="13781" spans="1:10" x14ac:dyDescent="0.25">
      <c r="A13781" s="2" t="s">
        <v>1538</v>
      </c>
      <c r="B13781" s="2" t="s">
        <v>8266</v>
      </c>
      <c r="C13781" s="2" t="s">
        <v>8267</v>
      </c>
      <c r="D13781" s="2" t="s">
        <v>3698</v>
      </c>
      <c r="E13781" s="2">
        <v>1.407</v>
      </c>
      <c r="G13781" s="2">
        <f t="shared" si="439"/>
        <v>-1.407</v>
      </c>
      <c r="H13781" s="9">
        <v>45505</v>
      </c>
      <c r="I13781" s="2" t="s">
        <v>632</v>
      </c>
      <c r="J13781" s="2">
        <f t="shared" si="438"/>
        <v>1</v>
      </c>
    </row>
    <row r="13782" spans="1:10" x14ac:dyDescent="0.25">
      <c r="A13782" s="2" t="s">
        <v>1538</v>
      </c>
      <c r="B13782" s="2" t="s">
        <v>8266</v>
      </c>
      <c r="C13782" s="2" t="s">
        <v>8270</v>
      </c>
      <c r="D13782" s="2" t="s">
        <v>3699</v>
      </c>
      <c r="E13782" s="2">
        <v>0.88060000000000005</v>
      </c>
      <c r="G13782" s="2">
        <f t="shared" si="439"/>
        <v>-0.88060000000000005</v>
      </c>
      <c r="H13782" s="9">
        <v>45505</v>
      </c>
      <c r="I13782" s="2" t="s">
        <v>632</v>
      </c>
      <c r="J13782" s="2">
        <f t="shared" si="438"/>
        <v>1</v>
      </c>
    </row>
    <row r="13783" spans="1:10" x14ac:dyDescent="0.25">
      <c r="A13783" s="2" t="s">
        <v>3718</v>
      </c>
      <c r="B13783" s="2" t="s">
        <v>3722</v>
      </c>
      <c r="C13783" s="2" t="s">
        <v>4066</v>
      </c>
      <c r="D13783" s="2" t="s">
        <v>4067</v>
      </c>
      <c r="E13783" s="2">
        <v>353.37</v>
      </c>
      <c r="F13783" s="2">
        <v>354</v>
      </c>
      <c r="G13783" s="2">
        <f t="shared" si="439"/>
        <v>0.62999999999999545</v>
      </c>
      <c r="H13783" s="9">
        <v>45505</v>
      </c>
      <c r="I13783" s="2" t="s">
        <v>632</v>
      </c>
      <c r="J13783" s="2">
        <f t="shared" si="438"/>
        <v>1</v>
      </c>
    </row>
    <row r="13784" spans="1:10" x14ac:dyDescent="0.25">
      <c r="A13784" s="2" t="s">
        <v>3718</v>
      </c>
      <c r="B13784" s="2" t="s">
        <v>3722</v>
      </c>
      <c r="C13784" s="2" t="s">
        <v>4068</v>
      </c>
      <c r="D13784" s="2" t="s">
        <v>4069</v>
      </c>
      <c r="E13784" s="2">
        <v>91.600399999999993</v>
      </c>
      <c r="F13784" s="2">
        <v>108</v>
      </c>
      <c r="G13784" s="2">
        <f t="shared" si="439"/>
        <v>16.399600000000007</v>
      </c>
      <c r="H13784" s="9">
        <v>45505</v>
      </c>
      <c r="I13784" s="2" t="s">
        <v>632</v>
      </c>
      <c r="J13784" s="2">
        <f t="shared" si="438"/>
        <v>1</v>
      </c>
    </row>
    <row r="13785" spans="1:10" x14ac:dyDescent="0.25">
      <c r="A13785" s="2" t="s">
        <v>3718</v>
      </c>
      <c r="B13785" s="2" t="s">
        <v>3722</v>
      </c>
      <c r="C13785" s="2" t="s">
        <v>3904</v>
      </c>
      <c r="D13785" s="2" t="s">
        <v>3905</v>
      </c>
      <c r="E13785" s="2">
        <v>197.57</v>
      </c>
      <c r="F13785" s="2">
        <v>198</v>
      </c>
      <c r="G13785" s="2">
        <f t="shared" si="439"/>
        <v>0.43000000000000682</v>
      </c>
      <c r="H13785" s="9">
        <v>45505</v>
      </c>
      <c r="I13785" s="2" t="s">
        <v>632</v>
      </c>
      <c r="J13785" s="2">
        <f t="shared" si="438"/>
        <v>1</v>
      </c>
    </row>
    <row r="13786" spans="1:10" x14ac:dyDescent="0.25">
      <c r="A13786" s="2" t="s">
        <v>3718</v>
      </c>
      <c r="B13786" s="2" t="s">
        <v>3748</v>
      </c>
      <c r="C13786" s="2" t="s">
        <v>4003</v>
      </c>
      <c r="D13786" s="2" t="s">
        <v>4004</v>
      </c>
      <c r="E13786" s="2">
        <v>12.99</v>
      </c>
      <c r="F13786" s="2">
        <v>18.98</v>
      </c>
      <c r="G13786" s="2">
        <f t="shared" si="439"/>
        <v>5.99</v>
      </c>
      <c r="H13786" s="9">
        <v>45505</v>
      </c>
      <c r="I13786" s="2" t="s">
        <v>632</v>
      </c>
      <c r="J13786" s="2">
        <f t="shared" si="438"/>
        <v>1</v>
      </c>
    </row>
    <row r="13787" spans="1:10" x14ac:dyDescent="0.25">
      <c r="A13787" s="2" t="s">
        <v>3718</v>
      </c>
      <c r="B13787" s="2" t="s">
        <v>3748</v>
      </c>
      <c r="C13787" s="2" t="s">
        <v>4023</v>
      </c>
      <c r="D13787" s="2" t="s">
        <v>4024</v>
      </c>
      <c r="E13787" s="2">
        <v>6.92</v>
      </c>
      <c r="F13787" s="2">
        <v>7.13</v>
      </c>
      <c r="G13787" s="2">
        <f t="shared" si="439"/>
        <v>0.20999999999999996</v>
      </c>
      <c r="H13787" s="9">
        <v>45505</v>
      </c>
      <c r="I13787" s="2" t="s">
        <v>632</v>
      </c>
      <c r="J13787" s="2">
        <f t="shared" si="438"/>
        <v>1</v>
      </c>
    </row>
    <row r="13788" spans="1:10" x14ac:dyDescent="0.25">
      <c r="A13788" s="2" t="s">
        <v>3718</v>
      </c>
      <c r="B13788" s="2" t="s">
        <v>3748</v>
      </c>
      <c r="C13788" s="2" t="s">
        <v>4027</v>
      </c>
      <c r="D13788" s="2" t="s">
        <v>4028</v>
      </c>
      <c r="E13788" s="2">
        <v>10.85</v>
      </c>
      <c r="F13788" s="2">
        <v>10.87</v>
      </c>
      <c r="G13788" s="2">
        <f t="shared" si="439"/>
        <v>1.9999999999999574E-2</v>
      </c>
      <c r="H13788" s="9">
        <v>45505</v>
      </c>
      <c r="I13788" s="2" t="s">
        <v>632</v>
      </c>
      <c r="J13788" s="2">
        <f t="shared" si="438"/>
        <v>1</v>
      </c>
    </row>
    <row r="13789" spans="1:10" x14ac:dyDescent="0.25">
      <c r="A13789" s="2" t="s">
        <v>3718</v>
      </c>
      <c r="B13789" s="2" t="s">
        <v>3748</v>
      </c>
      <c r="C13789" s="2" t="s">
        <v>4029</v>
      </c>
      <c r="D13789" s="2" t="s">
        <v>4030</v>
      </c>
      <c r="E13789" s="2">
        <v>25.8</v>
      </c>
      <c r="F13789" s="2">
        <v>24.31</v>
      </c>
      <c r="G13789" s="2">
        <f t="shared" si="439"/>
        <v>-1.490000000000002</v>
      </c>
      <c r="H13789" s="9">
        <v>45505</v>
      </c>
      <c r="I13789" s="2" t="s">
        <v>632</v>
      </c>
      <c r="J13789" s="2">
        <f t="shared" si="438"/>
        <v>1</v>
      </c>
    </row>
    <row r="13790" spans="1:10" x14ac:dyDescent="0.25">
      <c r="A13790" s="2" t="s">
        <v>1684</v>
      </c>
      <c r="B13790" s="2" t="s">
        <v>734</v>
      </c>
      <c r="C13790" s="2" t="s">
        <v>4052</v>
      </c>
      <c r="D13790" s="2" t="s">
        <v>696</v>
      </c>
      <c r="E13790" s="2">
        <v>121.89</v>
      </c>
      <c r="F13790" s="2">
        <v>105.4</v>
      </c>
      <c r="G13790" s="2">
        <f t="shared" si="439"/>
        <v>-16.489999999999995</v>
      </c>
      <c r="H13790" s="9">
        <v>45505</v>
      </c>
      <c r="I13790" s="2" t="s">
        <v>632</v>
      </c>
      <c r="J13790" s="2">
        <f t="shared" si="438"/>
        <v>1</v>
      </c>
    </row>
    <row r="13791" spans="1:10" x14ac:dyDescent="0.25">
      <c r="A13791" s="2" t="s">
        <v>1684</v>
      </c>
      <c r="B13791" s="2" t="s">
        <v>734</v>
      </c>
      <c r="C13791" s="2" t="s">
        <v>635</v>
      </c>
      <c r="D13791" s="2" t="s">
        <v>636</v>
      </c>
      <c r="E13791" s="2">
        <v>494.07</v>
      </c>
      <c r="F13791" s="2">
        <v>490.2</v>
      </c>
      <c r="G13791" s="2">
        <f t="shared" si="439"/>
        <v>-3.8700000000000045</v>
      </c>
      <c r="H13791" s="9">
        <v>45505</v>
      </c>
      <c r="I13791" s="2" t="s">
        <v>632</v>
      </c>
      <c r="J13791" s="2">
        <f t="shared" si="438"/>
        <v>1</v>
      </c>
    </row>
    <row r="13792" spans="1:10" x14ac:dyDescent="0.25">
      <c r="A13792" s="2" t="s">
        <v>1684</v>
      </c>
      <c r="B13792" s="2" t="s">
        <v>734</v>
      </c>
      <c r="C13792" s="2" t="s">
        <v>639</v>
      </c>
      <c r="D13792" s="2" t="s">
        <v>640</v>
      </c>
      <c r="E13792" s="2">
        <v>89.8</v>
      </c>
      <c r="F13792" s="2">
        <v>87.57</v>
      </c>
      <c r="G13792" s="2">
        <f t="shared" si="439"/>
        <v>-2.230000000000004</v>
      </c>
      <c r="H13792" s="9">
        <v>45505</v>
      </c>
      <c r="I13792" s="2" t="s">
        <v>632</v>
      </c>
      <c r="J13792" s="2">
        <f t="shared" si="438"/>
        <v>1</v>
      </c>
    </row>
    <row r="13793" spans="1:10" x14ac:dyDescent="0.25">
      <c r="A13793" s="2" t="s">
        <v>1684</v>
      </c>
      <c r="B13793" s="2" t="s">
        <v>734</v>
      </c>
      <c r="C13793" s="2" t="s">
        <v>3756</v>
      </c>
      <c r="D13793" s="2" t="s">
        <v>698</v>
      </c>
      <c r="E13793" s="2">
        <v>181.1</v>
      </c>
      <c r="F13793" s="2">
        <v>186</v>
      </c>
      <c r="G13793" s="2">
        <f t="shared" si="439"/>
        <v>4.9000000000000057</v>
      </c>
      <c r="H13793" s="9">
        <v>45505</v>
      </c>
      <c r="I13793" s="2" t="s">
        <v>632</v>
      </c>
      <c r="J13793" s="2">
        <f t="shared" si="438"/>
        <v>1</v>
      </c>
    </row>
    <row r="13794" spans="1:10" x14ac:dyDescent="0.25">
      <c r="A13794" s="2" t="s">
        <v>1684</v>
      </c>
      <c r="B13794" s="2" t="s">
        <v>734</v>
      </c>
      <c r="C13794" s="2" t="s">
        <v>3737</v>
      </c>
      <c r="D13794" s="2" t="s">
        <v>699</v>
      </c>
      <c r="E13794" s="2">
        <v>183.56</v>
      </c>
      <c r="F13794" s="2">
        <v>173.83</v>
      </c>
      <c r="G13794" s="2">
        <f t="shared" si="439"/>
        <v>-9.7299999999999898</v>
      </c>
      <c r="H13794" s="9">
        <v>45505</v>
      </c>
      <c r="I13794" s="2" t="s">
        <v>632</v>
      </c>
      <c r="J13794" s="2">
        <f t="shared" si="438"/>
        <v>1</v>
      </c>
    </row>
    <row r="13795" spans="1:10" x14ac:dyDescent="0.25">
      <c r="A13795" s="2" t="s">
        <v>1684</v>
      </c>
      <c r="B13795" s="2" t="s">
        <v>734</v>
      </c>
      <c r="C13795" s="2" t="s">
        <v>641</v>
      </c>
      <c r="D13795" s="2" t="s">
        <v>642</v>
      </c>
      <c r="E13795" s="2">
        <v>16.28</v>
      </c>
      <c r="F13795" s="2">
        <v>16.3</v>
      </c>
      <c r="G13795" s="2">
        <f t="shared" si="439"/>
        <v>1.9999999999999574E-2</v>
      </c>
      <c r="H13795" s="9">
        <v>45505</v>
      </c>
      <c r="I13795" s="2" t="s">
        <v>632</v>
      </c>
      <c r="J13795" s="2">
        <f t="shared" si="438"/>
        <v>1</v>
      </c>
    </row>
    <row r="13796" spans="1:10" x14ac:dyDescent="0.25">
      <c r="A13796" s="2" t="s">
        <v>1684</v>
      </c>
      <c r="B13796" s="2" t="s">
        <v>735</v>
      </c>
      <c r="C13796" s="2" t="s">
        <v>4054</v>
      </c>
      <c r="D13796" s="2" t="s">
        <v>703</v>
      </c>
      <c r="E13796" s="2">
        <v>105.96</v>
      </c>
      <c r="F13796" s="2">
        <v>124.7</v>
      </c>
      <c r="G13796" s="2">
        <f t="shared" si="439"/>
        <v>18.740000000000009</v>
      </c>
      <c r="H13796" s="9">
        <v>45505</v>
      </c>
      <c r="I13796" s="2" t="s">
        <v>632</v>
      </c>
      <c r="J13796" s="2">
        <f t="shared" si="438"/>
        <v>1</v>
      </c>
    </row>
    <row r="13797" spans="1:10" x14ac:dyDescent="0.25">
      <c r="A13797" s="2" t="s">
        <v>1684</v>
      </c>
      <c r="B13797" s="2" t="s">
        <v>735</v>
      </c>
      <c r="C13797" s="2" t="s">
        <v>657</v>
      </c>
      <c r="D13797" s="2" t="s">
        <v>658</v>
      </c>
      <c r="E13797" s="2">
        <v>21.62</v>
      </c>
      <c r="F13797" s="2">
        <v>24</v>
      </c>
      <c r="G13797" s="2">
        <f t="shared" si="439"/>
        <v>2.379999999999999</v>
      </c>
      <c r="H13797" s="9">
        <v>45505</v>
      </c>
      <c r="I13797" s="2" t="s">
        <v>632</v>
      </c>
      <c r="J13797" s="2">
        <f t="shared" si="438"/>
        <v>1</v>
      </c>
    </row>
    <row r="13798" spans="1:10" x14ac:dyDescent="0.25">
      <c r="A13798" s="2" t="s">
        <v>1684</v>
      </c>
      <c r="B13798" s="2" t="s">
        <v>736</v>
      </c>
      <c r="C13798" s="2" t="s">
        <v>3744</v>
      </c>
      <c r="D13798" s="2" t="s">
        <v>1876</v>
      </c>
      <c r="E13798" s="2">
        <v>13.04</v>
      </c>
      <c r="F13798" s="2">
        <v>15.79</v>
      </c>
      <c r="G13798" s="2">
        <f t="shared" si="439"/>
        <v>2.75</v>
      </c>
      <c r="H13798" s="9">
        <v>45505</v>
      </c>
      <c r="I13798" s="2" t="s">
        <v>632</v>
      </c>
      <c r="J13798" s="2">
        <f t="shared" si="438"/>
        <v>1</v>
      </c>
    </row>
    <row r="13799" spans="1:10" x14ac:dyDescent="0.25">
      <c r="A13799" s="2" t="s">
        <v>1684</v>
      </c>
      <c r="B13799" s="2" t="s">
        <v>736</v>
      </c>
      <c r="C13799" s="2" t="s">
        <v>3745</v>
      </c>
      <c r="D13799" s="2" t="s">
        <v>1877</v>
      </c>
      <c r="E13799" s="2">
        <v>7.11</v>
      </c>
      <c r="F13799" s="2">
        <v>6.83</v>
      </c>
      <c r="G13799" s="2">
        <f t="shared" si="439"/>
        <v>-0.28000000000000025</v>
      </c>
      <c r="H13799" s="9">
        <v>45505</v>
      </c>
      <c r="I13799" s="2" t="s">
        <v>632</v>
      </c>
      <c r="J13799" s="2">
        <f t="shared" si="438"/>
        <v>1</v>
      </c>
    </row>
    <row r="13800" spans="1:10" x14ac:dyDescent="0.25">
      <c r="A13800" s="2" t="s">
        <v>1684</v>
      </c>
      <c r="B13800" s="2" t="s">
        <v>736</v>
      </c>
      <c r="C13800" s="2" t="s">
        <v>3746</v>
      </c>
      <c r="D13800" s="2" t="s">
        <v>1878</v>
      </c>
      <c r="E13800" s="2">
        <v>10.35</v>
      </c>
      <c r="F13800" s="2">
        <v>10.33</v>
      </c>
      <c r="G13800" s="2">
        <f t="shared" si="439"/>
        <v>-1.9999999999999574E-2</v>
      </c>
      <c r="H13800" s="9">
        <v>45505</v>
      </c>
      <c r="I13800" s="2" t="s">
        <v>632</v>
      </c>
      <c r="J13800" s="2">
        <f t="shared" si="438"/>
        <v>1</v>
      </c>
    </row>
    <row r="13801" spans="1:10" x14ac:dyDescent="0.25">
      <c r="A13801" s="2" t="s">
        <v>1684</v>
      </c>
      <c r="B13801" s="2" t="s">
        <v>736</v>
      </c>
      <c r="C13801" s="2" t="s">
        <v>2182</v>
      </c>
      <c r="D13801" s="2" t="s">
        <v>1881</v>
      </c>
      <c r="E13801" s="2">
        <v>3.86</v>
      </c>
      <c r="F13801" s="2">
        <v>4.4000000000000004</v>
      </c>
      <c r="G13801" s="2">
        <f t="shared" si="439"/>
        <v>0.54000000000000048</v>
      </c>
      <c r="H13801" s="9">
        <v>45505</v>
      </c>
      <c r="I13801" s="2" t="s">
        <v>632</v>
      </c>
      <c r="J13801" s="2">
        <f t="shared" si="438"/>
        <v>1</v>
      </c>
    </row>
    <row r="13802" spans="1:10" x14ac:dyDescent="0.25">
      <c r="A13802" s="2" t="s">
        <v>1684</v>
      </c>
      <c r="B13802" s="2" t="s">
        <v>736</v>
      </c>
      <c r="C13802" s="2" t="s">
        <v>2183</v>
      </c>
      <c r="D13802" s="2" t="s">
        <v>1882</v>
      </c>
      <c r="E13802" s="2">
        <v>6.0259999999999998</v>
      </c>
      <c r="F13802" s="2">
        <v>6.36</v>
      </c>
      <c r="G13802" s="2">
        <f t="shared" si="439"/>
        <v>0.33400000000000052</v>
      </c>
      <c r="H13802" s="9">
        <v>45505</v>
      </c>
      <c r="I13802" s="2" t="s">
        <v>632</v>
      </c>
      <c r="J13802" s="2">
        <f t="shared" si="438"/>
        <v>1</v>
      </c>
    </row>
    <row r="13803" spans="1:10" x14ac:dyDescent="0.25">
      <c r="A13803" s="2" t="s">
        <v>1684</v>
      </c>
      <c r="B13803" s="2" t="s">
        <v>736</v>
      </c>
      <c r="C13803" s="2" t="s">
        <v>2184</v>
      </c>
      <c r="D13803" s="2" t="s">
        <v>1884</v>
      </c>
      <c r="E13803" s="2">
        <v>6.9</v>
      </c>
      <c r="F13803" s="2">
        <v>6.92</v>
      </c>
      <c r="G13803" s="2">
        <f t="shared" si="439"/>
        <v>1.9999999999999574E-2</v>
      </c>
      <c r="H13803" s="9">
        <v>45505</v>
      </c>
      <c r="I13803" s="2" t="s">
        <v>632</v>
      </c>
      <c r="J13803" s="2">
        <f t="shared" si="438"/>
        <v>1</v>
      </c>
    </row>
    <row r="13804" spans="1:10" x14ac:dyDescent="0.25">
      <c r="A13804" s="2" t="s">
        <v>1684</v>
      </c>
      <c r="B13804" s="2" t="s">
        <v>736</v>
      </c>
      <c r="C13804" s="2" t="s">
        <v>2185</v>
      </c>
      <c r="D13804" s="2" t="s">
        <v>1885</v>
      </c>
      <c r="E13804" s="2">
        <v>6.02</v>
      </c>
      <c r="F13804" s="2">
        <v>5.83</v>
      </c>
      <c r="G13804" s="2">
        <f t="shared" si="439"/>
        <v>-0.1899999999999995</v>
      </c>
      <c r="H13804" s="9">
        <v>45505</v>
      </c>
      <c r="I13804" s="2" t="s">
        <v>632</v>
      </c>
      <c r="J13804" s="2">
        <f t="shared" si="438"/>
        <v>1</v>
      </c>
    </row>
    <row r="13805" spans="1:10" x14ac:dyDescent="0.25">
      <c r="A13805" s="2" t="s">
        <v>1684</v>
      </c>
      <c r="B13805" s="2" t="s">
        <v>2189</v>
      </c>
      <c r="C13805" s="2" t="s">
        <v>4055</v>
      </c>
      <c r="D13805" s="2" t="s">
        <v>4056</v>
      </c>
      <c r="E13805" s="2">
        <v>8.67</v>
      </c>
      <c r="F13805" s="2">
        <v>8.67</v>
      </c>
      <c r="G13805" s="2">
        <f t="shared" si="439"/>
        <v>0</v>
      </c>
      <c r="H13805" s="9">
        <v>45505</v>
      </c>
      <c r="I13805" s="2" t="s">
        <v>632</v>
      </c>
      <c r="J13805" s="2">
        <f t="shared" si="438"/>
        <v>0</v>
      </c>
    </row>
    <row r="13806" spans="1:10" x14ac:dyDescent="0.25">
      <c r="A13806" s="2" t="s">
        <v>1684</v>
      </c>
      <c r="B13806" s="2" t="s">
        <v>2186</v>
      </c>
      <c r="C13806" s="2" t="s">
        <v>2196</v>
      </c>
      <c r="D13806" s="2" t="s">
        <v>2197</v>
      </c>
      <c r="E13806" s="2">
        <v>6.04</v>
      </c>
      <c r="F13806" s="2">
        <v>4.8099999999999996</v>
      </c>
      <c r="G13806" s="2">
        <f t="shared" si="439"/>
        <v>-1.2300000000000004</v>
      </c>
      <c r="H13806" s="9">
        <v>45505</v>
      </c>
      <c r="I13806" s="2" t="s">
        <v>632</v>
      </c>
      <c r="J13806" s="2">
        <f t="shared" si="438"/>
        <v>1</v>
      </c>
    </row>
    <row r="13807" spans="1:10" x14ac:dyDescent="0.25">
      <c r="A13807" s="2" t="s">
        <v>1684</v>
      </c>
      <c r="B13807" s="2" t="s">
        <v>2186</v>
      </c>
      <c r="C13807" s="2" t="s">
        <v>3765</v>
      </c>
      <c r="D13807" s="2" t="s">
        <v>3766</v>
      </c>
      <c r="E13807" s="2">
        <v>3.96</v>
      </c>
      <c r="F13807" s="2">
        <v>3</v>
      </c>
      <c r="G13807" s="2">
        <f t="shared" si="439"/>
        <v>-0.96</v>
      </c>
      <c r="H13807" s="9">
        <v>45505</v>
      </c>
      <c r="I13807" s="2" t="s">
        <v>632</v>
      </c>
      <c r="J13807" s="2">
        <f t="shared" ref="J13807:J13870" si="440">IF(G13807=0,0,1)</f>
        <v>1</v>
      </c>
    </row>
    <row r="13808" spans="1:10" x14ac:dyDescent="0.25">
      <c r="A13808" s="2" t="s">
        <v>1684</v>
      </c>
      <c r="B13808" s="2" t="s">
        <v>2186</v>
      </c>
      <c r="C13808" s="2" t="s">
        <v>8279</v>
      </c>
      <c r="D13808" s="2" t="s">
        <v>8280</v>
      </c>
      <c r="E13808" s="2">
        <v>4.58</v>
      </c>
      <c r="F13808" s="2">
        <v>3</v>
      </c>
      <c r="G13808" s="2">
        <f t="shared" si="439"/>
        <v>-1.58</v>
      </c>
      <c r="H13808" s="9">
        <v>45505</v>
      </c>
      <c r="I13808" s="2" t="s">
        <v>632</v>
      </c>
      <c r="J13808" s="2">
        <f t="shared" si="440"/>
        <v>1</v>
      </c>
    </row>
    <row r="13809" spans="1:10" x14ac:dyDescent="0.25">
      <c r="A13809" s="2" t="s">
        <v>1684</v>
      </c>
      <c r="B13809" s="2" t="s">
        <v>2186</v>
      </c>
      <c r="C13809" s="2" t="s">
        <v>3780</v>
      </c>
      <c r="D13809" s="2" t="s">
        <v>3781</v>
      </c>
      <c r="E13809" s="2">
        <v>17.2</v>
      </c>
      <c r="F13809" s="2">
        <v>15</v>
      </c>
      <c r="G13809" s="2">
        <f t="shared" si="439"/>
        <v>-2.1999999999999993</v>
      </c>
      <c r="H13809" s="9">
        <v>45505</v>
      </c>
      <c r="I13809" s="2" t="s">
        <v>632</v>
      </c>
      <c r="J13809" s="2">
        <f t="shared" si="440"/>
        <v>1</v>
      </c>
    </row>
    <row r="13810" spans="1:10" x14ac:dyDescent="0.25">
      <c r="A13810" s="2" t="s">
        <v>1684</v>
      </c>
      <c r="B13810" s="2" t="s">
        <v>2186</v>
      </c>
      <c r="C13810" s="2" t="s">
        <v>3784</v>
      </c>
      <c r="D13810" s="2" t="s">
        <v>3785</v>
      </c>
      <c r="E13810" s="2">
        <v>4.8600000000000003</v>
      </c>
      <c r="F13810" s="2">
        <v>4.8600000000000003</v>
      </c>
      <c r="G13810" s="2">
        <f t="shared" si="439"/>
        <v>0</v>
      </c>
      <c r="H13810" s="9">
        <v>45505</v>
      </c>
      <c r="I13810" s="2" t="s">
        <v>632</v>
      </c>
      <c r="J13810" s="2">
        <f t="shared" si="440"/>
        <v>0</v>
      </c>
    </row>
    <row r="13811" spans="1:10" x14ac:dyDescent="0.25">
      <c r="A13811" s="2" t="s">
        <v>1684</v>
      </c>
      <c r="B13811" s="2" t="s">
        <v>737</v>
      </c>
      <c r="C13811" s="2" t="s">
        <v>3774</v>
      </c>
      <c r="D13811" s="2" t="s">
        <v>3775</v>
      </c>
      <c r="E13811" s="2">
        <v>7.57</v>
      </c>
      <c r="F13811" s="2">
        <v>7.64</v>
      </c>
      <c r="G13811" s="2">
        <f t="shared" si="439"/>
        <v>6.9999999999999396E-2</v>
      </c>
      <c r="H13811" s="9">
        <v>45505</v>
      </c>
      <c r="I13811" s="2" t="s">
        <v>632</v>
      </c>
      <c r="J13811" s="2">
        <f t="shared" si="440"/>
        <v>1</v>
      </c>
    </row>
    <row r="13812" spans="1:10" x14ac:dyDescent="0.25">
      <c r="A13812" s="2" t="s">
        <v>1684</v>
      </c>
      <c r="B13812" s="2" t="s">
        <v>737</v>
      </c>
      <c r="C13812" s="2" t="s">
        <v>3710</v>
      </c>
      <c r="D13812" s="2" t="s">
        <v>706</v>
      </c>
      <c r="E13812" s="2">
        <v>11.51</v>
      </c>
      <c r="F13812" s="2">
        <v>11.63</v>
      </c>
      <c r="G13812" s="2">
        <f t="shared" si="439"/>
        <v>0.12000000000000099</v>
      </c>
      <c r="H13812" s="9">
        <v>45505</v>
      </c>
      <c r="I13812" s="2" t="s">
        <v>632</v>
      </c>
      <c r="J13812" s="2">
        <f t="shared" si="440"/>
        <v>1</v>
      </c>
    </row>
    <row r="13813" spans="1:10" x14ac:dyDescent="0.25">
      <c r="A13813" s="2" t="s">
        <v>1684</v>
      </c>
      <c r="B13813" s="2" t="s">
        <v>737</v>
      </c>
      <c r="C13813" s="2" t="s">
        <v>2200</v>
      </c>
      <c r="D13813" s="2" t="s">
        <v>2201</v>
      </c>
      <c r="E13813" s="2">
        <v>6.12</v>
      </c>
      <c r="F13813" s="2">
        <v>6.14</v>
      </c>
      <c r="G13813" s="2">
        <f t="shared" si="439"/>
        <v>1.9999999999999574E-2</v>
      </c>
      <c r="H13813" s="9">
        <v>45505</v>
      </c>
      <c r="I13813" s="2" t="s">
        <v>632</v>
      </c>
      <c r="J13813" s="2">
        <f t="shared" si="440"/>
        <v>1</v>
      </c>
    </row>
    <row r="13814" spans="1:10" x14ac:dyDescent="0.25">
      <c r="A13814" s="2" t="s">
        <v>1684</v>
      </c>
      <c r="B13814" s="2" t="s">
        <v>737</v>
      </c>
      <c r="C13814" s="2" t="s">
        <v>2204</v>
      </c>
      <c r="D13814" s="2" t="s">
        <v>2205</v>
      </c>
      <c r="E13814" s="2">
        <v>11.059999999999999</v>
      </c>
      <c r="F13814" s="2">
        <v>9.9</v>
      </c>
      <c r="G13814" s="2">
        <f t="shared" si="439"/>
        <v>-1.1599999999999984</v>
      </c>
      <c r="H13814" s="9">
        <v>45505</v>
      </c>
      <c r="I13814" s="2" t="s">
        <v>632</v>
      </c>
      <c r="J13814" s="2">
        <f t="shared" si="440"/>
        <v>1</v>
      </c>
    </row>
    <row r="13815" spans="1:10" x14ac:dyDescent="0.25">
      <c r="A13815" s="2" t="s">
        <v>1684</v>
      </c>
      <c r="B13815" s="2" t="s">
        <v>737</v>
      </c>
      <c r="C13815" s="2" t="s">
        <v>3782</v>
      </c>
      <c r="D13815" s="2" t="s">
        <v>3783</v>
      </c>
      <c r="E13815" s="2">
        <v>3</v>
      </c>
      <c r="F13815" s="2">
        <v>3</v>
      </c>
      <c r="G13815" s="2">
        <f t="shared" si="439"/>
        <v>0</v>
      </c>
      <c r="H13815" s="9">
        <v>45505</v>
      </c>
      <c r="I13815" s="2" t="s">
        <v>632</v>
      </c>
      <c r="J13815" s="2">
        <f t="shared" si="440"/>
        <v>0</v>
      </c>
    </row>
    <row r="13816" spans="1:10" x14ac:dyDescent="0.25">
      <c r="A13816" s="2" t="s">
        <v>1684</v>
      </c>
      <c r="B13816" s="2" t="s">
        <v>737</v>
      </c>
      <c r="C13816" s="2" t="s">
        <v>2208</v>
      </c>
      <c r="D13816" s="2" t="s">
        <v>2209</v>
      </c>
      <c r="E13816" s="2">
        <v>3.13</v>
      </c>
      <c r="F13816" s="2">
        <v>3.41</v>
      </c>
      <c r="G13816" s="2">
        <f t="shared" si="439"/>
        <v>0.28000000000000025</v>
      </c>
      <c r="H13816" s="9">
        <v>45505</v>
      </c>
      <c r="I13816" s="2" t="s">
        <v>632</v>
      </c>
      <c r="J13816" s="2">
        <f t="shared" si="440"/>
        <v>1</v>
      </c>
    </row>
    <row r="13817" spans="1:10" x14ac:dyDescent="0.25">
      <c r="A13817" s="2" t="s">
        <v>1684</v>
      </c>
      <c r="B13817" s="2" t="s">
        <v>737</v>
      </c>
      <c r="C13817" s="2" t="s">
        <v>3786</v>
      </c>
      <c r="D13817" s="2" t="s">
        <v>3787</v>
      </c>
      <c r="E13817" s="2">
        <v>6.84</v>
      </c>
      <c r="F13817" s="2">
        <v>6.88</v>
      </c>
      <c r="G13817" s="2">
        <f t="shared" si="439"/>
        <v>4.0000000000000036E-2</v>
      </c>
      <c r="H13817" s="9">
        <v>45505</v>
      </c>
      <c r="I13817" s="2" t="s">
        <v>632</v>
      </c>
      <c r="J13817" s="2">
        <f t="shared" si="440"/>
        <v>1</v>
      </c>
    </row>
    <row r="13818" spans="1:10" x14ac:dyDescent="0.25">
      <c r="A13818" s="2" t="s">
        <v>1684</v>
      </c>
      <c r="B13818" s="2" t="s">
        <v>737</v>
      </c>
      <c r="C13818" s="2" t="s">
        <v>2210</v>
      </c>
      <c r="D13818" s="2" t="s">
        <v>2211</v>
      </c>
      <c r="E13818" s="2">
        <v>28.86</v>
      </c>
      <c r="F13818" s="2">
        <v>29.580000000000002</v>
      </c>
      <c r="G13818" s="2">
        <f t="shared" si="439"/>
        <v>0.72000000000000242</v>
      </c>
      <c r="H13818" s="9">
        <v>45505</v>
      </c>
      <c r="I13818" s="2" t="s">
        <v>632</v>
      </c>
      <c r="J13818" s="2">
        <f t="shared" si="440"/>
        <v>1</v>
      </c>
    </row>
    <row r="13819" spans="1:10" x14ac:dyDescent="0.25">
      <c r="A13819" s="2" t="s">
        <v>1684</v>
      </c>
      <c r="B13819" s="2" t="s">
        <v>737</v>
      </c>
      <c r="C13819" s="2" t="s">
        <v>2212</v>
      </c>
      <c r="D13819" s="2" t="s">
        <v>2213</v>
      </c>
      <c r="E13819" s="2">
        <v>4.95</v>
      </c>
      <c r="F13819" s="2">
        <v>4.46</v>
      </c>
      <c r="G13819" s="2">
        <f t="shared" si="439"/>
        <v>-0.49000000000000021</v>
      </c>
      <c r="H13819" s="9">
        <v>45505</v>
      </c>
      <c r="I13819" s="2" t="s">
        <v>632</v>
      </c>
      <c r="J13819" s="2">
        <f t="shared" si="440"/>
        <v>1</v>
      </c>
    </row>
    <row r="13820" spans="1:10" x14ac:dyDescent="0.25">
      <c r="A13820" s="2" t="s">
        <v>1684</v>
      </c>
      <c r="B13820" s="2" t="s">
        <v>737</v>
      </c>
      <c r="C13820" s="2" t="s">
        <v>2216</v>
      </c>
      <c r="D13820" s="2" t="s">
        <v>2217</v>
      </c>
      <c r="E13820" s="2">
        <v>9.4420000000000002</v>
      </c>
      <c r="F13820" s="2">
        <v>8.9700000000000006</v>
      </c>
      <c r="G13820" s="2">
        <f t="shared" si="439"/>
        <v>-0.47199999999999953</v>
      </c>
      <c r="H13820" s="9">
        <v>45505</v>
      </c>
      <c r="I13820" s="2" t="s">
        <v>632</v>
      </c>
      <c r="J13820" s="2">
        <f t="shared" si="440"/>
        <v>1</v>
      </c>
    </row>
    <row r="13821" spans="1:10" x14ac:dyDescent="0.25">
      <c r="A13821" s="2" t="s">
        <v>1684</v>
      </c>
      <c r="B13821" s="2" t="s">
        <v>738</v>
      </c>
      <c r="C13821" s="2" t="s">
        <v>2218</v>
      </c>
      <c r="D13821" s="2" t="s">
        <v>2219</v>
      </c>
      <c r="E13821" s="2">
        <v>6.59</v>
      </c>
      <c r="F13821" s="2">
        <v>6.67</v>
      </c>
      <c r="G13821" s="2">
        <f t="shared" si="439"/>
        <v>8.0000000000000071E-2</v>
      </c>
      <c r="H13821" s="9">
        <v>45505</v>
      </c>
      <c r="I13821" s="2" t="s">
        <v>632</v>
      </c>
      <c r="J13821" s="2">
        <f t="shared" si="440"/>
        <v>1</v>
      </c>
    </row>
    <row r="13822" spans="1:10" x14ac:dyDescent="0.25">
      <c r="A13822" s="2" t="s">
        <v>1684</v>
      </c>
      <c r="B13822" s="2" t="s">
        <v>738</v>
      </c>
      <c r="C13822" s="2" t="s">
        <v>4057</v>
      </c>
      <c r="D13822" s="2" t="s">
        <v>707</v>
      </c>
      <c r="E13822" s="2">
        <v>9.8849999999999998</v>
      </c>
      <c r="F13822" s="2">
        <v>9.06</v>
      </c>
      <c r="G13822" s="2">
        <f t="shared" si="439"/>
        <v>-0.82499999999999929</v>
      </c>
      <c r="H13822" s="9">
        <v>45505</v>
      </c>
      <c r="I13822" s="2" t="s">
        <v>632</v>
      </c>
      <c r="J13822" s="2">
        <f t="shared" si="440"/>
        <v>1</v>
      </c>
    </row>
    <row r="13823" spans="1:10" x14ac:dyDescent="0.25">
      <c r="A13823" s="2" t="s">
        <v>1684</v>
      </c>
      <c r="B13823" s="2" t="s">
        <v>738</v>
      </c>
      <c r="C13823" s="2" t="s">
        <v>3711</v>
      </c>
      <c r="D13823" s="2" t="s">
        <v>708</v>
      </c>
      <c r="E13823" s="2">
        <v>7.66</v>
      </c>
      <c r="F13823" s="2">
        <v>7.75</v>
      </c>
      <c r="G13823" s="2">
        <f t="shared" si="439"/>
        <v>8.9999999999999858E-2</v>
      </c>
      <c r="H13823" s="9">
        <v>45505</v>
      </c>
      <c r="I13823" s="2" t="s">
        <v>632</v>
      </c>
      <c r="J13823" s="2">
        <f t="shared" si="440"/>
        <v>1</v>
      </c>
    </row>
    <row r="13824" spans="1:10" x14ac:dyDescent="0.25">
      <c r="A13824" s="2" t="s">
        <v>1684</v>
      </c>
      <c r="B13824" s="2" t="s">
        <v>738</v>
      </c>
      <c r="C13824" s="2" t="s">
        <v>3712</v>
      </c>
      <c r="D13824" s="2" t="s">
        <v>3713</v>
      </c>
      <c r="E13824" s="2">
        <v>19.43</v>
      </c>
      <c r="F13824" s="2">
        <v>20.88</v>
      </c>
      <c r="G13824" s="2">
        <f t="shared" si="439"/>
        <v>1.4499999999999993</v>
      </c>
      <c r="H13824" s="9">
        <v>45505</v>
      </c>
      <c r="I13824" s="2" t="s">
        <v>632</v>
      </c>
      <c r="J13824" s="2">
        <f t="shared" si="440"/>
        <v>1</v>
      </c>
    </row>
    <row r="13825" spans="1:10" x14ac:dyDescent="0.25">
      <c r="A13825" s="2" t="s">
        <v>1684</v>
      </c>
      <c r="B13825" s="2" t="s">
        <v>738</v>
      </c>
      <c r="C13825" s="2" t="s">
        <v>2220</v>
      </c>
      <c r="D13825" s="2" t="s">
        <v>2221</v>
      </c>
      <c r="E13825" s="2">
        <v>4.74</v>
      </c>
      <c r="F13825" s="2">
        <v>4.47</v>
      </c>
      <c r="G13825" s="2">
        <f t="shared" si="439"/>
        <v>-0.27000000000000046</v>
      </c>
      <c r="H13825" s="9">
        <v>45505</v>
      </c>
      <c r="I13825" s="2" t="s">
        <v>632</v>
      </c>
      <c r="J13825" s="2">
        <f t="shared" si="440"/>
        <v>1</v>
      </c>
    </row>
    <row r="13826" spans="1:10" x14ac:dyDescent="0.25">
      <c r="A13826" s="2" t="s">
        <v>1684</v>
      </c>
      <c r="B13826" s="2" t="s">
        <v>738</v>
      </c>
      <c r="C13826" s="2" t="s">
        <v>3701</v>
      </c>
      <c r="D13826" s="2" t="s">
        <v>710</v>
      </c>
      <c r="E13826" s="2">
        <v>6.92</v>
      </c>
      <c r="F13826" s="2">
        <v>6.96</v>
      </c>
      <c r="G13826" s="2">
        <f t="shared" si="439"/>
        <v>4.0000000000000036E-2</v>
      </c>
      <c r="H13826" s="9">
        <v>45505</v>
      </c>
      <c r="I13826" s="2" t="s">
        <v>632</v>
      </c>
      <c r="J13826" s="2">
        <f t="shared" si="440"/>
        <v>1</v>
      </c>
    </row>
    <row r="13827" spans="1:10" x14ac:dyDescent="0.25">
      <c r="A13827" s="2" t="s">
        <v>1684</v>
      </c>
      <c r="B13827" s="2" t="s">
        <v>738</v>
      </c>
      <c r="C13827" s="2" t="s">
        <v>4084</v>
      </c>
      <c r="D13827" s="2" t="s">
        <v>711</v>
      </c>
      <c r="E13827" s="2">
        <v>11.719999999999999</v>
      </c>
      <c r="F13827" s="2">
        <v>12.34</v>
      </c>
      <c r="G13827" s="2">
        <f t="shared" si="439"/>
        <v>0.62000000000000099</v>
      </c>
      <c r="H13827" s="9">
        <v>45505</v>
      </c>
      <c r="I13827" s="2" t="s">
        <v>632</v>
      </c>
      <c r="J13827" s="2">
        <f t="shared" si="440"/>
        <v>1</v>
      </c>
    </row>
    <row r="13828" spans="1:10" x14ac:dyDescent="0.25">
      <c r="A13828" s="2" t="s">
        <v>1684</v>
      </c>
      <c r="B13828" s="2" t="s">
        <v>738</v>
      </c>
      <c r="C13828" s="2" t="s">
        <v>3702</v>
      </c>
      <c r="D13828" s="2" t="s">
        <v>712</v>
      </c>
      <c r="E13828" s="2">
        <v>6.8</v>
      </c>
      <c r="F13828" s="2">
        <v>7.9</v>
      </c>
      <c r="G13828" s="2">
        <f t="shared" si="439"/>
        <v>1.1000000000000005</v>
      </c>
      <c r="H13828" s="9">
        <v>45505</v>
      </c>
      <c r="I13828" s="2" t="s">
        <v>632</v>
      </c>
      <c r="J13828" s="2">
        <f t="shared" si="440"/>
        <v>1</v>
      </c>
    </row>
    <row r="13829" spans="1:10" x14ac:dyDescent="0.25">
      <c r="A13829" s="2" t="s">
        <v>1684</v>
      </c>
      <c r="B13829" s="2" t="s">
        <v>738</v>
      </c>
      <c r="C13829" s="2" t="s">
        <v>2222</v>
      </c>
      <c r="D13829" s="2" t="s">
        <v>709</v>
      </c>
      <c r="E13829" s="2">
        <v>7.48</v>
      </c>
      <c r="F13829" s="2">
        <v>7.85</v>
      </c>
      <c r="G13829" s="2">
        <f t="shared" si="439"/>
        <v>0.36999999999999922</v>
      </c>
      <c r="H13829" s="9">
        <v>45505</v>
      </c>
      <c r="I13829" s="2" t="s">
        <v>632</v>
      </c>
      <c r="J13829" s="2">
        <f t="shared" si="440"/>
        <v>1</v>
      </c>
    </row>
    <row r="13830" spans="1:10" x14ac:dyDescent="0.25">
      <c r="A13830" s="2" t="s">
        <v>1684</v>
      </c>
      <c r="B13830" s="2" t="s">
        <v>738</v>
      </c>
      <c r="C13830" s="2" t="s">
        <v>4037</v>
      </c>
      <c r="D13830" s="2" t="s">
        <v>4038</v>
      </c>
      <c r="E13830" s="2">
        <v>1.85</v>
      </c>
      <c r="F13830" s="2">
        <v>1.9</v>
      </c>
      <c r="G13830" s="2">
        <f t="shared" si="439"/>
        <v>4.9999999999999822E-2</v>
      </c>
      <c r="H13830" s="9">
        <v>45505</v>
      </c>
      <c r="I13830" s="2" t="s">
        <v>632</v>
      </c>
      <c r="J13830" s="2">
        <f t="shared" si="440"/>
        <v>1</v>
      </c>
    </row>
    <row r="13831" spans="1:10" x14ac:dyDescent="0.25">
      <c r="A13831" s="2" t="s">
        <v>1684</v>
      </c>
      <c r="B13831" s="2" t="s">
        <v>738</v>
      </c>
      <c r="C13831" s="2" t="s">
        <v>4039</v>
      </c>
      <c r="D13831" s="2" t="s">
        <v>4040</v>
      </c>
      <c r="E13831" s="2">
        <v>1.84</v>
      </c>
      <c r="F13831" s="2">
        <v>1.93</v>
      </c>
      <c r="G13831" s="2">
        <f t="shared" si="439"/>
        <v>8.9999999999999858E-2</v>
      </c>
      <c r="H13831" s="9">
        <v>45505</v>
      </c>
      <c r="I13831" s="2" t="s">
        <v>632</v>
      </c>
      <c r="J13831" s="2">
        <f t="shared" si="440"/>
        <v>1</v>
      </c>
    </row>
    <row r="13832" spans="1:10" x14ac:dyDescent="0.25">
      <c r="A13832" s="2" t="s">
        <v>1684</v>
      </c>
      <c r="B13832" s="2" t="s">
        <v>738</v>
      </c>
      <c r="C13832" s="2" t="s">
        <v>3810</v>
      </c>
      <c r="D13832" s="2" t="s">
        <v>3811</v>
      </c>
      <c r="E13832" s="2">
        <v>21.55</v>
      </c>
      <c r="F13832" s="2">
        <v>20.239999999999998</v>
      </c>
      <c r="G13832" s="2">
        <f t="shared" si="439"/>
        <v>-1.3100000000000023</v>
      </c>
      <c r="H13832" s="9">
        <v>45505</v>
      </c>
      <c r="I13832" s="2" t="s">
        <v>632</v>
      </c>
      <c r="J13832" s="2">
        <f t="shared" si="440"/>
        <v>1</v>
      </c>
    </row>
    <row r="13833" spans="1:10" x14ac:dyDescent="0.25">
      <c r="A13833" s="2" t="s">
        <v>1684</v>
      </c>
      <c r="B13833" s="2" t="s">
        <v>738</v>
      </c>
      <c r="C13833" s="2" t="s">
        <v>3709</v>
      </c>
      <c r="D13833" s="2" t="s">
        <v>713</v>
      </c>
      <c r="E13833" s="2">
        <v>2.63</v>
      </c>
      <c r="F13833" s="2">
        <v>2.86</v>
      </c>
      <c r="G13833" s="2">
        <f t="shared" ref="G13833:G13896" si="441">F13833-E13833</f>
        <v>0.22999999999999998</v>
      </c>
      <c r="H13833" s="9">
        <v>45505</v>
      </c>
      <c r="I13833" s="2" t="s">
        <v>632</v>
      </c>
      <c r="J13833" s="2">
        <f t="shared" si="440"/>
        <v>1</v>
      </c>
    </row>
    <row r="13834" spans="1:10" x14ac:dyDescent="0.25">
      <c r="A13834" s="2" t="s">
        <v>1684</v>
      </c>
      <c r="B13834" s="2" t="s">
        <v>738</v>
      </c>
      <c r="C13834" s="2" t="s">
        <v>3823</v>
      </c>
      <c r="D13834" s="2" t="s">
        <v>3824</v>
      </c>
      <c r="E13834" s="2">
        <v>3.74</v>
      </c>
      <c r="F13834" s="2">
        <v>4.07</v>
      </c>
      <c r="G13834" s="2">
        <f t="shared" si="441"/>
        <v>0.33000000000000007</v>
      </c>
      <c r="H13834" s="9">
        <v>45505</v>
      </c>
      <c r="I13834" s="2" t="s">
        <v>632</v>
      </c>
      <c r="J13834" s="2">
        <f t="shared" si="440"/>
        <v>1</v>
      </c>
    </row>
    <row r="13835" spans="1:10" x14ac:dyDescent="0.25">
      <c r="A13835" s="2" t="s">
        <v>1684</v>
      </c>
      <c r="B13835" s="2" t="s">
        <v>739</v>
      </c>
      <c r="C13835" s="2" t="s">
        <v>2226</v>
      </c>
      <c r="D13835" s="2" t="s">
        <v>2227</v>
      </c>
      <c r="E13835" s="2">
        <v>18.5</v>
      </c>
      <c r="F13835" s="2">
        <v>19.059999999999999</v>
      </c>
      <c r="G13835" s="2">
        <f t="shared" si="441"/>
        <v>0.55999999999999872</v>
      </c>
      <c r="H13835" s="9">
        <v>45505</v>
      </c>
      <c r="I13835" s="2" t="s">
        <v>632</v>
      </c>
      <c r="J13835" s="2">
        <f t="shared" si="440"/>
        <v>1</v>
      </c>
    </row>
    <row r="13836" spans="1:10" x14ac:dyDescent="0.25">
      <c r="A13836" s="2" t="s">
        <v>1684</v>
      </c>
      <c r="B13836" s="2" t="s">
        <v>744</v>
      </c>
      <c r="C13836" s="2" t="s">
        <v>4058</v>
      </c>
      <c r="D13836" s="2" t="s">
        <v>4059</v>
      </c>
      <c r="E13836" s="2">
        <v>264.14999999999998</v>
      </c>
      <c r="F13836" s="2">
        <v>273.07</v>
      </c>
      <c r="G13836" s="2">
        <f t="shared" si="441"/>
        <v>8.9200000000000159</v>
      </c>
      <c r="H13836" s="9">
        <v>45505</v>
      </c>
      <c r="I13836" s="2" t="s">
        <v>632</v>
      </c>
      <c r="J13836" s="2">
        <f t="shared" si="440"/>
        <v>1</v>
      </c>
    </row>
    <row r="13837" spans="1:10" x14ac:dyDescent="0.25">
      <c r="A13837" s="2" t="s">
        <v>1684</v>
      </c>
      <c r="B13837" s="2" t="s">
        <v>744</v>
      </c>
      <c r="C13837" s="2" t="s">
        <v>4060</v>
      </c>
      <c r="D13837" s="2" t="s">
        <v>4061</v>
      </c>
      <c r="E13837" s="2">
        <v>105.89</v>
      </c>
      <c r="F13837" s="2">
        <v>106.96</v>
      </c>
      <c r="G13837" s="2">
        <f t="shared" si="441"/>
        <v>1.0699999999999932</v>
      </c>
      <c r="H13837" s="9">
        <v>45505</v>
      </c>
      <c r="I13837" s="2" t="s">
        <v>632</v>
      </c>
      <c r="J13837" s="2">
        <f t="shared" si="440"/>
        <v>1</v>
      </c>
    </row>
    <row r="13838" spans="1:10" x14ac:dyDescent="0.25">
      <c r="A13838" s="2" t="s">
        <v>1684</v>
      </c>
      <c r="B13838" s="2" t="s">
        <v>744</v>
      </c>
      <c r="C13838" s="2" t="s">
        <v>2234</v>
      </c>
      <c r="D13838" s="2" t="s">
        <v>2235</v>
      </c>
      <c r="E13838" s="2">
        <v>7.17</v>
      </c>
      <c r="F13838" s="2">
        <v>7.17</v>
      </c>
      <c r="G13838" s="2">
        <f t="shared" si="441"/>
        <v>0</v>
      </c>
      <c r="H13838" s="9">
        <v>45505</v>
      </c>
      <c r="I13838" s="2" t="s">
        <v>632</v>
      </c>
      <c r="J13838" s="2">
        <f t="shared" si="440"/>
        <v>0</v>
      </c>
    </row>
    <row r="13839" spans="1:10" x14ac:dyDescent="0.25">
      <c r="A13839" s="2" t="s">
        <v>1684</v>
      </c>
      <c r="B13839" s="2" t="s">
        <v>744</v>
      </c>
      <c r="C13839" s="2" t="s">
        <v>2236</v>
      </c>
      <c r="D13839" s="2" t="s">
        <v>2237</v>
      </c>
      <c r="E13839" s="2">
        <v>86.139999999999986</v>
      </c>
      <c r="F13839" s="2">
        <v>86.05</v>
      </c>
      <c r="G13839" s="2">
        <f t="shared" si="441"/>
        <v>-8.99999999999892E-2</v>
      </c>
      <c r="H13839" s="9">
        <v>45505</v>
      </c>
      <c r="I13839" s="2" t="s">
        <v>632</v>
      </c>
      <c r="J13839" s="2">
        <f t="shared" si="440"/>
        <v>1</v>
      </c>
    </row>
    <row r="13840" spans="1:10" x14ac:dyDescent="0.25">
      <c r="A13840" s="2" t="s">
        <v>1684</v>
      </c>
      <c r="B13840" s="2" t="s">
        <v>744</v>
      </c>
      <c r="C13840" s="2" t="s">
        <v>3864</v>
      </c>
      <c r="D13840" s="2" t="s">
        <v>3865</v>
      </c>
      <c r="E13840" s="2">
        <v>17.55</v>
      </c>
      <c r="F13840" s="2">
        <v>17.649999999999999</v>
      </c>
      <c r="G13840" s="2">
        <f t="shared" si="441"/>
        <v>9.9999999999997868E-2</v>
      </c>
      <c r="H13840" s="9">
        <v>45505</v>
      </c>
      <c r="I13840" s="2" t="s">
        <v>632</v>
      </c>
      <c r="J13840" s="2">
        <f t="shared" si="440"/>
        <v>1</v>
      </c>
    </row>
    <row r="13841" spans="1:10" x14ac:dyDescent="0.25">
      <c r="A13841" s="2" t="s">
        <v>1684</v>
      </c>
      <c r="B13841" s="2" t="s">
        <v>744</v>
      </c>
      <c r="C13841" s="2" t="s">
        <v>4062</v>
      </c>
      <c r="D13841" s="2" t="s">
        <v>4063</v>
      </c>
      <c r="E13841" s="2">
        <v>19.66</v>
      </c>
      <c r="F13841" s="2">
        <v>19.07</v>
      </c>
      <c r="G13841" s="2">
        <f t="shared" si="441"/>
        <v>-0.58999999999999986</v>
      </c>
      <c r="H13841" s="9">
        <v>45505</v>
      </c>
      <c r="I13841" s="2" t="s">
        <v>632</v>
      </c>
      <c r="J13841" s="2">
        <f t="shared" si="440"/>
        <v>1</v>
      </c>
    </row>
    <row r="13842" spans="1:10" x14ac:dyDescent="0.25">
      <c r="A13842" s="2" t="s">
        <v>1684</v>
      </c>
      <c r="B13842" s="2" t="s">
        <v>744</v>
      </c>
      <c r="C13842" s="2" t="s">
        <v>2240</v>
      </c>
      <c r="D13842" s="2" t="s">
        <v>2241</v>
      </c>
      <c r="E13842" s="2">
        <v>41.75</v>
      </c>
      <c r="F13842" s="2">
        <v>41.75</v>
      </c>
      <c r="G13842" s="2">
        <f t="shared" si="441"/>
        <v>0</v>
      </c>
      <c r="H13842" s="9">
        <v>45505</v>
      </c>
      <c r="I13842" s="2" t="s">
        <v>632</v>
      </c>
      <c r="J13842" s="2">
        <f t="shared" si="440"/>
        <v>0</v>
      </c>
    </row>
    <row r="13843" spans="1:10" x14ac:dyDescent="0.25">
      <c r="A13843" s="2" t="s">
        <v>1684</v>
      </c>
      <c r="B13843" s="2" t="s">
        <v>744</v>
      </c>
      <c r="C13843" s="2" t="s">
        <v>3866</v>
      </c>
      <c r="D13843" s="2" t="s">
        <v>3867</v>
      </c>
      <c r="E13843" s="2">
        <v>12</v>
      </c>
      <c r="F13843" s="2">
        <v>12</v>
      </c>
      <c r="G13843" s="2">
        <f t="shared" si="441"/>
        <v>0</v>
      </c>
      <c r="H13843" s="9">
        <v>45505</v>
      </c>
      <c r="I13843" s="2" t="s">
        <v>632</v>
      </c>
      <c r="J13843" s="2">
        <f t="shared" si="440"/>
        <v>0</v>
      </c>
    </row>
    <row r="13844" spans="1:10" x14ac:dyDescent="0.25">
      <c r="A13844" s="2" t="s">
        <v>1684</v>
      </c>
      <c r="B13844" s="2" t="s">
        <v>744</v>
      </c>
      <c r="C13844" s="2" t="s">
        <v>2251</v>
      </c>
      <c r="D13844" s="2" t="s">
        <v>2252</v>
      </c>
      <c r="E13844" s="2">
        <v>15.030000000000001</v>
      </c>
      <c r="F13844" s="2">
        <v>16.939999999999998</v>
      </c>
      <c r="G13844" s="2">
        <f t="shared" si="441"/>
        <v>1.9099999999999966</v>
      </c>
      <c r="H13844" s="9">
        <v>45505</v>
      </c>
      <c r="I13844" s="2" t="s">
        <v>632</v>
      </c>
      <c r="J13844" s="2">
        <f t="shared" si="440"/>
        <v>1</v>
      </c>
    </row>
    <row r="13845" spans="1:10" x14ac:dyDescent="0.25">
      <c r="A13845" s="2" t="s">
        <v>1684</v>
      </c>
      <c r="B13845" s="2" t="s">
        <v>2258</v>
      </c>
      <c r="C13845" s="2" t="s">
        <v>2259</v>
      </c>
      <c r="D13845" s="2" t="s">
        <v>2260</v>
      </c>
      <c r="E13845" s="2">
        <v>12.08</v>
      </c>
      <c r="F13845" s="2">
        <v>11.69</v>
      </c>
      <c r="G13845" s="2">
        <f t="shared" si="441"/>
        <v>-0.39000000000000057</v>
      </c>
      <c r="H13845" s="9">
        <v>45505</v>
      </c>
      <c r="I13845" s="2" t="s">
        <v>632</v>
      </c>
      <c r="J13845" s="2">
        <f t="shared" si="440"/>
        <v>1</v>
      </c>
    </row>
    <row r="13846" spans="1:10" x14ac:dyDescent="0.25">
      <c r="A13846" s="2" t="s">
        <v>1684</v>
      </c>
      <c r="B13846" s="2" t="s">
        <v>745</v>
      </c>
      <c r="C13846" s="2" t="s">
        <v>2261</v>
      </c>
      <c r="D13846" s="2" t="s">
        <v>2262</v>
      </c>
      <c r="E13846" s="2">
        <v>46.92</v>
      </c>
      <c r="F13846" s="2">
        <v>46.87</v>
      </c>
      <c r="G13846" s="2">
        <f t="shared" si="441"/>
        <v>-5.0000000000004263E-2</v>
      </c>
      <c r="H13846" s="9">
        <v>45505</v>
      </c>
      <c r="I13846" s="2" t="s">
        <v>632</v>
      </c>
      <c r="J13846" s="2">
        <f t="shared" si="440"/>
        <v>1</v>
      </c>
    </row>
    <row r="13847" spans="1:10" x14ac:dyDescent="0.25">
      <c r="A13847" s="2" t="s">
        <v>1684</v>
      </c>
      <c r="B13847" s="2" t="s">
        <v>6690</v>
      </c>
      <c r="C13847" s="2" t="s">
        <v>6691</v>
      </c>
      <c r="D13847" s="2" t="s">
        <v>9526</v>
      </c>
      <c r="E13847" s="2">
        <v>6</v>
      </c>
      <c r="F13847" s="2">
        <v>6</v>
      </c>
      <c r="G13847" s="2">
        <f t="shared" si="441"/>
        <v>0</v>
      </c>
      <c r="H13847" s="9">
        <v>45505</v>
      </c>
      <c r="I13847" s="2" t="s">
        <v>632</v>
      </c>
      <c r="J13847" s="2">
        <f t="shared" si="440"/>
        <v>0</v>
      </c>
    </row>
    <row r="13848" spans="1:10" x14ac:dyDescent="0.25">
      <c r="A13848" s="2" t="s">
        <v>1684</v>
      </c>
      <c r="B13848" s="2" t="s">
        <v>6690</v>
      </c>
      <c r="C13848" s="2" t="s">
        <v>6695</v>
      </c>
      <c r="D13848" s="2" t="s">
        <v>9342</v>
      </c>
      <c r="E13848" s="2">
        <v>1.56</v>
      </c>
      <c r="F13848" s="2">
        <v>0</v>
      </c>
      <c r="G13848" s="2">
        <f t="shared" si="441"/>
        <v>-1.56</v>
      </c>
      <c r="H13848" s="9">
        <v>45505</v>
      </c>
      <c r="I13848" s="2" t="s">
        <v>632</v>
      </c>
      <c r="J13848" s="2">
        <f t="shared" si="440"/>
        <v>1</v>
      </c>
    </row>
    <row r="13849" spans="1:10" x14ac:dyDescent="0.25">
      <c r="A13849" s="2" t="s">
        <v>1684</v>
      </c>
      <c r="B13849" s="2" t="s">
        <v>6690</v>
      </c>
      <c r="C13849" s="2" t="s">
        <v>6697</v>
      </c>
      <c r="D13849" s="2" t="s">
        <v>6698</v>
      </c>
      <c r="E13849" s="2">
        <v>1</v>
      </c>
      <c r="F13849" s="2">
        <v>1</v>
      </c>
      <c r="G13849" s="2">
        <f t="shared" si="441"/>
        <v>0</v>
      </c>
      <c r="H13849" s="9">
        <v>45505</v>
      </c>
      <c r="I13849" s="2" t="s">
        <v>632</v>
      </c>
      <c r="J13849" s="2">
        <f t="shared" si="440"/>
        <v>0</v>
      </c>
    </row>
    <row r="13850" spans="1:10" x14ac:dyDescent="0.25">
      <c r="A13850" s="2" t="s">
        <v>1684</v>
      </c>
      <c r="B13850" s="2" t="s">
        <v>6690</v>
      </c>
      <c r="C13850" s="2" t="s">
        <v>6699</v>
      </c>
      <c r="D13850" s="2" t="s">
        <v>6700</v>
      </c>
      <c r="E13850" s="2">
        <v>0.78</v>
      </c>
      <c r="F13850" s="2">
        <v>0.78</v>
      </c>
      <c r="G13850" s="2">
        <f t="shared" si="441"/>
        <v>0</v>
      </c>
      <c r="H13850" s="9">
        <v>45505</v>
      </c>
      <c r="I13850" s="2" t="s">
        <v>632</v>
      </c>
      <c r="J13850" s="2">
        <f t="shared" si="440"/>
        <v>0</v>
      </c>
    </row>
    <row r="13851" spans="1:10" x14ac:dyDescent="0.25">
      <c r="A13851" s="2" t="s">
        <v>1684</v>
      </c>
      <c r="B13851" s="2" t="s">
        <v>734</v>
      </c>
      <c r="C13851" s="2" t="s">
        <v>5175</v>
      </c>
      <c r="D13851" s="2" t="s">
        <v>5176</v>
      </c>
      <c r="E13851" s="2">
        <v>10.45</v>
      </c>
      <c r="F13851" s="2">
        <v>10.639999999999999</v>
      </c>
      <c r="G13851" s="2">
        <f t="shared" si="441"/>
        <v>0.1899999999999995</v>
      </c>
      <c r="H13851" s="9">
        <v>45505</v>
      </c>
      <c r="I13851" s="2" t="s">
        <v>632</v>
      </c>
      <c r="J13851" s="2">
        <f t="shared" si="440"/>
        <v>1</v>
      </c>
    </row>
    <row r="13852" spans="1:10" x14ac:dyDescent="0.25">
      <c r="A13852" s="2" t="s">
        <v>1684</v>
      </c>
      <c r="B13852" s="2" t="s">
        <v>734</v>
      </c>
      <c r="C13852" s="2" t="s">
        <v>651</v>
      </c>
      <c r="D13852" s="2" t="s">
        <v>652</v>
      </c>
      <c r="E13852" s="2">
        <v>19.649999999999999</v>
      </c>
      <c r="F13852" s="2">
        <v>20.25</v>
      </c>
      <c r="G13852" s="2">
        <f t="shared" si="441"/>
        <v>0.60000000000000142</v>
      </c>
      <c r="H13852" s="9">
        <v>45505</v>
      </c>
      <c r="I13852" s="2" t="s">
        <v>632</v>
      </c>
      <c r="J13852" s="2">
        <f t="shared" si="440"/>
        <v>1</v>
      </c>
    </row>
    <row r="13853" spans="1:10" x14ac:dyDescent="0.25">
      <c r="A13853" s="2" t="s">
        <v>1684</v>
      </c>
      <c r="B13853" s="2" t="s">
        <v>2178</v>
      </c>
      <c r="C13853" s="2" t="s">
        <v>6705</v>
      </c>
      <c r="D13853" s="2" t="s">
        <v>6706</v>
      </c>
      <c r="E13853" s="2">
        <v>0.2</v>
      </c>
      <c r="F13853" s="2">
        <v>0.2</v>
      </c>
      <c r="G13853" s="2">
        <f t="shared" si="441"/>
        <v>0</v>
      </c>
      <c r="H13853" s="9">
        <v>45505</v>
      </c>
      <c r="I13853" s="2" t="s">
        <v>632</v>
      </c>
      <c r="J13853" s="2">
        <f t="shared" si="440"/>
        <v>0</v>
      </c>
    </row>
    <row r="13854" spans="1:10" x14ac:dyDescent="0.25">
      <c r="A13854" s="2" t="s">
        <v>1684</v>
      </c>
      <c r="B13854" s="2" t="s">
        <v>2189</v>
      </c>
      <c r="C13854" s="2" t="s">
        <v>3757</v>
      </c>
      <c r="D13854" s="2" t="s">
        <v>3758</v>
      </c>
      <c r="E13854" s="2">
        <v>0.04</v>
      </c>
      <c r="F13854" s="2">
        <v>0.04</v>
      </c>
      <c r="G13854" s="2">
        <f t="shared" si="441"/>
        <v>0</v>
      </c>
      <c r="H13854" s="9">
        <v>45505</v>
      </c>
      <c r="I13854" s="2" t="s">
        <v>632</v>
      </c>
      <c r="J13854" s="2">
        <f t="shared" si="440"/>
        <v>0</v>
      </c>
    </row>
    <row r="13855" spans="1:10" x14ac:dyDescent="0.25">
      <c r="A13855" s="2" t="s">
        <v>1684</v>
      </c>
      <c r="B13855" s="2" t="s">
        <v>2186</v>
      </c>
      <c r="C13855" s="2" t="s">
        <v>2187</v>
      </c>
      <c r="D13855" s="2" t="s">
        <v>2188</v>
      </c>
      <c r="E13855" s="2">
        <v>1.0899999999999999</v>
      </c>
      <c r="F13855" s="2">
        <v>1.0900000000000001</v>
      </c>
      <c r="G13855" s="2">
        <f t="shared" si="441"/>
        <v>0</v>
      </c>
      <c r="H13855" s="9">
        <v>45505</v>
      </c>
      <c r="I13855" s="2" t="s">
        <v>632</v>
      </c>
      <c r="J13855" s="2">
        <f t="shared" si="440"/>
        <v>0</v>
      </c>
    </row>
    <row r="13856" spans="1:10" x14ac:dyDescent="0.25">
      <c r="A13856" s="2" t="s">
        <v>1684</v>
      </c>
      <c r="B13856" s="2" t="s">
        <v>2189</v>
      </c>
      <c r="C13856" s="2" t="s">
        <v>3759</v>
      </c>
      <c r="D13856" s="2" t="s">
        <v>3760</v>
      </c>
      <c r="E13856" s="2">
        <v>0.36</v>
      </c>
      <c r="F13856" s="2">
        <v>0.36</v>
      </c>
      <c r="G13856" s="2">
        <f t="shared" si="441"/>
        <v>0</v>
      </c>
      <c r="H13856" s="9">
        <v>45505</v>
      </c>
      <c r="I13856" s="2" t="s">
        <v>632</v>
      </c>
      <c r="J13856" s="2">
        <f t="shared" si="440"/>
        <v>0</v>
      </c>
    </row>
    <row r="13857" spans="1:10" x14ac:dyDescent="0.25">
      <c r="A13857" s="2" t="s">
        <v>1684</v>
      </c>
      <c r="B13857" s="2" t="s">
        <v>2189</v>
      </c>
      <c r="C13857" s="2" t="s">
        <v>6712</v>
      </c>
      <c r="D13857" s="2" t="s">
        <v>6713</v>
      </c>
      <c r="E13857" s="2">
        <v>1.1100000000000001</v>
      </c>
      <c r="F13857" s="2">
        <v>1.1100000000000001</v>
      </c>
      <c r="G13857" s="2">
        <f t="shared" si="441"/>
        <v>0</v>
      </c>
      <c r="H13857" s="9">
        <v>45505</v>
      </c>
      <c r="I13857" s="2" t="s">
        <v>632</v>
      </c>
      <c r="J13857" s="2">
        <f t="shared" si="440"/>
        <v>0</v>
      </c>
    </row>
    <row r="13858" spans="1:10" x14ac:dyDescent="0.25">
      <c r="A13858" s="2" t="s">
        <v>1684</v>
      </c>
      <c r="B13858" s="2" t="s">
        <v>2186</v>
      </c>
      <c r="C13858" s="2" t="s">
        <v>2192</v>
      </c>
      <c r="D13858" s="2" t="s">
        <v>2193</v>
      </c>
      <c r="E13858" s="2">
        <v>0.14000000000000001</v>
      </c>
      <c r="F13858" s="2">
        <v>0.14000000000000001</v>
      </c>
      <c r="G13858" s="2">
        <f t="shared" si="441"/>
        <v>0</v>
      </c>
      <c r="H13858" s="9">
        <v>45505</v>
      </c>
      <c r="I13858" s="2" t="s">
        <v>632</v>
      </c>
      <c r="J13858" s="2">
        <f t="shared" si="440"/>
        <v>0</v>
      </c>
    </row>
    <row r="13859" spans="1:10" x14ac:dyDescent="0.25">
      <c r="A13859" s="2" t="s">
        <v>1684</v>
      </c>
      <c r="B13859" s="2" t="s">
        <v>2186</v>
      </c>
      <c r="C13859" s="2" t="s">
        <v>2198</v>
      </c>
      <c r="D13859" s="2" t="s">
        <v>2199</v>
      </c>
      <c r="E13859" s="2">
        <v>2.64</v>
      </c>
      <c r="F13859" s="2">
        <v>0.56000000000000005</v>
      </c>
      <c r="G13859" s="2">
        <f t="shared" si="441"/>
        <v>-2.08</v>
      </c>
      <c r="H13859" s="9">
        <v>45505</v>
      </c>
      <c r="I13859" s="2" t="s">
        <v>632</v>
      </c>
      <c r="J13859" s="2">
        <f t="shared" si="440"/>
        <v>1</v>
      </c>
    </row>
    <row r="13860" spans="1:10" x14ac:dyDescent="0.25">
      <c r="A13860" s="2" t="s">
        <v>1684</v>
      </c>
      <c r="B13860" s="2" t="s">
        <v>2186</v>
      </c>
      <c r="C13860" s="2" t="s">
        <v>4035</v>
      </c>
      <c r="D13860" s="2" t="s">
        <v>4036</v>
      </c>
      <c r="E13860" s="2">
        <v>1.07</v>
      </c>
      <c r="F13860" s="2">
        <v>1.07</v>
      </c>
      <c r="G13860" s="2">
        <f t="shared" si="441"/>
        <v>0</v>
      </c>
      <c r="H13860" s="9">
        <v>45505</v>
      </c>
      <c r="I13860" s="2" t="s">
        <v>632</v>
      </c>
      <c r="J13860" s="2">
        <f t="shared" si="440"/>
        <v>0</v>
      </c>
    </row>
    <row r="13861" spans="1:10" x14ac:dyDescent="0.25">
      <c r="A13861" s="2" t="s">
        <v>1684</v>
      </c>
      <c r="B13861" s="2" t="s">
        <v>6716</v>
      </c>
      <c r="C13861" s="2" t="s">
        <v>6717</v>
      </c>
      <c r="D13861" s="2" t="s">
        <v>6718</v>
      </c>
      <c r="E13861" s="2">
        <v>0.03</v>
      </c>
      <c r="F13861" s="2">
        <v>0.03</v>
      </c>
      <c r="G13861" s="2">
        <f t="shared" si="441"/>
        <v>0</v>
      </c>
      <c r="H13861" s="9">
        <v>45505</v>
      </c>
      <c r="I13861" s="2" t="s">
        <v>632</v>
      </c>
      <c r="J13861" s="2">
        <f t="shared" si="440"/>
        <v>0</v>
      </c>
    </row>
    <row r="13862" spans="1:10" x14ac:dyDescent="0.25">
      <c r="A13862" s="2" t="s">
        <v>1684</v>
      </c>
      <c r="B13862" s="2" t="s">
        <v>2186</v>
      </c>
      <c r="C13862" s="2" t="s">
        <v>6719</v>
      </c>
      <c r="D13862" s="2" t="s">
        <v>6720</v>
      </c>
      <c r="E13862" s="2">
        <v>0.99</v>
      </c>
      <c r="F13862" s="2">
        <v>0.99</v>
      </c>
      <c r="G13862" s="2">
        <f t="shared" si="441"/>
        <v>0</v>
      </c>
      <c r="H13862" s="9">
        <v>45505</v>
      </c>
      <c r="I13862" s="2" t="s">
        <v>632</v>
      </c>
      <c r="J13862" s="2">
        <f t="shared" si="440"/>
        <v>0</v>
      </c>
    </row>
    <row r="13863" spans="1:10" x14ac:dyDescent="0.25">
      <c r="A13863" s="2" t="s">
        <v>1684</v>
      </c>
      <c r="B13863" s="2" t="s">
        <v>2186</v>
      </c>
      <c r="C13863" s="2" t="s">
        <v>6721</v>
      </c>
      <c r="D13863" s="2" t="s">
        <v>6722</v>
      </c>
      <c r="E13863" s="2">
        <v>0.14000000000000001</v>
      </c>
      <c r="F13863" s="2">
        <v>0.14000000000000001</v>
      </c>
      <c r="G13863" s="2">
        <f t="shared" si="441"/>
        <v>0</v>
      </c>
      <c r="H13863" s="9">
        <v>45505</v>
      </c>
      <c r="I13863" s="2" t="s">
        <v>632</v>
      </c>
      <c r="J13863" s="2">
        <f t="shared" si="440"/>
        <v>0</v>
      </c>
    </row>
    <row r="13864" spans="1:10" x14ac:dyDescent="0.25">
      <c r="A13864" s="2" t="s">
        <v>1684</v>
      </c>
      <c r="B13864" s="2" t="s">
        <v>737</v>
      </c>
      <c r="C13864" s="2" t="s">
        <v>3798</v>
      </c>
      <c r="D13864" s="2" t="s">
        <v>3799</v>
      </c>
      <c r="E13864" s="2">
        <v>0.19999999999999998</v>
      </c>
      <c r="F13864" s="2">
        <v>0.2</v>
      </c>
      <c r="G13864" s="2">
        <f t="shared" si="441"/>
        <v>0</v>
      </c>
      <c r="H13864" s="9">
        <v>45505</v>
      </c>
      <c r="I13864" s="2" t="s">
        <v>632</v>
      </c>
      <c r="J13864" s="2">
        <f t="shared" si="440"/>
        <v>0</v>
      </c>
    </row>
    <row r="13865" spans="1:10" x14ac:dyDescent="0.25">
      <c r="A13865" s="2" t="s">
        <v>1684</v>
      </c>
      <c r="B13865" s="2" t="s">
        <v>738</v>
      </c>
      <c r="C13865" s="2" t="s">
        <v>6723</v>
      </c>
      <c r="D13865" s="2" t="s">
        <v>6724</v>
      </c>
      <c r="E13865" s="2">
        <v>0.11</v>
      </c>
      <c r="F13865" s="2">
        <v>0.11</v>
      </c>
      <c r="G13865" s="2">
        <f t="shared" si="441"/>
        <v>0</v>
      </c>
      <c r="H13865" s="9">
        <v>45505</v>
      </c>
      <c r="I13865" s="2" t="s">
        <v>632</v>
      </c>
      <c r="J13865" s="2">
        <f t="shared" si="440"/>
        <v>0</v>
      </c>
    </row>
    <row r="13866" spans="1:10" x14ac:dyDescent="0.25">
      <c r="A13866" s="2" t="s">
        <v>1684</v>
      </c>
      <c r="B13866" s="2" t="s">
        <v>738</v>
      </c>
      <c r="C13866" s="2" t="s">
        <v>6731</v>
      </c>
      <c r="D13866" s="2" t="s">
        <v>6732</v>
      </c>
      <c r="E13866" s="2">
        <v>0.68</v>
      </c>
      <c r="F13866" s="2">
        <v>0.68</v>
      </c>
      <c r="G13866" s="2">
        <f t="shared" si="441"/>
        <v>0</v>
      </c>
      <c r="H13866" s="9">
        <v>45505</v>
      </c>
      <c r="I13866" s="2" t="s">
        <v>632</v>
      </c>
      <c r="J13866" s="2">
        <f t="shared" si="440"/>
        <v>0</v>
      </c>
    </row>
    <row r="13867" spans="1:10" x14ac:dyDescent="0.25">
      <c r="A13867" s="2" t="s">
        <v>1684</v>
      </c>
      <c r="B13867" s="2" t="s">
        <v>738</v>
      </c>
      <c r="C13867" s="2" t="s">
        <v>2224</v>
      </c>
      <c r="D13867" s="2" t="s">
        <v>2225</v>
      </c>
      <c r="E13867" s="2">
        <v>0.54</v>
      </c>
      <c r="F13867" s="2">
        <v>0.54</v>
      </c>
      <c r="G13867" s="2">
        <f t="shared" si="441"/>
        <v>0</v>
      </c>
      <c r="H13867" s="9">
        <v>45505</v>
      </c>
      <c r="I13867" s="2" t="s">
        <v>632</v>
      </c>
      <c r="J13867" s="2">
        <f t="shared" si="440"/>
        <v>0</v>
      </c>
    </row>
    <row r="13868" spans="1:10" x14ac:dyDescent="0.25">
      <c r="A13868" s="2" t="s">
        <v>1684</v>
      </c>
      <c r="B13868" s="2" t="s">
        <v>738</v>
      </c>
      <c r="C13868" s="2" t="s">
        <v>3829</v>
      </c>
      <c r="D13868" s="2" t="s">
        <v>3830</v>
      </c>
      <c r="E13868" s="2">
        <v>0.85</v>
      </c>
      <c r="F13868" s="2">
        <v>0.85</v>
      </c>
      <c r="G13868" s="2">
        <f t="shared" si="441"/>
        <v>0</v>
      </c>
      <c r="H13868" s="9">
        <v>45505</v>
      </c>
      <c r="I13868" s="2" t="s">
        <v>632</v>
      </c>
      <c r="J13868" s="2">
        <f t="shared" si="440"/>
        <v>0</v>
      </c>
    </row>
    <row r="13869" spans="1:10" x14ac:dyDescent="0.25">
      <c r="A13869" s="2" t="s">
        <v>1684</v>
      </c>
      <c r="B13869" s="2" t="s">
        <v>739</v>
      </c>
      <c r="C13869" s="2" t="s">
        <v>3833</v>
      </c>
      <c r="D13869" s="2" t="s">
        <v>3834</v>
      </c>
      <c r="E13869" s="2">
        <v>0.94</v>
      </c>
      <c r="F13869" s="2">
        <v>0.62</v>
      </c>
      <c r="G13869" s="2">
        <f t="shared" si="441"/>
        <v>-0.31999999999999995</v>
      </c>
      <c r="H13869" s="9">
        <v>45505</v>
      </c>
      <c r="I13869" s="2" t="s">
        <v>632</v>
      </c>
      <c r="J13869" s="2">
        <f t="shared" si="440"/>
        <v>1</v>
      </c>
    </row>
    <row r="13870" spans="1:10" x14ac:dyDescent="0.25">
      <c r="A13870" s="2" t="s">
        <v>1684</v>
      </c>
      <c r="B13870" s="2" t="s">
        <v>739</v>
      </c>
      <c r="C13870" s="2" t="s">
        <v>6735</v>
      </c>
      <c r="D13870" s="2" t="s">
        <v>6736</v>
      </c>
      <c r="E13870" s="2">
        <v>1.04</v>
      </c>
      <c r="F13870" s="2">
        <v>1.04</v>
      </c>
      <c r="G13870" s="2">
        <f t="shared" si="441"/>
        <v>0</v>
      </c>
      <c r="H13870" s="9">
        <v>45505</v>
      </c>
      <c r="I13870" s="2" t="s">
        <v>632</v>
      </c>
      <c r="J13870" s="2">
        <f t="shared" si="440"/>
        <v>0</v>
      </c>
    </row>
    <row r="13871" spans="1:10" x14ac:dyDescent="0.25">
      <c r="A13871" s="2" t="s">
        <v>1684</v>
      </c>
      <c r="B13871" s="2" t="s">
        <v>1749</v>
      </c>
      <c r="C13871" s="2" t="s">
        <v>6737</v>
      </c>
      <c r="D13871" s="2" t="s">
        <v>6738</v>
      </c>
      <c r="E13871" s="2">
        <v>0.74</v>
      </c>
      <c r="F13871" s="2">
        <v>0.74</v>
      </c>
      <c r="G13871" s="2">
        <f t="shared" si="441"/>
        <v>0</v>
      </c>
      <c r="H13871" s="9">
        <v>45505</v>
      </c>
      <c r="I13871" s="2" t="s">
        <v>632</v>
      </c>
      <c r="J13871" s="2">
        <f t="shared" ref="J13871:J13934" si="442">IF(G13871=0,0,1)</f>
        <v>0</v>
      </c>
    </row>
    <row r="13872" spans="1:10" x14ac:dyDescent="0.25">
      <c r="A13872" s="2" t="s">
        <v>1684</v>
      </c>
      <c r="B13872" s="2" t="s">
        <v>1749</v>
      </c>
      <c r="C13872" s="2" t="s">
        <v>6741</v>
      </c>
      <c r="D13872" s="2" t="s">
        <v>6742</v>
      </c>
      <c r="E13872" s="2">
        <v>6.84</v>
      </c>
      <c r="F13872" s="2">
        <v>6.84</v>
      </c>
      <c r="G13872" s="2">
        <f t="shared" si="441"/>
        <v>0</v>
      </c>
      <c r="H13872" s="9">
        <v>45505</v>
      </c>
      <c r="I13872" s="2" t="s">
        <v>632</v>
      </c>
      <c r="J13872" s="2">
        <f t="shared" si="442"/>
        <v>0</v>
      </c>
    </row>
    <row r="13873" spans="1:10" x14ac:dyDescent="0.25">
      <c r="A13873" s="2" t="s">
        <v>1684</v>
      </c>
      <c r="B13873" s="2" t="s">
        <v>1749</v>
      </c>
      <c r="C13873" s="2" t="s">
        <v>6743</v>
      </c>
      <c r="D13873" s="2" t="s">
        <v>6744</v>
      </c>
      <c r="E13873" s="2">
        <v>1.62</v>
      </c>
      <c r="F13873" s="2">
        <v>1.62</v>
      </c>
      <c r="G13873" s="2">
        <f t="shared" si="441"/>
        <v>0</v>
      </c>
      <c r="H13873" s="9">
        <v>45505</v>
      </c>
      <c r="I13873" s="2" t="s">
        <v>632</v>
      </c>
      <c r="J13873" s="2">
        <f t="shared" si="442"/>
        <v>0</v>
      </c>
    </row>
    <row r="13874" spans="1:10" x14ac:dyDescent="0.25">
      <c r="A13874" s="2" t="s">
        <v>1684</v>
      </c>
      <c r="B13874" s="2" t="s">
        <v>1685</v>
      </c>
      <c r="C13874" s="2" t="s">
        <v>1697</v>
      </c>
      <c r="D13874" s="2" t="s">
        <v>1698</v>
      </c>
      <c r="E13874" s="2">
        <v>6</v>
      </c>
      <c r="F13874" s="2">
        <v>6</v>
      </c>
      <c r="G13874" s="2">
        <f t="shared" si="441"/>
        <v>0</v>
      </c>
      <c r="H13874" s="9">
        <v>45505</v>
      </c>
      <c r="I13874" s="2" t="s">
        <v>632</v>
      </c>
      <c r="J13874" s="2">
        <f t="shared" si="442"/>
        <v>0</v>
      </c>
    </row>
    <row r="13875" spans="1:10" x14ac:dyDescent="0.25">
      <c r="A13875" s="2" t="s">
        <v>1684</v>
      </c>
      <c r="B13875" s="2" t="s">
        <v>1685</v>
      </c>
      <c r="C13875" s="2" t="s">
        <v>3850</v>
      </c>
      <c r="D13875" s="2" t="s">
        <v>3851</v>
      </c>
      <c r="E13875" s="2">
        <v>6</v>
      </c>
      <c r="F13875" s="2">
        <v>6</v>
      </c>
      <c r="G13875" s="2">
        <f t="shared" si="441"/>
        <v>0</v>
      </c>
      <c r="H13875" s="9">
        <v>45505</v>
      </c>
      <c r="I13875" s="2" t="s">
        <v>632</v>
      </c>
      <c r="J13875" s="2">
        <f t="shared" si="442"/>
        <v>0</v>
      </c>
    </row>
    <row r="13876" spans="1:10" x14ac:dyDescent="0.25">
      <c r="A13876" s="2" t="s">
        <v>1684</v>
      </c>
      <c r="B13876" s="2" t="s">
        <v>1685</v>
      </c>
      <c r="C13876" s="2" t="s">
        <v>1689</v>
      </c>
      <c r="D13876" s="2" t="s">
        <v>1690</v>
      </c>
      <c r="E13876" s="2">
        <v>12</v>
      </c>
      <c r="F13876" s="2">
        <v>12</v>
      </c>
      <c r="G13876" s="2">
        <f t="shared" si="441"/>
        <v>0</v>
      </c>
      <c r="H13876" s="9">
        <v>45505</v>
      </c>
      <c r="I13876" s="2" t="s">
        <v>632</v>
      </c>
      <c r="J13876" s="2">
        <f t="shared" si="442"/>
        <v>0</v>
      </c>
    </row>
    <row r="13877" spans="1:10" x14ac:dyDescent="0.25">
      <c r="A13877" s="2" t="s">
        <v>1684</v>
      </c>
      <c r="B13877" s="2" t="s">
        <v>1685</v>
      </c>
      <c r="C13877" s="2" t="s">
        <v>1693</v>
      </c>
      <c r="D13877" s="2" t="s">
        <v>1694</v>
      </c>
      <c r="E13877" s="2">
        <v>27.63</v>
      </c>
      <c r="F13877" s="2">
        <v>27.63</v>
      </c>
      <c r="G13877" s="2">
        <f t="shared" si="441"/>
        <v>0</v>
      </c>
      <c r="H13877" s="9">
        <v>45505</v>
      </c>
      <c r="I13877" s="2" t="s">
        <v>632</v>
      </c>
      <c r="J13877" s="2">
        <f t="shared" si="442"/>
        <v>0</v>
      </c>
    </row>
    <row r="13878" spans="1:10" x14ac:dyDescent="0.25">
      <c r="A13878" s="2" t="s">
        <v>1684</v>
      </c>
      <c r="B13878" s="2" t="s">
        <v>1685</v>
      </c>
      <c r="C13878" s="2" t="s">
        <v>1695</v>
      </c>
      <c r="D13878" s="2" t="s">
        <v>1696</v>
      </c>
      <c r="E13878" s="2">
        <v>4.2300000000000004</v>
      </c>
      <c r="F13878" s="2">
        <v>4.2300000000000004</v>
      </c>
      <c r="G13878" s="2">
        <f t="shared" si="441"/>
        <v>0</v>
      </c>
      <c r="H13878" s="9">
        <v>45505</v>
      </c>
      <c r="I13878" s="2" t="s">
        <v>632</v>
      </c>
      <c r="J13878" s="2">
        <f t="shared" si="442"/>
        <v>0</v>
      </c>
    </row>
    <row r="13879" spans="1:10" x14ac:dyDescent="0.25">
      <c r="A13879" s="2" t="s">
        <v>1684</v>
      </c>
      <c r="B13879" s="2" t="s">
        <v>742</v>
      </c>
      <c r="C13879" s="2" t="s">
        <v>1701</v>
      </c>
      <c r="D13879" s="2" t="s">
        <v>720</v>
      </c>
      <c r="E13879" s="2">
        <v>2.57</v>
      </c>
      <c r="F13879" s="2">
        <v>8.57</v>
      </c>
      <c r="G13879" s="2">
        <f t="shared" si="441"/>
        <v>6</v>
      </c>
      <c r="H13879" s="9">
        <v>45505</v>
      </c>
      <c r="I13879" s="2" t="s">
        <v>632</v>
      </c>
      <c r="J13879" s="2">
        <f t="shared" si="442"/>
        <v>1</v>
      </c>
    </row>
    <row r="13880" spans="1:10" x14ac:dyDescent="0.25">
      <c r="A13880" s="2" t="s">
        <v>1684</v>
      </c>
      <c r="B13880" s="2" t="s">
        <v>742</v>
      </c>
      <c r="C13880" s="2" t="s">
        <v>1709</v>
      </c>
      <c r="D13880" s="2" t="s">
        <v>1710</v>
      </c>
      <c r="E13880" s="2">
        <v>4.09</v>
      </c>
      <c r="F13880" s="2">
        <v>1.41</v>
      </c>
      <c r="G13880" s="2">
        <f t="shared" si="441"/>
        <v>-2.6799999999999997</v>
      </c>
      <c r="H13880" s="9">
        <v>45505</v>
      </c>
      <c r="I13880" s="2" t="s">
        <v>632</v>
      </c>
      <c r="J13880" s="2">
        <f t="shared" si="442"/>
        <v>1</v>
      </c>
    </row>
    <row r="13881" spans="1:10" x14ac:dyDescent="0.25">
      <c r="A13881" s="2" t="s">
        <v>1684</v>
      </c>
      <c r="B13881" s="2" t="s">
        <v>742</v>
      </c>
      <c r="C13881" s="2" t="s">
        <v>1719</v>
      </c>
      <c r="D13881" s="2" t="s">
        <v>1720</v>
      </c>
      <c r="E13881" s="2">
        <v>3.6</v>
      </c>
      <c r="F13881" s="2">
        <v>0</v>
      </c>
      <c r="G13881" s="2">
        <f t="shared" si="441"/>
        <v>-3.6</v>
      </c>
      <c r="H13881" s="9">
        <v>45505</v>
      </c>
      <c r="I13881" s="2" t="s">
        <v>632</v>
      </c>
      <c r="J13881" s="2">
        <f t="shared" si="442"/>
        <v>1</v>
      </c>
    </row>
    <row r="13882" spans="1:10" x14ac:dyDescent="0.25">
      <c r="A13882" s="2" t="s">
        <v>1684</v>
      </c>
      <c r="B13882" s="2" t="s">
        <v>742</v>
      </c>
      <c r="C13882" s="2" t="s">
        <v>1702</v>
      </c>
      <c r="D13882" s="2" t="s">
        <v>1703</v>
      </c>
      <c r="E13882" s="2">
        <v>5.2</v>
      </c>
      <c r="F13882" s="2">
        <v>5.2</v>
      </c>
      <c r="G13882" s="2">
        <f t="shared" si="441"/>
        <v>0</v>
      </c>
      <c r="H13882" s="9">
        <v>45505</v>
      </c>
      <c r="I13882" s="2" t="s">
        <v>632</v>
      </c>
      <c r="J13882" s="2">
        <f t="shared" si="442"/>
        <v>0</v>
      </c>
    </row>
    <row r="13883" spans="1:10" x14ac:dyDescent="0.25">
      <c r="A13883" s="2" t="s">
        <v>1684</v>
      </c>
      <c r="B13883" s="2" t="s">
        <v>1749</v>
      </c>
      <c r="C13883" s="2" t="s">
        <v>1750</v>
      </c>
      <c r="D13883" s="2" t="s">
        <v>1751</v>
      </c>
      <c r="E13883" s="2">
        <v>2.2200000000000002</v>
      </c>
      <c r="F13883" s="2">
        <v>2.38</v>
      </c>
      <c r="G13883" s="2">
        <f t="shared" si="441"/>
        <v>0.1599999999999997</v>
      </c>
      <c r="H13883" s="9">
        <v>45505</v>
      </c>
      <c r="I13883" s="2" t="s">
        <v>632</v>
      </c>
      <c r="J13883" s="2">
        <f t="shared" si="442"/>
        <v>1</v>
      </c>
    </row>
    <row r="13884" spans="1:10" x14ac:dyDescent="0.25">
      <c r="A13884" s="2" t="s">
        <v>1684</v>
      </c>
      <c r="B13884" s="2" t="s">
        <v>1749</v>
      </c>
      <c r="C13884" s="2" t="s">
        <v>6749</v>
      </c>
      <c r="D13884" s="2" t="s">
        <v>6750</v>
      </c>
      <c r="E13884" s="2">
        <v>4.2</v>
      </c>
      <c r="F13884" s="2">
        <v>4.2</v>
      </c>
      <c r="G13884" s="2">
        <f t="shared" si="441"/>
        <v>0</v>
      </c>
      <c r="H13884" s="9">
        <v>45505</v>
      </c>
      <c r="I13884" s="2" t="s">
        <v>632</v>
      </c>
      <c r="J13884" s="2">
        <f t="shared" si="442"/>
        <v>0</v>
      </c>
    </row>
    <row r="13885" spans="1:10" x14ac:dyDescent="0.25">
      <c r="A13885" s="2" t="s">
        <v>1684</v>
      </c>
      <c r="B13885" s="2" t="s">
        <v>741</v>
      </c>
      <c r="C13885" s="2" t="s">
        <v>1758</v>
      </c>
      <c r="D13885" s="2" t="s">
        <v>1759</v>
      </c>
      <c r="E13885" s="2">
        <v>12</v>
      </c>
      <c r="F13885" s="2">
        <v>0</v>
      </c>
      <c r="G13885" s="2">
        <f t="shared" si="441"/>
        <v>-12</v>
      </c>
      <c r="H13885" s="9">
        <v>45505</v>
      </c>
      <c r="I13885" s="2" t="s">
        <v>632</v>
      </c>
      <c r="J13885" s="2">
        <f t="shared" si="442"/>
        <v>1</v>
      </c>
    </row>
    <row r="13886" spans="1:10" x14ac:dyDescent="0.25">
      <c r="A13886" s="2" t="s">
        <v>1684</v>
      </c>
      <c r="B13886" s="2" t="s">
        <v>744</v>
      </c>
      <c r="C13886" s="2" t="s">
        <v>6751</v>
      </c>
      <c r="D13886" s="2" t="s">
        <v>6752</v>
      </c>
      <c r="E13886" s="2">
        <v>9.99</v>
      </c>
      <c r="F13886" s="2">
        <v>9.99</v>
      </c>
      <c r="G13886" s="2">
        <f t="shared" si="441"/>
        <v>0</v>
      </c>
      <c r="H13886" s="9">
        <v>45505</v>
      </c>
      <c r="I13886" s="2" t="s">
        <v>632</v>
      </c>
      <c r="J13886" s="2">
        <f t="shared" si="442"/>
        <v>0</v>
      </c>
    </row>
    <row r="13887" spans="1:10" x14ac:dyDescent="0.25">
      <c r="A13887" s="2" t="s">
        <v>1684</v>
      </c>
      <c r="B13887" s="2" t="s">
        <v>1749</v>
      </c>
      <c r="C13887" s="2" t="s">
        <v>6753</v>
      </c>
      <c r="D13887" s="2" t="s">
        <v>6754</v>
      </c>
      <c r="E13887" s="2">
        <v>2.31</v>
      </c>
      <c r="F13887" s="2">
        <v>2.31</v>
      </c>
      <c r="G13887" s="2">
        <f t="shared" si="441"/>
        <v>0</v>
      </c>
      <c r="H13887" s="9">
        <v>45505</v>
      </c>
      <c r="I13887" s="2" t="s">
        <v>632</v>
      </c>
      <c r="J13887" s="2">
        <f t="shared" si="442"/>
        <v>0</v>
      </c>
    </row>
    <row r="13888" spans="1:10" x14ac:dyDescent="0.25">
      <c r="A13888" s="2" t="s">
        <v>1684</v>
      </c>
      <c r="B13888" s="2" t="s">
        <v>744</v>
      </c>
      <c r="C13888" s="2" t="s">
        <v>6755</v>
      </c>
      <c r="D13888" s="2" t="s">
        <v>6756</v>
      </c>
      <c r="E13888" s="2">
        <v>0.6</v>
      </c>
      <c r="F13888" s="2">
        <v>0.6</v>
      </c>
      <c r="G13888" s="2">
        <f t="shared" si="441"/>
        <v>0</v>
      </c>
      <c r="H13888" s="9">
        <v>45505</v>
      </c>
      <c r="I13888" s="2" t="s">
        <v>632</v>
      </c>
      <c r="J13888" s="2">
        <f t="shared" si="442"/>
        <v>0</v>
      </c>
    </row>
    <row r="13889" spans="1:10" x14ac:dyDescent="0.25">
      <c r="A13889" s="2" t="s">
        <v>1684</v>
      </c>
      <c r="B13889" s="2" t="s">
        <v>6757</v>
      </c>
      <c r="C13889" s="2" t="s">
        <v>6760</v>
      </c>
      <c r="D13889" s="2" t="s">
        <v>6761</v>
      </c>
      <c r="E13889" s="2">
        <v>9.24</v>
      </c>
      <c r="F13889" s="2">
        <v>9.24</v>
      </c>
      <c r="G13889" s="2">
        <f t="shared" si="441"/>
        <v>0</v>
      </c>
      <c r="H13889" s="9">
        <v>45505</v>
      </c>
      <c r="I13889" s="2" t="s">
        <v>632</v>
      </c>
      <c r="J13889" s="2">
        <f t="shared" si="442"/>
        <v>0</v>
      </c>
    </row>
    <row r="13890" spans="1:10" x14ac:dyDescent="0.25">
      <c r="A13890" s="2" t="s">
        <v>1684</v>
      </c>
      <c r="B13890" s="2" t="s">
        <v>6757</v>
      </c>
      <c r="C13890" s="2" t="s">
        <v>6762</v>
      </c>
      <c r="D13890" s="2" t="s">
        <v>6763</v>
      </c>
      <c r="E13890" s="2">
        <v>22.25</v>
      </c>
      <c r="F13890" s="2">
        <v>22.25</v>
      </c>
      <c r="G13890" s="2">
        <f t="shared" si="441"/>
        <v>0</v>
      </c>
      <c r="H13890" s="9">
        <v>45505</v>
      </c>
      <c r="I13890" s="2" t="s">
        <v>632</v>
      </c>
      <c r="J13890" s="2">
        <f t="shared" si="442"/>
        <v>0</v>
      </c>
    </row>
    <row r="13891" spans="1:10" x14ac:dyDescent="0.25">
      <c r="A13891" s="2" t="s">
        <v>1684</v>
      </c>
      <c r="B13891" s="2" t="s">
        <v>6757</v>
      </c>
      <c r="C13891" s="2" t="s">
        <v>6764</v>
      </c>
      <c r="D13891" s="2" t="s">
        <v>6765</v>
      </c>
      <c r="E13891" s="2">
        <v>5.8</v>
      </c>
      <c r="F13891" s="2">
        <v>5.8</v>
      </c>
      <c r="G13891" s="2">
        <f t="shared" si="441"/>
        <v>0</v>
      </c>
      <c r="H13891" s="9">
        <v>45505</v>
      </c>
      <c r="I13891" s="2" t="s">
        <v>632</v>
      </c>
      <c r="J13891" s="2">
        <f t="shared" si="442"/>
        <v>0</v>
      </c>
    </row>
    <row r="13892" spans="1:10" x14ac:dyDescent="0.25">
      <c r="A13892" s="2" t="s">
        <v>1684</v>
      </c>
      <c r="B13892" s="2" t="s">
        <v>744</v>
      </c>
      <c r="C13892" s="2" t="s">
        <v>6768</v>
      </c>
      <c r="D13892" s="2" t="s">
        <v>6769</v>
      </c>
      <c r="E13892" s="2">
        <v>14</v>
      </c>
      <c r="F13892" s="2">
        <v>20.43</v>
      </c>
      <c r="G13892" s="2">
        <f t="shared" si="441"/>
        <v>6.43</v>
      </c>
      <c r="H13892" s="9">
        <v>45505</v>
      </c>
      <c r="I13892" s="2" t="s">
        <v>632</v>
      </c>
      <c r="J13892" s="2">
        <f t="shared" si="442"/>
        <v>1</v>
      </c>
    </row>
    <row r="13893" spans="1:10" x14ac:dyDescent="0.25">
      <c r="A13893" s="2" t="s">
        <v>1684</v>
      </c>
      <c r="B13893" s="2" t="s">
        <v>744</v>
      </c>
      <c r="C13893" s="2" t="s">
        <v>6770</v>
      </c>
      <c r="D13893" s="2" t="s">
        <v>6771</v>
      </c>
      <c r="E13893" s="2">
        <v>2.19</v>
      </c>
      <c r="F13893" s="2">
        <v>2.19</v>
      </c>
      <c r="G13893" s="2">
        <f t="shared" si="441"/>
        <v>0</v>
      </c>
      <c r="H13893" s="9">
        <v>45505</v>
      </c>
      <c r="I13893" s="2" t="s">
        <v>632</v>
      </c>
      <c r="J13893" s="2">
        <f t="shared" si="442"/>
        <v>0</v>
      </c>
    </row>
    <row r="13894" spans="1:10" x14ac:dyDescent="0.25">
      <c r="A13894" s="2" t="s">
        <v>1684</v>
      </c>
      <c r="B13894" s="2" t="s">
        <v>744</v>
      </c>
      <c r="C13894" s="2" t="s">
        <v>6772</v>
      </c>
      <c r="D13894" s="2" t="s">
        <v>6773</v>
      </c>
      <c r="E13894" s="2">
        <v>16.97</v>
      </c>
      <c r="F13894" s="2">
        <v>15.350000000000001</v>
      </c>
      <c r="G13894" s="2">
        <f t="shared" si="441"/>
        <v>-1.6199999999999974</v>
      </c>
      <c r="H13894" s="9">
        <v>45505</v>
      </c>
      <c r="I13894" s="2" t="s">
        <v>632</v>
      </c>
      <c r="J13894" s="2">
        <f t="shared" si="442"/>
        <v>1</v>
      </c>
    </row>
    <row r="13895" spans="1:10" x14ac:dyDescent="0.25">
      <c r="A13895" s="2" t="s">
        <v>1684</v>
      </c>
      <c r="B13895" s="2" t="s">
        <v>744</v>
      </c>
      <c r="C13895" s="2" t="s">
        <v>7578</v>
      </c>
      <c r="D13895" s="2" t="s">
        <v>7579</v>
      </c>
      <c r="E13895" s="2">
        <v>17.97</v>
      </c>
      <c r="F13895" s="2">
        <v>15.689999999999998</v>
      </c>
      <c r="G13895" s="2">
        <f t="shared" si="441"/>
        <v>-2.2800000000000011</v>
      </c>
      <c r="H13895" s="9">
        <v>45505</v>
      </c>
      <c r="I13895" s="2" t="s">
        <v>632</v>
      </c>
      <c r="J13895" s="2">
        <f t="shared" si="442"/>
        <v>1</v>
      </c>
    </row>
    <row r="13896" spans="1:10" x14ac:dyDescent="0.25">
      <c r="A13896" s="2" t="s">
        <v>1684</v>
      </c>
      <c r="B13896" s="2" t="s">
        <v>744</v>
      </c>
      <c r="C13896" s="2" t="s">
        <v>6774</v>
      </c>
      <c r="D13896" s="2" t="s">
        <v>6775</v>
      </c>
      <c r="E13896" s="2">
        <v>2.36</v>
      </c>
      <c r="F13896" s="2">
        <v>2.3600000000000003</v>
      </c>
      <c r="G13896" s="2">
        <f t="shared" si="441"/>
        <v>0</v>
      </c>
      <c r="H13896" s="9">
        <v>45505</v>
      </c>
      <c r="I13896" s="2" t="s">
        <v>632</v>
      </c>
      <c r="J13896" s="2">
        <f t="shared" si="442"/>
        <v>0</v>
      </c>
    </row>
    <row r="13897" spans="1:10" x14ac:dyDescent="0.25">
      <c r="A13897" s="2" t="s">
        <v>1684</v>
      </c>
      <c r="B13897" s="2" t="s">
        <v>744</v>
      </c>
      <c r="C13897" s="2" t="s">
        <v>6776</v>
      </c>
      <c r="D13897" s="2" t="s">
        <v>6777</v>
      </c>
      <c r="E13897" s="2">
        <v>2.87</v>
      </c>
      <c r="F13897" s="2">
        <v>2.87</v>
      </c>
      <c r="G13897" s="2">
        <f t="shared" ref="G13897:G13960" si="443">F13897-E13897</f>
        <v>0</v>
      </c>
      <c r="H13897" s="9">
        <v>45505</v>
      </c>
      <c r="I13897" s="2" t="s">
        <v>632</v>
      </c>
      <c r="J13897" s="2">
        <f t="shared" si="442"/>
        <v>0</v>
      </c>
    </row>
    <row r="13898" spans="1:10" x14ac:dyDescent="0.25">
      <c r="A13898" s="2" t="s">
        <v>1684</v>
      </c>
      <c r="B13898" s="2" t="s">
        <v>744</v>
      </c>
      <c r="C13898" s="2" t="s">
        <v>2249</v>
      </c>
      <c r="D13898" s="2" t="s">
        <v>2250</v>
      </c>
      <c r="E13898" s="2">
        <v>9.0299999999999994</v>
      </c>
      <c r="F13898" s="2">
        <v>9.0299999999999994</v>
      </c>
      <c r="G13898" s="2">
        <f t="shared" si="443"/>
        <v>0</v>
      </c>
      <c r="H13898" s="9">
        <v>45505</v>
      </c>
      <c r="I13898" s="2" t="s">
        <v>632</v>
      </c>
      <c r="J13898" s="2">
        <f t="shared" si="442"/>
        <v>0</v>
      </c>
    </row>
    <row r="13899" spans="1:10" x14ac:dyDescent="0.25">
      <c r="A13899" s="2" t="s">
        <v>1684</v>
      </c>
      <c r="B13899" s="2" t="s">
        <v>744</v>
      </c>
      <c r="C13899" s="2" t="s">
        <v>6780</v>
      </c>
      <c r="D13899" s="2" t="s">
        <v>6781</v>
      </c>
      <c r="E13899" s="2">
        <v>1</v>
      </c>
      <c r="F13899" s="2">
        <v>1</v>
      </c>
      <c r="G13899" s="2">
        <f t="shared" si="443"/>
        <v>0</v>
      </c>
      <c r="H13899" s="9">
        <v>45505</v>
      </c>
      <c r="I13899" s="2" t="s">
        <v>632</v>
      </c>
      <c r="J13899" s="2">
        <f t="shared" si="442"/>
        <v>0</v>
      </c>
    </row>
    <row r="13900" spans="1:10" x14ac:dyDescent="0.25">
      <c r="A13900" s="2" t="s">
        <v>1684</v>
      </c>
      <c r="B13900" s="2" t="s">
        <v>2253</v>
      </c>
      <c r="C13900" s="2" t="s">
        <v>2254</v>
      </c>
      <c r="D13900" s="2" t="s">
        <v>2255</v>
      </c>
      <c r="E13900" s="2">
        <v>5.51</v>
      </c>
      <c r="F13900" s="2">
        <v>5.5600000000000005</v>
      </c>
      <c r="G13900" s="2">
        <f t="shared" si="443"/>
        <v>5.0000000000000711E-2</v>
      </c>
      <c r="H13900" s="9">
        <v>45505</v>
      </c>
      <c r="I13900" s="2" t="s">
        <v>632</v>
      </c>
      <c r="J13900" s="2">
        <f t="shared" si="442"/>
        <v>1</v>
      </c>
    </row>
    <row r="13901" spans="1:10" x14ac:dyDescent="0.25">
      <c r="A13901" s="2" t="s">
        <v>1684</v>
      </c>
      <c r="B13901" s="2" t="s">
        <v>2253</v>
      </c>
      <c r="C13901" s="2" t="s">
        <v>4041</v>
      </c>
      <c r="D13901" s="2" t="s">
        <v>4042</v>
      </c>
      <c r="E13901" s="2">
        <v>10.49</v>
      </c>
      <c r="F13901" s="2">
        <v>10.19</v>
      </c>
      <c r="G13901" s="2">
        <f t="shared" si="443"/>
        <v>-0.30000000000000071</v>
      </c>
      <c r="H13901" s="9">
        <v>45505</v>
      </c>
      <c r="I13901" s="2" t="s">
        <v>632</v>
      </c>
      <c r="J13901" s="2">
        <f t="shared" si="442"/>
        <v>1</v>
      </c>
    </row>
    <row r="13902" spans="1:10" x14ac:dyDescent="0.25">
      <c r="A13902" s="2" t="s">
        <v>1684</v>
      </c>
      <c r="B13902" s="2" t="s">
        <v>2253</v>
      </c>
      <c r="C13902" s="2" t="s">
        <v>2256</v>
      </c>
      <c r="D13902" s="2" t="s">
        <v>2257</v>
      </c>
      <c r="E13902" s="2">
        <v>19.16</v>
      </c>
      <c r="F13902" s="2">
        <v>19.16</v>
      </c>
      <c r="G13902" s="2">
        <f t="shared" si="443"/>
        <v>0</v>
      </c>
      <c r="H13902" s="9">
        <v>45505</v>
      </c>
      <c r="I13902" s="2" t="s">
        <v>632</v>
      </c>
      <c r="J13902" s="2">
        <f t="shared" si="442"/>
        <v>0</v>
      </c>
    </row>
    <row r="13903" spans="1:10" x14ac:dyDescent="0.25">
      <c r="A13903" s="2" t="s">
        <v>1684</v>
      </c>
      <c r="B13903" s="2" t="s">
        <v>2253</v>
      </c>
      <c r="C13903" s="2" t="s">
        <v>6784</v>
      </c>
      <c r="D13903" s="2" t="s">
        <v>6785</v>
      </c>
      <c r="E13903" s="2">
        <v>11.3</v>
      </c>
      <c r="F13903" s="2">
        <v>11.040000000000001</v>
      </c>
      <c r="G13903" s="2">
        <f t="shared" si="443"/>
        <v>-0.25999999999999979</v>
      </c>
      <c r="H13903" s="9">
        <v>45505</v>
      </c>
      <c r="I13903" s="2" t="s">
        <v>632</v>
      </c>
      <c r="J13903" s="2">
        <f t="shared" si="442"/>
        <v>1</v>
      </c>
    </row>
    <row r="13904" spans="1:10" x14ac:dyDescent="0.25">
      <c r="A13904" s="2" t="s">
        <v>1684</v>
      </c>
      <c r="B13904" s="2" t="s">
        <v>2253</v>
      </c>
      <c r="C13904" s="2" t="s">
        <v>6786</v>
      </c>
      <c r="D13904" s="2" t="s">
        <v>6787</v>
      </c>
      <c r="E13904" s="2">
        <v>7.56</v>
      </c>
      <c r="F13904" s="2">
        <v>7.5600000000000005</v>
      </c>
      <c r="G13904" s="2">
        <f t="shared" si="443"/>
        <v>0</v>
      </c>
      <c r="H13904" s="9">
        <v>45505</v>
      </c>
      <c r="I13904" s="2" t="s">
        <v>632</v>
      </c>
      <c r="J13904" s="2">
        <f t="shared" si="442"/>
        <v>0</v>
      </c>
    </row>
    <row r="13905" spans="1:10" x14ac:dyDescent="0.25">
      <c r="A13905" s="2" t="s">
        <v>1684</v>
      </c>
      <c r="B13905" s="2" t="s">
        <v>3874</v>
      </c>
      <c r="C13905" s="2" t="s">
        <v>6788</v>
      </c>
      <c r="D13905" s="2" t="s">
        <v>6789</v>
      </c>
      <c r="E13905" s="2">
        <v>50.59</v>
      </c>
      <c r="F13905" s="2">
        <v>36</v>
      </c>
      <c r="G13905" s="2">
        <f t="shared" si="443"/>
        <v>-14.590000000000003</v>
      </c>
      <c r="H13905" s="9">
        <v>45505</v>
      </c>
      <c r="I13905" s="2" t="s">
        <v>632</v>
      </c>
      <c r="J13905" s="2">
        <f t="shared" si="442"/>
        <v>1</v>
      </c>
    </row>
    <row r="13906" spans="1:10" x14ac:dyDescent="0.25">
      <c r="A13906" s="2" t="s">
        <v>1684</v>
      </c>
      <c r="B13906" s="2" t="s">
        <v>745</v>
      </c>
      <c r="C13906" s="2" t="s">
        <v>6790</v>
      </c>
      <c r="D13906" s="2" t="s">
        <v>6791</v>
      </c>
      <c r="E13906" s="2">
        <v>6.44</v>
      </c>
      <c r="F13906" s="2">
        <v>6.44</v>
      </c>
      <c r="G13906" s="2">
        <f t="shared" si="443"/>
        <v>0</v>
      </c>
      <c r="H13906" s="9">
        <v>45505</v>
      </c>
      <c r="I13906" s="2" t="s">
        <v>632</v>
      </c>
      <c r="J13906" s="2">
        <f t="shared" si="442"/>
        <v>0</v>
      </c>
    </row>
    <row r="13907" spans="1:10" x14ac:dyDescent="0.25">
      <c r="A13907" s="2" t="s">
        <v>1684</v>
      </c>
      <c r="B13907" s="2" t="s">
        <v>3874</v>
      </c>
      <c r="C13907" s="2" t="s">
        <v>3875</v>
      </c>
      <c r="D13907" s="2" t="s">
        <v>3876</v>
      </c>
      <c r="E13907" s="2">
        <v>2.3199999999999998</v>
      </c>
      <c r="F13907" s="2">
        <v>2.3199999999999998</v>
      </c>
      <c r="G13907" s="2">
        <f t="shared" si="443"/>
        <v>0</v>
      </c>
      <c r="H13907" s="9">
        <v>45505</v>
      </c>
      <c r="I13907" s="2" t="s">
        <v>632</v>
      </c>
      <c r="J13907" s="2">
        <f t="shared" si="442"/>
        <v>0</v>
      </c>
    </row>
    <row r="13908" spans="1:10" x14ac:dyDescent="0.25">
      <c r="A13908" s="2" t="s">
        <v>1684</v>
      </c>
      <c r="B13908" s="2" t="s">
        <v>3874</v>
      </c>
      <c r="C13908" s="2" t="s">
        <v>6792</v>
      </c>
      <c r="D13908" s="2" t="s">
        <v>6793</v>
      </c>
      <c r="E13908" s="2">
        <v>12</v>
      </c>
      <c r="F13908" s="2">
        <v>6</v>
      </c>
      <c r="G13908" s="2">
        <f t="shared" si="443"/>
        <v>-6</v>
      </c>
      <c r="H13908" s="9">
        <v>45505</v>
      </c>
      <c r="I13908" s="2" t="s">
        <v>632</v>
      </c>
      <c r="J13908" s="2">
        <f t="shared" si="442"/>
        <v>1</v>
      </c>
    </row>
    <row r="13909" spans="1:10" x14ac:dyDescent="0.25">
      <c r="A13909" s="2" t="s">
        <v>1684</v>
      </c>
      <c r="B13909" s="2" t="s">
        <v>2258</v>
      </c>
      <c r="C13909" s="2" t="s">
        <v>6794</v>
      </c>
      <c r="D13909" s="2" t="s">
        <v>6795</v>
      </c>
      <c r="E13909" s="2">
        <v>1.78</v>
      </c>
      <c r="F13909" s="2">
        <v>1.78</v>
      </c>
      <c r="G13909" s="2">
        <f t="shared" si="443"/>
        <v>0</v>
      </c>
      <c r="H13909" s="9">
        <v>45505</v>
      </c>
      <c r="I13909" s="2" t="s">
        <v>632</v>
      </c>
      <c r="J13909" s="2">
        <f t="shared" si="442"/>
        <v>0</v>
      </c>
    </row>
    <row r="13910" spans="1:10" x14ac:dyDescent="0.25">
      <c r="A13910" s="2" t="s">
        <v>1684</v>
      </c>
      <c r="B13910" s="2" t="s">
        <v>745</v>
      </c>
      <c r="C13910" s="2" t="s">
        <v>6796</v>
      </c>
      <c r="D13910" s="2" t="s">
        <v>6797</v>
      </c>
      <c r="E13910" s="2">
        <v>1.55</v>
      </c>
      <c r="F13910" s="2">
        <v>1.55</v>
      </c>
      <c r="G13910" s="2">
        <f t="shared" si="443"/>
        <v>0</v>
      </c>
      <c r="H13910" s="9">
        <v>45505</v>
      </c>
      <c r="I13910" s="2" t="s">
        <v>632</v>
      </c>
      <c r="J13910" s="2">
        <f t="shared" si="442"/>
        <v>0</v>
      </c>
    </row>
    <row r="13911" spans="1:10" x14ac:dyDescent="0.25">
      <c r="A13911" s="2" t="s">
        <v>1684</v>
      </c>
      <c r="B13911" s="2" t="s">
        <v>745</v>
      </c>
      <c r="C13911" s="2" t="s">
        <v>3891</v>
      </c>
      <c r="D13911" s="2" t="s">
        <v>3892</v>
      </c>
      <c r="E13911" s="2">
        <v>6.58</v>
      </c>
      <c r="F13911" s="2">
        <v>6.58</v>
      </c>
      <c r="G13911" s="2">
        <f t="shared" si="443"/>
        <v>0</v>
      </c>
      <c r="H13911" s="9">
        <v>45505</v>
      </c>
      <c r="I13911" s="2" t="s">
        <v>632</v>
      </c>
      <c r="J13911" s="2">
        <f t="shared" si="442"/>
        <v>0</v>
      </c>
    </row>
    <row r="13912" spans="1:10" x14ac:dyDescent="0.25">
      <c r="A13912" s="2" t="s">
        <v>1684</v>
      </c>
      <c r="B13912" s="2" t="s">
        <v>745</v>
      </c>
      <c r="C13912" s="2" t="s">
        <v>6798</v>
      </c>
      <c r="D13912" s="2" t="s">
        <v>6799</v>
      </c>
      <c r="E13912" s="2">
        <v>5.3</v>
      </c>
      <c r="F13912" s="2">
        <v>5.3</v>
      </c>
      <c r="G13912" s="2">
        <f t="shared" si="443"/>
        <v>0</v>
      </c>
      <c r="H13912" s="9">
        <v>45505</v>
      </c>
      <c r="I13912" s="2" t="s">
        <v>632</v>
      </c>
      <c r="J13912" s="2">
        <f t="shared" si="442"/>
        <v>0</v>
      </c>
    </row>
    <row r="13913" spans="1:10" x14ac:dyDescent="0.25">
      <c r="A13913" s="2" t="s">
        <v>3718</v>
      </c>
      <c r="B13913" s="2" t="s">
        <v>3980</v>
      </c>
      <c r="C13913" s="2" t="s">
        <v>7056</v>
      </c>
      <c r="D13913" s="2" t="s">
        <v>7057</v>
      </c>
      <c r="E13913" s="2">
        <v>100</v>
      </c>
      <c r="F13913" s="2">
        <v>0</v>
      </c>
      <c r="G13913" s="2">
        <f t="shared" si="443"/>
        <v>-100</v>
      </c>
      <c r="H13913" s="9">
        <v>45505</v>
      </c>
      <c r="I13913" s="2" t="s">
        <v>632</v>
      </c>
      <c r="J13913" s="2">
        <f t="shared" si="442"/>
        <v>1</v>
      </c>
    </row>
    <row r="13914" spans="1:10" x14ac:dyDescent="0.25">
      <c r="A13914" s="2" t="s">
        <v>3718</v>
      </c>
      <c r="B13914" s="2" t="s">
        <v>3722</v>
      </c>
      <c r="C13914" s="2" t="s">
        <v>7058</v>
      </c>
      <c r="D13914" s="2" t="s">
        <v>7059</v>
      </c>
      <c r="E13914" s="2">
        <v>2.14</v>
      </c>
      <c r="F13914" s="2">
        <v>2.11</v>
      </c>
      <c r="G13914" s="2">
        <f t="shared" si="443"/>
        <v>-3.0000000000000249E-2</v>
      </c>
      <c r="H13914" s="9">
        <v>45505</v>
      </c>
      <c r="I13914" s="2" t="s">
        <v>632</v>
      </c>
      <c r="J13914" s="2">
        <f t="shared" si="442"/>
        <v>1</v>
      </c>
    </row>
    <row r="13915" spans="1:10" x14ac:dyDescent="0.25">
      <c r="A13915" s="2" t="s">
        <v>3718</v>
      </c>
      <c r="B13915" s="2" t="s">
        <v>3722</v>
      </c>
      <c r="C13915" s="2" t="s">
        <v>3900</v>
      </c>
      <c r="D13915" s="2" t="s">
        <v>3901</v>
      </c>
      <c r="E13915" s="2">
        <v>20</v>
      </c>
      <c r="F13915" s="2">
        <v>21</v>
      </c>
      <c r="G13915" s="2">
        <f t="shared" si="443"/>
        <v>1</v>
      </c>
      <c r="H13915" s="9">
        <v>45505</v>
      </c>
      <c r="I13915" s="2" t="s">
        <v>632</v>
      </c>
      <c r="J13915" s="2">
        <f t="shared" si="442"/>
        <v>1</v>
      </c>
    </row>
    <row r="13916" spans="1:10" x14ac:dyDescent="0.25">
      <c r="A13916" s="2" t="s">
        <v>3718</v>
      </c>
      <c r="B13916" s="2" t="s">
        <v>3980</v>
      </c>
      <c r="C13916" s="2" t="s">
        <v>7060</v>
      </c>
      <c r="D13916" s="2" t="s">
        <v>7061</v>
      </c>
      <c r="E13916" s="2">
        <v>6.48</v>
      </c>
      <c r="F13916" s="2">
        <v>6.48</v>
      </c>
      <c r="G13916" s="2">
        <f t="shared" si="443"/>
        <v>0</v>
      </c>
      <c r="H13916" s="9">
        <v>45505</v>
      </c>
      <c r="I13916" s="2" t="s">
        <v>632</v>
      </c>
      <c r="J13916" s="2">
        <f t="shared" si="442"/>
        <v>0</v>
      </c>
    </row>
    <row r="13917" spans="1:10" x14ac:dyDescent="0.25">
      <c r="A13917" s="2" t="s">
        <v>3718</v>
      </c>
      <c r="B13917" s="2" t="s">
        <v>3980</v>
      </c>
      <c r="C13917" s="2" t="s">
        <v>7062</v>
      </c>
      <c r="D13917" s="2" t="s">
        <v>7063</v>
      </c>
      <c r="E13917" s="2">
        <v>6</v>
      </c>
      <c r="F13917" s="2">
        <v>6</v>
      </c>
      <c r="G13917" s="2">
        <f t="shared" si="443"/>
        <v>0</v>
      </c>
      <c r="H13917" s="9">
        <v>45505</v>
      </c>
      <c r="I13917" s="2" t="s">
        <v>632</v>
      </c>
      <c r="J13917" s="2">
        <f t="shared" si="442"/>
        <v>0</v>
      </c>
    </row>
    <row r="13918" spans="1:10" x14ac:dyDescent="0.25">
      <c r="A13918" s="2" t="s">
        <v>3718</v>
      </c>
      <c r="B13918" s="2" t="s">
        <v>3980</v>
      </c>
      <c r="C13918" s="2" t="s">
        <v>7064</v>
      </c>
      <c r="D13918" s="2" t="s">
        <v>7065</v>
      </c>
      <c r="E13918" s="2">
        <v>0.97</v>
      </c>
      <c r="F13918" s="2">
        <v>0.97</v>
      </c>
      <c r="G13918" s="2">
        <f t="shared" si="443"/>
        <v>0</v>
      </c>
      <c r="H13918" s="9">
        <v>45505</v>
      </c>
      <c r="I13918" s="2" t="s">
        <v>632</v>
      </c>
      <c r="J13918" s="2">
        <f t="shared" si="442"/>
        <v>0</v>
      </c>
    </row>
    <row r="13919" spans="1:10" x14ac:dyDescent="0.25">
      <c r="A13919" s="2" t="s">
        <v>3718</v>
      </c>
      <c r="B13919" s="2" t="s">
        <v>3725</v>
      </c>
      <c r="C13919" s="2" t="s">
        <v>3910</v>
      </c>
      <c r="D13919" s="2" t="s">
        <v>3911</v>
      </c>
      <c r="E13919" s="2">
        <v>43.5</v>
      </c>
      <c r="F13919" s="2">
        <v>54</v>
      </c>
      <c r="G13919" s="2">
        <f t="shared" si="443"/>
        <v>10.5</v>
      </c>
      <c r="H13919" s="9">
        <v>45505</v>
      </c>
      <c r="I13919" s="2" t="s">
        <v>632</v>
      </c>
      <c r="J13919" s="2">
        <f t="shared" si="442"/>
        <v>1</v>
      </c>
    </row>
    <row r="13920" spans="1:10" x14ac:dyDescent="0.25">
      <c r="A13920" s="2" t="s">
        <v>3718</v>
      </c>
      <c r="B13920" s="2" t="s">
        <v>3916</v>
      </c>
      <c r="C13920" s="2" t="s">
        <v>3917</v>
      </c>
      <c r="D13920" s="2" t="s">
        <v>3918</v>
      </c>
      <c r="E13920" s="2">
        <v>12.350000000000001</v>
      </c>
      <c r="F13920" s="2">
        <v>12.35</v>
      </c>
      <c r="G13920" s="2">
        <f t="shared" si="443"/>
        <v>0</v>
      </c>
      <c r="H13920" s="9">
        <v>45505</v>
      </c>
      <c r="I13920" s="2" t="s">
        <v>632</v>
      </c>
      <c r="J13920" s="2">
        <f t="shared" si="442"/>
        <v>0</v>
      </c>
    </row>
    <row r="13921" spans="1:10" x14ac:dyDescent="0.25">
      <c r="A13921" s="2" t="s">
        <v>3718</v>
      </c>
      <c r="B13921" s="2" t="s">
        <v>3725</v>
      </c>
      <c r="C13921" s="2" t="s">
        <v>7068</v>
      </c>
      <c r="D13921" s="2" t="s">
        <v>7069</v>
      </c>
      <c r="E13921" s="2">
        <v>1.37</v>
      </c>
      <c r="F13921" s="2">
        <v>1.37</v>
      </c>
      <c r="G13921" s="2">
        <f t="shared" si="443"/>
        <v>0</v>
      </c>
      <c r="H13921" s="9">
        <v>45505</v>
      </c>
      <c r="I13921" s="2" t="s">
        <v>632</v>
      </c>
      <c r="J13921" s="2">
        <f t="shared" si="442"/>
        <v>0</v>
      </c>
    </row>
    <row r="13922" spans="1:10" x14ac:dyDescent="0.25">
      <c r="A13922" s="2" t="s">
        <v>3718</v>
      </c>
      <c r="B13922" s="2" t="s">
        <v>3916</v>
      </c>
      <c r="C13922" s="2" t="s">
        <v>3933</v>
      </c>
      <c r="D13922" s="2" t="s">
        <v>3934</v>
      </c>
      <c r="E13922" s="2">
        <v>2.89</v>
      </c>
      <c r="F13922" s="2">
        <v>2.89</v>
      </c>
      <c r="G13922" s="2">
        <f t="shared" si="443"/>
        <v>0</v>
      </c>
      <c r="H13922" s="9">
        <v>45505</v>
      </c>
      <c r="I13922" s="2" t="s">
        <v>632</v>
      </c>
      <c r="J13922" s="2">
        <f t="shared" si="442"/>
        <v>0</v>
      </c>
    </row>
    <row r="13923" spans="1:10" x14ac:dyDescent="0.25">
      <c r="A13923" s="2" t="s">
        <v>3718</v>
      </c>
      <c r="B13923" s="2" t="s">
        <v>3725</v>
      </c>
      <c r="C13923" s="2" t="s">
        <v>7082</v>
      </c>
      <c r="D13923" s="2" t="s">
        <v>7083</v>
      </c>
      <c r="E13923" s="2">
        <v>5</v>
      </c>
      <c r="F13923" s="2">
        <v>6</v>
      </c>
      <c r="G13923" s="2">
        <f t="shared" si="443"/>
        <v>1</v>
      </c>
      <c r="H13923" s="9">
        <v>45505</v>
      </c>
      <c r="I13923" s="2" t="s">
        <v>632</v>
      </c>
      <c r="J13923" s="2">
        <f t="shared" si="442"/>
        <v>1</v>
      </c>
    </row>
    <row r="13924" spans="1:10" x14ac:dyDescent="0.25">
      <c r="A13924" s="2" t="s">
        <v>3718</v>
      </c>
      <c r="B13924" s="2" t="s">
        <v>3725</v>
      </c>
      <c r="C13924" s="2" t="s">
        <v>7090</v>
      </c>
      <c r="D13924" s="2" t="s">
        <v>7091</v>
      </c>
      <c r="E13924" s="2">
        <v>12.379999999999999</v>
      </c>
      <c r="F13924" s="2">
        <v>13.5</v>
      </c>
      <c r="G13924" s="2">
        <f t="shared" si="443"/>
        <v>1.120000000000001</v>
      </c>
      <c r="H13924" s="9">
        <v>45505</v>
      </c>
      <c r="I13924" s="2" t="s">
        <v>632</v>
      </c>
      <c r="J13924" s="2">
        <f t="shared" si="442"/>
        <v>1</v>
      </c>
    </row>
    <row r="13925" spans="1:10" x14ac:dyDescent="0.25">
      <c r="A13925" s="2" t="s">
        <v>3718</v>
      </c>
      <c r="B13925" s="2" t="s">
        <v>3725</v>
      </c>
      <c r="C13925" s="2" t="s">
        <v>3943</v>
      </c>
      <c r="D13925" s="2" t="s">
        <v>3944</v>
      </c>
      <c r="E13925" s="2">
        <v>30</v>
      </c>
      <c r="F13925" s="2">
        <v>30</v>
      </c>
      <c r="G13925" s="2">
        <f t="shared" si="443"/>
        <v>0</v>
      </c>
      <c r="H13925" s="9">
        <v>45505</v>
      </c>
      <c r="I13925" s="2" t="s">
        <v>632</v>
      </c>
      <c r="J13925" s="2">
        <f t="shared" si="442"/>
        <v>0</v>
      </c>
    </row>
    <row r="13926" spans="1:10" x14ac:dyDescent="0.25">
      <c r="A13926" s="2" t="s">
        <v>3718</v>
      </c>
      <c r="B13926" s="2" t="s">
        <v>3725</v>
      </c>
      <c r="C13926" s="2" t="s">
        <v>3945</v>
      </c>
      <c r="D13926" s="2" t="s">
        <v>3946</v>
      </c>
      <c r="E13926" s="2">
        <v>24</v>
      </c>
      <c r="F13926" s="2">
        <v>18</v>
      </c>
      <c r="G13926" s="2">
        <f t="shared" si="443"/>
        <v>-6</v>
      </c>
      <c r="H13926" s="9">
        <v>45505</v>
      </c>
      <c r="I13926" s="2" t="s">
        <v>632</v>
      </c>
      <c r="J13926" s="2">
        <f t="shared" si="442"/>
        <v>1</v>
      </c>
    </row>
    <row r="13927" spans="1:10" x14ac:dyDescent="0.25">
      <c r="A13927" s="2" t="s">
        <v>3718</v>
      </c>
      <c r="B13927" s="2" t="s">
        <v>3725</v>
      </c>
      <c r="C13927" s="2" t="s">
        <v>4074</v>
      </c>
      <c r="D13927" s="2" t="s">
        <v>4075</v>
      </c>
      <c r="E13927" s="2">
        <v>2.29</v>
      </c>
      <c r="F13927" s="2">
        <v>2.9</v>
      </c>
      <c r="G13927" s="2">
        <f t="shared" si="443"/>
        <v>0.60999999999999988</v>
      </c>
      <c r="H13927" s="9">
        <v>45505</v>
      </c>
      <c r="I13927" s="2" t="s">
        <v>632</v>
      </c>
      <c r="J13927" s="2">
        <f t="shared" si="442"/>
        <v>1</v>
      </c>
    </row>
    <row r="13928" spans="1:10" x14ac:dyDescent="0.25">
      <c r="A13928" s="2" t="s">
        <v>3718</v>
      </c>
      <c r="B13928" s="2" t="s">
        <v>3725</v>
      </c>
      <c r="C13928" s="2" t="s">
        <v>7096</v>
      </c>
      <c r="D13928" s="2" t="s">
        <v>7097</v>
      </c>
      <c r="E13928" s="2">
        <v>1.93</v>
      </c>
      <c r="F13928" s="2">
        <v>1.93</v>
      </c>
      <c r="G13928" s="2">
        <f t="shared" si="443"/>
        <v>0</v>
      </c>
      <c r="H13928" s="9">
        <v>45505</v>
      </c>
      <c r="I13928" s="2" t="s">
        <v>632</v>
      </c>
      <c r="J13928" s="2">
        <f t="shared" si="442"/>
        <v>0</v>
      </c>
    </row>
    <row r="13929" spans="1:10" x14ac:dyDescent="0.25">
      <c r="A13929" s="2" t="s">
        <v>3718</v>
      </c>
      <c r="B13929" s="2" t="s">
        <v>3725</v>
      </c>
      <c r="C13929" s="2" t="s">
        <v>7100</v>
      </c>
      <c r="D13929" s="2" t="s">
        <v>7101</v>
      </c>
      <c r="E13929" s="2">
        <v>15</v>
      </c>
      <c r="F13929" s="2">
        <v>15</v>
      </c>
      <c r="G13929" s="2">
        <f t="shared" si="443"/>
        <v>0</v>
      </c>
      <c r="H13929" s="9">
        <v>45505</v>
      </c>
      <c r="I13929" s="2" t="s">
        <v>632</v>
      </c>
      <c r="J13929" s="2">
        <f t="shared" si="442"/>
        <v>0</v>
      </c>
    </row>
    <row r="13930" spans="1:10" x14ac:dyDescent="0.25">
      <c r="A13930" s="2" t="s">
        <v>3718</v>
      </c>
      <c r="B13930" s="2" t="s">
        <v>3725</v>
      </c>
      <c r="C13930" s="2" t="s">
        <v>3951</v>
      </c>
      <c r="D13930" s="2" t="s">
        <v>3952</v>
      </c>
      <c r="E13930" s="2">
        <v>5.76</v>
      </c>
      <c r="F13930" s="2">
        <v>5.76</v>
      </c>
      <c r="G13930" s="2">
        <f t="shared" si="443"/>
        <v>0</v>
      </c>
      <c r="H13930" s="9">
        <v>45505</v>
      </c>
      <c r="I13930" s="2" t="s">
        <v>632</v>
      </c>
      <c r="J13930" s="2">
        <f t="shared" si="442"/>
        <v>0</v>
      </c>
    </row>
    <row r="13931" spans="1:10" x14ac:dyDescent="0.25">
      <c r="A13931" s="2" t="s">
        <v>3718</v>
      </c>
      <c r="B13931" s="2" t="s">
        <v>3725</v>
      </c>
      <c r="C13931" s="2" t="s">
        <v>3953</v>
      </c>
      <c r="D13931" s="2" t="s">
        <v>3954</v>
      </c>
      <c r="E13931" s="2">
        <v>141.19999999999999</v>
      </c>
      <c r="F13931" s="2">
        <v>144</v>
      </c>
      <c r="G13931" s="2">
        <f t="shared" si="443"/>
        <v>2.8000000000000114</v>
      </c>
      <c r="H13931" s="9">
        <v>45505</v>
      </c>
      <c r="I13931" s="2" t="s">
        <v>632</v>
      </c>
      <c r="J13931" s="2">
        <f t="shared" si="442"/>
        <v>1</v>
      </c>
    </row>
    <row r="13932" spans="1:10" x14ac:dyDescent="0.25">
      <c r="A13932" s="2" t="s">
        <v>3718</v>
      </c>
      <c r="B13932" s="2" t="s">
        <v>3725</v>
      </c>
      <c r="C13932" s="2" t="s">
        <v>7106</v>
      </c>
      <c r="D13932" s="2" t="s">
        <v>7107</v>
      </c>
      <c r="E13932" s="2">
        <v>20.11</v>
      </c>
      <c r="F13932" s="2">
        <v>20.71</v>
      </c>
      <c r="G13932" s="2">
        <f t="shared" si="443"/>
        <v>0.60000000000000142</v>
      </c>
      <c r="H13932" s="9">
        <v>45505</v>
      </c>
      <c r="I13932" s="2" t="s">
        <v>632</v>
      </c>
      <c r="J13932" s="2">
        <f t="shared" si="442"/>
        <v>1</v>
      </c>
    </row>
    <row r="13933" spans="1:10" x14ac:dyDescent="0.25">
      <c r="A13933" s="2" t="s">
        <v>3718</v>
      </c>
      <c r="B13933" s="2" t="s">
        <v>3961</v>
      </c>
      <c r="C13933" s="2" t="s">
        <v>3964</v>
      </c>
      <c r="D13933" s="2" t="s">
        <v>3965</v>
      </c>
      <c r="E13933" s="2">
        <v>4.97</v>
      </c>
      <c r="F13933" s="2">
        <v>5.2</v>
      </c>
      <c r="G13933" s="2">
        <f t="shared" si="443"/>
        <v>0.23000000000000043</v>
      </c>
      <c r="H13933" s="9">
        <v>45505</v>
      </c>
      <c r="I13933" s="2" t="s">
        <v>632</v>
      </c>
      <c r="J13933" s="2">
        <f t="shared" si="442"/>
        <v>1</v>
      </c>
    </row>
    <row r="13934" spans="1:10" x14ac:dyDescent="0.25">
      <c r="A13934" s="2" t="s">
        <v>3718</v>
      </c>
      <c r="B13934" s="2" t="s">
        <v>3961</v>
      </c>
      <c r="C13934" s="2" t="s">
        <v>7112</v>
      </c>
      <c r="D13934" s="2" t="s">
        <v>7113</v>
      </c>
      <c r="E13934" s="2">
        <v>24.2</v>
      </c>
      <c r="F13934" s="2">
        <v>26.919999999999998</v>
      </c>
      <c r="G13934" s="2">
        <f t="shared" si="443"/>
        <v>2.7199999999999989</v>
      </c>
      <c r="H13934" s="9">
        <v>45505</v>
      </c>
      <c r="I13934" s="2" t="s">
        <v>632</v>
      </c>
      <c r="J13934" s="2">
        <f t="shared" si="442"/>
        <v>1</v>
      </c>
    </row>
    <row r="13935" spans="1:10" x14ac:dyDescent="0.25">
      <c r="A13935" s="2" t="s">
        <v>3718</v>
      </c>
      <c r="B13935" s="2" t="s">
        <v>3961</v>
      </c>
      <c r="C13935" s="2" t="s">
        <v>7114</v>
      </c>
      <c r="D13935" s="2" t="s">
        <v>7115</v>
      </c>
      <c r="E13935" s="2">
        <v>9.57</v>
      </c>
      <c r="F13935" s="2">
        <v>9.57</v>
      </c>
      <c r="G13935" s="2">
        <f t="shared" si="443"/>
        <v>0</v>
      </c>
      <c r="H13935" s="9">
        <v>45505</v>
      </c>
      <c r="I13935" s="2" t="s">
        <v>632</v>
      </c>
      <c r="J13935" s="2">
        <f t="shared" ref="J13935:J13998" si="444">IF(G13935=0,0,1)</f>
        <v>0</v>
      </c>
    </row>
    <row r="13936" spans="1:10" x14ac:dyDescent="0.25">
      <c r="A13936" s="2" t="s">
        <v>3718</v>
      </c>
      <c r="B13936" s="2" t="s">
        <v>3719</v>
      </c>
      <c r="C13936" s="2" t="s">
        <v>3978</v>
      </c>
      <c r="D13936" s="2" t="s">
        <v>9527</v>
      </c>
      <c r="E13936" s="2">
        <v>4.54</v>
      </c>
      <c r="F13936" s="2">
        <v>4.2699999999999996</v>
      </c>
      <c r="G13936" s="2">
        <f t="shared" si="443"/>
        <v>-0.27000000000000046</v>
      </c>
      <c r="H13936" s="9">
        <v>45505</v>
      </c>
      <c r="I13936" s="2" t="s">
        <v>632</v>
      </c>
      <c r="J13936" s="2">
        <f t="shared" si="444"/>
        <v>1</v>
      </c>
    </row>
    <row r="13937" spans="1:10" x14ac:dyDescent="0.25">
      <c r="A13937" s="2" t="s">
        <v>3718</v>
      </c>
      <c r="B13937" s="2" t="s">
        <v>3719</v>
      </c>
      <c r="C13937" s="2" t="s">
        <v>3974</v>
      </c>
      <c r="D13937" s="2" t="s">
        <v>3975</v>
      </c>
      <c r="E13937" s="2">
        <v>4.68</v>
      </c>
      <c r="F13937" s="2">
        <v>4.68</v>
      </c>
      <c r="G13937" s="2">
        <f t="shared" si="443"/>
        <v>0</v>
      </c>
      <c r="H13937" s="9">
        <v>45505</v>
      </c>
      <c r="I13937" s="2" t="s">
        <v>632</v>
      </c>
      <c r="J13937" s="2">
        <f t="shared" si="444"/>
        <v>0</v>
      </c>
    </row>
    <row r="13938" spans="1:10" x14ac:dyDescent="0.25">
      <c r="A13938" s="2" t="s">
        <v>3718</v>
      </c>
      <c r="B13938" s="2" t="s">
        <v>3719</v>
      </c>
      <c r="C13938" s="2" t="s">
        <v>7118</v>
      </c>
      <c r="D13938" s="2" t="s">
        <v>7119</v>
      </c>
      <c r="E13938" s="2">
        <v>4.37</v>
      </c>
      <c r="F13938" s="2">
        <v>4.37</v>
      </c>
      <c r="G13938" s="2">
        <f t="shared" si="443"/>
        <v>0</v>
      </c>
      <c r="H13938" s="9">
        <v>45505</v>
      </c>
      <c r="I13938" s="2" t="s">
        <v>632</v>
      </c>
      <c r="J13938" s="2">
        <f t="shared" si="444"/>
        <v>0</v>
      </c>
    </row>
    <row r="13939" spans="1:10" x14ac:dyDescent="0.25">
      <c r="A13939" s="2" t="s">
        <v>3718</v>
      </c>
      <c r="B13939" s="2" t="s">
        <v>3719</v>
      </c>
      <c r="C13939" s="2" t="s">
        <v>7120</v>
      </c>
      <c r="D13939" s="2" t="s">
        <v>7121</v>
      </c>
      <c r="E13939" s="2">
        <v>1.2</v>
      </c>
      <c r="F13939" s="2">
        <v>1.2</v>
      </c>
      <c r="G13939" s="2">
        <f t="shared" si="443"/>
        <v>0</v>
      </c>
      <c r="H13939" s="9">
        <v>45505</v>
      </c>
      <c r="I13939" s="2" t="s">
        <v>632</v>
      </c>
      <c r="J13939" s="2">
        <f t="shared" si="444"/>
        <v>0</v>
      </c>
    </row>
    <row r="13940" spans="1:10" x14ac:dyDescent="0.25">
      <c r="A13940" s="2" t="s">
        <v>3718</v>
      </c>
      <c r="B13940" s="2" t="s">
        <v>3719</v>
      </c>
      <c r="C13940" s="2" t="s">
        <v>7050</v>
      </c>
      <c r="D13940" s="2" t="s">
        <v>7051</v>
      </c>
      <c r="E13940" s="2">
        <v>4.25</v>
      </c>
      <c r="F13940" s="2">
        <v>4.25</v>
      </c>
      <c r="G13940" s="2">
        <f t="shared" si="443"/>
        <v>0</v>
      </c>
      <c r="H13940" s="9">
        <v>45505</v>
      </c>
      <c r="I13940" s="2" t="s">
        <v>632</v>
      </c>
      <c r="J13940" s="2">
        <f t="shared" si="444"/>
        <v>0</v>
      </c>
    </row>
    <row r="13941" spans="1:10" x14ac:dyDescent="0.25">
      <c r="A13941" s="2" t="s">
        <v>3718</v>
      </c>
      <c r="B13941" s="2" t="s">
        <v>3719</v>
      </c>
      <c r="C13941" s="2" t="s">
        <v>7122</v>
      </c>
      <c r="D13941" s="2" t="s">
        <v>7123</v>
      </c>
      <c r="E13941" s="2">
        <v>1.32</v>
      </c>
      <c r="F13941" s="2">
        <v>1.32</v>
      </c>
      <c r="G13941" s="2">
        <f t="shared" si="443"/>
        <v>0</v>
      </c>
      <c r="H13941" s="9">
        <v>45505</v>
      </c>
      <c r="I13941" s="2" t="s">
        <v>632</v>
      </c>
      <c r="J13941" s="2">
        <f t="shared" si="444"/>
        <v>0</v>
      </c>
    </row>
    <row r="13942" spans="1:10" x14ac:dyDescent="0.25">
      <c r="A13942" s="2" t="s">
        <v>3718</v>
      </c>
      <c r="B13942" s="2" t="s">
        <v>3719</v>
      </c>
      <c r="C13942" s="2" t="s">
        <v>7052</v>
      </c>
      <c r="D13942" s="2" t="s">
        <v>7053</v>
      </c>
      <c r="E13942" s="2">
        <v>3.5</v>
      </c>
      <c r="F13942" s="2">
        <v>3.5</v>
      </c>
      <c r="G13942" s="2">
        <f t="shared" si="443"/>
        <v>0</v>
      </c>
      <c r="H13942" s="9">
        <v>45505</v>
      </c>
      <c r="I13942" s="2" t="s">
        <v>632</v>
      </c>
      <c r="J13942" s="2">
        <f t="shared" si="444"/>
        <v>0</v>
      </c>
    </row>
    <row r="13943" spans="1:10" x14ac:dyDescent="0.25">
      <c r="A13943" s="2" t="s">
        <v>3718</v>
      </c>
      <c r="B13943" s="2" t="s">
        <v>3719</v>
      </c>
      <c r="C13943" s="2" t="s">
        <v>7126</v>
      </c>
      <c r="D13943" s="2" t="s">
        <v>7127</v>
      </c>
      <c r="E13943" s="2">
        <v>2.42</v>
      </c>
      <c r="F13943" s="2">
        <v>2.42</v>
      </c>
      <c r="G13943" s="2">
        <f t="shared" si="443"/>
        <v>0</v>
      </c>
      <c r="H13943" s="9">
        <v>45505</v>
      </c>
      <c r="I13943" s="2" t="s">
        <v>632</v>
      </c>
      <c r="J13943" s="2">
        <f t="shared" si="444"/>
        <v>0</v>
      </c>
    </row>
    <row r="13944" spans="1:10" x14ac:dyDescent="0.25">
      <c r="A13944" s="2" t="s">
        <v>3718</v>
      </c>
      <c r="B13944" s="2" t="s">
        <v>3719</v>
      </c>
      <c r="C13944" s="2" t="s">
        <v>8314</v>
      </c>
      <c r="D13944" s="2" t="s">
        <v>8315</v>
      </c>
      <c r="E13944" s="2">
        <v>3.1100000000000003</v>
      </c>
      <c r="F13944" s="2">
        <v>3.13</v>
      </c>
      <c r="G13944" s="2">
        <f t="shared" si="443"/>
        <v>1.9999999999999574E-2</v>
      </c>
      <c r="H13944" s="9">
        <v>45505</v>
      </c>
      <c r="I13944" s="2" t="s">
        <v>632</v>
      </c>
      <c r="J13944" s="2">
        <f t="shared" si="444"/>
        <v>1</v>
      </c>
    </row>
    <row r="13945" spans="1:10" x14ac:dyDescent="0.25">
      <c r="A13945" s="2" t="s">
        <v>3718</v>
      </c>
      <c r="B13945" s="2" t="s">
        <v>3719</v>
      </c>
      <c r="C13945" s="2" t="s">
        <v>7134</v>
      </c>
      <c r="D13945" s="2" t="s">
        <v>7135</v>
      </c>
      <c r="E13945" s="2">
        <v>4.4000000000000004</v>
      </c>
      <c r="F13945" s="2">
        <v>4.5</v>
      </c>
      <c r="G13945" s="2">
        <f t="shared" si="443"/>
        <v>9.9999999999999645E-2</v>
      </c>
      <c r="H13945" s="9">
        <v>45505</v>
      </c>
      <c r="I13945" s="2" t="s">
        <v>632</v>
      </c>
      <c r="J13945" s="2">
        <f t="shared" si="444"/>
        <v>1</v>
      </c>
    </row>
    <row r="13946" spans="1:10" x14ac:dyDescent="0.25">
      <c r="A13946" s="2" t="s">
        <v>3718</v>
      </c>
      <c r="B13946" s="2" t="s">
        <v>3719</v>
      </c>
      <c r="C13946" s="2" t="s">
        <v>7136</v>
      </c>
      <c r="D13946" s="2" t="s">
        <v>7137</v>
      </c>
      <c r="E13946" s="2">
        <v>3.14</v>
      </c>
      <c r="F13946" s="2">
        <v>3.14</v>
      </c>
      <c r="G13946" s="2">
        <f t="shared" si="443"/>
        <v>0</v>
      </c>
      <c r="H13946" s="9">
        <v>45505</v>
      </c>
      <c r="I13946" s="2" t="s">
        <v>632</v>
      </c>
      <c r="J13946" s="2">
        <f t="shared" si="444"/>
        <v>0</v>
      </c>
    </row>
    <row r="13947" spans="1:10" x14ac:dyDescent="0.25">
      <c r="A13947" s="2" t="s">
        <v>3718</v>
      </c>
      <c r="B13947" s="2" t="s">
        <v>3719</v>
      </c>
      <c r="C13947" s="2" t="s">
        <v>7138</v>
      </c>
      <c r="D13947" s="2" t="s">
        <v>7139</v>
      </c>
      <c r="E13947" s="2">
        <v>3.55</v>
      </c>
      <c r="F13947" s="2">
        <v>3.55</v>
      </c>
      <c r="G13947" s="2">
        <f t="shared" si="443"/>
        <v>0</v>
      </c>
      <c r="H13947" s="9">
        <v>45505</v>
      </c>
      <c r="I13947" s="2" t="s">
        <v>632</v>
      </c>
      <c r="J13947" s="2">
        <f t="shared" si="444"/>
        <v>0</v>
      </c>
    </row>
    <row r="13948" spans="1:10" x14ac:dyDescent="0.25">
      <c r="A13948" s="2" t="s">
        <v>3718</v>
      </c>
      <c r="B13948" s="2" t="s">
        <v>3980</v>
      </c>
      <c r="C13948" s="2" t="s">
        <v>7140</v>
      </c>
      <c r="D13948" s="2" t="s">
        <v>7141</v>
      </c>
      <c r="E13948" s="2">
        <v>3.1</v>
      </c>
      <c r="F13948" s="2">
        <v>3.1</v>
      </c>
      <c r="G13948" s="2">
        <f t="shared" si="443"/>
        <v>0</v>
      </c>
      <c r="H13948" s="9">
        <v>45505</v>
      </c>
      <c r="I13948" s="2" t="s">
        <v>632</v>
      </c>
      <c r="J13948" s="2">
        <f t="shared" si="444"/>
        <v>0</v>
      </c>
    </row>
    <row r="13949" spans="1:10" x14ac:dyDescent="0.25">
      <c r="A13949" s="2" t="s">
        <v>3718</v>
      </c>
      <c r="B13949" s="2" t="s">
        <v>3748</v>
      </c>
      <c r="C13949" s="2" t="s">
        <v>7142</v>
      </c>
      <c r="D13949" s="2" t="s">
        <v>7143</v>
      </c>
      <c r="E13949" s="2">
        <v>3.15</v>
      </c>
      <c r="F13949" s="2">
        <v>0</v>
      </c>
      <c r="G13949" s="2">
        <f t="shared" si="443"/>
        <v>-3.15</v>
      </c>
      <c r="H13949" s="9">
        <v>45505</v>
      </c>
      <c r="I13949" s="2" t="s">
        <v>632</v>
      </c>
      <c r="J13949" s="2">
        <f t="shared" si="444"/>
        <v>1</v>
      </c>
    </row>
    <row r="13950" spans="1:10" x14ac:dyDescent="0.25">
      <c r="A13950" s="2" t="s">
        <v>3718</v>
      </c>
      <c r="B13950" s="2" t="s">
        <v>3748</v>
      </c>
      <c r="C13950" s="2" t="s">
        <v>7144</v>
      </c>
      <c r="D13950" s="2" t="s">
        <v>7145</v>
      </c>
      <c r="E13950" s="2">
        <v>2</v>
      </c>
      <c r="F13950" s="2">
        <v>2</v>
      </c>
      <c r="G13950" s="2">
        <f t="shared" si="443"/>
        <v>0</v>
      </c>
      <c r="H13950" s="9">
        <v>45505</v>
      </c>
      <c r="I13950" s="2" t="s">
        <v>632</v>
      </c>
      <c r="J13950" s="2">
        <f t="shared" si="444"/>
        <v>0</v>
      </c>
    </row>
    <row r="13951" spans="1:10" x14ac:dyDescent="0.25">
      <c r="A13951" s="2" t="s">
        <v>3718</v>
      </c>
      <c r="B13951" s="2" t="s">
        <v>3748</v>
      </c>
      <c r="C13951" s="2" t="s">
        <v>3987</v>
      </c>
      <c r="D13951" s="2" t="s">
        <v>3988</v>
      </c>
      <c r="E13951" s="2">
        <v>4.42</v>
      </c>
      <c r="F13951" s="2">
        <v>3.62</v>
      </c>
      <c r="G13951" s="2">
        <f t="shared" si="443"/>
        <v>-0.79999999999999982</v>
      </c>
      <c r="H13951" s="9">
        <v>45505</v>
      </c>
      <c r="I13951" s="2" t="s">
        <v>632</v>
      </c>
      <c r="J13951" s="2">
        <f t="shared" si="444"/>
        <v>1</v>
      </c>
    </row>
    <row r="13952" spans="1:10" x14ac:dyDescent="0.25">
      <c r="A13952" s="2" t="s">
        <v>3718</v>
      </c>
      <c r="B13952" s="2" t="s">
        <v>3748</v>
      </c>
      <c r="C13952" s="2" t="s">
        <v>3989</v>
      </c>
      <c r="D13952" s="2" t="s">
        <v>3990</v>
      </c>
      <c r="E13952" s="2">
        <v>5.0500000000000007</v>
      </c>
      <c r="F13952" s="2">
        <v>5.05</v>
      </c>
      <c r="G13952" s="2">
        <f t="shared" si="443"/>
        <v>0</v>
      </c>
      <c r="H13952" s="9">
        <v>45505</v>
      </c>
      <c r="I13952" s="2" t="s">
        <v>632</v>
      </c>
      <c r="J13952" s="2">
        <f t="shared" si="444"/>
        <v>0</v>
      </c>
    </row>
    <row r="13953" spans="1:10" x14ac:dyDescent="0.25">
      <c r="A13953" s="2" t="s">
        <v>3718</v>
      </c>
      <c r="B13953" s="2" t="s">
        <v>3748</v>
      </c>
      <c r="C13953" s="2" t="s">
        <v>3991</v>
      </c>
      <c r="D13953" s="2" t="s">
        <v>3992</v>
      </c>
      <c r="E13953" s="2">
        <v>5.4</v>
      </c>
      <c r="F13953" s="2">
        <v>5.4</v>
      </c>
      <c r="G13953" s="2">
        <f t="shared" si="443"/>
        <v>0</v>
      </c>
      <c r="H13953" s="9">
        <v>45505</v>
      </c>
      <c r="I13953" s="2" t="s">
        <v>632</v>
      </c>
      <c r="J13953" s="2">
        <f t="shared" si="444"/>
        <v>0</v>
      </c>
    </row>
    <row r="13954" spans="1:10" x14ac:dyDescent="0.25">
      <c r="A13954" s="2" t="s">
        <v>3718</v>
      </c>
      <c r="B13954" s="2" t="s">
        <v>3748</v>
      </c>
      <c r="C13954" s="2" t="s">
        <v>3749</v>
      </c>
      <c r="D13954" s="2" t="s">
        <v>3750</v>
      </c>
      <c r="E13954" s="2">
        <v>8.6</v>
      </c>
      <c r="F13954" s="2">
        <v>7.43</v>
      </c>
      <c r="G13954" s="2">
        <f t="shared" si="443"/>
        <v>-1.17</v>
      </c>
      <c r="H13954" s="9">
        <v>45505</v>
      </c>
      <c r="I13954" s="2" t="s">
        <v>632</v>
      </c>
      <c r="J13954" s="2">
        <f t="shared" si="444"/>
        <v>1</v>
      </c>
    </row>
    <row r="13955" spans="1:10" x14ac:dyDescent="0.25">
      <c r="A13955" s="2" t="s">
        <v>3718</v>
      </c>
      <c r="B13955" s="2" t="s">
        <v>3748</v>
      </c>
      <c r="C13955" s="2" t="s">
        <v>7146</v>
      </c>
      <c r="D13955" s="2" t="s">
        <v>7147</v>
      </c>
      <c r="E13955" s="2">
        <v>3.06</v>
      </c>
      <c r="F13955" s="2">
        <v>3.06</v>
      </c>
      <c r="G13955" s="2">
        <f t="shared" si="443"/>
        <v>0</v>
      </c>
      <c r="H13955" s="9">
        <v>45505</v>
      </c>
      <c r="I13955" s="2" t="s">
        <v>632</v>
      </c>
      <c r="J13955" s="2">
        <f t="shared" si="444"/>
        <v>0</v>
      </c>
    </row>
    <row r="13956" spans="1:10" x14ac:dyDescent="0.25">
      <c r="A13956" s="2" t="s">
        <v>3718</v>
      </c>
      <c r="B13956" s="2" t="s">
        <v>3748</v>
      </c>
      <c r="C13956" s="2" t="s">
        <v>3995</v>
      </c>
      <c r="D13956" s="2" t="s">
        <v>3996</v>
      </c>
      <c r="E13956" s="2">
        <v>0.33</v>
      </c>
      <c r="F13956" s="2">
        <v>0.33</v>
      </c>
      <c r="G13956" s="2">
        <f t="shared" si="443"/>
        <v>0</v>
      </c>
      <c r="H13956" s="9">
        <v>45505</v>
      </c>
      <c r="I13956" s="2" t="s">
        <v>632</v>
      </c>
      <c r="J13956" s="2">
        <f t="shared" si="444"/>
        <v>0</v>
      </c>
    </row>
    <row r="13957" spans="1:10" x14ac:dyDescent="0.25">
      <c r="A13957" s="2" t="s">
        <v>3718</v>
      </c>
      <c r="B13957" s="2" t="s">
        <v>3748</v>
      </c>
      <c r="C13957" s="2" t="s">
        <v>3999</v>
      </c>
      <c r="D13957" s="2" t="s">
        <v>4000</v>
      </c>
      <c r="E13957" s="2">
        <v>2.4</v>
      </c>
      <c r="F13957" s="2">
        <v>2.2799999999999998</v>
      </c>
      <c r="G13957" s="2">
        <f t="shared" si="443"/>
        <v>-0.12000000000000011</v>
      </c>
      <c r="H13957" s="9">
        <v>45505</v>
      </c>
      <c r="I13957" s="2" t="s">
        <v>632</v>
      </c>
      <c r="J13957" s="2">
        <f t="shared" si="444"/>
        <v>1</v>
      </c>
    </row>
    <row r="13958" spans="1:10" x14ac:dyDescent="0.25">
      <c r="A13958" s="2" t="s">
        <v>3718</v>
      </c>
      <c r="B13958" s="2" t="s">
        <v>3748</v>
      </c>
      <c r="C13958" s="2" t="s">
        <v>4007</v>
      </c>
      <c r="D13958" s="2" t="s">
        <v>4008</v>
      </c>
      <c r="E13958" s="2">
        <v>29.169999999999998</v>
      </c>
      <c r="F13958" s="2">
        <v>30</v>
      </c>
      <c r="G13958" s="2">
        <f t="shared" si="443"/>
        <v>0.83000000000000185</v>
      </c>
      <c r="H13958" s="9">
        <v>45505</v>
      </c>
      <c r="I13958" s="2" t="s">
        <v>632</v>
      </c>
      <c r="J13958" s="2">
        <f t="shared" si="444"/>
        <v>1</v>
      </c>
    </row>
    <row r="13959" spans="1:10" x14ac:dyDescent="0.25">
      <c r="A13959" s="2" t="s">
        <v>3718</v>
      </c>
      <c r="B13959" s="2" t="s">
        <v>3748</v>
      </c>
      <c r="C13959" s="2" t="s">
        <v>4009</v>
      </c>
      <c r="D13959" s="2" t="s">
        <v>4010</v>
      </c>
      <c r="E13959" s="2">
        <v>4.0599999999999996</v>
      </c>
      <c r="F13959" s="2">
        <v>3.61</v>
      </c>
      <c r="G13959" s="2">
        <f t="shared" si="443"/>
        <v>-0.44999999999999973</v>
      </c>
      <c r="H13959" s="9">
        <v>45505</v>
      </c>
      <c r="I13959" s="2" t="s">
        <v>632</v>
      </c>
      <c r="J13959" s="2">
        <f t="shared" si="444"/>
        <v>1</v>
      </c>
    </row>
    <row r="13960" spans="1:10" x14ac:dyDescent="0.25">
      <c r="A13960" s="2" t="s">
        <v>3718</v>
      </c>
      <c r="B13960" s="2" t="s">
        <v>3748</v>
      </c>
      <c r="C13960" s="2" t="s">
        <v>4011</v>
      </c>
      <c r="D13960" s="2" t="s">
        <v>4012</v>
      </c>
      <c r="E13960" s="2">
        <v>1.99</v>
      </c>
      <c r="F13960" s="2">
        <v>0.79</v>
      </c>
      <c r="G13960" s="2">
        <f t="shared" si="443"/>
        <v>-1.2</v>
      </c>
      <c r="H13960" s="9">
        <v>45505</v>
      </c>
      <c r="I13960" s="2" t="s">
        <v>632</v>
      </c>
      <c r="J13960" s="2">
        <f t="shared" si="444"/>
        <v>1</v>
      </c>
    </row>
    <row r="13961" spans="1:10" x14ac:dyDescent="0.25">
      <c r="A13961" s="2" t="s">
        <v>3718</v>
      </c>
      <c r="B13961" s="2" t="s">
        <v>3748</v>
      </c>
      <c r="C13961" s="2" t="s">
        <v>7152</v>
      </c>
      <c r="D13961" s="2" t="s">
        <v>7153</v>
      </c>
      <c r="E13961" s="2">
        <v>34.24</v>
      </c>
      <c r="F13961" s="2">
        <v>34.85</v>
      </c>
      <c r="G13961" s="2">
        <f t="shared" ref="G13961:G14024" si="445">F13961-E13961</f>
        <v>0.60999999999999943</v>
      </c>
      <c r="H13961" s="9">
        <v>45505</v>
      </c>
      <c r="I13961" s="2" t="s">
        <v>632</v>
      </c>
      <c r="J13961" s="2">
        <f t="shared" si="444"/>
        <v>1</v>
      </c>
    </row>
    <row r="13962" spans="1:10" x14ac:dyDescent="0.25">
      <c r="A13962" s="2" t="s">
        <v>3718</v>
      </c>
      <c r="B13962" s="2" t="s">
        <v>3748</v>
      </c>
      <c r="C13962" s="2" t="s">
        <v>4013</v>
      </c>
      <c r="D13962" s="2" t="s">
        <v>4014</v>
      </c>
      <c r="E13962" s="2">
        <v>7.18</v>
      </c>
      <c r="F13962" s="2">
        <v>7.8</v>
      </c>
      <c r="G13962" s="2">
        <f t="shared" si="445"/>
        <v>0.62000000000000011</v>
      </c>
      <c r="H13962" s="9">
        <v>45505</v>
      </c>
      <c r="I13962" s="2" t="s">
        <v>632</v>
      </c>
      <c r="J13962" s="2">
        <f t="shared" si="444"/>
        <v>1</v>
      </c>
    </row>
    <row r="13963" spans="1:10" x14ac:dyDescent="0.25">
      <c r="A13963" s="2" t="s">
        <v>3718</v>
      </c>
      <c r="B13963" s="2" t="s">
        <v>3748</v>
      </c>
      <c r="C13963" s="2" t="s">
        <v>4082</v>
      </c>
      <c r="D13963" s="2" t="s">
        <v>4083</v>
      </c>
      <c r="E13963" s="2">
        <v>20.149999999999999</v>
      </c>
      <c r="F13963" s="2">
        <v>19.97</v>
      </c>
      <c r="G13963" s="2">
        <f t="shared" si="445"/>
        <v>-0.17999999999999972</v>
      </c>
      <c r="H13963" s="9">
        <v>45505</v>
      </c>
      <c r="I13963" s="2" t="s">
        <v>632</v>
      </c>
      <c r="J13963" s="2">
        <f t="shared" si="444"/>
        <v>1</v>
      </c>
    </row>
    <row r="13964" spans="1:10" x14ac:dyDescent="0.25">
      <c r="A13964" s="2" t="s">
        <v>3718</v>
      </c>
      <c r="B13964" s="2" t="s">
        <v>3748</v>
      </c>
      <c r="C13964" s="2" t="s">
        <v>4019</v>
      </c>
      <c r="D13964" s="2" t="s">
        <v>4020</v>
      </c>
      <c r="E13964" s="2">
        <v>1.2</v>
      </c>
      <c r="F13964" s="2">
        <v>1.2</v>
      </c>
      <c r="G13964" s="2">
        <f t="shared" si="445"/>
        <v>0</v>
      </c>
      <c r="H13964" s="9">
        <v>45505</v>
      </c>
      <c r="I13964" s="2" t="s">
        <v>632</v>
      </c>
      <c r="J13964" s="2">
        <f t="shared" si="444"/>
        <v>0</v>
      </c>
    </row>
    <row r="13965" spans="1:10" x14ac:dyDescent="0.25">
      <c r="A13965" s="2" t="s">
        <v>3718</v>
      </c>
      <c r="B13965" s="2" t="s">
        <v>3748</v>
      </c>
      <c r="C13965" s="2" t="s">
        <v>3751</v>
      </c>
      <c r="D13965" s="2" t="s">
        <v>3752</v>
      </c>
      <c r="E13965" s="2">
        <v>5.93</v>
      </c>
      <c r="F13965" s="2">
        <v>6</v>
      </c>
      <c r="G13965" s="2">
        <f t="shared" si="445"/>
        <v>7.0000000000000284E-2</v>
      </c>
      <c r="H13965" s="9">
        <v>45505</v>
      </c>
      <c r="I13965" s="2" t="s">
        <v>632</v>
      </c>
      <c r="J13965" s="2">
        <f t="shared" si="444"/>
        <v>1</v>
      </c>
    </row>
    <row r="13966" spans="1:10" x14ac:dyDescent="0.25">
      <c r="A13966" s="2" t="s">
        <v>3718</v>
      </c>
      <c r="B13966" s="2" t="s">
        <v>3748</v>
      </c>
      <c r="C13966" s="2" t="s">
        <v>7054</v>
      </c>
      <c r="D13966" s="2" t="s">
        <v>7055</v>
      </c>
      <c r="E13966" s="2">
        <v>3.19</v>
      </c>
      <c r="F13966" s="2">
        <v>3.19</v>
      </c>
      <c r="G13966" s="2">
        <f t="shared" si="445"/>
        <v>0</v>
      </c>
      <c r="H13966" s="9">
        <v>45505</v>
      </c>
      <c r="I13966" s="2" t="s">
        <v>632</v>
      </c>
      <c r="J13966" s="2">
        <f t="shared" si="444"/>
        <v>0</v>
      </c>
    </row>
    <row r="13967" spans="1:10" x14ac:dyDescent="0.25">
      <c r="A13967" s="2" t="s">
        <v>3718</v>
      </c>
      <c r="B13967" s="2" t="s">
        <v>3748</v>
      </c>
      <c r="C13967" s="2" t="s">
        <v>7154</v>
      </c>
      <c r="D13967" s="2" t="s">
        <v>7155</v>
      </c>
      <c r="E13967" s="2">
        <v>1.9</v>
      </c>
      <c r="F13967" s="2">
        <v>2.0699999999999998</v>
      </c>
      <c r="G13967" s="2">
        <f t="shared" si="445"/>
        <v>0.16999999999999993</v>
      </c>
      <c r="H13967" s="9">
        <v>45505</v>
      </c>
      <c r="I13967" s="2" t="s">
        <v>632</v>
      </c>
      <c r="J13967" s="2">
        <f t="shared" si="444"/>
        <v>1</v>
      </c>
    </row>
    <row r="13968" spans="1:10" x14ac:dyDescent="0.25">
      <c r="A13968" s="2" t="s">
        <v>3718</v>
      </c>
      <c r="B13968" s="2" t="s">
        <v>3748</v>
      </c>
      <c r="C13968" s="2" t="s">
        <v>4031</v>
      </c>
      <c r="D13968" s="2" t="s">
        <v>4032</v>
      </c>
      <c r="E13968" s="2">
        <v>12.96</v>
      </c>
      <c r="F13968" s="2">
        <v>11.73</v>
      </c>
      <c r="G13968" s="2">
        <f t="shared" si="445"/>
        <v>-1.2300000000000004</v>
      </c>
      <c r="H13968" s="9">
        <v>45505</v>
      </c>
      <c r="I13968" s="2" t="s">
        <v>632</v>
      </c>
      <c r="J13968" s="2">
        <f t="shared" si="444"/>
        <v>1</v>
      </c>
    </row>
    <row r="13969" spans="1:10" x14ac:dyDescent="0.25">
      <c r="A13969" s="2" t="s">
        <v>3718</v>
      </c>
      <c r="B13969" s="2" t="s">
        <v>3748</v>
      </c>
      <c r="C13969" s="2" t="s">
        <v>7156</v>
      </c>
      <c r="D13969" s="2" t="s">
        <v>7157</v>
      </c>
      <c r="E13969" s="2">
        <v>2.4900000000000002</v>
      </c>
      <c r="F13969" s="2">
        <v>2.4900000000000002</v>
      </c>
      <c r="G13969" s="2">
        <f t="shared" si="445"/>
        <v>0</v>
      </c>
      <c r="H13969" s="9">
        <v>45505</v>
      </c>
      <c r="I13969" s="2" t="s">
        <v>632</v>
      </c>
      <c r="J13969" s="2">
        <f t="shared" si="444"/>
        <v>0</v>
      </c>
    </row>
    <row r="13970" spans="1:10" x14ac:dyDescent="0.25">
      <c r="A13970" s="2" t="s">
        <v>3718</v>
      </c>
      <c r="B13970" s="2" t="s">
        <v>3748</v>
      </c>
      <c r="C13970" s="2" t="s">
        <v>4045</v>
      </c>
      <c r="D13970" s="2" t="s">
        <v>4046</v>
      </c>
      <c r="E13970" s="2">
        <v>3.52</v>
      </c>
      <c r="F13970" s="2">
        <v>3.52</v>
      </c>
      <c r="G13970" s="2">
        <f t="shared" si="445"/>
        <v>0</v>
      </c>
      <c r="H13970" s="9">
        <v>45505</v>
      </c>
      <c r="I13970" s="2" t="s">
        <v>632</v>
      </c>
      <c r="J13970" s="2">
        <f t="shared" si="444"/>
        <v>0</v>
      </c>
    </row>
    <row r="13971" spans="1:10" x14ac:dyDescent="0.25">
      <c r="A13971" s="2" t="s">
        <v>3718</v>
      </c>
      <c r="B13971" s="2" t="s">
        <v>4309</v>
      </c>
      <c r="C13971" s="2" t="s">
        <v>6830</v>
      </c>
      <c r="D13971" s="2" t="s">
        <v>6831</v>
      </c>
      <c r="E13971" s="2">
        <v>7</v>
      </c>
      <c r="F13971" s="2">
        <v>354</v>
      </c>
      <c r="G13971" s="2">
        <f t="shared" si="445"/>
        <v>347</v>
      </c>
      <c r="H13971" s="9">
        <v>45505</v>
      </c>
      <c r="I13971" s="2" t="s">
        <v>632</v>
      </c>
      <c r="J13971" s="2">
        <f t="shared" si="444"/>
        <v>1</v>
      </c>
    </row>
    <row r="13972" spans="1:10" x14ac:dyDescent="0.25">
      <c r="A13972" s="2" t="s">
        <v>3718</v>
      </c>
      <c r="B13972" s="2" t="s">
        <v>5469</v>
      </c>
      <c r="C13972" s="2" t="s">
        <v>5488</v>
      </c>
      <c r="D13972" s="2" t="s">
        <v>5489</v>
      </c>
      <c r="E13972" s="2">
        <v>3</v>
      </c>
      <c r="F13972" s="2">
        <v>108</v>
      </c>
      <c r="G13972" s="2">
        <f t="shared" si="445"/>
        <v>105</v>
      </c>
      <c r="H13972" s="9">
        <v>45505</v>
      </c>
      <c r="I13972" s="2" t="s">
        <v>632</v>
      </c>
      <c r="J13972" s="2">
        <f t="shared" si="444"/>
        <v>1</v>
      </c>
    </row>
    <row r="13973" spans="1:10" x14ac:dyDescent="0.25">
      <c r="A13973" s="2" t="s">
        <v>3718</v>
      </c>
      <c r="B13973" s="2" t="s">
        <v>5526</v>
      </c>
      <c r="C13973" s="2" t="s">
        <v>5649</v>
      </c>
      <c r="D13973" s="2" t="s">
        <v>5650</v>
      </c>
      <c r="E13973" s="2">
        <v>2</v>
      </c>
      <c r="F13973" s="2">
        <v>198</v>
      </c>
      <c r="G13973" s="2">
        <f t="shared" si="445"/>
        <v>196</v>
      </c>
      <c r="H13973" s="9">
        <v>45505</v>
      </c>
      <c r="I13973" s="2" t="s">
        <v>632</v>
      </c>
      <c r="J13973" s="2">
        <f t="shared" si="444"/>
        <v>1</v>
      </c>
    </row>
    <row r="13974" spans="1:10" x14ac:dyDescent="0.25">
      <c r="A13974" s="2" t="s">
        <v>3718</v>
      </c>
      <c r="B13974" s="2" t="s">
        <v>4894</v>
      </c>
      <c r="C13974" s="2" t="s">
        <v>5017</v>
      </c>
      <c r="D13974" s="2" t="s">
        <v>5018</v>
      </c>
      <c r="E13974" s="2">
        <v>11</v>
      </c>
      <c r="F13974" s="2">
        <v>18.98</v>
      </c>
      <c r="G13974" s="2">
        <f t="shared" si="445"/>
        <v>7.98</v>
      </c>
      <c r="H13974" s="9">
        <v>45505</v>
      </c>
      <c r="I13974" s="2" t="s">
        <v>632</v>
      </c>
      <c r="J13974" s="2">
        <f t="shared" si="444"/>
        <v>1</v>
      </c>
    </row>
    <row r="13975" spans="1:10" x14ac:dyDescent="0.25">
      <c r="A13975" s="2" t="s">
        <v>3718</v>
      </c>
      <c r="B13975" s="2" t="s">
        <v>4894</v>
      </c>
      <c r="C13975" s="2" t="s">
        <v>9528</v>
      </c>
      <c r="D13975" s="2" t="s">
        <v>9529</v>
      </c>
      <c r="E13975" s="2">
        <v>3</v>
      </c>
      <c r="F13975" s="2">
        <v>7.13</v>
      </c>
      <c r="G13975" s="2">
        <f t="shared" si="445"/>
        <v>4.13</v>
      </c>
      <c r="H13975" s="9">
        <v>45505</v>
      </c>
      <c r="I13975" s="2" t="s">
        <v>632</v>
      </c>
      <c r="J13975" s="2">
        <f t="shared" si="444"/>
        <v>1</v>
      </c>
    </row>
    <row r="13976" spans="1:10" x14ac:dyDescent="0.25">
      <c r="A13976" s="2" t="s">
        <v>3718</v>
      </c>
      <c r="B13976" s="2" t="s">
        <v>4894</v>
      </c>
      <c r="C13976" s="2" t="s">
        <v>9530</v>
      </c>
      <c r="D13976" s="2" t="s">
        <v>9531</v>
      </c>
      <c r="E13976" s="2">
        <v>22</v>
      </c>
      <c r="F13976" s="2">
        <v>10.87</v>
      </c>
      <c r="G13976" s="2">
        <f t="shared" si="445"/>
        <v>-11.13</v>
      </c>
      <c r="H13976" s="9">
        <v>45505</v>
      </c>
      <c r="I13976" s="2" t="s">
        <v>632</v>
      </c>
      <c r="J13976" s="2">
        <f t="shared" si="444"/>
        <v>1</v>
      </c>
    </row>
    <row r="13977" spans="1:10" x14ac:dyDescent="0.25">
      <c r="A13977" s="2" t="s">
        <v>3718</v>
      </c>
      <c r="B13977" s="2" t="s">
        <v>4894</v>
      </c>
      <c r="C13977" s="2" t="s">
        <v>9532</v>
      </c>
      <c r="D13977" s="2" t="s">
        <v>9533</v>
      </c>
      <c r="E13977" s="2">
        <v>17</v>
      </c>
      <c r="F13977" s="2">
        <v>24.31</v>
      </c>
      <c r="G13977" s="2">
        <f t="shared" si="445"/>
        <v>7.3099999999999987</v>
      </c>
      <c r="H13977" s="9">
        <v>45505</v>
      </c>
      <c r="I13977" s="2" t="s">
        <v>632</v>
      </c>
      <c r="J13977" s="2">
        <f t="shared" si="444"/>
        <v>1</v>
      </c>
    </row>
    <row r="13978" spans="1:10" x14ac:dyDescent="0.25">
      <c r="A13978" s="2" t="s">
        <v>1684</v>
      </c>
      <c r="B13978" s="2" t="s">
        <v>4894</v>
      </c>
      <c r="C13978" s="2" t="s">
        <v>9534</v>
      </c>
      <c r="D13978" s="2" t="s">
        <v>9535</v>
      </c>
      <c r="E13978" s="2">
        <v>6</v>
      </c>
      <c r="F13978" s="2">
        <v>105.4</v>
      </c>
      <c r="G13978" s="2">
        <f t="shared" si="445"/>
        <v>99.4</v>
      </c>
      <c r="H13978" s="9">
        <v>45505</v>
      </c>
      <c r="I13978" s="2" t="s">
        <v>632</v>
      </c>
      <c r="J13978" s="2">
        <f t="shared" si="444"/>
        <v>1</v>
      </c>
    </row>
    <row r="13979" spans="1:10" x14ac:dyDescent="0.25">
      <c r="A13979" s="2" t="s">
        <v>1684</v>
      </c>
      <c r="B13979" s="2" t="s">
        <v>4894</v>
      </c>
      <c r="C13979" s="2" t="s">
        <v>9536</v>
      </c>
      <c r="D13979" s="2" t="s">
        <v>9537</v>
      </c>
      <c r="E13979" s="2">
        <v>1</v>
      </c>
      <c r="F13979" s="2">
        <v>490.2</v>
      </c>
      <c r="G13979" s="2">
        <f t="shared" si="445"/>
        <v>489.2</v>
      </c>
      <c r="H13979" s="9">
        <v>45505</v>
      </c>
      <c r="I13979" s="2" t="s">
        <v>632</v>
      </c>
      <c r="J13979" s="2">
        <f t="shared" si="444"/>
        <v>1</v>
      </c>
    </row>
    <row r="13980" spans="1:10" x14ac:dyDescent="0.25">
      <c r="A13980" s="2" t="s">
        <v>1684</v>
      </c>
      <c r="B13980" s="2" t="s">
        <v>4870</v>
      </c>
      <c r="C13980" s="2" t="s">
        <v>9538</v>
      </c>
      <c r="D13980" s="2" t="s">
        <v>9539</v>
      </c>
      <c r="E13980" s="2">
        <v>2</v>
      </c>
      <c r="F13980" s="2">
        <v>87.57</v>
      </c>
      <c r="G13980" s="2">
        <f t="shared" si="445"/>
        <v>85.57</v>
      </c>
      <c r="H13980" s="9">
        <v>45505</v>
      </c>
      <c r="I13980" s="2" t="s">
        <v>632</v>
      </c>
      <c r="J13980" s="2">
        <f t="shared" si="444"/>
        <v>1</v>
      </c>
    </row>
    <row r="13981" spans="1:10" x14ac:dyDescent="0.25">
      <c r="A13981" s="2" t="s">
        <v>1684</v>
      </c>
      <c r="B13981" s="2" t="s">
        <v>4870</v>
      </c>
      <c r="C13981" s="2" t="s">
        <v>9540</v>
      </c>
      <c r="D13981" s="2" t="s">
        <v>9541</v>
      </c>
      <c r="E13981" s="2">
        <v>7</v>
      </c>
      <c r="F13981" s="2">
        <v>186</v>
      </c>
      <c r="G13981" s="2">
        <f t="shared" si="445"/>
        <v>179</v>
      </c>
      <c r="H13981" s="9">
        <v>45505</v>
      </c>
      <c r="I13981" s="2" t="s">
        <v>632</v>
      </c>
      <c r="J13981" s="2">
        <f t="shared" si="444"/>
        <v>1</v>
      </c>
    </row>
    <row r="13982" spans="1:10" x14ac:dyDescent="0.25">
      <c r="A13982" s="2" t="s">
        <v>1684</v>
      </c>
      <c r="B13982" s="2" t="s">
        <v>4870</v>
      </c>
      <c r="C13982" s="2" t="s">
        <v>9400</v>
      </c>
      <c r="D13982" s="2" t="s">
        <v>9401</v>
      </c>
      <c r="E13982" s="2">
        <v>349</v>
      </c>
      <c r="F13982" s="2">
        <v>173.83</v>
      </c>
      <c r="G13982" s="2">
        <f t="shared" si="445"/>
        <v>-175.17</v>
      </c>
      <c r="H13982" s="9">
        <v>45505</v>
      </c>
      <c r="I13982" s="2" t="s">
        <v>632</v>
      </c>
      <c r="J13982" s="2">
        <f t="shared" si="444"/>
        <v>1</v>
      </c>
    </row>
    <row r="13983" spans="1:10" x14ac:dyDescent="0.25">
      <c r="A13983" s="2" t="s">
        <v>1684</v>
      </c>
      <c r="B13983" s="2" t="s">
        <v>7743</v>
      </c>
      <c r="C13983" s="2" t="s">
        <v>9404</v>
      </c>
      <c r="D13983" s="2" t="s">
        <v>9405</v>
      </c>
      <c r="E13983" s="2">
        <v>1</v>
      </c>
      <c r="F13983" s="2">
        <v>16.3</v>
      </c>
      <c r="G13983" s="2">
        <f t="shared" si="445"/>
        <v>15.3</v>
      </c>
      <c r="H13983" s="9">
        <v>45505</v>
      </c>
      <c r="I13983" s="2" t="s">
        <v>632</v>
      </c>
      <c r="J13983" s="2">
        <f t="shared" si="444"/>
        <v>1</v>
      </c>
    </row>
    <row r="13984" spans="1:10" x14ac:dyDescent="0.25">
      <c r="A13984" s="2" t="s">
        <v>1684</v>
      </c>
      <c r="B13984" s="2" t="s">
        <v>7743</v>
      </c>
      <c r="C13984" s="2" t="s">
        <v>9408</v>
      </c>
      <c r="D13984" s="2" t="s">
        <v>9409</v>
      </c>
      <c r="E13984" s="2">
        <v>28</v>
      </c>
      <c r="F13984" s="2">
        <v>124.7</v>
      </c>
      <c r="G13984" s="2">
        <f t="shared" si="445"/>
        <v>96.7</v>
      </c>
      <c r="H13984" s="9">
        <v>45505</v>
      </c>
      <c r="I13984" s="2" t="s">
        <v>632</v>
      </c>
      <c r="J13984" s="2">
        <f t="shared" si="444"/>
        <v>1</v>
      </c>
    </row>
    <row r="13985" spans="1:10" x14ac:dyDescent="0.25">
      <c r="A13985" s="2" t="s">
        <v>1684</v>
      </c>
      <c r="B13985" s="2" t="s">
        <v>7521</v>
      </c>
      <c r="C13985" s="2" t="s">
        <v>9414</v>
      </c>
      <c r="D13985" s="2" t="s">
        <v>9415</v>
      </c>
      <c r="E13985" s="2">
        <v>1</v>
      </c>
      <c r="F13985" s="2">
        <v>24</v>
      </c>
      <c r="G13985" s="2">
        <f t="shared" si="445"/>
        <v>23</v>
      </c>
      <c r="H13985" s="9">
        <v>45505</v>
      </c>
      <c r="I13985" s="2" t="s">
        <v>632</v>
      </c>
      <c r="J13985" s="2">
        <f t="shared" si="444"/>
        <v>1</v>
      </c>
    </row>
    <row r="13986" spans="1:10" x14ac:dyDescent="0.25">
      <c r="A13986" s="2" t="s">
        <v>1684</v>
      </c>
      <c r="B13986" s="2" t="s">
        <v>7597</v>
      </c>
      <c r="C13986" s="2" t="s">
        <v>7622</v>
      </c>
      <c r="D13986" s="2" t="s">
        <v>7623</v>
      </c>
      <c r="E13986" s="2">
        <v>54</v>
      </c>
      <c r="F13986" s="2">
        <v>15.79</v>
      </c>
      <c r="G13986" s="2">
        <f t="shared" si="445"/>
        <v>-38.21</v>
      </c>
      <c r="H13986" s="9">
        <v>45505</v>
      </c>
      <c r="I13986" s="2" t="s">
        <v>632</v>
      </c>
      <c r="J13986" s="2">
        <f t="shared" si="444"/>
        <v>1</v>
      </c>
    </row>
    <row r="13987" spans="1:10" x14ac:dyDescent="0.25">
      <c r="A13987" s="2" t="s">
        <v>1684</v>
      </c>
      <c r="B13987" s="2" t="s">
        <v>7493</v>
      </c>
      <c r="C13987" s="2" t="s">
        <v>9542</v>
      </c>
      <c r="D13987" s="2" t="s">
        <v>9543</v>
      </c>
      <c r="E13987" s="2">
        <v>8164</v>
      </c>
      <c r="F13987" s="2">
        <v>6.83</v>
      </c>
      <c r="G13987" s="2">
        <f t="shared" si="445"/>
        <v>-8157.17</v>
      </c>
      <c r="H13987" s="9">
        <v>45505</v>
      </c>
      <c r="I13987" s="2" t="s">
        <v>632</v>
      </c>
      <c r="J13987" s="2">
        <f t="shared" si="444"/>
        <v>1</v>
      </c>
    </row>
    <row r="13988" spans="1:10" x14ac:dyDescent="0.25">
      <c r="A13988" s="2" t="s">
        <v>1684</v>
      </c>
      <c r="B13988" s="2" t="s">
        <v>5158</v>
      </c>
      <c r="C13988" s="2" t="s">
        <v>7671</v>
      </c>
      <c r="D13988" s="2" t="s">
        <v>7672</v>
      </c>
      <c r="E13988" s="2">
        <v>838</v>
      </c>
      <c r="F13988" s="2">
        <v>10.33</v>
      </c>
      <c r="G13988" s="2">
        <f t="shared" si="445"/>
        <v>-827.67</v>
      </c>
      <c r="H13988" s="9">
        <v>45505</v>
      </c>
      <c r="I13988" s="2" t="s">
        <v>632</v>
      </c>
      <c r="J13988" s="2">
        <f t="shared" si="444"/>
        <v>1</v>
      </c>
    </row>
    <row r="13989" spans="1:10" x14ac:dyDescent="0.25">
      <c r="A13989" s="2" t="s">
        <v>1684</v>
      </c>
      <c r="B13989" s="2" t="s">
        <v>5158</v>
      </c>
      <c r="C13989" s="2" t="s">
        <v>9544</v>
      </c>
      <c r="D13989" s="2" t="s">
        <v>9545</v>
      </c>
      <c r="E13989" s="2">
        <v>37</v>
      </c>
      <c r="F13989" s="2">
        <v>4.4000000000000004</v>
      </c>
      <c r="G13989" s="2">
        <f t="shared" si="445"/>
        <v>-32.6</v>
      </c>
      <c r="H13989" s="9">
        <v>45505</v>
      </c>
      <c r="I13989" s="2" t="s">
        <v>632</v>
      </c>
      <c r="J13989" s="2">
        <f t="shared" si="444"/>
        <v>1</v>
      </c>
    </row>
    <row r="13990" spans="1:10" x14ac:dyDescent="0.25">
      <c r="A13990" s="2" t="s">
        <v>1684</v>
      </c>
      <c r="B13990" s="2" t="s">
        <v>5469</v>
      </c>
      <c r="C13990" s="2" t="s">
        <v>5502</v>
      </c>
      <c r="D13990" s="2" t="s">
        <v>5503</v>
      </c>
      <c r="E13990" s="2">
        <v>603</v>
      </c>
      <c r="F13990" s="2">
        <v>6.36</v>
      </c>
      <c r="G13990" s="2">
        <f t="shared" si="445"/>
        <v>-596.64</v>
      </c>
      <c r="H13990" s="9">
        <v>45505</v>
      </c>
      <c r="I13990" s="2" t="s">
        <v>632</v>
      </c>
      <c r="J13990" s="2">
        <f t="shared" si="444"/>
        <v>1</v>
      </c>
    </row>
    <row r="13991" spans="1:10" x14ac:dyDescent="0.25">
      <c r="A13991" s="2" t="s">
        <v>1684</v>
      </c>
      <c r="B13991" s="2" t="s">
        <v>4870</v>
      </c>
      <c r="C13991" s="2" t="s">
        <v>9394</v>
      </c>
      <c r="D13991" s="2" t="s">
        <v>9395</v>
      </c>
      <c r="E13991" s="2">
        <v>1</v>
      </c>
      <c r="F13991" s="2">
        <v>6.92</v>
      </c>
      <c r="G13991" s="2">
        <f t="shared" si="445"/>
        <v>5.92</v>
      </c>
      <c r="H13991" s="9">
        <v>45505</v>
      </c>
      <c r="I13991" s="2" t="s">
        <v>632</v>
      </c>
      <c r="J13991" s="2">
        <f t="shared" si="444"/>
        <v>1</v>
      </c>
    </row>
    <row r="13992" spans="1:10" x14ac:dyDescent="0.25">
      <c r="A13992" s="2" t="s">
        <v>1684</v>
      </c>
      <c r="B13992" s="2" t="s">
        <v>5526</v>
      </c>
      <c r="C13992" s="2" t="s">
        <v>5565</v>
      </c>
      <c r="D13992" s="2" t="s">
        <v>5566</v>
      </c>
      <c r="E13992" s="2">
        <v>1</v>
      </c>
      <c r="F13992" s="2">
        <v>5.83</v>
      </c>
      <c r="G13992" s="2">
        <f t="shared" si="445"/>
        <v>4.83</v>
      </c>
      <c r="H13992" s="9">
        <v>45505</v>
      </c>
      <c r="I13992" s="2" t="s">
        <v>632</v>
      </c>
      <c r="J13992" s="2">
        <f t="shared" si="444"/>
        <v>1</v>
      </c>
    </row>
    <row r="13993" spans="1:10" x14ac:dyDescent="0.25">
      <c r="A13993" s="2" t="s">
        <v>1684</v>
      </c>
      <c r="B13993" s="2" t="s">
        <v>4870</v>
      </c>
      <c r="C13993" s="2" t="s">
        <v>9392</v>
      </c>
      <c r="D13993" s="2" t="s">
        <v>9393</v>
      </c>
      <c r="E13993" s="2">
        <v>2</v>
      </c>
      <c r="F13993" s="2">
        <v>8.67</v>
      </c>
      <c r="G13993" s="2">
        <f t="shared" si="445"/>
        <v>6.67</v>
      </c>
      <c r="H13993" s="9">
        <v>45505</v>
      </c>
      <c r="I13993" s="2" t="s">
        <v>632</v>
      </c>
      <c r="J13993" s="2">
        <f t="shared" si="444"/>
        <v>1</v>
      </c>
    </row>
    <row r="13994" spans="1:10" x14ac:dyDescent="0.25">
      <c r="A13994" s="2" t="s">
        <v>1684</v>
      </c>
      <c r="B13994" s="2" t="s">
        <v>7493</v>
      </c>
      <c r="C13994" s="2" t="s">
        <v>7494</v>
      </c>
      <c r="D13994" s="2" t="s">
        <v>7495</v>
      </c>
      <c r="E13994" s="2">
        <v>35</v>
      </c>
      <c r="F13994" s="2">
        <v>4.8099999999999996</v>
      </c>
      <c r="G13994" s="2">
        <f t="shared" si="445"/>
        <v>-30.19</v>
      </c>
      <c r="H13994" s="9">
        <v>45505</v>
      </c>
      <c r="I13994" s="2" t="s">
        <v>632</v>
      </c>
      <c r="J13994" s="2">
        <f t="shared" si="444"/>
        <v>1</v>
      </c>
    </row>
    <row r="13995" spans="1:10" x14ac:dyDescent="0.25">
      <c r="A13995" s="2" t="s">
        <v>1684</v>
      </c>
      <c r="B13995" s="2" t="s">
        <v>7493</v>
      </c>
      <c r="C13995" s="2" t="s">
        <v>9546</v>
      </c>
      <c r="D13995" s="2" t="s">
        <v>9547</v>
      </c>
      <c r="E13995" s="2">
        <v>24309</v>
      </c>
      <c r="F13995" s="2">
        <v>3</v>
      </c>
      <c r="G13995" s="2">
        <f t="shared" si="445"/>
        <v>-24306</v>
      </c>
      <c r="H13995" s="9">
        <v>45505</v>
      </c>
      <c r="I13995" s="2" t="s">
        <v>632</v>
      </c>
      <c r="J13995" s="2">
        <f t="shared" si="444"/>
        <v>1</v>
      </c>
    </row>
    <row r="13996" spans="1:10" x14ac:dyDescent="0.25">
      <c r="A13996" s="2" t="s">
        <v>1684</v>
      </c>
      <c r="B13996" s="2" t="s">
        <v>9356</v>
      </c>
      <c r="C13996" s="2" t="s">
        <v>9359</v>
      </c>
      <c r="D13996" s="2" t="s">
        <v>9360</v>
      </c>
      <c r="E13996" s="2">
        <v>3</v>
      </c>
      <c r="F13996" s="2">
        <v>3</v>
      </c>
      <c r="G13996" s="2">
        <f t="shared" si="445"/>
        <v>0</v>
      </c>
      <c r="H13996" s="9">
        <v>45505</v>
      </c>
      <c r="I13996" s="2" t="s">
        <v>632</v>
      </c>
      <c r="J13996" s="2">
        <f t="shared" si="444"/>
        <v>0</v>
      </c>
    </row>
    <row r="13997" spans="1:10" x14ac:dyDescent="0.25">
      <c r="A13997" s="2" t="s">
        <v>1684</v>
      </c>
      <c r="B13997" s="2" t="s">
        <v>5469</v>
      </c>
      <c r="C13997" s="2" t="s">
        <v>5522</v>
      </c>
      <c r="D13997" s="2" t="s">
        <v>5523</v>
      </c>
      <c r="E13997" s="2">
        <v>3</v>
      </c>
      <c r="F13997" s="2">
        <v>15</v>
      </c>
      <c r="G13997" s="2">
        <f t="shared" si="445"/>
        <v>12</v>
      </c>
      <c r="H13997" s="9">
        <v>45505</v>
      </c>
      <c r="I13997" s="2" t="s">
        <v>632</v>
      </c>
      <c r="J13997" s="2">
        <f t="shared" si="444"/>
        <v>1</v>
      </c>
    </row>
    <row r="13998" spans="1:10" x14ac:dyDescent="0.25">
      <c r="A13998" s="2" t="s">
        <v>1684</v>
      </c>
      <c r="B13998" s="2" t="s">
        <v>5469</v>
      </c>
      <c r="C13998" s="2" t="s">
        <v>5549</v>
      </c>
      <c r="D13998" s="2" t="s">
        <v>5550</v>
      </c>
      <c r="E13998" s="2">
        <v>2</v>
      </c>
      <c r="F13998" s="2">
        <v>4.8600000000000003</v>
      </c>
      <c r="G13998" s="2">
        <f t="shared" si="445"/>
        <v>2.8600000000000003</v>
      </c>
      <c r="H13998" s="9">
        <v>45505</v>
      </c>
      <c r="I13998" s="2" t="s">
        <v>632</v>
      </c>
      <c r="J13998" s="2">
        <f t="shared" si="444"/>
        <v>1</v>
      </c>
    </row>
    <row r="13999" spans="1:10" x14ac:dyDescent="0.25">
      <c r="A13999" s="2" t="s">
        <v>1684</v>
      </c>
      <c r="B13999" s="2" t="s">
        <v>7493</v>
      </c>
      <c r="C13999" s="2" t="s">
        <v>9548</v>
      </c>
      <c r="D13999" s="2" t="s">
        <v>9549</v>
      </c>
      <c r="E13999" s="2">
        <v>64</v>
      </c>
      <c r="F13999" s="2">
        <v>7.64</v>
      </c>
      <c r="G13999" s="2">
        <f t="shared" si="445"/>
        <v>-56.36</v>
      </c>
      <c r="H13999" s="9">
        <v>45505</v>
      </c>
      <c r="I13999" s="2" t="s">
        <v>632</v>
      </c>
      <c r="J13999" s="2">
        <f t="shared" ref="J13999:J14062" si="446">IF(G13999=0,0,1)</f>
        <v>1</v>
      </c>
    </row>
    <row r="14000" spans="1:10" x14ac:dyDescent="0.25">
      <c r="A14000" s="2" t="s">
        <v>1684</v>
      </c>
      <c r="B14000" s="2" t="s">
        <v>5679</v>
      </c>
      <c r="C14000" s="2" t="s">
        <v>5732</v>
      </c>
      <c r="D14000" s="2" t="s">
        <v>5733</v>
      </c>
      <c r="E14000" s="2">
        <v>6</v>
      </c>
      <c r="F14000" s="2">
        <v>11.63</v>
      </c>
      <c r="G14000" s="2">
        <f t="shared" si="445"/>
        <v>5.6300000000000008</v>
      </c>
      <c r="H14000" s="9">
        <v>45505</v>
      </c>
      <c r="I14000" s="2" t="s">
        <v>632</v>
      </c>
      <c r="J14000" s="2">
        <f t="shared" si="446"/>
        <v>1</v>
      </c>
    </row>
    <row r="14001" spans="1:10" x14ac:dyDescent="0.25">
      <c r="A14001" s="2" t="s">
        <v>1684</v>
      </c>
      <c r="B14001" s="2" t="s">
        <v>5469</v>
      </c>
      <c r="C14001" s="2" t="s">
        <v>5543</v>
      </c>
      <c r="D14001" s="2" t="s">
        <v>5544</v>
      </c>
      <c r="E14001" s="2">
        <v>68</v>
      </c>
      <c r="F14001" s="2">
        <v>6.14</v>
      </c>
      <c r="G14001" s="2">
        <f t="shared" si="445"/>
        <v>-61.86</v>
      </c>
      <c r="H14001" s="9">
        <v>45505</v>
      </c>
      <c r="I14001" s="2" t="s">
        <v>632</v>
      </c>
      <c r="J14001" s="2">
        <f t="shared" si="446"/>
        <v>1</v>
      </c>
    </row>
    <row r="14002" spans="1:10" x14ac:dyDescent="0.25">
      <c r="A14002" s="2" t="s">
        <v>1684</v>
      </c>
      <c r="B14002" s="2" t="s">
        <v>7597</v>
      </c>
      <c r="C14002" s="2" t="s">
        <v>7600</v>
      </c>
      <c r="D14002" s="2" t="s">
        <v>7601</v>
      </c>
      <c r="E14002" s="2">
        <v>14</v>
      </c>
      <c r="F14002" s="2">
        <v>9.9</v>
      </c>
      <c r="G14002" s="2">
        <f t="shared" si="445"/>
        <v>-4.0999999999999996</v>
      </c>
      <c r="H14002" s="9">
        <v>45505</v>
      </c>
      <c r="I14002" s="2" t="s">
        <v>632</v>
      </c>
      <c r="J14002" s="2">
        <f t="shared" si="446"/>
        <v>1</v>
      </c>
    </row>
    <row r="14003" spans="1:10" x14ac:dyDescent="0.25">
      <c r="A14003" s="2" t="s">
        <v>1684</v>
      </c>
      <c r="B14003" s="2" t="s">
        <v>5469</v>
      </c>
      <c r="C14003" s="2" t="s">
        <v>5506</v>
      </c>
      <c r="D14003" s="2" t="s">
        <v>5507</v>
      </c>
      <c r="E14003" s="2">
        <v>5</v>
      </c>
      <c r="F14003" s="2">
        <v>3</v>
      </c>
      <c r="G14003" s="2">
        <f t="shared" si="445"/>
        <v>-2</v>
      </c>
      <c r="H14003" s="9">
        <v>45505</v>
      </c>
      <c r="I14003" s="2" t="s">
        <v>632</v>
      </c>
      <c r="J14003" s="2">
        <f t="shared" si="446"/>
        <v>1</v>
      </c>
    </row>
    <row r="14004" spans="1:10" x14ac:dyDescent="0.25">
      <c r="A14004" s="2" t="s">
        <v>1684</v>
      </c>
      <c r="B14004" s="2" t="s">
        <v>5469</v>
      </c>
      <c r="C14004" s="2" t="s">
        <v>5498</v>
      </c>
      <c r="D14004" s="2" t="s">
        <v>5499</v>
      </c>
      <c r="E14004" s="2">
        <v>3</v>
      </c>
      <c r="F14004" s="2">
        <v>3.41</v>
      </c>
      <c r="G14004" s="2">
        <f t="shared" si="445"/>
        <v>0.41000000000000014</v>
      </c>
      <c r="H14004" s="9">
        <v>45505</v>
      </c>
      <c r="I14004" s="2" t="s">
        <v>632</v>
      </c>
      <c r="J14004" s="2">
        <f t="shared" si="446"/>
        <v>1</v>
      </c>
    </row>
    <row r="14005" spans="1:10" x14ac:dyDescent="0.25">
      <c r="A14005" s="2" t="s">
        <v>1684</v>
      </c>
      <c r="B14005" s="2" t="s">
        <v>7475</v>
      </c>
      <c r="C14005" s="2" t="s">
        <v>7486</v>
      </c>
      <c r="D14005" s="2" t="s">
        <v>7487</v>
      </c>
      <c r="E14005" s="2">
        <v>8</v>
      </c>
      <c r="F14005" s="2">
        <v>6.88</v>
      </c>
      <c r="G14005" s="2">
        <f t="shared" si="445"/>
        <v>-1.1200000000000001</v>
      </c>
      <c r="H14005" s="9">
        <v>45505</v>
      </c>
      <c r="I14005" s="2" t="s">
        <v>632</v>
      </c>
      <c r="J14005" s="2">
        <f t="shared" si="446"/>
        <v>1</v>
      </c>
    </row>
    <row r="14006" spans="1:10" x14ac:dyDescent="0.25">
      <c r="A14006" s="2" t="s">
        <v>1684</v>
      </c>
      <c r="B14006" s="2" t="s">
        <v>7563</v>
      </c>
      <c r="C14006" s="2" t="s">
        <v>7568</v>
      </c>
      <c r="D14006" s="2" t="s">
        <v>7569</v>
      </c>
      <c r="E14006" s="2">
        <v>4</v>
      </c>
      <c r="F14006" s="2">
        <v>29.580000000000002</v>
      </c>
      <c r="G14006" s="2">
        <f t="shared" si="445"/>
        <v>25.580000000000002</v>
      </c>
      <c r="H14006" s="9">
        <v>45505</v>
      </c>
      <c r="I14006" s="2" t="s">
        <v>632</v>
      </c>
      <c r="J14006" s="2">
        <f t="shared" si="446"/>
        <v>1</v>
      </c>
    </row>
    <row r="14007" spans="1:10" x14ac:dyDescent="0.25">
      <c r="A14007" s="2" t="s">
        <v>1684</v>
      </c>
      <c r="B14007" s="2" t="s">
        <v>5679</v>
      </c>
      <c r="C14007" s="2" t="s">
        <v>5690</v>
      </c>
      <c r="D14007" s="2" t="s">
        <v>5691</v>
      </c>
      <c r="E14007" s="2">
        <v>35</v>
      </c>
      <c r="F14007" s="2">
        <v>4.46</v>
      </c>
      <c r="G14007" s="2">
        <f t="shared" si="445"/>
        <v>-30.54</v>
      </c>
      <c r="H14007" s="9">
        <v>45505</v>
      </c>
      <c r="I14007" s="2" t="s">
        <v>632</v>
      </c>
      <c r="J14007" s="2">
        <f t="shared" si="446"/>
        <v>1</v>
      </c>
    </row>
    <row r="14008" spans="1:10" x14ac:dyDescent="0.25">
      <c r="A14008" s="2" t="s">
        <v>1684</v>
      </c>
      <c r="B14008" s="2" t="s">
        <v>7475</v>
      </c>
      <c r="C14008" s="2" t="s">
        <v>9348</v>
      </c>
      <c r="D14008" s="2" t="s">
        <v>9349</v>
      </c>
      <c r="E14008" s="2">
        <v>74</v>
      </c>
      <c r="F14008" s="2">
        <v>8.9700000000000006</v>
      </c>
      <c r="G14008" s="2">
        <f t="shared" si="445"/>
        <v>-65.03</v>
      </c>
      <c r="H14008" s="9">
        <v>45505</v>
      </c>
      <c r="I14008" s="2" t="s">
        <v>632</v>
      </c>
      <c r="J14008" s="2">
        <f t="shared" si="446"/>
        <v>1</v>
      </c>
    </row>
    <row r="14009" spans="1:10" x14ac:dyDescent="0.25">
      <c r="A14009" s="2" t="s">
        <v>9550</v>
      </c>
      <c r="B14009" s="2" t="s">
        <v>1916</v>
      </c>
      <c r="C14009" s="2" t="s">
        <v>6312</v>
      </c>
      <c r="D14009" s="2" t="s">
        <v>6313</v>
      </c>
      <c r="E14009" s="2">
        <v>2</v>
      </c>
      <c r="F14009" s="2">
        <v>2</v>
      </c>
      <c r="G14009" s="2">
        <f t="shared" si="445"/>
        <v>0</v>
      </c>
      <c r="H14009" s="9">
        <v>45627</v>
      </c>
      <c r="I14009" s="2" t="s">
        <v>5891</v>
      </c>
      <c r="J14009" s="2">
        <f t="shared" si="446"/>
        <v>0</v>
      </c>
    </row>
    <row r="14010" spans="1:10" x14ac:dyDescent="0.25">
      <c r="A14010" s="2" t="s">
        <v>9550</v>
      </c>
      <c r="B14010" s="2" t="s">
        <v>4085</v>
      </c>
      <c r="C14010" s="2" t="s">
        <v>8703</v>
      </c>
      <c r="D14010" s="2" t="s">
        <v>9551</v>
      </c>
      <c r="E14010" s="2">
        <v>1</v>
      </c>
      <c r="F14010" s="2">
        <v>1</v>
      </c>
      <c r="G14010" s="2">
        <f t="shared" si="445"/>
        <v>0</v>
      </c>
      <c r="H14010" s="9">
        <v>45627</v>
      </c>
      <c r="I14010" s="2" t="s">
        <v>5891</v>
      </c>
      <c r="J14010" s="2">
        <f t="shared" si="446"/>
        <v>0</v>
      </c>
    </row>
    <row r="14011" spans="1:10" x14ac:dyDescent="0.25">
      <c r="A14011" s="2" t="s">
        <v>9550</v>
      </c>
      <c r="B14011" s="2" t="s">
        <v>4085</v>
      </c>
      <c r="C14011" s="2" t="s">
        <v>4120</v>
      </c>
      <c r="D14011" s="2" t="s">
        <v>4121</v>
      </c>
      <c r="E14011" s="2">
        <v>2</v>
      </c>
      <c r="F14011" s="2">
        <v>2</v>
      </c>
      <c r="G14011" s="2">
        <f t="shared" si="445"/>
        <v>0</v>
      </c>
      <c r="H14011" s="9">
        <v>45627</v>
      </c>
      <c r="I14011" s="2" t="s">
        <v>5891</v>
      </c>
      <c r="J14011" s="2">
        <f t="shared" si="446"/>
        <v>0</v>
      </c>
    </row>
    <row r="14012" spans="1:10" x14ac:dyDescent="0.25">
      <c r="A14012" s="2" t="s">
        <v>9550</v>
      </c>
      <c r="B14012" s="2" t="s">
        <v>4085</v>
      </c>
      <c r="C14012" s="2" t="s">
        <v>4132</v>
      </c>
      <c r="D14012" s="2" t="s">
        <v>4133</v>
      </c>
      <c r="E14012" s="2">
        <v>11</v>
      </c>
      <c r="F14012" s="2">
        <v>11</v>
      </c>
      <c r="G14012" s="2">
        <f t="shared" si="445"/>
        <v>0</v>
      </c>
      <c r="H14012" s="9">
        <v>45627</v>
      </c>
      <c r="I14012" s="2" t="s">
        <v>5891</v>
      </c>
      <c r="J14012" s="2">
        <f t="shared" si="446"/>
        <v>0</v>
      </c>
    </row>
    <row r="14013" spans="1:10" x14ac:dyDescent="0.25">
      <c r="A14013" s="2" t="s">
        <v>9550</v>
      </c>
      <c r="B14013" s="2" t="s">
        <v>4085</v>
      </c>
      <c r="C14013" s="2" t="s">
        <v>4148</v>
      </c>
      <c r="D14013" s="2" t="s">
        <v>4149</v>
      </c>
      <c r="E14013" s="2">
        <v>5</v>
      </c>
      <c r="F14013" s="2">
        <v>0</v>
      </c>
      <c r="G14013" s="2">
        <f t="shared" si="445"/>
        <v>-5</v>
      </c>
      <c r="H14013" s="9">
        <v>45627</v>
      </c>
      <c r="I14013" s="2" t="s">
        <v>5891</v>
      </c>
      <c r="J14013" s="2">
        <f t="shared" si="446"/>
        <v>1</v>
      </c>
    </row>
    <row r="14014" spans="1:10" x14ac:dyDescent="0.25">
      <c r="A14014" s="2" t="s">
        <v>9550</v>
      </c>
      <c r="B14014" s="2" t="s">
        <v>4085</v>
      </c>
      <c r="C14014" s="2" t="s">
        <v>8705</v>
      </c>
      <c r="D14014" s="2" t="s">
        <v>8706</v>
      </c>
      <c r="E14014" s="2">
        <v>1</v>
      </c>
      <c r="F14014" s="2">
        <v>2</v>
      </c>
      <c r="G14014" s="2">
        <f t="shared" si="445"/>
        <v>1</v>
      </c>
      <c r="H14014" s="9">
        <v>45627</v>
      </c>
      <c r="I14014" s="2" t="s">
        <v>5891</v>
      </c>
      <c r="J14014" s="2">
        <f t="shared" si="446"/>
        <v>1</v>
      </c>
    </row>
    <row r="14015" spans="1:10" x14ac:dyDescent="0.25">
      <c r="A14015" s="2" t="s">
        <v>9550</v>
      </c>
      <c r="B14015" s="2" t="s">
        <v>4085</v>
      </c>
      <c r="C14015" s="2" t="s">
        <v>6320</v>
      </c>
      <c r="D14015" s="2" t="s">
        <v>6321</v>
      </c>
      <c r="E14015" s="2">
        <v>20</v>
      </c>
      <c r="F14015" s="2">
        <v>20</v>
      </c>
      <c r="G14015" s="2">
        <f t="shared" si="445"/>
        <v>0</v>
      </c>
      <c r="H14015" s="9">
        <v>45627</v>
      </c>
      <c r="I14015" s="2" t="s">
        <v>5891</v>
      </c>
      <c r="J14015" s="2">
        <f t="shared" si="446"/>
        <v>0</v>
      </c>
    </row>
    <row r="14016" spans="1:10" x14ac:dyDescent="0.25">
      <c r="A14016" s="2" t="s">
        <v>9550</v>
      </c>
      <c r="B14016" s="2" t="s">
        <v>4085</v>
      </c>
      <c r="C14016" s="2" t="s">
        <v>4184</v>
      </c>
      <c r="D14016" s="2" t="s">
        <v>4185</v>
      </c>
      <c r="E14016" s="2">
        <v>2</v>
      </c>
      <c r="F14016" s="2">
        <v>2</v>
      </c>
      <c r="G14016" s="2">
        <f t="shared" si="445"/>
        <v>0</v>
      </c>
      <c r="H14016" s="9">
        <v>45627</v>
      </c>
      <c r="I14016" s="2" t="s">
        <v>5891</v>
      </c>
      <c r="J14016" s="2">
        <f t="shared" si="446"/>
        <v>0</v>
      </c>
    </row>
    <row r="14017" spans="1:10" x14ac:dyDescent="0.25">
      <c r="A14017" s="2" t="s">
        <v>9550</v>
      </c>
      <c r="B14017" s="2" t="s">
        <v>4085</v>
      </c>
      <c r="C14017" s="2" t="s">
        <v>4192</v>
      </c>
      <c r="D14017" s="2" t="s">
        <v>4193</v>
      </c>
      <c r="E14017" s="2">
        <v>3</v>
      </c>
      <c r="F14017" s="2">
        <v>1</v>
      </c>
      <c r="G14017" s="2">
        <f t="shared" si="445"/>
        <v>-2</v>
      </c>
      <c r="H14017" s="9">
        <v>45627</v>
      </c>
      <c r="I14017" s="2" t="s">
        <v>5891</v>
      </c>
      <c r="J14017" s="2">
        <f t="shared" si="446"/>
        <v>1</v>
      </c>
    </row>
    <row r="14018" spans="1:10" x14ac:dyDescent="0.25">
      <c r="A14018" s="2" t="s">
        <v>9550</v>
      </c>
      <c r="B14018" s="2" t="s">
        <v>4085</v>
      </c>
      <c r="C14018" s="2" t="s">
        <v>4200</v>
      </c>
      <c r="D14018" s="2" t="s">
        <v>4201</v>
      </c>
      <c r="E14018" s="2">
        <v>4</v>
      </c>
      <c r="F14018" s="2">
        <v>3</v>
      </c>
      <c r="G14018" s="2">
        <f t="shared" si="445"/>
        <v>-1</v>
      </c>
      <c r="H14018" s="9">
        <v>45627</v>
      </c>
      <c r="I14018" s="2" t="s">
        <v>5891</v>
      </c>
      <c r="J14018" s="2">
        <f t="shared" si="446"/>
        <v>1</v>
      </c>
    </row>
    <row r="14019" spans="1:10" x14ac:dyDescent="0.25">
      <c r="A14019" s="2" t="s">
        <v>9550</v>
      </c>
      <c r="B14019" s="2" t="s">
        <v>4085</v>
      </c>
      <c r="C14019" s="2" t="s">
        <v>4206</v>
      </c>
      <c r="D14019" s="2" t="s">
        <v>4207</v>
      </c>
      <c r="E14019" s="2">
        <v>2</v>
      </c>
      <c r="F14019" s="2">
        <v>1</v>
      </c>
      <c r="G14019" s="2">
        <f t="shared" si="445"/>
        <v>-1</v>
      </c>
      <c r="H14019" s="9">
        <v>45627</v>
      </c>
      <c r="I14019" s="2" t="s">
        <v>5891</v>
      </c>
      <c r="J14019" s="2">
        <f t="shared" si="446"/>
        <v>1</v>
      </c>
    </row>
    <row r="14020" spans="1:10" x14ac:dyDescent="0.25">
      <c r="A14020" s="2" t="s">
        <v>9550</v>
      </c>
      <c r="B14020" s="2" t="s">
        <v>4085</v>
      </c>
      <c r="C14020" s="2" t="s">
        <v>6324</v>
      </c>
      <c r="D14020" s="2" t="s">
        <v>6325</v>
      </c>
      <c r="E14020" s="2">
        <v>1</v>
      </c>
      <c r="F14020" s="2">
        <v>1</v>
      </c>
      <c r="G14020" s="2">
        <f t="shared" si="445"/>
        <v>0</v>
      </c>
      <c r="H14020" s="9">
        <v>45627</v>
      </c>
      <c r="I14020" s="2" t="s">
        <v>5891</v>
      </c>
      <c r="J14020" s="2">
        <f t="shared" si="446"/>
        <v>0</v>
      </c>
    </row>
    <row r="14021" spans="1:10" x14ac:dyDescent="0.25">
      <c r="A14021" s="2" t="s">
        <v>9550</v>
      </c>
      <c r="B14021" s="2" t="s">
        <v>1916</v>
      </c>
      <c r="C14021" s="2" t="s">
        <v>6337</v>
      </c>
      <c r="D14021" s="2" t="s">
        <v>6338</v>
      </c>
      <c r="E14021" s="2">
        <v>2</v>
      </c>
      <c r="F14021" s="2">
        <v>2</v>
      </c>
      <c r="G14021" s="2">
        <f t="shared" si="445"/>
        <v>0</v>
      </c>
      <c r="H14021" s="9">
        <v>45627</v>
      </c>
      <c r="I14021" s="2" t="s">
        <v>5891</v>
      </c>
      <c r="J14021" s="2">
        <f t="shared" si="446"/>
        <v>0</v>
      </c>
    </row>
    <row r="14022" spans="1:10" x14ac:dyDescent="0.25">
      <c r="A14022" s="2" t="s">
        <v>9550</v>
      </c>
      <c r="B14022" s="2" t="s">
        <v>4604</v>
      </c>
      <c r="C14022" s="2" t="s">
        <v>4625</v>
      </c>
      <c r="D14022" s="2" t="s">
        <v>4626</v>
      </c>
      <c r="E14022" s="2">
        <v>3</v>
      </c>
      <c r="F14022" s="2">
        <v>3</v>
      </c>
      <c r="G14022" s="2">
        <f t="shared" si="445"/>
        <v>0</v>
      </c>
      <c r="H14022" s="9">
        <v>45627</v>
      </c>
      <c r="I14022" s="2" t="s">
        <v>5891</v>
      </c>
      <c r="J14022" s="2">
        <f t="shared" si="446"/>
        <v>0</v>
      </c>
    </row>
    <row r="14023" spans="1:10" x14ac:dyDescent="0.25">
      <c r="A14023" s="2" t="s">
        <v>9550</v>
      </c>
      <c r="B14023" s="2" t="s">
        <v>4604</v>
      </c>
      <c r="C14023" s="2" t="s">
        <v>4629</v>
      </c>
      <c r="D14023" s="2" t="s">
        <v>4630</v>
      </c>
      <c r="E14023" s="2">
        <v>3</v>
      </c>
      <c r="F14023" s="2">
        <v>2</v>
      </c>
      <c r="G14023" s="2">
        <f t="shared" si="445"/>
        <v>-1</v>
      </c>
      <c r="H14023" s="9">
        <v>45627</v>
      </c>
      <c r="I14023" s="2" t="s">
        <v>5891</v>
      </c>
      <c r="J14023" s="2">
        <f t="shared" si="446"/>
        <v>1</v>
      </c>
    </row>
    <row r="14024" spans="1:10" x14ac:dyDescent="0.25">
      <c r="A14024" s="2" t="s">
        <v>9550</v>
      </c>
      <c r="B14024" s="2" t="s">
        <v>1916</v>
      </c>
      <c r="C14024" s="2" t="s">
        <v>6365</v>
      </c>
      <c r="D14024" s="2" t="s">
        <v>9552</v>
      </c>
      <c r="E14024" s="2">
        <v>3</v>
      </c>
      <c r="F14024" s="2">
        <v>0</v>
      </c>
      <c r="G14024" s="2">
        <f t="shared" si="445"/>
        <v>-3</v>
      </c>
      <c r="H14024" s="9">
        <v>45627</v>
      </c>
      <c r="I14024" s="2" t="s">
        <v>5891</v>
      </c>
      <c r="J14024" s="2">
        <f t="shared" si="446"/>
        <v>1</v>
      </c>
    </row>
    <row r="14025" spans="1:10" x14ac:dyDescent="0.25">
      <c r="A14025" s="2" t="s">
        <v>9550</v>
      </c>
      <c r="B14025" s="2" t="s">
        <v>1919</v>
      </c>
      <c r="C14025" s="2" t="s">
        <v>1922</v>
      </c>
      <c r="D14025" s="2" t="s">
        <v>9553</v>
      </c>
      <c r="E14025" s="2">
        <v>29</v>
      </c>
      <c r="F14025" s="2">
        <v>10</v>
      </c>
      <c r="G14025" s="2">
        <f t="shared" ref="G14025:G14088" si="447">F14025-E14025</f>
        <v>-19</v>
      </c>
      <c r="H14025" s="9">
        <v>45627</v>
      </c>
      <c r="I14025" s="2" t="s">
        <v>5891</v>
      </c>
      <c r="J14025" s="2">
        <f t="shared" si="446"/>
        <v>1</v>
      </c>
    </row>
    <row r="14026" spans="1:10" x14ac:dyDescent="0.25">
      <c r="A14026" s="2" t="s">
        <v>9550</v>
      </c>
      <c r="B14026" s="2" t="s">
        <v>1919</v>
      </c>
      <c r="C14026" s="2" t="s">
        <v>1923</v>
      </c>
      <c r="D14026" s="2" t="s">
        <v>1677</v>
      </c>
      <c r="E14026" s="2">
        <v>30</v>
      </c>
      <c r="F14026" s="2">
        <v>30</v>
      </c>
      <c r="G14026" s="2">
        <f t="shared" si="447"/>
        <v>0</v>
      </c>
      <c r="H14026" s="9">
        <v>45627</v>
      </c>
      <c r="I14026" s="2" t="s">
        <v>5891</v>
      </c>
      <c r="J14026" s="2">
        <f t="shared" si="446"/>
        <v>0</v>
      </c>
    </row>
    <row r="14027" spans="1:10" x14ac:dyDescent="0.25">
      <c r="A14027" s="2" t="s">
        <v>9550</v>
      </c>
      <c r="B14027" s="2" t="s">
        <v>1919</v>
      </c>
      <c r="C14027" s="2" t="s">
        <v>1924</v>
      </c>
      <c r="D14027" s="2" t="s">
        <v>1678</v>
      </c>
      <c r="E14027" s="2">
        <v>18</v>
      </c>
      <c r="F14027" s="2">
        <v>10</v>
      </c>
      <c r="G14027" s="2">
        <f t="shared" si="447"/>
        <v>-8</v>
      </c>
      <c r="H14027" s="9">
        <v>45627</v>
      </c>
      <c r="I14027" s="2" t="s">
        <v>5891</v>
      </c>
      <c r="J14027" s="2">
        <f t="shared" si="446"/>
        <v>1</v>
      </c>
    </row>
    <row r="14028" spans="1:10" x14ac:dyDescent="0.25">
      <c r="A14028" s="2" t="s">
        <v>9550</v>
      </c>
      <c r="B14028" s="2" t="s">
        <v>1919</v>
      </c>
      <c r="C14028" s="2" t="s">
        <v>1927</v>
      </c>
      <c r="D14028" s="2" t="s">
        <v>1679</v>
      </c>
      <c r="E14028" s="2">
        <v>18</v>
      </c>
      <c r="F14028" s="2">
        <v>17</v>
      </c>
      <c r="G14028" s="2">
        <f t="shared" si="447"/>
        <v>-1</v>
      </c>
      <c r="H14028" s="9">
        <v>45627</v>
      </c>
      <c r="I14028" s="2" t="s">
        <v>5891</v>
      </c>
      <c r="J14028" s="2">
        <f t="shared" si="446"/>
        <v>1</v>
      </c>
    </row>
    <row r="14029" spans="1:10" x14ac:dyDescent="0.25">
      <c r="A14029" s="2" t="s">
        <v>9550</v>
      </c>
      <c r="B14029" s="2" t="s">
        <v>1919</v>
      </c>
      <c r="C14029" s="2" t="s">
        <v>1941</v>
      </c>
      <c r="D14029" s="2" t="s">
        <v>1680</v>
      </c>
      <c r="E14029" s="2">
        <v>10</v>
      </c>
      <c r="F14029" s="2">
        <v>10</v>
      </c>
      <c r="G14029" s="2">
        <f t="shared" si="447"/>
        <v>0</v>
      </c>
      <c r="H14029" s="9">
        <v>45627</v>
      </c>
      <c r="I14029" s="2" t="s">
        <v>5891</v>
      </c>
      <c r="J14029" s="2">
        <f t="shared" si="446"/>
        <v>0</v>
      </c>
    </row>
    <row r="14030" spans="1:10" x14ac:dyDescent="0.25">
      <c r="A14030" s="2" t="s">
        <v>9550</v>
      </c>
      <c r="B14030" s="2" t="s">
        <v>1919</v>
      </c>
      <c r="C14030" s="2" t="s">
        <v>1947</v>
      </c>
      <c r="D14030" s="2" t="s">
        <v>7654</v>
      </c>
      <c r="E14030" s="2">
        <v>60</v>
      </c>
      <c r="F14030" s="2">
        <v>60</v>
      </c>
      <c r="G14030" s="2">
        <f t="shared" si="447"/>
        <v>0</v>
      </c>
      <c r="H14030" s="9">
        <v>45627</v>
      </c>
      <c r="I14030" s="2" t="s">
        <v>5891</v>
      </c>
      <c r="J14030" s="2">
        <f t="shared" si="446"/>
        <v>0</v>
      </c>
    </row>
    <row r="14031" spans="1:10" x14ac:dyDescent="0.25">
      <c r="A14031" s="2" t="s">
        <v>9550</v>
      </c>
      <c r="B14031" s="2" t="s">
        <v>1919</v>
      </c>
      <c r="C14031" s="2" t="s">
        <v>1948</v>
      </c>
      <c r="D14031" s="2" t="s">
        <v>1683</v>
      </c>
      <c r="E14031" s="2">
        <v>10</v>
      </c>
      <c r="F14031" s="2">
        <v>10</v>
      </c>
      <c r="G14031" s="2">
        <f t="shared" si="447"/>
        <v>0</v>
      </c>
      <c r="H14031" s="9">
        <v>45627</v>
      </c>
      <c r="I14031" s="2" t="s">
        <v>5891</v>
      </c>
      <c r="J14031" s="2">
        <f t="shared" si="446"/>
        <v>0</v>
      </c>
    </row>
    <row r="14032" spans="1:10" x14ac:dyDescent="0.25">
      <c r="A14032" s="2" t="s">
        <v>9550</v>
      </c>
      <c r="B14032" s="2" t="s">
        <v>1919</v>
      </c>
      <c r="C14032" s="2" t="s">
        <v>1957</v>
      </c>
      <c r="D14032" s="2" t="s">
        <v>1667</v>
      </c>
      <c r="E14032" s="2">
        <v>20</v>
      </c>
      <c r="F14032" s="2">
        <v>20</v>
      </c>
      <c r="G14032" s="2">
        <f t="shared" si="447"/>
        <v>0</v>
      </c>
      <c r="H14032" s="9">
        <v>45627</v>
      </c>
      <c r="I14032" s="2" t="s">
        <v>5891</v>
      </c>
      <c r="J14032" s="2">
        <f t="shared" si="446"/>
        <v>0</v>
      </c>
    </row>
    <row r="14033" spans="1:10" x14ac:dyDescent="0.25">
      <c r="A14033" s="2" t="s">
        <v>9550</v>
      </c>
      <c r="B14033" s="2" t="s">
        <v>4635</v>
      </c>
      <c r="C14033" s="2" t="s">
        <v>4646</v>
      </c>
      <c r="D14033" s="2" t="s">
        <v>4647</v>
      </c>
      <c r="E14033" s="2">
        <v>1</v>
      </c>
      <c r="F14033" s="2">
        <v>1</v>
      </c>
      <c r="G14033" s="2">
        <f t="shared" si="447"/>
        <v>0</v>
      </c>
      <c r="H14033" s="9">
        <v>45627</v>
      </c>
      <c r="I14033" s="2" t="s">
        <v>5891</v>
      </c>
      <c r="J14033" s="2">
        <f t="shared" si="446"/>
        <v>0</v>
      </c>
    </row>
    <row r="14034" spans="1:10" x14ac:dyDescent="0.25">
      <c r="A14034" s="2" t="s">
        <v>9550</v>
      </c>
      <c r="B14034" s="2" t="s">
        <v>4635</v>
      </c>
      <c r="C14034" s="2" t="s">
        <v>4650</v>
      </c>
      <c r="D14034" s="2" t="s">
        <v>8605</v>
      </c>
      <c r="E14034" s="2">
        <v>1</v>
      </c>
      <c r="F14034" s="2">
        <v>1</v>
      </c>
      <c r="G14034" s="2">
        <f t="shared" si="447"/>
        <v>0</v>
      </c>
      <c r="H14034" s="9">
        <v>45627</v>
      </c>
      <c r="I14034" s="2" t="s">
        <v>5891</v>
      </c>
      <c r="J14034" s="2">
        <f t="shared" si="446"/>
        <v>0</v>
      </c>
    </row>
    <row r="14035" spans="1:10" x14ac:dyDescent="0.25">
      <c r="A14035" s="2" t="s">
        <v>9550</v>
      </c>
      <c r="B14035" s="2" t="s">
        <v>4635</v>
      </c>
      <c r="C14035" s="2" t="s">
        <v>8713</v>
      </c>
      <c r="D14035" s="2" t="s">
        <v>9554</v>
      </c>
      <c r="E14035" s="2">
        <v>1</v>
      </c>
      <c r="F14035" s="2">
        <v>0</v>
      </c>
      <c r="G14035" s="2">
        <f t="shared" si="447"/>
        <v>-1</v>
      </c>
      <c r="H14035" s="9">
        <v>45627</v>
      </c>
      <c r="I14035" s="2" t="s">
        <v>5891</v>
      </c>
      <c r="J14035" s="2">
        <f t="shared" si="446"/>
        <v>1</v>
      </c>
    </row>
    <row r="14036" spans="1:10" x14ac:dyDescent="0.25">
      <c r="A14036" s="2" t="s">
        <v>9550</v>
      </c>
      <c r="B14036" s="2" t="s">
        <v>4635</v>
      </c>
      <c r="C14036" s="2" t="s">
        <v>8721</v>
      </c>
      <c r="D14036" s="2" t="s">
        <v>9555</v>
      </c>
      <c r="E14036" s="2">
        <v>1</v>
      </c>
      <c r="F14036" s="2">
        <v>1</v>
      </c>
      <c r="G14036" s="2">
        <f t="shared" si="447"/>
        <v>0</v>
      </c>
      <c r="H14036" s="9">
        <v>45627</v>
      </c>
      <c r="I14036" s="2" t="s">
        <v>5891</v>
      </c>
      <c r="J14036" s="2">
        <f t="shared" si="446"/>
        <v>0</v>
      </c>
    </row>
    <row r="14037" spans="1:10" x14ac:dyDescent="0.25">
      <c r="A14037" s="2" t="s">
        <v>9550</v>
      </c>
      <c r="B14037" s="2" t="s">
        <v>4635</v>
      </c>
      <c r="C14037" s="2" t="s">
        <v>8723</v>
      </c>
      <c r="D14037" s="2" t="s">
        <v>8724</v>
      </c>
      <c r="E14037" s="2">
        <v>1</v>
      </c>
      <c r="F14037" s="2">
        <v>1</v>
      </c>
      <c r="G14037" s="2">
        <f t="shared" si="447"/>
        <v>0</v>
      </c>
      <c r="H14037" s="9">
        <v>45627</v>
      </c>
      <c r="I14037" s="2" t="s">
        <v>5891</v>
      </c>
      <c r="J14037" s="2">
        <f t="shared" si="446"/>
        <v>0</v>
      </c>
    </row>
    <row r="14038" spans="1:10" x14ac:dyDescent="0.25">
      <c r="A14038" s="2" t="s">
        <v>9550</v>
      </c>
      <c r="B14038" s="2" t="s">
        <v>4635</v>
      </c>
      <c r="C14038" s="2" t="s">
        <v>8731</v>
      </c>
      <c r="D14038" s="2" t="s">
        <v>8732</v>
      </c>
      <c r="E14038" s="2">
        <v>1</v>
      </c>
      <c r="F14038" s="2">
        <v>1</v>
      </c>
      <c r="G14038" s="2">
        <f t="shared" si="447"/>
        <v>0</v>
      </c>
      <c r="H14038" s="9">
        <v>45627</v>
      </c>
      <c r="I14038" s="2" t="s">
        <v>5891</v>
      </c>
      <c r="J14038" s="2">
        <f t="shared" si="446"/>
        <v>0</v>
      </c>
    </row>
    <row r="14039" spans="1:10" x14ac:dyDescent="0.25">
      <c r="A14039" s="2" t="s">
        <v>9550</v>
      </c>
      <c r="B14039" s="2" t="s">
        <v>4635</v>
      </c>
      <c r="C14039" s="2" t="s">
        <v>8733</v>
      </c>
      <c r="D14039" s="2" t="s">
        <v>9556</v>
      </c>
      <c r="E14039" s="2">
        <v>1</v>
      </c>
      <c r="F14039" s="2">
        <v>1</v>
      </c>
      <c r="G14039" s="2">
        <f t="shared" si="447"/>
        <v>0</v>
      </c>
      <c r="H14039" s="9">
        <v>45627</v>
      </c>
      <c r="I14039" s="2" t="s">
        <v>5891</v>
      </c>
      <c r="J14039" s="2">
        <f t="shared" si="446"/>
        <v>0</v>
      </c>
    </row>
    <row r="14040" spans="1:10" x14ac:dyDescent="0.25">
      <c r="A14040" s="2" t="s">
        <v>9550</v>
      </c>
      <c r="B14040" s="2" t="s">
        <v>4635</v>
      </c>
      <c r="C14040" s="2" t="s">
        <v>8725</v>
      </c>
      <c r="D14040" s="2" t="s">
        <v>8726</v>
      </c>
      <c r="E14040" s="2">
        <v>1</v>
      </c>
      <c r="F14040" s="2">
        <v>1</v>
      </c>
      <c r="G14040" s="2">
        <f t="shared" si="447"/>
        <v>0</v>
      </c>
      <c r="H14040" s="9">
        <v>45627</v>
      </c>
      <c r="I14040" s="2" t="s">
        <v>5891</v>
      </c>
      <c r="J14040" s="2">
        <f t="shared" si="446"/>
        <v>0</v>
      </c>
    </row>
    <row r="14041" spans="1:10" x14ac:dyDescent="0.25">
      <c r="A14041" s="2" t="s">
        <v>9550</v>
      </c>
      <c r="B14041" s="2" t="s">
        <v>4635</v>
      </c>
      <c r="C14041" s="2" t="s">
        <v>8729</v>
      </c>
      <c r="D14041" s="2" t="s">
        <v>8730</v>
      </c>
      <c r="E14041" s="2">
        <v>2</v>
      </c>
      <c r="F14041" s="2">
        <v>2</v>
      </c>
      <c r="G14041" s="2">
        <f t="shared" si="447"/>
        <v>0</v>
      </c>
      <c r="H14041" s="9">
        <v>45627</v>
      </c>
      <c r="I14041" s="2" t="s">
        <v>5891</v>
      </c>
      <c r="J14041" s="2">
        <f t="shared" si="446"/>
        <v>0</v>
      </c>
    </row>
    <row r="14042" spans="1:10" x14ac:dyDescent="0.25">
      <c r="A14042" s="2" t="s">
        <v>9550</v>
      </c>
      <c r="B14042" s="2" t="s">
        <v>4635</v>
      </c>
      <c r="C14042" s="2" t="s">
        <v>8715</v>
      </c>
      <c r="D14042" s="2" t="s">
        <v>9557</v>
      </c>
      <c r="E14042" s="2">
        <v>1</v>
      </c>
      <c r="F14042" s="2">
        <v>1</v>
      </c>
      <c r="G14042" s="2">
        <f t="shared" si="447"/>
        <v>0</v>
      </c>
      <c r="H14042" s="9">
        <v>45627</v>
      </c>
      <c r="I14042" s="2" t="s">
        <v>5891</v>
      </c>
      <c r="J14042" s="2">
        <f t="shared" si="446"/>
        <v>0</v>
      </c>
    </row>
    <row r="14043" spans="1:10" x14ac:dyDescent="0.25">
      <c r="A14043" s="2" t="s">
        <v>9550</v>
      </c>
      <c r="B14043" s="2" t="s">
        <v>4635</v>
      </c>
      <c r="C14043" s="2" t="s">
        <v>8717</v>
      </c>
      <c r="D14043" s="2" t="s">
        <v>9558</v>
      </c>
      <c r="E14043" s="2">
        <v>1</v>
      </c>
      <c r="F14043" s="2">
        <v>0</v>
      </c>
      <c r="G14043" s="2">
        <f t="shared" si="447"/>
        <v>-1</v>
      </c>
      <c r="H14043" s="9">
        <v>45627</v>
      </c>
      <c r="I14043" s="2" t="s">
        <v>5891</v>
      </c>
      <c r="J14043" s="2">
        <f t="shared" si="446"/>
        <v>1</v>
      </c>
    </row>
    <row r="14044" spans="1:10" x14ac:dyDescent="0.25">
      <c r="A14044" s="2" t="s">
        <v>9550</v>
      </c>
      <c r="B14044" s="2" t="s">
        <v>6265</v>
      </c>
      <c r="C14044" s="2" t="s">
        <v>6482</v>
      </c>
      <c r="D14044" s="2" t="s">
        <v>6483</v>
      </c>
      <c r="E14044" s="2">
        <v>1</v>
      </c>
      <c r="F14044" s="2">
        <v>1</v>
      </c>
      <c r="G14044" s="2">
        <f t="shared" si="447"/>
        <v>0</v>
      </c>
      <c r="H14044" s="9">
        <v>45627</v>
      </c>
      <c r="I14044" s="2" t="s">
        <v>5891</v>
      </c>
      <c r="J14044" s="2">
        <f t="shared" si="446"/>
        <v>0</v>
      </c>
    </row>
    <row r="14045" spans="1:10" x14ac:dyDescent="0.25">
      <c r="A14045" s="2" t="s">
        <v>9550</v>
      </c>
      <c r="B14045" s="2" t="s">
        <v>6265</v>
      </c>
      <c r="C14045" s="2" t="s">
        <v>6496</v>
      </c>
      <c r="D14045" s="2" t="s">
        <v>6497</v>
      </c>
      <c r="E14045" s="2">
        <v>1</v>
      </c>
      <c r="F14045" s="2">
        <v>1</v>
      </c>
      <c r="G14045" s="2">
        <f t="shared" si="447"/>
        <v>0</v>
      </c>
      <c r="H14045" s="9">
        <v>45627</v>
      </c>
      <c r="I14045" s="2" t="s">
        <v>5891</v>
      </c>
      <c r="J14045" s="2">
        <f t="shared" si="446"/>
        <v>0</v>
      </c>
    </row>
    <row r="14046" spans="1:10" x14ac:dyDescent="0.25">
      <c r="A14046" s="2" t="s">
        <v>9550</v>
      </c>
      <c r="B14046" s="2" t="s">
        <v>6265</v>
      </c>
      <c r="C14046" s="2" t="s">
        <v>6530</v>
      </c>
      <c r="D14046" s="2" t="s">
        <v>6531</v>
      </c>
      <c r="E14046" s="2">
        <v>1</v>
      </c>
      <c r="F14046" s="2">
        <v>1</v>
      </c>
      <c r="G14046" s="2">
        <f t="shared" si="447"/>
        <v>0</v>
      </c>
      <c r="H14046" s="9">
        <v>45627</v>
      </c>
      <c r="I14046" s="2" t="s">
        <v>5891</v>
      </c>
      <c r="J14046" s="2">
        <f t="shared" si="446"/>
        <v>0</v>
      </c>
    </row>
    <row r="14047" spans="1:10" x14ac:dyDescent="0.25">
      <c r="A14047" s="2" t="s">
        <v>9550</v>
      </c>
      <c r="B14047" s="2" t="s">
        <v>1916</v>
      </c>
      <c r="C14047" s="2" t="s">
        <v>6534</v>
      </c>
      <c r="D14047" s="2" t="s">
        <v>6535</v>
      </c>
      <c r="E14047" s="2">
        <v>1</v>
      </c>
      <c r="F14047" s="2">
        <v>1</v>
      </c>
      <c r="G14047" s="2">
        <f t="shared" si="447"/>
        <v>0</v>
      </c>
      <c r="H14047" s="9">
        <v>45627</v>
      </c>
      <c r="I14047" s="2" t="s">
        <v>5891</v>
      </c>
      <c r="J14047" s="2">
        <f t="shared" si="446"/>
        <v>0</v>
      </c>
    </row>
    <row r="14048" spans="1:10" x14ac:dyDescent="0.25">
      <c r="A14048" s="2" t="s">
        <v>9550</v>
      </c>
      <c r="B14048" s="2" t="s">
        <v>1916</v>
      </c>
      <c r="C14048" s="2" t="s">
        <v>6536</v>
      </c>
      <c r="D14048" s="2" t="s">
        <v>6537</v>
      </c>
      <c r="E14048" s="2">
        <v>1</v>
      </c>
      <c r="F14048" s="2">
        <v>1</v>
      </c>
      <c r="G14048" s="2">
        <f t="shared" si="447"/>
        <v>0</v>
      </c>
      <c r="H14048" s="9">
        <v>45627</v>
      </c>
      <c r="I14048" s="2" t="s">
        <v>5891</v>
      </c>
      <c r="J14048" s="2">
        <f t="shared" si="446"/>
        <v>0</v>
      </c>
    </row>
    <row r="14049" spans="1:10" x14ac:dyDescent="0.25">
      <c r="A14049" s="2" t="s">
        <v>9550</v>
      </c>
      <c r="B14049" s="2" t="s">
        <v>1916</v>
      </c>
      <c r="C14049" s="2" t="s">
        <v>6563</v>
      </c>
      <c r="D14049" s="2" t="s">
        <v>8675</v>
      </c>
      <c r="E14049" s="2">
        <v>2</v>
      </c>
      <c r="F14049" s="2">
        <v>2</v>
      </c>
      <c r="G14049" s="2">
        <f t="shared" si="447"/>
        <v>0</v>
      </c>
      <c r="H14049" s="9">
        <v>45627</v>
      </c>
      <c r="I14049" s="2" t="s">
        <v>5891</v>
      </c>
      <c r="J14049" s="2">
        <f t="shared" si="446"/>
        <v>0</v>
      </c>
    </row>
    <row r="14050" spans="1:10" x14ac:dyDescent="0.25">
      <c r="A14050" s="2" t="s">
        <v>9550</v>
      </c>
      <c r="B14050" s="2" t="s">
        <v>1916</v>
      </c>
      <c r="C14050" s="2" t="s">
        <v>6571</v>
      </c>
      <c r="D14050" s="2" t="s">
        <v>6572</v>
      </c>
      <c r="E14050" s="2">
        <v>1</v>
      </c>
      <c r="F14050" s="2">
        <v>1</v>
      </c>
      <c r="G14050" s="2">
        <f t="shared" si="447"/>
        <v>0</v>
      </c>
      <c r="H14050" s="9">
        <v>45627</v>
      </c>
      <c r="I14050" s="2" t="s">
        <v>5891</v>
      </c>
      <c r="J14050" s="2">
        <f t="shared" si="446"/>
        <v>0</v>
      </c>
    </row>
    <row r="14051" spans="1:10" x14ac:dyDescent="0.25">
      <c r="A14051" s="2" t="s">
        <v>9550</v>
      </c>
      <c r="B14051" s="2" t="s">
        <v>1916</v>
      </c>
      <c r="C14051" s="2" t="s">
        <v>6298</v>
      </c>
      <c r="D14051" s="2" t="s">
        <v>6299</v>
      </c>
      <c r="E14051" s="2">
        <v>23</v>
      </c>
      <c r="F14051" s="2">
        <v>23</v>
      </c>
      <c r="G14051" s="2">
        <f t="shared" si="447"/>
        <v>0</v>
      </c>
      <c r="H14051" s="9">
        <v>45627</v>
      </c>
      <c r="I14051" s="2" t="s">
        <v>5891</v>
      </c>
      <c r="J14051" s="2">
        <f t="shared" si="446"/>
        <v>0</v>
      </c>
    </row>
    <row r="14052" spans="1:10" x14ac:dyDescent="0.25">
      <c r="A14052" s="2" t="s">
        <v>9550</v>
      </c>
      <c r="B14052" s="2" t="s">
        <v>1916</v>
      </c>
      <c r="C14052" s="2" t="s">
        <v>6583</v>
      </c>
      <c r="D14052" s="2" t="s">
        <v>6584</v>
      </c>
      <c r="E14052" s="2">
        <v>1</v>
      </c>
      <c r="F14052" s="2">
        <v>1</v>
      </c>
      <c r="G14052" s="2">
        <f t="shared" si="447"/>
        <v>0</v>
      </c>
      <c r="H14052" s="9">
        <v>45627</v>
      </c>
      <c r="I14052" s="2" t="s">
        <v>5891</v>
      </c>
      <c r="J14052" s="2">
        <f t="shared" si="446"/>
        <v>0</v>
      </c>
    </row>
    <row r="14053" spans="1:10" x14ac:dyDescent="0.25">
      <c r="A14053" s="2" t="s">
        <v>9550</v>
      </c>
      <c r="B14053" s="2" t="s">
        <v>1916</v>
      </c>
      <c r="C14053" s="2" t="s">
        <v>6588</v>
      </c>
      <c r="D14053" s="2" t="s">
        <v>6589</v>
      </c>
      <c r="E14053" s="2">
        <v>1</v>
      </c>
      <c r="F14053" s="2">
        <v>1</v>
      </c>
      <c r="G14053" s="2">
        <f t="shared" si="447"/>
        <v>0</v>
      </c>
      <c r="H14053" s="9">
        <v>45627</v>
      </c>
      <c r="I14053" s="2" t="s">
        <v>5891</v>
      </c>
      <c r="J14053" s="2">
        <f t="shared" si="446"/>
        <v>0</v>
      </c>
    </row>
    <row r="14054" spans="1:10" x14ac:dyDescent="0.25">
      <c r="A14054" s="2" t="s">
        <v>9550</v>
      </c>
      <c r="B14054" s="2" t="s">
        <v>1916</v>
      </c>
      <c r="C14054" s="2" t="s">
        <v>6590</v>
      </c>
      <c r="D14054" s="2" t="s">
        <v>6591</v>
      </c>
      <c r="E14054" s="2">
        <v>1</v>
      </c>
      <c r="F14054" s="2">
        <v>1</v>
      </c>
      <c r="G14054" s="2">
        <f t="shared" si="447"/>
        <v>0</v>
      </c>
      <c r="H14054" s="9">
        <v>45627</v>
      </c>
      <c r="I14054" s="2" t="s">
        <v>5891</v>
      </c>
      <c r="J14054" s="2">
        <f t="shared" si="446"/>
        <v>0</v>
      </c>
    </row>
    <row r="14055" spans="1:10" x14ac:dyDescent="0.25">
      <c r="A14055" s="2" t="s">
        <v>9559</v>
      </c>
      <c r="B14055" s="2" t="s">
        <v>2971</v>
      </c>
      <c r="C14055" s="2" t="s">
        <v>142</v>
      </c>
      <c r="D14055" s="2" t="s">
        <v>143</v>
      </c>
      <c r="E14055" s="2">
        <v>1</v>
      </c>
      <c r="F14055" s="2">
        <v>1</v>
      </c>
      <c r="G14055" s="2">
        <f t="shared" si="447"/>
        <v>0</v>
      </c>
      <c r="H14055" s="9">
        <v>45627</v>
      </c>
      <c r="I14055" s="2" t="s">
        <v>5891</v>
      </c>
      <c r="J14055" s="2">
        <f t="shared" si="446"/>
        <v>0</v>
      </c>
    </row>
    <row r="14056" spans="1:10" x14ac:dyDescent="0.25">
      <c r="A14056" s="2" t="s">
        <v>9559</v>
      </c>
      <c r="B14056" s="2" t="s">
        <v>2971</v>
      </c>
      <c r="C14056" s="2" t="s">
        <v>148</v>
      </c>
      <c r="D14056" s="2" t="s">
        <v>149</v>
      </c>
      <c r="E14056" s="2">
        <v>1</v>
      </c>
      <c r="F14056" s="2">
        <v>1</v>
      </c>
      <c r="G14056" s="2">
        <f t="shared" si="447"/>
        <v>0</v>
      </c>
      <c r="H14056" s="9">
        <v>45627</v>
      </c>
      <c r="I14056" s="2" t="s">
        <v>5891</v>
      </c>
      <c r="J14056" s="2">
        <f t="shared" si="446"/>
        <v>0</v>
      </c>
    </row>
    <row r="14057" spans="1:10" x14ac:dyDescent="0.25">
      <c r="A14057" s="2" t="s">
        <v>9559</v>
      </c>
      <c r="B14057" s="2" t="s">
        <v>2971</v>
      </c>
      <c r="C14057" s="2" t="s">
        <v>144</v>
      </c>
      <c r="D14057" s="2" t="s">
        <v>145</v>
      </c>
      <c r="E14057" s="2">
        <v>1</v>
      </c>
      <c r="F14057" s="2">
        <v>1</v>
      </c>
      <c r="G14057" s="2">
        <f t="shared" si="447"/>
        <v>0</v>
      </c>
      <c r="H14057" s="9">
        <v>45627</v>
      </c>
      <c r="I14057" s="2" t="s">
        <v>5891</v>
      </c>
      <c r="J14057" s="2">
        <f t="shared" si="446"/>
        <v>0</v>
      </c>
    </row>
    <row r="14058" spans="1:10" x14ac:dyDescent="0.25">
      <c r="A14058" s="2" t="s">
        <v>9559</v>
      </c>
      <c r="B14058" s="2" t="s">
        <v>2971</v>
      </c>
      <c r="C14058" s="2" t="s">
        <v>156</v>
      </c>
      <c r="D14058" s="2" t="s">
        <v>157</v>
      </c>
      <c r="E14058" s="2">
        <v>1</v>
      </c>
      <c r="F14058" s="2">
        <v>1</v>
      </c>
      <c r="G14058" s="2">
        <f t="shared" si="447"/>
        <v>0</v>
      </c>
      <c r="H14058" s="9">
        <v>45627</v>
      </c>
      <c r="I14058" s="2" t="s">
        <v>5891</v>
      </c>
      <c r="J14058" s="2">
        <f t="shared" si="446"/>
        <v>0</v>
      </c>
    </row>
    <row r="14059" spans="1:10" x14ac:dyDescent="0.25">
      <c r="A14059" s="2" t="s">
        <v>9559</v>
      </c>
      <c r="B14059" s="2" t="s">
        <v>2971</v>
      </c>
      <c r="C14059" s="2" t="s">
        <v>158</v>
      </c>
      <c r="D14059" s="2" t="s">
        <v>159</v>
      </c>
      <c r="E14059" s="2">
        <v>1</v>
      </c>
      <c r="F14059" s="2">
        <v>2</v>
      </c>
      <c r="G14059" s="2">
        <f t="shared" si="447"/>
        <v>1</v>
      </c>
      <c r="H14059" s="9">
        <v>45627</v>
      </c>
      <c r="I14059" s="2" t="s">
        <v>5891</v>
      </c>
      <c r="J14059" s="2">
        <f t="shared" si="446"/>
        <v>1</v>
      </c>
    </row>
    <row r="14060" spans="1:10" x14ac:dyDescent="0.25">
      <c r="A14060" s="2" t="s">
        <v>9559</v>
      </c>
      <c r="B14060" s="2" t="s">
        <v>2971</v>
      </c>
      <c r="C14060" s="2" t="s">
        <v>160</v>
      </c>
      <c r="D14060" s="2" t="s">
        <v>161</v>
      </c>
      <c r="E14060" s="2">
        <v>1</v>
      </c>
      <c r="F14060" s="2">
        <v>0</v>
      </c>
      <c r="G14060" s="2">
        <f t="shared" si="447"/>
        <v>-1</v>
      </c>
      <c r="H14060" s="9">
        <v>45627</v>
      </c>
      <c r="I14060" s="2" t="s">
        <v>5891</v>
      </c>
      <c r="J14060" s="2">
        <f t="shared" si="446"/>
        <v>1</v>
      </c>
    </row>
    <row r="14061" spans="1:10" x14ac:dyDescent="0.25">
      <c r="A14061" s="2" t="s">
        <v>9559</v>
      </c>
      <c r="B14061" s="2" t="s">
        <v>2980</v>
      </c>
      <c r="C14061" s="2" t="s">
        <v>170</v>
      </c>
      <c r="D14061" s="2" t="s">
        <v>9060</v>
      </c>
      <c r="E14061" s="2">
        <v>1</v>
      </c>
      <c r="F14061" s="2">
        <v>1</v>
      </c>
      <c r="G14061" s="2">
        <f t="shared" si="447"/>
        <v>0</v>
      </c>
      <c r="H14061" s="9">
        <v>45627</v>
      </c>
      <c r="I14061" s="2" t="s">
        <v>5891</v>
      </c>
      <c r="J14061" s="2">
        <f t="shared" si="446"/>
        <v>0</v>
      </c>
    </row>
    <row r="14062" spans="1:10" x14ac:dyDescent="0.25">
      <c r="A14062" s="2" t="s">
        <v>9559</v>
      </c>
      <c r="B14062" s="2" t="s">
        <v>2980</v>
      </c>
      <c r="C14062" s="2" t="s">
        <v>174</v>
      </c>
      <c r="D14062" s="2" t="s">
        <v>9061</v>
      </c>
      <c r="E14062" s="2">
        <v>1</v>
      </c>
      <c r="F14062" s="2">
        <v>1</v>
      </c>
      <c r="G14062" s="2">
        <f t="shared" si="447"/>
        <v>0</v>
      </c>
      <c r="H14062" s="9">
        <v>45627</v>
      </c>
      <c r="I14062" s="2" t="s">
        <v>5891</v>
      </c>
      <c r="J14062" s="2">
        <f t="shared" si="446"/>
        <v>0</v>
      </c>
    </row>
    <row r="14063" spans="1:10" x14ac:dyDescent="0.25">
      <c r="A14063" s="2" t="s">
        <v>9559</v>
      </c>
      <c r="B14063" s="2" t="s">
        <v>2980</v>
      </c>
      <c r="C14063" s="2" t="s">
        <v>190</v>
      </c>
      <c r="D14063" s="2" t="s">
        <v>191</v>
      </c>
      <c r="E14063" s="2">
        <v>2</v>
      </c>
      <c r="F14063" s="2">
        <v>2</v>
      </c>
      <c r="G14063" s="2">
        <f t="shared" si="447"/>
        <v>0</v>
      </c>
      <c r="H14063" s="9">
        <v>45627</v>
      </c>
      <c r="I14063" s="2" t="s">
        <v>5891</v>
      </c>
      <c r="J14063" s="2">
        <f t="shared" ref="J14063:J14126" si="448">IF(G14063=0,0,1)</f>
        <v>0</v>
      </c>
    </row>
    <row r="14064" spans="1:10" x14ac:dyDescent="0.25">
      <c r="A14064" s="2" t="s">
        <v>9559</v>
      </c>
      <c r="B14064" s="2" t="s">
        <v>2980</v>
      </c>
      <c r="C14064" s="2" t="s">
        <v>6606</v>
      </c>
      <c r="D14064" s="2" t="s">
        <v>9062</v>
      </c>
      <c r="E14064" s="2">
        <v>1</v>
      </c>
      <c r="F14064" s="2">
        <v>1</v>
      </c>
      <c r="G14064" s="2">
        <f t="shared" si="447"/>
        <v>0</v>
      </c>
      <c r="H14064" s="9">
        <v>45627</v>
      </c>
      <c r="I14064" s="2" t="s">
        <v>5891</v>
      </c>
      <c r="J14064" s="2">
        <f t="shared" si="448"/>
        <v>0</v>
      </c>
    </row>
    <row r="14065" spans="1:10" x14ac:dyDescent="0.25">
      <c r="A14065" s="2" t="s">
        <v>9559</v>
      </c>
      <c r="B14065" s="2" t="s">
        <v>2966</v>
      </c>
      <c r="C14065" s="2" t="s">
        <v>220</v>
      </c>
      <c r="D14065" s="2" t="s">
        <v>221</v>
      </c>
      <c r="E14065" s="2">
        <v>2</v>
      </c>
      <c r="F14065" s="2">
        <v>2</v>
      </c>
      <c r="G14065" s="2">
        <f t="shared" si="447"/>
        <v>0</v>
      </c>
      <c r="H14065" s="9">
        <v>45627</v>
      </c>
      <c r="I14065" s="2" t="s">
        <v>5891</v>
      </c>
      <c r="J14065" s="2">
        <f t="shared" si="448"/>
        <v>0</v>
      </c>
    </row>
    <row r="14066" spans="1:10" x14ac:dyDescent="0.25">
      <c r="A14066" s="2" t="s">
        <v>9559</v>
      </c>
      <c r="B14066" s="2" t="s">
        <v>2966</v>
      </c>
      <c r="C14066" s="2" t="s">
        <v>164</v>
      </c>
      <c r="D14066" s="2" t="s">
        <v>9069</v>
      </c>
      <c r="E14066" s="2">
        <v>1</v>
      </c>
      <c r="F14066" s="2">
        <v>1</v>
      </c>
      <c r="G14066" s="2">
        <f t="shared" si="447"/>
        <v>0</v>
      </c>
      <c r="H14066" s="9">
        <v>45627</v>
      </c>
      <c r="I14066" s="2" t="s">
        <v>5891</v>
      </c>
      <c r="J14066" s="2">
        <f t="shared" si="448"/>
        <v>0</v>
      </c>
    </row>
    <row r="14067" spans="1:10" x14ac:dyDescent="0.25">
      <c r="A14067" s="2" t="s">
        <v>9559</v>
      </c>
      <c r="B14067" s="2" t="s">
        <v>2966</v>
      </c>
      <c r="C14067" s="2" t="s">
        <v>218</v>
      </c>
      <c r="D14067" s="2" t="s">
        <v>9072</v>
      </c>
      <c r="E14067" s="2">
        <v>1</v>
      </c>
      <c r="F14067" s="2">
        <v>1</v>
      </c>
      <c r="G14067" s="2">
        <f t="shared" si="447"/>
        <v>0</v>
      </c>
      <c r="H14067" s="9">
        <v>45627</v>
      </c>
      <c r="I14067" s="2" t="s">
        <v>5891</v>
      </c>
      <c r="J14067" s="2">
        <f t="shared" si="448"/>
        <v>0</v>
      </c>
    </row>
    <row r="14068" spans="1:10" x14ac:dyDescent="0.25">
      <c r="A14068" s="2" t="s">
        <v>9559</v>
      </c>
      <c r="B14068" s="2" t="s">
        <v>2966</v>
      </c>
      <c r="C14068" s="2" t="s">
        <v>216</v>
      </c>
      <c r="D14068" s="2" t="s">
        <v>217</v>
      </c>
      <c r="E14068" s="2">
        <v>1</v>
      </c>
      <c r="F14068" s="2">
        <v>1</v>
      </c>
      <c r="G14068" s="2">
        <f t="shared" si="447"/>
        <v>0</v>
      </c>
      <c r="H14068" s="9">
        <v>45627</v>
      </c>
      <c r="I14068" s="2" t="s">
        <v>5891</v>
      </c>
      <c r="J14068" s="2">
        <f t="shared" si="448"/>
        <v>0</v>
      </c>
    </row>
    <row r="14069" spans="1:10" x14ac:dyDescent="0.25">
      <c r="A14069" s="2" t="s">
        <v>9559</v>
      </c>
      <c r="B14069" s="2" t="s">
        <v>2966</v>
      </c>
      <c r="C14069" s="2" t="s">
        <v>186</v>
      </c>
      <c r="D14069" s="2" t="s">
        <v>187</v>
      </c>
      <c r="E14069" s="2">
        <v>2</v>
      </c>
      <c r="F14069" s="2">
        <v>2</v>
      </c>
      <c r="G14069" s="2">
        <f t="shared" si="447"/>
        <v>0</v>
      </c>
      <c r="H14069" s="9">
        <v>45627</v>
      </c>
      <c r="I14069" s="2" t="s">
        <v>5891</v>
      </c>
      <c r="J14069" s="2">
        <f t="shared" si="448"/>
        <v>0</v>
      </c>
    </row>
    <row r="14070" spans="1:10" x14ac:dyDescent="0.25">
      <c r="A14070" s="2" t="s">
        <v>9559</v>
      </c>
      <c r="B14070" s="2" t="s">
        <v>2966</v>
      </c>
      <c r="C14070" s="2" t="s">
        <v>226</v>
      </c>
      <c r="D14070" s="2" t="s">
        <v>9079</v>
      </c>
      <c r="E14070" s="2">
        <v>1</v>
      </c>
      <c r="F14070" s="2">
        <v>1</v>
      </c>
      <c r="G14070" s="2">
        <f t="shared" si="447"/>
        <v>0</v>
      </c>
      <c r="H14070" s="9">
        <v>45627</v>
      </c>
      <c r="I14070" s="2" t="s">
        <v>5891</v>
      </c>
      <c r="J14070" s="2">
        <f t="shared" si="448"/>
        <v>0</v>
      </c>
    </row>
    <row r="14071" spans="1:10" x14ac:dyDescent="0.25">
      <c r="A14071" s="2" t="s">
        <v>9559</v>
      </c>
      <c r="B14071" s="2" t="s">
        <v>2966</v>
      </c>
      <c r="C14071" s="2" t="s">
        <v>200</v>
      </c>
      <c r="D14071" s="2" t="s">
        <v>201</v>
      </c>
      <c r="E14071" s="2">
        <v>2</v>
      </c>
      <c r="F14071" s="2">
        <v>2</v>
      </c>
      <c r="G14071" s="2">
        <f t="shared" si="447"/>
        <v>0</v>
      </c>
      <c r="H14071" s="9">
        <v>45627</v>
      </c>
      <c r="I14071" s="2" t="s">
        <v>5891</v>
      </c>
      <c r="J14071" s="2">
        <f t="shared" si="448"/>
        <v>0</v>
      </c>
    </row>
    <row r="14072" spans="1:10" x14ac:dyDescent="0.25">
      <c r="A14072" s="2" t="s">
        <v>9559</v>
      </c>
      <c r="B14072" s="2" t="s">
        <v>2966</v>
      </c>
      <c r="C14072" s="2" t="s">
        <v>222</v>
      </c>
      <c r="D14072" s="2" t="s">
        <v>223</v>
      </c>
      <c r="E14072" s="2">
        <v>1</v>
      </c>
      <c r="F14072" s="2">
        <v>1</v>
      </c>
      <c r="G14072" s="2">
        <f t="shared" si="447"/>
        <v>0</v>
      </c>
      <c r="H14072" s="9">
        <v>45627</v>
      </c>
      <c r="I14072" s="2" t="s">
        <v>5891</v>
      </c>
      <c r="J14072" s="2">
        <f t="shared" si="448"/>
        <v>0</v>
      </c>
    </row>
    <row r="14073" spans="1:10" x14ac:dyDescent="0.25">
      <c r="A14073" s="2" t="s">
        <v>9559</v>
      </c>
      <c r="B14073" s="2" t="s">
        <v>2971</v>
      </c>
      <c r="C14073" s="2" t="s">
        <v>234</v>
      </c>
      <c r="D14073" s="2" t="s">
        <v>235</v>
      </c>
      <c r="E14073" s="2">
        <v>1</v>
      </c>
      <c r="F14073" s="2">
        <v>1</v>
      </c>
      <c r="G14073" s="2">
        <f t="shared" si="447"/>
        <v>0</v>
      </c>
      <c r="H14073" s="9">
        <v>45627</v>
      </c>
      <c r="I14073" s="2" t="s">
        <v>5891</v>
      </c>
      <c r="J14073" s="2">
        <f t="shared" si="448"/>
        <v>0</v>
      </c>
    </row>
    <row r="14074" spans="1:10" x14ac:dyDescent="0.25">
      <c r="A14074" s="2" t="s">
        <v>9559</v>
      </c>
      <c r="B14074" s="2" t="s">
        <v>2971</v>
      </c>
      <c r="C14074" s="2" t="s">
        <v>236</v>
      </c>
      <c r="D14074" s="2" t="s">
        <v>237</v>
      </c>
      <c r="E14074" s="2">
        <v>1</v>
      </c>
      <c r="F14074" s="2">
        <v>0</v>
      </c>
      <c r="G14074" s="2">
        <f t="shared" si="447"/>
        <v>-1</v>
      </c>
      <c r="H14074" s="9">
        <v>45627</v>
      </c>
      <c r="I14074" s="2" t="s">
        <v>5891</v>
      </c>
      <c r="J14074" s="2">
        <f t="shared" si="448"/>
        <v>1</v>
      </c>
    </row>
    <row r="14075" spans="1:10" x14ac:dyDescent="0.25">
      <c r="A14075" s="2" t="s">
        <v>9559</v>
      </c>
      <c r="B14075" s="2" t="s">
        <v>2971</v>
      </c>
      <c r="C14075" s="2" t="s">
        <v>238</v>
      </c>
      <c r="D14075" s="2" t="s">
        <v>239</v>
      </c>
      <c r="E14075" s="2">
        <v>1</v>
      </c>
      <c r="F14075" s="2">
        <v>1</v>
      </c>
      <c r="G14075" s="2">
        <f t="shared" si="447"/>
        <v>0</v>
      </c>
      <c r="H14075" s="9">
        <v>45627</v>
      </c>
      <c r="I14075" s="2" t="s">
        <v>5891</v>
      </c>
      <c r="J14075" s="2">
        <f t="shared" si="448"/>
        <v>0</v>
      </c>
    </row>
    <row r="14076" spans="1:10" x14ac:dyDescent="0.25">
      <c r="A14076" s="2" t="s">
        <v>9560</v>
      </c>
      <c r="B14076" s="2" t="s">
        <v>3142</v>
      </c>
      <c r="C14076" s="2" t="s">
        <v>9561</v>
      </c>
      <c r="D14076" s="2" t="s">
        <v>9562</v>
      </c>
      <c r="E14076" s="2">
        <v>1</v>
      </c>
      <c r="F14076" s="2">
        <v>1</v>
      </c>
      <c r="G14076" s="2">
        <f t="shared" si="447"/>
        <v>0</v>
      </c>
      <c r="H14076" s="9">
        <v>45627</v>
      </c>
      <c r="I14076" s="2" t="s">
        <v>5891</v>
      </c>
      <c r="J14076" s="2">
        <f t="shared" si="448"/>
        <v>0</v>
      </c>
    </row>
    <row r="14077" spans="1:10" x14ac:dyDescent="0.25">
      <c r="A14077" s="2" t="s">
        <v>9560</v>
      </c>
      <c r="B14077" s="2" t="s">
        <v>3142</v>
      </c>
      <c r="C14077" s="2" t="s">
        <v>7989</v>
      </c>
      <c r="D14077" s="2" t="s">
        <v>7990</v>
      </c>
      <c r="E14077" s="2">
        <v>2</v>
      </c>
      <c r="F14077" s="2">
        <v>2</v>
      </c>
      <c r="G14077" s="2">
        <f t="shared" si="447"/>
        <v>0</v>
      </c>
      <c r="H14077" s="9">
        <v>45627</v>
      </c>
      <c r="I14077" s="2" t="s">
        <v>5891</v>
      </c>
      <c r="J14077" s="2">
        <f t="shared" si="448"/>
        <v>0</v>
      </c>
    </row>
    <row r="14078" spans="1:10" x14ac:dyDescent="0.25">
      <c r="A14078" s="2" t="s">
        <v>9560</v>
      </c>
      <c r="B14078" s="2" t="s">
        <v>3142</v>
      </c>
      <c r="C14078" s="2" t="s">
        <v>6818</v>
      </c>
      <c r="D14078" s="2" t="s">
        <v>6819</v>
      </c>
      <c r="E14078" s="2">
        <v>1</v>
      </c>
      <c r="F14078" s="2">
        <v>1</v>
      </c>
      <c r="G14078" s="2">
        <f t="shared" si="447"/>
        <v>0</v>
      </c>
      <c r="H14078" s="9">
        <v>45627</v>
      </c>
      <c r="I14078" s="2" t="s">
        <v>5891</v>
      </c>
      <c r="J14078" s="2">
        <f t="shared" si="448"/>
        <v>0</v>
      </c>
    </row>
    <row r="14079" spans="1:10" x14ac:dyDescent="0.25">
      <c r="A14079" s="2" t="s">
        <v>9560</v>
      </c>
      <c r="B14079" s="2" t="s">
        <v>3142</v>
      </c>
      <c r="C14079" s="2" t="s">
        <v>242</v>
      </c>
      <c r="D14079" s="2" t="s">
        <v>243</v>
      </c>
      <c r="E14079" s="2">
        <v>3</v>
      </c>
      <c r="F14079" s="2">
        <v>0</v>
      </c>
      <c r="G14079" s="2">
        <f t="shared" si="447"/>
        <v>-3</v>
      </c>
      <c r="H14079" s="9">
        <v>45627</v>
      </c>
      <c r="I14079" s="2" t="s">
        <v>5891</v>
      </c>
      <c r="J14079" s="2">
        <f t="shared" si="448"/>
        <v>1</v>
      </c>
    </row>
    <row r="14080" spans="1:10" x14ac:dyDescent="0.25">
      <c r="A14080" s="2" t="s">
        <v>9560</v>
      </c>
      <c r="B14080" s="2" t="s">
        <v>3152</v>
      </c>
      <c r="C14080" s="2" t="s">
        <v>246</v>
      </c>
      <c r="D14080" s="2" t="s">
        <v>247</v>
      </c>
      <c r="E14080" s="2">
        <v>4</v>
      </c>
      <c r="F14080" s="2">
        <v>4</v>
      </c>
      <c r="G14080" s="2">
        <f t="shared" si="447"/>
        <v>0</v>
      </c>
      <c r="H14080" s="9">
        <v>45627</v>
      </c>
      <c r="I14080" s="2" t="s">
        <v>5891</v>
      </c>
      <c r="J14080" s="2">
        <f t="shared" si="448"/>
        <v>0</v>
      </c>
    </row>
    <row r="14081" spans="1:10" x14ac:dyDescent="0.25">
      <c r="A14081" s="2" t="s">
        <v>9560</v>
      </c>
      <c r="B14081" s="2" t="s">
        <v>3152</v>
      </c>
      <c r="C14081" s="2" t="s">
        <v>7991</v>
      </c>
      <c r="D14081" s="2" t="s">
        <v>7992</v>
      </c>
      <c r="E14081" s="2">
        <v>4</v>
      </c>
      <c r="F14081" s="2">
        <v>4</v>
      </c>
      <c r="G14081" s="2">
        <f t="shared" si="447"/>
        <v>0</v>
      </c>
      <c r="H14081" s="9">
        <v>45627</v>
      </c>
      <c r="I14081" s="2" t="s">
        <v>5891</v>
      </c>
      <c r="J14081" s="2">
        <f t="shared" si="448"/>
        <v>0</v>
      </c>
    </row>
    <row r="14082" spans="1:10" x14ac:dyDescent="0.25">
      <c r="A14082" s="2" t="s">
        <v>9560</v>
      </c>
      <c r="B14082" s="2" t="s">
        <v>3152</v>
      </c>
      <c r="C14082" s="2" t="s">
        <v>6820</v>
      </c>
      <c r="D14082" s="2" t="s">
        <v>6821</v>
      </c>
      <c r="E14082" s="2">
        <v>4</v>
      </c>
      <c r="F14082" s="2">
        <v>4</v>
      </c>
      <c r="G14082" s="2">
        <f t="shared" si="447"/>
        <v>0</v>
      </c>
      <c r="H14082" s="9">
        <v>45627</v>
      </c>
      <c r="I14082" s="2" t="s">
        <v>5891</v>
      </c>
      <c r="J14082" s="2">
        <f t="shared" si="448"/>
        <v>0</v>
      </c>
    </row>
    <row r="14083" spans="1:10" x14ac:dyDescent="0.25">
      <c r="A14083" s="2" t="s">
        <v>9560</v>
      </c>
      <c r="B14083" s="2" t="s">
        <v>3152</v>
      </c>
      <c r="C14083" s="2" t="s">
        <v>3159</v>
      </c>
      <c r="D14083" s="2" t="s">
        <v>3160</v>
      </c>
      <c r="E14083" s="2">
        <v>2</v>
      </c>
      <c r="F14083" s="2">
        <v>2</v>
      </c>
      <c r="G14083" s="2">
        <f t="shared" si="447"/>
        <v>0</v>
      </c>
      <c r="H14083" s="9">
        <v>45627</v>
      </c>
      <c r="I14083" s="2" t="s">
        <v>5891</v>
      </c>
      <c r="J14083" s="2">
        <f t="shared" si="448"/>
        <v>0</v>
      </c>
    </row>
    <row r="14084" spans="1:10" x14ac:dyDescent="0.25">
      <c r="A14084" s="2" t="s">
        <v>9560</v>
      </c>
      <c r="B14084" s="2" t="s">
        <v>3152</v>
      </c>
      <c r="C14084" s="2" t="s">
        <v>7914</v>
      </c>
      <c r="D14084" s="2" t="s">
        <v>7915</v>
      </c>
      <c r="E14084" s="2">
        <v>8</v>
      </c>
      <c r="F14084" s="2">
        <v>8</v>
      </c>
      <c r="G14084" s="2">
        <f t="shared" si="447"/>
        <v>0</v>
      </c>
      <c r="H14084" s="9">
        <v>45627</v>
      </c>
      <c r="I14084" s="2" t="s">
        <v>5891</v>
      </c>
      <c r="J14084" s="2">
        <f t="shared" si="448"/>
        <v>0</v>
      </c>
    </row>
    <row r="14085" spans="1:10" x14ac:dyDescent="0.25">
      <c r="A14085" s="2" t="s">
        <v>9560</v>
      </c>
      <c r="B14085" s="2" t="s">
        <v>3152</v>
      </c>
      <c r="C14085" s="2" t="s">
        <v>9238</v>
      </c>
      <c r="D14085" s="2" t="s">
        <v>9483</v>
      </c>
      <c r="E14085" s="2">
        <v>8</v>
      </c>
      <c r="F14085" s="2">
        <v>8</v>
      </c>
      <c r="G14085" s="2">
        <f t="shared" si="447"/>
        <v>0</v>
      </c>
      <c r="H14085" s="9">
        <v>45627</v>
      </c>
      <c r="I14085" s="2" t="s">
        <v>5891</v>
      </c>
      <c r="J14085" s="2">
        <f t="shared" si="448"/>
        <v>0</v>
      </c>
    </row>
    <row r="14086" spans="1:10" x14ac:dyDescent="0.25">
      <c r="A14086" s="2" t="s">
        <v>9560</v>
      </c>
      <c r="B14086" s="2" t="s">
        <v>3152</v>
      </c>
      <c r="C14086" s="2" t="s">
        <v>630</v>
      </c>
      <c r="D14086" s="2" t="s">
        <v>9240</v>
      </c>
      <c r="E14086" s="2">
        <v>4</v>
      </c>
      <c r="F14086" s="2">
        <v>4</v>
      </c>
      <c r="G14086" s="2">
        <f t="shared" si="447"/>
        <v>0</v>
      </c>
      <c r="H14086" s="9">
        <v>45627</v>
      </c>
      <c r="I14086" s="2" t="s">
        <v>5891</v>
      </c>
      <c r="J14086" s="2">
        <f t="shared" si="448"/>
        <v>0</v>
      </c>
    </row>
    <row r="14087" spans="1:10" x14ac:dyDescent="0.25">
      <c r="A14087" s="2" t="s">
        <v>9560</v>
      </c>
      <c r="B14087" s="2" t="s">
        <v>3152</v>
      </c>
      <c r="C14087" s="2" t="s">
        <v>7916</v>
      </c>
      <c r="D14087" s="2" t="s">
        <v>7917</v>
      </c>
      <c r="E14087" s="2">
        <v>20</v>
      </c>
      <c r="F14087" s="2">
        <v>16</v>
      </c>
      <c r="G14087" s="2">
        <f t="shared" si="447"/>
        <v>-4</v>
      </c>
      <c r="H14087" s="9">
        <v>45627</v>
      </c>
      <c r="I14087" s="2" t="s">
        <v>5891</v>
      </c>
      <c r="J14087" s="2">
        <f t="shared" si="448"/>
        <v>1</v>
      </c>
    </row>
    <row r="14088" spans="1:10" x14ac:dyDescent="0.25">
      <c r="A14088" s="2" t="s">
        <v>9560</v>
      </c>
      <c r="B14088" s="2" t="s">
        <v>3152</v>
      </c>
      <c r="C14088" s="2" t="s">
        <v>244</v>
      </c>
      <c r="D14088" s="2" t="s">
        <v>9242</v>
      </c>
      <c r="E14088" s="2">
        <v>4</v>
      </c>
      <c r="F14088" s="2">
        <v>4</v>
      </c>
      <c r="G14088" s="2">
        <f t="shared" si="447"/>
        <v>0</v>
      </c>
      <c r="H14088" s="9">
        <v>45627</v>
      </c>
      <c r="I14088" s="2" t="s">
        <v>5891</v>
      </c>
      <c r="J14088" s="2">
        <f t="shared" si="448"/>
        <v>0</v>
      </c>
    </row>
    <row r="14089" spans="1:10" x14ac:dyDescent="0.25">
      <c r="A14089" s="2" t="s">
        <v>9560</v>
      </c>
      <c r="B14089" s="2" t="s">
        <v>3104</v>
      </c>
      <c r="C14089" s="2" t="s">
        <v>7993</v>
      </c>
      <c r="D14089" s="2" t="s">
        <v>7994</v>
      </c>
      <c r="E14089" s="2">
        <v>4</v>
      </c>
      <c r="F14089" s="2">
        <v>4</v>
      </c>
      <c r="G14089" s="2">
        <f t="shared" ref="G14089:G14152" si="449">F14089-E14089</f>
        <v>0</v>
      </c>
      <c r="H14089" s="9">
        <v>45627</v>
      </c>
      <c r="I14089" s="2" t="s">
        <v>5891</v>
      </c>
      <c r="J14089" s="2">
        <f t="shared" si="448"/>
        <v>0</v>
      </c>
    </row>
    <row r="14090" spans="1:10" x14ac:dyDescent="0.25">
      <c r="A14090" s="2" t="s">
        <v>9560</v>
      </c>
      <c r="B14090" s="2" t="s">
        <v>3137</v>
      </c>
      <c r="C14090" s="2" t="s">
        <v>9563</v>
      </c>
      <c r="D14090" s="2" t="s">
        <v>9564</v>
      </c>
      <c r="E14090" s="2">
        <v>1</v>
      </c>
      <c r="F14090" s="2">
        <v>1</v>
      </c>
      <c r="G14090" s="2">
        <f t="shared" si="449"/>
        <v>0</v>
      </c>
      <c r="H14090" s="9">
        <v>45627</v>
      </c>
      <c r="I14090" s="2" t="s">
        <v>5891</v>
      </c>
      <c r="J14090" s="2">
        <f t="shared" si="448"/>
        <v>0</v>
      </c>
    </row>
    <row r="14091" spans="1:10" x14ac:dyDescent="0.25">
      <c r="A14091" s="2" t="s">
        <v>9560</v>
      </c>
      <c r="B14091" s="2" t="s">
        <v>3137</v>
      </c>
      <c r="C14091" s="2" t="s">
        <v>9565</v>
      </c>
      <c r="D14091" s="2" t="s">
        <v>9566</v>
      </c>
      <c r="E14091" s="2">
        <v>1</v>
      </c>
      <c r="F14091" s="2">
        <v>1</v>
      </c>
      <c r="G14091" s="2">
        <f t="shared" si="449"/>
        <v>0</v>
      </c>
      <c r="H14091" s="9">
        <v>45627</v>
      </c>
      <c r="I14091" s="2" t="s">
        <v>5891</v>
      </c>
      <c r="J14091" s="2">
        <f t="shared" si="448"/>
        <v>0</v>
      </c>
    </row>
    <row r="14092" spans="1:10" x14ac:dyDescent="0.25">
      <c r="A14092" s="2" t="s">
        <v>9560</v>
      </c>
      <c r="B14092" s="2" t="s">
        <v>3137</v>
      </c>
      <c r="C14092" s="2" t="s">
        <v>248</v>
      </c>
      <c r="D14092" s="2" t="s">
        <v>249</v>
      </c>
      <c r="E14092" s="2">
        <v>2</v>
      </c>
      <c r="F14092" s="2">
        <v>2</v>
      </c>
      <c r="G14092" s="2">
        <f t="shared" si="449"/>
        <v>0</v>
      </c>
      <c r="H14092" s="9">
        <v>45627</v>
      </c>
      <c r="I14092" s="2" t="s">
        <v>5891</v>
      </c>
      <c r="J14092" s="2">
        <f t="shared" si="448"/>
        <v>0</v>
      </c>
    </row>
    <row r="14093" spans="1:10" x14ac:dyDescent="0.25">
      <c r="A14093" s="2" t="s">
        <v>9560</v>
      </c>
      <c r="B14093" s="2" t="s">
        <v>3137</v>
      </c>
      <c r="C14093" s="2" t="s">
        <v>250</v>
      </c>
      <c r="D14093" s="2" t="s">
        <v>251</v>
      </c>
      <c r="E14093" s="2">
        <v>1</v>
      </c>
      <c r="F14093" s="2">
        <v>1</v>
      </c>
      <c r="G14093" s="2">
        <f t="shared" si="449"/>
        <v>0</v>
      </c>
      <c r="H14093" s="9">
        <v>45627</v>
      </c>
      <c r="I14093" s="2" t="s">
        <v>5891</v>
      </c>
      <c r="J14093" s="2">
        <f t="shared" si="448"/>
        <v>0</v>
      </c>
    </row>
    <row r="14094" spans="1:10" x14ac:dyDescent="0.25">
      <c r="A14094" s="2" t="s">
        <v>9560</v>
      </c>
      <c r="B14094" s="2" t="s">
        <v>3137</v>
      </c>
      <c r="C14094" s="2" t="s">
        <v>9567</v>
      </c>
      <c r="D14094" s="2" t="s">
        <v>9568</v>
      </c>
      <c r="E14094" s="2">
        <v>1</v>
      </c>
      <c r="F14094" s="2">
        <v>1</v>
      </c>
      <c r="G14094" s="2">
        <f t="shared" si="449"/>
        <v>0</v>
      </c>
      <c r="H14094" s="9">
        <v>45627</v>
      </c>
      <c r="I14094" s="2" t="s">
        <v>5891</v>
      </c>
      <c r="J14094" s="2">
        <f t="shared" si="448"/>
        <v>0</v>
      </c>
    </row>
    <row r="14095" spans="1:10" x14ac:dyDescent="0.25">
      <c r="A14095" s="2" t="s">
        <v>9560</v>
      </c>
      <c r="B14095" s="2" t="s">
        <v>3137</v>
      </c>
      <c r="C14095" s="2" t="s">
        <v>9244</v>
      </c>
      <c r="D14095" s="2" t="s">
        <v>9245</v>
      </c>
      <c r="E14095" s="2">
        <v>1</v>
      </c>
      <c r="F14095" s="2">
        <v>2</v>
      </c>
      <c r="G14095" s="2">
        <f t="shared" si="449"/>
        <v>1</v>
      </c>
      <c r="H14095" s="9">
        <v>45627</v>
      </c>
      <c r="I14095" s="2" t="s">
        <v>5891</v>
      </c>
      <c r="J14095" s="2">
        <f t="shared" si="448"/>
        <v>1</v>
      </c>
    </row>
    <row r="14096" spans="1:10" x14ac:dyDescent="0.25">
      <c r="A14096" s="2" t="s">
        <v>9560</v>
      </c>
      <c r="B14096" s="2" t="s">
        <v>3137</v>
      </c>
      <c r="C14096" s="2" t="s">
        <v>252</v>
      </c>
      <c r="D14096" s="2" t="s">
        <v>253</v>
      </c>
      <c r="E14096" s="2">
        <v>10</v>
      </c>
      <c r="F14096" s="2">
        <v>10</v>
      </c>
      <c r="G14096" s="2">
        <f t="shared" si="449"/>
        <v>0</v>
      </c>
      <c r="H14096" s="9">
        <v>45627</v>
      </c>
      <c r="I14096" s="2" t="s">
        <v>5891</v>
      </c>
      <c r="J14096" s="2">
        <f t="shared" si="448"/>
        <v>0</v>
      </c>
    </row>
    <row r="14097" spans="1:10" x14ac:dyDescent="0.25">
      <c r="A14097" s="2" t="s">
        <v>9560</v>
      </c>
      <c r="B14097" s="2" t="s">
        <v>3137</v>
      </c>
      <c r="C14097" s="2" t="s">
        <v>254</v>
      </c>
      <c r="D14097" s="2" t="s">
        <v>255</v>
      </c>
      <c r="E14097" s="2">
        <v>7</v>
      </c>
      <c r="F14097" s="2">
        <v>9</v>
      </c>
      <c r="G14097" s="2">
        <f t="shared" si="449"/>
        <v>2</v>
      </c>
      <c r="H14097" s="9">
        <v>45627</v>
      </c>
      <c r="I14097" s="2" t="s">
        <v>5891</v>
      </c>
      <c r="J14097" s="2">
        <f t="shared" si="448"/>
        <v>1</v>
      </c>
    </row>
    <row r="14098" spans="1:10" x14ac:dyDescent="0.25">
      <c r="A14098" s="2" t="s">
        <v>9569</v>
      </c>
      <c r="B14098" s="2" t="s">
        <v>1887</v>
      </c>
      <c r="C14098" s="2" t="s">
        <v>1888</v>
      </c>
      <c r="D14098" s="2" t="s">
        <v>1889</v>
      </c>
      <c r="E14098" s="2">
        <v>772.5</v>
      </c>
      <c r="F14098" s="2">
        <v>772.5</v>
      </c>
      <c r="G14098" s="2">
        <f t="shared" si="449"/>
        <v>0</v>
      </c>
      <c r="H14098" s="9">
        <v>45627</v>
      </c>
      <c r="I14098" s="2" t="s">
        <v>5891</v>
      </c>
      <c r="J14098" s="2">
        <f t="shared" si="448"/>
        <v>0</v>
      </c>
    </row>
    <row r="14099" spans="1:10" x14ac:dyDescent="0.25">
      <c r="A14099" s="2" t="s">
        <v>9569</v>
      </c>
      <c r="B14099" s="2" t="s">
        <v>1887</v>
      </c>
      <c r="C14099" s="2" t="s">
        <v>1894</v>
      </c>
      <c r="D14099" s="2" t="s">
        <v>1895</v>
      </c>
      <c r="E14099" s="2">
        <v>44.1</v>
      </c>
      <c r="F14099" s="2">
        <v>47.83</v>
      </c>
      <c r="G14099" s="2">
        <f t="shared" si="449"/>
        <v>3.7299999999999969</v>
      </c>
      <c r="H14099" s="9">
        <v>45627</v>
      </c>
      <c r="I14099" s="2" t="s">
        <v>5891</v>
      </c>
      <c r="J14099" s="2">
        <f t="shared" si="448"/>
        <v>1</v>
      </c>
    </row>
    <row r="14100" spans="1:10" x14ac:dyDescent="0.25">
      <c r="A14100" s="2" t="s">
        <v>9569</v>
      </c>
      <c r="B14100" s="2" t="s">
        <v>1887</v>
      </c>
      <c r="C14100" s="2" t="s">
        <v>1896</v>
      </c>
      <c r="D14100" s="2" t="s">
        <v>9225</v>
      </c>
      <c r="E14100" s="2">
        <v>175</v>
      </c>
      <c r="F14100" s="2">
        <v>175</v>
      </c>
      <c r="G14100" s="2">
        <f t="shared" si="449"/>
        <v>0</v>
      </c>
      <c r="H14100" s="9">
        <v>45627</v>
      </c>
      <c r="I14100" s="2" t="s">
        <v>5891</v>
      </c>
      <c r="J14100" s="2">
        <f t="shared" si="448"/>
        <v>0</v>
      </c>
    </row>
    <row r="14101" spans="1:10" x14ac:dyDescent="0.25">
      <c r="A14101" s="2" t="s">
        <v>9569</v>
      </c>
      <c r="B14101" s="2" t="s">
        <v>1887</v>
      </c>
      <c r="C14101" s="2" t="s">
        <v>1900</v>
      </c>
      <c r="D14101" s="2" t="s">
        <v>9570</v>
      </c>
      <c r="E14101" s="2">
        <v>913.91</v>
      </c>
      <c r="F14101" s="2">
        <v>825</v>
      </c>
      <c r="G14101" s="2">
        <f t="shared" si="449"/>
        <v>-88.909999999999968</v>
      </c>
      <c r="H14101" s="9">
        <v>45627</v>
      </c>
      <c r="I14101" s="2" t="s">
        <v>5891</v>
      </c>
      <c r="J14101" s="2">
        <f t="shared" si="448"/>
        <v>1</v>
      </c>
    </row>
    <row r="14102" spans="1:10" x14ac:dyDescent="0.25">
      <c r="A14102" s="2" t="s">
        <v>9569</v>
      </c>
      <c r="B14102" s="2" t="s">
        <v>1887</v>
      </c>
      <c r="C14102" s="2" t="s">
        <v>6914</v>
      </c>
      <c r="D14102" s="2" t="s">
        <v>6915</v>
      </c>
      <c r="E14102" s="2">
        <v>40</v>
      </c>
      <c r="F14102" s="2">
        <v>40</v>
      </c>
      <c r="G14102" s="2">
        <f t="shared" si="449"/>
        <v>0</v>
      </c>
      <c r="H14102" s="9">
        <v>45627</v>
      </c>
      <c r="I14102" s="2" t="s">
        <v>5891</v>
      </c>
      <c r="J14102" s="2">
        <f t="shared" si="448"/>
        <v>0</v>
      </c>
    </row>
    <row r="14103" spans="1:10" x14ac:dyDescent="0.25">
      <c r="A14103" s="2" t="s">
        <v>9569</v>
      </c>
      <c r="B14103" s="2" t="s">
        <v>1887</v>
      </c>
      <c r="C14103" s="2" t="s">
        <v>1902</v>
      </c>
      <c r="D14103" s="2" t="s">
        <v>1903</v>
      </c>
      <c r="E14103" s="2">
        <v>226.2</v>
      </c>
      <c r="F14103" s="2">
        <v>213.05</v>
      </c>
      <c r="G14103" s="2">
        <f t="shared" si="449"/>
        <v>-13.149999999999977</v>
      </c>
      <c r="H14103" s="9">
        <v>45627</v>
      </c>
      <c r="I14103" s="2" t="s">
        <v>5891</v>
      </c>
      <c r="J14103" s="2">
        <f t="shared" si="448"/>
        <v>1</v>
      </c>
    </row>
    <row r="14104" spans="1:10" x14ac:dyDescent="0.25">
      <c r="A14104" s="2" t="s">
        <v>9569</v>
      </c>
      <c r="B14104" s="2" t="s">
        <v>1887</v>
      </c>
      <c r="C14104" s="2" t="s">
        <v>1904</v>
      </c>
      <c r="D14104" s="2" t="s">
        <v>1905</v>
      </c>
      <c r="E14104" s="2">
        <v>226.15</v>
      </c>
      <c r="F14104" s="2">
        <v>213.05</v>
      </c>
      <c r="G14104" s="2">
        <f t="shared" si="449"/>
        <v>-13.099999999999994</v>
      </c>
      <c r="H14104" s="9">
        <v>45627</v>
      </c>
      <c r="I14104" s="2" t="s">
        <v>5891</v>
      </c>
      <c r="J14104" s="2">
        <f t="shared" si="448"/>
        <v>1</v>
      </c>
    </row>
    <row r="14105" spans="1:10" x14ac:dyDescent="0.25">
      <c r="A14105" s="2" t="s">
        <v>9571</v>
      </c>
      <c r="B14105" s="2" t="s">
        <v>3328</v>
      </c>
      <c r="C14105" s="2" t="s">
        <v>3329</v>
      </c>
      <c r="D14105" s="2" t="s">
        <v>3330</v>
      </c>
      <c r="E14105" s="2">
        <v>3</v>
      </c>
      <c r="F14105" s="2">
        <v>3</v>
      </c>
      <c r="G14105" s="2">
        <f t="shared" si="449"/>
        <v>0</v>
      </c>
      <c r="H14105" s="9">
        <v>45627</v>
      </c>
      <c r="I14105" s="2" t="s">
        <v>5891</v>
      </c>
      <c r="J14105" s="2">
        <f t="shared" si="448"/>
        <v>0</v>
      </c>
    </row>
    <row r="14106" spans="1:10" x14ac:dyDescent="0.25">
      <c r="A14106" s="2" t="s">
        <v>9572</v>
      </c>
      <c r="B14106" s="2" t="s">
        <v>4457</v>
      </c>
      <c r="C14106" s="2" t="s">
        <v>9573</v>
      </c>
      <c r="D14106" s="2" t="s">
        <v>9574</v>
      </c>
      <c r="E14106" s="2">
        <v>332</v>
      </c>
      <c r="F14106" s="2">
        <v>332</v>
      </c>
      <c r="G14106" s="2">
        <f t="shared" si="449"/>
        <v>0</v>
      </c>
      <c r="H14106" s="9">
        <v>45627</v>
      </c>
      <c r="I14106" s="2" t="s">
        <v>5891</v>
      </c>
      <c r="J14106" s="2">
        <f t="shared" si="448"/>
        <v>0</v>
      </c>
    </row>
    <row r="14107" spans="1:10" x14ac:dyDescent="0.25">
      <c r="A14107" s="2" t="s">
        <v>9559</v>
      </c>
      <c r="B14107" s="2" t="s">
        <v>2980</v>
      </c>
      <c r="C14107" s="2" t="s">
        <v>9575</v>
      </c>
      <c r="D14107" s="2" t="s">
        <v>9576</v>
      </c>
      <c r="E14107" s="2">
        <v>2</v>
      </c>
      <c r="F14107" s="2">
        <v>2</v>
      </c>
      <c r="G14107" s="2">
        <f t="shared" si="449"/>
        <v>0</v>
      </c>
      <c r="H14107" s="9">
        <v>45627</v>
      </c>
      <c r="I14107" s="2" t="s">
        <v>5891</v>
      </c>
      <c r="J14107" s="2">
        <f t="shared" si="448"/>
        <v>0</v>
      </c>
    </row>
    <row r="14108" spans="1:10" x14ac:dyDescent="0.25">
      <c r="A14108" s="2" t="s">
        <v>9569</v>
      </c>
      <c r="B14108" s="2" t="s">
        <v>3218</v>
      </c>
      <c r="C14108" s="2" t="s">
        <v>3219</v>
      </c>
      <c r="D14108" s="2" t="s">
        <v>3220</v>
      </c>
      <c r="E14108" s="2">
        <v>32</v>
      </c>
      <c r="F14108" s="2">
        <v>32</v>
      </c>
      <c r="G14108" s="2">
        <f t="shared" si="449"/>
        <v>0</v>
      </c>
      <c r="H14108" s="9">
        <v>45627</v>
      </c>
      <c r="I14108" s="2" t="s">
        <v>5891</v>
      </c>
      <c r="J14108" s="2">
        <f t="shared" si="448"/>
        <v>0</v>
      </c>
    </row>
    <row r="14109" spans="1:10" x14ac:dyDescent="0.25">
      <c r="A14109" s="2" t="s">
        <v>9569</v>
      </c>
      <c r="B14109" s="2" t="s">
        <v>3218</v>
      </c>
      <c r="C14109" s="2" t="s">
        <v>9227</v>
      </c>
      <c r="D14109" s="2" t="s">
        <v>9228</v>
      </c>
      <c r="E14109" s="2">
        <v>32</v>
      </c>
      <c r="F14109" s="2">
        <v>32</v>
      </c>
      <c r="G14109" s="2">
        <f t="shared" si="449"/>
        <v>0</v>
      </c>
      <c r="H14109" s="9">
        <v>45627</v>
      </c>
      <c r="I14109" s="2" t="s">
        <v>5891</v>
      </c>
      <c r="J14109" s="2">
        <f t="shared" si="448"/>
        <v>0</v>
      </c>
    </row>
    <row r="14110" spans="1:10" x14ac:dyDescent="0.25">
      <c r="A14110" s="2" t="s">
        <v>9569</v>
      </c>
      <c r="B14110" s="2" t="s">
        <v>3218</v>
      </c>
      <c r="C14110" s="2" t="s">
        <v>3234</v>
      </c>
      <c r="D14110" s="2" t="s">
        <v>3235</v>
      </c>
      <c r="E14110" s="2">
        <v>14</v>
      </c>
      <c r="F14110" s="2">
        <v>14</v>
      </c>
      <c r="G14110" s="2">
        <f t="shared" si="449"/>
        <v>0</v>
      </c>
      <c r="H14110" s="9">
        <v>45627</v>
      </c>
      <c r="I14110" s="2" t="s">
        <v>5891</v>
      </c>
      <c r="J14110" s="2">
        <f t="shared" si="448"/>
        <v>0</v>
      </c>
    </row>
    <row r="14111" spans="1:10" x14ac:dyDescent="0.25">
      <c r="A14111" s="2" t="s">
        <v>9569</v>
      </c>
      <c r="B14111" s="2" t="s">
        <v>3218</v>
      </c>
      <c r="C14111" s="2" t="s">
        <v>3228</v>
      </c>
      <c r="D14111" s="2" t="s">
        <v>3229</v>
      </c>
      <c r="E14111" s="2">
        <v>104</v>
      </c>
      <c r="F14111" s="2">
        <v>89</v>
      </c>
      <c r="G14111" s="2">
        <f t="shared" si="449"/>
        <v>-15</v>
      </c>
      <c r="H14111" s="9">
        <v>45627</v>
      </c>
      <c r="I14111" s="2" t="s">
        <v>5891</v>
      </c>
      <c r="J14111" s="2">
        <f t="shared" si="448"/>
        <v>1</v>
      </c>
    </row>
    <row r="14112" spans="1:10" x14ac:dyDescent="0.25">
      <c r="A14112" s="2" t="s">
        <v>9569</v>
      </c>
      <c r="B14112" s="2" t="s">
        <v>3218</v>
      </c>
      <c r="C14112" s="2" t="s">
        <v>9577</v>
      </c>
      <c r="D14112" s="2" t="s">
        <v>9578</v>
      </c>
      <c r="E14112" s="2">
        <v>2</v>
      </c>
      <c r="F14112" s="2">
        <v>2</v>
      </c>
      <c r="G14112" s="2">
        <f t="shared" si="449"/>
        <v>0</v>
      </c>
      <c r="H14112" s="9">
        <v>45627</v>
      </c>
      <c r="I14112" s="2" t="s">
        <v>5891</v>
      </c>
      <c r="J14112" s="2">
        <f t="shared" si="448"/>
        <v>0</v>
      </c>
    </row>
    <row r="14113" spans="1:10" x14ac:dyDescent="0.25">
      <c r="A14113" s="2" t="s">
        <v>9569</v>
      </c>
      <c r="B14113" s="2" t="s">
        <v>3213</v>
      </c>
      <c r="C14113" s="2" t="s">
        <v>3214</v>
      </c>
      <c r="D14113" s="2" t="s">
        <v>3215</v>
      </c>
      <c r="E14113" s="2">
        <v>3</v>
      </c>
      <c r="F14113" s="2">
        <v>3</v>
      </c>
      <c r="G14113" s="2">
        <f t="shared" si="449"/>
        <v>0</v>
      </c>
      <c r="H14113" s="9">
        <v>45627</v>
      </c>
      <c r="I14113" s="2" t="s">
        <v>5891</v>
      </c>
      <c r="J14113" s="2">
        <f t="shared" si="448"/>
        <v>0</v>
      </c>
    </row>
    <row r="14114" spans="1:10" x14ac:dyDescent="0.25">
      <c r="A14114" s="2" t="s">
        <v>9572</v>
      </c>
      <c r="B14114" s="2" t="s">
        <v>4462</v>
      </c>
      <c r="C14114" s="2" t="s">
        <v>94</v>
      </c>
      <c r="D14114" s="2" t="s">
        <v>95</v>
      </c>
      <c r="E14114" s="2">
        <v>6</v>
      </c>
      <c r="F14114" s="2">
        <v>6</v>
      </c>
      <c r="G14114" s="2">
        <f t="shared" si="449"/>
        <v>0</v>
      </c>
      <c r="H14114" s="9">
        <v>45627</v>
      </c>
      <c r="I14114" s="2" t="s">
        <v>5891</v>
      </c>
      <c r="J14114" s="2">
        <f t="shared" si="448"/>
        <v>0</v>
      </c>
    </row>
    <row r="14115" spans="1:10" x14ac:dyDescent="0.25">
      <c r="A14115" s="2" t="s">
        <v>9572</v>
      </c>
      <c r="B14115" s="2" t="s">
        <v>4462</v>
      </c>
      <c r="C14115" s="2" t="s">
        <v>96</v>
      </c>
      <c r="D14115" s="2" t="s">
        <v>97</v>
      </c>
      <c r="E14115" s="2">
        <v>6</v>
      </c>
      <c r="F14115" s="2">
        <v>6</v>
      </c>
      <c r="G14115" s="2">
        <f t="shared" si="449"/>
        <v>0</v>
      </c>
      <c r="H14115" s="9">
        <v>45627</v>
      </c>
      <c r="I14115" s="2" t="s">
        <v>5891</v>
      </c>
      <c r="J14115" s="2">
        <f t="shared" si="448"/>
        <v>0</v>
      </c>
    </row>
    <row r="14116" spans="1:10" x14ac:dyDescent="0.25">
      <c r="A14116" s="2" t="s">
        <v>9569</v>
      </c>
      <c r="B14116" s="2" t="s">
        <v>1887</v>
      </c>
      <c r="C14116" s="2" t="s">
        <v>3232</v>
      </c>
      <c r="D14116" s="2" t="s">
        <v>3233</v>
      </c>
      <c r="E14116" s="2">
        <v>975</v>
      </c>
      <c r="F14116" s="2">
        <v>976</v>
      </c>
      <c r="G14116" s="2">
        <f t="shared" si="449"/>
        <v>1</v>
      </c>
      <c r="H14116" s="9">
        <v>45627</v>
      </c>
      <c r="I14116" s="2" t="s">
        <v>5891</v>
      </c>
      <c r="J14116" s="2">
        <f t="shared" si="448"/>
        <v>1</v>
      </c>
    </row>
    <row r="14117" spans="1:10" x14ac:dyDescent="0.25">
      <c r="A14117" s="2" t="s">
        <v>9579</v>
      </c>
      <c r="B14117" s="2" t="s">
        <v>3630</v>
      </c>
      <c r="C14117" s="2" t="s">
        <v>7360</v>
      </c>
      <c r="D14117" s="2" t="s">
        <v>7361</v>
      </c>
      <c r="E14117" s="2">
        <v>1</v>
      </c>
      <c r="F14117" s="2">
        <v>1</v>
      </c>
      <c r="G14117" s="2">
        <f t="shared" si="449"/>
        <v>0</v>
      </c>
      <c r="H14117" s="9">
        <v>45627</v>
      </c>
      <c r="I14117" s="2" t="s">
        <v>5891</v>
      </c>
      <c r="J14117" s="2">
        <f t="shared" si="448"/>
        <v>0</v>
      </c>
    </row>
    <row r="14118" spans="1:10" x14ac:dyDescent="0.25">
      <c r="A14118" s="2" t="s">
        <v>9560</v>
      </c>
      <c r="B14118" s="2" t="s">
        <v>3113</v>
      </c>
      <c r="C14118" s="2" t="s">
        <v>8003</v>
      </c>
      <c r="D14118" s="2" t="s">
        <v>8004</v>
      </c>
      <c r="E14118" s="2">
        <v>4</v>
      </c>
      <c r="F14118" s="2">
        <v>4</v>
      </c>
      <c r="G14118" s="2">
        <f t="shared" si="449"/>
        <v>0</v>
      </c>
      <c r="H14118" s="9">
        <v>45627</v>
      </c>
      <c r="I14118" s="2" t="s">
        <v>5891</v>
      </c>
      <c r="J14118" s="2">
        <f t="shared" si="448"/>
        <v>0</v>
      </c>
    </row>
    <row r="14119" spans="1:10" x14ac:dyDescent="0.25">
      <c r="A14119" s="2" t="s">
        <v>9560</v>
      </c>
      <c r="B14119" s="2" t="s">
        <v>3113</v>
      </c>
      <c r="C14119" s="2" t="s">
        <v>8005</v>
      </c>
      <c r="D14119" s="2" t="s">
        <v>8006</v>
      </c>
      <c r="E14119" s="2">
        <v>10</v>
      </c>
      <c r="F14119" s="2">
        <v>6</v>
      </c>
      <c r="G14119" s="2">
        <f t="shared" si="449"/>
        <v>-4</v>
      </c>
      <c r="H14119" s="9">
        <v>45627</v>
      </c>
      <c r="I14119" s="2" t="s">
        <v>5891</v>
      </c>
      <c r="J14119" s="2">
        <f t="shared" si="448"/>
        <v>1</v>
      </c>
    </row>
    <row r="14120" spans="1:10" x14ac:dyDescent="0.25">
      <c r="A14120" s="2" t="s">
        <v>9560</v>
      </c>
      <c r="B14120" s="2" t="s">
        <v>3113</v>
      </c>
      <c r="C14120" s="2" t="s">
        <v>264</v>
      </c>
      <c r="D14120" s="2" t="s">
        <v>265</v>
      </c>
      <c r="E14120" s="2">
        <v>2</v>
      </c>
      <c r="F14120" s="2">
        <v>0</v>
      </c>
      <c r="G14120" s="2">
        <f t="shared" si="449"/>
        <v>-2</v>
      </c>
      <c r="H14120" s="9">
        <v>45627</v>
      </c>
      <c r="I14120" s="2" t="s">
        <v>5891</v>
      </c>
      <c r="J14120" s="2">
        <f t="shared" si="448"/>
        <v>1</v>
      </c>
    </row>
    <row r="14121" spans="1:10" x14ac:dyDescent="0.25">
      <c r="A14121" s="2" t="s">
        <v>9560</v>
      </c>
      <c r="B14121" s="2" t="s">
        <v>3113</v>
      </c>
      <c r="C14121" s="2" t="s">
        <v>260</v>
      </c>
      <c r="D14121" s="2" t="s">
        <v>261</v>
      </c>
      <c r="E14121" s="2">
        <v>2</v>
      </c>
      <c r="F14121" s="2">
        <v>2</v>
      </c>
      <c r="G14121" s="2">
        <f t="shared" si="449"/>
        <v>0</v>
      </c>
      <c r="H14121" s="9">
        <v>45627</v>
      </c>
      <c r="I14121" s="2" t="s">
        <v>5891</v>
      </c>
      <c r="J14121" s="2">
        <f t="shared" si="448"/>
        <v>0</v>
      </c>
    </row>
    <row r="14122" spans="1:10" x14ac:dyDescent="0.25">
      <c r="A14122" s="2" t="s">
        <v>9560</v>
      </c>
      <c r="B14122" s="2" t="s">
        <v>3113</v>
      </c>
      <c r="C14122" s="2" t="s">
        <v>268</v>
      </c>
      <c r="D14122" s="2" t="s">
        <v>269</v>
      </c>
      <c r="E14122" s="2">
        <v>2</v>
      </c>
      <c r="F14122" s="2">
        <v>2</v>
      </c>
      <c r="G14122" s="2">
        <f t="shared" si="449"/>
        <v>0</v>
      </c>
      <c r="H14122" s="9">
        <v>45627</v>
      </c>
      <c r="I14122" s="2" t="s">
        <v>5891</v>
      </c>
      <c r="J14122" s="2">
        <f t="shared" si="448"/>
        <v>0</v>
      </c>
    </row>
    <row r="14123" spans="1:10" x14ac:dyDescent="0.25">
      <c r="A14123" s="2" t="s">
        <v>9560</v>
      </c>
      <c r="B14123" s="2" t="s">
        <v>3113</v>
      </c>
      <c r="C14123" s="2" t="s">
        <v>262</v>
      </c>
      <c r="D14123" s="2" t="s">
        <v>263</v>
      </c>
      <c r="E14123" s="2">
        <v>4</v>
      </c>
      <c r="F14123" s="2">
        <v>4</v>
      </c>
      <c r="G14123" s="2">
        <f t="shared" si="449"/>
        <v>0</v>
      </c>
      <c r="H14123" s="9">
        <v>45627</v>
      </c>
      <c r="I14123" s="2" t="s">
        <v>5891</v>
      </c>
      <c r="J14123" s="2">
        <f t="shared" si="448"/>
        <v>0</v>
      </c>
    </row>
    <row r="14124" spans="1:10" x14ac:dyDescent="0.25">
      <c r="A14124" s="2" t="s">
        <v>9560</v>
      </c>
      <c r="B14124" s="2" t="s">
        <v>3113</v>
      </c>
      <c r="C14124" s="2" t="s">
        <v>266</v>
      </c>
      <c r="D14124" s="2" t="s">
        <v>267</v>
      </c>
      <c r="E14124" s="2">
        <v>1</v>
      </c>
      <c r="F14124" s="2">
        <v>1</v>
      </c>
      <c r="G14124" s="2">
        <f t="shared" si="449"/>
        <v>0</v>
      </c>
      <c r="H14124" s="9">
        <v>45627</v>
      </c>
      <c r="I14124" s="2" t="s">
        <v>5891</v>
      </c>
      <c r="J14124" s="2">
        <f t="shared" si="448"/>
        <v>0</v>
      </c>
    </row>
    <row r="14125" spans="1:10" x14ac:dyDescent="0.25">
      <c r="A14125" s="2" t="s">
        <v>9560</v>
      </c>
      <c r="B14125" s="2" t="s">
        <v>3105</v>
      </c>
      <c r="C14125" s="2" t="s">
        <v>9580</v>
      </c>
      <c r="D14125" s="2" t="s">
        <v>9581</v>
      </c>
      <c r="E14125" s="2">
        <v>2</v>
      </c>
      <c r="F14125" s="2">
        <v>2</v>
      </c>
      <c r="G14125" s="2">
        <f t="shared" si="449"/>
        <v>0</v>
      </c>
      <c r="H14125" s="9">
        <v>45627</v>
      </c>
      <c r="I14125" s="2" t="s">
        <v>5891</v>
      </c>
      <c r="J14125" s="2">
        <f t="shared" si="448"/>
        <v>0</v>
      </c>
    </row>
    <row r="14126" spans="1:10" x14ac:dyDescent="0.25">
      <c r="A14126" s="2" t="s">
        <v>9560</v>
      </c>
      <c r="B14126" s="2" t="s">
        <v>3113</v>
      </c>
      <c r="C14126" s="2" t="s">
        <v>3124</v>
      </c>
      <c r="D14126" s="2" t="s">
        <v>3125</v>
      </c>
      <c r="E14126" s="2">
        <v>1</v>
      </c>
      <c r="F14126" s="2">
        <v>1</v>
      </c>
      <c r="G14126" s="2">
        <f t="shared" si="449"/>
        <v>0</v>
      </c>
      <c r="H14126" s="9">
        <v>45627</v>
      </c>
      <c r="I14126" s="2" t="s">
        <v>5891</v>
      </c>
      <c r="J14126" s="2">
        <f t="shared" si="448"/>
        <v>0</v>
      </c>
    </row>
    <row r="14127" spans="1:10" x14ac:dyDescent="0.25">
      <c r="A14127" s="2" t="s">
        <v>9560</v>
      </c>
      <c r="B14127" s="2" t="s">
        <v>3113</v>
      </c>
      <c r="C14127" s="2" t="s">
        <v>9247</v>
      </c>
      <c r="D14127" s="2" t="s">
        <v>9248</v>
      </c>
      <c r="E14127" s="2">
        <v>4</v>
      </c>
      <c r="F14127" s="2">
        <v>4</v>
      </c>
      <c r="G14127" s="2">
        <f t="shared" si="449"/>
        <v>0</v>
      </c>
      <c r="H14127" s="9">
        <v>45627</v>
      </c>
      <c r="I14127" s="2" t="s">
        <v>5891</v>
      </c>
      <c r="J14127" s="2">
        <f t="shared" ref="J14127:J14190" si="450">IF(G14127=0,0,1)</f>
        <v>0</v>
      </c>
    </row>
    <row r="14128" spans="1:10" x14ac:dyDescent="0.25">
      <c r="A14128" s="2" t="s">
        <v>9560</v>
      </c>
      <c r="B14128" s="2" t="s">
        <v>3161</v>
      </c>
      <c r="C14128" s="2" t="s">
        <v>270</v>
      </c>
      <c r="D14128" s="2" t="s">
        <v>271</v>
      </c>
      <c r="E14128" s="2">
        <v>13</v>
      </c>
      <c r="F14128" s="2">
        <v>13</v>
      </c>
      <c r="G14128" s="2">
        <f t="shared" si="449"/>
        <v>0</v>
      </c>
      <c r="H14128" s="9">
        <v>45627</v>
      </c>
      <c r="I14128" s="2" t="s">
        <v>5891</v>
      </c>
      <c r="J14128" s="2">
        <f t="shared" si="450"/>
        <v>0</v>
      </c>
    </row>
    <row r="14129" spans="1:10" x14ac:dyDescent="0.25">
      <c r="A14129" s="2" t="s">
        <v>9560</v>
      </c>
      <c r="B14129" s="2" t="s">
        <v>3161</v>
      </c>
      <c r="C14129" s="2" t="s">
        <v>3173</v>
      </c>
      <c r="D14129" s="2" t="s">
        <v>3174</v>
      </c>
      <c r="E14129" s="2">
        <v>8</v>
      </c>
      <c r="F14129" s="2">
        <v>8</v>
      </c>
      <c r="G14129" s="2">
        <f t="shared" si="449"/>
        <v>0</v>
      </c>
      <c r="H14129" s="9">
        <v>45627</v>
      </c>
      <c r="I14129" s="2" t="s">
        <v>5891</v>
      </c>
      <c r="J14129" s="2">
        <f t="shared" si="450"/>
        <v>0</v>
      </c>
    </row>
    <row r="14130" spans="1:10" x14ac:dyDescent="0.25">
      <c r="A14130" s="2" t="s">
        <v>9560</v>
      </c>
      <c r="B14130" s="2" t="s">
        <v>3161</v>
      </c>
      <c r="C14130" s="2" t="s">
        <v>272</v>
      </c>
      <c r="D14130" s="2" t="s">
        <v>273</v>
      </c>
      <c r="E14130" s="2">
        <v>11</v>
      </c>
      <c r="F14130" s="2">
        <v>11</v>
      </c>
      <c r="G14130" s="2">
        <f t="shared" si="449"/>
        <v>0</v>
      </c>
      <c r="H14130" s="9">
        <v>45627</v>
      </c>
      <c r="I14130" s="2" t="s">
        <v>5891</v>
      </c>
      <c r="J14130" s="2">
        <f t="shared" si="450"/>
        <v>0</v>
      </c>
    </row>
    <row r="14131" spans="1:10" x14ac:dyDescent="0.25">
      <c r="A14131" s="2" t="s">
        <v>9560</v>
      </c>
      <c r="B14131" s="2" t="s">
        <v>3161</v>
      </c>
      <c r="C14131" s="2" t="s">
        <v>320</v>
      </c>
      <c r="D14131" s="2" t="s">
        <v>321</v>
      </c>
      <c r="E14131" s="2">
        <v>19</v>
      </c>
      <c r="F14131" s="2">
        <v>19</v>
      </c>
      <c r="G14131" s="2">
        <f t="shared" si="449"/>
        <v>0</v>
      </c>
      <c r="H14131" s="9">
        <v>45627</v>
      </c>
      <c r="I14131" s="2" t="s">
        <v>5891</v>
      </c>
      <c r="J14131" s="2">
        <f t="shared" si="450"/>
        <v>0</v>
      </c>
    </row>
    <row r="14132" spans="1:10" x14ac:dyDescent="0.25">
      <c r="A14132" s="2" t="s">
        <v>9560</v>
      </c>
      <c r="B14132" s="2" t="s">
        <v>3161</v>
      </c>
      <c r="C14132" s="2" t="s">
        <v>274</v>
      </c>
      <c r="D14132" s="2" t="s">
        <v>275</v>
      </c>
      <c r="E14132" s="2">
        <v>27</v>
      </c>
      <c r="F14132" s="2">
        <v>27</v>
      </c>
      <c r="G14132" s="2">
        <f t="shared" si="449"/>
        <v>0</v>
      </c>
      <c r="H14132" s="9">
        <v>45627</v>
      </c>
      <c r="I14132" s="2" t="s">
        <v>5891</v>
      </c>
      <c r="J14132" s="2">
        <f t="shared" si="450"/>
        <v>0</v>
      </c>
    </row>
    <row r="14133" spans="1:10" x14ac:dyDescent="0.25">
      <c r="A14133" s="2" t="s">
        <v>9560</v>
      </c>
      <c r="B14133" s="2" t="s">
        <v>3161</v>
      </c>
      <c r="C14133" s="2" t="s">
        <v>276</v>
      </c>
      <c r="D14133" s="2" t="s">
        <v>277</v>
      </c>
      <c r="E14133" s="2">
        <v>19</v>
      </c>
      <c r="F14133" s="2">
        <v>19</v>
      </c>
      <c r="G14133" s="2">
        <f t="shared" si="449"/>
        <v>0</v>
      </c>
      <c r="H14133" s="9">
        <v>45627</v>
      </c>
      <c r="I14133" s="2" t="s">
        <v>5891</v>
      </c>
      <c r="J14133" s="2">
        <f t="shared" si="450"/>
        <v>0</v>
      </c>
    </row>
    <row r="14134" spans="1:10" x14ac:dyDescent="0.25">
      <c r="A14134" s="2" t="s">
        <v>9560</v>
      </c>
      <c r="B14134" s="2" t="s">
        <v>3161</v>
      </c>
      <c r="C14134" s="2" t="s">
        <v>278</v>
      </c>
      <c r="D14134" s="2" t="s">
        <v>279</v>
      </c>
      <c r="E14134" s="2">
        <v>13</v>
      </c>
      <c r="F14134" s="2">
        <v>13</v>
      </c>
      <c r="G14134" s="2">
        <f t="shared" si="449"/>
        <v>0</v>
      </c>
      <c r="H14134" s="9">
        <v>45627</v>
      </c>
      <c r="I14134" s="2" t="s">
        <v>5891</v>
      </c>
      <c r="J14134" s="2">
        <f t="shared" si="450"/>
        <v>0</v>
      </c>
    </row>
    <row r="14135" spans="1:10" x14ac:dyDescent="0.25">
      <c r="A14135" s="2" t="s">
        <v>9560</v>
      </c>
      <c r="B14135" s="2" t="s">
        <v>3161</v>
      </c>
      <c r="C14135" s="2" t="s">
        <v>280</v>
      </c>
      <c r="D14135" s="2" t="s">
        <v>281</v>
      </c>
      <c r="E14135" s="2">
        <v>7</v>
      </c>
      <c r="F14135" s="2">
        <v>7</v>
      </c>
      <c r="G14135" s="2">
        <f t="shared" si="449"/>
        <v>0</v>
      </c>
      <c r="H14135" s="9">
        <v>45627</v>
      </c>
      <c r="I14135" s="2" t="s">
        <v>5891</v>
      </c>
      <c r="J14135" s="2">
        <f t="shared" si="450"/>
        <v>0</v>
      </c>
    </row>
    <row r="14136" spans="1:10" x14ac:dyDescent="0.25">
      <c r="A14136" s="2" t="s">
        <v>9560</v>
      </c>
      <c r="B14136" s="2" t="s">
        <v>3161</v>
      </c>
      <c r="C14136" s="2" t="s">
        <v>282</v>
      </c>
      <c r="D14136" s="2" t="s">
        <v>283</v>
      </c>
      <c r="E14136" s="2">
        <v>60</v>
      </c>
      <c r="F14136" s="2">
        <v>60</v>
      </c>
      <c r="G14136" s="2">
        <f t="shared" si="449"/>
        <v>0</v>
      </c>
      <c r="H14136" s="9">
        <v>45627</v>
      </c>
      <c r="I14136" s="2" t="s">
        <v>5891</v>
      </c>
      <c r="J14136" s="2">
        <f t="shared" si="450"/>
        <v>0</v>
      </c>
    </row>
    <row r="14137" spans="1:10" x14ac:dyDescent="0.25">
      <c r="A14137" s="2" t="s">
        <v>9560</v>
      </c>
      <c r="B14137" s="2" t="s">
        <v>3161</v>
      </c>
      <c r="C14137" s="2" t="s">
        <v>284</v>
      </c>
      <c r="D14137" s="2" t="s">
        <v>285</v>
      </c>
      <c r="E14137" s="2">
        <v>47</v>
      </c>
      <c r="F14137" s="2">
        <v>47</v>
      </c>
      <c r="G14137" s="2">
        <f t="shared" si="449"/>
        <v>0</v>
      </c>
      <c r="H14137" s="9">
        <v>45627</v>
      </c>
      <c r="I14137" s="2" t="s">
        <v>5891</v>
      </c>
      <c r="J14137" s="2">
        <f t="shared" si="450"/>
        <v>0</v>
      </c>
    </row>
    <row r="14138" spans="1:10" x14ac:dyDescent="0.25">
      <c r="A14138" s="2" t="s">
        <v>9560</v>
      </c>
      <c r="B14138" s="2" t="s">
        <v>3161</v>
      </c>
      <c r="C14138" s="2" t="s">
        <v>286</v>
      </c>
      <c r="D14138" s="2" t="s">
        <v>287</v>
      </c>
      <c r="E14138" s="2">
        <v>5</v>
      </c>
      <c r="F14138" s="2">
        <v>5</v>
      </c>
      <c r="G14138" s="2">
        <f t="shared" si="449"/>
        <v>0</v>
      </c>
      <c r="H14138" s="9">
        <v>45627</v>
      </c>
      <c r="I14138" s="2" t="s">
        <v>5891</v>
      </c>
      <c r="J14138" s="2">
        <f t="shared" si="450"/>
        <v>0</v>
      </c>
    </row>
    <row r="14139" spans="1:10" x14ac:dyDescent="0.25">
      <c r="A14139" s="2" t="s">
        <v>9560</v>
      </c>
      <c r="B14139" s="2" t="s">
        <v>3127</v>
      </c>
      <c r="C14139" s="2" t="s">
        <v>288</v>
      </c>
      <c r="D14139" s="2" t="s">
        <v>289</v>
      </c>
      <c r="E14139" s="2">
        <v>6</v>
      </c>
      <c r="F14139" s="2">
        <v>6</v>
      </c>
      <c r="G14139" s="2">
        <f t="shared" si="449"/>
        <v>0</v>
      </c>
      <c r="H14139" s="9">
        <v>45627</v>
      </c>
      <c r="I14139" s="2" t="s">
        <v>5891</v>
      </c>
      <c r="J14139" s="2">
        <f t="shared" si="450"/>
        <v>0</v>
      </c>
    </row>
    <row r="14140" spans="1:10" x14ac:dyDescent="0.25">
      <c r="A14140" s="2" t="s">
        <v>9560</v>
      </c>
      <c r="B14140" s="2" t="s">
        <v>3161</v>
      </c>
      <c r="C14140" s="2" t="s">
        <v>290</v>
      </c>
      <c r="D14140" s="2" t="s">
        <v>291</v>
      </c>
      <c r="E14140" s="2">
        <v>4</v>
      </c>
      <c r="F14140" s="2">
        <v>4</v>
      </c>
      <c r="G14140" s="2">
        <f t="shared" si="449"/>
        <v>0</v>
      </c>
      <c r="H14140" s="9">
        <v>45627</v>
      </c>
      <c r="I14140" s="2" t="s">
        <v>5891</v>
      </c>
      <c r="J14140" s="2">
        <f t="shared" si="450"/>
        <v>0</v>
      </c>
    </row>
    <row r="14141" spans="1:10" x14ac:dyDescent="0.25">
      <c r="A14141" s="2" t="s">
        <v>9560</v>
      </c>
      <c r="B14141" s="2" t="s">
        <v>3161</v>
      </c>
      <c r="C14141" s="2" t="s">
        <v>292</v>
      </c>
      <c r="D14141" s="2" t="s">
        <v>293</v>
      </c>
      <c r="E14141" s="2">
        <v>1</v>
      </c>
      <c r="F14141" s="2">
        <v>1</v>
      </c>
      <c r="G14141" s="2">
        <f t="shared" si="449"/>
        <v>0</v>
      </c>
      <c r="H14141" s="9">
        <v>45627</v>
      </c>
      <c r="I14141" s="2" t="s">
        <v>5891</v>
      </c>
      <c r="J14141" s="2">
        <f t="shared" si="450"/>
        <v>0</v>
      </c>
    </row>
    <row r="14142" spans="1:10" x14ac:dyDescent="0.25">
      <c r="A14142" s="2" t="s">
        <v>9560</v>
      </c>
      <c r="B14142" s="2" t="s">
        <v>3161</v>
      </c>
      <c r="C14142" s="2" t="s">
        <v>294</v>
      </c>
      <c r="D14142" s="2" t="s">
        <v>295</v>
      </c>
      <c r="E14142" s="2">
        <v>2</v>
      </c>
      <c r="F14142" s="2">
        <v>2</v>
      </c>
      <c r="G14142" s="2">
        <f t="shared" si="449"/>
        <v>0</v>
      </c>
      <c r="H14142" s="9">
        <v>45627</v>
      </c>
      <c r="I14142" s="2" t="s">
        <v>5891</v>
      </c>
      <c r="J14142" s="2">
        <f t="shared" si="450"/>
        <v>0</v>
      </c>
    </row>
    <row r="14143" spans="1:10" x14ac:dyDescent="0.25">
      <c r="A14143" s="2" t="s">
        <v>9560</v>
      </c>
      <c r="B14143" s="2" t="s">
        <v>3161</v>
      </c>
      <c r="C14143" s="2" t="s">
        <v>296</v>
      </c>
      <c r="D14143" s="2" t="s">
        <v>297</v>
      </c>
      <c r="E14143" s="2">
        <v>16</v>
      </c>
      <c r="F14143" s="2">
        <v>16</v>
      </c>
      <c r="G14143" s="2">
        <f t="shared" si="449"/>
        <v>0</v>
      </c>
      <c r="H14143" s="9">
        <v>45627</v>
      </c>
      <c r="I14143" s="2" t="s">
        <v>5891</v>
      </c>
      <c r="J14143" s="2">
        <f t="shared" si="450"/>
        <v>0</v>
      </c>
    </row>
    <row r="14144" spans="1:10" x14ac:dyDescent="0.25">
      <c r="A14144" s="2" t="s">
        <v>9560</v>
      </c>
      <c r="B14144" s="2" t="s">
        <v>3161</v>
      </c>
      <c r="C14144" s="2" t="s">
        <v>322</v>
      </c>
      <c r="D14144" s="2" t="s">
        <v>323</v>
      </c>
      <c r="E14144" s="2">
        <v>3</v>
      </c>
      <c r="F14144" s="2">
        <v>5</v>
      </c>
      <c r="G14144" s="2">
        <f t="shared" si="449"/>
        <v>2</v>
      </c>
      <c r="H14144" s="9">
        <v>45627</v>
      </c>
      <c r="I14144" s="2" t="s">
        <v>5891</v>
      </c>
      <c r="J14144" s="2">
        <f t="shared" si="450"/>
        <v>1</v>
      </c>
    </row>
    <row r="14145" spans="1:10" x14ac:dyDescent="0.25">
      <c r="A14145" s="2" t="s">
        <v>9560</v>
      </c>
      <c r="B14145" s="2" t="s">
        <v>3127</v>
      </c>
      <c r="C14145" s="2" t="s">
        <v>300</v>
      </c>
      <c r="D14145" s="2" t="s">
        <v>301</v>
      </c>
      <c r="E14145" s="2">
        <v>10</v>
      </c>
      <c r="F14145" s="2">
        <v>10</v>
      </c>
      <c r="G14145" s="2">
        <f t="shared" si="449"/>
        <v>0</v>
      </c>
      <c r="H14145" s="9">
        <v>45627</v>
      </c>
      <c r="I14145" s="2" t="s">
        <v>5891</v>
      </c>
      <c r="J14145" s="2">
        <f t="shared" si="450"/>
        <v>0</v>
      </c>
    </row>
    <row r="14146" spans="1:10" x14ac:dyDescent="0.25">
      <c r="A14146" s="2" t="s">
        <v>9560</v>
      </c>
      <c r="B14146" s="2" t="s">
        <v>3127</v>
      </c>
      <c r="C14146" s="2" t="s">
        <v>302</v>
      </c>
      <c r="D14146" s="2" t="s">
        <v>303</v>
      </c>
      <c r="E14146" s="2">
        <v>2</v>
      </c>
      <c r="F14146" s="2">
        <v>0</v>
      </c>
      <c r="G14146" s="2">
        <f t="shared" si="449"/>
        <v>-2</v>
      </c>
      <c r="H14146" s="9">
        <v>45627</v>
      </c>
      <c r="I14146" s="2" t="s">
        <v>5891</v>
      </c>
      <c r="J14146" s="2">
        <f t="shared" si="450"/>
        <v>1</v>
      </c>
    </row>
    <row r="14147" spans="1:10" x14ac:dyDescent="0.25">
      <c r="A14147" s="2" t="s">
        <v>9560</v>
      </c>
      <c r="B14147" s="2" t="s">
        <v>3127</v>
      </c>
      <c r="C14147" s="2" t="s">
        <v>306</v>
      </c>
      <c r="D14147" s="2" t="s">
        <v>307</v>
      </c>
      <c r="E14147" s="2">
        <v>3</v>
      </c>
      <c r="F14147" s="2">
        <v>3</v>
      </c>
      <c r="G14147" s="2">
        <f t="shared" si="449"/>
        <v>0</v>
      </c>
      <c r="H14147" s="9">
        <v>45627</v>
      </c>
      <c r="I14147" s="2" t="s">
        <v>5891</v>
      </c>
      <c r="J14147" s="2">
        <f t="shared" si="450"/>
        <v>0</v>
      </c>
    </row>
    <row r="14148" spans="1:10" x14ac:dyDescent="0.25">
      <c r="A14148" s="2" t="s">
        <v>9560</v>
      </c>
      <c r="B14148" s="2" t="s">
        <v>3127</v>
      </c>
      <c r="C14148" s="2" t="s">
        <v>308</v>
      </c>
      <c r="D14148" s="2" t="s">
        <v>309</v>
      </c>
      <c r="E14148" s="2">
        <v>12</v>
      </c>
      <c r="F14148" s="2">
        <v>12</v>
      </c>
      <c r="G14148" s="2">
        <f t="shared" si="449"/>
        <v>0</v>
      </c>
      <c r="H14148" s="9">
        <v>45627</v>
      </c>
      <c r="I14148" s="2" t="s">
        <v>5891</v>
      </c>
      <c r="J14148" s="2">
        <f t="shared" si="450"/>
        <v>0</v>
      </c>
    </row>
    <row r="14149" spans="1:10" x14ac:dyDescent="0.25">
      <c r="A14149" s="2" t="s">
        <v>9560</v>
      </c>
      <c r="B14149" s="2" t="s">
        <v>3127</v>
      </c>
      <c r="C14149" s="2" t="s">
        <v>310</v>
      </c>
      <c r="D14149" s="2" t="s">
        <v>311</v>
      </c>
      <c r="E14149" s="2">
        <v>39</v>
      </c>
      <c r="F14149" s="2">
        <v>39</v>
      </c>
      <c r="G14149" s="2">
        <f t="shared" si="449"/>
        <v>0</v>
      </c>
      <c r="H14149" s="9">
        <v>45627</v>
      </c>
      <c r="I14149" s="2" t="s">
        <v>5891</v>
      </c>
      <c r="J14149" s="2">
        <f t="shared" si="450"/>
        <v>0</v>
      </c>
    </row>
    <row r="14150" spans="1:10" x14ac:dyDescent="0.25">
      <c r="A14150" s="2" t="s">
        <v>9560</v>
      </c>
      <c r="B14150" s="2" t="s">
        <v>3127</v>
      </c>
      <c r="C14150" s="2" t="s">
        <v>312</v>
      </c>
      <c r="D14150" s="2" t="s">
        <v>313</v>
      </c>
      <c r="E14150" s="2">
        <v>8</v>
      </c>
      <c r="F14150" s="2">
        <v>8</v>
      </c>
      <c r="G14150" s="2">
        <f t="shared" si="449"/>
        <v>0</v>
      </c>
      <c r="H14150" s="9">
        <v>45627</v>
      </c>
      <c r="I14150" s="2" t="s">
        <v>5891</v>
      </c>
      <c r="J14150" s="2">
        <f t="shared" si="450"/>
        <v>0</v>
      </c>
    </row>
    <row r="14151" spans="1:10" x14ac:dyDescent="0.25">
      <c r="A14151" s="2" t="s">
        <v>9560</v>
      </c>
      <c r="B14151" s="2" t="s">
        <v>3127</v>
      </c>
      <c r="C14151" s="2" t="s">
        <v>314</v>
      </c>
      <c r="D14151" s="2" t="s">
        <v>315</v>
      </c>
      <c r="E14151" s="2">
        <v>7</v>
      </c>
      <c r="F14151" s="2">
        <v>6</v>
      </c>
      <c r="G14151" s="2">
        <f t="shared" si="449"/>
        <v>-1</v>
      </c>
      <c r="H14151" s="9">
        <v>45627</v>
      </c>
      <c r="I14151" s="2" t="s">
        <v>5891</v>
      </c>
      <c r="J14151" s="2">
        <f t="shared" si="450"/>
        <v>1</v>
      </c>
    </row>
    <row r="14152" spans="1:10" x14ac:dyDescent="0.25">
      <c r="A14152" s="2" t="s">
        <v>9560</v>
      </c>
      <c r="B14152" s="2" t="s">
        <v>3127</v>
      </c>
      <c r="C14152" s="2" t="s">
        <v>316</v>
      </c>
      <c r="D14152" s="2" t="s">
        <v>317</v>
      </c>
      <c r="E14152" s="2">
        <v>5</v>
      </c>
      <c r="F14152" s="2">
        <v>5</v>
      </c>
      <c r="G14152" s="2">
        <f t="shared" si="449"/>
        <v>0</v>
      </c>
      <c r="H14152" s="9">
        <v>45627</v>
      </c>
      <c r="I14152" s="2" t="s">
        <v>5891</v>
      </c>
      <c r="J14152" s="2">
        <f t="shared" si="450"/>
        <v>0</v>
      </c>
    </row>
    <row r="14153" spans="1:10" x14ac:dyDescent="0.25">
      <c r="A14153" s="2" t="s">
        <v>9560</v>
      </c>
      <c r="B14153" s="2" t="s">
        <v>3105</v>
      </c>
      <c r="C14153" s="2" t="s">
        <v>9582</v>
      </c>
      <c r="D14153" s="2" t="s">
        <v>9583</v>
      </c>
      <c r="E14153" s="2">
        <v>0</v>
      </c>
      <c r="F14153" s="2">
        <v>0</v>
      </c>
      <c r="G14153" s="2">
        <f t="shared" ref="G14153:G14216" si="451">F14153-E14153</f>
        <v>0</v>
      </c>
      <c r="H14153" s="9">
        <v>45627</v>
      </c>
      <c r="I14153" s="2" t="s">
        <v>5891</v>
      </c>
      <c r="J14153" s="2">
        <f t="shared" si="450"/>
        <v>0</v>
      </c>
    </row>
    <row r="14154" spans="1:10" x14ac:dyDescent="0.25">
      <c r="A14154" s="2" t="s">
        <v>9560</v>
      </c>
      <c r="B14154" s="2" t="s">
        <v>3105</v>
      </c>
      <c r="C14154" s="2" t="s">
        <v>9584</v>
      </c>
      <c r="D14154" s="2" t="s">
        <v>9585</v>
      </c>
      <c r="E14154" s="2">
        <v>12</v>
      </c>
      <c r="F14154" s="2">
        <v>12</v>
      </c>
      <c r="G14154" s="2">
        <f t="shared" si="451"/>
        <v>0</v>
      </c>
      <c r="H14154" s="9">
        <v>45627</v>
      </c>
      <c r="I14154" s="2" t="s">
        <v>5891</v>
      </c>
      <c r="J14154" s="2">
        <f t="shared" si="450"/>
        <v>0</v>
      </c>
    </row>
    <row r="14155" spans="1:10" x14ac:dyDescent="0.25">
      <c r="A14155" s="2" t="s">
        <v>9560</v>
      </c>
      <c r="B14155" s="2" t="s">
        <v>3105</v>
      </c>
      <c r="C14155" s="2" t="s">
        <v>330</v>
      </c>
      <c r="D14155" s="2" t="s">
        <v>331</v>
      </c>
      <c r="E14155" s="2">
        <v>2</v>
      </c>
      <c r="F14155" s="2">
        <v>2</v>
      </c>
      <c r="G14155" s="2">
        <f t="shared" si="451"/>
        <v>0</v>
      </c>
      <c r="H14155" s="9">
        <v>45627</v>
      </c>
      <c r="I14155" s="2" t="s">
        <v>5891</v>
      </c>
      <c r="J14155" s="2">
        <f t="shared" si="450"/>
        <v>0</v>
      </c>
    </row>
    <row r="14156" spans="1:10" x14ac:dyDescent="0.25">
      <c r="A14156" s="2" t="s">
        <v>9560</v>
      </c>
      <c r="B14156" s="2" t="s">
        <v>3105</v>
      </c>
      <c r="C14156" s="2" t="s">
        <v>4688</v>
      </c>
      <c r="D14156" s="2" t="s">
        <v>4689</v>
      </c>
      <c r="E14156" s="2">
        <v>2</v>
      </c>
      <c r="F14156" s="2">
        <v>2</v>
      </c>
      <c r="G14156" s="2">
        <f t="shared" si="451"/>
        <v>0</v>
      </c>
      <c r="H14156" s="9">
        <v>45627</v>
      </c>
      <c r="I14156" s="2" t="s">
        <v>5891</v>
      </c>
      <c r="J14156" s="2">
        <f t="shared" si="450"/>
        <v>0</v>
      </c>
    </row>
    <row r="14157" spans="1:10" x14ac:dyDescent="0.25">
      <c r="A14157" s="2" t="s">
        <v>9560</v>
      </c>
      <c r="B14157" s="2" t="s">
        <v>3105</v>
      </c>
      <c r="C14157" s="2" t="s">
        <v>366</v>
      </c>
      <c r="D14157" s="2" t="s">
        <v>367</v>
      </c>
      <c r="E14157" s="2">
        <v>8</v>
      </c>
      <c r="F14157" s="2">
        <v>8</v>
      </c>
      <c r="G14157" s="2">
        <f t="shared" si="451"/>
        <v>0</v>
      </c>
      <c r="H14157" s="9">
        <v>45627</v>
      </c>
      <c r="I14157" s="2" t="s">
        <v>5891</v>
      </c>
      <c r="J14157" s="2">
        <f t="shared" si="450"/>
        <v>0</v>
      </c>
    </row>
    <row r="14158" spans="1:10" x14ac:dyDescent="0.25">
      <c r="A14158" s="2" t="s">
        <v>9560</v>
      </c>
      <c r="B14158" s="2" t="s">
        <v>3105</v>
      </c>
      <c r="C14158" s="2" t="s">
        <v>334</v>
      </c>
      <c r="D14158" s="2" t="s">
        <v>335</v>
      </c>
      <c r="E14158" s="2">
        <v>6</v>
      </c>
      <c r="F14158" s="2">
        <v>8</v>
      </c>
      <c r="G14158" s="2">
        <f t="shared" si="451"/>
        <v>2</v>
      </c>
      <c r="H14158" s="9">
        <v>45627</v>
      </c>
      <c r="I14158" s="2" t="s">
        <v>5891</v>
      </c>
      <c r="J14158" s="2">
        <f t="shared" si="450"/>
        <v>1</v>
      </c>
    </row>
    <row r="14159" spans="1:10" x14ac:dyDescent="0.25">
      <c r="A14159" s="2" t="s">
        <v>9560</v>
      </c>
      <c r="B14159" s="2" t="s">
        <v>3105</v>
      </c>
      <c r="C14159" s="2" t="s">
        <v>372</v>
      </c>
      <c r="D14159" s="2" t="s">
        <v>373</v>
      </c>
      <c r="E14159" s="2">
        <v>3</v>
      </c>
      <c r="F14159" s="2">
        <v>2</v>
      </c>
      <c r="G14159" s="2">
        <f t="shared" si="451"/>
        <v>-1</v>
      </c>
      <c r="H14159" s="9">
        <v>45627</v>
      </c>
      <c r="I14159" s="2" t="s">
        <v>5891</v>
      </c>
      <c r="J14159" s="2">
        <f t="shared" si="450"/>
        <v>1</v>
      </c>
    </row>
    <row r="14160" spans="1:10" x14ac:dyDescent="0.25">
      <c r="A14160" s="2" t="s">
        <v>9560</v>
      </c>
      <c r="B14160" s="2" t="s">
        <v>3105</v>
      </c>
      <c r="C14160" s="2" t="s">
        <v>8033</v>
      </c>
      <c r="D14160" s="2" t="s">
        <v>9249</v>
      </c>
      <c r="E14160" s="2">
        <v>4</v>
      </c>
      <c r="F14160" s="2">
        <v>4</v>
      </c>
      <c r="G14160" s="2">
        <f t="shared" si="451"/>
        <v>0</v>
      </c>
      <c r="H14160" s="9">
        <v>45627</v>
      </c>
      <c r="I14160" s="2" t="s">
        <v>5891</v>
      </c>
      <c r="J14160" s="2">
        <f t="shared" si="450"/>
        <v>0</v>
      </c>
    </row>
    <row r="14161" spans="1:10" x14ac:dyDescent="0.25">
      <c r="A14161" s="2" t="s">
        <v>9560</v>
      </c>
      <c r="B14161" s="2" t="s">
        <v>3105</v>
      </c>
      <c r="C14161" s="2" t="s">
        <v>6838</v>
      </c>
      <c r="D14161" s="2" t="s">
        <v>6839</v>
      </c>
      <c r="E14161" s="2">
        <v>2</v>
      </c>
      <c r="F14161" s="2">
        <v>2</v>
      </c>
      <c r="G14161" s="2">
        <f t="shared" si="451"/>
        <v>0</v>
      </c>
      <c r="H14161" s="9">
        <v>45627</v>
      </c>
      <c r="I14161" s="2" t="s">
        <v>5891</v>
      </c>
      <c r="J14161" s="2">
        <f t="shared" si="450"/>
        <v>0</v>
      </c>
    </row>
    <row r="14162" spans="1:10" x14ac:dyDescent="0.25">
      <c r="A14162" s="2" t="s">
        <v>9560</v>
      </c>
      <c r="B14162" s="2" t="s">
        <v>3105</v>
      </c>
      <c r="C14162" s="2" t="s">
        <v>9586</v>
      </c>
      <c r="D14162" s="2" t="s">
        <v>9587</v>
      </c>
      <c r="E14162" s="2">
        <v>1</v>
      </c>
      <c r="F14162" s="2">
        <v>0</v>
      </c>
      <c r="G14162" s="2">
        <f t="shared" si="451"/>
        <v>-1</v>
      </c>
      <c r="H14162" s="9">
        <v>45627</v>
      </c>
      <c r="I14162" s="2" t="s">
        <v>5891</v>
      </c>
      <c r="J14162" s="2">
        <f t="shared" si="450"/>
        <v>1</v>
      </c>
    </row>
    <row r="14163" spans="1:10" x14ac:dyDescent="0.25">
      <c r="A14163" s="2" t="s">
        <v>9560</v>
      </c>
      <c r="B14163" s="2" t="s">
        <v>3105</v>
      </c>
      <c r="C14163" s="2" t="s">
        <v>9588</v>
      </c>
      <c r="D14163" s="2" t="s">
        <v>9589</v>
      </c>
      <c r="E14163" s="2">
        <v>2</v>
      </c>
      <c r="F14163" s="2">
        <v>0</v>
      </c>
      <c r="G14163" s="2">
        <f t="shared" si="451"/>
        <v>-2</v>
      </c>
      <c r="H14163" s="9">
        <v>45627</v>
      </c>
      <c r="I14163" s="2" t="s">
        <v>5891</v>
      </c>
      <c r="J14163" s="2">
        <f t="shared" si="450"/>
        <v>1</v>
      </c>
    </row>
    <row r="14164" spans="1:10" x14ac:dyDescent="0.25">
      <c r="A14164" s="2" t="s">
        <v>9560</v>
      </c>
      <c r="B14164" s="2" t="s">
        <v>3105</v>
      </c>
      <c r="C14164" s="2" t="s">
        <v>9250</v>
      </c>
      <c r="D14164" s="2" t="s">
        <v>9590</v>
      </c>
      <c r="E14164" s="2">
        <v>6</v>
      </c>
      <c r="F14164" s="2">
        <v>4</v>
      </c>
      <c r="G14164" s="2">
        <f t="shared" si="451"/>
        <v>-2</v>
      </c>
      <c r="H14164" s="9">
        <v>45627</v>
      </c>
      <c r="I14164" s="2" t="s">
        <v>5891</v>
      </c>
      <c r="J14164" s="2">
        <f t="shared" si="450"/>
        <v>1</v>
      </c>
    </row>
    <row r="14165" spans="1:10" x14ac:dyDescent="0.25">
      <c r="A14165" s="2" t="s">
        <v>9560</v>
      </c>
      <c r="B14165" s="2" t="s">
        <v>3105</v>
      </c>
      <c r="C14165" s="2" t="s">
        <v>380</v>
      </c>
      <c r="D14165" s="2" t="s">
        <v>381</v>
      </c>
      <c r="E14165" s="2">
        <v>2</v>
      </c>
      <c r="F14165" s="2">
        <v>2</v>
      </c>
      <c r="G14165" s="2">
        <f t="shared" si="451"/>
        <v>0</v>
      </c>
      <c r="H14165" s="9">
        <v>45627</v>
      </c>
      <c r="I14165" s="2" t="s">
        <v>5891</v>
      </c>
      <c r="J14165" s="2">
        <f t="shared" si="450"/>
        <v>0</v>
      </c>
    </row>
    <row r="14166" spans="1:10" x14ac:dyDescent="0.25">
      <c r="A14166" s="2" t="s">
        <v>9560</v>
      </c>
      <c r="B14166" s="2" t="s">
        <v>3105</v>
      </c>
      <c r="C14166" s="2" t="s">
        <v>362</v>
      </c>
      <c r="D14166" s="2" t="s">
        <v>9591</v>
      </c>
      <c r="E14166" s="2">
        <v>8</v>
      </c>
      <c r="F14166" s="2">
        <v>6</v>
      </c>
      <c r="G14166" s="2">
        <f t="shared" si="451"/>
        <v>-2</v>
      </c>
      <c r="H14166" s="9">
        <v>45627</v>
      </c>
      <c r="I14166" s="2" t="s">
        <v>5891</v>
      </c>
      <c r="J14166" s="2">
        <f t="shared" si="450"/>
        <v>1</v>
      </c>
    </row>
    <row r="14167" spans="1:10" x14ac:dyDescent="0.25">
      <c r="A14167" s="2" t="s">
        <v>9560</v>
      </c>
      <c r="B14167" s="2" t="s">
        <v>3105</v>
      </c>
      <c r="C14167" s="2" t="s">
        <v>328</v>
      </c>
      <c r="D14167" s="2" t="s">
        <v>329</v>
      </c>
      <c r="E14167" s="2">
        <v>2</v>
      </c>
      <c r="F14167" s="2">
        <v>2</v>
      </c>
      <c r="G14167" s="2">
        <f t="shared" si="451"/>
        <v>0</v>
      </c>
      <c r="H14167" s="9">
        <v>45627</v>
      </c>
      <c r="I14167" s="2" t="s">
        <v>5891</v>
      </c>
      <c r="J14167" s="2">
        <f t="shared" si="450"/>
        <v>0</v>
      </c>
    </row>
    <row r="14168" spans="1:10" x14ac:dyDescent="0.25">
      <c r="A14168" s="2" t="s">
        <v>9560</v>
      </c>
      <c r="B14168" s="2" t="s">
        <v>3105</v>
      </c>
      <c r="C14168" s="2" t="s">
        <v>326</v>
      </c>
      <c r="D14168" s="2" t="s">
        <v>327</v>
      </c>
      <c r="E14168" s="2">
        <v>2</v>
      </c>
      <c r="F14168" s="2">
        <v>2</v>
      </c>
      <c r="G14168" s="2">
        <f t="shared" si="451"/>
        <v>0</v>
      </c>
      <c r="H14168" s="9">
        <v>45627</v>
      </c>
      <c r="I14168" s="2" t="s">
        <v>5891</v>
      </c>
      <c r="J14168" s="2">
        <f t="shared" si="450"/>
        <v>0</v>
      </c>
    </row>
    <row r="14169" spans="1:10" x14ac:dyDescent="0.25">
      <c r="A14169" s="2" t="s">
        <v>9560</v>
      </c>
      <c r="B14169" s="2" t="s">
        <v>3105</v>
      </c>
      <c r="C14169" s="2" t="s">
        <v>6843</v>
      </c>
      <c r="D14169" s="2" t="s">
        <v>6844</v>
      </c>
      <c r="E14169" s="2">
        <v>4</v>
      </c>
      <c r="F14169" s="2">
        <v>4</v>
      </c>
      <c r="G14169" s="2">
        <f t="shared" si="451"/>
        <v>0</v>
      </c>
      <c r="H14169" s="9">
        <v>45627</v>
      </c>
      <c r="I14169" s="2" t="s">
        <v>5891</v>
      </c>
      <c r="J14169" s="2">
        <f t="shared" si="450"/>
        <v>0</v>
      </c>
    </row>
    <row r="14170" spans="1:10" x14ac:dyDescent="0.25">
      <c r="A14170" s="2" t="s">
        <v>9560</v>
      </c>
      <c r="B14170" s="2" t="s">
        <v>3105</v>
      </c>
      <c r="C14170" s="2" t="s">
        <v>336</v>
      </c>
      <c r="D14170" s="2" t="s">
        <v>337</v>
      </c>
      <c r="E14170" s="2">
        <v>1</v>
      </c>
      <c r="F14170" s="2">
        <v>1</v>
      </c>
      <c r="G14170" s="2">
        <f t="shared" si="451"/>
        <v>0</v>
      </c>
      <c r="H14170" s="9">
        <v>45627</v>
      </c>
      <c r="I14170" s="2" t="s">
        <v>5891</v>
      </c>
      <c r="J14170" s="2">
        <f t="shared" si="450"/>
        <v>0</v>
      </c>
    </row>
    <row r="14171" spans="1:10" x14ac:dyDescent="0.25">
      <c r="A14171" s="2" t="s">
        <v>9560</v>
      </c>
      <c r="B14171" s="2" t="s">
        <v>3105</v>
      </c>
      <c r="C14171" s="2" t="s">
        <v>338</v>
      </c>
      <c r="D14171" s="2" t="s">
        <v>339</v>
      </c>
      <c r="E14171" s="2">
        <v>2</v>
      </c>
      <c r="F14171" s="2">
        <v>2</v>
      </c>
      <c r="G14171" s="2">
        <f t="shared" si="451"/>
        <v>0</v>
      </c>
      <c r="H14171" s="9">
        <v>45627</v>
      </c>
      <c r="I14171" s="2" t="s">
        <v>5891</v>
      </c>
      <c r="J14171" s="2">
        <f t="shared" si="450"/>
        <v>0</v>
      </c>
    </row>
    <row r="14172" spans="1:10" x14ac:dyDescent="0.25">
      <c r="A14172" s="2" t="s">
        <v>9560</v>
      </c>
      <c r="B14172" s="2" t="s">
        <v>3105</v>
      </c>
      <c r="C14172" s="2" t="s">
        <v>340</v>
      </c>
      <c r="D14172" s="2" t="s">
        <v>341</v>
      </c>
      <c r="E14172" s="2">
        <v>2</v>
      </c>
      <c r="F14172" s="2">
        <v>2</v>
      </c>
      <c r="G14172" s="2">
        <f t="shared" si="451"/>
        <v>0</v>
      </c>
      <c r="H14172" s="9">
        <v>45627</v>
      </c>
      <c r="I14172" s="2" t="s">
        <v>5891</v>
      </c>
      <c r="J14172" s="2">
        <f t="shared" si="450"/>
        <v>0</v>
      </c>
    </row>
    <row r="14173" spans="1:10" x14ac:dyDescent="0.25">
      <c r="A14173" s="2" t="s">
        <v>9560</v>
      </c>
      <c r="B14173" s="2" t="s">
        <v>3105</v>
      </c>
      <c r="C14173" s="2" t="s">
        <v>4692</v>
      </c>
      <c r="D14173" s="2" t="s">
        <v>4693</v>
      </c>
      <c r="E14173" s="2">
        <v>2</v>
      </c>
      <c r="F14173" s="2">
        <v>2</v>
      </c>
      <c r="G14173" s="2">
        <f t="shared" si="451"/>
        <v>0</v>
      </c>
      <c r="H14173" s="9">
        <v>45627</v>
      </c>
      <c r="I14173" s="2" t="s">
        <v>5891</v>
      </c>
      <c r="J14173" s="2">
        <f t="shared" si="450"/>
        <v>0</v>
      </c>
    </row>
    <row r="14174" spans="1:10" x14ac:dyDescent="0.25">
      <c r="A14174" s="2" t="s">
        <v>9560</v>
      </c>
      <c r="B14174" s="2" t="s">
        <v>3105</v>
      </c>
      <c r="C14174" s="2" t="s">
        <v>3128</v>
      </c>
      <c r="D14174" s="2" t="s">
        <v>3129</v>
      </c>
      <c r="E14174" s="2">
        <v>1</v>
      </c>
      <c r="F14174" s="2">
        <v>1</v>
      </c>
      <c r="G14174" s="2">
        <f t="shared" si="451"/>
        <v>0</v>
      </c>
      <c r="H14174" s="9">
        <v>45627</v>
      </c>
      <c r="I14174" s="2" t="s">
        <v>5891</v>
      </c>
      <c r="J14174" s="2">
        <f t="shared" si="450"/>
        <v>0</v>
      </c>
    </row>
    <row r="14175" spans="1:10" x14ac:dyDescent="0.25">
      <c r="A14175" s="2" t="s">
        <v>9560</v>
      </c>
      <c r="B14175" s="2" t="s">
        <v>3105</v>
      </c>
      <c r="C14175" s="2" t="s">
        <v>342</v>
      </c>
      <c r="D14175" s="2" t="s">
        <v>343</v>
      </c>
      <c r="E14175" s="2">
        <v>2</v>
      </c>
      <c r="F14175" s="2">
        <v>2</v>
      </c>
      <c r="G14175" s="2">
        <f t="shared" si="451"/>
        <v>0</v>
      </c>
      <c r="H14175" s="9">
        <v>45627</v>
      </c>
      <c r="I14175" s="2" t="s">
        <v>5891</v>
      </c>
      <c r="J14175" s="2">
        <f t="shared" si="450"/>
        <v>0</v>
      </c>
    </row>
    <row r="14176" spans="1:10" x14ac:dyDescent="0.25">
      <c r="A14176" s="2" t="s">
        <v>9560</v>
      </c>
      <c r="B14176" s="2" t="s">
        <v>3105</v>
      </c>
      <c r="C14176" s="2" t="s">
        <v>344</v>
      </c>
      <c r="D14176" s="2" t="s">
        <v>345</v>
      </c>
      <c r="E14176" s="2">
        <v>2</v>
      </c>
      <c r="F14176" s="2">
        <v>2</v>
      </c>
      <c r="G14176" s="2">
        <f t="shared" si="451"/>
        <v>0</v>
      </c>
      <c r="H14176" s="9">
        <v>45627</v>
      </c>
      <c r="I14176" s="2" t="s">
        <v>5891</v>
      </c>
      <c r="J14176" s="2">
        <f t="shared" si="450"/>
        <v>0</v>
      </c>
    </row>
    <row r="14177" spans="1:10" x14ac:dyDescent="0.25">
      <c r="A14177" s="2" t="s">
        <v>9560</v>
      </c>
      <c r="B14177" s="2" t="s">
        <v>3105</v>
      </c>
      <c r="C14177" s="2" t="s">
        <v>346</v>
      </c>
      <c r="D14177" s="2" t="s">
        <v>347</v>
      </c>
      <c r="E14177" s="2">
        <v>6</v>
      </c>
      <c r="F14177" s="2">
        <v>6</v>
      </c>
      <c r="G14177" s="2">
        <f t="shared" si="451"/>
        <v>0</v>
      </c>
      <c r="H14177" s="9">
        <v>45627</v>
      </c>
      <c r="I14177" s="2" t="s">
        <v>5891</v>
      </c>
      <c r="J14177" s="2">
        <f t="shared" si="450"/>
        <v>0</v>
      </c>
    </row>
    <row r="14178" spans="1:10" x14ac:dyDescent="0.25">
      <c r="A14178" s="2" t="s">
        <v>9560</v>
      </c>
      <c r="B14178" s="2" t="s">
        <v>3105</v>
      </c>
      <c r="C14178" s="2" t="s">
        <v>348</v>
      </c>
      <c r="D14178" s="2" t="s">
        <v>349</v>
      </c>
      <c r="E14178" s="2">
        <v>1</v>
      </c>
      <c r="F14178" s="2">
        <v>1</v>
      </c>
      <c r="G14178" s="2">
        <f t="shared" si="451"/>
        <v>0</v>
      </c>
      <c r="H14178" s="9">
        <v>45627</v>
      </c>
      <c r="I14178" s="2" t="s">
        <v>5891</v>
      </c>
      <c r="J14178" s="2">
        <f t="shared" si="450"/>
        <v>0</v>
      </c>
    </row>
    <row r="14179" spans="1:10" x14ac:dyDescent="0.25">
      <c r="A14179" s="2" t="s">
        <v>9560</v>
      </c>
      <c r="B14179" s="2" t="s">
        <v>3105</v>
      </c>
      <c r="C14179" s="2" t="s">
        <v>9252</v>
      </c>
      <c r="D14179" s="2" t="s">
        <v>9253</v>
      </c>
      <c r="E14179" s="2">
        <v>2</v>
      </c>
      <c r="F14179" s="2">
        <v>2</v>
      </c>
      <c r="G14179" s="2">
        <f t="shared" si="451"/>
        <v>0</v>
      </c>
      <c r="H14179" s="9">
        <v>45627</v>
      </c>
      <c r="I14179" s="2" t="s">
        <v>5891</v>
      </c>
      <c r="J14179" s="2">
        <f t="shared" si="450"/>
        <v>0</v>
      </c>
    </row>
    <row r="14180" spans="1:10" x14ac:dyDescent="0.25">
      <c r="A14180" s="2" t="s">
        <v>9560</v>
      </c>
      <c r="B14180" s="2" t="s">
        <v>3105</v>
      </c>
      <c r="C14180" s="2" t="s">
        <v>352</v>
      </c>
      <c r="D14180" s="2" t="s">
        <v>353</v>
      </c>
      <c r="E14180" s="2">
        <v>2</v>
      </c>
      <c r="F14180" s="2">
        <v>2</v>
      </c>
      <c r="G14180" s="2">
        <f t="shared" si="451"/>
        <v>0</v>
      </c>
      <c r="H14180" s="9">
        <v>45627</v>
      </c>
      <c r="I14180" s="2" t="s">
        <v>5891</v>
      </c>
      <c r="J14180" s="2">
        <f t="shared" si="450"/>
        <v>0</v>
      </c>
    </row>
    <row r="14181" spans="1:10" x14ac:dyDescent="0.25">
      <c r="A14181" s="2" t="s">
        <v>9560</v>
      </c>
      <c r="B14181" s="2" t="s">
        <v>3105</v>
      </c>
      <c r="C14181" s="2" t="s">
        <v>3133</v>
      </c>
      <c r="D14181" s="2" t="s">
        <v>3134</v>
      </c>
      <c r="E14181" s="2">
        <v>3</v>
      </c>
      <c r="F14181" s="2">
        <v>3</v>
      </c>
      <c r="G14181" s="2">
        <f t="shared" si="451"/>
        <v>0</v>
      </c>
      <c r="H14181" s="9">
        <v>45627</v>
      </c>
      <c r="I14181" s="2" t="s">
        <v>5891</v>
      </c>
      <c r="J14181" s="2">
        <f t="shared" si="450"/>
        <v>0</v>
      </c>
    </row>
    <row r="14182" spans="1:10" x14ac:dyDescent="0.25">
      <c r="A14182" s="2" t="s">
        <v>9560</v>
      </c>
      <c r="B14182" s="2" t="s">
        <v>3105</v>
      </c>
      <c r="C14182" s="2" t="s">
        <v>354</v>
      </c>
      <c r="D14182" s="2" t="s">
        <v>355</v>
      </c>
      <c r="E14182" s="2">
        <v>4</v>
      </c>
      <c r="F14182" s="2">
        <v>2</v>
      </c>
      <c r="G14182" s="2">
        <f t="shared" si="451"/>
        <v>-2</v>
      </c>
      <c r="H14182" s="9">
        <v>45627</v>
      </c>
      <c r="I14182" s="2" t="s">
        <v>5891</v>
      </c>
      <c r="J14182" s="2">
        <f t="shared" si="450"/>
        <v>1</v>
      </c>
    </row>
    <row r="14183" spans="1:10" x14ac:dyDescent="0.25">
      <c r="A14183" s="2" t="s">
        <v>9560</v>
      </c>
      <c r="B14183" s="2" t="s">
        <v>3105</v>
      </c>
      <c r="C14183" s="2" t="s">
        <v>356</v>
      </c>
      <c r="D14183" s="2" t="s">
        <v>357</v>
      </c>
      <c r="E14183" s="2">
        <v>3</v>
      </c>
      <c r="F14183" s="2">
        <v>3</v>
      </c>
      <c r="G14183" s="2">
        <f t="shared" si="451"/>
        <v>0</v>
      </c>
      <c r="H14183" s="9">
        <v>45627</v>
      </c>
      <c r="I14183" s="2" t="s">
        <v>5891</v>
      </c>
      <c r="J14183" s="2">
        <f t="shared" si="450"/>
        <v>0</v>
      </c>
    </row>
    <row r="14184" spans="1:10" x14ac:dyDescent="0.25">
      <c r="A14184" s="2" t="s">
        <v>9560</v>
      </c>
      <c r="B14184" s="2" t="s">
        <v>3104</v>
      </c>
      <c r="C14184" s="2" t="s">
        <v>9592</v>
      </c>
      <c r="D14184" s="2" t="s">
        <v>9593</v>
      </c>
      <c r="E14184" s="2">
        <v>1</v>
      </c>
      <c r="F14184" s="2">
        <v>1</v>
      </c>
      <c r="G14184" s="2">
        <f t="shared" si="451"/>
        <v>0</v>
      </c>
      <c r="H14184" s="9">
        <v>45627</v>
      </c>
      <c r="I14184" s="2" t="s">
        <v>5891</v>
      </c>
      <c r="J14184" s="2">
        <f t="shared" si="450"/>
        <v>0</v>
      </c>
    </row>
    <row r="14185" spans="1:10" x14ac:dyDescent="0.25">
      <c r="A14185" s="2" t="s">
        <v>9594</v>
      </c>
      <c r="B14185" s="2" t="s">
        <v>9166</v>
      </c>
      <c r="C14185" s="2" t="s">
        <v>9595</v>
      </c>
      <c r="D14185" s="2" t="s">
        <v>9596</v>
      </c>
      <c r="E14185" s="2">
        <v>0.5</v>
      </c>
      <c r="F14185" s="2">
        <v>0</v>
      </c>
      <c r="G14185" s="2">
        <f t="shared" si="451"/>
        <v>-0.5</v>
      </c>
      <c r="H14185" s="9">
        <v>45627</v>
      </c>
      <c r="I14185" s="2" t="s">
        <v>5891</v>
      </c>
      <c r="J14185" s="2">
        <f t="shared" si="450"/>
        <v>1</v>
      </c>
    </row>
    <row r="14186" spans="1:10" x14ac:dyDescent="0.25">
      <c r="A14186" s="2" t="s">
        <v>9594</v>
      </c>
      <c r="B14186" s="2" t="s">
        <v>744</v>
      </c>
      <c r="C14186" s="2" t="s">
        <v>6751</v>
      </c>
      <c r="D14186" s="2" t="s">
        <v>6752</v>
      </c>
      <c r="E14186" s="2">
        <v>9.99</v>
      </c>
      <c r="F14186" s="2">
        <v>9.99</v>
      </c>
      <c r="G14186" s="2">
        <f t="shared" si="451"/>
        <v>0</v>
      </c>
      <c r="H14186" s="9">
        <v>45627</v>
      </c>
      <c r="I14186" s="2" t="s">
        <v>5891</v>
      </c>
      <c r="J14186" s="2">
        <f t="shared" si="450"/>
        <v>0</v>
      </c>
    </row>
    <row r="14187" spans="1:10" x14ac:dyDescent="0.25">
      <c r="A14187" s="2" t="s">
        <v>9594</v>
      </c>
      <c r="B14187" s="2" t="s">
        <v>744</v>
      </c>
      <c r="C14187" s="2" t="s">
        <v>6755</v>
      </c>
      <c r="D14187" s="2" t="s">
        <v>6756</v>
      </c>
      <c r="E14187" s="2">
        <v>0.6</v>
      </c>
      <c r="F14187" s="2">
        <v>0.6</v>
      </c>
      <c r="G14187" s="2">
        <f t="shared" si="451"/>
        <v>0</v>
      </c>
      <c r="H14187" s="9">
        <v>45627</v>
      </c>
      <c r="I14187" s="2" t="s">
        <v>5891</v>
      </c>
      <c r="J14187" s="2">
        <f t="shared" si="450"/>
        <v>0</v>
      </c>
    </row>
    <row r="14188" spans="1:10" x14ac:dyDescent="0.25">
      <c r="A14188" s="2" t="s">
        <v>9594</v>
      </c>
      <c r="B14188" s="2" t="s">
        <v>6757</v>
      </c>
      <c r="C14188" s="2" t="s">
        <v>6760</v>
      </c>
      <c r="D14188" s="2" t="s">
        <v>6761</v>
      </c>
      <c r="E14188" s="2">
        <v>9.24</v>
      </c>
      <c r="F14188" s="2">
        <v>9.24</v>
      </c>
      <c r="G14188" s="2">
        <f t="shared" si="451"/>
        <v>0</v>
      </c>
      <c r="H14188" s="9">
        <v>45627</v>
      </c>
      <c r="I14188" s="2" t="s">
        <v>5891</v>
      </c>
      <c r="J14188" s="2">
        <f t="shared" si="450"/>
        <v>0</v>
      </c>
    </row>
    <row r="14189" spans="1:10" x14ac:dyDescent="0.25">
      <c r="A14189" s="2" t="s">
        <v>9594</v>
      </c>
      <c r="B14189" s="2" t="s">
        <v>6757</v>
      </c>
      <c r="C14189" s="2" t="s">
        <v>6762</v>
      </c>
      <c r="D14189" s="2" t="s">
        <v>6763</v>
      </c>
      <c r="E14189" s="2">
        <v>22.25</v>
      </c>
      <c r="F14189" s="2">
        <v>22.25</v>
      </c>
      <c r="G14189" s="2">
        <f t="shared" si="451"/>
        <v>0</v>
      </c>
      <c r="H14189" s="9">
        <v>45627</v>
      </c>
      <c r="I14189" s="2" t="s">
        <v>5891</v>
      </c>
      <c r="J14189" s="2">
        <f t="shared" si="450"/>
        <v>0</v>
      </c>
    </row>
    <row r="14190" spans="1:10" x14ac:dyDescent="0.25">
      <c r="A14190" s="2" t="s">
        <v>9594</v>
      </c>
      <c r="B14190" s="2" t="s">
        <v>6757</v>
      </c>
      <c r="C14190" s="2" t="s">
        <v>6764</v>
      </c>
      <c r="D14190" s="2" t="s">
        <v>6765</v>
      </c>
      <c r="E14190" s="2">
        <v>5.8</v>
      </c>
      <c r="F14190" s="2">
        <v>5.8</v>
      </c>
      <c r="G14190" s="2">
        <f t="shared" si="451"/>
        <v>0</v>
      </c>
      <c r="H14190" s="9">
        <v>45627</v>
      </c>
      <c r="I14190" s="2" t="s">
        <v>5891</v>
      </c>
      <c r="J14190" s="2">
        <f t="shared" si="450"/>
        <v>0</v>
      </c>
    </row>
    <row r="14191" spans="1:10" x14ac:dyDescent="0.25">
      <c r="A14191" s="2" t="s">
        <v>9594</v>
      </c>
      <c r="B14191" s="2" t="s">
        <v>9166</v>
      </c>
      <c r="C14191" s="2" t="s">
        <v>9167</v>
      </c>
      <c r="D14191" s="2" t="s">
        <v>9168</v>
      </c>
      <c r="E14191" s="2">
        <v>1.4</v>
      </c>
      <c r="F14191" s="2">
        <v>1.4</v>
      </c>
      <c r="G14191" s="2">
        <f t="shared" si="451"/>
        <v>0</v>
      </c>
      <c r="H14191" s="9">
        <v>45627</v>
      </c>
      <c r="I14191" s="2" t="s">
        <v>5891</v>
      </c>
      <c r="J14191" s="2">
        <f t="shared" ref="J14191:J14254" si="452">IF(G14191=0,0,1)</f>
        <v>0</v>
      </c>
    </row>
    <row r="14192" spans="1:10" x14ac:dyDescent="0.25">
      <c r="A14192" s="2" t="s">
        <v>9594</v>
      </c>
      <c r="B14192" s="2" t="s">
        <v>9166</v>
      </c>
      <c r="C14192" s="2" t="s">
        <v>9597</v>
      </c>
      <c r="D14192" s="2" t="s">
        <v>9598</v>
      </c>
      <c r="E14192" s="2">
        <v>3</v>
      </c>
      <c r="F14192" s="2">
        <v>0</v>
      </c>
      <c r="G14192" s="2">
        <f t="shared" si="451"/>
        <v>-3</v>
      </c>
      <c r="H14192" s="9">
        <v>45627</v>
      </c>
      <c r="I14192" s="2" t="s">
        <v>5891</v>
      </c>
      <c r="J14192" s="2">
        <f t="shared" si="452"/>
        <v>1</v>
      </c>
    </row>
    <row r="14193" spans="1:10" x14ac:dyDescent="0.25">
      <c r="A14193" s="2" t="s">
        <v>9594</v>
      </c>
      <c r="B14193" s="2" t="s">
        <v>744</v>
      </c>
      <c r="C14193" s="2" t="s">
        <v>3852</v>
      </c>
      <c r="D14193" s="2" t="s">
        <v>3853</v>
      </c>
      <c r="E14193" s="2">
        <v>6.84</v>
      </c>
      <c r="F14193" s="2">
        <v>6.84</v>
      </c>
      <c r="G14193" s="2">
        <f t="shared" si="451"/>
        <v>0</v>
      </c>
      <c r="H14193" s="9">
        <v>45627</v>
      </c>
      <c r="I14193" s="2" t="s">
        <v>5891</v>
      </c>
      <c r="J14193" s="2">
        <f t="shared" si="452"/>
        <v>0</v>
      </c>
    </row>
    <row r="14194" spans="1:10" x14ac:dyDescent="0.25">
      <c r="A14194" s="2" t="s">
        <v>9594</v>
      </c>
      <c r="B14194" s="2" t="s">
        <v>744</v>
      </c>
      <c r="C14194" s="2" t="s">
        <v>2232</v>
      </c>
      <c r="D14194" s="2" t="s">
        <v>2233</v>
      </c>
      <c r="E14194" s="2">
        <v>83.2</v>
      </c>
      <c r="F14194" s="2">
        <v>77.06</v>
      </c>
      <c r="G14194" s="2">
        <f t="shared" si="451"/>
        <v>-6.1400000000000006</v>
      </c>
      <c r="H14194" s="9">
        <v>45627</v>
      </c>
      <c r="I14194" s="2" t="s">
        <v>5891</v>
      </c>
      <c r="J14194" s="2">
        <f t="shared" si="452"/>
        <v>1</v>
      </c>
    </row>
    <row r="14195" spans="1:10" x14ac:dyDescent="0.25">
      <c r="A14195" s="2" t="s">
        <v>9594</v>
      </c>
      <c r="B14195" s="2" t="s">
        <v>744</v>
      </c>
      <c r="C14195" s="2" t="s">
        <v>6766</v>
      </c>
      <c r="D14195" s="2" t="s">
        <v>6767</v>
      </c>
      <c r="E14195" s="2">
        <v>34.51</v>
      </c>
      <c r="F14195" s="2">
        <v>24.25</v>
      </c>
      <c r="G14195" s="2">
        <f t="shared" si="451"/>
        <v>-10.259999999999998</v>
      </c>
      <c r="H14195" s="9">
        <v>45627</v>
      </c>
      <c r="I14195" s="2" t="s">
        <v>5891</v>
      </c>
      <c r="J14195" s="2">
        <f t="shared" si="452"/>
        <v>1</v>
      </c>
    </row>
    <row r="14196" spans="1:10" x14ac:dyDescent="0.25">
      <c r="A14196" s="2" t="s">
        <v>9594</v>
      </c>
      <c r="B14196" s="2" t="s">
        <v>744</v>
      </c>
      <c r="C14196" s="2" t="s">
        <v>4058</v>
      </c>
      <c r="D14196" s="2" t="s">
        <v>4059</v>
      </c>
      <c r="E14196" s="2">
        <v>324.87</v>
      </c>
      <c r="F14196" s="2">
        <v>311.77999999999997</v>
      </c>
      <c r="G14196" s="2">
        <f t="shared" si="451"/>
        <v>-13.090000000000032</v>
      </c>
      <c r="H14196" s="9">
        <v>45627</v>
      </c>
      <c r="I14196" s="2" t="s">
        <v>5891</v>
      </c>
      <c r="J14196" s="2">
        <f t="shared" si="452"/>
        <v>1</v>
      </c>
    </row>
    <row r="14197" spans="1:10" x14ac:dyDescent="0.25">
      <c r="A14197" s="2" t="s">
        <v>9594</v>
      </c>
      <c r="B14197" s="2" t="s">
        <v>744</v>
      </c>
      <c r="C14197" s="2" t="s">
        <v>4060</v>
      </c>
      <c r="D14197" s="2" t="s">
        <v>4061</v>
      </c>
      <c r="E14197" s="2">
        <v>115.58</v>
      </c>
      <c r="F14197" s="2">
        <v>115.58</v>
      </c>
      <c r="G14197" s="2">
        <f t="shared" si="451"/>
        <v>0</v>
      </c>
      <c r="H14197" s="9">
        <v>45627</v>
      </c>
      <c r="I14197" s="2" t="s">
        <v>5891</v>
      </c>
      <c r="J14197" s="2">
        <f t="shared" si="452"/>
        <v>0</v>
      </c>
    </row>
    <row r="14198" spans="1:10" x14ac:dyDescent="0.25">
      <c r="A14198" s="2" t="s">
        <v>9594</v>
      </c>
      <c r="B14198" s="2" t="s">
        <v>744</v>
      </c>
      <c r="C14198" s="2" t="s">
        <v>2234</v>
      </c>
      <c r="D14198" s="2" t="s">
        <v>2235</v>
      </c>
      <c r="E14198" s="2">
        <v>7.17</v>
      </c>
      <c r="F14198" s="2">
        <v>7.17</v>
      </c>
      <c r="G14198" s="2">
        <f t="shared" si="451"/>
        <v>0</v>
      </c>
      <c r="H14198" s="9">
        <v>45627</v>
      </c>
      <c r="I14198" s="2" t="s">
        <v>5891</v>
      </c>
      <c r="J14198" s="2">
        <f t="shared" si="452"/>
        <v>0</v>
      </c>
    </row>
    <row r="14199" spans="1:10" x14ac:dyDescent="0.25">
      <c r="A14199" s="2" t="s">
        <v>9594</v>
      </c>
      <c r="B14199" s="2" t="s">
        <v>744</v>
      </c>
      <c r="C14199" s="2" t="s">
        <v>6768</v>
      </c>
      <c r="D14199" s="2" t="s">
        <v>6769</v>
      </c>
      <c r="E14199" s="2">
        <v>14</v>
      </c>
      <c r="F14199" s="2">
        <v>14</v>
      </c>
      <c r="G14199" s="2">
        <f t="shared" si="451"/>
        <v>0</v>
      </c>
      <c r="H14199" s="9">
        <v>45627</v>
      </c>
      <c r="I14199" s="2" t="s">
        <v>5891</v>
      </c>
      <c r="J14199" s="2">
        <f t="shared" si="452"/>
        <v>0</v>
      </c>
    </row>
    <row r="14200" spans="1:10" x14ac:dyDescent="0.25">
      <c r="A14200" s="2" t="s">
        <v>9594</v>
      </c>
      <c r="B14200" s="2" t="s">
        <v>744</v>
      </c>
      <c r="C14200" s="2" t="s">
        <v>3854</v>
      </c>
      <c r="D14200" s="2" t="s">
        <v>3855</v>
      </c>
      <c r="E14200" s="2">
        <v>6.41</v>
      </c>
      <c r="F14200" s="2">
        <v>6.41</v>
      </c>
      <c r="G14200" s="2">
        <f t="shared" si="451"/>
        <v>0</v>
      </c>
      <c r="H14200" s="9">
        <v>45627</v>
      </c>
      <c r="I14200" s="2" t="s">
        <v>5891</v>
      </c>
      <c r="J14200" s="2">
        <f t="shared" si="452"/>
        <v>0</v>
      </c>
    </row>
    <row r="14201" spans="1:10" x14ac:dyDescent="0.25">
      <c r="A14201" s="2" t="s">
        <v>9594</v>
      </c>
      <c r="B14201" s="2" t="s">
        <v>744</v>
      </c>
      <c r="C14201" s="2" t="s">
        <v>2236</v>
      </c>
      <c r="D14201" s="2" t="s">
        <v>2237</v>
      </c>
      <c r="E14201" s="2">
        <v>84.86</v>
      </c>
      <c r="F14201" s="2">
        <v>84.86</v>
      </c>
      <c r="G14201" s="2">
        <f t="shared" si="451"/>
        <v>0</v>
      </c>
      <c r="H14201" s="9">
        <v>45627</v>
      </c>
      <c r="I14201" s="2" t="s">
        <v>5891</v>
      </c>
      <c r="J14201" s="2">
        <f t="shared" si="452"/>
        <v>0</v>
      </c>
    </row>
    <row r="14202" spans="1:10" x14ac:dyDescent="0.25">
      <c r="A14202" s="2" t="s">
        <v>9594</v>
      </c>
      <c r="B14202" s="2" t="s">
        <v>744</v>
      </c>
      <c r="C14202" s="2" t="s">
        <v>3856</v>
      </c>
      <c r="D14202" s="2" t="s">
        <v>3857</v>
      </c>
      <c r="E14202" s="2">
        <v>194.64500000000001</v>
      </c>
      <c r="F14202" s="2">
        <v>190.5</v>
      </c>
      <c r="G14202" s="2">
        <f t="shared" si="451"/>
        <v>-4.1450000000000102</v>
      </c>
      <c r="H14202" s="9">
        <v>45627</v>
      </c>
      <c r="I14202" s="2" t="s">
        <v>5891</v>
      </c>
      <c r="J14202" s="2">
        <f t="shared" si="452"/>
        <v>1</v>
      </c>
    </row>
    <row r="14203" spans="1:10" x14ac:dyDescent="0.25">
      <c r="A14203" s="2" t="s">
        <v>9594</v>
      </c>
      <c r="B14203" s="2" t="s">
        <v>744</v>
      </c>
      <c r="C14203" s="2" t="s">
        <v>2238</v>
      </c>
      <c r="D14203" s="2" t="s">
        <v>2239</v>
      </c>
      <c r="E14203" s="2">
        <v>105.22</v>
      </c>
      <c r="F14203" s="2">
        <v>92.9</v>
      </c>
      <c r="G14203" s="2">
        <f t="shared" si="451"/>
        <v>-12.319999999999993</v>
      </c>
      <c r="H14203" s="9">
        <v>45627</v>
      </c>
      <c r="I14203" s="2" t="s">
        <v>5891</v>
      </c>
      <c r="J14203" s="2">
        <f t="shared" si="452"/>
        <v>1</v>
      </c>
    </row>
    <row r="14204" spans="1:10" x14ac:dyDescent="0.25">
      <c r="A14204" s="2" t="s">
        <v>9594</v>
      </c>
      <c r="B14204" s="2" t="s">
        <v>744</v>
      </c>
      <c r="C14204" s="2" t="s">
        <v>3858</v>
      </c>
      <c r="D14204" s="2" t="s">
        <v>3859</v>
      </c>
      <c r="E14204" s="2">
        <v>54.850299999999997</v>
      </c>
      <c r="F14204" s="2">
        <v>63.43</v>
      </c>
      <c r="G14204" s="2">
        <f t="shared" si="451"/>
        <v>8.5797000000000025</v>
      </c>
      <c r="H14204" s="9">
        <v>45627</v>
      </c>
      <c r="I14204" s="2" t="s">
        <v>5891</v>
      </c>
      <c r="J14204" s="2">
        <f t="shared" si="452"/>
        <v>1</v>
      </c>
    </row>
    <row r="14205" spans="1:10" x14ac:dyDescent="0.25">
      <c r="A14205" s="2" t="s">
        <v>9594</v>
      </c>
      <c r="B14205" s="2" t="s">
        <v>744</v>
      </c>
      <c r="C14205" s="2" t="s">
        <v>3860</v>
      </c>
      <c r="D14205" s="2" t="s">
        <v>3861</v>
      </c>
      <c r="E14205" s="2">
        <v>491.82000000000005</v>
      </c>
      <c r="F14205" s="2">
        <v>492</v>
      </c>
      <c r="G14205" s="2">
        <f t="shared" si="451"/>
        <v>0.17999999999994998</v>
      </c>
      <c r="H14205" s="9">
        <v>45627</v>
      </c>
      <c r="I14205" s="2" t="s">
        <v>5891</v>
      </c>
      <c r="J14205" s="2">
        <f t="shared" si="452"/>
        <v>1</v>
      </c>
    </row>
    <row r="14206" spans="1:10" x14ac:dyDescent="0.25">
      <c r="A14206" s="2" t="s">
        <v>9594</v>
      </c>
      <c r="B14206" s="2" t="s">
        <v>744</v>
      </c>
      <c r="C14206" s="2" t="s">
        <v>3862</v>
      </c>
      <c r="D14206" s="2" t="s">
        <v>3863</v>
      </c>
      <c r="E14206" s="2">
        <v>5.5</v>
      </c>
      <c r="F14206" s="2">
        <v>5.5</v>
      </c>
      <c r="G14206" s="2">
        <f t="shared" si="451"/>
        <v>0</v>
      </c>
      <c r="H14206" s="9">
        <v>45627</v>
      </c>
      <c r="I14206" s="2" t="s">
        <v>5891</v>
      </c>
      <c r="J14206" s="2">
        <f t="shared" si="452"/>
        <v>0</v>
      </c>
    </row>
    <row r="14207" spans="1:10" x14ac:dyDescent="0.25">
      <c r="A14207" s="2" t="s">
        <v>9594</v>
      </c>
      <c r="B14207" s="2" t="s">
        <v>744</v>
      </c>
      <c r="C14207" s="2" t="s">
        <v>3864</v>
      </c>
      <c r="D14207" s="2" t="s">
        <v>3865</v>
      </c>
      <c r="E14207" s="2">
        <v>17.55</v>
      </c>
      <c r="F14207" s="2">
        <v>17.549999999999997</v>
      </c>
      <c r="G14207" s="2">
        <f t="shared" si="451"/>
        <v>0</v>
      </c>
      <c r="H14207" s="9">
        <v>45627</v>
      </c>
      <c r="I14207" s="2" t="s">
        <v>5891</v>
      </c>
      <c r="J14207" s="2">
        <f t="shared" si="452"/>
        <v>0</v>
      </c>
    </row>
    <row r="14208" spans="1:10" x14ac:dyDescent="0.25">
      <c r="A14208" s="2" t="s">
        <v>9594</v>
      </c>
      <c r="B14208" s="2" t="s">
        <v>744</v>
      </c>
      <c r="C14208" s="2" t="s">
        <v>4062</v>
      </c>
      <c r="D14208" s="2" t="s">
        <v>4063</v>
      </c>
      <c r="E14208" s="2">
        <v>11.12</v>
      </c>
      <c r="F14208" s="2">
        <v>11.120000000000001</v>
      </c>
      <c r="G14208" s="2">
        <f t="shared" si="451"/>
        <v>0</v>
      </c>
      <c r="H14208" s="9">
        <v>45627</v>
      </c>
      <c r="I14208" s="2" t="s">
        <v>5891</v>
      </c>
      <c r="J14208" s="2">
        <f t="shared" si="452"/>
        <v>0</v>
      </c>
    </row>
    <row r="14209" spans="1:10" x14ac:dyDescent="0.25">
      <c r="A14209" s="2" t="s">
        <v>9594</v>
      </c>
      <c r="B14209" s="2" t="s">
        <v>744</v>
      </c>
      <c r="C14209" s="2" t="s">
        <v>2240</v>
      </c>
      <c r="D14209" s="2" t="s">
        <v>2241</v>
      </c>
      <c r="E14209" s="2">
        <v>34.79</v>
      </c>
      <c r="F14209" s="2">
        <v>34.43</v>
      </c>
      <c r="G14209" s="2">
        <f t="shared" si="451"/>
        <v>-0.35999999999999943</v>
      </c>
      <c r="H14209" s="9">
        <v>45627</v>
      </c>
      <c r="I14209" s="2" t="s">
        <v>5891</v>
      </c>
      <c r="J14209" s="2">
        <f t="shared" si="452"/>
        <v>1</v>
      </c>
    </row>
    <row r="14210" spans="1:10" x14ac:dyDescent="0.25">
      <c r="A14210" s="2" t="s">
        <v>9594</v>
      </c>
      <c r="B14210" s="2" t="s">
        <v>744</v>
      </c>
      <c r="C14210" s="2" t="s">
        <v>4064</v>
      </c>
      <c r="D14210" s="2" t="s">
        <v>4065</v>
      </c>
      <c r="E14210" s="2">
        <v>0.96</v>
      </c>
      <c r="F14210" s="2">
        <v>1.03</v>
      </c>
      <c r="G14210" s="2">
        <f t="shared" si="451"/>
        <v>7.0000000000000062E-2</v>
      </c>
      <c r="H14210" s="9">
        <v>45627</v>
      </c>
      <c r="I14210" s="2" t="s">
        <v>5891</v>
      </c>
      <c r="J14210" s="2">
        <f t="shared" si="452"/>
        <v>1</v>
      </c>
    </row>
    <row r="14211" spans="1:10" x14ac:dyDescent="0.25">
      <c r="A14211" s="2" t="s">
        <v>9594</v>
      </c>
      <c r="B14211" s="2" t="s">
        <v>744</v>
      </c>
      <c r="C14211" s="2" t="s">
        <v>3866</v>
      </c>
      <c r="D14211" s="2" t="s">
        <v>3867</v>
      </c>
      <c r="E14211" s="2">
        <v>12</v>
      </c>
      <c r="F14211" s="2">
        <v>12</v>
      </c>
      <c r="G14211" s="2">
        <f t="shared" si="451"/>
        <v>0</v>
      </c>
      <c r="H14211" s="9">
        <v>45627</v>
      </c>
      <c r="I14211" s="2" t="s">
        <v>5891</v>
      </c>
      <c r="J14211" s="2">
        <f t="shared" si="452"/>
        <v>0</v>
      </c>
    </row>
    <row r="14212" spans="1:10" x14ac:dyDescent="0.25">
      <c r="A14212" s="2" t="s">
        <v>9594</v>
      </c>
      <c r="B14212" s="2" t="s">
        <v>744</v>
      </c>
      <c r="C14212" s="2" t="s">
        <v>2242</v>
      </c>
      <c r="D14212" s="2" t="s">
        <v>732</v>
      </c>
      <c r="E14212" s="2">
        <v>181.41000000000003</v>
      </c>
      <c r="F14212" s="2">
        <v>211.58</v>
      </c>
      <c r="G14212" s="2">
        <f t="shared" si="451"/>
        <v>30.169999999999987</v>
      </c>
      <c r="H14212" s="9">
        <v>45627</v>
      </c>
      <c r="I14212" s="2" t="s">
        <v>5891</v>
      </c>
      <c r="J14212" s="2">
        <f t="shared" si="452"/>
        <v>1</v>
      </c>
    </row>
    <row r="14213" spans="1:10" x14ac:dyDescent="0.25">
      <c r="A14213" s="2" t="s">
        <v>9594</v>
      </c>
      <c r="B14213" s="2" t="s">
        <v>744</v>
      </c>
      <c r="C14213" s="2" t="s">
        <v>2243</v>
      </c>
      <c r="D14213" s="2" t="s">
        <v>2244</v>
      </c>
      <c r="E14213" s="2">
        <v>47.64</v>
      </c>
      <c r="F14213" s="2">
        <v>51.07</v>
      </c>
      <c r="G14213" s="2">
        <f t="shared" si="451"/>
        <v>3.4299999999999997</v>
      </c>
      <c r="H14213" s="9">
        <v>45627</v>
      </c>
      <c r="I14213" s="2" t="s">
        <v>5891</v>
      </c>
      <c r="J14213" s="2">
        <f t="shared" si="452"/>
        <v>1</v>
      </c>
    </row>
    <row r="14214" spans="1:10" x14ac:dyDescent="0.25">
      <c r="A14214" s="2" t="s">
        <v>9594</v>
      </c>
      <c r="B14214" s="2" t="s">
        <v>744</v>
      </c>
      <c r="C14214" s="2" t="s">
        <v>2245</v>
      </c>
      <c r="D14214" s="2" t="s">
        <v>2246</v>
      </c>
      <c r="E14214" s="2">
        <v>139.06</v>
      </c>
      <c r="F14214" s="2">
        <v>139.06</v>
      </c>
      <c r="G14214" s="2">
        <f t="shared" si="451"/>
        <v>0</v>
      </c>
      <c r="H14214" s="9">
        <v>45627</v>
      </c>
      <c r="I14214" s="2" t="s">
        <v>5891</v>
      </c>
      <c r="J14214" s="2">
        <f t="shared" si="452"/>
        <v>0</v>
      </c>
    </row>
    <row r="14215" spans="1:10" x14ac:dyDescent="0.25">
      <c r="A14215" s="2" t="s">
        <v>9594</v>
      </c>
      <c r="B14215" s="2" t="s">
        <v>744</v>
      </c>
      <c r="C14215" s="2" t="s">
        <v>6770</v>
      </c>
      <c r="D14215" s="2" t="s">
        <v>6771</v>
      </c>
      <c r="E14215" s="2">
        <v>2.19</v>
      </c>
      <c r="F14215" s="2">
        <v>2.19</v>
      </c>
      <c r="G14215" s="2">
        <f t="shared" si="451"/>
        <v>0</v>
      </c>
      <c r="H14215" s="9">
        <v>45627</v>
      </c>
      <c r="I14215" s="2" t="s">
        <v>5891</v>
      </c>
      <c r="J14215" s="2">
        <f t="shared" si="452"/>
        <v>0</v>
      </c>
    </row>
    <row r="14216" spans="1:10" x14ac:dyDescent="0.25">
      <c r="A14216" s="2" t="s">
        <v>9594</v>
      </c>
      <c r="B14216" s="2" t="s">
        <v>744</v>
      </c>
      <c r="C14216" s="2" t="s">
        <v>2247</v>
      </c>
      <c r="D14216" s="2" t="s">
        <v>2248</v>
      </c>
      <c r="E14216" s="2">
        <v>39.03</v>
      </c>
      <c r="F14216" s="2">
        <v>40.229999999999997</v>
      </c>
      <c r="G14216" s="2">
        <f t="shared" si="451"/>
        <v>1.1999999999999957</v>
      </c>
      <c r="H14216" s="9">
        <v>45627</v>
      </c>
      <c r="I14216" s="2" t="s">
        <v>5891</v>
      </c>
      <c r="J14216" s="2">
        <f t="shared" si="452"/>
        <v>1</v>
      </c>
    </row>
    <row r="14217" spans="1:10" x14ac:dyDescent="0.25">
      <c r="A14217" s="2" t="s">
        <v>9594</v>
      </c>
      <c r="B14217" s="2" t="s">
        <v>744</v>
      </c>
      <c r="C14217" s="2" t="s">
        <v>6772</v>
      </c>
      <c r="D14217" s="2" t="s">
        <v>6773</v>
      </c>
      <c r="E14217" s="2">
        <v>14.37</v>
      </c>
      <c r="F14217" s="2">
        <v>12.97</v>
      </c>
      <c r="G14217" s="2">
        <f t="shared" ref="G14217:G14280" si="453">F14217-E14217</f>
        <v>-1.3999999999999986</v>
      </c>
      <c r="H14217" s="9">
        <v>45627</v>
      </c>
      <c r="I14217" s="2" t="s">
        <v>5891</v>
      </c>
      <c r="J14217" s="2">
        <f t="shared" si="452"/>
        <v>1</v>
      </c>
    </row>
    <row r="14218" spans="1:10" x14ac:dyDescent="0.25">
      <c r="A14218" s="2" t="s">
        <v>9594</v>
      </c>
      <c r="B14218" s="2" t="s">
        <v>744</v>
      </c>
      <c r="C14218" s="2" t="s">
        <v>7578</v>
      </c>
      <c r="D14218" s="2" t="s">
        <v>7579</v>
      </c>
      <c r="E14218" s="2">
        <v>2.9000000000000004</v>
      </c>
      <c r="F14218" s="2">
        <v>2.71</v>
      </c>
      <c r="G14218" s="2">
        <f t="shared" si="453"/>
        <v>-0.19000000000000039</v>
      </c>
      <c r="H14218" s="9">
        <v>45627</v>
      </c>
      <c r="I14218" s="2" t="s">
        <v>5891</v>
      </c>
      <c r="J14218" s="2">
        <f t="shared" si="452"/>
        <v>1</v>
      </c>
    </row>
    <row r="14219" spans="1:10" x14ac:dyDescent="0.25">
      <c r="A14219" s="2" t="s">
        <v>9594</v>
      </c>
      <c r="B14219" s="2" t="s">
        <v>744</v>
      </c>
      <c r="C14219" s="2" t="s">
        <v>6774</v>
      </c>
      <c r="D14219" s="2" t="s">
        <v>6775</v>
      </c>
      <c r="E14219" s="2">
        <v>2.36</v>
      </c>
      <c r="F14219" s="2">
        <v>2.36</v>
      </c>
      <c r="G14219" s="2">
        <f t="shared" si="453"/>
        <v>0</v>
      </c>
      <c r="H14219" s="9">
        <v>45627</v>
      </c>
      <c r="I14219" s="2" t="s">
        <v>5891</v>
      </c>
      <c r="J14219" s="2">
        <f t="shared" si="452"/>
        <v>0</v>
      </c>
    </row>
    <row r="14220" spans="1:10" x14ac:dyDescent="0.25">
      <c r="A14220" s="2" t="s">
        <v>9594</v>
      </c>
      <c r="B14220" s="2" t="s">
        <v>744</v>
      </c>
      <c r="C14220" s="2" t="s">
        <v>3868</v>
      </c>
      <c r="D14220" s="2" t="s">
        <v>3869</v>
      </c>
      <c r="E14220" s="2">
        <v>6</v>
      </c>
      <c r="F14220" s="2">
        <v>6</v>
      </c>
      <c r="G14220" s="2">
        <f t="shared" si="453"/>
        <v>0</v>
      </c>
      <c r="H14220" s="9">
        <v>45627</v>
      </c>
      <c r="I14220" s="2" t="s">
        <v>5891</v>
      </c>
      <c r="J14220" s="2">
        <f t="shared" si="452"/>
        <v>0</v>
      </c>
    </row>
    <row r="14221" spans="1:10" x14ac:dyDescent="0.25">
      <c r="A14221" s="2" t="s">
        <v>9594</v>
      </c>
      <c r="B14221" s="2" t="s">
        <v>744</v>
      </c>
      <c r="C14221" s="2" t="s">
        <v>6776</v>
      </c>
      <c r="D14221" s="2" t="s">
        <v>6777</v>
      </c>
      <c r="E14221" s="2">
        <v>2.87</v>
      </c>
      <c r="F14221" s="2">
        <v>2.87</v>
      </c>
      <c r="G14221" s="2">
        <f t="shared" si="453"/>
        <v>0</v>
      </c>
      <c r="H14221" s="9">
        <v>45627</v>
      </c>
      <c r="I14221" s="2" t="s">
        <v>5891</v>
      </c>
      <c r="J14221" s="2">
        <f t="shared" si="452"/>
        <v>0</v>
      </c>
    </row>
    <row r="14222" spans="1:10" x14ac:dyDescent="0.25">
      <c r="A14222" s="2" t="s">
        <v>9594</v>
      </c>
      <c r="B14222" s="2" t="s">
        <v>744</v>
      </c>
      <c r="C14222" s="2" t="s">
        <v>6778</v>
      </c>
      <c r="D14222" s="2" t="s">
        <v>6779</v>
      </c>
      <c r="E14222" s="2">
        <v>6</v>
      </c>
      <c r="F14222" s="2">
        <v>6</v>
      </c>
      <c r="G14222" s="2">
        <f t="shared" si="453"/>
        <v>0</v>
      </c>
      <c r="H14222" s="9">
        <v>45627</v>
      </c>
      <c r="I14222" s="2" t="s">
        <v>5891</v>
      </c>
      <c r="J14222" s="2">
        <f t="shared" si="452"/>
        <v>0</v>
      </c>
    </row>
    <row r="14223" spans="1:10" x14ac:dyDescent="0.25">
      <c r="A14223" s="2" t="s">
        <v>9594</v>
      </c>
      <c r="B14223" s="2" t="s">
        <v>744</v>
      </c>
      <c r="C14223" s="2" t="s">
        <v>2249</v>
      </c>
      <c r="D14223" s="2" t="s">
        <v>2250</v>
      </c>
      <c r="E14223" s="2">
        <v>9.0299999999999994</v>
      </c>
      <c r="F14223" s="2">
        <v>9.0299999999999994</v>
      </c>
      <c r="G14223" s="2">
        <f t="shared" si="453"/>
        <v>0</v>
      </c>
      <c r="H14223" s="9">
        <v>45627</v>
      </c>
      <c r="I14223" s="2" t="s">
        <v>5891</v>
      </c>
      <c r="J14223" s="2">
        <f t="shared" si="452"/>
        <v>0</v>
      </c>
    </row>
    <row r="14224" spans="1:10" x14ac:dyDescent="0.25">
      <c r="A14224" s="2" t="s">
        <v>9594</v>
      </c>
      <c r="B14224" s="2" t="s">
        <v>744</v>
      </c>
      <c r="C14224" s="2" t="s">
        <v>6780</v>
      </c>
      <c r="D14224" s="2" t="s">
        <v>6781</v>
      </c>
      <c r="E14224" s="2">
        <v>1</v>
      </c>
      <c r="F14224" s="2">
        <v>1</v>
      </c>
      <c r="G14224" s="2">
        <f t="shared" si="453"/>
        <v>0</v>
      </c>
      <c r="H14224" s="9">
        <v>45627</v>
      </c>
      <c r="I14224" s="2" t="s">
        <v>5891</v>
      </c>
      <c r="J14224" s="2">
        <f t="shared" si="452"/>
        <v>0</v>
      </c>
    </row>
    <row r="14225" spans="1:10" x14ac:dyDescent="0.25">
      <c r="A14225" s="2" t="s">
        <v>9594</v>
      </c>
      <c r="B14225" s="2" t="s">
        <v>744</v>
      </c>
      <c r="C14225" s="2" t="s">
        <v>2251</v>
      </c>
      <c r="D14225" s="2" t="s">
        <v>2252</v>
      </c>
      <c r="E14225" s="2">
        <v>15.030000000000001</v>
      </c>
      <c r="F14225" s="2">
        <v>16.940000000000001</v>
      </c>
      <c r="G14225" s="2">
        <f t="shared" si="453"/>
        <v>1.9100000000000001</v>
      </c>
      <c r="H14225" s="9">
        <v>45627</v>
      </c>
      <c r="I14225" s="2" t="s">
        <v>5891</v>
      </c>
      <c r="J14225" s="2">
        <f t="shared" si="452"/>
        <v>1</v>
      </c>
    </row>
    <row r="14226" spans="1:10" x14ac:dyDescent="0.25">
      <c r="A14226" s="2" t="s">
        <v>9594</v>
      </c>
      <c r="B14226" s="2" t="s">
        <v>2253</v>
      </c>
      <c r="C14226" s="2" t="s">
        <v>2254</v>
      </c>
      <c r="D14226" s="2" t="s">
        <v>2255</v>
      </c>
      <c r="E14226" s="2">
        <v>1.8</v>
      </c>
      <c r="F14226" s="2">
        <v>1.8</v>
      </c>
      <c r="G14226" s="2">
        <f t="shared" si="453"/>
        <v>0</v>
      </c>
      <c r="H14226" s="9">
        <v>45627</v>
      </c>
      <c r="I14226" s="2" t="s">
        <v>5891</v>
      </c>
      <c r="J14226" s="2">
        <f t="shared" si="452"/>
        <v>0</v>
      </c>
    </row>
    <row r="14227" spans="1:10" x14ac:dyDescent="0.25">
      <c r="A14227" s="2" t="s">
        <v>9594</v>
      </c>
      <c r="B14227" s="2" t="s">
        <v>2253</v>
      </c>
      <c r="C14227" s="2" t="s">
        <v>4041</v>
      </c>
      <c r="D14227" s="2" t="s">
        <v>4042</v>
      </c>
      <c r="E14227" s="2">
        <v>10.19</v>
      </c>
      <c r="F14227" s="2">
        <v>10.19</v>
      </c>
      <c r="G14227" s="2">
        <f t="shared" si="453"/>
        <v>0</v>
      </c>
      <c r="H14227" s="9">
        <v>45627</v>
      </c>
      <c r="I14227" s="2" t="s">
        <v>5891</v>
      </c>
      <c r="J14227" s="2">
        <f t="shared" si="452"/>
        <v>0</v>
      </c>
    </row>
    <row r="14228" spans="1:10" x14ac:dyDescent="0.25">
      <c r="A14228" s="2" t="s">
        <v>9594</v>
      </c>
      <c r="B14228" s="2" t="s">
        <v>2253</v>
      </c>
      <c r="C14228" s="2" t="s">
        <v>2256</v>
      </c>
      <c r="D14228" s="2" t="s">
        <v>2257</v>
      </c>
      <c r="E14228" s="2">
        <v>19.16</v>
      </c>
      <c r="F14228" s="2">
        <v>19.16</v>
      </c>
      <c r="G14228" s="2">
        <f t="shared" si="453"/>
        <v>0</v>
      </c>
      <c r="H14228" s="9">
        <v>45627</v>
      </c>
      <c r="I14228" s="2" t="s">
        <v>5891</v>
      </c>
      <c r="J14228" s="2">
        <f t="shared" si="452"/>
        <v>0</v>
      </c>
    </row>
    <row r="14229" spans="1:10" x14ac:dyDescent="0.25">
      <c r="A14229" s="2" t="s">
        <v>9594</v>
      </c>
      <c r="B14229" s="2" t="s">
        <v>2253</v>
      </c>
      <c r="C14229" s="2" t="s">
        <v>6782</v>
      </c>
      <c r="D14229" s="2" t="s">
        <v>6783</v>
      </c>
      <c r="E14229" s="2">
        <v>1.71</v>
      </c>
      <c r="F14229" s="2">
        <v>1.71</v>
      </c>
      <c r="G14229" s="2">
        <f t="shared" si="453"/>
        <v>0</v>
      </c>
      <c r="H14229" s="9">
        <v>45627</v>
      </c>
      <c r="I14229" s="2" t="s">
        <v>5891</v>
      </c>
      <c r="J14229" s="2">
        <f t="shared" si="452"/>
        <v>0</v>
      </c>
    </row>
    <row r="14230" spans="1:10" x14ac:dyDescent="0.25">
      <c r="A14230" s="2" t="s">
        <v>9594</v>
      </c>
      <c r="B14230" s="2" t="s">
        <v>2253</v>
      </c>
      <c r="C14230" s="2" t="s">
        <v>3870</v>
      </c>
      <c r="D14230" s="2" t="s">
        <v>3871</v>
      </c>
      <c r="E14230" s="2">
        <v>0.96</v>
      </c>
      <c r="F14230" s="2">
        <v>5.28</v>
      </c>
      <c r="G14230" s="2">
        <f t="shared" si="453"/>
        <v>4.32</v>
      </c>
      <c r="H14230" s="9">
        <v>45627</v>
      </c>
      <c r="I14230" s="2" t="s">
        <v>5891</v>
      </c>
      <c r="J14230" s="2">
        <f t="shared" si="452"/>
        <v>1</v>
      </c>
    </row>
    <row r="14231" spans="1:10" x14ac:dyDescent="0.25">
      <c r="A14231" s="2" t="s">
        <v>9594</v>
      </c>
      <c r="B14231" s="2" t="s">
        <v>2253</v>
      </c>
      <c r="C14231" s="2" t="s">
        <v>6784</v>
      </c>
      <c r="D14231" s="2" t="s">
        <v>6785</v>
      </c>
      <c r="E14231" s="2">
        <v>6</v>
      </c>
      <c r="F14231" s="2">
        <v>6</v>
      </c>
      <c r="G14231" s="2">
        <f t="shared" si="453"/>
        <v>0</v>
      </c>
      <c r="H14231" s="9">
        <v>45627</v>
      </c>
      <c r="I14231" s="2" t="s">
        <v>5891</v>
      </c>
      <c r="J14231" s="2">
        <f t="shared" si="452"/>
        <v>0</v>
      </c>
    </row>
    <row r="14232" spans="1:10" x14ac:dyDescent="0.25">
      <c r="A14232" s="2" t="s">
        <v>9594</v>
      </c>
      <c r="B14232" s="2" t="s">
        <v>2253</v>
      </c>
      <c r="C14232" s="2" t="s">
        <v>6786</v>
      </c>
      <c r="D14232" s="2" t="s">
        <v>6787</v>
      </c>
      <c r="E14232" s="2">
        <v>7.56</v>
      </c>
      <c r="F14232" s="2">
        <v>7.56</v>
      </c>
      <c r="G14232" s="2">
        <f t="shared" si="453"/>
        <v>0</v>
      </c>
      <c r="H14232" s="9">
        <v>45627</v>
      </c>
      <c r="I14232" s="2" t="s">
        <v>5891</v>
      </c>
      <c r="J14232" s="2">
        <f t="shared" si="452"/>
        <v>0</v>
      </c>
    </row>
    <row r="14233" spans="1:10" x14ac:dyDescent="0.25">
      <c r="A14233" s="2" t="s">
        <v>9594</v>
      </c>
      <c r="B14233" s="2" t="s">
        <v>2253</v>
      </c>
      <c r="C14233" s="2" t="s">
        <v>3872</v>
      </c>
      <c r="D14233" s="2" t="s">
        <v>3873</v>
      </c>
      <c r="E14233" s="2">
        <v>7.4</v>
      </c>
      <c r="F14233" s="2">
        <v>7.4</v>
      </c>
      <c r="G14233" s="2">
        <f t="shared" si="453"/>
        <v>0</v>
      </c>
      <c r="H14233" s="9">
        <v>45627</v>
      </c>
      <c r="I14233" s="2" t="s">
        <v>5891</v>
      </c>
      <c r="J14233" s="2">
        <f t="shared" si="452"/>
        <v>0</v>
      </c>
    </row>
    <row r="14234" spans="1:10" x14ac:dyDescent="0.25">
      <c r="A14234" s="2" t="s">
        <v>9599</v>
      </c>
      <c r="B14234" s="2" t="s">
        <v>3722</v>
      </c>
      <c r="C14234" s="2" t="s">
        <v>3894</v>
      </c>
      <c r="D14234" s="2" t="s">
        <v>3895</v>
      </c>
      <c r="E14234" s="2">
        <v>61.28</v>
      </c>
      <c r="F14234" s="2">
        <v>61.28</v>
      </c>
      <c r="G14234" s="2">
        <f t="shared" si="453"/>
        <v>0</v>
      </c>
      <c r="H14234" s="9">
        <v>45627</v>
      </c>
      <c r="I14234" s="2" t="s">
        <v>5891</v>
      </c>
      <c r="J14234" s="2">
        <f t="shared" si="452"/>
        <v>0</v>
      </c>
    </row>
    <row r="14235" spans="1:10" x14ac:dyDescent="0.25">
      <c r="A14235" s="2" t="s">
        <v>9599</v>
      </c>
      <c r="B14235" s="2" t="s">
        <v>3722</v>
      </c>
      <c r="C14235" s="2" t="s">
        <v>4066</v>
      </c>
      <c r="D14235" s="2" t="s">
        <v>4067</v>
      </c>
      <c r="E14235" s="2">
        <v>363.65</v>
      </c>
      <c r="F14235" s="2">
        <v>331.4</v>
      </c>
      <c r="G14235" s="2">
        <f t="shared" si="453"/>
        <v>-32.25</v>
      </c>
      <c r="H14235" s="9">
        <v>45627</v>
      </c>
      <c r="I14235" s="2" t="s">
        <v>5891</v>
      </c>
      <c r="J14235" s="2">
        <f t="shared" si="452"/>
        <v>1</v>
      </c>
    </row>
    <row r="14236" spans="1:10" x14ac:dyDescent="0.25">
      <c r="A14236" s="2" t="s">
        <v>9599</v>
      </c>
      <c r="B14236" s="2" t="s">
        <v>3722</v>
      </c>
      <c r="C14236" s="2" t="s">
        <v>4068</v>
      </c>
      <c r="D14236" s="2" t="s">
        <v>4069</v>
      </c>
      <c r="E14236" s="2">
        <v>279.06040000000002</v>
      </c>
      <c r="F14236" s="2">
        <v>225</v>
      </c>
      <c r="G14236" s="2">
        <f t="shared" si="453"/>
        <v>-54.060400000000016</v>
      </c>
      <c r="H14236" s="9">
        <v>45627</v>
      </c>
      <c r="I14236" s="2" t="s">
        <v>5891</v>
      </c>
      <c r="J14236" s="2">
        <f t="shared" si="452"/>
        <v>1</v>
      </c>
    </row>
    <row r="14237" spans="1:10" x14ac:dyDescent="0.25">
      <c r="A14237" s="2" t="s">
        <v>9599</v>
      </c>
      <c r="B14237" s="2" t="s">
        <v>3722</v>
      </c>
      <c r="C14237" s="2" t="s">
        <v>3896</v>
      </c>
      <c r="D14237" s="2" t="s">
        <v>3897</v>
      </c>
      <c r="E14237" s="2">
        <v>3.24</v>
      </c>
      <c r="F14237" s="2">
        <v>0</v>
      </c>
      <c r="G14237" s="2">
        <f t="shared" si="453"/>
        <v>-3.24</v>
      </c>
      <c r="H14237" s="9">
        <v>45627</v>
      </c>
      <c r="I14237" s="2" t="s">
        <v>5891</v>
      </c>
      <c r="J14237" s="2">
        <f t="shared" si="452"/>
        <v>1</v>
      </c>
    </row>
    <row r="14238" spans="1:10" x14ac:dyDescent="0.25">
      <c r="A14238" s="2" t="s">
        <v>9599</v>
      </c>
      <c r="B14238" s="2" t="s">
        <v>3722</v>
      </c>
      <c r="C14238" s="2" t="s">
        <v>7058</v>
      </c>
      <c r="D14238" s="2" t="s">
        <v>7059</v>
      </c>
      <c r="E14238" s="2">
        <v>2.11</v>
      </c>
      <c r="F14238" s="2">
        <v>2.11</v>
      </c>
      <c r="G14238" s="2">
        <f t="shared" si="453"/>
        <v>0</v>
      </c>
      <c r="H14238" s="9">
        <v>45627</v>
      </c>
      <c r="I14238" s="2" t="s">
        <v>5891</v>
      </c>
      <c r="J14238" s="2">
        <f t="shared" si="452"/>
        <v>0</v>
      </c>
    </row>
    <row r="14239" spans="1:10" x14ac:dyDescent="0.25">
      <c r="A14239" s="2" t="s">
        <v>9599</v>
      </c>
      <c r="B14239" s="2" t="s">
        <v>3722</v>
      </c>
      <c r="C14239" s="2" t="s">
        <v>3900</v>
      </c>
      <c r="D14239" s="2" t="s">
        <v>3901</v>
      </c>
      <c r="E14239" s="2">
        <v>20</v>
      </c>
      <c r="F14239" s="2">
        <v>20</v>
      </c>
      <c r="G14239" s="2">
        <f t="shared" si="453"/>
        <v>0</v>
      </c>
      <c r="H14239" s="9">
        <v>45627</v>
      </c>
      <c r="I14239" s="2" t="s">
        <v>5891</v>
      </c>
      <c r="J14239" s="2">
        <f t="shared" si="452"/>
        <v>0</v>
      </c>
    </row>
    <row r="14240" spans="1:10" x14ac:dyDescent="0.25">
      <c r="A14240" s="2" t="s">
        <v>9599</v>
      </c>
      <c r="B14240" s="2" t="s">
        <v>3722</v>
      </c>
      <c r="C14240" s="2" t="s">
        <v>3902</v>
      </c>
      <c r="D14240" s="2" t="s">
        <v>3903</v>
      </c>
      <c r="E14240" s="2">
        <v>50.5</v>
      </c>
      <c r="F14240" s="2">
        <v>50.5</v>
      </c>
      <c r="G14240" s="2">
        <f t="shared" si="453"/>
        <v>0</v>
      </c>
      <c r="H14240" s="9">
        <v>45627</v>
      </c>
      <c r="I14240" s="2" t="s">
        <v>5891</v>
      </c>
      <c r="J14240" s="2">
        <f t="shared" si="452"/>
        <v>0</v>
      </c>
    </row>
    <row r="14241" spans="1:10" x14ac:dyDescent="0.25">
      <c r="A14241" s="2" t="s">
        <v>9599</v>
      </c>
      <c r="B14241" s="2" t="s">
        <v>3722</v>
      </c>
      <c r="C14241" s="2" t="s">
        <v>3723</v>
      </c>
      <c r="D14241" s="2" t="s">
        <v>3724</v>
      </c>
      <c r="E14241" s="2">
        <v>144.91999999999999</v>
      </c>
      <c r="F14241" s="2">
        <v>144.91999999999999</v>
      </c>
      <c r="G14241" s="2">
        <f t="shared" si="453"/>
        <v>0</v>
      </c>
      <c r="H14241" s="9">
        <v>45627</v>
      </c>
      <c r="I14241" s="2" t="s">
        <v>5891</v>
      </c>
      <c r="J14241" s="2">
        <f t="shared" si="452"/>
        <v>0</v>
      </c>
    </row>
    <row r="14242" spans="1:10" x14ac:dyDescent="0.25">
      <c r="A14242" s="2" t="s">
        <v>9599</v>
      </c>
      <c r="B14242" s="2" t="s">
        <v>3722</v>
      </c>
      <c r="C14242" s="2" t="s">
        <v>3904</v>
      </c>
      <c r="D14242" s="2" t="s">
        <v>3905</v>
      </c>
      <c r="E14242" s="2">
        <v>91.16</v>
      </c>
      <c r="F14242" s="2">
        <v>91.16</v>
      </c>
      <c r="G14242" s="2">
        <f t="shared" si="453"/>
        <v>0</v>
      </c>
      <c r="H14242" s="9">
        <v>45627</v>
      </c>
      <c r="I14242" s="2" t="s">
        <v>5891</v>
      </c>
      <c r="J14242" s="2">
        <f t="shared" si="452"/>
        <v>0</v>
      </c>
    </row>
    <row r="14243" spans="1:10" x14ac:dyDescent="0.25">
      <c r="A14243" s="2" t="s">
        <v>9599</v>
      </c>
      <c r="B14243" s="2" t="s">
        <v>3980</v>
      </c>
      <c r="C14243" s="2" t="s">
        <v>7663</v>
      </c>
      <c r="D14243" s="2" t="s">
        <v>7664</v>
      </c>
      <c r="E14243" s="2">
        <v>3</v>
      </c>
      <c r="F14243" s="2">
        <v>3</v>
      </c>
      <c r="G14243" s="2">
        <f t="shared" si="453"/>
        <v>0</v>
      </c>
      <c r="H14243" s="9">
        <v>45627</v>
      </c>
      <c r="I14243" s="2" t="s">
        <v>5891</v>
      </c>
      <c r="J14243" s="2">
        <f t="shared" si="452"/>
        <v>0</v>
      </c>
    </row>
    <row r="14244" spans="1:10" x14ac:dyDescent="0.25">
      <c r="A14244" s="2" t="s">
        <v>9599</v>
      </c>
      <c r="B14244" s="2" t="s">
        <v>3980</v>
      </c>
      <c r="C14244" s="2" t="s">
        <v>7060</v>
      </c>
      <c r="D14244" s="2" t="s">
        <v>7061</v>
      </c>
      <c r="E14244" s="2">
        <v>6.48</v>
      </c>
      <c r="F14244" s="2">
        <v>6.48</v>
      </c>
      <c r="G14244" s="2">
        <f t="shared" si="453"/>
        <v>0</v>
      </c>
      <c r="H14244" s="9">
        <v>45627</v>
      </c>
      <c r="I14244" s="2" t="s">
        <v>5891</v>
      </c>
      <c r="J14244" s="2">
        <f t="shared" si="452"/>
        <v>0</v>
      </c>
    </row>
    <row r="14245" spans="1:10" x14ac:dyDescent="0.25">
      <c r="A14245" s="2" t="s">
        <v>9599</v>
      </c>
      <c r="B14245" s="2" t="s">
        <v>3980</v>
      </c>
      <c r="C14245" s="2" t="s">
        <v>7062</v>
      </c>
      <c r="D14245" s="2" t="s">
        <v>7063</v>
      </c>
      <c r="E14245" s="2">
        <v>6</v>
      </c>
      <c r="F14245" s="2">
        <v>6</v>
      </c>
      <c r="G14245" s="2">
        <f t="shared" si="453"/>
        <v>0</v>
      </c>
      <c r="H14245" s="9">
        <v>45627</v>
      </c>
      <c r="I14245" s="2" t="s">
        <v>5891</v>
      </c>
      <c r="J14245" s="2">
        <f t="shared" si="452"/>
        <v>0</v>
      </c>
    </row>
    <row r="14246" spans="1:10" x14ac:dyDescent="0.25">
      <c r="A14246" s="2" t="s">
        <v>9599</v>
      </c>
      <c r="B14246" s="2" t="s">
        <v>3980</v>
      </c>
      <c r="C14246" s="2" t="s">
        <v>7064</v>
      </c>
      <c r="D14246" s="2" t="s">
        <v>7065</v>
      </c>
      <c r="E14246" s="2">
        <v>0.97</v>
      </c>
      <c r="F14246" s="2">
        <v>0.97</v>
      </c>
      <c r="G14246" s="2">
        <f t="shared" si="453"/>
        <v>0</v>
      </c>
      <c r="H14246" s="9">
        <v>45627</v>
      </c>
      <c r="I14246" s="2" t="s">
        <v>5891</v>
      </c>
      <c r="J14246" s="2">
        <f t="shared" si="452"/>
        <v>0</v>
      </c>
    </row>
    <row r="14247" spans="1:10" x14ac:dyDescent="0.25">
      <c r="A14247" s="2" t="s">
        <v>9599</v>
      </c>
      <c r="B14247" s="2" t="s">
        <v>3722</v>
      </c>
      <c r="C14247" s="2" t="s">
        <v>9600</v>
      </c>
      <c r="D14247" s="2" t="s">
        <v>9601</v>
      </c>
      <c r="E14247" s="2">
        <v>42</v>
      </c>
      <c r="F14247" s="2">
        <v>0</v>
      </c>
      <c r="G14247" s="2">
        <f t="shared" si="453"/>
        <v>-42</v>
      </c>
      <c r="H14247" s="9">
        <v>45627</v>
      </c>
      <c r="I14247" s="2" t="s">
        <v>5891</v>
      </c>
      <c r="J14247" s="2">
        <f t="shared" si="452"/>
        <v>1</v>
      </c>
    </row>
    <row r="14248" spans="1:10" x14ac:dyDescent="0.25">
      <c r="A14248" s="2" t="s">
        <v>9599</v>
      </c>
      <c r="B14248" s="2" t="s">
        <v>3725</v>
      </c>
      <c r="C14248" s="2" t="s">
        <v>9602</v>
      </c>
      <c r="D14248" s="2" t="s">
        <v>9603</v>
      </c>
      <c r="E14248" s="2">
        <v>180</v>
      </c>
      <c r="F14248" s="2">
        <v>180</v>
      </c>
      <c r="G14248" s="2">
        <f t="shared" si="453"/>
        <v>0</v>
      </c>
      <c r="H14248" s="9">
        <v>45627</v>
      </c>
      <c r="I14248" s="2" t="s">
        <v>5891</v>
      </c>
      <c r="J14248" s="2">
        <f t="shared" si="452"/>
        <v>0</v>
      </c>
    </row>
    <row r="14249" spans="1:10" x14ac:dyDescent="0.25">
      <c r="A14249" s="2" t="s">
        <v>9599</v>
      </c>
      <c r="B14249" s="2" t="s">
        <v>3725</v>
      </c>
      <c r="C14249" s="2" t="s">
        <v>3906</v>
      </c>
      <c r="D14249" s="2" t="s">
        <v>3907</v>
      </c>
      <c r="E14249" s="2">
        <v>2.12</v>
      </c>
      <c r="F14249" s="2">
        <v>2.12</v>
      </c>
      <c r="G14249" s="2">
        <f t="shared" si="453"/>
        <v>0</v>
      </c>
      <c r="H14249" s="9">
        <v>45627</v>
      </c>
      <c r="I14249" s="2" t="s">
        <v>5891</v>
      </c>
      <c r="J14249" s="2">
        <f t="shared" si="452"/>
        <v>0</v>
      </c>
    </row>
    <row r="14250" spans="1:10" x14ac:dyDescent="0.25">
      <c r="A14250" s="2" t="s">
        <v>9599</v>
      </c>
      <c r="B14250" s="2" t="s">
        <v>3725</v>
      </c>
      <c r="C14250" s="2" t="s">
        <v>3908</v>
      </c>
      <c r="D14250" s="2" t="s">
        <v>3909</v>
      </c>
      <c r="E14250" s="2">
        <v>24</v>
      </c>
      <c r="F14250" s="2">
        <v>24</v>
      </c>
      <c r="G14250" s="2">
        <f t="shared" si="453"/>
        <v>0</v>
      </c>
      <c r="H14250" s="9">
        <v>45627</v>
      </c>
      <c r="I14250" s="2" t="s">
        <v>5891</v>
      </c>
      <c r="J14250" s="2">
        <f t="shared" si="452"/>
        <v>0</v>
      </c>
    </row>
    <row r="14251" spans="1:10" x14ac:dyDescent="0.25">
      <c r="A14251" s="2" t="s">
        <v>9599</v>
      </c>
      <c r="B14251" s="2" t="s">
        <v>3725</v>
      </c>
      <c r="C14251" s="2" t="s">
        <v>3910</v>
      </c>
      <c r="D14251" s="2" t="s">
        <v>3911</v>
      </c>
      <c r="E14251" s="2">
        <v>80.819999999999993</v>
      </c>
      <c r="F14251" s="2">
        <v>120</v>
      </c>
      <c r="G14251" s="2">
        <f t="shared" si="453"/>
        <v>39.180000000000007</v>
      </c>
      <c r="H14251" s="9">
        <v>45627</v>
      </c>
      <c r="I14251" s="2" t="s">
        <v>5891</v>
      </c>
      <c r="J14251" s="2">
        <f t="shared" si="452"/>
        <v>1</v>
      </c>
    </row>
    <row r="14252" spans="1:10" x14ac:dyDescent="0.25">
      <c r="A14252" s="2" t="s">
        <v>9599</v>
      </c>
      <c r="B14252" s="2" t="s">
        <v>3725</v>
      </c>
      <c r="C14252" s="2" t="s">
        <v>3726</v>
      </c>
      <c r="D14252" s="2" t="s">
        <v>3727</v>
      </c>
      <c r="E14252" s="2">
        <v>12</v>
      </c>
      <c r="F14252" s="2">
        <v>12</v>
      </c>
      <c r="G14252" s="2">
        <f t="shared" si="453"/>
        <v>0</v>
      </c>
      <c r="H14252" s="9">
        <v>45627</v>
      </c>
      <c r="I14252" s="2" t="s">
        <v>5891</v>
      </c>
      <c r="J14252" s="2">
        <f t="shared" si="452"/>
        <v>0</v>
      </c>
    </row>
    <row r="14253" spans="1:10" x14ac:dyDescent="0.25">
      <c r="A14253" s="2" t="s">
        <v>9599</v>
      </c>
      <c r="B14253" s="2" t="s">
        <v>3725</v>
      </c>
      <c r="C14253" s="2" t="s">
        <v>3912</v>
      </c>
      <c r="D14253" s="2" t="s">
        <v>3913</v>
      </c>
      <c r="E14253" s="2">
        <v>234</v>
      </c>
      <c r="F14253" s="2">
        <v>234</v>
      </c>
      <c r="G14253" s="2">
        <f t="shared" si="453"/>
        <v>0</v>
      </c>
      <c r="H14253" s="9">
        <v>45627</v>
      </c>
      <c r="I14253" s="2" t="s">
        <v>5891</v>
      </c>
      <c r="J14253" s="2">
        <f t="shared" si="452"/>
        <v>0</v>
      </c>
    </row>
    <row r="14254" spans="1:10" x14ac:dyDescent="0.25">
      <c r="A14254" s="2" t="s">
        <v>9599</v>
      </c>
      <c r="B14254" s="2" t="s">
        <v>3725</v>
      </c>
      <c r="C14254" s="2" t="s">
        <v>3914</v>
      </c>
      <c r="D14254" s="2" t="s">
        <v>3915</v>
      </c>
      <c r="E14254" s="2">
        <v>18</v>
      </c>
      <c r="F14254" s="2">
        <v>18</v>
      </c>
      <c r="G14254" s="2">
        <f t="shared" si="453"/>
        <v>0</v>
      </c>
      <c r="H14254" s="9">
        <v>45627</v>
      </c>
      <c r="I14254" s="2" t="s">
        <v>5891</v>
      </c>
      <c r="J14254" s="2">
        <f t="shared" si="452"/>
        <v>0</v>
      </c>
    </row>
    <row r="14255" spans="1:10" x14ac:dyDescent="0.25">
      <c r="A14255" s="2" t="s">
        <v>9599</v>
      </c>
      <c r="B14255" s="2" t="s">
        <v>3725</v>
      </c>
      <c r="C14255" s="2" t="s">
        <v>7762</v>
      </c>
      <c r="D14255" s="2" t="s">
        <v>7763</v>
      </c>
      <c r="E14255" s="2">
        <v>36</v>
      </c>
      <c r="F14255" s="2">
        <v>36</v>
      </c>
      <c r="G14255" s="2">
        <f t="shared" si="453"/>
        <v>0</v>
      </c>
      <c r="H14255" s="9">
        <v>45627</v>
      </c>
      <c r="I14255" s="2" t="s">
        <v>5891</v>
      </c>
      <c r="J14255" s="2">
        <f t="shared" ref="J14255:J14318" si="454">IF(G14255=0,0,1)</f>
        <v>0</v>
      </c>
    </row>
    <row r="14256" spans="1:10" x14ac:dyDescent="0.25">
      <c r="A14256" s="2" t="s">
        <v>9599</v>
      </c>
      <c r="B14256" s="2" t="s">
        <v>3916</v>
      </c>
      <c r="C14256" s="2" t="s">
        <v>4070</v>
      </c>
      <c r="D14256" s="2" t="s">
        <v>4071</v>
      </c>
      <c r="E14256" s="2">
        <v>1.1399999999999999</v>
      </c>
      <c r="F14256" s="2">
        <v>66</v>
      </c>
      <c r="G14256" s="2">
        <f t="shared" si="453"/>
        <v>64.86</v>
      </c>
      <c r="H14256" s="9">
        <v>45627</v>
      </c>
      <c r="I14256" s="2" t="s">
        <v>5891</v>
      </c>
      <c r="J14256" s="2">
        <f t="shared" si="454"/>
        <v>1</v>
      </c>
    </row>
    <row r="14257" spans="1:10" x14ac:dyDescent="0.25">
      <c r="A14257" s="2" t="s">
        <v>9599</v>
      </c>
      <c r="B14257" s="2" t="s">
        <v>3916</v>
      </c>
      <c r="C14257" s="2" t="s">
        <v>3917</v>
      </c>
      <c r="D14257" s="2" t="s">
        <v>3918</v>
      </c>
      <c r="E14257" s="2">
        <v>6.3500000000000005</v>
      </c>
      <c r="F14257" s="2">
        <v>4.3499999999999996</v>
      </c>
      <c r="G14257" s="2">
        <f t="shared" si="453"/>
        <v>-2.0000000000000009</v>
      </c>
      <c r="H14257" s="9">
        <v>45627</v>
      </c>
      <c r="I14257" s="2" t="s">
        <v>5891</v>
      </c>
      <c r="J14257" s="2">
        <f t="shared" si="454"/>
        <v>1</v>
      </c>
    </row>
    <row r="14258" spans="1:10" x14ac:dyDescent="0.25">
      <c r="A14258" s="2" t="s">
        <v>9599</v>
      </c>
      <c r="B14258" s="2" t="s">
        <v>3725</v>
      </c>
      <c r="C14258" s="2" t="s">
        <v>9604</v>
      </c>
      <c r="D14258" s="2" t="s">
        <v>9605</v>
      </c>
      <c r="E14258" s="2">
        <v>6</v>
      </c>
      <c r="F14258" s="2">
        <v>6</v>
      </c>
      <c r="G14258" s="2">
        <f t="shared" si="453"/>
        <v>0</v>
      </c>
      <c r="H14258" s="9">
        <v>45627</v>
      </c>
      <c r="I14258" s="2" t="s">
        <v>5891</v>
      </c>
      <c r="J14258" s="2">
        <f t="shared" si="454"/>
        <v>0</v>
      </c>
    </row>
    <row r="14259" spans="1:10" x14ac:dyDescent="0.25">
      <c r="A14259" s="2" t="s">
        <v>9599</v>
      </c>
      <c r="B14259" s="2" t="s">
        <v>3725</v>
      </c>
      <c r="C14259" s="2" t="s">
        <v>7068</v>
      </c>
      <c r="D14259" s="2" t="s">
        <v>7069</v>
      </c>
      <c r="E14259" s="2">
        <v>1.37</v>
      </c>
      <c r="F14259" s="2">
        <v>1.37</v>
      </c>
      <c r="G14259" s="2">
        <f t="shared" si="453"/>
        <v>0</v>
      </c>
      <c r="H14259" s="9">
        <v>45627</v>
      </c>
      <c r="I14259" s="2" t="s">
        <v>5891</v>
      </c>
      <c r="J14259" s="2">
        <f t="shared" si="454"/>
        <v>0</v>
      </c>
    </row>
    <row r="14260" spans="1:10" x14ac:dyDescent="0.25">
      <c r="A14260" s="2" t="s">
        <v>9599</v>
      </c>
      <c r="B14260" s="2" t="s">
        <v>3725</v>
      </c>
      <c r="C14260" s="2" t="s">
        <v>3919</v>
      </c>
      <c r="D14260" s="2" t="s">
        <v>3920</v>
      </c>
      <c r="E14260" s="2">
        <v>11</v>
      </c>
      <c r="F14260" s="2">
        <v>12</v>
      </c>
      <c r="G14260" s="2">
        <f t="shared" si="453"/>
        <v>1</v>
      </c>
      <c r="H14260" s="9">
        <v>45627</v>
      </c>
      <c r="I14260" s="2" t="s">
        <v>5891</v>
      </c>
      <c r="J14260" s="2">
        <f t="shared" si="454"/>
        <v>1</v>
      </c>
    </row>
    <row r="14261" spans="1:10" x14ac:dyDescent="0.25">
      <c r="A14261" s="2" t="s">
        <v>9599</v>
      </c>
      <c r="B14261" s="2" t="s">
        <v>3916</v>
      </c>
      <c r="C14261" s="2" t="s">
        <v>3921</v>
      </c>
      <c r="D14261" s="2" t="s">
        <v>3922</v>
      </c>
      <c r="E14261" s="2">
        <v>69.400000000000006</v>
      </c>
      <c r="F14261" s="2">
        <v>78</v>
      </c>
      <c r="G14261" s="2">
        <f t="shared" si="453"/>
        <v>8.5999999999999943</v>
      </c>
      <c r="H14261" s="9">
        <v>45627</v>
      </c>
      <c r="I14261" s="2" t="s">
        <v>5891</v>
      </c>
      <c r="J14261" s="2">
        <f t="shared" si="454"/>
        <v>1</v>
      </c>
    </row>
    <row r="14262" spans="1:10" x14ac:dyDescent="0.25">
      <c r="A14262" s="2" t="s">
        <v>9599</v>
      </c>
      <c r="B14262" s="2" t="s">
        <v>3725</v>
      </c>
      <c r="C14262" s="2" t="s">
        <v>3925</v>
      </c>
      <c r="D14262" s="2" t="s">
        <v>3926</v>
      </c>
      <c r="E14262" s="2">
        <v>5.6</v>
      </c>
      <c r="F14262" s="2">
        <v>0</v>
      </c>
      <c r="G14262" s="2">
        <f t="shared" si="453"/>
        <v>-5.6</v>
      </c>
      <c r="H14262" s="9">
        <v>45627</v>
      </c>
      <c r="I14262" s="2" t="s">
        <v>5891</v>
      </c>
      <c r="J14262" s="2">
        <f t="shared" si="454"/>
        <v>1</v>
      </c>
    </row>
    <row r="14263" spans="1:10" x14ac:dyDescent="0.25">
      <c r="A14263" s="2" t="s">
        <v>9599</v>
      </c>
      <c r="B14263" s="2" t="s">
        <v>3725</v>
      </c>
      <c r="C14263" s="2" t="s">
        <v>3927</v>
      </c>
      <c r="D14263" s="2" t="s">
        <v>3928</v>
      </c>
      <c r="E14263" s="2">
        <v>18.84</v>
      </c>
      <c r="F14263" s="2">
        <v>18.84</v>
      </c>
      <c r="G14263" s="2">
        <f t="shared" si="453"/>
        <v>0</v>
      </c>
      <c r="H14263" s="9">
        <v>45627</v>
      </c>
      <c r="I14263" s="2" t="s">
        <v>5891</v>
      </c>
      <c r="J14263" s="2">
        <f t="shared" si="454"/>
        <v>0</v>
      </c>
    </row>
    <row r="14264" spans="1:10" x14ac:dyDescent="0.25">
      <c r="A14264" s="2" t="s">
        <v>9599</v>
      </c>
      <c r="B14264" s="2" t="s">
        <v>3725</v>
      </c>
      <c r="C14264" s="2" t="s">
        <v>3929</v>
      </c>
      <c r="D14264" s="2" t="s">
        <v>3930</v>
      </c>
      <c r="E14264" s="2">
        <v>2.25</v>
      </c>
      <c r="F14264" s="2">
        <v>3</v>
      </c>
      <c r="G14264" s="2">
        <f t="shared" si="453"/>
        <v>0.75</v>
      </c>
      <c r="H14264" s="9">
        <v>45627</v>
      </c>
      <c r="I14264" s="2" t="s">
        <v>5891</v>
      </c>
      <c r="J14264" s="2">
        <f t="shared" si="454"/>
        <v>1</v>
      </c>
    </row>
    <row r="14265" spans="1:10" x14ac:dyDescent="0.25">
      <c r="A14265" s="2" t="s">
        <v>9599</v>
      </c>
      <c r="B14265" s="2" t="s">
        <v>3725</v>
      </c>
      <c r="C14265" s="2" t="s">
        <v>9171</v>
      </c>
      <c r="D14265" s="2" t="s">
        <v>9172</v>
      </c>
      <c r="E14265" s="2">
        <v>78</v>
      </c>
      <c r="F14265" s="2">
        <v>78</v>
      </c>
      <c r="G14265" s="2">
        <f t="shared" si="453"/>
        <v>0</v>
      </c>
      <c r="H14265" s="9">
        <v>45627</v>
      </c>
      <c r="I14265" s="2" t="s">
        <v>5891</v>
      </c>
      <c r="J14265" s="2">
        <f t="shared" si="454"/>
        <v>0</v>
      </c>
    </row>
    <row r="14266" spans="1:10" x14ac:dyDescent="0.25">
      <c r="A14266" s="2" t="s">
        <v>9599</v>
      </c>
      <c r="B14266" s="2" t="s">
        <v>3725</v>
      </c>
      <c r="C14266" s="2" t="s">
        <v>3728</v>
      </c>
      <c r="D14266" s="2" t="s">
        <v>3729</v>
      </c>
      <c r="E14266" s="2">
        <v>46.5</v>
      </c>
      <c r="F14266" s="2">
        <v>4.5</v>
      </c>
      <c r="G14266" s="2">
        <f t="shared" si="453"/>
        <v>-42</v>
      </c>
      <c r="H14266" s="9">
        <v>45627</v>
      </c>
      <c r="I14266" s="2" t="s">
        <v>5891</v>
      </c>
      <c r="J14266" s="2">
        <f t="shared" si="454"/>
        <v>1</v>
      </c>
    </row>
    <row r="14267" spans="1:10" x14ac:dyDescent="0.25">
      <c r="A14267" s="2" t="s">
        <v>9599</v>
      </c>
      <c r="B14267" s="2" t="s">
        <v>3725</v>
      </c>
      <c r="C14267" s="2" t="s">
        <v>3931</v>
      </c>
      <c r="D14267" s="2" t="s">
        <v>3932</v>
      </c>
      <c r="E14267" s="2">
        <v>30</v>
      </c>
      <c r="F14267" s="2">
        <v>30</v>
      </c>
      <c r="G14267" s="2">
        <f t="shared" si="453"/>
        <v>0</v>
      </c>
      <c r="H14267" s="9">
        <v>45627</v>
      </c>
      <c r="I14267" s="2" t="s">
        <v>5891</v>
      </c>
      <c r="J14267" s="2">
        <f t="shared" si="454"/>
        <v>0</v>
      </c>
    </row>
    <row r="14268" spans="1:10" x14ac:dyDescent="0.25">
      <c r="A14268" s="2" t="s">
        <v>9599</v>
      </c>
      <c r="B14268" s="2" t="s">
        <v>3916</v>
      </c>
      <c r="C14268" s="2" t="s">
        <v>9169</v>
      </c>
      <c r="D14268" s="2" t="s">
        <v>9170</v>
      </c>
      <c r="E14268" s="2">
        <v>6</v>
      </c>
      <c r="F14268" s="2">
        <v>6</v>
      </c>
      <c r="G14268" s="2">
        <f t="shared" si="453"/>
        <v>0</v>
      </c>
      <c r="H14268" s="9">
        <v>45627</v>
      </c>
      <c r="I14268" s="2" t="s">
        <v>5891</v>
      </c>
      <c r="J14268" s="2">
        <f t="shared" si="454"/>
        <v>0</v>
      </c>
    </row>
    <row r="14269" spans="1:10" x14ac:dyDescent="0.25">
      <c r="A14269" s="2" t="s">
        <v>9599</v>
      </c>
      <c r="B14269" s="2" t="s">
        <v>3916</v>
      </c>
      <c r="C14269" s="2" t="s">
        <v>3933</v>
      </c>
      <c r="D14269" s="2" t="s">
        <v>3934</v>
      </c>
      <c r="E14269" s="2">
        <v>2.89</v>
      </c>
      <c r="F14269" s="2">
        <v>2.89</v>
      </c>
      <c r="G14269" s="2">
        <f t="shared" si="453"/>
        <v>0</v>
      </c>
      <c r="H14269" s="9">
        <v>45627</v>
      </c>
      <c r="I14269" s="2" t="s">
        <v>5891</v>
      </c>
      <c r="J14269" s="2">
        <f t="shared" si="454"/>
        <v>0</v>
      </c>
    </row>
    <row r="14270" spans="1:10" x14ac:dyDescent="0.25">
      <c r="A14270" s="2" t="s">
        <v>9599</v>
      </c>
      <c r="B14270" s="2" t="s">
        <v>3725</v>
      </c>
      <c r="C14270" s="2" t="s">
        <v>3937</v>
      </c>
      <c r="D14270" s="2" t="s">
        <v>3938</v>
      </c>
      <c r="E14270" s="2">
        <v>6</v>
      </c>
      <c r="F14270" s="2">
        <v>6</v>
      </c>
      <c r="G14270" s="2">
        <f t="shared" si="453"/>
        <v>0</v>
      </c>
      <c r="H14270" s="9">
        <v>45627</v>
      </c>
      <c r="I14270" s="2" t="s">
        <v>5891</v>
      </c>
      <c r="J14270" s="2">
        <f t="shared" si="454"/>
        <v>0</v>
      </c>
    </row>
    <row r="14271" spans="1:10" x14ac:dyDescent="0.25">
      <c r="A14271" s="2" t="s">
        <v>9599</v>
      </c>
      <c r="B14271" s="2" t="s">
        <v>3725</v>
      </c>
      <c r="C14271" s="2" t="s">
        <v>4072</v>
      </c>
      <c r="D14271" s="2" t="s">
        <v>4073</v>
      </c>
      <c r="E14271" s="2">
        <v>6</v>
      </c>
      <c r="F14271" s="2">
        <v>6</v>
      </c>
      <c r="G14271" s="2">
        <f t="shared" si="453"/>
        <v>0</v>
      </c>
      <c r="H14271" s="9">
        <v>45627</v>
      </c>
      <c r="I14271" s="2" t="s">
        <v>5891</v>
      </c>
      <c r="J14271" s="2">
        <f t="shared" si="454"/>
        <v>0</v>
      </c>
    </row>
    <row r="14272" spans="1:10" x14ac:dyDescent="0.25">
      <c r="A14272" s="2" t="s">
        <v>9599</v>
      </c>
      <c r="B14272" s="2" t="s">
        <v>3725</v>
      </c>
      <c r="C14272" s="2" t="s">
        <v>3939</v>
      </c>
      <c r="D14272" s="2" t="s">
        <v>3940</v>
      </c>
      <c r="E14272" s="2">
        <v>12</v>
      </c>
      <c r="F14272" s="2">
        <v>12</v>
      </c>
      <c r="G14272" s="2">
        <f t="shared" si="453"/>
        <v>0</v>
      </c>
      <c r="H14272" s="9">
        <v>45627</v>
      </c>
      <c r="I14272" s="2" t="s">
        <v>5891</v>
      </c>
      <c r="J14272" s="2">
        <f t="shared" si="454"/>
        <v>0</v>
      </c>
    </row>
    <row r="14273" spans="1:10" x14ac:dyDescent="0.25">
      <c r="A14273" s="2" t="s">
        <v>9599</v>
      </c>
      <c r="B14273" s="2" t="s">
        <v>3725</v>
      </c>
      <c r="C14273" s="2" t="s">
        <v>7090</v>
      </c>
      <c r="D14273" s="2" t="s">
        <v>7091</v>
      </c>
      <c r="E14273" s="2">
        <v>13.5</v>
      </c>
      <c r="F14273" s="2">
        <v>13.5</v>
      </c>
      <c r="G14273" s="2">
        <f t="shared" si="453"/>
        <v>0</v>
      </c>
      <c r="H14273" s="9">
        <v>45627</v>
      </c>
      <c r="I14273" s="2" t="s">
        <v>5891</v>
      </c>
      <c r="J14273" s="2">
        <f t="shared" si="454"/>
        <v>0</v>
      </c>
    </row>
    <row r="14274" spans="1:10" x14ac:dyDescent="0.25">
      <c r="A14274" s="2" t="s">
        <v>9599</v>
      </c>
      <c r="B14274" s="2" t="s">
        <v>3725</v>
      </c>
      <c r="C14274" s="2" t="s">
        <v>9606</v>
      </c>
      <c r="D14274" s="2" t="s">
        <v>9607</v>
      </c>
      <c r="E14274" s="2">
        <v>342</v>
      </c>
      <c r="F14274" s="2">
        <v>342</v>
      </c>
      <c r="G14274" s="2">
        <f t="shared" si="453"/>
        <v>0</v>
      </c>
      <c r="H14274" s="9">
        <v>45627</v>
      </c>
      <c r="I14274" s="2" t="s">
        <v>5891</v>
      </c>
      <c r="J14274" s="2">
        <f t="shared" si="454"/>
        <v>0</v>
      </c>
    </row>
    <row r="14275" spans="1:10" x14ac:dyDescent="0.25">
      <c r="A14275" s="2" t="s">
        <v>9599</v>
      </c>
      <c r="B14275" s="2" t="s">
        <v>3725</v>
      </c>
      <c r="C14275" s="2" t="s">
        <v>9608</v>
      </c>
      <c r="D14275" s="2" t="s">
        <v>9609</v>
      </c>
      <c r="E14275" s="2">
        <v>24</v>
      </c>
      <c r="F14275" s="2">
        <v>24</v>
      </c>
      <c r="G14275" s="2">
        <f t="shared" si="453"/>
        <v>0</v>
      </c>
      <c r="H14275" s="9">
        <v>45627</v>
      </c>
      <c r="I14275" s="2" t="s">
        <v>5891</v>
      </c>
      <c r="J14275" s="2">
        <f t="shared" si="454"/>
        <v>0</v>
      </c>
    </row>
    <row r="14276" spans="1:10" x14ac:dyDescent="0.25">
      <c r="A14276" s="2" t="s">
        <v>9599</v>
      </c>
      <c r="B14276" s="2" t="s">
        <v>3725</v>
      </c>
      <c r="C14276" s="2" t="s">
        <v>3941</v>
      </c>
      <c r="D14276" s="2" t="s">
        <v>3942</v>
      </c>
      <c r="E14276" s="2">
        <v>15.2</v>
      </c>
      <c r="F14276" s="2">
        <v>17.100000000000001</v>
      </c>
      <c r="G14276" s="2">
        <f t="shared" si="453"/>
        <v>1.9000000000000021</v>
      </c>
      <c r="H14276" s="9">
        <v>45627</v>
      </c>
      <c r="I14276" s="2" t="s">
        <v>5891</v>
      </c>
      <c r="J14276" s="2">
        <f t="shared" si="454"/>
        <v>1</v>
      </c>
    </row>
    <row r="14277" spans="1:10" x14ac:dyDescent="0.25">
      <c r="A14277" s="2" t="s">
        <v>9599</v>
      </c>
      <c r="B14277" s="2" t="s">
        <v>3725</v>
      </c>
      <c r="C14277" s="2" t="s">
        <v>3943</v>
      </c>
      <c r="D14277" s="2" t="s">
        <v>3944</v>
      </c>
      <c r="E14277" s="2">
        <v>30</v>
      </c>
      <c r="F14277" s="2">
        <v>30</v>
      </c>
      <c r="G14277" s="2">
        <f t="shared" si="453"/>
        <v>0</v>
      </c>
      <c r="H14277" s="9">
        <v>45627</v>
      </c>
      <c r="I14277" s="2" t="s">
        <v>5891</v>
      </c>
      <c r="J14277" s="2">
        <f t="shared" si="454"/>
        <v>0</v>
      </c>
    </row>
    <row r="14278" spans="1:10" x14ac:dyDescent="0.25">
      <c r="A14278" s="2" t="s">
        <v>9599</v>
      </c>
      <c r="B14278" s="2" t="s">
        <v>3725</v>
      </c>
      <c r="C14278" s="2" t="s">
        <v>3945</v>
      </c>
      <c r="D14278" s="2" t="s">
        <v>3946</v>
      </c>
      <c r="E14278" s="2">
        <v>18.25</v>
      </c>
      <c r="F14278" s="2">
        <v>18.25</v>
      </c>
      <c r="G14278" s="2">
        <f t="shared" si="453"/>
        <v>0</v>
      </c>
      <c r="H14278" s="9">
        <v>45627</v>
      </c>
      <c r="I14278" s="2" t="s">
        <v>5891</v>
      </c>
      <c r="J14278" s="2">
        <f t="shared" si="454"/>
        <v>0</v>
      </c>
    </row>
    <row r="14279" spans="1:10" x14ac:dyDescent="0.25">
      <c r="A14279" s="2" t="s">
        <v>9599</v>
      </c>
      <c r="B14279" s="2" t="s">
        <v>3725</v>
      </c>
      <c r="C14279" s="2" t="s">
        <v>9610</v>
      </c>
      <c r="D14279" s="2" t="s">
        <v>9611</v>
      </c>
      <c r="E14279" s="2">
        <v>6</v>
      </c>
      <c r="F14279" s="2">
        <v>0</v>
      </c>
      <c r="G14279" s="2">
        <f t="shared" si="453"/>
        <v>-6</v>
      </c>
      <c r="H14279" s="9">
        <v>45627</v>
      </c>
      <c r="I14279" s="2" t="s">
        <v>5891</v>
      </c>
      <c r="J14279" s="2">
        <f t="shared" si="454"/>
        <v>1</v>
      </c>
    </row>
    <row r="14280" spans="1:10" x14ac:dyDescent="0.25">
      <c r="A14280" s="2" t="s">
        <v>9599</v>
      </c>
      <c r="B14280" s="2" t="s">
        <v>3725</v>
      </c>
      <c r="C14280" s="2" t="s">
        <v>4074</v>
      </c>
      <c r="D14280" s="2" t="s">
        <v>4075</v>
      </c>
      <c r="E14280" s="2">
        <v>0</v>
      </c>
      <c r="G14280" s="2">
        <f t="shared" si="453"/>
        <v>0</v>
      </c>
      <c r="H14280" s="9">
        <v>45627</v>
      </c>
      <c r="I14280" s="2" t="s">
        <v>5891</v>
      </c>
      <c r="J14280" s="2">
        <f t="shared" si="454"/>
        <v>0</v>
      </c>
    </row>
    <row r="14281" spans="1:10" x14ac:dyDescent="0.25">
      <c r="A14281" s="2" t="s">
        <v>9599</v>
      </c>
      <c r="B14281" s="2" t="s">
        <v>3725</v>
      </c>
      <c r="C14281" s="2" t="s">
        <v>7096</v>
      </c>
      <c r="D14281" s="2" t="s">
        <v>7097</v>
      </c>
      <c r="E14281" s="2">
        <v>1.93</v>
      </c>
      <c r="F14281" s="2">
        <v>1.93</v>
      </c>
      <c r="G14281" s="2">
        <f t="shared" ref="G14281:G14344" si="455">F14281-E14281</f>
        <v>0</v>
      </c>
      <c r="H14281" s="9">
        <v>45627</v>
      </c>
      <c r="I14281" s="2" t="s">
        <v>5891</v>
      </c>
      <c r="J14281" s="2">
        <f t="shared" si="454"/>
        <v>0</v>
      </c>
    </row>
    <row r="14282" spans="1:10" x14ac:dyDescent="0.25">
      <c r="A14282" s="2" t="s">
        <v>9599</v>
      </c>
      <c r="B14282" s="2" t="s">
        <v>3725</v>
      </c>
      <c r="C14282" s="2" t="s">
        <v>9612</v>
      </c>
      <c r="D14282" s="2" t="s">
        <v>9613</v>
      </c>
      <c r="E14282" s="2">
        <v>330</v>
      </c>
      <c r="F14282" s="2">
        <v>330</v>
      </c>
      <c r="G14282" s="2">
        <f t="shared" si="455"/>
        <v>0</v>
      </c>
      <c r="H14282" s="9">
        <v>45627</v>
      </c>
      <c r="I14282" s="2" t="s">
        <v>5891</v>
      </c>
      <c r="J14282" s="2">
        <f t="shared" si="454"/>
        <v>0</v>
      </c>
    </row>
    <row r="14283" spans="1:10" x14ac:dyDescent="0.25">
      <c r="A14283" s="2" t="s">
        <v>9599</v>
      </c>
      <c r="B14283" s="2" t="s">
        <v>3725</v>
      </c>
      <c r="C14283" s="2" t="s">
        <v>9614</v>
      </c>
      <c r="D14283" s="2" t="s">
        <v>9615</v>
      </c>
      <c r="E14283" s="2">
        <v>48</v>
      </c>
      <c r="F14283" s="2">
        <v>48</v>
      </c>
      <c r="G14283" s="2">
        <f t="shared" si="455"/>
        <v>0</v>
      </c>
      <c r="H14283" s="9">
        <v>45627</v>
      </c>
      <c r="I14283" s="2" t="s">
        <v>5891</v>
      </c>
      <c r="J14283" s="2">
        <f t="shared" si="454"/>
        <v>0</v>
      </c>
    </row>
    <row r="14284" spans="1:10" x14ac:dyDescent="0.25">
      <c r="A14284" s="2" t="s">
        <v>9599</v>
      </c>
      <c r="B14284" s="2" t="s">
        <v>3725</v>
      </c>
      <c r="C14284" s="2" t="s">
        <v>7100</v>
      </c>
      <c r="D14284" s="2" t="s">
        <v>7101</v>
      </c>
      <c r="E14284" s="2">
        <v>15</v>
      </c>
      <c r="F14284" s="2">
        <v>15</v>
      </c>
      <c r="G14284" s="2">
        <f t="shared" si="455"/>
        <v>0</v>
      </c>
      <c r="H14284" s="9">
        <v>45627</v>
      </c>
      <c r="I14284" s="2" t="s">
        <v>5891</v>
      </c>
      <c r="J14284" s="2">
        <f t="shared" si="454"/>
        <v>0</v>
      </c>
    </row>
    <row r="14285" spans="1:10" x14ac:dyDescent="0.25">
      <c r="A14285" s="2" t="s">
        <v>9599</v>
      </c>
      <c r="B14285" s="2" t="s">
        <v>3725</v>
      </c>
      <c r="C14285" s="2" t="s">
        <v>3951</v>
      </c>
      <c r="D14285" s="2" t="s">
        <v>3952</v>
      </c>
      <c r="E14285" s="2">
        <v>5.76</v>
      </c>
      <c r="F14285" s="2">
        <v>5.38</v>
      </c>
      <c r="G14285" s="2">
        <f t="shared" si="455"/>
        <v>-0.37999999999999989</v>
      </c>
      <c r="H14285" s="9">
        <v>45627</v>
      </c>
      <c r="I14285" s="2" t="s">
        <v>5891</v>
      </c>
      <c r="J14285" s="2">
        <f t="shared" si="454"/>
        <v>1</v>
      </c>
    </row>
    <row r="14286" spans="1:10" x14ac:dyDescent="0.25">
      <c r="A14286" s="2" t="s">
        <v>9599</v>
      </c>
      <c r="B14286" s="2" t="s">
        <v>3725</v>
      </c>
      <c r="C14286" s="2" t="s">
        <v>9616</v>
      </c>
      <c r="D14286" s="2" t="s">
        <v>9617</v>
      </c>
      <c r="E14286" s="2">
        <v>415.5</v>
      </c>
      <c r="F14286" s="2">
        <v>366</v>
      </c>
      <c r="G14286" s="2">
        <f t="shared" si="455"/>
        <v>-49.5</v>
      </c>
      <c r="H14286" s="9">
        <v>45627</v>
      </c>
      <c r="I14286" s="2" t="s">
        <v>5891</v>
      </c>
      <c r="J14286" s="2">
        <f t="shared" si="454"/>
        <v>1</v>
      </c>
    </row>
    <row r="14287" spans="1:10" x14ac:dyDescent="0.25">
      <c r="A14287" s="2" t="s">
        <v>9599</v>
      </c>
      <c r="B14287" s="2" t="s">
        <v>3725</v>
      </c>
      <c r="C14287" s="2" t="s">
        <v>7102</v>
      </c>
      <c r="D14287" s="2" t="s">
        <v>7103</v>
      </c>
      <c r="E14287" s="2">
        <v>66</v>
      </c>
      <c r="F14287" s="2">
        <v>90</v>
      </c>
      <c r="G14287" s="2">
        <f t="shared" si="455"/>
        <v>24</v>
      </c>
      <c r="H14287" s="9">
        <v>45627</v>
      </c>
      <c r="I14287" s="2" t="s">
        <v>5891</v>
      </c>
      <c r="J14287" s="2">
        <f t="shared" si="454"/>
        <v>1</v>
      </c>
    </row>
    <row r="14288" spans="1:10" x14ac:dyDescent="0.25">
      <c r="A14288" s="2" t="s">
        <v>9599</v>
      </c>
      <c r="B14288" s="2" t="s">
        <v>3725</v>
      </c>
      <c r="C14288" s="2" t="s">
        <v>9618</v>
      </c>
      <c r="D14288" s="2" t="s">
        <v>9619</v>
      </c>
      <c r="E14288" s="2">
        <v>45</v>
      </c>
      <c r="F14288" s="2">
        <v>12</v>
      </c>
      <c r="G14288" s="2">
        <f t="shared" si="455"/>
        <v>-33</v>
      </c>
      <c r="H14288" s="9">
        <v>45627</v>
      </c>
      <c r="I14288" s="2" t="s">
        <v>5891</v>
      </c>
      <c r="J14288" s="2">
        <f t="shared" si="454"/>
        <v>1</v>
      </c>
    </row>
    <row r="14289" spans="1:10" x14ac:dyDescent="0.25">
      <c r="A14289" s="2" t="s">
        <v>9599</v>
      </c>
      <c r="B14289" s="2" t="s">
        <v>3725</v>
      </c>
      <c r="C14289" s="2" t="s">
        <v>9620</v>
      </c>
      <c r="D14289" s="2" t="s">
        <v>9621</v>
      </c>
      <c r="E14289" s="2">
        <v>2.4</v>
      </c>
      <c r="F14289" s="2">
        <v>1.73</v>
      </c>
      <c r="G14289" s="2">
        <f t="shared" si="455"/>
        <v>-0.66999999999999993</v>
      </c>
      <c r="H14289" s="9">
        <v>45627</v>
      </c>
      <c r="I14289" s="2" t="s">
        <v>5891</v>
      </c>
      <c r="J14289" s="2">
        <f t="shared" si="454"/>
        <v>1</v>
      </c>
    </row>
    <row r="14290" spans="1:10" x14ac:dyDescent="0.25">
      <c r="A14290" s="2" t="s">
        <v>9599</v>
      </c>
      <c r="B14290" s="2" t="s">
        <v>3725</v>
      </c>
      <c r="C14290" s="2" t="s">
        <v>3953</v>
      </c>
      <c r="D14290" s="2" t="s">
        <v>3954</v>
      </c>
      <c r="E14290" s="2">
        <v>144</v>
      </c>
      <c r="F14290" s="2">
        <v>144</v>
      </c>
      <c r="G14290" s="2">
        <f t="shared" si="455"/>
        <v>0</v>
      </c>
      <c r="H14290" s="9">
        <v>45627</v>
      </c>
      <c r="I14290" s="2" t="s">
        <v>5891</v>
      </c>
      <c r="J14290" s="2">
        <f t="shared" si="454"/>
        <v>0</v>
      </c>
    </row>
    <row r="14291" spans="1:10" x14ac:dyDescent="0.25">
      <c r="A14291" s="2" t="s">
        <v>9599</v>
      </c>
      <c r="B14291" s="2" t="s">
        <v>3725</v>
      </c>
      <c r="C14291" s="2" t="s">
        <v>3955</v>
      </c>
      <c r="D14291" s="2" t="s">
        <v>3956</v>
      </c>
      <c r="E14291" s="2">
        <v>6</v>
      </c>
      <c r="F14291" s="2">
        <v>6</v>
      </c>
      <c r="G14291" s="2">
        <f t="shared" si="455"/>
        <v>0</v>
      </c>
      <c r="H14291" s="9">
        <v>45627</v>
      </c>
      <c r="I14291" s="2" t="s">
        <v>5891</v>
      </c>
      <c r="J14291" s="2">
        <f t="shared" si="454"/>
        <v>0</v>
      </c>
    </row>
    <row r="14292" spans="1:10" x14ac:dyDescent="0.25">
      <c r="A14292" s="2" t="s">
        <v>9599</v>
      </c>
      <c r="B14292" s="2" t="s">
        <v>3725</v>
      </c>
      <c r="C14292" s="2" t="s">
        <v>3957</v>
      </c>
      <c r="D14292" s="2" t="s">
        <v>3958</v>
      </c>
      <c r="E14292" s="2">
        <v>18</v>
      </c>
      <c r="F14292" s="2">
        <v>12</v>
      </c>
      <c r="G14292" s="2">
        <f t="shared" si="455"/>
        <v>-6</v>
      </c>
      <c r="H14292" s="9">
        <v>45627</v>
      </c>
      <c r="I14292" s="2" t="s">
        <v>5891</v>
      </c>
      <c r="J14292" s="2">
        <f t="shared" si="454"/>
        <v>1</v>
      </c>
    </row>
    <row r="14293" spans="1:10" x14ac:dyDescent="0.25">
      <c r="A14293" s="2" t="s">
        <v>9599</v>
      </c>
      <c r="B14293" s="2" t="s">
        <v>3725</v>
      </c>
      <c r="C14293" s="2" t="s">
        <v>3959</v>
      </c>
      <c r="D14293" s="2" t="s">
        <v>3960</v>
      </c>
      <c r="E14293" s="2">
        <v>5.68</v>
      </c>
      <c r="F14293" s="2">
        <v>5.68</v>
      </c>
      <c r="G14293" s="2">
        <f t="shared" si="455"/>
        <v>0</v>
      </c>
      <c r="H14293" s="9">
        <v>45627</v>
      </c>
      <c r="I14293" s="2" t="s">
        <v>5891</v>
      </c>
      <c r="J14293" s="2">
        <f t="shared" si="454"/>
        <v>0</v>
      </c>
    </row>
    <row r="14294" spans="1:10" x14ac:dyDescent="0.25">
      <c r="A14294" s="2" t="s">
        <v>9599</v>
      </c>
      <c r="B14294" s="2" t="s">
        <v>3725</v>
      </c>
      <c r="C14294" s="2" t="s">
        <v>7106</v>
      </c>
      <c r="D14294" s="2" t="s">
        <v>7107</v>
      </c>
      <c r="E14294" s="2">
        <v>20.11</v>
      </c>
      <c r="F14294" s="2">
        <v>20.11</v>
      </c>
      <c r="G14294" s="2">
        <f t="shared" si="455"/>
        <v>0</v>
      </c>
      <c r="H14294" s="9">
        <v>45627</v>
      </c>
      <c r="I14294" s="2" t="s">
        <v>5891</v>
      </c>
      <c r="J14294" s="2">
        <f t="shared" si="454"/>
        <v>0</v>
      </c>
    </row>
    <row r="14295" spans="1:10" x14ac:dyDescent="0.25">
      <c r="A14295" s="2" t="s">
        <v>9599</v>
      </c>
      <c r="B14295" s="2" t="s">
        <v>3961</v>
      </c>
      <c r="C14295" s="2" t="s">
        <v>3962</v>
      </c>
      <c r="D14295" s="2" t="s">
        <v>9173</v>
      </c>
      <c r="E14295" s="2">
        <v>5.2</v>
      </c>
      <c r="F14295" s="2">
        <v>5.2</v>
      </c>
      <c r="G14295" s="2">
        <f t="shared" si="455"/>
        <v>0</v>
      </c>
      <c r="H14295" s="9">
        <v>45627</v>
      </c>
      <c r="I14295" s="2" t="s">
        <v>5891</v>
      </c>
      <c r="J14295" s="2">
        <f t="shared" si="454"/>
        <v>0</v>
      </c>
    </row>
    <row r="14296" spans="1:10" x14ac:dyDescent="0.25">
      <c r="A14296" s="2" t="s">
        <v>9599</v>
      </c>
      <c r="B14296" s="2" t="s">
        <v>3961</v>
      </c>
      <c r="C14296" s="2" t="s">
        <v>3964</v>
      </c>
      <c r="D14296" s="2" t="s">
        <v>3965</v>
      </c>
      <c r="E14296" s="2">
        <v>4.97</v>
      </c>
      <c r="F14296" s="2">
        <v>4.97</v>
      </c>
      <c r="G14296" s="2">
        <f t="shared" si="455"/>
        <v>0</v>
      </c>
      <c r="H14296" s="9">
        <v>45627</v>
      </c>
      <c r="I14296" s="2" t="s">
        <v>5891</v>
      </c>
      <c r="J14296" s="2">
        <f t="shared" si="454"/>
        <v>0</v>
      </c>
    </row>
    <row r="14297" spans="1:10" x14ac:dyDescent="0.25">
      <c r="A14297" s="2" t="s">
        <v>9599</v>
      </c>
      <c r="B14297" s="2" t="s">
        <v>3961</v>
      </c>
      <c r="C14297" s="2" t="s">
        <v>3966</v>
      </c>
      <c r="D14297" s="2" t="s">
        <v>3967</v>
      </c>
      <c r="E14297" s="2">
        <v>5.77</v>
      </c>
      <c r="F14297" s="2">
        <v>5.43</v>
      </c>
      <c r="G14297" s="2">
        <f t="shared" si="455"/>
        <v>-0.33999999999999986</v>
      </c>
      <c r="H14297" s="9">
        <v>45627</v>
      </c>
      <c r="I14297" s="2" t="s">
        <v>5891</v>
      </c>
      <c r="J14297" s="2">
        <f t="shared" si="454"/>
        <v>1</v>
      </c>
    </row>
    <row r="14298" spans="1:10" x14ac:dyDescent="0.25">
      <c r="A14298" s="2" t="s">
        <v>9599</v>
      </c>
      <c r="B14298" s="2" t="s">
        <v>3961</v>
      </c>
      <c r="C14298" s="2" t="s">
        <v>7112</v>
      </c>
      <c r="D14298" s="2" t="s">
        <v>7113</v>
      </c>
      <c r="E14298" s="2">
        <v>24.2</v>
      </c>
      <c r="F14298" s="2">
        <v>24.200000000000003</v>
      </c>
      <c r="G14298" s="2">
        <f t="shared" si="455"/>
        <v>0</v>
      </c>
      <c r="H14298" s="9">
        <v>45627</v>
      </c>
      <c r="I14298" s="2" t="s">
        <v>5891</v>
      </c>
      <c r="J14298" s="2">
        <f t="shared" si="454"/>
        <v>0</v>
      </c>
    </row>
    <row r="14299" spans="1:10" x14ac:dyDescent="0.25">
      <c r="A14299" s="2" t="s">
        <v>9599</v>
      </c>
      <c r="B14299" s="2" t="s">
        <v>3961</v>
      </c>
      <c r="C14299" s="2" t="s">
        <v>7114</v>
      </c>
      <c r="D14299" s="2" t="s">
        <v>7115</v>
      </c>
      <c r="E14299" s="2">
        <v>9.57</v>
      </c>
      <c r="F14299" s="2">
        <v>9.57</v>
      </c>
      <c r="G14299" s="2">
        <f t="shared" si="455"/>
        <v>0</v>
      </c>
      <c r="H14299" s="9">
        <v>45627</v>
      </c>
      <c r="I14299" s="2" t="s">
        <v>5891</v>
      </c>
      <c r="J14299" s="2">
        <f t="shared" si="454"/>
        <v>0</v>
      </c>
    </row>
    <row r="14300" spans="1:10" x14ac:dyDescent="0.25">
      <c r="A14300" s="2" t="s">
        <v>9599</v>
      </c>
      <c r="B14300" s="2" t="s">
        <v>3961</v>
      </c>
      <c r="C14300" s="2" t="s">
        <v>3968</v>
      </c>
      <c r="D14300" s="2" t="s">
        <v>3969</v>
      </c>
      <c r="E14300" s="2">
        <v>5.8</v>
      </c>
      <c r="F14300" s="2">
        <v>5.8</v>
      </c>
      <c r="G14300" s="2">
        <f t="shared" si="455"/>
        <v>0</v>
      </c>
      <c r="H14300" s="9">
        <v>45627</v>
      </c>
      <c r="I14300" s="2" t="s">
        <v>5891</v>
      </c>
      <c r="J14300" s="2">
        <f t="shared" si="454"/>
        <v>0</v>
      </c>
    </row>
    <row r="14301" spans="1:10" x14ac:dyDescent="0.25">
      <c r="A14301" s="2" t="s">
        <v>9599</v>
      </c>
      <c r="B14301" s="2" t="s">
        <v>3916</v>
      </c>
      <c r="C14301" s="2" t="s">
        <v>3970</v>
      </c>
      <c r="D14301" s="2" t="s">
        <v>3971</v>
      </c>
      <c r="E14301" s="2">
        <v>5.76</v>
      </c>
      <c r="F14301" s="2">
        <v>5.76</v>
      </c>
      <c r="G14301" s="2">
        <f t="shared" si="455"/>
        <v>0</v>
      </c>
      <c r="H14301" s="9">
        <v>45627</v>
      </c>
      <c r="I14301" s="2" t="s">
        <v>5891</v>
      </c>
      <c r="J14301" s="2">
        <f t="shared" si="454"/>
        <v>0</v>
      </c>
    </row>
    <row r="14302" spans="1:10" x14ac:dyDescent="0.25">
      <c r="A14302" s="2" t="s">
        <v>9599</v>
      </c>
      <c r="B14302" s="2" t="s">
        <v>3980</v>
      </c>
      <c r="C14302" s="2" t="s">
        <v>3981</v>
      </c>
      <c r="D14302" s="2" t="s">
        <v>3982</v>
      </c>
      <c r="E14302" s="2">
        <v>5.14</v>
      </c>
      <c r="F14302" s="2">
        <v>5.14</v>
      </c>
      <c r="G14302" s="2">
        <f t="shared" si="455"/>
        <v>0</v>
      </c>
      <c r="H14302" s="9">
        <v>45627</v>
      </c>
      <c r="I14302" s="2" t="s">
        <v>5891</v>
      </c>
      <c r="J14302" s="2">
        <f t="shared" si="454"/>
        <v>0</v>
      </c>
    </row>
    <row r="14303" spans="1:10" x14ac:dyDescent="0.25">
      <c r="A14303" s="2" t="s">
        <v>9599</v>
      </c>
      <c r="B14303" s="2" t="s">
        <v>3980</v>
      </c>
      <c r="C14303" s="2" t="s">
        <v>7140</v>
      </c>
      <c r="D14303" s="2" t="s">
        <v>7141</v>
      </c>
      <c r="E14303" s="2">
        <v>3.1</v>
      </c>
      <c r="F14303" s="2">
        <v>3.1</v>
      </c>
      <c r="G14303" s="2">
        <f t="shared" si="455"/>
        <v>0</v>
      </c>
      <c r="H14303" s="9">
        <v>45627</v>
      </c>
      <c r="I14303" s="2" t="s">
        <v>5891</v>
      </c>
      <c r="J14303" s="2">
        <f t="shared" si="454"/>
        <v>0</v>
      </c>
    </row>
    <row r="14304" spans="1:10" x14ac:dyDescent="0.25">
      <c r="A14304" s="2" t="s">
        <v>9599</v>
      </c>
      <c r="B14304" s="2" t="s">
        <v>3748</v>
      </c>
      <c r="C14304" s="2" t="s">
        <v>7144</v>
      </c>
      <c r="D14304" s="2" t="s">
        <v>7145</v>
      </c>
      <c r="E14304" s="2">
        <v>2</v>
      </c>
      <c r="F14304" s="2">
        <v>2</v>
      </c>
      <c r="G14304" s="2">
        <f t="shared" si="455"/>
        <v>0</v>
      </c>
      <c r="H14304" s="9">
        <v>45627</v>
      </c>
      <c r="I14304" s="2" t="s">
        <v>5891</v>
      </c>
      <c r="J14304" s="2">
        <f t="shared" si="454"/>
        <v>0</v>
      </c>
    </row>
    <row r="14305" spans="1:10" x14ac:dyDescent="0.25">
      <c r="A14305" s="2" t="s">
        <v>9599</v>
      </c>
      <c r="B14305" s="2" t="s">
        <v>3748</v>
      </c>
      <c r="C14305" s="2" t="s">
        <v>3983</v>
      </c>
      <c r="D14305" s="2" t="s">
        <v>3984</v>
      </c>
      <c r="E14305" s="2">
        <v>2.2000000000000002</v>
      </c>
      <c r="F14305" s="2">
        <v>4.9000000000000004</v>
      </c>
      <c r="G14305" s="2">
        <f t="shared" si="455"/>
        <v>2.7</v>
      </c>
      <c r="H14305" s="9">
        <v>45627</v>
      </c>
      <c r="I14305" s="2" t="s">
        <v>5891</v>
      </c>
      <c r="J14305" s="2">
        <f t="shared" si="454"/>
        <v>1</v>
      </c>
    </row>
    <row r="14306" spans="1:10" x14ac:dyDescent="0.25">
      <c r="A14306" s="2" t="s">
        <v>9599</v>
      </c>
      <c r="B14306" s="2" t="s">
        <v>3748</v>
      </c>
      <c r="C14306" s="2" t="s">
        <v>3985</v>
      </c>
      <c r="D14306" s="2" t="s">
        <v>3986</v>
      </c>
      <c r="E14306" s="2">
        <v>10.8</v>
      </c>
      <c r="F14306" s="2">
        <v>8.85</v>
      </c>
      <c r="G14306" s="2">
        <f t="shared" si="455"/>
        <v>-1.9500000000000011</v>
      </c>
      <c r="H14306" s="9">
        <v>45627</v>
      </c>
      <c r="I14306" s="2" t="s">
        <v>5891</v>
      </c>
      <c r="J14306" s="2">
        <f t="shared" si="454"/>
        <v>1</v>
      </c>
    </row>
    <row r="14307" spans="1:10" x14ac:dyDescent="0.25">
      <c r="A14307" s="2" t="s">
        <v>9599</v>
      </c>
      <c r="B14307" s="2" t="s">
        <v>3748</v>
      </c>
      <c r="C14307" s="2" t="s">
        <v>3987</v>
      </c>
      <c r="D14307" s="2" t="s">
        <v>3988</v>
      </c>
      <c r="E14307" s="2">
        <v>3.62</v>
      </c>
      <c r="F14307" s="2">
        <v>3.62</v>
      </c>
      <c r="G14307" s="2">
        <f t="shared" si="455"/>
        <v>0</v>
      </c>
      <c r="H14307" s="9">
        <v>45627</v>
      </c>
      <c r="I14307" s="2" t="s">
        <v>5891</v>
      </c>
      <c r="J14307" s="2">
        <f t="shared" si="454"/>
        <v>0</v>
      </c>
    </row>
    <row r="14308" spans="1:10" x14ac:dyDescent="0.25">
      <c r="A14308" s="2" t="s">
        <v>9599</v>
      </c>
      <c r="B14308" s="2" t="s">
        <v>3748</v>
      </c>
      <c r="C14308" s="2" t="s">
        <v>3989</v>
      </c>
      <c r="D14308" s="2" t="s">
        <v>3990</v>
      </c>
      <c r="E14308" s="2">
        <v>4.8900000000000006</v>
      </c>
      <c r="F14308" s="2">
        <v>4.8899999999999997</v>
      </c>
      <c r="G14308" s="2">
        <f t="shared" si="455"/>
        <v>0</v>
      </c>
      <c r="H14308" s="9">
        <v>45627</v>
      </c>
      <c r="I14308" s="2" t="s">
        <v>5891</v>
      </c>
      <c r="J14308" s="2">
        <f t="shared" si="454"/>
        <v>0</v>
      </c>
    </row>
    <row r="14309" spans="1:10" x14ac:dyDescent="0.25">
      <c r="A14309" s="2" t="s">
        <v>9599</v>
      </c>
      <c r="B14309" s="2" t="s">
        <v>3748</v>
      </c>
      <c r="C14309" s="2" t="s">
        <v>3991</v>
      </c>
      <c r="D14309" s="2" t="s">
        <v>3992</v>
      </c>
      <c r="E14309" s="2">
        <v>5.4</v>
      </c>
      <c r="F14309" s="2">
        <v>5.4</v>
      </c>
      <c r="G14309" s="2">
        <f t="shared" si="455"/>
        <v>0</v>
      </c>
      <c r="H14309" s="9">
        <v>45627</v>
      </c>
      <c r="I14309" s="2" t="s">
        <v>5891</v>
      </c>
      <c r="J14309" s="2">
        <f t="shared" si="454"/>
        <v>0</v>
      </c>
    </row>
    <row r="14310" spans="1:10" x14ac:dyDescent="0.25">
      <c r="A14310" s="2" t="s">
        <v>9599</v>
      </c>
      <c r="B14310" s="2" t="s">
        <v>3748</v>
      </c>
      <c r="C14310" s="2" t="s">
        <v>4076</v>
      </c>
      <c r="D14310" s="2" t="s">
        <v>4077</v>
      </c>
      <c r="E14310" s="2">
        <v>3.15</v>
      </c>
      <c r="F14310" s="2">
        <v>6.45</v>
      </c>
      <c r="G14310" s="2">
        <f t="shared" si="455"/>
        <v>3.3000000000000003</v>
      </c>
      <c r="H14310" s="9">
        <v>45627</v>
      </c>
      <c r="I14310" s="2" t="s">
        <v>5891</v>
      </c>
      <c r="J14310" s="2">
        <f t="shared" si="454"/>
        <v>1</v>
      </c>
    </row>
    <row r="14311" spans="1:10" x14ac:dyDescent="0.25">
      <c r="A14311" s="2" t="s">
        <v>9599</v>
      </c>
      <c r="B14311" s="2" t="s">
        <v>3748</v>
      </c>
      <c r="C14311" s="2" t="s">
        <v>3749</v>
      </c>
      <c r="D14311" s="2" t="s">
        <v>3750</v>
      </c>
      <c r="E14311" s="2">
        <v>7.4300000000000006</v>
      </c>
      <c r="F14311" s="2">
        <v>7.43</v>
      </c>
      <c r="G14311" s="2">
        <f t="shared" si="455"/>
        <v>0</v>
      </c>
      <c r="H14311" s="9">
        <v>45627</v>
      </c>
      <c r="I14311" s="2" t="s">
        <v>5891</v>
      </c>
      <c r="J14311" s="2">
        <f t="shared" si="454"/>
        <v>0</v>
      </c>
    </row>
    <row r="14312" spans="1:10" x14ac:dyDescent="0.25">
      <c r="A14312" s="2" t="s">
        <v>9594</v>
      </c>
      <c r="B14312" s="2" t="s">
        <v>3874</v>
      </c>
      <c r="C14312" s="2" t="s">
        <v>6788</v>
      </c>
      <c r="D14312" s="2" t="s">
        <v>6789</v>
      </c>
      <c r="E14312" s="2">
        <v>24</v>
      </c>
      <c r="F14312" s="2">
        <v>24</v>
      </c>
      <c r="G14312" s="2">
        <f t="shared" si="455"/>
        <v>0</v>
      </c>
      <c r="H14312" s="9">
        <v>45627</v>
      </c>
      <c r="I14312" s="2" t="s">
        <v>5891</v>
      </c>
      <c r="J14312" s="2">
        <f t="shared" si="454"/>
        <v>0</v>
      </c>
    </row>
    <row r="14313" spans="1:10" x14ac:dyDescent="0.25">
      <c r="A14313" s="2" t="s">
        <v>9594</v>
      </c>
      <c r="B14313" s="2" t="s">
        <v>745</v>
      </c>
      <c r="C14313" s="2" t="s">
        <v>6790</v>
      </c>
      <c r="D14313" s="2" t="s">
        <v>6791</v>
      </c>
      <c r="E14313" s="2">
        <v>6.44</v>
      </c>
      <c r="F14313" s="2">
        <v>6.44</v>
      </c>
      <c r="G14313" s="2">
        <f t="shared" si="455"/>
        <v>0</v>
      </c>
      <c r="H14313" s="9">
        <v>45627</v>
      </c>
      <c r="I14313" s="2" t="s">
        <v>5891</v>
      </c>
      <c r="J14313" s="2">
        <f t="shared" si="454"/>
        <v>0</v>
      </c>
    </row>
    <row r="14314" spans="1:10" x14ac:dyDescent="0.25">
      <c r="A14314" s="2" t="s">
        <v>9594</v>
      </c>
      <c r="B14314" s="2" t="s">
        <v>3874</v>
      </c>
      <c r="C14314" s="2" t="s">
        <v>3875</v>
      </c>
      <c r="D14314" s="2" t="s">
        <v>3876</v>
      </c>
      <c r="E14314" s="2">
        <v>2.3199999999999998</v>
      </c>
      <c r="F14314" s="2">
        <v>5.54</v>
      </c>
      <c r="G14314" s="2">
        <f t="shared" si="455"/>
        <v>3.22</v>
      </c>
      <c r="H14314" s="9">
        <v>45627</v>
      </c>
      <c r="I14314" s="2" t="s">
        <v>5891</v>
      </c>
      <c r="J14314" s="2">
        <f t="shared" si="454"/>
        <v>1</v>
      </c>
    </row>
    <row r="14315" spans="1:10" x14ac:dyDescent="0.25">
      <c r="A14315" s="2" t="s">
        <v>9594</v>
      </c>
      <c r="B14315" s="2" t="s">
        <v>3874</v>
      </c>
      <c r="C14315" s="2" t="s">
        <v>6792</v>
      </c>
      <c r="D14315" s="2" t="s">
        <v>6793</v>
      </c>
      <c r="E14315" s="2">
        <v>6</v>
      </c>
      <c r="F14315" s="2">
        <v>6</v>
      </c>
      <c r="G14315" s="2">
        <f t="shared" si="455"/>
        <v>0</v>
      </c>
      <c r="H14315" s="9">
        <v>45627</v>
      </c>
      <c r="I14315" s="2" t="s">
        <v>5891</v>
      </c>
      <c r="J14315" s="2">
        <f t="shared" si="454"/>
        <v>0</v>
      </c>
    </row>
    <row r="14316" spans="1:10" x14ac:dyDescent="0.25">
      <c r="A14316" s="2" t="s">
        <v>9594</v>
      </c>
      <c r="B14316" s="2" t="s">
        <v>2258</v>
      </c>
      <c r="C14316" s="2" t="s">
        <v>2259</v>
      </c>
      <c r="D14316" s="2" t="s">
        <v>2260</v>
      </c>
      <c r="E14316" s="2">
        <v>10.39</v>
      </c>
      <c r="F14316" s="2">
        <v>10.39</v>
      </c>
      <c r="G14316" s="2">
        <f t="shared" si="455"/>
        <v>0</v>
      </c>
      <c r="H14316" s="9">
        <v>45627</v>
      </c>
      <c r="I14316" s="2" t="s">
        <v>5891</v>
      </c>
      <c r="J14316" s="2">
        <f t="shared" si="454"/>
        <v>0</v>
      </c>
    </row>
    <row r="14317" spans="1:10" x14ac:dyDescent="0.25">
      <c r="A14317" s="2" t="s">
        <v>9594</v>
      </c>
      <c r="B14317" s="2" t="s">
        <v>2258</v>
      </c>
      <c r="C14317" s="2" t="s">
        <v>3879</v>
      </c>
      <c r="D14317" s="2" t="s">
        <v>3880</v>
      </c>
      <c r="E14317" s="2">
        <v>32.450000000000003</v>
      </c>
      <c r="F14317" s="2">
        <v>31.06</v>
      </c>
      <c r="G14317" s="2">
        <f t="shared" si="455"/>
        <v>-1.3900000000000041</v>
      </c>
      <c r="H14317" s="9">
        <v>45627</v>
      </c>
      <c r="I14317" s="2" t="s">
        <v>5891</v>
      </c>
      <c r="J14317" s="2">
        <f t="shared" si="454"/>
        <v>1</v>
      </c>
    </row>
    <row r="14318" spans="1:10" x14ac:dyDescent="0.25">
      <c r="A14318" s="2" t="s">
        <v>9594</v>
      </c>
      <c r="B14318" s="2" t="s">
        <v>2258</v>
      </c>
      <c r="C14318" s="2" t="s">
        <v>6794</v>
      </c>
      <c r="D14318" s="2" t="s">
        <v>6795</v>
      </c>
      <c r="E14318" s="2">
        <v>1.78</v>
      </c>
      <c r="F14318" s="2">
        <v>1.78</v>
      </c>
      <c r="G14318" s="2">
        <f t="shared" si="455"/>
        <v>0</v>
      </c>
      <c r="H14318" s="9">
        <v>45627</v>
      </c>
      <c r="I14318" s="2" t="s">
        <v>5891</v>
      </c>
      <c r="J14318" s="2">
        <f t="shared" si="454"/>
        <v>0</v>
      </c>
    </row>
    <row r="14319" spans="1:10" x14ac:dyDescent="0.25">
      <c r="A14319" s="2" t="s">
        <v>9594</v>
      </c>
      <c r="B14319" s="2" t="s">
        <v>745</v>
      </c>
      <c r="C14319" s="2" t="s">
        <v>3881</v>
      </c>
      <c r="D14319" s="2" t="s">
        <v>3882</v>
      </c>
      <c r="E14319" s="2">
        <v>106</v>
      </c>
      <c r="F14319" s="2">
        <v>75.430000000000007</v>
      </c>
      <c r="G14319" s="2">
        <f t="shared" si="455"/>
        <v>-30.569999999999993</v>
      </c>
      <c r="H14319" s="9">
        <v>45627</v>
      </c>
      <c r="I14319" s="2" t="s">
        <v>5891</v>
      </c>
      <c r="J14319" s="2">
        <f t="shared" ref="J14319:J14382" si="456">IF(G14319=0,0,1)</f>
        <v>1</v>
      </c>
    </row>
    <row r="14320" spans="1:10" x14ac:dyDescent="0.25">
      <c r="A14320" s="2" t="s">
        <v>9594</v>
      </c>
      <c r="B14320" s="2" t="s">
        <v>745</v>
      </c>
      <c r="C14320" s="2" t="s">
        <v>3883</v>
      </c>
      <c r="D14320" s="2" t="s">
        <v>3884</v>
      </c>
      <c r="E14320" s="2">
        <v>12.5</v>
      </c>
      <c r="F14320" s="2">
        <v>3.38</v>
      </c>
      <c r="G14320" s="2">
        <f t="shared" si="455"/>
        <v>-9.120000000000001</v>
      </c>
      <c r="H14320" s="9">
        <v>45627</v>
      </c>
      <c r="I14320" s="2" t="s">
        <v>5891</v>
      </c>
      <c r="J14320" s="2">
        <f t="shared" si="456"/>
        <v>1</v>
      </c>
    </row>
    <row r="14321" spans="1:10" x14ac:dyDescent="0.25">
      <c r="A14321" s="2" t="s">
        <v>9594</v>
      </c>
      <c r="B14321" s="2" t="s">
        <v>745</v>
      </c>
      <c r="C14321" s="2" t="s">
        <v>6796</v>
      </c>
      <c r="D14321" s="2" t="s">
        <v>6797</v>
      </c>
      <c r="E14321" s="2">
        <v>1.55</v>
      </c>
      <c r="F14321" s="2">
        <v>1.55</v>
      </c>
      <c r="G14321" s="2">
        <f t="shared" si="455"/>
        <v>0</v>
      </c>
      <c r="H14321" s="9">
        <v>45627</v>
      </c>
      <c r="I14321" s="2" t="s">
        <v>5891</v>
      </c>
      <c r="J14321" s="2">
        <f t="shared" si="456"/>
        <v>0</v>
      </c>
    </row>
    <row r="14322" spans="1:10" x14ac:dyDescent="0.25">
      <c r="A14322" s="2" t="s">
        <v>9594</v>
      </c>
      <c r="B14322" s="2" t="s">
        <v>745</v>
      </c>
      <c r="C14322" s="2" t="s">
        <v>3887</v>
      </c>
      <c r="D14322" s="2" t="s">
        <v>3888</v>
      </c>
      <c r="E14322" s="2">
        <v>11.3</v>
      </c>
      <c r="F14322" s="2">
        <v>0</v>
      </c>
      <c r="G14322" s="2">
        <f t="shared" si="455"/>
        <v>-11.3</v>
      </c>
      <c r="H14322" s="9">
        <v>45627</v>
      </c>
      <c r="I14322" s="2" t="s">
        <v>5891</v>
      </c>
      <c r="J14322" s="2">
        <f t="shared" si="456"/>
        <v>1</v>
      </c>
    </row>
    <row r="14323" spans="1:10" x14ac:dyDescent="0.25">
      <c r="A14323" s="2" t="s">
        <v>9594</v>
      </c>
      <c r="B14323" s="2" t="s">
        <v>745</v>
      </c>
      <c r="C14323" s="2" t="s">
        <v>3889</v>
      </c>
      <c r="D14323" s="2" t="s">
        <v>3890</v>
      </c>
      <c r="E14323" s="2">
        <v>74.92</v>
      </c>
      <c r="F14323" s="2">
        <v>105.39</v>
      </c>
      <c r="G14323" s="2">
        <f t="shared" si="455"/>
        <v>30.47</v>
      </c>
      <c r="H14323" s="9">
        <v>45627</v>
      </c>
      <c r="I14323" s="2" t="s">
        <v>5891</v>
      </c>
      <c r="J14323" s="2">
        <f t="shared" si="456"/>
        <v>1</v>
      </c>
    </row>
    <row r="14324" spans="1:10" x14ac:dyDescent="0.25">
      <c r="A14324" s="2" t="s">
        <v>9594</v>
      </c>
      <c r="B14324" s="2" t="s">
        <v>745</v>
      </c>
      <c r="C14324" s="2" t="s">
        <v>2261</v>
      </c>
      <c r="D14324" s="2" t="s">
        <v>2262</v>
      </c>
      <c r="E14324" s="2">
        <v>9.07</v>
      </c>
      <c r="F14324" s="2">
        <v>15.17</v>
      </c>
      <c r="G14324" s="2">
        <f t="shared" si="455"/>
        <v>6.1</v>
      </c>
      <c r="H14324" s="9">
        <v>45627</v>
      </c>
      <c r="I14324" s="2" t="s">
        <v>5891</v>
      </c>
      <c r="J14324" s="2">
        <f t="shared" si="456"/>
        <v>1</v>
      </c>
    </row>
    <row r="14325" spans="1:10" x14ac:dyDescent="0.25">
      <c r="A14325" s="2" t="s">
        <v>9594</v>
      </c>
      <c r="B14325" s="2" t="s">
        <v>745</v>
      </c>
      <c r="C14325" s="2" t="s">
        <v>3891</v>
      </c>
      <c r="D14325" s="2" t="s">
        <v>3892</v>
      </c>
      <c r="E14325" s="2">
        <v>4</v>
      </c>
      <c r="F14325" s="2">
        <v>4</v>
      </c>
      <c r="G14325" s="2">
        <f t="shared" si="455"/>
        <v>0</v>
      </c>
      <c r="H14325" s="9">
        <v>45627</v>
      </c>
      <c r="I14325" s="2" t="s">
        <v>5891</v>
      </c>
      <c r="J14325" s="2">
        <f t="shared" si="456"/>
        <v>0</v>
      </c>
    </row>
    <row r="14326" spans="1:10" x14ac:dyDescent="0.25">
      <c r="A14326" s="2" t="s">
        <v>9594</v>
      </c>
      <c r="B14326" s="2" t="s">
        <v>745</v>
      </c>
      <c r="C14326" s="2" t="s">
        <v>2263</v>
      </c>
      <c r="D14326" s="2" t="s">
        <v>2264</v>
      </c>
      <c r="E14326" s="2">
        <v>1.78</v>
      </c>
      <c r="F14326" s="2">
        <v>1.78</v>
      </c>
      <c r="G14326" s="2">
        <f t="shared" si="455"/>
        <v>0</v>
      </c>
      <c r="H14326" s="9">
        <v>45627</v>
      </c>
      <c r="I14326" s="2" t="s">
        <v>5891</v>
      </c>
      <c r="J14326" s="2">
        <f t="shared" si="456"/>
        <v>0</v>
      </c>
    </row>
    <row r="14327" spans="1:10" x14ac:dyDescent="0.25">
      <c r="A14327" s="2" t="s">
        <v>9594</v>
      </c>
      <c r="B14327" s="2" t="s">
        <v>745</v>
      </c>
      <c r="C14327" s="2" t="s">
        <v>2265</v>
      </c>
      <c r="D14327" s="2" t="s">
        <v>2266</v>
      </c>
      <c r="E14327" s="2">
        <v>40.18</v>
      </c>
      <c r="F14327" s="2">
        <v>40.18</v>
      </c>
      <c r="G14327" s="2">
        <f t="shared" si="455"/>
        <v>0</v>
      </c>
      <c r="H14327" s="9">
        <v>45627</v>
      </c>
      <c r="I14327" s="2" t="s">
        <v>5891</v>
      </c>
      <c r="J14327" s="2">
        <f t="shared" si="456"/>
        <v>0</v>
      </c>
    </row>
    <row r="14328" spans="1:10" x14ac:dyDescent="0.25">
      <c r="A14328" s="2" t="s">
        <v>9594</v>
      </c>
      <c r="B14328" s="2" t="s">
        <v>745</v>
      </c>
      <c r="C14328" s="2" t="s">
        <v>3893</v>
      </c>
      <c r="D14328" s="2" t="s">
        <v>733</v>
      </c>
      <c r="E14328" s="2">
        <v>482.11</v>
      </c>
      <c r="F14328" s="2">
        <v>314.2</v>
      </c>
      <c r="G14328" s="2">
        <f t="shared" si="455"/>
        <v>-167.91000000000003</v>
      </c>
      <c r="H14328" s="9">
        <v>45627</v>
      </c>
      <c r="I14328" s="2" t="s">
        <v>5891</v>
      </c>
      <c r="J14328" s="2">
        <f t="shared" si="456"/>
        <v>1</v>
      </c>
    </row>
    <row r="14329" spans="1:10" x14ac:dyDescent="0.25">
      <c r="A14329" s="2" t="s">
        <v>9594</v>
      </c>
      <c r="B14329" s="2" t="s">
        <v>745</v>
      </c>
      <c r="C14329" s="2" t="s">
        <v>6798</v>
      </c>
      <c r="D14329" s="2" t="s">
        <v>6799</v>
      </c>
      <c r="E14329" s="2">
        <v>5.3</v>
      </c>
      <c r="F14329" s="2">
        <v>2.78</v>
      </c>
      <c r="G14329" s="2">
        <f t="shared" si="455"/>
        <v>-2.52</v>
      </c>
      <c r="H14329" s="9">
        <v>45627</v>
      </c>
      <c r="I14329" s="2" t="s">
        <v>5891</v>
      </c>
      <c r="J14329" s="2">
        <f t="shared" si="456"/>
        <v>1</v>
      </c>
    </row>
    <row r="14330" spans="1:10" x14ac:dyDescent="0.25">
      <c r="A14330" s="2" t="s">
        <v>9571</v>
      </c>
      <c r="B14330" s="2" t="s">
        <v>3416</v>
      </c>
      <c r="C14330" s="2" t="s">
        <v>9622</v>
      </c>
      <c r="D14330" s="2" t="s">
        <v>9623</v>
      </c>
      <c r="E14330" s="2">
        <v>61</v>
      </c>
      <c r="F14330" s="2">
        <v>61</v>
      </c>
      <c r="G14330" s="2">
        <f t="shared" si="455"/>
        <v>0</v>
      </c>
      <c r="H14330" s="9">
        <v>45627</v>
      </c>
      <c r="I14330" s="2" t="s">
        <v>5891</v>
      </c>
      <c r="J14330" s="2">
        <f t="shared" si="456"/>
        <v>0</v>
      </c>
    </row>
    <row r="14331" spans="1:10" x14ac:dyDescent="0.25">
      <c r="A14331" s="2" t="s">
        <v>9571</v>
      </c>
      <c r="B14331" s="2" t="s">
        <v>3416</v>
      </c>
      <c r="C14331" s="2" t="s">
        <v>3563</v>
      </c>
      <c r="D14331" s="2" t="s">
        <v>3564</v>
      </c>
      <c r="E14331" s="2">
        <v>6</v>
      </c>
      <c r="F14331" s="2">
        <v>6</v>
      </c>
      <c r="G14331" s="2">
        <f t="shared" si="455"/>
        <v>0</v>
      </c>
      <c r="H14331" s="9">
        <v>45627</v>
      </c>
      <c r="I14331" s="2" t="s">
        <v>5891</v>
      </c>
      <c r="J14331" s="2">
        <f t="shared" si="456"/>
        <v>0</v>
      </c>
    </row>
    <row r="14332" spans="1:10" x14ac:dyDescent="0.25">
      <c r="A14332" s="2" t="s">
        <v>9571</v>
      </c>
      <c r="B14332" s="2" t="s">
        <v>3416</v>
      </c>
      <c r="C14332" s="2" t="s">
        <v>3591</v>
      </c>
      <c r="D14332" s="2" t="s">
        <v>3592</v>
      </c>
      <c r="E14332" s="2">
        <v>6</v>
      </c>
      <c r="F14332" s="2">
        <v>4</v>
      </c>
      <c r="G14332" s="2">
        <f t="shared" si="455"/>
        <v>-2</v>
      </c>
      <c r="H14332" s="9">
        <v>45627</v>
      </c>
      <c r="I14332" s="2" t="s">
        <v>5891</v>
      </c>
      <c r="J14332" s="2">
        <f t="shared" si="456"/>
        <v>1</v>
      </c>
    </row>
    <row r="14333" spans="1:10" x14ac:dyDescent="0.25">
      <c r="A14333" s="2" t="s">
        <v>9571</v>
      </c>
      <c r="B14333" s="2" t="s">
        <v>3416</v>
      </c>
      <c r="C14333" s="2" t="s">
        <v>4256</v>
      </c>
      <c r="D14333" s="2" t="s">
        <v>4257</v>
      </c>
      <c r="E14333" s="2">
        <v>11</v>
      </c>
      <c r="F14333" s="2">
        <v>10</v>
      </c>
      <c r="G14333" s="2">
        <f t="shared" si="455"/>
        <v>-1</v>
      </c>
      <c r="H14333" s="9">
        <v>45627</v>
      </c>
      <c r="I14333" s="2" t="s">
        <v>5891</v>
      </c>
      <c r="J14333" s="2">
        <f t="shared" si="456"/>
        <v>1</v>
      </c>
    </row>
    <row r="14334" spans="1:10" x14ac:dyDescent="0.25">
      <c r="A14334" s="2" t="s">
        <v>9571</v>
      </c>
      <c r="B14334" s="2" t="s">
        <v>3416</v>
      </c>
      <c r="C14334" s="2" t="s">
        <v>4260</v>
      </c>
      <c r="D14334" s="2" t="s">
        <v>4261</v>
      </c>
      <c r="E14334" s="2">
        <v>4</v>
      </c>
      <c r="F14334" s="2">
        <v>4</v>
      </c>
      <c r="G14334" s="2">
        <f t="shared" si="455"/>
        <v>0</v>
      </c>
      <c r="H14334" s="9">
        <v>45627</v>
      </c>
      <c r="I14334" s="2" t="s">
        <v>5891</v>
      </c>
      <c r="J14334" s="2">
        <f t="shared" si="456"/>
        <v>0</v>
      </c>
    </row>
    <row r="14335" spans="1:10" x14ac:dyDescent="0.25">
      <c r="A14335" s="2" t="s">
        <v>9571</v>
      </c>
      <c r="B14335" s="2" t="s">
        <v>3416</v>
      </c>
      <c r="C14335" s="2" t="s">
        <v>4262</v>
      </c>
      <c r="D14335" s="2" t="s">
        <v>4263</v>
      </c>
      <c r="E14335" s="2">
        <v>2</v>
      </c>
      <c r="F14335" s="2">
        <v>0</v>
      </c>
      <c r="G14335" s="2">
        <f t="shared" si="455"/>
        <v>-2</v>
      </c>
      <c r="H14335" s="9">
        <v>45627</v>
      </c>
      <c r="I14335" s="2" t="s">
        <v>5891</v>
      </c>
      <c r="J14335" s="2">
        <f t="shared" si="456"/>
        <v>1</v>
      </c>
    </row>
    <row r="14336" spans="1:10" x14ac:dyDescent="0.25">
      <c r="A14336" s="2" t="s">
        <v>9571</v>
      </c>
      <c r="B14336" s="2" t="s">
        <v>3416</v>
      </c>
      <c r="C14336" s="2" t="s">
        <v>4264</v>
      </c>
      <c r="D14336" s="2" t="s">
        <v>4265</v>
      </c>
      <c r="E14336" s="2">
        <v>6</v>
      </c>
      <c r="F14336" s="2">
        <v>6</v>
      </c>
      <c r="G14336" s="2">
        <f t="shared" si="455"/>
        <v>0</v>
      </c>
      <c r="H14336" s="9">
        <v>45627</v>
      </c>
      <c r="I14336" s="2" t="s">
        <v>5891</v>
      </c>
      <c r="J14336" s="2">
        <f t="shared" si="456"/>
        <v>0</v>
      </c>
    </row>
    <row r="14337" spans="1:10" x14ac:dyDescent="0.25">
      <c r="A14337" s="2" t="s">
        <v>9571</v>
      </c>
      <c r="B14337" s="2" t="s">
        <v>3416</v>
      </c>
      <c r="C14337" s="2" t="s">
        <v>4266</v>
      </c>
      <c r="D14337" s="2" t="s">
        <v>4267</v>
      </c>
      <c r="E14337" s="2">
        <v>6</v>
      </c>
      <c r="F14337" s="2">
        <v>6</v>
      </c>
      <c r="G14337" s="2">
        <f t="shared" si="455"/>
        <v>0</v>
      </c>
      <c r="H14337" s="9">
        <v>45627</v>
      </c>
      <c r="I14337" s="2" t="s">
        <v>5891</v>
      </c>
      <c r="J14337" s="2">
        <f t="shared" si="456"/>
        <v>0</v>
      </c>
    </row>
    <row r="14338" spans="1:10" x14ac:dyDescent="0.25">
      <c r="A14338" s="2" t="s">
        <v>9571</v>
      </c>
      <c r="B14338" s="2" t="s">
        <v>3416</v>
      </c>
      <c r="C14338" s="2" t="s">
        <v>9624</v>
      </c>
      <c r="D14338" s="2" t="s">
        <v>9625</v>
      </c>
      <c r="E14338" s="2">
        <v>4</v>
      </c>
      <c r="F14338" s="2">
        <v>4</v>
      </c>
      <c r="G14338" s="2">
        <f t="shared" si="455"/>
        <v>0</v>
      </c>
      <c r="H14338" s="9">
        <v>45627</v>
      </c>
      <c r="I14338" s="2" t="s">
        <v>5891</v>
      </c>
      <c r="J14338" s="2">
        <f t="shared" si="456"/>
        <v>0</v>
      </c>
    </row>
    <row r="14339" spans="1:10" x14ac:dyDescent="0.25">
      <c r="A14339" s="2" t="s">
        <v>9571</v>
      </c>
      <c r="B14339" s="2" t="s">
        <v>3325</v>
      </c>
      <c r="C14339" s="2" t="s">
        <v>7315</v>
      </c>
      <c r="D14339" s="2" t="s">
        <v>7316</v>
      </c>
      <c r="E14339" s="2">
        <v>16</v>
      </c>
      <c r="F14339" s="2">
        <v>16</v>
      </c>
      <c r="G14339" s="2">
        <f t="shared" si="455"/>
        <v>0</v>
      </c>
      <c r="H14339" s="9">
        <v>45627</v>
      </c>
      <c r="I14339" s="2" t="s">
        <v>5891</v>
      </c>
      <c r="J14339" s="2">
        <f t="shared" si="456"/>
        <v>0</v>
      </c>
    </row>
    <row r="14340" spans="1:10" x14ac:dyDescent="0.25">
      <c r="A14340" s="2" t="s">
        <v>9571</v>
      </c>
      <c r="B14340" s="2" t="s">
        <v>3325</v>
      </c>
      <c r="C14340" s="2" t="s">
        <v>3619</v>
      </c>
      <c r="D14340" s="2" t="s">
        <v>3620</v>
      </c>
      <c r="E14340" s="2">
        <v>2</v>
      </c>
      <c r="F14340" s="2">
        <v>2</v>
      </c>
      <c r="G14340" s="2">
        <f t="shared" si="455"/>
        <v>0</v>
      </c>
      <c r="H14340" s="9">
        <v>45627</v>
      </c>
      <c r="I14340" s="2" t="s">
        <v>5891</v>
      </c>
      <c r="J14340" s="2">
        <f t="shared" si="456"/>
        <v>0</v>
      </c>
    </row>
    <row r="14341" spans="1:10" x14ac:dyDescent="0.25">
      <c r="A14341" s="2" t="s">
        <v>9571</v>
      </c>
      <c r="B14341" s="2" t="s">
        <v>3325</v>
      </c>
      <c r="C14341" s="2" t="s">
        <v>9626</v>
      </c>
      <c r="D14341" s="2" t="s">
        <v>9627</v>
      </c>
      <c r="E14341" s="2">
        <v>3</v>
      </c>
      <c r="F14341" s="2">
        <v>3</v>
      </c>
      <c r="G14341" s="2">
        <f t="shared" si="455"/>
        <v>0</v>
      </c>
      <c r="H14341" s="9">
        <v>45627</v>
      </c>
      <c r="I14341" s="2" t="s">
        <v>5891</v>
      </c>
      <c r="J14341" s="2">
        <f t="shared" si="456"/>
        <v>0</v>
      </c>
    </row>
    <row r="14342" spans="1:10" x14ac:dyDescent="0.25">
      <c r="A14342" s="2" t="s">
        <v>9571</v>
      </c>
      <c r="B14342" s="2" t="s">
        <v>3402</v>
      </c>
      <c r="C14342" s="2" t="s">
        <v>8142</v>
      </c>
      <c r="D14342" s="2" t="s">
        <v>8143</v>
      </c>
      <c r="E14342" s="2">
        <v>2</v>
      </c>
      <c r="F14342" s="2">
        <v>2</v>
      </c>
      <c r="G14342" s="2">
        <f t="shared" si="455"/>
        <v>0</v>
      </c>
      <c r="H14342" s="9">
        <v>45627</v>
      </c>
      <c r="I14342" s="2" t="s">
        <v>5891</v>
      </c>
      <c r="J14342" s="2">
        <f t="shared" si="456"/>
        <v>0</v>
      </c>
    </row>
    <row r="14343" spans="1:10" x14ac:dyDescent="0.25">
      <c r="A14343" s="2" t="s">
        <v>9571</v>
      </c>
      <c r="B14343" s="2" t="s">
        <v>3325</v>
      </c>
      <c r="C14343" s="2" t="s">
        <v>3485</v>
      </c>
      <c r="D14343" s="2" t="s">
        <v>3486</v>
      </c>
      <c r="E14343" s="2">
        <v>4</v>
      </c>
      <c r="F14343" s="2">
        <v>4</v>
      </c>
      <c r="G14343" s="2">
        <f t="shared" si="455"/>
        <v>0</v>
      </c>
      <c r="H14343" s="9">
        <v>45627</v>
      </c>
      <c r="I14343" s="2" t="s">
        <v>5891</v>
      </c>
      <c r="J14343" s="2">
        <f t="shared" si="456"/>
        <v>0</v>
      </c>
    </row>
    <row r="14344" spans="1:10" x14ac:dyDescent="0.25">
      <c r="A14344" s="2" t="s">
        <v>9571</v>
      </c>
      <c r="B14344" s="2" t="s">
        <v>3411</v>
      </c>
      <c r="C14344" s="2" t="s">
        <v>4307</v>
      </c>
      <c r="D14344" s="2" t="s">
        <v>4308</v>
      </c>
      <c r="E14344" s="2">
        <v>16</v>
      </c>
      <c r="F14344" s="2">
        <v>16</v>
      </c>
      <c r="G14344" s="2">
        <f t="shared" si="455"/>
        <v>0</v>
      </c>
      <c r="H14344" s="9">
        <v>45627</v>
      </c>
      <c r="I14344" s="2" t="s">
        <v>5891</v>
      </c>
      <c r="J14344" s="2">
        <f t="shared" si="456"/>
        <v>0</v>
      </c>
    </row>
    <row r="14345" spans="1:10" x14ac:dyDescent="0.25">
      <c r="A14345" s="2" t="s">
        <v>9571</v>
      </c>
      <c r="B14345" s="2" t="s">
        <v>3402</v>
      </c>
      <c r="C14345" s="2" t="s">
        <v>7323</v>
      </c>
      <c r="D14345" s="2" t="s">
        <v>7324</v>
      </c>
      <c r="E14345" s="2">
        <v>3</v>
      </c>
      <c r="F14345" s="2">
        <v>3</v>
      </c>
      <c r="G14345" s="2">
        <f t="shared" ref="G14345:G14408" si="457">F14345-E14345</f>
        <v>0</v>
      </c>
      <c r="H14345" s="9">
        <v>45627</v>
      </c>
      <c r="I14345" s="2" t="s">
        <v>5891</v>
      </c>
      <c r="J14345" s="2">
        <f t="shared" si="456"/>
        <v>0</v>
      </c>
    </row>
    <row r="14346" spans="1:10" x14ac:dyDescent="0.25">
      <c r="A14346" s="2" t="s">
        <v>9571</v>
      </c>
      <c r="B14346" s="2" t="s">
        <v>3402</v>
      </c>
      <c r="C14346" s="2" t="s">
        <v>7327</v>
      </c>
      <c r="D14346" s="2" t="s">
        <v>7328</v>
      </c>
      <c r="E14346" s="2">
        <v>1</v>
      </c>
      <c r="F14346" s="2">
        <v>1</v>
      </c>
      <c r="G14346" s="2">
        <f t="shared" si="457"/>
        <v>0</v>
      </c>
      <c r="H14346" s="9">
        <v>45627</v>
      </c>
      <c r="I14346" s="2" t="s">
        <v>5891</v>
      </c>
      <c r="J14346" s="2">
        <f t="shared" si="456"/>
        <v>0</v>
      </c>
    </row>
    <row r="14347" spans="1:10" x14ac:dyDescent="0.25">
      <c r="A14347" s="2" t="s">
        <v>9571</v>
      </c>
      <c r="B14347" s="2" t="s">
        <v>3325</v>
      </c>
      <c r="C14347" s="2" t="s">
        <v>9628</v>
      </c>
      <c r="D14347" s="2" t="s">
        <v>9629</v>
      </c>
      <c r="E14347" s="2">
        <v>4</v>
      </c>
      <c r="F14347" s="2">
        <v>2</v>
      </c>
      <c r="G14347" s="2">
        <f t="shared" si="457"/>
        <v>-2</v>
      </c>
      <c r="H14347" s="9">
        <v>45627</v>
      </c>
      <c r="I14347" s="2" t="s">
        <v>5891</v>
      </c>
      <c r="J14347" s="2">
        <f t="shared" si="456"/>
        <v>1</v>
      </c>
    </row>
    <row r="14348" spans="1:10" x14ac:dyDescent="0.25">
      <c r="A14348" s="2" t="s">
        <v>9571</v>
      </c>
      <c r="B14348" s="2" t="s">
        <v>3325</v>
      </c>
      <c r="C14348" s="2" t="s">
        <v>9630</v>
      </c>
      <c r="D14348" s="2" t="s">
        <v>9631</v>
      </c>
      <c r="E14348" s="2">
        <v>4</v>
      </c>
      <c r="F14348" s="2">
        <v>2</v>
      </c>
      <c r="G14348" s="2">
        <f t="shared" si="457"/>
        <v>-2</v>
      </c>
      <c r="H14348" s="9">
        <v>45627</v>
      </c>
      <c r="I14348" s="2" t="s">
        <v>5891</v>
      </c>
      <c r="J14348" s="2">
        <f t="shared" si="456"/>
        <v>1</v>
      </c>
    </row>
    <row r="14349" spans="1:10" x14ac:dyDescent="0.25">
      <c r="A14349" s="2" t="s">
        <v>9571</v>
      </c>
      <c r="B14349" s="2" t="s">
        <v>3325</v>
      </c>
      <c r="C14349" s="2" t="s">
        <v>9632</v>
      </c>
      <c r="D14349" s="2" t="s">
        <v>9633</v>
      </c>
      <c r="E14349" s="2">
        <v>6</v>
      </c>
      <c r="F14349" s="2">
        <v>6</v>
      </c>
      <c r="G14349" s="2">
        <f t="shared" si="457"/>
        <v>0</v>
      </c>
      <c r="H14349" s="9">
        <v>45627</v>
      </c>
      <c r="I14349" s="2" t="s">
        <v>5891</v>
      </c>
      <c r="J14349" s="2">
        <f t="shared" si="456"/>
        <v>0</v>
      </c>
    </row>
    <row r="14350" spans="1:10" x14ac:dyDescent="0.25">
      <c r="A14350" s="2" t="s">
        <v>9571</v>
      </c>
      <c r="B14350" s="2" t="s">
        <v>3325</v>
      </c>
      <c r="C14350" s="2" t="s">
        <v>9634</v>
      </c>
      <c r="D14350" s="2" t="s">
        <v>9635</v>
      </c>
      <c r="E14350" s="2">
        <v>4</v>
      </c>
      <c r="F14350" s="2">
        <v>4</v>
      </c>
      <c r="G14350" s="2">
        <f t="shared" si="457"/>
        <v>0</v>
      </c>
      <c r="H14350" s="9">
        <v>45627</v>
      </c>
      <c r="I14350" s="2" t="s">
        <v>5891</v>
      </c>
      <c r="J14350" s="2">
        <f t="shared" si="456"/>
        <v>0</v>
      </c>
    </row>
    <row r="14351" spans="1:10" x14ac:dyDescent="0.25">
      <c r="A14351" s="2" t="s">
        <v>9571</v>
      </c>
      <c r="B14351" s="2" t="s">
        <v>3325</v>
      </c>
      <c r="C14351" s="2" t="s">
        <v>3527</v>
      </c>
      <c r="D14351" s="2" t="s">
        <v>3528</v>
      </c>
      <c r="E14351" s="2">
        <v>3</v>
      </c>
      <c r="F14351" s="2">
        <v>5</v>
      </c>
      <c r="G14351" s="2">
        <f t="shared" si="457"/>
        <v>2</v>
      </c>
      <c r="H14351" s="9">
        <v>45627</v>
      </c>
      <c r="I14351" s="2" t="s">
        <v>5891</v>
      </c>
      <c r="J14351" s="2">
        <f t="shared" si="456"/>
        <v>1</v>
      </c>
    </row>
    <row r="14352" spans="1:10" x14ac:dyDescent="0.25">
      <c r="A14352" s="2" t="s">
        <v>9571</v>
      </c>
      <c r="B14352" s="2" t="s">
        <v>3325</v>
      </c>
      <c r="C14352" s="2" t="s">
        <v>9636</v>
      </c>
      <c r="D14352" s="2" t="s">
        <v>9637</v>
      </c>
      <c r="E14352" s="2">
        <v>1</v>
      </c>
      <c r="F14352" s="2">
        <v>1</v>
      </c>
      <c r="G14352" s="2">
        <f t="shared" si="457"/>
        <v>0</v>
      </c>
      <c r="H14352" s="9">
        <v>45627</v>
      </c>
      <c r="I14352" s="2" t="s">
        <v>5891</v>
      </c>
      <c r="J14352" s="2">
        <f t="shared" si="456"/>
        <v>0</v>
      </c>
    </row>
    <row r="14353" spans="1:10" x14ac:dyDescent="0.25">
      <c r="A14353" s="2" t="s">
        <v>9571</v>
      </c>
      <c r="B14353" s="2" t="s">
        <v>3328</v>
      </c>
      <c r="C14353" s="2" t="s">
        <v>9638</v>
      </c>
      <c r="D14353" s="2" t="s">
        <v>9639</v>
      </c>
      <c r="E14353" s="2">
        <v>4</v>
      </c>
      <c r="F14353" s="2">
        <v>4</v>
      </c>
      <c r="G14353" s="2">
        <f t="shared" si="457"/>
        <v>0</v>
      </c>
      <c r="H14353" s="9">
        <v>45627</v>
      </c>
      <c r="I14353" s="2" t="s">
        <v>5891</v>
      </c>
      <c r="J14353" s="2">
        <f t="shared" si="456"/>
        <v>0</v>
      </c>
    </row>
    <row r="14354" spans="1:10" x14ac:dyDescent="0.25">
      <c r="A14354" s="2" t="s">
        <v>9560</v>
      </c>
      <c r="B14354" s="2" t="s">
        <v>3113</v>
      </c>
      <c r="C14354" s="2" t="s">
        <v>260</v>
      </c>
      <c r="D14354" s="2" t="s">
        <v>261</v>
      </c>
      <c r="E14354" s="2">
        <v>2</v>
      </c>
      <c r="F14354" s="2">
        <v>2</v>
      </c>
      <c r="G14354" s="2">
        <f t="shared" si="457"/>
        <v>0</v>
      </c>
      <c r="H14354" s="9">
        <v>45627</v>
      </c>
      <c r="I14354" s="2" t="s">
        <v>5891</v>
      </c>
      <c r="J14354" s="2">
        <f t="shared" si="456"/>
        <v>0</v>
      </c>
    </row>
    <row r="14355" spans="1:10" x14ac:dyDescent="0.25">
      <c r="A14355" s="2" t="s">
        <v>9571</v>
      </c>
      <c r="B14355" s="2" t="s">
        <v>3385</v>
      </c>
      <c r="C14355" s="2" t="s">
        <v>4728</v>
      </c>
      <c r="D14355" s="2" t="s">
        <v>4729</v>
      </c>
      <c r="E14355" s="2">
        <v>6</v>
      </c>
      <c r="F14355" s="2">
        <v>6</v>
      </c>
      <c r="G14355" s="2">
        <f t="shared" si="457"/>
        <v>0</v>
      </c>
      <c r="H14355" s="9">
        <v>45627</v>
      </c>
      <c r="I14355" s="2" t="s">
        <v>5891</v>
      </c>
      <c r="J14355" s="2">
        <f t="shared" si="456"/>
        <v>0</v>
      </c>
    </row>
    <row r="14356" spans="1:10" x14ac:dyDescent="0.25">
      <c r="A14356" s="2" t="s">
        <v>9571</v>
      </c>
      <c r="B14356" s="2" t="s">
        <v>3325</v>
      </c>
      <c r="C14356" s="2" t="s">
        <v>9640</v>
      </c>
      <c r="D14356" s="2" t="s">
        <v>9641</v>
      </c>
      <c r="E14356" s="2">
        <v>1</v>
      </c>
      <c r="F14356" s="2">
        <v>1</v>
      </c>
      <c r="G14356" s="2">
        <f t="shared" si="457"/>
        <v>0</v>
      </c>
      <c r="H14356" s="9">
        <v>45627</v>
      </c>
      <c r="I14356" s="2" t="s">
        <v>5891</v>
      </c>
      <c r="J14356" s="2">
        <f t="shared" si="456"/>
        <v>0</v>
      </c>
    </row>
    <row r="14357" spans="1:10" x14ac:dyDescent="0.25">
      <c r="A14357" s="2" t="s">
        <v>9571</v>
      </c>
      <c r="B14357" s="2" t="s">
        <v>3325</v>
      </c>
      <c r="C14357" s="2" t="s">
        <v>7339</v>
      </c>
      <c r="D14357" s="2" t="s">
        <v>7340</v>
      </c>
      <c r="E14357" s="2">
        <v>2</v>
      </c>
      <c r="F14357" s="2">
        <v>2</v>
      </c>
      <c r="G14357" s="2">
        <f t="shared" si="457"/>
        <v>0</v>
      </c>
      <c r="H14357" s="9">
        <v>45627</v>
      </c>
      <c r="I14357" s="2" t="s">
        <v>5891</v>
      </c>
      <c r="J14357" s="2">
        <f t="shared" si="456"/>
        <v>0</v>
      </c>
    </row>
    <row r="14358" spans="1:10" x14ac:dyDescent="0.25">
      <c r="A14358" s="2" t="s">
        <v>9571</v>
      </c>
      <c r="B14358" s="2" t="s">
        <v>3325</v>
      </c>
      <c r="C14358" s="2" t="s">
        <v>9642</v>
      </c>
      <c r="D14358" s="2" t="s">
        <v>9643</v>
      </c>
      <c r="E14358" s="2">
        <v>5</v>
      </c>
      <c r="F14358" s="2">
        <v>5</v>
      </c>
      <c r="G14358" s="2">
        <f t="shared" si="457"/>
        <v>0</v>
      </c>
      <c r="H14358" s="9">
        <v>45627</v>
      </c>
      <c r="I14358" s="2" t="s">
        <v>5891</v>
      </c>
      <c r="J14358" s="2">
        <f t="shared" si="456"/>
        <v>0</v>
      </c>
    </row>
    <row r="14359" spans="1:10" x14ac:dyDescent="0.25">
      <c r="A14359" s="2" t="s">
        <v>9571</v>
      </c>
      <c r="B14359" s="2" t="s">
        <v>7341</v>
      </c>
      <c r="C14359" s="2" t="s">
        <v>7344</v>
      </c>
      <c r="D14359" s="2" t="s">
        <v>7345</v>
      </c>
      <c r="E14359" s="2">
        <v>3</v>
      </c>
      <c r="F14359" s="2">
        <v>3</v>
      </c>
      <c r="G14359" s="2">
        <f t="shared" si="457"/>
        <v>0</v>
      </c>
      <c r="H14359" s="9">
        <v>45627</v>
      </c>
      <c r="I14359" s="2" t="s">
        <v>5891</v>
      </c>
      <c r="J14359" s="2">
        <f t="shared" si="456"/>
        <v>0</v>
      </c>
    </row>
    <row r="14360" spans="1:10" x14ac:dyDescent="0.25">
      <c r="A14360" s="2" t="s">
        <v>9571</v>
      </c>
      <c r="B14360" s="2" t="s">
        <v>3325</v>
      </c>
      <c r="C14360" s="2" t="s">
        <v>9644</v>
      </c>
      <c r="D14360" s="2" t="s">
        <v>9645</v>
      </c>
      <c r="E14360" s="2">
        <v>2</v>
      </c>
      <c r="F14360" s="2">
        <v>2</v>
      </c>
      <c r="G14360" s="2">
        <f t="shared" si="457"/>
        <v>0</v>
      </c>
      <c r="H14360" s="9">
        <v>45627</v>
      </c>
      <c r="I14360" s="2" t="s">
        <v>5891</v>
      </c>
      <c r="J14360" s="2">
        <f t="shared" si="456"/>
        <v>0</v>
      </c>
    </row>
    <row r="14361" spans="1:10" x14ac:dyDescent="0.25">
      <c r="A14361" s="2" t="s">
        <v>9571</v>
      </c>
      <c r="B14361" s="2" t="s">
        <v>3325</v>
      </c>
      <c r="C14361" s="2" t="s">
        <v>9646</v>
      </c>
      <c r="D14361" s="2" t="s">
        <v>9647</v>
      </c>
      <c r="E14361" s="2">
        <v>1</v>
      </c>
      <c r="F14361" s="2">
        <v>1</v>
      </c>
      <c r="G14361" s="2">
        <f t="shared" si="457"/>
        <v>0</v>
      </c>
      <c r="H14361" s="9">
        <v>45627</v>
      </c>
      <c r="I14361" s="2" t="s">
        <v>5891</v>
      </c>
      <c r="J14361" s="2">
        <f t="shared" si="456"/>
        <v>0</v>
      </c>
    </row>
    <row r="14362" spans="1:10" x14ac:dyDescent="0.25">
      <c r="A14362" s="2" t="s">
        <v>9571</v>
      </c>
      <c r="B14362" s="2" t="s">
        <v>3325</v>
      </c>
      <c r="C14362" s="2" t="s">
        <v>9648</v>
      </c>
      <c r="D14362" s="2" t="s">
        <v>9649</v>
      </c>
      <c r="E14362" s="2">
        <v>3</v>
      </c>
      <c r="F14362" s="2">
        <v>3</v>
      </c>
      <c r="G14362" s="2">
        <f t="shared" si="457"/>
        <v>0</v>
      </c>
      <c r="H14362" s="9">
        <v>45627</v>
      </c>
      <c r="I14362" s="2" t="s">
        <v>5891</v>
      </c>
      <c r="J14362" s="2">
        <f t="shared" si="456"/>
        <v>0</v>
      </c>
    </row>
    <row r="14363" spans="1:10" x14ac:dyDescent="0.25">
      <c r="A14363" s="2" t="s">
        <v>9571</v>
      </c>
      <c r="B14363" s="2" t="s">
        <v>3325</v>
      </c>
      <c r="C14363" s="2" t="s">
        <v>9650</v>
      </c>
      <c r="D14363" s="2" t="s">
        <v>9651</v>
      </c>
      <c r="E14363" s="2">
        <v>1</v>
      </c>
      <c r="F14363" s="2">
        <v>1</v>
      </c>
      <c r="G14363" s="2">
        <f t="shared" si="457"/>
        <v>0</v>
      </c>
      <c r="H14363" s="9">
        <v>45627</v>
      </c>
      <c r="I14363" s="2" t="s">
        <v>5891</v>
      </c>
      <c r="J14363" s="2">
        <f t="shared" si="456"/>
        <v>0</v>
      </c>
    </row>
    <row r="14364" spans="1:10" x14ac:dyDescent="0.25">
      <c r="A14364" s="2" t="s">
        <v>9571</v>
      </c>
      <c r="B14364" s="2" t="s">
        <v>3325</v>
      </c>
      <c r="C14364" s="2" t="s">
        <v>9652</v>
      </c>
      <c r="D14364" s="2" t="s">
        <v>9653</v>
      </c>
      <c r="E14364" s="2">
        <v>1</v>
      </c>
      <c r="F14364" s="2">
        <v>1</v>
      </c>
      <c r="G14364" s="2">
        <f t="shared" si="457"/>
        <v>0</v>
      </c>
      <c r="H14364" s="9">
        <v>45627</v>
      </c>
      <c r="I14364" s="2" t="s">
        <v>5891</v>
      </c>
      <c r="J14364" s="2">
        <f t="shared" si="456"/>
        <v>0</v>
      </c>
    </row>
    <row r="14365" spans="1:10" x14ac:dyDescent="0.25">
      <c r="A14365" s="2" t="s">
        <v>9571</v>
      </c>
      <c r="B14365" s="2" t="s">
        <v>3325</v>
      </c>
      <c r="C14365" s="2" t="s">
        <v>9654</v>
      </c>
      <c r="D14365" s="2" t="s">
        <v>9655</v>
      </c>
      <c r="E14365" s="2">
        <v>1</v>
      </c>
      <c r="F14365" s="2">
        <v>1</v>
      </c>
      <c r="G14365" s="2">
        <f t="shared" si="457"/>
        <v>0</v>
      </c>
      <c r="H14365" s="9">
        <v>45627</v>
      </c>
      <c r="I14365" s="2" t="s">
        <v>5891</v>
      </c>
      <c r="J14365" s="2">
        <f t="shared" si="456"/>
        <v>0</v>
      </c>
    </row>
    <row r="14366" spans="1:10" x14ac:dyDescent="0.25">
      <c r="A14366" s="2" t="s">
        <v>9656</v>
      </c>
      <c r="B14366" s="2" t="s">
        <v>3067</v>
      </c>
      <c r="C14366" s="2" t="s">
        <v>3096</v>
      </c>
      <c r="D14366" s="2" t="s">
        <v>3097</v>
      </c>
      <c r="E14366" s="2">
        <v>2</v>
      </c>
      <c r="F14366" s="2">
        <v>1</v>
      </c>
      <c r="G14366" s="2">
        <f t="shared" si="457"/>
        <v>-1</v>
      </c>
      <c r="H14366" s="9">
        <v>45627</v>
      </c>
      <c r="I14366" s="2" t="s">
        <v>5891</v>
      </c>
      <c r="J14366" s="2">
        <f t="shared" si="456"/>
        <v>1</v>
      </c>
    </row>
    <row r="14367" spans="1:10" x14ac:dyDescent="0.25">
      <c r="A14367" s="2" t="s">
        <v>9571</v>
      </c>
      <c r="B14367" s="2" t="s">
        <v>3427</v>
      </c>
      <c r="C14367" s="2" t="s">
        <v>7238</v>
      </c>
      <c r="D14367" s="2" t="s">
        <v>7239</v>
      </c>
      <c r="E14367" s="2">
        <v>2</v>
      </c>
      <c r="F14367" s="2">
        <v>0</v>
      </c>
      <c r="G14367" s="2">
        <f t="shared" si="457"/>
        <v>-2</v>
      </c>
      <c r="H14367" s="9">
        <v>45627</v>
      </c>
      <c r="I14367" s="2" t="s">
        <v>5891</v>
      </c>
      <c r="J14367" s="2">
        <f t="shared" si="456"/>
        <v>1</v>
      </c>
    </row>
    <row r="14368" spans="1:10" x14ac:dyDescent="0.25">
      <c r="A14368" s="2" t="s">
        <v>9571</v>
      </c>
      <c r="B14368" s="2" t="s">
        <v>3427</v>
      </c>
      <c r="C14368" s="2" t="s">
        <v>9657</v>
      </c>
      <c r="D14368" s="2" t="s">
        <v>9658</v>
      </c>
      <c r="E14368" s="2">
        <v>1</v>
      </c>
      <c r="F14368" s="2">
        <v>2</v>
      </c>
      <c r="G14368" s="2">
        <f t="shared" si="457"/>
        <v>1</v>
      </c>
      <c r="H14368" s="9">
        <v>45627</v>
      </c>
      <c r="I14368" s="2" t="s">
        <v>5891</v>
      </c>
      <c r="J14368" s="2">
        <f t="shared" si="456"/>
        <v>1</v>
      </c>
    </row>
    <row r="14369" spans="1:10" x14ac:dyDescent="0.25">
      <c r="A14369" s="2" t="s">
        <v>9571</v>
      </c>
      <c r="B14369" s="2" t="s">
        <v>3427</v>
      </c>
      <c r="C14369" s="2" t="s">
        <v>7244</v>
      </c>
      <c r="D14369" s="2" t="s">
        <v>7245</v>
      </c>
      <c r="E14369" s="2">
        <v>2</v>
      </c>
      <c r="F14369" s="2">
        <v>1</v>
      </c>
      <c r="G14369" s="2">
        <f t="shared" si="457"/>
        <v>-1</v>
      </c>
      <c r="H14369" s="9">
        <v>45627</v>
      </c>
      <c r="I14369" s="2" t="s">
        <v>5891</v>
      </c>
      <c r="J14369" s="2">
        <f t="shared" si="456"/>
        <v>1</v>
      </c>
    </row>
    <row r="14370" spans="1:10" x14ac:dyDescent="0.25">
      <c r="A14370" s="2" t="s">
        <v>9571</v>
      </c>
      <c r="B14370" s="2" t="s">
        <v>3427</v>
      </c>
      <c r="C14370" s="2" t="s">
        <v>9435</v>
      </c>
      <c r="D14370" s="2" t="s">
        <v>9436</v>
      </c>
      <c r="E14370" s="2">
        <v>1.3</v>
      </c>
      <c r="F14370" s="2">
        <v>2.2999999999999998</v>
      </c>
      <c r="G14370" s="2">
        <f t="shared" si="457"/>
        <v>0.99999999999999978</v>
      </c>
      <c r="H14370" s="9">
        <v>45627</v>
      </c>
      <c r="I14370" s="2" t="s">
        <v>5891</v>
      </c>
      <c r="J14370" s="2">
        <f t="shared" si="456"/>
        <v>1</v>
      </c>
    </row>
    <row r="14371" spans="1:10" x14ac:dyDescent="0.25">
      <c r="A14371" s="2" t="s">
        <v>9571</v>
      </c>
      <c r="B14371" s="2" t="s">
        <v>3427</v>
      </c>
      <c r="C14371" s="2" t="s">
        <v>7248</v>
      </c>
      <c r="D14371" s="2" t="s">
        <v>7249</v>
      </c>
      <c r="E14371" s="2">
        <v>1.54</v>
      </c>
      <c r="F14371" s="2">
        <v>0</v>
      </c>
      <c r="G14371" s="2">
        <f t="shared" si="457"/>
        <v>-1.54</v>
      </c>
      <c r="H14371" s="9">
        <v>45627</v>
      </c>
      <c r="I14371" s="2" t="s">
        <v>5891</v>
      </c>
      <c r="J14371" s="2">
        <f t="shared" si="456"/>
        <v>1</v>
      </c>
    </row>
    <row r="14372" spans="1:10" x14ac:dyDescent="0.25">
      <c r="A14372" s="2" t="s">
        <v>9571</v>
      </c>
      <c r="B14372" s="2" t="s">
        <v>3427</v>
      </c>
      <c r="C14372" s="2" t="s">
        <v>3601</v>
      </c>
      <c r="D14372" s="2" t="s">
        <v>3602</v>
      </c>
      <c r="E14372" s="2">
        <v>1.4</v>
      </c>
      <c r="F14372" s="2">
        <v>3</v>
      </c>
      <c r="G14372" s="2">
        <f t="shared" si="457"/>
        <v>1.6</v>
      </c>
      <c r="H14372" s="9">
        <v>45627</v>
      </c>
      <c r="I14372" s="2" t="s">
        <v>5891</v>
      </c>
      <c r="J14372" s="2">
        <f t="shared" si="456"/>
        <v>1</v>
      </c>
    </row>
    <row r="14373" spans="1:10" x14ac:dyDescent="0.25">
      <c r="A14373" s="2" t="s">
        <v>9571</v>
      </c>
      <c r="B14373" s="2" t="s">
        <v>3427</v>
      </c>
      <c r="C14373" s="2" t="s">
        <v>7250</v>
      </c>
      <c r="D14373" s="2" t="s">
        <v>7251</v>
      </c>
      <c r="E14373" s="2">
        <v>45.9</v>
      </c>
      <c r="F14373" s="2">
        <v>41.4</v>
      </c>
      <c r="G14373" s="2">
        <f t="shared" si="457"/>
        <v>-4.5</v>
      </c>
      <c r="H14373" s="9">
        <v>45627</v>
      </c>
      <c r="I14373" s="2" t="s">
        <v>5891</v>
      </c>
      <c r="J14373" s="2">
        <f t="shared" si="456"/>
        <v>1</v>
      </c>
    </row>
    <row r="14374" spans="1:10" x14ac:dyDescent="0.25">
      <c r="A14374" s="2" t="s">
        <v>9571</v>
      </c>
      <c r="B14374" s="2" t="s">
        <v>3325</v>
      </c>
      <c r="C14374" s="2" t="s">
        <v>7254</v>
      </c>
      <c r="D14374" s="2" t="s">
        <v>9659</v>
      </c>
      <c r="E14374" s="2">
        <v>1</v>
      </c>
      <c r="F14374" s="2">
        <v>1</v>
      </c>
      <c r="G14374" s="2">
        <f t="shared" si="457"/>
        <v>0</v>
      </c>
      <c r="H14374" s="9">
        <v>45627</v>
      </c>
      <c r="I14374" s="2" t="s">
        <v>5891</v>
      </c>
      <c r="J14374" s="2">
        <f t="shared" si="456"/>
        <v>0</v>
      </c>
    </row>
    <row r="14375" spans="1:10" x14ac:dyDescent="0.25">
      <c r="A14375" s="2" t="s">
        <v>9571</v>
      </c>
      <c r="B14375" s="2" t="s">
        <v>3325</v>
      </c>
      <c r="C14375" s="2" t="s">
        <v>4341</v>
      </c>
      <c r="D14375" s="2" t="s">
        <v>4342</v>
      </c>
      <c r="E14375" s="2">
        <v>2</v>
      </c>
      <c r="F14375" s="2">
        <v>2</v>
      </c>
      <c r="G14375" s="2">
        <f t="shared" si="457"/>
        <v>0</v>
      </c>
      <c r="H14375" s="9">
        <v>45627</v>
      </c>
      <c r="I14375" s="2" t="s">
        <v>5891</v>
      </c>
      <c r="J14375" s="2">
        <f t="shared" si="456"/>
        <v>0</v>
      </c>
    </row>
    <row r="14376" spans="1:10" x14ac:dyDescent="0.25">
      <c r="A14376" s="2" t="s">
        <v>9571</v>
      </c>
      <c r="B14376" s="2" t="s">
        <v>3325</v>
      </c>
      <c r="C14376" s="2" t="s">
        <v>3501</v>
      </c>
      <c r="D14376" s="2" t="s">
        <v>3502</v>
      </c>
      <c r="E14376" s="2">
        <v>1</v>
      </c>
      <c r="F14376" s="2">
        <v>1</v>
      </c>
      <c r="G14376" s="2">
        <f t="shared" si="457"/>
        <v>0</v>
      </c>
      <c r="H14376" s="9">
        <v>45627</v>
      </c>
      <c r="I14376" s="2" t="s">
        <v>5891</v>
      </c>
      <c r="J14376" s="2">
        <f t="shared" si="456"/>
        <v>0</v>
      </c>
    </row>
    <row r="14377" spans="1:10" x14ac:dyDescent="0.25">
      <c r="A14377" s="2" t="s">
        <v>9571</v>
      </c>
      <c r="B14377" s="2" t="s">
        <v>3325</v>
      </c>
      <c r="C14377" s="2" t="s">
        <v>4343</v>
      </c>
      <c r="D14377" s="2" t="s">
        <v>4344</v>
      </c>
      <c r="E14377" s="2">
        <v>13</v>
      </c>
      <c r="F14377" s="2">
        <v>13</v>
      </c>
      <c r="G14377" s="2">
        <f t="shared" si="457"/>
        <v>0</v>
      </c>
      <c r="H14377" s="9">
        <v>45627</v>
      </c>
      <c r="I14377" s="2" t="s">
        <v>5891</v>
      </c>
      <c r="J14377" s="2">
        <f t="shared" si="456"/>
        <v>0</v>
      </c>
    </row>
    <row r="14378" spans="1:10" x14ac:dyDescent="0.25">
      <c r="A14378" s="2" t="s">
        <v>9571</v>
      </c>
      <c r="B14378" s="2" t="s">
        <v>3325</v>
      </c>
      <c r="C14378" s="2" t="s">
        <v>9437</v>
      </c>
      <c r="D14378" s="2" t="s">
        <v>9438</v>
      </c>
      <c r="E14378" s="2">
        <v>3.7</v>
      </c>
      <c r="F14378" s="2">
        <v>0</v>
      </c>
      <c r="G14378" s="2">
        <f t="shared" si="457"/>
        <v>-3.7</v>
      </c>
      <c r="H14378" s="9">
        <v>45627</v>
      </c>
      <c r="I14378" s="2" t="s">
        <v>5891</v>
      </c>
      <c r="J14378" s="2">
        <f t="shared" si="456"/>
        <v>1</v>
      </c>
    </row>
    <row r="14379" spans="1:10" x14ac:dyDescent="0.25">
      <c r="A14379" s="2" t="s">
        <v>9571</v>
      </c>
      <c r="B14379" s="2" t="s">
        <v>3325</v>
      </c>
      <c r="C14379" s="2" t="s">
        <v>3575</v>
      </c>
      <c r="D14379" s="2" t="s">
        <v>3576</v>
      </c>
      <c r="E14379" s="2">
        <v>6</v>
      </c>
      <c r="F14379" s="2">
        <v>10.5</v>
      </c>
      <c r="G14379" s="2">
        <f t="shared" si="457"/>
        <v>4.5</v>
      </c>
      <c r="H14379" s="9">
        <v>45627</v>
      </c>
      <c r="I14379" s="2" t="s">
        <v>5891</v>
      </c>
      <c r="J14379" s="2">
        <f t="shared" si="456"/>
        <v>1</v>
      </c>
    </row>
    <row r="14380" spans="1:10" x14ac:dyDescent="0.25">
      <c r="A14380" s="2" t="s">
        <v>9571</v>
      </c>
      <c r="B14380" s="2" t="s">
        <v>3325</v>
      </c>
      <c r="C14380" s="2" t="s">
        <v>9439</v>
      </c>
      <c r="D14380" s="2" t="s">
        <v>9440</v>
      </c>
      <c r="E14380" s="2">
        <v>8</v>
      </c>
      <c r="F14380" s="2">
        <v>0</v>
      </c>
      <c r="G14380" s="2">
        <f t="shared" si="457"/>
        <v>-8</v>
      </c>
      <c r="H14380" s="9">
        <v>45627</v>
      </c>
      <c r="I14380" s="2" t="s">
        <v>5891</v>
      </c>
      <c r="J14380" s="2">
        <f t="shared" si="456"/>
        <v>1</v>
      </c>
    </row>
    <row r="14381" spans="1:10" x14ac:dyDescent="0.25">
      <c r="A14381" s="2" t="s">
        <v>9571</v>
      </c>
      <c r="B14381" s="2" t="s">
        <v>3325</v>
      </c>
      <c r="C14381" s="2" t="s">
        <v>9660</v>
      </c>
      <c r="D14381" s="2" t="s">
        <v>9661</v>
      </c>
      <c r="E14381" s="2">
        <v>2</v>
      </c>
      <c r="F14381" s="2">
        <v>0</v>
      </c>
      <c r="G14381" s="2">
        <f t="shared" si="457"/>
        <v>-2</v>
      </c>
      <c r="H14381" s="9">
        <v>45627</v>
      </c>
      <c r="I14381" s="2" t="s">
        <v>5891</v>
      </c>
      <c r="J14381" s="2">
        <f t="shared" si="456"/>
        <v>1</v>
      </c>
    </row>
    <row r="14382" spans="1:10" x14ac:dyDescent="0.25">
      <c r="A14382" s="2" t="s">
        <v>9571</v>
      </c>
      <c r="B14382" s="2" t="s">
        <v>3325</v>
      </c>
      <c r="C14382" s="2" t="s">
        <v>3471</v>
      </c>
      <c r="D14382" s="2" t="s">
        <v>3472</v>
      </c>
      <c r="E14382" s="2">
        <v>15.5</v>
      </c>
      <c r="F14382" s="2">
        <v>15.5</v>
      </c>
      <c r="G14382" s="2">
        <f t="shared" si="457"/>
        <v>0</v>
      </c>
      <c r="H14382" s="9">
        <v>45627</v>
      </c>
      <c r="I14382" s="2" t="s">
        <v>5891</v>
      </c>
      <c r="J14382" s="2">
        <f t="shared" si="456"/>
        <v>0</v>
      </c>
    </row>
    <row r="14383" spans="1:10" x14ac:dyDescent="0.25">
      <c r="A14383" s="2" t="s">
        <v>9571</v>
      </c>
      <c r="B14383" s="2" t="s">
        <v>3325</v>
      </c>
      <c r="C14383" s="2" t="s">
        <v>7272</v>
      </c>
      <c r="D14383" s="2" t="s">
        <v>7273</v>
      </c>
      <c r="E14383" s="2">
        <v>4</v>
      </c>
      <c r="F14383" s="2">
        <v>4</v>
      </c>
      <c r="G14383" s="2">
        <f t="shared" si="457"/>
        <v>0</v>
      </c>
      <c r="H14383" s="9">
        <v>45627</v>
      </c>
      <c r="I14383" s="2" t="s">
        <v>5891</v>
      </c>
      <c r="J14383" s="2">
        <f t="shared" ref="J14383:J14446" si="458">IF(G14383=0,0,1)</f>
        <v>0</v>
      </c>
    </row>
    <row r="14384" spans="1:10" x14ac:dyDescent="0.25">
      <c r="A14384" s="2" t="s">
        <v>9571</v>
      </c>
      <c r="B14384" s="2" t="s">
        <v>3325</v>
      </c>
      <c r="C14384" s="2" t="s">
        <v>9662</v>
      </c>
      <c r="D14384" s="2" t="s">
        <v>9663</v>
      </c>
      <c r="E14384" s="2">
        <v>4</v>
      </c>
      <c r="F14384" s="2">
        <v>4</v>
      </c>
      <c r="G14384" s="2">
        <f t="shared" si="457"/>
        <v>0</v>
      </c>
      <c r="H14384" s="9">
        <v>45627</v>
      </c>
      <c r="I14384" s="2" t="s">
        <v>5891</v>
      </c>
      <c r="J14384" s="2">
        <f t="shared" si="458"/>
        <v>0</v>
      </c>
    </row>
    <row r="14385" spans="1:10" x14ac:dyDescent="0.25">
      <c r="A14385" s="2" t="s">
        <v>9571</v>
      </c>
      <c r="B14385" s="2" t="s">
        <v>3325</v>
      </c>
      <c r="C14385" s="2" t="s">
        <v>9441</v>
      </c>
      <c r="D14385" s="2" t="s">
        <v>9442</v>
      </c>
      <c r="E14385" s="2">
        <v>25</v>
      </c>
      <c r="F14385" s="2">
        <v>25</v>
      </c>
      <c r="G14385" s="2">
        <f t="shared" si="457"/>
        <v>0</v>
      </c>
      <c r="H14385" s="9">
        <v>45627</v>
      </c>
      <c r="I14385" s="2" t="s">
        <v>5891</v>
      </c>
      <c r="J14385" s="2">
        <f t="shared" si="458"/>
        <v>0</v>
      </c>
    </row>
    <row r="14386" spans="1:10" x14ac:dyDescent="0.25">
      <c r="A14386" s="2" t="s">
        <v>9571</v>
      </c>
      <c r="B14386" s="2" t="s">
        <v>3325</v>
      </c>
      <c r="C14386" s="2" t="s">
        <v>3447</v>
      </c>
      <c r="D14386" s="2" t="s">
        <v>3448</v>
      </c>
      <c r="E14386" s="2">
        <v>10</v>
      </c>
      <c r="F14386" s="2">
        <v>8</v>
      </c>
      <c r="G14386" s="2">
        <f t="shared" si="457"/>
        <v>-2</v>
      </c>
      <c r="H14386" s="9">
        <v>45627</v>
      </c>
      <c r="I14386" s="2" t="s">
        <v>5891</v>
      </c>
      <c r="J14386" s="2">
        <f t="shared" si="458"/>
        <v>1</v>
      </c>
    </row>
    <row r="14387" spans="1:10" x14ac:dyDescent="0.25">
      <c r="A14387" s="2" t="s">
        <v>9571</v>
      </c>
      <c r="B14387" s="2" t="s">
        <v>3325</v>
      </c>
      <c r="C14387" s="2" t="s">
        <v>3475</v>
      </c>
      <c r="D14387" s="2" t="s">
        <v>3476</v>
      </c>
      <c r="E14387" s="2">
        <v>4</v>
      </c>
      <c r="F14387" s="2">
        <v>0</v>
      </c>
      <c r="G14387" s="2">
        <f t="shared" si="457"/>
        <v>-4</v>
      </c>
      <c r="H14387" s="9">
        <v>45627</v>
      </c>
      <c r="I14387" s="2" t="s">
        <v>5891</v>
      </c>
      <c r="J14387" s="2">
        <f t="shared" si="458"/>
        <v>1</v>
      </c>
    </row>
    <row r="14388" spans="1:10" x14ac:dyDescent="0.25">
      <c r="A14388" s="2" t="s">
        <v>9571</v>
      </c>
      <c r="B14388" s="2" t="s">
        <v>3325</v>
      </c>
      <c r="C14388" s="2" t="s">
        <v>3553</v>
      </c>
      <c r="D14388" s="2" t="s">
        <v>3554</v>
      </c>
      <c r="E14388" s="2">
        <v>4</v>
      </c>
      <c r="F14388" s="2">
        <v>4</v>
      </c>
      <c r="G14388" s="2">
        <f t="shared" si="457"/>
        <v>0</v>
      </c>
      <c r="H14388" s="9">
        <v>45627</v>
      </c>
      <c r="I14388" s="2" t="s">
        <v>5891</v>
      </c>
      <c r="J14388" s="2">
        <f t="shared" si="458"/>
        <v>0</v>
      </c>
    </row>
    <row r="14389" spans="1:10" x14ac:dyDescent="0.25">
      <c r="A14389" s="2" t="s">
        <v>9571</v>
      </c>
      <c r="B14389" s="2" t="s">
        <v>3328</v>
      </c>
      <c r="C14389" s="2" t="s">
        <v>9664</v>
      </c>
      <c r="D14389" s="2" t="s">
        <v>9665</v>
      </c>
      <c r="E14389" s="2">
        <v>4</v>
      </c>
      <c r="F14389" s="2">
        <v>4</v>
      </c>
      <c r="G14389" s="2">
        <f t="shared" si="457"/>
        <v>0</v>
      </c>
      <c r="H14389" s="9">
        <v>45627</v>
      </c>
      <c r="I14389" s="2" t="s">
        <v>5891</v>
      </c>
      <c r="J14389" s="2">
        <f t="shared" si="458"/>
        <v>0</v>
      </c>
    </row>
    <row r="14390" spans="1:10" x14ac:dyDescent="0.25">
      <c r="A14390" s="2" t="s">
        <v>9571</v>
      </c>
      <c r="B14390" s="2" t="s">
        <v>3325</v>
      </c>
      <c r="C14390" s="2" t="s">
        <v>4345</v>
      </c>
      <c r="D14390" s="2" t="s">
        <v>4346</v>
      </c>
      <c r="E14390" s="2">
        <v>13</v>
      </c>
      <c r="F14390" s="2">
        <v>13</v>
      </c>
      <c r="G14390" s="2">
        <f t="shared" si="457"/>
        <v>0</v>
      </c>
      <c r="H14390" s="9">
        <v>45627</v>
      </c>
      <c r="I14390" s="2" t="s">
        <v>5891</v>
      </c>
      <c r="J14390" s="2">
        <f t="shared" si="458"/>
        <v>0</v>
      </c>
    </row>
    <row r="14391" spans="1:10" x14ac:dyDescent="0.25">
      <c r="A14391" s="2" t="s">
        <v>9571</v>
      </c>
      <c r="B14391" s="2" t="s">
        <v>3325</v>
      </c>
      <c r="C14391" s="2" t="s">
        <v>7280</v>
      </c>
      <c r="D14391" s="2" t="s">
        <v>7281</v>
      </c>
      <c r="E14391" s="2">
        <v>25</v>
      </c>
      <c r="F14391" s="2">
        <v>0</v>
      </c>
      <c r="G14391" s="2">
        <f t="shared" si="457"/>
        <v>-25</v>
      </c>
      <c r="H14391" s="9">
        <v>45627</v>
      </c>
      <c r="I14391" s="2" t="s">
        <v>5891</v>
      </c>
      <c r="J14391" s="2">
        <f t="shared" si="458"/>
        <v>1</v>
      </c>
    </row>
    <row r="14392" spans="1:10" x14ac:dyDescent="0.25">
      <c r="A14392" s="2" t="s">
        <v>9571</v>
      </c>
      <c r="B14392" s="2" t="s">
        <v>3325</v>
      </c>
      <c r="C14392" s="2" t="s">
        <v>9666</v>
      </c>
      <c r="D14392" s="2" t="s">
        <v>9667</v>
      </c>
      <c r="E14392" s="2">
        <v>5</v>
      </c>
      <c r="F14392" s="2">
        <v>5</v>
      </c>
      <c r="G14392" s="2">
        <f t="shared" si="457"/>
        <v>0</v>
      </c>
      <c r="H14392" s="9">
        <v>45627</v>
      </c>
      <c r="I14392" s="2" t="s">
        <v>5891</v>
      </c>
      <c r="J14392" s="2">
        <f t="shared" si="458"/>
        <v>0</v>
      </c>
    </row>
    <row r="14393" spans="1:10" x14ac:dyDescent="0.25">
      <c r="A14393" s="2" t="s">
        <v>9571</v>
      </c>
      <c r="B14393" s="2" t="s">
        <v>3427</v>
      </c>
      <c r="C14393" s="2" t="s">
        <v>7391</v>
      </c>
      <c r="D14393" s="2" t="s">
        <v>7392</v>
      </c>
      <c r="E14393" s="2">
        <v>2</v>
      </c>
      <c r="F14393" s="2">
        <v>2</v>
      </c>
      <c r="G14393" s="2">
        <f t="shared" si="457"/>
        <v>0</v>
      </c>
      <c r="H14393" s="9">
        <v>45627</v>
      </c>
      <c r="I14393" s="2" t="s">
        <v>5891</v>
      </c>
      <c r="J14393" s="2">
        <f t="shared" si="458"/>
        <v>0</v>
      </c>
    </row>
    <row r="14394" spans="1:10" x14ac:dyDescent="0.25">
      <c r="A14394" s="2" t="s">
        <v>9571</v>
      </c>
      <c r="B14394" s="2" t="s">
        <v>3427</v>
      </c>
      <c r="C14394" s="2" t="s">
        <v>9445</v>
      </c>
      <c r="D14394" s="2" t="s">
        <v>9446</v>
      </c>
      <c r="E14394" s="2">
        <v>6</v>
      </c>
      <c r="F14394" s="2">
        <v>5</v>
      </c>
      <c r="G14394" s="2">
        <f t="shared" si="457"/>
        <v>-1</v>
      </c>
      <c r="H14394" s="9">
        <v>45627</v>
      </c>
      <c r="I14394" s="2" t="s">
        <v>5891</v>
      </c>
      <c r="J14394" s="2">
        <f t="shared" si="458"/>
        <v>1</v>
      </c>
    </row>
    <row r="14395" spans="1:10" x14ac:dyDescent="0.25">
      <c r="A14395" s="2" t="s">
        <v>9571</v>
      </c>
      <c r="B14395" s="2" t="s">
        <v>7164</v>
      </c>
      <c r="C14395" s="2" t="s">
        <v>9668</v>
      </c>
      <c r="D14395" s="2" t="s">
        <v>9669</v>
      </c>
      <c r="E14395" s="2">
        <v>6</v>
      </c>
      <c r="F14395" s="2">
        <v>0</v>
      </c>
      <c r="G14395" s="2">
        <f t="shared" si="457"/>
        <v>-6</v>
      </c>
      <c r="H14395" s="9">
        <v>45627</v>
      </c>
      <c r="I14395" s="2" t="s">
        <v>5891</v>
      </c>
      <c r="J14395" s="2">
        <f t="shared" si="458"/>
        <v>1</v>
      </c>
    </row>
    <row r="14396" spans="1:10" x14ac:dyDescent="0.25">
      <c r="A14396" s="2" t="s">
        <v>9571</v>
      </c>
      <c r="B14396" s="2" t="s">
        <v>3325</v>
      </c>
      <c r="C14396" s="2" t="s">
        <v>3455</v>
      </c>
      <c r="D14396" s="2" t="s">
        <v>3456</v>
      </c>
      <c r="E14396" s="2">
        <v>5</v>
      </c>
      <c r="F14396" s="2">
        <v>5</v>
      </c>
      <c r="G14396" s="2">
        <f t="shared" si="457"/>
        <v>0</v>
      </c>
      <c r="H14396" s="9">
        <v>45627</v>
      </c>
      <c r="I14396" s="2" t="s">
        <v>5891</v>
      </c>
      <c r="J14396" s="2">
        <f t="shared" si="458"/>
        <v>0</v>
      </c>
    </row>
    <row r="14397" spans="1:10" x14ac:dyDescent="0.25">
      <c r="A14397" s="2" t="s">
        <v>9571</v>
      </c>
      <c r="B14397" s="2" t="s">
        <v>3325</v>
      </c>
      <c r="C14397" s="2" t="s">
        <v>9447</v>
      </c>
      <c r="D14397" s="2" t="s">
        <v>9448</v>
      </c>
      <c r="E14397" s="2">
        <v>29</v>
      </c>
      <c r="F14397" s="2">
        <v>0</v>
      </c>
      <c r="G14397" s="2">
        <f t="shared" si="457"/>
        <v>-29</v>
      </c>
      <c r="H14397" s="9">
        <v>45627</v>
      </c>
      <c r="I14397" s="2" t="s">
        <v>5891</v>
      </c>
      <c r="J14397" s="2">
        <f t="shared" si="458"/>
        <v>1</v>
      </c>
    </row>
    <row r="14398" spans="1:10" x14ac:dyDescent="0.25">
      <c r="A14398" s="2" t="s">
        <v>9571</v>
      </c>
      <c r="B14398" s="2" t="s">
        <v>3325</v>
      </c>
      <c r="C14398" s="2" t="s">
        <v>9449</v>
      </c>
      <c r="D14398" s="2" t="s">
        <v>9450</v>
      </c>
      <c r="E14398" s="2">
        <v>20</v>
      </c>
      <c r="F14398" s="2">
        <v>20</v>
      </c>
      <c r="G14398" s="2">
        <f t="shared" si="457"/>
        <v>0</v>
      </c>
      <c r="H14398" s="9">
        <v>45627</v>
      </c>
      <c r="I14398" s="2" t="s">
        <v>5891</v>
      </c>
      <c r="J14398" s="2">
        <f t="shared" si="458"/>
        <v>0</v>
      </c>
    </row>
    <row r="14399" spans="1:10" x14ac:dyDescent="0.25">
      <c r="A14399" s="2" t="s">
        <v>9571</v>
      </c>
      <c r="B14399" s="2" t="s">
        <v>3325</v>
      </c>
      <c r="C14399" s="2" t="s">
        <v>9670</v>
      </c>
      <c r="D14399" s="2" t="s">
        <v>9671</v>
      </c>
      <c r="E14399" s="2">
        <v>4</v>
      </c>
      <c r="F14399" s="2">
        <v>4</v>
      </c>
      <c r="G14399" s="2">
        <f t="shared" si="457"/>
        <v>0</v>
      </c>
      <c r="H14399" s="9">
        <v>45627</v>
      </c>
      <c r="I14399" s="2" t="s">
        <v>5891</v>
      </c>
      <c r="J14399" s="2">
        <f t="shared" si="458"/>
        <v>0</v>
      </c>
    </row>
    <row r="14400" spans="1:10" x14ac:dyDescent="0.25">
      <c r="A14400" s="2" t="s">
        <v>9571</v>
      </c>
      <c r="B14400" s="2" t="s">
        <v>3325</v>
      </c>
      <c r="C14400" s="2" t="s">
        <v>7676</v>
      </c>
      <c r="D14400" s="2" t="s">
        <v>7677</v>
      </c>
      <c r="E14400" s="2">
        <v>10</v>
      </c>
      <c r="F14400" s="2">
        <v>10</v>
      </c>
      <c r="G14400" s="2">
        <f t="shared" si="457"/>
        <v>0</v>
      </c>
      <c r="H14400" s="9">
        <v>45627</v>
      </c>
      <c r="I14400" s="2" t="s">
        <v>5891</v>
      </c>
      <c r="J14400" s="2">
        <f t="shared" si="458"/>
        <v>0</v>
      </c>
    </row>
    <row r="14401" spans="1:10" x14ac:dyDescent="0.25">
      <c r="A14401" s="2" t="s">
        <v>9571</v>
      </c>
      <c r="B14401" s="2" t="s">
        <v>3325</v>
      </c>
      <c r="C14401" s="2" t="s">
        <v>7284</v>
      </c>
      <c r="D14401" s="2" t="s">
        <v>7285</v>
      </c>
      <c r="E14401" s="2">
        <v>2</v>
      </c>
      <c r="F14401" s="2">
        <v>2</v>
      </c>
      <c r="G14401" s="2">
        <f t="shared" si="457"/>
        <v>0</v>
      </c>
      <c r="H14401" s="9">
        <v>45627</v>
      </c>
      <c r="I14401" s="2" t="s">
        <v>5891</v>
      </c>
      <c r="J14401" s="2">
        <f t="shared" si="458"/>
        <v>0</v>
      </c>
    </row>
    <row r="14402" spans="1:10" x14ac:dyDescent="0.25">
      <c r="A14402" s="2" t="s">
        <v>9571</v>
      </c>
      <c r="B14402" s="2" t="s">
        <v>3325</v>
      </c>
      <c r="C14402" s="2" t="s">
        <v>4385</v>
      </c>
      <c r="D14402" s="2" t="s">
        <v>4386</v>
      </c>
      <c r="E14402" s="2">
        <v>3</v>
      </c>
      <c r="F14402" s="2">
        <v>3</v>
      </c>
      <c r="G14402" s="2">
        <f t="shared" si="457"/>
        <v>0</v>
      </c>
      <c r="H14402" s="9">
        <v>45627</v>
      </c>
      <c r="I14402" s="2" t="s">
        <v>5891</v>
      </c>
      <c r="J14402" s="2">
        <f t="shared" si="458"/>
        <v>0</v>
      </c>
    </row>
    <row r="14403" spans="1:10" x14ac:dyDescent="0.25">
      <c r="A14403" s="2" t="s">
        <v>9571</v>
      </c>
      <c r="B14403" s="2" t="s">
        <v>3325</v>
      </c>
      <c r="C14403" s="2" t="s">
        <v>4389</v>
      </c>
      <c r="D14403" s="2" t="s">
        <v>4390</v>
      </c>
      <c r="E14403" s="2">
        <v>2</v>
      </c>
      <c r="F14403" s="2">
        <v>0</v>
      </c>
      <c r="G14403" s="2">
        <f t="shared" si="457"/>
        <v>-2</v>
      </c>
      <c r="H14403" s="9">
        <v>45627</v>
      </c>
      <c r="I14403" s="2" t="s">
        <v>5891</v>
      </c>
      <c r="J14403" s="2">
        <f t="shared" si="458"/>
        <v>1</v>
      </c>
    </row>
    <row r="14404" spans="1:10" x14ac:dyDescent="0.25">
      <c r="A14404" s="2" t="s">
        <v>9571</v>
      </c>
      <c r="B14404" s="2" t="s">
        <v>3325</v>
      </c>
      <c r="C14404" s="2" t="s">
        <v>4393</v>
      </c>
      <c r="D14404" s="2" t="s">
        <v>4394</v>
      </c>
      <c r="E14404" s="2">
        <v>4</v>
      </c>
      <c r="F14404" s="2">
        <v>0</v>
      </c>
      <c r="G14404" s="2">
        <f t="shared" si="457"/>
        <v>-4</v>
      </c>
      <c r="H14404" s="9">
        <v>45627</v>
      </c>
      <c r="I14404" s="2" t="s">
        <v>5891</v>
      </c>
      <c r="J14404" s="2">
        <f t="shared" si="458"/>
        <v>1</v>
      </c>
    </row>
    <row r="14405" spans="1:10" x14ac:dyDescent="0.25">
      <c r="A14405" s="2" t="s">
        <v>9571</v>
      </c>
      <c r="B14405" s="2" t="s">
        <v>3325</v>
      </c>
      <c r="C14405" s="2" t="s">
        <v>4395</v>
      </c>
      <c r="D14405" s="2" t="s">
        <v>4396</v>
      </c>
      <c r="E14405" s="2">
        <v>3</v>
      </c>
      <c r="F14405" s="2">
        <v>0</v>
      </c>
      <c r="G14405" s="2">
        <f t="shared" si="457"/>
        <v>-3</v>
      </c>
      <c r="H14405" s="9">
        <v>45627</v>
      </c>
      <c r="I14405" s="2" t="s">
        <v>5891</v>
      </c>
      <c r="J14405" s="2">
        <f t="shared" si="458"/>
        <v>1</v>
      </c>
    </row>
    <row r="14406" spans="1:10" x14ac:dyDescent="0.25">
      <c r="A14406" s="2" t="s">
        <v>9571</v>
      </c>
      <c r="B14406" s="2" t="s">
        <v>3325</v>
      </c>
      <c r="C14406" s="2" t="s">
        <v>4397</v>
      </c>
      <c r="D14406" s="2" t="s">
        <v>4398</v>
      </c>
      <c r="E14406" s="2">
        <v>9</v>
      </c>
      <c r="F14406" s="2">
        <v>9</v>
      </c>
      <c r="G14406" s="2">
        <f t="shared" si="457"/>
        <v>0</v>
      </c>
      <c r="H14406" s="9">
        <v>45627</v>
      </c>
      <c r="I14406" s="2" t="s">
        <v>5891</v>
      </c>
      <c r="J14406" s="2">
        <f t="shared" si="458"/>
        <v>0</v>
      </c>
    </row>
    <row r="14407" spans="1:10" x14ac:dyDescent="0.25">
      <c r="A14407" s="2" t="s">
        <v>9571</v>
      </c>
      <c r="B14407" s="2" t="s">
        <v>3325</v>
      </c>
      <c r="C14407" s="2" t="s">
        <v>4399</v>
      </c>
      <c r="D14407" s="2" t="s">
        <v>4400</v>
      </c>
      <c r="E14407" s="2">
        <v>1</v>
      </c>
      <c r="F14407" s="2">
        <v>1</v>
      </c>
      <c r="G14407" s="2">
        <f t="shared" si="457"/>
        <v>0</v>
      </c>
      <c r="H14407" s="9">
        <v>45627</v>
      </c>
      <c r="I14407" s="2" t="s">
        <v>5891</v>
      </c>
      <c r="J14407" s="2">
        <f t="shared" si="458"/>
        <v>0</v>
      </c>
    </row>
    <row r="14408" spans="1:10" x14ac:dyDescent="0.25">
      <c r="A14408" s="2" t="s">
        <v>9656</v>
      </c>
      <c r="B14408" s="2" t="s">
        <v>3056</v>
      </c>
      <c r="C14408" s="2" t="s">
        <v>9195</v>
      </c>
      <c r="D14408" s="2" t="s">
        <v>9196</v>
      </c>
      <c r="E14408" s="2">
        <v>1</v>
      </c>
      <c r="F14408" s="2">
        <v>1</v>
      </c>
      <c r="G14408" s="2">
        <f t="shared" si="457"/>
        <v>0</v>
      </c>
      <c r="H14408" s="9">
        <v>45627</v>
      </c>
      <c r="I14408" s="2" t="s">
        <v>5891</v>
      </c>
      <c r="J14408" s="2">
        <f t="shared" si="458"/>
        <v>0</v>
      </c>
    </row>
    <row r="14409" spans="1:10" x14ac:dyDescent="0.25">
      <c r="A14409" s="2" t="s">
        <v>9656</v>
      </c>
      <c r="B14409" s="2" t="s">
        <v>3056</v>
      </c>
      <c r="C14409" s="2" t="s">
        <v>4234</v>
      </c>
      <c r="D14409" s="2" t="s">
        <v>1796</v>
      </c>
      <c r="E14409" s="2">
        <v>3</v>
      </c>
      <c r="F14409" s="2">
        <v>3</v>
      </c>
      <c r="G14409" s="2">
        <f t="shared" ref="G14409:G14472" si="459">F14409-E14409</f>
        <v>0</v>
      </c>
      <c r="H14409" s="9">
        <v>45627</v>
      </c>
      <c r="I14409" s="2" t="s">
        <v>5891</v>
      </c>
      <c r="J14409" s="2">
        <f t="shared" si="458"/>
        <v>0</v>
      </c>
    </row>
    <row r="14410" spans="1:10" x14ac:dyDescent="0.25">
      <c r="A14410" s="2" t="s">
        <v>9656</v>
      </c>
      <c r="B14410" s="2" t="s">
        <v>3056</v>
      </c>
      <c r="C14410" s="2" t="s">
        <v>3086</v>
      </c>
      <c r="D14410" s="2" t="s">
        <v>1801</v>
      </c>
      <c r="E14410" s="2">
        <v>1</v>
      </c>
      <c r="F14410" s="2">
        <v>1</v>
      </c>
      <c r="G14410" s="2">
        <f t="shared" si="459"/>
        <v>0</v>
      </c>
      <c r="H14410" s="9">
        <v>45627</v>
      </c>
      <c r="I14410" s="2" t="s">
        <v>5891</v>
      </c>
      <c r="J14410" s="2">
        <f t="shared" si="458"/>
        <v>0</v>
      </c>
    </row>
    <row r="14411" spans="1:10" x14ac:dyDescent="0.25">
      <c r="A14411" s="2" t="s">
        <v>9656</v>
      </c>
      <c r="B14411" s="2" t="s">
        <v>3067</v>
      </c>
      <c r="C14411" s="2" t="s">
        <v>9672</v>
      </c>
      <c r="D14411" s="2" t="s">
        <v>9673</v>
      </c>
      <c r="E14411" s="2">
        <v>1</v>
      </c>
      <c r="F14411" s="2">
        <v>1</v>
      </c>
      <c r="G14411" s="2">
        <f t="shared" si="459"/>
        <v>0</v>
      </c>
      <c r="H14411" s="9">
        <v>45627</v>
      </c>
      <c r="I14411" s="2" t="s">
        <v>5891</v>
      </c>
      <c r="J14411" s="2">
        <f t="shared" si="458"/>
        <v>0</v>
      </c>
    </row>
    <row r="14412" spans="1:10" x14ac:dyDescent="0.25">
      <c r="A14412" s="2" t="s">
        <v>9571</v>
      </c>
      <c r="B14412" s="2" t="s">
        <v>3325</v>
      </c>
      <c r="C14412" s="2" t="s">
        <v>3585</v>
      </c>
      <c r="D14412" s="2" t="s">
        <v>3586</v>
      </c>
      <c r="E14412" s="2">
        <v>2</v>
      </c>
      <c r="F14412" s="2">
        <v>2</v>
      </c>
      <c r="G14412" s="2">
        <f t="shared" si="459"/>
        <v>0</v>
      </c>
      <c r="H14412" s="9">
        <v>45627</v>
      </c>
      <c r="I14412" s="2" t="s">
        <v>5891</v>
      </c>
      <c r="J14412" s="2">
        <f t="shared" si="458"/>
        <v>0</v>
      </c>
    </row>
    <row r="14413" spans="1:10" x14ac:dyDescent="0.25">
      <c r="A14413" s="2" t="s">
        <v>9571</v>
      </c>
      <c r="B14413" s="2" t="s">
        <v>3325</v>
      </c>
      <c r="C14413" s="2" t="s">
        <v>3521</v>
      </c>
      <c r="D14413" s="2" t="s">
        <v>3522</v>
      </c>
      <c r="E14413" s="2">
        <v>10</v>
      </c>
      <c r="F14413" s="2">
        <v>10</v>
      </c>
      <c r="G14413" s="2">
        <f t="shared" si="459"/>
        <v>0</v>
      </c>
      <c r="H14413" s="9">
        <v>45627</v>
      </c>
      <c r="I14413" s="2" t="s">
        <v>5891</v>
      </c>
      <c r="J14413" s="2">
        <f t="shared" si="458"/>
        <v>0</v>
      </c>
    </row>
    <row r="14414" spans="1:10" x14ac:dyDescent="0.25">
      <c r="A14414" s="2" t="s">
        <v>9571</v>
      </c>
      <c r="B14414" s="2" t="s">
        <v>3325</v>
      </c>
      <c r="C14414" s="2" t="s">
        <v>9451</v>
      </c>
      <c r="D14414" s="2" t="s">
        <v>9452</v>
      </c>
      <c r="E14414" s="2">
        <v>5</v>
      </c>
      <c r="F14414" s="2">
        <v>5</v>
      </c>
      <c r="G14414" s="2">
        <f t="shared" si="459"/>
        <v>0</v>
      </c>
      <c r="H14414" s="9">
        <v>45627</v>
      </c>
      <c r="I14414" s="2" t="s">
        <v>5891</v>
      </c>
      <c r="J14414" s="2">
        <f t="shared" si="458"/>
        <v>0</v>
      </c>
    </row>
    <row r="14415" spans="1:10" x14ac:dyDescent="0.25">
      <c r="A14415" s="2" t="s">
        <v>9571</v>
      </c>
      <c r="B14415" s="2" t="s">
        <v>3325</v>
      </c>
      <c r="C14415" s="2" t="s">
        <v>3625</v>
      </c>
      <c r="D14415" s="2" t="s">
        <v>3626</v>
      </c>
      <c r="E14415" s="2">
        <v>6</v>
      </c>
      <c r="F14415" s="2">
        <v>5</v>
      </c>
      <c r="G14415" s="2">
        <f t="shared" si="459"/>
        <v>-1</v>
      </c>
      <c r="H14415" s="9">
        <v>45627</v>
      </c>
      <c r="I14415" s="2" t="s">
        <v>5891</v>
      </c>
      <c r="J14415" s="2">
        <f t="shared" si="458"/>
        <v>1</v>
      </c>
    </row>
    <row r="14416" spans="1:10" x14ac:dyDescent="0.25">
      <c r="A14416" s="2" t="s">
        <v>9571</v>
      </c>
      <c r="B14416" s="2" t="s">
        <v>3440</v>
      </c>
      <c r="C14416" s="2" t="s">
        <v>7294</v>
      </c>
      <c r="D14416" s="2" t="s">
        <v>7295</v>
      </c>
      <c r="E14416" s="2">
        <v>11</v>
      </c>
      <c r="F14416" s="2">
        <v>11</v>
      </c>
      <c r="G14416" s="2">
        <f t="shared" si="459"/>
        <v>0</v>
      </c>
      <c r="H14416" s="9">
        <v>45627</v>
      </c>
      <c r="I14416" s="2" t="s">
        <v>5891</v>
      </c>
      <c r="J14416" s="2">
        <f t="shared" si="458"/>
        <v>0</v>
      </c>
    </row>
    <row r="14417" spans="1:10" x14ac:dyDescent="0.25">
      <c r="A14417" s="2" t="s">
        <v>9571</v>
      </c>
      <c r="B14417" s="2" t="s">
        <v>3440</v>
      </c>
      <c r="C14417" s="2" t="s">
        <v>4403</v>
      </c>
      <c r="D14417" s="2" t="s">
        <v>4404</v>
      </c>
      <c r="E14417" s="2">
        <v>4</v>
      </c>
      <c r="F14417" s="2">
        <v>4</v>
      </c>
      <c r="G14417" s="2">
        <f t="shared" si="459"/>
        <v>0</v>
      </c>
      <c r="H14417" s="9">
        <v>45627</v>
      </c>
      <c r="I14417" s="2" t="s">
        <v>5891</v>
      </c>
      <c r="J14417" s="2">
        <f t="shared" si="458"/>
        <v>0</v>
      </c>
    </row>
    <row r="14418" spans="1:10" x14ac:dyDescent="0.25">
      <c r="A14418" s="2" t="s">
        <v>9571</v>
      </c>
      <c r="B14418" s="2" t="s">
        <v>3440</v>
      </c>
      <c r="C14418" s="2" t="s">
        <v>4405</v>
      </c>
      <c r="D14418" s="2" t="s">
        <v>4406</v>
      </c>
      <c r="E14418" s="2">
        <v>4</v>
      </c>
      <c r="F14418" s="2">
        <v>4</v>
      </c>
      <c r="G14418" s="2">
        <f t="shared" si="459"/>
        <v>0</v>
      </c>
      <c r="H14418" s="9">
        <v>45627</v>
      </c>
      <c r="I14418" s="2" t="s">
        <v>5891</v>
      </c>
      <c r="J14418" s="2">
        <f t="shared" si="458"/>
        <v>0</v>
      </c>
    </row>
    <row r="14419" spans="1:10" x14ac:dyDescent="0.25">
      <c r="A14419" s="2" t="s">
        <v>9571</v>
      </c>
      <c r="B14419" s="2" t="s">
        <v>3440</v>
      </c>
      <c r="C14419" s="2" t="s">
        <v>4407</v>
      </c>
      <c r="D14419" s="2" t="s">
        <v>4408</v>
      </c>
      <c r="E14419" s="2">
        <v>4</v>
      </c>
      <c r="F14419" s="2">
        <v>4</v>
      </c>
      <c r="G14419" s="2">
        <f t="shared" si="459"/>
        <v>0</v>
      </c>
      <c r="H14419" s="9">
        <v>45627</v>
      </c>
      <c r="I14419" s="2" t="s">
        <v>5891</v>
      </c>
      <c r="J14419" s="2">
        <f t="shared" si="458"/>
        <v>0</v>
      </c>
    </row>
    <row r="14420" spans="1:10" x14ac:dyDescent="0.25">
      <c r="A14420" s="2" t="s">
        <v>9571</v>
      </c>
      <c r="B14420" s="2" t="s">
        <v>3440</v>
      </c>
      <c r="C14420" s="2" t="s">
        <v>3607</v>
      </c>
      <c r="D14420" s="2" t="s">
        <v>3608</v>
      </c>
      <c r="E14420" s="2">
        <v>2</v>
      </c>
      <c r="F14420" s="2">
        <v>2</v>
      </c>
      <c r="G14420" s="2">
        <f t="shared" si="459"/>
        <v>0</v>
      </c>
      <c r="H14420" s="9">
        <v>45627</v>
      </c>
      <c r="I14420" s="2" t="s">
        <v>5891</v>
      </c>
      <c r="J14420" s="2">
        <f t="shared" si="458"/>
        <v>0</v>
      </c>
    </row>
    <row r="14421" spans="1:10" x14ac:dyDescent="0.25">
      <c r="A14421" s="2" t="s">
        <v>9571</v>
      </c>
      <c r="B14421" s="2" t="s">
        <v>3440</v>
      </c>
      <c r="C14421" s="2" t="s">
        <v>4409</v>
      </c>
      <c r="D14421" s="2" t="s">
        <v>4410</v>
      </c>
      <c r="E14421" s="2">
        <v>3</v>
      </c>
      <c r="F14421" s="2">
        <v>3</v>
      </c>
      <c r="G14421" s="2">
        <f t="shared" si="459"/>
        <v>0</v>
      </c>
      <c r="H14421" s="9">
        <v>45627</v>
      </c>
      <c r="I14421" s="2" t="s">
        <v>5891</v>
      </c>
      <c r="J14421" s="2">
        <f t="shared" si="458"/>
        <v>0</v>
      </c>
    </row>
    <row r="14422" spans="1:10" x14ac:dyDescent="0.25">
      <c r="A14422" s="2" t="s">
        <v>9571</v>
      </c>
      <c r="B14422" s="2" t="s">
        <v>3440</v>
      </c>
      <c r="C14422" s="2" t="s">
        <v>4411</v>
      </c>
      <c r="D14422" s="2" t="s">
        <v>4412</v>
      </c>
      <c r="E14422" s="2">
        <v>3</v>
      </c>
      <c r="F14422" s="2">
        <v>3</v>
      </c>
      <c r="G14422" s="2">
        <f t="shared" si="459"/>
        <v>0</v>
      </c>
      <c r="H14422" s="9">
        <v>45627</v>
      </c>
      <c r="I14422" s="2" t="s">
        <v>5891</v>
      </c>
      <c r="J14422" s="2">
        <f t="shared" si="458"/>
        <v>0</v>
      </c>
    </row>
    <row r="14423" spans="1:10" x14ac:dyDescent="0.25">
      <c r="A14423" s="2" t="s">
        <v>9571</v>
      </c>
      <c r="B14423" s="2" t="s">
        <v>3440</v>
      </c>
      <c r="C14423" s="2" t="s">
        <v>3593</v>
      </c>
      <c r="D14423" s="2" t="s">
        <v>3594</v>
      </c>
      <c r="E14423" s="2">
        <v>2</v>
      </c>
      <c r="F14423" s="2">
        <v>0</v>
      </c>
      <c r="G14423" s="2">
        <f t="shared" si="459"/>
        <v>-2</v>
      </c>
      <c r="H14423" s="9">
        <v>45627</v>
      </c>
      <c r="I14423" s="2" t="s">
        <v>5891</v>
      </c>
      <c r="J14423" s="2">
        <f t="shared" si="458"/>
        <v>1</v>
      </c>
    </row>
    <row r="14424" spans="1:10" x14ac:dyDescent="0.25">
      <c r="A14424" s="2" t="s">
        <v>9571</v>
      </c>
      <c r="B14424" s="2" t="s">
        <v>3440</v>
      </c>
      <c r="C14424" s="2" t="s">
        <v>4415</v>
      </c>
      <c r="D14424" s="2" t="s">
        <v>4416</v>
      </c>
      <c r="E14424" s="2">
        <v>8</v>
      </c>
      <c r="F14424" s="2">
        <v>8</v>
      </c>
      <c r="G14424" s="2">
        <f t="shared" si="459"/>
        <v>0</v>
      </c>
      <c r="H14424" s="9">
        <v>45627</v>
      </c>
      <c r="I14424" s="2" t="s">
        <v>5891</v>
      </c>
      <c r="J14424" s="2">
        <f t="shared" si="458"/>
        <v>0</v>
      </c>
    </row>
    <row r="14425" spans="1:10" x14ac:dyDescent="0.25">
      <c r="A14425" s="2" t="s">
        <v>9571</v>
      </c>
      <c r="B14425" s="2" t="s">
        <v>3440</v>
      </c>
      <c r="C14425" s="2" t="s">
        <v>7298</v>
      </c>
      <c r="D14425" s="2" t="s">
        <v>7299</v>
      </c>
      <c r="E14425" s="2">
        <v>1</v>
      </c>
      <c r="F14425" s="2">
        <v>1</v>
      </c>
      <c r="G14425" s="2">
        <f t="shared" si="459"/>
        <v>0</v>
      </c>
      <c r="H14425" s="9">
        <v>45627</v>
      </c>
      <c r="I14425" s="2" t="s">
        <v>5891</v>
      </c>
      <c r="J14425" s="2">
        <f t="shared" si="458"/>
        <v>0</v>
      </c>
    </row>
    <row r="14426" spans="1:10" x14ac:dyDescent="0.25">
      <c r="A14426" s="2" t="s">
        <v>9571</v>
      </c>
      <c r="B14426" s="2" t="s">
        <v>3325</v>
      </c>
      <c r="C14426" s="2" t="s">
        <v>9453</v>
      </c>
      <c r="D14426" s="2" t="s">
        <v>9454</v>
      </c>
      <c r="E14426" s="2">
        <v>4</v>
      </c>
      <c r="F14426" s="2">
        <v>0</v>
      </c>
      <c r="G14426" s="2">
        <f t="shared" si="459"/>
        <v>-4</v>
      </c>
      <c r="H14426" s="9">
        <v>45627</v>
      </c>
      <c r="I14426" s="2" t="s">
        <v>5891</v>
      </c>
      <c r="J14426" s="2">
        <f t="shared" si="458"/>
        <v>1</v>
      </c>
    </row>
    <row r="14427" spans="1:10" x14ac:dyDescent="0.25">
      <c r="A14427" s="2" t="s">
        <v>9674</v>
      </c>
      <c r="B14427" s="2" t="s">
        <v>3176</v>
      </c>
      <c r="C14427" s="2" t="s">
        <v>8135</v>
      </c>
      <c r="D14427" s="2" t="s">
        <v>8136</v>
      </c>
      <c r="E14427" s="2">
        <v>2</v>
      </c>
      <c r="F14427" s="2">
        <v>2</v>
      </c>
      <c r="G14427" s="2">
        <f t="shared" si="459"/>
        <v>0</v>
      </c>
      <c r="H14427" s="9">
        <v>45627</v>
      </c>
      <c r="I14427" s="2" t="s">
        <v>5891</v>
      </c>
      <c r="J14427" s="2">
        <f t="shared" si="458"/>
        <v>0</v>
      </c>
    </row>
    <row r="14428" spans="1:10" x14ac:dyDescent="0.25">
      <c r="A14428" s="2" t="s">
        <v>9571</v>
      </c>
      <c r="B14428" s="2" t="s">
        <v>3325</v>
      </c>
      <c r="C14428" s="2" t="s">
        <v>7302</v>
      </c>
      <c r="D14428" s="2" t="s">
        <v>7303</v>
      </c>
      <c r="E14428" s="2">
        <v>2</v>
      </c>
      <c r="F14428" s="2">
        <v>2</v>
      </c>
      <c r="G14428" s="2">
        <f t="shared" si="459"/>
        <v>0</v>
      </c>
      <c r="H14428" s="9">
        <v>45627</v>
      </c>
      <c r="I14428" s="2" t="s">
        <v>5891</v>
      </c>
      <c r="J14428" s="2">
        <f t="shared" si="458"/>
        <v>0</v>
      </c>
    </row>
    <row r="14429" spans="1:10" x14ac:dyDescent="0.25">
      <c r="A14429" s="2" t="s">
        <v>9571</v>
      </c>
      <c r="B14429" s="2" t="s">
        <v>3328</v>
      </c>
      <c r="C14429" s="2" t="s">
        <v>5453</v>
      </c>
      <c r="D14429" s="2" t="s">
        <v>5454</v>
      </c>
      <c r="E14429" s="2">
        <v>11</v>
      </c>
      <c r="F14429" s="2">
        <v>11</v>
      </c>
      <c r="G14429" s="2">
        <f t="shared" si="459"/>
        <v>0</v>
      </c>
      <c r="H14429" s="9">
        <v>45627</v>
      </c>
      <c r="I14429" s="2" t="s">
        <v>5891</v>
      </c>
      <c r="J14429" s="2">
        <f t="shared" si="458"/>
        <v>0</v>
      </c>
    </row>
    <row r="14430" spans="1:10" x14ac:dyDescent="0.25">
      <c r="A14430" s="2" t="s">
        <v>9571</v>
      </c>
      <c r="B14430" s="2" t="s">
        <v>3325</v>
      </c>
      <c r="C14430" s="2" t="s">
        <v>9675</v>
      </c>
      <c r="D14430" s="2" t="s">
        <v>9676</v>
      </c>
      <c r="E14430" s="2">
        <v>8</v>
      </c>
      <c r="F14430" s="2">
        <v>0</v>
      </c>
      <c r="G14430" s="2">
        <f t="shared" si="459"/>
        <v>-8</v>
      </c>
      <c r="H14430" s="9">
        <v>45627</v>
      </c>
      <c r="I14430" s="2" t="s">
        <v>5891</v>
      </c>
      <c r="J14430" s="2">
        <f t="shared" si="458"/>
        <v>1</v>
      </c>
    </row>
    <row r="14431" spans="1:10" x14ac:dyDescent="0.25">
      <c r="A14431" s="2" t="s">
        <v>9571</v>
      </c>
      <c r="B14431" s="2" t="s">
        <v>3325</v>
      </c>
      <c r="C14431" s="2" t="s">
        <v>9677</v>
      </c>
      <c r="D14431" s="2" t="s">
        <v>9678</v>
      </c>
      <c r="E14431" s="2">
        <v>6</v>
      </c>
      <c r="F14431" s="2">
        <v>3</v>
      </c>
      <c r="G14431" s="2">
        <f t="shared" si="459"/>
        <v>-3</v>
      </c>
      <c r="H14431" s="9">
        <v>45627</v>
      </c>
      <c r="I14431" s="2" t="s">
        <v>5891</v>
      </c>
      <c r="J14431" s="2">
        <f t="shared" si="458"/>
        <v>1</v>
      </c>
    </row>
    <row r="14432" spans="1:10" x14ac:dyDescent="0.25">
      <c r="A14432" s="2" t="s">
        <v>9571</v>
      </c>
      <c r="B14432" s="2" t="s">
        <v>3325</v>
      </c>
      <c r="C14432" s="2" t="s">
        <v>9457</v>
      </c>
      <c r="D14432" s="2" t="s">
        <v>9458</v>
      </c>
      <c r="E14432" s="2">
        <v>5</v>
      </c>
      <c r="F14432" s="2">
        <v>5</v>
      </c>
      <c r="G14432" s="2">
        <f t="shared" si="459"/>
        <v>0</v>
      </c>
      <c r="H14432" s="9">
        <v>45627</v>
      </c>
      <c r="I14432" s="2" t="s">
        <v>5891</v>
      </c>
      <c r="J14432" s="2">
        <f t="shared" si="458"/>
        <v>0</v>
      </c>
    </row>
    <row r="14433" spans="1:10" x14ac:dyDescent="0.25">
      <c r="A14433" s="2" t="s">
        <v>9571</v>
      </c>
      <c r="B14433" s="2" t="s">
        <v>3325</v>
      </c>
      <c r="C14433" s="2" t="s">
        <v>3377</v>
      </c>
      <c r="D14433" s="2" t="s">
        <v>3378</v>
      </c>
      <c r="E14433" s="2">
        <v>0</v>
      </c>
      <c r="G14433" s="2">
        <f t="shared" si="459"/>
        <v>0</v>
      </c>
      <c r="H14433" s="9">
        <v>45627</v>
      </c>
      <c r="I14433" s="2" t="s">
        <v>5891</v>
      </c>
      <c r="J14433" s="2">
        <f t="shared" si="458"/>
        <v>0</v>
      </c>
    </row>
    <row r="14434" spans="1:10" x14ac:dyDescent="0.25">
      <c r="A14434" s="2" t="s">
        <v>9571</v>
      </c>
      <c r="B14434" s="2" t="s">
        <v>3328</v>
      </c>
      <c r="C14434" s="2" t="s">
        <v>9679</v>
      </c>
      <c r="D14434" s="2" t="s">
        <v>9680</v>
      </c>
      <c r="E14434" s="2">
        <v>2</v>
      </c>
      <c r="F14434" s="2">
        <v>2</v>
      </c>
      <c r="G14434" s="2">
        <f t="shared" si="459"/>
        <v>0</v>
      </c>
      <c r="H14434" s="9">
        <v>45627</v>
      </c>
      <c r="I14434" s="2" t="s">
        <v>5891</v>
      </c>
      <c r="J14434" s="2">
        <f t="shared" si="458"/>
        <v>0</v>
      </c>
    </row>
    <row r="14435" spans="1:10" x14ac:dyDescent="0.25">
      <c r="A14435" s="2" t="s">
        <v>9560</v>
      </c>
      <c r="B14435" s="2" t="s">
        <v>3126</v>
      </c>
      <c r="C14435" s="2" t="s">
        <v>626</v>
      </c>
      <c r="D14435" s="2" t="s">
        <v>627</v>
      </c>
      <c r="E14435" s="2">
        <v>1</v>
      </c>
      <c r="F14435" s="2">
        <v>1</v>
      </c>
      <c r="G14435" s="2">
        <f t="shared" si="459"/>
        <v>0</v>
      </c>
      <c r="H14435" s="9">
        <v>45627</v>
      </c>
      <c r="I14435" s="2" t="s">
        <v>5891</v>
      </c>
      <c r="J14435" s="2">
        <f t="shared" si="458"/>
        <v>0</v>
      </c>
    </row>
    <row r="14436" spans="1:10" x14ac:dyDescent="0.25">
      <c r="A14436" s="2" t="s">
        <v>9560</v>
      </c>
      <c r="B14436" s="2" t="s">
        <v>3126</v>
      </c>
      <c r="C14436" s="2" t="s">
        <v>6885</v>
      </c>
      <c r="D14436" s="2" t="s">
        <v>6886</v>
      </c>
      <c r="E14436" s="2">
        <v>1</v>
      </c>
      <c r="F14436" s="2">
        <v>1</v>
      </c>
      <c r="G14436" s="2">
        <f t="shared" si="459"/>
        <v>0</v>
      </c>
      <c r="H14436" s="9">
        <v>45627</v>
      </c>
      <c r="I14436" s="2" t="s">
        <v>5891</v>
      </c>
      <c r="J14436" s="2">
        <f t="shared" si="458"/>
        <v>0</v>
      </c>
    </row>
    <row r="14437" spans="1:10" x14ac:dyDescent="0.25">
      <c r="A14437" s="2" t="s">
        <v>9560</v>
      </c>
      <c r="B14437" s="2" t="s">
        <v>3126</v>
      </c>
      <c r="C14437" s="2" t="s">
        <v>6887</v>
      </c>
      <c r="D14437" s="2" t="s">
        <v>6888</v>
      </c>
      <c r="E14437" s="2">
        <v>1</v>
      </c>
      <c r="F14437" s="2">
        <v>1</v>
      </c>
      <c r="G14437" s="2">
        <f t="shared" si="459"/>
        <v>0</v>
      </c>
      <c r="H14437" s="9">
        <v>45627</v>
      </c>
      <c r="I14437" s="2" t="s">
        <v>5891</v>
      </c>
      <c r="J14437" s="2">
        <f t="shared" si="458"/>
        <v>0</v>
      </c>
    </row>
    <row r="14438" spans="1:10" x14ac:dyDescent="0.25">
      <c r="A14438" s="2" t="s">
        <v>9571</v>
      </c>
      <c r="B14438" s="2" t="s">
        <v>3325</v>
      </c>
      <c r="C14438" s="2" t="s">
        <v>9459</v>
      </c>
      <c r="D14438" s="2" t="s">
        <v>9460</v>
      </c>
      <c r="E14438" s="2">
        <v>0.5</v>
      </c>
      <c r="F14438" s="2">
        <v>0.5</v>
      </c>
      <c r="G14438" s="2">
        <f t="shared" si="459"/>
        <v>0</v>
      </c>
      <c r="H14438" s="9">
        <v>45627</v>
      </c>
      <c r="I14438" s="2" t="s">
        <v>5891</v>
      </c>
      <c r="J14438" s="2">
        <f t="shared" si="458"/>
        <v>0</v>
      </c>
    </row>
    <row r="14439" spans="1:10" x14ac:dyDescent="0.25">
      <c r="A14439" s="2" t="s">
        <v>9571</v>
      </c>
      <c r="B14439" s="2" t="s">
        <v>3325</v>
      </c>
      <c r="C14439" s="2" t="s">
        <v>9681</v>
      </c>
      <c r="D14439" s="2" t="s">
        <v>9682</v>
      </c>
      <c r="E14439" s="2">
        <v>11</v>
      </c>
      <c r="F14439" s="2">
        <v>11</v>
      </c>
      <c r="G14439" s="2">
        <f t="shared" si="459"/>
        <v>0</v>
      </c>
      <c r="H14439" s="9">
        <v>45627</v>
      </c>
      <c r="I14439" s="2" t="s">
        <v>5891</v>
      </c>
      <c r="J14439" s="2">
        <f t="shared" si="458"/>
        <v>0</v>
      </c>
    </row>
    <row r="14440" spans="1:10" x14ac:dyDescent="0.25">
      <c r="A14440" s="2" t="s">
        <v>9571</v>
      </c>
      <c r="B14440" s="2" t="s">
        <v>3325</v>
      </c>
      <c r="C14440" s="2" t="s">
        <v>9461</v>
      </c>
      <c r="D14440" s="2" t="s">
        <v>9462</v>
      </c>
      <c r="E14440" s="2">
        <v>3</v>
      </c>
      <c r="F14440" s="2">
        <v>0</v>
      </c>
      <c r="G14440" s="2">
        <f t="shared" si="459"/>
        <v>-3</v>
      </c>
      <c r="H14440" s="9">
        <v>45627</v>
      </c>
      <c r="I14440" s="2" t="s">
        <v>5891</v>
      </c>
      <c r="J14440" s="2">
        <f t="shared" si="458"/>
        <v>1</v>
      </c>
    </row>
    <row r="14441" spans="1:10" x14ac:dyDescent="0.25">
      <c r="A14441" s="2" t="s">
        <v>9571</v>
      </c>
      <c r="B14441" s="2" t="s">
        <v>3328</v>
      </c>
      <c r="C14441" s="2" t="s">
        <v>5455</v>
      </c>
      <c r="D14441" s="2" t="s">
        <v>5456</v>
      </c>
      <c r="E14441" s="2">
        <v>1</v>
      </c>
      <c r="F14441" s="2">
        <v>1</v>
      </c>
      <c r="G14441" s="2">
        <f t="shared" si="459"/>
        <v>0</v>
      </c>
      <c r="H14441" s="9">
        <v>45627</v>
      </c>
      <c r="I14441" s="2" t="s">
        <v>5891</v>
      </c>
      <c r="J14441" s="2">
        <f t="shared" si="458"/>
        <v>0</v>
      </c>
    </row>
    <row r="14442" spans="1:10" x14ac:dyDescent="0.25">
      <c r="A14442" s="2" t="s">
        <v>9571</v>
      </c>
      <c r="B14442" s="2" t="s">
        <v>3427</v>
      </c>
      <c r="C14442" s="2" t="s">
        <v>7236</v>
      </c>
      <c r="D14442" s="2" t="s">
        <v>7237</v>
      </c>
      <c r="E14442" s="2">
        <v>4</v>
      </c>
      <c r="F14442" s="2">
        <v>3</v>
      </c>
      <c r="G14442" s="2">
        <f t="shared" si="459"/>
        <v>-1</v>
      </c>
      <c r="H14442" s="9">
        <v>45627</v>
      </c>
      <c r="I14442" s="2" t="s">
        <v>5891</v>
      </c>
      <c r="J14442" s="2">
        <f t="shared" si="458"/>
        <v>1</v>
      </c>
    </row>
    <row r="14443" spans="1:10" x14ac:dyDescent="0.25">
      <c r="A14443" s="2" t="s">
        <v>9571</v>
      </c>
      <c r="B14443" s="2" t="s">
        <v>3325</v>
      </c>
      <c r="C14443" s="2" t="s">
        <v>3445</v>
      </c>
      <c r="D14443" s="2" t="s">
        <v>3446</v>
      </c>
      <c r="E14443" s="2">
        <v>0</v>
      </c>
      <c r="F14443" s="2">
        <v>0</v>
      </c>
      <c r="G14443" s="2">
        <f t="shared" si="459"/>
        <v>0</v>
      </c>
      <c r="H14443" s="9">
        <v>45627</v>
      </c>
      <c r="I14443" s="2" t="s">
        <v>5891</v>
      </c>
      <c r="J14443" s="2">
        <f t="shared" si="458"/>
        <v>0</v>
      </c>
    </row>
    <row r="14444" spans="1:10" x14ac:dyDescent="0.25">
      <c r="A14444" s="2" t="s">
        <v>9571</v>
      </c>
      <c r="B14444" s="2" t="s">
        <v>3416</v>
      </c>
      <c r="C14444" s="2" t="s">
        <v>3623</v>
      </c>
      <c r="D14444" s="2" t="s">
        <v>3624</v>
      </c>
      <c r="E14444" s="2">
        <v>5</v>
      </c>
      <c r="F14444" s="2">
        <v>24</v>
      </c>
      <c r="G14444" s="2">
        <f t="shared" si="459"/>
        <v>19</v>
      </c>
      <c r="H14444" s="9">
        <v>45627</v>
      </c>
      <c r="I14444" s="2" t="s">
        <v>5891</v>
      </c>
      <c r="J14444" s="2">
        <f t="shared" si="458"/>
        <v>1</v>
      </c>
    </row>
    <row r="14445" spans="1:10" x14ac:dyDescent="0.25">
      <c r="A14445" s="2" t="s">
        <v>9674</v>
      </c>
      <c r="B14445" s="2" t="s">
        <v>3176</v>
      </c>
      <c r="C14445" s="2" t="s">
        <v>3212</v>
      </c>
      <c r="D14445" s="2" t="s">
        <v>9343</v>
      </c>
      <c r="E14445" s="2">
        <v>4</v>
      </c>
      <c r="F14445" s="2">
        <v>0</v>
      </c>
      <c r="G14445" s="2">
        <f t="shared" si="459"/>
        <v>-4</v>
      </c>
      <c r="H14445" s="9">
        <v>45627</v>
      </c>
      <c r="I14445" s="2" t="s">
        <v>5891</v>
      </c>
      <c r="J14445" s="2">
        <f t="shared" si="458"/>
        <v>1</v>
      </c>
    </row>
    <row r="14446" spans="1:10" x14ac:dyDescent="0.25">
      <c r="A14446" s="2" t="s">
        <v>9674</v>
      </c>
      <c r="B14446" s="2" t="s">
        <v>3179</v>
      </c>
      <c r="C14446" s="2" t="s">
        <v>6897</v>
      </c>
      <c r="D14446" s="2" t="s">
        <v>1833</v>
      </c>
      <c r="E14446" s="2">
        <v>3</v>
      </c>
      <c r="F14446" s="2">
        <v>5</v>
      </c>
      <c r="G14446" s="2">
        <f t="shared" si="459"/>
        <v>2</v>
      </c>
      <c r="H14446" s="9">
        <v>45627</v>
      </c>
      <c r="I14446" s="2" t="s">
        <v>5891</v>
      </c>
      <c r="J14446" s="2">
        <f t="shared" si="458"/>
        <v>1</v>
      </c>
    </row>
    <row r="14447" spans="1:10" x14ac:dyDescent="0.25">
      <c r="A14447" s="2" t="s">
        <v>9560</v>
      </c>
      <c r="B14447" s="2" t="s">
        <v>3147</v>
      </c>
      <c r="C14447" s="2" t="s">
        <v>612</v>
      </c>
      <c r="D14447" s="2" t="s">
        <v>9683</v>
      </c>
      <c r="E14447" s="2">
        <v>4</v>
      </c>
      <c r="F14447" s="2">
        <v>4</v>
      </c>
      <c r="G14447" s="2">
        <f t="shared" si="459"/>
        <v>0</v>
      </c>
      <c r="H14447" s="9">
        <v>45627</v>
      </c>
      <c r="I14447" s="2" t="s">
        <v>5891</v>
      </c>
      <c r="J14447" s="2">
        <f t="shared" ref="J14447:J14510" si="460">IF(G14447=0,0,1)</f>
        <v>0</v>
      </c>
    </row>
    <row r="14448" spans="1:10" x14ac:dyDescent="0.25">
      <c r="A14448" s="2" t="s">
        <v>9560</v>
      </c>
      <c r="B14448" s="2" t="s">
        <v>3147</v>
      </c>
      <c r="C14448" s="2" t="s">
        <v>9286</v>
      </c>
      <c r="D14448" s="2" t="s">
        <v>9505</v>
      </c>
      <c r="E14448" s="2">
        <v>0</v>
      </c>
      <c r="F14448" s="2">
        <v>4</v>
      </c>
      <c r="G14448" s="2">
        <f t="shared" si="459"/>
        <v>4</v>
      </c>
      <c r="H14448" s="9">
        <v>45627</v>
      </c>
      <c r="I14448" s="2" t="s">
        <v>5891</v>
      </c>
      <c r="J14448" s="2">
        <f t="shared" si="460"/>
        <v>1</v>
      </c>
    </row>
    <row r="14449" spans="1:10" x14ac:dyDescent="0.25">
      <c r="A14449" s="2" t="s">
        <v>9560</v>
      </c>
      <c r="B14449" s="2" t="s">
        <v>3147</v>
      </c>
      <c r="C14449" s="2" t="s">
        <v>6881</v>
      </c>
      <c r="D14449" s="2" t="s">
        <v>9288</v>
      </c>
      <c r="E14449" s="2">
        <v>10</v>
      </c>
      <c r="F14449" s="2">
        <v>8</v>
      </c>
      <c r="G14449" s="2">
        <f t="shared" si="459"/>
        <v>-2</v>
      </c>
      <c r="H14449" s="9">
        <v>45627</v>
      </c>
      <c r="I14449" s="2" t="s">
        <v>5891</v>
      </c>
      <c r="J14449" s="2">
        <f t="shared" si="460"/>
        <v>1</v>
      </c>
    </row>
    <row r="14450" spans="1:10" x14ac:dyDescent="0.25">
      <c r="A14450" s="2" t="s">
        <v>9560</v>
      </c>
      <c r="B14450" s="2" t="s">
        <v>3147</v>
      </c>
      <c r="C14450" s="2" t="s">
        <v>600</v>
      </c>
      <c r="D14450" s="2" t="s">
        <v>601</v>
      </c>
      <c r="E14450" s="2">
        <v>3</v>
      </c>
      <c r="F14450" s="2">
        <v>3</v>
      </c>
      <c r="G14450" s="2">
        <f t="shared" si="459"/>
        <v>0</v>
      </c>
      <c r="H14450" s="9">
        <v>45627</v>
      </c>
      <c r="I14450" s="2" t="s">
        <v>5891</v>
      </c>
      <c r="J14450" s="2">
        <f t="shared" si="460"/>
        <v>0</v>
      </c>
    </row>
    <row r="14451" spans="1:10" x14ac:dyDescent="0.25">
      <c r="A14451" s="2" t="s">
        <v>9560</v>
      </c>
      <c r="B14451" s="2" t="s">
        <v>3147</v>
      </c>
      <c r="C14451" s="2" t="s">
        <v>618</v>
      </c>
      <c r="D14451" s="2" t="s">
        <v>619</v>
      </c>
      <c r="E14451" s="2">
        <v>3</v>
      </c>
      <c r="F14451" s="2">
        <v>3</v>
      </c>
      <c r="G14451" s="2">
        <f t="shared" si="459"/>
        <v>0</v>
      </c>
      <c r="H14451" s="9">
        <v>45627</v>
      </c>
      <c r="I14451" s="2" t="s">
        <v>5891</v>
      </c>
      <c r="J14451" s="2">
        <f t="shared" si="460"/>
        <v>0</v>
      </c>
    </row>
    <row r="14452" spans="1:10" x14ac:dyDescent="0.25">
      <c r="A14452" s="2" t="s">
        <v>9560</v>
      </c>
      <c r="B14452" s="2" t="s">
        <v>3147</v>
      </c>
      <c r="C14452" s="2" t="s">
        <v>620</v>
      </c>
      <c r="D14452" s="2" t="s">
        <v>9289</v>
      </c>
      <c r="E14452" s="2">
        <v>1</v>
      </c>
      <c r="F14452" s="2">
        <v>1</v>
      </c>
      <c r="G14452" s="2">
        <f t="shared" si="459"/>
        <v>0</v>
      </c>
      <c r="H14452" s="9">
        <v>45627</v>
      </c>
      <c r="I14452" s="2" t="s">
        <v>5891</v>
      </c>
      <c r="J14452" s="2">
        <f t="shared" si="460"/>
        <v>0</v>
      </c>
    </row>
    <row r="14453" spans="1:10" x14ac:dyDescent="0.25">
      <c r="A14453" s="2" t="s">
        <v>9560</v>
      </c>
      <c r="B14453" s="2" t="s">
        <v>3147</v>
      </c>
      <c r="C14453" s="2" t="s">
        <v>616</v>
      </c>
      <c r="D14453" s="2" t="s">
        <v>617</v>
      </c>
      <c r="E14453" s="2">
        <v>1</v>
      </c>
      <c r="F14453" s="2">
        <v>1</v>
      </c>
      <c r="G14453" s="2">
        <f t="shared" si="459"/>
        <v>0</v>
      </c>
      <c r="H14453" s="9">
        <v>45627</v>
      </c>
      <c r="I14453" s="2" t="s">
        <v>5891</v>
      </c>
      <c r="J14453" s="2">
        <f t="shared" si="460"/>
        <v>0</v>
      </c>
    </row>
    <row r="14454" spans="1:10" x14ac:dyDescent="0.25">
      <c r="A14454" s="2" t="s">
        <v>9560</v>
      </c>
      <c r="B14454" s="2" t="s">
        <v>3147</v>
      </c>
      <c r="C14454" s="2" t="s">
        <v>622</v>
      </c>
      <c r="D14454" s="2" t="s">
        <v>623</v>
      </c>
      <c r="E14454" s="2">
        <v>1</v>
      </c>
      <c r="F14454" s="2">
        <v>1</v>
      </c>
      <c r="G14454" s="2">
        <f t="shared" si="459"/>
        <v>0</v>
      </c>
      <c r="H14454" s="9">
        <v>45627</v>
      </c>
      <c r="I14454" s="2" t="s">
        <v>5891</v>
      </c>
      <c r="J14454" s="2">
        <f t="shared" si="460"/>
        <v>0</v>
      </c>
    </row>
    <row r="14455" spans="1:10" x14ac:dyDescent="0.25">
      <c r="A14455" s="2" t="s">
        <v>9560</v>
      </c>
      <c r="B14455" s="2" t="s">
        <v>3147</v>
      </c>
      <c r="C14455" s="2" t="s">
        <v>6874</v>
      </c>
      <c r="D14455" s="2" t="s">
        <v>6875</v>
      </c>
      <c r="E14455" s="2">
        <v>2</v>
      </c>
      <c r="F14455" s="2">
        <v>2</v>
      </c>
      <c r="G14455" s="2">
        <f t="shared" si="459"/>
        <v>0</v>
      </c>
      <c r="H14455" s="9">
        <v>45627</v>
      </c>
      <c r="I14455" s="2" t="s">
        <v>5891</v>
      </c>
      <c r="J14455" s="2">
        <f t="shared" si="460"/>
        <v>0</v>
      </c>
    </row>
    <row r="14456" spans="1:10" x14ac:dyDescent="0.25">
      <c r="A14456" s="2" t="s">
        <v>9560</v>
      </c>
      <c r="B14456" s="2" t="s">
        <v>3147</v>
      </c>
      <c r="C14456" s="2" t="s">
        <v>606</v>
      </c>
      <c r="D14456" s="2" t="s">
        <v>607</v>
      </c>
      <c r="E14456" s="2">
        <v>2</v>
      </c>
      <c r="F14456" s="2">
        <v>2</v>
      </c>
      <c r="G14456" s="2">
        <f t="shared" si="459"/>
        <v>0</v>
      </c>
      <c r="H14456" s="9">
        <v>45627</v>
      </c>
      <c r="I14456" s="2" t="s">
        <v>5891</v>
      </c>
      <c r="J14456" s="2">
        <f t="shared" si="460"/>
        <v>0</v>
      </c>
    </row>
    <row r="14457" spans="1:10" x14ac:dyDescent="0.25">
      <c r="A14457" s="2" t="s">
        <v>9560</v>
      </c>
      <c r="B14457" s="2" t="s">
        <v>3147</v>
      </c>
      <c r="C14457" s="2" t="s">
        <v>4421</v>
      </c>
      <c r="D14457" s="2" t="s">
        <v>4422</v>
      </c>
      <c r="E14457" s="2">
        <v>6</v>
      </c>
      <c r="F14457" s="2">
        <v>6</v>
      </c>
      <c r="G14457" s="2">
        <f t="shared" si="459"/>
        <v>0</v>
      </c>
      <c r="H14457" s="9">
        <v>45627</v>
      </c>
      <c r="I14457" s="2" t="s">
        <v>5891</v>
      </c>
      <c r="J14457" s="2">
        <f t="shared" si="460"/>
        <v>0</v>
      </c>
    </row>
    <row r="14458" spans="1:10" x14ac:dyDescent="0.25">
      <c r="A14458" s="2" t="s">
        <v>9560</v>
      </c>
      <c r="B14458" s="2" t="s">
        <v>3147</v>
      </c>
      <c r="C14458" s="2" t="s">
        <v>614</v>
      </c>
      <c r="D14458" s="2" t="s">
        <v>615</v>
      </c>
      <c r="E14458" s="2">
        <v>1</v>
      </c>
      <c r="F14458" s="2">
        <v>1</v>
      </c>
      <c r="G14458" s="2">
        <f t="shared" si="459"/>
        <v>0</v>
      </c>
      <c r="H14458" s="9">
        <v>45627</v>
      </c>
      <c r="I14458" s="2" t="s">
        <v>5891</v>
      </c>
      <c r="J14458" s="2">
        <f t="shared" si="460"/>
        <v>0</v>
      </c>
    </row>
    <row r="14459" spans="1:10" x14ac:dyDescent="0.25">
      <c r="A14459" s="2" t="s">
        <v>9560</v>
      </c>
      <c r="B14459" s="2" t="s">
        <v>3147</v>
      </c>
      <c r="C14459" s="2" t="s">
        <v>8068</v>
      </c>
      <c r="D14459" s="2" t="s">
        <v>8069</v>
      </c>
      <c r="E14459" s="2">
        <v>4</v>
      </c>
      <c r="F14459" s="2">
        <v>4</v>
      </c>
      <c r="G14459" s="2">
        <f t="shared" si="459"/>
        <v>0</v>
      </c>
      <c r="H14459" s="9">
        <v>45627</v>
      </c>
      <c r="I14459" s="2" t="s">
        <v>5891</v>
      </c>
      <c r="J14459" s="2">
        <f t="shared" si="460"/>
        <v>0</v>
      </c>
    </row>
    <row r="14460" spans="1:10" x14ac:dyDescent="0.25">
      <c r="A14460" s="2" t="s">
        <v>9560</v>
      </c>
      <c r="B14460" s="2" t="s">
        <v>3147</v>
      </c>
      <c r="C14460" s="2" t="s">
        <v>8070</v>
      </c>
      <c r="D14460" s="2" t="s">
        <v>8071</v>
      </c>
      <c r="E14460" s="2">
        <v>2</v>
      </c>
      <c r="F14460" s="2">
        <v>2</v>
      </c>
      <c r="G14460" s="2">
        <f t="shared" si="459"/>
        <v>0</v>
      </c>
      <c r="H14460" s="9">
        <v>45627</v>
      </c>
      <c r="I14460" s="2" t="s">
        <v>5891</v>
      </c>
      <c r="J14460" s="2">
        <f t="shared" si="460"/>
        <v>0</v>
      </c>
    </row>
    <row r="14461" spans="1:10" x14ac:dyDescent="0.25">
      <c r="A14461" s="2" t="s">
        <v>9560</v>
      </c>
      <c r="B14461" s="2" t="s">
        <v>3147</v>
      </c>
      <c r="C14461" s="2" t="s">
        <v>8072</v>
      </c>
      <c r="D14461" s="2" t="s">
        <v>8073</v>
      </c>
      <c r="E14461" s="2">
        <v>2</v>
      </c>
      <c r="F14461" s="2">
        <v>2</v>
      </c>
      <c r="G14461" s="2">
        <f t="shared" si="459"/>
        <v>0</v>
      </c>
      <c r="H14461" s="9">
        <v>45627</v>
      </c>
      <c r="I14461" s="2" t="s">
        <v>5891</v>
      </c>
      <c r="J14461" s="2">
        <f t="shared" si="460"/>
        <v>0</v>
      </c>
    </row>
    <row r="14462" spans="1:10" x14ac:dyDescent="0.25">
      <c r="A14462" s="2" t="s">
        <v>9560</v>
      </c>
      <c r="B14462" s="2" t="s">
        <v>3147</v>
      </c>
      <c r="C14462" s="2" t="s">
        <v>7971</v>
      </c>
      <c r="D14462" s="2" t="s">
        <v>6880</v>
      </c>
      <c r="E14462" s="2">
        <v>1</v>
      </c>
      <c r="F14462" s="2">
        <v>1</v>
      </c>
      <c r="G14462" s="2">
        <f t="shared" si="459"/>
        <v>0</v>
      </c>
      <c r="H14462" s="9">
        <v>45627</v>
      </c>
      <c r="I14462" s="2" t="s">
        <v>5891</v>
      </c>
      <c r="J14462" s="2">
        <f t="shared" si="460"/>
        <v>0</v>
      </c>
    </row>
    <row r="14463" spans="1:10" x14ac:dyDescent="0.25">
      <c r="A14463" s="2" t="s">
        <v>9560</v>
      </c>
      <c r="B14463" s="2" t="s">
        <v>3147</v>
      </c>
      <c r="C14463" s="2" t="s">
        <v>602</v>
      </c>
      <c r="D14463" s="2" t="s">
        <v>603</v>
      </c>
      <c r="E14463" s="2">
        <v>5</v>
      </c>
      <c r="F14463" s="2">
        <v>5</v>
      </c>
      <c r="G14463" s="2">
        <f t="shared" si="459"/>
        <v>0</v>
      </c>
      <c r="H14463" s="9">
        <v>45627</v>
      </c>
      <c r="I14463" s="2" t="s">
        <v>5891</v>
      </c>
      <c r="J14463" s="2">
        <f t="shared" si="460"/>
        <v>0</v>
      </c>
    </row>
    <row r="14464" spans="1:10" x14ac:dyDescent="0.25">
      <c r="A14464" s="2" t="s">
        <v>9560</v>
      </c>
      <c r="B14464" s="2" t="s">
        <v>3147</v>
      </c>
      <c r="C14464" s="2" t="s">
        <v>6876</v>
      </c>
      <c r="D14464" s="2" t="s">
        <v>6877</v>
      </c>
      <c r="E14464" s="2">
        <v>5</v>
      </c>
      <c r="F14464" s="2">
        <v>1</v>
      </c>
      <c r="G14464" s="2">
        <f t="shared" si="459"/>
        <v>-4</v>
      </c>
      <c r="H14464" s="9">
        <v>45627</v>
      </c>
      <c r="I14464" s="2" t="s">
        <v>5891</v>
      </c>
      <c r="J14464" s="2">
        <f t="shared" si="460"/>
        <v>1</v>
      </c>
    </row>
    <row r="14465" spans="1:10" x14ac:dyDescent="0.25">
      <c r="A14465" s="2" t="s">
        <v>9560</v>
      </c>
      <c r="B14465" s="2" t="s">
        <v>3147</v>
      </c>
      <c r="C14465" s="2" t="s">
        <v>6878</v>
      </c>
      <c r="D14465" s="2" t="s">
        <v>7974</v>
      </c>
      <c r="E14465" s="2">
        <v>1</v>
      </c>
      <c r="F14465" s="2">
        <v>1</v>
      </c>
      <c r="G14465" s="2">
        <f t="shared" si="459"/>
        <v>0</v>
      </c>
      <c r="H14465" s="9">
        <v>45627</v>
      </c>
      <c r="I14465" s="2" t="s">
        <v>5891</v>
      </c>
      <c r="J14465" s="2">
        <f t="shared" si="460"/>
        <v>0</v>
      </c>
    </row>
    <row r="14466" spans="1:10" x14ac:dyDescent="0.25">
      <c r="A14466" s="2" t="s">
        <v>9560</v>
      </c>
      <c r="B14466" s="2" t="s">
        <v>3147</v>
      </c>
      <c r="C14466" s="2" t="s">
        <v>3148</v>
      </c>
      <c r="D14466" s="2" t="s">
        <v>3149</v>
      </c>
      <c r="E14466" s="2">
        <v>2</v>
      </c>
      <c r="F14466" s="2">
        <v>2</v>
      </c>
      <c r="G14466" s="2">
        <f t="shared" si="459"/>
        <v>0</v>
      </c>
      <c r="H14466" s="9">
        <v>45627</v>
      </c>
      <c r="I14466" s="2" t="s">
        <v>5891</v>
      </c>
      <c r="J14466" s="2">
        <f t="shared" si="460"/>
        <v>0</v>
      </c>
    </row>
    <row r="14467" spans="1:10" x14ac:dyDescent="0.25">
      <c r="A14467" s="2" t="s">
        <v>9560</v>
      </c>
      <c r="B14467" s="2" t="s">
        <v>3147</v>
      </c>
      <c r="C14467" s="2" t="s">
        <v>608</v>
      </c>
      <c r="D14467" s="2" t="s">
        <v>9291</v>
      </c>
      <c r="E14467" s="2">
        <v>2</v>
      </c>
      <c r="F14467" s="2">
        <v>0</v>
      </c>
      <c r="G14467" s="2">
        <f t="shared" si="459"/>
        <v>-2</v>
      </c>
      <c r="H14467" s="9">
        <v>45627</v>
      </c>
      <c r="I14467" s="2" t="s">
        <v>5891</v>
      </c>
      <c r="J14467" s="2">
        <f t="shared" si="460"/>
        <v>1</v>
      </c>
    </row>
    <row r="14468" spans="1:10" x14ac:dyDescent="0.25">
      <c r="A14468" s="2" t="s">
        <v>9560</v>
      </c>
      <c r="B14468" s="2" t="s">
        <v>3147</v>
      </c>
      <c r="C14468" s="2" t="s">
        <v>610</v>
      </c>
      <c r="D14468" s="2" t="s">
        <v>611</v>
      </c>
      <c r="E14468" s="2">
        <v>1</v>
      </c>
      <c r="F14468" s="2">
        <v>1</v>
      </c>
      <c r="G14468" s="2">
        <f t="shared" si="459"/>
        <v>0</v>
      </c>
      <c r="H14468" s="9">
        <v>45627</v>
      </c>
      <c r="I14468" s="2" t="s">
        <v>5891</v>
      </c>
      <c r="J14468" s="2">
        <f t="shared" si="460"/>
        <v>0</v>
      </c>
    </row>
    <row r="14469" spans="1:10" x14ac:dyDescent="0.25">
      <c r="A14469" s="2" t="s">
        <v>9560</v>
      </c>
      <c r="B14469" s="2" t="s">
        <v>3147</v>
      </c>
      <c r="C14469" s="2" t="s">
        <v>8074</v>
      </c>
      <c r="D14469" s="2" t="s">
        <v>9292</v>
      </c>
      <c r="E14469" s="2">
        <v>2</v>
      </c>
      <c r="F14469" s="2">
        <v>2</v>
      </c>
      <c r="G14469" s="2">
        <f t="shared" si="459"/>
        <v>0</v>
      </c>
      <c r="H14469" s="9">
        <v>45627</v>
      </c>
      <c r="I14469" s="2" t="s">
        <v>5891</v>
      </c>
      <c r="J14469" s="2">
        <f t="shared" si="460"/>
        <v>0</v>
      </c>
    </row>
    <row r="14470" spans="1:10" x14ac:dyDescent="0.25">
      <c r="A14470" s="2" t="s">
        <v>9560</v>
      </c>
      <c r="B14470" s="2" t="s">
        <v>3147</v>
      </c>
      <c r="C14470" s="2" t="s">
        <v>4423</v>
      </c>
      <c r="D14470" s="2" t="s">
        <v>4424</v>
      </c>
      <c r="E14470" s="2">
        <v>2</v>
      </c>
      <c r="F14470" s="2">
        <v>2</v>
      </c>
      <c r="G14470" s="2">
        <f t="shared" si="459"/>
        <v>0</v>
      </c>
      <c r="H14470" s="9">
        <v>45627</v>
      </c>
      <c r="I14470" s="2" t="s">
        <v>5891</v>
      </c>
      <c r="J14470" s="2">
        <f t="shared" si="460"/>
        <v>0</v>
      </c>
    </row>
    <row r="14471" spans="1:10" x14ac:dyDescent="0.25">
      <c r="A14471" s="2" t="s">
        <v>9684</v>
      </c>
      <c r="B14471" s="2" t="s">
        <v>2281</v>
      </c>
      <c r="C14471" s="2" t="s">
        <v>4323</v>
      </c>
      <c r="D14471" s="2" t="s">
        <v>4324</v>
      </c>
      <c r="E14471" s="2">
        <v>1</v>
      </c>
      <c r="F14471" s="2">
        <v>1</v>
      </c>
      <c r="G14471" s="2">
        <f t="shared" si="459"/>
        <v>0</v>
      </c>
      <c r="H14471" s="9">
        <v>45627</v>
      </c>
      <c r="I14471" s="2" t="s">
        <v>5891</v>
      </c>
      <c r="J14471" s="2">
        <f t="shared" si="460"/>
        <v>0</v>
      </c>
    </row>
    <row r="14472" spans="1:10" x14ac:dyDescent="0.25">
      <c r="A14472" s="2" t="s">
        <v>9684</v>
      </c>
      <c r="B14472" s="2" t="s">
        <v>2281</v>
      </c>
      <c r="C14472" s="2" t="s">
        <v>4325</v>
      </c>
      <c r="D14472" s="2" t="s">
        <v>4326</v>
      </c>
      <c r="E14472" s="2">
        <v>8</v>
      </c>
      <c r="F14472" s="2">
        <v>8</v>
      </c>
      <c r="G14472" s="2">
        <f t="shared" si="459"/>
        <v>0</v>
      </c>
      <c r="H14472" s="9">
        <v>45627</v>
      </c>
      <c r="I14472" s="2" t="s">
        <v>5891</v>
      </c>
      <c r="J14472" s="2">
        <f t="shared" si="460"/>
        <v>0</v>
      </c>
    </row>
    <row r="14473" spans="1:10" x14ac:dyDescent="0.25">
      <c r="A14473" s="2" t="s">
        <v>9684</v>
      </c>
      <c r="B14473" s="2" t="s">
        <v>2281</v>
      </c>
      <c r="C14473" s="2" t="s">
        <v>2325</v>
      </c>
      <c r="D14473" s="2" t="s">
        <v>2326</v>
      </c>
      <c r="E14473" s="2">
        <v>8</v>
      </c>
      <c r="F14473" s="2">
        <v>8</v>
      </c>
      <c r="G14473" s="2">
        <f t="shared" ref="G14473:G14536" si="461">F14473-E14473</f>
        <v>0</v>
      </c>
      <c r="H14473" s="9">
        <v>45627</v>
      </c>
      <c r="I14473" s="2" t="s">
        <v>5891</v>
      </c>
      <c r="J14473" s="2">
        <f t="shared" si="460"/>
        <v>0</v>
      </c>
    </row>
    <row r="14474" spans="1:10" x14ac:dyDescent="0.25">
      <c r="A14474" s="2" t="s">
        <v>9684</v>
      </c>
      <c r="B14474" s="2" t="s">
        <v>2281</v>
      </c>
      <c r="C14474" s="2" t="s">
        <v>4331</v>
      </c>
      <c r="D14474" s="2" t="s">
        <v>4332</v>
      </c>
      <c r="E14474" s="2">
        <v>36</v>
      </c>
      <c r="F14474" s="2">
        <v>36</v>
      </c>
      <c r="G14474" s="2">
        <f t="shared" si="461"/>
        <v>0</v>
      </c>
      <c r="H14474" s="9">
        <v>45627</v>
      </c>
      <c r="I14474" s="2" t="s">
        <v>5891</v>
      </c>
      <c r="J14474" s="2">
        <f t="shared" si="460"/>
        <v>0</v>
      </c>
    </row>
    <row r="14475" spans="1:10" x14ac:dyDescent="0.25">
      <c r="A14475" s="2" t="s">
        <v>9684</v>
      </c>
      <c r="B14475" s="2" t="s">
        <v>2281</v>
      </c>
      <c r="C14475" s="2" t="s">
        <v>9685</v>
      </c>
      <c r="D14475" s="2" t="s">
        <v>9686</v>
      </c>
      <c r="E14475" s="2">
        <v>5</v>
      </c>
      <c r="F14475" s="2">
        <v>5</v>
      </c>
      <c r="G14475" s="2">
        <f t="shared" si="461"/>
        <v>0</v>
      </c>
      <c r="H14475" s="9">
        <v>45627</v>
      </c>
      <c r="I14475" s="2" t="s">
        <v>5891</v>
      </c>
      <c r="J14475" s="2">
        <f t="shared" si="460"/>
        <v>0</v>
      </c>
    </row>
    <row r="14476" spans="1:10" x14ac:dyDescent="0.25">
      <c r="A14476" s="2" t="s">
        <v>9684</v>
      </c>
      <c r="B14476" s="2" t="s">
        <v>2281</v>
      </c>
      <c r="C14476" s="2" t="s">
        <v>4337</v>
      </c>
      <c r="D14476" s="2" t="s">
        <v>4338</v>
      </c>
      <c r="E14476" s="2">
        <v>4</v>
      </c>
      <c r="F14476" s="2">
        <v>4</v>
      </c>
      <c r="G14476" s="2">
        <f t="shared" si="461"/>
        <v>0</v>
      </c>
      <c r="H14476" s="9">
        <v>45627</v>
      </c>
      <c r="I14476" s="2" t="s">
        <v>5891</v>
      </c>
      <c r="J14476" s="2">
        <f t="shared" si="460"/>
        <v>0</v>
      </c>
    </row>
    <row r="14477" spans="1:10" x14ac:dyDescent="0.25">
      <c r="A14477" s="2" t="s">
        <v>9684</v>
      </c>
      <c r="B14477" s="2" t="s">
        <v>2281</v>
      </c>
      <c r="C14477" s="2" t="s">
        <v>4339</v>
      </c>
      <c r="D14477" s="2" t="s">
        <v>4340</v>
      </c>
      <c r="E14477" s="2">
        <v>1</v>
      </c>
      <c r="F14477" s="2">
        <v>1</v>
      </c>
      <c r="G14477" s="2">
        <f t="shared" si="461"/>
        <v>0</v>
      </c>
      <c r="H14477" s="9">
        <v>45627</v>
      </c>
      <c r="I14477" s="2" t="s">
        <v>5891</v>
      </c>
      <c r="J14477" s="2">
        <f t="shared" si="460"/>
        <v>0</v>
      </c>
    </row>
    <row r="14478" spans="1:10" x14ac:dyDescent="0.25">
      <c r="A14478" s="2" t="s">
        <v>9684</v>
      </c>
      <c r="B14478" s="2" t="s">
        <v>2281</v>
      </c>
      <c r="C14478" s="2" t="s">
        <v>9687</v>
      </c>
      <c r="D14478" s="2" t="s">
        <v>9688</v>
      </c>
      <c r="E14478" s="2">
        <v>5</v>
      </c>
      <c r="F14478" s="2">
        <v>5</v>
      </c>
      <c r="G14478" s="2">
        <f t="shared" si="461"/>
        <v>0</v>
      </c>
      <c r="H14478" s="9">
        <v>45627</v>
      </c>
      <c r="I14478" s="2" t="s">
        <v>5891</v>
      </c>
      <c r="J14478" s="2">
        <f t="shared" si="460"/>
        <v>0</v>
      </c>
    </row>
    <row r="14479" spans="1:10" x14ac:dyDescent="0.25">
      <c r="A14479" s="2" t="s">
        <v>9684</v>
      </c>
      <c r="B14479" s="2" t="s">
        <v>2281</v>
      </c>
      <c r="C14479" s="2" t="s">
        <v>9689</v>
      </c>
      <c r="D14479" s="2" t="s">
        <v>9690</v>
      </c>
      <c r="E14479" s="2">
        <v>1</v>
      </c>
      <c r="F14479" s="2">
        <v>0</v>
      </c>
      <c r="G14479" s="2">
        <f t="shared" si="461"/>
        <v>-1</v>
      </c>
      <c r="H14479" s="9">
        <v>45627</v>
      </c>
      <c r="I14479" s="2" t="s">
        <v>5891</v>
      </c>
      <c r="J14479" s="2">
        <f t="shared" si="460"/>
        <v>1</v>
      </c>
    </row>
    <row r="14480" spans="1:10" x14ac:dyDescent="0.25">
      <c r="A14480" s="2" t="s">
        <v>9684</v>
      </c>
      <c r="B14480" s="2" t="s">
        <v>2281</v>
      </c>
      <c r="C14480" s="2" t="s">
        <v>9691</v>
      </c>
      <c r="D14480" s="2" t="s">
        <v>9692</v>
      </c>
      <c r="E14480" s="2">
        <v>1</v>
      </c>
      <c r="F14480" s="2">
        <v>0</v>
      </c>
      <c r="G14480" s="2">
        <f t="shared" si="461"/>
        <v>-1</v>
      </c>
      <c r="H14480" s="9">
        <v>45627</v>
      </c>
      <c r="I14480" s="2" t="s">
        <v>5891</v>
      </c>
      <c r="J14480" s="2">
        <f t="shared" si="460"/>
        <v>1</v>
      </c>
    </row>
    <row r="14481" spans="1:10" x14ac:dyDescent="0.25">
      <c r="A14481" s="2" t="s">
        <v>9684</v>
      </c>
      <c r="B14481" s="2" t="s">
        <v>2293</v>
      </c>
      <c r="C14481" s="2" t="s">
        <v>2343</v>
      </c>
      <c r="D14481" s="2" t="s">
        <v>2344</v>
      </c>
      <c r="E14481" s="2">
        <v>2</v>
      </c>
      <c r="F14481" s="2">
        <v>2</v>
      </c>
      <c r="G14481" s="2">
        <f t="shared" si="461"/>
        <v>0</v>
      </c>
      <c r="H14481" s="9">
        <v>45627</v>
      </c>
      <c r="I14481" s="2" t="s">
        <v>5891</v>
      </c>
      <c r="J14481" s="2">
        <f t="shared" si="460"/>
        <v>0</v>
      </c>
    </row>
    <row r="14482" spans="1:10" x14ac:dyDescent="0.25">
      <c r="A14482" s="2" t="s">
        <v>9684</v>
      </c>
      <c r="B14482" s="2" t="s">
        <v>2293</v>
      </c>
      <c r="C14482" s="2" t="s">
        <v>4349</v>
      </c>
      <c r="D14482" s="2" t="s">
        <v>4350</v>
      </c>
      <c r="E14482" s="2">
        <v>4</v>
      </c>
      <c r="F14482" s="2">
        <v>4</v>
      </c>
      <c r="G14482" s="2">
        <f t="shared" si="461"/>
        <v>0</v>
      </c>
      <c r="H14482" s="9">
        <v>45627</v>
      </c>
      <c r="I14482" s="2" t="s">
        <v>5891</v>
      </c>
      <c r="J14482" s="2">
        <f t="shared" si="460"/>
        <v>0</v>
      </c>
    </row>
    <row r="14483" spans="1:10" x14ac:dyDescent="0.25">
      <c r="A14483" s="2" t="s">
        <v>9684</v>
      </c>
      <c r="B14483" s="2" t="s">
        <v>2293</v>
      </c>
      <c r="C14483" s="2" t="s">
        <v>9693</v>
      </c>
      <c r="D14483" s="2" t="s">
        <v>9694</v>
      </c>
      <c r="E14483" s="2">
        <v>11</v>
      </c>
      <c r="F14483" s="2">
        <v>11</v>
      </c>
      <c r="G14483" s="2">
        <f t="shared" si="461"/>
        <v>0</v>
      </c>
      <c r="H14483" s="9">
        <v>45627</v>
      </c>
      <c r="I14483" s="2" t="s">
        <v>5891</v>
      </c>
      <c r="J14483" s="2">
        <f t="shared" si="460"/>
        <v>0</v>
      </c>
    </row>
    <row r="14484" spans="1:10" x14ac:dyDescent="0.25">
      <c r="A14484" s="2" t="s">
        <v>9684</v>
      </c>
      <c r="B14484" s="2" t="s">
        <v>2293</v>
      </c>
      <c r="C14484" s="2" t="s">
        <v>4353</v>
      </c>
      <c r="D14484" s="2" t="s">
        <v>4354</v>
      </c>
      <c r="E14484" s="2">
        <v>2</v>
      </c>
      <c r="F14484" s="2">
        <v>2</v>
      </c>
      <c r="G14484" s="2">
        <f t="shared" si="461"/>
        <v>0</v>
      </c>
      <c r="H14484" s="9">
        <v>45627</v>
      </c>
      <c r="I14484" s="2" t="s">
        <v>5891</v>
      </c>
      <c r="J14484" s="2">
        <f t="shared" si="460"/>
        <v>0</v>
      </c>
    </row>
    <row r="14485" spans="1:10" x14ac:dyDescent="0.25">
      <c r="A14485" s="2" t="s">
        <v>9684</v>
      </c>
      <c r="B14485" s="2" t="s">
        <v>2293</v>
      </c>
      <c r="C14485" s="2" t="s">
        <v>4355</v>
      </c>
      <c r="D14485" s="2" t="s">
        <v>4356</v>
      </c>
      <c r="E14485" s="2">
        <v>1</v>
      </c>
      <c r="F14485" s="2">
        <v>1</v>
      </c>
      <c r="G14485" s="2">
        <f t="shared" si="461"/>
        <v>0</v>
      </c>
      <c r="H14485" s="9">
        <v>45627</v>
      </c>
      <c r="I14485" s="2" t="s">
        <v>5891</v>
      </c>
      <c r="J14485" s="2">
        <f t="shared" si="460"/>
        <v>0</v>
      </c>
    </row>
    <row r="14486" spans="1:10" x14ac:dyDescent="0.25">
      <c r="A14486" s="2" t="s">
        <v>9684</v>
      </c>
      <c r="B14486" s="2" t="s">
        <v>2293</v>
      </c>
      <c r="C14486" s="2" t="s">
        <v>4359</v>
      </c>
      <c r="D14486" s="2" t="s">
        <v>4360</v>
      </c>
      <c r="E14486" s="2">
        <v>11</v>
      </c>
      <c r="F14486" s="2">
        <v>11</v>
      </c>
      <c r="G14486" s="2">
        <f t="shared" si="461"/>
        <v>0</v>
      </c>
      <c r="H14486" s="9">
        <v>45627</v>
      </c>
      <c r="I14486" s="2" t="s">
        <v>5891</v>
      </c>
      <c r="J14486" s="2">
        <f t="shared" si="460"/>
        <v>0</v>
      </c>
    </row>
    <row r="14487" spans="1:10" x14ac:dyDescent="0.25">
      <c r="A14487" s="2" t="s">
        <v>9684</v>
      </c>
      <c r="B14487" s="2" t="s">
        <v>2293</v>
      </c>
      <c r="C14487" s="2" t="s">
        <v>4361</v>
      </c>
      <c r="D14487" s="2" t="s">
        <v>4362</v>
      </c>
      <c r="E14487" s="2">
        <v>2</v>
      </c>
      <c r="F14487" s="2">
        <v>2</v>
      </c>
      <c r="G14487" s="2">
        <f t="shared" si="461"/>
        <v>0</v>
      </c>
      <c r="H14487" s="9">
        <v>45627</v>
      </c>
      <c r="I14487" s="2" t="s">
        <v>5891</v>
      </c>
      <c r="J14487" s="2">
        <f t="shared" si="460"/>
        <v>0</v>
      </c>
    </row>
    <row r="14488" spans="1:10" x14ac:dyDescent="0.25">
      <c r="A14488" s="2" t="s">
        <v>9684</v>
      </c>
      <c r="B14488" s="2" t="s">
        <v>2293</v>
      </c>
      <c r="C14488" s="2" t="s">
        <v>4363</v>
      </c>
      <c r="D14488" s="2" t="s">
        <v>4364</v>
      </c>
      <c r="E14488" s="2">
        <v>2</v>
      </c>
      <c r="F14488" s="2">
        <v>2</v>
      </c>
      <c r="G14488" s="2">
        <f t="shared" si="461"/>
        <v>0</v>
      </c>
      <c r="H14488" s="9">
        <v>45627</v>
      </c>
      <c r="I14488" s="2" t="s">
        <v>5891</v>
      </c>
      <c r="J14488" s="2">
        <f t="shared" si="460"/>
        <v>0</v>
      </c>
    </row>
    <row r="14489" spans="1:10" x14ac:dyDescent="0.25">
      <c r="A14489" s="2" t="s">
        <v>9684</v>
      </c>
      <c r="B14489" s="2" t="s">
        <v>2293</v>
      </c>
      <c r="C14489" s="2" t="s">
        <v>4365</v>
      </c>
      <c r="D14489" s="2" t="s">
        <v>4366</v>
      </c>
      <c r="E14489" s="2">
        <v>4</v>
      </c>
      <c r="F14489" s="2">
        <v>3</v>
      </c>
      <c r="G14489" s="2">
        <f t="shared" si="461"/>
        <v>-1</v>
      </c>
      <c r="H14489" s="9">
        <v>45627</v>
      </c>
      <c r="I14489" s="2" t="s">
        <v>5891</v>
      </c>
      <c r="J14489" s="2">
        <f t="shared" si="460"/>
        <v>1</v>
      </c>
    </row>
    <row r="14490" spans="1:10" x14ac:dyDescent="0.25">
      <c r="A14490" s="2" t="s">
        <v>9684</v>
      </c>
      <c r="B14490" s="2" t="s">
        <v>2293</v>
      </c>
      <c r="C14490" s="2" t="s">
        <v>4367</v>
      </c>
      <c r="D14490" s="2" t="s">
        <v>4368</v>
      </c>
      <c r="E14490" s="2">
        <v>2</v>
      </c>
      <c r="F14490" s="2">
        <v>2</v>
      </c>
      <c r="G14490" s="2">
        <f t="shared" si="461"/>
        <v>0</v>
      </c>
      <c r="H14490" s="9">
        <v>45627</v>
      </c>
      <c r="I14490" s="2" t="s">
        <v>5891</v>
      </c>
      <c r="J14490" s="2">
        <f t="shared" si="460"/>
        <v>0</v>
      </c>
    </row>
    <row r="14491" spans="1:10" x14ac:dyDescent="0.25">
      <c r="A14491" s="2" t="s">
        <v>9684</v>
      </c>
      <c r="B14491" s="2" t="s">
        <v>2293</v>
      </c>
      <c r="C14491" s="2" t="s">
        <v>4369</v>
      </c>
      <c r="D14491" s="2" t="s">
        <v>4370</v>
      </c>
      <c r="E14491" s="2">
        <v>16</v>
      </c>
      <c r="F14491" s="2">
        <v>16</v>
      </c>
      <c r="G14491" s="2">
        <f t="shared" si="461"/>
        <v>0</v>
      </c>
      <c r="H14491" s="9">
        <v>45627</v>
      </c>
      <c r="I14491" s="2" t="s">
        <v>5891</v>
      </c>
      <c r="J14491" s="2">
        <f t="shared" si="460"/>
        <v>0</v>
      </c>
    </row>
    <row r="14492" spans="1:10" x14ac:dyDescent="0.25">
      <c r="A14492" s="2" t="s">
        <v>9684</v>
      </c>
      <c r="B14492" s="2" t="s">
        <v>2293</v>
      </c>
      <c r="C14492" s="2" t="s">
        <v>4371</v>
      </c>
      <c r="D14492" s="2" t="s">
        <v>4372</v>
      </c>
      <c r="E14492" s="2">
        <v>5</v>
      </c>
      <c r="F14492" s="2">
        <v>5</v>
      </c>
      <c r="G14492" s="2">
        <f t="shared" si="461"/>
        <v>0</v>
      </c>
      <c r="H14492" s="9">
        <v>45627</v>
      </c>
      <c r="I14492" s="2" t="s">
        <v>5891</v>
      </c>
      <c r="J14492" s="2">
        <f t="shared" si="460"/>
        <v>0</v>
      </c>
    </row>
    <row r="14493" spans="1:10" x14ac:dyDescent="0.25">
      <c r="A14493" s="2" t="s">
        <v>9684</v>
      </c>
      <c r="B14493" s="2" t="s">
        <v>2293</v>
      </c>
      <c r="C14493" s="2" t="s">
        <v>4373</v>
      </c>
      <c r="D14493" s="2" t="s">
        <v>4374</v>
      </c>
      <c r="E14493" s="2">
        <v>7</v>
      </c>
      <c r="F14493" s="2">
        <v>7</v>
      </c>
      <c r="G14493" s="2">
        <f t="shared" si="461"/>
        <v>0</v>
      </c>
      <c r="H14493" s="9">
        <v>45627</v>
      </c>
      <c r="I14493" s="2" t="s">
        <v>5891</v>
      </c>
      <c r="J14493" s="2">
        <f t="shared" si="460"/>
        <v>0</v>
      </c>
    </row>
    <row r="14494" spans="1:10" x14ac:dyDescent="0.25">
      <c r="A14494" s="2" t="s">
        <v>9684</v>
      </c>
      <c r="B14494" s="2" t="s">
        <v>2293</v>
      </c>
      <c r="C14494" s="2" t="s">
        <v>4375</v>
      </c>
      <c r="D14494" s="2" t="s">
        <v>4376</v>
      </c>
      <c r="E14494" s="2">
        <v>3</v>
      </c>
      <c r="F14494" s="2">
        <v>3</v>
      </c>
      <c r="G14494" s="2">
        <f t="shared" si="461"/>
        <v>0</v>
      </c>
      <c r="H14494" s="9">
        <v>45627</v>
      </c>
      <c r="I14494" s="2" t="s">
        <v>5891</v>
      </c>
      <c r="J14494" s="2">
        <f t="shared" si="460"/>
        <v>0</v>
      </c>
    </row>
    <row r="14495" spans="1:10" x14ac:dyDescent="0.25">
      <c r="A14495" s="2" t="s">
        <v>9684</v>
      </c>
      <c r="B14495" s="2" t="s">
        <v>2293</v>
      </c>
      <c r="C14495" s="2" t="s">
        <v>4377</v>
      </c>
      <c r="D14495" s="2" t="s">
        <v>4378</v>
      </c>
      <c r="E14495" s="2">
        <v>2</v>
      </c>
      <c r="F14495" s="2">
        <v>0</v>
      </c>
      <c r="G14495" s="2">
        <f t="shared" si="461"/>
        <v>-2</v>
      </c>
      <c r="H14495" s="9">
        <v>45627</v>
      </c>
      <c r="I14495" s="2" t="s">
        <v>5891</v>
      </c>
      <c r="J14495" s="2">
        <f t="shared" si="460"/>
        <v>1</v>
      </c>
    </row>
    <row r="14496" spans="1:10" x14ac:dyDescent="0.25">
      <c r="A14496" s="2" t="s">
        <v>9684</v>
      </c>
      <c r="B14496" s="2" t="s">
        <v>2293</v>
      </c>
      <c r="C14496" s="2" t="s">
        <v>4379</v>
      </c>
      <c r="D14496" s="2" t="s">
        <v>4380</v>
      </c>
      <c r="E14496" s="2">
        <v>17</v>
      </c>
      <c r="F14496" s="2">
        <v>17</v>
      </c>
      <c r="G14496" s="2">
        <f t="shared" si="461"/>
        <v>0</v>
      </c>
      <c r="H14496" s="9">
        <v>45627</v>
      </c>
      <c r="I14496" s="2" t="s">
        <v>5891</v>
      </c>
      <c r="J14496" s="2">
        <f t="shared" si="460"/>
        <v>0</v>
      </c>
    </row>
    <row r="14497" spans="1:10" x14ac:dyDescent="0.25">
      <c r="A14497" s="2" t="s">
        <v>9684</v>
      </c>
      <c r="B14497" s="2" t="s">
        <v>2293</v>
      </c>
      <c r="C14497" s="2" t="s">
        <v>4383</v>
      </c>
      <c r="D14497" s="2" t="s">
        <v>4384</v>
      </c>
      <c r="E14497" s="2">
        <v>1</v>
      </c>
      <c r="F14497" s="2">
        <v>1</v>
      </c>
      <c r="G14497" s="2">
        <f t="shared" si="461"/>
        <v>0</v>
      </c>
      <c r="H14497" s="9">
        <v>45627</v>
      </c>
      <c r="I14497" s="2" t="s">
        <v>5891</v>
      </c>
      <c r="J14497" s="2">
        <f t="shared" si="460"/>
        <v>0</v>
      </c>
    </row>
    <row r="14498" spans="1:10" x14ac:dyDescent="0.25">
      <c r="A14498" s="2" t="s">
        <v>9684</v>
      </c>
      <c r="B14498" s="2" t="s">
        <v>2293</v>
      </c>
      <c r="C14498" s="2" t="s">
        <v>4351</v>
      </c>
      <c r="D14498" s="2" t="s">
        <v>5778</v>
      </c>
      <c r="E14498" s="2">
        <v>1</v>
      </c>
      <c r="F14498" s="2">
        <v>0</v>
      </c>
      <c r="G14498" s="2">
        <f t="shared" si="461"/>
        <v>-1</v>
      </c>
      <c r="H14498" s="9">
        <v>45627</v>
      </c>
      <c r="I14498" s="2" t="s">
        <v>5891</v>
      </c>
      <c r="J14498" s="2">
        <f t="shared" si="460"/>
        <v>1</v>
      </c>
    </row>
    <row r="14499" spans="1:10" x14ac:dyDescent="0.25">
      <c r="A14499" s="2" t="s">
        <v>9684</v>
      </c>
      <c r="B14499" s="2" t="s">
        <v>2318</v>
      </c>
      <c r="C14499" s="2" t="s">
        <v>5779</v>
      </c>
      <c r="D14499" s="2" t="s">
        <v>5780</v>
      </c>
      <c r="E14499" s="2">
        <v>1</v>
      </c>
      <c r="F14499" s="2">
        <v>1</v>
      </c>
      <c r="G14499" s="2">
        <f t="shared" si="461"/>
        <v>0</v>
      </c>
      <c r="H14499" s="9">
        <v>45627</v>
      </c>
      <c r="I14499" s="2" t="s">
        <v>5891</v>
      </c>
      <c r="J14499" s="2">
        <f t="shared" si="460"/>
        <v>0</v>
      </c>
    </row>
    <row r="14500" spans="1:10" x14ac:dyDescent="0.25">
      <c r="A14500" s="2" t="s">
        <v>9684</v>
      </c>
      <c r="B14500" s="2" t="s">
        <v>2318</v>
      </c>
      <c r="C14500" s="2" t="s">
        <v>5783</v>
      </c>
      <c r="D14500" s="2" t="s">
        <v>5784</v>
      </c>
      <c r="E14500" s="2">
        <v>2</v>
      </c>
      <c r="F14500" s="2">
        <v>2</v>
      </c>
      <c r="G14500" s="2">
        <f t="shared" si="461"/>
        <v>0</v>
      </c>
      <c r="H14500" s="9">
        <v>45627</v>
      </c>
      <c r="I14500" s="2" t="s">
        <v>5891</v>
      </c>
      <c r="J14500" s="2">
        <f t="shared" si="460"/>
        <v>0</v>
      </c>
    </row>
    <row r="14501" spans="1:10" x14ac:dyDescent="0.25">
      <c r="A14501" s="2" t="s">
        <v>9684</v>
      </c>
      <c r="B14501" s="2" t="s">
        <v>2318</v>
      </c>
      <c r="C14501" s="2" t="s">
        <v>5785</v>
      </c>
      <c r="D14501" s="2" t="s">
        <v>5786</v>
      </c>
      <c r="E14501" s="2">
        <v>1</v>
      </c>
      <c r="F14501" s="2">
        <v>1</v>
      </c>
      <c r="G14501" s="2">
        <f t="shared" si="461"/>
        <v>0</v>
      </c>
      <c r="H14501" s="9">
        <v>45627</v>
      </c>
      <c r="I14501" s="2" t="s">
        <v>5891</v>
      </c>
      <c r="J14501" s="2">
        <f t="shared" si="460"/>
        <v>0</v>
      </c>
    </row>
    <row r="14502" spans="1:10" x14ac:dyDescent="0.25">
      <c r="A14502" s="2" t="s">
        <v>9684</v>
      </c>
      <c r="B14502" s="2" t="s">
        <v>2318</v>
      </c>
      <c r="C14502" s="2" t="s">
        <v>5988</v>
      </c>
      <c r="D14502" s="2" t="s">
        <v>9695</v>
      </c>
      <c r="E14502" s="2">
        <v>8</v>
      </c>
      <c r="F14502" s="2">
        <v>8</v>
      </c>
      <c r="G14502" s="2">
        <f t="shared" si="461"/>
        <v>0</v>
      </c>
      <c r="H14502" s="9">
        <v>45627</v>
      </c>
      <c r="I14502" s="2" t="s">
        <v>5891</v>
      </c>
      <c r="J14502" s="2">
        <f t="shared" si="460"/>
        <v>0</v>
      </c>
    </row>
    <row r="14503" spans="1:10" x14ac:dyDescent="0.25">
      <c r="A14503" s="2" t="s">
        <v>9684</v>
      </c>
      <c r="B14503" s="2" t="s">
        <v>2318</v>
      </c>
      <c r="C14503" s="2" t="s">
        <v>2355</v>
      </c>
      <c r="D14503" s="2" t="s">
        <v>2356</v>
      </c>
      <c r="E14503" s="2">
        <v>2</v>
      </c>
      <c r="F14503" s="2">
        <v>2</v>
      </c>
      <c r="G14503" s="2">
        <f t="shared" si="461"/>
        <v>0</v>
      </c>
      <c r="H14503" s="9">
        <v>45627</v>
      </c>
      <c r="I14503" s="2" t="s">
        <v>5891</v>
      </c>
      <c r="J14503" s="2">
        <f t="shared" si="460"/>
        <v>0</v>
      </c>
    </row>
    <row r="14504" spans="1:10" x14ac:dyDescent="0.25">
      <c r="A14504" s="2" t="s">
        <v>9684</v>
      </c>
      <c r="B14504" s="2" t="s">
        <v>2318</v>
      </c>
      <c r="C14504" s="2" t="s">
        <v>2329</v>
      </c>
      <c r="D14504" s="2" t="s">
        <v>2330</v>
      </c>
      <c r="E14504" s="2">
        <v>2</v>
      </c>
      <c r="F14504" s="2">
        <v>2</v>
      </c>
      <c r="G14504" s="2">
        <f t="shared" si="461"/>
        <v>0</v>
      </c>
      <c r="H14504" s="9">
        <v>45627</v>
      </c>
      <c r="I14504" s="2" t="s">
        <v>5891</v>
      </c>
      <c r="J14504" s="2">
        <f t="shared" si="460"/>
        <v>0</v>
      </c>
    </row>
    <row r="14505" spans="1:10" x14ac:dyDescent="0.25">
      <c r="A14505" s="2" t="s">
        <v>9684</v>
      </c>
      <c r="B14505" s="2" t="s">
        <v>2318</v>
      </c>
      <c r="C14505" s="2" t="s">
        <v>2347</v>
      </c>
      <c r="D14505" s="2" t="s">
        <v>2348</v>
      </c>
      <c r="E14505" s="2">
        <v>1</v>
      </c>
      <c r="F14505" s="2">
        <v>1</v>
      </c>
      <c r="G14505" s="2">
        <f t="shared" si="461"/>
        <v>0</v>
      </c>
      <c r="H14505" s="9">
        <v>45627</v>
      </c>
      <c r="I14505" s="2" t="s">
        <v>5891</v>
      </c>
      <c r="J14505" s="2">
        <f t="shared" si="460"/>
        <v>0</v>
      </c>
    </row>
    <row r="14506" spans="1:10" x14ac:dyDescent="0.25">
      <c r="A14506" s="2" t="s">
        <v>9684</v>
      </c>
      <c r="B14506" s="2" t="s">
        <v>2318</v>
      </c>
      <c r="C14506" s="2" t="s">
        <v>2353</v>
      </c>
      <c r="D14506" s="2" t="s">
        <v>2354</v>
      </c>
      <c r="E14506" s="2">
        <v>1</v>
      </c>
      <c r="F14506" s="2">
        <v>1</v>
      </c>
      <c r="G14506" s="2">
        <f t="shared" si="461"/>
        <v>0</v>
      </c>
      <c r="H14506" s="9">
        <v>45627</v>
      </c>
      <c r="I14506" s="2" t="s">
        <v>5891</v>
      </c>
      <c r="J14506" s="2">
        <f t="shared" si="460"/>
        <v>0</v>
      </c>
    </row>
    <row r="14507" spans="1:10" x14ac:dyDescent="0.25">
      <c r="A14507" s="2" t="s">
        <v>9684</v>
      </c>
      <c r="B14507" s="2" t="s">
        <v>2318</v>
      </c>
      <c r="C14507" s="2" t="s">
        <v>5795</v>
      </c>
      <c r="D14507" s="2" t="s">
        <v>5796</v>
      </c>
      <c r="E14507" s="2">
        <v>1</v>
      </c>
      <c r="F14507" s="2">
        <v>1</v>
      </c>
      <c r="G14507" s="2">
        <f t="shared" si="461"/>
        <v>0</v>
      </c>
      <c r="H14507" s="9">
        <v>45627</v>
      </c>
      <c r="I14507" s="2" t="s">
        <v>5891</v>
      </c>
      <c r="J14507" s="2">
        <f t="shared" si="460"/>
        <v>0</v>
      </c>
    </row>
    <row r="14508" spans="1:10" x14ac:dyDescent="0.25">
      <c r="A14508" s="2" t="s">
        <v>9684</v>
      </c>
      <c r="B14508" s="2" t="s">
        <v>2318</v>
      </c>
      <c r="C14508" s="2" t="s">
        <v>5801</v>
      </c>
      <c r="D14508" s="2" t="s">
        <v>5802</v>
      </c>
      <c r="E14508" s="2">
        <v>1</v>
      </c>
      <c r="F14508" s="2">
        <v>1</v>
      </c>
      <c r="G14508" s="2">
        <f t="shared" si="461"/>
        <v>0</v>
      </c>
      <c r="H14508" s="9">
        <v>45627</v>
      </c>
      <c r="I14508" s="2" t="s">
        <v>5891</v>
      </c>
      <c r="J14508" s="2">
        <f t="shared" si="460"/>
        <v>0</v>
      </c>
    </row>
    <row r="14509" spans="1:10" x14ac:dyDescent="0.25">
      <c r="A14509" s="2" t="s">
        <v>9684</v>
      </c>
      <c r="B14509" s="2" t="s">
        <v>2318</v>
      </c>
      <c r="C14509" s="2" t="s">
        <v>5803</v>
      </c>
      <c r="D14509" s="2" t="s">
        <v>5804</v>
      </c>
      <c r="E14509" s="2">
        <v>3</v>
      </c>
      <c r="F14509" s="2">
        <v>3</v>
      </c>
      <c r="G14509" s="2">
        <f t="shared" si="461"/>
        <v>0</v>
      </c>
      <c r="H14509" s="9">
        <v>45627</v>
      </c>
      <c r="I14509" s="2" t="s">
        <v>5891</v>
      </c>
      <c r="J14509" s="2">
        <f t="shared" si="460"/>
        <v>0</v>
      </c>
    </row>
    <row r="14510" spans="1:10" x14ac:dyDescent="0.25">
      <c r="A14510" s="2" t="s">
        <v>9684</v>
      </c>
      <c r="B14510" s="2" t="s">
        <v>2275</v>
      </c>
      <c r="C14510" s="2" t="s">
        <v>5810</v>
      </c>
      <c r="D14510" s="2" t="s">
        <v>5811</v>
      </c>
      <c r="E14510" s="2">
        <v>1</v>
      </c>
      <c r="F14510" s="2">
        <v>1</v>
      </c>
      <c r="G14510" s="2">
        <f t="shared" si="461"/>
        <v>0</v>
      </c>
      <c r="H14510" s="9">
        <v>45627</v>
      </c>
      <c r="I14510" s="2" t="s">
        <v>5891</v>
      </c>
      <c r="J14510" s="2">
        <f t="shared" si="460"/>
        <v>0</v>
      </c>
    </row>
    <row r="14511" spans="1:10" x14ac:dyDescent="0.25">
      <c r="A14511" s="2" t="s">
        <v>9684</v>
      </c>
      <c r="B14511" s="2" t="s">
        <v>2275</v>
      </c>
      <c r="C14511" s="2" t="s">
        <v>5812</v>
      </c>
      <c r="D14511" s="2" t="s">
        <v>5813</v>
      </c>
      <c r="E14511" s="2">
        <v>2</v>
      </c>
      <c r="F14511" s="2">
        <v>2</v>
      </c>
      <c r="G14511" s="2">
        <f t="shared" si="461"/>
        <v>0</v>
      </c>
      <c r="H14511" s="9">
        <v>45627</v>
      </c>
      <c r="I14511" s="2" t="s">
        <v>5891</v>
      </c>
      <c r="J14511" s="2">
        <f t="shared" ref="J14511:J14574" si="462">IF(G14511=0,0,1)</f>
        <v>0</v>
      </c>
    </row>
    <row r="14512" spans="1:10" x14ac:dyDescent="0.25">
      <c r="A14512" s="2" t="s">
        <v>9684</v>
      </c>
      <c r="B14512" s="2" t="s">
        <v>2275</v>
      </c>
      <c r="C14512" s="2" t="s">
        <v>5748</v>
      </c>
      <c r="D14512" s="2" t="s">
        <v>5749</v>
      </c>
      <c r="E14512" s="2">
        <v>6</v>
      </c>
      <c r="F14512" s="2">
        <v>6</v>
      </c>
      <c r="G14512" s="2">
        <f t="shared" si="461"/>
        <v>0</v>
      </c>
      <c r="H14512" s="9">
        <v>45627</v>
      </c>
      <c r="I14512" s="2" t="s">
        <v>5891</v>
      </c>
      <c r="J14512" s="2">
        <f t="shared" si="462"/>
        <v>0</v>
      </c>
    </row>
    <row r="14513" spans="1:10" x14ac:dyDescent="0.25">
      <c r="A14513" s="2" t="s">
        <v>9684</v>
      </c>
      <c r="B14513" s="2" t="s">
        <v>2275</v>
      </c>
      <c r="C14513" s="2" t="s">
        <v>5814</v>
      </c>
      <c r="D14513" s="2" t="s">
        <v>5815</v>
      </c>
      <c r="E14513" s="2">
        <v>1</v>
      </c>
      <c r="F14513" s="2">
        <v>1</v>
      </c>
      <c r="G14513" s="2">
        <f t="shared" si="461"/>
        <v>0</v>
      </c>
      <c r="H14513" s="9">
        <v>45627</v>
      </c>
      <c r="I14513" s="2" t="s">
        <v>5891</v>
      </c>
      <c r="J14513" s="2">
        <f t="shared" si="462"/>
        <v>0</v>
      </c>
    </row>
    <row r="14514" spans="1:10" x14ac:dyDescent="0.25">
      <c r="A14514" s="2" t="s">
        <v>9684</v>
      </c>
      <c r="B14514" s="2" t="s">
        <v>2275</v>
      </c>
      <c r="C14514" s="2" t="s">
        <v>5816</v>
      </c>
      <c r="D14514" s="2" t="s">
        <v>5817</v>
      </c>
      <c r="E14514" s="2">
        <v>1</v>
      </c>
      <c r="F14514" s="2">
        <v>1</v>
      </c>
      <c r="G14514" s="2">
        <f t="shared" si="461"/>
        <v>0</v>
      </c>
      <c r="H14514" s="9">
        <v>45627</v>
      </c>
      <c r="I14514" s="2" t="s">
        <v>5891</v>
      </c>
      <c r="J14514" s="2">
        <f t="shared" si="462"/>
        <v>0</v>
      </c>
    </row>
    <row r="14515" spans="1:10" x14ac:dyDescent="0.25">
      <c r="A14515" s="2" t="s">
        <v>9684</v>
      </c>
      <c r="B14515" s="2" t="s">
        <v>2275</v>
      </c>
      <c r="C14515" s="2" t="s">
        <v>2339</v>
      </c>
      <c r="D14515" s="2" t="s">
        <v>2340</v>
      </c>
      <c r="E14515" s="2">
        <v>1</v>
      </c>
      <c r="F14515" s="2">
        <v>1</v>
      </c>
      <c r="G14515" s="2">
        <f t="shared" si="461"/>
        <v>0</v>
      </c>
      <c r="H14515" s="9">
        <v>45627</v>
      </c>
      <c r="I14515" s="2" t="s">
        <v>5891</v>
      </c>
      <c r="J14515" s="2">
        <f t="shared" si="462"/>
        <v>0</v>
      </c>
    </row>
    <row r="14516" spans="1:10" x14ac:dyDescent="0.25">
      <c r="A14516" s="2" t="s">
        <v>9684</v>
      </c>
      <c r="B14516" s="2" t="s">
        <v>2275</v>
      </c>
      <c r="C14516" s="2" t="s">
        <v>4433</v>
      </c>
      <c r="D14516" s="2" t="s">
        <v>4434</v>
      </c>
      <c r="E14516" s="2">
        <v>4</v>
      </c>
      <c r="F14516" s="2">
        <v>3</v>
      </c>
      <c r="G14516" s="2">
        <f t="shared" si="461"/>
        <v>-1</v>
      </c>
      <c r="H14516" s="9">
        <v>45627</v>
      </c>
      <c r="I14516" s="2" t="s">
        <v>5891</v>
      </c>
      <c r="J14516" s="2">
        <f t="shared" si="462"/>
        <v>1</v>
      </c>
    </row>
    <row r="14517" spans="1:10" x14ac:dyDescent="0.25">
      <c r="A14517" s="2" t="s">
        <v>9684</v>
      </c>
      <c r="B14517" s="2" t="s">
        <v>2275</v>
      </c>
      <c r="C14517" s="2" t="s">
        <v>4435</v>
      </c>
      <c r="D14517" s="2" t="s">
        <v>4436</v>
      </c>
      <c r="E14517" s="2">
        <v>3</v>
      </c>
      <c r="F14517" s="2">
        <v>3</v>
      </c>
      <c r="G14517" s="2">
        <f t="shared" si="461"/>
        <v>0</v>
      </c>
      <c r="H14517" s="9">
        <v>45627</v>
      </c>
      <c r="I14517" s="2" t="s">
        <v>5891</v>
      </c>
      <c r="J14517" s="2">
        <f t="shared" si="462"/>
        <v>0</v>
      </c>
    </row>
    <row r="14518" spans="1:10" x14ac:dyDescent="0.25">
      <c r="A14518" s="2" t="s">
        <v>9684</v>
      </c>
      <c r="B14518" s="2" t="s">
        <v>4437</v>
      </c>
      <c r="C14518" s="2" t="s">
        <v>4438</v>
      </c>
      <c r="D14518" s="2" t="s">
        <v>4439</v>
      </c>
      <c r="E14518" s="2">
        <v>16</v>
      </c>
      <c r="F14518" s="2">
        <v>16</v>
      </c>
      <c r="G14518" s="2">
        <f t="shared" si="461"/>
        <v>0</v>
      </c>
      <c r="H14518" s="9">
        <v>45627</v>
      </c>
      <c r="I14518" s="2" t="s">
        <v>5891</v>
      </c>
      <c r="J14518" s="2">
        <f t="shared" si="462"/>
        <v>0</v>
      </c>
    </row>
    <row r="14519" spans="1:10" x14ac:dyDescent="0.25">
      <c r="A14519" s="2" t="s">
        <v>9684</v>
      </c>
      <c r="B14519" s="2" t="s">
        <v>4437</v>
      </c>
      <c r="C14519" s="2" t="s">
        <v>4440</v>
      </c>
      <c r="D14519" s="2" t="s">
        <v>4441</v>
      </c>
      <c r="E14519" s="2">
        <v>13</v>
      </c>
      <c r="F14519" s="2">
        <v>13</v>
      </c>
      <c r="G14519" s="2">
        <f t="shared" si="461"/>
        <v>0</v>
      </c>
      <c r="H14519" s="9">
        <v>45627</v>
      </c>
      <c r="I14519" s="2" t="s">
        <v>5891</v>
      </c>
      <c r="J14519" s="2">
        <f t="shared" si="462"/>
        <v>0</v>
      </c>
    </row>
    <row r="14520" spans="1:10" x14ac:dyDescent="0.25">
      <c r="A14520" s="2" t="s">
        <v>9684</v>
      </c>
      <c r="B14520" s="2" t="s">
        <v>4437</v>
      </c>
      <c r="C14520" s="2" t="s">
        <v>4442</v>
      </c>
      <c r="D14520" s="2" t="s">
        <v>4443</v>
      </c>
      <c r="E14520" s="2">
        <v>5</v>
      </c>
      <c r="F14520" s="2">
        <v>5</v>
      </c>
      <c r="G14520" s="2">
        <f t="shared" si="461"/>
        <v>0</v>
      </c>
      <c r="H14520" s="9">
        <v>45627</v>
      </c>
      <c r="I14520" s="2" t="s">
        <v>5891</v>
      </c>
      <c r="J14520" s="2">
        <f t="shared" si="462"/>
        <v>0</v>
      </c>
    </row>
    <row r="14521" spans="1:10" x14ac:dyDescent="0.25">
      <c r="A14521" s="2" t="s">
        <v>9684</v>
      </c>
      <c r="B14521" s="2" t="s">
        <v>4437</v>
      </c>
      <c r="C14521" s="2" t="s">
        <v>5824</v>
      </c>
      <c r="D14521" s="2" t="s">
        <v>5825</v>
      </c>
      <c r="E14521" s="2">
        <v>1</v>
      </c>
      <c r="F14521" s="2">
        <v>0</v>
      </c>
      <c r="G14521" s="2">
        <f t="shared" si="461"/>
        <v>-1</v>
      </c>
      <c r="H14521" s="9">
        <v>45627</v>
      </c>
      <c r="I14521" s="2" t="s">
        <v>5891</v>
      </c>
      <c r="J14521" s="2">
        <f t="shared" si="462"/>
        <v>1</v>
      </c>
    </row>
    <row r="14522" spans="1:10" x14ac:dyDescent="0.25">
      <c r="A14522" s="2" t="s">
        <v>9684</v>
      </c>
      <c r="B14522" s="2" t="s">
        <v>4437</v>
      </c>
      <c r="C14522" s="2" t="s">
        <v>4448</v>
      </c>
      <c r="D14522" s="2" t="s">
        <v>4449</v>
      </c>
      <c r="E14522" s="2">
        <v>5</v>
      </c>
      <c r="F14522" s="2">
        <v>6</v>
      </c>
      <c r="G14522" s="2">
        <f t="shared" si="461"/>
        <v>1</v>
      </c>
      <c r="H14522" s="9">
        <v>45627</v>
      </c>
      <c r="I14522" s="2" t="s">
        <v>5891</v>
      </c>
      <c r="J14522" s="2">
        <f t="shared" si="462"/>
        <v>1</v>
      </c>
    </row>
    <row r="14523" spans="1:10" x14ac:dyDescent="0.25">
      <c r="A14523" s="2" t="s">
        <v>9684</v>
      </c>
      <c r="B14523" s="2" t="s">
        <v>4437</v>
      </c>
      <c r="C14523" s="2" t="s">
        <v>4450</v>
      </c>
      <c r="D14523" s="2" t="s">
        <v>4451</v>
      </c>
      <c r="E14523" s="2">
        <v>2</v>
      </c>
      <c r="F14523" s="2">
        <v>2</v>
      </c>
      <c r="G14523" s="2">
        <f t="shared" si="461"/>
        <v>0</v>
      </c>
      <c r="H14523" s="9">
        <v>45627</v>
      </c>
      <c r="I14523" s="2" t="s">
        <v>5891</v>
      </c>
      <c r="J14523" s="2">
        <f t="shared" si="462"/>
        <v>0</v>
      </c>
    </row>
    <row r="14524" spans="1:10" x14ac:dyDescent="0.25">
      <c r="A14524" s="2" t="s">
        <v>9684</v>
      </c>
      <c r="B14524" s="2" t="s">
        <v>4437</v>
      </c>
      <c r="C14524" s="2" t="s">
        <v>4452</v>
      </c>
      <c r="D14524" s="2" t="s">
        <v>4453</v>
      </c>
      <c r="E14524" s="2">
        <v>1</v>
      </c>
      <c r="F14524" s="2">
        <v>1</v>
      </c>
      <c r="G14524" s="2">
        <f t="shared" si="461"/>
        <v>0</v>
      </c>
      <c r="H14524" s="9">
        <v>45627</v>
      </c>
      <c r="I14524" s="2" t="s">
        <v>5891</v>
      </c>
      <c r="J14524" s="2">
        <f t="shared" si="462"/>
        <v>0</v>
      </c>
    </row>
    <row r="14525" spans="1:10" x14ac:dyDescent="0.25">
      <c r="A14525" s="2" t="s">
        <v>32</v>
      </c>
      <c r="B14525" s="2" t="s">
        <v>777</v>
      </c>
      <c r="C14525" s="2" t="s">
        <v>778</v>
      </c>
      <c r="D14525" s="2" t="s">
        <v>9696</v>
      </c>
      <c r="E14525" s="2">
        <v>880</v>
      </c>
      <c r="F14525" s="2">
        <v>880</v>
      </c>
      <c r="G14525" s="2">
        <f t="shared" si="461"/>
        <v>0</v>
      </c>
      <c r="H14525" s="9">
        <v>45627</v>
      </c>
      <c r="I14525" s="2" t="s">
        <v>5891</v>
      </c>
      <c r="J14525" s="2">
        <f t="shared" si="462"/>
        <v>0</v>
      </c>
    </row>
    <row r="14526" spans="1:10" x14ac:dyDescent="0.25">
      <c r="A14526" s="2" t="s">
        <v>32</v>
      </c>
      <c r="B14526" s="2" t="s">
        <v>777</v>
      </c>
      <c r="C14526" s="2" t="s">
        <v>780</v>
      </c>
      <c r="D14526" s="2" t="s">
        <v>781</v>
      </c>
      <c r="E14526" s="2">
        <v>1</v>
      </c>
      <c r="F14526" s="2">
        <v>1</v>
      </c>
      <c r="G14526" s="2">
        <f t="shared" si="461"/>
        <v>0</v>
      </c>
      <c r="H14526" s="9">
        <v>45627</v>
      </c>
      <c r="I14526" s="2" t="s">
        <v>5891</v>
      </c>
      <c r="J14526" s="2">
        <f t="shared" si="462"/>
        <v>0</v>
      </c>
    </row>
    <row r="14527" spans="1:10" x14ac:dyDescent="0.25">
      <c r="A14527" s="2" t="s">
        <v>32</v>
      </c>
      <c r="B14527" s="2" t="s">
        <v>777</v>
      </c>
      <c r="C14527" s="2" t="s">
        <v>782</v>
      </c>
      <c r="D14527" s="2" t="s">
        <v>783</v>
      </c>
      <c r="E14527" s="2">
        <v>2</v>
      </c>
      <c r="F14527" s="2">
        <v>2</v>
      </c>
      <c r="G14527" s="2">
        <f t="shared" si="461"/>
        <v>0</v>
      </c>
      <c r="H14527" s="9">
        <v>45627</v>
      </c>
      <c r="I14527" s="2" t="s">
        <v>5891</v>
      </c>
      <c r="J14527" s="2">
        <f t="shared" si="462"/>
        <v>0</v>
      </c>
    </row>
    <row r="14528" spans="1:10" x14ac:dyDescent="0.25">
      <c r="A14528" s="2" t="s">
        <v>32</v>
      </c>
      <c r="B14528" s="2" t="s">
        <v>777</v>
      </c>
      <c r="C14528" s="2" t="s">
        <v>8823</v>
      </c>
      <c r="D14528" s="2" t="s">
        <v>9697</v>
      </c>
      <c r="E14528" s="2">
        <v>4</v>
      </c>
      <c r="F14528" s="2">
        <v>4</v>
      </c>
      <c r="G14528" s="2">
        <f t="shared" si="461"/>
        <v>0</v>
      </c>
      <c r="H14528" s="9">
        <v>45627</v>
      </c>
      <c r="I14528" s="2" t="s">
        <v>5891</v>
      </c>
      <c r="J14528" s="2">
        <f t="shared" si="462"/>
        <v>0</v>
      </c>
    </row>
    <row r="14529" spans="1:10" x14ac:dyDescent="0.25">
      <c r="A14529" s="2" t="s">
        <v>32</v>
      </c>
      <c r="B14529" s="2" t="s">
        <v>777</v>
      </c>
      <c r="C14529" s="2" t="s">
        <v>784</v>
      </c>
      <c r="D14529" s="2" t="s">
        <v>9698</v>
      </c>
      <c r="E14529" s="2">
        <v>5</v>
      </c>
      <c r="F14529" s="2">
        <v>5</v>
      </c>
      <c r="G14529" s="2">
        <f t="shared" si="461"/>
        <v>0</v>
      </c>
      <c r="H14529" s="9">
        <v>45627</v>
      </c>
      <c r="I14529" s="2" t="s">
        <v>5891</v>
      </c>
      <c r="J14529" s="2">
        <f t="shared" si="462"/>
        <v>0</v>
      </c>
    </row>
    <row r="14530" spans="1:10" x14ac:dyDescent="0.25">
      <c r="A14530" s="2" t="s">
        <v>32</v>
      </c>
      <c r="B14530" s="2" t="s">
        <v>777</v>
      </c>
      <c r="C14530" s="2" t="s">
        <v>788</v>
      </c>
      <c r="D14530" s="2" t="s">
        <v>9699</v>
      </c>
      <c r="E14530" s="2">
        <v>5</v>
      </c>
      <c r="F14530" s="2">
        <v>5</v>
      </c>
      <c r="G14530" s="2">
        <f t="shared" si="461"/>
        <v>0</v>
      </c>
      <c r="H14530" s="9">
        <v>45627</v>
      </c>
      <c r="I14530" s="2" t="s">
        <v>5891</v>
      </c>
      <c r="J14530" s="2">
        <f t="shared" si="462"/>
        <v>0</v>
      </c>
    </row>
    <row r="14531" spans="1:10" x14ac:dyDescent="0.25">
      <c r="A14531" s="2" t="s">
        <v>32</v>
      </c>
      <c r="B14531" s="2" t="s">
        <v>777</v>
      </c>
      <c r="C14531" s="2" t="s">
        <v>9700</v>
      </c>
      <c r="D14531" s="2" t="s">
        <v>9701</v>
      </c>
      <c r="E14531" s="2">
        <v>6</v>
      </c>
      <c r="F14531" s="2">
        <v>6</v>
      </c>
      <c r="G14531" s="2">
        <f t="shared" si="461"/>
        <v>0</v>
      </c>
      <c r="H14531" s="9">
        <v>45627</v>
      </c>
      <c r="I14531" s="2" t="s">
        <v>5891</v>
      </c>
      <c r="J14531" s="2">
        <f t="shared" si="462"/>
        <v>0</v>
      </c>
    </row>
    <row r="14532" spans="1:10" x14ac:dyDescent="0.25">
      <c r="A14532" s="2" t="s">
        <v>32</v>
      </c>
      <c r="B14532" s="2" t="s">
        <v>777</v>
      </c>
      <c r="C14532" s="2" t="s">
        <v>9702</v>
      </c>
      <c r="D14532" s="2" t="s">
        <v>9703</v>
      </c>
      <c r="E14532" s="2">
        <v>1</v>
      </c>
      <c r="F14532" s="2">
        <v>1</v>
      </c>
      <c r="G14532" s="2">
        <f t="shared" si="461"/>
        <v>0</v>
      </c>
      <c r="H14532" s="9">
        <v>45627</v>
      </c>
      <c r="I14532" s="2" t="s">
        <v>5891</v>
      </c>
      <c r="J14532" s="2">
        <f t="shared" si="462"/>
        <v>0</v>
      </c>
    </row>
    <row r="14533" spans="1:10" x14ac:dyDescent="0.25">
      <c r="A14533" s="2" t="s">
        <v>32</v>
      </c>
      <c r="B14533" s="2" t="s">
        <v>777</v>
      </c>
      <c r="C14533" s="2" t="s">
        <v>9704</v>
      </c>
      <c r="D14533" s="2" t="s">
        <v>9705</v>
      </c>
      <c r="E14533" s="2">
        <v>7</v>
      </c>
      <c r="F14533" s="2">
        <v>7</v>
      </c>
      <c r="G14533" s="2">
        <f t="shared" si="461"/>
        <v>0</v>
      </c>
      <c r="H14533" s="9">
        <v>45627</v>
      </c>
      <c r="I14533" s="2" t="s">
        <v>5891</v>
      </c>
      <c r="J14533" s="2">
        <f t="shared" si="462"/>
        <v>0</v>
      </c>
    </row>
    <row r="14534" spans="1:10" x14ac:dyDescent="0.25">
      <c r="A14534" s="2" t="s">
        <v>32</v>
      </c>
      <c r="B14534" s="2" t="s">
        <v>777</v>
      </c>
      <c r="C14534" s="2" t="s">
        <v>9706</v>
      </c>
      <c r="D14534" s="2" t="s">
        <v>9707</v>
      </c>
      <c r="E14534" s="2">
        <v>7</v>
      </c>
      <c r="F14534" s="2">
        <v>7</v>
      </c>
      <c r="G14534" s="2">
        <f t="shared" si="461"/>
        <v>0</v>
      </c>
      <c r="H14534" s="9">
        <v>45627</v>
      </c>
      <c r="I14534" s="2" t="s">
        <v>5891</v>
      </c>
      <c r="J14534" s="2">
        <f t="shared" si="462"/>
        <v>0</v>
      </c>
    </row>
    <row r="14535" spans="1:10" x14ac:dyDescent="0.25">
      <c r="A14535" s="2" t="s">
        <v>32</v>
      </c>
      <c r="B14535" s="2" t="s">
        <v>777</v>
      </c>
      <c r="C14535" s="2" t="s">
        <v>9708</v>
      </c>
      <c r="D14535" s="2" t="s">
        <v>9709</v>
      </c>
      <c r="E14535" s="2">
        <v>7</v>
      </c>
      <c r="F14535" s="2">
        <v>7</v>
      </c>
      <c r="G14535" s="2">
        <f t="shared" si="461"/>
        <v>0</v>
      </c>
      <c r="H14535" s="9">
        <v>45627</v>
      </c>
      <c r="I14535" s="2" t="s">
        <v>5891</v>
      </c>
      <c r="J14535" s="2">
        <f t="shared" si="462"/>
        <v>0</v>
      </c>
    </row>
    <row r="14536" spans="1:10" x14ac:dyDescent="0.25">
      <c r="A14536" s="2" t="s">
        <v>32</v>
      </c>
      <c r="B14536" s="2" t="s">
        <v>777</v>
      </c>
      <c r="C14536" s="2" t="s">
        <v>9710</v>
      </c>
      <c r="D14536" s="2" t="s">
        <v>9711</v>
      </c>
      <c r="E14536" s="2">
        <v>1</v>
      </c>
      <c r="F14536" s="2">
        <v>1</v>
      </c>
      <c r="G14536" s="2">
        <f t="shared" si="461"/>
        <v>0</v>
      </c>
      <c r="H14536" s="9">
        <v>45627</v>
      </c>
      <c r="I14536" s="2" t="s">
        <v>5891</v>
      </c>
      <c r="J14536" s="2">
        <f t="shared" si="462"/>
        <v>0</v>
      </c>
    </row>
    <row r="14537" spans="1:10" x14ac:dyDescent="0.25">
      <c r="A14537" s="2" t="s">
        <v>32</v>
      </c>
      <c r="B14537" s="2" t="s">
        <v>777</v>
      </c>
      <c r="C14537" s="2" t="s">
        <v>9712</v>
      </c>
      <c r="D14537" s="2" t="s">
        <v>9713</v>
      </c>
      <c r="E14537" s="2">
        <v>1</v>
      </c>
      <c r="F14537" s="2">
        <v>1</v>
      </c>
      <c r="G14537" s="2">
        <f t="shared" ref="G14537:G14600" si="463">F14537-E14537</f>
        <v>0</v>
      </c>
      <c r="H14537" s="9">
        <v>45627</v>
      </c>
      <c r="I14537" s="2" t="s">
        <v>5891</v>
      </c>
      <c r="J14537" s="2">
        <f t="shared" si="462"/>
        <v>0</v>
      </c>
    </row>
    <row r="14538" spans="1:10" x14ac:dyDescent="0.25">
      <c r="A14538" s="2" t="s">
        <v>32</v>
      </c>
      <c r="B14538" s="2" t="s">
        <v>777</v>
      </c>
      <c r="C14538" s="2" t="s">
        <v>9714</v>
      </c>
      <c r="D14538" s="2" t="s">
        <v>9715</v>
      </c>
      <c r="E14538" s="2">
        <v>7</v>
      </c>
      <c r="F14538" s="2">
        <v>7</v>
      </c>
      <c r="G14538" s="2">
        <f t="shared" si="463"/>
        <v>0</v>
      </c>
      <c r="H14538" s="9">
        <v>45627</v>
      </c>
      <c r="I14538" s="2" t="s">
        <v>5891</v>
      </c>
      <c r="J14538" s="2">
        <f t="shared" si="462"/>
        <v>0</v>
      </c>
    </row>
    <row r="14539" spans="1:10" x14ac:dyDescent="0.25">
      <c r="A14539" s="2" t="s">
        <v>32</v>
      </c>
      <c r="B14539" s="2" t="s">
        <v>777</v>
      </c>
      <c r="C14539" s="2" t="s">
        <v>9716</v>
      </c>
      <c r="D14539" s="2" t="s">
        <v>9717</v>
      </c>
      <c r="E14539" s="2">
        <v>6</v>
      </c>
      <c r="F14539" s="2">
        <v>7</v>
      </c>
      <c r="G14539" s="2">
        <f t="shared" si="463"/>
        <v>1</v>
      </c>
      <c r="H14539" s="9">
        <v>45627</v>
      </c>
      <c r="I14539" s="2" t="s">
        <v>5891</v>
      </c>
      <c r="J14539" s="2">
        <f t="shared" si="462"/>
        <v>1</v>
      </c>
    </row>
    <row r="14540" spans="1:10" x14ac:dyDescent="0.25">
      <c r="A14540" s="2" t="s">
        <v>32</v>
      </c>
      <c r="B14540" s="2" t="s">
        <v>777</v>
      </c>
      <c r="C14540" s="2" t="s">
        <v>9718</v>
      </c>
      <c r="D14540" s="2" t="s">
        <v>9719</v>
      </c>
      <c r="E14540" s="2">
        <v>1</v>
      </c>
      <c r="F14540" s="2">
        <v>1</v>
      </c>
      <c r="G14540" s="2">
        <f t="shared" si="463"/>
        <v>0</v>
      </c>
      <c r="H14540" s="9">
        <v>45627</v>
      </c>
      <c r="I14540" s="2" t="s">
        <v>5891</v>
      </c>
      <c r="J14540" s="2">
        <f t="shared" si="462"/>
        <v>0</v>
      </c>
    </row>
    <row r="14541" spans="1:10" x14ac:dyDescent="0.25">
      <c r="A14541" s="2" t="s">
        <v>32</v>
      </c>
      <c r="B14541" s="2" t="s">
        <v>777</v>
      </c>
      <c r="C14541" s="2" t="s">
        <v>9720</v>
      </c>
      <c r="D14541" s="2" t="s">
        <v>9721</v>
      </c>
      <c r="E14541" s="2">
        <v>6</v>
      </c>
      <c r="F14541" s="2">
        <v>6</v>
      </c>
      <c r="G14541" s="2">
        <f t="shared" si="463"/>
        <v>0</v>
      </c>
      <c r="H14541" s="9">
        <v>45627</v>
      </c>
      <c r="I14541" s="2" t="s">
        <v>5891</v>
      </c>
      <c r="J14541" s="2">
        <f t="shared" si="462"/>
        <v>0</v>
      </c>
    </row>
    <row r="14542" spans="1:10" x14ac:dyDescent="0.25">
      <c r="A14542" s="2" t="s">
        <v>32</v>
      </c>
      <c r="B14542" s="2" t="s">
        <v>777</v>
      </c>
      <c r="C14542" s="2" t="s">
        <v>9722</v>
      </c>
      <c r="D14542" s="2" t="s">
        <v>9723</v>
      </c>
      <c r="E14542" s="2">
        <v>1</v>
      </c>
      <c r="F14542" s="2">
        <v>2</v>
      </c>
      <c r="G14542" s="2">
        <f t="shared" si="463"/>
        <v>1</v>
      </c>
      <c r="H14542" s="9">
        <v>45627</v>
      </c>
      <c r="I14542" s="2" t="s">
        <v>5891</v>
      </c>
      <c r="J14542" s="2">
        <f t="shared" si="462"/>
        <v>1</v>
      </c>
    </row>
    <row r="14543" spans="1:10" x14ac:dyDescent="0.25">
      <c r="A14543" s="2" t="s">
        <v>32</v>
      </c>
      <c r="B14543" s="2" t="s">
        <v>777</v>
      </c>
      <c r="C14543" s="2" t="s">
        <v>9724</v>
      </c>
      <c r="D14543" s="2" t="s">
        <v>9725</v>
      </c>
      <c r="E14543" s="2">
        <v>3</v>
      </c>
      <c r="F14543" s="2">
        <v>3</v>
      </c>
      <c r="G14543" s="2">
        <f t="shared" si="463"/>
        <v>0</v>
      </c>
      <c r="H14543" s="9">
        <v>45627</v>
      </c>
      <c r="I14543" s="2" t="s">
        <v>5891</v>
      </c>
      <c r="J14543" s="2">
        <f t="shared" si="462"/>
        <v>0</v>
      </c>
    </row>
    <row r="14544" spans="1:10" x14ac:dyDescent="0.25">
      <c r="A14544" s="2" t="s">
        <v>32</v>
      </c>
      <c r="B14544" s="2" t="s">
        <v>777</v>
      </c>
      <c r="C14544" s="2" t="s">
        <v>8857</v>
      </c>
      <c r="D14544" s="2" t="s">
        <v>9726</v>
      </c>
      <c r="E14544" s="2">
        <v>3</v>
      </c>
      <c r="F14544" s="2">
        <v>3</v>
      </c>
      <c r="G14544" s="2">
        <f t="shared" si="463"/>
        <v>0</v>
      </c>
      <c r="H14544" s="9">
        <v>45627</v>
      </c>
      <c r="I14544" s="2" t="s">
        <v>5891</v>
      </c>
      <c r="J14544" s="2">
        <f t="shared" si="462"/>
        <v>0</v>
      </c>
    </row>
    <row r="14545" spans="1:10" x14ac:dyDescent="0.25">
      <c r="A14545" s="2" t="s">
        <v>32</v>
      </c>
      <c r="B14545" s="2" t="s">
        <v>777</v>
      </c>
      <c r="C14545" s="2" t="s">
        <v>8859</v>
      </c>
      <c r="D14545" s="2" t="s">
        <v>9727</v>
      </c>
      <c r="E14545" s="2">
        <v>1</v>
      </c>
      <c r="F14545" s="2">
        <v>1</v>
      </c>
      <c r="G14545" s="2">
        <f t="shared" si="463"/>
        <v>0</v>
      </c>
      <c r="H14545" s="9">
        <v>45627</v>
      </c>
      <c r="I14545" s="2" t="s">
        <v>5891</v>
      </c>
      <c r="J14545" s="2">
        <f t="shared" si="462"/>
        <v>0</v>
      </c>
    </row>
    <row r="14546" spans="1:10" x14ac:dyDescent="0.25">
      <c r="A14546" s="2" t="s">
        <v>32</v>
      </c>
      <c r="B14546" s="2" t="s">
        <v>777</v>
      </c>
      <c r="C14546" s="2" t="s">
        <v>792</v>
      </c>
      <c r="D14546" s="2" t="s">
        <v>9728</v>
      </c>
      <c r="E14546" s="2">
        <v>6</v>
      </c>
      <c r="F14546" s="2">
        <v>6</v>
      </c>
      <c r="G14546" s="2">
        <f t="shared" si="463"/>
        <v>0</v>
      </c>
      <c r="H14546" s="9">
        <v>45627</v>
      </c>
      <c r="I14546" s="2" t="s">
        <v>5891</v>
      </c>
      <c r="J14546" s="2">
        <f t="shared" si="462"/>
        <v>0</v>
      </c>
    </row>
    <row r="14547" spans="1:10" x14ac:dyDescent="0.25">
      <c r="A14547" s="2" t="s">
        <v>32</v>
      </c>
      <c r="B14547" s="2" t="s">
        <v>777</v>
      </c>
      <c r="C14547" s="2" t="s">
        <v>794</v>
      </c>
      <c r="D14547" s="2" t="s">
        <v>9729</v>
      </c>
      <c r="E14547" s="2">
        <v>7</v>
      </c>
      <c r="F14547" s="2">
        <v>7</v>
      </c>
      <c r="G14547" s="2">
        <f t="shared" si="463"/>
        <v>0</v>
      </c>
      <c r="H14547" s="9">
        <v>45627</v>
      </c>
      <c r="I14547" s="2" t="s">
        <v>5891</v>
      </c>
      <c r="J14547" s="2">
        <f t="shared" si="462"/>
        <v>0</v>
      </c>
    </row>
    <row r="14548" spans="1:10" x14ac:dyDescent="0.25">
      <c r="A14548" s="2" t="s">
        <v>32</v>
      </c>
      <c r="B14548" s="2" t="s">
        <v>777</v>
      </c>
      <c r="C14548" s="2" t="s">
        <v>796</v>
      </c>
      <c r="D14548" s="2" t="s">
        <v>9730</v>
      </c>
      <c r="E14548" s="2">
        <v>5</v>
      </c>
      <c r="F14548" s="2">
        <v>4</v>
      </c>
      <c r="G14548" s="2">
        <f t="shared" si="463"/>
        <v>-1</v>
      </c>
      <c r="H14548" s="9">
        <v>45627</v>
      </c>
      <c r="I14548" s="2" t="s">
        <v>5891</v>
      </c>
      <c r="J14548" s="2">
        <f t="shared" si="462"/>
        <v>1</v>
      </c>
    </row>
    <row r="14549" spans="1:10" x14ac:dyDescent="0.25">
      <c r="A14549" s="2" t="s">
        <v>32</v>
      </c>
      <c r="B14549" s="2" t="s">
        <v>777</v>
      </c>
      <c r="C14549" s="2" t="s">
        <v>798</v>
      </c>
      <c r="D14549" s="2" t="s">
        <v>9731</v>
      </c>
      <c r="E14549" s="2">
        <v>2</v>
      </c>
      <c r="F14549" s="2">
        <v>8</v>
      </c>
      <c r="G14549" s="2">
        <f t="shared" si="463"/>
        <v>6</v>
      </c>
      <c r="H14549" s="9">
        <v>45627</v>
      </c>
      <c r="I14549" s="2" t="s">
        <v>5891</v>
      </c>
      <c r="J14549" s="2">
        <f t="shared" si="462"/>
        <v>1</v>
      </c>
    </row>
    <row r="14550" spans="1:10" x14ac:dyDescent="0.25">
      <c r="A14550" s="2" t="s">
        <v>32</v>
      </c>
      <c r="B14550" s="2" t="s">
        <v>777</v>
      </c>
      <c r="C14550" s="2" t="s">
        <v>800</v>
      </c>
      <c r="D14550" s="2" t="s">
        <v>9732</v>
      </c>
      <c r="E14550" s="2">
        <v>6</v>
      </c>
      <c r="F14550" s="2">
        <v>6</v>
      </c>
      <c r="G14550" s="2">
        <f t="shared" si="463"/>
        <v>0</v>
      </c>
      <c r="H14550" s="9">
        <v>45627</v>
      </c>
      <c r="I14550" s="2" t="s">
        <v>5891</v>
      </c>
      <c r="J14550" s="2">
        <f t="shared" si="462"/>
        <v>0</v>
      </c>
    </row>
    <row r="14551" spans="1:10" x14ac:dyDescent="0.25">
      <c r="A14551" s="2" t="s">
        <v>32</v>
      </c>
      <c r="B14551" s="2" t="s">
        <v>777</v>
      </c>
      <c r="C14551" s="2" t="s">
        <v>802</v>
      </c>
      <c r="D14551" s="2" t="s">
        <v>9733</v>
      </c>
      <c r="E14551" s="2">
        <v>2</v>
      </c>
      <c r="F14551" s="2">
        <v>2</v>
      </c>
      <c r="G14551" s="2">
        <f t="shared" si="463"/>
        <v>0</v>
      </c>
      <c r="H14551" s="9">
        <v>45627</v>
      </c>
      <c r="I14551" s="2" t="s">
        <v>5891</v>
      </c>
      <c r="J14551" s="2">
        <f t="shared" si="462"/>
        <v>0</v>
      </c>
    </row>
    <row r="14552" spans="1:10" x14ac:dyDescent="0.25">
      <c r="A14552" s="2" t="s">
        <v>32</v>
      </c>
      <c r="B14552" s="2" t="s">
        <v>777</v>
      </c>
      <c r="C14552" s="2" t="s">
        <v>804</v>
      </c>
      <c r="D14552" s="2" t="s">
        <v>9734</v>
      </c>
      <c r="E14552" s="2">
        <v>2</v>
      </c>
      <c r="F14552" s="2">
        <v>2</v>
      </c>
      <c r="G14552" s="2">
        <f t="shared" si="463"/>
        <v>0</v>
      </c>
      <c r="H14552" s="9">
        <v>45627</v>
      </c>
      <c r="I14552" s="2" t="s">
        <v>5891</v>
      </c>
      <c r="J14552" s="2">
        <f t="shared" si="462"/>
        <v>0</v>
      </c>
    </row>
    <row r="14553" spans="1:10" x14ac:dyDescent="0.25">
      <c r="A14553" s="2" t="s">
        <v>32</v>
      </c>
      <c r="B14553" s="2" t="s">
        <v>777</v>
      </c>
      <c r="C14553" s="2" t="s">
        <v>806</v>
      </c>
      <c r="D14553" s="2" t="s">
        <v>9735</v>
      </c>
      <c r="E14553" s="2">
        <v>3</v>
      </c>
      <c r="F14553" s="2">
        <v>5</v>
      </c>
      <c r="G14553" s="2">
        <f t="shared" si="463"/>
        <v>2</v>
      </c>
      <c r="H14553" s="9">
        <v>45627</v>
      </c>
      <c r="I14553" s="2" t="s">
        <v>5891</v>
      </c>
      <c r="J14553" s="2">
        <f t="shared" si="462"/>
        <v>1</v>
      </c>
    </row>
    <row r="14554" spans="1:10" x14ac:dyDescent="0.25">
      <c r="A14554" s="2" t="s">
        <v>32</v>
      </c>
      <c r="B14554" s="2" t="s">
        <v>777</v>
      </c>
      <c r="C14554" s="2" t="s">
        <v>9736</v>
      </c>
      <c r="D14554" s="2" t="s">
        <v>9737</v>
      </c>
      <c r="E14554" s="2">
        <v>50</v>
      </c>
      <c r="F14554" s="2">
        <v>50</v>
      </c>
      <c r="G14554" s="2">
        <f t="shared" si="463"/>
        <v>0</v>
      </c>
      <c r="H14554" s="9">
        <v>45627</v>
      </c>
      <c r="I14554" s="2" t="s">
        <v>5891</v>
      </c>
      <c r="J14554" s="2">
        <f t="shared" si="462"/>
        <v>0</v>
      </c>
    </row>
    <row r="14555" spans="1:10" x14ac:dyDescent="0.25">
      <c r="A14555" s="2" t="s">
        <v>32</v>
      </c>
      <c r="B14555" s="2" t="s">
        <v>777</v>
      </c>
      <c r="C14555" s="2" t="s">
        <v>8906</v>
      </c>
      <c r="D14555" s="2" t="s">
        <v>9738</v>
      </c>
      <c r="E14555" s="2">
        <v>42</v>
      </c>
      <c r="F14555" s="2">
        <v>40</v>
      </c>
      <c r="G14555" s="2">
        <f t="shared" si="463"/>
        <v>-2</v>
      </c>
      <c r="H14555" s="9">
        <v>45627</v>
      </c>
      <c r="I14555" s="2" t="s">
        <v>5891</v>
      </c>
      <c r="J14555" s="2">
        <f t="shared" si="462"/>
        <v>1</v>
      </c>
    </row>
    <row r="14556" spans="1:10" x14ac:dyDescent="0.25">
      <c r="A14556" s="2" t="s">
        <v>32</v>
      </c>
      <c r="B14556" s="2" t="s">
        <v>777</v>
      </c>
      <c r="C14556" s="2" t="s">
        <v>9739</v>
      </c>
      <c r="D14556" s="2" t="s">
        <v>9740</v>
      </c>
      <c r="E14556" s="2">
        <v>1</v>
      </c>
      <c r="F14556" s="2">
        <v>1</v>
      </c>
      <c r="G14556" s="2">
        <f t="shared" si="463"/>
        <v>0</v>
      </c>
      <c r="H14556" s="9">
        <v>45627</v>
      </c>
      <c r="I14556" s="2" t="s">
        <v>5891</v>
      </c>
      <c r="J14556" s="2">
        <f t="shared" si="462"/>
        <v>0</v>
      </c>
    </row>
    <row r="14557" spans="1:10" x14ac:dyDescent="0.25">
      <c r="A14557" s="2" t="s">
        <v>32</v>
      </c>
      <c r="B14557" s="2" t="s">
        <v>777</v>
      </c>
      <c r="C14557" s="2" t="s">
        <v>808</v>
      </c>
      <c r="D14557" s="2" t="s">
        <v>9741</v>
      </c>
      <c r="E14557" s="2">
        <v>2</v>
      </c>
      <c r="F14557" s="2">
        <v>12</v>
      </c>
      <c r="G14557" s="2">
        <f t="shared" si="463"/>
        <v>10</v>
      </c>
      <c r="H14557" s="9">
        <v>45627</v>
      </c>
      <c r="I14557" s="2" t="s">
        <v>5891</v>
      </c>
      <c r="J14557" s="2">
        <f t="shared" si="462"/>
        <v>1</v>
      </c>
    </row>
    <row r="14558" spans="1:10" x14ac:dyDescent="0.25">
      <c r="A14558" s="2" t="s">
        <v>32</v>
      </c>
      <c r="B14558" s="2" t="s">
        <v>777</v>
      </c>
      <c r="C14558" s="2" t="s">
        <v>8922</v>
      </c>
      <c r="D14558" s="2" t="s">
        <v>9742</v>
      </c>
      <c r="E14558" s="2">
        <v>17</v>
      </c>
      <c r="F14558" s="2">
        <v>17</v>
      </c>
      <c r="G14558" s="2">
        <f t="shared" si="463"/>
        <v>0</v>
      </c>
      <c r="H14558" s="9">
        <v>45627</v>
      </c>
      <c r="I14558" s="2" t="s">
        <v>5891</v>
      </c>
      <c r="J14558" s="2">
        <f t="shared" si="462"/>
        <v>0</v>
      </c>
    </row>
    <row r="14559" spans="1:10" x14ac:dyDescent="0.25">
      <c r="A14559" s="2" t="s">
        <v>32</v>
      </c>
      <c r="B14559" s="2" t="s">
        <v>777</v>
      </c>
      <c r="C14559" s="2" t="s">
        <v>8924</v>
      </c>
      <c r="D14559" s="2" t="s">
        <v>9743</v>
      </c>
      <c r="E14559" s="2">
        <v>17</v>
      </c>
      <c r="F14559" s="2">
        <v>17</v>
      </c>
      <c r="G14559" s="2">
        <f t="shared" si="463"/>
        <v>0</v>
      </c>
      <c r="H14559" s="9">
        <v>45627</v>
      </c>
      <c r="I14559" s="2" t="s">
        <v>5891</v>
      </c>
      <c r="J14559" s="2">
        <f t="shared" si="462"/>
        <v>0</v>
      </c>
    </row>
    <row r="14560" spans="1:10" x14ac:dyDescent="0.25">
      <c r="A14560" s="2" t="s">
        <v>32</v>
      </c>
      <c r="B14560" s="2" t="s">
        <v>777</v>
      </c>
      <c r="C14560" s="2" t="s">
        <v>8926</v>
      </c>
      <c r="D14560" s="2" t="s">
        <v>9744</v>
      </c>
      <c r="E14560" s="2">
        <v>8</v>
      </c>
      <c r="F14560" s="2">
        <v>8</v>
      </c>
      <c r="G14560" s="2">
        <f t="shared" si="463"/>
        <v>0</v>
      </c>
      <c r="H14560" s="9">
        <v>45627</v>
      </c>
      <c r="I14560" s="2" t="s">
        <v>5891</v>
      </c>
      <c r="J14560" s="2">
        <f t="shared" si="462"/>
        <v>0</v>
      </c>
    </row>
    <row r="14561" spans="1:10" x14ac:dyDescent="0.25">
      <c r="A14561" s="2" t="s">
        <v>32</v>
      </c>
      <c r="B14561" s="2" t="s">
        <v>777</v>
      </c>
      <c r="C14561" s="2" t="s">
        <v>8928</v>
      </c>
      <c r="D14561" s="2" t="s">
        <v>9745</v>
      </c>
      <c r="E14561" s="2">
        <v>9</v>
      </c>
      <c r="F14561" s="2">
        <v>9</v>
      </c>
      <c r="G14561" s="2">
        <f t="shared" si="463"/>
        <v>0</v>
      </c>
      <c r="H14561" s="9">
        <v>45627</v>
      </c>
      <c r="I14561" s="2" t="s">
        <v>5891</v>
      </c>
      <c r="J14561" s="2">
        <f t="shared" si="462"/>
        <v>0</v>
      </c>
    </row>
    <row r="14562" spans="1:10" x14ac:dyDescent="0.25">
      <c r="A14562" s="2" t="s">
        <v>32</v>
      </c>
      <c r="B14562" s="2" t="s">
        <v>777</v>
      </c>
      <c r="C14562" s="2" t="s">
        <v>8930</v>
      </c>
      <c r="D14562" s="2" t="s">
        <v>9746</v>
      </c>
      <c r="E14562" s="2">
        <v>12</v>
      </c>
      <c r="F14562" s="2">
        <v>12</v>
      </c>
      <c r="G14562" s="2">
        <f t="shared" si="463"/>
        <v>0</v>
      </c>
      <c r="H14562" s="9">
        <v>45627</v>
      </c>
      <c r="I14562" s="2" t="s">
        <v>5891</v>
      </c>
      <c r="J14562" s="2">
        <f t="shared" si="462"/>
        <v>0</v>
      </c>
    </row>
    <row r="14563" spans="1:10" x14ac:dyDescent="0.25">
      <c r="A14563" s="2" t="s">
        <v>32</v>
      </c>
      <c r="B14563" s="2" t="s">
        <v>777</v>
      </c>
      <c r="C14563" s="2" t="s">
        <v>8932</v>
      </c>
      <c r="D14563" s="2" t="s">
        <v>9747</v>
      </c>
      <c r="E14563" s="2">
        <v>13</v>
      </c>
      <c r="F14563" s="2">
        <v>13</v>
      </c>
      <c r="G14563" s="2">
        <f t="shared" si="463"/>
        <v>0</v>
      </c>
      <c r="H14563" s="9">
        <v>45627</v>
      </c>
      <c r="I14563" s="2" t="s">
        <v>5891</v>
      </c>
      <c r="J14563" s="2">
        <f t="shared" si="462"/>
        <v>0</v>
      </c>
    </row>
    <row r="14564" spans="1:10" x14ac:dyDescent="0.25">
      <c r="A14564" s="2" t="s">
        <v>32</v>
      </c>
      <c r="B14564" s="2" t="s">
        <v>777</v>
      </c>
      <c r="C14564" s="2" t="s">
        <v>8934</v>
      </c>
      <c r="D14564" s="2" t="s">
        <v>9748</v>
      </c>
      <c r="E14564" s="2">
        <v>16</v>
      </c>
      <c r="F14564" s="2">
        <v>16</v>
      </c>
      <c r="G14564" s="2">
        <f t="shared" si="463"/>
        <v>0</v>
      </c>
      <c r="H14564" s="9">
        <v>45627</v>
      </c>
      <c r="I14564" s="2" t="s">
        <v>5891</v>
      </c>
      <c r="J14564" s="2">
        <f t="shared" si="462"/>
        <v>0</v>
      </c>
    </row>
    <row r="14565" spans="1:10" x14ac:dyDescent="0.25">
      <c r="A14565" s="2" t="s">
        <v>32</v>
      </c>
      <c r="B14565" s="2" t="s">
        <v>777</v>
      </c>
      <c r="C14565" s="2" t="s">
        <v>8936</v>
      </c>
      <c r="D14565" s="2" t="s">
        <v>9749</v>
      </c>
      <c r="E14565" s="2">
        <v>16</v>
      </c>
      <c r="F14565" s="2">
        <v>16</v>
      </c>
      <c r="G14565" s="2">
        <f t="shared" si="463"/>
        <v>0</v>
      </c>
      <c r="H14565" s="9">
        <v>45627</v>
      </c>
      <c r="I14565" s="2" t="s">
        <v>5891</v>
      </c>
      <c r="J14565" s="2">
        <f t="shared" si="462"/>
        <v>0</v>
      </c>
    </row>
    <row r="14566" spans="1:10" x14ac:dyDescent="0.25">
      <c r="A14566" s="2" t="s">
        <v>32</v>
      </c>
      <c r="B14566" s="2" t="s">
        <v>777</v>
      </c>
      <c r="C14566" s="2" t="s">
        <v>810</v>
      </c>
      <c r="D14566" s="2" t="s">
        <v>9750</v>
      </c>
      <c r="E14566" s="2">
        <v>3</v>
      </c>
      <c r="F14566" s="2">
        <v>2</v>
      </c>
      <c r="G14566" s="2">
        <f t="shared" si="463"/>
        <v>-1</v>
      </c>
      <c r="H14566" s="9">
        <v>45627</v>
      </c>
      <c r="I14566" s="2" t="s">
        <v>5891</v>
      </c>
      <c r="J14566" s="2">
        <f t="shared" si="462"/>
        <v>1</v>
      </c>
    </row>
    <row r="14567" spans="1:10" x14ac:dyDescent="0.25">
      <c r="A14567" s="2" t="s">
        <v>32</v>
      </c>
      <c r="B14567" s="2" t="s">
        <v>777</v>
      </c>
      <c r="C14567" s="2" t="s">
        <v>812</v>
      </c>
      <c r="D14567" s="2" t="s">
        <v>9751</v>
      </c>
      <c r="E14567" s="2">
        <v>2</v>
      </c>
      <c r="F14567" s="2">
        <v>0</v>
      </c>
      <c r="G14567" s="2">
        <f t="shared" si="463"/>
        <v>-2</v>
      </c>
      <c r="H14567" s="9">
        <v>45627</v>
      </c>
      <c r="I14567" s="2" t="s">
        <v>5891</v>
      </c>
      <c r="J14567" s="2">
        <f t="shared" si="462"/>
        <v>1</v>
      </c>
    </row>
    <row r="14568" spans="1:10" x14ac:dyDescent="0.25">
      <c r="A14568" s="2" t="s">
        <v>32</v>
      </c>
      <c r="B14568" s="2" t="s">
        <v>777</v>
      </c>
      <c r="C14568" s="2" t="s">
        <v>814</v>
      </c>
      <c r="D14568" s="2" t="s">
        <v>9752</v>
      </c>
      <c r="E14568" s="2">
        <v>8</v>
      </c>
      <c r="F14568" s="2">
        <v>12</v>
      </c>
      <c r="G14568" s="2">
        <f t="shared" si="463"/>
        <v>4</v>
      </c>
      <c r="H14568" s="9">
        <v>45627</v>
      </c>
      <c r="I14568" s="2" t="s">
        <v>5891</v>
      </c>
      <c r="J14568" s="2">
        <f t="shared" si="462"/>
        <v>1</v>
      </c>
    </row>
    <row r="14569" spans="1:10" x14ac:dyDescent="0.25">
      <c r="A14569" s="2" t="s">
        <v>32</v>
      </c>
      <c r="B14569" s="2" t="s">
        <v>777</v>
      </c>
      <c r="C14569" s="2" t="s">
        <v>4838</v>
      </c>
      <c r="D14569" s="2" t="s">
        <v>9753</v>
      </c>
      <c r="E14569" s="2">
        <v>5</v>
      </c>
      <c r="F14569" s="2">
        <v>8</v>
      </c>
      <c r="G14569" s="2">
        <f t="shared" si="463"/>
        <v>3</v>
      </c>
      <c r="H14569" s="9">
        <v>45627</v>
      </c>
      <c r="I14569" s="2" t="s">
        <v>5891</v>
      </c>
      <c r="J14569" s="2">
        <f t="shared" si="462"/>
        <v>1</v>
      </c>
    </row>
    <row r="14570" spans="1:10" x14ac:dyDescent="0.25">
      <c r="A14570" s="2" t="s">
        <v>32</v>
      </c>
      <c r="B14570" s="2" t="s">
        <v>777</v>
      </c>
      <c r="C14570" s="2" t="s">
        <v>816</v>
      </c>
      <c r="D14570" s="2" t="s">
        <v>817</v>
      </c>
      <c r="E14570" s="2">
        <v>12</v>
      </c>
      <c r="F14570" s="2">
        <v>12</v>
      </c>
      <c r="G14570" s="2">
        <f t="shared" si="463"/>
        <v>0</v>
      </c>
      <c r="H14570" s="9">
        <v>45627</v>
      </c>
      <c r="I14570" s="2" t="s">
        <v>5891</v>
      </c>
      <c r="J14570" s="2">
        <f t="shared" si="462"/>
        <v>0</v>
      </c>
    </row>
    <row r="14571" spans="1:10" x14ac:dyDescent="0.25">
      <c r="A14571" s="2" t="s">
        <v>32</v>
      </c>
      <c r="B14571" s="2" t="s">
        <v>777</v>
      </c>
      <c r="C14571" s="2" t="s">
        <v>818</v>
      </c>
      <c r="D14571" s="2" t="s">
        <v>9754</v>
      </c>
      <c r="E14571" s="2">
        <v>29</v>
      </c>
      <c r="F14571" s="2">
        <v>30</v>
      </c>
      <c r="G14571" s="2">
        <f t="shared" si="463"/>
        <v>1</v>
      </c>
      <c r="H14571" s="9">
        <v>45627</v>
      </c>
      <c r="I14571" s="2" t="s">
        <v>5891</v>
      </c>
      <c r="J14571" s="2">
        <f t="shared" si="462"/>
        <v>1</v>
      </c>
    </row>
    <row r="14572" spans="1:10" x14ac:dyDescent="0.25">
      <c r="A14572" s="2" t="s">
        <v>32</v>
      </c>
      <c r="B14572" s="2" t="s">
        <v>777</v>
      </c>
      <c r="C14572" s="2" t="s">
        <v>8938</v>
      </c>
      <c r="D14572" s="2" t="s">
        <v>9755</v>
      </c>
      <c r="E14572" s="2">
        <v>8</v>
      </c>
      <c r="F14572" s="2">
        <v>8</v>
      </c>
      <c r="G14572" s="2">
        <f t="shared" si="463"/>
        <v>0</v>
      </c>
      <c r="H14572" s="9">
        <v>45627</v>
      </c>
      <c r="I14572" s="2" t="s">
        <v>5891</v>
      </c>
      <c r="J14572" s="2">
        <f t="shared" si="462"/>
        <v>0</v>
      </c>
    </row>
    <row r="14573" spans="1:10" x14ac:dyDescent="0.25">
      <c r="A14573" s="2" t="s">
        <v>32</v>
      </c>
      <c r="B14573" s="2" t="s">
        <v>777</v>
      </c>
      <c r="C14573" s="2" t="s">
        <v>8940</v>
      </c>
      <c r="D14573" s="2" t="s">
        <v>9756</v>
      </c>
      <c r="E14573" s="2">
        <v>3</v>
      </c>
      <c r="F14573" s="2">
        <v>3</v>
      </c>
      <c r="G14573" s="2">
        <f t="shared" si="463"/>
        <v>0</v>
      </c>
      <c r="H14573" s="9">
        <v>45627</v>
      </c>
      <c r="I14573" s="2" t="s">
        <v>5891</v>
      </c>
      <c r="J14573" s="2">
        <f t="shared" si="462"/>
        <v>0</v>
      </c>
    </row>
    <row r="14574" spans="1:10" x14ac:dyDescent="0.25">
      <c r="A14574" s="2" t="s">
        <v>32</v>
      </c>
      <c r="B14574" s="2" t="s">
        <v>777</v>
      </c>
      <c r="C14574" s="2" t="s">
        <v>8942</v>
      </c>
      <c r="D14574" s="2" t="s">
        <v>9757</v>
      </c>
      <c r="E14574" s="2">
        <v>4</v>
      </c>
      <c r="F14574" s="2">
        <v>4</v>
      </c>
      <c r="G14574" s="2">
        <f t="shared" si="463"/>
        <v>0</v>
      </c>
      <c r="H14574" s="9">
        <v>45627</v>
      </c>
      <c r="I14574" s="2" t="s">
        <v>5891</v>
      </c>
      <c r="J14574" s="2">
        <f t="shared" si="462"/>
        <v>0</v>
      </c>
    </row>
    <row r="14575" spans="1:10" x14ac:dyDescent="0.25">
      <c r="A14575" s="2" t="s">
        <v>32</v>
      </c>
      <c r="B14575" s="2" t="s">
        <v>777</v>
      </c>
      <c r="C14575" s="2" t="s">
        <v>8944</v>
      </c>
      <c r="D14575" s="2" t="s">
        <v>9758</v>
      </c>
      <c r="E14575" s="2">
        <v>7</v>
      </c>
      <c r="F14575" s="2">
        <v>7</v>
      </c>
      <c r="G14575" s="2">
        <f t="shared" si="463"/>
        <v>0</v>
      </c>
      <c r="H14575" s="9">
        <v>45627</v>
      </c>
      <c r="I14575" s="2" t="s">
        <v>5891</v>
      </c>
      <c r="J14575" s="2">
        <f t="shared" ref="J14575:J14638" si="464">IF(G14575=0,0,1)</f>
        <v>0</v>
      </c>
    </row>
    <row r="14576" spans="1:10" x14ac:dyDescent="0.25">
      <c r="A14576" s="2" t="s">
        <v>32</v>
      </c>
      <c r="B14576" s="2" t="s">
        <v>777</v>
      </c>
      <c r="C14576" s="2" t="s">
        <v>8946</v>
      </c>
      <c r="D14576" s="2" t="s">
        <v>9759</v>
      </c>
      <c r="E14576" s="2">
        <v>8</v>
      </c>
      <c r="F14576" s="2">
        <v>8</v>
      </c>
      <c r="G14576" s="2">
        <f t="shared" si="463"/>
        <v>0</v>
      </c>
      <c r="H14576" s="9">
        <v>45627</v>
      </c>
      <c r="I14576" s="2" t="s">
        <v>5891</v>
      </c>
      <c r="J14576" s="2">
        <f t="shared" si="464"/>
        <v>0</v>
      </c>
    </row>
    <row r="14577" spans="1:10" x14ac:dyDescent="0.25">
      <c r="A14577" s="2" t="s">
        <v>32</v>
      </c>
      <c r="B14577" s="2" t="s">
        <v>777</v>
      </c>
      <c r="C14577" s="2" t="s">
        <v>8948</v>
      </c>
      <c r="D14577" s="2" t="s">
        <v>9760</v>
      </c>
      <c r="E14577" s="2">
        <v>3</v>
      </c>
      <c r="F14577" s="2">
        <v>3</v>
      </c>
      <c r="G14577" s="2">
        <f t="shared" si="463"/>
        <v>0</v>
      </c>
      <c r="H14577" s="9">
        <v>45627</v>
      </c>
      <c r="I14577" s="2" t="s">
        <v>5891</v>
      </c>
      <c r="J14577" s="2">
        <f t="shared" si="464"/>
        <v>0</v>
      </c>
    </row>
    <row r="14578" spans="1:10" x14ac:dyDescent="0.25">
      <c r="A14578" s="2" t="s">
        <v>32</v>
      </c>
      <c r="B14578" s="2" t="s">
        <v>777</v>
      </c>
      <c r="C14578" s="2" t="s">
        <v>8950</v>
      </c>
      <c r="D14578" s="2" t="s">
        <v>9761</v>
      </c>
      <c r="E14578" s="2">
        <v>7</v>
      </c>
      <c r="F14578" s="2">
        <v>7</v>
      </c>
      <c r="G14578" s="2">
        <f t="shared" si="463"/>
        <v>0</v>
      </c>
      <c r="H14578" s="9">
        <v>45627</v>
      </c>
      <c r="I14578" s="2" t="s">
        <v>5891</v>
      </c>
      <c r="J14578" s="2">
        <f t="shared" si="464"/>
        <v>0</v>
      </c>
    </row>
    <row r="14579" spans="1:10" x14ac:dyDescent="0.25">
      <c r="A14579" s="2" t="s">
        <v>32</v>
      </c>
      <c r="B14579" s="2" t="s">
        <v>777</v>
      </c>
      <c r="C14579" s="2" t="s">
        <v>8952</v>
      </c>
      <c r="D14579" s="2" t="s">
        <v>9762</v>
      </c>
      <c r="E14579" s="2">
        <v>5</v>
      </c>
      <c r="F14579" s="2">
        <v>6</v>
      </c>
      <c r="G14579" s="2">
        <f t="shared" si="463"/>
        <v>1</v>
      </c>
      <c r="H14579" s="9">
        <v>45627</v>
      </c>
      <c r="I14579" s="2" t="s">
        <v>5891</v>
      </c>
      <c r="J14579" s="2">
        <f t="shared" si="464"/>
        <v>1</v>
      </c>
    </row>
    <row r="14580" spans="1:10" x14ac:dyDescent="0.25">
      <c r="A14580" s="2" t="s">
        <v>32</v>
      </c>
      <c r="B14580" s="2" t="s">
        <v>777</v>
      </c>
      <c r="C14580" s="2" t="s">
        <v>8954</v>
      </c>
      <c r="D14580" s="2" t="s">
        <v>9763</v>
      </c>
      <c r="E14580" s="2">
        <v>4</v>
      </c>
      <c r="F14580" s="2">
        <v>6</v>
      </c>
      <c r="G14580" s="2">
        <f t="shared" si="463"/>
        <v>2</v>
      </c>
      <c r="H14580" s="9">
        <v>45627</v>
      </c>
      <c r="I14580" s="2" t="s">
        <v>5891</v>
      </c>
      <c r="J14580" s="2">
        <f t="shared" si="464"/>
        <v>1</v>
      </c>
    </row>
    <row r="14581" spans="1:10" x14ac:dyDescent="0.25">
      <c r="A14581" s="2" t="s">
        <v>32</v>
      </c>
      <c r="B14581" s="2" t="s">
        <v>777</v>
      </c>
      <c r="C14581" s="2" t="s">
        <v>820</v>
      </c>
      <c r="D14581" s="2" t="s">
        <v>9764</v>
      </c>
      <c r="E14581" s="2">
        <v>4</v>
      </c>
      <c r="F14581" s="2">
        <v>3</v>
      </c>
      <c r="G14581" s="2">
        <f t="shared" si="463"/>
        <v>-1</v>
      </c>
      <c r="H14581" s="9">
        <v>45627</v>
      </c>
      <c r="I14581" s="2" t="s">
        <v>5891</v>
      </c>
      <c r="J14581" s="2">
        <f t="shared" si="464"/>
        <v>1</v>
      </c>
    </row>
    <row r="14582" spans="1:10" x14ac:dyDescent="0.25">
      <c r="A14582" s="2" t="s">
        <v>32</v>
      </c>
      <c r="B14582" s="2" t="s">
        <v>777</v>
      </c>
      <c r="C14582" s="2" t="s">
        <v>9765</v>
      </c>
      <c r="D14582" s="2" t="s">
        <v>9766</v>
      </c>
      <c r="E14582" s="2">
        <v>1</v>
      </c>
      <c r="F14582" s="2">
        <v>1</v>
      </c>
      <c r="G14582" s="2">
        <f t="shared" si="463"/>
        <v>0</v>
      </c>
      <c r="H14582" s="9">
        <v>45627</v>
      </c>
      <c r="I14582" s="2" t="s">
        <v>5891</v>
      </c>
      <c r="J14582" s="2">
        <f t="shared" si="464"/>
        <v>0</v>
      </c>
    </row>
    <row r="14583" spans="1:10" x14ac:dyDescent="0.25">
      <c r="A14583" s="2" t="s">
        <v>32</v>
      </c>
      <c r="B14583" s="2" t="s">
        <v>777</v>
      </c>
      <c r="C14583" s="2" t="s">
        <v>8975</v>
      </c>
      <c r="D14583" s="2" t="s">
        <v>9767</v>
      </c>
      <c r="E14583" s="2">
        <v>4</v>
      </c>
      <c r="F14583" s="2">
        <v>4</v>
      </c>
      <c r="G14583" s="2">
        <f t="shared" si="463"/>
        <v>0</v>
      </c>
      <c r="H14583" s="9">
        <v>45627</v>
      </c>
      <c r="I14583" s="2" t="s">
        <v>5891</v>
      </c>
      <c r="J14583" s="2">
        <f t="shared" si="464"/>
        <v>0</v>
      </c>
    </row>
    <row r="14584" spans="1:10" x14ac:dyDescent="0.25">
      <c r="A14584" s="2" t="s">
        <v>9768</v>
      </c>
      <c r="B14584" s="2" t="s">
        <v>2374</v>
      </c>
      <c r="C14584" s="2" t="s">
        <v>2530</v>
      </c>
      <c r="D14584" s="2" t="s">
        <v>9769</v>
      </c>
      <c r="E14584" s="2">
        <v>2</v>
      </c>
      <c r="F14584" s="2">
        <v>1</v>
      </c>
      <c r="G14584" s="2">
        <f t="shared" si="463"/>
        <v>-1</v>
      </c>
      <c r="H14584" s="9">
        <v>45627</v>
      </c>
      <c r="I14584" s="2" t="s">
        <v>5891</v>
      </c>
      <c r="J14584" s="2">
        <f t="shared" si="464"/>
        <v>1</v>
      </c>
    </row>
    <row r="14585" spans="1:10" x14ac:dyDescent="0.25">
      <c r="A14585" s="2" t="s">
        <v>9768</v>
      </c>
      <c r="B14585" s="2" t="s">
        <v>2374</v>
      </c>
      <c r="C14585" s="2" t="s">
        <v>9770</v>
      </c>
      <c r="D14585" s="2" t="s">
        <v>9771</v>
      </c>
      <c r="E14585" s="2">
        <v>2</v>
      </c>
      <c r="F14585" s="2">
        <v>0</v>
      </c>
      <c r="G14585" s="2">
        <f t="shared" si="463"/>
        <v>-2</v>
      </c>
      <c r="H14585" s="9">
        <v>45627</v>
      </c>
      <c r="I14585" s="2" t="s">
        <v>5891</v>
      </c>
      <c r="J14585" s="2">
        <f t="shared" si="464"/>
        <v>1</v>
      </c>
    </row>
    <row r="14586" spans="1:10" x14ac:dyDescent="0.25">
      <c r="A14586" s="2" t="s">
        <v>9768</v>
      </c>
      <c r="B14586" s="2" t="s">
        <v>2374</v>
      </c>
      <c r="C14586" s="2" t="s">
        <v>5329</v>
      </c>
      <c r="D14586" s="2" t="s">
        <v>9772</v>
      </c>
      <c r="E14586" s="2">
        <v>3</v>
      </c>
      <c r="F14586" s="2">
        <v>3</v>
      </c>
      <c r="G14586" s="2">
        <f t="shared" si="463"/>
        <v>0</v>
      </c>
      <c r="H14586" s="9">
        <v>45627</v>
      </c>
      <c r="I14586" s="2" t="s">
        <v>5891</v>
      </c>
      <c r="J14586" s="2">
        <f t="shared" si="464"/>
        <v>0</v>
      </c>
    </row>
    <row r="14587" spans="1:10" x14ac:dyDescent="0.25">
      <c r="A14587" s="2" t="s">
        <v>9768</v>
      </c>
      <c r="B14587" s="2" t="s">
        <v>2374</v>
      </c>
      <c r="C14587" s="2" t="s">
        <v>5331</v>
      </c>
      <c r="D14587" s="2" t="s">
        <v>9773</v>
      </c>
      <c r="E14587" s="2">
        <v>1</v>
      </c>
      <c r="F14587" s="2">
        <v>1</v>
      </c>
      <c r="G14587" s="2">
        <f t="shared" si="463"/>
        <v>0</v>
      </c>
      <c r="H14587" s="9">
        <v>45627</v>
      </c>
      <c r="I14587" s="2" t="s">
        <v>5891</v>
      </c>
      <c r="J14587" s="2">
        <f t="shared" si="464"/>
        <v>0</v>
      </c>
    </row>
    <row r="14588" spans="1:10" x14ac:dyDescent="0.25">
      <c r="A14588" s="2" t="s">
        <v>9768</v>
      </c>
      <c r="B14588" s="2" t="s">
        <v>2374</v>
      </c>
      <c r="C14588" s="2" t="s">
        <v>2864</v>
      </c>
      <c r="D14588" s="2" t="s">
        <v>9774</v>
      </c>
      <c r="E14588" s="2">
        <v>5</v>
      </c>
      <c r="F14588" s="2">
        <v>6</v>
      </c>
      <c r="G14588" s="2">
        <f t="shared" si="463"/>
        <v>1</v>
      </c>
      <c r="H14588" s="9">
        <v>45627</v>
      </c>
      <c r="I14588" s="2" t="s">
        <v>5891</v>
      </c>
      <c r="J14588" s="2">
        <f t="shared" si="464"/>
        <v>1</v>
      </c>
    </row>
    <row r="14589" spans="1:10" x14ac:dyDescent="0.25">
      <c r="A14589" s="2" t="s">
        <v>9768</v>
      </c>
      <c r="B14589" s="2" t="s">
        <v>2374</v>
      </c>
      <c r="C14589" s="2" t="s">
        <v>8431</v>
      </c>
      <c r="D14589" s="2" t="s">
        <v>8432</v>
      </c>
      <c r="E14589" s="2">
        <v>2</v>
      </c>
      <c r="F14589" s="2">
        <v>2</v>
      </c>
      <c r="G14589" s="2">
        <f t="shared" si="463"/>
        <v>0</v>
      </c>
      <c r="H14589" s="9">
        <v>45627</v>
      </c>
      <c r="I14589" s="2" t="s">
        <v>5891</v>
      </c>
      <c r="J14589" s="2">
        <f t="shared" si="464"/>
        <v>0</v>
      </c>
    </row>
    <row r="14590" spans="1:10" x14ac:dyDescent="0.25">
      <c r="A14590" s="2" t="s">
        <v>9768</v>
      </c>
      <c r="B14590" s="2" t="s">
        <v>2374</v>
      </c>
      <c r="C14590" s="2" t="s">
        <v>5335</v>
      </c>
      <c r="D14590" s="2" t="s">
        <v>5336</v>
      </c>
      <c r="E14590" s="2">
        <v>7</v>
      </c>
      <c r="F14590" s="2">
        <v>4</v>
      </c>
      <c r="G14590" s="2">
        <f t="shared" si="463"/>
        <v>-3</v>
      </c>
      <c r="H14590" s="9">
        <v>45627</v>
      </c>
      <c r="I14590" s="2" t="s">
        <v>5891</v>
      </c>
      <c r="J14590" s="2">
        <f t="shared" si="464"/>
        <v>1</v>
      </c>
    </row>
    <row r="14591" spans="1:10" x14ac:dyDescent="0.25">
      <c r="A14591" s="2" t="s">
        <v>9768</v>
      </c>
      <c r="B14591" s="2" t="s">
        <v>2374</v>
      </c>
      <c r="C14591" s="2" t="s">
        <v>5337</v>
      </c>
      <c r="D14591" s="2" t="s">
        <v>5338</v>
      </c>
      <c r="E14591" s="2">
        <v>12</v>
      </c>
      <c r="F14591" s="2">
        <v>14</v>
      </c>
      <c r="G14591" s="2">
        <f t="shared" si="463"/>
        <v>2</v>
      </c>
      <c r="H14591" s="9">
        <v>45627</v>
      </c>
      <c r="I14591" s="2" t="s">
        <v>5891</v>
      </c>
      <c r="J14591" s="2">
        <f t="shared" si="464"/>
        <v>1</v>
      </c>
    </row>
    <row r="14592" spans="1:10" x14ac:dyDescent="0.25">
      <c r="A14592" s="2" t="s">
        <v>9768</v>
      </c>
      <c r="B14592" s="2" t="s">
        <v>2374</v>
      </c>
      <c r="C14592" s="2" t="s">
        <v>9775</v>
      </c>
      <c r="D14592" s="2" t="s">
        <v>9776</v>
      </c>
      <c r="E14592" s="2">
        <v>1</v>
      </c>
      <c r="F14592" s="2">
        <v>1</v>
      </c>
      <c r="G14592" s="2">
        <f t="shared" si="463"/>
        <v>0</v>
      </c>
      <c r="H14592" s="9">
        <v>45627</v>
      </c>
      <c r="I14592" s="2" t="s">
        <v>5891</v>
      </c>
      <c r="J14592" s="2">
        <f t="shared" si="464"/>
        <v>0</v>
      </c>
    </row>
    <row r="14593" spans="1:10" x14ac:dyDescent="0.25">
      <c r="A14593" s="2" t="s">
        <v>32</v>
      </c>
      <c r="B14593" s="2" t="s">
        <v>777</v>
      </c>
      <c r="C14593" s="2" t="s">
        <v>8977</v>
      </c>
      <c r="D14593" s="2" t="s">
        <v>9777</v>
      </c>
      <c r="E14593" s="2">
        <v>12</v>
      </c>
      <c r="F14593" s="2">
        <v>12</v>
      </c>
      <c r="G14593" s="2">
        <f t="shared" si="463"/>
        <v>0</v>
      </c>
      <c r="H14593" s="9">
        <v>45627</v>
      </c>
      <c r="I14593" s="2" t="s">
        <v>5891</v>
      </c>
      <c r="J14593" s="2">
        <f t="shared" si="464"/>
        <v>0</v>
      </c>
    </row>
    <row r="14594" spans="1:10" x14ac:dyDescent="0.25">
      <c r="A14594" s="2" t="s">
        <v>32</v>
      </c>
      <c r="B14594" s="2" t="s">
        <v>777</v>
      </c>
      <c r="C14594" s="2" t="s">
        <v>8979</v>
      </c>
      <c r="D14594" s="2" t="s">
        <v>9778</v>
      </c>
      <c r="E14594" s="2">
        <v>2</v>
      </c>
      <c r="F14594" s="2">
        <v>0</v>
      </c>
      <c r="G14594" s="2">
        <f t="shared" si="463"/>
        <v>-2</v>
      </c>
      <c r="H14594" s="9">
        <v>45627</v>
      </c>
      <c r="I14594" s="2" t="s">
        <v>5891</v>
      </c>
      <c r="J14594" s="2">
        <f t="shared" si="464"/>
        <v>1</v>
      </c>
    </row>
    <row r="14595" spans="1:10" x14ac:dyDescent="0.25">
      <c r="A14595" s="2" t="s">
        <v>9768</v>
      </c>
      <c r="B14595" s="2" t="s">
        <v>2374</v>
      </c>
      <c r="C14595" s="2" t="s">
        <v>2822</v>
      </c>
      <c r="D14595" s="2" t="s">
        <v>9779</v>
      </c>
      <c r="E14595" s="2">
        <v>4</v>
      </c>
      <c r="F14595" s="2">
        <v>4</v>
      </c>
      <c r="G14595" s="2">
        <f t="shared" si="463"/>
        <v>0</v>
      </c>
      <c r="H14595" s="9">
        <v>45627</v>
      </c>
      <c r="I14595" s="2" t="s">
        <v>5891</v>
      </c>
      <c r="J14595" s="2">
        <f t="shared" si="464"/>
        <v>0</v>
      </c>
    </row>
    <row r="14596" spans="1:10" x14ac:dyDescent="0.25">
      <c r="A14596" s="2" t="s">
        <v>9768</v>
      </c>
      <c r="B14596" s="2" t="s">
        <v>2374</v>
      </c>
      <c r="C14596" s="2" t="s">
        <v>2866</v>
      </c>
      <c r="D14596" s="2" t="s">
        <v>9780</v>
      </c>
      <c r="E14596" s="2">
        <v>2</v>
      </c>
      <c r="F14596" s="2">
        <v>2</v>
      </c>
      <c r="G14596" s="2">
        <f t="shared" si="463"/>
        <v>0</v>
      </c>
      <c r="H14596" s="9">
        <v>45627</v>
      </c>
      <c r="I14596" s="2" t="s">
        <v>5891</v>
      </c>
      <c r="J14596" s="2">
        <f t="shared" si="464"/>
        <v>0</v>
      </c>
    </row>
    <row r="14597" spans="1:10" x14ac:dyDescent="0.25">
      <c r="A14597" s="2" t="s">
        <v>9768</v>
      </c>
      <c r="B14597" s="2" t="s">
        <v>2374</v>
      </c>
      <c r="C14597" s="2" t="s">
        <v>2870</v>
      </c>
      <c r="D14597" s="2" t="s">
        <v>9781</v>
      </c>
      <c r="E14597" s="2">
        <v>5</v>
      </c>
      <c r="F14597" s="2">
        <v>5</v>
      </c>
      <c r="G14597" s="2">
        <f t="shared" si="463"/>
        <v>0</v>
      </c>
      <c r="H14597" s="9">
        <v>45627</v>
      </c>
      <c r="I14597" s="2" t="s">
        <v>5891</v>
      </c>
      <c r="J14597" s="2">
        <f t="shared" si="464"/>
        <v>0</v>
      </c>
    </row>
    <row r="14598" spans="1:10" x14ac:dyDescent="0.25">
      <c r="A14598" s="2" t="s">
        <v>9768</v>
      </c>
      <c r="B14598" s="2" t="s">
        <v>2374</v>
      </c>
      <c r="C14598" s="2" t="s">
        <v>2590</v>
      </c>
      <c r="D14598" s="2" t="s">
        <v>9782</v>
      </c>
      <c r="E14598" s="2">
        <v>10</v>
      </c>
      <c r="F14598" s="2">
        <v>10</v>
      </c>
      <c r="G14598" s="2">
        <f t="shared" si="463"/>
        <v>0</v>
      </c>
      <c r="H14598" s="9">
        <v>45627</v>
      </c>
      <c r="I14598" s="2" t="s">
        <v>5891</v>
      </c>
      <c r="J14598" s="2">
        <f t="shared" si="464"/>
        <v>0</v>
      </c>
    </row>
    <row r="14599" spans="1:10" x14ac:dyDescent="0.25">
      <c r="A14599" s="2" t="s">
        <v>9768</v>
      </c>
      <c r="B14599" s="2" t="s">
        <v>2374</v>
      </c>
      <c r="C14599" s="2" t="s">
        <v>2555</v>
      </c>
      <c r="D14599" s="2" t="s">
        <v>9783</v>
      </c>
      <c r="E14599" s="2">
        <v>7</v>
      </c>
      <c r="F14599" s="2">
        <v>7</v>
      </c>
      <c r="G14599" s="2">
        <f t="shared" si="463"/>
        <v>0</v>
      </c>
      <c r="H14599" s="9">
        <v>45627</v>
      </c>
      <c r="I14599" s="2" t="s">
        <v>5891</v>
      </c>
      <c r="J14599" s="2">
        <f t="shared" si="464"/>
        <v>0</v>
      </c>
    </row>
    <row r="14600" spans="1:10" x14ac:dyDescent="0.25">
      <c r="A14600" s="2" t="s">
        <v>9768</v>
      </c>
      <c r="B14600" s="2" t="s">
        <v>2374</v>
      </c>
      <c r="C14600" s="2" t="s">
        <v>9784</v>
      </c>
      <c r="D14600" s="2" t="s">
        <v>9785</v>
      </c>
      <c r="E14600" s="2">
        <v>2</v>
      </c>
      <c r="F14600" s="2">
        <v>2</v>
      </c>
      <c r="G14600" s="2">
        <f t="shared" si="463"/>
        <v>0</v>
      </c>
      <c r="H14600" s="9">
        <v>45627</v>
      </c>
      <c r="I14600" s="2" t="s">
        <v>5891</v>
      </c>
      <c r="J14600" s="2">
        <f t="shared" si="464"/>
        <v>0</v>
      </c>
    </row>
    <row r="14601" spans="1:10" x14ac:dyDescent="0.25">
      <c r="A14601" s="2" t="s">
        <v>9768</v>
      </c>
      <c r="B14601" s="2" t="s">
        <v>2374</v>
      </c>
      <c r="C14601" s="2" t="s">
        <v>8439</v>
      </c>
      <c r="D14601" s="2" t="s">
        <v>8440</v>
      </c>
      <c r="E14601" s="2">
        <v>2</v>
      </c>
      <c r="F14601" s="2">
        <v>2</v>
      </c>
      <c r="G14601" s="2">
        <f t="shared" ref="G14601:G14664" si="465">F14601-E14601</f>
        <v>0</v>
      </c>
      <c r="H14601" s="9">
        <v>45627</v>
      </c>
      <c r="I14601" s="2" t="s">
        <v>5891</v>
      </c>
      <c r="J14601" s="2">
        <f t="shared" si="464"/>
        <v>0</v>
      </c>
    </row>
    <row r="14602" spans="1:10" x14ac:dyDescent="0.25">
      <c r="A14602" s="2" t="s">
        <v>9768</v>
      </c>
      <c r="B14602" s="2" t="s">
        <v>2374</v>
      </c>
      <c r="C14602" s="2" t="s">
        <v>8443</v>
      </c>
      <c r="D14602" s="2" t="s">
        <v>9786</v>
      </c>
      <c r="E14602" s="2">
        <v>1</v>
      </c>
      <c r="F14602" s="2">
        <v>1</v>
      </c>
      <c r="G14602" s="2">
        <f t="shared" si="465"/>
        <v>0</v>
      </c>
      <c r="H14602" s="9">
        <v>45627</v>
      </c>
      <c r="I14602" s="2" t="s">
        <v>5891</v>
      </c>
      <c r="J14602" s="2">
        <f t="shared" si="464"/>
        <v>0</v>
      </c>
    </row>
    <row r="14603" spans="1:10" x14ac:dyDescent="0.25">
      <c r="A14603" s="2" t="s">
        <v>9768</v>
      </c>
      <c r="B14603" s="2" t="s">
        <v>2374</v>
      </c>
      <c r="C14603" s="2" t="s">
        <v>2459</v>
      </c>
      <c r="D14603" s="2" t="s">
        <v>9787</v>
      </c>
      <c r="E14603" s="2">
        <v>19</v>
      </c>
      <c r="F14603" s="2">
        <v>19</v>
      </c>
      <c r="G14603" s="2">
        <f t="shared" si="465"/>
        <v>0</v>
      </c>
      <c r="H14603" s="9">
        <v>45627</v>
      </c>
      <c r="I14603" s="2" t="s">
        <v>5891</v>
      </c>
      <c r="J14603" s="2">
        <f t="shared" si="464"/>
        <v>0</v>
      </c>
    </row>
    <row r="14604" spans="1:10" x14ac:dyDescent="0.25">
      <c r="A14604" s="2" t="s">
        <v>9768</v>
      </c>
      <c r="B14604" s="2" t="s">
        <v>2374</v>
      </c>
      <c r="C14604" s="2" t="s">
        <v>2547</v>
      </c>
      <c r="D14604" s="2" t="s">
        <v>9788</v>
      </c>
      <c r="E14604" s="2">
        <v>2</v>
      </c>
      <c r="F14604" s="2">
        <v>2</v>
      </c>
      <c r="G14604" s="2">
        <f t="shared" si="465"/>
        <v>0</v>
      </c>
      <c r="H14604" s="9">
        <v>45627</v>
      </c>
      <c r="I14604" s="2" t="s">
        <v>5891</v>
      </c>
      <c r="J14604" s="2">
        <f t="shared" si="464"/>
        <v>0</v>
      </c>
    </row>
    <row r="14605" spans="1:10" x14ac:dyDescent="0.25">
      <c r="A14605" s="2" t="s">
        <v>9768</v>
      </c>
      <c r="B14605" s="2" t="s">
        <v>2374</v>
      </c>
      <c r="C14605" s="2" t="s">
        <v>2439</v>
      </c>
      <c r="D14605" s="2" t="s">
        <v>9789</v>
      </c>
      <c r="E14605" s="2">
        <v>30</v>
      </c>
      <c r="F14605" s="2">
        <v>30</v>
      </c>
      <c r="G14605" s="2">
        <f t="shared" si="465"/>
        <v>0</v>
      </c>
      <c r="H14605" s="9">
        <v>45627</v>
      </c>
      <c r="I14605" s="2" t="s">
        <v>5891</v>
      </c>
      <c r="J14605" s="2">
        <f t="shared" si="464"/>
        <v>0</v>
      </c>
    </row>
    <row r="14606" spans="1:10" x14ac:dyDescent="0.25">
      <c r="A14606" s="2" t="s">
        <v>9768</v>
      </c>
      <c r="B14606" s="2" t="s">
        <v>2374</v>
      </c>
      <c r="C14606" s="2" t="s">
        <v>2388</v>
      </c>
      <c r="D14606" s="2" t="s">
        <v>9790</v>
      </c>
      <c r="E14606" s="2">
        <v>68</v>
      </c>
      <c r="F14606" s="2">
        <v>68</v>
      </c>
      <c r="G14606" s="2">
        <f t="shared" si="465"/>
        <v>0</v>
      </c>
      <c r="H14606" s="9">
        <v>45627</v>
      </c>
      <c r="I14606" s="2" t="s">
        <v>5891</v>
      </c>
      <c r="J14606" s="2">
        <f t="shared" si="464"/>
        <v>0</v>
      </c>
    </row>
    <row r="14607" spans="1:10" x14ac:dyDescent="0.25">
      <c r="A14607" s="2" t="s">
        <v>32</v>
      </c>
      <c r="B14607" s="2" t="s">
        <v>777</v>
      </c>
      <c r="C14607" s="2" t="s">
        <v>9004</v>
      </c>
      <c r="D14607" s="2" t="s">
        <v>9791</v>
      </c>
      <c r="E14607" s="2">
        <v>2</v>
      </c>
      <c r="F14607" s="2">
        <v>2</v>
      </c>
      <c r="G14607" s="2">
        <f t="shared" si="465"/>
        <v>0</v>
      </c>
      <c r="H14607" s="9">
        <v>45627</v>
      </c>
      <c r="I14607" s="2" t="s">
        <v>5891</v>
      </c>
      <c r="J14607" s="2">
        <f t="shared" si="464"/>
        <v>0</v>
      </c>
    </row>
    <row r="14608" spans="1:10" x14ac:dyDescent="0.25">
      <c r="A14608" s="2" t="s">
        <v>32</v>
      </c>
      <c r="B14608" s="2" t="s">
        <v>777</v>
      </c>
      <c r="C14608" s="2" t="s">
        <v>824</v>
      </c>
      <c r="D14608" s="2" t="s">
        <v>9792</v>
      </c>
      <c r="E14608" s="2">
        <v>3</v>
      </c>
      <c r="F14608" s="2">
        <v>1</v>
      </c>
      <c r="G14608" s="2">
        <f t="shared" si="465"/>
        <v>-2</v>
      </c>
      <c r="H14608" s="9">
        <v>45627</v>
      </c>
      <c r="I14608" s="2" t="s">
        <v>5891</v>
      </c>
      <c r="J14608" s="2">
        <f t="shared" si="464"/>
        <v>1</v>
      </c>
    </row>
    <row r="14609" spans="1:10" x14ac:dyDescent="0.25">
      <c r="A14609" s="2" t="s">
        <v>32</v>
      </c>
      <c r="B14609" s="2" t="s">
        <v>777</v>
      </c>
      <c r="C14609" s="2" t="s">
        <v>9793</v>
      </c>
      <c r="D14609" s="2" t="s">
        <v>9794</v>
      </c>
      <c r="E14609" s="2">
        <v>1</v>
      </c>
      <c r="F14609" s="2">
        <v>1</v>
      </c>
      <c r="G14609" s="2">
        <f t="shared" si="465"/>
        <v>0</v>
      </c>
      <c r="H14609" s="9">
        <v>45627</v>
      </c>
      <c r="I14609" s="2" t="s">
        <v>5891</v>
      </c>
      <c r="J14609" s="2">
        <f t="shared" si="464"/>
        <v>0</v>
      </c>
    </row>
    <row r="14610" spans="1:10" x14ac:dyDescent="0.25">
      <c r="A14610" s="2" t="s">
        <v>32</v>
      </c>
      <c r="B14610" s="2" t="s">
        <v>777</v>
      </c>
      <c r="C14610" s="2" t="s">
        <v>4862</v>
      </c>
      <c r="D14610" s="2" t="s">
        <v>9795</v>
      </c>
      <c r="E14610" s="2">
        <v>1</v>
      </c>
      <c r="F14610" s="2">
        <v>1</v>
      </c>
      <c r="G14610" s="2">
        <f t="shared" si="465"/>
        <v>0</v>
      </c>
      <c r="H14610" s="9">
        <v>45627</v>
      </c>
      <c r="I14610" s="2" t="s">
        <v>5891</v>
      </c>
      <c r="J14610" s="2">
        <f t="shared" si="464"/>
        <v>0</v>
      </c>
    </row>
    <row r="14611" spans="1:10" x14ac:dyDescent="0.25">
      <c r="A14611" s="2" t="s">
        <v>32</v>
      </c>
      <c r="B14611" s="2" t="s">
        <v>777</v>
      </c>
      <c r="C14611" s="2" t="s">
        <v>4775</v>
      </c>
      <c r="D14611" s="2" t="s">
        <v>4776</v>
      </c>
      <c r="E14611" s="2">
        <v>8</v>
      </c>
      <c r="F14611" s="2">
        <v>0</v>
      </c>
      <c r="G14611" s="2">
        <f t="shared" si="465"/>
        <v>-8</v>
      </c>
      <c r="H14611" s="9">
        <v>45627</v>
      </c>
      <c r="I14611" s="2" t="s">
        <v>5891</v>
      </c>
      <c r="J14611" s="2">
        <f t="shared" si="464"/>
        <v>1</v>
      </c>
    </row>
    <row r="14612" spans="1:10" x14ac:dyDescent="0.25">
      <c r="A14612" s="2" t="s">
        <v>32</v>
      </c>
      <c r="B14612" s="2" t="s">
        <v>746</v>
      </c>
      <c r="C14612" s="2" t="s">
        <v>9796</v>
      </c>
      <c r="D14612" s="2" t="s">
        <v>9797</v>
      </c>
      <c r="E14612" s="2">
        <v>10</v>
      </c>
      <c r="F14612" s="2">
        <v>10</v>
      </c>
      <c r="G14612" s="2">
        <f t="shared" si="465"/>
        <v>0</v>
      </c>
      <c r="H14612" s="9">
        <v>45627</v>
      </c>
      <c r="I14612" s="2" t="s">
        <v>5891</v>
      </c>
      <c r="J14612" s="2">
        <f t="shared" si="464"/>
        <v>0</v>
      </c>
    </row>
    <row r="14613" spans="1:10" x14ac:dyDescent="0.25">
      <c r="A14613" s="2" t="s">
        <v>32</v>
      </c>
      <c r="B14613" s="2" t="s">
        <v>746</v>
      </c>
      <c r="C14613" s="2" t="s">
        <v>9798</v>
      </c>
      <c r="D14613" s="2" t="s">
        <v>9799</v>
      </c>
      <c r="E14613" s="2">
        <v>10</v>
      </c>
      <c r="F14613" s="2">
        <v>10</v>
      </c>
      <c r="G14613" s="2">
        <f t="shared" si="465"/>
        <v>0</v>
      </c>
      <c r="H14613" s="9">
        <v>45627</v>
      </c>
      <c r="I14613" s="2" t="s">
        <v>5891</v>
      </c>
      <c r="J14613" s="2">
        <f t="shared" si="464"/>
        <v>0</v>
      </c>
    </row>
    <row r="14614" spans="1:10" x14ac:dyDescent="0.25">
      <c r="A14614" s="2" t="s">
        <v>32</v>
      </c>
      <c r="B14614" s="2" t="s">
        <v>746</v>
      </c>
      <c r="C14614" s="2" t="s">
        <v>9800</v>
      </c>
      <c r="D14614" s="2" t="s">
        <v>9801</v>
      </c>
      <c r="E14614" s="2">
        <v>10</v>
      </c>
      <c r="F14614" s="2">
        <v>10</v>
      </c>
      <c r="G14614" s="2">
        <f t="shared" si="465"/>
        <v>0</v>
      </c>
      <c r="H14614" s="9">
        <v>45627</v>
      </c>
      <c r="I14614" s="2" t="s">
        <v>5891</v>
      </c>
      <c r="J14614" s="2">
        <f t="shared" si="464"/>
        <v>0</v>
      </c>
    </row>
    <row r="14615" spans="1:10" x14ac:dyDescent="0.25">
      <c r="A14615" s="2" t="s">
        <v>32</v>
      </c>
      <c r="B14615" s="2" t="s">
        <v>746</v>
      </c>
      <c r="C14615" s="2" t="s">
        <v>9802</v>
      </c>
      <c r="D14615" s="2" t="s">
        <v>9803</v>
      </c>
      <c r="E14615" s="2">
        <v>100</v>
      </c>
      <c r="F14615" s="2">
        <v>100</v>
      </c>
      <c r="G14615" s="2">
        <f t="shared" si="465"/>
        <v>0</v>
      </c>
      <c r="H14615" s="9">
        <v>45627</v>
      </c>
      <c r="I14615" s="2" t="s">
        <v>5891</v>
      </c>
      <c r="J14615" s="2">
        <f t="shared" si="464"/>
        <v>0</v>
      </c>
    </row>
    <row r="14616" spans="1:10" x14ac:dyDescent="0.25">
      <c r="A14616" s="2" t="s">
        <v>32</v>
      </c>
      <c r="B14616" s="2" t="s">
        <v>746</v>
      </c>
      <c r="C14616" s="2" t="s">
        <v>9804</v>
      </c>
      <c r="D14616" s="2" t="s">
        <v>9805</v>
      </c>
      <c r="E14616" s="2">
        <v>10</v>
      </c>
      <c r="F14616" s="2">
        <v>10</v>
      </c>
      <c r="G14616" s="2">
        <f t="shared" si="465"/>
        <v>0</v>
      </c>
      <c r="H14616" s="9">
        <v>45627</v>
      </c>
      <c r="I14616" s="2" t="s">
        <v>5891</v>
      </c>
      <c r="J14616" s="2">
        <f t="shared" si="464"/>
        <v>0</v>
      </c>
    </row>
    <row r="14617" spans="1:10" x14ac:dyDescent="0.25">
      <c r="A14617" s="2" t="s">
        <v>32</v>
      </c>
      <c r="B14617" s="2" t="s">
        <v>746</v>
      </c>
      <c r="C14617" s="2" t="s">
        <v>9806</v>
      </c>
      <c r="D14617" s="2" t="s">
        <v>9807</v>
      </c>
      <c r="E14617" s="2">
        <v>10</v>
      </c>
      <c r="F14617" s="2">
        <v>10</v>
      </c>
      <c r="G14617" s="2">
        <f t="shared" si="465"/>
        <v>0</v>
      </c>
      <c r="H14617" s="9">
        <v>45627</v>
      </c>
      <c r="I14617" s="2" t="s">
        <v>5891</v>
      </c>
      <c r="J14617" s="2">
        <f t="shared" si="464"/>
        <v>0</v>
      </c>
    </row>
    <row r="14618" spans="1:10" x14ac:dyDescent="0.25">
      <c r="A14618" s="2" t="s">
        <v>32</v>
      </c>
      <c r="B14618" s="2" t="s">
        <v>5892</v>
      </c>
      <c r="C14618" s="2" t="s">
        <v>9808</v>
      </c>
      <c r="D14618" s="2" t="s">
        <v>9809</v>
      </c>
      <c r="E14618" s="2">
        <v>6</v>
      </c>
      <c r="F14618" s="2">
        <v>6</v>
      </c>
      <c r="G14618" s="2">
        <f t="shared" si="465"/>
        <v>0</v>
      </c>
      <c r="H14618" s="9">
        <v>45627</v>
      </c>
      <c r="I14618" s="2" t="s">
        <v>5891</v>
      </c>
      <c r="J14618" s="2">
        <f t="shared" si="464"/>
        <v>0</v>
      </c>
    </row>
    <row r="14619" spans="1:10" x14ac:dyDescent="0.25">
      <c r="A14619" s="2" t="s">
        <v>32</v>
      </c>
      <c r="B14619" s="2" t="s">
        <v>5892</v>
      </c>
      <c r="C14619" s="2" t="s">
        <v>4792</v>
      </c>
      <c r="D14619" s="2" t="s">
        <v>9810</v>
      </c>
      <c r="E14619" s="2">
        <v>5</v>
      </c>
      <c r="F14619" s="2">
        <v>5</v>
      </c>
      <c r="G14619" s="2">
        <f t="shared" si="465"/>
        <v>0</v>
      </c>
      <c r="H14619" s="9">
        <v>45627</v>
      </c>
      <c r="I14619" s="2" t="s">
        <v>5891</v>
      </c>
      <c r="J14619" s="2">
        <f t="shared" si="464"/>
        <v>0</v>
      </c>
    </row>
    <row r="14620" spans="1:10" x14ac:dyDescent="0.25">
      <c r="A14620" s="2" t="s">
        <v>32</v>
      </c>
      <c r="B14620" s="2" t="s">
        <v>5892</v>
      </c>
      <c r="C14620" s="2" t="s">
        <v>1264</v>
      </c>
      <c r="D14620" s="2" t="s">
        <v>1265</v>
      </c>
      <c r="E14620" s="2">
        <v>1</v>
      </c>
      <c r="F14620" s="2">
        <v>1</v>
      </c>
      <c r="G14620" s="2">
        <f t="shared" si="465"/>
        <v>0</v>
      </c>
      <c r="H14620" s="9">
        <v>45627</v>
      </c>
      <c r="I14620" s="2" t="s">
        <v>5891</v>
      </c>
      <c r="J14620" s="2">
        <f t="shared" si="464"/>
        <v>0</v>
      </c>
    </row>
    <row r="14621" spans="1:10" x14ac:dyDescent="0.25">
      <c r="A14621" s="2" t="s">
        <v>32</v>
      </c>
      <c r="B14621" s="2" t="s">
        <v>5892</v>
      </c>
      <c r="C14621" s="2" t="s">
        <v>1266</v>
      </c>
      <c r="D14621" s="2" t="s">
        <v>1267</v>
      </c>
      <c r="E14621" s="2">
        <v>6</v>
      </c>
      <c r="F14621" s="2">
        <v>9</v>
      </c>
      <c r="G14621" s="2">
        <f t="shared" si="465"/>
        <v>3</v>
      </c>
      <c r="H14621" s="9">
        <v>45627</v>
      </c>
      <c r="I14621" s="2" t="s">
        <v>5891</v>
      </c>
      <c r="J14621" s="2">
        <f t="shared" si="464"/>
        <v>1</v>
      </c>
    </row>
    <row r="14622" spans="1:10" x14ac:dyDescent="0.25">
      <c r="A14622" s="2" t="s">
        <v>32</v>
      </c>
      <c r="B14622" s="2" t="s">
        <v>5892</v>
      </c>
      <c r="C14622" s="2" t="s">
        <v>1270</v>
      </c>
      <c r="D14622" s="2" t="s">
        <v>9811</v>
      </c>
      <c r="E14622" s="2">
        <v>10</v>
      </c>
      <c r="F14622" s="2">
        <v>10</v>
      </c>
      <c r="G14622" s="2">
        <f t="shared" si="465"/>
        <v>0</v>
      </c>
      <c r="H14622" s="9">
        <v>45627</v>
      </c>
      <c r="I14622" s="2" t="s">
        <v>5891</v>
      </c>
      <c r="J14622" s="2">
        <f t="shared" si="464"/>
        <v>0</v>
      </c>
    </row>
    <row r="14623" spans="1:10" x14ac:dyDescent="0.25">
      <c r="A14623" s="2" t="s">
        <v>32</v>
      </c>
      <c r="B14623" s="2" t="s">
        <v>5892</v>
      </c>
      <c r="C14623" s="2" t="s">
        <v>1274</v>
      </c>
      <c r="D14623" s="2" t="s">
        <v>1275</v>
      </c>
      <c r="E14623" s="2">
        <v>17</v>
      </c>
      <c r="F14623" s="2">
        <v>17</v>
      </c>
      <c r="G14623" s="2">
        <f t="shared" si="465"/>
        <v>0</v>
      </c>
      <c r="H14623" s="9">
        <v>45627</v>
      </c>
      <c r="I14623" s="2" t="s">
        <v>5891</v>
      </c>
      <c r="J14623" s="2">
        <f t="shared" si="464"/>
        <v>0</v>
      </c>
    </row>
    <row r="14624" spans="1:10" x14ac:dyDescent="0.25">
      <c r="A14624" s="2" t="s">
        <v>32</v>
      </c>
      <c r="B14624" s="2" t="s">
        <v>5892</v>
      </c>
      <c r="C14624" s="2" t="s">
        <v>1278</v>
      </c>
      <c r="D14624" s="2" t="s">
        <v>9812</v>
      </c>
      <c r="E14624" s="2">
        <v>4</v>
      </c>
      <c r="F14624" s="2">
        <v>4</v>
      </c>
      <c r="G14624" s="2">
        <f t="shared" si="465"/>
        <v>0</v>
      </c>
      <c r="H14624" s="9">
        <v>45627</v>
      </c>
      <c r="I14624" s="2" t="s">
        <v>5891</v>
      </c>
      <c r="J14624" s="2">
        <f t="shared" si="464"/>
        <v>0</v>
      </c>
    </row>
    <row r="14625" spans="1:10" x14ac:dyDescent="0.25">
      <c r="A14625" s="2" t="s">
        <v>32</v>
      </c>
      <c r="B14625" s="2" t="s">
        <v>5892</v>
      </c>
      <c r="C14625" s="2" t="s">
        <v>1280</v>
      </c>
      <c r="D14625" s="2" t="s">
        <v>1281</v>
      </c>
      <c r="E14625" s="2">
        <v>5</v>
      </c>
      <c r="F14625" s="2">
        <v>5</v>
      </c>
      <c r="G14625" s="2">
        <f t="shared" si="465"/>
        <v>0</v>
      </c>
      <c r="H14625" s="9">
        <v>45627</v>
      </c>
      <c r="I14625" s="2" t="s">
        <v>5891</v>
      </c>
      <c r="J14625" s="2">
        <f t="shared" si="464"/>
        <v>0</v>
      </c>
    </row>
    <row r="14626" spans="1:10" x14ac:dyDescent="0.25">
      <c r="A14626" s="2" t="s">
        <v>9656</v>
      </c>
      <c r="B14626" s="2" t="s">
        <v>3067</v>
      </c>
      <c r="C14626" s="2" t="s">
        <v>9813</v>
      </c>
      <c r="D14626" s="2" t="s">
        <v>9814</v>
      </c>
      <c r="E14626" s="2">
        <v>230</v>
      </c>
      <c r="F14626" s="2">
        <v>160</v>
      </c>
      <c r="G14626" s="2">
        <f t="shared" si="465"/>
        <v>-70</v>
      </c>
      <c r="H14626" s="9">
        <v>45627</v>
      </c>
      <c r="I14626" s="2" t="s">
        <v>5891</v>
      </c>
      <c r="J14626" s="2">
        <f t="shared" si="464"/>
        <v>1</v>
      </c>
    </row>
    <row r="14627" spans="1:10" x14ac:dyDescent="0.25">
      <c r="A14627" s="2" t="s">
        <v>9656</v>
      </c>
      <c r="B14627" s="2" t="s">
        <v>3067</v>
      </c>
      <c r="C14627" s="2" t="s">
        <v>9815</v>
      </c>
      <c r="D14627" s="2" t="s">
        <v>9816</v>
      </c>
      <c r="E14627" s="2">
        <v>40</v>
      </c>
      <c r="F14627" s="2">
        <v>40</v>
      </c>
      <c r="G14627" s="2">
        <f t="shared" si="465"/>
        <v>0</v>
      </c>
      <c r="H14627" s="9">
        <v>45627</v>
      </c>
      <c r="I14627" s="2" t="s">
        <v>5891</v>
      </c>
      <c r="J14627" s="2">
        <f t="shared" si="464"/>
        <v>0</v>
      </c>
    </row>
    <row r="14628" spans="1:10" x14ac:dyDescent="0.25">
      <c r="A14628" s="2" t="s">
        <v>9656</v>
      </c>
      <c r="B14628" s="2" t="s">
        <v>3067</v>
      </c>
      <c r="C14628" s="2" t="s">
        <v>3100</v>
      </c>
      <c r="D14628" s="2" t="s">
        <v>1761</v>
      </c>
      <c r="E14628" s="2">
        <v>5</v>
      </c>
      <c r="F14628" s="2">
        <v>5</v>
      </c>
      <c r="G14628" s="2">
        <f t="shared" si="465"/>
        <v>0</v>
      </c>
      <c r="H14628" s="9">
        <v>45627</v>
      </c>
      <c r="I14628" s="2" t="s">
        <v>5891</v>
      </c>
      <c r="J14628" s="2">
        <f t="shared" si="464"/>
        <v>0</v>
      </c>
    </row>
    <row r="14629" spans="1:10" x14ac:dyDescent="0.25">
      <c r="A14629" s="2" t="s">
        <v>9656</v>
      </c>
      <c r="B14629" s="2" t="s">
        <v>3061</v>
      </c>
      <c r="C14629" s="2" t="s">
        <v>3062</v>
      </c>
      <c r="D14629" s="2" t="s">
        <v>1762</v>
      </c>
      <c r="E14629" s="2">
        <v>46</v>
      </c>
      <c r="F14629" s="2">
        <v>43</v>
      </c>
      <c r="G14629" s="2">
        <f t="shared" si="465"/>
        <v>-3</v>
      </c>
      <c r="H14629" s="9">
        <v>45627</v>
      </c>
      <c r="I14629" s="2" t="s">
        <v>5891</v>
      </c>
      <c r="J14629" s="2">
        <f t="shared" si="464"/>
        <v>1</v>
      </c>
    </row>
    <row r="14630" spans="1:10" x14ac:dyDescent="0.25">
      <c r="A14630" s="2" t="s">
        <v>32</v>
      </c>
      <c r="B14630" s="2" t="s">
        <v>746</v>
      </c>
      <c r="C14630" s="2" t="s">
        <v>9817</v>
      </c>
      <c r="D14630" s="2" t="s">
        <v>9818</v>
      </c>
      <c r="E14630" s="2">
        <v>10</v>
      </c>
      <c r="F14630" s="2">
        <v>10</v>
      </c>
      <c r="G14630" s="2">
        <f t="shared" si="465"/>
        <v>0</v>
      </c>
      <c r="H14630" s="9">
        <v>45627</v>
      </c>
      <c r="I14630" s="2" t="s">
        <v>5891</v>
      </c>
      <c r="J14630" s="2">
        <f t="shared" si="464"/>
        <v>0</v>
      </c>
    </row>
    <row r="14631" spans="1:10" x14ac:dyDescent="0.25">
      <c r="A14631" s="2" t="s">
        <v>9656</v>
      </c>
      <c r="B14631" s="2" t="s">
        <v>3054</v>
      </c>
      <c r="C14631" s="2" t="s">
        <v>3064</v>
      </c>
      <c r="D14631" s="2" t="s">
        <v>1778</v>
      </c>
      <c r="E14631" s="2">
        <v>4.5</v>
      </c>
      <c r="F14631" s="2">
        <v>2</v>
      </c>
      <c r="G14631" s="2">
        <f t="shared" si="465"/>
        <v>-2.5</v>
      </c>
      <c r="H14631" s="9">
        <v>45627</v>
      </c>
      <c r="I14631" s="2" t="s">
        <v>5891</v>
      </c>
      <c r="J14631" s="2">
        <f t="shared" si="464"/>
        <v>1</v>
      </c>
    </row>
    <row r="14632" spans="1:10" x14ac:dyDescent="0.25">
      <c r="A14632" s="2" t="s">
        <v>9656</v>
      </c>
      <c r="B14632" s="2" t="s">
        <v>3054</v>
      </c>
      <c r="C14632" s="2" t="s">
        <v>3058</v>
      </c>
      <c r="D14632" s="2" t="s">
        <v>9819</v>
      </c>
      <c r="E14632" s="2">
        <v>102</v>
      </c>
      <c r="F14632" s="2">
        <v>106</v>
      </c>
      <c r="G14632" s="2">
        <f t="shared" si="465"/>
        <v>4</v>
      </c>
      <c r="H14632" s="9">
        <v>45627</v>
      </c>
      <c r="I14632" s="2" t="s">
        <v>5891</v>
      </c>
      <c r="J14632" s="2">
        <f t="shared" si="464"/>
        <v>1</v>
      </c>
    </row>
    <row r="14633" spans="1:10" x14ac:dyDescent="0.25">
      <c r="A14633" s="2" t="s">
        <v>9656</v>
      </c>
      <c r="B14633" s="2" t="s">
        <v>3054</v>
      </c>
      <c r="C14633" s="2" t="s">
        <v>9820</v>
      </c>
      <c r="D14633" s="2" t="s">
        <v>9821</v>
      </c>
      <c r="E14633" s="2">
        <v>200</v>
      </c>
      <c r="F14633" s="2">
        <v>200</v>
      </c>
      <c r="G14633" s="2">
        <f t="shared" si="465"/>
        <v>0</v>
      </c>
      <c r="H14633" s="9">
        <v>45627</v>
      </c>
      <c r="I14633" s="2" t="s">
        <v>5891</v>
      </c>
      <c r="J14633" s="2">
        <f t="shared" si="464"/>
        <v>0</v>
      </c>
    </row>
    <row r="14634" spans="1:10" x14ac:dyDescent="0.25">
      <c r="A14634" s="2" t="s">
        <v>9656</v>
      </c>
      <c r="B14634" s="2" t="s">
        <v>3054</v>
      </c>
      <c r="C14634" s="2" t="s">
        <v>9217</v>
      </c>
      <c r="D14634" s="2" t="s">
        <v>9822</v>
      </c>
      <c r="E14634" s="2">
        <v>40</v>
      </c>
      <c r="F14634" s="2">
        <v>30</v>
      </c>
      <c r="G14634" s="2">
        <f t="shared" si="465"/>
        <v>-10</v>
      </c>
      <c r="H14634" s="9">
        <v>45627</v>
      </c>
      <c r="I14634" s="2" t="s">
        <v>5891</v>
      </c>
      <c r="J14634" s="2">
        <f t="shared" si="464"/>
        <v>1</v>
      </c>
    </row>
    <row r="14635" spans="1:10" x14ac:dyDescent="0.25">
      <c r="A14635" s="2" t="s">
        <v>9656</v>
      </c>
      <c r="B14635" s="2" t="s">
        <v>3054</v>
      </c>
      <c r="C14635" s="2" t="s">
        <v>9823</v>
      </c>
      <c r="D14635" s="2" t="s">
        <v>9824</v>
      </c>
      <c r="E14635" s="2">
        <v>1</v>
      </c>
      <c r="F14635" s="2">
        <v>0</v>
      </c>
      <c r="G14635" s="2">
        <f t="shared" si="465"/>
        <v>-1</v>
      </c>
      <c r="H14635" s="9">
        <v>45627</v>
      </c>
      <c r="I14635" s="2" t="s">
        <v>5891</v>
      </c>
      <c r="J14635" s="2">
        <f t="shared" si="464"/>
        <v>1</v>
      </c>
    </row>
    <row r="14636" spans="1:10" x14ac:dyDescent="0.25">
      <c r="A14636" s="2" t="s">
        <v>9656</v>
      </c>
      <c r="B14636" s="2" t="s">
        <v>3059</v>
      </c>
      <c r="C14636" s="2" t="s">
        <v>3071</v>
      </c>
      <c r="D14636" s="2" t="s">
        <v>9825</v>
      </c>
      <c r="E14636" s="2">
        <v>5</v>
      </c>
      <c r="F14636" s="2">
        <v>4</v>
      </c>
      <c r="G14636" s="2">
        <f t="shared" si="465"/>
        <v>-1</v>
      </c>
      <c r="H14636" s="9">
        <v>45627</v>
      </c>
      <c r="I14636" s="2" t="s">
        <v>5891</v>
      </c>
      <c r="J14636" s="2">
        <f t="shared" si="464"/>
        <v>1</v>
      </c>
    </row>
    <row r="14637" spans="1:10" x14ac:dyDescent="0.25">
      <c r="A14637" s="2" t="s">
        <v>9656</v>
      </c>
      <c r="B14637" s="2" t="s">
        <v>3059</v>
      </c>
      <c r="C14637" s="2" t="s">
        <v>3082</v>
      </c>
      <c r="D14637" s="2" t="s">
        <v>9180</v>
      </c>
      <c r="E14637" s="2">
        <v>7</v>
      </c>
      <c r="F14637" s="2">
        <v>7</v>
      </c>
      <c r="G14637" s="2">
        <f t="shared" si="465"/>
        <v>0</v>
      </c>
      <c r="H14637" s="9">
        <v>45627</v>
      </c>
      <c r="I14637" s="2" t="s">
        <v>5891</v>
      </c>
      <c r="J14637" s="2">
        <f t="shared" si="464"/>
        <v>0</v>
      </c>
    </row>
    <row r="14638" spans="1:10" x14ac:dyDescent="0.25">
      <c r="A14638" s="2" t="s">
        <v>9656</v>
      </c>
      <c r="B14638" s="2" t="s">
        <v>3059</v>
      </c>
      <c r="C14638" s="2" t="s">
        <v>3099</v>
      </c>
      <c r="D14638" s="2" t="s">
        <v>1767</v>
      </c>
      <c r="E14638" s="2">
        <v>9</v>
      </c>
      <c r="F14638" s="2">
        <v>9</v>
      </c>
      <c r="G14638" s="2">
        <f t="shared" si="465"/>
        <v>0</v>
      </c>
      <c r="H14638" s="9">
        <v>45627</v>
      </c>
      <c r="I14638" s="2" t="s">
        <v>5891</v>
      </c>
      <c r="J14638" s="2">
        <f t="shared" si="464"/>
        <v>0</v>
      </c>
    </row>
    <row r="14639" spans="1:10" x14ac:dyDescent="0.25">
      <c r="A14639" s="2" t="s">
        <v>9656</v>
      </c>
      <c r="B14639" s="2" t="s">
        <v>3059</v>
      </c>
      <c r="C14639" s="2" t="s">
        <v>9181</v>
      </c>
      <c r="D14639" s="2" t="s">
        <v>9826</v>
      </c>
      <c r="E14639" s="2">
        <v>7</v>
      </c>
      <c r="F14639" s="2">
        <v>7</v>
      </c>
      <c r="G14639" s="2">
        <f t="shared" si="465"/>
        <v>0</v>
      </c>
      <c r="H14639" s="9">
        <v>45627</v>
      </c>
      <c r="I14639" s="2" t="s">
        <v>5891</v>
      </c>
      <c r="J14639" s="2">
        <f t="shared" ref="J14639:J14702" si="466">IF(G14639=0,0,1)</f>
        <v>0</v>
      </c>
    </row>
    <row r="14640" spans="1:10" x14ac:dyDescent="0.25">
      <c r="A14640" s="2" t="s">
        <v>9656</v>
      </c>
      <c r="B14640" s="2" t="s">
        <v>3059</v>
      </c>
      <c r="C14640" s="2" t="s">
        <v>9221</v>
      </c>
      <c r="D14640" s="2" t="s">
        <v>9827</v>
      </c>
      <c r="E14640" s="2">
        <v>45</v>
      </c>
      <c r="F14640" s="2">
        <v>40</v>
      </c>
      <c r="G14640" s="2">
        <f t="shared" si="465"/>
        <v>-5</v>
      </c>
      <c r="H14640" s="9">
        <v>45627</v>
      </c>
      <c r="I14640" s="2" t="s">
        <v>5891</v>
      </c>
      <c r="J14640" s="2">
        <f t="shared" si="466"/>
        <v>1</v>
      </c>
    </row>
    <row r="14641" spans="1:10" x14ac:dyDescent="0.25">
      <c r="A14641" s="2" t="s">
        <v>9656</v>
      </c>
      <c r="B14641" s="2" t="s">
        <v>3059</v>
      </c>
      <c r="C14641" s="2" t="s">
        <v>9198</v>
      </c>
      <c r="D14641" s="2" t="s">
        <v>9828</v>
      </c>
      <c r="E14641" s="2">
        <v>10</v>
      </c>
      <c r="F14641" s="2">
        <v>0</v>
      </c>
      <c r="G14641" s="2">
        <f t="shared" si="465"/>
        <v>-10</v>
      </c>
      <c r="H14641" s="9">
        <v>45627</v>
      </c>
      <c r="I14641" s="2" t="s">
        <v>5891</v>
      </c>
      <c r="J14641" s="2">
        <f t="shared" si="466"/>
        <v>1</v>
      </c>
    </row>
    <row r="14642" spans="1:10" x14ac:dyDescent="0.25">
      <c r="A14642" s="2" t="s">
        <v>9656</v>
      </c>
      <c r="B14642" s="2" t="s">
        <v>3059</v>
      </c>
      <c r="C14642" s="2" t="s">
        <v>3060</v>
      </c>
      <c r="D14642" s="2" t="s">
        <v>9829</v>
      </c>
      <c r="E14642" s="2">
        <v>58</v>
      </c>
      <c r="F14642" s="2">
        <v>66</v>
      </c>
      <c r="G14642" s="2">
        <f t="shared" si="465"/>
        <v>8</v>
      </c>
      <c r="H14642" s="9">
        <v>45627</v>
      </c>
      <c r="I14642" s="2" t="s">
        <v>5891</v>
      </c>
      <c r="J14642" s="2">
        <f t="shared" si="466"/>
        <v>1</v>
      </c>
    </row>
    <row r="14643" spans="1:10" x14ac:dyDescent="0.25">
      <c r="A14643" s="2" t="s">
        <v>9656</v>
      </c>
      <c r="B14643" s="2" t="s">
        <v>3059</v>
      </c>
      <c r="C14643" s="2" t="s">
        <v>9184</v>
      </c>
      <c r="D14643" s="2" t="s">
        <v>9830</v>
      </c>
      <c r="E14643" s="2">
        <v>2</v>
      </c>
      <c r="F14643" s="2">
        <v>6</v>
      </c>
      <c r="G14643" s="2">
        <f t="shared" si="465"/>
        <v>4</v>
      </c>
      <c r="H14643" s="9">
        <v>45627</v>
      </c>
      <c r="I14643" s="2" t="s">
        <v>5891</v>
      </c>
      <c r="J14643" s="2">
        <f t="shared" si="466"/>
        <v>1</v>
      </c>
    </row>
    <row r="14644" spans="1:10" x14ac:dyDescent="0.25">
      <c r="A14644" s="2" t="s">
        <v>32</v>
      </c>
      <c r="B14644" s="2" t="s">
        <v>746</v>
      </c>
      <c r="C14644" s="2" t="s">
        <v>9831</v>
      </c>
      <c r="D14644" s="2" t="s">
        <v>9832</v>
      </c>
      <c r="E14644" s="2">
        <v>1</v>
      </c>
      <c r="F14644" s="2">
        <v>0</v>
      </c>
      <c r="G14644" s="2">
        <f t="shared" si="465"/>
        <v>-1</v>
      </c>
      <c r="H14644" s="9">
        <v>45627</v>
      </c>
      <c r="I14644" s="2" t="s">
        <v>5891</v>
      </c>
      <c r="J14644" s="2">
        <f t="shared" si="466"/>
        <v>1</v>
      </c>
    </row>
    <row r="14645" spans="1:10" x14ac:dyDescent="0.25">
      <c r="A14645" s="2" t="s">
        <v>32</v>
      </c>
      <c r="B14645" s="2" t="s">
        <v>746</v>
      </c>
      <c r="C14645" s="2" t="s">
        <v>9833</v>
      </c>
      <c r="D14645" s="2" t="s">
        <v>9834</v>
      </c>
      <c r="E14645" s="2">
        <v>1</v>
      </c>
      <c r="F14645" s="2">
        <v>0</v>
      </c>
      <c r="G14645" s="2">
        <f t="shared" si="465"/>
        <v>-1</v>
      </c>
      <c r="H14645" s="9">
        <v>45627</v>
      </c>
      <c r="I14645" s="2" t="s">
        <v>5891</v>
      </c>
      <c r="J14645" s="2">
        <f t="shared" si="466"/>
        <v>1</v>
      </c>
    </row>
    <row r="14646" spans="1:10" x14ac:dyDescent="0.25">
      <c r="A14646" s="2" t="s">
        <v>32</v>
      </c>
      <c r="B14646" s="2" t="s">
        <v>746</v>
      </c>
      <c r="C14646" s="2" t="s">
        <v>747</v>
      </c>
      <c r="D14646" s="2" t="s">
        <v>9835</v>
      </c>
      <c r="E14646" s="2">
        <v>28</v>
      </c>
      <c r="F14646" s="2">
        <v>29</v>
      </c>
      <c r="G14646" s="2">
        <f t="shared" si="465"/>
        <v>1</v>
      </c>
      <c r="H14646" s="9">
        <v>45627</v>
      </c>
      <c r="I14646" s="2" t="s">
        <v>5891</v>
      </c>
      <c r="J14646" s="2">
        <f t="shared" si="466"/>
        <v>1</v>
      </c>
    </row>
    <row r="14647" spans="1:10" x14ac:dyDescent="0.25">
      <c r="A14647" s="2" t="s">
        <v>32</v>
      </c>
      <c r="B14647" s="2" t="s">
        <v>746</v>
      </c>
      <c r="C14647" s="2" t="s">
        <v>9836</v>
      </c>
      <c r="D14647" s="2" t="s">
        <v>9837</v>
      </c>
      <c r="E14647" s="2">
        <v>150</v>
      </c>
      <c r="F14647" s="2">
        <v>150</v>
      </c>
      <c r="G14647" s="2">
        <f t="shared" si="465"/>
        <v>0</v>
      </c>
      <c r="H14647" s="9">
        <v>45627</v>
      </c>
      <c r="I14647" s="2" t="s">
        <v>5891</v>
      </c>
      <c r="J14647" s="2">
        <f t="shared" si="466"/>
        <v>0</v>
      </c>
    </row>
    <row r="14648" spans="1:10" x14ac:dyDescent="0.25">
      <c r="A14648" s="2" t="s">
        <v>32</v>
      </c>
      <c r="B14648" s="2" t="s">
        <v>746</v>
      </c>
      <c r="C14648" s="2" t="s">
        <v>749</v>
      </c>
      <c r="D14648" s="2" t="s">
        <v>9838</v>
      </c>
      <c r="E14648" s="2">
        <v>117</v>
      </c>
      <c r="F14648" s="2">
        <v>99</v>
      </c>
      <c r="G14648" s="2">
        <f t="shared" si="465"/>
        <v>-18</v>
      </c>
      <c r="H14648" s="9">
        <v>45627</v>
      </c>
      <c r="I14648" s="2" t="s">
        <v>5891</v>
      </c>
      <c r="J14648" s="2">
        <f t="shared" si="466"/>
        <v>1</v>
      </c>
    </row>
    <row r="14649" spans="1:10" x14ac:dyDescent="0.25">
      <c r="A14649" s="2" t="s">
        <v>32</v>
      </c>
      <c r="B14649" s="2" t="s">
        <v>746</v>
      </c>
      <c r="C14649" s="2" t="s">
        <v>9839</v>
      </c>
      <c r="D14649" s="2" t="s">
        <v>9840</v>
      </c>
      <c r="E14649" s="2">
        <v>20</v>
      </c>
      <c r="F14649" s="2">
        <v>20</v>
      </c>
      <c r="G14649" s="2">
        <f t="shared" si="465"/>
        <v>0</v>
      </c>
      <c r="H14649" s="9">
        <v>45627</v>
      </c>
      <c r="I14649" s="2" t="s">
        <v>5891</v>
      </c>
      <c r="J14649" s="2">
        <f t="shared" si="466"/>
        <v>0</v>
      </c>
    </row>
    <row r="14650" spans="1:10" x14ac:dyDescent="0.25">
      <c r="A14650" s="2" t="s">
        <v>32</v>
      </c>
      <c r="B14650" s="2" t="s">
        <v>746</v>
      </c>
      <c r="C14650" s="2" t="s">
        <v>751</v>
      </c>
      <c r="D14650" s="2" t="s">
        <v>752</v>
      </c>
      <c r="E14650" s="2">
        <v>33</v>
      </c>
      <c r="F14650" s="2">
        <v>17</v>
      </c>
      <c r="G14650" s="2">
        <f t="shared" si="465"/>
        <v>-16</v>
      </c>
      <c r="H14650" s="9">
        <v>45627</v>
      </c>
      <c r="I14650" s="2" t="s">
        <v>5891</v>
      </c>
      <c r="J14650" s="2">
        <f t="shared" si="466"/>
        <v>1</v>
      </c>
    </row>
    <row r="14651" spans="1:10" x14ac:dyDescent="0.25">
      <c r="A14651" s="2" t="s">
        <v>32</v>
      </c>
      <c r="B14651" s="2" t="s">
        <v>746</v>
      </c>
      <c r="C14651" s="2" t="s">
        <v>753</v>
      </c>
      <c r="D14651" s="2" t="s">
        <v>754</v>
      </c>
      <c r="E14651" s="2">
        <v>2</v>
      </c>
      <c r="F14651" s="2">
        <v>7</v>
      </c>
      <c r="G14651" s="2">
        <f t="shared" si="465"/>
        <v>5</v>
      </c>
      <c r="H14651" s="9">
        <v>45627</v>
      </c>
      <c r="I14651" s="2" t="s">
        <v>5891</v>
      </c>
      <c r="J14651" s="2">
        <f t="shared" si="466"/>
        <v>1</v>
      </c>
    </row>
    <row r="14652" spans="1:10" x14ac:dyDescent="0.25">
      <c r="A14652" s="2" t="s">
        <v>32</v>
      </c>
      <c r="B14652" s="2" t="s">
        <v>746</v>
      </c>
      <c r="C14652" s="2" t="s">
        <v>8830</v>
      </c>
      <c r="D14652" s="2" t="s">
        <v>8831</v>
      </c>
      <c r="E14652" s="2">
        <v>19</v>
      </c>
      <c r="F14652" s="2">
        <v>0</v>
      </c>
      <c r="G14652" s="2">
        <f t="shared" si="465"/>
        <v>-19</v>
      </c>
      <c r="H14652" s="9">
        <v>45627</v>
      </c>
      <c r="I14652" s="2" t="s">
        <v>5891</v>
      </c>
      <c r="J14652" s="2">
        <f t="shared" si="466"/>
        <v>1</v>
      </c>
    </row>
    <row r="14653" spans="1:10" x14ac:dyDescent="0.25">
      <c r="A14653" s="2" t="s">
        <v>32</v>
      </c>
      <c r="B14653" s="2" t="s">
        <v>746</v>
      </c>
      <c r="C14653" s="2" t="s">
        <v>5928</v>
      </c>
      <c r="D14653" s="2" t="s">
        <v>9841</v>
      </c>
      <c r="E14653" s="2">
        <v>1</v>
      </c>
      <c r="F14653" s="2">
        <v>1</v>
      </c>
      <c r="G14653" s="2">
        <f t="shared" si="465"/>
        <v>0</v>
      </c>
      <c r="H14653" s="9">
        <v>45627</v>
      </c>
      <c r="I14653" s="2" t="s">
        <v>5891</v>
      </c>
      <c r="J14653" s="2">
        <f t="shared" si="466"/>
        <v>0</v>
      </c>
    </row>
    <row r="14654" spans="1:10" x14ac:dyDescent="0.25">
      <c r="A14654" s="2" t="s">
        <v>32</v>
      </c>
      <c r="B14654" s="2" t="s">
        <v>746</v>
      </c>
      <c r="C14654" s="2" t="s">
        <v>9842</v>
      </c>
      <c r="D14654" s="2" t="s">
        <v>9843</v>
      </c>
      <c r="E14654" s="2">
        <v>2</v>
      </c>
      <c r="F14654" s="2">
        <v>2</v>
      </c>
      <c r="G14654" s="2">
        <f t="shared" si="465"/>
        <v>0</v>
      </c>
      <c r="H14654" s="9">
        <v>45627</v>
      </c>
      <c r="I14654" s="2" t="s">
        <v>5891</v>
      </c>
      <c r="J14654" s="2">
        <f t="shared" si="466"/>
        <v>0</v>
      </c>
    </row>
    <row r="14655" spans="1:10" x14ac:dyDescent="0.25">
      <c r="A14655" s="2" t="s">
        <v>32</v>
      </c>
      <c r="B14655" s="2" t="s">
        <v>746</v>
      </c>
      <c r="C14655" s="2" t="s">
        <v>9844</v>
      </c>
      <c r="D14655" s="2" t="s">
        <v>9845</v>
      </c>
      <c r="E14655" s="2">
        <v>30</v>
      </c>
      <c r="F14655" s="2">
        <v>30</v>
      </c>
      <c r="G14655" s="2">
        <f t="shared" si="465"/>
        <v>0</v>
      </c>
      <c r="H14655" s="9">
        <v>45627</v>
      </c>
      <c r="I14655" s="2" t="s">
        <v>5891</v>
      </c>
      <c r="J14655" s="2">
        <f t="shared" si="466"/>
        <v>0</v>
      </c>
    </row>
    <row r="14656" spans="1:10" x14ac:dyDescent="0.25">
      <c r="A14656" s="2" t="s">
        <v>32</v>
      </c>
      <c r="B14656" s="2" t="s">
        <v>746</v>
      </c>
      <c r="C14656" s="2" t="s">
        <v>755</v>
      </c>
      <c r="D14656" s="2" t="s">
        <v>756</v>
      </c>
      <c r="E14656" s="2">
        <v>9</v>
      </c>
      <c r="F14656" s="2">
        <v>10</v>
      </c>
      <c r="G14656" s="2">
        <f t="shared" si="465"/>
        <v>1</v>
      </c>
      <c r="H14656" s="9">
        <v>45627</v>
      </c>
      <c r="I14656" s="2" t="s">
        <v>5891</v>
      </c>
      <c r="J14656" s="2">
        <f t="shared" si="466"/>
        <v>1</v>
      </c>
    </row>
    <row r="14657" spans="1:10" x14ac:dyDescent="0.25">
      <c r="A14657" s="2" t="s">
        <v>9656</v>
      </c>
      <c r="B14657" s="2" t="s">
        <v>3067</v>
      </c>
      <c r="C14657" s="2" t="s">
        <v>3073</v>
      </c>
      <c r="D14657" s="2" t="s">
        <v>9846</v>
      </c>
      <c r="E14657" s="2">
        <v>10</v>
      </c>
      <c r="F14657" s="2">
        <v>10</v>
      </c>
      <c r="G14657" s="2">
        <f t="shared" si="465"/>
        <v>0</v>
      </c>
      <c r="H14657" s="9">
        <v>45627</v>
      </c>
      <c r="I14657" s="2" t="s">
        <v>5891</v>
      </c>
      <c r="J14657" s="2">
        <f t="shared" si="466"/>
        <v>0</v>
      </c>
    </row>
    <row r="14658" spans="1:10" x14ac:dyDescent="0.25">
      <c r="A14658" s="2" t="s">
        <v>32</v>
      </c>
      <c r="B14658" s="2" t="s">
        <v>746</v>
      </c>
      <c r="C14658" s="2" t="s">
        <v>757</v>
      </c>
      <c r="D14658" s="2" t="s">
        <v>758</v>
      </c>
      <c r="E14658" s="2">
        <v>2</v>
      </c>
      <c r="F14658" s="2">
        <v>1</v>
      </c>
      <c r="G14658" s="2">
        <f t="shared" si="465"/>
        <v>-1</v>
      </c>
      <c r="H14658" s="9">
        <v>45627</v>
      </c>
      <c r="I14658" s="2" t="s">
        <v>5891</v>
      </c>
      <c r="J14658" s="2">
        <f t="shared" si="466"/>
        <v>1</v>
      </c>
    </row>
    <row r="14659" spans="1:10" x14ac:dyDescent="0.25">
      <c r="A14659" s="2" t="s">
        <v>9656</v>
      </c>
      <c r="B14659" s="2" t="s">
        <v>3061</v>
      </c>
      <c r="C14659" s="2" t="s">
        <v>3063</v>
      </c>
      <c r="D14659" s="2" t="s">
        <v>1773</v>
      </c>
      <c r="E14659" s="2">
        <v>2</v>
      </c>
      <c r="F14659" s="2">
        <v>1</v>
      </c>
      <c r="G14659" s="2">
        <f t="shared" si="465"/>
        <v>-1</v>
      </c>
      <c r="H14659" s="9">
        <v>45627</v>
      </c>
      <c r="I14659" s="2" t="s">
        <v>5891</v>
      </c>
      <c r="J14659" s="2">
        <f t="shared" si="466"/>
        <v>1</v>
      </c>
    </row>
    <row r="14660" spans="1:10" x14ac:dyDescent="0.25">
      <c r="A14660" s="2" t="s">
        <v>9656</v>
      </c>
      <c r="B14660" s="2" t="s">
        <v>3056</v>
      </c>
      <c r="C14660" s="2" t="s">
        <v>9847</v>
      </c>
      <c r="D14660" s="2" t="s">
        <v>9848</v>
      </c>
      <c r="E14660" s="2">
        <v>24</v>
      </c>
      <c r="F14660" s="2">
        <v>24</v>
      </c>
      <c r="G14660" s="2">
        <f t="shared" si="465"/>
        <v>0</v>
      </c>
      <c r="H14660" s="9">
        <v>45627</v>
      </c>
      <c r="I14660" s="2" t="s">
        <v>5891</v>
      </c>
      <c r="J14660" s="2">
        <f t="shared" si="466"/>
        <v>0</v>
      </c>
    </row>
    <row r="14661" spans="1:10" x14ac:dyDescent="0.25">
      <c r="A14661" s="2" t="s">
        <v>32</v>
      </c>
      <c r="B14661" s="2" t="s">
        <v>746</v>
      </c>
      <c r="C14661" s="2" t="s">
        <v>9849</v>
      </c>
      <c r="D14661" s="2" t="s">
        <v>9850</v>
      </c>
      <c r="E14661" s="2">
        <v>10</v>
      </c>
      <c r="F14661" s="2">
        <v>10</v>
      </c>
      <c r="G14661" s="2">
        <f t="shared" si="465"/>
        <v>0</v>
      </c>
      <c r="H14661" s="9">
        <v>45627</v>
      </c>
      <c r="I14661" s="2" t="s">
        <v>5891</v>
      </c>
      <c r="J14661" s="2">
        <f t="shared" si="466"/>
        <v>0</v>
      </c>
    </row>
    <row r="14662" spans="1:10" x14ac:dyDescent="0.25">
      <c r="A14662" s="2" t="s">
        <v>32</v>
      </c>
      <c r="B14662" s="2" t="s">
        <v>746</v>
      </c>
      <c r="C14662" s="2" t="s">
        <v>9851</v>
      </c>
      <c r="D14662" s="2" t="s">
        <v>9852</v>
      </c>
      <c r="E14662" s="2">
        <v>10</v>
      </c>
      <c r="F14662" s="2">
        <v>10</v>
      </c>
      <c r="G14662" s="2">
        <f t="shared" si="465"/>
        <v>0</v>
      </c>
      <c r="H14662" s="9">
        <v>45627</v>
      </c>
      <c r="I14662" s="2" t="s">
        <v>5891</v>
      </c>
      <c r="J14662" s="2">
        <f t="shared" si="466"/>
        <v>0</v>
      </c>
    </row>
    <row r="14663" spans="1:10" x14ac:dyDescent="0.25">
      <c r="A14663" s="2" t="s">
        <v>32</v>
      </c>
      <c r="B14663" s="2" t="s">
        <v>746</v>
      </c>
      <c r="C14663" s="2" t="s">
        <v>9853</v>
      </c>
      <c r="D14663" s="2" t="s">
        <v>9854</v>
      </c>
      <c r="E14663" s="2">
        <v>10</v>
      </c>
      <c r="F14663" s="2">
        <v>10</v>
      </c>
      <c r="G14663" s="2">
        <f t="shared" si="465"/>
        <v>0</v>
      </c>
      <c r="H14663" s="9">
        <v>45627</v>
      </c>
      <c r="I14663" s="2" t="s">
        <v>5891</v>
      </c>
      <c r="J14663" s="2">
        <f t="shared" si="466"/>
        <v>0</v>
      </c>
    </row>
    <row r="14664" spans="1:10" x14ac:dyDescent="0.25">
      <c r="A14664" s="2" t="s">
        <v>32</v>
      </c>
      <c r="B14664" s="2" t="s">
        <v>746</v>
      </c>
      <c r="C14664" s="2" t="s">
        <v>9855</v>
      </c>
      <c r="D14664" s="2" t="s">
        <v>9856</v>
      </c>
      <c r="E14664" s="2">
        <v>91</v>
      </c>
      <c r="F14664" s="2">
        <v>90</v>
      </c>
      <c r="G14664" s="2">
        <f t="shared" si="465"/>
        <v>-1</v>
      </c>
      <c r="H14664" s="9">
        <v>45627</v>
      </c>
      <c r="I14664" s="2" t="s">
        <v>5891</v>
      </c>
      <c r="J14664" s="2">
        <f t="shared" si="466"/>
        <v>1</v>
      </c>
    </row>
    <row r="14665" spans="1:10" x14ac:dyDescent="0.25">
      <c r="A14665" s="2" t="s">
        <v>32</v>
      </c>
      <c r="B14665" s="2" t="s">
        <v>746</v>
      </c>
      <c r="C14665" s="2" t="s">
        <v>9857</v>
      </c>
      <c r="D14665" s="2" t="s">
        <v>9858</v>
      </c>
      <c r="E14665" s="2">
        <v>10</v>
      </c>
      <c r="F14665" s="2">
        <v>10</v>
      </c>
      <c r="G14665" s="2">
        <f t="shared" ref="G14665:G14728" si="467">F14665-E14665</f>
        <v>0</v>
      </c>
      <c r="H14665" s="9">
        <v>45627</v>
      </c>
      <c r="I14665" s="2" t="s">
        <v>5891</v>
      </c>
      <c r="J14665" s="2">
        <f t="shared" si="466"/>
        <v>0</v>
      </c>
    </row>
    <row r="14666" spans="1:10" x14ac:dyDescent="0.25">
      <c r="A14666" s="2" t="s">
        <v>32</v>
      </c>
      <c r="B14666" s="2" t="s">
        <v>746</v>
      </c>
      <c r="C14666" s="2" t="s">
        <v>9859</v>
      </c>
      <c r="D14666" s="2" t="s">
        <v>9860</v>
      </c>
      <c r="E14666" s="2">
        <v>10</v>
      </c>
      <c r="F14666" s="2">
        <v>10</v>
      </c>
      <c r="G14666" s="2">
        <f t="shared" si="467"/>
        <v>0</v>
      </c>
      <c r="H14666" s="9">
        <v>45627</v>
      </c>
      <c r="I14666" s="2" t="s">
        <v>5891</v>
      </c>
      <c r="J14666" s="2">
        <f t="shared" si="466"/>
        <v>0</v>
      </c>
    </row>
    <row r="14667" spans="1:10" x14ac:dyDescent="0.25">
      <c r="A14667" s="2" t="s">
        <v>32</v>
      </c>
      <c r="B14667" s="2" t="s">
        <v>5892</v>
      </c>
      <c r="C14667" s="2" t="s">
        <v>1378</v>
      </c>
      <c r="D14667" s="2" t="s">
        <v>1379</v>
      </c>
      <c r="E14667" s="2">
        <v>5</v>
      </c>
      <c r="F14667" s="2">
        <v>5</v>
      </c>
      <c r="G14667" s="2">
        <f t="shared" si="467"/>
        <v>0</v>
      </c>
      <c r="H14667" s="9">
        <v>45627</v>
      </c>
      <c r="I14667" s="2" t="s">
        <v>5891</v>
      </c>
      <c r="J14667" s="2">
        <f t="shared" si="466"/>
        <v>0</v>
      </c>
    </row>
    <row r="14668" spans="1:10" x14ac:dyDescent="0.25">
      <c r="A14668" s="2" t="s">
        <v>32</v>
      </c>
      <c r="B14668" s="2" t="s">
        <v>746</v>
      </c>
      <c r="C14668" s="2" t="s">
        <v>9861</v>
      </c>
      <c r="D14668" s="2" t="s">
        <v>9862</v>
      </c>
      <c r="E14668" s="2">
        <v>5</v>
      </c>
      <c r="F14668" s="2">
        <v>2</v>
      </c>
      <c r="G14668" s="2">
        <f t="shared" si="467"/>
        <v>-3</v>
      </c>
      <c r="H14668" s="9">
        <v>45627</v>
      </c>
      <c r="I14668" s="2" t="s">
        <v>5891</v>
      </c>
      <c r="J14668" s="2">
        <f t="shared" si="466"/>
        <v>1</v>
      </c>
    </row>
    <row r="14669" spans="1:10" x14ac:dyDescent="0.25">
      <c r="A14669" s="2" t="s">
        <v>32</v>
      </c>
      <c r="B14669" s="2" t="s">
        <v>5892</v>
      </c>
      <c r="C14669" s="2" t="s">
        <v>1394</v>
      </c>
      <c r="D14669" s="2" t="s">
        <v>1395</v>
      </c>
      <c r="E14669" s="2">
        <v>60</v>
      </c>
      <c r="F14669" s="2">
        <v>35</v>
      </c>
      <c r="G14669" s="2">
        <f t="shared" si="467"/>
        <v>-25</v>
      </c>
      <c r="H14669" s="9">
        <v>45627</v>
      </c>
      <c r="I14669" s="2" t="s">
        <v>5891</v>
      </c>
      <c r="J14669" s="2">
        <f t="shared" si="466"/>
        <v>1</v>
      </c>
    </row>
    <row r="14670" spans="1:10" x14ac:dyDescent="0.25">
      <c r="A14670" s="2" t="s">
        <v>32</v>
      </c>
      <c r="B14670" s="2" t="s">
        <v>5892</v>
      </c>
      <c r="C14670" s="2" t="s">
        <v>1396</v>
      </c>
      <c r="D14670" s="2" t="s">
        <v>1397</v>
      </c>
      <c r="E14670" s="2">
        <v>1</v>
      </c>
      <c r="F14670" s="2">
        <v>2</v>
      </c>
      <c r="G14670" s="2">
        <f t="shared" si="467"/>
        <v>1</v>
      </c>
      <c r="H14670" s="9">
        <v>45627</v>
      </c>
      <c r="I14670" s="2" t="s">
        <v>5891</v>
      </c>
      <c r="J14670" s="2">
        <f t="shared" si="466"/>
        <v>1</v>
      </c>
    </row>
    <row r="14671" spans="1:10" x14ac:dyDescent="0.25">
      <c r="A14671" s="2" t="s">
        <v>32</v>
      </c>
      <c r="B14671" s="2" t="s">
        <v>5892</v>
      </c>
      <c r="C14671" s="2" t="s">
        <v>5944</v>
      </c>
      <c r="D14671" s="2" t="s">
        <v>5945</v>
      </c>
      <c r="E14671" s="2">
        <v>26</v>
      </c>
      <c r="F14671" s="2">
        <v>0</v>
      </c>
      <c r="G14671" s="2">
        <f t="shared" si="467"/>
        <v>-26</v>
      </c>
      <c r="H14671" s="9">
        <v>45627</v>
      </c>
      <c r="I14671" s="2" t="s">
        <v>5891</v>
      </c>
      <c r="J14671" s="2">
        <f t="shared" si="466"/>
        <v>1</v>
      </c>
    </row>
    <row r="14672" spans="1:10" x14ac:dyDescent="0.25">
      <c r="A14672" s="2" t="s">
        <v>32</v>
      </c>
      <c r="B14672" s="2" t="s">
        <v>746</v>
      </c>
      <c r="C14672" s="2" t="s">
        <v>9863</v>
      </c>
      <c r="D14672" s="2" t="s">
        <v>9864</v>
      </c>
      <c r="E14672" s="2">
        <v>2</v>
      </c>
      <c r="F14672" s="2">
        <v>2</v>
      </c>
      <c r="G14672" s="2">
        <f t="shared" si="467"/>
        <v>0</v>
      </c>
      <c r="H14672" s="9">
        <v>45627</v>
      </c>
      <c r="I14672" s="2" t="s">
        <v>5891</v>
      </c>
      <c r="J14672" s="2">
        <f t="shared" si="466"/>
        <v>0</v>
      </c>
    </row>
    <row r="14673" spans="1:10" x14ac:dyDescent="0.25">
      <c r="A14673" s="2" t="s">
        <v>32</v>
      </c>
      <c r="B14673" s="2" t="s">
        <v>746</v>
      </c>
      <c r="C14673" s="2" t="s">
        <v>5948</v>
      </c>
      <c r="D14673" s="2" t="s">
        <v>5949</v>
      </c>
      <c r="E14673" s="2">
        <v>1</v>
      </c>
      <c r="F14673" s="2">
        <v>2</v>
      </c>
      <c r="G14673" s="2">
        <f t="shared" si="467"/>
        <v>1</v>
      </c>
      <c r="H14673" s="9">
        <v>45627</v>
      </c>
      <c r="I14673" s="2" t="s">
        <v>5891</v>
      </c>
      <c r="J14673" s="2">
        <f t="shared" si="466"/>
        <v>1</v>
      </c>
    </row>
    <row r="14674" spans="1:10" x14ac:dyDescent="0.25">
      <c r="A14674" s="2" t="s">
        <v>32</v>
      </c>
      <c r="B14674" s="2" t="s">
        <v>746</v>
      </c>
      <c r="C14674" s="2" t="s">
        <v>5950</v>
      </c>
      <c r="D14674" s="2" t="s">
        <v>9865</v>
      </c>
      <c r="E14674" s="2">
        <v>1</v>
      </c>
      <c r="F14674" s="2">
        <v>1</v>
      </c>
      <c r="G14674" s="2">
        <f t="shared" si="467"/>
        <v>0</v>
      </c>
      <c r="H14674" s="9">
        <v>45627</v>
      </c>
      <c r="I14674" s="2" t="s">
        <v>5891</v>
      </c>
      <c r="J14674" s="2">
        <f t="shared" si="466"/>
        <v>0</v>
      </c>
    </row>
    <row r="14675" spans="1:10" x14ac:dyDescent="0.25">
      <c r="A14675" s="2" t="s">
        <v>32</v>
      </c>
      <c r="B14675" s="2" t="s">
        <v>746</v>
      </c>
      <c r="C14675" s="2" t="s">
        <v>9866</v>
      </c>
      <c r="D14675" s="2" t="s">
        <v>9867</v>
      </c>
      <c r="E14675" s="2">
        <v>5</v>
      </c>
      <c r="F14675" s="2">
        <v>2</v>
      </c>
      <c r="G14675" s="2">
        <f t="shared" si="467"/>
        <v>-3</v>
      </c>
      <c r="H14675" s="9">
        <v>45627</v>
      </c>
      <c r="I14675" s="2" t="s">
        <v>5891</v>
      </c>
      <c r="J14675" s="2">
        <f t="shared" si="466"/>
        <v>1</v>
      </c>
    </row>
    <row r="14676" spans="1:10" x14ac:dyDescent="0.25">
      <c r="A14676" s="2" t="s">
        <v>32</v>
      </c>
      <c r="B14676" s="2" t="s">
        <v>5892</v>
      </c>
      <c r="C14676" s="2" t="s">
        <v>1440</v>
      </c>
      <c r="D14676" s="2" t="s">
        <v>9868</v>
      </c>
      <c r="E14676" s="2">
        <v>1.25</v>
      </c>
      <c r="F14676" s="2">
        <v>1.7</v>
      </c>
      <c r="G14676" s="2">
        <f t="shared" si="467"/>
        <v>0.44999999999999996</v>
      </c>
      <c r="H14676" s="9">
        <v>45627</v>
      </c>
      <c r="I14676" s="2" t="s">
        <v>5891</v>
      </c>
      <c r="J14676" s="2">
        <f t="shared" si="466"/>
        <v>1</v>
      </c>
    </row>
    <row r="14677" spans="1:10" x14ac:dyDescent="0.25">
      <c r="A14677" s="2" t="s">
        <v>32</v>
      </c>
      <c r="B14677" s="2" t="s">
        <v>746</v>
      </c>
      <c r="C14677" s="2" t="s">
        <v>9869</v>
      </c>
      <c r="D14677" s="2" t="s">
        <v>9870</v>
      </c>
      <c r="E14677" s="2">
        <v>50</v>
      </c>
      <c r="F14677" s="2">
        <v>50</v>
      </c>
      <c r="G14677" s="2">
        <f t="shared" si="467"/>
        <v>0</v>
      </c>
      <c r="H14677" s="9">
        <v>45627</v>
      </c>
      <c r="I14677" s="2" t="s">
        <v>5891</v>
      </c>
      <c r="J14677" s="2">
        <f t="shared" si="466"/>
        <v>0</v>
      </c>
    </row>
    <row r="14678" spans="1:10" x14ac:dyDescent="0.25">
      <c r="A14678" s="2" t="s">
        <v>32</v>
      </c>
      <c r="B14678" s="2" t="s">
        <v>746</v>
      </c>
      <c r="C14678" s="2" t="s">
        <v>4836</v>
      </c>
      <c r="D14678" s="2" t="s">
        <v>9871</v>
      </c>
      <c r="E14678" s="2">
        <v>26</v>
      </c>
      <c r="F14678" s="2">
        <v>32</v>
      </c>
      <c r="G14678" s="2">
        <f t="shared" si="467"/>
        <v>6</v>
      </c>
      <c r="H14678" s="9">
        <v>45627</v>
      </c>
      <c r="I14678" s="2" t="s">
        <v>5891</v>
      </c>
      <c r="J14678" s="2">
        <f t="shared" si="466"/>
        <v>1</v>
      </c>
    </row>
    <row r="14679" spans="1:10" x14ac:dyDescent="0.25">
      <c r="A14679" s="2" t="s">
        <v>32</v>
      </c>
      <c r="B14679" s="2" t="s">
        <v>746</v>
      </c>
      <c r="C14679" s="2" t="s">
        <v>9872</v>
      </c>
      <c r="D14679" s="2" t="s">
        <v>9873</v>
      </c>
      <c r="E14679" s="2">
        <v>9</v>
      </c>
      <c r="F14679" s="2">
        <v>9</v>
      </c>
      <c r="G14679" s="2">
        <f t="shared" si="467"/>
        <v>0</v>
      </c>
      <c r="H14679" s="9">
        <v>45627</v>
      </c>
      <c r="I14679" s="2" t="s">
        <v>5891</v>
      </c>
      <c r="J14679" s="2">
        <f t="shared" si="466"/>
        <v>0</v>
      </c>
    </row>
    <row r="14680" spans="1:10" x14ac:dyDescent="0.25">
      <c r="A14680" s="2" t="s">
        <v>9656</v>
      </c>
      <c r="B14680" s="2" t="s">
        <v>3067</v>
      </c>
      <c r="C14680" s="2" t="s">
        <v>3092</v>
      </c>
      <c r="D14680" s="2" t="s">
        <v>1782</v>
      </c>
      <c r="E14680" s="2">
        <v>1</v>
      </c>
      <c r="F14680" s="2">
        <v>1</v>
      </c>
      <c r="G14680" s="2">
        <f t="shared" si="467"/>
        <v>0</v>
      </c>
      <c r="H14680" s="9">
        <v>45627</v>
      </c>
      <c r="I14680" s="2" t="s">
        <v>5891</v>
      </c>
      <c r="J14680" s="2">
        <f t="shared" si="466"/>
        <v>0</v>
      </c>
    </row>
    <row r="14681" spans="1:10" x14ac:dyDescent="0.25">
      <c r="A14681" s="2" t="s">
        <v>9656</v>
      </c>
      <c r="B14681" s="2" t="s">
        <v>3067</v>
      </c>
      <c r="C14681" s="2" t="s">
        <v>3093</v>
      </c>
      <c r="D14681" s="2" t="s">
        <v>1783</v>
      </c>
      <c r="E14681" s="2">
        <v>3</v>
      </c>
      <c r="F14681" s="2">
        <v>3</v>
      </c>
      <c r="G14681" s="2">
        <f t="shared" si="467"/>
        <v>0</v>
      </c>
      <c r="H14681" s="9">
        <v>45627</v>
      </c>
      <c r="I14681" s="2" t="s">
        <v>5891</v>
      </c>
      <c r="J14681" s="2">
        <f t="shared" si="466"/>
        <v>0</v>
      </c>
    </row>
    <row r="14682" spans="1:10" x14ac:dyDescent="0.25">
      <c r="A14682" s="2" t="s">
        <v>9656</v>
      </c>
      <c r="B14682" s="2" t="s">
        <v>3067</v>
      </c>
      <c r="C14682" s="2" t="s">
        <v>9189</v>
      </c>
      <c r="D14682" s="2" t="s">
        <v>9190</v>
      </c>
      <c r="E14682" s="2">
        <v>5</v>
      </c>
      <c r="F14682" s="2">
        <v>5</v>
      </c>
      <c r="G14682" s="2">
        <f t="shared" si="467"/>
        <v>0</v>
      </c>
      <c r="H14682" s="9">
        <v>45627</v>
      </c>
      <c r="I14682" s="2" t="s">
        <v>5891</v>
      </c>
      <c r="J14682" s="2">
        <f t="shared" si="466"/>
        <v>0</v>
      </c>
    </row>
    <row r="14683" spans="1:10" x14ac:dyDescent="0.25">
      <c r="A14683" s="2" t="s">
        <v>9656</v>
      </c>
      <c r="B14683" s="2" t="s">
        <v>3061</v>
      </c>
      <c r="C14683" s="2" t="s">
        <v>9874</v>
      </c>
      <c r="D14683" s="2" t="s">
        <v>9875</v>
      </c>
      <c r="E14683" s="2">
        <v>165</v>
      </c>
      <c r="F14683" s="2">
        <v>150</v>
      </c>
      <c r="G14683" s="2">
        <f t="shared" si="467"/>
        <v>-15</v>
      </c>
      <c r="H14683" s="9">
        <v>45627</v>
      </c>
      <c r="I14683" s="2" t="s">
        <v>5891</v>
      </c>
      <c r="J14683" s="2">
        <f t="shared" si="466"/>
        <v>1</v>
      </c>
    </row>
    <row r="14684" spans="1:10" x14ac:dyDescent="0.25">
      <c r="A14684" s="2" t="s">
        <v>9656</v>
      </c>
      <c r="B14684" s="2" t="s">
        <v>3061</v>
      </c>
      <c r="C14684" s="2" t="s">
        <v>9876</v>
      </c>
      <c r="D14684" s="2" t="s">
        <v>9877</v>
      </c>
      <c r="E14684" s="2">
        <v>55</v>
      </c>
      <c r="F14684" s="2">
        <v>50</v>
      </c>
      <c r="G14684" s="2">
        <f t="shared" si="467"/>
        <v>-5</v>
      </c>
      <c r="H14684" s="9">
        <v>45627</v>
      </c>
      <c r="I14684" s="2" t="s">
        <v>5891</v>
      </c>
      <c r="J14684" s="2">
        <f t="shared" si="466"/>
        <v>1</v>
      </c>
    </row>
    <row r="14685" spans="1:10" x14ac:dyDescent="0.25">
      <c r="A14685" s="2" t="s">
        <v>9656</v>
      </c>
      <c r="B14685" s="2" t="s">
        <v>3061</v>
      </c>
      <c r="C14685" s="2" t="s">
        <v>9878</v>
      </c>
      <c r="D14685" s="2" t="s">
        <v>9879</v>
      </c>
      <c r="E14685" s="2">
        <v>624</v>
      </c>
      <c r="F14685" s="2">
        <v>608</v>
      </c>
      <c r="G14685" s="2">
        <f t="shared" si="467"/>
        <v>-16</v>
      </c>
      <c r="H14685" s="9">
        <v>45627</v>
      </c>
      <c r="I14685" s="2" t="s">
        <v>5891</v>
      </c>
      <c r="J14685" s="2">
        <f t="shared" si="466"/>
        <v>1</v>
      </c>
    </row>
    <row r="14686" spans="1:10" x14ac:dyDescent="0.25">
      <c r="A14686" s="2" t="s">
        <v>9656</v>
      </c>
      <c r="B14686" s="2" t="s">
        <v>3061</v>
      </c>
      <c r="C14686" s="2" t="s">
        <v>9880</v>
      </c>
      <c r="D14686" s="2" t="s">
        <v>9881</v>
      </c>
      <c r="E14686" s="2">
        <v>156</v>
      </c>
      <c r="F14686" s="2">
        <v>152</v>
      </c>
      <c r="G14686" s="2">
        <f t="shared" si="467"/>
        <v>-4</v>
      </c>
      <c r="H14686" s="9">
        <v>45627</v>
      </c>
      <c r="I14686" s="2" t="s">
        <v>5891</v>
      </c>
      <c r="J14686" s="2">
        <f t="shared" si="466"/>
        <v>1</v>
      </c>
    </row>
    <row r="14687" spans="1:10" x14ac:dyDescent="0.25">
      <c r="A14687" s="2" t="s">
        <v>9656</v>
      </c>
      <c r="B14687" s="2" t="s">
        <v>3061</v>
      </c>
      <c r="C14687" s="2" t="s">
        <v>3065</v>
      </c>
      <c r="D14687" s="2" t="s">
        <v>9882</v>
      </c>
      <c r="E14687" s="2">
        <v>3</v>
      </c>
      <c r="F14687" s="2">
        <v>0</v>
      </c>
      <c r="G14687" s="2">
        <f t="shared" si="467"/>
        <v>-3</v>
      </c>
      <c r="H14687" s="9">
        <v>45627</v>
      </c>
      <c r="I14687" s="2" t="s">
        <v>5891</v>
      </c>
      <c r="J14687" s="2">
        <f t="shared" si="466"/>
        <v>1</v>
      </c>
    </row>
    <row r="14688" spans="1:10" x14ac:dyDescent="0.25">
      <c r="A14688" s="2" t="s">
        <v>9656</v>
      </c>
      <c r="B14688" s="2" t="s">
        <v>3056</v>
      </c>
      <c r="C14688" s="2" t="s">
        <v>3078</v>
      </c>
      <c r="D14688" s="2" t="s">
        <v>1774</v>
      </c>
      <c r="E14688" s="2">
        <v>2</v>
      </c>
      <c r="F14688" s="2">
        <v>1</v>
      </c>
      <c r="G14688" s="2">
        <f t="shared" si="467"/>
        <v>-1</v>
      </c>
      <c r="H14688" s="9">
        <v>45627</v>
      </c>
      <c r="I14688" s="2" t="s">
        <v>5891</v>
      </c>
      <c r="J14688" s="2">
        <f t="shared" si="466"/>
        <v>1</v>
      </c>
    </row>
    <row r="14689" spans="1:10" x14ac:dyDescent="0.25">
      <c r="A14689" s="2" t="s">
        <v>9656</v>
      </c>
      <c r="B14689" s="2" t="s">
        <v>3056</v>
      </c>
      <c r="C14689" s="2" t="s">
        <v>9191</v>
      </c>
      <c r="D14689" s="2" t="s">
        <v>9192</v>
      </c>
      <c r="E14689" s="2">
        <v>2</v>
      </c>
      <c r="F14689" s="2">
        <v>2</v>
      </c>
      <c r="G14689" s="2">
        <f t="shared" si="467"/>
        <v>0</v>
      </c>
      <c r="H14689" s="9">
        <v>45627</v>
      </c>
      <c r="I14689" s="2" t="s">
        <v>5891</v>
      </c>
      <c r="J14689" s="2">
        <f t="shared" si="466"/>
        <v>0</v>
      </c>
    </row>
    <row r="14690" spans="1:10" x14ac:dyDescent="0.25">
      <c r="A14690" s="2" t="s">
        <v>9656</v>
      </c>
      <c r="B14690" s="2" t="s">
        <v>3056</v>
      </c>
      <c r="C14690" s="2" t="s">
        <v>3103</v>
      </c>
      <c r="D14690" s="2" t="s">
        <v>9883</v>
      </c>
      <c r="E14690" s="2">
        <v>37</v>
      </c>
      <c r="F14690" s="2">
        <v>33</v>
      </c>
      <c r="G14690" s="2">
        <f t="shared" si="467"/>
        <v>-4</v>
      </c>
      <c r="H14690" s="9">
        <v>45627</v>
      </c>
      <c r="I14690" s="2" t="s">
        <v>5891</v>
      </c>
      <c r="J14690" s="2">
        <f t="shared" si="466"/>
        <v>1</v>
      </c>
    </row>
    <row r="14691" spans="1:10" x14ac:dyDescent="0.25">
      <c r="A14691" s="2" t="s">
        <v>9656</v>
      </c>
      <c r="B14691" s="2" t="s">
        <v>3056</v>
      </c>
      <c r="C14691" s="2" t="s">
        <v>3070</v>
      </c>
      <c r="D14691" s="2" t="s">
        <v>9884</v>
      </c>
      <c r="E14691" s="2">
        <v>4</v>
      </c>
      <c r="F14691" s="2">
        <v>0</v>
      </c>
      <c r="G14691" s="2">
        <f t="shared" si="467"/>
        <v>-4</v>
      </c>
      <c r="H14691" s="9">
        <v>45627</v>
      </c>
      <c r="I14691" s="2" t="s">
        <v>5891</v>
      </c>
      <c r="J14691" s="2">
        <f t="shared" si="466"/>
        <v>1</v>
      </c>
    </row>
    <row r="14692" spans="1:10" x14ac:dyDescent="0.25">
      <c r="A14692" s="2" t="s">
        <v>9656</v>
      </c>
      <c r="B14692" s="2" t="s">
        <v>3056</v>
      </c>
      <c r="C14692" s="2" t="s">
        <v>3057</v>
      </c>
      <c r="D14692" s="2" t="s">
        <v>9885</v>
      </c>
      <c r="E14692" s="2">
        <v>25</v>
      </c>
      <c r="F14692" s="2">
        <v>35</v>
      </c>
      <c r="G14692" s="2">
        <f t="shared" si="467"/>
        <v>10</v>
      </c>
      <c r="H14692" s="9">
        <v>45627</v>
      </c>
      <c r="I14692" s="2" t="s">
        <v>5891</v>
      </c>
      <c r="J14692" s="2">
        <f t="shared" si="466"/>
        <v>1</v>
      </c>
    </row>
    <row r="14693" spans="1:10" x14ac:dyDescent="0.25">
      <c r="A14693" s="2" t="s">
        <v>9656</v>
      </c>
      <c r="B14693" s="2" t="s">
        <v>3056</v>
      </c>
      <c r="C14693" s="2" t="s">
        <v>3081</v>
      </c>
      <c r="D14693" s="2" t="s">
        <v>9178</v>
      </c>
      <c r="E14693" s="2">
        <v>6</v>
      </c>
      <c r="F14693" s="2">
        <v>6</v>
      </c>
      <c r="G14693" s="2">
        <f t="shared" si="467"/>
        <v>0</v>
      </c>
      <c r="H14693" s="9">
        <v>45627</v>
      </c>
      <c r="I14693" s="2" t="s">
        <v>5891</v>
      </c>
      <c r="J14693" s="2">
        <f t="shared" si="466"/>
        <v>0</v>
      </c>
    </row>
    <row r="14694" spans="1:10" x14ac:dyDescent="0.25">
      <c r="A14694" s="2" t="s">
        <v>9656</v>
      </c>
      <c r="B14694" s="2" t="s">
        <v>3056</v>
      </c>
      <c r="C14694" s="2" t="s">
        <v>3083</v>
      </c>
      <c r="D14694" s="2" t="s">
        <v>9886</v>
      </c>
      <c r="E14694" s="2">
        <v>10</v>
      </c>
      <c r="F14694" s="2">
        <v>10</v>
      </c>
      <c r="G14694" s="2">
        <f t="shared" si="467"/>
        <v>0</v>
      </c>
      <c r="H14694" s="9">
        <v>45627</v>
      </c>
      <c r="I14694" s="2" t="s">
        <v>5891</v>
      </c>
      <c r="J14694" s="2">
        <f t="shared" si="466"/>
        <v>0</v>
      </c>
    </row>
    <row r="14695" spans="1:10" x14ac:dyDescent="0.25">
      <c r="A14695" s="2" t="s">
        <v>9656</v>
      </c>
      <c r="B14695" s="2" t="s">
        <v>3056</v>
      </c>
      <c r="C14695" s="2" t="s">
        <v>3080</v>
      </c>
      <c r="D14695" s="2" t="s">
        <v>9887</v>
      </c>
      <c r="E14695" s="2">
        <v>3.5</v>
      </c>
      <c r="F14695" s="2">
        <v>3.5</v>
      </c>
      <c r="G14695" s="2">
        <f t="shared" si="467"/>
        <v>0</v>
      </c>
      <c r="H14695" s="9">
        <v>45627</v>
      </c>
      <c r="I14695" s="2" t="s">
        <v>5891</v>
      </c>
      <c r="J14695" s="2">
        <f t="shared" si="466"/>
        <v>0</v>
      </c>
    </row>
    <row r="14696" spans="1:10" x14ac:dyDescent="0.25">
      <c r="A14696" s="2" t="s">
        <v>9656</v>
      </c>
      <c r="B14696" s="2" t="s">
        <v>3056</v>
      </c>
      <c r="C14696" s="2" t="s">
        <v>3066</v>
      </c>
      <c r="D14696" s="2" t="s">
        <v>9888</v>
      </c>
      <c r="E14696" s="2">
        <v>61</v>
      </c>
      <c r="F14696" s="2">
        <v>56</v>
      </c>
      <c r="G14696" s="2">
        <f t="shared" si="467"/>
        <v>-5</v>
      </c>
      <c r="H14696" s="9">
        <v>45627</v>
      </c>
      <c r="I14696" s="2" t="s">
        <v>5891</v>
      </c>
      <c r="J14696" s="2">
        <f t="shared" si="466"/>
        <v>1</v>
      </c>
    </row>
    <row r="14697" spans="1:10" x14ac:dyDescent="0.25">
      <c r="A14697" s="2" t="s">
        <v>9656</v>
      </c>
      <c r="B14697" s="2" t="s">
        <v>3056</v>
      </c>
      <c r="C14697" s="2" t="s">
        <v>9200</v>
      </c>
      <c r="D14697" s="2" t="s">
        <v>9201</v>
      </c>
      <c r="E14697" s="2">
        <v>5</v>
      </c>
      <c r="F14697" s="2">
        <v>5</v>
      </c>
      <c r="G14697" s="2">
        <f t="shared" si="467"/>
        <v>0</v>
      </c>
      <c r="H14697" s="9">
        <v>45627</v>
      </c>
      <c r="I14697" s="2" t="s">
        <v>5891</v>
      </c>
      <c r="J14697" s="2">
        <f t="shared" si="466"/>
        <v>0</v>
      </c>
    </row>
    <row r="14698" spans="1:10" x14ac:dyDescent="0.25">
      <c r="A14698" s="2" t="s">
        <v>9656</v>
      </c>
      <c r="B14698" s="2" t="s">
        <v>3056</v>
      </c>
      <c r="C14698" s="2" t="s">
        <v>9889</v>
      </c>
      <c r="D14698" s="2" t="s">
        <v>9890</v>
      </c>
      <c r="E14698" s="2">
        <v>4</v>
      </c>
      <c r="F14698" s="2">
        <v>4</v>
      </c>
      <c r="G14698" s="2">
        <f t="shared" si="467"/>
        <v>0</v>
      </c>
      <c r="H14698" s="9">
        <v>45627</v>
      </c>
      <c r="I14698" s="2" t="s">
        <v>5891</v>
      </c>
      <c r="J14698" s="2">
        <f t="shared" si="466"/>
        <v>0</v>
      </c>
    </row>
    <row r="14699" spans="1:10" x14ac:dyDescent="0.25">
      <c r="A14699" s="2" t="s">
        <v>9656</v>
      </c>
      <c r="B14699" s="2" t="s">
        <v>3056</v>
      </c>
      <c r="C14699" s="2" t="s">
        <v>3095</v>
      </c>
      <c r="D14699" s="2" t="s">
        <v>1779</v>
      </c>
      <c r="E14699" s="2">
        <v>1</v>
      </c>
      <c r="F14699" s="2">
        <v>1</v>
      </c>
      <c r="G14699" s="2">
        <f t="shared" si="467"/>
        <v>0</v>
      </c>
      <c r="H14699" s="9">
        <v>45627</v>
      </c>
      <c r="I14699" s="2" t="s">
        <v>5891</v>
      </c>
      <c r="J14699" s="2">
        <f t="shared" si="466"/>
        <v>0</v>
      </c>
    </row>
    <row r="14700" spans="1:10" x14ac:dyDescent="0.25">
      <c r="A14700" s="2" t="s">
        <v>9656</v>
      </c>
      <c r="B14700" s="2" t="s">
        <v>3056</v>
      </c>
      <c r="C14700" s="2" t="s">
        <v>9891</v>
      </c>
      <c r="D14700" s="2" t="s">
        <v>9892</v>
      </c>
      <c r="E14700" s="2">
        <v>2</v>
      </c>
      <c r="F14700" s="2">
        <v>2</v>
      </c>
      <c r="G14700" s="2">
        <f t="shared" si="467"/>
        <v>0</v>
      </c>
      <c r="H14700" s="9">
        <v>45627</v>
      </c>
      <c r="I14700" s="2" t="s">
        <v>5891</v>
      </c>
      <c r="J14700" s="2">
        <f t="shared" si="466"/>
        <v>0</v>
      </c>
    </row>
    <row r="14701" spans="1:10" x14ac:dyDescent="0.25">
      <c r="A14701" s="2" t="s">
        <v>9656</v>
      </c>
      <c r="B14701" s="2" t="s">
        <v>3056</v>
      </c>
      <c r="C14701" s="2" t="s">
        <v>9204</v>
      </c>
      <c r="D14701" s="2" t="s">
        <v>9205</v>
      </c>
      <c r="E14701" s="2">
        <v>1</v>
      </c>
      <c r="F14701" s="2">
        <v>1</v>
      </c>
      <c r="G14701" s="2">
        <f t="shared" si="467"/>
        <v>0</v>
      </c>
      <c r="H14701" s="9">
        <v>45627</v>
      </c>
      <c r="I14701" s="2" t="s">
        <v>5891</v>
      </c>
      <c r="J14701" s="2">
        <f t="shared" si="466"/>
        <v>0</v>
      </c>
    </row>
    <row r="14702" spans="1:10" x14ac:dyDescent="0.25">
      <c r="A14702" s="2" t="s">
        <v>9656</v>
      </c>
      <c r="B14702" s="2" t="s">
        <v>3067</v>
      </c>
      <c r="C14702" s="2" t="s">
        <v>4230</v>
      </c>
      <c r="D14702" s="2" t="s">
        <v>9893</v>
      </c>
      <c r="E14702" s="2">
        <v>8</v>
      </c>
      <c r="F14702" s="2">
        <v>9</v>
      </c>
      <c r="G14702" s="2">
        <f t="shared" si="467"/>
        <v>1</v>
      </c>
      <c r="H14702" s="9">
        <v>45627</v>
      </c>
      <c r="I14702" s="2" t="s">
        <v>5891</v>
      </c>
      <c r="J14702" s="2">
        <f t="shared" si="466"/>
        <v>1</v>
      </c>
    </row>
    <row r="14703" spans="1:10" x14ac:dyDescent="0.25">
      <c r="A14703" s="2" t="s">
        <v>9656</v>
      </c>
      <c r="B14703" s="2" t="s">
        <v>3061</v>
      </c>
      <c r="C14703" s="2" t="s">
        <v>9213</v>
      </c>
      <c r="D14703" s="2" t="s">
        <v>9894</v>
      </c>
      <c r="E14703" s="2">
        <v>2</v>
      </c>
      <c r="F14703" s="2">
        <v>2</v>
      </c>
      <c r="G14703" s="2">
        <f t="shared" si="467"/>
        <v>0</v>
      </c>
      <c r="H14703" s="9">
        <v>45627</v>
      </c>
      <c r="I14703" s="2" t="s">
        <v>5891</v>
      </c>
      <c r="J14703" s="2">
        <f t="shared" ref="J14703:J14766" si="468">IF(G14703=0,0,1)</f>
        <v>0</v>
      </c>
    </row>
    <row r="14704" spans="1:10" x14ac:dyDescent="0.25">
      <c r="A14704" s="2" t="s">
        <v>9656</v>
      </c>
      <c r="B14704" s="2" t="s">
        <v>3056</v>
      </c>
      <c r="C14704" s="2" t="s">
        <v>9215</v>
      </c>
      <c r="D14704" s="2" t="s">
        <v>9895</v>
      </c>
      <c r="E14704" s="2">
        <v>8</v>
      </c>
      <c r="F14704" s="2">
        <v>8</v>
      </c>
      <c r="G14704" s="2">
        <f t="shared" si="467"/>
        <v>0</v>
      </c>
      <c r="H14704" s="9">
        <v>45627</v>
      </c>
      <c r="I14704" s="2" t="s">
        <v>5891</v>
      </c>
      <c r="J14704" s="2">
        <f t="shared" si="468"/>
        <v>0</v>
      </c>
    </row>
    <row r="14705" spans="1:10" x14ac:dyDescent="0.25">
      <c r="A14705" s="2" t="s">
        <v>9656</v>
      </c>
      <c r="B14705" s="2" t="s">
        <v>3067</v>
      </c>
      <c r="C14705" s="2" t="s">
        <v>9896</v>
      </c>
      <c r="D14705" s="2" t="s">
        <v>9897</v>
      </c>
      <c r="E14705" s="2">
        <v>333.8</v>
      </c>
      <c r="F14705" s="2">
        <v>275.5</v>
      </c>
      <c r="G14705" s="2">
        <f t="shared" si="467"/>
        <v>-58.300000000000011</v>
      </c>
      <c r="H14705" s="9">
        <v>45627</v>
      </c>
      <c r="I14705" s="2" t="s">
        <v>5891</v>
      </c>
      <c r="J14705" s="2">
        <f t="shared" si="468"/>
        <v>1</v>
      </c>
    </row>
    <row r="14706" spans="1:10" x14ac:dyDescent="0.25">
      <c r="A14706" s="2" t="s">
        <v>9656</v>
      </c>
      <c r="B14706" s="2" t="s">
        <v>3067</v>
      </c>
      <c r="C14706" s="2" t="s">
        <v>9898</v>
      </c>
      <c r="D14706" s="2" t="s">
        <v>9899</v>
      </c>
      <c r="E14706" s="2">
        <v>68</v>
      </c>
      <c r="F14706" s="2">
        <v>64.599999999999994</v>
      </c>
      <c r="G14706" s="2">
        <f t="shared" si="467"/>
        <v>-3.4000000000000057</v>
      </c>
      <c r="H14706" s="9">
        <v>45627</v>
      </c>
      <c r="I14706" s="2" t="s">
        <v>5891</v>
      </c>
      <c r="J14706" s="2">
        <f t="shared" si="468"/>
        <v>1</v>
      </c>
    </row>
    <row r="14707" spans="1:10" x14ac:dyDescent="0.25">
      <c r="A14707" s="2" t="s">
        <v>32</v>
      </c>
      <c r="B14707" s="2" t="s">
        <v>746</v>
      </c>
      <c r="C14707" s="2" t="s">
        <v>761</v>
      </c>
      <c r="D14707" s="2" t="s">
        <v>9900</v>
      </c>
      <c r="E14707" s="2">
        <v>8</v>
      </c>
      <c r="F14707" s="2">
        <v>8</v>
      </c>
      <c r="G14707" s="2">
        <f t="shared" si="467"/>
        <v>0</v>
      </c>
      <c r="H14707" s="9">
        <v>45627</v>
      </c>
      <c r="I14707" s="2" t="s">
        <v>5891</v>
      </c>
      <c r="J14707" s="2">
        <f t="shared" si="468"/>
        <v>0</v>
      </c>
    </row>
    <row r="14708" spans="1:10" x14ac:dyDescent="0.25">
      <c r="A14708" s="2" t="s">
        <v>32</v>
      </c>
      <c r="B14708" s="2" t="s">
        <v>746</v>
      </c>
      <c r="C14708" s="2" t="s">
        <v>763</v>
      </c>
      <c r="D14708" s="2" t="s">
        <v>764</v>
      </c>
      <c r="E14708" s="2">
        <v>24</v>
      </c>
      <c r="F14708" s="2">
        <v>22</v>
      </c>
      <c r="G14708" s="2">
        <f t="shared" si="467"/>
        <v>-2</v>
      </c>
      <c r="H14708" s="9">
        <v>45627</v>
      </c>
      <c r="I14708" s="2" t="s">
        <v>5891</v>
      </c>
      <c r="J14708" s="2">
        <f t="shared" si="468"/>
        <v>1</v>
      </c>
    </row>
    <row r="14709" spans="1:10" x14ac:dyDescent="0.25">
      <c r="A14709" s="2" t="s">
        <v>32</v>
      </c>
      <c r="B14709" s="2" t="s">
        <v>746</v>
      </c>
      <c r="C14709" s="2" t="s">
        <v>765</v>
      </c>
      <c r="D14709" s="2" t="s">
        <v>766</v>
      </c>
      <c r="E14709" s="2">
        <v>36</v>
      </c>
      <c r="F14709" s="2">
        <v>36</v>
      </c>
      <c r="G14709" s="2">
        <f t="shared" si="467"/>
        <v>0</v>
      </c>
      <c r="H14709" s="9">
        <v>45627</v>
      </c>
      <c r="I14709" s="2" t="s">
        <v>5891</v>
      </c>
      <c r="J14709" s="2">
        <f t="shared" si="468"/>
        <v>0</v>
      </c>
    </row>
    <row r="14710" spans="1:10" x14ac:dyDescent="0.25">
      <c r="A14710" s="2" t="s">
        <v>32</v>
      </c>
      <c r="B14710" s="2" t="s">
        <v>746</v>
      </c>
      <c r="C14710" s="2" t="s">
        <v>767</v>
      </c>
      <c r="D14710" s="2" t="s">
        <v>768</v>
      </c>
      <c r="E14710" s="2">
        <v>19</v>
      </c>
      <c r="F14710" s="2">
        <v>24</v>
      </c>
      <c r="G14710" s="2">
        <f t="shared" si="467"/>
        <v>5</v>
      </c>
      <c r="H14710" s="9">
        <v>45627</v>
      </c>
      <c r="I14710" s="2" t="s">
        <v>5891</v>
      </c>
      <c r="J14710" s="2">
        <f t="shared" si="468"/>
        <v>1</v>
      </c>
    </row>
    <row r="14711" spans="1:10" x14ac:dyDescent="0.25">
      <c r="A14711" s="2" t="s">
        <v>32</v>
      </c>
      <c r="B14711" s="2" t="s">
        <v>746</v>
      </c>
      <c r="C14711" s="2" t="s">
        <v>8981</v>
      </c>
      <c r="D14711" s="2" t="s">
        <v>9901</v>
      </c>
      <c r="E14711" s="2">
        <v>18</v>
      </c>
      <c r="F14711" s="2">
        <v>30</v>
      </c>
      <c r="G14711" s="2">
        <f t="shared" si="467"/>
        <v>12</v>
      </c>
      <c r="H14711" s="9">
        <v>45627</v>
      </c>
      <c r="I14711" s="2" t="s">
        <v>5891</v>
      </c>
      <c r="J14711" s="2">
        <f t="shared" si="468"/>
        <v>1</v>
      </c>
    </row>
    <row r="14712" spans="1:10" x14ac:dyDescent="0.25">
      <c r="A14712" s="2" t="s">
        <v>32</v>
      </c>
      <c r="B14712" s="2" t="s">
        <v>5892</v>
      </c>
      <c r="C14712" s="2" t="s">
        <v>1490</v>
      </c>
      <c r="D14712" s="2" t="s">
        <v>1491</v>
      </c>
      <c r="E14712" s="2">
        <v>5</v>
      </c>
      <c r="F14712" s="2">
        <v>6</v>
      </c>
      <c r="G14712" s="2">
        <f t="shared" si="467"/>
        <v>1</v>
      </c>
      <c r="H14712" s="9">
        <v>45627</v>
      </c>
      <c r="I14712" s="2" t="s">
        <v>5891</v>
      </c>
      <c r="J14712" s="2">
        <f t="shared" si="468"/>
        <v>1</v>
      </c>
    </row>
    <row r="14713" spans="1:10" x14ac:dyDescent="0.25">
      <c r="A14713" s="2" t="s">
        <v>32</v>
      </c>
      <c r="B14713" s="2" t="s">
        <v>746</v>
      </c>
      <c r="C14713" s="2" t="s">
        <v>769</v>
      </c>
      <c r="D14713" s="2" t="s">
        <v>9902</v>
      </c>
      <c r="E14713" s="2">
        <v>25</v>
      </c>
      <c r="F14713" s="2">
        <v>34</v>
      </c>
      <c r="G14713" s="2">
        <f t="shared" si="467"/>
        <v>9</v>
      </c>
      <c r="H14713" s="9">
        <v>45627</v>
      </c>
      <c r="I14713" s="2" t="s">
        <v>5891</v>
      </c>
      <c r="J14713" s="2">
        <f t="shared" si="468"/>
        <v>1</v>
      </c>
    </row>
    <row r="14714" spans="1:10" x14ac:dyDescent="0.25">
      <c r="A14714" s="2" t="s">
        <v>9656</v>
      </c>
      <c r="B14714" s="2" t="s">
        <v>3054</v>
      </c>
      <c r="C14714" s="2" t="s">
        <v>9210</v>
      </c>
      <c r="D14714" s="2" t="s">
        <v>9903</v>
      </c>
      <c r="E14714" s="2">
        <v>10</v>
      </c>
      <c r="F14714" s="2">
        <v>0</v>
      </c>
      <c r="G14714" s="2">
        <f t="shared" si="467"/>
        <v>-10</v>
      </c>
      <c r="H14714" s="9">
        <v>45627</v>
      </c>
      <c r="I14714" s="2" t="s">
        <v>5891</v>
      </c>
      <c r="J14714" s="2">
        <f t="shared" si="468"/>
        <v>1</v>
      </c>
    </row>
    <row r="14715" spans="1:10" x14ac:dyDescent="0.25">
      <c r="A14715" s="2" t="s">
        <v>9656</v>
      </c>
      <c r="B14715" s="2" t="s">
        <v>3054</v>
      </c>
      <c r="C14715" s="2" t="s">
        <v>3055</v>
      </c>
      <c r="D14715" s="2" t="s">
        <v>9904</v>
      </c>
      <c r="E14715" s="2">
        <v>58</v>
      </c>
      <c r="F14715" s="2">
        <v>54</v>
      </c>
      <c r="G14715" s="2">
        <f t="shared" si="467"/>
        <v>-4</v>
      </c>
      <c r="H14715" s="9">
        <v>45627</v>
      </c>
      <c r="I14715" s="2" t="s">
        <v>5891</v>
      </c>
      <c r="J14715" s="2">
        <f t="shared" si="468"/>
        <v>1</v>
      </c>
    </row>
    <row r="14716" spans="1:10" x14ac:dyDescent="0.25">
      <c r="A14716" s="2" t="s">
        <v>9656</v>
      </c>
      <c r="B14716" s="2" t="s">
        <v>3061</v>
      </c>
      <c r="C14716" s="2" t="s">
        <v>9219</v>
      </c>
      <c r="D14716" s="2" t="s">
        <v>9905</v>
      </c>
      <c r="E14716" s="2">
        <v>34</v>
      </c>
      <c r="F14716" s="2">
        <v>35</v>
      </c>
      <c r="G14716" s="2">
        <f t="shared" si="467"/>
        <v>1</v>
      </c>
      <c r="H14716" s="9">
        <v>45627</v>
      </c>
      <c r="I14716" s="2" t="s">
        <v>5891</v>
      </c>
      <c r="J14716" s="2">
        <f t="shared" si="468"/>
        <v>1</v>
      </c>
    </row>
    <row r="14717" spans="1:10" x14ac:dyDescent="0.25">
      <c r="A14717" s="2" t="s">
        <v>32</v>
      </c>
      <c r="B14717" s="2" t="s">
        <v>746</v>
      </c>
      <c r="C14717" s="2" t="s">
        <v>9906</v>
      </c>
      <c r="D14717" s="2" t="s">
        <v>9907</v>
      </c>
      <c r="E14717" s="2">
        <v>1</v>
      </c>
      <c r="F14717" s="2">
        <v>2</v>
      </c>
      <c r="G14717" s="2">
        <f t="shared" si="467"/>
        <v>1</v>
      </c>
      <c r="H14717" s="9">
        <v>45627</v>
      </c>
      <c r="I14717" s="2" t="s">
        <v>5891</v>
      </c>
      <c r="J14717" s="2">
        <f t="shared" si="468"/>
        <v>1</v>
      </c>
    </row>
    <row r="14718" spans="1:10" x14ac:dyDescent="0.25">
      <c r="A14718" s="2" t="s">
        <v>32</v>
      </c>
      <c r="B14718" s="2" t="s">
        <v>746</v>
      </c>
      <c r="C14718" s="2" t="s">
        <v>9908</v>
      </c>
      <c r="D14718" s="2" t="s">
        <v>9909</v>
      </c>
      <c r="E14718" s="2">
        <v>1</v>
      </c>
      <c r="F14718" s="2">
        <v>0</v>
      </c>
      <c r="G14718" s="2">
        <f t="shared" si="467"/>
        <v>-1</v>
      </c>
      <c r="H14718" s="9">
        <v>45627</v>
      </c>
      <c r="I14718" s="2" t="s">
        <v>5891</v>
      </c>
      <c r="J14718" s="2">
        <f t="shared" si="468"/>
        <v>1</v>
      </c>
    </row>
    <row r="14719" spans="1:10" x14ac:dyDescent="0.25">
      <c r="A14719" s="2" t="s">
        <v>32</v>
      </c>
      <c r="B14719" s="2" t="s">
        <v>746</v>
      </c>
      <c r="C14719" s="2" t="s">
        <v>771</v>
      </c>
      <c r="D14719" s="2" t="s">
        <v>772</v>
      </c>
      <c r="E14719" s="2">
        <v>8</v>
      </c>
      <c r="F14719" s="2">
        <v>6</v>
      </c>
      <c r="G14719" s="2">
        <f t="shared" si="467"/>
        <v>-2</v>
      </c>
      <c r="H14719" s="9">
        <v>45627</v>
      </c>
      <c r="I14719" s="2" t="s">
        <v>5891</v>
      </c>
      <c r="J14719" s="2">
        <f t="shared" si="468"/>
        <v>1</v>
      </c>
    </row>
    <row r="14720" spans="1:10" x14ac:dyDescent="0.25">
      <c r="A14720" s="2" t="s">
        <v>9656</v>
      </c>
      <c r="B14720" s="2" t="s">
        <v>3067</v>
      </c>
      <c r="C14720" s="2" t="s">
        <v>3068</v>
      </c>
      <c r="D14720" s="2" t="s">
        <v>1800</v>
      </c>
      <c r="E14720" s="2">
        <v>95.805999999999997</v>
      </c>
      <c r="F14720" s="2">
        <v>89</v>
      </c>
      <c r="G14720" s="2">
        <f t="shared" si="467"/>
        <v>-6.8059999999999974</v>
      </c>
      <c r="H14720" s="9">
        <v>45627</v>
      </c>
      <c r="I14720" s="2" t="s">
        <v>5891</v>
      </c>
      <c r="J14720" s="2">
        <f t="shared" si="468"/>
        <v>1</v>
      </c>
    </row>
    <row r="14721" spans="1:10" x14ac:dyDescent="0.25">
      <c r="A14721" s="2" t="s">
        <v>32</v>
      </c>
      <c r="B14721" s="2" t="s">
        <v>746</v>
      </c>
      <c r="C14721" s="2" t="s">
        <v>773</v>
      </c>
      <c r="D14721" s="2" t="s">
        <v>774</v>
      </c>
      <c r="E14721" s="2">
        <v>12</v>
      </c>
      <c r="F14721" s="2">
        <v>11</v>
      </c>
      <c r="G14721" s="2">
        <f t="shared" si="467"/>
        <v>-1</v>
      </c>
      <c r="H14721" s="9">
        <v>45627</v>
      </c>
      <c r="I14721" s="2" t="s">
        <v>5891</v>
      </c>
      <c r="J14721" s="2">
        <f t="shared" si="468"/>
        <v>1</v>
      </c>
    </row>
    <row r="14722" spans="1:10" x14ac:dyDescent="0.25">
      <c r="A14722" s="2" t="s">
        <v>32</v>
      </c>
      <c r="B14722" s="2" t="s">
        <v>746</v>
      </c>
      <c r="C14722" s="2" t="s">
        <v>775</v>
      </c>
      <c r="D14722" s="2" t="s">
        <v>776</v>
      </c>
      <c r="E14722" s="2">
        <v>42</v>
      </c>
      <c r="F14722" s="2">
        <v>43</v>
      </c>
      <c r="G14722" s="2">
        <f t="shared" si="467"/>
        <v>1</v>
      </c>
      <c r="H14722" s="9">
        <v>45627</v>
      </c>
      <c r="I14722" s="2" t="s">
        <v>5891</v>
      </c>
      <c r="J14722" s="2">
        <f t="shared" si="468"/>
        <v>1</v>
      </c>
    </row>
    <row r="14723" spans="1:10" x14ac:dyDescent="0.25">
      <c r="A14723" s="2" t="s">
        <v>32</v>
      </c>
      <c r="B14723" s="2" t="s">
        <v>746</v>
      </c>
      <c r="C14723" s="2" t="s">
        <v>9042</v>
      </c>
      <c r="D14723" s="2" t="s">
        <v>9910</v>
      </c>
      <c r="E14723" s="2">
        <v>5</v>
      </c>
      <c r="F14723" s="2">
        <v>5</v>
      </c>
      <c r="G14723" s="2">
        <f t="shared" si="467"/>
        <v>0</v>
      </c>
      <c r="H14723" s="9">
        <v>45627</v>
      </c>
      <c r="I14723" s="2" t="s">
        <v>5891</v>
      </c>
      <c r="J14723" s="2">
        <f t="shared" si="468"/>
        <v>0</v>
      </c>
    </row>
    <row r="14724" spans="1:10" x14ac:dyDescent="0.25">
      <c r="A14724" s="2" t="s">
        <v>32</v>
      </c>
      <c r="B14724" s="2" t="s">
        <v>746</v>
      </c>
      <c r="C14724" s="2" t="s">
        <v>5982</v>
      </c>
      <c r="D14724" s="2" t="s">
        <v>9911</v>
      </c>
      <c r="E14724" s="2">
        <v>1</v>
      </c>
      <c r="F14724" s="2">
        <v>1</v>
      </c>
      <c r="G14724" s="2">
        <f t="shared" si="467"/>
        <v>0</v>
      </c>
      <c r="H14724" s="9">
        <v>45627</v>
      </c>
      <c r="I14724" s="2" t="s">
        <v>5891</v>
      </c>
      <c r="J14724" s="2">
        <f t="shared" si="468"/>
        <v>0</v>
      </c>
    </row>
    <row r="14725" spans="1:10" x14ac:dyDescent="0.25">
      <c r="A14725" s="2" t="s">
        <v>32</v>
      </c>
      <c r="B14725" s="2" t="s">
        <v>5892</v>
      </c>
      <c r="C14725" s="2" t="s">
        <v>9912</v>
      </c>
      <c r="D14725" s="2" t="s">
        <v>9913</v>
      </c>
      <c r="E14725" s="2">
        <v>2.5</v>
      </c>
      <c r="F14725" s="2">
        <v>2.5</v>
      </c>
      <c r="G14725" s="2">
        <f t="shared" si="467"/>
        <v>0</v>
      </c>
      <c r="H14725" s="9">
        <v>45627</v>
      </c>
      <c r="I14725" s="2" t="s">
        <v>5891</v>
      </c>
      <c r="J14725" s="2">
        <f t="shared" si="468"/>
        <v>0</v>
      </c>
    </row>
    <row r="14726" spans="1:10" x14ac:dyDescent="0.25">
      <c r="A14726" s="2" t="s">
        <v>32</v>
      </c>
      <c r="B14726" s="2" t="s">
        <v>5892</v>
      </c>
      <c r="C14726" s="2" t="s">
        <v>1524</v>
      </c>
      <c r="D14726" s="2" t="s">
        <v>1525</v>
      </c>
      <c r="E14726" s="2">
        <v>6.5</v>
      </c>
      <c r="F14726" s="2">
        <v>6.5</v>
      </c>
      <c r="G14726" s="2">
        <f t="shared" si="467"/>
        <v>0</v>
      </c>
      <c r="H14726" s="9">
        <v>45627</v>
      </c>
      <c r="I14726" s="2" t="s">
        <v>5891</v>
      </c>
      <c r="J14726" s="2">
        <f t="shared" si="468"/>
        <v>0</v>
      </c>
    </row>
    <row r="14727" spans="1:10" x14ac:dyDescent="0.25">
      <c r="A14727" s="2" t="s">
        <v>9656</v>
      </c>
      <c r="B14727" s="2" t="s">
        <v>3067</v>
      </c>
      <c r="C14727" s="2" t="s">
        <v>3079</v>
      </c>
      <c r="D14727" s="2" t="s">
        <v>1804</v>
      </c>
      <c r="E14727" s="2">
        <v>20</v>
      </c>
      <c r="F14727" s="2">
        <v>20</v>
      </c>
      <c r="G14727" s="2">
        <f t="shared" si="467"/>
        <v>0</v>
      </c>
      <c r="H14727" s="9">
        <v>45627</v>
      </c>
      <c r="I14727" s="2" t="s">
        <v>5891</v>
      </c>
      <c r="J14727" s="2">
        <f t="shared" si="468"/>
        <v>0</v>
      </c>
    </row>
    <row r="14728" spans="1:10" x14ac:dyDescent="0.25">
      <c r="A14728" s="2" t="s">
        <v>32</v>
      </c>
      <c r="B14728" s="2" t="s">
        <v>746</v>
      </c>
      <c r="C14728" s="2" t="s">
        <v>9056</v>
      </c>
      <c r="D14728" s="2" t="s">
        <v>9914</v>
      </c>
      <c r="E14728" s="2">
        <v>1</v>
      </c>
      <c r="F14728" s="2">
        <v>0</v>
      </c>
      <c r="G14728" s="2">
        <f t="shared" si="467"/>
        <v>-1</v>
      </c>
      <c r="H14728" s="9">
        <v>45627</v>
      </c>
      <c r="I14728" s="2" t="s">
        <v>5891</v>
      </c>
      <c r="J14728" s="2">
        <f t="shared" si="468"/>
        <v>1</v>
      </c>
    </row>
    <row r="14729" spans="1:10" x14ac:dyDescent="0.25">
      <c r="A14729" s="2" t="s">
        <v>9768</v>
      </c>
      <c r="B14729" s="2" t="s">
        <v>2374</v>
      </c>
      <c r="C14729" s="2" t="s">
        <v>2447</v>
      </c>
      <c r="D14729" s="2" t="s">
        <v>9915</v>
      </c>
      <c r="E14729" s="2">
        <v>14</v>
      </c>
      <c r="F14729" s="2">
        <v>15</v>
      </c>
      <c r="G14729" s="2">
        <f t="shared" ref="G14729:G14792" si="469">F14729-E14729</f>
        <v>1</v>
      </c>
      <c r="H14729" s="9">
        <v>45627</v>
      </c>
      <c r="I14729" s="2" t="s">
        <v>5891</v>
      </c>
      <c r="J14729" s="2">
        <f t="shared" si="468"/>
        <v>1</v>
      </c>
    </row>
    <row r="14730" spans="1:10" x14ac:dyDescent="0.25">
      <c r="A14730" s="2" t="s">
        <v>9768</v>
      </c>
      <c r="B14730" s="2" t="s">
        <v>2374</v>
      </c>
      <c r="C14730" s="2" t="s">
        <v>2473</v>
      </c>
      <c r="D14730" s="2" t="s">
        <v>9916</v>
      </c>
      <c r="E14730" s="2">
        <v>5</v>
      </c>
      <c r="F14730" s="2">
        <v>6</v>
      </c>
      <c r="G14730" s="2">
        <f t="shared" si="469"/>
        <v>1</v>
      </c>
      <c r="H14730" s="9">
        <v>45627</v>
      </c>
      <c r="I14730" s="2" t="s">
        <v>5891</v>
      </c>
      <c r="J14730" s="2">
        <f t="shared" si="468"/>
        <v>1</v>
      </c>
    </row>
    <row r="14731" spans="1:10" x14ac:dyDescent="0.25">
      <c r="A14731" s="2" t="s">
        <v>9768</v>
      </c>
      <c r="B14731" s="2" t="s">
        <v>2413</v>
      </c>
      <c r="C14731" s="2" t="s">
        <v>6029</v>
      </c>
      <c r="D14731" s="2" t="s">
        <v>9917</v>
      </c>
      <c r="E14731" s="2">
        <v>24</v>
      </c>
      <c r="F14731" s="2">
        <v>24</v>
      </c>
      <c r="G14731" s="2">
        <f t="shared" si="469"/>
        <v>0</v>
      </c>
      <c r="H14731" s="9">
        <v>45627</v>
      </c>
      <c r="I14731" s="2" t="s">
        <v>5891</v>
      </c>
      <c r="J14731" s="2">
        <f t="shared" si="468"/>
        <v>0</v>
      </c>
    </row>
    <row r="14732" spans="1:10" x14ac:dyDescent="0.25">
      <c r="A14732" s="2" t="s">
        <v>9768</v>
      </c>
      <c r="B14732" s="2" t="s">
        <v>2374</v>
      </c>
      <c r="C14732" s="2" t="s">
        <v>2636</v>
      </c>
      <c r="D14732" s="2" t="s">
        <v>2637</v>
      </c>
      <c r="E14732" s="2">
        <v>2</v>
      </c>
      <c r="F14732" s="2">
        <v>2</v>
      </c>
      <c r="G14732" s="2">
        <f t="shared" si="469"/>
        <v>0</v>
      </c>
      <c r="H14732" s="9">
        <v>45627</v>
      </c>
      <c r="I14732" s="2" t="s">
        <v>5891</v>
      </c>
      <c r="J14732" s="2">
        <f t="shared" si="468"/>
        <v>0</v>
      </c>
    </row>
    <row r="14733" spans="1:10" x14ac:dyDescent="0.25">
      <c r="A14733" s="2" t="s">
        <v>9768</v>
      </c>
      <c r="B14733" s="2" t="s">
        <v>2374</v>
      </c>
      <c r="C14733" s="2" t="s">
        <v>6152</v>
      </c>
      <c r="D14733" s="2" t="s">
        <v>9918</v>
      </c>
      <c r="E14733" s="2">
        <v>16</v>
      </c>
      <c r="F14733" s="2">
        <v>83</v>
      </c>
      <c r="G14733" s="2">
        <f t="shared" si="469"/>
        <v>67</v>
      </c>
      <c r="H14733" s="9">
        <v>45627</v>
      </c>
      <c r="I14733" s="2" t="s">
        <v>5891</v>
      </c>
      <c r="J14733" s="2">
        <f t="shared" si="468"/>
        <v>1</v>
      </c>
    </row>
    <row r="14734" spans="1:10" x14ac:dyDescent="0.25">
      <c r="A14734" s="2" t="s">
        <v>9768</v>
      </c>
      <c r="B14734" s="2" t="s">
        <v>2374</v>
      </c>
      <c r="C14734" s="2" t="s">
        <v>2830</v>
      </c>
      <c r="D14734" s="2" t="s">
        <v>2831</v>
      </c>
      <c r="E14734" s="2">
        <v>150</v>
      </c>
      <c r="F14734" s="2">
        <v>132</v>
      </c>
      <c r="G14734" s="2">
        <f t="shared" si="469"/>
        <v>-18</v>
      </c>
      <c r="H14734" s="9">
        <v>45627</v>
      </c>
      <c r="I14734" s="2" t="s">
        <v>5891</v>
      </c>
      <c r="J14734" s="2">
        <f t="shared" si="468"/>
        <v>1</v>
      </c>
    </row>
    <row r="14735" spans="1:10" x14ac:dyDescent="0.25">
      <c r="A14735" s="2" t="s">
        <v>9768</v>
      </c>
      <c r="B14735" s="2" t="s">
        <v>2374</v>
      </c>
      <c r="C14735" s="2" t="s">
        <v>2816</v>
      </c>
      <c r="D14735" s="2" t="s">
        <v>9919</v>
      </c>
      <c r="E14735" s="2">
        <v>100</v>
      </c>
      <c r="F14735" s="2">
        <v>0</v>
      </c>
      <c r="G14735" s="2">
        <f t="shared" si="469"/>
        <v>-100</v>
      </c>
      <c r="H14735" s="9">
        <v>45627</v>
      </c>
      <c r="I14735" s="2" t="s">
        <v>5891</v>
      </c>
      <c r="J14735" s="2">
        <f t="shared" si="468"/>
        <v>1</v>
      </c>
    </row>
    <row r="14736" spans="1:10" x14ac:dyDescent="0.25">
      <c r="A14736" s="2" t="s">
        <v>9768</v>
      </c>
      <c r="B14736" s="2" t="s">
        <v>2374</v>
      </c>
      <c r="C14736" s="2" t="s">
        <v>2774</v>
      </c>
      <c r="D14736" s="2" t="s">
        <v>9920</v>
      </c>
      <c r="E14736" s="2">
        <v>100</v>
      </c>
      <c r="F14736" s="2">
        <v>200</v>
      </c>
      <c r="G14736" s="2">
        <f t="shared" si="469"/>
        <v>100</v>
      </c>
      <c r="H14736" s="9">
        <v>45627</v>
      </c>
      <c r="I14736" s="2" t="s">
        <v>5891</v>
      </c>
      <c r="J14736" s="2">
        <f t="shared" si="468"/>
        <v>1</v>
      </c>
    </row>
    <row r="14737" spans="1:10" x14ac:dyDescent="0.25">
      <c r="A14737" s="2" t="s">
        <v>9768</v>
      </c>
      <c r="B14737" s="2" t="s">
        <v>2374</v>
      </c>
      <c r="C14737" s="2" t="s">
        <v>5223</v>
      </c>
      <c r="D14737" s="2" t="s">
        <v>9921</v>
      </c>
      <c r="E14737" s="2">
        <v>1</v>
      </c>
      <c r="F14737" s="2">
        <v>1</v>
      </c>
      <c r="G14737" s="2">
        <f t="shared" si="469"/>
        <v>0</v>
      </c>
      <c r="H14737" s="9">
        <v>45627</v>
      </c>
      <c r="I14737" s="2" t="s">
        <v>5891</v>
      </c>
      <c r="J14737" s="2">
        <f t="shared" si="468"/>
        <v>0</v>
      </c>
    </row>
    <row r="14738" spans="1:10" x14ac:dyDescent="0.25">
      <c r="A14738" s="2" t="s">
        <v>9768</v>
      </c>
      <c r="B14738" s="2" t="s">
        <v>2374</v>
      </c>
      <c r="C14738" s="2" t="s">
        <v>5225</v>
      </c>
      <c r="D14738" s="2" t="s">
        <v>9922</v>
      </c>
      <c r="E14738" s="2">
        <v>1</v>
      </c>
      <c r="F14738" s="2">
        <v>1</v>
      </c>
      <c r="G14738" s="2">
        <f t="shared" si="469"/>
        <v>0</v>
      </c>
      <c r="H14738" s="9">
        <v>45627</v>
      </c>
      <c r="I14738" s="2" t="s">
        <v>5891</v>
      </c>
      <c r="J14738" s="2">
        <f t="shared" si="468"/>
        <v>0</v>
      </c>
    </row>
    <row r="14739" spans="1:10" x14ac:dyDescent="0.25">
      <c r="A14739" s="2" t="s">
        <v>9768</v>
      </c>
      <c r="B14739" s="2" t="s">
        <v>2374</v>
      </c>
      <c r="C14739" s="2" t="s">
        <v>9923</v>
      </c>
      <c r="D14739" s="2" t="s">
        <v>9924</v>
      </c>
      <c r="E14739" s="2">
        <v>1</v>
      </c>
      <c r="F14739" s="2">
        <v>1</v>
      </c>
      <c r="G14739" s="2">
        <f t="shared" si="469"/>
        <v>0</v>
      </c>
      <c r="H14739" s="9">
        <v>45627</v>
      </c>
      <c r="I14739" s="2" t="s">
        <v>5891</v>
      </c>
      <c r="J14739" s="2">
        <f t="shared" si="468"/>
        <v>0</v>
      </c>
    </row>
    <row r="14740" spans="1:10" x14ac:dyDescent="0.25">
      <c r="A14740" s="2" t="s">
        <v>9768</v>
      </c>
      <c r="B14740" s="2" t="s">
        <v>2374</v>
      </c>
      <c r="C14740" s="2" t="s">
        <v>5227</v>
      </c>
      <c r="D14740" s="2" t="s">
        <v>9925</v>
      </c>
      <c r="E14740" s="2">
        <v>1</v>
      </c>
      <c r="F14740" s="2">
        <v>1</v>
      </c>
      <c r="G14740" s="2">
        <f t="shared" si="469"/>
        <v>0</v>
      </c>
      <c r="H14740" s="9">
        <v>45627</v>
      </c>
      <c r="I14740" s="2" t="s">
        <v>5891</v>
      </c>
      <c r="J14740" s="2">
        <f t="shared" si="468"/>
        <v>0</v>
      </c>
    </row>
    <row r="14741" spans="1:10" x14ac:dyDescent="0.25">
      <c r="A14741" s="2" t="s">
        <v>9768</v>
      </c>
      <c r="B14741" s="2" t="s">
        <v>2374</v>
      </c>
      <c r="C14741" s="2" t="s">
        <v>2802</v>
      </c>
      <c r="D14741" s="2" t="s">
        <v>9926</v>
      </c>
      <c r="E14741" s="2">
        <v>2</v>
      </c>
      <c r="F14741" s="2">
        <v>2</v>
      </c>
      <c r="G14741" s="2">
        <f t="shared" si="469"/>
        <v>0</v>
      </c>
      <c r="H14741" s="9">
        <v>45627</v>
      </c>
      <c r="I14741" s="2" t="s">
        <v>5891</v>
      </c>
      <c r="J14741" s="2">
        <f t="shared" si="468"/>
        <v>0</v>
      </c>
    </row>
    <row r="14742" spans="1:10" x14ac:dyDescent="0.25">
      <c r="A14742" s="2" t="s">
        <v>9768</v>
      </c>
      <c r="B14742" s="2" t="s">
        <v>2374</v>
      </c>
      <c r="C14742" s="2" t="s">
        <v>2722</v>
      </c>
      <c r="D14742" s="2" t="s">
        <v>9927</v>
      </c>
      <c r="E14742" s="2">
        <v>23</v>
      </c>
      <c r="F14742" s="2">
        <v>20</v>
      </c>
      <c r="G14742" s="2">
        <f t="shared" si="469"/>
        <v>-3</v>
      </c>
      <c r="H14742" s="9">
        <v>45627</v>
      </c>
      <c r="I14742" s="2" t="s">
        <v>5891</v>
      </c>
      <c r="J14742" s="2">
        <f t="shared" si="468"/>
        <v>1</v>
      </c>
    </row>
    <row r="14743" spans="1:10" x14ac:dyDescent="0.25">
      <c r="A14743" s="2" t="s">
        <v>9768</v>
      </c>
      <c r="B14743" s="2" t="s">
        <v>2374</v>
      </c>
      <c r="C14743" s="2" t="s">
        <v>9928</v>
      </c>
      <c r="D14743" s="2" t="s">
        <v>9929</v>
      </c>
      <c r="E14743" s="2">
        <v>1</v>
      </c>
      <c r="F14743" s="2">
        <v>1</v>
      </c>
      <c r="G14743" s="2">
        <f t="shared" si="469"/>
        <v>0</v>
      </c>
      <c r="H14743" s="9">
        <v>45627</v>
      </c>
      <c r="I14743" s="2" t="s">
        <v>5891</v>
      </c>
      <c r="J14743" s="2">
        <f t="shared" si="468"/>
        <v>0</v>
      </c>
    </row>
    <row r="14744" spans="1:10" x14ac:dyDescent="0.25">
      <c r="A14744" s="2" t="s">
        <v>9768</v>
      </c>
      <c r="B14744" s="2" t="s">
        <v>2374</v>
      </c>
      <c r="C14744" s="2" t="s">
        <v>2502</v>
      </c>
      <c r="D14744" s="2" t="s">
        <v>9930</v>
      </c>
      <c r="E14744" s="2">
        <v>52</v>
      </c>
      <c r="F14744" s="2">
        <v>52</v>
      </c>
      <c r="G14744" s="2">
        <f t="shared" si="469"/>
        <v>0</v>
      </c>
      <c r="H14744" s="9">
        <v>45627</v>
      </c>
      <c r="I14744" s="2" t="s">
        <v>5891</v>
      </c>
      <c r="J14744" s="2">
        <f t="shared" si="468"/>
        <v>0</v>
      </c>
    </row>
    <row r="14745" spans="1:10" x14ac:dyDescent="0.25">
      <c r="A14745" s="2" t="s">
        <v>9768</v>
      </c>
      <c r="B14745" s="2" t="s">
        <v>2374</v>
      </c>
      <c r="C14745" s="2" t="s">
        <v>2405</v>
      </c>
      <c r="D14745" s="2" t="s">
        <v>9931</v>
      </c>
      <c r="E14745" s="2">
        <v>47</v>
      </c>
      <c r="F14745" s="2">
        <v>46</v>
      </c>
      <c r="G14745" s="2">
        <f t="shared" si="469"/>
        <v>-1</v>
      </c>
      <c r="H14745" s="9">
        <v>45627</v>
      </c>
      <c r="I14745" s="2" t="s">
        <v>5891</v>
      </c>
      <c r="J14745" s="2">
        <f t="shared" si="468"/>
        <v>1</v>
      </c>
    </row>
    <row r="14746" spans="1:10" x14ac:dyDescent="0.25">
      <c r="A14746" s="2" t="s">
        <v>9768</v>
      </c>
      <c r="B14746" s="2" t="s">
        <v>2374</v>
      </c>
      <c r="C14746" s="2" t="s">
        <v>2644</v>
      </c>
      <c r="D14746" s="2" t="s">
        <v>9932</v>
      </c>
      <c r="E14746" s="2">
        <v>2</v>
      </c>
      <c r="F14746" s="2">
        <v>2</v>
      </c>
      <c r="G14746" s="2">
        <f t="shared" si="469"/>
        <v>0</v>
      </c>
      <c r="H14746" s="9">
        <v>45627</v>
      </c>
      <c r="I14746" s="2" t="s">
        <v>5891</v>
      </c>
      <c r="J14746" s="2">
        <f t="shared" si="468"/>
        <v>0</v>
      </c>
    </row>
    <row r="14747" spans="1:10" x14ac:dyDescent="0.25">
      <c r="A14747" s="2" t="s">
        <v>9768</v>
      </c>
      <c r="B14747" s="2" t="s">
        <v>2374</v>
      </c>
      <c r="C14747" s="2" t="s">
        <v>2567</v>
      </c>
      <c r="D14747" s="2" t="s">
        <v>9933</v>
      </c>
      <c r="E14747" s="2">
        <v>3</v>
      </c>
      <c r="F14747" s="2">
        <v>3</v>
      </c>
      <c r="G14747" s="2">
        <f t="shared" si="469"/>
        <v>0</v>
      </c>
      <c r="H14747" s="9">
        <v>45627</v>
      </c>
      <c r="I14747" s="2" t="s">
        <v>5891</v>
      </c>
      <c r="J14747" s="2">
        <f t="shared" si="468"/>
        <v>0</v>
      </c>
    </row>
    <row r="14748" spans="1:10" x14ac:dyDescent="0.25">
      <c r="A14748" s="2" t="s">
        <v>9768</v>
      </c>
      <c r="B14748" s="2" t="s">
        <v>2374</v>
      </c>
      <c r="C14748" s="2" t="s">
        <v>2796</v>
      </c>
      <c r="D14748" s="2" t="s">
        <v>9934</v>
      </c>
      <c r="E14748" s="2">
        <v>1</v>
      </c>
      <c r="F14748" s="2">
        <v>1</v>
      </c>
      <c r="G14748" s="2">
        <f t="shared" si="469"/>
        <v>0</v>
      </c>
      <c r="H14748" s="9">
        <v>45627</v>
      </c>
      <c r="I14748" s="2" t="s">
        <v>5891</v>
      </c>
      <c r="J14748" s="2">
        <f t="shared" si="468"/>
        <v>0</v>
      </c>
    </row>
    <row r="14749" spans="1:10" x14ac:dyDescent="0.25">
      <c r="A14749" s="2" t="s">
        <v>9768</v>
      </c>
      <c r="B14749" s="2" t="s">
        <v>2374</v>
      </c>
      <c r="C14749" s="2" t="s">
        <v>2784</v>
      </c>
      <c r="D14749" s="2" t="s">
        <v>2785</v>
      </c>
      <c r="E14749" s="2">
        <v>5</v>
      </c>
      <c r="F14749" s="2">
        <v>1</v>
      </c>
      <c r="G14749" s="2">
        <f t="shared" si="469"/>
        <v>-4</v>
      </c>
      <c r="H14749" s="9">
        <v>45627</v>
      </c>
      <c r="I14749" s="2" t="s">
        <v>5891</v>
      </c>
      <c r="J14749" s="2">
        <f t="shared" si="468"/>
        <v>1</v>
      </c>
    </row>
    <row r="14750" spans="1:10" x14ac:dyDescent="0.25">
      <c r="A14750" s="2" t="s">
        <v>9768</v>
      </c>
      <c r="B14750" s="2" t="s">
        <v>2374</v>
      </c>
      <c r="C14750" s="2" t="s">
        <v>5238</v>
      </c>
      <c r="D14750" s="2" t="s">
        <v>9935</v>
      </c>
      <c r="E14750" s="2">
        <v>82</v>
      </c>
      <c r="F14750" s="2">
        <v>82</v>
      </c>
      <c r="G14750" s="2">
        <f t="shared" si="469"/>
        <v>0</v>
      </c>
      <c r="H14750" s="9">
        <v>45627</v>
      </c>
      <c r="I14750" s="2" t="s">
        <v>5891</v>
      </c>
      <c r="J14750" s="2">
        <f t="shared" si="468"/>
        <v>0</v>
      </c>
    </row>
    <row r="14751" spans="1:10" x14ac:dyDescent="0.25">
      <c r="A14751" s="2" t="s">
        <v>9768</v>
      </c>
      <c r="B14751" s="2" t="s">
        <v>2569</v>
      </c>
      <c r="C14751" s="2" t="s">
        <v>6033</v>
      </c>
      <c r="D14751" s="2" t="s">
        <v>9936</v>
      </c>
      <c r="E14751" s="2">
        <v>6</v>
      </c>
      <c r="F14751" s="2">
        <v>6</v>
      </c>
      <c r="G14751" s="2">
        <f t="shared" si="469"/>
        <v>0</v>
      </c>
      <c r="H14751" s="9">
        <v>45627</v>
      </c>
      <c r="I14751" s="2" t="s">
        <v>5891</v>
      </c>
      <c r="J14751" s="2">
        <f t="shared" si="468"/>
        <v>0</v>
      </c>
    </row>
    <row r="14752" spans="1:10" x14ac:dyDescent="0.25">
      <c r="A14752" s="2" t="s">
        <v>9768</v>
      </c>
      <c r="B14752" s="2" t="s">
        <v>2374</v>
      </c>
      <c r="C14752" s="2" t="s">
        <v>2485</v>
      </c>
      <c r="D14752" s="2" t="s">
        <v>9937</v>
      </c>
      <c r="E14752" s="2">
        <v>10</v>
      </c>
      <c r="F14752" s="2">
        <v>10</v>
      </c>
      <c r="G14752" s="2">
        <f t="shared" si="469"/>
        <v>0</v>
      </c>
      <c r="H14752" s="9">
        <v>45627</v>
      </c>
      <c r="I14752" s="2" t="s">
        <v>5891</v>
      </c>
      <c r="J14752" s="2">
        <f t="shared" si="468"/>
        <v>0</v>
      </c>
    </row>
    <row r="14753" spans="1:10" x14ac:dyDescent="0.25">
      <c r="A14753" s="2" t="s">
        <v>9768</v>
      </c>
      <c r="B14753" s="2" t="s">
        <v>2374</v>
      </c>
      <c r="C14753" s="2" t="s">
        <v>2828</v>
      </c>
      <c r="D14753" s="2" t="s">
        <v>9938</v>
      </c>
      <c r="E14753" s="2">
        <v>6</v>
      </c>
      <c r="F14753" s="2">
        <v>6</v>
      </c>
      <c r="G14753" s="2">
        <f t="shared" si="469"/>
        <v>0</v>
      </c>
      <c r="H14753" s="9">
        <v>45627</v>
      </c>
      <c r="I14753" s="2" t="s">
        <v>5891</v>
      </c>
      <c r="J14753" s="2">
        <f t="shared" si="468"/>
        <v>0</v>
      </c>
    </row>
    <row r="14754" spans="1:10" x14ac:dyDescent="0.25">
      <c r="A14754" s="2" t="s">
        <v>9768</v>
      </c>
      <c r="B14754" s="2" t="s">
        <v>2374</v>
      </c>
      <c r="C14754" s="2" t="s">
        <v>6035</v>
      </c>
      <c r="D14754" s="2" t="s">
        <v>9939</v>
      </c>
      <c r="E14754" s="2">
        <v>7</v>
      </c>
      <c r="F14754" s="2">
        <v>7</v>
      </c>
      <c r="G14754" s="2">
        <f t="shared" si="469"/>
        <v>0</v>
      </c>
      <c r="H14754" s="9">
        <v>45627</v>
      </c>
      <c r="I14754" s="2" t="s">
        <v>5891</v>
      </c>
      <c r="J14754" s="2">
        <f t="shared" si="468"/>
        <v>0</v>
      </c>
    </row>
    <row r="14755" spans="1:10" x14ac:dyDescent="0.25">
      <c r="A14755" s="2" t="s">
        <v>9768</v>
      </c>
      <c r="B14755" s="2" t="s">
        <v>2374</v>
      </c>
      <c r="C14755" s="2" t="s">
        <v>2632</v>
      </c>
      <c r="D14755" s="2" t="s">
        <v>9940</v>
      </c>
      <c r="E14755" s="2">
        <v>50</v>
      </c>
      <c r="F14755" s="2">
        <v>50</v>
      </c>
      <c r="G14755" s="2">
        <f t="shared" si="469"/>
        <v>0</v>
      </c>
      <c r="H14755" s="9">
        <v>45627</v>
      </c>
      <c r="I14755" s="2" t="s">
        <v>5891</v>
      </c>
      <c r="J14755" s="2">
        <f t="shared" si="468"/>
        <v>0</v>
      </c>
    </row>
    <row r="14756" spans="1:10" x14ac:dyDescent="0.25">
      <c r="A14756" s="2" t="s">
        <v>9768</v>
      </c>
      <c r="B14756" s="2" t="s">
        <v>2374</v>
      </c>
      <c r="C14756" s="2" t="s">
        <v>9941</v>
      </c>
      <c r="D14756" s="2" t="s">
        <v>9942</v>
      </c>
      <c r="E14756" s="2">
        <v>2</v>
      </c>
      <c r="F14756" s="2">
        <v>2</v>
      </c>
      <c r="G14756" s="2">
        <f t="shared" si="469"/>
        <v>0</v>
      </c>
      <c r="H14756" s="9">
        <v>45627</v>
      </c>
      <c r="I14756" s="2" t="s">
        <v>5891</v>
      </c>
      <c r="J14756" s="2">
        <f t="shared" si="468"/>
        <v>0</v>
      </c>
    </row>
    <row r="14757" spans="1:10" x14ac:dyDescent="0.25">
      <c r="A14757" s="2" t="s">
        <v>9768</v>
      </c>
      <c r="B14757" s="2" t="s">
        <v>2374</v>
      </c>
      <c r="C14757" s="2" t="s">
        <v>9943</v>
      </c>
      <c r="D14757" s="2" t="s">
        <v>9944</v>
      </c>
      <c r="E14757" s="2">
        <v>1</v>
      </c>
      <c r="F14757" s="2">
        <v>1</v>
      </c>
      <c r="G14757" s="2">
        <f t="shared" si="469"/>
        <v>0</v>
      </c>
      <c r="H14757" s="9">
        <v>45627</v>
      </c>
      <c r="I14757" s="2" t="s">
        <v>5891</v>
      </c>
      <c r="J14757" s="2">
        <f t="shared" si="468"/>
        <v>0</v>
      </c>
    </row>
    <row r="14758" spans="1:10" x14ac:dyDescent="0.25">
      <c r="A14758" s="2" t="s">
        <v>9768</v>
      </c>
      <c r="B14758" s="2" t="s">
        <v>2569</v>
      </c>
      <c r="C14758" s="2" t="s">
        <v>2570</v>
      </c>
      <c r="D14758" s="2" t="s">
        <v>9945</v>
      </c>
      <c r="E14758" s="2">
        <v>2</v>
      </c>
      <c r="F14758" s="2">
        <v>2</v>
      </c>
      <c r="G14758" s="2">
        <f t="shared" si="469"/>
        <v>0</v>
      </c>
      <c r="H14758" s="9">
        <v>45627</v>
      </c>
      <c r="I14758" s="2" t="s">
        <v>5891</v>
      </c>
      <c r="J14758" s="2">
        <f t="shared" si="468"/>
        <v>0</v>
      </c>
    </row>
    <row r="14759" spans="1:10" x14ac:dyDescent="0.25">
      <c r="A14759" s="2" t="s">
        <v>9768</v>
      </c>
      <c r="B14759" s="2" t="s">
        <v>2374</v>
      </c>
      <c r="C14759" s="2" t="s">
        <v>2834</v>
      </c>
      <c r="D14759" s="2" t="s">
        <v>9946</v>
      </c>
      <c r="E14759" s="2">
        <v>2</v>
      </c>
      <c r="F14759" s="2">
        <v>2</v>
      </c>
      <c r="G14759" s="2">
        <f t="shared" si="469"/>
        <v>0</v>
      </c>
      <c r="H14759" s="9">
        <v>45627</v>
      </c>
      <c r="I14759" s="2" t="s">
        <v>5891</v>
      </c>
      <c r="J14759" s="2">
        <f t="shared" si="468"/>
        <v>0</v>
      </c>
    </row>
    <row r="14760" spans="1:10" x14ac:dyDescent="0.25">
      <c r="A14760" s="2" t="s">
        <v>9768</v>
      </c>
      <c r="B14760" s="2" t="s">
        <v>2569</v>
      </c>
      <c r="C14760" s="2" t="s">
        <v>2702</v>
      </c>
      <c r="D14760" s="2" t="s">
        <v>9947</v>
      </c>
      <c r="E14760" s="2">
        <v>36</v>
      </c>
      <c r="F14760" s="2">
        <v>32</v>
      </c>
      <c r="G14760" s="2">
        <f t="shared" si="469"/>
        <v>-4</v>
      </c>
      <c r="H14760" s="9">
        <v>45627</v>
      </c>
      <c r="I14760" s="2" t="s">
        <v>5891</v>
      </c>
      <c r="J14760" s="2">
        <f t="shared" si="468"/>
        <v>1</v>
      </c>
    </row>
    <row r="14761" spans="1:10" x14ac:dyDescent="0.25">
      <c r="A14761" s="2" t="s">
        <v>9768</v>
      </c>
      <c r="B14761" s="2" t="s">
        <v>2569</v>
      </c>
      <c r="C14761" s="2" t="s">
        <v>5242</v>
      </c>
      <c r="D14761" s="2" t="s">
        <v>9948</v>
      </c>
      <c r="E14761" s="2">
        <v>31</v>
      </c>
      <c r="F14761" s="2">
        <v>33</v>
      </c>
      <c r="G14761" s="2">
        <f t="shared" si="469"/>
        <v>2</v>
      </c>
      <c r="H14761" s="9">
        <v>45627</v>
      </c>
      <c r="I14761" s="2" t="s">
        <v>5891</v>
      </c>
      <c r="J14761" s="2">
        <f t="shared" si="468"/>
        <v>1</v>
      </c>
    </row>
    <row r="14762" spans="1:10" x14ac:dyDescent="0.25">
      <c r="A14762" s="2" t="s">
        <v>9768</v>
      </c>
      <c r="B14762" s="2" t="s">
        <v>2374</v>
      </c>
      <c r="C14762" s="2" t="s">
        <v>2615</v>
      </c>
      <c r="D14762" s="2" t="s">
        <v>9949</v>
      </c>
      <c r="E14762" s="2">
        <v>322</v>
      </c>
      <c r="F14762" s="2">
        <v>313</v>
      </c>
      <c r="G14762" s="2">
        <f t="shared" si="469"/>
        <v>-9</v>
      </c>
      <c r="H14762" s="9">
        <v>45627</v>
      </c>
      <c r="I14762" s="2" t="s">
        <v>5891</v>
      </c>
      <c r="J14762" s="2">
        <f t="shared" si="468"/>
        <v>1</v>
      </c>
    </row>
    <row r="14763" spans="1:10" x14ac:dyDescent="0.25">
      <c r="A14763" s="2" t="s">
        <v>9768</v>
      </c>
      <c r="B14763" s="2" t="s">
        <v>2374</v>
      </c>
      <c r="C14763" s="2" t="s">
        <v>2678</v>
      </c>
      <c r="D14763" s="2" t="s">
        <v>9950</v>
      </c>
      <c r="E14763" s="2">
        <v>1</v>
      </c>
      <c r="F14763" s="2">
        <v>0</v>
      </c>
      <c r="G14763" s="2">
        <f t="shared" si="469"/>
        <v>-1</v>
      </c>
      <c r="H14763" s="9">
        <v>45627</v>
      </c>
      <c r="I14763" s="2" t="s">
        <v>5891</v>
      </c>
      <c r="J14763" s="2">
        <f t="shared" si="468"/>
        <v>1</v>
      </c>
    </row>
    <row r="14764" spans="1:10" x14ac:dyDescent="0.25">
      <c r="A14764" s="2" t="s">
        <v>9768</v>
      </c>
      <c r="B14764" s="2" t="s">
        <v>2374</v>
      </c>
      <c r="C14764" s="2" t="s">
        <v>5247</v>
      </c>
      <c r="D14764" s="2" t="s">
        <v>9951</v>
      </c>
      <c r="E14764" s="2">
        <v>1</v>
      </c>
      <c r="F14764" s="2">
        <v>1</v>
      </c>
      <c r="G14764" s="2">
        <f t="shared" si="469"/>
        <v>0</v>
      </c>
      <c r="H14764" s="9">
        <v>45627</v>
      </c>
      <c r="I14764" s="2" t="s">
        <v>5891</v>
      </c>
      <c r="J14764" s="2">
        <f t="shared" si="468"/>
        <v>0</v>
      </c>
    </row>
    <row r="14765" spans="1:10" x14ac:dyDescent="0.25">
      <c r="A14765" s="2" t="s">
        <v>9768</v>
      </c>
      <c r="B14765" s="2" t="s">
        <v>2374</v>
      </c>
      <c r="C14765" s="2" t="s">
        <v>9952</v>
      </c>
      <c r="D14765" s="2" t="s">
        <v>9953</v>
      </c>
      <c r="E14765" s="2">
        <v>4</v>
      </c>
      <c r="F14765" s="2">
        <v>0</v>
      </c>
      <c r="G14765" s="2">
        <f t="shared" si="469"/>
        <v>-4</v>
      </c>
      <c r="H14765" s="9">
        <v>45627</v>
      </c>
      <c r="I14765" s="2" t="s">
        <v>5891</v>
      </c>
      <c r="J14765" s="2">
        <f t="shared" si="468"/>
        <v>1</v>
      </c>
    </row>
    <row r="14766" spans="1:10" x14ac:dyDescent="0.25">
      <c r="A14766" s="2" t="s">
        <v>9768</v>
      </c>
      <c r="B14766" s="2" t="s">
        <v>2374</v>
      </c>
      <c r="C14766" s="2" t="s">
        <v>8332</v>
      </c>
      <c r="D14766" s="2" t="s">
        <v>8333</v>
      </c>
      <c r="E14766" s="2">
        <v>5</v>
      </c>
      <c r="F14766" s="2">
        <v>0</v>
      </c>
      <c r="G14766" s="2">
        <f t="shared" si="469"/>
        <v>-5</v>
      </c>
      <c r="H14766" s="9">
        <v>45627</v>
      </c>
      <c r="I14766" s="2" t="s">
        <v>5891</v>
      </c>
      <c r="J14766" s="2">
        <f t="shared" si="468"/>
        <v>1</v>
      </c>
    </row>
    <row r="14767" spans="1:10" x14ac:dyDescent="0.25">
      <c r="A14767" s="2" t="s">
        <v>9768</v>
      </c>
      <c r="B14767" s="2" t="s">
        <v>2374</v>
      </c>
      <c r="C14767" s="2" t="s">
        <v>2584</v>
      </c>
      <c r="D14767" s="2" t="s">
        <v>9954</v>
      </c>
      <c r="E14767" s="2">
        <v>1</v>
      </c>
      <c r="F14767" s="2">
        <v>1</v>
      </c>
      <c r="G14767" s="2">
        <f t="shared" si="469"/>
        <v>0</v>
      </c>
      <c r="H14767" s="9">
        <v>45627</v>
      </c>
      <c r="I14767" s="2" t="s">
        <v>5891</v>
      </c>
      <c r="J14767" s="2">
        <f t="shared" ref="J14767:J14830" si="470">IF(G14767=0,0,1)</f>
        <v>0</v>
      </c>
    </row>
    <row r="14768" spans="1:10" x14ac:dyDescent="0.25">
      <c r="A14768" s="2" t="s">
        <v>9768</v>
      </c>
      <c r="B14768" s="2" t="s">
        <v>2374</v>
      </c>
      <c r="C14768" s="2" t="s">
        <v>5250</v>
      </c>
      <c r="D14768" s="2" t="s">
        <v>9955</v>
      </c>
      <c r="E14768" s="2">
        <v>1</v>
      </c>
      <c r="F14768" s="2">
        <v>1</v>
      </c>
      <c r="G14768" s="2">
        <f t="shared" si="469"/>
        <v>0</v>
      </c>
      <c r="H14768" s="9">
        <v>45627</v>
      </c>
      <c r="I14768" s="2" t="s">
        <v>5891</v>
      </c>
      <c r="J14768" s="2">
        <f t="shared" si="470"/>
        <v>0</v>
      </c>
    </row>
    <row r="14769" spans="1:10" x14ac:dyDescent="0.25">
      <c r="A14769" s="2" t="s">
        <v>9768</v>
      </c>
      <c r="B14769" s="2" t="s">
        <v>2374</v>
      </c>
      <c r="C14769" s="2" t="s">
        <v>2656</v>
      </c>
      <c r="D14769" s="2" t="s">
        <v>9956</v>
      </c>
      <c r="E14769" s="2">
        <v>3</v>
      </c>
      <c r="F14769" s="2">
        <v>1</v>
      </c>
      <c r="G14769" s="2">
        <f t="shared" si="469"/>
        <v>-2</v>
      </c>
      <c r="H14769" s="9">
        <v>45627</v>
      </c>
      <c r="I14769" s="2" t="s">
        <v>5891</v>
      </c>
      <c r="J14769" s="2">
        <f t="shared" si="470"/>
        <v>1</v>
      </c>
    </row>
    <row r="14770" spans="1:10" x14ac:dyDescent="0.25">
      <c r="A14770" s="2" t="s">
        <v>9768</v>
      </c>
      <c r="B14770" s="2" t="s">
        <v>2374</v>
      </c>
      <c r="C14770" s="2" t="s">
        <v>8334</v>
      </c>
      <c r="D14770" s="2" t="s">
        <v>9957</v>
      </c>
      <c r="E14770" s="2">
        <v>1</v>
      </c>
      <c r="F14770" s="2">
        <v>0</v>
      </c>
      <c r="G14770" s="2">
        <f t="shared" si="469"/>
        <v>-1</v>
      </c>
      <c r="H14770" s="9">
        <v>45627</v>
      </c>
      <c r="I14770" s="2" t="s">
        <v>5891</v>
      </c>
      <c r="J14770" s="2">
        <f t="shared" si="470"/>
        <v>1</v>
      </c>
    </row>
    <row r="14771" spans="1:10" x14ac:dyDescent="0.25">
      <c r="A14771" s="2" t="s">
        <v>9768</v>
      </c>
      <c r="B14771" s="2" t="s">
        <v>2374</v>
      </c>
      <c r="C14771" s="2" t="s">
        <v>5253</v>
      </c>
      <c r="D14771" s="2" t="s">
        <v>9958</v>
      </c>
      <c r="E14771" s="2">
        <v>2</v>
      </c>
      <c r="F14771" s="2">
        <v>2</v>
      </c>
      <c r="G14771" s="2">
        <f t="shared" si="469"/>
        <v>0</v>
      </c>
      <c r="H14771" s="9">
        <v>45627</v>
      </c>
      <c r="I14771" s="2" t="s">
        <v>5891</v>
      </c>
      <c r="J14771" s="2">
        <f t="shared" si="470"/>
        <v>0</v>
      </c>
    </row>
    <row r="14772" spans="1:10" x14ac:dyDescent="0.25">
      <c r="A14772" s="2" t="s">
        <v>9768</v>
      </c>
      <c r="B14772" s="2" t="s">
        <v>2374</v>
      </c>
      <c r="C14772" s="2" t="s">
        <v>2607</v>
      </c>
      <c r="D14772" s="2" t="s">
        <v>9959</v>
      </c>
      <c r="E14772" s="2">
        <v>1</v>
      </c>
      <c r="F14772" s="2">
        <v>1</v>
      </c>
      <c r="G14772" s="2">
        <f t="shared" si="469"/>
        <v>0</v>
      </c>
      <c r="H14772" s="9">
        <v>45627</v>
      </c>
      <c r="I14772" s="2" t="s">
        <v>5891</v>
      </c>
      <c r="J14772" s="2">
        <f t="shared" si="470"/>
        <v>0</v>
      </c>
    </row>
    <row r="14773" spans="1:10" x14ac:dyDescent="0.25">
      <c r="A14773" s="2" t="s">
        <v>9768</v>
      </c>
      <c r="B14773" s="2" t="s">
        <v>2374</v>
      </c>
      <c r="C14773" s="2" t="s">
        <v>8338</v>
      </c>
      <c r="D14773" s="2" t="s">
        <v>9960</v>
      </c>
      <c r="E14773" s="2">
        <v>3</v>
      </c>
      <c r="F14773" s="2">
        <v>0</v>
      </c>
      <c r="G14773" s="2">
        <f t="shared" si="469"/>
        <v>-3</v>
      </c>
      <c r="H14773" s="9">
        <v>45627</v>
      </c>
      <c r="I14773" s="2" t="s">
        <v>5891</v>
      </c>
      <c r="J14773" s="2">
        <f t="shared" si="470"/>
        <v>1</v>
      </c>
    </row>
    <row r="14774" spans="1:10" x14ac:dyDescent="0.25">
      <c r="A14774" s="2" t="s">
        <v>9768</v>
      </c>
      <c r="B14774" s="2" t="s">
        <v>2544</v>
      </c>
      <c r="C14774" s="2" t="s">
        <v>2658</v>
      </c>
      <c r="D14774" s="2" t="s">
        <v>2659</v>
      </c>
      <c r="E14774" s="2">
        <v>31</v>
      </c>
      <c r="F14774" s="2">
        <v>21</v>
      </c>
      <c r="G14774" s="2">
        <f t="shared" si="469"/>
        <v>-10</v>
      </c>
      <c r="H14774" s="9">
        <v>45627</v>
      </c>
      <c r="I14774" s="2" t="s">
        <v>5891</v>
      </c>
      <c r="J14774" s="2">
        <f t="shared" si="470"/>
        <v>1</v>
      </c>
    </row>
    <row r="14775" spans="1:10" x14ac:dyDescent="0.25">
      <c r="A14775" s="2" t="s">
        <v>9768</v>
      </c>
      <c r="B14775" s="2" t="s">
        <v>2544</v>
      </c>
      <c r="C14775" s="2" t="s">
        <v>9961</v>
      </c>
      <c r="D14775" s="2" t="s">
        <v>9962</v>
      </c>
      <c r="E14775" s="2">
        <v>10</v>
      </c>
      <c r="F14775" s="2">
        <v>0</v>
      </c>
      <c r="G14775" s="2">
        <f t="shared" si="469"/>
        <v>-10</v>
      </c>
      <c r="H14775" s="9">
        <v>45627</v>
      </c>
      <c r="I14775" s="2" t="s">
        <v>5891</v>
      </c>
      <c r="J14775" s="2">
        <f t="shared" si="470"/>
        <v>1</v>
      </c>
    </row>
    <row r="14776" spans="1:10" x14ac:dyDescent="0.25">
      <c r="A14776" s="2" t="s">
        <v>9768</v>
      </c>
      <c r="B14776" s="2" t="s">
        <v>2544</v>
      </c>
      <c r="C14776" s="2" t="s">
        <v>5185</v>
      </c>
      <c r="D14776" s="2" t="s">
        <v>5186</v>
      </c>
      <c r="E14776" s="2">
        <v>20</v>
      </c>
      <c r="F14776" s="2">
        <v>0</v>
      </c>
      <c r="G14776" s="2">
        <f t="shared" si="469"/>
        <v>-20</v>
      </c>
      <c r="H14776" s="9">
        <v>45627</v>
      </c>
      <c r="I14776" s="2" t="s">
        <v>5891</v>
      </c>
      <c r="J14776" s="2">
        <f t="shared" si="470"/>
        <v>1</v>
      </c>
    </row>
    <row r="14777" spans="1:10" x14ac:dyDescent="0.25">
      <c r="A14777" s="2" t="s">
        <v>9768</v>
      </c>
      <c r="B14777" s="2" t="s">
        <v>2544</v>
      </c>
      <c r="C14777" s="2" t="s">
        <v>9963</v>
      </c>
      <c r="D14777" s="2" t="s">
        <v>9964</v>
      </c>
      <c r="E14777" s="2">
        <v>3</v>
      </c>
      <c r="F14777" s="2">
        <v>0</v>
      </c>
      <c r="G14777" s="2">
        <f t="shared" si="469"/>
        <v>-3</v>
      </c>
      <c r="H14777" s="9">
        <v>45627</v>
      </c>
      <c r="I14777" s="2" t="s">
        <v>5891</v>
      </c>
      <c r="J14777" s="2">
        <f t="shared" si="470"/>
        <v>1</v>
      </c>
    </row>
    <row r="14778" spans="1:10" x14ac:dyDescent="0.25">
      <c r="A14778" s="2" t="s">
        <v>9768</v>
      </c>
      <c r="B14778" s="2" t="s">
        <v>2544</v>
      </c>
      <c r="C14778" s="2" t="s">
        <v>8341</v>
      </c>
      <c r="D14778" s="2" t="s">
        <v>9965</v>
      </c>
      <c r="E14778" s="2">
        <v>150</v>
      </c>
      <c r="F14778" s="2">
        <v>0</v>
      </c>
      <c r="G14778" s="2">
        <f t="shared" si="469"/>
        <v>-150</v>
      </c>
      <c r="H14778" s="9">
        <v>45627</v>
      </c>
      <c r="I14778" s="2" t="s">
        <v>5891</v>
      </c>
      <c r="J14778" s="2">
        <f t="shared" si="470"/>
        <v>1</v>
      </c>
    </row>
    <row r="14779" spans="1:10" x14ac:dyDescent="0.25">
      <c r="A14779" s="2" t="s">
        <v>9768</v>
      </c>
      <c r="B14779" s="2" t="s">
        <v>2374</v>
      </c>
      <c r="C14779" s="2" t="s">
        <v>9966</v>
      </c>
      <c r="D14779" s="2" t="s">
        <v>9967</v>
      </c>
      <c r="E14779" s="2">
        <v>6</v>
      </c>
      <c r="F14779" s="2">
        <v>6</v>
      </c>
      <c r="G14779" s="2">
        <f t="shared" si="469"/>
        <v>0</v>
      </c>
      <c r="H14779" s="9">
        <v>45627</v>
      </c>
      <c r="I14779" s="2" t="s">
        <v>5891</v>
      </c>
      <c r="J14779" s="2">
        <f t="shared" si="470"/>
        <v>0</v>
      </c>
    </row>
    <row r="14780" spans="1:10" x14ac:dyDescent="0.25">
      <c r="A14780" s="2" t="s">
        <v>9768</v>
      </c>
      <c r="B14780" s="2" t="s">
        <v>2544</v>
      </c>
      <c r="C14780" s="2" t="s">
        <v>5187</v>
      </c>
      <c r="D14780" s="2" t="s">
        <v>9968</v>
      </c>
      <c r="E14780" s="2">
        <v>96</v>
      </c>
      <c r="F14780" s="2">
        <v>96</v>
      </c>
      <c r="G14780" s="2">
        <f t="shared" si="469"/>
        <v>0</v>
      </c>
      <c r="H14780" s="9">
        <v>45627</v>
      </c>
      <c r="I14780" s="2" t="s">
        <v>5891</v>
      </c>
      <c r="J14780" s="2">
        <f t="shared" si="470"/>
        <v>0</v>
      </c>
    </row>
    <row r="14781" spans="1:10" x14ac:dyDescent="0.25">
      <c r="A14781" s="2" t="s">
        <v>9768</v>
      </c>
      <c r="B14781" s="2" t="s">
        <v>2544</v>
      </c>
      <c r="C14781" s="2" t="s">
        <v>5189</v>
      </c>
      <c r="D14781" s="2" t="s">
        <v>5190</v>
      </c>
      <c r="E14781" s="2">
        <v>4</v>
      </c>
      <c r="F14781" s="2">
        <v>4</v>
      </c>
      <c r="G14781" s="2">
        <f t="shared" si="469"/>
        <v>0</v>
      </c>
      <c r="H14781" s="9">
        <v>45627</v>
      </c>
      <c r="I14781" s="2" t="s">
        <v>5891</v>
      </c>
      <c r="J14781" s="2">
        <f t="shared" si="470"/>
        <v>0</v>
      </c>
    </row>
    <row r="14782" spans="1:10" x14ac:dyDescent="0.25">
      <c r="A14782" s="2" t="s">
        <v>9768</v>
      </c>
      <c r="B14782" s="2" t="s">
        <v>2544</v>
      </c>
      <c r="C14782" s="2" t="s">
        <v>2582</v>
      </c>
      <c r="D14782" s="2" t="s">
        <v>9969</v>
      </c>
      <c r="E14782" s="2">
        <v>150</v>
      </c>
      <c r="F14782" s="2">
        <v>150</v>
      </c>
      <c r="G14782" s="2">
        <f t="shared" si="469"/>
        <v>0</v>
      </c>
      <c r="H14782" s="9">
        <v>45627</v>
      </c>
      <c r="I14782" s="2" t="s">
        <v>5891</v>
      </c>
      <c r="J14782" s="2">
        <f t="shared" si="470"/>
        <v>0</v>
      </c>
    </row>
    <row r="14783" spans="1:10" x14ac:dyDescent="0.25">
      <c r="A14783" s="2" t="s">
        <v>9768</v>
      </c>
      <c r="B14783" s="2" t="s">
        <v>2544</v>
      </c>
      <c r="C14783" s="2" t="s">
        <v>2565</v>
      </c>
      <c r="D14783" s="2" t="s">
        <v>9970</v>
      </c>
      <c r="E14783" s="2">
        <v>20</v>
      </c>
      <c r="F14783" s="2">
        <v>40</v>
      </c>
      <c r="G14783" s="2">
        <f t="shared" si="469"/>
        <v>20</v>
      </c>
      <c r="H14783" s="9">
        <v>45627</v>
      </c>
      <c r="I14783" s="2" t="s">
        <v>5891</v>
      </c>
      <c r="J14783" s="2">
        <f t="shared" si="470"/>
        <v>1</v>
      </c>
    </row>
    <row r="14784" spans="1:10" x14ac:dyDescent="0.25">
      <c r="A14784" s="2" t="s">
        <v>9768</v>
      </c>
      <c r="B14784" s="2" t="s">
        <v>2544</v>
      </c>
      <c r="C14784" s="2" t="s">
        <v>2758</v>
      </c>
      <c r="D14784" s="2" t="s">
        <v>9971</v>
      </c>
      <c r="E14784" s="2">
        <v>8</v>
      </c>
      <c r="F14784" s="2">
        <v>8</v>
      </c>
      <c r="G14784" s="2">
        <f t="shared" si="469"/>
        <v>0</v>
      </c>
      <c r="H14784" s="9">
        <v>45627</v>
      </c>
      <c r="I14784" s="2" t="s">
        <v>5891</v>
      </c>
      <c r="J14784" s="2">
        <f t="shared" si="470"/>
        <v>0</v>
      </c>
    </row>
    <row r="14785" spans="1:10" x14ac:dyDescent="0.25">
      <c r="A14785" s="2" t="s">
        <v>9768</v>
      </c>
      <c r="B14785" s="2" t="s">
        <v>2544</v>
      </c>
      <c r="C14785" s="2" t="s">
        <v>9972</v>
      </c>
      <c r="D14785" s="2" t="s">
        <v>9973</v>
      </c>
      <c r="E14785" s="2">
        <v>70</v>
      </c>
      <c r="F14785" s="2">
        <v>20</v>
      </c>
      <c r="G14785" s="2">
        <f t="shared" si="469"/>
        <v>-50</v>
      </c>
      <c r="H14785" s="9">
        <v>45627</v>
      </c>
      <c r="I14785" s="2" t="s">
        <v>5891</v>
      </c>
      <c r="J14785" s="2">
        <f t="shared" si="470"/>
        <v>1</v>
      </c>
    </row>
    <row r="14786" spans="1:10" x14ac:dyDescent="0.25">
      <c r="A14786" s="2" t="s">
        <v>9768</v>
      </c>
      <c r="B14786" s="2" t="s">
        <v>2544</v>
      </c>
      <c r="C14786" s="2" t="s">
        <v>9974</v>
      </c>
      <c r="D14786" s="2" t="s">
        <v>9975</v>
      </c>
      <c r="E14786" s="2">
        <v>8</v>
      </c>
      <c r="F14786" s="2">
        <v>8</v>
      </c>
      <c r="G14786" s="2">
        <f t="shared" si="469"/>
        <v>0</v>
      </c>
      <c r="H14786" s="9">
        <v>45627</v>
      </c>
      <c r="I14786" s="2" t="s">
        <v>5891</v>
      </c>
      <c r="J14786" s="2">
        <f t="shared" si="470"/>
        <v>0</v>
      </c>
    </row>
    <row r="14787" spans="1:10" x14ac:dyDescent="0.25">
      <c r="A14787" s="2" t="s">
        <v>9768</v>
      </c>
      <c r="B14787" s="2" t="s">
        <v>2544</v>
      </c>
      <c r="C14787" s="2" t="s">
        <v>2648</v>
      </c>
      <c r="D14787" s="2" t="s">
        <v>2649</v>
      </c>
      <c r="E14787" s="2">
        <v>19</v>
      </c>
      <c r="F14787" s="2">
        <v>19</v>
      </c>
      <c r="G14787" s="2">
        <f t="shared" si="469"/>
        <v>0</v>
      </c>
      <c r="H14787" s="9">
        <v>45627</v>
      </c>
      <c r="I14787" s="2" t="s">
        <v>5891</v>
      </c>
      <c r="J14787" s="2">
        <f t="shared" si="470"/>
        <v>0</v>
      </c>
    </row>
    <row r="14788" spans="1:10" x14ac:dyDescent="0.25">
      <c r="A14788" s="2" t="s">
        <v>9768</v>
      </c>
      <c r="B14788" s="2" t="s">
        <v>2544</v>
      </c>
      <c r="C14788" s="2" t="s">
        <v>5191</v>
      </c>
      <c r="D14788" s="2" t="s">
        <v>9976</v>
      </c>
      <c r="E14788" s="2">
        <v>21</v>
      </c>
      <c r="F14788" s="2">
        <v>21</v>
      </c>
      <c r="G14788" s="2">
        <f t="shared" si="469"/>
        <v>0</v>
      </c>
      <c r="H14788" s="9">
        <v>45627</v>
      </c>
      <c r="I14788" s="2" t="s">
        <v>5891</v>
      </c>
      <c r="J14788" s="2">
        <f t="shared" si="470"/>
        <v>0</v>
      </c>
    </row>
    <row r="14789" spans="1:10" x14ac:dyDescent="0.25">
      <c r="A14789" s="2" t="s">
        <v>9768</v>
      </c>
      <c r="B14789" s="2" t="s">
        <v>2544</v>
      </c>
      <c r="C14789" s="2" t="s">
        <v>2888</v>
      </c>
      <c r="D14789" s="2" t="s">
        <v>9977</v>
      </c>
      <c r="E14789" s="2">
        <v>30</v>
      </c>
      <c r="F14789" s="2">
        <v>30</v>
      </c>
      <c r="G14789" s="2">
        <f t="shared" si="469"/>
        <v>0</v>
      </c>
      <c r="H14789" s="9">
        <v>45627</v>
      </c>
      <c r="I14789" s="2" t="s">
        <v>5891</v>
      </c>
      <c r="J14789" s="2">
        <f t="shared" si="470"/>
        <v>0</v>
      </c>
    </row>
    <row r="14790" spans="1:10" x14ac:dyDescent="0.25">
      <c r="A14790" s="2" t="s">
        <v>9768</v>
      </c>
      <c r="B14790" s="2" t="s">
        <v>2544</v>
      </c>
      <c r="C14790" s="2" t="s">
        <v>2778</v>
      </c>
      <c r="D14790" s="2" t="s">
        <v>2779</v>
      </c>
      <c r="E14790" s="2">
        <v>100</v>
      </c>
      <c r="F14790" s="2">
        <v>110</v>
      </c>
      <c r="G14790" s="2">
        <f t="shared" si="469"/>
        <v>10</v>
      </c>
      <c r="H14790" s="9">
        <v>45627</v>
      </c>
      <c r="I14790" s="2" t="s">
        <v>5891</v>
      </c>
      <c r="J14790" s="2">
        <f t="shared" si="470"/>
        <v>1</v>
      </c>
    </row>
    <row r="14791" spans="1:10" x14ac:dyDescent="0.25">
      <c r="A14791" s="2" t="s">
        <v>9768</v>
      </c>
      <c r="B14791" s="2" t="s">
        <v>2544</v>
      </c>
      <c r="C14791" s="2" t="s">
        <v>2742</v>
      </c>
      <c r="D14791" s="2" t="s">
        <v>2743</v>
      </c>
      <c r="E14791" s="2">
        <v>203</v>
      </c>
      <c r="F14791" s="2">
        <v>203</v>
      </c>
      <c r="G14791" s="2">
        <f t="shared" si="469"/>
        <v>0</v>
      </c>
      <c r="H14791" s="9">
        <v>45627</v>
      </c>
      <c r="I14791" s="2" t="s">
        <v>5891</v>
      </c>
      <c r="J14791" s="2">
        <f t="shared" si="470"/>
        <v>0</v>
      </c>
    </row>
    <row r="14792" spans="1:10" x14ac:dyDescent="0.25">
      <c r="A14792" s="2" t="s">
        <v>9768</v>
      </c>
      <c r="B14792" s="2" t="s">
        <v>2544</v>
      </c>
      <c r="C14792" s="2" t="s">
        <v>2694</v>
      </c>
      <c r="D14792" s="2" t="s">
        <v>2695</v>
      </c>
      <c r="E14792" s="2">
        <v>16</v>
      </c>
      <c r="F14792" s="2">
        <v>16</v>
      </c>
      <c r="G14792" s="2">
        <f t="shared" si="469"/>
        <v>0</v>
      </c>
      <c r="H14792" s="9">
        <v>45627</v>
      </c>
      <c r="I14792" s="2" t="s">
        <v>5891</v>
      </c>
      <c r="J14792" s="2">
        <f t="shared" si="470"/>
        <v>0</v>
      </c>
    </row>
    <row r="14793" spans="1:10" x14ac:dyDescent="0.25">
      <c r="A14793" s="2" t="s">
        <v>9768</v>
      </c>
      <c r="B14793" s="2" t="s">
        <v>2544</v>
      </c>
      <c r="C14793" s="2" t="s">
        <v>8354</v>
      </c>
      <c r="D14793" s="2" t="s">
        <v>8355</v>
      </c>
      <c r="E14793" s="2">
        <v>21</v>
      </c>
      <c r="F14793" s="2">
        <v>21</v>
      </c>
      <c r="G14793" s="2">
        <f t="shared" ref="G14793:G14856" si="471">F14793-E14793</f>
        <v>0</v>
      </c>
      <c r="H14793" s="9">
        <v>45627</v>
      </c>
      <c r="I14793" s="2" t="s">
        <v>5891</v>
      </c>
      <c r="J14793" s="2">
        <f t="shared" si="470"/>
        <v>0</v>
      </c>
    </row>
    <row r="14794" spans="1:10" x14ac:dyDescent="0.25">
      <c r="A14794" s="2" t="s">
        <v>9768</v>
      </c>
      <c r="B14794" s="2" t="s">
        <v>2544</v>
      </c>
      <c r="C14794" s="2" t="s">
        <v>6042</v>
      </c>
      <c r="D14794" s="2" t="s">
        <v>9978</v>
      </c>
      <c r="E14794" s="2">
        <v>6</v>
      </c>
      <c r="F14794" s="2">
        <v>4</v>
      </c>
      <c r="G14794" s="2">
        <f t="shared" si="471"/>
        <v>-2</v>
      </c>
      <c r="H14794" s="9">
        <v>45627</v>
      </c>
      <c r="I14794" s="2" t="s">
        <v>5891</v>
      </c>
      <c r="J14794" s="2">
        <f t="shared" si="470"/>
        <v>1</v>
      </c>
    </row>
    <row r="14795" spans="1:10" x14ac:dyDescent="0.25">
      <c r="A14795" s="2" t="s">
        <v>9768</v>
      </c>
      <c r="B14795" s="2" t="s">
        <v>2544</v>
      </c>
      <c r="C14795" s="2" t="s">
        <v>8359</v>
      </c>
      <c r="D14795" s="2" t="s">
        <v>8360</v>
      </c>
      <c r="E14795" s="2">
        <v>109.4</v>
      </c>
      <c r="F14795" s="2">
        <v>122</v>
      </c>
      <c r="G14795" s="2">
        <f t="shared" si="471"/>
        <v>12.599999999999994</v>
      </c>
      <c r="H14795" s="9">
        <v>45627</v>
      </c>
      <c r="I14795" s="2" t="s">
        <v>5891</v>
      </c>
      <c r="J14795" s="2">
        <f t="shared" si="470"/>
        <v>1</v>
      </c>
    </row>
    <row r="14796" spans="1:10" x14ac:dyDescent="0.25">
      <c r="A14796" s="2" t="s">
        <v>9768</v>
      </c>
      <c r="B14796" s="2" t="s">
        <v>2544</v>
      </c>
      <c r="C14796" s="2" t="s">
        <v>5197</v>
      </c>
      <c r="D14796" s="2" t="s">
        <v>5198</v>
      </c>
      <c r="E14796" s="2">
        <v>82</v>
      </c>
      <c r="F14796" s="2">
        <v>82</v>
      </c>
      <c r="G14796" s="2">
        <f t="shared" si="471"/>
        <v>0</v>
      </c>
      <c r="H14796" s="9">
        <v>45627</v>
      </c>
      <c r="I14796" s="2" t="s">
        <v>5891</v>
      </c>
      <c r="J14796" s="2">
        <f t="shared" si="470"/>
        <v>0</v>
      </c>
    </row>
    <row r="14797" spans="1:10" x14ac:dyDescent="0.25">
      <c r="A14797" s="2" t="s">
        <v>9768</v>
      </c>
      <c r="B14797" s="2" t="s">
        <v>2544</v>
      </c>
      <c r="C14797" s="2" t="s">
        <v>8361</v>
      </c>
      <c r="D14797" s="2" t="s">
        <v>8362</v>
      </c>
      <c r="E14797" s="2">
        <v>20</v>
      </c>
      <c r="F14797" s="2">
        <v>0</v>
      </c>
      <c r="G14797" s="2">
        <f t="shared" si="471"/>
        <v>-20</v>
      </c>
      <c r="H14797" s="9">
        <v>45627</v>
      </c>
      <c r="I14797" s="2" t="s">
        <v>5891</v>
      </c>
      <c r="J14797" s="2">
        <f t="shared" si="470"/>
        <v>1</v>
      </c>
    </row>
    <row r="14798" spans="1:10" x14ac:dyDescent="0.25">
      <c r="A14798" s="2" t="s">
        <v>9768</v>
      </c>
      <c r="B14798" s="2" t="s">
        <v>2544</v>
      </c>
      <c r="C14798" s="2" t="s">
        <v>5203</v>
      </c>
      <c r="D14798" s="2" t="s">
        <v>9979</v>
      </c>
      <c r="E14798" s="2">
        <v>40</v>
      </c>
      <c r="F14798" s="2">
        <v>4</v>
      </c>
      <c r="G14798" s="2">
        <f t="shared" si="471"/>
        <v>-36</v>
      </c>
      <c r="H14798" s="9">
        <v>45627</v>
      </c>
      <c r="I14798" s="2" t="s">
        <v>5891</v>
      </c>
      <c r="J14798" s="2">
        <f t="shared" si="470"/>
        <v>1</v>
      </c>
    </row>
    <row r="14799" spans="1:10" x14ac:dyDescent="0.25">
      <c r="A14799" s="2" t="s">
        <v>9768</v>
      </c>
      <c r="B14799" s="2" t="s">
        <v>2544</v>
      </c>
      <c r="C14799" s="2" t="s">
        <v>8366</v>
      </c>
      <c r="D14799" s="2" t="s">
        <v>8367</v>
      </c>
      <c r="E14799" s="2">
        <v>20</v>
      </c>
      <c r="F14799" s="2">
        <v>0</v>
      </c>
      <c r="G14799" s="2">
        <f t="shared" si="471"/>
        <v>-20</v>
      </c>
      <c r="H14799" s="9">
        <v>45627</v>
      </c>
      <c r="I14799" s="2" t="s">
        <v>5891</v>
      </c>
      <c r="J14799" s="2">
        <f t="shared" si="470"/>
        <v>1</v>
      </c>
    </row>
    <row r="14800" spans="1:10" x14ac:dyDescent="0.25">
      <c r="A14800" s="2" t="s">
        <v>9768</v>
      </c>
      <c r="B14800" s="2" t="s">
        <v>2544</v>
      </c>
      <c r="C14800" s="2" t="s">
        <v>2706</v>
      </c>
      <c r="D14800" s="2" t="s">
        <v>9980</v>
      </c>
      <c r="E14800" s="2">
        <v>34</v>
      </c>
      <c r="F14800" s="2">
        <v>0</v>
      </c>
      <c r="G14800" s="2">
        <f t="shared" si="471"/>
        <v>-34</v>
      </c>
      <c r="H14800" s="9">
        <v>45627</v>
      </c>
      <c r="I14800" s="2" t="s">
        <v>5891</v>
      </c>
      <c r="J14800" s="2">
        <f t="shared" si="470"/>
        <v>1</v>
      </c>
    </row>
    <row r="14801" spans="1:10" x14ac:dyDescent="0.25">
      <c r="A14801" s="2" t="s">
        <v>9768</v>
      </c>
      <c r="B14801" s="2" t="s">
        <v>2544</v>
      </c>
      <c r="C14801" s="2" t="s">
        <v>2804</v>
      </c>
      <c r="D14801" s="2" t="s">
        <v>9981</v>
      </c>
      <c r="E14801" s="2">
        <v>25</v>
      </c>
      <c r="F14801" s="2">
        <v>5</v>
      </c>
      <c r="G14801" s="2">
        <f t="shared" si="471"/>
        <v>-20</v>
      </c>
      <c r="H14801" s="9">
        <v>45627</v>
      </c>
      <c r="I14801" s="2" t="s">
        <v>5891</v>
      </c>
      <c r="J14801" s="2">
        <f t="shared" si="470"/>
        <v>1</v>
      </c>
    </row>
    <row r="14802" spans="1:10" x14ac:dyDescent="0.25">
      <c r="A14802" s="2" t="s">
        <v>9768</v>
      </c>
      <c r="B14802" s="2" t="s">
        <v>2544</v>
      </c>
      <c r="C14802" s="2" t="s">
        <v>2686</v>
      </c>
      <c r="D14802" s="2" t="s">
        <v>9982</v>
      </c>
      <c r="E14802" s="2">
        <v>10</v>
      </c>
      <c r="F14802" s="2">
        <v>10</v>
      </c>
      <c r="G14802" s="2">
        <f t="shared" si="471"/>
        <v>0</v>
      </c>
      <c r="H14802" s="9">
        <v>45627</v>
      </c>
      <c r="I14802" s="2" t="s">
        <v>5891</v>
      </c>
      <c r="J14802" s="2">
        <f t="shared" si="470"/>
        <v>0</v>
      </c>
    </row>
    <row r="14803" spans="1:10" x14ac:dyDescent="0.25">
      <c r="A14803" s="2" t="s">
        <v>9768</v>
      </c>
      <c r="B14803" s="2" t="s">
        <v>2374</v>
      </c>
      <c r="C14803" s="2" t="s">
        <v>9983</v>
      </c>
      <c r="D14803" s="2" t="s">
        <v>9984</v>
      </c>
      <c r="E14803" s="2">
        <v>1</v>
      </c>
      <c r="F14803" s="2">
        <v>0</v>
      </c>
      <c r="G14803" s="2">
        <f t="shared" si="471"/>
        <v>-1</v>
      </c>
      <c r="H14803" s="9">
        <v>45627</v>
      </c>
      <c r="I14803" s="2" t="s">
        <v>5891</v>
      </c>
      <c r="J14803" s="2">
        <f t="shared" si="470"/>
        <v>1</v>
      </c>
    </row>
    <row r="14804" spans="1:10" x14ac:dyDescent="0.25">
      <c r="A14804" s="2" t="s">
        <v>9768</v>
      </c>
      <c r="B14804" s="2" t="s">
        <v>2374</v>
      </c>
      <c r="C14804" s="2" t="s">
        <v>2642</v>
      </c>
      <c r="D14804" s="2" t="s">
        <v>9985</v>
      </c>
      <c r="E14804" s="2">
        <v>6</v>
      </c>
      <c r="F14804" s="2">
        <v>6</v>
      </c>
      <c r="G14804" s="2">
        <f t="shared" si="471"/>
        <v>0</v>
      </c>
      <c r="H14804" s="9">
        <v>45627</v>
      </c>
      <c r="I14804" s="2" t="s">
        <v>5891</v>
      </c>
      <c r="J14804" s="2">
        <f t="shared" si="470"/>
        <v>0</v>
      </c>
    </row>
    <row r="14805" spans="1:10" x14ac:dyDescent="0.25">
      <c r="A14805" s="2" t="s">
        <v>9768</v>
      </c>
      <c r="B14805" s="2" t="s">
        <v>2374</v>
      </c>
      <c r="C14805" s="2" t="s">
        <v>6044</v>
      </c>
      <c r="D14805" s="2" t="s">
        <v>6045</v>
      </c>
      <c r="E14805" s="2">
        <v>1</v>
      </c>
      <c r="F14805" s="2">
        <v>1</v>
      </c>
      <c r="G14805" s="2">
        <f t="shared" si="471"/>
        <v>0</v>
      </c>
      <c r="H14805" s="9">
        <v>45627</v>
      </c>
      <c r="I14805" s="2" t="s">
        <v>5891</v>
      </c>
      <c r="J14805" s="2">
        <f t="shared" si="470"/>
        <v>0</v>
      </c>
    </row>
    <row r="14806" spans="1:10" x14ac:dyDescent="0.25">
      <c r="A14806" s="2" t="s">
        <v>9768</v>
      </c>
      <c r="B14806" s="2" t="s">
        <v>2374</v>
      </c>
      <c r="C14806" s="2" t="s">
        <v>2660</v>
      </c>
      <c r="D14806" s="2" t="s">
        <v>2661</v>
      </c>
      <c r="E14806" s="2">
        <v>20</v>
      </c>
      <c r="F14806" s="2">
        <v>0</v>
      </c>
      <c r="G14806" s="2">
        <f t="shared" si="471"/>
        <v>-20</v>
      </c>
      <c r="H14806" s="9">
        <v>45627</v>
      </c>
      <c r="I14806" s="2" t="s">
        <v>5891</v>
      </c>
      <c r="J14806" s="2">
        <f t="shared" si="470"/>
        <v>1</v>
      </c>
    </row>
    <row r="14807" spans="1:10" x14ac:dyDescent="0.25">
      <c r="A14807" s="2" t="s">
        <v>9768</v>
      </c>
      <c r="B14807" s="2" t="s">
        <v>2374</v>
      </c>
      <c r="C14807" s="2" t="s">
        <v>9986</v>
      </c>
      <c r="D14807" s="2" t="s">
        <v>9987</v>
      </c>
      <c r="E14807" s="2">
        <v>3</v>
      </c>
      <c r="F14807" s="2">
        <v>0</v>
      </c>
      <c r="G14807" s="2">
        <f t="shared" si="471"/>
        <v>-3</v>
      </c>
      <c r="H14807" s="9">
        <v>45627</v>
      </c>
      <c r="I14807" s="2" t="s">
        <v>5891</v>
      </c>
      <c r="J14807" s="2">
        <f t="shared" si="470"/>
        <v>1</v>
      </c>
    </row>
    <row r="14808" spans="1:10" x14ac:dyDescent="0.25">
      <c r="A14808" s="2" t="s">
        <v>9768</v>
      </c>
      <c r="B14808" s="2" t="s">
        <v>2374</v>
      </c>
      <c r="C14808" s="2" t="s">
        <v>6048</v>
      </c>
      <c r="D14808" s="2" t="s">
        <v>6049</v>
      </c>
      <c r="E14808" s="2">
        <v>2</v>
      </c>
      <c r="F14808" s="2">
        <v>2</v>
      </c>
      <c r="G14808" s="2">
        <f t="shared" si="471"/>
        <v>0</v>
      </c>
      <c r="H14808" s="9">
        <v>45627</v>
      </c>
      <c r="I14808" s="2" t="s">
        <v>5891</v>
      </c>
      <c r="J14808" s="2">
        <f t="shared" si="470"/>
        <v>0</v>
      </c>
    </row>
    <row r="14809" spans="1:10" x14ac:dyDescent="0.25">
      <c r="A14809" s="2" t="s">
        <v>9768</v>
      </c>
      <c r="B14809" s="2" t="s">
        <v>2374</v>
      </c>
      <c r="C14809" s="2" t="s">
        <v>9988</v>
      </c>
      <c r="D14809" s="2" t="s">
        <v>9989</v>
      </c>
      <c r="E14809" s="2">
        <v>5</v>
      </c>
      <c r="F14809" s="2">
        <v>5</v>
      </c>
      <c r="G14809" s="2">
        <f t="shared" si="471"/>
        <v>0</v>
      </c>
      <c r="H14809" s="9">
        <v>45627</v>
      </c>
      <c r="I14809" s="2" t="s">
        <v>5891</v>
      </c>
      <c r="J14809" s="2">
        <f t="shared" si="470"/>
        <v>0</v>
      </c>
    </row>
    <row r="14810" spans="1:10" x14ac:dyDescent="0.25">
      <c r="A14810" s="2" t="s">
        <v>9768</v>
      </c>
      <c r="B14810" s="2" t="s">
        <v>2374</v>
      </c>
      <c r="C14810" s="2" t="s">
        <v>2611</v>
      </c>
      <c r="D14810" s="2" t="s">
        <v>2612</v>
      </c>
      <c r="E14810" s="2">
        <v>9</v>
      </c>
      <c r="F14810" s="2">
        <v>10</v>
      </c>
      <c r="G14810" s="2">
        <f t="shared" si="471"/>
        <v>1</v>
      </c>
      <c r="H14810" s="9">
        <v>45627</v>
      </c>
      <c r="I14810" s="2" t="s">
        <v>5891</v>
      </c>
      <c r="J14810" s="2">
        <f t="shared" si="470"/>
        <v>1</v>
      </c>
    </row>
    <row r="14811" spans="1:10" x14ac:dyDescent="0.25">
      <c r="A14811" s="2" t="s">
        <v>9768</v>
      </c>
      <c r="B14811" s="2" t="s">
        <v>2374</v>
      </c>
      <c r="C14811" s="2" t="s">
        <v>2572</v>
      </c>
      <c r="D14811" s="2" t="s">
        <v>9990</v>
      </c>
      <c r="E14811" s="2">
        <v>8</v>
      </c>
      <c r="F14811" s="2">
        <v>8</v>
      </c>
      <c r="G14811" s="2">
        <f t="shared" si="471"/>
        <v>0</v>
      </c>
      <c r="H14811" s="9">
        <v>45627</v>
      </c>
      <c r="I14811" s="2" t="s">
        <v>5891</v>
      </c>
      <c r="J14811" s="2">
        <f t="shared" si="470"/>
        <v>0</v>
      </c>
    </row>
    <row r="14812" spans="1:10" x14ac:dyDescent="0.25">
      <c r="A14812" s="2" t="s">
        <v>9768</v>
      </c>
      <c r="B14812" s="2" t="s">
        <v>2374</v>
      </c>
      <c r="C14812" s="2" t="s">
        <v>2619</v>
      </c>
      <c r="D14812" s="2" t="s">
        <v>2620</v>
      </c>
      <c r="E14812" s="2">
        <v>2</v>
      </c>
      <c r="F14812" s="2">
        <v>2</v>
      </c>
      <c r="G14812" s="2">
        <f t="shared" si="471"/>
        <v>0</v>
      </c>
      <c r="H14812" s="9">
        <v>45627</v>
      </c>
      <c r="I14812" s="2" t="s">
        <v>5891</v>
      </c>
      <c r="J14812" s="2">
        <f t="shared" si="470"/>
        <v>0</v>
      </c>
    </row>
    <row r="14813" spans="1:10" x14ac:dyDescent="0.25">
      <c r="A14813" s="2" t="s">
        <v>9768</v>
      </c>
      <c r="B14813" s="2" t="s">
        <v>2374</v>
      </c>
      <c r="C14813" s="2" t="s">
        <v>2768</v>
      </c>
      <c r="D14813" s="2" t="s">
        <v>9991</v>
      </c>
      <c r="E14813" s="2">
        <v>3</v>
      </c>
      <c r="F14813" s="2">
        <v>2</v>
      </c>
      <c r="G14813" s="2">
        <f t="shared" si="471"/>
        <v>-1</v>
      </c>
      <c r="H14813" s="9">
        <v>45627</v>
      </c>
      <c r="I14813" s="2" t="s">
        <v>5891</v>
      </c>
      <c r="J14813" s="2">
        <f t="shared" si="470"/>
        <v>1</v>
      </c>
    </row>
    <row r="14814" spans="1:10" x14ac:dyDescent="0.25">
      <c r="A14814" s="2" t="s">
        <v>9768</v>
      </c>
      <c r="B14814" s="2" t="s">
        <v>2400</v>
      </c>
      <c r="C14814" s="2" t="s">
        <v>2428</v>
      </c>
      <c r="D14814" s="2" t="s">
        <v>2429</v>
      </c>
      <c r="E14814" s="2">
        <v>3</v>
      </c>
      <c r="F14814" s="2">
        <v>3</v>
      </c>
      <c r="G14814" s="2">
        <f t="shared" si="471"/>
        <v>0</v>
      </c>
      <c r="H14814" s="9">
        <v>45627</v>
      </c>
      <c r="I14814" s="2" t="s">
        <v>5891</v>
      </c>
      <c r="J14814" s="2">
        <f t="shared" si="470"/>
        <v>0</v>
      </c>
    </row>
    <row r="14815" spans="1:10" x14ac:dyDescent="0.25">
      <c r="A14815" s="2" t="s">
        <v>9768</v>
      </c>
      <c r="B14815" s="2" t="s">
        <v>2400</v>
      </c>
      <c r="C14815" s="2" t="s">
        <v>5264</v>
      </c>
      <c r="D14815" s="2" t="s">
        <v>9992</v>
      </c>
      <c r="E14815" s="2">
        <v>4</v>
      </c>
      <c r="F14815" s="2">
        <v>4</v>
      </c>
      <c r="G14815" s="2">
        <f t="shared" si="471"/>
        <v>0</v>
      </c>
      <c r="H14815" s="9">
        <v>45627</v>
      </c>
      <c r="I14815" s="2" t="s">
        <v>5891</v>
      </c>
      <c r="J14815" s="2">
        <f t="shared" si="470"/>
        <v>0</v>
      </c>
    </row>
    <row r="14816" spans="1:10" x14ac:dyDescent="0.25">
      <c r="A14816" s="2" t="s">
        <v>9768</v>
      </c>
      <c r="B14816" s="2" t="s">
        <v>2400</v>
      </c>
      <c r="C14816" s="2" t="s">
        <v>2434</v>
      </c>
      <c r="D14816" s="2" t="s">
        <v>5266</v>
      </c>
      <c r="E14816" s="2">
        <v>7</v>
      </c>
      <c r="F14816" s="2">
        <v>7</v>
      </c>
      <c r="G14816" s="2">
        <f t="shared" si="471"/>
        <v>0</v>
      </c>
      <c r="H14816" s="9">
        <v>45627</v>
      </c>
      <c r="I14816" s="2" t="s">
        <v>5891</v>
      </c>
      <c r="J14816" s="2">
        <f t="shared" si="470"/>
        <v>0</v>
      </c>
    </row>
    <row r="14817" spans="1:10" x14ac:dyDescent="0.25">
      <c r="A14817" s="2" t="s">
        <v>9768</v>
      </c>
      <c r="B14817" s="2" t="s">
        <v>2400</v>
      </c>
      <c r="C14817" s="2" t="s">
        <v>2401</v>
      </c>
      <c r="D14817" s="2" t="s">
        <v>2402</v>
      </c>
      <c r="E14817" s="2">
        <v>2</v>
      </c>
      <c r="F14817" s="2">
        <v>2</v>
      </c>
      <c r="G14817" s="2">
        <f t="shared" si="471"/>
        <v>0</v>
      </c>
      <c r="H14817" s="9">
        <v>45627</v>
      </c>
      <c r="I14817" s="2" t="s">
        <v>5891</v>
      </c>
      <c r="J14817" s="2">
        <f t="shared" si="470"/>
        <v>0</v>
      </c>
    </row>
    <row r="14818" spans="1:10" x14ac:dyDescent="0.25">
      <c r="A14818" s="2" t="s">
        <v>9768</v>
      </c>
      <c r="B14818" s="2" t="s">
        <v>2400</v>
      </c>
      <c r="C14818" s="2" t="s">
        <v>5272</v>
      </c>
      <c r="D14818" s="2" t="s">
        <v>9993</v>
      </c>
      <c r="E14818" s="2">
        <v>3</v>
      </c>
      <c r="F14818" s="2">
        <v>3</v>
      </c>
      <c r="G14818" s="2">
        <f t="shared" si="471"/>
        <v>0</v>
      </c>
      <c r="H14818" s="9">
        <v>45627</v>
      </c>
      <c r="I14818" s="2" t="s">
        <v>5891</v>
      </c>
      <c r="J14818" s="2">
        <f t="shared" si="470"/>
        <v>0</v>
      </c>
    </row>
    <row r="14819" spans="1:10" x14ac:dyDescent="0.25">
      <c r="A14819" s="2" t="s">
        <v>9768</v>
      </c>
      <c r="B14819" s="2" t="s">
        <v>2400</v>
      </c>
      <c r="C14819" s="2" t="s">
        <v>5269</v>
      </c>
      <c r="D14819" s="2" t="s">
        <v>9994</v>
      </c>
      <c r="E14819" s="2">
        <v>4</v>
      </c>
      <c r="F14819" s="2">
        <v>4</v>
      </c>
      <c r="G14819" s="2">
        <f t="shared" si="471"/>
        <v>0</v>
      </c>
      <c r="H14819" s="9">
        <v>45627</v>
      </c>
      <c r="I14819" s="2" t="s">
        <v>5891</v>
      </c>
      <c r="J14819" s="2">
        <f t="shared" si="470"/>
        <v>0</v>
      </c>
    </row>
    <row r="14820" spans="1:10" x14ac:dyDescent="0.25">
      <c r="A14820" s="2" t="s">
        <v>9768</v>
      </c>
      <c r="B14820" s="2" t="s">
        <v>2400</v>
      </c>
      <c r="C14820" s="2" t="s">
        <v>2416</v>
      </c>
      <c r="D14820" s="2" t="s">
        <v>9995</v>
      </c>
      <c r="E14820" s="2">
        <v>1</v>
      </c>
      <c r="F14820" s="2">
        <v>1</v>
      </c>
      <c r="G14820" s="2">
        <f t="shared" si="471"/>
        <v>0</v>
      </c>
      <c r="H14820" s="9">
        <v>45627</v>
      </c>
      <c r="I14820" s="2" t="s">
        <v>5891</v>
      </c>
      <c r="J14820" s="2">
        <f t="shared" si="470"/>
        <v>0</v>
      </c>
    </row>
    <row r="14821" spans="1:10" x14ac:dyDescent="0.25">
      <c r="A14821" s="2" t="s">
        <v>9768</v>
      </c>
      <c r="B14821" s="2" t="s">
        <v>2436</v>
      </c>
      <c r="C14821" s="2" t="s">
        <v>2437</v>
      </c>
      <c r="D14821" s="2" t="s">
        <v>2438</v>
      </c>
      <c r="E14821" s="2">
        <v>1</v>
      </c>
      <c r="F14821" s="2">
        <v>1</v>
      </c>
      <c r="G14821" s="2">
        <f t="shared" si="471"/>
        <v>0</v>
      </c>
      <c r="H14821" s="9">
        <v>45627</v>
      </c>
      <c r="I14821" s="2" t="s">
        <v>5891</v>
      </c>
      <c r="J14821" s="2">
        <f t="shared" si="470"/>
        <v>0</v>
      </c>
    </row>
    <row r="14822" spans="1:10" x14ac:dyDescent="0.25">
      <c r="A14822" s="2" t="s">
        <v>9768</v>
      </c>
      <c r="B14822" s="2" t="s">
        <v>2436</v>
      </c>
      <c r="C14822" s="2" t="s">
        <v>2510</v>
      </c>
      <c r="D14822" s="2" t="s">
        <v>9996</v>
      </c>
      <c r="E14822" s="2">
        <v>3</v>
      </c>
      <c r="F14822" s="2">
        <v>3</v>
      </c>
      <c r="G14822" s="2">
        <f t="shared" si="471"/>
        <v>0</v>
      </c>
      <c r="H14822" s="9">
        <v>45627</v>
      </c>
      <c r="I14822" s="2" t="s">
        <v>5891</v>
      </c>
      <c r="J14822" s="2">
        <f t="shared" si="470"/>
        <v>0</v>
      </c>
    </row>
    <row r="14823" spans="1:10" x14ac:dyDescent="0.25">
      <c r="A14823" s="2" t="s">
        <v>9768</v>
      </c>
      <c r="B14823" s="2" t="s">
        <v>2569</v>
      </c>
      <c r="C14823" s="2" t="s">
        <v>9997</v>
      </c>
      <c r="D14823" s="2" t="s">
        <v>9998</v>
      </c>
      <c r="E14823" s="2">
        <v>2</v>
      </c>
      <c r="F14823" s="2">
        <v>2</v>
      </c>
      <c r="G14823" s="2">
        <f t="shared" si="471"/>
        <v>0</v>
      </c>
      <c r="H14823" s="9">
        <v>45627</v>
      </c>
      <c r="I14823" s="2" t="s">
        <v>5891</v>
      </c>
      <c r="J14823" s="2">
        <f t="shared" si="470"/>
        <v>0</v>
      </c>
    </row>
    <row r="14824" spans="1:10" x14ac:dyDescent="0.25">
      <c r="A14824" s="2" t="s">
        <v>9768</v>
      </c>
      <c r="B14824" s="2" t="s">
        <v>2569</v>
      </c>
      <c r="C14824" s="2" t="s">
        <v>9999</v>
      </c>
      <c r="D14824" s="2" t="s">
        <v>10000</v>
      </c>
      <c r="E14824" s="2">
        <v>2</v>
      </c>
      <c r="F14824" s="2">
        <v>2</v>
      </c>
      <c r="G14824" s="2">
        <f t="shared" si="471"/>
        <v>0</v>
      </c>
      <c r="H14824" s="9">
        <v>45627</v>
      </c>
      <c r="I14824" s="2" t="s">
        <v>5891</v>
      </c>
      <c r="J14824" s="2">
        <f t="shared" si="470"/>
        <v>0</v>
      </c>
    </row>
    <row r="14825" spans="1:10" x14ac:dyDescent="0.25">
      <c r="A14825" s="2" t="s">
        <v>9768</v>
      </c>
      <c r="B14825" s="2" t="s">
        <v>2569</v>
      </c>
      <c r="C14825" s="2" t="s">
        <v>5286</v>
      </c>
      <c r="D14825" s="2" t="s">
        <v>5287</v>
      </c>
      <c r="E14825" s="2">
        <v>16</v>
      </c>
      <c r="F14825" s="2">
        <v>16</v>
      </c>
      <c r="G14825" s="2">
        <f t="shared" si="471"/>
        <v>0</v>
      </c>
      <c r="H14825" s="9">
        <v>45627</v>
      </c>
      <c r="I14825" s="2" t="s">
        <v>5891</v>
      </c>
      <c r="J14825" s="2">
        <f t="shared" si="470"/>
        <v>0</v>
      </c>
    </row>
    <row r="14826" spans="1:10" x14ac:dyDescent="0.25">
      <c r="A14826" s="2" t="s">
        <v>9768</v>
      </c>
      <c r="B14826" s="2" t="s">
        <v>2569</v>
      </c>
      <c r="C14826" s="2" t="s">
        <v>8384</v>
      </c>
      <c r="D14826" s="2" t="s">
        <v>8385</v>
      </c>
      <c r="E14826" s="2">
        <v>11</v>
      </c>
      <c r="F14826" s="2">
        <v>11</v>
      </c>
      <c r="G14826" s="2">
        <f t="shared" si="471"/>
        <v>0</v>
      </c>
      <c r="H14826" s="9">
        <v>45627</v>
      </c>
      <c r="I14826" s="2" t="s">
        <v>5891</v>
      </c>
      <c r="J14826" s="2">
        <f t="shared" si="470"/>
        <v>0</v>
      </c>
    </row>
    <row r="14827" spans="1:10" x14ac:dyDescent="0.25">
      <c r="A14827" s="2" t="s">
        <v>9768</v>
      </c>
      <c r="B14827" s="2" t="s">
        <v>2569</v>
      </c>
      <c r="C14827" s="2" t="s">
        <v>6069</v>
      </c>
      <c r="D14827" s="2" t="s">
        <v>6070</v>
      </c>
      <c r="E14827" s="2">
        <v>10</v>
      </c>
      <c r="F14827" s="2">
        <v>10</v>
      </c>
      <c r="G14827" s="2">
        <f t="shared" si="471"/>
        <v>0</v>
      </c>
      <c r="H14827" s="9">
        <v>45627</v>
      </c>
      <c r="I14827" s="2" t="s">
        <v>5891</v>
      </c>
      <c r="J14827" s="2">
        <f t="shared" si="470"/>
        <v>0</v>
      </c>
    </row>
    <row r="14828" spans="1:10" x14ac:dyDescent="0.25">
      <c r="A14828" s="2" t="s">
        <v>9768</v>
      </c>
      <c r="B14828" s="2" t="s">
        <v>2569</v>
      </c>
      <c r="C14828" s="2" t="s">
        <v>5288</v>
      </c>
      <c r="D14828" s="2" t="s">
        <v>5289</v>
      </c>
      <c r="E14828" s="2">
        <v>26</v>
      </c>
      <c r="F14828" s="2">
        <v>26</v>
      </c>
      <c r="G14828" s="2">
        <f t="shared" si="471"/>
        <v>0</v>
      </c>
      <c r="H14828" s="9">
        <v>45627</v>
      </c>
      <c r="I14828" s="2" t="s">
        <v>5891</v>
      </c>
      <c r="J14828" s="2">
        <f t="shared" si="470"/>
        <v>0</v>
      </c>
    </row>
    <row r="14829" spans="1:10" x14ac:dyDescent="0.25">
      <c r="A14829" s="2" t="s">
        <v>9768</v>
      </c>
      <c r="B14829" s="2" t="s">
        <v>2569</v>
      </c>
      <c r="C14829" s="2" t="s">
        <v>2748</v>
      </c>
      <c r="D14829" s="2" t="s">
        <v>2749</v>
      </c>
      <c r="E14829" s="2">
        <v>13</v>
      </c>
      <c r="F14829" s="2">
        <v>11</v>
      </c>
      <c r="G14829" s="2">
        <f t="shared" si="471"/>
        <v>-2</v>
      </c>
      <c r="H14829" s="9">
        <v>45627</v>
      </c>
      <c r="I14829" s="2" t="s">
        <v>5891</v>
      </c>
      <c r="J14829" s="2">
        <f t="shared" si="470"/>
        <v>1</v>
      </c>
    </row>
    <row r="14830" spans="1:10" x14ac:dyDescent="0.25">
      <c r="A14830" s="2" t="s">
        <v>9768</v>
      </c>
      <c r="B14830" s="2" t="s">
        <v>2569</v>
      </c>
      <c r="C14830" s="2" t="s">
        <v>2634</v>
      </c>
      <c r="D14830" s="2" t="s">
        <v>10001</v>
      </c>
      <c r="E14830" s="2">
        <v>100</v>
      </c>
      <c r="F14830" s="2">
        <v>100</v>
      </c>
      <c r="G14830" s="2">
        <f t="shared" si="471"/>
        <v>0</v>
      </c>
      <c r="H14830" s="9">
        <v>45627</v>
      </c>
      <c r="I14830" s="2" t="s">
        <v>5891</v>
      </c>
      <c r="J14830" s="2">
        <f t="shared" si="470"/>
        <v>0</v>
      </c>
    </row>
    <row r="14831" spans="1:10" x14ac:dyDescent="0.25">
      <c r="A14831" s="2" t="s">
        <v>9768</v>
      </c>
      <c r="B14831" s="2" t="s">
        <v>2569</v>
      </c>
      <c r="C14831" s="2" t="s">
        <v>5290</v>
      </c>
      <c r="D14831" s="2" t="s">
        <v>10002</v>
      </c>
      <c r="E14831" s="2">
        <v>7</v>
      </c>
      <c r="F14831" s="2">
        <v>7</v>
      </c>
      <c r="G14831" s="2">
        <f t="shared" si="471"/>
        <v>0</v>
      </c>
      <c r="H14831" s="9">
        <v>45627</v>
      </c>
      <c r="I14831" s="2" t="s">
        <v>5891</v>
      </c>
      <c r="J14831" s="2">
        <f t="shared" ref="J14831:J14894" si="472">IF(G14831=0,0,1)</f>
        <v>0</v>
      </c>
    </row>
    <row r="14832" spans="1:10" x14ac:dyDescent="0.25">
      <c r="A14832" s="2" t="s">
        <v>9768</v>
      </c>
      <c r="B14832" s="2" t="s">
        <v>6071</v>
      </c>
      <c r="C14832" s="2" t="s">
        <v>6072</v>
      </c>
      <c r="D14832" s="2" t="s">
        <v>8388</v>
      </c>
      <c r="E14832" s="2">
        <v>11</v>
      </c>
      <c r="F14832" s="2">
        <v>10</v>
      </c>
      <c r="G14832" s="2">
        <f t="shared" si="471"/>
        <v>-1</v>
      </c>
      <c r="H14832" s="9">
        <v>45627</v>
      </c>
      <c r="I14832" s="2" t="s">
        <v>5891</v>
      </c>
      <c r="J14832" s="2">
        <f t="shared" si="472"/>
        <v>1</v>
      </c>
    </row>
    <row r="14833" spans="1:10" x14ac:dyDescent="0.25">
      <c r="A14833" s="2" t="s">
        <v>9768</v>
      </c>
      <c r="B14833" s="2" t="s">
        <v>6071</v>
      </c>
      <c r="C14833" s="2" t="s">
        <v>10003</v>
      </c>
      <c r="D14833" s="2" t="s">
        <v>10004</v>
      </c>
      <c r="E14833" s="2">
        <v>1</v>
      </c>
      <c r="F14833" s="2">
        <v>0</v>
      </c>
      <c r="G14833" s="2">
        <f t="shared" si="471"/>
        <v>-1</v>
      </c>
      <c r="H14833" s="9">
        <v>45627</v>
      </c>
      <c r="I14833" s="2" t="s">
        <v>5891</v>
      </c>
      <c r="J14833" s="2">
        <f t="shared" si="472"/>
        <v>1</v>
      </c>
    </row>
    <row r="14834" spans="1:10" x14ac:dyDescent="0.25">
      <c r="A14834" s="2" t="s">
        <v>9768</v>
      </c>
      <c r="B14834" s="2" t="s">
        <v>2374</v>
      </c>
      <c r="C14834" s="2" t="s">
        <v>2524</v>
      </c>
      <c r="D14834" s="2" t="s">
        <v>10005</v>
      </c>
      <c r="E14834" s="2">
        <v>68</v>
      </c>
      <c r="F14834" s="2">
        <v>75</v>
      </c>
      <c r="G14834" s="2">
        <f t="shared" si="471"/>
        <v>7</v>
      </c>
      <c r="H14834" s="9">
        <v>45627</v>
      </c>
      <c r="I14834" s="2" t="s">
        <v>5891</v>
      </c>
      <c r="J14834" s="2">
        <f t="shared" si="472"/>
        <v>1</v>
      </c>
    </row>
    <row r="14835" spans="1:10" x14ac:dyDescent="0.25">
      <c r="A14835" s="2" t="s">
        <v>9768</v>
      </c>
      <c r="B14835" s="2" t="s">
        <v>2374</v>
      </c>
      <c r="C14835" s="2" t="s">
        <v>2598</v>
      </c>
      <c r="D14835" s="2" t="s">
        <v>2599</v>
      </c>
      <c r="E14835" s="2">
        <v>1</v>
      </c>
      <c r="F14835" s="2">
        <v>1</v>
      </c>
      <c r="G14835" s="2">
        <f t="shared" si="471"/>
        <v>0</v>
      </c>
      <c r="H14835" s="9">
        <v>45627</v>
      </c>
      <c r="I14835" s="2" t="s">
        <v>5891</v>
      </c>
      <c r="J14835" s="2">
        <f t="shared" si="472"/>
        <v>0</v>
      </c>
    </row>
    <row r="14836" spans="1:10" x14ac:dyDescent="0.25">
      <c r="A14836" s="2" t="s">
        <v>9768</v>
      </c>
      <c r="B14836" s="2" t="s">
        <v>2374</v>
      </c>
      <c r="C14836" s="2" t="s">
        <v>10006</v>
      </c>
      <c r="D14836" s="2" t="s">
        <v>10007</v>
      </c>
      <c r="E14836" s="2">
        <v>1</v>
      </c>
      <c r="F14836" s="2">
        <v>1</v>
      </c>
      <c r="G14836" s="2">
        <f t="shared" si="471"/>
        <v>0</v>
      </c>
      <c r="H14836" s="9">
        <v>45627</v>
      </c>
      <c r="I14836" s="2" t="s">
        <v>5891</v>
      </c>
      <c r="J14836" s="2">
        <f t="shared" si="472"/>
        <v>0</v>
      </c>
    </row>
    <row r="14837" spans="1:10" x14ac:dyDescent="0.25">
      <c r="A14837" s="2" t="s">
        <v>9768</v>
      </c>
      <c r="B14837" s="2" t="s">
        <v>2544</v>
      </c>
      <c r="C14837" s="2" t="s">
        <v>10008</v>
      </c>
      <c r="D14837" s="2" t="s">
        <v>10009</v>
      </c>
      <c r="E14837" s="2">
        <v>1</v>
      </c>
      <c r="F14837" s="2">
        <v>0</v>
      </c>
      <c r="G14837" s="2">
        <f t="shared" si="471"/>
        <v>-1</v>
      </c>
      <c r="H14837" s="9">
        <v>45627</v>
      </c>
      <c r="I14837" s="2" t="s">
        <v>5891</v>
      </c>
      <c r="J14837" s="2">
        <f t="shared" si="472"/>
        <v>1</v>
      </c>
    </row>
    <row r="14838" spans="1:10" x14ac:dyDescent="0.25">
      <c r="A14838" s="2" t="s">
        <v>9768</v>
      </c>
      <c r="B14838" s="2" t="s">
        <v>2544</v>
      </c>
      <c r="C14838" s="2" t="s">
        <v>10010</v>
      </c>
      <c r="D14838" s="2" t="s">
        <v>10011</v>
      </c>
      <c r="E14838" s="2">
        <v>3</v>
      </c>
      <c r="F14838" s="2">
        <v>3</v>
      </c>
      <c r="G14838" s="2">
        <f t="shared" si="471"/>
        <v>0</v>
      </c>
      <c r="H14838" s="9">
        <v>45627</v>
      </c>
      <c r="I14838" s="2" t="s">
        <v>5891</v>
      </c>
      <c r="J14838" s="2">
        <f t="shared" si="472"/>
        <v>0</v>
      </c>
    </row>
    <row r="14839" spans="1:10" x14ac:dyDescent="0.25">
      <c r="A14839" s="2" t="s">
        <v>9768</v>
      </c>
      <c r="B14839" s="2" t="s">
        <v>2374</v>
      </c>
      <c r="C14839" s="2" t="s">
        <v>2806</v>
      </c>
      <c r="D14839" s="2" t="s">
        <v>2807</v>
      </c>
      <c r="E14839" s="2">
        <v>4</v>
      </c>
      <c r="F14839" s="2">
        <v>0</v>
      </c>
      <c r="G14839" s="2">
        <f t="shared" si="471"/>
        <v>-4</v>
      </c>
      <c r="H14839" s="9">
        <v>45627</v>
      </c>
      <c r="I14839" s="2" t="s">
        <v>5891</v>
      </c>
      <c r="J14839" s="2">
        <f t="shared" si="472"/>
        <v>1</v>
      </c>
    </row>
    <row r="14840" spans="1:10" x14ac:dyDescent="0.25">
      <c r="A14840" s="2" t="s">
        <v>9768</v>
      </c>
      <c r="B14840" s="2" t="s">
        <v>2374</v>
      </c>
      <c r="C14840" s="2" t="s">
        <v>2880</v>
      </c>
      <c r="D14840" s="2" t="s">
        <v>2881</v>
      </c>
      <c r="E14840" s="2">
        <v>4</v>
      </c>
      <c r="F14840" s="2">
        <v>5</v>
      </c>
      <c r="G14840" s="2">
        <f t="shared" si="471"/>
        <v>1</v>
      </c>
      <c r="H14840" s="9">
        <v>45627</v>
      </c>
      <c r="I14840" s="2" t="s">
        <v>5891</v>
      </c>
      <c r="J14840" s="2">
        <f t="shared" si="472"/>
        <v>1</v>
      </c>
    </row>
    <row r="14841" spans="1:10" x14ac:dyDescent="0.25">
      <c r="A14841" s="2" t="s">
        <v>9768</v>
      </c>
      <c r="B14841" s="2" t="s">
        <v>2374</v>
      </c>
      <c r="C14841" s="2" t="s">
        <v>10012</v>
      </c>
      <c r="D14841" s="2" t="s">
        <v>10013</v>
      </c>
      <c r="E14841" s="2">
        <v>2</v>
      </c>
      <c r="F14841" s="2">
        <v>2</v>
      </c>
      <c r="G14841" s="2">
        <f t="shared" si="471"/>
        <v>0</v>
      </c>
      <c r="H14841" s="9">
        <v>45627</v>
      </c>
      <c r="I14841" s="2" t="s">
        <v>5891</v>
      </c>
      <c r="J14841" s="2">
        <f t="shared" si="472"/>
        <v>0</v>
      </c>
    </row>
    <row r="14842" spans="1:10" x14ac:dyDescent="0.25">
      <c r="A14842" s="2" t="s">
        <v>9768</v>
      </c>
      <c r="B14842" s="2" t="s">
        <v>2374</v>
      </c>
      <c r="C14842" s="2" t="s">
        <v>8402</v>
      </c>
      <c r="D14842" s="2" t="s">
        <v>8403</v>
      </c>
      <c r="E14842" s="2">
        <v>10</v>
      </c>
      <c r="F14842" s="2">
        <v>9</v>
      </c>
      <c r="G14842" s="2">
        <f t="shared" si="471"/>
        <v>-1</v>
      </c>
      <c r="H14842" s="9">
        <v>45627</v>
      </c>
      <c r="I14842" s="2" t="s">
        <v>5891</v>
      </c>
      <c r="J14842" s="2">
        <f t="shared" si="472"/>
        <v>1</v>
      </c>
    </row>
    <row r="14843" spans="1:10" x14ac:dyDescent="0.25">
      <c r="A14843" s="2" t="s">
        <v>9768</v>
      </c>
      <c r="B14843" s="2" t="s">
        <v>2374</v>
      </c>
      <c r="C14843" s="2" t="s">
        <v>10014</v>
      </c>
      <c r="D14843" s="2" t="s">
        <v>10015</v>
      </c>
      <c r="E14843" s="2">
        <v>2</v>
      </c>
      <c r="F14843" s="2">
        <v>2</v>
      </c>
      <c r="G14843" s="2">
        <f t="shared" si="471"/>
        <v>0</v>
      </c>
      <c r="H14843" s="9">
        <v>45627</v>
      </c>
      <c r="I14843" s="2" t="s">
        <v>5891</v>
      </c>
      <c r="J14843" s="2">
        <f t="shared" si="472"/>
        <v>0</v>
      </c>
    </row>
    <row r="14844" spans="1:10" x14ac:dyDescent="0.25">
      <c r="A14844" s="2" t="s">
        <v>9768</v>
      </c>
      <c r="B14844" s="2" t="s">
        <v>2436</v>
      </c>
      <c r="C14844" s="2" t="s">
        <v>10016</v>
      </c>
      <c r="D14844" s="2" t="s">
        <v>10017</v>
      </c>
      <c r="E14844" s="2">
        <v>1</v>
      </c>
      <c r="F14844" s="2">
        <v>1</v>
      </c>
      <c r="G14844" s="2">
        <f t="shared" si="471"/>
        <v>0</v>
      </c>
      <c r="H14844" s="9">
        <v>45627</v>
      </c>
      <c r="I14844" s="2" t="s">
        <v>5891</v>
      </c>
      <c r="J14844" s="2">
        <f t="shared" si="472"/>
        <v>0</v>
      </c>
    </row>
    <row r="14845" spans="1:10" x14ac:dyDescent="0.25">
      <c r="A14845" s="2" t="s">
        <v>9768</v>
      </c>
      <c r="B14845" s="2" t="s">
        <v>2374</v>
      </c>
      <c r="C14845" s="2" t="s">
        <v>8404</v>
      </c>
      <c r="D14845" s="2" t="s">
        <v>8405</v>
      </c>
      <c r="E14845" s="2">
        <v>2</v>
      </c>
      <c r="F14845" s="2">
        <v>2</v>
      </c>
      <c r="G14845" s="2">
        <f t="shared" si="471"/>
        <v>0</v>
      </c>
      <c r="H14845" s="9">
        <v>45627</v>
      </c>
      <c r="I14845" s="2" t="s">
        <v>5891</v>
      </c>
      <c r="J14845" s="2">
        <f t="shared" si="472"/>
        <v>0</v>
      </c>
    </row>
    <row r="14846" spans="1:10" x14ac:dyDescent="0.25">
      <c r="A14846" s="2" t="s">
        <v>9768</v>
      </c>
      <c r="B14846" s="2" t="s">
        <v>2374</v>
      </c>
      <c r="C14846" s="2" t="s">
        <v>2690</v>
      </c>
      <c r="D14846" s="2" t="s">
        <v>2691</v>
      </c>
      <c r="E14846" s="2">
        <v>34</v>
      </c>
      <c r="F14846" s="2">
        <v>34</v>
      </c>
      <c r="G14846" s="2">
        <f t="shared" si="471"/>
        <v>0</v>
      </c>
      <c r="H14846" s="9">
        <v>45627</v>
      </c>
      <c r="I14846" s="2" t="s">
        <v>5891</v>
      </c>
      <c r="J14846" s="2">
        <f t="shared" si="472"/>
        <v>0</v>
      </c>
    </row>
    <row r="14847" spans="1:10" x14ac:dyDescent="0.25">
      <c r="A14847" s="2" t="s">
        <v>9768</v>
      </c>
      <c r="B14847" s="2" t="s">
        <v>2374</v>
      </c>
      <c r="C14847" s="2" t="s">
        <v>2836</v>
      </c>
      <c r="D14847" s="2" t="s">
        <v>2837</v>
      </c>
      <c r="E14847" s="2">
        <v>2</v>
      </c>
      <c r="F14847" s="2">
        <v>2</v>
      </c>
      <c r="G14847" s="2">
        <f t="shared" si="471"/>
        <v>0</v>
      </c>
      <c r="H14847" s="9">
        <v>45627</v>
      </c>
      <c r="I14847" s="2" t="s">
        <v>5891</v>
      </c>
      <c r="J14847" s="2">
        <f t="shared" si="472"/>
        <v>0</v>
      </c>
    </row>
    <row r="14848" spans="1:10" x14ac:dyDescent="0.25">
      <c r="A14848" s="2" t="s">
        <v>9768</v>
      </c>
      <c r="B14848" s="2" t="s">
        <v>2374</v>
      </c>
      <c r="C14848" s="2" t="s">
        <v>2766</v>
      </c>
      <c r="D14848" s="2" t="s">
        <v>2767</v>
      </c>
      <c r="E14848" s="2">
        <v>7</v>
      </c>
      <c r="F14848" s="2">
        <v>7</v>
      </c>
      <c r="G14848" s="2">
        <f t="shared" si="471"/>
        <v>0</v>
      </c>
      <c r="H14848" s="9">
        <v>45627</v>
      </c>
      <c r="I14848" s="2" t="s">
        <v>5891</v>
      </c>
      <c r="J14848" s="2">
        <f t="shared" si="472"/>
        <v>0</v>
      </c>
    </row>
    <row r="14849" spans="1:10" x14ac:dyDescent="0.25">
      <c r="A14849" s="2" t="s">
        <v>9768</v>
      </c>
      <c r="B14849" s="2" t="s">
        <v>2374</v>
      </c>
      <c r="C14849" s="2" t="s">
        <v>2800</v>
      </c>
      <c r="D14849" s="2" t="s">
        <v>2801</v>
      </c>
      <c r="E14849" s="2">
        <v>25</v>
      </c>
      <c r="F14849" s="2">
        <v>25</v>
      </c>
      <c r="G14849" s="2">
        <f t="shared" si="471"/>
        <v>0</v>
      </c>
      <c r="H14849" s="9">
        <v>45627</v>
      </c>
      <c r="I14849" s="2" t="s">
        <v>5891</v>
      </c>
      <c r="J14849" s="2">
        <f t="shared" si="472"/>
        <v>0</v>
      </c>
    </row>
    <row r="14850" spans="1:10" x14ac:dyDescent="0.25">
      <c r="A14850" s="2" t="s">
        <v>9768</v>
      </c>
      <c r="B14850" s="2" t="s">
        <v>2374</v>
      </c>
      <c r="C14850" s="2" t="s">
        <v>2578</v>
      </c>
      <c r="D14850" s="2" t="s">
        <v>2579</v>
      </c>
      <c r="E14850" s="2">
        <v>1</v>
      </c>
      <c r="F14850" s="2">
        <v>1</v>
      </c>
      <c r="G14850" s="2">
        <f t="shared" si="471"/>
        <v>0</v>
      </c>
      <c r="H14850" s="9">
        <v>45627</v>
      </c>
      <c r="I14850" s="2" t="s">
        <v>5891</v>
      </c>
      <c r="J14850" s="2">
        <f t="shared" si="472"/>
        <v>0</v>
      </c>
    </row>
    <row r="14851" spans="1:10" x14ac:dyDescent="0.25">
      <c r="A14851" s="2" t="s">
        <v>9768</v>
      </c>
      <c r="B14851" s="2" t="s">
        <v>2374</v>
      </c>
      <c r="C14851" s="2" t="s">
        <v>2500</v>
      </c>
      <c r="D14851" s="2" t="s">
        <v>2501</v>
      </c>
      <c r="E14851" s="2">
        <v>33</v>
      </c>
      <c r="F14851" s="2">
        <v>34</v>
      </c>
      <c r="G14851" s="2">
        <f t="shared" si="471"/>
        <v>1</v>
      </c>
      <c r="H14851" s="9">
        <v>45627</v>
      </c>
      <c r="I14851" s="2" t="s">
        <v>5891</v>
      </c>
      <c r="J14851" s="2">
        <f t="shared" si="472"/>
        <v>1</v>
      </c>
    </row>
    <row r="14852" spans="1:10" x14ac:dyDescent="0.25">
      <c r="A14852" s="2" t="s">
        <v>9768</v>
      </c>
      <c r="B14852" s="2" t="s">
        <v>2374</v>
      </c>
      <c r="C14852" s="2" t="s">
        <v>10018</v>
      </c>
      <c r="D14852" s="2" t="s">
        <v>10019</v>
      </c>
      <c r="E14852" s="2">
        <v>1</v>
      </c>
      <c r="F14852" s="2">
        <v>1</v>
      </c>
      <c r="G14852" s="2">
        <f t="shared" si="471"/>
        <v>0</v>
      </c>
      <c r="H14852" s="9">
        <v>45627</v>
      </c>
      <c r="I14852" s="2" t="s">
        <v>5891</v>
      </c>
      <c r="J14852" s="2">
        <f t="shared" si="472"/>
        <v>0</v>
      </c>
    </row>
    <row r="14853" spans="1:10" x14ac:dyDescent="0.25">
      <c r="A14853" s="2" t="s">
        <v>9768</v>
      </c>
      <c r="B14853" s="2" t="s">
        <v>2374</v>
      </c>
      <c r="C14853" s="2" t="s">
        <v>10020</v>
      </c>
      <c r="D14853" s="2" t="s">
        <v>10021</v>
      </c>
      <c r="E14853" s="2">
        <v>1</v>
      </c>
      <c r="F14853" s="2">
        <v>1</v>
      </c>
      <c r="G14853" s="2">
        <f t="shared" si="471"/>
        <v>0</v>
      </c>
      <c r="H14853" s="9">
        <v>45627</v>
      </c>
      <c r="I14853" s="2" t="s">
        <v>5891</v>
      </c>
      <c r="J14853" s="2">
        <f t="shared" si="472"/>
        <v>0</v>
      </c>
    </row>
    <row r="14854" spans="1:10" x14ac:dyDescent="0.25">
      <c r="A14854" s="2" t="s">
        <v>9768</v>
      </c>
      <c r="B14854" s="2" t="s">
        <v>2374</v>
      </c>
      <c r="C14854" s="2" t="s">
        <v>2808</v>
      </c>
      <c r="D14854" s="2" t="s">
        <v>10022</v>
      </c>
      <c r="E14854" s="2">
        <v>1</v>
      </c>
      <c r="F14854" s="2">
        <v>1</v>
      </c>
      <c r="G14854" s="2">
        <f t="shared" si="471"/>
        <v>0</v>
      </c>
      <c r="H14854" s="9">
        <v>45627</v>
      </c>
      <c r="I14854" s="2" t="s">
        <v>5891</v>
      </c>
      <c r="J14854" s="2">
        <f t="shared" si="472"/>
        <v>0</v>
      </c>
    </row>
    <row r="14855" spans="1:10" x14ac:dyDescent="0.25">
      <c r="A14855" s="2" t="s">
        <v>9768</v>
      </c>
      <c r="B14855" s="2" t="s">
        <v>2374</v>
      </c>
      <c r="C14855" s="2" t="s">
        <v>2490</v>
      </c>
      <c r="D14855" s="2" t="s">
        <v>10023</v>
      </c>
      <c r="E14855" s="2">
        <v>4</v>
      </c>
      <c r="F14855" s="2">
        <v>4</v>
      </c>
      <c r="G14855" s="2">
        <f t="shared" si="471"/>
        <v>0</v>
      </c>
      <c r="H14855" s="9">
        <v>45627</v>
      </c>
      <c r="I14855" s="2" t="s">
        <v>5891</v>
      </c>
      <c r="J14855" s="2">
        <f t="shared" si="472"/>
        <v>0</v>
      </c>
    </row>
    <row r="14856" spans="1:10" x14ac:dyDescent="0.25">
      <c r="A14856" s="2" t="s">
        <v>9768</v>
      </c>
      <c r="B14856" s="2" t="s">
        <v>2374</v>
      </c>
      <c r="C14856" s="2" t="s">
        <v>6088</v>
      </c>
      <c r="D14856" s="2" t="s">
        <v>10024</v>
      </c>
      <c r="E14856" s="2">
        <v>1</v>
      </c>
      <c r="F14856" s="2">
        <v>1</v>
      </c>
      <c r="G14856" s="2">
        <f t="shared" si="471"/>
        <v>0</v>
      </c>
      <c r="H14856" s="9">
        <v>45627</v>
      </c>
      <c r="I14856" s="2" t="s">
        <v>5891</v>
      </c>
      <c r="J14856" s="2">
        <f t="shared" si="472"/>
        <v>0</v>
      </c>
    </row>
    <row r="14857" spans="1:10" x14ac:dyDescent="0.25">
      <c r="A14857" s="2" t="s">
        <v>9768</v>
      </c>
      <c r="B14857" s="2" t="s">
        <v>2374</v>
      </c>
      <c r="C14857" s="2" t="s">
        <v>10025</v>
      </c>
      <c r="D14857" s="2" t="s">
        <v>10026</v>
      </c>
      <c r="E14857" s="2">
        <v>2</v>
      </c>
      <c r="F14857" s="2">
        <v>0</v>
      </c>
      <c r="G14857" s="2">
        <f t="shared" ref="G14857:G14920" si="473">F14857-E14857</f>
        <v>-2</v>
      </c>
      <c r="H14857" s="9">
        <v>45627</v>
      </c>
      <c r="I14857" s="2" t="s">
        <v>5891</v>
      </c>
      <c r="J14857" s="2">
        <f t="shared" si="472"/>
        <v>1</v>
      </c>
    </row>
    <row r="14858" spans="1:10" x14ac:dyDescent="0.25">
      <c r="A14858" s="2" t="s">
        <v>9768</v>
      </c>
      <c r="B14858" s="2" t="s">
        <v>2374</v>
      </c>
      <c r="C14858" s="2" t="s">
        <v>2465</v>
      </c>
      <c r="D14858" s="2" t="s">
        <v>10027</v>
      </c>
      <c r="E14858" s="2">
        <v>20</v>
      </c>
      <c r="F14858" s="2">
        <v>20</v>
      </c>
      <c r="G14858" s="2">
        <f t="shared" si="473"/>
        <v>0</v>
      </c>
      <c r="H14858" s="9">
        <v>45627</v>
      </c>
      <c r="I14858" s="2" t="s">
        <v>5891</v>
      </c>
      <c r="J14858" s="2">
        <f t="shared" si="472"/>
        <v>0</v>
      </c>
    </row>
    <row r="14859" spans="1:10" x14ac:dyDescent="0.25">
      <c r="A14859" s="2" t="s">
        <v>9768</v>
      </c>
      <c r="B14859" s="2" t="s">
        <v>2374</v>
      </c>
      <c r="C14859" s="2" t="s">
        <v>2449</v>
      </c>
      <c r="D14859" s="2" t="s">
        <v>10028</v>
      </c>
      <c r="E14859" s="2">
        <v>24</v>
      </c>
      <c r="F14859" s="2">
        <v>24</v>
      </c>
      <c r="G14859" s="2">
        <f t="shared" si="473"/>
        <v>0</v>
      </c>
      <c r="H14859" s="9">
        <v>45627</v>
      </c>
      <c r="I14859" s="2" t="s">
        <v>5891</v>
      </c>
      <c r="J14859" s="2">
        <f t="shared" si="472"/>
        <v>0</v>
      </c>
    </row>
    <row r="14860" spans="1:10" x14ac:dyDescent="0.25">
      <c r="A14860" s="2" t="s">
        <v>9768</v>
      </c>
      <c r="B14860" s="2" t="s">
        <v>2374</v>
      </c>
      <c r="C14860" s="2" t="s">
        <v>8413</v>
      </c>
      <c r="D14860" s="2" t="s">
        <v>10029</v>
      </c>
      <c r="E14860" s="2">
        <v>13</v>
      </c>
      <c r="F14860" s="2">
        <v>0</v>
      </c>
      <c r="G14860" s="2">
        <f t="shared" si="473"/>
        <v>-13</v>
      </c>
      <c r="H14860" s="9">
        <v>45627</v>
      </c>
      <c r="I14860" s="2" t="s">
        <v>5891</v>
      </c>
      <c r="J14860" s="2">
        <f t="shared" si="472"/>
        <v>1</v>
      </c>
    </row>
    <row r="14861" spans="1:10" x14ac:dyDescent="0.25">
      <c r="A14861" s="2" t="s">
        <v>9768</v>
      </c>
      <c r="B14861" s="2" t="s">
        <v>2374</v>
      </c>
      <c r="C14861" s="2" t="s">
        <v>2628</v>
      </c>
      <c r="D14861" s="2" t="s">
        <v>10030</v>
      </c>
      <c r="E14861" s="2">
        <v>4</v>
      </c>
      <c r="F14861" s="2">
        <v>4</v>
      </c>
      <c r="G14861" s="2">
        <f t="shared" si="473"/>
        <v>0</v>
      </c>
      <c r="H14861" s="9">
        <v>45627</v>
      </c>
      <c r="I14861" s="2" t="s">
        <v>5891</v>
      </c>
      <c r="J14861" s="2">
        <f t="shared" si="472"/>
        <v>0</v>
      </c>
    </row>
    <row r="14862" spans="1:10" x14ac:dyDescent="0.25">
      <c r="A14862" s="2" t="s">
        <v>9768</v>
      </c>
      <c r="B14862" s="2" t="s">
        <v>2374</v>
      </c>
      <c r="C14862" s="2" t="s">
        <v>5313</v>
      </c>
      <c r="D14862" s="2" t="s">
        <v>5314</v>
      </c>
      <c r="E14862" s="2">
        <v>9</v>
      </c>
      <c r="F14862" s="2">
        <v>0</v>
      </c>
      <c r="G14862" s="2">
        <f t="shared" si="473"/>
        <v>-9</v>
      </c>
      <c r="H14862" s="9">
        <v>45627</v>
      </c>
      <c r="I14862" s="2" t="s">
        <v>5891</v>
      </c>
      <c r="J14862" s="2">
        <f t="shared" si="472"/>
        <v>1</v>
      </c>
    </row>
    <row r="14863" spans="1:10" x14ac:dyDescent="0.25">
      <c r="A14863" s="2" t="s">
        <v>9768</v>
      </c>
      <c r="B14863" s="2" t="s">
        <v>2413</v>
      </c>
      <c r="C14863" s="2" t="s">
        <v>5315</v>
      </c>
      <c r="D14863" s="2" t="s">
        <v>10031</v>
      </c>
      <c r="E14863" s="2">
        <v>2</v>
      </c>
      <c r="F14863" s="2">
        <v>1</v>
      </c>
      <c r="G14863" s="2">
        <f t="shared" si="473"/>
        <v>-1</v>
      </c>
      <c r="H14863" s="9">
        <v>45627</v>
      </c>
      <c r="I14863" s="2" t="s">
        <v>5891</v>
      </c>
      <c r="J14863" s="2">
        <f t="shared" si="472"/>
        <v>1</v>
      </c>
    </row>
    <row r="14864" spans="1:10" x14ac:dyDescent="0.25">
      <c r="A14864" s="2" t="s">
        <v>9768</v>
      </c>
      <c r="B14864" s="2" t="s">
        <v>2569</v>
      </c>
      <c r="C14864" s="2" t="s">
        <v>5339</v>
      </c>
      <c r="D14864" s="2" t="s">
        <v>10032</v>
      </c>
      <c r="E14864" s="2">
        <v>2</v>
      </c>
      <c r="F14864" s="2">
        <v>2</v>
      </c>
      <c r="G14864" s="2">
        <f t="shared" si="473"/>
        <v>0</v>
      </c>
      <c r="H14864" s="9">
        <v>45627</v>
      </c>
      <c r="I14864" s="2" t="s">
        <v>5891</v>
      </c>
      <c r="J14864" s="2">
        <f t="shared" si="472"/>
        <v>0</v>
      </c>
    </row>
    <row r="14865" spans="1:10" x14ac:dyDescent="0.25">
      <c r="A14865" s="2" t="s">
        <v>9768</v>
      </c>
      <c r="B14865" s="2" t="s">
        <v>2569</v>
      </c>
      <c r="C14865" s="2" t="s">
        <v>2744</v>
      </c>
      <c r="D14865" s="2" t="s">
        <v>10033</v>
      </c>
      <c r="E14865" s="2">
        <v>4</v>
      </c>
      <c r="F14865" s="2">
        <v>4</v>
      </c>
      <c r="G14865" s="2">
        <f t="shared" si="473"/>
        <v>0</v>
      </c>
      <c r="H14865" s="9">
        <v>45627</v>
      </c>
      <c r="I14865" s="2" t="s">
        <v>5891</v>
      </c>
      <c r="J14865" s="2">
        <f t="shared" si="472"/>
        <v>0</v>
      </c>
    </row>
    <row r="14866" spans="1:10" x14ac:dyDescent="0.25">
      <c r="A14866" s="2" t="s">
        <v>9768</v>
      </c>
      <c r="B14866" s="2" t="s">
        <v>2569</v>
      </c>
      <c r="C14866" s="2" t="s">
        <v>10034</v>
      </c>
      <c r="D14866" s="2" t="s">
        <v>10035</v>
      </c>
      <c r="E14866" s="2">
        <v>1</v>
      </c>
      <c r="F14866" s="2">
        <v>1</v>
      </c>
      <c r="G14866" s="2">
        <f t="shared" si="473"/>
        <v>0</v>
      </c>
      <c r="H14866" s="9">
        <v>45627</v>
      </c>
      <c r="I14866" s="2" t="s">
        <v>5891</v>
      </c>
      <c r="J14866" s="2">
        <f t="shared" si="472"/>
        <v>0</v>
      </c>
    </row>
    <row r="14867" spans="1:10" x14ac:dyDescent="0.25">
      <c r="A14867" s="2" t="s">
        <v>32</v>
      </c>
      <c r="B14867" s="2" t="s">
        <v>828</v>
      </c>
      <c r="C14867" s="2" t="s">
        <v>8788</v>
      </c>
      <c r="D14867" s="2" t="s">
        <v>8789</v>
      </c>
      <c r="E14867" s="2">
        <v>10</v>
      </c>
      <c r="F14867" s="2">
        <v>9</v>
      </c>
      <c r="G14867" s="2">
        <f t="shared" si="473"/>
        <v>-1</v>
      </c>
      <c r="H14867" s="9">
        <v>45627</v>
      </c>
      <c r="I14867" s="2" t="s">
        <v>5891</v>
      </c>
      <c r="J14867" s="2">
        <f t="shared" si="472"/>
        <v>1</v>
      </c>
    </row>
    <row r="14868" spans="1:10" x14ac:dyDescent="0.25">
      <c r="A14868" s="2" t="s">
        <v>32</v>
      </c>
      <c r="B14868" s="2" t="s">
        <v>828</v>
      </c>
      <c r="C14868" s="2" t="s">
        <v>831</v>
      </c>
      <c r="D14868" s="2" t="s">
        <v>832</v>
      </c>
      <c r="E14868" s="2">
        <v>3</v>
      </c>
      <c r="F14868" s="2">
        <v>2</v>
      </c>
      <c r="G14868" s="2">
        <f t="shared" si="473"/>
        <v>-1</v>
      </c>
      <c r="H14868" s="9">
        <v>45627</v>
      </c>
      <c r="I14868" s="2" t="s">
        <v>5891</v>
      </c>
      <c r="J14868" s="2">
        <f t="shared" si="472"/>
        <v>1</v>
      </c>
    </row>
    <row r="14869" spans="1:10" x14ac:dyDescent="0.25">
      <c r="A14869" s="2" t="s">
        <v>32</v>
      </c>
      <c r="B14869" s="2" t="s">
        <v>828</v>
      </c>
      <c r="C14869" s="2" t="s">
        <v>8790</v>
      </c>
      <c r="D14869" s="2" t="s">
        <v>8791</v>
      </c>
      <c r="E14869" s="2">
        <v>1</v>
      </c>
      <c r="F14869" s="2">
        <v>0</v>
      </c>
      <c r="G14869" s="2">
        <f t="shared" si="473"/>
        <v>-1</v>
      </c>
      <c r="H14869" s="9">
        <v>45627</v>
      </c>
      <c r="I14869" s="2" t="s">
        <v>5891</v>
      </c>
      <c r="J14869" s="2">
        <f t="shared" si="472"/>
        <v>1</v>
      </c>
    </row>
    <row r="14870" spans="1:10" x14ac:dyDescent="0.25">
      <c r="A14870" s="2" t="s">
        <v>32</v>
      </c>
      <c r="B14870" s="2" t="s">
        <v>828</v>
      </c>
      <c r="C14870" s="2" t="s">
        <v>10036</v>
      </c>
      <c r="D14870" s="2" t="s">
        <v>10037</v>
      </c>
      <c r="E14870" s="2">
        <v>2</v>
      </c>
      <c r="F14870" s="2">
        <v>2</v>
      </c>
      <c r="G14870" s="2">
        <f t="shared" si="473"/>
        <v>0</v>
      </c>
      <c r="H14870" s="9">
        <v>45627</v>
      </c>
      <c r="I14870" s="2" t="s">
        <v>5891</v>
      </c>
      <c r="J14870" s="2">
        <f t="shared" si="472"/>
        <v>0</v>
      </c>
    </row>
    <row r="14871" spans="1:10" x14ac:dyDescent="0.25">
      <c r="A14871" s="2" t="s">
        <v>32</v>
      </c>
      <c r="B14871" s="2" t="s">
        <v>828</v>
      </c>
      <c r="C14871" s="2" t="s">
        <v>833</v>
      </c>
      <c r="D14871" s="2" t="s">
        <v>10038</v>
      </c>
      <c r="E14871" s="2">
        <v>3</v>
      </c>
      <c r="F14871" s="2">
        <v>3</v>
      </c>
      <c r="G14871" s="2">
        <f t="shared" si="473"/>
        <v>0</v>
      </c>
      <c r="H14871" s="9">
        <v>45627</v>
      </c>
      <c r="I14871" s="2" t="s">
        <v>5891</v>
      </c>
      <c r="J14871" s="2">
        <f t="shared" si="472"/>
        <v>0</v>
      </c>
    </row>
    <row r="14872" spans="1:10" x14ac:dyDescent="0.25">
      <c r="A14872" s="2" t="s">
        <v>32</v>
      </c>
      <c r="B14872" s="2" t="s">
        <v>828</v>
      </c>
      <c r="C14872" s="2" t="s">
        <v>835</v>
      </c>
      <c r="D14872" s="2" t="s">
        <v>836</v>
      </c>
      <c r="E14872" s="2">
        <v>13</v>
      </c>
      <c r="F14872" s="2">
        <v>10</v>
      </c>
      <c r="G14872" s="2">
        <f t="shared" si="473"/>
        <v>-3</v>
      </c>
      <c r="H14872" s="9">
        <v>45627</v>
      </c>
      <c r="I14872" s="2" t="s">
        <v>5891</v>
      </c>
      <c r="J14872" s="2">
        <f t="shared" si="472"/>
        <v>1</v>
      </c>
    </row>
    <row r="14873" spans="1:10" x14ac:dyDescent="0.25">
      <c r="A14873" s="2" t="s">
        <v>32</v>
      </c>
      <c r="B14873" s="2" t="s">
        <v>828</v>
      </c>
      <c r="C14873" s="2" t="s">
        <v>10039</v>
      </c>
      <c r="D14873" s="2" t="s">
        <v>10040</v>
      </c>
      <c r="E14873" s="2">
        <v>7</v>
      </c>
      <c r="F14873" s="2">
        <v>0</v>
      </c>
      <c r="G14873" s="2">
        <f t="shared" si="473"/>
        <v>-7</v>
      </c>
      <c r="H14873" s="9">
        <v>45627</v>
      </c>
      <c r="I14873" s="2" t="s">
        <v>5891</v>
      </c>
      <c r="J14873" s="2">
        <f t="shared" si="472"/>
        <v>1</v>
      </c>
    </row>
    <row r="14874" spans="1:10" x14ac:dyDescent="0.25">
      <c r="A14874" s="2" t="s">
        <v>32</v>
      </c>
      <c r="B14874" s="2" t="s">
        <v>828</v>
      </c>
      <c r="C14874" s="2" t="s">
        <v>8794</v>
      </c>
      <c r="D14874" s="2" t="s">
        <v>10041</v>
      </c>
      <c r="E14874" s="2">
        <v>4</v>
      </c>
      <c r="F14874" s="2">
        <v>3</v>
      </c>
      <c r="G14874" s="2">
        <f t="shared" si="473"/>
        <v>-1</v>
      </c>
      <c r="H14874" s="9">
        <v>45627</v>
      </c>
      <c r="I14874" s="2" t="s">
        <v>5891</v>
      </c>
      <c r="J14874" s="2">
        <f t="shared" si="472"/>
        <v>1</v>
      </c>
    </row>
    <row r="14875" spans="1:10" x14ac:dyDescent="0.25">
      <c r="A14875" s="2" t="s">
        <v>32</v>
      </c>
      <c r="B14875" s="2" t="s">
        <v>828</v>
      </c>
      <c r="C14875" s="2" t="s">
        <v>837</v>
      </c>
      <c r="D14875" s="2" t="s">
        <v>838</v>
      </c>
      <c r="E14875" s="2">
        <v>7</v>
      </c>
      <c r="F14875" s="2">
        <v>6</v>
      </c>
      <c r="G14875" s="2">
        <f t="shared" si="473"/>
        <v>-1</v>
      </c>
      <c r="H14875" s="9">
        <v>45627</v>
      </c>
      <c r="I14875" s="2" t="s">
        <v>5891</v>
      </c>
      <c r="J14875" s="2">
        <f t="shared" si="472"/>
        <v>1</v>
      </c>
    </row>
    <row r="14876" spans="1:10" x14ac:dyDescent="0.25">
      <c r="A14876" s="2" t="s">
        <v>32</v>
      </c>
      <c r="B14876" s="2" t="s">
        <v>828</v>
      </c>
      <c r="C14876" s="2" t="s">
        <v>839</v>
      </c>
      <c r="D14876" s="2" t="s">
        <v>840</v>
      </c>
      <c r="E14876" s="2">
        <v>3</v>
      </c>
      <c r="F14876" s="2">
        <v>2</v>
      </c>
      <c r="G14876" s="2">
        <f t="shared" si="473"/>
        <v>-1</v>
      </c>
      <c r="H14876" s="9">
        <v>45627</v>
      </c>
      <c r="I14876" s="2" t="s">
        <v>5891</v>
      </c>
      <c r="J14876" s="2">
        <f t="shared" si="472"/>
        <v>1</v>
      </c>
    </row>
    <row r="14877" spans="1:10" x14ac:dyDescent="0.25">
      <c r="A14877" s="2" t="s">
        <v>32</v>
      </c>
      <c r="B14877" s="2" t="s">
        <v>828</v>
      </c>
      <c r="C14877" s="2" t="s">
        <v>10042</v>
      </c>
      <c r="D14877" s="2" t="s">
        <v>10043</v>
      </c>
      <c r="E14877" s="2">
        <v>1</v>
      </c>
      <c r="F14877" s="2">
        <v>0</v>
      </c>
      <c r="G14877" s="2">
        <f t="shared" si="473"/>
        <v>-1</v>
      </c>
      <c r="H14877" s="9">
        <v>45627</v>
      </c>
      <c r="I14877" s="2" t="s">
        <v>5891</v>
      </c>
      <c r="J14877" s="2">
        <f t="shared" si="472"/>
        <v>1</v>
      </c>
    </row>
    <row r="14878" spans="1:10" x14ac:dyDescent="0.25">
      <c r="A14878" s="2" t="s">
        <v>32</v>
      </c>
      <c r="B14878" s="2" t="s">
        <v>828</v>
      </c>
      <c r="C14878" s="2" t="s">
        <v>10044</v>
      </c>
      <c r="D14878" s="2" t="s">
        <v>10045</v>
      </c>
      <c r="E14878" s="2">
        <v>1</v>
      </c>
      <c r="F14878" s="2">
        <v>0</v>
      </c>
      <c r="G14878" s="2">
        <f t="shared" si="473"/>
        <v>-1</v>
      </c>
      <c r="H14878" s="9">
        <v>45627</v>
      </c>
      <c r="I14878" s="2" t="s">
        <v>5891</v>
      </c>
      <c r="J14878" s="2">
        <f t="shared" si="472"/>
        <v>1</v>
      </c>
    </row>
    <row r="14879" spans="1:10" x14ac:dyDescent="0.25">
      <c r="A14879" s="2" t="s">
        <v>32</v>
      </c>
      <c r="B14879" s="2" t="s">
        <v>828</v>
      </c>
      <c r="C14879" s="2" t="s">
        <v>7506</v>
      </c>
      <c r="D14879" s="2" t="s">
        <v>7507</v>
      </c>
      <c r="E14879" s="2">
        <v>224</v>
      </c>
      <c r="F14879" s="2">
        <v>210</v>
      </c>
      <c r="G14879" s="2">
        <f t="shared" si="473"/>
        <v>-14</v>
      </c>
      <c r="H14879" s="9">
        <v>45627</v>
      </c>
      <c r="I14879" s="2" t="s">
        <v>5891</v>
      </c>
      <c r="J14879" s="2">
        <f t="shared" si="472"/>
        <v>1</v>
      </c>
    </row>
    <row r="14880" spans="1:10" x14ac:dyDescent="0.25">
      <c r="A14880" s="2" t="s">
        <v>32</v>
      </c>
      <c r="B14880" s="2" t="s">
        <v>828</v>
      </c>
      <c r="C14880" s="2" t="s">
        <v>10046</v>
      </c>
      <c r="D14880" s="2" t="s">
        <v>10047</v>
      </c>
      <c r="E14880" s="2">
        <v>10</v>
      </c>
      <c r="F14880" s="2">
        <v>10</v>
      </c>
      <c r="G14880" s="2">
        <f t="shared" si="473"/>
        <v>0</v>
      </c>
      <c r="H14880" s="9">
        <v>45627</v>
      </c>
      <c r="I14880" s="2" t="s">
        <v>5891</v>
      </c>
      <c r="J14880" s="2">
        <f t="shared" si="472"/>
        <v>0</v>
      </c>
    </row>
    <row r="14881" spans="1:10" x14ac:dyDescent="0.25">
      <c r="A14881" s="2" t="s">
        <v>32</v>
      </c>
      <c r="B14881" s="2" t="s">
        <v>828</v>
      </c>
      <c r="C14881" s="2" t="s">
        <v>10048</v>
      </c>
      <c r="D14881" s="2" t="s">
        <v>10049</v>
      </c>
      <c r="E14881" s="2">
        <v>4</v>
      </c>
      <c r="F14881" s="2">
        <v>4</v>
      </c>
      <c r="G14881" s="2">
        <f t="shared" si="473"/>
        <v>0</v>
      </c>
      <c r="H14881" s="9">
        <v>45627</v>
      </c>
      <c r="I14881" s="2" t="s">
        <v>5891</v>
      </c>
      <c r="J14881" s="2">
        <f t="shared" si="472"/>
        <v>0</v>
      </c>
    </row>
    <row r="14882" spans="1:10" x14ac:dyDescent="0.25">
      <c r="A14882" s="2" t="s">
        <v>32</v>
      </c>
      <c r="B14882" s="2" t="s">
        <v>828</v>
      </c>
      <c r="C14882" s="2" t="s">
        <v>10050</v>
      </c>
      <c r="D14882" s="2" t="s">
        <v>10051</v>
      </c>
      <c r="E14882" s="2">
        <v>6</v>
      </c>
      <c r="F14882" s="2">
        <v>0</v>
      </c>
      <c r="G14882" s="2">
        <f t="shared" si="473"/>
        <v>-6</v>
      </c>
      <c r="H14882" s="9">
        <v>45627</v>
      </c>
      <c r="I14882" s="2" t="s">
        <v>5891</v>
      </c>
      <c r="J14882" s="2">
        <f t="shared" si="472"/>
        <v>1</v>
      </c>
    </row>
    <row r="14883" spans="1:10" x14ac:dyDescent="0.25">
      <c r="A14883" s="2" t="s">
        <v>32</v>
      </c>
      <c r="B14883" s="2" t="s">
        <v>828</v>
      </c>
      <c r="C14883" s="2" t="s">
        <v>10052</v>
      </c>
      <c r="D14883" s="2" t="s">
        <v>10053</v>
      </c>
      <c r="E14883" s="2">
        <v>6</v>
      </c>
      <c r="F14883" s="2">
        <v>6</v>
      </c>
      <c r="G14883" s="2">
        <f t="shared" si="473"/>
        <v>0</v>
      </c>
      <c r="H14883" s="9">
        <v>45627</v>
      </c>
      <c r="I14883" s="2" t="s">
        <v>5891</v>
      </c>
      <c r="J14883" s="2">
        <f t="shared" si="472"/>
        <v>0</v>
      </c>
    </row>
    <row r="14884" spans="1:10" x14ac:dyDescent="0.25">
      <c r="A14884" s="2" t="s">
        <v>32</v>
      </c>
      <c r="B14884" s="2" t="s">
        <v>828</v>
      </c>
      <c r="C14884" s="2" t="s">
        <v>8800</v>
      </c>
      <c r="D14884" s="2" t="s">
        <v>8801</v>
      </c>
      <c r="E14884" s="2">
        <v>5</v>
      </c>
      <c r="F14884" s="2">
        <v>5</v>
      </c>
      <c r="G14884" s="2">
        <f t="shared" si="473"/>
        <v>0</v>
      </c>
      <c r="H14884" s="9">
        <v>45627</v>
      </c>
      <c r="I14884" s="2" t="s">
        <v>5891</v>
      </c>
      <c r="J14884" s="2">
        <f t="shared" si="472"/>
        <v>0</v>
      </c>
    </row>
    <row r="14885" spans="1:10" x14ac:dyDescent="0.25">
      <c r="A14885" s="2" t="s">
        <v>32</v>
      </c>
      <c r="B14885" s="2" t="s">
        <v>828</v>
      </c>
      <c r="C14885" s="2" t="s">
        <v>8802</v>
      </c>
      <c r="D14885" s="2" t="s">
        <v>8803</v>
      </c>
      <c r="E14885" s="2">
        <v>4</v>
      </c>
      <c r="F14885" s="2">
        <v>4</v>
      </c>
      <c r="G14885" s="2">
        <f t="shared" si="473"/>
        <v>0</v>
      </c>
      <c r="H14885" s="9">
        <v>45627</v>
      </c>
      <c r="I14885" s="2" t="s">
        <v>5891</v>
      </c>
      <c r="J14885" s="2">
        <f t="shared" si="472"/>
        <v>0</v>
      </c>
    </row>
    <row r="14886" spans="1:10" x14ac:dyDescent="0.25">
      <c r="A14886" s="2" t="s">
        <v>32</v>
      </c>
      <c r="B14886" s="2" t="s">
        <v>828</v>
      </c>
      <c r="C14886" s="2" t="s">
        <v>8804</v>
      </c>
      <c r="D14886" s="2" t="s">
        <v>8805</v>
      </c>
      <c r="E14886" s="2">
        <v>3</v>
      </c>
      <c r="F14886" s="2">
        <v>3</v>
      </c>
      <c r="G14886" s="2">
        <f t="shared" si="473"/>
        <v>0</v>
      </c>
      <c r="H14886" s="9">
        <v>45627</v>
      </c>
      <c r="I14886" s="2" t="s">
        <v>5891</v>
      </c>
      <c r="J14886" s="2">
        <f t="shared" si="472"/>
        <v>0</v>
      </c>
    </row>
    <row r="14887" spans="1:10" x14ac:dyDescent="0.25">
      <c r="A14887" s="2" t="s">
        <v>32</v>
      </c>
      <c r="B14887" s="2" t="s">
        <v>828</v>
      </c>
      <c r="C14887" s="2" t="s">
        <v>8806</v>
      </c>
      <c r="D14887" s="2" t="s">
        <v>8807</v>
      </c>
      <c r="E14887" s="2">
        <v>5</v>
      </c>
      <c r="F14887" s="2">
        <v>5</v>
      </c>
      <c r="G14887" s="2">
        <f t="shared" si="473"/>
        <v>0</v>
      </c>
      <c r="H14887" s="9">
        <v>45627</v>
      </c>
      <c r="I14887" s="2" t="s">
        <v>5891</v>
      </c>
      <c r="J14887" s="2">
        <f t="shared" si="472"/>
        <v>0</v>
      </c>
    </row>
    <row r="14888" spans="1:10" x14ac:dyDescent="0.25">
      <c r="A14888" s="2" t="s">
        <v>32</v>
      </c>
      <c r="B14888" s="2" t="s">
        <v>828</v>
      </c>
      <c r="C14888" s="2" t="s">
        <v>10054</v>
      </c>
      <c r="D14888" s="2" t="s">
        <v>10055</v>
      </c>
      <c r="E14888" s="2">
        <v>1</v>
      </c>
      <c r="F14888" s="2">
        <v>1</v>
      </c>
      <c r="G14888" s="2">
        <f t="shared" si="473"/>
        <v>0</v>
      </c>
      <c r="H14888" s="9">
        <v>45627</v>
      </c>
      <c r="I14888" s="2" t="s">
        <v>5891</v>
      </c>
      <c r="J14888" s="2">
        <f t="shared" si="472"/>
        <v>0</v>
      </c>
    </row>
    <row r="14889" spans="1:10" x14ac:dyDescent="0.25">
      <c r="A14889" s="2" t="s">
        <v>32</v>
      </c>
      <c r="B14889" s="2" t="s">
        <v>828</v>
      </c>
      <c r="C14889" s="2" t="s">
        <v>1007</v>
      </c>
      <c r="D14889" s="2" t="s">
        <v>10056</v>
      </c>
      <c r="E14889" s="2">
        <v>20</v>
      </c>
      <c r="F14889" s="2">
        <v>15</v>
      </c>
      <c r="G14889" s="2">
        <f t="shared" si="473"/>
        <v>-5</v>
      </c>
      <c r="H14889" s="9">
        <v>45627</v>
      </c>
      <c r="I14889" s="2" t="s">
        <v>5891</v>
      </c>
      <c r="J14889" s="2">
        <f t="shared" si="472"/>
        <v>1</v>
      </c>
    </row>
    <row r="14890" spans="1:10" x14ac:dyDescent="0.25">
      <c r="A14890" s="2" t="s">
        <v>32</v>
      </c>
      <c r="B14890" s="2" t="s">
        <v>828</v>
      </c>
      <c r="C14890" s="2" t="s">
        <v>843</v>
      </c>
      <c r="D14890" s="2" t="s">
        <v>10057</v>
      </c>
      <c r="E14890" s="2">
        <v>114</v>
      </c>
      <c r="F14890" s="2">
        <v>110</v>
      </c>
      <c r="G14890" s="2">
        <f t="shared" si="473"/>
        <v>-4</v>
      </c>
      <c r="H14890" s="9">
        <v>45627</v>
      </c>
      <c r="I14890" s="2" t="s">
        <v>5891</v>
      </c>
      <c r="J14890" s="2">
        <f t="shared" si="472"/>
        <v>1</v>
      </c>
    </row>
    <row r="14891" spans="1:10" x14ac:dyDescent="0.25">
      <c r="A14891" s="2" t="s">
        <v>32</v>
      </c>
      <c r="B14891" s="2" t="s">
        <v>828</v>
      </c>
      <c r="C14891" s="2" t="s">
        <v>845</v>
      </c>
      <c r="D14891" s="2" t="s">
        <v>846</v>
      </c>
      <c r="E14891" s="2">
        <v>12</v>
      </c>
      <c r="F14891" s="2">
        <v>10</v>
      </c>
      <c r="G14891" s="2">
        <f t="shared" si="473"/>
        <v>-2</v>
      </c>
      <c r="H14891" s="9">
        <v>45627</v>
      </c>
      <c r="I14891" s="2" t="s">
        <v>5891</v>
      </c>
      <c r="J14891" s="2">
        <f t="shared" si="472"/>
        <v>1</v>
      </c>
    </row>
    <row r="14892" spans="1:10" x14ac:dyDescent="0.25">
      <c r="A14892" s="2" t="s">
        <v>32</v>
      </c>
      <c r="B14892" s="2" t="s">
        <v>828</v>
      </c>
      <c r="C14892" s="2" t="s">
        <v>847</v>
      </c>
      <c r="D14892" s="2" t="s">
        <v>10058</v>
      </c>
      <c r="E14892" s="2">
        <v>2</v>
      </c>
      <c r="F14892" s="2">
        <v>2</v>
      </c>
      <c r="G14892" s="2">
        <f t="shared" si="473"/>
        <v>0</v>
      </c>
      <c r="H14892" s="9">
        <v>45627</v>
      </c>
      <c r="I14892" s="2" t="s">
        <v>5891</v>
      </c>
      <c r="J14892" s="2">
        <f t="shared" si="472"/>
        <v>0</v>
      </c>
    </row>
    <row r="14893" spans="1:10" x14ac:dyDescent="0.25">
      <c r="A14893" s="2" t="s">
        <v>32</v>
      </c>
      <c r="B14893" s="2" t="s">
        <v>828</v>
      </c>
      <c r="C14893" s="2" t="s">
        <v>849</v>
      </c>
      <c r="D14893" s="2" t="s">
        <v>10059</v>
      </c>
      <c r="E14893" s="2">
        <v>5</v>
      </c>
      <c r="F14893" s="2">
        <v>5</v>
      </c>
      <c r="G14893" s="2">
        <f t="shared" si="473"/>
        <v>0</v>
      </c>
      <c r="H14893" s="9">
        <v>45627</v>
      </c>
      <c r="I14893" s="2" t="s">
        <v>5891</v>
      </c>
      <c r="J14893" s="2">
        <f t="shared" si="472"/>
        <v>0</v>
      </c>
    </row>
    <row r="14894" spans="1:10" x14ac:dyDescent="0.25">
      <c r="A14894" s="2" t="s">
        <v>32</v>
      </c>
      <c r="B14894" s="2" t="s">
        <v>828</v>
      </c>
      <c r="C14894" s="2" t="s">
        <v>851</v>
      </c>
      <c r="D14894" s="2" t="s">
        <v>10060</v>
      </c>
      <c r="E14894" s="2">
        <v>5</v>
      </c>
      <c r="F14894" s="2">
        <v>5</v>
      </c>
      <c r="G14894" s="2">
        <f t="shared" si="473"/>
        <v>0</v>
      </c>
      <c r="H14894" s="9">
        <v>45627</v>
      </c>
      <c r="I14894" s="2" t="s">
        <v>5891</v>
      </c>
      <c r="J14894" s="2">
        <f t="shared" si="472"/>
        <v>0</v>
      </c>
    </row>
    <row r="14895" spans="1:10" x14ac:dyDescent="0.25">
      <c r="A14895" s="2" t="s">
        <v>32</v>
      </c>
      <c r="B14895" s="2" t="s">
        <v>828</v>
      </c>
      <c r="C14895" s="2" t="s">
        <v>853</v>
      </c>
      <c r="D14895" s="2" t="s">
        <v>10061</v>
      </c>
      <c r="E14895" s="2">
        <v>3</v>
      </c>
      <c r="F14895" s="2">
        <v>3</v>
      </c>
      <c r="G14895" s="2">
        <f t="shared" si="473"/>
        <v>0</v>
      </c>
      <c r="H14895" s="9">
        <v>45627</v>
      </c>
      <c r="I14895" s="2" t="s">
        <v>5891</v>
      </c>
      <c r="J14895" s="2">
        <f t="shared" ref="J14895:J14958" si="474">IF(G14895=0,0,1)</f>
        <v>0</v>
      </c>
    </row>
    <row r="14896" spans="1:10" x14ac:dyDescent="0.25">
      <c r="A14896" s="2" t="s">
        <v>32</v>
      </c>
      <c r="B14896" s="2" t="s">
        <v>828</v>
      </c>
      <c r="C14896" s="2" t="s">
        <v>855</v>
      </c>
      <c r="D14896" s="2" t="s">
        <v>10062</v>
      </c>
      <c r="E14896" s="2">
        <v>5</v>
      </c>
      <c r="F14896" s="2">
        <v>5</v>
      </c>
      <c r="G14896" s="2">
        <f t="shared" si="473"/>
        <v>0</v>
      </c>
      <c r="H14896" s="9">
        <v>45627</v>
      </c>
      <c r="I14896" s="2" t="s">
        <v>5891</v>
      </c>
      <c r="J14896" s="2">
        <f t="shared" si="474"/>
        <v>0</v>
      </c>
    </row>
    <row r="14897" spans="1:10" x14ac:dyDescent="0.25">
      <c r="A14897" s="2" t="s">
        <v>32</v>
      </c>
      <c r="B14897" s="2" t="s">
        <v>828</v>
      </c>
      <c r="C14897" s="2" t="s">
        <v>857</v>
      </c>
      <c r="D14897" s="2" t="s">
        <v>10063</v>
      </c>
      <c r="E14897" s="2">
        <v>6</v>
      </c>
      <c r="F14897" s="2">
        <v>6</v>
      </c>
      <c r="G14897" s="2">
        <f t="shared" si="473"/>
        <v>0</v>
      </c>
      <c r="H14897" s="9">
        <v>45627</v>
      </c>
      <c r="I14897" s="2" t="s">
        <v>5891</v>
      </c>
      <c r="J14897" s="2">
        <f t="shared" si="474"/>
        <v>0</v>
      </c>
    </row>
    <row r="14898" spans="1:10" x14ac:dyDescent="0.25">
      <c r="A14898" s="2" t="s">
        <v>32</v>
      </c>
      <c r="B14898" s="2" t="s">
        <v>828</v>
      </c>
      <c r="C14898" s="2" t="s">
        <v>861</v>
      </c>
      <c r="D14898" s="2" t="s">
        <v>862</v>
      </c>
      <c r="E14898" s="2">
        <v>6.1</v>
      </c>
      <c r="F14898" s="2">
        <v>6.1</v>
      </c>
      <c r="G14898" s="2">
        <f t="shared" si="473"/>
        <v>0</v>
      </c>
      <c r="H14898" s="9">
        <v>45627</v>
      </c>
      <c r="I14898" s="2" t="s">
        <v>5891</v>
      </c>
      <c r="J14898" s="2">
        <f t="shared" si="474"/>
        <v>0</v>
      </c>
    </row>
    <row r="14899" spans="1:10" x14ac:dyDescent="0.25">
      <c r="A14899" s="2" t="s">
        <v>32</v>
      </c>
      <c r="B14899" s="2" t="s">
        <v>828</v>
      </c>
      <c r="C14899" s="2" t="s">
        <v>8819</v>
      </c>
      <c r="D14899" s="2" t="s">
        <v>10064</v>
      </c>
      <c r="E14899" s="2">
        <v>3</v>
      </c>
      <c r="F14899" s="2">
        <v>3</v>
      </c>
      <c r="G14899" s="2">
        <f t="shared" si="473"/>
        <v>0</v>
      </c>
      <c r="H14899" s="9">
        <v>45627</v>
      </c>
      <c r="I14899" s="2" t="s">
        <v>5891</v>
      </c>
      <c r="J14899" s="2">
        <f t="shared" si="474"/>
        <v>0</v>
      </c>
    </row>
    <row r="14900" spans="1:10" x14ac:dyDescent="0.25">
      <c r="A14900" s="2" t="s">
        <v>32</v>
      </c>
      <c r="B14900" s="2" t="s">
        <v>828</v>
      </c>
      <c r="C14900" s="2" t="s">
        <v>8821</v>
      </c>
      <c r="D14900" s="2" t="s">
        <v>10065</v>
      </c>
      <c r="E14900" s="2">
        <v>2</v>
      </c>
      <c r="F14900" s="2">
        <v>2</v>
      </c>
      <c r="G14900" s="2">
        <f t="shared" si="473"/>
        <v>0</v>
      </c>
      <c r="H14900" s="9">
        <v>45627</v>
      </c>
      <c r="I14900" s="2" t="s">
        <v>5891</v>
      </c>
      <c r="J14900" s="2">
        <f t="shared" si="474"/>
        <v>0</v>
      </c>
    </row>
    <row r="14901" spans="1:10" x14ac:dyDescent="0.25">
      <c r="A14901" s="2" t="s">
        <v>32</v>
      </c>
      <c r="B14901" s="2" t="s">
        <v>828</v>
      </c>
      <c r="C14901" s="2" t="s">
        <v>10066</v>
      </c>
      <c r="D14901" s="2" t="s">
        <v>10067</v>
      </c>
      <c r="E14901" s="2">
        <v>7</v>
      </c>
      <c r="F14901" s="2">
        <v>7</v>
      </c>
      <c r="G14901" s="2">
        <f t="shared" si="473"/>
        <v>0</v>
      </c>
      <c r="H14901" s="9">
        <v>45627</v>
      </c>
      <c r="I14901" s="2" t="s">
        <v>5891</v>
      </c>
      <c r="J14901" s="2">
        <f t="shared" si="474"/>
        <v>0</v>
      </c>
    </row>
    <row r="14902" spans="1:10" x14ac:dyDescent="0.25">
      <c r="A14902" s="2" t="s">
        <v>32</v>
      </c>
      <c r="B14902" s="2" t="s">
        <v>828</v>
      </c>
      <c r="C14902" s="2" t="s">
        <v>10068</v>
      </c>
      <c r="D14902" s="2" t="s">
        <v>10069</v>
      </c>
      <c r="E14902" s="2">
        <v>2</v>
      </c>
      <c r="F14902" s="2">
        <v>2</v>
      </c>
      <c r="G14902" s="2">
        <f t="shared" si="473"/>
        <v>0</v>
      </c>
      <c r="H14902" s="9">
        <v>45627</v>
      </c>
      <c r="I14902" s="2" t="s">
        <v>5891</v>
      </c>
      <c r="J14902" s="2">
        <f t="shared" si="474"/>
        <v>0</v>
      </c>
    </row>
    <row r="14903" spans="1:10" x14ac:dyDescent="0.25">
      <c r="A14903" s="2" t="s">
        <v>32</v>
      </c>
      <c r="B14903" s="2" t="s">
        <v>828</v>
      </c>
      <c r="C14903" s="2" t="s">
        <v>10070</v>
      </c>
      <c r="D14903" s="2" t="s">
        <v>10071</v>
      </c>
      <c r="E14903" s="2">
        <v>3</v>
      </c>
      <c r="F14903" s="2">
        <v>3</v>
      </c>
      <c r="G14903" s="2">
        <f t="shared" si="473"/>
        <v>0</v>
      </c>
      <c r="H14903" s="9">
        <v>45627</v>
      </c>
      <c r="I14903" s="2" t="s">
        <v>5891</v>
      </c>
      <c r="J14903" s="2">
        <f t="shared" si="474"/>
        <v>0</v>
      </c>
    </row>
    <row r="14904" spans="1:10" x14ac:dyDescent="0.25">
      <c r="A14904" s="2" t="s">
        <v>32</v>
      </c>
      <c r="B14904" s="2" t="s">
        <v>828</v>
      </c>
      <c r="C14904" s="2" t="s">
        <v>10072</v>
      </c>
      <c r="D14904" s="2" t="s">
        <v>10073</v>
      </c>
      <c r="E14904" s="2">
        <v>6</v>
      </c>
      <c r="F14904" s="2">
        <v>6</v>
      </c>
      <c r="G14904" s="2">
        <f t="shared" si="473"/>
        <v>0</v>
      </c>
      <c r="H14904" s="9">
        <v>45627</v>
      </c>
      <c r="I14904" s="2" t="s">
        <v>5891</v>
      </c>
      <c r="J14904" s="2">
        <f t="shared" si="474"/>
        <v>0</v>
      </c>
    </row>
    <row r="14905" spans="1:10" x14ac:dyDescent="0.25">
      <c r="A14905" s="2" t="s">
        <v>32</v>
      </c>
      <c r="B14905" s="2" t="s">
        <v>828</v>
      </c>
      <c r="C14905" s="2" t="s">
        <v>10074</v>
      </c>
      <c r="D14905" s="2" t="s">
        <v>10075</v>
      </c>
      <c r="E14905" s="2">
        <v>1</v>
      </c>
      <c r="F14905" s="2">
        <v>0</v>
      </c>
      <c r="G14905" s="2">
        <f t="shared" si="473"/>
        <v>-1</v>
      </c>
      <c r="H14905" s="9">
        <v>45627</v>
      </c>
      <c r="I14905" s="2" t="s">
        <v>5891</v>
      </c>
      <c r="J14905" s="2">
        <f t="shared" si="474"/>
        <v>1</v>
      </c>
    </row>
    <row r="14906" spans="1:10" x14ac:dyDescent="0.25">
      <c r="A14906" s="2" t="s">
        <v>32</v>
      </c>
      <c r="B14906" s="2" t="s">
        <v>828</v>
      </c>
      <c r="C14906" s="2" t="s">
        <v>867</v>
      </c>
      <c r="D14906" s="2" t="s">
        <v>868</v>
      </c>
      <c r="E14906" s="2">
        <v>1</v>
      </c>
      <c r="F14906" s="2">
        <v>1</v>
      </c>
      <c r="G14906" s="2">
        <f t="shared" si="473"/>
        <v>0</v>
      </c>
      <c r="H14906" s="9">
        <v>45627</v>
      </c>
      <c r="I14906" s="2" t="s">
        <v>5891</v>
      </c>
      <c r="J14906" s="2">
        <f t="shared" si="474"/>
        <v>0</v>
      </c>
    </row>
    <row r="14907" spans="1:10" x14ac:dyDescent="0.25">
      <c r="A14907" s="2" t="s">
        <v>32</v>
      </c>
      <c r="B14907" s="2" t="s">
        <v>828</v>
      </c>
      <c r="C14907" s="2" t="s">
        <v>5923</v>
      </c>
      <c r="D14907" s="2" t="s">
        <v>10076</v>
      </c>
      <c r="E14907" s="2">
        <v>14</v>
      </c>
      <c r="F14907" s="2">
        <v>12</v>
      </c>
      <c r="G14907" s="2">
        <f t="shared" si="473"/>
        <v>-2</v>
      </c>
      <c r="H14907" s="9">
        <v>45627</v>
      </c>
      <c r="I14907" s="2" t="s">
        <v>5891</v>
      </c>
      <c r="J14907" s="2">
        <f t="shared" si="474"/>
        <v>1</v>
      </c>
    </row>
    <row r="14908" spans="1:10" x14ac:dyDescent="0.25">
      <c r="A14908" s="2" t="s">
        <v>32</v>
      </c>
      <c r="B14908" s="2" t="s">
        <v>828</v>
      </c>
      <c r="C14908" s="2" t="s">
        <v>869</v>
      </c>
      <c r="D14908" s="2" t="s">
        <v>10077</v>
      </c>
      <c r="E14908" s="2">
        <v>4</v>
      </c>
      <c r="F14908" s="2">
        <v>4</v>
      </c>
      <c r="G14908" s="2">
        <f t="shared" si="473"/>
        <v>0</v>
      </c>
      <c r="H14908" s="9">
        <v>45627</v>
      </c>
      <c r="I14908" s="2" t="s">
        <v>5891</v>
      </c>
      <c r="J14908" s="2">
        <f t="shared" si="474"/>
        <v>0</v>
      </c>
    </row>
    <row r="14909" spans="1:10" x14ac:dyDescent="0.25">
      <c r="A14909" s="2" t="s">
        <v>32</v>
      </c>
      <c r="B14909" s="2" t="s">
        <v>828</v>
      </c>
      <c r="C14909" s="2" t="s">
        <v>871</v>
      </c>
      <c r="D14909" s="2" t="s">
        <v>872</v>
      </c>
      <c r="E14909" s="2">
        <v>2</v>
      </c>
      <c r="F14909" s="2">
        <v>2</v>
      </c>
      <c r="G14909" s="2">
        <f t="shared" si="473"/>
        <v>0</v>
      </c>
      <c r="H14909" s="9">
        <v>45627</v>
      </c>
      <c r="I14909" s="2" t="s">
        <v>5891</v>
      </c>
      <c r="J14909" s="2">
        <f t="shared" si="474"/>
        <v>0</v>
      </c>
    </row>
    <row r="14910" spans="1:10" x14ac:dyDescent="0.25">
      <c r="A14910" s="2" t="s">
        <v>32</v>
      </c>
      <c r="B14910" s="2" t="s">
        <v>828</v>
      </c>
      <c r="C14910" s="2" t="s">
        <v>873</v>
      </c>
      <c r="D14910" s="2" t="s">
        <v>874</v>
      </c>
      <c r="E14910" s="2">
        <v>3</v>
      </c>
      <c r="F14910" s="2">
        <v>3</v>
      </c>
      <c r="G14910" s="2">
        <f t="shared" si="473"/>
        <v>0</v>
      </c>
      <c r="H14910" s="9">
        <v>45627</v>
      </c>
      <c r="I14910" s="2" t="s">
        <v>5891</v>
      </c>
      <c r="J14910" s="2">
        <f t="shared" si="474"/>
        <v>0</v>
      </c>
    </row>
    <row r="14911" spans="1:10" x14ac:dyDescent="0.25">
      <c r="A14911" s="2" t="s">
        <v>32</v>
      </c>
      <c r="B14911" s="2" t="s">
        <v>828</v>
      </c>
      <c r="C14911" s="2" t="s">
        <v>875</v>
      </c>
      <c r="D14911" s="2" t="s">
        <v>876</v>
      </c>
      <c r="E14911" s="2">
        <v>1</v>
      </c>
      <c r="F14911" s="2">
        <v>1</v>
      </c>
      <c r="G14911" s="2">
        <f t="shared" si="473"/>
        <v>0</v>
      </c>
      <c r="H14911" s="9">
        <v>45627</v>
      </c>
      <c r="I14911" s="2" t="s">
        <v>5891</v>
      </c>
      <c r="J14911" s="2">
        <f t="shared" si="474"/>
        <v>0</v>
      </c>
    </row>
    <row r="14912" spans="1:10" x14ac:dyDescent="0.25">
      <c r="A14912" s="2" t="s">
        <v>32</v>
      </c>
      <c r="B14912" s="2" t="s">
        <v>828</v>
      </c>
      <c r="C14912" s="2" t="s">
        <v>877</v>
      </c>
      <c r="D14912" s="2" t="s">
        <v>878</v>
      </c>
      <c r="E14912" s="2">
        <v>1</v>
      </c>
      <c r="F14912" s="2">
        <v>1</v>
      </c>
      <c r="G14912" s="2">
        <f t="shared" si="473"/>
        <v>0</v>
      </c>
      <c r="H14912" s="9">
        <v>45627</v>
      </c>
      <c r="I14912" s="2" t="s">
        <v>5891</v>
      </c>
      <c r="J14912" s="2">
        <f t="shared" si="474"/>
        <v>0</v>
      </c>
    </row>
    <row r="14913" spans="1:10" x14ac:dyDescent="0.25">
      <c r="A14913" s="2" t="s">
        <v>32</v>
      </c>
      <c r="B14913" s="2" t="s">
        <v>828</v>
      </c>
      <c r="C14913" s="2" t="s">
        <v>879</v>
      </c>
      <c r="D14913" s="2" t="s">
        <v>880</v>
      </c>
      <c r="E14913" s="2">
        <v>2</v>
      </c>
      <c r="F14913" s="2">
        <v>0</v>
      </c>
      <c r="G14913" s="2">
        <f t="shared" si="473"/>
        <v>-2</v>
      </c>
      <c r="H14913" s="9">
        <v>45627</v>
      </c>
      <c r="I14913" s="2" t="s">
        <v>5891</v>
      </c>
      <c r="J14913" s="2">
        <f t="shared" si="474"/>
        <v>1</v>
      </c>
    </row>
    <row r="14914" spans="1:10" x14ac:dyDescent="0.25">
      <c r="A14914" s="2" t="s">
        <v>32</v>
      </c>
      <c r="B14914" s="2" t="s">
        <v>828</v>
      </c>
      <c r="C14914" s="2" t="s">
        <v>881</v>
      </c>
      <c r="D14914" s="2" t="s">
        <v>10078</v>
      </c>
      <c r="E14914" s="2">
        <v>1</v>
      </c>
      <c r="F14914" s="2">
        <v>1</v>
      </c>
      <c r="G14914" s="2">
        <f t="shared" si="473"/>
        <v>0</v>
      </c>
      <c r="H14914" s="9">
        <v>45627</v>
      </c>
      <c r="I14914" s="2" t="s">
        <v>5891</v>
      </c>
      <c r="J14914" s="2">
        <f t="shared" si="474"/>
        <v>0</v>
      </c>
    </row>
    <row r="14915" spans="1:10" x14ac:dyDescent="0.25">
      <c r="A14915" s="2" t="s">
        <v>32</v>
      </c>
      <c r="B14915" s="2" t="s">
        <v>828</v>
      </c>
      <c r="C14915" s="2" t="s">
        <v>883</v>
      </c>
      <c r="D14915" s="2" t="s">
        <v>884</v>
      </c>
      <c r="E14915" s="2">
        <v>5</v>
      </c>
      <c r="F14915" s="2">
        <v>4</v>
      </c>
      <c r="G14915" s="2">
        <f t="shared" si="473"/>
        <v>-1</v>
      </c>
      <c r="H14915" s="9">
        <v>45627</v>
      </c>
      <c r="I14915" s="2" t="s">
        <v>5891</v>
      </c>
      <c r="J14915" s="2">
        <f t="shared" si="474"/>
        <v>1</v>
      </c>
    </row>
    <row r="14916" spans="1:10" x14ac:dyDescent="0.25">
      <c r="A14916" s="2" t="s">
        <v>32</v>
      </c>
      <c r="B14916" s="2" t="s">
        <v>828</v>
      </c>
      <c r="C14916" s="2" t="s">
        <v>10079</v>
      </c>
      <c r="D14916" s="2" t="s">
        <v>10080</v>
      </c>
      <c r="E14916" s="2">
        <v>3</v>
      </c>
      <c r="F14916" s="2">
        <v>3</v>
      </c>
      <c r="G14916" s="2">
        <f t="shared" si="473"/>
        <v>0</v>
      </c>
      <c r="H14916" s="9">
        <v>45627</v>
      </c>
      <c r="I14916" s="2" t="s">
        <v>5891</v>
      </c>
      <c r="J14916" s="2">
        <f t="shared" si="474"/>
        <v>0</v>
      </c>
    </row>
    <row r="14917" spans="1:10" x14ac:dyDescent="0.25">
      <c r="A14917" s="2" t="s">
        <v>32</v>
      </c>
      <c r="B14917" s="2" t="s">
        <v>828</v>
      </c>
      <c r="C14917" s="2" t="s">
        <v>5925</v>
      </c>
      <c r="D14917" s="2" t="s">
        <v>5926</v>
      </c>
      <c r="E14917" s="2">
        <v>1</v>
      </c>
      <c r="F14917" s="2">
        <v>1</v>
      </c>
      <c r="G14917" s="2">
        <f t="shared" si="473"/>
        <v>0</v>
      </c>
      <c r="H14917" s="9">
        <v>45627</v>
      </c>
      <c r="I14917" s="2" t="s">
        <v>5891</v>
      </c>
      <c r="J14917" s="2">
        <f t="shared" si="474"/>
        <v>0</v>
      </c>
    </row>
    <row r="14918" spans="1:10" x14ac:dyDescent="0.25">
      <c r="A14918" s="2" t="s">
        <v>32</v>
      </c>
      <c r="B14918" s="2" t="s">
        <v>828</v>
      </c>
      <c r="C14918" s="2" t="s">
        <v>885</v>
      </c>
      <c r="D14918" s="2" t="s">
        <v>886</v>
      </c>
      <c r="E14918" s="2">
        <v>8</v>
      </c>
      <c r="F14918" s="2">
        <v>9</v>
      </c>
      <c r="G14918" s="2">
        <f t="shared" si="473"/>
        <v>1</v>
      </c>
      <c r="H14918" s="9">
        <v>45627</v>
      </c>
      <c r="I14918" s="2" t="s">
        <v>5891</v>
      </c>
      <c r="J14918" s="2">
        <f t="shared" si="474"/>
        <v>1</v>
      </c>
    </row>
    <row r="14919" spans="1:10" x14ac:dyDescent="0.25">
      <c r="A14919" s="2" t="s">
        <v>32</v>
      </c>
      <c r="B14919" s="2" t="s">
        <v>828</v>
      </c>
      <c r="C14919" s="2" t="s">
        <v>10081</v>
      </c>
      <c r="D14919" s="2" t="s">
        <v>10082</v>
      </c>
      <c r="E14919" s="2">
        <v>18</v>
      </c>
      <c r="F14919" s="2">
        <v>18</v>
      </c>
      <c r="G14919" s="2">
        <f t="shared" si="473"/>
        <v>0</v>
      </c>
      <c r="H14919" s="9">
        <v>45627</v>
      </c>
      <c r="I14919" s="2" t="s">
        <v>5891</v>
      </c>
      <c r="J14919" s="2">
        <f t="shared" si="474"/>
        <v>0</v>
      </c>
    </row>
    <row r="14920" spans="1:10" x14ac:dyDescent="0.25">
      <c r="A14920" s="2" t="s">
        <v>32</v>
      </c>
      <c r="B14920" s="2" t="s">
        <v>828</v>
      </c>
      <c r="C14920" s="2" t="s">
        <v>8832</v>
      </c>
      <c r="D14920" s="2" t="s">
        <v>10083</v>
      </c>
      <c r="E14920" s="2">
        <v>14</v>
      </c>
      <c r="F14920" s="2">
        <v>10</v>
      </c>
      <c r="G14920" s="2">
        <f t="shared" si="473"/>
        <v>-4</v>
      </c>
      <c r="H14920" s="9">
        <v>45627</v>
      </c>
      <c r="I14920" s="2" t="s">
        <v>5891</v>
      </c>
      <c r="J14920" s="2">
        <f t="shared" si="474"/>
        <v>1</v>
      </c>
    </row>
    <row r="14921" spans="1:10" x14ac:dyDescent="0.25">
      <c r="A14921" s="2" t="s">
        <v>32</v>
      </c>
      <c r="B14921" s="2" t="s">
        <v>828</v>
      </c>
      <c r="C14921" s="2" t="s">
        <v>8834</v>
      </c>
      <c r="D14921" s="2" t="s">
        <v>10084</v>
      </c>
      <c r="E14921" s="2">
        <v>1</v>
      </c>
      <c r="F14921" s="2">
        <v>1</v>
      </c>
      <c r="G14921" s="2">
        <f t="shared" ref="G14921:G14984" si="475">F14921-E14921</f>
        <v>0</v>
      </c>
      <c r="H14921" s="9">
        <v>45627</v>
      </c>
      <c r="I14921" s="2" t="s">
        <v>5891</v>
      </c>
      <c r="J14921" s="2">
        <f t="shared" si="474"/>
        <v>0</v>
      </c>
    </row>
    <row r="14922" spans="1:10" x14ac:dyDescent="0.25">
      <c r="A14922" s="2" t="s">
        <v>32</v>
      </c>
      <c r="B14922" s="2" t="s">
        <v>828</v>
      </c>
      <c r="C14922" s="2" t="s">
        <v>889</v>
      </c>
      <c r="D14922" s="2" t="s">
        <v>10085</v>
      </c>
      <c r="E14922" s="2">
        <v>1</v>
      </c>
      <c r="F14922" s="2">
        <v>1</v>
      </c>
      <c r="G14922" s="2">
        <f t="shared" si="475"/>
        <v>0</v>
      </c>
      <c r="H14922" s="9">
        <v>45627</v>
      </c>
      <c r="I14922" s="2" t="s">
        <v>5891</v>
      </c>
      <c r="J14922" s="2">
        <f t="shared" si="474"/>
        <v>0</v>
      </c>
    </row>
    <row r="14923" spans="1:10" x14ac:dyDescent="0.25">
      <c r="A14923" s="2" t="s">
        <v>32</v>
      </c>
      <c r="B14923" s="2" t="s">
        <v>828</v>
      </c>
      <c r="C14923" s="2" t="s">
        <v>8836</v>
      </c>
      <c r="D14923" s="2" t="s">
        <v>10086</v>
      </c>
      <c r="E14923" s="2">
        <v>6</v>
      </c>
      <c r="F14923" s="2">
        <v>4</v>
      </c>
      <c r="G14923" s="2">
        <f t="shared" si="475"/>
        <v>-2</v>
      </c>
      <c r="H14923" s="9">
        <v>45627</v>
      </c>
      <c r="I14923" s="2" t="s">
        <v>5891</v>
      </c>
      <c r="J14923" s="2">
        <f t="shared" si="474"/>
        <v>1</v>
      </c>
    </row>
    <row r="14924" spans="1:10" x14ac:dyDescent="0.25">
      <c r="A14924" s="2" t="s">
        <v>32</v>
      </c>
      <c r="B14924" s="2" t="s">
        <v>828</v>
      </c>
      <c r="C14924" s="2" t="s">
        <v>893</v>
      </c>
      <c r="D14924" s="2" t="s">
        <v>894</v>
      </c>
      <c r="E14924" s="2">
        <v>3</v>
      </c>
      <c r="F14924" s="2">
        <v>0</v>
      </c>
      <c r="G14924" s="2">
        <f t="shared" si="475"/>
        <v>-3</v>
      </c>
      <c r="H14924" s="9">
        <v>45627</v>
      </c>
      <c r="I14924" s="2" t="s">
        <v>5891</v>
      </c>
      <c r="J14924" s="2">
        <f t="shared" si="474"/>
        <v>1</v>
      </c>
    </row>
    <row r="14925" spans="1:10" x14ac:dyDescent="0.25">
      <c r="A14925" s="2" t="s">
        <v>32</v>
      </c>
      <c r="B14925" s="2" t="s">
        <v>828</v>
      </c>
      <c r="C14925" s="2" t="s">
        <v>10087</v>
      </c>
      <c r="D14925" s="2" t="s">
        <v>10088</v>
      </c>
      <c r="E14925" s="2">
        <v>1</v>
      </c>
      <c r="F14925" s="2">
        <v>0</v>
      </c>
      <c r="G14925" s="2">
        <f t="shared" si="475"/>
        <v>-1</v>
      </c>
      <c r="H14925" s="9">
        <v>45627</v>
      </c>
      <c r="I14925" s="2" t="s">
        <v>5891</v>
      </c>
      <c r="J14925" s="2">
        <f t="shared" si="474"/>
        <v>1</v>
      </c>
    </row>
    <row r="14926" spans="1:10" x14ac:dyDescent="0.25">
      <c r="A14926" s="2" t="s">
        <v>32</v>
      </c>
      <c r="B14926" s="2" t="s">
        <v>828</v>
      </c>
      <c r="C14926" s="2" t="s">
        <v>10089</v>
      </c>
      <c r="D14926" s="2" t="s">
        <v>10090</v>
      </c>
      <c r="E14926" s="2">
        <v>5</v>
      </c>
      <c r="F14926" s="2">
        <v>0</v>
      </c>
      <c r="G14926" s="2">
        <f t="shared" si="475"/>
        <v>-5</v>
      </c>
      <c r="H14926" s="9">
        <v>45627</v>
      </c>
      <c r="I14926" s="2" t="s">
        <v>5891</v>
      </c>
      <c r="J14926" s="2">
        <f t="shared" si="474"/>
        <v>1</v>
      </c>
    </row>
    <row r="14927" spans="1:10" x14ac:dyDescent="0.25">
      <c r="A14927" s="2" t="s">
        <v>32</v>
      </c>
      <c r="B14927" s="2" t="s">
        <v>828</v>
      </c>
      <c r="C14927" s="2" t="s">
        <v>897</v>
      </c>
      <c r="D14927" s="2" t="s">
        <v>898</v>
      </c>
      <c r="E14927" s="2">
        <v>1</v>
      </c>
      <c r="F14927" s="2">
        <v>1</v>
      </c>
      <c r="G14927" s="2">
        <f t="shared" si="475"/>
        <v>0</v>
      </c>
      <c r="H14927" s="9">
        <v>45627</v>
      </c>
      <c r="I14927" s="2" t="s">
        <v>5891</v>
      </c>
      <c r="J14927" s="2">
        <f t="shared" si="474"/>
        <v>0</v>
      </c>
    </row>
    <row r="14928" spans="1:10" x14ac:dyDescent="0.25">
      <c r="A14928" s="2" t="s">
        <v>32</v>
      </c>
      <c r="B14928" s="2" t="s">
        <v>828</v>
      </c>
      <c r="C14928" s="2" t="s">
        <v>899</v>
      </c>
      <c r="D14928" s="2" t="s">
        <v>900</v>
      </c>
      <c r="E14928" s="2">
        <v>26</v>
      </c>
      <c r="F14928" s="2">
        <v>21</v>
      </c>
      <c r="G14928" s="2">
        <f t="shared" si="475"/>
        <v>-5</v>
      </c>
      <c r="H14928" s="9">
        <v>45627</v>
      </c>
      <c r="I14928" s="2" t="s">
        <v>5891</v>
      </c>
      <c r="J14928" s="2">
        <f t="shared" si="474"/>
        <v>1</v>
      </c>
    </row>
    <row r="14929" spans="1:10" x14ac:dyDescent="0.25">
      <c r="A14929" s="2" t="s">
        <v>32</v>
      </c>
      <c r="B14929" s="2" t="s">
        <v>828</v>
      </c>
      <c r="C14929" s="2" t="s">
        <v>901</v>
      </c>
      <c r="D14929" s="2" t="s">
        <v>902</v>
      </c>
      <c r="E14929" s="2">
        <v>27</v>
      </c>
      <c r="F14929" s="2">
        <v>21</v>
      </c>
      <c r="G14929" s="2">
        <f t="shared" si="475"/>
        <v>-6</v>
      </c>
      <c r="H14929" s="9">
        <v>45627</v>
      </c>
      <c r="I14929" s="2" t="s">
        <v>5891</v>
      </c>
      <c r="J14929" s="2">
        <f t="shared" si="474"/>
        <v>1</v>
      </c>
    </row>
    <row r="14930" spans="1:10" x14ac:dyDescent="0.25">
      <c r="A14930" s="2" t="s">
        <v>32</v>
      </c>
      <c r="B14930" s="2" t="s">
        <v>828</v>
      </c>
      <c r="C14930" s="2" t="s">
        <v>8844</v>
      </c>
      <c r="D14930" s="2" t="s">
        <v>10091</v>
      </c>
      <c r="E14930" s="2">
        <v>5</v>
      </c>
      <c r="F14930" s="2">
        <v>5</v>
      </c>
      <c r="G14930" s="2">
        <f t="shared" si="475"/>
        <v>0</v>
      </c>
      <c r="H14930" s="9">
        <v>45627</v>
      </c>
      <c r="I14930" s="2" t="s">
        <v>5891</v>
      </c>
      <c r="J14930" s="2">
        <f t="shared" si="474"/>
        <v>0</v>
      </c>
    </row>
    <row r="14931" spans="1:10" x14ac:dyDescent="0.25">
      <c r="A14931" s="2" t="s">
        <v>32</v>
      </c>
      <c r="B14931" s="2" t="s">
        <v>828</v>
      </c>
      <c r="C14931" s="2" t="s">
        <v>10092</v>
      </c>
      <c r="D14931" s="2" t="s">
        <v>10093</v>
      </c>
      <c r="E14931" s="2">
        <v>1</v>
      </c>
      <c r="F14931" s="2">
        <v>0</v>
      </c>
      <c r="G14931" s="2">
        <f t="shared" si="475"/>
        <v>-1</v>
      </c>
      <c r="H14931" s="9">
        <v>45627</v>
      </c>
      <c r="I14931" s="2" t="s">
        <v>5891</v>
      </c>
      <c r="J14931" s="2">
        <f t="shared" si="474"/>
        <v>1</v>
      </c>
    </row>
    <row r="14932" spans="1:10" x14ac:dyDescent="0.25">
      <c r="A14932" s="2" t="s">
        <v>32</v>
      </c>
      <c r="B14932" s="2" t="s">
        <v>828</v>
      </c>
      <c r="C14932" s="2" t="s">
        <v>10094</v>
      </c>
      <c r="D14932" s="2" t="s">
        <v>10095</v>
      </c>
      <c r="E14932" s="2">
        <v>7</v>
      </c>
      <c r="F14932" s="2">
        <v>0</v>
      </c>
      <c r="G14932" s="2">
        <f t="shared" si="475"/>
        <v>-7</v>
      </c>
      <c r="H14932" s="9">
        <v>45627</v>
      </c>
      <c r="I14932" s="2" t="s">
        <v>5891</v>
      </c>
      <c r="J14932" s="2">
        <f t="shared" si="474"/>
        <v>1</v>
      </c>
    </row>
    <row r="14933" spans="1:10" x14ac:dyDescent="0.25">
      <c r="A14933" s="2" t="s">
        <v>32</v>
      </c>
      <c r="B14933" s="2" t="s">
        <v>828</v>
      </c>
      <c r="C14933" s="2" t="s">
        <v>7869</v>
      </c>
      <c r="D14933" s="2" t="s">
        <v>10096</v>
      </c>
      <c r="E14933" s="2">
        <v>3</v>
      </c>
      <c r="F14933" s="2">
        <v>3</v>
      </c>
      <c r="G14933" s="2">
        <f t="shared" si="475"/>
        <v>0</v>
      </c>
      <c r="H14933" s="9">
        <v>45627</v>
      </c>
      <c r="I14933" s="2" t="s">
        <v>5891</v>
      </c>
      <c r="J14933" s="2">
        <f t="shared" si="474"/>
        <v>0</v>
      </c>
    </row>
    <row r="14934" spans="1:10" x14ac:dyDescent="0.25">
      <c r="A14934" s="2" t="s">
        <v>32</v>
      </c>
      <c r="B14934" s="2" t="s">
        <v>828</v>
      </c>
      <c r="C14934" s="2" t="s">
        <v>7871</v>
      </c>
      <c r="D14934" s="2" t="s">
        <v>10097</v>
      </c>
      <c r="E14934" s="2">
        <v>3</v>
      </c>
      <c r="F14934" s="2">
        <v>3</v>
      </c>
      <c r="G14934" s="2">
        <f t="shared" si="475"/>
        <v>0</v>
      </c>
      <c r="H14934" s="9">
        <v>45627</v>
      </c>
      <c r="I14934" s="2" t="s">
        <v>5891</v>
      </c>
      <c r="J14934" s="2">
        <f t="shared" si="474"/>
        <v>0</v>
      </c>
    </row>
    <row r="14935" spans="1:10" x14ac:dyDescent="0.25">
      <c r="A14935" s="2" t="s">
        <v>32</v>
      </c>
      <c r="B14935" s="2" t="s">
        <v>828</v>
      </c>
      <c r="C14935" s="2" t="s">
        <v>7873</v>
      </c>
      <c r="D14935" s="2" t="s">
        <v>10098</v>
      </c>
      <c r="E14935" s="2">
        <v>5</v>
      </c>
      <c r="F14935" s="2">
        <v>5</v>
      </c>
      <c r="G14935" s="2">
        <f t="shared" si="475"/>
        <v>0</v>
      </c>
      <c r="H14935" s="9">
        <v>45627</v>
      </c>
      <c r="I14935" s="2" t="s">
        <v>5891</v>
      </c>
      <c r="J14935" s="2">
        <f t="shared" si="474"/>
        <v>0</v>
      </c>
    </row>
    <row r="14936" spans="1:10" x14ac:dyDescent="0.25">
      <c r="A14936" s="2" t="s">
        <v>32</v>
      </c>
      <c r="B14936" s="2" t="s">
        <v>828</v>
      </c>
      <c r="C14936" s="2" t="s">
        <v>7875</v>
      </c>
      <c r="D14936" s="2" t="s">
        <v>10099</v>
      </c>
      <c r="E14936" s="2">
        <v>10</v>
      </c>
      <c r="F14936" s="2">
        <v>9</v>
      </c>
      <c r="G14936" s="2">
        <f t="shared" si="475"/>
        <v>-1</v>
      </c>
      <c r="H14936" s="9">
        <v>45627</v>
      </c>
      <c r="I14936" s="2" t="s">
        <v>5891</v>
      </c>
      <c r="J14936" s="2">
        <f t="shared" si="474"/>
        <v>1</v>
      </c>
    </row>
    <row r="14937" spans="1:10" x14ac:dyDescent="0.25">
      <c r="A14937" s="2" t="s">
        <v>32</v>
      </c>
      <c r="B14937" s="2" t="s">
        <v>828</v>
      </c>
      <c r="C14937" s="2" t="s">
        <v>7877</v>
      </c>
      <c r="D14937" s="2" t="s">
        <v>10100</v>
      </c>
      <c r="E14937" s="2">
        <v>10</v>
      </c>
      <c r="F14937" s="2">
        <v>10</v>
      </c>
      <c r="G14937" s="2">
        <f t="shared" si="475"/>
        <v>0</v>
      </c>
      <c r="H14937" s="9">
        <v>45627</v>
      </c>
      <c r="I14937" s="2" t="s">
        <v>5891</v>
      </c>
      <c r="J14937" s="2">
        <f t="shared" si="474"/>
        <v>0</v>
      </c>
    </row>
    <row r="14938" spans="1:10" x14ac:dyDescent="0.25">
      <c r="A14938" s="2" t="s">
        <v>32</v>
      </c>
      <c r="B14938" s="2" t="s">
        <v>828</v>
      </c>
      <c r="C14938" s="2" t="s">
        <v>903</v>
      </c>
      <c r="D14938" s="2" t="s">
        <v>904</v>
      </c>
      <c r="E14938" s="2">
        <v>172</v>
      </c>
      <c r="F14938" s="2">
        <v>172</v>
      </c>
      <c r="G14938" s="2">
        <f t="shared" si="475"/>
        <v>0</v>
      </c>
      <c r="H14938" s="9">
        <v>45627</v>
      </c>
      <c r="I14938" s="2" t="s">
        <v>5891</v>
      </c>
      <c r="J14938" s="2">
        <f t="shared" si="474"/>
        <v>0</v>
      </c>
    </row>
    <row r="14939" spans="1:10" x14ac:dyDescent="0.25">
      <c r="A14939" s="2" t="s">
        <v>32</v>
      </c>
      <c r="B14939" s="2" t="s">
        <v>828</v>
      </c>
      <c r="C14939" s="2" t="s">
        <v>905</v>
      </c>
      <c r="D14939" s="2" t="s">
        <v>906</v>
      </c>
      <c r="E14939" s="2">
        <v>12</v>
      </c>
      <c r="F14939" s="2">
        <v>12</v>
      </c>
      <c r="G14939" s="2">
        <f t="shared" si="475"/>
        <v>0</v>
      </c>
      <c r="H14939" s="9">
        <v>45627</v>
      </c>
      <c r="I14939" s="2" t="s">
        <v>5891</v>
      </c>
      <c r="J14939" s="2">
        <f t="shared" si="474"/>
        <v>0</v>
      </c>
    </row>
    <row r="14940" spans="1:10" x14ac:dyDescent="0.25">
      <c r="A14940" s="2" t="s">
        <v>32</v>
      </c>
      <c r="B14940" s="2" t="s">
        <v>828</v>
      </c>
      <c r="C14940" s="2" t="s">
        <v>907</v>
      </c>
      <c r="D14940" s="2" t="s">
        <v>908</v>
      </c>
      <c r="E14940" s="2">
        <v>10.199999999999999</v>
      </c>
      <c r="F14940" s="2">
        <v>9</v>
      </c>
      <c r="G14940" s="2">
        <f t="shared" si="475"/>
        <v>-1.1999999999999993</v>
      </c>
      <c r="H14940" s="9">
        <v>45627</v>
      </c>
      <c r="I14940" s="2" t="s">
        <v>5891</v>
      </c>
      <c r="J14940" s="2">
        <f t="shared" si="474"/>
        <v>1</v>
      </c>
    </row>
    <row r="14941" spans="1:10" x14ac:dyDescent="0.25">
      <c r="A14941" s="2" t="s">
        <v>32</v>
      </c>
      <c r="B14941" s="2" t="s">
        <v>828</v>
      </c>
      <c r="C14941" s="2" t="s">
        <v>911</v>
      </c>
      <c r="D14941" s="2" t="s">
        <v>912</v>
      </c>
      <c r="E14941" s="2">
        <v>9</v>
      </c>
      <c r="F14941" s="2">
        <v>512</v>
      </c>
      <c r="G14941" s="2">
        <f t="shared" si="475"/>
        <v>503</v>
      </c>
      <c r="H14941" s="9">
        <v>45627</v>
      </c>
      <c r="I14941" s="2" t="s">
        <v>5891</v>
      </c>
      <c r="J14941" s="2">
        <f t="shared" si="474"/>
        <v>1</v>
      </c>
    </row>
    <row r="14942" spans="1:10" x14ac:dyDescent="0.25">
      <c r="A14942" s="2" t="s">
        <v>32</v>
      </c>
      <c r="B14942" s="2" t="s">
        <v>828</v>
      </c>
      <c r="C14942" s="2" t="s">
        <v>913</v>
      </c>
      <c r="D14942" s="2" t="s">
        <v>914</v>
      </c>
      <c r="E14942" s="2">
        <v>8</v>
      </c>
      <c r="F14942" s="2">
        <v>8</v>
      </c>
      <c r="G14942" s="2">
        <f t="shared" si="475"/>
        <v>0</v>
      </c>
      <c r="H14942" s="9">
        <v>45627</v>
      </c>
      <c r="I14942" s="2" t="s">
        <v>5891</v>
      </c>
      <c r="J14942" s="2">
        <f t="shared" si="474"/>
        <v>0</v>
      </c>
    </row>
    <row r="14943" spans="1:10" x14ac:dyDescent="0.25">
      <c r="A14943" s="2" t="s">
        <v>32</v>
      </c>
      <c r="B14943" s="2" t="s">
        <v>828</v>
      </c>
      <c r="C14943" s="2" t="s">
        <v>915</v>
      </c>
      <c r="D14943" s="2" t="s">
        <v>916</v>
      </c>
      <c r="E14943" s="2">
        <v>9</v>
      </c>
      <c r="F14943" s="2">
        <v>10</v>
      </c>
      <c r="G14943" s="2">
        <f t="shared" si="475"/>
        <v>1</v>
      </c>
      <c r="H14943" s="9">
        <v>45627</v>
      </c>
      <c r="I14943" s="2" t="s">
        <v>5891</v>
      </c>
      <c r="J14943" s="2">
        <f t="shared" si="474"/>
        <v>1</v>
      </c>
    </row>
    <row r="14944" spans="1:10" x14ac:dyDescent="0.25">
      <c r="A14944" s="2" t="s">
        <v>32</v>
      </c>
      <c r="B14944" s="2" t="s">
        <v>828</v>
      </c>
      <c r="C14944" s="2" t="s">
        <v>10101</v>
      </c>
      <c r="D14944" s="2" t="s">
        <v>10102</v>
      </c>
      <c r="E14944" s="2">
        <v>1</v>
      </c>
      <c r="F14944" s="2">
        <v>0</v>
      </c>
      <c r="G14944" s="2">
        <f t="shared" si="475"/>
        <v>-1</v>
      </c>
      <c r="H14944" s="9">
        <v>45627</v>
      </c>
      <c r="I14944" s="2" t="s">
        <v>5891</v>
      </c>
      <c r="J14944" s="2">
        <f t="shared" si="474"/>
        <v>1</v>
      </c>
    </row>
    <row r="14945" spans="1:10" x14ac:dyDescent="0.25">
      <c r="A14945" s="2" t="s">
        <v>32</v>
      </c>
      <c r="B14945" s="2" t="s">
        <v>828</v>
      </c>
      <c r="C14945" s="2" t="s">
        <v>919</v>
      </c>
      <c r="D14945" s="2" t="s">
        <v>920</v>
      </c>
      <c r="E14945" s="2">
        <v>1</v>
      </c>
      <c r="F14945" s="2">
        <v>1</v>
      </c>
      <c r="G14945" s="2">
        <f t="shared" si="475"/>
        <v>0</v>
      </c>
      <c r="H14945" s="9">
        <v>45627</v>
      </c>
      <c r="I14945" s="2" t="s">
        <v>5891</v>
      </c>
      <c r="J14945" s="2">
        <f t="shared" si="474"/>
        <v>0</v>
      </c>
    </row>
    <row r="14946" spans="1:10" x14ac:dyDescent="0.25">
      <c r="A14946" s="2" t="s">
        <v>32</v>
      </c>
      <c r="B14946" s="2" t="s">
        <v>828</v>
      </c>
      <c r="C14946" s="2" t="s">
        <v>4819</v>
      </c>
      <c r="D14946" s="2" t="s">
        <v>4820</v>
      </c>
      <c r="E14946" s="2">
        <v>4</v>
      </c>
      <c r="F14946" s="2">
        <v>4</v>
      </c>
      <c r="G14946" s="2">
        <f t="shared" si="475"/>
        <v>0</v>
      </c>
      <c r="H14946" s="9">
        <v>45627</v>
      </c>
      <c r="I14946" s="2" t="s">
        <v>5891</v>
      </c>
      <c r="J14946" s="2">
        <f t="shared" si="474"/>
        <v>0</v>
      </c>
    </row>
    <row r="14947" spans="1:10" x14ac:dyDescent="0.25">
      <c r="A14947" s="2" t="s">
        <v>32</v>
      </c>
      <c r="B14947" s="2" t="s">
        <v>828</v>
      </c>
      <c r="C14947" s="2" t="s">
        <v>8862</v>
      </c>
      <c r="D14947" s="2" t="s">
        <v>8863</v>
      </c>
      <c r="E14947" s="2">
        <v>1</v>
      </c>
      <c r="F14947" s="2">
        <v>1</v>
      </c>
      <c r="G14947" s="2">
        <f t="shared" si="475"/>
        <v>0</v>
      </c>
      <c r="H14947" s="9">
        <v>45627</v>
      </c>
      <c r="I14947" s="2" t="s">
        <v>5891</v>
      </c>
      <c r="J14947" s="2">
        <f t="shared" si="474"/>
        <v>0</v>
      </c>
    </row>
    <row r="14948" spans="1:10" x14ac:dyDescent="0.25">
      <c r="A14948" s="2" t="s">
        <v>32</v>
      </c>
      <c r="B14948" s="2" t="s">
        <v>828</v>
      </c>
      <c r="C14948" s="2" t="s">
        <v>921</v>
      </c>
      <c r="D14948" s="2" t="s">
        <v>8864</v>
      </c>
      <c r="E14948" s="2">
        <v>2</v>
      </c>
      <c r="F14948" s="2">
        <v>2</v>
      </c>
      <c r="G14948" s="2">
        <f t="shared" si="475"/>
        <v>0</v>
      </c>
      <c r="H14948" s="9">
        <v>45627</v>
      </c>
      <c r="I14948" s="2" t="s">
        <v>5891</v>
      </c>
      <c r="J14948" s="2">
        <f t="shared" si="474"/>
        <v>0</v>
      </c>
    </row>
    <row r="14949" spans="1:10" x14ac:dyDescent="0.25">
      <c r="A14949" s="2" t="s">
        <v>32</v>
      </c>
      <c r="B14949" s="2" t="s">
        <v>828</v>
      </c>
      <c r="C14949" s="2" t="s">
        <v>923</v>
      </c>
      <c r="D14949" s="2" t="s">
        <v>10103</v>
      </c>
      <c r="E14949" s="2">
        <v>1</v>
      </c>
      <c r="F14949" s="2">
        <v>1</v>
      </c>
      <c r="G14949" s="2">
        <f t="shared" si="475"/>
        <v>0</v>
      </c>
      <c r="H14949" s="9">
        <v>45627</v>
      </c>
      <c r="I14949" s="2" t="s">
        <v>5891</v>
      </c>
      <c r="J14949" s="2">
        <f t="shared" si="474"/>
        <v>0</v>
      </c>
    </row>
    <row r="14950" spans="1:10" x14ac:dyDescent="0.25">
      <c r="A14950" s="2" t="s">
        <v>32</v>
      </c>
      <c r="B14950" s="2" t="s">
        <v>828</v>
      </c>
      <c r="C14950" s="2" t="s">
        <v>927</v>
      </c>
      <c r="D14950" s="2" t="s">
        <v>928</v>
      </c>
      <c r="E14950" s="2">
        <v>3</v>
      </c>
      <c r="F14950" s="2">
        <v>2</v>
      </c>
      <c r="G14950" s="2">
        <f t="shared" si="475"/>
        <v>-1</v>
      </c>
      <c r="H14950" s="9">
        <v>45627</v>
      </c>
      <c r="I14950" s="2" t="s">
        <v>5891</v>
      </c>
      <c r="J14950" s="2">
        <f t="shared" si="474"/>
        <v>1</v>
      </c>
    </row>
    <row r="14951" spans="1:10" x14ac:dyDescent="0.25">
      <c r="A14951" s="2" t="s">
        <v>32</v>
      </c>
      <c r="B14951" s="2" t="s">
        <v>828</v>
      </c>
      <c r="C14951" s="2" t="s">
        <v>929</v>
      </c>
      <c r="D14951" s="2" t="s">
        <v>10104</v>
      </c>
      <c r="E14951" s="2">
        <v>1</v>
      </c>
      <c r="F14951" s="2">
        <v>1</v>
      </c>
      <c r="G14951" s="2">
        <f t="shared" si="475"/>
        <v>0</v>
      </c>
      <c r="H14951" s="9">
        <v>45627</v>
      </c>
      <c r="I14951" s="2" t="s">
        <v>5891</v>
      </c>
      <c r="J14951" s="2">
        <f t="shared" si="474"/>
        <v>0</v>
      </c>
    </row>
    <row r="14952" spans="1:10" x14ac:dyDescent="0.25">
      <c r="A14952" s="2" t="s">
        <v>32</v>
      </c>
      <c r="B14952" s="2" t="s">
        <v>828</v>
      </c>
      <c r="C14952" s="2" t="s">
        <v>931</v>
      </c>
      <c r="D14952" s="2" t="s">
        <v>10105</v>
      </c>
      <c r="E14952" s="2">
        <v>1</v>
      </c>
      <c r="F14952" s="2">
        <v>1</v>
      </c>
      <c r="G14952" s="2">
        <f t="shared" si="475"/>
        <v>0</v>
      </c>
      <c r="H14952" s="9">
        <v>45627</v>
      </c>
      <c r="I14952" s="2" t="s">
        <v>5891</v>
      </c>
      <c r="J14952" s="2">
        <f t="shared" si="474"/>
        <v>0</v>
      </c>
    </row>
    <row r="14953" spans="1:10" x14ac:dyDescent="0.25">
      <c r="A14953" s="2" t="s">
        <v>32</v>
      </c>
      <c r="B14953" s="2" t="s">
        <v>828</v>
      </c>
      <c r="C14953" s="2" t="s">
        <v>8867</v>
      </c>
      <c r="D14953" s="2" t="s">
        <v>8868</v>
      </c>
      <c r="E14953" s="2">
        <v>1</v>
      </c>
      <c r="F14953" s="2">
        <v>1</v>
      </c>
      <c r="G14953" s="2">
        <f t="shared" si="475"/>
        <v>0</v>
      </c>
      <c r="H14953" s="9">
        <v>45627</v>
      </c>
      <c r="I14953" s="2" t="s">
        <v>5891</v>
      </c>
      <c r="J14953" s="2">
        <f t="shared" si="474"/>
        <v>0</v>
      </c>
    </row>
    <row r="14954" spans="1:10" x14ac:dyDescent="0.25">
      <c r="A14954" s="2" t="s">
        <v>32</v>
      </c>
      <c r="B14954" s="2" t="s">
        <v>828</v>
      </c>
      <c r="C14954" s="2" t="s">
        <v>933</v>
      </c>
      <c r="D14954" s="2" t="s">
        <v>10106</v>
      </c>
      <c r="E14954" s="2">
        <v>1</v>
      </c>
      <c r="F14954" s="2">
        <v>1</v>
      </c>
      <c r="G14954" s="2">
        <f t="shared" si="475"/>
        <v>0</v>
      </c>
      <c r="H14954" s="9">
        <v>45627</v>
      </c>
      <c r="I14954" s="2" t="s">
        <v>5891</v>
      </c>
      <c r="J14954" s="2">
        <f t="shared" si="474"/>
        <v>0</v>
      </c>
    </row>
    <row r="14955" spans="1:10" x14ac:dyDescent="0.25">
      <c r="A14955" s="2" t="s">
        <v>32</v>
      </c>
      <c r="B14955" s="2" t="s">
        <v>828</v>
      </c>
      <c r="C14955" s="2" t="s">
        <v>10107</v>
      </c>
      <c r="D14955" s="2" t="s">
        <v>10108</v>
      </c>
      <c r="E14955" s="2">
        <v>1</v>
      </c>
      <c r="F14955" s="2">
        <v>1</v>
      </c>
      <c r="G14955" s="2">
        <f t="shared" si="475"/>
        <v>0</v>
      </c>
      <c r="H14955" s="9">
        <v>45627</v>
      </c>
      <c r="I14955" s="2" t="s">
        <v>5891</v>
      </c>
      <c r="J14955" s="2">
        <f t="shared" si="474"/>
        <v>0</v>
      </c>
    </row>
    <row r="14956" spans="1:10" x14ac:dyDescent="0.25">
      <c r="A14956" s="2" t="s">
        <v>32</v>
      </c>
      <c r="B14956" s="2" t="s">
        <v>828</v>
      </c>
      <c r="C14956" s="2" t="s">
        <v>937</v>
      </c>
      <c r="D14956" s="2" t="s">
        <v>10109</v>
      </c>
      <c r="E14956" s="2">
        <v>1</v>
      </c>
      <c r="F14956" s="2">
        <v>1</v>
      </c>
      <c r="G14956" s="2">
        <f t="shared" si="475"/>
        <v>0</v>
      </c>
      <c r="H14956" s="9">
        <v>45627</v>
      </c>
      <c r="I14956" s="2" t="s">
        <v>5891</v>
      </c>
      <c r="J14956" s="2">
        <f t="shared" si="474"/>
        <v>0</v>
      </c>
    </row>
    <row r="14957" spans="1:10" x14ac:dyDescent="0.25">
      <c r="A14957" s="2" t="s">
        <v>32</v>
      </c>
      <c r="B14957" s="2" t="s">
        <v>828</v>
      </c>
      <c r="C14957" s="2" t="s">
        <v>939</v>
      </c>
      <c r="D14957" s="2" t="s">
        <v>10110</v>
      </c>
      <c r="E14957" s="2">
        <v>1</v>
      </c>
      <c r="F14957" s="2">
        <v>1</v>
      </c>
      <c r="G14957" s="2">
        <f t="shared" si="475"/>
        <v>0</v>
      </c>
      <c r="H14957" s="9">
        <v>45627</v>
      </c>
      <c r="I14957" s="2" t="s">
        <v>5891</v>
      </c>
      <c r="J14957" s="2">
        <f t="shared" si="474"/>
        <v>0</v>
      </c>
    </row>
    <row r="14958" spans="1:10" x14ac:dyDescent="0.25">
      <c r="A14958" s="2" t="s">
        <v>32</v>
      </c>
      <c r="B14958" s="2" t="s">
        <v>828</v>
      </c>
      <c r="C14958" s="2" t="s">
        <v>4821</v>
      </c>
      <c r="D14958" s="2" t="s">
        <v>4822</v>
      </c>
      <c r="E14958" s="2">
        <v>5</v>
      </c>
      <c r="F14958" s="2">
        <v>2</v>
      </c>
      <c r="G14958" s="2">
        <f t="shared" si="475"/>
        <v>-3</v>
      </c>
      <c r="H14958" s="9">
        <v>45627</v>
      </c>
      <c r="I14958" s="2" t="s">
        <v>5891</v>
      </c>
      <c r="J14958" s="2">
        <f t="shared" si="474"/>
        <v>1</v>
      </c>
    </row>
    <row r="14959" spans="1:10" x14ac:dyDescent="0.25">
      <c r="A14959" s="2" t="s">
        <v>32</v>
      </c>
      <c r="B14959" s="2" t="s">
        <v>828</v>
      </c>
      <c r="C14959" s="2" t="s">
        <v>8874</v>
      </c>
      <c r="D14959" s="2" t="s">
        <v>10111</v>
      </c>
      <c r="E14959" s="2">
        <v>3</v>
      </c>
      <c r="F14959" s="2">
        <v>3</v>
      </c>
      <c r="G14959" s="2">
        <f t="shared" si="475"/>
        <v>0</v>
      </c>
      <c r="H14959" s="9">
        <v>45627</v>
      </c>
      <c r="I14959" s="2" t="s">
        <v>5891</v>
      </c>
      <c r="J14959" s="2">
        <f t="shared" ref="J14959:J15022" si="476">IF(G14959=0,0,1)</f>
        <v>0</v>
      </c>
    </row>
    <row r="14960" spans="1:10" x14ac:dyDescent="0.25">
      <c r="A14960" s="2" t="s">
        <v>32</v>
      </c>
      <c r="B14960" s="2" t="s">
        <v>828</v>
      </c>
      <c r="C14960" s="2" t="s">
        <v>10112</v>
      </c>
      <c r="D14960" s="2" t="s">
        <v>10113</v>
      </c>
      <c r="E14960" s="2">
        <v>1</v>
      </c>
      <c r="F14960" s="2">
        <v>1</v>
      </c>
      <c r="G14960" s="2">
        <f t="shared" si="475"/>
        <v>0</v>
      </c>
      <c r="H14960" s="9">
        <v>45627</v>
      </c>
      <c r="I14960" s="2" t="s">
        <v>5891</v>
      </c>
      <c r="J14960" s="2">
        <f t="shared" si="476"/>
        <v>0</v>
      </c>
    </row>
    <row r="14961" spans="1:10" x14ac:dyDescent="0.25">
      <c r="A14961" s="2" t="s">
        <v>32</v>
      </c>
      <c r="B14961" s="2" t="s">
        <v>828</v>
      </c>
      <c r="C14961" s="2" t="s">
        <v>10114</v>
      </c>
      <c r="D14961" s="2" t="s">
        <v>10115</v>
      </c>
      <c r="E14961" s="2">
        <v>2</v>
      </c>
      <c r="F14961" s="2">
        <v>2</v>
      </c>
      <c r="G14961" s="2">
        <f t="shared" si="475"/>
        <v>0</v>
      </c>
      <c r="H14961" s="9">
        <v>45627</v>
      </c>
      <c r="I14961" s="2" t="s">
        <v>5891</v>
      </c>
      <c r="J14961" s="2">
        <f t="shared" si="476"/>
        <v>0</v>
      </c>
    </row>
    <row r="14962" spans="1:10" x14ac:dyDescent="0.25">
      <c r="A14962" s="2" t="s">
        <v>32</v>
      </c>
      <c r="B14962" s="2" t="s">
        <v>828</v>
      </c>
      <c r="C14962" s="2" t="s">
        <v>10116</v>
      </c>
      <c r="D14962" s="2" t="s">
        <v>10117</v>
      </c>
      <c r="E14962" s="2">
        <v>4</v>
      </c>
      <c r="F14962" s="2">
        <v>4</v>
      </c>
      <c r="G14962" s="2">
        <f t="shared" si="475"/>
        <v>0</v>
      </c>
      <c r="H14962" s="9">
        <v>45627</v>
      </c>
      <c r="I14962" s="2" t="s">
        <v>5891</v>
      </c>
      <c r="J14962" s="2">
        <f t="shared" si="476"/>
        <v>0</v>
      </c>
    </row>
    <row r="14963" spans="1:10" x14ac:dyDescent="0.25">
      <c r="A14963" s="2" t="s">
        <v>32</v>
      </c>
      <c r="B14963" s="2" t="s">
        <v>828</v>
      </c>
      <c r="C14963" s="2" t="s">
        <v>10118</v>
      </c>
      <c r="D14963" s="2" t="s">
        <v>10119</v>
      </c>
      <c r="E14963" s="2">
        <v>4</v>
      </c>
      <c r="F14963" s="2">
        <v>4</v>
      </c>
      <c r="G14963" s="2">
        <f t="shared" si="475"/>
        <v>0</v>
      </c>
      <c r="H14963" s="9">
        <v>45627</v>
      </c>
      <c r="I14963" s="2" t="s">
        <v>5891</v>
      </c>
      <c r="J14963" s="2">
        <f t="shared" si="476"/>
        <v>0</v>
      </c>
    </row>
    <row r="14964" spans="1:10" x14ac:dyDescent="0.25">
      <c r="A14964" s="2" t="s">
        <v>32</v>
      </c>
      <c r="B14964" s="2" t="s">
        <v>828</v>
      </c>
      <c r="C14964" s="2" t="s">
        <v>941</v>
      </c>
      <c r="D14964" s="2" t="s">
        <v>942</v>
      </c>
      <c r="E14964" s="2">
        <v>1</v>
      </c>
      <c r="F14964" s="2">
        <v>1</v>
      </c>
      <c r="G14964" s="2">
        <f t="shared" si="475"/>
        <v>0</v>
      </c>
      <c r="H14964" s="9">
        <v>45627</v>
      </c>
      <c r="I14964" s="2" t="s">
        <v>5891</v>
      </c>
      <c r="J14964" s="2">
        <f t="shared" si="476"/>
        <v>0</v>
      </c>
    </row>
    <row r="14965" spans="1:10" x14ac:dyDescent="0.25">
      <c r="A14965" s="2" t="s">
        <v>32</v>
      </c>
      <c r="B14965" s="2" t="s">
        <v>828</v>
      </c>
      <c r="C14965" s="2" t="s">
        <v>943</v>
      </c>
      <c r="D14965" s="2" t="s">
        <v>944</v>
      </c>
      <c r="E14965" s="2">
        <v>4</v>
      </c>
      <c r="F14965" s="2">
        <v>0</v>
      </c>
      <c r="G14965" s="2">
        <f t="shared" si="475"/>
        <v>-4</v>
      </c>
      <c r="H14965" s="9">
        <v>45627</v>
      </c>
      <c r="I14965" s="2" t="s">
        <v>5891</v>
      </c>
      <c r="J14965" s="2">
        <f t="shared" si="476"/>
        <v>1</v>
      </c>
    </row>
    <row r="14966" spans="1:10" x14ac:dyDescent="0.25">
      <c r="A14966" s="2" t="s">
        <v>32</v>
      </c>
      <c r="B14966" s="2" t="s">
        <v>828</v>
      </c>
      <c r="C14966" s="2" t="s">
        <v>945</v>
      </c>
      <c r="D14966" s="2" t="s">
        <v>946</v>
      </c>
      <c r="E14966" s="2">
        <v>4</v>
      </c>
      <c r="F14966" s="2">
        <v>4</v>
      </c>
      <c r="G14966" s="2">
        <f t="shared" si="475"/>
        <v>0</v>
      </c>
      <c r="H14966" s="9">
        <v>45627</v>
      </c>
      <c r="I14966" s="2" t="s">
        <v>5891</v>
      </c>
      <c r="J14966" s="2">
        <f t="shared" si="476"/>
        <v>0</v>
      </c>
    </row>
    <row r="14967" spans="1:10" x14ac:dyDescent="0.25">
      <c r="A14967" s="2" t="s">
        <v>32</v>
      </c>
      <c r="B14967" s="2" t="s">
        <v>828</v>
      </c>
      <c r="C14967" s="2" t="s">
        <v>947</v>
      </c>
      <c r="D14967" s="2" t="s">
        <v>948</v>
      </c>
      <c r="E14967" s="2">
        <v>2</v>
      </c>
      <c r="F14967" s="2">
        <v>2</v>
      </c>
      <c r="G14967" s="2">
        <f t="shared" si="475"/>
        <v>0</v>
      </c>
      <c r="H14967" s="9">
        <v>45627</v>
      </c>
      <c r="I14967" s="2" t="s">
        <v>5891</v>
      </c>
      <c r="J14967" s="2">
        <f t="shared" si="476"/>
        <v>0</v>
      </c>
    </row>
    <row r="14968" spans="1:10" x14ac:dyDescent="0.25">
      <c r="A14968" s="2" t="s">
        <v>32</v>
      </c>
      <c r="B14968" s="2" t="s">
        <v>828</v>
      </c>
      <c r="C14968" s="2" t="s">
        <v>949</v>
      </c>
      <c r="D14968" s="2" t="s">
        <v>950</v>
      </c>
      <c r="E14968" s="2">
        <v>8</v>
      </c>
      <c r="F14968" s="2">
        <v>8</v>
      </c>
      <c r="G14968" s="2">
        <f t="shared" si="475"/>
        <v>0</v>
      </c>
      <c r="H14968" s="9">
        <v>45627</v>
      </c>
      <c r="I14968" s="2" t="s">
        <v>5891</v>
      </c>
      <c r="J14968" s="2">
        <f t="shared" si="476"/>
        <v>0</v>
      </c>
    </row>
    <row r="14969" spans="1:10" x14ac:dyDescent="0.25">
      <c r="A14969" s="2" t="s">
        <v>32</v>
      </c>
      <c r="B14969" s="2" t="s">
        <v>828</v>
      </c>
      <c r="C14969" s="2" t="s">
        <v>951</v>
      </c>
      <c r="D14969" s="2" t="s">
        <v>952</v>
      </c>
      <c r="E14969" s="2">
        <v>2</v>
      </c>
      <c r="F14969" s="2">
        <v>2</v>
      </c>
      <c r="G14969" s="2">
        <f t="shared" si="475"/>
        <v>0</v>
      </c>
      <c r="H14969" s="9">
        <v>45627</v>
      </c>
      <c r="I14969" s="2" t="s">
        <v>5891</v>
      </c>
      <c r="J14969" s="2">
        <f t="shared" si="476"/>
        <v>0</v>
      </c>
    </row>
    <row r="14970" spans="1:10" x14ac:dyDescent="0.25">
      <c r="A14970" s="2" t="s">
        <v>32</v>
      </c>
      <c r="B14970" s="2" t="s">
        <v>828</v>
      </c>
      <c r="C14970" s="2" t="s">
        <v>953</v>
      </c>
      <c r="D14970" s="2" t="s">
        <v>954</v>
      </c>
      <c r="E14970" s="2">
        <v>2</v>
      </c>
      <c r="F14970" s="2">
        <v>2</v>
      </c>
      <c r="G14970" s="2">
        <f t="shared" si="475"/>
        <v>0</v>
      </c>
      <c r="H14970" s="9">
        <v>45627</v>
      </c>
      <c r="I14970" s="2" t="s">
        <v>5891</v>
      </c>
      <c r="J14970" s="2">
        <f t="shared" si="476"/>
        <v>0</v>
      </c>
    </row>
    <row r="14971" spans="1:10" x14ac:dyDescent="0.25">
      <c r="A14971" s="2" t="s">
        <v>32</v>
      </c>
      <c r="B14971" s="2" t="s">
        <v>828</v>
      </c>
      <c r="C14971" s="2" t="s">
        <v>955</v>
      </c>
      <c r="D14971" s="2" t="s">
        <v>956</v>
      </c>
      <c r="E14971" s="2">
        <v>4</v>
      </c>
      <c r="F14971" s="2">
        <v>4</v>
      </c>
      <c r="G14971" s="2">
        <f t="shared" si="475"/>
        <v>0</v>
      </c>
      <c r="H14971" s="9">
        <v>45627</v>
      </c>
      <c r="I14971" s="2" t="s">
        <v>5891</v>
      </c>
      <c r="J14971" s="2">
        <f t="shared" si="476"/>
        <v>0</v>
      </c>
    </row>
    <row r="14972" spans="1:10" x14ac:dyDescent="0.25">
      <c r="A14972" s="2" t="s">
        <v>32</v>
      </c>
      <c r="B14972" s="2" t="s">
        <v>828</v>
      </c>
      <c r="C14972" s="2" t="s">
        <v>10120</v>
      </c>
      <c r="D14972" s="2" t="s">
        <v>10121</v>
      </c>
      <c r="E14972" s="2">
        <v>8</v>
      </c>
      <c r="F14972" s="2">
        <v>0</v>
      </c>
      <c r="G14972" s="2">
        <f t="shared" si="475"/>
        <v>-8</v>
      </c>
      <c r="H14972" s="9">
        <v>45627</v>
      </c>
      <c r="I14972" s="2" t="s">
        <v>5891</v>
      </c>
      <c r="J14972" s="2">
        <f t="shared" si="476"/>
        <v>1</v>
      </c>
    </row>
    <row r="14973" spans="1:10" x14ac:dyDescent="0.25">
      <c r="A14973" s="2" t="s">
        <v>32</v>
      </c>
      <c r="B14973" s="2" t="s">
        <v>828</v>
      </c>
      <c r="C14973" s="2" t="s">
        <v>8893</v>
      </c>
      <c r="D14973" s="2" t="s">
        <v>8894</v>
      </c>
      <c r="E14973" s="2">
        <v>1</v>
      </c>
      <c r="F14973" s="2">
        <v>0</v>
      </c>
      <c r="G14973" s="2">
        <f t="shared" si="475"/>
        <v>-1</v>
      </c>
      <c r="H14973" s="9">
        <v>45627</v>
      </c>
      <c r="I14973" s="2" t="s">
        <v>5891</v>
      </c>
      <c r="J14973" s="2">
        <f t="shared" si="476"/>
        <v>1</v>
      </c>
    </row>
    <row r="14974" spans="1:10" x14ac:dyDescent="0.25">
      <c r="A14974" s="2" t="s">
        <v>32</v>
      </c>
      <c r="B14974" s="2" t="s">
        <v>828</v>
      </c>
      <c r="C14974" s="2" t="s">
        <v>959</v>
      </c>
      <c r="D14974" s="2" t="s">
        <v>960</v>
      </c>
      <c r="E14974" s="2">
        <v>5</v>
      </c>
      <c r="F14974" s="2">
        <v>5</v>
      </c>
      <c r="G14974" s="2">
        <f t="shared" si="475"/>
        <v>0</v>
      </c>
      <c r="H14974" s="9">
        <v>45627</v>
      </c>
      <c r="I14974" s="2" t="s">
        <v>5891</v>
      </c>
      <c r="J14974" s="2">
        <f t="shared" si="476"/>
        <v>0</v>
      </c>
    </row>
    <row r="14975" spans="1:10" x14ac:dyDescent="0.25">
      <c r="A14975" s="2" t="s">
        <v>32</v>
      </c>
      <c r="B14975" s="2" t="s">
        <v>828</v>
      </c>
      <c r="C14975" s="2" t="s">
        <v>10122</v>
      </c>
      <c r="D14975" s="2" t="s">
        <v>10123</v>
      </c>
      <c r="E14975" s="2">
        <v>3</v>
      </c>
      <c r="F14975" s="2">
        <v>3</v>
      </c>
      <c r="G14975" s="2">
        <f t="shared" si="475"/>
        <v>0</v>
      </c>
      <c r="H14975" s="9">
        <v>45627</v>
      </c>
      <c r="I14975" s="2" t="s">
        <v>5891</v>
      </c>
      <c r="J14975" s="2">
        <f t="shared" si="476"/>
        <v>0</v>
      </c>
    </row>
    <row r="14976" spans="1:10" x14ac:dyDescent="0.25">
      <c r="A14976" s="2" t="s">
        <v>32</v>
      </c>
      <c r="B14976" s="2" t="s">
        <v>828</v>
      </c>
      <c r="C14976" s="2" t="s">
        <v>10124</v>
      </c>
      <c r="D14976" s="2" t="s">
        <v>10125</v>
      </c>
      <c r="E14976" s="2">
        <v>3</v>
      </c>
      <c r="F14976" s="2">
        <v>2</v>
      </c>
      <c r="G14976" s="2">
        <f t="shared" si="475"/>
        <v>-1</v>
      </c>
      <c r="H14976" s="9">
        <v>45627</v>
      </c>
      <c r="I14976" s="2" t="s">
        <v>5891</v>
      </c>
      <c r="J14976" s="2">
        <f t="shared" si="476"/>
        <v>1</v>
      </c>
    </row>
    <row r="14977" spans="1:10" x14ac:dyDescent="0.25">
      <c r="A14977" s="2" t="s">
        <v>32</v>
      </c>
      <c r="B14977" s="2" t="s">
        <v>828</v>
      </c>
      <c r="C14977" s="2" t="s">
        <v>965</v>
      </c>
      <c r="D14977" s="2" t="s">
        <v>966</v>
      </c>
      <c r="E14977" s="2">
        <v>2</v>
      </c>
      <c r="F14977" s="2">
        <v>2</v>
      </c>
      <c r="G14977" s="2">
        <f t="shared" si="475"/>
        <v>0</v>
      </c>
      <c r="H14977" s="9">
        <v>45627</v>
      </c>
      <c r="I14977" s="2" t="s">
        <v>5891</v>
      </c>
      <c r="J14977" s="2">
        <f t="shared" si="476"/>
        <v>0</v>
      </c>
    </row>
    <row r="14978" spans="1:10" x14ac:dyDescent="0.25">
      <c r="A14978" s="2" t="s">
        <v>32</v>
      </c>
      <c r="B14978" s="2" t="s">
        <v>828</v>
      </c>
      <c r="C14978" s="2" t="s">
        <v>10126</v>
      </c>
      <c r="D14978" s="2" t="s">
        <v>10127</v>
      </c>
      <c r="E14978" s="2">
        <v>1</v>
      </c>
      <c r="F14978" s="2">
        <v>0</v>
      </c>
      <c r="G14978" s="2">
        <f t="shared" si="475"/>
        <v>-1</v>
      </c>
      <c r="H14978" s="9">
        <v>45627</v>
      </c>
      <c r="I14978" s="2" t="s">
        <v>5891</v>
      </c>
      <c r="J14978" s="2">
        <f t="shared" si="476"/>
        <v>1</v>
      </c>
    </row>
    <row r="14979" spans="1:10" x14ac:dyDescent="0.25">
      <c r="A14979" s="2" t="s">
        <v>32</v>
      </c>
      <c r="B14979" s="2" t="s">
        <v>828</v>
      </c>
      <c r="C14979" s="2" t="s">
        <v>4831</v>
      </c>
      <c r="D14979" s="2" t="s">
        <v>10128</v>
      </c>
      <c r="E14979" s="2">
        <v>2</v>
      </c>
      <c r="F14979" s="2">
        <v>2</v>
      </c>
      <c r="G14979" s="2">
        <f t="shared" si="475"/>
        <v>0</v>
      </c>
      <c r="H14979" s="9">
        <v>45627</v>
      </c>
      <c r="I14979" s="2" t="s">
        <v>5891</v>
      </c>
      <c r="J14979" s="2">
        <f t="shared" si="476"/>
        <v>0</v>
      </c>
    </row>
    <row r="14980" spans="1:10" x14ac:dyDescent="0.25">
      <c r="A14980" s="2" t="s">
        <v>32</v>
      </c>
      <c r="B14980" s="2" t="s">
        <v>828</v>
      </c>
      <c r="C14980" s="2" t="s">
        <v>10129</v>
      </c>
      <c r="D14980" s="2" t="s">
        <v>10130</v>
      </c>
      <c r="E14980" s="2">
        <v>1</v>
      </c>
      <c r="F14980" s="2">
        <v>0</v>
      </c>
      <c r="G14980" s="2">
        <f t="shared" si="475"/>
        <v>-1</v>
      </c>
      <c r="H14980" s="9">
        <v>45627</v>
      </c>
      <c r="I14980" s="2" t="s">
        <v>5891</v>
      </c>
      <c r="J14980" s="2">
        <f t="shared" si="476"/>
        <v>1</v>
      </c>
    </row>
    <row r="14981" spans="1:10" x14ac:dyDescent="0.25">
      <c r="A14981" s="2" t="s">
        <v>32</v>
      </c>
      <c r="B14981" s="2" t="s">
        <v>828</v>
      </c>
      <c r="C14981" s="2" t="s">
        <v>10131</v>
      </c>
      <c r="D14981" s="2" t="s">
        <v>10132</v>
      </c>
      <c r="E14981" s="2">
        <v>1</v>
      </c>
      <c r="F14981" s="2">
        <v>1</v>
      </c>
      <c r="G14981" s="2">
        <f t="shared" si="475"/>
        <v>0</v>
      </c>
      <c r="H14981" s="9">
        <v>45627</v>
      </c>
      <c r="I14981" s="2" t="s">
        <v>5891</v>
      </c>
      <c r="J14981" s="2">
        <f t="shared" si="476"/>
        <v>0</v>
      </c>
    </row>
    <row r="14982" spans="1:10" x14ac:dyDescent="0.25">
      <c r="A14982" s="2" t="s">
        <v>32</v>
      </c>
      <c r="B14982" s="2" t="s">
        <v>828</v>
      </c>
      <c r="C14982" s="2" t="s">
        <v>8908</v>
      </c>
      <c r="D14982" s="2" t="s">
        <v>10133</v>
      </c>
      <c r="E14982" s="2">
        <v>3</v>
      </c>
      <c r="F14982" s="2">
        <v>0</v>
      </c>
      <c r="G14982" s="2">
        <f t="shared" si="475"/>
        <v>-3</v>
      </c>
      <c r="H14982" s="9">
        <v>45627</v>
      </c>
      <c r="I14982" s="2" t="s">
        <v>5891</v>
      </c>
      <c r="J14982" s="2">
        <f t="shared" si="476"/>
        <v>1</v>
      </c>
    </row>
    <row r="14983" spans="1:10" x14ac:dyDescent="0.25">
      <c r="A14983" s="2" t="s">
        <v>32</v>
      </c>
      <c r="B14983" s="2" t="s">
        <v>828</v>
      </c>
      <c r="C14983" s="2" t="s">
        <v>969</v>
      </c>
      <c r="D14983" s="2" t="s">
        <v>10134</v>
      </c>
      <c r="E14983" s="2">
        <v>3</v>
      </c>
      <c r="F14983" s="2">
        <v>4</v>
      </c>
      <c r="G14983" s="2">
        <f t="shared" si="475"/>
        <v>1</v>
      </c>
      <c r="H14983" s="9">
        <v>45627</v>
      </c>
      <c r="I14983" s="2" t="s">
        <v>5891</v>
      </c>
      <c r="J14983" s="2">
        <f t="shared" si="476"/>
        <v>1</v>
      </c>
    </row>
    <row r="14984" spans="1:10" x14ac:dyDescent="0.25">
      <c r="A14984" s="2" t="s">
        <v>32</v>
      </c>
      <c r="B14984" s="2" t="s">
        <v>828</v>
      </c>
      <c r="C14984" s="2" t="s">
        <v>10135</v>
      </c>
      <c r="D14984" s="2" t="s">
        <v>10136</v>
      </c>
      <c r="E14984" s="2">
        <v>2</v>
      </c>
      <c r="F14984" s="2">
        <v>2</v>
      </c>
      <c r="G14984" s="2">
        <f t="shared" si="475"/>
        <v>0</v>
      </c>
      <c r="H14984" s="9">
        <v>45627</v>
      </c>
      <c r="I14984" s="2" t="s">
        <v>5891</v>
      </c>
      <c r="J14984" s="2">
        <f t="shared" si="476"/>
        <v>0</v>
      </c>
    </row>
    <row r="14985" spans="1:10" x14ac:dyDescent="0.25">
      <c r="A14985" s="2" t="s">
        <v>32</v>
      </c>
      <c r="B14985" s="2" t="s">
        <v>828</v>
      </c>
      <c r="C14985" s="2" t="s">
        <v>10137</v>
      </c>
      <c r="D14985" s="2" t="s">
        <v>10138</v>
      </c>
      <c r="E14985" s="2">
        <v>6</v>
      </c>
      <c r="F14985" s="2">
        <v>0</v>
      </c>
      <c r="G14985" s="2">
        <f t="shared" ref="G14985:G15048" si="477">F14985-E14985</f>
        <v>-6</v>
      </c>
      <c r="H14985" s="9">
        <v>45627</v>
      </c>
      <c r="I14985" s="2" t="s">
        <v>5891</v>
      </c>
      <c r="J14985" s="2">
        <f t="shared" si="476"/>
        <v>1</v>
      </c>
    </row>
    <row r="14986" spans="1:10" x14ac:dyDescent="0.25">
      <c r="A14986" s="2" t="s">
        <v>32</v>
      </c>
      <c r="B14986" s="2" t="s">
        <v>828</v>
      </c>
      <c r="C14986" s="2" t="s">
        <v>971</v>
      </c>
      <c r="D14986" s="2" t="s">
        <v>10139</v>
      </c>
      <c r="E14986" s="2">
        <v>1</v>
      </c>
      <c r="F14986" s="2">
        <v>1</v>
      </c>
      <c r="G14986" s="2">
        <f t="shared" si="477"/>
        <v>0</v>
      </c>
      <c r="H14986" s="9">
        <v>45627</v>
      </c>
      <c r="I14986" s="2" t="s">
        <v>5891</v>
      </c>
      <c r="J14986" s="2">
        <f t="shared" si="476"/>
        <v>0</v>
      </c>
    </row>
    <row r="14987" spans="1:10" x14ac:dyDescent="0.25">
      <c r="A14987" s="2" t="s">
        <v>32</v>
      </c>
      <c r="B14987" s="2" t="s">
        <v>828</v>
      </c>
      <c r="C14987" s="2" t="s">
        <v>8920</v>
      </c>
      <c r="D14987" s="2" t="s">
        <v>8921</v>
      </c>
      <c r="E14987" s="2">
        <v>1</v>
      </c>
      <c r="F14987" s="2">
        <v>0</v>
      </c>
      <c r="G14987" s="2">
        <f t="shared" si="477"/>
        <v>-1</v>
      </c>
      <c r="H14987" s="9">
        <v>45627</v>
      </c>
      <c r="I14987" s="2" t="s">
        <v>5891</v>
      </c>
      <c r="J14987" s="2">
        <f t="shared" si="476"/>
        <v>1</v>
      </c>
    </row>
    <row r="14988" spans="1:10" x14ac:dyDescent="0.25">
      <c r="A14988" s="2" t="s">
        <v>32</v>
      </c>
      <c r="B14988" s="2" t="s">
        <v>828</v>
      </c>
      <c r="C14988" s="2" t="s">
        <v>7879</v>
      </c>
      <c r="D14988" s="2" t="s">
        <v>10140</v>
      </c>
      <c r="E14988" s="2">
        <v>3</v>
      </c>
      <c r="F14988" s="2">
        <v>3</v>
      </c>
      <c r="G14988" s="2">
        <f t="shared" si="477"/>
        <v>0</v>
      </c>
      <c r="H14988" s="9">
        <v>45627</v>
      </c>
      <c r="I14988" s="2" t="s">
        <v>5891</v>
      </c>
      <c r="J14988" s="2">
        <f t="shared" si="476"/>
        <v>0</v>
      </c>
    </row>
    <row r="14989" spans="1:10" x14ac:dyDescent="0.25">
      <c r="A14989" s="2" t="s">
        <v>32</v>
      </c>
      <c r="B14989" s="2" t="s">
        <v>828</v>
      </c>
      <c r="C14989" s="2" t="s">
        <v>10141</v>
      </c>
      <c r="D14989" s="2" t="s">
        <v>10142</v>
      </c>
      <c r="E14989" s="2">
        <v>3</v>
      </c>
      <c r="F14989" s="2">
        <v>0</v>
      </c>
      <c r="G14989" s="2">
        <f t="shared" si="477"/>
        <v>-3</v>
      </c>
      <c r="H14989" s="9">
        <v>45627</v>
      </c>
      <c r="I14989" s="2" t="s">
        <v>5891</v>
      </c>
      <c r="J14989" s="2">
        <f t="shared" si="476"/>
        <v>1</v>
      </c>
    </row>
    <row r="14990" spans="1:10" x14ac:dyDescent="0.25">
      <c r="A14990" s="2" t="s">
        <v>32</v>
      </c>
      <c r="B14990" s="2" t="s">
        <v>828</v>
      </c>
      <c r="C14990" s="2" t="s">
        <v>7881</v>
      </c>
      <c r="D14990" s="2" t="s">
        <v>10143</v>
      </c>
      <c r="E14990" s="2">
        <v>3</v>
      </c>
      <c r="F14990" s="2">
        <v>3</v>
      </c>
      <c r="G14990" s="2">
        <f t="shared" si="477"/>
        <v>0</v>
      </c>
      <c r="H14990" s="9">
        <v>45627</v>
      </c>
      <c r="I14990" s="2" t="s">
        <v>5891</v>
      </c>
      <c r="J14990" s="2">
        <f t="shared" si="476"/>
        <v>0</v>
      </c>
    </row>
    <row r="14991" spans="1:10" x14ac:dyDescent="0.25">
      <c r="A14991" s="2" t="s">
        <v>32</v>
      </c>
      <c r="B14991" s="2" t="s">
        <v>828</v>
      </c>
      <c r="C14991" s="2" t="s">
        <v>7883</v>
      </c>
      <c r="D14991" s="2" t="s">
        <v>10144</v>
      </c>
      <c r="E14991" s="2">
        <v>17</v>
      </c>
      <c r="F14991" s="2">
        <v>17</v>
      </c>
      <c r="G14991" s="2">
        <f t="shared" si="477"/>
        <v>0</v>
      </c>
      <c r="H14991" s="9">
        <v>45627</v>
      </c>
      <c r="I14991" s="2" t="s">
        <v>5891</v>
      </c>
      <c r="J14991" s="2">
        <f t="shared" si="476"/>
        <v>0</v>
      </c>
    </row>
    <row r="14992" spans="1:10" x14ac:dyDescent="0.25">
      <c r="A14992" s="2" t="s">
        <v>32</v>
      </c>
      <c r="B14992" s="2" t="s">
        <v>828</v>
      </c>
      <c r="C14992" s="2" t="s">
        <v>7885</v>
      </c>
      <c r="D14992" s="2" t="s">
        <v>10145</v>
      </c>
      <c r="E14992" s="2">
        <v>4</v>
      </c>
      <c r="F14992" s="2">
        <v>4</v>
      </c>
      <c r="G14992" s="2">
        <f t="shared" si="477"/>
        <v>0</v>
      </c>
      <c r="H14992" s="9">
        <v>45627</v>
      </c>
      <c r="I14992" s="2" t="s">
        <v>5891</v>
      </c>
      <c r="J14992" s="2">
        <f t="shared" si="476"/>
        <v>0</v>
      </c>
    </row>
    <row r="14993" spans="1:10" x14ac:dyDescent="0.25">
      <c r="A14993" s="2" t="s">
        <v>32</v>
      </c>
      <c r="B14993" s="2" t="s">
        <v>828</v>
      </c>
      <c r="C14993" s="2" t="s">
        <v>7887</v>
      </c>
      <c r="D14993" s="2" t="s">
        <v>10146</v>
      </c>
      <c r="E14993" s="2">
        <v>7</v>
      </c>
      <c r="F14993" s="2">
        <v>7</v>
      </c>
      <c r="G14993" s="2">
        <f t="shared" si="477"/>
        <v>0</v>
      </c>
      <c r="H14993" s="9">
        <v>45627</v>
      </c>
      <c r="I14993" s="2" t="s">
        <v>5891</v>
      </c>
      <c r="J14993" s="2">
        <f t="shared" si="476"/>
        <v>0</v>
      </c>
    </row>
    <row r="14994" spans="1:10" x14ac:dyDescent="0.25">
      <c r="A14994" s="2" t="s">
        <v>32</v>
      </c>
      <c r="B14994" s="2" t="s">
        <v>828</v>
      </c>
      <c r="C14994" s="2" t="s">
        <v>973</v>
      </c>
      <c r="D14994" s="2" t="s">
        <v>10147</v>
      </c>
      <c r="E14994" s="2">
        <v>2</v>
      </c>
      <c r="F14994" s="2">
        <v>2</v>
      </c>
      <c r="G14994" s="2">
        <f t="shared" si="477"/>
        <v>0</v>
      </c>
      <c r="H14994" s="9">
        <v>45627</v>
      </c>
      <c r="I14994" s="2" t="s">
        <v>5891</v>
      </c>
      <c r="J14994" s="2">
        <f t="shared" si="476"/>
        <v>0</v>
      </c>
    </row>
    <row r="14995" spans="1:10" x14ac:dyDescent="0.25">
      <c r="A14995" s="2" t="s">
        <v>32</v>
      </c>
      <c r="B14995" s="2" t="s">
        <v>828</v>
      </c>
      <c r="C14995" s="2" t="s">
        <v>10148</v>
      </c>
      <c r="D14995" s="2" t="s">
        <v>10149</v>
      </c>
      <c r="E14995" s="2">
        <v>2</v>
      </c>
      <c r="F14995" s="2">
        <v>0</v>
      </c>
      <c r="G14995" s="2">
        <f t="shared" si="477"/>
        <v>-2</v>
      </c>
      <c r="H14995" s="9">
        <v>45627</v>
      </c>
      <c r="I14995" s="2" t="s">
        <v>5891</v>
      </c>
      <c r="J14995" s="2">
        <f t="shared" si="476"/>
        <v>1</v>
      </c>
    </row>
    <row r="14996" spans="1:10" x14ac:dyDescent="0.25">
      <c r="A14996" s="2" t="s">
        <v>32</v>
      </c>
      <c r="B14996" s="2" t="s">
        <v>828</v>
      </c>
      <c r="C14996" s="2" t="s">
        <v>5964</v>
      </c>
      <c r="D14996" s="2" t="s">
        <v>5965</v>
      </c>
      <c r="E14996" s="2">
        <v>24</v>
      </c>
      <c r="F14996" s="2">
        <v>24</v>
      </c>
      <c r="G14996" s="2">
        <f t="shared" si="477"/>
        <v>0</v>
      </c>
      <c r="H14996" s="9">
        <v>45627</v>
      </c>
      <c r="I14996" s="2" t="s">
        <v>5891</v>
      </c>
      <c r="J14996" s="2">
        <f t="shared" si="476"/>
        <v>0</v>
      </c>
    </row>
    <row r="14997" spans="1:10" x14ac:dyDescent="0.25">
      <c r="A14997" s="2" t="s">
        <v>32</v>
      </c>
      <c r="B14997" s="2" t="s">
        <v>828</v>
      </c>
      <c r="C14997" s="2" t="s">
        <v>8958</v>
      </c>
      <c r="D14997" s="2" t="s">
        <v>8959</v>
      </c>
      <c r="E14997" s="2">
        <v>12</v>
      </c>
      <c r="F14997" s="2">
        <v>0</v>
      </c>
      <c r="G14997" s="2">
        <f t="shared" si="477"/>
        <v>-12</v>
      </c>
      <c r="H14997" s="9">
        <v>45627</v>
      </c>
      <c r="I14997" s="2" t="s">
        <v>5891</v>
      </c>
      <c r="J14997" s="2">
        <f t="shared" si="476"/>
        <v>1</v>
      </c>
    </row>
    <row r="14998" spans="1:10" x14ac:dyDescent="0.25">
      <c r="A14998" s="2" t="s">
        <v>32</v>
      </c>
      <c r="B14998" s="2" t="s">
        <v>828</v>
      </c>
      <c r="C14998" s="2" t="s">
        <v>4840</v>
      </c>
      <c r="D14998" s="2" t="s">
        <v>4841</v>
      </c>
      <c r="E14998" s="2">
        <v>7</v>
      </c>
      <c r="F14998" s="2">
        <v>0</v>
      </c>
      <c r="G14998" s="2">
        <f t="shared" si="477"/>
        <v>-7</v>
      </c>
      <c r="H14998" s="9">
        <v>45627</v>
      </c>
      <c r="I14998" s="2" t="s">
        <v>5891</v>
      </c>
      <c r="J14998" s="2">
        <f t="shared" si="476"/>
        <v>1</v>
      </c>
    </row>
    <row r="14999" spans="1:10" x14ac:dyDescent="0.25">
      <c r="A14999" s="2" t="s">
        <v>32</v>
      </c>
      <c r="B14999" s="2" t="s">
        <v>828</v>
      </c>
      <c r="C14999" s="2" t="s">
        <v>10150</v>
      </c>
      <c r="D14999" s="2" t="s">
        <v>10151</v>
      </c>
      <c r="E14999" s="2">
        <v>7</v>
      </c>
      <c r="F14999" s="2">
        <v>0</v>
      </c>
      <c r="G14999" s="2">
        <f t="shared" si="477"/>
        <v>-7</v>
      </c>
      <c r="H14999" s="9">
        <v>45627</v>
      </c>
      <c r="I14999" s="2" t="s">
        <v>5891</v>
      </c>
      <c r="J14999" s="2">
        <f t="shared" si="476"/>
        <v>1</v>
      </c>
    </row>
    <row r="15000" spans="1:10" x14ac:dyDescent="0.25">
      <c r="A15000" s="2" t="s">
        <v>32</v>
      </c>
      <c r="B15000" s="2" t="s">
        <v>828</v>
      </c>
      <c r="C15000" s="2" t="s">
        <v>975</v>
      </c>
      <c r="D15000" s="2" t="s">
        <v>976</v>
      </c>
      <c r="E15000" s="2">
        <v>2</v>
      </c>
      <c r="F15000" s="2">
        <v>1</v>
      </c>
      <c r="G15000" s="2">
        <f t="shared" si="477"/>
        <v>-1</v>
      </c>
      <c r="H15000" s="9">
        <v>45627</v>
      </c>
      <c r="I15000" s="2" t="s">
        <v>5891</v>
      </c>
      <c r="J15000" s="2">
        <f t="shared" si="476"/>
        <v>1</v>
      </c>
    </row>
    <row r="15001" spans="1:10" x14ac:dyDescent="0.25">
      <c r="A15001" s="2" t="s">
        <v>32</v>
      </c>
      <c r="B15001" s="2" t="s">
        <v>828</v>
      </c>
      <c r="C15001" s="2" t="s">
        <v>10152</v>
      </c>
      <c r="D15001" s="2" t="s">
        <v>10153</v>
      </c>
      <c r="E15001" s="2">
        <v>3</v>
      </c>
      <c r="F15001" s="2">
        <v>3</v>
      </c>
      <c r="G15001" s="2">
        <f t="shared" si="477"/>
        <v>0</v>
      </c>
      <c r="H15001" s="9">
        <v>45627</v>
      </c>
      <c r="I15001" s="2" t="s">
        <v>5891</v>
      </c>
      <c r="J15001" s="2">
        <f t="shared" si="476"/>
        <v>0</v>
      </c>
    </row>
    <row r="15002" spans="1:10" x14ac:dyDescent="0.25">
      <c r="A15002" s="2" t="s">
        <v>32</v>
      </c>
      <c r="B15002" s="2" t="s">
        <v>828</v>
      </c>
      <c r="C15002" s="2" t="s">
        <v>8960</v>
      </c>
      <c r="D15002" s="2" t="s">
        <v>8961</v>
      </c>
      <c r="E15002" s="2">
        <v>3</v>
      </c>
      <c r="F15002" s="2">
        <v>3</v>
      </c>
      <c r="G15002" s="2">
        <f t="shared" si="477"/>
        <v>0</v>
      </c>
      <c r="H15002" s="9">
        <v>45627</v>
      </c>
      <c r="I15002" s="2" t="s">
        <v>5891</v>
      </c>
      <c r="J15002" s="2">
        <f t="shared" si="476"/>
        <v>0</v>
      </c>
    </row>
    <row r="15003" spans="1:10" x14ac:dyDescent="0.25">
      <c r="A15003" s="2" t="s">
        <v>32</v>
      </c>
      <c r="B15003" s="2" t="s">
        <v>828</v>
      </c>
      <c r="C15003" s="2" t="s">
        <v>8962</v>
      </c>
      <c r="D15003" s="2" t="s">
        <v>8963</v>
      </c>
      <c r="E15003" s="2">
        <v>50</v>
      </c>
      <c r="F15003" s="2">
        <v>50</v>
      </c>
      <c r="G15003" s="2">
        <f t="shared" si="477"/>
        <v>0</v>
      </c>
      <c r="H15003" s="9">
        <v>45627</v>
      </c>
      <c r="I15003" s="2" t="s">
        <v>5891</v>
      </c>
      <c r="J15003" s="2">
        <f t="shared" si="476"/>
        <v>0</v>
      </c>
    </row>
    <row r="15004" spans="1:10" x14ac:dyDescent="0.25">
      <c r="A15004" s="2" t="s">
        <v>32</v>
      </c>
      <c r="B15004" s="2" t="s">
        <v>828</v>
      </c>
      <c r="C15004" s="2" t="s">
        <v>10154</v>
      </c>
      <c r="D15004" s="2" t="s">
        <v>10155</v>
      </c>
      <c r="E15004" s="2">
        <v>1</v>
      </c>
      <c r="F15004" s="2">
        <v>1</v>
      </c>
      <c r="G15004" s="2">
        <f t="shared" si="477"/>
        <v>0</v>
      </c>
      <c r="H15004" s="9">
        <v>45627</v>
      </c>
      <c r="I15004" s="2" t="s">
        <v>5891</v>
      </c>
      <c r="J15004" s="2">
        <f t="shared" si="476"/>
        <v>0</v>
      </c>
    </row>
    <row r="15005" spans="1:10" x14ac:dyDescent="0.25">
      <c r="A15005" s="2" t="s">
        <v>32</v>
      </c>
      <c r="B15005" s="2" t="s">
        <v>828</v>
      </c>
      <c r="C15005" s="2" t="s">
        <v>977</v>
      </c>
      <c r="D15005" s="2" t="s">
        <v>10156</v>
      </c>
      <c r="E15005" s="2">
        <v>2</v>
      </c>
      <c r="F15005" s="2">
        <v>2</v>
      </c>
      <c r="G15005" s="2">
        <f t="shared" si="477"/>
        <v>0</v>
      </c>
      <c r="H15005" s="9">
        <v>45627</v>
      </c>
      <c r="I15005" s="2" t="s">
        <v>5891</v>
      </c>
      <c r="J15005" s="2">
        <f t="shared" si="476"/>
        <v>0</v>
      </c>
    </row>
    <row r="15006" spans="1:10" x14ac:dyDescent="0.25">
      <c r="A15006" s="2" t="s">
        <v>32</v>
      </c>
      <c r="B15006" s="2" t="s">
        <v>828</v>
      </c>
      <c r="C15006" s="2" t="s">
        <v>979</v>
      </c>
      <c r="D15006" s="2" t="s">
        <v>10157</v>
      </c>
      <c r="E15006" s="2">
        <v>2</v>
      </c>
      <c r="F15006" s="2">
        <v>2</v>
      </c>
      <c r="G15006" s="2">
        <f t="shared" si="477"/>
        <v>0</v>
      </c>
      <c r="H15006" s="9">
        <v>45627</v>
      </c>
      <c r="I15006" s="2" t="s">
        <v>5891</v>
      </c>
      <c r="J15006" s="2">
        <f t="shared" si="476"/>
        <v>0</v>
      </c>
    </row>
    <row r="15007" spans="1:10" x14ac:dyDescent="0.25">
      <c r="A15007" s="2" t="s">
        <v>32</v>
      </c>
      <c r="B15007" s="2" t="s">
        <v>828</v>
      </c>
      <c r="C15007" s="2" t="s">
        <v>981</v>
      </c>
      <c r="D15007" s="2" t="s">
        <v>10158</v>
      </c>
      <c r="E15007" s="2">
        <v>3</v>
      </c>
      <c r="F15007" s="2">
        <v>3</v>
      </c>
      <c r="G15007" s="2">
        <f t="shared" si="477"/>
        <v>0</v>
      </c>
      <c r="H15007" s="9">
        <v>45627</v>
      </c>
      <c r="I15007" s="2" t="s">
        <v>5891</v>
      </c>
      <c r="J15007" s="2">
        <f t="shared" si="476"/>
        <v>0</v>
      </c>
    </row>
    <row r="15008" spans="1:10" x14ac:dyDescent="0.25">
      <c r="A15008" s="2" t="s">
        <v>32</v>
      </c>
      <c r="B15008" s="2" t="s">
        <v>828</v>
      </c>
      <c r="C15008" s="2" t="s">
        <v>10159</v>
      </c>
      <c r="D15008" s="2" t="s">
        <v>10160</v>
      </c>
      <c r="E15008" s="2">
        <v>1</v>
      </c>
      <c r="F15008" s="2">
        <v>0</v>
      </c>
      <c r="G15008" s="2">
        <f t="shared" si="477"/>
        <v>-1</v>
      </c>
      <c r="H15008" s="9">
        <v>45627</v>
      </c>
      <c r="I15008" s="2" t="s">
        <v>5891</v>
      </c>
      <c r="J15008" s="2">
        <f t="shared" si="476"/>
        <v>1</v>
      </c>
    </row>
    <row r="15009" spans="1:10" x14ac:dyDescent="0.25">
      <c r="A15009" s="2" t="s">
        <v>32</v>
      </c>
      <c r="B15009" s="2" t="s">
        <v>828</v>
      </c>
      <c r="C15009" s="2" t="s">
        <v>10161</v>
      </c>
      <c r="D15009" s="2" t="s">
        <v>10162</v>
      </c>
      <c r="E15009" s="2">
        <v>5</v>
      </c>
      <c r="F15009" s="2">
        <v>0</v>
      </c>
      <c r="G15009" s="2">
        <f t="shared" si="477"/>
        <v>-5</v>
      </c>
      <c r="H15009" s="9">
        <v>45627</v>
      </c>
      <c r="I15009" s="2" t="s">
        <v>5891</v>
      </c>
      <c r="J15009" s="2">
        <f t="shared" si="476"/>
        <v>1</v>
      </c>
    </row>
    <row r="15010" spans="1:10" x14ac:dyDescent="0.25">
      <c r="A15010" s="2" t="s">
        <v>32</v>
      </c>
      <c r="B15010" s="2" t="s">
        <v>828</v>
      </c>
      <c r="C15010" s="2" t="s">
        <v>10163</v>
      </c>
      <c r="D15010" s="2" t="s">
        <v>10164</v>
      </c>
      <c r="E15010" s="2">
        <v>2</v>
      </c>
      <c r="F15010" s="2">
        <v>1</v>
      </c>
      <c r="G15010" s="2">
        <f t="shared" si="477"/>
        <v>-1</v>
      </c>
      <c r="H15010" s="9">
        <v>45627</v>
      </c>
      <c r="I15010" s="2" t="s">
        <v>5891</v>
      </c>
      <c r="J15010" s="2">
        <f t="shared" si="476"/>
        <v>1</v>
      </c>
    </row>
    <row r="15011" spans="1:10" x14ac:dyDescent="0.25">
      <c r="A15011" s="2" t="s">
        <v>32</v>
      </c>
      <c r="B15011" s="2" t="s">
        <v>828</v>
      </c>
      <c r="C15011" s="2" t="s">
        <v>5966</v>
      </c>
      <c r="D15011" s="2" t="s">
        <v>10165</v>
      </c>
      <c r="E15011" s="2">
        <v>4</v>
      </c>
      <c r="F15011" s="2">
        <v>0</v>
      </c>
      <c r="G15011" s="2">
        <f t="shared" si="477"/>
        <v>-4</v>
      </c>
      <c r="H15011" s="9">
        <v>45627</v>
      </c>
      <c r="I15011" s="2" t="s">
        <v>5891</v>
      </c>
      <c r="J15011" s="2">
        <f t="shared" si="476"/>
        <v>1</v>
      </c>
    </row>
    <row r="15012" spans="1:10" x14ac:dyDescent="0.25">
      <c r="A15012" s="2" t="s">
        <v>32</v>
      </c>
      <c r="B15012" s="2" t="s">
        <v>828</v>
      </c>
      <c r="C15012" s="2" t="s">
        <v>983</v>
      </c>
      <c r="D15012" s="2" t="s">
        <v>10166</v>
      </c>
      <c r="E15012" s="2">
        <v>1</v>
      </c>
      <c r="F15012" s="2">
        <v>1</v>
      </c>
      <c r="G15012" s="2">
        <f t="shared" si="477"/>
        <v>0</v>
      </c>
      <c r="H15012" s="9">
        <v>45627</v>
      </c>
      <c r="I15012" s="2" t="s">
        <v>5891</v>
      </c>
      <c r="J15012" s="2">
        <f t="shared" si="476"/>
        <v>0</v>
      </c>
    </row>
    <row r="15013" spans="1:10" x14ac:dyDescent="0.25">
      <c r="A15013" s="2" t="s">
        <v>32</v>
      </c>
      <c r="B15013" s="2" t="s">
        <v>828</v>
      </c>
      <c r="C15013" s="2" t="s">
        <v>10167</v>
      </c>
      <c r="D15013" s="2" t="s">
        <v>10168</v>
      </c>
      <c r="E15013" s="2">
        <v>4</v>
      </c>
      <c r="F15013" s="2">
        <v>4</v>
      </c>
      <c r="G15013" s="2">
        <f t="shared" si="477"/>
        <v>0</v>
      </c>
      <c r="H15013" s="9">
        <v>45627</v>
      </c>
      <c r="I15013" s="2" t="s">
        <v>5891</v>
      </c>
      <c r="J15013" s="2">
        <f t="shared" si="476"/>
        <v>0</v>
      </c>
    </row>
    <row r="15014" spans="1:10" x14ac:dyDescent="0.25">
      <c r="A15014" s="2" t="s">
        <v>32</v>
      </c>
      <c r="B15014" s="2" t="s">
        <v>828</v>
      </c>
      <c r="C15014" s="2" t="s">
        <v>985</v>
      </c>
      <c r="D15014" s="2" t="s">
        <v>986</v>
      </c>
      <c r="E15014" s="2">
        <v>18</v>
      </c>
      <c r="F15014" s="2">
        <v>21</v>
      </c>
      <c r="G15014" s="2">
        <f t="shared" si="477"/>
        <v>3</v>
      </c>
      <c r="H15014" s="9">
        <v>45627</v>
      </c>
      <c r="I15014" s="2" t="s">
        <v>5891</v>
      </c>
      <c r="J15014" s="2">
        <f t="shared" si="476"/>
        <v>1</v>
      </c>
    </row>
    <row r="15015" spans="1:10" x14ac:dyDescent="0.25">
      <c r="A15015" s="2" t="s">
        <v>32</v>
      </c>
      <c r="B15015" s="2" t="s">
        <v>828</v>
      </c>
      <c r="C15015" s="2" t="s">
        <v>10169</v>
      </c>
      <c r="D15015" s="2" t="s">
        <v>10170</v>
      </c>
      <c r="E15015" s="2">
        <v>31</v>
      </c>
      <c r="F15015" s="2">
        <v>30</v>
      </c>
      <c r="G15015" s="2">
        <f t="shared" si="477"/>
        <v>-1</v>
      </c>
      <c r="H15015" s="9">
        <v>45627</v>
      </c>
      <c r="I15015" s="2" t="s">
        <v>5891</v>
      </c>
      <c r="J15015" s="2">
        <f t="shared" si="476"/>
        <v>1</v>
      </c>
    </row>
    <row r="15016" spans="1:10" x14ac:dyDescent="0.25">
      <c r="A15016" s="2" t="s">
        <v>32</v>
      </c>
      <c r="B15016" s="2" t="s">
        <v>828</v>
      </c>
      <c r="C15016" s="2" t="s">
        <v>10171</v>
      </c>
      <c r="D15016" s="2" t="s">
        <v>10172</v>
      </c>
      <c r="E15016" s="2">
        <v>70</v>
      </c>
      <c r="F15016" s="2">
        <v>0</v>
      </c>
      <c r="G15016" s="2">
        <f t="shared" si="477"/>
        <v>-70</v>
      </c>
      <c r="H15016" s="9">
        <v>45627</v>
      </c>
      <c r="I15016" s="2" t="s">
        <v>5891</v>
      </c>
      <c r="J15016" s="2">
        <f t="shared" si="476"/>
        <v>1</v>
      </c>
    </row>
    <row r="15017" spans="1:10" x14ac:dyDescent="0.25">
      <c r="A15017" s="2" t="s">
        <v>32</v>
      </c>
      <c r="B15017" s="2" t="s">
        <v>828</v>
      </c>
      <c r="C15017" s="2" t="s">
        <v>10173</v>
      </c>
      <c r="D15017" s="2" t="s">
        <v>10174</v>
      </c>
      <c r="E15017" s="2">
        <v>6</v>
      </c>
      <c r="F15017" s="2">
        <v>0</v>
      </c>
      <c r="G15017" s="2">
        <f t="shared" si="477"/>
        <v>-6</v>
      </c>
      <c r="H15017" s="9">
        <v>45627</v>
      </c>
      <c r="I15017" s="2" t="s">
        <v>5891</v>
      </c>
      <c r="J15017" s="2">
        <f t="shared" si="476"/>
        <v>1</v>
      </c>
    </row>
    <row r="15018" spans="1:10" x14ac:dyDescent="0.25">
      <c r="A15018" s="2" t="s">
        <v>32</v>
      </c>
      <c r="B15018" s="2" t="s">
        <v>828</v>
      </c>
      <c r="C15018" s="2" t="s">
        <v>10175</v>
      </c>
      <c r="D15018" s="2" t="s">
        <v>10176</v>
      </c>
      <c r="E15018" s="2">
        <v>2</v>
      </c>
      <c r="F15018" s="2">
        <v>1</v>
      </c>
      <c r="G15018" s="2">
        <f t="shared" si="477"/>
        <v>-1</v>
      </c>
      <c r="H15018" s="9">
        <v>45627</v>
      </c>
      <c r="I15018" s="2" t="s">
        <v>5891</v>
      </c>
      <c r="J15018" s="2">
        <f t="shared" si="476"/>
        <v>1</v>
      </c>
    </row>
    <row r="15019" spans="1:10" x14ac:dyDescent="0.25">
      <c r="A15019" s="2" t="s">
        <v>32</v>
      </c>
      <c r="B15019" s="2" t="s">
        <v>828</v>
      </c>
      <c r="C15019" s="2" t="s">
        <v>987</v>
      </c>
      <c r="D15019" s="2" t="s">
        <v>10177</v>
      </c>
      <c r="E15019" s="2">
        <v>3</v>
      </c>
      <c r="F15019" s="2">
        <v>3</v>
      </c>
      <c r="G15019" s="2">
        <f t="shared" si="477"/>
        <v>0</v>
      </c>
      <c r="H15019" s="9">
        <v>45627</v>
      </c>
      <c r="I15019" s="2" t="s">
        <v>5891</v>
      </c>
      <c r="J15019" s="2">
        <f t="shared" si="476"/>
        <v>0</v>
      </c>
    </row>
    <row r="15020" spans="1:10" x14ac:dyDescent="0.25">
      <c r="A15020" s="2" t="s">
        <v>32</v>
      </c>
      <c r="B15020" s="2" t="s">
        <v>828</v>
      </c>
      <c r="C15020" s="2" t="s">
        <v>8995</v>
      </c>
      <c r="D15020" s="2" t="s">
        <v>8996</v>
      </c>
      <c r="E15020" s="2">
        <v>3</v>
      </c>
      <c r="F15020" s="2">
        <v>2</v>
      </c>
      <c r="G15020" s="2">
        <f t="shared" si="477"/>
        <v>-1</v>
      </c>
      <c r="H15020" s="9">
        <v>45627</v>
      </c>
      <c r="I15020" s="2" t="s">
        <v>5891</v>
      </c>
      <c r="J15020" s="2">
        <f t="shared" si="476"/>
        <v>1</v>
      </c>
    </row>
    <row r="15021" spans="1:10" x14ac:dyDescent="0.25">
      <c r="A15021" s="2" t="s">
        <v>32</v>
      </c>
      <c r="B15021" s="2" t="s">
        <v>828</v>
      </c>
      <c r="C15021" s="2" t="s">
        <v>10178</v>
      </c>
      <c r="D15021" s="2" t="s">
        <v>10179</v>
      </c>
      <c r="E15021" s="2">
        <v>7</v>
      </c>
      <c r="F15021" s="2">
        <v>0</v>
      </c>
      <c r="G15021" s="2">
        <f t="shared" si="477"/>
        <v>-7</v>
      </c>
      <c r="H15021" s="9">
        <v>45627</v>
      </c>
      <c r="I15021" s="2" t="s">
        <v>5891</v>
      </c>
      <c r="J15021" s="2">
        <f t="shared" si="476"/>
        <v>1</v>
      </c>
    </row>
    <row r="15022" spans="1:10" x14ac:dyDescent="0.25">
      <c r="A15022" s="2" t="s">
        <v>32</v>
      </c>
      <c r="B15022" s="2" t="s">
        <v>828</v>
      </c>
      <c r="C15022" s="2" t="s">
        <v>10180</v>
      </c>
      <c r="D15022" s="2" t="s">
        <v>10181</v>
      </c>
      <c r="E15022" s="2">
        <v>1</v>
      </c>
      <c r="F15022" s="2">
        <v>0</v>
      </c>
      <c r="G15022" s="2">
        <f t="shared" si="477"/>
        <v>-1</v>
      </c>
      <c r="H15022" s="9">
        <v>45627</v>
      </c>
      <c r="I15022" s="2" t="s">
        <v>5891</v>
      </c>
      <c r="J15022" s="2">
        <f t="shared" si="476"/>
        <v>1</v>
      </c>
    </row>
    <row r="15023" spans="1:10" x14ac:dyDescent="0.25">
      <c r="A15023" s="2" t="s">
        <v>32</v>
      </c>
      <c r="B15023" s="2" t="s">
        <v>828</v>
      </c>
      <c r="C15023" s="2" t="s">
        <v>10182</v>
      </c>
      <c r="D15023" s="2" t="s">
        <v>10183</v>
      </c>
      <c r="E15023" s="2">
        <v>1</v>
      </c>
      <c r="F15023" s="2">
        <v>0</v>
      </c>
      <c r="G15023" s="2">
        <f t="shared" si="477"/>
        <v>-1</v>
      </c>
      <c r="H15023" s="9">
        <v>45627</v>
      </c>
      <c r="I15023" s="2" t="s">
        <v>5891</v>
      </c>
      <c r="J15023" s="2">
        <f t="shared" ref="J15023:J15086" si="478">IF(G15023=0,0,1)</f>
        <v>1</v>
      </c>
    </row>
    <row r="15024" spans="1:10" x14ac:dyDescent="0.25">
      <c r="A15024" s="2" t="s">
        <v>32</v>
      </c>
      <c r="B15024" s="2" t="s">
        <v>828</v>
      </c>
      <c r="C15024" s="2" t="s">
        <v>989</v>
      </c>
      <c r="D15024" s="2" t="s">
        <v>990</v>
      </c>
      <c r="E15024" s="2">
        <v>1</v>
      </c>
      <c r="F15024" s="2">
        <v>1</v>
      </c>
      <c r="G15024" s="2">
        <f t="shared" si="477"/>
        <v>0</v>
      </c>
      <c r="H15024" s="9">
        <v>45627</v>
      </c>
      <c r="I15024" s="2" t="s">
        <v>5891</v>
      </c>
      <c r="J15024" s="2">
        <f t="shared" si="478"/>
        <v>0</v>
      </c>
    </row>
    <row r="15025" spans="1:10" x14ac:dyDescent="0.25">
      <c r="A15025" s="2" t="s">
        <v>32</v>
      </c>
      <c r="B15025" s="2" t="s">
        <v>828</v>
      </c>
      <c r="C15025" s="2" t="s">
        <v>991</v>
      </c>
      <c r="D15025" s="2" t="s">
        <v>992</v>
      </c>
      <c r="E15025" s="2">
        <v>7</v>
      </c>
      <c r="F15025" s="2">
        <v>4</v>
      </c>
      <c r="G15025" s="2">
        <f t="shared" si="477"/>
        <v>-3</v>
      </c>
      <c r="H15025" s="9">
        <v>45627</v>
      </c>
      <c r="I15025" s="2" t="s">
        <v>5891</v>
      </c>
      <c r="J15025" s="2">
        <f t="shared" si="478"/>
        <v>1</v>
      </c>
    </row>
    <row r="15026" spans="1:10" x14ac:dyDescent="0.25">
      <c r="A15026" s="2" t="s">
        <v>32</v>
      </c>
      <c r="B15026" s="2" t="s">
        <v>828</v>
      </c>
      <c r="C15026" s="2" t="s">
        <v>5975</v>
      </c>
      <c r="D15026" s="2" t="s">
        <v>5976</v>
      </c>
      <c r="E15026" s="2">
        <v>1</v>
      </c>
      <c r="F15026" s="2">
        <v>1</v>
      </c>
      <c r="G15026" s="2">
        <f t="shared" si="477"/>
        <v>0</v>
      </c>
      <c r="H15026" s="9">
        <v>45627</v>
      </c>
      <c r="I15026" s="2" t="s">
        <v>5891</v>
      </c>
      <c r="J15026" s="2">
        <f t="shared" si="478"/>
        <v>0</v>
      </c>
    </row>
    <row r="15027" spans="1:10" x14ac:dyDescent="0.25">
      <c r="A15027" s="2" t="s">
        <v>32</v>
      </c>
      <c r="B15027" s="2" t="s">
        <v>828</v>
      </c>
      <c r="C15027" s="2" t="s">
        <v>8998</v>
      </c>
      <c r="D15027" s="2" t="s">
        <v>8999</v>
      </c>
      <c r="E15027" s="2">
        <v>3</v>
      </c>
      <c r="F15027" s="2">
        <v>3</v>
      </c>
      <c r="G15027" s="2">
        <f t="shared" si="477"/>
        <v>0</v>
      </c>
      <c r="H15027" s="9">
        <v>45627</v>
      </c>
      <c r="I15027" s="2" t="s">
        <v>5891</v>
      </c>
      <c r="J15027" s="2">
        <f t="shared" si="478"/>
        <v>0</v>
      </c>
    </row>
    <row r="15028" spans="1:10" x14ac:dyDescent="0.25">
      <c r="A15028" s="2" t="s">
        <v>32</v>
      </c>
      <c r="B15028" s="2" t="s">
        <v>828</v>
      </c>
      <c r="C15028" s="2" t="s">
        <v>993</v>
      </c>
      <c r="D15028" s="2" t="s">
        <v>994</v>
      </c>
      <c r="E15028" s="2">
        <v>4</v>
      </c>
      <c r="F15028" s="2">
        <v>4</v>
      </c>
      <c r="G15028" s="2">
        <f t="shared" si="477"/>
        <v>0</v>
      </c>
      <c r="H15028" s="9">
        <v>45627</v>
      </c>
      <c r="I15028" s="2" t="s">
        <v>5891</v>
      </c>
      <c r="J15028" s="2">
        <f t="shared" si="478"/>
        <v>0</v>
      </c>
    </row>
    <row r="15029" spans="1:10" x14ac:dyDescent="0.25">
      <c r="A15029" s="2" t="s">
        <v>32</v>
      </c>
      <c r="B15029" s="2" t="s">
        <v>828</v>
      </c>
      <c r="C15029" s="2" t="s">
        <v>995</v>
      </c>
      <c r="D15029" s="2" t="s">
        <v>996</v>
      </c>
      <c r="E15029" s="2">
        <v>1</v>
      </c>
      <c r="F15029" s="2">
        <v>1</v>
      </c>
      <c r="G15029" s="2">
        <f t="shared" si="477"/>
        <v>0</v>
      </c>
      <c r="H15029" s="9">
        <v>45627</v>
      </c>
      <c r="I15029" s="2" t="s">
        <v>5891</v>
      </c>
      <c r="J15029" s="2">
        <f t="shared" si="478"/>
        <v>0</v>
      </c>
    </row>
    <row r="15030" spans="1:10" x14ac:dyDescent="0.25">
      <c r="A15030" s="2" t="s">
        <v>32</v>
      </c>
      <c r="B15030" s="2" t="s">
        <v>828</v>
      </c>
      <c r="C15030" s="2" t="s">
        <v>10184</v>
      </c>
      <c r="D15030" s="2" t="s">
        <v>10185</v>
      </c>
      <c r="E15030" s="2">
        <v>3</v>
      </c>
      <c r="F15030" s="2">
        <v>3</v>
      </c>
      <c r="G15030" s="2">
        <f t="shared" si="477"/>
        <v>0</v>
      </c>
      <c r="H15030" s="9">
        <v>45627</v>
      </c>
      <c r="I15030" s="2" t="s">
        <v>5891</v>
      </c>
      <c r="J15030" s="2">
        <f t="shared" si="478"/>
        <v>0</v>
      </c>
    </row>
    <row r="15031" spans="1:10" x14ac:dyDescent="0.25">
      <c r="A15031" s="2" t="s">
        <v>32</v>
      </c>
      <c r="B15031" s="2" t="s">
        <v>828</v>
      </c>
      <c r="C15031" s="2" t="s">
        <v>10186</v>
      </c>
      <c r="D15031" s="2" t="s">
        <v>10187</v>
      </c>
      <c r="E15031" s="2">
        <v>2</v>
      </c>
      <c r="F15031" s="2">
        <v>2</v>
      </c>
      <c r="G15031" s="2">
        <f t="shared" si="477"/>
        <v>0</v>
      </c>
      <c r="H15031" s="9">
        <v>45627</v>
      </c>
      <c r="I15031" s="2" t="s">
        <v>5891</v>
      </c>
      <c r="J15031" s="2">
        <f t="shared" si="478"/>
        <v>0</v>
      </c>
    </row>
    <row r="15032" spans="1:10" x14ac:dyDescent="0.25">
      <c r="A15032" s="2" t="s">
        <v>32</v>
      </c>
      <c r="B15032" s="2" t="s">
        <v>828</v>
      </c>
      <c r="C15032" s="2" t="s">
        <v>4858</v>
      </c>
      <c r="D15032" s="2" t="s">
        <v>4859</v>
      </c>
      <c r="E15032" s="2">
        <v>3</v>
      </c>
      <c r="F15032" s="2">
        <v>0</v>
      </c>
      <c r="G15032" s="2">
        <f t="shared" si="477"/>
        <v>-3</v>
      </c>
      <c r="H15032" s="9">
        <v>45627</v>
      </c>
      <c r="I15032" s="2" t="s">
        <v>5891</v>
      </c>
      <c r="J15032" s="2">
        <f t="shared" si="478"/>
        <v>1</v>
      </c>
    </row>
    <row r="15033" spans="1:10" x14ac:dyDescent="0.25">
      <c r="A15033" s="2" t="s">
        <v>32</v>
      </c>
      <c r="B15033" s="2" t="s">
        <v>828</v>
      </c>
      <c r="C15033" s="2" t="s">
        <v>997</v>
      </c>
      <c r="D15033" s="2" t="s">
        <v>998</v>
      </c>
      <c r="E15033" s="2">
        <v>1</v>
      </c>
      <c r="F15033" s="2">
        <v>0</v>
      </c>
      <c r="G15033" s="2">
        <f t="shared" si="477"/>
        <v>-1</v>
      </c>
      <c r="H15033" s="9">
        <v>45627</v>
      </c>
      <c r="I15033" s="2" t="s">
        <v>5891</v>
      </c>
      <c r="J15033" s="2">
        <f t="shared" si="478"/>
        <v>1</v>
      </c>
    </row>
    <row r="15034" spans="1:10" x14ac:dyDescent="0.25">
      <c r="A15034" s="2" t="s">
        <v>32</v>
      </c>
      <c r="B15034" s="2" t="s">
        <v>828</v>
      </c>
      <c r="C15034" s="2" t="s">
        <v>999</v>
      </c>
      <c r="D15034" s="2" t="s">
        <v>10188</v>
      </c>
      <c r="E15034" s="2">
        <v>2</v>
      </c>
      <c r="F15034" s="2">
        <v>0</v>
      </c>
      <c r="G15034" s="2">
        <f t="shared" si="477"/>
        <v>-2</v>
      </c>
      <c r="H15034" s="9">
        <v>45627</v>
      </c>
      <c r="I15034" s="2" t="s">
        <v>5891</v>
      </c>
      <c r="J15034" s="2">
        <f t="shared" si="478"/>
        <v>1</v>
      </c>
    </row>
    <row r="15035" spans="1:10" x14ac:dyDescent="0.25">
      <c r="A15035" s="2" t="s">
        <v>32</v>
      </c>
      <c r="B15035" s="2" t="s">
        <v>828</v>
      </c>
      <c r="C15035" s="2" t="s">
        <v>10189</v>
      </c>
      <c r="D15035" s="2" t="s">
        <v>10190</v>
      </c>
      <c r="E15035" s="2">
        <v>3</v>
      </c>
      <c r="F15035" s="2">
        <v>0</v>
      </c>
      <c r="G15035" s="2">
        <f t="shared" si="477"/>
        <v>-3</v>
      </c>
      <c r="H15035" s="9">
        <v>45627</v>
      </c>
      <c r="I15035" s="2" t="s">
        <v>5891</v>
      </c>
      <c r="J15035" s="2">
        <f t="shared" si="478"/>
        <v>1</v>
      </c>
    </row>
    <row r="15036" spans="1:10" x14ac:dyDescent="0.25">
      <c r="A15036" s="2" t="s">
        <v>32</v>
      </c>
      <c r="B15036" s="2" t="s">
        <v>828</v>
      </c>
      <c r="C15036" s="2" t="s">
        <v>1001</v>
      </c>
      <c r="D15036" s="2" t="s">
        <v>1002</v>
      </c>
      <c r="E15036" s="2">
        <v>11</v>
      </c>
      <c r="F15036" s="2">
        <v>0</v>
      </c>
      <c r="G15036" s="2">
        <f t="shared" si="477"/>
        <v>-11</v>
      </c>
      <c r="H15036" s="9">
        <v>45627</v>
      </c>
      <c r="I15036" s="2" t="s">
        <v>5891</v>
      </c>
      <c r="J15036" s="2">
        <f t="shared" si="478"/>
        <v>1</v>
      </c>
    </row>
    <row r="15037" spans="1:10" x14ac:dyDescent="0.25">
      <c r="A15037" s="2" t="s">
        <v>32</v>
      </c>
      <c r="B15037" s="2" t="s">
        <v>828</v>
      </c>
      <c r="C15037" s="2" t="s">
        <v>7889</v>
      </c>
      <c r="D15037" s="2" t="s">
        <v>10191</v>
      </c>
      <c r="E15037" s="2">
        <v>2</v>
      </c>
      <c r="F15037" s="2">
        <v>2</v>
      </c>
      <c r="G15037" s="2">
        <f t="shared" si="477"/>
        <v>0</v>
      </c>
      <c r="H15037" s="9">
        <v>45627</v>
      </c>
      <c r="I15037" s="2" t="s">
        <v>5891</v>
      </c>
      <c r="J15037" s="2">
        <f t="shared" si="478"/>
        <v>0</v>
      </c>
    </row>
    <row r="15038" spans="1:10" x14ac:dyDescent="0.25">
      <c r="A15038" s="2" t="s">
        <v>32</v>
      </c>
      <c r="B15038" s="2" t="s">
        <v>828</v>
      </c>
      <c r="C15038" s="2" t="s">
        <v>7891</v>
      </c>
      <c r="D15038" s="2" t="s">
        <v>10192</v>
      </c>
      <c r="E15038" s="2">
        <v>3</v>
      </c>
      <c r="F15038" s="2">
        <v>3</v>
      </c>
      <c r="G15038" s="2">
        <f t="shared" si="477"/>
        <v>0</v>
      </c>
      <c r="H15038" s="9">
        <v>45627</v>
      </c>
      <c r="I15038" s="2" t="s">
        <v>5891</v>
      </c>
      <c r="J15038" s="2">
        <f t="shared" si="478"/>
        <v>0</v>
      </c>
    </row>
    <row r="15039" spans="1:10" x14ac:dyDescent="0.25">
      <c r="A15039" s="2" t="s">
        <v>32</v>
      </c>
      <c r="B15039" s="2" t="s">
        <v>828</v>
      </c>
      <c r="C15039" s="2" t="s">
        <v>10193</v>
      </c>
      <c r="D15039" s="2" t="s">
        <v>10194</v>
      </c>
      <c r="E15039" s="2">
        <v>7</v>
      </c>
      <c r="F15039" s="2">
        <v>0</v>
      </c>
      <c r="G15039" s="2">
        <f t="shared" si="477"/>
        <v>-7</v>
      </c>
      <c r="H15039" s="9">
        <v>45627</v>
      </c>
      <c r="I15039" s="2" t="s">
        <v>5891</v>
      </c>
      <c r="J15039" s="2">
        <f t="shared" si="478"/>
        <v>1</v>
      </c>
    </row>
    <row r="15040" spans="1:10" x14ac:dyDescent="0.25">
      <c r="A15040" s="2" t="s">
        <v>32</v>
      </c>
      <c r="B15040" s="2" t="s">
        <v>828</v>
      </c>
      <c r="C15040" s="2" t="s">
        <v>7893</v>
      </c>
      <c r="D15040" s="2" t="s">
        <v>10195</v>
      </c>
      <c r="E15040" s="2">
        <v>4</v>
      </c>
      <c r="F15040" s="2">
        <v>4</v>
      </c>
      <c r="G15040" s="2">
        <f t="shared" si="477"/>
        <v>0</v>
      </c>
      <c r="H15040" s="9">
        <v>45627</v>
      </c>
      <c r="I15040" s="2" t="s">
        <v>5891</v>
      </c>
      <c r="J15040" s="2">
        <f t="shared" si="478"/>
        <v>0</v>
      </c>
    </row>
    <row r="15041" spans="1:10" x14ac:dyDescent="0.25">
      <c r="A15041" s="2" t="s">
        <v>32</v>
      </c>
      <c r="B15041" s="2" t="s">
        <v>828</v>
      </c>
      <c r="C15041" s="2" t="s">
        <v>7895</v>
      </c>
      <c r="D15041" s="2" t="s">
        <v>10196</v>
      </c>
      <c r="E15041" s="2">
        <v>3</v>
      </c>
      <c r="F15041" s="2">
        <v>3</v>
      </c>
      <c r="G15041" s="2">
        <f t="shared" si="477"/>
        <v>0</v>
      </c>
      <c r="H15041" s="9">
        <v>45627</v>
      </c>
      <c r="I15041" s="2" t="s">
        <v>5891</v>
      </c>
      <c r="J15041" s="2">
        <f t="shared" si="478"/>
        <v>0</v>
      </c>
    </row>
    <row r="15042" spans="1:10" x14ac:dyDescent="0.25">
      <c r="A15042" s="2" t="s">
        <v>32</v>
      </c>
      <c r="B15042" s="2" t="s">
        <v>828</v>
      </c>
      <c r="C15042" s="2" t="s">
        <v>7897</v>
      </c>
      <c r="D15042" s="2" t="s">
        <v>10197</v>
      </c>
      <c r="E15042" s="2">
        <v>5</v>
      </c>
      <c r="F15042" s="2">
        <v>5</v>
      </c>
      <c r="G15042" s="2">
        <f t="shared" si="477"/>
        <v>0</v>
      </c>
      <c r="H15042" s="9">
        <v>45627</v>
      </c>
      <c r="I15042" s="2" t="s">
        <v>5891</v>
      </c>
      <c r="J15042" s="2">
        <f t="shared" si="478"/>
        <v>0</v>
      </c>
    </row>
    <row r="15043" spans="1:10" x14ac:dyDescent="0.25">
      <c r="A15043" s="2" t="s">
        <v>32</v>
      </c>
      <c r="B15043" s="2" t="s">
        <v>828</v>
      </c>
      <c r="C15043" s="2" t="s">
        <v>7899</v>
      </c>
      <c r="D15043" s="2" t="s">
        <v>10198</v>
      </c>
      <c r="E15043" s="2">
        <v>5</v>
      </c>
      <c r="F15043" s="2">
        <v>5</v>
      </c>
      <c r="G15043" s="2">
        <f t="shared" si="477"/>
        <v>0</v>
      </c>
      <c r="H15043" s="9">
        <v>45627</v>
      </c>
      <c r="I15043" s="2" t="s">
        <v>5891</v>
      </c>
      <c r="J15043" s="2">
        <f t="shared" si="478"/>
        <v>0</v>
      </c>
    </row>
    <row r="15044" spans="1:10" x14ac:dyDescent="0.25">
      <c r="A15044" s="2" t="s">
        <v>32</v>
      </c>
      <c r="B15044" s="2" t="s">
        <v>828</v>
      </c>
      <c r="C15044" s="2" t="s">
        <v>10199</v>
      </c>
      <c r="D15044" s="2" t="s">
        <v>10200</v>
      </c>
      <c r="E15044" s="2">
        <v>4</v>
      </c>
      <c r="F15044" s="2">
        <v>4</v>
      </c>
      <c r="G15044" s="2">
        <f t="shared" si="477"/>
        <v>0</v>
      </c>
      <c r="H15044" s="9">
        <v>45627</v>
      </c>
      <c r="I15044" s="2" t="s">
        <v>5891</v>
      </c>
      <c r="J15044" s="2">
        <f t="shared" si="478"/>
        <v>0</v>
      </c>
    </row>
    <row r="15045" spans="1:10" x14ac:dyDescent="0.25">
      <c r="A15045" s="2" t="s">
        <v>32</v>
      </c>
      <c r="B15045" s="2" t="s">
        <v>828</v>
      </c>
      <c r="C15045" s="2" t="s">
        <v>7901</v>
      </c>
      <c r="D15045" s="2" t="s">
        <v>10201</v>
      </c>
      <c r="E15045" s="2">
        <v>3</v>
      </c>
      <c r="F15045" s="2">
        <v>3</v>
      </c>
      <c r="G15045" s="2">
        <f t="shared" si="477"/>
        <v>0</v>
      </c>
      <c r="H15045" s="9">
        <v>45627</v>
      </c>
      <c r="I15045" s="2" t="s">
        <v>5891</v>
      </c>
      <c r="J15045" s="2">
        <f t="shared" si="478"/>
        <v>0</v>
      </c>
    </row>
    <row r="15046" spans="1:10" x14ac:dyDescent="0.25">
      <c r="A15046" s="2" t="s">
        <v>32</v>
      </c>
      <c r="B15046" s="2" t="s">
        <v>828</v>
      </c>
      <c r="C15046" s="2" t="s">
        <v>10202</v>
      </c>
      <c r="D15046" s="2" t="s">
        <v>10203</v>
      </c>
      <c r="E15046" s="2">
        <v>2</v>
      </c>
      <c r="F15046" s="2">
        <v>2</v>
      </c>
      <c r="G15046" s="2">
        <f t="shared" si="477"/>
        <v>0</v>
      </c>
      <c r="H15046" s="9">
        <v>45627</v>
      </c>
      <c r="I15046" s="2" t="s">
        <v>5891</v>
      </c>
      <c r="J15046" s="2">
        <f t="shared" si="478"/>
        <v>0</v>
      </c>
    </row>
    <row r="15047" spans="1:10" x14ac:dyDescent="0.25">
      <c r="A15047" s="2" t="s">
        <v>32</v>
      </c>
      <c r="B15047" s="2" t="s">
        <v>828</v>
      </c>
      <c r="C15047" s="2" t="s">
        <v>7905</v>
      </c>
      <c r="D15047" s="2" t="s">
        <v>10204</v>
      </c>
      <c r="E15047" s="2">
        <v>6</v>
      </c>
      <c r="F15047" s="2">
        <v>6</v>
      </c>
      <c r="G15047" s="2">
        <f t="shared" si="477"/>
        <v>0</v>
      </c>
      <c r="H15047" s="9">
        <v>45627</v>
      </c>
      <c r="I15047" s="2" t="s">
        <v>5891</v>
      </c>
      <c r="J15047" s="2">
        <f t="shared" si="478"/>
        <v>0</v>
      </c>
    </row>
    <row r="15048" spans="1:10" x14ac:dyDescent="0.25">
      <c r="A15048" s="2" t="s">
        <v>32</v>
      </c>
      <c r="B15048" s="2" t="s">
        <v>828</v>
      </c>
      <c r="C15048" s="2" t="s">
        <v>9031</v>
      </c>
      <c r="D15048" s="2" t="s">
        <v>10205</v>
      </c>
      <c r="E15048" s="2">
        <v>4</v>
      </c>
      <c r="F15048" s="2">
        <v>4</v>
      </c>
      <c r="G15048" s="2">
        <f t="shared" si="477"/>
        <v>0</v>
      </c>
      <c r="H15048" s="9">
        <v>45627</v>
      </c>
      <c r="I15048" s="2" t="s">
        <v>5891</v>
      </c>
      <c r="J15048" s="2">
        <f t="shared" si="478"/>
        <v>0</v>
      </c>
    </row>
    <row r="15049" spans="1:10" x14ac:dyDescent="0.25">
      <c r="A15049" s="2" t="s">
        <v>32</v>
      </c>
      <c r="B15049" s="2" t="s">
        <v>828</v>
      </c>
      <c r="C15049" s="2" t="s">
        <v>9035</v>
      </c>
      <c r="D15049" s="2" t="s">
        <v>9036</v>
      </c>
      <c r="E15049" s="2">
        <v>9</v>
      </c>
      <c r="F15049" s="2">
        <v>9</v>
      </c>
      <c r="G15049" s="2">
        <f t="shared" ref="G15049:G15112" si="479">F15049-E15049</f>
        <v>0</v>
      </c>
      <c r="H15049" s="9">
        <v>45627</v>
      </c>
      <c r="I15049" s="2" t="s">
        <v>5891</v>
      </c>
      <c r="J15049" s="2">
        <f t="shared" si="478"/>
        <v>0</v>
      </c>
    </row>
    <row r="15050" spans="1:10" x14ac:dyDescent="0.25">
      <c r="A15050" s="2" t="s">
        <v>32</v>
      </c>
      <c r="B15050" s="2" t="s">
        <v>828</v>
      </c>
      <c r="C15050" s="2" t="s">
        <v>1003</v>
      </c>
      <c r="D15050" s="2" t="s">
        <v>1004</v>
      </c>
      <c r="E15050" s="2">
        <v>2</v>
      </c>
      <c r="F15050" s="2">
        <v>2</v>
      </c>
      <c r="G15050" s="2">
        <f t="shared" si="479"/>
        <v>0</v>
      </c>
      <c r="H15050" s="9">
        <v>45627</v>
      </c>
      <c r="I15050" s="2" t="s">
        <v>5891</v>
      </c>
      <c r="J15050" s="2">
        <f t="shared" si="478"/>
        <v>0</v>
      </c>
    </row>
    <row r="15051" spans="1:10" x14ac:dyDescent="0.25">
      <c r="A15051" s="2" t="s">
        <v>32</v>
      </c>
      <c r="B15051" s="2" t="s">
        <v>828</v>
      </c>
      <c r="C15051" s="2" t="s">
        <v>10206</v>
      </c>
      <c r="D15051" s="2" t="s">
        <v>10207</v>
      </c>
      <c r="E15051" s="2">
        <v>15</v>
      </c>
      <c r="F15051" s="2">
        <v>0</v>
      </c>
      <c r="G15051" s="2">
        <f t="shared" si="479"/>
        <v>-15</v>
      </c>
      <c r="H15051" s="9">
        <v>45627</v>
      </c>
      <c r="I15051" s="2" t="s">
        <v>5891</v>
      </c>
      <c r="J15051" s="2">
        <f t="shared" si="478"/>
        <v>1</v>
      </c>
    </row>
    <row r="15052" spans="1:10" x14ac:dyDescent="0.25">
      <c r="A15052" s="2" t="s">
        <v>32</v>
      </c>
      <c r="B15052" s="2" t="s">
        <v>828</v>
      </c>
      <c r="C15052" s="2" t="s">
        <v>1005</v>
      </c>
      <c r="D15052" s="2" t="s">
        <v>1006</v>
      </c>
      <c r="E15052" s="2">
        <v>21</v>
      </c>
      <c r="F15052" s="2">
        <v>25</v>
      </c>
      <c r="G15052" s="2">
        <f t="shared" si="479"/>
        <v>4</v>
      </c>
      <c r="H15052" s="9">
        <v>45627</v>
      </c>
      <c r="I15052" s="2" t="s">
        <v>5891</v>
      </c>
      <c r="J15052" s="2">
        <f t="shared" si="478"/>
        <v>1</v>
      </c>
    </row>
    <row r="15053" spans="1:10" x14ac:dyDescent="0.25">
      <c r="A15053" s="2" t="s">
        <v>32</v>
      </c>
      <c r="B15053" s="2" t="s">
        <v>828</v>
      </c>
      <c r="C15053" s="2" t="s">
        <v>1011</v>
      </c>
      <c r="D15053" s="2" t="s">
        <v>10208</v>
      </c>
      <c r="E15053" s="2">
        <v>6</v>
      </c>
      <c r="F15053" s="2">
        <v>5</v>
      </c>
      <c r="G15053" s="2">
        <f t="shared" si="479"/>
        <v>-1</v>
      </c>
      <c r="H15053" s="9">
        <v>45627</v>
      </c>
      <c r="I15053" s="2" t="s">
        <v>5891</v>
      </c>
      <c r="J15053" s="2">
        <f t="shared" si="478"/>
        <v>1</v>
      </c>
    </row>
    <row r="15054" spans="1:10" x14ac:dyDescent="0.25">
      <c r="A15054" s="2" t="s">
        <v>32</v>
      </c>
      <c r="B15054" s="2" t="s">
        <v>828</v>
      </c>
      <c r="C15054" s="2" t="s">
        <v>1013</v>
      </c>
      <c r="D15054" s="2" t="s">
        <v>10209</v>
      </c>
      <c r="E15054" s="2">
        <v>10</v>
      </c>
      <c r="F15054" s="2">
        <v>11</v>
      </c>
      <c r="G15054" s="2">
        <f t="shared" si="479"/>
        <v>1</v>
      </c>
      <c r="H15054" s="9">
        <v>45627</v>
      </c>
      <c r="I15054" s="2" t="s">
        <v>5891</v>
      </c>
      <c r="J15054" s="2">
        <f t="shared" si="478"/>
        <v>1</v>
      </c>
    </row>
    <row r="15055" spans="1:10" x14ac:dyDescent="0.25">
      <c r="A15055" s="2" t="s">
        <v>32</v>
      </c>
      <c r="B15055" s="2" t="s">
        <v>828</v>
      </c>
      <c r="C15055" s="2" t="s">
        <v>1015</v>
      </c>
      <c r="D15055" s="2" t="s">
        <v>10210</v>
      </c>
      <c r="E15055" s="2">
        <v>4</v>
      </c>
      <c r="F15055" s="2">
        <v>4</v>
      </c>
      <c r="G15055" s="2">
        <f t="shared" si="479"/>
        <v>0</v>
      </c>
      <c r="H15055" s="9">
        <v>45627</v>
      </c>
      <c r="I15055" s="2" t="s">
        <v>5891</v>
      </c>
      <c r="J15055" s="2">
        <f t="shared" si="478"/>
        <v>0</v>
      </c>
    </row>
    <row r="15056" spans="1:10" x14ac:dyDescent="0.25">
      <c r="A15056" s="2" t="s">
        <v>32</v>
      </c>
      <c r="B15056" s="2" t="s">
        <v>828</v>
      </c>
      <c r="C15056" s="2" t="s">
        <v>1017</v>
      </c>
      <c r="D15056" s="2" t="s">
        <v>1018</v>
      </c>
      <c r="E15056" s="2">
        <v>1</v>
      </c>
      <c r="F15056" s="2">
        <v>1</v>
      </c>
      <c r="G15056" s="2">
        <f t="shared" si="479"/>
        <v>0</v>
      </c>
      <c r="H15056" s="9">
        <v>45627</v>
      </c>
      <c r="I15056" s="2" t="s">
        <v>5891</v>
      </c>
      <c r="J15056" s="2">
        <f t="shared" si="478"/>
        <v>0</v>
      </c>
    </row>
    <row r="15057" spans="1:10" x14ac:dyDescent="0.25">
      <c r="A15057" s="2" t="s">
        <v>32</v>
      </c>
      <c r="B15057" s="2" t="s">
        <v>828</v>
      </c>
      <c r="C15057" s="2" t="s">
        <v>1019</v>
      </c>
      <c r="D15057" s="2" t="s">
        <v>1020</v>
      </c>
      <c r="E15057" s="2">
        <v>3</v>
      </c>
      <c r="F15057" s="2">
        <v>3</v>
      </c>
      <c r="G15057" s="2">
        <f t="shared" si="479"/>
        <v>0</v>
      </c>
      <c r="H15057" s="9">
        <v>45627</v>
      </c>
      <c r="I15057" s="2" t="s">
        <v>5891</v>
      </c>
      <c r="J15057" s="2">
        <f t="shared" si="478"/>
        <v>0</v>
      </c>
    </row>
    <row r="15058" spans="1:10" x14ac:dyDescent="0.25">
      <c r="A15058" s="2" t="s">
        <v>32</v>
      </c>
      <c r="B15058" s="2" t="s">
        <v>828</v>
      </c>
      <c r="C15058" s="2" t="s">
        <v>1021</v>
      </c>
      <c r="D15058" s="2" t="s">
        <v>1022</v>
      </c>
      <c r="E15058" s="2">
        <v>1</v>
      </c>
      <c r="F15058" s="2">
        <v>0</v>
      </c>
      <c r="G15058" s="2">
        <f t="shared" si="479"/>
        <v>-1</v>
      </c>
      <c r="H15058" s="9">
        <v>45627</v>
      </c>
      <c r="I15058" s="2" t="s">
        <v>5891</v>
      </c>
      <c r="J15058" s="2">
        <f t="shared" si="478"/>
        <v>1</v>
      </c>
    </row>
    <row r="15059" spans="1:10" x14ac:dyDescent="0.25">
      <c r="A15059" s="2" t="s">
        <v>32</v>
      </c>
      <c r="B15059" s="2" t="s">
        <v>828</v>
      </c>
      <c r="C15059" s="2" t="s">
        <v>5980</v>
      </c>
      <c r="D15059" s="2" t="s">
        <v>10211</v>
      </c>
      <c r="E15059" s="2">
        <v>7</v>
      </c>
      <c r="F15059" s="2">
        <v>5</v>
      </c>
      <c r="G15059" s="2">
        <f t="shared" si="479"/>
        <v>-2</v>
      </c>
      <c r="H15059" s="9">
        <v>45627</v>
      </c>
      <c r="I15059" s="2" t="s">
        <v>5891</v>
      </c>
      <c r="J15059" s="2">
        <f t="shared" si="478"/>
        <v>1</v>
      </c>
    </row>
    <row r="15060" spans="1:10" x14ac:dyDescent="0.25">
      <c r="A15060" s="2" t="s">
        <v>32</v>
      </c>
      <c r="B15060" s="2" t="s">
        <v>828</v>
      </c>
      <c r="C15060" s="2" t="s">
        <v>1023</v>
      </c>
      <c r="D15060" s="2" t="s">
        <v>1024</v>
      </c>
      <c r="E15060" s="2">
        <v>5</v>
      </c>
      <c r="F15060" s="2">
        <v>5</v>
      </c>
      <c r="G15060" s="2">
        <f t="shared" si="479"/>
        <v>0</v>
      </c>
      <c r="H15060" s="9">
        <v>45627</v>
      </c>
      <c r="I15060" s="2" t="s">
        <v>5891</v>
      </c>
      <c r="J15060" s="2">
        <f t="shared" si="478"/>
        <v>0</v>
      </c>
    </row>
    <row r="15061" spans="1:10" x14ac:dyDescent="0.25">
      <c r="A15061" s="2" t="s">
        <v>32</v>
      </c>
      <c r="B15061" s="2" t="s">
        <v>828</v>
      </c>
      <c r="C15061" s="2" t="s">
        <v>1027</v>
      </c>
      <c r="D15061" s="2" t="s">
        <v>10212</v>
      </c>
      <c r="E15061" s="2">
        <v>3</v>
      </c>
      <c r="F15061" s="2">
        <v>2</v>
      </c>
      <c r="G15061" s="2">
        <f t="shared" si="479"/>
        <v>-1</v>
      </c>
      <c r="H15061" s="9">
        <v>45627</v>
      </c>
      <c r="I15061" s="2" t="s">
        <v>5891</v>
      </c>
      <c r="J15061" s="2">
        <f t="shared" si="478"/>
        <v>1</v>
      </c>
    </row>
    <row r="15062" spans="1:10" x14ac:dyDescent="0.25">
      <c r="A15062" s="2" t="s">
        <v>32</v>
      </c>
      <c r="B15062" s="2" t="s">
        <v>828</v>
      </c>
      <c r="C15062" s="2" t="s">
        <v>1029</v>
      </c>
      <c r="D15062" s="2" t="s">
        <v>10213</v>
      </c>
      <c r="E15062" s="2">
        <v>5</v>
      </c>
      <c r="F15062" s="2">
        <v>5</v>
      </c>
      <c r="G15062" s="2">
        <f t="shared" si="479"/>
        <v>0</v>
      </c>
      <c r="H15062" s="9">
        <v>45627</v>
      </c>
      <c r="I15062" s="2" t="s">
        <v>5891</v>
      </c>
      <c r="J15062" s="2">
        <f t="shared" si="478"/>
        <v>0</v>
      </c>
    </row>
    <row r="15063" spans="1:10" x14ac:dyDescent="0.25">
      <c r="A15063" s="2" t="s">
        <v>32</v>
      </c>
      <c r="B15063" s="2" t="s">
        <v>828</v>
      </c>
      <c r="C15063" s="2" t="s">
        <v>1031</v>
      </c>
      <c r="D15063" s="2" t="s">
        <v>10214</v>
      </c>
      <c r="E15063" s="2">
        <v>3</v>
      </c>
      <c r="F15063" s="2">
        <v>6</v>
      </c>
      <c r="G15063" s="2">
        <f t="shared" si="479"/>
        <v>3</v>
      </c>
      <c r="H15063" s="9">
        <v>45627</v>
      </c>
      <c r="I15063" s="2" t="s">
        <v>5891</v>
      </c>
      <c r="J15063" s="2">
        <f t="shared" si="478"/>
        <v>1</v>
      </c>
    </row>
    <row r="15064" spans="1:10" x14ac:dyDescent="0.25">
      <c r="A15064" s="2" t="s">
        <v>32</v>
      </c>
      <c r="B15064" s="2" t="s">
        <v>828</v>
      </c>
      <c r="C15064" s="2" t="s">
        <v>1033</v>
      </c>
      <c r="D15064" s="2" t="s">
        <v>10215</v>
      </c>
      <c r="E15064" s="2">
        <v>4</v>
      </c>
      <c r="F15064" s="2">
        <v>2</v>
      </c>
      <c r="G15064" s="2">
        <f t="shared" si="479"/>
        <v>-2</v>
      </c>
      <c r="H15064" s="9">
        <v>45627</v>
      </c>
      <c r="I15064" s="2" t="s">
        <v>5891</v>
      </c>
      <c r="J15064" s="2">
        <f t="shared" si="478"/>
        <v>1</v>
      </c>
    </row>
    <row r="15065" spans="1:10" x14ac:dyDescent="0.25">
      <c r="A15065" s="2" t="s">
        <v>32</v>
      </c>
      <c r="B15065" s="2" t="s">
        <v>828</v>
      </c>
      <c r="C15065" s="2" t="s">
        <v>1035</v>
      </c>
      <c r="D15065" s="2" t="s">
        <v>10216</v>
      </c>
      <c r="E15065" s="2">
        <v>2</v>
      </c>
      <c r="F15065" s="2">
        <v>6</v>
      </c>
      <c r="G15065" s="2">
        <f t="shared" si="479"/>
        <v>4</v>
      </c>
      <c r="H15065" s="9">
        <v>45627</v>
      </c>
      <c r="I15065" s="2" t="s">
        <v>5891</v>
      </c>
      <c r="J15065" s="2">
        <f t="shared" si="478"/>
        <v>1</v>
      </c>
    </row>
    <row r="15066" spans="1:10" x14ac:dyDescent="0.25">
      <c r="A15066" s="2" t="s">
        <v>32</v>
      </c>
      <c r="B15066" s="2" t="s">
        <v>828</v>
      </c>
      <c r="C15066" s="2" t="s">
        <v>1037</v>
      </c>
      <c r="D15066" s="2" t="s">
        <v>10217</v>
      </c>
      <c r="E15066" s="2">
        <v>4</v>
      </c>
      <c r="F15066" s="2">
        <v>0</v>
      </c>
      <c r="G15066" s="2">
        <f t="shared" si="479"/>
        <v>-4</v>
      </c>
      <c r="H15066" s="9">
        <v>45627</v>
      </c>
      <c r="I15066" s="2" t="s">
        <v>5891</v>
      </c>
      <c r="J15066" s="2">
        <f t="shared" si="478"/>
        <v>1</v>
      </c>
    </row>
    <row r="15067" spans="1:10" x14ac:dyDescent="0.25">
      <c r="A15067" s="2" t="s">
        <v>32</v>
      </c>
      <c r="B15067" s="2" t="s">
        <v>828</v>
      </c>
      <c r="C15067" s="2" t="s">
        <v>1043</v>
      </c>
      <c r="D15067" s="2" t="s">
        <v>10218</v>
      </c>
      <c r="E15067" s="2">
        <v>3</v>
      </c>
      <c r="F15067" s="2">
        <v>5</v>
      </c>
      <c r="G15067" s="2">
        <f t="shared" si="479"/>
        <v>2</v>
      </c>
      <c r="H15067" s="9">
        <v>45627</v>
      </c>
      <c r="I15067" s="2" t="s">
        <v>5891</v>
      </c>
      <c r="J15067" s="2">
        <f t="shared" si="478"/>
        <v>1</v>
      </c>
    </row>
    <row r="15068" spans="1:10" x14ac:dyDescent="0.25">
      <c r="A15068" s="2" t="s">
        <v>32</v>
      </c>
      <c r="B15068" s="2" t="s">
        <v>828</v>
      </c>
      <c r="C15068" s="2" t="s">
        <v>1045</v>
      </c>
      <c r="D15068" s="2" t="s">
        <v>10219</v>
      </c>
      <c r="E15068" s="2">
        <v>5</v>
      </c>
      <c r="F15068" s="2">
        <v>4</v>
      </c>
      <c r="G15068" s="2">
        <f t="shared" si="479"/>
        <v>-1</v>
      </c>
      <c r="H15068" s="9">
        <v>45627</v>
      </c>
      <c r="I15068" s="2" t="s">
        <v>5891</v>
      </c>
      <c r="J15068" s="2">
        <f t="shared" si="478"/>
        <v>1</v>
      </c>
    </row>
    <row r="15069" spans="1:10" x14ac:dyDescent="0.25">
      <c r="A15069" s="2" t="s">
        <v>32</v>
      </c>
      <c r="B15069" s="2" t="s">
        <v>828</v>
      </c>
      <c r="C15069" s="2" t="s">
        <v>1047</v>
      </c>
      <c r="D15069" s="2" t="s">
        <v>10220</v>
      </c>
      <c r="E15069" s="2">
        <v>9</v>
      </c>
      <c r="F15069" s="2">
        <v>18</v>
      </c>
      <c r="G15069" s="2">
        <f t="shared" si="479"/>
        <v>9</v>
      </c>
      <c r="H15069" s="9">
        <v>45627</v>
      </c>
      <c r="I15069" s="2" t="s">
        <v>5891</v>
      </c>
      <c r="J15069" s="2">
        <f t="shared" si="478"/>
        <v>1</v>
      </c>
    </row>
    <row r="15070" spans="1:10" x14ac:dyDescent="0.25">
      <c r="A15070" s="2" t="s">
        <v>32</v>
      </c>
      <c r="B15070" s="2" t="s">
        <v>828</v>
      </c>
      <c r="C15070" s="2" t="s">
        <v>1049</v>
      </c>
      <c r="D15070" s="2" t="s">
        <v>10221</v>
      </c>
      <c r="E15070" s="2">
        <v>5</v>
      </c>
      <c r="F15070" s="2">
        <v>3</v>
      </c>
      <c r="G15070" s="2">
        <f t="shared" si="479"/>
        <v>-2</v>
      </c>
      <c r="H15070" s="9">
        <v>45627</v>
      </c>
      <c r="I15070" s="2" t="s">
        <v>5891</v>
      </c>
      <c r="J15070" s="2">
        <f t="shared" si="478"/>
        <v>1</v>
      </c>
    </row>
    <row r="15071" spans="1:10" x14ac:dyDescent="0.25">
      <c r="A15071" s="2" t="s">
        <v>32</v>
      </c>
      <c r="B15071" s="2" t="s">
        <v>828</v>
      </c>
      <c r="C15071" s="2" t="s">
        <v>1051</v>
      </c>
      <c r="D15071" s="2" t="s">
        <v>10222</v>
      </c>
      <c r="E15071" s="2">
        <v>3</v>
      </c>
      <c r="F15071" s="2">
        <v>2</v>
      </c>
      <c r="G15071" s="2">
        <f t="shared" si="479"/>
        <v>-1</v>
      </c>
      <c r="H15071" s="9">
        <v>45627</v>
      </c>
      <c r="I15071" s="2" t="s">
        <v>5891</v>
      </c>
      <c r="J15071" s="2">
        <f t="shared" si="478"/>
        <v>1</v>
      </c>
    </row>
    <row r="15072" spans="1:10" x14ac:dyDescent="0.25">
      <c r="A15072" s="2" t="s">
        <v>32</v>
      </c>
      <c r="B15072" s="2" t="s">
        <v>828</v>
      </c>
      <c r="C15072" s="2" t="s">
        <v>1053</v>
      </c>
      <c r="D15072" s="2" t="s">
        <v>10223</v>
      </c>
      <c r="E15072" s="2">
        <v>2</v>
      </c>
      <c r="F15072" s="2">
        <v>4</v>
      </c>
      <c r="G15072" s="2">
        <f t="shared" si="479"/>
        <v>2</v>
      </c>
      <c r="H15072" s="9">
        <v>45627</v>
      </c>
      <c r="I15072" s="2" t="s">
        <v>5891</v>
      </c>
      <c r="J15072" s="2">
        <f t="shared" si="478"/>
        <v>1</v>
      </c>
    </row>
    <row r="15073" spans="1:10" x14ac:dyDescent="0.25">
      <c r="A15073" s="2" t="s">
        <v>32</v>
      </c>
      <c r="B15073" s="2" t="s">
        <v>828</v>
      </c>
      <c r="C15073" s="2" t="s">
        <v>1055</v>
      </c>
      <c r="D15073" s="2" t="s">
        <v>10224</v>
      </c>
      <c r="E15073" s="2">
        <v>5</v>
      </c>
      <c r="F15073" s="2">
        <v>7</v>
      </c>
      <c r="G15073" s="2">
        <f t="shared" si="479"/>
        <v>2</v>
      </c>
      <c r="H15073" s="9">
        <v>45627</v>
      </c>
      <c r="I15073" s="2" t="s">
        <v>5891</v>
      </c>
      <c r="J15073" s="2">
        <f t="shared" si="478"/>
        <v>1</v>
      </c>
    </row>
    <row r="15074" spans="1:10" x14ac:dyDescent="0.25">
      <c r="A15074" s="2" t="s">
        <v>32</v>
      </c>
      <c r="B15074" s="2" t="s">
        <v>828</v>
      </c>
      <c r="C15074" s="2" t="s">
        <v>1057</v>
      </c>
      <c r="D15074" s="2" t="s">
        <v>1058</v>
      </c>
      <c r="E15074" s="2">
        <v>1</v>
      </c>
      <c r="F15074" s="2">
        <v>0</v>
      </c>
      <c r="G15074" s="2">
        <f t="shared" si="479"/>
        <v>-1</v>
      </c>
      <c r="H15074" s="9">
        <v>45627</v>
      </c>
      <c r="I15074" s="2" t="s">
        <v>5891</v>
      </c>
      <c r="J15074" s="2">
        <f t="shared" si="478"/>
        <v>1</v>
      </c>
    </row>
    <row r="15075" spans="1:10" x14ac:dyDescent="0.25">
      <c r="A15075" s="2" t="s">
        <v>32</v>
      </c>
      <c r="B15075" s="2" t="s">
        <v>828</v>
      </c>
      <c r="C15075" s="2" t="s">
        <v>4866</v>
      </c>
      <c r="D15075" s="2" t="s">
        <v>4867</v>
      </c>
      <c r="E15075" s="2">
        <v>7</v>
      </c>
      <c r="F15075" s="2">
        <v>6</v>
      </c>
      <c r="G15075" s="2">
        <f t="shared" si="479"/>
        <v>-1</v>
      </c>
      <c r="H15075" s="9">
        <v>45627</v>
      </c>
      <c r="I15075" s="2" t="s">
        <v>5891</v>
      </c>
      <c r="J15075" s="2">
        <f t="shared" si="478"/>
        <v>1</v>
      </c>
    </row>
    <row r="15076" spans="1:10" x14ac:dyDescent="0.25">
      <c r="A15076" s="2" t="s">
        <v>32</v>
      </c>
      <c r="B15076" s="2" t="s">
        <v>828</v>
      </c>
      <c r="C15076" s="2" t="s">
        <v>1061</v>
      </c>
      <c r="D15076" s="2" t="s">
        <v>1062</v>
      </c>
      <c r="E15076" s="2">
        <v>2</v>
      </c>
      <c r="F15076" s="2">
        <v>0</v>
      </c>
      <c r="G15076" s="2">
        <f t="shared" si="479"/>
        <v>-2</v>
      </c>
      <c r="H15076" s="9">
        <v>45627</v>
      </c>
      <c r="I15076" s="2" t="s">
        <v>5891</v>
      </c>
      <c r="J15076" s="2">
        <f t="shared" si="478"/>
        <v>1</v>
      </c>
    </row>
    <row r="15077" spans="1:10" x14ac:dyDescent="0.25">
      <c r="A15077" s="2" t="s">
        <v>32</v>
      </c>
      <c r="B15077" s="2" t="s">
        <v>828</v>
      </c>
      <c r="C15077" s="2" t="s">
        <v>9058</v>
      </c>
      <c r="D15077" s="2" t="s">
        <v>10225</v>
      </c>
      <c r="E15077" s="2">
        <v>1</v>
      </c>
      <c r="F15077" s="2">
        <v>1</v>
      </c>
      <c r="G15077" s="2">
        <f t="shared" si="479"/>
        <v>0</v>
      </c>
      <c r="H15077" s="9">
        <v>45627</v>
      </c>
      <c r="I15077" s="2" t="s">
        <v>5891</v>
      </c>
      <c r="J15077" s="2">
        <f t="shared" si="478"/>
        <v>0</v>
      </c>
    </row>
    <row r="15078" spans="1:10" x14ac:dyDescent="0.25">
      <c r="A15078" s="2" t="s">
        <v>9674</v>
      </c>
      <c r="B15078" s="2" t="s">
        <v>3176</v>
      </c>
      <c r="C15078" s="2" t="s">
        <v>8119</v>
      </c>
      <c r="D15078" s="2" t="s">
        <v>8120</v>
      </c>
      <c r="E15078" s="2">
        <v>300</v>
      </c>
      <c r="F15078" s="2">
        <v>300</v>
      </c>
      <c r="G15078" s="2">
        <f t="shared" si="479"/>
        <v>0</v>
      </c>
      <c r="H15078" s="9">
        <v>45627</v>
      </c>
      <c r="I15078" s="2" t="s">
        <v>5891</v>
      </c>
      <c r="J15078" s="2">
        <f t="shared" si="478"/>
        <v>0</v>
      </c>
    </row>
    <row r="15079" spans="1:10" x14ac:dyDescent="0.25">
      <c r="A15079" s="2" t="s">
        <v>9674</v>
      </c>
      <c r="B15079" s="2" t="s">
        <v>3176</v>
      </c>
      <c r="C15079" s="2" t="s">
        <v>3177</v>
      </c>
      <c r="D15079" s="2" t="s">
        <v>10226</v>
      </c>
      <c r="E15079" s="2">
        <v>390</v>
      </c>
      <c r="F15079" s="2">
        <v>360</v>
      </c>
      <c r="G15079" s="2">
        <f t="shared" si="479"/>
        <v>-30</v>
      </c>
      <c r="H15079" s="9">
        <v>45627</v>
      </c>
      <c r="I15079" s="2" t="s">
        <v>5891</v>
      </c>
      <c r="J15079" s="2">
        <f t="shared" si="478"/>
        <v>1</v>
      </c>
    </row>
    <row r="15080" spans="1:10" x14ac:dyDescent="0.25">
      <c r="A15080" s="2" t="s">
        <v>9674</v>
      </c>
      <c r="B15080" s="2" t="s">
        <v>3185</v>
      </c>
      <c r="C15080" s="2" t="s">
        <v>3186</v>
      </c>
      <c r="D15080" s="2" t="s">
        <v>10227</v>
      </c>
      <c r="E15080" s="2">
        <v>177.51599999999999</v>
      </c>
      <c r="F15080" s="2">
        <v>202.5</v>
      </c>
      <c r="G15080" s="2">
        <f t="shared" si="479"/>
        <v>24.984000000000009</v>
      </c>
      <c r="H15080" s="9">
        <v>45627</v>
      </c>
      <c r="I15080" s="2" t="s">
        <v>5891</v>
      </c>
      <c r="J15080" s="2">
        <f t="shared" si="478"/>
        <v>1</v>
      </c>
    </row>
    <row r="15081" spans="1:10" x14ac:dyDescent="0.25">
      <c r="A15081" s="2" t="s">
        <v>9674</v>
      </c>
      <c r="B15081" s="2" t="s">
        <v>3185</v>
      </c>
      <c r="C15081" s="2" t="s">
        <v>6890</v>
      </c>
      <c r="D15081" s="2" t="s">
        <v>10228</v>
      </c>
      <c r="E15081" s="2">
        <v>20</v>
      </c>
      <c r="F15081" s="2">
        <v>46</v>
      </c>
      <c r="G15081" s="2">
        <f t="shared" si="479"/>
        <v>26</v>
      </c>
      <c r="H15081" s="9">
        <v>45627</v>
      </c>
      <c r="I15081" s="2" t="s">
        <v>5891</v>
      </c>
      <c r="J15081" s="2">
        <f t="shared" si="478"/>
        <v>1</v>
      </c>
    </row>
    <row r="15082" spans="1:10" x14ac:dyDescent="0.25">
      <c r="A15082" s="2" t="s">
        <v>9674</v>
      </c>
      <c r="B15082" s="2" t="s">
        <v>3187</v>
      </c>
      <c r="C15082" s="2" t="s">
        <v>3188</v>
      </c>
      <c r="D15082" s="2" t="s">
        <v>10229</v>
      </c>
      <c r="E15082" s="2">
        <v>115.4053</v>
      </c>
      <c r="F15082" s="2">
        <v>163</v>
      </c>
      <c r="G15082" s="2">
        <f t="shared" si="479"/>
        <v>47.594700000000003</v>
      </c>
      <c r="H15082" s="9">
        <v>45627</v>
      </c>
      <c r="I15082" s="2" t="s">
        <v>5891</v>
      </c>
      <c r="J15082" s="2">
        <f t="shared" si="478"/>
        <v>1</v>
      </c>
    </row>
    <row r="15083" spans="1:10" x14ac:dyDescent="0.25">
      <c r="A15083" s="2" t="s">
        <v>9674</v>
      </c>
      <c r="B15083" s="2" t="s">
        <v>3187</v>
      </c>
      <c r="C15083" s="2" t="s">
        <v>3191</v>
      </c>
      <c r="D15083" s="2" t="s">
        <v>10230</v>
      </c>
      <c r="E15083" s="2">
        <v>28.001000000000001</v>
      </c>
      <c r="F15083" s="2">
        <v>33.5</v>
      </c>
      <c r="G15083" s="2">
        <f t="shared" si="479"/>
        <v>5.4989999999999988</v>
      </c>
      <c r="H15083" s="9">
        <v>45627</v>
      </c>
      <c r="I15083" s="2" t="s">
        <v>5891</v>
      </c>
      <c r="J15083" s="2">
        <f t="shared" si="478"/>
        <v>1</v>
      </c>
    </row>
    <row r="15084" spans="1:10" x14ac:dyDescent="0.25">
      <c r="A15084" s="2" t="s">
        <v>9674</v>
      </c>
      <c r="B15084" s="2" t="s">
        <v>3181</v>
      </c>
      <c r="C15084" s="2" t="s">
        <v>3182</v>
      </c>
      <c r="D15084" s="2" t="s">
        <v>10231</v>
      </c>
      <c r="E15084" s="2">
        <v>344.05600000000004</v>
      </c>
      <c r="F15084" s="2">
        <v>311</v>
      </c>
      <c r="G15084" s="2">
        <f t="shared" si="479"/>
        <v>-33.05600000000004</v>
      </c>
      <c r="H15084" s="9">
        <v>45627</v>
      </c>
      <c r="I15084" s="2" t="s">
        <v>5891</v>
      </c>
      <c r="J15084" s="2">
        <f t="shared" si="478"/>
        <v>1</v>
      </c>
    </row>
    <row r="15085" spans="1:10" x14ac:dyDescent="0.25">
      <c r="A15085" s="2" t="s">
        <v>9674</v>
      </c>
      <c r="B15085" s="2" t="s">
        <v>3181</v>
      </c>
      <c r="C15085" s="2" t="s">
        <v>3195</v>
      </c>
      <c r="D15085" s="2" t="s">
        <v>10232</v>
      </c>
      <c r="E15085" s="2">
        <v>16.14</v>
      </c>
      <c r="F15085" s="2">
        <v>16.5</v>
      </c>
      <c r="G15085" s="2">
        <f t="shared" si="479"/>
        <v>0.35999999999999943</v>
      </c>
      <c r="H15085" s="9">
        <v>45627</v>
      </c>
      <c r="I15085" s="2" t="s">
        <v>5891</v>
      </c>
      <c r="J15085" s="2">
        <f t="shared" si="478"/>
        <v>1</v>
      </c>
    </row>
    <row r="15086" spans="1:10" x14ac:dyDescent="0.25">
      <c r="A15086" s="2" t="s">
        <v>9674</v>
      </c>
      <c r="B15086" s="2" t="s">
        <v>3181</v>
      </c>
      <c r="C15086" s="2" t="s">
        <v>3204</v>
      </c>
      <c r="D15086" s="2" t="s">
        <v>10233</v>
      </c>
      <c r="E15086" s="2">
        <v>46.68</v>
      </c>
      <c r="F15086" s="2">
        <v>58.5</v>
      </c>
      <c r="G15086" s="2">
        <f t="shared" si="479"/>
        <v>11.82</v>
      </c>
      <c r="H15086" s="9">
        <v>45627</v>
      </c>
      <c r="I15086" s="2" t="s">
        <v>5891</v>
      </c>
      <c r="J15086" s="2">
        <f t="shared" si="478"/>
        <v>1</v>
      </c>
    </row>
    <row r="15087" spans="1:10" x14ac:dyDescent="0.25">
      <c r="A15087" s="2" t="s">
        <v>9674</v>
      </c>
      <c r="B15087" s="2" t="s">
        <v>3176</v>
      </c>
      <c r="C15087" s="2" t="s">
        <v>6894</v>
      </c>
      <c r="D15087" s="2" t="s">
        <v>6895</v>
      </c>
      <c r="E15087" s="2">
        <v>54</v>
      </c>
      <c r="F15087" s="2">
        <v>54</v>
      </c>
      <c r="G15087" s="2">
        <f t="shared" si="479"/>
        <v>0</v>
      </c>
      <c r="H15087" s="9">
        <v>45627</v>
      </c>
      <c r="I15087" s="2" t="s">
        <v>5891</v>
      </c>
      <c r="J15087" s="2">
        <f t="shared" ref="J15087:J15150" si="480">IF(G15087=0,0,1)</f>
        <v>0</v>
      </c>
    </row>
    <row r="15088" spans="1:10" x14ac:dyDescent="0.25">
      <c r="A15088" s="2" t="s">
        <v>9674</v>
      </c>
      <c r="B15088" s="2" t="s">
        <v>3176</v>
      </c>
      <c r="C15088" s="2" t="s">
        <v>3206</v>
      </c>
      <c r="D15088" s="2" t="s">
        <v>10234</v>
      </c>
      <c r="E15088" s="2">
        <v>7</v>
      </c>
      <c r="F15088" s="2">
        <v>7</v>
      </c>
      <c r="G15088" s="2">
        <f t="shared" si="479"/>
        <v>0</v>
      </c>
      <c r="H15088" s="9">
        <v>45627</v>
      </c>
      <c r="I15088" s="2" t="s">
        <v>5891</v>
      </c>
      <c r="J15088" s="2">
        <f t="shared" si="480"/>
        <v>0</v>
      </c>
    </row>
    <row r="15089" spans="1:10" x14ac:dyDescent="0.25">
      <c r="A15089" s="2" t="s">
        <v>9674</v>
      </c>
      <c r="B15089" s="2" t="s">
        <v>3176</v>
      </c>
      <c r="C15089" s="2" t="s">
        <v>3205</v>
      </c>
      <c r="D15089" s="2" t="s">
        <v>1814</v>
      </c>
      <c r="E15089" s="2">
        <v>34</v>
      </c>
      <c r="F15089" s="2">
        <v>34</v>
      </c>
      <c r="G15089" s="2">
        <f t="shared" si="479"/>
        <v>0</v>
      </c>
      <c r="H15089" s="9">
        <v>45627</v>
      </c>
      <c r="I15089" s="2" t="s">
        <v>5891</v>
      </c>
      <c r="J15089" s="2">
        <f t="shared" si="480"/>
        <v>0</v>
      </c>
    </row>
    <row r="15090" spans="1:10" x14ac:dyDescent="0.25">
      <c r="A15090" s="2" t="s">
        <v>9674</v>
      </c>
      <c r="B15090" s="2" t="s">
        <v>3176</v>
      </c>
      <c r="C15090" s="2" t="s">
        <v>10235</v>
      </c>
      <c r="D15090" s="2" t="s">
        <v>10236</v>
      </c>
      <c r="E15090" s="2">
        <v>353.6</v>
      </c>
      <c r="F15090" s="2">
        <v>353.6</v>
      </c>
      <c r="G15090" s="2">
        <f t="shared" si="479"/>
        <v>0</v>
      </c>
      <c r="H15090" s="9">
        <v>45627</v>
      </c>
      <c r="I15090" s="2" t="s">
        <v>5891</v>
      </c>
      <c r="J15090" s="2">
        <f t="shared" si="480"/>
        <v>0</v>
      </c>
    </row>
    <row r="15091" spans="1:10" x14ac:dyDescent="0.25">
      <c r="A15091" s="2" t="s">
        <v>9674</v>
      </c>
      <c r="B15091" s="2" t="s">
        <v>3179</v>
      </c>
      <c r="C15091" s="2" t="s">
        <v>3180</v>
      </c>
      <c r="D15091" s="2" t="s">
        <v>10237</v>
      </c>
      <c r="E15091" s="2">
        <v>21</v>
      </c>
      <c r="F15091" s="2">
        <v>14</v>
      </c>
      <c r="G15091" s="2">
        <f t="shared" si="479"/>
        <v>-7</v>
      </c>
      <c r="H15091" s="9">
        <v>45627</v>
      </c>
      <c r="I15091" s="2" t="s">
        <v>5891</v>
      </c>
      <c r="J15091" s="2">
        <f t="shared" si="480"/>
        <v>1</v>
      </c>
    </row>
    <row r="15092" spans="1:10" x14ac:dyDescent="0.25">
      <c r="A15092" s="2" t="s">
        <v>9674</v>
      </c>
      <c r="B15092" s="2" t="s">
        <v>3176</v>
      </c>
      <c r="C15092" s="2" t="s">
        <v>3203</v>
      </c>
      <c r="D15092" s="2" t="s">
        <v>1816</v>
      </c>
      <c r="E15092" s="2">
        <v>70</v>
      </c>
      <c r="F15092" s="2">
        <v>75</v>
      </c>
      <c r="G15092" s="2">
        <f t="shared" si="479"/>
        <v>5</v>
      </c>
      <c r="H15092" s="9">
        <v>45627</v>
      </c>
      <c r="I15092" s="2" t="s">
        <v>5891</v>
      </c>
      <c r="J15092" s="2">
        <f t="shared" si="480"/>
        <v>1</v>
      </c>
    </row>
    <row r="15093" spans="1:10" x14ac:dyDescent="0.25">
      <c r="A15093" s="2" t="s">
        <v>9674</v>
      </c>
      <c r="B15093" s="2" t="s">
        <v>3176</v>
      </c>
      <c r="C15093" s="2" t="s">
        <v>8137</v>
      </c>
      <c r="D15093" s="2" t="s">
        <v>8138</v>
      </c>
      <c r="E15093" s="2">
        <v>147.5</v>
      </c>
      <c r="F15093" s="2">
        <v>118</v>
      </c>
      <c r="G15093" s="2">
        <f t="shared" si="479"/>
        <v>-29.5</v>
      </c>
      <c r="H15093" s="9">
        <v>45627</v>
      </c>
      <c r="I15093" s="2" t="s">
        <v>5891</v>
      </c>
      <c r="J15093" s="2">
        <f t="shared" si="480"/>
        <v>1</v>
      </c>
    </row>
    <row r="15094" spans="1:10" x14ac:dyDescent="0.25">
      <c r="A15094" s="2" t="s">
        <v>9674</v>
      </c>
      <c r="B15094" s="2" t="s">
        <v>3207</v>
      </c>
      <c r="C15094" s="2" t="s">
        <v>3208</v>
      </c>
      <c r="D15094" s="2" t="s">
        <v>1817</v>
      </c>
      <c r="E15094" s="2">
        <v>90</v>
      </c>
      <c r="F15094" s="2">
        <v>170</v>
      </c>
      <c r="G15094" s="2">
        <f t="shared" si="479"/>
        <v>80</v>
      </c>
      <c r="H15094" s="9">
        <v>45627</v>
      </c>
      <c r="I15094" s="2" t="s">
        <v>5891</v>
      </c>
      <c r="J15094" s="2">
        <f t="shared" si="480"/>
        <v>1</v>
      </c>
    </row>
    <row r="15095" spans="1:10" x14ac:dyDescent="0.25">
      <c r="A15095" s="2" t="s">
        <v>9674</v>
      </c>
      <c r="B15095" s="2" t="s">
        <v>3207</v>
      </c>
      <c r="C15095" s="2" t="s">
        <v>6899</v>
      </c>
      <c r="D15095" s="2" t="s">
        <v>1835</v>
      </c>
      <c r="E15095" s="2">
        <v>14</v>
      </c>
      <c r="F15095" s="2">
        <v>13</v>
      </c>
      <c r="G15095" s="2">
        <f t="shared" si="479"/>
        <v>-1</v>
      </c>
      <c r="H15095" s="9">
        <v>45627</v>
      </c>
      <c r="I15095" s="2" t="s">
        <v>5891</v>
      </c>
      <c r="J15095" s="2">
        <f t="shared" si="480"/>
        <v>1</v>
      </c>
    </row>
    <row r="15096" spans="1:10" x14ac:dyDescent="0.25">
      <c r="A15096" s="2" t="s">
        <v>9674</v>
      </c>
      <c r="B15096" s="2" t="s">
        <v>3207</v>
      </c>
      <c r="C15096" s="2" t="s">
        <v>3209</v>
      </c>
      <c r="D15096" s="2" t="s">
        <v>1818</v>
      </c>
      <c r="E15096" s="2">
        <v>31</v>
      </c>
      <c r="F15096" s="2">
        <v>26</v>
      </c>
      <c r="G15096" s="2">
        <f t="shared" si="479"/>
        <v>-5</v>
      </c>
      <c r="H15096" s="9">
        <v>45627</v>
      </c>
      <c r="I15096" s="2" t="s">
        <v>5891</v>
      </c>
      <c r="J15096" s="2">
        <f t="shared" si="480"/>
        <v>1</v>
      </c>
    </row>
    <row r="15097" spans="1:10" x14ac:dyDescent="0.25">
      <c r="A15097" s="2" t="s">
        <v>9674</v>
      </c>
      <c r="B15097" s="2" t="s">
        <v>3207</v>
      </c>
      <c r="C15097" s="2" t="s">
        <v>3210</v>
      </c>
      <c r="D15097" s="2" t="s">
        <v>1819</v>
      </c>
      <c r="E15097" s="2">
        <v>44</v>
      </c>
      <c r="F15097" s="2">
        <v>93</v>
      </c>
      <c r="G15097" s="2">
        <f t="shared" si="479"/>
        <v>49</v>
      </c>
      <c r="H15097" s="9">
        <v>45627</v>
      </c>
      <c r="I15097" s="2" t="s">
        <v>5891</v>
      </c>
      <c r="J15097" s="2">
        <f t="shared" si="480"/>
        <v>1</v>
      </c>
    </row>
    <row r="15098" spans="1:10" x14ac:dyDescent="0.25">
      <c r="A15098" s="2" t="s">
        <v>9674</v>
      </c>
      <c r="B15098" s="2" t="s">
        <v>3207</v>
      </c>
      <c r="C15098" s="2" t="s">
        <v>6900</v>
      </c>
      <c r="D15098" s="2" t="s">
        <v>1836</v>
      </c>
      <c r="E15098" s="2">
        <v>141</v>
      </c>
      <c r="F15098" s="2">
        <v>137</v>
      </c>
      <c r="G15098" s="2">
        <f t="shared" si="479"/>
        <v>-4</v>
      </c>
      <c r="H15098" s="9">
        <v>45627</v>
      </c>
      <c r="I15098" s="2" t="s">
        <v>5891</v>
      </c>
      <c r="J15098" s="2">
        <f t="shared" si="480"/>
        <v>1</v>
      </c>
    </row>
    <row r="15099" spans="1:10" x14ac:dyDescent="0.25">
      <c r="A15099" s="2" t="s">
        <v>9674</v>
      </c>
      <c r="B15099" s="2" t="s">
        <v>3176</v>
      </c>
      <c r="C15099" s="2" t="s">
        <v>8125</v>
      </c>
      <c r="D15099" s="2" t="s">
        <v>8126</v>
      </c>
      <c r="E15099" s="2">
        <v>2760</v>
      </c>
      <c r="F15099" s="2">
        <v>2760</v>
      </c>
      <c r="G15099" s="2">
        <f t="shared" si="479"/>
        <v>0</v>
      </c>
      <c r="H15099" s="9">
        <v>45627</v>
      </c>
      <c r="I15099" s="2" t="s">
        <v>5891</v>
      </c>
      <c r="J15099" s="2">
        <f t="shared" si="480"/>
        <v>0</v>
      </c>
    </row>
    <row r="15100" spans="1:10" x14ac:dyDescent="0.25">
      <c r="A15100" s="2" t="s">
        <v>9674</v>
      </c>
      <c r="B15100" s="2" t="s">
        <v>3176</v>
      </c>
      <c r="C15100" s="2" t="s">
        <v>8123</v>
      </c>
      <c r="D15100" s="2" t="s">
        <v>8124</v>
      </c>
      <c r="E15100" s="2">
        <v>400</v>
      </c>
      <c r="F15100" s="2">
        <v>400</v>
      </c>
      <c r="G15100" s="2">
        <f t="shared" si="479"/>
        <v>0</v>
      </c>
      <c r="H15100" s="9">
        <v>45627</v>
      </c>
      <c r="I15100" s="2" t="s">
        <v>5891</v>
      </c>
      <c r="J15100" s="2">
        <f t="shared" si="480"/>
        <v>0</v>
      </c>
    </row>
    <row r="15101" spans="1:10" x14ac:dyDescent="0.25">
      <c r="A15101" s="2" t="s">
        <v>9674</v>
      </c>
      <c r="B15101" s="2" t="s">
        <v>3196</v>
      </c>
      <c r="C15101" s="2" t="s">
        <v>3197</v>
      </c>
      <c r="D15101" s="2" t="s">
        <v>1821</v>
      </c>
      <c r="E15101" s="2">
        <v>389</v>
      </c>
      <c r="F15101" s="2">
        <v>391</v>
      </c>
      <c r="G15101" s="2">
        <f t="shared" si="479"/>
        <v>2</v>
      </c>
      <c r="H15101" s="9">
        <v>45627</v>
      </c>
      <c r="I15101" s="2" t="s">
        <v>5891</v>
      </c>
      <c r="J15101" s="2">
        <f t="shared" si="480"/>
        <v>1</v>
      </c>
    </row>
    <row r="15102" spans="1:10" x14ac:dyDescent="0.25">
      <c r="A15102" s="2" t="s">
        <v>9674</v>
      </c>
      <c r="B15102" s="2" t="s">
        <v>3192</v>
      </c>
      <c r="C15102" s="2" t="s">
        <v>3193</v>
      </c>
      <c r="D15102" s="2" t="s">
        <v>1822</v>
      </c>
      <c r="E15102" s="2">
        <v>405</v>
      </c>
      <c r="F15102" s="2">
        <v>806</v>
      </c>
      <c r="G15102" s="2">
        <f t="shared" si="479"/>
        <v>401</v>
      </c>
      <c r="H15102" s="9">
        <v>45627</v>
      </c>
      <c r="I15102" s="2" t="s">
        <v>5891</v>
      </c>
      <c r="J15102" s="2">
        <f t="shared" si="480"/>
        <v>1</v>
      </c>
    </row>
    <row r="15103" spans="1:10" x14ac:dyDescent="0.25">
      <c r="A15103" s="2" t="s">
        <v>9674</v>
      </c>
      <c r="B15103" s="2" t="s">
        <v>3176</v>
      </c>
      <c r="C15103" s="2" t="s">
        <v>3199</v>
      </c>
      <c r="D15103" s="2" t="s">
        <v>1823</v>
      </c>
      <c r="E15103" s="2">
        <v>337</v>
      </c>
      <c r="F15103" s="2">
        <v>337</v>
      </c>
      <c r="G15103" s="2">
        <f t="shared" si="479"/>
        <v>0</v>
      </c>
      <c r="H15103" s="9">
        <v>45627</v>
      </c>
      <c r="I15103" s="2" t="s">
        <v>5891</v>
      </c>
      <c r="J15103" s="2">
        <f t="shared" si="480"/>
        <v>0</v>
      </c>
    </row>
    <row r="15104" spans="1:10" x14ac:dyDescent="0.25">
      <c r="A15104" s="2" t="s">
        <v>9674</v>
      </c>
      <c r="B15104" s="2" t="s">
        <v>3189</v>
      </c>
      <c r="C15104" s="2" t="s">
        <v>3190</v>
      </c>
      <c r="D15104" s="2" t="s">
        <v>10238</v>
      </c>
      <c r="E15104" s="2">
        <v>293</v>
      </c>
      <c r="F15104" s="2">
        <v>367</v>
      </c>
      <c r="G15104" s="2">
        <f t="shared" si="479"/>
        <v>74</v>
      </c>
      <c r="H15104" s="9">
        <v>45627</v>
      </c>
      <c r="I15104" s="2" t="s">
        <v>5891</v>
      </c>
      <c r="J15104" s="2">
        <f t="shared" si="480"/>
        <v>1</v>
      </c>
    </row>
    <row r="15105" spans="1:10" x14ac:dyDescent="0.25">
      <c r="A15105" s="2" t="s">
        <v>9674</v>
      </c>
      <c r="B15105" s="2" t="s">
        <v>3189</v>
      </c>
      <c r="C15105" s="2" t="s">
        <v>3200</v>
      </c>
      <c r="D15105" s="2" t="s">
        <v>10239</v>
      </c>
      <c r="E15105" s="2">
        <v>156</v>
      </c>
      <c r="F15105" s="2">
        <v>164</v>
      </c>
      <c r="G15105" s="2">
        <f t="shared" si="479"/>
        <v>8</v>
      </c>
      <c r="H15105" s="9">
        <v>45627</v>
      </c>
      <c r="I15105" s="2" t="s">
        <v>5891</v>
      </c>
      <c r="J15105" s="2">
        <f t="shared" si="480"/>
        <v>1</v>
      </c>
    </row>
    <row r="15106" spans="1:10" x14ac:dyDescent="0.25">
      <c r="A15106" s="2" t="s">
        <v>9674</v>
      </c>
      <c r="B15106" s="2" t="s">
        <v>3189</v>
      </c>
      <c r="C15106" s="2" t="s">
        <v>3198</v>
      </c>
      <c r="D15106" s="2" t="s">
        <v>10240</v>
      </c>
      <c r="E15106" s="2">
        <v>50</v>
      </c>
      <c r="F15106" s="2">
        <v>124</v>
      </c>
      <c r="G15106" s="2">
        <f t="shared" si="479"/>
        <v>74</v>
      </c>
      <c r="H15106" s="9">
        <v>45627</v>
      </c>
      <c r="I15106" s="2" t="s">
        <v>5891</v>
      </c>
      <c r="J15106" s="2">
        <f t="shared" si="480"/>
        <v>1</v>
      </c>
    </row>
    <row r="15107" spans="1:10" x14ac:dyDescent="0.25">
      <c r="A15107" s="2" t="s">
        <v>9674</v>
      </c>
      <c r="B15107" s="2" t="s">
        <v>3189</v>
      </c>
      <c r="C15107" s="2" t="s">
        <v>8127</v>
      </c>
      <c r="D15107" s="2" t="s">
        <v>8128</v>
      </c>
      <c r="E15107" s="2">
        <v>21</v>
      </c>
      <c r="F15107" s="2">
        <v>72</v>
      </c>
      <c r="G15107" s="2">
        <f t="shared" si="479"/>
        <v>51</v>
      </c>
      <c r="H15107" s="9">
        <v>45627</v>
      </c>
      <c r="I15107" s="2" t="s">
        <v>5891</v>
      </c>
      <c r="J15107" s="2">
        <f t="shared" si="480"/>
        <v>1</v>
      </c>
    </row>
    <row r="15108" spans="1:10" x14ac:dyDescent="0.25">
      <c r="A15108" s="2" t="s">
        <v>9674</v>
      </c>
      <c r="B15108" s="2" t="s">
        <v>3176</v>
      </c>
      <c r="C15108" s="2" t="s">
        <v>8129</v>
      </c>
      <c r="D15108" s="2" t="s">
        <v>8130</v>
      </c>
      <c r="E15108" s="2">
        <v>541.5</v>
      </c>
      <c r="F15108" s="2">
        <v>527.5</v>
      </c>
      <c r="G15108" s="2">
        <f t="shared" si="479"/>
        <v>-14</v>
      </c>
      <c r="H15108" s="9">
        <v>45627</v>
      </c>
      <c r="I15108" s="2" t="s">
        <v>5891</v>
      </c>
      <c r="J15108" s="2">
        <f t="shared" si="480"/>
        <v>1</v>
      </c>
    </row>
    <row r="15109" spans="1:10" x14ac:dyDescent="0.25">
      <c r="A15109" s="2" t="s">
        <v>9674</v>
      </c>
      <c r="B15109" s="2" t="s">
        <v>3176</v>
      </c>
      <c r="C15109" s="2" t="s">
        <v>8131</v>
      </c>
      <c r="D15109" s="2" t="s">
        <v>8132</v>
      </c>
      <c r="E15109" s="2">
        <v>780</v>
      </c>
      <c r="F15109" s="2">
        <v>780</v>
      </c>
      <c r="G15109" s="2">
        <f t="shared" si="479"/>
        <v>0</v>
      </c>
      <c r="H15109" s="9">
        <v>45627</v>
      </c>
      <c r="I15109" s="2" t="s">
        <v>5891</v>
      </c>
      <c r="J15109" s="2">
        <f t="shared" si="480"/>
        <v>0</v>
      </c>
    </row>
    <row r="15110" spans="1:10" x14ac:dyDescent="0.25">
      <c r="A15110" s="2" t="s">
        <v>9674</v>
      </c>
      <c r="B15110" s="2" t="s">
        <v>3176</v>
      </c>
      <c r="C15110" s="2" t="s">
        <v>6906</v>
      </c>
      <c r="D15110" s="2" t="s">
        <v>6907</v>
      </c>
      <c r="E15110" s="2">
        <v>1</v>
      </c>
      <c r="F15110" s="2">
        <v>1</v>
      </c>
      <c r="G15110" s="2">
        <f t="shared" si="479"/>
        <v>0</v>
      </c>
      <c r="H15110" s="9">
        <v>45627</v>
      </c>
      <c r="I15110" s="2" t="s">
        <v>5891</v>
      </c>
      <c r="J15110" s="2">
        <f t="shared" si="480"/>
        <v>0</v>
      </c>
    </row>
    <row r="15111" spans="1:10" x14ac:dyDescent="0.25">
      <c r="A15111" s="2" t="s">
        <v>10241</v>
      </c>
      <c r="B15111" s="2" t="s">
        <v>2118</v>
      </c>
      <c r="C15111" s="2" t="s">
        <v>2119</v>
      </c>
      <c r="D15111" s="2" t="s">
        <v>2120</v>
      </c>
      <c r="E15111" s="2">
        <v>4</v>
      </c>
      <c r="F15111" s="2">
        <v>7</v>
      </c>
      <c r="G15111" s="2">
        <f t="shared" si="479"/>
        <v>3</v>
      </c>
      <c r="H15111" s="9">
        <v>45627</v>
      </c>
      <c r="I15111" s="2" t="s">
        <v>5891</v>
      </c>
      <c r="J15111" s="2">
        <f t="shared" si="480"/>
        <v>1</v>
      </c>
    </row>
    <row r="15112" spans="1:10" x14ac:dyDescent="0.25">
      <c r="A15112" s="2" t="s">
        <v>10241</v>
      </c>
      <c r="B15112" s="2" t="s">
        <v>2118</v>
      </c>
      <c r="C15112" s="2" t="s">
        <v>4744</v>
      </c>
      <c r="D15112" s="2" t="s">
        <v>4745</v>
      </c>
      <c r="E15112" s="2">
        <v>14</v>
      </c>
      <c r="F15112" s="2">
        <v>14</v>
      </c>
      <c r="G15112" s="2">
        <f t="shared" si="479"/>
        <v>0</v>
      </c>
      <c r="H15112" s="9">
        <v>45627</v>
      </c>
      <c r="I15112" s="2" t="s">
        <v>5891</v>
      </c>
      <c r="J15112" s="2">
        <f t="shared" si="480"/>
        <v>0</v>
      </c>
    </row>
    <row r="15113" spans="1:10" x14ac:dyDescent="0.25">
      <c r="A15113" s="2" t="s">
        <v>10241</v>
      </c>
      <c r="B15113" s="2" t="s">
        <v>2121</v>
      </c>
      <c r="C15113" s="2" t="s">
        <v>10242</v>
      </c>
      <c r="D15113" s="2" t="s">
        <v>10243</v>
      </c>
      <c r="E15113" s="2">
        <v>2</v>
      </c>
      <c r="F15113" s="2">
        <v>0</v>
      </c>
      <c r="G15113" s="2">
        <f t="shared" ref="G15113:G15176" si="481">F15113-E15113</f>
        <v>-2</v>
      </c>
      <c r="H15113" s="9">
        <v>45627</v>
      </c>
      <c r="I15113" s="2" t="s">
        <v>5891</v>
      </c>
      <c r="J15113" s="2">
        <f t="shared" si="480"/>
        <v>1</v>
      </c>
    </row>
    <row r="15114" spans="1:10" x14ac:dyDescent="0.25">
      <c r="A15114" s="2" t="s">
        <v>10241</v>
      </c>
      <c r="B15114" s="2" t="s">
        <v>2118</v>
      </c>
      <c r="C15114" s="2" t="s">
        <v>3049</v>
      </c>
      <c r="D15114" s="2" t="s">
        <v>3050</v>
      </c>
      <c r="E15114" s="2">
        <v>3</v>
      </c>
      <c r="F15114" s="2">
        <v>3</v>
      </c>
      <c r="G15114" s="2">
        <f t="shared" si="481"/>
        <v>0</v>
      </c>
      <c r="H15114" s="9">
        <v>45627</v>
      </c>
      <c r="I15114" s="2" t="s">
        <v>5891</v>
      </c>
      <c r="J15114" s="2">
        <f t="shared" si="480"/>
        <v>0</v>
      </c>
    </row>
    <row r="15115" spans="1:10" x14ac:dyDescent="0.25">
      <c r="A15115" s="2" t="s">
        <v>10241</v>
      </c>
      <c r="B15115" s="2" t="s">
        <v>2118</v>
      </c>
      <c r="C15115" s="2" t="s">
        <v>2128</v>
      </c>
      <c r="D15115" s="2" t="s">
        <v>2129</v>
      </c>
      <c r="E15115" s="2">
        <v>3</v>
      </c>
      <c r="F15115" s="2">
        <v>0</v>
      </c>
      <c r="G15115" s="2">
        <f t="shared" si="481"/>
        <v>-3</v>
      </c>
      <c r="H15115" s="9">
        <v>45627</v>
      </c>
      <c r="I15115" s="2" t="s">
        <v>5891</v>
      </c>
      <c r="J15115" s="2">
        <f t="shared" si="480"/>
        <v>1</v>
      </c>
    </row>
    <row r="15116" spans="1:10" x14ac:dyDescent="0.25">
      <c r="A15116" s="2" t="s">
        <v>10241</v>
      </c>
      <c r="B15116" s="2" t="s">
        <v>2118</v>
      </c>
      <c r="C15116" s="2" t="s">
        <v>3029</v>
      </c>
      <c r="D15116" s="2" t="s">
        <v>3030</v>
      </c>
      <c r="E15116" s="2">
        <v>12</v>
      </c>
      <c r="F15116" s="2">
        <v>12</v>
      </c>
      <c r="G15116" s="2">
        <f t="shared" si="481"/>
        <v>0</v>
      </c>
      <c r="H15116" s="9">
        <v>45627</v>
      </c>
      <c r="I15116" s="2" t="s">
        <v>5891</v>
      </c>
      <c r="J15116" s="2">
        <f t="shared" si="480"/>
        <v>0</v>
      </c>
    </row>
    <row r="15117" spans="1:10" x14ac:dyDescent="0.25">
      <c r="A15117" s="2" t="s">
        <v>10241</v>
      </c>
      <c r="B15117" s="2" t="s">
        <v>2118</v>
      </c>
      <c r="C15117" s="2" t="s">
        <v>2136</v>
      </c>
      <c r="D15117" s="2" t="s">
        <v>2137</v>
      </c>
      <c r="E15117" s="2">
        <v>5</v>
      </c>
      <c r="F15117" s="2">
        <v>5</v>
      </c>
      <c r="G15117" s="2">
        <f t="shared" si="481"/>
        <v>0</v>
      </c>
      <c r="H15117" s="9">
        <v>45627</v>
      </c>
      <c r="I15117" s="2" t="s">
        <v>5891</v>
      </c>
      <c r="J15117" s="2">
        <f t="shared" si="480"/>
        <v>0</v>
      </c>
    </row>
    <row r="15118" spans="1:10" x14ac:dyDescent="0.25">
      <c r="A15118" s="2" t="s">
        <v>10241</v>
      </c>
      <c r="B15118" s="2" t="s">
        <v>2118</v>
      </c>
      <c r="C15118" s="2" t="s">
        <v>4756</v>
      </c>
      <c r="D15118" s="2" t="s">
        <v>4757</v>
      </c>
      <c r="E15118" s="2">
        <v>2</v>
      </c>
      <c r="F15118" s="2">
        <v>4</v>
      </c>
      <c r="G15118" s="2">
        <f t="shared" si="481"/>
        <v>2</v>
      </c>
      <c r="H15118" s="9">
        <v>45627</v>
      </c>
      <c r="I15118" s="2" t="s">
        <v>5891</v>
      </c>
      <c r="J15118" s="2">
        <f t="shared" si="480"/>
        <v>1</v>
      </c>
    </row>
    <row r="15119" spans="1:10" x14ac:dyDescent="0.25">
      <c r="A15119" s="2" t="s">
        <v>10241</v>
      </c>
      <c r="B15119" s="2" t="s">
        <v>2118</v>
      </c>
      <c r="C15119" s="2" t="s">
        <v>7838</v>
      </c>
      <c r="D15119" s="2" t="s">
        <v>10244</v>
      </c>
      <c r="E15119" s="2">
        <v>15</v>
      </c>
      <c r="F15119" s="2">
        <v>15</v>
      </c>
      <c r="G15119" s="2">
        <f t="shared" si="481"/>
        <v>0</v>
      </c>
      <c r="H15119" s="9">
        <v>45627</v>
      </c>
      <c r="I15119" s="2" t="s">
        <v>5891</v>
      </c>
      <c r="J15119" s="2">
        <f t="shared" si="480"/>
        <v>0</v>
      </c>
    </row>
    <row r="15120" spans="1:10" x14ac:dyDescent="0.25">
      <c r="A15120" s="2" t="s">
        <v>10241</v>
      </c>
      <c r="B15120" s="2" t="s">
        <v>2118</v>
      </c>
      <c r="C15120" s="2" t="s">
        <v>7842</v>
      </c>
      <c r="D15120" s="2" t="s">
        <v>7843</v>
      </c>
      <c r="E15120" s="2">
        <v>8</v>
      </c>
      <c r="F15120" s="2">
        <v>8</v>
      </c>
      <c r="G15120" s="2">
        <f t="shared" si="481"/>
        <v>0</v>
      </c>
      <c r="H15120" s="9">
        <v>45627</v>
      </c>
      <c r="I15120" s="2" t="s">
        <v>5891</v>
      </c>
      <c r="J15120" s="2">
        <f t="shared" si="480"/>
        <v>0</v>
      </c>
    </row>
    <row r="15121" spans="1:10" x14ac:dyDescent="0.25">
      <c r="A15121" s="2" t="s">
        <v>10241</v>
      </c>
      <c r="B15121" s="2" t="s">
        <v>2118</v>
      </c>
      <c r="C15121" s="2" t="s">
        <v>7852</v>
      </c>
      <c r="D15121" s="2" t="s">
        <v>7853</v>
      </c>
      <c r="E15121" s="2">
        <v>11</v>
      </c>
      <c r="F15121" s="2">
        <v>0</v>
      </c>
      <c r="G15121" s="2">
        <f t="shared" si="481"/>
        <v>-11</v>
      </c>
      <c r="H15121" s="9">
        <v>45627</v>
      </c>
      <c r="I15121" s="2" t="s">
        <v>5891</v>
      </c>
      <c r="J15121" s="2">
        <f t="shared" si="480"/>
        <v>1</v>
      </c>
    </row>
    <row r="15122" spans="1:10" x14ac:dyDescent="0.25">
      <c r="A15122" s="2" t="s">
        <v>10241</v>
      </c>
      <c r="B15122" s="2" t="s">
        <v>2160</v>
      </c>
      <c r="C15122" s="2" t="s">
        <v>2161</v>
      </c>
      <c r="D15122" s="2" t="s">
        <v>10245</v>
      </c>
      <c r="E15122" s="2">
        <v>1</v>
      </c>
      <c r="F15122" s="2">
        <v>0</v>
      </c>
      <c r="G15122" s="2">
        <f t="shared" si="481"/>
        <v>-1</v>
      </c>
      <c r="H15122" s="9">
        <v>45627</v>
      </c>
      <c r="I15122" s="2" t="s">
        <v>5891</v>
      </c>
      <c r="J15122" s="2">
        <f t="shared" si="480"/>
        <v>1</v>
      </c>
    </row>
    <row r="15123" spans="1:10" x14ac:dyDescent="0.25">
      <c r="A15123" s="2" t="s">
        <v>10241</v>
      </c>
      <c r="B15123" s="2" t="s">
        <v>2165</v>
      </c>
      <c r="C15123" s="2" t="s">
        <v>2166</v>
      </c>
      <c r="D15123" s="2" t="s">
        <v>2167</v>
      </c>
      <c r="E15123" s="2">
        <v>5</v>
      </c>
      <c r="F15123" s="2">
        <v>5</v>
      </c>
      <c r="G15123" s="2">
        <f t="shared" si="481"/>
        <v>0</v>
      </c>
      <c r="H15123" s="9">
        <v>45627</v>
      </c>
      <c r="I15123" s="2" t="s">
        <v>5891</v>
      </c>
      <c r="J15123" s="2">
        <f t="shared" si="480"/>
        <v>0</v>
      </c>
    </row>
    <row r="15124" spans="1:10" x14ac:dyDescent="0.25">
      <c r="A15124" s="2" t="s">
        <v>10241</v>
      </c>
      <c r="B15124" s="2" t="s">
        <v>2165</v>
      </c>
      <c r="C15124" s="2" t="s">
        <v>6680</v>
      </c>
      <c r="D15124" s="2" t="s">
        <v>10246</v>
      </c>
      <c r="E15124" s="2">
        <v>28</v>
      </c>
      <c r="F15124" s="2">
        <v>28</v>
      </c>
      <c r="G15124" s="2">
        <f t="shared" si="481"/>
        <v>0</v>
      </c>
      <c r="H15124" s="9">
        <v>45627</v>
      </c>
      <c r="I15124" s="2" t="s">
        <v>5891</v>
      </c>
      <c r="J15124" s="2">
        <f t="shared" si="480"/>
        <v>0</v>
      </c>
    </row>
    <row r="15125" spans="1:10" x14ac:dyDescent="0.25">
      <c r="A15125" s="2" t="s">
        <v>10241</v>
      </c>
      <c r="B15125" s="2" t="s">
        <v>2118</v>
      </c>
      <c r="C15125" s="2" t="s">
        <v>4766</v>
      </c>
      <c r="D15125" s="2" t="s">
        <v>4767</v>
      </c>
      <c r="E15125" s="2">
        <v>11</v>
      </c>
      <c r="F15125" s="2">
        <v>0</v>
      </c>
      <c r="G15125" s="2">
        <f t="shared" si="481"/>
        <v>-11</v>
      </c>
      <c r="H15125" s="9">
        <v>45627</v>
      </c>
      <c r="I15125" s="2" t="s">
        <v>5891</v>
      </c>
      <c r="J15125" s="2">
        <f t="shared" si="480"/>
        <v>1</v>
      </c>
    </row>
    <row r="15126" spans="1:10" x14ac:dyDescent="0.25">
      <c r="A15126" s="2" t="s">
        <v>10241</v>
      </c>
      <c r="B15126" s="2" t="s">
        <v>2118</v>
      </c>
      <c r="C15126" s="2" t="s">
        <v>2174</v>
      </c>
      <c r="D15126" s="2" t="s">
        <v>2175</v>
      </c>
      <c r="E15126" s="2">
        <v>2</v>
      </c>
      <c r="F15126" s="2">
        <v>0</v>
      </c>
      <c r="G15126" s="2">
        <f t="shared" si="481"/>
        <v>-2</v>
      </c>
      <c r="H15126" s="9">
        <v>45627</v>
      </c>
      <c r="I15126" s="2" t="s">
        <v>5891</v>
      </c>
      <c r="J15126" s="2">
        <f t="shared" si="480"/>
        <v>1</v>
      </c>
    </row>
    <row r="15127" spans="1:10" x14ac:dyDescent="0.25">
      <c r="A15127" s="2" t="s">
        <v>10241</v>
      </c>
      <c r="B15127" s="2" t="s">
        <v>2118</v>
      </c>
      <c r="C15127" s="2" t="s">
        <v>3011</v>
      </c>
      <c r="D15127" s="2" t="s">
        <v>3012</v>
      </c>
      <c r="E15127" s="2">
        <v>16</v>
      </c>
      <c r="F15127" s="2">
        <v>0</v>
      </c>
      <c r="G15127" s="2">
        <f t="shared" si="481"/>
        <v>-16</v>
      </c>
      <c r="H15127" s="9">
        <v>45627</v>
      </c>
      <c r="I15127" s="2" t="s">
        <v>5891</v>
      </c>
      <c r="J15127" s="2">
        <f t="shared" si="480"/>
        <v>1</v>
      </c>
    </row>
    <row r="15128" spans="1:10" x14ac:dyDescent="0.25">
      <c r="A15128" s="2" t="s">
        <v>32</v>
      </c>
      <c r="B15128" s="2" t="s">
        <v>1063</v>
      </c>
      <c r="C15128" s="2" t="s">
        <v>1066</v>
      </c>
      <c r="D15128" s="2" t="s">
        <v>1067</v>
      </c>
      <c r="E15128" s="2">
        <v>2</v>
      </c>
      <c r="F15128" s="2">
        <v>5</v>
      </c>
      <c r="G15128" s="2">
        <f t="shared" si="481"/>
        <v>3</v>
      </c>
      <c r="H15128" s="9">
        <v>45627</v>
      </c>
      <c r="I15128" s="2" t="s">
        <v>5891</v>
      </c>
      <c r="J15128" s="2">
        <f t="shared" si="480"/>
        <v>1</v>
      </c>
    </row>
    <row r="15129" spans="1:10" x14ac:dyDescent="0.25">
      <c r="A15129" s="2" t="s">
        <v>32</v>
      </c>
      <c r="B15129" s="2" t="s">
        <v>1063</v>
      </c>
      <c r="C15129" s="2" t="s">
        <v>1068</v>
      </c>
      <c r="D15129" s="2" t="s">
        <v>10247</v>
      </c>
      <c r="E15129" s="2">
        <v>2</v>
      </c>
      <c r="F15129" s="2">
        <v>2</v>
      </c>
      <c r="G15129" s="2">
        <f t="shared" si="481"/>
        <v>0</v>
      </c>
      <c r="H15129" s="9">
        <v>45627</v>
      </c>
      <c r="I15129" s="2" t="s">
        <v>5891</v>
      </c>
      <c r="J15129" s="2">
        <f t="shared" si="480"/>
        <v>0</v>
      </c>
    </row>
    <row r="15130" spans="1:10" x14ac:dyDescent="0.25">
      <c r="A15130" s="2" t="s">
        <v>32</v>
      </c>
      <c r="B15130" s="2" t="s">
        <v>1063</v>
      </c>
      <c r="C15130" s="2" t="s">
        <v>1070</v>
      </c>
      <c r="D15130" s="2" t="s">
        <v>1071</v>
      </c>
      <c r="E15130" s="2">
        <v>1</v>
      </c>
      <c r="F15130" s="2">
        <v>3</v>
      </c>
      <c r="G15130" s="2">
        <f t="shared" si="481"/>
        <v>2</v>
      </c>
      <c r="H15130" s="9">
        <v>45627</v>
      </c>
      <c r="I15130" s="2" t="s">
        <v>5891</v>
      </c>
      <c r="J15130" s="2">
        <f t="shared" si="480"/>
        <v>1</v>
      </c>
    </row>
    <row r="15131" spans="1:10" x14ac:dyDescent="0.25">
      <c r="A15131" s="2" t="s">
        <v>32</v>
      </c>
      <c r="B15131" s="2" t="s">
        <v>1063</v>
      </c>
      <c r="C15131" s="2" t="s">
        <v>4799</v>
      </c>
      <c r="D15131" s="2" t="s">
        <v>10248</v>
      </c>
      <c r="E15131" s="2">
        <v>3</v>
      </c>
      <c r="F15131" s="2">
        <v>3</v>
      </c>
      <c r="G15131" s="2">
        <f t="shared" si="481"/>
        <v>0</v>
      </c>
      <c r="H15131" s="9">
        <v>45627</v>
      </c>
      <c r="I15131" s="2" t="s">
        <v>5891</v>
      </c>
      <c r="J15131" s="2">
        <f t="shared" si="480"/>
        <v>0</v>
      </c>
    </row>
    <row r="15132" spans="1:10" x14ac:dyDescent="0.25">
      <c r="A15132" s="2" t="s">
        <v>32</v>
      </c>
      <c r="B15132" s="2" t="s">
        <v>1063</v>
      </c>
      <c r="C15132" s="2" t="s">
        <v>1072</v>
      </c>
      <c r="D15132" s="2" t="s">
        <v>10249</v>
      </c>
      <c r="E15132" s="2">
        <v>1</v>
      </c>
      <c r="F15132" s="2">
        <v>1</v>
      </c>
      <c r="G15132" s="2">
        <f t="shared" si="481"/>
        <v>0</v>
      </c>
      <c r="H15132" s="9">
        <v>45627</v>
      </c>
      <c r="I15132" s="2" t="s">
        <v>5891</v>
      </c>
      <c r="J15132" s="2">
        <f t="shared" si="480"/>
        <v>0</v>
      </c>
    </row>
    <row r="15133" spans="1:10" x14ac:dyDescent="0.25">
      <c r="A15133" s="2" t="s">
        <v>32</v>
      </c>
      <c r="B15133" s="2" t="s">
        <v>1063</v>
      </c>
      <c r="C15133" s="2" t="s">
        <v>1078</v>
      </c>
      <c r="D15133" s="2" t="s">
        <v>10250</v>
      </c>
      <c r="E15133" s="2">
        <v>4</v>
      </c>
      <c r="F15133" s="2">
        <v>4</v>
      </c>
      <c r="G15133" s="2">
        <f t="shared" si="481"/>
        <v>0</v>
      </c>
      <c r="H15133" s="9">
        <v>45627</v>
      </c>
      <c r="I15133" s="2" t="s">
        <v>5891</v>
      </c>
      <c r="J15133" s="2">
        <f t="shared" si="480"/>
        <v>0</v>
      </c>
    </row>
    <row r="15134" spans="1:10" x14ac:dyDescent="0.25">
      <c r="A15134" s="2" t="s">
        <v>32</v>
      </c>
      <c r="B15134" s="2" t="s">
        <v>1063</v>
      </c>
      <c r="C15134" s="2" t="s">
        <v>1080</v>
      </c>
      <c r="D15134" s="2" t="s">
        <v>10251</v>
      </c>
      <c r="E15134" s="2">
        <v>3</v>
      </c>
      <c r="F15134" s="2">
        <v>3</v>
      </c>
      <c r="G15134" s="2">
        <f t="shared" si="481"/>
        <v>0</v>
      </c>
      <c r="H15134" s="9">
        <v>45627</v>
      </c>
      <c r="I15134" s="2" t="s">
        <v>5891</v>
      </c>
      <c r="J15134" s="2">
        <f t="shared" si="480"/>
        <v>0</v>
      </c>
    </row>
    <row r="15135" spans="1:10" x14ac:dyDescent="0.25">
      <c r="A15135" s="2" t="s">
        <v>32</v>
      </c>
      <c r="B15135" s="2" t="s">
        <v>1063</v>
      </c>
      <c r="C15135" s="2" t="s">
        <v>10252</v>
      </c>
      <c r="D15135" s="2" t="s">
        <v>10253</v>
      </c>
      <c r="E15135" s="2">
        <v>1</v>
      </c>
      <c r="F15135" s="2">
        <v>0</v>
      </c>
      <c r="G15135" s="2">
        <f t="shared" si="481"/>
        <v>-1</v>
      </c>
      <c r="H15135" s="9">
        <v>45627</v>
      </c>
      <c r="I15135" s="2" t="s">
        <v>5891</v>
      </c>
      <c r="J15135" s="2">
        <f t="shared" si="480"/>
        <v>1</v>
      </c>
    </row>
    <row r="15136" spans="1:10" x14ac:dyDescent="0.25">
      <c r="A15136" s="2" t="s">
        <v>32</v>
      </c>
      <c r="B15136" s="2" t="s">
        <v>1063</v>
      </c>
      <c r="C15136" s="2" t="s">
        <v>10254</v>
      </c>
      <c r="D15136" s="2" t="s">
        <v>10255</v>
      </c>
      <c r="E15136" s="2">
        <v>1</v>
      </c>
      <c r="F15136" s="2">
        <v>1</v>
      </c>
      <c r="G15136" s="2">
        <f t="shared" si="481"/>
        <v>0</v>
      </c>
      <c r="H15136" s="9">
        <v>45627</v>
      </c>
      <c r="I15136" s="2" t="s">
        <v>5891</v>
      </c>
      <c r="J15136" s="2">
        <f t="shared" si="480"/>
        <v>0</v>
      </c>
    </row>
    <row r="15137" spans="1:10" x14ac:dyDescent="0.25">
      <c r="A15137" s="2" t="s">
        <v>32</v>
      </c>
      <c r="B15137" s="2" t="s">
        <v>1063</v>
      </c>
      <c r="C15137" s="2" t="s">
        <v>8827</v>
      </c>
      <c r="D15137" s="2" t="s">
        <v>10256</v>
      </c>
      <c r="E15137" s="2">
        <v>3</v>
      </c>
      <c r="F15137" s="2">
        <v>3</v>
      </c>
      <c r="G15137" s="2">
        <f t="shared" si="481"/>
        <v>0</v>
      </c>
      <c r="H15137" s="9">
        <v>45627</v>
      </c>
      <c r="I15137" s="2" t="s">
        <v>5891</v>
      </c>
      <c r="J15137" s="2">
        <f t="shared" si="480"/>
        <v>0</v>
      </c>
    </row>
    <row r="15138" spans="1:10" x14ac:dyDescent="0.25">
      <c r="A15138" s="2" t="s">
        <v>32</v>
      </c>
      <c r="B15138" s="2" t="s">
        <v>1063</v>
      </c>
      <c r="C15138" s="2" t="s">
        <v>1088</v>
      </c>
      <c r="D15138" s="2" t="s">
        <v>10257</v>
      </c>
      <c r="E15138" s="2">
        <v>1</v>
      </c>
      <c r="F15138" s="2">
        <v>0</v>
      </c>
      <c r="G15138" s="2">
        <f t="shared" si="481"/>
        <v>-1</v>
      </c>
      <c r="H15138" s="9">
        <v>45627</v>
      </c>
      <c r="I15138" s="2" t="s">
        <v>5891</v>
      </c>
      <c r="J15138" s="2">
        <f t="shared" si="480"/>
        <v>1</v>
      </c>
    </row>
    <row r="15139" spans="1:10" x14ac:dyDescent="0.25">
      <c r="A15139" s="2" t="s">
        <v>32</v>
      </c>
      <c r="B15139" s="2" t="s">
        <v>1063</v>
      </c>
      <c r="C15139" s="2" t="s">
        <v>4803</v>
      </c>
      <c r="D15139" s="2" t="s">
        <v>4804</v>
      </c>
      <c r="E15139" s="2">
        <v>4</v>
      </c>
      <c r="F15139" s="2">
        <v>4</v>
      </c>
      <c r="G15139" s="2">
        <f t="shared" si="481"/>
        <v>0</v>
      </c>
      <c r="H15139" s="9">
        <v>45627</v>
      </c>
      <c r="I15139" s="2" t="s">
        <v>5891</v>
      </c>
      <c r="J15139" s="2">
        <f t="shared" si="480"/>
        <v>0</v>
      </c>
    </row>
    <row r="15140" spans="1:10" x14ac:dyDescent="0.25">
      <c r="A15140" s="2" t="s">
        <v>32</v>
      </c>
      <c r="B15140" s="2" t="s">
        <v>1063</v>
      </c>
      <c r="C15140" s="2" t="s">
        <v>8840</v>
      </c>
      <c r="D15140" s="2" t="s">
        <v>10258</v>
      </c>
      <c r="E15140" s="2">
        <v>2</v>
      </c>
      <c r="F15140" s="2">
        <v>4</v>
      </c>
      <c r="G15140" s="2">
        <f t="shared" si="481"/>
        <v>2</v>
      </c>
      <c r="H15140" s="9">
        <v>45627</v>
      </c>
      <c r="I15140" s="2" t="s">
        <v>5891</v>
      </c>
      <c r="J15140" s="2">
        <f t="shared" si="480"/>
        <v>1</v>
      </c>
    </row>
    <row r="15141" spans="1:10" x14ac:dyDescent="0.25">
      <c r="A15141" s="2" t="s">
        <v>32</v>
      </c>
      <c r="B15141" s="2" t="s">
        <v>1063</v>
      </c>
      <c r="C15141" s="2" t="s">
        <v>1094</v>
      </c>
      <c r="D15141" s="2" t="s">
        <v>1095</v>
      </c>
      <c r="E15141" s="2">
        <v>1</v>
      </c>
      <c r="F15141" s="2">
        <v>1</v>
      </c>
      <c r="G15141" s="2">
        <f t="shared" si="481"/>
        <v>0</v>
      </c>
      <c r="H15141" s="9">
        <v>45627</v>
      </c>
      <c r="I15141" s="2" t="s">
        <v>5891</v>
      </c>
      <c r="J15141" s="2">
        <f t="shared" si="480"/>
        <v>0</v>
      </c>
    </row>
    <row r="15142" spans="1:10" x14ac:dyDescent="0.25">
      <c r="A15142" s="2" t="s">
        <v>32</v>
      </c>
      <c r="B15142" s="2" t="s">
        <v>1063</v>
      </c>
      <c r="C15142" s="2" t="s">
        <v>1096</v>
      </c>
      <c r="D15142" s="2" t="s">
        <v>1097</v>
      </c>
      <c r="E15142" s="2">
        <v>2</v>
      </c>
      <c r="F15142" s="2">
        <v>2</v>
      </c>
      <c r="G15142" s="2">
        <f t="shared" si="481"/>
        <v>0</v>
      </c>
      <c r="H15142" s="9">
        <v>45627</v>
      </c>
      <c r="I15142" s="2" t="s">
        <v>5891</v>
      </c>
      <c r="J15142" s="2">
        <f t="shared" si="480"/>
        <v>0</v>
      </c>
    </row>
    <row r="15143" spans="1:10" x14ac:dyDescent="0.25">
      <c r="A15143" s="2" t="s">
        <v>32</v>
      </c>
      <c r="B15143" s="2" t="s">
        <v>1063</v>
      </c>
      <c r="C15143" s="2" t="s">
        <v>1098</v>
      </c>
      <c r="D15143" s="2" t="s">
        <v>1099</v>
      </c>
      <c r="E15143" s="2">
        <v>5</v>
      </c>
      <c r="F15143" s="2">
        <v>3</v>
      </c>
      <c r="G15143" s="2">
        <f t="shared" si="481"/>
        <v>-2</v>
      </c>
      <c r="H15143" s="9">
        <v>45627</v>
      </c>
      <c r="I15143" s="2" t="s">
        <v>5891</v>
      </c>
      <c r="J15143" s="2">
        <f t="shared" si="480"/>
        <v>1</v>
      </c>
    </row>
    <row r="15144" spans="1:10" x14ac:dyDescent="0.25">
      <c r="A15144" s="2" t="s">
        <v>32</v>
      </c>
      <c r="B15144" s="2" t="s">
        <v>1063</v>
      </c>
      <c r="C15144" s="2" t="s">
        <v>1100</v>
      </c>
      <c r="D15144" s="2" t="s">
        <v>1101</v>
      </c>
      <c r="E15144" s="2">
        <v>3</v>
      </c>
      <c r="F15144" s="2">
        <v>2</v>
      </c>
      <c r="G15144" s="2">
        <f t="shared" si="481"/>
        <v>-1</v>
      </c>
      <c r="H15144" s="9">
        <v>45627</v>
      </c>
      <c r="I15144" s="2" t="s">
        <v>5891</v>
      </c>
      <c r="J15144" s="2">
        <f t="shared" si="480"/>
        <v>1</v>
      </c>
    </row>
    <row r="15145" spans="1:10" x14ac:dyDescent="0.25">
      <c r="A15145" s="2" t="s">
        <v>32</v>
      </c>
      <c r="B15145" s="2" t="s">
        <v>1063</v>
      </c>
      <c r="C15145" s="2" t="s">
        <v>10259</v>
      </c>
      <c r="D15145" s="2" t="s">
        <v>10260</v>
      </c>
      <c r="E15145" s="2">
        <v>2</v>
      </c>
      <c r="F15145" s="2">
        <v>3</v>
      </c>
      <c r="G15145" s="2">
        <f t="shared" si="481"/>
        <v>1</v>
      </c>
      <c r="H15145" s="9">
        <v>45627</v>
      </c>
      <c r="I15145" s="2" t="s">
        <v>5891</v>
      </c>
      <c r="J15145" s="2">
        <f t="shared" si="480"/>
        <v>1</v>
      </c>
    </row>
    <row r="15146" spans="1:10" x14ac:dyDescent="0.25">
      <c r="A15146" s="2" t="s">
        <v>32</v>
      </c>
      <c r="B15146" s="2" t="s">
        <v>1063</v>
      </c>
      <c r="C15146" s="2" t="s">
        <v>1102</v>
      </c>
      <c r="D15146" s="2" t="s">
        <v>1103</v>
      </c>
      <c r="E15146" s="2">
        <v>16</v>
      </c>
      <c r="F15146" s="2">
        <v>20</v>
      </c>
      <c r="G15146" s="2">
        <f t="shared" si="481"/>
        <v>4</v>
      </c>
      <c r="H15146" s="9">
        <v>45627</v>
      </c>
      <c r="I15146" s="2" t="s">
        <v>5891</v>
      </c>
      <c r="J15146" s="2">
        <f t="shared" si="480"/>
        <v>1</v>
      </c>
    </row>
    <row r="15147" spans="1:10" x14ac:dyDescent="0.25">
      <c r="A15147" s="2" t="s">
        <v>32</v>
      </c>
      <c r="B15147" s="2" t="s">
        <v>1063</v>
      </c>
      <c r="C15147" s="2" t="s">
        <v>4813</v>
      </c>
      <c r="D15147" s="2" t="s">
        <v>4814</v>
      </c>
      <c r="E15147" s="2">
        <v>1</v>
      </c>
      <c r="F15147" s="2">
        <v>1</v>
      </c>
      <c r="G15147" s="2">
        <f t="shared" si="481"/>
        <v>0</v>
      </c>
      <c r="H15147" s="9">
        <v>45627</v>
      </c>
      <c r="I15147" s="2" t="s">
        <v>5891</v>
      </c>
      <c r="J15147" s="2">
        <f t="shared" si="480"/>
        <v>0</v>
      </c>
    </row>
    <row r="15148" spans="1:10" x14ac:dyDescent="0.25">
      <c r="A15148" s="2" t="s">
        <v>32</v>
      </c>
      <c r="B15148" s="2" t="s">
        <v>1063</v>
      </c>
      <c r="C15148" s="2" t="s">
        <v>1104</v>
      </c>
      <c r="D15148" s="2" t="s">
        <v>1105</v>
      </c>
      <c r="E15148" s="2">
        <v>3</v>
      </c>
      <c r="F15148" s="2">
        <v>15</v>
      </c>
      <c r="G15148" s="2">
        <f t="shared" si="481"/>
        <v>12</v>
      </c>
      <c r="H15148" s="9">
        <v>45627</v>
      </c>
      <c r="I15148" s="2" t="s">
        <v>5891</v>
      </c>
      <c r="J15148" s="2">
        <f t="shared" si="480"/>
        <v>1</v>
      </c>
    </row>
    <row r="15149" spans="1:10" x14ac:dyDescent="0.25">
      <c r="A15149" s="2" t="s">
        <v>32</v>
      </c>
      <c r="B15149" s="2" t="s">
        <v>1063</v>
      </c>
      <c r="C15149" s="2" t="s">
        <v>1106</v>
      </c>
      <c r="D15149" s="2" t="s">
        <v>1107</v>
      </c>
      <c r="E15149" s="2">
        <v>3</v>
      </c>
      <c r="F15149" s="2">
        <v>6</v>
      </c>
      <c r="G15149" s="2">
        <f t="shared" si="481"/>
        <v>3</v>
      </c>
      <c r="H15149" s="9">
        <v>45627</v>
      </c>
      <c r="I15149" s="2" t="s">
        <v>5891</v>
      </c>
      <c r="J15149" s="2">
        <f t="shared" si="480"/>
        <v>1</v>
      </c>
    </row>
    <row r="15150" spans="1:10" x14ac:dyDescent="0.25">
      <c r="A15150" s="2" t="s">
        <v>32</v>
      </c>
      <c r="B15150" s="2" t="s">
        <v>1063</v>
      </c>
      <c r="C15150" s="2" t="s">
        <v>1110</v>
      </c>
      <c r="D15150" s="2" t="s">
        <v>1111</v>
      </c>
      <c r="E15150" s="2">
        <v>2</v>
      </c>
      <c r="F15150" s="2">
        <v>2</v>
      </c>
      <c r="G15150" s="2">
        <f t="shared" si="481"/>
        <v>0</v>
      </c>
      <c r="H15150" s="9">
        <v>45627</v>
      </c>
      <c r="I15150" s="2" t="s">
        <v>5891</v>
      </c>
      <c r="J15150" s="2">
        <f t="shared" si="480"/>
        <v>0</v>
      </c>
    </row>
    <row r="15151" spans="1:10" x14ac:dyDescent="0.25">
      <c r="A15151" s="2" t="s">
        <v>32</v>
      </c>
      <c r="B15151" s="2" t="s">
        <v>1063</v>
      </c>
      <c r="C15151" s="2" t="s">
        <v>8851</v>
      </c>
      <c r="D15151" s="2" t="s">
        <v>8852</v>
      </c>
      <c r="E15151" s="2">
        <v>3</v>
      </c>
      <c r="F15151" s="2">
        <v>2</v>
      </c>
      <c r="G15151" s="2">
        <f t="shared" si="481"/>
        <v>-1</v>
      </c>
      <c r="H15151" s="9">
        <v>45627</v>
      </c>
      <c r="I15151" s="2" t="s">
        <v>5891</v>
      </c>
      <c r="J15151" s="2">
        <f t="shared" ref="J15151:J15214" si="482">IF(G15151=0,0,1)</f>
        <v>1</v>
      </c>
    </row>
    <row r="15152" spans="1:10" x14ac:dyDescent="0.25">
      <c r="A15152" s="2" t="s">
        <v>32</v>
      </c>
      <c r="B15152" s="2" t="s">
        <v>1063</v>
      </c>
      <c r="C15152" s="2" t="s">
        <v>8853</v>
      </c>
      <c r="D15152" s="2" t="s">
        <v>8854</v>
      </c>
      <c r="E15152" s="2">
        <v>1</v>
      </c>
      <c r="F15152" s="2">
        <v>1</v>
      </c>
      <c r="G15152" s="2">
        <f t="shared" si="481"/>
        <v>0</v>
      </c>
      <c r="H15152" s="9">
        <v>45627</v>
      </c>
      <c r="I15152" s="2" t="s">
        <v>5891</v>
      </c>
      <c r="J15152" s="2">
        <f t="shared" si="482"/>
        <v>0</v>
      </c>
    </row>
    <row r="15153" spans="1:10" x14ac:dyDescent="0.25">
      <c r="A15153" s="2" t="s">
        <v>32</v>
      </c>
      <c r="B15153" s="2" t="s">
        <v>1063</v>
      </c>
      <c r="C15153" s="2" t="s">
        <v>8855</v>
      </c>
      <c r="D15153" s="2" t="s">
        <v>8856</v>
      </c>
      <c r="E15153" s="2">
        <v>7</v>
      </c>
      <c r="F15153" s="2">
        <v>8</v>
      </c>
      <c r="G15153" s="2">
        <f t="shared" si="481"/>
        <v>1</v>
      </c>
      <c r="H15153" s="9">
        <v>45627</v>
      </c>
      <c r="I15153" s="2" t="s">
        <v>5891</v>
      </c>
      <c r="J15153" s="2">
        <f t="shared" si="482"/>
        <v>1</v>
      </c>
    </row>
    <row r="15154" spans="1:10" x14ac:dyDescent="0.25">
      <c r="A15154" s="2" t="s">
        <v>32</v>
      </c>
      <c r="B15154" s="2" t="s">
        <v>1063</v>
      </c>
      <c r="C15154" s="2" t="s">
        <v>10261</v>
      </c>
      <c r="D15154" s="2" t="s">
        <v>10262</v>
      </c>
      <c r="E15154" s="2">
        <v>5</v>
      </c>
      <c r="F15154" s="2">
        <v>5</v>
      </c>
      <c r="G15154" s="2">
        <f t="shared" si="481"/>
        <v>0</v>
      </c>
      <c r="H15154" s="9">
        <v>45627</v>
      </c>
      <c r="I15154" s="2" t="s">
        <v>5891</v>
      </c>
      <c r="J15154" s="2">
        <f t="shared" si="482"/>
        <v>0</v>
      </c>
    </row>
    <row r="15155" spans="1:10" x14ac:dyDescent="0.25">
      <c r="A15155" s="2" t="s">
        <v>32</v>
      </c>
      <c r="B15155" s="2" t="s">
        <v>1063</v>
      </c>
      <c r="C15155" s="2" t="s">
        <v>1112</v>
      </c>
      <c r="D15155" s="2" t="s">
        <v>10263</v>
      </c>
      <c r="E15155" s="2">
        <v>3</v>
      </c>
      <c r="F15155" s="2">
        <v>2</v>
      </c>
      <c r="G15155" s="2">
        <f t="shared" si="481"/>
        <v>-1</v>
      </c>
      <c r="H15155" s="9">
        <v>45627</v>
      </c>
      <c r="I15155" s="2" t="s">
        <v>5891</v>
      </c>
      <c r="J15155" s="2">
        <f t="shared" si="482"/>
        <v>1</v>
      </c>
    </row>
    <row r="15156" spans="1:10" x14ac:dyDescent="0.25">
      <c r="A15156" s="2" t="s">
        <v>32</v>
      </c>
      <c r="B15156" s="2" t="s">
        <v>1063</v>
      </c>
      <c r="C15156" s="2" t="s">
        <v>1114</v>
      </c>
      <c r="D15156" s="2" t="s">
        <v>10264</v>
      </c>
      <c r="E15156" s="2">
        <v>2</v>
      </c>
      <c r="F15156" s="2">
        <v>3</v>
      </c>
      <c r="G15156" s="2">
        <f t="shared" si="481"/>
        <v>1</v>
      </c>
      <c r="H15156" s="9">
        <v>45627</v>
      </c>
      <c r="I15156" s="2" t="s">
        <v>5891</v>
      </c>
      <c r="J15156" s="2">
        <f t="shared" si="482"/>
        <v>1</v>
      </c>
    </row>
    <row r="15157" spans="1:10" x14ac:dyDescent="0.25">
      <c r="A15157" s="2" t="s">
        <v>32</v>
      </c>
      <c r="B15157" s="2" t="s">
        <v>1063</v>
      </c>
      <c r="C15157" s="2" t="s">
        <v>4823</v>
      </c>
      <c r="D15157" s="2" t="s">
        <v>4824</v>
      </c>
      <c r="E15157" s="2">
        <v>4</v>
      </c>
      <c r="F15157" s="2">
        <v>0</v>
      </c>
      <c r="G15157" s="2">
        <f t="shared" si="481"/>
        <v>-4</v>
      </c>
      <c r="H15157" s="9">
        <v>45627</v>
      </c>
      <c r="I15157" s="2" t="s">
        <v>5891</v>
      </c>
      <c r="J15157" s="2">
        <f t="shared" si="482"/>
        <v>1</v>
      </c>
    </row>
    <row r="15158" spans="1:10" x14ac:dyDescent="0.25">
      <c r="A15158" s="2" t="s">
        <v>32</v>
      </c>
      <c r="B15158" s="2" t="s">
        <v>1063</v>
      </c>
      <c r="C15158" s="2" t="s">
        <v>1118</v>
      </c>
      <c r="D15158" s="2" t="s">
        <v>10265</v>
      </c>
      <c r="E15158" s="2">
        <v>4</v>
      </c>
      <c r="F15158" s="2">
        <v>0</v>
      </c>
      <c r="G15158" s="2">
        <f t="shared" si="481"/>
        <v>-4</v>
      </c>
      <c r="H15158" s="9">
        <v>45627</v>
      </c>
      <c r="I15158" s="2" t="s">
        <v>5891</v>
      </c>
      <c r="J15158" s="2">
        <f t="shared" si="482"/>
        <v>1</v>
      </c>
    </row>
    <row r="15159" spans="1:10" x14ac:dyDescent="0.25">
      <c r="A15159" s="2" t="s">
        <v>32</v>
      </c>
      <c r="B15159" s="2" t="s">
        <v>1063</v>
      </c>
      <c r="C15159" s="2" t="s">
        <v>10266</v>
      </c>
      <c r="D15159" s="2" t="s">
        <v>10267</v>
      </c>
      <c r="E15159" s="2">
        <v>1</v>
      </c>
      <c r="F15159" s="2">
        <v>1</v>
      </c>
      <c r="G15159" s="2">
        <f t="shared" si="481"/>
        <v>0</v>
      </c>
      <c r="H15159" s="9">
        <v>45627</v>
      </c>
      <c r="I15159" s="2" t="s">
        <v>5891</v>
      </c>
      <c r="J15159" s="2">
        <f t="shared" si="482"/>
        <v>0</v>
      </c>
    </row>
    <row r="15160" spans="1:10" x14ac:dyDescent="0.25">
      <c r="A15160" s="2" t="s">
        <v>32</v>
      </c>
      <c r="B15160" s="2" t="s">
        <v>1063</v>
      </c>
      <c r="C15160" s="2" t="s">
        <v>1124</v>
      </c>
      <c r="D15160" s="2" t="s">
        <v>10268</v>
      </c>
      <c r="E15160" s="2">
        <v>5</v>
      </c>
      <c r="F15160" s="2">
        <v>6</v>
      </c>
      <c r="G15160" s="2">
        <f t="shared" si="481"/>
        <v>1</v>
      </c>
      <c r="H15160" s="9">
        <v>45627</v>
      </c>
      <c r="I15160" s="2" t="s">
        <v>5891</v>
      </c>
      <c r="J15160" s="2">
        <f t="shared" si="482"/>
        <v>1</v>
      </c>
    </row>
    <row r="15161" spans="1:10" x14ac:dyDescent="0.25">
      <c r="A15161" s="2" t="s">
        <v>32</v>
      </c>
      <c r="B15161" s="2" t="s">
        <v>1063</v>
      </c>
      <c r="C15161" s="2" t="s">
        <v>1126</v>
      </c>
      <c r="D15161" s="2" t="s">
        <v>10269</v>
      </c>
      <c r="E15161" s="2">
        <v>2</v>
      </c>
      <c r="F15161" s="2">
        <v>2</v>
      </c>
      <c r="G15161" s="2">
        <f t="shared" si="481"/>
        <v>0</v>
      </c>
      <c r="H15161" s="9">
        <v>45627</v>
      </c>
      <c r="I15161" s="2" t="s">
        <v>5891</v>
      </c>
      <c r="J15161" s="2">
        <f t="shared" si="482"/>
        <v>0</v>
      </c>
    </row>
    <row r="15162" spans="1:10" x14ac:dyDescent="0.25">
      <c r="A15162" s="2" t="s">
        <v>32</v>
      </c>
      <c r="B15162" s="2" t="s">
        <v>1063</v>
      </c>
      <c r="C15162" s="2" t="s">
        <v>1130</v>
      </c>
      <c r="D15162" s="2" t="s">
        <v>1131</v>
      </c>
      <c r="E15162" s="2">
        <v>1</v>
      </c>
      <c r="F15162" s="2">
        <v>1</v>
      </c>
      <c r="G15162" s="2">
        <f t="shared" si="481"/>
        <v>0</v>
      </c>
      <c r="H15162" s="9">
        <v>45627</v>
      </c>
      <c r="I15162" s="2" t="s">
        <v>5891</v>
      </c>
      <c r="J15162" s="2">
        <f t="shared" si="482"/>
        <v>0</v>
      </c>
    </row>
    <row r="15163" spans="1:10" x14ac:dyDescent="0.25">
      <c r="A15163" s="2" t="s">
        <v>32</v>
      </c>
      <c r="B15163" s="2" t="s">
        <v>1063</v>
      </c>
      <c r="C15163" s="2" t="s">
        <v>8895</v>
      </c>
      <c r="D15163" s="2" t="s">
        <v>8896</v>
      </c>
      <c r="E15163" s="2">
        <v>2</v>
      </c>
      <c r="F15163" s="2">
        <v>2</v>
      </c>
      <c r="G15163" s="2">
        <f t="shared" si="481"/>
        <v>0</v>
      </c>
      <c r="H15163" s="9">
        <v>45627</v>
      </c>
      <c r="I15163" s="2" t="s">
        <v>5891</v>
      </c>
      <c r="J15163" s="2">
        <f t="shared" si="482"/>
        <v>0</v>
      </c>
    </row>
    <row r="15164" spans="1:10" x14ac:dyDescent="0.25">
      <c r="A15164" s="2" t="s">
        <v>32</v>
      </c>
      <c r="B15164" s="2" t="s">
        <v>1063</v>
      </c>
      <c r="C15164" s="2" t="s">
        <v>5952</v>
      </c>
      <c r="D15164" s="2" t="s">
        <v>5953</v>
      </c>
      <c r="E15164" s="2">
        <v>1</v>
      </c>
      <c r="F15164" s="2">
        <v>1</v>
      </c>
      <c r="G15164" s="2">
        <f t="shared" si="481"/>
        <v>0</v>
      </c>
      <c r="H15164" s="9">
        <v>45627</v>
      </c>
      <c r="I15164" s="2" t="s">
        <v>5891</v>
      </c>
      <c r="J15164" s="2">
        <f t="shared" si="482"/>
        <v>0</v>
      </c>
    </row>
    <row r="15165" spans="1:10" x14ac:dyDescent="0.25">
      <c r="A15165" s="2" t="s">
        <v>32</v>
      </c>
      <c r="B15165" s="2" t="s">
        <v>1063</v>
      </c>
      <c r="C15165" s="2" t="s">
        <v>1132</v>
      </c>
      <c r="D15165" s="2" t="s">
        <v>1133</v>
      </c>
      <c r="E15165" s="2">
        <v>3</v>
      </c>
      <c r="F15165" s="2">
        <v>3</v>
      </c>
      <c r="G15165" s="2">
        <f t="shared" si="481"/>
        <v>0</v>
      </c>
      <c r="H15165" s="9">
        <v>45627</v>
      </c>
      <c r="I15165" s="2" t="s">
        <v>5891</v>
      </c>
      <c r="J15165" s="2">
        <f t="shared" si="482"/>
        <v>0</v>
      </c>
    </row>
    <row r="15166" spans="1:10" x14ac:dyDescent="0.25">
      <c r="A15166" s="2" t="s">
        <v>32</v>
      </c>
      <c r="B15166" s="2" t="s">
        <v>1063</v>
      </c>
      <c r="C15166" s="2" t="s">
        <v>1134</v>
      </c>
      <c r="D15166" s="2" t="s">
        <v>10270</v>
      </c>
      <c r="E15166" s="2">
        <v>2</v>
      </c>
      <c r="F15166" s="2">
        <v>2</v>
      </c>
      <c r="G15166" s="2">
        <f t="shared" si="481"/>
        <v>0</v>
      </c>
      <c r="H15166" s="9">
        <v>45627</v>
      </c>
      <c r="I15166" s="2" t="s">
        <v>5891</v>
      </c>
      <c r="J15166" s="2">
        <f t="shared" si="482"/>
        <v>0</v>
      </c>
    </row>
    <row r="15167" spans="1:10" x14ac:dyDescent="0.25">
      <c r="A15167" s="2" t="s">
        <v>32</v>
      </c>
      <c r="B15167" s="2" t="s">
        <v>1063</v>
      </c>
      <c r="C15167" s="2" t="s">
        <v>1136</v>
      </c>
      <c r="D15167" s="2" t="s">
        <v>10271</v>
      </c>
      <c r="E15167" s="2">
        <v>3</v>
      </c>
      <c r="F15167" s="2">
        <v>4</v>
      </c>
      <c r="G15167" s="2">
        <f t="shared" si="481"/>
        <v>1</v>
      </c>
      <c r="H15167" s="9">
        <v>45627</v>
      </c>
      <c r="I15167" s="2" t="s">
        <v>5891</v>
      </c>
      <c r="J15167" s="2">
        <f t="shared" si="482"/>
        <v>1</v>
      </c>
    </row>
    <row r="15168" spans="1:10" x14ac:dyDescent="0.25">
      <c r="A15168" s="2" t="s">
        <v>32</v>
      </c>
      <c r="B15168" s="2" t="s">
        <v>1063</v>
      </c>
      <c r="C15168" s="2" t="s">
        <v>1138</v>
      </c>
      <c r="D15168" s="2" t="s">
        <v>10272</v>
      </c>
      <c r="E15168" s="2">
        <v>3</v>
      </c>
      <c r="F15168" s="2">
        <v>2</v>
      </c>
      <c r="G15168" s="2">
        <f t="shared" si="481"/>
        <v>-1</v>
      </c>
      <c r="H15168" s="9">
        <v>45627</v>
      </c>
      <c r="I15168" s="2" t="s">
        <v>5891</v>
      </c>
      <c r="J15168" s="2">
        <f t="shared" si="482"/>
        <v>1</v>
      </c>
    </row>
    <row r="15169" spans="1:10" x14ac:dyDescent="0.25">
      <c r="A15169" s="2" t="s">
        <v>32</v>
      </c>
      <c r="B15169" s="2" t="s">
        <v>1063</v>
      </c>
      <c r="C15169" s="2" t="s">
        <v>1140</v>
      </c>
      <c r="D15169" s="2" t="s">
        <v>10273</v>
      </c>
      <c r="E15169" s="2">
        <v>5</v>
      </c>
      <c r="F15169" s="2">
        <v>6</v>
      </c>
      <c r="G15169" s="2">
        <f t="shared" si="481"/>
        <v>1</v>
      </c>
      <c r="H15169" s="9">
        <v>45627</v>
      </c>
      <c r="I15169" s="2" t="s">
        <v>5891</v>
      </c>
      <c r="J15169" s="2">
        <f t="shared" si="482"/>
        <v>1</v>
      </c>
    </row>
    <row r="15170" spans="1:10" x14ac:dyDescent="0.25">
      <c r="A15170" s="2" t="s">
        <v>32</v>
      </c>
      <c r="B15170" s="2" t="s">
        <v>1063</v>
      </c>
      <c r="C15170" s="2" t="s">
        <v>1142</v>
      </c>
      <c r="D15170" s="2" t="s">
        <v>1143</v>
      </c>
      <c r="E15170" s="2">
        <v>3</v>
      </c>
      <c r="F15170" s="2">
        <v>3</v>
      </c>
      <c r="G15170" s="2">
        <f t="shared" si="481"/>
        <v>0</v>
      </c>
      <c r="H15170" s="9">
        <v>45627</v>
      </c>
      <c r="I15170" s="2" t="s">
        <v>5891</v>
      </c>
      <c r="J15170" s="2">
        <f t="shared" si="482"/>
        <v>0</v>
      </c>
    </row>
    <row r="15171" spans="1:10" x14ac:dyDescent="0.25">
      <c r="A15171" s="2" t="s">
        <v>32</v>
      </c>
      <c r="B15171" s="2" t="s">
        <v>1063</v>
      </c>
      <c r="C15171" s="2" t="s">
        <v>1144</v>
      </c>
      <c r="D15171" s="2" t="s">
        <v>10274</v>
      </c>
      <c r="E15171" s="2">
        <v>2</v>
      </c>
      <c r="F15171" s="2">
        <v>2</v>
      </c>
      <c r="G15171" s="2">
        <f t="shared" si="481"/>
        <v>0</v>
      </c>
      <c r="H15171" s="9">
        <v>45627</v>
      </c>
      <c r="I15171" s="2" t="s">
        <v>5891</v>
      </c>
      <c r="J15171" s="2">
        <f t="shared" si="482"/>
        <v>0</v>
      </c>
    </row>
    <row r="15172" spans="1:10" x14ac:dyDescent="0.25">
      <c r="A15172" s="2" t="s">
        <v>32</v>
      </c>
      <c r="B15172" s="2" t="s">
        <v>1063</v>
      </c>
      <c r="C15172" s="2" t="s">
        <v>8897</v>
      </c>
      <c r="D15172" s="2" t="s">
        <v>10275</v>
      </c>
      <c r="E15172" s="2">
        <v>2</v>
      </c>
      <c r="F15172" s="2">
        <v>2</v>
      </c>
      <c r="G15172" s="2">
        <f t="shared" si="481"/>
        <v>0</v>
      </c>
      <c r="H15172" s="9">
        <v>45627</v>
      </c>
      <c r="I15172" s="2" t="s">
        <v>5891</v>
      </c>
      <c r="J15172" s="2">
        <f t="shared" si="482"/>
        <v>0</v>
      </c>
    </row>
    <row r="15173" spans="1:10" x14ac:dyDescent="0.25">
      <c r="A15173" s="2" t="s">
        <v>32</v>
      </c>
      <c r="B15173" s="2" t="s">
        <v>1063</v>
      </c>
      <c r="C15173" s="2" t="s">
        <v>1154</v>
      </c>
      <c r="D15173" s="2" t="s">
        <v>10276</v>
      </c>
      <c r="E15173" s="2">
        <v>3</v>
      </c>
      <c r="F15173" s="2">
        <v>2</v>
      </c>
      <c r="G15173" s="2">
        <f t="shared" si="481"/>
        <v>-1</v>
      </c>
      <c r="H15173" s="9">
        <v>45627</v>
      </c>
      <c r="I15173" s="2" t="s">
        <v>5891</v>
      </c>
      <c r="J15173" s="2">
        <f t="shared" si="482"/>
        <v>1</v>
      </c>
    </row>
    <row r="15174" spans="1:10" x14ac:dyDescent="0.25">
      <c r="A15174" s="2" t="s">
        <v>32</v>
      </c>
      <c r="B15174" s="2" t="s">
        <v>1063</v>
      </c>
      <c r="C15174" s="2" t="s">
        <v>1156</v>
      </c>
      <c r="D15174" s="2" t="s">
        <v>1157</v>
      </c>
      <c r="E15174" s="2">
        <v>2</v>
      </c>
      <c r="F15174" s="2">
        <v>2</v>
      </c>
      <c r="G15174" s="2">
        <f t="shared" si="481"/>
        <v>0</v>
      </c>
      <c r="H15174" s="9">
        <v>45627</v>
      </c>
      <c r="I15174" s="2" t="s">
        <v>5891</v>
      </c>
      <c r="J15174" s="2">
        <f t="shared" si="482"/>
        <v>0</v>
      </c>
    </row>
    <row r="15175" spans="1:10" x14ac:dyDescent="0.25">
      <c r="A15175" s="2" t="s">
        <v>32</v>
      </c>
      <c r="B15175" s="2" t="s">
        <v>1063</v>
      </c>
      <c r="C15175" s="2" t="s">
        <v>1158</v>
      </c>
      <c r="D15175" s="2" t="s">
        <v>1159</v>
      </c>
      <c r="E15175" s="2">
        <v>5</v>
      </c>
      <c r="F15175" s="2">
        <v>4</v>
      </c>
      <c r="G15175" s="2">
        <f t="shared" si="481"/>
        <v>-1</v>
      </c>
      <c r="H15175" s="9">
        <v>45627</v>
      </c>
      <c r="I15175" s="2" t="s">
        <v>5891</v>
      </c>
      <c r="J15175" s="2">
        <f t="shared" si="482"/>
        <v>1</v>
      </c>
    </row>
    <row r="15176" spans="1:10" x14ac:dyDescent="0.25">
      <c r="A15176" s="2" t="s">
        <v>32</v>
      </c>
      <c r="B15176" s="2" t="s">
        <v>1063</v>
      </c>
      <c r="C15176" s="2" t="s">
        <v>1160</v>
      </c>
      <c r="D15176" s="2" t="s">
        <v>1161</v>
      </c>
      <c r="E15176" s="2">
        <v>1</v>
      </c>
      <c r="F15176" s="2">
        <v>1</v>
      </c>
      <c r="G15176" s="2">
        <f t="shared" si="481"/>
        <v>0</v>
      </c>
      <c r="H15176" s="9">
        <v>45627</v>
      </c>
      <c r="I15176" s="2" t="s">
        <v>5891</v>
      </c>
      <c r="J15176" s="2">
        <f t="shared" si="482"/>
        <v>0</v>
      </c>
    </row>
    <row r="15177" spans="1:10" x14ac:dyDescent="0.25">
      <c r="A15177" s="2" t="s">
        <v>32</v>
      </c>
      <c r="B15177" s="2" t="s">
        <v>1063</v>
      </c>
      <c r="C15177" s="2" t="s">
        <v>5960</v>
      </c>
      <c r="D15177" s="2" t="s">
        <v>5961</v>
      </c>
      <c r="E15177" s="2">
        <v>4</v>
      </c>
      <c r="F15177" s="2">
        <v>3</v>
      </c>
      <c r="G15177" s="2">
        <f t="shared" ref="G15177:G15240" si="483">F15177-E15177</f>
        <v>-1</v>
      </c>
      <c r="H15177" s="9">
        <v>45627</v>
      </c>
      <c r="I15177" s="2" t="s">
        <v>5891</v>
      </c>
      <c r="J15177" s="2">
        <f t="shared" si="482"/>
        <v>1</v>
      </c>
    </row>
    <row r="15178" spans="1:10" x14ac:dyDescent="0.25">
      <c r="A15178" s="2" t="s">
        <v>32</v>
      </c>
      <c r="B15178" s="2" t="s">
        <v>1063</v>
      </c>
      <c r="C15178" s="2" t="s">
        <v>8915</v>
      </c>
      <c r="D15178" s="2" t="s">
        <v>10277</v>
      </c>
      <c r="E15178" s="2">
        <v>3</v>
      </c>
      <c r="F15178" s="2">
        <v>3</v>
      </c>
      <c r="G15178" s="2">
        <f t="shared" si="483"/>
        <v>0</v>
      </c>
      <c r="H15178" s="9">
        <v>45627</v>
      </c>
      <c r="I15178" s="2" t="s">
        <v>5891</v>
      </c>
      <c r="J15178" s="2">
        <f t="shared" si="482"/>
        <v>0</v>
      </c>
    </row>
    <row r="15179" spans="1:10" x14ac:dyDescent="0.25">
      <c r="A15179" s="2" t="s">
        <v>32</v>
      </c>
      <c r="B15179" s="2" t="s">
        <v>1063</v>
      </c>
      <c r="C15179" s="2" t="s">
        <v>1162</v>
      </c>
      <c r="D15179" s="2" t="s">
        <v>10278</v>
      </c>
      <c r="E15179" s="2">
        <v>2</v>
      </c>
      <c r="F15179" s="2">
        <v>0</v>
      </c>
      <c r="G15179" s="2">
        <f t="shared" si="483"/>
        <v>-2</v>
      </c>
      <c r="H15179" s="9">
        <v>45627</v>
      </c>
      <c r="I15179" s="2" t="s">
        <v>5891</v>
      </c>
      <c r="J15179" s="2">
        <f t="shared" si="482"/>
        <v>1</v>
      </c>
    </row>
    <row r="15180" spans="1:10" x14ac:dyDescent="0.25">
      <c r="A15180" s="2" t="s">
        <v>32</v>
      </c>
      <c r="B15180" s="2" t="s">
        <v>1063</v>
      </c>
      <c r="C15180" s="2" t="s">
        <v>1164</v>
      </c>
      <c r="D15180" s="2" t="s">
        <v>10279</v>
      </c>
      <c r="E15180" s="2">
        <v>3</v>
      </c>
      <c r="F15180" s="2">
        <v>0</v>
      </c>
      <c r="G15180" s="2">
        <f t="shared" si="483"/>
        <v>-3</v>
      </c>
      <c r="H15180" s="9">
        <v>45627</v>
      </c>
      <c r="I15180" s="2" t="s">
        <v>5891</v>
      </c>
      <c r="J15180" s="2">
        <f t="shared" si="482"/>
        <v>1</v>
      </c>
    </row>
    <row r="15181" spans="1:10" x14ac:dyDescent="0.25">
      <c r="A15181" s="2" t="s">
        <v>32</v>
      </c>
      <c r="B15181" s="2" t="s">
        <v>1063</v>
      </c>
      <c r="C15181" s="2" t="s">
        <v>1166</v>
      </c>
      <c r="D15181" s="2" t="s">
        <v>10280</v>
      </c>
      <c r="E15181" s="2">
        <v>1</v>
      </c>
      <c r="F15181" s="2">
        <v>0</v>
      </c>
      <c r="G15181" s="2">
        <f t="shared" si="483"/>
        <v>-1</v>
      </c>
      <c r="H15181" s="9">
        <v>45627</v>
      </c>
      <c r="I15181" s="2" t="s">
        <v>5891</v>
      </c>
      <c r="J15181" s="2">
        <f t="shared" si="482"/>
        <v>1</v>
      </c>
    </row>
    <row r="15182" spans="1:10" x14ac:dyDescent="0.25">
      <c r="A15182" s="2" t="s">
        <v>32</v>
      </c>
      <c r="B15182" s="2" t="s">
        <v>1063</v>
      </c>
      <c r="C15182" s="2" t="s">
        <v>10281</v>
      </c>
      <c r="D15182" s="2" t="s">
        <v>10282</v>
      </c>
      <c r="E15182" s="2">
        <v>1</v>
      </c>
      <c r="F15182" s="2">
        <v>1</v>
      </c>
      <c r="G15182" s="2">
        <f t="shared" si="483"/>
        <v>0</v>
      </c>
      <c r="H15182" s="9">
        <v>45627</v>
      </c>
      <c r="I15182" s="2" t="s">
        <v>5891</v>
      </c>
      <c r="J15182" s="2">
        <f t="shared" si="482"/>
        <v>0</v>
      </c>
    </row>
    <row r="15183" spans="1:10" x14ac:dyDescent="0.25">
      <c r="A15183" s="2" t="s">
        <v>32</v>
      </c>
      <c r="B15183" s="2" t="s">
        <v>1063</v>
      </c>
      <c r="C15183" s="2" t="s">
        <v>1168</v>
      </c>
      <c r="D15183" s="2" t="s">
        <v>10283</v>
      </c>
      <c r="E15183" s="2">
        <v>6</v>
      </c>
      <c r="F15183" s="2">
        <v>8</v>
      </c>
      <c r="G15183" s="2">
        <f t="shared" si="483"/>
        <v>2</v>
      </c>
      <c r="H15183" s="9">
        <v>45627</v>
      </c>
      <c r="I15183" s="2" t="s">
        <v>5891</v>
      </c>
      <c r="J15183" s="2">
        <f t="shared" si="482"/>
        <v>1</v>
      </c>
    </row>
    <row r="15184" spans="1:10" x14ac:dyDescent="0.25">
      <c r="A15184" s="2" t="s">
        <v>32</v>
      </c>
      <c r="B15184" s="2" t="s">
        <v>1063</v>
      </c>
      <c r="C15184" s="2" t="s">
        <v>1170</v>
      </c>
      <c r="D15184" s="2" t="s">
        <v>10284</v>
      </c>
      <c r="E15184" s="2">
        <v>6</v>
      </c>
      <c r="F15184" s="2">
        <v>7</v>
      </c>
      <c r="G15184" s="2">
        <f t="shared" si="483"/>
        <v>1</v>
      </c>
      <c r="H15184" s="9">
        <v>45627</v>
      </c>
      <c r="I15184" s="2" t="s">
        <v>5891</v>
      </c>
      <c r="J15184" s="2">
        <f t="shared" si="482"/>
        <v>1</v>
      </c>
    </row>
    <row r="15185" spans="1:10" x14ac:dyDescent="0.25">
      <c r="A15185" s="2" t="s">
        <v>32</v>
      </c>
      <c r="B15185" s="2" t="s">
        <v>1063</v>
      </c>
      <c r="C15185" s="2" t="s">
        <v>1172</v>
      </c>
      <c r="D15185" s="2" t="s">
        <v>10285</v>
      </c>
      <c r="E15185" s="2">
        <v>8</v>
      </c>
      <c r="F15185" s="2">
        <v>8</v>
      </c>
      <c r="G15185" s="2">
        <f t="shared" si="483"/>
        <v>0</v>
      </c>
      <c r="H15185" s="9">
        <v>45627</v>
      </c>
      <c r="I15185" s="2" t="s">
        <v>5891</v>
      </c>
      <c r="J15185" s="2">
        <f t="shared" si="482"/>
        <v>0</v>
      </c>
    </row>
    <row r="15186" spans="1:10" x14ac:dyDescent="0.25">
      <c r="A15186" s="2" t="s">
        <v>32</v>
      </c>
      <c r="B15186" s="2" t="s">
        <v>1063</v>
      </c>
      <c r="C15186" s="2" t="s">
        <v>1174</v>
      </c>
      <c r="D15186" s="2" t="s">
        <v>10286</v>
      </c>
      <c r="E15186" s="2">
        <v>3</v>
      </c>
      <c r="F15186" s="2">
        <v>3</v>
      </c>
      <c r="G15186" s="2">
        <f t="shared" si="483"/>
        <v>0</v>
      </c>
      <c r="H15186" s="9">
        <v>45627</v>
      </c>
      <c r="I15186" s="2" t="s">
        <v>5891</v>
      </c>
      <c r="J15186" s="2">
        <f t="shared" si="482"/>
        <v>0</v>
      </c>
    </row>
    <row r="15187" spans="1:10" x14ac:dyDescent="0.25">
      <c r="A15187" s="2" t="s">
        <v>32</v>
      </c>
      <c r="B15187" s="2" t="s">
        <v>1063</v>
      </c>
      <c r="C15187" s="2" t="s">
        <v>1176</v>
      </c>
      <c r="D15187" s="2" t="s">
        <v>10287</v>
      </c>
      <c r="E15187" s="2">
        <v>2</v>
      </c>
      <c r="F15187" s="2">
        <v>1</v>
      </c>
      <c r="G15187" s="2">
        <f t="shared" si="483"/>
        <v>-1</v>
      </c>
      <c r="H15187" s="9">
        <v>45627</v>
      </c>
      <c r="I15187" s="2" t="s">
        <v>5891</v>
      </c>
      <c r="J15187" s="2">
        <f t="shared" si="482"/>
        <v>1</v>
      </c>
    </row>
    <row r="15188" spans="1:10" x14ac:dyDescent="0.25">
      <c r="A15188" s="2" t="s">
        <v>32</v>
      </c>
      <c r="B15188" s="2" t="s">
        <v>1063</v>
      </c>
      <c r="C15188" s="2" t="s">
        <v>1178</v>
      </c>
      <c r="D15188" s="2" t="s">
        <v>10288</v>
      </c>
      <c r="E15188" s="2">
        <v>2</v>
      </c>
      <c r="F15188" s="2">
        <v>2</v>
      </c>
      <c r="G15188" s="2">
        <f t="shared" si="483"/>
        <v>0</v>
      </c>
      <c r="H15188" s="9">
        <v>45627</v>
      </c>
      <c r="I15188" s="2" t="s">
        <v>5891</v>
      </c>
      <c r="J15188" s="2">
        <f t="shared" si="482"/>
        <v>0</v>
      </c>
    </row>
    <row r="15189" spans="1:10" x14ac:dyDescent="0.25">
      <c r="A15189" s="2" t="s">
        <v>32</v>
      </c>
      <c r="B15189" s="2" t="s">
        <v>1063</v>
      </c>
      <c r="C15189" s="2" t="s">
        <v>1180</v>
      </c>
      <c r="D15189" s="2" t="s">
        <v>8970</v>
      </c>
      <c r="E15189" s="2">
        <v>2</v>
      </c>
      <c r="F15189" s="2">
        <v>1</v>
      </c>
      <c r="G15189" s="2">
        <f t="shared" si="483"/>
        <v>-1</v>
      </c>
      <c r="H15189" s="9">
        <v>45627</v>
      </c>
      <c r="I15189" s="2" t="s">
        <v>5891</v>
      </c>
      <c r="J15189" s="2">
        <f t="shared" si="482"/>
        <v>1</v>
      </c>
    </row>
    <row r="15190" spans="1:10" x14ac:dyDescent="0.25">
      <c r="A15190" s="2" t="s">
        <v>32</v>
      </c>
      <c r="B15190" s="2" t="s">
        <v>1063</v>
      </c>
      <c r="C15190" s="2" t="s">
        <v>1182</v>
      </c>
      <c r="D15190" s="2" t="s">
        <v>8971</v>
      </c>
      <c r="E15190" s="2">
        <v>1</v>
      </c>
      <c r="F15190" s="2">
        <v>1</v>
      </c>
      <c r="G15190" s="2">
        <f t="shared" si="483"/>
        <v>0</v>
      </c>
      <c r="H15190" s="9">
        <v>45627</v>
      </c>
      <c r="I15190" s="2" t="s">
        <v>5891</v>
      </c>
      <c r="J15190" s="2">
        <f t="shared" si="482"/>
        <v>0</v>
      </c>
    </row>
    <row r="15191" spans="1:10" x14ac:dyDescent="0.25">
      <c r="A15191" s="2" t="s">
        <v>32</v>
      </c>
      <c r="B15191" s="2" t="s">
        <v>1063</v>
      </c>
      <c r="C15191" s="2" t="s">
        <v>10289</v>
      </c>
      <c r="D15191" s="2" t="s">
        <v>10290</v>
      </c>
      <c r="E15191" s="2">
        <v>4</v>
      </c>
      <c r="F15191" s="2">
        <v>5</v>
      </c>
      <c r="G15191" s="2">
        <f t="shared" si="483"/>
        <v>1</v>
      </c>
      <c r="H15191" s="9">
        <v>45627</v>
      </c>
      <c r="I15191" s="2" t="s">
        <v>5891</v>
      </c>
      <c r="J15191" s="2">
        <f t="shared" si="482"/>
        <v>1</v>
      </c>
    </row>
    <row r="15192" spans="1:10" x14ac:dyDescent="0.25">
      <c r="A15192" s="2" t="s">
        <v>32</v>
      </c>
      <c r="B15192" s="2" t="s">
        <v>1063</v>
      </c>
      <c r="C15192" s="2" t="s">
        <v>10291</v>
      </c>
      <c r="D15192" s="2" t="s">
        <v>10292</v>
      </c>
      <c r="E15192" s="2">
        <v>1</v>
      </c>
      <c r="F15192" s="2">
        <v>0</v>
      </c>
      <c r="G15192" s="2">
        <f t="shared" si="483"/>
        <v>-1</v>
      </c>
      <c r="H15192" s="9">
        <v>45627</v>
      </c>
      <c r="I15192" s="2" t="s">
        <v>5891</v>
      </c>
      <c r="J15192" s="2">
        <f t="shared" si="482"/>
        <v>1</v>
      </c>
    </row>
    <row r="15193" spans="1:10" x14ac:dyDescent="0.25">
      <c r="A15193" s="2" t="s">
        <v>32</v>
      </c>
      <c r="B15193" s="2" t="s">
        <v>1063</v>
      </c>
      <c r="C15193" s="2" t="s">
        <v>1184</v>
      </c>
      <c r="D15193" s="2" t="s">
        <v>1185</v>
      </c>
      <c r="E15193" s="2">
        <v>1</v>
      </c>
      <c r="F15193" s="2">
        <v>2</v>
      </c>
      <c r="G15193" s="2">
        <f t="shared" si="483"/>
        <v>1</v>
      </c>
      <c r="H15193" s="9">
        <v>45627</v>
      </c>
      <c r="I15193" s="2" t="s">
        <v>5891</v>
      </c>
      <c r="J15193" s="2">
        <f t="shared" si="482"/>
        <v>1</v>
      </c>
    </row>
    <row r="15194" spans="1:10" x14ac:dyDescent="0.25">
      <c r="A15194" s="2" t="s">
        <v>32</v>
      </c>
      <c r="B15194" s="2" t="s">
        <v>1063</v>
      </c>
      <c r="C15194" s="2" t="s">
        <v>1186</v>
      </c>
      <c r="D15194" s="2" t="s">
        <v>1187</v>
      </c>
      <c r="E15194" s="2">
        <v>23</v>
      </c>
      <c r="F15194" s="2">
        <v>12</v>
      </c>
      <c r="G15194" s="2">
        <f t="shared" si="483"/>
        <v>-11</v>
      </c>
      <c r="H15194" s="9">
        <v>45627</v>
      </c>
      <c r="I15194" s="2" t="s">
        <v>5891</v>
      </c>
      <c r="J15194" s="2">
        <f t="shared" si="482"/>
        <v>1</v>
      </c>
    </row>
    <row r="15195" spans="1:10" x14ac:dyDescent="0.25">
      <c r="A15195" s="2" t="s">
        <v>32</v>
      </c>
      <c r="B15195" s="2" t="s">
        <v>1063</v>
      </c>
      <c r="C15195" s="2" t="s">
        <v>1188</v>
      </c>
      <c r="D15195" s="2" t="s">
        <v>10293</v>
      </c>
      <c r="E15195" s="2">
        <v>5</v>
      </c>
      <c r="F15195" s="2">
        <v>8</v>
      </c>
      <c r="G15195" s="2">
        <f t="shared" si="483"/>
        <v>3</v>
      </c>
      <c r="H15195" s="9">
        <v>45627</v>
      </c>
      <c r="I15195" s="2" t="s">
        <v>5891</v>
      </c>
      <c r="J15195" s="2">
        <f t="shared" si="482"/>
        <v>1</v>
      </c>
    </row>
    <row r="15196" spans="1:10" x14ac:dyDescent="0.25">
      <c r="A15196" s="2" t="s">
        <v>32</v>
      </c>
      <c r="B15196" s="2" t="s">
        <v>1063</v>
      </c>
      <c r="C15196" s="2" t="s">
        <v>10294</v>
      </c>
      <c r="D15196" s="2" t="s">
        <v>10295</v>
      </c>
      <c r="E15196" s="2">
        <v>1</v>
      </c>
      <c r="F15196" s="2">
        <v>1</v>
      </c>
      <c r="G15196" s="2">
        <f t="shared" si="483"/>
        <v>0</v>
      </c>
      <c r="H15196" s="9">
        <v>45627</v>
      </c>
      <c r="I15196" s="2" t="s">
        <v>5891</v>
      </c>
      <c r="J15196" s="2">
        <f t="shared" si="482"/>
        <v>0</v>
      </c>
    </row>
    <row r="15197" spans="1:10" x14ac:dyDescent="0.25">
      <c r="A15197" s="2" t="s">
        <v>32</v>
      </c>
      <c r="B15197" s="2" t="s">
        <v>1063</v>
      </c>
      <c r="C15197" s="2" t="s">
        <v>1190</v>
      </c>
      <c r="D15197" s="2" t="s">
        <v>10296</v>
      </c>
      <c r="E15197" s="2">
        <v>4</v>
      </c>
      <c r="F15197" s="2">
        <v>4</v>
      </c>
      <c r="G15197" s="2">
        <f t="shared" si="483"/>
        <v>0</v>
      </c>
      <c r="H15197" s="9">
        <v>45627</v>
      </c>
      <c r="I15197" s="2" t="s">
        <v>5891</v>
      </c>
      <c r="J15197" s="2">
        <f t="shared" si="482"/>
        <v>0</v>
      </c>
    </row>
    <row r="15198" spans="1:10" x14ac:dyDescent="0.25">
      <c r="A15198" s="2" t="s">
        <v>32</v>
      </c>
      <c r="B15198" s="2" t="s">
        <v>1063</v>
      </c>
      <c r="C15198" s="2" t="s">
        <v>1192</v>
      </c>
      <c r="D15198" s="2" t="s">
        <v>10297</v>
      </c>
      <c r="E15198" s="2">
        <v>5</v>
      </c>
      <c r="F15198" s="2">
        <v>8</v>
      </c>
      <c r="G15198" s="2">
        <f t="shared" si="483"/>
        <v>3</v>
      </c>
      <c r="H15198" s="9">
        <v>45627</v>
      </c>
      <c r="I15198" s="2" t="s">
        <v>5891</v>
      </c>
      <c r="J15198" s="2">
        <f t="shared" si="482"/>
        <v>1</v>
      </c>
    </row>
    <row r="15199" spans="1:10" x14ac:dyDescent="0.25">
      <c r="A15199" s="2" t="s">
        <v>32</v>
      </c>
      <c r="B15199" s="2" t="s">
        <v>1063</v>
      </c>
      <c r="C15199" s="2" t="s">
        <v>4852</v>
      </c>
      <c r="D15199" s="2" t="s">
        <v>4853</v>
      </c>
      <c r="E15199" s="2">
        <v>5</v>
      </c>
      <c r="F15199" s="2">
        <v>4</v>
      </c>
      <c r="G15199" s="2">
        <f t="shared" si="483"/>
        <v>-1</v>
      </c>
      <c r="H15199" s="9">
        <v>45627</v>
      </c>
      <c r="I15199" s="2" t="s">
        <v>5891</v>
      </c>
      <c r="J15199" s="2">
        <f t="shared" si="482"/>
        <v>1</v>
      </c>
    </row>
    <row r="15200" spans="1:10" x14ac:dyDescent="0.25">
      <c r="A15200" s="2" t="s">
        <v>32</v>
      </c>
      <c r="B15200" s="2" t="s">
        <v>1063</v>
      </c>
      <c r="C15200" s="2" t="s">
        <v>8989</v>
      </c>
      <c r="D15200" s="2" t="s">
        <v>10298</v>
      </c>
      <c r="E15200" s="2">
        <v>1</v>
      </c>
      <c r="F15200" s="2">
        <v>1</v>
      </c>
      <c r="G15200" s="2">
        <f t="shared" si="483"/>
        <v>0</v>
      </c>
      <c r="H15200" s="9">
        <v>45627</v>
      </c>
      <c r="I15200" s="2" t="s">
        <v>5891</v>
      </c>
      <c r="J15200" s="2">
        <f t="shared" si="482"/>
        <v>0</v>
      </c>
    </row>
    <row r="15201" spans="1:10" x14ac:dyDescent="0.25">
      <c r="A15201" s="2" t="s">
        <v>32</v>
      </c>
      <c r="B15201" s="2" t="s">
        <v>1063</v>
      </c>
      <c r="C15201" s="2" t="s">
        <v>8991</v>
      </c>
      <c r="D15201" s="2" t="s">
        <v>10299</v>
      </c>
      <c r="E15201" s="2">
        <v>4</v>
      </c>
      <c r="F15201" s="2">
        <v>0</v>
      </c>
      <c r="G15201" s="2">
        <f t="shared" si="483"/>
        <v>-4</v>
      </c>
      <c r="H15201" s="9">
        <v>45627</v>
      </c>
      <c r="I15201" s="2" t="s">
        <v>5891</v>
      </c>
      <c r="J15201" s="2">
        <f t="shared" si="482"/>
        <v>1</v>
      </c>
    </row>
    <row r="15202" spans="1:10" x14ac:dyDescent="0.25">
      <c r="A15202" s="2" t="s">
        <v>32</v>
      </c>
      <c r="B15202" s="2" t="s">
        <v>1063</v>
      </c>
      <c r="C15202" s="2" t="s">
        <v>8993</v>
      </c>
      <c r="D15202" s="2" t="s">
        <v>10300</v>
      </c>
      <c r="E15202" s="2">
        <v>7</v>
      </c>
      <c r="F15202" s="2">
        <v>5</v>
      </c>
      <c r="G15202" s="2">
        <f t="shared" si="483"/>
        <v>-2</v>
      </c>
      <c r="H15202" s="9">
        <v>45627</v>
      </c>
      <c r="I15202" s="2" t="s">
        <v>5891</v>
      </c>
      <c r="J15202" s="2">
        <f t="shared" si="482"/>
        <v>1</v>
      </c>
    </row>
    <row r="15203" spans="1:10" x14ac:dyDescent="0.25">
      <c r="A15203" s="2" t="s">
        <v>32</v>
      </c>
      <c r="B15203" s="2" t="s">
        <v>1063</v>
      </c>
      <c r="C15203" s="2" t="s">
        <v>1194</v>
      </c>
      <c r="D15203" s="2" t="s">
        <v>10301</v>
      </c>
      <c r="E15203" s="2">
        <v>2</v>
      </c>
      <c r="F15203" s="2">
        <v>3</v>
      </c>
      <c r="G15203" s="2">
        <f t="shared" si="483"/>
        <v>1</v>
      </c>
      <c r="H15203" s="9">
        <v>45627</v>
      </c>
      <c r="I15203" s="2" t="s">
        <v>5891</v>
      </c>
      <c r="J15203" s="2">
        <f t="shared" si="482"/>
        <v>1</v>
      </c>
    </row>
    <row r="15204" spans="1:10" x14ac:dyDescent="0.25">
      <c r="A15204" s="2" t="s">
        <v>32</v>
      </c>
      <c r="B15204" s="2" t="s">
        <v>1063</v>
      </c>
      <c r="C15204" s="2" t="s">
        <v>1196</v>
      </c>
      <c r="D15204" s="2" t="s">
        <v>10302</v>
      </c>
      <c r="E15204" s="2">
        <v>11</v>
      </c>
      <c r="F15204" s="2">
        <v>14</v>
      </c>
      <c r="G15204" s="2">
        <f t="shared" si="483"/>
        <v>3</v>
      </c>
      <c r="H15204" s="9">
        <v>45627</v>
      </c>
      <c r="I15204" s="2" t="s">
        <v>5891</v>
      </c>
      <c r="J15204" s="2">
        <f t="shared" si="482"/>
        <v>1</v>
      </c>
    </row>
    <row r="15205" spans="1:10" x14ac:dyDescent="0.25">
      <c r="A15205" s="2" t="s">
        <v>32</v>
      </c>
      <c r="B15205" s="2" t="s">
        <v>1063</v>
      </c>
      <c r="C15205" s="2" t="s">
        <v>10303</v>
      </c>
      <c r="D15205" s="2" t="s">
        <v>10304</v>
      </c>
      <c r="E15205" s="2">
        <v>7</v>
      </c>
      <c r="F15205" s="2">
        <v>3</v>
      </c>
      <c r="G15205" s="2">
        <f t="shared" si="483"/>
        <v>-4</v>
      </c>
      <c r="H15205" s="9">
        <v>45627</v>
      </c>
      <c r="I15205" s="2" t="s">
        <v>5891</v>
      </c>
      <c r="J15205" s="2">
        <f t="shared" si="482"/>
        <v>1</v>
      </c>
    </row>
    <row r="15206" spans="1:10" x14ac:dyDescent="0.25">
      <c r="A15206" s="2" t="s">
        <v>32</v>
      </c>
      <c r="B15206" s="2" t="s">
        <v>1063</v>
      </c>
      <c r="C15206" s="2" t="s">
        <v>1198</v>
      </c>
      <c r="D15206" s="2" t="s">
        <v>10305</v>
      </c>
      <c r="E15206" s="2">
        <v>1</v>
      </c>
      <c r="F15206" s="2">
        <v>0</v>
      </c>
      <c r="G15206" s="2">
        <f t="shared" si="483"/>
        <v>-1</v>
      </c>
      <c r="H15206" s="9">
        <v>45627</v>
      </c>
      <c r="I15206" s="2" t="s">
        <v>5891</v>
      </c>
      <c r="J15206" s="2">
        <f t="shared" si="482"/>
        <v>1</v>
      </c>
    </row>
    <row r="15207" spans="1:10" x14ac:dyDescent="0.25">
      <c r="A15207" s="2" t="s">
        <v>32</v>
      </c>
      <c r="B15207" s="2" t="s">
        <v>1063</v>
      </c>
      <c r="C15207" s="2" t="s">
        <v>1200</v>
      </c>
      <c r="D15207" s="2" t="s">
        <v>10306</v>
      </c>
      <c r="E15207" s="2">
        <v>3</v>
      </c>
      <c r="F15207" s="2">
        <v>3</v>
      </c>
      <c r="G15207" s="2">
        <f t="shared" si="483"/>
        <v>0</v>
      </c>
      <c r="H15207" s="9">
        <v>45627</v>
      </c>
      <c r="I15207" s="2" t="s">
        <v>5891</v>
      </c>
      <c r="J15207" s="2">
        <f t="shared" si="482"/>
        <v>0</v>
      </c>
    </row>
    <row r="15208" spans="1:10" x14ac:dyDescent="0.25">
      <c r="A15208" s="2" t="s">
        <v>32</v>
      </c>
      <c r="B15208" s="2" t="s">
        <v>1063</v>
      </c>
      <c r="C15208" s="2" t="s">
        <v>9008</v>
      </c>
      <c r="D15208" s="2" t="s">
        <v>10307</v>
      </c>
      <c r="E15208" s="2">
        <v>6</v>
      </c>
      <c r="F15208" s="2">
        <v>7</v>
      </c>
      <c r="G15208" s="2">
        <f t="shared" si="483"/>
        <v>1</v>
      </c>
      <c r="H15208" s="9">
        <v>45627</v>
      </c>
      <c r="I15208" s="2" t="s">
        <v>5891</v>
      </c>
      <c r="J15208" s="2">
        <f t="shared" si="482"/>
        <v>1</v>
      </c>
    </row>
    <row r="15209" spans="1:10" x14ac:dyDescent="0.25">
      <c r="A15209" s="2" t="s">
        <v>32</v>
      </c>
      <c r="B15209" s="2" t="s">
        <v>1063</v>
      </c>
      <c r="C15209" s="2" t="s">
        <v>9044</v>
      </c>
      <c r="D15209" s="2" t="s">
        <v>10308</v>
      </c>
      <c r="E15209" s="2">
        <v>12</v>
      </c>
      <c r="F15209" s="2">
        <v>15</v>
      </c>
      <c r="G15209" s="2">
        <f t="shared" si="483"/>
        <v>3</v>
      </c>
      <c r="H15209" s="9">
        <v>45627</v>
      </c>
      <c r="I15209" s="2" t="s">
        <v>5891</v>
      </c>
      <c r="J15209" s="2">
        <f t="shared" si="482"/>
        <v>1</v>
      </c>
    </row>
    <row r="15210" spans="1:10" x14ac:dyDescent="0.25">
      <c r="A15210" s="2" t="s">
        <v>32</v>
      </c>
      <c r="B15210" s="2" t="s">
        <v>1063</v>
      </c>
      <c r="C15210" s="2" t="s">
        <v>9046</v>
      </c>
      <c r="D15210" s="2" t="s">
        <v>10309</v>
      </c>
      <c r="E15210" s="2">
        <v>15</v>
      </c>
      <c r="F15210" s="2">
        <v>15</v>
      </c>
      <c r="G15210" s="2">
        <f t="shared" si="483"/>
        <v>0</v>
      </c>
      <c r="H15210" s="9">
        <v>45627</v>
      </c>
      <c r="I15210" s="2" t="s">
        <v>5891</v>
      </c>
      <c r="J15210" s="2">
        <f t="shared" si="482"/>
        <v>0</v>
      </c>
    </row>
    <row r="15211" spans="1:10" x14ac:dyDescent="0.25">
      <c r="A15211" s="2" t="s">
        <v>32</v>
      </c>
      <c r="B15211" s="2" t="s">
        <v>1063</v>
      </c>
      <c r="C15211" s="2" t="s">
        <v>1204</v>
      </c>
      <c r="D15211" s="2" t="s">
        <v>1205</v>
      </c>
      <c r="E15211" s="2">
        <v>4</v>
      </c>
      <c r="F15211" s="2">
        <v>0</v>
      </c>
      <c r="G15211" s="2">
        <f t="shared" si="483"/>
        <v>-4</v>
      </c>
      <c r="H15211" s="9">
        <v>45627</v>
      </c>
      <c r="I15211" s="2" t="s">
        <v>5891</v>
      </c>
      <c r="J15211" s="2">
        <f t="shared" si="482"/>
        <v>1</v>
      </c>
    </row>
    <row r="15212" spans="1:10" x14ac:dyDescent="0.25">
      <c r="A15212" s="2" t="s">
        <v>32</v>
      </c>
      <c r="B15212" s="2" t="s">
        <v>1063</v>
      </c>
      <c r="C15212" s="2" t="s">
        <v>1206</v>
      </c>
      <c r="D15212" s="2" t="s">
        <v>10310</v>
      </c>
      <c r="E15212" s="2">
        <v>2</v>
      </c>
      <c r="F15212" s="2">
        <v>0</v>
      </c>
      <c r="G15212" s="2">
        <f t="shared" si="483"/>
        <v>-2</v>
      </c>
      <c r="H15212" s="9">
        <v>45627</v>
      </c>
      <c r="I15212" s="2" t="s">
        <v>5891</v>
      </c>
      <c r="J15212" s="2">
        <f t="shared" si="482"/>
        <v>1</v>
      </c>
    </row>
    <row r="15213" spans="1:10" x14ac:dyDescent="0.25">
      <c r="A15213" s="2" t="s">
        <v>32</v>
      </c>
      <c r="B15213" s="2" t="s">
        <v>1063</v>
      </c>
      <c r="C15213" s="2" t="s">
        <v>10311</v>
      </c>
      <c r="D15213" s="2" t="s">
        <v>10312</v>
      </c>
      <c r="E15213" s="2">
        <v>12</v>
      </c>
      <c r="F15213" s="2">
        <v>13</v>
      </c>
      <c r="G15213" s="2">
        <f t="shared" si="483"/>
        <v>1</v>
      </c>
      <c r="H15213" s="9">
        <v>45627</v>
      </c>
      <c r="I15213" s="2" t="s">
        <v>5891</v>
      </c>
      <c r="J15213" s="2">
        <f t="shared" si="482"/>
        <v>1</v>
      </c>
    </row>
    <row r="15214" spans="1:10" x14ac:dyDescent="0.25">
      <c r="A15214" s="2" t="s">
        <v>32</v>
      </c>
      <c r="B15214" s="2" t="s">
        <v>1063</v>
      </c>
      <c r="C15214" s="2" t="s">
        <v>1210</v>
      </c>
      <c r="D15214" s="2" t="s">
        <v>10313</v>
      </c>
      <c r="E15214" s="2">
        <v>3</v>
      </c>
      <c r="F15214" s="2">
        <v>0</v>
      </c>
      <c r="G15214" s="2">
        <f t="shared" si="483"/>
        <v>-3</v>
      </c>
      <c r="H15214" s="9">
        <v>45627</v>
      </c>
      <c r="I15214" s="2" t="s">
        <v>5891</v>
      </c>
      <c r="J15214" s="2">
        <f t="shared" si="482"/>
        <v>1</v>
      </c>
    </row>
    <row r="15215" spans="1:10" x14ac:dyDescent="0.25">
      <c r="A15215" s="2" t="s">
        <v>9768</v>
      </c>
      <c r="B15215" s="2" t="s">
        <v>2368</v>
      </c>
      <c r="C15215" s="2" t="s">
        <v>2430</v>
      </c>
      <c r="D15215" s="2" t="s">
        <v>10314</v>
      </c>
      <c r="E15215" s="2">
        <v>1</v>
      </c>
      <c r="F15215" s="2">
        <v>1</v>
      </c>
      <c r="G15215" s="2">
        <f t="shared" si="483"/>
        <v>0</v>
      </c>
      <c r="H15215" s="9">
        <v>45627</v>
      </c>
      <c r="I15215" s="2" t="s">
        <v>5891</v>
      </c>
      <c r="J15215" s="2">
        <f t="shared" ref="J15215:J15278" si="484">IF(G15215=0,0,1)</f>
        <v>0</v>
      </c>
    </row>
    <row r="15216" spans="1:10" x14ac:dyDescent="0.25">
      <c r="A15216" s="2" t="s">
        <v>9768</v>
      </c>
      <c r="B15216" s="2" t="s">
        <v>2368</v>
      </c>
      <c r="C15216" s="2" t="s">
        <v>2551</v>
      </c>
      <c r="D15216" s="2" t="s">
        <v>10315</v>
      </c>
      <c r="E15216" s="2">
        <v>2</v>
      </c>
      <c r="F15216" s="2">
        <v>2</v>
      </c>
      <c r="G15216" s="2">
        <f t="shared" si="483"/>
        <v>0</v>
      </c>
      <c r="H15216" s="9">
        <v>45627</v>
      </c>
      <c r="I15216" s="2" t="s">
        <v>5891</v>
      </c>
      <c r="J15216" s="2">
        <f t="shared" si="484"/>
        <v>0</v>
      </c>
    </row>
    <row r="15217" spans="1:10" x14ac:dyDescent="0.25">
      <c r="A15217" s="2" t="s">
        <v>9768</v>
      </c>
      <c r="B15217" s="2" t="s">
        <v>2368</v>
      </c>
      <c r="C15217" s="2" t="s">
        <v>8323</v>
      </c>
      <c r="D15217" s="2" t="s">
        <v>8324</v>
      </c>
      <c r="E15217" s="2">
        <v>1</v>
      </c>
      <c r="F15217" s="2">
        <v>1</v>
      </c>
      <c r="G15217" s="2">
        <f t="shared" si="483"/>
        <v>0</v>
      </c>
      <c r="H15217" s="9">
        <v>45627</v>
      </c>
      <c r="I15217" s="2" t="s">
        <v>5891</v>
      </c>
      <c r="J15217" s="2">
        <f t="shared" si="484"/>
        <v>0</v>
      </c>
    </row>
    <row r="15218" spans="1:10" x14ac:dyDescent="0.25">
      <c r="A15218" s="2" t="s">
        <v>9768</v>
      </c>
      <c r="B15218" s="2" t="s">
        <v>2368</v>
      </c>
      <c r="C15218" s="2" t="s">
        <v>5229</v>
      </c>
      <c r="D15218" s="2" t="s">
        <v>10316</v>
      </c>
      <c r="E15218" s="2">
        <v>3</v>
      </c>
      <c r="F15218" s="2">
        <v>3</v>
      </c>
      <c r="G15218" s="2">
        <f t="shared" si="483"/>
        <v>0</v>
      </c>
      <c r="H15218" s="9">
        <v>45627</v>
      </c>
      <c r="I15218" s="2" t="s">
        <v>5891</v>
      </c>
      <c r="J15218" s="2">
        <f t="shared" si="484"/>
        <v>0</v>
      </c>
    </row>
    <row r="15219" spans="1:10" x14ac:dyDescent="0.25">
      <c r="A15219" s="2" t="s">
        <v>9768</v>
      </c>
      <c r="B15219" s="2" t="s">
        <v>2487</v>
      </c>
      <c r="C15219" s="2" t="s">
        <v>2638</v>
      </c>
      <c r="D15219" s="2" t="s">
        <v>10317</v>
      </c>
      <c r="E15219" s="2">
        <v>5</v>
      </c>
      <c r="F15219" s="2">
        <v>0</v>
      </c>
      <c r="G15219" s="2">
        <f t="shared" si="483"/>
        <v>-5</v>
      </c>
      <c r="H15219" s="9">
        <v>45627</v>
      </c>
      <c r="I15219" s="2" t="s">
        <v>5891</v>
      </c>
      <c r="J15219" s="2">
        <f t="shared" si="484"/>
        <v>1</v>
      </c>
    </row>
    <row r="15220" spans="1:10" x14ac:dyDescent="0.25">
      <c r="A15220" s="2" t="s">
        <v>9768</v>
      </c>
      <c r="B15220" s="2" t="s">
        <v>2621</v>
      </c>
      <c r="C15220" s="2" t="s">
        <v>5232</v>
      </c>
      <c r="D15220" s="2" t="s">
        <v>5233</v>
      </c>
      <c r="E15220" s="2">
        <v>1</v>
      </c>
      <c r="F15220" s="2">
        <v>0</v>
      </c>
      <c r="G15220" s="2">
        <f t="shared" si="483"/>
        <v>-1</v>
      </c>
      <c r="H15220" s="9">
        <v>45627</v>
      </c>
      <c r="I15220" s="2" t="s">
        <v>5891</v>
      </c>
      <c r="J15220" s="2">
        <f t="shared" si="484"/>
        <v>1</v>
      </c>
    </row>
    <row r="15221" spans="1:10" x14ac:dyDescent="0.25">
      <c r="A15221" s="2" t="s">
        <v>9768</v>
      </c>
      <c r="B15221" s="2" t="s">
        <v>2621</v>
      </c>
      <c r="C15221" s="2" t="s">
        <v>6031</v>
      </c>
      <c r="D15221" s="2" t="s">
        <v>6032</v>
      </c>
      <c r="E15221" s="2">
        <v>4</v>
      </c>
      <c r="F15221" s="2">
        <v>0</v>
      </c>
      <c r="G15221" s="2">
        <f t="shared" si="483"/>
        <v>-4</v>
      </c>
      <c r="H15221" s="9">
        <v>45627</v>
      </c>
      <c r="I15221" s="2" t="s">
        <v>5891</v>
      </c>
      <c r="J15221" s="2">
        <f t="shared" si="484"/>
        <v>1</v>
      </c>
    </row>
    <row r="15222" spans="1:10" x14ac:dyDescent="0.25">
      <c r="A15222" s="2" t="s">
        <v>9768</v>
      </c>
      <c r="B15222" s="2" t="s">
        <v>2621</v>
      </c>
      <c r="C15222" s="2" t="s">
        <v>5236</v>
      </c>
      <c r="D15222" s="2" t="s">
        <v>5237</v>
      </c>
      <c r="E15222" s="2">
        <v>1</v>
      </c>
      <c r="F15222" s="2">
        <v>0</v>
      </c>
      <c r="G15222" s="2">
        <f t="shared" si="483"/>
        <v>-1</v>
      </c>
      <c r="H15222" s="9">
        <v>45627</v>
      </c>
      <c r="I15222" s="2" t="s">
        <v>5891</v>
      </c>
      <c r="J15222" s="2">
        <f t="shared" si="484"/>
        <v>1</v>
      </c>
    </row>
    <row r="15223" spans="1:10" x14ac:dyDescent="0.25">
      <c r="A15223" s="2" t="s">
        <v>9768</v>
      </c>
      <c r="B15223" s="2" t="s">
        <v>5244</v>
      </c>
      <c r="C15223" s="2" t="s">
        <v>8330</v>
      </c>
      <c r="D15223" s="2" t="s">
        <v>10318</v>
      </c>
      <c r="E15223" s="2">
        <v>2</v>
      </c>
      <c r="F15223" s="2">
        <v>2</v>
      </c>
      <c r="G15223" s="2">
        <f t="shared" si="483"/>
        <v>0</v>
      </c>
      <c r="H15223" s="9">
        <v>45627</v>
      </c>
      <c r="I15223" s="2" t="s">
        <v>5891</v>
      </c>
      <c r="J15223" s="2">
        <f t="shared" si="484"/>
        <v>0</v>
      </c>
    </row>
    <row r="15224" spans="1:10" x14ac:dyDescent="0.25">
      <c r="A15224" s="2" t="s">
        <v>9768</v>
      </c>
      <c r="B15224" s="2" t="s">
        <v>2368</v>
      </c>
      <c r="C15224" s="2" t="s">
        <v>2498</v>
      </c>
      <c r="D15224" s="2" t="s">
        <v>10319</v>
      </c>
      <c r="E15224" s="2">
        <v>2</v>
      </c>
      <c r="F15224" s="2">
        <v>2</v>
      </c>
      <c r="G15224" s="2">
        <f t="shared" si="483"/>
        <v>0</v>
      </c>
      <c r="H15224" s="9">
        <v>45627</v>
      </c>
      <c r="I15224" s="2" t="s">
        <v>5891</v>
      </c>
      <c r="J15224" s="2">
        <f t="shared" si="484"/>
        <v>0</v>
      </c>
    </row>
    <row r="15225" spans="1:10" x14ac:dyDescent="0.25">
      <c r="A15225" s="2" t="s">
        <v>9768</v>
      </c>
      <c r="B15225" s="2" t="s">
        <v>5259</v>
      </c>
      <c r="C15225" s="2" t="s">
        <v>5260</v>
      </c>
      <c r="D15225" s="2" t="s">
        <v>10320</v>
      </c>
      <c r="E15225" s="2">
        <v>2</v>
      </c>
      <c r="F15225" s="2">
        <v>0</v>
      </c>
      <c r="G15225" s="2">
        <f t="shared" si="483"/>
        <v>-2</v>
      </c>
      <c r="H15225" s="9">
        <v>45627</v>
      </c>
      <c r="I15225" s="2" t="s">
        <v>5891</v>
      </c>
      <c r="J15225" s="2">
        <f t="shared" si="484"/>
        <v>1</v>
      </c>
    </row>
    <row r="15226" spans="1:10" x14ac:dyDescent="0.25">
      <c r="A15226" s="2" t="s">
        <v>9768</v>
      </c>
      <c r="B15226" s="2" t="s">
        <v>2368</v>
      </c>
      <c r="C15226" s="2" t="s">
        <v>6051</v>
      </c>
      <c r="D15226" s="2" t="s">
        <v>10321</v>
      </c>
      <c r="E15226" s="2">
        <v>1</v>
      </c>
      <c r="F15226" s="2">
        <v>1</v>
      </c>
      <c r="G15226" s="2">
        <f t="shared" si="483"/>
        <v>0</v>
      </c>
      <c r="H15226" s="9">
        <v>45627</v>
      </c>
      <c r="I15226" s="2" t="s">
        <v>5891</v>
      </c>
      <c r="J15226" s="2">
        <f t="shared" si="484"/>
        <v>0</v>
      </c>
    </row>
    <row r="15227" spans="1:10" x14ac:dyDescent="0.25">
      <c r="A15227" s="2" t="s">
        <v>9768</v>
      </c>
      <c r="B15227" s="2" t="s">
        <v>2374</v>
      </c>
      <c r="C15227" s="2" t="s">
        <v>2688</v>
      </c>
      <c r="D15227" s="2" t="s">
        <v>10322</v>
      </c>
      <c r="E15227" s="2">
        <v>10</v>
      </c>
      <c r="F15227" s="2">
        <v>10</v>
      </c>
      <c r="G15227" s="2">
        <f t="shared" si="483"/>
        <v>0</v>
      </c>
      <c r="H15227" s="9">
        <v>45627</v>
      </c>
      <c r="I15227" s="2" t="s">
        <v>5891</v>
      </c>
      <c r="J15227" s="2">
        <f t="shared" si="484"/>
        <v>0</v>
      </c>
    </row>
    <row r="15228" spans="1:10" x14ac:dyDescent="0.25">
      <c r="A15228" s="2" t="s">
        <v>9768</v>
      </c>
      <c r="B15228" s="2" t="s">
        <v>2374</v>
      </c>
      <c r="C15228" s="2" t="s">
        <v>5211</v>
      </c>
      <c r="D15228" s="2" t="s">
        <v>5212</v>
      </c>
      <c r="E15228" s="2">
        <v>4</v>
      </c>
      <c r="F15228" s="2">
        <v>2</v>
      </c>
      <c r="G15228" s="2">
        <f t="shared" si="483"/>
        <v>-2</v>
      </c>
      <c r="H15228" s="9">
        <v>45627</v>
      </c>
      <c r="I15228" s="2" t="s">
        <v>5891</v>
      </c>
      <c r="J15228" s="2">
        <f t="shared" si="484"/>
        <v>1</v>
      </c>
    </row>
    <row r="15229" spans="1:10" x14ac:dyDescent="0.25">
      <c r="A15229" s="2" t="s">
        <v>9768</v>
      </c>
      <c r="B15229" s="2" t="s">
        <v>2374</v>
      </c>
      <c r="C15229" s="2" t="s">
        <v>2654</v>
      </c>
      <c r="D15229" s="2" t="s">
        <v>2655</v>
      </c>
      <c r="E15229" s="2">
        <v>0.5</v>
      </c>
      <c r="F15229" s="2">
        <v>2</v>
      </c>
      <c r="G15229" s="2">
        <f t="shared" si="483"/>
        <v>1.5</v>
      </c>
      <c r="H15229" s="9">
        <v>45627</v>
      </c>
      <c r="I15229" s="2" t="s">
        <v>5891</v>
      </c>
      <c r="J15229" s="2">
        <f t="shared" si="484"/>
        <v>1</v>
      </c>
    </row>
    <row r="15230" spans="1:10" x14ac:dyDescent="0.25">
      <c r="A15230" s="2" t="s">
        <v>9768</v>
      </c>
      <c r="B15230" s="2" t="s">
        <v>2374</v>
      </c>
      <c r="C15230" s="2" t="s">
        <v>8374</v>
      </c>
      <c r="D15230" s="2" t="s">
        <v>8375</v>
      </c>
      <c r="E15230" s="2">
        <v>1</v>
      </c>
      <c r="F15230" s="2">
        <v>1</v>
      </c>
      <c r="G15230" s="2">
        <f t="shared" si="483"/>
        <v>0</v>
      </c>
      <c r="H15230" s="9">
        <v>45627</v>
      </c>
      <c r="I15230" s="2" t="s">
        <v>5891</v>
      </c>
      <c r="J15230" s="2">
        <f t="shared" si="484"/>
        <v>0</v>
      </c>
    </row>
    <row r="15231" spans="1:10" x14ac:dyDescent="0.25">
      <c r="A15231" s="2" t="s">
        <v>9768</v>
      </c>
      <c r="B15231" s="2" t="s">
        <v>2368</v>
      </c>
      <c r="C15231" s="2" t="s">
        <v>2512</v>
      </c>
      <c r="D15231" s="2" t="s">
        <v>2513</v>
      </c>
      <c r="E15231" s="2">
        <v>6</v>
      </c>
      <c r="F15231" s="2">
        <v>6</v>
      </c>
      <c r="G15231" s="2">
        <f t="shared" si="483"/>
        <v>0</v>
      </c>
      <c r="H15231" s="9">
        <v>45627</v>
      </c>
      <c r="I15231" s="2" t="s">
        <v>5891</v>
      </c>
      <c r="J15231" s="2">
        <f t="shared" si="484"/>
        <v>0</v>
      </c>
    </row>
    <row r="15232" spans="1:10" x14ac:dyDescent="0.25">
      <c r="A15232" s="2" t="s">
        <v>9768</v>
      </c>
      <c r="B15232" s="2" t="s">
        <v>2368</v>
      </c>
      <c r="C15232" s="2" t="s">
        <v>2461</v>
      </c>
      <c r="D15232" s="2" t="s">
        <v>10323</v>
      </c>
      <c r="E15232" s="2">
        <v>1</v>
      </c>
      <c r="F15232" s="2">
        <v>1</v>
      </c>
      <c r="G15232" s="2">
        <f t="shared" si="483"/>
        <v>0</v>
      </c>
      <c r="H15232" s="9">
        <v>45627</v>
      </c>
      <c r="I15232" s="2" t="s">
        <v>5891</v>
      </c>
      <c r="J15232" s="2">
        <f t="shared" si="484"/>
        <v>0</v>
      </c>
    </row>
    <row r="15233" spans="1:10" x14ac:dyDescent="0.25">
      <c r="A15233" s="2" t="s">
        <v>9768</v>
      </c>
      <c r="B15233" s="2" t="s">
        <v>2368</v>
      </c>
      <c r="C15233" s="2" t="s">
        <v>5274</v>
      </c>
      <c r="D15233" s="2" t="s">
        <v>10324</v>
      </c>
      <c r="E15233" s="2">
        <v>1</v>
      </c>
      <c r="F15233" s="2">
        <v>1</v>
      </c>
      <c r="G15233" s="2">
        <f t="shared" si="483"/>
        <v>0</v>
      </c>
      <c r="H15233" s="9">
        <v>45627</v>
      </c>
      <c r="I15233" s="2" t="s">
        <v>5891</v>
      </c>
      <c r="J15233" s="2">
        <f t="shared" si="484"/>
        <v>0</v>
      </c>
    </row>
    <row r="15234" spans="1:10" x14ac:dyDescent="0.25">
      <c r="A15234" s="2" t="s">
        <v>9768</v>
      </c>
      <c r="B15234" s="2" t="s">
        <v>2374</v>
      </c>
      <c r="C15234" s="2" t="s">
        <v>2553</v>
      </c>
      <c r="D15234" s="2" t="s">
        <v>10325</v>
      </c>
      <c r="E15234" s="2">
        <v>6</v>
      </c>
      <c r="F15234" s="2">
        <v>6</v>
      </c>
      <c r="G15234" s="2">
        <f t="shared" si="483"/>
        <v>0</v>
      </c>
      <c r="H15234" s="9">
        <v>45627</v>
      </c>
      <c r="I15234" s="2" t="s">
        <v>5891</v>
      </c>
      <c r="J15234" s="2">
        <f t="shared" si="484"/>
        <v>0</v>
      </c>
    </row>
    <row r="15235" spans="1:10" x14ac:dyDescent="0.25">
      <c r="A15235" s="2" t="s">
        <v>9768</v>
      </c>
      <c r="B15235" s="2" t="s">
        <v>2374</v>
      </c>
      <c r="C15235" s="2" t="s">
        <v>2762</v>
      </c>
      <c r="D15235" s="2" t="s">
        <v>8378</v>
      </c>
      <c r="E15235" s="2">
        <v>12</v>
      </c>
      <c r="F15235" s="2">
        <v>11</v>
      </c>
      <c r="G15235" s="2">
        <f t="shared" si="483"/>
        <v>-1</v>
      </c>
      <c r="H15235" s="9">
        <v>45627</v>
      </c>
      <c r="I15235" s="2" t="s">
        <v>5891</v>
      </c>
      <c r="J15235" s="2">
        <f t="shared" si="484"/>
        <v>1</v>
      </c>
    </row>
    <row r="15236" spans="1:10" x14ac:dyDescent="0.25">
      <c r="A15236" s="2" t="s">
        <v>9768</v>
      </c>
      <c r="B15236" s="2" t="s">
        <v>2374</v>
      </c>
      <c r="C15236" s="2" t="s">
        <v>2670</v>
      </c>
      <c r="D15236" s="2" t="s">
        <v>2671</v>
      </c>
      <c r="E15236" s="2">
        <v>3</v>
      </c>
      <c r="F15236" s="2">
        <v>3</v>
      </c>
      <c r="G15236" s="2">
        <f t="shared" si="483"/>
        <v>0</v>
      </c>
      <c r="H15236" s="9">
        <v>45627</v>
      </c>
      <c r="I15236" s="2" t="s">
        <v>5891</v>
      </c>
      <c r="J15236" s="2">
        <f t="shared" si="484"/>
        <v>0</v>
      </c>
    </row>
    <row r="15237" spans="1:10" x14ac:dyDescent="0.25">
      <c r="A15237" s="2" t="s">
        <v>9768</v>
      </c>
      <c r="B15237" s="2" t="s">
        <v>2374</v>
      </c>
      <c r="C15237" s="2" t="s">
        <v>2754</v>
      </c>
      <c r="D15237" s="2" t="s">
        <v>10326</v>
      </c>
      <c r="E15237" s="2">
        <v>2</v>
      </c>
      <c r="F15237" s="2">
        <v>0</v>
      </c>
      <c r="G15237" s="2">
        <f t="shared" si="483"/>
        <v>-2</v>
      </c>
      <c r="H15237" s="9">
        <v>45627</v>
      </c>
      <c r="I15237" s="2" t="s">
        <v>5891</v>
      </c>
      <c r="J15237" s="2">
        <f t="shared" si="484"/>
        <v>1</v>
      </c>
    </row>
    <row r="15238" spans="1:10" x14ac:dyDescent="0.25">
      <c r="A15238" s="2" t="s">
        <v>9768</v>
      </c>
      <c r="B15238" s="2" t="s">
        <v>2374</v>
      </c>
      <c r="C15238" s="2" t="s">
        <v>2780</v>
      </c>
      <c r="D15238" s="2" t="s">
        <v>10327</v>
      </c>
      <c r="E15238" s="2">
        <v>2</v>
      </c>
      <c r="F15238" s="2">
        <v>0</v>
      </c>
      <c r="G15238" s="2">
        <f t="shared" si="483"/>
        <v>-2</v>
      </c>
      <c r="H15238" s="9">
        <v>45627</v>
      </c>
      <c r="I15238" s="2" t="s">
        <v>5891</v>
      </c>
      <c r="J15238" s="2">
        <f t="shared" si="484"/>
        <v>1</v>
      </c>
    </row>
    <row r="15239" spans="1:10" x14ac:dyDescent="0.25">
      <c r="A15239" s="2" t="s">
        <v>9768</v>
      </c>
      <c r="B15239" s="2" t="s">
        <v>2374</v>
      </c>
      <c r="C15239" s="2" t="s">
        <v>2640</v>
      </c>
      <c r="D15239" s="2" t="s">
        <v>10328</v>
      </c>
      <c r="E15239" s="2">
        <v>12</v>
      </c>
      <c r="F15239" s="2">
        <v>13</v>
      </c>
      <c r="G15239" s="2">
        <f t="shared" si="483"/>
        <v>1</v>
      </c>
      <c r="H15239" s="9">
        <v>45627</v>
      </c>
      <c r="I15239" s="2" t="s">
        <v>5891</v>
      </c>
      <c r="J15239" s="2">
        <f t="shared" si="484"/>
        <v>1</v>
      </c>
    </row>
    <row r="15240" spans="1:10" x14ac:dyDescent="0.25">
      <c r="A15240" s="2" t="s">
        <v>9768</v>
      </c>
      <c r="B15240" s="2" t="s">
        <v>2374</v>
      </c>
      <c r="C15240" s="2" t="s">
        <v>6059</v>
      </c>
      <c r="D15240" s="2" t="s">
        <v>6060</v>
      </c>
      <c r="E15240" s="2">
        <v>2</v>
      </c>
      <c r="F15240" s="2">
        <v>0</v>
      </c>
      <c r="G15240" s="2">
        <f t="shared" si="483"/>
        <v>-2</v>
      </c>
      <c r="H15240" s="9">
        <v>45627</v>
      </c>
      <c r="I15240" s="2" t="s">
        <v>5891</v>
      </c>
      <c r="J15240" s="2">
        <f t="shared" si="484"/>
        <v>1</v>
      </c>
    </row>
    <row r="15241" spans="1:10" x14ac:dyDescent="0.25">
      <c r="A15241" s="2" t="s">
        <v>9768</v>
      </c>
      <c r="B15241" s="2" t="s">
        <v>2374</v>
      </c>
      <c r="C15241" s="2" t="s">
        <v>2382</v>
      </c>
      <c r="D15241" s="2" t="s">
        <v>10329</v>
      </c>
      <c r="E15241" s="2">
        <v>3</v>
      </c>
      <c r="F15241" s="2">
        <v>3</v>
      </c>
      <c r="G15241" s="2">
        <f t="shared" ref="G15241:G15304" si="485">F15241-E15241</f>
        <v>0</v>
      </c>
      <c r="H15241" s="9">
        <v>45627</v>
      </c>
      <c r="I15241" s="2" t="s">
        <v>5891</v>
      </c>
      <c r="J15241" s="2">
        <f t="shared" si="484"/>
        <v>0</v>
      </c>
    </row>
    <row r="15242" spans="1:10" x14ac:dyDescent="0.25">
      <c r="A15242" s="2" t="s">
        <v>9768</v>
      </c>
      <c r="B15242" s="2" t="s">
        <v>2621</v>
      </c>
      <c r="C15242" s="2" t="s">
        <v>5278</v>
      </c>
      <c r="D15242" s="2" t="s">
        <v>5279</v>
      </c>
      <c r="E15242" s="2">
        <v>1</v>
      </c>
      <c r="F15242" s="2">
        <v>0</v>
      </c>
      <c r="G15242" s="2">
        <f t="shared" si="485"/>
        <v>-1</v>
      </c>
      <c r="H15242" s="9">
        <v>45627</v>
      </c>
      <c r="I15242" s="2" t="s">
        <v>5891</v>
      </c>
      <c r="J15242" s="2">
        <f t="shared" si="484"/>
        <v>1</v>
      </c>
    </row>
    <row r="15243" spans="1:10" x14ac:dyDescent="0.25">
      <c r="A15243" s="2" t="s">
        <v>9768</v>
      </c>
      <c r="B15243" s="2" t="s">
        <v>2621</v>
      </c>
      <c r="C15243" s="2" t="s">
        <v>5284</v>
      </c>
      <c r="D15243" s="2" t="s">
        <v>10330</v>
      </c>
      <c r="E15243" s="2">
        <v>2</v>
      </c>
      <c r="F15243" s="2">
        <v>2</v>
      </c>
      <c r="G15243" s="2">
        <f t="shared" si="485"/>
        <v>0</v>
      </c>
      <c r="H15243" s="9">
        <v>45627</v>
      </c>
      <c r="I15243" s="2" t="s">
        <v>5891</v>
      </c>
      <c r="J15243" s="2">
        <f t="shared" si="484"/>
        <v>0</v>
      </c>
    </row>
    <row r="15244" spans="1:10" x14ac:dyDescent="0.25">
      <c r="A15244" s="2" t="s">
        <v>9768</v>
      </c>
      <c r="B15244" s="2" t="s">
        <v>2621</v>
      </c>
      <c r="C15244" s="2" t="s">
        <v>2652</v>
      </c>
      <c r="D15244" s="2" t="s">
        <v>10331</v>
      </c>
      <c r="E15244" s="2">
        <v>4</v>
      </c>
      <c r="F15244" s="2">
        <v>0</v>
      </c>
      <c r="G15244" s="2">
        <f t="shared" si="485"/>
        <v>-4</v>
      </c>
      <c r="H15244" s="9">
        <v>45627</v>
      </c>
      <c r="I15244" s="2" t="s">
        <v>5891</v>
      </c>
      <c r="J15244" s="2">
        <f t="shared" si="484"/>
        <v>1</v>
      </c>
    </row>
    <row r="15245" spans="1:10" x14ac:dyDescent="0.25">
      <c r="A15245" s="2" t="s">
        <v>9768</v>
      </c>
      <c r="B15245" s="2" t="s">
        <v>2621</v>
      </c>
      <c r="C15245" s="2" t="s">
        <v>6063</v>
      </c>
      <c r="D15245" s="2" t="s">
        <v>6064</v>
      </c>
      <c r="E15245" s="2">
        <v>60</v>
      </c>
      <c r="F15245" s="2">
        <v>60</v>
      </c>
      <c r="G15245" s="2">
        <f t="shared" si="485"/>
        <v>0</v>
      </c>
      <c r="H15245" s="9">
        <v>45627</v>
      </c>
      <c r="I15245" s="2" t="s">
        <v>5891</v>
      </c>
      <c r="J15245" s="2">
        <f t="shared" si="484"/>
        <v>0</v>
      </c>
    </row>
    <row r="15246" spans="1:10" x14ac:dyDescent="0.25">
      <c r="A15246" s="2" t="s">
        <v>9768</v>
      </c>
      <c r="B15246" s="2" t="s">
        <v>2621</v>
      </c>
      <c r="C15246" s="2" t="s">
        <v>2746</v>
      </c>
      <c r="D15246" s="2" t="s">
        <v>2747</v>
      </c>
      <c r="E15246" s="2">
        <v>4</v>
      </c>
      <c r="F15246" s="2">
        <v>4</v>
      </c>
      <c r="G15246" s="2">
        <f t="shared" si="485"/>
        <v>0</v>
      </c>
      <c r="H15246" s="9">
        <v>45627</v>
      </c>
      <c r="I15246" s="2" t="s">
        <v>5891</v>
      </c>
      <c r="J15246" s="2">
        <f t="shared" si="484"/>
        <v>0</v>
      </c>
    </row>
    <row r="15247" spans="1:10" x14ac:dyDescent="0.25">
      <c r="A15247" s="2" t="s">
        <v>9768</v>
      </c>
      <c r="B15247" s="2" t="s">
        <v>2621</v>
      </c>
      <c r="C15247" s="2" t="s">
        <v>2790</v>
      </c>
      <c r="D15247" s="2" t="s">
        <v>2791</v>
      </c>
      <c r="E15247" s="2">
        <v>2</v>
      </c>
      <c r="F15247" s="2">
        <v>2</v>
      </c>
      <c r="G15247" s="2">
        <f t="shared" si="485"/>
        <v>0</v>
      </c>
      <c r="H15247" s="9">
        <v>45627</v>
      </c>
      <c r="I15247" s="2" t="s">
        <v>5891</v>
      </c>
      <c r="J15247" s="2">
        <f t="shared" si="484"/>
        <v>0</v>
      </c>
    </row>
    <row r="15248" spans="1:10" x14ac:dyDescent="0.25">
      <c r="A15248" s="2" t="s">
        <v>9768</v>
      </c>
      <c r="B15248" s="2" t="s">
        <v>2621</v>
      </c>
      <c r="C15248" s="2" t="s">
        <v>2696</v>
      </c>
      <c r="D15248" s="2" t="s">
        <v>2697</v>
      </c>
      <c r="E15248" s="2">
        <v>16</v>
      </c>
      <c r="F15248" s="2">
        <v>16</v>
      </c>
      <c r="G15248" s="2">
        <f t="shared" si="485"/>
        <v>0</v>
      </c>
      <c r="H15248" s="9">
        <v>45627</v>
      </c>
      <c r="I15248" s="2" t="s">
        <v>5891</v>
      </c>
      <c r="J15248" s="2">
        <f t="shared" si="484"/>
        <v>0</v>
      </c>
    </row>
    <row r="15249" spans="1:10" x14ac:dyDescent="0.25">
      <c r="A15249" s="2" t="s">
        <v>9768</v>
      </c>
      <c r="B15249" s="2" t="s">
        <v>2621</v>
      </c>
      <c r="C15249" s="2" t="s">
        <v>2674</v>
      </c>
      <c r="D15249" s="2" t="s">
        <v>2675</v>
      </c>
      <c r="E15249" s="2">
        <v>12</v>
      </c>
      <c r="F15249" s="2">
        <v>12</v>
      </c>
      <c r="G15249" s="2">
        <f t="shared" si="485"/>
        <v>0</v>
      </c>
      <c r="H15249" s="9">
        <v>45627</v>
      </c>
      <c r="I15249" s="2" t="s">
        <v>5891</v>
      </c>
      <c r="J15249" s="2">
        <f t="shared" si="484"/>
        <v>0</v>
      </c>
    </row>
    <row r="15250" spans="1:10" x14ac:dyDescent="0.25">
      <c r="A15250" s="2" t="s">
        <v>9768</v>
      </c>
      <c r="B15250" s="2" t="s">
        <v>2374</v>
      </c>
      <c r="C15250" s="2" t="s">
        <v>6065</v>
      </c>
      <c r="D15250" s="2" t="s">
        <v>10332</v>
      </c>
      <c r="E15250" s="2">
        <v>4</v>
      </c>
      <c r="F15250" s="2">
        <v>4</v>
      </c>
      <c r="G15250" s="2">
        <f t="shared" si="485"/>
        <v>0</v>
      </c>
      <c r="H15250" s="9">
        <v>45627</v>
      </c>
      <c r="I15250" s="2" t="s">
        <v>5891</v>
      </c>
      <c r="J15250" s="2">
        <f t="shared" si="484"/>
        <v>0</v>
      </c>
    </row>
    <row r="15251" spans="1:10" x14ac:dyDescent="0.25">
      <c r="A15251" s="2" t="s">
        <v>9768</v>
      </c>
      <c r="B15251" s="2" t="s">
        <v>2374</v>
      </c>
      <c r="C15251" s="2" t="s">
        <v>6067</v>
      </c>
      <c r="D15251" s="2" t="s">
        <v>10333</v>
      </c>
      <c r="E15251" s="2">
        <v>5</v>
      </c>
      <c r="F15251" s="2">
        <v>5</v>
      </c>
      <c r="G15251" s="2">
        <f t="shared" si="485"/>
        <v>0</v>
      </c>
      <c r="H15251" s="9">
        <v>45627</v>
      </c>
      <c r="I15251" s="2" t="s">
        <v>5891</v>
      </c>
      <c r="J15251" s="2">
        <f t="shared" si="484"/>
        <v>0</v>
      </c>
    </row>
    <row r="15252" spans="1:10" x14ac:dyDescent="0.25">
      <c r="A15252" s="2" t="s">
        <v>9768</v>
      </c>
      <c r="B15252" s="2" t="s">
        <v>2374</v>
      </c>
      <c r="C15252" s="2" t="s">
        <v>2532</v>
      </c>
      <c r="D15252" s="2" t="s">
        <v>10334</v>
      </c>
      <c r="E15252" s="2">
        <v>4</v>
      </c>
      <c r="F15252" s="2">
        <v>4</v>
      </c>
      <c r="G15252" s="2">
        <f t="shared" si="485"/>
        <v>0</v>
      </c>
      <c r="H15252" s="9">
        <v>45627</v>
      </c>
      <c r="I15252" s="2" t="s">
        <v>5891</v>
      </c>
      <c r="J15252" s="2">
        <f t="shared" si="484"/>
        <v>0</v>
      </c>
    </row>
    <row r="15253" spans="1:10" x14ac:dyDescent="0.25">
      <c r="A15253" s="2" t="s">
        <v>9768</v>
      </c>
      <c r="B15253" s="2" t="s">
        <v>2368</v>
      </c>
      <c r="C15253" s="2" t="s">
        <v>2407</v>
      </c>
      <c r="D15253" s="2" t="s">
        <v>10335</v>
      </c>
      <c r="E15253" s="2">
        <v>7</v>
      </c>
      <c r="F15253" s="2">
        <v>0</v>
      </c>
      <c r="G15253" s="2">
        <f t="shared" si="485"/>
        <v>-7</v>
      </c>
      <c r="H15253" s="9">
        <v>45627</v>
      </c>
      <c r="I15253" s="2" t="s">
        <v>5891</v>
      </c>
      <c r="J15253" s="2">
        <f t="shared" si="484"/>
        <v>1</v>
      </c>
    </row>
    <row r="15254" spans="1:10" x14ac:dyDescent="0.25">
      <c r="A15254" s="2" t="s">
        <v>9768</v>
      </c>
      <c r="B15254" s="2" t="s">
        <v>2374</v>
      </c>
      <c r="C15254" s="2" t="s">
        <v>2453</v>
      </c>
      <c r="D15254" s="2" t="s">
        <v>2454</v>
      </c>
      <c r="E15254" s="2">
        <v>500</v>
      </c>
      <c r="F15254" s="2">
        <v>500</v>
      </c>
      <c r="G15254" s="2">
        <f t="shared" si="485"/>
        <v>0</v>
      </c>
      <c r="H15254" s="9">
        <v>45627</v>
      </c>
      <c r="I15254" s="2" t="s">
        <v>5891</v>
      </c>
      <c r="J15254" s="2">
        <f t="shared" si="484"/>
        <v>0</v>
      </c>
    </row>
    <row r="15255" spans="1:10" x14ac:dyDescent="0.25">
      <c r="A15255" s="2" t="s">
        <v>9768</v>
      </c>
      <c r="B15255" s="2" t="s">
        <v>2374</v>
      </c>
      <c r="C15255" s="2" t="s">
        <v>2514</v>
      </c>
      <c r="D15255" s="2" t="s">
        <v>10336</v>
      </c>
      <c r="E15255" s="2">
        <v>2</v>
      </c>
      <c r="F15255" s="2">
        <v>2</v>
      </c>
      <c r="G15255" s="2">
        <f t="shared" si="485"/>
        <v>0</v>
      </c>
      <c r="H15255" s="9">
        <v>45627</v>
      </c>
      <c r="I15255" s="2" t="s">
        <v>5891</v>
      </c>
      <c r="J15255" s="2">
        <f t="shared" si="484"/>
        <v>0</v>
      </c>
    </row>
    <row r="15256" spans="1:10" x14ac:dyDescent="0.25">
      <c r="A15256" s="2" t="s">
        <v>9768</v>
      </c>
      <c r="B15256" s="2" t="s">
        <v>2374</v>
      </c>
      <c r="C15256" s="2" t="s">
        <v>8389</v>
      </c>
      <c r="D15256" s="2" t="s">
        <v>8390</v>
      </c>
      <c r="E15256" s="2">
        <v>4</v>
      </c>
      <c r="F15256" s="2">
        <v>4</v>
      </c>
      <c r="G15256" s="2">
        <f t="shared" si="485"/>
        <v>0</v>
      </c>
      <c r="H15256" s="9">
        <v>45627</v>
      </c>
      <c r="I15256" s="2" t="s">
        <v>5891</v>
      </c>
      <c r="J15256" s="2">
        <f t="shared" si="484"/>
        <v>0</v>
      </c>
    </row>
    <row r="15257" spans="1:10" x14ac:dyDescent="0.25">
      <c r="A15257" s="2" t="s">
        <v>9768</v>
      </c>
      <c r="B15257" s="2" t="s">
        <v>2621</v>
      </c>
      <c r="C15257" s="2" t="s">
        <v>2878</v>
      </c>
      <c r="D15257" s="2" t="s">
        <v>2879</v>
      </c>
      <c r="E15257" s="2">
        <v>4.5</v>
      </c>
      <c r="F15257" s="2">
        <v>3</v>
      </c>
      <c r="G15257" s="2">
        <f t="shared" si="485"/>
        <v>-1.5</v>
      </c>
      <c r="H15257" s="9">
        <v>45627</v>
      </c>
      <c r="I15257" s="2" t="s">
        <v>5891</v>
      </c>
      <c r="J15257" s="2">
        <f t="shared" si="484"/>
        <v>1</v>
      </c>
    </row>
    <row r="15258" spans="1:10" x14ac:dyDescent="0.25">
      <c r="A15258" s="2" t="s">
        <v>9768</v>
      </c>
      <c r="B15258" s="2" t="s">
        <v>2374</v>
      </c>
      <c r="C15258" s="2" t="s">
        <v>5296</v>
      </c>
      <c r="D15258" s="2" t="s">
        <v>5297</v>
      </c>
      <c r="E15258" s="2">
        <v>4</v>
      </c>
      <c r="F15258" s="2">
        <v>4</v>
      </c>
      <c r="G15258" s="2">
        <f t="shared" si="485"/>
        <v>0</v>
      </c>
      <c r="H15258" s="9">
        <v>45627</v>
      </c>
      <c r="I15258" s="2" t="s">
        <v>5891</v>
      </c>
      <c r="J15258" s="2">
        <f t="shared" si="484"/>
        <v>0</v>
      </c>
    </row>
    <row r="15259" spans="1:10" x14ac:dyDescent="0.25">
      <c r="A15259" s="2" t="s">
        <v>9768</v>
      </c>
      <c r="B15259" s="2" t="s">
        <v>2374</v>
      </c>
      <c r="C15259" s="2" t="s">
        <v>8393</v>
      </c>
      <c r="D15259" s="2" t="s">
        <v>8394</v>
      </c>
      <c r="E15259" s="2">
        <v>1.9</v>
      </c>
      <c r="F15259" s="2">
        <v>19</v>
      </c>
      <c r="G15259" s="2">
        <f t="shared" si="485"/>
        <v>17.100000000000001</v>
      </c>
      <c r="H15259" s="9">
        <v>45627</v>
      </c>
      <c r="I15259" s="2" t="s">
        <v>5891</v>
      </c>
      <c r="J15259" s="2">
        <f t="shared" si="484"/>
        <v>1</v>
      </c>
    </row>
    <row r="15260" spans="1:10" x14ac:dyDescent="0.25">
      <c r="A15260" s="2" t="s">
        <v>9768</v>
      </c>
      <c r="B15260" s="2" t="s">
        <v>2374</v>
      </c>
      <c r="C15260" s="2" t="s">
        <v>2650</v>
      </c>
      <c r="D15260" s="2" t="s">
        <v>2651</v>
      </c>
      <c r="E15260" s="2">
        <v>1</v>
      </c>
      <c r="F15260" s="2">
        <v>1</v>
      </c>
      <c r="G15260" s="2">
        <f t="shared" si="485"/>
        <v>0</v>
      </c>
      <c r="H15260" s="9">
        <v>45627</v>
      </c>
      <c r="I15260" s="2" t="s">
        <v>5891</v>
      </c>
      <c r="J15260" s="2">
        <f t="shared" si="484"/>
        <v>0</v>
      </c>
    </row>
    <row r="15261" spans="1:10" x14ac:dyDescent="0.25">
      <c r="A15261" s="2" t="s">
        <v>9768</v>
      </c>
      <c r="B15261" s="2" t="s">
        <v>2621</v>
      </c>
      <c r="C15261" s="2" t="s">
        <v>6074</v>
      </c>
      <c r="D15261" s="2" t="s">
        <v>6075</v>
      </c>
      <c r="E15261" s="2">
        <v>3</v>
      </c>
      <c r="F15261" s="2">
        <v>3</v>
      </c>
      <c r="G15261" s="2">
        <f t="shared" si="485"/>
        <v>0</v>
      </c>
      <c r="H15261" s="9">
        <v>45627</v>
      </c>
      <c r="I15261" s="2" t="s">
        <v>5891</v>
      </c>
      <c r="J15261" s="2">
        <f t="shared" si="484"/>
        <v>0</v>
      </c>
    </row>
    <row r="15262" spans="1:10" x14ac:dyDescent="0.25">
      <c r="A15262" s="2" t="s">
        <v>9768</v>
      </c>
      <c r="B15262" s="2" t="s">
        <v>2368</v>
      </c>
      <c r="C15262" s="2" t="s">
        <v>2409</v>
      </c>
      <c r="D15262" s="2" t="s">
        <v>10337</v>
      </c>
      <c r="E15262" s="2">
        <v>1</v>
      </c>
      <c r="F15262" s="2">
        <v>1</v>
      </c>
      <c r="G15262" s="2">
        <f t="shared" si="485"/>
        <v>0</v>
      </c>
      <c r="H15262" s="9">
        <v>45627</v>
      </c>
      <c r="I15262" s="2" t="s">
        <v>5891</v>
      </c>
      <c r="J15262" s="2">
        <f t="shared" si="484"/>
        <v>0</v>
      </c>
    </row>
    <row r="15263" spans="1:10" x14ac:dyDescent="0.25">
      <c r="A15263" s="2" t="s">
        <v>9768</v>
      </c>
      <c r="B15263" s="2" t="s">
        <v>2368</v>
      </c>
      <c r="C15263" s="2" t="s">
        <v>2424</v>
      </c>
      <c r="D15263" s="2" t="s">
        <v>10338</v>
      </c>
      <c r="E15263" s="2">
        <v>2</v>
      </c>
      <c r="F15263" s="2">
        <v>2</v>
      </c>
      <c r="G15263" s="2">
        <f t="shared" si="485"/>
        <v>0</v>
      </c>
      <c r="H15263" s="9">
        <v>45627</v>
      </c>
      <c r="I15263" s="2" t="s">
        <v>5891</v>
      </c>
      <c r="J15263" s="2">
        <f t="shared" si="484"/>
        <v>0</v>
      </c>
    </row>
    <row r="15264" spans="1:10" x14ac:dyDescent="0.25">
      <c r="A15264" s="2" t="s">
        <v>9768</v>
      </c>
      <c r="B15264" s="2" t="s">
        <v>2374</v>
      </c>
      <c r="C15264" s="2" t="s">
        <v>5298</v>
      </c>
      <c r="D15264" s="2" t="s">
        <v>10339</v>
      </c>
      <c r="E15264" s="2">
        <v>1</v>
      </c>
      <c r="F15264" s="2">
        <v>1</v>
      </c>
      <c r="G15264" s="2">
        <f t="shared" si="485"/>
        <v>0</v>
      </c>
      <c r="H15264" s="9">
        <v>45627</v>
      </c>
      <c r="I15264" s="2" t="s">
        <v>5891</v>
      </c>
      <c r="J15264" s="2">
        <f t="shared" si="484"/>
        <v>0</v>
      </c>
    </row>
    <row r="15265" spans="1:10" x14ac:dyDescent="0.25">
      <c r="A15265" s="2" t="s">
        <v>9768</v>
      </c>
      <c r="B15265" s="2" t="s">
        <v>2368</v>
      </c>
      <c r="C15265" s="2" t="s">
        <v>6076</v>
      </c>
      <c r="D15265" s="2" t="s">
        <v>6077</v>
      </c>
      <c r="E15265" s="2">
        <v>1</v>
      </c>
      <c r="F15265" s="2">
        <v>1</v>
      </c>
      <c r="G15265" s="2">
        <f t="shared" si="485"/>
        <v>0</v>
      </c>
      <c r="H15265" s="9">
        <v>45627</v>
      </c>
      <c r="I15265" s="2" t="s">
        <v>5891</v>
      </c>
      <c r="J15265" s="2">
        <f t="shared" si="484"/>
        <v>0</v>
      </c>
    </row>
    <row r="15266" spans="1:10" x14ac:dyDescent="0.25">
      <c r="A15266" s="2" t="s">
        <v>9768</v>
      </c>
      <c r="B15266" s="2" t="s">
        <v>2374</v>
      </c>
      <c r="C15266" s="2" t="s">
        <v>2469</v>
      </c>
      <c r="D15266" s="2" t="s">
        <v>2470</v>
      </c>
      <c r="E15266" s="2">
        <v>6</v>
      </c>
      <c r="F15266" s="2">
        <v>6</v>
      </c>
      <c r="G15266" s="2">
        <f t="shared" si="485"/>
        <v>0</v>
      </c>
      <c r="H15266" s="9">
        <v>45627</v>
      </c>
      <c r="I15266" s="2" t="s">
        <v>5891</v>
      </c>
      <c r="J15266" s="2">
        <f t="shared" si="484"/>
        <v>0</v>
      </c>
    </row>
    <row r="15267" spans="1:10" x14ac:dyDescent="0.25">
      <c r="A15267" s="2" t="s">
        <v>9768</v>
      </c>
      <c r="B15267" s="2" t="s">
        <v>2374</v>
      </c>
      <c r="C15267" s="2" t="s">
        <v>2588</v>
      </c>
      <c r="D15267" s="2" t="s">
        <v>2589</v>
      </c>
      <c r="E15267" s="2">
        <v>9</v>
      </c>
      <c r="F15267" s="2">
        <v>9</v>
      </c>
      <c r="G15267" s="2">
        <f t="shared" si="485"/>
        <v>0</v>
      </c>
      <c r="H15267" s="9">
        <v>45627</v>
      </c>
      <c r="I15267" s="2" t="s">
        <v>5891</v>
      </c>
      <c r="J15267" s="2">
        <f t="shared" si="484"/>
        <v>0</v>
      </c>
    </row>
    <row r="15268" spans="1:10" x14ac:dyDescent="0.25">
      <c r="A15268" s="2" t="s">
        <v>9768</v>
      </c>
      <c r="B15268" s="2" t="s">
        <v>2368</v>
      </c>
      <c r="C15268" s="2" t="s">
        <v>2432</v>
      </c>
      <c r="D15268" s="2" t="s">
        <v>10340</v>
      </c>
      <c r="E15268" s="2">
        <v>10</v>
      </c>
      <c r="F15268" s="2">
        <v>10</v>
      </c>
      <c r="G15268" s="2">
        <f t="shared" si="485"/>
        <v>0</v>
      </c>
      <c r="H15268" s="9">
        <v>45627</v>
      </c>
      <c r="I15268" s="2" t="s">
        <v>5891</v>
      </c>
      <c r="J15268" s="2">
        <f t="shared" si="484"/>
        <v>0</v>
      </c>
    </row>
    <row r="15269" spans="1:10" x14ac:dyDescent="0.25">
      <c r="A15269" s="2" t="s">
        <v>9768</v>
      </c>
      <c r="B15269" s="2" t="s">
        <v>2368</v>
      </c>
      <c r="C15269" s="2" t="s">
        <v>5301</v>
      </c>
      <c r="D15269" s="2" t="s">
        <v>10341</v>
      </c>
      <c r="E15269" s="2">
        <v>4</v>
      </c>
      <c r="F15269" s="2">
        <v>4</v>
      </c>
      <c r="G15269" s="2">
        <f t="shared" si="485"/>
        <v>0</v>
      </c>
      <c r="H15269" s="9">
        <v>45627</v>
      </c>
      <c r="I15269" s="2" t="s">
        <v>5891</v>
      </c>
      <c r="J15269" s="2">
        <f t="shared" si="484"/>
        <v>0</v>
      </c>
    </row>
    <row r="15270" spans="1:10" x14ac:dyDescent="0.25">
      <c r="A15270" s="2" t="s">
        <v>9768</v>
      </c>
      <c r="B15270" s="2" t="s">
        <v>2368</v>
      </c>
      <c r="C15270" s="2" t="s">
        <v>5303</v>
      </c>
      <c r="D15270" s="2" t="s">
        <v>10342</v>
      </c>
      <c r="E15270" s="2">
        <v>7</v>
      </c>
      <c r="F15270" s="2">
        <v>7</v>
      </c>
      <c r="G15270" s="2">
        <f t="shared" si="485"/>
        <v>0</v>
      </c>
      <c r="H15270" s="9">
        <v>45627</v>
      </c>
      <c r="I15270" s="2" t="s">
        <v>5891</v>
      </c>
      <c r="J15270" s="2">
        <f t="shared" si="484"/>
        <v>0</v>
      </c>
    </row>
    <row r="15271" spans="1:10" x14ac:dyDescent="0.25">
      <c r="A15271" s="2" t="s">
        <v>9768</v>
      </c>
      <c r="B15271" s="2" t="s">
        <v>2368</v>
      </c>
      <c r="C15271" s="2" t="s">
        <v>5305</v>
      </c>
      <c r="D15271" s="2" t="s">
        <v>10343</v>
      </c>
      <c r="E15271" s="2">
        <v>6</v>
      </c>
      <c r="F15271" s="2">
        <v>6</v>
      </c>
      <c r="G15271" s="2">
        <f t="shared" si="485"/>
        <v>0</v>
      </c>
      <c r="H15271" s="9">
        <v>45627</v>
      </c>
      <c r="I15271" s="2" t="s">
        <v>5891</v>
      </c>
      <c r="J15271" s="2">
        <f t="shared" si="484"/>
        <v>0</v>
      </c>
    </row>
    <row r="15272" spans="1:10" x14ac:dyDescent="0.25">
      <c r="A15272" s="2" t="s">
        <v>9768</v>
      </c>
      <c r="B15272" s="2" t="s">
        <v>2374</v>
      </c>
      <c r="C15272" s="2" t="s">
        <v>6080</v>
      </c>
      <c r="D15272" s="2" t="s">
        <v>6081</v>
      </c>
      <c r="E15272" s="2">
        <v>8</v>
      </c>
      <c r="F15272" s="2">
        <v>0</v>
      </c>
      <c r="G15272" s="2">
        <f t="shared" si="485"/>
        <v>-8</v>
      </c>
      <c r="H15272" s="9">
        <v>45627</v>
      </c>
      <c r="I15272" s="2" t="s">
        <v>5891</v>
      </c>
      <c r="J15272" s="2">
        <f t="shared" si="484"/>
        <v>1</v>
      </c>
    </row>
    <row r="15273" spans="1:10" x14ac:dyDescent="0.25">
      <c r="A15273" s="2" t="s">
        <v>9768</v>
      </c>
      <c r="B15273" s="2" t="s">
        <v>2374</v>
      </c>
      <c r="C15273" s="2" t="s">
        <v>2752</v>
      </c>
      <c r="D15273" s="2" t="s">
        <v>2753</v>
      </c>
      <c r="E15273" s="2">
        <v>18</v>
      </c>
      <c r="F15273" s="2">
        <v>0</v>
      </c>
      <c r="G15273" s="2">
        <f t="shared" si="485"/>
        <v>-18</v>
      </c>
      <c r="H15273" s="9">
        <v>45627</v>
      </c>
      <c r="I15273" s="2" t="s">
        <v>5891</v>
      </c>
      <c r="J15273" s="2">
        <f t="shared" si="484"/>
        <v>1</v>
      </c>
    </row>
    <row r="15274" spans="1:10" x14ac:dyDescent="0.25">
      <c r="A15274" s="2" t="s">
        <v>9768</v>
      </c>
      <c r="B15274" s="2" t="s">
        <v>2374</v>
      </c>
      <c r="C15274" s="2" t="s">
        <v>2724</v>
      </c>
      <c r="D15274" s="2" t="s">
        <v>2725</v>
      </c>
      <c r="E15274" s="2">
        <v>10</v>
      </c>
      <c r="F15274" s="2">
        <v>0</v>
      </c>
      <c r="G15274" s="2">
        <f t="shared" si="485"/>
        <v>-10</v>
      </c>
      <c r="H15274" s="9">
        <v>45627</v>
      </c>
      <c r="I15274" s="2" t="s">
        <v>5891</v>
      </c>
      <c r="J15274" s="2">
        <f t="shared" si="484"/>
        <v>1</v>
      </c>
    </row>
    <row r="15275" spans="1:10" x14ac:dyDescent="0.25">
      <c r="A15275" s="2" t="s">
        <v>9768</v>
      </c>
      <c r="B15275" s="2" t="s">
        <v>2374</v>
      </c>
      <c r="C15275" s="2" t="s">
        <v>5307</v>
      </c>
      <c r="D15275" s="2" t="s">
        <v>10344</v>
      </c>
      <c r="E15275" s="2">
        <v>2</v>
      </c>
      <c r="F15275" s="2">
        <v>2</v>
      </c>
      <c r="G15275" s="2">
        <f t="shared" si="485"/>
        <v>0</v>
      </c>
      <c r="H15275" s="9">
        <v>45627</v>
      </c>
      <c r="I15275" s="2" t="s">
        <v>5891</v>
      </c>
      <c r="J15275" s="2">
        <f t="shared" si="484"/>
        <v>0</v>
      </c>
    </row>
    <row r="15276" spans="1:10" x14ac:dyDescent="0.25">
      <c r="A15276" s="2" t="s">
        <v>9768</v>
      </c>
      <c r="B15276" s="2" t="s">
        <v>2368</v>
      </c>
      <c r="C15276" s="2" t="s">
        <v>2740</v>
      </c>
      <c r="D15276" s="2" t="s">
        <v>10345</v>
      </c>
      <c r="E15276" s="2">
        <v>4</v>
      </c>
      <c r="F15276" s="2">
        <v>4</v>
      </c>
      <c r="G15276" s="2">
        <f t="shared" si="485"/>
        <v>0</v>
      </c>
      <c r="H15276" s="9">
        <v>45627</v>
      </c>
      <c r="I15276" s="2" t="s">
        <v>5891</v>
      </c>
      <c r="J15276" s="2">
        <f t="shared" si="484"/>
        <v>0</v>
      </c>
    </row>
    <row r="15277" spans="1:10" x14ac:dyDescent="0.25">
      <c r="A15277" s="2" t="s">
        <v>9768</v>
      </c>
      <c r="B15277" s="2" t="s">
        <v>2374</v>
      </c>
      <c r="C15277" s="2" t="s">
        <v>10346</v>
      </c>
      <c r="D15277" s="2" t="s">
        <v>10347</v>
      </c>
      <c r="E15277" s="2">
        <v>4</v>
      </c>
      <c r="F15277" s="2">
        <v>0</v>
      </c>
      <c r="G15277" s="2">
        <f t="shared" si="485"/>
        <v>-4</v>
      </c>
      <c r="H15277" s="9">
        <v>45627</v>
      </c>
      <c r="I15277" s="2" t="s">
        <v>5891</v>
      </c>
      <c r="J15277" s="2">
        <f t="shared" si="484"/>
        <v>1</v>
      </c>
    </row>
    <row r="15278" spans="1:10" x14ac:dyDescent="0.25">
      <c r="A15278" s="2" t="s">
        <v>9768</v>
      </c>
      <c r="B15278" s="2" t="s">
        <v>2374</v>
      </c>
      <c r="C15278" s="2" t="s">
        <v>10348</v>
      </c>
      <c r="D15278" s="2" t="s">
        <v>10349</v>
      </c>
      <c r="E15278" s="2">
        <v>3</v>
      </c>
      <c r="F15278" s="2">
        <v>3</v>
      </c>
      <c r="G15278" s="2">
        <f t="shared" si="485"/>
        <v>0</v>
      </c>
      <c r="H15278" s="9">
        <v>45627</v>
      </c>
      <c r="I15278" s="2" t="s">
        <v>5891</v>
      </c>
      <c r="J15278" s="2">
        <f t="shared" si="484"/>
        <v>0</v>
      </c>
    </row>
    <row r="15279" spans="1:10" x14ac:dyDescent="0.25">
      <c r="A15279" s="2" t="s">
        <v>9768</v>
      </c>
      <c r="B15279" s="2" t="s">
        <v>2374</v>
      </c>
      <c r="C15279" s="2" t="s">
        <v>2481</v>
      </c>
      <c r="D15279" s="2" t="s">
        <v>2482</v>
      </c>
      <c r="E15279" s="2">
        <v>9</v>
      </c>
      <c r="F15279" s="2">
        <v>9</v>
      </c>
      <c r="G15279" s="2">
        <f t="shared" si="485"/>
        <v>0</v>
      </c>
      <c r="H15279" s="9">
        <v>45627</v>
      </c>
      <c r="I15279" s="2" t="s">
        <v>5891</v>
      </c>
      <c r="J15279" s="2">
        <f t="shared" ref="J15279:J15342" si="486">IF(G15279=0,0,1)</f>
        <v>0</v>
      </c>
    </row>
    <row r="15280" spans="1:10" x14ac:dyDescent="0.25">
      <c r="A15280" s="2" t="s">
        <v>9768</v>
      </c>
      <c r="B15280" s="2" t="s">
        <v>2374</v>
      </c>
      <c r="C15280" s="2" t="s">
        <v>6090</v>
      </c>
      <c r="D15280" s="2" t="s">
        <v>10350</v>
      </c>
      <c r="E15280" s="2">
        <v>1</v>
      </c>
      <c r="F15280" s="2">
        <v>1</v>
      </c>
      <c r="G15280" s="2">
        <f t="shared" si="485"/>
        <v>0</v>
      </c>
      <c r="H15280" s="9">
        <v>45627</v>
      </c>
      <c r="I15280" s="2" t="s">
        <v>5891</v>
      </c>
      <c r="J15280" s="2">
        <f t="shared" si="486"/>
        <v>0</v>
      </c>
    </row>
    <row r="15281" spans="1:10" x14ac:dyDescent="0.25">
      <c r="A15281" s="2" t="s">
        <v>9768</v>
      </c>
      <c r="B15281" s="2" t="s">
        <v>2374</v>
      </c>
      <c r="C15281" s="2" t="s">
        <v>6092</v>
      </c>
      <c r="D15281" s="2" t="s">
        <v>10351</v>
      </c>
      <c r="E15281" s="2">
        <v>1</v>
      </c>
      <c r="F15281" s="2">
        <v>1</v>
      </c>
      <c r="G15281" s="2">
        <f t="shared" si="485"/>
        <v>0</v>
      </c>
      <c r="H15281" s="9">
        <v>45627</v>
      </c>
      <c r="I15281" s="2" t="s">
        <v>5891</v>
      </c>
      <c r="J15281" s="2">
        <f t="shared" si="486"/>
        <v>0</v>
      </c>
    </row>
    <row r="15282" spans="1:10" x14ac:dyDescent="0.25">
      <c r="A15282" s="2" t="s">
        <v>9768</v>
      </c>
      <c r="B15282" s="2" t="s">
        <v>2368</v>
      </c>
      <c r="C15282" s="2" t="s">
        <v>6094</v>
      </c>
      <c r="D15282" s="2" t="s">
        <v>10352</v>
      </c>
      <c r="E15282" s="2">
        <v>1</v>
      </c>
      <c r="F15282" s="2">
        <v>1</v>
      </c>
      <c r="G15282" s="2">
        <f t="shared" si="485"/>
        <v>0</v>
      </c>
      <c r="H15282" s="9">
        <v>45627</v>
      </c>
      <c r="I15282" s="2" t="s">
        <v>5891</v>
      </c>
      <c r="J15282" s="2">
        <f t="shared" si="486"/>
        <v>0</v>
      </c>
    </row>
    <row r="15283" spans="1:10" x14ac:dyDescent="0.25">
      <c r="A15283" s="2" t="s">
        <v>9768</v>
      </c>
      <c r="B15283" s="2" t="s">
        <v>2368</v>
      </c>
      <c r="C15283" s="2" t="s">
        <v>6096</v>
      </c>
      <c r="D15283" s="2" t="s">
        <v>10353</v>
      </c>
      <c r="E15283" s="2">
        <v>1</v>
      </c>
      <c r="F15283" s="2">
        <v>1</v>
      </c>
      <c r="G15283" s="2">
        <f t="shared" si="485"/>
        <v>0</v>
      </c>
      <c r="H15283" s="9">
        <v>45627</v>
      </c>
      <c r="I15283" s="2" t="s">
        <v>5891</v>
      </c>
      <c r="J15283" s="2">
        <f t="shared" si="486"/>
        <v>0</v>
      </c>
    </row>
    <row r="15284" spans="1:10" x14ac:dyDescent="0.25">
      <c r="A15284" s="2" t="s">
        <v>9768</v>
      </c>
      <c r="B15284" s="2" t="s">
        <v>2368</v>
      </c>
      <c r="C15284" s="2" t="s">
        <v>2455</v>
      </c>
      <c r="D15284" s="2" t="s">
        <v>10354</v>
      </c>
      <c r="E15284" s="2">
        <v>1</v>
      </c>
      <c r="F15284" s="2">
        <v>1</v>
      </c>
      <c r="G15284" s="2">
        <f t="shared" si="485"/>
        <v>0</v>
      </c>
      <c r="H15284" s="9">
        <v>45627</v>
      </c>
      <c r="I15284" s="2" t="s">
        <v>5891</v>
      </c>
      <c r="J15284" s="2">
        <f t="shared" si="486"/>
        <v>0</v>
      </c>
    </row>
    <row r="15285" spans="1:10" x14ac:dyDescent="0.25">
      <c r="A15285" s="2" t="s">
        <v>9768</v>
      </c>
      <c r="B15285" s="2" t="s">
        <v>2374</v>
      </c>
      <c r="C15285" s="2" t="s">
        <v>2496</v>
      </c>
      <c r="D15285" s="2" t="s">
        <v>10355</v>
      </c>
      <c r="E15285" s="2">
        <v>1</v>
      </c>
      <c r="F15285" s="2">
        <v>1</v>
      </c>
      <c r="G15285" s="2">
        <f t="shared" si="485"/>
        <v>0</v>
      </c>
      <c r="H15285" s="9">
        <v>45627</v>
      </c>
      <c r="I15285" s="2" t="s">
        <v>5891</v>
      </c>
      <c r="J15285" s="2">
        <f t="shared" si="486"/>
        <v>0</v>
      </c>
    </row>
    <row r="15286" spans="1:10" x14ac:dyDescent="0.25">
      <c r="A15286" s="2" t="s">
        <v>9768</v>
      </c>
      <c r="B15286" s="2" t="s">
        <v>2374</v>
      </c>
      <c r="C15286" s="2" t="s">
        <v>2441</v>
      </c>
      <c r="D15286" s="2" t="s">
        <v>10356</v>
      </c>
      <c r="E15286" s="2">
        <v>1</v>
      </c>
      <c r="F15286" s="2">
        <v>1</v>
      </c>
      <c r="G15286" s="2">
        <f t="shared" si="485"/>
        <v>0</v>
      </c>
      <c r="H15286" s="9">
        <v>45627</v>
      </c>
      <c r="I15286" s="2" t="s">
        <v>5891</v>
      </c>
      <c r="J15286" s="2">
        <f t="shared" si="486"/>
        <v>0</v>
      </c>
    </row>
    <row r="15287" spans="1:10" x14ac:dyDescent="0.25">
      <c r="A15287" s="2" t="s">
        <v>9768</v>
      </c>
      <c r="B15287" s="2" t="s">
        <v>2374</v>
      </c>
      <c r="C15287" s="2" t="s">
        <v>5319</v>
      </c>
      <c r="D15287" s="2" t="s">
        <v>10357</v>
      </c>
      <c r="E15287" s="2">
        <v>1</v>
      </c>
      <c r="F15287" s="2">
        <v>1</v>
      </c>
      <c r="G15287" s="2">
        <f t="shared" si="485"/>
        <v>0</v>
      </c>
      <c r="H15287" s="9">
        <v>45627</v>
      </c>
      <c r="I15287" s="2" t="s">
        <v>5891</v>
      </c>
      <c r="J15287" s="2">
        <f t="shared" si="486"/>
        <v>0</v>
      </c>
    </row>
    <row r="15288" spans="1:10" x14ac:dyDescent="0.25">
      <c r="A15288" s="2" t="s">
        <v>9768</v>
      </c>
      <c r="B15288" s="2" t="s">
        <v>2374</v>
      </c>
      <c r="C15288" s="2" t="s">
        <v>2483</v>
      </c>
      <c r="D15288" s="2" t="s">
        <v>10358</v>
      </c>
      <c r="E15288" s="2">
        <v>1</v>
      </c>
      <c r="F15288" s="2">
        <v>1</v>
      </c>
      <c r="G15288" s="2">
        <f t="shared" si="485"/>
        <v>0</v>
      </c>
      <c r="H15288" s="9">
        <v>45627</v>
      </c>
      <c r="I15288" s="2" t="s">
        <v>5891</v>
      </c>
      <c r="J15288" s="2">
        <f t="shared" si="486"/>
        <v>0</v>
      </c>
    </row>
    <row r="15289" spans="1:10" x14ac:dyDescent="0.25">
      <c r="A15289" s="2" t="s">
        <v>9768</v>
      </c>
      <c r="B15289" s="2" t="s">
        <v>2374</v>
      </c>
      <c r="C15289" s="2" t="s">
        <v>2445</v>
      </c>
      <c r="D15289" s="2" t="s">
        <v>10359</v>
      </c>
      <c r="E15289" s="2">
        <v>1</v>
      </c>
      <c r="F15289" s="2">
        <v>1</v>
      </c>
      <c r="G15289" s="2">
        <f t="shared" si="485"/>
        <v>0</v>
      </c>
      <c r="H15289" s="9">
        <v>45627</v>
      </c>
      <c r="I15289" s="2" t="s">
        <v>5891</v>
      </c>
      <c r="J15289" s="2">
        <f t="shared" si="486"/>
        <v>0</v>
      </c>
    </row>
    <row r="15290" spans="1:10" x14ac:dyDescent="0.25">
      <c r="A15290" s="2" t="s">
        <v>9768</v>
      </c>
      <c r="B15290" s="2" t="s">
        <v>2374</v>
      </c>
      <c r="C15290" s="2" t="s">
        <v>2772</v>
      </c>
      <c r="D15290" s="2" t="s">
        <v>2773</v>
      </c>
      <c r="E15290" s="2">
        <v>2</v>
      </c>
      <c r="F15290" s="2">
        <v>1</v>
      </c>
      <c r="G15290" s="2">
        <f t="shared" si="485"/>
        <v>-1</v>
      </c>
      <c r="H15290" s="9">
        <v>45627</v>
      </c>
      <c r="I15290" s="2" t="s">
        <v>5891</v>
      </c>
      <c r="J15290" s="2">
        <f t="shared" si="486"/>
        <v>1</v>
      </c>
    </row>
    <row r="15291" spans="1:10" x14ac:dyDescent="0.25">
      <c r="A15291" s="2" t="s">
        <v>9768</v>
      </c>
      <c r="B15291" s="2" t="s">
        <v>2368</v>
      </c>
      <c r="C15291" s="2" t="s">
        <v>2549</v>
      </c>
      <c r="D15291" s="2" t="s">
        <v>10360</v>
      </c>
      <c r="E15291" s="2">
        <v>5</v>
      </c>
      <c r="F15291" s="2">
        <v>5</v>
      </c>
      <c r="G15291" s="2">
        <f t="shared" si="485"/>
        <v>0</v>
      </c>
      <c r="H15291" s="9">
        <v>45627</v>
      </c>
      <c r="I15291" s="2" t="s">
        <v>5891</v>
      </c>
      <c r="J15291" s="2">
        <f t="shared" si="486"/>
        <v>0</v>
      </c>
    </row>
    <row r="15292" spans="1:10" x14ac:dyDescent="0.25">
      <c r="A15292" s="2" t="s">
        <v>9768</v>
      </c>
      <c r="B15292" s="2" t="s">
        <v>2374</v>
      </c>
      <c r="C15292" s="2" t="s">
        <v>10361</v>
      </c>
      <c r="D15292" s="2" t="s">
        <v>10362</v>
      </c>
      <c r="E15292" s="2">
        <v>2</v>
      </c>
      <c r="F15292" s="2">
        <v>0</v>
      </c>
      <c r="G15292" s="2">
        <f t="shared" si="485"/>
        <v>-2</v>
      </c>
      <c r="H15292" s="9">
        <v>45627</v>
      </c>
      <c r="I15292" s="2" t="s">
        <v>5891</v>
      </c>
      <c r="J15292" s="2">
        <f t="shared" si="486"/>
        <v>1</v>
      </c>
    </row>
    <row r="15293" spans="1:10" x14ac:dyDescent="0.25">
      <c r="A15293" s="2" t="s">
        <v>9768</v>
      </c>
      <c r="B15293" s="2" t="s">
        <v>2374</v>
      </c>
      <c r="C15293" s="2" t="s">
        <v>10363</v>
      </c>
      <c r="D15293" s="2" t="s">
        <v>10364</v>
      </c>
      <c r="E15293" s="2">
        <v>1</v>
      </c>
      <c r="F15293" s="2">
        <v>0</v>
      </c>
      <c r="G15293" s="2">
        <f t="shared" si="485"/>
        <v>-1</v>
      </c>
      <c r="H15293" s="9">
        <v>45627</v>
      </c>
      <c r="I15293" s="2" t="s">
        <v>5891</v>
      </c>
      <c r="J15293" s="2">
        <f t="shared" si="486"/>
        <v>1</v>
      </c>
    </row>
    <row r="15294" spans="1:10" x14ac:dyDescent="0.25">
      <c r="A15294" s="2" t="s">
        <v>9768</v>
      </c>
      <c r="B15294" s="2" t="s">
        <v>2368</v>
      </c>
      <c r="C15294" s="2" t="s">
        <v>2377</v>
      </c>
      <c r="D15294" s="2" t="s">
        <v>10365</v>
      </c>
      <c r="E15294" s="2">
        <v>2</v>
      </c>
      <c r="F15294" s="2">
        <v>3</v>
      </c>
      <c r="G15294" s="2">
        <f t="shared" si="485"/>
        <v>1</v>
      </c>
      <c r="H15294" s="9">
        <v>45627</v>
      </c>
      <c r="I15294" s="2" t="s">
        <v>5891</v>
      </c>
      <c r="J15294" s="2">
        <f t="shared" si="486"/>
        <v>1</v>
      </c>
    </row>
    <row r="15295" spans="1:10" x14ac:dyDescent="0.25">
      <c r="A15295" s="2" t="s">
        <v>9768</v>
      </c>
      <c r="B15295" s="2" t="s">
        <v>2368</v>
      </c>
      <c r="C15295" s="2" t="s">
        <v>2426</v>
      </c>
      <c r="D15295" s="2" t="s">
        <v>2427</v>
      </c>
      <c r="E15295" s="2">
        <v>1</v>
      </c>
      <c r="F15295" s="2">
        <v>1</v>
      </c>
      <c r="G15295" s="2">
        <f t="shared" si="485"/>
        <v>0</v>
      </c>
      <c r="H15295" s="9">
        <v>45627</v>
      </c>
      <c r="I15295" s="2" t="s">
        <v>5891</v>
      </c>
      <c r="J15295" s="2">
        <f t="shared" si="486"/>
        <v>0</v>
      </c>
    </row>
    <row r="15296" spans="1:10" x14ac:dyDescent="0.25">
      <c r="A15296" s="2" t="s">
        <v>9768</v>
      </c>
      <c r="B15296" s="2" t="s">
        <v>2374</v>
      </c>
      <c r="C15296" s="2" t="s">
        <v>2617</v>
      </c>
      <c r="D15296" s="2" t="s">
        <v>2618</v>
      </c>
      <c r="E15296" s="2">
        <v>4</v>
      </c>
      <c r="F15296" s="2">
        <v>0</v>
      </c>
      <c r="G15296" s="2">
        <f t="shared" si="485"/>
        <v>-4</v>
      </c>
      <c r="H15296" s="9">
        <v>45627</v>
      </c>
      <c r="I15296" s="2" t="s">
        <v>5891</v>
      </c>
      <c r="J15296" s="2">
        <f t="shared" si="486"/>
        <v>1</v>
      </c>
    </row>
    <row r="15297" spans="1:10" x14ac:dyDescent="0.25">
      <c r="A15297" s="2" t="s">
        <v>9768</v>
      </c>
      <c r="B15297" s="2" t="s">
        <v>2374</v>
      </c>
      <c r="C15297" s="2" t="s">
        <v>2646</v>
      </c>
      <c r="D15297" s="2" t="s">
        <v>2647</v>
      </c>
      <c r="E15297" s="2">
        <v>7</v>
      </c>
      <c r="F15297" s="2">
        <v>0</v>
      </c>
      <c r="G15297" s="2">
        <f t="shared" si="485"/>
        <v>-7</v>
      </c>
      <c r="H15297" s="9">
        <v>45627</v>
      </c>
      <c r="I15297" s="2" t="s">
        <v>5891</v>
      </c>
      <c r="J15297" s="2">
        <f t="shared" si="486"/>
        <v>1</v>
      </c>
    </row>
    <row r="15298" spans="1:10" x14ac:dyDescent="0.25">
      <c r="A15298" s="2" t="s">
        <v>9768</v>
      </c>
      <c r="B15298" s="2" t="s">
        <v>2374</v>
      </c>
      <c r="C15298" s="2" t="s">
        <v>10366</v>
      </c>
      <c r="D15298" s="2" t="s">
        <v>10367</v>
      </c>
      <c r="E15298" s="2">
        <v>1</v>
      </c>
      <c r="F15298" s="2">
        <v>1</v>
      </c>
      <c r="G15298" s="2">
        <f t="shared" si="485"/>
        <v>0</v>
      </c>
      <c r="H15298" s="9">
        <v>45627</v>
      </c>
      <c r="I15298" s="2" t="s">
        <v>5891</v>
      </c>
      <c r="J15298" s="2">
        <f t="shared" si="486"/>
        <v>0</v>
      </c>
    </row>
    <row r="15299" spans="1:10" x14ac:dyDescent="0.25">
      <c r="A15299" s="2" t="s">
        <v>9768</v>
      </c>
      <c r="B15299" s="2" t="s">
        <v>2374</v>
      </c>
      <c r="C15299" s="2" t="s">
        <v>5325</v>
      </c>
      <c r="D15299" s="2" t="s">
        <v>5326</v>
      </c>
      <c r="E15299" s="2">
        <v>1</v>
      </c>
      <c r="F15299" s="2">
        <v>1</v>
      </c>
      <c r="G15299" s="2">
        <f t="shared" si="485"/>
        <v>0</v>
      </c>
      <c r="H15299" s="9">
        <v>45627</v>
      </c>
      <c r="I15299" s="2" t="s">
        <v>5891</v>
      </c>
      <c r="J15299" s="2">
        <f t="shared" si="486"/>
        <v>0</v>
      </c>
    </row>
    <row r="15300" spans="1:10" x14ac:dyDescent="0.25">
      <c r="A15300" s="2" t="s">
        <v>9768</v>
      </c>
      <c r="B15300" s="2" t="s">
        <v>2374</v>
      </c>
      <c r="C15300" s="2" t="s">
        <v>2832</v>
      </c>
      <c r="D15300" s="2" t="s">
        <v>2833</v>
      </c>
      <c r="E15300" s="2">
        <v>2</v>
      </c>
      <c r="F15300" s="2">
        <v>2</v>
      </c>
      <c r="G15300" s="2">
        <f t="shared" si="485"/>
        <v>0</v>
      </c>
      <c r="H15300" s="9">
        <v>45627</v>
      </c>
      <c r="I15300" s="2" t="s">
        <v>5891</v>
      </c>
      <c r="J15300" s="2">
        <f t="shared" si="486"/>
        <v>0</v>
      </c>
    </row>
    <row r="15301" spans="1:10" x14ac:dyDescent="0.25">
      <c r="A15301" s="2" t="s">
        <v>9768</v>
      </c>
      <c r="B15301" s="2" t="s">
        <v>2374</v>
      </c>
      <c r="C15301" s="2" t="s">
        <v>6105</v>
      </c>
      <c r="D15301" s="2" t="s">
        <v>10368</v>
      </c>
      <c r="E15301" s="2">
        <v>2</v>
      </c>
      <c r="F15301" s="2">
        <v>2</v>
      </c>
      <c r="G15301" s="2">
        <f t="shared" si="485"/>
        <v>0</v>
      </c>
      <c r="H15301" s="9">
        <v>45627</v>
      </c>
      <c r="I15301" s="2" t="s">
        <v>5891</v>
      </c>
      <c r="J15301" s="2">
        <f t="shared" si="486"/>
        <v>0</v>
      </c>
    </row>
    <row r="15302" spans="1:10" x14ac:dyDescent="0.25">
      <c r="A15302" s="2" t="s">
        <v>9768</v>
      </c>
      <c r="B15302" s="2" t="s">
        <v>2368</v>
      </c>
      <c r="C15302" s="2" t="s">
        <v>2384</v>
      </c>
      <c r="D15302" s="2" t="s">
        <v>10369</v>
      </c>
      <c r="E15302" s="2">
        <v>1</v>
      </c>
      <c r="F15302" s="2">
        <v>0</v>
      </c>
      <c r="G15302" s="2">
        <f t="shared" si="485"/>
        <v>-1</v>
      </c>
      <c r="H15302" s="9">
        <v>45627</v>
      </c>
      <c r="I15302" s="2" t="s">
        <v>5891</v>
      </c>
      <c r="J15302" s="2">
        <f t="shared" si="486"/>
        <v>1</v>
      </c>
    </row>
    <row r="15303" spans="1:10" x14ac:dyDescent="0.25">
      <c r="A15303" s="2" t="s">
        <v>9768</v>
      </c>
      <c r="B15303" s="2" t="s">
        <v>2374</v>
      </c>
      <c r="C15303" s="2" t="s">
        <v>2396</v>
      </c>
      <c r="D15303" s="2" t="s">
        <v>10370</v>
      </c>
      <c r="E15303" s="2">
        <v>1</v>
      </c>
      <c r="F15303" s="2">
        <v>1</v>
      </c>
      <c r="G15303" s="2">
        <f t="shared" si="485"/>
        <v>0</v>
      </c>
      <c r="H15303" s="9">
        <v>45627</v>
      </c>
      <c r="I15303" s="2" t="s">
        <v>5891</v>
      </c>
      <c r="J15303" s="2">
        <f t="shared" si="486"/>
        <v>0</v>
      </c>
    </row>
    <row r="15304" spans="1:10" x14ac:dyDescent="0.25">
      <c r="A15304" s="2" t="s">
        <v>9768</v>
      </c>
      <c r="B15304" s="2" t="s">
        <v>2374</v>
      </c>
      <c r="C15304" s="2" t="s">
        <v>2886</v>
      </c>
      <c r="D15304" s="2" t="s">
        <v>2887</v>
      </c>
      <c r="E15304" s="2">
        <v>1</v>
      </c>
      <c r="F15304" s="2">
        <v>1</v>
      </c>
      <c r="G15304" s="2">
        <f t="shared" si="485"/>
        <v>0</v>
      </c>
      <c r="H15304" s="9">
        <v>45627</v>
      </c>
      <c r="I15304" s="2" t="s">
        <v>5891</v>
      </c>
      <c r="J15304" s="2">
        <f t="shared" si="486"/>
        <v>0</v>
      </c>
    </row>
    <row r="15305" spans="1:10" x14ac:dyDescent="0.25">
      <c r="A15305" s="2" t="s">
        <v>9768</v>
      </c>
      <c r="B15305" s="2" t="s">
        <v>2368</v>
      </c>
      <c r="C15305" s="2" t="s">
        <v>2467</v>
      </c>
      <c r="D15305" s="2" t="s">
        <v>10371</v>
      </c>
      <c r="E15305" s="2">
        <v>1</v>
      </c>
      <c r="F15305" s="2">
        <v>1</v>
      </c>
      <c r="G15305" s="2">
        <f t="shared" ref="G15305:G15368" si="487">F15305-E15305</f>
        <v>0</v>
      </c>
      <c r="H15305" s="9">
        <v>45627</v>
      </c>
      <c r="I15305" s="2" t="s">
        <v>5891</v>
      </c>
      <c r="J15305" s="2">
        <f t="shared" si="486"/>
        <v>0</v>
      </c>
    </row>
    <row r="15306" spans="1:10" x14ac:dyDescent="0.25">
      <c r="A15306" s="2" t="s">
        <v>9768</v>
      </c>
      <c r="B15306" s="2" t="s">
        <v>2368</v>
      </c>
      <c r="C15306" s="2" t="s">
        <v>2494</v>
      </c>
      <c r="D15306" s="2" t="s">
        <v>10372</v>
      </c>
      <c r="E15306" s="2">
        <v>2</v>
      </c>
      <c r="F15306" s="2">
        <v>2</v>
      </c>
      <c r="G15306" s="2">
        <f t="shared" si="487"/>
        <v>0</v>
      </c>
      <c r="H15306" s="9">
        <v>45627</v>
      </c>
      <c r="I15306" s="2" t="s">
        <v>5891</v>
      </c>
      <c r="J15306" s="2">
        <f t="shared" si="486"/>
        <v>0</v>
      </c>
    </row>
    <row r="15307" spans="1:10" x14ac:dyDescent="0.25">
      <c r="A15307" s="2" t="s">
        <v>9768</v>
      </c>
      <c r="B15307" s="2" t="s">
        <v>2368</v>
      </c>
      <c r="C15307" s="2" t="s">
        <v>2528</v>
      </c>
      <c r="D15307" s="2" t="s">
        <v>10373</v>
      </c>
      <c r="E15307" s="2">
        <v>1</v>
      </c>
      <c r="F15307" s="2">
        <v>1</v>
      </c>
      <c r="G15307" s="2">
        <f t="shared" si="487"/>
        <v>0</v>
      </c>
      <c r="H15307" s="9">
        <v>45627</v>
      </c>
      <c r="I15307" s="2" t="s">
        <v>5891</v>
      </c>
      <c r="J15307" s="2">
        <f t="shared" si="486"/>
        <v>0</v>
      </c>
    </row>
    <row r="15308" spans="1:10" x14ac:dyDescent="0.25">
      <c r="A15308" s="2" t="s">
        <v>9768</v>
      </c>
      <c r="B15308" s="2" t="s">
        <v>2371</v>
      </c>
      <c r="C15308" s="2" t="s">
        <v>10374</v>
      </c>
      <c r="D15308" s="2" t="s">
        <v>10375</v>
      </c>
      <c r="E15308" s="2">
        <v>10</v>
      </c>
      <c r="F15308" s="2">
        <v>10</v>
      </c>
      <c r="G15308" s="2">
        <f t="shared" si="487"/>
        <v>0</v>
      </c>
      <c r="H15308" s="9">
        <v>45627</v>
      </c>
      <c r="I15308" s="2" t="s">
        <v>5891</v>
      </c>
      <c r="J15308" s="2">
        <f t="shared" si="486"/>
        <v>0</v>
      </c>
    </row>
    <row r="15309" spans="1:10" x14ac:dyDescent="0.25">
      <c r="A15309" s="2" t="s">
        <v>9768</v>
      </c>
      <c r="B15309" s="2" t="s">
        <v>2368</v>
      </c>
      <c r="C15309" s="2" t="s">
        <v>5343</v>
      </c>
      <c r="D15309" s="2" t="s">
        <v>10376</v>
      </c>
      <c r="E15309" s="2">
        <v>1</v>
      </c>
      <c r="F15309" s="2">
        <v>1</v>
      </c>
      <c r="G15309" s="2">
        <f t="shared" si="487"/>
        <v>0</v>
      </c>
      <c r="H15309" s="9">
        <v>45627</v>
      </c>
      <c r="I15309" s="2" t="s">
        <v>5891</v>
      </c>
      <c r="J15309" s="2">
        <f t="shared" si="486"/>
        <v>0</v>
      </c>
    </row>
    <row r="15310" spans="1:10" x14ac:dyDescent="0.25">
      <c r="A15310" s="2" t="s">
        <v>9768</v>
      </c>
      <c r="B15310" s="2" t="s">
        <v>2374</v>
      </c>
      <c r="C15310" s="2" t="s">
        <v>2492</v>
      </c>
      <c r="D15310" s="2" t="s">
        <v>10377</v>
      </c>
      <c r="E15310" s="2">
        <v>20</v>
      </c>
      <c r="F15310" s="2">
        <v>20</v>
      </c>
      <c r="G15310" s="2">
        <f t="shared" si="487"/>
        <v>0</v>
      </c>
      <c r="H15310" s="9">
        <v>45627</v>
      </c>
      <c r="I15310" s="2" t="s">
        <v>5891</v>
      </c>
      <c r="J15310" s="2">
        <f t="shared" si="486"/>
        <v>0</v>
      </c>
    </row>
    <row r="15311" spans="1:10" x14ac:dyDescent="0.25">
      <c r="A15311" s="2" t="s">
        <v>9768</v>
      </c>
      <c r="B15311" s="2" t="s">
        <v>2374</v>
      </c>
      <c r="C15311" s="2" t="s">
        <v>10378</v>
      </c>
      <c r="D15311" s="2" t="s">
        <v>10379</v>
      </c>
      <c r="E15311" s="2">
        <v>1</v>
      </c>
      <c r="F15311" s="2">
        <v>1</v>
      </c>
      <c r="G15311" s="2">
        <f t="shared" si="487"/>
        <v>0</v>
      </c>
      <c r="H15311" s="9">
        <v>45627</v>
      </c>
      <c r="I15311" s="2" t="s">
        <v>5891</v>
      </c>
      <c r="J15311" s="2">
        <f t="shared" si="486"/>
        <v>0</v>
      </c>
    </row>
    <row r="15312" spans="1:10" x14ac:dyDescent="0.25">
      <c r="A15312" s="2" t="s">
        <v>9768</v>
      </c>
      <c r="B15312" s="2" t="s">
        <v>2374</v>
      </c>
      <c r="C15312" s="2" t="s">
        <v>5349</v>
      </c>
      <c r="D15312" s="2" t="s">
        <v>10380</v>
      </c>
      <c r="E15312" s="2">
        <v>4</v>
      </c>
      <c r="F15312" s="2">
        <v>4</v>
      </c>
      <c r="G15312" s="2">
        <f t="shared" si="487"/>
        <v>0</v>
      </c>
      <c r="H15312" s="9">
        <v>45627</v>
      </c>
      <c r="I15312" s="2" t="s">
        <v>5891</v>
      </c>
      <c r="J15312" s="2">
        <f t="shared" si="486"/>
        <v>0</v>
      </c>
    </row>
    <row r="15313" spans="1:10" x14ac:dyDescent="0.25">
      <c r="A15313" s="2" t="s">
        <v>9768</v>
      </c>
      <c r="B15313" s="2" t="s">
        <v>2374</v>
      </c>
      <c r="C15313" s="2" t="s">
        <v>10381</v>
      </c>
      <c r="D15313" s="2" t="s">
        <v>10382</v>
      </c>
      <c r="E15313" s="2">
        <v>1</v>
      </c>
      <c r="F15313" s="2">
        <v>1</v>
      </c>
      <c r="G15313" s="2">
        <f t="shared" si="487"/>
        <v>0</v>
      </c>
      <c r="H15313" s="9">
        <v>45627</v>
      </c>
      <c r="I15313" s="2" t="s">
        <v>5891</v>
      </c>
      <c r="J15313" s="2">
        <f t="shared" si="486"/>
        <v>0</v>
      </c>
    </row>
    <row r="15314" spans="1:10" x14ac:dyDescent="0.25">
      <c r="A15314" s="2" t="s">
        <v>9768</v>
      </c>
      <c r="B15314" s="2" t="s">
        <v>2374</v>
      </c>
      <c r="C15314" s="2" t="s">
        <v>2457</v>
      </c>
      <c r="D15314" s="2" t="s">
        <v>10383</v>
      </c>
      <c r="E15314" s="2">
        <v>66</v>
      </c>
      <c r="F15314" s="2">
        <v>66</v>
      </c>
      <c r="G15314" s="2">
        <f t="shared" si="487"/>
        <v>0</v>
      </c>
      <c r="H15314" s="9">
        <v>45627</v>
      </c>
      <c r="I15314" s="2" t="s">
        <v>5891</v>
      </c>
      <c r="J15314" s="2">
        <f t="shared" si="486"/>
        <v>0</v>
      </c>
    </row>
    <row r="15315" spans="1:10" x14ac:dyDescent="0.25">
      <c r="A15315" s="2" t="s">
        <v>9768</v>
      </c>
      <c r="B15315" s="2" t="s">
        <v>2374</v>
      </c>
      <c r="C15315" s="2" t="s">
        <v>2720</v>
      </c>
      <c r="D15315" s="2" t="s">
        <v>10384</v>
      </c>
      <c r="E15315" s="2">
        <v>2.2999999999999998</v>
      </c>
      <c r="F15315" s="2">
        <v>2</v>
      </c>
      <c r="G15315" s="2">
        <f t="shared" si="487"/>
        <v>-0.29999999999999982</v>
      </c>
      <c r="H15315" s="9">
        <v>45627</v>
      </c>
      <c r="I15315" s="2" t="s">
        <v>5891</v>
      </c>
      <c r="J15315" s="2">
        <f t="shared" si="486"/>
        <v>1</v>
      </c>
    </row>
    <row r="15316" spans="1:10" x14ac:dyDescent="0.25">
      <c r="A15316" s="2" t="s">
        <v>9768</v>
      </c>
      <c r="B15316" s="2" t="s">
        <v>2374</v>
      </c>
      <c r="C15316" s="2" t="s">
        <v>2676</v>
      </c>
      <c r="D15316" s="2" t="s">
        <v>2677</v>
      </c>
      <c r="E15316" s="2">
        <v>3</v>
      </c>
      <c r="F15316" s="2">
        <v>1</v>
      </c>
      <c r="G15316" s="2">
        <f t="shared" si="487"/>
        <v>-2</v>
      </c>
      <c r="H15316" s="9">
        <v>45627</v>
      </c>
      <c r="I15316" s="2" t="s">
        <v>5891</v>
      </c>
      <c r="J15316" s="2">
        <f t="shared" si="486"/>
        <v>1</v>
      </c>
    </row>
    <row r="15317" spans="1:10" x14ac:dyDescent="0.25">
      <c r="A15317" s="2" t="s">
        <v>9768</v>
      </c>
      <c r="B15317" s="2" t="s">
        <v>2374</v>
      </c>
      <c r="C15317" s="2" t="s">
        <v>5353</v>
      </c>
      <c r="D15317" s="2" t="s">
        <v>10385</v>
      </c>
      <c r="E15317" s="2">
        <v>2</v>
      </c>
      <c r="F15317" s="2">
        <v>2</v>
      </c>
      <c r="G15317" s="2">
        <f t="shared" si="487"/>
        <v>0</v>
      </c>
      <c r="H15317" s="9">
        <v>45627</v>
      </c>
      <c r="I15317" s="2" t="s">
        <v>5891</v>
      </c>
      <c r="J15317" s="2">
        <f t="shared" si="486"/>
        <v>0</v>
      </c>
    </row>
    <row r="15318" spans="1:10" x14ac:dyDescent="0.25">
      <c r="A15318" s="2" t="s">
        <v>9768</v>
      </c>
      <c r="B15318" s="2" t="s">
        <v>2371</v>
      </c>
      <c r="C15318" s="2" t="s">
        <v>10386</v>
      </c>
      <c r="D15318" s="2" t="s">
        <v>10387</v>
      </c>
      <c r="E15318" s="2">
        <v>8</v>
      </c>
      <c r="F15318" s="2">
        <v>8</v>
      </c>
      <c r="G15318" s="2">
        <f t="shared" si="487"/>
        <v>0</v>
      </c>
      <c r="H15318" s="9">
        <v>45627</v>
      </c>
      <c r="I15318" s="2" t="s">
        <v>5891</v>
      </c>
      <c r="J15318" s="2">
        <f t="shared" si="486"/>
        <v>0</v>
      </c>
    </row>
    <row r="15319" spans="1:10" x14ac:dyDescent="0.25">
      <c r="A15319" s="2" t="s">
        <v>9768</v>
      </c>
      <c r="B15319" s="2" t="s">
        <v>2371</v>
      </c>
      <c r="C15319" s="2" t="s">
        <v>10388</v>
      </c>
      <c r="D15319" s="2" t="s">
        <v>10389</v>
      </c>
      <c r="E15319" s="2">
        <v>8</v>
      </c>
      <c r="F15319" s="2">
        <v>8</v>
      </c>
      <c r="G15319" s="2">
        <f t="shared" si="487"/>
        <v>0</v>
      </c>
      <c r="H15319" s="9">
        <v>45627</v>
      </c>
      <c r="I15319" s="2" t="s">
        <v>5891</v>
      </c>
      <c r="J15319" s="2">
        <f t="shared" si="486"/>
        <v>0</v>
      </c>
    </row>
    <row r="15320" spans="1:10" x14ac:dyDescent="0.25">
      <c r="A15320" s="2" t="s">
        <v>9768</v>
      </c>
      <c r="B15320" s="2" t="s">
        <v>2371</v>
      </c>
      <c r="C15320" s="2" t="s">
        <v>10390</v>
      </c>
      <c r="D15320" s="2" t="s">
        <v>10391</v>
      </c>
      <c r="E15320" s="2">
        <v>2</v>
      </c>
      <c r="F15320" s="2">
        <v>0</v>
      </c>
      <c r="G15320" s="2">
        <f t="shared" si="487"/>
        <v>-2</v>
      </c>
      <c r="H15320" s="9">
        <v>45627</v>
      </c>
      <c r="I15320" s="2" t="s">
        <v>5891</v>
      </c>
      <c r="J15320" s="2">
        <f t="shared" si="486"/>
        <v>1</v>
      </c>
    </row>
    <row r="15321" spans="1:10" x14ac:dyDescent="0.25">
      <c r="A15321" s="2" t="s">
        <v>9768</v>
      </c>
      <c r="B15321" s="2" t="s">
        <v>2371</v>
      </c>
      <c r="C15321" s="2" t="s">
        <v>2372</v>
      </c>
      <c r="D15321" s="2" t="s">
        <v>10392</v>
      </c>
      <c r="E15321" s="2">
        <v>13</v>
      </c>
      <c r="F15321" s="2">
        <v>0</v>
      </c>
      <c r="G15321" s="2">
        <f t="shared" si="487"/>
        <v>-13</v>
      </c>
      <c r="H15321" s="9">
        <v>45627</v>
      </c>
      <c r="I15321" s="2" t="s">
        <v>5891</v>
      </c>
      <c r="J15321" s="2">
        <f t="shared" si="486"/>
        <v>1</v>
      </c>
    </row>
    <row r="15322" spans="1:10" x14ac:dyDescent="0.25">
      <c r="A15322" s="2" t="s">
        <v>9768</v>
      </c>
      <c r="B15322" s="2" t="s">
        <v>2371</v>
      </c>
      <c r="C15322" s="2" t="s">
        <v>2390</v>
      </c>
      <c r="D15322" s="2" t="s">
        <v>10393</v>
      </c>
      <c r="E15322" s="2">
        <v>1</v>
      </c>
      <c r="F15322" s="2">
        <v>1</v>
      </c>
      <c r="G15322" s="2">
        <f t="shared" si="487"/>
        <v>0</v>
      </c>
      <c r="H15322" s="9">
        <v>45627</v>
      </c>
      <c r="I15322" s="2" t="s">
        <v>5891</v>
      </c>
      <c r="J15322" s="2">
        <f t="shared" si="486"/>
        <v>0</v>
      </c>
    </row>
    <row r="15323" spans="1:10" x14ac:dyDescent="0.25">
      <c r="A15323" s="2" t="s">
        <v>9768</v>
      </c>
      <c r="B15323" s="2" t="s">
        <v>2371</v>
      </c>
      <c r="C15323" s="2" t="s">
        <v>8450</v>
      </c>
      <c r="D15323" s="2" t="s">
        <v>8451</v>
      </c>
      <c r="E15323" s="2">
        <v>1</v>
      </c>
      <c r="F15323" s="2">
        <v>1</v>
      </c>
      <c r="G15323" s="2">
        <f t="shared" si="487"/>
        <v>0</v>
      </c>
      <c r="H15323" s="9">
        <v>45627</v>
      </c>
      <c r="I15323" s="2" t="s">
        <v>5891</v>
      </c>
      <c r="J15323" s="2">
        <f t="shared" si="486"/>
        <v>0</v>
      </c>
    </row>
    <row r="15324" spans="1:10" x14ac:dyDescent="0.25">
      <c r="A15324" s="2" t="s">
        <v>9768</v>
      </c>
      <c r="B15324" s="2" t="s">
        <v>2371</v>
      </c>
      <c r="C15324" s="2" t="s">
        <v>10394</v>
      </c>
      <c r="D15324" s="2" t="s">
        <v>10395</v>
      </c>
      <c r="E15324" s="2">
        <v>1</v>
      </c>
      <c r="F15324" s="2">
        <v>1</v>
      </c>
      <c r="G15324" s="2">
        <f t="shared" si="487"/>
        <v>0</v>
      </c>
      <c r="H15324" s="9">
        <v>45627</v>
      </c>
      <c r="I15324" s="2" t="s">
        <v>5891</v>
      </c>
      <c r="J15324" s="2">
        <f t="shared" si="486"/>
        <v>0</v>
      </c>
    </row>
    <row r="15325" spans="1:10" x14ac:dyDescent="0.25">
      <c r="A15325" s="2" t="s">
        <v>9768</v>
      </c>
      <c r="B15325" s="2" t="s">
        <v>2371</v>
      </c>
      <c r="C15325" s="2" t="s">
        <v>5358</v>
      </c>
      <c r="D15325" s="2" t="s">
        <v>10396</v>
      </c>
      <c r="E15325" s="2">
        <v>7</v>
      </c>
      <c r="F15325" s="2">
        <v>7</v>
      </c>
      <c r="G15325" s="2">
        <f t="shared" si="487"/>
        <v>0</v>
      </c>
      <c r="H15325" s="9">
        <v>45627</v>
      </c>
      <c r="I15325" s="2" t="s">
        <v>5891</v>
      </c>
      <c r="J15325" s="2">
        <f t="shared" si="486"/>
        <v>0</v>
      </c>
    </row>
    <row r="15326" spans="1:10" x14ac:dyDescent="0.25">
      <c r="A15326" s="2" t="s">
        <v>9768</v>
      </c>
      <c r="B15326" s="2" t="s">
        <v>2371</v>
      </c>
      <c r="C15326" s="2" t="s">
        <v>10397</v>
      </c>
      <c r="D15326" s="2" t="s">
        <v>10398</v>
      </c>
      <c r="E15326" s="2">
        <v>6</v>
      </c>
      <c r="F15326" s="2">
        <v>6</v>
      </c>
      <c r="G15326" s="2">
        <f t="shared" si="487"/>
        <v>0</v>
      </c>
      <c r="H15326" s="9">
        <v>45627</v>
      </c>
      <c r="I15326" s="2" t="s">
        <v>5891</v>
      </c>
      <c r="J15326" s="2">
        <f t="shared" si="486"/>
        <v>0</v>
      </c>
    </row>
    <row r="15327" spans="1:10" x14ac:dyDescent="0.25">
      <c r="A15327" s="2" t="s">
        <v>9768</v>
      </c>
      <c r="B15327" s="2" t="s">
        <v>2371</v>
      </c>
      <c r="C15327" s="2" t="s">
        <v>5360</v>
      </c>
      <c r="D15327" s="2" t="s">
        <v>10399</v>
      </c>
      <c r="E15327" s="2">
        <v>11</v>
      </c>
      <c r="F15327" s="2">
        <v>12</v>
      </c>
      <c r="G15327" s="2">
        <f t="shared" si="487"/>
        <v>1</v>
      </c>
      <c r="H15327" s="9">
        <v>45627</v>
      </c>
      <c r="I15327" s="2" t="s">
        <v>5891</v>
      </c>
      <c r="J15327" s="2">
        <f t="shared" si="486"/>
        <v>1</v>
      </c>
    </row>
    <row r="15328" spans="1:10" x14ac:dyDescent="0.25">
      <c r="A15328" s="2" t="s">
        <v>9768</v>
      </c>
      <c r="B15328" s="2" t="s">
        <v>2371</v>
      </c>
      <c r="C15328" s="2" t="s">
        <v>10400</v>
      </c>
      <c r="D15328" s="2" t="s">
        <v>10401</v>
      </c>
      <c r="E15328" s="2">
        <v>4</v>
      </c>
      <c r="F15328" s="2">
        <v>1</v>
      </c>
      <c r="G15328" s="2">
        <f t="shared" si="487"/>
        <v>-3</v>
      </c>
      <c r="H15328" s="9">
        <v>45627</v>
      </c>
      <c r="I15328" s="2" t="s">
        <v>5891</v>
      </c>
      <c r="J15328" s="2">
        <f t="shared" si="486"/>
        <v>1</v>
      </c>
    </row>
    <row r="15329" spans="1:10" x14ac:dyDescent="0.25">
      <c r="A15329" s="2" t="s">
        <v>9768</v>
      </c>
      <c r="B15329" s="2" t="s">
        <v>2374</v>
      </c>
      <c r="C15329" s="2" t="s">
        <v>2398</v>
      </c>
      <c r="D15329" s="2" t="s">
        <v>10402</v>
      </c>
      <c r="E15329" s="2">
        <v>34</v>
      </c>
      <c r="F15329" s="2">
        <v>17</v>
      </c>
      <c r="G15329" s="2">
        <f t="shared" si="487"/>
        <v>-17</v>
      </c>
      <c r="H15329" s="9">
        <v>45627</v>
      </c>
      <c r="I15329" s="2" t="s">
        <v>5891</v>
      </c>
      <c r="J15329" s="2">
        <f t="shared" si="486"/>
        <v>1</v>
      </c>
    </row>
    <row r="15330" spans="1:10" x14ac:dyDescent="0.25">
      <c r="A15330" s="2" t="s">
        <v>9768</v>
      </c>
      <c r="B15330" s="2" t="s">
        <v>2371</v>
      </c>
      <c r="C15330" s="2" t="s">
        <v>2392</v>
      </c>
      <c r="D15330" s="2" t="s">
        <v>10403</v>
      </c>
      <c r="E15330" s="2">
        <v>30</v>
      </c>
      <c r="F15330" s="2">
        <v>25</v>
      </c>
      <c r="G15330" s="2">
        <f t="shared" si="487"/>
        <v>-5</v>
      </c>
      <c r="H15330" s="9">
        <v>45627</v>
      </c>
      <c r="I15330" s="2" t="s">
        <v>5891</v>
      </c>
      <c r="J15330" s="2">
        <f t="shared" si="486"/>
        <v>1</v>
      </c>
    </row>
    <row r="15331" spans="1:10" x14ac:dyDescent="0.25">
      <c r="A15331" s="2" t="s">
        <v>9768</v>
      </c>
      <c r="B15331" s="2" t="s">
        <v>2371</v>
      </c>
      <c r="C15331" s="2" t="s">
        <v>6122</v>
      </c>
      <c r="D15331" s="2" t="s">
        <v>10404</v>
      </c>
      <c r="E15331" s="2">
        <v>5</v>
      </c>
      <c r="F15331" s="2">
        <v>0</v>
      </c>
      <c r="G15331" s="2">
        <f t="shared" si="487"/>
        <v>-5</v>
      </c>
      <c r="H15331" s="9">
        <v>45627</v>
      </c>
      <c r="I15331" s="2" t="s">
        <v>5891</v>
      </c>
      <c r="J15331" s="2">
        <f t="shared" si="486"/>
        <v>1</v>
      </c>
    </row>
    <row r="15332" spans="1:10" x14ac:dyDescent="0.25">
      <c r="A15332" s="2" t="s">
        <v>9768</v>
      </c>
      <c r="B15332" s="2" t="s">
        <v>2371</v>
      </c>
      <c r="C15332" s="2" t="s">
        <v>2394</v>
      </c>
      <c r="D15332" s="2" t="s">
        <v>10405</v>
      </c>
      <c r="E15332" s="2">
        <v>1</v>
      </c>
      <c r="F15332" s="2">
        <v>1</v>
      </c>
      <c r="G15332" s="2">
        <f t="shared" si="487"/>
        <v>0</v>
      </c>
      <c r="H15332" s="9">
        <v>45627</v>
      </c>
      <c r="I15332" s="2" t="s">
        <v>5891</v>
      </c>
      <c r="J15332" s="2">
        <f t="shared" si="486"/>
        <v>0</v>
      </c>
    </row>
    <row r="15333" spans="1:10" x14ac:dyDescent="0.25">
      <c r="A15333" s="2" t="s">
        <v>9768</v>
      </c>
      <c r="B15333" s="2" t="s">
        <v>2371</v>
      </c>
      <c r="C15333" s="2" t="s">
        <v>10406</v>
      </c>
      <c r="D15333" s="2" t="s">
        <v>10407</v>
      </c>
      <c r="E15333" s="2">
        <v>2</v>
      </c>
      <c r="F15333" s="2">
        <v>2</v>
      </c>
      <c r="G15333" s="2">
        <f t="shared" si="487"/>
        <v>0</v>
      </c>
      <c r="H15333" s="9">
        <v>45627</v>
      </c>
      <c r="I15333" s="2" t="s">
        <v>5891</v>
      </c>
      <c r="J15333" s="2">
        <f t="shared" si="486"/>
        <v>0</v>
      </c>
    </row>
    <row r="15334" spans="1:10" x14ac:dyDescent="0.25">
      <c r="A15334" s="2" t="s">
        <v>9768</v>
      </c>
      <c r="B15334" s="2" t="s">
        <v>2374</v>
      </c>
      <c r="C15334" s="2" t="s">
        <v>2848</v>
      </c>
      <c r="D15334" s="2" t="s">
        <v>2849</v>
      </c>
      <c r="E15334" s="2">
        <v>10</v>
      </c>
      <c r="F15334" s="2">
        <v>12</v>
      </c>
      <c r="G15334" s="2">
        <f t="shared" si="487"/>
        <v>2</v>
      </c>
      <c r="H15334" s="9">
        <v>45627</v>
      </c>
      <c r="I15334" s="2" t="s">
        <v>5891</v>
      </c>
      <c r="J15334" s="2">
        <f t="shared" si="486"/>
        <v>1</v>
      </c>
    </row>
    <row r="15335" spans="1:10" x14ac:dyDescent="0.25">
      <c r="A15335" s="2" t="s">
        <v>9768</v>
      </c>
      <c r="B15335" s="2" t="s">
        <v>2374</v>
      </c>
      <c r="C15335" s="2" t="s">
        <v>10408</v>
      </c>
      <c r="D15335" s="2" t="s">
        <v>10409</v>
      </c>
      <c r="E15335" s="2">
        <v>2</v>
      </c>
      <c r="F15335" s="2">
        <v>2</v>
      </c>
      <c r="G15335" s="2">
        <f t="shared" si="487"/>
        <v>0</v>
      </c>
      <c r="H15335" s="9">
        <v>45627</v>
      </c>
      <c r="I15335" s="2" t="s">
        <v>5891</v>
      </c>
      <c r="J15335" s="2">
        <f t="shared" si="486"/>
        <v>0</v>
      </c>
    </row>
    <row r="15336" spans="1:10" x14ac:dyDescent="0.25">
      <c r="A15336" s="2" t="s">
        <v>9768</v>
      </c>
      <c r="B15336" s="2" t="s">
        <v>2621</v>
      </c>
      <c r="C15336" s="2" t="s">
        <v>5367</v>
      </c>
      <c r="D15336" s="2" t="s">
        <v>10410</v>
      </c>
      <c r="E15336" s="2">
        <v>2</v>
      </c>
      <c r="F15336" s="2">
        <v>2</v>
      </c>
      <c r="G15336" s="2">
        <f t="shared" si="487"/>
        <v>0</v>
      </c>
      <c r="H15336" s="9">
        <v>45627</v>
      </c>
      <c r="I15336" s="2" t="s">
        <v>5891</v>
      </c>
      <c r="J15336" s="2">
        <f t="shared" si="486"/>
        <v>0</v>
      </c>
    </row>
    <row r="15337" spans="1:10" x14ac:dyDescent="0.25">
      <c r="A15337" s="2" t="s">
        <v>9768</v>
      </c>
      <c r="B15337" s="2" t="s">
        <v>2374</v>
      </c>
      <c r="C15337" s="2" t="s">
        <v>2854</v>
      </c>
      <c r="D15337" s="2" t="s">
        <v>2855</v>
      </c>
      <c r="E15337" s="2">
        <v>5</v>
      </c>
      <c r="F15337" s="2">
        <v>0</v>
      </c>
      <c r="G15337" s="2">
        <f t="shared" si="487"/>
        <v>-5</v>
      </c>
      <c r="H15337" s="9">
        <v>45627</v>
      </c>
      <c r="I15337" s="2" t="s">
        <v>5891</v>
      </c>
      <c r="J15337" s="2">
        <f t="shared" si="486"/>
        <v>1</v>
      </c>
    </row>
    <row r="15338" spans="1:10" x14ac:dyDescent="0.25">
      <c r="A15338" s="2" t="s">
        <v>9768</v>
      </c>
      <c r="B15338" s="2" t="s">
        <v>2374</v>
      </c>
      <c r="C15338" s="2" t="s">
        <v>2734</v>
      </c>
      <c r="D15338" s="2" t="s">
        <v>2735</v>
      </c>
      <c r="E15338" s="2">
        <v>10</v>
      </c>
      <c r="F15338" s="2">
        <v>10</v>
      </c>
      <c r="G15338" s="2">
        <f t="shared" si="487"/>
        <v>0</v>
      </c>
      <c r="H15338" s="9">
        <v>45627</v>
      </c>
      <c r="I15338" s="2" t="s">
        <v>5891</v>
      </c>
      <c r="J15338" s="2">
        <f t="shared" si="486"/>
        <v>0</v>
      </c>
    </row>
    <row r="15339" spans="1:10" x14ac:dyDescent="0.25">
      <c r="A15339" s="2" t="s">
        <v>9768</v>
      </c>
      <c r="B15339" s="2" t="s">
        <v>5259</v>
      </c>
      <c r="C15339" s="2" t="s">
        <v>5369</v>
      </c>
      <c r="D15339" s="2" t="s">
        <v>10411</v>
      </c>
      <c r="E15339" s="2">
        <v>2</v>
      </c>
      <c r="F15339" s="2">
        <v>2</v>
      </c>
      <c r="G15339" s="2">
        <f t="shared" si="487"/>
        <v>0</v>
      </c>
      <c r="H15339" s="9">
        <v>45627</v>
      </c>
      <c r="I15339" s="2" t="s">
        <v>5891</v>
      </c>
      <c r="J15339" s="2">
        <f t="shared" si="486"/>
        <v>0</v>
      </c>
    </row>
    <row r="15340" spans="1:10" x14ac:dyDescent="0.25">
      <c r="A15340" s="2" t="s">
        <v>9768</v>
      </c>
      <c r="B15340" s="2" t="s">
        <v>5259</v>
      </c>
      <c r="C15340" s="2" t="s">
        <v>6126</v>
      </c>
      <c r="D15340" s="2" t="s">
        <v>6127</v>
      </c>
      <c r="E15340" s="2">
        <v>2</v>
      </c>
      <c r="F15340" s="2">
        <v>2</v>
      </c>
      <c r="G15340" s="2">
        <f t="shared" si="487"/>
        <v>0</v>
      </c>
      <c r="H15340" s="9">
        <v>45627</v>
      </c>
      <c r="I15340" s="2" t="s">
        <v>5891</v>
      </c>
      <c r="J15340" s="2">
        <f t="shared" si="486"/>
        <v>0</v>
      </c>
    </row>
    <row r="15341" spans="1:10" x14ac:dyDescent="0.25">
      <c r="A15341" s="2" t="s">
        <v>9768</v>
      </c>
      <c r="B15341" s="2" t="s">
        <v>2600</v>
      </c>
      <c r="C15341" s="2" t="s">
        <v>2601</v>
      </c>
      <c r="D15341" s="2" t="s">
        <v>2602</v>
      </c>
      <c r="E15341" s="2">
        <v>149</v>
      </c>
      <c r="F15341" s="2">
        <v>0</v>
      </c>
      <c r="G15341" s="2">
        <f t="shared" si="487"/>
        <v>-149</v>
      </c>
      <c r="H15341" s="9">
        <v>45627</v>
      </c>
      <c r="I15341" s="2" t="s">
        <v>5891</v>
      </c>
      <c r="J15341" s="2">
        <f t="shared" si="486"/>
        <v>1</v>
      </c>
    </row>
    <row r="15342" spans="1:10" x14ac:dyDescent="0.25">
      <c r="A15342" s="2" t="s">
        <v>9768</v>
      </c>
      <c r="B15342" s="2" t="s">
        <v>2600</v>
      </c>
      <c r="C15342" s="2" t="s">
        <v>2770</v>
      </c>
      <c r="D15342" s="2" t="s">
        <v>10412</v>
      </c>
      <c r="E15342" s="2">
        <v>604</v>
      </c>
      <c r="F15342" s="2">
        <v>585</v>
      </c>
      <c r="G15342" s="2">
        <f t="shared" si="487"/>
        <v>-19</v>
      </c>
      <c r="H15342" s="9">
        <v>45627</v>
      </c>
      <c r="I15342" s="2" t="s">
        <v>5891</v>
      </c>
      <c r="J15342" s="2">
        <f t="shared" si="486"/>
        <v>1</v>
      </c>
    </row>
    <row r="15343" spans="1:10" x14ac:dyDescent="0.25">
      <c r="A15343" s="2" t="s">
        <v>9768</v>
      </c>
      <c r="B15343" s="2" t="s">
        <v>2600</v>
      </c>
      <c r="C15343" s="2" t="s">
        <v>10413</v>
      </c>
      <c r="D15343" s="2" t="s">
        <v>10414</v>
      </c>
      <c r="E15343" s="2">
        <v>100</v>
      </c>
      <c r="F15343" s="2">
        <v>100</v>
      </c>
      <c r="G15343" s="2">
        <f t="shared" si="487"/>
        <v>0</v>
      </c>
      <c r="H15343" s="9">
        <v>45627</v>
      </c>
      <c r="I15343" s="2" t="s">
        <v>5891</v>
      </c>
      <c r="J15343" s="2">
        <f t="shared" ref="J15343:J15406" si="488">IF(G15343=0,0,1)</f>
        <v>0</v>
      </c>
    </row>
    <row r="15344" spans="1:10" x14ac:dyDescent="0.25">
      <c r="A15344" s="2" t="s">
        <v>9768</v>
      </c>
      <c r="B15344" s="2" t="s">
        <v>2600</v>
      </c>
      <c r="C15344" s="2" t="s">
        <v>5383</v>
      </c>
      <c r="D15344" s="2" t="s">
        <v>10415</v>
      </c>
      <c r="E15344" s="2">
        <v>130</v>
      </c>
      <c r="F15344" s="2">
        <v>0</v>
      </c>
      <c r="G15344" s="2">
        <f t="shared" si="487"/>
        <v>-130</v>
      </c>
      <c r="H15344" s="9">
        <v>45627</v>
      </c>
      <c r="I15344" s="2" t="s">
        <v>5891</v>
      </c>
      <c r="J15344" s="2">
        <f t="shared" si="488"/>
        <v>1</v>
      </c>
    </row>
    <row r="15345" spans="1:10" x14ac:dyDescent="0.25">
      <c r="A15345" s="2" t="s">
        <v>9768</v>
      </c>
      <c r="B15345" s="2" t="s">
        <v>2600</v>
      </c>
      <c r="C15345" s="2" t="s">
        <v>5385</v>
      </c>
      <c r="D15345" s="2" t="s">
        <v>10416</v>
      </c>
      <c r="E15345" s="2">
        <v>80</v>
      </c>
      <c r="F15345" s="2">
        <v>80</v>
      </c>
      <c r="G15345" s="2">
        <f t="shared" si="487"/>
        <v>0</v>
      </c>
      <c r="H15345" s="9">
        <v>45627</v>
      </c>
      <c r="I15345" s="2" t="s">
        <v>5891</v>
      </c>
      <c r="J15345" s="2">
        <f t="shared" si="488"/>
        <v>0</v>
      </c>
    </row>
    <row r="15346" spans="1:10" x14ac:dyDescent="0.25">
      <c r="A15346" s="2" t="s">
        <v>9768</v>
      </c>
      <c r="B15346" s="2" t="s">
        <v>2600</v>
      </c>
      <c r="C15346" s="2" t="s">
        <v>5391</v>
      </c>
      <c r="D15346" s="2" t="s">
        <v>5392</v>
      </c>
      <c r="E15346" s="2">
        <v>4</v>
      </c>
      <c r="F15346" s="2">
        <v>4</v>
      </c>
      <c r="G15346" s="2">
        <f t="shared" si="487"/>
        <v>0</v>
      </c>
      <c r="H15346" s="9">
        <v>45627</v>
      </c>
      <c r="I15346" s="2" t="s">
        <v>5891</v>
      </c>
      <c r="J15346" s="2">
        <f t="shared" si="488"/>
        <v>0</v>
      </c>
    </row>
    <row r="15347" spans="1:10" x14ac:dyDescent="0.25">
      <c r="A15347" s="2" t="s">
        <v>9768</v>
      </c>
      <c r="B15347" s="2" t="s">
        <v>2600</v>
      </c>
      <c r="C15347" s="2" t="s">
        <v>8475</v>
      </c>
      <c r="D15347" s="2" t="s">
        <v>8476</v>
      </c>
      <c r="E15347" s="2">
        <v>2</v>
      </c>
      <c r="F15347" s="2">
        <v>2</v>
      </c>
      <c r="G15347" s="2">
        <f t="shared" si="487"/>
        <v>0</v>
      </c>
      <c r="H15347" s="9">
        <v>45627</v>
      </c>
      <c r="I15347" s="2" t="s">
        <v>5891</v>
      </c>
      <c r="J15347" s="2">
        <f t="shared" si="488"/>
        <v>0</v>
      </c>
    </row>
    <row r="15348" spans="1:10" x14ac:dyDescent="0.25">
      <c r="A15348" s="2" t="s">
        <v>9768</v>
      </c>
      <c r="B15348" s="2" t="s">
        <v>2600</v>
      </c>
      <c r="C15348" s="2" t="s">
        <v>5393</v>
      </c>
      <c r="D15348" s="2" t="s">
        <v>5394</v>
      </c>
      <c r="E15348" s="2">
        <v>5</v>
      </c>
      <c r="F15348" s="2">
        <v>4</v>
      </c>
      <c r="G15348" s="2">
        <f t="shared" si="487"/>
        <v>-1</v>
      </c>
      <c r="H15348" s="9">
        <v>45627</v>
      </c>
      <c r="I15348" s="2" t="s">
        <v>5891</v>
      </c>
      <c r="J15348" s="2">
        <f t="shared" si="488"/>
        <v>1</v>
      </c>
    </row>
    <row r="15349" spans="1:10" x14ac:dyDescent="0.25">
      <c r="A15349" s="2" t="s">
        <v>9768</v>
      </c>
      <c r="B15349" s="2" t="s">
        <v>2600</v>
      </c>
      <c r="C15349" s="2" t="s">
        <v>6131</v>
      </c>
      <c r="D15349" s="2" t="s">
        <v>6132</v>
      </c>
      <c r="E15349" s="2">
        <v>3</v>
      </c>
      <c r="F15349" s="2">
        <v>3</v>
      </c>
      <c r="G15349" s="2">
        <f t="shared" si="487"/>
        <v>0</v>
      </c>
      <c r="H15349" s="9">
        <v>45627</v>
      </c>
      <c r="I15349" s="2" t="s">
        <v>5891</v>
      </c>
      <c r="J15349" s="2">
        <f t="shared" si="488"/>
        <v>0</v>
      </c>
    </row>
    <row r="15350" spans="1:10" x14ac:dyDescent="0.25">
      <c r="A15350" s="2" t="s">
        <v>9768</v>
      </c>
      <c r="B15350" s="2" t="s">
        <v>2374</v>
      </c>
      <c r="C15350" s="2" t="s">
        <v>10417</v>
      </c>
      <c r="D15350" s="2" t="s">
        <v>10418</v>
      </c>
      <c r="E15350" s="2">
        <v>100</v>
      </c>
      <c r="F15350" s="2">
        <v>100</v>
      </c>
      <c r="G15350" s="2">
        <f t="shared" si="487"/>
        <v>0</v>
      </c>
      <c r="H15350" s="9">
        <v>45627</v>
      </c>
      <c r="I15350" s="2" t="s">
        <v>5891</v>
      </c>
      <c r="J15350" s="2">
        <f t="shared" si="488"/>
        <v>0</v>
      </c>
    </row>
    <row r="15351" spans="1:10" x14ac:dyDescent="0.25">
      <c r="A15351" s="2" t="s">
        <v>9768</v>
      </c>
      <c r="B15351" s="2" t="s">
        <v>2600</v>
      </c>
      <c r="C15351" s="2" t="s">
        <v>6135</v>
      </c>
      <c r="D15351" s="2" t="s">
        <v>6136</v>
      </c>
      <c r="E15351" s="2">
        <v>2</v>
      </c>
      <c r="F15351" s="2">
        <v>2</v>
      </c>
      <c r="G15351" s="2">
        <f t="shared" si="487"/>
        <v>0</v>
      </c>
      <c r="H15351" s="9">
        <v>45627</v>
      </c>
      <c r="I15351" s="2" t="s">
        <v>5891</v>
      </c>
      <c r="J15351" s="2">
        <f t="shared" si="488"/>
        <v>0</v>
      </c>
    </row>
    <row r="15352" spans="1:10" x14ac:dyDescent="0.25">
      <c r="A15352" s="2" t="s">
        <v>9768</v>
      </c>
      <c r="B15352" s="2" t="s">
        <v>2600</v>
      </c>
      <c r="C15352" s="2" t="s">
        <v>5395</v>
      </c>
      <c r="D15352" s="2" t="s">
        <v>5396</v>
      </c>
      <c r="E15352" s="2">
        <v>3</v>
      </c>
      <c r="F15352" s="2">
        <v>3</v>
      </c>
      <c r="G15352" s="2">
        <f t="shared" si="487"/>
        <v>0</v>
      </c>
      <c r="H15352" s="9">
        <v>45627</v>
      </c>
      <c r="I15352" s="2" t="s">
        <v>5891</v>
      </c>
      <c r="J15352" s="2">
        <f t="shared" si="488"/>
        <v>0</v>
      </c>
    </row>
    <row r="15353" spans="1:10" x14ac:dyDescent="0.25">
      <c r="A15353" s="2" t="s">
        <v>9768</v>
      </c>
      <c r="B15353" s="2" t="s">
        <v>2374</v>
      </c>
      <c r="C15353" s="2" t="s">
        <v>8479</v>
      </c>
      <c r="D15353" s="2" t="s">
        <v>8480</v>
      </c>
      <c r="E15353" s="2">
        <v>1</v>
      </c>
      <c r="F15353" s="2">
        <v>0</v>
      </c>
      <c r="G15353" s="2">
        <f t="shared" si="487"/>
        <v>-1</v>
      </c>
      <c r="H15353" s="9">
        <v>45627</v>
      </c>
      <c r="I15353" s="2" t="s">
        <v>5891</v>
      </c>
      <c r="J15353" s="2">
        <f t="shared" si="488"/>
        <v>1</v>
      </c>
    </row>
    <row r="15354" spans="1:10" x14ac:dyDescent="0.25">
      <c r="A15354" s="2" t="s">
        <v>9768</v>
      </c>
      <c r="B15354" s="2" t="s">
        <v>2600</v>
      </c>
      <c r="C15354" s="2" t="s">
        <v>5397</v>
      </c>
      <c r="D15354" s="2" t="s">
        <v>5398</v>
      </c>
      <c r="E15354" s="2">
        <v>1</v>
      </c>
      <c r="F15354" s="2">
        <v>1</v>
      </c>
      <c r="G15354" s="2">
        <f t="shared" si="487"/>
        <v>0</v>
      </c>
      <c r="H15354" s="9">
        <v>45627</v>
      </c>
      <c r="I15354" s="2" t="s">
        <v>5891</v>
      </c>
      <c r="J15354" s="2">
        <f t="shared" si="488"/>
        <v>0</v>
      </c>
    </row>
    <row r="15355" spans="1:10" x14ac:dyDescent="0.25">
      <c r="A15355" s="2" t="s">
        <v>9768</v>
      </c>
      <c r="B15355" s="2" t="s">
        <v>2600</v>
      </c>
      <c r="C15355" s="2" t="s">
        <v>6137</v>
      </c>
      <c r="D15355" s="2" t="s">
        <v>6138</v>
      </c>
      <c r="E15355" s="2">
        <v>3</v>
      </c>
      <c r="F15355" s="2">
        <v>3</v>
      </c>
      <c r="G15355" s="2">
        <f t="shared" si="487"/>
        <v>0</v>
      </c>
      <c r="H15355" s="9">
        <v>45627</v>
      </c>
      <c r="I15355" s="2" t="s">
        <v>5891</v>
      </c>
      <c r="J15355" s="2">
        <f t="shared" si="488"/>
        <v>0</v>
      </c>
    </row>
    <row r="15356" spans="1:10" x14ac:dyDescent="0.25">
      <c r="A15356" s="2" t="s">
        <v>9768</v>
      </c>
      <c r="B15356" s="2" t="s">
        <v>2600</v>
      </c>
      <c r="C15356" s="2" t="s">
        <v>2872</v>
      </c>
      <c r="D15356" s="2" t="s">
        <v>10419</v>
      </c>
      <c r="E15356" s="2">
        <v>15</v>
      </c>
      <c r="F15356" s="2">
        <v>15</v>
      </c>
      <c r="G15356" s="2">
        <f t="shared" si="487"/>
        <v>0</v>
      </c>
      <c r="H15356" s="9">
        <v>45627</v>
      </c>
      <c r="I15356" s="2" t="s">
        <v>5891</v>
      </c>
      <c r="J15356" s="2">
        <f t="shared" si="488"/>
        <v>0</v>
      </c>
    </row>
    <row r="15357" spans="1:10" x14ac:dyDescent="0.25">
      <c r="A15357" s="2" t="s">
        <v>9768</v>
      </c>
      <c r="B15357" s="2" t="s">
        <v>2600</v>
      </c>
      <c r="C15357" s="2" t="s">
        <v>8483</v>
      </c>
      <c r="D15357" s="2" t="s">
        <v>10420</v>
      </c>
      <c r="E15357" s="2">
        <v>20</v>
      </c>
      <c r="F15357" s="2">
        <v>0</v>
      </c>
      <c r="G15357" s="2">
        <f t="shared" si="487"/>
        <v>-20</v>
      </c>
      <c r="H15357" s="9">
        <v>45627</v>
      </c>
      <c r="I15357" s="2" t="s">
        <v>5891</v>
      </c>
      <c r="J15357" s="2">
        <f t="shared" si="488"/>
        <v>1</v>
      </c>
    </row>
    <row r="15358" spans="1:10" x14ac:dyDescent="0.25">
      <c r="A15358" s="2" t="s">
        <v>9768</v>
      </c>
      <c r="B15358" s="2" t="s">
        <v>2374</v>
      </c>
      <c r="C15358" s="2" t="s">
        <v>2506</v>
      </c>
      <c r="D15358" s="2" t="s">
        <v>10421</v>
      </c>
      <c r="E15358" s="2">
        <v>4</v>
      </c>
      <c r="F15358" s="2">
        <v>5</v>
      </c>
      <c r="G15358" s="2">
        <f t="shared" si="487"/>
        <v>1</v>
      </c>
      <c r="H15358" s="9">
        <v>45627</v>
      </c>
      <c r="I15358" s="2" t="s">
        <v>5891</v>
      </c>
      <c r="J15358" s="2">
        <f t="shared" si="488"/>
        <v>1</v>
      </c>
    </row>
    <row r="15359" spans="1:10" x14ac:dyDescent="0.25">
      <c r="A15359" s="2" t="s">
        <v>9768</v>
      </c>
      <c r="B15359" s="2" t="s">
        <v>2374</v>
      </c>
      <c r="C15359" s="2" t="s">
        <v>2698</v>
      </c>
      <c r="D15359" s="2" t="s">
        <v>10422</v>
      </c>
      <c r="E15359" s="2">
        <v>10</v>
      </c>
      <c r="F15359" s="2">
        <v>8</v>
      </c>
      <c r="G15359" s="2">
        <f t="shared" si="487"/>
        <v>-2</v>
      </c>
      <c r="H15359" s="9">
        <v>45627</v>
      </c>
      <c r="I15359" s="2" t="s">
        <v>5891</v>
      </c>
      <c r="J15359" s="2">
        <f t="shared" si="488"/>
        <v>1</v>
      </c>
    </row>
    <row r="15360" spans="1:10" x14ac:dyDescent="0.25">
      <c r="A15360" s="2" t="s">
        <v>9768</v>
      </c>
      <c r="B15360" s="2" t="s">
        <v>2374</v>
      </c>
      <c r="C15360" s="2" t="s">
        <v>2603</v>
      </c>
      <c r="D15360" s="2" t="s">
        <v>10423</v>
      </c>
      <c r="E15360" s="2">
        <v>2</v>
      </c>
      <c r="F15360" s="2">
        <v>0</v>
      </c>
      <c r="G15360" s="2">
        <f t="shared" si="487"/>
        <v>-2</v>
      </c>
      <c r="H15360" s="9">
        <v>45627</v>
      </c>
      <c r="I15360" s="2" t="s">
        <v>5891</v>
      </c>
      <c r="J15360" s="2">
        <f t="shared" si="488"/>
        <v>1</v>
      </c>
    </row>
    <row r="15361" spans="1:10" x14ac:dyDescent="0.25">
      <c r="A15361" s="2" t="s">
        <v>9768</v>
      </c>
      <c r="B15361" s="2" t="s">
        <v>2374</v>
      </c>
      <c r="C15361" s="2" t="s">
        <v>2788</v>
      </c>
      <c r="D15361" s="2" t="s">
        <v>10424</v>
      </c>
      <c r="E15361" s="2">
        <v>14</v>
      </c>
      <c r="F15361" s="2">
        <v>14</v>
      </c>
      <c r="G15361" s="2">
        <f t="shared" si="487"/>
        <v>0</v>
      </c>
      <c r="H15361" s="9">
        <v>45627</v>
      </c>
      <c r="I15361" s="2" t="s">
        <v>5891</v>
      </c>
      <c r="J15361" s="2">
        <f t="shared" si="488"/>
        <v>0</v>
      </c>
    </row>
    <row r="15362" spans="1:10" x14ac:dyDescent="0.25">
      <c r="A15362" s="2" t="s">
        <v>9768</v>
      </c>
      <c r="B15362" s="2" t="s">
        <v>2374</v>
      </c>
      <c r="C15362" s="2" t="s">
        <v>2844</v>
      </c>
      <c r="D15362" s="2" t="s">
        <v>10425</v>
      </c>
      <c r="E15362" s="2">
        <v>3</v>
      </c>
      <c r="F15362" s="2">
        <v>0</v>
      </c>
      <c r="G15362" s="2">
        <f t="shared" si="487"/>
        <v>-3</v>
      </c>
      <c r="H15362" s="9">
        <v>45627</v>
      </c>
      <c r="I15362" s="2" t="s">
        <v>5891</v>
      </c>
      <c r="J15362" s="2">
        <f t="shared" si="488"/>
        <v>1</v>
      </c>
    </row>
    <row r="15363" spans="1:10" x14ac:dyDescent="0.25">
      <c r="A15363" s="2" t="s">
        <v>9768</v>
      </c>
      <c r="B15363" s="2" t="s">
        <v>2374</v>
      </c>
      <c r="C15363" s="2" t="s">
        <v>2563</v>
      </c>
      <c r="D15363" s="2" t="s">
        <v>10426</v>
      </c>
      <c r="E15363" s="2">
        <v>7</v>
      </c>
      <c r="F15363" s="2">
        <v>9</v>
      </c>
      <c r="G15363" s="2">
        <f t="shared" si="487"/>
        <v>2</v>
      </c>
      <c r="H15363" s="9">
        <v>45627</v>
      </c>
      <c r="I15363" s="2" t="s">
        <v>5891</v>
      </c>
      <c r="J15363" s="2">
        <f t="shared" si="488"/>
        <v>1</v>
      </c>
    </row>
    <row r="15364" spans="1:10" x14ac:dyDescent="0.25">
      <c r="A15364" s="2" t="s">
        <v>9768</v>
      </c>
      <c r="B15364" s="2" t="s">
        <v>2374</v>
      </c>
      <c r="C15364" s="2" t="s">
        <v>2786</v>
      </c>
      <c r="D15364" s="2" t="s">
        <v>2787</v>
      </c>
      <c r="E15364" s="2">
        <v>3</v>
      </c>
      <c r="F15364" s="2">
        <v>3</v>
      </c>
      <c r="G15364" s="2">
        <f t="shared" si="487"/>
        <v>0</v>
      </c>
      <c r="H15364" s="9">
        <v>45627</v>
      </c>
      <c r="I15364" s="2" t="s">
        <v>5891</v>
      </c>
      <c r="J15364" s="2">
        <f t="shared" si="488"/>
        <v>0</v>
      </c>
    </row>
    <row r="15365" spans="1:10" x14ac:dyDescent="0.25">
      <c r="A15365" s="2" t="s">
        <v>9768</v>
      </c>
      <c r="B15365" s="2" t="s">
        <v>2374</v>
      </c>
      <c r="C15365" s="2" t="s">
        <v>8487</v>
      </c>
      <c r="D15365" s="2" t="s">
        <v>8488</v>
      </c>
      <c r="E15365" s="2">
        <v>1</v>
      </c>
      <c r="F15365" s="2">
        <v>0</v>
      </c>
      <c r="G15365" s="2">
        <f t="shared" si="487"/>
        <v>-1</v>
      </c>
      <c r="H15365" s="9">
        <v>45627</v>
      </c>
      <c r="I15365" s="2" t="s">
        <v>5891</v>
      </c>
      <c r="J15365" s="2">
        <f t="shared" si="488"/>
        <v>1</v>
      </c>
    </row>
    <row r="15366" spans="1:10" x14ac:dyDescent="0.25">
      <c r="A15366" s="2" t="s">
        <v>9768</v>
      </c>
      <c r="B15366" s="2" t="s">
        <v>2374</v>
      </c>
      <c r="C15366" s="2" t="s">
        <v>8491</v>
      </c>
      <c r="D15366" s="2" t="s">
        <v>10427</v>
      </c>
      <c r="E15366" s="2">
        <v>1</v>
      </c>
      <c r="F15366" s="2">
        <v>1</v>
      </c>
      <c r="G15366" s="2">
        <f t="shared" si="487"/>
        <v>0</v>
      </c>
      <c r="H15366" s="9">
        <v>45627</v>
      </c>
      <c r="I15366" s="2" t="s">
        <v>5891</v>
      </c>
      <c r="J15366" s="2">
        <f t="shared" si="488"/>
        <v>0</v>
      </c>
    </row>
    <row r="15367" spans="1:10" x14ac:dyDescent="0.25">
      <c r="A15367" s="2" t="s">
        <v>9768</v>
      </c>
      <c r="B15367" s="2" t="s">
        <v>2374</v>
      </c>
      <c r="C15367" s="2" t="s">
        <v>2820</v>
      </c>
      <c r="D15367" s="2" t="s">
        <v>10428</v>
      </c>
      <c r="E15367" s="2">
        <v>5</v>
      </c>
      <c r="F15367" s="2">
        <v>0</v>
      </c>
      <c r="G15367" s="2">
        <f t="shared" si="487"/>
        <v>-5</v>
      </c>
      <c r="H15367" s="9">
        <v>45627</v>
      </c>
      <c r="I15367" s="2" t="s">
        <v>5891</v>
      </c>
      <c r="J15367" s="2">
        <f t="shared" si="488"/>
        <v>1</v>
      </c>
    </row>
    <row r="15368" spans="1:10" x14ac:dyDescent="0.25">
      <c r="A15368" s="2" t="s">
        <v>9768</v>
      </c>
      <c r="B15368" s="2" t="s">
        <v>2374</v>
      </c>
      <c r="C15368" s="2" t="s">
        <v>10429</v>
      </c>
      <c r="D15368" s="2" t="s">
        <v>10430</v>
      </c>
      <c r="E15368" s="2">
        <v>3</v>
      </c>
      <c r="F15368" s="2">
        <v>1</v>
      </c>
      <c r="G15368" s="2">
        <f t="shared" si="487"/>
        <v>-2</v>
      </c>
      <c r="H15368" s="9">
        <v>45627</v>
      </c>
      <c r="I15368" s="2" t="s">
        <v>5891</v>
      </c>
      <c r="J15368" s="2">
        <f t="shared" si="488"/>
        <v>1</v>
      </c>
    </row>
    <row r="15369" spans="1:10" x14ac:dyDescent="0.25">
      <c r="A15369" s="2" t="s">
        <v>9768</v>
      </c>
      <c r="B15369" s="2" t="s">
        <v>2374</v>
      </c>
      <c r="C15369" s="2" t="s">
        <v>2596</v>
      </c>
      <c r="D15369" s="2" t="s">
        <v>2597</v>
      </c>
      <c r="E15369" s="2">
        <v>3</v>
      </c>
      <c r="F15369" s="2">
        <v>4</v>
      </c>
      <c r="G15369" s="2">
        <f t="shared" ref="G15369:G15432" si="489">F15369-E15369</f>
        <v>1</v>
      </c>
      <c r="H15369" s="9">
        <v>45627</v>
      </c>
      <c r="I15369" s="2" t="s">
        <v>5891</v>
      </c>
      <c r="J15369" s="2">
        <f t="shared" si="488"/>
        <v>1</v>
      </c>
    </row>
    <row r="15370" spans="1:10" x14ac:dyDescent="0.25">
      <c r="A15370" s="2" t="s">
        <v>9768</v>
      </c>
      <c r="B15370" s="2" t="s">
        <v>2374</v>
      </c>
      <c r="C15370" s="2" t="s">
        <v>2738</v>
      </c>
      <c r="D15370" s="2" t="s">
        <v>10431</v>
      </c>
      <c r="E15370" s="2">
        <v>2</v>
      </c>
      <c r="F15370" s="2">
        <v>4</v>
      </c>
      <c r="G15370" s="2">
        <f t="shared" si="489"/>
        <v>2</v>
      </c>
      <c r="H15370" s="9">
        <v>45627</v>
      </c>
      <c r="I15370" s="2" t="s">
        <v>5891</v>
      </c>
      <c r="J15370" s="2">
        <f t="shared" si="488"/>
        <v>1</v>
      </c>
    </row>
    <row r="15371" spans="1:10" x14ac:dyDescent="0.25">
      <c r="A15371" s="2" t="s">
        <v>9768</v>
      </c>
      <c r="B15371" s="2" t="s">
        <v>2374</v>
      </c>
      <c r="C15371" s="2" t="s">
        <v>8493</v>
      </c>
      <c r="D15371" s="2" t="s">
        <v>8494</v>
      </c>
      <c r="E15371" s="2">
        <v>7</v>
      </c>
      <c r="F15371" s="2">
        <v>3</v>
      </c>
      <c r="G15371" s="2">
        <f t="shared" si="489"/>
        <v>-4</v>
      </c>
      <c r="H15371" s="9">
        <v>45627</v>
      </c>
      <c r="I15371" s="2" t="s">
        <v>5891</v>
      </c>
      <c r="J15371" s="2">
        <f t="shared" si="488"/>
        <v>1</v>
      </c>
    </row>
    <row r="15372" spans="1:10" x14ac:dyDescent="0.25">
      <c r="A15372" s="2" t="s">
        <v>9768</v>
      </c>
      <c r="B15372" s="2" t="s">
        <v>2374</v>
      </c>
      <c r="C15372" s="2" t="s">
        <v>2522</v>
      </c>
      <c r="D15372" s="2" t="s">
        <v>10432</v>
      </c>
      <c r="E15372" s="2">
        <v>1</v>
      </c>
      <c r="F15372" s="2">
        <v>1</v>
      </c>
      <c r="G15372" s="2">
        <f t="shared" si="489"/>
        <v>0</v>
      </c>
      <c r="H15372" s="9">
        <v>45627</v>
      </c>
      <c r="I15372" s="2" t="s">
        <v>5891</v>
      </c>
      <c r="J15372" s="2">
        <f t="shared" si="488"/>
        <v>0</v>
      </c>
    </row>
    <row r="15373" spans="1:10" x14ac:dyDescent="0.25">
      <c r="A15373" s="2" t="s">
        <v>9768</v>
      </c>
      <c r="B15373" s="2" t="s">
        <v>2374</v>
      </c>
      <c r="C15373" s="2" t="s">
        <v>2411</v>
      </c>
      <c r="D15373" s="2" t="s">
        <v>10433</v>
      </c>
      <c r="E15373" s="2">
        <v>1</v>
      </c>
      <c r="F15373" s="2">
        <v>1</v>
      </c>
      <c r="G15373" s="2">
        <f t="shared" si="489"/>
        <v>0</v>
      </c>
      <c r="H15373" s="9">
        <v>45627</v>
      </c>
      <c r="I15373" s="2" t="s">
        <v>5891</v>
      </c>
      <c r="J15373" s="2">
        <f t="shared" si="488"/>
        <v>0</v>
      </c>
    </row>
    <row r="15374" spans="1:10" x14ac:dyDescent="0.25">
      <c r="A15374" s="2" t="s">
        <v>9768</v>
      </c>
      <c r="B15374" s="2" t="s">
        <v>2368</v>
      </c>
      <c r="C15374" s="2" t="s">
        <v>2479</v>
      </c>
      <c r="D15374" s="2" t="s">
        <v>2480</v>
      </c>
      <c r="E15374" s="2">
        <v>1</v>
      </c>
      <c r="F15374" s="2">
        <v>1</v>
      </c>
      <c r="G15374" s="2">
        <f t="shared" si="489"/>
        <v>0</v>
      </c>
      <c r="H15374" s="9">
        <v>45627</v>
      </c>
      <c r="I15374" s="2" t="s">
        <v>5891</v>
      </c>
      <c r="J15374" s="2">
        <f t="shared" si="488"/>
        <v>0</v>
      </c>
    </row>
    <row r="15375" spans="1:10" x14ac:dyDescent="0.25">
      <c r="A15375" s="2" t="s">
        <v>9768</v>
      </c>
      <c r="B15375" s="2" t="s">
        <v>2374</v>
      </c>
      <c r="C15375" s="2" t="s">
        <v>5402</v>
      </c>
      <c r="D15375" s="2" t="s">
        <v>10434</v>
      </c>
      <c r="E15375" s="2">
        <v>4</v>
      </c>
      <c r="F15375" s="2">
        <v>4</v>
      </c>
      <c r="G15375" s="2">
        <f t="shared" si="489"/>
        <v>0</v>
      </c>
      <c r="H15375" s="9">
        <v>45627</v>
      </c>
      <c r="I15375" s="2" t="s">
        <v>5891</v>
      </c>
      <c r="J15375" s="2">
        <f t="shared" si="488"/>
        <v>0</v>
      </c>
    </row>
    <row r="15376" spans="1:10" x14ac:dyDescent="0.25">
      <c r="A15376" s="2" t="s">
        <v>9768</v>
      </c>
      <c r="B15376" s="2" t="s">
        <v>2374</v>
      </c>
      <c r="C15376" s="2" t="s">
        <v>2662</v>
      </c>
      <c r="D15376" s="2" t="s">
        <v>10435</v>
      </c>
      <c r="E15376" s="2">
        <v>1</v>
      </c>
      <c r="F15376" s="2">
        <v>1</v>
      </c>
      <c r="G15376" s="2">
        <f t="shared" si="489"/>
        <v>0</v>
      </c>
      <c r="H15376" s="9">
        <v>45627</v>
      </c>
      <c r="I15376" s="2" t="s">
        <v>5891</v>
      </c>
      <c r="J15376" s="2">
        <f t="shared" si="488"/>
        <v>0</v>
      </c>
    </row>
    <row r="15377" spans="1:10" x14ac:dyDescent="0.25">
      <c r="A15377" s="2" t="s">
        <v>9768</v>
      </c>
      <c r="B15377" s="2" t="s">
        <v>2368</v>
      </c>
      <c r="C15377" s="2" t="s">
        <v>10436</v>
      </c>
      <c r="D15377" s="2" t="s">
        <v>10437</v>
      </c>
      <c r="E15377" s="2">
        <v>2</v>
      </c>
      <c r="F15377" s="2">
        <v>2</v>
      </c>
      <c r="G15377" s="2">
        <f t="shared" si="489"/>
        <v>0</v>
      </c>
      <c r="H15377" s="9">
        <v>45627</v>
      </c>
      <c r="I15377" s="2" t="s">
        <v>5891</v>
      </c>
      <c r="J15377" s="2">
        <f t="shared" si="488"/>
        <v>0</v>
      </c>
    </row>
    <row r="15378" spans="1:10" x14ac:dyDescent="0.25">
      <c r="A15378" s="2" t="s">
        <v>9768</v>
      </c>
      <c r="B15378" s="2" t="s">
        <v>2368</v>
      </c>
      <c r="C15378" s="2" t="s">
        <v>6148</v>
      </c>
      <c r="D15378" s="2" t="s">
        <v>6149</v>
      </c>
      <c r="E15378" s="2">
        <v>1</v>
      </c>
      <c r="F15378" s="2">
        <v>1</v>
      </c>
      <c r="G15378" s="2">
        <f t="shared" si="489"/>
        <v>0</v>
      </c>
      <c r="H15378" s="9">
        <v>45627</v>
      </c>
      <c r="I15378" s="2" t="s">
        <v>5891</v>
      </c>
      <c r="J15378" s="2">
        <f t="shared" si="488"/>
        <v>0</v>
      </c>
    </row>
    <row r="15379" spans="1:10" x14ac:dyDescent="0.25">
      <c r="A15379" s="2" t="s">
        <v>9768</v>
      </c>
      <c r="B15379" s="2" t="s">
        <v>2621</v>
      </c>
      <c r="C15379" s="2" t="s">
        <v>8498</v>
      </c>
      <c r="D15379" s="2" t="s">
        <v>8499</v>
      </c>
      <c r="E15379" s="2">
        <v>12</v>
      </c>
      <c r="F15379" s="2">
        <v>4</v>
      </c>
      <c r="G15379" s="2">
        <f t="shared" si="489"/>
        <v>-8</v>
      </c>
      <c r="H15379" s="9">
        <v>45627</v>
      </c>
      <c r="I15379" s="2" t="s">
        <v>5891</v>
      </c>
      <c r="J15379" s="2">
        <f t="shared" si="488"/>
        <v>1</v>
      </c>
    </row>
    <row r="15380" spans="1:10" x14ac:dyDescent="0.25">
      <c r="A15380" s="2" t="s">
        <v>9768</v>
      </c>
      <c r="B15380" s="2" t="s">
        <v>2621</v>
      </c>
      <c r="C15380" s="2" t="s">
        <v>8500</v>
      </c>
      <c r="D15380" s="2" t="s">
        <v>8501</v>
      </c>
      <c r="E15380" s="2">
        <v>3</v>
      </c>
      <c r="F15380" s="2">
        <v>3</v>
      </c>
      <c r="G15380" s="2">
        <f t="shared" si="489"/>
        <v>0</v>
      </c>
      <c r="H15380" s="9">
        <v>45627</v>
      </c>
      <c r="I15380" s="2" t="s">
        <v>5891</v>
      </c>
      <c r="J15380" s="2">
        <f t="shared" si="488"/>
        <v>0</v>
      </c>
    </row>
    <row r="15381" spans="1:10" x14ac:dyDescent="0.25">
      <c r="A15381" s="2" t="s">
        <v>9768</v>
      </c>
      <c r="B15381" s="2" t="s">
        <v>2621</v>
      </c>
      <c r="C15381" s="2" t="s">
        <v>8502</v>
      </c>
      <c r="D15381" s="2" t="s">
        <v>8503</v>
      </c>
      <c r="E15381" s="2">
        <v>57</v>
      </c>
      <c r="F15381" s="2">
        <v>57</v>
      </c>
      <c r="G15381" s="2">
        <f t="shared" si="489"/>
        <v>0</v>
      </c>
      <c r="H15381" s="9">
        <v>45627</v>
      </c>
      <c r="I15381" s="2" t="s">
        <v>5891</v>
      </c>
      <c r="J15381" s="2">
        <f t="shared" si="488"/>
        <v>0</v>
      </c>
    </row>
    <row r="15382" spans="1:10" x14ac:dyDescent="0.25">
      <c r="A15382" s="2" t="s">
        <v>9768</v>
      </c>
      <c r="B15382" s="2" t="s">
        <v>2621</v>
      </c>
      <c r="C15382" s="2" t="s">
        <v>8504</v>
      </c>
      <c r="D15382" s="2" t="s">
        <v>8505</v>
      </c>
      <c r="E15382" s="2">
        <v>3</v>
      </c>
      <c r="F15382" s="2">
        <v>3</v>
      </c>
      <c r="G15382" s="2">
        <f t="shared" si="489"/>
        <v>0</v>
      </c>
      <c r="H15382" s="9">
        <v>45627</v>
      </c>
      <c r="I15382" s="2" t="s">
        <v>5891</v>
      </c>
      <c r="J15382" s="2">
        <f t="shared" si="488"/>
        <v>0</v>
      </c>
    </row>
    <row r="15383" spans="1:10" x14ac:dyDescent="0.25">
      <c r="A15383" s="2" t="s">
        <v>9768</v>
      </c>
      <c r="B15383" s="2" t="s">
        <v>2621</v>
      </c>
      <c r="C15383" s="2" t="s">
        <v>2782</v>
      </c>
      <c r="D15383" s="2" t="s">
        <v>2783</v>
      </c>
      <c r="E15383" s="2">
        <v>3</v>
      </c>
      <c r="F15383" s="2">
        <v>12</v>
      </c>
      <c r="G15383" s="2">
        <f t="shared" si="489"/>
        <v>9</v>
      </c>
      <c r="H15383" s="9">
        <v>45627</v>
      </c>
      <c r="I15383" s="2" t="s">
        <v>5891</v>
      </c>
      <c r="J15383" s="2">
        <f t="shared" si="488"/>
        <v>1</v>
      </c>
    </row>
    <row r="15384" spans="1:10" x14ac:dyDescent="0.25">
      <c r="A15384" s="2" t="s">
        <v>9768</v>
      </c>
      <c r="B15384" s="2" t="s">
        <v>2621</v>
      </c>
      <c r="C15384" s="2" t="s">
        <v>2622</v>
      </c>
      <c r="D15384" s="2" t="s">
        <v>2623</v>
      </c>
      <c r="E15384" s="2">
        <v>3</v>
      </c>
      <c r="F15384" s="2">
        <v>3</v>
      </c>
      <c r="G15384" s="2">
        <f t="shared" si="489"/>
        <v>0</v>
      </c>
      <c r="H15384" s="9">
        <v>45627</v>
      </c>
      <c r="I15384" s="2" t="s">
        <v>5891</v>
      </c>
      <c r="J15384" s="2">
        <f t="shared" si="488"/>
        <v>0</v>
      </c>
    </row>
    <row r="15385" spans="1:10" x14ac:dyDescent="0.25">
      <c r="A15385" s="2" t="s">
        <v>9768</v>
      </c>
      <c r="B15385" s="2" t="s">
        <v>2621</v>
      </c>
      <c r="C15385" s="2" t="s">
        <v>10438</v>
      </c>
      <c r="D15385" s="2" t="s">
        <v>10439</v>
      </c>
      <c r="E15385" s="2">
        <v>6</v>
      </c>
      <c r="F15385" s="2">
        <v>0</v>
      </c>
      <c r="G15385" s="2">
        <f t="shared" si="489"/>
        <v>-6</v>
      </c>
      <c r="H15385" s="9">
        <v>45627</v>
      </c>
      <c r="I15385" s="2" t="s">
        <v>5891</v>
      </c>
      <c r="J15385" s="2">
        <f t="shared" si="488"/>
        <v>1</v>
      </c>
    </row>
    <row r="15386" spans="1:10" x14ac:dyDescent="0.25">
      <c r="A15386" s="2" t="s">
        <v>9768</v>
      </c>
      <c r="B15386" s="2" t="s">
        <v>2374</v>
      </c>
      <c r="C15386" s="2" t="s">
        <v>2826</v>
      </c>
      <c r="D15386" s="2" t="s">
        <v>10440</v>
      </c>
      <c r="E15386" s="2">
        <v>2</v>
      </c>
      <c r="F15386" s="2">
        <v>1</v>
      </c>
      <c r="G15386" s="2">
        <f t="shared" si="489"/>
        <v>-1</v>
      </c>
      <c r="H15386" s="9">
        <v>45627</v>
      </c>
      <c r="I15386" s="2" t="s">
        <v>5891</v>
      </c>
      <c r="J15386" s="2">
        <f t="shared" si="488"/>
        <v>1</v>
      </c>
    </row>
    <row r="15387" spans="1:10" x14ac:dyDescent="0.25">
      <c r="A15387" s="2" t="s">
        <v>9768</v>
      </c>
      <c r="B15387" s="2" t="s">
        <v>2374</v>
      </c>
      <c r="C15387" s="2" t="s">
        <v>2672</v>
      </c>
      <c r="D15387" s="2" t="s">
        <v>10441</v>
      </c>
      <c r="E15387" s="2">
        <v>6</v>
      </c>
      <c r="F15387" s="2">
        <v>6</v>
      </c>
      <c r="G15387" s="2">
        <f t="shared" si="489"/>
        <v>0</v>
      </c>
      <c r="H15387" s="9">
        <v>45627</v>
      </c>
      <c r="I15387" s="2" t="s">
        <v>5891</v>
      </c>
      <c r="J15387" s="2">
        <f t="shared" si="488"/>
        <v>0</v>
      </c>
    </row>
    <row r="15388" spans="1:10" x14ac:dyDescent="0.25">
      <c r="A15388" s="2" t="s">
        <v>9768</v>
      </c>
      <c r="B15388" s="2" t="s">
        <v>2621</v>
      </c>
      <c r="C15388" s="2" t="s">
        <v>8512</v>
      </c>
      <c r="D15388" s="2" t="s">
        <v>8513</v>
      </c>
      <c r="E15388" s="2">
        <v>3</v>
      </c>
      <c r="F15388" s="2">
        <v>3</v>
      </c>
      <c r="G15388" s="2">
        <f t="shared" si="489"/>
        <v>0</v>
      </c>
      <c r="H15388" s="9">
        <v>45627</v>
      </c>
      <c r="I15388" s="2" t="s">
        <v>5891</v>
      </c>
      <c r="J15388" s="2">
        <f t="shared" si="488"/>
        <v>0</v>
      </c>
    </row>
    <row r="15389" spans="1:10" x14ac:dyDescent="0.25">
      <c r="A15389" s="2" t="s">
        <v>9768</v>
      </c>
      <c r="B15389" s="2" t="s">
        <v>2621</v>
      </c>
      <c r="C15389" s="2" t="s">
        <v>2680</v>
      </c>
      <c r="D15389" s="2" t="s">
        <v>2681</v>
      </c>
      <c r="E15389" s="2">
        <v>69</v>
      </c>
      <c r="F15389" s="2">
        <v>69</v>
      </c>
      <c r="G15389" s="2">
        <f t="shared" si="489"/>
        <v>0</v>
      </c>
      <c r="H15389" s="9">
        <v>45627</v>
      </c>
      <c r="I15389" s="2" t="s">
        <v>5891</v>
      </c>
      <c r="J15389" s="2">
        <f t="shared" si="488"/>
        <v>0</v>
      </c>
    </row>
    <row r="15390" spans="1:10" x14ac:dyDescent="0.25">
      <c r="A15390" s="2" t="s">
        <v>9768</v>
      </c>
      <c r="B15390" s="2" t="s">
        <v>2621</v>
      </c>
      <c r="C15390" s="2" t="s">
        <v>10442</v>
      </c>
      <c r="D15390" s="2" t="s">
        <v>10443</v>
      </c>
      <c r="E15390" s="2">
        <v>4</v>
      </c>
      <c r="F15390" s="2">
        <v>0</v>
      </c>
      <c r="G15390" s="2">
        <f t="shared" si="489"/>
        <v>-4</v>
      </c>
      <c r="H15390" s="9">
        <v>45627</v>
      </c>
      <c r="I15390" s="2" t="s">
        <v>5891</v>
      </c>
      <c r="J15390" s="2">
        <f t="shared" si="488"/>
        <v>1</v>
      </c>
    </row>
    <row r="15391" spans="1:10" x14ac:dyDescent="0.25">
      <c r="A15391" s="2" t="s">
        <v>9768</v>
      </c>
      <c r="B15391" s="2" t="s">
        <v>2621</v>
      </c>
      <c r="C15391" s="2" t="s">
        <v>5992</v>
      </c>
      <c r="D15391" s="2" t="s">
        <v>5993</v>
      </c>
      <c r="E15391" s="2">
        <v>4</v>
      </c>
      <c r="F15391" s="2">
        <v>0</v>
      </c>
      <c r="G15391" s="2">
        <f t="shared" si="489"/>
        <v>-4</v>
      </c>
      <c r="H15391" s="9">
        <v>45627</v>
      </c>
      <c r="I15391" s="2" t="s">
        <v>5891</v>
      </c>
      <c r="J15391" s="2">
        <f t="shared" si="488"/>
        <v>1</v>
      </c>
    </row>
    <row r="15392" spans="1:10" x14ac:dyDescent="0.25">
      <c r="A15392" s="2" t="s">
        <v>9768</v>
      </c>
      <c r="B15392" s="2" t="s">
        <v>2621</v>
      </c>
      <c r="C15392" s="2" t="s">
        <v>8514</v>
      </c>
      <c r="D15392" s="2" t="s">
        <v>8515</v>
      </c>
      <c r="E15392" s="2">
        <v>4</v>
      </c>
      <c r="F15392" s="2">
        <v>1</v>
      </c>
      <c r="G15392" s="2">
        <f t="shared" si="489"/>
        <v>-3</v>
      </c>
      <c r="H15392" s="9">
        <v>45627</v>
      </c>
      <c r="I15392" s="2" t="s">
        <v>5891</v>
      </c>
      <c r="J15392" s="2">
        <f t="shared" si="488"/>
        <v>1</v>
      </c>
    </row>
    <row r="15393" spans="1:10" x14ac:dyDescent="0.25">
      <c r="A15393" s="2" t="s">
        <v>9768</v>
      </c>
      <c r="B15393" s="2" t="s">
        <v>2621</v>
      </c>
      <c r="C15393" s="2" t="s">
        <v>8519</v>
      </c>
      <c r="D15393" s="2" t="s">
        <v>8520</v>
      </c>
      <c r="E15393" s="2">
        <v>2</v>
      </c>
      <c r="F15393" s="2">
        <v>0</v>
      </c>
      <c r="G15393" s="2">
        <f t="shared" si="489"/>
        <v>-2</v>
      </c>
      <c r="H15393" s="9">
        <v>45627</v>
      </c>
      <c r="I15393" s="2" t="s">
        <v>5891</v>
      </c>
      <c r="J15393" s="2">
        <f t="shared" si="488"/>
        <v>1</v>
      </c>
    </row>
    <row r="15394" spans="1:10" x14ac:dyDescent="0.25">
      <c r="A15394" s="2" t="s">
        <v>9768</v>
      </c>
      <c r="B15394" s="2" t="s">
        <v>2621</v>
      </c>
      <c r="C15394" s="2" t="s">
        <v>2868</v>
      </c>
      <c r="D15394" s="2" t="s">
        <v>2869</v>
      </c>
      <c r="E15394" s="2">
        <v>1</v>
      </c>
      <c r="F15394" s="2">
        <v>1</v>
      </c>
      <c r="G15394" s="2">
        <f t="shared" si="489"/>
        <v>0</v>
      </c>
      <c r="H15394" s="9">
        <v>45627</v>
      </c>
      <c r="I15394" s="2" t="s">
        <v>5891</v>
      </c>
      <c r="J15394" s="2">
        <f t="shared" si="488"/>
        <v>0</v>
      </c>
    </row>
    <row r="15395" spans="1:10" x14ac:dyDescent="0.25">
      <c r="A15395" s="2" t="s">
        <v>9768</v>
      </c>
      <c r="B15395" s="2" t="s">
        <v>2621</v>
      </c>
      <c r="C15395" s="2" t="s">
        <v>5406</v>
      </c>
      <c r="D15395" s="2" t="s">
        <v>5407</v>
      </c>
      <c r="E15395" s="2">
        <v>3</v>
      </c>
      <c r="F15395" s="2">
        <v>0</v>
      </c>
      <c r="G15395" s="2">
        <f t="shared" si="489"/>
        <v>-3</v>
      </c>
      <c r="H15395" s="9">
        <v>45627</v>
      </c>
      <c r="I15395" s="2" t="s">
        <v>5891</v>
      </c>
      <c r="J15395" s="2">
        <f t="shared" si="488"/>
        <v>1</v>
      </c>
    </row>
    <row r="15396" spans="1:10" x14ac:dyDescent="0.25">
      <c r="A15396" s="2" t="s">
        <v>9768</v>
      </c>
      <c r="B15396" s="2" t="s">
        <v>2621</v>
      </c>
      <c r="C15396" s="2" t="s">
        <v>2756</v>
      </c>
      <c r="D15396" s="2" t="s">
        <v>2757</v>
      </c>
      <c r="E15396" s="2">
        <v>17</v>
      </c>
      <c r="F15396" s="2">
        <v>17</v>
      </c>
      <c r="G15396" s="2">
        <f t="shared" si="489"/>
        <v>0</v>
      </c>
      <c r="H15396" s="9">
        <v>45627</v>
      </c>
      <c r="I15396" s="2" t="s">
        <v>5891</v>
      </c>
      <c r="J15396" s="2">
        <f t="shared" si="488"/>
        <v>0</v>
      </c>
    </row>
    <row r="15397" spans="1:10" x14ac:dyDescent="0.25">
      <c r="A15397" s="2" t="s">
        <v>9768</v>
      </c>
      <c r="B15397" s="2" t="s">
        <v>2374</v>
      </c>
      <c r="C15397" s="2" t="s">
        <v>8516</v>
      </c>
      <c r="D15397" s="2" t="s">
        <v>8517</v>
      </c>
      <c r="E15397" s="2">
        <v>3</v>
      </c>
      <c r="F15397" s="2">
        <v>3</v>
      </c>
      <c r="G15397" s="2">
        <f t="shared" si="489"/>
        <v>0</v>
      </c>
      <c r="H15397" s="9">
        <v>45627</v>
      </c>
      <c r="I15397" s="2" t="s">
        <v>5891</v>
      </c>
      <c r="J15397" s="2">
        <f t="shared" si="488"/>
        <v>0</v>
      </c>
    </row>
    <row r="15398" spans="1:10" x14ac:dyDescent="0.25">
      <c r="A15398" s="2" t="s">
        <v>9768</v>
      </c>
      <c r="B15398" s="2" t="s">
        <v>2621</v>
      </c>
      <c r="C15398" s="2" t="s">
        <v>5408</v>
      </c>
      <c r="D15398" s="2" t="s">
        <v>5409</v>
      </c>
      <c r="E15398" s="2">
        <v>2</v>
      </c>
      <c r="F15398" s="2">
        <v>2</v>
      </c>
      <c r="G15398" s="2">
        <f t="shared" si="489"/>
        <v>0</v>
      </c>
      <c r="H15398" s="9">
        <v>45627</v>
      </c>
      <c r="I15398" s="2" t="s">
        <v>5891</v>
      </c>
      <c r="J15398" s="2">
        <f t="shared" si="488"/>
        <v>0</v>
      </c>
    </row>
    <row r="15399" spans="1:10" x14ac:dyDescent="0.25">
      <c r="A15399" s="2" t="s">
        <v>9768</v>
      </c>
      <c r="B15399" s="2" t="s">
        <v>2621</v>
      </c>
      <c r="C15399" s="2" t="s">
        <v>10444</v>
      </c>
      <c r="D15399" s="2" t="s">
        <v>10445</v>
      </c>
      <c r="E15399" s="2">
        <v>5</v>
      </c>
      <c r="F15399" s="2">
        <v>0</v>
      </c>
      <c r="G15399" s="2">
        <f t="shared" si="489"/>
        <v>-5</v>
      </c>
      <c r="H15399" s="9">
        <v>45627</v>
      </c>
      <c r="I15399" s="2" t="s">
        <v>5891</v>
      </c>
      <c r="J15399" s="2">
        <f t="shared" si="488"/>
        <v>1</v>
      </c>
    </row>
    <row r="15400" spans="1:10" x14ac:dyDescent="0.25">
      <c r="A15400" s="2" t="s">
        <v>9768</v>
      </c>
      <c r="B15400" s="2" t="s">
        <v>2379</v>
      </c>
      <c r="C15400" s="2" t="s">
        <v>5410</v>
      </c>
      <c r="D15400" s="2" t="s">
        <v>10446</v>
      </c>
      <c r="E15400" s="2">
        <v>2</v>
      </c>
      <c r="F15400" s="2">
        <v>2</v>
      </c>
      <c r="G15400" s="2">
        <f t="shared" si="489"/>
        <v>0</v>
      </c>
      <c r="H15400" s="9">
        <v>45627</v>
      </c>
      <c r="I15400" s="2" t="s">
        <v>5891</v>
      </c>
      <c r="J15400" s="2">
        <f t="shared" si="488"/>
        <v>0</v>
      </c>
    </row>
    <row r="15401" spans="1:10" x14ac:dyDescent="0.25">
      <c r="A15401" s="2" t="s">
        <v>9768</v>
      </c>
      <c r="B15401" s="2" t="s">
        <v>2374</v>
      </c>
      <c r="C15401" s="2" t="s">
        <v>5412</v>
      </c>
      <c r="D15401" s="2" t="s">
        <v>5413</v>
      </c>
      <c r="E15401" s="2">
        <v>0.6</v>
      </c>
      <c r="F15401" s="2">
        <v>1</v>
      </c>
      <c r="G15401" s="2">
        <f t="shared" si="489"/>
        <v>0.4</v>
      </c>
      <c r="H15401" s="9">
        <v>45627</v>
      </c>
      <c r="I15401" s="2" t="s">
        <v>5891</v>
      </c>
      <c r="J15401" s="2">
        <f t="shared" si="488"/>
        <v>1</v>
      </c>
    </row>
    <row r="15402" spans="1:10" x14ac:dyDescent="0.25">
      <c r="A15402" s="2" t="s">
        <v>9768</v>
      </c>
      <c r="B15402" s="2" t="s">
        <v>2374</v>
      </c>
      <c r="C15402" s="2" t="s">
        <v>10447</v>
      </c>
      <c r="D15402" s="2" t="s">
        <v>10448</v>
      </c>
      <c r="E15402" s="2">
        <v>1</v>
      </c>
      <c r="F15402" s="2">
        <v>1</v>
      </c>
      <c r="G15402" s="2">
        <f t="shared" si="489"/>
        <v>0</v>
      </c>
      <c r="H15402" s="9">
        <v>45627</v>
      </c>
      <c r="I15402" s="2" t="s">
        <v>5891</v>
      </c>
      <c r="J15402" s="2">
        <f t="shared" si="488"/>
        <v>0</v>
      </c>
    </row>
    <row r="15403" spans="1:10" x14ac:dyDescent="0.25">
      <c r="A15403" s="2" t="s">
        <v>9594</v>
      </c>
      <c r="B15403" s="2" t="s">
        <v>6690</v>
      </c>
      <c r="C15403" s="2" t="s">
        <v>6691</v>
      </c>
      <c r="D15403" s="2" t="s">
        <v>9526</v>
      </c>
      <c r="E15403" s="2">
        <v>6</v>
      </c>
      <c r="F15403" s="2">
        <v>6</v>
      </c>
      <c r="G15403" s="2">
        <f t="shared" si="489"/>
        <v>0</v>
      </c>
      <c r="H15403" s="9">
        <v>45627</v>
      </c>
      <c r="I15403" s="2" t="s">
        <v>5891</v>
      </c>
      <c r="J15403" s="2">
        <f t="shared" si="488"/>
        <v>0</v>
      </c>
    </row>
    <row r="15404" spans="1:10" x14ac:dyDescent="0.25">
      <c r="A15404" s="2" t="s">
        <v>9594</v>
      </c>
      <c r="B15404" s="2" t="s">
        <v>6690</v>
      </c>
      <c r="C15404" s="2" t="s">
        <v>6697</v>
      </c>
      <c r="D15404" s="2" t="s">
        <v>6698</v>
      </c>
      <c r="E15404" s="2">
        <v>1</v>
      </c>
      <c r="F15404" s="2">
        <v>1</v>
      </c>
      <c r="G15404" s="2">
        <f t="shared" si="489"/>
        <v>0</v>
      </c>
      <c r="H15404" s="9">
        <v>45627</v>
      </c>
      <c r="I15404" s="2" t="s">
        <v>5891</v>
      </c>
      <c r="J15404" s="2">
        <f t="shared" si="488"/>
        <v>0</v>
      </c>
    </row>
    <row r="15405" spans="1:10" x14ac:dyDescent="0.25">
      <c r="A15405" s="2" t="s">
        <v>9594</v>
      </c>
      <c r="B15405" s="2" t="s">
        <v>6690</v>
      </c>
      <c r="C15405" s="2" t="s">
        <v>6699</v>
      </c>
      <c r="D15405" s="2" t="s">
        <v>6700</v>
      </c>
      <c r="E15405" s="2">
        <v>0.78</v>
      </c>
      <c r="F15405" s="2">
        <v>0.78</v>
      </c>
      <c r="G15405" s="2">
        <f t="shared" si="489"/>
        <v>0</v>
      </c>
      <c r="H15405" s="9">
        <v>45627</v>
      </c>
      <c r="I15405" s="2" t="s">
        <v>5891</v>
      </c>
      <c r="J15405" s="2">
        <f t="shared" si="488"/>
        <v>0</v>
      </c>
    </row>
    <row r="15406" spans="1:10" x14ac:dyDescent="0.25">
      <c r="A15406" s="2" t="s">
        <v>9594</v>
      </c>
      <c r="B15406" s="2" t="s">
        <v>734</v>
      </c>
      <c r="C15406" s="2" t="s">
        <v>633</v>
      </c>
      <c r="D15406" s="2" t="s">
        <v>634</v>
      </c>
      <c r="E15406" s="2">
        <v>64.47</v>
      </c>
      <c r="F15406" s="2">
        <v>62.42</v>
      </c>
      <c r="G15406" s="2">
        <f t="shared" si="489"/>
        <v>-2.0499999999999972</v>
      </c>
      <c r="H15406" s="9">
        <v>45627</v>
      </c>
      <c r="I15406" s="2" t="s">
        <v>5891</v>
      </c>
      <c r="J15406" s="2">
        <f t="shared" si="488"/>
        <v>1</v>
      </c>
    </row>
    <row r="15407" spans="1:10" x14ac:dyDescent="0.25">
      <c r="A15407" s="2" t="s">
        <v>9594</v>
      </c>
      <c r="B15407" s="2" t="s">
        <v>734</v>
      </c>
      <c r="C15407" s="2" t="s">
        <v>2176</v>
      </c>
      <c r="D15407" s="2" t="s">
        <v>2177</v>
      </c>
      <c r="E15407" s="2">
        <v>14.47</v>
      </c>
      <c r="F15407" s="2">
        <v>14.47</v>
      </c>
      <c r="G15407" s="2">
        <f t="shared" si="489"/>
        <v>0</v>
      </c>
      <c r="H15407" s="9">
        <v>45627</v>
      </c>
      <c r="I15407" s="2" t="s">
        <v>5891</v>
      </c>
      <c r="J15407" s="2">
        <f t="shared" ref="J15407:J15470" si="490">IF(G15407=0,0,1)</f>
        <v>0</v>
      </c>
    </row>
    <row r="15408" spans="1:10" x14ac:dyDescent="0.25">
      <c r="A15408" s="2" t="s">
        <v>9594</v>
      </c>
      <c r="B15408" s="2" t="s">
        <v>734</v>
      </c>
      <c r="C15408" s="2" t="s">
        <v>3734</v>
      </c>
      <c r="D15408" s="2" t="s">
        <v>695</v>
      </c>
      <c r="E15408" s="2">
        <v>381.48</v>
      </c>
      <c r="F15408" s="2">
        <v>373.95</v>
      </c>
      <c r="G15408" s="2">
        <f t="shared" si="489"/>
        <v>-7.5300000000000296</v>
      </c>
      <c r="H15408" s="9">
        <v>45627</v>
      </c>
      <c r="I15408" s="2" t="s">
        <v>5891</v>
      </c>
      <c r="J15408" s="2">
        <f t="shared" si="490"/>
        <v>1</v>
      </c>
    </row>
    <row r="15409" spans="1:10" x14ac:dyDescent="0.25">
      <c r="A15409" s="2" t="s">
        <v>9594</v>
      </c>
      <c r="B15409" s="2" t="s">
        <v>734</v>
      </c>
      <c r="C15409" s="2" t="s">
        <v>4052</v>
      </c>
      <c r="D15409" s="2" t="s">
        <v>696</v>
      </c>
      <c r="E15409" s="2">
        <v>82.25</v>
      </c>
      <c r="F15409" s="2">
        <v>77.599999999999994</v>
      </c>
      <c r="G15409" s="2">
        <f t="shared" si="489"/>
        <v>-4.6500000000000057</v>
      </c>
      <c r="H15409" s="9">
        <v>45627</v>
      </c>
      <c r="I15409" s="2" t="s">
        <v>5891</v>
      </c>
      <c r="J15409" s="2">
        <f t="shared" si="490"/>
        <v>1</v>
      </c>
    </row>
    <row r="15410" spans="1:10" x14ac:dyDescent="0.25">
      <c r="A15410" s="2" t="s">
        <v>9594</v>
      </c>
      <c r="B15410" s="2" t="s">
        <v>734</v>
      </c>
      <c r="C15410" s="2" t="s">
        <v>635</v>
      </c>
      <c r="D15410" s="2" t="s">
        <v>636</v>
      </c>
      <c r="E15410" s="2">
        <v>116.96</v>
      </c>
      <c r="F15410" s="2">
        <v>121.8</v>
      </c>
      <c r="G15410" s="2">
        <f t="shared" si="489"/>
        <v>4.8400000000000034</v>
      </c>
      <c r="H15410" s="9">
        <v>45627</v>
      </c>
      <c r="I15410" s="2" t="s">
        <v>5891</v>
      </c>
      <c r="J15410" s="2">
        <f t="shared" si="490"/>
        <v>1</v>
      </c>
    </row>
    <row r="15411" spans="1:10" x14ac:dyDescent="0.25">
      <c r="A15411" s="2" t="s">
        <v>9594</v>
      </c>
      <c r="B15411" s="2" t="s">
        <v>734</v>
      </c>
      <c r="C15411" s="2" t="s">
        <v>637</v>
      </c>
      <c r="D15411" s="2" t="s">
        <v>638</v>
      </c>
      <c r="E15411" s="2">
        <v>62.65</v>
      </c>
      <c r="F15411" s="2">
        <v>61.59</v>
      </c>
      <c r="G15411" s="2">
        <f t="shared" si="489"/>
        <v>-1.0599999999999952</v>
      </c>
      <c r="H15411" s="9">
        <v>45627</v>
      </c>
      <c r="I15411" s="2" t="s">
        <v>5891</v>
      </c>
      <c r="J15411" s="2">
        <f t="shared" si="490"/>
        <v>1</v>
      </c>
    </row>
    <row r="15412" spans="1:10" x14ac:dyDescent="0.25">
      <c r="A15412" s="2" t="s">
        <v>9594</v>
      </c>
      <c r="B15412" s="2" t="s">
        <v>734</v>
      </c>
      <c r="C15412" s="2" t="s">
        <v>4053</v>
      </c>
      <c r="D15412" s="2" t="s">
        <v>697</v>
      </c>
      <c r="E15412" s="2">
        <v>123.57</v>
      </c>
      <c r="F15412" s="2">
        <v>166.75</v>
      </c>
      <c r="G15412" s="2">
        <f t="shared" si="489"/>
        <v>43.180000000000007</v>
      </c>
      <c r="H15412" s="9">
        <v>45627</v>
      </c>
      <c r="I15412" s="2" t="s">
        <v>5891</v>
      </c>
      <c r="J15412" s="2">
        <f t="shared" si="490"/>
        <v>1</v>
      </c>
    </row>
    <row r="15413" spans="1:10" x14ac:dyDescent="0.25">
      <c r="A15413" s="2" t="s">
        <v>9594</v>
      </c>
      <c r="B15413" s="2" t="s">
        <v>734</v>
      </c>
      <c r="C15413" s="2" t="s">
        <v>639</v>
      </c>
      <c r="D15413" s="2" t="s">
        <v>640</v>
      </c>
      <c r="E15413" s="2">
        <v>87.2</v>
      </c>
      <c r="F15413" s="2">
        <v>87.2</v>
      </c>
      <c r="G15413" s="2">
        <f t="shared" si="489"/>
        <v>0</v>
      </c>
      <c r="H15413" s="9">
        <v>45627</v>
      </c>
      <c r="I15413" s="2" t="s">
        <v>5891</v>
      </c>
      <c r="J15413" s="2">
        <f t="shared" si="490"/>
        <v>0</v>
      </c>
    </row>
    <row r="15414" spans="1:10" x14ac:dyDescent="0.25">
      <c r="A15414" s="2" t="s">
        <v>9594</v>
      </c>
      <c r="B15414" s="2" t="s">
        <v>734</v>
      </c>
      <c r="C15414" s="2" t="s">
        <v>3756</v>
      </c>
      <c r="D15414" s="2" t="s">
        <v>698</v>
      </c>
      <c r="E15414" s="2">
        <v>135.83000000000001</v>
      </c>
      <c r="F15414" s="2">
        <v>146.31</v>
      </c>
      <c r="G15414" s="2">
        <f t="shared" si="489"/>
        <v>10.47999999999999</v>
      </c>
      <c r="H15414" s="9">
        <v>45627</v>
      </c>
      <c r="I15414" s="2" t="s">
        <v>5891</v>
      </c>
      <c r="J15414" s="2">
        <f t="shared" si="490"/>
        <v>1</v>
      </c>
    </row>
    <row r="15415" spans="1:10" x14ac:dyDescent="0.25">
      <c r="A15415" s="2" t="s">
        <v>9594</v>
      </c>
      <c r="B15415" s="2" t="s">
        <v>734</v>
      </c>
      <c r="C15415" s="2" t="s">
        <v>3737</v>
      </c>
      <c r="D15415" s="2" t="s">
        <v>699</v>
      </c>
      <c r="E15415" s="2">
        <v>197.51</v>
      </c>
      <c r="F15415" s="2">
        <v>231.74</v>
      </c>
      <c r="G15415" s="2">
        <f t="shared" si="489"/>
        <v>34.230000000000018</v>
      </c>
      <c r="H15415" s="9">
        <v>45627</v>
      </c>
      <c r="I15415" s="2" t="s">
        <v>5891</v>
      </c>
      <c r="J15415" s="2">
        <f t="shared" si="490"/>
        <v>1</v>
      </c>
    </row>
    <row r="15416" spans="1:10" x14ac:dyDescent="0.25">
      <c r="A15416" s="2" t="s">
        <v>9594</v>
      </c>
      <c r="B15416" s="2" t="s">
        <v>734</v>
      </c>
      <c r="C15416" s="2" t="s">
        <v>8272</v>
      </c>
      <c r="D15416" s="2" t="s">
        <v>8273</v>
      </c>
      <c r="E15416" s="2">
        <v>4.4000000000000004</v>
      </c>
      <c r="F15416" s="2">
        <v>4.4000000000000004</v>
      </c>
      <c r="G15416" s="2">
        <f t="shared" si="489"/>
        <v>0</v>
      </c>
      <c r="H15416" s="9">
        <v>45627</v>
      </c>
      <c r="I15416" s="2" t="s">
        <v>5891</v>
      </c>
      <c r="J15416" s="2">
        <f t="shared" si="490"/>
        <v>0</v>
      </c>
    </row>
    <row r="15417" spans="1:10" x14ac:dyDescent="0.25">
      <c r="A15417" s="2" t="s">
        <v>9594</v>
      </c>
      <c r="B15417" s="2" t="s">
        <v>734</v>
      </c>
      <c r="C15417" s="2" t="s">
        <v>3738</v>
      </c>
      <c r="D15417" s="2" t="s">
        <v>700</v>
      </c>
      <c r="E15417" s="2">
        <v>196.25</v>
      </c>
      <c r="F15417" s="2">
        <v>175.47</v>
      </c>
      <c r="G15417" s="2">
        <f t="shared" si="489"/>
        <v>-20.78</v>
      </c>
      <c r="H15417" s="9">
        <v>45627</v>
      </c>
      <c r="I15417" s="2" t="s">
        <v>5891</v>
      </c>
      <c r="J15417" s="2">
        <f t="shared" si="490"/>
        <v>1</v>
      </c>
    </row>
    <row r="15418" spans="1:10" x14ac:dyDescent="0.25">
      <c r="A15418" s="2" t="s">
        <v>9594</v>
      </c>
      <c r="B15418" s="2" t="s">
        <v>734</v>
      </c>
      <c r="C15418" s="2" t="s">
        <v>641</v>
      </c>
      <c r="D15418" s="2" t="s">
        <v>642</v>
      </c>
      <c r="E15418" s="2">
        <v>5.41</v>
      </c>
      <c r="F15418" s="2">
        <v>5.41</v>
      </c>
      <c r="G15418" s="2">
        <f t="shared" si="489"/>
        <v>0</v>
      </c>
      <c r="H15418" s="9">
        <v>45627</v>
      </c>
      <c r="I15418" s="2" t="s">
        <v>5891</v>
      </c>
      <c r="J15418" s="2">
        <f t="shared" si="490"/>
        <v>0</v>
      </c>
    </row>
    <row r="15419" spans="1:10" x14ac:dyDescent="0.25">
      <c r="A15419" s="2" t="s">
        <v>9594</v>
      </c>
      <c r="B15419" s="2" t="s">
        <v>734</v>
      </c>
      <c r="C15419" s="2" t="s">
        <v>643</v>
      </c>
      <c r="D15419" s="2" t="s">
        <v>644</v>
      </c>
      <c r="E15419" s="2">
        <v>14.77</v>
      </c>
      <c r="F15419" s="2">
        <v>14.77</v>
      </c>
      <c r="G15419" s="2">
        <f t="shared" si="489"/>
        <v>0</v>
      </c>
      <c r="H15419" s="9">
        <v>45627</v>
      </c>
      <c r="I15419" s="2" t="s">
        <v>5891</v>
      </c>
      <c r="J15419" s="2">
        <f t="shared" si="490"/>
        <v>0</v>
      </c>
    </row>
    <row r="15420" spans="1:10" x14ac:dyDescent="0.25">
      <c r="A15420" s="2" t="s">
        <v>9594</v>
      </c>
      <c r="B15420" s="2" t="s">
        <v>734</v>
      </c>
      <c r="C15420" s="2" t="s">
        <v>645</v>
      </c>
      <c r="D15420" s="2" t="s">
        <v>646</v>
      </c>
      <c r="E15420" s="2">
        <v>18.86</v>
      </c>
      <c r="F15420" s="2">
        <v>36</v>
      </c>
      <c r="G15420" s="2">
        <f t="shared" si="489"/>
        <v>17.14</v>
      </c>
      <c r="H15420" s="9">
        <v>45627</v>
      </c>
      <c r="I15420" s="2" t="s">
        <v>5891</v>
      </c>
      <c r="J15420" s="2">
        <f t="shared" si="490"/>
        <v>1</v>
      </c>
    </row>
    <row r="15421" spans="1:10" x14ac:dyDescent="0.25">
      <c r="A15421" s="2" t="s">
        <v>9594</v>
      </c>
      <c r="B15421" s="2" t="s">
        <v>734</v>
      </c>
      <c r="C15421" s="2" t="s">
        <v>647</v>
      </c>
      <c r="D15421" s="2" t="s">
        <v>648</v>
      </c>
      <c r="E15421" s="2">
        <v>42.22</v>
      </c>
      <c r="F15421" s="2">
        <v>42.22</v>
      </c>
      <c r="G15421" s="2">
        <f t="shared" si="489"/>
        <v>0</v>
      </c>
      <c r="H15421" s="9">
        <v>45627</v>
      </c>
      <c r="I15421" s="2" t="s">
        <v>5891</v>
      </c>
      <c r="J15421" s="2">
        <f t="shared" si="490"/>
        <v>0</v>
      </c>
    </row>
    <row r="15422" spans="1:10" x14ac:dyDescent="0.25">
      <c r="A15422" s="2" t="s">
        <v>9594</v>
      </c>
      <c r="B15422" s="2" t="s">
        <v>734</v>
      </c>
      <c r="C15422" s="2" t="s">
        <v>5175</v>
      </c>
      <c r="D15422" s="2" t="s">
        <v>5176</v>
      </c>
      <c r="E15422" s="2">
        <v>22.45</v>
      </c>
      <c r="F15422" s="2">
        <v>22.45</v>
      </c>
      <c r="G15422" s="2">
        <f t="shared" si="489"/>
        <v>0</v>
      </c>
      <c r="H15422" s="9">
        <v>45627</v>
      </c>
      <c r="I15422" s="2" t="s">
        <v>5891</v>
      </c>
      <c r="J15422" s="2">
        <f t="shared" si="490"/>
        <v>0</v>
      </c>
    </row>
    <row r="15423" spans="1:10" x14ac:dyDescent="0.25">
      <c r="A15423" s="2" t="s">
        <v>9594</v>
      </c>
      <c r="B15423" s="2" t="s">
        <v>734</v>
      </c>
      <c r="C15423" s="2" t="s">
        <v>651</v>
      </c>
      <c r="D15423" s="2" t="s">
        <v>652</v>
      </c>
      <c r="E15423" s="2">
        <v>19.05</v>
      </c>
      <c r="F15423" s="2">
        <v>19.05</v>
      </c>
      <c r="G15423" s="2">
        <f t="shared" si="489"/>
        <v>0</v>
      </c>
      <c r="H15423" s="9">
        <v>45627</v>
      </c>
      <c r="I15423" s="2" t="s">
        <v>5891</v>
      </c>
      <c r="J15423" s="2">
        <f t="shared" si="490"/>
        <v>0</v>
      </c>
    </row>
    <row r="15424" spans="1:10" x14ac:dyDescent="0.25">
      <c r="A15424" s="2" t="s">
        <v>9594</v>
      </c>
      <c r="B15424" s="2" t="s">
        <v>2178</v>
      </c>
      <c r="C15424" s="2" t="s">
        <v>653</v>
      </c>
      <c r="D15424" s="2" t="s">
        <v>654</v>
      </c>
      <c r="E15424" s="2">
        <v>6</v>
      </c>
      <c r="F15424" s="2">
        <v>6</v>
      </c>
      <c r="G15424" s="2">
        <f t="shared" si="489"/>
        <v>0</v>
      </c>
      <c r="H15424" s="9">
        <v>45627</v>
      </c>
      <c r="I15424" s="2" t="s">
        <v>5891</v>
      </c>
      <c r="J15424" s="2">
        <f t="shared" si="490"/>
        <v>0</v>
      </c>
    </row>
    <row r="15425" spans="1:10" x14ac:dyDescent="0.25">
      <c r="A15425" s="2" t="s">
        <v>9594</v>
      </c>
      <c r="B15425" s="2" t="s">
        <v>2178</v>
      </c>
      <c r="C15425" s="2" t="s">
        <v>655</v>
      </c>
      <c r="D15425" s="2" t="s">
        <v>656</v>
      </c>
      <c r="E15425" s="2">
        <v>5.39</v>
      </c>
      <c r="F15425" s="2">
        <v>6</v>
      </c>
      <c r="G15425" s="2">
        <f t="shared" si="489"/>
        <v>0.61000000000000032</v>
      </c>
      <c r="H15425" s="9">
        <v>45627</v>
      </c>
      <c r="I15425" s="2" t="s">
        <v>5891</v>
      </c>
      <c r="J15425" s="2">
        <f t="shared" si="490"/>
        <v>1</v>
      </c>
    </row>
    <row r="15426" spans="1:10" x14ac:dyDescent="0.25">
      <c r="A15426" s="2" t="s">
        <v>9594</v>
      </c>
      <c r="B15426" s="2" t="s">
        <v>2178</v>
      </c>
      <c r="C15426" s="2" t="s">
        <v>6701</v>
      </c>
      <c r="D15426" s="2" t="s">
        <v>6702</v>
      </c>
      <c r="E15426" s="2">
        <v>4.25</v>
      </c>
      <c r="F15426" s="2">
        <v>4.25</v>
      </c>
      <c r="G15426" s="2">
        <f t="shared" si="489"/>
        <v>0</v>
      </c>
      <c r="H15426" s="9">
        <v>45627</v>
      </c>
      <c r="I15426" s="2" t="s">
        <v>5891</v>
      </c>
      <c r="J15426" s="2">
        <f t="shared" si="490"/>
        <v>0</v>
      </c>
    </row>
    <row r="15427" spans="1:10" x14ac:dyDescent="0.25">
      <c r="A15427" s="2" t="s">
        <v>9594</v>
      </c>
      <c r="B15427" s="2" t="s">
        <v>2178</v>
      </c>
      <c r="C15427" s="2" t="s">
        <v>6703</v>
      </c>
      <c r="D15427" s="2" t="s">
        <v>6704</v>
      </c>
      <c r="E15427" s="2">
        <v>3.68</v>
      </c>
      <c r="F15427" s="2">
        <v>3.68</v>
      </c>
      <c r="G15427" s="2">
        <f t="shared" si="489"/>
        <v>0</v>
      </c>
      <c r="H15427" s="9">
        <v>45627</v>
      </c>
      <c r="I15427" s="2" t="s">
        <v>5891</v>
      </c>
      <c r="J15427" s="2">
        <f t="shared" si="490"/>
        <v>0</v>
      </c>
    </row>
    <row r="15428" spans="1:10" x14ac:dyDescent="0.25">
      <c r="A15428" s="2" t="s">
        <v>9594</v>
      </c>
      <c r="B15428" s="2" t="s">
        <v>735</v>
      </c>
      <c r="C15428" s="2" t="s">
        <v>3739</v>
      </c>
      <c r="D15428" s="2" t="s">
        <v>701</v>
      </c>
      <c r="E15428" s="2">
        <v>1.9</v>
      </c>
      <c r="F15428" s="2">
        <v>1.9</v>
      </c>
      <c r="G15428" s="2">
        <f t="shared" si="489"/>
        <v>0</v>
      </c>
      <c r="H15428" s="9">
        <v>45627</v>
      </c>
      <c r="I15428" s="2" t="s">
        <v>5891</v>
      </c>
      <c r="J15428" s="2">
        <f t="shared" si="490"/>
        <v>0</v>
      </c>
    </row>
    <row r="15429" spans="1:10" x14ac:dyDescent="0.25">
      <c r="A15429" s="2" t="s">
        <v>9594</v>
      </c>
      <c r="B15429" s="2" t="s">
        <v>735</v>
      </c>
      <c r="C15429" s="2" t="s">
        <v>7384</v>
      </c>
      <c r="D15429" s="2" t="s">
        <v>7385</v>
      </c>
      <c r="E15429" s="2">
        <v>6.8</v>
      </c>
      <c r="F15429" s="2">
        <v>4.75</v>
      </c>
      <c r="G15429" s="2">
        <f t="shared" si="489"/>
        <v>-2.0499999999999998</v>
      </c>
      <c r="H15429" s="9">
        <v>45627</v>
      </c>
      <c r="I15429" s="2" t="s">
        <v>5891</v>
      </c>
      <c r="J15429" s="2">
        <f t="shared" si="490"/>
        <v>1</v>
      </c>
    </row>
    <row r="15430" spans="1:10" x14ac:dyDescent="0.25">
      <c r="A15430" s="2" t="s">
        <v>9594</v>
      </c>
      <c r="B15430" s="2" t="s">
        <v>735</v>
      </c>
      <c r="C15430" s="2" t="s">
        <v>2179</v>
      </c>
      <c r="D15430" s="2" t="s">
        <v>702</v>
      </c>
      <c r="E15430" s="2">
        <v>124.8</v>
      </c>
      <c r="F15430" s="2">
        <v>138.53</v>
      </c>
      <c r="G15430" s="2">
        <f t="shared" si="489"/>
        <v>13.730000000000004</v>
      </c>
      <c r="H15430" s="9">
        <v>45627</v>
      </c>
      <c r="I15430" s="2" t="s">
        <v>5891</v>
      </c>
      <c r="J15430" s="2">
        <f t="shared" si="490"/>
        <v>1</v>
      </c>
    </row>
    <row r="15431" spans="1:10" x14ac:dyDescent="0.25">
      <c r="A15431" s="2" t="s">
        <v>9594</v>
      </c>
      <c r="B15431" s="2" t="s">
        <v>735</v>
      </c>
      <c r="C15431" s="2" t="s">
        <v>4054</v>
      </c>
      <c r="D15431" s="2" t="s">
        <v>703</v>
      </c>
      <c r="E15431" s="2">
        <v>309.94</v>
      </c>
      <c r="F15431" s="2">
        <v>294</v>
      </c>
      <c r="G15431" s="2">
        <f t="shared" si="489"/>
        <v>-15.939999999999998</v>
      </c>
      <c r="H15431" s="9">
        <v>45627</v>
      </c>
      <c r="I15431" s="2" t="s">
        <v>5891</v>
      </c>
      <c r="J15431" s="2">
        <f t="shared" si="490"/>
        <v>1</v>
      </c>
    </row>
    <row r="15432" spans="1:10" x14ac:dyDescent="0.25">
      <c r="A15432" s="2" t="s">
        <v>9594</v>
      </c>
      <c r="B15432" s="2" t="s">
        <v>735</v>
      </c>
      <c r="C15432" s="2" t="s">
        <v>3740</v>
      </c>
      <c r="D15432" s="2" t="s">
        <v>704</v>
      </c>
      <c r="E15432" s="2">
        <v>155.46</v>
      </c>
      <c r="F15432" s="2">
        <v>162</v>
      </c>
      <c r="G15432" s="2">
        <f t="shared" si="489"/>
        <v>6.539999999999992</v>
      </c>
      <c r="H15432" s="9">
        <v>45627</v>
      </c>
      <c r="I15432" s="2" t="s">
        <v>5891</v>
      </c>
      <c r="J15432" s="2">
        <f t="shared" si="490"/>
        <v>1</v>
      </c>
    </row>
    <row r="15433" spans="1:10" x14ac:dyDescent="0.25">
      <c r="A15433" s="2" t="s">
        <v>9594</v>
      </c>
      <c r="B15433" s="2" t="s">
        <v>735</v>
      </c>
      <c r="C15433" s="2" t="s">
        <v>657</v>
      </c>
      <c r="D15433" s="2" t="s">
        <v>658</v>
      </c>
      <c r="E15433" s="2">
        <v>21.69</v>
      </c>
      <c r="F15433" s="2">
        <v>51.47</v>
      </c>
      <c r="G15433" s="2">
        <f t="shared" ref="G15433:G15496" si="491">F15433-E15433</f>
        <v>29.779999999999998</v>
      </c>
      <c r="H15433" s="9">
        <v>45627</v>
      </c>
      <c r="I15433" s="2" t="s">
        <v>5891</v>
      </c>
      <c r="J15433" s="2">
        <f t="shared" si="490"/>
        <v>1</v>
      </c>
    </row>
    <row r="15434" spans="1:10" x14ac:dyDescent="0.25">
      <c r="A15434" s="2" t="s">
        <v>9594</v>
      </c>
      <c r="B15434" s="2" t="s">
        <v>736</v>
      </c>
      <c r="C15434" s="2" t="s">
        <v>3743</v>
      </c>
      <c r="D15434" s="2" t="s">
        <v>1875</v>
      </c>
      <c r="E15434" s="2">
        <v>7.72</v>
      </c>
      <c r="F15434" s="2">
        <v>7.7200000000000006</v>
      </c>
      <c r="G15434" s="2">
        <f t="shared" si="491"/>
        <v>0</v>
      </c>
      <c r="H15434" s="9">
        <v>45627</v>
      </c>
      <c r="I15434" s="2" t="s">
        <v>5891</v>
      </c>
      <c r="J15434" s="2">
        <f t="shared" si="490"/>
        <v>0</v>
      </c>
    </row>
    <row r="15435" spans="1:10" x14ac:dyDescent="0.25">
      <c r="A15435" s="2" t="s">
        <v>9594</v>
      </c>
      <c r="B15435" s="2" t="s">
        <v>736</v>
      </c>
      <c r="C15435" s="2" t="s">
        <v>3744</v>
      </c>
      <c r="D15435" s="2" t="s">
        <v>1876</v>
      </c>
      <c r="E15435" s="2">
        <v>11.26</v>
      </c>
      <c r="F15435" s="2">
        <v>10.83</v>
      </c>
      <c r="G15435" s="2">
        <f t="shared" si="491"/>
        <v>-0.42999999999999972</v>
      </c>
      <c r="H15435" s="9">
        <v>45627</v>
      </c>
      <c r="I15435" s="2" t="s">
        <v>5891</v>
      </c>
      <c r="J15435" s="2">
        <f t="shared" si="490"/>
        <v>1</v>
      </c>
    </row>
    <row r="15436" spans="1:10" x14ac:dyDescent="0.25">
      <c r="A15436" s="2" t="s">
        <v>9594</v>
      </c>
      <c r="B15436" s="2" t="s">
        <v>736</v>
      </c>
      <c r="C15436" s="2" t="s">
        <v>2180</v>
      </c>
      <c r="D15436" s="2" t="s">
        <v>705</v>
      </c>
      <c r="E15436" s="2">
        <v>21.5</v>
      </c>
      <c r="F15436" s="2">
        <v>19.89</v>
      </c>
      <c r="G15436" s="2">
        <f t="shared" si="491"/>
        <v>-1.6099999999999994</v>
      </c>
      <c r="H15436" s="9">
        <v>45627</v>
      </c>
      <c r="I15436" s="2" t="s">
        <v>5891</v>
      </c>
      <c r="J15436" s="2">
        <f t="shared" si="490"/>
        <v>1</v>
      </c>
    </row>
    <row r="15437" spans="1:10" x14ac:dyDescent="0.25">
      <c r="A15437" s="2" t="s">
        <v>9594</v>
      </c>
      <c r="B15437" s="2" t="s">
        <v>736</v>
      </c>
      <c r="C15437" s="2" t="s">
        <v>3745</v>
      </c>
      <c r="D15437" s="2" t="s">
        <v>1877</v>
      </c>
      <c r="E15437" s="2">
        <v>6.36</v>
      </c>
      <c r="F15437" s="2">
        <v>6.36</v>
      </c>
      <c r="G15437" s="2">
        <f t="shared" si="491"/>
        <v>0</v>
      </c>
      <c r="H15437" s="9">
        <v>45627</v>
      </c>
      <c r="I15437" s="2" t="s">
        <v>5891</v>
      </c>
      <c r="J15437" s="2">
        <f t="shared" si="490"/>
        <v>0</v>
      </c>
    </row>
    <row r="15438" spans="1:10" x14ac:dyDescent="0.25">
      <c r="A15438" s="2" t="s">
        <v>9594</v>
      </c>
      <c r="B15438" s="2" t="s">
        <v>736</v>
      </c>
      <c r="C15438" s="2" t="s">
        <v>3746</v>
      </c>
      <c r="D15438" s="2" t="s">
        <v>1878</v>
      </c>
      <c r="E15438" s="2">
        <v>10.9</v>
      </c>
      <c r="F15438" s="2">
        <v>10.26</v>
      </c>
      <c r="G15438" s="2">
        <f t="shared" si="491"/>
        <v>-0.64000000000000057</v>
      </c>
      <c r="H15438" s="9">
        <v>45627</v>
      </c>
      <c r="I15438" s="2" t="s">
        <v>5891</v>
      </c>
      <c r="J15438" s="2">
        <f t="shared" si="490"/>
        <v>1</v>
      </c>
    </row>
    <row r="15439" spans="1:10" x14ac:dyDescent="0.25">
      <c r="A15439" s="2" t="s">
        <v>9594</v>
      </c>
      <c r="B15439" s="2" t="s">
        <v>736</v>
      </c>
      <c r="C15439" s="2" t="s">
        <v>10449</v>
      </c>
      <c r="D15439" s="2" t="s">
        <v>10450</v>
      </c>
      <c r="E15439" s="2">
        <v>1.22</v>
      </c>
      <c r="F15439" s="2">
        <v>1.04</v>
      </c>
      <c r="G15439" s="2">
        <f t="shared" si="491"/>
        <v>-0.17999999999999994</v>
      </c>
      <c r="H15439" s="9">
        <v>45627</v>
      </c>
      <c r="I15439" s="2" t="s">
        <v>5891</v>
      </c>
      <c r="J15439" s="2">
        <f t="shared" si="490"/>
        <v>1</v>
      </c>
    </row>
    <row r="15440" spans="1:10" x14ac:dyDescent="0.25">
      <c r="A15440" s="2" t="s">
        <v>9594</v>
      </c>
      <c r="B15440" s="2" t="s">
        <v>736</v>
      </c>
      <c r="C15440" s="2" t="s">
        <v>3747</v>
      </c>
      <c r="D15440" s="2" t="s">
        <v>1879</v>
      </c>
      <c r="E15440" s="2">
        <v>33.450000000000003</v>
      </c>
      <c r="F15440" s="2">
        <v>34.61</v>
      </c>
      <c r="G15440" s="2">
        <f t="shared" si="491"/>
        <v>1.1599999999999966</v>
      </c>
      <c r="H15440" s="9">
        <v>45627</v>
      </c>
      <c r="I15440" s="2" t="s">
        <v>5891</v>
      </c>
      <c r="J15440" s="2">
        <f t="shared" si="490"/>
        <v>1</v>
      </c>
    </row>
    <row r="15441" spans="1:10" x14ac:dyDescent="0.25">
      <c r="A15441" s="2" t="s">
        <v>9594</v>
      </c>
      <c r="B15441" s="2" t="s">
        <v>736</v>
      </c>
      <c r="C15441" s="2" t="s">
        <v>2181</v>
      </c>
      <c r="D15441" s="2" t="s">
        <v>1880</v>
      </c>
      <c r="E15441" s="2">
        <v>2.4700000000000002</v>
      </c>
      <c r="F15441" s="2">
        <v>2.4699999999999998</v>
      </c>
      <c r="G15441" s="2">
        <f t="shared" si="491"/>
        <v>0</v>
      </c>
      <c r="H15441" s="9">
        <v>45627</v>
      </c>
      <c r="I15441" s="2" t="s">
        <v>5891</v>
      </c>
      <c r="J15441" s="2">
        <f t="shared" si="490"/>
        <v>0</v>
      </c>
    </row>
    <row r="15442" spans="1:10" x14ac:dyDescent="0.25">
      <c r="A15442" s="2" t="s">
        <v>9594</v>
      </c>
      <c r="B15442" s="2" t="s">
        <v>736</v>
      </c>
      <c r="C15442" s="2" t="s">
        <v>2182</v>
      </c>
      <c r="D15442" s="2" t="s">
        <v>1881</v>
      </c>
      <c r="E15442" s="2">
        <v>4.16</v>
      </c>
      <c r="F15442" s="2">
        <v>4.16</v>
      </c>
      <c r="G15442" s="2">
        <f t="shared" si="491"/>
        <v>0</v>
      </c>
      <c r="H15442" s="9">
        <v>45627</v>
      </c>
      <c r="I15442" s="2" t="s">
        <v>5891</v>
      </c>
      <c r="J15442" s="2">
        <f t="shared" si="490"/>
        <v>0</v>
      </c>
    </row>
    <row r="15443" spans="1:10" x14ac:dyDescent="0.25">
      <c r="A15443" s="2" t="s">
        <v>9594</v>
      </c>
      <c r="B15443" s="2" t="s">
        <v>736</v>
      </c>
      <c r="C15443" s="2" t="s">
        <v>2183</v>
      </c>
      <c r="D15443" s="2" t="s">
        <v>1882</v>
      </c>
      <c r="E15443" s="2">
        <v>7.5759999999999996</v>
      </c>
      <c r="F15443" s="2">
        <v>9.2100000000000009</v>
      </c>
      <c r="G15443" s="2">
        <f t="shared" si="491"/>
        <v>1.6340000000000012</v>
      </c>
      <c r="H15443" s="9">
        <v>45627</v>
      </c>
      <c r="I15443" s="2" t="s">
        <v>5891</v>
      </c>
      <c r="J15443" s="2">
        <f t="shared" si="490"/>
        <v>1</v>
      </c>
    </row>
    <row r="15444" spans="1:10" x14ac:dyDescent="0.25">
      <c r="A15444" s="2" t="s">
        <v>9594</v>
      </c>
      <c r="B15444" s="2" t="s">
        <v>736</v>
      </c>
      <c r="C15444" s="2" t="s">
        <v>3755</v>
      </c>
      <c r="D15444" s="2" t="s">
        <v>1883</v>
      </c>
      <c r="E15444" s="2">
        <v>3.71</v>
      </c>
      <c r="F15444" s="2">
        <v>2.58</v>
      </c>
      <c r="G15444" s="2">
        <f t="shared" si="491"/>
        <v>-1.1299999999999999</v>
      </c>
      <c r="H15444" s="9">
        <v>45627</v>
      </c>
      <c r="I15444" s="2" t="s">
        <v>5891</v>
      </c>
      <c r="J15444" s="2">
        <f t="shared" si="490"/>
        <v>1</v>
      </c>
    </row>
    <row r="15445" spans="1:10" x14ac:dyDescent="0.25">
      <c r="A15445" s="2" t="s">
        <v>9594</v>
      </c>
      <c r="B15445" s="2" t="s">
        <v>736</v>
      </c>
      <c r="C15445" s="2" t="s">
        <v>2184</v>
      </c>
      <c r="D15445" s="2" t="s">
        <v>1884</v>
      </c>
      <c r="E15445" s="2">
        <v>11.88</v>
      </c>
      <c r="F15445" s="2">
        <v>10.059999999999999</v>
      </c>
      <c r="G15445" s="2">
        <f t="shared" si="491"/>
        <v>-1.8200000000000021</v>
      </c>
      <c r="H15445" s="9">
        <v>45627</v>
      </c>
      <c r="I15445" s="2" t="s">
        <v>5891</v>
      </c>
      <c r="J15445" s="2">
        <f t="shared" si="490"/>
        <v>1</v>
      </c>
    </row>
    <row r="15446" spans="1:10" x14ac:dyDescent="0.25">
      <c r="A15446" s="2" t="s">
        <v>9594</v>
      </c>
      <c r="B15446" s="2" t="s">
        <v>736</v>
      </c>
      <c r="C15446" s="2" t="s">
        <v>2185</v>
      </c>
      <c r="D15446" s="2" t="s">
        <v>1885</v>
      </c>
      <c r="E15446" s="2">
        <v>3.65</v>
      </c>
      <c r="F15446" s="2">
        <v>2.82</v>
      </c>
      <c r="G15446" s="2">
        <f t="shared" si="491"/>
        <v>-0.83000000000000007</v>
      </c>
      <c r="H15446" s="9">
        <v>45627</v>
      </c>
      <c r="I15446" s="2" t="s">
        <v>5891</v>
      </c>
      <c r="J15446" s="2">
        <f t="shared" si="490"/>
        <v>1</v>
      </c>
    </row>
    <row r="15447" spans="1:10" x14ac:dyDescent="0.25">
      <c r="A15447" s="2" t="s">
        <v>9594</v>
      </c>
      <c r="B15447" s="2" t="s">
        <v>2189</v>
      </c>
      <c r="C15447" s="2" t="s">
        <v>8277</v>
      </c>
      <c r="D15447" s="2" t="s">
        <v>8278</v>
      </c>
      <c r="E15447" s="2">
        <v>1.08</v>
      </c>
      <c r="F15447" s="2">
        <v>1.08</v>
      </c>
      <c r="G15447" s="2">
        <f t="shared" si="491"/>
        <v>0</v>
      </c>
      <c r="H15447" s="9">
        <v>45627</v>
      </c>
      <c r="I15447" s="2" t="s">
        <v>5891</v>
      </c>
      <c r="J15447" s="2">
        <f t="shared" si="490"/>
        <v>0</v>
      </c>
    </row>
    <row r="15448" spans="1:10" x14ac:dyDescent="0.25">
      <c r="A15448" s="2" t="s">
        <v>9594</v>
      </c>
      <c r="B15448" s="2" t="s">
        <v>2186</v>
      </c>
      <c r="C15448" s="2" t="s">
        <v>2187</v>
      </c>
      <c r="D15448" s="2" t="s">
        <v>2188</v>
      </c>
      <c r="E15448" s="2">
        <v>1.0899999999999999</v>
      </c>
      <c r="F15448" s="2">
        <v>1.0899999999999999</v>
      </c>
      <c r="G15448" s="2">
        <f t="shared" si="491"/>
        <v>0</v>
      </c>
      <c r="H15448" s="9">
        <v>45627</v>
      </c>
      <c r="I15448" s="2" t="s">
        <v>5891</v>
      </c>
      <c r="J15448" s="2">
        <f t="shared" si="490"/>
        <v>0</v>
      </c>
    </row>
    <row r="15449" spans="1:10" x14ac:dyDescent="0.25">
      <c r="A15449" s="2" t="s">
        <v>9594</v>
      </c>
      <c r="B15449" s="2" t="s">
        <v>2189</v>
      </c>
      <c r="C15449" s="2" t="s">
        <v>4055</v>
      </c>
      <c r="D15449" s="2" t="s">
        <v>4056</v>
      </c>
      <c r="E15449" s="2">
        <v>10.59</v>
      </c>
      <c r="F15449" s="2">
        <v>10.59</v>
      </c>
      <c r="G15449" s="2">
        <f t="shared" si="491"/>
        <v>0</v>
      </c>
      <c r="H15449" s="9">
        <v>45627</v>
      </c>
      <c r="I15449" s="2" t="s">
        <v>5891</v>
      </c>
      <c r="J15449" s="2">
        <f t="shared" si="490"/>
        <v>0</v>
      </c>
    </row>
    <row r="15450" spans="1:10" x14ac:dyDescent="0.25">
      <c r="A15450" s="2" t="s">
        <v>9594</v>
      </c>
      <c r="B15450" s="2" t="s">
        <v>2189</v>
      </c>
      <c r="C15450" s="2" t="s">
        <v>2190</v>
      </c>
      <c r="D15450" s="2" t="s">
        <v>2191</v>
      </c>
      <c r="E15450" s="2">
        <v>3.54</v>
      </c>
      <c r="F15450" s="2">
        <v>3.37</v>
      </c>
      <c r="G15450" s="2">
        <f t="shared" si="491"/>
        <v>-0.16999999999999993</v>
      </c>
      <c r="H15450" s="9">
        <v>45627</v>
      </c>
      <c r="I15450" s="2" t="s">
        <v>5891</v>
      </c>
      <c r="J15450" s="2">
        <f t="shared" si="490"/>
        <v>1</v>
      </c>
    </row>
    <row r="15451" spans="1:10" x14ac:dyDescent="0.25">
      <c r="A15451" s="2" t="s">
        <v>9594</v>
      </c>
      <c r="B15451" s="2" t="s">
        <v>2189</v>
      </c>
      <c r="C15451" s="2" t="s">
        <v>3778</v>
      </c>
      <c r="D15451" s="2" t="s">
        <v>3779</v>
      </c>
      <c r="E15451" s="2">
        <v>2.6</v>
      </c>
      <c r="F15451" s="2">
        <v>2.6</v>
      </c>
      <c r="G15451" s="2">
        <f t="shared" si="491"/>
        <v>0</v>
      </c>
      <c r="H15451" s="9">
        <v>45627</v>
      </c>
      <c r="I15451" s="2" t="s">
        <v>5891</v>
      </c>
      <c r="J15451" s="2">
        <f t="shared" si="490"/>
        <v>0</v>
      </c>
    </row>
    <row r="15452" spans="1:10" x14ac:dyDescent="0.25">
      <c r="A15452" s="2" t="s">
        <v>9594</v>
      </c>
      <c r="B15452" s="2" t="s">
        <v>2189</v>
      </c>
      <c r="C15452" s="2" t="s">
        <v>6712</v>
      </c>
      <c r="D15452" s="2" t="s">
        <v>6713</v>
      </c>
      <c r="E15452" s="2">
        <v>1.1100000000000001</v>
      </c>
      <c r="F15452" s="2">
        <v>1.1099999999999999</v>
      </c>
      <c r="G15452" s="2">
        <f t="shared" si="491"/>
        <v>0</v>
      </c>
      <c r="H15452" s="9">
        <v>45627</v>
      </c>
      <c r="I15452" s="2" t="s">
        <v>5891</v>
      </c>
      <c r="J15452" s="2">
        <f t="shared" si="490"/>
        <v>0</v>
      </c>
    </row>
    <row r="15453" spans="1:10" x14ac:dyDescent="0.25">
      <c r="A15453" s="2" t="s">
        <v>9594</v>
      </c>
      <c r="B15453" s="2" t="s">
        <v>2186</v>
      </c>
      <c r="C15453" s="2" t="s">
        <v>3761</v>
      </c>
      <c r="D15453" s="2" t="s">
        <v>3762</v>
      </c>
      <c r="E15453" s="2">
        <v>3.04</v>
      </c>
      <c r="F15453" s="2">
        <v>2.83</v>
      </c>
      <c r="G15453" s="2">
        <f t="shared" si="491"/>
        <v>-0.20999999999999996</v>
      </c>
      <c r="H15453" s="9">
        <v>45627</v>
      </c>
      <c r="I15453" s="2" t="s">
        <v>5891</v>
      </c>
      <c r="J15453" s="2">
        <f t="shared" si="490"/>
        <v>1</v>
      </c>
    </row>
    <row r="15454" spans="1:10" x14ac:dyDescent="0.25">
      <c r="A15454" s="2" t="s">
        <v>9594</v>
      </c>
      <c r="B15454" s="2" t="s">
        <v>2186</v>
      </c>
      <c r="C15454" s="2" t="s">
        <v>3707</v>
      </c>
      <c r="D15454" s="2" t="s">
        <v>3708</v>
      </c>
      <c r="E15454" s="2">
        <v>1.85</v>
      </c>
      <c r="F15454" s="2">
        <v>1.85</v>
      </c>
      <c r="G15454" s="2">
        <f t="shared" si="491"/>
        <v>0</v>
      </c>
      <c r="H15454" s="9">
        <v>45627</v>
      </c>
      <c r="I15454" s="2" t="s">
        <v>5891</v>
      </c>
      <c r="J15454" s="2">
        <f t="shared" si="490"/>
        <v>0</v>
      </c>
    </row>
    <row r="15455" spans="1:10" x14ac:dyDescent="0.25">
      <c r="A15455" s="2" t="s">
        <v>9594</v>
      </c>
      <c r="B15455" s="2" t="s">
        <v>2186</v>
      </c>
      <c r="C15455" s="2" t="s">
        <v>2194</v>
      </c>
      <c r="D15455" s="2" t="s">
        <v>2195</v>
      </c>
      <c r="E15455" s="2">
        <v>5.81</v>
      </c>
      <c r="F15455" s="2">
        <v>5.62</v>
      </c>
      <c r="G15455" s="2">
        <f t="shared" si="491"/>
        <v>-0.1899999999999995</v>
      </c>
      <c r="H15455" s="9">
        <v>45627</v>
      </c>
      <c r="I15455" s="2" t="s">
        <v>5891</v>
      </c>
      <c r="J15455" s="2">
        <f t="shared" si="490"/>
        <v>1</v>
      </c>
    </row>
    <row r="15456" spans="1:10" x14ac:dyDescent="0.25">
      <c r="A15456" s="2" t="s">
        <v>9594</v>
      </c>
      <c r="B15456" s="2" t="s">
        <v>2186</v>
      </c>
      <c r="C15456" s="2" t="s">
        <v>2196</v>
      </c>
      <c r="D15456" s="2" t="s">
        <v>2197</v>
      </c>
      <c r="E15456" s="2">
        <v>2.87</v>
      </c>
      <c r="F15456" s="2">
        <v>2.5299999999999998</v>
      </c>
      <c r="G15456" s="2">
        <f t="shared" si="491"/>
        <v>-0.3400000000000003</v>
      </c>
      <c r="H15456" s="9">
        <v>45627</v>
      </c>
      <c r="I15456" s="2" t="s">
        <v>5891</v>
      </c>
      <c r="J15456" s="2">
        <f t="shared" si="490"/>
        <v>1</v>
      </c>
    </row>
    <row r="15457" spans="1:10" x14ac:dyDescent="0.25">
      <c r="A15457" s="2" t="s">
        <v>9594</v>
      </c>
      <c r="B15457" s="2" t="s">
        <v>2186</v>
      </c>
      <c r="C15457" s="2" t="s">
        <v>4035</v>
      </c>
      <c r="D15457" s="2" t="s">
        <v>4036</v>
      </c>
      <c r="E15457" s="2">
        <v>1.07</v>
      </c>
      <c r="F15457" s="2">
        <v>1.07</v>
      </c>
      <c r="G15457" s="2">
        <f t="shared" si="491"/>
        <v>0</v>
      </c>
      <c r="H15457" s="9">
        <v>45627</v>
      </c>
      <c r="I15457" s="2" t="s">
        <v>5891</v>
      </c>
      <c r="J15457" s="2">
        <f t="shared" si="490"/>
        <v>0</v>
      </c>
    </row>
    <row r="15458" spans="1:10" x14ac:dyDescent="0.25">
      <c r="A15458" s="2" t="s">
        <v>9594</v>
      </c>
      <c r="B15458" s="2" t="s">
        <v>2186</v>
      </c>
      <c r="C15458" s="2" t="s">
        <v>3763</v>
      </c>
      <c r="D15458" s="2" t="s">
        <v>3764</v>
      </c>
      <c r="E15458" s="2">
        <v>0.81</v>
      </c>
      <c r="F15458" s="2">
        <v>0.80999999999999994</v>
      </c>
      <c r="G15458" s="2">
        <f t="shared" si="491"/>
        <v>0</v>
      </c>
      <c r="H15458" s="9">
        <v>45627</v>
      </c>
      <c r="I15458" s="2" t="s">
        <v>5891</v>
      </c>
      <c r="J15458" s="2">
        <f t="shared" si="490"/>
        <v>0</v>
      </c>
    </row>
    <row r="15459" spans="1:10" x14ac:dyDescent="0.25">
      <c r="A15459" s="2" t="s">
        <v>9594</v>
      </c>
      <c r="B15459" s="2" t="s">
        <v>2186</v>
      </c>
      <c r="C15459" s="2" t="s">
        <v>3765</v>
      </c>
      <c r="D15459" s="2" t="s">
        <v>3766</v>
      </c>
      <c r="E15459" s="2">
        <v>5.8</v>
      </c>
      <c r="F15459" s="2">
        <v>5.8000000000000007</v>
      </c>
      <c r="G15459" s="2">
        <f t="shared" si="491"/>
        <v>0</v>
      </c>
      <c r="H15459" s="9">
        <v>45627</v>
      </c>
      <c r="I15459" s="2" t="s">
        <v>5891</v>
      </c>
      <c r="J15459" s="2">
        <f t="shared" si="490"/>
        <v>0</v>
      </c>
    </row>
    <row r="15460" spans="1:10" x14ac:dyDescent="0.25">
      <c r="A15460" s="2" t="s">
        <v>9594</v>
      </c>
      <c r="B15460" s="2" t="s">
        <v>2186</v>
      </c>
      <c r="C15460" s="2" t="s">
        <v>8279</v>
      </c>
      <c r="D15460" s="2" t="s">
        <v>8280</v>
      </c>
      <c r="E15460" s="2">
        <v>3</v>
      </c>
      <c r="F15460" s="2">
        <v>2.83</v>
      </c>
      <c r="G15460" s="2">
        <f t="shared" si="491"/>
        <v>-0.16999999999999993</v>
      </c>
      <c r="H15460" s="9">
        <v>45627</v>
      </c>
      <c r="I15460" s="2" t="s">
        <v>5891</v>
      </c>
      <c r="J15460" s="2">
        <f t="shared" si="490"/>
        <v>1</v>
      </c>
    </row>
    <row r="15461" spans="1:10" x14ac:dyDescent="0.25">
      <c r="A15461" s="2" t="s">
        <v>9594</v>
      </c>
      <c r="B15461" s="2" t="s">
        <v>2186</v>
      </c>
      <c r="C15461" s="2" t="s">
        <v>3780</v>
      </c>
      <c r="D15461" s="2" t="s">
        <v>3781</v>
      </c>
      <c r="E15461" s="2">
        <v>19.29</v>
      </c>
      <c r="F15461" s="2">
        <v>19.29</v>
      </c>
      <c r="G15461" s="2">
        <f t="shared" si="491"/>
        <v>0</v>
      </c>
      <c r="H15461" s="9">
        <v>45627</v>
      </c>
      <c r="I15461" s="2" t="s">
        <v>5891</v>
      </c>
      <c r="J15461" s="2">
        <f t="shared" si="490"/>
        <v>0</v>
      </c>
    </row>
    <row r="15462" spans="1:10" x14ac:dyDescent="0.25">
      <c r="A15462" s="2" t="s">
        <v>9594</v>
      </c>
      <c r="B15462" s="2" t="s">
        <v>2186</v>
      </c>
      <c r="C15462" s="2" t="s">
        <v>3784</v>
      </c>
      <c r="D15462" s="2" t="s">
        <v>3785</v>
      </c>
      <c r="E15462" s="2">
        <v>3.26</v>
      </c>
      <c r="F15462" s="2">
        <v>3.29</v>
      </c>
      <c r="G15462" s="2">
        <f t="shared" si="491"/>
        <v>3.0000000000000249E-2</v>
      </c>
      <c r="H15462" s="9">
        <v>45627</v>
      </c>
      <c r="I15462" s="2" t="s">
        <v>5891</v>
      </c>
      <c r="J15462" s="2">
        <f t="shared" si="490"/>
        <v>1</v>
      </c>
    </row>
    <row r="15463" spans="1:10" x14ac:dyDescent="0.25">
      <c r="A15463" s="2" t="s">
        <v>9594</v>
      </c>
      <c r="B15463" s="2" t="s">
        <v>2186</v>
      </c>
      <c r="C15463" s="2" t="s">
        <v>6719</v>
      </c>
      <c r="D15463" s="2" t="s">
        <v>6720</v>
      </c>
      <c r="E15463" s="2">
        <v>0.99</v>
      </c>
      <c r="F15463" s="2">
        <v>0.99</v>
      </c>
      <c r="G15463" s="2">
        <f t="shared" si="491"/>
        <v>0</v>
      </c>
      <c r="H15463" s="9">
        <v>45627</v>
      </c>
      <c r="I15463" s="2" t="s">
        <v>5891</v>
      </c>
      <c r="J15463" s="2">
        <f t="shared" si="490"/>
        <v>0</v>
      </c>
    </row>
    <row r="15464" spans="1:10" x14ac:dyDescent="0.25">
      <c r="A15464" s="2" t="s">
        <v>9594</v>
      </c>
      <c r="B15464" s="2" t="s">
        <v>3771</v>
      </c>
      <c r="C15464" s="2" t="s">
        <v>3772</v>
      </c>
      <c r="D15464" s="2" t="s">
        <v>3773</v>
      </c>
      <c r="E15464" s="2">
        <v>2.0299999999999998</v>
      </c>
      <c r="F15464" s="2">
        <v>2.0299999999999998</v>
      </c>
      <c r="G15464" s="2">
        <f t="shared" si="491"/>
        <v>0</v>
      </c>
      <c r="H15464" s="9">
        <v>45627</v>
      </c>
      <c r="I15464" s="2" t="s">
        <v>5891</v>
      </c>
      <c r="J15464" s="2">
        <f t="shared" si="490"/>
        <v>0</v>
      </c>
    </row>
    <row r="15465" spans="1:10" x14ac:dyDescent="0.25">
      <c r="A15465" s="2" t="s">
        <v>9594</v>
      </c>
      <c r="B15465" s="2" t="s">
        <v>737</v>
      </c>
      <c r="C15465" s="2" t="s">
        <v>3774</v>
      </c>
      <c r="D15465" s="2" t="s">
        <v>3775</v>
      </c>
      <c r="E15465" s="2">
        <v>4.71</v>
      </c>
      <c r="F15465" s="2">
        <v>5.19</v>
      </c>
      <c r="G15465" s="2">
        <f t="shared" si="491"/>
        <v>0.48000000000000043</v>
      </c>
      <c r="H15465" s="9">
        <v>45627</v>
      </c>
      <c r="I15465" s="2" t="s">
        <v>5891</v>
      </c>
      <c r="J15465" s="2">
        <f t="shared" si="490"/>
        <v>1</v>
      </c>
    </row>
    <row r="15466" spans="1:10" x14ac:dyDescent="0.25">
      <c r="A15466" s="2" t="s">
        <v>9594</v>
      </c>
      <c r="B15466" s="2" t="s">
        <v>737</v>
      </c>
      <c r="C15466" s="2" t="s">
        <v>3710</v>
      </c>
      <c r="D15466" s="2" t="s">
        <v>706</v>
      </c>
      <c r="E15466" s="2">
        <v>12.66</v>
      </c>
      <c r="F15466" s="2">
        <v>12.66</v>
      </c>
      <c r="G15466" s="2">
        <f t="shared" si="491"/>
        <v>0</v>
      </c>
      <c r="H15466" s="9">
        <v>45627</v>
      </c>
      <c r="I15466" s="2" t="s">
        <v>5891</v>
      </c>
      <c r="J15466" s="2">
        <f t="shared" si="490"/>
        <v>0</v>
      </c>
    </row>
    <row r="15467" spans="1:10" x14ac:dyDescent="0.25">
      <c r="A15467" s="2" t="s">
        <v>9594</v>
      </c>
      <c r="B15467" s="2" t="s">
        <v>737</v>
      </c>
      <c r="C15467" s="2" t="s">
        <v>3776</v>
      </c>
      <c r="D15467" s="2" t="s">
        <v>3777</v>
      </c>
      <c r="E15467" s="2">
        <v>1.62</v>
      </c>
      <c r="F15467" s="2">
        <v>1.62</v>
      </c>
      <c r="G15467" s="2">
        <f t="shared" si="491"/>
        <v>0</v>
      </c>
      <c r="H15467" s="9">
        <v>45627</v>
      </c>
      <c r="I15467" s="2" t="s">
        <v>5891</v>
      </c>
      <c r="J15467" s="2">
        <f t="shared" si="490"/>
        <v>0</v>
      </c>
    </row>
    <row r="15468" spans="1:10" x14ac:dyDescent="0.25">
      <c r="A15468" s="2" t="s">
        <v>9594</v>
      </c>
      <c r="B15468" s="2" t="s">
        <v>737</v>
      </c>
      <c r="C15468" s="2" t="s">
        <v>2200</v>
      </c>
      <c r="D15468" s="2" t="s">
        <v>2201</v>
      </c>
      <c r="E15468" s="2">
        <v>5.71</v>
      </c>
      <c r="F15468" s="2">
        <v>4.9000000000000004</v>
      </c>
      <c r="G15468" s="2">
        <f t="shared" si="491"/>
        <v>-0.80999999999999961</v>
      </c>
      <c r="H15468" s="9">
        <v>45627</v>
      </c>
      <c r="I15468" s="2" t="s">
        <v>5891</v>
      </c>
      <c r="J15468" s="2">
        <f t="shared" si="490"/>
        <v>1</v>
      </c>
    </row>
    <row r="15469" spans="1:10" x14ac:dyDescent="0.25">
      <c r="A15469" s="2" t="s">
        <v>9594</v>
      </c>
      <c r="B15469" s="2" t="s">
        <v>737</v>
      </c>
      <c r="C15469" s="2" t="s">
        <v>4049</v>
      </c>
      <c r="D15469" s="2" t="s">
        <v>4050</v>
      </c>
      <c r="E15469" s="2">
        <v>38.049999999999997</v>
      </c>
      <c r="F15469" s="2">
        <v>39.049999999999997</v>
      </c>
      <c r="G15469" s="2">
        <f t="shared" si="491"/>
        <v>1</v>
      </c>
      <c r="H15469" s="9">
        <v>45627</v>
      </c>
      <c r="I15469" s="2" t="s">
        <v>5891</v>
      </c>
      <c r="J15469" s="2">
        <f t="shared" si="490"/>
        <v>1</v>
      </c>
    </row>
    <row r="15470" spans="1:10" x14ac:dyDescent="0.25">
      <c r="A15470" s="2" t="s">
        <v>9594</v>
      </c>
      <c r="B15470" s="2" t="s">
        <v>737</v>
      </c>
      <c r="C15470" s="2" t="s">
        <v>2202</v>
      </c>
      <c r="D15470" s="2" t="s">
        <v>2203</v>
      </c>
      <c r="E15470" s="2">
        <v>15.08</v>
      </c>
      <c r="F15470" s="2">
        <v>15.08</v>
      </c>
      <c r="G15470" s="2">
        <f t="shared" si="491"/>
        <v>0</v>
      </c>
      <c r="H15470" s="9">
        <v>45627</v>
      </c>
      <c r="I15470" s="2" t="s">
        <v>5891</v>
      </c>
      <c r="J15470" s="2">
        <f t="shared" si="490"/>
        <v>0</v>
      </c>
    </row>
    <row r="15471" spans="1:10" x14ac:dyDescent="0.25">
      <c r="A15471" s="2" t="s">
        <v>9594</v>
      </c>
      <c r="B15471" s="2" t="s">
        <v>737</v>
      </c>
      <c r="C15471" s="2" t="s">
        <v>2204</v>
      </c>
      <c r="D15471" s="2" t="s">
        <v>2205</v>
      </c>
      <c r="E15471" s="2">
        <v>9.8999999999999986</v>
      </c>
      <c r="F15471" s="2">
        <v>8.07</v>
      </c>
      <c r="G15471" s="2">
        <f t="shared" si="491"/>
        <v>-1.8299999999999983</v>
      </c>
      <c r="H15471" s="9">
        <v>45627</v>
      </c>
      <c r="I15471" s="2" t="s">
        <v>5891</v>
      </c>
      <c r="J15471" s="2">
        <f t="shared" ref="J15471:J15534" si="492">IF(G15471=0,0,1)</f>
        <v>1</v>
      </c>
    </row>
    <row r="15472" spans="1:10" x14ac:dyDescent="0.25">
      <c r="A15472" s="2" t="s">
        <v>9594</v>
      </c>
      <c r="B15472" s="2" t="s">
        <v>737</v>
      </c>
      <c r="C15472" s="2" t="s">
        <v>3790</v>
      </c>
      <c r="D15472" s="2" t="s">
        <v>3791</v>
      </c>
      <c r="E15472" s="2">
        <v>3.95</v>
      </c>
      <c r="F15472" s="2">
        <v>3.99</v>
      </c>
      <c r="G15472" s="2">
        <f t="shared" si="491"/>
        <v>4.0000000000000036E-2</v>
      </c>
      <c r="H15472" s="9">
        <v>45627</v>
      </c>
      <c r="I15472" s="2" t="s">
        <v>5891</v>
      </c>
      <c r="J15472" s="2">
        <f t="shared" si="492"/>
        <v>1</v>
      </c>
    </row>
    <row r="15473" spans="1:10" x14ac:dyDescent="0.25">
      <c r="A15473" s="2" t="s">
        <v>9594</v>
      </c>
      <c r="B15473" s="2" t="s">
        <v>737</v>
      </c>
      <c r="C15473" s="2" t="s">
        <v>2206</v>
      </c>
      <c r="D15473" s="2" t="s">
        <v>2207</v>
      </c>
      <c r="E15473" s="2">
        <v>0.96</v>
      </c>
      <c r="F15473" s="2">
        <v>0.66</v>
      </c>
      <c r="G15473" s="2">
        <f t="shared" si="491"/>
        <v>-0.29999999999999993</v>
      </c>
      <c r="H15473" s="9">
        <v>45627</v>
      </c>
      <c r="I15473" s="2" t="s">
        <v>5891</v>
      </c>
      <c r="J15473" s="2">
        <f t="shared" si="492"/>
        <v>1</v>
      </c>
    </row>
    <row r="15474" spans="1:10" x14ac:dyDescent="0.25">
      <c r="A15474" s="2" t="s">
        <v>9594</v>
      </c>
      <c r="B15474" s="2" t="s">
        <v>737</v>
      </c>
      <c r="C15474" s="2" t="s">
        <v>3782</v>
      </c>
      <c r="D15474" s="2" t="s">
        <v>3783</v>
      </c>
      <c r="E15474" s="2">
        <v>4.95</v>
      </c>
      <c r="F15474" s="2">
        <v>4.95</v>
      </c>
      <c r="G15474" s="2">
        <f t="shared" si="491"/>
        <v>0</v>
      </c>
      <c r="H15474" s="9">
        <v>45627</v>
      </c>
      <c r="I15474" s="2" t="s">
        <v>5891</v>
      </c>
      <c r="J15474" s="2">
        <f t="shared" si="492"/>
        <v>0</v>
      </c>
    </row>
    <row r="15475" spans="1:10" x14ac:dyDescent="0.25">
      <c r="A15475" s="2" t="s">
        <v>9594</v>
      </c>
      <c r="B15475" s="2" t="s">
        <v>737</v>
      </c>
      <c r="C15475" s="2" t="s">
        <v>2208</v>
      </c>
      <c r="D15475" s="2" t="s">
        <v>2209</v>
      </c>
      <c r="E15475" s="2">
        <v>4.1399999999999997</v>
      </c>
      <c r="F15475" s="2">
        <v>4.45</v>
      </c>
      <c r="G15475" s="2">
        <f t="shared" si="491"/>
        <v>0.3100000000000005</v>
      </c>
      <c r="H15475" s="9">
        <v>45627</v>
      </c>
      <c r="I15475" s="2" t="s">
        <v>5891</v>
      </c>
      <c r="J15475" s="2">
        <f t="shared" si="492"/>
        <v>1</v>
      </c>
    </row>
    <row r="15476" spans="1:10" x14ac:dyDescent="0.25">
      <c r="A15476" s="2" t="s">
        <v>9594</v>
      </c>
      <c r="B15476" s="2" t="s">
        <v>737</v>
      </c>
      <c r="C15476" s="2" t="s">
        <v>3786</v>
      </c>
      <c r="D15476" s="2" t="s">
        <v>3787</v>
      </c>
      <c r="E15476" s="2">
        <v>6.84</v>
      </c>
      <c r="F15476" s="2">
        <v>6.84</v>
      </c>
      <c r="G15476" s="2">
        <f t="shared" si="491"/>
        <v>0</v>
      </c>
      <c r="H15476" s="9">
        <v>45627</v>
      </c>
      <c r="I15476" s="2" t="s">
        <v>5891</v>
      </c>
      <c r="J15476" s="2">
        <f t="shared" si="492"/>
        <v>0</v>
      </c>
    </row>
    <row r="15477" spans="1:10" x14ac:dyDescent="0.25">
      <c r="A15477" s="2" t="s">
        <v>9594</v>
      </c>
      <c r="B15477" s="2" t="s">
        <v>737</v>
      </c>
      <c r="C15477" s="2" t="s">
        <v>2210</v>
      </c>
      <c r="D15477" s="2" t="s">
        <v>2211</v>
      </c>
      <c r="E15477" s="2">
        <v>16.649999999999999</v>
      </c>
      <c r="F15477" s="2">
        <v>14.56</v>
      </c>
      <c r="G15477" s="2">
        <f t="shared" si="491"/>
        <v>-2.0899999999999981</v>
      </c>
      <c r="H15477" s="9">
        <v>45627</v>
      </c>
      <c r="I15477" s="2" t="s">
        <v>5891</v>
      </c>
      <c r="J15477" s="2">
        <f t="shared" si="492"/>
        <v>1</v>
      </c>
    </row>
    <row r="15478" spans="1:10" x14ac:dyDescent="0.25">
      <c r="A15478" s="2" t="s">
        <v>9594</v>
      </c>
      <c r="B15478" s="2" t="s">
        <v>737</v>
      </c>
      <c r="C15478" s="2" t="s">
        <v>4047</v>
      </c>
      <c r="D15478" s="2" t="s">
        <v>4048</v>
      </c>
      <c r="E15478" s="2">
        <v>4.3899999999999997</v>
      </c>
      <c r="F15478" s="2">
        <v>2.71</v>
      </c>
      <c r="G15478" s="2">
        <f t="shared" si="491"/>
        <v>-1.6799999999999997</v>
      </c>
      <c r="H15478" s="9">
        <v>45627</v>
      </c>
      <c r="I15478" s="2" t="s">
        <v>5891</v>
      </c>
      <c r="J15478" s="2">
        <f t="shared" si="492"/>
        <v>1</v>
      </c>
    </row>
    <row r="15479" spans="1:10" x14ac:dyDescent="0.25">
      <c r="A15479" s="2" t="s">
        <v>9594</v>
      </c>
      <c r="B15479" s="2" t="s">
        <v>737</v>
      </c>
      <c r="C15479" s="2" t="s">
        <v>3806</v>
      </c>
      <c r="D15479" s="2" t="s">
        <v>3807</v>
      </c>
      <c r="E15479" s="2">
        <v>1.39</v>
      </c>
      <c r="F15479" s="2">
        <v>1.27</v>
      </c>
      <c r="G15479" s="2">
        <f t="shared" si="491"/>
        <v>-0.11999999999999988</v>
      </c>
      <c r="H15479" s="9">
        <v>45627</v>
      </c>
      <c r="I15479" s="2" t="s">
        <v>5891</v>
      </c>
      <c r="J15479" s="2">
        <f t="shared" si="492"/>
        <v>1</v>
      </c>
    </row>
    <row r="15480" spans="1:10" x14ac:dyDescent="0.25">
      <c r="A15480" s="2" t="s">
        <v>9594</v>
      </c>
      <c r="B15480" s="2" t="s">
        <v>737</v>
      </c>
      <c r="C15480" s="2" t="s">
        <v>7756</v>
      </c>
      <c r="D15480" s="2" t="s">
        <v>7757</v>
      </c>
      <c r="E15480" s="2">
        <v>2.3199999999999998</v>
      </c>
      <c r="F15480" s="2">
        <v>2.3199999999999998</v>
      </c>
      <c r="G15480" s="2">
        <f t="shared" si="491"/>
        <v>0</v>
      </c>
      <c r="H15480" s="9">
        <v>45627</v>
      </c>
      <c r="I15480" s="2" t="s">
        <v>5891</v>
      </c>
      <c r="J15480" s="2">
        <f t="shared" si="492"/>
        <v>0</v>
      </c>
    </row>
    <row r="15481" spans="1:10" x14ac:dyDescent="0.25">
      <c r="A15481" s="2" t="s">
        <v>9594</v>
      </c>
      <c r="B15481" s="2" t="s">
        <v>737</v>
      </c>
      <c r="C15481" s="2" t="s">
        <v>3808</v>
      </c>
      <c r="D15481" s="2" t="s">
        <v>3809</v>
      </c>
      <c r="E15481" s="2">
        <v>33.840000000000003</v>
      </c>
      <c r="F15481" s="2">
        <v>33.840000000000003</v>
      </c>
      <c r="G15481" s="2">
        <f t="shared" si="491"/>
        <v>0</v>
      </c>
      <c r="H15481" s="9">
        <v>45627</v>
      </c>
      <c r="I15481" s="2" t="s">
        <v>5891</v>
      </c>
      <c r="J15481" s="2">
        <f t="shared" si="492"/>
        <v>0</v>
      </c>
    </row>
    <row r="15482" spans="1:10" x14ac:dyDescent="0.25">
      <c r="A15482" s="2" t="s">
        <v>9594</v>
      </c>
      <c r="B15482" s="2" t="s">
        <v>737</v>
      </c>
      <c r="C15482" s="2" t="s">
        <v>2212</v>
      </c>
      <c r="D15482" s="2" t="s">
        <v>2213</v>
      </c>
      <c r="E15482" s="2">
        <v>3.96</v>
      </c>
      <c r="F15482" s="2">
        <v>3.96</v>
      </c>
      <c r="G15482" s="2">
        <f t="shared" si="491"/>
        <v>0</v>
      </c>
      <c r="H15482" s="9">
        <v>45627</v>
      </c>
      <c r="I15482" s="2" t="s">
        <v>5891</v>
      </c>
      <c r="J15482" s="2">
        <f t="shared" si="492"/>
        <v>0</v>
      </c>
    </row>
    <row r="15483" spans="1:10" x14ac:dyDescent="0.25">
      <c r="A15483" s="2" t="s">
        <v>9594</v>
      </c>
      <c r="B15483" s="2" t="s">
        <v>737</v>
      </c>
      <c r="C15483" s="2" t="s">
        <v>2214</v>
      </c>
      <c r="D15483" s="2" t="s">
        <v>2215</v>
      </c>
      <c r="E15483" s="2">
        <v>36.962800000000001</v>
      </c>
      <c r="F15483" s="2">
        <v>35.080000000000005</v>
      </c>
      <c r="G15483" s="2">
        <f t="shared" si="491"/>
        <v>-1.882799999999996</v>
      </c>
      <c r="H15483" s="9">
        <v>45627</v>
      </c>
      <c r="I15483" s="2" t="s">
        <v>5891</v>
      </c>
      <c r="J15483" s="2">
        <f t="shared" si="492"/>
        <v>1</v>
      </c>
    </row>
    <row r="15484" spans="1:10" x14ac:dyDescent="0.25">
      <c r="A15484" s="2" t="s">
        <v>9594</v>
      </c>
      <c r="B15484" s="2" t="s">
        <v>737</v>
      </c>
      <c r="C15484" s="2" t="s">
        <v>2216</v>
      </c>
      <c r="D15484" s="2" t="s">
        <v>2217</v>
      </c>
      <c r="E15484" s="2">
        <v>2.5219999999999998</v>
      </c>
      <c r="F15484" s="2">
        <v>2.52</v>
      </c>
      <c r="G15484" s="2">
        <f t="shared" si="491"/>
        <v>-1.9999999999997797E-3</v>
      </c>
      <c r="H15484" s="9">
        <v>45627</v>
      </c>
      <c r="I15484" s="2" t="s">
        <v>5891</v>
      </c>
      <c r="J15484" s="2">
        <f t="shared" si="492"/>
        <v>1</v>
      </c>
    </row>
    <row r="15485" spans="1:10" x14ac:dyDescent="0.25">
      <c r="A15485" s="2" t="s">
        <v>9594</v>
      </c>
      <c r="B15485" s="2" t="s">
        <v>737</v>
      </c>
      <c r="C15485" s="2" t="s">
        <v>10451</v>
      </c>
      <c r="D15485" s="2" t="s">
        <v>10452</v>
      </c>
      <c r="E15485" s="2">
        <v>0.84</v>
      </c>
      <c r="F15485" s="2">
        <v>0</v>
      </c>
      <c r="G15485" s="2">
        <f t="shared" si="491"/>
        <v>-0.84</v>
      </c>
      <c r="H15485" s="9">
        <v>45627</v>
      </c>
      <c r="I15485" s="2" t="s">
        <v>5891</v>
      </c>
      <c r="J15485" s="2">
        <f t="shared" si="492"/>
        <v>1</v>
      </c>
    </row>
    <row r="15486" spans="1:10" x14ac:dyDescent="0.25">
      <c r="A15486" s="2" t="s">
        <v>9594</v>
      </c>
      <c r="B15486" s="2" t="s">
        <v>738</v>
      </c>
      <c r="C15486" s="2" t="s">
        <v>2218</v>
      </c>
      <c r="D15486" s="2" t="s">
        <v>2219</v>
      </c>
      <c r="E15486" s="2">
        <v>13.639999999999999</v>
      </c>
      <c r="F15486" s="2">
        <v>14.52</v>
      </c>
      <c r="G15486" s="2">
        <f t="shared" si="491"/>
        <v>0.88000000000000078</v>
      </c>
      <c r="H15486" s="9">
        <v>45627</v>
      </c>
      <c r="I15486" s="2" t="s">
        <v>5891</v>
      </c>
      <c r="J15486" s="2">
        <f t="shared" si="492"/>
        <v>1</v>
      </c>
    </row>
    <row r="15487" spans="1:10" x14ac:dyDescent="0.25">
      <c r="A15487" s="2" t="s">
        <v>9594</v>
      </c>
      <c r="B15487" s="2" t="s">
        <v>738</v>
      </c>
      <c r="C15487" s="2" t="s">
        <v>4057</v>
      </c>
      <c r="D15487" s="2" t="s">
        <v>707</v>
      </c>
      <c r="E15487" s="2">
        <v>11.95</v>
      </c>
      <c r="F15487" s="2">
        <v>13.96</v>
      </c>
      <c r="G15487" s="2">
        <f t="shared" si="491"/>
        <v>2.0100000000000016</v>
      </c>
      <c r="H15487" s="9">
        <v>45627</v>
      </c>
      <c r="I15487" s="2" t="s">
        <v>5891</v>
      </c>
      <c r="J15487" s="2">
        <f t="shared" si="492"/>
        <v>1</v>
      </c>
    </row>
    <row r="15488" spans="1:10" x14ac:dyDescent="0.25">
      <c r="A15488" s="2" t="s">
        <v>9594</v>
      </c>
      <c r="B15488" s="2" t="s">
        <v>738</v>
      </c>
      <c r="C15488" s="2" t="s">
        <v>3711</v>
      </c>
      <c r="D15488" s="2" t="s">
        <v>708</v>
      </c>
      <c r="E15488" s="2">
        <v>7.56</v>
      </c>
      <c r="F15488" s="2">
        <v>7.6000000000000005</v>
      </c>
      <c r="G15488" s="2">
        <f t="shared" si="491"/>
        <v>4.0000000000000924E-2</v>
      </c>
      <c r="H15488" s="9">
        <v>45627</v>
      </c>
      <c r="I15488" s="2" t="s">
        <v>5891</v>
      </c>
      <c r="J15488" s="2">
        <f t="shared" si="492"/>
        <v>1</v>
      </c>
    </row>
    <row r="15489" spans="1:10" x14ac:dyDescent="0.25">
      <c r="A15489" s="2" t="s">
        <v>9594</v>
      </c>
      <c r="B15489" s="2" t="s">
        <v>738</v>
      </c>
      <c r="C15489" s="2" t="s">
        <v>3800</v>
      </c>
      <c r="D15489" s="2" t="s">
        <v>3801</v>
      </c>
      <c r="E15489" s="2">
        <v>0.69</v>
      </c>
      <c r="F15489" s="2">
        <v>0.69</v>
      </c>
      <c r="G15489" s="2">
        <f t="shared" si="491"/>
        <v>0</v>
      </c>
      <c r="H15489" s="9">
        <v>45627</v>
      </c>
      <c r="I15489" s="2" t="s">
        <v>5891</v>
      </c>
      <c r="J15489" s="2">
        <f t="shared" si="492"/>
        <v>0</v>
      </c>
    </row>
    <row r="15490" spans="1:10" x14ac:dyDescent="0.25">
      <c r="A15490" s="2" t="s">
        <v>9594</v>
      </c>
      <c r="B15490" s="2" t="s">
        <v>738</v>
      </c>
      <c r="C15490" s="2" t="s">
        <v>3712</v>
      </c>
      <c r="D15490" s="2" t="s">
        <v>3713</v>
      </c>
      <c r="E15490" s="2">
        <v>22.75</v>
      </c>
      <c r="F15490" s="2">
        <v>25.67</v>
      </c>
      <c r="G15490" s="2">
        <f t="shared" si="491"/>
        <v>2.9200000000000017</v>
      </c>
      <c r="H15490" s="9">
        <v>45627</v>
      </c>
      <c r="I15490" s="2" t="s">
        <v>5891</v>
      </c>
      <c r="J15490" s="2">
        <f t="shared" si="492"/>
        <v>1</v>
      </c>
    </row>
    <row r="15491" spans="1:10" x14ac:dyDescent="0.25">
      <c r="A15491" s="2" t="s">
        <v>9594</v>
      </c>
      <c r="B15491" s="2" t="s">
        <v>738</v>
      </c>
      <c r="C15491" s="2" t="s">
        <v>2220</v>
      </c>
      <c r="D15491" s="2" t="s">
        <v>2221</v>
      </c>
      <c r="E15491" s="2">
        <v>5.03</v>
      </c>
      <c r="F15491" s="2">
        <v>5.0300000000000011</v>
      </c>
      <c r="G15491" s="2">
        <f t="shared" si="491"/>
        <v>0</v>
      </c>
      <c r="H15491" s="9">
        <v>45627</v>
      </c>
      <c r="I15491" s="2" t="s">
        <v>5891</v>
      </c>
      <c r="J15491" s="2">
        <f t="shared" si="492"/>
        <v>0</v>
      </c>
    </row>
    <row r="15492" spans="1:10" x14ac:dyDescent="0.25">
      <c r="A15492" s="2" t="s">
        <v>9594</v>
      </c>
      <c r="B15492" s="2" t="s">
        <v>738</v>
      </c>
      <c r="C15492" s="2" t="s">
        <v>3701</v>
      </c>
      <c r="D15492" s="2" t="s">
        <v>710</v>
      </c>
      <c r="E15492" s="2">
        <v>8.81</v>
      </c>
      <c r="F15492" s="2">
        <v>8.81</v>
      </c>
      <c r="G15492" s="2">
        <f t="shared" si="491"/>
        <v>0</v>
      </c>
      <c r="H15492" s="9">
        <v>45627</v>
      </c>
      <c r="I15492" s="2" t="s">
        <v>5891</v>
      </c>
      <c r="J15492" s="2">
        <f t="shared" si="492"/>
        <v>0</v>
      </c>
    </row>
    <row r="15493" spans="1:10" x14ac:dyDescent="0.25">
      <c r="A15493" s="2" t="s">
        <v>9594</v>
      </c>
      <c r="B15493" s="2" t="s">
        <v>738</v>
      </c>
      <c r="C15493" s="2" t="s">
        <v>4084</v>
      </c>
      <c r="D15493" s="2" t="s">
        <v>711</v>
      </c>
      <c r="E15493" s="2">
        <v>13.2</v>
      </c>
      <c r="F15493" s="2">
        <v>13.200000000000001</v>
      </c>
      <c r="G15493" s="2">
        <f t="shared" si="491"/>
        <v>0</v>
      </c>
      <c r="H15493" s="9">
        <v>45627</v>
      </c>
      <c r="I15493" s="2" t="s">
        <v>5891</v>
      </c>
      <c r="J15493" s="2">
        <f t="shared" si="492"/>
        <v>0</v>
      </c>
    </row>
    <row r="15494" spans="1:10" x14ac:dyDescent="0.25">
      <c r="A15494" s="2" t="s">
        <v>9594</v>
      </c>
      <c r="B15494" s="2" t="s">
        <v>738</v>
      </c>
      <c r="C15494" s="2" t="s">
        <v>3702</v>
      </c>
      <c r="D15494" s="2" t="s">
        <v>712</v>
      </c>
      <c r="E15494" s="2">
        <v>4.34</v>
      </c>
      <c r="F15494" s="2">
        <v>4.34</v>
      </c>
      <c r="G15494" s="2">
        <f t="shared" si="491"/>
        <v>0</v>
      </c>
      <c r="H15494" s="9">
        <v>45627</v>
      </c>
      <c r="I15494" s="2" t="s">
        <v>5891</v>
      </c>
      <c r="J15494" s="2">
        <f t="shared" si="492"/>
        <v>0</v>
      </c>
    </row>
    <row r="15495" spans="1:10" x14ac:dyDescent="0.25">
      <c r="A15495" s="2" t="s">
        <v>9594</v>
      </c>
      <c r="B15495" s="2" t="s">
        <v>738</v>
      </c>
      <c r="C15495" s="2" t="s">
        <v>2222</v>
      </c>
      <c r="D15495" s="2" t="s">
        <v>709</v>
      </c>
      <c r="E15495" s="2">
        <v>12.39</v>
      </c>
      <c r="F15495" s="2">
        <v>13.41</v>
      </c>
      <c r="G15495" s="2">
        <f t="shared" si="491"/>
        <v>1.0199999999999996</v>
      </c>
      <c r="H15495" s="9">
        <v>45627</v>
      </c>
      <c r="I15495" s="2" t="s">
        <v>5891</v>
      </c>
      <c r="J15495" s="2">
        <f t="shared" si="492"/>
        <v>1</v>
      </c>
    </row>
    <row r="15496" spans="1:10" x14ac:dyDescent="0.25">
      <c r="A15496" s="2" t="s">
        <v>9594</v>
      </c>
      <c r="B15496" s="2" t="s">
        <v>738</v>
      </c>
      <c r="C15496" s="2" t="s">
        <v>4037</v>
      </c>
      <c r="D15496" s="2" t="s">
        <v>4038</v>
      </c>
      <c r="E15496" s="2">
        <v>2.38</v>
      </c>
      <c r="F15496" s="2">
        <v>2.38</v>
      </c>
      <c r="G15496" s="2">
        <f t="shared" si="491"/>
        <v>0</v>
      </c>
      <c r="H15496" s="9">
        <v>45627</v>
      </c>
      <c r="I15496" s="2" t="s">
        <v>5891</v>
      </c>
      <c r="J15496" s="2">
        <f t="shared" si="492"/>
        <v>0</v>
      </c>
    </row>
    <row r="15497" spans="1:10" x14ac:dyDescent="0.25">
      <c r="A15497" s="2" t="s">
        <v>9594</v>
      </c>
      <c r="B15497" s="2" t="s">
        <v>738</v>
      </c>
      <c r="C15497" s="2" t="s">
        <v>3703</v>
      </c>
      <c r="D15497" s="2" t="s">
        <v>3704</v>
      </c>
      <c r="E15497" s="2">
        <v>4.7699999999999996</v>
      </c>
      <c r="F15497" s="2">
        <v>4.7699999999999996</v>
      </c>
      <c r="G15497" s="2">
        <f t="shared" ref="G15497:G15560" si="493">F15497-E15497</f>
        <v>0</v>
      </c>
      <c r="H15497" s="9">
        <v>45627</v>
      </c>
      <c r="I15497" s="2" t="s">
        <v>5891</v>
      </c>
      <c r="J15497" s="2">
        <f t="shared" si="492"/>
        <v>0</v>
      </c>
    </row>
    <row r="15498" spans="1:10" x14ac:dyDescent="0.25">
      <c r="A15498" s="2" t="s">
        <v>9594</v>
      </c>
      <c r="B15498" s="2" t="s">
        <v>738</v>
      </c>
      <c r="C15498" s="2" t="s">
        <v>4039</v>
      </c>
      <c r="D15498" s="2" t="s">
        <v>4040</v>
      </c>
      <c r="E15498" s="2">
        <v>1.51</v>
      </c>
      <c r="F15498" s="2">
        <v>1.67</v>
      </c>
      <c r="G15498" s="2">
        <f t="shared" si="493"/>
        <v>0.15999999999999992</v>
      </c>
      <c r="H15498" s="9">
        <v>45627</v>
      </c>
      <c r="I15498" s="2" t="s">
        <v>5891</v>
      </c>
      <c r="J15498" s="2">
        <f t="shared" si="492"/>
        <v>1</v>
      </c>
    </row>
    <row r="15499" spans="1:10" x14ac:dyDescent="0.25">
      <c r="A15499" s="2" t="s">
        <v>9594</v>
      </c>
      <c r="B15499" s="2" t="s">
        <v>738</v>
      </c>
      <c r="C15499" s="2" t="s">
        <v>3810</v>
      </c>
      <c r="D15499" s="2" t="s">
        <v>3811</v>
      </c>
      <c r="E15499" s="2">
        <v>19.350000000000001</v>
      </c>
      <c r="F15499" s="2">
        <v>20.6</v>
      </c>
      <c r="G15499" s="2">
        <f t="shared" si="493"/>
        <v>1.25</v>
      </c>
      <c r="H15499" s="9">
        <v>45627</v>
      </c>
      <c r="I15499" s="2" t="s">
        <v>5891</v>
      </c>
      <c r="J15499" s="2">
        <f t="shared" si="492"/>
        <v>1</v>
      </c>
    </row>
    <row r="15500" spans="1:10" x14ac:dyDescent="0.25">
      <c r="A15500" s="2" t="s">
        <v>9594</v>
      </c>
      <c r="B15500" s="2" t="s">
        <v>738</v>
      </c>
      <c r="C15500" s="2" t="s">
        <v>3812</v>
      </c>
      <c r="D15500" s="2" t="s">
        <v>3813</v>
      </c>
      <c r="E15500" s="2">
        <v>0.52</v>
      </c>
      <c r="F15500" s="2">
        <v>0.52</v>
      </c>
      <c r="G15500" s="2">
        <f t="shared" si="493"/>
        <v>0</v>
      </c>
      <c r="H15500" s="9">
        <v>45627</v>
      </c>
      <c r="I15500" s="2" t="s">
        <v>5891</v>
      </c>
      <c r="J15500" s="2">
        <f t="shared" si="492"/>
        <v>0</v>
      </c>
    </row>
    <row r="15501" spans="1:10" x14ac:dyDescent="0.25">
      <c r="A15501" s="2" t="s">
        <v>9594</v>
      </c>
      <c r="B15501" s="2" t="s">
        <v>738</v>
      </c>
      <c r="C15501" s="2" t="s">
        <v>3814</v>
      </c>
      <c r="D15501" s="2" t="s">
        <v>3815</v>
      </c>
      <c r="E15501" s="2">
        <v>2.52</v>
      </c>
      <c r="F15501" s="2">
        <v>2.37</v>
      </c>
      <c r="G15501" s="2">
        <f t="shared" si="493"/>
        <v>-0.14999999999999991</v>
      </c>
      <c r="H15501" s="9">
        <v>45627</v>
      </c>
      <c r="I15501" s="2" t="s">
        <v>5891</v>
      </c>
      <c r="J15501" s="2">
        <f t="shared" si="492"/>
        <v>1</v>
      </c>
    </row>
    <row r="15502" spans="1:10" x14ac:dyDescent="0.25">
      <c r="A15502" s="2" t="s">
        <v>9594</v>
      </c>
      <c r="B15502" s="2" t="s">
        <v>738</v>
      </c>
      <c r="C15502" s="2" t="s">
        <v>6731</v>
      </c>
      <c r="D15502" s="2" t="s">
        <v>6732</v>
      </c>
      <c r="E15502" s="2">
        <v>0.68</v>
      </c>
      <c r="F15502" s="2">
        <v>0.68</v>
      </c>
      <c r="G15502" s="2">
        <f t="shared" si="493"/>
        <v>0</v>
      </c>
      <c r="H15502" s="9">
        <v>45627</v>
      </c>
      <c r="I15502" s="2" t="s">
        <v>5891</v>
      </c>
      <c r="J15502" s="2">
        <f t="shared" si="492"/>
        <v>0</v>
      </c>
    </row>
    <row r="15503" spans="1:10" x14ac:dyDescent="0.25">
      <c r="A15503" s="2" t="s">
        <v>9594</v>
      </c>
      <c r="B15503" s="2" t="s">
        <v>738</v>
      </c>
      <c r="C15503" s="2" t="s">
        <v>3709</v>
      </c>
      <c r="D15503" s="2" t="s">
        <v>713</v>
      </c>
      <c r="E15503" s="2">
        <v>2.48</v>
      </c>
      <c r="F15503" s="2">
        <v>2.4900000000000002</v>
      </c>
      <c r="G15503" s="2">
        <f t="shared" si="493"/>
        <v>1.0000000000000231E-2</v>
      </c>
      <c r="H15503" s="9">
        <v>45627</v>
      </c>
      <c r="I15503" s="2" t="s">
        <v>5891</v>
      </c>
      <c r="J15503" s="2">
        <f t="shared" si="492"/>
        <v>1</v>
      </c>
    </row>
    <row r="15504" spans="1:10" x14ac:dyDescent="0.25">
      <c r="A15504" s="2" t="s">
        <v>9594</v>
      </c>
      <c r="B15504" s="2" t="s">
        <v>738</v>
      </c>
      <c r="C15504" s="2" t="s">
        <v>3818</v>
      </c>
      <c r="D15504" s="2" t="s">
        <v>714</v>
      </c>
      <c r="E15504" s="2">
        <v>2.7402000000000002</v>
      </c>
      <c r="F15504" s="2">
        <v>2.74</v>
      </c>
      <c r="G15504" s="2">
        <f t="shared" si="493"/>
        <v>-1.9999999999997797E-4</v>
      </c>
      <c r="H15504" s="9">
        <v>45627</v>
      </c>
      <c r="I15504" s="2" t="s">
        <v>5891</v>
      </c>
      <c r="J15504" s="2">
        <f t="shared" si="492"/>
        <v>1</v>
      </c>
    </row>
    <row r="15505" spans="1:10" x14ac:dyDescent="0.25">
      <c r="A15505" s="2" t="s">
        <v>9594</v>
      </c>
      <c r="B15505" s="2" t="s">
        <v>738</v>
      </c>
      <c r="C15505" s="2" t="s">
        <v>9128</v>
      </c>
      <c r="D15505" s="2" t="s">
        <v>9129</v>
      </c>
      <c r="E15505" s="2">
        <v>4.93</v>
      </c>
      <c r="F15505" s="2">
        <v>4.53</v>
      </c>
      <c r="G15505" s="2">
        <f t="shared" si="493"/>
        <v>-0.39999999999999947</v>
      </c>
      <c r="H15505" s="9">
        <v>45627</v>
      </c>
      <c r="I15505" s="2" t="s">
        <v>5891</v>
      </c>
      <c r="J15505" s="2">
        <f t="shared" si="492"/>
        <v>1</v>
      </c>
    </row>
    <row r="15506" spans="1:10" x14ac:dyDescent="0.25">
      <c r="A15506" s="2" t="s">
        <v>9594</v>
      </c>
      <c r="B15506" s="2" t="s">
        <v>738</v>
      </c>
      <c r="C15506" s="2" t="s">
        <v>2223</v>
      </c>
      <c r="D15506" s="2" t="s">
        <v>715</v>
      </c>
      <c r="E15506" s="2">
        <v>222.24700000000001</v>
      </c>
      <c r="F15506" s="2">
        <v>219.48</v>
      </c>
      <c r="G15506" s="2">
        <f t="shared" si="493"/>
        <v>-2.7670000000000243</v>
      </c>
      <c r="H15506" s="9">
        <v>45627</v>
      </c>
      <c r="I15506" s="2" t="s">
        <v>5891</v>
      </c>
      <c r="J15506" s="2">
        <f t="shared" si="492"/>
        <v>1</v>
      </c>
    </row>
    <row r="15507" spans="1:10" x14ac:dyDescent="0.25">
      <c r="A15507" s="2" t="s">
        <v>9594</v>
      </c>
      <c r="B15507" s="2" t="s">
        <v>738</v>
      </c>
      <c r="C15507" s="2" t="s">
        <v>2224</v>
      </c>
      <c r="D15507" s="2" t="s">
        <v>2225</v>
      </c>
      <c r="E15507" s="2">
        <v>0.54</v>
      </c>
      <c r="F15507" s="2">
        <v>0.54</v>
      </c>
      <c r="G15507" s="2">
        <f t="shared" si="493"/>
        <v>0</v>
      </c>
      <c r="H15507" s="9">
        <v>45627</v>
      </c>
      <c r="I15507" s="2" t="s">
        <v>5891</v>
      </c>
      <c r="J15507" s="2">
        <f t="shared" si="492"/>
        <v>0</v>
      </c>
    </row>
    <row r="15508" spans="1:10" x14ac:dyDescent="0.25">
      <c r="A15508" s="2" t="s">
        <v>9594</v>
      </c>
      <c r="B15508" s="2" t="s">
        <v>738</v>
      </c>
      <c r="C15508" s="2" t="s">
        <v>3823</v>
      </c>
      <c r="D15508" s="2" t="s">
        <v>3824</v>
      </c>
      <c r="E15508" s="2">
        <v>2.99</v>
      </c>
      <c r="F15508" s="2">
        <v>2.99</v>
      </c>
      <c r="G15508" s="2">
        <f t="shared" si="493"/>
        <v>0</v>
      </c>
      <c r="H15508" s="9">
        <v>45627</v>
      </c>
      <c r="I15508" s="2" t="s">
        <v>5891</v>
      </c>
      <c r="J15508" s="2">
        <f t="shared" si="492"/>
        <v>0</v>
      </c>
    </row>
    <row r="15509" spans="1:10" x14ac:dyDescent="0.25">
      <c r="A15509" s="2" t="s">
        <v>9594</v>
      </c>
      <c r="B15509" s="2" t="s">
        <v>738</v>
      </c>
      <c r="C15509" s="2" t="s">
        <v>3827</v>
      </c>
      <c r="D15509" s="2" t="s">
        <v>3828</v>
      </c>
      <c r="E15509" s="2">
        <v>0.74</v>
      </c>
      <c r="F15509" s="2">
        <v>0.81</v>
      </c>
      <c r="G15509" s="2">
        <f t="shared" si="493"/>
        <v>7.0000000000000062E-2</v>
      </c>
      <c r="H15509" s="9">
        <v>45627</v>
      </c>
      <c r="I15509" s="2" t="s">
        <v>5891</v>
      </c>
      <c r="J15509" s="2">
        <f t="shared" si="492"/>
        <v>1</v>
      </c>
    </row>
    <row r="15510" spans="1:10" x14ac:dyDescent="0.25">
      <c r="A15510" s="2" t="s">
        <v>9594</v>
      </c>
      <c r="B15510" s="2" t="s">
        <v>738</v>
      </c>
      <c r="C15510" s="2" t="s">
        <v>3829</v>
      </c>
      <c r="D15510" s="2" t="s">
        <v>3830</v>
      </c>
      <c r="E15510" s="2">
        <v>0.85</v>
      </c>
      <c r="F15510" s="2">
        <v>0.85</v>
      </c>
      <c r="G15510" s="2">
        <f t="shared" si="493"/>
        <v>0</v>
      </c>
      <c r="H15510" s="9">
        <v>45627</v>
      </c>
      <c r="I15510" s="2" t="s">
        <v>5891</v>
      </c>
      <c r="J15510" s="2">
        <f t="shared" si="492"/>
        <v>0</v>
      </c>
    </row>
    <row r="15511" spans="1:10" x14ac:dyDescent="0.25">
      <c r="A15511" s="2" t="s">
        <v>9594</v>
      </c>
      <c r="B15511" s="2" t="s">
        <v>739</v>
      </c>
      <c r="C15511" s="2" t="s">
        <v>3831</v>
      </c>
      <c r="D15511" s="2" t="s">
        <v>3832</v>
      </c>
      <c r="E15511" s="2">
        <v>13.12</v>
      </c>
      <c r="F15511" s="2">
        <v>8.16</v>
      </c>
      <c r="G15511" s="2">
        <f t="shared" si="493"/>
        <v>-4.9599999999999991</v>
      </c>
      <c r="H15511" s="9">
        <v>45627</v>
      </c>
      <c r="I15511" s="2" t="s">
        <v>5891</v>
      </c>
      <c r="J15511" s="2">
        <f t="shared" si="492"/>
        <v>1</v>
      </c>
    </row>
    <row r="15512" spans="1:10" x14ac:dyDescent="0.25">
      <c r="A15512" s="2" t="s">
        <v>9594</v>
      </c>
      <c r="B15512" s="2" t="s">
        <v>739</v>
      </c>
      <c r="C15512" s="2" t="s">
        <v>3833</v>
      </c>
      <c r="D15512" s="2" t="s">
        <v>3834</v>
      </c>
      <c r="E15512" s="2">
        <v>1.4</v>
      </c>
      <c r="F15512" s="2">
        <v>0.5</v>
      </c>
      <c r="G15512" s="2">
        <f t="shared" si="493"/>
        <v>-0.89999999999999991</v>
      </c>
      <c r="H15512" s="9">
        <v>45627</v>
      </c>
      <c r="I15512" s="2" t="s">
        <v>5891</v>
      </c>
      <c r="J15512" s="2">
        <f t="shared" si="492"/>
        <v>1</v>
      </c>
    </row>
    <row r="15513" spans="1:10" x14ac:dyDescent="0.25">
      <c r="A15513" s="2" t="s">
        <v>9594</v>
      </c>
      <c r="B15513" s="2" t="s">
        <v>739</v>
      </c>
      <c r="C15513" s="2" t="s">
        <v>2226</v>
      </c>
      <c r="D15513" s="2" t="s">
        <v>2227</v>
      </c>
      <c r="E15513" s="2">
        <v>18.579999999999998</v>
      </c>
      <c r="F15513" s="2">
        <v>18.66</v>
      </c>
      <c r="G15513" s="2">
        <f t="shared" si="493"/>
        <v>8.0000000000001847E-2</v>
      </c>
      <c r="H15513" s="9">
        <v>45627</v>
      </c>
      <c r="I15513" s="2" t="s">
        <v>5891</v>
      </c>
      <c r="J15513" s="2">
        <f t="shared" si="492"/>
        <v>1</v>
      </c>
    </row>
    <row r="15514" spans="1:10" x14ac:dyDescent="0.25">
      <c r="A15514" s="2" t="s">
        <v>9594</v>
      </c>
      <c r="B15514" s="2" t="s">
        <v>739</v>
      </c>
      <c r="C15514" s="2" t="s">
        <v>3835</v>
      </c>
      <c r="D15514" s="2" t="s">
        <v>3836</v>
      </c>
      <c r="E15514" s="2">
        <v>0.9</v>
      </c>
      <c r="F15514" s="2">
        <v>0.9</v>
      </c>
      <c r="G15514" s="2">
        <f t="shared" si="493"/>
        <v>0</v>
      </c>
      <c r="H15514" s="9">
        <v>45627</v>
      </c>
      <c r="I15514" s="2" t="s">
        <v>5891</v>
      </c>
      <c r="J15514" s="2">
        <f t="shared" si="492"/>
        <v>0</v>
      </c>
    </row>
    <row r="15515" spans="1:10" x14ac:dyDescent="0.25">
      <c r="A15515" s="2" t="s">
        <v>9594</v>
      </c>
      <c r="B15515" s="2" t="s">
        <v>739</v>
      </c>
      <c r="C15515" s="2" t="s">
        <v>10453</v>
      </c>
      <c r="D15515" s="2" t="s">
        <v>10454</v>
      </c>
      <c r="E15515" s="2">
        <v>1.62</v>
      </c>
      <c r="F15515" s="2">
        <v>1.62</v>
      </c>
      <c r="G15515" s="2">
        <f t="shared" si="493"/>
        <v>0</v>
      </c>
      <c r="H15515" s="9">
        <v>45627</v>
      </c>
      <c r="I15515" s="2" t="s">
        <v>5891</v>
      </c>
      <c r="J15515" s="2">
        <f t="shared" si="492"/>
        <v>0</v>
      </c>
    </row>
    <row r="15516" spans="1:10" x14ac:dyDescent="0.25">
      <c r="A15516" s="2" t="s">
        <v>9594</v>
      </c>
      <c r="B15516" s="2" t="s">
        <v>739</v>
      </c>
      <c r="C15516" s="2" t="s">
        <v>2228</v>
      </c>
      <c r="D15516" s="2" t="s">
        <v>2229</v>
      </c>
      <c r="E15516" s="2">
        <v>2.4300000000000002</v>
      </c>
      <c r="F15516" s="2">
        <v>2.4300000000000002</v>
      </c>
      <c r="G15516" s="2">
        <f t="shared" si="493"/>
        <v>0</v>
      </c>
      <c r="H15516" s="9">
        <v>45627</v>
      </c>
      <c r="I15516" s="2" t="s">
        <v>5891</v>
      </c>
      <c r="J15516" s="2">
        <f t="shared" si="492"/>
        <v>0</v>
      </c>
    </row>
    <row r="15517" spans="1:10" x14ac:dyDescent="0.25">
      <c r="A15517" s="2" t="s">
        <v>9594</v>
      </c>
      <c r="B15517" s="2" t="s">
        <v>739</v>
      </c>
      <c r="C15517" s="2" t="s">
        <v>3839</v>
      </c>
      <c r="D15517" s="2" t="s">
        <v>717</v>
      </c>
      <c r="E15517" s="2">
        <v>2.12</v>
      </c>
      <c r="F15517" s="2">
        <v>0.44</v>
      </c>
      <c r="G15517" s="2">
        <f t="shared" si="493"/>
        <v>-1.6800000000000002</v>
      </c>
      <c r="H15517" s="9">
        <v>45627</v>
      </c>
      <c r="I15517" s="2" t="s">
        <v>5891</v>
      </c>
      <c r="J15517" s="2">
        <f t="shared" si="492"/>
        <v>1</v>
      </c>
    </row>
    <row r="15518" spans="1:10" x14ac:dyDescent="0.25">
      <c r="A15518" s="2" t="s">
        <v>9594</v>
      </c>
      <c r="B15518" s="2" t="s">
        <v>739</v>
      </c>
      <c r="C15518" s="2" t="s">
        <v>3840</v>
      </c>
      <c r="D15518" s="2" t="s">
        <v>3841</v>
      </c>
      <c r="E15518" s="2">
        <v>1.1299999999999999</v>
      </c>
      <c r="F15518" s="2">
        <v>0</v>
      </c>
      <c r="G15518" s="2">
        <f t="shared" si="493"/>
        <v>-1.1299999999999999</v>
      </c>
      <c r="H15518" s="9">
        <v>45627</v>
      </c>
      <c r="I15518" s="2" t="s">
        <v>5891</v>
      </c>
      <c r="J15518" s="2">
        <f t="shared" si="492"/>
        <v>1</v>
      </c>
    </row>
    <row r="15519" spans="1:10" x14ac:dyDescent="0.25">
      <c r="A15519" s="2" t="s">
        <v>9594</v>
      </c>
      <c r="B15519" s="2" t="s">
        <v>739</v>
      </c>
      <c r="C15519" s="2" t="s">
        <v>3844</v>
      </c>
      <c r="D15519" s="2" t="s">
        <v>716</v>
      </c>
      <c r="E15519" s="2">
        <v>1.02</v>
      </c>
      <c r="F15519" s="2">
        <v>1.02</v>
      </c>
      <c r="G15519" s="2">
        <f t="shared" si="493"/>
        <v>0</v>
      </c>
      <c r="H15519" s="9">
        <v>45627</v>
      </c>
      <c r="I15519" s="2" t="s">
        <v>5891</v>
      </c>
      <c r="J15519" s="2">
        <f t="shared" si="492"/>
        <v>0</v>
      </c>
    </row>
    <row r="15520" spans="1:10" x14ac:dyDescent="0.25">
      <c r="A15520" s="2" t="s">
        <v>9594</v>
      </c>
      <c r="B15520" s="2" t="s">
        <v>739</v>
      </c>
      <c r="C15520" s="2" t="s">
        <v>3714</v>
      </c>
      <c r="D15520" s="2" t="s">
        <v>3715</v>
      </c>
      <c r="E15520" s="2">
        <v>0.72</v>
      </c>
      <c r="F15520" s="2">
        <v>0.72</v>
      </c>
      <c r="G15520" s="2">
        <f t="shared" si="493"/>
        <v>0</v>
      </c>
      <c r="H15520" s="9">
        <v>45627</v>
      </c>
      <c r="I15520" s="2" t="s">
        <v>5891</v>
      </c>
      <c r="J15520" s="2">
        <f t="shared" si="492"/>
        <v>0</v>
      </c>
    </row>
    <row r="15521" spans="1:10" x14ac:dyDescent="0.25">
      <c r="A15521" s="2" t="s">
        <v>9594</v>
      </c>
      <c r="B15521" s="2" t="s">
        <v>739</v>
      </c>
      <c r="C15521" s="2" t="s">
        <v>6735</v>
      </c>
      <c r="D15521" s="2" t="s">
        <v>6736</v>
      </c>
      <c r="E15521" s="2">
        <v>0.72</v>
      </c>
      <c r="F15521" s="2">
        <v>0.72</v>
      </c>
      <c r="G15521" s="2">
        <f t="shared" si="493"/>
        <v>0</v>
      </c>
      <c r="H15521" s="9">
        <v>45627</v>
      </c>
      <c r="I15521" s="2" t="s">
        <v>5891</v>
      </c>
      <c r="J15521" s="2">
        <f t="shared" si="492"/>
        <v>0</v>
      </c>
    </row>
    <row r="15522" spans="1:10" x14ac:dyDescent="0.25">
      <c r="A15522" s="2" t="s">
        <v>9594</v>
      </c>
      <c r="B15522" s="2" t="s">
        <v>740</v>
      </c>
      <c r="C15522" s="2" t="s">
        <v>8295</v>
      </c>
      <c r="D15522" s="2" t="s">
        <v>8296</v>
      </c>
      <c r="E15522" s="2">
        <v>1.8</v>
      </c>
      <c r="F15522" s="2">
        <v>0.9</v>
      </c>
      <c r="G15522" s="2">
        <f t="shared" si="493"/>
        <v>-0.9</v>
      </c>
      <c r="H15522" s="9">
        <v>45627</v>
      </c>
      <c r="I15522" s="2" t="s">
        <v>5891</v>
      </c>
      <c r="J15522" s="2">
        <f t="shared" si="492"/>
        <v>1</v>
      </c>
    </row>
    <row r="15523" spans="1:10" x14ac:dyDescent="0.25">
      <c r="A15523" s="2" t="s">
        <v>9594</v>
      </c>
      <c r="B15523" s="2" t="s">
        <v>740</v>
      </c>
      <c r="C15523" s="2" t="s">
        <v>3847</v>
      </c>
      <c r="D15523" s="2" t="s">
        <v>718</v>
      </c>
      <c r="E15523" s="2">
        <v>6.44</v>
      </c>
      <c r="F15523" s="2">
        <v>0</v>
      </c>
      <c r="G15523" s="2">
        <f t="shared" si="493"/>
        <v>-6.44</v>
      </c>
      <c r="H15523" s="9">
        <v>45627</v>
      </c>
      <c r="I15523" s="2" t="s">
        <v>5891</v>
      </c>
      <c r="J15523" s="2">
        <f t="shared" si="492"/>
        <v>1</v>
      </c>
    </row>
    <row r="15524" spans="1:10" x14ac:dyDescent="0.25">
      <c r="A15524" s="2" t="s">
        <v>9594</v>
      </c>
      <c r="B15524" s="2" t="s">
        <v>1749</v>
      </c>
      <c r="C15524" s="2" t="s">
        <v>6737</v>
      </c>
      <c r="D15524" s="2" t="s">
        <v>6738</v>
      </c>
      <c r="E15524" s="2">
        <v>0.74</v>
      </c>
      <c r="F15524" s="2">
        <v>0.74</v>
      </c>
      <c r="G15524" s="2">
        <f t="shared" si="493"/>
        <v>0</v>
      </c>
      <c r="H15524" s="9">
        <v>45627</v>
      </c>
      <c r="I15524" s="2" t="s">
        <v>5891</v>
      </c>
      <c r="J15524" s="2">
        <f t="shared" si="492"/>
        <v>0</v>
      </c>
    </row>
    <row r="15525" spans="1:10" x14ac:dyDescent="0.25">
      <c r="A15525" s="2" t="s">
        <v>9594</v>
      </c>
      <c r="B15525" s="2" t="s">
        <v>1749</v>
      </c>
      <c r="C15525" s="2" t="s">
        <v>6741</v>
      </c>
      <c r="D15525" s="2" t="s">
        <v>6742</v>
      </c>
      <c r="E15525" s="2">
        <v>6.84</v>
      </c>
      <c r="F15525" s="2">
        <v>6.84</v>
      </c>
      <c r="G15525" s="2">
        <f t="shared" si="493"/>
        <v>0</v>
      </c>
      <c r="H15525" s="9">
        <v>45627</v>
      </c>
      <c r="I15525" s="2" t="s">
        <v>5891</v>
      </c>
      <c r="J15525" s="2">
        <f t="shared" si="492"/>
        <v>0</v>
      </c>
    </row>
    <row r="15526" spans="1:10" x14ac:dyDescent="0.25">
      <c r="A15526" s="2" t="s">
        <v>9594</v>
      </c>
      <c r="B15526" s="2" t="s">
        <v>1749</v>
      </c>
      <c r="C15526" s="2" t="s">
        <v>6743</v>
      </c>
      <c r="D15526" s="2" t="s">
        <v>6744</v>
      </c>
      <c r="E15526" s="2">
        <v>1.59</v>
      </c>
      <c r="F15526" s="2">
        <v>1.59</v>
      </c>
      <c r="G15526" s="2">
        <f t="shared" si="493"/>
        <v>0</v>
      </c>
      <c r="H15526" s="9">
        <v>45627</v>
      </c>
      <c r="I15526" s="2" t="s">
        <v>5891</v>
      </c>
      <c r="J15526" s="2">
        <f t="shared" si="492"/>
        <v>0</v>
      </c>
    </row>
    <row r="15527" spans="1:10" x14ac:dyDescent="0.25">
      <c r="A15527" s="2" t="s">
        <v>9594</v>
      </c>
      <c r="B15527" s="2" t="s">
        <v>1685</v>
      </c>
      <c r="C15527" s="2" t="s">
        <v>1697</v>
      </c>
      <c r="D15527" s="2" t="s">
        <v>1698</v>
      </c>
      <c r="E15527" s="2">
        <v>6</v>
      </c>
      <c r="F15527" s="2">
        <v>6</v>
      </c>
      <c r="G15527" s="2">
        <f t="shared" si="493"/>
        <v>0</v>
      </c>
      <c r="H15527" s="9">
        <v>45627</v>
      </c>
      <c r="I15527" s="2" t="s">
        <v>5891</v>
      </c>
      <c r="J15527" s="2">
        <f t="shared" si="492"/>
        <v>0</v>
      </c>
    </row>
    <row r="15528" spans="1:10" x14ac:dyDescent="0.25">
      <c r="A15528" s="2" t="s">
        <v>9594</v>
      </c>
      <c r="B15528" s="2" t="s">
        <v>1685</v>
      </c>
      <c r="C15528" s="2" t="s">
        <v>3850</v>
      </c>
      <c r="D15528" s="2" t="s">
        <v>3851</v>
      </c>
      <c r="E15528" s="2">
        <v>6</v>
      </c>
      <c r="F15528" s="2">
        <v>0</v>
      </c>
      <c r="G15528" s="2">
        <f t="shared" si="493"/>
        <v>-6</v>
      </c>
      <c r="H15528" s="9">
        <v>45627</v>
      </c>
      <c r="I15528" s="2" t="s">
        <v>5891</v>
      </c>
      <c r="J15528" s="2">
        <f t="shared" si="492"/>
        <v>1</v>
      </c>
    </row>
    <row r="15529" spans="1:10" x14ac:dyDescent="0.25">
      <c r="A15529" s="2" t="s">
        <v>9594</v>
      </c>
      <c r="B15529" s="2" t="s">
        <v>1685</v>
      </c>
      <c r="C15529" s="2" t="s">
        <v>1689</v>
      </c>
      <c r="D15529" s="2" t="s">
        <v>1690</v>
      </c>
      <c r="E15529" s="2">
        <v>12</v>
      </c>
      <c r="F15529" s="2">
        <v>0</v>
      </c>
      <c r="G15529" s="2">
        <f t="shared" si="493"/>
        <v>-12</v>
      </c>
      <c r="H15529" s="9">
        <v>45627</v>
      </c>
      <c r="I15529" s="2" t="s">
        <v>5891</v>
      </c>
      <c r="J15529" s="2">
        <f t="shared" si="492"/>
        <v>1</v>
      </c>
    </row>
    <row r="15530" spans="1:10" x14ac:dyDescent="0.25">
      <c r="A15530" s="2" t="s">
        <v>9594</v>
      </c>
      <c r="B15530" s="2" t="s">
        <v>1685</v>
      </c>
      <c r="C15530" s="2" t="s">
        <v>10455</v>
      </c>
      <c r="D15530" s="2" t="s">
        <v>10456</v>
      </c>
      <c r="E15530" s="2">
        <v>192</v>
      </c>
      <c r="F15530" s="2">
        <v>192.04</v>
      </c>
      <c r="G15530" s="2">
        <f t="shared" si="493"/>
        <v>3.9999999999992042E-2</v>
      </c>
      <c r="H15530" s="9">
        <v>45627</v>
      </c>
      <c r="I15530" s="2" t="s">
        <v>5891</v>
      </c>
      <c r="J15530" s="2">
        <f t="shared" si="492"/>
        <v>1</v>
      </c>
    </row>
    <row r="15531" spans="1:10" x14ac:dyDescent="0.25">
      <c r="A15531" s="2" t="s">
        <v>9594</v>
      </c>
      <c r="B15531" s="2" t="s">
        <v>1685</v>
      </c>
      <c r="C15531" s="2" t="s">
        <v>1693</v>
      </c>
      <c r="D15531" s="2" t="s">
        <v>1694</v>
      </c>
      <c r="E15531" s="2">
        <v>27.63</v>
      </c>
      <c r="F15531" s="2">
        <v>0</v>
      </c>
      <c r="G15531" s="2">
        <f t="shared" si="493"/>
        <v>-27.63</v>
      </c>
      <c r="H15531" s="9">
        <v>45627</v>
      </c>
      <c r="I15531" s="2" t="s">
        <v>5891</v>
      </c>
      <c r="J15531" s="2">
        <f t="shared" si="492"/>
        <v>1</v>
      </c>
    </row>
    <row r="15532" spans="1:10" x14ac:dyDescent="0.25">
      <c r="A15532" s="2" t="s">
        <v>9594</v>
      </c>
      <c r="B15532" s="2" t="s">
        <v>1685</v>
      </c>
      <c r="C15532" s="2" t="s">
        <v>1695</v>
      </c>
      <c r="D15532" s="2" t="s">
        <v>1696</v>
      </c>
      <c r="E15532" s="2">
        <v>4.2300000000000004</v>
      </c>
      <c r="F15532" s="2">
        <v>4.2300000000000004</v>
      </c>
      <c r="G15532" s="2">
        <f t="shared" si="493"/>
        <v>0</v>
      </c>
      <c r="H15532" s="9">
        <v>45627</v>
      </c>
      <c r="I15532" s="2" t="s">
        <v>5891</v>
      </c>
      <c r="J15532" s="2">
        <f t="shared" si="492"/>
        <v>0</v>
      </c>
    </row>
    <row r="15533" spans="1:10" x14ac:dyDescent="0.25">
      <c r="A15533" s="2" t="s">
        <v>9594</v>
      </c>
      <c r="B15533" s="2" t="s">
        <v>1685</v>
      </c>
      <c r="C15533" s="2" t="s">
        <v>8299</v>
      </c>
      <c r="D15533" s="2" t="s">
        <v>8300</v>
      </c>
      <c r="E15533" s="2">
        <v>6</v>
      </c>
      <c r="F15533" s="2">
        <v>6</v>
      </c>
      <c r="G15533" s="2">
        <f t="shared" si="493"/>
        <v>0</v>
      </c>
      <c r="H15533" s="9">
        <v>45627</v>
      </c>
      <c r="I15533" s="2" t="s">
        <v>5891</v>
      </c>
      <c r="J15533" s="2">
        <f t="shared" si="492"/>
        <v>0</v>
      </c>
    </row>
    <row r="15534" spans="1:10" x14ac:dyDescent="0.25">
      <c r="A15534" s="2" t="s">
        <v>9594</v>
      </c>
      <c r="B15534" s="2" t="s">
        <v>1685</v>
      </c>
      <c r="C15534" s="2" t="s">
        <v>10457</v>
      </c>
      <c r="D15534" s="2" t="s">
        <v>10458</v>
      </c>
      <c r="E15534" s="2">
        <v>60</v>
      </c>
      <c r="F15534" s="2">
        <v>48</v>
      </c>
      <c r="G15534" s="2">
        <f t="shared" si="493"/>
        <v>-12</v>
      </c>
      <c r="H15534" s="9">
        <v>45627</v>
      </c>
      <c r="I15534" s="2" t="s">
        <v>5891</v>
      </c>
      <c r="J15534" s="2">
        <f t="shared" si="492"/>
        <v>1</v>
      </c>
    </row>
    <row r="15535" spans="1:10" x14ac:dyDescent="0.25">
      <c r="A15535" s="2" t="s">
        <v>9594</v>
      </c>
      <c r="B15535" s="2" t="s">
        <v>742</v>
      </c>
      <c r="C15535" s="2" t="s">
        <v>1705</v>
      </c>
      <c r="D15535" s="2" t="s">
        <v>1706</v>
      </c>
      <c r="E15535" s="2">
        <v>5.62</v>
      </c>
      <c r="F15535" s="2">
        <v>6</v>
      </c>
      <c r="G15535" s="2">
        <f t="shared" si="493"/>
        <v>0.37999999999999989</v>
      </c>
      <c r="H15535" s="9">
        <v>45627</v>
      </c>
      <c r="I15535" s="2" t="s">
        <v>5891</v>
      </c>
      <c r="J15535" s="2">
        <f t="shared" ref="J15535:J15598" si="494">IF(G15535=0,0,1)</f>
        <v>1</v>
      </c>
    </row>
    <row r="15536" spans="1:10" x14ac:dyDescent="0.25">
      <c r="A15536" s="2" t="s">
        <v>9594</v>
      </c>
      <c r="B15536" s="2" t="s">
        <v>742</v>
      </c>
      <c r="C15536" s="2" t="s">
        <v>1707</v>
      </c>
      <c r="D15536" s="2" t="s">
        <v>722</v>
      </c>
      <c r="E15536" s="2">
        <v>5.25</v>
      </c>
      <c r="F15536" s="2">
        <v>6</v>
      </c>
      <c r="G15536" s="2">
        <f t="shared" si="493"/>
        <v>0.75</v>
      </c>
      <c r="H15536" s="9">
        <v>45627</v>
      </c>
      <c r="I15536" s="2" t="s">
        <v>5891</v>
      </c>
      <c r="J15536" s="2">
        <f t="shared" si="494"/>
        <v>1</v>
      </c>
    </row>
    <row r="15537" spans="1:10" x14ac:dyDescent="0.25">
      <c r="A15537" s="2" t="s">
        <v>9594</v>
      </c>
      <c r="B15537" s="2" t="s">
        <v>742</v>
      </c>
      <c r="C15537" s="2" t="s">
        <v>1708</v>
      </c>
      <c r="D15537" s="2" t="s">
        <v>723</v>
      </c>
      <c r="E15537" s="2">
        <v>27</v>
      </c>
      <c r="F15537" s="2">
        <v>30.15</v>
      </c>
      <c r="G15537" s="2">
        <f t="shared" si="493"/>
        <v>3.1499999999999986</v>
      </c>
      <c r="H15537" s="9">
        <v>45627</v>
      </c>
      <c r="I15537" s="2" t="s">
        <v>5891</v>
      </c>
      <c r="J15537" s="2">
        <f t="shared" si="494"/>
        <v>1</v>
      </c>
    </row>
    <row r="15538" spans="1:10" x14ac:dyDescent="0.25">
      <c r="A15538" s="2" t="s">
        <v>9594</v>
      </c>
      <c r="B15538" s="2" t="s">
        <v>742</v>
      </c>
      <c r="C15538" s="2" t="s">
        <v>1701</v>
      </c>
      <c r="D15538" s="2" t="s">
        <v>720</v>
      </c>
      <c r="E15538" s="2">
        <v>8.57</v>
      </c>
      <c r="F15538" s="2">
        <v>8.57</v>
      </c>
      <c r="G15538" s="2">
        <f t="shared" si="493"/>
        <v>0</v>
      </c>
      <c r="H15538" s="9">
        <v>45627</v>
      </c>
      <c r="I15538" s="2" t="s">
        <v>5891</v>
      </c>
      <c r="J15538" s="2">
        <f t="shared" si="494"/>
        <v>0</v>
      </c>
    </row>
    <row r="15539" spans="1:10" x14ac:dyDescent="0.25">
      <c r="A15539" s="2" t="s">
        <v>9594</v>
      </c>
      <c r="B15539" s="2" t="s">
        <v>742</v>
      </c>
      <c r="C15539" s="2" t="s">
        <v>1709</v>
      </c>
      <c r="D15539" s="2" t="s">
        <v>1710</v>
      </c>
      <c r="E15539" s="2">
        <v>1.41</v>
      </c>
      <c r="F15539" s="2">
        <v>1.41</v>
      </c>
      <c r="G15539" s="2">
        <f t="shared" si="493"/>
        <v>0</v>
      </c>
      <c r="H15539" s="9">
        <v>45627</v>
      </c>
      <c r="I15539" s="2" t="s">
        <v>5891</v>
      </c>
      <c r="J15539" s="2">
        <f t="shared" si="494"/>
        <v>0</v>
      </c>
    </row>
    <row r="15540" spans="1:10" x14ac:dyDescent="0.25">
      <c r="A15540" s="2" t="s">
        <v>9594</v>
      </c>
      <c r="B15540" s="2" t="s">
        <v>742</v>
      </c>
      <c r="C15540" s="2" t="s">
        <v>1711</v>
      </c>
      <c r="D15540" s="2" t="s">
        <v>1712</v>
      </c>
      <c r="E15540" s="2">
        <v>5.5</v>
      </c>
      <c r="F15540" s="2">
        <v>5.5</v>
      </c>
      <c r="G15540" s="2">
        <f t="shared" si="493"/>
        <v>0</v>
      </c>
      <c r="H15540" s="9">
        <v>45627</v>
      </c>
      <c r="I15540" s="2" t="s">
        <v>5891</v>
      </c>
      <c r="J15540" s="2">
        <f t="shared" si="494"/>
        <v>0</v>
      </c>
    </row>
    <row r="15541" spans="1:10" x14ac:dyDescent="0.25">
      <c r="A15541" s="2" t="s">
        <v>9594</v>
      </c>
      <c r="B15541" s="2" t="s">
        <v>742</v>
      </c>
      <c r="C15541" s="2" t="s">
        <v>1713</v>
      </c>
      <c r="D15541" s="2" t="s">
        <v>1714</v>
      </c>
      <c r="E15541" s="2">
        <v>63.1</v>
      </c>
      <c r="F15541" s="2">
        <v>63.1</v>
      </c>
      <c r="G15541" s="2">
        <f t="shared" si="493"/>
        <v>0</v>
      </c>
      <c r="H15541" s="9">
        <v>45627</v>
      </c>
      <c r="I15541" s="2" t="s">
        <v>5891</v>
      </c>
      <c r="J15541" s="2">
        <f t="shared" si="494"/>
        <v>0</v>
      </c>
    </row>
    <row r="15542" spans="1:10" x14ac:dyDescent="0.25">
      <c r="A15542" s="2" t="s">
        <v>9594</v>
      </c>
      <c r="B15542" s="2" t="s">
        <v>742</v>
      </c>
      <c r="C15542" s="2" t="s">
        <v>1715</v>
      </c>
      <c r="D15542" s="2" t="s">
        <v>724</v>
      </c>
      <c r="E15542" s="2">
        <v>6</v>
      </c>
      <c r="F15542" s="2">
        <v>6</v>
      </c>
      <c r="G15542" s="2">
        <f t="shared" si="493"/>
        <v>0</v>
      </c>
      <c r="H15542" s="9">
        <v>45627</v>
      </c>
      <c r="I15542" s="2" t="s">
        <v>5891</v>
      </c>
      <c r="J15542" s="2">
        <f t="shared" si="494"/>
        <v>0</v>
      </c>
    </row>
    <row r="15543" spans="1:10" x14ac:dyDescent="0.25">
      <c r="A15543" s="2" t="s">
        <v>9594</v>
      </c>
      <c r="B15543" s="2" t="s">
        <v>742</v>
      </c>
      <c r="C15543" s="2" t="s">
        <v>1716</v>
      </c>
      <c r="D15543" s="2" t="s">
        <v>725</v>
      </c>
      <c r="E15543" s="2">
        <v>6</v>
      </c>
      <c r="F15543" s="2">
        <v>6</v>
      </c>
      <c r="G15543" s="2">
        <f t="shared" si="493"/>
        <v>0</v>
      </c>
      <c r="H15543" s="9">
        <v>45627</v>
      </c>
      <c r="I15543" s="2" t="s">
        <v>5891</v>
      </c>
      <c r="J15543" s="2">
        <f t="shared" si="494"/>
        <v>0</v>
      </c>
    </row>
    <row r="15544" spans="1:10" x14ac:dyDescent="0.25">
      <c r="A15544" s="2" t="s">
        <v>9594</v>
      </c>
      <c r="B15544" s="2" t="s">
        <v>742</v>
      </c>
      <c r="C15544" s="2" t="s">
        <v>1702</v>
      </c>
      <c r="D15544" s="2" t="s">
        <v>1703</v>
      </c>
      <c r="E15544" s="2">
        <v>5.2</v>
      </c>
      <c r="F15544" s="2">
        <v>5.2</v>
      </c>
      <c r="G15544" s="2">
        <f t="shared" si="493"/>
        <v>0</v>
      </c>
      <c r="H15544" s="9">
        <v>45627</v>
      </c>
      <c r="I15544" s="2" t="s">
        <v>5891</v>
      </c>
      <c r="J15544" s="2">
        <f t="shared" si="494"/>
        <v>0</v>
      </c>
    </row>
    <row r="15545" spans="1:10" x14ac:dyDescent="0.25">
      <c r="A15545" s="2" t="s">
        <v>9594</v>
      </c>
      <c r="B15545" s="2" t="s">
        <v>8301</v>
      </c>
      <c r="C15545" s="2" t="s">
        <v>9144</v>
      </c>
      <c r="D15545" s="2" t="s">
        <v>9145</v>
      </c>
      <c r="E15545" s="2">
        <v>6</v>
      </c>
      <c r="F15545" s="2">
        <v>6</v>
      </c>
      <c r="G15545" s="2">
        <f t="shared" si="493"/>
        <v>0</v>
      </c>
      <c r="H15545" s="9">
        <v>45627</v>
      </c>
      <c r="I15545" s="2" t="s">
        <v>5891</v>
      </c>
      <c r="J15545" s="2">
        <f t="shared" si="494"/>
        <v>0</v>
      </c>
    </row>
    <row r="15546" spans="1:10" x14ac:dyDescent="0.25">
      <c r="A15546" s="2" t="s">
        <v>9594</v>
      </c>
      <c r="B15546" s="2" t="s">
        <v>8301</v>
      </c>
      <c r="C15546" s="2" t="s">
        <v>10459</v>
      </c>
      <c r="D15546" s="2" t="s">
        <v>10460</v>
      </c>
      <c r="E15546" s="2">
        <v>6</v>
      </c>
      <c r="F15546" s="2">
        <v>6</v>
      </c>
      <c r="G15546" s="2">
        <f t="shared" si="493"/>
        <v>0</v>
      </c>
      <c r="H15546" s="9">
        <v>45627</v>
      </c>
      <c r="I15546" s="2" t="s">
        <v>5891</v>
      </c>
      <c r="J15546" s="2">
        <f t="shared" si="494"/>
        <v>0</v>
      </c>
    </row>
    <row r="15547" spans="1:10" x14ac:dyDescent="0.25">
      <c r="A15547" s="2" t="s">
        <v>9594</v>
      </c>
      <c r="B15547" s="2" t="s">
        <v>743</v>
      </c>
      <c r="C15547" s="2" t="s">
        <v>2230</v>
      </c>
      <c r="D15547" s="2" t="s">
        <v>10461</v>
      </c>
      <c r="E15547" s="2">
        <v>13</v>
      </c>
      <c r="F15547" s="2">
        <v>14.32</v>
      </c>
      <c r="G15547" s="2">
        <f t="shared" si="493"/>
        <v>1.3200000000000003</v>
      </c>
      <c r="H15547" s="9">
        <v>45627</v>
      </c>
      <c r="I15547" s="2" t="s">
        <v>5891</v>
      </c>
      <c r="J15547" s="2">
        <f t="shared" si="494"/>
        <v>1</v>
      </c>
    </row>
    <row r="15548" spans="1:10" x14ac:dyDescent="0.25">
      <c r="A15548" s="2" t="s">
        <v>9594</v>
      </c>
      <c r="B15548" s="2" t="s">
        <v>743</v>
      </c>
      <c r="C15548" s="2" t="s">
        <v>1728</v>
      </c>
      <c r="D15548" s="2" t="s">
        <v>10462</v>
      </c>
      <c r="E15548" s="2">
        <v>8.1999999999999993</v>
      </c>
      <c r="F15548" s="2">
        <v>12.8</v>
      </c>
      <c r="G15548" s="2">
        <f t="shared" si="493"/>
        <v>4.6000000000000014</v>
      </c>
      <c r="H15548" s="9">
        <v>45627</v>
      </c>
      <c r="I15548" s="2" t="s">
        <v>5891</v>
      </c>
      <c r="J15548" s="2">
        <f t="shared" si="494"/>
        <v>1</v>
      </c>
    </row>
    <row r="15549" spans="1:10" x14ac:dyDescent="0.25">
      <c r="A15549" s="2" t="s">
        <v>9594</v>
      </c>
      <c r="B15549" s="2" t="s">
        <v>743</v>
      </c>
      <c r="C15549" s="2" t="s">
        <v>1730</v>
      </c>
      <c r="D15549" s="2" t="s">
        <v>10463</v>
      </c>
      <c r="E15549" s="2">
        <v>91.33</v>
      </c>
      <c r="F15549" s="2">
        <v>92.8</v>
      </c>
      <c r="G15549" s="2">
        <f t="shared" si="493"/>
        <v>1.4699999999999989</v>
      </c>
      <c r="H15549" s="9">
        <v>45627</v>
      </c>
      <c r="I15549" s="2" t="s">
        <v>5891</v>
      </c>
      <c r="J15549" s="2">
        <f t="shared" si="494"/>
        <v>1</v>
      </c>
    </row>
    <row r="15550" spans="1:10" x14ac:dyDescent="0.25">
      <c r="A15550" s="2" t="s">
        <v>9594</v>
      </c>
      <c r="B15550" s="2" t="s">
        <v>743</v>
      </c>
      <c r="C15550" s="2" t="s">
        <v>1732</v>
      </c>
      <c r="D15550" s="2" t="s">
        <v>10464</v>
      </c>
      <c r="E15550" s="2">
        <v>9.36</v>
      </c>
      <c r="F15550" s="2">
        <v>4</v>
      </c>
      <c r="G15550" s="2">
        <f t="shared" si="493"/>
        <v>-5.3599999999999994</v>
      </c>
      <c r="H15550" s="9">
        <v>45627</v>
      </c>
      <c r="I15550" s="2" t="s">
        <v>5891</v>
      </c>
      <c r="J15550" s="2">
        <f t="shared" si="494"/>
        <v>1</v>
      </c>
    </row>
    <row r="15551" spans="1:10" x14ac:dyDescent="0.25">
      <c r="A15551" s="2" t="s">
        <v>9594</v>
      </c>
      <c r="B15551" s="2" t="s">
        <v>743</v>
      </c>
      <c r="C15551" s="2" t="s">
        <v>1734</v>
      </c>
      <c r="D15551" s="2" t="s">
        <v>10465</v>
      </c>
      <c r="E15551" s="2">
        <v>287.2</v>
      </c>
      <c r="F15551" s="2">
        <v>294</v>
      </c>
      <c r="G15551" s="2">
        <f t="shared" si="493"/>
        <v>6.8000000000000114</v>
      </c>
      <c r="H15551" s="9">
        <v>45627</v>
      </c>
      <c r="I15551" s="2" t="s">
        <v>5891</v>
      </c>
      <c r="J15551" s="2">
        <f t="shared" si="494"/>
        <v>1</v>
      </c>
    </row>
    <row r="15552" spans="1:10" x14ac:dyDescent="0.25">
      <c r="A15552" s="2" t="s">
        <v>9594</v>
      </c>
      <c r="B15552" s="2" t="s">
        <v>743</v>
      </c>
      <c r="C15552" s="2" t="s">
        <v>1736</v>
      </c>
      <c r="D15552" s="2" t="s">
        <v>10466</v>
      </c>
      <c r="E15552" s="2">
        <v>6</v>
      </c>
      <c r="F15552" s="2">
        <v>6</v>
      </c>
      <c r="G15552" s="2">
        <f t="shared" si="493"/>
        <v>0</v>
      </c>
      <c r="H15552" s="9">
        <v>45627</v>
      </c>
      <c r="I15552" s="2" t="s">
        <v>5891</v>
      </c>
      <c r="J15552" s="2">
        <f t="shared" si="494"/>
        <v>0</v>
      </c>
    </row>
    <row r="15553" spans="1:10" x14ac:dyDescent="0.25">
      <c r="A15553" s="2" t="s">
        <v>9594</v>
      </c>
      <c r="B15553" s="2" t="s">
        <v>743</v>
      </c>
      <c r="C15553" s="2" t="s">
        <v>1737</v>
      </c>
      <c r="D15553" s="2" t="s">
        <v>10467</v>
      </c>
      <c r="E15553" s="2">
        <v>91.2</v>
      </c>
      <c r="F15553" s="2">
        <v>79.28</v>
      </c>
      <c r="G15553" s="2">
        <f t="shared" si="493"/>
        <v>-11.920000000000002</v>
      </c>
      <c r="H15553" s="9">
        <v>45627</v>
      </c>
      <c r="I15553" s="2" t="s">
        <v>5891</v>
      </c>
      <c r="J15553" s="2">
        <f t="shared" si="494"/>
        <v>1</v>
      </c>
    </row>
    <row r="15554" spans="1:10" x14ac:dyDescent="0.25">
      <c r="A15554" s="2" t="s">
        <v>9594</v>
      </c>
      <c r="B15554" s="2" t="s">
        <v>743</v>
      </c>
      <c r="C15554" s="2" t="s">
        <v>1740</v>
      </c>
      <c r="D15554" s="2" t="s">
        <v>10468</v>
      </c>
      <c r="E15554" s="2">
        <v>122.29</v>
      </c>
      <c r="F15554" s="2">
        <v>116.22</v>
      </c>
      <c r="G15554" s="2">
        <f t="shared" si="493"/>
        <v>-6.0700000000000074</v>
      </c>
      <c r="H15554" s="9">
        <v>45627</v>
      </c>
      <c r="I15554" s="2" t="s">
        <v>5891</v>
      </c>
      <c r="J15554" s="2">
        <f t="shared" si="494"/>
        <v>1</v>
      </c>
    </row>
    <row r="15555" spans="1:10" x14ac:dyDescent="0.25">
      <c r="A15555" s="2" t="s">
        <v>9594</v>
      </c>
      <c r="B15555" s="2" t="s">
        <v>743</v>
      </c>
      <c r="C15555" s="2" t="s">
        <v>1741</v>
      </c>
      <c r="D15555" s="2" t="s">
        <v>730</v>
      </c>
      <c r="E15555" s="2">
        <v>19.600000000000001</v>
      </c>
      <c r="F15555" s="2">
        <v>4</v>
      </c>
      <c r="G15555" s="2">
        <f t="shared" si="493"/>
        <v>-15.600000000000001</v>
      </c>
      <c r="H15555" s="9">
        <v>45627</v>
      </c>
      <c r="I15555" s="2" t="s">
        <v>5891</v>
      </c>
      <c r="J15555" s="2">
        <f t="shared" si="494"/>
        <v>1</v>
      </c>
    </row>
    <row r="15556" spans="1:10" x14ac:dyDescent="0.25">
      <c r="A15556" s="2" t="s">
        <v>9594</v>
      </c>
      <c r="B15556" s="2" t="s">
        <v>743</v>
      </c>
      <c r="C15556" s="2" t="s">
        <v>1742</v>
      </c>
      <c r="D15556" s="2" t="s">
        <v>1743</v>
      </c>
      <c r="E15556" s="2">
        <v>23.75</v>
      </c>
      <c r="F15556" s="2">
        <v>24.5</v>
      </c>
      <c r="G15556" s="2">
        <f t="shared" si="493"/>
        <v>0.75</v>
      </c>
      <c r="H15556" s="9">
        <v>45627</v>
      </c>
      <c r="I15556" s="2" t="s">
        <v>5891</v>
      </c>
      <c r="J15556" s="2">
        <f t="shared" si="494"/>
        <v>1</v>
      </c>
    </row>
    <row r="15557" spans="1:10" x14ac:dyDescent="0.25">
      <c r="A15557" s="2" t="s">
        <v>9594</v>
      </c>
      <c r="B15557" s="2" t="s">
        <v>743</v>
      </c>
      <c r="C15557" s="2" t="s">
        <v>1744</v>
      </c>
      <c r="D15557" s="2" t="s">
        <v>731</v>
      </c>
      <c r="E15557" s="2">
        <v>2.42</v>
      </c>
      <c r="F15557" s="2">
        <v>2.06</v>
      </c>
      <c r="G15557" s="2">
        <f t="shared" si="493"/>
        <v>-0.35999999999999988</v>
      </c>
      <c r="H15557" s="9">
        <v>45627</v>
      </c>
      <c r="I15557" s="2" t="s">
        <v>5891</v>
      </c>
      <c r="J15557" s="2">
        <f t="shared" si="494"/>
        <v>1</v>
      </c>
    </row>
    <row r="15558" spans="1:10" x14ac:dyDescent="0.25">
      <c r="A15558" s="2" t="s">
        <v>9594</v>
      </c>
      <c r="B15558" s="2" t="s">
        <v>1749</v>
      </c>
      <c r="C15558" s="2" t="s">
        <v>9140</v>
      </c>
      <c r="D15558" s="2" t="s">
        <v>9141</v>
      </c>
      <c r="E15558" s="2">
        <v>58.3</v>
      </c>
      <c r="F15558" s="2">
        <v>58.3</v>
      </c>
      <c r="G15558" s="2">
        <f t="shared" si="493"/>
        <v>0</v>
      </c>
      <c r="H15558" s="9">
        <v>45627</v>
      </c>
      <c r="I15558" s="2" t="s">
        <v>5891</v>
      </c>
      <c r="J15558" s="2">
        <f t="shared" si="494"/>
        <v>0</v>
      </c>
    </row>
    <row r="15559" spans="1:10" x14ac:dyDescent="0.25">
      <c r="A15559" s="2" t="s">
        <v>9594</v>
      </c>
      <c r="B15559" s="2" t="s">
        <v>1749</v>
      </c>
      <c r="C15559" s="2" t="s">
        <v>1750</v>
      </c>
      <c r="D15559" s="2" t="s">
        <v>1751</v>
      </c>
      <c r="E15559" s="2">
        <v>2.2200000000000002</v>
      </c>
      <c r="F15559" s="2">
        <v>2.2200000000000002</v>
      </c>
      <c r="G15559" s="2">
        <f t="shared" si="493"/>
        <v>0</v>
      </c>
      <c r="H15559" s="9">
        <v>45627</v>
      </c>
      <c r="I15559" s="2" t="s">
        <v>5891</v>
      </c>
      <c r="J15559" s="2">
        <f t="shared" si="494"/>
        <v>0</v>
      </c>
    </row>
    <row r="15560" spans="1:10" x14ac:dyDescent="0.25">
      <c r="A15560" s="2" t="s">
        <v>9594</v>
      </c>
      <c r="B15560" s="2" t="s">
        <v>1749</v>
      </c>
      <c r="C15560" s="2" t="s">
        <v>6749</v>
      </c>
      <c r="D15560" s="2" t="s">
        <v>6750</v>
      </c>
      <c r="E15560" s="2">
        <v>2.6</v>
      </c>
      <c r="F15560" s="2">
        <v>2.61</v>
      </c>
      <c r="G15560" s="2">
        <f t="shared" si="493"/>
        <v>9.9999999999997868E-3</v>
      </c>
      <c r="H15560" s="9">
        <v>45627</v>
      </c>
      <c r="I15560" s="2" t="s">
        <v>5891</v>
      </c>
      <c r="J15560" s="2">
        <f t="shared" si="494"/>
        <v>1</v>
      </c>
    </row>
    <row r="15561" spans="1:10" x14ac:dyDescent="0.25">
      <c r="A15561" s="2" t="s">
        <v>9594</v>
      </c>
      <c r="B15561" s="2" t="s">
        <v>741</v>
      </c>
      <c r="C15561" s="2" t="s">
        <v>9148</v>
      </c>
      <c r="D15561" s="2" t="s">
        <v>9149</v>
      </c>
      <c r="E15561" s="2">
        <v>6</v>
      </c>
      <c r="F15561" s="2">
        <v>6</v>
      </c>
      <c r="G15561" s="2">
        <f t="shared" ref="G15561:G15624" si="495">F15561-E15561</f>
        <v>0</v>
      </c>
      <c r="H15561" s="9">
        <v>45627</v>
      </c>
      <c r="I15561" s="2" t="s">
        <v>5891</v>
      </c>
      <c r="J15561" s="2">
        <f t="shared" si="494"/>
        <v>0</v>
      </c>
    </row>
    <row r="15562" spans="1:10" x14ac:dyDescent="0.25">
      <c r="A15562" s="2" t="s">
        <v>9594</v>
      </c>
      <c r="B15562" s="2" t="s">
        <v>741</v>
      </c>
      <c r="C15562" s="2" t="s">
        <v>9150</v>
      </c>
      <c r="D15562" s="2" t="s">
        <v>9151</v>
      </c>
      <c r="E15562" s="2">
        <v>8.57</v>
      </c>
      <c r="F15562" s="2">
        <v>14.8</v>
      </c>
      <c r="G15562" s="2">
        <f t="shared" si="495"/>
        <v>6.23</v>
      </c>
      <c r="H15562" s="9">
        <v>45627</v>
      </c>
      <c r="I15562" s="2" t="s">
        <v>5891</v>
      </c>
      <c r="J15562" s="2">
        <f t="shared" si="494"/>
        <v>1</v>
      </c>
    </row>
    <row r="15563" spans="1:10" x14ac:dyDescent="0.25">
      <c r="A15563" s="2" t="s">
        <v>9594</v>
      </c>
      <c r="B15563" s="2" t="s">
        <v>741</v>
      </c>
      <c r="C15563" s="2" t="s">
        <v>9156</v>
      </c>
      <c r="D15563" s="2" t="s">
        <v>9157</v>
      </c>
      <c r="E15563" s="2">
        <v>113.8</v>
      </c>
      <c r="F15563" s="2">
        <v>60</v>
      </c>
      <c r="G15563" s="2">
        <f t="shared" si="495"/>
        <v>-53.8</v>
      </c>
      <c r="H15563" s="9">
        <v>45627</v>
      </c>
      <c r="I15563" s="2" t="s">
        <v>5891</v>
      </c>
      <c r="J15563" s="2">
        <f t="shared" si="494"/>
        <v>1</v>
      </c>
    </row>
    <row r="15564" spans="1:10" x14ac:dyDescent="0.25">
      <c r="A15564" s="2" t="s">
        <v>9594</v>
      </c>
      <c r="B15564" s="2" t="s">
        <v>741</v>
      </c>
      <c r="C15564" s="2" t="s">
        <v>10469</v>
      </c>
      <c r="D15564" s="2" t="s">
        <v>10470</v>
      </c>
      <c r="E15564" s="2">
        <v>4.72</v>
      </c>
      <c r="F15564" s="2">
        <v>4.72</v>
      </c>
      <c r="G15564" s="2">
        <f t="shared" si="495"/>
        <v>0</v>
      </c>
      <c r="H15564" s="9">
        <v>45627</v>
      </c>
      <c r="I15564" s="2" t="s">
        <v>5891</v>
      </c>
      <c r="J15564" s="2">
        <f t="shared" si="494"/>
        <v>0</v>
      </c>
    </row>
    <row r="15565" spans="1:10" x14ac:dyDescent="0.25">
      <c r="A15565" s="2" t="s">
        <v>9594</v>
      </c>
      <c r="B15565" s="2" t="s">
        <v>741</v>
      </c>
      <c r="C15565" s="2" t="s">
        <v>9162</v>
      </c>
      <c r="D15565" s="2" t="s">
        <v>9163</v>
      </c>
      <c r="E15565" s="2">
        <v>18</v>
      </c>
      <c r="F15565" s="2">
        <v>18</v>
      </c>
      <c r="G15565" s="2">
        <f t="shared" si="495"/>
        <v>0</v>
      </c>
      <c r="H15565" s="9">
        <v>45627</v>
      </c>
      <c r="I15565" s="2" t="s">
        <v>5891</v>
      </c>
      <c r="J15565" s="2">
        <f t="shared" si="494"/>
        <v>0</v>
      </c>
    </row>
    <row r="15566" spans="1:10" x14ac:dyDescent="0.25">
      <c r="A15566" s="2" t="s">
        <v>9594</v>
      </c>
      <c r="B15566" s="2" t="s">
        <v>1749</v>
      </c>
      <c r="C15566" s="2" t="s">
        <v>6753</v>
      </c>
      <c r="D15566" s="2" t="s">
        <v>6754</v>
      </c>
      <c r="E15566" s="2">
        <v>2.31</v>
      </c>
      <c r="F15566" s="2">
        <v>2.31</v>
      </c>
      <c r="G15566" s="2">
        <f t="shared" si="495"/>
        <v>0</v>
      </c>
      <c r="H15566" s="9">
        <v>45627</v>
      </c>
      <c r="I15566" s="2" t="s">
        <v>5891</v>
      </c>
      <c r="J15566" s="2">
        <f t="shared" si="494"/>
        <v>0</v>
      </c>
    </row>
    <row r="15567" spans="1:10" x14ac:dyDescent="0.25">
      <c r="A15567" s="2" t="s">
        <v>32</v>
      </c>
      <c r="B15567" s="2" t="s">
        <v>57</v>
      </c>
      <c r="C15567" s="2" t="s">
        <v>1272</v>
      </c>
      <c r="D15567" s="2" t="s">
        <v>1273</v>
      </c>
      <c r="E15567" s="2">
        <v>1</v>
      </c>
      <c r="F15567" s="2">
        <v>1</v>
      </c>
      <c r="G15567" s="2">
        <f t="shared" si="495"/>
        <v>0</v>
      </c>
      <c r="H15567" s="9">
        <v>45627</v>
      </c>
      <c r="I15567" s="2" t="s">
        <v>5891</v>
      </c>
      <c r="J15567" s="2">
        <f t="shared" si="494"/>
        <v>0</v>
      </c>
    </row>
    <row r="15568" spans="1:10" x14ac:dyDescent="0.25">
      <c r="A15568" s="2" t="s">
        <v>32</v>
      </c>
      <c r="B15568" s="2" t="s">
        <v>57</v>
      </c>
      <c r="C15568" s="2" t="s">
        <v>5893</v>
      </c>
      <c r="D15568" s="2" t="s">
        <v>5894</v>
      </c>
      <c r="E15568" s="2">
        <v>2.5</v>
      </c>
      <c r="F15568" s="2">
        <v>2.5</v>
      </c>
      <c r="G15568" s="2">
        <f t="shared" si="495"/>
        <v>0</v>
      </c>
      <c r="H15568" s="9">
        <v>45627</v>
      </c>
      <c r="I15568" s="2" t="s">
        <v>5891</v>
      </c>
      <c r="J15568" s="2">
        <f t="shared" si="494"/>
        <v>0</v>
      </c>
    </row>
    <row r="15569" spans="1:10" x14ac:dyDescent="0.25">
      <c r="A15569" s="2" t="s">
        <v>32</v>
      </c>
      <c r="B15569" s="2" t="s">
        <v>57</v>
      </c>
      <c r="C15569" s="2" t="s">
        <v>5897</v>
      </c>
      <c r="D15569" s="2" t="s">
        <v>5898</v>
      </c>
      <c r="E15569" s="2">
        <v>47</v>
      </c>
      <c r="F15569" s="2">
        <v>53</v>
      </c>
      <c r="G15569" s="2">
        <f t="shared" si="495"/>
        <v>6</v>
      </c>
      <c r="H15569" s="9">
        <v>45627</v>
      </c>
      <c r="I15569" s="2" t="s">
        <v>5891</v>
      </c>
      <c r="J15569" s="2">
        <f t="shared" si="494"/>
        <v>1</v>
      </c>
    </row>
    <row r="15570" spans="1:10" x14ac:dyDescent="0.25">
      <c r="A15570" s="2" t="s">
        <v>32</v>
      </c>
      <c r="B15570" s="2" t="s">
        <v>57</v>
      </c>
      <c r="C15570" s="2" t="s">
        <v>1282</v>
      </c>
      <c r="D15570" s="2" t="s">
        <v>1283</v>
      </c>
      <c r="E15570" s="2">
        <v>2</v>
      </c>
      <c r="F15570" s="2">
        <v>9</v>
      </c>
      <c r="G15570" s="2">
        <f t="shared" si="495"/>
        <v>7</v>
      </c>
      <c r="H15570" s="9">
        <v>45627</v>
      </c>
      <c r="I15570" s="2" t="s">
        <v>5891</v>
      </c>
      <c r="J15570" s="2">
        <f t="shared" si="494"/>
        <v>1</v>
      </c>
    </row>
    <row r="15571" spans="1:10" x14ac:dyDescent="0.25">
      <c r="A15571" s="2" t="s">
        <v>32</v>
      </c>
      <c r="B15571" s="2" t="s">
        <v>57</v>
      </c>
      <c r="C15571" s="2" t="s">
        <v>1284</v>
      </c>
      <c r="D15571" s="2" t="s">
        <v>1285</v>
      </c>
      <c r="E15571" s="2">
        <v>3</v>
      </c>
      <c r="F15571" s="2">
        <v>3</v>
      </c>
      <c r="G15571" s="2">
        <f t="shared" si="495"/>
        <v>0</v>
      </c>
      <c r="H15571" s="9">
        <v>45627</v>
      </c>
      <c r="I15571" s="2" t="s">
        <v>5891</v>
      </c>
      <c r="J15571" s="2">
        <f t="shared" si="494"/>
        <v>0</v>
      </c>
    </row>
    <row r="15572" spans="1:10" x14ac:dyDescent="0.25">
      <c r="A15572" s="2" t="s">
        <v>32</v>
      </c>
      <c r="B15572" s="2" t="s">
        <v>57</v>
      </c>
      <c r="C15572" s="2" t="s">
        <v>8792</v>
      </c>
      <c r="D15572" s="2" t="s">
        <v>10471</v>
      </c>
      <c r="E15572" s="2">
        <v>1</v>
      </c>
      <c r="F15572" s="2">
        <v>1</v>
      </c>
      <c r="G15572" s="2">
        <f t="shared" si="495"/>
        <v>0</v>
      </c>
      <c r="H15572" s="9">
        <v>45627</v>
      </c>
      <c r="I15572" s="2" t="s">
        <v>5891</v>
      </c>
      <c r="J15572" s="2">
        <f t="shared" si="494"/>
        <v>0</v>
      </c>
    </row>
    <row r="15573" spans="1:10" x14ac:dyDescent="0.25">
      <c r="A15573" s="2" t="s">
        <v>32</v>
      </c>
      <c r="B15573" s="2" t="s">
        <v>57</v>
      </c>
      <c r="C15573" s="2" t="s">
        <v>8796</v>
      </c>
      <c r="D15573" s="2" t="s">
        <v>8797</v>
      </c>
      <c r="E15573" s="2">
        <v>5</v>
      </c>
      <c r="F15573" s="2">
        <v>3</v>
      </c>
      <c r="G15573" s="2">
        <f t="shared" si="495"/>
        <v>-2</v>
      </c>
      <c r="H15573" s="9">
        <v>45627</v>
      </c>
      <c r="I15573" s="2" t="s">
        <v>5891</v>
      </c>
      <c r="J15573" s="2">
        <f t="shared" si="494"/>
        <v>1</v>
      </c>
    </row>
    <row r="15574" spans="1:10" x14ac:dyDescent="0.25">
      <c r="A15574" s="2" t="s">
        <v>32</v>
      </c>
      <c r="B15574" s="2" t="s">
        <v>57</v>
      </c>
      <c r="C15574" s="2" t="s">
        <v>10472</v>
      </c>
      <c r="D15574" s="2" t="s">
        <v>10473</v>
      </c>
      <c r="E15574" s="2">
        <v>1</v>
      </c>
      <c r="F15574" s="2">
        <v>0</v>
      </c>
      <c r="G15574" s="2">
        <f t="shared" si="495"/>
        <v>-1</v>
      </c>
      <c r="H15574" s="9">
        <v>45627</v>
      </c>
      <c r="I15574" s="2" t="s">
        <v>5891</v>
      </c>
      <c r="J15574" s="2">
        <f t="shared" si="494"/>
        <v>1</v>
      </c>
    </row>
    <row r="15575" spans="1:10" x14ac:dyDescent="0.25">
      <c r="A15575" s="2" t="s">
        <v>32</v>
      </c>
      <c r="B15575" s="2" t="s">
        <v>57</v>
      </c>
      <c r="C15575" s="2" t="s">
        <v>10474</v>
      </c>
      <c r="D15575" s="2" t="s">
        <v>10475</v>
      </c>
      <c r="E15575" s="2">
        <v>1</v>
      </c>
      <c r="F15575" s="2">
        <v>1</v>
      </c>
      <c r="G15575" s="2">
        <f t="shared" si="495"/>
        <v>0</v>
      </c>
      <c r="H15575" s="9">
        <v>45627</v>
      </c>
      <c r="I15575" s="2" t="s">
        <v>5891</v>
      </c>
      <c r="J15575" s="2">
        <f t="shared" si="494"/>
        <v>0</v>
      </c>
    </row>
    <row r="15576" spans="1:10" x14ac:dyDescent="0.25">
      <c r="A15576" s="2" t="s">
        <v>32</v>
      </c>
      <c r="B15576" s="2" t="s">
        <v>57</v>
      </c>
      <c r="C15576" s="2" t="s">
        <v>1296</v>
      </c>
      <c r="D15576" s="2" t="s">
        <v>1297</v>
      </c>
      <c r="E15576" s="2">
        <v>10</v>
      </c>
      <c r="F15576" s="2">
        <v>4</v>
      </c>
      <c r="G15576" s="2">
        <f t="shared" si="495"/>
        <v>-6</v>
      </c>
      <c r="H15576" s="9">
        <v>45627</v>
      </c>
      <c r="I15576" s="2" t="s">
        <v>5891</v>
      </c>
      <c r="J15576" s="2">
        <f t="shared" si="494"/>
        <v>1</v>
      </c>
    </row>
    <row r="15577" spans="1:10" x14ac:dyDescent="0.25">
      <c r="A15577" s="2" t="s">
        <v>32</v>
      </c>
      <c r="B15577" s="2" t="s">
        <v>57</v>
      </c>
      <c r="C15577" s="2" t="s">
        <v>1302</v>
      </c>
      <c r="D15577" s="2" t="s">
        <v>1303</v>
      </c>
      <c r="E15577" s="2">
        <v>3</v>
      </c>
      <c r="F15577" s="2">
        <v>3</v>
      </c>
      <c r="G15577" s="2">
        <f t="shared" si="495"/>
        <v>0</v>
      </c>
      <c r="H15577" s="9">
        <v>45627</v>
      </c>
      <c r="I15577" s="2" t="s">
        <v>5891</v>
      </c>
      <c r="J15577" s="2">
        <f t="shared" si="494"/>
        <v>0</v>
      </c>
    </row>
    <row r="15578" spans="1:10" x14ac:dyDescent="0.25">
      <c r="A15578" s="2" t="s">
        <v>32</v>
      </c>
      <c r="B15578" s="2" t="s">
        <v>57</v>
      </c>
      <c r="C15578" s="2" t="s">
        <v>1304</v>
      </c>
      <c r="D15578" s="2" t="s">
        <v>1305</v>
      </c>
      <c r="E15578" s="2">
        <v>1</v>
      </c>
      <c r="F15578" s="2">
        <v>1</v>
      </c>
      <c r="G15578" s="2">
        <f t="shared" si="495"/>
        <v>0</v>
      </c>
      <c r="H15578" s="9">
        <v>45627</v>
      </c>
      <c r="I15578" s="2" t="s">
        <v>5891</v>
      </c>
      <c r="J15578" s="2">
        <f t="shared" si="494"/>
        <v>0</v>
      </c>
    </row>
    <row r="15579" spans="1:10" x14ac:dyDescent="0.25">
      <c r="A15579" s="2" t="s">
        <v>32</v>
      </c>
      <c r="B15579" s="2" t="s">
        <v>57</v>
      </c>
      <c r="C15579" s="2" t="s">
        <v>10476</v>
      </c>
      <c r="D15579" s="2" t="s">
        <v>10477</v>
      </c>
      <c r="E15579" s="2">
        <v>1</v>
      </c>
      <c r="F15579" s="2">
        <v>1</v>
      </c>
      <c r="G15579" s="2">
        <f t="shared" si="495"/>
        <v>0</v>
      </c>
      <c r="H15579" s="9">
        <v>45627</v>
      </c>
      <c r="I15579" s="2" t="s">
        <v>5891</v>
      </c>
      <c r="J15579" s="2">
        <f t="shared" si="494"/>
        <v>0</v>
      </c>
    </row>
    <row r="15580" spans="1:10" x14ac:dyDescent="0.25">
      <c r="A15580" s="2" t="s">
        <v>32</v>
      </c>
      <c r="B15580" s="2" t="s">
        <v>57</v>
      </c>
      <c r="C15580" s="2" t="s">
        <v>8815</v>
      </c>
      <c r="D15580" s="2" t="s">
        <v>10478</v>
      </c>
      <c r="E15580" s="2">
        <v>5</v>
      </c>
      <c r="F15580" s="2">
        <v>5</v>
      </c>
      <c r="G15580" s="2">
        <f t="shared" si="495"/>
        <v>0</v>
      </c>
      <c r="H15580" s="9">
        <v>45627</v>
      </c>
      <c r="I15580" s="2" t="s">
        <v>5891</v>
      </c>
      <c r="J15580" s="2">
        <f t="shared" si="494"/>
        <v>0</v>
      </c>
    </row>
    <row r="15581" spans="1:10" x14ac:dyDescent="0.25">
      <c r="A15581" s="2" t="s">
        <v>32</v>
      </c>
      <c r="B15581" s="2" t="s">
        <v>57</v>
      </c>
      <c r="C15581" s="2" t="s">
        <v>10479</v>
      </c>
      <c r="D15581" s="2" t="s">
        <v>10480</v>
      </c>
      <c r="E15581" s="2">
        <v>2</v>
      </c>
      <c r="F15581" s="2">
        <v>2</v>
      </c>
      <c r="G15581" s="2">
        <f t="shared" si="495"/>
        <v>0</v>
      </c>
      <c r="H15581" s="9">
        <v>45627</v>
      </c>
      <c r="I15581" s="2" t="s">
        <v>5891</v>
      </c>
      <c r="J15581" s="2">
        <f t="shared" si="494"/>
        <v>0</v>
      </c>
    </row>
    <row r="15582" spans="1:10" x14ac:dyDescent="0.25">
      <c r="A15582" s="2" t="s">
        <v>32</v>
      </c>
      <c r="B15582" s="2" t="s">
        <v>57</v>
      </c>
      <c r="C15582" s="2" t="s">
        <v>10481</v>
      </c>
      <c r="D15582" s="2" t="s">
        <v>10482</v>
      </c>
      <c r="E15582" s="2">
        <v>3</v>
      </c>
      <c r="F15582" s="2">
        <v>0</v>
      </c>
      <c r="G15582" s="2">
        <f t="shared" si="495"/>
        <v>-3</v>
      </c>
      <c r="H15582" s="9">
        <v>45627</v>
      </c>
      <c r="I15582" s="2" t="s">
        <v>5891</v>
      </c>
      <c r="J15582" s="2">
        <f t="shared" si="494"/>
        <v>1</v>
      </c>
    </row>
    <row r="15583" spans="1:10" x14ac:dyDescent="0.25">
      <c r="A15583" s="2" t="s">
        <v>10483</v>
      </c>
      <c r="B15583" s="2" t="s">
        <v>4545</v>
      </c>
      <c r="C15583" s="2" t="s">
        <v>4568</v>
      </c>
      <c r="D15583" s="2" t="s">
        <v>4569</v>
      </c>
      <c r="E15583" s="2">
        <v>4</v>
      </c>
      <c r="F15583" s="2">
        <v>0</v>
      </c>
      <c r="G15583" s="2">
        <f t="shared" si="495"/>
        <v>-4</v>
      </c>
      <c r="H15583" s="9">
        <v>45627</v>
      </c>
      <c r="I15583" s="2" t="s">
        <v>5891</v>
      </c>
      <c r="J15583" s="2">
        <f t="shared" si="494"/>
        <v>1</v>
      </c>
    </row>
    <row r="15584" spans="1:10" x14ac:dyDescent="0.25">
      <c r="A15584" s="2" t="s">
        <v>32</v>
      </c>
      <c r="B15584" s="2" t="s">
        <v>57</v>
      </c>
      <c r="C15584" s="2" t="s">
        <v>1308</v>
      </c>
      <c r="D15584" s="2" t="s">
        <v>10484</v>
      </c>
      <c r="E15584" s="2">
        <v>9</v>
      </c>
      <c r="F15584" s="2">
        <v>9</v>
      </c>
      <c r="G15584" s="2">
        <f t="shared" si="495"/>
        <v>0</v>
      </c>
      <c r="H15584" s="9">
        <v>45627</v>
      </c>
      <c r="I15584" s="2" t="s">
        <v>5891</v>
      </c>
      <c r="J15584" s="2">
        <f t="shared" si="494"/>
        <v>0</v>
      </c>
    </row>
    <row r="15585" spans="1:10" x14ac:dyDescent="0.25">
      <c r="A15585" s="2" t="s">
        <v>32</v>
      </c>
      <c r="B15585" s="2" t="s">
        <v>57</v>
      </c>
      <c r="C15585" s="2" t="s">
        <v>10485</v>
      </c>
      <c r="D15585" s="2" t="s">
        <v>10486</v>
      </c>
      <c r="E15585" s="2">
        <v>1</v>
      </c>
      <c r="F15585" s="2">
        <v>1</v>
      </c>
      <c r="G15585" s="2">
        <f t="shared" si="495"/>
        <v>0</v>
      </c>
      <c r="H15585" s="9">
        <v>45627</v>
      </c>
      <c r="I15585" s="2" t="s">
        <v>5891</v>
      </c>
      <c r="J15585" s="2">
        <f t="shared" si="494"/>
        <v>0</v>
      </c>
    </row>
    <row r="15586" spans="1:10" x14ac:dyDescent="0.25">
      <c r="A15586" s="2" t="s">
        <v>32</v>
      </c>
      <c r="B15586" s="2" t="s">
        <v>57</v>
      </c>
      <c r="C15586" s="2" t="s">
        <v>10487</v>
      </c>
      <c r="D15586" s="2" t="s">
        <v>10488</v>
      </c>
      <c r="E15586" s="2">
        <v>1</v>
      </c>
      <c r="F15586" s="2">
        <v>1</v>
      </c>
      <c r="G15586" s="2">
        <f t="shared" si="495"/>
        <v>0</v>
      </c>
      <c r="H15586" s="9">
        <v>45627</v>
      </c>
      <c r="I15586" s="2" t="s">
        <v>5891</v>
      </c>
      <c r="J15586" s="2">
        <f t="shared" si="494"/>
        <v>0</v>
      </c>
    </row>
    <row r="15587" spans="1:10" x14ac:dyDescent="0.25">
      <c r="A15587" s="2" t="s">
        <v>32</v>
      </c>
      <c r="B15587" s="2" t="s">
        <v>57</v>
      </c>
      <c r="C15587" s="2" t="s">
        <v>1312</v>
      </c>
      <c r="D15587" s="2" t="s">
        <v>1313</v>
      </c>
      <c r="E15587" s="2">
        <v>4</v>
      </c>
      <c r="F15587" s="2">
        <v>3</v>
      </c>
      <c r="G15587" s="2">
        <f t="shared" si="495"/>
        <v>-1</v>
      </c>
      <c r="H15587" s="9">
        <v>45627</v>
      </c>
      <c r="I15587" s="2" t="s">
        <v>5891</v>
      </c>
      <c r="J15587" s="2">
        <f t="shared" si="494"/>
        <v>1</v>
      </c>
    </row>
    <row r="15588" spans="1:10" x14ac:dyDescent="0.25">
      <c r="A15588" s="2" t="s">
        <v>32</v>
      </c>
      <c r="B15588" s="2" t="s">
        <v>57</v>
      </c>
      <c r="C15588" s="2" t="s">
        <v>10489</v>
      </c>
      <c r="D15588" s="2" t="s">
        <v>10490</v>
      </c>
      <c r="E15588" s="2">
        <v>3</v>
      </c>
      <c r="F15588" s="2">
        <v>0</v>
      </c>
      <c r="G15588" s="2">
        <f t="shared" si="495"/>
        <v>-3</v>
      </c>
      <c r="H15588" s="9">
        <v>45627</v>
      </c>
      <c r="I15588" s="2" t="s">
        <v>5891</v>
      </c>
      <c r="J15588" s="2">
        <f t="shared" si="494"/>
        <v>1</v>
      </c>
    </row>
    <row r="15589" spans="1:10" x14ac:dyDescent="0.25">
      <c r="A15589" s="2" t="s">
        <v>32</v>
      </c>
      <c r="B15589" s="2" t="s">
        <v>57</v>
      </c>
      <c r="C15589" s="2" t="s">
        <v>8825</v>
      </c>
      <c r="D15589" s="2" t="s">
        <v>8826</v>
      </c>
      <c r="E15589" s="2">
        <v>1</v>
      </c>
      <c r="F15589" s="2">
        <v>2</v>
      </c>
      <c r="G15589" s="2">
        <f t="shared" si="495"/>
        <v>1</v>
      </c>
      <c r="H15589" s="9">
        <v>45627</v>
      </c>
      <c r="I15589" s="2" t="s">
        <v>5891</v>
      </c>
      <c r="J15589" s="2">
        <f t="shared" si="494"/>
        <v>1</v>
      </c>
    </row>
    <row r="15590" spans="1:10" x14ac:dyDescent="0.25">
      <c r="A15590" s="2" t="s">
        <v>32</v>
      </c>
      <c r="B15590" s="2" t="s">
        <v>57</v>
      </c>
      <c r="C15590" s="2" t="s">
        <v>1316</v>
      </c>
      <c r="D15590" s="2" t="s">
        <v>1317</v>
      </c>
      <c r="E15590" s="2">
        <v>54</v>
      </c>
      <c r="F15590" s="2">
        <v>115</v>
      </c>
      <c r="G15590" s="2">
        <f t="shared" si="495"/>
        <v>61</v>
      </c>
      <c r="H15590" s="9">
        <v>45627</v>
      </c>
      <c r="I15590" s="2" t="s">
        <v>5891</v>
      </c>
      <c r="J15590" s="2">
        <f t="shared" si="494"/>
        <v>1</v>
      </c>
    </row>
    <row r="15591" spans="1:10" x14ac:dyDescent="0.25">
      <c r="A15591" s="2" t="s">
        <v>32</v>
      </c>
      <c r="B15591" s="2" t="s">
        <v>57</v>
      </c>
      <c r="C15591" s="2" t="s">
        <v>1318</v>
      </c>
      <c r="D15591" s="2" t="s">
        <v>1319</v>
      </c>
      <c r="E15591" s="2">
        <v>1</v>
      </c>
      <c r="F15591" s="2">
        <v>1</v>
      </c>
      <c r="G15591" s="2">
        <f t="shared" si="495"/>
        <v>0</v>
      </c>
      <c r="H15591" s="9">
        <v>45627</v>
      </c>
      <c r="I15591" s="2" t="s">
        <v>5891</v>
      </c>
      <c r="J15591" s="2">
        <f t="shared" si="494"/>
        <v>0</v>
      </c>
    </row>
    <row r="15592" spans="1:10" x14ac:dyDescent="0.25">
      <c r="A15592" s="2" t="s">
        <v>32</v>
      </c>
      <c r="B15592" s="2" t="s">
        <v>57</v>
      </c>
      <c r="C15592" s="2" t="s">
        <v>5909</v>
      </c>
      <c r="D15592" s="2" t="s">
        <v>5910</v>
      </c>
      <c r="E15592" s="2">
        <v>4</v>
      </c>
      <c r="F15592" s="2">
        <v>4</v>
      </c>
      <c r="G15592" s="2">
        <f t="shared" si="495"/>
        <v>0</v>
      </c>
      <c r="H15592" s="9">
        <v>45627</v>
      </c>
      <c r="I15592" s="2" t="s">
        <v>5891</v>
      </c>
      <c r="J15592" s="2">
        <f t="shared" si="494"/>
        <v>0</v>
      </c>
    </row>
    <row r="15593" spans="1:10" x14ac:dyDescent="0.25">
      <c r="A15593" s="2" t="s">
        <v>32</v>
      </c>
      <c r="B15593" s="2" t="s">
        <v>57</v>
      </c>
      <c r="C15593" s="2" t="s">
        <v>5911</v>
      </c>
      <c r="D15593" s="2" t="s">
        <v>5912</v>
      </c>
      <c r="E15593" s="2">
        <v>3</v>
      </c>
      <c r="F15593" s="2">
        <v>3</v>
      </c>
      <c r="G15593" s="2">
        <f t="shared" si="495"/>
        <v>0</v>
      </c>
      <c r="H15593" s="9">
        <v>45627</v>
      </c>
      <c r="I15593" s="2" t="s">
        <v>5891</v>
      </c>
      <c r="J15593" s="2">
        <f t="shared" si="494"/>
        <v>0</v>
      </c>
    </row>
    <row r="15594" spans="1:10" x14ac:dyDescent="0.25">
      <c r="A15594" s="2" t="s">
        <v>32</v>
      </c>
      <c r="B15594" s="2" t="s">
        <v>57</v>
      </c>
      <c r="C15594" s="2" t="s">
        <v>5915</v>
      </c>
      <c r="D15594" s="2" t="s">
        <v>5916</v>
      </c>
      <c r="E15594" s="2">
        <v>3</v>
      </c>
      <c r="F15594" s="2">
        <v>2</v>
      </c>
      <c r="G15594" s="2">
        <f t="shared" si="495"/>
        <v>-1</v>
      </c>
      <c r="H15594" s="9">
        <v>45627</v>
      </c>
      <c r="I15594" s="2" t="s">
        <v>5891</v>
      </c>
      <c r="J15594" s="2">
        <f t="shared" si="494"/>
        <v>1</v>
      </c>
    </row>
    <row r="15595" spans="1:10" x14ac:dyDescent="0.25">
      <c r="A15595" s="2" t="s">
        <v>32</v>
      </c>
      <c r="B15595" s="2" t="s">
        <v>57</v>
      </c>
      <c r="C15595" s="2" t="s">
        <v>5919</v>
      </c>
      <c r="D15595" s="2" t="s">
        <v>5920</v>
      </c>
      <c r="E15595" s="2">
        <v>4</v>
      </c>
      <c r="F15595" s="2">
        <v>4</v>
      </c>
      <c r="G15595" s="2">
        <f t="shared" si="495"/>
        <v>0</v>
      </c>
      <c r="H15595" s="9">
        <v>45627</v>
      </c>
      <c r="I15595" s="2" t="s">
        <v>5891</v>
      </c>
      <c r="J15595" s="2">
        <f t="shared" si="494"/>
        <v>0</v>
      </c>
    </row>
    <row r="15596" spans="1:10" x14ac:dyDescent="0.25">
      <c r="A15596" s="2" t="s">
        <v>32</v>
      </c>
      <c r="B15596" s="2" t="s">
        <v>57</v>
      </c>
      <c r="C15596" s="2" t="s">
        <v>5921</v>
      </c>
      <c r="D15596" s="2" t="s">
        <v>5922</v>
      </c>
      <c r="E15596" s="2">
        <v>1</v>
      </c>
      <c r="F15596" s="2">
        <v>1</v>
      </c>
      <c r="G15596" s="2">
        <f t="shared" si="495"/>
        <v>0</v>
      </c>
      <c r="H15596" s="9">
        <v>45627</v>
      </c>
      <c r="I15596" s="2" t="s">
        <v>5891</v>
      </c>
      <c r="J15596" s="2">
        <f t="shared" si="494"/>
        <v>0</v>
      </c>
    </row>
    <row r="15597" spans="1:10" x14ac:dyDescent="0.25">
      <c r="A15597" s="2" t="s">
        <v>32</v>
      </c>
      <c r="B15597" s="2" t="s">
        <v>57</v>
      </c>
      <c r="C15597" s="2" t="s">
        <v>1324</v>
      </c>
      <c r="D15597" s="2" t="s">
        <v>10491</v>
      </c>
      <c r="E15597" s="2">
        <v>2</v>
      </c>
      <c r="F15597" s="2">
        <v>2</v>
      </c>
      <c r="G15597" s="2">
        <f t="shared" si="495"/>
        <v>0</v>
      </c>
      <c r="H15597" s="9">
        <v>45627</v>
      </c>
      <c r="I15597" s="2" t="s">
        <v>5891</v>
      </c>
      <c r="J15597" s="2">
        <f t="shared" si="494"/>
        <v>0</v>
      </c>
    </row>
    <row r="15598" spans="1:10" x14ac:dyDescent="0.25">
      <c r="A15598" s="2" t="s">
        <v>32</v>
      </c>
      <c r="B15598" s="2" t="s">
        <v>57</v>
      </c>
      <c r="C15598" s="2" t="s">
        <v>10492</v>
      </c>
      <c r="D15598" s="2" t="s">
        <v>10493</v>
      </c>
      <c r="E15598" s="2">
        <v>30</v>
      </c>
      <c r="F15598" s="2">
        <v>30</v>
      </c>
      <c r="G15598" s="2">
        <f t="shared" si="495"/>
        <v>0</v>
      </c>
      <c r="H15598" s="9">
        <v>45627</v>
      </c>
      <c r="I15598" s="2" t="s">
        <v>5891</v>
      </c>
      <c r="J15598" s="2">
        <f t="shared" si="494"/>
        <v>0</v>
      </c>
    </row>
    <row r="15599" spans="1:10" x14ac:dyDescent="0.25">
      <c r="A15599" s="2" t="s">
        <v>32</v>
      </c>
      <c r="B15599" s="2" t="s">
        <v>57</v>
      </c>
      <c r="C15599" s="2" t="s">
        <v>1330</v>
      </c>
      <c r="D15599" s="2" t="s">
        <v>1331</v>
      </c>
      <c r="E15599" s="2">
        <v>7</v>
      </c>
      <c r="F15599" s="2">
        <v>8</v>
      </c>
      <c r="G15599" s="2">
        <f t="shared" si="495"/>
        <v>1</v>
      </c>
      <c r="H15599" s="9">
        <v>45627</v>
      </c>
      <c r="I15599" s="2" t="s">
        <v>5891</v>
      </c>
      <c r="J15599" s="2">
        <f t="shared" ref="J15599:J15662" si="496">IF(G15599=0,0,1)</f>
        <v>1</v>
      </c>
    </row>
    <row r="15600" spans="1:10" x14ac:dyDescent="0.25">
      <c r="A15600" s="2" t="s">
        <v>32</v>
      </c>
      <c r="B15600" s="2" t="s">
        <v>57</v>
      </c>
      <c r="C15600" s="2" t="s">
        <v>1332</v>
      </c>
      <c r="D15600" s="2" t="s">
        <v>1333</v>
      </c>
      <c r="E15600" s="2">
        <v>1</v>
      </c>
      <c r="F15600" s="2">
        <v>0</v>
      </c>
      <c r="G15600" s="2">
        <f t="shared" si="495"/>
        <v>-1</v>
      </c>
      <c r="H15600" s="9">
        <v>45627</v>
      </c>
      <c r="I15600" s="2" t="s">
        <v>5891</v>
      </c>
      <c r="J15600" s="2">
        <f t="shared" si="496"/>
        <v>1</v>
      </c>
    </row>
    <row r="15601" spans="1:10" x14ac:dyDescent="0.25">
      <c r="A15601" s="2" t="s">
        <v>32</v>
      </c>
      <c r="B15601" s="2" t="s">
        <v>57</v>
      </c>
      <c r="C15601" s="2" t="s">
        <v>10494</v>
      </c>
      <c r="D15601" s="2" t="s">
        <v>10495</v>
      </c>
      <c r="E15601" s="2">
        <v>4</v>
      </c>
      <c r="F15601" s="2">
        <v>4</v>
      </c>
      <c r="G15601" s="2">
        <f t="shared" si="495"/>
        <v>0</v>
      </c>
      <c r="H15601" s="9">
        <v>45627</v>
      </c>
      <c r="I15601" s="2" t="s">
        <v>5891</v>
      </c>
      <c r="J15601" s="2">
        <f t="shared" si="496"/>
        <v>0</v>
      </c>
    </row>
    <row r="15602" spans="1:10" x14ac:dyDescent="0.25">
      <c r="A15602" s="2" t="s">
        <v>32</v>
      </c>
      <c r="B15602" s="2" t="s">
        <v>57</v>
      </c>
      <c r="C15602" s="2" t="s">
        <v>1338</v>
      </c>
      <c r="D15602" s="2" t="s">
        <v>1339</v>
      </c>
      <c r="E15602" s="2">
        <v>1</v>
      </c>
      <c r="F15602" s="2">
        <v>2</v>
      </c>
      <c r="G15602" s="2">
        <f t="shared" si="495"/>
        <v>1</v>
      </c>
      <c r="H15602" s="9">
        <v>45627</v>
      </c>
      <c r="I15602" s="2" t="s">
        <v>5891</v>
      </c>
      <c r="J15602" s="2">
        <f t="shared" si="496"/>
        <v>1</v>
      </c>
    </row>
    <row r="15603" spans="1:10" x14ac:dyDescent="0.25">
      <c r="A15603" s="2" t="s">
        <v>32</v>
      </c>
      <c r="B15603" s="2" t="s">
        <v>57</v>
      </c>
      <c r="C15603" s="2" t="s">
        <v>10496</v>
      </c>
      <c r="D15603" s="2" t="s">
        <v>10497</v>
      </c>
      <c r="E15603" s="2">
        <v>1</v>
      </c>
      <c r="F15603" s="2">
        <v>1</v>
      </c>
      <c r="G15603" s="2">
        <f t="shared" si="495"/>
        <v>0</v>
      </c>
      <c r="H15603" s="9">
        <v>45627</v>
      </c>
      <c r="I15603" s="2" t="s">
        <v>5891</v>
      </c>
      <c r="J15603" s="2">
        <f t="shared" si="496"/>
        <v>0</v>
      </c>
    </row>
    <row r="15604" spans="1:10" x14ac:dyDescent="0.25">
      <c r="A15604" s="2" t="s">
        <v>32</v>
      </c>
      <c r="B15604" s="2" t="s">
        <v>57</v>
      </c>
      <c r="C15604" s="2" t="s">
        <v>8838</v>
      </c>
      <c r="D15604" s="2" t="s">
        <v>8839</v>
      </c>
      <c r="E15604" s="2">
        <v>4</v>
      </c>
      <c r="F15604" s="2">
        <v>9</v>
      </c>
      <c r="G15604" s="2">
        <f t="shared" si="495"/>
        <v>5</v>
      </c>
      <c r="H15604" s="9">
        <v>45627</v>
      </c>
      <c r="I15604" s="2" t="s">
        <v>5891</v>
      </c>
      <c r="J15604" s="2">
        <f t="shared" si="496"/>
        <v>1</v>
      </c>
    </row>
    <row r="15605" spans="1:10" x14ac:dyDescent="0.25">
      <c r="A15605" s="2" t="s">
        <v>32</v>
      </c>
      <c r="B15605" s="2" t="s">
        <v>57</v>
      </c>
      <c r="C15605" s="2" t="s">
        <v>1348</v>
      </c>
      <c r="D15605" s="2" t="s">
        <v>10498</v>
      </c>
      <c r="E15605" s="2">
        <v>13</v>
      </c>
      <c r="F15605" s="2">
        <v>0</v>
      </c>
      <c r="G15605" s="2">
        <f t="shared" si="495"/>
        <v>-13</v>
      </c>
      <c r="H15605" s="9">
        <v>45627</v>
      </c>
      <c r="I15605" s="2" t="s">
        <v>5891</v>
      </c>
      <c r="J15605" s="2">
        <f t="shared" si="496"/>
        <v>1</v>
      </c>
    </row>
    <row r="15606" spans="1:10" x14ac:dyDescent="0.25">
      <c r="A15606" s="2" t="s">
        <v>32</v>
      </c>
      <c r="B15606" s="2" t="s">
        <v>57</v>
      </c>
      <c r="C15606" s="2" t="s">
        <v>1350</v>
      </c>
      <c r="D15606" s="2" t="s">
        <v>1351</v>
      </c>
      <c r="E15606" s="2">
        <v>1</v>
      </c>
      <c r="F15606" s="2">
        <v>3</v>
      </c>
      <c r="G15606" s="2">
        <f t="shared" si="495"/>
        <v>2</v>
      </c>
      <c r="H15606" s="9">
        <v>45627</v>
      </c>
      <c r="I15606" s="2" t="s">
        <v>5891</v>
      </c>
      <c r="J15606" s="2">
        <f t="shared" si="496"/>
        <v>1</v>
      </c>
    </row>
    <row r="15607" spans="1:10" x14ac:dyDescent="0.25">
      <c r="A15607" s="2" t="s">
        <v>32</v>
      </c>
      <c r="B15607" s="2" t="s">
        <v>57</v>
      </c>
      <c r="C15607" s="2" t="s">
        <v>1352</v>
      </c>
      <c r="D15607" s="2" t="s">
        <v>1353</v>
      </c>
      <c r="E15607" s="2">
        <v>2</v>
      </c>
      <c r="F15607" s="2">
        <v>2</v>
      </c>
      <c r="G15607" s="2">
        <f t="shared" si="495"/>
        <v>0</v>
      </c>
      <c r="H15607" s="9">
        <v>45627</v>
      </c>
      <c r="I15607" s="2" t="s">
        <v>5891</v>
      </c>
      <c r="J15607" s="2">
        <f t="shared" si="496"/>
        <v>0</v>
      </c>
    </row>
    <row r="15608" spans="1:10" x14ac:dyDescent="0.25">
      <c r="A15608" s="2" t="s">
        <v>32</v>
      </c>
      <c r="B15608" s="2" t="s">
        <v>57</v>
      </c>
      <c r="C15608" s="2" t="s">
        <v>1354</v>
      </c>
      <c r="D15608" s="2" t="s">
        <v>1355</v>
      </c>
      <c r="E15608" s="2">
        <v>1</v>
      </c>
      <c r="F15608" s="2">
        <v>6</v>
      </c>
      <c r="G15608" s="2">
        <f t="shared" si="495"/>
        <v>5</v>
      </c>
      <c r="H15608" s="9">
        <v>45627</v>
      </c>
      <c r="I15608" s="2" t="s">
        <v>5891</v>
      </c>
      <c r="J15608" s="2">
        <f t="shared" si="496"/>
        <v>1</v>
      </c>
    </row>
    <row r="15609" spans="1:10" x14ac:dyDescent="0.25">
      <c r="A15609" s="2" t="s">
        <v>32</v>
      </c>
      <c r="B15609" s="2" t="s">
        <v>57</v>
      </c>
      <c r="C15609" s="2" t="s">
        <v>10499</v>
      </c>
      <c r="D15609" s="2" t="s">
        <v>10500</v>
      </c>
      <c r="E15609" s="2">
        <v>12</v>
      </c>
      <c r="F15609" s="2">
        <v>12</v>
      </c>
      <c r="G15609" s="2">
        <f t="shared" si="495"/>
        <v>0</v>
      </c>
      <c r="H15609" s="9">
        <v>45627</v>
      </c>
      <c r="I15609" s="2" t="s">
        <v>5891</v>
      </c>
      <c r="J15609" s="2">
        <f t="shared" si="496"/>
        <v>0</v>
      </c>
    </row>
    <row r="15610" spans="1:10" x14ac:dyDescent="0.25">
      <c r="A15610" s="2" t="s">
        <v>32</v>
      </c>
      <c r="B15610" s="2" t="s">
        <v>57</v>
      </c>
      <c r="C15610" s="2" t="s">
        <v>1356</v>
      </c>
      <c r="D15610" s="2" t="s">
        <v>1357</v>
      </c>
      <c r="E15610" s="2">
        <v>15</v>
      </c>
      <c r="F15610" s="2">
        <v>15</v>
      </c>
      <c r="G15610" s="2">
        <f t="shared" si="495"/>
        <v>0</v>
      </c>
      <c r="H15610" s="9">
        <v>45627</v>
      </c>
      <c r="I15610" s="2" t="s">
        <v>5891</v>
      </c>
      <c r="J15610" s="2">
        <f t="shared" si="496"/>
        <v>0</v>
      </c>
    </row>
    <row r="15611" spans="1:10" x14ac:dyDescent="0.25">
      <c r="A15611" s="2" t="s">
        <v>32</v>
      </c>
      <c r="B15611" s="2" t="s">
        <v>31</v>
      </c>
      <c r="C15611" s="2" t="s">
        <v>29</v>
      </c>
      <c r="D15611" s="2" t="s">
        <v>10501</v>
      </c>
      <c r="E15611" s="2">
        <v>3</v>
      </c>
      <c r="F15611" s="2">
        <v>3</v>
      </c>
      <c r="G15611" s="2">
        <f t="shared" si="495"/>
        <v>0</v>
      </c>
      <c r="H15611" s="9">
        <v>45627</v>
      </c>
      <c r="I15611" s="2" t="s">
        <v>5891</v>
      </c>
      <c r="J15611" s="2">
        <f t="shared" si="496"/>
        <v>0</v>
      </c>
    </row>
    <row r="15612" spans="1:10" x14ac:dyDescent="0.25">
      <c r="A15612" s="2" t="s">
        <v>32</v>
      </c>
      <c r="B15612" s="2" t="s">
        <v>46</v>
      </c>
      <c r="C15612" s="2" t="s">
        <v>5930</v>
      </c>
      <c r="D15612" s="2" t="s">
        <v>5931</v>
      </c>
      <c r="E15612" s="2">
        <v>2</v>
      </c>
      <c r="F15612" s="2">
        <v>2</v>
      </c>
      <c r="G15612" s="2">
        <f t="shared" si="495"/>
        <v>0</v>
      </c>
      <c r="H15612" s="9">
        <v>45627</v>
      </c>
      <c r="I15612" s="2" t="s">
        <v>5891</v>
      </c>
      <c r="J15612" s="2">
        <f t="shared" si="496"/>
        <v>0</v>
      </c>
    </row>
    <row r="15613" spans="1:10" x14ac:dyDescent="0.25">
      <c r="A15613" s="2" t="s">
        <v>32</v>
      </c>
      <c r="B15613" s="2" t="s">
        <v>57</v>
      </c>
      <c r="C15613" s="2" t="s">
        <v>8846</v>
      </c>
      <c r="D15613" s="2" t="s">
        <v>8847</v>
      </c>
      <c r="E15613" s="2">
        <v>2</v>
      </c>
      <c r="F15613" s="2">
        <v>1</v>
      </c>
      <c r="G15613" s="2">
        <f t="shared" si="495"/>
        <v>-1</v>
      </c>
      <c r="H15613" s="9">
        <v>45627</v>
      </c>
      <c r="I15613" s="2" t="s">
        <v>5891</v>
      </c>
      <c r="J15613" s="2">
        <f t="shared" si="496"/>
        <v>1</v>
      </c>
    </row>
    <row r="15614" spans="1:10" x14ac:dyDescent="0.25">
      <c r="A15614" s="2" t="s">
        <v>32</v>
      </c>
      <c r="B15614" s="2" t="s">
        <v>57</v>
      </c>
      <c r="C15614" s="2" t="s">
        <v>56</v>
      </c>
      <c r="D15614" s="2" t="s">
        <v>28</v>
      </c>
      <c r="E15614" s="2">
        <v>1</v>
      </c>
      <c r="F15614" s="2">
        <v>2</v>
      </c>
      <c r="G15614" s="2">
        <f t="shared" si="495"/>
        <v>1</v>
      </c>
      <c r="H15614" s="9">
        <v>45627</v>
      </c>
      <c r="I15614" s="2" t="s">
        <v>5891</v>
      </c>
      <c r="J15614" s="2">
        <f t="shared" si="496"/>
        <v>1</v>
      </c>
    </row>
    <row r="15615" spans="1:10" x14ac:dyDescent="0.25">
      <c r="A15615" s="2" t="s">
        <v>32</v>
      </c>
      <c r="B15615" s="2" t="s">
        <v>31</v>
      </c>
      <c r="C15615" s="2" t="s">
        <v>35</v>
      </c>
      <c r="D15615" s="2" t="s">
        <v>12</v>
      </c>
      <c r="E15615" s="2">
        <v>8</v>
      </c>
      <c r="F15615" s="2">
        <v>8</v>
      </c>
      <c r="G15615" s="2">
        <f t="shared" si="495"/>
        <v>0</v>
      </c>
      <c r="H15615" s="9">
        <v>45627</v>
      </c>
      <c r="I15615" s="2" t="s">
        <v>5891</v>
      </c>
      <c r="J15615" s="2">
        <f t="shared" si="496"/>
        <v>0</v>
      </c>
    </row>
    <row r="15616" spans="1:10" x14ac:dyDescent="0.25">
      <c r="A15616" s="2" t="s">
        <v>32</v>
      </c>
      <c r="B15616" s="2" t="s">
        <v>57</v>
      </c>
      <c r="C15616" s="2" t="s">
        <v>10502</v>
      </c>
      <c r="D15616" s="2" t="s">
        <v>10503</v>
      </c>
      <c r="E15616" s="2">
        <v>1</v>
      </c>
      <c r="F15616" s="2">
        <v>0</v>
      </c>
      <c r="G15616" s="2">
        <f t="shared" si="495"/>
        <v>-1</v>
      </c>
      <c r="H15616" s="9">
        <v>45627</v>
      </c>
      <c r="I15616" s="2" t="s">
        <v>5891</v>
      </c>
      <c r="J15616" s="2">
        <f t="shared" si="496"/>
        <v>1</v>
      </c>
    </row>
    <row r="15617" spans="1:10" x14ac:dyDescent="0.25">
      <c r="A15617" s="2" t="s">
        <v>10483</v>
      </c>
      <c r="B15617" s="2" t="s">
        <v>4545</v>
      </c>
      <c r="C15617" s="2" t="s">
        <v>10504</v>
      </c>
      <c r="D15617" s="2" t="s">
        <v>10505</v>
      </c>
      <c r="E15617" s="2">
        <v>5.2</v>
      </c>
      <c r="F15617" s="2">
        <v>5.2</v>
      </c>
      <c r="G15617" s="2">
        <f t="shared" si="495"/>
        <v>0</v>
      </c>
      <c r="H15617" s="9">
        <v>45627</v>
      </c>
      <c r="I15617" s="2" t="s">
        <v>5891</v>
      </c>
      <c r="J15617" s="2">
        <f t="shared" si="496"/>
        <v>0</v>
      </c>
    </row>
    <row r="15618" spans="1:10" x14ac:dyDescent="0.25">
      <c r="A15618" s="2" t="s">
        <v>10483</v>
      </c>
      <c r="B15618" s="2" t="s">
        <v>4545</v>
      </c>
      <c r="C15618" s="2" t="s">
        <v>4580</v>
      </c>
      <c r="D15618" s="2" t="s">
        <v>4581</v>
      </c>
      <c r="E15618" s="2">
        <v>2</v>
      </c>
      <c r="F15618" s="2">
        <v>0</v>
      </c>
      <c r="G15618" s="2">
        <f t="shared" si="495"/>
        <v>-2</v>
      </c>
      <c r="H15618" s="9">
        <v>45627</v>
      </c>
      <c r="I15618" s="2" t="s">
        <v>5891</v>
      </c>
      <c r="J15618" s="2">
        <f t="shared" si="496"/>
        <v>1</v>
      </c>
    </row>
    <row r="15619" spans="1:10" x14ac:dyDescent="0.25">
      <c r="A15619" s="2" t="s">
        <v>10483</v>
      </c>
      <c r="B15619" s="2" t="s">
        <v>4545</v>
      </c>
      <c r="C15619" s="2" t="s">
        <v>4582</v>
      </c>
      <c r="D15619" s="2" t="s">
        <v>4583</v>
      </c>
      <c r="E15619" s="2">
        <v>2</v>
      </c>
      <c r="F15619" s="2">
        <v>2</v>
      </c>
      <c r="G15619" s="2">
        <f t="shared" si="495"/>
        <v>0</v>
      </c>
      <c r="H15619" s="9">
        <v>45627</v>
      </c>
      <c r="I15619" s="2" t="s">
        <v>5891</v>
      </c>
      <c r="J15619" s="2">
        <f t="shared" si="496"/>
        <v>0</v>
      </c>
    </row>
    <row r="15620" spans="1:10" x14ac:dyDescent="0.25">
      <c r="A15620" s="2" t="s">
        <v>10483</v>
      </c>
      <c r="B15620" s="2" t="s">
        <v>4545</v>
      </c>
      <c r="C15620" s="2" t="s">
        <v>4584</v>
      </c>
      <c r="D15620" s="2" t="s">
        <v>4585</v>
      </c>
      <c r="E15620" s="2">
        <v>4</v>
      </c>
      <c r="F15620" s="2">
        <v>4</v>
      </c>
      <c r="G15620" s="2">
        <f t="shared" si="495"/>
        <v>0</v>
      </c>
      <c r="H15620" s="9">
        <v>45627</v>
      </c>
      <c r="I15620" s="2" t="s">
        <v>5891</v>
      </c>
      <c r="J15620" s="2">
        <f t="shared" si="496"/>
        <v>0</v>
      </c>
    </row>
    <row r="15621" spans="1:10" x14ac:dyDescent="0.25">
      <c r="A15621" s="2" t="s">
        <v>32</v>
      </c>
      <c r="B15621" s="2" t="s">
        <v>57</v>
      </c>
      <c r="C15621" s="2" t="s">
        <v>1358</v>
      </c>
      <c r="D15621" s="2" t="s">
        <v>1359</v>
      </c>
      <c r="E15621" s="2">
        <v>4</v>
      </c>
      <c r="F15621" s="2">
        <v>0</v>
      </c>
      <c r="G15621" s="2">
        <f t="shared" si="495"/>
        <v>-4</v>
      </c>
      <c r="H15621" s="9">
        <v>45627</v>
      </c>
      <c r="I15621" s="2" t="s">
        <v>5891</v>
      </c>
      <c r="J15621" s="2">
        <f t="shared" si="496"/>
        <v>1</v>
      </c>
    </row>
    <row r="15622" spans="1:10" x14ac:dyDescent="0.25">
      <c r="A15622" s="2" t="s">
        <v>32</v>
      </c>
      <c r="B15622" s="2" t="s">
        <v>57</v>
      </c>
      <c r="C15622" s="2" t="s">
        <v>10506</v>
      </c>
      <c r="D15622" s="2" t="s">
        <v>10507</v>
      </c>
      <c r="E15622" s="2">
        <v>1</v>
      </c>
      <c r="F15622" s="2">
        <v>0</v>
      </c>
      <c r="G15622" s="2">
        <f t="shared" si="495"/>
        <v>-1</v>
      </c>
      <c r="H15622" s="9">
        <v>45627</v>
      </c>
      <c r="I15622" s="2" t="s">
        <v>5891</v>
      </c>
      <c r="J15622" s="2">
        <f t="shared" si="496"/>
        <v>1</v>
      </c>
    </row>
    <row r="15623" spans="1:10" x14ac:dyDescent="0.25">
      <c r="A15623" s="2" t="s">
        <v>32</v>
      </c>
      <c r="B15623" s="2" t="s">
        <v>57</v>
      </c>
      <c r="C15623" s="2" t="s">
        <v>10508</v>
      </c>
      <c r="D15623" s="2" t="s">
        <v>10509</v>
      </c>
      <c r="E15623" s="2">
        <v>2</v>
      </c>
      <c r="F15623" s="2">
        <v>0</v>
      </c>
      <c r="G15623" s="2">
        <f t="shared" si="495"/>
        <v>-2</v>
      </c>
      <c r="H15623" s="9">
        <v>45627</v>
      </c>
      <c r="I15623" s="2" t="s">
        <v>5891</v>
      </c>
      <c r="J15623" s="2">
        <f t="shared" si="496"/>
        <v>1</v>
      </c>
    </row>
    <row r="15624" spans="1:10" x14ac:dyDescent="0.25">
      <c r="A15624" s="2" t="s">
        <v>32</v>
      </c>
      <c r="B15624" s="2" t="s">
        <v>1220</v>
      </c>
      <c r="C15624" s="2" t="s">
        <v>1235</v>
      </c>
      <c r="D15624" s="2" t="s">
        <v>1236</v>
      </c>
      <c r="E15624" s="2">
        <v>13</v>
      </c>
      <c r="F15624" s="2">
        <v>13</v>
      </c>
      <c r="G15624" s="2">
        <f t="shared" si="495"/>
        <v>0</v>
      </c>
      <c r="H15624" s="9">
        <v>45627</v>
      </c>
      <c r="I15624" s="2" t="s">
        <v>5891</v>
      </c>
      <c r="J15624" s="2">
        <f t="shared" si="496"/>
        <v>0</v>
      </c>
    </row>
    <row r="15625" spans="1:10" x14ac:dyDescent="0.25">
      <c r="A15625" s="2" t="s">
        <v>32</v>
      </c>
      <c r="B15625" s="2" t="s">
        <v>1220</v>
      </c>
      <c r="C15625" s="2" t="s">
        <v>1243</v>
      </c>
      <c r="D15625" s="2" t="s">
        <v>1244</v>
      </c>
      <c r="E15625" s="2">
        <v>5</v>
      </c>
      <c r="F15625" s="2">
        <v>0</v>
      </c>
      <c r="G15625" s="2">
        <f t="shared" ref="G15625:G15688" si="497">F15625-E15625</f>
        <v>-5</v>
      </c>
      <c r="H15625" s="9">
        <v>45627</v>
      </c>
      <c r="I15625" s="2" t="s">
        <v>5891</v>
      </c>
      <c r="J15625" s="2">
        <f t="shared" si="496"/>
        <v>1</v>
      </c>
    </row>
    <row r="15626" spans="1:10" x14ac:dyDescent="0.25">
      <c r="A15626" s="2" t="s">
        <v>32</v>
      </c>
      <c r="B15626" s="2" t="s">
        <v>1220</v>
      </c>
      <c r="C15626" s="2" t="s">
        <v>1245</v>
      </c>
      <c r="D15626" s="2" t="s">
        <v>1246</v>
      </c>
      <c r="E15626" s="2">
        <v>11</v>
      </c>
      <c r="F15626" s="2">
        <v>0</v>
      </c>
      <c r="G15626" s="2">
        <f t="shared" si="497"/>
        <v>-11</v>
      </c>
      <c r="H15626" s="9">
        <v>45627</v>
      </c>
      <c r="I15626" s="2" t="s">
        <v>5891</v>
      </c>
      <c r="J15626" s="2">
        <f t="shared" si="496"/>
        <v>1</v>
      </c>
    </row>
    <row r="15627" spans="1:10" x14ac:dyDescent="0.25">
      <c r="A15627" s="2" t="s">
        <v>32</v>
      </c>
      <c r="B15627" s="2" t="s">
        <v>1220</v>
      </c>
      <c r="C15627" s="2" t="s">
        <v>10510</v>
      </c>
      <c r="D15627" s="2" t="s">
        <v>10511</v>
      </c>
      <c r="E15627" s="2">
        <v>3</v>
      </c>
      <c r="F15627" s="2">
        <v>0</v>
      </c>
      <c r="G15627" s="2">
        <f t="shared" si="497"/>
        <v>-3</v>
      </c>
      <c r="H15627" s="9">
        <v>45627</v>
      </c>
      <c r="I15627" s="2" t="s">
        <v>5891</v>
      </c>
      <c r="J15627" s="2">
        <f t="shared" si="496"/>
        <v>1</v>
      </c>
    </row>
    <row r="15628" spans="1:10" x14ac:dyDescent="0.25">
      <c r="A15628" s="2" t="s">
        <v>32</v>
      </c>
      <c r="B15628" s="2" t="s">
        <v>57</v>
      </c>
      <c r="C15628" s="2" t="s">
        <v>1368</v>
      </c>
      <c r="D15628" s="2" t="s">
        <v>1369</v>
      </c>
      <c r="E15628" s="2">
        <v>2</v>
      </c>
      <c r="F15628" s="2">
        <v>0</v>
      </c>
      <c r="G15628" s="2">
        <f t="shared" si="497"/>
        <v>-2</v>
      </c>
      <c r="H15628" s="9">
        <v>45627</v>
      </c>
      <c r="I15628" s="2" t="s">
        <v>5891</v>
      </c>
      <c r="J15628" s="2">
        <f t="shared" si="496"/>
        <v>1</v>
      </c>
    </row>
    <row r="15629" spans="1:10" x14ac:dyDescent="0.25">
      <c r="A15629" s="2" t="s">
        <v>32</v>
      </c>
      <c r="B15629" s="2" t="s">
        <v>57</v>
      </c>
      <c r="C15629" s="2" t="s">
        <v>1370</v>
      </c>
      <c r="D15629" s="2" t="s">
        <v>1371</v>
      </c>
      <c r="E15629" s="2">
        <v>2</v>
      </c>
      <c r="F15629" s="2">
        <v>0</v>
      </c>
      <c r="G15629" s="2">
        <f t="shared" si="497"/>
        <v>-2</v>
      </c>
      <c r="H15629" s="9">
        <v>45627</v>
      </c>
      <c r="I15629" s="2" t="s">
        <v>5891</v>
      </c>
      <c r="J15629" s="2">
        <f t="shared" si="496"/>
        <v>1</v>
      </c>
    </row>
    <row r="15630" spans="1:10" x14ac:dyDescent="0.25">
      <c r="A15630" s="2" t="s">
        <v>32</v>
      </c>
      <c r="B15630" s="2" t="s">
        <v>57</v>
      </c>
      <c r="C15630" s="2" t="s">
        <v>1372</v>
      </c>
      <c r="D15630" s="2" t="s">
        <v>1373</v>
      </c>
      <c r="E15630" s="2">
        <v>11</v>
      </c>
      <c r="F15630" s="2">
        <v>11</v>
      </c>
      <c r="G15630" s="2">
        <f t="shared" si="497"/>
        <v>0</v>
      </c>
      <c r="H15630" s="9">
        <v>45627</v>
      </c>
      <c r="I15630" s="2" t="s">
        <v>5891</v>
      </c>
      <c r="J15630" s="2">
        <f t="shared" si="496"/>
        <v>0</v>
      </c>
    </row>
    <row r="15631" spans="1:10" x14ac:dyDescent="0.25">
      <c r="A15631" s="2" t="s">
        <v>32</v>
      </c>
      <c r="B15631" s="2" t="s">
        <v>57</v>
      </c>
      <c r="C15631" s="2" t="s">
        <v>1374</v>
      </c>
      <c r="D15631" s="2" t="s">
        <v>1375</v>
      </c>
      <c r="E15631" s="2">
        <v>1</v>
      </c>
      <c r="F15631" s="2">
        <v>1</v>
      </c>
      <c r="G15631" s="2">
        <f t="shared" si="497"/>
        <v>0</v>
      </c>
      <c r="H15631" s="9">
        <v>45627</v>
      </c>
      <c r="I15631" s="2" t="s">
        <v>5891</v>
      </c>
      <c r="J15631" s="2">
        <f t="shared" si="496"/>
        <v>0</v>
      </c>
    </row>
    <row r="15632" spans="1:10" x14ac:dyDescent="0.25">
      <c r="A15632" s="2" t="s">
        <v>32</v>
      </c>
      <c r="B15632" s="2" t="s">
        <v>57</v>
      </c>
      <c r="C15632" s="2" t="s">
        <v>1376</v>
      </c>
      <c r="D15632" s="2" t="s">
        <v>1377</v>
      </c>
      <c r="E15632" s="2">
        <v>1</v>
      </c>
      <c r="F15632" s="2">
        <v>1</v>
      </c>
      <c r="G15632" s="2">
        <f t="shared" si="497"/>
        <v>0</v>
      </c>
      <c r="H15632" s="9">
        <v>45627</v>
      </c>
      <c r="I15632" s="2" t="s">
        <v>5891</v>
      </c>
      <c r="J15632" s="2">
        <f t="shared" si="496"/>
        <v>0</v>
      </c>
    </row>
    <row r="15633" spans="1:10" x14ac:dyDescent="0.25">
      <c r="A15633" s="2" t="s">
        <v>32</v>
      </c>
      <c r="B15633" s="2" t="s">
        <v>57</v>
      </c>
      <c r="C15633" s="2" t="s">
        <v>10512</v>
      </c>
      <c r="D15633" s="2" t="s">
        <v>10513</v>
      </c>
      <c r="E15633" s="2">
        <v>1</v>
      </c>
      <c r="F15633" s="2">
        <v>0</v>
      </c>
      <c r="G15633" s="2">
        <f t="shared" si="497"/>
        <v>-1</v>
      </c>
      <c r="H15633" s="9">
        <v>45627</v>
      </c>
      <c r="I15633" s="2" t="s">
        <v>5891</v>
      </c>
      <c r="J15633" s="2">
        <f t="shared" si="496"/>
        <v>1</v>
      </c>
    </row>
    <row r="15634" spans="1:10" x14ac:dyDescent="0.25">
      <c r="A15634" s="2" t="s">
        <v>32</v>
      </c>
      <c r="B15634" s="2" t="s">
        <v>57</v>
      </c>
      <c r="C15634" s="2" t="s">
        <v>1384</v>
      </c>
      <c r="D15634" s="2" t="s">
        <v>1385</v>
      </c>
      <c r="E15634" s="2">
        <v>4</v>
      </c>
      <c r="F15634" s="2">
        <v>0</v>
      </c>
      <c r="G15634" s="2">
        <f t="shared" si="497"/>
        <v>-4</v>
      </c>
      <c r="H15634" s="9">
        <v>45627</v>
      </c>
      <c r="I15634" s="2" t="s">
        <v>5891</v>
      </c>
      <c r="J15634" s="2">
        <f t="shared" si="496"/>
        <v>1</v>
      </c>
    </row>
    <row r="15635" spans="1:10" x14ac:dyDescent="0.25">
      <c r="A15635" s="2" t="s">
        <v>32</v>
      </c>
      <c r="B15635" s="2" t="s">
        <v>57</v>
      </c>
      <c r="C15635" s="2" t="s">
        <v>1386</v>
      </c>
      <c r="D15635" s="2" t="s">
        <v>1387</v>
      </c>
      <c r="E15635" s="2">
        <v>2</v>
      </c>
      <c r="F15635" s="2">
        <v>2</v>
      </c>
      <c r="G15635" s="2">
        <f t="shared" si="497"/>
        <v>0</v>
      </c>
      <c r="H15635" s="9">
        <v>45627</v>
      </c>
      <c r="I15635" s="2" t="s">
        <v>5891</v>
      </c>
      <c r="J15635" s="2">
        <f t="shared" si="496"/>
        <v>0</v>
      </c>
    </row>
    <row r="15636" spans="1:10" x14ac:dyDescent="0.25">
      <c r="A15636" s="2" t="s">
        <v>32</v>
      </c>
      <c r="B15636" s="2" t="s">
        <v>57</v>
      </c>
      <c r="C15636" s="2" t="s">
        <v>1388</v>
      </c>
      <c r="D15636" s="2" t="s">
        <v>1389</v>
      </c>
      <c r="E15636" s="2">
        <v>15</v>
      </c>
      <c r="F15636" s="2">
        <v>14</v>
      </c>
      <c r="G15636" s="2">
        <f t="shared" si="497"/>
        <v>-1</v>
      </c>
      <c r="H15636" s="9">
        <v>45627</v>
      </c>
      <c r="I15636" s="2" t="s">
        <v>5891</v>
      </c>
      <c r="J15636" s="2">
        <f t="shared" si="496"/>
        <v>1</v>
      </c>
    </row>
    <row r="15637" spans="1:10" x14ac:dyDescent="0.25">
      <c r="A15637" s="2" t="s">
        <v>32</v>
      </c>
      <c r="B15637" s="2" t="s">
        <v>57</v>
      </c>
      <c r="C15637" s="2" t="s">
        <v>8879</v>
      </c>
      <c r="D15637" s="2" t="s">
        <v>8880</v>
      </c>
      <c r="E15637" s="2">
        <v>2</v>
      </c>
      <c r="F15637" s="2">
        <v>0</v>
      </c>
      <c r="G15637" s="2">
        <f t="shared" si="497"/>
        <v>-2</v>
      </c>
      <c r="H15637" s="9">
        <v>45627</v>
      </c>
      <c r="I15637" s="2" t="s">
        <v>5891</v>
      </c>
      <c r="J15637" s="2">
        <f t="shared" si="496"/>
        <v>1</v>
      </c>
    </row>
    <row r="15638" spans="1:10" x14ac:dyDescent="0.25">
      <c r="A15638" s="2" t="s">
        <v>32</v>
      </c>
      <c r="B15638" s="2" t="s">
        <v>57</v>
      </c>
      <c r="C15638" s="2" t="s">
        <v>1390</v>
      </c>
      <c r="D15638" s="2" t="s">
        <v>1391</v>
      </c>
      <c r="E15638" s="2">
        <v>5</v>
      </c>
      <c r="F15638" s="2">
        <v>5</v>
      </c>
      <c r="G15638" s="2">
        <f t="shared" si="497"/>
        <v>0</v>
      </c>
      <c r="H15638" s="9">
        <v>45627</v>
      </c>
      <c r="I15638" s="2" t="s">
        <v>5891</v>
      </c>
      <c r="J15638" s="2">
        <f t="shared" si="496"/>
        <v>0</v>
      </c>
    </row>
    <row r="15639" spans="1:10" x14ac:dyDescent="0.25">
      <c r="A15639" s="2" t="s">
        <v>32</v>
      </c>
      <c r="B15639" s="2" t="s">
        <v>57</v>
      </c>
      <c r="C15639" s="2" t="s">
        <v>1392</v>
      </c>
      <c r="D15639" s="2" t="s">
        <v>1393</v>
      </c>
      <c r="E15639" s="2">
        <v>9</v>
      </c>
      <c r="F15639" s="2">
        <v>10</v>
      </c>
      <c r="G15639" s="2">
        <f t="shared" si="497"/>
        <v>1</v>
      </c>
      <c r="H15639" s="9">
        <v>45627</v>
      </c>
      <c r="I15639" s="2" t="s">
        <v>5891</v>
      </c>
      <c r="J15639" s="2">
        <f t="shared" si="496"/>
        <v>1</v>
      </c>
    </row>
    <row r="15640" spans="1:10" x14ac:dyDescent="0.25">
      <c r="A15640" s="2" t="s">
        <v>10483</v>
      </c>
      <c r="B15640" s="2" t="s">
        <v>4545</v>
      </c>
      <c r="C15640" s="2" t="s">
        <v>7758</v>
      </c>
      <c r="D15640" s="2" t="s">
        <v>7759</v>
      </c>
      <c r="E15640" s="2">
        <v>484</v>
      </c>
      <c r="F15640" s="2">
        <v>1500</v>
      </c>
      <c r="G15640" s="2">
        <f t="shared" si="497"/>
        <v>1016</v>
      </c>
      <c r="H15640" s="9">
        <v>45627</v>
      </c>
      <c r="I15640" s="2" t="s">
        <v>5891</v>
      </c>
      <c r="J15640" s="2">
        <f t="shared" si="496"/>
        <v>1</v>
      </c>
    </row>
    <row r="15641" spans="1:10" x14ac:dyDescent="0.25">
      <c r="A15641" s="2" t="s">
        <v>10483</v>
      </c>
      <c r="B15641" s="2" t="s">
        <v>4545</v>
      </c>
      <c r="C15641" s="2" t="s">
        <v>4590</v>
      </c>
      <c r="D15641" s="2" t="s">
        <v>4591</v>
      </c>
      <c r="E15641" s="2">
        <v>4</v>
      </c>
      <c r="F15641" s="2">
        <v>1</v>
      </c>
      <c r="G15641" s="2">
        <f t="shared" si="497"/>
        <v>-3</v>
      </c>
      <c r="H15641" s="9">
        <v>45627</v>
      </c>
      <c r="I15641" s="2" t="s">
        <v>5891</v>
      </c>
      <c r="J15641" s="2">
        <f t="shared" si="496"/>
        <v>1</v>
      </c>
    </row>
    <row r="15642" spans="1:10" x14ac:dyDescent="0.25">
      <c r="A15642" s="2" t="s">
        <v>32</v>
      </c>
      <c r="B15642" s="2" t="s">
        <v>57</v>
      </c>
      <c r="C15642" s="2" t="s">
        <v>5942</v>
      </c>
      <c r="D15642" s="2" t="s">
        <v>5943</v>
      </c>
      <c r="E15642" s="2">
        <v>1</v>
      </c>
      <c r="F15642" s="2">
        <v>2</v>
      </c>
      <c r="G15642" s="2">
        <f t="shared" si="497"/>
        <v>1</v>
      </c>
      <c r="H15642" s="9">
        <v>45627</v>
      </c>
      <c r="I15642" s="2" t="s">
        <v>5891</v>
      </c>
      <c r="J15642" s="2">
        <f t="shared" si="496"/>
        <v>1</v>
      </c>
    </row>
    <row r="15643" spans="1:10" x14ac:dyDescent="0.25">
      <c r="A15643" s="2" t="s">
        <v>32</v>
      </c>
      <c r="B15643" s="2" t="s">
        <v>49</v>
      </c>
      <c r="C15643" s="2" t="s">
        <v>10514</v>
      </c>
      <c r="D15643" s="2" t="s">
        <v>10515</v>
      </c>
      <c r="E15643" s="2">
        <v>5</v>
      </c>
      <c r="F15643" s="2">
        <v>5</v>
      </c>
      <c r="G15643" s="2">
        <f t="shared" si="497"/>
        <v>0</v>
      </c>
      <c r="H15643" s="9">
        <v>45627</v>
      </c>
      <c r="I15643" s="2" t="s">
        <v>5891</v>
      </c>
      <c r="J15643" s="2">
        <f t="shared" si="496"/>
        <v>0</v>
      </c>
    </row>
    <row r="15644" spans="1:10" x14ac:dyDescent="0.25">
      <c r="A15644" s="2" t="s">
        <v>32</v>
      </c>
      <c r="B15644" s="2" t="s">
        <v>49</v>
      </c>
      <c r="C15644" s="2" t="s">
        <v>1247</v>
      </c>
      <c r="D15644" s="2" t="s">
        <v>1248</v>
      </c>
      <c r="E15644" s="2">
        <v>3</v>
      </c>
      <c r="F15644" s="2">
        <v>1</v>
      </c>
      <c r="G15644" s="2">
        <f t="shared" si="497"/>
        <v>-2</v>
      </c>
      <c r="H15644" s="9">
        <v>45627</v>
      </c>
      <c r="I15644" s="2" t="s">
        <v>5891</v>
      </c>
      <c r="J15644" s="2">
        <f t="shared" si="496"/>
        <v>1</v>
      </c>
    </row>
    <row r="15645" spans="1:10" x14ac:dyDescent="0.25">
      <c r="A15645" s="2" t="s">
        <v>32</v>
      </c>
      <c r="B15645" s="2" t="s">
        <v>49</v>
      </c>
      <c r="C15645" s="2" t="s">
        <v>50</v>
      </c>
      <c r="D15645" s="2" t="s">
        <v>22</v>
      </c>
      <c r="E15645" s="2">
        <v>1</v>
      </c>
      <c r="F15645" s="2">
        <v>1</v>
      </c>
      <c r="G15645" s="2">
        <f t="shared" si="497"/>
        <v>0</v>
      </c>
      <c r="H15645" s="9">
        <v>45627</v>
      </c>
      <c r="I15645" s="2" t="s">
        <v>5891</v>
      </c>
      <c r="J15645" s="2">
        <f t="shared" si="496"/>
        <v>0</v>
      </c>
    </row>
    <row r="15646" spans="1:10" x14ac:dyDescent="0.25">
      <c r="A15646" s="2" t="s">
        <v>32</v>
      </c>
      <c r="B15646" s="2" t="s">
        <v>49</v>
      </c>
      <c r="C15646" s="2" t="s">
        <v>1249</v>
      </c>
      <c r="D15646" s="2" t="s">
        <v>10516</v>
      </c>
      <c r="E15646" s="2">
        <v>1</v>
      </c>
      <c r="F15646" s="2">
        <v>2</v>
      </c>
      <c r="G15646" s="2">
        <f t="shared" si="497"/>
        <v>1</v>
      </c>
      <c r="H15646" s="9">
        <v>45627</v>
      </c>
      <c r="I15646" s="2" t="s">
        <v>5891</v>
      </c>
      <c r="J15646" s="2">
        <f t="shared" si="496"/>
        <v>1</v>
      </c>
    </row>
    <row r="15647" spans="1:10" x14ac:dyDescent="0.25">
      <c r="A15647" s="2" t="s">
        <v>32</v>
      </c>
      <c r="B15647" s="2" t="s">
        <v>57</v>
      </c>
      <c r="C15647" s="2" t="s">
        <v>8883</v>
      </c>
      <c r="D15647" s="2" t="s">
        <v>8884</v>
      </c>
      <c r="E15647" s="2">
        <v>1</v>
      </c>
      <c r="F15647" s="2">
        <v>1</v>
      </c>
      <c r="G15647" s="2">
        <f t="shared" si="497"/>
        <v>0</v>
      </c>
      <c r="H15647" s="9">
        <v>45627</v>
      </c>
      <c r="I15647" s="2" t="s">
        <v>5891</v>
      </c>
      <c r="J15647" s="2">
        <f t="shared" si="496"/>
        <v>0</v>
      </c>
    </row>
    <row r="15648" spans="1:10" x14ac:dyDescent="0.25">
      <c r="A15648" s="2" t="s">
        <v>32</v>
      </c>
      <c r="B15648" s="2" t="s">
        <v>57</v>
      </c>
      <c r="C15648" s="2" t="s">
        <v>8887</v>
      </c>
      <c r="D15648" s="2" t="s">
        <v>8888</v>
      </c>
      <c r="E15648" s="2">
        <v>10</v>
      </c>
      <c r="F15648" s="2">
        <v>10</v>
      </c>
      <c r="G15648" s="2">
        <f t="shared" si="497"/>
        <v>0</v>
      </c>
      <c r="H15648" s="9">
        <v>45627</v>
      </c>
      <c r="I15648" s="2" t="s">
        <v>5891</v>
      </c>
      <c r="J15648" s="2">
        <f t="shared" si="496"/>
        <v>0</v>
      </c>
    </row>
    <row r="15649" spans="1:10" x14ac:dyDescent="0.25">
      <c r="A15649" s="2" t="s">
        <v>32</v>
      </c>
      <c r="B15649" s="2" t="s">
        <v>57</v>
      </c>
      <c r="C15649" s="2" t="s">
        <v>5946</v>
      </c>
      <c r="D15649" s="2" t="s">
        <v>8890</v>
      </c>
      <c r="E15649" s="2">
        <v>9</v>
      </c>
      <c r="F15649" s="2">
        <v>9</v>
      </c>
      <c r="G15649" s="2">
        <f t="shared" si="497"/>
        <v>0</v>
      </c>
      <c r="H15649" s="9">
        <v>45627</v>
      </c>
      <c r="I15649" s="2" t="s">
        <v>5891</v>
      </c>
      <c r="J15649" s="2">
        <f t="shared" si="496"/>
        <v>0</v>
      </c>
    </row>
    <row r="15650" spans="1:10" x14ac:dyDescent="0.25">
      <c r="A15650" s="2" t="s">
        <v>32</v>
      </c>
      <c r="B15650" s="2" t="s">
        <v>57</v>
      </c>
      <c r="C15650" s="2" t="s">
        <v>10517</v>
      </c>
      <c r="D15650" s="2" t="s">
        <v>10518</v>
      </c>
      <c r="E15650" s="2">
        <v>1</v>
      </c>
      <c r="F15650" s="2">
        <v>0</v>
      </c>
      <c r="G15650" s="2">
        <f t="shared" si="497"/>
        <v>-1</v>
      </c>
      <c r="H15650" s="9">
        <v>45627</v>
      </c>
      <c r="I15650" s="2" t="s">
        <v>5891</v>
      </c>
      <c r="J15650" s="2">
        <f t="shared" si="496"/>
        <v>1</v>
      </c>
    </row>
    <row r="15651" spans="1:10" x14ac:dyDescent="0.25">
      <c r="A15651" s="2" t="s">
        <v>32</v>
      </c>
      <c r="B15651" s="2" t="s">
        <v>57</v>
      </c>
      <c r="C15651" s="2" t="s">
        <v>1402</v>
      </c>
      <c r="D15651" s="2" t="s">
        <v>8903</v>
      </c>
      <c r="E15651" s="2">
        <v>2</v>
      </c>
      <c r="F15651" s="2">
        <v>1</v>
      </c>
      <c r="G15651" s="2">
        <f t="shared" si="497"/>
        <v>-1</v>
      </c>
      <c r="H15651" s="9">
        <v>45627</v>
      </c>
      <c r="I15651" s="2" t="s">
        <v>5891</v>
      </c>
      <c r="J15651" s="2">
        <f t="shared" si="496"/>
        <v>1</v>
      </c>
    </row>
    <row r="15652" spans="1:10" x14ac:dyDescent="0.25">
      <c r="A15652" s="2" t="s">
        <v>32</v>
      </c>
      <c r="B15652" s="2" t="s">
        <v>57</v>
      </c>
      <c r="C15652" s="2" t="s">
        <v>5954</v>
      </c>
      <c r="D15652" s="2" t="s">
        <v>5955</v>
      </c>
      <c r="E15652" s="2">
        <v>3</v>
      </c>
      <c r="F15652" s="2">
        <v>2</v>
      </c>
      <c r="G15652" s="2">
        <f t="shared" si="497"/>
        <v>-1</v>
      </c>
      <c r="H15652" s="9">
        <v>45627</v>
      </c>
      <c r="I15652" s="2" t="s">
        <v>5891</v>
      </c>
      <c r="J15652" s="2">
        <f t="shared" si="496"/>
        <v>1</v>
      </c>
    </row>
    <row r="15653" spans="1:10" x14ac:dyDescent="0.25">
      <c r="A15653" s="2" t="s">
        <v>32</v>
      </c>
      <c r="B15653" s="2" t="s">
        <v>57</v>
      </c>
      <c r="C15653" s="2" t="s">
        <v>4829</v>
      </c>
      <c r="D15653" s="2" t="s">
        <v>10519</v>
      </c>
      <c r="E15653" s="2">
        <v>2</v>
      </c>
      <c r="F15653" s="2">
        <v>6</v>
      </c>
      <c r="G15653" s="2">
        <f t="shared" si="497"/>
        <v>4</v>
      </c>
      <c r="H15653" s="9">
        <v>45627</v>
      </c>
      <c r="I15653" s="2" t="s">
        <v>5891</v>
      </c>
      <c r="J15653" s="2">
        <f t="shared" si="496"/>
        <v>1</v>
      </c>
    </row>
    <row r="15654" spans="1:10" x14ac:dyDescent="0.25">
      <c r="A15654" s="2" t="s">
        <v>32</v>
      </c>
      <c r="B15654" s="2" t="s">
        <v>57</v>
      </c>
      <c r="C15654" s="2" t="s">
        <v>10520</v>
      </c>
      <c r="D15654" s="2" t="s">
        <v>10521</v>
      </c>
      <c r="E15654" s="2">
        <v>1</v>
      </c>
      <c r="F15654" s="2">
        <v>1</v>
      </c>
      <c r="G15654" s="2">
        <f t="shared" si="497"/>
        <v>0</v>
      </c>
      <c r="H15654" s="9">
        <v>45627</v>
      </c>
      <c r="I15654" s="2" t="s">
        <v>5891</v>
      </c>
      <c r="J15654" s="2">
        <f t="shared" si="496"/>
        <v>0</v>
      </c>
    </row>
    <row r="15655" spans="1:10" x14ac:dyDescent="0.25">
      <c r="A15655" s="2" t="s">
        <v>32</v>
      </c>
      <c r="B15655" s="2" t="s">
        <v>57</v>
      </c>
      <c r="C15655" s="2" t="s">
        <v>1406</v>
      </c>
      <c r="D15655" s="2" t="s">
        <v>10522</v>
      </c>
      <c r="E15655" s="2">
        <v>19</v>
      </c>
      <c r="F15655" s="2">
        <v>10</v>
      </c>
      <c r="G15655" s="2">
        <f t="shared" si="497"/>
        <v>-9</v>
      </c>
      <c r="H15655" s="9">
        <v>45627</v>
      </c>
      <c r="I15655" s="2" t="s">
        <v>5891</v>
      </c>
      <c r="J15655" s="2">
        <f t="shared" si="496"/>
        <v>1</v>
      </c>
    </row>
    <row r="15656" spans="1:10" x14ac:dyDescent="0.25">
      <c r="A15656" s="2" t="s">
        <v>32</v>
      </c>
      <c r="B15656" s="2" t="s">
        <v>57</v>
      </c>
      <c r="C15656" s="2" t="s">
        <v>1410</v>
      </c>
      <c r="D15656" s="2" t="s">
        <v>10523</v>
      </c>
      <c r="E15656" s="2">
        <v>13</v>
      </c>
      <c r="F15656" s="2">
        <v>5</v>
      </c>
      <c r="G15656" s="2">
        <f t="shared" si="497"/>
        <v>-8</v>
      </c>
      <c r="H15656" s="9">
        <v>45627</v>
      </c>
      <c r="I15656" s="2" t="s">
        <v>5891</v>
      </c>
      <c r="J15656" s="2">
        <f t="shared" si="496"/>
        <v>1</v>
      </c>
    </row>
    <row r="15657" spans="1:10" x14ac:dyDescent="0.25">
      <c r="A15657" s="2" t="s">
        <v>32</v>
      </c>
      <c r="B15657" s="2" t="s">
        <v>57</v>
      </c>
      <c r="C15657" s="2" t="s">
        <v>1412</v>
      </c>
      <c r="D15657" s="2" t="s">
        <v>10524</v>
      </c>
      <c r="E15657" s="2">
        <v>8</v>
      </c>
      <c r="F15657" s="2">
        <v>9</v>
      </c>
      <c r="G15657" s="2">
        <f t="shared" si="497"/>
        <v>1</v>
      </c>
      <c r="H15657" s="9">
        <v>45627</v>
      </c>
      <c r="I15657" s="2" t="s">
        <v>5891</v>
      </c>
      <c r="J15657" s="2">
        <f t="shared" si="496"/>
        <v>1</v>
      </c>
    </row>
    <row r="15658" spans="1:10" x14ac:dyDescent="0.25">
      <c r="A15658" s="2" t="s">
        <v>32</v>
      </c>
      <c r="B15658" s="2" t="s">
        <v>57</v>
      </c>
      <c r="C15658" s="2" t="s">
        <v>1414</v>
      </c>
      <c r="D15658" s="2" t="s">
        <v>1415</v>
      </c>
      <c r="E15658" s="2">
        <v>7</v>
      </c>
      <c r="F15658" s="2">
        <v>7</v>
      </c>
      <c r="G15658" s="2">
        <f t="shared" si="497"/>
        <v>0</v>
      </c>
      <c r="H15658" s="9">
        <v>45627</v>
      </c>
      <c r="I15658" s="2" t="s">
        <v>5891</v>
      </c>
      <c r="J15658" s="2">
        <f t="shared" si="496"/>
        <v>0</v>
      </c>
    </row>
    <row r="15659" spans="1:10" x14ac:dyDescent="0.25">
      <c r="A15659" s="2" t="s">
        <v>32</v>
      </c>
      <c r="B15659" s="2" t="s">
        <v>57</v>
      </c>
      <c r="C15659" s="2" t="s">
        <v>1424</v>
      </c>
      <c r="D15659" s="2" t="s">
        <v>1425</v>
      </c>
      <c r="E15659" s="2">
        <v>45</v>
      </c>
      <c r="F15659" s="2">
        <v>45</v>
      </c>
      <c r="G15659" s="2">
        <f t="shared" si="497"/>
        <v>0</v>
      </c>
      <c r="H15659" s="9">
        <v>45627</v>
      </c>
      <c r="I15659" s="2" t="s">
        <v>5891</v>
      </c>
      <c r="J15659" s="2">
        <f t="shared" si="496"/>
        <v>0</v>
      </c>
    </row>
    <row r="15660" spans="1:10" x14ac:dyDescent="0.25">
      <c r="A15660" s="2" t="s">
        <v>32</v>
      </c>
      <c r="B15660" s="2" t="s">
        <v>57</v>
      </c>
      <c r="C15660" s="2" t="s">
        <v>1426</v>
      </c>
      <c r="D15660" s="2" t="s">
        <v>1427</v>
      </c>
      <c r="E15660" s="2">
        <v>6</v>
      </c>
      <c r="F15660" s="2">
        <v>8</v>
      </c>
      <c r="G15660" s="2">
        <f t="shared" si="497"/>
        <v>2</v>
      </c>
      <c r="H15660" s="9">
        <v>45627</v>
      </c>
      <c r="I15660" s="2" t="s">
        <v>5891</v>
      </c>
      <c r="J15660" s="2">
        <f t="shared" si="496"/>
        <v>1</v>
      </c>
    </row>
    <row r="15661" spans="1:10" x14ac:dyDescent="0.25">
      <c r="A15661" s="2" t="s">
        <v>32</v>
      </c>
      <c r="B15661" s="2" t="s">
        <v>57</v>
      </c>
      <c r="C15661" s="2" t="s">
        <v>1428</v>
      </c>
      <c r="D15661" s="2" t="s">
        <v>10525</v>
      </c>
      <c r="E15661" s="2">
        <v>124</v>
      </c>
      <c r="F15661" s="2">
        <v>138</v>
      </c>
      <c r="G15661" s="2">
        <f t="shared" si="497"/>
        <v>14</v>
      </c>
      <c r="H15661" s="9">
        <v>45627</v>
      </c>
      <c r="I15661" s="2" t="s">
        <v>5891</v>
      </c>
      <c r="J15661" s="2">
        <f t="shared" si="496"/>
        <v>1</v>
      </c>
    </row>
    <row r="15662" spans="1:10" x14ac:dyDescent="0.25">
      <c r="A15662" s="2" t="s">
        <v>32</v>
      </c>
      <c r="B15662" s="2" t="s">
        <v>57</v>
      </c>
      <c r="C15662" s="2" t="s">
        <v>1434</v>
      </c>
      <c r="D15662" s="2" t="s">
        <v>1435</v>
      </c>
      <c r="E15662" s="2">
        <v>1</v>
      </c>
      <c r="F15662" s="2">
        <v>1</v>
      </c>
      <c r="G15662" s="2">
        <f t="shared" si="497"/>
        <v>0</v>
      </c>
      <c r="H15662" s="9">
        <v>45627</v>
      </c>
      <c r="I15662" s="2" t="s">
        <v>5891</v>
      </c>
      <c r="J15662" s="2">
        <f t="shared" si="496"/>
        <v>0</v>
      </c>
    </row>
    <row r="15663" spans="1:10" x14ac:dyDescent="0.25">
      <c r="A15663" s="2" t="s">
        <v>32</v>
      </c>
      <c r="B15663" s="2" t="s">
        <v>57</v>
      </c>
      <c r="C15663" s="2" t="s">
        <v>1436</v>
      </c>
      <c r="D15663" s="2" t="s">
        <v>1437</v>
      </c>
      <c r="E15663" s="2">
        <v>1</v>
      </c>
      <c r="F15663" s="2">
        <v>1</v>
      </c>
      <c r="G15663" s="2">
        <f t="shared" si="497"/>
        <v>0</v>
      </c>
      <c r="H15663" s="9">
        <v>45627</v>
      </c>
      <c r="I15663" s="2" t="s">
        <v>5891</v>
      </c>
      <c r="J15663" s="2">
        <f t="shared" ref="J15663:J15726" si="498">IF(G15663=0,0,1)</f>
        <v>0</v>
      </c>
    </row>
    <row r="15664" spans="1:10" x14ac:dyDescent="0.25">
      <c r="A15664" s="2" t="s">
        <v>32</v>
      </c>
      <c r="B15664" s="2" t="s">
        <v>57</v>
      </c>
      <c r="C15664" s="2" t="s">
        <v>8912</v>
      </c>
      <c r="D15664" s="2" t="s">
        <v>8913</v>
      </c>
      <c r="E15664" s="2">
        <v>2</v>
      </c>
      <c r="F15664" s="2">
        <v>0</v>
      </c>
      <c r="G15664" s="2">
        <f t="shared" si="497"/>
        <v>-2</v>
      </c>
      <c r="H15664" s="9">
        <v>45627</v>
      </c>
      <c r="I15664" s="2" t="s">
        <v>5891</v>
      </c>
      <c r="J15664" s="2">
        <f t="shared" si="498"/>
        <v>1</v>
      </c>
    </row>
    <row r="15665" spans="1:10" x14ac:dyDescent="0.25">
      <c r="A15665" s="2" t="s">
        <v>32</v>
      </c>
      <c r="B15665" s="2" t="s">
        <v>1251</v>
      </c>
      <c r="C15665" s="2" t="s">
        <v>1252</v>
      </c>
      <c r="D15665" s="2" t="s">
        <v>1253</v>
      </c>
      <c r="E15665" s="2">
        <v>8</v>
      </c>
      <c r="F15665" s="2">
        <v>8</v>
      </c>
      <c r="G15665" s="2">
        <f t="shared" si="497"/>
        <v>0</v>
      </c>
      <c r="H15665" s="9">
        <v>45627</v>
      </c>
      <c r="I15665" s="2" t="s">
        <v>5891</v>
      </c>
      <c r="J15665" s="2">
        <f t="shared" si="498"/>
        <v>0</v>
      </c>
    </row>
    <row r="15666" spans="1:10" x14ac:dyDescent="0.25">
      <c r="A15666" s="2" t="s">
        <v>32</v>
      </c>
      <c r="B15666" s="2" t="s">
        <v>1251</v>
      </c>
      <c r="C15666" s="2" t="s">
        <v>1254</v>
      </c>
      <c r="D15666" s="2" t="s">
        <v>1255</v>
      </c>
      <c r="E15666" s="2">
        <v>8</v>
      </c>
      <c r="F15666" s="2">
        <v>6</v>
      </c>
      <c r="G15666" s="2">
        <f t="shared" si="497"/>
        <v>-2</v>
      </c>
      <c r="H15666" s="9">
        <v>45627</v>
      </c>
      <c r="I15666" s="2" t="s">
        <v>5891</v>
      </c>
      <c r="J15666" s="2">
        <f t="shared" si="498"/>
        <v>1</v>
      </c>
    </row>
    <row r="15667" spans="1:10" x14ac:dyDescent="0.25">
      <c r="A15667" s="2" t="s">
        <v>32</v>
      </c>
      <c r="B15667" s="2" t="s">
        <v>1251</v>
      </c>
      <c r="C15667" s="2" t="s">
        <v>1256</v>
      </c>
      <c r="D15667" s="2" t="s">
        <v>1257</v>
      </c>
      <c r="E15667" s="2">
        <v>8</v>
      </c>
      <c r="F15667" s="2">
        <v>12</v>
      </c>
      <c r="G15667" s="2">
        <f t="shared" si="497"/>
        <v>4</v>
      </c>
      <c r="H15667" s="9">
        <v>45627</v>
      </c>
      <c r="I15667" s="2" t="s">
        <v>5891</v>
      </c>
      <c r="J15667" s="2">
        <f t="shared" si="498"/>
        <v>1</v>
      </c>
    </row>
    <row r="15668" spans="1:10" x14ac:dyDescent="0.25">
      <c r="A15668" s="2" t="s">
        <v>32</v>
      </c>
      <c r="B15668" s="2" t="s">
        <v>1251</v>
      </c>
      <c r="C15668" s="2" t="s">
        <v>1258</v>
      </c>
      <c r="D15668" s="2" t="s">
        <v>1259</v>
      </c>
      <c r="E15668" s="2">
        <v>4</v>
      </c>
      <c r="F15668" s="2">
        <v>6</v>
      </c>
      <c r="G15668" s="2">
        <f t="shared" si="497"/>
        <v>2</v>
      </c>
      <c r="H15668" s="9">
        <v>45627</v>
      </c>
      <c r="I15668" s="2" t="s">
        <v>5891</v>
      </c>
      <c r="J15668" s="2">
        <f t="shared" si="498"/>
        <v>1</v>
      </c>
    </row>
    <row r="15669" spans="1:10" x14ac:dyDescent="0.25">
      <c r="A15669" s="2" t="s">
        <v>32</v>
      </c>
      <c r="B15669" s="2" t="s">
        <v>1251</v>
      </c>
      <c r="C15669" s="2" t="s">
        <v>1260</v>
      </c>
      <c r="D15669" s="2" t="s">
        <v>1261</v>
      </c>
      <c r="E15669" s="2">
        <v>5</v>
      </c>
      <c r="F15669" s="2">
        <v>5</v>
      </c>
      <c r="G15669" s="2">
        <f t="shared" si="497"/>
        <v>0</v>
      </c>
      <c r="H15669" s="9">
        <v>45627</v>
      </c>
      <c r="I15669" s="2" t="s">
        <v>5891</v>
      </c>
      <c r="J15669" s="2">
        <f t="shared" si="498"/>
        <v>0</v>
      </c>
    </row>
    <row r="15670" spans="1:10" x14ac:dyDescent="0.25">
      <c r="A15670" s="2" t="s">
        <v>32</v>
      </c>
      <c r="B15670" s="2" t="s">
        <v>1251</v>
      </c>
      <c r="C15670" s="2" t="s">
        <v>1262</v>
      </c>
      <c r="D15670" s="2" t="s">
        <v>1263</v>
      </c>
      <c r="E15670" s="2">
        <v>8</v>
      </c>
      <c r="F15670" s="2">
        <v>8</v>
      </c>
      <c r="G15670" s="2">
        <f t="shared" si="497"/>
        <v>0</v>
      </c>
      <c r="H15670" s="9">
        <v>45627</v>
      </c>
      <c r="I15670" s="2" t="s">
        <v>5891</v>
      </c>
      <c r="J15670" s="2">
        <f t="shared" si="498"/>
        <v>0</v>
      </c>
    </row>
    <row r="15671" spans="1:10" x14ac:dyDescent="0.25">
      <c r="A15671" s="2" t="s">
        <v>32</v>
      </c>
      <c r="B15671" s="2" t="s">
        <v>57</v>
      </c>
      <c r="C15671" s="2" t="s">
        <v>4833</v>
      </c>
      <c r="D15671" s="2" t="s">
        <v>10526</v>
      </c>
      <c r="E15671" s="2">
        <v>1</v>
      </c>
      <c r="F15671" s="2">
        <v>0</v>
      </c>
      <c r="G15671" s="2">
        <f t="shared" si="497"/>
        <v>-1</v>
      </c>
      <c r="H15671" s="9">
        <v>45627</v>
      </c>
      <c r="I15671" s="2" t="s">
        <v>5891</v>
      </c>
      <c r="J15671" s="2">
        <f t="shared" si="498"/>
        <v>1</v>
      </c>
    </row>
    <row r="15672" spans="1:10" x14ac:dyDescent="0.25">
      <c r="A15672" s="2" t="s">
        <v>32</v>
      </c>
      <c r="B15672" s="2" t="s">
        <v>57</v>
      </c>
      <c r="C15672" s="2" t="s">
        <v>10527</v>
      </c>
      <c r="D15672" s="2" t="s">
        <v>10528</v>
      </c>
      <c r="E15672" s="2">
        <v>4</v>
      </c>
      <c r="F15672" s="2">
        <v>4</v>
      </c>
      <c r="G15672" s="2">
        <f t="shared" si="497"/>
        <v>0</v>
      </c>
      <c r="H15672" s="9">
        <v>45627</v>
      </c>
      <c r="I15672" s="2" t="s">
        <v>5891</v>
      </c>
      <c r="J15672" s="2">
        <f t="shared" si="498"/>
        <v>0</v>
      </c>
    </row>
    <row r="15673" spans="1:10" x14ac:dyDescent="0.25">
      <c r="A15673" s="2" t="s">
        <v>32</v>
      </c>
      <c r="B15673" s="2" t="s">
        <v>57</v>
      </c>
      <c r="C15673" s="2" t="s">
        <v>8917</v>
      </c>
      <c r="D15673" s="2" t="s">
        <v>8918</v>
      </c>
      <c r="E15673" s="2">
        <v>12</v>
      </c>
      <c r="F15673" s="2">
        <v>0</v>
      </c>
      <c r="G15673" s="2">
        <f t="shared" si="497"/>
        <v>-12</v>
      </c>
      <c r="H15673" s="9">
        <v>45627</v>
      </c>
      <c r="I15673" s="2" t="s">
        <v>5891</v>
      </c>
      <c r="J15673" s="2">
        <f t="shared" si="498"/>
        <v>1</v>
      </c>
    </row>
    <row r="15674" spans="1:10" x14ac:dyDescent="0.25">
      <c r="A15674" s="2" t="s">
        <v>32</v>
      </c>
      <c r="B15674" s="2" t="s">
        <v>57</v>
      </c>
      <c r="C15674" s="2" t="s">
        <v>1450</v>
      </c>
      <c r="D15674" s="2" t="s">
        <v>10529</v>
      </c>
      <c r="E15674" s="2">
        <v>1</v>
      </c>
      <c r="F15674" s="2">
        <v>2</v>
      </c>
      <c r="G15674" s="2">
        <f t="shared" si="497"/>
        <v>1</v>
      </c>
      <c r="H15674" s="9">
        <v>45627</v>
      </c>
      <c r="I15674" s="2" t="s">
        <v>5891</v>
      </c>
      <c r="J15674" s="2">
        <f t="shared" si="498"/>
        <v>1</v>
      </c>
    </row>
    <row r="15675" spans="1:10" x14ac:dyDescent="0.25">
      <c r="A15675" s="2" t="s">
        <v>32</v>
      </c>
      <c r="B15675" s="2" t="s">
        <v>57</v>
      </c>
      <c r="C15675" s="2" t="s">
        <v>10530</v>
      </c>
      <c r="D15675" s="2" t="s">
        <v>10531</v>
      </c>
      <c r="E15675" s="2">
        <v>1</v>
      </c>
      <c r="F15675" s="2">
        <v>1</v>
      </c>
      <c r="G15675" s="2">
        <f t="shared" si="497"/>
        <v>0</v>
      </c>
      <c r="H15675" s="9">
        <v>45627</v>
      </c>
      <c r="I15675" s="2" t="s">
        <v>5891</v>
      </c>
      <c r="J15675" s="2">
        <f t="shared" si="498"/>
        <v>0</v>
      </c>
    </row>
    <row r="15676" spans="1:10" x14ac:dyDescent="0.25">
      <c r="A15676" s="2" t="s">
        <v>32</v>
      </c>
      <c r="B15676" s="2" t="s">
        <v>57</v>
      </c>
      <c r="C15676" s="2" t="s">
        <v>10532</v>
      </c>
      <c r="D15676" s="2" t="s">
        <v>10533</v>
      </c>
      <c r="E15676" s="2">
        <v>100</v>
      </c>
      <c r="F15676" s="2">
        <v>0</v>
      </c>
      <c r="G15676" s="2">
        <f t="shared" si="497"/>
        <v>-100</v>
      </c>
      <c r="H15676" s="9">
        <v>45627</v>
      </c>
      <c r="I15676" s="2" t="s">
        <v>5891</v>
      </c>
      <c r="J15676" s="2">
        <f t="shared" si="498"/>
        <v>1</v>
      </c>
    </row>
    <row r="15677" spans="1:10" x14ac:dyDescent="0.25">
      <c r="A15677" s="2" t="s">
        <v>32</v>
      </c>
      <c r="B15677" s="2" t="s">
        <v>57</v>
      </c>
      <c r="C15677" s="2" t="s">
        <v>1452</v>
      </c>
      <c r="D15677" s="2" t="s">
        <v>1453</v>
      </c>
      <c r="E15677" s="2">
        <v>1</v>
      </c>
      <c r="F15677" s="2">
        <v>0</v>
      </c>
      <c r="G15677" s="2">
        <f t="shared" si="497"/>
        <v>-1</v>
      </c>
      <c r="H15677" s="9">
        <v>45627</v>
      </c>
      <c r="I15677" s="2" t="s">
        <v>5891</v>
      </c>
      <c r="J15677" s="2">
        <f t="shared" si="498"/>
        <v>1</v>
      </c>
    </row>
    <row r="15678" spans="1:10" x14ac:dyDescent="0.25">
      <c r="A15678" s="2" t="s">
        <v>10483</v>
      </c>
      <c r="B15678" s="2" t="s">
        <v>4545</v>
      </c>
      <c r="C15678" s="2" t="s">
        <v>10534</v>
      </c>
      <c r="D15678" s="2" t="s">
        <v>10535</v>
      </c>
      <c r="E15678" s="2">
        <v>10</v>
      </c>
      <c r="F15678" s="2">
        <v>10</v>
      </c>
      <c r="G15678" s="2">
        <f t="shared" si="497"/>
        <v>0</v>
      </c>
      <c r="H15678" s="9">
        <v>45627</v>
      </c>
      <c r="I15678" s="2" t="s">
        <v>5891</v>
      </c>
      <c r="J15678" s="2">
        <f t="shared" si="498"/>
        <v>0</v>
      </c>
    </row>
    <row r="15679" spans="1:10" x14ac:dyDescent="0.25">
      <c r="A15679" s="2" t="s">
        <v>10483</v>
      </c>
      <c r="B15679" s="2" t="s">
        <v>4545</v>
      </c>
      <c r="C15679" s="2" t="s">
        <v>4592</v>
      </c>
      <c r="D15679" s="2" t="s">
        <v>4593</v>
      </c>
      <c r="E15679" s="2">
        <v>68</v>
      </c>
      <c r="F15679" s="2">
        <v>68</v>
      </c>
      <c r="G15679" s="2">
        <f t="shared" si="497"/>
        <v>0</v>
      </c>
      <c r="H15679" s="9">
        <v>45627</v>
      </c>
      <c r="I15679" s="2" t="s">
        <v>5891</v>
      </c>
      <c r="J15679" s="2">
        <f t="shared" si="498"/>
        <v>0</v>
      </c>
    </row>
    <row r="15680" spans="1:10" x14ac:dyDescent="0.25">
      <c r="A15680" s="2" t="s">
        <v>10483</v>
      </c>
      <c r="B15680" s="2" t="s">
        <v>4545</v>
      </c>
      <c r="C15680" s="2" t="s">
        <v>10536</v>
      </c>
      <c r="D15680" s="2" t="s">
        <v>10537</v>
      </c>
      <c r="E15680" s="2">
        <v>5</v>
      </c>
      <c r="F15680" s="2">
        <v>5</v>
      </c>
      <c r="G15680" s="2">
        <f t="shared" si="497"/>
        <v>0</v>
      </c>
      <c r="H15680" s="9">
        <v>45627</v>
      </c>
      <c r="I15680" s="2" t="s">
        <v>5891</v>
      </c>
      <c r="J15680" s="2">
        <f t="shared" si="498"/>
        <v>0</v>
      </c>
    </row>
    <row r="15681" spans="1:10" x14ac:dyDescent="0.25">
      <c r="A15681" s="2" t="s">
        <v>10483</v>
      </c>
      <c r="B15681" s="2" t="s">
        <v>4545</v>
      </c>
      <c r="C15681" s="2" t="s">
        <v>10538</v>
      </c>
      <c r="D15681" s="2" t="s">
        <v>10539</v>
      </c>
      <c r="E15681" s="2">
        <v>5</v>
      </c>
      <c r="F15681" s="2">
        <v>5</v>
      </c>
      <c r="G15681" s="2">
        <f t="shared" si="497"/>
        <v>0</v>
      </c>
      <c r="H15681" s="9">
        <v>45627</v>
      </c>
      <c r="I15681" s="2" t="s">
        <v>5891</v>
      </c>
      <c r="J15681" s="2">
        <f t="shared" si="498"/>
        <v>0</v>
      </c>
    </row>
    <row r="15682" spans="1:10" x14ac:dyDescent="0.25">
      <c r="A15682" s="2" t="s">
        <v>10483</v>
      </c>
      <c r="B15682" s="2" t="s">
        <v>4545</v>
      </c>
      <c r="C15682" s="2" t="s">
        <v>10540</v>
      </c>
      <c r="D15682" s="2" t="s">
        <v>10541</v>
      </c>
      <c r="E15682" s="2">
        <v>4</v>
      </c>
      <c r="F15682" s="2">
        <v>0</v>
      </c>
      <c r="G15682" s="2">
        <f t="shared" si="497"/>
        <v>-4</v>
      </c>
      <c r="H15682" s="9">
        <v>45627</v>
      </c>
      <c r="I15682" s="2" t="s">
        <v>5891</v>
      </c>
      <c r="J15682" s="2">
        <f t="shared" si="498"/>
        <v>1</v>
      </c>
    </row>
    <row r="15683" spans="1:10" x14ac:dyDescent="0.25">
      <c r="A15683" s="2" t="s">
        <v>10483</v>
      </c>
      <c r="B15683" s="2" t="s">
        <v>4545</v>
      </c>
      <c r="C15683" s="2" t="s">
        <v>10542</v>
      </c>
      <c r="D15683" s="2" t="s">
        <v>10543</v>
      </c>
      <c r="E15683" s="2">
        <v>2</v>
      </c>
      <c r="F15683" s="2">
        <v>0</v>
      </c>
      <c r="G15683" s="2">
        <f t="shared" si="497"/>
        <v>-2</v>
      </c>
      <c r="H15683" s="9">
        <v>45627</v>
      </c>
      <c r="I15683" s="2" t="s">
        <v>5891</v>
      </c>
      <c r="J15683" s="2">
        <f t="shared" si="498"/>
        <v>1</v>
      </c>
    </row>
    <row r="15684" spans="1:10" x14ac:dyDescent="0.25">
      <c r="A15684" s="2" t="s">
        <v>32</v>
      </c>
      <c r="B15684" s="2" t="s">
        <v>57</v>
      </c>
      <c r="C15684" s="2" t="s">
        <v>1458</v>
      </c>
      <c r="D15684" s="2" t="s">
        <v>1459</v>
      </c>
      <c r="E15684" s="2">
        <v>1</v>
      </c>
      <c r="F15684" s="2">
        <v>0</v>
      </c>
      <c r="G15684" s="2">
        <f t="shared" si="497"/>
        <v>-1</v>
      </c>
      <c r="H15684" s="9">
        <v>45627</v>
      </c>
      <c r="I15684" s="2" t="s">
        <v>5891</v>
      </c>
      <c r="J15684" s="2">
        <f t="shared" si="498"/>
        <v>1</v>
      </c>
    </row>
    <row r="15685" spans="1:10" x14ac:dyDescent="0.25">
      <c r="A15685" s="2" t="s">
        <v>32</v>
      </c>
      <c r="B15685" s="2" t="s">
        <v>57</v>
      </c>
      <c r="C15685" s="2" t="s">
        <v>1462</v>
      </c>
      <c r="D15685" s="2" t="s">
        <v>1463</v>
      </c>
      <c r="E15685" s="2">
        <v>1</v>
      </c>
      <c r="F15685" s="2">
        <v>1</v>
      </c>
      <c r="G15685" s="2">
        <f t="shared" si="497"/>
        <v>0</v>
      </c>
      <c r="H15685" s="9">
        <v>45627</v>
      </c>
      <c r="I15685" s="2" t="s">
        <v>5891</v>
      </c>
      <c r="J15685" s="2">
        <f t="shared" si="498"/>
        <v>0</v>
      </c>
    </row>
    <row r="15686" spans="1:10" x14ac:dyDescent="0.25">
      <c r="A15686" s="2" t="s">
        <v>32</v>
      </c>
      <c r="B15686" s="2" t="s">
        <v>57</v>
      </c>
      <c r="C15686" s="2" t="s">
        <v>10544</v>
      </c>
      <c r="D15686" s="2" t="s">
        <v>10545</v>
      </c>
      <c r="E15686" s="2">
        <v>13</v>
      </c>
      <c r="F15686" s="2">
        <v>11</v>
      </c>
      <c r="G15686" s="2">
        <f t="shared" si="497"/>
        <v>-2</v>
      </c>
      <c r="H15686" s="9">
        <v>45627</v>
      </c>
      <c r="I15686" s="2" t="s">
        <v>5891</v>
      </c>
      <c r="J15686" s="2">
        <f t="shared" si="498"/>
        <v>1</v>
      </c>
    </row>
    <row r="15687" spans="1:10" x14ac:dyDescent="0.25">
      <c r="A15687" s="2" t="s">
        <v>32</v>
      </c>
      <c r="B15687" s="2" t="s">
        <v>57</v>
      </c>
      <c r="C15687" s="2" t="s">
        <v>8964</v>
      </c>
      <c r="D15687" s="2" t="s">
        <v>10546</v>
      </c>
      <c r="E15687" s="2">
        <v>1</v>
      </c>
      <c r="F15687" s="2">
        <v>0</v>
      </c>
      <c r="G15687" s="2">
        <f t="shared" si="497"/>
        <v>-1</v>
      </c>
      <c r="H15687" s="9">
        <v>45627</v>
      </c>
      <c r="I15687" s="2" t="s">
        <v>5891</v>
      </c>
      <c r="J15687" s="2">
        <f t="shared" si="498"/>
        <v>1</v>
      </c>
    </row>
    <row r="15688" spans="1:10" x14ac:dyDescent="0.25">
      <c r="A15688" s="2" t="s">
        <v>32</v>
      </c>
      <c r="B15688" s="2" t="s">
        <v>57</v>
      </c>
      <c r="C15688" s="2" t="s">
        <v>8966</v>
      </c>
      <c r="D15688" s="2" t="s">
        <v>8967</v>
      </c>
      <c r="E15688" s="2">
        <v>1</v>
      </c>
      <c r="F15688" s="2">
        <v>1</v>
      </c>
      <c r="G15688" s="2">
        <f t="shared" si="497"/>
        <v>0</v>
      </c>
      <c r="H15688" s="9">
        <v>45627</v>
      </c>
      <c r="I15688" s="2" t="s">
        <v>5891</v>
      </c>
      <c r="J15688" s="2">
        <f t="shared" si="498"/>
        <v>0</v>
      </c>
    </row>
    <row r="15689" spans="1:10" x14ac:dyDescent="0.25">
      <c r="A15689" s="2" t="s">
        <v>32</v>
      </c>
      <c r="B15689" s="2" t="s">
        <v>57</v>
      </c>
      <c r="C15689" s="2" t="s">
        <v>8968</v>
      </c>
      <c r="D15689" s="2" t="s">
        <v>8969</v>
      </c>
      <c r="E15689" s="2">
        <v>1</v>
      </c>
      <c r="F15689" s="2">
        <v>1</v>
      </c>
      <c r="G15689" s="2">
        <f t="shared" ref="G15689:G15752" si="499">F15689-E15689</f>
        <v>0</v>
      </c>
      <c r="H15689" s="9">
        <v>45627</v>
      </c>
      <c r="I15689" s="2" t="s">
        <v>5891</v>
      </c>
      <c r="J15689" s="2">
        <f t="shared" si="498"/>
        <v>0</v>
      </c>
    </row>
    <row r="15690" spans="1:10" x14ac:dyDescent="0.25">
      <c r="A15690" s="2" t="s">
        <v>32</v>
      </c>
      <c r="B15690" s="2" t="s">
        <v>57</v>
      </c>
      <c r="C15690" s="2" t="s">
        <v>1466</v>
      </c>
      <c r="D15690" s="2" t="s">
        <v>1467</v>
      </c>
      <c r="E15690" s="2">
        <v>1</v>
      </c>
      <c r="F15690" s="2">
        <v>1</v>
      </c>
      <c r="G15690" s="2">
        <f t="shared" si="499"/>
        <v>0</v>
      </c>
      <c r="H15690" s="9">
        <v>45627</v>
      </c>
      <c r="I15690" s="2" t="s">
        <v>5891</v>
      </c>
      <c r="J15690" s="2">
        <f t="shared" si="498"/>
        <v>0</v>
      </c>
    </row>
    <row r="15691" spans="1:10" x14ac:dyDescent="0.25">
      <c r="A15691" s="2" t="s">
        <v>32</v>
      </c>
      <c r="B15691" s="2" t="s">
        <v>57</v>
      </c>
      <c r="C15691" s="2" t="s">
        <v>1468</v>
      </c>
      <c r="D15691" s="2" t="s">
        <v>10547</v>
      </c>
      <c r="E15691" s="2">
        <v>5</v>
      </c>
      <c r="F15691" s="2">
        <v>4</v>
      </c>
      <c r="G15691" s="2">
        <f t="shared" si="499"/>
        <v>-1</v>
      </c>
      <c r="H15691" s="9">
        <v>45627</v>
      </c>
      <c r="I15691" s="2" t="s">
        <v>5891</v>
      </c>
      <c r="J15691" s="2">
        <f t="shared" si="498"/>
        <v>1</v>
      </c>
    </row>
    <row r="15692" spans="1:10" x14ac:dyDescent="0.25">
      <c r="A15692" s="2" t="s">
        <v>32</v>
      </c>
      <c r="B15692" s="2" t="s">
        <v>57</v>
      </c>
      <c r="C15692" s="2" t="s">
        <v>8973</v>
      </c>
      <c r="D15692" s="2" t="s">
        <v>8974</v>
      </c>
      <c r="E15692" s="2">
        <v>311</v>
      </c>
      <c r="F15692" s="2">
        <v>307</v>
      </c>
      <c r="G15692" s="2">
        <f t="shared" si="499"/>
        <v>-4</v>
      </c>
      <c r="H15692" s="9">
        <v>45627</v>
      </c>
      <c r="I15692" s="2" t="s">
        <v>5891</v>
      </c>
      <c r="J15692" s="2">
        <f t="shared" si="498"/>
        <v>1</v>
      </c>
    </row>
    <row r="15693" spans="1:10" x14ac:dyDescent="0.25">
      <c r="A15693" s="2" t="s">
        <v>32</v>
      </c>
      <c r="B15693" s="2" t="s">
        <v>57</v>
      </c>
      <c r="C15693" s="2" t="s">
        <v>1474</v>
      </c>
      <c r="D15693" s="2" t="s">
        <v>1475</v>
      </c>
      <c r="E15693" s="2">
        <v>5</v>
      </c>
      <c r="F15693" s="2">
        <v>5</v>
      </c>
      <c r="G15693" s="2">
        <f t="shared" si="499"/>
        <v>0</v>
      </c>
      <c r="H15693" s="9">
        <v>45627</v>
      </c>
      <c r="I15693" s="2" t="s">
        <v>5891</v>
      </c>
      <c r="J15693" s="2">
        <f t="shared" si="498"/>
        <v>0</v>
      </c>
    </row>
    <row r="15694" spans="1:10" x14ac:dyDescent="0.25">
      <c r="A15694" s="2" t="s">
        <v>32</v>
      </c>
      <c r="B15694" s="2" t="s">
        <v>57</v>
      </c>
      <c r="C15694" s="2" t="s">
        <v>1476</v>
      </c>
      <c r="D15694" s="2" t="s">
        <v>1477</v>
      </c>
      <c r="E15694" s="2">
        <v>5</v>
      </c>
      <c r="F15694" s="2">
        <v>5</v>
      </c>
      <c r="G15694" s="2">
        <f t="shared" si="499"/>
        <v>0</v>
      </c>
      <c r="H15694" s="9">
        <v>45627</v>
      </c>
      <c r="I15694" s="2" t="s">
        <v>5891</v>
      </c>
      <c r="J15694" s="2">
        <f t="shared" si="498"/>
        <v>0</v>
      </c>
    </row>
    <row r="15695" spans="1:10" x14ac:dyDescent="0.25">
      <c r="A15695" s="2" t="s">
        <v>32</v>
      </c>
      <c r="B15695" s="2" t="s">
        <v>57</v>
      </c>
      <c r="C15695" s="2" t="s">
        <v>1478</v>
      </c>
      <c r="D15695" s="2" t="s">
        <v>1479</v>
      </c>
      <c r="E15695" s="2">
        <v>34</v>
      </c>
      <c r="F15695" s="2">
        <v>34</v>
      </c>
      <c r="G15695" s="2">
        <f t="shared" si="499"/>
        <v>0</v>
      </c>
      <c r="H15695" s="9">
        <v>45627</v>
      </c>
      <c r="I15695" s="2" t="s">
        <v>5891</v>
      </c>
      <c r="J15695" s="2">
        <f t="shared" si="498"/>
        <v>0</v>
      </c>
    </row>
    <row r="15696" spans="1:10" x14ac:dyDescent="0.25">
      <c r="A15696" s="2" t="s">
        <v>32</v>
      </c>
      <c r="B15696" s="2" t="s">
        <v>1220</v>
      </c>
      <c r="C15696" s="2" t="s">
        <v>10548</v>
      </c>
      <c r="D15696" s="2" t="s">
        <v>10549</v>
      </c>
      <c r="E15696" s="2">
        <v>3</v>
      </c>
      <c r="F15696" s="2">
        <v>0</v>
      </c>
      <c r="G15696" s="2">
        <f t="shared" si="499"/>
        <v>-3</v>
      </c>
      <c r="H15696" s="9">
        <v>45627</v>
      </c>
      <c r="I15696" s="2" t="s">
        <v>5891</v>
      </c>
      <c r="J15696" s="2">
        <f t="shared" si="498"/>
        <v>1</v>
      </c>
    </row>
    <row r="15697" spans="1:10" x14ac:dyDescent="0.25">
      <c r="A15697" s="2" t="s">
        <v>32</v>
      </c>
      <c r="B15697" s="2" t="s">
        <v>57</v>
      </c>
      <c r="C15697" s="2" t="s">
        <v>1482</v>
      </c>
      <c r="D15697" s="2" t="s">
        <v>1483</v>
      </c>
      <c r="E15697" s="2">
        <v>500</v>
      </c>
      <c r="F15697" s="2">
        <v>219</v>
      </c>
      <c r="G15697" s="2">
        <f t="shared" si="499"/>
        <v>-281</v>
      </c>
      <c r="H15697" s="9">
        <v>45627</v>
      </c>
      <c r="I15697" s="2" t="s">
        <v>5891</v>
      </c>
      <c r="J15697" s="2">
        <f t="shared" si="498"/>
        <v>1</v>
      </c>
    </row>
    <row r="15698" spans="1:10" x14ac:dyDescent="0.25">
      <c r="A15698" s="2" t="s">
        <v>32</v>
      </c>
      <c r="B15698" s="2" t="s">
        <v>57</v>
      </c>
      <c r="C15698" s="2" t="s">
        <v>10550</v>
      </c>
      <c r="D15698" s="2" t="s">
        <v>10551</v>
      </c>
      <c r="E15698" s="2">
        <v>3</v>
      </c>
      <c r="F15698" s="2">
        <v>0</v>
      </c>
      <c r="G15698" s="2">
        <f t="shared" si="499"/>
        <v>-3</v>
      </c>
      <c r="H15698" s="9">
        <v>45627</v>
      </c>
      <c r="I15698" s="2" t="s">
        <v>5891</v>
      </c>
      <c r="J15698" s="2">
        <f t="shared" si="498"/>
        <v>1</v>
      </c>
    </row>
    <row r="15699" spans="1:10" x14ac:dyDescent="0.25">
      <c r="A15699" s="2" t="s">
        <v>32</v>
      </c>
      <c r="B15699" s="2" t="s">
        <v>57</v>
      </c>
      <c r="C15699" s="2" t="s">
        <v>1484</v>
      </c>
      <c r="D15699" s="2" t="s">
        <v>1485</v>
      </c>
      <c r="E15699" s="2">
        <v>8</v>
      </c>
      <c r="F15699" s="2">
        <v>8</v>
      </c>
      <c r="G15699" s="2">
        <f t="shared" si="499"/>
        <v>0</v>
      </c>
      <c r="H15699" s="9">
        <v>45627</v>
      </c>
      <c r="I15699" s="2" t="s">
        <v>5891</v>
      </c>
      <c r="J15699" s="2">
        <f t="shared" si="498"/>
        <v>0</v>
      </c>
    </row>
    <row r="15700" spans="1:10" x14ac:dyDescent="0.25">
      <c r="A15700" s="2" t="s">
        <v>32</v>
      </c>
      <c r="B15700" s="2" t="s">
        <v>57</v>
      </c>
      <c r="C15700" s="2" t="s">
        <v>4846</v>
      </c>
      <c r="D15700" s="2" t="s">
        <v>4847</v>
      </c>
      <c r="E15700" s="2">
        <v>2</v>
      </c>
      <c r="F15700" s="2">
        <v>3</v>
      </c>
      <c r="G15700" s="2">
        <f t="shared" si="499"/>
        <v>1</v>
      </c>
      <c r="H15700" s="9">
        <v>45627</v>
      </c>
      <c r="I15700" s="2" t="s">
        <v>5891</v>
      </c>
      <c r="J15700" s="2">
        <f t="shared" si="498"/>
        <v>1</v>
      </c>
    </row>
    <row r="15701" spans="1:10" x14ac:dyDescent="0.25">
      <c r="A15701" s="2" t="s">
        <v>32</v>
      </c>
      <c r="B15701" s="2" t="s">
        <v>57</v>
      </c>
      <c r="C15701" s="2" t="s">
        <v>4848</v>
      </c>
      <c r="D15701" s="2" t="s">
        <v>4849</v>
      </c>
      <c r="E15701" s="2">
        <v>4</v>
      </c>
      <c r="F15701" s="2">
        <v>4</v>
      </c>
      <c r="G15701" s="2">
        <f t="shared" si="499"/>
        <v>0</v>
      </c>
      <c r="H15701" s="9">
        <v>45627</v>
      </c>
      <c r="I15701" s="2" t="s">
        <v>5891</v>
      </c>
      <c r="J15701" s="2">
        <f t="shared" si="498"/>
        <v>0</v>
      </c>
    </row>
    <row r="15702" spans="1:10" x14ac:dyDescent="0.25">
      <c r="A15702" s="2" t="s">
        <v>32</v>
      </c>
      <c r="B15702" s="2" t="s">
        <v>57</v>
      </c>
      <c r="C15702" s="2" t="s">
        <v>4850</v>
      </c>
      <c r="D15702" s="2" t="s">
        <v>4851</v>
      </c>
      <c r="E15702" s="2">
        <v>2</v>
      </c>
      <c r="F15702" s="2">
        <v>2</v>
      </c>
      <c r="G15702" s="2">
        <f t="shared" si="499"/>
        <v>0</v>
      </c>
      <c r="H15702" s="9">
        <v>45627</v>
      </c>
      <c r="I15702" s="2" t="s">
        <v>5891</v>
      </c>
      <c r="J15702" s="2">
        <f t="shared" si="498"/>
        <v>0</v>
      </c>
    </row>
    <row r="15703" spans="1:10" x14ac:dyDescent="0.25">
      <c r="A15703" s="2" t="s">
        <v>32</v>
      </c>
      <c r="B15703" s="2" t="s">
        <v>57</v>
      </c>
      <c r="C15703" s="2" t="s">
        <v>1486</v>
      </c>
      <c r="D15703" s="2" t="s">
        <v>1487</v>
      </c>
      <c r="E15703" s="2">
        <v>1</v>
      </c>
      <c r="F15703" s="2">
        <v>2</v>
      </c>
      <c r="G15703" s="2">
        <f t="shared" si="499"/>
        <v>1</v>
      </c>
      <c r="H15703" s="9">
        <v>45627</v>
      </c>
      <c r="I15703" s="2" t="s">
        <v>5891</v>
      </c>
      <c r="J15703" s="2">
        <f t="shared" si="498"/>
        <v>1</v>
      </c>
    </row>
    <row r="15704" spans="1:10" x14ac:dyDescent="0.25">
      <c r="A15704" s="2" t="s">
        <v>32</v>
      </c>
      <c r="B15704" s="2" t="s">
        <v>57</v>
      </c>
      <c r="C15704" s="2" t="s">
        <v>5968</v>
      </c>
      <c r="D15704" s="2" t="s">
        <v>5969</v>
      </c>
      <c r="E15704" s="2">
        <v>1</v>
      </c>
      <c r="F15704" s="2">
        <v>1</v>
      </c>
      <c r="G15704" s="2">
        <f t="shared" si="499"/>
        <v>0</v>
      </c>
      <c r="H15704" s="9">
        <v>45627</v>
      </c>
      <c r="I15704" s="2" t="s">
        <v>5891</v>
      </c>
      <c r="J15704" s="2">
        <f t="shared" si="498"/>
        <v>0</v>
      </c>
    </row>
    <row r="15705" spans="1:10" x14ac:dyDescent="0.25">
      <c r="A15705" s="2" t="s">
        <v>32</v>
      </c>
      <c r="B15705" s="2" t="s">
        <v>57</v>
      </c>
      <c r="C15705" s="2" t="s">
        <v>1488</v>
      </c>
      <c r="D15705" s="2" t="s">
        <v>1489</v>
      </c>
      <c r="E15705" s="2">
        <v>3</v>
      </c>
      <c r="F15705" s="2">
        <v>2</v>
      </c>
      <c r="G15705" s="2">
        <f t="shared" si="499"/>
        <v>-1</v>
      </c>
      <c r="H15705" s="9">
        <v>45627</v>
      </c>
      <c r="I15705" s="2" t="s">
        <v>5891</v>
      </c>
      <c r="J15705" s="2">
        <f t="shared" si="498"/>
        <v>1</v>
      </c>
    </row>
    <row r="15706" spans="1:10" x14ac:dyDescent="0.25">
      <c r="A15706" s="2" t="s">
        <v>32</v>
      </c>
      <c r="B15706" s="2" t="s">
        <v>57</v>
      </c>
      <c r="C15706" s="2" t="s">
        <v>8983</v>
      </c>
      <c r="D15706" s="2" t="s">
        <v>8984</v>
      </c>
      <c r="E15706" s="2">
        <v>2</v>
      </c>
      <c r="F15706" s="2">
        <v>1</v>
      </c>
      <c r="G15706" s="2">
        <f t="shared" si="499"/>
        <v>-1</v>
      </c>
      <c r="H15706" s="9">
        <v>45627</v>
      </c>
      <c r="I15706" s="2" t="s">
        <v>5891</v>
      </c>
      <c r="J15706" s="2">
        <f t="shared" si="498"/>
        <v>1</v>
      </c>
    </row>
    <row r="15707" spans="1:10" x14ac:dyDescent="0.25">
      <c r="A15707" s="2" t="s">
        <v>32</v>
      </c>
      <c r="B15707" s="2" t="s">
        <v>57</v>
      </c>
      <c r="C15707" s="2" t="s">
        <v>8985</v>
      </c>
      <c r="D15707" s="2" t="s">
        <v>8986</v>
      </c>
      <c r="E15707" s="2">
        <v>5</v>
      </c>
      <c r="F15707" s="2">
        <v>0</v>
      </c>
      <c r="G15707" s="2">
        <f t="shared" si="499"/>
        <v>-5</v>
      </c>
      <c r="H15707" s="9">
        <v>45627</v>
      </c>
      <c r="I15707" s="2" t="s">
        <v>5891</v>
      </c>
      <c r="J15707" s="2">
        <f t="shared" si="498"/>
        <v>1</v>
      </c>
    </row>
    <row r="15708" spans="1:10" x14ac:dyDescent="0.25">
      <c r="A15708" s="2" t="s">
        <v>32</v>
      </c>
      <c r="B15708" s="2" t="s">
        <v>57</v>
      </c>
      <c r="C15708" s="2" t="s">
        <v>8987</v>
      </c>
      <c r="D15708" s="2" t="s">
        <v>8988</v>
      </c>
      <c r="E15708" s="2">
        <v>10</v>
      </c>
      <c r="F15708" s="2">
        <v>10</v>
      </c>
      <c r="G15708" s="2">
        <f t="shared" si="499"/>
        <v>0</v>
      </c>
      <c r="H15708" s="9">
        <v>45627</v>
      </c>
      <c r="I15708" s="2" t="s">
        <v>5891</v>
      </c>
      <c r="J15708" s="2">
        <f t="shared" si="498"/>
        <v>0</v>
      </c>
    </row>
    <row r="15709" spans="1:10" x14ac:dyDescent="0.25">
      <c r="A15709" s="2" t="s">
        <v>32</v>
      </c>
      <c r="B15709" s="2" t="s">
        <v>57</v>
      </c>
      <c r="C15709" s="2" t="s">
        <v>10552</v>
      </c>
      <c r="D15709" s="2" t="s">
        <v>10553</v>
      </c>
      <c r="E15709" s="2">
        <v>4</v>
      </c>
      <c r="F15709" s="2">
        <v>4</v>
      </c>
      <c r="G15709" s="2">
        <f t="shared" si="499"/>
        <v>0</v>
      </c>
      <c r="H15709" s="9">
        <v>45627</v>
      </c>
      <c r="I15709" s="2" t="s">
        <v>5891</v>
      </c>
      <c r="J15709" s="2">
        <f t="shared" si="498"/>
        <v>0</v>
      </c>
    </row>
    <row r="15710" spans="1:10" x14ac:dyDescent="0.25">
      <c r="A15710" s="2" t="s">
        <v>32</v>
      </c>
      <c r="B15710" s="2" t="s">
        <v>57</v>
      </c>
      <c r="C15710" s="2" t="s">
        <v>1492</v>
      </c>
      <c r="D15710" s="2" t="s">
        <v>10554</v>
      </c>
      <c r="E15710" s="2">
        <v>1</v>
      </c>
      <c r="F15710" s="2">
        <v>1</v>
      </c>
      <c r="G15710" s="2">
        <f t="shared" si="499"/>
        <v>0</v>
      </c>
      <c r="H15710" s="9">
        <v>45627</v>
      </c>
      <c r="I15710" s="2" t="s">
        <v>5891</v>
      </c>
      <c r="J15710" s="2">
        <f t="shared" si="498"/>
        <v>0</v>
      </c>
    </row>
    <row r="15711" spans="1:10" x14ac:dyDescent="0.25">
      <c r="A15711" s="2" t="s">
        <v>32</v>
      </c>
      <c r="B15711" s="2" t="s">
        <v>57</v>
      </c>
      <c r="C15711" s="2" t="s">
        <v>9000</v>
      </c>
      <c r="D15711" s="2" t="s">
        <v>9001</v>
      </c>
      <c r="E15711" s="2">
        <v>2</v>
      </c>
      <c r="F15711" s="2">
        <v>2</v>
      </c>
      <c r="G15711" s="2">
        <f t="shared" si="499"/>
        <v>0</v>
      </c>
      <c r="H15711" s="9">
        <v>45627</v>
      </c>
      <c r="I15711" s="2" t="s">
        <v>5891</v>
      </c>
      <c r="J15711" s="2">
        <f t="shared" si="498"/>
        <v>0</v>
      </c>
    </row>
    <row r="15712" spans="1:10" x14ac:dyDescent="0.25">
      <c r="A15712" s="2" t="s">
        <v>32</v>
      </c>
      <c r="B15712" s="2" t="s">
        <v>57</v>
      </c>
      <c r="C15712" s="2" t="s">
        <v>9002</v>
      </c>
      <c r="D15712" s="2" t="s">
        <v>9003</v>
      </c>
      <c r="E15712" s="2">
        <v>2</v>
      </c>
      <c r="F15712" s="2">
        <v>2</v>
      </c>
      <c r="G15712" s="2">
        <f t="shared" si="499"/>
        <v>0</v>
      </c>
      <c r="H15712" s="9">
        <v>45627</v>
      </c>
      <c r="I15712" s="2" t="s">
        <v>5891</v>
      </c>
      <c r="J15712" s="2">
        <f t="shared" si="498"/>
        <v>0</v>
      </c>
    </row>
    <row r="15713" spans="1:10" x14ac:dyDescent="0.25">
      <c r="A15713" s="2" t="s">
        <v>32</v>
      </c>
      <c r="B15713" s="2" t="s">
        <v>57</v>
      </c>
      <c r="C15713" s="2" t="s">
        <v>1496</v>
      </c>
      <c r="D15713" s="2" t="s">
        <v>1497</v>
      </c>
      <c r="E15713" s="2">
        <v>5</v>
      </c>
      <c r="F15713" s="2">
        <v>5</v>
      </c>
      <c r="G15713" s="2">
        <f t="shared" si="499"/>
        <v>0</v>
      </c>
      <c r="H15713" s="9">
        <v>45627</v>
      </c>
      <c r="I15713" s="2" t="s">
        <v>5891</v>
      </c>
      <c r="J15713" s="2">
        <f t="shared" si="498"/>
        <v>0</v>
      </c>
    </row>
    <row r="15714" spans="1:10" x14ac:dyDescent="0.25">
      <c r="A15714" s="2" t="s">
        <v>32</v>
      </c>
      <c r="B15714" s="2" t="s">
        <v>57</v>
      </c>
      <c r="C15714" s="2" t="s">
        <v>1498</v>
      </c>
      <c r="D15714" s="2" t="s">
        <v>1499</v>
      </c>
      <c r="E15714" s="2">
        <v>2</v>
      </c>
      <c r="F15714" s="2">
        <v>2</v>
      </c>
      <c r="G15714" s="2">
        <f t="shared" si="499"/>
        <v>0</v>
      </c>
      <c r="H15714" s="9">
        <v>45627</v>
      </c>
      <c r="I15714" s="2" t="s">
        <v>5891</v>
      </c>
      <c r="J15714" s="2">
        <f t="shared" si="498"/>
        <v>0</v>
      </c>
    </row>
    <row r="15715" spans="1:10" x14ac:dyDescent="0.25">
      <c r="A15715" s="2" t="s">
        <v>32</v>
      </c>
      <c r="B15715" s="2" t="s">
        <v>57</v>
      </c>
      <c r="C15715" s="2" t="s">
        <v>10555</v>
      </c>
      <c r="D15715" s="2" t="s">
        <v>10556</v>
      </c>
      <c r="E15715" s="2">
        <v>5</v>
      </c>
      <c r="F15715" s="2">
        <v>5</v>
      </c>
      <c r="G15715" s="2">
        <f t="shared" si="499"/>
        <v>0</v>
      </c>
      <c r="H15715" s="9">
        <v>45627</v>
      </c>
      <c r="I15715" s="2" t="s">
        <v>5891</v>
      </c>
      <c r="J15715" s="2">
        <f t="shared" si="498"/>
        <v>0</v>
      </c>
    </row>
    <row r="15716" spans="1:10" x14ac:dyDescent="0.25">
      <c r="A15716" s="2" t="s">
        <v>32</v>
      </c>
      <c r="B15716" s="2" t="s">
        <v>57</v>
      </c>
      <c r="C15716" s="2" t="s">
        <v>4860</v>
      </c>
      <c r="D15716" s="2" t="s">
        <v>4861</v>
      </c>
      <c r="E15716" s="2">
        <v>2</v>
      </c>
      <c r="F15716" s="2">
        <v>2</v>
      </c>
      <c r="G15716" s="2">
        <f t="shared" si="499"/>
        <v>0</v>
      </c>
      <c r="H15716" s="9">
        <v>45627</v>
      </c>
      <c r="I15716" s="2" t="s">
        <v>5891</v>
      </c>
      <c r="J15716" s="2">
        <f t="shared" si="498"/>
        <v>0</v>
      </c>
    </row>
    <row r="15717" spans="1:10" x14ac:dyDescent="0.25">
      <c r="A15717" s="2" t="s">
        <v>32</v>
      </c>
      <c r="B15717" s="2" t="s">
        <v>57</v>
      </c>
      <c r="C15717" s="2" t="s">
        <v>9010</v>
      </c>
      <c r="D15717" s="2" t="s">
        <v>9011</v>
      </c>
      <c r="E15717" s="2">
        <v>2</v>
      </c>
      <c r="F15717" s="2">
        <v>2</v>
      </c>
      <c r="G15717" s="2">
        <f t="shared" si="499"/>
        <v>0</v>
      </c>
      <c r="H15717" s="9">
        <v>45627</v>
      </c>
      <c r="I15717" s="2" t="s">
        <v>5891</v>
      </c>
      <c r="J15717" s="2">
        <f t="shared" si="498"/>
        <v>0</v>
      </c>
    </row>
    <row r="15718" spans="1:10" x14ac:dyDescent="0.25">
      <c r="A15718" s="2" t="s">
        <v>32</v>
      </c>
      <c r="B15718" s="2" t="s">
        <v>57</v>
      </c>
      <c r="C15718" s="2" t="s">
        <v>1500</v>
      </c>
      <c r="D15718" s="2" t="s">
        <v>10557</v>
      </c>
      <c r="E15718" s="2">
        <v>109</v>
      </c>
      <c r="F15718" s="2">
        <v>109</v>
      </c>
      <c r="G15718" s="2">
        <f t="shared" si="499"/>
        <v>0</v>
      </c>
      <c r="H15718" s="9">
        <v>45627</v>
      </c>
      <c r="I15718" s="2" t="s">
        <v>5891</v>
      </c>
      <c r="J15718" s="2">
        <f t="shared" si="498"/>
        <v>0</v>
      </c>
    </row>
    <row r="15719" spans="1:10" x14ac:dyDescent="0.25">
      <c r="A15719" s="2" t="s">
        <v>32</v>
      </c>
      <c r="B15719" s="2" t="s">
        <v>57</v>
      </c>
      <c r="C15719" s="2" t="s">
        <v>1502</v>
      </c>
      <c r="D15719" s="2" t="s">
        <v>1503</v>
      </c>
      <c r="E15719" s="2">
        <v>95</v>
      </c>
      <c r="F15719" s="2">
        <v>95</v>
      </c>
      <c r="G15719" s="2">
        <f t="shared" si="499"/>
        <v>0</v>
      </c>
      <c r="H15719" s="9">
        <v>45627</v>
      </c>
      <c r="I15719" s="2" t="s">
        <v>5891</v>
      </c>
      <c r="J15719" s="2">
        <f t="shared" si="498"/>
        <v>0</v>
      </c>
    </row>
    <row r="15720" spans="1:10" x14ac:dyDescent="0.25">
      <c r="A15720" s="2" t="s">
        <v>32</v>
      </c>
      <c r="B15720" s="2" t="s">
        <v>57</v>
      </c>
      <c r="C15720" s="2" t="s">
        <v>10558</v>
      </c>
      <c r="D15720" s="2" t="s">
        <v>10559</v>
      </c>
      <c r="E15720" s="2">
        <v>6</v>
      </c>
      <c r="F15720" s="2">
        <v>3</v>
      </c>
      <c r="G15720" s="2">
        <f t="shared" si="499"/>
        <v>-3</v>
      </c>
      <c r="H15720" s="9">
        <v>45627</v>
      </c>
      <c r="I15720" s="2" t="s">
        <v>5891</v>
      </c>
      <c r="J15720" s="2">
        <f t="shared" si="498"/>
        <v>1</v>
      </c>
    </row>
    <row r="15721" spans="1:10" x14ac:dyDescent="0.25">
      <c r="A15721" s="2" t="s">
        <v>32</v>
      </c>
      <c r="B15721" s="2" t="s">
        <v>57</v>
      </c>
      <c r="C15721" s="2" t="s">
        <v>1508</v>
      </c>
      <c r="D15721" s="2" t="s">
        <v>9022</v>
      </c>
      <c r="E15721" s="2">
        <v>1</v>
      </c>
      <c r="F15721" s="2">
        <v>0</v>
      </c>
      <c r="G15721" s="2">
        <f t="shared" si="499"/>
        <v>-1</v>
      </c>
      <c r="H15721" s="9">
        <v>45627</v>
      </c>
      <c r="I15721" s="2" t="s">
        <v>5891</v>
      </c>
      <c r="J15721" s="2">
        <f t="shared" si="498"/>
        <v>1</v>
      </c>
    </row>
    <row r="15722" spans="1:10" x14ac:dyDescent="0.25">
      <c r="A15722" s="2" t="s">
        <v>32</v>
      </c>
      <c r="B15722" s="2" t="s">
        <v>57</v>
      </c>
      <c r="C15722" s="2" t="s">
        <v>1510</v>
      </c>
      <c r="D15722" s="2" t="s">
        <v>10560</v>
      </c>
      <c r="E15722" s="2">
        <v>6</v>
      </c>
      <c r="F15722" s="2">
        <v>6</v>
      </c>
      <c r="G15722" s="2">
        <f t="shared" si="499"/>
        <v>0</v>
      </c>
      <c r="H15722" s="9">
        <v>45627</v>
      </c>
      <c r="I15722" s="2" t="s">
        <v>5891</v>
      </c>
      <c r="J15722" s="2">
        <f t="shared" si="498"/>
        <v>0</v>
      </c>
    </row>
    <row r="15723" spans="1:10" x14ac:dyDescent="0.25">
      <c r="A15723" s="2" t="s">
        <v>32</v>
      </c>
      <c r="B15723" s="2" t="s">
        <v>57</v>
      </c>
      <c r="C15723" s="2" t="s">
        <v>1512</v>
      </c>
      <c r="D15723" s="2" t="s">
        <v>10561</v>
      </c>
      <c r="E15723" s="2">
        <v>14</v>
      </c>
      <c r="F15723" s="2">
        <v>14</v>
      </c>
      <c r="G15723" s="2">
        <f t="shared" si="499"/>
        <v>0</v>
      </c>
      <c r="H15723" s="9">
        <v>45627</v>
      </c>
      <c r="I15723" s="2" t="s">
        <v>5891</v>
      </c>
      <c r="J15723" s="2">
        <f t="shared" si="498"/>
        <v>0</v>
      </c>
    </row>
    <row r="15724" spans="1:10" x14ac:dyDescent="0.25">
      <c r="A15724" s="2" t="s">
        <v>32</v>
      </c>
      <c r="B15724" s="2" t="s">
        <v>31</v>
      </c>
      <c r="C15724" s="2" t="s">
        <v>1218</v>
      </c>
      <c r="D15724" s="2" t="s">
        <v>1219</v>
      </c>
      <c r="E15724" s="2">
        <v>5</v>
      </c>
      <c r="F15724" s="2">
        <v>4</v>
      </c>
      <c r="G15724" s="2">
        <f t="shared" si="499"/>
        <v>-1</v>
      </c>
      <c r="H15724" s="9">
        <v>45627</v>
      </c>
      <c r="I15724" s="2" t="s">
        <v>5891</v>
      </c>
      <c r="J15724" s="2">
        <f t="shared" si="498"/>
        <v>1</v>
      </c>
    </row>
    <row r="15725" spans="1:10" x14ac:dyDescent="0.25">
      <c r="A15725" s="2" t="s">
        <v>32</v>
      </c>
      <c r="B15725" s="2" t="s">
        <v>57</v>
      </c>
      <c r="C15725" s="2" t="s">
        <v>9033</v>
      </c>
      <c r="D15725" s="2" t="s">
        <v>9034</v>
      </c>
      <c r="E15725" s="2">
        <v>2</v>
      </c>
      <c r="F15725" s="2">
        <v>0</v>
      </c>
      <c r="G15725" s="2">
        <f t="shared" si="499"/>
        <v>-2</v>
      </c>
      <c r="H15725" s="9">
        <v>45627</v>
      </c>
      <c r="I15725" s="2" t="s">
        <v>5891</v>
      </c>
      <c r="J15725" s="2">
        <f t="shared" si="498"/>
        <v>1</v>
      </c>
    </row>
    <row r="15726" spans="1:10" x14ac:dyDescent="0.25">
      <c r="A15726" s="2" t="s">
        <v>32</v>
      </c>
      <c r="B15726" s="2" t="s">
        <v>57</v>
      </c>
      <c r="C15726" s="2" t="s">
        <v>9038</v>
      </c>
      <c r="D15726" s="2" t="s">
        <v>9039</v>
      </c>
      <c r="E15726" s="2">
        <v>8</v>
      </c>
      <c r="F15726" s="2">
        <v>8</v>
      </c>
      <c r="G15726" s="2">
        <f t="shared" si="499"/>
        <v>0</v>
      </c>
      <c r="H15726" s="9">
        <v>45627</v>
      </c>
      <c r="I15726" s="2" t="s">
        <v>5891</v>
      </c>
      <c r="J15726" s="2">
        <f t="shared" si="498"/>
        <v>0</v>
      </c>
    </row>
    <row r="15727" spans="1:10" x14ac:dyDescent="0.25">
      <c r="A15727" s="2" t="s">
        <v>32</v>
      </c>
      <c r="B15727" s="2" t="s">
        <v>57</v>
      </c>
      <c r="C15727" s="2" t="s">
        <v>9040</v>
      </c>
      <c r="D15727" s="2" t="s">
        <v>9041</v>
      </c>
      <c r="E15727" s="2">
        <v>50</v>
      </c>
      <c r="F15727" s="2">
        <v>50</v>
      </c>
      <c r="G15727" s="2">
        <f t="shared" si="499"/>
        <v>0</v>
      </c>
      <c r="H15727" s="9">
        <v>45627</v>
      </c>
      <c r="I15727" s="2" t="s">
        <v>5891</v>
      </c>
      <c r="J15727" s="2">
        <f t="shared" ref="J15727:J15790" si="500">IF(G15727=0,0,1)</f>
        <v>0</v>
      </c>
    </row>
    <row r="15728" spans="1:10" x14ac:dyDescent="0.25">
      <c r="A15728" s="2" t="s">
        <v>32</v>
      </c>
      <c r="B15728" s="2" t="s">
        <v>57</v>
      </c>
      <c r="C15728" s="2" t="s">
        <v>10562</v>
      </c>
      <c r="D15728" s="2" t="s">
        <v>10563</v>
      </c>
      <c r="E15728" s="2">
        <v>6</v>
      </c>
      <c r="F15728" s="2">
        <v>6</v>
      </c>
      <c r="G15728" s="2">
        <f t="shared" si="499"/>
        <v>0</v>
      </c>
      <c r="H15728" s="9">
        <v>45627</v>
      </c>
      <c r="I15728" s="2" t="s">
        <v>5891</v>
      </c>
      <c r="J15728" s="2">
        <f t="shared" si="500"/>
        <v>0</v>
      </c>
    </row>
    <row r="15729" spans="1:10" x14ac:dyDescent="0.25">
      <c r="A15729" s="2" t="s">
        <v>32</v>
      </c>
      <c r="B15729" s="2" t="s">
        <v>57</v>
      </c>
      <c r="C15729" s="2" t="s">
        <v>10564</v>
      </c>
      <c r="D15729" s="2" t="s">
        <v>10565</v>
      </c>
      <c r="E15729" s="2">
        <v>1</v>
      </c>
      <c r="F15729" s="2">
        <v>1</v>
      </c>
      <c r="G15729" s="2">
        <f t="shared" si="499"/>
        <v>0</v>
      </c>
      <c r="H15729" s="9">
        <v>45627</v>
      </c>
      <c r="I15729" s="2" t="s">
        <v>5891</v>
      </c>
      <c r="J15729" s="2">
        <f t="shared" si="500"/>
        <v>0</v>
      </c>
    </row>
    <row r="15730" spans="1:10" x14ac:dyDescent="0.25">
      <c r="A15730" s="2" t="s">
        <v>32</v>
      </c>
      <c r="B15730" s="2" t="s">
        <v>57</v>
      </c>
      <c r="C15730" s="2" t="s">
        <v>10566</v>
      </c>
      <c r="D15730" s="2" t="s">
        <v>10567</v>
      </c>
      <c r="E15730" s="2">
        <v>4</v>
      </c>
      <c r="F15730" s="2">
        <v>4</v>
      </c>
      <c r="G15730" s="2">
        <f t="shared" si="499"/>
        <v>0</v>
      </c>
      <c r="H15730" s="9">
        <v>45627</v>
      </c>
      <c r="I15730" s="2" t="s">
        <v>5891</v>
      </c>
      <c r="J15730" s="2">
        <f t="shared" si="500"/>
        <v>0</v>
      </c>
    </row>
    <row r="15731" spans="1:10" x14ac:dyDescent="0.25">
      <c r="A15731" s="2" t="s">
        <v>32</v>
      </c>
      <c r="B15731" s="2" t="s">
        <v>57</v>
      </c>
      <c r="C15731" s="2" t="s">
        <v>1522</v>
      </c>
      <c r="D15731" s="2" t="s">
        <v>1523</v>
      </c>
      <c r="E15731" s="2">
        <v>6</v>
      </c>
      <c r="F15731" s="2">
        <v>6</v>
      </c>
      <c r="G15731" s="2">
        <f t="shared" si="499"/>
        <v>0</v>
      </c>
      <c r="H15731" s="9">
        <v>45627</v>
      </c>
      <c r="I15731" s="2" t="s">
        <v>5891</v>
      </c>
      <c r="J15731" s="2">
        <f t="shared" si="500"/>
        <v>0</v>
      </c>
    </row>
    <row r="15732" spans="1:10" x14ac:dyDescent="0.25">
      <c r="A15732" s="2" t="s">
        <v>32</v>
      </c>
      <c r="B15732" s="2" t="s">
        <v>57</v>
      </c>
      <c r="C15732" s="2" t="s">
        <v>9054</v>
      </c>
      <c r="D15732" s="2" t="s">
        <v>9055</v>
      </c>
      <c r="E15732" s="2">
        <v>2</v>
      </c>
      <c r="F15732" s="2">
        <v>2</v>
      </c>
      <c r="G15732" s="2">
        <f t="shared" si="499"/>
        <v>0</v>
      </c>
      <c r="H15732" s="9">
        <v>45627</v>
      </c>
      <c r="I15732" s="2" t="s">
        <v>5891</v>
      </c>
      <c r="J15732" s="2">
        <f t="shared" si="500"/>
        <v>0</v>
      </c>
    </row>
    <row r="15733" spans="1:10" x14ac:dyDescent="0.25">
      <c r="A15733" s="2" t="s">
        <v>32</v>
      </c>
      <c r="B15733" s="2" t="s">
        <v>57</v>
      </c>
      <c r="C15733" s="2" t="s">
        <v>1526</v>
      </c>
      <c r="D15733" s="2" t="s">
        <v>1527</v>
      </c>
      <c r="E15733" s="2">
        <v>3</v>
      </c>
      <c r="F15733" s="2">
        <v>3</v>
      </c>
      <c r="G15733" s="2">
        <f t="shared" si="499"/>
        <v>0</v>
      </c>
      <c r="H15733" s="9">
        <v>45627</v>
      </c>
      <c r="I15733" s="2" t="s">
        <v>5891</v>
      </c>
      <c r="J15733" s="2">
        <f t="shared" si="500"/>
        <v>0</v>
      </c>
    </row>
    <row r="15734" spans="1:10" x14ac:dyDescent="0.25">
      <c r="A15734" s="2" t="s">
        <v>32</v>
      </c>
      <c r="B15734" s="2" t="s">
        <v>57</v>
      </c>
      <c r="C15734" s="2" t="s">
        <v>1528</v>
      </c>
      <c r="D15734" s="2" t="s">
        <v>1529</v>
      </c>
      <c r="E15734" s="2">
        <v>2</v>
      </c>
      <c r="F15734" s="2">
        <v>2</v>
      </c>
      <c r="G15734" s="2">
        <f t="shared" si="499"/>
        <v>0</v>
      </c>
      <c r="H15734" s="9">
        <v>45627</v>
      </c>
      <c r="I15734" s="2" t="s">
        <v>5891</v>
      </c>
      <c r="J15734" s="2">
        <f t="shared" si="500"/>
        <v>0</v>
      </c>
    </row>
    <row r="15735" spans="1:10" x14ac:dyDescent="0.25">
      <c r="A15735" s="2" t="s">
        <v>32</v>
      </c>
      <c r="B15735" s="2" t="s">
        <v>57</v>
      </c>
      <c r="C15735" s="2" t="s">
        <v>10568</v>
      </c>
      <c r="D15735" s="2" t="s">
        <v>10569</v>
      </c>
      <c r="E15735" s="2">
        <v>4</v>
      </c>
      <c r="F15735" s="2">
        <v>4</v>
      </c>
      <c r="G15735" s="2">
        <f t="shared" si="499"/>
        <v>0</v>
      </c>
      <c r="H15735" s="9">
        <v>45627</v>
      </c>
      <c r="I15735" s="2" t="s">
        <v>5891</v>
      </c>
      <c r="J15735" s="2">
        <f t="shared" si="500"/>
        <v>0</v>
      </c>
    </row>
    <row r="15736" spans="1:10" x14ac:dyDescent="0.25">
      <c r="A15736" s="2" t="s">
        <v>10483</v>
      </c>
      <c r="B15736" s="2" t="s">
        <v>4545</v>
      </c>
      <c r="C15736" s="2" t="s">
        <v>4602</v>
      </c>
      <c r="D15736" s="2" t="s">
        <v>4603</v>
      </c>
      <c r="E15736" s="2">
        <v>1</v>
      </c>
      <c r="F15736" s="2">
        <v>0</v>
      </c>
      <c r="G15736" s="2">
        <f t="shared" si="499"/>
        <v>-1</v>
      </c>
      <c r="H15736" s="9">
        <v>45627</v>
      </c>
      <c r="I15736" s="2" t="s">
        <v>5891</v>
      </c>
      <c r="J15736" s="2">
        <f t="shared" si="500"/>
        <v>1</v>
      </c>
    </row>
    <row r="15737" spans="1:10" x14ac:dyDescent="0.25">
      <c r="A15737" s="2" t="s">
        <v>10483</v>
      </c>
      <c r="B15737" s="2" t="s">
        <v>4545</v>
      </c>
      <c r="C15737" s="2" t="s">
        <v>7760</v>
      </c>
      <c r="D15737" s="2" t="s">
        <v>7761</v>
      </c>
      <c r="E15737" s="2">
        <v>2000</v>
      </c>
      <c r="F15737" s="2">
        <v>2000</v>
      </c>
      <c r="G15737" s="2">
        <f t="shared" si="499"/>
        <v>0</v>
      </c>
      <c r="H15737" s="9">
        <v>45627</v>
      </c>
      <c r="I15737" s="2" t="s">
        <v>5891</v>
      </c>
      <c r="J15737" s="2">
        <f t="shared" si="500"/>
        <v>0</v>
      </c>
    </row>
    <row r="15738" spans="1:10" x14ac:dyDescent="0.25">
      <c r="A15738" s="2" t="s">
        <v>9550</v>
      </c>
      <c r="B15738" s="2" t="s">
        <v>6265</v>
      </c>
      <c r="C15738" s="2" t="s">
        <v>6592</v>
      </c>
      <c r="D15738" s="2" t="s">
        <v>6593</v>
      </c>
      <c r="E15738" s="2">
        <v>1</v>
      </c>
      <c r="F15738" s="2">
        <v>1</v>
      </c>
      <c r="G15738" s="2">
        <f t="shared" si="499"/>
        <v>0</v>
      </c>
      <c r="H15738" s="9">
        <v>45627</v>
      </c>
      <c r="I15738" s="2" t="s">
        <v>5891</v>
      </c>
      <c r="J15738" s="2">
        <f t="shared" si="500"/>
        <v>0</v>
      </c>
    </row>
    <row r="15739" spans="1:10" x14ac:dyDescent="0.25">
      <c r="A15739" s="2" t="s">
        <v>9550</v>
      </c>
      <c r="B15739" s="2" t="s">
        <v>6265</v>
      </c>
      <c r="C15739" s="2" t="s">
        <v>6500</v>
      </c>
      <c r="D15739" s="2" t="s">
        <v>6501</v>
      </c>
      <c r="E15739" s="2">
        <v>2</v>
      </c>
      <c r="F15739" s="2">
        <v>2</v>
      </c>
      <c r="G15739" s="2">
        <f t="shared" si="499"/>
        <v>0</v>
      </c>
      <c r="H15739" s="9">
        <v>45627</v>
      </c>
      <c r="I15739" s="2" t="s">
        <v>5891</v>
      </c>
      <c r="J15739" s="2">
        <f t="shared" si="500"/>
        <v>0</v>
      </c>
    </row>
    <row r="15740" spans="1:10" x14ac:dyDescent="0.25">
      <c r="A15740" s="2" t="s">
        <v>9550</v>
      </c>
      <c r="B15740" s="2" t="s">
        <v>6265</v>
      </c>
      <c r="C15740" s="2" t="s">
        <v>6504</v>
      </c>
      <c r="D15740" s="2" t="s">
        <v>10570</v>
      </c>
      <c r="E15740" s="2">
        <v>1</v>
      </c>
      <c r="F15740" s="2">
        <v>1</v>
      </c>
      <c r="G15740" s="2">
        <f t="shared" si="499"/>
        <v>0</v>
      </c>
      <c r="H15740" s="9">
        <v>45627</v>
      </c>
      <c r="I15740" s="2" t="s">
        <v>5891</v>
      </c>
      <c r="J15740" s="2">
        <f t="shared" si="500"/>
        <v>0</v>
      </c>
    </row>
    <row r="15741" spans="1:10" x14ac:dyDescent="0.25">
      <c r="A15741" s="2" t="s">
        <v>9550</v>
      </c>
      <c r="B15741" s="2" t="s">
        <v>6265</v>
      </c>
      <c r="C15741" s="2" t="s">
        <v>10571</v>
      </c>
      <c r="D15741" s="2" t="s">
        <v>10572</v>
      </c>
      <c r="E15741" s="2">
        <v>1</v>
      </c>
      <c r="F15741" s="2">
        <v>1</v>
      </c>
      <c r="G15741" s="2">
        <f t="shared" si="499"/>
        <v>0</v>
      </c>
      <c r="H15741" s="9">
        <v>45627</v>
      </c>
      <c r="I15741" s="2" t="s">
        <v>5891</v>
      </c>
      <c r="J15741" s="2">
        <f t="shared" si="500"/>
        <v>0</v>
      </c>
    </row>
    <row r="15742" spans="1:10" x14ac:dyDescent="0.25">
      <c r="A15742" s="2" t="s">
        <v>9550</v>
      </c>
      <c r="B15742" s="2" t="s">
        <v>6265</v>
      </c>
      <c r="C15742" s="2" t="s">
        <v>6506</v>
      </c>
      <c r="D15742" s="2" t="s">
        <v>6507</v>
      </c>
      <c r="E15742" s="2">
        <v>1</v>
      </c>
      <c r="F15742" s="2">
        <v>1</v>
      </c>
      <c r="G15742" s="2">
        <f t="shared" si="499"/>
        <v>0</v>
      </c>
      <c r="H15742" s="9">
        <v>45627</v>
      </c>
      <c r="I15742" s="2" t="s">
        <v>5891</v>
      </c>
      <c r="J15742" s="2">
        <f t="shared" si="500"/>
        <v>0</v>
      </c>
    </row>
    <row r="15743" spans="1:10" x14ac:dyDescent="0.25">
      <c r="A15743" s="2" t="s">
        <v>9550</v>
      </c>
      <c r="B15743" s="2" t="s">
        <v>6265</v>
      </c>
      <c r="C15743" s="2" t="s">
        <v>6508</v>
      </c>
      <c r="D15743" s="2" t="s">
        <v>6509</v>
      </c>
      <c r="E15743" s="2">
        <v>1</v>
      </c>
      <c r="F15743" s="2">
        <v>1</v>
      </c>
      <c r="G15743" s="2">
        <f t="shared" si="499"/>
        <v>0</v>
      </c>
      <c r="H15743" s="9">
        <v>45627</v>
      </c>
      <c r="I15743" s="2" t="s">
        <v>5891</v>
      </c>
      <c r="J15743" s="2">
        <f t="shared" si="500"/>
        <v>0</v>
      </c>
    </row>
    <row r="15744" spans="1:10" x14ac:dyDescent="0.25">
      <c r="A15744" s="2" t="s">
        <v>9550</v>
      </c>
      <c r="B15744" s="2" t="s">
        <v>6265</v>
      </c>
      <c r="C15744" s="2" t="s">
        <v>8637</v>
      </c>
      <c r="D15744" s="2" t="s">
        <v>8638</v>
      </c>
      <c r="E15744" s="2">
        <v>1</v>
      </c>
      <c r="F15744" s="2">
        <v>1</v>
      </c>
      <c r="G15744" s="2">
        <f t="shared" si="499"/>
        <v>0</v>
      </c>
      <c r="H15744" s="9">
        <v>45627</v>
      </c>
      <c r="I15744" s="2" t="s">
        <v>5891</v>
      </c>
      <c r="J15744" s="2">
        <f t="shared" si="500"/>
        <v>0</v>
      </c>
    </row>
    <row r="15745" spans="1:10" x14ac:dyDescent="0.25">
      <c r="A15745" s="2" t="s">
        <v>9550</v>
      </c>
      <c r="B15745" s="2" t="s">
        <v>6265</v>
      </c>
      <c r="C15745" s="2" t="s">
        <v>6510</v>
      </c>
      <c r="D15745" s="2" t="s">
        <v>6511</v>
      </c>
      <c r="E15745" s="2">
        <v>2</v>
      </c>
      <c r="F15745" s="2">
        <v>2</v>
      </c>
      <c r="G15745" s="2">
        <f t="shared" si="499"/>
        <v>0</v>
      </c>
      <c r="H15745" s="9">
        <v>45627</v>
      </c>
      <c r="I15745" s="2" t="s">
        <v>5891</v>
      </c>
      <c r="J15745" s="2">
        <f t="shared" si="500"/>
        <v>0</v>
      </c>
    </row>
    <row r="15746" spans="1:10" x14ac:dyDescent="0.25">
      <c r="A15746" s="2" t="s">
        <v>9550</v>
      </c>
      <c r="B15746" s="2" t="s">
        <v>6265</v>
      </c>
      <c r="C15746" s="2" t="s">
        <v>6276</v>
      </c>
      <c r="D15746" s="2" t="s">
        <v>6277</v>
      </c>
      <c r="E15746" s="2">
        <v>1</v>
      </c>
      <c r="F15746" s="2">
        <v>0</v>
      </c>
      <c r="G15746" s="2">
        <f t="shared" si="499"/>
        <v>-1</v>
      </c>
      <c r="H15746" s="9">
        <v>45627</v>
      </c>
      <c r="I15746" s="2" t="s">
        <v>5891</v>
      </c>
      <c r="J15746" s="2">
        <f t="shared" si="500"/>
        <v>1</v>
      </c>
    </row>
    <row r="15747" spans="1:10" x14ac:dyDescent="0.25">
      <c r="A15747" s="2" t="s">
        <v>9550</v>
      </c>
      <c r="B15747" s="2" t="s">
        <v>6265</v>
      </c>
      <c r="C15747" s="2" t="s">
        <v>6512</v>
      </c>
      <c r="D15747" s="2" t="s">
        <v>6513</v>
      </c>
      <c r="E15747" s="2">
        <v>1</v>
      </c>
      <c r="F15747" s="2">
        <v>1</v>
      </c>
      <c r="G15747" s="2">
        <f t="shared" si="499"/>
        <v>0</v>
      </c>
      <c r="H15747" s="9">
        <v>45627</v>
      </c>
      <c r="I15747" s="2" t="s">
        <v>5891</v>
      </c>
      <c r="J15747" s="2">
        <f t="shared" si="500"/>
        <v>0</v>
      </c>
    </row>
    <row r="15748" spans="1:10" x14ac:dyDescent="0.25">
      <c r="A15748" s="2" t="s">
        <v>9550</v>
      </c>
      <c r="B15748" s="2" t="s">
        <v>6265</v>
      </c>
      <c r="C15748" s="2" t="s">
        <v>6514</v>
      </c>
      <c r="D15748" s="2" t="s">
        <v>10573</v>
      </c>
      <c r="E15748" s="2">
        <v>6</v>
      </c>
      <c r="F15748" s="2">
        <v>6</v>
      </c>
      <c r="G15748" s="2">
        <f t="shared" si="499"/>
        <v>0</v>
      </c>
      <c r="H15748" s="9">
        <v>45627</v>
      </c>
      <c r="I15748" s="2" t="s">
        <v>5891</v>
      </c>
      <c r="J15748" s="2">
        <f t="shared" si="500"/>
        <v>0</v>
      </c>
    </row>
    <row r="15749" spans="1:10" x14ac:dyDescent="0.25">
      <c r="A15749" s="2" t="s">
        <v>9550</v>
      </c>
      <c r="B15749" s="2" t="s">
        <v>6265</v>
      </c>
      <c r="C15749" s="2" t="s">
        <v>6516</v>
      </c>
      <c r="D15749" s="2" t="s">
        <v>10574</v>
      </c>
      <c r="E15749" s="2">
        <v>1</v>
      </c>
      <c r="F15749" s="2">
        <v>1</v>
      </c>
      <c r="G15749" s="2">
        <f t="shared" si="499"/>
        <v>0</v>
      </c>
      <c r="H15749" s="9">
        <v>45627</v>
      </c>
      <c r="I15749" s="2" t="s">
        <v>5891</v>
      </c>
      <c r="J15749" s="2">
        <f t="shared" si="500"/>
        <v>0</v>
      </c>
    </row>
    <row r="15750" spans="1:10" x14ac:dyDescent="0.25">
      <c r="A15750" s="2" t="s">
        <v>9550</v>
      </c>
      <c r="B15750" s="2" t="s">
        <v>6265</v>
      </c>
      <c r="C15750" s="2" t="s">
        <v>8639</v>
      </c>
      <c r="D15750" s="2" t="s">
        <v>8640</v>
      </c>
      <c r="E15750" s="2">
        <v>0</v>
      </c>
      <c r="F15750" s="2">
        <v>0</v>
      </c>
      <c r="G15750" s="2">
        <f t="shared" si="499"/>
        <v>0</v>
      </c>
      <c r="H15750" s="9">
        <v>45627</v>
      </c>
      <c r="I15750" s="2" t="s">
        <v>5891</v>
      </c>
      <c r="J15750" s="2">
        <f t="shared" si="500"/>
        <v>0</v>
      </c>
    </row>
    <row r="15751" spans="1:10" x14ac:dyDescent="0.25">
      <c r="A15751" s="2" t="s">
        <v>9550</v>
      </c>
      <c r="B15751" s="2" t="s">
        <v>6265</v>
      </c>
      <c r="C15751" s="2" t="s">
        <v>6518</v>
      </c>
      <c r="D15751" s="2" t="s">
        <v>10575</v>
      </c>
      <c r="E15751" s="2">
        <v>1</v>
      </c>
      <c r="F15751" s="2">
        <v>1</v>
      </c>
      <c r="G15751" s="2">
        <f t="shared" si="499"/>
        <v>0</v>
      </c>
      <c r="H15751" s="9">
        <v>45627</v>
      </c>
      <c r="I15751" s="2" t="s">
        <v>5891</v>
      </c>
      <c r="J15751" s="2">
        <f t="shared" si="500"/>
        <v>0</v>
      </c>
    </row>
    <row r="15752" spans="1:10" x14ac:dyDescent="0.25">
      <c r="A15752" s="2" t="s">
        <v>9550</v>
      </c>
      <c r="B15752" s="2" t="s">
        <v>6265</v>
      </c>
      <c r="C15752" s="2" t="s">
        <v>6520</v>
      </c>
      <c r="D15752" s="2" t="s">
        <v>6521</v>
      </c>
      <c r="E15752" s="2">
        <v>2</v>
      </c>
      <c r="F15752" s="2">
        <v>1</v>
      </c>
      <c r="G15752" s="2">
        <f t="shared" si="499"/>
        <v>-1</v>
      </c>
      <c r="H15752" s="9">
        <v>45627</v>
      </c>
      <c r="I15752" s="2" t="s">
        <v>5891</v>
      </c>
      <c r="J15752" s="2">
        <f t="shared" si="500"/>
        <v>1</v>
      </c>
    </row>
    <row r="15753" spans="1:10" x14ac:dyDescent="0.25">
      <c r="A15753" s="2" t="s">
        <v>9550</v>
      </c>
      <c r="B15753" s="2" t="s">
        <v>6265</v>
      </c>
      <c r="C15753" s="2" t="s">
        <v>6522</v>
      </c>
      <c r="D15753" s="2" t="s">
        <v>6523</v>
      </c>
      <c r="E15753" s="2">
        <v>2</v>
      </c>
      <c r="F15753" s="2">
        <v>2</v>
      </c>
      <c r="G15753" s="2">
        <f t="shared" ref="G15753:G15816" si="501">F15753-E15753</f>
        <v>0</v>
      </c>
      <c r="H15753" s="9">
        <v>45627</v>
      </c>
      <c r="I15753" s="2" t="s">
        <v>5891</v>
      </c>
      <c r="J15753" s="2">
        <f t="shared" si="500"/>
        <v>0</v>
      </c>
    </row>
    <row r="15754" spans="1:10" x14ac:dyDescent="0.25">
      <c r="A15754" s="2" t="s">
        <v>9550</v>
      </c>
      <c r="B15754" s="2" t="s">
        <v>6265</v>
      </c>
      <c r="C15754" s="2" t="s">
        <v>6524</v>
      </c>
      <c r="D15754" s="2" t="s">
        <v>6525</v>
      </c>
      <c r="E15754" s="2">
        <v>1</v>
      </c>
      <c r="F15754" s="2">
        <v>0</v>
      </c>
      <c r="G15754" s="2">
        <f t="shared" si="501"/>
        <v>-1</v>
      </c>
      <c r="H15754" s="9">
        <v>45627</v>
      </c>
      <c r="I15754" s="2" t="s">
        <v>5891</v>
      </c>
      <c r="J15754" s="2">
        <f t="shared" si="500"/>
        <v>1</v>
      </c>
    </row>
    <row r="15755" spans="1:10" x14ac:dyDescent="0.25">
      <c r="A15755" s="2" t="s">
        <v>9550</v>
      </c>
      <c r="B15755" s="2" t="s">
        <v>6265</v>
      </c>
      <c r="C15755" s="2" t="s">
        <v>6526</v>
      </c>
      <c r="D15755" s="2" t="s">
        <v>6527</v>
      </c>
      <c r="E15755" s="2">
        <v>1</v>
      </c>
      <c r="F15755" s="2">
        <v>1</v>
      </c>
      <c r="G15755" s="2">
        <f t="shared" si="501"/>
        <v>0</v>
      </c>
      <c r="H15755" s="9">
        <v>45627</v>
      </c>
      <c r="I15755" s="2" t="s">
        <v>5891</v>
      </c>
      <c r="J15755" s="2">
        <f t="shared" si="500"/>
        <v>0</v>
      </c>
    </row>
    <row r="15756" spans="1:10" x14ac:dyDescent="0.25">
      <c r="A15756" s="2" t="s">
        <v>9550</v>
      </c>
      <c r="B15756" s="2" t="s">
        <v>6265</v>
      </c>
      <c r="C15756" s="2" t="s">
        <v>6528</v>
      </c>
      <c r="D15756" s="2" t="s">
        <v>6529</v>
      </c>
      <c r="E15756" s="2">
        <v>1</v>
      </c>
      <c r="F15756" s="2">
        <v>1</v>
      </c>
      <c r="G15756" s="2">
        <f t="shared" si="501"/>
        <v>0</v>
      </c>
      <c r="H15756" s="9">
        <v>45627</v>
      </c>
      <c r="I15756" s="2" t="s">
        <v>5891</v>
      </c>
      <c r="J15756" s="2">
        <f t="shared" si="500"/>
        <v>0</v>
      </c>
    </row>
    <row r="15757" spans="1:10" x14ac:dyDescent="0.25">
      <c r="A15757" s="2" t="s">
        <v>9550</v>
      </c>
      <c r="B15757" s="2" t="s">
        <v>6265</v>
      </c>
      <c r="C15757" s="2" t="s">
        <v>8641</v>
      </c>
      <c r="D15757" s="2" t="s">
        <v>8642</v>
      </c>
      <c r="E15757" s="2">
        <v>1</v>
      </c>
      <c r="F15757" s="2">
        <v>1</v>
      </c>
      <c r="G15757" s="2">
        <f t="shared" si="501"/>
        <v>0</v>
      </c>
      <c r="H15757" s="9">
        <v>45627</v>
      </c>
      <c r="I15757" s="2" t="s">
        <v>5891</v>
      </c>
      <c r="J15757" s="2">
        <f t="shared" si="500"/>
        <v>0</v>
      </c>
    </row>
    <row r="15758" spans="1:10" x14ac:dyDescent="0.25">
      <c r="A15758" s="2" t="s">
        <v>9550</v>
      </c>
      <c r="B15758" s="2" t="s">
        <v>1916</v>
      </c>
      <c r="C15758" s="2" t="s">
        <v>8529</v>
      </c>
      <c r="D15758" s="2" t="s">
        <v>8530</v>
      </c>
      <c r="E15758" s="2">
        <v>1</v>
      </c>
      <c r="F15758" s="2">
        <v>1</v>
      </c>
      <c r="G15758" s="2">
        <f t="shared" si="501"/>
        <v>0</v>
      </c>
      <c r="H15758" s="9">
        <v>45627</v>
      </c>
      <c r="I15758" s="2" t="s">
        <v>5891</v>
      </c>
      <c r="J15758" s="2">
        <f t="shared" si="500"/>
        <v>0</v>
      </c>
    </row>
    <row r="15759" spans="1:10" x14ac:dyDescent="0.25">
      <c r="A15759" s="2" t="s">
        <v>9550</v>
      </c>
      <c r="B15759" s="2" t="s">
        <v>1916</v>
      </c>
      <c r="C15759" s="2" t="s">
        <v>10576</v>
      </c>
      <c r="D15759" s="2" t="s">
        <v>10577</v>
      </c>
      <c r="E15759" s="2">
        <v>1</v>
      </c>
      <c r="F15759" s="2">
        <v>1</v>
      </c>
      <c r="G15759" s="2">
        <f t="shared" si="501"/>
        <v>0</v>
      </c>
      <c r="H15759" s="9">
        <v>45627</v>
      </c>
      <c r="I15759" s="2" t="s">
        <v>5891</v>
      </c>
      <c r="J15759" s="2">
        <f t="shared" si="500"/>
        <v>0</v>
      </c>
    </row>
    <row r="15760" spans="1:10" x14ac:dyDescent="0.25">
      <c r="A15760" s="2" t="s">
        <v>9550</v>
      </c>
      <c r="B15760" s="2" t="s">
        <v>1916</v>
      </c>
      <c r="C15760" s="2" t="s">
        <v>6198</v>
      </c>
      <c r="D15760" s="2" t="s">
        <v>10578</v>
      </c>
      <c r="E15760" s="2">
        <v>3</v>
      </c>
      <c r="F15760" s="2">
        <v>2</v>
      </c>
      <c r="G15760" s="2">
        <f t="shared" si="501"/>
        <v>-1</v>
      </c>
      <c r="H15760" s="9">
        <v>45627</v>
      </c>
      <c r="I15760" s="2" t="s">
        <v>5891</v>
      </c>
      <c r="J15760" s="2">
        <f t="shared" si="500"/>
        <v>1</v>
      </c>
    </row>
    <row r="15761" spans="1:10" x14ac:dyDescent="0.25">
      <c r="A15761" s="2" t="s">
        <v>9550</v>
      </c>
      <c r="B15761" s="2" t="s">
        <v>1916</v>
      </c>
      <c r="C15761" s="2" t="s">
        <v>10579</v>
      </c>
      <c r="D15761" s="2" t="s">
        <v>10580</v>
      </c>
      <c r="E15761" s="2">
        <v>2</v>
      </c>
      <c r="F15761" s="2">
        <v>2</v>
      </c>
      <c r="G15761" s="2">
        <f t="shared" si="501"/>
        <v>0</v>
      </c>
      <c r="H15761" s="9">
        <v>45627</v>
      </c>
      <c r="I15761" s="2" t="s">
        <v>5891</v>
      </c>
      <c r="J15761" s="2">
        <f t="shared" si="500"/>
        <v>0</v>
      </c>
    </row>
    <row r="15762" spans="1:10" x14ac:dyDescent="0.25">
      <c r="A15762" s="2" t="s">
        <v>9550</v>
      </c>
      <c r="B15762" s="2" t="s">
        <v>1916</v>
      </c>
      <c r="C15762" s="2" t="s">
        <v>10581</v>
      </c>
      <c r="D15762" s="2" t="s">
        <v>10582</v>
      </c>
      <c r="E15762" s="2">
        <v>1</v>
      </c>
      <c r="F15762" s="2">
        <v>1</v>
      </c>
      <c r="G15762" s="2">
        <f t="shared" si="501"/>
        <v>0</v>
      </c>
      <c r="H15762" s="9">
        <v>45627</v>
      </c>
      <c r="I15762" s="2" t="s">
        <v>5891</v>
      </c>
      <c r="J15762" s="2">
        <f t="shared" si="500"/>
        <v>0</v>
      </c>
    </row>
    <row r="15763" spans="1:10" x14ac:dyDescent="0.25">
      <c r="A15763" s="2" t="s">
        <v>9550</v>
      </c>
      <c r="B15763" s="2" t="s">
        <v>1916</v>
      </c>
      <c r="C15763" s="2" t="s">
        <v>6200</v>
      </c>
      <c r="D15763" s="2" t="s">
        <v>6201</v>
      </c>
      <c r="E15763" s="2">
        <v>2</v>
      </c>
      <c r="F15763" s="2">
        <v>0</v>
      </c>
      <c r="G15763" s="2">
        <f t="shared" si="501"/>
        <v>-2</v>
      </c>
      <c r="H15763" s="9">
        <v>45627</v>
      </c>
      <c r="I15763" s="2" t="s">
        <v>5891</v>
      </c>
      <c r="J15763" s="2">
        <f t="shared" si="500"/>
        <v>1</v>
      </c>
    </row>
    <row r="15764" spans="1:10" x14ac:dyDescent="0.25">
      <c r="A15764" s="2" t="s">
        <v>9550</v>
      </c>
      <c r="B15764" s="2" t="s">
        <v>1916</v>
      </c>
      <c r="C15764" s="2" t="s">
        <v>10583</v>
      </c>
      <c r="D15764" s="2" t="s">
        <v>10584</v>
      </c>
      <c r="E15764" s="2">
        <v>4</v>
      </c>
      <c r="F15764" s="2">
        <v>0</v>
      </c>
      <c r="G15764" s="2">
        <f t="shared" si="501"/>
        <v>-4</v>
      </c>
      <c r="H15764" s="9">
        <v>45627</v>
      </c>
      <c r="I15764" s="2" t="s">
        <v>5891</v>
      </c>
      <c r="J15764" s="2">
        <f t="shared" si="500"/>
        <v>1</v>
      </c>
    </row>
    <row r="15765" spans="1:10" x14ac:dyDescent="0.25">
      <c r="A15765" s="2" t="s">
        <v>9550</v>
      </c>
      <c r="B15765" s="2" t="s">
        <v>1916</v>
      </c>
      <c r="C15765" s="2" t="s">
        <v>6318</v>
      </c>
      <c r="D15765" s="2" t="s">
        <v>6319</v>
      </c>
      <c r="E15765" s="2">
        <v>1</v>
      </c>
      <c r="F15765" s="2">
        <v>1</v>
      </c>
      <c r="G15765" s="2">
        <f t="shared" si="501"/>
        <v>0</v>
      </c>
      <c r="H15765" s="9">
        <v>45627</v>
      </c>
      <c r="I15765" s="2" t="s">
        <v>5891</v>
      </c>
      <c r="J15765" s="2">
        <f t="shared" si="500"/>
        <v>0</v>
      </c>
    </row>
    <row r="15766" spans="1:10" x14ac:dyDescent="0.25">
      <c r="A15766" s="2" t="s">
        <v>9550</v>
      </c>
      <c r="B15766" s="2" t="s">
        <v>1916</v>
      </c>
      <c r="C15766" s="2" t="s">
        <v>6204</v>
      </c>
      <c r="D15766" s="2" t="s">
        <v>6205</v>
      </c>
      <c r="E15766" s="2">
        <v>2</v>
      </c>
      <c r="F15766" s="2">
        <v>0</v>
      </c>
      <c r="G15766" s="2">
        <f t="shared" si="501"/>
        <v>-2</v>
      </c>
      <c r="H15766" s="9">
        <v>45627</v>
      </c>
      <c r="I15766" s="2" t="s">
        <v>5891</v>
      </c>
      <c r="J15766" s="2">
        <f t="shared" si="500"/>
        <v>1</v>
      </c>
    </row>
    <row r="15767" spans="1:10" x14ac:dyDescent="0.25">
      <c r="A15767" s="2" t="s">
        <v>9550</v>
      </c>
      <c r="B15767" s="2" t="s">
        <v>1916</v>
      </c>
      <c r="C15767" s="2" t="s">
        <v>10585</v>
      </c>
      <c r="D15767" s="2" t="s">
        <v>10586</v>
      </c>
      <c r="E15767" s="2">
        <v>1</v>
      </c>
      <c r="F15767" s="2">
        <v>1</v>
      </c>
      <c r="G15767" s="2">
        <f t="shared" si="501"/>
        <v>0</v>
      </c>
      <c r="H15767" s="9">
        <v>45627</v>
      </c>
      <c r="I15767" s="2" t="s">
        <v>5891</v>
      </c>
      <c r="J15767" s="2">
        <f t="shared" si="500"/>
        <v>0</v>
      </c>
    </row>
    <row r="15768" spans="1:10" x14ac:dyDescent="0.25">
      <c r="A15768" s="2" t="s">
        <v>9550</v>
      </c>
      <c r="B15768" s="2" t="s">
        <v>1916</v>
      </c>
      <c r="C15768" s="2" t="s">
        <v>8531</v>
      </c>
      <c r="D15768" s="2" t="s">
        <v>10587</v>
      </c>
      <c r="E15768" s="2">
        <v>1</v>
      </c>
      <c r="F15768" s="2">
        <v>1</v>
      </c>
      <c r="G15768" s="2">
        <f t="shared" si="501"/>
        <v>0</v>
      </c>
      <c r="H15768" s="9">
        <v>45627</v>
      </c>
      <c r="I15768" s="2" t="s">
        <v>5891</v>
      </c>
      <c r="J15768" s="2">
        <f t="shared" si="500"/>
        <v>0</v>
      </c>
    </row>
    <row r="15769" spans="1:10" x14ac:dyDescent="0.25">
      <c r="A15769" s="2" t="s">
        <v>9550</v>
      </c>
      <c r="B15769" s="2" t="s">
        <v>1916</v>
      </c>
      <c r="C15769" s="2" t="s">
        <v>6206</v>
      </c>
      <c r="D15769" s="2" t="s">
        <v>6207</v>
      </c>
      <c r="E15769" s="2">
        <v>2</v>
      </c>
      <c r="F15769" s="2">
        <v>2</v>
      </c>
      <c r="G15769" s="2">
        <f t="shared" si="501"/>
        <v>0</v>
      </c>
      <c r="H15769" s="9">
        <v>45627</v>
      </c>
      <c r="I15769" s="2" t="s">
        <v>5891</v>
      </c>
      <c r="J15769" s="2">
        <f t="shared" si="500"/>
        <v>0</v>
      </c>
    </row>
    <row r="15770" spans="1:10" x14ac:dyDescent="0.25">
      <c r="A15770" s="2" t="s">
        <v>9550</v>
      </c>
      <c r="B15770" s="2" t="s">
        <v>1966</v>
      </c>
      <c r="C15770" s="2" t="s">
        <v>8533</v>
      </c>
      <c r="D15770" s="2" t="s">
        <v>10588</v>
      </c>
      <c r="E15770" s="2">
        <v>3</v>
      </c>
      <c r="F15770" s="2">
        <v>3</v>
      </c>
      <c r="G15770" s="2">
        <f t="shared" si="501"/>
        <v>0</v>
      </c>
      <c r="H15770" s="9">
        <v>45627</v>
      </c>
      <c r="I15770" s="2" t="s">
        <v>5891</v>
      </c>
      <c r="J15770" s="2">
        <f t="shared" si="500"/>
        <v>0</v>
      </c>
    </row>
    <row r="15771" spans="1:10" x14ac:dyDescent="0.25">
      <c r="A15771" s="2" t="s">
        <v>9550</v>
      </c>
      <c r="B15771" s="2" t="s">
        <v>4085</v>
      </c>
      <c r="C15771" s="2" t="s">
        <v>8535</v>
      </c>
      <c r="D15771" s="2" t="s">
        <v>8536</v>
      </c>
      <c r="E15771" s="2">
        <v>2</v>
      </c>
      <c r="F15771" s="2">
        <v>1</v>
      </c>
      <c r="G15771" s="2">
        <f t="shared" si="501"/>
        <v>-1</v>
      </c>
      <c r="H15771" s="9">
        <v>45627</v>
      </c>
      <c r="I15771" s="2" t="s">
        <v>5891</v>
      </c>
      <c r="J15771" s="2">
        <f t="shared" si="500"/>
        <v>1</v>
      </c>
    </row>
    <row r="15772" spans="1:10" x14ac:dyDescent="0.25">
      <c r="A15772" s="2" t="s">
        <v>9550</v>
      </c>
      <c r="B15772" s="2" t="s">
        <v>4085</v>
      </c>
      <c r="C15772" s="2" t="s">
        <v>4086</v>
      </c>
      <c r="D15772" s="2" t="s">
        <v>8537</v>
      </c>
      <c r="E15772" s="2">
        <v>2</v>
      </c>
      <c r="F15772" s="2">
        <v>2</v>
      </c>
      <c r="G15772" s="2">
        <f t="shared" si="501"/>
        <v>0</v>
      </c>
      <c r="H15772" s="9">
        <v>45627</v>
      </c>
      <c r="I15772" s="2" t="s">
        <v>5891</v>
      </c>
      <c r="J15772" s="2">
        <f t="shared" si="500"/>
        <v>0</v>
      </c>
    </row>
    <row r="15773" spans="1:10" x14ac:dyDescent="0.25">
      <c r="A15773" s="2" t="s">
        <v>9550</v>
      </c>
      <c r="B15773" s="2" t="s">
        <v>4085</v>
      </c>
      <c r="C15773" s="2" t="s">
        <v>8538</v>
      </c>
      <c r="D15773" s="2" t="s">
        <v>8539</v>
      </c>
      <c r="E15773" s="2">
        <v>1</v>
      </c>
      <c r="F15773" s="2">
        <v>1</v>
      </c>
      <c r="G15773" s="2">
        <f t="shared" si="501"/>
        <v>0</v>
      </c>
      <c r="H15773" s="9">
        <v>45627</v>
      </c>
      <c r="I15773" s="2" t="s">
        <v>5891</v>
      </c>
      <c r="J15773" s="2">
        <f t="shared" si="500"/>
        <v>0</v>
      </c>
    </row>
    <row r="15774" spans="1:10" x14ac:dyDescent="0.25">
      <c r="A15774" s="2" t="s">
        <v>9550</v>
      </c>
      <c r="B15774" s="2" t="s">
        <v>4085</v>
      </c>
      <c r="C15774" s="2" t="s">
        <v>10589</v>
      </c>
      <c r="D15774" s="2" t="s">
        <v>10590</v>
      </c>
      <c r="E15774" s="2">
        <v>1</v>
      </c>
      <c r="F15774" s="2">
        <v>1</v>
      </c>
      <c r="G15774" s="2">
        <f t="shared" si="501"/>
        <v>0</v>
      </c>
      <c r="H15774" s="9">
        <v>45627</v>
      </c>
      <c r="I15774" s="2" t="s">
        <v>5891</v>
      </c>
      <c r="J15774" s="2">
        <f t="shared" si="500"/>
        <v>0</v>
      </c>
    </row>
    <row r="15775" spans="1:10" x14ac:dyDescent="0.25">
      <c r="A15775" s="2" t="s">
        <v>9550</v>
      </c>
      <c r="B15775" s="2" t="s">
        <v>1916</v>
      </c>
      <c r="C15775" s="2" t="s">
        <v>10591</v>
      </c>
      <c r="D15775" s="2" t="s">
        <v>10592</v>
      </c>
      <c r="E15775" s="2">
        <v>2</v>
      </c>
      <c r="F15775" s="2">
        <v>2</v>
      </c>
      <c r="G15775" s="2">
        <f t="shared" si="501"/>
        <v>0</v>
      </c>
      <c r="H15775" s="9">
        <v>45627</v>
      </c>
      <c r="I15775" s="2" t="s">
        <v>5891</v>
      </c>
      <c r="J15775" s="2">
        <f t="shared" si="500"/>
        <v>0</v>
      </c>
    </row>
    <row r="15776" spans="1:10" x14ac:dyDescent="0.25">
      <c r="A15776" s="2" t="s">
        <v>9550</v>
      </c>
      <c r="B15776" s="2" t="s">
        <v>4085</v>
      </c>
      <c r="C15776" s="2" t="s">
        <v>8540</v>
      </c>
      <c r="D15776" s="2" t="s">
        <v>8541</v>
      </c>
      <c r="E15776" s="2">
        <v>1</v>
      </c>
      <c r="F15776" s="2">
        <v>1</v>
      </c>
      <c r="G15776" s="2">
        <f t="shared" si="501"/>
        <v>0</v>
      </c>
      <c r="H15776" s="9">
        <v>45627</v>
      </c>
      <c r="I15776" s="2" t="s">
        <v>5891</v>
      </c>
      <c r="J15776" s="2">
        <f t="shared" si="500"/>
        <v>0</v>
      </c>
    </row>
    <row r="15777" spans="1:10" x14ac:dyDescent="0.25">
      <c r="A15777" s="2" t="s">
        <v>9550</v>
      </c>
      <c r="B15777" s="2" t="s">
        <v>4085</v>
      </c>
      <c r="C15777" s="2" t="s">
        <v>8542</v>
      </c>
      <c r="D15777" s="2" t="s">
        <v>8543</v>
      </c>
      <c r="E15777" s="2">
        <v>2</v>
      </c>
      <c r="F15777" s="2">
        <v>2</v>
      </c>
      <c r="G15777" s="2">
        <f t="shared" si="501"/>
        <v>0</v>
      </c>
      <c r="H15777" s="9">
        <v>45627</v>
      </c>
      <c r="I15777" s="2" t="s">
        <v>5891</v>
      </c>
      <c r="J15777" s="2">
        <f t="shared" si="500"/>
        <v>0</v>
      </c>
    </row>
    <row r="15778" spans="1:10" x14ac:dyDescent="0.25">
      <c r="A15778" s="2" t="s">
        <v>9550</v>
      </c>
      <c r="B15778" s="2" t="s">
        <v>4085</v>
      </c>
      <c r="C15778" s="2" t="s">
        <v>8545</v>
      </c>
      <c r="D15778" s="2" t="s">
        <v>8546</v>
      </c>
      <c r="E15778" s="2">
        <v>1</v>
      </c>
      <c r="F15778" s="2">
        <v>1</v>
      </c>
      <c r="G15778" s="2">
        <f t="shared" si="501"/>
        <v>0</v>
      </c>
      <c r="H15778" s="9">
        <v>45627</v>
      </c>
      <c r="I15778" s="2" t="s">
        <v>5891</v>
      </c>
      <c r="J15778" s="2">
        <f t="shared" si="500"/>
        <v>0</v>
      </c>
    </row>
    <row r="15779" spans="1:10" x14ac:dyDescent="0.25">
      <c r="A15779" s="2" t="s">
        <v>9550</v>
      </c>
      <c r="B15779" s="2" t="s">
        <v>4085</v>
      </c>
      <c r="C15779" s="2" t="s">
        <v>10593</v>
      </c>
      <c r="D15779" s="2" t="s">
        <v>10594</v>
      </c>
      <c r="E15779" s="2">
        <v>2</v>
      </c>
      <c r="F15779" s="2">
        <v>2</v>
      </c>
      <c r="G15779" s="2">
        <f t="shared" si="501"/>
        <v>0</v>
      </c>
      <c r="H15779" s="9">
        <v>45627</v>
      </c>
      <c r="I15779" s="2" t="s">
        <v>5891</v>
      </c>
      <c r="J15779" s="2">
        <f t="shared" si="500"/>
        <v>0</v>
      </c>
    </row>
    <row r="15780" spans="1:10" x14ac:dyDescent="0.25">
      <c r="A15780" s="2" t="s">
        <v>9550</v>
      </c>
      <c r="B15780" s="2" t="s">
        <v>4085</v>
      </c>
      <c r="C15780" s="2" t="s">
        <v>10595</v>
      </c>
      <c r="D15780" s="2" t="s">
        <v>10596</v>
      </c>
      <c r="E15780" s="2">
        <v>2</v>
      </c>
      <c r="F15780" s="2">
        <v>2</v>
      </c>
      <c r="G15780" s="2">
        <f t="shared" si="501"/>
        <v>0</v>
      </c>
      <c r="H15780" s="9">
        <v>45627</v>
      </c>
      <c r="I15780" s="2" t="s">
        <v>5891</v>
      </c>
      <c r="J15780" s="2">
        <f t="shared" si="500"/>
        <v>0</v>
      </c>
    </row>
    <row r="15781" spans="1:10" x14ac:dyDescent="0.25">
      <c r="A15781" s="2" t="s">
        <v>9550</v>
      </c>
      <c r="B15781" s="2" t="s">
        <v>4085</v>
      </c>
      <c r="C15781" s="2" t="s">
        <v>10597</v>
      </c>
      <c r="D15781" s="2" t="s">
        <v>10598</v>
      </c>
      <c r="E15781" s="2">
        <v>1</v>
      </c>
      <c r="F15781" s="2">
        <v>1</v>
      </c>
      <c r="G15781" s="2">
        <f t="shared" si="501"/>
        <v>0</v>
      </c>
      <c r="H15781" s="9">
        <v>45627</v>
      </c>
      <c r="I15781" s="2" t="s">
        <v>5891</v>
      </c>
      <c r="J15781" s="2">
        <f t="shared" si="500"/>
        <v>0</v>
      </c>
    </row>
    <row r="15782" spans="1:10" x14ac:dyDescent="0.25">
      <c r="A15782" s="2" t="s">
        <v>9550</v>
      </c>
      <c r="B15782" s="2" t="s">
        <v>4085</v>
      </c>
      <c r="C15782" s="2" t="s">
        <v>8547</v>
      </c>
      <c r="D15782" s="2" t="s">
        <v>10599</v>
      </c>
      <c r="E15782" s="2">
        <v>3</v>
      </c>
      <c r="F15782" s="2">
        <v>0</v>
      </c>
      <c r="G15782" s="2">
        <f t="shared" si="501"/>
        <v>-3</v>
      </c>
      <c r="H15782" s="9">
        <v>45627</v>
      </c>
      <c r="I15782" s="2" t="s">
        <v>5891</v>
      </c>
      <c r="J15782" s="2">
        <f t="shared" si="500"/>
        <v>1</v>
      </c>
    </row>
    <row r="15783" spans="1:10" x14ac:dyDescent="0.25">
      <c r="A15783" s="2" t="s">
        <v>9550</v>
      </c>
      <c r="B15783" s="2" t="s">
        <v>4085</v>
      </c>
      <c r="C15783" s="2" t="s">
        <v>4090</v>
      </c>
      <c r="D15783" s="2" t="s">
        <v>10600</v>
      </c>
      <c r="E15783" s="2">
        <v>1</v>
      </c>
      <c r="F15783" s="2">
        <v>1</v>
      </c>
      <c r="G15783" s="2">
        <f t="shared" si="501"/>
        <v>0</v>
      </c>
      <c r="H15783" s="9">
        <v>45627</v>
      </c>
      <c r="I15783" s="2" t="s">
        <v>5891</v>
      </c>
      <c r="J15783" s="2">
        <f t="shared" si="500"/>
        <v>0</v>
      </c>
    </row>
    <row r="15784" spans="1:10" x14ac:dyDescent="0.25">
      <c r="A15784" s="2" t="s">
        <v>9550</v>
      </c>
      <c r="B15784" s="2" t="s">
        <v>4085</v>
      </c>
      <c r="C15784" s="2" t="s">
        <v>8549</v>
      </c>
      <c r="D15784" s="2" t="s">
        <v>8550</v>
      </c>
      <c r="E15784" s="2">
        <v>3</v>
      </c>
      <c r="F15784" s="2">
        <v>3</v>
      </c>
      <c r="G15784" s="2">
        <f t="shared" si="501"/>
        <v>0</v>
      </c>
      <c r="H15784" s="9">
        <v>45627</v>
      </c>
      <c r="I15784" s="2" t="s">
        <v>5891</v>
      </c>
      <c r="J15784" s="2">
        <f t="shared" si="500"/>
        <v>0</v>
      </c>
    </row>
    <row r="15785" spans="1:10" x14ac:dyDescent="0.25">
      <c r="A15785" s="2" t="s">
        <v>9550</v>
      </c>
      <c r="B15785" s="2" t="s">
        <v>4085</v>
      </c>
      <c r="C15785" s="2" t="s">
        <v>8551</v>
      </c>
      <c r="D15785" s="2" t="s">
        <v>10601</v>
      </c>
      <c r="E15785" s="2">
        <v>3</v>
      </c>
      <c r="F15785" s="2">
        <v>3</v>
      </c>
      <c r="G15785" s="2">
        <f t="shared" si="501"/>
        <v>0</v>
      </c>
      <c r="H15785" s="9">
        <v>45627</v>
      </c>
      <c r="I15785" s="2" t="s">
        <v>5891</v>
      </c>
      <c r="J15785" s="2">
        <f t="shared" si="500"/>
        <v>0</v>
      </c>
    </row>
    <row r="15786" spans="1:10" x14ac:dyDescent="0.25">
      <c r="A15786" s="2" t="s">
        <v>9550</v>
      </c>
      <c r="B15786" s="2" t="s">
        <v>4085</v>
      </c>
      <c r="C15786" s="2" t="s">
        <v>8553</v>
      </c>
      <c r="D15786" s="2" t="s">
        <v>8554</v>
      </c>
      <c r="E15786" s="2">
        <v>2</v>
      </c>
      <c r="F15786" s="2">
        <v>3</v>
      </c>
      <c r="G15786" s="2">
        <f t="shared" si="501"/>
        <v>1</v>
      </c>
      <c r="H15786" s="9">
        <v>45627</v>
      </c>
      <c r="I15786" s="2" t="s">
        <v>5891</v>
      </c>
      <c r="J15786" s="2">
        <f t="shared" si="500"/>
        <v>1</v>
      </c>
    </row>
    <row r="15787" spans="1:10" x14ac:dyDescent="0.25">
      <c r="A15787" s="2" t="s">
        <v>9550</v>
      </c>
      <c r="B15787" s="2" t="s">
        <v>4085</v>
      </c>
      <c r="C15787" s="2" t="s">
        <v>4094</v>
      </c>
      <c r="D15787" s="2" t="s">
        <v>10602</v>
      </c>
      <c r="E15787" s="2">
        <v>1</v>
      </c>
      <c r="F15787" s="2">
        <v>1</v>
      </c>
      <c r="G15787" s="2">
        <f t="shared" si="501"/>
        <v>0</v>
      </c>
      <c r="H15787" s="9">
        <v>45627</v>
      </c>
      <c r="I15787" s="2" t="s">
        <v>5891</v>
      </c>
      <c r="J15787" s="2">
        <f t="shared" si="500"/>
        <v>0</v>
      </c>
    </row>
    <row r="15788" spans="1:10" x14ac:dyDescent="0.25">
      <c r="A15788" s="2" t="s">
        <v>9550</v>
      </c>
      <c r="B15788" s="2" t="s">
        <v>4085</v>
      </c>
      <c r="C15788" s="2" t="s">
        <v>4096</v>
      </c>
      <c r="D15788" s="2" t="s">
        <v>4097</v>
      </c>
      <c r="E15788" s="2">
        <v>1</v>
      </c>
      <c r="F15788" s="2">
        <v>2</v>
      </c>
      <c r="G15788" s="2">
        <f t="shared" si="501"/>
        <v>1</v>
      </c>
      <c r="H15788" s="9">
        <v>45627</v>
      </c>
      <c r="I15788" s="2" t="s">
        <v>5891</v>
      </c>
      <c r="J15788" s="2">
        <f t="shared" si="500"/>
        <v>1</v>
      </c>
    </row>
    <row r="15789" spans="1:10" x14ac:dyDescent="0.25">
      <c r="A15789" s="2" t="s">
        <v>9550</v>
      </c>
      <c r="B15789" s="2" t="s">
        <v>4085</v>
      </c>
      <c r="C15789" s="2" t="s">
        <v>4098</v>
      </c>
      <c r="D15789" s="2" t="s">
        <v>10603</v>
      </c>
      <c r="E15789" s="2">
        <v>1</v>
      </c>
      <c r="F15789" s="2">
        <v>1</v>
      </c>
      <c r="G15789" s="2">
        <f t="shared" si="501"/>
        <v>0</v>
      </c>
      <c r="H15789" s="9">
        <v>45627</v>
      </c>
      <c r="I15789" s="2" t="s">
        <v>5891</v>
      </c>
      <c r="J15789" s="2">
        <f t="shared" si="500"/>
        <v>0</v>
      </c>
    </row>
    <row r="15790" spans="1:10" x14ac:dyDescent="0.25">
      <c r="A15790" s="2" t="s">
        <v>9550</v>
      </c>
      <c r="B15790" s="2" t="s">
        <v>4085</v>
      </c>
      <c r="C15790" s="2" t="s">
        <v>10604</v>
      </c>
      <c r="D15790" s="2" t="s">
        <v>10605</v>
      </c>
      <c r="E15790" s="2">
        <v>1</v>
      </c>
      <c r="F15790" s="2">
        <v>1</v>
      </c>
      <c r="G15790" s="2">
        <f t="shared" si="501"/>
        <v>0</v>
      </c>
      <c r="H15790" s="9">
        <v>45627</v>
      </c>
      <c r="I15790" s="2" t="s">
        <v>5891</v>
      </c>
      <c r="J15790" s="2">
        <f t="shared" si="500"/>
        <v>0</v>
      </c>
    </row>
    <row r="15791" spans="1:10" x14ac:dyDescent="0.25">
      <c r="A15791" s="2" t="s">
        <v>9550</v>
      </c>
      <c r="B15791" s="2" t="s">
        <v>4085</v>
      </c>
      <c r="C15791" s="2" t="s">
        <v>8555</v>
      </c>
      <c r="D15791" s="2" t="s">
        <v>8556</v>
      </c>
      <c r="E15791" s="2">
        <v>2</v>
      </c>
      <c r="F15791" s="2">
        <v>4</v>
      </c>
      <c r="G15791" s="2">
        <f t="shared" si="501"/>
        <v>2</v>
      </c>
      <c r="H15791" s="9">
        <v>45627</v>
      </c>
      <c r="I15791" s="2" t="s">
        <v>5891</v>
      </c>
      <c r="J15791" s="2">
        <f t="shared" ref="J15791:J15854" si="502">IF(G15791=0,0,1)</f>
        <v>1</v>
      </c>
    </row>
    <row r="15792" spans="1:10" x14ac:dyDescent="0.25">
      <c r="A15792" s="2" t="s">
        <v>9550</v>
      </c>
      <c r="B15792" s="2" t="s">
        <v>4085</v>
      </c>
      <c r="C15792" s="2" t="s">
        <v>10606</v>
      </c>
      <c r="D15792" s="2" t="s">
        <v>10607</v>
      </c>
      <c r="E15792" s="2">
        <v>1</v>
      </c>
      <c r="F15792" s="2">
        <v>1</v>
      </c>
      <c r="G15792" s="2">
        <f t="shared" si="501"/>
        <v>0</v>
      </c>
      <c r="H15792" s="9">
        <v>45627</v>
      </c>
      <c r="I15792" s="2" t="s">
        <v>5891</v>
      </c>
      <c r="J15792" s="2">
        <f t="shared" si="502"/>
        <v>0</v>
      </c>
    </row>
    <row r="15793" spans="1:10" x14ac:dyDescent="0.25">
      <c r="A15793" s="2" t="s">
        <v>9550</v>
      </c>
      <c r="B15793" s="2" t="s">
        <v>4085</v>
      </c>
      <c r="C15793" s="2" t="s">
        <v>4100</v>
      </c>
      <c r="D15793" s="2" t="s">
        <v>4101</v>
      </c>
      <c r="E15793" s="2">
        <v>1</v>
      </c>
      <c r="F15793" s="2">
        <v>1</v>
      </c>
      <c r="G15793" s="2">
        <f t="shared" si="501"/>
        <v>0</v>
      </c>
      <c r="H15793" s="9">
        <v>45627</v>
      </c>
      <c r="I15793" s="2" t="s">
        <v>5891</v>
      </c>
      <c r="J15793" s="2">
        <f t="shared" si="502"/>
        <v>0</v>
      </c>
    </row>
    <row r="15794" spans="1:10" x14ac:dyDescent="0.25">
      <c r="A15794" s="2" t="s">
        <v>9550</v>
      </c>
      <c r="B15794" s="2" t="s">
        <v>4085</v>
      </c>
      <c r="C15794" s="2" t="s">
        <v>4102</v>
      </c>
      <c r="D15794" s="2" t="s">
        <v>4103</v>
      </c>
      <c r="E15794" s="2">
        <v>2</v>
      </c>
      <c r="F15794" s="2">
        <v>2</v>
      </c>
      <c r="G15794" s="2">
        <f t="shared" si="501"/>
        <v>0</v>
      </c>
      <c r="H15794" s="9">
        <v>45627</v>
      </c>
      <c r="I15794" s="2" t="s">
        <v>5891</v>
      </c>
      <c r="J15794" s="2">
        <f t="shared" si="502"/>
        <v>0</v>
      </c>
    </row>
    <row r="15795" spans="1:10" x14ac:dyDescent="0.25">
      <c r="A15795" s="2" t="s">
        <v>9550</v>
      </c>
      <c r="B15795" s="2" t="s">
        <v>4085</v>
      </c>
      <c r="C15795" s="2" t="s">
        <v>4104</v>
      </c>
      <c r="D15795" s="2" t="s">
        <v>4105</v>
      </c>
      <c r="E15795" s="2">
        <v>1</v>
      </c>
      <c r="F15795" s="2">
        <v>1</v>
      </c>
      <c r="G15795" s="2">
        <f t="shared" si="501"/>
        <v>0</v>
      </c>
      <c r="H15795" s="9">
        <v>45627</v>
      </c>
      <c r="I15795" s="2" t="s">
        <v>5891</v>
      </c>
      <c r="J15795" s="2">
        <f t="shared" si="502"/>
        <v>0</v>
      </c>
    </row>
    <row r="15796" spans="1:10" x14ac:dyDescent="0.25">
      <c r="A15796" s="2" t="s">
        <v>9550</v>
      </c>
      <c r="B15796" s="2" t="s">
        <v>4085</v>
      </c>
      <c r="C15796" s="2" t="s">
        <v>4106</v>
      </c>
      <c r="D15796" s="2" t="s">
        <v>4107</v>
      </c>
      <c r="E15796" s="2">
        <v>1</v>
      </c>
      <c r="F15796" s="2">
        <v>0</v>
      </c>
      <c r="G15796" s="2">
        <f t="shared" si="501"/>
        <v>-1</v>
      </c>
      <c r="H15796" s="9">
        <v>45627</v>
      </c>
      <c r="I15796" s="2" t="s">
        <v>5891</v>
      </c>
      <c r="J15796" s="2">
        <f t="shared" si="502"/>
        <v>1</v>
      </c>
    </row>
    <row r="15797" spans="1:10" x14ac:dyDescent="0.25">
      <c r="A15797" s="2" t="s">
        <v>9550</v>
      </c>
      <c r="B15797" s="2" t="s">
        <v>4085</v>
      </c>
      <c r="C15797" s="2" t="s">
        <v>4108</v>
      </c>
      <c r="D15797" s="2" t="s">
        <v>4109</v>
      </c>
      <c r="E15797" s="2">
        <v>1</v>
      </c>
      <c r="F15797" s="2">
        <v>1</v>
      </c>
      <c r="G15797" s="2">
        <f t="shared" si="501"/>
        <v>0</v>
      </c>
      <c r="H15797" s="9">
        <v>45627</v>
      </c>
      <c r="I15797" s="2" t="s">
        <v>5891</v>
      </c>
      <c r="J15797" s="2">
        <f t="shared" si="502"/>
        <v>0</v>
      </c>
    </row>
    <row r="15798" spans="1:10" x14ac:dyDescent="0.25">
      <c r="A15798" s="2" t="s">
        <v>9550</v>
      </c>
      <c r="B15798" s="2" t="s">
        <v>4085</v>
      </c>
      <c r="C15798" s="2" t="s">
        <v>4110</v>
      </c>
      <c r="D15798" s="2" t="s">
        <v>4111</v>
      </c>
      <c r="E15798" s="2">
        <v>1</v>
      </c>
      <c r="F15798" s="2">
        <v>1</v>
      </c>
      <c r="G15798" s="2">
        <f t="shared" si="501"/>
        <v>0</v>
      </c>
      <c r="H15798" s="9">
        <v>45627</v>
      </c>
      <c r="I15798" s="2" t="s">
        <v>5891</v>
      </c>
      <c r="J15798" s="2">
        <f t="shared" si="502"/>
        <v>0</v>
      </c>
    </row>
    <row r="15799" spans="1:10" x14ac:dyDescent="0.25">
      <c r="A15799" s="2" t="s">
        <v>9550</v>
      </c>
      <c r="B15799" s="2" t="s">
        <v>4085</v>
      </c>
      <c r="C15799" s="2" t="s">
        <v>10608</v>
      </c>
      <c r="D15799" s="2" t="s">
        <v>10609</v>
      </c>
      <c r="E15799" s="2">
        <v>1</v>
      </c>
      <c r="F15799" s="2">
        <v>1</v>
      </c>
      <c r="G15799" s="2">
        <f t="shared" si="501"/>
        <v>0</v>
      </c>
      <c r="H15799" s="9">
        <v>45627</v>
      </c>
      <c r="I15799" s="2" t="s">
        <v>5891</v>
      </c>
      <c r="J15799" s="2">
        <f t="shared" si="502"/>
        <v>0</v>
      </c>
    </row>
    <row r="15800" spans="1:10" x14ac:dyDescent="0.25">
      <c r="A15800" s="2" t="s">
        <v>9550</v>
      </c>
      <c r="B15800" s="2" t="s">
        <v>4085</v>
      </c>
      <c r="C15800" s="2" t="s">
        <v>4112</v>
      </c>
      <c r="D15800" s="2" t="s">
        <v>4113</v>
      </c>
      <c r="E15800" s="2">
        <v>2</v>
      </c>
      <c r="F15800" s="2">
        <v>0</v>
      </c>
      <c r="G15800" s="2">
        <f t="shared" si="501"/>
        <v>-2</v>
      </c>
      <c r="H15800" s="9">
        <v>45627</v>
      </c>
      <c r="I15800" s="2" t="s">
        <v>5891</v>
      </c>
      <c r="J15800" s="2">
        <f t="shared" si="502"/>
        <v>1</v>
      </c>
    </row>
    <row r="15801" spans="1:10" x14ac:dyDescent="0.25">
      <c r="A15801" s="2" t="s">
        <v>9550</v>
      </c>
      <c r="B15801" s="2" t="s">
        <v>4085</v>
      </c>
      <c r="C15801" s="2" t="s">
        <v>4114</v>
      </c>
      <c r="D15801" s="2" t="s">
        <v>4115</v>
      </c>
      <c r="E15801" s="2">
        <v>4</v>
      </c>
      <c r="F15801" s="2">
        <v>8</v>
      </c>
      <c r="G15801" s="2">
        <f t="shared" si="501"/>
        <v>4</v>
      </c>
      <c r="H15801" s="9">
        <v>45627</v>
      </c>
      <c r="I15801" s="2" t="s">
        <v>5891</v>
      </c>
      <c r="J15801" s="2">
        <f t="shared" si="502"/>
        <v>1</v>
      </c>
    </row>
    <row r="15802" spans="1:10" x14ac:dyDescent="0.25">
      <c r="A15802" s="2" t="s">
        <v>9550</v>
      </c>
      <c r="B15802" s="2" t="s">
        <v>4085</v>
      </c>
      <c r="C15802" s="2" t="s">
        <v>4116</v>
      </c>
      <c r="D15802" s="2" t="s">
        <v>4117</v>
      </c>
      <c r="E15802" s="2">
        <v>3</v>
      </c>
      <c r="F15802" s="2">
        <v>6</v>
      </c>
      <c r="G15802" s="2">
        <f t="shared" si="501"/>
        <v>3</v>
      </c>
      <c r="H15802" s="9">
        <v>45627</v>
      </c>
      <c r="I15802" s="2" t="s">
        <v>5891</v>
      </c>
      <c r="J15802" s="2">
        <f t="shared" si="502"/>
        <v>1</v>
      </c>
    </row>
    <row r="15803" spans="1:10" x14ac:dyDescent="0.25">
      <c r="A15803" s="2" t="s">
        <v>9550</v>
      </c>
      <c r="B15803" s="2" t="s">
        <v>4085</v>
      </c>
      <c r="C15803" s="2" t="s">
        <v>4118</v>
      </c>
      <c r="D15803" s="2" t="s">
        <v>4119</v>
      </c>
      <c r="E15803" s="2">
        <v>1</v>
      </c>
      <c r="F15803" s="2">
        <v>1</v>
      </c>
      <c r="G15803" s="2">
        <f t="shared" si="501"/>
        <v>0</v>
      </c>
      <c r="H15803" s="9">
        <v>45627</v>
      </c>
      <c r="I15803" s="2" t="s">
        <v>5891</v>
      </c>
      <c r="J15803" s="2">
        <f t="shared" si="502"/>
        <v>0</v>
      </c>
    </row>
    <row r="15804" spans="1:10" x14ac:dyDescent="0.25">
      <c r="A15804" s="2" t="s">
        <v>9550</v>
      </c>
      <c r="B15804" s="2" t="s">
        <v>4085</v>
      </c>
      <c r="C15804" s="2" t="s">
        <v>4122</v>
      </c>
      <c r="D15804" s="2" t="s">
        <v>4123</v>
      </c>
      <c r="E15804" s="2">
        <v>3</v>
      </c>
      <c r="F15804" s="2">
        <v>5</v>
      </c>
      <c r="G15804" s="2">
        <f t="shared" si="501"/>
        <v>2</v>
      </c>
      <c r="H15804" s="9">
        <v>45627</v>
      </c>
      <c r="I15804" s="2" t="s">
        <v>5891</v>
      </c>
      <c r="J15804" s="2">
        <f t="shared" si="502"/>
        <v>1</v>
      </c>
    </row>
    <row r="15805" spans="1:10" x14ac:dyDescent="0.25">
      <c r="A15805" s="2" t="s">
        <v>9550</v>
      </c>
      <c r="B15805" s="2" t="s">
        <v>4085</v>
      </c>
      <c r="C15805" s="2" t="s">
        <v>4124</v>
      </c>
      <c r="D15805" s="2" t="s">
        <v>4125</v>
      </c>
      <c r="E15805" s="2">
        <v>2</v>
      </c>
      <c r="F15805" s="2">
        <v>0</v>
      </c>
      <c r="G15805" s="2">
        <f t="shared" si="501"/>
        <v>-2</v>
      </c>
      <c r="H15805" s="9">
        <v>45627</v>
      </c>
      <c r="I15805" s="2" t="s">
        <v>5891</v>
      </c>
      <c r="J15805" s="2">
        <f t="shared" si="502"/>
        <v>1</v>
      </c>
    </row>
    <row r="15806" spans="1:10" x14ac:dyDescent="0.25">
      <c r="A15806" s="2" t="s">
        <v>9550</v>
      </c>
      <c r="B15806" s="2" t="s">
        <v>4085</v>
      </c>
      <c r="C15806" s="2" t="s">
        <v>4126</v>
      </c>
      <c r="D15806" s="2" t="s">
        <v>4127</v>
      </c>
      <c r="E15806" s="2">
        <v>5</v>
      </c>
      <c r="F15806" s="2">
        <v>0</v>
      </c>
      <c r="G15806" s="2">
        <f t="shared" si="501"/>
        <v>-5</v>
      </c>
      <c r="H15806" s="9">
        <v>45627</v>
      </c>
      <c r="I15806" s="2" t="s">
        <v>5891</v>
      </c>
      <c r="J15806" s="2">
        <f t="shared" si="502"/>
        <v>1</v>
      </c>
    </row>
    <row r="15807" spans="1:10" x14ac:dyDescent="0.25">
      <c r="A15807" s="2" t="s">
        <v>9550</v>
      </c>
      <c r="B15807" s="2" t="s">
        <v>4085</v>
      </c>
      <c r="C15807" s="2" t="s">
        <v>4128</v>
      </c>
      <c r="D15807" s="2" t="s">
        <v>10610</v>
      </c>
      <c r="E15807" s="2">
        <v>2</v>
      </c>
      <c r="F15807" s="2">
        <v>2</v>
      </c>
      <c r="G15807" s="2">
        <f t="shared" si="501"/>
        <v>0</v>
      </c>
      <c r="H15807" s="9">
        <v>45627</v>
      </c>
      <c r="I15807" s="2" t="s">
        <v>5891</v>
      </c>
      <c r="J15807" s="2">
        <f t="shared" si="502"/>
        <v>0</v>
      </c>
    </row>
    <row r="15808" spans="1:10" x14ac:dyDescent="0.25">
      <c r="A15808" s="2" t="s">
        <v>9550</v>
      </c>
      <c r="B15808" s="2" t="s">
        <v>4085</v>
      </c>
      <c r="C15808" s="2" t="s">
        <v>4130</v>
      </c>
      <c r="D15808" s="2" t="s">
        <v>4131</v>
      </c>
      <c r="E15808" s="2">
        <v>2</v>
      </c>
      <c r="F15808" s="2">
        <v>2</v>
      </c>
      <c r="G15808" s="2">
        <f t="shared" si="501"/>
        <v>0</v>
      </c>
      <c r="H15808" s="9">
        <v>45627</v>
      </c>
      <c r="I15808" s="2" t="s">
        <v>5891</v>
      </c>
      <c r="J15808" s="2">
        <f t="shared" si="502"/>
        <v>0</v>
      </c>
    </row>
    <row r="15809" spans="1:10" x14ac:dyDescent="0.25">
      <c r="A15809" s="2" t="s">
        <v>9550</v>
      </c>
      <c r="B15809" s="2" t="s">
        <v>4085</v>
      </c>
      <c r="C15809" s="2" t="s">
        <v>4134</v>
      </c>
      <c r="D15809" s="2" t="s">
        <v>4135</v>
      </c>
      <c r="E15809" s="2">
        <v>16</v>
      </c>
      <c r="F15809" s="2">
        <v>19</v>
      </c>
      <c r="G15809" s="2">
        <f t="shared" si="501"/>
        <v>3</v>
      </c>
      <c r="H15809" s="9">
        <v>45627</v>
      </c>
      <c r="I15809" s="2" t="s">
        <v>5891</v>
      </c>
      <c r="J15809" s="2">
        <f t="shared" si="502"/>
        <v>1</v>
      </c>
    </row>
    <row r="15810" spans="1:10" x14ac:dyDescent="0.25">
      <c r="A15810" s="2" t="s">
        <v>9550</v>
      </c>
      <c r="B15810" s="2" t="s">
        <v>4085</v>
      </c>
      <c r="C15810" s="2" t="s">
        <v>4136</v>
      </c>
      <c r="D15810" s="2" t="s">
        <v>4137</v>
      </c>
      <c r="E15810" s="2">
        <v>2</v>
      </c>
      <c r="F15810" s="2">
        <v>2</v>
      </c>
      <c r="G15810" s="2">
        <f t="shared" si="501"/>
        <v>0</v>
      </c>
      <c r="H15810" s="9">
        <v>45627</v>
      </c>
      <c r="I15810" s="2" t="s">
        <v>5891</v>
      </c>
      <c r="J15810" s="2">
        <f t="shared" si="502"/>
        <v>0</v>
      </c>
    </row>
    <row r="15811" spans="1:10" x14ac:dyDescent="0.25">
      <c r="A15811" s="2" t="s">
        <v>9550</v>
      </c>
      <c r="B15811" s="2" t="s">
        <v>4085</v>
      </c>
      <c r="C15811" s="2" t="s">
        <v>4138</v>
      </c>
      <c r="D15811" s="2" t="s">
        <v>4139</v>
      </c>
      <c r="E15811" s="2">
        <v>1</v>
      </c>
      <c r="F15811" s="2">
        <v>1</v>
      </c>
      <c r="G15811" s="2">
        <f t="shared" si="501"/>
        <v>0</v>
      </c>
      <c r="H15811" s="9">
        <v>45627</v>
      </c>
      <c r="I15811" s="2" t="s">
        <v>5891</v>
      </c>
      <c r="J15811" s="2">
        <f t="shared" si="502"/>
        <v>0</v>
      </c>
    </row>
    <row r="15812" spans="1:10" x14ac:dyDescent="0.25">
      <c r="A15812" s="2" t="s">
        <v>9550</v>
      </c>
      <c r="B15812" s="2" t="s">
        <v>4085</v>
      </c>
      <c r="C15812" s="2" t="s">
        <v>4140</v>
      </c>
      <c r="D15812" s="2" t="s">
        <v>4141</v>
      </c>
      <c r="E15812" s="2">
        <v>2</v>
      </c>
      <c r="F15812" s="2">
        <v>0</v>
      </c>
      <c r="G15812" s="2">
        <f t="shared" si="501"/>
        <v>-2</v>
      </c>
      <c r="H15812" s="9">
        <v>45627</v>
      </c>
      <c r="I15812" s="2" t="s">
        <v>5891</v>
      </c>
      <c r="J15812" s="2">
        <f t="shared" si="502"/>
        <v>1</v>
      </c>
    </row>
    <row r="15813" spans="1:10" x14ac:dyDescent="0.25">
      <c r="A15813" s="2" t="s">
        <v>9550</v>
      </c>
      <c r="B15813" s="2" t="s">
        <v>4085</v>
      </c>
      <c r="C15813" s="2" t="s">
        <v>10611</v>
      </c>
      <c r="D15813" s="2" t="s">
        <v>10612</v>
      </c>
      <c r="E15813" s="2">
        <v>1</v>
      </c>
      <c r="F15813" s="2">
        <v>1</v>
      </c>
      <c r="G15813" s="2">
        <f t="shared" si="501"/>
        <v>0</v>
      </c>
      <c r="H15813" s="9">
        <v>45627</v>
      </c>
      <c r="I15813" s="2" t="s">
        <v>5891</v>
      </c>
      <c r="J15813" s="2">
        <f t="shared" si="502"/>
        <v>0</v>
      </c>
    </row>
    <row r="15814" spans="1:10" x14ac:dyDescent="0.25">
      <c r="A15814" s="2" t="s">
        <v>9550</v>
      </c>
      <c r="B15814" s="2" t="s">
        <v>4085</v>
      </c>
      <c r="C15814" s="2" t="s">
        <v>4142</v>
      </c>
      <c r="D15814" s="2" t="s">
        <v>4143</v>
      </c>
      <c r="E15814" s="2">
        <v>1</v>
      </c>
      <c r="F15814" s="2">
        <v>0</v>
      </c>
      <c r="G15814" s="2">
        <f t="shared" si="501"/>
        <v>-1</v>
      </c>
      <c r="H15814" s="9">
        <v>45627</v>
      </c>
      <c r="I15814" s="2" t="s">
        <v>5891</v>
      </c>
      <c r="J15814" s="2">
        <f t="shared" si="502"/>
        <v>1</v>
      </c>
    </row>
    <row r="15815" spans="1:10" x14ac:dyDescent="0.25">
      <c r="A15815" s="2" t="s">
        <v>9550</v>
      </c>
      <c r="B15815" s="2" t="s">
        <v>4085</v>
      </c>
      <c r="C15815" s="2" t="s">
        <v>4144</v>
      </c>
      <c r="D15815" s="2" t="s">
        <v>10613</v>
      </c>
      <c r="E15815" s="2">
        <v>3</v>
      </c>
      <c r="F15815" s="2">
        <v>3</v>
      </c>
      <c r="G15815" s="2">
        <f t="shared" si="501"/>
        <v>0</v>
      </c>
      <c r="H15815" s="9">
        <v>45627</v>
      </c>
      <c r="I15815" s="2" t="s">
        <v>5891</v>
      </c>
      <c r="J15815" s="2">
        <f t="shared" si="502"/>
        <v>0</v>
      </c>
    </row>
    <row r="15816" spans="1:10" x14ac:dyDescent="0.25">
      <c r="A15816" s="2" t="s">
        <v>9550</v>
      </c>
      <c r="B15816" s="2" t="s">
        <v>4085</v>
      </c>
      <c r="C15816" s="2" t="s">
        <v>4146</v>
      </c>
      <c r="D15816" s="2" t="s">
        <v>4147</v>
      </c>
      <c r="E15816" s="2">
        <v>1</v>
      </c>
      <c r="F15816" s="2">
        <v>1</v>
      </c>
      <c r="G15816" s="2">
        <f t="shared" si="501"/>
        <v>0</v>
      </c>
      <c r="H15816" s="9">
        <v>45627</v>
      </c>
      <c r="I15816" s="2" t="s">
        <v>5891</v>
      </c>
      <c r="J15816" s="2">
        <f t="shared" si="502"/>
        <v>0</v>
      </c>
    </row>
    <row r="15817" spans="1:10" x14ac:dyDescent="0.25">
      <c r="A15817" s="2" t="s">
        <v>9550</v>
      </c>
      <c r="B15817" s="2" t="s">
        <v>4085</v>
      </c>
      <c r="C15817" s="2" t="s">
        <v>4150</v>
      </c>
      <c r="D15817" s="2" t="s">
        <v>4151</v>
      </c>
      <c r="E15817" s="2">
        <v>3</v>
      </c>
      <c r="F15817" s="2">
        <v>0</v>
      </c>
      <c r="G15817" s="2">
        <f t="shared" ref="G15817:G15880" si="503">F15817-E15817</f>
        <v>-3</v>
      </c>
      <c r="H15817" s="9">
        <v>45627</v>
      </c>
      <c r="I15817" s="2" t="s">
        <v>5891</v>
      </c>
      <c r="J15817" s="2">
        <f t="shared" si="502"/>
        <v>1</v>
      </c>
    </row>
    <row r="15818" spans="1:10" x14ac:dyDescent="0.25">
      <c r="A15818" s="2" t="s">
        <v>9550</v>
      </c>
      <c r="B15818" s="2" t="s">
        <v>4085</v>
      </c>
      <c r="C15818" s="2" t="s">
        <v>4152</v>
      </c>
      <c r="D15818" s="2" t="s">
        <v>4153</v>
      </c>
      <c r="E15818" s="2">
        <v>1</v>
      </c>
      <c r="F15818" s="2">
        <v>0</v>
      </c>
      <c r="G15818" s="2">
        <f t="shared" si="503"/>
        <v>-1</v>
      </c>
      <c r="H15818" s="9">
        <v>45627</v>
      </c>
      <c r="I15818" s="2" t="s">
        <v>5891</v>
      </c>
      <c r="J15818" s="2">
        <f t="shared" si="502"/>
        <v>1</v>
      </c>
    </row>
    <row r="15819" spans="1:10" x14ac:dyDescent="0.25">
      <c r="A15819" s="2" t="s">
        <v>9550</v>
      </c>
      <c r="B15819" s="2" t="s">
        <v>4085</v>
      </c>
      <c r="C15819" s="2" t="s">
        <v>4154</v>
      </c>
      <c r="D15819" s="2" t="s">
        <v>4155</v>
      </c>
      <c r="E15819" s="2">
        <v>1</v>
      </c>
      <c r="F15819" s="2">
        <v>1</v>
      </c>
      <c r="G15819" s="2">
        <f t="shared" si="503"/>
        <v>0</v>
      </c>
      <c r="H15819" s="9">
        <v>45627</v>
      </c>
      <c r="I15819" s="2" t="s">
        <v>5891</v>
      </c>
      <c r="J15819" s="2">
        <f t="shared" si="502"/>
        <v>0</v>
      </c>
    </row>
    <row r="15820" spans="1:10" x14ac:dyDescent="0.25">
      <c r="A15820" s="2" t="s">
        <v>9550</v>
      </c>
      <c r="B15820" s="2" t="s">
        <v>4085</v>
      </c>
      <c r="C15820" s="2" t="s">
        <v>4158</v>
      </c>
      <c r="D15820" s="2" t="s">
        <v>10614</v>
      </c>
      <c r="E15820" s="2">
        <v>4</v>
      </c>
      <c r="F15820" s="2">
        <v>0</v>
      </c>
      <c r="G15820" s="2">
        <f t="shared" si="503"/>
        <v>-4</v>
      </c>
      <c r="H15820" s="9">
        <v>45627</v>
      </c>
      <c r="I15820" s="2" t="s">
        <v>5891</v>
      </c>
      <c r="J15820" s="2">
        <f t="shared" si="502"/>
        <v>1</v>
      </c>
    </row>
    <row r="15821" spans="1:10" x14ac:dyDescent="0.25">
      <c r="A15821" s="2" t="s">
        <v>9550</v>
      </c>
      <c r="B15821" s="2" t="s">
        <v>4085</v>
      </c>
      <c r="C15821" s="2" t="s">
        <v>4160</v>
      </c>
      <c r="D15821" s="2" t="s">
        <v>4161</v>
      </c>
      <c r="E15821" s="2">
        <v>1</v>
      </c>
      <c r="F15821" s="2">
        <v>0</v>
      </c>
      <c r="G15821" s="2">
        <f t="shared" si="503"/>
        <v>-1</v>
      </c>
      <c r="H15821" s="9">
        <v>45627</v>
      </c>
      <c r="I15821" s="2" t="s">
        <v>5891</v>
      </c>
      <c r="J15821" s="2">
        <f t="shared" si="502"/>
        <v>1</v>
      </c>
    </row>
    <row r="15822" spans="1:10" x14ac:dyDescent="0.25">
      <c r="A15822" s="2" t="s">
        <v>9550</v>
      </c>
      <c r="B15822" s="2" t="s">
        <v>4085</v>
      </c>
      <c r="C15822" s="2" t="s">
        <v>4162</v>
      </c>
      <c r="D15822" s="2" t="s">
        <v>10615</v>
      </c>
      <c r="E15822" s="2">
        <v>1</v>
      </c>
      <c r="F15822" s="2">
        <v>1</v>
      </c>
      <c r="G15822" s="2">
        <f t="shared" si="503"/>
        <v>0</v>
      </c>
      <c r="H15822" s="9">
        <v>45627</v>
      </c>
      <c r="I15822" s="2" t="s">
        <v>5891</v>
      </c>
      <c r="J15822" s="2">
        <f t="shared" si="502"/>
        <v>0</v>
      </c>
    </row>
    <row r="15823" spans="1:10" x14ac:dyDescent="0.25">
      <c r="A15823" s="2" t="s">
        <v>9550</v>
      </c>
      <c r="B15823" s="2" t="s">
        <v>4085</v>
      </c>
      <c r="C15823" s="2" t="s">
        <v>4164</v>
      </c>
      <c r="D15823" s="2" t="s">
        <v>4165</v>
      </c>
      <c r="E15823" s="2">
        <v>1</v>
      </c>
      <c r="F15823" s="2">
        <v>2</v>
      </c>
      <c r="G15823" s="2">
        <f t="shared" si="503"/>
        <v>1</v>
      </c>
      <c r="H15823" s="9">
        <v>45627</v>
      </c>
      <c r="I15823" s="2" t="s">
        <v>5891</v>
      </c>
      <c r="J15823" s="2">
        <f t="shared" si="502"/>
        <v>1</v>
      </c>
    </row>
    <row r="15824" spans="1:10" x14ac:dyDescent="0.25">
      <c r="A15824" s="2" t="s">
        <v>9550</v>
      </c>
      <c r="B15824" s="2" t="s">
        <v>4085</v>
      </c>
      <c r="C15824" s="2" t="s">
        <v>4168</v>
      </c>
      <c r="D15824" s="2" t="s">
        <v>4169</v>
      </c>
      <c r="E15824" s="2">
        <v>2</v>
      </c>
      <c r="F15824" s="2">
        <v>0</v>
      </c>
      <c r="G15824" s="2">
        <f t="shared" si="503"/>
        <v>-2</v>
      </c>
      <c r="H15824" s="9">
        <v>45627</v>
      </c>
      <c r="I15824" s="2" t="s">
        <v>5891</v>
      </c>
      <c r="J15824" s="2">
        <f t="shared" si="502"/>
        <v>1</v>
      </c>
    </row>
    <row r="15825" spans="1:10" x14ac:dyDescent="0.25">
      <c r="A15825" s="2" t="s">
        <v>9550</v>
      </c>
      <c r="B15825" s="2" t="s">
        <v>4085</v>
      </c>
      <c r="C15825" s="2" t="s">
        <v>4172</v>
      </c>
      <c r="D15825" s="2" t="s">
        <v>4173</v>
      </c>
      <c r="E15825" s="2">
        <v>44</v>
      </c>
      <c r="F15825" s="2">
        <v>44</v>
      </c>
      <c r="G15825" s="2">
        <f t="shared" si="503"/>
        <v>0</v>
      </c>
      <c r="H15825" s="9">
        <v>45627</v>
      </c>
      <c r="I15825" s="2" t="s">
        <v>5891</v>
      </c>
      <c r="J15825" s="2">
        <f t="shared" si="502"/>
        <v>0</v>
      </c>
    </row>
    <row r="15826" spans="1:10" x14ac:dyDescent="0.25">
      <c r="A15826" s="2" t="s">
        <v>9550</v>
      </c>
      <c r="B15826" s="2" t="s">
        <v>4085</v>
      </c>
      <c r="C15826" s="2" t="s">
        <v>4174</v>
      </c>
      <c r="D15826" s="2" t="s">
        <v>4175</v>
      </c>
      <c r="E15826" s="2">
        <v>1</v>
      </c>
      <c r="F15826" s="2">
        <v>3</v>
      </c>
      <c r="G15826" s="2">
        <f t="shared" si="503"/>
        <v>2</v>
      </c>
      <c r="H15826" s="9">
        <v>45627</v>
      </c>
      <c r="I15826" s="2" t="s">
        <v>5891</v>
      </c>
      <c r="J15826" s="2">
        <f t="shared" si="502"/>
        <v>1</v>
      </c>
    </row>
    <row r="15827" spans="1:10" x14ac:dyDescent="0.25">
      <c r="A15827" s="2" t="s">
        <v>9550</v>
      </c>
      <c r="B15827" s="2" t="s">
        <v>4085</v>
      </c>
      <c r="C15827" s="2" t="s">
        <v>4176</v>
      </c>
      <c r="D15827" s="2" t="s">
        <v>10616</v>
      </c>
      <c r="E15827" s="2">
        <v>3</v>
      </c>
      <c r="F15827" s="2">
        <v>3</v>
      </c>
      <c r="G15827" s="2">
        <f t="shared" si="503"/>
        <v>0</v>
      </c>
      <c r="H15827" s="9">
        <v>45627</v>
      </c>
      <c r="I15827" s="2" t="s">
        <v>5891</v>
      </c>
      <c r="J15827" s="2">
        <f t="shared" si="502"/>
        <v>0</v>
      </c>
    </row>
    <row r="15828" spans="1:10" x14ac:dyDescent="0.25">
      <c r="A15828" s="2" t="s">
        <v>9550</v>
      </c>
      <c r="B15828" s="2" t="s">
        <v>4085</v>
      </c>
      <c r="C15828" s="2" t="s">
        <v>4178</v>
      </c>
      <c r="D15828" s="2" t="s">
        <v>4179</v>
      </c>
      <c r="E15828" s="2">
        <v>15</v>
      </c>
      <c r="F15828" s="2">
        <v>7</v>
      </c>
      <c r="G15828" s="2">
        <f t="shared" si="503"/>
        <v>-8</v>
      </c>
      <c r="H15828" s="9">
        <v>45627</v>
      </c>
      <c r="I15828" s="2" t="s">
        <v>5891</v>
      </c>
      <c r="J15828" s="2">
        <f t="shared" si="502"/>
        <v>1</v>
      </c>
    </row>
    <row r="15829" spans="1:10" x14ac:dyDescent="0.25">
      <c r="A15829" s="2" t="s">
        <v>9550</v>
      </c>
      <c r="B15829" s="2" t="s">
        <v>4085</v>
      </c>
      <c r="C15829" s="2" t="s">
        <v>4180</v>
      </c>
      <c r="D15829" s="2" t="s">
        <v>4181</v>
      </c>
      <c r="E15829" s="2">
        <v>2</v>
      </c>
      <c r="F15829" s="2">
        <v>2</v>
      </c>
      <c r="G15829" s="2">
        <f t="shared" si="503"/>
        <v>0</v>
      </c>
      <c r="H15829" s="9">
        <v>45627</v>
      </c>
      <c r="I15829" s="2" t="s">
        <v>5891</v>
      </c>
      <c r="J15829" s="2">
        <f t="shared" si="502"/>
        <v>0</v>
      </c>
    </row>
    <row r="15830" spans="1:10" x14ac:dyDescent="0.25">
      <c r="A15830" s="2" t="s">
        <v>9550</v>
      </c>
      <c r="B15830" s="2" t="s">
        <v>4085</v>
      </c>
      <c r="C15830" s="2" t="s">
        <v>4182</v>
      </c>
      <c r="D15830" s="2" t="s">
        <v>4183</v>
      </c>
      <c r="E15830" s="2">
        <v>9</v>
      </c>
      <c r="F15830" s="2">
        <v>14</v>
      </c>
      <c r="G15830" s="2">
        <f t="shared" si="503"/>
        <v>5</v>
      </c>
      <c r="H15830" s="9">
        <v>45627</v>
      </c>
      <c r="I15830" s="2" t="s">
        <v>5891</v>
      </c>
      <c r="J15830" s="2">
        <f t="shared" si="502"/>
        <v>1</v>
      </c>
    </row>
    <row r="15831" spans="1:10" x14ac:dyDescent="0.25">
      <c r="A15831" s="2" t="s">
        <v>9550</v>
      </c>
      <c r="B15831" s="2" t="s">
        <v>4085</v>
      </c>
      <c r="C15831" s="2" t="s">
        <v>4186</v>
      </c>
      <c r="D15831" s="2" t="s">
        <v>4187</v>
      </c>
      <c r="E15831" s="2">
        <v>1</v>
      </c>
      <c r="F15831" s="2">
        <v>1</v>
      </c>
      <c r="G15831" s="2">
        <f t="shared" si="503"/>
        <v>0</v>
      </c>
      <c r="H15831" s="9">
        <v>45627</v>
      </c>
      <c r="I15831" s="2" t="s">
        <v>5891</v>
      </c>
      <c r="J15831" s="2">
        <f t="shared" si="502"/>
        <v>0</v>
      </c>
    </row>
    <row r="15832" spans="1:10" x14ac:dyDescent="0.25">
      <c r="A15832" s="2" t="s">
        <v>9550</v>
      </c>
      <c r="B15832" s="2" t="s">
        <v>4085</v>
      </c>
      <c r="C15832" s="2" t="s">
        <v>4188</v>
      </c>
      <c r="D15832" s="2" t="s">
        <v>4189</v>
      </c>
      <c r="E15832" s="2">
        <v>2</v>
      </c>
      <c r="F15832" s="2">
        <v>5</v>
      </c>
      <c r="G15832" s="2">
        <f t="shared" si="503"/>
        <v>3</v>
      </c>
      <c r="H15832" s="9">
        <v>45627</v>
      </c>
      <c r="I15832" s="2" t="s">
        <v>5891</v>
      </c>
      <c r="J15832" s="2">
        <f t="shared" si="502"/>
        <v>1</v>
      </c>
    </row>
    <row r="15833" spans="1:10" x14ac:dyDescent="0.25">
      <c r="A15833" s="2" t="s">
        <v>9550</v>
      </c>
      <c r="B15833" s="2" t="s">
        <v>4085</v>
      </c>
      <c r="C15833" s="2" t="s">
        <v>8559</v>
      </c>
      <c r="D15833" s="2" t="s">
        <v>8560</v>
      </c>
      <c r="E15833" s="2">
        <v>1</v>
      </c>
      <c r="F15833" s="2">
        <v>0</v>
      </c>
      <c r="G15833" s="2">
        <f t="shared" si="503"/>
        <v>-1</v>
      </c>
      <c r="H15833" s="9">
        <v>45627</v>
      </c>
      <c r="I15833" s="2" t="s">
        <v>5891</v>
      </c>
      <c r="J15833" s="2">
        <f t="shared" si="502"/>
        <v>1</v>
      </c>
    </row>
    <row r="15834" spans="1:10" x14ac:dyDescent="0.25">
      <c r="A15834" s="2" t="s">
        <v>9550</v>
      </c>
      <c r="B15834" s="2" t="s">
        <v>4085</v>
      </c>
      <c r="C15834" s="2" t="s">
        <v>4190</v>
      </c>
      <c r="D15834" s="2" t="s">
        <v>4191</v>
      </c>
      <c r="E15834" s="2">
        <v>2</v>
      </c>
      <c r="F15834" s="2">
        <v>2</v>
      </c>
      <c r="G15834" s="2">
        <f t="shared" si="503"/>
        <v>0</v>
      </c>
      <c r="H15834" s="9">
        <v>45627</v>
      </c>
      <c r="I15834" s="2" t="s">
        <v>5891</v>
      </c>
      <c r="J15834" s="2">
        <f t="shared" si="502"/>
        <v>0</v>
      </c>
    </row>
    <row r="15835" spans="1:10" x14ac:dyDescent="0.25">
      <c r="A15835" s="2" t="s">
        <v>9550</v>
      </c>
      <c r="B15835" s="2" t="s">
        <v>4085</v>
      </c>
      <c r="C15835" s="2" t="s">
        <v>4194</v>
      </c>
      <c r="D15835" s="2" t="s">
        <v>4195</v>
      </c>
      <c r="E15835" s="2">
        <v>1</v>
      </c>
      <c r="F15835" s="2">
        <v>2</v>
      </c>
      <c r="G15835" s="2">
        <f t="shared" si="503"/>
        <v>1</v>
      </c>
      <c r="H15835" s="9">
        <v>45627</v>
      </c>
      <c r="I15835" s="2" t="s">
        <v>5891</v>
      </c>
      <c r="J15835" s="2">
        <f t="shared" si="502"/>
        <v>1</v>
      </c>
    </row>
    <row r="15836" spans="1:10" x14ac:dyDescent="0.25">
      <c r="A15836" s="2" t="s">
        <v>9550</v>
      </c>
      <c r="B15836" s="2" t="s">
        <v>4085</v>
      </c>
      <c r="C15836" s="2" t="s">
        <v>4196</v>
      </c>
      <c r="D15836" s="2" t="s">
        <v>4197</v>
      </c>
      <c r="E15836" s="2">
        <v>1</v>
      </c>
      <c r="F15836" s="2">
        <v>1</v>
      </c>
      <c r="G15836" s="2">
        <f t="shared" si="503"/>
        <v>0</v>
      </c>
      <c r="H15836" s="9">
        <v>45627</v>
      </c>
      <c r="I15836" s="2" t="s">
        <v>5891</v>
      </c>
      <c r="J15836" s="2">
        <f t="shared" si="502"/>
        <v>0</v>
      </c>
    </row>
    <row r="15837" spans="1:10" x14ac:dyDescent="0.25">
      <c r="A15837" s="2" t="s">
        <v>9550</v>
      </c>
      <c r="B15837" s="2" t="s">
        <v>4085</v>
      </c>
      <c r="C15837" s="2" t="s">
        <v>4198</v>
      </c>
      <c r="D15837" s="2" t="s">
        <v>4199</v>
      </c>
      <c r="E15837" s="2">
        <v>2</v>
      </c>
      <c r="F15837" s="2">
        <v>2</v>
      </c>
      <c r="G15837" s="2">
        <f t="shared" si="503"/>
        <v>0</v>
      </c>
      <c r="H15837" s="9">
        <v>45627</v>
      </c>
      <c r="I15837" s="2" t="s">
        <v>5891</v>
      </c>
      <c r="J15837" s="2">
        <f t="shared" si="502"/>
        <v>0</v>
      </c>
    </row>
    <row r="15838" spans="1:10" x14ac:dyDescent="0.25">
      <c r="A15838" s="2" t="s">
        <v>9550</v>
      </c>
      <c r="B15838" s="2" t="s">
        <v>4085</v>
      </c>
      <c r="C15838" s="2" t="s">
        <v>4202</v>
      </c>
      <c r="D15838" s="2" t="s">
        <v>4203</v>
      </c>
      <c r="E15838" s="2">
        <v>1</v>
      </c>
      <c r="F15838" s="2">
        <v>1</v>
      </c>
      <c r="G15838" s="2">
        <f t="shared" si="503"/>
        <v>0</v>
      </c>
      <c r="H15838" s="9">
        <v>45627</v>
      </c>
      <c r="I15838" s="2" t="s">
        <v>5891</v>
      </c>
      <c r="J15838" s="2">
        <f t="shared" si="502"/>
        <v>0</v>
      </c>
    </row>
    <row r="15839" spans="1:10" x14ac:dyDescent="0.25">
      <c r="A15839" s="2" t="s">
        <v>9550</v>
      </c>
      <c r="B15839" s="2" t="s">
        <v>4085</v>
      </c>
      <c r="C15839" s="2" t="s">
        <v>4204</v>
      </c>
      <c r="D15839" s="2" t="s">
        <v>4205</v>
      </c>
      <c r="E15839" s="2">
        <v>1</v>
      </c>
      <c r="F15839" s="2">
        <v>1</v>
      </c>
      <c r="G15839" s="2">
        <f t="shared" si="503"/>
        <v>0</v>
      </c>
      <c r="H15839" s="9">
        <v>45627</v>
      </c>
      <c r="I15839" s="2" t="s">
        <v>5891</v>
      </c>
      <c r="J15839" s="2">
        <f t="shared" si="502"/>
        <v>0</v>
      </c>
    </row>
    <row r="15840" spans="1:10" x14ac:dyDescent="0.25">
      <c r="A15840" s="2" t="s">
        <v>9550</v>
      </c>
      <c r="B15840" s="2" t="s">
        <v>4085</v>
      </c>
      <c r="C15840" s="2" t="s">
        <v>6322</v>
      </c>
      <c r="D15840" s="2" t="s">
        <v>8561</v>
      </c>
      <c r="E15840" s="2">
        <v>1</v>
      </c>
      <c r="F15840" s="2">
        <v>1</v>
      </c>
      <c r="G15840" s="2">
        <f t="shared" si="503"/>
        <v>0</v>
      </c>
      <c r="H15840" s="9">
        <v>45627</v>
      </c>
      <c r="I15840" s="2" t="s">
        <v>5891</v>
      </c>
      <c r="J15840" s="2">
        <f t="shared" si="502"/>
        <v>0</v>
      </c>
    </row>
    <row r="15841" spans="1:10" x14ac:dyDescent="0.25">
      <c r="A15841" s="2" t="s">
        <v>9550</v>
      </c>
      <c r="B15841" s="2" t="s">
        <v>4085</v>
      </c>
      <c r="C15841" s="2" t="s">
        <v>4208</v>
      </c>
      <c r="D15841" s="2" t="s">
        <v>4209</v>
      </c>
      <c r="E15841" s="2">
        <v>2</v>
      </c>
      <c r="F15841" s="2">
        <v>1</v>
      </c>
      <c r="G15841" s="2">
        <f t="shared" si="503"/>
        <v>-1</v>
      </c>
      <c r="H15841" s="9">
        <v>45627</v>
      </c>
      <c r="I15841" s="2" t="s">
        <v>5891</v>
      </c>
      <c r="J15841" s="2">
        <f t="shared" si="502"/>
        <v>1</v>
      </c>
    </row>
    <row r="15842" spans="1:10" x14ac:dyDescent="0.25">
      <c r="A15842" s="2" t="s">
        <v>9550</v>
      </c>
      <c r="B15842" s="2" t="s">
        <v>4085</v>
      </c>
      <c r="C15842" s="2" t="s">
        <v>4210</v>
      </c>
      <c r="D15842" s="2" t="s">
        <v>4211</v>
      </c>
      <c r="E15842" s="2">
        <v>2</v>
      </c>
      <c r="F15842" s="2">
        <v>2</v>
      </c>
      <c r="G15842" s="2">
        <f t="shared" si="503"/>
        <v>0</v>
      </c>
      <c r="H15842" s="9">
        <v>45627</v>
      </c>
      <c r="I15842" s="2" t="s">
        <v>5891</v>
      </c>
      <c r="J15842" s="2">
        <f t="shared" si="502"/>
        <v>0</v>
      </c>
    </row>
    <row r="15843" spans="1:10" x14ac:dyDescent="0.25">
      <c r="A15843" s="2" t="s">
        <v>9550</v>
      </c>
      <c r="B15843" s="2" t="s">
        <v>4085</v>
      </c>
      <c r="C15843" s="2" t="s">
        <v>4212</v>
      </c>
      <c r="D15843" s="2" t="s">
        <v>4213</v>
      </c>
      <c r="E15843" s="2">
        <v>3</v>
      </c>
      <c r="F15843" s="2">
        <v>3</v>
      </c>
      <c r="G15843" s="2">
        <f t="shared" si="503"/>
        <v>0</v>
      </c>
      <c r="H15843" s="9">
        <v>45627</v>
      </c>
      <c r="I15843" s="2" t="s">
        <v>5891</v>
      </c>
      <c r="J15843" s="2">
        <f t="shared" si="502"/>
        <v>0</v>
      </c>
    </row>
    <row r="15844" spans="1:10" x14ac:dyDescent="0.25">
      <c r="A15844" s="2" t="s">
        <v>9550</v>
      </c>
      <c r="B15844" s="2" t="s">
        <v>4085</v>
      </c>
      <c r="C15844" s="2" t="s">
        <v>4214</v>
      </c>
      <c r="D15844" s="2" t="s">
        <v>4215</v>
      </c>
      <c r="E15844" s="2">
        <v>4</v>
      </c>
      <c r="F15844" s="2">
        <v>4</v>
      </c>
      <c r="G15844" s="2">
        <f t="shared" si="503"/>
        <v>0</v>
      </c>
      <c r="H15844" s="9">
        <v>45627</v>
      </c>
      <c r="I15844" s="2" t="s">
        <v>5891</v>
      </c>
      <c r="J15844" s="2">
        <f t="shared" si="502"/>
        <v>0</v>
      </c>
    </row>
    <row r="15845" spans="1:10" x14ac:dyDescent="0.25">
      <c r="A15845" s="2" t="s">
        <v>9550</v>
      </c>
      <c r="B15845" s="2" t="s">
        <v>4085</v>
      </c>
      <c r="C15845" s="2" t="s">
        <v>8562</v>
      </c>
      <c r="D15845" s="2" t="s">
        <v>8563</v>
      </c>
      <c r="E15845" s="2">
        <v>2</v>
      </c>
      <c r="F15845" s="2">
        <v>1</v>
      </c>
      <c r="G15845" s="2">
        <f t="shared" si="503"/>
        <v>-1</v>
      </c>
      <c r="H15845" s="9">
        <v>45627</v>
      </c>
      <c r="I15845" s="2" t="s">
        <v>5891</v>
      </c>
      <c r="J15845" s="2">
        <f t="shared" si="502"/>
        <v>1</v>
      </c>
    </row>
    <row r="15846" spans="1:10" x14ac:dyDescent="0.25">
      <c r="A15846" s="2" t="s">
        <v>9550</v>
      </c>
      <c r="B15846" s="2" t="s">
        <v>4085</v>
      </c>
      <c r="C15846" s="2" t="s">
        <v>8564</v>
      </c>
      <c r="D15846" s="2" t="s">
        <v>8565</v>
      </c>
      <c r="E15846" s="2">
        <v>2</v>
      </c>
      <c r="F15846" s="2">
        <v>2</v>
      </c>
      <c r="G15846" s="2">
        <f t="shared" si="503"/>
        <v>0</v>
      </c>
      <c r="H15846" s="9">
        <v>45627</v>
      </c>
      <c r="I15846" s="2" t="s">
        <v>5891</v>
      </c>
      <c r="J15846" s="2">
        <f t="shared" si="502"/>
        <v>0</v>
      </c>
    </row>
    <row r="15847" spans="1:10" x14ac:dyDescent="0.25">
      <c r="A15847" s="2" t="s">
        <v>9550</v>
      </c>
      <c r="B15847" s="2" t="s">
        <v>4085</v>
      </c>
      <c r="C15847" s="2" t="s">
        <v>4216</v>
      </c>
      <c r="D15847" s="2" t="s">
        <v>4217</v>
      </c>
      <c r="E15847" s="2">
        <v>1</v>
      </c>
      <c r="F15847" s="2">
        <v>1</v>
      </c>
      <c r="G15847" s="2">
        <f t="shared" si="503"/>
        <v>0</v>
      </c>
      <c r="H15847" s="9">
        <v>45627</v>
      </c>
      <c r="I15847" s="2" t="s">
        <v>5891</v>
      </c>
      <c r="J15847" s="2">
        <f t="shared" si="502"/>
        <v>0</v>
      </c>
    </row>
    <row r="15848" spans="1:10" x14ac:dyDescent="0.25">
      <c r="A15848" s="2" t="s">
        <v>9550</v>
      </c>
      <c r="B15848" s="2" t="s">
        <v>4085</v>
      </c>
      <c r="C15848" s="2" t="s">
        <v>4218</v>
      </c>
      <c r="D15848" s="2" t="s">
        <v>4219</v>
      </c>
      <c r="E15848" s="2">
        <v>1</v>
      </c>
      <c r="F15848" s="2">
        <v>1</v>
      </c>
      <c r="G15848" s="2">
        <f t="shared" si="503"/>
        <v>0</v>
      </c>
      <c r="H15848" s="9">
        <v>45627</v>
      </c>
      <c r="I15848" s="2" t="s">
        <v>5891</v>
      </c>
      <c r="J15848" s="2">
        <f t="shared" si="502"/>
        <v>0</v>
      </c>
    </row>
    <row r="15849" spans="1:10" x14ac:dyDescent="0.25">
      <c r="A15849" s="2" t="s">
        <v>9550</v>
      </c>
      <c r="B15849" s="2" t="s">
        <v>4085</v>
      </c>
      <c r="C15849" s="2" t="s">
        <v>4220</v>
      </c>
      <c r="D15849" s="2" t="s">
        <v>4221</v>
      </c>
      <c r="E15849" s="2">
        <v>1</v>
      </c>
      <c r="F15849" s="2">
        <v>1</v>
      </c>
      <c r="G15849" s="2">
        <f t="shared" si="503"/>
        <v>0</v>
      </c>
      <c r="H15849" s="9">
        <v>45627</v>
      </c>
      <c r="I15849" s="2" t="s">
        <v>5891</v>
      </c>
      <c r="J15849" s="2">
        <f t="shared" si="502"/>
        <v>0</v>
      </c>
    </row>
    <row r="15850" spans="1:10" x14ac:dyDescent="0.25">
      <c r="A15850" s="2" t="s">
        <v>9550</v>
      </c>
      <c r="B15850" s="2" t="s">
        <v>4085</v>
      </c>
      <c r="C15850" s="2" t="s">
        <v>4222</v>
      </c>
      <c r="D15850" s="2" t="s">
        <v>4223</v>
      </c>
      <c r="E15850" s="2">
        <v>1</v>
      </c>
      <c r="F15850" s="2">
        <v>1</v>
      </c>
      <c r="G15850" s="2">
        <f t="shared" si="503"/>
        <v>0</v>
      </c>
      <c r="H15850" s="9">
        <v>45627</v>
      </c>
      <c r="I15850" s="2" t="s">
        <v>5891</v>
      </c>
      <c r="J15850" s="2">
        <f t="shared" si="502"/>
        <v>0</v>
      </c>
    </row>
    <row r="15851" spans="1:10" x14ac:dyDescent="0.25">
      <c r="A15851" s="2" t="s">
        <v>9550</v>
      </c>
      <c r="B15851" s="2" t="s">
        <v>1916</v>
      </c>
      <c r="C15851" s="2" t="s">
        <v>6327</v>
      </c>
      <c r="D15851" s="2" t="s">
        <v>6328</v>
      </c>
      <c r="E15851" s="2">
        <v>1</v>
      </c>
      <c r="F15851" s="2">
        <v>1</v>
      </c>
      <c r="G15851" s="2">
        <f t="shared" si="503"/>
        <v>0</v>
      </c>
      <c r="H15851" s="9">
        <v>45627</v>
      </c>
      <c r="I15851" s="2" t="s">
        <v>5891</v>
      </c>
      <c r="J15851" s="2">
        <f t="shared" si="502"/>
        <v>0</v>
      </c>
    </row>
    <row r="15852" spans="1:10" x14ac:dyDescent="0.25">
      <c r="A15852" s="2" t="s">
        <v>9550</v>
      </c>
      <c r="B15852" s="2" t="s">
        <v>1916</v>
      </c>
      <c r="C15852" s="2" t="s">
        <v>6329</v>
      </c>
      <c r="D15852" s="2" t="s">
        <v>6330</v>
      </c>
      <c r="E15852" s="2">
        <v>2</v>
      </c>
      <c r="F15852" s="2">
        <v>1</v>
      </c>
      <c r="G15852" s="2">
        <f t="shared" si="503"/>
        <v>-1</v>
      </c>
      <c r="H15852" s="9">
        <v>45627</v>
      </c>
      <c r="I15852" s="2" t="s">
        <v>5891</v>
      </c>
      <c r="J15852" s="2">
        <f t="shared" si="502"/>
        <v>1</v>
      </c>
    </row>
    <row r="15853" spans="1:10" x14ac:dyDescent="0.25">
      <c r="A15853" s="2" t="s">
        <v>9550</v>
      </c>
      <c r="B15853" s="2" t="s">
        <v>1916</v>
      </c>
      <c r="C15853" s="2" t="s">
        <v>6331</v>
      </c>
      <c r="D15853" s="2" t="s">
        <v>6332</v>
      </c>
      <c r="E15853" s="2">
        <v>1</v>
      </c>
      <c r="F15853" s="2">
        <v>1</v>
      </c>
      <c r="G15853" s="2">
        <f t="shared" si="503"/>
        <v>0</v>
      </c>
      <c r="H15853" s="9">
        <v>45627</v>
      </c>
      <c r="I15853" s="2" t="s">
        <v>5891</v>
      </c>
      <c r="J15853" s="2">
        <f t="shared" si="502"/>
        <v>0</v>
      </c>
    </row>
    <row r="15854" spans="1:10" x14ac:dyDescent="0.25">
      <c r="A15854" s="2" t="s">
        <v>9550</v>
      </c>
      <c r="B15854" s="2" t="s">
        <v>1916</v>
      </c>
      <c r="C15854" s="2" t="s">
        <v>10617</v>
      </c>
      <c r="D15854" s="2" t="s">
        <v>10618</v>
      </c>
      <c r="E15854" s="2">
        <v>11</v>
      </c>
      <c r="F15854" s="2">
        <v>5</v>
      </c>
      <c r="G15854" s="2">
        <f t="shared" si="503"/>
        <v>-6</v>
      </c>
      <c r="H15854" s="9">
        <v>45627</v>
      </c>
      <c r="I15854" s="2" t="s">
        <v>5891</v>
      </c>
      <c r="J15854" s="2">
        <f t="shared" si="502"/>
        <v>1</v>
      </c>
    </row>
    <row r="15855" spans="1:10" x14ac:dyDescent="0.25">
      <c r="A15855" s="2" t="s">
        <v>9550</v>
      </c>
      <c r="B15855" s="2" t="s">
        <v>1916</v>
      </c>
      <c r="C15855" s="2" t="s">
        <v>6333</v>
      </c>
      <c r="D15855" s="2" t="s">
        <v>6334</v>
      </c>
      <c r="E15855" s="2">
        <v>1</v>
      </c>
      <c r="F15855" s="2">
        <v>1</v>
      </c>
      <c r="G15855" s="2">
        <f t="shared" si="503"/>
        <v>0</v>
      </c>
      <c r="H15855" s="9">
        <v>45627</v>
      </c>
      <c r="I15855" s="2" t="s">
        <v>5891</v>
      </c>
      <c r="J15855" s="2">
        <f t="shared" ref="J15855:J15918" si="504">IF(G15855=0,0,1)</f>
        <v>0</v>
      </c>
    </row>
    <row r="15856" spans="1:10" x14ac:dyDescent="0.25">
      <c r="A15856" s="2" t="s">
        <v>9550</v>
      </c>
      <c r="B15856" s="2" t="s">
        <v>1916</v>
      </c>
      <c r="C15856" s="2" t="s">
        <v>6335</v>
      </c>
      <c r="D15856" s="2" t="s">
        <v>6336</v>
      </c>
      <c r="E15856" s="2">
        <v>1</v>
      </c>
      <c r="F15856" s="2">
        <v>1</v>
      </c>
      <c r="G15856" s="2">
        <f t="shared" si="503"/>
        <v>0</v>
      </c>
      <c r="H15856" s="9">
        <v>45627</v>
      </c>
      <c r="I15856" s="2" t="s">
        <v>5891</v>
      </c>
      <c r="J15856" s="2">
        <f t="shared" si="504"/>
        <v>0</v>
      </c>
    </row>
    <row r="15857" spans="1:10" x14ac:dyDescent="0.25">
      <c r="A15857" s="2" t="s">
        <v>9550</v>
      </c>
      <c r="B15857" s="2" t="s">
        <v>1916</v>
      </c>
      <c r="C15857" s="2" t="s">
        <v>6208</v>
      </c>
      <c r="D15857" s="2" t="s">
        <v>6209</v>
      </c>
      <c r="E15857" s="2">
        <v>2</v>
      </c>
      <c r="F15857" s="2">
        <v>2</v>
      </c>
      <c r="G15857" s="2">
        <f t="shared" si="503"/>
        <v>0</v>
      </c>
      <c r="H15857" s="9">
        <v>45627</v>
      </c>
      <c r="I15857" s="2" t="s">
        <v>5891</v>
      </c>
      <c r="J15857" s="2">
        <f t="shared" si="504"/>
        <v>0</v>
      </c>
    </row>
    <row r="15858" spans="1:10" x14ac:dyDescent="0.25">
      <c r="A15858" s="2" t="s">
        <v>9550</v>
      </c>
      <c r="B15858" s="2" t="s">
        <v>1916</v>
      </c>
      <c r="C15858" s="2" t="s">
        <v>6214</v>
      </c>
      <c r="D15858" s="2" t="s">
        <v>6215</v>
      </c>
      <c r="E15858" s="2">
        <v>22</v>
      </c>
      <c r="F15858" s="2">
        <v>0</v>
      </c>
      <c r="G15858" s="2">
        <f t="shared" si="503"/>
        <v>-22</v>
      </c>
      <c r="H15858" s="9">
        <v>45627</v>
      </c>
      <c r="I15858" s="2" t="s">
        <v>5891</v>
      </c>
      <c r="J15858" s="2">
        <f t="shared" si="504"/>
        <v>1</v>
      </c>
    </row>
    <row r="15859" spans="1:10" x14ac:dyDescent="0.25">
      <c r="A15859" s="2" t="s">
        <v>9550</v>
      </c>
      <c r="B15859" s="2" t="s">
        <v>1916</v>
      </c>
      <c r="C15859" s="2" t="s">
        <v>6341</v>
      </c>
      <c r="D15859" s="2" t="s">
        <v>10619</v>
      </c>
      <c r="E15859" s="2">
        <v>1</v>
      </c>
      <c r="F15859" s="2">
        <v>1</v>
      </c>
      <c r="G15859" s="2">
        <f t="shared" si="503"/>
        <v>0</v>
      </c>
      <c r="H15859" s="9">
        <v>45627</v>
      </c>
      <c r="I15859" s="2" t="s">
        <v>5891</v>
      </c>
      <c r="J15859" s="2">
        <f t="shared" si="504"/>
        <v>0</v>
      </c>
    </row>
    <row r="15860" spans="1:10" x14ac:dyDescent="0.25">
      <c r="A15860" s="2" t="s">
        <v>9550</v>
      </c>
      <c r="B15860" s="2" t="s">
        <v>1916</v>
      </c>
      <c r="C15860" s="2" t="s">
        <v>6349</v>
      </c>
      <c r="D15860" s="2" t="s">
        <v>10620</v>
      </c>
      <c r="E15860" s="2">
        <v>3</v>
      </c>
      <c r="F15860" s="2">
        <v>2</v>
      </c>
      <c r="G15860" s="2">
        <f t="shared" si="503"/>
        <v>-1</v>
      </c>
      <c r="H15860" s="9">
        <v>45627</v>
      </c>
      <c r="I15860" s="2" t="s">
        <v>5891</v>
      </c>
      <c r="J15860" s="2">
        <f t="shared" si="504"/>
        <v>1</v>
      </c>
    </row>
    <row r="15861" spans="1:10" x14ac:dyDescent="0.25">
      <c r="A15861" s="2" t="s">
        <v>9550</v>
      </c>
      <c r="B15861" s="2" t="s">
        <v>1916</v>
      </c>
      <c r="C15861" s="2" t="s">
        <v>6351</v>
      </c>
      <c r="D15861" s="2" t="s">
        <v>6352</v>
      </c>
      <c r="E15861" s="2">
        <v>4</v>
      </c>
      <c r="F15861" s="2">
        <v>16</v>
      </c>
      <c r="G15861" s="2">
        <f t="shared" si="503"/>
        <v>12</v>
      </c>
      <c r="H15861" s="9">
        <v>45627</v>
      </c>
      <c r="I15861" s="2" t="s">
        <v>5891</v>
      </c>
      <c r="J15861" s="2">
        <f t="shared" si="504"/>
        <v>1</v>
      </c>
    </row>
    <row r="15862" spans="1:10" x14ac:dyDescent="0.25">
      <c r="A15862" s="2" t="s">
        <v>9550</v>
      </c>
      <c r="B15862" s="2" t="s">
        <v>1916</v>
      </c>
      <c r="C15862" s="2" t="s">
        <v>6225</v>
      </c>
      <c r="D15862" s="2" t="s">
        <v>10621</v>
      </c>
      <c r="E15862" s="2">
        <v>3</v>
      </c>
      <c r="F15862" s="2">
        <v>9</v>
      </c>
      <c r="G15862" s="2">
        <f t="shared" si="503"/>
        <v>6</v>
      </c>
      <c r="H15862" s="9">
        <v>45627</v>
      </c>
      <c r="I15862" s="2" t="s">
        <v>5891</v>
      </c>
      <c r="J15862" s="2">
        <f t="shared" si="504"/>
        <v>1</v>
      </c>
    </row>
    <row r="15863" spans="1:10" x14ac:dyDescent="0.25">
      <c r="A15863" s="2" t="s">
        <v>9550</v>
      </c>
      <c r="B15863" s="2" t="s">
        <v>1916</v>
      </c>
      <c r="C15863" s="2" t="s">
        <v>10622</v>
      </c>
      <c r="D15863" s="2" t="s">
        <v>10623</v>
      </c>
      <c r="E15863" s="2">
        <v>1</v>
      </c>
      <c r="F15863" s="2">
        <v>1</v>
      </c>
      <c r="G15863" s="2">
        <f t="shared" si="503"/>
        <v>0</v>
      </c>
      <c r="H15863" s="9">
        <v>45627</v>
      </c>
      <c r="I15863" s="2" t="s">
        <v>5891</v>
      </c>
      <c r="J15863" s="2">
        <f t="shared" si="504"/>
        <v>0</v>
      </c>
    </row>
    <row r="15864" spans="1:10" x14ac:dyDescent="0.25">
      <c r="A15864" s="2" t="s">
        <v>9550</v>
      </c>
      <c r="B15864" s="2" t="s">
        <v>4604</v>
      </c>
      <c r="C15864" s="2" t="s">
        <v>10624</v>
      </c>
      <c r="D15864" s="2" t="s">
        <v>10625</v>
      </c>
      <c r="E15864" s="2">
        <v>2</v>
      </c>
      <c r="F15864" s="2">
        <v>2</v>
      </c>
      <c r="G15864" s="2">
        <f t="shared" si="503"/>
        <v>0</v>
      </c>
      <c r="H15864" s="9">
        <v>45627</v>
      </c>
      <c r="I15864" s="2" t="s">
        <v>5891</v>
      </c>
      <c r="J15864" s="2">
        <f t="shared" si="504"/>
        <v>0</v>
      </c>
    </row>
    <row r="15865" spans="1:10" x14ac:dyDescent="0.25">
      <c r="A15865" s="2" t="s">
        <v>9550</v>
      </c>
      <c r="B15865" s="2" t="s">
        <v>4604</v>
      </c>
      <c r="C15865" s="2" t="s">
        <v>10626</v>
      </c>
      <c r="D15865" s="2" t="s">
        <v>10627</v>
      </c>
      <c r="E15865" s="2">
        <v>4</v>
      </c>
      <c r="F15865" s="2">
        <v>1</v>
      </c>
      <c r="G15865" s="2">
        <f t="shared" si="503"/>
        <v>-3</v>
      </c>
      <c r="H15865" s="9">
        <v>45627</v>
      </c>
      <c r="I15865" s="2" t="s">
        <v>5891</v>
      </c>
      <c r="J15865" s="2">
        <f t="shared" si="504"/>
        <v>1</v>
      </c>
    </row>
    <row r="15866" spans="1:10" x14ac:dyDescent="0.25">
      <c r="A15866" s="2" t="s">
        <v>9550</v>
      </c>
      <c r="B15866" s="2" t="s">
        <v>4604</v>
      </c>
      <c r="C15866" s="2" t="s">
        <v>8566</v>
      </c>
      <c r="D15866" s="2" t="s">
        <v>8567</v>
      </c>
      <c r="E15866" s="2">
        <v>4</v>
      </c>
      <c r="F15866" s="2">
        <v>8</v>
      </c>
      <c r="G15866" s="2">
        <f t="shared" si="503"/>
        <v>4</v>
      </c>
      <c r="H15866" s="9">
        <v>45627</v>
      </c>
      <c r="I15866" s="2" t="s">
        <v>5891</v>
      </c>
      <c r="J15866" s="2">
        <f t="shared" si="504"/>
        <v>1</v>
      </c>
    </row>
    <row r="15867" spans="1:10" x14ac:dyDescent="0.25">
      <c r="A15867" s="2" t="s">
        <v>9550</v>
      </c>
      <c r="B15867" s="2" t="s">
        <v>4604</v>
      </c>
      <c r="C15867" s="2" t="s">
        <v>4613</v>
      </c>
      <c r="D15867" s="2" t="s">
        <v>4614</v>
      </c>
      <c r="E15867" s="2">
        <v>1</v>
      </c>
      <c r="F15867" s="2">
        <v>1</v>
      </c>
      <c r="G15867" s="2">
        <f t="shared" si="503"/>
        <v>0</v>
      </c>
      <c r="H15867" s="9">
        <v>45627</v>
      </c>
      <c r="I15867" s="2" t="s">
        <v>5891</v>
      </c>
      <c r="J15867" s="2">
        <f t="shared" si="504"/>
        <v>0</v>
      </c>
    </row>
    <row r="15868" spans="1:10" x14ac:dyDescent="0.25">
      <c r="A15868" s="2" t="s">
        <v>9550</v>
      </c>
      <c r="B15868" s="2" t="s">
        <v>4604</v>
      </c>
      <c r="C15868" s="2" t="s">
        <v>4617</v>
      </c>
      <c r="D15868" s="2" t="s">
        <v>4618</v>
      </c>
      <c r="E15868" s="2">
        <v>3</v>
      </c>
      <c r="F15868" s="2">
        <v>4</v>
      </c>
      <c r="G15868" s="2">
        <f t="shared" si="503"/>
        <v>1</v>
      </c>
      <c r="H15868" s="9">
        <v>45627</v>
      </c>
      <c r="I15868" s="2" t="s">
        <v>5891</v>
      </c>
      <c r="J15868" s="2">
        <f t="shared" si="504"/>
        <v>1</v>
      </c>
    </row>
    <row r="15869" spans="1:10" x14ac:dyDescent="0.25">
      <c r="A15869" s="2" t="s">
        <v>9550</v>
      </c>
      <c r="B15869" s="2" t="s">
        <v>4604</v>
      </c>
      <c r="C15869" s="2" t="s">
        <v>6355</v>
      </c>
      <c r="D15869" s="2" t="s">
        <v>10628</v>
      </c>
      <c r="E15869" s="2">
        <v>2</v>
      </c>
      <c r="F15869" s="2">
        <v>0</v>
      </c>
      <c r="G15869" s="2">
        <f t="shared" si="503"/>
        <v>-2</v>
      </c>
      <c r="H15869" s="9">
        <v>45627</v>
      </c>
      <c r="I15869" s="2" t="s">
        <v>5891</v>
      </c>
      <c r="J15869" s="2">
        <f t="shared" si="504"/>
        <v>1</v>
      </c>
    </row>
    <row r="15870" spans="1:10" x14ac:dyDescent="0.25">
      <c r="A15870" s="2" t="s">
        <v>9550</v>
      </c>
      <c r="B15870" s="2" t="s">
        <v>4604</v>
      </c>
      <c r="C15870" s="2" t="s">
        <v>8568</v>
      </c>
      <c r="D15870" s="2" t="s">
        <v>8569</v>
      </c>
      <c r="E15870" s="2">
        <v>5</v>
      </c>
      <c r="F15870" s="2">
        <v>4</v>
      </c>
      <c r="G15870" s="2">
        <f t="shared" si="503"/>
        <v>-1</v>
      </c>
      <c r="H15870" s="9">
        <v>45627</v>
      </c>
      <c r="I15870" s="2" t="s">
        <v>5891</v>
      </c>
      <c r="J15870" s="2">
        <f t="shared" si="504"/>
        <v>1</v>
      </c>
    </row>
    <row r="15871" spans="1:10" x14ac:dyDescent="0.25">
      <c r="A15871" s="2" t="s">
        <v>9550</v>
      </c>
      <c r="B15871" s="2" t="s">
        <v>4604</v>
      </c>
      <c r="C15871" s="2" t="s">
        <v>4619</v>
      </c>
      <c r="D15871" s="2" t="s">
        <v>4620</v>
      </c>
      <c r="E15871" s="2">
        <v>1</v>
      </c>
      <c r="F15871" s="2">
        <v>1</v>
      </c>
      <c r="G15871" s="2">
        <f t="shared" si="503"/>
        <v>0</v>
      </c>
      <c r="H15871" s="9">
        <v>45627</v>
      </c>
      <c r="I15871" s="2" t="s">
        <v>5891</v>
      </c>
      <c r="J15871" s="2">
        <f t="shared" si="504"/>
        <v>0</v>
      </c>
    </row>
    <row r="15872" spans="1:10" x14ac:dyDescent="0.25">
      <c r="A15872" s="2" t="s">
        <v>9550</v>
      </c>
      <c r="B15872" s="2" t="s">
        <v>4604</v>
      </c>
      <c r="C15872" s="2" t="s">
        <v>8570</v>
      </c>
      <c r="D15872" s="2" t="s">
        <v>8571</v>
      </c>
      <c r="E15872" s="2">
        <v>3</v>
      </c>
      <c r="F15872" s="2">
        <v>4</v>
      </c>
      <c r="G15872" s="2">
        <f t="shared" si="503"/>
        <v>1</v>
      </c>
      <c r="H15872" s="9">
        <v>45627</v>
      </c>
      <c r="I15872" s="2" t="s">
        <v>5891</v>
      </c>
      <c r="J15872" s="2">
        <f t="shared" si="504"/>
        <v>1</v>
      </c>
    </row>
    <row r="15873" spans="1:10" x14ac:dyDescent="0.25">
      <c r="A15873" s="2" t="s">
        <v>9550</v>
      </c>
      <c r="B15873" s="2" t="s">
        <v>4604</v>
      </c>
      <c r="C15873" s="2" t="s">
        <v>6357</v>
      </c>
      <c r="D15873" s="2" t="s">
        <v>6358</v>
      </c>
      <c r="E15873" s="2">
        <v>1</v>
      </c>
      <c r="F15873" s="2">
        <v>1</v>
      </c>
      <c r="G15873" s="2">
        <f t="shared" si="503"/>
        <v>0</v>
      </c>
      <c r="H15873" s="9">
        <v>45627</v>
      </c>
      <c r="I15873" s="2" t="s">
        <v>5891</v>
      </c>
      <c r="J15873" s="2">
        <f t="shared" si="504"/>
        <v>0</v>
      </c>
    </row>
    <row r="15874" spans="1:10" x14ac:dyDescent="0.25">
      <c r="A15874" s="2" t="s">
        <v>9550</v>
      </c>
      <c r="B15874" s="2" t="s">
        <v>4604</v>
      </c>
      <c r="C15874" s="2" t="s">
        <v>4621</v>
      </c>
      <c r="D15874" s="2" t="s">
        <v>4622</v>
      </c>
      <c r="E15874" s="2">
        <v>1</v>
      </c>
      <c r="F15874" s="2">
        <v>1</v>
      </c>
      <c r="G15874" s="2">
        <f t="shared" si="503"/>
        <v>0</v>
      </c>
      <c r="H15874" s="9">
        <v>45627</v>
      </c>
      <c r="I15874" s="2" t="s">
        <v>5891</v>
      </c>
      <c r="J15874" s="2">
        <f t="shared" si="504"/>
        <v>0</v>
      </c>
    </row>
    <row r="15875" spans="1:10" x14ac:dyDescent="0.25">
      <c r="A15875" s="2" t="s">
        <v>9550</v>
      </c>
      <c r="B15875" s="2" t="s">
        <v>4604</v>
      </c>
      <c r="C15875" s="2" t="s">
        <v>8572</v>
      </c>
      <c r="D15875" s="2" t="s">
        <v>8573</v>
      </c>
      <c r="E15875" s="2">
        <v>1</v>
      </c>
      <c r="F15875" s="2">
        <v>2</v>
      </c>
      <c r="G15875" s="2">
        <f t="shared" si="503"/>
        <v>1</v>
      </c>
      <c r="H15875" s="9">
        <v>45627</v>
      </c>
      <c r="I15875" s="2" t="s">
        <v>5891</v>
      </c>
      <c r="J15875" s="2">
        <f t="shared" si="504"/>
        <v>1</v>
      </c>
    </row>
    <row r="15876" spans="1:10" x14ac:dyDescent="0.25">
      <c r="A15876" s="2" t="s">
        <v>9550</v>
      </c>
      <c r="B15876" s="2" t="s">
        <v>4604</v>
      </c>
      <c r="C15876" s="2" t="s">
        <v>8574</v>
      </c>
      <c r="D15876" s="2" t="s">
        <v>8575</v>
      </c>
      <c r="E15876" s="2">
        <v>4</v>
      </c>
      <c r="F15876" s="2">
        <v>4</v>
      </c>
      <c r="G15876" s="2">
        <f t="shared" si="503"/>
        <v>0</v>
      </c>
      <c r="H15876" s="9">
        <v>45627</v>
      </c>
      <c r="I15876" s="2" t="s">
        <v>5891</v>
      </c>
      <c r="J15876" s="2">
        <f t="shared" si="504"/>
        <v>0</v>
      </c>
    </row>
    <row r="15877" spans="1:10" x14ac:dyDescent="0.25">
      <c r="A15877" s="2" t="s">
        <v>9550</v>
      </c>
      <c r="B15877" s="2" t="s">
        <v>4604</v>
      </c>
      <c r="C15877" s="2" t="s">
        <v>10629</v>
      </c>
      <c r="D15877" s="2" t="s">
        <v>10630</v>
      </c>
      <c r="E15877" s="2">
        <v>1</v>
      </c>
      <c r="F15877" s="2">
        <v>1</v>
      </c>
      <c r="G15877" s="2">
        <f t="shared" si="503"/>
        <v>0</v>
      </c>
      <c r="H15877" s="9">
        <v>45627</v>
      </c>
      <c r="I15877" s="2" t="s">
        <v>5891</v>
      </c>
      <c r="J15877" s="2">
        <f t="shared" si="504"/>
        <v>0</v>
      </c>
    </row>
    <row r="15878" spans="1:10" x14ac:dyDescent="0.25">
      <c r="A15878" s="2" t="s">
        <v>9550</v>
      </c>
      <c r="B15878" s="2" t="s">
        <v>4604</v>
      </c>
      <c r="C15878" s="2" t="s">
        <v>4627</v>
      </c>
      <c r="D15878" s="2" t="s">
        <v>4628</v>
      </c>
      <c r="E15878" s="2">
        <v>1</v>
      </c>
      <c r="F15878" s="2">
        <v>2</v>
      </c>
      <c r="G15878" s="2">
        <f t="shared" si="503"/>
        <v>1</v>
      </c>
      <c r="H15878" s="9">
        <v>45627</v>
      </c>
      <c r="I15878" s="2" t="s">
        <v>5891</v>
      </c>
      <c r="J15878" s="2">
        <f t="shared" si="504"/>
        <v>1</v>
      </c>
    </row>
    <row r="15879" spans="1:10" x14ac:dyDescent="0.25">
      <c r="A15879" s="2" t="s">
        <v>9550</v>
      </c>
      <c r="B15879" s="2" t="s">
        <v>4604</v>
      </c>
      <c r="C15879" s="2" t="s">
        <v>4631</v>
      </c>
      <c r="D15879" s="2" t="s">
        <v>4632</v>
      </c>
      <c r="E15879" s="2">
        <v>2</v>
      </c>
      <c r="F15879" s="2">
        <v>3</v>
      </c>
      <c r="G15879" s="2">
        <f t="shared" si="503"/>
        <v>1</v>
      </c>
      <c r="H15879" s="9">
        <v>45627</v>
      </c>
      <c r="I15879" s="2" t="s">
        <v>5891</v>
      </c>
      <c r="J15879" s="2">
        <f t="shared" si="504"/>
        <v>1</v>
      </c>
    </row>
    <row r="15880" spans="1:10" x14ac:dyDescent="0.25">
      <c r="A15880" s="2" t="s">
        <v>9550</v>
      </c>
      <c r="B15880" s="2" t="s">
        <v>1916</v>
      </c>
      <c r="C15880" s="2" t="s">
        <v>6359</v>
      </c>
      <c r="D15880" s="2" t="s">
        <v>10631</v>
      </c>
      <c r="E15880" s="2">
        <v>2</v>
      </c>
      <c r="F15880" s="2">
        <v>3</v>
      </c>
      <c r="G15880" s="2">
        <f t="shared" si="503"/>
        <v>1</v>
      </c>
      <c r="H15880" s="9">
        <v>45627</v>
      </c>
      <c r="I15880" s="2" t="s">
        <v>5891</v>
      </c>
      <c r="J15880" s="2">
        <f t="shared" si="504"/>
        <v>1</v>
      </c>
    </row>
    <row r="15881" spans="1:10" x14ac:dyDescent="0.25">
      <c r="A15881" s="2" t="s">
        <v>9550</v>
      </c>
      <c r="B15881" s="2" t="s">
        <v>1916</v>
      </c>
      <c r="C15881" s="2" t="s">
        <v>6232</v>
      </c>
      <c r="D15881" s="2" t="s">
        <v>10632</v>
      </c>
      <c r="E15881" s="2">
        <v>4</v>
      </c>
      <c r="F15881" s="2">
        <v>4</v>
      </c>
      <c r="G15881" s="2">
        <f t="shared" ref="G15881:G15944" si="505">F15881-E15881</f>
        <v>0</v>
      </c>
      <c r="H15881" s="9">
        <v>45627</v>
      </c>
      <c r="I15881" s="2" t="s">
        <v>5891</v>
      </c>
      <c r="J15881" s="2">
        <f t="shared" si="504"/>
        <v>0</v>
      </c>
    </row>
    <row r="15882" spans="1:10" x14ac:dyDescent="0.25">
      <c r="A15882" s="2" t="s">
        <v>9550</v>
      </c>
      <c r="B15882" s="2" t="s">
        <v>1916</v>
      </c>
      <c r="C15882" s="2" t="s">
        <v>10633</v>
      </c>
      <c r="D15882" s="2" t="s">
        <v>10634</v>
      </c>
      <c r="E15882" s="2">
        <v>4</v>
      </c>
      <c r="F15882" s="2">
        <v>5</v>
      </c>
      <c r="G15882" s="2">
        <f t="shared" si="505"/>
        <v>1</v>
      </c>
      <c r="H15882" s="9">
        <v>45627</v>
      </c>
      <c r="I15882" s="2" t="s">
        <v>5891</v>
      </c>
      <c r="J15882" s="2">
        <f t="shared" si="504"/>
        <v>1</v>
      </c>
    </row>
    <row r="15883" spans="1:10" x14ac:dyDescent="0.25">
      <c r="A15883" s="2" t="s">
        <v>9550</v>
      </c>
      <c r="B15883" s="2" t="s">
        <v>1916</v>
      </c>
      <c r="C15883" s="2" t="s">
        <v>8577</v>
      </c>
      <c r="D15883" s="2" t="s">
        <v>10635</v>
      </c>
      <c r="E15883" s="2">
        <v>1</v>
      </c>
      <c r="F15883" s="2">
        <v>1</v>
      </c>
      <c r="G15883" s="2">
        <f t="shared" si="505"/>
        <v>0</v>
      </c>
      <c r="H15883" s="9">
        <v>45627</v>
      </c>
      <c r="I15883" s="2" t="s">
        <v>5891</v>
      </c>
      <c r="J15883" s="2">
        <f t="shared" si="504"/>
        <v>0</v>
      </c>
    </row>
    <row r="15884" spans="1:10" x14ac:dyDescent="0.25">
      <c r="A15884" s="2" t="s">
        <v>9550</v>
      </c>
      <c r="B15884" s="2" t="s">
        <v>1916</v>
      </c>
      <c r="C15884" s="2" t="s">
        <v>8708</v>
      </c>
      <c r="D15884" s="2" t="s">
        <v>10636</v>
      </c>
      <c r="E15884" s="2">
        <v>2</v>
      </c>
      <c r="F15884" s="2">
        <v>0</v>
      </c>
      <c r="G15884" s="2">
        <f t="shared" si="505"/>
        <v>-2</v>
      </c>
      <c r="H15884" s="9">
        <v>45627</v>
      </c>
      <c r="I15884" s="2" t="s">
        <v>5891</v>
      </c>
      <c r="J15884" s="2">
        <f t="shared" si="504"/>
        <v>1</v>
      </c>
    </row>
    <row r="15885" spans="1:10" x14ac:dyDescent="0.25">
      <c r="A15885" s="2" t="s">
        <v>9550</v>
      </c>
      <c r="B15885" s="2" t="s">
        <v>1916</v>
      </c>
      <c r="C15885" s="2" t="s">
        <v>6369</v>
      </c>
      <c r="D15885" s="2" t="s">
        <v>10637</v>
      </c>
      <c r="E15885" s="2">
        <v>1</v>
      </c>
      <c r="F15885" s="2">
        <v>1</v>
      </c>
      <c r="G15885" s="2">
        <f t="shared" si="505"/>
        <v>0</v>
      </c>
      <c r="H15885" s="9">
        <v>45627</v>
      </c>
      <c r="I15885" s="2" t="s">
        <v>5891</v>
      </c>
      <c r="J15885" s="2">
        <f t="shared" si="504"/>
        <v>0</v>
      </c>
    </row>
    <row r="15886" spans="1:10" x14ac:dyDescent="0.25">
      <c r="A15886" s="2" t="s">
        <v>9550</v>
      </c>
      <c r="B15886" s="2" t="s">
        <v>1916</v>
      </c>
      <c r="C15886" s="2" t="s">
        <v>8579</v>
      </c>
      <c r="D15886" s="2" t="s">
        <v>8580</v>
      </c>
      <c r="E15886" s="2">
        <v>1</v>
      </c>
      <c r="F15886" s="2">
        <v>1</v>
      </c>
      <c r="G15886" s="2">
        <f t="shared" si="505"/>
        <v>0</v>
      </c>
      <c r="H15886" s="9">
        <v>45627</v>
      </c>
      <c r="I15886" s="2" t="s">
        <v>5891</v>
      </c>
      <c r="J15886" s="2">
        <f t="shared" si="504"/>
        <v>0</v>
      </c>
    </row>
    <row r="15887" spans="1:10" x14ac:dyDescent="0.25">
      <c r="A15887" s="2" t="s">
        <v>9550</v>
      </c>
      <c r="B15887" s="2" t="s">
        <v>6238</v>
      </c>
      <c r="C15887" s="2" t="s">
        <v>10638</v>
      </c>
      <c r="D15887" s="2" t="s">
        <v>10639</v>
      </c>
      <c r="E15887" s="2">
        <v>1</v>
      </c>
      <c r="F15887" s="2">
        <v>1</v>
      </c>
      <c r="G15887" s="2">
        <f t="shared" si="505"/>
        <v>0</v>
      </c>
      <c r="H15887" s="9">
        <v>45627</v>
      </c>
      <c r="I15887" s="2" t="s">
        <v>5891</v>
      </c>
      <c r="J15887" s="2">
        <f t="shared" si="504"/>
        <v>0</v>
      </c>
    </row>
    <row r="15888" spans="1:10" x14ac:dyDescent="0.25">
      <c r="A15888" s="2" t="s">
        <v>9550</v>
      </c>
      <c r="B15888" s="2" t="s">
        <v>6238</v>
      </c>
      <c r="C15888" s="2" t="s">
        <v>10640</v>
      </c>
      <c r="D15888" s="2" t="s">
        <v>10641</v>
      </c>
      <c r="E15888" s="2">
        <v>1</v>
      </c>
      <c r="F15888" s="2">
        <v>1</v>
      </c>
      <c r="G15888" s="2">
        <f t="shared" si="505"/>
        <v>0</v>
      </c>
      <c r="H15888" s="9">
        <v>45627</v>
      </c>
      <c r="I15888" s="2" t="s">
        <v>5891</v>
      </c>
      <c r="J15888" s="2">
        <f t="shared" si="504"/>
        <v>0</v>
      </c>
    </row>
    <row r="15889" spans="1:10" x14ac:dyDescent="0.25">
      <c r="A15889" s="2" t="s">
        <v>9550</v>
      </c>
      <c r="B15889" s="2" t="s">
        <v>6238</v>
      </c>
      <c r="C15889" s="2" t="s">
        <v>6371</v>
      </c>
      <c r="D15889" s="2" t="s">
        <v>6372</v>
      </c>
      <c r="E15889" s="2">
        <v>1</v>
      </c>
      <c r="F15889" s="2">
        <v>1</v>
      </c>
      <c r="G15889" s="2">
        <f t="shared" si="505"/>
        <v>0</v>
      </c>
      <c r="H15889" s="9">
        <v>45627</v>
      </c>
      <c r="I15889" s="2" t="s">
        <v>5891</v>
      </c>
      <c r="J15889" s="2">
        <f t="shared" si="504"/>
        <v>0</v>
      </c>
    </row>
    <row r="15890" spans="1:10" x14ac:dyDescent="0.25">
      <c r="A15890" s="2" t="s">
        <v>9550</v>
      </c>
      <c r="B15890" s="2" t="s">
        <v>6238</v>
      </c>
      <c r="C15890" s="2" t="s">
        <v>10642</v>
      </c>
      <c r="D15890" s="2" t="s">
        <v>10643</v>
      </c>
      <c r="E15890" s="2">
        <v>2</v>
      </c>
      <c r="F15890" s="2">
        <v>4</v>
      </c>
      <c r="G15890" s="2">
        <f t="shared" si="505"/>
        <v>2</v>
      </c>
      <c r="H15890" s="9">
        <v>45627</v>
      </c>
      <c r="I15890" s="2" t="s">
        <v>5891</v>
      </c>
      <c r="J15890" s="2">
        <f t="shared" si="504"/>
        <v>1</v>
      </c>
    </row>
    <row r="15891" spans="1:10" x14ac:dyDescent="0.25">
      <c r="A15891" s="2" t="s">
        <v>9550</v>
      </c>
      <c r="B15891" s="2" t="s">
        <v>6238</v>
      </c>
      <c r="C15891" s="2" t="s">
        <v>6596</v>
      </c>
      <c r="D15891" s="2" t="s">
        <v>6597</v>
      </c>
      <c r="E15891" s="2">
        <v>2</v>
      </c>
      <c r="F15891" s="2">
        <v>2</v>
      </c>
      <c r="G15891" s="2">
        <f t="shared" si="505"/>
        <v>0</v>
      </c>
      <c r="H15891" s="9">
        <v>45627</v>
      </c>
      <c r="I15891" s="2" t="s">
        <v>5891</v>
      </c>
      <c r="J15891" s="2">
        <f t="shared" si="504"/>
        <v>0</v>
      </c>
    </row>
    <row r="15892" spans="1:10" x14ac:dyDescent="0.25">
      <c r="A15892" s="2" t="s">
        <v>9550</v>
      </c>
      <c r="B15892" s="2" t="s">
        <v>6238</v>
      </c>
      <c r="C15892" s="2" t="s">
        <v>8581</v>
      </c>
      <c r="D15892" s="2" t="s">
        <v>8582</v>
      </c>
      <c r="E15892" s="2">
        <v>1</v>
      </c>
      <c r="F15892" s="2">
        <v>1</v>
      </c>
      <c r="G15892" s="2">
        <f t="shared" si="505"/>
        <v>0</v>
      </c>
      <c r="H15892" s="9">
        <v>45627</v>
      </c>
      <c r="I15892" s="2" t="s">
        <v>5891</v>
      </c>
      <c r="J15892" s="2">
        <f t="shared" si="504"/>
        <v>0</v>
      </c>
    </row>
    <row r="15893" spans="1:10" x14ac:dyDescent="0.25">
      <c r="A15893" s="2" t="s">
        <v>9550</v>
      </c>
      <c r="B15893" s="2" t="s">
        <v>6238</v>
      </c>
      <c r="C15893" s="2" t="s">
        <v>6373</v>
      </c>
      <c r="D15893" s="2" t="s">
        <v>6374</v>
      </c>
      <c r="E15893" s="2">
        <v>1</v>
      </c>
      <c r="F15893" s="2">
        <v>1</v>
      </c>
      <c r="G15893" s="2">
        <f t="shared" si="505"/>
        <v>0</v>
      </c>
      <c r="H15893" s="9">
        <v>45627</v>
      </c>
      <c r="I15893" s="2" t="s">
        <v>5891</v>
      </c>
      <c r="J15893" s="2">
        <f t="shared" si="504"/>
        <v>0</v>
      </c>
    </row>
    <row r="15894" spans="1:10" x14ac:dyDescent="0.25">
      <c r="A15894" s="2" t="s">
        <v>9550</v>
      </c>
      <c r="B15894" s="2" t="s">
        <v>6238</v>
      </c>
      <c r="C15894" s="2" t="s">
        <v>6375</v>
      </c>
      <c r="D15894" s="2" t="s">
        <v>6376</v>
      </c>
      <c r="E15894" s="2">
        <v>1</v>
      </c>
      <c r="F15894" s="2">
        <v>1</v>
      </c>
      <c r="G15894" s="2">
        <f t="shared" si="505"/>
        <v>0</v>
      </c>
      <c r="H15894" s="9">
        <v>45627</v>
      </c>
      <c r="I15894" s="2" t="s">
        <v>5891</v>
      </c>
      <c r="J15894" s="2">
        <f t="shared" si="504"/>
        <v>0</v>
      </c>
    </row>
    <row r="15895" spans="1:10" x14ac:dyDescent="0.25">
      <c r="A15895" s="2" t="s">
        <v>9550</v>
      </c>
      <c r="B15895" s="2" t="s">
        <v>6238</v>
      </c>
      <c r="C15895" s="2" t="s">
        <v>6377</v>
      </c>
      <c r="D15895" s="2" t="s">
        <v>6378</v>
      </c>
      <c r="E15895" s="2">
        <v>1</v>
      </c>
      <c r="F15895" s="2">
        <v>1</v>
      </c>
      <c r="G15895" s="2">
        <f t="shared" si="505"/>
        <v>0</v>
      </c>
      <c r="H15895" s="9">
        <v>45627</v>
      </c>
      <c r="I15895" s="2" t="s">
        <v>5891</v>
      </c>
      <c r="J15895" s="2">
        <f t="shared" si="504"/>
        <v>0</v>
      </c>
    </row>
    <row r="15896" spans="1:10" x14ac:dyDescent="0.25">
      <c r="A15896" s="2" t="s">
        <v>9550</v>
      </c>
      <c r="B15896" s="2" t="s">
        <v>6238</v>
      </c>
      <c r="C15896" s="2" t="s">
        <v>6243</v>
      </c>
      <c r="D15896" s="2" t="s">
        <v>6244</v>
      </c>
      <c r="E15896" s="2">
        <v>2</v>
      </c>
      <c r="F15896" s="2">
        <v>2</v>
      </c>
      <c r="G15896" s="2">
        <f t="shared" si="505"/>
        <v>0</v>
      </c>
      <c r="H15896" s="9">
        <v>45627</v>
      </c>
      <c r="I15896" s="2" t="s">
        <v>5891</v>
      </c>
      <c r="J15896" s="2">
        <f t="shared" si="504"/>
        <v>0</v>
      </c>
    </row>
    <row r="15897" spans="1:10" x14ac:dyDescent="0.25">
      <c r="A15897" s="2" t="s">
        <v>9550</v>
      </c>
      <c r="B15897" s="2" t="s">
        <v>6238</v>
      </c>
      <c r="C15897" s="2" t="s">
        <v>6379</v>
      </c>
      <c r="D15897" s="2" t="s">
        <v>6380</v>
      </c>
      <c r="E15897" s="2">
        <v>1</v>
      </c>
      <c r="F15897" s="2">
        <v>1</v>
      </c>
      <c r="G15897" s="2">
        <f t="shared" si="505"/>
        <v>0</v>
      </c>
      <c r="H15897" s="9">
        <v>45627</v>
      </c>
      <c r="I15897" s="2" t="s">
        <v>5891</v>
      </c>
      <c r="J15897" s="2">
        <f t="shared" si="504"/>
        <v>0</v>
      </c>
    </row>
    <row r="15898" spans="1:10" x14ac:dyDescent="0.25">
      <c r="A15898" s="2" t="s">
        <v>9550</v>
      </c>
      <c r="B15898" s="2" t="s">
        <v>1916</v>
      </c>
      <c r="C15898" s="2" t="s">
        <v>6245</v>
      </c>
      <c r="D15898" s="2" t="s">
        <v>6246</v>
      </c>
      <c r="E15898" s="2">
        <v>6</v>
      </c>
      <c r="F15898" s="2">
        <v>6</v>
      </c>
      <c r="G15898" s="2">
        <f t="shared" si="505"/>
        <v>0</v>
      </c>
      <c r="H15898" s="9">
        <v>45627</v>
      </c>
      <c r="I15898" s="2" t="s">
        <v>5891</v>
      </c>
      <c r="J15898" s="2">
        <f t="shared" si="504"/>
        <v>0</v>
      </c>
    </row>
    <row r="15899" spans="1:10" x14ac:dyDescent="0.25">
      <c r="A15899" s="2" t="s">
        <v>9550</v>
      </c>
      <c r="B15899" s="2" t="s">
        <v>1916</v>
      </c>
      <c r="C15899" s="2" t="s">
        <v>6381</v>
      </c>
      <c r="D15899" s="2" t="s">
        <v>10644</v>
      </c>
      <c r="E15899" s="2">
        <v>3</v>
      </c>
      <c r="F15899" s="2">
        <v>3</v>
      </c>
      <c r="G15899" s="2">
        <f t="shared" si="505"/>
        <v>0</v>
      </c>
      <c r="H15899" s="9">
        <v>45627</v>
      </c>
      <c r="I15899" s="2" t="s">
        <v>5891</v>
      </c>
      <c r="J15899" s="2">
        <f t="shared" si="504"/>
        <v>0</v>
      </c>
    </row>
    <row r="15900" spans="1:10" x14ac:dyDescent="0.25">
      <c r="A15900" s="2" t="s">
        <v>9550</v>
      </c>
      <c r="B15900" s="2" t="s">
        <v>1916</v>
      </c>
      <c r="C15900" s="2" t="s">
        <v>6247</v>
      </c>
      <c r="D15900" s="2" t="s">
        <v>10645</v>
      </c>
      <c r="E15900" s="2">
        <v>6</v>
      </c>
      <c r="F15900" s="2">
        <v>5</v>
      </c>
      <c r="G15900" s="2">
        <f t="shared" si="505"/>
        <v>-1</v>
      </c>
      <c r="H15900" s="9">
        <v>45627</v>
      </c>
      <c r="I15900" s="2" t="s">
        <v>5891</v>
      </c>
      <c r="J15900" s="2">
        <f t="shared" si="504"/>
        <v>1</v>
      </c>
    </row>
    <row r="15901" spans="1:10" x14ac:dyDescent="0.25">
      <c r="A15901" s="2" t="s">
        <v>9550</v>
      </c>
      <c r="B15901" s="2" t="s">
        <v>1916</v>
      </c>
      <c r="C15901" s="2" t="s">
        <v>6249</v>
      </c>
      <c r="D15901" s="2" t="s">
        <v>10646</v>
      </c>
      <c r="E15901" s="2">
        <v>3</v>
      </c>
      <c r="F15901" s="2">
        <v>3</v>
      </c>
      <c r="G15901" s="2">
        <f t="shared" si="505"/>
        <v>0</v>
      </c>
      <c r="H15901" s="9">
        <v>45627</v>
      </c>
      <c r="I15901" s="2" t="s">
        <v>5891</v>
      </c>
      <c r="J15901" s="2">
        <f t="shared" si="504"/>
        <v>0</v>
      </c>
    </row>
    <row r="15902" spans="1:10" x14ac:dyDescent="0.25">
      <c r="A15902" s="2" t="s">
        <v>9550</v>
      </c>
      <c r="B15902" s="2" t="s">
        <v>1916</v>
      </c>
      <c r="C15902" s="2" t="s">
        <v>6383</v>
      </c>
      <c r="D15902" s="2" t="s">
        <v>6384</v>
      </c>
      <c r="E15902" s="2">
        <v>10</v>
      </c>
      <c r="F15902" s="2">
        <v>9</v>
      </c>
      <c r="G15902" s="2">
        <f t="shared" si="505"/>
        <v>-1</v>
      </c>
      <c r="H15902" s="9">
        <v>45627</v>
      </c>
      <c r="I15902" s="2" t="s">
        <v>5891</v>
      </c>
      <c r="J15902" s="2">
        <f t="shared" si="504"/>
        <v>1</v>
      </c>
    </row>
    <row r="15903" spans="1:10" x14ac:dyDescent="0.25">
      <c r="A15903" s="2" t="s">
        <v>9550</v>
      </c>
      <c r="B15903" s="2" t="s">
        <v>1916</v>
      </c>
      <c r="C15903" s="2" t="s">
        <v>6385</v>
      </c>
      <c r="D15903" s="2" t="s">
        <v>6386</v>
      </c>
      <c r="E15903" s="2">
        <v>2</v>
      </c>
      <c r="F15903" s="2">
        <v>0</v>
      </c>
      <c r="G15903" s="2">
        <f t="shared" si="505"/>
        <v>-2</v>
      </c>
      <c r="H15903" s="9">
        <v>45627</v>
      </c>
      <c r="I15903" s="2" t="s">
        <v>5891</v>
      </c>
      <c r="J15903" s="2">
        <f t="shared" si="504"/>
        <v>1</v>
      </c>
    </row>
    <row r="15904" spans="1:10" x14ac:dyDescent="0.25">
      <c r="A15904" s="2" t="s">
        <v>9550</v>
      </c>
      <c r="B15904" s="2" t="s">
        <v>1916</v>
      </c>
      <c r="C15904" s="2" t="s">
        <v>6387</v>
      </c>
      <c r="D15904" s="2" t="s">
        <v>6388</v>
      </c>
      <c r="E15904" s="2">
        <v>1</v>
      </c>
      <c r="F15904" s="2">
        <v>1</v>
      </c>
      <c r="G15904" s="2">
        <f t="shared" si="505"/>
        <v>0</v>
      </c>
      <c r="H15904" s="9">
        <v>45627</v>
      </c>
      <c r="I15904" s="2" t="s">
        <v>5891</v>
      </c>
      <c r="J15904" s="2">
        <f t="shared" si="504"/>
        <v>0</v>
      </c>
    </row>
    <row r="15905" spans="1:10" x14ac:dyDescent="0.25">
      <c r="A15905" s="2" t="s">
        <v>9550</v>
      </c>
      <c r="B15905" s="2" t="s">
        <v>1916</v>
      </c>
      <c r="C15905" s="2" t="s">
        <v>6393</v>
      </c>
      <c r="D15905" s="2" t="s">
        <v>10647</v>
      </c>
      <c r="E15905" s="2">
        <v>0</v>
      </c>
      <c r="F15905" s="2">
        <v>0</v>
      </c>
      <c r="G15905" s="2">
        <f t="shared" si="505"/>
        <v>0</v>
      </c>
      <c r="H15905" s="9">
        <v>45627</v>
      </c>
      <c r="I15905" s="2" t="s">
        <v>5891</v>
      </c>
      <c r="J15905" s="2">
        <f t="shared" si="504"/>
        <v>0</v>
      </c>
    </row>
    <row r="15906" spans="1:10" x14ac:dyDescent="0.25">
      <c r="A15906" s="2" t="s">
        <v>9550</v>
      </c>
      <c r="B15906" s="2" t="s">
        <v>1916</v>
      </c>
      <c r="C15906" s="2" t="s">
        <v>10648</v>
      </c>
      <c r="D15906" s="2" t="s">
        <v>10649</v>
      </c>
      <c r="E15906" s="2">
        <v>2</v>
      </c>
      <c r="F15906" s="2">
        <v>1</v>
      </c>
      <c r="G15906" s="2">
        <f t="shared" si="505"/>
        <v>-1</v>
      </c>
      <c r="H15906" s="9">
        <v>45627</v>
      </c>
      <c r="I15906" s="2" t="s">
        <v>5891</v>
      </c>
      <c r="J15906" s="2">
        <f t="shared" si="504"/>
        <v>1</v>
      </c>
    </row>
    <row r="15907" spans="1:10" x14ac:dyDescent="0.25">
      <c r="A15907" s="2" t="s">
        <v>9550</v>
      </c>
      <c r="B15907" s="2" t="s">
        <v>1916</v>
      </c>
      <c r="C15907" s="2" t="s">
        <v>8589</v>
      </c>
      <c r="D15907" s="2" t="s">
        <v>10650</v>
      </c>
      <c r="E15907" s="2">
        <v>6</v>
      </c>
      <c r="F15907" s="2">
        <v>4</v>
      </c>
      <c r="G15907" s="2">
        <f t="shared" si="505"/>
        <v>-2</v>
      </c>
      <c r="H15907" s="9">
        <v>45627</v>
      </c>
      <c r="I15907" s="2" t="s">
        <v>5891</v>
      </c>
      <c r="J15907" s="2">
        <f t="shared" si="504"/>
        <v>1</v>
      </c>
    </row>
    <row r="15908" spans="1:10" x14ac:dyDescent="0.25">
      <c r="A15908" s="2" t="s">
        <v>9550</v>
      </c>
      <c r="B15908" s="2" t="s">
        <v>1916</v>
      </c>
      <c r="C15908" s="2" t="s">
        <v>6395</v>
      </c>
      <c r="D15908" s="2" t="s">
        <v>10651</v>
      </c>
      <c r="E15908" s="2">
        <v>3</v>
      </c>
      <c r="F15908" s="2">
        <v>2</v>
      </c>
      <c r="G15908" s="2">
        <f t="shared" si="505"/>
        <v>-1</v>
      </c>
      <c r="H15908" s="9">
        <v>45627</v>
      </c>
      <c r="I15908" s="2" t="s">
        <v>5891</v>
      </c>
      <c r="J15908" s="2">
        <f t="shared" si="504"/>
        <v>1</v>
      </c>
    </row>
    <row r="15909" spans="1:10" x14ac:dyDescent="0.25">
      <c r="A15909" s="2" t="s">
        <v>9550</v>
      </c>
      <c r="B15909" s="2" t="s">
        <v>1916</v>
      </c>
      <c r="C15909" s="2" t="s">
        <v>8593</v>
      </c>
      <c r="D15909" s="2" t="s">
        <v>10652</v>
      </c>
      <c r="E15909" s="2">
        <v>2</v>
      </c>
      <c r="F15909" s="2">
        <v>2</v>
      </c>
      <c r="G15909" s="2">
        <f t="shared" si="505"/>
        <v>0</v>
      </c>
      <c r="H15909" s="9">
        <v>45627</v>
      </c>
      <c r="I15909" s="2" t="s">
        <v>5891</v>
      </c>
      <c r="J15909" s="2">
        <f t="shared" si="504"/>
        <v>0</v>
      </c>
    </row>
    <row r="15910" spans="1:10" x14ac:dyDescent="0.25">
      <c r="A15910" s="2" t="s">
        <v>9550</v>
      </c>
      <c r="B15910" s="2" t="s">
        <v>1916</v>
      </c>
      <c r="C15910" s="2" t="s">
        <v>10653</v>
      </c>
      <c r="D15910" s="2" t="s">
        <v>10654</v>
      </c>
      <c r="E15910" s="2">
        <v>1</v>
      </c>
      <c r="F15910" s="2">
        <v>0</v>
      </c>
      <c r="G15910" s="2">
        <f t="shared" si="505"/>
        <v>-1</v>
      </c>
      <c r="H15910" s="9">
        <v>45627</v>
      </c>
      <c r="I15910" s="2" t="s">
        <v>5891</v>
      </c>
      <c r="J15910" s="2">
        <f t="shared" si="504"/>
        <v>1</v>
      </c>
    </row>
    <row r="15911" spans="1:10" x14ac:dyDescent="0.25">
      <c r="A15911" s="2" t="s">
        <v>9550</v>
      </c>
      <c r="B15911" s="2" t="s">
        <v>1916</v>
      </c>
      <c r="C15911" s="2" t="s">
        <v>8595</v>
      </c>
      <c r="D15911" s="2" t="s">
        <v>8596</v>
      </c>
      <c r="E15911" s="2">
        <v>6</v>
      </c>
      <c r="F15911" s="2">
        <v>5</v>
      </c>
      <c r="G15911" s="2">
        <f t="shared" si="505"/>
        <v>-1</v>
      </c>
      <c r="H15911" s="9">
        <v>45627</v>
      </c>
      <c r="I15911" s="2" t="s">
        <v>5891</v>
      </c>
      <c r="J15911" s="2">
        <f t="shared" si="504"/>
        <v>1</v>
      </c>
    </row>
    <row r="15912" spans="1:10" x14ac:dyDescent="0.25">
      <c r="A15912" s="2" t="s">
        <v>9550</v>
      </c>
      <c r="B15912" s="2" t="s">
        <v>6220</v>
      </c>
      <c r="C15912" s="2" t="s">
        <v>6401</v>
      </c>
      <c r="D15912" s="2" t="s">
        <v>6402</v>
      </c>
      <c r="E15912" s="2">
        <v>6</v>
      </c>
      <c r="F15912" s="2">
        <v>6</v>
      </c>
      <c r="G15912" s="2">
        <f t="shared" si="505"/>
        <v>0</v>
      </c>
      <c r="H15912" s="9">
        <v>45627</v>
      </c>
      <c r="I15912" s="2" t="s">
        <v>5891</v>
      </c>
      <c r="J15912" s="2">
        <f t="shared" si="504"/>
        <v>0</v>
      </c>
    </row>
    <row r="15913" spans="1:10" x14ac:dyDescent="0.25">
      <c r="A15913" s="2" t="s">
        <v>9550</v>
      </c>
      <c r="B15913" s="2" t="s">
        <v>6220</v>
      </c>
      <c r="C15913" s="2" t="s">
        <v>10655</v>
      </c>
      <c r="D15913" s="2" t="s">
        <v>10656</v>
      </c>
      <c r="E15913" s="2">
        <v>2</v>
      </c>
      <c r="F15913" s="2">
        <v>2</v>
      </c>
      <c r="G15913" s="2">
        <f t="shared" si="505"/>
        <v>0</v>
      </c>
      <c r="H15913" s="9">
        <v>45627</v>
      </c>
      <c r="I15913" s="2" t="s">
        <v>5891</v>
      </c>
      <c r="J15913" s="2">
        <f t="shared" si="504"/>
        <v>0</v>
      </c>
    </row>
    <row r="15914" spans="1:10" x14ac:dyDescent="0.25">
      <c r="A15914" s="2" t="s">
        <v>9550</v>
      </c>
      <c r="B15914" s="2" t="s">
        <v>6220</v>
      </c>
      <c r="C15914" s="2" t="s">
        <v>6403</v>
      </c>
      <c r="D15914" s="2" t="s">
        <v>6404</v>
      </c>
      <c r="E15914" s="2">
        <v>10</v>
      </c>
      <c r="F15914" s="2">
        <v>16</v>
      </c>
      <c r="G15914" s="2">
        <f t="shared" si="505"/>
        <v>6</v>
      </c>
      <c r="H15914" s="9">
        <v>45627</v>
      </c>
      <c r="I15914" s="2" t="s">
        <v>5891</v>
      </c>
      <c r="J15914" s="2">
        <f t="shared" si="504"/>
        <v>1</v>
      </c>
    </row>
    <row r="15915" spans="1:10" x14ac:dyDescent="0.25">
      <c r="A15915" s="2" t="s">
        <v>9550</v>
      </c>
      <c r="B15915" s="2" t="s">
        <v>1916</v>
      </c>
      <c r="C15915" s="2" t="s">
        <v>6251</v>
      </c>
      <c r="D15915" s="2" t="s">
        <v>6252</v>
      </c>
      <c r="E15915" s="2">
        <v>12</v>
      </c>
      <c r="F15915" s="2">
        <v>0</v>
      </c>
      <c r="G15915" s="2">
        <f t="shared" si="505"/>
        <v>-12</v>
      </c>
      <c r="H15915" s="9">
        <v>45627</v>
      </c>
      <c r="I15915" s="2" t="s">
        <v>5891</v>
      </c>
      <c r="J15915" s="2">
        <f t="shared" si="504"/>
        <v>1</v>
      </c>
    </row>
    <row r="15916" spans="1:10" x14ac:dyDescent="0.25">
      <c r="A15916" s="2" t="s">
        <v>9550</v>
      </c>
      <c r="B15916" s="2" t="s">
        <v>1916</v>
      </c>
      <c r="C15916" s="2" t="s">
        <v>6253</v>
      </c>
      <c r="D15916" s="2" t="s">
        <v>10657</v>
      </c>
      <c r="E15916" s="2">
        <v>6</v>
      </c>
      <c r="F15916" s="2">
        <v>6</v>
      </c>
      <c r="G15916" s="2">
        <f t="shared" si="505"/>
        <v>0</v>
      </c>
      <c r="H15916" s="9">
        <v>45627</v>
      </c>
      <c r="I15916" s="2" t="s">
        <v>5891</v>
      </c>
      <c r="J15916" s="2">
        <f t="shared" si="504"/>
        <v>0</v>
      </c>
    </row>
    <row r="15917" spans="1:10" x14ac:dyDescent="0.25">
      <c r="A15917" s="2" t="s">
        <v>9550</v>
      </c>
      <c r="B15917" s="2" t="s">
        <v>1916</v>
      </c>
      <c r="C15917" s="2" t="s">
        <v>8597</v>
      </c>
      <c r="D15917" s="2" t="s">
        <v>8598</v>
      </c>
      <c r="E15917" s="2">
        <v>2</v>
      </c>
      <c r="F15917" s="2">
        <v>2</v>
      </c>
      <c r="G15917" s="2">
        <f t="shared" si="505"/>
        <v>0</v>
      </c>
      <c r="H15917" s="9">
        <v>45627</v>
      </c>
      <c r="I15917" s="2" t="s">
        <v>5891</v>
      </c>
      <c r="J15917" s="2">
        <f t="shared" si="504"/>
        <v>0</v>
      </c>
    </row>
    <row r="15918" spans="1:10" x14ac:dyDescent="0.25">
      <c r="A15918" s="2" t="s">
        <v>9550</v>
      </c>
      <c r="B15918" s="2" t="s">
        <v>1916</v>
      </c>
      <c r="C15918" s="2" t="s">
        <v>6405</v>
      </c>
      <c r="D15918" s="2" t="s">
        <v>10658</v>
      </c>
      <c r="E15918" s="2">
        <v>6</v>
      </c>
      <c r="F15918" s="2">
        <v>6</v>
      </c>
      <c r="G15918" s="2">
        <f t="shared" si="505"/>
        <v>0</v>
      </c>
      <c r="H15918" s="9">
        <v>45627</v>
      </c>
      <c r="I15918" s="2" t="s">
        <v>5891</v>
      </c>
      <c r="J15918" s="2">
        <f t="shared" si="504"/>
        <v>0</v>
      </c>
    </row>
    <row r="15919" spans="1:10" x14ac:dyDescent="0.25">
      <c r="A15919" s="2" t="s">
        <v>9550</v>
      </c>
      <c r="B15919" s="2" t="s">
        <v>1916</v>
      </c>
      <c r="C15919" s="2" t="s">
        <v>10659</v>
      </c>
      <c r="D15919" s="2" t="s">
        <v>10660</v>
      </c>
      <c r="E15919" s="2">
        <v>1</v>
      </c>
      <c r="F15919" s="2">
        <v>1</v>
      </c>
      <c r="G15919" s="2">
        <f t="shared" si="505"/>
        <v>0</v>
      </c>
      <c r="H15919" s="9">
        <v>45627</v>
      </c>
      <c r="I15919" s="2" t="s">
        <v>5891</v>
      </c>
      <c r="J15919" s="2">
        <f t="shared" ref="J15919:J15982" si="506">IF(G15919=0,0,1)</f>
        <v>0</v>
      </c>
    </row>
    <row r="15920" spans="1:10" x14ac:dyDescent="0.25">
      <c r="A15920" s="2" t="s">
        <v>9550</v>
      </c>
      <c r="B15920" s="2" t="s">
        <v>1916</v>
      </c>
      <c r="C15920" s="2" t="s">
        <v>8710</v>
      </c>
      <c r="D15920" s="2" t="s">
        <v>8711</v>
      </c>
      <c r="E15920" s="2">
        <v>6</v>
      </c>
      <c r="F15920" s="2">
        <v>6</v>
      </c>
      <c r="G15920" s="2">
        <f t="shared" si="505"/>
        <v>0</v>
      </c>
      <c r="H15920" s="9">
        <v>45627</v>
      </c>
      <c r="I15920" s="2" t="s">
        <v>5891</v>
      </c>
      <c r="J15920" s="2">
        <f t="shared" si="506"/>
        <v>0</v>
      </c>
    </row>
    <row r="15921" spans="1:10" x14ac:dyDescent="0.25">
      <c r="A15921" s="2" t="s">
        <v>9550</v>
      </c>
      <c r="B15921" s="2" t="s">
        <v>1916</v>
      </c>
      <c r="C15921" s="2" t="s">
        <v>10661</v>
      </c>
      <c r="D15921" s="2" t="s">
        <v>10662</v>
      </c>
      <c r="E15921" s="2">
        <v>4</v>
      </c>
      <c r="F15921" s="2">
        <v>0</v>
      </c>
      <c r="G15921" s="2">
        <f t="shared" si="505"/>
        <v>-4</v>
      </c>
      <c r="H15921" s="9">
        <v>45627</v>
      </c>
      <c r="I15921" s="2" t="s">
        <v>5891</v>
      </c>
      <c r="J15921" s="2">
        <f t="shared" si="506"/>
        <v>1</v>
      </c>
    </row>
    <row r="15922" spans="1:10" x14ac:dyDescent="0.25">
      <c r="A15922" s="2" t="s">
        <v>9550</v>
      </c>
      <c r="B15922" s="2" t="s">
        <v>1916</v>
      </c>
      <c r="C15922" s="2" t="s">
        <v>6407</v>
      </c>
      <c r="D15922" s="2" t="s">
        <v>10663</v>
      </c>
      <c r="E15922" s="2">
        <v>1</v>
      </c>
      <c r="F15922" s="2">
        <v>0</v>
      </c>
      <c r="G15922" s="2">
        <f t="shared" si="505"/>
        <v>-1</v>
      </c>
      <c r="H15922" s="9">
        <v>45627</v>
      </c>
      <c r="I15922" s="2" t="s">
        <v>5891</v>
      </c>
      <c r="J15922" s="2">
        <f t="shared" si="506"/>
        <v>1</v>
      </c>
    </row>
    <row r="15923" spans="1:10" x14ac:dyDescent="0.25">
      <c r="A15923" s="2" t="s">
        <v>9550</v>
      </c>
      <c r="B15923" s="2" t="s">
        <v>1916</v>
      </c>
      <c r="C15923" s="2" t="s">
        <v>1917</v>
      </c>
      <c r="D15923" s="2" t="s">
        <v>10664</v>
      </c>
      <c r="E15923" s="2">
        <v>15</v>
      </c>
      <c r="F15923" s="2">
        <v>0</v>
      </c>
      <c r="G15923" s="2">
        <f t="shared" si="505"/>
        <v>-15</v>
      </c>
      <c r="H15923" s="9">
        <v>45627</v>
      </c>
      <c r="I15923" s="2" t="s">
        <v>5891</v>
      </c>
      <c r="J15923" s="2">
        <f t="shared" si="506"/>
        <v>1</v>
      </c>
    </row>
    <row r="15924" spans="1:10" x14ac:dyDescent="0.25">
      <c r="A15924" s="2" t="s">
        <v>9550</v>
      </c>
      <c r="B15924" s="2" t="s">
        <v>1919</v>
      </c>
      <c r="C15924" s="2" t="s">
        <v>1921</v>
      </c>
      <c r="D15924" s="2" t="s">
        <v>10665</v>
      </c>
      <c r="E15924" s="2">
        <v>18</v>
      </c>
      <c r="F15924" s="2">
        <v>0</v>
      </c>
      <c r="G15924" s="2">
        <f t="shared" si="505"/>
        <v>-18</v>
      </c>
      <c r="H15924" s="9">
        <v>45627</v>
      </c>
      <c r="I15924" s="2" t="s">
        <v>5891</v>
      </c>
      <c r="J15924" s="2">
        <f t="shared" si="506"/>
        <v>1</v>
      </c>
    </row>
    <row r="15925" spans="1:10" x14ac:dyDescent="0.25">
      <c r="A15925" s="2" t="s">
        <v>9550</v>
      </c>
      <c r="B15925" s="2" t="s">
        <v>1919</v>
      </c>
      <c r="C15925" s="2" t="s">
        <v>8079</v>
      </c>
      <c r="D15925" s="2" t="s">
        <v>10666</v>
      </c>
      <c r="E15925" s="2">
        <v>5</v>
      </c>
      <c r="F15925" s="2">
        <v>5</v>
      </c>
      <c r="G15925" s="2">
        <f t="shared" si="505"/>
        <v>0</v>
      </c>
      <c r="H15925" s="9">
        <v>45627</v>
      </c>
      <c r="I15925" s="2" t="s">
        <v>5891</v>
      </c>
      <c r="J15925" s="2">
        <f t="shared" si="506"/>
        <v>0</v>
      </c>
    </row>
    <row r="15926" spans="1:10" x14ac:dyDescent="0.25">
      <c r="A15926" s="2" t="s">
        <v>9550</v>
      </c>
      <c r="B15926" s="2" t="s">
        <v>1919</v>
      </c>
      <c r="C15926" s="2" t="s">
        <v>8081</v>
      </c>
      <c r="D15926" s="2" t="s">
        <v>10667</v>
      </c>
      <c r="E15926" s="2">
        <v>15</v>
      </c>
      <c r="F15926" s="2">
        <v>10</v>
      </c>
      <c r="G15926" s="2">
        <f t="shared" si="505"/>
        <v>-5</v>
      </c>
      <c r="H15926" s="9">
        <v>45627</v>
      </c>
      <c r="I15926" s="2" t="s">
        <v>5891</v>
      </c>
      <c r="J15926" s="2">
        <f t="shared" si="506"/>
        <v>1</v>
      </c>
    </row>
    <row r="15927" spans="1:10" x14ac:dyDescent="0.25">
      <c r="A15927" s="2" t="s">
        <v>9550</v>
      </c>
      <c r="B15927" s="2" t="s">
        <v>1919</v>
      </c>
      <c r="C15927" s="2" t="s">
        <v>8083</v>
      </c>
      <c r="D15927" s="2" t="s">
        <v>10668</v>
      </c>
      <c r="E15927" s="2">
        <v>10</v>
      </c>
      <c r="F15927" s="2">
        <v>10</v>
      </c>
      <c r="G15927" s="2">
        <f t="shared" si="505"/>
        <v>0</v>
      </c>
      <c r="H15927" s="9">
        <v>45627</v>
      </c>
      <c r="I15927" s="2" t="s">
        <v>5891</v>
      </c>
      <c r="J15927" s="2">
        <f t="shared" si="506"/>
        <v>0</v>
      </c>
    </row>
    <row r="15928" spans="1:10" x14ac:dyDescent="0.25">
      <c r="A15928" s="2" t="s">
        <v>9550</v>
      </c>
      <c r="B15928" s="2" t="s">
        <v>1919</v>
      </c>
      <c r="C15928" s="2" t="s">
        <v>1925</v>
      </c>
      <c r="D15928" s="2" t="s">
        <v>1640</v>
      </c>
      <c r="E15928" s="2">
        <v>5</v>
      </c>
      <c r="F15928" s="2">
        <v>5</v>
      </c>
      <c r="G15928" s="2">
        <f t="shared" si="505"/>
        <v>0</v>
      </c>
      <c r="H15928" s="9">
        <v>45627</v>
      </c>
      <c r="I15928" s="2" t="s">
        <v>5891</v>
      </c>
      <c r="J15928" s="2">
        <f t="shared" si="506"/>
        <v>0</v>
      </c>
    </row>
    <row r="15929" spans="1:10" x14ac:dyDescent="0.25">
      <c r="A15929" s="2" t="s">
        <v>9550</v>
      </c>
      <c r="B15929" s="2" t="s">
        <v>1919</v>
      </c>
      <c r="C15929" s="2" t="s">
        <v>6409</v>
      </c>
      <c r="D15929" s="2" t="s">
        <v>8085</v>
      </c>
      <c r="E15929" s="2">
        <v>20</v>
      </c>
      <c r="F15929" s="2">
        <v>30</v>
      </c>
      <c r="G15929" s="2">
        <f t="shared" si="505"/>
        <v>10</v>
      </c>
      <c r="H15929" s="9">
        <v>45627</v>
      </c>
      <c r="I15929" s="2" t="s">
        <v>5891</v>
      </c>
      <c r="J15929" s="2">
        <f t="shared" si="506"/>
        <v>1</v>
      </c>
    </row>
    <row r="15930" spans="1:10" x14ac:dyDescent="0.25">
      <c r="A15930" s="2" t="s">
        <v>9550</v>
      </c>
      <c r="B15930" s="2" t="s">
        <v>1919</v>
      </c>
      <c r="C15930" s="2" t="s">
        <v>1926</v>
      </c>
      <c r="D15930" s="2" t="s">
        <v>7570</v>
      </c>
      <c r="E15930" s="2">
        <v>20</v>
      </c>
      <c r="F15930" s="2">
        <v>20</v>
      </c>
      <c r="G15930" s="2">
        <f t="shared" si="505"/>
        <v>0</v>
      </c>
      <c r="H15930" s="9">
        <v>45627</v>
      </c>
      <c r="I15930" s="2" t="s">
        <v>5891</v>
      </c>
      <c r="J15930" s="2">
        <f t="shared" si="506"/>
        <v>0</v>
      </c>
    </row>
    <row r="15931" spans="1:10" x14ac:dyDescent="0.25">
      <c r="A15931" s="2" t="s">
        <v>9550</v>
      </c>
      <c r="B15931" s="2" t="s">
        <v>1919</v>
      </c>
      <c r="C15931" s="2" t="s">
        <v>6410</v>
      </c>
      <c r="D15931" s="2" t="s">
        <v>1643</v>
      </c>
      <c r="E15931" s="2">
        <v>20</v>
      </c>
      <c r="F15931" s="2">
        <v>20</v>
      </c>
      <c r="G15931" s="2">
        <f t="shared" si="505"/>
        <v>0</v>
      </c>
      <c r="H15931" s="9">
        <v>45627</v>
      </c>
      <c r="I15931" s="2" t="s">
        <v>5891</v>
      </c>
      <c r="J15931" s="2">
        <f t="shared" si="506"/>
        <v>0</v>
      </c>
    </row>
    <row r="15932" spans="1:10" x14ac:dyDescent="0.25">
      <c r="A15932" s="2" t="s">
        <v>9550</v>
      </c>
      <c r="B15932" s="2" t="s">
        <v>1919</v>
      </c>
      <c r="C15932" s="2" t="s">
        <v>1928</v>
      </c>
      <c r="D15932" s="2" t="s">
        <v>10669</v>
      </c>
      <c r="E15932" s="2">
        <v>10</v>
      </c>
      <c r="F15932" s="2">
        <v>10</v>
      </c>
      <c r="G15932" s="2">
        <f t="shared" si="505"/>
        <v>0</v>
      </c>
      <c r="H15932" s="9">
        <v>45627</v>
      </c>
      <c r="I15932" s="2" t="s">
        <v>5891</v>
      </c>
      <c r="J15932" s="2">
        <f t="shared" si="506"/>
        <v>0</v>
      </c>
    </row>
    <row r="15933" spans="1:10" x14ac:dyDescent="0.25">
      <c r="A15933" s="2" t="s">
        <v>9550</v>
      </c>
      <c r="B15933" s="2" t="s">
        <v>1919</v>
      </c>
      <c r="C15933" s="2" t="s">
        <v>1929</v>
      </c>
      <c r="D15933" s="2" t="s">
        <v>10670</v>
      </c>
      <c r="E15933" s="2">
        <v>10</v>
      </c>
      <c r="F15933" s="2">
        <v>10</v>
      </c>
      <c r="G15933" s="2">
        <f t="shared" si="505"/>
        <v>0</v>
      </c>
      <c r="H15933" s="9">
        <v>45627</v>
      </c>
      <c r="I15933" s="2" t="s">
        <v>5891</v>
      </c>
      <c r="J15933" s="2">
        <f t="shared" si="506"/>
        <v>0</v>
      </c>
    </row>
    <row r="15934" spans="1:10" x14ac:dyDescent="0.25">
      <c r="A15934" s="2" t="s">
        <v>9550</v>
      </c>
      <c r="B15934" s="2" t="s">
        <v>1919</v>
      </c>
      <c r="C15934" s="2" t="s">
        <v>1930</v>
      </c>
      <c r="D15934" s="2" t="s">
        <v>10671</v>
      </c>
      <c r="E15934" s="2">
        <v>10</v>
      </c>
      <c r="F15934" s="2">
        <v>10</v>
      </c>
      <c r="G15934" s="2">
        <f t="shared" si="505"/>
        <v>0</v>
      </c>
      <c r="H15934" s="9">
        <v>45627</v>
      </c>
      <c r="I15934" s="2" t="s">
        <v>5891</v>
      </c>
      <c r="J15934" s="2">
        <f t="shared" si="506"/>
        <v>0</v>
      </c>
    </row>
    <row r="15935" spans="1:10" x14ac:dyDescent="0.25">
      <c r="A15935" s="2" t="s">
        <v>9550</v>
      </c>
      <c r="B15935" s="2" t="s">
        <v>1919</v>
      </c>
      <c r="C15935" s="2" t="s">
        <v>1931</v>
      </c>
      <c r="D15935" s="2" t="s">
        <v>1647</v>
      </c>
      <c r="E15935" s="2">
        <v>5</v>
      </c>
      <c r="F15935" s="2">
        <v>5</v>
      </c>
      <c r="G15935" s="2">
        <f t="shared" si="505"/>
        <v>0</v>
      </c>
      <c r="H15935" s="9">
        <v>45627</v>
      </c>
      <c r="I15935" s="2" t="s">
        <v>5891</v>
      </c>
      <c r="J15935" s="2">
        <f t="shared" si="506"/>
        <v>0</v>
      </c>
    </row>
    <row r="15936" spans="1:10" x14ac:dyDescent="0.25">
      <c r="A15936" s="2" t="s">
        <v>9550</v>
      </c>
      <c r="B15936" s="2" t="s">
        <v>1919</v>
      </c>
      <c r="C15936" s="2" t="s">
        <v>1932</v>
      </c>
      <c r="D15936" s="2" t="s">
        <v>1648</v>
      </c>
      <c r="E15936" s="2">
        <v>5</v>
      </c>
      <c r="F15936" s="2">
        <v>5</v>
      </c>
      <c r="G15936" s="2">
        <f t="shared" si="505"/>
        <v>0</v>
      </c>
      <c r="H15936" s="9">
        <v>45627</v>
      </c>
      <c r="I15936" s="2" t="s">
        <v>5891</v>
      </c>
      <c r="J15936" s="2">
        <f t="shared" si="506"/>
        <v>0</v>
      </c>
    </row>
    <row r="15937" spans="1:10" x14ac:dyDescent="0.25">
      <c r="A15937" s="2" t="s">
        <v>9550</v>
      </c>
      <c r="B15937" s="2" t="s">
        <v>1919</v>
      </c>
      <c r="C15937" s="2" t="s">
        <v>6411</v>
      </c>
      <c r="D15937" s="2" t="s">
        <v>1649</v>
      </c>
      <c r="E15937" s="2">
        <v>10</v>
      </c>
      <c r="F15937" s="2">
        <v>10</v>
      </c>
      <c r="G15937" s="2">
        <f t="shared" si="505"/>
        <v>0</v>
      </c>
      <c r="H15937" s="9">
        <v>45627</v>
      </c>
      <c r="I15937" s="2" t="s">
        <v>5891</v>
      </c>
      <c r="J15937" s="2">
        <f t="shared" si="506"/>
        <v>0</v>
      </c>
    </row>
    <row r="15938" spans="1:10" x14ac:dyDescent="0.25">
      <c r="A15938" s="2" t="s">
        <v>9550</v>
      </c>
      <c r="B15938" s="2" t="s">
        <v>1919</v>
      </c>
      <c r="C15938" s="2" t="s">
        <v>1933</v>
      </c>
      <c r="D15938" s="2" t="s">
        <v>1650</v>
      </c>
      <c r="E15938" s="2">
        <v>14</v>
      </c>
      <c r="F15938" s="2">
        <v>14</v>
      </c>
      <c r="G15938" s="2">
        <f t="shared" si="505"/>
        <v>0</v>
      </c>
      <c r="H15938" s="9">
        <v>45627</v>
      </c>
      <c r="I15938" s="2" t="s">
        <v>5891</v>
      </c>
      <c r="J15938" s="2">
        <f t="shared" si="506"/>
        <v>0</v>
      </c>
    </row>
    <row r="15939" spans="1:10" x14ac:dyDescent="0.25">
      <c r="A15939" s="2" t="s">
        <v>9550</v>
      </c>
      <c r="B15939" s="2" t="s">
        <v>1919</v>
      </c>
      <c r="C15939" s="2" t="s">
        <v>8088</v>
      </c>
      <c r="D15939" s="2" t="s">
        <v>8089</v>
      </c>
      <c r="E15939" s="2">
        <v>10</v>
      </c>
      <c r="F15939" s="2">
        <v>30</v>
      </c>
      <c r="G15939" s="2">
        <f t="shared" si="505"/>
        <v>20</v>
      </c>
      <c r="H15939" s="9">
        <v>45627</v>
      </c>
      <c r="I15939" s="2" t="s">
        <v>5891</v>
      </c>
      <c r="J15939" s="2">
        <f t="shared" si="506"/>
        <v>1</v>
      </c>
    </row>
    <row r="15940" spans="1:10" x14ac:dyDescent="0.25">
      <c r="A15940" s="2" t="s">
        <v>9550</v>
      </c>
      <c r="B15940" s="2" t="s">
        <v>1919</v>
      </c>
      <c r="C15940" s="2" t="s">
        <v>6412</v>
      </c>
      <c r="D15940" s="2" t="s">
        <v>6413</v>
      </c>
      <c r="E15940" s="2">
        <v>10</v>
      </c>
      <c r="F15940" s="2">
        <v>10</v>
      </c>
      <c r="G15940" s="2">
        <f t="shared" si="505"/>
        <v>0</v>
      </c>
      <c r="H15940" s="9">
        <v>45627</v>
      </c>
      <c r="I15940" s="2" t="s">
        <v>5891</v>
      </c>
      <c r="J15940" s="2">
        <f t="shared" si="506"/>
        <v>0</v>
      </c>
    </row>
    <row r="15941" spans="1:10" x14ac:dyDescent="0.25">
      <c r="A15941" s="2" t="s">
        <v>9550</v>
      </c>
      <c r="B15941" s="2" t="s">
        <v>1919</v>
      </c>
      <c r="C15941" s="2" t="s">
        <v>1934</v>
      </c>
      <c r="D15941" s="2" t="s">
        <v>1651</v>
      </c>
      <c r="E15941" s="2">
        <v>10</v>
      </c>
      <c r="F15941" s="2">
        <v>10</v>
      </c>
      <c r="G15941" s="2">
        <f t="shared" si="505"/>
        <v>0</v>
      </c>
      <c r="H15941" s="9">
        <v>45627</v>
      </c>
      <c r="I15941" s="2" t="s">
        <v>5891</v>
      </c>
      <c r="J15941" s="2">
        <f t="shared" si="506"/>
        <v>0</v>
      </c>
    </row>
    <row r="15942" spans="1:10" x14ac:dyDescent="0.25">
      <c r="A15942" s="2" t="s">
        <v>9550</v>
      </c>
      <c r="B15942" s="2" t="s">
        <v>1919</v>
      </c>
      <c r="C15942" s="2" t="s">
        <v>1936</v>
      </c>
      <c r="D15942" s="2" t="s">
        <v>1653</v>
      </c>
      <c r="E15942" s="2">
        <v>10</v>
      </c>
      <c r="F15942" s="2">
        <v>10</v>
      </c>
      <c r="G15942" s="2">
        <f t="shared" si="505"/>
        <v>0</v>
      </c>
      <c r="H15942" s="9">
        <v>45627</v>
      </c>
      <c r="I15942" s="2" t="s">
        <v>5891</v>
      </c>
      <c r="J15942" s="2">
        <f t="shared" si="506"/>
        <v>0</v>
      </c>
    </row>
    <row r="15943" spans="1:10" x14ac:dyDescent="0.25">
      <c r="A15943" s="2" t="s">
        <v>9550</v>
      </c>
      <c r="B15943" s="2" t="s">
        <v>1919</v>
      </c>
      <c r="C15943" s="2" t="s">
        <v>1937</v>
      </c>
      <c r="D15943" s="2" t="s">
        <v>1654</v>
      </c>
      <c r="E15943" s="2">
        <v>10</v>
      </c>
      <c r="F15943" s="2">
        <v>10</v>
      </c>
      <c r="G15943" s="2">
        <f t="shared" si="505"/>
        <v>0</v>
      </c>
      <c r="H15943" s="9">
        <v>45627</v>
      </c>
      <c r="I15943" s="2" t="s">
        <v>5891</v>
      </c>
      <c r="J15943" s="2">
        <f t="shared" si="506"/>
        <v>0</v>
      </c>
    </row>
    <row r="15944" spans="1:10" x14ac:dyDescent="0.25">
      <c r="A15944" s="2" t="s">
        <v>9550</v>
      </c>
      <c r="B15944" s="2" t="s">
        <v>1919</v>
      </c>
      <c r="C15944" s="2" t="s">
        <v>1938</v>
      </c>
      <c r="D15944" s="2" t="s">
        <v>1655</v>
      </c>
      <c r="E15944" s="2">
        <v>5</v>
      </c>
      <c r="F15944" s="2">
        <v>5</v>
      </c>
      <c r="G15944" s="2">
        <f t="shared" si="505"/>
        <v>0</v>
      </c>
      <c r="H15944" s="9">
        <v>45627</v>
      </c>
      <c r="I15944" s="2" t="s">
        <v>5891</v>
      </c>
      <c r="J15944" s="2">
        <f t="shared" si="506"/>
        <v>0</v>
      </c>
    </row>
    <row r="15945" spans="1:10" x14ac:dyDescent="0.25">
      <c r="A15945" s="2" t="s">
        <v>9550</v>
      </c>
      <c r="B15945" s="2" t="s">
        <v>1919</v>
      </c>
      <c r="C15945" s="2" t="s">
        <v>1939</v>
      </c>
      <c r="D15945" s="2" t="s">
        <v>1656</v>
      </c>
      <c r="E15945" s="2">
        <v>5</v>
      </c>
      <c r="F15945" s="2">
        <v>5</v>
      </c>
      <c r="G15945" s="2">
        <f t="shared" ref="G15945:G16008" si="507">F15945-E15945</f>
        <v>0</v>
      </c>
      <c r="H15945" s="9">
        <v>45627</v>
      </c>
      <c r="I15945" s="2" t="s">
        <v>5891</v>
      </c>
      <c r="J15945" s="2">
        <f t="shared" si="506"/>
        <v>0</v>
      </c>
    </row>
    <row r="15946" spans="1:10" x14ac:dyDescent="0.25">
      <c r="A15946" s="2" t="s">
        <v>9550</v>
      </c>
      <c r="B15946" s="2" t="s">
        <v>1919</v>
      </c>
      <c r="C15946" s="2" t="s">
        <v>1940</v>
      </c>
      <c r="D15946" s="2" t="s">
        <v>1657</v>
      </c>
      <c r="E15946" s="2">
        <v>5</v>
      </c>
      <c r="F15946" s="2">
        <v>5</v>
      </c>
      <c r="G15946" s="2">
        <f t="shared" si="507"/>
        <v>0</v>
      </c>
      <c r="H15946" s="9">
        <v>45627</v>
      </c>
      <c r="I15946" s="2" t="s">
        <v>5891</v>
      </c>
      <c r="J15946" s="2">
        <f t="shared" si="506"/>
        <v>0</v>
      </c>
    </row>
    <row r="15947" spans="1:10" x14ac:dyDescent="0.25">
      <c r="A15947" s="2" t="s">
        <v>9550</v>
      </c>
      <c r="B15947" s="2" t="s">
        <v>1919</v>
      </c>
      <c r="C15947" s="2" t="s">
        <v>1942</v>
      </c>
      <c r="D15947" s="2" t="s">
        <v>10672</v>
      </c>
      <c r="E15947" s="2">
        <v>35</v>
      </c>
      <c r="F15947" s="2">
        <v>30</v>
      </c>
      <c r="G15947" s="2">
        <f t="shared" si="507"/>
        <v>-5</v>
      </c>
      <c r="H15947" s="9">
        <v>45627</v>
      </c>
      <c r="I15947" s="2" t="s">
        <v>5891</v>
      </c>
      <c r="J15947" s="2">
        <f t="shared" si="506"/>
        <v>1</v>
      </c>
    </row>
    <row r="15948" spans="1:10" x14ac:dyDescent="0.25">
      <c r="A15948" s="2" t="s">
        <v>9550</v>
      </c>
      <c r="B15948" s="2" t="s">
        <v>1919</v>
      </c>
      <c r="C15948" s="2" t="s">
        <v>6414</v>
      </c>
      <c r="D15948" s="2" t="s">
        <v>1659</v>
      </c>
      <c r="E15948" s="2">
        <v>15</v>
      </c>
      <c r="F15948" s="2">
        <v>18</v>
      </c>
      <c r="G15948" s="2">
        <f t="shared" si="507"/>
        <v>3</v>
      </c>
      <c r="H15948" s="9">
        <v>45627</v>
      </c>
      <c r="I15948" s="2" t="s">
        <v>5891</v>
      </c>
      <c r="J15948" s="2">
        <f t="shared" si="506"/>
        <v>1</v>
      </c>
    </row>
    <row r="15949" spans="1:10" x14ac:dyDescent="0.25">
      <c r="A15949" s="2" t="s">
        <v>9550</v>
      </c>
      <c r="B15949" s="2" t="s">
        <v>1919</v>
      </c>
      <c r="C15949" s="2" t="s">
        <v>1943</v>
      </c>
      <c r="D15949" s="2" t="s">
        <v>10673</v>
      </c>
      <c r="E15949" s="2">
        <v>25</v>
      </c>
      <c r="F15949" s="2">
        <v>25</v>
      </c>
      <c r="G15949" s="2">
        <f t="shared" si="507"/>
        <v>0</v>
      </c>
      <c r="H15949" s="9">
        <v>45627</v>
      </c>
      <c r="I15949" s="2" t="s">
        <v>5891</v>
      </c>
      <c r="J15949" s="2">
        <f t="shared" si="506"/>
        <v>0</v>
      </c>
    </row>
    <row r="15950" spans="1:10" x14ac:dyDescent="0.25">
      <c r="A15950" s="2" t="s">
        <v>9550</v>
      </c>
      <c r="B15950" s="2" t="s">
        <v>1919</v>
      </c>
      <c r="C15950" s="2" t="s">
        <v>1944</v>
      </c>
      <c r="D15950" s="2" t="s">
        <v>8091</v>
      </c>
      <c r="E15950" s="2">
        <v>10</v>
      </c>
      <c r="F15950" s="2">
        <v>10</v>
      </c>
      <c r="G15950" s="2">
        <f t="shared" si="507"/>
        <v>0</v>
      </c>
      <c r="H15950" s="9">
        <v>45627</v>
      </c>
      <c r="I15950" s="2" t="s">
        <v>5891</v>
      </c>
      <c r="J15950" s="2">
        <f t="shared" si="506"/>
        <v>0</v>
      </c>
    </row>
    <row r="15951" spans="1:10" x14ac:dyDescent="0.25">
      <c r="A15951" s="2" t="s">
        <v>9550</v>
      </c>
      <c r="B15951" s="2" t="s">
        <v>1919</v>
      </c>
      <c r="C15951" s="2" t="s">
        <v>1946</v>
      </c>
      <c r="D15951" s="2" t="s">
        <v>1660</v>
      </c>
      <c r="E15951" s="2">
        <v>10</v>
      </c>
      <c r="F15951" s="2">
        <v>10</v>
      </c>
      <c r="G15951" s="2">
        <f t="shared" si="507"/>
        <v>0</v>
      </c>
      <c r="H15951" s="9">
        <v>45627</v>
      </c>
      <c r="I15951" s="2" t="s">
        <v>5891</v>
      </c>
      <c r="J15951" s="2">
        <f t="shared" si="506"/>
        <v>0</v>
      </c>
    </row>
    <row r="15952" spans="1:10" x14ac:dyDescent="0.25">
      <c r="A15952" s="2" t="s">
        <v>9550</v>
      </c>
      <c r="B15952" s="2" t="s">
        <v>1919</v>
      </c>
      <c r="C15952" s="2" t="s">
        <v>1949</v>
      </c>
      <c r="D15952" s="2" t="s">
        <v>10674</v>
      </c>
      <c r="E15952" s="2">
        <v>13</v>
      </c>
      <c r="F15952" s="2">
        <v>13</v>
      </c>
      <c r="G15952" s="2">
        <f t="shared" si="507"/>
        <v>0</v>
      </c>
      <c r="H15952" s="9">
        <v>45627</v>
      </c>
      <c r="I15952" s="2" t="s">
        <v>5891</v>
      </c>
      <c r="J15952" s="2">
        <f t="shared" si="506"/>
        <v>0</v>
      </c>
    </row>
    <row r="15953" spans="1:10" x14ac:dyDescent="0.25">
      <c r="A15953" s="2" t="s">
        <v>9550</v>
      </c>
      <c r="B15953" s="2" t="s">
        <v>1919</v>
      </c>
      <c r="C15953" s="2" t="s">
        <v>1950</v>
      </c>
      <c r="D15953" s="2" t="s">
        <v>10675</v>
      </c>
      <c r="E15953" s="2">
        <v>24</v>
      </c>
      <c r="F15953" s="2">
        <v>22</v>
      </c>
      <c r="G15953" s="2">
        <f t="shared" si="507"/>
        <v>-2</v>
      </c>
      <c r="H15953" s="9">
        <v>45627</v>
      </c>
      <c r="I15953" s="2" t="s">
        <v>5891</v>
      </c>
      <c r="J15953" s="2">
        <f t="shared" si="506"/>
        <v>1</v>
      </c>
    </row>
    <row r="15954" spans="1:10" x14ac:dyDescent="0.25">
      <c r="A15954" s="2" t="s">
        <v>9550</v>
      </c>
      <c r="B15954" s="2" t="s">
        <v>1919</v>
      </c>
      <c r="C15954" s="2" t="s">
        <v>1951</v>
      </c>
      <c r="D15954" s="2" t="s">
        <v>10676</v>
      </c>
      <c r="E15954" s="2">
        <v>15</v>
      </c>
      <c r="F15954" s="2">
        <v>15</v>
      </c>
      <c r="G15954" s="2">
        <f t="shared" si="507"/>
        <v>0</v>
      </c>
      <c r="H15954" s="9">
        <v>45627</v>
      </c>
      <c r="I15954" s="2" t="s">
        <v>5891</v>
      </c>
      <c r="J15954" s="2">
        <f t="shared" si="506"/>
        <v>0</v>
      </c>
    </row>
    <row r="15955" spans="1:10" x14ac:dyDescent="0.25">
      <c r="A15955" s="2" t="s">
        <v>9550</v>
      </c>
      <c r="B15955" s="2" t="s">
        <v>1919</v>
      </c>
      <c r="C15955" s="2" t="s">
        <v>1952</v>
      </c>
      <c r="D15955" s="2" t="s">
        <v>1664</v>
      </c>
      <c r="E15955" s="2">
        <v>5</v>
      </c>
      <c r="F15955" s="2">
        <v>5</v>
      </c>
      <c r="G15955" s="2">
        <f t="shared" si="507"/>
        <v>0</v>
      </c>
      <c r="H15955" s="9">
        <v>45627</v>
      </c>
      <c r="I15955" s="2" t="s">
        <v>5891</v>
      </c>
      <c r="J15955" s="2">
        <f t="shared" si="506"/>
        <v>0</v>
      </c>
    </row>
    <row r="15956" spans="1:10" x14ac:dyDescent="0.25">
      <c r="A15956" s="2" t="s">
        <v>9550</v>
      </c>
      <c r="B15956" s="2" t="s">
        <v>1919</v>
      </c>
      <c r="C15956" s="2" t="s">
        <v>1953</v>
      </c>
      <c r="D15956" s="2" t="s">
        <v>1665</v>
      </c>
      <c r="E15956" s="2">
        <v>5</v>
      </c>
      <c r="F15956" s="2">
        <v>5</v>
      </c>
      <c r="G15956" s="2">
        <f t="shared" si="507"/>
        <v>0</v>
      </c>
      <c r="H15956" s="9">
        <v>45627</v>
      </c>
      <c r="I15956" s="2" t="s">
        <v>5891</v>
      </c>
      <c r="J15956" s="2">
        <f t="shared" si="506"/>
        <v>0</v>
      </c>
    </row>
    <row r="15957" spans="1:10" x14ac:dyDescent="0.25">
      <c r="A15957" s="2" t="s">
        <v>9550</v>
      </c>
      <c r="B15957" s="2" t="s">
        <v>1919</v>
      </c>
      <c r="C15957" s="2" t="s">
        <v>1954</v>
      </c>
      <c r="D15957" s="2" t="s">
        <v>1955</v>
      </c>
      <c r="E15957" s="2">
        <v>5</v>
      </c>
      <c r="F15957" s="2">
        <v>20</v>
      </c>
      <c r="G15957" s="2">
        <f t="shared" si="507"/>
        <v>15</v>
      </c>
      <c r="H15957" s="9">
        <v>45627</v>
      </c>
      <c r="I15957" s="2" t="s">
        <v>5891</v>
      </c>
      <c r="J15957" s="2">
        <f t="shared" si="506"/>
        <v>1</v>
      </c>
    </row>
    <row r="15958" spans="1:10" x14ac:dyDescent="0.25">
      <c r="A15958" s="2" t="s">
        <v>9550</v>
      </c>
      <c r="B15958" s="2" t="s">
        <v>1919</v>
      </c>
      <c r="C15958" s="2" t="s">
        <v>1956</v>
      </c>
      <c r="D15958" s="2" t="s">
        <v>1666</v>
      </c>
      <c r="E15958" s="2">
        <v>10</v>
      </c>
      <c r="F15958" s="2">
        <v>10</v>
      </c>
      <c r="G15958" s="2">
        <f t="shared" si="507"/>
        <v>0</v>
      </c>
      <c r="H15958" s="9">
        <v>45627</v>
      </c>
      <c r="I15958" s="2" t="s">
        <v>5891</v>
      </c>
      <c r="J15958" s="2">
        <f t="shared" si="506"/>
        <v>0</v>
      </c>
    </row>
    <row r="15959" spans="1:10" x14ac:dyDescent="0.25">
      <c r="A15959" s="2" t="s">
        <v>9550</v>
      </c>
      <c r="B15959" s="2" t="s">
        <v>1919</v>
      </c>
      <c r="C15959" s="2" t="s">
        <v>7572</v>
      </c>
      <c r="D15959" s="2" t="s">
        <v>7573</v>
      </c>
      <c r="E15959" s="2">
        <v>23</v>
      </c>
      <c r="F15959" s="2">
        <v>20</v>
      </c>
      <c r="G15959" s="2">
        <f t="shared" si="507"/>
        <v>-3</v>
      </c>
      <c r="H15959" s="9">
        <v>45627</v>
      </c>
      <c r="I15959" s="2" t="s">
        <v>5891</v>
      </c>
      <c r="J15959" s="2">
        <f t="shared" si="506"/>
        <v>1</v>
      </c>
    </row>
    <row r="15960" spans="1:10" x14ac:dyDescent="0.25">
      <c r="A15960" s="2" t="s">
        <v>9550</v>
      </c>
      <c r="B15960" s="2" t="s">
        <v>1919</v>
      </c>
      <c r="C15960" s="2" t="s">
        <v>1959</v>
      </c>
      <c r="D15960" s="2" t="s">
        <v>1669</v>
      </c>
      <c r="E15960" s="2">
        <v>10</v>
      </c>
      <c r="F15960" s="2">
        <v>10</v>
      </c>
      <c r="G15960" s="2">
        <f t="shared" si="507"/>
        <v>0</v>
      </c>
      <c r="H15960" s="9">
        <v>45627</v>
      </c>
      <c r="I15960" s="2" t="s">
        <v>5891</v>
      </c>
      <c r="J15960" s="2">
        <f t="shared" si="506"/>
        <v>0</v>
      </c>
    </row>
    <row r="15961" spans="1:10" x14ac:dyDescent="0.25">
      <c r="A15961" s="2" t="s">
        <v>9550</v>
      </c>
      <c r="B15961" s="2" t="s">
        <v>1919</v>
      </c>
      <c r="C15961" s="2" t="s">
        <v>1960</v>
      </c>
      <c r="D15961" s="2" t="s">
        <v>10677</v>
      </c>
      <c r="E15961" s="2">
        <v>36</v>
      </c>
      <c r="F15961" s="2">
        <v>36</v>
      </c>
      <c r="G15961" s="2">
        <f t="shared" si="507"/>
        <v>0</v>
      </c>
      <c r="H15961" s="9">
        <v>45627</v>
      </c>
      <c r="I15961" s="2" t="s">
        <v>5891</v>
      </c>
      <c r="J15961" s="2">
        <f t="shared" si="506"/>
        <v>0</v>
      </c>
    </row>
    <row r="15962" spans="1:10" x14ac:dyDescent="0.25">
      <c r="A15962" s="2" t="s">
        <v>9550</v>
      </c>
      <c r="B15962" s="2" t="s">
        <v>1919</v>
      </c>
      <c r="C15962" s="2" t="s">
        <v>1961</v>
      </c>
      <c r="D15962" s="2" t="s">
        <v>10678</v>
      </c>
      <c r="E15962" s="2">
        <v>10</v>
      </c>
      <c r="F15962" s="2">
        <v>10</v>
      </c>
      <c r="G15962" s="2">
        <f t="shared" si="507"/>
        <v>0</v>
      </c>
      <c r="H15962" s="9">
        <v>45627</v>
      </c>
      <c r="I15962" s="2" t="s">
        <v>5891</v>
      </c>
      <c r="J15962" s="2">
        <f t="shared" si="506"/>
        <v>0</v>
      </c>
    </row>
    <row r="15963" spans="1:10" x14ac:dyDescent="0.25">
      <c r="A15963" s="2" t="s">
        <v>9550</v>
      </c>
      <c r="B15963" s="2" t="s">
        <v>1919</v>
      </c>
      <c r="C15963" s="2" t="s">
        <v>1963</v>
      </c>
      <c r="D15963" s="2" t="s">
        <v>10679</v>
      </c>
      <c r="E15963" s="2">
        <v>30</v>
      </c>
      <c r="F15963" s="2">
        <v>30</v>
      </c>
      <c r="G15963" s="2">
        <f t="shared" si="507"/>
        <v>0</v>
      </c>
      <c r="H15963" s="9">
        <v>45627</v>
      </c>
      <c r="I15963" s="2" t="s">
        <v>5891</v>
      </c>
      <c r="J15963" s="2">
        <f t="shared" si="506"/>
        <v>0</v>
      </c>
    </row>
    <row r="15964" spans="1:10" x14ac:dyDescent="0.25">
      <c r="A15964" s="2" t="s">
        <v>9550</v>
      </c>
      <c r="B15964" s="2" t="s">
        <v>1919</v>
      </c>
      <c r="C15964" s="2" t="s">
        <v>1962</v>
      </c>
      <c r="D15964" s="2" t="s">
        <v>10680</v>
      </c>
      <c r="E15964" s="2">
        <v>16</v>
      </c>
      <c r="F15964" s="2">
        <v>15</v>
      </c>
      <c r="G15964" s="2">
        <f t="shared" si="507"/>
        <v>-1</v>
      </c>
      <c r="H15964" s="9">
        <v>45627</v>
      </c>
      <c r="I15964" s="2" t="s">
        <v>5891</v>
      </c>
      <c r="J15964" s="2">
        <f t="shared" si="506"/>
        <v>1</v>
      </c>
    </row>
    <row r="15965" spans="1:10" x14ac:dyDescent="0.25">
      <c r="A15965" s="2" t="s">
        <v>9550</v>
      </c>
      <c r="B15965" s="2" t="s">
        <v>1919</v>
      </c>
      <c r="C15965" s="2" t="s">
        <v>8094</v>
      </c>
      <c r="D15965" s="2" t="s">
        <v>8095</v>
      </c>
      <c r="E15965" s="2">
        <v>10</v>
      </c>
      <c r="F15965" s="2">
        <v>10</v>
      </c>
      <c r="G15965" s="2">
        <f t="shared" si="507"/>
        <v>0</v>
      </c>
      <c r="H15965" s="9">
        <v>45627</v>
      </c>
      <c r="I15965" s="2" t="s">
        <v>5891</v>
      </c>
      <c r="J15965" s="2">
        <f t="shared" si="506"/>
        <v>0</v>
      </c>
    </row>
    <row r="15966" spans="1:10" x14ac:dyDescent="0.25">
      <c r="A15966" s="2" t="s">
        <v>9550</v>
      </c>
      <c r="B15966" s="2" t="s">
        <v>1916</v>
      </c>
      <c r="C15966" s="2" t="s">
        <v>6416</v>
      </c>
      <c r="D15966" s="2" t="s">
        <v>10681</v>
      </c>
      <c r="E15966" s="2">
        <v>3</v>
      </c>
      <c r="F15966" s="2">
        <v>0</v>
      </c>
      <c r="G15966" s="2">
        <f t="shared" si="507"/>
        <v>-3</v>
      </c>
      <c r="H15966" s="9">
        <v>45627</v>
      </c>
      <c r="I15966" s="2" t="s">
        <v>5891</v>
      </c>
      <c r="J15966" s="2">
        <f t="shared" si="506"/>
        <v>1</v>
      </c>
    </row>
    <row r="15967" spans="1:10" x14ac:dyDescent="0.25">
      <c r="A15967" s="2" t="s">
        <v>9550</v>
      </c>
      <c r="B15967" s="2" t="s">
        <v>1916</v>
      </c>
      <c r="C15967" s="2" t="s">
        <v>8701</v>
      </c>
      <c r="D15967" s="2" t="s">
        <v>8702</v>
      </c>
      <c r="E15967" s="2">
        <v>1</v>
      </c>
      <c r="F15967" s="2">
        <v>0</v>
      </c>
      <c r="G15967" s="2">
        <f t="shared" si="507"/>
        <v>-1</v>
      </c>
      <c r="H15967" s="9">
        <v>45627</v>
      </c>
      <c r="I15967" s="2" t="s">
        <v>5891</v>
      </c>
      <c r="J15967" s="2">
        <f t="shared" si="506"/>
        <v>1</v>
      </c>
    </row>
    <row r="15968" spans="1:10" x14ac:dyDescent="0.25">
      <c r="A15968" s="2" t="s">
        <v>9550</v>
      </c>
      <c r="B15968" s="2" t="s">
        <v>1916</v>
      </c>
      <c r="C15968" s="2" t="s">
        <v>6418</v>
      </c>
      <c r="D15968" s="2" t="s">
        <v>6419</v>
      </c>
      <c r="E15968" s="2">
        <v>1</v>
      </c>
      <c r="F15968" s="2">
        <v>1</v>
      </c>
      <c r="G15968" s="2">
        <f t="shared" si="507"/>
        <v>0</v>
      </c>
      <c r="H15968" s="9">
        <v>45627</v>
      </c>
      <c r="I15968" s="2" t="s">
        <v>5891</v>
      </c>
      <c r="J15968" s="2">
        <f t="shared" si="506"/>
        <v>0</v>
      </c>
    </row>
    <row r="15969" spans="1:10" x14ac:dyDescent="0.25">
      <c r="A15969" s="2" t="s">
        <v>9550</v>
      </c>
      <c r="B15969" s="2" t="s">
        <v>1916</v>
      </c>
      <c r="C15969" s="2" t="s">
        <v>6420</v>
      </c>
      <c r="D15969" s="2" t="s">
        <v>10682</v>
      </c>
      <c r="E15969" s="2">
        <v>0</v>
      </c>
      <c r="F15969" s="2">
        <v>0</v>
      </c>
      <c r="G15969" s="2">
        <f t="shared" si="507"/>
        <v>0</v>
      </c>
      <c r="H15969" s="9">
        <v>45627</v>
      </c>
      <c r="I15969" s="2" t="s">
        <v>5891</v>
      </c>
      <c r="J15969" s="2">
        <f t="shared" si="506"/>
        <v>0</v>
      </c>
    </row>
    <row r="15970" spans="1:10" x14ac:dyDescent="0.25">
      <c r="A15970" s="2" t="s">
        <v>9550</v>
      </c>
      <c r="B15970" s="2" t="s">
        <v>4635</v>
      </c>
      <c r="C15970" s="2" t="s">
        <v>4638</v>
      </c>
      <c r="D15970" s="2" t="s">
        <v>10683</v>
      </c>
      <c r="E15970" s="2">
        <v>2</v>
      </c>
      <c r="F15970" s="2">
        <v>0</v>
      </c>
      <c r="G15970" s="2">
        <f t="shared" si="507"/>
        <v>-2</v>
      </c>
      <c r="H15970" s="9">
        <v>45627</v>
      </c>
      <c r="I15970" s="2" t="s">
        <v>5891</v>
      </c>
      <c r="J15970" s="2">
        <f t="shared" si="506"/>
        <v>1</v>
      </c>
    </row>
    <row r="15971" spans="1:10" x14ac:dyDescent="0.25">
      <c r="A15971" s="2" t="s">
        <v>9550</v>
      </c>
      <c r="B15971" s="2" t="s">
        <v>4635</v>
      </c>
      <c r="C15971" s="2" t="s">
        <v>4642</v>
      </c>
      <c r="D15971" s="2" t="s">
        <v>4643</v>
      </c>
      <c r="E15971" s="2">
        <v>1</v>
      </c>
      <c r="F15971" s="2">
        <v>1</v>
      </c>
      <c r="G15971" s="2">
        <f t="shared" si="507"/>
        <v>0</v>
      </c>
      <c r="H15971" s="9">
        <v>45627</v>
      </c>
      <c r="I15971" s="2" t="s">
        <v>5891</v>
      </c>
      <c r="J15971" s="2">
        <f t="shared" si="506"/>
        <v>0</v>
      </c>
    </row>
    <row r="15972" spans="1:10" x14ac:dyDescent="0.25">
      <c r="A15972" s="2" t="s">
        <v>9550</v>
      </c>
      <c r="B15972" s="2" t="s">
        <v>1916</v>
      </c>
      <c r="C15972" s="2" t="s">
        <v>6422</v>
      </c>
      <c r="D15972" s="2" t="s">
        <v>6423</v>
      </c>
      <c r="E15972" s="2">
        <v>1</v>
      </c>
      <c r="F15972" s="2">
        <v>1</v>
      </c>
      <c r="G15972" s="2">
        <f t="shared" si="507"/>
        <v>0</v>
      </c>
      <c r="H15972" s="9">
        <v>45627</v>
      </c>
      <c r="I15972" s="2" t="s">
        <v>5891</v>
      </c>
      <c r="J15972" s="2">
        <f t="shared" si="506"/>
        <v>0</v>
      </c>
    </row>
    <row r="15973" spans="1:10" x14ac:dyDescent="0.25">
      <c r="A15973" s="2" t="s">
        <v>9550</v>
      </c>
      <c r="B15973" s="2" t="s">
        <v>1916</v>
      </c>
      <c r="C15973" s="2" t="s">
        <v>6255</v>
      </c>
      <c r="D15973" s="2" t="s">
        <v>10684</v>
      </c>
      <c r="E15973" s="2">
        <v>3</v>
      </c>
      <c r="F15973" s="2">
        <v>3</v>
      </c>
      <c r="G15973" s="2">
        <f t="shared" si="507"/>
        <v>0</v>
      </c>
      <c r="H15973" s="9">
        <v>45627</v>
      </c>
      <c r="I15973" s="2" t="s">
        <v>5891</v>
      </c>
      <c r="J15973" s="2">
        <f t="shared" si="506"/>
        <v>0</v>
      </c>
    </row>
    <row r="15974" spans="1:10" x14ac:dyDescent="0.25">
      <c r="A15974" s="2" t="s">
        <v>9550</v>
      </c>
      <c r="B15974" s="2" t="s">
        <v>1916</v>
      </c>
      <c r="C15974" s="2" t="s">
        <v>6426</v>
      </c>
      <c r="D15974" s="2" t="s">
        <v>10685</v>
      </c>
      <c r="E15974" s="2">
        <v>7</v>
      </c>
      <c r="F15974" s="2">
        <v>6</v>
      </c>
      <c r="G15974" s="2">
        <f t="shared" si="507"/>
        <v>-1</v>
      </c>
      <c r="H15974" s="9">
        <v>45627</v>
      </c>
      <c r="I15974" s="2" t="s">
        <v>5891</v>
      </c>
      <c r="J15974" s="2">
        <f t="shared" si="506"/>
        <v>1</v>
      </c>
    </row>
    <row r="15975" spans="1:10" x14ac:dyDescent="0.25">
      <c r="A15975" s="2" t="s">
        <v>9550</v>
      </c>
      <c r="B15975" s="2" t="s">
        <v>1916</v>
      </c>
      <c r="C15975" s="2" t="s">
        <v>6428</v>
      </c>
      <c r="D15975" s="2" t="s">
        <v>6429</v>
      </c>
      <c r="E15975" s="2">
        <v>3</v>
      </c>
      <c r="F15975" s="2">
        <v>3</v>
      </c>
      <c r="G15975" s="2">
        <f t="shared" si="507"/>
        <v>0</v>
      </c>
      <c r="H15975" s="9">
        <v>45627</v>
      </c>
      <c r="I15975" s="2" t="s">
        <v>5891</v>
      </c>
      <c r="J15975" s="2">
        <f t="shared" si="506"/>
        <v>0</v>
      </c>
    </row>
    <row r="15976" spans="1:10" x14ac:dyDescent="0.25">
      <c r="A15976" s="2" t="s">
        <v>9550</v>
      </c>
      <c r="B15976" s="2" t="s">
        <v>1916</v>
      </c>
      <c r="C15976" s="2" t="s">
        <v>6257</v>
      </c>
      <c r="D15976" s="2" t="s">
        <v>6258</v>
      </c>
      <c r="E15976" s="2">
        <v>3</v>
      </c>
      <c r="F15976" s="2">
        <v>2</v>
      </c>
      <c r="G15976" s="2">
        <f t="shared" si="507"/>
        <v>-1</v>
      </c>
      <c r="H15976" s="9">
        <v>45627</v>
      </c>
      <c r="I15976" s="2" t="s">
        <v>5891</v>
      </c>
      <c r="J15976" s="2">
        <f t="shared" si="506"/>
        <v>1</v>
      </c>
    </row>
    <row r="15977" spans="1:10" x14ac:dyDescent="0.25">
      <c r="A15977" s="2" t="s">
        <v>9550</v>
      </c>
      <c r="B15977" s="2" t="s">
        <v>1916</v>
      </c>
      <c r="C15977" s="2" t="s">
        <v>6259</v>
      </c>
      <c r="D15977" s="2" t="s">
        <v>6260</v>
      </c>
      <c r="E15977" s="2">
        <v>3</v>
      </c>
      <c r="F15977" s="2">
        <v>1</v>
      </c>
      <c r="G15977" s="2">
        <f t="shared" si="507"/>
        <v>-2</v>
      </c>
      <c r="H15977" s="9">
        <v>45627</v>
      </c>
      <c r="I15977" s="2" t="s">
        <v>5891</v>
      </c>
      <c r="J15977" s="2">
        <f t="shared" si="506"/>
        <v>1</v>
      </c>
    </row>
    <row r="15978" spans="1:10" x14ac:dyDescent="0.25">
      <c r="A15978" s="2" t="s">
        <v>9550</v>
      </c>
      <c r="B15978" s="2" t="s">
        <v>1916</v>
      </c>
      <c r="C15978" s="2" t="s">
        <v>6430</v>
      </c>
      <c r="D15978" s="2" t="s">
        <v>6431</v>
      </c>
      <c r="E15978" s="2">
        <v>5</v>
      </c>
      <c r="F15978" s="2">
        <v>5</v>
      </c>
      <c r="G15978" s="2">
        <f t="shared" si="507"/>
        <v>0</v>
      </c>
      <c r="H15978" s="9">
        <v>45627</v>
      </c>
      <c r="I15978" s="2" t="s">
        <v>5891</v>
      </c>
      <c r="J15978" s="2">
        <f t="shared" si="506"/>
        <v>0</v>
      </c>
    </row>
    <row r="15979" spans="1:10" x14ac:dyDescent="0.25">
      <c r="A15979" s="2" t="s">
        <v>9550</v>
      </c>
      <c r="B15979" s="2" t="s">
        <v>1916</v>
      </c>
      <c r="C15979" s="2" t="s">
        <v>6261</v>
      </c>
      <c r="D15979" s="2" t="s">
        <v>6262</v>
      </c>
      <c r="E15979" s="2">
        <v>2</v>
      </c>
      <c r="F15979" s="2">
        <v>2</v>
      </c>
      <c r="G15979" s="2">
        <f t="shared" si="507"/>
        <v>0</v>
      </c>
      <c r="H15979" s="9">
        <v>45627</v>
      </c>
      <c r="I15979" s="2" t="s">
        <v>5891</v>
      </c>
      <c r="J15979" s="2">
        <f t="shared" si="506"/>
        <v>0</v>
      </c>
    </row>
    <row r="15980" spans="1:10" x14ac:dyDescent="0.25">
      <c r="A15980" s="2" t="s">
        <v>9550</v>
      </c>
      <c r="B15980" s="2" t="s">
        <v>1916</v>
      </c>
      <c r="C15980" s="2" t="s">
        <v>6432</v>
      </c>
      <c r="D15980" s="2" t="s">
        <v>10686</v>
      </c>
      <c r="E15980" s="2">
        <v>1</v>
      </c>
      <c r="F15980" s="2">
        <v>0</v>
      </c>
      <c r="G15980" s="2">
        <f t="shared" si="507"/>
        <v>-1</v>
      </c>
      <c r="H15980" s="9">
        <v>45627</v>
      </c>
      <c r="I15980" s="2" t="s">
        <v>5891</v>
      </c>
      <c r="J15980" s="2">
        <f t="shared" si="506"/>
        <v>1</v>
      </c>
    </row>
    <row r="15981" spans="1:10" x14ac:dyDescent="0.25">
      <c r="A15981" s="2" t="s">
        <v>9550</v>
      </c>
      <c r="B15981" s="2" t="s">
        <v>4635</v>
      </c>
      <c r="C15981" s="2" t="s">
        <v>4652</v>
      </c>
      <c r="D15981" s="2" t="s">
        <v>10687</v>
      </c>
      <c r="E15981" s="2">
        <v>3</v>
      </c>
      <c r="F15981" s="2">
        <v>3</v>
      </c>
      <c r="G15981" s="2">
        <f t="shared" si="507"/>
        <v>0</v>
      </c>
      <c r="H15981" s="9">
        <v>45627</v>
      </c>
      <c r="I15981" s="2" t="s">
        <v>5891</v>
      </c>
      <c r="J15981" s="2">
        <f t="shared" si="506"/>
        <v>0</v>
      </c>
    </row>
    <row r="15982" spans="1:10" x14ac:dyDescent="0.25">
      <c r="A15982" s="2" t="s">
        <v>9550</v>
      </c>
      <c r="B15982" s="2" t="s">
        <v>4635</v>
      </c>
      <c r="C15982" s="2" t="s">
        <v>10688</v>
      </c>
      <c r="D15982" s="2" t="s">
        <v>10689</v>
      </c>
      <c r="E15982" s="2">
        <v>1</v>
      </c>
      <c r="F15982" s="2">
        <v>0</v>
      </c>
      <c r="G15982" s="2">
        <f t="shared" si="507"/>
        <v>-1</v>
      </c>
      <c r="H15982" s="9">
        <v>45627</v>
      </c>
      <c r="I15982" s="2" t="s">
        <v>5891</v>
      </c>
      <c r="J15982" s="2">
        <f t="shared" si="506"/>
        <v>1</v>
      </c>
    </row>
    <row r="15983" spans="1:10" x14ac:dyDescent="0.25">
      <c r="A15983" s="2" t="s">
        <v>9550</v>
      </c>
      <c r="B15983" s="2" t="s">
        <v>4635</v>
      </c>
      <c r="C15983" s="2" t="s">
        <v>4656</v>
      </c>
      <c r="D15983" s="2" t="s">
        <v>10690</v>
      </c>
      <c r="E15983" s="2">
        <v>4</v>
      </c>
      <c r="F15983" s="2">
        <v>8</v>
      </c>
      <c r="G15983" s="2">
        <f t="shared" si="507"/>
        <v>4</v>
      </c>
      <c r="H15983" s="9">
        <v>45627</v>
      </c>
      <c r="I15983" s="2" t="s">
        <v>5891</v>
      </c>
      <c r="J15983" s="2">
        <f t="shared" ref="J15983:J16046" si="508">IF(G15983=0,0,1)</f>
        <v>1</v>
      </c>
    </row>
    <row r="15984" spans="1:10" x14ac:dyDescent="0.25">
      <c r="A15984" s="2" t="s">
        <v>9550</v>
      </c>
      <c r="B15984" s="2" t="s">
        <v>4635</v>
      </c>
      <c r="C15984" s="2" t="s">
        <v>4660</v>
      </c>
      <c r="D15984" s="2" t="s">
        <v>10691</v>
      </c>
      <c r="E15984" s="2">
        <v>6</v>
      </c>
      <c r="F15984" s="2">
        <v>6</v>
      </c>
      <c r="G15984" s="2">
        <f t="shared" si="507"/>
        <v>0</v>
      </c>
      <c r="H15984" s="9">
        <v>45627</v>
      </c>
      <c r="I15984" s="2" t="s">
        <v>5891</v>
      </c>
      <c r="J15984" s="2">
        <f t="shared" si="508"/>
        <v>0</v>
      </c>
    </row>
    <row r="15985" spans="1:10" x14ac:dyDescent="0.25">
      <c r="A15985" s="2" t="s">
        <v>9550</v>
      </c>
      <c r="B15985" s="2" t="s">
        <v>4635</v>
      </c>
      <c r="C15985" s="2" t="s">
        <v>4662</v>
      </c>
      <c r="D15985" s="2" t="s">
        <v>10692</v>
      </c>
      <c r="E15985" s="2">
        <v>4</v>
      </c>
      <c r="F15985" s="2">
        <v>1</v>
      </c>
      <c r="G15985" s="2">
        <f t="shared" si="507"/>
        <v>-3</v>
      </c>
      <c r="H15985" s="9">
        <v>45627</v>
      </c>
      <c r="I15985" s="2" t="s">
        <v>5891</v>
      </c>
      <c r="J15985" s="2">
        <f t="shared" si="508"/>
        <v>1</v>
      </c>
    </row>
    <row r="15986" spans="1:10" x14ac:dyDescent="0.25">
      <c r="A15986" s="2" t="s">
        <v>9550</v>
      </c>
      <c r="B15986" s="2" t="s">
        <v>4635</v>
      </c>
      <c r="C15986" s="2" t="s">
        <v>4664</v>
      </c>
      <c r="D15986" s="2" t="s">
        <v>10693</v>
      </c>
      <c r="E15986" s="2">
        <v>3</v>
      </c>
      <c r="F15986" s="2">
        <v>5</v>
      </c>
      <c r="G15986" s="2">
        <f t="shared" si="507"/>
        <v>2</v>
      </c>
      <c r="H15986" s="9">
        <v>45627</v>
      </c>
      <c r="I15986" s="2" t="s">
        <v>5891</v>
      </c>
      <c r="J15986" s="2">
        <f t="shared" si="508"/>
        <v>1</v>
      </c>
    </row>
    <row r="15987" spans="1:10" x14ac:dyDescent="0.25">
      <c r="A15987" s="2" t="s">
        <v>9550</v>
      </c>
      <c r="B15987" s="2" t="s">
        <v>4635</v>
      </c>
      <c r="C15987" s="2" t="s">
        <v>8612</v>
      </c>
      <c r="D15987" s="2" t="s">
        <v>10694</v>
      </c>
      <c r="E15987" s="2">
        <v>7</v>
      </c>
      <c r="F15987" s="2">
        <v>6</v>
      </c>
      <c r="G15987" s="2">
        <f t="shared" si="507"/>
        <v>-1</v>
      </c>
      <c r="H15987" s="9">
        <v>45627</v>
      </c>
      <c r="I15987" s="2" t="s">
        <v>5891</v>
      </c>
      <c r="J15987" s="2">
        <f t="shared" si="508"/>
        <v>1</v>
      </c>
    </row>
    <row r="15988" spans="1:10" x14ac:dyDescent="0.25">
      <c r="A15988" s="2" t="s">
        <v>9550</v>
      </c>
      <c r="B15988" s="2" t="s">
        <v>4635</v>
      </c>
      <c r="C15988" s="2" t="s">
        <v>4666</v>
      </c>
      <c r="D15988" s="2" t="s">
        <v>10695</v>
      </c>
      <c r="E15988" s="2">
        <v>2</v>
      </c>
      <c r="F15988" s="2">
        <v>2</v>
      </c>
      <c r="G15988" s="2">
        <f t="shared" si="507"/>
        <v>0</v>
      </c>
      <c r="H15988" s="9">
        <v>45627</v>
      </c>
      <c r="I15988" s="2" t="s">
        <v>5891</v>
      </c>
      <c r="J15988" s="2">
        <f t="shared" si="508"/>
        <v>0</v>
      </c>
    </row>
    <row r="15989" spans="1:10" x14ac:dyDescent="0.25">
      <c r="A15989" s="2" t="s">
        <v>9550</v>
      </c>
      <c r="B15989" s="2" t="s">
        <v>4635</v>
      </c>
      <c r="C15989" s="2" t="s">
        <v>4668</v>
      </c>
      <c r="D15989" s="2" t="s">
        <v>10696</v>
      </c>
      <c r="E15989" s="2">
        <v>6</v>
      </c>
      <c r="F15989" s="2">
        <v>8</v>
      </c>
      <c r="G15989" s="2">
        <f t="shared" si="507"/>
        <v>2</v>
      </c>
      <c r="H15989" s="9">
        <v>45627</v>
      </c>
      <c r="I15989" s="2" t="s">
        <v>5891</v>
      </c>
      <c r="J15989" s="2">
        <f t="shared" si="508"/>
        <v>1</v>
      </c>
    </row>
    <row r="15990" spans="1:10" x14ac:dyDescent="0.25">
      <c r="A15990" s="2" t="s">
        <v>9550</v>
      </c>
      <c r="B15990" s="2" t="s">
        <v>4635</v>
      </c>
      <c r="C15990" s="2" t="s">
        <v>8614</v>
      </c>
      <c r="D15990" s="2" t="s">
        <v>10697</v>
      </c>
      <c r="E15990" s="2">
        <v>8</v>
      </c>
      <c r="F15990" s="2">
        <v>8</v>
      </c>
      <c r="G15990" s="2">
        <f t="shared" si="507"/>
        <v>0</v>
      </c>
      <c r="H15990" s="9">
        <v>45627</v>
      </c>
      <c r="I15990" s="2" t="s">
        <v>5891</v>
      </c>
      <c r="J15990" s="2">
        <f t="shared" si="508"/>
        <v>0</v>
      </c>
    </row>
    <row r="15991" spans="1:10" x14ac:dyDescent="0.25">
      <c r="A15991" s="2" t="s">
        <v>9550</v>
      </c>
      <c r="B15991" s="2" t="s">
        <v>4635</v>
      </c>
      <c r="C15991" s="2" t="s">
        <v>4672</v>
      </c>
      <c r="D15991" s="2" t="s">
        <v>10698</v>
      </c>
      <c r="E15991" s="2">
        <v>6</v>
      </c>
      <c r="F15991" s="2">
        <v>7</v>
      </c>
      <c r="G15991" s="2">
        <f t="shared" si="507"/>
        <v>1</v>
      </c>
      <c r="H15991" s="9">
        <v>45627</v>
      </c>
      <c r="I15991" s="2" t="s">
        <v>5891</v>
      </c>
      <c r="J15991" s="2">
        <f t="shared" si="508"/>
        <v>1</v>
      </c>
    </row>
    <row r="15992" spans="1:10" x14ac:dyDescent="0.25">
      <c r="A15992" s="2" t="s">
        <v>9550</v>
      </c>
      <c r="B15992" s="2" t="s">
        <v>4635</v>
      </c>
      <c r="C15992" s="2" t="s">
        <v>4674</v>
      </c>
      <c r="D15992" s="2" t="s">
        <v>10699</v>
      </c>
      <c r="E15992" s="2">
        <v>6</v>
      </c>
      <c r="F15992" s="2">
        <v>5</v>
      </c>
      <c r="G15992" s="2">
        <f t="shared" si="507"/>
        <v>-1</v>
      </c>
      <c r="H15992" s="9">
        <v>45627</v>
      </c>
      <c r="I15992" s="2" t="s">
        <v>5891</v>
      </c>
      <c r="J15992" s="2">
        <f t="shared" si="508"/>
        <v>1</v>
      </c>
    </row>
    <row r="15993" spans="1:10" x14ac:dyDescent="0.25">
      <c r="A15993" s="2" t="s">
        <v>9550</v>
      </c>
      <c r="B15993" s="2" t="s">
        <v>4635</v>
      </c>
      <c r="C15993" s="2" t="s">
        <v>4678</v>
      </c>
      <c r="D15993" s="2" t="s">
        <v>10700</v>
      </c>
      <c r="E15993" s="2">
        <v>3</v>
      </c>
      <c r="F15993" s="2">
        <v>7</v>
      </c>
      <c r="G15993" s="2">
        <f t="shared" si="507"/>
        <v>4</v>
      </c>
      <c r="H15993" s="9">
        <v>45627</v>
      </c>
      <c r="I15993" s="2" t="s">
        <v>5891</v>
      </c>
      <c r="J15993" s="2">
        <f t="shared" si="508"/>
        <v>1</v>
      </c>
    </row>
    <row r="15994" spans="1:10" x14ac:dyDescent="0.25">
      <c r="A15994" s="2" t="s">
        <v>9550</v>
      </c>
      <c r="B15994" s="2" t="s">
        <v>4635</v>
      </c>
      <c r="C15994" s="2" t="s">
        <v>10701</v>
      </c>
      <c r="D15994" s="2" t="s">
        <v>10702</v>
      </c>
      <c r="E15994" s="2">
        <v>6</v>
      </c>
      <c r="F15994" s="2">
        <v>7</v>
      </c>
      <c r="G15994" s="2">
        <f t="shared" si="507"/>
        <v>1</v>
      </c>
      <c r="H15994" s="9">
        <v>45627</v>
      </c>
      <c r="I15994" s="2" t="s">
        <v>5891</v>
      </c>
      <c r="J15994" s="2">
        <f t="shared" si="508"/>
        <v>1</v>
      </c>
    </row>
    <row r="15995" spans="1:10" x14ac:dyDescent="0.25">
      <c r="A15995" s="2" t="s">
        <v>9550</v>
      </c>
      <c r="B15995" s="2" t="s">
        <v>4635</v>
      </c>
      <c r="C15995" s="2" t="s">
        <v>10703</v>
      </c>
      <c r="D15995" s="2" t="s">
        <v>10704</v>
      </c>
      <c r="E15995" s="2">
        <v>1</v>
      </c>
      <c r="F15995" s="2">
        <v>0</v>
      </c>
      <c r="G15995" s="2">
        <f t="shared" si="507"/>
        <v>-1</v>
      </c>
      <c r="H15995" s="9">
        <v>45627</v>
      </c>
      <c r="I15995" s="2" t="s">
        <v>5891</v>
      </c>
      <c r="J15995" s="2">
        <f t="shared" si="508"/>
        <v>1</v>
      </c>
    </row>
    <row r="15996" spans="1:10" x14ac:dyDescent="0.25">
      <c r="A15996" s="2" t="s">
        <v>9550</v>
      </c>
      <c r="B15996" s="2" t="s">
        <v>4635</v>
      </c>
      <c r="C15996" s="2" t="s">
        <v>8616</v>
      </c>
      <c r="D15996" s="2" t="s">
        <v>10705</v>
      </c>
      <c r="E15996" s="2">
        <v>6</v>
      </c>
      <c r="F15996" s="2">
        <v>5</v>
      </c>
      <c r="G15996" s="2">
        <f t="shared" si="507"/>
        <v>-1</v>
      </c>
      <c r="H15996" s="9">
        <v>45627</v>
      </c>
      <c r="I15996" s="2" t="s">
        <v>5891</v>
      </c>
      <c r="J15996" s="2">
        <f t="shared" si="508"/>
        <v>1</v>
      </c>
    </row>
    <row r="15997" spans="1:10" x14ac:dyDescent="0.25">
      <c r="A15997" s="2" t="s">
        <v>9550</v>
      </c>
      <c r="B15997" s="2" t="s">
        <v>4635</v>
      </c>
      <c r="C15997" s="2" t="s">
        <v>4680</v>
      </c>
      <c r="D15997" s="2" t="s">
        <v>4681</v>
      </c>
      <c r="E15997" s="2">
        <v>1</v>
      </c>
      <c r="F15997" s="2">
        <v>0</v>
      </c>
      <c r="G15997" s="2">
        <f t="shared" si="507"/>
        <v>-1</v>
      </c>
      <c r="H15997" s="9">
        <v>45627</v>
      </c>
      <c r="I15997" s="2" t="s">
        <v>5891</v>
      </c>
      <c r="J15997" s="2">
        <f t="shared" si="508"/>
        <v>1</v>
      </c>
    </row>
    <row r="15998" spans="1:10" x14ac:dyDescent="0.25">
      <c r="A15998" s="2" t="s">
        <v>9550</v>
      </c>
      <c r="B15998" s="2" t="s">
        <v>4635</v>
      </c>
      <c r="C15998" s="2" t="s">
        <v>4682</v>
      </c>
      <c r="D15998" s="2" t="s">
        <v>10706</v>
      </c>
      <c r="E15998" s="2">
        <v>2</v>
      </c>
      <c r="F15998" s="2">
        <v>2</v>
      </c>
      <c r="G15998" s="2">
        <f t="shared" si="507"/>
        <v>0</v>
      </c>
      <c r="H15998" s="9">
        <v>45627</v>
      </c>
      <c r="I15998" s="2" t="s">
        <v>5891</v>
      </c>
      <c r="J15998" s="2">
        <f t="shared" si="508"/>
        <v>0</v>
      </c>
    </row>
    <row r="15999" spans="1:10" x14ac:dyDescent="0.25">
      <c r="A15999" s="2" t="s">
        <v>9550</v>
      </c>
      <c r="B15999" s="2" t="s">
        <v>4635</v>
      </c>
      <c r="C15999" s="2" t="s">
        <v>4684</v>
      </c>
      <c r="D15999" s="2" t="s">
        <v>4685</v>
      </c>
      <c r="E15999" s="2">
        <v>1</v>
      </c>
      <c r="F15999" s="2">
        <v>0</v>
      </c>
      <c r="G15999" s="2">
        <f t="shared" si="507"/>
        <v>-1</v>
      </c>
      <c r="H15999" s="9">
        <v>45627</v>
      </c>
      <c r="I15999" s="2" t="s">
        <v>5891</v>
      </c>
      <c r="J15999" s="2">
        <f t="shared" si="508"/>
        <v>1</v>
      </c>
    </row>
    <row r="16000" spans="1:10" x14ac:dyDescent="0.25">
      <c r="A16000" s="2" t="s">
        <v>9550</v>
      </c>
      <c r="B16000" s="2" t="s">
        <v>6265</v>
      </c>
      <c r="C16000" s="2" t="s">
        <v>8622</v>
      </c>
      <c r="D16000" s="2" t="s">
        <v>8623</v>
      </c>
      <c r="E16000" s="2">
        <v>1</v>
      </c>
      <c r="F16000" s="2">
        <v>1</v>
      </c>
      <c r="G16000" s="2">
        <f t="shared" si="507"/>
        <v>0</v>
      </c>
      <c r="H16000" s="9">
        <v>45627</v>
      </c>
      <c r="I16000" s="2" t="s">
        <v>5891</v>
      </c>
      <c r="J16000" s="2">
        <f t="shared" si="508"/>
        <v>0</v>
      </c>
    </row>
    <row r="16001" spans="1:10" x14ac:dyDescent="0.25">
      <c r="A16001" s="2" t="s">
        <v>9550</v>
      </c>
      <c r="B16001" s="2" t="s">
        <v>6265</v>
      </c>
      <c r="C16001" s="2" t="s">
        <v>8624</v>
      </c>
      <c r="D16001" s="2" t="s">
        <v>10707</v>
      </c>
      <c r="E16001" s="2">
        <v>4</v>
      </c>
      <c r="F16001" s="2">
        <v>4</v>
      </c>
      <c r="G16001" s="2">
        <f t="shared" si="507"/>
        <v>0</v>
      </c>
      <c r="H16001" s="9">
        <v>45627</v>
      </c>
      <c r="I16001" s="2" t="s">
        <v>5891</v>
      </c>
      <c r="J16001" s="2">
        <f t="shared" si="508"/>
        <v>0</v>
      </c>
    </row>
    <row r="16002" spans="1:10" x14ac:dyDescent="0.25">
      <c r="A16002" s="2" t="s">
        <v>9550</v>
      </c>
      <c r="B16002" s="2" t="s">
        <v>1966</v>
      </c>
      <c r="C16002" s="2" t="s">
        <v>8626</v>
      </c>
      <c r="D16002" s="2" t="s">
        <v>10708</v>
      </c>
      <c r="E16002" s="2">
        <v>1</v>
      </c>
      <c r="F16002" s="2">
        <v>1</v>
      </c>
      <c r="G16002" s="2">
        <f t="shared" si="507"/>
        <v>0</v>
      </c>
      <c r="H16002" s="9">
        <v>45627</v>
      </c>
      <c r="I16002" s="2" t="s">
        <v>5891</v>
      </c>
      <c r="J16002" s="2">
        <f t="shared" si="508"/>
        <v>0</v>
      </c>
    </row>
    <row r="16003" spans="1:10" x14ac:dyDescent="0.25">
      <c r="A16003" s="2" t="s">
        <v>9550</v>
      </c>
      <c r="B16003" s="2" t="s">
        <v>6265</v>
      </c>
      <c r="C16003" s="2" t="s">
        <v>6594</v>
      </c>
      <c r="D16003" s="2" t="s">
        <v>6595</v>
      </c>
      <c r="E16003" s="2">
        <v>1</v>
      </c>
      <c r="F16003" s="2">
        <v>1</v>
      </c>
      <c r="G16003" s="2">
        <f t="shared" si="507"/>
        <v>0</v>
      </c>
      <c r="H16003" s="9">
        <v>45627</v>
      </c>
      <c r="I16003" s="2" t="s">
        <v>5891</v>
      </c>
      <c r="J16003" s="2">
        <f t="shared" si="508"/>
        <v>0</v>
      </c>
    </row>
    <row r="16004" spans="1:10" x14ac:dyDescent="0.25">
      <c r="A16004" s="2" t="s">
        <v>9550</v>
      </c>
      <c r="B16004" s="2" t="s">
        <v>6265</v>
      </c>
      <c r="C16004" s="2" t="s">
        <v>6438</v>
      </c>
      <c r="D16004" s="2" t="s">
        <v>6439</v>
      </c>
      <c r="E16004" s="2">
        <v>2</v>
      </c>
      <c r="F16004" s="2">
        <v>2</v>
      </c>
      <c r="G16004" s="2">
        <f t="shared" si="507"/>
        <v>0</v>
      </c>
      <c r="H16004" s="9">
        <v>45627</v>
      </c>
      <c r="I16004" s="2" t="s">
        <v>5891</v>
      </c>
      <c r="J16004" s="2">
        <f t="shared" si="508"/>
        <v>0</v>
      </c>
    </row>
    <row r="16005" spans="1:10" x14ac:dyDescent="0.25">
      <c r="A16005" s="2" t="s">
        <v>9550</v>
      </c>
      <c r="B16005" s="2" t="s">
        <v>6265</v>
      </c>
      <c r="C16005" s="2" t="s">
        <v>6440</v>
      </c>
      <c r="D16005" s="2" t="s">
        <v>6441</v>
      </c>
      <c r="E16005" s="2">
        <v>1</v>
      </c>
      <c r="F16005" s="2">
        <v>1</v>
      </c>
      <c r="G16005" s="2">
        <f t="shared" si="507"/>
        <v>0</v>
      </c>
      <c r="H16005" s="9">
        <v>45627</v>
      </c>
      <c r="I16005" s="2" t="s">
        <v>5891</v>
      </c>
      <c r="J16005" s="2">
        <f t="shared" si="508"/>
        <v>0</v>
      </c>
    </row>
    <row r="16006" spans="1:10" x14ac:dyDescent="0.25">
      <c r="A16006" s="2" t="s">
        <v>9550</v>
      </c>
      <c r="B16006" s="2" t="s">
        <v>6265</v>
      </c>
      <c r="C16006" s="2" t="s">
        <v>6442</v>
      </c>
      <c r="D16006" s="2" t="s">
        <v>6443</v>
      </c>
      <c r="E16006" s="2">
        <v>3</v>
      </c>
      <c r="F16006" s="2">
        <v>3</v>
      </c>
      <c r="G16006" s="2">
        <f t="shared" si="507"/>
        <v>0</v>
      </c>
      <c r="H16006" s="9">
        <v>45627</v>
      </c>
      <c r="I16006" s="2" t="s">
        <v>5891</v>
      </c>
      <c r="J16006" s="2">
        <f t="shared" si="508"/>
        <v>0</v>
      </c>
    </row>
    <row r="16007" spans="1:10" x14ac:dyDescent="0.25">
      <c r="A16007" s="2" t="s">
        <v>9550</v>
      </c>
      <c r="B16007" s="2" t="s">
        <v>6265</v>
      </c>
      <c r="C16007" s="2" t="s">
        <v>6444</v>
      </c>
      <c r="D16007" s="2" t="s">
        <v>6445</v>
      </c>
      <c r="E16007" s="2">
        <v>3</v>
      </c>
      <c r="F16007" s="2">
        <v>3</v>
      </c>
      <c r="G16007" s="2">
        <f t="shared" si="507"/>
        <v>0</v>
      </c>
      <c r="H16007" s="9">
        <v>45627</v>
      </c>
      <c r="I16007" s="2" t="s">
        <v>5891</v>
      </c>
      <c r="J16007" s="2">
        <f t="shared" si="508"/>
        <v>0</v>
      </c>
    </row>
    <row r="16008" spans="1:10" x14ac:dyDescent="0.25">
      <c r="A16008" s="2" t="s">
        <v>9550</v>
      </c>
      <c r="B16008" s="2" t="s">
        <v>6265</v>
      </c>
      <c r="C16008" s="2" t="s">
        <v>6448</v>
      </c>
      <c r="D16008" s="2" t="s">
        <v>6449</v>
      </c>
      <c r="E16008" s="2">
        <v>3</v>
      </c>
      <c r="F16008" s="2">
        <v>3</v>
      </c>
      <c r="G16008" s="2">
        <f t="shared" si="507"/>
        <v>0</v>
      </c>
      <c r="H16008" s="9">
        <v>45627</v>
      </c>
      <c r="I16008" s="2" t="s">
        <v>5891</v>
      </c>
      <c r="J16008" s="2">
        <f t="shared" si="508"/>
        <v>0</v>
      </c>
    </row>
    <row r="16009" spans="1:10" x14ac:dyDescent="0.25">
      <c r="A16009" s="2" t="s">
        <v>9550</v>
      </c>
      <c r="B16009" s="2" t="s">
        <v>6265</v>
      </c>
      <c r="C16009" s="2" t="s">
        <v>6266</v>
      </c>
      <c r="D16009" s="2" t="s">
        <v>6267</v>
      </c>
      <c r="E16009" s="2">
        <v>2</v>
      </c>
      <c r="F16009" s="2">
        <v>2</v>
      </c>
      <c r="G16009" s="2">
        <f t="shared" ref="G16009:G16072" si="509">F16009-E16009</f>
        <v>0</v>
      </c>
      <c r="H16009" s="9">
        <v>45627</v>
      </c>
      <c r="I16009" s="2" t="s">
        <v>5891</v>
      </c>
      <c r="J16009" s="2">
        <f t="shared" si="508"/>
        <v>0</v>
      </c>
    </row>
    <row r="16010" spans="1:10" x14ac:dyDescent="0.25">
      <c r="A16010" s="2" t="s">
        <v>9550</v>
      </c>
      <c r="B16010" s="2" t="s">
        <v>6265</v>
      </c>
      <c r="C16010" s="2" t="s">
        <v>6450</v>
      </c>
      <c r="D16010" s="2" t="s">
        <v>6451</v>
      </c>
      <c r="E16010" s="2">
        <v>1</v>
      </c>
      <c r="F16010" s="2">
        <v>1</v>
      </c>
      <c r="G16010" s="2">
        <f t="shared" si="509"/>
        <v>0</v>
      </c>
      <c r="H16010" s="9">
        <v>45627</v>
      </c>
      <c r="I16010" s="2" t="s">
        <v>5891</v>
      </c>
      <c r="J16010" s="2">
        <f t="shared" si="508"/>
        <v>0</v>
      </c>
    </row>
    <row r="16011" spans="1:10" x14ac:dyDescent="0.25">
      <c r="A16011" s="2" t="s">
        <v>9550</v>
      </c>
      <c r="B16011" s="2" t="s">
        <v>6265</v>
      </c>
      <c r="C16011" s="2" t="s">
        <v>6452</v>
      </c>
      <c r="D16011" s="2" t="s">
        <v>6453</v>
      </c>
      <c r="E16011" s="2">
        <v>2</v>
      </c>
      <c r="F16011" s="2">
        <v>2</v>
      </c>
      <c r="G16011" s="2">
        <f t="shared" si="509"/>
        <v>0</v>
      </c>
      <c r="H16011" s="9">
        <v>45627</v>
      </c>
      <c r="I16011" s="2" t="s">
        <v>5891</v>
      </c>
      <c r="J16011" s="2">
        <f t="shared" si="508"/>
        <v>0</v>
      </c>
    </row>
    <row r="16012" spans="1:10" x14ac:dyDescent="0.25">
      <c r="A16012" s="2" t="s">
        <v>9550</v>
      </c>
      <c r="B16012" s="2" t="s">
        <v>6265</v>
      </c>
      <c r="C16012" s="2" t="s">
        <v>10709</v>
      </c>
      <c r="D16012" s="2" t="s">
        <v>10710</v>
      </c>
      <c r="E16012" s="2">
        <v>2</v>
      </c>
      <c r="F16012" s="2">
        <v>2</v>
      </c>
      <c r="G16012" s="2">
        <f t="shared" si="509"/>
        <v>0</v>
      </c>
      <c r="H16012" s="9">
        <v>45627</v>
      </c>
      <c r="I16012" s="2" t="s">
        <v>5891</v>
      </c>
      <c r="J16012" s="2">
        <f t="shared" si="508"/>
        <v>0</v>
      </c>
    </row>
    <row r="16013" spans="1:10" x14ac:dyDescent="0.25">
      <c r="A16013" s="2" t="s">
        <v>9550</v>
      </c>
      <c r="B16013" s="2" t="s">
        <v>6265</v>
      </c>
      <c r="C16013" s="2" t="s">
        <v>6454</v>
      </c>
      <c r="D16013" s="2" t="s">
        <v>6455</v>
      </c>
      <c r="E16013" s="2">
        <v>1</v>
      </c>
      <c r="F16013" s="2">
        <v>1</v>
      </c>
      <c r="G16013" s="2">
        <f t="shared" si="509"/>
        <v>0</v>
      </c>
      <c r="H16013" s="9">
        <v>45627</v>
      </c>
      <c r="I16013" s="2" t="s">
        <v>5891</v>
      </c>
      <c r="J16013" s="2">
        <f t="shared" si="508"/>
        <v>0</v>
      </c>
    </row>
    <row r="16014" spans="1:10" x14ac:dyDescent="0.25">
      <c r="A16014" s="2" t="s">
        <v>9550</v>
      </c>
      <c r="B16014" s="2" t="s">
        <v>6265</v>
      </c>
      <c r="C16014" s="2" t="s">
        <v>6456</v>
      </c>
      <c r="D16014" s="2" t="s">
        <v>6457</v>
      </c>
      <c r="E16014" s="2">
        <v>2</v>
      </c>
      <c r="F16014" s="2">
        <v>2</v>
      </c>
      <c r="G16014" s="2">
        <f t="shared" si="509"/>
        <v>0</v>
      </c>
      <c r="H16014" s="9">
        <v>45627</v>
      </c>
      <c r="I16014" s="2" t="s">
        <v>5891</v>
      </c>
      <c r="J16014" s="2">
        <f t="shared" si="508"/>
        <v>0</v>
      </c>
    </row>
    <row r="16015" spans="1:10" x14ac:dyDescent="0.25">
      <c r="A16015" s="2" t="s">
        <v>9550</v>
      </c>
      <c r="B16015" s="2" t="s">
        <v>6265</v>
      </c>
      <c r="C16015" s="2" t="s">
        <v>6458</v>
      </c>
      <c r="D16015" s="2" t="s">
        <v>8628</v>
      </c>
      <c r="E16015" s="2">
        <v>2</v>
      </c>
      <c r="F16015" s="2">
        <v>2</v>
      </c>
      <c r="G16015" s="2">
        <f t="shared" si="509"/>
        <v>0</v>
      </c>
      <c r="H16015" s="9">
        <v>45627</v>
      </c>
      <c r="I16015" s="2" t="s">
        <v>5891</v>
      </c>
      <c r="J16015" s="2">
        <f t="shared" si="508"/>
        <v>0</v>
      </c>
    </row>
    <row r="16016" spans="1:10" x14ac:dyDescent="0.25">
      <c r="A16016" s="2" t="s">
        <v>9550</v>
      </c>
      <c r="B16016" s="2" t="s">
        <v>6265</v>
      </c>
      <c r="C16016" s="2" t="s">
        <v>6460</v>
      </c>
      <c r="D16016" s="2" t="s">
        <v>6461</v>
      </c>
      <c r="E16016" s="2">
        <v>1</v>
      </c>
      <c r="F16016" s="2">
        <v>1</v>
      </c>
      <c r="G16016" s="2">
        <f t="shared" si="509"/>
        <v>0</v>
      </c>
      <c r="H16016" s="9">
        <v>45627</v>
      </c>
      <c r="I16016" s="2" t="s">
        <v>5891</v>
      </c>
      <c r="J16016" s="2">
        <f t="shared" si="508"/>
        <v>0</v>
      </c>
    </row>
    <row r="16017" spans="1:10" x14ac:dyDescent="0.25">
      <c r="A16017" s="2" t="s">
        <v>9550</v>
      </c>
      <c r="B16017" s="2" t="s">
        <v>6265</v>
      </c>
      <c r="C16017" s="2" t="s">
        <v>6462</v>
      </c>
      <c r="D16017" s="2" t="s">
        <v>6463</v>
      </c>
      <c r="E16017" s="2">
        <v>1</v>
      </c>
      <c r="F16017" s="2">
        <v>1</v>
      </c>
      <c r="G16017" s="2">
        <f t="shared" si="509"/>
        <v>0</v>
      </c>
      <c r="H16017" s="9">
        <v>45627</v>
      </c>
      <c r="I16017" s="2" t="s">
        <v>5891</v>
      </c>
      <c r="J16017" s="2">
        <f t="shared" si="508"/>
        <v>0</v>
      </c>
    </row>
    <row r="16018" spans="1:10" x14ac:dyDescent="0.25">
      <c r="A16018" s="2" t="s">
        <v>9550</v>
      </c>
      <c r="B16018" s="2" t="s">
        <v>6265</v>
      </c>
      <c r="C16018" s="2" t="s">
        <v>6464</v>
      </c>
      <c r="D16018" s="2" t="s">
        <v>10711</v>
      </c>
      <c r="E16018" s="2">
        <v>1</v>
      </c>
      <c r="F16018" s="2">
        <v>1</v>
      </c>
      <c r="G16018" s="2">
        <f t="shared" si="509"/>
        <v>0</v>
      </c>
      <c r="H16018" s="9">
        <v>45627</v>
      </c>
      <c r="I16018" s="2" t="s">
        <v>5891</v>
      </c>
      <c r="J16018" s="2">
        <f t="shared" si="508"/>
        <v>0</v>
      </c>
    </row>
    <row r="16019" spans="1:10" x14ac:dyDescent="0.25">
      <c r="A16019" s="2" t="s">
        <v>9550</v>
      </c>
      <c r="B16019" s="2" t="s">
        <v>6265</v>
      </c>
      <c r="C16019" s="2" t="s">
        <v>6466</v>
      </c>
      <c r="D16019" s="2" t="s">
        <v>6467</v>
      </c>
      <c r="E16019" s="2">
        <v>1</v>
      </c>
      <c r="F16019" s="2">
        <v>1</v>
      </c>
      <c r="G16019" s="2">
        <f t="shared" si="509"/>
        <v>0</v>
      </c>
      <c r="H16019" s="9">
        <v>45627</v>
      </c>
      <c r="I16019" s="2" t="s">
        <v>5891</v>
      </c>
      <c r="J16019" s="2">
        <f t="shared" si="508"/>
        <v>0</v>
      </c>
    </row>
    <row r="16020" spans="1:10" x14ac:dyDescent="0.25">
      <c r="A16020" s="2" t="s">
        <v>9550</v>
      </c>
      <c r="B16020" s="2" t="s">
        <v>6265</v>
      </c>
      <c r="C16020" s="2" t="s">
        <v>6468</v>
      </c>
      <c r="D16020" s="2" t="s">
        <v>6469</v>
      </c>
      <c r="E16020" s="2">
        <v>1</v>
      </c>
      <c r="F16020" s="2">
        <v>1</v>
      </c>
      <c r="G16020" s="2">
        <f t="shared" si="509"/>
        <v>0</v>
      </c>
      <c r="H16020" s="9">
        <v>45627</v>
      </c>
      <c r="I16020" s="2" t="s">
        <v>5891</v>
      </c>
      <c r="J16020" s="2">
        <f t="shared" si="508"/>
        <v>0</v>
      </c>
    </row>
    <row r="16021" spans="1:10" x14ac:dyDescent="0.25">
      <c r="A16021" s="2" t="s">
        <v>9550</v>
      </c>
      <c r="B16021" s="2" t="s">
        <v>6265</v>
      </c>
      <c r="C16021" s="2" t="s">
        <v>6470</v>
      </c>
      <c r="D16021" s="2" t="s">
        <v>6471</v>
      </c>
      <c r="E16021" s="2">
        <v>1</v>
      </c>
      <c r="F16021" s="2">
        <v>1</v>
      </c>
      <c r="G16021" s="2">
        <f t="shared" si="509"/>
        <v>0</v>
      </c>
      <c r="H16021" s="9">
        <v>45627</v>
      </c>
      <c r="I16021" s="2" t="s">
        <v>5891</v>
      </c>
      <c r="J16021" s="2">
        <f t="shared" si="508"/>
        <v>0</v>
      </c>
    </row>
    <row r="16022" spans="1:10" x14ac:dyDescent="0.25">
      <c r="A16022" s="2" t="s">
        <v>9550</v>
      </c>
      <c r="B16022" s="2" t="s">
        <v>6265</v>
      </c>
      <c r="C16022" s="2" t="s">
        <v>6472</v>
      </c>
      <c r="D16022" s="2" t="s">
        <v>6473</v>
      </c>
      <c r="E16022" s="2">
        <v>1</v>
      </c>
      <c r="F16022" s="2">
        <v>1</v>
      </c>
      <c r="G16022" s="2">
        <f t="shared" si="509"/>
        <v>0</v>
      </c>
      <c r="H16022" s="9">
        <v>45627</v>
      </c>
      <c r="I16022" s="2" t="s">
        <v>5891</v>
      </c>
      <c r="J16022" s="2">
        <f t="shared" si="508"/>
        <v>0</v>
      </c>
    </row>
    <row r="16023" spans="1:10" x14ac:dyDescent="0.25">
      <c r="A16023" s="2" t="s">
        <v>9550</v>
      </c>
      <c r="B16023" s="2" t="s">
        <v>6265</v>
      </c>
      <c r="C16023" s="2" t="s">
        <v>6268</v>
      </c>
      <c r="D16023" s="2" t="s">
        <v>6269</v>
      </c>
      <c r="E16023" s="2">
        <v>1</v>
      </c>
      <c r="F16023" s="2">
        <v>1</v>
      </c>
      <c r="G16023" s="2">
        <f t="shared" si="509"/>
        <v>0</v>
      </c>
      <c r="H16023" s="9">
        <v>45627</v>
      </c>
      <c r="I16023" s="2" t="s">
        <v>5891</v>
      </c>
      <c r="J16023" s="2">
        <f t="shared" si="508"/>
        <v>0</v>
      </c>
    </row>
    <row r="16024" spans="1:10" x14ac:dyDescent="0.25">
      <c r="A16024" s="2" t="s">
        <v>9550</v>
      </c>
      <c r="B16024" s="2" t="s">
        <v>6265</v>
      </c>
      <c r="C16024" s="2" t="s">
        <v>6476</v>
      </c>
      <c r="D16024" s="2" t="s">
        <v>10712</v>
      </c>
      <c r="E16024" s="2">
        <v>1</v>
      </c>
      <c r="F16024" s="2">
        <v>1</v>
      </c>
      <c r="G16024" s="2">
        <f t="shared" si="509"/>
        <v>0</v>
      </c>
      <c r="H16024" s="9">
        <v>45627</v>
      </c>
      <c r="I16024" s="2" t="s">
        <v>5891</v>
      </c>
      <c r="J16024" s="2">
        <f t="shared" si="508"/>
        <v>0</v>
      </c>
    </row>
    <row r="16025" spans="1:10" x14ac:dyDescent="0.25">
      <c r="A16025" s="2" t="s">
        <v>9550</v>
      </c>
      <c r="B16025" s="2" t="s">
        <v>6265</v>
      </c>
      <c r="C16025" s="2" t="s">
        <v>8633</v>
      </c>
      <c r="D16025" s="2" t="s">
        <v>10713</v>
      </c>
      <c r="E16025" s="2">
        <v>2</v>
      </c>
      <c r="F16025" s="2">
        <v>2</v>
      </c>
      <c r="G16025" s="2">
        <f t="shared" si="509"/>
        <v>0</v>
      </c>
      <c r="H16025" s="9">
        <v>45627</v>
      </c>
      <c r="I16025" s="2" t="s">
        <v>5891</v>
      </c>
      <c r="J16025" s="2">
        <f t="shared" si="508"/>
        <v>0</v>
      </c>
    </row>
    <row r="16026" spans="1:10" x14ac:dyDescent="0.25">
      <c r="A16026" s="2" t="s">
        <v>9550</v>
      </c>
      <c r="B16026" s="2" t="s">
        <v>6265</v>
      </c>
      <c r="C16026" s="2" t="s">
        <v>6478</v>
      </c>
      <c r="D16026" s="2" t="s">
        <v>10714</v>
      </c>
      <c r="E16026" s="2">
        <v>1</v>
      </c>
      <c r="F16026" s="2">
        <v>1</v>
      </c>
      <c r="G16026" s="2">
        <f t="shared" si="509"/>
        <v>0</v>
      </c>
      <c r="H16026" s="9">
        <v>45627</v>
      </c>
      <c r="I16026" s="2" t="s">
        <v>5891</v>
      </c>
      <c r="J16026" s="2">
        <f t="shared" si="508"/>
        <v>0</v>
      </c>
    </row>
    <row r="16027" spans="1:10" x14ac:dyDescent="0.25">
      <c r="A16027" s="2" t="s">
        <v>9550</v>
      </c>
      <c r="B16027" s="2" t="s">
        <v>6265</v>
      </c>
      <c r="C16027" s="2" t="s">
        <v>6270</v>
      </c>
      <c r="D16027" s="2" t="s">
        <v>10715</v>
      </c>
      <c r="E16027" s="2">
        <v>3</v>
      </c>
      <c r="F16027" s="2">
        <v>3</v>
      </c>
      <c r="G16027" s="2">
        <f t="shared" si="509"/>
        <v>0</v>
      </c>
      <c r="H16027" s="9">
        <v>45627</v>
      </c>
      <c r="I16027" s="2" t="s">
        <v>5891</v>
      </c>
      <c r="J16027" s="2">
        <f t="shared" si="508"/>
        <v>0</v>
      </c>
    </row>
    <row r="16028" spans="1:10" x14ac:dyDescent="0.25">
      <c r="A16028" s="2" t="s">
        <v>9550</v>
      </c>
      <c r="B16028" s="2" t="s">
        <v>6265</v>
      </c>
      <c r="C16028" s="2" t="s">
        <v>6480</v>
      </c>
      <c r="D16028" s="2" t="s">
        <v>6481</v>
      </c>
      <c r="E16028" s="2">
        <v>1</v>
      </c>
      <c r="F16028" s="2">
        <v>1</v>
      </c>
      <c r="G16028" s="2">
        <f t="shared" si="509"/>
        <v>0</v>
      </c>
      <c r="H16028" s="9">
        <v>45627</v>
      </c>
      <c r="I16028" s="2" t="s">
        <v>5891</v>
      </c>
      <c r="J16028" s="2">
        <f t="shared" si="508"/>
        <v>0</v>
      </c>
    </row>
    <row r="16029" spans="1:10" x14ac:dyDescent="0.25">
      <c r="A16029" s="2" t="s">
        <v>9550</v>
      </c>
      <c r="B16029" s="2" t="s">
        <v>6265</v>
      </c>
      <c r="C16029" s="2" t="s">
        <v>7575</v>
      </c>
      <c r="D16029" s="2" t="s">
        <v>7576</v>
      </c>
      <c r="E16029" s="2">
        <v>1</v>
      </c>
      <c r="F16029" s="2">
        <v>1</v>
      </c>
      <c r="G16029" s="2">
        <f t="shared" si="509"/>
        <v>0</v>
      </c>
      <c r="H16029" s="9">
        <v>45627</v>
      </c>
      <c r="I16029" s="2" t="s">
        <v>5891</v>
      </c>
      <c r="J16029" s="2">
        <f t="shared" si="508"/>
        <v>0</v>
      </c>
    </row>
    <row r="16030" spans="1:10" x14ac:dyDescent="0.25">
      <c r="A16030" s="2" t="s">
        <v>9550</v>
      </c>
      <c r="B16030" s="2" t="s">
        <v>6265</v>
      </c>
      <c r="C16030" s="2" t="s">
        <v>6484</v>
      </c>
      <c r="D16030" s="2" t="s">
        <v>10716</v>
      </c>
      <c r="E16030" s="2">
        <v>1</v>
      </c>
      <c r="F16030" s="2">
        <v>1</v>
      </c>
      <c r="G16030" s="2">
        <f t="shared" si="509"/>
        <v>0</v>
      </c>
      <c r="H16030" s="9">
        <v>45627</v>
      </c>
      <c r="I16030" s="2" t="s">
        <v>5891</v>
      </c>
      <c r="J16030" s="2">
        <f t="shared" si="508"/>
        <v>0</v>
      </c>
    </row>
    <row r="16031" spans="1:10" x14ac:dyDescent="0.25">
      <c r="A16031" s="2" t="s">
        <v>9550</v>
      </c>
      <c r="B16031" s="2" t="s">
        <v>6265</v>
      </c>
      <c r="C16031" s="2" t="s">
        <v>6272</v>
      </c>
      <c r="D16031" s="2" t="s">
        <v>6273</v>
      </c>
      <c r="E16031" s="2">
        <v>1</v>
      </c>
      <c r="F16031" s="2">
        <v>1</v>
      </c>
      <c r="G16031" s="2">
        <f t="shared" si="509"/>
        <v>0</v>
      </c>
      <c r="H16031" s="9">
        <v>45627</v>
      </c>
      <c r="I16031" s="2" t="s">
        <v>5891</v>
      </c>
      <c r="J16031" s="2">
        <f t="shared" si="508"/>
        <v>0</v>
      </c>
    </row>
    <row r="16032" spans="1:10" x14ac:dyDescent="0.25">
      <c r="A16032" s="2" t="s">
        <v>9550</v>
      </c>
      <c r="B16032" s="2" t="s">
        <v>6265</v>
      </c>
      <c r="C16032" s="2" t="s">
        <v>6486</v>
      </c>
      <c r="D16032" s="2" t="s">
        <v>10717</v>
      </c>
      <c r="E16032" s="2">
        <v>1</v>
      </c>
      <c r="F16032" s="2">
        <v>1</v>
      </c>
      <c r="G16032" s="2">
        <f t="shared" si="509"/>
        <v>0</v>
      </c>
      <c r="H16032" s="9">
        <v>45627</v>
      </c>
      <c r="I16032" s="2" t="s">
        <v>5891</v>
      </c>
      <c r="J16032" s="2">
        <f t="shared" si="508"/>
        <v>0</v>
      </c>
    </row>
    <row r="16033" spans="1:10" x14ac:dyDescent="0.25">
      <c r="A16033" s="2" t="s">
        <v>9550</v>
      </c>
      <c r="B16033" s="2" t="s">
        <v>6265</v>
      </c>
      <c r="C16033" s="2" t="s">
        <v>6488</v>
      </c>
      <c r="D16033" s="2" t="s">
        <v>6489</v>
      </c>
      <c r="E16033" s="2">
        <v>1</v>
      </c>
      <c r="F16033" s="2">
        <v>1</v>
      </c>
      <c r="G16033" s="2">
        <f t="shared" si="509"/>
        <v>0</v>
      </c>
      <c r="H16033" s="9">
        <v>45627</v>
      </c>
      <c r="I16033" s="2" t="s">
        <v>5891</v>
      </c>
      <c r="J16033" s="2">
        <f t="shared" si="508"/>
        <v>0</v>
      </c>
    </row>
    <row r="16034" spans="1:10" x14ac:dyDescent="0.25">
      <c r="A16034" s="2" t="s">
        <v>9550</v>
      </c>
      <c r="B16034" s="2" t="s">
        <v>6265</v>
      </c>
      <c r="C16034" s="2" t="s">
        <v>6490</v>
      </c>
      <c r="D16034" s="2" t="s">
        <v>6491</v>
      </c>
      <c r="E16034" s="2">
        <v>1</v>
      </c>
      <c r="F16034" s="2">
        <v>1</v>
      </c>
      <c r="G16034" s="2">
        <f t="shared" si="509"/>
        <v>0</v>
      </c>
      <c r="H16034" s="9">
        <v>45627</v>
      </c>
      <c r="I16034" s="2" t="s">
        <v>5891</v>
      </c>
      <c r="J16034" s="2">
        <f t="shared" si="508"/>
        <v>0</v>
      </c>
    </row>
    <row r="16035" spans="1:10" x14ac:dyDescent="0.25">
      <c r="A16035" s="2" t="s">
        <v>9550</v>
      </c>
      <c r="B16035" s="2" t="s">
        <v>6265</v>
      </c>
      <c r="C16035" s="2" t="s">
        <v>6492</v>
      </c>
      <c r="D16035" s="2" t="s">
        <v>6493</v>
      </c>
      <c r="E16035" s="2">
        <v>1</v>
      </c>
      <c r="F16035" s="2">
        <v>1</v>
      </c>
      <c r="G16035" s="2">
        <f t="shared" si="509"/>
        <v>0</v>
      </c>
      <c r="H16035" s="9">
        <v>45627</v>
      </c>
      <c r="I16035" s="2" t="s">
        <v>5891</v>
      </c>
      <c r="J16035" s="2">
        <f t="shared" si="508"/>
        <v>0</v>
      </c>
    </row>
    <row r="16036" spans="1:10" x14ac:dyDescent="0.25">
      <c r="A16036" s="2" t="s">
        <v>9550</v>
      </c>
      <c r="B16036" s="2" t="s">
        <v>6265</v>
      </c>
      <c r="C16036" s="2" t="s">
        <v>6494</v>
      </c>
      <c r="D16036" s="2" t="s">
        <v>6495</v>
      </c>
      <c r="E16036" s="2">
        <v>2</v>
      </c>
      <c r="F16036" s="2">
        <v>2</v>
      </c>
      <c r="G16036" s="2">
        <f t="shared" si="509"/>
        <v>0</v>
      </c>
      <c r="H16036" s="9">
        <v>45627</v>
      </c>
      <c r="I16036" s="2" t="s">
        <v>5891</v>
      </c>
      <c r="J16036" s="2">
        <f t="shared" si="508"/>
        <v>0</v>
      </c>
    </row>
    <row r="16037" spans="1:10" x14ac:dyDescent="0.25">
      <c r="A16037" s="2" t="s">
        <v>9550</v>
      </c>
      <c r="B16037" s="2" t="s">
        <v>1916</v>
      </c>
      <c r="C16037" s="2" t="s">
        <v>6532</v>
      </c>
      <c r="D16037" s="2" t="s">
        <v>10718</v>
      </c>
      <c r="E16037" s="2">
        <v>3</v>
      </c>
      <c r="F16037" s="2">
        <v>3</v>
      </c>
      <c r="G16037" s="2">
        <f t="shared" si="509"/>
        <v>0</v>
      </c>
      <c r="H16037" s="9">
        <v>45627</v>
      </c>
      <c r="I16037" s="2" t="s">
        <v>5891</v>
      </c>
      <c r="J16037" s="2">
        <f t="shared" si="508"/>
        <v>0</v>
      </c>
    </row>
    <row r="16038" spans="1:10" x14ac:dyDescent="0.25">
      <c r="A16038" s="2" t="s">
        <v>9550</v>
      </c>
      <c r="B16038" s="2" t="s">
        <v>1916</v>
      </c>
      <c r="C16038" s="2" t="s">
        <v>8648</v>
      </c>
      <c r="D16038" s="2" t="s">
        <v>8649</v>
      </c>
      <c r="E16038" s="2">
        <v>2</v>
      </c>
      <c r="F16038" s="2">
        <v>2</v>
      </c>
      <c r="G16038" s="2">
        <f t="shared" si="509"/>
        <v>0</v>
      </c>
      <c r="H16038" s="9">
        <v>45627</v>
      </c>
      <c r="I16038" s="2" t="s">
        <v>5891</v>
      </c>
      <c r="J16038" s="2">
        <f t="shared" si="508"/>
        <v>0</v>
      </c>
    </row>
    <row r="16039" spans="1:10" x14ac:dyDescent="0.25">
      <c r="A16039" s="2" t="s">
        <v>9550</v>
      </c>
      <c r="B16039" s="2" t="s">
        <v>1916</v>
      </c>
      <c r="C16039" s="2" t="s">
        <v>10719</v>
      </c>
      <c r="D16039" s="2" t="s">
        <v>10720</v>
      </c>
      <c r="E16039" s="2">
        <v>1</v>
      </c>
      <c r="F16039" s="2">
        <v>1</v>
      </c>
      <c r="G16039" s="2">
        <f t="shared" si="509"/>
        <v>0</v>
      </c>
      <c r="H16039" s="9">
        <v>45627</v>
      </c>
      <c r="I16039" s="2" t="s">
        <v>5891</v>
      </c>
      <c r="J16039" s="2">
        <f t="shared" si="508"/>
        <v>0</v>
      </c>
    </row>
    <row r="16040" spans="1:10" x14ac:dyDescent="0.25">
      <c r="A16040" s="2" t="s">
        <v>9550</v>
      </c>
      <c r="B16040" s="2" t="s">
        <v>1916</v>
      </c>
      <c r="C16040" s="2" t="s">
        <v>6538</v>
      </c>
      <c r="D16040" s="2" t="s">
        <v>7657</v>
      </c>
      <c r="E16040" s="2">
        <v>3</v>
      </c>
      <c r="F16040" s="2">
        <v>3</v>
      </c>
      <c r="G16040" s="2">
        <f t="shared" si="509"/>
        <v>0</v>
      </c>
      <c r="H16040" s="9">
        <v>45627</v>
      </c>
      <c r="I16040" s="2" t="s">
        <v>5891</v>
      </c>
      <c r="J16040" s="2">
        <f t="shared" si="508"/>
        <v>0</v>
      </c>
    </row>
    <row r="16041" spans="1:10" x14ac:dyDescent="0.25">
      <c r="A16041" s="2" t="s">
        <v>9550</v>
      </c>
      <c r="B16041" s="2" t="s">
        <v>1916</v>
      </c>
      <c r="C16041" s="2" t="s">
        <v>8650</v>
      </c>
      <c r="D16041" s="2" t="s">
        <v>8651</v>
      </c>
      <c r="E16041" s="2">
        <v>1</v>
      </c>
      <c r="F16041" s="2">
        <v>1</v>
      </c>
      <c r="G16041" s="2">
        <f t="shared" si="509"/>
        <v>0</v>
      </c>
      <c r="H16041" s="9">
        <v>45627</v>
      </c>
      <c r="I16041" s="2" t="s">
        <v>5891</v>
      </c>
      <c r="J16041" s="2">
        <f t="shared" si="508"/>
        <v>0</v>
      </c>
    </row>
    <row r="16042" spans="1:10" x14ac:dyDescent="0.25">
      <c r="A16042" s="2" t="s">
        <v>9550</v>
      </c>
      <c r="B16042" s="2" t="s">
        <v>1916</v>
      </c>
      <c r="C16042" s="2" t="s">
        <v>6544</v>
      </c>
      <c r="D16042" s="2" t="s">
        <v>10721</v>
      </c>
      <c r="E16042" s="2">
        <v>7</v>
      </c>
      <c r="F16042" s="2">
        <v>5</v>
      </c>
      <c r="G16042" s="2">
        <f t="shared" si="509"/>
        <v>-2</v>
      </c>
      <c r="H16042" s="9">
        <v>45627</v>
      </c>
      <c r="I16042" s="2" t="s">
        <v>5891</v>
      </c>
      <c r="J16042" s="2">
        <f t="shared" si="508"/>
        <v>1</v>
      </c>
    </row>
    <row r="16043" spans="1:10" x14ac:dyDescent="0.25">
      <c r="A16043" s="2" t="s">
        <v>9550</v>
      </c>
      <c r="B16043" s="2" t="s">
        <v>1916</v>
      </c>
      <c r="C16043" s="2" t="s">
        <v>6546</v>
      </c>
      <c r="D16043" s="2" t="s">
        <v>10722</v>
      </c>
      <c r="E16043" s="2">
        <v>1</v>
      </c>
      <c r="F16043" s="2">
        <v>1</v>
      </c>
      <c r="G16043" s="2">
        <f t="shared" si="509"/>
        <v>0</v>
      </c>
      <c r="H16043" s="9">
        <v>45627</v>
      </c>
      <c r="I16043" s="2" t="s">
        <v>5891</v>
      </c>
      <c r="J16043" s="2">
        <f t="shared" si="508"/>
        <v>0</v>
      </c>
    </row>
    <row r="16044" spans="1:10" x14ac:dyDescent="0.25">
      <c r="A16044" s="2" t="s">
        <v>9550</v>
      </c>
      <c r="B16044" s="2" t="s">
        <v>1966</v>
      </c>
      <c r="C16044" s="2" t="s">
        <v>8654</v>
      </c>
      <c r="D16044" s="2" t="s">
        <v>10723</v>
      </c>
      <c r="E16044" s="2">
        <v>1</v>
      </c>
      <c r="F16044" s="2">
        <v>1</v>
      </c>
      <c r="G16044" s="2">
        <f t="shared" si="509"/>
        <v>0</v>
      </c>
      <c r="H16044" s="9">
        <v>45627</v>
      </c>
      <c r="I16044" s="2" t="s">
        <v>5891</v>
      </c>
      <c r="J16044" s="2">
        <f t="shared" si="508"/>
        <v>0</v>
      </c>
    </row>
    <row r="16045" spans="1:10" x14ac:dyDescent="0.25">
      <c r="A16045" s="2" t="s">
        <v>9550</v>
      </c>
      <c r="B16045" s="2" t="s">
        <v>1916</v>
      </c>
      <c r="C16045" s="2" t="s">
        <v>8656</v>
      </c>
      <c r="D16045" s="2" t="s">
        <v>8657</v>
      </c>
      <c r="E16045" s="2">
        <v>1</v>
      </c>
      <c r="F16045" s="2">
        <v>0</v>
      </c>
      <c r="G16045" s="2">
        <f t="shared" si="509"/>
        <v>-1</v>
      </c>
      <c r="H16045" s="9">
        <v>45627</v>
      </c>
      <c r="I16045" s="2" t="s">
        <v>5891</v>
      </c>
      <c r="J16045" s="2">
        <f t="shared" si="508"/>
        <v>1</v>
      </c>
    </row>
    <row r="16046" spans="1:10" x14ac:dyDescent="0.25">
      <c r="A16046" s="2" t="s">
        <v>9550</v>
      </c>
      <c r="B16046" s="2" t="s">
        <v>1916</v>
      </c>
      <c r="C16046" s="2" t="s">
        <v>6548</v>
      </c>
      <c r="D16046" s="2" t="s">
        <v>6549</v>
      </c>
      <c r="E16046" s="2">
        <v>2</v>
      </c>
      <c r="F16046" s="2">
        <v>2</v>
      </c>
      <c r="G16046" s="2">
        <f t="shared" si="509"/>
        <v>0</v>
      </c>
      <c r="H16046" s="9">
        <v>45627</v>
      </c>
      <c r="I16046" s="2" t="s">
        <v>5891</v>
      </c>
      <c r="J16046" s="2">
        <f t="shared" si="508"/>
        <v>0</v>
      </c>
    </row>
    <row r="16047" spans="1:10" x14ac:dyDescent="0.25">
      <c r="A16047" s="2" t="s">
        <v>9550</v>
      </c>
      <c r="B16047" s="2" t="s">
        <v>1916</v>
      </c>
      <c r="C16047" s="2" t="s">
        <v>6550</v>
      </c>
      <c r="D16047" s="2" t="s">
        <v>6551</v>
      </c>
      <c r="E16047" s="2">
        <v>1</v>
      </c>
      <c r="F16047" s="2">
        <v>1</v>
      </c>
      <c r="G16047" s="2">
        <f t="shared" si="509"/>
        <v>0</v>
      </c>
      <c r="H16047" s="9">
        <v>45627</v>
      </c>
      <c r="I16047" s="2" t="s">
        <v>5891</v>
      </c>
      <c r="J16047" s="2">
        <f t="shared" ref="J16047:J16110" si="510">IF(G16047=0,0,1)</f>
        <v>0</v>
      </c>
    </row>
    <row r="16048" spans="1:10" x14ac:dyDescent="0.25">
      <c r="A16048" s="2" t="s">
        <v>9550</v>
      </c>
      <c r="B16048" s="2" t="s">
        <v>1916</v>
      </c>
      <c r="C16048" s="2" t="s">
        <v>10724</v>
      </c>
      <c r="D16048" s="2" t="s">
        <v>10725</v>
      </c>
      <c r="E16048" s="2">
        <v>2</v>
      </c>
      <c r="F16048" s="2">
        <v>0</v>
      </c>
      <c r="G16048" s="2">
        <f t="shared" si="509"/>
        <v>-2</v>
      </c>
      <c r="H16048" s="9">
        <v>45627</v>
      </c>
      <c r="I16048" s="2" t="s">
        <v>5891</v>
      </c>
      <c r="J16048" s="2">
        <f t="shared" si="510"/>
        <v>1</v>
      </c>
    </row>
    <row r="16049" spans="1:10" x14ac:dyDescent="0.25">
      <c r="A16049" s="2" t="s">
        <v>9550</v>
      </c>
      <c r="B16049" s="2" t="s">
        <v>1916</v>
      </c>
      <c r="C16049" s="2" t="s">
        <v>6552</v>
      </c>
      <c r="D16049" s="2" t="s">
        <v>6553</v>
      </c>
      <c r="E16049" s="2">
        <v>1</v>
      </c>
      <c r="F16049" s="2">
        <v>1</v>
      </c>
      <c r="G16049" s="2">
        <f t="shared" si="509"/>
        <v>0</v>
      </c>
      <c r="H16049" s="9">
        <v>45627</v>
      </c>
      <c r="I16049" s="2" t="s">
        <v>5891</v>
      </c>
      <c r="J16049" s="2">
        <f t="shared" si="510"/>
        <v>0</v>
      </c>
    </row>
    <row r="16050" spans="1:10" x14ac:dyDescent="0.25">
      <c r="A16050" s="2" t="s">
        <v>9550</v>
      </c>
      <c r="B16050" s="2" t="s">
        <v>1916</v>
      </c>
      <c r="C16050" s="2" t="s">
        <v>10726</v>
      </c>
      <c r="D16050" s="2" t="s">
        <v>10727</v>
      </c>
      <c r="E16050" s="2">
        <v>1</v>
      </c>
      <c r="F16050" s="2">
        <v>1</v>
      </c>
      <c r="G16050" s="2">
        <f t="shared" si="509"/>
        <v>0</v>
      </c>
      <c r="H16050" s="9">
        <v>45627</v>
      </c>
      <c r="I16050" s="2" t="s">
        <v>5891</v>
      </c>
      <c r="J16050" s="2">
        <f t="shared" si="510"/>
        <v>0</v>
      </c>
    </row>
    <row r="16051" spans="1:10" x14ac:dyDescent="0.25">
      <c r="A16051" s="2" t="s">
        <v>9550</v>
      </c>
      <c r="B16051" s="2" t="s">
        <v>1916</v>
      </c>
      <c r="C16051" s="2" t="s">
        <v>6280</v>
      </c>
      <c r="D16051" s="2" t="s">
        <v>10728</v>
      </c>
      <c r="E16051" s="2">
        <v>1</v>
      </c>
      <c r="F16051" s="2">
        <v>1</v>
      </c>
      <c r="G16051" s="2">
        <f t="shared" si="509"/>
        <v>0</v>
      </c>
      <c r="H16051" s="9">
        <v>45627</v>
      </c>
      <c r="I16051" s="2" t="s">
        <v>5891</v>
      </c>
      <c r="J16051" s="2">
        <f t="shared" si="510"/>
        <v>0</v>
      </c>
    </row>
    <row r="16052" spans="1:10" x14ac:dyDescent="0.25">
      <c r="A16052" s="2" t="s">
        <v>9550</v>
      </c>
      <c r="B16052" s="2" t="s">
        <v>1916</v>
      </c>
      <c r="C16052" s="2" t="s">
        <v>6554</v>
      </c>
      <c r="D16052" s="2" t="s">
        <v>8662</v>
      </c>
      <c r="E16052" s="2">
        <v>1</v>
      </c>
      <c r="F16052" s="2">
        <v>1</v>
      </c>
      <c r="G16052" s="2">
        <f t="shared" si="509"/>
        <v>0</v>
      </c>
      <c r="H16052" s="9">
        <v>45627</v>
      </c>
      <c r="I16052" s="2" t="s">
        <v>5891</v>
      </c>
      <c r="J16052" s="2">
        <f t="shared" si="510"/>
        <v>0</v>
      </c>
    </row>
    <row r="16053" spans="1:10" x14ac:dyDescent="0.25">
      <c r="A16053" s="2" t="s">
        <v>9550</v>
      </c>
      <c r="B16053" s="2" t="s">
        <v>1916</v>
      </c>
      <c r="C16053" s="2" t="s">
        <v>6556</v>
      </c>
      <c r="D16053" s="2" t="s">
        <v>10729</v>
      </c>
      <c r="E16053" s="2">
        <v>1</v>
      </c>
      <c r="F16053" s="2">
        <v>0</v>
      </c>
      <c r="G16053" s="2">
        <f t="shared" si="509"/>
        <v>-1</v>
      </c>
      <c r="H16053" s="9">
        <v>45627</v>
      </c>
      <c r="I16053" s="2" t="s">
        <v>5891</v>
      </c>
      <c r="J16053" s="2">
        <f t="shared" si="510"/>
        <v>1</v>
      </c>
    </row>
    <row r="16054" spans="1:10" x14ac:dyDescent="0.25">
      <c r="A16054" s="2" t="s">
        <v>9550</v>
      </c>
      <c r="B16054" s="2" t="s">
        <v>1966</v>
      </c>
      <c r="C16054" s="2" t="s">
        <v>8666</v>
      </c>
      <c r="D16054" s="2" t="s">
        <v>10730</v>
      </c>
      <c r="E16054" s="2">
        <v>2</v>
      </c>
      <c r="F16054" s="2">
        <v>2</v>
      </c>
      <c r="G16054" s="2">
        <f t="shared" si="509"/>
        <v>0</v>
      </c>
      <c r="H16054" s="9">
        <v>45627</v>
      </c>
      <c r="I16054" s="2" t="s">
        <v>5891</v>
      </c>
      <c r="J16054" s="2">
        <f t="shared" si="510"/>
        <v>0</v>
      </c>
    </row>
    <row r="16055" spans="1:10" x14ac:dyDescent="0.25">
      <c r="A16055" s="2" t="s">
        <v>9550</v>
      </c>
      <c r="B16055" s="2" t="s">
        <v>1916</v>
      </c>
      <c r="C16055" s="2" t="s">
        <v>1964</v>
      </c>
      <c r="D16055" s="2" t="s">
        <v>1965</v>
      </c>
      <c r="E16055" s="2">
        <v>3</v>
      </c>
      <c r="F16055" s="2">
        <v>3</v>
      </c>
      <c r="G16055" s="2">
        <f t="shared" si="509"/>
        <v>0</v>
      </c>
      <c r="H16055" s="9">
        <v>45627</v>
      </c>
      <c r="I16055" s="2" t="s">
        <v>5891</v>
      </c>
      <c r="J16055" s="2">
        <f t="shared" si="510"/>
        <v>0</v>
      </c>
    </row>
    <row r="16056" spans="1:10" x14ac:dyDescent="0.25">
      <c r="A16056" s="2" t="s">
        <v>9550</v>
      </c>
      <c r="B16056" s="2" t="s">
        <v>1966</v>
      </c>
      <c r="C16056" s="2" t="s">
        <v>1967</v>
      </c>
      <c r="D16056" s="2" t="s">
        <v>10731</v>
      </c>
      <c r="E16056" s="2">
        <v>2</v>
      </c>
      <c r="F16056" s="2">
        <v>2</v>
      </c>
      <c r="G16056" s="2">
        <f t="shared" si="509"/>
        <v>0</v>
      </c>
      <c r="H16056" s="9">
        <v>45627</v>
      </c>
      <c r="I16056" s="2" t="s">
        <v>5891</v>
      </c>
      <c r="J16056" s="2">
        <f t="shared" si="510"/>
        <v>0</v>
      </c>
    </row>
    <row r="16057" spans="1:10" x14ac:dyDescent="0.25">
      <c r="A16057" s="2" t="s">
        <v>9550</v>
      </c>
      <c r="B16057" s="2" t="s">
        <v>1966</v>
      </c>
      <c r="C16057" s="2" t="s">
        <v>1969</v>
      </c>
      <c r="D16057" s="2" t="s">
        <v>10732</v>
      </c>
      <c r="E16057" s="2">
        <v>2</v>
      </c>
      <c r="F16057" s="2">
        <v>2</v>
      </c>
      <c r="G16057" s="2">
        <f t="shared" si="509"/>
        <v>0</v>
      </c>
      <c r="H16057" s="9">
        <v>45627</v>
      </c>
      <c r="I16057" s="2" t="s">
        <v>5891</v>
      </c>
      <c r="J16057" s="2">
        <f t="shared" si="510"/>
        <v>0</v>
      </c>
    </row>
    <row r="16058" spans="1:10" x14ac:dyDescent="0.25">
      <c r="A16058" s="2" t="s">
        <v>9550</v>
      </c>
      <c r="B16058" s="2" t="s">
        <v>1966</v>
      </c>
      <c r="C16058" s="2" t="s">
        <v>1971</v>
      </c>
      <c r="D16058" s="2" t="s">
        <v>1972</v>
      </c>
      <c r="E16058" s="2">
        <v>1</v>
      </c>
      <c r="F16058" s="2">
        <v>1</v>
      </c>
      <c r="G16058" s="2">
        <f t="shared" si="509"/>
        <v>0</v>
      </c>
      <c r="H16058" s="9">
        <v>45627</v>
      </c>
      <c r="I16058" s="2" t="s">
        <v>5891</v>
      </c>
      <c r="J16058" s="2">
        <f t="shared" si="510"/>
        <v>0</v>
      </c>
    </row>
    <row r="16059" spans="1:10" x14ac:dyDescent="0.25">
      <c r="A16059" s="2" t="s">
        <v>9550</v>
      </c>
      <c r="B16059" s="2" t="s">
        <v>1966</v>
      </c>
      <c r="C16059" s="2" t="s">
        <v>1973</v>
      </c>
      <c r="D16059" s="2" t="s">
        <v>10733</v>
      </c>
      <c r="E16059" s="2">
        <v>1</v>
      </c>
      <c r="F16059" s="2">
        <v>1</v>
      </c>
      <c r="G16059" s="2">
        <f t="shared" si="509"/>
        <v>0</v>
      </c>
      <c r="H16059" s="9">
        <v>45627</v>
      </c>
      <c r="I16059" s="2" t="s">
        <v>5891</v>
      </c>
      <c r="J16059" s="2">
        <f t="shared" si="510"/>
        <v>0</v>
      </c>
    </row>
    <row r="16060" spans="1:10" x14ac:dyDescent="0.25">
      <c r="A16060" s="2" t="s">
        <v>9550</v>
      </c>
      <c r="B16060" s="2" t="s">
        <v>1966</v>
      </c>
      <c r="C16060" s="2" t="s">
        <v>1975</v>
      </c>
      <c r="D16060" s="2" t="s">
        <v>1976</v>
      </c>
      <c r="E16060" s="2">
        <v>2</v>
      </c>
      <c r="F16060" s="2">
        <v>2</v>
      </c>
      <c r="G16060" s="2">
        <f t="shared" si="509"/>
        <v>0</v>
      </c>
      <c r="H16060" s="9">
        <v>45627</v>
      </c>
      <c r="I16060" s="2" t="s">
        <v>5891</v>
      </c>
      <c r="J16060" s="2">
        <f t="shared" si="510"/>
        <v>0</v>
      </c>
    </row>
    <row r="16061" spans="1:10" x14ac:dyDescent="0.25">
      <c r="A16061" s="2" t="s">
        <v>9550</v>
      </c>
      <c r="B16061" s="2" t="s">
        <v>1966</v>
      </c>
      <c r="C16061" s="2" t="s">
        <v>1977</v>
      </c>
      <c r="D16061" s="2" t="s">
        <v>1978</v>
      </c>
      <c r="E16061" s="2">
        <v>6</v>
      </c>
      <c r="F16061" s="2">
        <v>6</v>
      </c>
      <c r="G16061" s="2">
        <f t="shared" si="509"/>
        <v>0</v>
      </c>
      <c r="H16061" s="9">
        <v>45627</v>
      </c>
      <c r="I16061" s="2" t="s">
        <v>5891</v>
      </c>
      <c r="J16061" s="2">
        <f t="shared" si="510"/>
        <v>0</v>
      </c>
    </row>
    <row r="16062" spans="1:10" x14ac:dyDescent="0.25">
      <c r="A16062" s="2" t="s">
        <v>9550</v>
      </c>
      <c r="B16062" s="2" t="s">
        <v>1916</v>
      </c>
      <c r="C16062" s="2" t="s">
        <v>8669</v>
      </c>
      <c r="D16062" s="2" t="s">
        <v>8670</v>
      </c>
      <c r="E16062" s="2">
        <v>1</v>
      </c>
      <c r="F16062" s="2">
        <v>1</v>
      </c>
      <c r="G16062" s="2">
        <f t="shared" si="509"/>
        <v>0</v>
      </c>
      <c r="H16062" s="9">
        <v>45627</v>
      </c>
      <c r="I16062" s="2" t="s">
        <v>5891</v>
      </c>
      <c r="J16062" s="2">
        <f t="shared" si="510"/>
        <v>0</v>
      </c>
    </row>
    <row r="16063" spans="1:10" x14ac:dyDescent="0.25">
      <c r="A16063" s="2" t="s">
        <v>9550</v>
      </c>
      <c r="B16063" s="2" t="s">
        <v>1916</v>
      </c>
      <c r="C16063" s="2" t="s">
        <v>8671</v>
      </c>
      <c r="D16063" s="2" t="s">
        <v>10734</v>
      </c>
      <c r="E16063" s="2">
        <v>1</v>
      </c>
      <c r="F16063" s="2">
        <v>1</v>
      </c>
      <c r="G16063" s="2">
        <f t="shared" si="509"/>
        <v>0</v>
      </c>
      <c r="H16063" s="9">
        <v>45627</v>
      </c>
      <c r="I16063" s="2" t="s">
        <v>5891</v>
      </c>
      <c r="J16063" s="2">
        <f t="shared" si="510"/>
        <v>0</v>
      </c>
    </row>
    <row r="16064" spans="1:10" x14ac:dyDescent="0.25">
      <c r="A16064" s="2" t="s">
        <v>9550</v>
      </c>
      <c r="B16064" s="2" t="s">
        <v>1916</v>
      </c>
      <c r="C16064" s="2" t="s">
        <v>6286</v>
      </c>
      <c r="D16064" s="2" t="s">
        <v>8673</v>
      </c>
      <c r="E16064" s="2">
        <v>4</v>
      </c>
      <c r="F16064" s="2">
        <v>7</v>
      </c>
      <c r="G16064" s="2">
        <f t="shared" si="509"/>
        <v>3</v>
      </c>
      <c r="H16064" s="9">
        <v>45627</v>
      </c>
      <c r="I16064" s="2" t="s">
        <v>5891</v>
      </c>
      <c r="J16064" s="2">
        <f t="shared" si="510"/>
        <v>1</v>
      </c>
    </row>
    <row r="16065" spans="1:10" x14ac:dyDescent="0.25">
      <c r="A16065" s="2" t="s">
        <v>9550</v>
      </c>
      <c r="B16065" s="2" t="s">
        <v>1916</v>
      </c>
      <c r="C16065" s="2" t="s">
        <v>6288</v>
      </c>
      <c r="D16065" s="2" t="s">
        <v>8674</v>
      </c>
      <c r="E16065" s="2">
        <v>1</v>
      </c>
      <c r="F16065" s="2">
        <v>0</v>
      </c>
      <c r="G16065" s="2">
        <f t="shared" si="509"/>
        <v>-1</v>
      </c>
      <c r="H16065" s="9">
        <v>45627</v>
      </c>
      <c r="I16065" s="2" t="s">
        <v>5891</v>
      </c>
      <c r="J16065" s="2">
        <f t="shared" si="510"/>
        <v>1</v>
      </c>
    </row>
    <row r="16066" spans="1:10" x14ac:dyDescent="0.25">
      <c r="A16066" s="2" t="s">
        <v>9550</v>
      </c>
      <c r="B16066" s="2" t="s">
        <v>1966</v>
      </c>
      <c r="C16066" s="2" t="s">
        <v>1979</v>
      </c>
      <c r="D16066" s="2" t="s">
        <v>10735</v>
      </c>
      <c r="E16066" s="2">
        <v>2</v>
      </c>
      <c r="F16066" s="2">
        <v>2</v>
      </c>
      <c r="G16066" s="2">
        <f t="shared" si="509"/>
        <v>0</v>
      </c>
      <c r="H16066" s="9">
        <v>45627</v>
      </c>
      <c r="I16066" s="2" t="s">
        <v>5891</v>
      </c>
      <c r="J16066" s="2">
        <f t="shared" si="510"/>
        <v>0</v>
      </c>
    </row>
    <row r="16067" spans="1:10" x14ac:dyDescent="0.25">
      <c r="A16067" s="2" t="s">
        <v>9550</v>
      </c>
      <c r="B16067" s="2" t="s">
        <v>1919</v>
      </c>
      <c r="C16067" s="2" t="s">
        <v>1983</v>
      </c>
      <c r="D16067" s="2" t="s">
        <v>1674</v>
      </c>
      <c r="E16067" s="2">
        <v>1</v>
      </c>
      <c r="F16067" s="2">
        <v>1</v>
      </c>
      <c r="G16067" s="2">
        <f t="shared" si="509"/>
        <v>0</v>
      </c>
      <c r="H16067" s="9">
        <v>45627</v>
      </c>
      <c r="I16067" s="2" t="s">
        <v>5891</v>
      </c>
      <c r="J16067" s="2">
        <f t="shared" si="510"/>
        <v>0</v>
      </c>
    </row>
    <row r="16068" spans="1:10" x14ac:dyDescent="0.25">
      <c r="A16068" s="2" t="s">
        <v>9550</v>
      </c>
      <c r="B16068" s="2" t="s">
        <v>1919</v>
      </c>
      <c r="C16068" s="2" t="s">
        <v>1984</v>
      </c>
      <c r="D16068" s="2" t="s">
        <v>10736</v>
      </c>
      <c r="E16068" s="2">
        <v>2</v>
      </c>
      <c r="F16068" s="2">
        <v>1</v>
      </c>
      <c r="G16068" s="2">
        <f t="shared" si="509"/>
        <v>-1</v>
      </c>
      <c r="H16068" s="9">
        <v>45627</v>
      </c>
      <c r="I16068" s="2" t="s">
        <v>5891</v>
      </c>
      <c r="J16068" s="2">
        <f t="shared" si="510"/>
        <v>1</v>
      </c>
    </row>
    <row r="16069" spans="1:10" x14ac:dyDescent="0.25">
      <c r="A16069" s="2" t="s">
        <v>9550</v>
      </c>
      <c r="B16069" s="2" t="s">
        <v>1916</v>
      </c>
      <c r="C16069" s="2" t="s">
        <v>1985</v>
      </c>
      <c r="D16069" s="2" t="s">
        <v>10737</v>
      </c>
      <c r="E16069" s="2">
        <v>1</v>
      </c>
      <c r="F16069" s="2">
        <v>1</v>
      </c>
      <c r="G16069" s="2">
        <f t="shared" si="509"/>
        <v>0</v>
      </c>
      <c r="H16069" s="9">
        <v>45627</v>
      </c>
      <c r="I16069" s="2" t="s">
        <v>5891</v>
      </c>
      <c r="J16069" s="2">
        <f t="shared" si="510"/>
        <v>0</v>
      </c>
    </row>
    <row r="16070" spans="1:10" x14ac:dyDescent="0.25">
      <c r="A16070" s="2" t="s">
        <v>9550</v>
      </c>
      <c r="B16070" s="2" t="s">
        <v>1916</v>
      </c>
      <c r="C16070" s="2" t="s">
        <v>6290</v>
      </c>
      <c r="D16070" s="2" t="s">
        <v>6291</v>
      </c>
      <c r="E16070" s="2">
        <v>1</v>
      </c>
      <c r="F16070" s="2">
        <v>1</v>
      </c>
      <c r="G16070" s="2">
        <f t="shared" si="509"/>
        <v>0</v>
      </c>
      <c r="H16070" s="9">
        <v>45627</v>
      </c>
      <c r="I16070" s="2" t="s">
        <v>5891</v>
      </c>
      <c r="J16070" s="2">
        <f t="shared" si="510"/>
        <v>0</v>
      </c>
    </row>
    <row r="16071" spans="1:10" x14ac:dyDescent="0.25">
      <c r="A16071" s="2" t="s">
        <v>9550</v>
      </c>
      <c r="B16071" s="2" t="s">
        <v>1916</v>
      </c>
      <c r="C16071" s="2" t="s">
        <v>8677</v>
      </c>
      <c r="D16071" s="2" t="s">
        <v>8678</v>
      </c>
      <c r="E16071" s="2">
        <v>1</v>
      </c>
      <c r="F16071" s="2">
        <v>0</v>
      </c>
      <c r="G16071" s="2">
        <f t="shared" si="509"/>
        <v>-1</v>
      </c>
      <c r="H16071" s="9">
        <v>45627</v>
      </c>
      <c r="I16071" s="2" t="s">
        <v>5891</v>
      </c>
      <c r="J16071" s="2">
        <f t="shared" si="510"/>
        <v>1</v>
      </c>
    </row>
    <row r="16072" spans="1:10" x14ac:dyDescent="0.25">
      <c r="A16072" s="2" t="s">
        <v>9550</v>
      </c>
      <c r="B16072" s="2" t="s">
        <v>1916</v>
      </c>
      <c r="C16072" s="2" t="s">
        <v>6292</v>
      </c>
      <c r="D16072" s="2" t="s">
        <v>6293</v>
      </c>
      <c r="E16072" s="2">
        <v>3</v>
      </c>
      <c r="F16072" s="2">
        <v>3</v>
      </c>
      <c r="G16072" s="2">
        <f t="shared" si="509"/>
        <v>0</v>
      </c>
      <c r="H16072" s="9">
        <v>45627</v>
      </c>
      <c r="I16072" s="2" t="s">
        <v>5891</v>
      </c>
      <c r="J16072" s="2">
        <f t="shared" si="510"/>
        <v>0</v>
      </c>
    </row>
    <row r="16073" spans="1:10" x14ac:dyDescent="0.25">
      <c r="A16073" s="2" t="s">
        <v>9550</v>
      </c>
      <c r="B16073" s="2" t="s">
        <v>1916</v>
      </c>
      <c r="C16073" s="2" t="s">
        <v>6565</v>
      </c>
      <c r="D16073" s="2" t="s">
        <v>6566</v>
      </c>
      <c r="E16073" s="2">
        <v>1</v>
      </c>
      <c r="F16073" s="2">
        <v>0</v>
      </c>
      <c r="G16073" s="2">
        <f t="shared" ref="G16073:G16136" si="511">F16073-E16073</f>
        <v>-1</v>
      </c>
      <c r="H16073" s="9">
        <v>45627</v>
      </c>
      <c r="I16073" s="2" t="s">
        <v>5891</v>
      </c>
      <c r="J16073" s="2">
        <f t="shared" si="510"/>
        <v>1</v>
      </c>
    </row>
    <row r="16074" spans="1:10" x14ac:dyDescent="0.25">
      <c r="A16074" s="2" t="s">
        <v>9550</v>
      </c>
      <c r="B16074" s="2" t="s">
        <v>1916</v>
      </c>
      <c r="C16074" s="2" t="s">
        <v>8679</v>
      </c>
      <c r="D16074" s="2" t="s">
        <v>10738</v>
      </c>
      <c r="E16074" s="2">
        <v>2</v>
      </c>
      <c r="F16074" s="2">
        <v>0</v>
      </c>
      <c r="G16074" s="2">
        <f t="shared" si="511"/>
        <v>-2</v>
      </c>
      <c r="H16074" s="9">
        <v>45627</v>
      </c>
      <c r="I16074" s="2" t="s">
        <v>5891</v>
      </c>
      <c r="J16074" s="2">
        <f t="shared" si="510"/>
        <v>1</v>
      </c>
    </row>
    <row r="16075" spans="1:10" x14ac:dyDescent="0.25">
      <c r="A16075" s="2" t="s">
        <v>9550</v>
      </c>
      <c r="B16075" s="2" t="s">
        <v>1916</v>
      </c>
      <c r="C16075" s="2" t="s">
        <v>8681</v>
      </c>
      <c r="D16075" s="2" t="s">
        <v>8682</v>
      </c>
      <c r="E16075" s="2">
        <v>2</v>
      </c>
      <c r="F16075" s="2">
        <v>2</v>
      </c>
      <c r="G16075" s="2">
        <f t="shared" si="511"/>
        <v>0</v>
      </c>
      <c r="H16075" s="9">
        <v>45627</v>
      </c>
      <c r="I16075" s="2" t="s">
        <v>5891</v>
      </c>
      <c r="J16075" s="2">
        <f t="shared" si="510"/>
        <v>0</v>
      </c>
    </row>
    <row r="16076" spans="1:10" x14ac:dyDescent="0.25">
      <c r="A16076" s="2" t="s">
        <v>9550</v>
      </c>
      <c r="B16076" s="2" t="s">
        <v>1966</v>
      </c>
      <c r="C16076" s="2" t="s">
        <v>8683</v>
      </c>
      <c r="D16076" s="2" t="s">
        <v>10739</v>
      </c>
      <c r="E16076" s="2">
        <v>3</v>
      </c>
      <c r="F16076" s="2">
        <v>3</v>
      </c>
      <c r="G16076" s="2">
        <f t="shared" si="511"/>
        <v>0</v>
      </c>
      <c r="H16076" s="9">
        <v>45627</v>
      </c>
      <c r="I16076" s="2" t="s">
        <v>5891</v>
      </c>
      <c r="J16076" s="2">
        <f t="shared" si="510"/>
        <v>0</v>
      </c>
    </row>
    <row r="16077" spans="1:10" x14ac:dyDescent="0.25">
      <c r="A16077" s="2" t="s">
        <v>9550</v>
      </c>
      <c r="B16077" s="2" t="s">
        <v>1916</v>
      </c>
      <c r="C16077" s="2" t="s">
        <v>6573</v>
      </c>
      <c r="D16077" s="2" t="s">
        <v>6574</v>
      </c>
      <c r="E16077" s="2">
        <v>9</v>
      </c>
      <c r="F16077" s="2">
        <v>8</v>
      </c>
      <c r="G16077" s="2">
        <f t="shared" si="511"/>
        <v>-1</v>
      </c>
      <c r="H16077" s="9">
        <v>45627</v>
      </c>
      <c r="I16077" s="2" t="s">
        <v>5891</v>
      </c>
      <c r="J16077" s="2">
        <f t="shared" si="510"/>
        <v>1</v>
      </c>
    </row>
    <row r="16078" spans="1:10" x14ac:dyDescent="0.25">
      <c r="A16078" s="2" t="s">
        <v>9550</v>
      </c>
      <c r="B16078" s="2" t="s">
        <v>1966</v>
      </c>
      <c r="C16078" s="2" t="s">
        <v>8685</v>
      </c>
      <c r="D16078" s="2" t="s">
        <v>10740</v>
      </c>
      <c r="E16078" s="2">
        <v>3</v>
      </c>
      <c r="F16078" s="2">
        <v>3</v>
      </c>
      <c r="G16078" s="2">
        <f t="shared" si="511"/>
        <v>0</v>
      </c>
      <c r="H16078" s="9">
        <v>45627</v>
      </c>
      <c r="I16078" s="2" t="s">
        <v>5891</v>
      </c>
      <c r="J16078" s="2">
        <f t="shared" si="510"/>
        <v>0</v>
      </c>
    </row>
    <row r="16079" spans="1:10" x14ac:dyDescent="0.25">
      <c r="A16079" s="2" t="s">
        <v>9550</v>
      </c>
      <c r="B16079" s="2" t="s">
        <v>1916</v>
      </c>
      <c r="C16079" s="2" t="s">
        <v>6575</v>
      </c>
      <c r="D16079" s="2" t="s">
        <v>6576</v>
      </c>
      <c r="E16079" s="2">
        <v>1</v>
      </c>
      <c r="F16079" s="2">
        <v>1</v>
      </c>
      <c r="G16079" s="2">
        <f t="shared" si="511"/>
        <v>0</v>
      </c>
      <c r="H16079" s="9">
        <v>45627</v>
      </c>
      <c r="I16079" s="2" t="s">
        <v>5891</v>
      </c>
      <c r="J16079" s="2">
        <f t="shared" si="510"/>
        <v>0</v>
      </c>
    </row>
    <row r="16080" spans="1:10" x14ac:dyDescent="0.25">
      <c r="A16080" s="2" t="s">
        <v>9550</v>
      </c>
      <c r="B16080" s="2" t="s">
        <v>1916</v>
      </c>
      <c r="C16080" s="2" t="s">
        <v>6302</v>
      </c>
      <c r="D16080" s="2" t="s">
        <v>6303</v>
      </c>
      <c r="E16080" s="2">
        <v>1</v>
      </c>
      <c r="F16080" s="2">
        <v>0</v>
      </c>
      <c r="G16080" s="2">
        <f t="shared" si="511"/>
        <v>-1</v>
      </c>
      <c r="H16080" s="9">
        <v>45627</v>
      </c>
      <c r="I16080" s="2" t="s">
        <v>5891</v>
      </c>
      <c r="J16080" s="2">
        <f t="shared" si="510"/>
        <v>1</v>
      </c>
    </row>
    <row r="16081" spans="1:10" x14ac:dyDescent="0.25">
      <c r="A16081" s="2" t="s">
        <v>9550</v>
      </c>
      <c r="B16081" s="2" t="s">
        <v>1916</v>
      </c>
      <c r="C16081" s="2" t="s">
        <v>8687</v>
      </c>
      <c r="D16081" s="2" t="s">
        <v>8688</v>
      </c>
      <c r="E16081" s="2">
        <v>4</v>
      </c>
      <c r="F16081" s="2">
        <v>4</v>
      </c>
      <c r="G16081" s="2">
        <f t="shared" si="511"/>
        <v>0</v>
      </c>
      <c r="H16081" s="9">
        <v>45627</v>
      </c>
      <c r="I16081" s="2" t="s">
        <v>5891</v>
      </c>
      <c r="J16081" s="2">
        <f t="shared" si="510"/>
        <v>0</v>
      </c>
    </row>
    <row r="16082" spans="1:10" x14ac:dyDescent="0.25">
      <c r="A16082" s="2" t="s">
        <v>9550</v>
      </c>
      <c r="B16082" s="2" t="s">
        <v>1916</v>
      </c>
      <c r="C16082" s="2" t="s">
        <v>6304</v>
      </c>
      <c r="D16082" s="2" t="s">
        <v>6305</v>
      </c>
      <c r="E16082" s="2">
        <v>1</v>
      </c>
      <c r="F16082" s="2">
        <v>1</v>
      </c>
      <c r="G16082" s="2">
        <f t="shared" si="511"/>
        <v>0</v>
      </c>
      <c r="H16082" s="9">
        <v>45627</v>
      </c>
      <c r="I16082" s="2" t="s">
        <v>5891</v>
      </c>
      <c r="J16082" s="2">
        <f t="shared" si="510"/>
        <v>0</v>
      </c>
    </row>
    <row r="16083" spans="1:10" x14ac:dyDescent="0.25">
      <c r="A16083" s="2" t="s">
        <v>9550</v>
      </c>
      <c r="B16083" s="2" t="s">
        <v>1916</v>
      </c>
      <c r="C16083" s="2" t="s">
        <v>6577</v>
      </c>
      <c r="D16083" s="2" t="s">
        <v>6578</v>
      </c>
      <c r="E16083" s="2">
        <v>3</v>
      </c>
      <c r="F16083" s="2">
        <v>3</v>
      </c>
      <c r="G16083" s="2">
        <f t="shared" si="511"/>
        <v>0</v>
      </c>
      <c r="H16083" s="9">
        <v>45627</v>
      </c>
      <c r="I16083" s="2" t="s">
        <v>5891</v>
      </c>
      <c r="J16083" s="2">
        <f t="shared" si="510"/>
        <v>0</v>
      </c>
    </row>
    <row r="16084" spans="1:10" x14ac:dyDescent="0.25">
      <c r="A16084" s="2" t="s">
        <v>9550</v>
      </c>
      <c r="B16084" s="2" t="s">
        <v>1916</v>
      </c>
      <c r="C16084" s="2" t="s">
        <v>6579</v>
      </c>
      <c r="D16084" s="2" t="s">
        <v>10741</v>
      </c>
      <c r="E16084" s="2">
        <v>4</v>
      </c>
      <c r="F16084" s="2">
        <v>4</v>
      </c>
      <c r="G16084" s="2">
        <f t="shared" si="511"/>
        <v>0</v>
      </c>
      <c r="H16084" s="9">
        <v>45627</v>
      </c>
      <c r="I16084" s="2" t="s">
        <v>5891</v>
      </c>
      <c r="J16084" s="2">
        <f t="shared" si="510"/>
        <v>0</v>
      </c>
    </row>
    <row r="16085" spans="1:10" x14ac:dyDescent="0.25">
      <c r="A16085" s="2" t="s">
        <v>9550</v>
      </c>
      <c r="B16085" s="2" t="s">
        <v>1916</v>
      </c>
      <c r="C16085" s="2" t="s">
        <v>10742</v>
      </c>
      <c r="D16085" s="2" t="s">
        <v>10743</v>
      </c>
      <c r="E16085" s="2">
        <v>1</v>
      </c>
      <c r="F16085" s="2">
        <v>1</v>
      </c>
      <c r="G16085" s="2">
        <f t="shared" si="511"/>
        <v>0</v>
      </c>
      <c r="H16085" s="9">
        <v>45627</v>
      </c>
      <c r="I16085" s="2" t="s">
        <v>5891</v>
      </c>
      <c r="J16085" s="2">
        <f t="shared" si="510"/>
        <v>0</v>
      </c>
    </row>
    <row r="16086" spans="1:10" x14ac:dyDescent="0.25">
      <c r="A16086" s="2" t="s">
        <v>9550</v>
      </c>
      <c r="B16086" s="2" t="s">
        <v>1916</v>
      </c>
      <c r="C16086" s="2" t="s">
        <v>10744</v>
      </c>
      <c r="D16086" s="2" t="s">
        <v>10745</v>
      </c>
      <c r="E16086" s="2">
        <v>2</v>
      </c>
      <c r="F16086" s="2">
        <v>2</v>
      </c>
      <c r="G16086" s="2">
        <f t="shared" si="511"/>
        <v>0</v>
      </c>
      <c r="H16086" s="9">
        <v>45627</v>
      </c>
      <c r="I16086" s="2" t="s">
        <v>5891</v>
      </c>
      <c r="J16086" s="2">
        <f t="shared" si="510"/>
        <v>0</v>
      </c>
    </row>
    <row r="16087" spans="1:10" x14ac:dyDescent="0.25">
      <c r="A16087" s="2" t="s">
        <v>9550</v>
      </c>
      <c r="B16087" s="2" t="s">
        <v>1916</v>
      </c>
      <c r="C16087" s="2" t="s">
        <v>8689</v>
      </c>
      <c r="D16087" s="2" t="s">
        <v>8690</v>
      </c>
      <c r="E16087" s="2">
        <v>1</v>
      </c>
      <c r="F16087" s="2">
        <v>1</v>
      </c>
      <c r="G16087" s="2">
        <f t="shared" si="511"/>
        <v>0</v>
      </c>
      <c r="H16087" s="9">
        <v>45627</v>
      </c>
      <c r="I16087" s="2" t="s">
        <v>5891</v>
      </c>
      <c r="J16087" s="2">
        <f t="shared" si="510"/>
        <v>0</v>
      </c>
    </row>
    <row r="16088" spans="1:10" x14ac:dyDescent="0.25">
      <c r="A16088" s="2" t="s">
        <v>9550</v>
      </c>
      <c r="B16088" s="2" t="s">
        <v>1966</v>
      </c>
      <c r="C16088" s="2" t="s">
        <v>1987</v>
      </c>
      <c r="D16088" s="2" t="s">
        <v>6585</v>
      </c>
      <c r="E16088" s="2">
        <v>2</v>
      </c>
      <c r="F16088" s="2">
        <v>2</v>
      </c>
      <c r="G16088" s="2">
        <f t="shared" si="511"/>
        <v>0</v>
      </c>
      <c r="H16088" s="9">
        <v>45627</v>
      </c>
      <c r="I16088" s="2" t="s">
        <v>5891</v>
      </c>
      <c r="J16088" s="2">
        <f t="shared" si="510"/>
        <v>0</v>
      </c>
    </row>
    <row r="16089" spans="1:10" x14ac:dyDescent="0.25">
      <c r="A16089" s="2" t="s">
        <v>9550</v>
      </c>
      <c r="B16089" s="2" t="s">
        <v>1966</v>
      </c>
      <c r="C16089" s="2" t="s">
        <v>1989</v>
      </c>
      <c r="D16089" s="2" t="s">
        <v>1990</v>
      </c>
      <c r="E16089" s="2">
        <v>2</v>
      </c>
      <c r="F16089" s="2">
        <v>2</v>
      </c>
      <c r="G16089" s="2">
        <f t="shared" si="511"/>
        <v>0</v>
      </c>
      <c r="H16089" s="9">
        <v>45627</v>
      </c>
      <c r="I16089" s="2" t="s">
        <v>5891</v>
      </c>
      <c r="J16089" s="2">
        <f t="shared" si="510"/>
        <v>0</v>
      </c>
    </row>
    <row r="16090" spans="1:10" x14ac:dyDescent="0.25">
      <c r="A16090" s="2" t="s">
        <v>9550</v>
      </c>
      <c r="B16090" s="2" t="s">
        <v>1966</v>
      </c>
      <c r="C16090" s="2" t="s">
        <v>1991</v>
      </c>
      <c r="D16090" s="2" t="s">
        <v>1992</v>
      </c>
      <c r="E16090" s="2">
        <v>2</v>
      </c>
      <c r="F16090" s="2">
        <v>2</v>
      </c>
      <c r="G16090" s="2">
        <f t="shared" si="511"/>
        <v>0</v>
      </c>
      <c r="H16090" s="9">
        <v>45627</v>
      </c>
      <c r="I16090" s="2" t="s">
        <v>5891</v>
      </c>
      <c r="J16090" s="2">
        <f t="shared" si="510"/>
        <v>0</v>
      </c>
    </row>
    <row r="16091" spans="1:10" x14ac:dyDescent="0.25">
      <c r="A16091" s="2" t="s">
        <v>9550</v>
      </c>
      <c r="B16091" s="2" t="s">
        <v>1966</v>
      </c>
      <c r="C16091" s="2" t="s">
        <v>8693</v>
      </c>
      <c r="D16091" s="2" t="s">
        <v>10746</v>
      </c>
      <c r="E16091" s="2">
        <v>2</v>
      </c>
      <c r="F16091" s="2">
        <v>2</v>
      </c>
      <c r="G16091" s="2">
        <f t="shared" si="511"/>
        <v>0</v>
      </c>
      <c r="H16091" s="9">
        <v>45627</v>
      </c>
      <c r="I16091" s="2" t="s">
        <v>5891</v>
      </c>
      <c r="J16091" s="2">
        <f t="shared" si="510"/>
        <v>0</v>
      </c>
    </row>
    <row r="16092" spans="1:10" x14ac:dyDescent="0.25">
      <c r="A16092" s="2" t="s">
        <v>9550</v>
      </c>
      <c r="B16092" s="2" t="s">
        <v>1916</v>
      </c>
      <c r="C16092" s="2" t="s">
        <v>10747</v>
      </c>
      <c r="D16092" s="2" t="s">
        <v>10748</v>
      </c>
      <c r="E16092" s="2">
        <v>2</v>
      </c>
      <c r="F16092" s="2">
        <v>0</v>
      </c>
      <c r="G16092" s="2">
        <f t="shared" si="511"/>
        <v>-2</v>
      </c>
      <c r="H16092" s="9">
        <v>45627</v>
      </c>
      <c r="I16092" s="2" t="s">
        <v>5891</v>
      </c>
      <c r="J16092" s="2">
        <f t="shared" si="510"/>
        <v>1</v>
      </c>
    </row>
    <row r="16093" spans="1:10" x14ac:dyDescent="0.25">
      <c r="A16093" s="2" t="s">
        <v>9550</v>
      </c>
      <c r="B16093" s="2" t="s">
        <v>6220</v>
      </c>
      <c r="C16093" s="2" t="s">
        <v>6586</v>
      </c>
      <c r="D16093" s="2" t="s">
        <v>10749</v>
      </c>
      <c r="E16093" s="2">
        <v>7</v>
      </c>
      <c r="F16093" s="2">
        <v>5</v>
      </c>
      <c r="G16093" s="2">
        <f t="shared" si="511"/>
        <v>-2</v>
      </c>
      <c r="H16093" s="9">
        <v>45627</v>
      </c>
      <c r="I16093" s="2" t="s">
        <v>5891</v>
      </c>
      <c r="J16093" s="2">
        <f t="shared" si="510"/>
        <v>1</v>
      </c>
    </row>
    <row r="16094" spans="1:10" x14ac:dyDescent="0.25">
      <c r="A16094" s="2" t="s">
        <v>9550</v>
      </c>
      <c r="B16094" s="2" t="s">
        <v>1916</v>
      </c>
      <c r="C16094" s="2" t="s">
        <v>8699</v>
      </c>
      <c r="D16094" s="2" t="s">
        <v>10750</v>
      </c>
      <c r="E16094" s="2">
        <v>4</v>
      </c>
      <c r="F16094" s="2">
        <v>4</v>
      </c>
      <c r="G16094" s="2">
        <f t="shared" si="511"/>
        <v>0</v>
      </c>
      <c r="H16094" s="9">
        <v>45627</v>
      </c>
      <c r="I16094" s="2" t="s">
        <v>5891</v>
      </c>
      <c r="J16094" s="2">
        <f t="shared" si="510"/>
        <v>0</v>
      </c>
    </row>
    <row r="16095" spans="1:10" x14ac:dyDescent="0.25">
      <c r="A16095" s="2" t="s">
        <v>9550</v>
      </c>
      <c r="B16095" s="2" t="s">
        <v>1916</v>
      </c>
      <c r="C16095" s="2" t="s">
        <v>10751</v>
      </c>
      <c r="D16095" s="2" t="s">
        <v>10752</v>
      </c>
      <c r="E16095" s="2">
        <v>1</v>
      </c>
      <c r="F16095" s="2">
        <v>0</v>
      </c>
      <c r="G16095" s="2">
        <f t="shared" si="511"/>
        <v>-1</v>
      </c>
      <c r="H16095" s="9">
        <v>45627</v>
      </c>
      <c r="I16095" s="2" t="s">
        <v>5891</v>
      </c>
      <c r="J16095" s="2">
        <f t="shared" si="510"/>
        <v>1</v>
      </c>
    </row>
    <row r="16096" spans="1:10" x14ac:dyDescent="0.25">
      <c r="A16096" s="2" t="s">
        <v>9550</v>
      </c>
      <c r="B16096" s="2" t="s">
        <v>4635</v>
      </c>
      <c r="C16096" s="2" t="s">
        <v>8620</v>
      </c>
      <c r="D16096" s="2" t="s">
        <v>10753</v>
      </c>
      <c r="E16096" s="2">
        <v>3</v>
      </c>
      <c r="F16096" s="2">
        <v>2</v>
      </c>
      <c r="G16096" s="2">
        <f t="shared" si="511"/>
        <v>-1</v>
      </c>
      <c r="H16096" s="9">
        <v>45627</v>
      </c>
      <c r="I16096" s="2" t="s">
        <v>5891</v>
      </c>
      <c r="J16096" s="2">
        <f t="shared" si="510"/>
        <v>1</v>
      </c>
    </row>
    <row r="16097" spans="1:10" x14ac:dyDescent="0.25">
      <c r="A16097" s="2" t="s">
        <v>9550</v>
      </c>
      <c r="B16097" s="2" t="s">
        <v>6265</v>
      </c>
      <c r="C16097" s="2" t="s">
        <v>6498</v>
      </c>
      <c r="D16097" s="2" t="s">
        <v>6499</v>
      </c>
      <c r="E16097" s="2">
        <v>2</v>
      </c>
      <c r="F16097" s="2">
        <v>1</v>
      </c>
      <c r="G16097" s="2">
        <f t="shared" si="511"/>
        <v>-1</v>
      </c>
      <c r="H16097" s="9">
        <v>45627</v>
      </c>
      <c r="I16097" s="2" t="s">
        <v>5891</v>
      </c>
      <c r="J16097" s="2">
        <f t="shared" si="510"/>
        <v>1</v>
      </c>
    </row>
    <row r="16098" spans="1:10" x14ac:dyDescent="0.25">
      <c r="A16098" s="2" t="s">
        <v>9572</v>
      </c>
      <c r="B16098" s="2" t="s">
        <v>4454</v>
      </c>
      <c r="C16098" s="2" t="s">
        <v>58</v>
      </c>
      <c r="D16098" s="2" t="s">
        <v>10754</v>
      </c>
      <c r="E16098" s="2">
        <v>0.6</v>
      </c>
      <c r="F16098" s="2">
        <v>0.6</v>
      </c>
      <c r="G16098" s="2">
        <f t="shared" si="511"/>
        <v>0</v>
      </c>
      <c r="H16098" s="9">
        <v>45627</v>
      </c>
      <c r="I16098" s="2" t="s">
        <v>5891</v>
      </c>
      <c r="J16098" s="2">
        <f t="shared" si="510"/>
        <v>0</v>
      </c>
    </row>
    <row r="16099" spans="1:10" x14ac:dyDescent="0.25">
      <c r="A16099" s="2" t="s">
        <v>9572</v>
      </c>
      <c r="B16099" s="2" t="s">
        <v>4454</v>
      </c>
      <c r="C16099" s="2" t="s">
        <v>10755</v>
      </c>
      <c r="D16099" s="2" t="s">
        <v>10756</v>
      </c>
      <c r="E16099" s="2">
        <v>234</v>
      </c>
      <c r="F16099" s="2">
        <v>0</v>
      </c>
      <c r="G16099" s="2">
        <f t="shared" si="511"/>
        <v>-234</v>
      </c>
      <c r="H16099" s="9">
        <v>45627</v>
      </c>
      <c r="I16099" s="2" t="s">
        <v>5891</v>
      </c>
      <c r="J16099" s="2">
        <f t="shared" si="510"/>
        <v>1</v>
      </c>
    </row>
    <row r="16100" spans="1:10" x14ac:dyDescent="0.25">
      <c r="A16100" s="2" t="s">
        <v>9572</v>
      </c>
      <c r="B16100" s="2" t="s">
        <v>4454</v>
      </c>
      <c r="C16100" s="2" t="s">
        <v>60</v>
      </c>
      <c r="D16100" s="2" t="s">
        <v>61</v>
      </c>
      <c r="E16100" s="2">
        <v>7.7</v>
      </c>
      <c r="F16100" s="2">
        <v>7.7</v>
      </c>
      <c r="G16100" s="2">
        <f t="shared" si="511"/>
        <v>0</v>
      </c>
      <c r="H16100" s="9">
        <v>45627</v>
      </c>
      <c r="I16100" s="2" t="s">
        <v>5891</v>
      </c>
      <c r="J16100" s="2">
        <f t="shared" si="510"/>
        <v>0</v>
      </c>
    </row>
    <row r="16101" spans="1:10" x14ac:dyDescent="0.25">
      <c r="A16101" s="2" t="s">
        <v>9572</v>
      </c>
      <c r="B16101" s="2" t="s">
        <v>4454</v>
      </c>
      <c r="C16101" s="2" t="s">
        <v>70</v>
      </c>
      <c r="D16101" s="2" t="s">
        <v>71</v>
      </c>
      <c r="E16101" s="2">
        <v>2.4</v>
      </c>
      <c r="F16101" s="2">
        <v>2.4</v>
      </c>
      <c r="G16101" s="2">
        <f t="shared" si="511"/>
        <v>0</v>
      </c>
      <c r="H16101" s="9">
        <v>45627</v>
      </c>
      <c r="I16101" s="2" t="s">
        <v>5891</v>
      </c>
      <c r="J16101" s="2">
        <f t="shared" si="510"/>
        <v>0</v>
      </c>
    </row>
    <row r="16102" spans="1:10" x14ac:dyDescent="0.25">
      <c r="A16102" s="2" t="s">
        <v>9572</v>
      </c>
      <c r="B16102" s="2" t="s">
        <v>4454</v>
      </c>
      <c r="C16102" s="2" t="s">
        <v>74</v>
      </c>
      <c r="D16102" s="2" t="s">
        <v>75</v>
      </c>
      <c r="E16102" s="2">
        <v>1</v>
      </c>
      <c r="F16102" s="2">
        <v>0</v>
      </c>
      <c r="G16102" s="2">
        <f t="shared" si="511"/>
        <v>-1</v>
      </c>
      <c r="H16102" s="9">
        <v>45627</v>
      </c>
      <c r="I16102" s="2" t="s">
        <v>5891</v>
      </c>
      <c r="J16102" s="2">
        <f t="shared" si="510"/>
        <v>1</v>
      </c>
    </row>
    <row r="16103" spans="1:10" x14ac:dyDescent="0.25">
      <c r="A16103" s="2" t="s">
        <v>9572</v>
      </c>
      <c r="B16103" s="2" t="s">
        <v>4454</v>
      </c>
      <c r="C16103" s="2" t="s">
        <v>78</v>
      </c>
      <c r="D16103" s="2" t="s">
        <v>79</v>
      </c>
      <c r="E16103" s="2">
        <v>1.4</v>
      </c>
      <c r="F16103" s="2">
        <v>0</v>
      </c>
      <c r="G16103" s="2">
        <f t="shared" si="511"/>
        <v>-1.4</v>
      </c>
      <c r="H16103" s="9">
        <v>45627</v>
      </c>
      <c r="I16103" s="2" t="s">
        <v>5891</v>
      </c>
      <c r="J16103" s="2">
        <f t="shared" si="510"/>
        <v>1</v>
      </c>
    </row>
    <row r="16104" spans="1:10" x14ac:dyDescent="0.25">
      <c r="A16104" s="2" t="s">
        <v>9572</v>
      </c>
      <c r="B16104" s="2" t="s">
        <v>4454</v>
      </c>
      <c r="C16104" s="2" t="s">
        <v>10757</v>
      </c>
      <c r="D16104" s="2" t="s">
        <v>10758</v>
      </c>
      <c r="E16104" s="2">
        <v>11.6</v>
      </c>
      <c r="F16104" s="2">
        <v>11.600000000000001</v>
      </c>
      <c r="G16104" s="2">
        <f t="shared" si="511"/>
        <v>0</v>
      </c>
      <c r="H16104" s="9">
        <v>45627</v>
      </c>
      <c r="I16104" s="2" t="s">
        <v>5891</v>
      </c>
      <c r="J16104" s="2">
        <f t="shared" si="510"/>
        <v>0</v>
      </c>
    </row>
    <row r="16105" spans="1:10" x14ac:dyDescent="0.25">
      <c r="A16105" s="2" t="s">
        <v>9572</v>
      </c>
      <c r="B16105" s="2" t="s">
        <v>4454</v>
      </c>
      <c r="C16105" s="2" t="s">
        <v>4455</v>
      </c>
      <c r="D16105" s="2" t="s">
        <v>4456</v>
      </c>
      <c r="E16105" s="2">
        <v>5</v>
      </c>
      <c r="F16105" s="2">
        <v>5</v>
      </c>
      <c r="G16105" s="2">
        <f t="shared" si="511"/>
        <v>0</v>
      </c>
      <c r="H16105" s="9">
        <v>45627</v>
      </c>
      <c r="I16105" s="2" t="s">
        <v>5891</v>
      </c>
      <c r="J16105" s="2">
        <f t="shared" si="510"/>
        <v>0</v>
      </c>
    </row>
    <row r="16106" spans="1:10" x14ac:dyDescent="0.25">
      <c r="A16106" s="2" t="s">
        <v>10483</v>
      </c>
      <c r="B16106" s="2" t="s">
        <v>4545</v>
      </c>
      <c r="C16106" s="2" t="s">
        <v>4546</v>
      </c>
      <c r="D16106" s="2" t="s">
        <v>7362</v>
      </c>
      <c r="E16106" s="2">
        <v>300</v>
      </c>
      <c r="F16106" s="2">
        <v>300</v>
      </c>
      <c r="G16106" s="2">
        <f t="shared" si="511"/>
        <v>0</v>
      </c>
      <c r="H16106" s="9">
        <v>45627</v>
      </c>
      <c r="I16106" s="2" t="s">
        <v>5891</v>
      </c>
      <c r="J16106" s="2">
        <f t="shared" si="510"/>
        <v>0</v>
      </c>
    </row>
    <row r="16107" spans="1:10" x14ac:dyDescent="0.25">
      <c r="A16107" s="2" t="s">
        <v>10483</v>
      </c>
      <c r="B16107" s="2" t="s">
        <v>4545</v>
      </c>
      <c r="C16107" s="2" t="s">
        <v>4548</v>
      </c>
      <c r="D16107" s="2" t="s">
        <v>10759</v>
      </c>
      <c r="E16107" s="2">
        <v>400</v>
      </c>
      <c r="F16107" s="2">
        <v>200</v>
      </c>
      <c r="G16107" s="2">
        <f t="shared" si="511"/>
        <v>-200</v>
      </c>
      <c r="H16107" s="9">
        <v>45627</v>
      </c>
      <c r="I16107" s="2" t="s">
        <v>5891</v>
      </c>
      <c r="J16107" s="2">
        <f t="shared" si="510"/>
        <v>1</v>
      </c>
    </row>
    <row r="16108" spans="1:10" x14ac:dyDescent="0.25">
      <c r="A16108" s="2" t="s">
        <v>10483</v>
      </c>
      <c r="B16108" s="2" t="s">
        <v>4545</v>
      </c>
      <c r="C16108" s="2" t="s">
        <v>4554</v>
      </c>
      <c r="D16108" s="2" t="s">
        <v>10760</v>
      </c>
      <c r="E16108" s="2">
        <v>150</v>
      </c>
      <c r="F16108" s="2">
        <v>120</v>
      </c>
      <c r="G16108" s="2">
        <f t="shared" si="511"/>
        <v>-30</v>
      </c>
      <c r="H16108" s="9">
        <v>45627</v>
      </c>
      <c r="I16108" s="2" t="s">
        <v>5891</v>
      </c>
      <c r="J16108" s="2">
        <f t="shared" si="510"/>
        <v>1</v>
      </c>
    </row>
    <row r="16109" spans="1:10" x14ac:dyDescent="0.25">
      <c r="A16109" s="2" t="s">
        <v>9684</v>
      </c>
      <c r="B16109" s="2" t="s">
        <v>2278</v>
      </c>
      <c r="C16109" s="2" t="s">
        <v>2327</v>
      </c>
      <c r="D16109" s="2" t="s">
        <v>2328</v>
      </c>
      <c r="E16109" s="2">
        <v>1</v>
      </c>
      <c r="F16109" s="2">
        <v>1</v>
      </c>
      <c r="G16109" s="2">
        <f t="shared" si="511"/>
        <v>0</v>
      </c>
      <c r="H16109" s="9">
        <v>45627</v>
      </c>
      <c r="I16109" s="2" t="s">
        <v>5891</v>
      </c>
      <c r="J16109" s="2">
        <f t="shared" si="510"/>
        <v>0</v>
      </c>
    </row>
    <row r="16110" spans="1:10" x14ac:dyDescent="0.25">
      <c r="A16110" s="2" t="s">
        <v>9684</v>
      </c>
      <c r="B16110" s="2" t="s">
        <v>2278</v>
      </c>
      <c r="C16110" s="2" t="s">
        <v>2306</v>
      </c>
      <c r="D16110" s="2" t="s">
        <v>2307</v>
      </c>
      <c r="E16110" s="2">
        <v>1</v>
      </c>
      <c r="F16110" s="2">
        <v>1</v>
      </c>
      <c r="G16110" s="2">
        <f t="shared" si="511"/>
        <v>0</v>
      </c>
      <c r="H16110" s="9">
        <v>45627</v>
      </c>
      <c r="I16110" s="2" t="s">
        <v>5891</v>
      </c>
      <c r="J16110" s="2">
        <f t="shared" si="510"/>
        <v>0</v>
      </c>
    </row>
    <row r="16111" spans="1:10" x14ac:dyDescent="0.25">
      <c r="A16111" s="2" t="s">
        <v>9572</v>
      </c>
      <c r="B16111" s="2" t="s">
        <v>4457</v>
      </c>
      <c r="C16111" s="2" t="s">
        <v>10761</v>
      </c>
      <c r="D16111" s="2" t="s">
        <v>10762</v>
      </c>
      <c r="E16111" s="2">
        <v>380</v>
      </c>
      <c r="F16111" s="2">
        <v>380</v>
      </c>
      <c r="G16111" s="2">
        <f t="shared" si="511"/>
        <v>0</v>
      </c>
      <c r="H16111" s="9">
        <v>45627</v>
      </c>
      <c r="I16111" s="2" t="s">
        <v>5891</v>
      </c>
      <c r="J16111" s="2">
        <f t="shared" ref="J16111:J16174" si="512">IF(G16111=0,0,1)</f>
        <v>0</v>
      </c>
    </row>
    <row r="16112" spans="1:10" x14ac:dyDescent="0.25">
      <c r="A16112" s="2" t="s">
        <v>9572</v>
      </c>
      <c r="B16112" s="2" t="s">
        <v>4457</v>
      </c>
      <c r="C16112" s="2" t="s">
        <v>6015</v>
      </c>
      <c r="D16112" s="2" t="s">
        <v>6016</v>
      </c>
      <c r="E16112" s="2">
        <v>0</v>
      </c>
      <c r="F16112" s="2">
        <v>0</v>
      </c>
      <c r="G16112" s="2">
        <f t="shared" si="511"/>
        <v>0</v>
      </c>
      <c r="H16112" s="9">
        <v>45627</v>
      </c>
      <c r="I16112" s="2" t="s">
        <v>5891</v>
      </c>
      <c r="J16112" s="2">
        <f t="shared" si="512"/>
        <v>0</v>
      </c>
    </row>
    <row r="16113" spans="1:10" x14ac:dyDescent="0.25">
      <c r="A16113" s="2" t="s">
        <v>9572</v>
      </c>
      <c r="B16113" s="2" t="s">
        <v>4457</v>
      </c>
      <c r="C16113" s="2" t="s">
        <v>10763</v>
      </c>
      <c r="D16113" s="2" t="s">
        <v>10764</v>
      </c>
      <c r="E16113" s="2">
        <v>230</v>
      </c>
      <c r="F16113" s="2">
        <v>230</v>
      </c>
      <c r="G16113" s="2">
        <f t="shared" si="511"/>
        <v>0</v>
      </c>
      <c r="H16113" s="9">
        <v>45627</v>
      </c>
      <c r="I16113" s="2" t="s">
        <v>5891</v>
      </c>
      <c r="J16113" s="2">
        <f t="shared" si="512"/>
        <v>0</v>
      </c>
    </row>
    <row r="16114" spans="1:10" x14ac:dyDescent="0.25">
      <c r="A16114" s="2" t="s">
        <v>9572</v>
      </c>
      <c r="B16114" s="2" t="s">
        <v>4457</v>
      </c>
      <c r="C16114" s="2" t="s">
        <v>10765</v>
      </c>
      <c r="D16114" s="2" t="s">
        <v>10766</v>
      </c>
      <c r="E16114" s="2">
        <v>315</v>
      </c>
      <c r="F16114" s="2">
        <v>315</v>
      </c>
      <c r="G16114" s="2">
        <f t="shared" si="511"/>
        <v>0</v>
      </c>
      <c r="H16114" s="9">
        <v>45627</v>
      </c>
      <c r="I16114" s="2" t="s">
        <v>5891</v>
      </c>
      <c r="J16114" s="2">
        <f t="shared" si="512"/>
        <v>0</v>
      </c>
    </row>
    <row r="16115" spans="1:10" x14ac:dyDescent="0.25">
      <c r="A16115" s="2" t="s">
        <v>9572</v>
      </c>
      <c r="B16115" s="2" t="s">
        <v>4457</v>
      </c>
      <c r="C16115" s="2" t="s">
        <v>6019</v>
      </c>
      <c r="D16115" s="2" t="s">
        <v>6020</v>
      </c>
      <c r="E16115" s="2">
        <v>0</v>
      </c>
      <c r="F16115" s="2">
        <v>0</v>
      </c>
      <c r="G16115" s="2">
        <f t="shared" si="511"/>
        <v>0</v>
      </c>
      <c r="H16115" s="9">
        <v>45627</v>
      </c>
      <c r="I16115" s="2" t="s">
        <v>5891</v>
      </c>
      <c r="J16115" s="2">
        <f t="shared" si="512"/>
        <v>0</v>
      </c>
    </row>
    <row r="16116" spans="1:10" x14ac:dyDescent="0.25">
      <c r="A16116" s="2" t="s">
        <v>9572</v>
      </c>
      <c r="B16116" s="2" t="s">
        <v>4457</v>
      </c>
      <c r="C16116" s="2" t="s">
        <v>6025</v>
      </c>
      <c r="D16116" s="2" t="s">
        <v>6026</v>
      </c>
      <c r="E16116" s="2">
        <v>0</v>
      </c>
      <c r="F16116" s="2">
        <v>0</v>
      </c>
      <c r="G16116" s="2">
        <f t="shared" si="511"/>
        <v>0</v>
      </c>
      <c r="H16116" s="9">
        <v>45627</v>
      </c>
      <c r="I16116" s="2" t="s">
        <v>5891</v>
      </c>
      <c r="J16116" s="2">
        <f t="shared" si="512"/>
        <v>0</v>
      </c>
    </row>
    <row r="16117" spans="1:10" x14ac:dyDescent="0.25">
      <c r="A16117" s="2" t="s">
        <v>9572</v>
      </c>
      <c r="B16117" s="2" t="s">
        <v>4457</v>
      </c>
      <c r="C16117" s="2" t="s">
        <v>10767</v>
      </c>
      <c r="D16117" s="2" t="s">
        <v>10768</v>
      </c>
      <c r="E16117" s="2">
        <v>855</v>
      </c>
      <c r="F16117" s="2">
        <v>855</v>
      </c>
      <c r="G16117" s="2">
        <f t="shared" si="511"/>
        <v>0</v>
      </c>
      <c r="H16117" s="9">
        <v>45627</v>
      </c>
      <c r="I16117" s="2" t="s">
        <v>5891</v>
      </c>
      <c r="J16117" s="2">
        <f t="shared" si="512"/>
        <v>0</v>
      </c>
    </row>
    <row r="16118" spans="1:10" x14ac:dyDescent="0.25">
      <c r="A16118" s="2" t="s">
        <v>9572</v>
      </c>
      <c r="B16118" s="2" t="s">
        <v>4457</v>
      </c>
      <c r="C16118" s="2" t="s">
        <v>10769</v>
      </c>
      <c r="D16118" s="2" t="s">
        <v>10770</v>
      </c>
      <c r="E16118" s="2">
        <v>96</v>
      </c>
      <c r="F16118" s="2">
        <v>96</v>
      </c>
      <c r="G16118" s="2">
        <f t="shared" si="511"/>
        <v>0</v>
      </c>
      <c r="H16118" s="9">
        <v>45627</v>
      </c>
      <c r="I16118" s="2" t="s">
        <v>5891</v>
      </c>
      <c r="J16118" s="2">
        <f t="shared" si="512"/>
        <v>0</v>
      </c>
    </row>
    <row r="16119" spans="1:10" x14ac:dyDescent="0.25">
      <c r="A16119" s="2" t="s">
        <v>9572</v>
      </c>
      <c r="B16119" s="2" t="s">
        <v>4457</v>
      </c>
      <c r="C16119" s="2" t="s">
        <v>10771</v>
      </c>
      <c r="D16119" s="2" t="s">
        <v>10772</v>
      </c>
      <c r="E16119" s="2">
        <v>6</v>
      </c>
      <c r="F16119" s="2">
        <v>0</v>
      </c>
      <c r="G16119" s="2">
        <f t="shared" si="511"/>
        <v>-6</v>
      </c>
      <c r="H16119" s="9">
        <v>45627</v>
      </c>
      <c r="I16119" s="2" t="s">
        <v>5891</v>
      </c>
      <c r="J16119" s="2">
        <f t="shared" si="512"/>
        <v>1</v>
      </c>
    </row>
    <row r="16120" spans="1:10" x14ac:dyDescent="0.25">
      <c r="A16120" s="2" t="s">
        <v>9572</v>
      </c>
      <c r="B16120" s="2" t="s">
        <v>4457</v>
      </c>
      <c r="C16120" s="2" t="s">
        <v>10773</v>
      </c>
      <c r="D16120" s="2" t="s">
        <v>10774</v>
      </c>
      <c r="E16120" s="2">
        <v>45</v>
      </c>
      <c r="F16120" s="2">
        <v>45</v>
      </c>
      <c r="G16120" s="2">
        <f t="shared" si="511"/>
        <v>0</v>
      </c>
      <c r="H16120" s="9">
        <v>45627</v>
      </c>
      <c r="I16120" s="2" t="s">
        <v>5891</v>
      </c>
      <c r="J16120" s="2">
        <f t="shared" si="512"/>
        <v>0</v>
      </c>
    </row>
    <row r="16121" spans="1:10" x14ac:dyDescent="0.25">
      <c r="A16121" s="2" t="s">
        <v>9572</v>
      </c>
      <c r="B16121" s="2" t="s">
        <v>4457</v>
      </c>
      <c r="C16121" s="2" t="s">
        <v>6023</v>
      </c>
      <c r="D16121" s="2" t="s">
        <v>6024</v>
      </c>
      <c r="E16121" s="2">
        <v>0</v>
      </c>
      <c r="F16121" s="2">
        <v>0</v>
      </c>
      <c r="G16121" s="2">
        <f t="shared" si="511"/>
        <v>0</v>
      </c>
      <c r="H16121" s="9">
        <v>45627</v>
      </c>
      <c r="I16121" s="2" t="s">
        <v>5891</v>
      </c>
      <c r="J16121" s="2">
        <f t="shared" si="512"/>
        <v>0</v>
      </c>
    </row>
    <row r="16122" spans="1:10" x14ac:dyDescent="0.25">
      <c r="A16122" s="2" t="s">
        <v>9572</v>
      </c>
      <c r="B16122" s="2" t="s">
        <v>4457</v>
      </c>
      <c r="C16122" s="2" t="s">
        <v>88</v>
      </c>
      <c r="D16122" s="2" t="s">
        <v>89</v>
      </c>
      <c r="E16122" s="2">
        <v>68</v>
      </c>
      <c r="F16122" s="2">
        <v>65</v>
      </c>
      <c r="G16122" s="2">
        <f t="shared" si="511"/>
        <v>-3</v>
      </c>
      <c r="H16122" s="9">
        <v>45627</v>
      </c>
      <c r="I16122" s="2" t="s">
        <v>5891</v>
      </c>
      <c r="J16122" s="2">
        <f t="shared" si="512"/>
        <v>1</v>
      </c>
    </row>
    <row r="16123" spans="1:10" x14ac:dyDescent="0.25">
      <c r="A16123" s="2" t="s">
        <v>9572</v>
      </c>
      <c r="B16123" s="2" t="s">
        <v>4457</v>
      </c>
      <c r="C16123" s="2" t="s">
        <v>136</v>
      </c>
      <c r="D16123" s="2" t="s">
        <v>137</v>
      </c>
      <c r="E16123" s="2">
        <v>0</v>
      </c>
      <c r="F16123" s="2">
        <v>0</v>
      </c>
      <c r="G16123" s="2">
        <f t="shared" si="511"/>
        <v>0</v>
      </c>
      <c r="H16123" s="9">
        <v>45627</v>
      </c>
      <c r="I16123" s="2" t="s">
        <v>5891</v>
      </c>
      <c r="J16123" s="2">
        <f t="shared" si="512"/>
        <v>0</v>
      </c>
    </row>
    <row r="16124" spans="1:10" x14ac:dyDescent="0.25">
      <c r="A16124" s="2" t="s">
        <v>9572</v>
      </c>
      <c r="B16124" s="2" t="s">
        <v>4457</v>
      </c>
      <c r="C16124" s="2" t="s">
        <v>6021</v>
      </c>
      <c r="D16124" s="2" t="s">
        <v>6022</v>
      </c>
      <c r="E16124" s="2">
        <v>0</v>
      </c>
      <c r="F16124" s="2">
        <v>0</v>
      </c>
      <c r="G16124" s="2">
        <f t="shared" si="511"/>
        <v>0</v>
      </c>
      <c r="H16124" s="9">
        <v>45627</v>
      </c>
      <c r="I16124" s="2" t="s">
        <v>5891</v>
      </c>
      <c r="J16124" s="2">
        <f t="shared" si="512"/>
        <v>0</v>
      </c>
    </row>
    <row r="16125" spans="1:10" x14ac:dyDescent="0.25">
      <c r="A16125" s="2" t="s">
        <v>10483</v>
      </c>
      <c r="B16125" s="2" t="s">
        <v>4545</v>
      </c>
      <c r="C16125" s="2" t="s">
        <v>4570</v>
      </c>
      <c r="D16125" s="2" t="s">
        <v>4571</v>
      </c>
      <c r="E16125" s="2">
        <v>59</v>
      </c>
      <c r="F16125" s="2">
        <v>25</v>
      </c>
      <c r="G16125" s="2">
        <f t="shared" si="511"/>
        <v>-34</v>
      </c>
      <c r="H16125" s="9">
        <v>45627</v>
      </c>
      <c r="I16125" s="2" t="s">
        <v>5891</v>
      </c>
      <c r="J16125" s="2">
        <f t="shared" si="512"/>
        <v>1</v>
      </c>
    </row>
    <row r="16126" spans="1:10" x14ac:dyDescent="0.25">
      <c r="A16126" s="2" t="s">
        <v>10483</v>
      </c>
      <c r="B16126" s="2" t="s">
        <v>4545</v>
      </c>
      <c r="C16126" s="2" t="s">
        <v>4574</v>
      </c>
      <c r="D16126" s="2" t="s">
        <v>4575</v>
      </c>
      <c r="E16126" s="2">
        <v>53</v>
      </c>
      <c r="F16126" s="2">
        <v>29</v>
      </c>
      <c r="G16126" s="2">
        <f t="shared" si="511"/>
        <v>-24</v>
      </c>
      <c r="H16126" s="9">
        <v>45627</v>
      </c>
      <c r="I16126" s="2" t="s">
        <v>5891</v>
      </c>
      <c r="J16126" s="2">
        <f t="shared" si="512"/>
        <v>1</v>
      </c>
    </row>
    <row r="16127" spans="1:10" x14ac:dyDescent="0.25">
      <c r="A16127" s="2" t="s">
        <v>9684</v>
      </c>
      <c r="B16127" s="2" t="s">
        <v>2281</v>
      </c>
      <c r="C16127" s="2" t="s">
        <v>2345</v>
      </c>
      <c r="D16127" s="2" t="s">
        <v>2346</v>
      </c>
      <c r="E16127" s="2">
        <v>1</v>
      </c>
      <c r="F16127" s="2">
        <v>1</v>
      </c>
      <c r="G16127" s="2">
        <f t="shared" si="511"/>
        <v>0</v>
      </c>
      <c r="H16127" s="9">
        <v>45627</v>
      </c>
      <c r="I16127" s="2" t="s">
        <v>5891</v>
      </c>
      <c r="J16127" s="2">
        <f t="shared" si="512"/>
        <v>0</v>
      </c>
    </row>
    <row r="16128" spans="1:10" x14ac:dyDescent="0.25">
      <c r="A16128" s="2" t="s">
        <v>9684</v>
      </c>
      <c r="B16128" s="2" t="s">
        <v>2281</v>
      </c>
      <c r="C16128" s="2" t="s">
        <v>2284</v>
      </c>
      <c r="D16128" s="2" t="s">
        <v>2285</v>
      </c>
      <c r="E16128" s="2">
        <v>173</v>
      </c>
      <c r="F16128" s="2">
        <v>14</v>
      </c>
      <c r="G16128" s="2">
        <f t="shared" si="511"/>
        <v>-159</v>
      </c>
      <c r="H16128" s="9">
        <v>45627</v>
      </c>
      <c r="I16128" s="2" t="s">
        <v>5891</v>
      </c>
      <c r="J16128" s="2">
        <f t="shared" si="512"/>
        <v>1</v>
      </c>
    </row>
    <row r="16129" spans="1:10" x14ac:dyDescent="0.25">
      <c r="A16129" s="2" t="s">
        <v>9684</v>
      </c>
      <c r="B16129" s="2" t="s">
        <v>2281</v>
      </c>
      <c r="C16129" s="2" t="s">
        <v>5742</v>
      </c>
      <c r="D16129" s="2" t="s">
        <v>5743</v>
      </c>
      <c r="E16129" s="2">
        <v>3</v>
      </c>
      <c r="F16129" s="2">
        <v>0</v>
      </c>
      <c r="G16129" s="2">
        <f t="shared" si="511"/>
        <v>-3</v>
      </c>
      <c r="H16129" s="9">
        <v>45627</v>
      </c>
      <c r="I16129" s="2" t="s">
        <v>5891</v>
      </c>
      <c r="J16129" s="2">
        <f t="shared" si="512"/>
        <v>1</v>
      </c>
    </row>
    <row r="16130" spans="1:10" x14ac:dyDescent="0.25">
      <c r="A16130" s="2" t="s">
        <v>9684</v>
      </c>
      <c r="B16130" s="2" t="s">
        <v>2281</v>
      </c>
      <c r="C16130" s="2" t="s">
        <v>10775</v>
      </c>
      <c r="D16130" s="2" t="s">
        <v>10776</v>
      </c>
      <c r="E16130" s="2">
        <v>2</v>
      </c>
      <c r="F16130" s="2">
        <v>0</v>
      </c>
      <c r="G16130" s="2">
        <f t="shared" si="511"/>
        <v>-2</v>
      </c>
      <c r="H16130" s="9">
        <v>45627</v>
      </c>
      <c r="I16130" s="2" t="s">
        <v>5891</v>
      </c>
      <c r="J16130" s="2">
        <f t="shared" si="512"/>
        <v>1</v>
      </c>
    </row>
    <row r="16131" spans="1:10" x14ac:dyDescent="0.25">
      <c r="A16131" s="2" t="s">
        <v>9684</v>
      </c>
      <c r="B16131" s="2" t="s">
        <v>2281</v>
      </c>
      <c r="C16131" s="2" t="s">
        <v>5744</v>
      </c>
      <c r="D16131" s="2" t="s">
        <v>5745</v>
      </c>
      <c r="E16131" s="2">
        <v>14</v>
      </c>
      <c r="F16131" s="2">
        <v>0</v>
      </c>
      <c r="G16131" s="2">
        <f t="shared" si="511"/>
        <v>-14</v>
      </c>
      <c r="H16131" s="9">
        <v>45627</v>
      </c>
      <c r="I16131" s="2" t="s">
        <v>5891</v>
      </c>
      <c r="J16131" s="2">
        <f t="shared" si="512"/>
        <v>1</v>
      </c>
    </row>
    <row r="16132" spans="1:10" x14ac:dyDescent="0.25">
      <c r="A16132" s="2" t="s">
        <v>9572</v>
      </c>
      <c r="B16132" s="2" t="s">
        <v>10777</v>
      </c>
      <c r="C16132" s="2" t="s">
        <v>90</v>
      </c>
      <c r="D16132" s="2" t="s">
        <v>91</v>
      </c>
      <c r="E16132" s="2">
        <v>65</v>
      </c>
      <c r="F16132" s="2">
        <v>0</v>
      </c>
      <c r="G16132" s="2">
        <f t="shared" si="511"/>
        <v>-65</v>
      </c>
      <c r="H16132" s="9">
        <v>45627</v>
      </c>
      <c r="I16132" s="2" t="s">
        <v>5891</v>
      </c>
      <c r="J16132" s="2">
        <f t="shared" si="512"/>
        <v>1</v>
      </c>
    </row>
    <row r="16133" spans="1:10" x14ac:dyDescent="0.25">
      <c r="A16133" s="2" t="s">
        <v>10483</v>
      </c>
      <c r="B16133" s="2" t="s">
        <v>4545</v>
      </c>
      <c r="C16133" s="2" t="s">
        <v>4576</v>
      </c>
      <c r="D16133" s="2" t="s">
        <v>4577</v>
      </c>
      <c r="E16133" s="2">
        <v>13</v>
      </c>
      <c r="F16133" s="2">
        <v>10</v>
      </c>
      <c r="G16133" s="2">
        <f t="shared" si="511"/>
        <v>-3</v>
      </c>
      <c r="H16133" s="9">
        <v>45627</v>
      </c>
      <c r="I16133" s="2" t="s">
        <v>5891</v>
      </c>
      <c r="J16133" s="2">
        <f t="shared" si="512"/>
        <v>1</v>
      </c>
    </row>
    <row r="16134" spans="1:10" x14ac:dyDescent="0.25">
      <c r="A16134" s="2" t="s">
        <v>10483</v>
      </c>
      <c r="B16134" s="2" t="s">
        <v>10778</v>
      </c>
      <c r="C16134" s="2" t="s">
        <v>7704</v>
      </c>
      <c r="D16134" s="2" t="s">
        <v>7705</v>
      </c>
      <c r="E16134" s="2">
        <v>69</v>
      </c>
      <c r="F16134" s="2">
        <v>53</v>
      </c>
      <c r="G16134" s="2">
        <f t="shared" si="511"/>
        <v>-16</v>
      </c>
      <c r="H16134" s="9">
        <v>45627</v>
      </c>
      <c r="I16134" s="2" t="s">
        <v>5891</v>
      </c>
      <c r="J16134" s="2">
        <f t="shared" si="512"/>
        <v>1</v>
      </c>
    </row>
    <row r="16135" spans="1:10" x14ac:dyDescent="0.25">
      <c r="A16135" s="2" t="s">
        <v>9684</v>
      </c>
      <c r="B16135" s="2" t="s">
        <v>2293</v>
      </c>
      <c r="C16135" s="2" t="s">
        <v>2304</v>
      </c>
      <c r="D16135" s="2" t="s">
        <v>2305</v>
      </c>
      <c r="E16135" s="2">
        <v>24</v>
      </c>
      <c r="F16135" s="2">
        <v>24</v>
      </c>
      <c r="G16135" s="2">
        <f t="shared" si="511"/>
        <v>0</v>
      </c>
      <c r="H16135" s="9">
        <v>45627</v>
      </c>
      <c r="I16135" s="2" t="s">
        <v>5891</v>
      </c>
      <c r="J16135" s="2">
        <f t="shared" si="512"/>
        <v>0</v>
      </c>
    </row>
    <row r="16136" spans="1:10" x14ac:dyDescent="0.25">
      <c r="A16136" s="2" t="s">
        <v>9684</v>
      </c>
      <c r="B16136" s="2" t="s">
        <v>2293</v>
      </c>
      <c r="C16136" s="2" t="s">
        <v>4357</v>
      </c>
      <c r="D16136" s="2" t="s">
        <v>4358</v>
      </c>
      <c r="E16136" s="2">
        <v>14</v>
      </c>
      <c r="F16136" s="2">
        <v>14</v>
      </c>
      <c r="G16136" s="2">
        <f t="shared" si="511"/>
        <v>0</v>
      </c>
      <c r="H16136" s="9">
        <v>45627</v>
      </c>
      <c r="I16136" s="2" t="s">
        <v>5891</v>
      </c>
      <c r="J16136" s="2">
        <f t="shared" si="512"/>
        <v>0</v>
      </c>
    </row>
    <row r="16137" spans="1:10" x14ac:dyDescent="0.25">
      <c r="A16137" s="2" t="s">
        <v>9684</v>
      </c>
      <c r="B16137" s="2" t="s">
        <v>2293</v>
      </c>
      <c r="C16137" s="2" t="s">
        <v>4381</v>
      </c>
      <c r="D16137" s="2" t="s">
        <v>4382</v>
      </c>
      <c r="E16137" s="2">
        <v>40</v>
      </c>
      <c r="F16137" s="2">
        <v>40</v>
      </c>
      <c r="G16137" s="2">
        <f t="shared" ref="G16137:G16200" si="513">F16137-E16137</f>
        <v>0</v>
      </c>
      <c r="H16137" s="9">
        <v>45627</v>
      </c>
      <c r="I16137" s="2" t="s">
        <v>5891</v>
      </c>
      <c r="J16137" s="2">
        <f t="shared" si="512"/>
        <v>0</v>
      </c>
    </row>
    <row r="16138" spans="1:10" x14ac:dyDescent="0.25">
      <c r="A16138" s="2" t="s">
        <v>10483</v>
      </c>
      <c r="B16138" s="2" t="s">
        <v>4545</v>
      </c>
      <c r="C16138" s="2" t="s">
        <v>4594</v>
      </c>
      <c r="D16138" s="2" t="s">
        <v>4595</v>
      </c>
      <c r="E16138" s="2">
        <v>12</v>
      </c>
      <c r="F16138" s="2">
        <v>4</v>
      </c>
      <c r="G16138" s="2">
        <f t="shared" si="513"/>
        <v>-8</v>
      </c>
      <c r="H16138" s="9">
        <v>45627</v>
      </c>
      <c r="I16138" s="2" t="s">
        <v>5891</v>
      </c>
      <c r="J16138" s="2">
        <f t="shared" si="512"/>
        <v>1</v>
      </c>
    </row>
    <row r="16139" spans="1:10" x14ac:dyDescent="0.25">
      <c r="A16139" s="2" t="s">
        <v>10483</v>
      </c>
      <c r="B16139" s="2" t="s">
        <v>4545</v>
      </c>
      <c r="C16139" s="2" t="s">
        <v>4596</v>
      </c>
      <c r="D16139" s="2" t="s">
        <v>4597</v>
      </c>
      <c r="E16139" s="2">
        <v>20</v>
      </c>
      <c r="F16139" s="2">
        <v>15</v>
      </c>
      <c r="G16139" s="2">
        <f t="shared" si="513"/>
        <v>-5</v>
      </c>
      <c r="H16139" s="9">
        <v>45627</v>
      </c>
      <c r="I16139" s="2" t="s">
        <v>5891</v>
      </c>
      <c r="J16139" s="2">
        <f t="shared" si="512"/>
        <v>1</v>
      </c>
    </row>
    <row r="16140" spans="1:10" x14ac:dyDescent="0.25">
      <c r="A16140" s="2" t="s">
        <v>9684</v>
      </c>
      <c r="B16140" s="2" t="s">
        <v>2318</v>
      </c>
      <c r="C16140" s="2" t="s">
        <v>5986</v>
      </c>
      <c r="D16140" s="2" t="s">
        <v>5987</v>
      </c>
      <c r="E16140" s="2">
        <v>14</v>
      </c>
      <c r="F16140" s="2">
        <v>14</v>
      </c>
      <c r="G16140" s="2">
        <f t="shared" si="513"/>
        <v>0</v>
      </c>
      <c r="H16140" s="9">
        <v>45627</v>
      </c>
      <c r="I16140" s="2" t="s">
        <v>5891</v>
      </c>
      <c r="J16140" s="2">
        <f t="shared" si="512"/>
        <v>0</v>
      </c>
    </row>
    <row r="16141" spans="1:10" x14ac:dyDescent="0.25">
      <c r="A16141" s="2" t="s">
        <v>9684</v>
      </c>
      <c r="B16141" s="2" t="s">
        <v>2318</v>
      </c>
      <c r="C16141" s="2" t="s">
        <v>2319</v>
      </c>
      <c r="D16141" s="2" t="s">
        <v>2320</v>
      </c>
      <c r="E16141" s="2">
        <v>6</v>
      </c>
      <c r="F16141" s="2">
        <v>7</v>
      </c>
      <c r="G16141" s="2">
        <f t="shared" si="513"/>
        <v>1</v>
      </c>
      <c r="H16141" s="9">
        <v>45627</v>
      </c>
      <c r="I16141" s="2" t="s">
        <v>5891</v>
      </c>
      <c r="J16141" s="2">
        <f t="shared" si="512"/>
        <v>1</v>
      </c>
    </row>
    <row r="16142" spans="1:10" x14ac:dyDescent="0.25">
      <c r="A16142" s="2" t="s">
        <v>9572</v>
      </c>
      <c r="B16142" s="2" t="s">
        <v>4462</v>
      </c>
      <c r="C16142" s="2" t="s">
        <v>6011</v>
      </c>
      <c r="D16142" s="2" t="s">
        <v>10779</v>
      </c>
      <c r="E16142" s="2">
        <v>1</v>
      </c>
      <c r="F16142" s="2">
        <v>1</v>
      </c>
      <c r="G16142" s="2">
        <f t="shared" si="513"/>
        <v>0</v>
      </c>
      <c r="H16142" s="9">
        <v>45627</v>
      </c>
      <c r="I16142" s="2" t="s">
        <v>5891</v>
      </c>
      <c r="J16142" s="2">
        <f t="shared" si="512"/>
        <v>0</v>
      </c>
    </row>
    <row r="16143" spans="1:10" x14ac:dyDescent="0.25">
      <c r="A16143" s="2" t="s">
        <v>9572</v>
      </c>
      <c r="B16143" s="2" t="s">
        <v>4462</v>
      </c>
      <c r="C16143" s="2" t="s">
        <v>6013</v>
      </c>
      <c r="D16143" s="2" t="s">
        <v>10780</v>
      </c>
      <c r="E16143" s="2">
        <v>1</v>
      </c>
      <c r="F16143" s="2">
        <v>1</v>
      </c>
      <c r="G16143" s="2">
        <f t="shared" si="513"/>
        <v>0</v>
      </c>
      <c r="H16143" s="9">
        <v>45627</v>
      </c>
      <c r="I16143" s="2" t="s">
        <v>5891</v>
      </c>
      <c r="J16143" s="2">
        <f t="shared" si="512"/>
        <v>0</v>
      </c>
    </row>
    <row r="16144" spans="1:10" x14ac:dyDescent="0.25">
      <c r="A16144" s="2" t="s">
        <v>9684</v>
      </c>
      <c r="B16144" s="2" t="s">
        <v>5807</v>
      </c>
      <c r="C16144" s="2" t="s">
        <v>10781</v>
      </c>
      <c r="D16144" s="2" t="s">
        <v>10782</v>
      </c>
      <c r="E16144" s="2">
        <v>24</v>
      </c>
      <c r="F16144" s="2">
        <v>0</v>
      </c>
      <c r="G16144" s="2">
        <f t="shared" si="513"/>
        <v>-24</v>
      </c>
      <c r="H16144" s="9">
        <v>45627</v>
      </c>
      <c r="I16144" s="2" t="s">
        <v>5891</v>
      </c>
      <c r="J16144" s="2">
        <f t="shared" si="512"/>
        <v>1</v>
      </c>
    </row>
    <row r="16145" spans="1:10" x14ac:dyDescent="0.25">
      <c r="A16145" s="2" t="s">
        <v>9684</v>
      </c>
      <c r="B16145" s="2" t="s">
        <v>2275</v>
      </c>
      <c r="C16145" s="2" t="s">
        <v>2359</v>
      </c>
      <c r="D16145" s="2" t="s">
        <v>2360</v>
      </c>
      <c r="E16145" s="2">
        <v>4</v>
      </c>
      <c r="F16145" s="2">
        <v>4</v>
      </c>
      <c r="G16145" s="2">
        <f t="shared" si="513"/>
        <v>0</v>
      </c>
      <c r="H16145" s="9">
        <v>45627</v>
      </c>
      <c r="I16145" s="2" t="s">
        <v>5891</v>
      </c>
      <c r="J16145" s="2">
        <f t="shared" si="512"/>
        <v>0</v>
      </c>
    </row>
    <row r="16146" spans="1:10" x14ac:dyDescent="0.25">
      <c r="A16146" s="2" t="s">
        <v>9684</v>
      </c>
      <c r="B16146" s="2" t="s">
        <v>2290</v>
      </c>
      <c r="C16146" s="2" t="s">
        <v>10783</v>
      </c>
      <c r="D16146" s="2" t="s">
        <v>10784</v>
      </c>
      <c r="E16146" s="2">
        <v>4</v>
      </c>
      <c r="F16146" s="2">
        <v>2</v>
      </c>
      <c r="G16146" s="2">
        <f t="shared" si="513"/>
        <v>-2</v>
      </c>
      <c r="H16146" s="9">
        <v>45627</v>
      </c>
      <c r="I16146" s="2" t="s">
        <v>5891</v>
      </c>
      <c r="J16146" s="2">
        <f t="shared" si="512"/>
        <v>1</v>
      </c>
    </row>
    <row r="16147" spans="1:10" x14ac:dyDescent="0.25">
      <c r="A16147" s="2" t="s">
        <v>9684</v>
      </c>
      <c r="B16147" s="2" t="s">
        <v>2290</v>
      </c>
      <c r="C16147" s="2" t="s">
        <v>10785</v>
      </c>
      <c r="D16147" s="2" t="s">
        <v>10786</v>
      </c>
      <c r="E16147" s="2">
        <v>3</v>
      </c>
      <c r="F16147" s="2">
        <v>3</v>
      </c>
      <c r="G16147" s="2">
        <f t="shared" si="513"/>
        <v>0</v>
      </c>
      <c r="H16147" s="9">
        <v>45627</v>
      </c>
      <c r="I16147" s="2" t="s">
        <v>5891</v>
      </c>
      <c r="J16147" s="2">
        <f t="shared" si="512"/>
        <v>0</v>
      </c>
    </row>
    <row r="16148" spans="1:10" x14ac:dyDescent="0.25">
      <c r="A16148" s="2" t="s">
        <v>9684</v>
      </c>
      <c r="B16148" s="2" t="s">
        <v>2290</v>
      </c>
      <c r="C16148" s="2" t="s">
        <v>2357</v>
      </c>
      <c r="D16148" s="2" t="s">
        <v>2358</v>
      </c>
      <c r="E16148" s="2">
        <v>18</v>
      </c>
      <c r="F16148" s="2">
        <v>18</v>
      </c>
      <c r="G16148" s="2">
        <f t="shared" si="513"/>
        <v>0</v>
      </c>
      <c r="H16148" s="9">
        <v>45627</v>
      </c>
      <c r="I16148" s="2" t="s">
        <v>5891</v>
      </c>
      <c r="J16148" s="2">
        <f t="shared" si="512"/>
        <v>0</v>
      </c>
    </row>
    <row r="16149" spans="1:10" x14ac:dyDescent="0.25">
      <c r="A16149" s="2" t="s">
        <v>9684</v>
      </c>
      <c r="B16149" s="2" t="s">
        <v>2290</v>
      </c>
      <c r="C16149" s="2" t="s">
        <v>10787</v>
      </c>
      <c r="D16149" s="2" t="s">
        <v>10788</v>
      </c>
      <c r="E16149" s="2">
        <v>2</v>
      </c>
      <c r="F16149" s="2">
        <v>5</v>
      </c>
      <c r="G16149" s="2">
        <f t="shared" si="513"/>
        <v>3</v>
      </c>
      <c r="H16149" s="9">
        <v>45627</v>
      </c>
      <c r="I16149" s="2" t="s">
        <v>5891</v>
      </c>
      <c r="J16149" s="2">
        <f t="shared" si="512"/>
        <v>1</v>
      </c>
    </row>
    <row r="16150" spans="1:10" x14ac:dyDescent="0.25">
      <c r="A16150" s="2" t="s">
        <v>9684</v>
      </c>
      <c r="B16150" s="2" t="s">
        <v>2290</v>
      </c>
      <c r="C16150" s="2" t="s">
        <v>9339</v>
      </c>
      <c r="D16150" s="2" t="s">
        <v>9340</v>
      </c>
      <c r="E16150" s="2">
        <v>27</v>
      </c>
      <c r="F16150" s="2">
        <v>6</v>
      </c>
      <c r="G16150" s="2">
        <f t="shared" si="513"/>
        <v>-21</v>
      </c>
      <c r="H16150" s="9">
        <v>45627</v>
      </c>
      <c r="I16150" s="2" t="s">
        <v>5891</v>
      </c>
      <c r="J16150" s="2">
        <f t="shared" si="512"/>
        <v>1</v>
      </c>
    </row>
    <row r="16151" spans="1:10" x14ac:dyDescent="0.25">
      <c r="A16151" s="2" t="s">
        <v>9684</v>
      </c>
      <c r="B16151" s="2" t="s">
        <v>2290</v>
      </c>
      <c r="C16151" s="2" t="s">
        <v>5854</v>
      </c>
      <c r="D16151" s="2" t="s">
        <v>5855</v>
      </c>
      <c r="E16151" s="2">
        <v>18</v>
      </c>
      <c r="F16151" s="2">
        <v>18</v>
      </c>
      <c r="G16151" s="2">
        <f t="shared" si="513"/>
        <v>0</v>
      </c>
      <c r="H16151" s="9">
        <v>45627</v>
      </c>
      <c r="I16151" s="2" t="s">
        <v>5891</v>
      </c>
      <c r="J16151" s="2">
        <f t="shared" si="512"/>
        <v>0</v>
      </c>
    </row>
    <row r="16152" spans="1:10" x14ac:dyDescent="0.25">
      <c r="A16152" s="2" t="s">
        <v>9684</v>
      </c>
      <c r="B16152" s="2" t="s">
        <v>2290</v>
      </c>
      <c r="C16152" s="2" t="s">
        <v>5862</v>
      </c>
      <c r="D16152" s="2" t="s">
        <v>5863</v>
      </c>
      <c r="E16152" s="2">
        <v>44</v>
      </c>
      <c r="F16152" s="2">
        <v>4</v>
      </c>
      <c r="G16152" s="2">
        <f t="shared" si="513"/>
        <v>-40</v>
      </c>
      <c r="H16152" s="9">
        <v>45627</v>
      </c>
      <c r="I16152" s="2" t="s">
        <v>5891</v>
      </c>
      <c r="J16152" s="2">
        <f t="shared" si="512"/>
        <v>1</v>
      </c>
    </row>
    <row r="16153" spans="1:10" x14ac:dyDescent="0.25">
      <c r="A16153" s="2" t="s">
        <v>9684</v>
      </c>
      <c r="B16153" s="2" t="s">
        <v>2290</v>
      </c>
      <c r="C16153" s="2" t="s">
        <v>4779</v>
      </c>
      <c r="D16153" s="2" t="s">
        <v>4780</v>
      </c>
      <c r="E16153" s="2">
        <v>2</v>
      </c>
      <c r="F16153" s="2">
        <v>0</v>
      </c>
      <c r="G16153" s="2">
        <f t="shared" si="513"/>
        <v>-2</v>
      </c>
      <c r="H16153" s="9">
        <v>45627</v>
      </c>
      <c r="I16153" s="2" t="s">
        <v>5891</v>
      </c>
      <c r="J16153" s="2">
        <f t="shared" si="512"/>
        <v>1</v>
      </c>
    </row>
    <row r="16154" spans="1:10" x14ac:dyDescent="0.25">
      <c r="A16154" s="2" t="s">
        <v>9684</v>
      </c>
      <c r="B16154" s="2" t="s">
        <v>2290</v>
      </c>
      <c r="C16154" s="2" t="s">
        <v>4777</v>
      </c>
      <c r="D16154" s="2" t="s">
        <v>4778</v>
      </c>
      <c r="E16154" s="2">
        <v>6</v>
      </c>
      <c r="F16154" s="2">
        <v>0</v>
      </c>
      <c r="G16154" s="2">
        <f t="shared" si="513"/>
        <v>-6</v>
      </c>
      <c r="H16154" s="9">
        <v>45627</v>
      </c>
      <c r="I16154" s="2" t="s">
        <v>5891</v>
      </c>
      <c r="J16154" s="2">
        <f t="shared" si="512"/>
        <v>1</v>
      </c>
    </row>
    <row r="16155" spans="1:10" x14ac:dyDescent="0.25">
      <c r="A16155" s="2" t="s">
        <v>9684</v>
      </c>
      <c r="B16155" s="2" t="s">
        <v>2268</v>
      </c>
      <c r="C16155" s="2" t="s">
        <v>10789</v>
      </c>
      <c r="D16155" s="2" t="s">
        <v>10790</v>
      </c>
      <c r="E16155" s="2">
        <v>2</v>
      </c>
      <c r="F16155" s="2">
        <v>0</v>
      </c>
      <c r="G16155" s="2">
        <f t="shared" si="513"/>
        <v>-2</v>
      </c>
      <c r="H16155" s="9">
        <v>45627</v>
      </c>
      <c r="I16155" s="2" t="s">
        <v>5891</v>
      </c>
      <c r="J16155" s="2">
        <f t="shared" si="512"/>
        <v>1</v>
      </c>
    </row>
    <row r="16156" spans="1:10" x14ac:dyDescent="0.25">
      <c r="A16156" s="2" t="s">
        <v>9684</v>
      </c>
      <c r="B16156" s="2" t="s">
        <v>2268</v>
      </c>
      <c r="C16156" s="2" t="s">
        <v>2271</v>
      </c>
      <c r="D16156" s="2" t="s">
        <v>2272</v>
      </c>
      <c r="E16156" s="2">
        <v>31</v>
      </c>
      <c r="F16156" s="2">
        <v>31</v>
      </c>
      <c r="G16156" s="2">
        <f t="shared" si="513"/>
        <v>0</v>
      </c>
      <c r="H16156" s="9">
        <v>45627</v>
      </c>
      <c r="I16156" s="2" t="s">
        <v>5891</v>
      </c>
      <c r="J16156" s="2">
        <f t="shared" si="512"/>
        <v>0</v>
      </c>
    </row>
    <row r="16157" spans="1:10" x14ac:dyDescent="0.25">
      <c r="A16157" s="2" t="s">
        <v>9684</v>
      </c>
      <c r="B16157" s="2" t="s">
        <v>2268</v>
      </c>
      <c r="C16157" s="2" t="s">
        <v>5885</v>
      </c>
      <c r="D16157" s="2" t="s">
        <v>5886</v>
      </c>
      <c r="E16157" s="2">
        <v>37</v>
      </c>
      <c r="F16157" s="2">
        <v>35</v>
      </c>
      <c r="G16157" s="2">
        <f t="shared" si="513"/>
        <v>-2</v>
      </c>
      <c r="H16157" s="9">
        <v>45627</v>
      </c>
      <c r="I16157" s="2" t="s">
        <v>5891</v>
      </c>
      <c r="J16157" s="2">
        <f t="shared" si="512"/>
        <v>1</v>
      </c>
    </row>
    <row r="16158" spans="1:10" x14ac:dyDescent="0.25">
      <c r="A16158" s="2" t="s">
        <v>9684</v>
      </c>
      <c r="B16158" s="2" t="s">
        <v>2268</v>
      </c>
      <c r="C16158" s="2" t="s">
        <v>2269</v>
      </c>
      <c r="D16158" s="2" t="s">
        <v>2270</v>
      </c>
      <c r="E16158" s="2">
        <v>42</v>
      </c>
      <c r="F16158" s="2">
        <v>44</v>
      </c>
      <c r="G16158" s="2">
        <f t="shared" si="513"/>
        <v>2</v>
      </c>
      <c r="H16158" s="9">
        <v>45627</v>
      </c>
      <c r="I16158" s="2" t="s">
        <v>5891</v>
      </c>
      <c r="J16158" s="2">
        <f t="shared" si="512"/>
        <v>1</v>
      </c>
    </row>
    <row r="16159" spans="1:10" x14ac:dyDescent="0.25">
      <c r="A16159" s="2" t="s">
        <v>10483</v>
      </c>
      <c r="B16159" s="2" t="s">
        <v>4545</v>
      </c>
      <c r="C16159" s="2" t="s">
        <v>4600</v>
      </c>
      <c r="D16159" s="2" t="s">
        <v>4601</v>
      </c>
      <c r="E16159" s="2">
        <v>352</v>
      </c>
      <c r="F16159" s="2">
        <v>0</v>
      </c>
      <c r="G16159" s="2">
        <f t="shared" si="513"/>
        <v>-352</v>
      </c>
      <c r="H16159" s="9">
        <v>45627</v>
      </c>
      <c r="I16159" s="2" t="s">
        <v>5891</v>
      </c>
      <c r="J16159" s="2">
        <f t="shared" si="512"/>
        <v>1</v>
      </c>
    </row>
    <row r="16160" spans="1:10" x14ac:dyDescent="0.25">
      <c r="A16160" s="2" t="s">
        <v>10791</v>
      </c>
      <c r="B16160" s="2" t="s">
        <v>5526</v>
      </c>
      <c r="C16160" s="2" t="s">
        <v>5627</v>
      </c>
      <c r="D16160" s="2" t="s">
        <v>5628</v>
      </c>
      <c r="E16160" s="2">
        <v>3</v>
      </c>
      <c r="F16160" s="2">
        <v>7</v>
      </c>
      <c r="G16160" s="2">
        <f t="shared" si="513"/>
        <v>4</v>
      </c>
      <c r="H16160" s="9">
        <v>45627</v>
      </c>
      <c r="I16160" s="2" t="s">
        <v>5891</v>
      </c>
      <c r="J16160" s="2">
        <f t="shared" si="512"/>
        <v>1</v>
      </c>
    </row>
    <row r="16161" spans="1:10" x14ac:dyDescent="0.25">
      <c r="A16161" s="2" t="s">
        <v>10791</v>
      </c>
      <c r="B16161" s="2" t="s">
        <v>5526</v>
      </c>
      <c r="C16161" s="2" t="s">
        <v>5629</v>
      </c>
      <c r="D16161" s="2" t="s">
        <v>5630</v>
      </c>
      <c r="E16161" s="2">
        <v>20</v>
      </c>
      <c r="F16161" s="2">
        <v>20</v>
      </c>
      <c r="G16161" s="2">
        <f t="shared" si="513"/>
        <v>0</v>
      </c>
      <c r="H16161" s="9">
        <v>45627</v>
      </c>
      <c r="I16161" s="2" t="s">
        <v>5891</v>
      </c>
      <c r="J16161" s="2">
        <f t="shared" si="512"/>
        <v>0</v>
      </c>
    </row>
    <row r="16162" spans="1:10" x14ac:dyDescent="0.25">
      <c r="A16162" s="2" t="s">
        <v>10791</v>
      </c>
      <c r="B16162" s="2" t="s">
        <v>5526</v>
      </c>
      <c r="C16162" s="2" t="s">
        <v>1039</v>
      </c>
      <c r="D16162" s="2" t="s">
        <v>1040</v>
      </c>
      <c r="E16162" s="2">
        <v>7</v>
      </c>
      <c r="F16162" s="2">
        <v>13</v>
      </c>
      <c r="G16162" s="2">
        <f t="shared" si="513"/>
        <v>6</v>
      </c>
      <c r="H16162" s="9">
        <v>45627</v>
      </c>
      <c r="I16162" s="2" t="s">
        <v>5891</v>
      </c>
      <c r="J16162" s="2">
        <f t="shared" si="512"/>
        <v>1</v>
      </c>
    </row>
    <row r="16163" spans="1:10" x14ac:dyDescent="0.25">
      <c r="A16163" s="2" t="s">
        <v>10791</v>
      </c>
      <c r="B16163" s="2" t="s">
        <v>5526</v>
      </c>
      <c r="C16163" s="2" t="s">
        <v>5631</v>
      </c>
      <c r="D16163" s="2" t="s">
        <v>5632</v>
      </c>
      <c r="E16163" s="2">
        <v>8</v>
      </c>
      <c r="F16163" s="2">
        <v>8</v>
      </c>
      <c r="G16163" s="2">
        <f t="shared" si="513"/>
        <v>0</v>
      </c>
      <c r="H16163" s="9">
        <v>45627</v>
      </c>
      <c r="I16163" s="2" t="s">
        <v>5891</v>
      </c>
      <c r="J16163" s="2">
        <f t="shared" si="512"/>
        <v>0</v>
      </c>
    </row>
    <row r="16164" spans="1:10" x14ac:dyDescent="0.25">
      <c r="A16164" s="2" t="s">
        <v>10791</v>
      </c>
      <c r="B16164" s="2" t="s">
        <v>5526</v>
      </c>
      <c r="C16164" s="2" t="s">
        <v>5633</v>
      </c>
      <c r="D16164" s="2" t="s">
        <v>5634</v>
      </c>
      <c r="E16164" s="2">
        <v>18</v>
      </c>
      <c r="F16164" s="2">
        <v>24</v>
      </c>
      <c r="G16164" s="2">
        <f t="shared" si="513"/>
        <v>6</v>
      </c>
      <c r="H16164" s="9">
        <v>45627</v>
      </c>
      <c r="I16164" s="2" t="s">
        <v>5891</v>
      </c>
      <c r="J16164" s="2">
        <f t="shared" si="512"/>
        <v>1</v>
      </c>
    </row>
    <row r="16165" spans="1:10" x14ac:dyDescent="0.25">
      <c r="A16165" s="2" t="s">
        <v>10791</v>
      </c>
      <c r="B16165" s="2" t="s">
        <v>5526</v>
      </c>
      <c r="C16165" s="2" t="s">
        <v>10792</v>
      </c>
      <c r="D16165" s="2" t="s">
        <v>10793</v>
      </c>
      <c r="E16165" s="2">
        <v>24</v>
      </c>
      <c r="F16165" s="2">
        <v>22</v>
      </c>
      <c r="G16165" s="2">
        <f t="shared" si="513"/>
        <v>-2</v>
      </c>
      <c r="H16165" s="9">
        <v>45627</v>
      </c>
      <c r="I16165" s="2" t="s">
        <v>5891</v>
      </c>
      <c r="J16165" s="2">
        <f t="shared" si="512"/>
        <v>1</v>
      </c>
    </row>
    <row r="16166" spans="1:10" x14ac:dyDescent="0.25">
      <c r="A16166" s="2" t="s">
        <v>10791</v>
      </c>
      <c r="B16166" s="2" t="s">
        <v>5526</v>
      </c>
      <c r="C16166" s="2" t="s">
        <v>5635</v>
      </c>
      <c r="D16166" s="2" t="s">
        <v>5636</v>
      </c>
      <c r="E16166" s="2">
        <v>32</v>
      </c>
      <c r="F16166" s="2">
        <v>22</v>
      </c>
      <c r="G16166" s="2">
        <f t="shared" si="513"/>
        <v>-10</v>
      </c>
      <c r="H16166" s="9">
        <v>45627</v>
      </c>
      <c r="I16166" s="2" t="s">
        <v>5891</v>
      </c>
      <c r="J16166" s="2">
        <f t="shared" si="512"/>
        <v>1</v>
      </c>
    </row>
    <row r="16167" spans="1:10" x14ac:dyDescent="0.25">
      <c r="A16167" s="2" t="s">
        <v>10791</v>
      </c>
      <c r="B16167" s="2" t="s">
        <v>5526</v>
      </c>
      <c r="C16167" s="2" t="s">
        <v>5637</v>
      </c>
      <c r="D16167" s="2" t="s">
        <v>5638</v>
      </c>
      <c r="E16167" s="2">
        <v>1</v>
      </c>
      <c r="F16167" s="2">
        <v>1</v>
      </c>
      <c r="G16167" s="2">
        <f t="shared" si="513"/>
        <v>0</v>
      </c>
      <c r="H16167" s="9">
        <v>45627</v>
      </c>
      <c r="I16167" s="2" t="s">
        <v>5891</v>
      </c>
      <c r="J16167" s="2">
        <f t="shared" si="512"/>
        <v>0</v>
      </c>
    </row>
    <row r="16168" spans="1:10" x14ac:dyDescent="0.25">
      <c r="A16168" s="2" t="s">
        <v>10791</v>
      </c>
      <c r="B16168" s="2" t="s">
        <v>5526</v>
      </c>
      <c r="C16168" s="2" t="s">
        <v>5639</v>
      </c>
      <c r="D16168" s="2" t="s">
        <v>5640</v>
      </c>
      <c r="E16168" s="2">
        <v>19</v>
      </c>
      <c r="F16168" s="2">
        <v>22</v>
      </c>
      <c r="G16168" s="2">
        <f t="shared" si="513"/>
        <v>3</v>
      </c>
      <c r="H16168" s="9">
        <v>45627</v>
      </c>
      <c r="I16168" s="2" t="s">
        <v>5891</v>
      </c>
      <c r="J16168" s="2">
        <f t="shared" si="512"/>
        <v>1</v>
      </c>
    </row>
    <row r="16169" spans="1:10" x14ac:dyDescent="0.25">
      <c r="A16169" s="2" t="s">
        <v>10791</v>
      </c>
      <c r="B16169" s="2" t="s">
        <v>5526</v>
      </c>
      <c r="C16169" s="2" t="s">
        <v>10794</v>
      </c>
      <c r="D16169" s="2" t="s">
        <v>10795</v>
      </c>
      <c r="E16169" s="2">
        <v>4</v>
      </c>
      <c r="F16169" s="2">
        <v>0</v>
      </c>
      <c r="G16169" s="2">
        <f t="shared" si="513"/>
        <v>-4</v>
      </c>
      <c r="H16169" s="9">
        <v>45627</v>
      </c>
      <c r="I16169" s="2" t="s">
        <v>5891</v>
      </c>
      <c r="J16169" s="2">
        <f t="shared" si="512"/>
        <v>1</v>
      </c>
    </row>
    <row r="16170" spans="1:10" x14ac:dyDescent="0.25">
      <c r="A16170" s="2" t="s">
        <v>10791</v>
      </c>
      <c r="B16170" s="2" t="s">
        <v>5526</v>
      </c>
      <c r="C16170" s="2" t="s">
        <v>5643</v>
      </c>
      <c r="D16170" s="2" t="s">
        <v>5644</v>
      </c>
      <c r="E16170" s="2">
        <v>58</v>
      </c>
      <c r="F16170" s="2">
        <v>56</v>
      </c>
      <c r="G16170" s="2">
        <f t="shared" si="513"/>
        <v>-2</v>
      </c>
      <c r="H16170" s="9">
        <v>45627</v>
      </c>
      <c r="I16170" s="2" t="s">
        <v>5891</v>
      </c>
      <c r="J16170" s="2">
        <f t="shared" si="512"/>
        <v>1</v>
      </c>
    </row>
    <row r="16171" spans="1:10" x14ac:dyDescent="0.25">
      <c r="A16171" s="2" t="s">
        <v>10791</v>
      </c>
      <c r="B16171" s="2" t="s">
        <v>5526</v>
      </c>
      <c r="C16171" s="2" t="s">
        <v>5645</v>
      </c>
      <c r="D16171" s="2" t="s">
        <v>5646</v>
      </c>
      <c r="E16171" s="2">
        <v>19</v>
      </c>
      <c r="F16171" s="2">
        <v>16</v>
      </c>
      <c r="G16171" s="2">
        <f t="shared" si="513"/>
        <v>-3</v>
      </c>
      <c r="H16171" s="9">
        <v>45627</v>
      </c>
      <c r="I16171" s="2" t="s">
        <v>5891</v>
      </c>
      <c r="J16171" s="2">
        <f t="shared" si="512"/>
        <v>1</v>
      </c>
    </row>
    <row r="16172" spans="1:10" x14ac:dyDescent="0.25">
      <c r="A16172" s="2" t="s">
        <v>10791</v>
      </c>
      <c r="B16172" s="2" t="s">
        <v>5526</v>
      </c>
      <c r="C16172" s="2" t="s">
        <v>5647</v>
      </c>
      <c r="D16172" s="2" t="s">
        <v>10796</v>
      </c>
      <c r="E16172" s="2">
        <v>2</v>
      </c>
      <c r="F16172" s="2">
        <v>0</v>
      </c>
      <c r="G16172" s="2">
        <f t="shared" si="513"/>
        <v>-2</v>
      </c>
      <c r="H16172" s="9">
        <v>45627</v>
      </c>
      <c r="I16172" s="2" t="s">
        <v>5891</v>
      </c>
      <c r="J16172" s="2">
        <f t="shared" si="512"/>
        <v>1</v>
      </c>
    </row>
    <row r="16173" spans="1:10" x14ac:dyDescent="0.25">
      <c r="A16173" s="2" t="s">
        <v>10791</v>
      </c>
      <c r="B16173" s="2" t="s">
        <v>5526</v>
      </c>
      <c r="C16173" s="2" t="s">
        <v>5649</v>
      </c>
      <c r="D16173" s="2" t="s">
        <v>5650</v>
      </c>
      <c r="E16173" s="2">
        <v>2</v>
      </c>
      <c r="F16173" s="2">
        <v>2</v>
      </c>
      <c r="G16173" s="2">
        <f t="shared" si="513"/>
        <v>0</v>
      </c>
      <c r="H16173" s="9">
        <v>45627</v>
      </c>
      <c r="I16173" s="2" t="s">
        <v>5891</v>
      </c>
      <c r="J16173" s="2">
        <f t="shared" si="512"/>
        <v>0</v>
      </c>
    </row>
    <row r="16174" spans="1:10" x14ac:dyDescent="0.25">
      <c r="A16174" s="2" t="s">
        <v>10791</v>
      </c>
      <c r="B16174" s="2" t="s">
        <v>5526</v>
      </c>
      <c r="C16174" s="2" t="s">
        <v>5651</v>
      </c>
      <c r="D16174" s="2" t="s">
        <v>5652</v>
      </c>
      <c r="E16174" s="2">
        <v>17</v>
      </c>
      <c r="F16174" s="2">
        <v>17</v>
      </c>
      <c r="G16174" s="2">
        <f t="shared" si="513"/>
        <v>0</v>
      </c>
      <c r="H16174" s="9">
        <v>45627</v>
      </c>
      <c r="I16174" s="2" t="s">
        <v>5891</v>
      </c>
      <c r="J16174" s="2">
        <f t="shared" si="512"/>
        <v>0</v>
      </c>
    </row>
    <row r="16175" spans="1:10" x14ac:dyDescent="0.25">
      <c r="A16175" s="2" t="s">
        <v>10791</v>
      </c>
      <c r="B16175" s="2" t="s">
        <v>5526</v>
      </c>
      <c r="C16175" s="2" t="s">
        <v>5653</v>
      </c>
      <c r="D16175" s="2" t="s">
        <v>5654</v>
      </c>
      <c r="E16175" s="2">
        <v>7</v>
      </c>
      <c r="F16175" s="2">
        <v>7</v>
      </c>
      <c r="G16175" s="2">
        <f t="shared" si="513"/>
        <v>0</v>
      </c>
      <c r="H16175" s="9">
        <v>45627</v>
      </c>
      <c r="I16175" s="2" t="s">
        <v>5891</v>
      </c>
      <c r="J16175" s="2">
        <f t="shared" ref="J16175:J16238" si="514">IF(G16175=0,0,1)</f>
        <v>0</v>
      </c>
    </row>
    <row r="16176" spans="1:10" x14ac:dyDescent="0.25">
      <c r="A16176" s="2" t="s">
        <v>10791</v>
      </c>
      <c r="B16176" s="2" t="s">
        <v>5526</v>
      </c>
      <c r="C16176" s="2" t="s">
        <v>5655</v>
      </c>
      <c r="D16176" s="2" t="s">
        <v>5656</v>
      </c>
      <c r="E16176" s="2">
        <v>8</v>
      </c>
      <c r="F16176" s="2">
        <v>0</v>
      </c>
      <c r="G16176" s="2">
        <f t="shared" si="513"/>
        <v>-8</v>
      </c>
      <c r="H16176" s="9">
        <v>45627</v>
      </c>
      <c r="I16176" s="2" t="s">
        <v>5891</v>
      </c>
      <c r="J16176" s="2">
        <f t="shared" si="514"/>
        <v>1</v>
      </c>
    </row>
    <row r="16177" spans="1:10" x14ac:dyDescent="0.25">
      <c r="A16177" s="2" t="s">
        <v>10791</v>
      </c>
      <c r="B16177" s="2" t="s">
        <v>5526</v>
      </c>
      <c r="C16177" s="2" t="s">
        <v>10797</v>
      </c>
      <c r="D16177" s="2" t="s">
        <v>10798</v>
      </c>
      <c r="E16177" s="2">
        <v>4</v>
      </c>
      <c r="F16177" s="2">
        <v>7</v>
      </c>
      <c r="G16177" s="2">
        <f t="shared" si="513"/>
        <v>3</v>
      </c>
      <c r="H16177" s="9">
        <v>45627</v>
      </c>
      <c r="I16177" s="2" t="s">
        <v>5891</v>
      </c>
      <c r="J16177" s="2">
        <f t="shared" si="514"/>
        <v>1</v>
      </c>
    </row>
    <row r="16178" spans="1:10" x14ac:dyDescent="0.25">
      <c r="A16178" s="2" t="s">
        <v>10791</v>
      </c>
      <c r="B16178" s="2" t="s">
        <v>5526</v>
      </c>
      <c r="C16178" s="2" t="s">
        <v>5661</v>
      </c>
      <c r="D16178" s="2" t="s">
        <v>5662</v>
      </c>
      <c r="E16178" s="2">
        <v>24</v>
      </c>
      <c r="F16178" s="2">
        <v>22</v>
      </c>
      <c r="G16178" s="2">
        <f t="shared" si="513"/>
        <v>-2</v>
      </c>
      <c r="H16178" s="9">
        <v>45627</v>
      </c>
      <c r="I16178" s="2" t="s">
        <v>5891</v>
      </c>
      <c r="J16178" s="2">
        <f t="shared" si="514"/>
        <v>1</v>
      </c>
    </row>
    <row r="16179" spans="1:10" x14ac:dyDescent="0.25">
      <c r="A16179" s="2" t="s">
        <v>10791</v>
      </c>
      <c r="B16179" s="2" t="s">
        <v>5526</v>
      </c>
      <c r="C16179" s="2" t="s">
        <v>5665</v>
      </c>
      <c r="D16179" s="2" t="s">
        <v>5666</v>
      </c>
      <c r="E16179" s="2">
        <v>9</v>
      </c>
      <c r="F16179" s="2">
        <v>5</v>
      </c>
      <c r="G16179" s="2">
        <f t="shared" si="513"/>
        <v>-4</v>
      </c>
      <c r="H16179" s="9">
        <v>45627</v>
      </c>
      <c r="I16179" s="2" t="s">
        <v>5891</v>
      </c>
      <c r="J16179" s="2">
        <f t="shared" si="514"/>
        <v>1</v>
      </c>
    </row>
    <row r="16180" spans="1:10" x14ac:dyDescent="0.25">
      <c r="A16180" s="2" t="s">
        <v>10791</v>
      </c>
      <c r="B16180" s="2" t="s">
        <v>5526</v>
      </c>
      <c r="C16180" s="2" t="s">
        <v>5667</v>
      </c>
      <c r="D16180" s="2" t="s">
        <v>5668</v>
      </c>
      <c r="E16180" s="2">
        <v>3</v>
      </c>
      <c r="F16180" s="2">
        <v>0</v>
      </c>
      <c r="G16180" s="2">
        <f t="shared" si="513"/>
        <v>-3</v>
      </c>
      <c r="H16180" s="9">
        <v>45627</v>
      </c>
      <c r="I16180" s="2" t="s">
        <v>5891</v>
      </c>
      <c r="J16180" s="2">
        <f t="shared" si="514"/>
        <v>1</v>
      </c>
    </row>
    <row r="16181" spans="1:10" x14ac:dyDescent="0.25">
      <c r="A16181" s="2" t="s">
        <v>10791</v>
      </c>
      <c r="B16181" s="2" t="s">
        <v>5526</v>
      </c>
      <c r="C16181" s="2" t="s">
        <v>5669</v>
      </c>
      <c r="D16181" s="2" t="s">
        <v>5670</v>
      </c>
      <c r="E16181" s="2">
        <v>8</v>
      </c>
      <c r="F16181" s="2">
        <v>11</v>
      </c>
      <c r="G16181" s="2">
        <f t="shared" si="513"/>
        <v>3</v>
      </c>
      <c r="H16181" s="9">
        <v>45627</v>
      </c>
      <c r="I16181" s="2" t="s">
        <v>5891</v>
      </c>
      <c r="J16181" s="2">
        <f t="shared" si="514"/>
        <v>1</v>
      </c>
    </row>
    <row r="16182" spans="1:10" x14ac:dyDescent="0.25">
      <c r="A16182" s="2" t="s">
        <v>10791</v>
      </c>
      <c r="B16182" s="2" t="s">
        <v>5526</v>
      </c>
      <c r="C16182" s="2" t="s">
        <v>7400</v>
      </c>
      <c r="D16182" s="2" t="s">
        <v>7401</v>
      </c>
      <c r="E16182" s="2">
        <v>30</v>
      </c>
      <c r="F16182" s="2">
        <v>30</v>
      </c>
      <c r="G16182" s="2">
        <f t="shared" si="513"/>
        <v>0</v>
      </c>
      <c r="H16182" s="9">
        <v>45627</v>
      </c>
      <c r="I16182" s="2" t="s">
        <v>5891</v>
      </c>
      <c r="J16182" s="2">
        <f t="shared" si="514"/>
        <v>0</v>
      </c>
    </row>
    <row r="16183" spans="1:10" x14ac:dyDescent="0.25">
      <c r="A16183" s="2" t="s">
        <v>10791</v>
      </c>
      <c r="B16183" s="2" t="s">
        <v>5526</v>
      </c>
      <c r="C16183" s="2" t="s">
        <v>5671</v>
      </c>
      <c r="D16183" s="2" t="s">
        <v>5672</v>
      </c>
      <c r="E16183" s="2">
        <v>38</v>
      </c>
      <c r="F16183" s="2">
        <v>34</v>
      </c>
      <c r="G16183" s="2">
        <f t="shared" si="513"/>
        <v>-4</v>
      </c>
      <c r="H16183" s="9">
        <v>45627</v>
      </c>
      <c r="I16183" s="2" t="s">
        <v>5891</v>
      </c>
      <c r="J16183" s="2">
        <f t="shared" si="514"/>
        <v>1</v>
      </c>
    </row>
    <row r="16184" spans="1:10" x14ac:dyDescent="0.25">
      <c r="A16184" s="2" t="s">
        <v>10791</v>
      </c>
      <c r="B16184" s="2" t="s">
        <v>5526</v>
      </c>
      <c r="C16184" s="2" t="s">
        <v>5673</v>
      </c>
      <c r="D16184" s="2" t="s">
        <v>5674</v>
      </c>
      <c r="E16184" s="2">
        <v>20</v>
      </c>
      <c r="F16184" s="2">
        <v>17</v>
      </c>
      <c r="G16184" s="2">
        <f t="shared" si="513"/>
        <v>-3</v>
      </c>
      <c r="H16184" s="9">
        <v>45627</v>
      </c>
      <c r="I16184" s="2" t="s">
        <v>5891</v>
      </c>
      <c r="J16184" s="2">
        <f t="shared" si="514"/>
        <v>1</v>
      </c>
    </row>
    <row r="16185" spans="1:10" x14ac:dyDescent="0.25">
      <c r="A16185" s="2" t="s">
        <v>10791</v>
      </c>
      <c r="B16185" s="2" t="s">
        <v>5526</v>
      </c>
      <c r="C16185" s="2" t="s">
        <v>5675</v>
      </c>
      <c r="D16185" s="2" t="s">
        <v>5676</v>
      </c>
      <c r="E16185" s="2">
        <v>15</v>
      </c>
      <c r="F16185" s="2">
        <v>13</v>
      </c>
      <c r="G16185" s="2">
        <f t="shared" si="513"/>
        <v>-2</v>
      </c>
      <c r="H16185" s="9">
        <v>45627</v>
      </c>
      <c r="I16185" s="2" t="s">
        <v>5891</v>
      </c>
      <c r="J16185" s="2">
        <f t="shared" si="514"/>
        <v>1</v>
      </c>
    </row>
    <row r="16186" spans="1:10" x14ac:dyDescent="0.25">
      <c r="A16186" s="2" t="s">
        <v>10791</v>
      </c>
      <c r="B16186" s="2" t="s">
        <v>5526</v>
      </c>
      <c r="C16186" s="2" t="s">
        <v>10799</v>
      </c>
      <c r="D16186" s="2" t="s">
        <v>7472</v>
      </c>
      <c r="E16186" s="2">
        <v>6</v>
      </c>
      <c r="F16186" s="2">
        <v>2</v>
      </c>
      <c r="G16186" s="2">
        <f t="shared" si="513"/>
        <v>-4</v>
      </c>
      <c r="H16186" s="9">
        <v>45627</v>
      </c>
      <c r="I16186" s="2" t="s">
        <v>5891</v>
      </c>
      <c r="J16186" s="2">
        <f t="shared" si="514"/>
        <v>1</v>
      </c>
    </row>
    <row r="16187" spans="1:10" x14ac:dyDescent="0.25">
      <c r="A16187" s="2" t="s">
        <v>10791</v>
      </c>
      <c r="B16187" s="2" t="s">
        <v>7395</v>
      </c>
      <c r="C16187" s="2" t="s">
        <v>10800</v>
      </c>
      <c r="D16187" s="2" t="s">
        <v>10801</v>
      </c>
      <c r="E16187" s="2">
        <v>145</v>
      </c>
      <c r="F16187" s="2">
        <v>234</v>
      </c>
      <c r="G16187" s="2">
        <f t="shared" si="513"/>
        <v>89</v>
      </c>
      <c r="H16187" s="9">
        <v>45627</v>
      </c>
      <c r="I16187" s="2" t="s">
        <v>5891</v>
      </c>
      <c r="J16187" s="2">
        <f t="shared" si="514"/>
        <v>1</v>
      </c>
    </row>
    <row r="16188" spans="1:10" x14ac:dyDescent="0.25">
      <c r="A16188" s="2" t="s">
        <v>10791</v>
      </c>
      <c r="B16188" s="2" t="s">
        <v>7395</v>
      </c>
      <c r="C16188" s="2" t="s">
        <v>10802</v>
      </c>
      <c r="D16188" s="2" t="s">
        <v>10803</v>
      </c>
      <c r="E16188" s="2">
        <v>366</v>
      </c>
      <c r="F16188" s="2">
        <v>366</v>
      </c>
      <c r="G16188" s="2">
        <f t="shared" si="513"/>
        <v>0</v>
      </c>
      <c r="H16188" s="9">
        <v>45627</v>
      </c>
      <c r="I16188" s="2" t="s">
        <v>5891</v>
      </c>
      <c r="J16188" s="2">
        <f t="shared" si="514"/>
        <v>0</v>
      </c>
    </row>
    <row r="16189" spans="1:10" x14ac:dyDescent="0.25">
      <c r="A16189" s="2" t="s">
        <v>10791</v>
      </c>
      <c r="B16189" s="2" t="s">
        <v>7395</v>
      </c>
      <c r="C16189" s="2" t="s">
        <v>7634</v>
      </c>
      <c r="D16189" s="2" t="s">
        <v>7635</v>
      </c>
      <c r="E16189" s="2">
        <v>262</v>
      </c>
      <c r="F16189" s="2">
        <v>294</v>
      </c>
      <c r="G16189" s="2">
        <f t="shared" si="513"/>
        <v>32</v>
      </c>
      <c r="H16189" s="9">
        <v>45627</v>
      </c>
      <c r="I16189" s="2" t="s">
        <v>5891</v>
      </c>
      <c r="J16189" s="2">
        <f t="shared" si="514"/>
        <v>1</v>
      </c>
    </row>
    <row r="16190" spans="1:10" x14ac:dyDescent="0.25">
      <c r="A16190" s="2" t="s">
        <v>10791</v>
      </c>
      <c r="B16190" s="2" t="s">
        <v>7395</v>
      </c>
      <c r="C16190" s="2" t="s">
        <v>7642</v>
      </c>
      <c r="D16190" s="2" t="s">
        <v>7643</v>
      </c>
      <c r="E16190" s="2">
        <v>2</v>
      </c>
      <c r="F16190" s="2">
        <v>2</v>
      </c>
      <c r="G16190" s="2">
        <f t="shared" si="513"/>
        <v>0</v>
      </c>
      <c r="H16190" s="9">
        <v>45627</v>
      </c>
      <c r="I16190" s="2" t="s">
        <v>5891</v>
      </c>
      <c r="J16190" s="2">
        <f t="shared" si="514"/>
        <v>0</v>
      </c>
    </row>
    <row r="16191" spans="1:10" x14ac:dyDescent="0.25">
      <c r="A16191" s="2" t="s">
        <v>10791</v>
      </c>
      <c r="B16191" s="2" t="s">
        <v>7395</v>
      </c>
      <c r="C16191" s="2" t="s">
        <v>7636</v>
      </c>
      <c r="D16191" s="2" t="s">
        <v>7637</v>
      </c>
      <c r="E16191" s="2">
        <v>65</v>
      </c>
      <c r="F16191" s="2">
        <v>61</v>
      </c>
      <c r="G16191" s="2">
        <f t="shared" si="513"/>
        <v>-4</v>
      </c>
      <c r="H16191" s="9">
        <v>45627</v>
      </c>
      <c r="I16191" s="2" t="s">
        <v>5891</v>
      </c>
      <c r="J16191" s="2">
        <f t="shared" si="514"/>
        <v>1</v>
      </c>
    </row>
    <row r="16192" spans="1:10" x14ac:dyDescent="0.25">
      <c r="A16192" s="2" t="s">
        <v>10791</v>
      </c>
      <c r="B16192" s="2" t="s">
        <v>7395</v>
      </c>
      <c r="C16192" s="2" t="s">
        <v>7410</v>
      </c>
      <c r="D16192" s="2" t="s">
        <v>7411</v>
      </c>
      <c r="E16192" s="2">
        <v>16</v>
      </c>
      <c r="F16192" s="2">
        <v>16</v>
      </c>
      <c r="G16192" s="2">
        <f t="shared" si="513"/>
        <v>0</v>
      </c>
      <c r="H16192" s="9">
        <v>45627</v>
      </c>
      <c r="I16192" s="2" t="s">
        <v>5891</v>
      </c>
      <c r="J16192" s="2">
        <f t="shared" si="514"/>
        <v>0</v>
      </c>
    </row>
    <row r="16193" spans="1:10" x14ac:dyDescent="0.25">
      <c r="A16193" s="2" t="s">
        <v>10791</v>
      </c>
      <c r="B16193" s="2" t="s">
        <v>7395</v>
      </c>
      <c r="C16193" s="2" t="s">
        <v>7638</v>
      </c>
      <c r="D16193" s="2" t="s">
        <v>7639</v>
      </c>
      <c r="E16193" s="2">
        <v>30</v>
      </c>
      <c r="F16193" s="2">
        <v>30</v>
      </c>
      <c r="G16193" s="2">
        <f t="shared" si="513"/>
        <v>0</v>
      </c>
      <c r="H16193" s="9">
        <v>45627</v>
      </c>
      <c r="I16193" s="2" t="s">
        <v>5891</v>
      </c>
      <c r="J16193" s="2">
        <f t="shared" si="514"/>
        <v>0</v>
      </c>
    </row>
    <row r="16194" spans="1:10" x14ac:dyDescent="0.25">
      <c r="A16194" s="2" t="s">
        <v>10791</v>
      </c>
      <c r="B16194" s="2" t="s">
        <v>7395</v>
      </c>
      <c r="C16194" s="2" t="s">
        <v>7630</v>
      </c>
      <c r="D16194" s="2" t="s">
        <v>7631</v>
      </c>
      <c r="E16194" s="2">
        <v>140</v>
      </c>
      <c r="F16194" s="2">
        <v>106</v>
      </c>
      <c r="G16194" s="2">
        <f t="shared" si="513"/>
        <v>-34</v>
      </c>
      <c r="H16194" s="9">
        <v>45627</v>
      </c>
      <c r="I16194" s="2" t="s">
        <v>5891</v>
      </c>
      <c r="J16194" s="2">
        <f t="shared" si="514"/>
        <v>1</v>
      </c>
    </row>
    <row r="16195" spans="1:10" x14ac:dyDescent="0.25">
      <c r="A16195" s="2" t="s">
        <v>10791</v>
      </c>
      <c r="B16195" s="2" t="s">
        <v>7395</v>
      </c>
      <c r="C16195" s="2" t="s">
        <v>7632</v>
      </c>
      <c r="D16195" s="2" t="s">
        <v>7633</v>
      </c>
      <c r="E16195" s="2">
        <v>115</v>
      </c>
      <c r="F16195" s="2">
        <v>124</v>
      </c>
      <c r="G16195" s="2">
        <f t="shared" si="513"/>
        <v>9</v>
      </c>
      <c r="H16195" s="9">
        <v>45627</v>
      </c>
      <c r="I16195" s="2" t="s">
        <v>5891</v>
      </c>
      <c r="J16195" s="2">
        <f t="shared" si="514"/>
        <v>1</v>
      </c>
    </row>
    <row r="16196" spans="1:10" x14ac:dyDescent="0.25">
      <c r="A16196" s="2" t="s">
        <v>10791</v>
      </c>
      <c r="B16196" s="2" t="s">
        <v>7395</v>
      </c>
      <c r="C16196" s="2" t="s">
        <v>7640</v>
      </c>
      <c r="D16196" s="2" t="s">
        <v>7641</v>
      </c>
      <c r="E16196" s="2">
        <v>114</v>
      </c>
      <c r="F16196" s="2">
        <v>136</v>
      </c>
      <c r="G16196" s="2">
        <f t="shared" si="513"/>
        <v>22</v>
      </c>
      <c r="H16196" s="9">
        <v>45627</v>
      </c>
      <c r="I16196" s="2" t="s">
        <v>5891</v>
      </c>
      <c r="J16196" s="2">
        <f t="shared" si="514"/>
        <v>1</v>
      </c>
    </row>
    <row r="16197" spans="1:10" x14ac:dyDescent="0.25">
      <c r="A16197" s="2" t="s">
        <v>10791</v>
      </c>
      <c r="B16197" s="2" t="s">
        <v>7395</v>
      </c>
      <c r="C16197" s="2" t="s">
        <v>7402</v>
      </c>
      <c r="D16197" s="2" t="s">
        <v>7403</v>
      </c>
      <c r="E16197" s="2">
        <v>7</v>
      </c>
      <c r="F16197" s="2">
        <v>19</v>
      </c>
      <c r="G16197" s="2">
        <f t="shared" si="513"/>
        <v>12</v>
      </c>
      <c r="H16197" s="9">
        <v>45627</v>
      </c>
      <c r="I16197" s="2" t="s">
        <v>5891</v>
      </c>
      <c r="J16197" s="2">
        <f t="shared" si="514"/>
        <v>1</v>
      </c>
    </row>
    <row r="16198" spans="1:10" x14ac:dyDescent="0.25">
      <c r="A16198" s="2" t="s">
        <v>10791</v>
      </c>
      <c r="B16198" s="2" t="s">
        <v>5526</v>
      </c>
      <c r="C16198" s="2" t="s">
        <v>10804</v>
      </c>
      <c r="D16198" s="2" t="s">
        <v>10805</v>
      </c>
      <c r="E16198" s="2">
        <v>3</v>
      </c>
      <c r="F16198" s="2">
        <v>0</v>
      </c>
      <c r="G16198" s="2">
        <f t="shared" si="513"/>
        <v>-3</v>
      </c>
      <c r="H16198" s="9">
        <v>45627</v>
      </c>
      <c r="I16198" s="2" t="s">
        <v>5891</v>
      </c>
      <c r="J16198" s="2">
        <f t="shared" si="514"/>
        <v>1</v>
      </c>
    </row>
    <row r="16199" spans="1:10" x14ac:dyDescent="0.25">
      <c r="A16199" s="2" t="s">
        <v>10791</v>
      </c>
      <c r="B16199" s="2" t="s">
        <v>5469</v>
      </c>
      <c r="C16199" s="2" t="s">
        <v>5472</v>
      </c>
      <c r="D16199" s="2" t="s">
        <v>5473</v>
      </c>
      <c r="E16199" s="2">
        <v>112</v>
      </c>
      <c r="F16199" s="2">
        <v>39</v>
      </c>
      <c r="G16199" s="2">
        <f t="shared" si="513"/>
        <v>-73</v>
      </c>
      <c r="H16199" s="9">
        <v>45627</v>
      </c>
      <c r="I16199" s="2" t="s">
        <v>5891</v>
      </c>
      <c r="J16199" s="2">
        <f t="shared" si="514"/>
        <v>1</v>
      </c>
    </row>
    <row r="16200" spans="1:10" x14ac:dyDescent="0.25">
      <c r="A16200" s="2" t="s">
        <v>10791</v>
      </c>
      <c r="B16200" s="2" t="s">
        <v>5469</v>
      </c>
      <c r="C16200" s="2" t="s">
        <v>10806</v>
      </c>
      <c r="D16200" s="2" t="s">
        <v>10807</v>
      </c>
      <c r="E16200" s="2">
        <v>24</v>
      </c>
      <c r="F16200" s="2">
        <v>24</v>
      </c>
      <c r="G16200" s="2">
        <f t="shared" si="513"/>
        <v>0</v>
      </c>
      <c r="H16200" s="9">
        <v>45627</v>
      </c>
      <c r="I16200" s="2" t="s">
        <v>5891</v>
      </c>
      <c r="J16200" s="2">
        <f t="shared" si="514"/>
        <v>0</v>
      </c>
    </row>
    <row r="16201" spans="1:10" x14ac:dyDescent="0.25">
      <c r="A16201" s="2" t="s">
        <v>10791</v>
      </c>
      <c r="B16201" s="2" t="s">
        <v>5469</v>
      </c>
      <c r="C16201" s="2" t="s">
        <v>5478</v>
      </c>
      <c r="D16201" s="2" t="s">
        <v>5479</v>
      </c>
      <c r="E16201" s="2">
        <v>55</v>
      </c>
      <c r="F16201" s="2">
        <v>37</v>
      </c>
      <c r="G16201" s="2">
        <f t="shared" ref="G16201:G16264" si="515">F16201-E16201</f>
        <v>-18</v>
      </c>
      <c r="H16201" s="9">
        <v>45627</v>
      </c>
      <c r="I16201" s="2" t="s">
        <v>5891</v>
      </c>
      <c r="J16201" s="2">
        <f t="shared" si="514"/>
        <v>1</v>
      </c>
    </row>
    <row r="16202" spans="1:10" x14ac:dyDescent="0.25">
      <c r="A16202" s="2" t="s">
        <v>10791</v>
      </c>
      <c r="B16202" s="2" t="s">
        <v>5469</v>
      </c>
      <c r="C16202" s="2" t="s">
        <v>5480</v>
      </c>
      <c r="D16202" s="2" t="s">
        <v>5481</v>
      </c>
      <c r="E16202" s="2">
        <v>240</v>
      </c>
      <c r="F16202" s="2">
        <v>206</v>
      </c>
      <c r="G16202" s="2">
        <f t="shared" si="515"/>
        <v>-34</v>
      </c>
      <c r="H16202" s="9">
        <v>45627</v>
      </c>
      <c r="I16202" s="2" t="s">
        <v>5891</v>
      </c>
      <c r="J16202" s="2">
        <f t="shared" si="514"/>
        <v>1</v>
      </c>
    </row>
    <row r="16203" spans="1:10" x14ac:dyDescent="0.25">
      <c r="A16203" s="2" t="s">
        <v>10791</v>
      </c>
      <c r="B16203" s="2" t="s">
        <v>5469</v>
      </c>
      <c r="C16203" s="2" t="s">
        <v>5482</v>
      </c>
      <c r="D16203" s="2" t="s">
        <v>5483</v>
      </c>
      <c r="E16203" s="2">
        <v>8</v>
      </c>
      <c r="F16203" s="2">
        <v>0</v>
      </c>
      <c r="G16203" s="2">
        <f t="shared" si="515"/>
        <v>-8</v>
      </c>
      <c r="H16203" s="9">
        <v>45627</v>
      </c>
      <c r="I16203" s="2" t="s">
        <v>5891</v>
      </c>
      <c r="J16203" s="2">
        <f t="shared" si="514"/>
        <v>1</v>
      </c>
    </row>
    <row r="16204" spans="1:10" x14ac:dyDescent="0.25">
      <c r="A16204" s="2" t="s">
        <v>10791</v>
      </c>
      <c r="B16204" s="2" t="s">
        <v>5469</v>
      </c>
      <c r="C16204" s="2" t="s">
        <v>5484</v>
      </c>
      <c r="D16204" s="2" t="s">
        <v>5485</v>
      </c>
      <c r="E16204" s="2">
        <v>93</v>
      </c>
      <c r="F16204" s="2">
        <v>112</v>
      </c>
      <c r="G16204" s="2">
        <f t="shared" si="515"/>
        <v>19</v>
      </c>
      <c r="H16204" s="9">
        <v>45627</v>
      </c>
      <c r="I16204" s="2" t="s">
        <v>5891</v>
      </c>
      <c r="J16204" s="2">
        <f t="shared" si="514"/>
        <v>1</v>
      </c>
    </row>
    <row r="16205" spans="1:10" x14ac:dyDescent="0.25">
      <c r="A16205" s="2" t="s">
        <v>10791</v>
      </c>
      <c r="B16205" s="2" t="s">
        <v>5469</v>
      </c>
      <c r="C16205" s="2" t="s">
        <v>5486</v>
      </c>
      <c r="D16205" s="2" t="s">
        <v>5487</v>
      </c>
      <c r="E16205" s="2">
        <v>9</v>
      </c>
      <c r="F16205" s="2">
        <v>9</v>
      </c>
      <c r="G16205" s="2">
        <f t="shared" si="515"/>
        <v>0</v>
      </c>
      <c r="H16205" s="9">
        <v>45627</v>
      </c>
      <c r="I16205" s="2" t="s">
        <v>5891</v>
      </c>
      <c r="J16205" s="2">
        <f t="shared" si="514"/>
        <v>0</v>
      </c>
    </row>
    <row r="16206" spans="1:10" x14ac:dyDescent="0.25">
      <c r="A16206" s="2" t="s">
        <v>10791</v>
      </c>
      <c r="B16206" s="2" t="s">
        <v>5469</v>
      </c>
      <c r="C16206" s="2" t="s">
        <v>10808</v>
      </c>
      <c r="D16206" s="2" t="s">
        <v>10809</v>
      </c>
      <c r="E16206" s="2">
        <v>134</v>
      </c>
      <c r="F16206" s="2">
        <v>134</v>
      </c>
      <c r="G16206" s="2">
        <f t="shared" si="515"/>
        <v>0</v>
      </c>
      <c r="H16206" s="9">
        <v>45627</v>
      </c>
      <c r="I16206" s="2" t="s">
        <v>5891</v>
      </c>
      <c r="J16206" s="2">
        <f t="shared" si="514"/>
        <v>0</v>
      </c>
    </row>
    <row r="16207" spans="1:10" x14ac:dyDescent="0.25">
      <c r="A16207" s="2" t="s">
        <v>10791</v>
      </c>
      <c r="B16207" s="2" t="s">
        <v>5469</v>
      </c>
      <c r="C16207" s="2" t="s">
        <v>5488</v>
      </c>
      <c r="D16207" s="2" t="s">
        <v>5489</v>
      </c>
      <c r="E16207" s="2">
        <v>3</v>
      </c>
      <c r="F16207" s="2">
        <v>0</v>
      </c>
      <c r="G16207" s="2">
        <f t="shared" si="515"/>
        <v>-3</v>
      </c>
      <c r="H16207" s="9">
        <v>45627</v>
      </c>
      <c r="I16207" s="2" t="s">
        <v>5891</v>
      </c>
      <c r="J16207" s="2">
        <f t="shared" si="514"/>
        <v>1</v>
      </c>
    </row>
    <row r="16208" spans="1:10" x14ac:dyDescent="0.25">
      <c r="A16208" s="2" t="s">
        <v>10791</v>
      </c>
      <c r="B16208" s="2" t="s">
        <v>5469</v>
      </c>
      <c r="C16208" s="2" t="s">
        <v>5490</v>
      </c>
      <c r="D16208" s="2" t="s">
        <v>5491</v>
      </c>
      <c r="E16208" s="2">
        <v>59</v>
      </c>
      <c r="F16208" s="2">
        <v>59</v>
      </c>
      <c r="G16208" s="2">
        <f t="shared" si="515"/>
        <v>0</v>
      </c>
      <c r="H16208" s="9">
        <v>45627</v>
      </c>
      <c r="I16208" s="2" t="s">
        <v>5891</v>
      </c>
      <c r="J16208" s="2">
        <f t="shared" si="514"/>
        <v>0</v>
      </c>
    </row>
    <row r="16209" spans="1:10" x14ac:dyDescent="0.25">
      <c r="A16209" s="2" t="s">
        <v>10791</v>
      </c>
      <c r="B16209" s="2" t="s">
        <v>5469</v>
      </c>
      <c r="C16209" s="2" t="s">
        <v>5492</v>
      </c>
      <c r="D16209" s="2" t="s">
        <v>5493</v>
      </c>
      <c r="E16209" s="2">
        <v>34</v>
      </c>
      <c r="F16209" s="2">
        <v>34</v>
      </c>
      <c r="G16209" s="2">
        <f t="shared" si="515"/>
        <v>0</v>
      </c>
      <c r="H16209" s="9">
        <v>45627</v>
      </c>
      <c r="I16209" s="2" t="s">
        <v>5891</v>
      </c>
      <c r="J16209" s="2">
        <f t="shared" si="514"/>
        <v>0</v>
      </c>
    </row>
    <row r="16210" spans="1:10" x14ac:dyDescent="0.25">
      <c r="A16210" s="2" t="s">
        <v>10791</v>
      </c>
      <c r="B16210" s="2" t="s">
        <v>5469</v>
      </c>
      <c r="C16210" s="2" t="s">
        <v>5494</v>
      </c>
      <c r="D16210" s="2" t="s">
        <v>5495</v>
      </c>
      <c r="E16210" s="2">
        <v>35</v>
      </c>
      <c r="F16210" s="2">
        <v>35</v>
      </c>
      <c r="G16210" s="2">
        <f t="shared" si="515"/>
        <v>0</v>
      </c>
      <c r="H16210" s="9">
        <v>45627</v>
      </c>
      <c r="I16210" s="2" t="s">
        <v>5891</v>
      </c>
      <c r="J16210" s="2">
        <f t="shared" si="514"/>
        <v>0</v>
      </c>
    </row>
    <row r="16211" spans="1:10" x14ac:dyDescent="0.25">
      <c r="A16211" s="2" t="s">
        <v>10791</v>
      </c>
      <c r="B16211" s="2" t="s">
        <v>5469</v>
      </c>
      <c r="C16211" s="2" t="s">
        <v>5496</v>
      </c>
      <c r="D16211" s="2" t="s">
        <v>5497</v>
      </c>
      <c r="E16211" s="2">
        <v>13</v>
      </c>
      <c r="F16211" s="2">
        <v>10</v>
      </c>
      <c r="G16211" s="2">
        <f t="shared" si="515"/>
        <v>-3</v>
      </c>
      <c r="H16211" s="9">
        <v>45627</v>
      </c>
      <c r="I16211" s="2" t="s">
        <v>5891</v>
      </c>
      <c r="J16211" s="2">
        <f t="shared" si="514"/>
        <v>1</v>
      </c>
    </row>
    <row r="16212" spans="1:10" x14ac:dyDescent="0.25">
      <c r="A16212" s="2" t="s">
        <v>10791</v>
      </c>
      <c r="B16212" s="2" t="s">
        <v>5469</v>
      </c>
      <c r="C16212" s="2" t="s">
        <v>10810</v>
      </c>
      <c r="D16212" s="2" t="s">
        <v>10811</v>
      </c>
      <c r="E16212" s="2">
        <v>19</v>
      </c>
      <c r="F16212" s="2">
        <v>19</v>
      </c>
      <c r="G16212" s="2">
        <f t="shared" si="515"/>
        <v>0</v>
      </c>
      <c r="H16212" s="9">
        <v>45627</v>
      </c>
      <c r="I16212" s="2" t="s">
        <v>5891</v>
      </c>
      <c r="J16212" s="2">
        <f t="shared" si="514"/>
        <v>0</v>
      </c>
    </row>
    <row r="16213" spans="1:10" x14ac:dyDescent="0.25">
      <c r="A16213" s="2" t="s">
        <v>10791</v>
      </c>
      <c r="B16213" s="2" t="s">
        <v>5469</v>
      </c>
      <c r="C16213" s="2" t="s">
        <v>5498</v>
      </c>
      <c r="D16213" s="2" t="s">
        <v>5499</v>
      </c>
      <c r="E16213" s="2">
        <v>3</v>
      </c>
      <c r="F16213" s="2">
        <v>0</v>
      </c>
      <c r="G16213" s="2">
        <f t="shared" si="515"/>
        <v>-3</v>
      </c>
      <c r="H16213" s="9">
        <v>45627</v>
      </c>
      <c r="I16213" s="2" t="s">
        <v>5891</v>
      </c>
      <c r="J16213" s="2">
        <f t="shared" si="514"/>
        <v>1</v>
      </c>
    </row>
    <row r="16214" spans="1:10" x14ac:dyDescent="0.25">
      <c r="A16214" s="2" t="s">
        <v>10791</v>
      </c>
      <c r="B16214" s="2" t="s">
        <v>5469</v>
      </c>
      <c r="C16214" s="2" t="s">
        <v>5500</v>
      </c>
      <c r="D16214" s="2" t="s">
        <v>5501</v>
      </c>
      <c r="E16214" s="2">
        <v>181</v>
      </c>
      <c r="F16214" s="2">
        <v>118</v>
      </c>
      <c r="G16214" s="2">
        <f t="shared" si="515"/>
        <v>-63</v>
      </c>
      <c r="H16214" s="9">
        <v>45627</v>
      </c>
      <c r="I16214" s="2" t="s">
        <v>5891</v>
      </c>
      <c r="J16214" s="2">
        <f t="shared" si="514"/>
        <v>1</v>
      </c>
    </row>
    <row r="16215" spans="1:10" x14ac:dyDescent="0.25">
      <c r="A16215" s="2" t="s">
        <v>10791</v>
      </c>
      <c r="B16215" s="2" t="s">
        <v>5469</v>
      </c>
      <c r="C16215" s="2" t="s">
        <v>10812</v>
      </c>
      <c r="D16215" s="2" t="s">
        <v>10813</v>
      </c>
      <c r="E16215" s="2">
        <v>109</v>
      </c>
      <c r="F16215" s="2">
        <v>85</v>
      </c>
      <c r="G16215" s="2">
        <f t="shared" si="515"/>
        <v>-24</v>
      </c>
      <c r="H16215" s="9">
        <v>45627</v>
      </c>
      <c r="I16215" s="2" t="s">
        <v>5891</v>
      </c>
      <c r="J16215" s="2">
        <f t="shared" si="514"/>
        <v>1</v>
      </c>
    </row>
    <row r="16216" spans="1:10" x14ac:dyDescent="0.25">
      <c r="A16216" s="2" t="s">
        <v>10791</v>
      </c>
      <c r="B16216" s="2" t="s">
        <v>5469</v>
      </c>
      <c r="C16216" s="2" t="s">
        <v>5502</v>
      </c>
      <c r="D16216" s="2" t="s">
        <v>5503</v>
      </c>
      <c r="E16216" s="2">
        <v>481</v>
      </c>
      <c r="F16216" s="2">
        <v>325</v>
      </c>
      <c r="G16216" s="2">
        <f t="shared" si="515"/>
        <v>-156</v>
      </c>
      <c r="H16216" s="9">
        <v>45627</v>
      </c>
      <c r="I16216" s="2" t="s">
        <v>5891</v>
      </c>
      <c r="J16216" s="2">
        <f t="shared" si="514"/>
        <v>1</v>
      </c>
    </row>
    <row r="16217" spans="1:10" x14ac:dyDescent="0.25">
      <c r="A16217" s="2" t="s">
        <v>10791</v>
      </c>
      <c r="B16217" s="2" t="s">
        <v>5469</v>
      </c>
      <c r="C16217" s="2" t="s">
        <v>5504</v>
      </c>
      <c r="D16217" s="2" t="s">
        <v>5505</v>
      </c>
      <c r="E16217" s="2">
        <v>35</v>
      </c>
      <c r="F16217" s="2">
        <v>20</v>
      </c>
      <c r="G16217" s="2">
        <f t="shared" si="515"/>
        <v>-15</v>
      </c>
      <c r="H16217" s="9">
        <v>45627</v>
      </c>
      <c r="I16217" s="2" t="s">
        <v>5891</v>
      </c>
      <c r="J16217" s="2">
        <f t="shared" si="514"/>
        <v>1</v>
      </c>
    </row>
    <row r="16218" spans="1:10" x14ac:dyDescent="0.25">
      <c r="A16218" s="2" t="s">
        <v>10791</v>
      </c>
      <c r="B16218" s="2" t="s">
        <v>5469</v>
      </c>
      <c r="C16218" s="2" t="s">
        <v>5506</v>
      </c>
      <c r="D16218" s="2" t="s">
        <v>5507</v>
      </c>
      <c r="E16218" s="2">
        <v>5</v>
      </c>
      <c r="F16218" s="2">
        <v>5</v>
      </c>
      <c r="G16218" s="2">
        <f t="shared" si="515"/>
        <v>0</v>
      </c>
      <c r="H16218" s="9">
        <v>45627</v>
      </c>
      <c r="I16218" s="2" t="s">
        <v>5891</v>
      </c>
      <c r="J16218" s="2">
        <f t="shared" si="514"/>
        <v>0</v>
      </c>
    </row>
    <row r="16219" spans="1:10" x14ac:dyDescent="0.25">
      <c r="A16219" s="2" t="s">
        <v>10791</v>
      </c>
      <c r="B16219" s="2" t="s">
        <v>5469</v>
      </c>
      <c r="C16219" s="2" t="s">
        <v>10814</v>
      </c>
      <c r="D16219" s="2" t="s">
        <v>10815</v>
      </c>
      <c r="E16219" s="2">
        <v>16</v>
      </c>
      <c r="F16219" s="2">
        <v>16</v>
      </c>
      <c r="G16219" s="2">
        <f t="shared" si="515"/>
        <v>0</v>
      </c>
      <c r="H16219" s="9">
        <v>45627</v>
      </c>
      <c r="I16219" s="2" t="s">
        <v>5891</v>
      </c>
      <c r="J16219" s="2">
        <f t="shared" si="514"/>
        <v>0</v>
      </c>
    </row>
    <row r="16220" spans="1:10" x14ac:dyDescent="0.25">
      <c r="A16220" s="2" t="s">
        <v>10791</v>
      </c>
      <c r="B16220" s="2" t="s">
        <v>5469</v>
      </c>
      <c r="C16220" s="2" t="s">
        <v>10816</v>
      </c>
      <c r="D16220" s="2" t="s">
        <v>10817</v>
      </c>
      <c r="E16220" s="2">
        <v>160</v>
      </c>
      <c r="F16220" s="2">
        <v>160</v>
      </c>
      <c r="G16220" s="2">
        <f t="shared" si="515"/>
        <v>0</v>
      </c>
      <c r="H16220" s="9">
        <v>45627</v>
      </c>
      <c r="I16220" s="2" t="s">
        <v>5891</v>
      </c>
      <c r="J16220" s="2">
        <f t="shared" si="514"/>
        <v>0</v>
      </c>
    </row>
    <row r="16221" spans="1:10" x14ac:dyDescent="0.25">
      <c r="A16221" s="2" t="s">
        <v>10791</v>
      </c>
      <c r="B16221" s="2" t="s">
        <v>5469</v>
      </c>
      <c r="C16221" s="2" t="s">
        <v>5508</v>
      </c>
      <c r="D16221" s="2" t="s">
        <v>5509</v>
      </c>
      <c r="E16221" s="2">
        <v>2</v>
      </c>
      <c r="F16221" s="2">
        <v>2</v>
      </c>
      <c r="G16221" s="2">
        <f t="shared" si="515"/>
        <v>0</v>
      </c>
      <c r="H16221" s="9">
        <v>45627</v>
      </c>
      <c r="I16221" s="2" t="s">
        <v>5891</v>
      </c>
      <c r="J16221" s="2">
        <f t="shared" si="514"/>
        <v>0</v>
      </c>
    </row>
    <row r="16222" spans="1:10" x14ac:dyDescent="0.25">
      <c r="A16222" s="2" t="s">
        <v>10791</v>
      </c>
      <c r="B16222" s="2" t="s">
        <v>5469</v>
      </c>
      <c r="C16222" s="2" t="s">
        <v>5512</v>
      </c>
      <c r="D16222" s="2" t="s">
        <v>5513</v>
      </c>
      <c r="E16222" s="2">
        <v>29</v>
      </c>
      <c r="F16222" s="2">
        <v>82</v>
      </c>
      <c r="G16222" s="2">
        <f t="shared" si="515"/>
        <v>53</v>
      </c>
      <c r="H16222" s="9">
        <v>45627</v>
      </c>
      <c r="I16222" s="2" t="s">
        <v>5891</v>
      </c>
      <c r="J16222" s="2">
        <f t="shared" si="514"/>
        <v>1</v>
      </c>
    </row>
    <row r="16223" spans="1:10" x14ac:dyDescent="0.25">
      <c r="A16223" s="2" t="s">
        <v>10791</v>
      </c>
      <c r="B16223" s="2" t="s">
        <v>5469</v>
      </c>
      <c r="C16223" s="2" t="s">
        <v>5514</v>
      </c>
      <c r="D16223" s="2" t="s">
        <v>5515</v>
      </c>
      <c r="E16223" s="2">
        <v>135</v>
      </c>
      <c r="F16223" s="2">
        <v>62</v>
      </c>
      <c r="G16223" s="2">
        <f t="shared" si="515"/>
        <v>-73</v>
      </c>
      <c r="H16223" s="9">
        <v>45627</v>
      </c>
      <c r="I16223" s="2" t="s">
        <v>5891</v>
      </c>
      <c r="J16223" s="2">
        <f t="shared" si="514"/>
        <v>1</v>
      </c>
    </row>
    <row r="16224" spans="1:10" x14ac:dyDescent="0.25">
      <c r="A16224" s="2" t="s">
        <v>10791</v>
      </c>
      <c r="B16224" s="2" t="s">
        <v>5469</v>
      </c>
      <c r="C16224" s="2" t="s">
        <v>5516</v>
      </c>
      <c r="D16224" s="2" t="s">
        <v>5517</v>
      </c>
      <c r="E16224" s="2">
        <v>74</v>
      </c>
      <c r="F16224" s="2">
        <v>80</v>
      </c>
      <c r="G16224" s="2">
        <f t="shared" si="515"/>
        <v>6</v>
      </c>
      <c r="H16224" s="9">
        <v>45627</v>
      </c>
      <c r="I16224" s="2" t="s">
        <v>5891</v>
      </c>
      <c r="J16224" s="2">
        <f t="shared" si="514"/>
        <v>1</v>
      </c>
    </row>
    <row r="16225" spans="1:10" x14ac:dyDescent="0.25">
      <c r="A16225" s="2" t="s">
        <v>10791</v>
      </c>
      <c r="B16225" s="2" t="s">
        <v>5469</v>
      </c>
      <c r="C16225" s="2" t="s">
        <v>5518</v>
      </c>
      <c r="D16225" s="2" t="s">
        <v>5519</v>
      </c>
      <c r="E16225" s="2">
        <v>279</v>
      </c>
      <c r="F16225" s="2">
        <v>206</v>
      </c>
      <c r="G16225" s="2">
        <f t="shared" si="515"/>
        <v>-73</v>
      </c>
      <c r="H16225" s="9">
        <v>45627</v>
      </c>
      <c r="I16225" s="2" t="s">
        <v>5891</v>
      </c>
      <c r="J16225" s="2">
        <f t="shared" si="514"/>
        <v>1</v>
      </c>
    </row>
    <row r="16226" spans="1:10" x14ac:dyDescent="0.25">
      <c r="A16226" s="2" t="s">
        <v>10791</v>
      </c>
      <c r="B16226" s="2" t="s">
        <v>5469</v>
      </c>
      <c r="C16226" s="2" t="s">
        <v>5522</v>
      </c>
      <c r="D16226" s="2" t="s">
        <v>5523</v>
      </c>
      <c r="E16226" s="2">
        <v>3</v>
      </c>
      <c r="F16226" s="2">
        <v>0</v>
      </c>
      <c r="G16226" s="2">
        <f t="shared" si="515"/>
        <v>-3</v>
      </c>
      <c r="H16226" s="9">
        <v>45627</v>
      </c>
      <c r="I16226" s="2" t="s">
        <v>5891</v>
      </c>
      <c r="J16226" s="2">
        <f t="shared" si="514"/>
        <v>1</v>
      </c>
    </row>
    <row r="16227" spans="1:10" x14ac:dyDescent="0.25">
      <c r="A16227" s="2" t="s">
        <v>10791</v>
      </c>
      <c r="B16227" s="2" t="s">
        <v>5469</v>
      </c>
      <c r="C16227" s="2" t="s">
        <v>5524</v>
      </c>
      <c r="D16227" s="2" t="s">
        <v>5525</v>
      </c>
      <c r="E16227" s="2">
        <v>21</v>
      </c>
      <c r="F16227" s="2">
        <v>17</v>
      </c>
      <c r="G16227" s="2">
        <f t="shared" si="515"/>
        <v>-4</v>
      </c>
      <c r="H16227" s="9">
        <v>45627</v>
      </c>
      <c r="I16227" s="2" t="s">
        <v>5891</v>
      </c>
      <c r="J16227" s="2">
        <f t="shared" si="514"/>
        <v>1</v>
      </c>
    </row>
    <row r="16228" spans="1:10" x14ac:dyDescent="0.25">
      <c r="A16228" s="2" t="s">
        <v>10791</v>
      </c>
      <c r="B16228" s="2" t="s">
        <v>5469</v>
      </c>
      <c r="C16228" s="2" t="s">
        <v>10818</v>
      </c>
      <c r="D16228" s="2" t="s">
        <v>10819</v>
      </c>
      <c r="E16228" s="2">
        <v>56</v>
      </c>
      <c r="F16228" s="2">
        <v>56</v>
      </c>
      <c r="G16228" s="2">
        <f t="shared" si="515"/>
        <v>0</v>
      </c>
      <c r="H16228" s="9">
        <v>45627</v>
      </c>
      <c r="I16228" s="2" t="s">
        <v>5891</v>
      </c>
      <c r="J16228" s="2">
        <f t="shared" si="514"/>
        <v>0</v>
      </c>
    </row>
    <row r="16229" spans="1:10" x14ac:dyDescent="0.25">
      <c r="A16229" s="2" t="s">
        <v>10791</v>
      </c>
      <c r="B16229" s="2" t="s">
        <v>5469</v>
      </c>
      <c r="C16229" s="2" t="s">
        <v>5529</v>
      </c>
      <c r="D16229" s="2" t="s">
        <v>5530</v>
      </c>
      <c r="E16229" s="2">
        <v>24</v>
      </c>
      <c r="F16229" s="2">
        <v>24</v>
      </c>
      <c r="G16229" s="2">
        <f t="shared" si="515"/>
        <v>0</v>
      </c>
      <c r="H16229" s="9">
        <v>45627</v>
      </c>
      <c r="I16229" s="2" t="s">
        <v>5891</v>
      </c>
      <c r="J16229" s="2">
        <f t="shared" si="514"/>
        <v>0</v>
      </c>
    </row>
    <row r="16230" spans="1:10" x14ac:dyDescent="0.25">
      <c r="A16230" s="2" t="s">
        <v>10791</v>
      </c>
      <c r="B16230" s="2" t="s">
        <v>5469</v>
      </c>
      <c r="C16230" s="2" t="s">
        <v>5535</v>
      </c>
      <c r="D16230" s="2" t="s">
        <v>5536</v>
      </c>
      <c r="E16230" s="2">
        <v>18</v>
      </c>
      <c r="F16230" s="2">
        <v>18</v>
      </c>
      <c r="G16230" s="2">
        <f t="shared" si="515"/>
        <v>0</v>
      </c>
      <c r="H16230" s="9">
        <v>45627</v>
      </c>
      <c r="I16230" s="2" t="s">
        <v>5891</v>
      </c>
      <c r="J16230" s="2">
        <f t="shared" si="514"/>
        <v>0</v>
      </c>
    </row>
    <row r="16231" spans="1:10" x14ac:dyDescent="0.25">
      <c r="A16231" s="2" t="s">
        <v>10791</v>
      </c>
      <c r="B16231" s="2" t="s">
        <v>5469</v>
      </c>
      <c r="C16231" s="2" t="s">
        <v>5537</v>
      </c>
      <c r="D16231" s="2" t="s">
        <v>5538</v>
      </c>
      <c r="E16231" s="2">
        <v>6</v>
      </c>
      <c r="F16231" s="2">
        <v>12</v>
      </c>
      <c r="G16231" s="2">
        <f t="shared" si="515"/>
        <v>6</v>
      </c>
      <c r="H16231" s="9">
        <v>45627</v>
      </c>
      <c r="I16231" s="2" t="s">
        <v>5891</v>
      </c>
      <c r="J16231" s="2">
        <f t="shared" si="514"/>
        <v>1</v>
      </c>
    </row>
    <row r="16232" spans="1:10" x14ac:dyDescent="0.25">
      <c r="A16232" s="2" t="s">
        <v>10791</v>
      </c>
      <c r="B16232" s="2" t="s">
        <v>5679</v>
      </c>
      <c r="C16232" s="2" t="s">
        <v>5680</v>
      </c>
      <c r="D16232" s="2" t="s">
        <v>5681</v>
      </c>
      <c r="E16232" s="2">
        <v>11</v>
      </c>
      <c r="F16232" s="2">
        <v>11</v>
      </c>
      <c r="G16232" s="2">
        <f t="shared" si="515"/>
        <v>0</v>
      </c>
      <c r="H16232" s="9">
        <v>45627</v>
      </c>
      <c r="I16232" s="2" t="s">
        <v>5891</v>
      </c>
      <c r="J16232" s="2">
        <f t="shared" si="514"/>
        <v>0</v>
      </c>
    </row>
    <row r="16233" spans="1:10" x14ac:dyDescent="0.25">
      <c r="A16233" s="2" t="s">
        <v>10791</v>
      </c>
      <c r="B16233" s="2" t="s">
        <v>5679</v>
      </c>
      <c r="C16233" s="2" t="s">
        <v>5682</v>
      </c>
      <c r="D16233" s="2" t="s">
        <v>5683</v>
      </c>
      <c r="E16233" s="2">
        <v>9</v>
      </c>
      <c r="F16233" s="2">
        <v>13</v>
      </c>
      <c r="G16233" s="2">
        <f t="shared" si="515"/>
        <v>4</v>
      </c>
      <c r="H16233" s="9">
        <v>45627</v>
      </c>
      <c r="I16233" s="2" t="s">
        <v>5891</v>
      </c>
      <c r="J16233" s="2">
        <f t="shared" si="514"/>
        <v>1</v>
      </c>
    </row>
    <row r="16234" spans="1:10" x14ac:dyDescent="0.25">
      <c r="A16234" s="2" t="s">
        <v>10791</v>
      </c>
      <c r="B16234" s="2" t="s">
        <v>5679</v>
      </c>
      <c r="C16234" s="2" t="s">
        <v>5684</v>
      </c>
      <c r="D16234" s="2" t="s">
        <v>5685</v>
      </c>
      <c r="E16234" s="2">
        <v>28</v>
      </c>
      <c r="F16234" s="2">
        <v>42</v>
      </c>
      <c r="G16234" s="2">
        <f t="shared" si="515"/>
        <v>14</v>
      </c>
      <c r="H16234" s="9">
        <v>45627</v>
      </c>
      <c r="I16234" s="2" t="s">
        <v>5891</v>
      </c>
      <c r="J16234" s="2">
        <f t="shared" si="514"/>
        <v>1</v>
      </c>
    </row>
    <row r="16235" spans="1:10" x14ac:dyDescent="0.25">
      <c r="A16235" s="2" t="s">
        <v>10791</v>
      </c>
      <c r="B16235" s="2" t="s">
        <v>5679</v>
      </c>
      <c r="C16235" s="2" t="s">
        <v>5686</v>
      </c>
      <c r="D16235" s="2" t="s">
        <v>5687</v>
      </c>
      <c r="E16235" s="2">
        <v>5</v>
      </c>
      <c r="F16235" s="2">
        <v>15</v>
      </c>
      <c r="G16235" s="2">
        <f t="shared" si="515"/>
        <v>10</v>
      </c>
      <c r="H16235" s="9">
        <v>45627</v>
      </c>
      <c r="I16235" s="2" t="s">
        <v>5891</v>
      </c>
      <c r="J16235" s="2">
        <f t="shared" si="514"/>
        <v>1</v>
      </c>
    </row>
    <row r="16236" spans="1:10" x14ac:dyDescent="0.25">
      <c r="A16236" s="2" t="s">
        <v>10791</v>
      </c>
      <c r="B16236" s="2" t="s">
        <v>5679</v>
      </c>
      <c r="C16236" s="2" t="s">
        <v>5688</v>
      </c>
      <c r="D16236" s="2" t="s">
        <v>5689</v>
      </c>
      <c r="E16236" s="2">
        <v>20</v>
      </c>
      <c r="F16236" s="2">
        <v>36</v>
      </c>
      <c r="G16236" s="2">
        <f t="shared" si="515"/>
        <v>16</v>
      </c>
      <c r="H16236" s="9">
        <v>45627</v>
      </c>
      <c r="I16236" s="2" t="s">
        <v>5891</v>
      </c>
      <c r="J16236" s="2">
        <f t="shared" si="514"/>
        <v>1</v>
      </c>
    </row>
    <row r="16237" spans="1:10" x14ac:dyDescent="0.25">
      <c r="A16237" s="2" t="s">
        <v>10791</v>
      </c>
      <c r="B16237" s="2" t="s">
        <v>5679</v>
      </c>
      <c r="C16237" s="2" t="s">
        <v>5690</v>
      </c>
      <c r="D16237" s="2" t="s">
        <v>5691</v>
      </c>
      <c r="E16237" s="2">
        <v>35</v>
      </c>
      <c r="F16237" s="2">
        <v>35</v>
      </c>
      <c r="G16237" s="2">
        <f t="shared" si="515"/>
        <v>0</v>
      </c>
      <c r="H16237" s="9">
        <v>45627</v>
      </c>
      <c r="I16237" s="2" t="s">
        <v>5891</v>
      </c>
      <c r="J16237" s="2">
        <f t="shared" si="514"/>
        <v>0</v>
      </c>
    </row>
    <row r="16238" spans="1:10" x14ac:dyDescent="0.25">
      <c r="A16238" s="2" t="s">
        <v>10791</v>
      </c>
      <c r="B16238" s="2" t="s">
        <v>5679</v>
      </c>
      <c r="C16238" s="2" t="s">
        <v>5692</v>
      </c>
      <c r="D16238" s="2" t="s">
        <v>5693</v>
      </c>
      <c r="E16238" s="2">
        <v>17</v>
      </c>
      <c r="F16238" s="2">
        <v>36</v>
      </c>
      <c r="G16238" s="2">
        <f t="shared" si="515"/>
        <v>19</v>
      </c>
      <c r="H16238" s="9">
        <v>45627</v>
      </c>
      <c r="I16238" s="2" t="s">
        <v>5891</v>
      </c>
      <c r="J16238" s="2">
        <f t="shared" si="514"/>
        <v>1</v>
      </c>
    </row>
    <row r="16239" spans="1:10" x14ac:dyDescent="0.25">
      <c r="A16239" s="2" t="s">
        <v>10791</v>
      </c>
      <c r="B16239" s="2" t="s">
        <v>5679</v>
      </c>
      <c r="C16239" s="2" t="s">
        <v>5694</v>
      </c>
      <c r="D16239" s="2" t="s">
        <v>5695</v>
      </c>
      <c r="E16239" s="2">
        <v>22</v>
      </c>
      <c r="F16239" s="2">
        <v>22</v>
      </c>
      <c r="G16239" s="2">
        <f t="shared" si="515"/>
        <v>0</v>
      </c>
      <c r="H16239" s="9">
        <v>45627</v>
      </c>
      <c r="I16239" s="2" t="s">
        <v>5891</v>
      </c>
      <c r="J16239" s="2">
        <f t="shared" ref="J16239:J16302" si="516">IF(G16239=0,0,1)</f>
        <v>0</v>
      </c>
    </row>
    <row r="16240" spans="1:10" x14ac:dyDescent="0.25">
      <c r="A16240" s="2" t="s">
        <v>10791</v>
      </c>
      <c r="B16240" s="2" t="s">
        <v>5679</v>
      </c>
      <c r="C16240" s="2" t="s">
        <v>5698</v>
      </c>
      <c r="D16240" s="2" t="s">
        <v>5699</v>
      </c>
      <c r="E16240" s="2">
        <v>28</v>
      </c>
      <c r="F16240" s="2">
        <v>40</v>
      </c>
      <c r="G16240" s="2">
        <f t="shared" si="515"/>
        <v>12</v>
      </c>
      <c r="H16240" s="9">
        <v>45627</v>
      </c>
      <c r="I16240" s="2" t="s">
        <v>5891</v>
      </c>
      <c r="J16240" s="2">
        <f t="shared" si="516"/>
        <v>1</v>
      </c>
    </row>
    <row r="16241" spans="1:10" x14ac:dyDescent="0.25">
      <c r="A16241" s="2" t="s">
        <v>10791</v>
      </c>
      <c r="B16241" s="2" t="s">
        <v>5679</v>
      </c>
      <c r="C16241" s="2" t="s">
        <v>5702</v>
      </c>
      <c r="D16241" s="2" t="s">
        <v>5703</v>
      </c>
      <c r="E16241" s="2">
        <v>81</v>
      </c>
      <c r="F16241" s="2">
        <v>76</v>
      </c>
      <c r="G16241" s="2">
        <f t="shared" si="515"/>
        <v>-5</v>
      </c>
      <c r="H16241" s="9">
        <v>45627</v>
      </c>
      <c r="I16241" s="2" t="s">
        <v>5891</v>
      </c>
      <c r="J16241" s="2">
        <f t="shared" si="516"/>
        <v>1</v>
      </c>
    </row>
    <row r="16242" spans="1:10" x14ac:dyDescent="0.25">
      <c r="A16242" s="2" t="s">
        <v>10791</v>
      </c>
      <c r="B16242" s="2" t="s">
        <v>5679</v>
      </c>
      <c r="C16242" s="2" t="s">
        <v>5704</v>
      </c>
      <c r="D16242" s="2" t="s">
        <v>5705</v>
      </c>
      <c r="E16242" s="2">
        <v>8</v>
      </c>
      <c r="F16242" s="2">
        <v>12</v>
      </c>
      <c r="G16242" s="2">
        <f t="shared" si="515"/>
        <v>4</v>
      </c>
      <c r="H16242" s="9">
        <v>45627</v>
      </c>
      <c r="I16242" s="2" t="s">
        <v>5891</v>
      </c>
      <c r="J16242" s="2">
        <f t="shared" si="516"/>
        <v>1</v>
      </c>
    </row>
    <row r="16243" spans="1:10" x14ac:dyDescent="0.25">
      <c r="A16243" s="2" t="s">
        <v>10791</v>
      </c>
      <c r="B16243" s="2" t="s">
        <v>5679</v>
      </c>
      <c r="C16243" s="2" t="s">
        <v>5706</v>
      </c>
      <c r="D16243" s="2" t="s">
        <v>5707</v>
      </c>
      <c r="E16243" s="2">
        <v>16</v>
      </c>
      <c r="F16243" s="2">
        <v>19</v>
      </c>
      <c r="G16243" s="2">
        <f t="shared" si="515"/>
        <v>3</v>
      </c>
      <c r="H16243" s="9">
        <v>45627</v>
      </c>
      <c r="I16243" s="2" t="s">
        <v>5891</v>
      </c>
      <c r="J16243" s="2">
        <f t="shared" si="516"/>
        <v>1</v>
      </c>
    </row>
    <row r="16244" spans="1:10" x14ac:dyDescent="0.25">
      <c r="A16244" s="2" t="s">
        <v>10791</v>
      </c>
      <c r="B16244" s="2" t="s">
        <v>5679</v>
      </c>
      <c r="C16244" s="2" t="s">
        <v>5708</v>
      </c>
      <c r="D16244" s="2" t="s">
        <v>5709</v>
      </c>
      <c r="E16244" s="2">
        <v>10</v>
      </c>
      <c r="F16244" s="2">
        <v>14</v>
      </c>
      <c r="G16244" s="2">
        <f t="shared" si="515"/>
        <v>4</v>
      </c>
      <c r="H16244" s="9">
        <v>45627</v>
      </c>
      <c r="I16244" s="2" t="s">
        <v>5891</v>
      </c>
      <c r="J16244" s="2">
        <f t="shared" si="516"/>
        <v>1</v>
      </c>
    </row>
    <row r="16245" spans="1:10" x14ac:dyDescent="0.25">
      <c r="A16245" s="2" t="s">
        <v>10791</v>
      </c>
      <c r="B16245" s="2" t="s">
        <v>5679</v>
      </c>
      <c r="C16245" s="2" t="s">
        <v>5710</v>
      </c>
      <c r="D16245" s="2" t="s">
        <v>5711</v>
      </c>
      <c r="E16245" s="2">
        <v>13</v>
      </c>
      <c r="F16245" s="2">
        <v>17</v>
      </c>
      <c r="G16245" s="2">
        <f t="shared" si="515"/>
        <v>4</v>
      </c>
      <c r="H16245" s="9">
        <v>45627</v>
      </c>
      <c r="I16245" s="2" t="s">
        <v>5891</v>
      </c>
      <c r="J16245" s="2">
        <f t="shared" si="516"/>
        <v>1</v>
      </c>
    </row>
    <row r="16246" spans="1:10" x14ac:dyDescent="0.25">
      <c r="A16246" s="2" t="s">
        <v>10791</v>
      </c>
      <c r="B16246" s="2" t="s">
        <v>5679</v>
      </c>
      <c r="C16246" s="2" t="s">
        <v>5712</v>
      </c>
      <c r="D16246" s="2" t="s">
        <v>5713</v>
      </c>
      <c r="E16246" s="2">
        <v>6</v>
      </c>
      <c r="F16246" s="2">
        <v>4</v>
      </c>
      <c r="G16246" s="2">
        <f t="shared" si="515"/>
        <v>-2</v>
      </c>
      <c r="H16246" s="9">
        <v>45627</v>
      </c>
      <c r="I16246" s="2" t="s">
        <v>5891</v>
      </c>
      <c r="J16246" s="2">
        <f t="shared" si="516"/>
        <v>1</v>
      </c>
    </row>
    <row r="16247" spans="1:10" x14ac:dyDescent="0.25">
      <c r="A16247" s="2" t="s">
        <v>10791</v>
      </c>
      <c r="B16247" s="2" t="s">
        <v>5679</v>
      </c>
      <c r="C16247" s="2" t="s">
        <v>5714</v>
      </c>
      <c r="D16247" s="2" t="s">
        <v>5715</v>
      </c>
      <c r="E16247" s="2">
        <v>20</v>
      </c>
      <c r="F16247" s="2">
        <v>38</v>
      </c>
      <c r="G16247" s="2">
        <f t="shared" si="515"/>
        <v>18</v>
      </c>
      <c r="H16247" s="9">
        <v>45627</v>
      </c>
      <c r="I16247" s="2" t="s">
        <v>5891</v>
      </c>
      <c r="J16247" s="2">
        <f t="shared" si="516"/>
        <v>1</v>
      </c>
    </row>
    <row r="16248" spans="1:10" x14ac:dyDescent="0.25">
      <c r="A16248" s="2" t="s">
        <v>10791</v>
      </c>
      <c r="B16248" s="2" t="s">
        <v>5679</v>
      </c>
      <c r="C16248" s="2" t="s">
        <v>5720</v>
      </c>
      <c r="D16248" s="2" t="s">
        <v>5721</v>
      </c>
      <c r="E16248" s="2">
        <v>77</v>
      </c>
      <c r="F16248" s="2">
        <v>72</v>
      </c>
      <c r="G16248" s="2">
        <f t="shared" si="515"/>
        <v>-5</v>
      </c>
      <c r="H16248" s="9">
        <v>45627</v>
      </c>
      <c r="I16248" s="2" t="s">
        <v>5891</v>
      </c>
      <c r="J16248" s="2">
        <f t="shared" si="516"/>
        <v>1</v>
      </c>
    </row>
    <row r="16249" spans="1:10" x14ac:dyDescent="0.25">
      <c r="A16249" s="2" t="s">
        <v>10791</v>
      </c>
      <c r="B16249" s="2" t="s">
        <v>5679</v>
      </c>
      <c r="C16249" s="2" t="s">
        <v>5722</v>
      </c>
      <c r="D16249" s="2" t="s">
        <v>5723</v>
      </c>
      <c r="E16249" s="2">
        <v>9</v>
      </c>
      <c r="F16249" s="2">
        <v>0</v>
      </c>
      <c r="G16249" s="2">
        <f t="shared" si="515"/>
        <v>-9</v>
      </c>
      <c r="H16249" s="9">
        <v>45627</v>
      </c>
      <c r="I16249" s="2" t="s">
        <v>5891</v>
      </c>
      <c r="J16249" s="2">
        <f t="shared" si="516"/>
        <v>1</v>
      </c>
    </row>
    <row r="16250" spans="1:10" x14ac:dyDescent="0.25">
      <c r="A16250" s="2" t="s">
        <v>10791</v>
      </c>
      <c r="B16250" s="2" t="s">
        <v>5679</v>
      </c>
      <c r="C16250" s="2" t="s">
        <v>5724</v>
      </c>
      <c r="D16250" s="2" t="s">
        <v>5725</v>
      </c>
      <c r="E16250" s="2">
        <v>4</v>
      </c>
      <c r="F16250" s="2">
        <v>6</v>
      </c>
      <c r="G16250" s="2">
        <f t="shared" si="515"/>
        <v>2</v>
      </c>
      <c r="H16250" s="9">
        <v>45627</v>
      </c>
      <c r="I16250" s="2" t="s">
        <v>5891</v>
      </c>
      <c r="J16250" s="2">
        <f t="shared" si="516"/>
        <v>1</v>
      </c>
    </row>
    <row r="16251" spans="1:10" x14ac:dyDescent="0.25">
      <c r="A16251" s="2" t="s">
        <v>10791</v>
      </c>
      <c r="B16251" s="2" t="s">
        <v>5679</v>
      </c>
      <c r="C16251" s="2" t="s">
        <v>5726</v>
      </c>
      <c r="D16251" s="2" t="s">
        <v>5727</v>
      </c>
      <c r="E16251" s="2">
        <v>3</v>
      </c>
      <c r="F16251" s="2">
        <v>1</v>
      </c>
      <c r="G16251" s="2">
        <f t="shared" si="515"/>
        <v>-2</v>
      </c>
      <c r="H16251" s="9">
        <v>45627</v>
      </c>
      <c r="I16251" s="2" t="s">
        <v>5891</v>
      </c>
      <c r="J16251" s="2">
        <f t="shared" si="516"/>
        <v>1</v>
      </c>
    </row>
    <row r="16252" spans="1:10" x14ac:dyDescent="0.25">
      <c r="A16252" s="2" t="s">
        <v>10791</v>
      </c>
      <c r="B16252" s="2" t="s">
        <v>5679</v>
      </c>
      <c r="C16252" s="2" t="s">
        <v>10820</v>
      </c>
      <c r="D16252" s="2" t="s">
        <v>10821</v>
      </c>
      <c r="E16252" s="2">
        <v>4</v>
      </c>
      <c r="F16252" s="2">
        <v>8</v>
      </c>
      <c r="G16252" s="2">
        <f t="shared" si="515"/>
        <v>4</v>
      </c>
      <c r="H16252" s="9">
        <v>45627</v>
      </c>
      <c r="I16252" s="2" t="s">
        <v>5891</v>
      </c>
      <c r="J16252" s="2">
        <f t="shared" si="516"/>
        <v>1</v>
      </c>
    </row>
    <row r="16253" spans="1:10" x14ac:dyDescent="0.25">
      <c r="A16253" s="2" t="s">
        <v>10791</v>
      </c>
      <c r="B16253" s="2" t="s">
        <v>5679</v>
      </c>
      <c r="C16253" s="2" t="s">
        <v>5732</v>
      </c>
      <c r="D16253" s="2" t="s">
        <v>5733</v>
      </c>
      <c r="E16253" s="2">
        <v>6</v>
      </c>
      <c r="F16253" s="2">
        <v>0</v>
      </c>
      <c r="G16253" s="2">
        <f t="shared" si="515"/>
        <v>-6</v>
      </c>
      <c r="H16253" s="9">
        <v>45627</v>
      </c>
      <c r="I16253" s="2" t="s">
        <v>5891</v>
      </c>
      <c r="J16253" s="2">
        <f t="shared" si="516"/>
        <v>1</v>
      </c>
    </row>
    <row r="16254" spans="1:10" x14ac:dyDescent="0.25">
      <c r="A16254" s="2" t="s">
        <v>10791</v>
      </c>
      <c r="B16254" s="2" t="s">
        <v>5679</v>
      </c>
      <c r="C16254" s="2" t="s">
        <v>5736</v>
      </c>
      <c r="D16254" s="2" t="s">
        <v>5737</v>
      </c>
      <c r="E16254" s="2">
        <v>18</v>
      </c>
      <c r="F16254" s="2">
        <v>19</v>
      </c>
      <c r="G16254" s="2">
        <f t="shared" si="515"/>
        <v>1</v>
      </c>
      <c r="H16254" s="9">
        <v>45627</v>
      </c>
      <c r="I16254" s="2" t="s">
        <v>5891</v>
      </c>
      <c r="J16254" s="2">
        <f t="shared" si="516"/>
        <v>1</v>
      </c>
    </row>
    <row r="16255" spans="1:10" x14ac:dyDescent="0.25">
      <c r="A16255" s="2" t="s">
        <v>10791</v>
      </c>
      <c r="B16255" s="2" t="s">
        <v>5526</v>
      </c>
      <c r="C16255" s="2" t="s">
        <v>10822</v>
      </c>
      <c r="D16255" s="2" t="s">
        <v>10823</v>
      </c>
      <c r="E16255" s="2">
        <v>10</v>
      </c>
      <c r="F16255" s="2">
        <v>0</v>
      </c>
      <c r="G16255" s="2">
        <f t="shared" si="515"/>
        <v>-10</v>
      </c>
      <c r="H16255" s="9">
        <v>45627</v>
      </c>
      <c r="I16255" s="2" t="s">
        <v>5891</v>
      </c>
      <c r="J16255" s="2">
        <f t="shared" si="516"/>
        <v>1</v>
      </c>
    </row>
    <row r="16256" spans="1:10" x14ac:dyDescent="0.25">
      <c r="A16256" s="2" t="s">
        <v>10791</v>
      </c>
      <c r="B16256" s="2" t="s">
        <v>5526</v>
      </c>
      <c r="C16256" s="2" t="s">
        <v>5527</v>
      </c>
      <c r="D16256" s="2" t="s">
        <v>5528</v>
      </c>
      <c r="E16256" s="2">
        <v>95</v>
      </c>
      <c r="F16256" s="2">
        <v>0</v>
      </c>
      <c r="G16256" s="2">
        <f t="shared" si="515"/>
        <v>-95</v>
      </c>
      <c r="H16256" s="9">
        <v>45627</v>
      </c>
      <c r="I16256" s="2" t="s">
        <v>5891</v>
      </c>
      <c r="J16256" s="2">
        <f t="shared" si="516"/>
        <v>1</v>
      </c>
    </row>
    <row r="16257" spans="1:10" x14ac:dyDescent="0.25">
      <c r="A16257" s="2" t="s">
        <v>10791</v>
      </c>
      <c r="B16257" s="2" t="s">
        <v>5526</v>
      </c>
      <c r="C16257" s="2" t="s">
        <v>5531</v>
      </c>
      <c r="D16257" s="2" t="s">
        <v>5532</v>
      </c>
      <c r="E16257" s="2">
        <v>12</v>
      </c>
      <c r="F16257" s="2">
        <v>12</v>
      </c>
      <c r="G16257" s="2">
        <f t="shared" si="515"/>
        <v>0</v>
      </c>
      <c r="H16257" s="9">
        <v>45627</v>
      </c>
      <c r="I16257" s="2" t="s">
        <v>5891</v>
      </c>
      <c r="J16257" s="2">
        <f t="shared" si="516"/>
        <v>0</v>
      </c>
    </row>
    <row r="16258" spans="1:10" x14ac:dyDescent="0.25">
      <c r="A16258" s="2" t="s">
        <v>10791</v>
      </c>
      <c r="B16258" s="2" t="s">
        <v>5526</v>
      </c>
      <c r="C16258" s="2" t="s">
        <v>5533</v>
      </c>
      <c r="D16258" s="2" t="s">
        <v>5534</v>
      </c>
      <c r="E16258" s="2">
        <v>4233</v>
      </c>
      <c r="F16258" s="2">
        <v>0</v>
      </c>
      <c r="G16258" s="2">
        <f t="shared" si="515"/>
        <v>-4233</v>
      </c>
      <c r="H16258" s="9">
        <v>45627</v>
      </c>
      <c r="I16258" s="2" t="s">
        <v>5891</v>
      </c>
      <c r="J16258" s="2">
        <f t="shared" si="516"/>
        <v>1</v>
      </c>
    </row>
    <row r="16259" spans="1:10" x14ac:dyDescent="0.25">
      <c r="A16259" s="2" t="s">
        <v>10791</v>
      </c>
      <c r="B16259" s="2" t="s">
        <v>5469</v>
      </c>
      <c r="C16259" s="2" t="s">
        <v>7404</v>
      </c>
      <c r="D16259" s="2" t="s">
        <v>7405</v>
      </c>
      <c r="E16259" s="2">
        <v>38</v>
      </c>
      <c r="F16259" s="2">
        <v>38</v>
      </c>
      <c r="G16259" s="2">
        <f t="shared" si="515"/>
        <v>0</v>
      </c>
      <c r="H16259" s="9">
        <v>45627</v>
      </c>
      <c r="I16259" s="2" t="s">
        <v>5891</v>
      </c>
      <c r="J16259" s="2">
        <f t="shared" si="516"/>
        <v>0</v>
      </c>
    </row>
    <row r="16260" spans="1:10" x14ac:dyDescent="0.25">
      <c r="A16260" s="2" t="s">
        <v>10791</v>
      </c>
      <c r="B16260" s="2" t="s">
        <v>5469</v>
      </c>
      <c r="C16260" s="2" t="s">
        <v>5539</v>
      </c>
      <c r="D16260" s="2" t="s">
        <v>5540</v>
      </c>
      <c r="E16260" s="2">
        <v>66</v>
      </c>
      <c r="F16260" s="2">
        <v>12</v>
      </c>
      <c r="G16260" s="2">
        <f t="shared" si="515"/>
        <v>-54</v>
      </c>
      <c r="H16260" s="9">
        <v>45627</v>
      </c>
      <c r="I16260" s="2" t="s">
        <v>5891</v>
      </c>
      <c r="J16260" s="2">
        <f t="shared" si="516"/>
        <v>1</v>
      </c>
    </row>
    <row r="16261" spans="1:10" x14ac:dyDescent="0.25">
      <c r="A16261" s="2" t="s">
        <v>10791</v>
      </c>
      <c r="B16261" s="2" t="s">
        <v>5469</v>
      </c>
      <c r="C16261" s="2" t="s">
        <v>5541</v>
      </c>
      <c r="D16261" s="2" t="s">
        <v>5542</v>
      </c>
      <c r="E16261" s="2">
        <v>3</v>
      </c>
      <c r="F16261" s="2">
        <v>2</v>
      </c>
      <c r="G16261" s="2">
        <f t="shared" si="515"/>
        <v>-1</v>
      </c>
      <c r="H16261" s="9">
        <v>45627</v>
      </c>
      <c r="I16261" s="2" t="s">
        <v>5891</v>
      </c>
      <c r="J16261" s="2">
        <f t="shared" si="516"/>
        <v>1</v>
      </c>
    </row>
    <row r="16262" spans="1:10" x14ac:dyDescent="0.25">
      <c r="A16262" s="2" t="s">
        <v>10791</v>
      </c>
      <c r="B16262" s="2" t="s">
        <v>5469</v>
      </c>
      <c r="C16262" s="2" t="s">
        <v>5543</v>
      </c>
      <c r="D16262" s="2" t="s">
        <v>5544</v>
      </c>
      <c r="E16262" s="2">
        <v>68</v>
      </c>
      <c r="F16262" s="2">
        <v>62</v>
      </c>
      <c r="G16262" s="2">
        <f t="shared" si="515"/>
        <v>-6</v>
      </c>
      <c r="H16262" s="9">
        <v>45627</v>
      </c>
      <c r="I16262" s="2" t="s">
        <v>5891</v>
      </c>
      <c r="J16262" s="2">
        <f t="shared" si="516"/>
        <v>1</v>
      </c>
    </row>
    <row r="16263" spans="1:10" x14ac:dyDescent="0.25">
      <c r="A16263" s="2" t="s">
        <v>10791</v>
      </c>
      <c r="B16263" s="2" t="s">
        <v>5469</v>
      </c>
      <c r="C16263" s="2" t="s">
        <v>5545</v>
      </c>
      <c r="D16263" s="2" t="s">
        <v>5546</v>
      </c>
      <c r="E16263" s="2">
        <v>14</v>
      </c>
      <c r="F16263" s="2">
        <v>14</v>
      </c>
      <c r="G16263" s="2">
        <f t="shared" si="515"/>
        <v>0</v>
      </c>
      <c r="H16263" s="9">
        <v>45627</v>
      </c>
      <c r="I16263" s="2" t="s">
        <v>5891</v>
      </c>
      <c r="J16263" s="2">
        <f t="shared" si="516"/>
        <v>0</v>
      </c>
    </row>
    <row r="16264" spans="1:10" x14ac:dyDescent="0.25">
      <c r="A16264" s="2" t="s">
        <v>10791</v>
      </c>
      <c r="B16264" s="2" t="s">
        <v>5469</v>
      </c>
      <c r="C16264" s="2" t="s">
        <v>5547</v>
      </c>
      <c r="D16264" s="2" t="s">
        <v>5548</v>
      </c>
      <c r="E16264" s="2">
        <v>4</v>
      </c>
      <c r="F16264" s="2">
        <v>4</v>
      </c>
      <c r="G16264" s="2">
        <f t="shared" si="515"/>
        <v>0</v>
      </c>
      <c r="H16264" s="9">
        <v>45627</v>
      </c>
      <c r="I16264" s="2" t="s">
        <v>5891</v>
      </c>
      <c r="J16264" s="2">
        <f t="shared" si="516"/>
        <v>0</v>
      </c>
    </row>
    <row r="16265" spans="1:10" x14ac:dyDescent="0.25">
      <c r="A16265" s="2" t="s">
        <v>10791</v>
      </c>
      <c r="B16265" s="2" t="s">
        <v>5469</v>
      </c>
      <c r="C16265" s="2" t="s">
        <v>5549</v>
      </c>
      <c r="D16265" s="2" t="s">
        <v>5550</v>
      </c>
      <c r="E16265" s="2">
        <v>2</v>
      </c>
      <c r="F16265" s="2">
        <v>0</v>
      </c>
      <c r="G16265" s="2">
        <f t="shared" ref="G16265:G16328" si="517">F16265-E16265</f>
        <v>-2</v>
      </c>
      <c r="H16265" s="9">
        <v>45627</v>
      </c>
      <c r="I16265" s="2" t="s">
        <v>5891</v>
      </c>
      <c r="J16265" s="2">
        <f t="shared" si="516"/>
        <v>1</v>
      </c>
    </row>
    <row r="16266" spans="1:10" x14ac:dyDescent="0.25">
      <c r="A16266" s="2" t="s">
        <v>10791</v>
      </c>
      <c r="B16266" s="2" t="s">
        <v>5469</v>
      </c>
      <c r="C16266" s="2" t="s">
        <v>10824</v>
      </c>
      <c r="D16266" s="2" t="s">
        <v>10825</v>
      </c>
      <c r="E16266" s="2">
        <v>8</v>
      </c>
      <c r="F16266" s="2">
        <v>8</v>
      </c>
      <c r="G16266" s="2">
        <f t="shared" si="517"/>
        <v>0</v>
      </c>
      <c r="H16266" s="9">
        <v>45627</v>
      </c>
      <c r="I16266" s="2" t="s">
        <v>5891</v>
      </c>
      <c r="J16266" s="2">
        <f t="shared" si="516"/>
        <v>0</v>
      </c>
    </row>
    <row r="16267" spans="1:10" x14ac:dyDescent="0.25">
      <c r="A16267" s="2" t="s">
        <v>10791</v>
      </c>
      <c r="B16267" s="2" t="s">
        <v>5526</v>
      </c>
      <c r="C16267" s="2" t="s">
        <v>5551</v>
      </c>
      <c r="D16267" s="2" t="s">
        <v>5552</v>
      </c>
      <c r="E16267" s="2">
        <v>10</v>
      </c>
      <c r="F16267" s="2">
        <v>4</v>
      </c>
      <c r="G16267" s="2">
        <f t="shared" si="517"/>
        <v>-6</v>
      </c>
      <c r="H16267" s="9">
        <v>45627</v>
      </c>
      <c r="I16267" s="2" t="s">
        <v>5891</v>
      </c>
      <c r="J16267" s="2">
        <f t="shared" si="516"/>
        <v>1</v>
      </c>
    </row>
    <row r="16268" spans="1:10" x14ac:dyDescent="0.25">
      <c r="A16268" s="2" t="s">
        <v>10791</v>
      </c>
      <c r="B16268" s="2" t="s">
        <v>5526</v>
      </c>
      <c r="C16268" s="2" t="s">
        <v>5553</v>
      </c>
      <c r="D16268" s="2" t="s">
        <v>5554</v>
      </c>
      <c r="E16268" s="2">
        <v>23</v>
      </c>
      <c r="F16268" s="2">
        <v>20</v>
      </c>
      <c r="G16268" s="2">
        <f t="shared" si="517"/>
        <v>-3</v>
      </c>
      <c r="H16268" s="9">
        <v>45627</v>
      </c>
      <c r="I16268" s="2" t="s">
        <v>5891</v>
      </c>
      <c r="J16268" s="2">
        <f t="shared" si="516"/>
        <v>1</v>
      </c>
    </row>
    <row r="16269" spans="1:10" x14ac:dyDescent="0.25">
      <c r="A16269" s="2" t="s">
        <v>10791</v>
      </c>
      <c r="B16269" s="2" t="s">
        <v>5526</v>
      </c>
      <c r="C16269" s="2" t="s">
        <v>5555</v>
      </c>
      <c r="D16269" s="2" t="s">
        <v>5556</v>
      </c>
      <c r="E16269" s="2">
        <v>103</v>
      </c>
      <c r="F16269" s="2">
        <v>95</v>
      </c>
      <c r="G16269" s="2">
        <f t="shared" si="517"/>
        <v>-8</v>
      </c>
      <c r="H16269" s="9">
        <v>45627</v>
      </c>
      <c r="I16269" s="2" t="s">
        <v>5891</v>
      </c>
      <c r="J16269" s="2">
        <f t="shared" si="516"/>
        <v>1</v>
      </c>
    </row>
    <row r="16270" spans="1:10" x14ac:dyDescent="0.25">
      <c r="A16270" s="2" t="s">
        <v>10791</v>
      </c>
      <c r="B16270" s="2" t="s">
        <v>5526</v>
      </c>
      <c r="C16270" s="2" t="s">
        <v>5557</v>
      </c>
      <c r="D16270" s="2" t="s">
        <v>5558</v>
      </c>
      <c r="E16270" s="2">
        <v>126</v>
      </c>
      <c r="F16270" s="2">
        <v>15</v>
      </c>
      <c r="G16270" s="2">
        <f t="shared" si="517"/>
        <v>-111</v>
      </c>
      <c r="H16270" s="9">
        <v>45627</v>
      </c>
      <c r="I16270" s="2" t="s">
        <v>5891</v>
      </c>
      <c r="J16270" s="2">
        <f t="shared" si="516"/>
        <v>1</v>
      </c>
    </row>
    <row r="16271" spans="1:10" x14ac:dyDescent="0.25">
      <c r="A16271" s="2" t="s">
        <v>10791</v>
      </c>
      <c r="B16271" s="2" t="s">
        <v>5526</v>
      </c>
      <c r="C16271" s="2" t="s">
        <v>5559</v>
      </c>
      <c r="D16271" s="2" t="s">
        <v>5560</v>
      </c>
      <c r="E16271" s="2">
        <v>3</v>
      </c>
      <c r="F16271" s="2">
        <v>8</v>
      </c>
      <c r="G16271" s="2">
        <f t="shared" si="517"/>
        <v>5</v>
      </c>
      <c r="H16271" s="9">
        <v>45627</v>
      </c>
      <c r="I16271" s="2" t="s">
        <v>5891</v>
      </c>
      <c r="J16271" s="2">
        <f t="shared" si="516"/>
        <v>1</v>
      </c>
    </row>
    <row r="16272" spans="1:10" x14ac:dyDescent="0.25">
      <c r="A16272" s="2" t="s">
        <v>10791</v>
      </c>
      <c r="B16272" s="2" t="s">
        <v>5526</v>
      </c>
      <c r="C16272" s="2" t="s">
        <v>5561</v>
      </c>
      <c r="D16272" s="2" t="s">
        <v>5562</v>
      </c>
      <c r="E16272" s="2">
        <v>3</v>
      </c>
      <c r="F16272" s="2">
        <v>1</v>
      </c>
      <c r="G16272" s="2">
        <f t="shared" si="517"/>
        <v>-2</v>
      </c>
      <c r="H16272" s="9">
        <v>45627</v>
      </c>
      <c r="I16272" s="2" t="s">
        <v>5891</v>
      </c>
      <c r="J16272" s="2">
        <f t="shared" si="516"/>
        <v>1</v>
      </c>
    </row>
    <row r="16273" spans="1:10" x14ac:dyDescent="0.25">
      <c r="A16273" s="2" t="s">
        <v>10791</v>
      </c>
      <c r="B16273" s="2" t="s">
        <v>5526</v>
      </c>
      <c r="C16273" s="2" t="s">
        <v>5563</v>
      </c>
      <c r="D16273" s="2" t="s">
        <v>5564</v>
      </c>
      <c r="E16273" s="2">
        <v>14</v>
      </c>
      <c r="F16273" s="2">
        <v>3</v>
      </c>
      <c r="G16273" s="2">
        <f t="shared" si="517"/>
        <v>-11</v>
      </c>
      <c r="H16273" s="9">
        <v>45627</v>
      </c>
      <c r="I16273" s="2" t="s">
        <v>5891</v>
      </c>
      <c r="J16273" s="2">
        <f t="shared" si="516"/>
        <v>1</v>
      </c>
    </row>
    <row r="16274" spans="1:10" x14ac:dyDescent="0.25">
      <c r="A16274" s="2" t="s">
        <v>10791</v>
      </c>
      <c r="B16274" s="2" t="s">
        <v>5526</v>
      </c>
      <c r="C16274" s="2" t="s">
        <v>5565</v>
      </c>
      <c r="D16274" s="2" t="s">
        <v>5566</v>
      </c>
      <c r="E16274" s="2">
        <v>1</v>
      </c>
      <c r="F16274" s="2">
        <v>0</v>
      </c>
      <c r="G16274" s="2">
        <f t="shared" si="517"/>
        <v>-1</v>
      </c>
      <c r="H16274" s="9">
        <v>45627</v>
      </c>
      <c r="I16274" s="2" t="s">
        <v>5891</v>
      </c>
      <c r="J16274" s="2">
        <f t="shared" si="516"/>
        <v>1</v>
      </c>
    </row>
    <row r="16275" spans="1:10" x14ac:dyDescent="0.25">
      <c r="A16275" s="2" t="s">
        <v>10791</v>
      </c>
      <c r="B16275" s="2" t="s">
        <v>5526</v>
      </c>
      <c r="C16275" s="2" t="s">
        <v>5567</v>
      </c>
      <c r="D16275" s="2" t="s">
        <v>5568</v>
      </c>
      <c r="E16275" s="2">
        <v>36</v>
      </c>
      <c r="F16275" s="2">
        <v>28</v>
      </c>
      <c r="G16275" s="2">
        <f t="shared" si="517"/>
        <v>-8</v>
      </c>
      <c r="H16275" s="9">
        <v>45627</v>
      </c>
      <c r="I16275" s="2" t="s">
        <v>5891</v>
      </c>
      <c r="J16275" s="2">
        <f t="shared" si="516"/>
        <v>1</v>
      </c>
    </row>
    <row r="16276" spans="1:10" x14ac:dyDescent="0.25">
      <c r="A16276" s="2" t="s">
        <v>10791</v>
      </c>
      <c r="B16276" s="2" t="s">
        <v>5526</v>
      </c>
      <c r="C16276" s="2" t="s">
        <v>5571</v>
      </c>
      <c r="D16276" s="2" t="s">
        <v>5572</v>
      </c>
      <c r="E16276" s="2">
        <v>26</v>
      </c>
      <c r="F16276" s="2">
        <v>26</v>
      </c>
      <c r="G16276" s="2">
        <f t="shared" si="517"/>
        <v>0</v>
      </c>
      <c r="H16276" s="9">
        <v>45627</v>
      </c>
      <c r="I16276" s="2" t="s">
        <v>5891</v>
      </c>
      <c r="J16276" s="2">
        <f t="shared" si="516"/>
        <v>0</v>
      </c>
    </row>
    <row r="16277" spans="1:10" x14ac:dyDescent="0.25">
      <c r="A16277" s="2" t="s">
        <v>10791</v>
      </c>
      <c r="B16277" s="2" t="s">
        <v>5526</v>
      </c>
      <c r="C16277" s="2" t="s">
        <v>5575</v>
      </c>
      <c r="D16277" s="2" t="s">
        <v>5576</v>
      </c>
      <c r="E16277" s="2">
        <v>14</v>
      </c>
      <c r="F16277" s="2">
        <v>12</v>
      </c>
      <c r="G16277" s="2">
        <f t="shared" si="517"/>
        <v>-2</v>
      </c>
      <c r="H16277" s="9">
        <v>45627</v>
      </c>
      <c r="I16277" s="2" t="s">
        <v>5891</v>
      </c>
      <c r="J16277" s="2">
        <f t="shared" si="516"/>
        <v>1</v>
      </c>
    </row>
    <row r="16278" spans="1:10" x14ac:dyDescent="0.25">
      <c r="A16278" s="2" t="s">
        <v>10791</v>
      </c>
      <c r="B16278" s="2" t="s">
        <v>5526</v>
      </c>
      <c r="C16278" s="2" t="s">
        <v>10826</v>
      </c>
      <c r="D16278" s="2" t="s">
        <v>10827</v>
      </c>
      <c r="E16278" s="2">
        <v>16</v>
      </c>
      <c r="F16278" s="2">
        <v>16</v>
      </c>
      <c r="G16278" s="2">
        <f t="shared" si="517"/>
        <v>0</v>
      </c>
      <c r="H16278" s="9">
        <v>45627</v>
      </c>
      <c r="I16278" s="2" t="s">
        <v>5891</v>
      </c>
      <c r="J16278" s="2">
        <f t="shared" si="516"/>
        <v>0</v>
      </c>
    </row>
    <row r="16279" spans="1:10" x14ac:dyDescent="0.25">
      <c r="A16279" s="2" t="s">
        <v>10791</v>
      </c>
      <c r="B16279" s="2" t="s">
        <v>5526</v>
      </c>
      <c r="C16279" s="2" t="s">
        <v>5581</v>
      </c>
      <c r="D16279" s="2" t="s">
        <v>5582</v>
      </c>
      <c r="E16279" s="2">
        <v>16</v>
      </c>
      <c r="F16279" s="2">
        <v>9</v>
      </c>
      <c r="G16279" s="2">
        <f t="shared" si="517"/>
        <v>-7</v>
      </c>
      <c r="H16279" s="9">
        <v>45627</v>
      </c>
      <c r="I16279" s="2" t="s">
        <v>5891</v>
      </c>
      <c r="J16279" s="2">
        <f t="shared" si="516"/>
        <v>1</v>
      </c>
    </row>
    <row r="16280" spans="1:10" x14ac:dyDescent="0.25">
      <c r="A16280" s="2" t="s">
        <v>10791</v>
      </c>
      <c r="B16280" s="2" t="s">
        <v>5526</v>
      </c>
      <c r="C16280" s="2" t="s">
        <v>5583</v>
      </c>
      <c r="D16280" s="2" t="s">
        <v>5584</v>
      </c>
      <c r="E16280" s="2">
        <v>18</v>
      </c>
      <c r="F16280" s="2">
        <v>18</v>
      </c>
      <c r="G16280" s="2">
        <f t="shared" si="517"/>
        <v>0</v>
      </c>
      <c r="H16280" s="9">
        <v>45627</v>
      </c>
      <c r="I16280" s="2" t="s">
        <v>5891</v>
      </c>
      <c r="J16280" s="2">
        <f t="shared" si="516"/>
        <v>0</v>
      </c>
    </row>
    <row r="16281" spans="1:10" x14ac:dyDescent="0.25">
      <c r="A16281" s="2" t="s">
        <v>10791</v>
      </c>
      <c r="B16281" s="2" t="s">
        <v>5526</v>
      </c>
      <c r="C16281" s="2" t="s">
        <v>5585</v>
      </c>
      <c r="D16281" s="2" t="s">
        <v>5586</v>
      </c>
      <c r="E16281" s="2">
        <v>28</v>
      </c>
      <c r="F16281" s="2">
        <v>24</v>
      </c>
      <c r="G16281" s="2">
        <f t="shared" si="517"/>
        <v>-4</v>
      </c>
      <c r="H16281" s="9">
        <v>45627</v>
      </c>
      <c r="I16281" s="2" t="s">
        <v>5891</v>
      </c>
      <c r="J16281" s="2">
        <f t="shared" si="516"/>
        <v>1</v>
      </c>
    </row>
    <row r="16282" spans="1:10" x14ac:dyDescent="0.25">
      <c r="A16282" s="2" t="s">
        <v>10791</v>
      </c>
      <c r="B16282" s="2" t="s">
        <v>5526</v>
      </c>
      <c r="C16282" s="2" t="s">
        <v>5587</v>
      </c>
      <c r="D16282" s="2" t="s">
        <v>5588</v>
      </c>
      <c r="E16282" s="2">
        <v>10</v>
      </c>
      <c r="F16282" s="2">
        <v>5</v>
      </c>
      <c r="G16282" s="2">
        <f t="shared" si="517"/>
        <v>-5</v>
      </c>
      <c r="H16282" s="9">
        <v>45627</v>
      </c>
      <c r="I16282" s="2" t="s">
        <v>5891</v>
      </c>
      <c r="J16282" s="2">
        <f t="shared" si="516"/>
        <v>1</v>
      </c>
    </row>
    <row r="16283" spans="1:10" x14ac:dyDescent="0.25">
      <c r="A16283" s="2" t="s">
        <v>10791</v>
      </c>
      <c r="B16283" s="2" t="s">
        <v>5526</v>
      </c>
      <c r="C16283" s="2" t="s">
        <v>5589</v>
      </c>
      <c r="D16283" s="2" t="s">
        <v>5590</v>
      </c>
      <c r="E16283" s="2">
        <v>111</v>
      </c>
      <c r="F16283" s="2">
        <v>105</v>
      </c>
      <c r="G16283" s="2">
        <f t="shared" si="517"/>
        <v>-6</v>
      </c>
      <c r="H16283" s="9">
        <v>45627</v>
      </c>
      <c r="I16283" s="2" t="s">
        <v>5891</v>
      </c>
      <c r="J16283" s="2">
        <f t="shared" si="516"/>
        <v>1</v>
      </c>
    </row>
    <row r="16284" spans="1:10" x14ac:dyDescent="0.25">
      <c r="A16284" s="2" t="s">
        <v>10791</v>
      </c>
      <c r="B16284" s="2" t="s">
        <v>5526</v>
      </c>
      <c r="C16284" s="2" t="s">
        <v>5591</v>
      </c>
      <c r="D16284" s="2" t="s">
        <v>5592</v>
      </c>
      <c r="E16284" s="2">
        <v>5</v>
      </c>
      <c r="F16284" s="2">
        <v>5</v>
      </c>
      <c r="G16284" s="2">
        <f t="shared" si="517"/>
        <v>0</v>
      </c>
      <c r="H16284" s="9">
        <v>45627</v>
      </c>
      <c r="I16284" s="2" t="s">
        <v>5891</v>
      </c>
      <c r="J16284" s="2">
        <f t="shared" si="516"/>
        <v>0</v>
      </c>
    </row>
    <row r="16285" spans="1:10" x14ac:dyDescent="0.25">
      <c r="A16285" s="2" t="s">
        <v>10791</v>
      </c>
      <c r="B16285" s="2" t="s">
        <v>5526</v>
      </c>
      <c r="C16285" s="2" t="s">
        <v>5595</v>
      </c>
      <c r="D16285" s="2" t="s">
        <v>5596</v>
      </c>
      <c r="E16285" s="2">
        <v>50</v>
      </c>
      <c r="F16285" s="2">
        <v>52</v>
      </c>
      <c r="G16285" s="2">
        <f t="shared" si="517"/>
        <v>2</v>
      </c>
      <c r="H16285" s="9">
        <v>45627</v>
      </c>
      <c r="I16285" s="2" t="s">
        <v>5891</v>
      </c>
      <c r="J16285" s="2">
        <f t="shared" si="516"/>
        <v>1</v>
      </c>
    </row>
    <row r="16286" spans="1:10" x14ac:dyDescent="0.25">
      <c r="A16286" s="2" t="s">
        <v>10791</v>
      </c>
      <c r="B16286" s="2" t="s">
        <v>5526</v>
      </c>
      <c r="C16286" s="2" t="s">
        <v>5597</v>
      </c>
      <c r="D16286" s="2" t="s">
        <v>5598</v>
      </c>
      <c r="E16286" s="2">
        <v>30</v>
      </c>
      <c r="F16286" s="2">
        <v>45</v>
      </c>
      <c r="G16286" s="2">
        <f t="shared" si="517"/>
        <v>15</v>
      </c>
      <c r="H16286" s="9">
        <v>45627</v>
      </c>
      <c r="I16286" s="2" t="s">
        <v>5891</v>
      </c>
      <c r="J16286" s="2">
        <f t="shared" si="516"/>
        <v>1</v>
      </c>
    </row>
    <row r="16287" spans="1:10" x14ac:dyDescent="0.25">
      <c r="A16287" s="2" t="s">
        <v>10791</v>
      </c>
      <c r="B16287" s="2" t="s">
        <v>5526</v>
      </c>
      <c r="C16287" s="2" t="s">
        <v>5599</v>
      </c>
      <c r="D16287" s="2" t="s">
        <v>5600</v>
      </c>
      <c r="E16287" s="2">
        <v>23</v>
      </c>
      <c r="F16287" s="2">
        <v>0</v>
      </c>
      <c r="G16287" s="2">
        <f t="shared" si="517"/>
        <v>-23</v>
      </c>
      <c r="H16287" s="9">
        <v>45627</v>
      </c>
      <c r="I16287" s="2" t="s">
        <v>5891</v>
      </c>
      <c r="J16287" s="2">
        <f t="shared" si="516"/>
        <v>1</v>
      </c>
    </row>
    <row r="16288" spans="1:10" x14ac:dyDescent="0.25">
      <c r="A16288" s="2" t="s">
        <v>10791</v>
      </c>
      <c r="B16288" s="2" t="s">
        <v>5526</v>
      </c>
      <c r="C16288" s="2" t="s">
        <v>5601</v>
      </c>
      <c r="D16288" s="2" t="s">
        <v>5602</v>
      </c>
      <c r="E16288" s="2">
        <v>19</v>
      </c>
      <c r="F16288" s="2">
        <v>17</v>
      </c>
      <c r="G16288" s="2">
        <f t="shared" si="517"/>
        <v>-2</v>
      </c>
      <c r="H16288" s="9">
        <v>45627</v>
      </c>
      <c r="I16288" s="2" t="s">
        <v>5891</v>
      </c>
      <c r="J16288" s="2">
        <f t="shared" si="516"/>
        <v>1</v>
      </c>
    </row>
    <row r="16289" spans="1:10" x14ac:dyDescent="0.25">
      <c r="A16289" s="2" t="s">
        <v>10791</v>
      </c>
      <c r="B16289" s="2" t="s">
        <v>5526</v>
      </c>
      <c r="C16289" s="2" t="s">
        <v>5603</v>
      </c>
      <c r="D16289" s="2" t="s">
        <v>5604</v>
      </c>
      <c r="E16289" s="2">
        <v>7</v>
      </c>
      <c r="F16289" s="2">
        <v>7</v>
      </c>
      <c r="G16289" s="2">
        <f t="shared" si="517"/>
        <v>0</v>
      </c>
      <c r="H16289" s="9">
        <v>45627</v>
      </c>
      <c r="I16289" s="2" t="s">
        <v>5891</v>
      </c>
      <c r="J16289" s="2">
        <f t="shared" si="516"/>
        <v>0</v>
      </c>
    </row>
    <row r="16290" spans="1:10" x14ac:dyDescent="0.25">
      <c r="A16290" s="2" t="s">
        <v>10791</v>
      </c>
      <c r="B16290" s="2" t="s">
        <v>5526</v>
      </c>
      <c r="C16290" s="2" t="s">
        <v>5605</v>
      </c>
      <c r="D16290" s="2" t="s">
        <v>5606</v>
      </c>
      <c r="E16290" s="2">
        <v>8</v>
      </c>
      <c r="F16290" s="2">
        <v>8</v>
      </c>
      <c r="G16290" s="2">
        <f t="shared" si="517"/>
        <v>0</v>
      </c>
      <c r="H16290" s="9">
        <v>45627</v>
      </c>
      <c r="I16290" s="2" t="s">
        <v>5891</v>
      </c>
      <c r="J16290" s="2">
        <f t="shared" si="516"/>
        <v>0</v>
      </c>
    </row>
    <row r="16291" spans="1:10" x14ac:dyDescent="0.25">
      <c r="A16291" s="2" t="s">
        <v>10791</v>
      </c>
      <c r="B16291" s="2" t="s">
        <v>5526</v>
      </c>
      <c r="C16291" s="2" t="s">
        <v>5607</v>
      </c>
      <c r="D16291" s="2" t="s">
        <v>5608</v>
      </c>
      <c r="E16291" s="2">
        <v>15</v>
      </c>
      <c r="F16291" s="2">
        <v>15</v>
      </c>
      <c r="G16291" s="2">
        <f t="shared" si="517"/>
        <v>0</v>
      </c>
      <c r="H16291" s="9">
        <v>45627</v>
      </c>
      <c r="I16291" s="2" t="s">
        <v>5891</v>
      </c>
      <c r="J16291" s="2">
        <f t="shared" si="516"/>
        <v>0</v>
      </c>
    </row>
    <row r="16292" spans="1:10" x14ac:dyDescent="0.25">
      <c r="A16292" s="2" t="s">
        <v>10791</v>
      </c>
      <c r="B16292" s="2" t="s">
        <v>5526</v>
      </c>
      <c r="C16292" s="2" t="s">
        <v>5609</v>
      </c>
      <c r="D16292" s="2" t="s">
        <v>5610</v>
      </c>
      <c r="E16292" s="2">
        <v>1</v>
      </c>
      <c r="F16292" s="2">
        <v>1</v>
      </c>
      <c r="G16292" s="2">
        <f t="shared" si="517"/>
        <v>0</v>
      </c>
      <c r="H16292" s="9">
        <v>45627</v>
      </c>
      <c r="I16292" s="2" t="s">
        <v>5891</v>
      </c>
      <c r="J16292" s="2">
        <f t="shared" si="516"/>
        <v>0</v>
      </c>
    </row>
    <row r="16293" spans="1:10" x14ac:dyDescent="0.25">
      <c r="A16293" s="2" t="s">
        <v>10791</v>
      </c>
      <c r="B16293" s="2" t="s">
        <v>5526</v>
      </c>
      <c r="C16293" s="2" t="s">
        <v>5611</v>
      </c>
      <c r="D16293" s="2" t="s">
        <v>5612</v>
      </c>
      <c r="E16293" s="2">
        <v>5</v>
      </c>
      <c r="F16293" s="2">
        <v>6</v>
      </c>
      <c r="G16293" s="2">
        <f t="shared" si="517"/>
        <v>1</v>
      </c>
      <c r="H16293" s="9">
        <v>45627</v>
      </c>
      <c r="I16293" s="2" t="s">
        <v>5891</v>
      </c>
      <c r="J16293" s="2">
        <f t="shared" si="516"/>
        <v>1</v>
      </c>
    </row>
    <row r="16294" spans="1:10" x14ac:dyDescent="0.25">
      <c r="A16294" s="2" t="s">
        <v>10791</v>
      </c>
      <c r="B16294" s="2" t="s">
        <v>5526</v>
      </c>
      <c r="C16294" s="2" t="s">
        <v>5613</v>
      </c>
      <c r="D16294" s="2" t="s">
        <v>5614</v>
      </c>
      <c r="E16294" s="2">
        <v>16</v>
      </c>
      <c r="F16294" s="2">
        <v>16</v>
      </c>
      <c r="G16294" s="2">
        <f t="shared" si="517"/>
        <v>0</v>
      </c>
      <c r="H16294" s="9">
        <v>45627</v>
      </c>
      <c r="I16294" s="2" t="s">
        <v>5891</v>
      </c>
      <c r="J16294" s="2">
        <f t="shared" si="516"/>
        <v>0</v>
      </c>
    </row>
    <row r="16295" spans="1:10" x14ac:dyDescent="0.25">
      <c r="A16295" s="2" t="s">
        <v>10791</v>
      </c>
      <c r="B16295" s="2" t="s">
        <v>5526</v>
      </c>
      <c r="C16295" s="2" t="s">
        <v>10828</v>
      </c>
      <c r="D16295" s="2" t="s">
        <v>10829</v>
      </c>
      <c r="E16295" s="2">
        <v>4</v>
      </c>
      <c r="F16295" s="2">
        <v>4</v>
      </c>
      <c r="G16295" s="2">
        <f t="shared" si="517"/>
        <v>0</v>
      </c>
      <c r="H16295" s="9">
        <v>45627</v>
      </c>
      <c r="I16295" s="2" t="s">
        <v>5891</v>
      </c>
      <c r="J16295" s="2">
        <f t="shared" si="516"/>
        <v>0</v>
      </c>
    </row>
    <row r="16296" spans="1:10" x14ac:dyDescent="0.25">
      <c r="A16296" s="2" t="s">
        <v>10791</v>
      </c>
      <c r="B16296" s="2" t="s">
        <v>5526</v>
      </c>
      <c r="C16296" s="2" t="s">
        <v>5615</v>
      </c>
      <c r="D16296" s="2" t="s">
        <v>5616</v>
      </c>
      <c r="E16296" s="2">
        <v>3</v>
      </c>
      <c r="F16296" s="2">
        <v>3</v>
      </c>
      <c r="G16296" s="2">
        <f t="shared" si="517"/>
        <v>0</v>
      </c>
      <c r="H16296" s="9">
        <v>45627</v>
      </c>
      <c r="I16296" s="2" t="s">
        <v>5891</v>
      </c>
      <c r="J16296" s="2">
        <f t="shared" si="516"/>
        <v>0</v>
      </c>
    </row>
    <row r="16297" spans="1:10" x14ac:dyDescent="0.25">
      <c r="A16297" s="2" t="s">
        <v>10791</v>
      </c>
      <c r="B16297" s="2" t="s">
        <v>5526</v>
      </c>
      <c r="C16297" s="2" t="s">
        <v>5617</v>
      </c>
      <c r="D16297" s="2" t="s">
        <v>5618</v>
      </c>
      <c r="E16297" s="2">
        <v>3</v>
      </c>
      <c r="F16297" s="2">
        <v>2</v>
      </c>
      <c r="G16297" s="2">
        <f t="shared" si="517"/>
        <v>-1</v>
      </c>
      <c r="H16297" s="9">
        <v>45627</v>
      </c>
      <c r="I16297" s="2" t="s">
        <v>5891</v>
      </c>
      <c r="J16297" s="2">
        <f t="shared" si="516"/>
        <v>1</v>
      </c>
    </row>
    <row r="16298" spans="1:10" x14ac:dyDescent="0.25">
      <c r="A16298" s="2" t="s">
        <v>10791</v>
      </c>
      <c r="B16298" s="2" t="s">
        <v>5526</v>
      </c>
      <c r="C16298" s="2" t="s">
        <v>5619</v>
      </c>
      <c r="D16298" s="2" t="s">
        <v>5620</v>
      </c>
      <c r="E16298" s="2">
        <v>3033</v>
      </c>
      <c r="F16298" s="2">
        <v>3000</v>
      </c>
      <c r="G16298" s="2">
        <f t="shared" si="517"/>
        <v>-33</v>
      </c>
      <c r="H16298" s="9">
        <v>45627</v>
      </c>
      <c r="I16298" s="2" t="s">
        <v>5891</v>
      </c>
      <c r="J16298" s="2">
        <f t="shared" si="516"/>
        <v>1</v>
      </c>
    </row>
    <row r="16299" spans="1:10" x14ac:dyDescent="0.25">
      <c r="A16299" s="2" t="s">
        <v>10791</v>
      </c>
      <c r="B16299" s="2" t="s">
        <v>5526</v>
      </c>
      <c r="C16299" s="2" t="s">
        <v>5621</v>
      </c>
      <c r="D16299" s="2" t="s">
        <v>5622</v>
      </c>
      <c r="E16299" s="2">
        <v>18</v>
      </c>
      <c r="F16299" s="2">
        <v>11</v>
      </c>
      <c r="G16299" s="2">
        <f t="shared" si="517"/>
        <v>-7</v>
      </c>
      <c r="H16299" s="9">
        <v>45627</v>
      </c>
      <c r="I16299" s="2" t="s">
        <v>5891</v>
      </c>
      <c r="J16299" s="2">
        <f t="shared" si="516"/>
        <v>1</v>
      </c>
    </row>
    <row r="16300" spans="1:10" x14ac:dyDescent="0.25">
      <c r="A16300" s="2" t="s">
        <v>10791</v>
      </c>
      <c r="B16300" s="2" t="s">
        <v>5526</v>
      </c>
      <c r="C16300" s="2" t="s">
        <v>5623</v>
      </c>
      <c r="D16300" s="2" t="s">
        <v>5624</v>
      </c>
      <c r="E16300" s="2">
        <v>37</v>
      </c>
      <c r="F16300" s="2">
        <v>44</v>
      </c>
      <c r="G16300" s="2">
        <f t="shared" si="517"/>
        <v>7</v>
      </c>
      <c r="H16300" s="9">
        <v>45627</v>
      </c>
      <c r="I16300" s="2" t="s">
        <v>5891</v>
      </c>
      <c r="J16300" s="2">
        <f t="shared" si="516"/>
        <v>1</v>
      </c>
    </row>
    <row r="16301" spans="1:10" x14ac:dyDescent="0.25">
      <c r="A16301" s="2" t="s">
        <v>10791</v>
      </c>
      <c r="B16301" s="2" t="s">
        <v>5526</v>
      </c>
      <c r="C16301" s="2" t="s">
        <v>5625</v>
      </c>
      <c r="D16301" s="2" t="s">
        <v>5626</v>
      </c>
      <c r="E16301" s="2">
        <v>90</v>
      </c>
      <c r="F16301" s="2">
        <v>92</v>
      </c>
      <c r="G16301" s="2">
        <f t="shared" si="517"/>
        <v>2</v>
      </c>
      <c r="H16301" s="9">
        <v>45627</v>
      </c>
      <c r="I16301" s="2" t="s">
        <v>5891</v>
      </c>
      <c r="J16301" s="2">
        <f t="shared" si="516"/>
        <v>1</v>
      </c>
    </row>
    <row r="16302" spans="1:10" x14ac:dyDescent="0.25">
      <c r="A16302" s="2" t="s">
        <v>9684</v>
      </c>
      <c r="B16302" s="2" t="s">
        <v>2275</v>
      </c>
      <c r="C16302" s="2" t="s">
        <v>5820</v>
      </c>
      <c r="D16302" s="2" t="s">
        <v>5821</v>
      </c>
      <c r="E16302" s="2">
        <v>2</v>
      </c>
      <c r="F16302" s="2">
        <v>2</v>
      </c>
      <c r="G16302" s="2">
        <f t="shared" si="517"/>
        <v>0</v>
      </c>
      <c r="H16302" s="9">
        <v>45627</v>
      </c>
      <c r="I16302" s="2" t="s">
        <v>5891</v>
      </c>
      <c r="J16302" s="2">
        <f t="shared" si="516"/>
        <v>0</v>
      </c>
    </row>
    <row r="16303" spans="1:10" x14ac:dyDescent="0.25">
      <c r="A16303" s="2" t="s">
        <v>10241</v>
      </c>
      <c r="B16303" s="2" t="s">
        <v>2031</v>
      </c>
      <c r="C16303" s="2" t="s">
        <v>7766</v>
      </c>
      <c r="D16303" s="2" t="s">
        <v>7767</v>
      </c>
      <c r="E16303" s="2">
        <v>6</v>
      </c>
      <c r="F16303" s="2">
        <v>0</v>
      </c>
      <c r="G16303" s="2">
        <f t="shared" si="517"/>
        <v>-6</v>
      </c>
      <c r="H16303" s="9">
        <v>45627</v>
      </c>
      <c r="I16303" s="2" t="s">
        <v>5891</v>
      </c>
      <c r="J16303" s="2">
        <f t="shared" ref="J16303:J16366" si="518">IF(G16303=0,0,1)</f>
        <v>1</v>
      </c>
    </row>
    <row r="16304" spans="1:10" x14ac:dyDescent="0.25">
      <c r="A16304" s="2" t="s">
        <v>9572</v>
      </c>
      <c r="B16304" s="2" t="s">
        <v>4454</v>
      </c>
      <c r="C16304" s="2" t="s">
        <v>68</v>
      </c>
      <c r="D16304" s="2" t="s">
        <v>69</v>
      </c>
      <c r="E16304" s="2">
        <v>15.08</v>
      </c>
      <c r="F16304" s="2">
        <v>0</v>
      </c>
      <c r="G16304" s="2">
        <f t="shared" si="517"/>
        <v>-15.08</v>
      </c>
      <c r="H16304" s="9">
        <v>45627</v>
      </c>
      <c r="I16304" s="2" t="s">
        <v>5891</v>
      </c>
      <c r="J16304" s="2">
        <f t="shared" si="518"/>
        <v>1</v>
      </c>
    </row>
    <row r="16305" spans="1:10" x14ac:dyDescent="0.25">
      <c r="A16305" s="2" t="s">
        <v>9572</v>
      </c>
      <c r="B16305" s="2" t="s">
        <v>4454</v>
      </c>
      <c r="C16305" s="2" t="s">
        <v>5181</v>
      </c>
      <c r="D16305" s="2" t="s">
        <v>5182</v>
      </c>
      <c r="E16305" s="2">
        <v>2</v>
      </c>
      <c r="F16305" s="2">
        <v>2</v>
      </c>
      <c r="G16305" s="2">
        <f t="shared" si="517"/>
        <v>0</v>
      </c>
      <c r="H16305" s="9">
        <v>45627</v>
      </c>
      <c r="I16305" s="2" t="s">
        <v>5891</v>
      </c>
      <c r="J16305" s="2">
        <f t="shared" si="518"/>
        <v>0</v>
      </c>
    </row>
    <row r="16306" spans="1:10" x14ac:dyDescent="0.25">
      <c r="A16306" s="2" t="s">
        <v>9572</v>
      </c>
      <c r="B16306" s="2" t="s">
        <v>4454</v>
      </c>
      <c r="C16306" s="2" t="s">
        <v>10830</v>
      </c>
      <c r="D16306" s="2" t="s">
        <v>10831</v>
      </c>
      <c r="E16306" s="2">
        <v>1</v>
      </c>
      <c r="F16306" s="2">
        <v>1</v>
      </c>
      <c r="G16306" s="2">
        <f t="shared" si="517"/>
        <v>0</v>
      </c>
      <c r="H16306" s="9">
        <v>45627</v>
      </c>
      <c r="I16306" s="2" t="s">
        <v>5891</v>
      </c>
      <c r="J16306" s="2">
        <f t="shared" si="518"/>
        <v>0</v>
      </c>
    </row>
    <row r="16307" spans="1:10" x14ac:dyDescent="0.25">
      <c r="A16307" s="2" t="s">
        <v>9594</v>
      </c>
      <c r="B16307" s="2" t="s">
        <v>8274</v>
      </c>
      <c r="C16307" s="2" t="s">
        <v>8275</v>
      </c>
      <c r="D16307" s="2" t="s">
        <v>8276</v>
      </c>
      <c r="E16307" s="2">
        <v>0</v>
      </c>
      <c r="G16307" s="2">
        <f t="shared" si="517"/>
        <v>0</v>
      </c>
      <c r="H16307" s="9">
        <v>45627</v>
      </c>
      <c r="I16307" s="2" t="s">
        <v>5891</v>
      </c>
      <c r="J16307" s="2">
        <f t="shared" si="518"/>
        <v>0</v>
      </c>
    </row>
    <row r="16308" spans="1:10" x14ac:dyDescent="0.25">
      <c r="A16308" s="2" t="s">
        <v>10832</v>
      </c>
      <c r="B16308" s="2" t="s">
        <v>4237</v>
      </c>
      <c r="C16308" s="2" t="s">
        <v>8200</v>
      </c>
      <c r="D16308" s="2" t="s">
        <v>8201</v>
      </c>
      <c r="E16308" s="2">
        <v>3</v>
      </c>
      <c r="F16308" s="2">
        <v>3</v>
      </c>
      <c r="G16308" s="2">
        <f t="shared" si="517"/>
        <v>0</v>
      </c>
      <c r="H16308" s="9">
        <v>45627</v>
      </c>
      <c r="I16308" s="2" t="s">
        <v>5891</v>
      </c>
      <c r="J16308" s="2">
        <f t="shared" si="518"/>
        <v>0</v>
      </c>
    </row>
    <row r="16309" spans="1:10" x14ac:dyDescent="0.25">
      <c r="A16309" s="2" t="s">
        <v>9684</v>
      </c>
      <c r="B16309" s="2" t="s">
        <v>2278</v>
      </c>
      <c r="C16309" s="2" t="s">
        <v>5756</v>
      </c>
      <c r="D16309" s="2" t="s">
        <v>5757</v>
      </c>
      <c r="E16309" s="2">
        <v>1</v>
      </c>
      <c r="F16309" s="2">
        <v>1</v>
      </c>
      <c r="G16309" s="2">
        <f t="shared" si="517"/>
        <v>0</v>
      </c>
      <c r="H16309" s="9">
        <v>45627</v>
      </c>
      <c r="I16309" s="2" t="s">
        <v>5891</v>
      </c>
      <c r="J16309" s="2">
        <f t="shared" si="518"/>
        <v>0</v>
      </c>
    </row>
    <row r="16310" spans="1:10" x14ac:dyDescent="0.25">
      <c r="A16310" s="2" t="s">
        <v>9684</v>
      </c>
      <c r="B16310" s="2" t="s">
        <v>2278</v>
      </c>
      <c r="C16310" s="2" t="s">
        <v>5758</v>
      </c>
      <c r="D16310" s="2" t="s">
        <v>5759</v>
      </c>
      <c r="E16310" s="2">
        <v>1</v>
      </c>
      <c r="F16310" s="2">
        <v>1</v>
      </c>
      <c r="G16310" s="2">
        <f t="shared" si="517"/>
        <v>0</v>
      </c>
      <c r="H16310" s="9">
        <v>45627</v>
      </c>
      <c r="I16310" s="2" t="s">
        <v>5891</v>
      </c>
      <c r="J16310" s="2">
        <f t="shared" si="518"/>
        <v>0</v>
      </c>
    </row>
    <row r="16311" spans="1:10" x14ac:dyDescent="0.25">
      <c r="A16311" s="2" t="s">
        <v>9684</v>
      </c>
      <c r="B16311" s="2" t="s">
        <v>2278</v>
      </c>
      <c r="C16311" s="2" t="s">
        <v>5760</v>
      </c>
      <c r="D16311" s="2" t="s">
        <v>5761</v>
      </c>
      <c r="E16311" s="2">
        <v>1</v>
      </c>
      <c r="F16311" s="2">
        <v>1</v>
      </c>
      <c r="G16311" s="2">
        <f t="shared" si="517"/>
        <v>0</v>
      </c>
      <c r="H16311" s="9">
        <v>45627</v>
      </c>
      <c r="I16311" s="2" t="s">
        <v>5891</v>
      </c>
      <c r="J16311" s="2">
        <f t="shared" si="518"/>
        <v>0</v>
      </c>
    </row>
    <row r="16312" spans="1:10" x14ac:dyDescent="0.25">
      <c r="A16312" s="2" t="s">
        <v>10832</v>
      </c>
      <c r="B16312" s="2" t="s">
        <v>4237</v>
      </c>
      <c r="C16312" s="2" t="s">
        <v>9510</v>
      </c>
      <c r="D16312" s="2" t="s">
        <v>9511</v>
      </c>
      <c r="E16312" s="2">
        <v>16</v>
      </c>
      <c r="F16312" s="2">
        <v>16</v>
      </c>
      <c r="G16312" s="2">
        <f t="shared" si="517"/>
        <v>0</v>
      </c>
      <c r="H16312" s="9">
        <v>45627</v>
      </c>
      <c r="I16312" s="2" t="s">
        <v>5891</v>
      </c>
      <c r="J16312" s="2">
        <f t="shared" si="518"/>
        <v>0</v>
      </c>
    </row>
    <row r="16313" spans="1:10" x14ac:dyDescent="0.25">
      <c r="A16313" s="2" t="s">
        <v>9569</v>
      </c>
      <c r="B16313" s="2" t="s">
        <v>1887</v>
      </c>
      <c r="C16313" s="2" t="s">
        <v>3262</v>
      </c>
      <c r="D16313" s="2" t="s">
        <v>3263</v>
      </c>
      <c r="E16313" s="2">
        <v>6.42</v>
      </c>
      <c r="F16313" s="2">
        <v>23.7</v>
      </c>
      <c r="G16313" s="2">
        <f t="shared" si="517"/>
        <v>17.28</v>
      </c>
      <c r="H16313" s="9">
        <v>45627</v>
      </c>
      <c r="I16313" s="2" t="s">
        <v>5891</v>
      </c>
      <c r="J16313" s="2">
        <f t="shared" si="518"/>
        <v>1</v>
      </c>
    </row>
    <row r="16314" spans="1:10" x14ac:dyDescent="0.25">
      <c r="A16314" s="2" t="s">
        <v>9569</v>
      </c>
      <c r="B16314" s="2" t="s">
        <v>1887</v>
      </c>
      <c r="C16314" s="2" t="s">
        <v>1892</v>
      </c>
      <c r="D16314" s="2" t="s">
        <v>10833</v>
      </c>
      <c r="E16314" s="2">
        <v>4.7</v>
      </c>
      <c r="F16314" s="2">
        <v>4.6500000000000004</v>
      </c>
      <c r="G16314" s="2">
        <f t="shared" si="517"/>
        <v>-4.9999999999999822E-2</v>
      </c>
      <c r="H16314" s="9">
        <v>45627</v>
      </c>
      <c r="I16314" s="2" t="s">
        <v>5891</v>
      </c>
      <c r="J16314" s="2">
        <f t="shared" si="518"/>
        <v>1</v>
      </c>
    </row>
    <row r="16315" spans="1:10" x14ac:dyDescent="0.25">
      <c r="A16315" s="2" t="s">
        <v>9569</v>
      </c>
      <c r="B16315" s="2" t="s">
        <v>1887</v>
      </c>
      <c r="C16315" s="2" t="s">
        <v>3312</v>
      </c>
      <c r="D16315" s="2" t="s">
        <v>3313</v>
      </c>
      <c r="E16315" s="2">
        <v>3.8</v>
      </c>
      <c r="F16315" s="2">
        <v>3.03</v>
      </c>
      <c r="G16315" s="2">
        <f t="shared" si="517"/>
        <v>-0.77</v>
      </c>
      <c r="H16315" s="9">
        <v>45627</v>
      </c>
      <c r="I16315" s="2" t="s">
        <v>5891</v>
      </c>
      <c r="J16315" s="2">
        <f t="shared" si="518"/>
        <v>1</v>
      </c>
    </row>
    <row r="16316" spans="1:10" x14ac:dyDescent="0.25">
      <c r="A16316" s="2" t="s">
        <v>9569</v>
      </c>
      <c r="B16316" s="2" t="s">
        <v>1887</v>
      </c>
      <c r="C16316" s="2" t="s">
        <v>3240</v>
      </c>
      <c r="D16316" s="2" t="s">
        <v>3241</v>
      </c>
      <c r="E16316" s="2">
        <v>0.55000000000000004</v>
      </c>
      <c r="F16316" s="2">
        <v>20.8</v>
      </c>
      <c r="G16316" s="2">
        <f t="shared" si="517"/>
        <v>20.25</v>
      </c>
      <c r="H16316" s="9">
        <v>45627</v>
      </c>
      <c r="I16316" s="2" t="s">
        <v>5891</v>
      </c>
      <c r="J16316" s="2">
        <f t="shared" si="518"/>
        <v>1</v>
      </c>
    </row>
    <row r="16317" spans="1:10" x14ac:dyDescent="0.25">
      <c r="A16317" s="2" t="s">
        <v>9569</v>
      </c>
      <c r="B16317" s="2" t="s">
        <v>1887</v>
      </c>
      <c r="C16317" s="2" t="s">
        <v>6916</v>
      </c>
      <c r="D16317" s="2" t="s">
        <v>9226</v>
      </c>
      <c r="E16317" s="2">
        <v>560.5</v>
      </c>
      <c r="F16317" s="2">
        <v>55</v>
      </c>
      <c r="G16317" s="2">
        <f t="shared" si="517"/>
        <v>-505.5</v>
      </c>
      <c r="H16317" s="9">
        <v>45627</v>
      </c>
      <c r="I16317" s="2" t="s">
        <v>5891</v>
      </c>
      <c r="J16317" s="2">
        <f t="shared" si="518"/>
        <v>1</v>
      </c>
    </row>
    <row r="16318" spans="1:10" x14ac:dyDescent="0.25">
      <c r="A16318" s="2" t="s">
        <v>9569</v>
      </c>
      <c r="B16318" s="2" t="s">
        <v>1887</v>
      </c>
      <c r="C16318" s="2" t="s">
        <v>10834</v>
      </c>
      <c r="D16318" s="2" t="s">
        <v>10835</v>
      </c>
      <c r="E16318" s="2">
        <v>246</v>
      </c>
      <c r="F16318" s="2">
        <v>35</v>
      </c>
      <c r="G16318" s="2">
        <f t="shared" si="517"/>
        <v>-211</v>
      </c>
      <c r="H16318" s="9">
        <v>45627</v>
      </c>
      <c r="I16318" s="2" t="s">
        <v>5891</v>
      </c>
      <c r="J16318" s="2">
        <f t="shared" si="518"/>
        <v>1</v>
      </c>
    </row>
    <row r="16319" spans="1:10" x14ac:dyDescent="0.25">
      <c r="A16319" s="2" t="s">
        <v>9569</v>
      </c>
      <c r="B16319" s="2" t="s">
        <v>1887</v>
      </c>
      <c r="C16319" s="2" t="s">
        <v>3260</v>
      </c>
      <c r="D16319" s="2" t="s">
        <v>3261</v>
      </c>
      <c r="E16319" s="2">
        <v>1.7</v>
      </c>
      <c r="F16319" s="2">
        <v>2.5</v>
      </c>
      <c r="G16319" s="2">
        <f t="shared" si="517"/>
        <v>0.8</v>
      </c>
      <c r="H16319" s="9">
        <v>45627</v>
      </c>
      <c r="I16319" s="2" t="s">
        <v>5891</v>
      </c>
      <c r="J16319" s="2">
        <f t="shared" si="518"/>
        <v>1</v>
      </c>
    </row>
    <row r="16320" spans="1:10" x14ac:dyDescent="0.25">
      <c r="A16320" s="2" t="s">
        <v>9569</v>
      </c>
      <c r="B16320" s="2" t="s">
        <v>1887</v>
      </c>
      <c r="C16320" s="2" t="s">
        <v>3238</v>
      </c>
      <c r="D16320" s="2" t="s">
        <v>3239</v>
      </c>
      <c r="E16320" s="2">
        <v>0</v>
      </c>
      <c r="G16320" s="2">
        <f t="shared" si="517"/>
        <v>0</v>
      </c>
      <c r="H16320" s="9">
        <v>45627</v>
      </c>
      <c r="I16320" s="2" t="s">
        <v>5891</v>
      </c>
      <c r="J16320" s="2">
        <f t="shared" si="518"/>
        <v>0</v>
      </c>
    </row>
    <row r="16321" spans="1:10" x14ac:dyDescent="0.25">
      <c r="A16321" s="2" t="s">
        <v>9569</v>
      </c>
      <c r="B16321" s="2" t="s">
        <v>1887</v>
      </c>
      <c r="C16321" s="2" t="s">
        <v>3216</v>
      </c>
      <c r="D16321" s="2" t="s">
        <v>3217</v>
      </c>
      <c r="E16321" s="2">
        <v>7.35</v>
      </c>
      <c r="F16321" s="2">
        <v>7.5</v>
      </c>
      <c r="G16321" s="2">
        <f t="shared" si="517"/>
        <v>0.15000000000000036</v>
      </c>
      <c r="H16321" s="9">
        <v>45627</v>
      </c>
      <c r="I16321" s="2" t="s">
        <v>5891</v>
      </c>
      <c r="J16321" s="2">
        <f t="shared" si="518"/>
        <v>1</v>
      </c>
    </row>
    <row r="16322" spans="1:10" x14ac:dyDescent="0.25">
      <c r="A16322" s="2" t="s">
        <v>9569</v>
      </c>
      <c r="B16322" s="2" t="s">
        <v>1887</v>
      </c>
      <c r="C16322" s="2" t="s">
        <v>6920</v>
      </c>
      <c r="D16322" s="2" t="s">
        <v>6921</v>
      </c>
      <c r="E16322" s="2">
        <v>0</v>
      </c>
      <c r="G16322" s="2">
        <f t="shared" si="517"/>
        <v>0</v>
      </c>
      <c r="H16322" s="9">
        <v>45627</v>
      </c>
      <c r="I16322" s="2" t="s">
        <v>5891</v>
      </c>
      <c r="J16322" s="2">
        <f t="shared" si="518"/>
        <v>0</v>
      </c>
    </row>
    <row r="16323" spans="1:10" x14ac:dyDescent="0.25">
      <c r="A16323" s="2" t="s">
        <v>9569</v>
      </c>
      <c r="B16323" s="2" t="s">
        <v>1887</v>
      </c>
      <c r="C16323" s="2" t="s">
        <v>3248</v>
      </c>
      <c r="D16323" s="2" t="s">
        <v>3249</v>
      </c>
      <c r="E16323" s="2">
        <v>2.75</v>
      </c>
      <c r="F16323" s="2">
        <v>2.75</v>
      </c>
      <c r="G16323" s="2">
        <f t="shared" si="517"/>
        <v>0</v>
      </c>
      <c r="H16323" s="9">
        <v>45627</v>
      </c>
      <c r="I16323" s="2" t="s">
        <v>5891</v>
      </c>
      <c r="J16323" s="2">
        <f t="shared" si="518"/>
        <v>0</v>
      </c>
    </row>
    <row r="16324" spans="1:10" x14ac:dyDescent="0.25">
      <c r="A16324" s="2" t="s">
        <v>9569</v>
      </c>
      <c r="B16324" s="2" t="s">
        <v>1887</v>
      </c>
      <c r="C16324" s="2" t="s">
        <v>3302</v>
      </c>
      <c r="D16324" s="2" t="s">
        <v>3303</v>
      </c>
      <c r="E16324" s="2">
        <v>3.57</v>
      </c>
      <c r="F16324" s="2">
        <v>0</v>
      </c>
      <c r="G16324" s="2">
        <f t="shared" si="517"/>
        <v>-3.57</v>
      </c>
      <c r="H16324" s="9">
        <v>45627</v>
      </c>
      <c r="I16324" s="2" t="s">
        <v>5891</v>
      </c>
      <c r="J16324" s="2">
        <f t="shared" si="518"/>
        <v>1</v>
      </c>
    </row>
    <row r="16325" spans="1:10" x14ac:dyDescent="0.25">
      <c r="A16325" s="2" t="s">
        <v>9569</v>
      </c>
      <c r="B16325" s="2" t="s">
        <v>1887</v>
      </c>
      <c r="C16325" s="2" t="s">
        <v>6922</v>
      </c>
      <c r="D16325" s="2" t="s">
        <v>6923</v>
      </c>
      <c r="E16325" s="2">
        <v>0</v>
      </c>
      <c r="G16325" s="2">
        <f t="shared" si="517"/>
        <v>0</v>
      </c>
      <c r="H16325" s="9">
        <v>45627</v>
      </c>
      <c r="I16325" s="2" t="s">
        <v>5891</v>
      </c>
      <c r="J16325" s="2">
        <f t="shared" si="518"/>
        <v>0</v>
      </c>
    </row>
    <row r="16326" spans="1:10" x14ac:dyDescent="0.25">
      <c r="A16326" s="2" t="s">
        <v>9569</v>
      </c>
      <c r="B16326" s="2" t="s">
        <v>1887</v>
      </c>
      <c r="C16326" s="2" t="s">
        <v>3270</v>
      </c>
      <c r="D16326" s="2" t="s">
        <v>3271</v>
      </c>
      <c r="E16326" s="2">
        <v>0.1</v>
      </c>
      <c r="F16326" s="2">
        <v>7.2</v>
      </c>
      <c r="G16326" s="2">
        <f t="shared" si="517"/>
        <v>7.1000000000000005</v>
      </c>
      <c r="H16326" s="9">
        <v>45627</v>
      </c>
      <c r="I16326" s="2" t="s">
        <v>5891</v>
      </c>
      <c r="J16326" s="2">
        <f t="shared" si="518"/>
        <v>1</v>
      </c>
    </row>
    <row r="16327" spans="1:10" x14ac:dyDescent="0.25">
      <c r="A16327" s="2" t="s">
        <v>9569</v>
      </c>
      <c r="B16327" s="2" t="s">
        <v>1887</v>
      </c>
      <c r="C16327" s="2" t="s">
        <v>1908</v>
      </c>
      <c r="D16327" s="2" t="s">
        <v>1909</v>
      </c>
      <c r="E16327" s="2">
        <v>0</v>
      </c>
      <c r="G16327" s="2">
        <f t="shared" si="517"/>
        <v>0</v>
      </c>
      <c r="H16327" s="9">
        <v>45627</v>
      </c>
      <c r="I16327" s="2" t="s">
        <v>5891</v>
      </c>
      <c r="J16327" s="2">
        <f t="shared" si="518"/>
        <v>0</v>
      </c>
    </row>
    <row r="16328" spans="1:10" x14ac:dyDescent="0.25">
      <c r="A16328" s="2" t="s">
        <v>9569</v>
      </c>
      <c r="B16328" s="2" t="s">
        <v>1887</v>
      </c>
      <c r="C16328" s="2" t="s">
        <v>1914</v>
      </c>
      <c r="D16328" s="2" t="s">
        <v>1915</v>
      </c>
      <c r="E16328" s="2">
        <v>300</v>
      </c>
      <c r="F16328" s="2">
        <v>0</v>
      </c>
      <c r="G16328" s="2">
        <f t="shared" si="517"/>
        <v>-300</v>
      </c>
      <c r="H16328" s="9">
        <v>45627</v>
      </c>
      <c r="I16328" s="2" t="s">
        <v>5891</v>
      </c>
      <c r="J16328" s="2">
        <f t="shared" si="518"/>
        <v>1</v>
      </c>
    </row>
    <row r="16329" spans="1:10" x14ac:dyDescent="0.25">
      <c r="A16329" s="2" t="s">
        <v>9569</v>
      </c>
      <c r="B16329" s="2" t="s">
        <v>1887</v>
      </c>
      <c r="C16329" s="2" t="s">
        <v>1906</v>
      </c>
      <c r="D16329" s="2" t="s">
        <v>1907</v>
      </c>
      <c r="E16329" s="2">
        <v>138.5</v>
      </c>
      <c r="F16329" s="2">
        <v>0</v>
      </c>
      <c r="G16329" s="2">
        <f t="shared" ref="G16329:G16392" si="519">F16329-E16329</f>
        <v>-138.5</v>
      </c>
      <c r="H16329" s="9">
        <v>45627</v>
      </c>
      <c r="I16329" s="2" t="s">
        <v>5891</v>
      </c>
      <c r="J16329" s="2">
        <f t="shared" si="518"/>
        <v>1</v>
      </c>
    </row>
    <row r="16330" spans="1:10" x14ac:dyDescent="0.25">
      <c r="A16330" s="2" t="s">
        <v>9569</v>
      </c>
      <c r="B16330" s="2" t="s">
        <v>1887</v>
      </c>
      <c r="C16330" s="2" t="s">
        <v>6926</v>
      </c>
      <c r="D16330" s="2" t="s">
        <v>6927</v>
      </c>
      <c r="E16330" s="2">
        <v>0</v>
      </c>
      <c r="G16330" s="2">
        <f t="shared" si="519"/>
        <v>0</v>
      </c>
      <c r="H16330" s="9">
        <v>45627</v>
      </c>
      <c r="I16330" s="2" t="s">
        <v>5891</v>
      </c>
      <c r="J16330" s="2">
        <f t="shared" si="518"/>
        <v>0</v>
      </c>
    </row>
    <row r="16331" spans="1:10" x14ac:dyDescent="0.25">
      <c r="A16331" s="2" t="s">
        <v>10241</v>
      </c>
      <c r="B16331" s="2" t="s">
        <v>2034</v>
      </c>
      <c r="C16331" s="2" t="s">
        <v>2995</v>
      </c>
      <c r="D16331" s="2" t="s">
        <v>2996</v>
      </c>
      <c r="E16331" s="2">
        <v>0</v>
      </c>
      <c r="G16331" s="2">
        <f t="shared" si="519"/>
        <v>0</v>
      </c>
      <c r="H16331" s="9">
        <v>45627</v>
      </c>
      <c r="I16331" s="2" t="s">
        <v>5891</v>
      </c>
      <c r="J16331" s="2">
        <f t="shared" si="518"/>
        <v>0</v>
      </c>
    </row>
    <row r="16332" spans="1:10" x14ac:dyDescent="0.25">
      <c r="A16332" s="2" t="s">
        <v>10241</v>
      </c>
      <c r="B16332" s="2" t="s">
        <v>2034</v>
      </c>
      <c r="C16332" s="2" t="s">
        <v>5215</v>
      </c>
      <c r="D16332" s="2" t="s">
        <v>5216</v>
      </c>
      <c r="E16332" s="2">
        <v>1</v>
      </c>
      <c r="F16332" s="2">
        <v>1</v>
      </c>
      <c r="G16332" s="2">
        <f t="shared" si="519"/>
        <v>0</v>
      </c>
      <c r="H16332" s="9">
        <v>45627</v>
      </c>
      <c r="I16332" s="2" t="s">
        <v>5891</v>
      </c>
      <c r="J16332" s="2">
        <f t="shared" si="518"/>
        <v>0</v>
      </c>
    </row>
    <row r="16333" spans="1:10" x14ac:dyDescent="0.25">
      <c r="A16333" s="2" t="s">
        <v>10241</v>
      </c>
      <c r="B16333" s="2" t="s">
        <v>2034</v>
      </c>
      <c r="C16333" s="2" t="s">
        <v>3019</v>
      </c>
      <c r="D16333" s="2" t="s">
        <v>3020</v>
      </c>
      <c r="E16333" s="2">
        <v>0</v>
      </c>
      <c r="G16333" s="2">
        <f t="shared" si="519"/>
        <v>0</v>
      </c>
      <c r="H16333" s="9">
        <v>45627</v>
      </c>
      <c r="I16333" s="2" t="s">
        <v>5891</v>
      </c>
      <c r="J16333" s="2">
        <f t="shared" si="518"/>
        <v>0</v>
      </c>
    </row>
    <row r="16334" spans="1:10" x14ac:dyDescent="0.25">
      <c r="A16334" s="2" t="s">
        <v>10241</v>
      </c>
      <c r="B16334" s="2" t="s">
        <v>2034</v>
      </c>
      <c r="C16334" s="2" t="s">
        <v>2999</v>
      </c>
      <c r="D16334" s="2" t="s">
        <v>3000</v>
      </c>
      <c r="E16334" s="2">
        <v>3</v>
      </c>
      <c r="F16334" s="2">
        <v>3</v>
      </c>
      <c r="G16334" s="2">
        <f t="shared" si="519"/>
        <v>0</v>
      </c>
      <c r="H16334" s="9">
        <v>45627</v>
      </c>
      <c r="I16334" s="2" t="s">
        <v>5891</v>
      </c>
      <c r="J16334" s="2">
        <f t="shared" si="518"/>
        <v>0</v>
      </c>
    </row>
    <row r="16335" spans="1:10" x14ac:dyDescent="0.25">
      <c r="A16335" s="2" t="s">
        <v>9560</v>
      </c>
      <c r="B16335" s="2" t="s">
        <v>3104</v>
      </c>
      <c r="C16335" s="2" t="s">
        <v>10836</v>
      </c>
      <c r="D16335" s="2" t="s">
        <v>10837</v>
      </c>
      <c r="E16335" s="2">
        <v>2</v>
      </c>
      <c r="F16335" s="2">
        <v>2</v>
      </c>
      <c r="G16335" s="2">
        <f t="shared" si="519"/>
        <v>0</v>
      </c>
      <c r="H16335" s="9">
        <v>45627</v>
      </c>
      <c r="I16335" s="2" t="s">
        <v>5891</v>
      </c>
      <c r="J16335" s="2">
        <f t="shared" si="518"/>
        <v>0</v>
      </c>
    </row>
    <row r="16336" spans="1:10" x14ac:dyDescent="0.25">
      <c r="A16336" s="2" t="s">
        <v>9560</v>
      </c>
      <c r="B16336" s="2" t="s">
        <v>3142</v>
      </c>
      <c r="C16336" s="2" t="s">
        <v>10838</v>
      </c>
      <c r="D16336" s="2" t="s">
        <v>10839</v>
      </c>
      <c r="E16336" s="2">
        <v>2</v>
      </c>
      <c r="F16336" s="2">
        <v>0</v>
      </c>
      <c r="G16336" s="2">
        <f t="shared" si="519"/>
        <v>-2</v>
      </c>
      <c r="H16336" s="9">
        <v>45627</v>
      </c>
      <c r="I16336" s="2" t="s">
        <v>5891</v>
      </c>
      <c r="J16336" s="2">
        <f t="shared" si="518"/>
        <v>1</v>
      </c>
    </row>
    <row r="16337" spans="1:10" x14ac:dyDescent="0.25">
      <c r="A16337" s="2" t="s">
        <v>9569</v>
      </c>
      <c r="B16337" s="2" t="s">
        <v>3221</v>
      </c>
      <c r="C16337" s="2" t="s">
        <v>9296</v>
      </c>
      <c r="D16337" s="2" t="s">
        <v>9297</v>
      </c>
      <c r="E16337" s="2">
        <v>14</v>
      </c>
      <c r="F16337" s="2">
        <v>14</v>
      </c>
      <c r="G16337" s="2">
        <f t="shared" si="519"/>
        <v>0</v>
      </c>
      <c r="H16337" s="9">
        <v>45627</v>
      </c>
      <c r="I16337" s="2" t="s">
        <v>5891</v>
      </c>
      <c r="J16337" s="2">
        <f t="shared" si="518"/>
        <v>0</v>
      </c>
    </row>
    <row r="16338" spans="1:10" x14ac:dyDescent="0.25">
      <c r="A16338" s="2" t="s">
        <v>9569</v>
      </c>
      <c r="B16338" s="2" t="s">
        <v>3221</v>
      </c>
      <c r="C16338" s="2" t="s">
        <v>3222</v>
      </c>
      <c r="D16338" s="2" t="s">
        <v>3223</v>
      </c>
      <c r="E16338" s="2">
        <v>66</v>
      </c>
      <c r="F16338" s="2">
        <v>66</v>
      </c>
      <c r="G16338" s="2">
        <f t="shared" si="519"/>
        <v>0</v>
      </c>
      <c r="H16338" s="9">
        <v>45627</v>
      </c>
      <c r="I16338" s="2" t="s">
        <v>5891</v>
      </c>
      <c r="J16338" s="2">
        <f t="shared" si="518"/>
        <v>0</v>
      </c>
    </row>
    <row r="16339" spans="1:10" x14ac:dyDescent="0.25">
      <c r="A16339" s="2" t="s">
        <v>9569</v>
      </c>
      <c r="B16339" s="2" t="s">
        <v>3221</v>
      </c>
      <c r="C16339" s="2" t="s">
        <v>9298</v>
      </c>
      <c r="D16339" s="2" t="s">
        <v>9299</v>
      </c>
      <c r="E16339" s="2">
        <v>5</v>
      </c>
      <c r="F16339" s="2">
        <v>5</v>
      </c>
      <c r="G16339" s="2">
        <f t="shared" si="519"/>
        <v>0</v>
      </c>
      <c r="H16339" s="9">
        <v>45627</v>
      </c>
      <c r="I16339" s="2" t="s">
        <v>5891</v>
      </c>
      <c r="J16339" s="2">
        <f t="shared" si="518"/>
        <v>0</v>
      </c>
    </row>
    <row r="16340" spans="1:10" x14ac:dyDescent="0.25">
      <c r="A16340" s="2" t="s">
        <v>9569</v>
      </c>
      <c r="B16340" s="2" t="s">
        <v>3221</v>
      </c>
      <c r="C16340" s="2" t="s">
        <v>3242</v>
      </c>
      <c r="D16340" s="2" t="s">
        <v>10840</v>
      </c>
      <c r="E16340" s="2">
        <v>6</v>
      </c>
      <c r="F16340" s="2">
        <v>6</v>
      </c>
      <c r="G16340" s="2">
        <f t="shared" si="519"/>
        <v>0</v>
      </c>
      <c r="H16340" s="9">
        <v>45627</v>
      </c>
      <c r="I16340" s="2" t="s">
        <v>5891</v>
      </c>
      <c r="J16340" s="2">
        <f t="shared" si="518"/>
        <v>0</v>
      </c>
    </row>
    <row r="16341" spans="1:10" x14ac:dyDescent="0.25">
      <c r="A16341" s="2" t="s">
        <v>9569</v>
      </c>
      <c r="B16341" s="2" t="s">
        <v>3221</v>
      </c>
      <c r="C16341" s="2" t="s">
        <v>3310</v>
      </c>
      <c r="D16341" s="2" t="s">
        <v>3311</v>
      </c>
      <c r="E16341" s="2">
        <v>0</v>
      </c>
      <c r="G16341" s="2">
        <f t="shared" si="519"/>
        <v>0</v>
      </c>
      <c r="H16341" s="9">
        <v>45627</v>
      </c>
      <c r="I16341" s="2" t="s">
        <v>5891</v>
      </c>
      <c r="J16341" s="2">
        <f t="shared" si="518"/>
        <v>0</v>
      </c>
    </row>
    <row r="16342" spans="1:10" x14ac:dyDescent="0.25">
      <c r="A16342" s="2" t="s">
        <v>9569</v>
      </c>
      <c r="B16342" s="2" t="s">
        <v>3221</v>
      </c>
      <c r="C16342" s="2" t="s">
        <v>10841</v>
      </c>
      <c r="D16342" s="2" t="s">
        <v>10842</v>
      </c>
      <c r="E16342" s="2">
        <v>2</v>
      </c>
      <c r="F16342" s="2">
        <v>0</v>
      </c>
      <c r="G16342" s="2">
        <f t="shared" si="519"/>
        <v>-2</v>
      </c>
      <c r="H16342" s="9">
        <v>45627</v>
      </c>
      <c r="I16342" s="2" t="s">
        <v>5891</v>
      </c>
      <c r="J16342" s="2">
        <f t="shared" si="518"/>
        <v>1</v>
      </c>
    </row>
    <row r="16343" spans="1:10" x14ac:dyDescent="0.25">
      <c r="A16343" s="2" t="s">
        <v>9569</v>
      </c>
      <c r="B16343" s="2" t="s">
        <v>3221</v>
      </c>
      <c r="C16343" s="2" t="s">
        <v>3314</v>
      </c>
      <c r="D16343" s="2" t="s">
        <v>3315</v>
      </c>
      <c r="E16343" s="2">
        <v>0</v>
      </c>
      <c r="G16343" s="2">
        <f t="shared" si="519"/>
        <v>0</v>
      </c>
      <c r="H16343" s="9">
        <v>45627</v>
      </c>
      <c r="I16343" s="2" t="s">
        <v>5891</v>
      </c>
      <c r="J16343" s="2">
        <f t="shared" si="518"/>
        <v>0</v>
      </c>
    </row>
    <row r="16344" spans="1:10" x14ac:dyDescent="0.25">
      <c r="A16344" s="2" t="s">
        <v>9569</v>
      </c>
      <c r="B16344" s="2" t="s">
        <v>3221</v>
      </c>
      <c r="C16344" s="2" t="s">
        <v>9300</v>
      </c>
      <c r="D16344" s="2" t="s">
        <v>9301</v>
      </c>
      <c r="E16344" s="2">
        <v>3</v>
      </c>
      <c r="F16344" s="2">
        <v>0</v>
      </c>
      <c r="G16344" s="2">
        <f t="shared" si="519"/>
        <v>-3</v>
      </c>
      <c r="H16344" s="9">
        <v>45627</v>
      </c>
      <c r="I16344" s="2" t="s">
        <v>5891</v>
      </c>
      <c r="J16344" s="2">
        <f t="shared" si="518"/>
        <v>1</v>
      </c>
    </row>
    <row r="16345" spans="1:10" x14ac:dyDescent="0.25">
      <c r="A16345" s="2" t="s">
        <v>9569</v>
      </c>
      <c r="B16345" s="2" t="s">
        <v>3221</v>
      </c>
      <c r="C16345" s="2" t="s">
        <v>9334</v>
      </c>
      <c r="D16345" s="2" t="s">
        <v>9335</v>
      </c>
      <c r="E16345" s="2">
        <v>3</v>
      </c>
      <c r="F16345" s="2">
        <v>3</v>
      </c>
      <c r="G16345" s="2">
        <f t="shared" si="519"/>
        <v>0</v>
      </c>
      <c r="H16345" s="9">
        <v>45627</v>
      </c>
      <c r="I16345" s="2" t="s">
        <v>5891</v>
      </c>
      <c r="J16345" s="2">
        <f t="shared" si="518"/>
        <v>0</v>
      </c>
    </row>
    <row r="16346" spans="1:10" x14ac:dyDescent="0.25">
      <c r="A16346" s="2" t="s">
        <v>9569</v>
      </c>
      <c r="B16346" s="2" t="s">
        <v>3221</v>
      </c>
      <c r="C16346" s="2" t="s">
        <v>9302</v>
      </c>
      <c r="D16346" s="2" t="s">
        <v>9303</v>
      </c>
      <c r="E16346" s="2">
        <v>6</v>
      </c>
      <c r="F16346" s="2">
        <v>6</v>
      </c>
      <c r="G16346" s="2">
        <f t="shared" si="519"/>
        <v>0</v>
      </c>
      <c r="H16346" s="9">
        <v>45627</v>
      </c>
      <c r="I16346" s="2" t="s">
        <v>5891</v>
      </c>
      <c r="J16346" s="2">
        <f t="shared" si="518"/>
        <v>0</v>
      </c>
    </row>
    <row r="16347" spans="1:10" x14ac:dyDescent="0.25">
      <c r="A16347" s="2" t="s">
        <v>9569</v>
      </c>
      <c r="B16347" s="2" t="s">
        <v>3221</v>
      </c>
      <c r="C16347" s="2" t="s">
        <v>3274</v>
      </c>
      <c r="D16347" s="2" t="s">
        <v>3275</v>
      </c>
      <c r="E16347" s="2">
        <v>6</v>
      </c>
      <c r="F16347" s="2">
        <v>6</v>
      </c>
      <c r="G16347" s="2">
        <f t="shared" si="519"/>
        <v>0</v>
      </c>
      <c r="H16347" s="9">
        <v>45627</v>
      </c>
      <c r="I16347" s="2" t="s">
        <v>5891</v>
      </c>
      <c r="J16347" s="2">
        <f t="shared" si="518"/>
        <v>0</v>
      </c>
    </row>
    <row r="16348" spans="1:10" x14ac:dyDescent="0.25">
      <c r="A16348" s="2" t="s">
        <v>9569</v>
      </c>
      <c r="B16348" s="2" t="s">
        <v>3221</v>
      </c>
      <c r="C16348" s="2" t="s">
        <v>10843</v>
      </c>
      <c r="D16348" s="2" t="s">
        <v>10844</v>
      </c>
      <c r="E16348" s="2">
        <v>1</v>
      </c>
      <c r="F16348" s="2">
        <v>1</v>
      </c>
      <c r="G16348" s="2">
        <f t="shared" si="519"/>
        <v>0</v>
      </c>
      <c r="H16348" s="9">
        <v>45627</v>
      </c>
      <c r="I16348" s="2" t="s">
        <v>5891</v>
      </c>
      <c r="J16348" s="2">
        <f t="shared" si="518"/>
        <v>0</v>
      </c>
    </row>
    <row r="16349" spans="1:10" x14ac:dyDescent="0.25">
      <c r="A16349" s="2" t="s">
        <v>9569</v>
      </c>
      <c r="B16349" s="2" t="s">
        <v>3221</v>
      </c>
      <c r="C16349" s="2" t="s">
        <v>9304</v>
      </c>
      <c r="D16349" s="2" t="s">
        <v>9305</v>
      </c>
      <c r="E16349" s="2">
        <v>3</v>
      </c>
      <c r="F16349" s="2">
        <v>3</v>
      </c>
      <c r="G16349" s="2">
        <f t="shared" si="519"/>
        <v>0</v>
      </c>
      <c r="H16349" s="9">
        <v>45627</v>
      </c>
      <c r="I16349" s="2" t="s">
        <v>5891</v>
      </c>
      <c r="J16349" s="2">
        <f t="shared" si="518"/>
        <v>0</v>
      </c>
    </row>
    <row r="16350" spans="1:10" x14ac:dyDescent="0.25">
      <c r="A16350" s="2" t="s">
        <v>9569</v>
      </c>
      <c r="B16350" s="2" t="s">
        <v>3221</v>
      </c>
      <c r="C16350" s="2" t="s">
        <v>10845</v>
      </c>
      <c r="D16350" s="2" t="s">
        <v>10846</v>
      </c>
      <c r="E16350" s="2">
        <v>35</v>
      </c>
      <c r="F16350" s="2">
        <v>35</v>
      </c>
      <c r="G16350" s="2">
        <f t="shared" si="519"/>
        <v>0</v>
      </c>
      <c r="H16350" s="9">
        <v>45627</v>
      </c>
      <c r="I16350" s="2" t="s">
        <v>5891</v>
      </c>
      <c r="J16350" s="2">
        <f t="shared" si="518"/>
        <v>0</v>
      </c>
    </row>
    <row r="16351" spans="1:10" x14ac:dyDescent="0.25">
      <c r="A16351" s="2" t="s">
        <v>9594</v>
      </c>
      <c r="B16351" s="2" t="s">
        <v>739</v>
      </c>
      <c r="C16351" s="2" t="s">
        <v>3837</v>
      </c>
      <c r="D16351" s="2" t="s">
        <v>3838</v>
      </c>
      <c r="E16351" s="2">
        <v>0.98</v>
      </c>
      <c r="F16351" s="2">
        <v>0.67</v>
      </c>
      <c r="G16351" s="2">
        <f t="shared" si="519"/>
        <v>-0.30999999999999994</v>
      </c>
      <c r="H16351" s="9">
        <v>45627</v>
      </c>
      <c r="I16351" s="2" t="s">
        <v>5891</v>
      </c>
      <c r="J16351" s="2">
        <f t="shared" si="518"/>
        <v>1</v>
      </c>
    </row>
    <row r="16352" spans="1:10" x14ac:dyDescent="0.25">
      <c r="A16352" s="2" t="s">
        <v>9594</v>
      </c>
      <c r="B16352" s="2" t="s">
        <v>739</v>
      </c>
      <c r="C16352" s="2" t="s">
        <v>10847</v>
      </c>
      <c r="D16352" s="2" t="s">
        <v>10848</v>
      </c>
      <c r="E16352" s="2">
        <v>1.08</v>
      </c>
      <c r="F16352" s="2">
        <v>1.08</v>
      </c>
      <c r="G16352" s="2">
        <f t="shared" si="519"/>
        <v>0</v>
      </c>
      <c r="H16352" s="9">
        <v>45627</v>
      </c>
      <c r="I16352" s="2" t="s">
        <v>5891</v>
      </c>
      <c r="J16352" s="2">
        <f t="shared" si="518"/>
        <v>0</v>
      </c>
    </row>
    <row r="16353" spans="1:10" x14ac:dyDescent="0.25">
      <c r="A16353" s="2" t="s">
        <v>9594</v>
      </c>
      <c r="B16353" s="2" t="s">
        <v>739</v>
      </c>
      <c r="C16353" s="2" t="s">
        <v>6733</v>
      </c>
      <c r="D16353" s="2" t="s">
        <v>6734</v>
      </c>
      <c r="E16353" s="2">
        <v>1.8</v>
      </c>
      <c r="F16353" s="2">
        <v>1.8</v>
      </c>
      <c r="G16353" s="2">
        <f t="shared" si="519"/>
        <v>0</v>
      </c>
      <c r="H16353" s="9">
        <v>45627</v>
      </c>
      <c r="I16353" s="2" t="s">
        <v>5891</v>
      </c>
      <c r="J16353" s="2">
        <f t="shared" si="518"/>
        <v>0</v>
      </c>
    </row>
    <row r="16354" spans="1:10" x14ac:dyDescent="0.25">
      <c r="A16354" s="2" t="s">
        <v>10241</v>
      </c>
      <c r="B16354" s="2" t="s">
        <v>2042</v>
      </c>
      <c r="C16354" s="2" t="s">
        <v>6631</v>
      </c>
      <c r="D16354" s="2" t="s">
        <v>6632</v>
      </c>
      <c r="E16354" s="2">
        <v>1</v>
      </c>
      <c r="F16354" s="2">
        <v>1</v>
      </c>
      <c r="G16354" s="2">
        <f t="shared" si="519"/>
        <v>0</v>
      </c>
      <c r="H16354" s="9">
        <v>45627</v>
      </c>
      <c r="I16354" s="2" t="s">
        <v>5891</v>
      </c>
      <c r="J16354" s="2">
        <f t="shared" si="518"/>
        <v>0</v>
      </c>
    </row>
    <row r="16355" spans="1:10" x14ac:dyDescent="0.25">
      <c r="A16355" s="2" t="s">
        <v>10241</v>
      </c>
      <c r="B16355" s="2" t="s">
        <v>2042</v>
      </c>
      <c r="C16355" s="2" t="s">
        <v>7592</v>
      </c>
      <c r="D16355" s="2" t="s">
        <v>7593</v>
      </c>
      <c r="E16355" s="2">
        <v>2</v>
      </c>
      <c r="F16355" s="2">
        <v>1</v>
      </c>
      <c r="G16355" s="2">
        <f t="shared" si="519"/>
        <v>-1</v>
      </c>
      <c r="H16355" s="9">
        <v>45627</v>
      </c>
      <c r="I16355" s="2" t="s">
        <v>5891</v>
      </c>
      <c r="J16355" s="2">
        <f t="shared" si="518"/>
        <v>1</v>
      </c>
    </row>
    <row r="16356" spans="1:10" x14ac:dyDescent="0.25">
      <c r="A16356" s="2" t="s">
        <v>10832</v>
      </c>
      <c r="B16356" s="2" t="s">
        <v>4237</v>
      </c>
      <c r="C16356" s="2" t="s">
        <v>9512</v>
      </c>
      <c r="D16356" s="2" t="s">
        <v>9513</v>
      </c>
      <c r="E16356" s="2">
        <v>12</v>
      </c>
      <c r="F16356" s="2">
        <v>12</v>
      </c>
      <c r="G16356" s="2">
        <f t="shared" si="519"/>
        <v>0</v>
      </c>
      <c r="H16356" s="9">
        <v>45627</v>
      </c>
      <c r="I16356" s="2" t="s">
        <v>5891</v>
      </c>
      <c r="J16356" s="2">
        <f t="shared" si="518"/>
        <v>0</v>
      </c>
    </row>
    <row r="16357" spans="1:10" x14ac:dyDescent="0.25">
      <c r="A16357" s="2" t="s">
        <v>10832</v>
      </c>
      <c r="B16357" s="2" t="s">
        <v>4237</v>
      </c>
      <c r="C16357" s="2" t="s">
        <v>9514</v>
      </c>
      <c r="D16357" s="2" t="s">
        <v>9515</v>
      </c>
      <c r="E16357" s="2">
        <v>24</v>
      </c>
      <c r="F16357" s="2">
        <v>24</v>
      </c>
      <c r="G16357" s="2">
        <f t="shared" si="519"/>
        <v>0</v>
      </c>
      <c r="H16357" s="9">
        <v>45627</v>
      </c>
      <c r="I16357" s="2" t="s">
        <v>5891</v>
      </c>
      <c r="J16357" s="2">
        <f t="shared" si="518"/>
        <v>0</v>
      </c>
    </row>
    <row r="16358" spans="1:10" x14ac:dyDescent="0.25">
      <c r="A16358" s="2" t="s">
        <v>10241</v>
      </c>
      <c r="B16358" s="2" t="s">
        <v>2060</v>
      </c>
      <c r="C16358" s="2" t="s">
        <v>4787</v>
      </c>
      <c r="D16358" s="2" t="s">
        <v>4788</v>
      </c>
      <c r="E16358" s="2">
        <v>12</v>
      </c>
      <c r="F16358" s="2">
        <v>12</v>
      </c>
      <c r="G16358" s="2">
        <f t="shared" si="519"/>
        <v>0</v>
      </c>
      <c r="H16358" s="9">
        <v>45627</v>
      </c>
      <c r="I16358" s="2" t="s">
        <v>5891</v>
      </c>
      <c r="J16358" s="2">
        <f t="shared" si="518"/>
        <v>0</v>
      </c>
    </row>
    <row r="16359" spans="1:10" x14ac:dyDescent="0.25">
      <c r="A16359" s="2" t="s">
        <v>10241</v>
      </c>
      <c r="B16359" s="2" t="s">
        <v>2060</v>
      </c>
      <c r="C16359" s="2" t="s">
        <v>6647</v>
      </c>
      <c r="D16359" s="2" t="s">
        <v>6648</v>
      </c>
      <c r="E16359" s="2">
        <v>2</v>
      </c>
      <c r="F16359" s="2">
        <v>2</v>
      </c>
      <c r="G16359" s="2">
        <f t="shared" si="519"/>
        <v>0</v>
      </c>
      <c r="H16359" s="9">
        <v>45627</v>
      </c>
      <c r="I16359" s="2" t="s">
        <v>5891</v>
      </c>
      <c r="J16359" s="2">
        <f t="shared" si="518"/>
        <v>0</v>
      </c>
    </row>
    <row r="16360" spans="1:10" x14ac:dyDescent="0.25">
      <c r="A16360" s="2" t="s">
        <v>10241</v>
      </c>
      <c r="B16360" s="2" t="s">
        <v>2060</v>
      </c>
      <c r="C16360" s="2" t="s">
        <v>2065</v>
      </c>
      <c r="D16360" s="2" t="s">
        <v>2066</v>
      </c>
      <c r="E16360" s="2">
        <v>1</v>
      </c>
      <c r="F16360" s="2">
        <v>1</v>
      </c>
      <c r="G16360" s="2">
        <f t="shared" si="519"/>
        <v>0</v>
      </c>
      <c r="H16360" s="9">
        <v>45627</v>
      </c>
      <c r="I16360" s="2" t="s">
        <v>5891</v>
      </c>
      <c r="J16360" s="2">
        <f t="shared" si="518"/>
        <v>0</v>
      </c>
    </row>
    <row r="16361" spans="1:10" x14ac:dyDescent="0.25">
      <c r="A16361" s="2" t="s">
        <v>10241</v>
      </c>
      <c r="B16361" s="2" t="s">
        <v>2060</v>
      </c>
      <c r="C16361" s="2" t="s">
        <v>6649</v>
      </c>
      <c r="D16361" s="2" t="s">
        <v>6650</v>
      </c>
      <c r="E16361" s="2">
        <v>4</v>
      </c>
      <c r="F16361" s="2">
        <v>4</v>
      </c>
      <c r="G16361" s="2">
        <f t="shared" si="519"/>
        <v>0</v>
      </c>
      <c r="H16361" s="9">
        <v>45627</v>
      </c>
      <c r="I16361" s="2" t="s">
        <v>5891</v>
      </c>
      <c r="J16361" s="2">
        <f t="shared" si="518"/>
        <v>0</v>
      </c>
    </row>
    <row r="16362" spans="1:10" x14ac:dyDescent="0.25">
      <c r="A16362" s="2" t="s">
        <v>10832</v>
      </c>
      <c r="B16362" s="2" t="s">
        <v>4237</v>
      </c>
      <c r="C16362" s="2" t="s">
        <v>8756</v>
      </c>
      <c r="D16362" s="2" t="s">
        <v>8757</v>
      </c>
      <c r="E16362" s="2">
        <v>11.049300000000001</v>
      </c>
      <c r="F16362" s="2">
        <v>11.465999999999999</v>
      </c>
      <c r="G16362" s="2">
        <f t="shared" si="519"/>
        <v>0.41669999999999874</v>
      </c>
      <c r="H16362" s="9">
        <v>45627</v>
      </c>
      <c r="I16362" s="2" t="s">
        <v>5891</v>
      </c>
      <c r="J16362" s="2">
        <f t="shared" si="518"/>
        <v>1</v>
      </c>
    </row>
    <row r="16363" spans="1:10" x14ac:dyDescent="0.25">
      <c r="A16363" s="2" t="s">
        <v>10832</v>
      </c>
      <c r="B16363" s="2" t="s">
        <v>4237</v>
      </c>
      <c r="C16363" s="2" t="s">
        <v>8224</v>
      </c>
      <c r="D16363" s="2" t="s">
        <v>8225</v>
      </c>
      <c r="E16363" s="2">
        <v>240.35740000000001</v>
      </c>
      <c r="F16363" s="2">
        <v>235.76900000000001</v>
      </c>
      <c r="G16363" s="2">
        <f t="shared" si="519"/>
        <v>-4.5884000000000071</v>
      </c>
      <c r="H16363" s="9">
        <v>45627</v>
      </c>
      <c r="I16363" s="2" t="s">
        <v>5891</v>
      </c>
      <c r="J16363" s="2">
        <f t="shared" si="518"/>
        <v>1</v>
      </c>
    </row>
    <row r="16364" spans="1:10" x14ac:dyDescent="0.25">
      <c r="A16364" s="2" t="s">
        <v>10832</v>
      </c>
      <c r="B16364" s="2" t="s">
        <v>4237</v>
      </c>
      <c r="C16364" s="2" t="s">
        <v>8228</v>
      </c>
      <c r="D16364" s="2" t="s">
        <v>8229</v>
      </c>
      <c r="E16364" s="2">
        <v>386.66800000000001</v>
      </c>
      <c r="F16364" s="2">
        <v>398.09</v>
      </c>
      <c r="G16364" s="2">
        <f t="shared" si="519"/>
        <v>11.421999999999969</v>
      </c>
      <c r="H16364" s="9">
        <v>45627</v>
      </c>
      <c r="I16364" s="2" t="s">
        <v>5891</v>
      </c>
      <c r="J16364" s="2">
        <f t="shared" si="518"/>
        <v>1</v>
      </c>
    </row>
    <row r="16365" spans="1:10" x14ac:dyDescent="0.25">
      <c r="A16365" s="2" t="s">
        <v>10832</v>
      </c>
      <c r="B16365" s="2" t="s">
        <v>4237</v>
      </c>
      <c r="C16365" s="2" t="s">
        <v>8232</v>
      </c>
      <c r="D16365" s="2" t="s">
        <v>8233</v>
      </c>
      <c r="E16365" s="2">
        <v>624.61750000000006</v>
      </c>
      <c r="F16365" s="2">
        <v>612.38100000000009</v>
      </c>
      <c r="G16365" s="2">
        <f t="shared" si="519"/>
        <v>-12.236499999999978</v>
      </c>
      <c r="H16365" s="9">
        <v>45627</v>
      </c>
      <c r="I16365" s="2" t="s">
        <v>5891</v>
      </c>
      <c r="J16365" s="2">
        <f t="shared" si="518"/>
        <v>1</v>
      </c>
    </row>
    <row r="16366" spans="1:10" x14ac:dyDescent="0.25">
      <c r="A16366" s="2" t="s">
        <v>10832</v>
      </c>
      <c r="B16366" s="2" t="s">
        <v>7581</v>
      </c>
      <c r="C16366" s="2" t="s">
        <v>1856</v>
      </c>
      <c r="D16366" s="2" t="s">
        <v>675</v>
      </c>
      <c r="E16366" s="2">
        <v>201.09360000000001</v>
      </c>
      <c r="F16366" s="2">
        <v>205.00799999999998</v>
      </c>
      <c r="G16366" s="2">
        <f t="shared" si="519"/>
        <v>3.9143999999999721</v>
      </c>
      <c r="H16366" s="9">
        <v>45627</v>
      </c>
      <c r="I16366" s="2" t="s">
        <v>5891</v>
      </c>
      <c r="J16366" s="2">
        <f t="shared" si="518"/>
        <v>1</v>
      </c>
    </row>
    <row r="16367" spans="1:10" x14ac:dyDescent="0.25">
      <c r="A16367" s="2" t="s">
        <v>10832</v>
      </c>
      <c r="B16367" s="2" t="s">
        <v>4240</v>
      </c>
      <c r="C16367" s="2" t="s">
        <v>1850</v>
      </c>
      <c r="D16367" s="2" t="s">
        <v>668</v>
      </c>
      <c r="E16367" s="2">
        <v>360.92250000000001</v>
      </c>
      <c r="F16367" s="2">
        <v>406.77619999999996</v>
      </c>
      <c r="G16367" s="2">
        <f t="shared" si="519"/>
        <v>45.853699999999947</v>
      </c>
      <c r="H16367" s="9">
        <v>45627</v>
      </c>
      <c r="I16367" s="2" t="s">
        <v>5891</v>
      </c>
      <c r="J16367" s="2">
        <f t="shared" ref="J16367:J16430" si="520">IF(G16367=0,0,1)</f>
        <v>1</v>
      </c>
    </row>
    <row r="16368" spans="1:10" x14ac:dyDescent="0.25">
      <c r="A16368" s="2" t="s">
        <v>10832</v>
      </c>
      <c r="B16368" s="2" t="s">
        <v>4240</v>
      </c>
      <c r="C16368" s="2" t="s">
        <v>1842</v>
      </c>
      <c r="D16368" s="2" t="s">
        <v>659</v>
      </c>
      <c r="E16368" s="2">
        <v>324.78289999999998</v>
      </c>
      <c r="F16368" s="2">
        <v>372.03359999999998</v>
      </c>
      <c r="G16368" s="2">
        <f t="shared" si="519"/>
        <v>47.250699999999995</v>
      </c>
      <c r="H16368" s="9">
        <v>45627</v>
      </c>
      <c r="I16368" s="2" t="s">
        <v>5891</v>
      </c>
      <c r="J16368" s="2">
        <f t="shared" si="520"/>
        <v>1</v>
      </c>
    </row>
    <row r="16369" spans="1:10" x14ac:dyDescent="0.25">
      <c r="A16369" s="2" t="s">
        <v>10832</v>
      </c>
      <c r="B16369" s="2" t="s">
        <v>4240</v>
      </c>
      <c r="C16369" s="2" t="s">
        <v>1848</v>
      </c>
      <c r="D16369" s="2" t="s">
        <v>666</v>
      </c>
      <c r="E16369" s="2">
        <v>153.46709999999999</v>
      </c>
      <c r="F16369" s="2">
        <v>248.14</v>
      </c>
      <c r="G16369" s="2">
        <f t="shared" si="519"/>
        <v>94.672899999999998</v>
      </c>
      <c r="H16369" s="9">
        <v>45627</v>
      </c>
      <c r="I16369" s="2" t="s">
        <v>5891</v>
      </c>
      <c r="J16369" s="2">
        <f t="shared" si="520"/>
        <v>1</v>
      </c>
    </row>
    <row r="16370" spans="1:10" x14ac:dyDescent="0.25">
      <c r="A16370" s="2" t="s">
        <v>10832</v>
      </c>
      <c r="B16370" s="2" t="s">
        <v>4240</v>
      </c>
      <c r="C16370" s="2" t="s">
        <v>1862</v>
      </c>
      <c r="D16370" s="2" t="s">
        <v>8182</v>
      </c>
      <c r="E16370" s="2">
        <v>777.92190000000005</v>
      </c>
      <c r="F16370" s="2">
        <v>677.44939999999997</v>
      </c>
      <c r="G16370" s="2">
        <f t="shared" si="519"/>
        <v>-100.47250000000008</v>
      </c>
      <c r="H16370" s="9">
        <v>45627</v>
      </c>
      <c r="I16370" s="2" t="s">
        <v>5891</v>
      </c>
      <c r="J16370" s="2">
        <f t="shared" si="520"/>
        <v>1</v>
      </c>
    </row>
    <row r="16371" spans="1:10" x14ac:dyDescent="0.25">
      <c r="A16371" s="2" t="s">
        <v>10832</v>
      </c>
      <c r="B16371" s="2" t="s">
        <v>4249</v>
      </c>
      <c r="C16371" s="2" t="s">
        <v>1861</v>
      </c>
      <c r="D16371" s="2" t="s">
        <v>680</v>
      </c>
      <c r="E16371" s="2">
        <v>42.112000000000002</v>
      </c>
      <c r="F16371" s="2">
        <v>53.624299999999998</v>
      </c>
      <c r="G16371" s="2">
        <f t="shared" si="519"/>
        <v>11.512299999999996</v>
      </c>
      <c r="H16371" s="9">
        <v>45627</v>
      </c>
      <c r="I16371" s="2" t="s">
        <v>5891</v>
      </c>
      <c r="J16371" s="2">
        <f t="shared" si="520"/>
        <v>1</v>
      </c>
    </row>
    <row r="16372" spans="1:10" x14ac:dyDescent="0.25">
      <c r="A16372" s="2" t="s">
        <v>10832</v>
      </c>
      <c r="B16372" s="2" t="s">
        <v>4249</v>
      </c>
      <c r="C16372" s="2" t="s">
        <v>1846</v>
      </c>
      <c r="D16372" s="2" t="s">
        <v>663</v>
      </c>
      <c r="E16372" s="2">
        <v>252.36340000000001</v>
      </c>
      <c r="F16372" s="2">
        <v>267.68</v>
      </c>
      <c r="G16372" s="2">
        <f t="shared" si="519"/>
        <v>15.316599999999994</v>
      </c>
      <c r="H16372" s="9">
        <v>45627</v>
      </c>
      <c r="I16372" s="2" t="s">
        <v>5891</v>
      </c>
      <c r="J16372" s="2">
        <f t="shared" si="520"/>
        <v>1</v>
      </c>
    </row>
    <row r="16373" spans="1:10" x14ac:dyDescent="0.25">
      <c r="A16373" s="2" t="s">
        <v>10241</v>
      </c>
      <c r="B16373" s="2" t="s">
        <v>2091</v>
      </c>
      <c r="C16373" s="2" t="s">
        <v>7811</v>
      </c>
      <c r="D16373" s="2" t="s">
        <v>7812</v>
      </c>
      <c r="E16373" s="2">
        <v>5</v>
      </c>
      <c r="F16373" s="2">
        <v>5</v>
      </c>
      <c r="G16373" s="2">
        <f t="shared" si="519"/>
        <v>0</v>
      </c>
      <c r="H16373" s="9">
        <v>45627</v>
      </c>
      <c r="I16373" s="2" t="s">
        <v>5891</v>
      </c>
      <c r="J16373" s="2">
        <f t="shared" si="520"/>
        <v>0</v>
      </c>
    </row>
    <row r="16374" spans="1:10" x14ac:dyDescent="0.25">
      <c r="A16374" s="2" t="s">
        <v>10241</v>
      </c>
      <c r="B16374" s="2" t="s">
        <v>2091</v>
      </c>
      <c r="C16374" s="2" t="s">
        <v>2092</v>
      </c>
      <c r="D16374" s="2" t="s">
        <v>2093</v>
      </c>
      <c r="E16374" s="2">
        <v>1</v>
      </c>
      <c r="F16374" s="2">
        <v>1</v>
      </c>
      <c r="G16374" s="2">
        <f t="shared" si="519"/>
        <v>0</v>
      </c>
      <c r="H16374" s="9">
        <v>45627</v>
      </c>
      <c r="I16374" s="2" t="s">
        <v>5891</v>
      </c>
      <c r="J16374" s="2">
        <f t="shared" si="520"/>
        <v>0</v>
      </c>
    </row>
    <row r="16375" spans="1:10" x14ac:dyDescent="0.25">
      <c r="A16375" s="2" t="s">
        <v>10241</v>
      </c>
      <c r="B16375" s="2" t="s">
        <v>2091</v>
      </c>
      <c r="C16375" s="2" t="s">
        <v>2094</v>
      </c>
      <c r="D16375" s="2" t="s">
        <v>2095</v>
      </c>
      <c r="E16375" s="2">
        <v>2</v>
      </c>
      <c r="F16375" s="2">
        <v>2</v>
      </c>
      <c r="G16375" s="2">
        <f t="shared" si="519"/>
        <v>0</v>
      </c>
      <c r="H16375" s="9">
        <v>45627</v>
      </c>
      <c r="I16375" s="2" t="s">
        <v>5891</v>
      </c>
      <c r="J16375" s="2">
        <f t="shared" si="520"/>
        <v>0</v>
      </c>
    </row>
    <row r="16376" spans="1:10" x14ac:dyDescent="0.25">
      <c r="A16376" s="2" t="s">
        <v>10241</v>
      </c>
      <c r="B16376" s="2" t="s">
        <v>2091</v>
      </c>
      <c r="C16376" s="2" t="s">
        <v>7819</v>
      </c>
      <c r="D16376" s="2" t="s">
        <v>7820</v>
      </c>
      <c r="E16376" s="2">
        <v>25</v>
      </c>
      <c r="F16376" s="2">
        <v>25</v>
      </c>
      <c r="G16376" s="2">
        <f t="shared" si="519"/>
        <v>0</v>
      </c>
      <c r="H16376" s="9">
        <v>45627</v>
      </c>
      <c r="I16376" s="2" t="s">
        <v>5891</v>
      </c>
      <c r="J16376" s="2">
        <f t="shared" si="520"/>
        <v>0</v>
      </c>
    </row>
    <row r="16377" spans="1:10" x14ac:dyDescent="0.25">
      <c r="A16377" s="2" t="s">
        <v>10241</v>
      </c>
      <c r="B16377" s="2" t="s">
        <v>2091</v>
      </c>
      <c r="C16377" s="2" t="s">
        <v>7821</v>
      </c>
      <c r="D16377" s="2" t="s">
        <v>7822</v>
      </c>
      <c r="E16377" s="2">
        <v>1</v>
      </c>
      <c r="F16377" s="2">
        <v>1</v>
      </c>
      <c r="G16377" s="2">
        <f t="shared" si="519"/>
        <v>0</v>
      </c>
      <c r="H16377" s="9">
        <v>45627</v>
      </c>
      <c r="I16377" s="2" t="s">
        <v>5891</v>
      </c>
      <c r="J16377" s="2">
        <f t="shared" si="520"/>
        <v>0</v>
      </c>
    </row>
    <row r="16378" spans="1:10" x14ac:dyDescent="0.25">
      <c r="A16378" s="2" t="s">
        <v>10241</v>
      </c>
      <c r="B16378" s="2" t="s">
        <v>2091</v>
      </c>
      <c r="C16378" s="2" t="s">
        <v>2116</v>
      </c>
      <c r="D16378" s="2" t="s">
        <v>2117</v>
      </c>
      <c r="E16378" s="2">
        <v>1</v>
      </c>
      <c r="F16378" s="2">
        <v>0</v>
      </c>
      <c r="G16378" s="2">
        <f t="shared" si="519"/>
        <v>-1</v>
      </c>
      <c r="H16378" s="9">
        <v>45627</v>
      </c>
      <c r="I16378" s="2" t="s">
        <v>5891</v>
      </c>
      <c r="J16378" s="2">
        <f t="shared" si="520"/>
        <v>1</v>
      </c>
    </row>
    <row r="16379" spans="1:10" x14ac:dyDescent="0.25">
      <c r="A16379" s="2" t="s">
        <v>9560</v>
      </c>
      <c r="B16379" s="2" t="s">
        <v>3130</v>
      </c>
      <c r="C16379" s="2" t="s">
        <v>398</v>
      </c>
      <c r="D16379" s="2" t="s">
        <v>399</v>
      </c>
      <c r="E16379" s="2">
        <v>4</v>
      </c>
      <c r="F16379" s="2">
        <v>4</v>
      </c>
      <c r="G16379" s="2">
        <f t="shared" si="519"/>
        <v>0</v>
      </c>
      <c r="H16379" s="9">
        <v>45627</v>
      </c>
      <c r="I16379" s="2" t="s">
        <v>5891</v>
      </c>
      <c r="J16379" s="2">
        <f t="shared" si="520"/>
        <v>0</v>
      </c>
    </row>
    <row r="16380" spans="1:10" x14ac:dyDescent="0.25">
      <c r="A16380" s="2" t="s">
        <v>9560</v>
      </c>
      <c r="B16380" s="2" t="s">
        <v>3130</v>
      </c>
      <c r="C16380" s="2" t="s">
        <v>9490</v>
      </c>
      <c r="D16380" s="2" t="s">
        <v>9491</v>
      </c>
      <c r="E16380" s="2">
        <v>0</v>
      </c>
      <c r="F16380" s="2">
        <v>0</v>
      </c>
      <c r="G16380" s="2">
        <f t="shared" si="519"/>
        <v>0</v>
      </c>
      <c r="H16380" s="9">
        <v>45627</v>
      </c>
      <c r="I16380" s="2" t="s">
        <v>5891</v>
      </c>
      <c r="J16380" s="2">
        <f t="shared" si="520"/>
        <v>0</v>
      </c>
    </row>
    <row r="16381" spans="1:10" x14ac:dyDescent="0.25">
      <c r="A16381" s="2" t="s">
        <v>9560</v>
      </c>
      <c r="B16381" s="2" t="s">
        <v>3130</v>
      </c>
      <c r="C16381" s="2" t="s">
        <v>402</v>
      </c>
      <c r="D16381" s="2" t="s">
        <v>403</v>
      </c>
      <c r="E16381" s="2">
        <v>2</v>
      </c>
      <c r="F16381" s="2">
        <v>2</v>
      </c>
      <c r="G16381" s="2">
        <f t="shared" si="519"/>
        <v>0</v>
      </c>
      <c r="H16381" s="9">
        <v>45627</v>
      </c>
      <c r="I16381" s="2" t="s">
        <v>5891</v>
      </c>
      <c r="J16381" s="2">
        <f t="shared" si="520"/>
        <v>0</v>
      </c>
    </row>
    <row r="16382" spans="1:10" x14ac:dyDescent="0.25">
      <c r="A16382" s="2" t="s">
        <v>9560</v>
      </c>
      <c r="B16382" s="2" t="s">
        <v>3130</v>
      </c>
      <c r="C16382" s="2" t="s">
        <v>7928</v>
      </c>
      <c r="D16382" s="2" t="s">
        <v>7929</v>
      </c>
      <c r="E16382" s="2">
        <v>10</v>
      </c>
      <c r="F16382" s="2">
        <v>8</v>
      </c>
      <c r="G16382" s="2">
        <f t="shared" si="519"/>
        <v>-2</v>
      </c>
      <c r="H16382" s="9">
        <v>45627</v>
      </c>
      <c r="I16382" s="2" t="s">
        <v>5891</v>
      </c>
      <c r="J16382" s="2">
        <f t="shared" si="520"/>
        <v>1</v>
      </c>
    </row>
    <row r="16383" spans="1:10" x14ac:dyDescent="0.25">
      <c r="A16383" s="2" t="s">
        <v>9560</v>
      </c>
      <c r="B16383" s="2" t="s">
        <v>3130</v>
      </c>
      <c r="C16383" s="2" t="s">
        <v>10849</v>
      </c>
      <c r="D16383" s="2" t="s">
        <v>10850</v>
      </c>
      <c r="E16383" s="2">
        <v>0</v>
      </c>
      <c r="F16383" s="2">
        <v>6</v>
      </c>
      <c r="G16383" s="2">
        <f t="shared" si="519"/>
        <v>6</v>
      </c>
      <c r="H16383" s="9">
        <v>45627</v>
      </c>
      <c r="I16383" s="2" t="s">
        <v>5891</v>
      </c>
      <c r="J16383" s="2">
        <f t="shared" si="520"/>
        <v>1</v>
      </c>
    </row>
    <row r="16384" spans="1:10" x14ac:dyDescent="0.25">
      <c r="A16384" s="2" t="s">
        <v>9560</v>
      </c>
      <c r="B16384" s="2" t="s">
        <v>3130</v>
      </c>
      <c r="C16384" s="2" t="s">
        <v>406</v>
      </c>
      <c r="D16384" s="2" t="s">
        <v>407</v>
      </c>
      <c r="E16384" s="2">
        <v>2</v>
      </c>
      <c r="F16384" s="2">
        <v>2</v>
      </c>
      <c r="G16384" s="2">
        <f t="shared" si="519"/>
        <v>0</v>
      </c>
      <c r="H16384" s="9">
        <v>45627</v>
      </c>
      <c r="I16384" s="2" t="s">
        <v>5891</v>
      </c>
      <c r="J16384" s="2">
        <f t="shared" si="520"/>
        <v>0</v>
      </c>
    </row>
    <row r="16385" spans="1:10" x14ac:dyDescent="0.25">
      <c r="A16385" s="2" t="s">
        <v>9560</v>
      </c>
      <c r="B16385" s="2" t="s">
        <v>3130</v>
      </c>
      <c r="C16385" s="2" t="s">
        <v>9257</v>
      </c>
      <c r="D16385" s="2" t="s">
        <v>9492</v>
      </c>
      <c r="E16385" s="2">
        <v>4</v>
      </c>
      <c r="F16385" s="2">
        <v>4</v>
      </c>
      <c r="G16385" s="2">
        <f t="shared" si="519"/>
        <v>0</v>
      </c>
      <c r="H16385" s="9">
        <v>45627</v>
      </c>
      <c r="I16385" s="2" t="s">
        <v>5891</v>
      </c>
      <c r="J16385" s="2">
        <f t="shared" si="520"/>
        <v>0</v>
      </c>
    </row>
    <row r="16386" spans="1:10" x14ac:dyDescent="0.25">
      <c r="A16386" s="2" t="s">
        <v>9560</v>
      </c>
      <c r="B16386" s="2" t="s">
        <v>3130</v>
      </c>
      <c r="C16386" s="2" t="s">
        <v>396</v>
      </c>
      <c r="D16386" s="2" t="s">
        <v>397</v>
      </c>
      <c r="E16386" s="2">
        <v>2</v>
      </c>
      <c r="F16386" s="2">
        <v>2</v>
      </c>
      <c r="G16386" s="2">
        <f t="shared" si="519"/>
        <v>0</v>
      </c>
      <c r="H16386" s="9">
        <v>45627</v>
      </c>
      <c r="I16386" s="2" t="s">
        <v>5891</v>
      </c>
      <c r="J16386" s="2">
        <f t="shared" si="520"/>
        <v>0</v>
      </c>
    </row>
    <row r="16387" spans="1:10" x14ac:dyDescent="0.25">
      <c r="A16387" s="2" t="s">
        <v>9560</v>
      </c>
      <c r="B16387" s="2" t="s">
        <v>3130</v>
      </c>
      <c r="C16387" s="2" t="s">
        <v>408</v>
      </c>
      <c r="D16387" s="2" t="s">
        <v>9259</v>
      </c>
      <c r="E16387" s="2">
        <v>2</v>
      </c>
      <c r="F16387" s="2">
        <v>2</v>
      </c>
      <c r="G16387" s="2">
        <f t="shared" si="519"/>
        <v>0</v>
      </c>
      <c r="H16387" s="9">
        <v>45627</v>
      </c>
      <c r="I16387" s="2" t="s">
        <v>5891</v>
      </c>
      <c r="J16387" s="2">
        <f t="shared" si="520"/>
        <v>0</v>
      </c>
    </row>
    <row r="16388" spans="1:10" x14ac:dyDescent="0.25">
      <c r="A16388" s="2" t="s">
        <v>9560</v>
      </c>
      <c r="B16388" s="2" t="s">
        <v>3130</v>
      </c>
      <c r="C16388" s="2" t="s">
        <v>404</v>
      </c>
      <c r="D16388" s="2" t="s">
        <v>405</v>
      </c>
      <c r="E16388" s="2">
        <v>2</v>
      </c>
      <c r="F16388" s="2">
        <v>2</v>
      </c>
      <c r="G16388" s="2">
        <f t="shared" si="519"/>
        <v>0</v>
      </c>
      <c r="H16388" s="9">
        <v>45627</v>
      </c>
      <c r="I16388" s="2" t="s">
        <v>5891</v>
      </c>
      <c r="J16388" s="2">
        <f t="shared" si="520"/>
        <v>0</v>
      </c>
    </row>
    <row r="16389" spans="1:10" x14ac:dyDescent="0.25">
      <c r="A16389" s="2" t="s">
        <v>9560</v>
      </c>
      <c r="B16389" s="2" t="s">
        <v>3130</v>
      </c>
      <c r="C16389" s="2" t="s">
        <v>412</v>
      </c>
      <c r="D16389" s="2" t="s">
        <v>413</v>
      </c>
      <c r="E16389" s="2">
        <v>2</v>
      </c>
      <c r="F16389" s="2">
        <v>2</v>
      </c>
      <c r="G16389" s="2">
        <f t="shared" si="519"/>
        <v>0</v>
      </c>
      <c r="H16389" s="9">
        <v>45627</v>
      </c>
      <c r="I16389" s="2" t="s">
        <v>5891</v>
      </c>
      <c r="J16389" s="2">
        <f t="shared" si="520"/>
        <v>0</v>
      </c>
    </row>
    <row r="16390" spans="1:10" x14ac:dyDescent="0.25">
      <c r="A16390" s="2" t="s">
        <v>9560</v>
      </c>
      <c r="B16390" s="2" t="s">
        <v>3130</v>
      </c>
      <c r="C16390" s="2" t="s">
        <v>7943</v>
      </c>
      <c r="D16390" s="2" t="s">
        <v>7944</v>
      </c>
      <c r="E16390" s="2">
        <v>4</v>
      </c>
      <c r="F16390" s="2">
        <v>4</v>
      </c>
      <c r="G16390" s="2">
        <f t="shared" si="519"/>
        <v>0</v>
      </c>
      <c r="H16390" s="9">
        <v>45627</v>
      </c>
      <c r="I16390" s="2" t="s">
        <v>5891</v>
      </c>
      <c r="J16390" s="2">
        <f t="shared" si="520"/>
        <v>0</v>
      </c>
    </row>
    <row r="16391" spans="1:10" x14ac:dyDescent="0.25">
      <c r="A16391" s="2" t="s">
        <v>10241</v>
      </c>
      <c r="B16391" s="2" t="s">
        <v>2031</v>
      </c>
      <c r="C16391" s="2" t="s">
        <v>7823</v>
      </c>
      <c r="D16391" s="2" t="s">
        <v>7824</v>
      </c>
      <c r="E16391" s="2">
        <v>1</v>
      </c>
      <c r="F16391" s="2">
        <v>1</v>
      </c>
      <c r="G16391" s="2">
        <f t="shared" si="519"/>
        <v>0</v>
      </c>
      <c r="H16391" s="9">
        <v>45627</v>
      </c>
      <c r="I16391" s="2" t="s">
        <v>5891</v>
      </c>
      <c r="J16391" s="2">
        <f t="shared" si="520"/>
        <v>0</v>
      </c>
    </row>
    <row r="16392" spans="1:10" x14ac:dyDescent="0.25">
      <c r="A16392" s="2" t="s">
        <v>9569</v>
      </c>
      <c r="B16392" s="2" t="s">
        <v>1887</v>
      </c>
      <c r="C16392" s="2" t="s">
        <v>10851</v>
      </c>
      <c r="D16392" s="2" t="s">
        <v>10852</v>
      </c>
      <c r="E16392" s="2">
        <v>1</v>
      </c>
      <c r="F16392" s="2">
        <v>1</v>
      </c>
      <c r="G16392" s="2">
        <f t="shared" si="519"/>
        <v>0</v>
      </c>
      <c r="H16392" s="9">
        <v>45627</v>
      </c>
      <c r="I16392" s="2" t="s">
        <v>5891</v>
      </c>
      <c r="J16392" s="2">
        <f t="shared" si="520"/>
        <v>0</v>
      </c>
    </row>
    <row r="16393" spans="1:10" x14ac:dyDescent="0.25">
      <c r="A16393" s="2" t="s">
        <v>10832</v>
      </c>
      <c r="B16393" s="2" t="s">
        <v>4237</v>
      </c>
      <c r="C16393" s="2" t="s">
        <v>8769</v>
      </c>
      <c r="D16393" s="2" t="s">
        <v>3700</v>
      </c>
      <c r="E16393" s="2">
        <v>30</v>
      </c>
      <c r="F16393" s="2">
        <v>30</v>
      </c>
      <c r="G16393" s="2">
        <f t="shared" ref="G16393:G16456" si="521">F16393-E16393</f>
        <v>0</v>
      </c>
      <c r="H16393" s="9">
        <v>45627</v>
      </c>
      <c r="I16393" s="2" t="s">
        <v>5891</v>
      </c>
      <c r="J16393" s="2">
        <f t="shared" si="520"/>
        <v>0</v>
      </c>
    </row>
    <row r="16394" spans="1:10" x14ac:dyDescent="0.25">
      <c r="A16394" s="2" t="s">
        <v>10832</v>
      </c>
      <c r="B16394" s="2" t="s">
        <v>4237</v>
      </c>
      <c r="C16394" s="2" t="s">
        <v>9520</v>
      </c>
      <c r="D16394" s="2" t="s">
        <v>9521</v>
      </c>
      <c r="E16394" s="2">
        <v>36</v>
      </c>
      <c r="F16394" s="2">
        <v>36</v>
      </c>
      <c r="G16394" s="2">
        <f t="shared" si="521"/>
        <v>0</v>
      </c>
      <c r="H16394" s="9">
        <v>45627</v>
      </c>
      <c r="I16394" s="2" t="s">
        <v>5891</v>
      </c>
      <c r="J16394" s="2">
        <f t="shared" si="520"/>
        <v>0</v>
      </c>
    </row>
    <row r="16395" spans="1:10" x14ac:dyDescent="0.25">
      <c r="A16395" s="2" t="s">
        <v>9560</v>
      </c>
      <c r="B16395" s="2" t="s">
        <v>3170</v>
      </c>
      <c r="C16395" s="2" t="s">
        <v>414</v>
      </c>
      <c r="D16395" s="2" t="s">
        <v>415</v>
      </c>
      <c r="E16395" s="2">
        <v>12</v>
      </c>
      <c r="F16395" s="2">
        <v>5</v>
      </c>
      <c r="G16395" s="2">
        <f t="shared" si="521"/>
        <v>-7</v>
      </c>
      <c r="H16395" s="9">
        <v>45627</v>
      </c>
      <c r="I16395" s="2" t="s">
        <v>5891</v>
      </c>
      <c r="J16395" s="2">
        <f t="shared" si="520"/>
        <v>1</v>
      </c>
    </row>
    <row r="16396" spans="1:10" x14ac:dyDescent="0.25">
      <c r="A16396" s="2" t="s">
        <v>9560</v>
      </c>
      <c r="B16396" s="2" t="s">
        <v>3170</v>
      </c>
      <c r="C16396" s="2" t="s">
        <v>418</v>
      </c>
      <c r="D16396" s="2" t="s">
        <v>419</v>
      </c>
      <c r="E16396" s="2">
        <v>1</v>
      </c>
      <c r="F16396" s="2">
        <v>0</v>
      </c>
      <c r="G16396" s="2">
        <f t="shared" si="521"/>
        <v>-1</v>
      </c>
      <c r="H16396" s="9">
        <v>45627</v>
      </c>
      <c r="I16396" s="2" t="s">
        <v>5891</v>
      </c>
      <c r="J16396" s="2">
        <f t="shared" si="520"/>
        <v>1</v>
      </c>
    </row>
    <row r="16397" spans="1:10" x14ac:dyDescent="0.25">
      <c r="A16397" s="2" t="s">
        <v>9560</v>
      </c>
      <c r="B16397" s="2" t="s">
        <v>3170</v>
      </c>
      <c r="C16397" s="2" t="s">
        <v>422</v>
      </c>
      <c r="D16397" s="2" t="s">
        <v>423</v>
      </c>
      <c r="E16397" s="2">
        <v>31</v>
      </c>
      <c r="F16397" s="2">
        <v>29</v>
      </c>
      <c r="G16397" s="2">
        <f t="shared" si="521"/>
        <v>-2</v>
      </c>
      <c r="H16397" s="9">
        <v>45627</v>
      </c>
      <c r="I16397" s="2" t="s">
        <v>5891</v>
      </c>
      <c r="J16397" s="2">
        <f t="shared" si="520"/>
        <v>1</v>
      </c>
    </row>
    <row r="16398" spans="1:10" x14ac:dyDescent="0.25">
      <c r="A16398" s="2" t="s">
        <v>9560</v>
      </c>
      <c r="B16398" s="2" t="s">
        <v>3170</v>
      </c>
      <c r="C16398" s="2" t="s">
        <v>416</v>
      </c>
      <c r="D16398" s="2" t="s">
        <v>417</v>
      </c>
      <c r="E16398" s="2">
        <v>2</v>
      </c>
      <c r="F16398" s="2">
        <v>4</v>
      </c>
      <c r="G16398" s="2">
        <f t="shared" si="521"/>
        <v>2</v>
      </c>
      <c r="H16398" s="9">
        <v>45627</v>
      </c>
      <c r="I16398" s="2" t="s">
        <v>5891</v>
      </c>
      <c r="J16398" s="2">
        <f t="shared" si="520"/>
        <v>1</v>
      </c>
    </row>
    <row r="16399" spans="1:10" x14ac:dyDescent="0.25">
      <c r="A16399" s="2" t="s">
        <v>9560</v>
      </c>
      <c r="B16399" s="2" t="s">
        <v>3170</v>
      </c>
      <c r="C16399" s="2" t="s">
        <v>4401</v>
      </c>
      <c r="D16399" s="2" t="s">
        <v>4402</v>
      </c>
      <c r="E16399" s="2">
        <v>4</v>
      </c>
      <c r="F16399" s="2">
        <v>3</v>
      </c>
      <c r="G16399" s="2">
        <f t="shared" si="521"/>
        <v>-1</v>
      </c>
      <c r="H16399" s="9">
        <v>45627</v>
      </c>
      <c r="I16399" s="2" t="s">
        <v>5891</v>
      </c>
      <c r="J16399" s="2">
        <f t="shared" si="520"/>
        <v>1</v>
      </c>
    </row>
    <row r="16400" spans="1:10" x14ac:dyDescent="0.25">
      <c r="A16400" s="2" t="s">
        <v>9569</v>
      </c>
      <c r="B16400" s="2" t="s">
        <v>3218</v>
      </c>
      <c r="C16400" s="2" t="s">
        <v>10853</v>
      </c>
      <c r="D16400" s="2" t="s">
        <v>10854</v>
      </c>
      <c r="E16400" s="2">
        <v>1</v>
      </c>
      <c r="F16400" s="2">
        <v>1</v>
      </c>
      <c r="G16400" s="2">
        <f t="shared" si="521"/>
        <v>0</v>
      </c>
      <c r="H16400" s="9">
        <v>45627</v>
      </c>
      <c r="I16400" s="2" t="s">
        <v>5891</v>
      </c>
      <c r="J16400" s="2">
        <f t="shared" si="520"/>
        <v>0</v>
      </c>
    </row>
    <row r="16401" spans="1:10" x14ac:dyDescent="0.25">
      <c r="A16401" s="2" t="s">
        <v>9569</v>
      </c>
      <c r="B16401" s="2" t="s">
        <v>3218</v>
      </c>
      <c r="C16401" s="2" t="s">
        <v>10855</v>
      </c>
      <c r="D16401" s="2" t="s">
        <v>10856</v>
      </c>
      <c r="E16401" s="2">
        <v>1</v>
      </c>
      <c r="F16401" s="2">
        <v>1</v>
      </c>
      <c r="G16401" s="2">
        <f t="shared" si="521"/>
        <v>0</v>
      </c>
      <c r="H16401" s="9">
        <v>45627</v>
      </c>
      <c r="I16401" s="2" t="s">
        <v>5891</v>
      </c>
      <c r="J16401" s="2">
        <f t="shared" si="520"/>
        <v>0</v>
      </c>
    </row>
    <row r="16402" spans="1:10" x14ac:dyDescent="0.25">
      <c r="A16402" s="2" t="s">
        <v>9569</v>
      </c>
      <c r="B16402" s="2" t="s">
        <v>3218</v>
      </c>
      <c r="C16402" s="2" t="s">
        <v>3254</v>
      </c>
      <c r="D16402" s="2" t="s">
        <v>3255</v>
      </c>
      <c r="E16402" s="2">
        <v>2</v>
      </c>
      <c r="F16402" s="2">
        <v>2</v>
      </c>
      <c r="G16402" s="2">
        <f t="shared" si="521"/>
        <v>0</v>
      </c>
      <c r="H16402" s="9">
        <v>45627</v>
      </c>
      <c r="I16402" s="2" t="s">
        <v>5891</v>
      </c>
      <c r="J16402" s="2">
        <f t="shared" si="520"/>
        <v>0</v>
      </c>
    </row>
    <row r="16403" spans="1:10" x14ac:dyDescent="0.25">
      <c r="A16403" s="2" t="s">
        <v>9569</v>
      </c>
      <c r="B16403" s="2" t="s">
        <v>3218</v>
      </c>
      <c r="C16403" s="2" t="s">
        <v>3296</v>
      </c>
      <c r="D16403" s="2" t="s">
        <v>3297</v>
      </c>
      <c r="E16403" s="2">
        <v>1</v>
      </c>
      <c r="F16403" s="2">
        <v>1</v>
      </c>
      <c r="G16403" s="2">
        <f t="shared" si="521"/>
        <v>0</v>
      </c>
      <c r="H16403" s="9">
        <v>45627</v>
      </c>
      <c r="I16403" s="2" t="s">
        <v>5891</v>
      </c>
      <c r="J16403" s="2">
        <f t="shared" si="520"/>
        <v>0</v>
      </c>
    </row>
    <row r="16404" spans="1:10" x14ac:dyDescent="0.25">
      <c r="A16404" s="2" t="s">
        <v>9569</v>
      </c>
      <c r="B16404" s="2" t="s">
        <v>3218</v>
      </c>
      <c r="C16404" s="2" t="s">
        <v>10857</v>
      </c>
      <c r="D16404" s="2" t="s">
        <v>10858</v>
      </c>
      <c r="E16404" s="2">
        <v>0</v>
      </c>
      <c r="G16404" s="2">
        <f t="shared" si="521"/>
        <v>0</v>
      </c>
      <c r="H16404" s="9">
        <v>45627</v>
      </c>
      <c r="I16404" s="2" t="s">
        <v>5891</v>
      </c>
      <c r="J16404" s="2">
        <f t="shared" si="520"/>
        <v>0</v>
      </c>
    </row>
    <row r="16405" spans="1:10" x14ac:dyDescent="0.25">
      <c r="A16405" s="2" t="s">
        <v>9569</v>
      </c>
      <c r="B16405" s="2" t="s">
        <v>3218</v>
      </c>
      <c r="C16405" s="2" t="s">
        <v>10859</v>
      </c>
      <c r="D16405" s="2" t="s">
        <v>10860</v>
      </c>
      <c r="E16405" s="2">
        <v>0</v>
      </c>
      <c r="G16405" s="2">
        <f t="shared" si="521"/>
        <v>0</v>
      </c>
      <c r="H16405" s="9">
        <v>45627</v>
      </c>
      <c r="I16405" s="2" t="s">
        <v>5891</v>
      </c>
      <c r="J16405" s="2">
        <f t="shared" si="520"/>
        <v>0</v>
      </c>
    </row>
    <row r="16406" spans="1:10" x14ac:dyDescent="0.25">
      <c r="A16406" s="2" t="s">
        <v>9569</v>
      </c>
      <c r="B16406" s="2" t="s">
        <v>3218</v>
      </c>
      <c r="C16406" s="2" t="s">
        <v>10861</v>
      </c>
      <c r="D16406" s="2" t="s">
        <v>10862</v>
      </c>
      <c r="E16406" s="2">
        <v>0</v>
      </c>
      <c r="G16406" s="2">
        <f t="shared" si="521"/>
        <v>0</v>
      </c>
      <c r="H16406" s="9">
        <v>45627</v>
      </c>
      <c r="I16406" s="2" t="s">
        <v>5891</v>
      </c>
      <c r="J16406" s="2">
        <f t="shared" si="520"/>
        <v>0</v>
      </c>
    </row>
    <row r="16407" spans="1:10" x14ac:dyDescent="0.25">
      <c r="A16407" s="2" t="s">
        <v>9569</v>
      </c>
      <c r="B16407" s="2" t="s">
        <v>3218</v>
      </c>
      <c r="C16407" s="2" t="s">
        <v>10863</v>
      </c>
      <c r="D16407" s="2" t="s">
        <v>10864</v>
      </c>
      <c r="E16407" s="2">
        <v>0</v>
      </c>
      <c r="G16407" s="2">
        <f t="shared" si="521"/>
        <v>0</v>
      </c>
      <c r="H16407" s="9">
        <v>45627</v>
      </c>
      <c r="I16407" s="2" t="s">
        <v>5891</v>
      </c>
      <c r="J16407" s="2">
        <f t="shared" si="520"/>
        <v>0</v>
      </c>
    </row>
    <row r="16408" spans="1:10" x14ac:dyDescent="0.25">
      <c r="A16408" s="2" t="s">
        <v>9569</v>
      </c>
      <c r="B16408" s="2" t="s">
        <v>3218</v>
      </c>
      <c r="C16408" s="2" t="s">
        <v>10865</v>
      </c>
      <c r="D16408" s="2" t="s">
        <v>10866</v>
      </c>
      <c r="E16408" s="2">
        <v>2</v>
      </c>
      <c r="F16408" s="2">
        <v>2</v>
      </c>
      <c r="G16408" s="2">
        <f t="shared" si="521"/>
        <v>0</v>
      </c>
      <c r="H16408" s="9">
        <v>45627</v>
      </c>
      <c r="I16408" s="2" t="s">
        <v>5891</v>
      </c>
      <c r="J16408" s="2">
        <f t="shared" si="520"/>
        <v>0</v>
      </c>
    </row>
    <row r="16409" spans="1:10" x14ac:dyDescent="0.25">
      <c r="A16409" s="2" t="s">
        <v>9569</v>
      </c>
      <c r="B16409" s="2" t="s">
        <v>3218</v>
      </c>
      <c r="C16409" s="2" t="s">
        <v>9229</v>
      </c>
      <c r="D16409" s="2" t="s">
        <v>9230</v>
      </c>
      <c r="E16409" s="2">
        <v>4</v>
      </c>
      <c r="F16409" s="2">
        <v>4</v>
      </c>
      <c r="G16409" s="2">
        <f t="shared" si="521"/>
        <v>0</v>
      </c>
      <c r="H16409" s="9">
        <v>45627</v>
      </c>
      <c r="I16409" s="2" t="s">
        <v>5891</v>
      </c>
      <c r="J16409" s="2">
        <f t="shared" si="520"/>
        <v>0</v>
      </c>
    </row>
    <row r="16410" spans="1:10" x14ac:dyDescent="0.25">
      <c r="A16410" s="2" t="s">
        <v>9569</v>
      </c>
      <c r="B16410" s="2" t="s">
        <v>3218</v>
      </c>
      <c r="C16410" s="2" t="s">
        <v>3226</v>
      </c>
      <c r="D16410" s="2" t="s">
        <v>3227</v>
      </c>
      <c r="E16410" s="2">
        <v>14</v>
      </c>
      <c r="F16410" s="2">
        <v>11</v>
      </c>
      <c r="G16410" s="2">
        <f t="shared" si="521"/>
        <v>-3</v>
      </c>
      <c r="H16410" s="9">
        <v>45627</v>
      </c>
      <c r="I16410" s="2" t="s">
        <v>5891</v>
      </c>
      <c r="J16410" s="2">
        <f t="shared" si="520"/>
        <v>1</v>
      </c>
    </row>
    <row r="16411" spans="1:10" x14ac:dyDescent="0.25">
      <c r="A16411" s="2" t="s">
        <v>9569</v>
      </c>
      <c r="B16411" s="2" t="s">
        <v>3218</v>
      </c>
      <c r="C16411" s="2" t="s">
        <v>10867</v>
      </c>
      <c r="D16411" s="2" t="s">
        <v>10868</v>
      </c>
      <c r="E16411" s="2">
        <v>4</v>
      </c>
      <c r="F16411" s="2">
        <v>4</v>
      </c>
      <c r="G16411" s="2">
        <f t="shared" si="521"/>
        <v>0</v>
      </c>
      <c r="H16411" s="9">
        <v>45627</v>
      </c>
      <c r="I16411" s="2" t="s">
        <v>5891</v>
      </c>
      <c r="J16411" s="2">
        <f t="shared" si="520"/>
        <v>0</v>
      </c>
    </row>
    <row r="16412" spans="1:10" x14ac:dyDescent="0.25">
      <c r="A16412" s="2" t="s">
        <v>9569</v>
      </c>
      <c r="B16412" s="2" t="s">
        <v>3218</v>
      </c>
      <c r="C16412" s="2" t="s">
        <v>10869</v>
      </c>
      <c r="D16412" s="2" t="s">
        <v>10870</v>
      </c>
      <c r="E16412" s="2">
        <v>6</v>
      </c>
      <c r="F16412" s="2">
        <v>6</v>
      </c>
      <c r="G16412" s="2">
        <f t="shared" si="521"/>
        <v>0</v>
      </c>
      <c r="H16412" s="9">
        <v>45627</v>
      </c>
      <c r="I16412" s="2" t="s">
        <v>5891</v>
      </c>
      <c r="J16412" s="2">
        <f t="shared" si="520"/>
        <v>0</v>
      </c>
    </row>
    <row r="16413" spans="1:10" x14ac:dyDescent="0.25">
      <c r="A16413" s="2" t="s">
        <v>9569</v>
      </c>
      <c r="B16413" s="2" t="s">
        <v>3218</v>
      </c>
      <c r="C16413" s="2" t="s">
        <v>10871</v>
      </c>
      <c r="D16413" s="2" t="s">
        <v>10872</v>
      </c>
      <c r="E16413" s="2">
        <v>0</v>
      </c>
      <c r="G16413" s="2">
        <f t="shared" si="521"/>
        <v>0</v>
      </c>
      <c r="H16413" s="9">
        <v>45627</v>
      </c>
      <c r="I16413" s="2" t="s">
        <v>5891</v>
      </c>
      <c r="J16413" s="2">
        <f t="shared" si="520"/>
        <v>0</v>
      </c>
    </row>
    <row r="16414" spans="1:10" x14ac:dyDescent="0.25">
      <c r="A16414" s="2" t="s">
        <v>9569</v>
      </c>
      <c r="B16414" s="2" t="s">
        <v>3218</v>
      </c>
      <c r="C16414" s="2" t="s">
        <v>10873</v>
      </c>
      <c r="D16414" s="2" t="s">
        <v>10874</v>
      </c>
      <c r="E16414" s="2">
        <v>0</v>
      </c>
      <c r="G16414" s="2">
        <f t="shared" si="521"/>
        <v>0</v>
      </c>
      <c r="H16414" s="9">
        <v>45627</v>
      </c>
      <c r="I16414" s="2" t="s">
        <v>5891</v>
      </c>
      <c r="J16414" s="2">
        <f t="shared" si="520"/>
        <v>0</v>
      </c>
    </row>
    <row r="16415" spans="1:10" x14ac:dyDescent="0.25">
      <c r="A16415" s="2" t="s">
        <v>9569</v>
      </c>
      <c r="B16415" s="2" t="s">
        <v>3218</v>
      </c>
      <c r="C16415" s="2" t="s">
        <v>10875</v>
      </c>
      <c r="D16415" s="2" t="s">
        <v>10876</v>
      </c>
      <c r="E16415" s="2">
        <v>0</v>
      </c>
      <c r="G16415" s="2">
        <f t="shared" si="521"/>
        <v>0</v>
      </c>
      <c r="H16415" s="9">
        <v>45627</v>
      </c>
      <c r="I16415" s="2" t="s">
        <v>5891</v>
      </c>
      <c r="J16415" s="2">
        <f t="shared" si="520"/>
        <v>0</v>
      </c>
    </row>
    <row r="16416" spans="1:10" x14ac:dyDescent="0.25">
      <c r="A16416" s="2" t="s">
        <v>9569</v>
      </c>
      <c r="B16416" s="2" t="s">
        <v>3218</v>
      </c>
      <c r="C16416" s="2" t="s">
        <v>10877</v>
      </c>
      <c r="D16416" s="2" t="s">
        <v>10878</v>
      </c>
      <c r="E16416" s="2">
        <v>0</v>
      </c>
      <c r="G16416" s="2">
        <f t="shared" si="521"/>
        <v>0</v>
      </c>
      <c r="H16416" s="9">
        <v>45627</v>
      </c>
      <c r="I16416" s="2" t="s">
        <v>5891</v>
      </c>
      <c r="J16416" s="2">
        <f t="shared" si="520"/>
        <v>0</v>
      </c>
    </row>
    <row r="16417" spans="1:10" x14ac:dyDescent="0.25">
      <c r="A16417" s="2" t="s">
        <v>9569</v>
      </c>
      <c r="B16417" s="2" t="s">
        <v>3218</v>
      </c>
      <c r="C16417" s="2" t="s">
        <v>3224</v>
      </c>
      <c r="D16417" s="2" t="s">
        <v>3225</v>
      </c>
      <c r="E16417" s="2">
        <v>12</v>
      </c>
      <c r="F16417" s="2">
        <v>0</v>
      </c>
      <c r="G16417" s="2">
        <f t="shared" si="521"/>
        <v>-12</v>
      </c>
      <c r="H16417" s="9">
        <v>45627</v>
      </c>
      <c r="I16417" s="2" t="s">
        <v>5891</v>
      </c>
      <c r="J16417" s="2">
        <f t="shared" si="520"/>
        <v>1</v>
      </c>
    </row>
    <row r="16418" spans="1:10" x14ac:dyDescent="0.25">
      <c r="A16418" s="2" t="s">
        <v>9569</v>
      </c>
      <c r="B16418" s="2" t="s">
        <v>3218</v>
      </c>
      <c r="C16418" s="2" t="s">
        <v>9320</v>
      </c>
      <c r="D16418" s="2" t="s">
        <v>9321</v>
      </c>
      <c r="E16418" s="2">
        <v>3</v>
      </c>
      <c r="F16418" s="2">
        <v>3</v>
      </c>
      <c r="G16418" s="2">
        <f t="shared" si="521"/>
        <v>0</v>
      </c>
      <c r="H16418" s="9">
        <v>45627</v>
      </c>
      <c r="I16418" s="2" t="s">
        <v>5891</v>
      </c>
      <c r="J16418" s="2">
        <f t="shared" si="520"/>
        <v>0</v>
      </c>
    </row>
    <row r="16419" spans="1:10" x14ac:dyDescent="0.25">
      <c r="A16419" s="2" t="s">
        <v>9569</v>
      </c>
      <c r="B16419" s="2" t="s">
        <v>3218</v>
      </c>
      <c r="C16419" s="2" t="s">
        <v>9322</v>
      </c>
      <c r="D16419" s="2" t="s">
        <v>9323</v>
      </c>
      <c r="E16419" s="2">
        <v>3</v>
      </c>
      <c r="F16419" s="2">
        <v>3</v>
      </c>
      <c r="G16419" s="2">
        <f t="shared" si="521"/>
        <v>0</v>
      </c>
      <c r="H16419" s="9">
        <v>45627</v>
      </c>
      <c r="I16419" s="2" t="s">
        <v>5891</v>
      </c>
      <c r="J16419" s="2">
        <f t="shared" si="520"/>
        <v>0</v>
      </c>
    </row>
    <row r="16420" spans="1:10" x14ac:dyDescent="0.25">
      <c r="A16420" s="2" t="s">
        <v>9569</v>
      </c>
      <c r="B16420" s="2" t="s">
        <v>1887</v>
      </c>
      <c r="C16420" s="2" t="s">
        <v>7006</v>
      </c>
      <c r="D16420" s="2" t="s">
        <v>7007</v>
      </c>
      <c r="E16420" s="2">
        <v>166</v>
      </c>
      <c r="F16420" s="2">
        <v>164</v>
      </c>
      <c r="G16420" s="2">
        <f t="shared" si="521"/>
        <v>-2</v>
      </c>
      <c r="H16420" s="9">
        <v>45627</v>
      </c>
      <c r="I16420" s="2" t="s">
        <v>5891</v>
      </c>
      <c r="J16420" s="2">
        <f t="shared" si="520"/>
        <v>1</v>
      </c>
    </row>
    <row r="16421" spans="1:10" x14ac:dyDescent="0.25">
      <c r="A16421" s="2" t="s">
        <v>9569</v>
      </c>
      <c r="B16421" s="2" t="s">
        <v>3213</v>
      </c>
      <c r="C16421" s="2" t="s">
        <v>10879</v>
      </c>
      <c r="D16421" s="2" t="s">
        <v>10880</v>
      </c>
      <c r="E16421" s="2">
        <v>0</v>
      </c>
      <c r="G16421" s="2">
        <f t="shared" si="521"/>
        <v>0</v>
      </c>
      <c r="H16421" s="9">
        <v>45627</v>
      </c>
      <c r="I16421" s="2" t="s">
        <v>5891</v>
      </c>
      <c r="J16421" s="2">
        <f t="shared" si="520"/>
        <v>0</v>
      </c>
    </row>
    <row r="16422" spans="1:10" x14ac:dyDescent="0.25">
      <c r="A16422" s="2" t="s">
        <v>9569</v>
      </c>
      <c r="B16422" s="2" t="s">
        <v>3213</v>
      </c>
      <c r="C16422" s="2" t="s">
        <v>7008</v>
      </c>
      <c r="D16422" s="2" t="s">
        <v>7009</v>
      </c>
      <c r="E16422" s="2">
        <v>1</v>
      </c>
      <c r="F16422" s="2">
        <v>1</v>
      </c>
      <c r="G16422" s="2">
        <f t="shared" si="521"/>
        <v>0</v>
      </c>
      <c r="H16422" s="9">
        <v>45627</v>
      </c>
      <c r="I16422" s="2" t="s">
        <v>5891</v>
      </c>
      <c r="J16422" s="2">
        <f t="shared" si="520"/>
        <v>0</v>
      </c>
    </row>
    <row r="16423" spans="1:10" x14ac:dyDescent="0.25">
      <c r="A16423" s="2" t="s">
        <v>9569</v>
      </c>
      <c r="B16423" s="2" t="s">
        <v>3213</v>
      </c>
      <c r="C16423" s="2" t="s">
        <v>3252</v>
      </c>
      <c r="D16423" s="2" t="s">
        <v>3253</v>
      </c>
      <c r="E16423" s="2">
        <v>3</v>
      </c>
      <c r="F16423" s="2">
        <v>5</v>
      </c>
      <c r="G16423" s="2">
        <f t="shared" si="521"/>
        <v>2</v>
      </c>
      <c r="H16423" s="9">
        <v>45627</v>
      </c>
      <c r="I16423" s="2" t="s">
        <v>5891</v>
      </c>
      <c r="J16423" s="2">
        <f t="shared" si="520"/>
        <v>1</v>
      </c>
    </row>
    <row r="16424" spans="1:10" x14ac:dyDescent="0.25">
      <c r="A16424" s="2" t="s">
        <v>9569</v>
      </c>
      <c r="B16424" s="2" t="s">
        <v>3213</v>
      </c>
      <c r="C16424" s="2" t="s">
        <v>9324</v>
      </c>
      <c r="D16424" s="2" t="s">
        <v>9325</v>
      </c>
      <c r="E16424" s="2">
        <v>1</v>
      </c>
      <c r="F16424" s="2">
        <v>1</v>
      </c>
      <c r="G16424" s="2">
        <f t="shared" si="521"/>
        <v>0</v>
      </c>
      <c r="H16424" s="9">
        <v>45627</v>
      </c>
      <c r="I16424" s="2" t="s">
        <v>5891</v>
      </c>
      <c r="J16424" s="2">
        <f t="shared" si="520"/>
        <v>0</v>
      </c>
    </row>
    <row r="16425" spans="1:10" x14ac:dyDescent="0.25">
      <c r="A16425" s="2" t="s">
        <v>9569</v>
      </c>
      <c r="B16425" s="2" t="s">
        <v>3213</v>
      </c>
      <c r="C16425" s="2" t="s">
        <v>3256</v>
      </c>
      <c r="D16425" s="2" t="s">
        <v>3257</v>
      </c>
      <c r="E16425" s="2">
        <v>1</v>
      </c>
      <c r="F16425" s="2">
        <v>1</v>
      </c>
      <c r="G16425" s="2">
        <f t="shared" si="521"/>
        <v>0</v>
      </c>
      <c r="H16425" s="9">
        <v>45627</v>
      </c>
      <c r="I16425" s="2" t="s">
        <v>5891</v>
      </c>
      <c r="J16425" s="2">
        <f t="shared" si="520"/>
        <v>0</v>
      </c>
    </row>
    <row r="16426" spans="1:10" x14ac:dyDescent="0.25">
      <c r="A16426" s="2" t="s">
        <v>9569</v>
      </c>
      <c r="B16426" s="2" t="s">
        <v>3213</v>
      </c>
      <c r="C16426" s="2" t="s">
        <v>3272</v>
      </c>
      <c r="D16426" s="2" t="s">
        <v>3273</v>
      </c>
      <c r="E16426" s="2">
        <v>8</v>
      </c>
      <c r="F16426" s="2">
        <v>8</v>
      </c>
      <c r="G16426" s="2">
        <f t="shared" si="521"/>
        <v>0</v>
      </c>
      <c r="H16426" s="9">
        <v>45627</v>
      </c>
      <c r="I16426" s="2" t="s">
        <v>5891</v>
      </c>
      <c r="J16426" s="2">
        <f t="shared" si="520"/>
        <v>0</v>
      </c>
    </row>
    <row r="16427" spans="1:10" x14ac:dyDescent="0.25">
      <c r="A16427" s="2" t="s">
        <v>9569</v>
      </c>
      <c r="B16427" s="2" t="s">
        <v>3213</v>
      </c>
      <c r="C16427" s="2" t="s">
        <v>7012</v>
      </c>
      <c r="D16427" s="2" t="s">
        <v>7013</v>
      </c>
      <c r="E16427" s="2">
        <v>0</v>
      </c>
      <c r="G16427" s="2">
        <f t="shared" si="521"/>
        <v>0</v>
      </c>
      <c r="H16427" s="9">
        <v>45627</v>
      </c>
      <c r="I16427" s="2" t="s">
        <v>5891</v>
      </c>
      <c r="J16427" s="2">
        <f t="shared" si="520"/>
        <v>0</v>
      </c>
    </row>
    <row r="16428" spans="1:10" x14ac:dyDescent="0.25">
      <c r="A16428" s="2" t="s">
        <v>9569</v>
      </c>
      <c r="B16428" s="2" t="s">
        <v>3213</v>
      </c>
      <c r="C16428" s="2" t="s">
        <v>7022</v>
      </c>
      <c r="D16428" s="2" t="s">
        <v>7023</v>
      </c>
      <c r="E16428" s="2">
        <v>0</v>
      </c>
      <c r="G16428" s="2">
        <f t="shared" si="521"/>
        <v>0</v>
      </c>
      <c r="H16428" s="9">
        <v>45627</v>
      </c>
      <c r="I16428" s="2" t="s">
        <v>5891</v>
      </c>
      <c r="J16428" s="2">
        <f t="shared" si="520"/>
        <v>0</v>
      </c>
    </row>
    <row r="16429" spans="1:10" x14ac:dyDescent="0.25">
      <c r="A16429" s="2" t="s">
        <v>9569</v>
      </c>
      <c r="B16429" s="2" t="s">
        <v>3213</v>
      </c>
      <c r="C16429" s="2" t="s">
        <v>7024</v>
      </c>
      <c r="D16429" s="2" t="s">
        <v>7025</v>
      </c>
      <c r="E16429" s="2">
        <v>0</v>
      </c>
      <c r="G16429" s="2">
        <f t="shared" si="521"/>
        <v>0</v>
      </c>
      <c r="H16429" s="9">
        <v>45627</v>
      </c>
      <c r="I16429" s="2" t="s">
        <v>5891</v>
      </c>
      <c r="J16429" s="2">
        <f t="shared" si="520"/>
        <v>0</v>
      </c>
    </row>
    <row r="16430" spans="1:10" x14ac:dyDescent="0.25">
      <c r="A16430" s="2" t="s">
        <v>9569</v>
      </c>
      <c r="B16430" s="2" t="s">
        <v>3213</v>
      </c>
      <c r="C16430" s="2" t="s">
        <v>10881</v>
      </c>
      <c r="D16430" s="2" t="s">
        <v>10882</v>
      </c>
      <c r="E16430" s="2">
        <v>1</v>
      </c>
      <c r="F16430" s="2">
        <v>1</v>
      </c>
      <c r="G16430" s="2">
        <f t="shared" si="521"/>
        <v>0</v>
      </c>
      <c r="H16430" s="9">
        <v>45627</v>
      </c>
      <c r="I16430" s="2" t="s">
        <v>5891</v>
      </c>
      <c r="J16430" s="2">
        <f t="shared" si="520"/>
        <v>0</v>
      </c>
    </row>
    <row r="16431" spans="1:10" x14ac:dyDescent="0.25">
      <c r="A16431" s="2" t="s">
        <v>9569</v>
      </c>
      <c r="B16431" s="2" t="s">
        <v>3213</v>
      </c>
      <c r="C16431" s="2" t="s">
        <v>10883</v>
      </c>
      <c r="D16431" s="2" t="s">
        <v>10884</v>
      </c>
      <c r="E16431" s="2">
        <v>1</v>
      </c>
      <c r="F16431" s="2">
        <v>1</v>
      </c>
      <c r="G16431" s="2">
        <f t="shared" si="521"/>
        <v>0</v>
      </c>
      <c r="H16431" s="9">
        <v>45627</v>
      </c>
      <c r="I16431" s="2" t="s">
        <v>5891</v>
      </c>
      <c r="J16431" s="2">
        <f t="shared" ref="J16431:J16494" si="522">IF(G16431=0,0,1)</f>
        <v>0</v>
      </c>
    </row>
    <row r="16432" spans="1:10" x14ac:dyDescent="0.25">
      <c r="A16432" s="2" t="s">
        <v>9569</v>
      </c>
      <c r="B16432" s="2" t="s">
        <v>3213</v>
      </c>
      <c r="C16432" s="2" t="s">
        <v>9332</v>
      </c>
      <c r="D16432" s="2" t="s">
        <v>9333</v>
      </c>
      <c r="E16432" s="2">
        <v>1</v>
      </c>
      <c r="F16432" s="2">
        <v>1</v>
      </c>
      <c r="G16432" s="2">
        <f t="shared" si="521"/>
        <v>0</v>
      </c>
      <c r="H16432" s="9">
        <v>45627</v>
      </c>
      <c r="I16432" s="2" t="s">
        <v>5891</v>
      </c>
      <c r="J16432" s="2">
        <f t="shared" si="522"/>
        <v>0</v>
      </c>
    </row>
    <row r="16433" spans="1:10" x14ac:dyDescent="0.25">
      <c r="A16433" s="2" t="s">
        <v>9560</v>
      </c>
      <c r="B16433" s="2" t="s">
        <v>3112</v>
      </c>
      <c r="C16433" s="2" t="s">
        <v>428</v>
      </c>
      <c r="D16433" s="2" t="s">
        <v>429</v>
      </c>
      <c r="E16433" s="2">
        <v>1</v>
      </c>
      <c r="F16433" s="2">
        <v>1</v>
      </c>
      <c r="G16433" s="2">
        <f t="shared" si="521"/>
        <v>0</v>
      </c>
      <c r="H16433" s="9">
        <v>45627</v>
      </c>
      <c r="I16433" s="2" t="s">
        <v>5891</v>
      </c>
      <c r="J16433" s="2">
        <f t="shared" si="522"/>
        <v>0</v>
      </c>
    </row>
    <row r="16434" spans="1:10" x14ac:dyDescent="0.25">
      <c r="A16434" s="2" t="s">
        <v>9560</v>
      </c>
      <c r="B16434" s="2" t="s">
        <v>3112</v>
      </c>
      <c r="C16434" s="2" t="s">
        <v>430</v>
      </c>
      <c r="D16434" s="2" t="s">
        <v>431</v>
      </c>
      <c r="E16434" s="2">
        <v>1</v>
      </c>
      <c r="F16434" s="2">
        <v>1</v>
      </c>
      <c r="G16434" s="2">
        <f t="shared" si="521"/>
        <v>0</v>
      </c>
      <c r="H16434" s="9">
        <v>45627</v>
      </c>
      <c r="I16434" s="2" t="s">
        <v>5891</v>
      </c>
      <c r="J16434" s="2">
        <f t="shared" si="522"/>
        <v>0</v>
      </c>
    </row>
    <row r="16435" spans="1:10" x14ac:dyDescent="0.25">
      <c r="A16435" s="2" t="s">
        <v>9560</v>
      </c>
      <c r="B16435" s="2" t="s">
        <v>3112</v>
      </c>
      <c r="C16435" s="2" t="s">
        <v>426</v>
      </c>
      <c r="D16435" s="2" t="s">
        <v>427</v>
      </c>
      <c r="E16435" s="2">
        <v>4</v>
      </c>
      <c r="F16435" s="2">
        <v>4</v>
      </c>
      <c r="G16435" s="2">
        <f t="shared" si="521"/>
        <v>0</v>
      </c>
      <c r="H16435" s="9">
        <v>45627</v>
      </c>
      <c r="I16435" s="2" t="s">
        <v>5891</v>
      </c>
      <c r="J16435" s="2">
        <f t="shared" si="522"/>
        <v>0</v>
      </c>
    </row>
    <row r="16436" spans="1:10" x14ac:dyDescent="0.25">
      <c r="A16436" s="2" t="s">
        <v>9560</v>
      </c>
      <c r="B16436" s="2" t="s">
        <v>3112</v>
      </c>
      <c r="C16436" s="2" t="s">
        <v>10885</v>
      </c>
      <c r="D16436" s="2" t="s">
        <v>10886</v>
      </c>
      <c r="E16436" s="2">
        <v>1</v>
      </c>
      <c r="F16436" s="2">
        <v>1</v>
      </c>
      <c r="G16436" s="2">
        <f t="shared" si="521"/>
        <v>0</v>
      </c>
      <c r="H16436" s="9">
        <v>45627</v>
      </c>
      <c r="I16436" s="2" t="s">
        <v>5891</v>
      </c>
      <c r="J16436" s="2">
        <f t="shared" si="522"/>
        <v>0</v>
      </c>
    </row>
    <row r="16437" spans="1:10" x14ac:dyDescent="0.25">
      <c r="A16437" s="2" t="s">
        <v>9560</v>
      </c>
      <c r="B16437" s="2" t="s">
        <v>3112</v>
      </c>
      <c r="C16437" s="2" t="s">
        <v>432</v>
      </c>
      <c r="D16437" s="2" t="s">
        <v>433</v>
      </c>
      <c r="E16437" s="2">
        <v>2</v>
      </c>
      <c r="F16437" s="2">
        <v>2</v>
      </c>
      <c r="G16437" s="2">
        <f t="shared" si="521"/>
        <v>0</v>
      </c>
      <c r="H16437" s="9">
        <v>45627</v>
      </c>
      <c r="I16437" s="2" t="s">
        <v>5891</v>
      </c>
      <c r="J16437" s="2">
        <f t="shared" si="522"/>
        <v>0</v>
      </c>
    </row>
    <row r="16438" spans="1:10" x14ac:dyDescent="0.25">
      <c r="A16438" s="2" t="s">
        <v>9560</v>
      </c>
      <c r="B16438" s="2" t="s">
        <v>3112</v>
      </c>
      <c r="C16438" s="2" t="s">
        <v>7949</v>
      </c>
      <c r="D16438" s="2" t="s">
        <v>7950</v>
      </c>
      <c r="E16438" s="2">
        <v>1</v>
      </c>
      <c r="F16438" s="2">
        <v>1</v>
      </c>
      <c r="G16438" s="2">
        <f t="shared" si="521"/>
        <v>0</v>
      </c>
      <c r="H16438" s="9">
        <v>45627</v>
      </c>
      <c r="I16438" s="2" t="s">
        <v>5891</v>
      </c>
      <c r="J16438" s="2">
        <f t="shared" si="522"/>
        <v>0</v>
      </c>
    </row>
    <row r="16439" spans="1:10" x14ac:dyDescent="0.25">
      <c r="A16439" s="2" t="s">
        <v>9560</v>
      </c>
      <c r="B16439" s="2" t="s">
        <v>3112</v>
      </c>
      <c r="C16439" s="2" t="s">
        <v>7951</v>
      </c>
      <c r="D16439" s="2" t="s">
        <v>7952</v>
      </c>
      <c r="E16439" s="2">
        <v>6</v>
      </c>
      <c r="F16439" s="2">
        <v>6</v>
      </c>
      <c r="G16439" s="2">
        <f t="shared" si="521"/>
        <v>0</v>
      </c>
      <c r="H16439" s="9">
        <v>45627</v>
      </c>
      <c r="I16439" s="2" t="s">
        <v>5891</v>
      </c>
      <c r="J16439" s="2">
        <f t="shared" si="522"/>
        <v>0</v>
      </c>
    </row>
    <row r="16440" spans="1:10" x14ac:dyDescent="0.25">
      <c r="A16440" s="2" t="s">
        <v>9560</v>
      </c>
      <c r="B16440" s="2" t="s">
        <v>3112</v>
      </c>
      <c r="C16440" s="2" t="s">
        <v>434</v>
      </c>
      <c r="D16440" s="2" t="s">
        <v>435</v>
      </c>
      <c r="E16440" s="2">
        <v>4</v>
      </c>
      <c r="F16440" s="2">
        <v>4</v>
      </c>
      <c r="G16440" s="2">
        <f t="shared" si="521"/>
        <v>0</v>
      </c>
      <c r="H16440" s="9">
        <v>45627</v>
      </c>
      <c r="I16440" s="2" t="s">
        <v>5891</v>
      </c>
      <c r="J16440" s="2">
        <f t="shared" si="522"/>
        <v>0</v>
      </c>
    </row>
    <row r="16441" spans="1:10" x14ac:dyDescent="0.25">
      <c r="A16441" s="2" t="s">
        <v>9560</v>
      </c>
      <c r="B16441" s="2" t="s">
        <v>3112</v>
      </c>
      <c r="C16441" s="2" t="s">
        <v>436</v>
      </c>
      <c r="D16441" s="2" t="s">
        <v>437</v>
      </c>
      <c r="E16441" s="2">
        <v>2</v>
      </c>
      <c r="F16441" s="2">
        <v>2</v>
      </c>
      <c r="G16441" s="2">
        <f t="shared" si="521"/>
        <v>0</v>
      </c>
      <c r="H16441" s="9">
        <v>45627</v>
      </c>
      <c r="I16441" s="2" t="s">
        <v>5891</v>
      </c>
      <c r="J16441" s="2">
        <f t="shared" si="522"/>
        <v>0</v>
      </c>
    </row>
    <row r="16442" spans="1:10" x14ac:dyDescent="0.25">
      <c r="A16442" s="2" t="s">
        <v>9560</v>
      </c>
      <c r="B16442" s="2" t="s">
        <v>3112</v>
      </c>
      <c r="C16442" s="2" t="s">
        <v>438</v>
      </c>
      <c r="D16442" s="2" t="s">
        <v>439</v>
      </c>
      <c r="E16442" s="2">
        <v>4</v>
      </c>
      <c r="F16442" s="2">
        <v>4</v>
      </c>
      <c r="G16442" s="2">
        <f t="shared" si="521"/>
        <v>0</v>
      </c>
      <c r="H16442" s="9">
        <v>45627</v>
      </c>
      <c r="I16442" s="2" t="s">
        <v>5891</v>
      </c>
      <c r="J16442" s="2">
        <f t="shared" si="522"/>
        <v>0</v>
      </c>
    </row>
    <row r="16443" spans="1:10" x14ac:dyDescent="0.25">
      <c r="A16443" s="2" t="s">
        <v>9560</v>
      </c>
      <c r="B16443" s="2" t="s">
        <v>3112</v>
      </c>
      <c r="C16443" s="2" t="s">
        <v>442</v>
      </c>
      <c r="D16443" s="2" t="s">
        <v>443</v>
      </c>
      <c r="E16443" s="2">
        <v>1</v>
      </c>
      <c r="F16443" s="2">
        <v>1</v>
      </c>
      <c r="G16443" s="2">
        <f t="shared" si="521"/>
        <v>0</v>
      </c>
      <c r="H16443" s="9">
        <v>45627</v>
      </c>
      <c r="I16443" s="2" t="s">
        <v>5891</v>
      </c>
      <c r="J16443" s="2">
        <f t="shared" si="522"/>
        <v>0</v>
      </c>
    </row>
    <row r="16444" spans="1:10" x14ac:dyDescent="0.25">
      <c r="A16444" s="2" t="s">
        <v>9560</v>
      </c>
      <c r="B16444" s="2" t="s">
        <v>3112</v>
      </c>
      <c r="C16444" s="2" t="s">
        <v>444</v>
      </c>
      <c r="D16444" s="2" t="s">
        <v>445</v>
      </c>
      <c r="E16444" s="2">
        <v>2</v>
      </c>
      <c r="F16444" s="2">
        <v>2</v>
      </c>
      <c r="G16444" s="2">
        <f t="shared" si="521"/>
        <v>0</v>
      </c>
      <c r="H16444" s="9">
        <v>45627</v>
      </c>
      <c r="I16444" s="2" t="s">
        <v>5891</v>
      </c>
      <c r="J16444" s="2">
        <f t="shared" si="522"/>
        <v>0</v>
      </c>
    </row>
    <row r="16445" spans="1:10" x14ac:dyDescent="0.25">
      <c r="A16445" s="2" t="s">
        <v>9560</v>
      </c>
      <c r="B16445" s="2" t="s">
        <v>3112</v>
      </c>
      <c r="C16445" s="2" t="s">
        <v>7981</v>
      </c>
      <c r="D16445" s="2" t="s">
        <v>7982</v>
      </c>
      <c r="E16445" s="2">
        <v>1</v>
      </c>
      <c r="F16445" s="2">
        <v>1</v>
      </c>
      <c r="G16445" s="2">
        <f t="shared" si="521"/>
        <v>0</v>
      </c>
      <c r="H16445" s="9">
        <v>45627</v>
      </c>
      <c r="I16445" s="2" t="s">
        <v>5891</v>
      </c>
      <c r="J16445" s="2">
        <f t="shared" si="522"/>
        <v>0</v>
      </c>
    </row>
    <row r="16446" spans="1:10" x14ac:dyDescent="0.25">
      <c r="A16446" s="2" t="s">
        <v>9560</v>
      </c>
      <c r="B16446" s="2" t="s">
        <v>3112</v>
      </c>
      <c r="C16446" s="2" t="s">
        <v>446</v>
      </c>
      <c r="D16446" s="2" t="s">
        <v>447</v>
      </c>
      <c r="E16446" s="2">
        <v>4</v>
      </c>
      <c r="F16446" s="2">
        <v>4</v>
      </c>
      <c r="G16446" s="2">
        <f t="shared" si="521"/>
        <v>0</v>
      </c>
      <c r="H16446" s="9">
        <v>45627</v>
      </c>
      <c r="I16446" s="2" t="s">
        <v>5891</v>
      </c>
      <c r="J16446" s="2">
        <f t="shared" si="522"/>
        <v>0</v>
      </c>
    </row>
    <row r="16447" spans="1:10" x14ac:dyDescent="0.25">
      <c r="A16447" s="2" t="s">
        <v>9560</v>
      </c>
      <c r="B16447" s="2" t="s">
        <v>3112</v>
      </c>
      <c r="C16447" s="2" t="s">
        <v>448</v>
      </c>
      <c r="D16447" s="2" t="s">
        <v>449</v>
      </c>
      <c r="E16447" s="2">
        <v>16</v>
      </c>
      <c r="F16447" s="2">
        <v>16</v>
      </c>
      <c r="G16447" s="2">
        <f t="shared" si="521"/>
        <v>0</v>
      </c>
      <c r="H16447" s="9">
        <v>45627</v>
      </c>
      <c r="I16447" s="2" t="s">
        <v>5891</v>
      </c>
      <c r="J16447" s="2">
        <f t="shared" si="522"/>
        <v>0</v>
      </c>
    </row>
    <row r="16448" spans="1:10" x14ac:dyDescent="0.25">
      <c r="A16448" s="2" t="s">
        <v>9560</v>
      </c>
      <c r="B16448" s="2" t="s">
        <v>3112</v>
      </c>
      <c r="C16448" s="2" t="s">
        <v>450</v>
      </c>
      <c r="D16448" s="2" t="s">
        <v>451</v>
      </c>
      <c r="E16448" s="2">
        <v>4</v>
      </c>
      <c r="F16448" s="2">
        <v>4</v>
      </c>
      <c r="G16448" s="2">
        <f t="shared" si="521"/>
        <v>0</v>
      </c>
      <c r="H16448" s="9">
        <v>45627</v>
      </c>
      <c r="I16448" s="2" t="s">
        <v>5891</v>
      </c>
      <c r="J16448" s="2">
        <f t="shared" si="522"/>
        <v>0</v>
      </c>
    </row>
    <row r="16449" spans="1:10" x14ac:dyDescent="0.25">
      <c r="A16449" s="2" t="s">
        <v>9560</v>
      </c>
      <c r="B16449" s="2" t="s">
        <v>3112</v>
      </c>
      <c r="C16449" s="2" t="s">
        <v>452</v>
      </c>
      <c r="D16449" s="2" t="s">
        <v>453</v>
      </c>
      <c r="E16449" s="2">
        <v>2</v>
      </c>
      <c r="F16449" s="2">
        <v>2</v>
      </c>
      <c r="G16449" s="2">
        <f t="shared" si="521"/>
        <v>0</v>
      </c>
      <c r="H16449" s="9">
        <v>45627</v>
      </c>
      <c r="I16449" s="2" t="s">
        <v>5891</v>
      </c>
      <c r="J16449" s="2">
        <f t="shared" si="522"/>
        <v>0</v>
      </c>
    </row>
    <row r="16450" spans="1:10" x14ac:dyDescent="0.25">
      <c r="A16450" s="2" t="s">
        <v>9560</v>
      </c>
      <c r="B16450" s="2" t="s">
        <v>3112</v>
      </c>
      <c r="C16450" s="2" t="s">
        <v>458</v>
      </c>
      <c r="D16450" s="2" t="s">
        <v>459</v>
      </c>
      <c r="E16450" s="2">
        <v>1</v>
      </c>
      <c r="F16450" s="2">
        <v>1</v>
      </c>
      <c r="G16450" s="2">
        <f t="shared" si="521"/>
        <v>0</v>
      </c>
      <c r="H16450" s="9">
        <v>45627</v>
      </c>
      <c r="I16450" s="2" t="s">
        <v>5891</v>
      </c>
      <c r="J16450" s="2">
        <f t="shared" si="522"/>
        <v>0</v>
      </c>
    </row>
    <row r="16451" spans="1:10" x14ac:dyDescent="0.25">
      <c r="A16451" s="2" t="s">
        <v>9560</v>
      </c>
      <c r="B16451" s="2" t="s">
        <v>3112</v>
      </c>
      <c r="C16451" s="2" t="s">
        <v>456</v>
      </c>
      <c r="D16451" s="2" t="s">
        <v>457</v>
      </c>
      <c r="E16451" s="2">
        <v>2</v>
      </c>
      <c r="F16451" s="2">
        <v>2</v>
      </c>
      <c r="G16451" s="2">
        <f t="shared" si="521"/>
        <v>0</v>
      </c>
      <c r="H16451" s="9">
        <v>45627</v>
      </c>
      <c r="I16451" s="2" t="s">
        <v>5891</v>
      </c>
      <c r="J16451" s="2">
        <f t="shared" si="522"/>
        <v>0</v>
      </c>
    </row>
    <row r="16452" spans="1:10" x14ac:dyDescent="0.25">
      <c r="A16452" s="2" t="s">
        <v>9560</v>
      </c>
      <c r="B16452" s="2" t="s">
        <v>3112</v>
      </c>
      <c r="C16452" s="2" t="s">
        <v>9493</v>
      </c>
      <c r="D16452" s="2" t="s">
        <v>9494</v>
      </c>
      <c r="E16452" s="2">
        <v>0</v>
      </c>
      <c r="F16452" s="2">
        <v>0</v>
      </c>
      <c r="G16452" s="2">
        <f t="shared" si="521"/>
        <v>0</v>
      </c>
      <c r="H16452" s="9">
        <v>45627</v>
      </c>
      <c r="I16452" s="2" t="s">
        <v>5891</v>
      </c>
      <c r="J16452" s="2">
        <f t="shared" si="522"/>
        <v>0</v>
      </c>
    </row>
    <row r="16453" spans="1:10" x14ac:dyDescent="0.25">
      <c r="A16453" s="2" t="s">
        <v>9560</v>
      </c>
      <c r="B16453" s="2" t="s">
        <v>3112</v>
      </c>
      <c r="C16453" s="2" t="s">
        <v>462</v>
      </c>
      <c r="D16453" s="2" t="s">
        <v>463</v>
      </c>
      <c r="E16453" s="2">
        <v>3</v>
      </c>
      <c r="F16453" s="2">
        <v>3</v>
      </c>
      <c r="G16453" s="2">
        <f t="shared" si="521"/>
        <v>0</v>
      </c>
      <c r="H16453" s="9">
        <v>45627</v>
      </c>
      <c r="I16453" s="2" t="s">
        <v>5891</v>
      </c>
      <c r="J16453" s="2">
        <f t="shared" si="522"/>
        <v>0</v>
      </c>
    </row>
    <row r="16454" spans="1:10" x14ac:dyDescent="0.25">
      <c r="A16454" s="2" t="s">
        <v>9560</v>
      </c>
      <c r="B16454" s="2" t="s">
        <v>3112</v>
      </c>
      <c r="C16454" s="2" t="s">
        <v>460</v>
      </c>
      <c r="D16454" s="2" t="s">
        <v>461</v>
      </c>
      <c r="E16454" s="2">
        <v>2</v>
      </c>
      <c r="F16454" s="2">
        <v>2</v>
      </c>
      <c r="G16454" s="2">
        <f t="shared" si="521"/>
        <v>0</v>
      </c>
      <c r="H16454" s="9">
        <v>45627</v>
      </c>
      <c r="I16454" s="2" t="s">
        <v>5891</v>
      </c>
      <c r="J16454" s="2">
        <f t="shared" si="522"/>
        <v>0</v>
      </c>
    </row>
    <row r="16455" spans="1:10" x14ac:dyDescent="0.25">
      <c r="A16455" s="2" t="s">
        <v>9560</v>
      </c>
      <c r="B16455" s="2" t="s">
        <v>3112</v>
      </c>
      <c r="C16455" s="2" t="s">
        <v>7955</v>
      </c>
      <c r="D16455" s="2" t="s">
        <v>7956</v>
      </c>
      <c r="E16455" s="2">
        <v>1</v>
      </c>
      <c r="F16455" s="2">
        <v>1</v>
      </c>
      <c r="G16455" s="2">
        <f t="shared" si="521"/>
        <v>0</v>
      </c>
      <c r="H16455" s="9">
        <v>45627</v>
      </c>
      <c r="I16455" s="2" t="s">
        <v>5891</v>
      </c>
      <c r="J16455" s="2">
        <f t="shared" si="522"/>
        <v>0</v>
      </c>
    </row>
    <row r="16456" spans="1:10" x14ac:dyDescent="0.25">
      <c r="A16456" s="2" t="s">
        <v>9560</v>
      </c>
      <c r="B16456" s="2" t="s">
        <v>3112</v>
      </c>
      <c r="C16456" s="2" t="s">
        <v>466</v>
      </c>
      <c r="D16456" s="2" t="s">
        <v>467</v>
      </c>
      <c r="E16456" s="2">
        <v>17</v>
      </c>
      <c r="F16456" s="2">
        <v>17</v>
      </c>
      <c r="G16456" s="2">
        <f t="shared" si="521"/>
        <v>0</v>
      </c>
      <c r="H16456" s="9">
        <v>45627</v>
      </c>
      <c r="I16456" s="2" t="s">
        <v>5891</v>
      </c>
      <c r="J16456" s="2">
        <f t="shared" si="522"/>
        <v>0</v>
      </c>
    </row>
    <row r="16457" spans="1:10" x14ac:dyDescent="0.25">
      <c r="A16457" s="2" t="s">
        <v>9560</v>
      </c>
      <c r="B16457" s="2" t="s">
        <v>3112</v>
      </c>
      <c r="C16457" s="2" t="s">
        <v>470</v>
      </c>
      <c r="D16457" s="2" t="s">
        <v>471</v>
      </c>
      <c r="E16457" s="2">
        <v>1</v>
      </c>
      <c r="F16457" s="2">
        <v>1</v>
      </c>
      <c r="G16457" s="2">
        <f t="shared" ref="G16457:G16520" si="523">F16457-E16457</f>
        <v>0</v>
      </c>
      <c r="H16457" s="9">
        <v>45627</v>
      </c>
      <c r="I16457" s="2" t="s">
        <v>5891</v>
      </c>
      <c r="J16457" s="2">
        <f t="shared" si="522"/>
        <v>0</v>
      </c>
    </row>
    <row r="16458" spans="1:10" x14ac:dyDescent="0.25">
      <c r="A16458" s="2" t="s">
        <v>9560</v>
      </c>
      <c r="B16458" s="2" t="s">
        <v>3112</v>
      </c>
      <c r="C16458" s="2" t="s">
        <v>468</v>
      </c>
      <c r="D16458" s="2" t="s">
        <v>469</v>
      </c>
      <c r="E16458" s="2">
        <v>2</v>
      </c>
      <c r="F16458" s="2">
        <v>2</v>
      </c>
      <c r="G16458" s="2">
        <f t="shared" si="523"/>
        <v>0</v>
      </c>
      <c r="H16458" s="9">
        <v>45627</v>
      </c>
      <c r="I16458" s="2" t="s">
        <v>5891</v>
      </c>
      <c r="J16458" s="2">
        <f t="shared" si="522"/>
        <v>0</v>
      </c>
    </row>
    <row r="16459" spans="1:10" x14ac:dyDescent="0.25">
      <c r="A16459" s="2" t="s">
        <v>9560</v>
      </c>
      <c r="B16459" s="2" t="s">
        <v>3112</v>
      </c>
      <c r="C16459" s="2" t="s">
        <v>472</v>
      </c>
      <c r="D16459" s="2" t="s">
        <v>473</v>
      </c>
      <c r="E16459" s="2">
        <v>1</v>
      </c>
      <c r="F16459" s="2">
        <v>1</v>
      </c>
      <c r="G16459" s="2">
        <f t="shared" si="523"/>
        <v>0</v>
      </c>
      <c r="H16459" s="9">
        <v>45627</v>
      </c>
      <c r="I16459" s="2" t="s">
        <v>5891</v>
      </c>
      <c r="J16459" s="2">
        <f t="shared" si="522"/>
        <v>0</v>
      </c>
    </row>
    <row r="16460" spans="1:10" x14ac:dyDescent="0.25">
      <c r="A16460" s="2" t="s">
        <v>9560</v>
      </c>
      <c r="B16460" s="2" t="s">
        <v>3112</v>
      </c>
      <c r="C16460" s="2" t="s">
        <v>474</v>
      </c>
      <c r="D16460" s="2" t="s">
        <v>475</v>
      </c>
      <c r="E16460" s="2">
        <v>4</v>
      </c>
      <c r="F16460" s="2">
        <v>4</v>
      </c>
      <c r="G16460" s="2">
        <f t="shared" si="523"/>
        <v>0</v>
      </c>
      <c r="H16460" s="9">
        <v>45627</v>
      </c>
      <c r="I16460" s="2" t="s">
        <v>5891</v>
      </c>
      <c r="J16460" s="2">
        <f t="shared" si="522"/>
        <v>0</v>
      </c>
    </row>
    <row r="16461" spans="1:10" x14ac:dyDescent="0.25">
      <c r="A16461" s="2" t="s">
        <v>9560</v>
      </c>
      <c r="B16461" s="2" t="s">
        <v>3112</v>
      </c>
      <c r="C16461" s="2" t="s">
        <v>476</v>
      </c>
      <c r="D16461" s="2" t="s">
        <v>477</v>
      </c>
      <c r="E16461" s="2">
        <v>2</v>
      </c>
      <c r="F16461" s="2">
        <v>2</v>
      </c>
      <c r="G16461" s="2">
        <f t="shared" si="523"/>
        <v>0</v>
      </c>
      <c r="H16461" s="9">
        <v>45627</v>
      </c>
      <c r="I16461" s="2" t="s">
        <v>5891</v>
      </c>
      <c r="J16461" s="2">
        <f t="shared" si="522"/>
        <v>0</v>
      </c>
    </row>
    <row r="16462" spans="1:10" x14ac:dyDescent="0.25">
      <c r="A16462" s="2" t="s">
        <v>9560</v>
      </c>
      <c r="B16462" s="2" t="s">
        <v>3112</v>
      </c>
      <c r="C16462" s="2" t="s">
        <v>478</v>
      </c>
      <c r="D16462" s="2" t="s">
        <v>479</v>
      </c>
      <c r="E16462" s="2">
        <v>6</v>
      </c>
      <c r="F16462" s="2">
        <v>6</v>
      </c>
      <c r="G16462" s="2">
        <f t="shared" si="523"/>
        <v>0</v>
      </c>
      <c r="H16462" s="9">
        <v>45627</v>
      </c>
      <c r="I16462" s="2" t="s">
        <v>5891</v>
      </c>
      <c r="J16462" s="2">
        <f t="shared" si="522"/>
        <v>0</v>
      </c>
    </row>
    <row r="16463" spans="1:10" x14ac:dyDescent="0.25">
      <c r="A16463" s="2" t="s">
        <v>9560</v>
      </c>
      <c r="B16463" s="2" t="s">
        <v>3112</v>
      </c>
      <c r="C16463" s="2" t="s">
        <v>424</v>
      </c>
      <c r="D16463" s="2" t="s">
        <v>425</v>
      </c>
      <c r="E16463" s="2">
        <v>1</v>
      </c>
      <c r="F16463" s="2">
        <v>1</v>
      </c>
      <c r="G16463" s="2">
        <f t="shared" si="523"/>
        <v>0</v>
      </c>
      <c r="H16463" s="9">
        <v>45627</v>
      </c>
      <c r="I16463" s="2" t="s">
        <v>5891</v>
      </c>
      <c r="J16463" s="2">
        <f t="shared" si="522"/>
        <v>0</v>
      </c>
    </row>
    <row r="16464" spans="1:10" x14ac:dyDescent="0.25">
      <c r="A16464" s="2" t="s">
        <v>9560</v>
      </c>
      <c r="B16464" s="2" t="s">
        <v>3112</v>
      </c>
      <c r="C16464" s="2" t="s">
        <v>10887</v>
      </c>
      <c r="D16464" s="2" t="s">
        <v>10888</v>
      </c>
      <c r="E16464" s="2">
        <v>1</v>
      </c>
      <c r="F16464" s="2">
        <v>1</v>
      </c>
      <c r="G16464" s="2">
        <f t="shared" si="523"/>
        <v>0</v>
      </c>
      <c r="H16464" s="9">
        <v>45627</v>
      </c>
      <c r="I16464" s="2" t="s">
        <v>5891</v>
      </c>
      <c r="J16464" s="2">
        <f t="shared" si="522"/>
        <v>0</v>
      </c>
    </row>
    <row r="16465" spans="1:10" x14ac:dyDescent="0.25">
      <c r="A16465" s="2" t="s">
        <v>9560</v>
      </c>
      <c r="B16465" s="2" t="s">
        <v>3112</v>
      </c>
      <c r="C16465" s="2" t="s">
        <v>7959</v>
      </c>
      <c r="D16465" s="2" t="s">
        <v>10889</v>
      </c>
      <c r="E16465" s="2">
        <v>4</v>
      </c>
      <c r="F16465" s="2">
        <v>4</v>
      </c>
      <c r="G16465" s="2">
        <f t="shared" si="523"/>
        <v>0</v>
      </c>
      <c r="H16465" s="9">
        <v>45627</v>
      </c>
      <c r="I16465" s="2" t="s">
        <v>5891</v>
      </c>
      <c r="J16465" s="2">
        <f t="shared" si="522"/>
        <v>0</v>
      </c>
    </row>
    <row r="16466" spans="1:10" x14ac:dyDescent="0.25">
      <c r="A16466" s="2" t="s">
        <v>9560</v>
      </c>
      <c r="B16466" s="2" t="s">
        <v>3112</v>
      </c>
      <c r="C16466" s="2" t="s">
        <v>7961</v>
      </c>
      <c r="D16466" s="2" t="s">
        <v>10890</v>
      </c>
      <c r="E16466" s="2">
        <v>1</v>
      </c>
      <c r="F16466" s="2">
        <v>1</v>
      </c>
      <c r="G16466" s="2">
        <f t="shared" si="523"/>
        <v>0</v>
      </c>
      <c r="H16466" s="9">
        <v>45627</v>
      </c>
      <c r="I16466" s="2" t="s">
        <v>5891</v>
      </c>
      <c r="J16466" s="2">
        <f t="shared" si="522"/>
        <v>0</v>
      </c>
    </row>
    <row r="16467" spans="1:10" x14ac:dyDescent="0.25">
      <c r="A16467" s="2" t="s">
        <v>9560</v>
      </c>
      <c r="B16467" s="2" t="s">
        <v>3112</v>
      </c>
      <c r="C16467" s="2" t="s">
        <v>7963</v>
      </c>
      <c r="D16467" s="2" t="s">
        <v>7964</v>
      </c>
      <c r="E16467" s="2">
        <v>1</v>
      </c>
      <c r="F16467" s="2">
        <v>1</v>
      </c>
      <c r="G16467" s="2">
        <f t="shared" si="523"/>
        <v>0</v>
      </c>
      <c r="H16467" s="9">
        <v>45627</v>
      </c>
      <c r="I16467" s="2" t="s">
        <v>5891</v>
      </c>
      <c r="J16467" s="2">
        <f t="shared" si="522"/>
        <v>0</v>
      </c>
    </row>
    <row r="16468" spans="1:10" x14ac:dyDescent="0.25">
      <c r="A16468" s="2" t="s">
        <v>9560</v>
      </c>
      <c r="B16468" s="2" t="s">
        <v>3112</v>
      </c>
      <c r="C16468" s="2" t="s">
        <v>10891</v>
      </c>
      <c r="D16468" s="2" t="s">
        <v>10892</v>
      </c>
      <c r="E16468" s="2">
        <v>10</v>
      </c>
      <c r="F16468" s="2">
        <v>10</v>
      </c>
      <c r="G16468" s="2">
        <f t="shared" si="523"/>
        <v>0</v>
      </c>
      <c r="H16468" s="9">
        <v>45627</v>
      </c>
      <c r="I16468" s="2" t="s">
        <v>5891</v>
      </c>
      <c r="J16468" s="2">
        <f t="shared" si="522"/>
        <v>0</v>
      </c>
    </row>
    <row r="16469" spans="1:10" x14ac:dyDescent="0.25">
      <c r="A16469" s="2" t="s">
        <v>9560</v>
      </c>
      <c r="B16469" s="2" t="s">
        <v>3112</v>
      </c>
      <c r="C16469" s="2" t="s">
        <v>464</v>
      </c>
      <c r="D16469" s="2" t="s">
        <v>465</v>
      </c>
      <c r="E16469" s="2">
        <v>3</v>
      </c>
      <c r="F16469" s="2">
        <v>3</v>
      </c>
      <c r="G16469" s="2">
        <f t="shared" si="523"/>
        <v>0</v>
      </c>
      <c r="H16469" s="9">
        <v>45627</v>
      </c>
      <c r="I16469" s="2" t="s">
        <v>5891</v>
      </c>
      <c r="J16469" s="2">
        <f t="shared" si="522"/>
        <v>0</v>
      </c>
    </row>
    <row r="16470" spans="1:10" x14ac:dyDescent="0.25">
      <c r="A16470" s="2" t="s">
        <v>9560</v>
      </c>
      <c r="B16470" s="2" t="s">
        <v>3112</v>
      </c>
      <c r="C16470" s="2" t="s">
        <v>480</v>
      </c>
      <c r="D16470" s="2" t="s">
        <v>481</v>
      </c>
      <c r="E16470" s="2">
        <v>2</v>
      </c>
      <c r="F16470" s="2">
        <v>2</v>
      </c>
      <c r="G16470" s="2">
        <f t="shared" si="523"/>
        <v>0</v>
      </c>
      <c r="H16470" s="9">
        <v>45627</v>
      </c>
      <c r="I16470" s="2" t="s">
        <v>5891</v>
      </c>
      <c r="J16470" s="2">
        <f t="shared" si="522"/>
        <v>0</v>
      </c>
    </row>
    <row r="16471" spans="1:10" x14ac:dyDescent="0.25">
      <c r="A16471" s="2" t="s">
        <v>9560</v>
      </c>
      <c r="B16471" s="2" t="s">
        <v>3112</v>
      </c>
      <c r="C16471" s="2" t="s">
        <v>482</v>
      </c>
      <c r="D16471" s="2" t="s">
        <v>483</v>
      </c>
      <c r="E16471" s="2">
        <v>2</v>
      </c>
      <c r="F16471" s="2">
        <v>2</v>
      </c>
      <c r="G16471" s="2">
        <f t="shared" si="523"/>
        <v>0</v>
      </c>
      <c r="H16471" s="9">
        <v>45627</v>
      </c>
      <c r="I16471" s="2" t="s">
        <v>5891</v>
      </c>
      <c r="J16471" s="2">
        <f t="shared" si="522"/>
        <v>0</v>
      </c>
    </row>
    <row r="16472" spans="1:10" x14ac:dyDescent="0.25">
      <c r="A16472" s="2" t="s">
        <v>9560</v>
      </c>
      <c r="B16472" s="2" t="s">
        <v>3104</v>
      </c>
      <c r="C16472" s="2" t="s">
        <v>570</v>
      </c>
      <c r="D16472" s="2" t="s">
        <v>571</v>
      </c>
      <c r="E16472" s="2">
        <v>2</v>
      </c>
      <c r="F16472" s="2">
        <v>2</v>
      </c>
      <c r="G16472" s="2">
        <f t="shared" si="523"/>
        <v>0</v>
      </c>
      <c r="H16472" s="9">
        <v>45627</v>
      </c>
      <c r="I16472" s="2" t="s">
        <v>5891</v>
      </c>
      <c r="J16472" s="2">
        <f t="shared" si="522"/>
        <v>0</v>
      </c>
    </row>
    <row r="16473" spans="1:10" x14ac:dyDescent="0.25">
      <c r="A16473" s="2" t="s">
        <v>9560</v>
      </c>
      <c r="B16473" s="2" t="s">
        <v>3104</v>
      </c>
      <c r="C16473" s="2" t="s">
        <v>484</v>
      </c>
      <c r="D16473" s="2" t="s">
        <v>485</v>
      </c>
      <c r="E16473" s="2">
        <v>4</v>
      </c>
      <c r="F16473" s="2">
        <v>3</v>
      </c>
      <c r="G16473" s="2">
        <f t="shared" si="523"/>
        <v>-1</v>
      </c>
      <c r="H16473" s="9">
        <v>45627</v>
      </c>
      <c r="I16473" s="2" t="s">
        <v>5891</v>
      </c>
      <c r="J16473" s="2">
        <f t="shared" si="522"/>
        <v>1</v>
      </c>
    </row>
    <row r="16474" spans="1:10" x14ac:dyDescent="0.25">
      <c r="A16474" s="2" t="s">
        <v>9560</v>
      </c>
      <c r="B16474" s="2" t="s">
        <v>3104</v>
      </c>
      <c r="C16474" s="2" t="s">
        <v>488</v>
      </c>
      <c r="D16474" s="2" t="s">
        <v>8041</v>
      </c>
      <c r="E16474" s="2">
        <v>16</v>
      </c>
      <c r="F16474" s="2">
        <v>16</v>
      </c>
      <c r="G16474" s="2">
        <f t="shared" si="523"/>
        <v>0</v>
      </c>
      <c r="H16474" s="9">
        <v>45627</v>
      </c>
      <c r="I16474" s="2" t="s">
        <v>5891</v>
      </c>
      <c r="J16474" s="2">
        <f t="shared" si="522"/>
        <v>0</v>
      </c>
    </row>
    <row r="16475" spans="1:10" x14ac:dyDescent="0.25">
      <c r="A16475" s="2" t="s">
        <v>9560</v>
      </c>
      <c r="B16475" s="2" t="s">
        <v>3104</v>
      </c>
      <c r="C16475" s="2" t="s">
        <v>494</v>
      </c>
      <c r="D16475" s="2" t="s">
        <v>495</v>
      </c>
      <c r="E16475" s="2">
        <v>4</v>
      </c>
      <c r="F16475" s="2">
        <v>4</v>
      </c>
      <c r="G16475" s="2">
        <f t="shared" si="523"/>
        <v>0</v>
      </c>
      <c r="H16475" s="9">
        <v>45627</v>
      </c>
      <c r="I16475" s="2" t="s">
        <v>5891</v>
      </c>
      <c r="J16475" s="2">
        <f t="shared" si="522"/>
        <v>0</v>
      </c>
    </row>
    <row r="16476" spans="1:10" x14ac:dyDescent="0.25">
      <c r="A16476" s="2" t="s">
        <v>9560</v>
      </c>
      <c r="B16476" s="2" t="s">
        <v>3104</v>
      </c>
      <c r="C16476" s="2" t="s">
        <v>490</v>
      </c>
      <c r="D16476" s="2" t="s">
        <v>491</v>
      </c>
      <c r="E16476" s="2">
        <v>2</v>
      </c>
      <c r="F16476" s="2">
        <v>2</v>
      </c>
      <c r="G16476" s="2">
        <f t="shared" si="523"/>
        <v>0</v>
      </c>
      <c r="H16476" s="9">
        <v>45627</v>
      </c>
      <c r="I16476" s="2" t="s">
        <v>5891</v>
      </c>
      <c r="J16476" s="2">
        <f t="shared" si="522"/>
        <v>0</v>
      </c>
    </row>
    <row r="16477" spans="1:10" x14ac:dyDescent="0.25">
      <c r="A16477" s="2" t="s">
        <v>9560</v>
      </c>
      <c r="B16477" s="2" t="s">
        <v>3104</v>
      </c>
      <c r="C16477" s="2" t="s">
        <v>496</v>
      </c>
      <c r="D16477" s="2" t="s">
        <v>497</v>
      </c>
      <c r="E16477" s="2">
        <v>2</v>
      </c>
      <c r="F16477" s="2">
        <v>2</v>
      </c>
      <c r="G16477" s="2">
        <f t="shared" si="523"/>
        <v>0</v>
      </c>
      <c r="H16477" s="9">
        <v>45627</v>
      </c>
      <c r="I16477" s="2" t="s">
        <v>5891</v>
      </c>
      <c r="J16477" s="2">
        <f t="shared" si="522"/>
        <v>0</v>
      </c>
    </row>
    <row r="16478" spans="1:10" x14ac:dyDescent="0.25">
      <c r="A16478" s="2" t="s">
        <v>9560</v>
      </c>
      <c r="B16478" s="2" t="s">
        <v>3104</v>
      </c>
      <c r="C16478" s="2" t="s">
        <v>498</v>
      </c>
      <c r="D16478" s="2" t="s">
        <v>499</v>
      </c>
      <c r="E16478" s="2">
        <v>0</v>
      </c>
      <c r="F16478" s="2">
        <v>0</v>
      </c>
      <c r="G16478" s="2">
        <f t="shared" si="523"/>
        <v>0</v>
      </c>
      <c r="H16478" s="9">
        <v>45627</v>
      </c>
      <c r="I16478" s="2" t="s">
        <v>5891</v>
      </c>
      <c r="J16478" s="2">
        <f t="shared" si="522"/>
        <v>0</v>
      </c>
    </row>
    <row r="16479" spans="1:10" x14ac:dyDescent="0.25">
      <c r="A16479" s="2" t="s">
        <v>9560</v>
      </c>
      <c r="B16479" s="2" t="s">
        <v>3104</v>
      </c>
      <c r="C16479" s="2" t="s">
        <v>500</v>
      </c>
      <c r="D16479" s="2" t="s">
        <v>501</v>
      </c>
      <c r="E16479" s="2">
        <v>2</v>
      </c>
      <c r="F16479" s="2">
        <v>2</v>
      </c>
      <c r="G16479" s="2">
        <f t="shared" si="523"/>
        <v>0</v>
      </c>
      <c r="H16479" s="9">
        <v>45627</v>
      </c>
      <c r="I16479" s="2" t="s">
        <v>5891</v>
      </c>
      <c r="J16479" s="2">
        <f t="shared" si="522"/>
        <v>0</v>
      </c>
    </row>
    <row r="16480" spans="1:10" x14ac:dyDescent="0.25">
      <c r="A16480" s="2" t="s">
        <v>9560</v>
      </c>
      <c r="B16480" s="2" t="s">
        <v>3104</v>
      </c>
      <c r="C16480" s="2" t="s">
        <v>3122</v>
      </c>
      <c r="D16480" s="2" t="s">
        <v>3123</v>
      </c>
      <c r="E16480" s="2">
        <v>1</v>
      </c>
      <c r="F16480" s="2">
        <v>1</v>
      </c>
      <c r="G16480" s="2">
        <f t="shared" si="523"/>
        <v>0</v>
      </c>
      <c r="H16480" s="9">
        <v>45627</v>
      </c>
      <c r="I16480" s="2" t="s">
        <v>5891</v>
      </c>
      <c r="J16480" s="2">
        <f t="shared" si="522"/>
        <v>0</v>
      </c>
    </row>
    <row r="16481" spans="1:10" x14ac:dyDescent="0.25">
      <c r="A16481" s="2" t="s">
        <v>9560</v>
      </c>
      <c r="B16481" s="2" t="s">
        <v>3104</v>
      </c>
      <c r="C16481" s="2" t="s">
        <v>8046</v>
      </c>
      <c r="D16481" s="2" t="s">
        <v>8047</v>
      </c>
      <c r="E16481" s="2">
        <v>4</v>
      </c>
      <c r="F16481" s="2">
        <v>0</v>
      </c>
      <c r="G16481" s="2">
        <f t="shared" si="523"/>
        <v>-4</v>
      </c>
      <c r="H16481" s="9">
        <v>45627</v>
      </c>
      <c r="I16481" s="2" t="s">
        <v>5891</v>
      </c>
      <c r="J16481" s="2">
        <f t="shared" si="522"/>
        <v>1</v>
      </c>
    </row>
    <row r="16482" spans="1:10" x14ac:dyDescent="0.25">
      <c r="A16482" s="2" t="s">
        <v>9560</v>
      </c>
      <c r="B16482" s="2" t="s">
        <v>3104</v>
      </c>
      <c r="C16482" s="2" t="s">
        <v>8048</v>
      </c>
      <c r="D16482" s="2" t="s">
        <v>8049</v>
      </c>
      <c r="E16482" s="2">
        <v>10</v>
      </c>
      <c r="F16482" s="2">
        <v>0</v>
      </c>
      <c r="G16482" s="2">
        <f t="shared" si="523"/>
        <v>-10</v>
      </c>
      <c r="H16482" s="9">
        <v>45627</v>
      </c>
      <c r="I16482" s="2" t="s">
        <v>5891</v>
      </c>
      <c r="J16482" s="2">
        <f t="shared" si="522"/>
        <v>1</v>
      </c>
    </row>
    <row r="16483" spans="1:10" x14ac:dyDescent="0.25">
      <c r="A16483" s="2" t="s">
        <v>9560</v>
      </c>
      <c r="B16483" s="2" t="s">
        <v>3104</v>
      </c>
      <c r="C16483" s="2" t="s">
        <v>502</v>
      </c>
      <c r="D16483" s="2" t="s">
        <v>503</v>
      </c>
      <c r="E16483" s="2">
        <v>1</v>
      </c>
      <c r="F16483" s="2">
        <v>1</v>
      </c>
      <c r="G16483" s="2">
        <f t="shared" si="523"/>
        <v>0</v>
      </c>
      <c r="H16483" s="9">
        <v>45627</v>
      </c>
      <c r="I16483" s="2" t="s">
        <v>5891</v>
      </c>
      <c r="J16483" s="2">
        <f t="shared" si="522"/>
        <v>0</v>
      </c>
    </row>
    <row r="16484" spans="1:10" x14ac:dyDescent="0.25">
      <c r="A16484" s="2" t="s">
        <v>9560</v>
      </c>
      <c r="B16484" s="2" t="s">
        <v>3104</v>
      </c>
      <c r="C16484" s="2" t="s">
        <v>10893</v>
      </c>
      <c r="D16484" s="2" t="s">
        <v>10894</v>
      </c>
      <c r="E16484" s="2">
        <v>2</v>
      </c>
      <c r="F16484" s="2">
        <v>3</v>
      </c>
      <c r="G16484" s="2">
        <f t="shared" si="523"/>
        <v>1</v>
      </c>
      <c r="H16484" s="9">
        <v>45627</v>
      </c>
      <c r="I16484" s="2" t="s">
        <v>5891</v>
      </c>
      <c r="J16484" s="2">
        <f t="shared" si="522"/>
        <v>1</v>
      </c>
    </row>
    <row r="16485" spans="1:10" x14ac:dyDescent="0.25">
      <c r="A16485" s="2" t="s">
        <v>9560</v>
      </c>
      <c r="B16485" s="2" t="s">
        <v>3104</v>
      </c>
      <c r="C16485" s="2" t="s">
        <v>10895</v>
      </c>
      <c r="D16485" s="2" t="s">
        <v>10896</v>
      </c>
      <c r="E16485" s="2">
        <v>1</v>
      </c>
      <c r="F16485" s="2">
        <v>1</v>
      </c>
      <c r="G16485" s="2">
        <f t="shared" si="523"/>
        <v>0</v>
      </c>
      <c r="H16485" s="9">
        <v>45627</v>
      </c>
      <c r="I16485" s="2" t="s">
        <v>5891</v>
      </c>
      <c r="J16485" s="2">
        <f t="shared" si="522"/>
        <v>0</v>
      </c>
    </row>
    <row r="16486" spans="1:10" x14ac:dyDescent="0.25">
      <c r="A16486" s="2" t="s">
        <v>9560</v>
      </c>
      <c r="B16486" s="2" t="s">
        <v>3104</v>
      </c>
      <c r="C16486" s="2" t="s">
        <v>10897</v>
      </c>
      <c r="D16486" s="2" t="s">
        <v>10898</v>
      </c>
      <c r="E16486" s="2">
        <v>1</v>
      </c>
      <c r="F16486" s="2">
        <v>1</v>
      </c>
      <c r="G16486" s="2">
        <f t="shared" si="523"/>
        <v>0</v>
      </c>
      <c r="H16486" s="9">
        <v>45627</v>
      </c>
      <c r="I16486" s="2" t="s">
        <v>5891</v>
      </c>
      <c r="J16486" s="2">
        <f t="shared" si="522"/>
        <v>0</v>
      </c>
    </row>
    <row r="16487" spans="1:10" x14ac:dyDescent="0.25">
      <c r="A16487" s="2" t="s">
        <v>9560</v>
      </c>
      <c r="B16487" s="2" t="s">
        <v>3104</v>
      </c>
      <c r="C16487" s="2" t="s">
        <v>506</v>
      </c>
      <c r="D16487" s="2" t="s">
        <v>507</v>
      </c>
      <c r="E16487" s="2">
        <v>4</v>
      </c>
      <c r="F16487" s="2">
        <v>4</v>
      </c>
      <c r="G16487" s="2">
        <f t="shared" si="523"/>
        <v>0</v>
      </c>
      <c r="H16487" s="9">
        <v>45627</v>
      </c>
      <c r="I16487" s="2" t="s">
        <v>5891</v>
      </c>
      <c r="J16487" s="2">
        <f t="shared" si="522"/>
        <v>0</v>
      </c>
    </row>
    <row r="16488" spans="1:10" x14ac:dyDescent="0.25">
      <c r="A16488" s="2" t="s">
        <v>9560</v>
      </c>
      <c r="B16488" s="2" t="s">
        <v>3104</v>
      </c>
      <c r="C16488" s="2" t="s">
        <v>510</v>
      </c>
      <c r="D16488" s="2" t="s">
        <v>511</v>
      </c>
      <c r="E16488" s="2">
        <v>4</v>
      </c>
      <c r="F16488" s="2">
        <v>4</v>
      </c>
      <c r="G16488" s="2">
        <f t="shared" si="523"/>
        <v>0</v>
      </c>
      <c r="H16488" s="9">
        <v>45627</v>
      </c>
      <c r="I16488" s="2" t="s">
        <v>5891</v>
      </c>
      <c r="J16488" s="2">
        <f t="shared" si="522"/>
        <v>0</v>
      </c>
    </row>
    <row r="16489" spans="1:10" x14ac:dyDescent="0.25">
      <c r="A16489" s="2" t="s">
        <v>9560</v>
      </c>
      <c r="B16489" s="2" t="s">
        <v>3104</v>
      </c>
      <c r="C16489" s="2" t="s">
        <v>3166</v>
      </c>
      <c r="D16489" s="2" t="s">
        <v>3167</v>
      </c>
      <c r="E16489" s="2">
        <v>2</v>
      </c>
      <c r="F16489" s="2">
        <v>1</v>
      </c>
      <c r="G16489" s="2">
        <f t="shared" si="523"/>
        <v>-1</v>
      </c>
      <c r="H16489" s="9">
        <v>45627</v>
      </c>
      <c r="I16489" s="2" t="s">
        <v>5891</v>
      </c>
      <c r="J16489" s="2">
        <f t="shared" si="522"/>
        <v>1</v>
      </c>
    </row>
    <row r="16490" spans="1:10" x14ac:dyDescent="0.25">
      <c r="A16490" s="2" t="s">
        <v>9560</v>
      </c>
      <c r="B16490" s="2" t="s">
        <v>3104</v>
      </c>
      <c r="C16490" s="2" t="s">
        <v>9260</v>
      </c>
      <c r="D16490" s="2" t="s">
        <v>9261</v>
      </c>
      <c r="E16490" s="2">
        <v>10</v>
      </c>
      <c r="F16490" s="2">
        <v>10</v>
      </c>
      <c r="G16490" s="2">
        <f t="shared" si="523"/>
        <v>0</v>
      </c>
      <c r="H16490" s="9">
        <v>45627</v>
      </c>
      <c r="I16490" s="2" t="s">
        <v>5891</v>
      </c>
      <c r="J16490" s="2">
        <f t="shared" si="522"/>
        <v>0</v>
      </c>
    </row>
    <row r="16491" spans="1:10" x14ac:dyDescent="0.25">
      <c r="A16491" s="2" t="s">
        <v>9560</v>
      </c>
      <c r="B16491" s="2" t="s">
        <v>3104</v>
      </c>
      <c r="C16491" s="2" t="s">
        <v>514</v>
      </c>
      <c r="D16491" s="2" t="s">
        <v>515</v>
      </c>
      <c r="E16491" s="2">
        <v>5</v>
      </c>
      <c r="F16491" s="2">
        <v>2</v>
      </c>
      <c r="G16491" s="2">
        <f t="shared" si="523"/>
        <v>-3</v>
      </c>
      <c r="H16491" s="9">
        <v>45627</v>
      </c>
      <c r="I16491" s="2" t="s">
        <v>5891</v>
      </c>
      <c r="J16491" s="2">
        <f t="shared" si="522"/>
        <v>1</v>
      </c>
    </row>
    <row r="16492" spans="1:10" x14ac:dyDescent="0.25">
      <c r="A16492" s="2" t="s">
        <v>9560</v>
      </c>
      <c r="B16492" s="2" t="s">
        <v>3104</v>
      </c>
      <c r="C16492" s="2" t="s">
        <v>6859</v>
      </c>
      <c r="D16492" s="2" t="s">
        <v>8050</v>
      </c>
      <c r="E16492" s="2">
        <v>1</v>
      </c>
      <c r="F16492" s="2">
        <v>1</v>
      </c>
      <c r="G16492" s="2">
        <f t="shared" si="523"/>
        <v>0</v>
      </c>
      <c r="H16492" s="9">
        <v>45627</v>
      </c>
      <c r="I16492" s="2" t="s">
        <v>5891</v>
      </c>
      <c r="J16492" s="2">
        <f t="shared" si="522"/>
        <v>0</v>
      </c>
    </row>
    <row r="16493" spans="1:10" x14ac:dyDescent="0.25">
      <c r="A16493" s="2" t="s">
        <v>9560</v>
      </c>
      <c r="B16493" s="2" t="s">
        <v>3104</v>
      </c>
      <c r="C16493" s="2" t="s">
        <v>530</v>
      </c>
      <c r="D16493" s="2" t="s">
        <v>531</v>
      </c>
      <c r="E16493" s="2">
        <v>4</v>
      </c>
      <c r="F16493" s="2">
        <v>4</v>
      </c>
      <c r="G16493" s="2">
        <f t="shared" si="523"/>
        <v>0</v>
      </c>
      <c r="H16493" s="9">
        <v>45627</v>
      </c>
      <c r="I16493" s="2" t="s">
        <v>5891</v>
      </c>
      <c r="J16493" s="2">
        <f t="shared" si="522"/>
        <v>0</v>
      </c>
    </row>
    <row r="16494" spans="1:10" x14ac:dyDescent="0.25">
      <c r="A16494" s="2" t="s">
        <v>9560</v>
      </c>
      <c r="B16494" s="2" t="s">
        <v>3104</v>
      </c>
      <c r="C16494" s="2" t="s">
        <v>10899</v>
      </c>
      <c r="D16494" s="2" t="s">
        <v>10900</v>
      </c>
      <c r="E16494" s="2">
        <v>3</v>
      </c>
      <c r="F16494" s="2">
        <v>3</v>
      </c>
      <c r="G16494" s="2">
        <f t="shared" si="523"/>
        <v>0</v>
      </c>
      <c r="H16494" s="9">
        <v>45627</v>
      </c>
      <c r="I16494" s="2" t="s">
        <v>5891</v>
      </c>
      <c r="J16494" s="2">
        <f t="shared" si="522"/>
        <v>0</v>
      </c>
    </row>
    <row r="16495" spans="1:10" x14ac:dyDescent="0.25">
      <c r="A16495" s="2" t="s">
        <v>9560</v>
      </c>
      <c r="B16495" s="2" t="s">
        <v>3104</v>
      </c>
      <c r="C16495" s="2" t="s">
        <v>542</v>
      </c>
      <c r="D16495" s="2" t="s">
        <v>543</v>
      </c>
      <c r="E16495" s="2">
        <v>8</v>
      </c>
      <c r="F16495" s="2">
        <v>9</v>
      </c>
      <c r="G16495" s="2">
        <f t="shared" si="523"/>
        <v>1</v>
      </c>
      <c r="H16495" s="9">
        <v>45627</v>
      </c>
      <c r="I16495" s="2" t="s">
        <v>5891</v>
      </c>
      <c r="J16495" s="2">
        <f t="shared" ref="J16495:J16558" si="524">IF(G16495=0,0,1)</f>
        <v>1</v>
      </c>
    </row>
    <row r="16496" spans="1:10" x14ac:dyDescent="0.25">
      <c r="A16496" s="2" t="s">
        <v>9560</v>
      </c>
      <c r="B16496" s="2" t="s">
        <v>3104</v>
      </c>
      <c r="C16496" s="2" t="s">
        <v>504</v>
      </c>
      <c r="D16496" s="2" t="s">
        <v>505</v>
      </c>
      <c r="E16496" s="2">
        <v>3</v>
      </c>
      <c r="F16496" s="2">
        <v>3</v>
      </c>
      <c r="G16496" s="2">
        <f t="shared" si="523"/>
        <v>0</v>
      </c>
      <c r="H16496" s="9">
        <v>45627</v>
      </c>
      <c r="I16496" s="2" t="s">
        <v>5891</v>
      </c>
      <c r="J16496" s="2">
        <f t="shared" si="524"/>
        <v>0</v>
      </c>
    </row>
    <row r="16497" spans="1:10" x14ac:dyDescent="0.25">
      <c r="A16497" s="2" t="s">
        <v>9560</v>
      </c>
      <c r="B16497" s="2" t="s">
        <v>3104</v>
      </c>
      <c r="C16497" s="2" t="s">
        <v>546</v>
      </c>
      <c r="D16497" s="2" t="s">
        <v>547</v>
      </c>
      <c r="E16497" s="2">
        <v>0</v>
      </c>
      <c r="F16497" s="2">
        <v>0</v>
      </c>
      <c r="G16497" s="2">
        <f t="shared" si="523"/>
        <v>0</v>
      </c>
      <c r="H16497" s="9">
        <v>45627</v>
      </c>
      <c r="I16497" s="2" t="s">
        <v>5891</v>
      </c>
      <c r="J16497" s="2">
        <f t="shared" si="524"/>
        <v>0</v>
      </c>
    </row>
    <row r="16498" spans="1:10" x14ac:dyDescent="0.25">
      <c r="A16498" s="2" t="s">
        <v>9560</v>
      </c>
      <c r="B16498" s="2" t="s">
        <v>3104</v>
      </c>
      <c r="C16498" s="2" t="s">
        <v>9268</v>
      </c>
      <c r="D16498" s="2" t="s">
        <v>9496</v>
      </c>
      <c r="E16498" s="2">
        <v>2</v>
      </c>
      <c r="F16498" s="2">
        <v>2</v>
      </c>
      <c r="G16498" s="2">
        <f t="shared" si="523"/>
        <v>0</v>
      </c>
      <c r="H16498" s="9">
        <v>45627</v>
      </c>
      <c r="I16498" s="2" t="s">
        <v>5891</v>
      </c>
      <c r="J16498" s="2">
        <f t="shared" si="524"/>
        <v>0</v>
      </c>
    </row>
    <row r="16499" spans="1:10" x14ac:dyDescent="0.25">
      <c r="A16499" s="2" t="s">
        <v>9560</v>
      </c>
      <c r="B16499" s="2" t="s">
        <v>3104</v>
      </c>
      <c r="C16499" s="2" t="s">
        <v>568</v>
      </c>
      <c r="D16499" s="2" t="s">
        <v>569</v>
      </c>
      <c r="E16499" s="2">
        <v>2</v>
      </c>
      <c r="F16499" s="2">
        <v>2</v>
      </c>
      <c r="G16499" s="2">
        <f t="shared" si="523"/>
        <v>0</v>
      </c>
      <c r="H16499" s="9">
        <v>45627</v>
      </c>
      <c r="I16499" s="2" t="s">
        <v>5891</v>
      </c>
      <c r="J16499" s="2">
        <f t="shared" si="524"/>
        <v>0</v>
      </c>
    </row>
    <row r="16500" spans="1:10" x14ac:dyDescent="0.25">
      <c r="A16500" s="2" t="s">
        <v>9560</v>
      </c>
      <c r="B16500" s="2" t="s">
        <v>3104</v>
      </c>
      <c r="C16500" s="2" t="s">
        <v>9497</v>
      </c>
      <c r="D16500" s="2" t="s">
        <v>9498</v>
      </c>
      <c r="E16500" s="2">
        <v>2</v>
      </c>
      <c r="F16500" s="2">
        <v>0</v>
      </c>
      <c r="G16500" s="2">
        <f t="shared" si="523"/>
        <v>-2</v>
      </c>
      <c r="H16500" s="9">
        <v>45627</v>
      </c>
      <c r="I16500" s="2" t="s">
        <v>5891</v>
      </c>
      <c r="J16500" s="2">
        <f t="shared" si="524"/>
        <v>1</v>
      </c>
    </row>
    <row r="16501" spans="1:10" x14ac:dyDescent="0.25">
      <c r="A16501" s="2" t="s">
        <v>9560</v>
      </c>
      <c r="B16501" s="2" t="s">
        <v>3104</v>
      </c>
      <c r="C16501" s="2" t="s">
        <v>10901</v>
      </c>
      <c r="D16501" s="2" t="s">
        <v>10902</v>
      </c>
      <c r="E16501" s="2">
        <v>2</v>
      </c>
      <c r="F16501" s="2">
        <v>1</v>
      </c>
      <c r="G16501" s="2">
        <f t="shared" si="523"/>
        <v>-1</v>
      </c>
      <c r="H16501" s="9">
        <v>45627</v>
      </c>
      <c r="I16501" s="2" t="s">
        <v>5891</v>
      </c>
      <c r="J16501" s="2">
        <f t="shared" si="524"/>
        <v>1</v>
      </c>
    </row>
    <row r="16502" spans="1:10" x14ac:dyDescent="0.25">
      <c r="A16502" s="2" t="s">
        <v>9560</v>
      </c>
      <c r="B16502" s="2" t="s">
        <v>3104</v>
      </c>
      <c r="C16502" s="2" t="s">
        <v>518</v>
      </c>
      <c r="D16502" s="2" t="s">
        <v>519</v>
      </c>
      <c r="E16502" s="2">
        <v>2</v>
      </c>
      <c r="F16502" s="2">
        <v>0</v>
      </c>
      <c r="G16502" s="2">
        <f t="shared" si="523"/>
        <v>-2</v>
      </c>
      <c r="H16502" s="9">
        <v>45627</v>
      </c>
      <c r="I16502" s="2" t="s">
        <v>5891</v>
      </c>
      <c r="J16502" s="2">
        <f t="shared" si="524"/>
        <v>1</v>
      </c>
    </row>
    <row r="16503" spans="1:10" x14ac:dyDescent="0.25">
      <c r="A16503" s="2" t="s">
        <v>9560</v>
      </c>
      <c r="B16503" s="2" t="s">
        <v>3104</v>
      </c>
      <c r="C16503" s="2" t="s">
        <v>522</v>
      </c>
      <c r="D16503" s="2" t="s">
        <v>523</v>
      </c>
      <c r="E16503" s="2">
        <v>1</v>
      </c>
      <c r="F16503" s="2">
        <v>3</v>
      </c>
      <c r="G16503" s="2">
        <f t="shared" si="523"/>
        <v>2</v>
      </c>
      <c r="H16503" s="9">
        <v>45627</v>
      </c>
      <c r="I16503" s="2" t="s">
        <v>5891</v>
      </c>
      <c r="J16503" s="2">
        <f t="shared" si="524"/>
        <v>1</v>
      </c>
    </row>
    <row r="16504" spans="1:10" x14ac:dyDescent="0.25">
      <c r="A16504" s="2" t="s">
        <v>9560</v>
      </c>
      <c r="B16504" s="2" t="s">
        <v>3104</v>
      </c>
      <c r="C16504" s="2" t="s">
        <v>520</v>
      </c>
      <c r="D16504" s="2" t="s">
        <v>521</v>
      </c>
      <c r="E16504" s="2">
        <v>16</v>
      </c>
      <c r="F16504" s="2">
        <v>14</v>
      </c>
      <c r="G16504" s="2">
        <f t="shared" si="523"/>
        <v>-2</v>
      </c>
      <c r="H16504" s="9">
        <v>45627</v>
      </c>
      <c r="I16504" s="2" t="s">
        <v>5891</v>
      </c>
      <c r="J16504" s="2">
        <f t="shared" si="524"/>
        <v>1</v>
      </c>
    </row>
    <row r="16505" spans="1:10" x14ac:dyDescent="0.25">
      <c r="A16505" s="2" t="s">
        <v>9560</v>
      </c>
      <c r="B16505" s="2" t="s">
        <v>3104</v>
      </c>
      <c r="C16505" s="2" t="s">
        <v>534</v>
      </c>
      <c r="D16505" s="2" t="s">
        <v>535</v>
      </c>
      <c r="E16505" s="2">
        <v>2</v>
      </c>
      <c r="F16505" s="2">
        <v>0</v>
      </c>
      <c r="G16505" s="2">
        <f t="shared" si="523"/>
        <v>-2</v>
      </c>
      <c r="H16505" s="9">
        <v>45627</v>
      </c>
      <c r="I16505" s="2" t="s">
        <v>5891</v>
      </c>
      <c r="J16505" s="2">
        <f t="shared" si="524"/>
        <v>1</v>
      </c>
    </row>
    <row r="16506" spans="1:10" x14ac:dyDescent="0.25">
      <c r="A16506" s="2" t="s">
        <v>9560</v>
      </c>
      <c r="B16506" s="2" t="s">
        <v>3104</v>
      </c>
      <c r="C16506" s="2" t="s">
        <v>554</v>
      </c>
      <c r="D16506" s="2" t="s">
        <v>555</v>
      </c>
      <c r="E16506" s="2">
        <v>146</v>
      </c>
      <c r="F16506" s="2">
        <v>146</v>
      </c>
      <c r="G16506" s="2">
        <f t="shared" si="523"/>
        <v>0</v>
      </c>
      <c r="H16506" s="9">
        <v>45627</v>
      </c>
      <c r="I16506" s="2" t="s">
        <v>5891</v>
      </c>
      <c r="J16506" s="2">
        <f t="shared" si="524"/>
        <v>0</v>
      </c>
    </row>
    <row r="16507" spans="1:10" x14ac:dyDescent="0.25">
      <c r="A16507" s="2" t="s">
        <v>9560</v>
      </c>
      <c r="B16507" s="2" t="s">
        <v>3104</v>
      </c>
      <c r="C16507" s="2" t="s">
        <v>8052</v>
      </c>
      <c r="D16507" s="2" t="s">
        <v>8053</v>
      </c>
      <c r="E16507" s="2">
        <v>49</v>
      </c>
      <c r="F16507" s="2">
        <v>50</v>
      </c>
      <c r="G16507" s="2">
        <f t="shared" si="523"/>
        <v>1</v>
      </c>
      <c r="H16507" s="9">
        <v>45627</v>
      </c>
      <c r="I16507" s="2" t="s">
        <v>5891</v>
      </c>
      <c r="J16507" s="2">
        <f t="shared" si="524"/>
        <v>1</v>
      </c>
    </row>
    <row r="16508" spans="1:10" x14ac:dyDescent="0.25">
      <c r="A16508" s="2" t="s">
        <v>9560</v>
      </c>
      <c r="B16508" s="2" t="s">
        <v>3104</v>
      </c>
      <c r="C16508" s="2" t="s">
        <v>9499</v>
      </c>
      <c r="D16508" s="2" t="s">
        <v>9500</v>
      </c>
      <c r="E16508" s="2">
        <v>12</v>
      </c>
      <c r="F16508" s="2">
        <v>10</v>
      </c>
      <c r="G16508" s="2">
        <f t="shared" si="523"/>
        <v>-2</v>
      </c>
      <c r="H16508" s="9">
        <v>45627</v>
      </c>
      <c r="I16508" s="2" t="s">
        <v>5891</v>
      </c>
      <c r="J16508" s="2">
        <f t="shared" si="524"/>
        <v>1</v>
      </c>
    </row>
    <row r="16509" spans="1:10" x14ac:dyDescent="0.25">
      <c r="A16509" s="2" t="s">
        <v>9560</v>
      </c>
      <c r="B16509" s="2" t="s">
        <v>3104</v>
      </c>
      <c r="C16509" s="2" t="s">
        <v>538</v>
      </c>
      <c r="D16509" s="2" t="s">
        <v>539</v>
      </c>
      <c r="E16509" s="2">
        <v>12</v>
      </c>
      <c r="F16509" s="2">
        <v>13</v>
      </c>
      <c r="G16509" s="2">
        <f t="shared" si="523"/>
        <v>1</v>
      </c>
      <c r="H16509" s="9">
        <v>45627</v>
      </c>
      <c r="I16509" s="2" t="s">
        <v>5891</v>
      </c>
      <c r="J16509" s="2">
        <f t="shared" si="524"/>
        <v>1</v>
      </c>
    </row>
    <row r="16510" spans="1:10" x14ac:dyDescent="0.25">
      <c r="A16510" s="2" t="s">
        <v>9560</v>
      </c>
      <c r="B16510" s="2" t="s">
        <v>3104</v>
      </c>
      <c r="C16510" s="2" t="s">
        <v>9272</v>
      </c>
      <c r="D16510" s="2" t="s">
        <v>9273</v>
      </c>
      <c r="E16510" s="2">
        <v>4</v>
      </c>
      <c r="F16510" s="2">
        <v>5</v>
      </c>
      <c r="G16510" s="2">
        <f t="shared" si="523"/>
        <v>1</v>
      </c>
      <c r="H16510" s="9">
        <v>45627</v>
      </c>
      <c r="I16510" s="2" t="s">
        <v>5891</v>
      </c>
      <c r="J16510" s="2">
        <f t="shared" si="524"/>
        <v>1</v>
      </c>
    </row>
    <row r="16511" spans="1:10" x14ac:dyDescent="0.25">
      <c r="A16511" s="2" t="s">
        <v>9560</v>
      </c>
      <c r="B16511" s="2" t="s">
        <v>3104</v>
      </c>
      <c r="C16511" s="2" t="s">
        <v>562</v>
      </c>
      <c r="D16511" s="2" t="s">
        <v>563</v>
      </c>
      <c r="E16511" s="2">
        <v>13</v>
      </c>
      <c r="F16511" s="2">
        <v>13</v>
      </c>
      <c r="G16511" s="2">
        <f t="shared" si="523"/>
        <v>0</v>
      </c>
      <c r="H16511" s="9">
        <v>45627</v>
      </c>
      <c r="I16511" s="2" t="s">
        <v>5891</v>
      </c>
      <c r="J16511" s="2">
        <f t="shared" si="524"/>
        <v>0</v>
      </c>
    </row>
    <row r="16512" spans="1:10" x14ac:dyDescent="0.25">
      <c r="A16512" s="2" t="s">
        <v>9560</v>
      </c>
      <c r="B16512" s="2" t="s">
        <v>3104</v>
      </c>
      <c r="C16512" s="2" t="s">
        <v>544</v>
      </c>
      <c r="D16512" s="2" t="s">
        <v>545</v>
      </c>
      <c r="E16512" s="2">
        <v>4</v>
      </c>
      <c r="F16512" s="2">
        <v>4</v>
      </c>
      <c r="G16512" s="2">
        <f t="shared" si="523"/>
        <v>0</v>
      </c>
      <c r="H16512" s="9">
        <v>45627</v>
      </c>
      <c r="I16512" s="2" t="s">
        <v>5891</v>
      </c>
      <c r="J16512" s="2">
        <f t="shared" si="524"/>
        <v>0</v>
      </c>
    </row>
    <row r="16513" spans="1:10" x14ac:dyDescent="0.25">
      <c r="A16513" s="2" t="s">
        <v>9560</v>
      </c>
      <c r="B16513" s="2" t="s">
        <v>3104</v>
      </c>
      <c r="C16513" s="2" t="s">
        <v>556</v>
      </c>
      <c r="D16513" s="2" t="s">
        <v>557</v>
      </c>
      <c r="E16513" s="2">
        <v>2</v>
      </c>
      <c r="F16513" s="2">
        <v>2</v>
      </c>
      <c r="G16513" s="2">
        <f t="shared" si="523"/>
        <v>0</v>
      </c>
      <c r="H16513" s="9">
        <v>45627</v>
      </c>
      <c r="I16513" s="2" t="s">
        <v>5891</v>
      </c>
      <c r="J16513" s="2">
        <f t="shared" si="524"/>
        <v>0</v>
      </c>
    </row>
    <row r="16514" spans="1:10" x14ac:dyDescent="0.25">
      <c r="A16514" s="2" t="s">
        <v>9560</v>
      </c>
      <c r="B16514" s="2" t="s">
        <v>3104</v>
      </c>
      <c r="C16514" s="2" t="s">
        <v>564</v>
      </c>
      <c r="D16514" s="2" t="s">
        <v>565</v>
      </c>
      <c r="E16514" s="2">
        <v>2</v>
      </c>
      <c r="F16514" s="2">
        <v>2</v>
      </c>
      <c r="G16514" s="2">
        <f t="shared" si="523"/>
        <v>0</v>
      </c>
      <c r="H16514" s="9">
        <v>45627</v>
      </c>
      <c r="I16514" s="2" t="s">
        <v>5891</v>
      </c>
      <c r="J16514" s="2">
        <f t="shared" si="524"/>
        <v>0</v>
      </c>
    </row>
    <row r="16515" spans="1:10" x14ac:dyDescent="0.25">
      <c r="A16515" s="2" t="s">
        <v>9560</v>
      </c>
      <c r="B16515" s="2" t="s">
        <v>3104</v>
      </c>
      <c r="C16515" s="2" t="s">
        <v>10903</v>
      </c>
      <c r="D16515" s="2" t="s">
        <v>10904</v>
      </c>
      <c r="E16515" s="2">
        <v>4</v>
      </c>
      <c r="F16515" s="2">
        <v>4</v>
      </c>
      <c r="G16515" s="2">
        <f t="shared" si="523"/>
        <v>0</v>
      </c>
      <c r="H16515" s="9">
        <v>45627</v>
      </c>
      <c r="I16515" s="2" t="s">
        <v>5891</v>
      </c>
      <c r="J16515" s="2">
        <f t="shared" si="524"/>
        <v>0</v>
      </c>
    </row>
    <row r="16516" spans="1:10" x14ac:dyDescent="0.25">
      <c r="A16516" s="2" t="s">
        <v>9560</v>
      </c>
      <c r="B16516" s="2" t="s">
        <v>3104</v>
      </c>
      <c r="C16516" s="2" t="s">
        <v>558</v>
      </c>
      <c r="D16516" s="2" t="s">
        <v>559</v>
      </c>
      <c r="E16516" s="2">
        <v>3</v>
      </c>
      <c r="F16516" s="2">
        <v>3</v>
      </c>
      <c r="G16516" s="2">
        <f t="shared" si="523"/>
        <v>0</v>
      </c>
      <c r="H16516" s="9">
        <v>45627</v>
      </c>
      <c r="I16516" s="2" t="s">
        <v>5891</v>
      </c>
      <c r="J16516" s="2">
        <f t="shared" si="524"/>
        <v>0</v>
      </c>
    </row>
    <row r="16517" spans="1:10" x14ac:dyDescent="0.25">
      <c r="A16517" s="2" t="s">
        <v>9560</v>
      </c>
      <c r="B16517" s="2" t="s">
        <v>3104</v>
      </c>
      <c r="C16517" s="2" t="s">
        <v>10905</v>
      </c>
      <c r="D16517" s="2" t="s">
        <v>10906</v>
      </c>
      <c r="E16517" s="2">
        <v>3</v>
      </c>
      <c r="F16517" s="2">
        <v>3</v>
      </c>
      <c r="G16517" s="2">
        <f t="shared" si="523"/>
        <v>0</v>
      </c>
      <c r="H16517" s="9">
        <v>45627</v>
      </c>
      <c r="I16517" s="2" t="s">
        <v>5891</v>
      </c>
      <c r="J16517" s="2">
        <f t="shared" si="524"/>
        <v>0</v>
      </c>
    </row>
    <row r="16518" spans="1:10" x14ac:dyDescent="0.25">
      <c r="A16518" s="2" t="s">
        <v>9560</v>
      </c>
      <c r="B16518" s="2" t="s">
        <v>3104</v>
      </c>
      <c r="C16518" s="2" t="s">
        <v>584</v>
      </c>
      <c r="D16518" s="2" t="s">
        <v>585</v>
      </c>
      <c r="E16518" s="2">
        <v>2</v>
      </c>
      <c r="F16518" s="2">
        <v>2</v>
      </c>
      <c r="G16518" s="2">
        <f t="shared" si="523"/>
        <v>0</v>
      </c>
      <c r="H16518" s="9">
        <v>45627</v>
      </c>
      <c r="I16518" s="2" t="s">
        <v>5891</v>
      </c>
      <c r="J16518" s="2">
        <f t="shared" si="524"/>
        <v>0</v>
      </c>
    </row>
    <row r="16519" spans="1:10" x14ac:dyDescent="0.25">
      <c r="A16519" s="2" t="s">
        <v>9560</v>
      </c>
      <c r="B16519" s="2" t="s">
        <v>3104</v>
      </c>
      <c r="C16519" s="2" t="s">
        <v>586</v>
      </c>
      <c r="D16519" s="2" t="s">
        <v>587</v>
      </c>
      <c r="E16519" s="2">
        <v>1</v>
      </c>
      <c r="F16519" s="2">
        <v>1</v>
      </c>
      <c r="G16519" s="2">
        <f t="shared" si="523"/>
        <v>0</v>
      </c>
      <c r="H16519" s="9">
        <v>45627</v>
      </c>
      <c r="I16519" s="2" t="s">
        <v>5891</v>
      </c>
      <c r="J16519" s="2">
        <f t="shared" si="524"/>
        <v>0</v>
      </c>
    </row>
    <row r="16520" spans="1:10" x14ac:dyDescent="0.25">
      <c r="A16520" s="2" t="s">
        <v>9560</v>
      </c>
      <c r="B16520" s="2" t="s">
        <v>3104</v>
      </c>
      <c r="C16520" s="2" t="s">
        <v>10907</v>
      </c>
      <c r="D16520" s="2" t="s">
        <v>10908</v>
      </c>
      <c r="E16520" s="2">
        <v>1</v>
      </c>
      <c r="F16520" s="2">
        <v>0</v>
      </c>
      <c r="G16520" s="2">
        <f t="shared" si="523"/>
        <v>-1</v>
      </c>
      <c r="H16520" s="9">
        <v>45627</v>
      </c>
      <c r="I16520" s="2" t="s">
        <v>5891</v>
      </c>
      <c r="J16520" s="2">
        <f t="shared" si="524"/>
        <v>1</v>
      </c>
    </row>
    <row r="16521" spans="1:10" x14ac:dyDescent="0.25">
      <c r="A16521" s="2" t="s">
        <v>9560</v>
      </c>
      <c r="B16521" s="2" t="s">
        <v>3104</v>
      </c>
      <c r="C16521" s="2" t="s">
        <v>10909</v>
      </c>
      <c r="D16521" s="2" t="s">
        <v>10910</v>
      </c>
      <c r="E16521" s="2">
        <v>1</v>
      </c>
      <c r="F16521" s="2">
        <v>1</v>
      </c>
      <c r="G16521" s="2">
        <f t="shared" ref="G16521:G16584" si="525">F16521-E16521</f>
        <v>0</v>
      </c>
      <c r="H16521" s="9">
        <v>45627</v>
      </c>
      <c r="I16521" s="2" t="s">
        <v>5891</v>
      </c>
      <c r="J16521" s="2">
        <f t="shared" si="524"/>
        <v>0</v>
      </c>
    </row>
    <row r="16522" spans="1:10" x14ac:dyDescent="0.25">
      <c r="A16522" s="2" t="s">
        <v>9560</v>
      </c>
      <c r="B16522" s="2" t="s">
        <v>3104</v>
      </c>
      <c r="C16522" s="2" t="s">
        <v>578</v>
      </c>
      <c r="D16522" s="2" t="s">
        <v>579</v>
      </c>
      <c r="E16522" s="2">
        <v>4</v>
      </c>
      <c r="F16522" s="2">
        <v>4</v>
      </c>
      <c r="G16522" s="2">
        <f t="shared" si="525"/>
        <v>0</v>
      </c>
      <c r="H16522" s="9">
        <v>45627</v>
      </c>
      <c r="I16522" s="2" t="s">
        <v>5891</v>
      </c>
      <c r="J16522" s="2">
        <f t="shared" si="524"/>
        <v>0</v>
      </c>
    </row>
    <row r="16523" spans="1:10" x14ac:dyDescent="0.25">
      <c r="A16523" s="2" t="s">
        <v>9560</v>
      </c>
      <c r="B16523" s="2" t="s">
        <v>3104</v>
      </c>
      <c r="C16523" s="2" t="s">
        <v>4700</v>
      </c>
      <c r="D16523" s="2" t="s">
        <v>4701</v>
      </c>
      <c r="E16523" s="2">
        <v>16</v>
      </c>
      <c r="F16523" s="2">
        <v>16</v>
      </c>
      <c r="G16523" s="2">
        <f t="shared" si="525"/>
        <v>0</v>
      </c>
      <c r="H16523" s="9">
        <v>45627</v>
      </c>
      <c r="I16523" s="2" t="s">
        <v>5891</v>
      </c>
      <c r="J16523" s="2">
        <f t="shared" si="524"/>
        <v>0</v>
      </c>
    </row>
    <row r="16524" spans="1:10" x14ac:dyDescent="0.25">
      <c r="A16524" s="2" t="s">
        <v>9560</v>
      </c>
      <c r="B16524" s="2" t="s">
        <v>3104</v>
      </c>
      <c r="C16524" s="2" t="s">
        <v>572</v>
      </c>
      <c r="D16524" s="2" t="s">
        <v>573</v>
      </c>
      <c r="E16524" s="2">
        <v>6</v>
      </c>
      <c r="F16524" s="2">
        <v>6</v>
      </c>
      <c r="G16524" s="2">
        <f t="shared" si="525"/>
        <v>0</v>
      </c>
      <c r="H16524" s="9">
        <v>45627</v>
      </c>
      <c r="I16524" s="2" t="s">
        <v>5891</v>
      </c>
      <c r="J16524" s="2">
        <f t="shared" si="524"/>
        <v>0</v>
      </c>
    </row>
    <row r="16525" spans="1:10" x14ac:dyDescent="0.25">
      <c r="A16525" s="2" t="s">
        <v>9560</v>
      </c>
      <c r="B16525" s="2" t="s">
        <v>3104</v>
      </c>
      <c r="C16525" s="2" t="s">
        <v>10911</v>
      </c>
      <c r="D16525" s="2" t="s">
        <v>10912</v>
      </c>
      <c r="E16525" s="2">
        <v>6</v>
      </c>
      <c r="F16525" s="2">
        <v>6</v>
      </c>
      <c r="G16525" s="2">
        <f t="shared" si="525"/>
        <v>0</v>
      </c>
      <c r="H16525" s="9">
        <v>45627</v>
      </c>
      <c r="I16525" s="2" t="s">
        <v>5891</v>
      </c>
      <c r="J16525" s="2">
        <f t="shared" si="524"/>
        <v>0</v>
      </c>
    </row>
    <row r="16526" spans="1:10" x14ac:dyDescent="0.25">
      <c r="A16526" s="2" t="s">
        <v>9560</v>
      </c>
      <c r="B16526" s="2" t="s">
        <v>3104</v>
      </c>
      <c r="C16526" s="2" t="s">
        <v>9281</v>
      </c>
      <c r="D16526" s="2" t="s">
        <v>9504</v>
      </c>
      <c r="E16526" s="2">
        <v>4</v>
      </c>
      <c r="F16526" s="2">
        <v>0</v>
      </c>
      <c r="G16526" s="2">
        <f t="shared" si="525"/>
        <v>-4</v>
      </c>
      <c r="H16526" s="9">
        <v>45627</v>
      </c>
      <c r="I16526" s="2" t="s">
        <v>5891</v>
      </c>
      <c r="J16526" s="2">
        <f t="shared" si="524"/>
        <v>1</v>
      </c>
    </row>
    <row r="16527" spans="1:10" x14ac:dyDescent="0.25">
      <c r="A16527" s="2" t="s">
        <v>9560</v>
      </c>
      <c r="B16527" s="2" t="s">
        <v>3104</v>
      </c>
      <c r="C16527" s="2" t="s">
        <v>594</v>
      </c>
      <c r="D16527" s="2" t="s">
        <v>595</v>
      </c>
      <c r="E16527" s="2">
        <v>5</v>
      </c>
      <c r="F16527" s="2">
        <v>5</v>
      </c>
      <c r="G16527" s="2">
        <f t="shared" si="525"/>
        <v>0</v>
      </c>
      <c r="H16527" s="9">
        <v>45627</v>
      </c>
      <c r="I16527" s="2" t="s">
        <v>5891</v>
      </c>
      <c r="J16527" s="2">
        <f t="shared" si="524"/>
        <v>0</v>
      </c>
    </row>
    <row r="16528" spans="1:10" x14ac:dyDescent="0.25">
      <c r="A16528" s="2" t="s">
        <v>9560</v>
      </c>
      <c r="B16528" s="2" t="s">
        <v>3104</v>
      </c>
      <c r="C16528" s="2" t="s">
        <v>596</v>
      </c>
      <c r="D16528" s="2" t="s">
        <v>597</v>
      </c>
      <c r="E16528" s="2">
        <v>3</v>
      </c>
      <c r="F16528" s="2">
        <v>3</v>
      </c>
      <c r="G16528" s="2">
        <f t="shared" si="525"/>
        <v>0</v>
      </c>
      <c r="H16528" s="9">
        <v>45627</v>
      </c>
      <c r="I16528" s="2" t="s">
        <v>5891</v>
      </c>
      <c r="J16528" s="2">
        <f t="shared" si="524"/>
        <v>0</v>
      </c>
    </row>
    <row r="16529" spans="1:10" x14ac:dyDescent="0.25">
      <c r="A16529" s="2" t="s">
        <v>9560</v>
      </c>
      <c r="B16529" s="2" t="s">
        <v>3104</v>
      </c>
      <c r="C16529" s="2" t="s">
        <v>574</v>
      </c>
      <c r="D16529" s="2" t="s">
        <v>575</v>
      </c>
      <c r="E16529" s="2">
        <v>2</v>
      </c>
      <c r="F16529" s="2">
        <v>0</v>
      </c>
      <c r="G16529" s="2">
        <f t="shared" si="525"/>
        <v>-2</v>
      </c>
      <c r="H16529" s="9">
        <v>45627</v>
      </c>
      <c r="I16529" s="2" t="s">
        <v>5891</v>
      </c>
      <c r="J16529" s="2">
        <f t="shared" si="524"/>
        <v>1</v>
      </c>
    </row>
    <row r="16530" spans="1:10" x14ac:dyDescent="0.25">
      <c r="A16530" s="2" t="s">
        <v>9560</v>
      </c>
      <c r="B16530" s="2" t="s">
        <v>6869</v>
      </c>
      <c r="C16530" s="2" t="s">
        <v>598</v>
      </c>
      <c r="D16530" s="2" t="s">
        <v>599</v>
      </c>
      <c r="E16530" s="2">
        <v>3</v>
      </c>
      <c r="F16530" s="2">
        <v>0</v>
      </c>
      <c r="G16530" s="2">
        <f t="shared" si="525"/>
        <v>-3</v>
      </c>
      <c r="H16530" s="9">
        <v>45627</v>
      </c>
      <c r="I16530" s="2" t="s">
        <v>5891</v>
      </c>
      <c r="J16530" s="2">
        <f t="shared" si="524"/>
        <v>1</v>
      </c>
    </row>
    <row r="16531" spans="1:10" x14ac:dyDescent="0.25">
      <c r="A16531" s="2" t="s">
        <v>10241</v>
      </c>
      <c r="B16531" s="2" t="s">
        <v>2031</v>
      </c>
      <c r="C16531" s="2" t="s">
        <v>7856</v>
      </c>
      <c r="D16531" s="2" t="s">
        <v>10913</v>
      </c>
      <c r="E16531" s="2">
        <v>4</v>
      </c>
      <c r="F16531" s="2">
        <v>4</v>
      </c>
      <c r="G16531" s="2">
        <f t="shared" si="525"/>
        <v>0</v>
      </c>
      <c r="H16531" s="9">
        <v>45627</v>
      </c>
      <c r="I16531" s="2" t="s">
        <v>5891</v>
      </c>
      <c r="J16531" s="2">
        <f t="shared" si="524"/>
        <v>0</v>
      </c>
    </row>
    <row r="16532" spans="1:10" x14ac:dyDescent="0.25">
      <c r="A16532" s="2" t="s">
        <v>10832</v>
      </c>
      <c r="B16532" s="2" t="s">
        <v>4237</v>
      </c>
      <c r="C16532" s="2" t="s">
        <v>10914</v>
      </c>
      <c r="D16532" s="2" t="s">
        <v>10915</v>
      </c>
      <c r="E16532" s="2">
        <v>2</v>
      </c>
      <c r="F16532" s="2">
        <v>2</v>
      </c>
      <c r="G16532" s="2">
        <f t="shared" si="525"/>
        <v>0</v>
      </c>
      <c r="H16532" s="9">
        <v>45627</v>
      </c>
      <c r="I16532" s="2" t="s">
        <v>5891</v>
      </c>
      <c r="J16532" s="2">
        <f t="shared" si="524"/>
        <v>0</v>
      </c>
    </row>
    <row r="16533" spans="1:10" x14ac:dyDescent="0.25">
      <c r="A16533" s="2" t="s">
        <v>10832</v>
      </c>
      <c r="B16533" s="2" t="s">
        <v>4237</v>
      </c>
      <c r="C16533" s="2" t="s">
        <v>10916</v>
      </c>
      <c r="D16533" s="2" t="s">
        <v>10917</v>
      </c>
      <c r="E16533" s="2">
        <v>8</v>
      </c>
      <c r="F16533" s="2">
        <v>0</v>
      </c>
      <c r="G16533" s="2">
        <f t="shared" si="525"/>
        <v>-8</v>
      </c>
      <c r="H16533" s="9">
        <v>45627</v>
      </c>
      <c r="I16533" s="2" t="s">
        <v>5891</v>
      </c>
      <c r="J16533" s="2">
        <f t="shared" si="524"/>
        <v>1</v>
      </c>
    </row>
    <row r="16534" spans="1:10" x14ac:dyDescent="0.25">
      <c r="A16534" s="2" t="s">
        <v>9684</v>
      </c>
      <c r="B16534" s="2" t="s">
        <v>2275</v>
      </c>
      <c r="C16534" s="2" t="s">
        <v>2276</v>
      </c>
      <c r="D16534" s="2" t="s">
        <v>2277</v>
      </c>
      <c r="E16534" s="2">
        <v>1</v>
      </c>
      <c r="F16534" s="2">
        <v>1</v>
      </c>
      <c r="G16534" s="2">
        <f t="shared" si="525"/>
        <v>0</v>
      </c>
      <c r="H16534" s="9">
        <v>45627</v>
      </c>
      <c r="I16534" s="2" t="s">
        <v>5891</v>
      </c>
      <c r="J16534" s="2">
        <f t="shared" si="524"/>
        <v>0</v>
      </c>
    </row>
    <row r="16535" spans="1:10" x14ac:dyDescent="0.25">
      <c r="A16535" s="2" t="s">
        <v>9684</v>
      </c>
      <c r="B16535" s="2" t="s">
        <v>2275</v>
      </c>
      <c r="C16535" s="2" t="s">
        <v>5826</v>
      </c>
      <c r="D16535" s="2" t="s">
        <v>5827</v>
      </c>
      <c r="E16535" s="2">
        <v>2</v>
      </c>
      <c r="F16535" s="2">
        <v>2</v>
      </c>
      <c r="G16535" s="2">
        <f t="shared" si="525"/>
        <v>0</v>
      </c>
      <c r="H16535" s="9">
        <v>45627</v>
      </c>
      <c r="I16535" s="2" t="s">
        <v>5891</v>
      </c>
      <c r="J16535" s="2">
        <f t="shared" si="524"/>
        <v>0</v>
      </c>
    </row>
    <row r="16536" spans="1:10" x14ac:dyDescent="0.25">
      <c r="A16536" s="2" t="s">
        <v>9599</v>
      </c>
      <c r="B16536" s="2" t="s">
        <v>3719</v>
      </c>
      <c r="C16536" s="2" t="s">
        <v>3978</v>
      </c>
      <c r="D16536" s="2" t="s">
        <v>9527</v>
      </c>
      <c r="E16536" s="2">
        <v>4.2699999999999996</v>
      </c>
      <c r="F16536" s="2">
        <v>4.2699999999999996</v>
      </c>
      <c r="G16536" s="2">
        <f t="shared" si="525"/>
        <v>0</v>
      </c>
      <c r="H16536" s="9">
        <v>45627</v>
      </c>
      <c r="I16536" s="2" t="s">
        <v>5891</v>
      </c>
      <c r="J16536" s="2">
        <f t="shared" si="524"/>
        <v>0</v>
      </c>
    </row>
    <row r="16537" spans="1:10" x14ac:dyDescent="0.25">
      <c r="A16537" s="2" t="s">
        <v>9599</v>
      </c>
      <c r="B16537" s="2" t="s">
        <v>3719</v>
      </c>
      <c r="C16537" s="2" t="s">
        <v>3972</v>
      </c>
      <c r="D16537" s="2" t="s">
        <v>3973</v>
      </c>
      <c r="E16537" s="2">
        <v>5.54</v>
      </c>
      <c r="F16537" s="2">
        <v>5.54</v>
      </c>
      <c r="G16537" s="2">
        <f t="shared" si="525"/>
        <v>0</v>
      </c>
      <c r="H16537" s="9">
        <v>45627</v>
      </c>
      <c r="I16537" s="2" t="s">
        <v>5891</v>
      </c>
      <c r="J16537" s="2">
        <f t="shared" si="524"/>
        <v>0</v>
      </c>
    </row>
    <row r="16538" spans="1:10" x14ac:dyDescent="0.25">
      <c r="A16538" s="2" t="s">
        <v>9599</v>
      </c>
      <c r="B16538" s="2" t="s">
        <v>3719</v>
      </c>
      <c r="C16538" s="2" t="s">
        <v>3974</v>
      </c>
      <c r="D16538" s="2" t="s">
        <v>3975</v>
      </c>
      <c r="E16538" s="2">
        <v>4.68</v>
      </c>
      <c r="F16538" s="2">
        <v>4.68</v>
      </c>
      <c r="G16538" s="2">
        <f t="shared" si="525"/>
        <v>0</v>
      </c>
      <c r="H16538" s="9">
        <v>45627</v>
      </c>
      <c r="I16538" s="2" t="s">
        <v>5891</v>
      </c>
      <c r="J16538" s="2">
        <f t="shared" si="524"/>
        <v>0</v>
      </c>
    </row>
    <row r="16539" spans="1:10" x14ac:dyDescent="0.25">
      <c r="A16539" s="2" t="s">
        <v>9599</v>
      </c>
      <c r="B16539" s="2" t="s">
        <v>3719</v>
      </c>
      <c r="C16539" s="2" t="s">
        <v>7118</v>
      </c>
      <c r="D16539" s="2" t="s">
        <v>7119</v>
      </c>
      <c r="E16539" s="2">
        <v>4.37</v>
      </c>
      <c r="F16539" s="2">
        <v>4.47</v>
      </c>
      <c r="G16539" s="2">
        <f t="shared" si="525"/>
        <v>9.9999999999999645E-2</v>
      </c>
      <c r="H16539" s="9">
        <v>45627</v>
      </c>
      <c r="I16539" s="2" t="s">
        <v>5891</v>
      </c>
      <c r="J16539" s="2">
        <f t="shared" si="524"/>
        <v>1</v>
      </c>
    </row>
    <row r="16540" spans="1:10" x14ac:dyDescent="0.25">
      <c r="A16540" s="2" t="s">
        <v>9599</v>
      </c>
      <c r="B16540" s="2" t="s">
        <v>3719</v>
      </c>
      <c r="C16540" s="2" t="s">
        <v>7120</v>
      </c>
      <c r="D16540" s="2" t="s">
        <v>7121</v>
      </c>
      <c r="E16540" s="2">
        <v>1.2</v>
      </c>
      <c r="F16540" s="2">
        <v>1.2</v>
      </c>
      <c r="G16540" s="2">
        <f t="shared" si="525"/>
        <v>0</v>
      </c>
      <c r="H16540" s="9">
        <v>45627</v>
      </c>
      <c r="I16540" s="2" t="s">
        <v>5891</v>
      </c>
      <c r="J16540" s="2">
        <f t="shared" si="524"/>
        <v>0</v>
      </c>
    </row>
    <row r="16541" spans="1:10" x14ac:dyDescent="0.25">
      <c r="A16541" s="2" t="s">
        <v>9599</v>
      </c>
      <c r="B16541" s="2" t="s">
        <v>3719</v>
      </c>
      <c r="C16541" s="2" t="s">
        <v>7050</v>
      </c>
      <c r="D16541" s="2" t="s">
        <v>7051</v>
      </c>
      <c r="E16541" s="2">
        <v>4.25</v>
      </c>
      <c r="F16541" s="2">
        <v>4.25</v>
      </c>
      <c r="G16541" s="2">
        <f t="shared" si="525"/>
        <v>0</v>
      </c>
      <c r="H16541" s="9">
        <v>45627</v>
      </c>
      <c r="I16541" s="2" t="s">
        <v>5891</v>
      </c>
      <c r="J16541" s="2">
        <f t="shared" si="524"/>
        <v>0</v>
      </c>
    </row>
    <row r="16542" spans="1:10" x14ac:dyDescent="0.25">
      <c r="A16542" s="2" t="s">
        <v>9599</v>
      </c>
      <c r="B16542" s="2" t="s">
        <v>3719</v>
      </c>
      <c r="C16542" s="2" t="s">
        <v>7122</v>
      </c>
      <c r="D16542" s="2" t="s">
        <v>7123</v>
      </c>
      <c r="E16542" s="2">
        <v>1.32</v>
      </c>
      <c r="F16542" s="2">
        <v>1.98</v>
      </c>
      <c r="G16542" s="2">
        <f t="shared" si="525"/>
        <v>0.65999999999999992</v>
      </c>
      <c r="H16542" s="9">
        <v>45627</v>
      </c>
      <c r="I16542" s="2" t="s">
        <v>5891</v>
      </c>
      <c r="J16542" s="2">
        <f t="shared" si="524"/>
        <v>1</v>
      </c>
    </row>
    <row r="16543" spans="1:10" x14ac:dyDescent="0.25">
      <c r="A16543" s="2" t="s">
        <v>9599</v>
      </c>
      <c r="B16543" s="2" t="s">
        <v>3719</v>
      </c>
      <c r="C16543" s="2" t="s">
        <v>7052</v>
      </c>
      <c r="D16543" s="2" t="s">
        <v>7053</v>
      </c>
      <c r="E16543" s="2">
        <v>3.5</v>
      </c>
      <c r="F16543" s="2">
        <v>3.5</v>
      </c>
      <c r="G16543" s="2">
        <f t="shared" si="525"/>
        <v>0</v>
      </c>
      <c r="H16543" s="9">
        <v>45627</v>
      </c>
      <c r="I16543" s="2" t="s">
        <v>5891</v>
      </c>
      <c r="J16543" s="2">
        <f t="shared" si="524"/>
        <v>0</v>
      </c>
    </row>
    <row r="16544" spans="1:10" x14ac:dyDescent="0.25">
      <c r="A16544" s="2" t="s">
        <v>9599</v>
      </c>
      <c r="B16544" s="2" t="s">
        <v>3719</v>
      </c>
      <c r="C16544" s="2" t="s">
        <v>7126</v>
      </c>
      <c r="D16544" s="2" t="s">
        <v>7127</v>
      </c>
      <c r="E16544" s="2">
        <v>2.42</v>
      </c>
      <c r="F16544" s="2">
        <v>2.42</v>
      </c>
      <c r="G16544" s="2">
        <f t="shared" si="525"/>
        <v>0</v>
      </c>
      <c r="H16544" s="9">
        <v>45627</v>
      </c>
      <c r="I16544" s="2" t="s">
        <v>5891</v>
      </c>
      <c r="J16544" s="2">
        <f t="shared" si="524"/>
        <v>0</v>
      </c>
    </row>
    <row r="16545" spans="1:10" x14ac:dyDescent="0.25">
      <c r="A16545" s="2" t="s">
        <v>9599</v>
      </c>
      <c r="B16545" s="2" t="s">
        <v>3719</v>
      </c>
      <c r="C16545" s="2" t="s">
        <v>7130</v>
      </c>
      <c r="D16545" s="2" t="s">
        <v>7131</v>
      </c>
      <c r="E16545" s="2">
        <v>4.97</v>
      </c>
      <c r="F16545" s="2">
        <v>6.3</v>
      </c>
      <c r="G16545" s="2">
        <f t="shared" si="525"/>
        <v>1.33</v>
      </c>
      <c r="H16545" s="9">
        <v>45627</v>
      </c>
      <c r="I16545" s="2" t="s">
        <v>5891</v>
      </c>
      <c r="J16545" s="2">
        <f t="shared" si="524"/>
        <v>1</v>
      </c>
    </row>
    <row r="16546" spans="1:10" x14ac:dyDescent="0.25">
      <c r="A16546" s="2" t="s">
        <v>9599</v>
      </c>
      <c r="B16546" s="2" t="s">
        <v>3719</v>
      </c>
      <c r="C16546" s="2" t="s">
        <v>7132</v>
      </c>
      <c r="D16546" s="2" t="s">
        <v>7133</v>
      </c>
      <c r="E16546" s="2">
        <v>2.73</v>
      </c>
      <c r="F16546" s="2">
        <v>2.59</v>
      </c>
      <c r="G16546" s="2">
        <f t="shared" si="525"/>
        <v>-0.14000000000000012</v>
      </c>
      <c r="H16546" s="9">
        <v>45627</v>
      </c>
      <c r="I16546" s="2" t="s">
        <v>5891</v>
      </c>
      <c r="J16546" s="2">
        <f t="shared" si="524"/>
        <v>1</v>
      </c>
    </row>
    <row r="16547" spans="1:10" x14ac:dyDescent="0.25">
      <c r="A16547" s="2" t="s">
        <v>9599</v>
      </c>
      <c r="B16547" s="2" t="s">
        <v>3719</v>
      </c>
      <c r="C16547" s="2" t="s">
        <v>3720</v>
      </c>
      <c r="D16547" s="2" t="s">
        <v>3721</v>
      </c>
      <c r="E16547" s="2">
        <v>15.186</v>
      </c>
      <c r="F16547" s="2">
        <v>15.48</v>
      </c>
      <c r="G16547" s="2">
        <f t="shared" si="525"/>
        <v>0.29400000000000048</v>
      </c>
      <c r="H16547" s="9">
        <v>45627</v>
      </c>
      <c r="I16547" s="2" t="s">
        <v>5891</v>
      </c>
      <c r="J16547" s="2">
        <f t="shared" si="524"/>
        <v>1</v>
      </c>
    </row>
    <row r="16548" spans="1:10" x14ac:dyDescent="0.25">
      <c r="A16548" s="2" t="s">
        <v>9599</v>
      </c>
      <c r="B16548" s="2" t="s">
        <v>3719</v>
      </c>
      <c r="C16548" s="2" t="s">
        <v>8314</v>
      </c>
      <c r="D16548" s="2" t="s">
        <v>8315</v>
      </c>
      <c r="E16548" s="2">
        <v>3.1100000000000003</v>
      </c>
      <c r="F16548" s="2">
        <v>3.11</v>
      </c>
      <c r="G16548" s="2">
        <f t="shared" si="525"/>
        <v>0</v>
      </c>
      <c r="H16548" s="9">
        <v>45627</v>
      </c>
      <c r="I16548" s="2" t="s">
        <v>5891</v>
      </c>
      <c r="J16548" s="2">
        <f t="shared" si="524"/>
        <v>0</v>
      </c>
    </row>
    <row r="16549" spans="1:10" x14ac:dyDescent="0.25">
      <c r="A16549" s="2" t="s">
        <v>9599</v>
      </c>
      <c r="B16549" s="2" t="s">
        <v>3719</v>
      </c>
      <c r="C16549" s="2" t="s">
        <v>9176</v>
      </c>
      <c r="D16549" s="2" t="s">
        <v>9177</v>
      </c>
      <c r="E16549" s="2">
        <v>0.75</v>
      </c>
      <c r="F16549" s="2">
        <v>0</v>
      </c>
      <c r="G16549" s="2">
        <f t="shared" si="525"/>
        <v>-0.75</v>
      </c>
      <c r="H16549" s="9">
        <v>45627</v>
      </c>
      <c r="I16549" s="2" t="s">
        <v>5891</v>
      </c>
      <c r="J16549" s="2">
        <f t="shared" si="524"/>
        <v>1</v>
      </c>
    </row>
    <row r="16550" spans="1:10" x14ac:dyDescent="0.25">
      <c r="A16550" s="2" t="s">
        <v>9599</v>
      </c>
      <c r="B16550" s="2" t="s">
        <v>3719</v>
      </c>
      <c r="C16550" s="2" t="s">
        <v>7134</v>
      </c>
      <c r="D16550" s="2" t="s">
        <v>7135</v>
      </c>
      <c r="E16550" s="2">
        <v>4.4000000000000004</v>
      </c>
      <c r="F16550" s="2">
        <v>4.4000000000000004</v>
      </c>
      <c r="G16550" s="2">
        <f t="shared" si="525"/>
        <v>0</v>
      </c>
      <c r="H16550" s="9">
        <v>45627</v>
      </c>
      <c r="I16550" s="2" t="s">
        <v>5891</v>
      </c>
      <c r="J16550" s="2">
        <f t="shared" si="524"/>
        <v>0</v>
      </c>
    </row>
    <row r="16551" spans="1:10" x14ac:dyDescent="0.25">
      <c r="A16551" s="2" t="s">
        <v>9599</v>
      </c>
      <c r="B16551" s="2" t="s">
        <v>3719</v>
      </c>
      <c r="C16551" s="2" t="s">
        <v>3732</v>
      </c>
      <c r="D16551" s="2" t="s">
        <v>3733</v>
      </c>
      <c r="E16551" s="2">
        <v>4.0599999999999996</v>
      </c>
      <c r="F16551" s="2">
        <v>4.0600000000000005</v>
      </c>
      <c r="G16551" s="2">
        <f t="shared" si="525"/>
        <v>0</v>
      </c>
      <c r="H16551" s="9">
        <v>45627</v>
      </c>
      <c r="I16551" s="2" t="s">
        <v>5891</v>
      </c>
      <c r="J16551" s="2">
        <f t="shared" si="524"/>
        <v>0</v>
      </c>
    </row>
    <row r="16552" spans="1:10" x14ac:dyDescent="0.25">
      <c r="A16552" s="2" t="s">
        <v>9599</v>
      </c>
      <c r="B16552" s="2" t="s">
        <v>3719</v>
      </c>
      <c r="C16552" s="2" t="s">
        <v>3735</v>
      </c>
      <c r="D16552" s="2" t="s">
        <v>3736</v>
      </c>
      <c r="E16552" s="2">
        <v>4.4800000000000004</v>
      </c>
      <c r="F16552" s="2">
        <v>4.1500000000000004</v>
      </c>
      <c r="G16552" s="2">
        <f t="shared" si="525"/>
        <v>-0.33000000000000007</v>
      </c>
      <c r="H16552" s="9">
        <v>45627</v>
      </c>
      <c r="I16552" s="2" t="s">
        <v>5891</v>
      </c>
      <c r="J16552" s="2">
        <f t="shared" si="524"/>
        <v>1</v>
      </c>
    </row>
    <row r="16553" spans="1:10" x14ac:dyDescent="0.25">
      <c r="A16553" s="2" t="s">
        <v>9599</v>
      </c>
      <c r="B16553" s="2" t="s">
        <v>3719</v>
      </c>
      <c r="C16553" s="2" t="s">
        <v>7136</v>
      </c>
      <c r="D16553" s="2" t="s">
        <v>7137</v>
      </c>
      <c r="E16553" s="2">
        <v>3.14</v>
      </c>
      <c r="F16553" s="2">
        <v>3.14</v>
      </c>
      <c r="G16553" s="2">
        <f t="shared" si="525"/>
        <v>0</v>
      </c>
      <c r="H16553" s="9">
        <v>45627</v>
      </c>
      <c r="I16553" s="2" t="s">
        <v>5891</v>
      </c>
      <c r="J16553" s="2">
        <f t="shared" si="524"/>
        <v>0</v>
      </c>
    </row>
    <row r="16554" spans="1:10" x14ac:dyDescent="0.25">
      <c r="A16554" s="2" t="s">
        <v>9599</v>
      </c>
      <c r="B16554" s="2" t="s">
        <v>3719</v>
      </c>
      <c r="C16554" s="2" t="s">
        <v>7138</v>
      </c>
      <c r="D16554" s="2" t="s">
        <v>7139</v>
      </c>
      <c r="E16554" s="2">
        <v>3.55</v>
      </c>
      <c r="F16554" s="2">
        <v>3.55</v>
      </c>
      <c r="G16554" s="2">
        <f t="shared" si="525"/>
        <v>0</v>
      </c>
      <c r="H16554" s="9">
        <v>45627</v>
      </c>
      <c r="I16554" s="2" t="s">
        <v>5891</v>
      </c>
      <c r="J16554" s="2">
        <f t="shared" si="524"/>
        <v>0</v>
      </c>
    </row>
    <row r="16555" spans="1:10" x14ac:dyDescent="0.25">
      <c r="A16555" s="2" t="s">
        <v>9599</v>
      </c>
      <c r="B16555" s="2" t="s">
        <v>3748</v>
      </c>
      <c r="C16555" s="2" t="s">
        <v>7146</v>
      </c>
      <c r="D16555" s="2" t="s">
        <v>7147</v>
      </c>
      <c r="E16555" s="2">
        <v>3.06</v>
      </c>
      <c r="F16555" s="2">
        <v>3.06</v>
      </c>
      <c r="G16555" s="2">
        <f t="shared" si="525"/>
        <v>0</v>
      </c>
      <c r="H16555" s="9">
        <v>45627</v>
      </c>
      <c r="I16555" s="2" t="s">
        <v>5891</v>
      </c>
      <c r="J16555" s="2">
        <f t="shared" si="524"/>
        <v>0</v>
      </c>
    </row>
    <row r="16556" spans="1:10" x14ac:dyDescent="0.25">
      <c r="A16556" s="2" t="s">
        <v>9599</v>
      </c>
      <c r="B16556" s="2" t="s">
        <v>3748</v>
      </c>
      <c r="C16556" s="2" t="s">
        <v>7150</v>
      </c>
      <c r="D16556" s="2" t="s">
        <v>7151</v>
      </c>
      <c r="E16556" s="2">
        <v>1.61</v>
      </c>
      <c r="F16556" s="2">
        <v>1.61</v>
      </c>
      <c r="G16556" s="2">
        <f t="shared" si="525"/>
        <v>0</v>
      </c>
      <c r="H16556" s="9">
        <v>45627</v>
      </c>
      <c r="I16556" s="2" t="s">
        <v>5891</v>
      </c>
      <c r="J16556" s="2">
        <f t="shared" si="524"/>
        <v>0</v>
      </c>
    </row>
    <row r="16557" spans="1:10" x14ac:dyDescent="0.25">
      <c r="A16557" s="2" t="s">
        <v>9599</v>
      </c>
      <c r="B16557" s="2" t="s">
        <v>3748</v>
      </c>
      <c r="C16557" s="2" t="s">
        <v>3997</v>
      </c>
      <c r="D16557" s="2" t="s">
        <v>3998</v>
      </c>
      <c r="E16557" s="2">
        <v>1.48</v>
      </c>
      <c r="F16557" s="2">
        <v>1.48</v>
      </c>
      <c r="G16557" s="2">
        <f t="shared" si="525"/>
        <v>0</v>
      </c>
      <c r="H16557" s="9">
        <v>45627</v>
      </c>
      <c r="I16557" s="2" t="s">
        <v>5891</v>
      </c>
      <c r="J16557" s="2">
        <f t="shared" si="524"/>
        <v>0</v>
      </c>
    </row>
    <row r="16558" spans="1:10" x14ac:dyDescent="0.25">
      <c r="A16558" s="2" t="s">
        <v>9599</v>
      </c>
      <c r="B16558" s="2" t="s">
        <v>3748</v>
      </c>
      <c r="C16558" s="2" t="s">
        <v>9174</v>
      </c>
      <c r="D16558" s="2" t="s">
        <v>9175</v>
      </c>
      <c r="E16558" s="2">
        <v>1.6</v>
      </c>
      <c r="F16558" s="2">
        <v>1.6</v>
      </c>
      <c r="G16558" s="2">
        <f t="shared" si="525"/>
        <v>0</v>
      </c>
      <c r="H16558" s="9">
        <v>45627</v>
      </c>
      <c r="I16558" s="2" t="s">
        <v>5891</v>
      </c>
      <c r="J16558" s="2">
        <f t="shared" si="524"/>
        <v>0</v>
      </c>
    </row>
    <row r="16559" spans="1:10" x14ac:dyDescent="0.25">
      <c r="A16559" s="2" t="s">
        <v>9599</v>
      </c>
      <c r="B16559" s="2" t="s">
        <v>3748</v>
      </c>
      <c r="C16559" s="2" t="s">
        <v>3999</v>
      </c>
      <c r="D16559" s="2" t="s">
        <v>4000</v>
      </c>
      <c r="E16559" s="2">
        <v>2.2799999999999998</v>
      </c>
      <c r="F16559" s="2">
        <v>2.9</v>
      </c>
      <c r="G16559" s="2">
        <f t="shared" si="525"/>
        <v>0.62000000000000011</v>
      </c>
      <c r="H16559" s="9">
        <v>45627</v>
      </c>
      <c r="I16559" s="2" t="s">
        <v>5891</v>
      </c>
      <c r="J16559" s="2">
        <f t="shared" ref="J16559:J16622" si="526">IF(G16559=0,0,1)</f>
        <v>1</v>
      </c>
    </row>
    <row r="16560" spans="1:10" x14ac:dyDescent="0.25">
      <c r="A16560" s="2" t="s">
        <v>9599</v>
      </c>
      <c r="B16560" s="2" t="s">
        <v>3748</v>
      </c>
      <c r="C16560" s="2" t="s">
        <v>4080</v>
      </c>
      <c r="D16560" s="2" t="s">
        <v>4081</v>
      </c>
      <c r="E16560" s="2">
        <v>0</v>
      </c>
      <c r="F16560" s="2">
        <v>0</v>
      </c>
      <c r="G16560" s="2">
        <f t="shared" si="525"/>
        <v>0</v>
      </c>
      <c r="H16560" s="9">
        <v>45627</v>
      </c>
      <c r="I16560" s="2" t="s">
        <v>5891</v>
      </c>
      <c r="J16560" s="2">
        <f t="shared" si="526"/>
        <v>0</v>
      </c>
    </row>
    <row r="16561" spans="1:10" x14ac:dyDescent="0.25">
      <c r="A16561" s="2" t="s">
        <v>9599</v>
      </c>
      <c r="B16561" s="2" t="s">
        <v>3748</v>
      </c>
      <c r="C16561" s="2" t="s">
        <v>4003</v>
      </c>
      <c r="D16561" s="2" t="s">
        <v>4004</v>
      </c>
      <c r="E16561" s="2">
        <v>22.954000000000001</v>
      </c>
      <c r="F16561" s="2">
        <v>23.18</v>
      </c>
      <c r="G16561" s="2">
        <f t="shared" si="525"/>
        <v>0.22599999999999909</v>
      </c>
      <c r="H16561" s="9">
        <v>45627</v>
      </c>
      <c r="I16561" s="2" t="s">
        <v>5891</v>
      </c>
      <c r="J16561" s="2">
        <f t="shared" si="526"/>
        <v>1</v>
      </c>
    </row>
    <row r="16562" spans="1:10" x14ac:dyDescent="0.25">
      <c r="A16562" s="2" t="s">
        <v>9599</v>
      </c>
      <c r="B16562" s="2" t="s">
        <v>3748</v>
      </c>
      <c r="C16562" s="2" t="s">
        <v>4005</v>
      </c>
      <c r="D16562" s="2" t="s">
        <v>4006</v>
      </c>
      <c r="E16562" s="2">
        <v>2.39</v>
      </c>
      <c r="F16562" s="2">
        <v>2.3899999999999997</v>
      </c>
      <c r="G16562" s="2">
        <f t="shared" si="525"/>
        <v>0</v>
      </c>
      <c r="H16562" s="9">
        <v>45627</v>
      </c>
      <c r="I16562" s="2" t="s">
        <v>5891</v>
      </c>
      <c r="J16562" s="2">
        <f t="shared" si="526"/>
        <v>0</v>
      </c>
    </row>
    <row r="16563" spans="1:10" x14ac:dyDescent="0.25">
      <c r="A16563" s="2" t="s">
        <v>9599</v>
      </c>
      <c r="B16563" s="2" t="s">
        <v>3748</v>
      </c>
      <c r="C16563" s="2" t="s">
        <v>4007</v>
      </c>
      <c r="D16563" s="2" t="s">
        <v>4008</v>
      </c>
      <c r="E16563" s="2">
        <v>2.21</v>
      </c>
      <c r="F16563" s="2">
        <v>5.8</v>
      </c>
      <c r="G16563" s="2">
        <f t="shared" si="525"/>
        <v>3.59</v>
      </c>
      <c r="H16563" s="9">
        <v>45627</v>
      </c>
      <c r="I16563" s="2" t="s">
        <v>5891</v>
      </c>
      <c r="J16563" s="2">
        <f t="shared" si="526"/>
        <v>1</v>
      </c>
    </row>
    <row r="16564" spans="1:10" x14ac:dyDescent="0.25">
      <c r="A16564" s="2" t="s">
        <v>9599</v>
      </c>
      <c r="B16564" s="2" t="s">
        <v>3748</v>
      </c>
      <c r="C16564" s="2" t="s">
        <v>4009</v>
      </c>
      <c r="D16564" s="2" t="s">
        <v>4010</v>
      </c>
      <c r="E16564" s="2">
        <v>1.05</v>
      </c>
      <c r="F16564" s="2">
        <v>1.2</v>
      </c>
      <c r="G16564" s="2">
        <f t="shared" si="525"/>
        <v>0.14999999999999991</v>
      </c>
      <c r="H16564" s="9">
        <v>45627</v>
      </c>
      <c r="I16564" s="2" t="s">
        <v>5891</v>
      </c>
      <c r="J16564" s="2">
        <f t="shared" si="526"/>
        <v>1</v>
      </c>
    </row>
    <row r="16565" spans="1:10" x14ac:dyDescent="0.25">
      <c r="A16565" s="2" t="s">
        <v>9599</v>
      </c>
      <c r="B16565" s="2" t="s">
        <v>3748</v>
      </c>
      <c r="C16565" s="2" t="s">
        <v>4011</v>
      </c>
      <c r="D16565" s="2" t="s">
        <v>4012</v>
      </c>
      <c r="E16565" s="2">
        <v>9.8800000000000008</v>
      </c>
      <c r="F16565" s="2">
        <v>9.8800000000000008</v>
      </c>
      <c r="G16565" s="2">
        <f t="shared" si="525"/>
        <v>0</v>
      </c>
      <c r="H16565" s="9">
        <v>45627</v>
      </c>
      <c r="I16565" s="2" t="s">
        <v>5891</v>
      </c>
      <c r="J16565" s="2">
        <f t="shared" si="526"/>
        <v>0</v>
      </c>
    </row>
    <row r="16566" spans="1:10" x14ac:dyDescent="0.25">
      <c r="A16566" s="2" t="s">
        <v>9599</v>
      </c>
      <c r="B16566" s="2" t="s">
        <v>3748</v>
      </c>
      <c r="C16566" s="2" t="s">
        <v>7152</v>
      </c>
      <c r="D16566" s="2" t="s">
        <v>7153</v>
      </c>
      <c r="E16566" s="2">
        <v>32.44</v>
      </c>
      <c r="F16566" s="2">
        <v>31.45</v>
      </c>
      <c r="G16566" s="2">
        <f t="shared" si="525"/>
        <v>-0.98999999999999844</v>
      </c>
      <c r="H16566" s="9">
        <v>45627</v>
      </c>
      <c r="I16566" s="2" t="s">
        <v>5891</v>
      </c>
      <c r="J16566" s="2">
        <f t="shared" si="526"/>
        <v>1</v>
      </c>
    </row>
    <row r="16567" spans="1:10" x14ac:dyDescent="0.25">
      <c r="A16567" s="2" t="s">
        <v>9599</v>
      </c>
      <c r="B16567" s="2" t="s">
        <v>3748</v>
      </c>
      <c r="C16567" s="2" t="s">
        <v>4013</v>
      </c>
      <c r="D16567" s="2" t="s">
        <v>4014</v>
      </c>
      <c r="E16567" s="2">
        <v>4.9000000000000004</v>
      </c>
      <c r="F16567" s="2">
        <v>5.8</v>
      </c>
      <c r="G16567" s="2">
        <f t="shared" si="525"/>
        <v>0.89999999999999947</v>
      </c>
      <c r="H16567" s="9">
        <v>45627</v>
      </c>
      <c r="I16567" s="2" t="s">
        <v>5891</v>
      </c>
      <c r="J16567" s="2">
        <f t="shared" si="526"/>
        <v>1</v>
      </c>
    </row>
    <row r="16568" spans="1:10" x14ac:dyDescent="0.25">
      <c r="A16568" s="2" t="s">
        <v>9599</v>
      </c>
      <c r="B16568" s="2" t="s">
        <v>3748</v>
      </c>
      <c r="C16568" s="2" t="s">
        <v>4082</v>
      </c>
      <c r="D16568" s="2" t="s">
        <v>4083</v>
      </c>
      <c r="E16568" s="2">
        <v>7.9700000000000006</v>
      </c>
      <c r="F16568" s="2">
        <v>8.86</v>
      </c>
      <c r="G16568" s="2">
        <f t="shared" si="525"/>
        <v>0.88999999999999879</v>
      </c>
      <c r="H16568" s="9">
        <v>45627</v>
      </c>
      <c r="I16568" s="2" t="s">
        <v>5891</v>
      </c>
      <c r="J16568" s="2">
        <f t="shared" si="526"/>
        <v>1</v>
      </c>
    </row>
    <row r="16569" spans="1:10" x14ac:dyDescent="0.25">
      <c r="A16569" s="2" t="s">
        <v>9599</v>
      </c>
      <c r="B16569" s="2" t="s">
        <v>3748</v>
      </c>
      <c r="C16569" s="2" t="s">
        <v>4017</v>
      </c>
      <c r="D16569" s="2" t="s">
        <v>4018</v>
      </c>
      <c r="E16569" s="2">
        <v>6.7700000000000005</v>
      </c>
      <c r="F16569" s="2">
        <v>6.77</v>
      </c>
      <c r="G16569" s="2">
        <f t="shared" si="525"/>
        <v>0</v>
      </c>
      <c r="H16569" s="9">
        <v>45627</v>
      </c>
      <c r="I16569" s="2" t="s">
        <v>5891</v>
      </c>
      <c r="J16569" s="2">
        <f t="shared" si="526"/>
        <v>0</v>
      </c>
    </row>
    <row r="16570" spans="1:10" x14ac:dyDescent="0.25">
      <c r="A16570" s="2" t="s">
        <v>9599</v>
      </c>
      <c r="B16570" s="2" t="s">
        <v>3748</v>
      </c>
      <c r="C16570" s="2" t="s">
        <v>4019</v>
      </c>
      <c r="D16570" s="2" t="s">
        <v>4020</v>
      </c>
      <c r="E16570" s="2">
        <v>1.2</v>
      </c>
      <c r="F16570" s="2">
        <v>1.2</v>
      </c>
      <c r="G16570" s="2">
        <f t="shared" si="525"/>
        <v>0</v>
      </c>
      <c r="H16570" s="9">
        <v>45627</v>
      </c>
      <c r="I16570" s="2" t="s">
        <v>5891</v>
      </c>
      <c r="J16570" s="2">
        <f t="shared" si="526"/>
        <v>0</v>
      </c>
    </row>
    <row r="16571" spans="1:10" x14ac:dyDescent="0.25">
      <c r="A16571" s="2" t="s">
        <v>9599</v>
      </c>
      <c r="B16571" s="2" t="s">
        <v>3748</v>
      </c>
      <c r="C16571" s="2" t="s">
        <v>4043</v>
      </c>
      <c r="D16571" s="2" t="s">
        <v>4044</v>
      </c>
      <c r="E16571" s="2">
        <v>6</v>
      </c>
      <c r="F16571" s="2">
        <v>6</v>
      </c>
      <c r="G16571" s="2">
        <f t="shared" si="525"/>
        <v>0</v>
      </c>
      <c r="H16571" s="9">
        <v>45627</v>
      </c>
      <c r="I16571" s="2" t="s">
        <v>5891</v>
      </c>
      <c r="J16571" s="2">
        <f t="shared" si="526"/>
        <v>0</v>
      </c>
    </row>
    <row r="16572" spans="1:10" x14ac:dyDescent="0.25">
      <c r="A16572" s="2" t="s">
        <v>9599</v>
      </c>
      <c r="B16572" s="2" t="s">
        <v>3748</v>
      </c>
      <c r="C16572" s="2" t="s">
        <v>4021</v>
      </c>
      <c r="D16572" s="2" t="s">
        <v>4022</v>
      </c>
      <c r="E16572" s="2">
        <v>1.1100000000000001</v>
      </c>
      <c r="F16572" s="2">
        <v>1.47</v>
      </c>
      <c r="G16572" s="2">
        <f t="shared" si="525"/>
        <v>0.35999999999999988</v>
      </c>
      <c r="H16572" s="9">
        <v>45627</v>
      </c>
      <c r="I16572" s="2" t="s">
        <v>5891</v>
      </c>
      <c r="J16572" s="2">
        <f t="shared" si="526"/>
        <v>1</v>
      </c>
    </row>
    <row r="16573" spans="1:10" x14ac:dyDescent="0.25">
      <c r="A16573" s="2" t="s">
        <v>9599</v>
      </c>
      <c r="B16573" s="2" t="s">
        <v>3748</v>
      </c>
      <c r="C16573" s="2" t="s">
        <v>3751</v>
      </c>
      <c r="D16573" s="2" t="s">
        <v>3752</v>
      </c>
      <c r="E16573" s="2">
        <v>5.93</v>
      </c>
      <c r="F16573" s="2">
        <v>6</v>
      </c>
      <c r="G16573" s="2">
        <f t="shared" si="525"/>
        <v>7.0000000000000284E-2</v>
      </c>
      <c r="H16573" s="9">
        <v>45627</v>
      </c>
      <c r="I16573" s="2" t="s">
        <v>5891</v>
      </c>
      <c r="J16573" s="2">
        <f t="shared" si="526"/>
        <v>1</v>
      </c>
    </row>
    <row r="16574" spans="1:10" x14ac:dyDescent="0.25">
      <c r="A16574" s="2" t="s">
        <v>9599</v>
      </c>
      <c r="B16574" s="2" t="s">
        <v>3748</v>
      </c>
      <c r="C16574" s="2" t="s">
        <v>4023</v>
      </c>
      <c r="D16574" s="2" t="s">
        <v>4024</v>
      </c>
      <c r="E16574" s="2">
        <v>13.27</v>
      </c>
      <c r="F16574" s="2">
        <v>9.07</v>
      </c>
      <c r="G16574" s="2">
        <f t="shared" si="525"/>
        <v>-4.1999999999999993</v>
      </c>
      <c r="H16574" s="9">
        <v>45627</v>
      </c>
      <c r="I16574" s="2" t="s">
        <v>5891</v>
      </c>
      <c r="J16574" s="2">
        <f t="shared" si="526"/>
        <v>1</v>
      </c>
    </row>
    <row r="16575" spans="1:10" x14ac:dyDescent="0.25">
      <c r="A16575" s="2" t="s">
        <v>9599</v>
      </c>
      <c r="B16575" s="2" t="s">
        <v>3748</v>
      </c>
      <c r="C16575" s="2" t="s">
        <v>4025</v>
      </c>
      <c r="D16575" s="2" t="s">
        <v>4026</v>
      </c>
      <c r="E16575" s="2">
        <v>5.38</v>
      </c>
      <c r="F16575" s="2">
        <v>5.38</v>
      </c>
      <c r="G16575" s="2">
        <f t="shared" si="525"/>
        <v>0</v>
      </c>
      <c r="H16575" s="9">
        <v>45627</v>
      </c>
      <c r="I16575" s="2" t="s">
        <v>5891</v>
      </c>
      <c r="J16575" s="2">
        <f t="shared" si="526"/>
        <v>0</v>
      </c>
    </row>
    <row r="16576" spans="1:10" x14ac:dyDescent="0.25">
      <c r="A16576" s="2" t="s">
        <v>9599</v>
      </c>
      <c r="B16576" s="2" t="s">
        <v>3748</v>
      </c>
      <c r="C16576" s="2" t="s">
        <v>3753</v>
      </c>
      <c r="D16576" s="2" t="s">
        <v>3754</v>
      </c>
      <c r="E16576" s="2">
        <v>10.92</v>
      </c>
      <c r="F16576" s="2">
        <v>5.65</v>
      </c>
      <c r="G16576" s="2">
        <f t="shared" si="525"/>
        <v>-5.27</v>
      </c>
      <c r="H16576" s="9">
        <v>45627</v>
      </c>
      <c r="I16576" s="2" t="s">
        <v>5891</v>
      </c>
      <c r="J16576" s="2">
        <f t="shared" si="526"/>
        <v>1</v>
      </c>
    </row>
    <row r="16577" spans="1:10" x14ac:dyDescent="0.25">
      <c r="A16577" s="2" t="s">
        <v>9599</v>
      </c>
      <c r="B16577" s="2" t="s">
        <v>3748</v>
      </c>
      <c r="C16577" s="2" t="s">
        <v>4027</v>
      </c>
      <c r="D16577" s="2" t="s">
        <v>4028</v>
      </c>
      <c r="E16577" s="2">
        <v>4.8</v>
      </c>
      <c r="F16577" s="2">
        <v>7.67</v>
      </c>
      <c r="G16577" s="2">
        <f t="shared" si="525"/>
        <v>2.87</v>
      </c>
      <c r="H16577" s="9">
        <v>45627</v>
      </c>
      <c r="I16577" s="2" t="s">
        <v>5891</v>
      </c>
      <c r="J16577" s="2">
        <f t="shared" si="526"/>
        <v>1</v>
      </c>
    </row>
    <row r="16578" spans="1:10" x14ac:dyDescent="0.25">
      <c r="A16578" s="2" t="s">
        <v>9599</v>
      </c>
      <c r="B16578" s="2" t="s">
        <v>3748</v>
      </c>
      <c r="C16578" s="2" t="s">
        <v>7054</v>
      </c>
      <c r="D16578" s="2" t="s">
        <v>7055</v>
      </c>
      <c r="E16578" s="2">
        <v>3.19</v>
      </c>
      <c r="F16578" s="2">
        <v>3.19</v>
      </c>
      <c r="G16578" s="2">
        <f t="shared" si="525"/>
        <v>0</v>
      </c>
      <c r="H16578" s="9">
        <v>45627</v>
      </c>
      <c r="I16578" s="2" t="s">
        <v>5891</v>
      </c>
      <c r="J16578" s="2">
        <f t="shared" si="526"/>
        <v>0</v>
      </c>
    </row>
    <row r="16579" spans="1:10" x14ac:dyDescent="0.25">
      <c r="A16579" s="2" t="s">
        <v>9599</v>
      </c>
      <c r="B16579" s="2" t="s">
        <v>3748</v>
      </c>
      <c r="C16579" s="2" t="s">
        <v>4029</v>
      </c>
      <c r="D16579" s="2" t="s">
        <v>4030</v>
      </c>
      <c r="E16579" s="2">
        <v>20.41</v>
      </c>
      <c r="F16579" s="2">
        <v>20.41</v>
      </c>
      <c r="G16579" s="2">
        <f t="shared" si="525"/>
        <v>0</v>
      </c>
      <c r="H16579" s="9">
        <v>45627</v>
      </c>
      <c r="I16579" s="2" t="s">
        <v>5891</v>
      </c>
      <c r="J16579" s="2">
        <f t="shared" si="526"/>
        <v>0</v>
      </c>
    </row>
    <row r="16580" spans="1:10" x14ac:dyDescent="0.25">
      <c r="A16580" s="2" t="s">
        <v>9599</v>
      </c>
      <c r="B16580" s="2" t="s">
        <v>3748</v>
      </c>
      <c r="C16580" s="2" t="s">
        <v>7154</v>
      </c>
      <c r="D16580" s="2" t="s">
        <v>7155</v>
      </c>
      <c r="E16580" s="2">
        <v>1.9</v>
      </c>
      <c r="F16580" s="2">
        <v>2.0699999999999998</v>
      </c>
      <c r="G16580" s="2">
        <f t="shared" si="525"/>
        <v>0.16999999999999993</v>
      </c>
      <c r="H16580" s="9">
        <v>45627</v>
      </c>
      <c r="I16580" s="2" t="s">
        <v>5891</v>
      </c>
      <c r="J16580" s="2">
        <f t="shared" si="526"/>
        <v>1</v>
      </c>
    </row>
    <row r="16581" spans="1:10" x14ac:dyDescent="0.25">
      <c r="A16581" s="2" t="s">
        <v>9599</v>
      </c>
      <c r="B16581" s="2" t="s">
        <v>3748</v>
      </c>
      <c r="C16581" s="2" t="s">
        <v>4031</v>
      </c>
      <c r="D16581" s="2" t="s">
        <v>4032</v>
      </c>
      <c r="E16581" s="2">
        <v>35.729999999999997</v>
      </c>
      <c r="F16581" s="2">
        <v>35.840000000000003</v>
      </c>
      <c r="G16581" s="2">
        <f t="shared" si="525"/>
        <v>0.11000000000000654</v>
      </c>
      <c r="H16581" s="9">
        <v>45627</v>
      </c>
      <c r="I16581" s="2" t="s">
        <v>5891</v>
      </c>
      <c r="J16581" s="2">
        <f t="shared" si="526"/>
        <v>1</v>
      </c>
    </row>
    <row r="16582" spans="1:10" x14ac:dyDescent="0.25">
      <c r="A16582" s="2" t="s">
        <v>9599</v>
      </c>
      <c r="B16582" s="2" t="s">
        <v>3748</v>
      </c>
      <c r="C16582" s="2" t="s">
        <v>8312</v>
      </c>
      <c r="D16582" s="2" t="s">
        <v>8313</v>
      </c>
      <c r="E16582" s="2">
        <v>1.86</v>
      </c>
      <c r="F16582" s="2">
        <v>1.31</v>
      </c>
      <c r="G16582" s="2">
        <f t="shared" si="525"/>
        <v>-0.55000000000000004</v>
      </c>
      <c r="H16582" s="9">
        <v>45627</v>
      </c>
      <c r="I16582" s="2" t="s">
        <v>5891</v>
      </c>
      <c r="J16582" s="2">
        <f t="shared" si="526"/>
        <v>1</v>
      </c>
    </row>
    <row r="16583" spans="1:10" x14ac:dyDescent="0.25">
      <c r="A16583" s="2" t="s">
        <v>9599</v>
      </c>
      <c r="B16583" s="2" t="s">
        <v>3748</v>
      </c>
      <c r="C16583" s="2" t="s">
        <v>4033</v>
      </c>
      <c r="D16583" s="2" t="s">
        <v>4034</v>
      </c>
      <c r="E16583" s="2">
        <v>7.45</v>
      </c>
      <c r="F16583" s="2">
        <v>4.45</v>
      </c>
      <c r="G16583" s="2">
        <f t="shared" si="525"/>
        <v>-3</v>
      </c>
      <c r="H16583" s="9">
        <v>45627</v>
      </c>
      <c r="I16583" s="2" t="s">
        <v>5891</v>
      </c>
      <c r="J16583" s="2">
        <f t="shared" si="526"/>
        <v>1</v>
      </c>
    </row>
    <row r="16584" spans="1:10" x14ac:dyDescent="0.25">
      <c r="A16584" s="2" t="s">
        <v>9599</v>
      </c>
      <c r="B16584" s="2" t="s">
        <v>3748</v>
      </c>
      <c r="C16584" s="2" t="s">
        <v>7156</v>
      </c>
      <c r="D16584" s="2" t="s">
        <v>7157</v>
      </c>
      <c r="E16584" s="2">
        <v>2.4900000000000002</v>
      </c>
      <c r="F16584" s="2">
        <v>2.11</v>
      </c>
      <c r="G16584" s="2">
        <f t="shared" si="525"/>
        <v>-0.38000000000000034</v>
      </c>
      <c r="H16584" s="9">
        <v>45627</v>
      </c>
      <c r="I16584" s="2" t="s">
        <v>5891</v>
      </c>
      <c r="J16584" s="2">
        <f t="shared" si="526"/>
        <v>1</v>
      </c>
    </row>
    <row r="16585" spans="1:10" x14ac:dyDescent="0.25">
      <c r="A16585" s="2" t="s">
        <v>9599</v>
      </c>
      <c r="B16585" s="2" t="s">
        <v>3748</v>
      </c>
      <c r="C16585" s="2" t="s">
        <v>4045</v>
      </c>
      <c r="D16585" s="2" t="s">
        <v>4046</v>
      </c>
      <c r="E16585" s="2">
        <v>2.72</v>
      </c>
      <c r="F16585" s="2">
        <v>2.78</v>
      </c>
      <c r="G16585" s="2">
        <f t="shared" ref="G16585:G16648" si="527">F16585-E16585</f>
        <v>5.9999999999999609E-2</v>
      </c>
      <c r="H16585" s="9">
        <v>45627</v>
      </c>
      <c r="I16585" s="2" t="s">
        <v>5891</v>
      </c>
      <c r="J16585" s="2">
        <f t="shared" si="526"/>
        <v>1</v>
      </c>
    </row>
    <row r="16586" spans="1:10" x14ac:dyDescent="0.25">
      <c r="A16586" s="2" t="s">
        <v>10241</v>
      </c>
      <c r="B16586" s="2" t="s">
        <v>2031</v>
      </c>
      <c r="C16586" s="2" t="s">
        <v>2170</v>
      </c>
      <c r="D16586" s="2" t="s">
        <v>2171</v>
      </c>
      <c r="E16586" s="2">
        <v>1</v>
      </c>
      <c r="F16586" s="2">
        <v>1</v>
      </c>
      <c r="G16586" s="2">
        <f t="shared" si="527"/>
        <v>0</v>
      </c>
      <c r="H16586" s="9">
        <v>45627</v>
      </c>
      <c r="I16586" s="2" t="s">
        <v>5891</v>
      </c>
      <c r="J16586" s="2">
        <f t="shared" si="526"/>
        <v>0</v>
      </c>
    </row>
    <row r="16587" spans="1:10" x14ac:dyDescent="0.25">
      <c r="A16587" s="2" t="s">
        <v>9569</v>
      </c>
      <c r="B16587" s="2" t="s">
        <v>1887</v>
      </c>
      <c r="C16587" s="2" t="s">
        <v>3308</v>
      </c>
      <c r="D16587" s="2" t="s">
        <v>3309</v>
      </c>
      <c r="E16587" s="2">
        <v>12</v>
      </c>
      <c r="F16587" s="2">
        <v>12</v>
      </c>
      <c r="G16587" s="2">
        <f t="shared" si="527"/>
        <v>0</v>
      </c>
      <c r="H16587" s="9">
        <v>45627</v>
      </c>
      <c r="I16587" s="2" t="s">
        <v>5891</v>
      </c>
      <c r="J16587" s="2">
        <f t="shared" si="526"/>
        <v>0</v>
      </c>
    </row>
    <row r="16588" spans="1:10" x14ac:dyDescent="0.25">
      <c r="A16588" s="2" t="s">
        <v>9569</v>
      </c>
      <c r="B16588" s="2" t="s">
        <v>1887</v>
      </c>
      <c r="C16588" s="2" t="s">
        <v>3280</v>
      </c>
      <c r="D16588" s="2" t="s">
        <v>3281</v>
      </c>
      <c r="E16588" s="2">
        <v>7</v>
      </c>
      <c r="F16588" s="2">
        <v>7</v>
      </c>
      <c r="G16588" s="2">
        <f t="shared" si="527"/>
        <v>0</v>
      </c>
      <c r="H16588" s="9">
        <v>45627</v>
      </c>
      <c r="I16588" s="2" t="s">
        <v>5891</v>
      </c>
      <c r="J16588" s="2">
        <f t="shared" si="526"/>
        <v>0</v>
      </c>
    </row>
    <row r="16589" spans="1:10" x14ac:dyDescent="0.25">
      <c r="A16589" s="2" t="s">
        <v>9569</v>
      </c>
      <c r="B16589" s="2" t="s">
        <v>1887</v>
      </c>
      <c r="C16589" s="2" t="s">
        <v>7032</v>
      </c>
      <c r="D16589" s="2" t="s">
        <v>7033</v>
      </c>
      <c r="E16589" s="2">
        <v>0</v>
      </c>
      <c r="F16589" s="2">
        <v>0</v>
      </c>
      <c r="G16589" s="2">
        <f t="shared" si="527"/>
        <v>0</v>
      </c>
      <c r="H16589" s="9">
        <v>45627</v>
      </c>
      <c r="I16589" s="2" t="s">
        <v>5891</v>
      </c>
      <c r="J16589" s="2">
        <f t="shared" si="526"/>
        <v>0</v>
      </c>
    </row>
    <row r="16590" spans="1:10" x14ac:dyDescent="0.25">
      <c r="A16590" s="2" t="s">
        <v>9569</v>
      </c>
      <c r="B16590" s="2" t="s">
        <v>1887</v>
      </c>
      <c r="C16590" s="2" t="s">
        <v>7034</v>
      </c>
      <c r="D16590" s="2" t="s">
        <v>7035</v>
      </c>
      <c r="E16590" s="2">
        <v>113</v>
      </c>
      <c r="F16590" s="2">
        <v>133</v>
      </c>
      <c r="G16590" s="2">
        <f t="shared" si="527"/>
        <v>20</v>
      </c>
      <c r="H16590" s="9">
        <v>45627</v>
      </c>
      <c r="I16590" s="2" t="s">
        <v>5891</v>
      </c>
      <c r="J16590" s="2">
        <f t="shared" si="526"/>
        <v>1</v>
      </c>
    </row>
    <row r="16591" spans="1:10" x14ac:dyDescent="0.25">
      <c r="A16591" s="2" t="s">
        <v>9569</v>
      </c>
      <c r="B16591" s="2" t="s">
        <v>1887</v>
      </c>
      <c r="C16591" s="2" t="s">
        <v>7036</v>
      </c>
      <c r="D16591" s="2" t="s">
        <v>7037</v>
      </c>
      <c r="E16591" s="2">
        <v>0</v>
      </c>
      <c r="F16591" s="2">
        <v>0</v>
      </c>
      <c r="G16591" s="2">
        <f t="shared" si="527"/>
        <v>0</v>
      </c>
      <c r="H16591" s="9">
        <v>45627</v>
      </c>
      <c r="I16591" s="2" t="s">
        <v>5891</v>
      </c>
      <c r="J16591" s="2">
        <f t="shared" si="526"/>
        <v>0</v>
      </c>
    </row>
    <row r="16592" spans="1:10" x14ac:dyDescent="0.25">
      <c r="A16592" s="2" t="s">
        <v>9569</v>
      </c>
      <c r="B16592" s="2" t="s">
        <v>1887</v>
      </c>
      <c r="C16592" s="2" t="s">
        <v>3318</v>
      </c>
      <c r="D16592" s="2" t="s">
        <v>3319</v>
      </c>
      <c r="E16592" s="2">
        <v>2</v>
      </c>
      <c r="F16592" s="2">
        <v>1</v>
      </c>
      <c r="G16592" s="2">
        <f t="shared" si="527"/>
        <v>-1</v>
      </c>
      <c r="H16592" s="9">
        <v>45627</v>
      </c>
      <c r="I16592" s="2" t="s">
        <v>5891</v>
      </c>
      <c r="J16592" s="2">
        <f t="shared" si="526"/>
        <v>1</v>
      </c>
    </row>
    <row r="16593" spans="1:10" x14ac:dyDescent="0.25">
      <c r="A16593" s="2" t="s">
        <v>9569</v>
      </c>
      <c r="B16593" s="2" t="s">
        <v>1887</v>
      </c>
      <c r="C16593" s="2" t="s">
        <v>3294</v>
      </c>
      <c r="D16593" s="2" t="s">
        <v>3295</v>
      </c>
      <c r="E16593" s="2">
        <v>10</v>
      </c>
      <c r="F16593" s="2">
        <v>15</v>
      </c>
      <c r="G16593" s="2">
        <f t="shared" si="527"/>
        <v>5</v>
      </c>
      <c r="H16593" s="9">
        <v>45627</v>
      </c>
      <c r="I16593" s="2" t="s">
        <v>5891</v>
      </c>
      <c r="J16593" s="2">
        <f t="shared" si="526"/>
        <v>1</v>
      </c>
    </row>
    <row r="16594" spans="1:10" x14ac:dyDescent="0.25">
      <c r="A16594" s="2" t="s">
        <v>9569</v>
      </c>
      <c r="B16594" s="2" t="s">
        <v>1887</v>
      </c>
      <c r="C16594" s="2" t="s">
        <v>3292</v>
      </c>
      <c r="D16594" s="2" t="s">
        <v>3293</v>
      </c>
      <c r="E16594" s="2">
        <v>5</v>
      </c>
      <c r="F16594" s="2">
        <v>5</v>
      </c>
      <c r="G16594" s="2">
        <f t="shared" si="527"/>
        <v>0</v>
      </c>
      <c r="H16594" s="9">
        <v>45627</v>
      </c>
      <c r="I16594" s="2" t="s">
        <v>5891</v>
      </c>
      <c r="J16594" s="2">
        <f t="shared" si="526"/>
        <v>0</v>
      </c>
    </row>
    <row r="16595" spans="1:10" x14ac:dyDescent="0.25">
      <c r="A16595" s="2" t="s">
        <v>9569</v>
      </c>
      <c r="B16595" s="2" t="s">
        <v>1887</v>
      </c>
      <c r="C16595" s="2" t="s">
        <v>10918</v>
      </c>
      <c r="D16595" s="2" t="s">
        <v>9336</v>
      </c>
      <c r="E16595" s="2">
        <v>8</v>
      </c>
      <c r="F16595" s="2">
        <v>12</v>
      </c>
      <c r="G16595" s="2">
        <f t="shared" si="527"/>
        <v>4</v>
      </c>
      <c r="H16595" s="9">
        <v>45627</v>
      </c>
      <c r="I16595" s="2" t="s">
        <v>5891</v>
      </c>
      <c r="J16595" s="2">
        <f t="shared" si="526"/>
        <v>1</v>
      </c>
    </row>
    <row r="16596" spans="1:10" x14ac:dyDescent="0.25">
      <c r="A16596" s="2" t="s">
        <v>9569</v>
      </c>
      <c r="B16596" s="2" t="s">
        <v>1887</v>
      </c>
      <c r="C16596" s="2" t="s">
        <v>3282</v>
      </c>
      <c r="D16596" s="2" t="s">
        <v>3283</v>
      </c>
      <c r="E16596" s="2">
        <v>5</v>
      </c>
      <c r="F16596" s="2">
        <v>7</v>
      </c>
      <c r="G16596" s="2">
        <f t="shared" si="527"/>
        <v>2</v>
      </c>
      <c r="H16596" s="9">
        <v>45627</v>
      </c>
      <c r="I16596" s="2" t="s">
        <v>5891</v>
      </c>
      <c r="J16596" s="2">
        <f t="shared" si="526"/>
        <v>1</v>
      </c>
    </row>
    <row r="16597" spans="1:10" x14ac:dyDescent="0.25">
      <c r="A16597" s="2" t="s">
        <v>9569</v>
      </c>
      <c r="B16597" s="2" t="s">
        <v>1887</v>
      </c>
      <c r="C16597" s="2" t="s">
        <v>7038</v>
      </c>
      <c r="D16597" s="2" t="s">
        <v>7039</v>
      </c>
      <c r="E16597" s="2">
        <v>0</v>
      </c>
      <c r="F16597" s="2">
        <v>0</v>
      </c>
      <c r="G16597" s="2">
        <f t="shared" si="527"/>
        <v>0</v>
      </c>
      <c r="H16597" s="9">
        <v>45627</v>
      </c>
      <c r="I16597" s="2" t="s">
        <v>5891</v>
      </c>
      <c r="J16597" s="2">
        <f t="shared" si="526"/>
        <v>0</v>
      </c>
    </row>
    <row r="16598" spans="1:10" x14ac:dyDescent="0.25">
      <c r="A16598" s="2" t="s">
        <v>9569</v>
      </c>
      <c r="B16598" s="2" t="s">
        <v>1887</v>
      </c>
      <c r="C16598" s="2" t="s">
        <v>7040</v>
      </c>
      <c r="D16598" s="2" t="s">
        <v>7041</v>
      </c>
      <c r="E16598" s="2">
        <v>0</v>
      </c>
      <c r="F16598" s="2">
        <v>0</v>
      </c>
      <c r="G16598" s="2">
        <f t="shared" si="527"/>
        <v>0</v>
      </c>
      <c r="H16598" s="9">
        <v>45627</v>
      </c>
      <c r="I16598" s="2" t="s">
        <v>5891</v>
      </c>
      <c r="J16598" s="2">
        <f t="shared" si="526"/>
        <v>0</v>
      </c>
    </row>
    <row r="16599" spans="1:10" x14ac:dyDescent="0.25">
      <c r="A16599" s="2" t="s">
        <v>9684</v>
      </c>
      <c r="B16599" s="2" t="s">
        <v>2290</v>
      </c>
      <c r="C16599" s="2" t="s">
        <v>5834</v>
      </c>
      <c r="D16599" s="2" t="s">
        <v>5835</v>
      </c>
      <c r="E16599" s="2">
        <v>2</v>
      </c>
      <c r="F16599" s="2">
        <v>2</v>
      </c>
      <c r="G16599" s="2">
        <f t="shared" si="527"/>
        <v>0</v>
      </c>
      <c r="H16599" s="9">
        <v>45627</v>
      </c>
      <c r="I16599" s="2" t="s">
        <v>5891</v>
      </c>
      <c r="J16599" s="2">
        <f t="shared" si="526"/>
        <v>0</v>
      </c>
    </row>
    <row r="16600" spans="1:10" x14ac:dyDescent="0.25">
      <c r="A16600" s="2" t="s">
        <v>9684</v>
      </c>
      <c r="B16600" s="2" t="s">
        <v>2290</v>
      </c>
      <c r="C16600" s="2" t="s">
        <v>5836</v>
      </c>
      <c r="D16600" s="2" t="s">
        <v>5837</v>
      </c>
      <c r="E16600" s="2">
        <v>5</v>
      </c>
      <c r="F16600" s="2">
        <v>5</v>
      </c>
      <c r="G16600" s="2">
        <f t="shared" si="527"/>
        <v>0</v>
      </c>
      <c r="H16600" s="9">
        <v>45627</v>
      </c>
      <c r="I16600" s="2" t="s">
        <v>5891</v>
      </c>
      <c r="J16600" s="2">
        <f t="shared" si="526"/>
        <v>0</v>
      </c>
    </row>
    <row r="16601" spans="1:10" x14ac:dyDescent="0.25">
      <c r="A16601" s="2" t="s">
        <v>9684</v>
      </c>
      <c r="B16601" s="2" t="s">
        <v>2290</v>
      </c>
      <c r="C16601" s="2" t="s">
        <v>5840</v>
      </c>
      <c r="D16601" s="2" t="s">
        <v>5841</v>
      </c>
      <c r="E16601" s="2">
        <v>5</v>
      </c>
      <c r="F16601" s="2">
        <v>5</v>
      </c>
      <c r="G16601" s="2">
        <f t="shared" si="527"/>
        <v>0</v>
      </c>
      <c r="H16601" s="9">
        <v>45627</v>
      </c>
      <c r="I16601" s="2" t="s">
        <v>5891</v>
      </c>
      <c r="J16601" s="2">
        <f t="shared" si="526"/>
        <v>0</v>
      </c>
    </row>
    <row r="16602" spans="1:10" x14ac:dyDescent="0.25">
      <c r="A16602" s="2" t="s">
        <v>9684</v>
      </c>
      <c r="B16602" s="2" t="s">
        <v>2290</v>
      </c>
      <c r="C16602" s="2" t="s">
        <v>5842</v>
      </c>
      <c r="D16602" s="2" t="s">
        <v>5843</v>
      </c>
      <c r="E16602" s="2">
        <v>2</v>
      </c>
      <c r="F16602" s="2">
        <v>2</v>
      </c>
      <c r="G16602" s="2">
        <f t="shared" si="527"/>
        <v>0</v>
      </c>
      <c r="H16602" s="9">
        <v>45627</v>
      </c>
      <c r="I16602" s="2" t="s">
        <v>5891</v>
      </c>
      <c r="J16602" s="2">
        <f t="shared" si="526"/>
        <v>0</v>
      </c>
    </row>
    <row r="16603" spans="1:10" x14ac:dyDescent="0.25">
      <c r="A16603" s="2" t="s">
        <v>9684</v>
      </c>
      <c r="B16603" s="2" t="s">
        <v>2290</v>
      </c>
      <c r="C16603" s="2" t="s">
        <v>5844</v>
      </c>
      <c r="D16603" s="2" t="s">
        <v>5845</v>
      </c>
      <c r="E16603" s="2">
        <v>1</v>
      </c>
      <c r="F16603" s="2">
        <v>1</v>
      </c>
      <c r="G16603" s="2">
        <f t="shared" si="527"/>
        <v>0</v>
      </c>
      <c r="H16603" s="9">
        <v>45627</v>
      </c>
      <c r="I16603" s="2" t="s">
        <v>5891</v>
      </c>
      <c r="J16603" s="2">
        <f t="shared" si="526"/>
        <v>0</v>
      </c>
    </row>
    <row r="16604" spans="1:10" x14ac:dyDescent="0.25">
      <c r="A16604" s="2" t="s">
        <v>9684</v>
      </c>
      <c r="B16604" s="2" t="s">
        <v>2290</v>
      </c>
      <c r="C16604" s="2" t="s">
        <v>5846</v>
      </c>
      <c r="D16604" s="2" t="s">
        <v>5847</v>
      </c>
      <c r="E16604" s="2">
        <v>2</v>
      </c>
      <c r="F16604" s="2">
        <v>2</v>
      </c>
      <c r="G16604" s="2">
        <f t="shared" si="527"/>
        <v>0</v>
      </c>
      <c r="H16604" s="9">
        <v>45627</v>
      </c>
      <c r="I16604" s="2" t="s">
        <v>5891</v>
      </c>
      <c r="J16604" s="2">
        <f t="shared" si="526"/>
        <v>0</v>
      </c>
    </row>
    <row r="16605" spans="1:10" x14ac:dyDescent="0.25">
      <c r="A16605" s="2" t="s">
        <v>9684</v>
      </c>
      <c r="B16605" s="2" t="s">
        <v>2290</v>
      </c>
      <c r="C16605" s="2" t="s">
        <v>5848</v>
      </c>
      <c r="D16605" s="2" t="s">
        <v>5849</v>
      </c>
      <c r="E16605" s="2">
        <v>15</v>
      </c>
      <c r="F16605" s="2">
        <v>15</v>
      </c>
      <c r="G16605" s="2">
        <f t="shared" si="527"/>
        <v>0</v>
      </c>
      <c r="H16605" s="9">
        <v>45627</v>
      </c>
      <c r="I16605" s="2" t="s">
        <v>5891</v>
      </c>
      <c r="J16605" s="2">
        <f t="shared" si="526"/>
        <v>0</v>
      </c>
    </row>
    <row r="16606" spans="1:10" x14ac:dyDescent="0.25">
      <c r="A16606" s="2" t="s">
        <v>9569</v>
      </c>
      <c r="B16606" s="2" t="s">
        <v>1887</v>
      </c>
      <c r="C16606" s="2" t="s">
        <v>3316</v>
      </c>
      <c r="D16606" s="2" t="s">
        <v>3317</v>
      </c>
      <c r="E16606" s="2">
        <v>1</v>
      </c>
      <c r="F16606" s="2">
        <v>1</v>
      </c>
      <c r="G16606" s="2">
        <f t="shared" si="527"/>
        <v>0</v>
      </c>
      <c r="H16606" s="9">
        <v>45627</v>
      </c>
      <c r="I16606" s="2" t="s">
        <v>5891</v>
      </c>
      <c r="J16606" s="2">
        <f t="shared" si="526"/>
        <v>0</v>
      </c>
    </row>
    <row r="16607" spans="1:10" x14ac:dyDescent="0.25">
      <c r="A16607" s="2" t="s">
        <v>9569</v>
      </c>
      <c r="B16607" s="2" t="s">
        <v>1887</v>
      </c>
      <c r="C16607" s="2" t="s">
        <v>7042</v>
      </c>
      <c r="D16607" s="2" t="s">
        <v>7043</v>
      </c>
      <c r="E16607" s="2">
        <v>0</v>
      </c>
      <c r="F16607" s="2">
        <v>0</v>
      </c>
      <c r="G16607" s="2">
        <f t="shared" si="527"/>
        <v>0</v>
      </c>
      <c r="H16607" s="9">
        <v>45627</v>
      </c>
      <c r="I16607" s="2" t="s">
        <v>5891</v>
      </c>
      <c r="J16607" s="2">
        <f t="shared" si="526"/>
        <v>0</v>
      </c>
    </row>
    <row r="16608" spans="1:10" x14ac:dyDescent="0.25">
      <c r="A16608" s="2" t="s">
        <v>9569</v>
      </c>
      <c r="B16608" s="2" t="s">
        <v>1887</v>
      </c>
      <c r="C16608" s="2" t="s">
        <v>7046</v>
      </c>
      <c r="D16608" s="2" t="s">
        <v>7047</v>
      </c>
      <c r="E16608" s="2">
        <v>2</v>
      </c>
      <c r="F16608" s="2">
        <v>2</v>
      </c>
      <c r="G16608" s="2">
        <f t="shared" si="527"/>
        <v>0</v>
      </c>
      <c r="H16608" s="9">
        <v>45627</v>
      </c>
      <c r="I16608" s="2" t="s">
        <v>5891</v>
      </c>
      <c r="J16608" s="2">
        <f t="shared" si="526"/>
        <v>0</v>
      </c>
    </row>
    <row r="16609" spans="1:10" x14ac:dyDescent="0.25">
      <c r="A16609" s="2" t="s">
        <v>9569</v>
      </c>
      <c r="B16609" s="2" t="s">
        <v>1887</v>
      </c>
      <c r="C16609" s="2" t="s">
        <v>7048</v>
      </c>
      <c r="D16609" s="2" t="s">
        <v>7049</v>
      </c>
      <c r="E16609" s="2">
        <v>0</v>
      </c>
      <c r="F16609" s="2">
        <v>0</v>
      </c>
      <c r="G16609" s="2">
        <f t="shared" si="527"/>
        <v>0</v>
      </c>
      <c r="H16609" s="9">
        <v>45627</v>
      </c>
      <c r="I16609" s="2" t="s">
        <v>5891</v>
      </c>
      <c r="J16609" s="2">
        <f t="shared" si="526"/>
        <v>0</v>
      </c>
    </row>
    <row r="16610" spans="1:10" x14ac:dyDescent="0.25">
      <c r="A16610" s="2" t="s">
        <v>9684</v>
      </c>
      <c r="B16610" s="2" t="s">
        <v>2290</v>
      </c>
      <c r="C16610" s="2" t="s">
        <v>2308</v>
      </c>
      <c r="D16610" s="2" t="s">
        <v>2309</v>
      </c>
      <c r="E16610" s="2">
        <v>1</v>
      </c>
      <c r="F16610" s="2">
        <v>1</v>
      </c>
      <c r="G16610" s="2">
        <f t="shared" si="527"/>
        <v>0</v>
      </c>
      <c r="H16610" s="9">
        <v>45627</v>
      </c>
      <c r="I16610" s="2" t="s">
        <v>5891</v>
      </c>
      <c r="J16610" s="2">
        <f t="shared" si="526"/>
        <v>0</v>
      </c>
    </row>
    <row r="16611" spans="1:10" x14ac:dyDescent="0.25">
      <c r="A16611" s="2" t="s">
        <v>9684</v>
      </c>
      <c r="B16611" s="2" t="s">
        <v>2290</v>
      </c>
      <c r="C16611" s="2" t="s">
        <v>10919</v>
      </c>
      <c r="D16611" s="2" t="s">
        <v>10920</v>
      </c>
      <c r="E16611" s="2">
        <v>1</v>
      </c>
      <c r="F16611" s="2">
        <v>1</v>
      </c>
      <c r="G16611" s="2">
        <f t="shared" si="527"/>
        <v>0</v>
      </c>
      <c r="H16611" s="9">
        <v>45627</v>
      </c>
      <c r="I16611" s="2" t="s">
        <v>5891</v>
      </c>
      <c r="J16611" s="2">
        <f t="shared" si="526"/>
        <v>0</v>
      </c>
    </row>
    <row r="16612" spans="1:10" x14ac:dyDescent="0.25">
      <c r="A16612" s="2" t="s">
        <v>9684</v>
      </c>
      <c r="B16612" s="2" t="s">
        <v>2290</v>
      </c>
      <c r="C16612" s="2" t="s">
        <v>4772</v>
      </c>
      <c r="D16612" s="2" t="s">
        <v>4773</v>
      </c>
      <c r="E16612" s="2">
        <v>11</v>
      </c>
      <c r="F16612" s="2">
        <v>0</v>
      </c>
      <c r="G16612" s="2">
        <f t="shared" si="527"/>
        <v>-11</v>
      </c>
      <c r="H16612" s="9">
        <v>45627</v>
      </c>
      <c r="I16612" s="2" t="s">
        <v>5891</v>
      </c>
      <c r="J16612" s="2">
        <f t="shared" si="526"/>
        <v>1</v>
      </c>
    </row>
    <row r="16613" spans="1:10" x14ac:dyDescent="0.25">
      <c r="A16613" s="2" t="s">
        <v>9684</v>
      </c>
      <c r="B16613" s="2" t="s">
        <v>2290</v>
      </c>
      <c r="C16613" s="2" t="s">
        <v>2291</v>
      </c>
      <c r="D16613" s="2" t="s">
        <v>2292</v>
      </c>
      <c r="E16613" s="2">
        <v>5</v>
      </c>
      <c r="F16613" s="2">
        <v>0</v>
      </c>
      <c r="G16613" s="2">
        <f t="shared" si="527"/>
        <v>-5</v>
      </c>
      <c r="H16613" s="9">
        <v>45627</v>
      </c>
      <c r="I16613" s="2" t="s">
        <v>5891</v>
      </c>
      <c r="J16613" s="2">
        <f t="shared" si="526"/>
        <v>1</v>
      </c>
    </row>
    <row r="16614" spans="1:10" x14ac:dyDescent="0.25">
      <c r="A16614" s="2" t="s">
        <v>9684</v>
      </c>
      <c r="B16614" s="2" t="s">
        <v>2290</v>
      </c>
      <c r="C16614" s="2" t="s">
        <v>5752</v>
      </c>
      <c r="D16614" s="2" t="s">
        <v>5753</v>
      </c>
      <c r="E16614" s="2">
        <v>11</v>
      </c>
      <c r="F16614" s="2">
        <v>15</v>
      </c>
      <c r="G16614" s="2">
        <f t="shared" si="527"/>
        <v>4</v>
      </c>
      <c r="H16614" s="9">
        <v>45627</v>
      </c>
      <c r="I16614" s="2" t="s">
        <v>5891</v>
      </c>
      <c r="J16614" s="2">
        <f t="shared" si="526"/>
        <v>1</v>
      </c>
    </row>
    <row r="16615" spans="1:10" x14ac:dyDescent="0.25">
      <c r="A16615" s="2" t="s">
        <v>9684</v>
      </c>
      <c r="B16615" s="2" t="s">
        <v>2290</v>
      </c>
      <c r="C16615" s="2" t="s">
        <v>5856</v>
      </c>
      <c r="D16615" s="2" t="s">
        <v>5857</v>
      </c>
      <c r="E16615" s="2">
        <v>3</v>
      </c>
      <c r="F16615" s="2">
        <v>3</v>
      </c>
      <c r="G16615" s="2">
        <f t="shared" si="527"/>
        <v>0</v>
      </c>
      <c r="H16615" s="9">
        <v>45627</v>
      </c>
      <c r="I16615" s="2" t="s">
        <v>5891</v>
      </c>
      <c r="J16615" s="2">
        <f t="shared" si="526"/>
        <v>0</v>
      </c>
    </row>
    <row r="16616" spans="1:10" x14ac:dyDescent="0.25">
      <c r="A16616" s="2" t="s">
        <v>9684</v>
      </c>
      <c r="B16616" s="2" t="s">
        <v>2290</v>
      </c>
      <c r="C16616" s="2" t="s">
        <v>5858</v>
      </c>
      <c r="D16616" s="2" t="s">
        <v>5859</v>
      </c>
      <c r="E16616" s="2">
        <v>4</v>
      </c>
      <c r="F16616" s="2">
        <v>0</v>
      </c>
      <c r="G16616" s="2">
        <f t="shared" si="527"/>
        <v>-4</v>
      </c>
      <c r="H16616" s="9">
        <v>45627</v>
      </c>
      <c r="I16616" s="2" t="s">
        <v>5891</v>
      </c>
      <c r="J16616" s="2">
        <f t="shared" si="526"/>
        <v>1</v>
      </c>
    </row>
    <row r="16617" spans="1:10" x14ac:dyDescent="0.25">
      <c r="A16617" s="2" t="s">
        <v>9684</v>
      </c>
      <c r="B16617" s="2" t="s">
        <v>2290</v>
      </c>
      <c r="C16617" s="2" t="s">
        <v>5860</v>
      </c>
      <c r="D16617" s="2" t="s">
        <v>5861</v>
      </c>
      <c r="E16617" s="2">
        <v>1</v>
      </c>
      <c r="F16617" s="2">
        <v>1</v>
      </c>
      <c r="G16617" s="2">
        <f t="shared" si="527"/>
        <v>0</v>
      </c>
      <c r="H16617" s="9">
        <v>45627</v>
      </c>
      <c r="I16617" s="2" t="s">
        <v>5891</v>
      </c>
      <c r="J16617" s="2">
        <f t="shared" si="526"/>
        <v>0</v>
      </c>
    </row>
    <row r="16618" spans="1:10" x14ac:dyDescent="0.25">
      <c r="A16618" s="2" t="s">
        <v>9684</v>
      </c>
      <c r="B16618" s="2" t="s">
        <v>2290</v>
      </c>
      <c r="C16618" s="2" t="s">
        <v>2316</v>
      </c>
      <c r="D16618" s="2" t="s">
        <v>2317</v>
      </c>
      <c r="E16618" s="2">
        <v>21</v>
      </c>
      <c r="F16618" s="2">
        <v>21</v>
      </c>
      <c r="G16618" s="2">
        <f t="shared" si="527"/>
        <v>0</v>
      </c>
      <c r="H16618" s="9">
        <v>45627</v>
      </c>
      <c r="I16618" s="2" t="s">
        <v>5891</v>
      </c>
      <c r="J16618" s="2">
        <f t="shared" si="526"/>
        <v>0</v>
      </c>
    </row>
    <row r="16619" spans="1:10" x14ac:dyDescent="0.25">
      <c r="A16619" s="2" t="s">
        <v>9684</v>
      </c>
      <c r="B16619" s="2" t="s">
        <v>2290</v>
      </c>
      <c r="C16619" s="2" t="s">
        <v>2316</v>
      </c>
      <c r="D16619" s="2" t="s">
        <v>2317</v>
      </c>
      <c r="E16619" s="2">
        <v>21</v>
      </c>
      <c r="F16619" s="2">
        <v>21</v>
      </c>
      <c r="G16619" s="2">
        <f t="shared" si="527"/>
        <v>0</v>
      </c>
      <c r="H16619" s="9">
        <v>45627</v>
      </c>
      <c r="I16619" s="2" t="s">
        <v>5891</v>
      </c>
      <c r="J16619" s="2">
        <f t="shared" si="526"/>
        <v>0</v>
      </c>
    </row>
    <row r="16620" spans="1:10" x14ac:dyDescent="0.25">
      <c r="A16620" s="2" t="s">
        <v>9684</v>
      </c>
      <c r="B16620" s="2" t="s">
        <v>2290</v>
      </c>
      <c r="C16620" s="2" t="s">
        <v>10921</v>
      </c>
      <c r="D16620" s="2" t="s">
        <v>10922</v>
      </c>
      <c r="E16620" s="2">
        <v>1</v>
      </c>
      <c r="F16620" s="2">
        <v>1</v>
      </c>
      <c r="G16620" s="2">
        <f t="shared" si="527"/>
        <v>0</v>
      </c>
      <c r="H16620" s="9">
        <v>45627</v>
      </c>
      <c r="I16620" s="2" t="s">
        <v>5891</v>
      </c>
      <c r="J16620" s="2">
        <f t="shared" si="526"/>
        <v>0</v>
      </c>
    </row>
    <row r="16621" spans="1:10" x14ac:dyDescent="0.25">
      <c r="A16621" s="2" t="s">
        <v>9684</v>
      </c>
      <c r="B16621" s="2" t="s">
        <v>5866</v>
      </c>
      <c r="C16621" s="2" t="s">
        <v>5869</v>
      </c>
      <c r="D16621" s="2" t="s">
        <v>5870</v>
      </c>
      <c r="E16621" s="2">
        <v>2</v>
      </c>
      <c r="F16621" s="2">
        <v>2</v>
      </c>
      <c r="G16621" s="2">
        <f t="shared" si="527"/>
        <v>0</v>
      </c>
      <c r="H16621" s="9">
        <v>45627</v>
      </c>
      <c r="I16621" s="2" t="s">
        <v>5891</v>
      </c>
      <c r="J16621" s="2">
        <f t="shared" si="526"/>
        <v>0</v>
      </c>
    </row>
    <row r="16622" spans="1:10" x14ac:dyDescent="0.25">
      <c r="A16622" s="2" t="s">
        <v>9684</v>
      </c>
      <c r="B16622" s="2" t="s">
        <v>5866</v>
      </c>
      <c r="C16622" s="2" t="s">
        <v>5871</v>
      </c>
      <c r="D16622" s="2" t="s">
        <v>5872</v>
      </c>
      <c r="E16622" s="2">
        <v>1</v>
      </c>
      <c r="F16622" s="2">
        <v>1</v>
      </c>
      <c r="G16622" s="2">
        <f t="shared" si="527"/>
        <v>0</v>
      </c>
      <c r="H16622" s="9">
        <v>45627</v>
      </c>
      <c r="I16622" s="2" t="s">
        <v>5891</v>
      </c>
      <c r="J16622" s="2">
        <f t="shared" si="526"/>
        <v>0</v>
      </c>
    </row>
    <row r="16623" spans="1:10" x14ac:dyDescent="0.25">
      <c r="A16623" s="2" t="s">
        <v>9684</v>
      </c>
      <c r="B16623" s="2" t="s">
        <v>5866</v>
      </c>
      <c r="C16623" s="2" t="s">
        <v>5873</v>
      </c>
      <c r="D16623" s="2" t="s">
        <v>5874</v>
      </c>
      <c r="E16623" s="2">
        <v>1</v>
      </c>
      <c r="F16623" s="2">
        <v>1</v>
      </c>
      <c r="G16623" s="2">
        <f t="shared" si="527"/>
        <v>0</v>
      </c>
      <c r="H16623" s="9">
        <v>45627</v>
      </c>
      <c r="I16623" s="2" t="s">
        <v>5891</v>
      </c>
      <c r="J16623" s="2">
        <f t="shared" ref="J16623:J16686" si="528">IF(G16623=0,0,1)</f>
        <v>0</v>
      </c>
    </row>
    <row r="16624" spans="1:10" x14ac:dyDescent="0.25">
      <c r="A16624" s="2" t="s">
        <v>9684</v>
      </c>
      <c r="B16624" s="2" t="s">
        <v>2268</v>
      </c>
      <c r="C16624" s="2" t="s">
        <v>5996</v>
      </c>
      <c r="D16624" s="2" t="s">
        <v>5997</v>
      </c>
      <c r="E16624" s="2">
        <v>4</v>
      </c>
      <c r="F16624" s="2">
        <v>4</v>
      </c>
      <c r="G16624" s="2">
        <f t="shared" si="527"/>
        <v>0</v>
      </c>
      <c r="H16624" s="9">
        <v>45627</v>
      </c>
      <c r="I16624" s="2" t="s">
        <v>5891</v>
      </c>
      <c r="J16624" s="2">
        <f t="shared" si="528"/>
        <v>0</v>
      </c>
    </row>
    <row r="16625" spans="1:10" x14ac:dyDescent="0.25">
      <c r="A16625" s="2" t="s">
        <v>9684</v>
      </c>
      <c r="B16625" s="2" t="s">
        <v>2268</v>
      </c>
      <c r="C16625" s="2" t="s">
        <v>5998</v>
      </c>
      <c r="D16625" s="2" t="s">
        <v>5999</v>
      </c>
      <c r="E16625" s="2">
        <v>6</v>
      </c>
      <c r="F16625" s="2">
        <v>6</v>
      </c>
      <c r="G16625" s="2">
        <f t="shared" si="527"/>
        <v>0</v>
      </c>
      <c r="H16625" s="9">
        <v>45627</v>
      </c>
      <c r="I16625" s="2" t="s">
        <v>5891</v>
      </c>
      <c r="J16625" s="2">
        <f t="shared" si="528"/>
        <v>0</v>
      </c>
    </row>
    <row r="16626" spans="1:10" x14ac:dyDescent="0.25">
      <c r="A16626" s="2" t="s">
        <v>9684</v>
      </c>
      <c r="B16626" s="2" t="s">
        <v>2268</v>
      </c>
      <c r="C16626" s="2" t="s">
        <v>5875</v>
      </c>
      <c r="D16626" s="2" t="s">
        <v>5876</v>
      </c>
      <c r="E16626" s="2">
        <v>3</v>
      </c>
      <c r="F16626" s="2">
        <v>0</v>
      </c>
      <c r="G16626" s="2">
        <f t="shared" si="527"/>
        <v>-3</v>
      </c>
      <c r="H16626" s="9">
        <v>45627</v>
      </c>
      <c r="I16626" s="2" t="s">
        <v>5891</v>
      </c>
      <c r="J16626" s="2">
        <f t="shared" si="528"/>
        <v>1</v>
      </c>
    </row>
    <row r="16627" spans="1:10" x14ac:dyDescent="0.25">
      <c r="A16627" s="2" t="s">
        <v>9684</v>
      </c>
      <c r="B16627" s="2" t="s">
        <v>2268</v>
      </c>
      <c r="C16627" s="2" t="s">
        <v>2296</v>
      </c>
      <c r="D16627" s="2" t="s">
        <v>2297</v>
      </c>
      <c r="E16627" s="2">
        <v>1</v>
      </c>
      <c r="F16627" s="2">
        <v>1</v>
      </c>
      <c r="G16627" s="2">
        <f t="shared" si="527"/>
        <v>0</v>
      </c>
      <c r="H16627" s="9">
        <v>45627</v>
      </c>
      <c r="I16627" s="2" t="s">
        <v>5891</v>
      </c>
      <c r="J16627" s="2">
        <f t="shared" si="528"/>
        <v>0</v>
      </c>
    </row>
    <row r="16628" spans="1:10" x14ac:dyDescent="0.25">
      <c r="A16628" s="2" t="s">
        <v>9684</v>
      </c>
      <c r="B16628" s="2" t="s">
        <v>2268</v>
      </c>
      <c r="C16628" s="2" t="s">
        <v>5877</v>
      </c>
      <c r="D16628" s="2" t="s">
        <v>5878</v>
      </c>
      <c r="E16628" s="2">
        <v>2</v>
      </c>
      <c r="F16628" s="2">
        <v>2</v>
      </c>
      <c r="G16628" s="2">
        <f t="shared" si="527"/>
        <v>0</v>
      </c>
      <c r="H16628" s="9">
        <v>45627</v>
      </c>
      <c r="I16628" s="2" t="s">
        <v>5891</v>
      </c>
      <c r="J16628" s="2">
        <f t="shared" si="528"/>
        <v>0</v>
      </c>
    </row>
    <row r="16629" spans="1:10" x14ac:dyDescent="0.25">
      <c r="A16629" s="2" t="s">
        <v>9684</v>
      </c>
      <c r="B16629" s="2" t="s">
        <v>2268</v>
      </c>
      <c r="C16629" s="2" t="s">
        <v>6000</v>
      </c>
      <c r="D16629" s="2" t="s">
        <v>6001</v>
      </c>
      <c r="E16629" s="2">
        <v>1</v>
      </c>
      <c r="F16629" s="2">
        <v>1</v>
      </c>
      <c r="G16629" s="2">
        <f t="shared" si="527"/>
        <v>0</v>
      </c>
      <c r="H16629" s="9">
        <v>45627</v>
      </c>
      <c r="I16629" s="2" t="s">
        <v>5891</v>
      </c>
      <c r="J16629" s="2">
        <f t="shared" si="528"/>
        <v>0</v>
      </c>
    </row>
    <row r="16630" spans="1:10" x14ac:dyDescent="0.25">
      <c r="A16630" s="2" t="s">
        <v>9684</v>
      </c>
      <c r="B16630" s="2" t="s">
        <v>2268</v>
      </c>
      <c r="C16630" s="2" t="s">
        <v>6002</v>
      </c>
      <c r="D16630" s="2" t="s">
        <v>6003</v>
      </c>
      <c r="E16630" s="2">
        <v>2</v>
      </c>
      <c r="F16630" s="2">
        <v>2</v>
      </c>
      <c r="G16630" s="2">
        <f t="shared" si="527"/>
        <v>0</v>
      </c>
      <c r="H16630" s="9">
        <v>45627</v>
      </c>
      <c r="I16630" s="2" t="s">
        <v>5891</v>
      </c>
      <c r="J16630" s="2">
        <f t="shared" si="528"/>
        <v>0</v>
      </c>
    </row>
    <row r="16631" spans="1:10" x14ac:dyDescent="0.25">
      <c r="A16631" s="2" t="s">
        <v>9684</v>
      </c>
      <c r="B16631" s="2" t="s">
        <v>2268</v>
      </c>
      <c r="C16631" s="2" t="s">
        <v>10923</v>
      </c>
      <c r="D16631" s="2" t="s">
        <v>10924</v>
      </c>
      <c r="E16631" s="2">
        <v>1</v>
      </c>
      <c r="F16631" s="2">
        <v>0</v>
      </c>
      <c r="G16631" s="2">
        <f t="shared" si="527"/>
        <v>-1</v>
      </c>
      <c r="H16631" s="9">
        <v>45627</v>
      </c>
      <c r="I16631" s="2" t="s">
        <v>5891</v>
      </c>
      <c r="J16631" s="2">
        <f t="shared" si="528"/>
        <v>1</v>
      </c>
    </row>
    <row r="16632" spans="1:10" x14ac:dyDescent="0.25">
      <c r="A16632" s="2" t="s">
        <v>9684</v>
      </c>
      <c r="B16632" s="2" t="s">
        <v>2268</v>
      </c>
      <c r="C16632" s="2" t="s">
        <v>5883</v>
      </c>
      <c r="D16632" s="2" t="s">
        <v>5884</v>
      </c>
      <c r="E16632" s="2">
        <v>4</v>
      </c>
      <c r="F16632" s="2">
        <v>4</v>
      </c>
      <c r="G16632" s="2">
        <f t="shared" si="527"/>
        <v>0</v>
      </c>
      <c r="H16632" s="9">
        <v>45627</v>
      </c>
      <c r="I16632" s="2" t="s">
        <v>5891</v>
      </c>
      <c r="J16632" s="2">
        <f t="shared" si="528"/>
        <v>0</v>
      </c>
    </row>
    <row r="16633" spans="1:10" x14ac:dyDescent="0.25">
      <c r="A16633" s="2" t="s">
        <v>9684</v>
      </c>
      <c r="B16633" s="2" t="s">
        <v>2268</v>
      </c>
      <c r="C16633" s="2" t="s">
        <v>5887</v>
      </c>
      <c r="D16633" s="2" t="s">
        <v>5888</v>
      </c>
      <c r="E16633" s="2">
        <v>2</v>
      </c>
      <c r="F16633" s="2">
        <v>2</v>
      </c>
      <c r="G16633" s="2">
        <f t="shared" si="527"/>
        <v>0</v>
      </c>
      <c r="H16633" s="9">
        <v>45627</v>
      </c>
      <c r="I16633" s="2" t="s">
        <v>5891</v>
      </c>
      <c r="J16633" s="2">
        <f t="shared" si="528"/>
        <v>0</v>
      </c>
    </row>
    <row r="16634" spans="1:10" x14ac:dyDescent="0.25">
      <c r="A16634" s="2" t="s">
        <v>10241</v>
      </c>
      <c r="B16634" s="2" t="s">
        <v>2042</v>
      </c>
      <c r="C16634" s="2" t="s">
        <v>6688</v>
      </c>
      <c r="D16634" s="2" t="s">
        <v>6689</v>
      </c>
      <c r="E16634" s="2">
        <v>1</v>
      </c>
      <c r="F16634" s="2">
        <v>1</v>
      </c>
      <c r="G16634" s="2">
        <f t="shared" si="527"/>
        <v>0</v>
      </c>
      <c r="H16634" s="9">
        <v>45627</v>
      </c>
      <c r="I16634" s="2" t="s">
        <v>5891</v>
      </c>
      <c r="J16634" s="2">
        <f t="shared" si="528"/>
        <v>0</v>
      </c>
    </row>
    <row r="16635" spans="1:10" x14ac:dyDescent="0.25">
      <c r="A16635" s="2" t="s">
        <v>10832</v>
      </c>
      <c r="B16635" s="2" t="s">
        <v>4241</v>
      </c>
      <c r="C16635" s="2" t="s">
        <v>8770</v>
      </c>
      <c r="D16635" s="2" t="s">
        <v>8771</v>
      </c>
      <c r="E16635" s="2">
        <v>2</v>
      </c>
      <c r="F16635" s="2">
        <v>2</v>
      </c>
      <c r="G16635" s="2">
        <f t="shared" si="527"/>
        <v>0</v>
      </c>
      <c r="H16635" s="9">
        <v>45627</v>
      </c>
      <c r="I16635" s="2" t="s">
        <v>5891</v>
      </c>
      <c r="J16635" s="2">
        <f t="shared" si="528"/>
        <v>0</v>
      </c>
    </row>
    <row r="16636" spans="1:10" x14ac:dyDescent="0.25">
      <c r="A16636" s="2" t="s">
        <v>10832</v>
      </c>
      <c r="B16636" s="2" t="s">
        <v>4241</v>
      </c>
      <c r="C16636" s="2" t="s">
        <v>10925</v>
      </c>
      <c r="D16636" s="2" t="s">
        <v>10926</v>
      </c>
      <c r="E16636" s="2">
        <v>2</v>
      </c>
      <c r="F16636" s="2">
        <v>2</v>
      </c>
      <c r="G16636" s="2">
        <f t="shared" si="527"/>
        <v>0</v>
      </c>
      <c r="H16636" s="9">
        <v>45627</v>
      </c>
      <c r="I16636" s="2" t="s">
        <v>5891</v>
      </c>
      <c r="J16636" s="2">
        <f t="shared" si="528"/>
        <v>0</v>
      </c>
    </row>
    <row r="16637" spans="1:10" x14ac:dyDescent="0.25">
      <c r="A16637" s="2" t="s">
        <v>10832</v>
      </c>
      <c r="B16637" s="2" t="s">
        <v>4241</v>
      </c>
      <c r="C16637" s="2" t="s">
        <v>8772</v>
      </c>
      <c r="D16637" s="2" t="s">
        <v>8773</v>
      </c>
      <c r="E16637" s="2">
        <v>1</v>
      </c>
      <c r="G16637" s="2">
        <f t="shared" si="527"/>
        <v>-1</v>
      </c>
      <c r="H16637" s="9">
        <v>45627</v>
      </c>
      <c r="I16637" s="2" t="s">
        <v>5891</v>
      </c>
      <c r="J16637" s="2">
        <f t="shared" si="528"/>
        <v>1</v>
      </c>
    </row>
    <row r="16638" spans="1:10" x14ac:dyDescent="0.25">
      <c r="A16638" s="2" t="s">
        <v>10832</v>
      </c>
      <c r="B16638" s="2" t="s">
        <v>4241</v>
      </c>
      <c r="C16638" s="2" t="s">
        <v>8139</v>
      </c>
      <c r="D16638" s="2" t="s">
        <v>8140</v>
      </c>
      <c r="E16638" s="2">
        <v>1</v>
      </c>
      <c r="F16638" s="2">
        <v>1</v>
      </c>
      <c r="G16638" s="2">
        <f t="shared" si="527"/>
        <v>0</v>
      </c>
      <c r="H16638" s="9">
        <v>45627</v>
      </c>
      <c r="I16638" s="2" t="s">
        <v>5891</v>
      </c>
      <c r="J16638" s="2">
        <f t="shared" si="528"/>
        <v>0</v>
      </c>
    </row>
    <row r="16639" spans="1:10" x14ac:dyDescent="0.25">
      <c r="A16639" s="2" t="s">
        <v>10832</v>
      </c>
      <c r="B16639" s="2" t="s">
        <v>4241</v>
      </c>
      <c r="C16639" s="2" t="s">
        <v>10927</v>
      </c>
      <c r="D16639" s="2" t="s">
        <v>10928</v>
      </c>
      <c r="E16639" s="2">
        <v>12</v>
      </c>
      <c r="F16639" s="2">
        <v>12</v>
      </c>
      <c r="G16639" s="2">
        <f t="shared" si="527"/>
        <v>0</v>
      </c>
      <c r="H16639" s="9">
        <v>45627</v>
      </c>
      <c r="I16639" s="2" t="s">
        <v>5891</v>
      </c>
      <c r="J16639" s="2">
        <f t="shared" si="528"/>
        <v>0</v>
      </c>
    </row>
    <row r="16640" spans="1:10" x14ac:dyDescent="0.25">
      <c r="A16640" s="2" t="s">
        <v>10832</v>
      </c>
      <c r="B16640" s="2" t="s">
        <v>4241</v>
      </c>
      <c r="C16640" s="2" t="s">
        <v>10929</v>
      </c>
      <c r="D16640" s="2" t="s">
        <v>10930</v>
      </c>
      <c r="E16640" s="2">
        <v>3</v>
      </c>
      <c r="F16640" s="2">
        <v>3</v>
      </c>
      <c r="G16640" s="2">
        <f t="shared" si="527"/>
        <v>0</v>
      </c>
      <c r="H16640" s="9">
        <v>45627</v>
      </c>
      <c r="I16640" s="2" t="s">
        <v>5891</v>
      </c>
      <c r="J16640" s="2">
        <f t="shared" si="528"/>
        <v>0</v>
      </c>
    </row>
    <row r="16641" spans="1:10" x14ac:dyDescent="0.25">
      <c r="A16641" s="2" t="s">
        <v>10832</v>
      </c>
      <c r="B16641" s="2" t="s">
        <v>4241</v>
      </c>
      <c r="C16641" s="2" t="s">
        <v>10931</v>
      </c>
      <c r="D16641" s="2" t="s">
        <v>10932</v>
      </c>
      <c r="E16641" s="2">
        <v>2</v>
      </c>
      <c r="F16641" s="2">
        <v>2</v>
      </c>
      <c r="G16641" s="2">
        <f t="shared" si="527"/>
        <v>0</v>
      </c>
      <c r="H16641" s="9">
        <v>45627</v>
      </c>
      <c r="I16641" s="2" t="s">
        <v>5891</v>
      </c>
      <c r="J16641" s="2">
        <f t="shared" si="528"/>
        <v>0</v>
      </c>
    </row>
    <row r="16642" spans="1:10" x14ac:dyDescent="0.25">
      <c r="A16642" s="2" t="s">
        <v>10832</v>
      </c>
      <c r="B16642" s="2" t="s">
        <v>4241</v>
      </c>
      <c r="C16642" s="2" t="s">
        <v>10933</v>
      </c>
      <c r="D16642" s="2" t="s">
        <v>10934</v>
      </c>
      <c r="E16642" s="2">
        <v>12</v>
      </c>
      <c r="F16642" s="2">
        <v>12</v>
      </c>
      <c r="G16642" s="2">
        <f t="shared" si="527"/>
        <v>0</v>
      </c>
      <c r="H16642" s="9">
        <v>45627</v>
      </c>
      <c r="I16642" s="2" t="s">
        <v>5891</v>
      </c>
      <c r="J16642" s="2">
        <f t="shared" si="528"/>
        <v>0</v>
      </c>
    </row>
    <row r="16643" spans="1:10" x14ac:dyDescent="0.25">
      <c r="A16643" s="2" t="s">
        <v>10832</v>
      </c>
      <c r="B16643" s="2" t="s">
        <v>4241</v>
      </c>
      <c r="C16643" s="2" t="s">
        <v>8141</v>
      </c>
      <c r="D16643" s="2" t="s">
        <v>3638</v>
      </c>
      <c r="E16643" s="2">
        <v>6</v>
      </c>
      <c r="F16643" s="2">
        <v>7</v>
      </c>
      <c r="G16643" s="2">
        <f t="shared" si="527"/>
        <v>1</v>
      </c>
      <c r="H16643" s="9">
        <v>45627</v>
      </c>
      <c r="I16643" s="2" t="s">
        <v>5891</v>
      </c>
      <c r="J16643" s="2">
        <f t="shared" si="528"/>
        <v>1</v>
      </c>
    </row>
    <row r="16644" spans="1:10" x14ac:dyDescent="0.25">
      <c r="A16644" s="2" t="s">
        <v>10832</v>
      </c>
      <c r="B16644" s="2" t="s">
        <v>4241</v>
      </c>
      <c r="C16644" s="2" t="s">
        <v>10935</v>
      </c>
      <c r="D16644" s="2" t="s">
        <v>10936</v>
      </c>
      <c r="E16644" s="2">
        <v>1</v>
      </c>
      <c r="F16644" s="2">
        <v>1</v>
      </c>
      <c r="G16644" s="2">
        <f t="shared" si="527"/>
        <v>0</v>
      </c>
      <c r="H16644" s="9">
        <v>45627</v>
      </c>
      <c r="I16644" s="2" t="s">
        <v>5891</v>
      </c>
      <c r="J16644" s="2">
        <f t="shared" si="528"/>
        <v>0</v>
      </c>
    </row>
    <row r="16645" spans="1:10" x14ac:dyDescent="0.25">
      <c r="A16645" s="2" t="s">
        <v>10832</v>
      </c>
      <c r="B16645" s="2" t="s">
        <v>4241</v>
      </c>
      <c r="C16645" s="2" t="s">
        <v>10937</v>
      </c>
      <c r="D16645" s="2" t="s">
        <v>10938</v>
      </c>
      <c r="E16645" s="2">
        <v>1</v>
      </c>
      <c r="F16645" s="2">
        <v>1</v>
      </c>
      <c r="G16645" s="2">
        <f t="shared" si="527"/>
        <v>0</v>
      </c>
      <c r="H16645" s="9">
        <v>45627</v>
      </c>
      <c r="I16645" s="2" t="s">
        <v>5891</v>
      </c>
      <c r="J16645" s="2">
        <f t="shared" si="528"/>
        <v>0</v>
      </c>
    </row>
    <row r="16646" spans="1:10" x14ac:dyDescent="0.25">
      <c r="A16646" s="2" t="s">
        <v>10832</v>
      </c>
      <c r="B16646" s="2" t="s">
        <v>4241</v>
      </c>
      <c r="C16646" s="2" t="s">
        <v>10939</v>
      </c>
      <c r="D16646" s="2" t="s">
        <v>10940</v>
      </c>
      <c r="E16646" s="2">
        <v>1</v>
      </c>
      <c r="F16646" s="2">
        <v>1</v>
      </c>
      <c r="G16646" s="2">
        <f t="shared" si="527"/>
        <v>0</v>
      </c>
      <c r="H16646" s="9">
        <v>45627</v>
      </c>
      <c r="I16646" s="2" t="s">
        <v>5891</v>
      </c>
      <c r="J16646" s="2">
        <f t="shared" si="528"/>
        <v>0</v>
      </c>
    </row>
    <row r="16647" spans="1:10" x14ac:dyDescent="0.25">
      <c r="A16647" s="2" t="s">
        <v>10832</v>
      </c>
      <c r="B16647" s="2" t="s">
        <v>4241</v>
      </c>
      <c r="C16647" s="2" t="s">
        <v>8780</v>
      </c>
      <c r="D16647" s="2" t="s">
        <v>8781</v>
      </c>
      <c r="E16647" s="2">
        <v>2</v>
      </c>
      <c r="F16647" s="2">
        <v>2</v>
      </c>
      <c r="G16647" s="2">
        <f t="shared" si="527"/>
        <v>0</v>
      </c>
      <c r="H16647" s="9">
        <v>45627</v>
      </c>
      <c r="I16647" s="2" t="s">
        <v>5891</v>
      </c>
      <c r="J16647" s="2">
        <f t="shared" si="528"/>
        <v>0</v>
      </c>
    </row>
    <row r="16648" spans="1:10" x14ac:dyDescent="0.25">
      <c r="A16648" s="2" t="s">
        <v>10832</v>
      </c>
      <c r="B16648" s="2" t="s">
        <v>4241</v>
      </c>
      <c r="C16648" s="2" t="s">
        <v>4242</v>
      </c>
      <c r="D16648" s="2" t="s">
        <v>4243</v>
      </c>
      <c r="E16648" s="2">
        <v>2</v>
      </c>
      <c r="F16648" s="2">
        <v>2</v>
      </c>
      <c r="G16648" s="2">
        <f t="shared" si="527"/>
        <v>0</v>
      </c>
      <c r="H16648" s="9">
        <v>45627</v>
      </c>
      <c r="I16648" s="2" t="s">
        <v>5891</v>
      </c>
      <c r="J16648" s="2">
        <f t="shared" si="528"/>
        <v>0</v>
      </c>
    </row>
    <row r="16649" spans="1:10" x14ac:dyDescent="0.25">
      <c r="A16649" s="2" t="s">
        <v>10832</v>
      </c>
      <c r="B16649" s="2" t="s">
        <v>4246</v>
      </c>
      <c r="C16649" s="2" t="s">
        <v>8144</v>
      </c>
      <c r="D16649" s="2" t="s">
        <v>8145</v>
      </c>
      <c r="E16649" s="2">
        <v>3</v>
      </c>
      <c r="F16649" s="2">
        <v>3</v>
      </c>
      <c r="G16649" s="2">
        <f t="shared" ref="G16649:G16712" si="529">F16649-E16649</f>
        <v>0</v>
      </c>
      <c r="H16649" s="9">
        <v>45627</v>
      </c>
      <c r="I16649" s="2" t="s">
        <v>5891</v>
      </c>
      <c r="J16649" s="2">
        <f t="shared" si="528"/>
        <v>0</v>
      </c>
    </row>
    <row r="16650" spans="1:10" x14ac:dyDescent="0.25">
      <c r="A16650" s="2" t="s">
        <v>10832</v>
      </c>
      <c r="B16650" s="2" t="s">
        <v>4246</v>
      </c>
      <c r="C16650" s="2" t="s">
        <v>8149</v>
      </c>
      <c r="D16650" s="2" t="s">
        <v>8150</v>
      </c>
      <c r="E16650" s="2">
        <v>1</v>
      </c>
      <c r="F16650" s="2">
        <v>1</v>
      </c>
      <c r="G16650" s="2">
        <f t="shared" si="529"/>
        <v>0</v>
      </c>
      <c r="H16650" s="9">
        <v>45627</v>
      </c>
      <c r="I16650" s="2" t="s">
        <v>5891</v>
      </c>
      <c r="J16650" s="2">
        <f t="shared" si="528"/>
        <v>0</v>
      </c>
    </row>
    <row r="16651" spans="1:10" x14ac:dyDescent="0.25">
      <c r="A16651" s="2" t="s">
        <v>10832</v>
      </c>
      <c r="B16651" s="2" t="s">
        <v>4246</v>
      </c>
      <c r="C16651" s="2" t="s">
        <v>8153</v>
      </c>
      <c r="D16651" s="2" t="s">
        <v>8154</v>
      </c>
      <c r="E16651" s="2">
        <v>1</v>
      </c>
      <c r="F16651" s="2">
        <v>1</v>
      </c>
      <c r="G16651" s="2">
        <f t="shared" si="529"/>
        <v>0</v>
      </c>
      <c r="H16651" s="9">
        <v>45627</v>
      </c>
      <c r="I16651" s="2" t="s">
        <v>5891</v>
      </c>
      <c r="J16651" s="2">
        <f t="shared" si="528"/>
        <v>0</v>
      </c>
    </row>
    <row r="16652" spans="1:10" x14ac:dyDescent="0.25">
      <c r="A16652" s="2" t="s">
        <v>10832</v>
      </c>
      <c r="B16652" s="2" t="s">
        <v>4246</v>
      </c>
      <c r="C16652" s="2" t="s">
        <v>8155</v>
      </c>
      <c r="D16652" s="2" t="s">
        <v>8156</v>
      </c>
      <c r="E16652" s="2">
        <v>4</v>
      </c>
      <c r="F16652" s="2">
        <v>4</v>
      </c>
      <c r="G16652" s="2">
        <f t="shared" si="529"/>
        <v>0</v>
      </c>
      <c r="H16652" s="9">
        <v>45627</v>
      </c>
      <c r="I16652" s="2" t="s">
        <v>5891</v>
      </c>
      <c r="J16652" s="2">
        <f t="shared" si="528"/>
        <v>0</v>
      </c>
    </row>
    <row r="16653" spans="1:10" x14ac:dyDescent="0.25">
      <c r="A16653" s="2" t="s">
        <v>10832</v>
      </c>
      <c r="B16653" s="2" t="s">
        <v>4246</v>
      </c>
      <c r="C16653" s="2" t="s">
        <v>4247</v>
      </c>
      <c r="D16653" s="2" t="s">
        <v>4248</v>
      </c>
      <c r="E16653" s="2">
        <v>1</v>
      </c>
      <c r="F16653" s="2">
        <v>1</v>
      </c>
      <c r="G16653" s="2">
        <f t="shared" si="529"/>
        <v>0</v>
      </c>
      <c r="H16653" s="9">
        <v>45627</v>
      </c>
      <c r="I16653" s="2" t="s">
        <v>5891</v>
      </c>
      <c r="J16653" s="2">
        <f t="shared" si="528"/>
        <v>0</v>
      </c>
    </row>
    <row r="16654" spans="1:10" x14ac:dyDescent="0.25">
      <c r="A16654" s="2" t="s">
        <v>10832</v>
      </c>
      <c r="B16654" s="2" t="s">
        <v>4246</v>
      </c>
      <c r="C16654" s="2" t="s">
        <v>8157</v>
      </c>
      <c r="D16654" s="2" t="s">
        <v>8158</v>
      </c>
      <c r="E16654" s="2">
        <v>1</v>
      </c>
      <c r="F16654" s="2">
        <v>1</v>
      </c>
      <c r="G16654" s="2">
        <f t="shared" si="529"/>
        <v>0</v>
      </c>
      <c r="H16654" s="9">
        <v>45627</v>
      </c>
      <c r="I16654" s="2" t="s">
        <v>5891</v>
      </c>
      <c r="J16654" s="2">
        <f t="shared" si="528"/>
        <v>0</v>
      </c>
    </row>
    <row r="16655" spans="1:10" x14ac:dyDescent="0.25">
      <c r="A16655" s="2" t="s">
        <v>10832</v>
      </c>
      <c r="B16655" s="2" t="s">
        <v>4246</v>
      </c>
      <c r="C16655" s="2" t="s">
        <v>8098</v>
      </c>
      <c r="D16655" s="2" t="s">
        <v>8099</v>
      </c>
      <c r="E16655" s="2">
        <v>1</v>
      </c>
      <c r="F16655" s="2">
        <v>0</v>
      </c>
      <c r="G16655" s="2">
        <f t="shared" si="529"/>
        <v>-1</v>
      </c>
      <c r="H16655" s="9">
        <v>45627</v>
      </c>
      <c r="I16655" s="2" t="s">
        <v>5891</v>
      </c>
      <c r="J16655" s="2">
        <f t="shared" si="528"/>
        <v>1</v>
      </c>
    </row>
    <row r="16656" spans="1:10" x14ac:dyDescent="0.25">
      <c r="A16656" s="2" t="s">
        <v>10832</v>
      </c>
      <c r="B16656" s="2" t="s">
        <v>8165</v>
      </c>
      <c r="C16656" s="2" t="s">
        <v>8166</v>
      </c>
      <c r="D16656" s="2" t="s">
        <v>3663</v>
      </c>
      <c r="E16656" s="2">
        <v>1.4237</v>
      </c>
      <c r="F16656" s="2">
        <v>0.62060000000000004</v>
      </c>
      <c r="G16656" s="2">
        <f t="shared" si="529"/>
        <v>-0.80309999999999993</v>
      </c>
      <c r="H16656" s="9">
        <v>45627</v>
      </c>
      <c r="I16656" s="2" t="s">
        <v>5891</v>
      </c>
      <c r="J16656" s="2">
        <f t="shared" si="528"/>
        <v>1</v>
      </c>
    </row>
    <row r="16657" spans="1:10" x14ac:dyDescent="0.25">
      <c r="A16657" s="2" t="s">
        <v>10832</v>
      </c>
      <c r="B16657" s="2" t="s">
        <v>8165</v>
      </c>
      <c r="C16657" s="2" t="s">
        <v>8167</v>
      </c>
      <c r="D16657" s="2" t="s">
        <v>3664</v>
      </c>
      <c r="E16657" s="2">
        <v>1.3959999999999999</v>
      </c>
      <c r="F16657" s="2">
        <v>1.6040000000000001</v>
      </c>
      <c r="G16657" s="2">
        <f t="shared" si="529"/>
        <v>0.20800000000000018</v>
      </c>
      <c r="H16657" s="9">
        <v>45627</v>
      </c>
      <c r="I16657" s="2" t="s">
        <v>5891</v>
      </c>
      <c r="J16657" s="2">
        <f t="shared" si="528"/>
        <v>1</v>
      </c>
    </row>
    <row r="16658" spans="1:10" x14ac:dyDescent="0.25">
      <c r="A16658" s="2" t="s">
        <v>10832</v>
      </c>
      <c r="B16658" s="2" t="s">
        <v>8165</v>
      </c>
      <c r="C16658" s="2" t="s">
        <v>8168</v>
      </c>
      <c r="D16658" s="2" t="s">
        <v>3666</v>
      </c>
      <c r="E16658" s="2">
        <v>1.0307999999999999</v>
      </c>
      <c r="F16658" s="2">
        <v>0</v>
      </c>
      <c r="G16658" s="2">
        <f t="shared" si="529"/>
        <v>-1.0307999999999999</v>
      </c>
      <c r="H16658" s="9">
        <v>45627</v>
      </c>
      <c r="I16658" s="2" t="s">
        <v>5891</v>
      </c>
      <c r="J16658" s="2">
        <f t="shared" si="528"/>
        <v>1</v>
      </c>
    </row>
    <row r="16659" spans="1:10" x14ac:dyDescent="0.25">
      <c r="A16659" s="2" t="s">
        <v>9559</v>
      </c>
      <c r="B16659" s="2" t="s">
        <v>2971</v>
      </c>
      <c r="C16659" s="2" t="s">
        <v>10941</v>
      </c>
      <c r="D16659" s="2" t="s">
        <v>10942</v>
      </c>
      <c r="E16659" s="2">
        <v>3</v>
      </c>
      <c r="F16659" s="2">
        <v>3</v>
      </c>
      <c r="G16659" s="2">
        <f t="shared" si="529"/>
        <v>0</v>
      </c>
      <c r="H16659" s="9">
        <v>45627</v>
      </c>
      <c r="I16659" s="2" t="s">
        <v>5891</v>
      </c>
      <c r="J16659" s="2">
        <f t="shared" si="528"/>
        <v>0</v>
      </c>
    </row>
    <row r="16660" spans="1:10" x14ac:dyDescent="0.25">
      <c r="A16660" s="2" t="s">
        <v>9559</v>
      </c>
      <c r="B16660" s="2" t="s">
        <v>2971</v>
      </c>
      <c r="C16660" s="2" t="s">
        <v>150</v>
      </c>
      <c r="D16660" s="2" t="s">
        <v>151</v>
      </c>
      <c r="E16660" s="2">
        <v>5</v>
      </c>
      <c r="F16660" s="2">
        <v>4</v>
      </c>
      <c r="G16660" s="2">
        <f t="shared" si="529"/>
        <v>-1</v>
      </c>
      <c r="H16660" s="9">
        <v>45627</v>
      </c>
      <c r="I16660" s="2" t="s">
        <v>5891</v>
      </c>
      <c r="J16660" s="2">
        <f t="shared" si="528"/>
        <v>1</v>
      </c>
    </row>
    <row r="16661" spans="1:10" x14ac:dyDescent="0.25">
      <c r="A16661" s="2" t="s">
        <v>9559</v>
      </c>
      <c r="B16661" s="2" t="s">
        <v>2971</v>
      </c>
      <c r="C16661" s="2" t="s">
        <v>10943</v>
      </c>
      <c r="D16661" s="2" t="s">
        <v>10944</v>
      </c>
      <c r="E16661" s="2">
        <v>1</v>
      </c>
      <c r="F16661" s="2">
        <v>1</v>
      </c>
      <c r="G16661" s="2">
        <f t="shared" si="529"/>
        <v>0</v>
      </c>
      <c r="H16661" s="9">
        <v>45627</v>
      </c>
      <c r="I16661" s="2" t="s">
        <v>5891</v>
      </c>
      <c r="J16661" s="2">
        <f t="shared" si="528"/>
        <v>0</v>
      </c>
    </row>
    <row r="16662" spans="1:10" x14ac:dyDescent="0.25">
      <c r="A16662" s="2" t="s">
        <v>9559</v>
      </c>
      <c r="B16662" s="2" t="s">
        <v>2971</v>
      </c>
      <c r="C16662" s="2" t="s">
        <v>152</v>
      </c>
      <c r="D16662" s="2" t="s">
        <v>153</v>
      </c>
      <c r="E16662" s="2">
        <v>1</v>
      </c>
      <c r="F16662" s="2">
        <v>0</v>
      </c>
      <c r="G16662" s="2">
        <f t="shared" si="529"/>
        <v>-1</v>
      </c>
      <c r="H16662" s="9">
        <v>45627</v>
      </c>
      <c r="I16662" s="2" t="s">
        <v>5891</v>
      </c>
      <c r="J16662" s="2">
        <f t="shared" si="528"/>
        <v>1</v>
      </c>
    </row>
    <row r="16663" spans="1:10" x14ac:dyDescent="0.25">
      <c r="A16663" s="2" t="s">
        <v>9559</v>
      </c>
      <c r="B16663" s="2" t="s">
        <v>2971</v>
      </c>
      <c r="C16663" s="2" t="s">
        <v>10945</v>
      </c>
      <c r="D16663" s="2" t="s">
        <v>10946</v>
      </c>
      <c r="E16663" s="2">
        <v>1</v>
      </c>
      <c r="F16663" s="2">
        <v>1</v>
      </c>
      <c r="G16663" s="2">
        <f t="shared" si="529"/>
        <v>0</v>
      </c>
      <c r="H16663" s="9">
        <v>45627</v>
      </c>
      <c r="I16663" s="2" t="s">
        <v>5891</v>
      </c>
      <c r="J16663" s="2">
        <f t="shared" si="528"/>
        <v>0</v>
      </c>
    </row>
    <row r="16664" spans="1:10" x14ac:dyDescent="0.25">
      <c r="A16664" s="2" t="s">
        <v>9559</v>
      </c>
      <c r="B16664" s="2" t="s">
        <v>2971</v>
      </c>
      <c r="C16664" s="2" t="s">
        <v>9100</v>
      </c>
      <c r="D16664" s="2" t="s">
        <v>9101</v>
      </c>
      <c r="E16664" s="2">
        <v>1</v>
      </c>
      <c r="G16664" s="2">
        <f t="shared" si="529"/>
        <v>-1</v>
      </c>
      <c r="H16664" s="9">
        <v>45627</v>
      </c>
      <c r="I16664" s="2" t="s">
        <v>5891</v>
      </c>
      <c r="J16664" s="2">
        <f t="shared" si="528"/>
        <v>1</v>
      </c>
    </row>
    <row r="16665" spans="1:10" x14ac:dyDescent="0.25">
      <c r="A16665" s="2" t="s">
        <v>9559</v>
      </c>
      <c r="B16665" s="2" t="s">
        <v>2971</v>
      </c>
      <c r="C16665" s="2" t="s">
        <v>9106</v>
      </c>
      <c r="D16665" s="2" t="s">
        <v>10947</v>
      </c>
      <c r="E16665" s="2">
        <v>2</v>
      </c>
      <c r="F16665" s="2">
        <v>2</v>
      </c>
      <c r="G16665" s="2">
        <f t="shared" si="529"/>
        <v>0</v>
      </c>
      <c r="H16665" s="9">
        <v>45627</v>
      </c>
      <c r="I16665" s="2" t="s">
        <v>5891</v>
      </c>
      <c r="J16665" s="2">
        <f t="shared" si="528"/>
        <v>0</v>
      </c>
    </row>
    <row r="16666" spans="1:10" x14ac:dyDescent="0.25">
      <c r="A16666" s="2" t="s">
        <v>9559</v>
      </c>
      <c r="B16666" s="2" t="s">
        <v>2971</v>
      </c>
      <c r="C16666" s="2" t="s">
        <v>9108</v>
      </c>
      <c r="D16666" s="2" t="s">
        <v>10948</v>
      </c>
      <c r="E16666" s="2">
        <v>4</v>
      </c>
      <c r="F16666" s="2">
        <v>4</v>
      </c>
      <c r="G16666" s="2">
        <f t="shared" si="529"/>
        <v>0</v>
      </c>
      <c r="H16666" s="9">
        <v>45627</v>
      </c>
      <c r="I16666" s="2" t="s">
        <v>5891</v>
      </c>
      <c r="J16666" s="2">
        <f t="shared" si="528"/>
        <v>0</v>
      </c>
    </row>
    <row r="16667" spans="1:10" x14ac:dyDescent="0.25">
      <c r="A16667" s="2" t="s">
        <v>9559</v>
      </c>
      <c r="B16667" s="2" t="s">
        <v>2971</v>
      </c>
      <c r="C16667" s="2" t="s">
        <v>10949</v>
      </c>
      <c r="D16667" s="2" t="s">
        <v>10950</v>
      </c>
      <c r="E16667" s="2">
        <v>1</v>
      </c>
      <c r="G16667" s="2">
        <f t="shared" si="529"/>
        <v>-1</v>
      </c>
      <c r="H16667" s="9">
        <v>45627</v>
      </c>
      <c r="I16667" s="2" t="s">
        <v>5891</v>
      </c>
      <c r="J16667" s="2">
        <f t="shared" si="528"/>
        <v>1</v>
      </c>
    </row>
    <row r="16668" spans="1:10" x14ac:dyDescent="0.25">
      <c r="A16668" s="2" t="s">
        <v>9559</v>
      </c>
      <c r="B16668" s="2" t="s">
        <v>2980</v>
      </c>
      <c r="C16668" s="2" t="s">
        <v>176</v>
      </c>
      <c r="D16668" s="2" t="s">
        <v>177</v>
      </c>
      <c r="E16668" s="2">
        <v>2</v>
      </c>
      <c r="F16668" s="2">
        <v>2</v>
      </c>
      <c r="G16668" s="2">
        <f t="shared" si="529"/>
        <v>0</v>
      </c>
      <c r="H16668" s="9">
        <v>45627</v>
      </c>
      <c r="I16668" s="2" t="s">
        <v>5891</v>
      </c>
      <c r="J16668" s="2">
        <f t="shared" si="528"/>
        <v>0</v>
      </c>
    </row>
    <row r="16669" spans="1:10" x14ac:dyDescent="0.25">
      <c r="A16669" s="2" t="s">
        <v>9559</v>
      </c>
      <c r="B16669" s="2" t="s">
        <v>2980</v>
      </c>
      <c r="C16669" s="2" t="s">
        <v>10951</v>
      </c>
      <c r="D16669" s="2" t="s">
        <v>10952</v>
      </c>
      <c r="E16669" s="2">
        <v>1</v>
      </c>
      <c r="F16669" s="2">
        <v>1</v>
      </c>
      <c r="G16669" s="2">
        <f t="shared" si="529"/>
        <v>0</v>
      </c>
      <c r="H16669" s="9">
        <v>45627</v>
      </c>
      <c r="I16669" s="2" t="s">
        <v>5891</v>
      </c>
      <c r="J16669" s="2">
        <f t="shared" si="528"/>
        <v>0</v>
      </c>
    </row>
    <row r="16670" spans="1:10" x14ac:dyDescent="0.25">
      <c r="A16670" s="2" t="s">
        <v>9559</v>
      </c>
      <c r="B16670" s="2" t="s">
        <v>2980</v>
      </c>
      <c r="C16670" s="2" t="s">
        <v>10953</v>
      </c>
      <c r="D16670" s="2" t="s">
        <v>10954</v>
      </c>
      <c r="E16670" s="2">
        <v>2</v>
      </c>
      <c r="F16670" s="2">
        <v>2</v>
      </c>
      <c r="G16670" s="2">
        <f t="shared" si="529"/>
        <v>0</v>
      </c>
      <c r="H16670" s="9">
        <v>45627</v>
      </c>
      <c r="I16670" s="2" t="s">
        <v>5891</v>
      </c>
      <c r="J16670" s="2">
        <f t="shared" si="528"/>
        <v>0</v>
      </c>
    </row>
    <row r="16671" spans="1:10" x14ac:dyDescent="0.25">
      <c r="A16671" s="2" t="s">
        <v>9559</v>
      </c>
      <c r="B16671" s="2" t="s">
        <v>2966</v>
      </c>
      <c r="C16671" s="2" t="s">
        <v>2987</v>
      </c>
      <c r="D16671" s="2" t="s">
        <v>2988</v>
      </c>
      <c r="E16671" s="2">
        <v>1</v>
      </c>
      <c r="F16671" s="2">
        <v>1</v>
      </c>
      <c r="G16671" s="2">
        <f t="shared" si="529"/>
        <v>0</v>
      </c>
      <c r="H16671" s="9">
        <v>45627</v>
      </c>
      <c r="I16671" s="2" t="s">
        <v>5891</v>
      </c>
      <c r="J16671" s="2">
        <f t="shared" si="528"/>
        <v>0</v>
      </c>
    </row>
    <row r="16672" spans="1:10" x14ac:dyDescent="0.25">
      <c r="A16672" s="2" t="s">
        <v>9559</v>
      </c>
      <c r="B16672" s="2" t="s">
        <v>2966</v>
      </c>
      <c r="C16672" s="2" t="s">
        <v>9067</v>
      </c>
      <c r="D16672" s="2" t="s">
        <v>9068</v>
      </c>
      <c r="E16672" s="2">
        <v>1</v>
      </c>
      <c r="F16672" s="2">
        <v>1</v>
      </c>
      <c r="G16672" s="2">
        <f t="shared" si="529"/>
        <v>0</v>
      </c>
      <c r="H16672" s="9">
        <v>45627</v>
      </c>
      <c r="I16672" s="2" t="s">
        <v>5891</v>
      </c>
      <c r="J16672" s="2">
        <f t="shared" si="528"/>
        <v>0</v>
      </c>
    </row>
    <row r="16673" spans="1:10" x14ac:dyDescent="0.25">
      <c r="A16673" s="2" t="s">
        <v>9559</v>
      </c>
      <c r="B16673" s="2" t="s">
        <v>2966</v>
      </c>
      <c r="C16673" s="2" t="s">
        <v>10955</v>
      </c>
      <c r="D16673" s="2" t="s">
        <v>10956</v>
      </c>
      <c r="E16673" s="2">
        <v>2</v>
      </c>
      <c r="F16673" s="2">
        <v>2</v>
      </c>
      <c r="G16673" s="2">
        <f t="shared" si="529"/>
        <v>0</v>
      </c>
      <c r="H16673" s="9">
        <v>45627</v>
      </c>
      <c r="I16673" s="2" t="s">
        <v>5891</v>
      </c>
      <c r="J16673" s="2">
        <f t="shared" si="528"/>
        <v>0</v>
      </c>
    </row>
    <row r="16674" spans="1:10" x14ac:dyDescent="0.25">
      <c r="A16674" s="2" t="s">
        <v>9559</v>
      </c>
      <c r="B16674" s="2" t="s">
        <v>2966</v>
      </c>
      <c r="C16674" s="2" t="s">
        <v>10957</v>
      </c>
      <c r="D16674" s="2" t="s">
        <v>10958</v>
      </c>
      <c r="E16674" s="2">
        <v>1</v>
      </c>
      <c r="F16674" s="2">
        <v>1</v>
      </c>
      <c r="G16674" s="2">
        <f t="shared" si="529"/>
        <v>0</v>
      </c>
      <c r="H16674" s="9">
        <v>45627</v>
      </c>
      <c r="I16674" s="2" t="s">
        <v>5891</v>
      </c>
      <c r="J16674" s="2">
        <f t="shared" si="528"/>
        <v>0</v>
      </c>
    </row>
    <row r="16675" spans="1:10" x14ac:dyDescent="0.25">
      <c r="A16675" s="2" t="s">
        <v>9559</v>
      </c>
      <c r="B16675" s="2" t="s">
        <v>2966</v>
      </c>
      <c r="C16675" s="2" t="s">
        <v>10959</v>
      </c>
      <c r="D16675" s="2" t="s">
        <v>10960</v>
      </c>
      <c r="E16675" s="2">
        <v>1</v>
      </c>
      <c r="F16675" s="2">
        <v>0</v>
      </c>
      <c r="G16675" s="2">
        <f t="shared" si="529"/>
        <v>-1</v>
      </c>
      <c r="H16675" s="9">
        <v>45627</v>
      </c>
      <c r="I16675" s="2" t="s">
        <v>5891</v>
      </c>
      <c r="J16675" s="2">
        <f t="shared" si="528"/>
        <v>1</v>
      </c>
    </row>
    <row r="16676" spans="1:10" x14ac:dyDescent="0.25">
      <c r="A16676" s="2" t="s">
        <v>9559</v>
      </c>
      <c r="B16676" s="2" t="s">
        <v>2966</v>
      </c>
      <c r="C16676" s="2" t="s">
        <v>10961</v>
      </c>
      <c r="D16676" s="2" t="s">
        <v>10962</v>
      </c>
      <c r="E16676" s="2">
        <v>1</v>
      </c>
      <c r="F16676" s="2">
        <v>1</v>
      </c>
      <c r="G16676" s="2">
        <f t="shared" si="529"/>
        <v>0</v>
      </c>
      <c r="H16676" s="9">
        <v>45627</v>
      </c>
      <c r="I16676" s="2" t="s">
        <v>5891</v>
      </c>
      <c r="J16676" s="2">
        <f t="shared" si="528"/>
        <v>0</v>
      </c>
    </row>
    <row r="16677" spans="1:10" x14ac:dyDescent="0.25">
      <c r="A16677" s="2" t="s">
        <v>9559</v>
      </c>
      <c r="B16677" s="2" t="s">
        <v>2966</v>
      </c>
      <c r="C16677" s="2" t="s">
        <v>182</v>
      </c>
      <c r="D16677" s="2" t="s">
        <v>183</v>
      </c>
      <c r="E16677" s="2">
        <v>1</v>
      </c>
      <c r="F16677" s="2">
        <v>1</v>
      </c>
      <c r="G16677" s="2">
        <f t="shared" si="529"/>
        <v>0</v>
      </c>
      <c r="H16677" s="9">
        <v>45627</v>
      </c>
      <c r="I16677" s="2" t="s">
        <v>5891</v>
      </c>
      <c r="J16677" s="2">
        <f t="shared" si="528"/>
        <v>0</v>
      </c>
    </row>
    <row r="16678" spans="1:10" x14ac:dyDescent="0.25">
      <c r="A16678" s="2" t="s">
        <v>9559</v>
      </c>
      <c r="B16678" s="2" t="s">
        <v>2966</v>
      </c>
      <c r="C16678" s="2" t="s">
        <v>10963</v>
      </c>
      <c r="D16678" s="2" t="s">
        <v>10964</v>
      </c>
      <c r="E16678" s="2">
        <v>1</v>
      </c>
      <c r="F16678" s="2">
        <v>1</v>
      </c>
      <c r="G16678" s="2">
        <f t="shared" si="529"/>
        <v>0</v>
      </c>
      <c r="H16678" s="9">
        <v>45627</v>
      </c>
      <c r="I16678" s="2" t="s">
        <v>5891</v>
      </c>
      <c r="J16678" s="2">
        <f t="shared" si="528"/>
        <v>0</v>
      </c>
    </row>
    <row r="16679" spans="1:10" x14ac:dyDescent="0.25">
      <c r="A16679" s="2" t="s">
        <v>9559</v>
      </c>
      <c r="B16679" s="2" t="s">
        <v>2966</v>
      </c>
      <c r="C16679" s="2" t="s">
        <v>10965</v>
      </c>
      <c r="D16679" s="2" t="s">
        <v>10966</v>
      </c>
      <c r="E16679" s="2">
        <v>1</v>
      </c>
      <c r="F16679" s="2">
        <v>1</v>
      </c>
      <c r="G16679" s="2">
        <f t="shared" si="529"/>
        <v>0</v>
      </c>
      <c r="H16679" s="9">
        <v>45627</v>
      </c>
      <c r="I16679" s="2" t="s">
        <v>5891</v>
      </c>
      <c r="J16679" s="2">
        <f t="shared" si="528"/>
        <v>0</v>
      </c>
    </row>
    <row r="16680" spans="1:10" x14ac:dyDescent="0.25">
      <c r="A16680" s="2" t="s">
        <v>9559</v>
      </c>
      <c r="B16680" s="2" t="s">
        <v>2966</v>
      </c>
      <c r="C16680" s="2" t="s">
        <v>202</v>
      </c>
      <c r="D16680" s="2" t="s">
        <v>203</v>
      </c>
      <c r="E16680" s="2">
        <v>1</v>
      </c>
      <c r="F16680" s="2">
        <v>1</v>
      </c>
      <c r="G16680" s="2">
        <f t="shared" si="529"/>
        <v>0</v>
      </c>
      <c r="H16680" s="9">
        <v>45627</v>
      </c>
      <c r="I16680" s="2" t="s">
        <v>5891</v>
      </c>
      <c r="J16680" s="2">
        <f t="shared" si="528"/>
        <v>0</v>
      </c>
    </row>
    <row r="16681" spans="1:10" x14ac:dyDescent="0.25">
      <c r="A16681" s="2" t="s">
        <v>9559</v>
      </c>
      <c r="B16681" s="2" t="s">
        <v>2966</v>
      </c>
      <c r="C16681" s="2" t="s">
        <v>9084</v>
      </c>
      <c r="D16681" s="2" t="s">
        <v>9085</v>
      </c>
      <c r="E16681" s="2">
        <v>1</v>
      </c>
      <c r="F16681" s="2">
        <v>1</v>
      </c>
      <c r="G16681" s="2">
        <f t="shared" si="529"/>
        <v>0</v>
      </c>
      <c r="H16681" s="9">
        <v>45627</v>
      </c>
      <c r="I16681" s="2" t="s">
        <v>5891</v>
      </c>
      <c r="J16681" s="2">
        <f t="shared" si="528"/>
        <v>0</v>
      </c>
    </row>
    <row r="16682" spans="1:10" x14ac:dyDescent="0.25">
      <c r="A16682" s="2" t="s">
        <v>9559</v>
      </c>
      <c r="B16682" s="2" t="s">
        <v>2966</v>
      </c>
      <c r="C16682" s="2" t="s">
        <v>10967</v>
      </c>
      <c r="D16682" s="2" t="s">
        <v>10968</v>
      </c>
      <c r="E16682" s="2">
        <v>2</v>
      </c>
      <c r="F16682" s="2">
        <v>2</v>
      </c>
      <c r="G16682" s="2">
        <f t="shared" si="529"/>
        <v>0</v>
      </c>
      <c r="H16682" s="9">
        <v>45627</v>
      </c>
      <c r="I16682" s="2" t="s">
        <v>5891</v>
      </c>
      <c r="J16682" s="2">
        <f t="shared" si="528"/>
        <v>0</v>
      </c>
    </row>
    <row r="16683" spans="1:10" x14ac:dyDescent="0.25">
      <c r="A16683" s="2" t="s">
        <v>9559</v>
      </c>
      <c r="B16683" s="2" t="s">
        <v>2966</v>
      </c>
      <c r="C16683" s="2" t="s">
        <v>10969</v>
      </c>
      <c r="D16683" s="2" t="s">
        <v>10970</v>
      </c>
      <c r="E16683" s="2">
        <v>1</v>
      </c>
      <c r="F16683" s="2">
        <v>1</v>
      </c>
      <c r="G16683" s="2">
        <f t="shared" si="529"/>
        <v>0</v>
      </c>
      <c r="H16683" s="9">
        <v>45627</v>
      </c>
      <c r="I16683" s="2" t="s">
        <v>5891</v>
      </c>
      <c r="J16683" s="2">
        <f t="shared" si="528"/>
        <v>0</v>
      </c>
    </row>
    <row r="16684" spans="1:10" x14ac:dyDescent="0.25">
      <c r="A16684" s="2" t="s">
        <v>9559</v>
      </c>
      <c r="B16684" s="2" t="s">
        <v>2966</v>
      </c>
      <c r="C16684" s="2" t="s">
        <v>212</v>
      </c>
      <c r="D16684" s="2" t="s">
        <v>10971</v>
      </c>
      <c r="E16684" s="2">
        <v>1</v>
      </c>
      <c r="F16684" s="2">
        <v>1</v>
      </c>
      <c r="G16684" s="2">
        <f t="shared" si="529"/>
        <v>0</v>
      </c>
      <c r="H16684" s="9">
        <v>45627</v>
      </c>
      <c r="I16684" s="2" t="s">
        <v>5891</v>
      </c>
      <c r="J16684" s="2">
        <f t="shared" si="528"/>
        <v>0</v>
      </c>
    </row>
    <row r="16685" spans="1:10" x14ac:dyDescent="0.25">
      <c r="A16685" s="2" t="s">
        <v>9559</v>
      </c>
      <c r="B16685" s="2" t="s">
        <v>2966</v>
      </c>
      <c r="C16685" s="2" t="s">
        <v>9090</v>
      </c>
      <c r="D16685" s="2" t="s">
        <v>9091</v>
      </c>
      <c r="E16685" s="2">
        <v>2</v>
      </c>
      <c r="F16685" s="2">
        <v>2</v>
      </c>
      <c r="G16685" s="2">
        <f t="shared" si="529"/>
        <v>0</v>
      </c>
      <c r="H16685" s="9">
        <v>45627</v>
      </c>
      <c r="I16685" s="2" t="s">
        <v>5891</v>
      </c>
      <c r="J16685" s="2">
        <f t="shared" si="528"/>
        <v>0</v>
      </c>
    </row>
    <row r="16686" spans="1:10" x14ac:dyDescent="0.25">
      <c r="A16686" s="2" t="s">
        <v>9559</v>
      </c>
      <c r="B16686" s="2" t="s">
        <v>2966</v>
      </c>
      <c r="C16686" s="2" t="s">
        <v>184</v>
      </c>
      <c r="D16686" s="2" t="s">
        <v>185</v>
      </c>
      <c r="E16686" s="2">
        <v>1</v>
      </c>
      <c r="F16686" s="2">
        <v>1</v>
      </c>
      <c r="G16686" s="2">
        <f t="shared" si="529"/>
        <v>0</v>
      </c>
      <c r="H16686" s="9">
        <v>45627</v>
      </c>
      <c r="I16686" s="2" t="s">
        <v>5891</v>
      </c>
      <c r="J16686" s="2">
        <f t="shared" si="528"/>
        <v>0</v>
      </c>
    </row>
    <row r="16687" spans="1:10" x14ac:dyDescent="0.25">
      <c r="A16687" s="2" t="s">
        <v>9559</v>
      </c>
      <c r="B16687" s="2" t="s">
        <v>2966</v>
      </c>
      <c r="C16687" s="2" t="s">
        <v>9096</v>
      </c>
      <c r="D16687" s="2" t="s">
        <v>10972</v>
      </c>
      <c r="E16687" s="2">
        <v>1</v>
      </c>
      <c r="F16687" s="2">
        <v>0</v>
      </c>
      <c r="G16687" s="2">
        <f t="shared" si="529"/>
        <v>-1</v>
      </c>
      <c r="H16687" s="9">
        <v>45627</v>
      </c>
      <c r="I16687" s="2" t="s">
        <v>5891</v>
      </c>
      <c r="J16687" s="2">
        <f t="shared" ref="J16687:J16750" si="530">IF(G16687=0,0,1)</f>
        <v>1</v>
      </c>
    </row>
    <row r="16688" spans="1:10" x14ac:dyDescent="0.25">
      <c r="A16688" s="2" t="s">
        <v>9559</v>
      </c>
      <c r="B16688" s="2" t="s">
        <v>2966</v>
      </c>
      <c r="C16688" s="2" t="s">
        <v>2981</v>
      </c>
      <c r="D16688" s="2" t="s">
        <v>10973</v>
      </c>
      <c r="E16688" s="2">
        <v>1</v>
      </c>
      <c r="F16688" s="2">
        <v>1</v>
      </c>
      <c r="G16688" s="2">
        <f t="shared" si="529"/>
        <v>0</v>
      </c>
      <c r="H16688" s="9">
        <v>45627</v>
      </c>
      <c r="I16688" s="2" t="s">
        <v>5891</v>
      </c>
      <c r="J16688" s="2">
        <f t="shared" si="530"/>
        <v>0</v>
      </c>
    </row>
    <row r="16689" spans="1:10" x14ac:dyDescent="0.25">
      <c r="A16689" s="2" t="s">
        <v>9559</v>
      </c>
      <c r="B16689" s="2" t="s">
        <v>2966</v>
      </c>
      <c r="C16689" s="2" t="s">
        <v>10974</v>
      </c>
      <c r="D16689" s="2" t="s">
        <v>10975</v>
      </c>
      <c r="E16689" s="2">
        <v>1</v>
      </c>
      <c r="F16689" s="2">
        <v>1</v>
      </c>
      <c r="G16689" s="2">
        <f t="shared" si="529"/>
        <v>0</v>
      </c>
      <c r="H16689" s="9">
        <v>45627</v>
      </c>
      <c r="I16689" s="2" t="s">
        <v>5891</v>
      </c>
      <c r="J16689" s="2">
        <f t="shared" si="530"/>
        <v>0</v>
      </c>
    </row>
    <row r="16690" spans="1:10" x14ac:dyDescent="0.25">
      <c r="A16690" s="2" t="s">
        <v>9571</v>
      </c>
      <c r="B16690" s="2" t="s">
        <v>3416</v>
      </c>
      <c r="C16690" s="2" t="s">
        <v>7311</v>
      </c>
      <c r="D16690" s="2" t="s">
        <v>7312</v>
      </c>
      <c r="E16690" s="2">
        <v>342</v>
      </c>
      <c r="F16690" s="2">
        <v>342</v>
      </c>
      <c r="G16690" s="2">
        <f t="shared" si="529"/>
        <v>0</v>
      </c>
      <c r="H16690" s="9">
        <v>45627</v>
      </c>
      <c r="I16690" s="2" t="s">
        <v>5891</v>
      </c>
      <c r="J16690" s="2">
        <f t="shared" si="530"/>
        <v>0</v>
      </c>
    </row>
    <row r="16691" spans="1:10" x14ac:dyDescent="0.25">
      <c r="A16691" s="2" t="s">
        <v>9571</v>
      </c>
      <c r="B16691" s="2" t="s">
        <v>3416</v>
      </c>
      <c r="C16691" s="2" t="s">
        <v>10976</v>
      </c>
      <c r="D16691" s="2" t="s">
        <v>10977</v>
      </c>
      <c r="E16691" s="2">
        <v>16</v>
      </c>
      <c r="F16691" s="2">
        <v>16</v>
      </c>
      <c r="G16691" s="2">
        <f t="shared" si="529"/>
        <v>0</v>
      </c>
      <c r="H16691" s="9">
        <v>45627</v>
      </c>
      <c r="I16691" s="2" t="s">
        <v>5891</v>
      </c>
      <c r="J16691" s="2">
        <f t="shared" si="530"/>
        <v>0</v>
      </c>
    </row>
    <row r="16692" spans="1:10" x14ac:dyDescent="0.25">
      <c r="A16692" s="2" t="s">
        <v>9571</v>
      </c>
      <c r="B16692" s="2" t="s">
        <v>3416</v>
      </c>
      <c r="C16692" s="2" t="s">
        <v>4254</v>
      </c>
      <c r="D16692" s="2" t="s">
        <v>4255</v>
      </c>
      <c r="E16692" s="2">
        <v>20</v>
      </c>
      <c r="F16692" s="2">
        <v>20</v>
      </c>
      <c r="G16692" s="2">
        <f t="shared" si="529"/>
        <v>0</v>
      </c>
      <c r="H16692" s="9">
        <v>45627</v>
      </c>
      <c r="I16692" s="2" t="s">
        <v>5891</v>
      </c>
      <c r="J16692" s="2">
        <f t="shared" si="530"/>
        <v>0</v>
      </c>
    </row>
    <row r="16693" spans="1:10" x14ac:dyDescent="0.25">
      <c r="A16693" s="2" t="s">
        <v>9571</v>
      </c>
      <c r="B16693" s="2" t="s">
        <v>3416</v>
      </c>
      <c r="C16693" s="2" t="s">
        <v>3627</v>
      </c>
      <c r="D16693" s="2" t="s">
        <v>3628</v>
      </c>
      <c r="E16693" s="2">
        <v>25</v>
      </c>
      <c r="F16693" s="2">
        <v>34</v>
      </c>
      <c r="G16693" s="2">
        <f t="shared" si="529"/>
        <v>9</v>
      </c>
      <c r="H16693" s="9">
        <v>45627</v>
      </c>
      <c r="I16693" s="2" t="s">
        <v>5891</v>
      </c>
      <c r="J16693" s="2">
        <f t="shared" si="530"/>
        <v>1</v>
      </c>
    </row>
    <row r="16694" spans="1:10" x14ac:dyDescent="0.25">
      <c r="A16694" s="2" t="s">
        <v>9571</v>
      </c>
      <c r="B16694" s="2" t="s">
        <v>3416</v>
      </c>
      <c r="C16694" s="2" t="s">
        <v>3417</v>
      </c>
      <c r="D16694" s="2" t="s">
        <v>10978</v>
      </c>
      <c r="E16694" s="2">
        <v>24</v>
      </c>
      <c r="F16694" s="2">
        <v>25</v>
      </c>
      <c r="G16694" s="2">
        <f t="shared" si="529"/>
        <v>1</v>
      </c>
      <c r="H16694" s="9">
        <v>45627</v>
      </c>
      <c r="I16694" s="2" t="s">
        <v>5891</v>
      </c>
      <c r="J16694" s="2">
        <f t="shared" si="530"/>
        <v>1</v>
      </c>
    </row>
    <row r="16695" spans="1:10" x14ac:dyDescent="0.25">
      <c r="A16695" s="2" t="s">
        <v>9571</v>
      </c>
      <c r="B16695" s="2" t="s">
        <v>3416</v>
      </c>
      <c r="C16695" s="2" t="s">
        <v>10979</v>
      </c>
      <c r="D16695" s="2" t="s">
        <v>10980</v>
      </c>
      <c r="E16695" s="2">
        <v>95</v>
      </c>
      <c r="F16695" s="2">
        <v>0</v>
      </c>
      <c r="G16695" s="2">
        <f t="shared" si="529"/>
        <v>-95</v>
      </c>
      <c r="H16695" s="9">
        <v>45627</v>
      </c>
      <c r="I16695" s="2" t="s">
        <v>5891</v>
      </c>
      <c r="J16695" s="2">
        <f t="shared" si="530"/>
        <v>1</v>
      </c>
    </row>
    <row r="16696" spans="1:10" x14ac:dyDescent="0.25">
      <c r="A16696" s="2" t="s">
        <v>9571</v>
      </c>
      <c r="B16696" s="2" t="s">
        <v>3411</v>
      </c>
      <c r="C16696" s="2" t="s">
        <v>3412</v>
      </c>
      <c r="D16696" s="2" t="s">
        <v>3413</v>
      </c>
      <c r="E16696" s="2">
        <v>9.51</v>
      </c>
      <c r="F16696" s="2">
        <v>0</v>
      </c>
      <c r="G16696" s="2">
        <f t="shared" si="529"/>
        <v>-9.51</v>
      </c>
      <c r="H16696" s="9">
        <v>45627</v>
      </c>
      <c r="I16696" s="2" t="s">
        <v>5891</v>
      </c>
      <c r="J16696" s="2">
        <f t="shared" si="530"/>
        <v>1</v>
      </c>
    </row>
    <row r="16697" spans="1:10" x14ac:dyDescent="0.25">
      <c r="A16697" s="2" t="s">
        <v>9571</v>
      </c>
      <c r="B16697" s="2" t="s">
        <v>3402</v>
      </c>
      <c r="C16697" s="2" t="s">
        <v>10981</v>
      </c>
      <c r="D16697" s="2" t="s">
        <v>10982</v>
      </c>
      <c r="E16697" s="2">
        <v>2</v>
      </c>
      <c r="F16697" s="2">
        <v>2</v>
      </c>
      <c r="G16697" s="2">
        <f t="shared" si="529"/>
        <v>0</v>
      </c>
      <c r="H16697" s="9">
        <v>45627</v>
      </c>
      <c r="I16697" s="2" t="s">
        <v>5891</v>
      </c>
      <c r="J16697" s="2">
        <f t="shared" si="530"/>
        <v>0</v>
      </c>
    </row>
    <row r="16698" spans="1:10" x14ac:dyDescent="0.25">
      <c r="A16698" s="2" t="s">
        <v>9571</v>
      </c>
      <c r="B16698" s="2" t="s">
        <v>3402</v>
      </c>
      <c r="C16698" s="2" t="s">
        <v>10983</v>
      </c>
      <c r="D16698" s="2" t="s">
        <v>10984</v>
      </c>
      <c r="E16698" s="2">
        <v>2</v>
      </c>
      <c r="F16698" s="2">
        <v>2</v>
      </c>
      <c r="G16698" s="2">
        <f t="shared" si="529"/>
        <v>0</v>
      </c>
      <c r="H16698" s="9">
        <v>45627</v>
      </c>
      <c r="I16698" s="2" t="s">
        <v>5891</v>
      </c>
      <c r="J16698" s="2">
        <f t="shared" si="530"/>
        <v>0</v>
      </c>
    </row>
    <row r="16699" spans="1:10" x14ac:dyDescent="0.25">
      <c r="A16699" s="2" t="s">
        <v>9571</v>
      </c>
      <c r="B16699" s="2" t="s">
        <v>3402</v>
      </c>
      <c r="C16699" s="2" t="s">
        <v>3414</v>
      </c>
      <c r="D16699" s="2" t="s">
        <v>3415</v>
      </c>
      <c r="E16699" s="2">
        <v>12</v>
      </c>
      <c r="F16699" s="2">
        <v>12</v>
      </c>
      <c r="G16699" s="2">
        <f t="shared" si="529"/>
        <v>0</v>
      </c>
      <c r="H16699" s="9">
        <v>45627</v>
      </c>
      <c r="I16699" s="2" t="s">
        <v>5891</v>
      </c>
      <c r="J16699" s="2">
        <f t="shared" si="530"/>
        <v>0</v>
      </c>
    </row>
    <row r="16700" spans="1:10" x14ac:dyDescent="0.25">
      <c r="A16700" s="2" t="s">
        <v>9571</v>
      </c>
      <c r="B16700" s="2" t="s">
        <v>3402</v>
      </c>
      <c r="C16700" s="2" t="s">
        <v>3403</v>
      </c>
      <c r="D16700" s="2" t="s">
        <v>3404</v>
      </c>
      <c r="E16700" s="2">
        <v>0.64</v>
      </c>
      <c r="F16700" s="2">
        <v>0.64</v>
      </c>
      <c r="G16700" s="2">
        <f t="shared" si="529"/>
        <v>0</v>
      </c>
      <c r="H16700" s="9">
        <v>45627</v>
      </c>
      <c r="I16700" s="2" t="s">
        <v>5891</v>
      </c>
      <c r="J16700" s="2">
        <f t="shared" si="530"/>
        <v>0</v>
      </c>
    </row>
    <row r="16701" spans="1:10" x14ac:dyDescent="0.25">
      <c r="A16701" s="2" t="s">
        <v>9571</v>
      </c>
      <c r="B16701" s="2" t="s">
        <v>3385</v>
      </c>
      <c r="C16701" s="2" t="s">
        <v>3386</v>
      </c>
      <c r="D16701" s="2" t="s">
        <v>3387</v>
      </c>
      <c r="E16701" s="2">
        <v>173</v>
      </c>
      <c r="F16701" s="2">
        <v>130</v>
      </c>
      <c r="G16701" s="2">
        <f t="shared" si="529"/>
        <v>-43</v>
      </c>
      <c r="H16701" s="9">
        <v>45627</v>
      </c>
      <c r="I16701" s="2" t="s">
        <v>5891</v>
      </c>
      <c r="J16701" s="2">
        <f t="shared" si="530"/>
        <v>1</v>
      </c>
    </row>
    <row r="16702" spans="1:10" x14ac:dyDescent="0.25">
      <c r="A16702" s="2" t="s">
        <v>9571</v>
      </c>
      <c r="B16702" s="2" t="s">
        <v>3385</v>
      </c>
      <c r="C16702" s="2" t="s">
        <v>3400</v>
      </c>
      <c r="D16702" s="2" t="s">
        <v>3401</v>
      </c>
      <c r="E16702" s="2">
        <v>378</v>
      </c>
      <c r="F16702" s="2">
        <v>426</v>
      </c>
      <c r="G16702" s="2">
        <f t="shared" si="529"/>
        <v>48</v>
      </c>
      <c r="H16702" s="9">
        <v>45627</v>
      </c>
      <c r="I16702" s="2" t="s">
        <v>5891</v>
      </c>
      <c r="J16702" s="2">
        <f t="shared" si="530"/>
        <v>1</v>
      </c>
    </row>
    <row r="16703" spans="1:10" x14ac:dyDescent="0.25">
      <c r="A16703" s="2" t="s">
        <v>9571</v>
      </c>
      <c r="B16703" s="2" t="s">
        <v>3385</v>
      </c>
      <c r="C16703" s="2" t="s">
        <v>3394</v>
      </c>
      <c r="D16703" s="2" t="s">
        <v>3395</v>
      </c>
      <c r="E16703" s="2">
        <v>33</v>
      </c>
      <c r="F16703" s="2">
        <v>38</v>
      </c>
      <c r="G16703" s="2">
        <f t="shared" si="529"/>
        <v>5</v>
      </c>
      <c r="H16703" s="9">
        <v>45627</v>
      </c>
      <c r="I16703" s="2" t="s">
        <v>5891</v>
      </c>
      <c r="J16703" s="2">
        <f t="shared" si="530"/>
        <v>1</v>
      </c>
    </row>
    <row r="16704" spans="1:10" x14ac:dyDescent="0.25">
      <c r="A16704" s="2" t="s">
        <v>9571</v>
      </c>
      <c r="B16704" s="2" t="s">
        <v>3385</v>
      </c>
      <c r="C16704" s="2" t="s">
        <v>3523</v>
      </c>
      <c r="D16704" s="2" t="s">
        <v>3524</v>
      </c>
      <c r="E16704" s="2">
        <v>2</v>
      </c>
      <c r="F16704" s="2">
        <v>4</v>
      </c>
      <c r="G16704" s="2">
        <f t="shared" si="529"/>
        <v>2</v>
      </c>
      <c r="H16704" s="9">
        <v>45627</v>
      </c>
      <c r="I16704" s="2" t="s">
        <v>5891</v>
      </c>
      <c r="J16704" s="2">
        <f t="shared" si="530"/>
        <v>1</v>
      </c>
    </row>
    <row r="16705" spans="1:10" x14ac:dyDescent="0.25">
      <c r="A16705" s="2" t="s">
        <v>9571</v>
      </c>
      <c r="B16705" s="2" t="s">
        <v>3385</v>
      </c>
      <c r="C16705" s="2" t="s">
        <v>3517</v>
      </c>
      <c r="D16705" s="2" t="s">
        <v>3518</v>
      </c>
      <c r="E16705" s="2">
        <v>4</v>
      </c>
      <c r="F16705" s="2">
        <v>10</v>
      </c>
      <c r="G16705" s="2">
        <f t="shared" si="529"/>
        <v>6</v>
      </c>
      <c r="H16705" s="9">
        <v>45627</v>
      </c>
      <c r="I16705" s="2" t="s">
        <v>5891</v>
      </c>
      <c r="J16705" s="2">
        <f t="shared" si="530"/>
        <v>1</v>
      </c>
    </row>
    <row r="16706" spans="1:10" x14ac:dyDescent="0.25">
      <c r="A16706" s="2" t="s">
        <v>9571</v>
      </c>
      <c r="B16706" s="2" t="s">
        <v>3385</v>
      </c>
      <c r="C16706" s="2" t="s">
        <v>10985</v>
      </c>
      <c r="D16706" s="2" t="s">
        <v>10986</v>
      </c>
      <c r="E16706" s="2">
        <v>1</v>
      </c>
      <c r="F16706" s="2">
        <v>0</v>
      </c>
      <c r="G16706" s="2">
        <f t="shared" si="529"/>
        <v>-1</v>
      </c>
      <c r="H16706" s="9">
        <v>45627</v>
      </c>
      <c r="I16706" s="2" t="s">
        <v>5891</v>
      </c>
      <c r="J16706" s="2">
        <f t="shared" si="530"/>
        <v>1</v>
      </c>
    </row>
    <row r="16707" spans="1:10" x14ac:dyDescent="0.25">
      <c r="A16707" s="2" t="s">
        <v>9571</v>
      </c>
      <c r="B16707" s="2" t="s">
        <v>3385</v>
      </c>
      <c r="C16707" s="2" t="s">
        <v>3583</v>
      </c>
      <c r="D16707" s="2" t="s">
        <v>3584</v>
      </c>
      <c r="E16707" s="2">
        <v>1</v>
      </c>
      <c r="F16707" s="2">
        <v>12</v>
      </c>
      <c r="G16707" s="2">
        <f t="shared" si="529"/>
        <v>11</v>
      </c>
      <c r="H16707" s="9">
        <v>45627</v>
      </c>
      <c r="I16707" s="2" t="s">
        <v>5891</v>
      </c>
      <c r="J16707" s="2">
        <f t="shared" si="530"/>
        <v>1</v>
      </c>
    </row>
    <row r="16708" spans="1:10" x14ac:dyDescent="0.25">
      <c r="A16708" s="2" t="s">
        <v>9571</v>
      </c>
      <c r="B16708" s="2" t="s">
        <v>3385</v>
      </c>
      <c r="C16708" s="2" t="s">
        <v>3430</v>
      </c>
      <c r="D16708" s="2" t="s">
        <v>3431</v>
      </c>
      <c r="E16708" s="2">
        <v>12</v>
      </c>
      <c r="F16708" s="2">
        <v>15</v>
      </c>
      <c r="G16708" s="2">
        <f t="shared" si="529"/>
        <v>3</v>
      </c>
      <c r="H16708" s="9">
        <v>45627</v>
      </c>
      <c r="I16708" s="2" t="s">
        <v>5891</v>
      </c>
      <c r="J16708" s="2">
        <f t="shared" si="530"/>
        <v>1</v>
      </c>
    </row>
    <row r="16709" spans="1:10" x14ac:dyDescent="0.25">
      <c r="A16709" s="2" t="s">
        <v>9571</v>
      </c>
      <c r="B16709" s="2" t="s">
        <v>3385</v>
      </c>
      <c r="C16709" s="2" t="s">
        <v>3463</v>
      </c>
      <c r="D16709" s="2" t="s">
        <v>3464</v>
      </c>
      <c r="E16709" s="2">
        <v>23</v>
      </c>
      <c r="F16709" s="2">
        <v>22</v>
      </c>
      <c r="G16709" s="2">
        <f t="shared" si="529"/>
        <v>-1</v>
      </c>
      <c r="H16709" s="9">
        <v>45627</v>
      </c>
      <c r="I16709" s="2" t="s">
        <v>5891</v>
      </c>
      <c r="J16709" s="2">
        <f t="shared" si="530"/>
        <v>1</v>
      </c>
    </row>
    <row r="16710" spans="1:10" x14ac:dyDescent="0.25">
      <c r="A16710" s="2" t="s">
        <v>9571</v>
      </c>
      <c r="B16710" s="2" t="s">
        <v>3385</v>
      </c>
      <c r="C16710" s="2" t="s">
        <v>10987</v>
      </c>
      <c r="D16710" s="2" t="s">
        <v>10988</v>
      </c>
      <c r="E16710" s="2">
        <v>26</v>
      </c>
      <c r="F16710" s="2">
        <v>24</v>
      </c>
      <c r="G16710" s="2">
        <f t="shared" si="529"/>
        <v>-2</v>
      </c>
      <c r="H16710" s="9">
        <v>45627</v>
      </c>
      <c r="I16710" s="2" t="s">
        <v>5891</v>
      </c>
      <c r="J16710" s="2">
        <f t="shared" si="530"/>
        <v>1</v>
      </c>
    </row>
    <row r="16711" spans="1:10" x14ac:dyDescent="0.25">
      <c r="A16711" s="2" t="s">
        <v>9571</v>
      </c>
      <c r="B16711" s="2" t="s">
        <v>3385</v>
      </c>
      <c r="C16711" s="2" t="s">
        <v>4730</v>
      </c>
      <c r="D16711" s="2" t="s">
        <v>10989</v>
      </c>
      <c r="E16711" s="2">
        <v>24</v>
      </c>
      <c r="F16711" s="2">
        <v>24</v>
      </c>
      <c r="G16711" s="2">
        <f t="shared" si="529"/>
        <v>0</v>
      </c>
      <c r="H16711" s="9">
        <v>45627</v>
      </c>
      <c r="I16711" s="2" t="s">
        <v>5891</v>
      </c>
      <c r="J16711" s="2">
        <f t="shared" si="530"/>
        <v>0</v>
      </c>
    </row>
    <row r="16712" spans="1:10" x14ac:dyDescent="0.25">
      <c r="A16712" s="2" t="s">
        <v>9571</v>
      </c>
      <c r="B16712" s="2" t="s">
        <v>7341</v>
      </c>
      <c r="C16712" s="2" t="s">
        <v>7342</v>
      </c>
      <c r="D16712" s="2" t="s">
        <v>7343</v>
      </c>
      <c r="E16712" s="2">
        <v>10.5</v>
      </c>
      <c r="F16712" s="2">
        <v>16.5</v>
      </c>
      <c r="G16712" s="2">
        <f t="shared" si="529"/>
        <v>6</v>
      </c>
      <c r="H16712" s="9">
        <v>45627</v>
      </c>
      <c r="I16712" s="2" t="s">
        <v>5891</v>
      </c>
      <c r="J16712" s="2">
        <f t="shared" si="530"/>
        <v>1</v>
      </c>
    </row>
    <row r="16713" spans="1:10" x14ac:dyDescent="0.25">
      <c r="A16713" s="2" t="s">
        <v>9571</v>
      </c>
      <c r="B16713" s="2" t="s">
        <v>3328</v>
      </c>
      <c r="C16713" s="2" t="s">
        <v>5447</v>
      </c>
      <c r="D16713" s="2" t="s">
        <v>5448</v>
      </c>
      <c r="E16713" s="2">
        <v>26</v>
      </c>
      <c r="F16713" s="2">
        <v>26</v>
      </c>
      <c r="G16713" s="2">
        <f t="shared" ref="G16713:G16776" si="531">F16713-E16713</f>
        <v>0</v>
      </c>
      <c r="H16713" s="9">
        <v>45627</v>
      </c>
      <c r="I16713" s="2" t="s">
        <v>5891</v>
      </c>
      <c r="J16713" s="2">
        <f t="shared" si="530"/>
        <v>0</v>
      </c>
    </row>
    <row r="16714" spans="1:10" x14ac:dyDescent="0.25">
      <c r="A16714" s="2" t="s">
        <v>9571</v>
      </c>
      <c r="B16714" s="2" t="s">
        <v>3328</v>
      </c>
      <c r="C16714" s="2" t="s">
        <v>3351</v>
      </c>
      <c r="D16714" s="2" t="s">
        <v>3352</v>
      </c>
      <c r="E16714" s="2">
        <v>1</v>
      </c>
      <c r="F16714" s="2">
        <v>6</v>
      </c>
      <c r="G16714" s="2">
        <f t="shared" si="531"/>
        <v>5</v>
      </c>
      <c r="H16714" s="9">
        <v>45627</v>
      </c>
      <c r="I16714" s="2" t="s">
        <v>5891</v>
      </c>
      <c r="J16714" s="2">
        <f t="shared" si="530"/>
        <v>1</v>
      </c>
    </row>
    <row r="16715" spans="1:10" x14ac:dyDescent="0.25">
      <c r="A16715" s="2" t="s">
        <v>9571</v>
      </c>
      <c r="B16715" s="2" t="s">
        <v>3328</v>
      </c>
      <c r="C16715" s="2" t="s">
        <v>10990</v>
      </c>
      <c r="D16715" s="2" t="s">
        <v>10991</v>
      </c>
      <c r="E16715" s="2">
        <v>1</v>
      </c>
      <c r="F16715" s="2">
        <v>1</v>
      </c>
      <c r="G16715" s="2">
        <f t="shared" si="531"/>
        <v>0</v>
      </c>
      <c r="H16715" s="9">
        <v>45627</v>
      </c>
      <c r="I16715" s="2" t="s">
        <v>5891</v>
      </c>
      <c r="J16715" s="2">
        <f t="shared" si="530"/>
        <v>0</v>
      </c>
    </row>
    <row r="16716" spans="1:10" x14ac:dyDescent="0.25">
      <c r="A16716" s="2" t="s">
        <v>9571</v>
      </c>
      <c r="B16716" s="2" t="s">
        <v>3328</v>
      </c>
      <c r="C16716" s="2" t="s">
        <v>3507</v>
      </c>
      <c r="D16716" s="2" t="s">
        <v>3508</v>
      </c>
      <c r="E16716" s="2">
        <v>1</v>
      </c>
      <c r="F16716" s="2">
        <v>0</v>
      </c>
      <c r="G16716" s="2">
        <f t="shared" si="531"/>
        <v>-1</v>
      </c>
      <c r="H16716" s="9">
        <v>45627</v>
      </c>
      <c r="I16716" s="2" t="s">
        <v>5891</v>
      </c>
      <c r="J16716" s="2">
        <f t="shared" si="530"/>
        <v>1</v>
      </c>
    </row>
    <row r="16717" spans="1:10" x14ac:dyDescent="0.25">
      <c r="A16717" s="2" t="s">
        <v>9571</v>
      </c>
      <c r="B16717" s="2" t="s">
        <v>3328</v>
      </c>
      <c r="C16717" s="2" t="s">
        <v>10992</v>
      </c>
      <c r="D16717" s="2" t="s">
        <v>10993</v>
      </c>
      <c r="E16717" s="2">
        <v>1</v>
      </c>
      <c r="F16717" s="2">
        <v>0</v>
      </c>
      <c r="G16717" s="2">
        <f t="shared" si="531"/>
        <v>-1</v>
      </c>
      <c r="H16717" s="9">
        <v>45627</v>
      </c>
      <c r="I16717" s="2" t="s">
        <v>5891</v>
      </c>
      <c r="J16717" s="2">
        <f t="shared" si="530"/>
        <v>1</v>
      </c>
    </row>
    <row r="16718" spans="1:10" x14ac:dyDescent="0.25">
      <c r="A16718" s="2" t="s">
        <v>9571</v>
      </c>
      <c r="B16718" s="2" t="s">
        <v>3328</v>
      </c>
      <c r="C16718" s="2" t="s">
        <v>3339</v>
      </c>
      <c r="D16718" s="2" t="s">
        <v>3340</v>
      </c>
      <c r="E16718" s="2">
        <v>1</v>
      </c>
      <c r="F16718" s="2">
        <v>0</v>
      </c>
      <c r="G16718" s="2">
        <f t="shared" si="531"/>
        <v>-1</v>
      </c>
      <c r="H16718" s="9">
        <v>45627</v>
      </c>
      <c r="I16718" s="2" t="s">
        <v>5891</v>
      </c>
      <c r="J16718" s="2">
        <f t="shared" si="530"/>
        <v>1</v>
      </c>
    </row>
    <row r="16719" spans="1:10" x14ac:dyDescent="0.25">
      <c r="A16719" s="2" t="s">
        <v>9571</v>
      </c>
      <c r="B16719" s="2" t="s">
        <v>3328</v>
      </c>
      <c r="C16719" s="2" t="s">
        <v>5457</v>
      </c>
      <c r="D16719" s="2" t="s">
        <v>5458</v>
      </c>
      <c r="E16719" s="2">
        <v>3</v>
      </c>
      <c r="F16719" s="2">
        <v>2</v>
      </c>
      <c r="G16719" s="2">
        <f t="shared" si="531"/>
        <v>-1</v>
      </c>
      <c r="H16719" s="9">
        <v>45627</v>
      </c>
      <c r="I16719" s="2" t="s">
        <v>5891</v>
      </c>
      <c r="J16719" s="2">
        <f t="shared" si="530"/>
        <v>1</v>
      </c>
    </row>
    <row r="16720" spans="1:10" x14ac:dyDescent="0.25">
      <c r="A16720" s="2" t="s">
        <v>9571</v>
      </c>
      <c r="B16720" s="2" t="s">
        <v>3328</v>
      </c>
      <c r="C16720" s="2" t="s">
        <v>10994</v>
      </c>
      <c r="D16720" s="2" t="s">
        <v>10995</v>
      </c>
      <c r="E16720" s="2">
        <v>1</v>
      </c>
      <c r="F16720" s="2">
        <v>1</v>
      </c>
      <c r="G16720" s="2">
        <f t="shared" si="531"/>
        <v>0</v>
      </c>
      <c r="H16720" s="9">
        <v>45627</v>
      </c>
      <c r="I16720" s="2" t="s">
        <v>5891</v>
      </c>
      <c r="J16720" s="2">
        <f t="shared" si="530"/>
        <v>0</v>
      </c>
    </row>
    <row r="16721" spans="1:10" x14ac:dyDescent="0.25">
      <c r="A16721" s="2" t="s">
        <v>9571</v>
      </c>
      <c r="B16721" s="2" t="s">
        <v>3328</v>
      </c>
      <c r="C16721" s="2" t="s">
        <v>3425</v>
      </c>
      <c r="D16721" s="2" t="s">
        <v>3426</v>
      </c>
      <c r="E16721" s="2">
        <v>5</v>
      </c>
      <c r="F16721" s="2">
        <v>5</v>
      </c>
      <c r="G16721" s="2">
        <f t="shared" si="531"/>
        <v>0</v>
      </c>
      <c r="H16721" s="9">
        <v>45627</v>
      </c>
      <c r="I16721" s="2" t="s">
        <v>5891</v>
      </c>
      <c r="J16721" s="2">
        <f t="shared" si="530"/>
        <v>0</v>
      </c>
    </row>
    <row r="16722" spans="1:10" x14ac:dyDescent="0.25">
      <c r="A16722" s="2" t="s">
        <v>9571</v>
      </c>
      <c r="B16722" s="2" t="s">
        <v>3328</v>
      </c>
      <c r="C16722" s="2" t="s">
        <v>3407</v>
      </c>
      <c r="D16722" s="2" t="s">
        <v>3408</v>
      </c>
      <c r="E16722" s="2">
        <v>21</v>
      </c>
      <c r="F16722" s="2">
        <v>17</v>
      </c>
      <c r="G16722" s="2">
        <f t="shared" si="531"/>
        <v>-4</v>
      </c>
      <c r="H16722" s="9">
        <v>45627</v>
      </c>
      <c r="I16722" s="2" t="s">
        <v>5891</v>
      </c>
      <c r="J16722" s="2">
        <f t="shared" si="530"/>
        <v>1</v>
      </c>
    </row>
    <row r="16723" spans="1:10" x14ac:dyDescent="0.25">
      <c r="A16723" s="2" t="s">
        <v>9571</v>
      </c>
      <c r="B16723" s="2" t="s">
        <v>3328</v>
      </c>
      <c r="C16723" s="2" t="s">
        <v>3392</v>
      </c>
      <c r="D16723" s="2" t="s">
        <v>3393</v>
      </c>
      <c r="E16723" s="2">
        <v>43</v>
      </c>
      <c r="F16723" s="2">
        <v>50</v>
      </c>
      <c r="G16723" s="2">
        <f t="shared" si="531"/>
        <v>7</v>
      </c>
      <c r="H16723" s="9">
        <v>45627</v>
      </c>
      <c r="I16723" s="2" t="s">
        <v>5891</v>
      </c>
      <c r="J16723" s="2">
        <f t="shared" si="530"/>
        <v>1</v>
      </c>
    </row>
    <row r="16724" spans="1:10" x14ac:dyDescent="0.25">
      <c r="A16724" s="2" t="s">
        <v>9571</v>
      </c>
      <c r="B16724" s="2" t="s">
        <v>3328</v>
      </c>
      <c r="C16724" s="2" t="s">
        <v>3461</v>
      </c>
      <c r="D16724" s="2" t="s">
        <v>3462</v>
      </c>
      <c r="E16724" s="2">
        <v>3</v>
      </c>
      <c r="F16724" s="2">
        <v>0</v>
      </c>
      <c r="G16724" s="2">
        <f t="shared" si="531"/>
        <v>-3</v>
      </c>
      <c r="H16724" s="9">
        <v>45627</v>
      </c>
      <c r="I16724" s="2" t="s">
        <v>5891</v>
      </c>
      <c r="J16724" s="2">
        <f t="shared" si="530"/>
        <v>1</v>
      </c>
    </row>
    <row r="16725" spans="1:10" x14ac:dyDescent="0.25">
      <c r="A16725" s="2" t="s">
        <v>9571</v>
      </c>
      <c r="B16725" s="2" t="s">
        <v>3328</v>
      </c>
      <c r="C16725" s="2" t="s">
        <v>3421</v>
      </c>
      <c r="D16725" s="2" t="s">
        <v>3422</v>
      </c>
      <c r="E16725" s="2">
        <v>6</v>
      </c>
      <c r="F16725" s="2">
        <v>0</v>
      </c>
      <c r="G16725" s="2">
        <f t="shared" si="531"/>
        <v>-6</v>
      </c>
      <c r="H16725" s="9">
        <v>45627</v>
      </c>
      <c r="I16725" s="2" t="s">
        <v>5891</v>
      </c>
      <c r="J16725" s="2">
        <f t="shared" si="530"/>
        <v>1</v>
      </c>
    </row>
    <row r="16726" spans="1:10" x14ac:dyDescent="0.25">
      <c r="A16726" s="2" t="s">
        <v>9571</v>
      </c>
      <c r="B16726" s="2" t="s">
        <v>3328</v>
      </c>
      <c r="C16726" s="2" t="s">
        <v>3388</v>
      </c>
      <c r="D16726" s="2" t="s">
        <v>3389</v>
      </c>
      <c r="E16726" s="2">
        <v>2</v>
      </c>
      <c r="F16726" s="2">
        <v>2</v>
      </c>
      <c r="G16726" s="2">
        <f t="shared" si="531"/>
        <v>0</v>
      </c>
      <c r="H16726" s="9">
        <v>45627</v>
      </c>
      <c r="I16726" s="2" t="s">
        <v>5891</v>
      </c>
      <c r="J16726" s="2">
        <f t="shared" si="530"/>
        <v>0</v>
      </c>
    </row>
    <row r="16727" spans="1:10" x14ac:dyDescent="0.25">
      <c r="A16727" s="2" t="s">
        <v>9571</v>
      </c>
      <c r="B16727" s="2" t="s">
        <v>3328</v>
      </c>
      <c r="C16727" s="2" t="s">
        <v>3423</v>
      </c>
      <c r="D16727" s="2" t="s">
        <v>3424</v>
      </c>
      <c r="E16727" s="2">
        <v>20</v>
      </c>
      <c r="F16727" s="2">
        <v>16</v>
      </c>
      <c r="G16727" s="2">
        <f t="shared" si="531"/>
        <v>-4</v>
      </c>
      <c r="H16727" s="9">
        <v>45627</v>
      </c>
      <c r="I16727" s="2" t="s">
        <v>5891</v>
      </c>
      <c r="J16727" s="2">
        <f t="shared" si="530"/>
        <v>1</v>
      </c>
    </row>
    <row r="16728" spans="1:10" x14ac:dyDescent="0.25">
      <c r="A16728" s="2" t="s">
        <v>9571</v>
      </c>
      <c r="B16728" s="2" t="s">
        <v>3328</v>
      </c>
      <c r="C16728" s="2" t="s">
        <v>5445</v>
      </c>
      <c r="D16728" s="2" t="s">
        <v>5446</v>
      </c>
      <c r="E16728" s="2">
        <v>2</v>
      </c>
      <c r="F16728" s="2">
        <v>2</v>
      </c>
      <c r="G16728" s="2">
        <f t="shared" si="531"/>
        <v>0</v>
      </c>
      <c r="H16728" s="9">
        <v>45627</v>
      </c>
      <c r="I16728" s="2" t="s">
        <v>5891</v>
      </c>
      <c r="J16728" s="2">
        <f t="shared" si="530"/>
        <v>0</v>
      </c>
    </row>
    <row r="16729" spans="1:10" x14ac:dyDescent="0.25">
      <c r="A16729" s="2" t="s">
        <v>9571</v>
      </c>
      <c r="B16729" s="2" t="s">
        <v>3328</v>
      </c>
      <c r="C16729" s="2" t="s">
        <v>3503</v>
      </c>
      <c r="D16729" s="2" t="s">
        <v>3504</v>
      </c>
      <c r="E16729" s="2">
        <v>8</v>
      </c>
      <c r="F16729" s="2">
        <v>7</v>
      </c>
      <c r="G16729" s="2">
        <f t="shared" si="531"/>
        <v>-1</v>
      </c>
      <c r="H16729" s="9">
        <v>45627</v>
      </c>
      <c r="I16729" s="2" t="s">
        <v>5891</v>
      </c>
      <c r="J16729" s="2">
        <f t="shared" si="530"/>
        <v>1</v>
      </c>
    </row>
    <row r="16730" spans="1:10" x14ac:dyDescent="0.25">
      <c r="A16730" s="2" t="s">
        <v>9571</v>
      </c>
      <c r="B16730" s="2" t="s">
        <v>3427</v>
      </c>
      <c r="C16730" s="2" t="s">
        <v>3537</v>
      </c>
      <c r="D16730" s="2" t="s">
        <v>3538</v>
      </c>
      <c r="E16730" s="2">
        <v>2</v>
      </c>
      <c r="F16730" s="2">
        <v>0</v>
      </c>
      <c r="G16730" s="2">
        <f t="shared" si="531"/>
        <v>-2</v>
      </c>
      <c r="H16730" s="9">
        <v>45627</v>
      </c>
      <c r="I16730" s="2" t="s">
        <v>5891</v>
      </c>
      <c r="J16730" s="2">
        <f t="shared" si="530"/>
        <v>1</v>
      </c>
    </row>
    <row r="16731" spans="1:10" x14ac:dyDescent="0.25">
      <c r="A16731" s="2" t="s">
        <v>9571</v>
      </c>
      <c r="B16731" s="2" t="s">
        <v>3427</v>
      </c>
      <c r="C16731" s="2" t="s">
        <v>3615</v>
      </c>
      <c r="D16731" s="2" t="s">
        <v>3616</v>
      </c>
      <c r="E16731" s="2">
        <v>1.22</v>
      </c>
      <c r="F16731" s="2">
        <v>1</v>
      </c>
      <c r="G16731" s="2">
        <f t="shared" si="531"/>
        <v>-0.21999999999999997</v>
      </c>
      <c r="H16731" s="9">
        <v>45627</v>
      </c>
      <c r="I16731" s="2" t="s">
        <v>5891</v>
      </c>
      <c r="J16731" s="2">
        <f t="shared" si="530"/>
        <v>1</v>
      </c>
    </row>
    <row r="16732" spans="1:10" x14ac:dyDescent="0.25">
      <c r="A16732" s="2" t="s">
        <v>9571</v>
      </c>
      <c r="B16732" s="2" t="s">
        <v>3427</v>
      </c>
      <c r="C16732" s="2" t="s">
        <v>3573</v>
      </c>
      <c r="D16732" s="2" t="s">
        <v>3574</v>
      </c>
      <c r="E16732" s="2">
        <v>12</v>
      </c>
      <c r="F16732" s="2">
        <v>12</v>
      </c>
      <c r="G16732" s="2">
        <f t="shared" si="531"/>
        <v>0</v>
      </c>
      <c r="H16732" s="9">
        <v>45627</v>
      </c>
      <c r="I16732" s="2" t="s">
        <v>5891</v>
      </c>
      <c r="J16732" s="2">
        <f t="shared" si="530"/>
        <v>0</v>
      </c>
    </row>
    <row r="16733" spans="1:10" x14ac:dyDescent="0.25">
      <c r="A16733" s="2" t="s">
        <v>9571</v>
      </c>
      <c r="B16733" s="2" t="s">
        <v>3427</v>
      </c>
      <c r="C16733" s="2" t="s">
        <v>3609</v>
      </c>
      <c r="D16733" s="2" t="s">
        <v>3610</v>
      </c>
      <c r="E16733" s="2">
        <v>5</v>
      </c>
      <c r="F16733" s="2">
        <v>4</v>
      </c>
      <c r="G16733" s="2">
        <f t="shared" si="531"/>
        <v>-1</v>
      </c>
      <c r="H16733" s="9">
        <v>45627</v>
      </c>
      <c r="I16733" s="2" t="s">
        <v>5891</v>
      </c>
      <c r="J16733" s="2">
        <f t="shared" si="530"/>
        <v>1</v>
      </c>
    </row>
    <row r="16734" spans="1:10" x14ac:dyDescent="0.25">
      <c r="A16734" s="2" t="s">
        <v>9571</v>
      </c>
      <c r="B16734" s="2" t="s">
        <v>3427</v>
      </c>
      <c r="C16734" s="2" t="s">
        <v>3495</v>
      </c>
      <c r="D16734" s="2" t="s">
        <v>3496</v>
      </c>
      <c r="E16734" s="2">
        <v>33</v>
      </c>
      <c r="F16734" s="2">
        <v>14</v>
      </c>
      <c r="G16734" s="2">
        <f t="shared" si="531"/>
        <v>-19</v>
      </c>
      <c r="H16734" s="9">
        <v>45627</v>
      </c>
      <c r="I16734" s="2" t="s">
        <v>5891</v>
      </c>
      <c r="J16734" s="2">
        <f t="shared" si="530"/>
        <v>1</v>
      </c>
    </row>
    <row r="16735" spans="1:10" x14ac:dyDescent="0.25">
      <c r="A16735" s="2" t="s">
        <v>9571</v>
      </c>
      <c r="B16735" s="2" t="s">
        <v>3427</v>
      </c>
      <c r="C16735" s="2" t="s">
        <v>3487</v>
      </c>
      <c r="D16735" s="2" t="s">
        <v>3488</v>
      </c>
      <c r="E16735" s="2">
        <v>8.5499999999999989</v>
      </c>
      <c r="F16735" s="2">
        <v>7.3</v>
      </c>
      <c r="G16735" s="2">
        <f t="shared" si="531"/>
        <v>-1.2499999999999991</v>
      </c>
      <c r="H16735" s="9">
        <v>45627</v>
      </c>
      <c r="I16735" s="2" t="s">
        <v>5891</v>
      </c>
      <c r="J16735" s="2">
        <f t="shared" si="530"/>
        <v>1</v>
      </c>
    </row>
    <row r="16736" spans="1:10" x14ac:dyDescent="0.25">
      <c r="A16736" s="2" t="s">
        <v>9571</v>
      </c>
      <c r="B16736" s="2" t="s">
        <v>3427</v>
      </c>
      <c r="C16736" s="2" t="s">
        <v>3587</v>
      </c>
      <c r="D16736" s="2" t="s">
        <v>3588</v>
      </c>
      <c r="E16736" s="2">
        <v>20.16</v>
      </c>
      <c r="F16736" s="2">
        <v>0</v>
      </c>
      <c r="G16736" s="2">
        <f t="shared" si="531"/>
        <v>-20.16</v>
      </c>
      <c r="H16736" s="9">
        <v>45627</v>
      </c>
      <c r="I16736" s="2" t="s">
        <v>5891</v>
      </c>
      <c r="J16736" s="2">
        <f t="shared" si="530"/>
        <v>1</v>
      </c>
    </row>
    <row r="16737" spans="1:10" x14ac:dyDescent="0.25">
      <c r="A16737" s="2" t="s">
        <v>9571</v>
      </c>
      <c r="B16737" s="2" t="s">
        <v>3427</v>
      </c>
      <c r="C16737" s="2" t="s">
        <v>10996</v>
      </c>
      <c r="D16737" s="2" t="s">
        <v>10997</v>
      </c>
      <c r="E16737" s="2">
        <v>11.8</v>
      </c>
      <c r="F16737" s="2">
        <v>11.5</v>
      </c>
      <c r="G16737" s="2">
        <f t="shared" si="531"/>
        <v>-0.30000000000000071</v>
      </c>
      <c r="H16737" s="9">
        <v>45627</v>
      </c>
      <c r="I16737" s="2" t="s">
        <v>5891</v>
      </c>
      <c r="J16737" s="2">
        <f t="shared" si="530"/>
        <v>1</v>
      </c>
    </row>
    <row r="16738" spans="1:10" x14ac:dyDescent="0.25">
      <c r="A16738" s="2" t="s">
        <v>9571</v>
      </c>
      <c r="B16738" s="2" t="s">
        <v>3427</v>
      </c>
      <c r="C16738" s="2" t="s">
        <v>3497</v>
      </c>
      <c r="D16738" s="2" t="s">
        <v>3498</v>
      </c>
      <c r="E16738" s="2">
        <v>87.3</v>
      </c>
      <c r="F16738" s="2">
        <v>98</v>
      </c>
      <c r="G16738" s="2">
        <f t="shared" si="531"/>
        <v>10.700000000000003</v>
      </c>
      <c r="H16738" s="9">
        <v>45627</v>
      </c>
      <c r="I16738" s="2" t="s">
        <v>5891</v>
      </c>
      <c r="J16738" s="2">
        <f t="shared" si="530"/>
        <v>1</v>
      </c>
    </row>
    <row r="16739" spans="1:10" x14ac:dyDescent="0.25">
      <c r="A16739" s="2" t="s">
        <v>9571</v>
      </c>
      <c r="B16739" s="2" t="s">
        <v>3427</v>
      </c>
      <c r="C16739" s="2" t="s">
        <v>3611</v>
      </c>
      <c r="D16739" s="2" t="s">
        <v>3612</v>
      </c>
      <c r="E16739" s="2">
        <v>5.07</v>
      </c>
      <c r="F16739" s="2">
        <v>16.600000000000001</v>
      </c>
      <c r="G16739" s="2">
        <f t="shared" si="531"/>
        <v>11.530000000000001</v>
      </c>
      <c r="H16739" s="9">
        <v>45627</v>
      </c>
      <c r="I16739" s="2" t="s">
        <v>5891</v>
      </c>
      <c r="J16739" s="2">
        <f t="shared" si="530"/>
        <v>1</v>
      </c>
    </row>
    <row r="16740" spans="1:10" x14ac:dyDescent="0.25">
      <c r="A16740" s="2" t="s">
        <v>9571</v>
      </c>
      <c r="B16740" s="2" t="s">
        <v>3427</v>
      </c>
      <c r="C16740" s="2" t="s">
        <v>10998</v>
      </c>
      <c r="D16740" s="2" t="s">
        <v>10999</v>
      </c>
      <c r="E16740" s="2">
        <v>5</v>
      </c>
      <c r="F16740" s="2">
        <v>7</v>
      </c>
      <c r="G16740" s="2">
        <f t="shared" si="531"/>
        <v>2</v>
      </c>
      <c r="H16740" s="9">
        <v>45627</v>
      </c>
      <c r="I16740" s="2" t="s">
        <v>5891</v>
      </c>
      <c r="J16740" s="2">
        <f t="shared" si="530"/>
        <v>1</v>
      </c>
    </row>
    <row r="16741" spans="1:10" x14ac:dyDescent="0.25">
      <c r="A16741" s="2" t="s">
        <v>9571</v>
      </c>
      <c r="B16741" s="2" t="s">
        <v>3427</v>
      </c>
      <c r="C16741" s="2" t="s">
        <v>3451</v>
      </c>
      <c r="D16741" s="2" t="s">
        <v>3452</v>
      </c>
      <c r="E16741" s="2">
        <v>27.6</v>
      </c>
      <c r="F16741" s="2">
        <v>35.700000000000003</v>
      </c>
      <c r="G16741" s="2">
        <f t="shared" si="531"/>
        <v>8.1000000000000014</v>
      </c>
      <c r="H16741" s="9">
        <v>45627</v>
      </c>
      <c r="I16741" s="2" t="s">
        <v>5891</v>
      </c>
      <c r="J16741" s="2">
        <f t="shared" si="530"/>
        <v>1</v>
      </c>
    </row>
    <row r="16742" spans="1:10" x14ac:dyDescent="0.25">
      <c r="A16742" s="2" t="s">
        <v>9571</v>
      </c>
      <c r="B16742" s="2" t="s">
        <v>3427</v>
      </c>
      <c r="C16742" s="2" t="s">
        <v>3493</v>
      </c>
      <c r="D16742" s="2" t="s">
        <v>3494</v>
      </c>
      <c r="E16742" s="2">
        <v>7</v>
      </c>
      <c r="F16742" s="2">
        <v>7</v>
      </c>
      <c r="G16742" s="2">
        <f t="shared" si="531"/>
        <v>0</v>
      </c>
      <c r="H16742" s="9">
        <v>45627</v>
      </c>
      <c r="I16742" s="2" t="s">
        <v>5891</v>
      </c>
      <c r="J16742" s="2">
        <f t="shared" si="530"/>
        <v>0</v>
      </c>
    </row>
    <row r="16743" spans="1:10" x14ac:dyDescent="0.25">
      <c r="A16743" s="2" t="s">
        <v>9571</v>
      </c>
      <c r="B16743" s="2" t="s">
        <v>3440</v>
      </c>
      <c r="C16743" s="2" t="s">
        <v>3513</v>
      </c>
      <c r="D16743" s="2" t="s">
        <v>3514</v>
      </c>
      <c r="E16743" s="2">
        <v>8</v>
      </c>
      <c r="F16743" s="2">
        <v>8</v>
      </c>
      <c r="G16743" s="2">
        <f t="shared" si="531"/>
        <v>0</v>
      </c>
      <c r="H16743" s="9">
        <v>45627</v>
      </c>
      <c r="I16743" s="2" t="s">
        <v>5891</v>
      </c>
      <c r="J16743" s="2">
        <f t="shared" si="530"/>
        <v>0</v>
      </c>
    </row>
    <row r="16744" spans="1:10" x14ac:dyDescent="0.25">
      <c r="A16744" s="2" t="s">
        <v>9571</v>
      </c>
      <c r="B16744" s="2" t="s">
        <v>3440</v>
      </c>
      <c r="C16744" s="2" t="s">
        <v>3541</v>
      </c>
      <c r="D16744" s="2" t="s">
        <v>3542</v>
      </c>
      <c r="E16744" s="2">
        <v>2</v>
      </c>
      <c r="F16744" s="2">
        <v>2</v>
      </c>
      <c r="G16744" s="2">
        <f t="shared" si="531"/>
        <v>0</v>
      </c>
      <c r="H16744" s="9">
        <v>45627</v>
      </c>
      <c r="I16744" s="2" t="s">
        <v>5891</v>
      </c>
      <c r="J16744" s="2">
        <f t="shared" si="530"/>
        <v>0</v>
      </c>
    </row>
    <row r="16745" spans="1:10" x14ac:dyDescent="0.25">
      <c r="A16745" s="2" t="s">
        <v>9571</v>
      </c>
      <c r="B16745" s="2" t="s">
        <v>3440</v>
      </c>
      <c r="C16745" s="2" t="s">
        <v>3479</v>
      </c>
      <c r="D16745" s="2" t="s">
        <v>3480</v>
      </c>
      <c r="E16745" s="2">
        <v>4</v>
      </c>
      <c r="F16745" s="2">
        <v>4</v>
      </c>
      <c r="G16745" s="2">
        <f t="shared" si="531"/>
        <v>0</v>
      </c>
      <c r="H16745" s="9">
        <v>45627</v>
      </c>
      <c r="I16745" s="2" t="s">
        <v>5891</v>
      </c>
      <c r="J16745" s="2">
        <f t="shared" si="530"/>
        <v>0</v>
      </c>
    </row>
    <row r="16746" spans="1:10" x14ac:dyDescent="0.25">
      <c r="A16746" s="2" t="s">
        <v>9571</v>
      </c>
      <c r="B16746" s="2" t="s">
        <v>3440</v>
      </c>
      <c r="C16746" s="2" t="s">
        <v>3441</v>
      </c>
      <c r="D16746" s="2" t="s">
        <v>3442</v>
      </c>
      <c r="E16746" s="2">
        <v>4</v>
      </c>
      <c r="F16746" s="2">
        <v>4</v>
      </c>
      <c r="G16746" s="2">
        <f t="shared" si="531"/>
        <v>0</v>
      </c>
      <c r="H16746" s="9">
        <v>45627</v>
      </c>
      <c r="I16746" s="2" t="s">
        <v>5891</v>
      </c>
      <c r="J16746" s="2">
        <f t="shared" si="530"/>
        <v>0</v>
      </c>
    </row>
    <row r="16747" spans="1:10" x14ac:dyDescent="0.25">
      <c r="A16747" s="2" t="s">
        <v>9571</v>
      </c>
      <c r="B16747" s="2" t="s">
        <v>3440</v>
      </c>
      <c r="C16747" s="2" t="s">
        <v>3443</v>
      </c>
      <c r="D16747" s="2" t="s">
        <v>3444</v>
      </c>
      <c r="E16747" s="2">
        <v>4</v>
      </c>
      <c r="F16747" s="2">
        <v>4</v>
      </c>
      <c r="G16747" s="2">
        <f t="shared" si="531"/>
        <v>0</v>
      </c>
      <c r="H16747" s="9">
        <v>45627</v>
      </c>
      <c r="I16747" s="2" t="s">
        <v>5891</v>
      </c>
      <c r="J16747" s="2">
        <f t="shared" si="530"/>
        <v>0</v>
      </c>
    </row>
    <row r="16748" spans="1:10" x14ac:dyDescent="0.25">
      <c r="A16748" s="2" t="s">
        <v>9571</v>
      </c>
      <c r="B16748" s="2" t="s">
        <v>3325</v>
      </c>
      <c r="C16748" s="2" t="s">
        <v>11000</v>
      </c>
      <c r="D16748" s="2" t="s">
        <v>11001</v>
      </c>
      <c r="E16748" s="2">
        <v>1</v>
      </c>
      <c r="F16748" s="2">
        <v>0</v>
      </c>
      <c r="G16748" s="2">
        <f t="shared" si="531"/>
        <v>-1</v>
      </c>
      <c r="H16748" s="9">
        <v>45627</v>
      </c>
      <c r="I16748" s="2" t="s">
        <v>5891</v>
      </c>
      <c r="J16748" s="2">
        <f t="shared" si="530"/>
        <v>1</v>
      </c>
    </row>
    <row r="16749" spans="1:10" x14ac:dyDescent="0.25">
      <c r="A16749" s="2" t="s">
        <v>9571</v>
      </c>
      <c r="B16749" s="2" t="s">
        <v>3325</v>
      </c>
      <c r="C16749" s="2" t="s">
        <v>3438</v>
      </c>
      <c r="D16749" s="2" t="s">
        <v>11002</v>
      </c>
      <c r="E16749" s="2">
        <v>4</v>
      </c>
      <c r="F16749" s="2">
        <v>4</v>
      </c>
      <c r="G16749" s="2">
        <f t="shared" si="531"/>
        <v>0</v>
      </c>
      <c r="H16749" s="9">
        <v>45627</v>
      </c>
      <c r="I16749" s="2" t="s">
        <v>5891</v>
      </c>
      <c r="J16749" s="2">
        <f t="shared" si="530"/>
        <v>0</v>
      </c>
    </row>
    <row r="16750" spans="1:10" x14ac:dyDescent="0.25">
      <c r="A16750" s="2" t="s">
        <v>9571</v>
      </c>
      <c r="B16750" s="2" t="s">
        <v>3325</v>
      </c>
      <c r="C16750" s="2" t="s">
        <v>3469</v>
      </c>
      <c r="D16750" s="2" t="s">
        <v>3470</v>
      </c>
      <c r="E16750" s="2">
        <v>2</v>
      </c>
      <c r="F16750" s="2">
        <v>1</v>
      </c>
      <c r="G16750" s="2">
        <f t="shared" si="531"/>
        <v>-1</v>
      </c>
      <c r="H16750" s="9">
        <v>45627</v>
      </c>
      <c r="I16750" s="2" t="s">
        <v>5891</v>
      </c>
      <c r="J16750" s="2">
        <f t="shared" si="530"/>
        <v>1</v>
      </c>
    </row>
    <row r="16751" spans="1:10" x14ac:dyDescent="0.25">
      <c r="A16751" s="2" t="s">
        <v>9571</v>
      </c>
      <c r="B16751" s="2" t="s">
        <v>3325</v>
      </c>
      <c r="C16751" s="2" t="s">
        <v>11003</v>
      </c>
      <c r="D16751" s="2" t="s">
        <v>11004</v>
      </c>
      <c r="E16751" s="2">
        <v>2</v>
      </c>
      <c r="F16751" s="2">
        <v>2</v>
      </c>
      <c r="G16751" s="2">
        <f t="shared" si="531"/>
        <v>0</v>
      </c>
      <c r="H16751" s="9">
        <v>45627</v>
      </c>
      <c r="I16751" s="2" t="s">
        <v>5891</v>
      </c>
      <c r="J16751" s="2">
        <f t="shared" ref="J16751:J16814" si="532">IF(G16751=0,0,1)</f>
        <v>0</v>
      </c>
    </row>
    <row r="16752" spans="1:10" x14ac:dyDescent="0.25">
      <c r="A16752" s="2" t="s">
        <v>9571</v>
      </c>
      <c r="B16752" s="2" t="s">
        <v>3325</v>
      </c>
      <c r="C16752" s="2" t="s">
        <v>11005</v>
      </c>
      <c r="D16752" s="2" t="s">
        <v>11006</v>
      </c>
      <c r="E16752" s="2">
        <v>1</v>
      </c>
      <c r="F16752" s="2">
        <v>0</v>
      </c>
      <c r="G16752" s="2">
        <f t="shared" si="531"/>
        <v>-1</v>
      </c>
      <c r="H16752" s="9">
        <v>45627</v>
      </c>
      <c r="I16752" s="2" t="s">
        <v>5891</v>
      </c>
      <c r="J16752" s="2">
        <f t="shared" si="532"/>
        <v>1</v>
      </c>
    </row>
    <row r="16753" spans="1:10" x14ac:dyDescent="0.25">
      <c r="A16753" s="2" t="s">
        <v>9571</v>
      </c>
      <c r="B16753" s="2" t="s">
        <v>3325</v>
      </c>
      <c r="C16753" s="2" t="s">
        <v>3419</v>
      </c>
      <c r="D16753" s="2" t="s">
        <v>11007</v>
      </c>
      <c r="E16753" s="2">
        <v>24</v>
      </c>
      <c r="F16753" s="2">
        <v>46</v>
      </c>
      <c r="G16753" s="2">
        <f t="shared" si="531"/>
        <v>22</v>
      </c>
      <c r="H16753" s="9">
        <v>45627</v>
      </c>
      <c r="I16753" s="2" t="s">
        <v>5891</v>
      </c>
      <c r="J16753" s="2">
        <f t="shared" si="532"/>
        <v>1</v>
      </c>
    </row>
    <row r="16754" spans="1:10" x14ac:dyDescent="0.25">
      <c r="A16754" s="2" t="s">
        <v>9571</v>
      </c>
      <c r="B16754" s="2" t="s">
        <v>3325</v>
      </c>
      <c r="C16754" s="2" t="s">
        <v>3357</v>
      </c>
      <c r="D16754" s="2" t="s">
        <v>11008</v>
      </c>
      <c r="E16754" s="2">
        <v>124</v>
      </c>
      <c r="F16754" s="2">
        <v>101</v>
      </c>
      <c r="G16754" s="2">
        <f t="shared" si="531"/>
        <v>-23</v>
      </c>
      <c r="H16754" s="9">
        <v>45627</v>
      </c>
      <c r="I16754" s="2" t="s">
        <v>5891</v>
      </c>
      <c r="J16754" s="2">
        <f t="shared" si="532"/>
        <v>1</v>
      </c>
    </row>
    <row r="16755" spans="1:10" x14ac:dyDescent="0.25">
      <c r="A16755" s="2" t="s">
        <v>9571</v>
      </c>
      <c r="B16755" s="2" t="s">
        <v>3325</v>
      </c>
      <c r="C16755" s="2" t="s">
        <v>11009</v>
      </c>
      <c r="D16755" s="2" t="s">
        <v>11010</v>
      </c>
      <c r="E16755" s="2">
        <v>2</v>
      </c>
      <c r="F16755" s="2">
        <v>0</v>
      </c>
      <c r="G16755" s="2">
        <f t="shared" si="531"/>
        <v>-2</v>
      </c>
      <c r="H16755" s="9">
        <v>45627</v>
      </c>
      <c r="I16755" s="2" t="s">
        <v>5891</v>
      </c>
      <c r="J16755" s="2">
        <f t="shared" si="532"/>
        <v>1</v>
      </c>
    </row>
    <row r="16756" spans="1:10" x14ac:dyDescent="0.25">
      <c r="A16756" s="2" t="s">
        <v>9571</v>
      </c>
      <c r="B16756" s="2" t="s">
        <v>3325</v>
      </c>
      <c r="C16756" s="2" t="s">
        <v>11011</v>
      </c>
      <c r="D16756" s="2" t="s">
        <v>11012</v>
      </c>
      <c r="E16756" s="2">
        <v>2</v>
      </c>
      <c r="F16756" s="2">
        <v>2</v>
      </c>
      <c r="G16756" s="2">
        <f t="shared" si="531"/>
        <v>0</v>
      </c>
      <c r="H16756" s="9">
        <v>45627</v>
      </c>
      <c r="I16756" s="2" t="s">
        <v>5891</v>
      </c>
      <c r="J16756" s="2">
        <f t="shared" si="532"/>
        <v>0</v>
      </c>
    </row>
    <row r="16757" spans="1:10" x14ac:dyDescent="0.25">
      <c r="A16757" s="2" t="s">
        <v>9571</v>
      </c>
      <c r="B16757" s="2" t="s">
        <v>3325</v>
      </c>
      <c r="C16757" s="2" t="s">
        <v>3434</v>
      </c>
      <c r="D16757" s="2" t="s">
        <v>3435</v>
      </c>
      <c r="E16757" s="2">
        <v>1.4</v>
      </c>
      <c r="F16757" s="2">
        <v>0</v>
      </c>
      <c r="G16757" s="2">
        <f t="shared" si="531"/>
        <v>-1.4</v>
      </c>
      <c r="H16757" s="9">
        <v>45627</v>
      </c>
      <c r="I16757" s="2" t="s">
        <v>5891</v>
      </c>
      <c r="J16757" s="2">
        <f t="shared" si="532"/>
        <v>1</v>
      </c>
    </row>
    <row r="16758" spans="1:10" x14ac:dyDescent="0.25">
      <c r="A16758" s="2" t="s">
        <v>9571</v>
      </c>
      <c r="B16758" s="2" t="s">
        <v>3325</v>
      </c>
      <c r="C16758" s="2" t="s">
        <v>11013</v>
      </c>
      <c r="D16758" s="2" t="s">
        <v>11014</v>
      </c>
      <c r="E16758" s="2">
        <v>10</v>
      </c>
      <c r="F16758" s="2">
        <v>18</v>
      </c>
      <c r="G16758" s="2">
        <f t="shared" si="531"/>
        <v>8</v>
      </c>
      <c r="H16758" s="9">
        <v>45627</v>
      </c>
      <c r="I16758" s="2" t="s">
        <v>5891</v>
      </c>
      <c r="J16758" s="2">
        <f t="shared" si="532"/>
        <v>1</v>
      </c>
    </row>
    <row r="16759" spans="1:10" x14ac:dyDescent="0.25">
      <c r="A16759" s="2" t="s">
        <v>9571</v>
      </c>
      <c r="B16759" s="2" t="s">
        <v>3325</v>
      </c>
      <c r="C16759" s="2" t="s">
        <v>11015</v>
      </c>
      <c r="D16759" s="2" t="s">
        <v>11016</v>
      </c>
      <c r="E16759" s="2">
        <v>90</v>
      </c>
      <c r="F16759" s="2">
        <v>0</v>
      </c>
      <c r="G16759" s="2">
        <f t="shared" si="531"/>
        <v>-90</v>
      </c>
      <c r="H16759" s="9">
        <v>45627</v>
      </c>
      <c r="I16759" s="2" t="s">
        <v>5891</v>
      </c>
      <c r="J16759" s="2">
        <f t="shared" si="532"/>
        <v>1</v>
      </c>
    </row>
    <row r="16760" spans="1:10" x14ac:dyDescent="0.25">
      <c r="A16760" s="2" t="s">
        <v>9571</v>
      </c>
      <c r="B16760" s="2" t="s">
        <v>3325</v>
      </c>
      <c r="C16760" s="2" t="s">
        <v>3337</v>
      </c>
      <c r="D16760" s="2" t="s">
        <v>3338</v>
      </c>
      <c r="E16760" s="2">
        <v>10</v>
      </c>
      <c r="F16760" s="2">
        <v>10</v>
      </c>
      <c r="G16760" s="2">
        <f t="shared" si="531"/>
        <v>0</v>
      </c>
      <c r="H16760" s="9">
        <v>45627</v>
      </c>
      <c r="I16760" s="2" t="s">
        <v>5891</v>
      </c>
      <c r="J16760" s="2">
        <f t="shared" si="532"/>
        <v>0</v>
      </c>
    </row>
    <row r="16761" spans="1:10" x14ac:dyDescent="0.25">
      <c r="A16761" s="2" t="s">
        <v>9571</v>
      </c>
      <c r="B16761" s="2" t="s">
        <v>3325</v>
      </c>
      <c r="C16761" s="2" t="s">
        <v>3361</v>
      </c>
      <c r="D16761" s="2" t="s">
        <v>3362</v>
      </c>
      <c r="E16761" s="2">
        <v>48</v>
      </c>
      <c r="F16761" s="2">
        <v>0</v>
      </c>
      <c r="G16761" s="2">
        <f t="shared" si="531"/>
        <v>-48</v>
      </c>
      <c r="H16761" s="9">
        <v>45627</v>
      </c>
      <c r="I16761" s="2" t="s">
        <v>5891</v>
      </c>
      <c r="J16761" s="2">
        <f t="shared" si="532"/>
        <v>1</v>
      </c>
    </row>
    <row r="16762" spans="1:10" x14ac:dyDescent="0.25">
      <c r="A16762" s="2" t="s">
        <v>9571</v>
      </c>
      <c r="B16762" s="2" t="s">
        <v>3325</v>
      </c>
      <c r="C16762" s="2" t="s">
        <v>11017</v>
      </c>
      <c r="D16762" s="2" t="s">
        <v>11018</v>
      </c>
      <c r="E16762" s="2">
        <v>50</v>
      </c>
      <c r="F16762" s="2">
        <v>0</v>
      </c>
      <c r="G16762" s="2">
        <f t="shared" si="531"/>
        <v>-50</v>
      </c>
      <c r="H16762" s="9">
        <v>45627</v>
      </c>
      <c r="I16762" s="2" t="s">
        <v>5891</v>
      </c>
      <c r="J16762" s="2">
        <f t="shared" si="532"/>
        <v>1</v>
      </c>
    </row>
    <row r="16763" spans="1:10" x14ac:dyDescent="0.25">
      <c r="A16763" s="2" t="s">
        <v>9571</v>
      </c>
      <c r="B16763" s="2" t="s">
        <v>3325</v>
      </c>
      <c r="C16763" s="2" t="s">
        <v>11019</v>
      </c>
      <c r="D16763" s="2" t="s">
        <v>11020</v>
      </c>
      <c r="E16763" s="2">
        <v>50</v>
      </c>
      <c r="F16763" s="2">
        <v>0</v>
      </c>
      <c r="G16763" s="2">
        <f t="shared" si="531"/>
        <v>-50</v>
      </c>
      <c r="H16763" s="9">
        <v>45627</v>
      </c>
      <c r="I16763" s="2" t="s">
        <v>5891</v>
      </c>
      <c r="J16763" s="2">
        <f t="shared" si="532"/>
        <v>1</v>
      </c>
    </row>
    <row r="16764" spans="1:10" x14ac:dyDescent="0.25">
      <c r="A16764" s="2" t="s">
        <v>9571</v>
      </c>
      <c r="B16764" s="2" t="s">
        <v>3325</v>
      </c>
      <c r="C16764" s="2" t="s">
        <v>3449</v>
      </c>
      <c r="D16764" s="2" t="s">
        <v>3450</v>
      </c>
      <c r="E16764" s="2">
        <v>4</v>
      </c>
      <c r="F16764" s="2">
        <v>0</v>
      </c>
      <c r="G16764" s="2">
        <f t="shared" si="531"/>
        <v>-4</v>
      </c>
      <c r="H16764" s="9">
        <v>45627</v>
      </c>
      <c r="I16764" s="2" t="s">
        <v>5891</v>
      </c>
      <c r="J16764" s="2">
        <f t="shared" si="532"/>
        <v>1</v>
      </c>
    </row>
    <row r="16765" spans="1:10" x14ac:dyDescent="0.25">
      <c r="A16765" s="2" t="s">
        <v>9571</v>
      </c>
      <c r="B16765" s="2" t="s">
        <v>3325</v>
      </c>
      <c r="C16765" s="2" t="s">
        <v>7335</v>
      </c>
      <c r="D16765" s="2" t="s">
        <v>7336</v>
      </c>
      <c r="E16765" s="2">
        <v>24</v>
      </c>
      <c r="F16765" s="2">
        <v>24</v>
      </c>
      <c r="G16765" s="2">
        <f t="shared" si="531"/>
        <v>0</v>
      </c>
      <c r="H16765" s="9">
        <v>45627</v>
      </c>
      <c r="I16765" s="2" t="s">
        <v>5891</v>
      </c>
      <c r="J16765" s="2">
        <f t="shared" si="532"/>
        <v>0</v>
      </c>
    </row>
    <row r="16766" spans="1:10" x14ac:dyDescent="0.25">
      <c r="A16766" s="2" t="s">
        <v>9571</v>
      </c>
      <c r="B16766" s="2" t="s">
        <v>3325</v>
      </c>
      <c r="C16766" s="2" t="s">
        <v>3621</v>
      </c>
      <c r="D16766" s="2" t="s">
        <v>3622</v>
      </c>
      <c r="E16766" s="2">
        <v>20</v>
      </c>
      <c r="F16766" s="2">
        <v>13</v>
      </c>
      <c r="G16766" s="2">
        <f t="shared" si="531"/>
        <v>-7</v>
      </c>
      <c r="H16766" s="9">
        <v>45627</v>
      </c>
      <c r="I16766" s="2" t="s">
        <v>5891</v>
      </c>
      <c r="J16766" s="2">
        <f t="shared" si="532"/>
        <v>1</v>
      </c>
    </row>
    <row r="16767" spans="1:10" x14ac:dyDescent="0.25">
      <c r="A16767" s="2" t="s">
        <v>9571</v>
      </c>
      <c r="B16767" s="2" t="s">
        <v>3325</v>
      </c>
      <c r="C16767" s="2" t="s">
        <v>3481</v>
      </c>
      <c r="D16767" s="2" t="s">
        <v>3482</v>
      </c>
      <c r="E16767" s="2">
        <v>134.43</v>
      </c>
      <c r="F16767" s="2">
        <v>140</v>
      </c>
      <c r="G16767" s="2">
        <f t="shared" si="531"/>
        <v>5.5699999999999932</v>
      </c>
      <c r="H16767" s="9">
        <v>45627</v>
      </c>
      <c r="I16767" s="2" t="s">
        <v>5891</v>
      </c>
      <c r="J16767" s="2">
        <f t="shared" si="532"/>
        <v>1</v>
      </c>
    </row>
    <row r="16768" spans="1:10" x14ac:dyDescent="0.25">
      <c r="A16768" s="2" t="s">
        <v>9571</v>
      </c>
      <c r="B16768" s="2" t="s">
        <v>3325</v>
      </c>
      <c r="C16768" s="2" t="s">
        <v>3473</v>
      </c>
      <c r="D16768" s="2" t="s">
        <v>3474</v>
      </c>
      <c r="E16768" s="2">
        <v>2</v>
      </c>
      <c r="F16768" s="2">
        <v>0</v>
      </c>
      <c r="G16768" s="2">
        <f t="shared" si="531"/>
        <v>-2</v>
      </c>
      <c r="H16768" s="9">
        <v>45627</v>
      </c>
      <c r="I16768" s="2" t="s">
        <v>5891</v>
      </c>
      <c r="J16768" s="2">
        <f t="shared" si="532"/>
        <v>1</v>
      </c>
    </row>
    <row r="16769" spans="1:10" x14ac:dyDescent="0.25">
      <c r="A16769" s="2" t="s">
        <v>9571</v>
      </c>
      <c r="B16769" s="2" t="s">
        <v>3325</v>
      </c>
      <c r="C16769" s="2" t="s">
        <v>3551</v>
      </c>
      <c r="D16769" s="2" t="s">
        <v>3552</v>
      </c>
      <c r="E16769" s="2">
        <v>2</v>
      </c>
      <c r="F16769" s="2">
        <v>2</v>
      </c>
      <c r="G16769" s="2">
        <f t="shared" si="531"/>
        <v>0</v>
      </c>
      <c r="H16769" s="9">
        <v>45627</v>
      </c>
      <c r="I16769" s="2" t="s">
        <v>5891</v>
      </c>
      <c r="J16769" s="2">
        <f t="shared" si="532"/>
        <v>0</v>
      </c>
    </row>
    <row r="16770" spans="1:10" x14ac:dyDescent="0.25">
      <c r="A16770" s="2" t="s">
        <v>9571</v>
      </c>
      <c r="B16770" s="2" t="s">
        <v>3325</v>
      </c>
      <c r="C16770" s="2" t="s">
        <v>11021</v>
      </c>
      <c r="D16770" s="2" t="s">
        <v>11022</v>
      </c>
      <c r="E16770" s="2">
        <v>8</v>
      </c>
      <c r="F16770" s="2">
        <v>0</v>
      </c>
      <c r="G16770" s="2">
        <f t="shared" si="531"/>
        <v>-8</v>
      </c>
      <c r="H16770" s="9">
        <v>45627</v>
      </c>
      <c r="I16770" s="2" t="s">
        <v>5891</v>
      </c>
      <c r="J16770" s="2">
        <f t="shared" si="532"/>
        <v>1</v>
      </c>
    </row>
    <row r="16771" spans="1:10" x14ac:dyDescent="0.25">
      <c r="A16771" s="2" t="s">
        <v>9571</v>
      </c>
      <c r="B16771" s="2" t="s">
        <v>3325</v>
      </c>
      <c r="C16771" s="2" t="s">
        <v>11023</v>
      </c>
      <c r="D16771" s="2" t="s">
        <v>11024</v>
      </c>
      <c r="E16771" s="2">
        <v>0.6</v>
      </c>
      <c r="F16771" s="2">
        <v>0.6</v>
      </c>
      <c r="G16771" s="2">
        <f t="shared" si="531"/>
        <v>0</v>
      </c>
      <c r="H16771" s="9">
        <v>45627</v>
      </c>
      <c r="I16771" s="2" t="s">
        <v>5891</v>
      </c>
      <c r="J16771" s="2">
        <f t="shared" si="532"/>
        <v>0</v>
      </c>
    </row>
    <row r="16772" spans="1:10" x14ac:dyDescent="0.25">
      <c r="A16772" s="2" t="s">
        <v>9571</v>
      </c>
      <c r="B16772" s="2" t="s">
        <v>3325</v>
      </c>
      <c r="C16772" s="2" t="s">
        <v>3347</v>
      </c>
      <c r="D16772" s="2" t="s">
        <v>3348</v>
      </c>
      <c r="E16772" s="2">
        <v>431</v>
      </c>
      <c r="F16772" s="2">
        <v>431</v>
      </c>
      <c r="G16772" s="2">
        <f t="shared" si="531"/>
        <v>0</v>
      </c>
      <c r="H16772" s="9">
        <v>45627</v>
      </c>
      <c r="I16772" s="2" t="s">
        <v>5891</v>
      </c>
      <c r="J16772" s="2">
        <f t="shared" si="532"/>
        <v>0</v>
      </c>
    </row>
    <row r="16773" spans="1:10" x14ac:dyDescent="0.25">
      <c r="A16773" s="2" t="s">
        <v>9571</v>
      </c>
      <c r="B16773" s="2" t="s">
        <v>3325</v>
      </c>
      <c r="C16773" s="2" t="s">
        <v>3369</v>
      </c>
      <c r="D16773" s="2" t="s">
        <v>3370</v>
      </c>
      <c r="E16773" s="2">
        <v>246</v>
      </c>
      <c r="F16773" s="2">
        <v>250</v>
      </c>
      <c r="G16773" s="2">
        <f t="shared" si="531"/>
        <v>4</v>
      </c>
      <c r="H16773" s="9">
        <v>45627</v>
      </c>
      <c r="I16773" s="2" t="s">
        <v>5891</v>
      </c>
      <c r="J16773" s="2">
        <f t="shared" si="532"/>
        <v>1</v>
      </c>
    </row>
    <row r="16774" spans="1:10" x14ac:dyDescent="0.25">
      <c r="A16774" s="2" t="s">
        <v>9571</v>
      </c>
      <c r="B16774" s="2" t="s">
        <v>3325</v>
      </c>
      <c r="C16774" s="2" t="s">
        <v>11025</v>
      </c>
      <c r="D16774" s="2" t="s">
        <v>11026</v>
      </c>
      <c r="E16774" s="2">
        <v>1</v>
      </c>
      <c r="F16774" s="2">
        <v>1</v>
      </c>
      <c r="G16774" s="2">
        <f t="shared" si="531"/>
        <v>0</v>
      </c>
      <c r="H16774" s="9">
        <v>45627</v>
      </c>
      <c r="I16774" s="2" t="s">
        <v>5891</v>
      </c>
      <c r="J16774" s="2">
        <f t="shared" si="532"/>
        <v>0</v>
      </c>
    </row>
    <row r="16775" spans="1:10" x14ac:dyDescent="0.25">
      <c r="A16775" s="2" t="s">
        <v>9571</v>
      </c>
      <c r="B16775" s="2" t="s">
        <v>3325</v>
      </c>
      <c r="C16775" s="2" t="s">
        <v>3555</v>
      </c>
      <c r="D16775" s="2" t="s">
        <v>3556</v>
      </c>
      <c r="E16775" s="2">
        <v>5200</v>
      </c>
      <c r="F16775" s="2">
        <v>5200</v>
      </c>
      <c r="G16775" s="2">
        <f t="shared" si="531"/>
        <v>0</v>
      </c>
      <c r="H16775" s="9">
        <v>45627</v>
      </c>
      <c r="I16775" s="2" t="s">
        <v>5891</v>
      </c>
      <c r="J16775" s="2">
        <f t="shared" si="532"/>
        <v>0</v>
      </c>
    </row>
    <row r="16776" spans="1:10" x14ac:dyDescent="0.25">
      <c r="A16776" s="2" t="s">
        <v>9571</v>
      </c>
      <c r="B16776" s="2" t="s">
        <v>3325</v>
      </c>
      <c r="C16776" s="2" t="s">
        <v>3559</v>
      </c>
      <c r="D16776" s="2" t="s">
        <v>3560</v>
      </c>
      <c r="E16776" s="2">
        <v>230</v>
      </c>
      <c r="F16776" s="2">
        <v>0</v>
      </c>
      <c r="G16776" s="2">
        <f t="shared" si="531"/>
        <v>-230</v>
      </c>
      <c r="H16776" s="9">
        <v>45627</v>
      </c>
      <c r="I16776" s="2" t="s">
        <v>5891</v>
      </c>
      <c r="J16776" s="2">
        <f t="shared" si="532"/>
        <v>1</v>
      </c>
    </row>
    <row r="16777" spans="1:10" x14ac:dyDescent="0.25">
      <c r="A16777" s="2" t="s">
        <v>9571</v>
      </c>
      <c r="B16777" s="2" t="s">
        <v>3325</v>
      </c>
      <c r="C16777" s="2" t="s">
        <v>11027</v>
      </c>
      <c r="D16777" s="2" t="s">
        <v>11028</v>
      </c>
      <c r="E16777" s="2">
        <v>84</v>
      </c>
      <c r="F16777" s="2">
        <v>84</v>
      </c>
      <c r="G16777" s="2">
        <f t="shared" ref="G16777:G16840" si="533">F16777-E16777</f>
        <v>0</v>
      </c>
      <c r="H16777" s="9">
        <v>45627</v>
      </c>
      <c r="I16777" s="2" t="s">
        <v>5891</v>
      </c>
      <c r="J16777" s="2">
        <f t="shared" si="532"/>
        <v>0</v>
      </c>
    </row>
    <row r="16778" spans="1:10" x14ac:dyDescent="0.25">
      <c r="A16778" s="2" t="s">
        <v>9571</v>
      </c>
      <c r="B16778" s="2" t="s">
        <v>3325</v>
      </c>
      <c r="C16778" s="2" t="s">
        <v>3545</v>
      </c>
      <c r="D16778" s="2" t="s">
        <v>3546</v>
      </c>
      <c r="E16778" s="2">
        <v>15</v>
      </c>
      <c r="F16778" s="2">
        <v>10</v>
      </c>
      <c r="G16778" s="2">
        <f t="shared" si="533"/>
        <v>-5</v>
      </c>
      <c r="H16778" s="9">
        <v>45627</v>
      </c>
      <c r="I16778" s="2" t="s">
        <v>5891</v>
      </c>
      <c r="J16778" s="2">
        <f t="shared" si="532"/>
        <v>1</v>
      </c>
    </row>
    <row r="16779" spans="1:10" x14ac:dyDescent="0.25">
      <c r="A16779" s="2" t="s">
        <v>9571</v>
      </c>
      <c r="B16779" s="2" t="s">
        <v>3325</v>
      </c>
      <c r="C16779" s="2" t="s">
        <v>3525</v>
      </c>
      <c r="D16779" s="2" t="s">
        <v>3526</v>
      </c>
      <c r="E16779" s="2">
        <v>13</v>
      </c>
      <c r="F16779" s="2">
        <v>13</v>
      </c>
      <c r="G16779" s="2">
        <f t="shared" si="533"/>
        <v>0</v>
      </c>
      <c r="H16779" s="9">
        <v>45627</v>
      </c>
      <c r="I16779" s="2" t="s">
        <v>5891</v>
      </c>
      <c r="J16779" s="2">
        <f t="shared" si="532"/>
        <v>0</v>
      </c>
    </row>
    <row r="16780" spans="1:10" x14ac:dyDescent="0.25">
      <c r="A16780" s="2" t="s">
        <v>9571</v>
      </c>
      <c r="B16780" s="2" t="s">
        <v>3325</v>
      </c>
      <c r="C16780" s="2" t="s">
        <v>7260</v>
      </c>
      <c r="D16780" s="2" t="s">
        <v>7261</v>
      </c>
      <c r="E16780" s="2">
        <v>80</v>
      </c>
      <c r="F16780" s="2">
        <v>80</v>
      </c>
      <c r="G16780" s="2">
        <f t="shared" si="533"/>
        <v>0</v>
      </c>
      <c r="H16780" s="9">
        <v>45627</v>
      </c>
      <c r="I16780" s="2" t="s">
        <v>5891</v>
      </c>
      <c r="J16780" s="2">
        <f t="shared" si="532"/>
        <v>0</v>
      </c>
    </row>
    <row r="16781" spans="1:10" x14ac:dyDescent="0.25">
      <c r="A16781" s="2" t="s">
        <v>9571</v>
      </c>
      <c r="B16781" s="2" t="s">
        <v>3325</v>
      </c>
      <c r="C16781" s="2" t="s">
        <v>3373</v>
      </c>
      <c r="D16781" s="2" t="s">
        <v>3374</v>
      </c>
      <c r="E16781" s="2">
        <v>1</v>
      </c>
      <c r="F16781" s="2">
        <v>1</v>
      </c>
      <c r="G16781" s="2">
        <f t="shared" si="533"/>
        <v>0</v>
      </c>
      <c r="H16781" s="9">
        <v>45627</v>
      </c>
      <c r="I16781" s="2" t="s">
        <v>5891</v>
      </c>
      <c r="J16781" s="2">
        <f t="shared" si="532"/>
        <v>0</v>
      </c>
    </row>
    <row r="16782" spans="1:10" x14ac:dyDescent="0.25">
      <c r="A16782" s="2" t="s">
        <v>9571</v>
      </c>
      <c r="B16782" s="2" t="s">
        <v>3325</v>
      </c>
      <c r="C16782" s="2" t="s">
        <v>3365</v>
      </c>
      <c r="D16782" s="2" t="s">
        <v>3366</v>
      </c>
      <c r="E16782" s="2">
        <v>3</v>
      </c>
      <c r="F16782" s="2">
        <v>3</v>
      </c>
      <c r="G16782" s="2">
        <f t="shared" si="533"/>
        <v>0</v>
      </c>
      <c r="H16782" s="9">
        <v>45627</v>
      </c>
      <c r="I16782" s="2" t="s">
        <v>5891</v>
      </c>
      <c r="J16782" s="2">
        <f t="shared" si="532"/>
        <v>0</v>
      </c>
    </row>
    <row r="16783" spans="1:10" x14ac:dyDescent="0.25">
      <c r="A16783" s="2" t="s">
        <v>9571</v>
      </c>
      <c r="B16783" s="2" t="s">
        <v>3325</v>
      </c>
      <c r="C16783" s="2" t="s">
        <v>11029</v>
      </c>
      <c r="D16783" s="2" t="s">
        <v>11030</v>
      </c>
      <c r="E16783" s="2">
        <v>1.3</v>
      </c>
      <c r="F16783" s="2">
        <v>1.3</v>
      </c>
      <c r="G16783" s="2">
        <f t="shared" si="533"/>
        <v>0</v>
      </c>
      <c r="H16783" s="9">
        <v>45627</v>
      </c>
      <c r="I16783" s="2" t="s">
        <v>5891</v>
      </c>
      <c r="J16783" s="2">
        <f t="shared" si="532"/>
        <v>0</v>
      </c>
    </row>
    <row r="16784" spans="1:10" x14ac:dyDescent="0.25">
      <c r="A16784" s="2" t="s">
        <v>9571</v>
      </c>
      <c r="B16784" s="2" t="s">
        <v>3325</v>
      </c>
      <c r="C16784" s="2" t="s">
        <v>7266</v>
      </c>
      <c r="D16784" s="2" t="s">
        <v>7267</v>
      </c>
      <c r="E16784" s="2">
        <v>4</v>
      </c>
      <c r="F16784" s="2">
        <v>8</v>
      </c>
      <c r="G16784" s="2">
        <f t="shared" si="533"/>
        <v>4</v>
      </c>
      <c r="H16784" s="9">
        <v>45627</v>
      </c>
      <c r="I16784" s="2" t="s">
        <v>5891</v>
      </c>
      <c r="J16784" s="2">
        <f t="shared" si="532"/>
        <v>1</v>
      </c>
    </row>
    <row r="16785" spans="1:10" x14ac:dyDescent="0.25">
      <c r="A16785" s="2" t="s">
        <v>9571</v>
      </c>
      <c r="B16785" s="2" t="s">
        <v>3325</v>
      </c>
      <c r="C16785" s="2" t="s">
        <v>3549</v>
      </c>
      <c r="D16785" s="2" t="s">
        <v>3550</v>
      </c>
      <c r="E16785" s="2">
        <v>3</v>
      </c>
      <c r="F16785" s="2">
        <v>6</v>
      </c>
      <c r="G16785" s="2">
        <f t="shared" si="533"/>
        <v>3</v>
      </c>
      <c r="H16785" s="9">
        <v>45627</v>
      </c>
      <c r="I16785" s="2" t="s">
        <v>5891</v>
      </c>
      <c r="J16785" s="2">
        <f t="shared" si="532"/>
        <v>1</v>
      </c>
    </row>
    <row r="16786" spans="1:10" x14ac:dyDescent="0.25">
      <c r="A16786" s="2" t="s">
        <v>9571</v>
      </c>
      <c r="B16786" s="2" t="s">
        <v>3325</v>
      </c>
      <c r="C16786" s="2" t="s">
        <v>7270</v>
      </c>
      <c r="D16786" s="2" t="s">
        <v>7271</v>
      </c>
      <c r="E16786" s="2">
        <v>21.1</v>
      </c>
      <c r="F16786" s="2">
        <v>0</v>
      </c>
      <c r="G16786" s="2">
        <f t="shared" si="533"/>
        <v>-21.1</v>
      </c>
      <c r="H16786" s="9">
        <v>45627</v>
      </c>
      <c r="I16786" s="2" t="s">
        <v>5891</v>
      </c>
      <c r="J16786" s="2">
        <f t="shared" si="532"/>
        <v>1</v>
      </c>
    </row>
    <row r="16787" spans="1:10" x14ac:dyDescent="0.25">
      <c r="A16787" s="2" t="s">
        <v>9571</v>
      </c>
      <c r="B16787" s="2" t="s">
        <v>3325</v>
      </c>
      <c r="C16787" s="2" t="s">
        <v>3341</v>
      </c>
      <c r="D16787" s="2" t="s">
        <v>3342</v>
      </c>
      <c r="E16787" s="2">
        <v>2</v>
      </c>
      <c r="F16787" s="2">
        <v>2</v>
      </c>
      <c r="G16787" s="2">
        <f t="shared" si="533"/>
        <v>0</v>
      </c>
      <c r="H16787" s="9">
        <v>45627</v>
      </c>
      <c r="I16787" s="2" t="s">
        <v>5891</v>
      </c>
      <c r="J16787" s="2">
        <f t="shared" si="532"/>
        <v>0</v>
      </c>
    </row>
    <row r="16788" spans="1:10" x14ac:dyDescent="0.25">
      <c r="A16788" s="2" t="s">
        <v>9571</v>
      </c>
      <c r="B16788" s="2" t="s">
        <v>3325</v>
      </c>
      <c r="C16788" s="2" t="s">
        <v>3477</v>
      </c>
      <c r="D16788" s="2" t="s">
        <v>3478</v>
      </c>
      <c r="E16788" s="2">
        <v>1</v>
      </c>
      <c r="F16788" s="2">
        <v>1</v>
      </c>
      <c r="G16788" s="2">
        <f t="shared" si="533"/>
        <v>0</v>
      </c>
      <c r="H16788" s="9">
        <v>45627</v>
      </c>
      <c r="I16788" s="2" t="s">
        <v>5891</v>
      </c>
      <c r="J16788" s="2">
        <f t="shared" si="532"/>
        <v>0</v>
      </c>
    </row>
    <row r="16789" spans="1:10" x14ac:dyDescent="0.25">
      <c r="A16789" s="2" t="s">
        <v>9571</v>
      </c>
      <c r="B16789" s="2" t="s">
        <v>3325</v>
      </c>
      <c r="C16789" s="2" t="s">
        <v>3381</v>
      </c>
      <c r="D16789" s="2" t="s">
        <v>3382</v>
      </c>
      <c r="E16789" s="2">
        <v>51</v>
      </c>
      <c r="F16789" s="2">
        <v>52</v>
      </c>
      <c r="G16789" s="2">
        <f t="shared" si="533"/>
        <v>1</v>
      </c>
      <c r="H16789" s="9">
        <v>45627</v>
      </c>
      <c r="I16789" s="2" t="s">
        <v>5891</v>
      </c>
      <c r="J16789" s="2">
        <f t="shared" si="532"/>
        <v>1</v>
      </c>
    </row>
    <row r="16790" spans="1:10" x14ac:dyDescent="0.25">
      <c r="A16790" s="2" t="s">
        <v>9571</v>
      </c>
      <c r="B16790" s="2" t="s">
        <v>3325</v>
      </c>
      <c r="C16790" s="2" t="s">
        <v>11031</v>
      </c>
      <c r="D16790" s="2" t="s">
        <v>11032</v>
      </c>
      <c r="E16790" s="2">
        <v>90</v>
      </c>
      <c r="F16790" s="2">
        <v>0</v>
      </c>
      <c r="G16790" s="2">
        <f t="shared" si="533"/>
        <v>-90</v>
      </c>
      <c r="H16790" s="9">
        <v>45627</v>
      </c>
      <c r="I16790" s="2" t="s">
        <v>5891</v>
      </c>
      <c r="J16790" s="2">
        <f t="shared" si="532"/>
        <v>1</v>
      </c>
    </row>
    <row r="16791" spans="1:10" x14ac:dyDescent="0.25">
      <c r="A16791" s="2" t="s">
        <v>9571</v>
      </c>
      <c r="B16791" s="2" t="s">
        <v>3325</v>
      </c>
      <c r="C16791" s="2" t="s">
        <v>3367</v>
      </c>
      <c r="D16791" s="2" t="s">
        <v>3368</v>
      </c>
      <c r="E16791" s="2">
        <v>1</v>
      </c>
      <c r="F16791" s="2">
        <v>1</v>
      </c>
      <c r="G16791" s="2">
        <f t="shared" si="533"/>
        <v>0</v>
      </c>
      <c r="H16791" s="9">
        <v>45627</v>
      </c>
      <c r="I16791" s="2" t="s">
        <v>5891</v>
      </c>
      <c r="J16791" s="2">
        <f t="shared" si="532"/>
        <v>0</v>
      </c>
    </row>
    <row r="16792" spans="1:10" x14ac:dyDescent="0.25">
      <c r="A16792" s="2" t="s">
        <v>9571</v>
      </c>
      <c r="B16792" s="2" t="s">
        <v>3325</v>
      </c>
      <c r="C16792" s="2" t="s">
        <v>9443</v>
      </c>
      <c r="D16792" s="2" t="s">
        <v>9444</v>
      </c>
      <c r="E16792" s="2">
        <v>31</v>
      </c>
      <c r="F16792" s="2">
        <v>0</v>
      </c>
      <c r="G16792" s="2">
        <f t="shared" si="533"/>
        <v>-31</v>
      </c>
      <c r="H16792" s="9">
        <v>45627</v>
      </c>
      <c r="I16792" s="2" t="s">
        <v>5891</v>
      </c>
      <c r="J16792" s="2">
        <f t="shared" si="532"/>
        <v>1</v>
      </c>
    </row>
    <row r="16793" spans="1:10" x14ac:dyDescent="0.25">
      <c r="A16793" s="2" t="s">
        <v>9571</v>
      </c>
      <c r="B16793" s="2" t="s">
        <v>3325</v>
      </c>
      <c r="C16793" s="2" t="s">
        <v>3405</v>
      </c>
      <c r="D16793" s="2" t="s">
        <v>3406</v>
      </c>
      <c r="E16793" s="2">
        <v>8</v>
      </c>
      <c r="F16793" s="2">
        <v>3</v>
      </c>
      <c r="G16793" s="2">
        <f t="shared" si="533"/>
        <v>-5</v>
      </c>
      <c r="H16793" s="9">
        <v>45627</v>
      </c>
      <c r="I16793" s="2" t="s">
        <v>5891</v>
      </c>
      <c r="J16793" s="2">
        <f t="shared" si="532"/>
        <v>1</v>
      </c>
    </row>
    <row r="16794" spans="1:10" x14ac:dyDescent="0.25">
      <c r="A16794" s="2" t="s">
        <v>9571</v>
      </c>
      <c r="B16794" s="2" t="s">
        <v>3325</v>
      </c>
      <c r="C16794" s="2" t="s">
        <v>3529</v>
      </c>
      <c r="D16794" s="2" t="s">
        <v>3530</v>
      </c>
      <c r="E16794" s="2">
        <v>17</v>
      </c>
      <c r="F16794" s="2">
        <v>22</v>
      </c>
      <c r="G16794" s="2">
        <f t="shared" si="533"/>
        <v>5</v>
      </c>
      <c r="H16794" s="9">
        <v>45627</v>
      </c>
      <c r="I16794" s="2" t="s">
        <v>5891</v>
      </c>
      <c r="J16794" s="2">
        <f t="shared" si="532"/>
        <v>1</v>
      </c>
    </row>
    <row r="16795" spans="1:10" x14ac:dyDescent="0.25">
      <c r="A16795" s="2" t="s">
        <v>9571</v>
      </c>
      <c r="B16795" s="2" t="s">
        <v>3325</v>
      </c>
      <c r="C16795" s="2" t="s">
        <v>3359</v>
      </c>
      <c r="D16795" s="2" t="s">
        <v>3360</v>
      </c>
      <c r="E16795" s="2">
        <v>65</v>
      </c>
      <c r="F16795" s="2">
        <v>65</v>
      </c>
      <c r="G16795" s="2">
        <f t="shared" si="533"/>
        <v>0</v>
      </c>
      <c r="H16795" s="9">
        <v>45627</v>
      </c>
      <c r="I16795" s="2" t="s">
        <v>5891</v>
      </c>
      <c r="J16795" s="2">
        <f t="shared" si="532"/>
        <v>0</v>
      </c>
    </row>
    <row r="16796" spans="1:10" x14ac:dyDescent="0.25">
      <c r="A16796" s="2" t="s">
        <v>9571</v>
      </c>
      <c r="B16796" s="2" t="s">
        <v>3325</v>
      </c>
      <c r="C16796" s="2" t="s">
        <v>11033</v>
      </c>
      <c r="D16796" s="2" t="s">
        <v>11034</v>
      </c>
      <c r="E16796" s="2">
        <v>1</v>
      </c>
      <c r="F16796" s="2">
        <v>0</v>
      </c>
      <c r="G16796" s="2">
        <f t="shared" si="533"/>
        <v>-1</v>
      </c>
      <c r="H16796" s="9">
        <v>45627</v>
      </c>
      <c r="I16796" s="2" t="s">
        <v>5891</v>
      </c>
      <c r="J16796" s="2">
        <f t="shared" si="532"/>
        <v>1</v>
      </c>
    </row>
    <row r="16797" spans="1:10" x14ac:dyDescent="0.25">
      <c r="A16797" s="2" t="s">
        <v>9571</v>
      </c>
      <c r="B16797" s="2" t="s">
        <v>3325</v>
      </c>
      <c r="C16797" s="2" t="s">
        <v>11035</v>
      </c>
      <c r="D16797" s="2" t="s">
        <v>11036</v>
      </c>
      <c r="E16797" s="2">
        <v>48</v>
      </c>
      <c r="F16797" s="2">
        <v>48</v>
      </c>
      <c r="G16797" s="2">
        <f t="shared" si="533"/>
        <v>0</v>
      </c>
      <c r="H16797" s="9">
        <v>45627</v>
      </c>
      <c r="I16797" s="2" t="s">
        <v>5891</v>
      </c>
      <c r="J16797" s="2">
        <f t="shared" si="532"/>
        <v>0</v>
      </c>
    </row>
    <row r="16798" spans="1:10" x14ac:dyDescent="0.25">
      <c r="A16798" s="2" t="s">
        <v>9571</v>
      </c>
      <c r="B16798" s="2" t="s">
        <v>3325</v>
      </c>
      <c r="C16798" s="2" t="s">
        <v>3603</v>
      </c>
      <c r="D16798" s="2" t="s">
        <v>3604</v>
      </c>
      <c r="E16798" s="2">
        <v>6</v>
      </c>
      <c r="F16798" s="2">
        <v>6</v>
      </c>
      <c r="G16798" s="2">
        <f t="shared" si="533"/>
        <v>0</v>
      </c>
      <c r="H16798" s="9">
        <v>45627</v>
      </c>
      <c r="I16798" s="2" t="s">
        <v>5891</v>
      </c>
      <c r="J16798" s="2">
        <f t="shared" si="532"/>
        <v>0</v>
      </c>
    </row>
    <row r="16799" spans="1:10" x14ac:dyDescent="0.25">
      <c r="A16799" s="2" t="s">
        <v>9571</v>
      </c>
      <c r="B16799" s="2" t="s">
        <v>3325</v>
      </c>
      <c r="C16799" s="2" t="s">
        <v>3565</v>
      </c>
      <c r="D16799" s="2" t="s">
        <v>3566</v>
      </c>
      <c r="E16799" s="2">
        <v>70</v>
      </c>
      <c r="F16799" s="2">
        <v>17</v>
      </c>
      <c r="G16799" s="2">
        <f t="shared" si="533"/>
        <v>-53</v>
      </c>
      <c r="H16799" s="9">
        <v>45627</v>
      </c>
      <c r="I16799" s="2" t="s">
        <v>5891</v>
      </c>
      <c r="J16799" s="2">
        <f t="shared" si="532"/>
        <v>1</v>
      </c>
    </row>
    <row r="16800" spans="1:10" x14ac:dyDescent="0.25">
      <c r="A16800" s="2" t="s">
        <v>9571</v>
      </c>
      <c r="B16800" s="2" t="s">
        <v>3325</v>
      </c>
      <c r="C16800" s="2" t="s">
        <v>3355</v>
      </c>
      <c r="D16800" s="2" t="s">
        <v>11037</v>
      </c>
      <c r="E16800" s="2">
        <v>101</v>
      </c>
      <c r="F16800" s="2">
        <v>92</v>
      </c>
      <c r="G16800" s="2">
        <f t="shared" si="533"/>
        <v>-9</v>
      </c>
      <c r="H16800" s="9">
        <v>45627</v>
      </c>
      <c r="I16800" s="2" t="s">
        <v>5891</v>
      </c>
      <c r="J16800" s="2">
        <f t="shared" si="532"/>
        <v>1</v>
      </c>
    </row>
    <row r="16801" spans="1:12" x14ac:dyDescent="0.25">
      <c r="A16801" s="2" t="s">
        <v>9571</v>
      </c>
      <c r="B16801" s="2" t="s">
        <v>3325</v>
      </c>
      <c r="C16801" s="2" t="s">
        <v>7288</v>
      </c>
      <c r="D16801" s="2" t="s">
        <v>7289</v>
      </c>
      <c r="E16801" s="2">
        <v>18</v>
      </c>
      <c r="F16801" s="2">
        <v>0</v>
      </c>
      <c r="G16801" s="2">
        <f t="shared" si="533"/>
        <v>-18</v>
      </c>
      <c r="H16801" s="9">
        <v>45627</v>
      </c>
      <c r="I16801" s="2" t="s">
        <v>5891</v>
      </c>
      <c r="J16801" s="2">
        <f t="shared" si="532"/>
        <v>1</v>
      </c>
    </row>
    <row r="16802" spans="1:12" x14ac:dyDescent="0.25">
      <c r="A16802" s="2" t="s">
        <v>9571</v>
      </c>
      <c r="B16802" s="2" t="s">
        <v>3325</v>
      </c>
      <c r="C16802" s="2" t="s">
        <v>3396</v>
      </c>
      <c r="D16802" s="2" t="s">
        <v>3397</v>
      </c>
      <c r="E16802" s="2">
        <v>1</v>
      </c>
      <c r="F16802" s="2">
        <v>8</v>
      </c>
      <c r="G16802" s="2">
        <f t="shared" si="533"/>
        <v>7</v>
      </c>
      <c r="H16802" s="9">
        <v>45627</v>
      </c>
      <c r="I16802" s="2" t="s">
        <v>5891</v>
      </c>
      <c r="J16802" s="2">
        <f t="shared" si="532"/>
        <v>1</v>
      </c>
    </row>
    <row r="16803" spans="1:12" x14ac:dyDescent="0.25">
      <c r="A16803" s="2" t="s">
        <v>9571</v>
      </c>
      <c r="B16803" s="2" t="s">
        <v>3325</v>
      </c>
      <c r="C16803" s="2" t="s">
        <v>11038</v>
      </c>
      <c r="D16803" s="2" t="s">
        <v>11039</v>
      </c>
      <c r="E16803" s="2">
        <v>21.997399999999999</v>
      </c>
      <c r="F16803" s="2">
        <v>22</v>
      </c>
      <c r="G16803" s="2">
        <f t="shared" si="533"/>
        <v>2.6000000000010459E-3</v>
      </c>
      <c r="H16803" s="9">
        <v>45627</v>
      </c>
      <c r="I16803" s="2" t="s">
        <v>5891</v>
      </c>
      <c r="J16803" s="2">
        <f t="shared" si="532"/>
        <v>1</v>
      </c>
    </row>
    <row r="16804" spans="1:12" x14ac:dyDescent="0.25">
      <c r="A16804" s="2" t="s">
        <v>9571</v>
      </c>
      <c r="B16804" s="2" t="s">
        <v>3325</v>
      </c>
      <c r="C16804" s="2" t="s">
        <v>11040</v>
      </c>
      <c r="D16804" s="2" t="s">
        <v>11041</v>
      </c>
      <c r="E16804" s="2">
        <v>16.8948</v>
      </c>
      <c r="F16804" s="2">
        <v>16.89</v>
      </c>
      <c r="G16804" s="2">
        <f t="shared" si="533"/>
        <v>-4.7999999999994714E-3</v>
      </c>
      <c r="H16804" s="9">
        <v>45627</v>
      </c>
      <c r="I16804" s="2" t="s">
        <v>5891</v>
      </c>
      <c r="J16804" s="2">
        <f t="shared" si="532"/>
        <v>1</v>
      </c>
    </row>
    <row r="16805" spans="1:12" x14ac:dyDescent="0.25">
      <c r="A16805" s="2" t="s">
        <v>9571</v>
      </c>
      <c r="B16805" s="2" t="s">
        <v>3325</v>
      </c>
      <c r="C16805" s="2" t="s">
        <v>11042</v>
      </c>
      <c r="D16805" s="2" t="s">
        <v>11043</v>
      </c>
      <c r="E16805" s="2">
        <v>3</v>
      </c>
      <c r="F16805" s="2">
        <v>5</v>
      </c>
      <c r="G16805" s="2">
        <f t="shared" si="533"/>
        <v>2</v>
      </c>
      <c r="H16805" s="9">
        <v>45627</v>
      </c>
      <c r="I16805" s="2" t="s">
        <v>5891</v>
      </c>
      <c r="J16805" s="2">
        <f t="shared" si="532"/>
        <v>1</v>
      </c>
    </row>
    <row r="16806" spans="1:12" x14ac:dyDescent="0.25">
      <c r="A16806" s="2" t="s">
        <v>9571</v>
      </c>
      <c r="B16806" s="2" t="s">
        <v>3325</v>
      </c>
      <c r="C16806" s="2" t="s">
        <v>11044</v>
      </c>
      <c r="D16806" s="2" t="s">
        <v>11045</v>
      </c>
      <c r="E16806" s="2">
        <v>3</v>
      </c>
      <c r="F16806" s="2">
        <v>3</v>
      </c>
      <c r="G16806" s="2">
        <f t="shared" si="533"/>
        <v>0</v>
      </c>
      <c r="H16806" s="9">
        <v>45627</v>
      </c>
      <c r="I16806" s="2" t="s">
        <v>5891</v>
      </c>
      <c r="J16806" s="2">
        <f t="shared" si="532"/>
        <v>0</v>
      </c>
    </row>
    <row r="16807" spans="1:12" x14ac:dyDescent="0.25">
      <c r="A16807" s="2" t="s">
        <v>9571</v>
      </c>
      <c r="B16807" s="2" t="s">
        <v>3325</v>
      </c>
      <c r="C16807" s="2" t="s">
        <v>11046</v>
      </c>
      <c r="D16807" s="2" t="s">
        <v>11047</v>
      </c>
      <c r="E16807" s="2">
        <v>4</v>
      </c>
      <c r="F16807" s="2">
        <v>4</v>
      </c>
      <c r="G16807" s="2">
        <f t="shared" si="533"/>
        <v>0</v>
      </c>
      <c r="H16807" s="9">
        <v>45627</v>
      </c>
      <c r="I16807" s="2" t="s">
        <v>5891</v>
      </c>
      <c r="J16807" s="2">
        <f t="shared" si="532"/>
        <v>0</v>
      </c>
    </row>
    <row r="16808" spans="1:12" x14ac:dyDescent="0.25">
      <c r="A16808" s="2" t="s">
        <v>9571</v>
      </c>
      <c r="B16808" s="2" t="s">
        <v>3325</v>
      </c>
      <c r="C16808" s="2" t="s">
        <v>11048</v>
      </c>
      <c r="D16808" s="2" t="s">
        <v>11049</v>
      </c>
      <c r="E16808" s="2">
        <v>5</v>
      </c>
      <c r="F16808" s="2">
        <v>5</v>
      </c>
      <c r="G16808" s="2">
        <f t="shared" si="533"/>
        <v>0</v>
      </c>
      <c r="H16808" s="9">
        <v>45627</v>
      </c>
      <c r="I16808" s="2" t="s">
        <v>5891</v>
      </c>
      <c r="J16808" s="2">
        <f t="shared" si="532"/>
        <v>0</v>
      </c>
    </row>
    <row r="16809" spans="1:12" x14ac:dyDescent="0.25">
      <c r="A16809" s="2" t="s">
        <v>9571</v>
      </c>
      <c r="B16809" s="2" t="s">
        <v>3325</v>
      </c>
      <c r="C16809" s="2" t="s">
        <v>11050</v>
      </c>
      <c r="D16809" s="2" t="s">
        <v>11051</v>
      </c>
      <c r="E16809" s="2">
        <v>2</v>
      </c>
      <c r="F16809" s="2">
        <v>0</v>
      </c>
      <c r="G16809" s="2">
        <f t="shared" si="533"/>
        <v>-2</v>
      </c>
      <c r="H16809" s="9">
        <v>45627</v>
      </c>
      <c r="I16809" s="2" t="s">
        <v>5891</v>
      </c>
      <c r="J16809" s="2">
        <f t="shared" si="532"/>
        <v>1</v>
      </c>
    </row>
    <row r="16810" spans="1:12" x14ac:dyDescent="0.25">
      <c r="A16810" s="2" t="s">
        <v>9571</v>
      </c>
      <c r="B16810" s="2" t="s">
        <v>3325</v>
      </c>
      <c r="C16810" s="2" t="s">
        <v>11052</v>
      </c>
      <c r="D16810" s="2" t="s">
        <v>11053</v>
      </c>
      <c r="E16810" s="2">
        <v>3</v>
      </c>
      <c r="F16810" s="2">
        <v>3</v>
      </c>
      <c r="G16810" s="2">
        <f t="shared" si="533"/>
        <v>0</v>
      </c>
      <c r="H16810" s="9">
        <v>45627</v>
      </c>
      <c r="I16810" s="2" t="s">
        <v>5891</v>
      </c>
      <c r="J16810" s="2">
        <f t="shared" si="532"/>
        <v>0</v>
      </c>
    </row>
    <row r="16811" spans="1:12" x14ac:dyDescent="0.25">
      <c r="A16811" s="2" t="s">
        <v>9571</v>
      </c>
      <c r="B16811" s="2" t="s">
        <v>3325</v>
      </c>
      <c r="C16811" s="2" t="s">
        <v>3531</v>
      </c>
      <c r="D16811" s="2" t="s">
        <v>3532</v>
      </c>
      <c r="E16811" s="2">
        <v>1</v>
      </c>
      <c r="F16811" s="2">
        <v>0</v>
      </c>
      <c r="G16811" s="2">
        <f t="shared" si="533"/>
        <v>-1</v>
      </c>
      <c r="H16811" s="9">
        <v>45627</v>
      </c>
      <c r="I16811" s="2" t="s">
        <v>5891</v>
      </c>
      <c r="J16811" s="2">
        <f t="shared" si="532"/>
        <v>1</v>
      </c>
    </row>
    <row r="16812" spans="1:12" x14ac:dyDescent="0.25">
      <c r="A16812" s="2" t="s">
        <v>9571</v>
      </c>
      <c r="B16812" s="2" t="s">
        <v>3325</v>
      </c>
      <c r="C16812" s="2" t="s">
        <v>11054</v>
      </c>
      <c r="D16812" s="2" t="s">
        <v>11055</v>
      </c>
      <c r="E16812" s="2">
        <v>58</v>
      </c>
      <c r="F16812" s="2">
        <v>84</v>
      </c>
      <c r="G16812" s="2">
        <f t="shared" si="533"/>
        <v>26</v>
      </c>
      <c r="H16812" s="9">
        <v>45627</v>
      </c>
      <c r="I16812" s="2" t="s">
        <v>5891</v>
      </c>
      <c r="J16812" s="2">
        <f t="shared" si="532"/>
        <v>1</v>
      </c>
    </row>
    <row r="16813" spans="1:12" x14ac:dyDescent="0.25">
      <c r="A16813" s="2" t="s">
        <v>9571</v>
      </c>
      <c r="B16813" s="2" t="s">
        <v>3325</v>
      </c>
      <c r="C16813" s="2" t="s">
        <v>11056</v>
      </c>
      <c r="D16813" s="2" t="s">
        <v>11057</v>
      </c>
      <c r="E16813" s="2">
        <v>50</v>
      </c>
      <c r="F16813" s="2">
        <v>50</v>
      </c>
      <c r="G16813" s="2">
        <f t="shared" si="533"/>
        <v>0</v>
      </c>
      <c r="H16813" s="9">
        <v>45627</v>
      </c>
      <c r="I16813" s="2" t="s">
        <v>5891</v>
      </c>
      <c r="J16813" s="2">
        <f t="shared" si="532"/>
        <v>0</v>
      </c>
      <c r="K16813" s="33"/>
      <c r="L16813" s="33"/>
    </row>
    <row r="16814" spans="1:12" x14ac:dyDescent="0.25">
      <c r="A16814" s="2" t="s">
        <v>57</v>
      </c>
      <c r="B16814" s="2" t="s">
        <v>1063</v>
      </c>
      <c r="C16814" s="2" t="s">
        <v>11058</v>
      </c>
      <c r="D16814" s="50" t="s">
        <v>11059</v>
      </c>
      <c r="E16814" s="2">
        <v>1</v>
      </c>
      <c r="F16814" s="2">
        <v>0</v>
      </c>
      <c r="G16814" s="2">
        <f t="shared" si="533"/>
        <v>-1</v>
      </c>
      <c r="H16814" s="9">
        <v>45658</v>
      </c>
      <c r="I16814" s="2" t="s">
        <v>33</v>
      </c>
      <c r="J16814" s="2">
        <f t="shared" si="532"/>
        <v>1</v>
      </c>
    </row>
    <row r="16815" spans="1:12" x14ac:dyDescent="0.25">
      <c r="A16815" s="2" t="s">
        <v>57</v>
      </c>
      <c r="B16815" s="2" t="s">
        <v>1063</v>
      </c>
      <c r="C16815" s="2" t="s">
        <v>1066</v>
      </c>
      <c r="D16815" s="50" t="s">
        <v>1067</v>
      </c>
      <c r="E16815" s="2">
        <v>2</v>
      </c>
      <c r="F16815" s="2">
        <v>4</v>
      </c>
      <c r="G16815" s="2">
        <f t="shared" si="533"/>
        <v>2</v>
      </c>
      <c r="H16815" s="9">
        <v>45658</v>
      </c>
      <c r="I16815" s="2" t="s">
        <v>33</v>
      </c>
      <c r="J16815" s="2">
        <f t="shared" ref="J16815:J16878" si="534">IF(G16815=0,0,1)</f>
        <v>1</v>
      </c>
    </row>
    <row r="16816" spans="1:12" x14ac:dyDescent="0.25">
      <c r="A16816" s="2" t="s">
        <v>57</v>
      </c>
      <c r="B16816" s="2" t="s">
        <v>1063</v>
      </c>
      <c r="C16816" s="2" t="s">
        <v>1068</v>
      </c>
      <c r="D16816" s="50" t="s">
        <v>1069</v>
      </c>
      <c r="E16816" s="2">
        <v>2</v>
      </c>
      <c r="F16816" s="2">
        <v>2</v>
      </c>
      <c r="G16816" s="2">
        <f t="shared" si="533"/>
        <v>0</v>
      </c>
      <c r="H16816" s="9">
        <v>45658</v>
      </c>
      <c r="I16816" s="2" t="s">
        <v>33</v>
      </c>
      <c r="J16816" s="2">
        <f t="shared" si="534"/>
        <v>0</v>
      </c>
    </row>
    <row r="16817" spans="1:10" x14ac:dyDescent="0.25">
      <c r="A16817" s="2" t="s">
        <v>57</v>
      </c>
      <c r="B16817" s="2" t="s">
        <v>1063</v>
      </c>
      <c r="C16817" s="2" t="s">
        <v>1070</v>
      </c>
      <c r="D16817" s="50" t="s">
        <v>1071</v>
      </c>
      <c r="E16817" s="2">
        <v>1</v>
      </c>
      <c r="F16817" s="2">
        <v>4</v>
      </c>
      <c r="G16817" s="2">
        <f t="shared" si="533"/>
        <v>3</v>
      </c>
      <c r="H16817" s="9">
        <v>45658</v>
      </c>
      <c r="I16817" s="2" t="s">
        <v>33</v>
      </c>
      <c r="J16817" s="2">
        <f t="shared" si="534"/>
        <v>1</v>
      </c>
    </row>
    <row r="16818" spans="1:10" x14ac:dyDescent="0.25">
      <c r="A16818" s="2" t="s">
        <v>57</v>
      </c>
      <c r="B16818" s="2" t="s">
        <v>1063</v>
      </c>
      <c r="C16818" s="2" t="s">
        <v>4799</v>
      </c>
      <c r="D16818" s="50" t="s">
        <v>8812</v>
      </c>
      <c r="E16818" s="2">
        <v>3</v>
      </c>
      <c r="F16818" s="2">
        <v>3</v>
      </c>
      <c r="G16818" s="2">
        <f t="shared" si="533"/>
        <v>0</v>
      </c>
      <c r="H16818" s="9">
        <v>45658</v>
      </c>
      <c r="I16818" s="2" t="s">
        <v>33</v>
      </c>
      <c r="J16818" s="2">
        <f t="shared" si="534"/>
        <v>0</v>
      </c>
    </row>
    <row r="16819" spans="1:10" x14ac:dyDescent="0.25">
      <c r="A16819" s="2" t="s">
        <v>57</v>
      </c>
      <c r="B16819" s="2" t="s">
        <v>1063</v>
      </c>
      <c r="C16819" s="2" t="s">
        <v>1078</v>
      </c>
      <c r="D16819" s="50" t="s">
        <v>11060</v>
      </c>
      <c r="E16819" s="2">
        <v>4</v>
      </c>
      <c r="F16819" s="2">
        <v>3</v>
      </c>
      <c r="G16819" s="2">
        <f t="shared" si="533"/>
        <v>-1</v>
      </c>
      <c r="H16819" s="9">
        <v>45658</v>
      </c>
      <c r="I16819" s="2" t="s">
        <v>33</v>
      </c>
      <c r="J16819" s="2">
        <f t="shared" si="534"/>
        <v>1</v>
      </c>
    </row>
    <row r="16820" spans="1:10" x14ac:dyDescent="0.25">
      <c r="A16820" s="2" t="s">
        <v>57</v>
      </c>
      <c r="B16820" s="2" t="s">
        <v>1063</v>
      </c>
      <c r="C16820" s="2" t="s">
        <v>1080</v>
      </c>
      <c r="D16820" s="50" t="s">
        <v>11061</v>
      </c>
      <c r="E16820" s="2">
        <v>2</v>
      </c>
      <c r="F16820" s="2">
        <v>2</v>
      </c>
      <c r="G16820" s="2">
        <f t="shared" si="533"/>
        <v>0</v>
      </c>
      <c r="H16820" s="9">
        <v>45658</v>
      </c>
      <c r="I16820" s="2" t="s">
        <v>33</v>
      </c>
      <c r="J16820" s="2">
        <f t="shared" si="534"/>
        <v>0</v>
      </c>
    </row>
    <row r="16821" spans="1:10" x14ac:dyDescent="0.25">
      <c r="A16821" s="2" t="s">
        <v>57</v>
      </c>
      <c r="B16821" s="2" t="s">
        <v>1063</v>
      </c>
      <c r="C16821" s="2" t="s">
        <v>10252</v>
      </c>
      <c r="D16821" s="50" t="s">
        <v>11062</v>
      </c>
      <c r="E16821" s="2">
        <v>1</v>
      </c>
      <c r="F16821" s="2">
        <v>1</v>
      </c>
      <c r="G16821" s="2">
        <f t="shared" si="533"/>
        <v>0</v>
      </c>
      <c r="H16821" s="9">
        <v>45658</v>
      </c>
      <c r="I16821" s="2" t="s">
        <v>33</v>
      </c>
      <c r="J16821" s="2">
        <f t="shared" si="534"/>
        <v>0</v>
      </c>
    </row>
    <row r="16822" spans="1:10" x14ac:dyDescent="0.25">
      <c r="A16822" s="2" t="s">
        <v>57</v>
      </c>
      <c r="B16822" s="2" t="s">
        <v>1063</v>
      </c>
      <c r="C16822" s="2" t="s">
        <v>10254</v>
      </c>
      <c r="D16822" s="50" t="s">
        <v>11063</v>
      </c>
      <c r="E16822" s="2">
        <v>1</v>
      </c>
      <c r="F16822" s="2">
        <v>1</v>
      </c>
      <c r="G16822" s="2">
        <f t="shared" si="533"/>
        <v>0</v>
      </c>
      <c r="H16822" s="9">
        <v>45658</v>
      </c>
      <c r="I16822" s="2" t="s">
        <v>33</v>
      </c>
      <c r="J16822" s="2">
        <f t="shared" si="534"/>
        <v>0</v>
      </c>
    </row>
    <row r="16823" spans="1:10" x14ac:dyDescent="0.25">
      <c r="A16823" s="2" t="s">
        <v>57</v>
      </c>
      <c r="B16823" s="2" t="s">
        <v>1063</v>
      </c>
      <c r="C16823" s="2" t="s">
        <v>8827</v>
      </c>
      <c r="D16823" s="50" t="s">
        <v>11064</v>
      </c>
      <c r="E16823" s="2">
        <v>2</v>
      </c>
      <c r="F16823" s="2">
        <v>2</v>
      </c>
      <c r="G16823" s="2">
        <f t="shared" si="533"/>
        <v>0</v>
      </c>
      <c r="H16823" s="9">
        <v>45658</v>
      </c>
      <c r="I16823" s="2" t="s">
        <v>33</v>
      </c>
      <c r="J16823" s="2">
        <f t="shared" si="534"/>
        <v>0</v>
      </c>
    </row>
    <row r="16824" spans="1:10" x14ac:dyDescent="0.25">
      <c r="A16824" s="2" t="s">
        <v>57</v>
      </c>
      <c r="B16824" s="2" t="s">
        <v>1063</v>
      </c>
      <c r="C16824" s="2" t="s">
        <v>4803</v>
      </c>
      <c r="D16824" s="50" t="s">
        <v>4804</v>
      </c>
      <c r="E16824" s="2">
        <v>4</v>
      </c>
      <c r="F16824" s="2">
        <v>3</v>
      </c>
      <c r="G16824" s="2">
        <f t="shared" si="533"/>
        <v>-1</v>
      </c>
      <c r="H16824" s="9">
        <v>45658</v>
      </c>
      <c r="I16824" s="2" t="s">
        <v>33</v>
      </c>
      <c r="J16824" s="2">
        <f t="shared" si="534"/>
        <v>1</v>
      </c>
    </row>
    <row r="16825" spans="1:10" x14ac:dyDescent="0.25">
      <c r="A16825" s="2" t="s">
        <v>57</v>
      </c>
      <c r="B16825" s="2" t="s">
        <v>1063</v>
      </c>
      <c r="C16825" s="2" t="s">
        <v>8840</v>
      </c>
      <c r="D16825" s="50" t="s">
        <v>11065</v>
      </c>
      <c r="E16825" s="2">
        <v>2</v>
      </c>
      <c r="F16825" s="2">
        <v>4</v>
      </c>
      <c r="G16825" s="2">
        <f t="shared" si="533"/>
        <v>2</v>
      </c>
      <c r="H16825" s="9">
        <v>45658</v>
      </c>
      <c r="I16825" s="2" t="s">
        <v>33</v>
      </c>
      <c r="J16825" s="2">
        <f t="shared" si="534"/>
        <v>1</v>
      </c>
    </row>
    <row r="16826" spans="1:10" x14ac:dyDescent="0.25">
      <c r="A16826" s="2" t="s">
        <v>57</v>
      </c>
      <c r="B16826" s="2" t="s">
        <v>1063</v>
      </c>
      <c r="C16826" s="2" t="s">
        <v>11066</v>
      </c>
      <c r="D16826" s="50" t="s">
        <v>11067</v>
      </c>
      <c r="E16826" s="2">
        <v>3</v>
      </c>
      <c r="F16826" s="2">
        <v>1</v>
      </c>
      <c r="G16826" s="2">
        <f t="shared" si="533"/>
        <v>-2</v>
      </c>
      <c r="H16826" s="9">
        <v>45658</v>
      </c>
      <c r="I16826" s="2" t="s">
        <v>33</v>
      </c>
      <c r="J16826" s="2">
        <f t="shared" si="534"/>
        <v>1</v>
      </c>
    </row>
    <row r="16827" spans="1:10" x14ac:dyDescent="0.25">
      <c r="A16827" s="2" t="s">
        <v>57</v>
      </c>
      <c r="B16827" s="2" t="s">
        <v>1063</v>
      </c>
      <c r="C16827" s="2" t="s">
        <v>1094</v>
      </c>
      <c r="D16827" s="50" t="s">
        <v>1095</v>
      </c>
      <c r="E16827" s="2">
        <v>1</v>
      </c>
      <c r="F16827" s="2">
        <v>1</v>
      </c>
      <c r="G16827" s="2">
        <f t="shared" si="533"/>
        <v>0</v>
      </c>
      <c r="H16827" s="9">
        <v>45658</v>
      </c>
      <c r="I16827" s="2" t="s">
        <v>33</v>
      </c>
      <c r="J16827" s="2">
        <f t="shared" si="534"/>
        <v>0</v>
      </c>
    </row>
    <row r="16828" spans="1:10" x14ac:dyDescent="0.25">
      <c r="A16828" s="2" t="s">
        <v>57</v>
      </c>
      <c r="B16828" s="2" t="s">
        <v>1063</v>
      </c>
      <c r="C16828" s="2" t="s">
        <v>1098</v>
      </c>
      <c r="D16828" s="50" t="s">
        <v>1099</v>
      </c>
      <c r="E16828" s="2">
        <v>9</v>
      </c>
      <c r="F16828" s="2">
        <v>5</v>
      </c>
      <c r="G16828" s="2">
        <f t="shared" si="533"/>
        <v>-4</v>
      </c>
      <c r="H16828" s="9">
        <v>45658</v>
      </c>
      <c r="I16828" s="2" t="s">
        <v>33</v>
      </c>
      <c r="J16828" s="2">
        <f t="shared" si="534"/>
        <v>1</v>
      </c>
    </row>
    <row r="16829" spans="1:10" x14ac:dyDescent="0.25">
      <c r="A16829" s="2" t="s">
        <v>57</v>
      </c>
      <c r="B16829" s="2" t="s">
        <v>1063</v>
      </c>
      <c r="C16829" s="2" t="s">
        <v>1100</v>
      </c>
      <c r="D16829" s="50" t="s">
        <v>1101</v>
      </c>
      <c r="E16829" s="2">
        <v>2</v>
      </c>
      <c r="F16829" s="2">
        <v>1</v>
      </c>
      <c r="G16829" s="2">
        <f t="shared" si="533"/>
        <v>-1</v>
      </c>
      <c r="H16829" s="9">
        <v>45658</v>
      </c>
      <c r="I16829" s="2" t="s">
        <v>33</v>
      </c>
      <c r="J16829" s="2">
        <f t="shared" si="534"/>
        <v>1</v>
      </c>
    </row>
    <row r="16830" spans="1:10" x14ac:dyDescent="0.25">
      <c r="A16830" s="2" t="s">
        <v>57</v>
      </c>
      <c r="B16830" s="2" t="s">
        <v>1063</v>
      </c>
      <c r="C16830" s="2" t="s">
        <v>10259</v>
      </c>
      <c r="D16830" s="50" t="s">
        <v>10260</v>
      </c>
      <c r="E16830" s="2">
        <v>2</v>
      </c>
      <c r="F16830" s="2">
        <v>3</v>
      </c>
      <c r="G16830" s="2">
        <f t="shared" si="533"/>
        <v>1</v>
      </c>
      <c r="H16830" s="9">
        <v>45658</v>
      </c>
      <c r="I16830" s="2" t="s">
        <v>33</v>
      </c>
      <c r="J16830" s="2">
        <f t="shared" si="534"/>
        <v>1</v>
      </c>
    </row>
    <row r="16831" spans="1:10" x14ac:dyDescent="0.25">
      <c r="A16831" s="2" t="s">
        <v>57</v>
      </c>
      <c r="B16831" s="2" t="s">
        <v>1063</v>
      </c>
      <c r="C16831" s="2" t="s">
        <v>1102</v>
      </c>
      <c r="D16831" s="50" t="s">
        <v>1103</v>
      </c>
      <c r="E16831" s="2">
        <v>15</v>
      </c>
      <c r="F16831" s="2">
        <v>15</v>
      </c>
      <c r="G16831" s="2">
        <f t="shared" si="533"/>
        <v>0</v>
      </c>
      <c r="H16831" s="9">
        <v>45658</v>
      </c>
      <c r="I16831" s="2" t="s">
        <v>33</v>
      </c>
      <c r="J16831" s="2">
        <f t="shared" si="534"/>
        <v>0</v>
      </c>
    </row>
    <row r="16832" spans="1:10" x14ac:dyDescent="0.25">
      <c r="A16832" s="2" t="s">
        <v>57</v>
      </c>
      <c r="B16832" s="2" t="s">
        <v>1063</v>
      </c>
      <c r="C16832" s="2" t="s">
        <v>4813</v>
      </c>
      <c r="D16832" s="50" t="s">
        <v>4814</v>
      </c>
      <c r="E16832" s="2">
        <v>1</v>
      </c>
      <c r="F16832" s="2">
        <v>1</v>
      </c>
      <c r="G16832" s="2">
        <f t="shared" si="533"/>
        <v>0</v>
      </c>
      <c r="H16832" s="9">
        <v>45658</v>
      </c>
      <c r="I16832" s="2" t="s">
        <v>33</v>
      </c>
      <c r="J16832" s="2">
        <f t="shared" si="534"/>
        <v>0</v>
      </c>
    </row>
    <row r="16833" spans="1:10" x14ac:dyDescent="0.25">
      <c r="A16833" s="2" t="s">
        <v>57</v>
      </c>
      <c r="B16833" s="2" t="s">
        <v>1063</v>
      </c>
      <c r="C16833" s="2" t="s">
        <v>1104</v>
      </c>
      <c r="D16833" s="50" t="s">
        <v>1105</v>
      </c>
      <c r="E16833" s="2">
        <v>7</v>
      </c>
      <c r="F16833" s="2">
        <v>14</v>
      </c>
      <c r="G16833" s="2">
        <f t="shared" si="533"/>
        <v>7</v>
      </c>
      <c r="H16833" s="9">
        <v>45658</v>
      </c>
      <c r="I16833" s="2" t="s">
        <v>33</v>
      </c>
      <c r="J16833" s="2">
        <f t="shared" si="534"/>
        <v>1</v>
      </c>
    </row>
    <row r="16834" spans="1:10" x14ac:dyDescent="0.25">
      <c r="A16834" s="2" t="s">
        <v>57</v>
      </c>
      <c r="B16834" s="2" t="s">
        <v>1063</v>
      </c>
      <c r="C16834" s="2" t="s">
        <v>1106</v>
      </c>
      <c r="D16834" s="50" t="s">
        <v>1107</v>
      </c>
      <c r="E16834" s="2">
        <v>2</v>
      </c>
      <c r="F16834" s="2">
        <v>5</v>
      </c>
      <c r="G16834" s="2">
        <f t="shared" si="533"/>
        <v>3</v>
      </c>
      <c r="H16834" s="9">
        <v>45658</v>
      </c>
      <c r="I16834" s="2" t="s">
        <v>33</v>
      </c>
      <c r="J16834" s="2">
        <f t="shared" si="534"/>
        <v>1</v>
      </c>
    </row>
    <row r="16835" spans="1:10" x14ac:dyDescent="0.25">
      <c r="A16835" s="2" t="s">
        <v>57</v>
      </c>
      <c r="B16835" s="2" t="s">
        <v>1063</v>
      </c>
      <c r="C16835" s="2" t="s">
        <v>8851</v>
      </c>
      <c r="D16835" s="50" t="s">
        <v>8852</v>
      </c>
      <c r="E16835" s="2">
        <v>3</v>
      </c>
      <c r="F16835" s="2">
        <v>2</v>
      </c>
      <c r="G16835" s="2">
        <f t="shared" si="533"/>
        <v>-1</v>
      </c>
      <c r="H16835" s="9">
        <v>45658</v>
      </c>
      <c r="I16835" s="2" t="s">
        <v>33</v>
      </c>
      <c r="J16835" s="2">
        <f t="shared" si="534"/>
        <v>1</v>
      </c>
    </row>
    <row r="16836" spans="1:10" x14ac:dyDescent="0.25">
      <c r="A16836" s="2" t="s">
        <v>57</v>
      </c>
      <c r="B16836" s="2" t="s">
        <v>1063</v>
      </c>
      <c r="C16836" s="2" t="s">
        <v>8853</v>
      </c>
      <c r="D16836" s="50" t="s">
        <v>8854</v>
      </c>
      <c r="E16836" s="2">
        <v>1</v>
      </c>
      <c r="F16836" s="2">
        <v>1</v>
      </c>
      <c r="G16836" s="2">
        <f t="shared" si="533"/>
        <v>0</v>
      </c>
      <c r="H16836" s="9">
        <v>45658</v>
      </c>
      <c r="I16836" s="2" t="s">
        <v>33</v>
      </c>
      <c r="J16836" s="2">
        <f t="shared" si="534"/>
        <v>0</v>
      </c>
    </row>
    <row r="16837" spans="1:10" x14ac:dyDescent="0.25">
      <c r="A16837" s="2" t="s">
        <v>57</v>
      </c>
      <c r="B16837" s="2" t="s">
        <v>1063</v>
      </c>
      <c r="C16837" s="2" t="s">
        <v>8855</v>
      </c>
      <c r="D16837" s="50" t="s">
        <v>8856</v>
      </c>
      <c r="E16837" s="2">
        <v>7</v>
      </c>
      <c r="F16837" s="2">
        <v>8</v>
      </c>
      <c r="G16837" s="2">
        <f t="shared" si="533"/>
        <v>1</v>
      </c>
      <c r="H16837" s="9">
        <v>45658</v>
      </c>
      <c r="I16837" s="2" t="s">
        <v>33</v>
      </c>
      <c r="J16837" s="2">
        <f t="shared" si="534"/>
        <v>1</v>
      </c>
    </row>
    <row r="16838" spans="1:10" x14ac:dyDescent="0.25">
      <c r="A16838" s="2" t="s">
        <v>57</v>
      </c>
      <c r="B16838" s="2" t="s">
        <v>1063</v>
      </c>
      <c r="C16838" s="2" t="s">
        <v>10261</v>
      </c>
      <c r="D16838" s="50" t="s">
        <v>10262</v>
      </c>
      <c r="E16838" s="2">
        <v>5</v>
      </c>
      <c r="F16838" s="2">
        <v>5</v>
      </c>
      <c r="G16838" s="2">
        <f t="shared" si="533"/>
        <v>0</v>
      </c>
      <c r="H16838" s="9">
        <v>45658</v>
      </c>
      <c r="I16838" s="2" t="s">
        <v>33</v>
      </c>
      <c r="J16838" s="2">
        <f t="shared" si="534"/>
        <v>0</v>
      </c>
    </row>
    <row r="16839" spans="1:10" x14ac:dyDescent="0.25">
      <c r="A16839" s="2" t="s">
        <v>57</v>
      </c>
      <c r="B16839" s="2" t="s">
        <v>1063</v>
      </c>
      <c r="C16839" s="2" t="s">
        <v>11068</v>
      </c>
      <c r="D16839" s="50" t="s">
        <v>11069</v>
      </c>
      <c r="E16839" s="2">
        <v>2</v>
      </c>
      <c r="F16839" s="2">
        <v>2</v>
      </c>
      <c r="G16839" s="2">
        <f t="shared" si="533"/>
        <v>0</v>
      </c>
      <c r="H16839" s="9">
        <v>45658</v>
      </c>
      <c r="I16839" s="2" t="s">
        <v>33</v>
      </c>
      <c r="J16839" s="2">
        <f t="shared" si="534"/>
        <v>0</v>
      </c>
    </row>
    <row r="16840" spans="1:10" x14ac:dyDescent="0.25">
      <c r="A16840" s="2" t="s">
        <v>57</v>
      </c>
      <c r="B16840" s="2" t="s">
        <v>1063</v>
      </c>
      <c r="C16840" s="2" t="s">
        <v>1112</v>
      </c>
      <c r="D16840" s="50" t="s">
        <v>11070</v>
      </c>
      <c r="E16840" s="2">
        <v>3</v>
      </c>
      <c r="F16840" s="2">
        <v>2</v>
      </c>
      <c r="G16840" s="2">
        <f t="shared" si="533"/>
        <v>-1</v>
      </c>
      <c r="H16840" s="9">
        <v>45658</v>
      </c>
      <c r="I16840" s="2" t="s">
        <v>33</v>
      </c>
      <c r="J16840" s="2">
        <f t="shared" si="534"/>
        <v>1</v>
      </c>
    </row>
    <row r="16841" spans="1:10" x14ac:dyDescent="0.25">
      <c r="A16841" s="2" t="s">
        <v>57</v>
      </c>
      <c r="B16841" s="2" t="s">
        <v>1063</v>
      </c>
      <c r="C16841" s="2" t="s">
        <v>4823</v>
      </c>
      <c r="D16841" s="50" t="s">
        <v>4824</v>
      </c>
      <c r="E16841" s="2">
        <v>4</v>
      </c>
      <c r="F16841" s="2">
        <v>0</v>
      </c>
      <c r="G16841" s="2">
        <f t="shared" ref="G16841:G16904" si="535">F16841-E16841</f>
        <v>-4</v>
      </c>
      <c r="H16841" s="9">
        <v>45658</v>
      </c>
      <c r="I16841" s="2" t="s">
        <v>33</v>
      </c>
      <c r="J16841" s="2">
        <f t="shared" si="534"/>
        <v>1</v>
      </c>
    </row>
    <row r="16842" spans="1:10" x14ac:dyDescent="0.25">
      <c r="A16842" s="2" t="s">
        <v>57</v>
      </c>
      <c r="B16842" s="2" t="s">
        <v>1063</v>
      </c>
      <c r="C16842" s="2" t="s">
        <v>1118</v>
      </c>
      <c r="D16842" s="50" t="s">
        <v>8889</v>
      </c>
      <c r="E16842" s="2">
        <v>4</v>
      </c>
      <c r="F16842" s="2">
        <v>0</v>
      </c>
      <c r="G16842" s="2">
        <f t="shared" si="535"/>
        <v>-4</v>
      </c>
      <c r="H16842" s="9">
        <v>45658</v>
      </c>
      <c r="I16842" s="2" t="s">
        <v>33</v>
      </c>
      <c r="J16842" s="2">
        <f t="shared" si="534"/>
        <v>1</v>
      </c>
    </row>
    <row r="16843" spans="1:10" x14ac:dyDescent="0.25">
      <c r="A16843" s="2" t="s">
        <v>57</v>
      </c>
      <c r="B16843" s="2" t="s">
        <v>1063</v>
      </c>
      <c r="C16843" s="2" t="s">
        <v>10266</v>
      </c>
      <c r="D16843" s="50" t="s">
        <v>11071</v>
      </c>
      <c r="E16843" s="2">
        <v>1</v>
      </c>
      <c r="F16843" s="2">
        <v>1</v>
      </c>
      <c r="G16843" s="2">
        <f t="shared" si="535"/>
        <v>0</v>
      </c>
      <c r="H16843" s="9">
        <v>45658</v>
      </c>
      <c r="I16843" s="2" t="s">
        <v>33</v>
      </c>
      <c r="J16843" s="2">
        <f t="shared" si="534"/>
        <v>0</v>
      </c>
    </row>
    <row r="16844" spans="1:10" x14ac:dyDescent="0.25">
      <c r="A16844" s="2" t="s">
        <v>57</v>
      </c>
      <c r="B16844" s="2" t="s">
        <v>1063</v>
      </c>
      <c r="C16844" s="2" t="s">
        <v>1124</v>
      </c>
      <c r="D16844" s="50" t="s">
        <v>11072</v>
      </c>
      <c r="E16844" s="2">
        <v>1</v>
      </c>
      <c r="F16844" s="2">
        <v>1</v>
      </c>
      <c r="G16844" s="2">
        <f t="shared" si="535"/>
        <v>0</v>
      </c>
      <c r="H16844" s="9">
        <v>45658</v>
      </c>
      <c r="I16844" s="2" t="s">
        <v>33</v>
      </c>
      <c r="J16844" s="2">
        <f t="shared" si="534"/>
        <v>0</v>
      </c>
    </row>
    <row r="16845" spans="1:10" x14ac:dyDescent="0.25">
      <c r="A16845" s="2" t="s">
        <v>57</v>
      </c>
      <c r="B16845" s="2" t="s">
        <v>1063</v>
      </c>
      <c r="C16845" s="2" t="s">
        <v>1126</v>
      </c>
      <c r="D16845" s="50" t="s">
        <v>11073</v>
      </c>
      <c r="E16845" s="2">
        <v>2</v>
      </c>
      <c r="F16845" s="2">
        <v>2</v>
      </c>
      <c r="G16845" s="2">
        <f t="shared" si="535"/>
        <v>0</v>
      </c>
      <c r="H16845" s="9">
        <v>45658</v>
      </c>
      <c r="I16845" s="2" t="s">
        <v>33</v>
      </c>
      <c r="J16845" s="2">
        <f t="shared" si="534"/>
        <v>0</v>
      </c>
    </row>
    <row r="16846" spans="1:10" x14ac:dyDescent="0.25">
      <c r="A16846" s="2" t="s">
        <v>57</v>
      </c>
      <c r="B16846" s="2" t="s">
        <v>1063</v>
      </c>
      <c r="C16846" s="2" t="s">
        <v>8895</v>
      </c>
      <c r="D16846" s="50" t="s">
        <v>8896</v>
      </c>
      <c r="E16846" s="2">
        <v>2</v>
      </c>
      <c r="F16846" s="2">
        <v>2</v>
      </c>
      <c r="G16846" s="2">
        <f t="shared" si="535"/>
        <v>0</v>
      </c>
      <c r="H16846" s="9">
        <v>45658</v>
      </c>
      <c r="I16846" s="2" t="s">
        <v>33</v>
      </c>
      <c r="J16846" s="2">
        <f t="shared" si="534"/>
        <v>0</v>
      </c>
    </row>
    <row r="16847" spans="1:10" x14ac:dyDescent="0.25">
      <c r="A16847" s="2" t="s">
        <v>57</v>
      </c>
      <c r="B16847" s="2" t="s">
        <v>1063</v>
      </c>
      <c r="C16847" s="2" t="s">
        <v>4827</v>
      </c>
      <c r="D16847" s="50" t="s">
        <v>4828</v>
      </c>
      <c r="E16847" s="2">
        <v>3</v>
      </c>
      <c r="F16847" s="2">
        <v>3</v>
      </c>
      <c r="G16847" s="2">
        <f t="shared" si="535"/>
        <v>0</v>
      </c>
      <c r="H16847" s="9">
        <v>45658</v>
      </c>
      <c r="I16847" s="2" t="s">
        <v>33</v>
      </c>
      <c r="J16847" s="2">
        <f t="shared" si="534"/>
        <v>0</v>
      </c>
    </row>
    <row r="16848" spans="1:10" x14ac:dyDescent="0.25">
      <c r="A16848" s="2" t="s">
        <v>57</v>
      </c>
      <c r="B16848" s="2" t="s">
        <v>1063</v>
      </c>
      <c r="C16848" s="2" t="s">
        <v>5952</v>
      </c>
      <c r="D16848" s="50" t="s">
        <v>5953</v>
      </c>
      <c r="E16848" s="2">
        <v>1</v>
      </c>
      <c r="F16848" s="2">
        <v>1</v>
      </c>
      <c r="G16848" s="2">
        <f t="shared" si="535"/>
        <v>0</v>
      </c>
      <c r="H16848" s="9">
        <v>45658</v>
      </c>
      <c r="I16848" s="2" t="s">
        <v>33</v>
      </c>
      <c r="J16848" s="2">
        <f t="shared" si="534"/>
        <v>0</v>
      </c>
    </row>
    <row r="16849" spans="1:10" x14ac:dyDescent="0.25">
      <c r="A16849" s="2" t="s">
        <v>57</v>
      </c>
      <c r="B16849" s="2" t="s">
        <v>1063</v>
      </c>
      <c r="C16849" s="2" t="s">
        <v>1132</v>
      </c>
      <c r="D16849" s="50" t="s">
        <v>1133</v>
      </c>
      <c r="E16849" s="2">
        <v>3</v>
      </c>
      <c r="F16849" s="2">
        <v>3</v>
      </c>
      <c r="G16849" s="2">
        <f t="shared" si="535"/>
        <v>0</v>
      </c>
      <c r="H16849" s="9">
        <v>45658</v>
      </c>
      <c r="I16849" s="2" t="s">
        <v>33</v>
      </c>
      <c r="J16849" s="2">
        <f t="shared" si="534"/>
        <v>0</v>
      </c>
    </row>
    <row r="16850" spans="1:10" x14ac:dyDescent="0.25">
      <c r="A16850" s="2" t="s">
        <v>57</v>
      </c>
      <c r="B16850" s="2" t="s">
        <v>1063</v>
      </c>
      <c r="C16850" s="2" t="s">
        <v>1134</v>
      </c>
      <c r="D16850" s="50" t="s">
        <v>11074</v>
      </c>
      <c r="E16850" s="2">
        <v>2</v>
      </c>
      <c r="F16850" s="2">
        <v>2</v>
      </c>
      <c r="G16850" s="2">
        <f t="shared" si="535"/>
        <v>0</v>
      </c>
      <c r="H16850" s="9">
        <v>45658</v>
      </c>
      <c r="I16850" s="2" t="s">
        <v>33</v>
      </c>
      <c r="J16850" s="2">
        <f t="shared" si="534"/>
        <v>0</v>
      </c>
    </row>
    <row r="16851" spans="1:10" x14ac:dyDescent="0.25">
      <c r="A16851" s="2" t="s">
        <v>57</v>
      </c>
      <c r="B16851" s="2" t="s">
        <v>1063</v>
      </c>
      <c r="C16851" s="2" t="s">
        <v>1136</v>
      </c>
      <c r="D16851" s="50" t="s">
        <v>11075</v>
      </c>
      <c r="E16851" s="2">
        <v>3</v>
      </c>
      <c r="F16851" s="2">
        <v>4</v>
      </c>
      <c r="G16851" s="2">
        <f t="shared" si="535"/>
        <v>1</v>
      </c>
      <c r="H16851" s="9">
        <v>45658</v>
      </c>
      <c r="I16851" s="2" t="s">
        <v>33</v>
      </c>
      <c r="J16851" s="2">
        <f t="shared" si="534"/>
        <v>1</v>
      </c>
    </row>
    <row r="16852" spans="1:10" x14ac:dyDescent="0.25">
      <c r="A16852" s="2" t="s">
        <v>57</v>
      </c>
      <c r="B16852" s="2" t="s">
        <v>1063</v>
      </c>
      <c r="C16852" s="2" t="s">
        <v>1142</v>
      </c>
      <c r="D16852" s="50" t="s">
        <v>1143</v>
      </c>
      <c r="E16852" s="2">
        <v>3</v>
      </c>
      <c r="F16852" s="2">
        <v>3</v>
      </c>
      <c r="G16852" s="2">
        <f t="shared" si="535"/>
        <v>0</v>
      </c>
      <c r="H16852" s="9">
        <v>45658</v>
      </c>
      <c r="I16852" s="2" t="s">
        <v>33</v>
      </c>
      <c r="J16852" s="2">
        <f t="shared" si="534"/>
        <v>0</v>
      </c>
    </row>
    <row r="16853" spans="1:10" x14ac:dyDescent="0.25">
      <c r="A16853" s="2" t="s">
        <v>57</v>
      </c>
      <c r="B16853" s="2" t="s">
        <v>1063</v>
      </c>
      <c r="C16853" s="2" t="s">
        <v>8897</v>
      </c>
      <c r="D16853" s="50" t="s">
        <v>8898</v>
      </c>
      <c r="E16853" s="2">
        <v>2</v>
      </c>
      <c r="F16853" s="2">
        <v>0</v>
      </c>
      <c r="G16853" s="2">
        <f t="shared" si="535"/>
        <v>-2</v>
      </c>
      <c r="H16853" s="9">
        <v>45658</v>
      </c>
      <c r="I16853" s="2" t="s">
        <v>33</v>
      </c>
      <c r="J16853" s="2">
        <f t="shared" si="534"/>
        <v>1</v>
      </c>
    </row>
    <row r="16854" spans="1:10" x14ac:dyDescent="0.25">
      <c r="A16854" s="2" t="s">
        <v>57</v>
      </c>
      <c r="B16854" s="2" t="s">
        <v>1063</v>
      </c>
      <c r="C16854" s="2" t="s">
        <v>1154</v>
      </c>
      <c r="D16854" s="50" t="s">
        <v>1155</v>
      </c>
      <c r="E16854" s="2">
        <v>0</v>
      </c>
      <c r="F16854" s="2">
        <v>1</v>
      </c>
      <c r="G16854" s="2">
        <f t="shared" si="535"/>
        <v>1</v>
      </c>
      <c r="H16854" s="9">
        <v>45658</v>
      </c>
      <c r="I16854" s="2" t="s">
        <v>33</v>
      </c>
      <c r="J16854" s="2">
        <f t="shared" si="534"/>
        <v>1</v>
      </c>
    </row>
    <row r="16855" spans="1:10" x14ac:dyDescent="0.25">
      <c r="A16855" s="2" t="s">
        <v>57</v>
      </c>
      <c r="B16855" s="2" t="s">
        <v>1063</v>
      </c>
      <c r="C16855" s="2" t="s">
        <v>1156</v>
      </c>
      <c r="D16855" s="50" t="s">
        <v>1157</v>
      </c>
      <c r="E16855" s="2">
        <v>2</v>
      </c>
      <c r="F16855" s="2">
        <v>2</v>
      </c>
      <c r="G16855" s="2">
        <f t="shared" si="535"/>
        <v>0</v>
      </c>
      <c r="H16855" s="9">
        <v>45658</v>
      </c>
      <c r="I16855" s="2" t="s">
        <v>33</v>
      </c>
      <c r="J16855" s="2">
        <f t="shared" si="534"/>
        <v>0</v>
      </c>
    </row>
    <row r="16856" spans="1:10" x14ac:dyDescent="0.25">
      <c r="A16856" s="2" t="s">
        <v>57</v>
      </c>
      <c r="B16856" s="2" t="s">
        <v>1063</v>
      </c>
      <c r="C16856" s="2" t="s">
        <v>1158</v>
      </c>
      <c r="D16856" s="50" t="s">
        <v>1159</v>
      </c>
      <c r="E16856" s="2">
        <v>5</v>
      </c>
      <c r="F16856" s="2">
        <v>0</v>
      </c>
      <c r="G16856" s="2">
        <f t="shared" si="535"/>
        <v>-5</v>
      </c>
      <c r="H16856" s="9">
        <v>45658</v>
      </c>
      <c r="I16856" s="2" t="s">
        <v>33</v>
      </c>
      <c r="J16856" s="2">
        <f t="shared" si="534"/>
        <v>1</v>
      </c>
    </row>
    <row r="16857" spans="1:10" x14ac:dyDescent="0.25">
      <c r="A16857" s="2" t="s">
        <v>57</v>
      </c>
      <c r="B16857" s="2" t="s">
        <v>1063</v>
      </c>
      <c r="C16857" s="2" t="s">
        <v>1160</v>
      </c>
      <c r="D16857" s="50" t="s">
        <v>1161</v>
      </c>
      <c r="E16857" s="2">
        <v>1</v>
      </c>
      <c r="F16857" s="2">
        <v>1</v>
      </c>
      <c r="G16857" s="2">
        <f t="shared" si="535"/>
        <v>0</v>
      </c>
      <c r="H16857" s="9">
        <v>45658</v>
      </c>
      <c r="I16857" s="2" t="s">
        <v>33</v>
      </c>
      <c r="J16857" s="2">
        <f t="shared" si="534"/>
        <v>0</v>
      </c>
    </row>
    <row r="16858" spans="1:10" x14ac:dyDescent="0.25">
      <c r="A16858" s="2" t="s">
        <v>57</v>
      </c>
      <c r="B16858" s="2" t="s">
        <v>1063</v>
      </c>
      <c r="C16858" s="2" t="s">
        <v>5960</v>
      </c>
      <c r="D16858" s="50" t="s">
        <v>5961</v>
      </c>
      <c r="E16858" s="2">
        <v>3</v>
      </c>
      <c r="F16858" s="2">
        <v>2</v>
      </c>
      <c r="G16858" s="2">
        <f t="shared" si="535"/>
        <v>-1</v>
      </c>
      <c r="H16858" s="9">
        <v>45658</v>
      </c>
      <c r="I16858" s="2" t="s">
        <v>33</v>
      </c>
      <c r="J16858" s="2">
        <f t="shared" si="534"/>
        <v>1</v>
      </c>
    </row>
    <row r="16859" spans="1:10" x14ac:dyDescent="0.25">
      <c r="A16859" s="2" t="s">
        <v>57</v>
      </c>
      <c r="B16859" s="2" t="s">
        <v>1063</v>
      </c>
      <c r="C16859" s="2" t="s">
        <v>8915</v>
      </c>
      <c r="D16859" s="50" t="s">
        <v>8916</v>
      </c>
      <c r="E16859" s="2">
        <v>3</v>
      </c>
      <c r="F16859" s="2">
        <v>0</v>
      </c>
      <c r="G16859" s="2">
        <f t="shared" si="535"/>
        <v>-3</v>
      </c>
      <c r="H16859" s="9">
        <v>45658</v>
      </c>
      <c r="I16859" s="2" t="s">
        <v>33</v>
      </c>
      <c r="J16859" s="2">
        <f t="shared" si="534"/>
        <v>1</v>
      </c>
    </row>
    <row r="16860" spans="1:10" x14ac:dyDescent="0.25">
      <c r="A16860" s="2" t="s">
        <v>57</v>
      </c>
      <c r="B16860" s="2" t="s">
        <v>1063</v>
      </c>
      <c r="C16860" s="2" t="s">
        <v>1162</v>
      </c>
      <c r="D16860" s="50" t="s">
        <v>1163</v>
      </c>
      <c r="E16860" s="2">
        <v>2</v>
      </c>
      <c r="F16860" s="2">
        <v>1</v>
      </c>
      <c r="G16860" s="2">
        <f t="shared" si="535"/>
        <v>-1</v>
      </c>
      <c r="H16860" s="9">
        <v>45658</v>
      </c>
      <c r="I16860" s="2" t="s">
        <v>33</v>
      </c>
      <c r="J16860" s="2">
        <f t="shared" si="534"/>
        <v>1</v>
      </c>
    </row>
    <row r="16861" spans="1:10" x14ac:dyDescent="0.25">
      <c r="A16861" s="2" t="s">
        <v>57</v>
      </c>
      <c r="B16861" s="2" t="s">
        <v>1063</v>
      </c>
      <c r="C16861" s="2" t="s">
        <v>1164</v>
      </c>
      <c r="D16861" s="50" t="s">
        <v>11076</v>
      </c>
      <c r="E16861" s="2">
        <v>0</v>
      </c>
      <c r="F16861" s="2">
        <v>0</v>
      </c>
      <c r="G16861" s="2">
        <f t="shared" si="535"/>
        <v>0</v>
      </c>
      <c r="H16861" s="9">
        <v>45658</v>
      </c>
      <c r="I16861" s="2" t="s">
        <v>33</v>
      </c>
      <c r="J16861" s="2">
        <f t="shared" si="534"/>
        <v>0</v>
      </c>
    </row>
    <row r="16862" spans="1:10" x14ac:dyDescent="0.25">
      <c r="A16862" s="2" t="s">
        <v>57</v>
      </c>
      <c r="B16862" s="2" t="s">
        <v>1063</v>
      </c>
      <c r="C16862" s="2" t="s">
        <v>1166</v>
      </c>
      <c r="D16862" s="50" t="s">
        <v>1167</v>
      </c>
      <c r="E16862" s="2">
        <v>1</v>
      </c>
      <c r="F16862" s="2">
        <v>0</v>
      </c>
      <c r="G16862" s="2">
        <f t="shared" si="535"/>
        <v>-1</v>
      </c>
      <c r="H16862" s="9">
        <v>45658</v>
      </c>
      <c r="I16862" s="2" t="s">
        <v>33</v>
      </c>
      <c r="J16862" s="2">
        <f t="shared" si="534"/>
        <v>1</v>
      </c>
    </row>
    <row r="16863" spans="1:10" x14ac:dyDescent="0.25">
      <c r="A16863" s="2" t="s">
        <v>57</v>
      </c>
      <c r="B16863" s="2" t="s">
        <v>1063</v>
      </c>
      <c r="C16863" s="2" t="s">
        <v>10281</v>
      </c>
      <c r="D16863" s="50" t="s">
        <v>10282</v>
      </c>
      <c r="E16863" s="2">
        <v>1</v>
      </c>
      <c r="F16863" s="2">
        <v>1</v>
      </c>
      <c r="G16863" s="2">
        <f t="shared" si="535"/>
        <v>0</v>
      </c>
      <c r="H16863" s="9">
        <v>45658</v>
      </c>
      <c r="I16863" s="2" t="s">
        <v>33</v>
      </c>
      <c r="J16863" s="2">
        <f t="shared" si="534"/>
        <v>0</v>
      </c>
    </row>
    <row r="16864" spans="1:10" x14ac:dyDescent="0.25">
      <c r="A16864" s="2" t="s">
        <v>57</v>
      </c>
      <c r="B16864" s="2" t="s">
        <v>1063</v>
      </c>
      <c r="C16864" s="2" t="s">
        <v>1168</v>
      </c>
      <c r="D16864" s="50" t="s">
        <v>11077</v>
      </c>
      <c r="E16864" s="2">
        <v>6</v>
      </c>
      <c r="F16864" s="2">
        <v>0</v>
      </c>
      <c r="G16864" s="2">
        <f t="shared" si="535"/>
        <v>-6</v>
      </c>
      <c r="H16864" s="9">
        <v>45658</v>
      </c>
      <c r="I16864" s="2" t="s">
        <v>33</v>
      </c>
      <c r="J16864" s="2">
        <f t="shared" si="534"/>
        <v>1</v>
      </c>
    </row>
    <row r="16865" spans="1:10" x14ac:dyDescent="0.25">
      <c r="A16865" s="2" t="s">
        <v>57</v>
      </c>
      <c r="B16865" s="2" t="s">
        <v>1063</v>
      </c>
      <c r="C16865" s="2" t="s">
        <v>1170</v>
      </c>
      <c r="D16865" s="50" t="s">
        <v>11078</v>
      </c>
      <c r="E16865" s="2">
        <v>4</v>
      </c>
      <c r="F16865" s="2">
        <v>0</v>
      </c>
      <c r="G16865" s="2">
        <f t="shared" si="535"/>
        <v>-4</v>
      </c>
      <c r="H16865" s="9">
        <v>45658</v>
      </c>
      <c r="I16865" s="2" t="s">
        <v>33</v>
      </c>
      <c r="J16865" s="2">
        <f t="shared" si="534"/>
        <v>1</v>
      </c>
    </row>
    <row r="16866" spans="1:10" x14ac:dyDescent="0.25">
      <c r="A16866" s="2" t="s">
        <v>57</v>
      </c>
      <c r="B16866" s="2" t="s">
        <v>1063</v>
      </c>
      <c r="C16866" s="2" t="s">
        <v>1172</v>
      </c>
      <c r="D16866" s="50" t="s">
        <v>1173</v>
      </c>
      <c r="E16866" s="2">
        <v>8</v>
      </c>
      <c r="F16866" s="2">
        <v>8</v>
      </c>
      <c r="G16866" s="2">
        <f t="shared" si="535"/>
        <v>0</v>
      </c>
      <c r="H16866" s="9">
        <v>45658</v>
      </c>
      <c r="I16866" s="2" t="s">
        <v>33</v>
      </c>
      <c r="J16866" s="2">
        <f t="shared" si="534"/>
        <v>0</v>
      </c>
    </row>
    <row r="16867" spans="1:10" x14ac:dyDescent="0.25">
      <c r="A16867" s="2" t="s">
        <v>57</v>
      </c>
      <c r="B16867" s="2" t="s">
        <v>1063</v>
      </c>
      <c r="C16867" s="2" t="s">
        <v>1178</v>
      </c>
      <c r="D16867" s="50" t="s">
        <v>1179</v>
      </c>
      <c r="E16867" s="2">
        <v>2</v>
      </c>
      <c r="F16867" s="2">
        <v>2</v>
      </c>
      <c r="G16867" s="2">
        <f t="shared" si="535"/>
        <v>0</v>
      </c>
      <c r="H16867" s="9">
        <v>45658</v>
      </c>
      <c r="I16867" s="2" t="s">
        <v>33</v>
      </c>
      <c r="J16867" s="2">
        <f t="shared" si="534"/>
        <v>0</v>
      </c>
    </row>
    <row r="16868" spans="1:10" x14ac:dyDescent="0.25">
      <c r="A16868" s="2" t="s">
        <v>57</v>
      </c>
      <c r="B16868" s="2" t="s">
        <v>1063</v>
      </c>
      <c r="C16868" s="2" t="s">
        <v>1180</v>
      </c>
      <c r="D16868" s="50" t="s">
        <v>8970</v>
      </c>
      <c r="E16868" s="2">
        <v>2</v>
      </c>
      <c r="F16868" s="2">
        <v>1</v>
      </c>
      <c r="G16868" s="2">
        <f t="shared" si="535"/>
        <v>-1</v>
      </c>
      <c r="H16868" s="9">
        <v>45658</v>
      </c>
      <c r="I16868" s="2" t="s">
        <v>33</v>
      </c>
      <c r="J16868" s="2">
        <f t="shared" si="534"/>
        <v>1</v>
      </c>
    </row>
    <row r="16869" spans="1:10" x14ac:dyDescent="0.25">
      <c r="A16869" s="2" t="s">
        <v>57</v>
      </c>
      <c r="B16869" s="2" t="s">
        <v>1063</v>
      </c>
      <c r="C16869" s="2" t="s">
        <v>1182</v>
      </c>
      <c r="D16869" s="50" t="s">
        <v>8971</v>
      </c>
      <c r="E16869" s="2">
        <v>1</v>
      </c>
      <c r="F16869" s="2">
        <v>1</v>
      </c>
      <c r="G16869" s="2">
        <f t="shared" si="535"/>
        <v>0</v>
      </c>
      <c r="H16869" s="9">
        <v>45658</v>
      </c>
      <c r="I16869" s="2" t="s">
        <v>33</v>
      </c>
      <c r="J16869" s="2">
        <f t="shared" si="534"/>
        <v>0</v>
      </c>
    </row>
    <row r="16870" spans="1:10" x14ac:dyDescent="0.25">
      <c r="A16870" s="2" t="s">
        <v>57</v>
      </c>
      <c r="B16870" s="2" t="s">
        <v>1063</v>
      </c>
      <c r="C16870" s="2" t="s">
        <v>10289</v>
      </c>
      <c r="D16870" s="50" t="s">
        <v>10290</v>
      </c>
      <c r="E16870" s="2">
        <v>3</v>
      </c>
      <c r="F16870" s="2">
        <v>4</v>
      </c>
      <c r="G16870" s="2">
        <f t="shared" si="535"/>
        <v>1</v>
      </c>
      <c r="H16870" s="9">
        <v>45658</v>
      </c>
      <c r="I16870" s="2" t="s">
        <v>33</v>
      </c>
      <c r="J16870" s="2">
        <f t="shared" si="534"/>
        <v>1</v>
      </c>
    </row>
    <row r="16871" spans="1:10" x14ac:dyDescent="0.25">
      <c r="A16871" s="2" t="s">
        <v>57</v>
      </c>
      <c r="B16871" s="2" t="s">
        <v>1063</v>
      </c>
      <c r="C16871" s="2" t="s">
        <v>10291</v>
      </c>
      <c r="D16871" s="50" t="s">
        <v>11079</v>
      </c>
      <c r="E16871" s="2">
        <v>1</v>
      </c>
      <c r="F16871" s="2">
        <v>0</v>
      </c>
      <c r="G16871" s="2">
        <f t="shared" si="535"/>
        <v>-1</v>
      </c>
      <c r="H16871" s="9">
        <v>45658</v>
      </c>
      <c r="I16871" s="2" t="s">
        <v>33</v>
      </c>
      <c r="J16871" s="2">
        <f t="shared" si="534"/>
        <v>1</v>
      </c>
    </row>
    <row r="16872" spans="1:10" x14ac:dyDescent="0.25">
      <c r="A16872" s="2" t="s">
        <v>57</v>
      </c>
      <c r="B16872" s="2" t="s">
        <v>1063</v>
      </c>
      <c r="C16872" s="2" t="s">
        <v>1184</v>
      </c>
      <c r="D16872" s="50" t="s">
        <v>1185</v>
      </c>
      <c r="E16872" s="2">
        <v>1</v>
      </c>
      <c r="F16872" s="2">
        <v>2</v>
      </c>
      <c r="G16872" s="2">
        <f t="shared" si="535"/>
        <v>1</v>
      </c>
      <c r="H16872" s="9">
        <v>45658</v>
      </c>
      <c r="I16872" s="2" t="s">
        <v>33</v>
      </c>
      <c r="J16872" s="2">
        <f t="shared" si="534"/>
        <v>1</v>
      </c>
    </row>
    <row r="16873" spans="1:10" x14ac:dyDescent="0.25">
      <c r="A16873" s="2" t="s">
        <v>57</v>
      </c>
      <c r="B16873" s="2" t="s">
        <v>1063</v>
      </c>
      <c r="C16873" s="2" t="s">
        <v>1186</v>
      </c>
      <c r="D16873" s="50" t="s">
        <v>1187</v>
      </c>
      <c r="E16873" s="2">
        <v>5</v>
      </c>
      <c r="F16873" s="2">
        <v>5</v>
      </c>
      <c r="G16873" s="2">
        <f t="shared" si="535"/>
        <v>0</v>
      </c>
      <c r="H16873" s="9">
        <v>45658</v>
      </c>
      <c r="I16873" s="2" t="s">
        <v>33</v>
      </c>
      <c r="J16873" s="2">
        <f t="shared" si="534"/>
        <v>0</v>
      </c>
    </row>
    <row r="16874" spans="1:10" x14ac:dyDescent="0.25">
      <c r="A16874" s="2" t="s">
        <v>57</v>
      </c>
      <c r="B16874" s="2" t="s">
        <v>1063</v>
      </c>
      <c r="C16874" s="2" t="s">
        <v>1188</v>
      </c>
      <c r="D16874" s="50" t="s">
        <v>11080</v>
      </c>
      <c r="E16874" s="2">
        <v>7</v>
      </c>
      <c r="F16874" s="2">
        <v>11</v>
      </c>
      <c r="G16874" s="2">
        <f t="shared" si="535"/>
        <v>4</v>
      </c>
      <c r="H16874" s="9">
        <v>45658</v>
      </c>
      <c r="I16874" s="2" t="s">
        <v>33</v>
      </c>
      <c r="J16874" s="2">
        <f t="shared" si="534"/>
        <v>1</v>
      </c>
    </row>
    <row r="16875" spans="1:10" x14ac:dyDescent="0.25">
      <c r="A16875" s="2" t="s">
        <v>57</v>
      </c>
      <c r="B16875" s="2" t="s">
        <v>1063</v>
      </c>
      <c r="C16875" s="2" t="s">
        <v>11081</v>
      </c>
      <c r="D16875" s="50" t="s">
        <v>11082</v>
      </c>
      <c r="E16875" s="2">
        <v>1</v>
      </c>
      <c r="F16875" s="2">
        <v>1</v>
      </c>
      <c r="G16875" s="2">
        <f t="shared" si="535"/>
        <v>0</v>
      </c>
      <c r="H16875" s="9">
        <v>45658</v>
      </c>
      <c r="I16875" s="2" t="s">
        <v>33</v>
      </c>
      <c r="J16875" s="2">
        <f t="shared" si="534"/>
        <v>0</v>
      </c>
    </row>
    <row r="16876" spans="1:10" x14ac:dyDescent="0.25">
      <c r="A16876" s="2" t="s">
        <v>57</v>
      </c>
      <c r="B16876" s="2" t="s">
        <v>1063</v>
      </c>
      <c r="C16876" s="2" t="s">
        <v>10294</v>
      </c>
      <c r="D16876" s="50" t="s">
        <v>10295</v>
      </c>
      <c r="E16876" s="2">
        <v>1</v>
      </c>
      <c r="F16876" s="2">
        <v>1</v>
      </c>
      <c r="G16876" s="2">
        <f t="shared" si="535"/>
        <v>0</v>
      </c>
      <c r="H16876" s="9">
        <v>45658</v>
      </c>
      <c r="I16876" s="2" t="s">
        <v>33</v>
      </c>
      <c r="J16876" s="2">
        <f t="shared" si="534"/>
        <v>0</v>
      </c>
    </row>
    <row r="16877" spans="1:10" x14ac:dyDescent="0.25">
      <c r="A16877" s="2" t="s">
        <v>57</v>
      </c>
      <c r="B16877" s="2" t="s">
        <v>1063</v>
      </c>
      <c r="C16877" s="2" t="s">
        <v>1190</v>
      </c>
      <c r="D16877" s="50" t="s">
        <v>1191</v>
      </c>
      <c r="E16877" s="2">
        <v>4</v>
      </c>
      <c r="F16877" s="2">
        <v>2</v>
      </c>
      <c r="G16877" s="2">
        <f t="shared" si="535"/>
        <v>-2</v>
      </c>
      <c r="H16877" s="9">
        <v>45658</v>
      </c>
      <c r="I16877" s="2" t="s">
        <v>33</v>
      </c>
      <c r="J16877" s="2">
        <f t="shared" si="534"/>
        <v>1</v>
      </c>
    </row>
    <row r="16878" spans="1:10" x14ac:dyDescent="0.25">
      <c r="A16878" s="2" t="s">
        <v>57</v>
      </c>
      <c r="B16878" s="2" t="s">
        <v>1063</v>
      </c>
      <c r="C16878" s="2" t="s">
        <v>1192</v>
      </c>
      <c r="D16878" s="50" t="s">
        <v>11083</v>
      </c>
      <c r="E16878" s="2">
        <v>2</v>
      </c>
      <c r="F16878" s="2">
        <v>6</v>
      </c>
      <c r="G16878" s="2">
        <f t="shared" si="535"/>
        <v>4</v>
      </c>
      <c r="H16878" s="9">
        <v>45658</v>
      </c>
      <c r="I16878" s="2" t="s">
        <v>33</v>
      </c>
      <c r="J16878" s="2">
        <f t="shared" si="534"/>
        <v>1</v>
      </c>
    </row>
    <row r="16879" spans="1:10" x14ac:dyDescent="0.25">
      <c r="A16879" s="2" t="s">
        <v>57</v>
      </c>
      <c r="B16879" s="2" t="s">
        <v>1063</v>
      </c>
      <c r="C16879" s="2" t="s">
        <v>4852</v>
      </c>
      <c r="D16879" s="50" t="s">
        <v>4853</v>
      </c>
      <c r="E16879" s="2">
        <v>3</v>
      </c>
      <c r="F16879" s="2">
        <v>0</v>
      </c>
      <c r="G16879" s="2">
        <f t="shared" si="535"/>
        <v>-3</v>
      </c>
      <c r="H16879" s="9">
        <v>45658</v>
      </c>
      <c r="I16879" s="2" t="s">
        <v>33</v>
      </c>
      <c r="J16879" s="2">
        <f t="shared" ref="J16879:J16942" si="536">IF(G16879=0,0,1)</f>
        <v>1</v>
      </c>
    </row>
    <row r="16880" spans="1:10" x14ac:dyDescent="0.25">
      <c r="A16880" s="2" t="s">
        <v>57</v>
      </c>
      <c r="B16880" s="2" t="s">
        <v>1063</v>
      </c>
      <c r="C16880" s="2" t="s">
        <v>8989</v>
      </c>
      <c r="D16880" s="50" t="s">
        <v>11084</v>
      </c>
      <c r="E16880" s="2">
        <v>1</v>
      </c>
      <c r="F16880" s="2">
        <v>1</v>
      </c>
      <c r="G16880" s="2">
        <f t="shared" si="535"/>
        <v>0</v>
      </c>
      <c r="H16880" s="9">
        <v>45658</v>
      </c>
      <c r="I16880" s="2" t="s">
        <v>33</v>
      </c>
      <c r="J16880" s="2">
        <f t="shared" si="536"/>
        <v>0</v>
      </c>
    </row>
    <row r="16881" spans="1:10" x14ac:dyDescent="0.25">
      <c r="A16881" s="2" t="s">
        <v>57</v>
      </c>
      <c r="B16881" s="2" t="s">
        <v>1063</v>
      </c>
      <c r="C16881" s="2" t="s">
        <v>8991</v>
      </c>
      <c r="D16881" s="50" t="s">
        <v>11085</v>
      </c>
      <c r="E16881" s="2">
        <v>4</v>
      </c>
      <c r="F16881" s="2">
        <v>0</v>
      </c>
      <c r="G16881" s="2">
        <f t="shared" si="535"/>
        <v>-4</v>
      </c>
      <c r="H16881" s="9">
        <v>45658</v>
      </c>
      <c r="I16881" s="2" t="s">
        <v>33</v>
      </c>
      <c r="J16881" s="2">
        <f t="shared" si="536"/>
        <v>1</v>
      </c>
    </row>
    <row r="16882" spans="1:10" x14ac:dyDescent="0.25">
      <c r="A16882" s="2" t="s">
        <v>57</v>
      </c>
      <c r="B16882" s="2" t="s">
        <v>1063</v>
      </c>
      <c r="C16882" s="2" t="s">
        <v>8993</v>
      </c>
      <c r="D16882" s="50" t="s">
        <v>11086</v>
      </c>
      <c r="E16882" s="2">
        <v>7</v>
      </c>
      <c r="F16882" s="2">
        <v>5</v>
      </c>
      <c r="G16882" s="2">
        <f t="shared" si="535"/>
        <v>-2</v>
      </c>
      <c r="H16882" s="9">
        <v>45658</v>
      </c>
      <c r="I16882" s="2" t="s">
        <v>33</v>
      </c>
      <c r="J16882" s="2">
        <f t="shared" si="536"/>
        <v>1</v>
      </c>
    </row>
    <row r="16883" spans="1:10" x14ac:dyDescent="0.25">
      <c r="A16883" s="2" t="s">
        <v>57</v>
      </c>
      <c r="B16883" s="2" t="s">
        <v>1063</v>
      </c>
      <c r="C16883" s="2" t="s">
        <v>1194</v>
      </c>
      <c r="D16883" s="50" t="s">
        <v>11087</v>
      </c>
      <c r="E16883" s="2">
        <v>1</v>
      </c>
      <c r="F16883" s="2">
        <v>2</v>
      </c>
      <c r="G16883" s="2">
        <f t="shared" si="535"/>
        <v>1</v>
      </c>
      <c r="H16883" s="9">
        <v>45658</v>
      </c>
      <c r="I16883" s="2" t="s">
        <v>33</v>
      </c>
      <c r="J16883" s="2">
        <f t="shared" si="536"/>
        <v>1</v>
      </c>
    </row>
    <row r="16884" spans="1:10" x14ac:dyDescent="0.25">
      <c r="A16884" s="2" t="s">
        <v>57</v>
      </c>
      <c r="B16884" s="2" t="s">
        <v>1063</v>
      </c>
      <c r="C16884" s="2" t="s">
        <v>1196</v>
      </c>
      <c r="D16884" s="50" t="s">
        <v>11088</v>
      </c>
      <c r="E16884" s="2">
        <v>11</v>
      </c>
      <c r="F16884" s="2">
        <v>14</v>
      </c>
      <c r="G16884" s="2">
        <f t="shared" si="535"/>
        <v>3</v>
      </c>
      <c r="H16884" s="9">
        <v>45658</v>
      </c>
      <c r="I16884" s="2" t="s">
        <v>33</v>
      </c>
      <c r="J16884" s="2">
        <f t="shared" si="536"/>
        <v>1</v>
      </c>
    </row>
    <row r="16885" spans="1:10" x14ac:dyDescent="0.25">
      <c r="A16885" s="2" t="s">
        <v>57</v>
      </c>
      <c r="B16885" s="2" t="s">
        <v>1063</v>
      </c>
      <c r="C16885" s="2" t="s">
        <v>10303</v>
      </c>
      <c r="D16885" s="50" t="s">
        <v>10304</v>
      </c>
      <c r="E16885" s="2">
        <v>7</v>
      </c>
      <c r="F16885" s="2">
        <v>3</v>
      </c>
      <c r="G16885" s="2">
        <f t="shared" si="535"/>
        <v>-4</v>
      </c>
      <c r="H16885" s="9">
        <v>45658</v>
      </c>
      <c r="I16885" s="2" t="s">
        <v>33</v>
      </c>
      <c r="J16885" s="2">
        <f t="shared" si="536"/>
        <v>1</v>
      </c>
    </row>
    <row r="16886" spans="1:10" x14ac:dyDescent="0.25">
      <c r="A16886" s="2" t="s">
        <v>57</v>
      </c>
      <c r="B16886" s="2" t="s">
        <v>1063</v>
      </c>
      <c r="C16886" s="2" t="s">
        <v>1198</v>
      </c>
      <c r="D16886" s="50" t="s">
        <v>1199</v>
      </c>
      <c r="E16886" s="2">
        <v>1</v>
      </c>
      <c r="F16886" s="2">
        <v>0</v>
      </c>
      <c r="G16886" s="2">
        <f t="shared" si="535"/>
        <v>-1</v>
      </c>
      <c r="H16886" s="9">
        <v>45658</v>
      </c>
      <c r="I16886" s="2" t="s">
        <v>33</v>
      </c>
      <c r="J16886" s="2">
        <f t="shared" si="536"/>
        <v>1</v>
      </c>
    </row>
    <row r="16887" spans="1:10" x14ac:dyDescent="0.25">
      <c r="A16887" s="2" t="s">
        <v>57</v>
      </c>
      <c r="B16887" s="2" t="s">
        <v>1063</v>
      </c>
      <c r="C16887" s="2" t="s">
        <v>9008</v>
      </c>
      <c r="D16887" s="50" t="s">
        <v>11089</v>
      </c>
      <c r="E16887" s="2">
        <v>6</v>
      </c>
      <c r="F16887" s="2">
        <v>0</v>
      </c>
      <c r="G16887" s="2">
        <f t="shared" si="535"/>
        <v>-6</v>
      </c>
      <c r="H16887" s="9">
        <v>45658</v>
      </c>
      <c r="I16887" s="2" t="s">
        <v>33</v>
      </c>
      <c r="J16887" s="2">
        <f t="shared" si="536"/>
        <v>1</v>
      </c>
    </row>
    <row r="16888" spans="1:10" x14ac:dyDescent="0.25">
      <c r="A16888" s="2" t="s">
        <v>57</v>
      </c>
      <c r="B16888" s="2" t="s">
        <v>1063</v>
      </c>
      <c r="C16888" s="2" t="s">
        <v>11090</v>
      </c>
      <c r="D16888" s="50" t="s">
        <v>11091</v>
      </c>
      <c r="E16888" s="2">
        <v>1</v>
      </c>
      <c r="F16888" s="2">
        <v>1</v>
      </c>
      <c r="G16888" s="2">
        <f t="shared" si="535"/>
        <v>0</v>
      </c>
      <c r="H16888" s="9">
        <v>45658</v>
      </c>
      <c r="I16888" s="2" t="s">
        <v>33</v>
      </c>
      <c r="J16888" s="2">
        <f t="shared" si="536"/>
        <v>0</v>
      </c>
    </row>
    <row r="16889" spans="1:10" x14ac:dyDescent="0.25">
      <c r="A16889" s="2" t="s">
        <v>57</v>
      </c>
      <c r="B16889" s="2" t="s">
        <v>1063</v>
      </c>
      <c r="C16889" s="2" t="s">
        <v>9044</v>
      </c>
      <c r="D16889" s="50" t="s">
        <v>11092</v>
      </c>
      <c r="E16889" s="2">
        <v>12</v>
      </c>
      <c r="F16889" s="2">
        <v>15</v>
      </c>
      <c r="G16889" s="2">
        <f t="shared" si="535"/>
        <v>3</v>
      </c>
      <c r="H16889" s="9">
        <v>45658</v>
      </c>
      <c r="I16889" s="2" t="s">
        <v>33</v>
      </c>
      <c r="J16889" s="2">
        <f t="shared" si="536"/>
        <v>1</v>
      </c>
    </row>
    <row r="16890" spans="1:10" x14ac:dyDescent="0.25">
      <c r="A16890" s="2" t="s">
        <v>57</v>
      </c>
      <c r="B16890" s="2" t="s">
        <v>1063</v>
      </c>
      <c r="C16890" s="2" t="s">
        <v>9046</v>
      </c>
      <c r="D16890" s="50" t="s">
        <v>11093</v>
      </c>
      <c r="E16890" s="2">
        <v>15</v>
      </c>
      <c r="F16890" s="2">
        <v>14</v>
      </c>
      <c r="G16890" s="2">
        <f t="shared" si="535"/>
        <v>-1</v>
      </c>
      <c r="H16890" s="9">
        <v>45658</v>
      </c>
      <c r="I16890" s="2" t="s">
        <v>33</v>
      </c>
      <c r="J16890" s="2">
        <f t="shared" si="536"/>
        <v>1</v>
      </c>
    </row>
    <row r="16891" spans="1:10" x14ac:dyDescent="0.25">
      <c r="A16891" s="2" t="s">
        <v>57</v>
      </c>
      <c r="B16891" s="2" t="s">
        <v>1063</v>
      </c>
      <c r="C16891" s="2" t="s">
        <v>10311</v>
      </c>
      <c r="D16891" s="50" t="s">
        <v>10312</v>
      </c>
      <c r="E16891" s="2">
        <v>20</v>
      </c>
      <c r="F16891" s="2">
        <v>20</v>
      </c>
      <c r="G16891" s="2">
        <f t="shared" si="535"/>
        <v>0</v>
      </c>
      <c r="H16891" s="9">
        <v>45658</v>
      </c>
      <c r="I16891" s="2" t="s">
        <v>33</v>
      </c>
      <c r="J16891" s="2">
        <f t="shared" si="536"/>
        <v>0</v>
      </c>
    </row>
    <row r="16892" spans="1:10" x14ac:dyDescent="0.25">
      <c r="A16892" s="2" t="s">
        <v>57</v>
      </c>
      <c r="B16892" s="2" t="s">
        <v>1063</v>
      </c>
      <c r="C16892" s="2" t="s">
        <v>1210</v>
      </c>
      <c r="D16892" s="50" t="s">
        <v>11094</v>
      </c>
      <c r="E16892" s="2">
        <v>3</v>
      </c>
      <c r="F16892" s="2">
        <v>1</v>
      </c>
      <c r="G16892" s="2">
        <f t="shared" si="535"/>
        <v>-2</v>
      </c>
      <c r="H16892" s="9">
        <v>45658</v>
      </c>
      <c r="I16892" s="2" t="s">
        <v>33</v>
      </c>
      <c r="J16892" s="2">
        <f t="shared" si="536"/>
        <v>1</v>
      </c>
    </row>
    <row r="16893" spans="1:10" x14ac:dyDescent="0.25">
      <c r="A16893" s="2" t="s">
        <v>57</v>
      </c>
      <c r="B16893" s="2" t="s">
        <v>1063</v>
      </c>
      <c r="C16893" s="2" t="s">
        <v>1212</v>
      </c>
      <c r="D16893" s="50" t="s">
        <v>1213</v>
      </c>
      <c r="E16893" s="2">
        <v>1</v>
      </c>
      <c r="F16893" s="2">
        <v>1</v>
      </c>
      <c r="G16893" s="2">
        <f t="shared" si="535"/>
        <v>0</v>
      </c>
      <c r="H16893" s="9">
        <v>45658</v>
      </c>
      <c r="I16893" s="2" t="s">
        <v>33</v>
      </c>
      <c r="J16893" s="2">
        <f t="shared" si="536"/>
        <v>0</v>
      </c>
    </row>
    <row r="16894" spans="1:10" x14ac:dyDescent="0.25">
      <c r="A16894" s="2" t="s">
        <v>57</v>
      </c>
      <c r="B16894" s="2" t="s">
        <v>42</v>
      </c>
      <c r="C16894" s="2" t="s">
        <v>44</v>
      </c>
      <c r="D16894" s="50" t="s">
        <v>18</v>
      </c>
      <c r="E16894" s="2">
        <v>614</v>
      </c>
      <c r="F16894" s="2">
        <v>297</v>
      </c>
      <c r="G16894" s="2">
        <f t="shared" si="535"/>
        <v>-317</v>
      </c>
      <c r="H16894" s="9">
        <v>45658</v>
      </c>
      <c r="I16894" s="2" t="s">
        <v>33</v>
      </c>
      <c r="J16894" s="2">
        <f t="shared" si="536"/>
        <v>1</v>
      </c>
    </row>
    <row r="16895" spans="1:10" x14ac:dyDescent="0.25">
      <c r="A16895" s="2" t="s">
        <v>57</v>
      </c>
      <c r="B16895" s="2" t="s">
        <v>42</v>
      </c>
      <c r="C16895" s="2" t="s">
        <v>45</v>
      </c>
      <c r="D16895" s="50" t="s">
        <v>11095</v>
      </c>
      <c r="E16895" s="2">
        <v>87</v>
      </c>
      <c r="F16895" s="2">
        <v>316</v>
      </c>
      <c r="G16895" s="2">
        <f t="shared" si="535"/>
        <v>229</v>
      </c>
      <c r="H16895" s="9">
        <v>45658</v>
      </c>
      <c r="I16895" s="2" t="s">
        <v>33</v>
      </c>
      <c r="J16895" s="2">
        <f t="shared" si="536"/>
        <v>1</v>
      </c>
    </row>
    <row r="16896" spans="1:10" x14ac:dyDescent="0.25">
      <c r="A16896" s="2" t="s">
        <v>57</v>
      </c>
      <c r="B16896" s="2" t="s">
        <v>42</v>
      </c>
      <c r="C16896" s="2" t="s">
        <v>41</v>
      </c>
      <c r="D16896" s="50" t="s">
        <v>11096</v>
      </c>
      <c r="E16896" s="2">
        <v>345</v>
      </c>
      <c r="F16896" s="2">
        <v>399</v>
      </c>
      <c r="G16896" s="2">
        <f t="shared" si="535"/>
        <v>54</v>
      </c>
      <c r="H16896" s="9">
        <v>45658</v>
      </c>
      <c r="I16896" s="2" t="s">
        <v>33</v>
      </c>
      <c r="J16896" s="2">
        <f t="shared" si="536"/>
        <v>1</v>
      </c>
    </row>
    <row r="16897" spans="1:10" x14ac:dyDescent="0.25">
      <c r="A16897" s="2" t="s">
        <v>57</v>
      </c>
      <c r="B16897" s="2" t="s">
        <v>42</v>
      </c>
      <c r="C16897" s="2" t="s">
        <v>54</v>
      </c>
      <c r="D16897" s="50" t="s">
        <v>26</v>
      </c>
      <c r="E16897" s="2">
        <v>120</v>
      </c>
      <c r="F16897" s="2">
        <v>134</v>
      </c>
      <c r="G16897" s="2">
        <f t="shared" si="535"/>
        <v>14</v>
      </c>
      <c r="H16897" s="9">
        <v>45658</v>
      </c>
      <c r="I16897" s="2" t="s">
        <v>33</v>
      </c>
      <c r="J16897" s="2">
        <f t="shared" si="536"/>
        <v>1</v>
      </c>
    </row>
    <row r="16898" spans="1:10" x14ac:dyDescent="0.25">
      <c r="A16898" s="2" t="s">
        <v>57</v>
      </c>
      <c r="B16898" s="2" t="s">
        <v>42</v>
      </c>
      <c r="C16898" s="2" t="s">
        <v>43</v>
      </c>
      <c r="D16898" s="50" t="s">
        <v>17</v>
      </c>
      <c r="E16898" s="2">
        <v>78</v>
      </c>
      <c r="F16898" s="2">
        <v>87</v>
      </c>
      <c r="G16898" s="2">
        <f t="shared" si="535"/>
        <v>9</v>
      </c>
      <c r="H16898" s="9">
        <v>45658</v>
      </c>
      <c r="I16898" s="2" t="s">
        <v>33</v>
      </c>
      <c r="J16898" s="2">
        <f t="shared" si="536"/>
        <v>1</v>
      </c>
    </row>
    <row r="16899" spans="1:10" x14ac:dyDescent="0.25">
      <c r="A16899" s="2" t="s">
        <v>57</v>
      </c>
      <c r="B16899" s="2" t="s">
        <v>46</v>
      </c>
      <c r="C16899" s="2" t="s">
        <v>5930</v>
      </c>
      <c r="D16899" s="50" t="s">
        <v>5931</v>
      </c>
      <c r="E16899" s="2">
        <v>2</v>
      </c>
      <c r="F16899" s="2">
        <v>2</v>
      </c>
      <c r="G16899" s="2">
        <f t="shared" si="535"/>
        <v>0</v>
      </c>
      <c r="H16899" s="9">
        <v>45658</v>
      </c>
      <c r="I16899" s="2" t="s">
        <v>33</v>
      </c>
      <c r="J16899" s="2">
        <f t="shared" si="536"/>
        <v>0</v>
      </c>
    </row>
    <row r="16900" spans="1:10" x14ac:dyDescent="0.25">
      <c r="A16900" s="2" t="s">
        <v>57</v>
      </c>
      <c r="B16900" s="2" t="s">
        <v>46</v>
      </c>
      <c r="C16900" s="2" t="s">
        <v>48</v>
      </c>
      <c r="D16900" s="50" t="s">
        <v>21</v>
      </c>
      <c r="E16900" s="2">
        <v>161</v>
      </c>
      <c r="F16900" s="2">
        <v>204</v>
      </c>
      <c r="G16900" s="2">
        <f t="shared" si="535"/>
        <v>43</v>
      </c>
      <c r="H16900" s="9">
        <v>45658</v>
      </c>
      <c r="I16900" s="2" t="s">
        <v>33</v>
      </c>
      <c r="J16900" s="2">
        <f t="shared" si="536"/>
        <v>1</v>
      </c>
    </row>
    <row r="16901" spans="1:10" x14ac:dyDescent="0.25">
      <c r="A16901" s="2" t="s">
        <v>57</v>
      </c>
      <c r="B16901" s="2" t="s">
        <v>46</v>
      </c>
      <c r="C16901" s="2" t="s">
        <v>47</v>
      </c>
      <c r="D16901" s="50" t="s">
        <v>20</v>
      </c>
      <c r="E16901" s="2">
        <v>104</v>
      </c>
      <c r="F16901" s="2">
        <v>104</v>
      </c>
      <c r="G16901" s="2">
        <f t="shared" si="535"/>
        <v>0</v>
      </c>
      <c r="H16901" s="9">
        <v>45658</v>
      </c>
      <c r="I16901" s="2" t="s">
        <v>33</v>
      </c>
      <c r="J16901" s="2">
        <f t="shared" si="536"/>
        <v>0</v>
      </c>
    </row>
    <row r="16902" spans="1:10" x14ac:dyDescent="0.25">
      <c r="A16902" s="2" t="s">
        <v>57</v>
      </c>
      <c r="B16902" s="2" t="s">
        <v>31</v>
      </c>
      <c r="C16902" s="2" t="s">
        <v>36</v>
      </c>
      <c r="D16902" s="50" t="s">
        <v>13</v>
      </c>
      <c r="E16902" s="2">
        <v>2</v>
      </c>
      <c r="F16902" s="2">
        <v>1</v>
      </c>
      <c r="G16902" s="2">
        <f t="shared" si="535"/>
        <v>-1</v>
      </c>
      <c r="H16902" s="9">
        <v>45658</v>
      </c>
      <c r="I16902" s="2" t="s">
        <v>33</v>
      </c>
      <c r="J16902" s="2">
        <f t="shared" si="536"/>
        <v>1</v>
      </c>
    </row>
    <row r="16903" spans="1:10" x14ac:dyDescent="0.25">
      <c r="A16903" s="2" t="s">
        <v>57</v>
      </c>
      <c r="B16903" s="2" t="s">
        <v>31</v>
      </c>
      <c r="C16903" s="2" t="s">
        <v>37</v>
      </c>
      <c r="D16903" s="50" t="s">
        <v>14</v>
      </c>
      <c r="E16903" s="2">
        <v>433</v>
      </c>
      <c r="F16903" s="2">
        <v>514</v>
      </c>
      <c r="G16903" s="2">
        <f t="shared" si="535"/>
        <v>81</v>
      </c>
      <c r="H16903" s="9">
        <v>45658</v>
      </c>
      <c r="I16903" s="2" t="s">
        <v>33</v>
      </c>
      <c r="J16903" s="2">
        <f t="shared" si="536"/>
        <v>1</v>
      </c>
    </row>
    <row r="16904" spans="1:10" x14ac:dyDescent="0.25">
      <c r="A16904" s="2" t="s">
        <v>57</v>
      </c>
      <c r="B16904" s="2" t="s">
        <v>31</v>
      </c>
      <c r="C16904" s="2" t="s">
        <v>38</v>
      </c>
      <c r="D16904" s="50" t="s">
        <v>15</v>
      </c>
      <c r="E16904" s="2">
        <v>684</v>
      </c>
      <c r="F16904" s="2">
        <v>814</v>
      </c>
      <c r="G16904" s="2">
        <f t="shared" si="535"/>
        <v>130</v>
      </c>
      <c r="H16904" s="9">
        <v>45658</v>
      </c>
      <c r="I16904" s="2" t="s">
        <v>33</v>
      </c>
      <c r="J16904" s="2">
        <f t="shared" si="536"/>
        <v>1</v>
      </c>
    </row>
    <row r="16905" spans="1:10" x14ac:dyDescent="0.25">
      <c r="A16905" s="2" t="s">
        <v>57</v>
      </c>
      <c r="B16905" s="2" t="s">
        <v>31</v>
      </c>
      <c r="C16905" s="2" t="s">
        <v>1214</v>
      </c>
      <c r="D16905" s="50" t="s">
        <v>4544</v>
      </c>
      <c r="E16905" s="2">
        <v>388</v>
      </c>
      <c r="F16905" s="2">
        <v>435</v>
      </c>
      <c r="G16905" s="2">
        <f t="shared" ref="G16905:G16968" si="537">F16905-E16905</f>
        <v>47</v>
      </c>
      <c r="H16905" s="9">
        <v>45658</v>
      </c>
      <c r="I16905" s="2" t="s">
        <v>33</v>
      </c>
      <c r="J16905" s="2">
        <f t="shared" si="536"/>
        <v>1</v>
      </c>
    </row>
    <row r="16906" spans="1:10" x14ac:dyDescent="0.25">
      <c r="A16906" s="2" t="s">
        <v>57</v>
      </c>
      <c r="B16906" s="2" t="s">
        <v>31</v>
      </c>
      <c r="C16906" s="2" t="s">
        <v>34</v>
      </c>
      <c r="D16906" s="50" t="s">
        <v>11</v>
      </c>
      <c r="E16906" s="2">
        <v>35</v>
      </c>
      <c r="F16906" s="2">
        <v>46</v>
      </c>
      <c r="G16906" s="2">
        <f t="shared" si="537"/>
        <v>11</v>
      </c>
      <c r="H16906" s="9">
        <v>45658</v>
      </c>
      <c r="I16906" s="2" t="s">
        <v>33</v>
      </c>
      <c r="J16906" s="2">
        <f t="shared" si="536"/>
        <v>1</v>
      </c>
    </row>
    <row r="16907" spans="1:10" x14ac:dyDescent="0.25">
      <c r="A16907" s="2" t="s">
        <v>57</v>
      </c>
      <c r="B16907" s="2" t="s">
        <v>31</v>
      </c>
      <c r="C16907" s="2" t="s">
        <v>35</v>
      </c>
      <c r="D16907" s="50" t="s">
        <v>12</v>
      </c>
      <c r="E16907" s="2">
        <v>6</v>
      </c>
      <c r="F16907" s="2">
        <v>8</v>
      </c>
      <c r="G16907" s="2">
        <f t="shared" si="537"/>
        <v>2</v>
      </c>
      <c r="H16907" s="9">
        <v>45658</v>
      </c>
      <c r="I16907" s="2" t="s">
        <v>33</v>
      </c>
      <c r="J16907" s="2">
        <f t="shared" si="536"/>
        <v>1</v>
      </c>
    </row>
    <row r="16908" spans="1:10" x14ac:dyDescent="0.25">
      <c r="A16908" s="2" t="s">
        <v>57</v>
      </c>
      <c r="B16908" s="2" t="s">
        <v>31</v>
      </c>
      <c r="C16908" s="2" t="s">
        <v>1216</v>
      </c>
      <c r="D16908" s="50" t="s">
        <v>1217</v>
      </c>
      <c r="E16908" s="2">
        <v>17</v>
      </c>
      <c r="F16908" s="2">
        <v>17</v>
      </c>
      <c r="G16908" s="2">
        <f t="shared" si="537"/>
        <v>0</v>
      </c>
      <c r="H16908" s="9">
        <v>45658</v>
      </c>
      <c r="I16908" s="2" t="s">
        <v>33</v>
      </c>
      <c r="J16908" s="2">
        <f t="shared" si="536"/>
        <v>0</v>
      </c>
    </row>
    <row r="16909" spans="1:10" x14ac:dyDescent="0.25">
      <c r="A16909" s="2" t="s">
        <v>57</v>
      </c>
      <c r="B16909" s="2" t="s">
        <v>31</v>
      </c>
      <c r="C16909" s="2" t="s">
        <v>1218</v>
      </c>
      <c r="D16909" s="50" t="s">
        <v>1219</v>
      </c>
      <c r="E16909" s="2">
        <v>5</v>
      </c>
      <c r="F16909" s="2">
        <v>4</v>
      </c>
      <c r="G16909" s="2">
        <f t="shared" si="537"/>
        <v>-1</v>
      </c>
      <c r="H16909" s="9">
        <v>45658</v>
      </c>
      <c r="I16909" s="2" t="s">
        <v>33</v>
      </c>
      <c r="J16909" s="2">
        <f t="shared" si="536"/>
        <v>1</v>
      </c>
    </row>
    <row r="16910" spans="1:10" x14ac:dyDescent="0.25">
      <c r="A16910" s="2" t="s">
        <v>57</v>
      </c>
      <c r="B16910" s="2" t="s">
        <v>49</v>
      </c>
      <c r="C16910" s="2" t="s">
        <v>10514</v>
      </c>
      <c r="D16910" s="50" t="s">
        <v>10515</v>
      </c>
      <c r="E16910" s="2">
        <v>9</v>
      </c>
      <c r="F16910" s="2">
        <v>10</v>
      </c>
      <c r="G16910" s="2">
        <f t="shared" si="537"/>
        <v>1</v>
      </c>
      <c r="H16910" s="9">
        <v>45658</v>
      </c>
      <c r="I16910" s="2" t="s">
        <v>33</v>
      </c>
      <c r="J16910" s="2">
        <f t="shared" si="536"/>
        <v>1</v>
      </c>
    </row>
    <row r="16911" spans="1:10" x14ac:dyDescent="0.25">
      <c r="A16911" s="2" t="s">
        <v>57</v>
      </c>
      <c r="B16911" s="2" t="s">
        <v>49</v>
      </c>
      <c r="C16911" s="2" t="s">
        <v>1247</v>
      </c>
      <c r="D16911" s="50" t="s">
        <v>11097</v>
      </c>
      <c r="E16911" s="2">
        <v>2</v>
      </c>
      <c r="F16911" s="2">
        <v>7</v>
      </c>
      <c r="G16911" s="2">
        <f t="shared" si="537"/>
        <v>5</v>
      </c>
      <c r="H16911" s="9">
        <v>45658</v>
      </c>
      <c r="I16911" s="2" t="s">
        <v>33</v>
      </c>
      <c r="J16911" s="2">
        <f t="shared" si="536"/>
        <v>1</v>
      </c>
    </row>
    <row r="16912" spans="1:10" x14ac:dyDescent="0.25">
      <c r="A16912" s="2" t="s">
        <v>57</v>
      </c>
      <c r="B16912" s="2" t="s">
        <v>49</v>
      </c>
      <c r="C16912" s="2" t="s">
        <v>50</v>
      </c>
      <c r="D16912" s="50" t="s">
        <v>22</v>
      </c>
      <c r="E16912" s="2">
        <v>1</v>
      </c>
      <c r="F16912" s="2">
        <v>1</v>
      </c>
      <c r="G16912" s="2">
        <f t="shared" si="537"/>
        <v>0</v>
      </c>
      <c r="H16912" s="9">
        <v>45658</v>
      </c>
      <c r="I16912" s="2" t="s">
        <v>33</v>
      </c>
      <c r="J16912" s="2">
        <f t="shared" si="536"/>
        <v>0</v>
      </c>
    </row>
    <row r="16913" spans="1:10" x14ac:dyDescent="0.25">
      <c r="A16913" s="2" t="s">
        <v>57</v>
      </c>
      <c r="B16913" s="2" t="s">
        <v>49</v>
      </c>
      <c r="C16913" s="2" t="s">
        <v>1249</v>
      </c>
      <c r="D16913" s="50" t="s">
        <v>1250</v>
      </c>
      <c r="E16913" s="2">
        <v>1</v>
      </c>
      <c r="F16913" s="2">
        <v>0</v>
      </c>
      <c r="G16913" s="2">
        <f t="shared" si="537"/>
        <v>-1</v>
      </c>
      <c r="H16913" s="9">
        <v>45658</v>
      </c>
      <c r="I16913" s="2" t="s">
        <v>33</v>
      </c>
      <c r="J16913" s="2">
        <f t="shared" si="536"/>
        <v>1</v>
      </c>
    </row>
    <row r="16914" spans="1:10" x14ac:dyDescent="0.25">
      <c r="A16914" s="2" t="s">
        <v>57</v>
      </c>
      <c r="B16914" s="2" t="s">
        <v>49</v>
      </c>
      <c r="C16914" s="2" t="s">
        <v>52</v>
      </c>
      <c r="D16914" s="50" t="s">
        <v>24</v>
      </c>
      <c r="E16914" s="2">
        <v>48</v>
      </c>
      <c r="F16914" s="2">
        <v>73</v>
      </c>
      <c r="G16914" s="2">
        <f t="shared" si="537"/>
        <v>25</v>
      </c>
      <c r="H16914" s="9">
        <v>45658</v>
      </c>
      <c r="I16914" s="2" t="s">
        <v>33</v>
      </c>
      <c r="J16914" s="2">
        <f t="shared" si="536"/>
        <v>1</v>
      </c>
    </row>
    <row r="16915" spans="1:10" x14ac:dyDescent="0.25">
      <c r="A16915" s="2" t="s">
        <v>57</v>
      </c>
      <c r="B16915" s="2" t="s">
        <v>49</v>
      </c>
      <c r="C16915" s="2" t="s">
        <v>53</v>
      </c>
      <c r="D16915" s="50" t="s">
        <v>25</v>
      </c>
      <c r="E16915" s="2">
        <v>8</v>
      </c>
      <c r="F16915" s="2">
        <v>9</v>
      </c>
      <c r="G16915" s="2">
        <f t="shared" si="537"/>
        <v>1</v>
      </c>
      <c r="H16915" s="9">
        <v>45658</v>
      </c>
      <c r="I16915" s="2" t="s">
        <v>33</v>
      </c>
      <c r="J16915" s="2">
        <f t="shared" si="536"/>
        <v>1</v>
      </c>
    </row>
    <row r="16916" spans="1:10" x14ac:dyDescent="0.25">
      <c r="A16916" s="2" t="s">
        <v>11098</v>
      </c>
      <c r="B16916" s="2" t="s">
        <v>2890</v>
      </c>
      <c r="C16916" s="2" t="s">
        <v>2916</v>
      </c>
      <c r="D16916" s="50" t="s">
        <v>1555</v>
      </c>
      <c r="E16916" s="2">
        <v>38</v>
      </c>
      <c r="F16916" s="2">
        <v>62</v>
      </c>
      <c r="G16916" s="2">
        <f t="shared" si="537"/>
        <v>24</v>
      </c>
      <c r="H16916" s="9">
        <v>45658</v>
      </c>
      <c r="I16916" s="2" t="s">
        <v>33</v>
      </c>
      <c r="J16916" s="2">
        <f t="shared" si="536"/>
        <v>1</v>
      </c>
    </row>
    <row r="16917" spans="1:10" x14ac:dyDescent="0.25">
      <c r="A16917" s="2" t="s">
        <v>11098</v>
      </c>
      <c r="B16917" s="2" t="s">
        <v>2890</v>
      </c>
      <c r="C16917" s="2" t="s">
        <v>2960</v>
      </c>
      <c r="D16917" s="50" t="s">
        <v>1556</v>
      </c>
      <c r="E16917" s="2">
        <v>2</v>
      </c>
      <c r="F16917" s="2">
        <v>6</v>
      </c>
      <c r="G16917" s="2">
        <f t="shared" si="537"/>
        <v>4</v>
      </c>
      <c r="H16917" s="9">
        <v>45658</v>
      </c>
      <c r="I16917" s="2" t="s">
        <v>33</v>
      </c>
      <c r="J16917" s="2">
        <f t="shared" si="536"/>
        <v>1</v>
      </c>
    </row>
    <row r="16918" spans="1:10" x14ac:dyDescent="0.25">
      <c r="A16918" s="2" t="s">
        <v>11098</v>
      </c>
      <c r="B16918" s="2" t="s">
        <v>2890</v>
      </c>
      <c r="C16918" s="2" t="s">
        <v>2930</v>
      </c>
      <c r="D16918" s="50" t="s">
        <v>1557</v>
      </c>
      <c r="E16918" s="2">
        <v>5</v>
      </c>
      <c r="F16918" s="2">
        <v>2</v>
      </c>
      <c r="G16918" s="2">
        <f t="shared" si="537"/>
        <v>-3</v>
      </c>
      <c r="H16918" s="9">
        <v>45658</v>
      </c>
      <c r="I16918" s="2" t="s">
        <v>33</v>
      </c>
      <c r="J16918" s="2">
        <f t="shared" si="536"/>
        <v>1</v>
      </c>
    </row>
    <row r="16919" spans="1:10" x14ac:dyDescent="0.25">
      <c r="A16919" s="2" t="s">
        <v>11098</v>
      </c>
      <c r="B16919" s="2" t="s">
        <v>2890</v>
      </c>
      <c r="C16919" s="2" t="s">
        <v>2924</v>
      </c>
      <c r="D16919" s="50" t="s">
        <v>8102</v>
      </c>
      <c r="E16919" s="2">
        <v>2</v>
      </c>
      <c r="F16919" s="2">
        <v>4</v>
      </c>
      <c r="G16919" s="2">
        <f t="shared" si="537"/>
        <v>2</v>
      </c>
      <c r="H16919" s="9">
        <v>45658</v>
      </c>
      <c r="I16919" s="2" t="s">
        <v>33</v>
      </c>
      <c r="J16919" s="2">
        <f t="shared" si="536"/>
        <v>1</v>
      </c>
    </row>
    <row r="16920" spans="1:10" x14ac:dyDescent="0.25">
      <c r="A16920" s="2" t="s">
        <v>11098</v>
      </c>
      <c r="B16920" s="2" t="s">
        <v>2890</v>
      </c>
      <c r="C16920" s="2" t="s">
        <v>2941</v>
      </c>
      <c r="D16920" s="50" t="s">
        <v>11099</v>
      </c>
      <c r="E16920" s="2">
        <v>28</v>
      </c>
      <c r="F16920" s="2">
        <v>14</v>
      </c>
      <c r="G16920" s="2">
        <f t="shared" si="537"/>
        <v>-14</v>
      </c>
      <c r="H16920" s="9">
        <v>45658</v>
      </c>
      <c r="I16920" s="2" t="s">
        <v>33</v>
      </c>
      <c r="J16920" s="2">
        <f t="shared" si="536"/>
        <v>1</v>
      </c>
    </row>
    <row r="16921" spans="1:10" x14ac:dyDescent="0.25">
      <c r="A16921" s="2" t="s">
        <v>11098</v>
      </c>
      <c r="B16921" s="2" t="s">
        <v>2890</v>
      </c>
      <c r="C16921" s="2" t="s">
        <v>9464</v>
      </c>
      <c r="D16921" s="50" t="s">
        <v>9465</v>
      </c>
      <c r="E16921" s="2">
        <v>4</v>
      </c>
      <c r="F16921" s="2">
        <v>0</v>
      </c>
      <c r="G16921" s="2">
        <f t="shared" si="537"/>
        <v>-4</v>
      </c>
      <c r="H16921" s="9">
        <v>45658</v>
      </c>
      <c r="I16921" s="2" t="s">
        <v>33</v>
      </c>
      <c r="J16921" s="2">
        <f t="shared" si="536"/>
        <v>1</v>
      </c>
    </row>
    <row r="16922" spans="1:10" x14ac:dyDescent="0.25">
      <c r="A16922" s="2" t="s">
        <v>11098</v>
      </c>
      <c r="B16922" s="2" t="s">
        <v>2890</v>
      </c>
      <c r="C16922" s="2" t="s">
        <v>8103</v>
      </c>
      <c r="D16922" s="50" t="s">
        <v>8104</v>
      </c>
      <c r="E16922" s="2">
        <v>8</v>
      </c>
      <c r="F16922" s="2">
        <v>8</v>
      </c>
      <c r="G16922" s="2">
        <f t="shared" si="537"/>
        <v>0</v>
      </c>
      <c r="H16922" s="9">
        <v>45658</v>
      </c>
      <c r="I16922" s="2" t="s">
        <v>33</v>
      </c>
      <c r="J16922" s="2">
        <f t="shared" si="536"/>
        <v>0</v>
      </c>
    </row>
    <row r="16923" spans="1:10" x14ac:dyDescent="0.25">
      <c r="A16923" s="2" t="s">
        <v>11098</v>
      </c>
      <c r="B16923" s="2" t="s">
        <v>2890</v>
      </c>
      <c r="C16923" s="2" t="s">
        <v>5416</v>
      </c>
      <c r="D16923" s="50" t="s">
        <v>11100</v>
      </c>
      <c r="E16923" s="2">
        <v>6</v>
      </c>
      <c r="F16923" s="2">
        <v>0</v>
      </c>
      <c r="G16923" s="2">
        <f t="shared" si="537"/>
        <v>-6</v>
      </c>
      <c r="H16923" s="9">
        <v>45658</v>
      </c>
      <c r="I16923" s="2" t="s">
        <v>33</v>
      </c>
      <c r="J16923" s="2">
        <f t="shared" si="536"/>
        <v>1</v>
      </c>
    </row>
    <row r="16924" spans="1:10" x14ac:dyDescent="0.25">
      <c r="A16924" s="2" t="s">
        <v>11098</v>
      </c>
      <c r="B16924" s="2" t="s">
        <v>2890</v>
      </c>
      <c r="C16924" s="2" t="s">
        <v>2923</v>
      </c>
      <c r="D16924" s="50" t="s">
        <v>1560</v>
      </c>
      <c r="E16924" s="2">
        <v>13</v>
      </c>
      <c r="F16924" s="2">
        <v>13</v>
      </c>
      <c r="G16924" s="2">
        <f t="shared" si="537"/>
        <v>0</v>
      </c>
      <c r="H16924" s="9">
        <v>45658</v>
      </c>
      <c r="I16924" s="2" t="s">
        <v>33</v>
      </c>
      <c r="J16924" s="2">
        <f t="shared" si="536"/>
        <v>0</v>
      </c>
    </row>
    <row r="16925" spans="1:10" x14ac:dyDescent="0.25">
      <c r="A16925" s="2" t="s">
        <v>11098</v>
      </c>
      <c r="B16925" s="2" t="s">
        <v>2890</v>
      </c>
      <c r="C16925" s="2" t="s">
        <v>2935</v>
      </c>
      <c r="D16925" s="50" t="s">
        <v>1561</v>
      </c>
      <c r="E16925" s="2">
        <v>13</v>
      </c>
      <c r="F16925" s="2">
        <v>23</v>
      </c>
      <c r="G16925" s="2">
        <f t="shared" si="537"/>
        <v>10</v>
      </c>
      <c r="H16925" s="9">
        <v>45658</v>
      </c>
      <c r="I16925" s="2" t="s">
        <v>33</v>
      </c>
      <c r="J16925" s="2">
        <f t="shared" si="536"/>
        <v>1</v>
      </c>
    </row>
    <row r="16926" spans="1:10" x14ac:dyDescent="0.25">
      <c r="A16926" s="2" t="s">
        <v>11098</v>
      </c>
      <c r="B16926" s="2" t="s">
        <v>2890</v>
      </c>
      <c r="C16926" s="2" t="s">
        <v>2936</v>
      </c>
      <c r="D16926" s="50" t="s">
        <v>11101</v>
      </c>
      <c r="E16926" s="2">
        <v>21</v>
      </c>
      <c r="F16926" s="2">
        <v>20</v>
      </c>
      <c r="G16926" s="2">
        <f t="shared" si="537"/>
        <v>-1</v>
      </c>
      <c r="H16926" s="9">
        <v>45658</v>
      </c>
      <c r="I16926" s="2" t="s">
        <v>33</v>
      </c>
      <c r="J16926" s="2">
        <f t="shared" si="536"/>
        <v>1</v>
      </c>
    </row>
    <row r="16927" spans="1:10" x14ac:dyDescent="0.25">
      <c r="A16927" s="2" t="s">
        <v>11098</v>
      </c>
      <c r="B16927" s="2" t="s">
        <v>2890</v>
      </c>
      <c r="C16927" s="2" t="s">
        <v>2949</v>
      </c>
      <c r="D16927" s="50" t="s">
        <v>1563</v>
      </c>
      <c r="E16927" s="2">
        <v>11</v>
      </c>
      <c r="F16927" s="2">
        <v>11</v>
      </c>
      <c r="G16927" s="2">
        <f t="shared" si="537"/>
        <v>0</v>
      </c>
      <c r="H16927" s="9">
        <v>45658</v>
      </c>
      <c r="I16927" s="2" t="s">
        <v>33</v>
      </c>
      <c r="J16927" s="2">
        <f t="shared" si="536"/>
        <v>0</v>
      </c>
    </row>
    <row r="16928" spans="1:10" x14ac:dyDescent="0.25">
      <c r="A16928" s="2" t="s">
        <v>11098</v>
      </c>
      <c r="B16928" s="2" t="s">
        <v>2890</v>
      </c>
      <c r="C16928" s="2" t="s">
        <v>2911</v>
      </c>
      <c r="D16928" s="50" t="s">
        <v>1564</v>
      </c>
      <c r="E16928" s="2">
        <v>11</v>
      </c>
      <c r="F16928" s="2">
        <v>20</v>
      </c>
      <c r="G16928" s="2">
        <f t="shared" si="537"/>
        <v>9</v>
      </c>
      <c r="H16928" s="9">
        <v>45658</v>
      </c>
      <c r="I16928" s="2" t="s">
        <v>33</v>
      </c>
      <c r="J16928" s="2">
        <f t="shared" si="536"/>
        <v>1</v>
      </c>
    </row>
    <row r="16929" spans="1:10" x14ac:dyDescent="0.25">
      <c r="A16929" s="2" t="s">
        <v>11098</v>
      </c>
      <c r="B16929" s="2" t="s">
        <v>2890</v>
      </c>
      <c r="C16929" s="2" t="s">
        <v>2943</v>
      </c>
      <c r="D16929" s="50" t="s">
        <v>9472</v>
      </c>
      <c r="E16929" s="2">
        <v>5</v>
      </c>
      <c r="F16929" s="2">
        <v>12</v>
      </c>
      <c r="G16929" s="2">
        <f t="shared" si="537"/>
        <v>7</v>
      </c>
      <c r="H16929" s="9">
        <v>45658</v>
      </c>
      <c r="I16929" s="2" t="s">
        <v>33</v>
      </c>
      <c r="J16929" s="2">
        <f t="shared" si="536"/>
        <v>1</v>
      </c>
    </row>
    <row r="16930" spans="1:10" x14ac:dyDescent="0.25">
      <c r="A16930" s="2" t="s">
        <v>11098</v>
      </c>
      <c r="B16930" s="2" t="s">
        <v>2890</v>
      </c>
      <c r="C16930" s="2" t="s">
        <v>5419</v>
      </c>
      <c r="D16930" s="50" t="s">
        <v>9473</v>
      </c>
      <c r="E16930" s="2">
        <v>1</v>
      </c>
      <c r="F16930" s="2">
        <v>1</v>
      </c>
      <c r="G16930" s="2">
        <f t="shared" si="537"/>
        <v>0</v>
      </c>
      <c r="H16930" s="9">
        <v>45658</v>
      </c>
      <c r="I16930" s="2" t="s">
        <v>33</v>
      </c>
      <c r="J16930" s="2">
        <f t="shared" si="536"/>
        <v>0</v>
      </c>
    </row>
    <row r="16931" spans="1:10" x14ac:dyDescent="0.25">
      <c r="A16931" s="2" t="s">
        <v>11098</v>
      </c>
      <c r="B16931" s="2" t="s">
        <v>2890</v>
      </c>
      <c r="C16931" s="2" t="s">
        <v>2945</v>
      </c>
      <c r="D16931" s="50" t="s">
        <v>9474</v>
      </c>
      <c r="E16931" s="2">
        <v>5</v>
      </c>
      <c r="F16931" s="2">
        <v>5</v>
      </c>
      <c r="G16931" s="2">
        <f t="shared" si="537"/>
        <v>0</v>
      </c>
      <c r="H16931" s="9">
        <v>45658</v>
      </c>
      <c r="I16931" s="2" t="s">
        <v>33</v>
      </c>
      <c r="J16931" s="2">
        <f t="shared" si="536"/>
        <v>0</v>
      </c>
    </row>
    <row r="16932" spans="1:10" x14ac:dyDescent="0.25">
      <c r="A16932" s="2" t="s">
        <v>11098</v>
      </c>
      <c r="B16932" s="2" t="s">
        <v>2890</v>
      </c>
      <c r="C16932" s="2" t="s">
        <v>2934</v>
      </c>
      <c r="D16932" s="50" t="s">
        <v>11102</v>
      </c>
      <c r="E16932" s="2">
        <v>2</v>
      </c>
      <c r="F16932" s="2">
        <v>2</v>
      </c>
      <c r="G16932" s="2">
        <f t="shared" si="537"/>
        <v>0</v>
      </c>
      <c r="H16932" s="9">
        <v>45658</v>
      </c>
      <c r="I16932" s="2" t="s">
        <v>33</v>
      </c>
      <c r="J16932" s="2">
        <f t="shared" si="536"/>
        <v>0</v>
      </c>
    </row>
    <row r="16933" spans="1:10" x14ac:dyDescent="0.25">
      <c r="A16933" s="2" t="s">
        <v>11098</v>
      </c>
      <c r="B16933" s="2" t="s">
        <v>2890</v>
      </c>
      <c r="C16933" s="2" t="s">
        <v>2912</v>
      </c>
      <c r="D16933" s="50" t="s">
        <v>1568</v>
      </c>
      <c r="E16933" s="2">
        <v>85</v>
      </c>
      <c r="F16933" s="2">
        <v>102</v>
      </c>
      <c r="G16933" s="2">
        <f t="shared" si="537"/>
        <v>17</v>
      </c>
      <c r="H16933" s="9">
        <v>45658</v>
      </c>
      <c r="I16933" s="2" t="s">
        <v>33</v>
      </c>
      <c r="J16933" s="2">
        <f t="shared" si="536"/>
        <v>1</v>
      </c>
    </row>
    <row r="16934" spans="1:10" x14ac:dyDescent="0.25">
      <c r="A16934" s="2" t="s">
        <v>11098</v>
      </c>
      <c r="B16934" s="2" t="s">
        <v>2890</v>
      </c>
      <c r="C16934" s="2" t="s">
        <v>11103</v>
      </c>
      <c r="D16934" s="50" t="s">
        <v>11104</v>
      </c>
      <c r="E16934" s="2">
        <v>1</v>
      </c>
      <c r="F16934" s="2">
        <v>25</v>
      </c>
      <c r="G16934" s="2">
        <f t="shared" si="537"/>
        <v>24</v>
      </c>
      <c r="H16934" s="9">
        <v>45658</v>
      </c>
      <c r="I16934" s="2" t="s">
        <v>33</v>
      </c>
      <c r="J16934" s="2">
        <f t="shared" si="536"/>
        <v>1</v>
      </c>
    </row>
    <row r="16935" spans="1:10" x14ac:dyDescent="0.25">
      <c r="A16935" s="2" t="s">
        <v>11098</v>
      </c>
      <c r="B16935" s="2" t="s">
        <v>2890</v>
      </c>
      <c r="C16935" s="2" t="s">
        <v>2894</v>
      </c>
      <c r="D16935" s="50" t="s">
        <v>1569</v>
      </c>
      <c r="E16935" s="2">
        <v>82</v>
      </c>
      <c r="F16935" s="2">
        <v>76</v>
      </c>
      <c r="G16935" s="2">
        <f t="shared" si="537"/>
        <v>-6</v>
      </c>
      <c r="H16935" s="9">
        <v>45658</v>
      </c>
      <c r="I16935" s="2" t="s">
        <v>33</v>
      </c>
      <c r="J16935" s="2">
        <f t="shared" si="536"/>
        <v>1</v>
      </c>
    </row>
    <row r="16936" spans="1:10" x14ac:dyDescent="0.25">
      <c r="A16936" s="2" t="s">
        <v>11098</v>
      </c>
      <c r="B16936" s="2" t="s">
        <v>2890</v>
      </c>
      <c r="C16936" s="2" t="s">
        <v>2917</v>
      </c>
      <c r="D16936" s="50" t="s">
        <v>2918</v>
      </c>
      <c r="E16936" s="2">
        <v>125</v>
      </c>
      <c r="F16936" s="2">
        <v>121</v>
      </c>
      <c r="G16936" s="2">
        <f t="shared" si="537"/>
        <v>-4</v>
      </c>
      <c r="H16936" s="9">
        <v>45658</v>
      </c>
      <c r="I16936" s="2" t="s">
        <v>33</v>
      </c>
      <c r="J16936" s="2">
        <f t="shared" si="536"/>
        <v>1</v>
      </c>
    </row>
    <row r="16937" spans="1:10" x14ac:dyDescent="0.25">
      <c r="A16937" s="2" t="s">
        <v>11098</v>
      </c>
      <c r="B16937" s="2" t="s">
        <v>2890</v>
      </c>
      <c r="C16937" s="2" t="s">
        <v>8108</v>
      </c>
      <c r="D16937" s="50" t="s">
        <v>11105</v>
      </c>
      <c r="E16937" s="2">
        <v>31</v>
      </c>
      <c r="F16937" s="2">
        <v>28</v>
      </c>
      <c r="G16937" s="2">
        <f t="shared" si="537"/>
        <v>-3</v>
      </c>
      <c r="H16937" s="9">
        <v>45658</v>
      </c>
      <c r="I16937" s="2" t="s">
        <v>33</v>
      </c>
      <c r="J16937" s="2">
        <f t="shared" si="536"/>
        <v>1</v>
      </c>
    </row>
    <row r="16938" spans="1:10" x14ac:dyDescent="0.25">
      <c r="A16938" s="2" t="s">
        <v>11098</v>
      </c>
      <c r="B16938" s="2" t="s">
        <v>2890</v>
      </c>
      <c r="C16938" s="2" t="s">
        <v>2922</v>
      </c>
      <c r="D16938" s="50" t="s">
        <v>8112</v>
      </c>
      <c r="E16938" s="2">
        <v>150</v>
      </c>
      <c r="F16938" s="2">
        <v>171</v>
      </c>
      <c r="G16938" s="2">
        <f t="shared" si="537"/>
        <v>21</v>
      </c>
      <c r="H16938" s="9">
        <v>45658</v>
      </c>
      <c r="I16938" s="2" t="s">
        <v>33</v>
      </c>
      <c r="J16938" s="2">
        <f t="shared" si="536"/>
        <v>1</v>
      </c>
    </row>
    <row r="16939" spans="1:10" x14ac:dyDescent="0.25">
      <c r="A16939" s="2" t="s">
        <v>11098</v>
      </c>
      <c r="B16939" s="2" t="s">
        <v>2890</v>
      </c>
      <c r="C16939" s="2" t="s">
        <v>11106</v>
      </c>
      <c r="D16939" s="50" t="s">
        <v>11107</v>
      </c>
      <c r="E16939" s="2">
        <v>4</v>
      </c>
      <c r="F16939" s="2">
        <v>4</v>
      </c>
      <c r="G16939" s="2">
        <f t="shared" si="537"/>
        <v>0</v>
      </c>
      <c r="H16939" s="9">
        <v>45658</v>
      </c>
      <c r="I16939" s="2" t="s">
        <v>33</v>
      </c>
      <c r="J16939" s="2">
        <f t="shared" si="536"/>
        <v>0</v>
      </c>
    </row>
    <row r="16940" spans="1:10" x14ac:dyDescent="0.25">
      <c r="A16940" s="2" t="s">
        <v>11098</v>
      </c>
      <c r="B16940" s="2" t="s">
        <v>2890</v>
      </c>
      <c r="C16940" s="2" t="s">
        <v>11108</v>
      </c>
      <c r="D16940" s="50" t="s">
        <v>11109</v>
      </c>
      <c r="E16940" s="2">
        <v>1</v>
      </c>
      <c r="F16940" s="2">
        <v>1</v>
      </c>
      <c r="G16940" s="2">
        <f t="shared" si="537"/>
        <v>0</v>
      </c>
      <c r="H16940" s="9">
        <v>45658</v>
      </c>
      <c r="I16940" s="2" t="s">
        <v>33</v>
      </c>
      <c r="J16940" s="2">
        <f t="shared" si="536"/>
        <v>0</v>
      </c>
    </row>
    <row r="16941" spans="1:10" x14ac:dyDescent="0.25">
      <c r="A16941" s="2" t="s">
        <v>11098</v>
      </c>
      <c r="B16941" s="2" t="s">
        <v>2890</v>
      </c>
      <c r="C16941" s="2" t="s">
        <v>11110</v>
      </c>
      <c r="D16941" s="50" t="s">
        <v>11111</v>
      </c>
      <c r="E16941" s="2">
        <v>7</v>
      </c>
      <c r="F16941" s="2">
        <v>6</v>
      </c>
      <c r="G16941" s="2">
        <f t="shared" si="537"/>
        <v>-1</v>
      </c>
      <c r="H16941" s="9">
        <v>45658</v>
      </c>
      <c r="I16941" s="2" t="s">
        <v>33</v>
      </c>
      <c r="J16941" s="2">
        <f t="shared" si="536"/>
        <v>1</v>
      </c>
    </row>
    <row r="16942" spans="1:10" x14ac:dyDescent="0.25">
      <c r="A16942" s="2" t="s">
        <v>11098</v>
      </c>
      <c r="B16942" s="2" t="s">
        <v>2890</v>
      </c>
      <c r="C16942" s="2" t="s">
        <v>2929</v>
      </c>
      <c r="D16942" s="50" t="s">
        <v>1574</v>
      </c>
      <c r="E16942" s="2">
        <v>31</v>
      </c>
      <c r="F16942" s="2">
        <v>31</v>
      </c>
      <c r="G16942" s="2">
        <f t="shared" si="537"/>
        <v>0</v>
      </c>
      <c r="H16942" s="9">
        <v>45658</v>
      </c>
      <c r="I16942" s="2" t="s">
        <v>33</v>
      </c>
      <c r="J16942" s="2">
        <f t="shared" si="536"/>
        <v>0</v>
      </c>
    </row>
    <row r="16943" spans="1:10" x14ac:dyDescent="0.25">
      <c r="A16943" s="2" t="s">
        <v>11098</v>
      </c>
      <c r="B16943" s="2" t="s">
        <v>2890</v>
      </c>
      <c r="C16943" s="2" t="s">
        <v>5427</v>
      </c>
      <c r="D16943" s="50" t="s">
        <v>11112</v>
      </c>
      <c r="E16943" s="2">
        <v>1</v>
      </c>
      <c r="F16943" s="2">
        <v>1</v>
      </c>
      <c r="G16943" s="2">
        <f t="shared" si="537"/>
        <v>0</v>
      </c>
      <c r="H16943" s="9">
        <v>45658</v>
      </c>
      <c r="I16943" s="2" t="s">
        <v>33</v>
      </c>
      <c r="J16943" s="2">
        <f t="shared" ref="J16943:J17006" si="538">IF(G16943=0,0,1)</f>
        <v>0</v>
      </c>
    </row>
    <row r="16944" spans="1:10" x14ac:dyDescent="0.25">
      <c r="A16944" s="2" t="s">
        <v>11098</v>
      </c>
      <c r="B16944" s="2" t="s">
        <v>2890</v>
      </c>
      <c r="C16944" s="2" t="s">
        <v>2919</v>
      </c>
      <c r="D16944" s="50" t="s">
        <v>8526</v>
      </c>
      <c r="E16944" s="2">
        <v>381</v>
      </c>
      <c r="F16944" s="2">
        <v>381</v>
      </c>
      <c r="G16944" s="2">
        <f t="shared" si="537"/>
        <v>0</v>
      </c>
      <c r="H16944" s="9">
        <v>45658</v>
      </c>
      <c r="I16944" s="2" t="s">
        <v>33</v>
      </c>
      <c r="J16944" s="2">
        <f t="shared" si="538"/>
        <v>0</v>
      </c>
    </row>
    <row r="16945" spans="1:10" x14ac:dyDescent="0.25">
      <c r="A16945" s="2" t="s">
        <v>11098</v>
      </c>
      <c r="B16945" s="2" t="s">
        <v>2890</v>
      </c>
      <c r="C16945" s="2" t="s">
        <v>2958</v>
      </c>
      <c r="D16945" s="50" t="s">
        <v>2959</v>
      </c>
      <c r="E16945" s="2">
        <v>6</v>
      </c>
      <c r="F16945" s="2">
        <v>7</v>
      </c>
      <c r="G16945" s="2">
        <f t="shared" si="537"/>
        <v>1</v>
      </c>
      <c r="H16945" s="9">
        <v>45658</v>
      </c>
      <c r="I16945" s="2" t="s">
        <v>33</v>
      </c>
      <c r="J16945" s="2">
        <f t="shared" si="538"/>
        <v>1</v>
      </c>
    </row>
    <row r="16946" spans="1:10" x14ac:dyDescent="0.25">
      <c r="A16946" s="2" t="s">
        <v>11098</v>
      </c>
      <c r="B16946" s="2" t="s">
        <v>2890</v>
      </c>
      <c r="C16946" s="2" t="s">
        <v>2920</v>
      </c>
      <c r="D16946" s="50" t="s">
        <v>1576</v>
      </c>
      <c r="E16946" s="2">
        <v>38</v>
      </c>
      <c r="F16946" s="2">
        <v>51</v>
      </c>
      <c r="G16946" s="2">
        <f t="shared" si="537"/>
        <v>13</v>
      </c>
      <c r="H16946" s="9">
        <v>45658</v>
      </c>
      <c r="I16946" s="2" t="s">
        <v>33</v>
      </c>
      <c r="J16946" s="2">
        <f t="shared" si="538"/>
        <v>1</v>
      </c>
    </row>
    <row r="16947" spans="1:10" x14ac:dyDescent="0.25">
      <c r="A16947" s="2" t="s">
        <v>11098</v>
      </c>
      <c r="B16947" s="2" t="s">
        <v>2890</v>
      </c>
      <c r="C16947" s="2" t="s">
        <v>2954</v>
      </c>
      <c r="D16947" s="50" t="s">
        <v>1616</v>
      </c>
      <c r="E16947" s="2">
        <v>42</v>
      </c>
      <c r="F16947" s="2">
        <v>24</v>
      </c>
      <c r="G16947" s="2">
        <f t="shared" si="537"/>
        <v>-18</v>
      </c>
      <c r="H16947" s="9">
        <v>45658</v>
      </c>
      <c r="I16947" s="2" t="s">
        <v>33</v>
      </c>
      <c r="J16947" s="2">
        <f t="shared" si="538"/>
        <v>1</v>
      </c>
    </row>
    <row r="16948" spans="1:10" x14ac:dyDescent="0.25">
      <c r="A16948" s="2" t="s">
        <v>11098</v>
      </c>
      <c r="B16948" s="2" t="s">
        <v>2890</v>
      </c>
      <c r="C16948" s="2" t="s">
        <v>2957</v>
      </c>
      <c r="D16948" s="50" t="s">
        <v>1577</v>
      </c>
      <c r="E16948" s="2">
        <v>66</v>
      </c>
      <c r="F16948" s="2">
        <v>73</v>
      </c>
      <c r="G16948" s="2">
        <f t="shared" si="537"/>
        <v>7</v>
      </c>
      <c r="H16948" s="9">
        <v>45658</v>
      </c>
      <c r="I16948" s="2" t="s">
        <v>33</v>
      </c>
      <c r="J16948" s="2">
        <f t="shared" si="538"/>
        <v>1</v>
      </c>
    </row>
    <row r="16949" spans="1:10" x14ac:dyDescent="0.25">
      <c r="A16949" s="2" t="s">
        <v>11098</v>
      </c>
      <c r="B16949" s="2" t="s">
        <v>2890</v>
      </c>
      <c r="C16949" s="2" t="s">
        <v>11113</v>
      </c>
      <c r="D16949" s="50" t="s">
        <v>11114</v>
      </c>
      <c r="E16949" s="2">
        <v>4</v>
      </c>
      <c r="F16949" s="2">
        <v>0</v>
      </c>
      <c r="G16949" s="2">
        <f t="shared" si="537"/>
        <v>-4</v>
      </c>
      <c r="H16949" s="9">
        <v>45658</v>
      </c>
      <c r="I16949" s="2" t="s">
        <v>33</v>
      </c>
      <c r="J16949" s="2">
        <f t="shared" si="538"/>
        <v>1</v>
      </c>
    </row>
    <row r="16950" spans="1:10" x14ac:dyDescent="0.25">
      <c r="A16950" s="2" t="s">
        <v>11098</v>
      </c>
      <c r="B16950" s="2" t="s">
        <v>2890</v>
      </c>
      <c r="C16950" s="2" t="s">
        <v>2937</v>
      </c>
      <c r="D16950" s="50" t="s">
        <v>1578</v>
      </c>
      <c r="E16950" s="2">
        <v>3</v>
      </c>
      <c r="F16950" s="2">
        <v>3</v>
      </c>
      <c r="G16950" s="2">
        <f t="shared" si="537"/>
        <v>0</v>
      </c>
      <c r="H16950" s="9">
        <v>45658</v>
      </c>
      <c r="I16950" s="2" t="s">
        <v>33</v>
      </c>
      <c r="J16950" s="2">
        <f t="shared" si="538"/>
        <v>0</v>
      </c>
    </row>
    <row r="16951" spans="1:10" x14ac:dyDescent="0.25">
      <c r="A16951" s="2" t="s">
        <v>11098</v>
      </c>
      <c r="B16951" s="2" t="s">
        <v>2890</v>
      </c>
      <c r="C16951" s="2" t="s">
        <v>2901</v>
      </c>
      <c r="D16951" s="50" t="s">
        <v>1579</v>
      </c>
      <c r="E16951" s="2">
        <v>15</v>
      </c>
      <c r="F16951" s="2">
        <v>13</v>
      </c>
      <c r="G16951" s="2">
        <f t="shared" si="537"/>
        <v>-2</v>
      </c>
      <c r="H16951" s="9">
        <v>45658</v>
      </c>
      <c r="I16951" s="2" t="s">
        <v>33</v>
      </c>
      <c r="J16951" s="2">
        <f t="shared" si="538"/>
        <v>1</v>
      </c>
    </row>
    <row r="16952" spans="1:10" x14ac:dyDescent="0.25">
      <c r="A16952" s="2" t="s">
        <v>11098</v>
      </c>
      <c r="B16952" s="2" t="s">
        <v>2890</v>
      </c>
      <c r="C16952" s="2" t="s">
        <v>2938</v>
      </c>
      <c r="D16952" s="50" t="s">
        <v>1580</v>
      </c>
      <c r="E16952" s="2">
        <v>23</v>
      </c>
      <c r="F16952" s="2">
        <v>21</v>
      </c>
      <c r="G16952" s="2">
        <f t="shared" si="537"/>
        <v>-2</v>
      </c>
      <c r="H16952" s="9">
        <v>45658</v>
      </c>
      <c r="I16952" s="2" t="s">
        <v>33</v>
      </c>
      <c r="J16952" s="2">
        <f t="shared" si="538"/>
        <v>1</v>
      </c>
    </row>
    <row r="16953" spans="1:10" x14ac:dyDescent="0.25">
      <c r="A16953" s="2" t="s">
        <v>11098</v>
      </c>
      <c r="B16953" s="2" t="s">
        <v>2890</v>
      </c>
      <c r="C16953" s="2" t="s">
        <v>5434</v>
      </c>
      <c r="D16953" s="50" t="s">
        <v>1619</v>
      </c>
      <c r="E16953" s="2">
        <v>8</v>
      </c>
      <c r="F16953" s="2">
        <v>3</v>
      </c>
      <c r="G16953" s="2">
        <f t="shared" si="537"/>
        <v>-5</v>
      </c>
      <c r="H16953" s="9">
        <v>45658</v>
      </c>
      <c r="I16953" s="2" t="s">
        <v>33</v>
      </c>
      <c r="J16953" s="2">
        <f t="shared" si="538"/>
        <v>1</v>
      </c>
    </row>
    <row r="16954" spans="1:10" x14ac:dyDescent="0.25">
      <c r="A16954" s="2" t="s">
        <v>11098</v>
      </c>
      <c r="B16954" s="2" t="s">
        <v>2890</v>
      </c>
      <c r="C16954" s="2" t="s">
        <v>5436</v>
      </c>
      <c r="D16954" s="50" t="s">
        <v>8117</v>
      </c>
      <c r="E16954" s="2">
        <v>1</v>
      </c>
      <c r="F16954" s="2">
        <v>2</v>
      </c>
      <c r="G16954" s="2">
        <f t="shared" si="537"/>
        <v>1</v>
      </c>
      <c r="H16954" s="9">
        <v>45658</v>
      </c>
      <c r="I16954" s="2" t="s">
        <v>33</v>
      </c>
      <c r="J16954" s="2">
        <f t="shared" si="538"/>
        <v>1</v>
      </c>
    </row>
    <row r="16955" spans="1:10" x14ac:dyDescent="0.25">
      <c r="A16955" s="2" t="s">
        <v>11098</v>
      </c>
      <c r="B16955" s="2" t="s">
        <v>2890</v>
      </c>
      <c r="C16955" s="2" t="s">
        <v>2902</v>
      </c>
      <c r="D16955" s="50" t="s">
        <v>1583</v>
      </c>
      <c r="E16955" s="2">
        <v>80</v>
      </c>
      <c r="F16955" s="2">
        <v>88</v>
      </c>
      <c r="G16955" s="2">
        <f t="shared" si="537"/>
        <v>8</v>
      </c>
      <c r="H16955" s="9">
        <v>45658</v>
      </c>
      <c r="I16955" s="2" t="s">
        <v>33</v>
      </c>
      <c r="J16955" s="2">
        <f t="shared" si="538"/>
        <v>1</v>
      </c>
    </row>
    <row r="16956" spans="1:10" x14ac:dyDescent="0.25">
      <c r="A16956" s="2" t="s">
        <v>11098</v>
      </c>
      <c r="B16956" s="2" t="s">
        <v>2890</v>
      </c>
      <c r="C16956" s="2" t="s">
        <v>5437</v>
      </c>
      <c r="D16956" s="50" t="s">
        <v>1624</v>
      </c>
      <c r="E16956" s="2">
        <v>3</v>
      </c>
      <c r="F16956" s="2">
        <v>0</v>
      </c>
      <c r="G16956" s="2">
        <f t="shared" si="537"/>
        <v>-3</v>
      </c>
      <c r="H16956" s="9">
        <v>45658</v>
      </c>
      <c r="I16956" s="2" t="s">
        <v>33</v>
      </c>
      <c r="J16956" s="2">
        <f t="shared" si="538"/>
        <v>1</v>
      </c>
    </row>
    <row r="16957" spans="1:10" x14ac:dyDescent="0.25">
      <c r="A16957" s="2" t="s">
        <v>11098</v>
      </c>
      <c r="B16957" s="2" t="s">
        <v>2890</v>
      </c>
      <c r="C16957" s="2" t="s">
        <v>2939</v>
      </c>
      <c r="D16957" s="50" t="s">
        <v>1584</v>
      </c>
      <c r="E16957" s="2">
        <v>4</v>
      </c>
      <c r="F16957" s="2">
        <v>4</v>
      </c>
      <c r="G16957" s="2">
        <f t="shared" si="537"/>
        <v>0</v>
      </c>
      <c r="H16957" s="9">
        <v>45658</v>
      </c>
      <c r="I16957" s="2" t="s">
        <v>33</v>
      </c>
      <c r="J16957" s="2">
        <f t="shared" si="538"/>
        <v>0</v>
      </c>
    </row>
    <row r="16958" spans="1:10" x14ac:dyDescent="0.25">
      <c r="A16958" s="2" t="s">
        <v>11098</v>
      </c>
      <c r="B16958" s="2" t="s">
        <v>2890</v>
      </c>
      <c r="C16958" s="2" t="s">
        <v>2964</v>
      </c>
      <c r="D16958" s="50" t="s">
        <v>1625</v>
      </c>
      <c r="E16958" s="2">
        <v>2</v>
      </c>
      <c r="F16958" s="2">
        <v>2</v>
      </c>
      <c r="G16958" s="2">
        <f t="shared" si="537"/>
        <v>0</v>
      </c>
      <c r="H16958" s="9">
        <v>45658</v>
      </c>
      <c r="I16958" s="2" t="s">
        <v>33</v>
      </c>
      <c r="J16958" s="2">
        <f t="shared" si="538"/>
        <v>0</v>
      </c>
    </row>
    <row r="16959" spans="1:10" x14ac:dyDescent="0.25">
      <c r="A16959" s="2" t="s">
        <v>11098</v>
      </c>
      <c r="B16959" s="2" t="s">
        <v>2890</v>
      </c>
      <c r="C16959" s="2" t="s">
        <v>2940</v>
      </c>
      <c r="D16959" s="50" t="s">
        <v>1585</v>
      </c>
      <c r="E16959" s="2">
        <v>266</v>
      </c>
      <c r="F16959" s="2">
        <v>295</v>
      </c>
      <c r="G16959" s="2">
        <f t="shared" si="537"/>
        <v>29</v>
      </c>
      <c r="H16959" s="9">
        <v>45658</v>
      </c>
      <c r="I16959" s="2" t="s">
        <v>33</v>
      </c>
      <c r="J16959" s="2">
        <f t="shared" si="538"/>
        <v>1</v>
      </c>
    </row>
    <row r="16960" spans="1:10" x14ac:dyDescent="0.25">
      <c r="A16960" s="2" t="s">
        <v>11098</v>
      </c>
      <c r="B16960" s="2" t="s">
        <v>2890</v>
      </c>
      <c r="C16960" s="2" t="s">
        <v>2955</v>
      </c>
      <c r="D16960" s="50" t="s">
        <v>1586</v>
      </c>
      <c r="E16960" s="2">
        <v>35</v>
      </c>
      <c r="F16960" s="2">
        <v>30</v>
      </c>
      <c r="G16960" s="2">
        <f t="shared" si="537"/>
        <v>-5</v>
      </c>
      <c r="H16960" s="9">
        <v>45658</v>
      </c>
      <c r="I16960" s="2" t="s">
        <v>33</v>
      </c>
      <c r="J16960" s="2">
        <f t="shared" si="538"/>
        <v>1</v>
      </c>
    </row>
    <row r="16961" spans="1:10" x14ac:dyDescent="0.25">
      <c r="A16961" s="2" t="s">
        <v>11098</v>
      </c>
      <c r="B16961" s="2" t="s">
        <v>2890</v>
      </c>
      <c r="C16961" s="2" t="s">
        <v>2927</v>
      </c>
      <c r="D16961" s="50" t="s">
        <v>1587</v>
      </c>
      <c r="E16961" s="2">
        <v>26</v>
      </c>
      <c r="F16961" s="2">
        <v>17</v>
      </c>
      <c r="G16961" s="2">
        <f t="shared" si="537"/>
        <v>-9</v>
      </c>
      <c r="H16961" s="9">
        <v>45658</v>
      </c>
      <c r="I16961" s="2" t="s">
        <v>33</v>
      </c>
      <c r="J16961" s="2">
        <f t="shared" si="538"/>
        <v>1</v>
      </c>
    </row>
    <row r="16962" spans="1:10" x14ac:dyDescent="0.25">
      <c r="A16962" s="2" t="s">
        <v>11098</v>
      </c>
      <c r="B16962" s="2" t="s">
        <v>2890</v>
      </c>
      <c r="C16962" s="2" t="s">
        <v>2956</v>
      </c>
      <c r="D16962" s="50" t="s">
        <v>1626</v>
      </c>
      <c r="E16962" s="2">
        <v>16</v>
      </c>
      <c r="F16962" s="2">
        <v>21</v>
      </c>
      <c r="G16962" s="2">
        <f t="shared" si="537"/>
        <v>5</v>
      </c>
      <c r="H16962" s="9">
        <v>45658</v>
      </c>
      <c r="I16962" s="2" t="s">
        <v>33</v>
      </c>
      <c r="J16962" s="2">
        <f t="shared" si="538"/>
        <v>1</v>
      </c>
    </row>
    <row r="16963" spans="1:10" x14ac:dyDescent="0.25">
      <c r="A16963" s="2" t="s">
        <v>11098</v>
      </c>
      <c r="B16963" s="2" t="s">
        <v>2890</v>
      </c>
      <c r="C16963" s="2" t="s">
        <v>2946</v>
      </c>
      <c r="D16963" s="50" t="s">
        <v>1588</v>
      </c>
      <c r="E16963" s="2">
        <v>19</v>
      </c>
      <c r="F16963" s="2">
        <v>27</v>
      </c>
      <c r="G16963" s="2">
        <f t="shared" si="537"/>
        <v>8</v>
      </c>
      <c r="H16963" s="9">
        <v>45658</v>
      </c>
      <c r="I16963" s="2" t="s">
        <v>33</v>
      </c>
      <c r="J16963" s="2">
        <f t="shared" si="538"/>
        <v>1</v>
      </c>
    </row>
    <row r="16964" spans="1:10" x14ac:dyDescent="0.25">
      <c r="A16964" s="2" t="s">
        <v>11098</v>
      </c>
      <c r="B16964" s="2" t="s">
        <v>2890</v>
      </c>
      <c r="C16964" s="2" t="s">
        <v>2962</v>
      </c>
      <c r="D16964" s="50" t="s">
        <v>2963</v>
      </c>
      <c r="E16964" s="2">
        <v>21</v>
      </c>
      <c r="F16964" s="2">
        <v>26</v>
      </c>
      <c r="G16964" s="2">
        <f t="shared" si="537"/>
        <v>5</v>
      </c>
      <c r="H16964" s="9">
        <v>45658</v>
      </c>
      <c r="I16964" s="2" t="s">
        <v>33</v>
      </c>
      <c r="J16964" s="2">
        <f t="shared" si="538"/>
        <v>1</v>
      </c>
    </row>
    <row r="16965" spans="1:10" x14ac:dyDescent="0.25">
      <c r="A16965" s="2" t="s">
        <v>11098</v>
      </c>
      <c r="B16965" s="2" t="s">
        <v>2890</v>
      </c>
      <c r="C16965" s="2" t="s">
        <v>5438</v>
      </c>
      <c r="D16965" s="50" t="s">
        <v>1627</v>
      </c>
      <c r="E16965" s="2">
        <v>2</v>
      </c>
      <c r="F16965" s="2">
        <v>2</v>
      </c>
      <c r="G16965" s="2">
        <f t="shared" si="537"/>
        <v>0</v>
      </c>
      <c r="H16965" s="9">
        <v>45658</v>
      </c>
      <c r="I16965" s="2" t="s">
        <v>33</v>
      </c>
      <c r="J16965" s="2">
        <f t="shared" si="538"/>
        <v>0</v>
      </c>
    </row>
    <row r="16966" spans="1:10" x14ac:dyDescent="0.25">
      <c r="A16966" s="2" t="s">
        <v>11098</v>
      </c>
      <c r="B16966" s="2" t="s">
        <v>2895</v>
      </c>
      <c r="C16966" s="2" t="s">
        <v>2921</v>
      </c>
      <c r="D16966" s="50" t="s">
        <v>1635</v>
      </c>
      <c r="E16966" s="2">
        <v>268</v>
      </c>
      <c r="F16966" s="2">
        <v>302</v>
      </c>
      <c r="G16966" s="2">
        <f t="shared" si="537"/>
        <v>34</v>
      </c>
      <c r="H16966" s="9">
        <v>45658</v>
      </c>
      <c r="I16966" s="2" t="s">
        <v>33</v>
      </c>
      <c r="J16966" s="2">
        <f t="shared" si="538"/>
        <v>1</v>
      </c>
    </row>
    <row r="16967" spans="1:10" x14ac:dyDescent="0.25">
      <c r="A16967" s="2" t="s">
        <v>11098</v>
      </c>
      <c r="B16967" s="2" t="s">
        <v>2895</v>
      </c>
      <c r="C16967" s="2" t="s">
        <v>11115</v>
      </c>
      <c r="D16967" s="50" t="s">
        <v>11116</v>
      </c>
      <c r="E16967" s="2">
        <v>11</v>
      </c>
      <c r="F16967" s="2">
        <v>11</v>
      </c>
      <c r="G16967" s="2">
        <f t="shared" si="537"/>
        <v>0</v>
      </c>
      <c r="H16967" s="9">
        <v>45658</v>
      </c>
      <c r="I16967" s="2" t="s">
        <v>33</v>
      </c>
      <c r="J16967" s="2">
        <f t="shared" si="538"/>
        <v>0</v>
      </c>
    </row>
    <row r="16968" spans="1:10" x14ac:dyDescent="0.25">
      <c r="A16968" s="2" t="s">
        <v>11098</v>
      </c>
      <c r="B16968" s="2" t="s">
        <v>2895</v>
      </c>
      <c r="C16968" s="2" t="s">
        <v>2944</v>
      </c>
      <c r="D16968" s="50" t="s">
        <v>1632</v>
      </c>
      <c r="E16968" s="2">
        <v>26</v>
      </c>
      <c r="F16968" s="2">
        <v>21</v>
      </c>
      <c r="G16968" s="2">
        <f t="shared" si="537"/>
        <v>-5</v>
      </c>
      <c r="H16968" s="9">
        <v>45658</v>
      </c>
      <c r="I16968" s="2" t="s">
        <v>33</v>
      </c>
      <c r="J16968" s="2">
        <f t="shared" si="538"/>
        <v>1</v>
      </c>
    </row>
    <row r="16969" spans="1:10" x14ac:dyDescent="0.25">
      <c r="A16969" s="2" t="s">
        <v>11098</v>
      </c>
      <c r="B16969" s="2" t="s">
        <v>2895</v>
      </c>
      <c r="C16969" s="2" t="s">
        <v>5424</v>
      </c>
      <c r="D16969" s="50" t="s">
        <v>1628</v>
      </c>
      <c r="E16969" s="2">
        <v>6</v>
      </c>
      <c r="F16969" s="2">
        <v>6</v>
      </c>
      <c r="G16969" s="2">
        <f t="shared" ref="G16969:G17032" si="539">F16969-E16969</f>
        <v>0</v>
      </c>
      <c r="H16969" s="9">
        <v>45658</v>
      </c>
      <c r="I16969" s="2" t="s">
        <v>33</v>
      </c>
      <c r="J16969" s="2">
        <f t="shared" si="538"/>
        <v>0</v>
      </c>
    </row>
    <row r="16970" spans="1:10" x14ac:dyDescent="0.25">
      <c r="A16970" s="2" t="s">
        <v>11098</v>
      </c>
      <c r="B16970" s="2" t="s">
        <v>2895</v>
      </c>
      <c r="C16970" s="2" t="s">
        <v>2899</v>
      </c>
      <c r="D16970" s="50" t="s">
        <v>11117</v>
      </c>
      <c r="E16970" s="2">
        <v>52</v>
      </c>
      <c r="F16970" s="2">
        <v>63</v>
      </c>
      <c r="G16970" s="2">
        <f t="shared" si="539"/>
        <v>11</v>
      </c>
      <c r="H16970" s="9">
        <v>45658</v>
      </c>
      <c r="I16970" s="2" t="s">
        <v>33</v>
      </c>
      <c r="J16970" s="2">
        <f t="shared" si="538"/>
        <v>1</v>
      </c>
    </row>
    <row r="16971" spans="1:10" x14ac:dyDescent="0.25">
      <c r="A16971" s="2" t="s">
        <v>11098</v>
      </c>
      <c r="B16971" s="2" t="s">
        <v>2895</v>
      </c>
      <c r="C16971" s="2" t="s">
        <v>2910</v>
      </c>
      <c r="D16971" s="50" t="s">
        <v>1637</v>
      </c>
      <c r="E16971" s="2">
        <v>28</v>
      </c>
      <c r="F16971" s="2">
        <v>15</v>
      </c>
      <c r="G16971" s="2">
        <f t="shared" si="539"/>
        <v>-13</v>
      </c>
      <c r="H16971" s="9">
        <v>45658</v>
      </c>
      <c r="I16971" s="2" t="s">
        <v>33</v>
      </c>
      <c r="J16971" s="2">
        <f t="shared" si="538"/>
        <v>1</v>
      </c>
    </row>
    <row r="16972" spans="1:10" x14ac:dyDescent="0.25">
      <c r="A16972" s="2" t="s">
        <v>11098</v>
      </c>
      <c r="B16972" s="2" t="s">
        <v>2895</v>
      </c>
      <c r="C16972" s="2" t="s">
        <v>2896</v>
      </c>
      <c r="D16972" s="50" t="s">
        <v>1633</v>
      </c>
      <c r="E16972" s="2">
        <v>243</v>
      </c>
      <c r="F16972" s="2">
        <v>300</v>
      </c>
      <c r="G16972" s="2">
        <f t="shared" si="539"/>
        <v>57</v>
      </c>
      <c r="H16972" s="9">
        <v>45658</v>
      </c>
      <c r="I16972" s="2" t="s">
        <v>33</v>
      </c>
      <c r="J16972" s="2">
        <f t="shared" si="538"/>
        <v>1</v>
      </c>
    </row>
    <row r="16973" spans="1:10" x14ac:dyDescent="0.25">
      <c r="A16973" s="2" t="s">
        <v>11098</v>
      </c>
      <c r="B16973" s="2" t="s">
        <v>2895</v>
      </c>
      <c r="C16973" s="2" t="s">
        <v>2953</v>
      </c>
      <c r="D16973" s="50" t="s">
        <v>1629</v>
      </c>
      <c r="E16973" s="2">
        <v>1</v>
      </c>
      <c r="F16973" s="2">
        <v>1</v>
      </c>
      <c r="G16973" s="2">
        <f t="shared" si="539"/>
        <v>0</v>
      </c>
      <c r="H16973" s="9">
        <v>45658</v>
      </c>
      <c r="I16973" s="2" t="s">
        <v>33</v>
      </c>
      <c r="J16973" s="2">
        <f t="shared" si="538"/>
        <v>0</v>
      </c>
    </row>
    <row r="16974" spans="1:10" x14ac:dyDescent="0.25">
      <c r="A16974" s="2" t="s">
        <v>11098</v>
      </c>
      <c r="B16974" s="2" t="s">
        <v>2895</v>
      </c>
      <c r="C16974" s="2" t="s">
        <v>2905</v>
      </c>
      <c r="D16974" s="50" t="s">
        <v>1634</v>
      </c>
      <c r="E16974" s="2">
        <v>58</v>
      </c>
      <c r="F16974" s="2">
        <v>78</v>
      </c>
      <c r="G16974" s="2">
        <f t="shared" si="539"/>
        <v>20</v>
      </c>
      <c r="H16974" s="9">
        <v>45658</v>
      </c>
      <c r="I16974" s="2" t="s">
        <v>33</v>
      </c>
      <c r="J16974" s="2">
        <f t="shared" si="538"/>
        <v>1</v>
      </c>
    </row>
    <row r="16975" spans="1:10" x14ac:dyDescent="0.25">
      <c r="A16975" s="2" t="s">
        <v>11098</v>
      </c>
      <c r="B16975" s="2" t="s">
        <v>2895</v>
      </c>
      <c r="C16975" s="2" t="s">
        <v>11118</v>
      </c>
      <c r="D16975" s="50" t="s">
        <v>11119</v>
      </c>
      <c r="E16975" s="2">
        <v>10</v>
      </c>
      <c r="F16975" s="2">
        <v>10</v>
      </c>
      <c r="G16975" s="2">
        <f t="shared" si="539"/>
        <v>0</v>
      </c>
      <c r="H16975" s="9">
        <v>45658</v>
      </c>
      <c r="I16975" s="2" t="s">
        <v>33</v>
      </c>
      <c r="J16975" s="2">
        <f t="shared" si="538"/>
        <v>0</v>
      </c>
    </row>
    <row r="16976" spans="1:10" x14ac:dyDescent="0.25">
      <c r="A16976" s="2" t="s">
        <v>2030</v>
      </c>
      <c r="B16976" s="2" t="s">
        <v>2034</v>
      </c>
      <c r="C16976" s="2" t="s">
        <v>11120</v>
      </c>
      <c r="D16976" s="50" t="s">
        <v>11121</v>
      </c>
      <c r="E16976" s="2">
        <v>1</v>
      </c>
      <c r="F16976" s="2">
        <v>1</v>
      </c>
      <c r="G16976" s="2">
        <f t="shared" si="539"/>
        <v>0</v>
      </c>
      <c r="H16976" s="9">
        <v>45658</v>
      </c>
      <c r="I16976" s="2" t="s">
        <v>33</v>
      </c>
      <c r="J16976" s="2">
        <f t="shared" si="538"/>
        <v>0</v>
      </c>
    </row>
    <row r="16977" spans="1:10" x14ac:dyDescent="0.25">
      <c r="A16977" s="2" t="s">
        <v>2030</v>
      </c>
      <c r="B16977" s="2" t="s">
        <v>2034</v>
      </c>
      <c r="C16977" s="2" t="s">
        <v>2995</v>
      </c>
      <c r="D16977" s="50" t="s">
        <v>2996</v>
      </c>
      <c r="E16977" s="2">
        <v>2</v>
      </c>
      <c r="F16977" s="2">
        <v>2</v>
      </c>
      <c r="G16977" s="2">
        <f t="shared" si="539"/>
        <v>0</v>
      </c>
      <c r="H16977" s="9">
        <v>45658</v>
      </c>
      <c r="I16977" s="2" t="s">
        <v>33</v>
      </c>
      <c r="J16977" s="2">
        <f t="shared" si="538"/>
        <v>0</v>
      </c>
    </row>
    <row r="16978" spans="1:10" x14ac:dyDescent="0.25">
      <c r="A16978" s="2" t="s">
        <v>2030</v>
      </c>
      <c r="B16978" s="2" t="s">
        <v>2034</v>
      </c>
      <c r="C16978" s="2" t="s">
        <v>3015</v>
      </c>
      <c r="D16978" s="50" t="s">
        <v>3016</v>
      </c>
      <c r="E16978" s="2">
        <v>1</v>
      </c>
      <c r="F16978" s="2">
        <v>1</v>
      </c>
      <c r="G16978" s="2">
        <f t="shared" si="539"/>
        <v>0</v>
      </c>
      <c r="H16978" s="9">
        <v>45658</v>
      </c>
      <c r="I16978" s="2" t="s">
        <v>33</v>
      </c>
      <c r="J16978" s="2">
        <f t="shared" si="538"/>
        <v>0</v>
      </c>
    </row>
    <row r="16979" spans="1:10" x14ac:dyDescent="0.25">
      <c r="A16979" s="2" t="s">
        <v>2030</v>
      </c>
      <c r="B16979" s="2" t="s">
        <v>2034</v>
      </c>
      <c r="C16979" s="2" t="s">
        <v>11122</v>
      </c>
      <c r="D16979" s="50" t="s">
        <v>11123</v>
      </c>
      <c r="E16979" s="2">
        <v>5</v>
      </c>
      <c r="F16979" s="2">
        <v>5</v>
      </c>
      <c r="G16979" s="2">
        <f t="shared" si="539"/>
        <v>0</v>
      </c>
      <c r="H16979" s="9">
        <v>45658</v>
      </c>
      <c r="I16979" s="2" t="s">
        <v>33</v>
      </c>
      <c r="J16979" s="2">
        <f t="shared" si="538"/>
        <v>0</v>
      </c>
    </row>
    <row r="16980" spans="1:10" x14ac:dyDescent="0.25">
      <c r="A16980" s="2" t="s">
        <v>2030</v>
      </c>
      <c r="B16980" s="2" t="s">
        <v>2034</v>
      </c>
      <c r="C16980" s="2" t="s">
        <v>11124</v>
      </c>
      <c r="D16980" s="50" t="s">
        <v>11125</v>
      </c>
      <c r="E16980" s="2">
        <v>2</v>
      </c>
      <c r="F16980" s="2">
        <v>2</v>
      </c>
      <c r="G16980" s="2">
        <f t="shared" si="539"/>
        <v>0</v>
      </c>
      <c r="H16980" s="9">
        <v>45658</v>
      </c>
      <c r="I16980" s="2" t="s">
        <v>33</v>
      </c>
      <c r="J16980" s="2">
        <f t="shared" si="538"/>
        <v>0</v>
      </c>
    </row>
    <row r="16981" spans="1:10" x14ac:dyDescent="0.25">
      <c r="A16981" s="2" t="s">
        <v>2030</v>
      </c>
      <c r="B16981" s="2" t="s">
        <v>2034</v>
      </c>
      <c r="C16981" s="2" t="s">
        <v>5215</v>
      </c>
      <c r="D16981" s="50" t="s">
        <v>5216</v>
      </c>
      <c r="E16981" s="2">
        <v>1</v>
      </c>
      <c r="F16981" s="2">
        <v>1</v>
      </c>
      <c r="G16981" s="2">
        <f t="shared" si="539"/>
        <v>0</v>
      </c>
      <c r="H16981" s="9">
        <v>45658</v>
      </c>
      <c r="I16981" s="2" t="s">
        <v>33</v>
      </c>
      <c r="J16981" s="2">
        <f t="shared" si="538"/>
        <v>0</v>
      </c>
    </row>
    <row r="16982" spans="1:10" x14ac:dyDescent="0.25">
      <c r="A16982" s="2" t="s">
        <v>2030</v>
      </c>
      <c r="B16982" s="2" t="s">
        <v>2034</v>
      </c>
      <c r="C16982" s="2" t="s">
        <v>9116</v>
      </c>
      <c r="D16982" s="50" t="s">
        <v>9117</v>
      </c>
      <c r="E16982" s="2">
        <v>4</v>
      </c>
      <c r="F16982" s="2">
        <v>4</v>
      </c>
      <c r="G16982" s="2">
        <f t="shared" si="539"/>
        <v>0</v>
      </c>
      <c r="H16982" s="9">
        <v>45658</v>
      </c>
      <c r="I16982" s="2" t="s">
        <v>33</v>
      </c>
      <c r="J16982" s="2">
        <f t="shared" si="538"/>
        <v>0</v>
      </c>
    </row>
    <row r="16983" spans="1:10" x14ac:dyDescent="0.25">
      <c r="A16983" s="2" t="s">
        <v>2030</v>
      </c>
      <c r="B16983" s="2" t="s">
        <v>2034</v>
      </c>
      <c r="C16983" s="2" t="s">
        <v>3003</v>
      </c>
      <c r="D16983" s="50" t="s">
        <v>3004</v>
      </c>
      <c r="E16983" s="2">
        <v>3</v>
      </c>
      <c r="F16983" s="2">
        <v>4</v>
      </c>
      <c r="G16983" s="2">
        <f t="shared" si="539"/>
        <v>1</v>
      </c>
      <c r="H16983" s="9">
        <v>45658</v>
      </c>
      <c r="I16983" s="2" t="s">
        <v>33</v>
      </c>
      <c r="J16983" s="2">
        <f t="shared" si="538"/>
        <v>1</v>
      </c>
    </row>
    <row r="16984" spans="1:10" x14ac:dyDescent="0.25">
      <c r="A16984" s="2" t="s">
        <v>2030</v>
      </c>
      <c r="B16984" s="2" t="s">
        <v>2034</v>
      </c>
      <c r="C16984" s="2" t="s">
        <v>9118</v>
      </c>
      <c r="D16984" s="50" t="s">
        <v>9119</v>
      </c>
      <c r="E16984" s="2">
        <v>2</v>
      </c>
      <c r="F16984" s="2">
        <v>2</v>
      </c>
      <c r="G16984" s="2">
        <f t="shared" si="539"/>
        <v>0</v>
      </c>
      <c r="H16984" s="9">
        <v>45658</v>
      </c>
      <c r="I16984" s="2" t="s">
        <v>33</v>
      </c>
      <c r="J16984" s="2">
        <f t="shared" si="538"/>
        <v>0</v>
      </c>
    </row>
    <row r="16985" spans="1:10" x14ac:dyDescent="0.25">
      <c r="A16985" s="2" t="s">
        <v>2030</v>
      </c>
      <c r="B16985" s="2" t="s">
        <v>2034</v>
      </c>
      <c r="C16985" s="2" t="s">
        <v>3019</v>
      </c>
      <c r="D16985" s="50" t="s">
        <v>3020</v>
      </c>
      <c r="E16985" s="2">
        <v>2</v>
      </c>
      <c r="F16985" s="2">
        <v>2</v>
      </c>
      <c r="G16985" s="2">
        <f t="shared" si="539"/>
        <v>0</v>
      </c>
      <c r="H16985" s="9">
        <v>45658</v>
      </c>
      <c r="I16985" s="2" t="s">
        <v>33</v>
      </c>
      <c r="J16985" s="2">
        <f t="shared" si="538"/>
        <v>0</v>
      </c>
    </row>
    <row r="16986" spans="1:10" x14ac:dyDescent="0.25">
      <c r="A16986" s="2" t="s">
        <v>2030</v>
      </c>
      <c r="B16986" s="2" t="s">
        <v>2034</v>
      </c>
      <c r="C16986" s="2" t="s">
        <v>2999</v>
      </c>
      <c r="D16986" s="50" t="s">
        <v>3000</v>
      </c>
      <c r="E16986" s="2">
        <v>3</v>
      </c>
      <c r="F16986" s="2">
        <v>3</v>
      </c>
      <c r="G16986" s="2">
        <f t="shared" si="539"/>
        <v>0</v>
      </c>
      <c r="H16986" s="9">
        <v>45658</v>
      </c>
      <c r="I16986" s="2" t="s">
        <v>33</v>
      </c>
      <c r="J16986" s="2">
        <f t="shared" si="538"/>
        <v>0</v>
      </c>
    </row>
    <row r="16987" spans="1:10" x14ac:dyDescent="0.25">
      <c r="A16987" s="2" t="s">
        <v>2030</v>
      </c>
      <c r="B16987" s="2" t="s">
        <v>2034</v>
      </c>
      <c r="C16987" s="2" t="s">
        <v>11126</v>
      </c>
      <c r="D16987" s="50" t="s">
        <v>11127</v>
      </c>
      <c r="E16987" s="2">
        <v>4</v>
      </c>
      <c r="F16987" s="2">
        <v>4</v>
      </c>
      <c r="G16987" s="2">
        <f t="shared" si="539"/>
        <v>0</v>
      </c>
      <c r="H16987" s="9">
        <v>45658</v>
      </c>
      <c r="I16987" s="2" t="s">
        <v>33</v>
      </c>
      <c r="J16987" s="2">
        <f t="shared" si="538"/>
        <v>0</v>
      </c>
    </row>
    <row r="16988" spans="1:10" x14ac:dyDescent="0.25">
      <c r="A16988" s="2" t="s">
        <v>2030</v>
      </c>
      <c r="B16988" s="2" t="s">
        <v>2034</v>
      </c>
      <c r="C16988" s="2" t="s">
        <v>4467</v>
      </c>
      <c r="D16988" s="50" t="s">
        <v>4468</v>
      </c>
      <c r="E16988" s="2">
        <v>4</v>
      </c>
      <c r="F16988" s="2">
        <v>4</v>
      </c>
      <c r="G16988" s="2">
        <f t="shared" si="539"/>
        <v>0</v>
      </c>
      <c r="H16988" s="9">
        <v>45658</v>
      </c>
      <c r="I16988" s="2" t="s">
        <v>33</v>
      </c>
      <c r="J16988" s="2">
        <f t="shared" si="538"/>
        <v>0</v>
      </c>
    </row>
    <row r="16989" spans="1:10" x14ac:dyDescent="0.25">
      <c r="A16989" s="2" t="s">
        <v>2030</v>
      </c>
      <c r="B16989" s="2" t="s">
        <v>2034</v>
      </c>
      <c r="C16989" s="2" t="s">
        <v>11128</v>
      </c>
      <c r="D16989" s="50" t="s">
        <v>11129</v>
      </c>
      <c r="E16989" s="2">
        <v>2</v>
      </c>
      <c r="F16989" s="2">
        <v>2</v>
      </c>
      <c r="G16989" s="2">
        <f t="shared" si="539"/>
        <v>0</v>
      </c>
      <c r="H16989" s="9">
        <v>45658</v>
      </c>
      <c r="I16989" s="2" t="s">
        <v>33</v>
      </c>
      <c r="J16989" s="2">
        <f t="shared" si="538"/>
        <v>0</v>
      </c>
    </row>
    <row r="16990" spans="1:10" x14ac:dyDescent="0.25">
      <c r="A16990" s="2" t="s">
        <v>2030</v>
      </c>
      <c r="B16990" s="2" t="s">
        <v>2034</v>
      </c>
      <c r="C16990" s="2" t="s">
        <v>11130</v>
      </c>
      <c r="D16990" s="50" t="s">
        <v>11131</v>
      </c>
      <c r="E16990" s="2">
        <v>33</v>
      </c>
      <c r="F16990" s="2">
        <v>33</v>
      </c>
      <c r="G16990" s="2">
        <f t="shared" si="539"/>
        <v>0</v>
      </c>
      <c r="H16990" s="9">
        <v>45658</v>
      </c>
      <c r="I16990" s="2" t="s">
        <v>33</v>
      </c>
      <c r="J16990" s="2">
        <f t="shared" si="538"/>
        <v>0</v>
      </c>
    </row>
    <row r="16991" spans="1:10" x14ac:dyDescent="0.25">
      <c r="A16991" s="2" t="s">
        <v>2030</v>
      </c>
      <c r="B16991" s="2" t="s">
        <v>2034</v>
      </c>
      <c r="C16991" s="2" t="s">
        <v>5219</v>
      </c>
      <c r="D16991" s="50" t="s">
        <v>11132</v>
      </c>
      <c r="E16991" s="2">
        <v>4</v>
      </c>
      <c r="F16991" s="2">
        <v>4</v>
      </c>
      <c r="G16991" s="2">
        <f t="shared" si="539"/>
        <v>0</v>
      </c>
      <c r="H16991" s="9">
        <v>45658</v>
      </c>
      <c r="I16991" s="2" t="s">
        <v>33</v>
      </c>
      <c r="J16991" s="2">
        <f t="shared" si="538"/>
        <v>0</v>
      </c>
    </row>
    <row r="16992" spans="1:10" x14ac:dyDescent="0.25">
      <c r="A16992" s="2" t="s">
        <v>2030</v>
      </c>
      <c r="B16992" s="2" t="s">
        <v>2034</v>
      </c>
      <c r="C16992" s="2" t="s">
        <v>11133</v>
      </c>
      <c r="D16992" s="50" t="s">
        <v>11134</v>
      </c>
      <c r="E16992" s="2">
        <v>2</v>
      </c>
      <c r="F16992" s="2">
        <v>2</v>
      </c>
      <c r="G16992" s="2">
        <f t="shared" si="539"/>
        <v>0</v>
      </c>
      <c r="H16992" s="9">
        <v>45658</v>
      </c>
      <c r="I16992" s="2" t="s">
        <v>33</v>
      </c>
      <c r="J16992" s="2">
        <f t="shared" si="538"/>
        <v>0</v>
      </c>
    </row>
    <row r="16993" spans="1:10" x14ac:dyDescent="0.25">
      <c r="A16993" s="2" t="s">
        <v>2030</v>
      </c>
      <c r="B16993" s="2" t="s">
        <v>2037</v>
      </c>
      <c r="C16993" s="2" t="s">
        <v>2038</v>
      </c>
      <c r="D16993" s="50" t="s">
        <v>2039</v>
      </c>
      <c r="E16993" s="2">
        <v>8</v>
      </c>
      <c r="F16993" s="2">
        <v>14</v>
      </c>
      <c r="G16993" s="2">
        <f t="shared" si="539"/>
        <v>6</v>
      </c>
      <c r="H16993" s="9">
        <v>45658</v>
      </c>
      <c r="I16993" s="2" t="s">
        <v>33</v>
      </c>
      <c r="J16993" s="2">
        <f t="shared" si="538"/>
        <v>1</v>
      </c>
    </row>
    <row r="16994" spans="1:10" x14ac:dyDescent="0.25">
      <c r="A16994" s="2" t="s">
        <v>2030</v>
      </c>
      <c r="B16994" s="2" t="s">
        <v>2037</v>
      </c>
      <c r="C16994" s="2" t="s">
        <v>9120</v>
      </c>
      <c r="D16994" s="50" t="s">
        <v>11135</v>
      </c>
      <c r="E16994" s="2">
        <v>6</v>
      </c>
      <c r="F16994" s="2">
        <v>6</v>
      </c>
      <c r="G16994" s="2">
        <f t="shared" si="539"/>
        <v>0</v>
      </c>
      <c r="H16994" s="9">
        <v>45658</v>
      </c>
      <c r="I16994" s="2" t="s">
        <v>33</v>
      </c>
      <c r="J16994" s="2">
        <f t="shared" si="538"/>
        <v>0</v>
      </c>
    </row>
    <row r="16995" spans="1:10" x14ac:dyDescent="0.25">
      <c r="A16995" s="2" t="s">
        <v>2030</v>
      </c>
      <c r="B16995" s="2" t="s">
        <v>2037</v>
      </c>
      <c r="C16995" s="2" t="s">
        <v>3033</v>
      </c>
      <c r="D16995" s="50" t="s">
        <v>3034</v>
      </c>
      <c r="E16995" s="2">
        <v>0</v>
      </c>
      <c r="F16995" s="2">
        <v>0</v>
      </c>
      <c r="G16995" s="2">
        <f t="shared" si="539"/>
        <v>0</v>
      </c>
      <c r="H16995" s="9">
        <v>45658</v>
      </c>
      <c r="I16995" s="2" t="s">
        <v>33</v>
      </c>
      <c r="J16995" s="2">
        <f t="shared" si="538"/>
        <v>0</v>
      </c>
    </row>
    <row r="16996" spans="1:10" x14ac:dyDescent="0.25">
      <c r="A16996" s="2" t="s">
        <v>2030</v>
      </c>
      <c r="B16996" s="2" t="s">
        <v>2037</v>
      </c>
      <c r="C16996" s="2" t="s">
        <v>2040</v>
      </c>
      <c r="D16996" s="50" t="s">
        <v>2041</v>
      </c>
      <c r="E16996" s="2">
        <v>6</v>
      </c>
      <c r="F16996" s="2">
        <v>6</v>
      </c>
      <c r="G16996" s="2">
        <f t="shared" si="539"/>
        <v>0</v>
      </c>
      <c r="H16996" s="9">
        <v>45658</v>
      </c>
      <c r="I16996" s="2" t="s">
        <v>33</v>
      </c>
      <c r="J16996" s="2">
        <f t="shared" si="538"/>
        <v>0</v>
      </c>
    </row>
    <row r="16997" spans="1:10" x14ac:dyDescent="0.25">
      <c r="A16997" s="2" t="s">
        <v>2030</v>
      </c>
      <c r="B16997" s="2" t="s">
        <v>2037</v>
      </c>
      <c r="C16997" s="2" t="s">
        <v>11136</v>
      </c>
      <c r="D16997" s="50" t="s">
        <v>11137</v>
      </c>
      <c r="E16997" s="2">
        <v>75</v>
      </c>
      <c r="F16997" s="2">
        <v>65</v>
      </c>
      <c r="G16997" s="2">
        <f t="shared" si="539"/>
        <v>-10</v>
      </c>
      <c r="H16997" s="9">
        <v>45658</v>
      </c>
      <c r="I16997" s="2" t="s">
        <v>33</v>
      </c>
      <c r="J16997" s="2">
        <f t="shared" si="538"/>
        <v>1</v>
      </c>
    </row>
    <row r="16998" spans="1:10" x14ac:dyDescent="0.25">
      <c r="A16998" s="2" t="s">
        <v>2030</v>
      </c>
      <c r="B16998" s="2" t="s">
        <v>2042</v>
      </c>
      <c r="C16998" s="2" t="s">
        <v>6631</v>
      </c>
      <c r="D16998" s="50" t="s">
        <v>6632</v>
      </c>
      <c r="E16998" s="2">
        <v>1</v>
      </c>
      <c r="F16998" s="2">
        <v>1</v>
      </c>
      <c r="G16998" s="2">
        <f t="shared" si="539"/>
        <v>0</v>
      </c>
      <c r="H16998" s="9">
        <v>45658</v>
      </c>
      <c r="I16998" s="2" t="s">
        <v>33</v>
      </c>
      <c r="J16998" s="2">
        <f t="shared" si="538"/>
        <v>0</v>
      </c>
    </row>
    <row r="16999" spans="1:10" x14ac:dyDescent="0.25">
      <c r="A16999" s="2" t="s">
        <v>2030</v>
      </c>
      <c r="B16999" s="2" t="s">
        <v>2042</v>
      </c>
      <c r="C16999" s="2" t="s">
        <v>6635</v>
      </c>
      <c r="D16999" s="50" t="s">
        <v>11138</v>
      </c>
      <c r="E16999" s="2">
        <v>3</v>
      </c>
      <c r="F16999" s="2">
        <v>3</v>
      </c>
      <c r="G16999" s="2">
        <f t="shared" si="539"/>
        <v>0</v>
      </c>
      <c r="H16999" s="9">
        <v>45658</v>
      </c>
      <c r="I16999" s="2" t="s">
        <v>33</v>
      </c>
      <c r="J16999" s="2">
        <f t="shared" si="538"/>
        <v>0</v>
      </c>
    </row>
    <row r="17000" spans="1:10" x14ac:dyDescent="0.25">
      <c r="A17000" s="2" t="s">
        <v>2030</v>
      </c>
      <c r="B17000" s="2" t="s">
        <v>2042</v>
      </c>
      <c r="C17000" s="2" t="s">
        <v>6637</v>
      </c>
      <c r="D17000" s="50" t="s">
        <v>7789</v>
      </c>
      <c r="E17000" s="2">
        <v>35</v>
      </c>
      <c r="F17000" s="2">
        <v>35</v>
      </c>
      <c r="G17000" s="2">
        <f t="shared" si="539"/>
        <v>0</v>
      </c>
      <c r="H17000" s="9">
        <v>45658</v>
      </c>
      <c r="I17000" s="2" t="s">
        <v>33</v>
      </c>
      <c r="J17000" s="2">
        <f t="shared" si="538"/>
        <v>0</v>
      </c>
    </row>
    <row r="17001" spans="1:10" x14ac:dyDescent="0.25">
      <c r="A17001" s="2" t="s">
        <v>2030</v>
      </c>
      <c r="B17001" s="2" t="s">
        <v>2042</v>
      </c>
      <c r="C17001" s="2" t="s">
        <v>6639</v>
      </c>
      <c r="D17001" s="50" t="s">
        <v>7790</v>
      </c>
      <c r="E17001" s="2">
        <v>11</v>
      </c>
      <c r="F17001" s="2">
        <v>11</v>
      </c>
      <c r="G17001" s="2">
        <f t="shared" si="539"/>
        <v>0</v>
      </c>
      <c r="H17001" s="9">
        <v>45658</v>
      </c>
      <c r="I17001" s="2" t="s">
        <v>33</v>
      </c>
      <c r="J17001" s="2">
        <f t="shared" si="538"/>
        <v>0</v>
      </c>
    </row>
    <row r="17002" spans="1:10" x14ac:dyDescent="0.25">
      <c r="A17002" s="2" t="s">
        <v>2030</v>
      </c>
      <c r="B17002" s="2" t="s">
        <v>2042</v>
      </c>
      <c r="C17002" s="2" t="s">
        <v>3037</v>
      </c>
      <c r="D17002" s="50" t="s">
        <v>3038</v>
      </c>
      <c r="E17002" s="2">
        <v>3</v>
      </c>
      <c r="F17002" s="2">
        <v>2</v>
      </c>
      <c r="G17002" s="2">
        <f t="shared" si="539"/>
        <v>-1</v>
      </c>
      <c r="H17002" s="9">
        <v>45658</v>
      </c>
      <c r="I17002" s="2" t="s">
        <v>33</v>
      </c>
      <c r="J17002" s="2">
        <f t="shared" si="538"/>
        <v>1</v>
      </c>
    </row>
    <row r="17003" spans="1:10" x14ac:dyDescent="0.25">
      <c r="A17003" s="2" t="s">
        <v>2030</v>
      </c>
      <c r="B17003" s="2" t="s">
        <v>2042</v>
      </c>
      <c r="C17003" s="2" t="s">
        <v>7592</v>
      </c>
      <c r="D17003" s="50" t="s">
        <v>7593</v>
      </c>
      <c r="E17003" s="2">
        <v>2</v>
      </c>
      <c r="F17003" s="2">
        <v>1</v>
      </c>
      <c r="G17003" s="2">
        <f t="shared" si="539"/>
        <v>-1</v>
      </c>
      <c r="H17003" s="9">
        <v>45658</v>
      </c>
      <c r="I17003" s="2" t="s">
        <v>33</v>
      </c>
      <c r="J17003" s="2">
        <f t="shared" si="538"/>
        <v>1</v>
      </c>
    </row>
    <row r="17004" spans="1:10" x14ac:dyDescent="0.25">
      <c r="A17004" s="2" t="s">
        <v>2030</v>
      </c>
      <c r="B17004" s="2" t="s">
        <v>2042</v>
      </c>
      <c r="C17004" s="2" t="s">
        <v>2051</v>
      </c>
      <c r="D17004" s="50" t="s">
        <v>2052</v>
      </c>
      <c r="E17004" s="2">
        <v>5</v>
      </c>
      <c r="F17004" s="2">
        <v>5</v>
      </c>
      <c r="G17004" s="2">
        <f t="shared" si="539"/>
        <v>0</v>
      </c>
      <c r="H17004" s="9">
        <v>45658</v>
      </c>
      <c r="I17004" s="2" t="s">
        <v>33</v>
      </c>
      <c r="J17004" s="2">
        <f t="shared" si="538"/>
        <v>0</v>
      </c>
    </row>
    <row r="17005" spans="1:10" x14ac:dyDescent="0.25">
      <c r="A17005" s="2" t="s">
        <v>2030</v>
      </c>
      <c r="B17005" s="2" t="s">
        <v>2042</v>
      </c>
      <c r="C17005" s="2" t="s">
        <v>6688</v>
      </c>
      <c r="D17005" s="50" t="s">
        <v>6689</v>
      </c>
      <c r="E17005" s="2">
        <v>1</v>
      </c>
      <c r="F17005" s="2">
        <v>1</v>
      </c>
      <c r="G17005" s="2">
        <f t="shared" si="539"/>
        <v>0</v>
      </c>
      <c r="H17005" s="9">
        <v>45658</v>
      </c>
      <c r="I17005" s="2" t="s">
        <v>33</v>
      </c>
      <c r="J17005" s="2">
        <f t="shared" si="538"/>
        <v>0</v>
      </c>
    </row>
    <row r="17006" spans="1:10" x14ac:dyDescent="0.25">
      <c r="A17006" s="2" t="s">
        <v>2030</v>
      </c>
      <c r="B17006" s="2" t="s">
        <v>2055</v>
      </c>
      <c r="C17006" s="2" t="s">
        <v>2058</v>
      </c>
      <c r="D17006" s="50" t="s">
        <v>2059</v>
      </c>
      <c r="E17006" s="2">
        <v>10</v>
      </c>
      <c r="F17006" s="2">
        <v>11</v>
      </c>
      <c r="G17006" s="2">
        <f t="shared" si="539"/>
        <v>1</v>
      </c>
      <c r="H17006" s="9">
        <v>45658</v>
      </c>
      <c r="I17006" s="2" t="s">
        <v>33</v>
      </c>
      <c r="J17006" s="2">
        <f t="shared" si="538"/>
        <v>1</v>
      </c>
    </row>
    <row r="17007" spans="1:10" x14ac:dyDescent="0.25">
      <c r="A17007" s="2" t="s">
        <v>2030</v>
      </c>
      <c r="B17007" s="2" t="s">
        <v>2055</v>
      </c>
      <c r="C17007" s="2" t="s">
        <v>3041</v>
      </c>
      <c r="D17007" s="50" t="s">
        <v>3042</v>
      </c>
      <c r="E17007" s="2">
        <v>2</v>
      </c>
      <c r="F17007" s="2">
        <v>1</v>
      </c>
      <c r="G17007" s="2">
        <f t="shared" si="539"/>
        <v>-1</v>
      </c>
      <c r="H17007" s="9">
        <v>45658</v>
      </c>
      <c r="I17007" s="2" t="s">
        <v>33</v>
      </c>
      <c r="J17007" s="2">
        <f t="shared" ref="J17007:J17070" si="540">IF(G17007=0,0,1)</f>
        <v>1</v>
      </c>
    </row>
    <row r="17008" spans="1:10" x14ac:dyDescent="0.25">
      <c r="A17008" s="2" t="s">
        <v>2030</v>
      </c>
      <c r="B17008" s="2" t="s">
        <v>2055</v>
      </c>
      <c r="C17008" s="2" t="s">
        <v>3005</v>
      </c>
      <c r="D17008" s="50" t="s">
        <v>3006</v>
      </c>
      <c r="E17008" s="2">
        <v>34</v>
      </c>
      <c r="F17008" s="2">
        <v>33</v>
      </c>
      <c r="G17008" s="2">
        <f t="shared" si="539"/>
        <v>-1</v>
      </c>
      <c r="H17008" s="9">
        <v>45658</v>
      </c>
      <c r="I17008" s="2" t="s">
        <v>33</v>
      </c>
      <c r="J17008" s="2">
        <f t="shared" si="540"/>
        <v>1</v>
      </c>
    </row>
    <row r="17009" spans="1:10" x14ac:dyDescent="0.25">
      <c r="A17009" s="2" t="s">
        <v>2030</v>
      </c>
      <c r="B17009" s="2" t="s">
        <v>2060</v>
      </c>
      <c r="C17009" s="2" t="s">
        <v>4787</v>
      </c>
      <c r="D17009" s="50" t="s">
        <v>4788</v>
      </c>
      <c r="E17009" s="2">
        <v>12</v>
      </c>
      <c r="F17009" s="2">
        <v>12</v>
      </c>
      <c r="G17009" s="2">
        <f t="shared" si="539"/>
        <v>0</v>
      </c>
      <c r="H17009" s="9">
        <v>45658</v>
      </c>
      <c r="I17009" s="2" t="s">
        <v>33</v>
      </c>
      <c r="J17009" s="2">
        <f t="shared" si="540"/>
        <v>0</v>
      </c>
    </row>
    <row r="17010" spans="1:10" x14ac:dyDescent="0.25">
      <c r="A17010" s="2" t="s">
        <v>2030</v>
      </c>
      <c r="B17010" s="2" t="s">
        <v>2060</v>
      </c>
      <c r="C17010" s="2" t="s">
        <v>7804</v>
      </c>
      <c r="D17010" s="50" t="s">
        <v>7805</v>
      </c>
      <c r="E17010" s="2">
        <v>4</v>
      </c>
      <c r="F17010" s="2">
        <v>4</v>
      </c>
      <c r="G17010" s="2">
        <f t="shared" si="539"/>
        <v>0</v>
      </c>
      <c r="H17010" s="9">
        <v>45658</v>
      </c>
      <c r="I17010" s="2" t="s">
        <v>33</v>
      </c>
      <c r="J17010" s="2">
        <f t="shared" si="540"/>
        <v>0</v>
      </c>
    </row>
    <row r="17011" spans="1:10" x14ac:dyDescent="0.25">
      <c r="A17011" s="2" t="s">
        <v>2030</v>
      </c>
      <c r="B17011" s="2" t="s">
        <v>2060</v>
      </c>
      <c r="C17011" s="2" t="s">
        <v>6647</v>
      </c>
      <c r="D17011" s="50" t="s">
        <v>6648</v>
      </c>
      <c r="E17011" s="2">
        <v>2</v>
      </c>
      <c r="F17011" s="2">
        <v>2</v>
      </c>
      <c r="G17011" s="2">
        <f t="shared" si="539"/>
        <v>0</v>
      </c>
      <c r="H17011" s="9">
        <v>45658</v>
      </c>
      <c r="I17011" s="2" t="s">
        <v>33</v>
      </c>
      <c r="J17011" s="2">
        <f t="shared" si="540"/>
        <v>0</v>
      </c>
    </row>
    <row r="17012" spans="1:10" x14ac:dyDescent="0.25">
      <c r="A17012" s="2" t="s">
        <v>2030</v>
      </c>
      <c r="B17012" s="2" t="s">
        <v>2060</v>
      </c>
      <c r="C17012" s="2" t="s">
        <v>2063</v>
      </c>
      <c r="D17012" s="50" t="s">
        <v>2064</v>
      </c>
      <c r="E17012" s="2">
        <v>3</v>
      </c>
      <c r="F17012" s="2">
        <v>3</v>
      </c>
      <c r="G17012" s="2">
        <f t="shared" si="539"/>
        <v>0</v>
      </c>
      <c r="H17012" s="9">
        <v>45658</v>
      </c>
      <c r="I17012" s="2" t="s">
        <v>33</v>
      </c>
      <c r="J17012" s="2">
        <f t="shared" si="540"/>
        <v>0</v>
      </c>
    </row>
    <row r="17013" spans="1:10" x14ac:dyDescent="0.25">
      <c r="A17013" s="2" t="s">
        <v>2030</v>
      </c>
      <c r="B17013" s="2" t="s">
        <v>2060</v>
      </c>
      <c r="C17013" s="2" t="s">
        <v>7806</v>
      </c>
      <c r="D17013" s="50" t="s">
        <v>7807</v>
      </c>
      <c r="E17013" s="2">
        <v>2</v>
      </c>
      <c r="F17013" s="2">
        <v>3</v>
      </c>
      <c r="G17013" s="2">
        <f t="shared" si="539"/>
        <v>1</v>
      </c>
      <c r="H17013" s="9">
        <v>45658</v>
      </c>
      <c r="I17013" s="2" t="s">
        <v>33</v>
      </c>
      <c r="J17013" s="2">
        <f t="shared" si="540"/>
        <v>1</v>
      </c>
    </row>
    <row r="17014" spans="1:10" x14ac:dyDescent="0.25">
      <c r="A17014" s="2" t="s">
        <v>2030</v>
      </c>
      <c r="B17014" s="2" t="s">
        <v>2060</v>
      </c>
      <c r="C17014" s="2" t="s">
        <v>2065</v>
      </c>
      <c r="D17014" s="50" t="s">
        <v>2066</v>
      </c>
      <c r="E17014" s="2">
        <v>1</v>
      </c>
      <c r="F17014" s="2">
        <v>1</v>
      </c>
      <c r="G17014" s="2">
        <f t="shared" si="539"/>
        <v>0</v>
      </c>
      <c r="H17014" s="9">
        <v>45658</v>
      </c>
      <c r="I17014" s="2" t="s">
        <v>33</v>
      </c>
      <c r="J17014" s="2">
        <f t="shared" si="540"/>
        <v>0</v>
      </c>
    </row>
    <row r="17015" spans="1:10" x14ac:dyDescent="0.25">
      <c r="A17015" s="2" t="s">
        <v>2030</v>
      </c>
      <c r="B17015" s="2" t="s">
        <v>2060</v>
      </c>
      <c r="C17015" s="2" t="s">
        <v>2067</v>
      </c>
      <c r="D17015" s="50" t="s">
        <v>2068</v>
      </c>
      <c r="E17015" s="2">
        <v>7</v>
      </c>
      <c r="F17015" s="2">
        <v>7</v>
      </c>
      <c r="G17015" s="2">
        <f t="shared" si="539"/>
        <v>0</v>
      </c>
      <c r="H17015" s="9">
        <v>45658</v>
      </c>
      <c r="I17015" s="2" t="s">
        <v>33</v>
      </c>
      <c r="J17015" s="2">
        <f t="shared" si="540"/>
        <v>0</v>
      </c>
    </row>
    <row r="17016" spans="1:10" x14ac:dyDescent="0.25">
      <c r="A17016" s="2" t="s">
        <v>2030</v>
      </c>
      <c r="B17016" s="2" t="s">
        <v>2060</v>
      </c>
      <c r="C17016" s="2" t="s">
        <v>7808</v>
      </c>
      <c r="D17016" s="50" t="s">
        <v>11139</v>
      </c>
      <c r="E17016" s="2">
        <v>6</v>
      </c>
      <c r="F17016" s="2">
        <v>6</v>
      </c>
      <c r="G17016" s="2">
        <f t="shared" si="539"/>
        <v>0</v>
      </c>
      <c r="H17016" s="9">
        <v>45658</v>
      </c>
      <c r="I17016" s="2" t="s">
        <v>33</v>
      </c>
      <c r="J17016" s="2">
        <f t="shared" si="540"/>
        <v>0</v>
      </c>
    </row>
    <row r="17017" spans="1:10" x14ac:dyDescent="0.25">
      <c r="A17017" s="2" t="s">
        <v>2030</v>
      </c>
      <c r="B17017" s="2" t="s">
        <v>2060</v>
      </c>
      <c r="C17017" s="2" t="s">
        <v>11140</v>
      </c>
      <c r="D17017" s="50" t="s">
        <v>11141</v>
      </c>
      <c r="E17017" s="2">
        <v>2</v>
      </c>
      <c r="F17017" s="2">
        <v>2</v>
      </c>
      <c r="G17017" s="2">
        <f t="shared" si="539"/>
        <v>0</v>
      </c>
      <c r="H17017" s="9">
        <v>45658</v>
      </c>
      <c r="I17017" s="2" t="s">
        <v>33</v>
      </c>
      <c r="J17017" s="2">
        <f t="shared" si="540"/>
        <v>0</v>
      </c>
    </row>
    <row r="17018" spans="1:10" x14ac:dyDescent="0.25">
      <c r="A17018" s="2" t="s">
        <v>2030</v>
      </c>
      <c r="B17018" s="2" t="s">
        <v>2060</v>
      </c>
      <c r="C17018" s="2" t="s">
        <v>2071</v>
      </c>
      <c r="D17018" s="50" t="s">
        <v>2072</v>
      </c>
      <c r="E17018" s="2">
        <v>1</v>
      </c>
      <c r="F17018" s="2">
        <v>1</v>
      </c>
      <c r="G17018" s="2">
        <f t="shared" si="539"/>
        <v>0</v>
      </c>
      <c r="H17018" s="9">
        <v>45658</v>
      </c>
      <c r="I17018" s="2" t="s">
        <v>33</v>
      </c>
      <c r="J17018" s="2">
        <f t="shared" si="540"/>
        <v>0</v>
      </c>
    </row>
    <row r="17019" spans="1:10" x14ac:dyDescent="0.25">
      <c r="A17019" s="2" t="s">
        <v>2030</v>
      </c>
      <c r="B17019" s="2" t="s">
        <v>2060</v>
      </c>
      <c r="C17019" s="2" t="s">
        <v>11142</v>
      </c>
      <c r="D17019" s="50" t="s">
        <v>11143</v>
      </c>
      <c r="E17019" s="2">
        <v>33</v>
      </c>
      <c r="F17019" s="2">
        <v>33</v>
      </c>
      <c r="G17019" s="2">
        <f t="shared" si="539"/>
        <v>0</v>
      </c>
      <c r="H17019" s="9">
        <v>45658</v>
      </c>
      <c r="I17019" s="2" t="s">
        <v>33</v>
      </c>
      <c r="J17019" s="2">
        <f t="shared" si="540"/>
        <v>0</v>
      </c>
    </row>
    <row r="17020" spans="1:10" x14ac:dyDescent="0.25">
      <c r="A17020" s="2" t="s">
        <v>2030</v>
      </c>
      <c r="B17020" s="2" t="s">
        <v>2060</v>
      </c>
      <c r="C17020" s="2" t="s">
        <v>6649</v>
      </c>
      <c r="D17020" s="50" t="s">
        <v>6650</v>
      </c>
      <c r="E17020" s="2">
        <v>4</v>
      </c>
      <c r="F17020" s="2">
        <v>4</v>
      </c>
      <c r="G17020" s="2">
        <f t="shared" si="539"/>
        <v>0</v>
      </c>
      <c r="H17020" s="9">
        <v>45658</v>
      </c>
      <c r="I17020" s="2" t="s">
        <v>33</v>
      </c>
      <c r="J17020" s="2">
        <f t="shared" si="540"/>
        <v>0</v>
      </c>
    </row>
    <row r="17021" spans="1:10" x14ac:dyDescent="0.25">
      <c r="A17021" s="2" t="s">
        <v>2030</v>
      </c>
      <c r="B17021" s="2" t="s">
        <v>2060</v>
      </c>
      <c r="C17021" s="2" t="s">
        <v>11144</v>
      </c>
      <c r="D17021" s="50" t="s">
        <v>11145</v>
      </c>
      <c r="E17021" s="2">
        <v>8</v>
      </c>
      <c r="F17021" s="2">
        <v>8</v>
      </c>
      <c r="G17021" s="2">
        <f t="shared" si="539"/>
        <v>0</v>
      </c>
      <c r="H17021" s="9">
        <v>45658</v>
      </c>
      <c r="I17021" s="2" t="s">
        <v>33</v>
      </c>
      <c r="J17021" s="2">
        <f t="shared" si="540"/>
        <v>0</v>
      </c>
    </row>
    <row r="17022" spans="1:10" x14ac:dyDescent="0.25">
      <c r="A17022" s="2" t="s">
        <v>2030</v>
      </c>
      <c r="B17022" s="2" t="s">
        <v>2060</v>
      </c>
      <c r="C17022" s="2" t="s">
        <v>11146</v>
      </c>
      <c r="D17022" s="50" t="s">
        <v>11147</v>
      </c>
      <c r="E17022" s="2">
        <v>4</v>
      </c>
      <c r="F17022" s="2">
        <v>4</v>
      </c>
      <c r="G17022" s="2">
        <f t="shared" si="539"/>
        <v>0</v>
      </c>
      <c r="H17022" s="9">
        <v>45658</v>
      </c>
      <c r="I17022" s="2" t="s">
        <v>33</v>
      </c>
      <c r="J17022" s="2">
        <f t="shared" si="540"/>
        <v>0</v>
      </c>
    </row>
    <row r="17023" spans="1:10" x14ac:dyDescent="0.25">
      <c r="A17023" s="2" t="s">
        <v>2030</v>
      </c>
      <c r="B17023" s="2" t="s">
        <v>2060</v>
      </c>
      <c r="C17023" s="2" t="s">
        <v>4770</v>
      </c>
      <c r="D17023" s="50" t="s">
        <v>6667</v>
      </c>
      <c r="E17023" s="2">
        <v>1</v>
      </c>
      <c r="F17023" s="2">
        <v>1</v>
      </c>
      <c r="G17023" s="2">
        <f t="shared" si="539"/>
        <v>0</v>
      </c>
      <c r="H17023" s="9">
        <v>45658</v>
      </c>
      <c r="I17023" s="2" t="s">
        <v>33</v>
      </c>
      <c r="J17023" s="2">
        <f t="shared" si="540"/>
        <v>0</v>
      </c>
    </row>
    <row r="17024" spans="1:10" x14ac:dyDescent="0.25">
      <c r="A17024" s="2" t="s">
        <v>2030</v>
      </c>
      <c r="B17024" s="2" t="s">
        <v>2031</v>
      </c>
      <c r="C17024" s="2" t="s">
        <v>7766</v>
      </c>
      <c r="D17024" s="50" t="s">
        <v>7767</v>
      </c>
      <c r="E17024" s="2">
        <v>6</v>
      </c>
      <c r="F17024" s="2">
        <v>6</v>
      </c>
      <c r="G17024" s="2">
        <f t="shared" si="539"/>
        <v>0</v>
      </c>
      <c r="H17024" s="9">
        <v>45658</v>
      </c>
      <c r="I17024" s="2" t="s">
        <v>33</v>
      </c>
      <c r="J17024" s="2">
        <f t="shared" si="540"/>
        <v>0</v>
      </c>
    </row>
    <row r="17025" spans="1:10" x14ac:dyDescent="0.25">
      <c r="A17025" s="2" t="s">
        <v>2030</v>
      </c>
      <c r="B17025" s="2" t="s">
        <v>2031</v>
      </c>
      <c r="C17025" s="2" t="s">
        <v>11148</v>
      </c>
      <c r="D17025" s="50" t="s">
        <v>11149</v>
      </c>
      <c r="E17025" s="2">
        <v>22</v>
      </c>
      <c r="F17025" s="2">
        <v>22</v>
      </c>
      <c r="G17025" s="2">
        <f t="shared" si="539"/>
        <v>0</v>
      </c>
      <c r="H17025" s="9">
        <v>45658</v>
      </c>
      <c r="I17025" s="2" t="s">
        <v>33</v>
      </c>
      <c r="J17025" s="2">
        <f t="shared" si="540"/>
        <v>0</v>
      </c>
    </row>
    <row r="17026" spans="1:10" x14ac:dyDescent="0.25">
      <c r="A17026" s="2" t="s">
        <v>2030</v>
      </c>
      <c r="B17026" s="2" t="s">
        <v>2031</v>
      </c>
      <c r="C17026" s="2" t="s">
        <v>6617</v>
      </c>
      <c r="D17026" s="50" t="s">
        <v>7768</v>
      </c>
      <c r="E17026" s="2">
        <v>4</v>
      </c>
      <c r="F17026" s="2">
        <v>4</v>
      </c>
      <c r="G17026" s="2">
        <f t="shared" si="539"/>
        <v>0</v>
      </c>
      <c r="H17026" s="9">
        <v>45658</v>
      </c>
      <c r="I17026" s="2" t="s">
        <v>33</v>
      </c>
      <c r="J17026" s="2">
        <f t="shared" si="540"/>
        <v>0</v>
      </c>
    </row>
    <row r="17027" spans="1:10" x14ac:dyDescent="0.25">
      <c r="A17027" s="2" t="s">
        <v>2030</v>
      </c>
      <c r="B17027" s="2" t="s">
        <v>2031</v>
      </c>
      <c r="C17027" s="2" t="s">
        <v>6619</v>
      </c>
      <c r="D17027" s="50" t="s">
        <v>7769</v>
      </c>
      <c r="E17027" s="2">
        <v>11</v>
      </c>
      <c r="F17027" s="2">
        <v>11</v>
      </c>
      <c r="G17027" s="2">
        <f t="shared" si="539"/>
        <v>0</v>
      </c>
      <c r="H17027" s="9">
        <v>45658</v>
      </c>
      <c r="I17027" s="2" t="s">
        <v>33</v>
      </c>
      <c r="J17027" s="2">
        <f t="shared" si="540"/>
        <v>0</v>
      </c>
    </row>
    <row r="17028" spans="1:10" x14ac:dyDescent="0.25">
      <c r="A17028" s="2" t="s">
        <v>2030</v>
      </c>
      <c r="B17028" s="2" t="s">
        <v>2031</v>
      </c>
      <c r="C17028" s="2" t="s">
        <v>9110</v>
      </c>
      <c r="D17028" s="50" t="s">
        <v>9111</v>
      </c>
      <c r="E17028" s="2">
        <v>40</v>
      </c>
      <c r="F17028" s="2">
        <v>40</v>
      </c>
      <c r="G17028" s="2">
        <f t="shared" si="539"/>
        <v>0</v>
      </c>
      <c r="H17028" s="9">
        <v>45658</v>
      </c>
      <c r="I17028" s="2" t="s">
        <v>33</v>
      </c>
      <c r="J17028" s="2">
        <f t="shared" si="540"/>
        <v>0</v>
      </c>
    </row>
    <row r="17029" spans="1:10" x14ac:dyDescent="0.25">
      <c r="A17029" s="2" t="s">
        <v>2030</v>
      </c>
      <c r="B17029" s="2" t="s">
        <v>2031</v>
      </c>
      <c r="C17029" s="2" t="s">
        <v>11150</v>
      </c>
      <c r="D17029" s="50" t="s">
        <v>11151</v>
      </c>
      <c r="E17029" s="2">
        <v>9</v>
      </c>
      <c r="F17029" s="2">
        <v>10</v>
      </c>
      <c r="G17029" s="2">
        <f t="shared" si="539"/>
        <v>1</v>
      </c>
      <c r="H17029" s="9">
        <v>45658</v>
      </c>
      <c r="I17029" s="2" t="s">
        <v>33</v>
      </c>
      <c r="J17029" s="2">
        <f t="shared" si="540"/>
        <v>1</v>
      </c>
    </row>
    <row r="17030" spans="1:10" x14ac:dyDescent="0.25">
      <c r="A17030" s="2" t="s">
        <v>2030</v>
      </c>
      <c r="B17030" s="2" t="s">
        <v>2031</v>
      </c>
      <c r="C17030" s="2" t="s">
        <v>9112</v>
      </c>
      <c r="D17030" s="50" t="s">
        <v>11152</v>
      </c>
      <c r="E17030" s="2">
        <v>4</v>
      </c>
      <c r="F17030" s="2">
        <v>4</v>
      </c>
      <c r="G17030" s="2">
        <f t="shared" si="539"/>
        <v>0</v>
      </c>
      <c r="H17030" s="9">
        <v>45658</v>
      </c>
      <c r="I17030" s="2" t="s">
        <v>33</v>
      </c>
      <c r="J17030" s="2">
        <f t="shared" si="540"/>
        <v>0</v>
      </c>
    </row>
    <row r="17031" spans="1:10" x14ac:dyDescent="0.25">
      <c r="A17031" s="2" t="s">
        <v>2030</v>
      </c>
      <c r="B17031" s="2" t="s">
        <v>2031</v>
      </c>
      <c r="C17031" s="2" t="s">
        <v>11153</v>
      </c>
      <c r="D17031" s="50" t="s">
        <v>11154</v>
      </c>
      <c r="E17031" s="2">
        <v>1</v>
      </c>
      <c r="F17031" s="2">
        <v>1</v>
      </c>
      <c r="G17031" s="2">
        <f t="shared" si="539"/>
        <v>0</v>
      </c>
      <c r="H17031" s="9">
        <v>45658</v>
      </c>
      <c r="I17031" s="2" t="s">
        <v>33</v>
      </c>
      <c r="J17031" s="2">
        <f t="shared" si="540"/>
        <v>0</v>
      </c>
    </row>
    <row r="17032" spans="1:10" x14ac:dyDescent="0.25">
      <c r="A17032" s="2" t="s">
        <v>2030</v>
      </c>
      <c r="B17032" s="2" t="s">
        <v>2031</v>
      </c>
      <c r="C17032" s="2" t="s">
        <v>6627</v>
      </c>
      <c r="D17032" s="50" t="s">
        <v>7783</v>
      </c>
      <c r="E17032" s="2">
        <v>42</v>
      </c>
      <c r="F17032" s="2">
        <v>42</v>
      </c>
      <c r="G17032" s="2">
        <f t="shared" si="539"/>
        <v>0</v>
      </c>
      <c r="H17032" s="9">
        <v>45658</v>
      </c>
      <c r="I17032" s="2" t="s">
        <v>33</v>
      </c>
      <c r="J17032" s="2">
        <f t="shared" si="540"/>
        <v>0</v>
      </c>
    </row>
    <row r="17033" spans="1:10" x14ac:dyDescent="0.25">
      <c r="A17033" s="2" t="s">
        <v>2030</v>
      </c>
      <c r="B17033" s="2" t="s">
        <v>2031</v>
      </c>
      <c r="C17033" s="2" t="s">
        <v>6629</v>
      </c>
      <c r="D17033" s="50" t="s">
        <v>7784</v>
      </c>
      <c r="E17033" s="2">
        <v>11</v>
      </c>
      <c r="F17033" s="2">
        <v>11</v>
      </c>
      <c r="G17033" s="2">
        <f t="shared" ref="G17033:G17096" si="541">F17033-E17033</f>
        <v>0</v>
      </c>
      <c r="H17033" s="9">
        <v>45658</v>
      </c>
      <c r="I17033" s="2" t="s">
        <v>33</v>
      </c>
      <c r="J17033" s="2">
        <f t="shared" si="540"/>
        <v>0</v>
      </c>
    </row>
    <row r="17034" spans="1:10" x14ac:dyDescent="0.25">
      <c r="A17034" s="2" t="s">
        <v>2030</v>
      </c>
      <c r="B17034" s="2" t="s">
        <v>2031</v>
      </c>
      <c r="C17034" s="2" t="s">
        <v>6645</v>
      </c>
      <c r="D17034" s="50" t="s">
        <v>7785</v>
      </c>
      <c r="E17034" s="2">
        <v>20</v>
      </c>
      <c r="F17034" s="2">
        <v>20</v>
      </c>
      <c r="G17034" s="2">
        <f t="shared" si="541"/>
        <v>0</v>
      </c>
      <c r="H17034" s="9">
        <v>45658</v>
      </c>
      <c r="I17034" s="2" t="s">
        <v>33</v>
      </c>
      <c r="J17034" s="2">
        <f t="shared" si="540"/>
        <v>0</v>
      </c>
    </row>
    <row r="17035" spans="1:10" x14ac:dyDescent="0.25">
      <c r="A17035" s="2" t="s">
        <v>2030</v>
      </c>
      <c r="B17035" s="2" t="s">
        <v>2031</v>
      </c>
      <c r="C17035" s="2" t="s">
        <v>11155</v>
      </c>
      <c r="D17035" s="50" t="s">
        <v>11156</v>
      </c>
      <c r="E17035" s="2">
        <v>0</v>
      </c>
      <c r="F17035" s="2">
        <v>0</v>
      </c>
      <c r="G17035" s="2">
        <f t="shared" si="541"/>
        <v>0</v>
      </c>
      <c r="H17035" s="9">
        <v>45658</v>
      </c>
      <c r="I17035" s="2" t="s">
        <v>33</v>
      </c>
      <c r="J17035" s="2">
        <f t="shared" si="540"/>
        <v>0</v>
      </c>
    </row>
    <row r="17036" spans="1:10" x14ac:dyDescent="0.25">
      <c r="A17036" s="2" t="s">
        <v>2030</v>
      </c>
      <c r="B17036" s="2" t="s">
        <v>2031</v>
      </c>
      <c r="C17036" s="2" t="s">
        <v>6651</v>
      </c>
      <c r="D17036" s="50" t="s">
        <v>6652</v>
      </c>
      <c r="E17036" s="2">
        <v>6</v>
      </c>
      <c r="F17036" s="2">
        <v>6</v>
      </c>
      <c r="G17036" s="2">
        <f t="shared" si="541"/>
        <v>0</v>
      </c>
      <c r="H17036" s="9">
        <v>45658</v>
      </c>
      <c r="I17036" s="2" t="s">
        <v>33</v>
      </c>
      <c r="J17036" s="2">
        <f t="shared" si="540"/>
        <v>0</v>
      </c>
    </row>
    <row r="17037" spans="1:10" x14ac:dyDescent="0.25">
      <c r="A17037" s="2" t="s">
        <v>2030</v>
      </c>
      <c r="B17037" s="2" t="s">
        <v>2031</v>
      </c>
      <c r="C17037" s="2" t="s">
        <v>7823</v>
      </c>
      <c r="D17037" s="50" t="s">
        <v>7824</v>
      </c>
      <c r="E17037" s="2">
        <v>1</v>
      </c>
      <c r="F17037" s="2">
        <v>1</v>
      </c>
      <c r="G17037" s="2">
        <f t="shared" si="541"/>
        <v>0</v>
      </c>
      <c r="H17037" s="9">
        <v>45658</v>
      </c>
      <c r="I17037" s="2" t="s">
        <v>33</v>
      </c>
      <c r="J17037" s="2">
        <f t="shared" si="540"/>
        <v>0</v>
      </c>
    </row>
    <row r="17038" spans="1:10" x14ac:dyDescent="0.25">
      <c r="A17038" s="2" t="s">
        <v>2030</v>
      </c>
      <c r="B17038" s="2" t="s">
        <v>2031</v>
      </c>
      <c r="C17038" s="2" t="s">
        <v>7825</v>
      </c>
      <c r="D17038" s="50" t="s">
        <v>7826</v>
      </c>
      <c r="E17038" s="2">
        <v>4</v>
      </c>
      <c r="F17038" s="2">
        <v>4</v>
      </c>
      <c r="G17038" s="2">
        <f t="shared" si="541"/>
        <v>0</v>
      </c>
      <c r="H17038" s="9">
        <v>45658</v>
      </c>
      <c r="I17038" s="2" t="s">
        <v>33</v>
      </c>
      <c r="J17038" s="2">
        <f t="shared" si="540"/>
        <v>0</v>
      </c>
    </row>
    <row r="17039" spans="1:10" x14ac:dyDescent="0.25">
      <c r="A17039" s="2" t="s">
        <v>2030</v>
      </c>
      <c r="B17039" s="2" t="s">
        <v>2031</v>
      </c>
      <c r="C17039" s="2" t="s">
        <v>11157</v>
      </c>
      <c r="D17039" s="50" t="s">
        <v>11158</v>
      </c>
      <c r="E17039" s="2">
        <v>1</v>
      </c>
      <c r="F17039" s="2">
        <v>0</v>
      </c>
      <c r="G17039" s="2">
        <f t="shared" si="541"/>
        <v>-1</v>
      </c>
      <c r="H17039" s="9">
        <v>45658</v>
      </c>
      <c r="I17039" s="2" t="s">
        <v>33</v>
      </c>
      <c r="J17039" s="2">
        <f t="shared" si="540"/>
        <v>1</v>
      </c>
    </row>
    <row r="17040" spans="1:10" x14ac:dyDescent="0.25">
      <c r="A17040" s="2" t="s">
        <v>2030</v>
      </c>
      <c r="B17040" s="2" t="s">
        <v>2031</v>
      </c>
      <c r="C17040" s="2" t="s">
        <v>11159</v>
      </c>
      <c r="D17040" s="50" t="s">
        <v>11160</v>
      </c>
      <c r="E17040" s="2">
        <v>1</v>
      </c>
      <c r="F17040" s="2">
        <v>1</v>
      </c>
      <c r="G17040" s="2">
        <f t="shared" si="541"/>
        <v>0</v>
      </c>
      <c r="H17040" s="9">
        <v>45658</v>
      </c>
      <c r="I17040" s="2" t="s">
        <v>33</v>
      </c>
      <c r="J17040" s="2">
        <f t="shared" si="540"/>
        <v>0</v>
      </c>
    </row>
    <row r="17041" spans="1:10" x14ac:dyDescent="0.25">
      <c r="A17041" s="2" t="s">
        <v>2030</v>
      </c>
      <c r="B17041" s="2" t="s">
        <v>2031</v>
      </c>
      <c r="C17041" s="2" t="s">
        <v>6665</v>
      </c>
      <c r="D17041" s="50" t="s">
        <v>11161</v>
      </c>
      <c r="E17041" s="2">
        <v>30</v>
      </c>
      <c r="F17041" s="2">
        <v>30</v>
      </c>
      <c r="G17041" s="2">
        <f t="shared" si="541"/>
        <v>0</v>
      </c>
      <c r="H17041" s="9">
        <v>45658</v>
      </c>
      <c r="I17041" s="2" t="s">
        <v>33</v>
      </c>
      <c r="J17041" s="2">
        <f t="shared" si="540"/>
        <v>0</v>
      </c>
    </row>
    <row r="17042" spans="1:10" x14ac:dyDescent="0.25">
      <c r="A17042" s="2" t="s">
        <v>2030</v>
      </c>
      <c r="B17042" s="2" t="s">
        <v>2031</v>
      </c>
      <c r="C17042" s="2" t="s">
        <v>7829</v>
      </c>
      <c r="D17042" s="50" t="s">
        <v>11162</v>
      </c>
      <c r="E17042" s="2">
        <v>2</v>
      </c>
      <c r="F17042" s="2">
        <v>2</v>
      </c>
      <c r="G17042" s="2">
        <f t="shared" si="541"/>
        <v>0</v>
      </c>
      <c r="H17042" s="9">
        <v>45658</v>
      </c>
      <c r="I17042" s="2" t="s">
        <v>33</v>
      </c>
      <c r="J17042" s="2">
        <f t="shared" si="540"/>
        <v>0</v>
      </c>
    </row>
    <row r="17043" spans="1:10" x14ac:dyDescent="0.25">
      <c r="A17043" s="2" t="s">
        <v>2030</v>
      </c>
      <c r="B17043" s="2" t="s">
        <v>2031</v>
      </c>
      <c r="C17043" s="2" t="s">
        <v>6657</v>
      </c>
      <c r="D17043" s="50" t="s">
        <v>7854</v>
      </c>
      <c r="E17043" s="2">
        <v>119</v>
      </c>
      <c r="F17043" s="2">
        <v>112</v>
      </c>
      <c r="G17043" s="2">
        <f t="shared" si="541"/>
        <v>-7</v>
      </c>
      <c r="H17043" s="9">
        <v>45658</v>
      </c>
      <c r="I17043" s="2" t="s">
        <v>33</v>
      </c>
      <c r="J17043" s="2">
        <f t="shared" si="540"/>
        <v>1</v>
      </c>
    </row>
    <row r="17044" spans="1:10" x14ac:dyDescent="0.25">
      <c r="A17044" s="2" t="s">
        <v>2030</v>
      </c>
      <c r="B17044" s="2" t="s">
        <v>2031</v>
      </c>
      <c r="C17044" s="2" t="s">
        <v>7856</v>
      </c>
      <c r="D17044" s="50" t="s">
        <v>11163</v>
      </c>
      <c r="E17044" s="2">
        <v>4</v>
      </c>
      <c r="F17044" s="2">
        <v>4</v>
      </c>
      <c r="G17044" s="2">
        <f t="shared" si="541"/>
        <v>0</v>
      </c>
      <c r="H17044" s="9">
        <v>45658</v>
      </c>
      <c r="I17044" s="2" t="s">
        <v>33</v>
      </c>
      <c r="J17044" s="2">
        <f t="shared" si="540"/>
        <v>0</v>
      </c>
    </row>
    <row r="17045" spans="1:10" x14ac:dyDescent="0.25">
      <c r="A17045" s="2" t="s">
        <v>2030</v>
      </c>
      <c r="B17045" s="2" t="s">
        <v>2031</v>
      </c>
      <c r="C17045" s="2" t="s">
        <v>6684</v>
      </c>
      <c r="D17045" s="50" t="s">
        <v>7859</v>
      </c>
      <c r="E17045" s="2">
        <v>1</v>
      </c>
      <c r="F17045" s="2">
        <v>1</v>
      </c>
      <c r="G17045" s="2">
        <f t="shared" si="541"/>
        <v>0</v>
      </c>
      <c r="H17045" s="9">
        <v>45658</v>
      </c>
      <c r="I17045" s="2" t="s">
        <v>33</v>
      </c>
      <c r="J17045" s="2">
        <f t="shared" si="540"/>
        <v>0</v>
      </c>
    </row>
    <row r="17046" spans="1:10" x14ac:dyDescent="0.25">
      <c r="A17046" s="2" t="s">
        <v>2030</v>
      </c>
      <c r="B17046" s="2" t="s">
        <v>2031</v>
      </c>
      <c r="C17046" s="2" t="s">
        <v>11164</v>
      </c>
      <c r="D17046" s="50" t="s">
        <v>11165</v>
      </c>
      <c r="E17046" s="2">
        <v>2</v>
      </c>
      <c r="F17046" s="2">
        <v>2</v>
      </c>
      <c r="G17046" s="2">
        <f t="shared" si="541"/>
        <v>0</v>
      </c>
      <c r="H17046" s="9">
        <v>45658</v>
      </c>
      <c r="I17046" s="2" t="s">
        <v>33</v>
      </c>
      <c r="J17046" s="2">
        <f t="shared" si="540"/>
        <v>0</v>
      </c>
    </row>
    <row r="17047" spans="1:10" x14ac:dyDescent="0.25">
      <c r="A17047" s="2" t="s">
        <v>2030</v>
      </c>
      <c r="B17047" s="2" t="s">
        <v>2031</v>
      </c>
      <c r="C17047" s="2" t="s">
        <v>11166</v>
      </c>
      <c r="D17047" s="50" t="s">
        <v>11167</v>
      </c>
      <c r="E17047" s="2">
        <v>1</v>
      </c>
      <c r="F17047" s="2">
        <v>1</v>
      </c>
      <c r="G17047" s="2">
        <f t="shared" si="541"/>
        <v>0</v>
      </c>
      <c r="H17047" s="9">
        <v>45658</v>
      </c>
      <c r="I17047" s="2" t="s">
        <v>33</v>
      </c>
      <c r="J17047" s="2">
        <f t="shared" si="540"/>
        <v>0</v>
      </c>
    </row>
    <row r="17048" spans="1:10" x14ac:dyDescent="0.25">
      <c r="A17048" s="2" t="s">
        <v>2030</v>
      </c>
      <c r="B17048" s="2" t="s">
        <v>2031</v>
      </c>
      <c r="C17048" s="2" t="s">
        <v>11168</v>
      </c>
      <c r="D17048" s="50" t="s">
        <v>11169</v>
      </c>
      <c r="E17048" s="2">
        <v>1</v>
      </c>
      <c r="F17048" s="2">
        <v>1</v>
      </c>
      <c r="G17048" s="2">
        <f t="shared" si="541"/>
        <v>0</v>
      </c>
      <c r="H17048" s="9">
        <v>45658</v>
      </c>
      <c r="I17048" s="2" t="s">
        <v>33</v>
      </c>
      <c r="J17048" s="2">
        <f t="shared" si="540"/>
        <v>0</v>
      </c>
    </row>
    <row r="17049" spans="1:10" x14ac:dyDescent="0.25">
      <c r="A17049" s="2" t="s">
        <v>2030</v>
      </c>
      <c r="B17049" s="2" t="s">
        <v>2031</v>
      </c>
      <c r="C17049" s="2" t="s">
        <v>11170</v>
      </c>
      <c r="D17049" s="50" t="s">
        <v>11171</v>
      </c>
      <c r="E17049" s="2">
        <v>1</v>
      </c>
      <c r="F17049" s="2">
        <v>1</v>
      </c>
      <c r="G17049" s="2">
        <f t="shared" si="541"/>
        <v>0</v>
      </c>
      <c r="H17049" s="9">
        <v>45658</v>
      </c>
      <c r="I17049" s="2" t="s">
        <v>33</v>
      </c>
      <c r="J17049" s="2">
        <f t="shared" si="540"/>
        <v>0</v>
      </c>
    </row>
    <row r="17050" spans="1:10" x14ac:dyDescent="0.25">
      <c r="A17050" s="2" t="s">
        <v>2030</v>
      </c>
      <c r="B17050" s="2" t="s">
        <v>2031</v>
      </c>
      <c r="C17050" s="2" t="s">
        <v>2170</v>
      </c>
      <c r="D17050" s="50" t="s">
        <v>2171</v>
      </c>
      <c r="E17050" s="2">
        <v>1</v>
      </c>
      <c r="F17050" s="2">
        <v>1</v>
      </c>
      <c r="G17050" s="2">
        <f t="shared" si="541"/>
        <v>0</v>
      </c>
      <c r="H17050" s="9">
        <v>45658</v>
      </c>
      <c r="I17050" s="2" t="s">
        <v>33</v>
      </c>
      <c r="J17050" s="2">
        <f t="shared" si="540"/>
        <v>0</v>
      </c>
    </row>
    <row r="17051" spans="1:10" x14ac:dyDescent="0.25">
      <c r="A17051" s="2" t="s">
        <v>2030</v>
      </c>
      <c r="B17051" s="2" t="s">
        <v>2121</v>
      </c>
      <c r="C17051" s="2" t="s">
        <v>10242</v>
      </c>
      <c r="D17051" s="50" t="s">
        <v>10243</v>
      </c>
      <c r="E17051" s="2">
        <v>2</v>
      </c>
      <c r="F17051" s="2">
        <v>2</v>
      </c>
      <c r="G17051" s="2">
        <f t="shared" si="541"/>
        <v>0</v>
      </c>
      <c r="H17051" s="9">
        <v>45658</v>
      </c>
      <c r="I17051" s="2" t="s">
        <v>33</v>
      </c>
      <c r="J17051" s="2">
        <f t="shared" si="540"/>
        <v>0</v>
      </c>
    </row>
    <row r="17052" spans="1:10" x14ac:dyDescent="0.25">
      <c r="A17052" s="2" t="s">
        <v>2030</v>
      </c>
      <c r="B17052" s="2" t="s">
        <v>2121</v>
      </c>
      <c r="C17052" s="2" t="s">
        <v>3035</v>
      </c>
      <c r="D17052" s="50" t="s">
        <v>3036</v>
      </c>
      <c r="E17052" s="2">
        <v>3</v>
      </c>
      <c r="F17052" s="2">
        <v>3</v>
      </c>
      <c r="G17052" s="2">
        <f t="shared" si="541"/>
        <v>0</v>
      </c>
      <c r="H17052" s="9">
        <v>45658</v>
      </c>
      <c r="I17052" s="2" t="s">
        <v>33</v>
      </c>
      <c r="J17052" s="2">
        <f t="shared" si="540"/>
        <v>0</v>
      </c>
    </row>
    <row r="17053" spans="1:10" x14ac:dyDescent="0.25">
      <c r="A17053" s="2" t="s">
        <v>2030</v>
      </c>
      <c r="B17053" s="2" t="s">
        <v>2121</v>
      </c>
      <c r="C17053" s="2" t="s">
        <v>7833</v>
      </c>
      <c r="D17053" s="50" t="s">
        <v>7834</v>
      </c>
      <c r="E17053" s="2">
        <v>4</v>
      </c>
      <c r="F17053" s="2">
        <v>4</v>
      </c>
      <c r="G17053" s="2">
        <f t="shared" si="541"/>
        <v>0</v>
      </c>
      <c r="H17053" s="9">
        <v>45658</v>
      </c>
      <c r="I17053" s="2" t="s">
        <v>33</v>
      </c>
      <c r="J17053" s="2">
        <f t="shared" si="540"/>
        <v>0</v>
      </c>
    </row>
    <row r="17054" spans="1:10" x14ac:dyDescent="0.25">
      <c r="A17054" s="2" t="s">
        <v>2030</v>
      </c>
      <c r="B17054" s="2" t="s">
        <v>2121</v>
      </c>
      <c r="C17054" s="2" t="s">
        <v>2124</v>
      </c>
      <c r="D17054" s="50" t="s">
        <v>2125</v>
      </c>
      <c r="E17054" s="2">
        <v>3</v>
      </c>
      <c r="F17054" s="2">
        <v>3</v>
      </c>
      <c r="G17054" s="2">
        <f t="shared" si="541"/>
        <v>0</v>
      </c>
      <c r="H17054" s="9">
        <v>45658</v>
      </c>
      <c r="I17054" s="2" t="s">
        <v>33</v>
      </c>
      <c r="J17054" s="2">
        <f t="shared" si="540"/>
        <v>0</v>
      </c>
    </row>
    <row r="17055" spans="1:10" x14ac:dyDescent="0.25">
      <c r="A17055" s="2" t="s">
        <v>2030</v>
      </c>
      <c r="B17055" s="2" t="s">
        <v>2118</v>
      </c>
      <c r="C17055" s="2" t="s">
        <v>2119</v>
      </c>
      <c r="D17055" s="50" t="s">
        <v>2120</v>
      </c>
      <c r="E17055" s="2">
        <v>4</v>
      </c>
      <c r="F17055" s="2">
        <v>7</v>
      </c>
      <c r="G17055" s="2">
        <f t="shared" si="541"/>
        <v>3</v>
      </c>
      <c r="H17055" s="9">
        <v>45658</v>
      </c>
      <c r="I17055" s="2" t="s">
        <v>33</v>
      </c>
      <c r="J17055" s="2">
        <f t="shared" si="540"/>
        <v>1</v>
      </c>
    </row>
    <row r="17056" spans="1:10" x14ac:dyDescent="0.25">
      <c r="A17056" s="2" t="s">
        <v>2030</v>
      </c>
      <c r="B17056" s="2" t="s">
        <v>2118</v>
      </c>
      <c r="C17056" s="2" t="s">
        <v>4744</v>
      </c>
      <c r="D17056" s="50" t="s">
        <v>4745</v>
      </c>
      <c r="E17056" s="2">
        <v>6</v>
      </c>
      <c r="F17056" s="2">
        <v>6</v>
      </c>
      <c r="G17056" s="2">
        <f t="shared" si="541"/>
        <v>0</v>
      </c>
      <c r="H17056" s="9">
        <v>45658</v>
      </c>
      <c r="I17056" s="2" t="s">
        <v>33</v>
      </c>
      <c r="J17056" s="2">
        <f t="shared" si="540"/>
        <v>0</v>
      </c>
    </row>
    <row r="17057" spans="1:10" x14ac:dyDescent="0.25">
      <c r="A17057" s="2" t="s">
        <v>2030</v>
      </c>
      <c r="B17057" s="2" t="s">
        <v>2118</v>
      </c>
      <c r="C17057" s="2" t="s">
        <v>11172</v>
      </c>
      <c r="D17057" s="50" t="s">
        <v>11173</v>
      </c>
      <c r="E17057" s="2">
        <v>3</v>
      </c>
      <c r="F17057" s="2">
        <v>3</v>
      </c>
      <c r="G17057" s="2">
        <f t="shared" si="541"/>
        <v>0</v>
      </c>
      <c r="H17057" s="9">
        <v>45658</v>
      </c>
      <c r="I17057" s="2" t="s">
        <v>33</v>
      </c>
      <c r="J17057" s="2">
        <f t="shared" si="540"/>
        <v>0</v>
      </c>
    </row>
    <row r="17058" spans="1:10" x14ac:dyDescent="0.25">
      <c r="A17058" s="2" t="s">
        <v>2030</v>
      </c>
      <c r="B17058" s="2" t="s">
        <v>2118</v>
      </c>
      <c r="C17058" s="2" t="s">
        <v>7827</v>
      </c>
      <c r="D17058" s="50" t="s">
        <v>7828</v>
      </c>
      <c r="E17058" s="2">
        <v>10</v>
      </c>
      <c r="F17058" s="2">
        <v>10</v>
      </c>
      <c r="G17058" s="2">
        <f t="shared" si="541"/>
        <v>0</v>
      </c>
      <c r="H17058" s="9">
        <v>45658</v>
      </c>
      <c r="I17058" s="2" t="s">
        <v>33</v>
      </c>
      <c r="J17058" s="2">
        <f t="shared" si="540"/>
        <v>0</v>
      </c>
    </row>
    <row r="17059" spans="1:10" x14ac:dyDescent="0.25">
      <c r="A17059" s="2" t="s">
        <v>2030</v>
      </c>
      <c r="B17059" s="2" t="s">
        <v>2118</v>
      </c>
      <c r="C17059" s="2" t="s">
        <v>7838</v>
      </c>
      <c r="D17059" s="50" t="s">
        <v>11174</v>
      </c>
      <c r="E17059" s="2">
        <v>15</v>
      </c>
      <c r="F17059" s="2">
        <v>15</v>
      </c>
      <c r="G17059" s="2">
        <f t="shared" si="541"/>
        <v>0</v>
      </c>
      <c r="H17059" s="9">
        <v>45658</v>
      </c>
      <c r="I17059" s="2" t="s">
        <v>33</v>
      </c>
      <c r="J17059" s="2">
        <f t="shared" si="540"/>
        <v>0</v>
      </c>
    </row>
    <row r="17060" spans="1:10" x14ac:dyDescent="0.25">
      <c r="A17060" s="2" t="s">
        <v>2030</v>
      </c>
      <c r="B17060" s="2" t="s">
        <v>2118</v>
      </c>
      <c r="C17060" s="2" t="s">
        <v>11175</v>
      </c>
      <c r="D17060" s="50" t="s">
        <v>11176</v>
      </c>
      <c r="E17060" s="2">
        <v>2</v>
      </c>
      <c r="F17060" s="2">
        <v>2</v>
      </c>
      <c r="G17060" s="2">
        <f t="shared" si="541"/>
        <v>0</v>
      </c>
      <c r="H17060" s="9">
        <v>45658</v>
      </c>
      <c r="I17060" s="2" t="s">
        <v>33</v>
      </c>
      <c r="J17060" s="2">
        <f t="shared" si="540"/>
        <v>0</v>
      </c>
    </row>
    <row r="17061" spans="1:10" x14ac:dyDescent="0.25">
      <c r="A17061" s="2" t="s">
        <v>2030</v>
      </c>
      <c r="B17061" s="2" t="s">
        <v>2118</v>
      </c>
      <c r="C17061" s="2" t="s">
        <v>3049</v>
      </c>
      <c r="D17061" s="50" t="s">
        <v>3050</v>
      </c>
      <c r="E17061" s="2">
        <v>3</v>
      </c>
      <c r="F17061" s="2">
        <v>3</v>
      </c>
      <c r="G17061" s="2">
        <f t="shared" si="541"/>
        <v>0</v>
      </c>
      <c r="H17061" s="9">
        <v>45658</v>
      </c>
      <c r="I17061" s="2" t="s">
        <v>33</v>
      </c>
      <c r="J17061" s="2">
        <f t="shared" si="540"/>
        <v>0</v>
      </c>
    </row>
    <row r="17062" spans="1:10" x14ac:dyDescent="0.25">
      <c r="A17062" s="2" t="s">
        <v>2030</v>
      </c>
      <c r="B17062" s="2" t="s">
        <v>2118</v>
      </c>
      <c r="C17062" s="2" t="s">
        <v>2128</v>
      </c>
      <c r="D17062" s="50" t="s">
        <v>2129</v>
      </c>
      <c r="E17062" s="2">
        <v>2</v>
      </c>
      <c r="F17062" s="2">
        <v>1</v>
      </c>
      <c r="G17062" s="2">
        <f t="shared" si="541"/>
        <v>-1</v>
      </c>
      <c r="H17062" s="9">
        <v>45658</v>
      </c>
      <c r="I17062" s="2" t="s">
        <v>33</v>
      </c>
      <c r="J17062" s="2">
        <f t="shared" si="540"/>
        <v>1</v>
      </c>
    </row>
    <row r="17063" spans="1:10" x14ac:dyDescent="0.25">
      <c r="A17063" s="2" t="s">
        <v>2030</v>
      </c>
      <c r="B17063" s="2" t="s">
        <v>2118</v>
      </c>
      <c r="C17063" s="2" t="s">
        <v>7840</v>
      </c>
      <c r="D17063" s="50" t="s">
        <v>7835</v>
      </c>
      <c r="E17063" s="2">
        <v>24</v>
      </c>
      <c r="F17063" s="2">
        <v>18</v>
      </c>
      <c r="G17063" s="2">
        <f t="shared" si="541"/>
        <v>-6</v>
      </c>
      <c r="H17063" s="9">
        <v>45658</v>
      </c>
      <c r="I17063" s="2" t="s">
        <v>33</v>
      </c>
      <c r="J17063" s="2">
        <f t="shared" si="540"/>
        <v>1</v>
      </c>
    </row>
    <row r="17064" spans="1:10" x14ac:dyDescent="0.25">
      <c r="A17064" s="2" t="s">
        <v>2030</v>
      </c>
      <c r="B17064" s="2" t="s">
        <v>2118</v>
      </c>
      <c r="C17064" s="2" t="s">
        <v>2132</v>
      </c>
      <c r="D17064" s="50" t="s">
        <v>2133</v>
      </c>
      <c r="E17064" s="2">
        <v>16</v>
      </c>
      <c r="F17064" s="2">
        <v>14</v>
      </c>
      <c r="G17064" s="2">
        <f t="shared" si="541"/>
        <v>-2</v>
      </c>
      <c r="H17064" s="9">
        <v>45658</v>
      </c>
      <c r="I17064" s="2" t="s">
        <v>33</v>
      </c>
      <c r="J17064" s="2">
        <f t="shared" si="540"/>
        <v>1</v>
      </c>
    </row>
    <row r="17065" spans="1:10" x14ac:dyDescent="0.25">
      <c r="A17065" s="2" t="s">
        <v>2030</v>
      </c>
      <c r="B17065" s="2" t="s">
        <v>2118</v>
      </c>
      <c r="C17065" s="2" t="s">
        <v>3043</v>
      </c>
      <c r="D17065" s="50" t="s">
        <v>3044</v>
      </c>
      <c r="E17065" s="2">
        <v>9</v>
      </c>
      <c r="F17065" s="2">
        <v>9</v>
      </c>
      <c r="G17065" s="2">
        <f t="shared" si="541"/>
        <v>0</v>
      </c>
      <c r="H17065" s="9">
        <v>45658</v>
      </c>
      <c r="I17065" s="2" t="s">
        <v>33</v>
      </c>
      <c r="J17065" s="2">
        <f t="shared" si="540"/>
        <v>0</v>
      </c>
    </row>
    <row r="17066" spans="1:10" x14ac:dyDescent="0.25">
      <c r="A17066" s="2" t="s">
        <v>2030</v>
      </c>
      <c r="B17066" s="2" t="s">
        <v>2118</v>
      </c>
      <c r="C17066" s="2" t="s">
        <v>11177</v>
      </c>
      <c r="D17066" s="50" t="s">
        <v>11178</v>
      </c>
      <c r="E17066" s="2">
        <v>16</v>
      </c>
      <c r="F17066" s="2">
        <v>16</v>
      </c>
      <c r="G17066" s="2">
        <f t="shared" si="541"/>
        <v>0</v>
      </c>
      <c r="H17066" s="9">
        <v>45658</v>
      </c>
      <c r="I17066" s="2" t="s">
        <v>33</v>
      </c>
      <c r="J17066" s="2">
        <f t="shared" si="540"/>
        <v>0</v>
      </c>
    </row>
    <row r="17067" spans="1:10" x14ac:dyDescent="0.25">
      <c r="A17067" s="2" t="s">
        <v>2030</v>
      </c>
      <c r="B17067" s="2" t="s">
        <v>2118</v>
      </c>
      <c r="C17067" s="2" t="s">
        <v>2136</v>
      </c>
      <c r="D17067" s="50" t="s">
        <v>2137</v>
      </c>
      <c r="E17067" s="2">
        <v>5</v>
      </c>
      <c r="F17067" s="2">
        <v>5</v>
      </c>
      <c r="G17067" s="2">
        <f t="shared" si="541"/>
        <v>0</v>
      </c>
      <c r="H17067" s="9">
        <v>45658</v>
      </c>
      <c r="I17067" s="2" t="s">
        <v>33</v>
      </c>
      <c r="J17067" s="2">
        <f t="shared" si="540"/>
        <v>0</v>
      </c>
    </row>
    <row r="17068" spans="1:10" x14ac:dyDescent="0.25">
      <c r="A17068" s="2" t="s">
        <v>2030</v>
      </c>
      <c r="B17068" s="2" t="s">
        <v>2118</v>
      </c>
      <c r="C17068" s="2" t="s">
        <v>4756</v>
      </c>
      <c r="D17068" s="50" t="s">
        <v>4757</v>
      </c>
      <c r="E17068" s="2">
        <v>2</v>
      </c>
      <c r="F17068" s="2">
        <v>2</v>
      </c>
      <c r="G17068" s="2">
        <f t="shared" si="541"/>
        <v>0</v>
      </c>
      <c r="H17068" s="9">
        <v>45658</v>
      </c>
      <c r="I17068" s="2" t="s">
        <v>33</v>
      </c>
      <c r="J17068" s="2">
        <f t="shared" si="540"/>
        <v>0</v>
      </c>
    </row>
    <row r="17069" spans="1:10" x14ac:dyDescent="0.25">
      <c r="A17069" s="2" t="s">
        <v>2030</v>
      </c>
      <c r="B17069" s="2" t="s">
        <v>2118</v>
      </c>
      <c r="C17069" s="2" t="s">
        <v>11179</v>
      </c>
      <c r="D17069" s="50" t="s">
        <v>11180</v>
      </c>
      <c r="E17069" s="2">
        <v>10</v>
      </c>
      <c r="F17069" s="2">
        <v>10</v>
      </c>
      <c r="G17069" s="2">
        <f t="shared" si="541"/>
        <v>0</v>
      </c>
      <c r="H17069" s="9">
        <v>45658</v>
      </c>
      <c r="I17069" s="2" t="s">
        <v>33</v>
      </c>
      <c r="J17069" s="2">
        <f t="shared" si="540"/>
        <v>0</v>
      </c>
    </row>
    <row r="17070" spans="1:10" x14ac:dyDescent="0.25">
      <c r="A17070" s="2" t="s">
        <v>2030</v>
      </c>
      <c r="B17070" s="2" t="s">
        <v>2118</v>
      </c>
      <c r="C17070" s="2" t="s">
        <v>11181</v>
      </c>
      <c r="D17070" s="50" t="s">
        <v>11182</v>
      </c>
      <c r="E17070" s="2">
        <v>70</v>
      </c>
      <c r="F17070" s="2">
        <v>68</v>
      </c>
      <c r="G17070" s="2">
        <f t="shared" si="541"/>
        <v>-2</v>
      </c>
      <c r="H17070" s="9">
        <v>45658</v>
      </c>
      <c r="I17070" s="2" t="s">
        <v>33</v>
      </c>
      <c r="J17070" s="2">
        <f t="shared" si="540"/>
        <v>1</v>
      </c>
    </row>
    <row r="17071" spans="1:10" x14ac:dyDescent="0.25">
      <c r="A17071" s="2" t="s">
        <v>2030</v>
      </c>
      <c r="B17071" s="2" t="s">
        <v>2118</v>
      </c>
      <c r="C17071" s="2" t="s">
        <v>7842</v>
      </c>
      <c r="D17071" s="50" t="s">
        <v>7843</v>
      </c>
      <c r="E17071" s="2">
        <v>8</v>
      </c>
      <c r="F17071" s="2">
        <v>5</v>
      </c>
      <c r="G17071" s="2">
        <f t="shared" si="541"/>
        <v>-3</v>
      </c>
      <c r="H17071" s="9">
        <v>45658</v>
      </c>
      <c r="I17071" s="2" t="s">
        <v>33</v>
      </c>
      <c r="J17071" s="2">
        <f t="shared" ref="J17071:J17134" si="542">IF(G17071=0,0,1)</f>
        <v>1</v>
      </c>
    </row>
    <row r="17072" spans="1:10" x14ac:dyDescent="0.25">
      <c r="A17072" s="2" t="s">
        <v>2030</v>
      </c>
      <c r="B17072" s="2" t="s">
        <v>2118</v>
      </c>
      <c r="C17072" s="2" t="s">
        <v>6672</v>
      </c>
      <c r="D17072" s="50" t="s">
        <v>11183</v>
      </c>
      <c r="E17072" s="2">
        <v>3</v>
      </c>
      <c r="F17072" s="2">
        <v>3</v>
      </c>
      <c r="G17072" s="2">
        <f t="shared" si="541"/>
        <v>0</v>
      </c>
      <c r="H17072" s="9">
        <v>45658</v>
      </c>
      <c r="I17072" s="2" t="s">
        <v>33</v>
      </c>
      <c r="J17072" s="2">
        <f t="shared" si="542"/>
        <v>0</v>
      </c>
    </row>
    <row r="17073" spans="1:10" x14ac:dyDescent="0.25">
      <c r="A17073" s="2" t="s">
        <v>2030</v>
      </c>
      <c r="B17073" s="2" t="s">
        <v>2118</v>
      </c>
      <c r="C17073" s="2" t="s">
        <v>2148</v>
      </c>
      <c r="D17073" s="50" t="s">
        <v>2149</v>
      </c>
      <c r="E17073" s="2">
        <v>3</v>
      </c>
      <c r="F17073" s="2">
        <v>3</v>
      </c>
      <c r="G17073" s="2">
        <f t="shared" si="541"/>
        <v>0</v>
      </c>
      <c r="H17073" s="9">
        <v>45658</v>
      </c>
      <c r="I17073" s="2" t="s">
        <v>33</v>
      </c>
      <c r="J17073" s="2">
        <f t="shared" si="542"/>
        <v>0</v>
      </c>
    </row>
    <row r="17074" spans="1:10" x14ac:dyDescent="0.25">
      <c r="A17074" s="2" t="s">
        <v>2030</v>
      </c>
      <c r="B17074" s="2" t="s">
        <v>2118</v>
      </c>
      <c r="C17074" s="2" t="s">
        <v>2150</v>
      </c>
      <c r="D17074" s="50" t="s">
        <v>2151</v>
      </c>
      <c r="E17074" s="2">
        <v>9</v>
      </c>
      <c r="F17074" s="2">
        <v>30</v>
      </c>
      <c r="G17074" s="2">
        <f t="shared" si="541"/>
        <v>21</v>
      </c>
      <c r="H17074" s="9">
        <v>45658</v>
      </c>
      <c r="I17074" s="2" t="s">
        <v>33</v>
      </c>
      <c r="J17074" s="2">
        <f t="shared" si="542"/>
        <v>1</v>
      </c>
    </row>
    <row r="17075" spans="1:10" x14ac:dyDescent="0.25">
      <c r="A17075" s="2" t="s">
        <v>2030</v>
      </c>
      <c r="B17075" s="2" t="s">
        <v>2118</v>
      </c>
      <c r="C17075" s="2" t="s">
        <v>7848</v>
      </c>
      <c r="D17075" s="50" t="s">
        <v>11184</v>
      </c>
      <c r="E17075" s="2">
        <v>17</v>
      </c>
      <c r="F17075" s="2">
        <v>17</v>
      </c>
      <c r="G17075" s="2">
        <f t="shared" si="541"/>
        <v>0</v>
      </c>
      <c r="H17075" s="9">
        <v>45658</v>
      </c>
      <c r="I17075" s="2" t="s">
        <v>33</v>
      </c>
      <c r="J17075" s="2">
        <f t="shared" si="542"/>
        <v>0</v>
      </c>
    </row>
    <row r="17076" spans="1:10" x14ac:dyDescent="0.25">
      <c r="A17076" s="2" t="s">
        <v>2030</v>
      </c>
      <c r="B17076" s="2" t="s">
        <v>2118</v>
      </c>
      <c r="C17076" s="2" t="s">
        <v>2152</v>
      </c>
      <c r="D17076" s="50" t="s">
        <v>2153</v>
      </c>
      <c r="E17076" s="2">
        <v>12</v>
      </c>
      <c r="F17076" s="2">
        <v>16</v>
      </c>
      <c r="G17076" s="2">
        <f t="shared" si="541"/>
        <v>4</v>
      </c>
      <c r="H17076" s="9">
        <v>45658</v>
      </c>
      <c r="I17076" s="2" t="s">
        <v>33</v>
      </c>
      <c r="J17076" s="2">
        <f t="shared" si="542"/>
        <v>1</v>
      </c>
    </row>
    <row r="17077" spans="1:10" x14ac:dyDescent="0.25">
      <c r="A17077" s="2" t="s">
        <v>2030</v>
      </c>
      <c r="B17077" s="2" t="s">
        <v>2118</v>
      </c>
      <c r="C17077" s="2" t="s">
        <v>6676</v>
      </c>
      <c r="D17077" s="50" t="s">
        <v>7851</v>
      </c>
      <c r="E17077" s="2">
        <v>26</v>
      </c>
      <c r="F17077" s="2">
        <v>25</v>
      </c>
      <c r="G17077" s="2">
        <f t="shared" si="541"/>
        <v>-1</v>
      </c>
      <c r="H17077" s="9">
        <v>45658</v>
      </c>
      <c r="I17077" s="2" t="s">
        <v>33</v>
      </c>
      <c r="J17077" s="2">
        <f t="shared" si="542"/>
        <v>1</v>
      </c>
    </row>
    <row r="17078" spans="1:10" x14ac:dyDescent="0.25">
      <c r="A17078" s="2" t="s">
        <v>2030</v>
      </c>
      <c r="B17078" s="2" t="s">
        <v>2118</v>
      </c>
      <c r="C17078" s="2" t="s">
        <v>2154</v>
      </c>
      <c r="D17078" s="50" t="s">
        <v>2155</v>
      </c>
      <c r="E17078" s="2">
        <v>22</v>
      </c>
      <c r="F17078" s="2">
        <v>17</v>
      </c>
      <c r="G17078" s="2">
        <f t="shared" si="541"/>
        <v>-5</v>
      </c>
      <c r="H17078" s="9">
        <v>45658</v>
      </c>
      <c r="I17078" s="2" t="s">
        <v>33</v>
      </c>
      <c r="J17078" s="2">
        <f t="shared" si="542"/>
        <v>1</v>
      </c>
    </row>
    <row r="17079" spans="1:10" x14ac:dyDescent="0.25">
      <c r="A17079" s="2" t="s">
        <v>2030</v>
      </c>
      <c r="B17079" s="2" t="s">
        <v>2118</v>
      </c>
      <c r="C17079" s="2" t="s">
        <v>11185</v>
      </c>
      <c r="D17079" s="50" t="s">
        <v>11186</v>
      </c>
      <c r="E17079" s="2">
        <v>2</v>
      </c>
      <c r="G17079" s="2">
        <f t="shared" si="541"/>
        <v>-2</v>
      </c>
      <c r="H17079" s="9">
        <v>45658</v>
      </c>
      <c r="I17079" s="2" t="s">
        <v>33</v>
      </c>
      <c r="J17079" s="2">
        <f t="shared" si="542"/>
        <v>1</v>
      </c>
    </row>
    <row r="17080" spans="1:10" x14ac:dyDescent="0.25">
      <c r="A17080" s="2" t="s">
        <v>2030</v>
      </c>
      <c r="B17080" s="2" t="s">
        <v>2118</v>
      </c>
      <c r="C17080" s="2" t="s">
        <v>3011</v>
      </c>
      <c r="D17080" s="50" t="s">
        <v>3012</v>
      </c>
      <c r="E17080" s="2">
        <v>13</v>
      </c>
      <c r="G17080" s="2">
        <f t="shared" si="541"/>
        <v>-13</v>
      </c>
      <c r="H17080" s="9">
        <v>45658</v>
      </c>
      <c r="I17080" s="2" t="s">
        <v>33</v>
      </c>
      <c r="J17080" s="2">
        <f t="shared" si="542"/>
        <v>1</v>
      </c>
    </row>
    <row r="17081" spans="1:10" x14ac:dyDescent="0.25">
      <c r="A17081" s="2" t="s">
        <v>2030</v>
      </c>
      <c r="B17081" s="2" t="s">
        <v>2160</v>
      </c>
      <c r="C17081" s="2" t="s">
        <v>2161</v>
      </c>
      <c r="D17081" s="50" t="s">
        <v>2162</v>
      </c>
      <c r="E17081" s="2">
        <v>0</v>
      </c>
      <c r="G17081" s="2">
        <f t="shared" si="541"/>
        <v>0</v>
      </c>
      <c r="H17081" s="9">
        <v>45658</v>
      </c>
      <c r="I17081" s="2" t="s">
        <v>33</v>
      </c>
      <c r="J17081" s="2">
        <f t="shared" si="542"/>
        <v>0</v>
      </c>
    </row>
    <row r="17082" spans="1:10" x14ac:dyDescent="0.25">
      <c r="A17082" s="2" t="s">
        <v>2030</v>
      </c>
      <c r="B17082" s="2" t="s">
        <v>2165</v>
      </c>
      <c r="C17082" s="2" t="s">
        <v>2166</v>
      </c>
      <c r="D17082" s="50" t="s">
        <v>2167</v>
      </c>
      <c r="E17082" s="2">
        <v>5</v>
      </c>
      <c r="G17082" s="2">
        <f t="shared" si="541"/>
        <v>-5</v>
      </c>
      <c r="H17082" s="9">
        <v>45658</v>
      </c>
      <c r="I17082" s="2" t="s">
        <v>33</v>
      </c>
      <c r="J17082" s="2">
        <f t="shared" si="542"/>
        <v>1</v>
      </c>
    </row>
    <row r="17083" spans="1:10" x14ac:dyDescent="0.25">
      <c r="A17083" s="2" t="s">
        <v>2030</v>
      </c>
      <c r="B17083" s="2" t="s">
        <v>2165</v>
      </c>
      <c r="C17083" s="2" t="s">
        <v>6680</v>
      </c>
      <c r="D17083" s="50" t="s">
        <v>7858</v>
      </c>
      <c r="E17083" s="2">
        <v>28</v>
      </c>
      <c r="G17083" s="2">
        <f t="shared" si="541"/>
        <v>-28</v>
      </c>
      <c r="H17083" s="9">
        <v>45658</v>
      </c>
      <c r="I17083" s="2" t="s">
        <v>33</v>
      </c>
      <c r="J17083" s="2">
        <f t="shared" si="542"/>
        <v>1</v>
      </c>
    </row>
    <row r="17084" spans="1:10" x14ac:dyDescent="0.25">
      <c r="A17084" s="2" t="s">
        <v>2030</v>
      </c>
      <c r="B17084" s="2" t="s">
        <v>2165</v>
      </c>
      <c r="C17084" s="2" t="s">
        <v>11187</v>
      </c>
      <c r="D17084" s="50" t="s">
        <v>11188</v>
      </c>
      <c r="E17084" s="2">
        <v>2</v>
      </c>
      <c r="G17084" s="2">
        <f t="shared" si="541"/>
        <v>-2</v>
      </c>
      <c r="H17084" s="9">
        <v>45658</v>
      </c>
      <c r="I17084" s="2" t="s">
        <v>33</v>
      </c>
      <c r="J17084" s="2">
        <f t="shared" si="542"/>
        <v>1</v>
      </c>
    </row>
    <row r="17085" spans="1:10" x14ac:dyDescent="0.25">
      <c r="A17085" s="2" t="s">
        <v>2367</v>
      </c>
      <c r="B17085" s="2" t="s">
        <v>2374</v>
      </c>
      <c r="C17085" s="2" t="s">
        <v>2453</v>
      </c>
      <c r="D17085" s="50" t="s">
        <v>2454</v>
      </c>
      <c r="E17085" s="2">
        <v>500</v>
      </c>
      <c r="F17085" s="2">
        <v>500</v>
      </c>
      <c r="G17085" s="2">
        <f t="shared" si="541"/>
        <v>0</v>
      </c>
      <c r="H17085" s="9">
        <v>45689</v>
      </c>
      <c r="I17085" s="2" t="s">
        <v>33</v>
      </c>
      <c r="J17085" s="2">
        <f t="shared" si="542"/>
        <v>0</v>
      </c>
    </row>
    <row r="17086" spans="1:10" x14ac:dyDescent="0.25">
      <c r="A17086" s="2" t="s">
        <v>2367</v>
      </c>
      <c r="B17086" s="2" t="s">
        <v>2569</v>
      </c>
      <c r="C17086" s="2" t="s">
        <v>2634</v>
      </c>
      <c r="D17086" s="50" t="s">
        <v>11189</v>
      </c>
      <c r="E17086" s="2">
        <v>100</v>
      </c>
      <c r="F17086" s="2">
        <v>117</v>
      </c>
      <c r="G17086" s="2">
        <f t="shared" si="541"/>
        <v>17</v>
      </c>
      <c r="H17086" s="9">
        <v>45689</v>
      </c>
      <c r="I17086" s="2" t="s">
        <v>33</v>
      </c>
      <c r="J17086" s="2">
        <f t="shared" si="542"/>
        <v>1</v>
      </c>
    </row>
    <row r="17087" spans="1:10" x14ac:dyDescent="0.25">
      <c r="A17087" s="2" t="s">
        <v>2367</v>
      </c>
      <c r="B17087" s="2" t="s">
        <v>2374</v>
      </c>
      <c r="C17087" s="2" t="s">
        <v>5238</v>
      </c>
      <c r="D17087" s="50" t="s">
        <v>5239</v>
      </c>
      <c r="E17087" s="2">
        <v>82</v>
      </c>
      <c r="F17087" s="2">
        <v>82</v>
      </c>
      <c r="G17087" s="2">
        <f t="shared" si="541"/>
        <v>0</v>
      </c>
      <c r="H17087" s="9">
        <v>45689</v>
      </c>
      <c r="I17087" s="2" t="s">
        <v>33</v>
      </c>
      <c r="J17087" s="2">
        <f t="shared" si="542"/>
        <v>0</v>
      </c>
    </row>
    <row r="17088" spans="1:10" x14ac:dyDescent="0.25">
      <c r="A17088" s="2" t="s">
        <v>2367</v>
      </c>
      <c r="B17088" s="2" t="s">
        <v>2374</v>
      </c>
      <c r="C17088" s="2" t="s">
        <v>2388</v>
      </c>
      <c r="D17088" s="50" t="s">
        <v>8446</v>
      </c>
      <c r="E17088" s="2">
        <v>68</v>
      </c>
      <c r="F17088" s="2">
        <v>68</v>
      </c>
      <c r="G17088" s="2">
        <f t="shared" si="541"/>
        <v>0</v>
      </c>
      <c r="H17088" s="9">
        <v>45689</v>
      </c>
      <c r="I17088" s="2" t="s">
        <v>33</v>
      </c>
      <c r="J17088" s="2">
        <f t="shared" si="542"/>
        <v>0</v>
      </c>
    </row>
    <row r="17089" spans="1:10" x14ac:dyDescent="0.25">
      <c r="A17089" s="2" t="s">
        <v>2367</v>
      </c>
      <c r="B17089" s="2" t="s">
        <v>2374</v>
      </c>
      <c r="C17089" s="2" t="s">
        <v>2632</v>
      </c>
      <c r="D17089" s="50" t="s">
        <v>2633</v>
      </c>
      <c r="E17089" s="2">
        <v>50</v>
      </c>
      <c r="F17089" s="2">
        <v>50</v>
      </c>
      <c r="G17089" s="2">
        <f t="shared" si="541"/>
        <v>0</v>
      </c>
      <c r="H17089" s="9">
        <v>45689</v>
      </c>
      <c r="I17089" s="2" t="s">
        <v>33</v>
      </c>
      <c r="J17089" s="2">
        <f t="shared" si="542"/>
        <v>0</v>
      </c>
    </row>
    <row r="17090" spans="1:10" x14ac:dyDescent="0.25">
      <c r="A17090" s="2" t="s">
        <v>2367</v>
      </c>
      <c r="B17090" s="2" t="s">
        <v>2374</v>
      </c>
      <c r="C17090" s="2" t="s">
        <v>2500</v>
      </c>
      <c r="D17090" s="50" t="s">
        <v>2501</v>
      </c>
      <c r="E17090" s="2">
        <v>33</v>
      </c>
      <c r="F17090" s="2">
        <v>33</v>
      </c>
      <c r="G17090" s="2">
        <f t="shared" si="541"/>
        <v>0</v>
      </c>
      <c r="H17090" s="9">
        <v>45689</v>
      </c>
      <c r="I17090" s="2" t="s">
        <v>33</v>
      </c>
      <c r="J17090" s="2">
        <f t="shared" si="542"/>
        <v>0</v>
      </c>
    </row>
    <row r="17091" spans="1:10" x14ac:dyDescent="0.25">
      <c r="A17091" s="2" t="s">
        <v>3324</v>
      </c>
      <c r="B17091" s="2" t="s">
        <v>3325</v>
      </c>
      <c r="C17091" s="2" t="s">
        <v>9443</v>
      </c>
      <c r="D17091" s="50" t="s">
        <v>9444</v>
      </c>
      <c r="E17091" s="2">
        <v>31</v>
      </c>
      <c r="F17091" s="2">
        <v>31</v>
      </c>
      <c r="G17091" s="2">
        <f t="shared" si="541"/>
        <v>0</v>
      </c>
      <c r="H17091" s="9">
        <v>45689</v>
      </c>
      <c r="I17091" s="2" t="s">
        <v>33</v>
      </c>
      <c r="J17091" s="2">
        <f t="shared" si="542"/>
        <v>0</v>
      </c>
    </row>
    <row r="17092" spans="1:10" x14ac:dyDescent="0.25">
      <c r="A17092" s="2" t="s">
        <v>2367</v>
      </c>
      <c r="B17092" s="2" t="s">
        <v>2569</v>
      </c>
      <c r="C17092" s="2" t="s">
        <v>5242</v>
      </c>
      <c r="D17092" s="50" t="s">
        <v>5243</v>
      </c>
      <c r="E17092" s="2">
        <v>31</v>
      </c>
      <c r="F17092" s="2">
        <v>33</v>
      </c>
      <c r="G17092" s="2">
        <f t="shared" si="541"/>
        <v>2</v>
      </c>
      <c r="H17092" s="9">
        <v>45689</v>
      </c>
      <c r="I17092" s="2" t="s">
        <v>33</v>
      </c>
      <c r="J17092" s="2">
        <f t="shared" si="542"/>
        <v>1</v>
      </c>
    </row>
    <row r="17093" spans="1:10" x14ac:dyDescent="0.25">
      <c r="A17093" s="2" t="s">
        <v>2367</v>
      </c>
      <c r="B17093" s="2" t="s">
        <v>2374</v>
      </c>
      <c r="C17093" s="2" t="s">
        <v>2439</v>
      </c>
      <c r="D17093" s="50" t="s">
        <v>2440</v>
      </c>
      <c r="E17093" s="2">
        <v>30</v>
      </c>
      <c r="F17093" s="2">
        <v>30</v>
      </c>
      <c r="G17093" s="2">
        <f t="shared" si="541"/>
        <v>0</v>
      </c>
      <c r="H17093" s="9">
        <v>45689</v>
      </c>
      <c r="I17093" s="2" t="s">
        <v>33</v>
      </c>
      <c r="J17093" s="2">
        <f t="shared" si="542"/>
        <v>0</v>
      </c>
    </row>
    <row r="17094" spans="1:10" x14ac:dyDescent="0.25">
      <c r="A17094" s="2" t="s">
        <v>2367</v>
      </c>
      <c r="B17094" s="2" t="s">
        <v>2569</v>
      </c>
      <c r="C17094" s="2" t="s">
        <v>2702</v>
      </c>
      <c r="D17094" s="50" t="s">
        <v>8329</v>
      </c>
      <c r="E17094" s="2">
        <v>29</v>
      </c>
      <c r="F17094" s="2">
        <v>28</v>
      </c>
      <c r="G17094" s="2">
        <f t="shared" si="541"/>
        <v>-1</v>
      </c>
      <c r="H17094" s="9">
        <v>45689</v>
      </c>
      <c r="I17094" s="2" t="s">
        <v>33</v>
      </c>
      <c r="J17094" s="2">
        <f t="shared" si="542"/>
        <v>1</v>
      </c>
    </row>
    <row r="17095" spans="1:10" x14ac:dyDescent="0.25">
      <c r="A17095" s="2" t="s">
        <v>2367</v>
      </c>
      <c r="B17095" s="2" t="s">
        <v>2413</v>
      </c>
      <c r="C17095" s="2" t="s">
        <v>6029</v>
      </c>
      <c r="D17095" s="50" t="s">
        <v>6030</v>
      </c>
      <c r="E17095" s="2">
        <v>24</v>
      </c>
      <c r="F17095" s="2">
        <v>24</v>
      </c>
      <c r="G17095" s="2">
        <f t="shared" si="541"/>
        <v>0</v>
      </c>
      <c r="H17095" s="9">
        <v>45689</v>
      </c>
      <c r="I17095" s="2" t="s">
        <v>33</v>
      </c>
      <c r="J17095" s="2">
        <f t="shared" si="542"/>
        <v>0</v>
      </c>
    </row>
    <row r="17096" spans="1:10" x14ac:dyDescent="0.25">
      <c r="A17096" s="2" t="s">
        <v>2367</v>
      </c>
      <c r="B17096" s="2" t="s">
        <v>2374</v>
      </c>
      <c r="C17096" s="2" t="s">
        <v>2449</v>
      </c>
      <c r="D17096" s="50" t="s">
        <v>2450</v>
      </c>
      <c r="E17096" s="2">
        <v>24</v>
      </c>
      <c r="F17096" s="2">
        <v>24</v>
      </c>
      <c r="G17096" s="2">
        <f t="shared" si="541"/>
        <v>0</v>
      </c>
      <c r="H17096" s="9">
        <v>45689</v>
      </c>
      <c r="I17096" s="2" t="s">
        <v>33</v>
      </c>
      <c r="J17096" s="2">
        <f t="shared" si="542"/>
        <v>0</v>
      </c>
    </row>
    <row r="17097" spans="1:10" x14ac:dyDescent="0.25">
      <c r="A17097" s="2" t="s">
        <v>2367</v>
      </c>
      <c r="B17097" s="2" t="s">
        <v>2374</v>
      </c>
      <c r="C17097" s="2" t="s">
        <v>2465</v>
      </c>
      <c r="D17097" s="50" t="s">
        <v>2466</v>
      </c>
      <c r="E17097" s="2">
        <v>20</v>
      </c>
      <c r="F17097" s="2">
        <v>20</v>
      </c>
      <c r="G17097" s="2">
        <f t="shared" ref="G17097:G17160" si="543">F17097-E17097</f>
        <v>0</v>
      </c>
      <c r="H17097" s="9">
        <v>45689</v>
      </c>
      <c r="I17097" s="2" t="s">
        <v>33</v>
      </c>
      <c r="J17097" s="2">
        <f t="shared" si="542"/>
        <v>0</v>
      </c>
    </row>
    <row r="17098" spans="1:10" x14ac:dyDescent="0.25">
      <c r="A17098" s="2" t="s">
        <v>2367</v>
      </c>
      <c r="B17098" s="2" t="s">
        <v>2374</v>
      </c>
      <c r="C17098" s="2" t="s">
        <v>2492</v>
      </c>
      <c r="D17098" s="50" t="s">
        <v>2493</v>
      </c>
      <c r="E17098" s="2">
        <v>20</v>
      </c>
      <c r="F17098" s="2">
        <v>20</v>
      </c>
      <c r="G17098" s="2">
        <f t="shared" si="543"/>
        <v>0</v>
      </c>
      <c r="H17098" s="9">
        <v>45689</v>
      </c>
      <c r="I17098" s="2" t="s">
        <v>33</v>
      </c>
      <c r="J17098" s="2">
        <f t="shared" si="542"/>
        <v>0</v>
      </c>
    </row>
    <row r="17099" spans="1:10" x14ac:dyDescent="0.25">
      <c r="A17099" s="2" t="s">
        <v>2367</v>
      </c>
      <c r="B17099" s="2" t="s">
        <v>2569</v>
      </c>
      <c r="C17099" s="2" t="s">
        <v>5286</v>
      </c>
      <c r="D17099" s="50" t="s">
        <v>5287</v>
      </c>
      <c r="E17099" s="2">
        <v>16</v>
      </c>
      <c r="F17099" s="2">
        <v>0</v>
      </c>
      <c r="G17099" s="2">
        <f t="shared" si="543"/>
        <v>-16</v>
      </c>
      <c r="H17099" s="9">
        <v>45689</v>
      </c>
      <c r="I17099" s="2" t="s">
        <v>33</v>
      </c>
      <c r="J17099" s="2">
        <f t="shared" si="542"/>
        <v>1</v>
      </c>
    </row>
    <row r="17100" spans="1:10" x14ac:dyDescent="0.25">
      <c r="A17100" s="2" t="s">
        <v>2367</v>
      </c>
      <c r="B17100" s="2" t="s">
        <v>2621</v>
      </c>
      <c r="C17100" s="2" t="s">
        <v>2696</v>
      </c>
      <c r="D17100" s="50" t="s">
        <v>2697</v>
      </c>
      <c r="E17100" s="2">
        <v>16</v>
      </c>
      <c r="F17100" s="2">
        <v>16</v>
      </c>
      <c r="G17100" s="2">
        <f t="shared" si="543"/>
        <v>0</v>
      </c>
      <c r="H17100" s="9">
        <v>45689</v>
      </c>
      <c r="I17100" s="2" t="s">
        <v>33</v>
      </c>
      <c r="J17100" s="2">
        <f t="shared" si="542"/>
        <v>0</v>
      </c>
    </row>
    <row r="17101" spans="1:10" x14ac:dyDescent="0.25">
      <c r="A17101" s="2" t="s">
        <v>2367</v>
      </c>
      <c r="B17101" s="2" t="s">
        <v>2621</v>
      </c>
      <c r="C17101" s="2" t="s">
        <v>2674</v>
      </c>
      <c r="D17101" s="50" t="s">
        <v>2675</v>
      </c>
      <c r="E17101" s="2">
        <v>12</v>
      </c>
      <c r="F17101" s="2">
        <v>12</v>
      </c>
      <c r="G17101" s="2">
        <f t="shared" si="543"/>
        <v>0</v>
      </c>
      <c r="H17101" s="9">
        <v>45689</v>
      </c>
      <c r="I17101" s="2" t="s">
        <v>33</v>
      </c>
      <c r="J17101" s="2">
        <f t="shared" si="542"/>
        <v>0</v>
      </c>
    </row>
    <row r="17102" spans="1:10" x14ac:dyDescent="0.25">
      <c r="A17102" s="2" t="s">
        <v>2367</v>
      </c>
      <c r="B17102" s="2" t="s">
        <v>2569</v>
      </c>
      <c r="C17102" s="2" t="s">
        <v>2748</v>
      </c>
      <c r="D17102" s="50" t="s">
        <v>11190</v>
      </c>
      <c r="E17102" s="2">
        <v>11</v>
      </c>
      <c r="F17102" s="2">
        <v>8</v>
      </c>
      <c r="G17102" s="2">
        <f t="shared" si="543"/>
        <v>-3</v>
      </c>
      <c r="H17102" s="9">
        <v>45689</v>
      </c>
      <c r="I17102" s="2" t="s">
        <v>33</v>
      </c>
      <c r="J17102" s="2">
        <f t="shared" si="542"/>
        <v>1</v>
      </c>
    </row>
    <row r="17103" spans="1:10" x14ac:dyDescent="0.25">
      <c r="A17103" s="2" t="s">
        <v>2367</v>
      </c>
      <c r="B17103" s="2" t="s">
        <v>2621</v>
      </c>
      <c r="C17103" s="2" t="s">
        <v>2756</v>
      </c>
      <c r="D17103" s="50" t="s">
        <v>2757</v>
      </c>
      <c r="E17103" s="2">
        <v>17</v>
      </c>
      <c r="F17103" s="2">
        <v>16</v>
      </c>
      <c r="G17103" s="2">
        <f t="shared" si="543"/>
        <v>-1</v>
      </c>
      <c r="H17103" s="9">
        <v>45689</v>
      </c>
      <c r="I17103" s="2" t="s">
        <v>33</v>
      </c>
      <c r="J17103" s="2">
        <f t="shared" si="542"/>
        <v>1</v>
      </c>
    </row>
    <row r="17104" spans="1:10" x14ac:dyDescent="0.25">
      <c r="A17104" s="2" t="s">
        <v>2367</v>
      </c>
      <c r="B17104" s="2" t="s">
        <v>2374</v>
      </c>
      <c r="C17104" s="2" t="s">
        <v>2734</v>
      </c>
      <c r="D17104" s="50" t="s">
        <v>2735</v>
      </c>
      <c r="E17104" s="2">
        <v>10</v>
      </c>
      <c r="F17104" s="2">
        <v>10</v>
      </c>
      <c r="G17104" s="2">
        <f t="shared" si="543"/>
        <v>0</v>
      </c>
      <c r="H17104" s="9">
        <v>45689</v>
      </c>
      <c r="I17104" s="2" t="s">
        <v>33</v>
      </c>
      <c r="J17104" s="2">
        <f t="shared" si="542"/>
        <v>0</v>
      </c>
    </row>
    <row r="17105" spans="1:10" x14ac:dyDescent="0.25">
      <c r="A17105" s="2" t="s">
        <v>2367</v>
      </c>
      <c r="B17105" s="2" t="s">
        <v>2374</v>
      </c>
      <c r="C17105" s="2" t="s">
        <v>2611</v>
      </c>
      <c r="D17105" s="50" t="s">
        <v>2612</v>
      </c>
      <c r="E17105" s="2">
        <v>9</v>
      </c>
      <c r="F17105" s="2">
        <v>10</v>
      </c>
      <c r="G17105" s="2">
        <f t="shared" si="543"/>
        <v>1</v>
      </c>
      <c r="H17105" s="9">
        <v>45689</v>
      </c>
      <c r="I17105" s="2" t="s">
        <v>33</v>
      </c>
      <c r="J17105" s="2">
        <f t="shared" si="542"/>
        <v>1</v>
      </c>
    </row>
    <row r="17106" spans="1:10" x14ac:dyDescent="0.25">
      <c r="A17106" s="2" t="s">
        <v>2367</v>
      </c>
      <c r="B17106" s="2" t="s">
        <v>2374</v>
      </c>
      <c r="C17106" s="2" t="s">
        <v>2588</v>
      </c>
      <c r="D17106" s="50" t="s">
        <v>2589</v>
      </c>
      <c r="E17106" s="2">
        <v>9</v>
      </c>
      <c r="F17106" s="2">
        <v>9</v>
      </c>
      <c r="G17106" s="2">
        <f t="shared" si="543"/>
        <v>0</v>
      </c>
      <c r="H17106" s="9">
        <v>45689</v>
      </c>
      <c r="I17106" s="2" t="s">
        <v>33</v>
      </c>
      <c r="J17106" s="2">
        <f t="shared" si="542"/>
        <v>0</v>
      </c>
    </row>
    <row r="17107" spans="1:10" x14ac:dyDescent="0.25">
      <c r="A17107" s="2" t="s">
        <v>2367</v>
      </c>
      <c r="B17107" s="2" t="s">
        <v>2569</v>
      </c>
      <c r="C17107" s="2" t="s">
        <v>5290</v>
      </c>
      <c r="D17107" s="50" t="s">
        <v>5291</v>
      </c>
      <c r="E17107" s="2">
        <v>7</v>
      </c>
      <c r="F17107" s="2">
        <v>7</v>
      </c>
      <c r="G17107" s="2">
        <f t="shared" si="543"/>
        <v>0</v>
      </c>
      <c r="H17107" s="9">
        <v>45689</v>
      </c>
      <c r="I17107" s="2" t="s">
        <v>33</v>
      </c>
      <c r="J17107" s="2">
        <f t="shared" si="542"/>
        <v>0</v>
      </c>
    </row>
    <row r="17108" spans="1:10" x14ac:dyDescent="0.25">
      <c r="A17108" s="2" t="s">
        <v>2367</v>
      </c>
      <c r="B17108" s="2" t="s">
        <v>2374</v>
      </c>
      <c r="C17108" s="2" t="s">
        <v>6035</v>
      </c>
      <c r="D17108" s="50" t="s">
        <v>6036</v>
      </c>
      <c r="E17108" s="2">
        <v>7</v>
      </c>
      <c r="F17108" s="2">
        <v>7</v>
      </c>
      <c r="G17108" s="2">
        <f t="shared" si="543"/>
        <v>0</v>
      </c>
      <c r="H17108" s="9">
        <v>45689</v>
      </c>
      <c r="I17108" s="2" t="s">
        <v>33</v>
      </c>
      <c r="J17108" s="2">
        <f t="shared" si="542"/>
        <v>0</v>
      </c>
    </row>
    <row r="17109" spans="1:10" x14ac:dyDescent="0.25">
      <c r="A17109" s="2" t="s">
        <v>2367</v>
      </c>
      <c r="B17109" s="2" t="s">
        <v>2374</v>
      </c>
      <c r="C17109" s="2" t="s">
        <v>2555</v>
      </c>
      <c r="D17109" s="50" t="s">
        <v>8438</v>
      </c>
      <c r="E17109" s="2">
        <v>7</v>
      </c>
      <c r="F17109" s="2">
        <v>7</v>
      </c>
      <c r="G17109" s="2">
        <f t="shared" si="543"/>
        <v>0</v>
      </c>
      <c r="H17109" s="9">
        <v>45689</v>
      </c>
      <c r="I17109" s="2" t="s">
        <v>33</v>
      </c>
      <c r="J17109" s="2">
        <f t="shared" si="542"/>
        <v>0</v>
      </c>
    </row>
    <row r="17110" spans="1:10" x14ac:dyDescent="0.25">
      <c r="A17110" s="2" t="s">
        <v>2367</v>
      </c>
      <c r="B17110" s="2" t="s">
        <v>2371</v>
      </c>
      <c r="C17110" s="2" t="s">
        <v>5358</v>
      </c>
      <c r="D17110" s="50" t="s">
        <v>5359</v>
      </c>
      <c r="E17110" s="2">
        <v>7</v>
      </c>
      <c r="F17110" s="2">
        <v>7</v>
      </c>
      <c r="G17110" s="2">
        <f t="shared" si="543"/>
        <v>0</v>
      </c>
      <c r="H17110" s="9">
        <v>45689</v>
      </c>
      <c r="I17110" s="2" t="s">
        <v>33</v>
      </c>
      <c r="J17110" s="2">
        <f t="shared" si="542"/>
        <v>0</v>
      </c>
    </row>
    <row r="17111" spans="1:10" x14ac:dyDescent="0.25">
      <c r="A17111" s="2" t="s">
        <v>2367</v>
      </c>
      <c r="B17111" s="2" t="s">
        <v>2569</v>
      </c>
      <c r="C17111" s="2" t="s">
        <v>6033</v>
      </c>
      <c r="D17111" s="50" t="s">
        <v>6034</v>
      </c>
      <c r="E17111" s="2">
        <v>6</v>
      </c>
      <c r="F17111" s="2">
        <v>6</v>
      </c>
      <c r="G17111" s="2">
        <f t="shared" si="543"/>
        <v>0</v>
      </c>
      <c r="H17111" s="9">
        <v>45689</v>
      </c>
      <c r="I17111" s="2" t="s">
        <v>33</v>
      </c>
      <c r="J17111" s="2">
        <f t="shared" si="542"/>
        <v>0</v>
      </c>
    </row>
    <row r="17112" spans="1:10" x14ac:dyDescent="0.25">
      <c r="A17112" s="2" t="s">
        <v>2367</v>
      </c>
      <c r="B17112" s="2" t="s">
        <v>2374</v>
      </c>
      <c r="C17112" s="2" t="s">
        <v>2828</v>
      </c>
      <c r="D17112" s="50" t="s">
        <v>2829</v>
      </c>
      <c r="E17112" s="2">
        <v>6</v>
      </c>
      <c r="F17112" s="2">
        <v>6</v>
      </c>
      <c r="G17112" s="2">
        <f t="shared" si="543"/>
        <v>0</v>
      </c>
      <c r="H17112" s="9">
        <v>45689</v>
      </c>
      <c r="I17112" s="2" t="s">
        <v>33</v>
      </c>
      <c r="J17112" s="2">
        <f t="shared" si="542"/>
        <v>0</v>
      </c>
    </row>
    <row r="17113" spans="1:10" x14ac:dyDescent="0.25">
      <c r="A17113" s="2" t="s">
        <v>2367</v>
      </c>
      <c r="B17113" s="2" t="s">
        <v>2374</v>
      </c>
      <c r="C17113" s="2" t="s">
        <v>2688</v>
      </c>
      <c r="D17113" s="50" t="s">
        <v>2689</v>
      </c>
      <c r="E17113" s="2">
        <v>18</v>
      </c>
      <c r="F17113" s="2">
        <v>18</v>
      </c>
      <c r="G17113" s="2">
        <f t="shared" si="543"/>
        <v>0</v>
      </c>
      <c r="H17113" s="9">
        <v>45689</v>
      </c>
      <c r="I17113" s="2" t="s">
        <v>33</v>
      </c>
      <c r="J17113" s="2">
        <f t="shared" si="542"/>
        <v>0</v>
      </c>
    </row>
    <row r="17114" spans="1:10" x14ac:dyDescent="0.25">
      <c r="A17114" s="2" t="s">
        <v>2367</v>
      </c>
      <c r="B17114" s="2" t="s">
        <v>2374</v>
      </c>
      <c r="C17114" s="2" t="s">
        <v>2469</v>
      </c>
      <c r="D17114" s="50" t="s">
        <v>2470</v>
      </c>
      <c r="E17114" s="2">
        <v>6</v>
      </c>
      <c r="F17114" s="2">
        <v>6</v>
      </c>
      <c r="G17114" s="2">
        <f t="shared" si="543"/>
        <v>0</v>
      </c>
      <c r="H17114" s="9">
        <v>45689</v>
      </c>
      <c r="I17114" s="2" t="s">
        <v>33</v>
      </c>
      <c r="J17114" s="2">
        <f t="shared" si="542"/>
        <v>0</v>
      </c>
    </row>
    <row r="17115" spans="1:10" x14ac:dyDescent="0.25">
      <c r="A17115" s="2" t="s">
        <v>2367</v>
      </c>
      <c r="B17115" s="2" t="s">
        <v>2368</v>
      </c>
      <c r="C17115" s="2" t="s">
        <v>5305</v>
      </c>
      <c r="D17115" s="50" t="s">
        <v>11191</v>
      </c>
      <c r="E17115" s="2">
        <v>6</v>
      </c>
      <c r="F17115" s="2">
        <v>0</v>
      </c>
      <c r="G17115" s="2">
        <f t="shared" si="543"/>
        <v>-6</v>
      </c>
      <c r="H17115" s="9">
        <v>45689</v>
      </c>
      <c r="I17115" s="2" t="s">
        <v>33</v>
      </c>
      <c r="J17115" s="2">
        <f t="shared" si="542"/>
        <v>1</v>
      </c>
    </row>
    <row r="17116" spans="1:10" x14ac:dyDescent="0.25">
      <c r="A17116" s="2" t="s">
        <v>2367</v>
      </c>
      <c r="B17116" s="2" t="s">
        <v>2374</v>
      </c>
      <c r="C17116" s="2" t="s">
        <v>2473</v>
      </c>
      <c r="D17116" s="50" t="s">
        <v>8319</v>
      </c>
      <c r="E17116" s="2">
        <v>5</v>
      </c>
      <c r="F17116" s="2">
        <v>6</v>
      </c>
      <c r="G17116" s="2">
        <f t="shared" si="543"/>
        <v>1</v>
      </c>
      <c r="H17116" s="9">
        <v>45689</v>
      </c>
      <c r="I17116" s="2" t="s">
        <v>33</v>
      </c>
      <c r="J17116" s="2">
        <f t="shared" si="542"/>
        <v>1</v>
      </c>
    </row>
    <row r="17117" spans="1:10" x14ac:dyDescent="0.25">
      <c r="A17117" s="2" t="s">
        <v>2367</v>
      </c>
      <c r="B17117" s="2" t="s">
        <v>2374</v>
      </c>
      <c r="C17117" s="2" t="s">
        <v>6067</v>
      </c>
      <c r="D17117" s="50" t="s">
        <v>6068</v>
      </c>
      <c r="E17117" s="2">
        <v>5</v>
      </c>
      <c r="F17117" s="2">
        <v>0</v>
      </c>
      <c r="G17117" s="2">
        <f t="shared" si="543"/>
        <v>-5</v>
      </c>
      <c r="H17117" s="9">
        <v>45689</v>
      </c>
      <c r="I17117" s="2" t="s">
        <v>33</v>
      </c>
      <c r="J17117" s="2">
        <f t="shared" si="542"/>
        <v>1</v>
      </c>
    </row>
    <row r="17118" spans="1:10" x14ac:dyDescent="0.25">
      <c r="A17118" s="2" t="s">
        <v>2367</v>
      </c>
      <c r="B17118" s="2" t="s">
        <v>2374</v>
      </c>
      <c r="C17118" s="2" t="s">
        <v>2870</v>
      </c>
      <c r="D17118" s="50" t="s">
        <v>2871</v>
      </c>
      <c r="E17118" s="2">
        <v>5</v>
      </c>
      <c r="F17118" s="2">
        <v>5</v>
      </c>
      <c r="G17118" s="2">
        <f t="shared" si="543"/>
        <v>0</v>
      </c>
      <c r="H17118" s="9">
        <v>45689</v>
      </c>
      <c r="I17118" s="2" t="s">
        <v>33</v>
      </c>
      <c r="J17118" s="2">
        <f t="shared" si="542"/>
        <v>0</v>
      </c>
    </row>
    <row r="17119" spans="1:10" x14ac:dyDescent="0.25">
      <c r="A17119" s="2" t="s">
        <v>2367</v>
      </c>
      <c r="B17119" s="2" t="s">
        <v>2368</v>
      </c>
      <c r="C17119" s="2" t="s">
        <v>2549</v>
      </c>
      <c r="D17119" s="50" t="s">
        <v>2550</v>
      </c>
      <c r="E17119" s="2">
        <v>5</v>
      </c>
      <c r="F17119" s="2">
        <v>5</v>
      </c>
      <c r="G17119" s="2">
        <f t="shared" si="543"/>
        <v>0</v>
      </c>
      <c r="H17119" s="9">
        <v>45689</v>
      </c>
      <c r="I17119" s="2" t="s">
        <v>33</v>
      </c>
      <c r="J17119" s="2">
        <f t="shared" si="542"/>
        <v>0</v>
      </c>
    </row>
    <row r="17120" spans="1:10" x14ac:dyDescent="0.25">
      <c r="A17120" s="2" t="s">
        <v>2367</v>
      </c>
      <c r="B17120" s="2" t="s">
        <v>2400</v>
      </c>
      <c r="C17120" s="2" t="s">
        <v>5264</v>
      </c>
      <c r="D17120" s="50" t="s">
        <v>5265</v>
      </c>
      <c r="E17120" s="2">
        <v>4</v>
      </c>
      <c r="F17120" s="2">
        <v>4</v>
      </c>
      <c r="G17120" s="2">
        <f t="shared" si="543"/>
        <v>0</v>
      </c>
      <c r="H17120" s="9">
        <v>45689</v>
      </c>
      <c r="I17120" s="2" t="s">
        <v>33</v>
      </c>
      <c r="J17120" s="2">
        <f t="shared" si="542"/>
        <v>0</v>
      </c>
    </row>
    <row r="17121" spans="1:10" x14ac:dyDescent="0.25">
      <c r="A17121" s="2" t="s">
        <v>2367</v>
      </c>
      <c r="B17121" s="2" t="s">
        <v>2400</v>
      </c>
      <c r="C17121" s="2" t="s">
        <v>5269</v>
      </c>
      <c r="D17121" s="50" t="s">
        <v>8377</v>
      </c>
      <c r="E17121" s="2">
        <v>4</v>
      </c>
      <c r="F17121" s="2">
        <v>4</v>
      </c>
      <c r="G17121" s="2">
        <f t="shared" si="543"/>
        <v>0</v>
      </c>
      <c r="H17121" s="9">
        <v>45689</v>
      </c>
      <c r="I17121" s="2" t="s">
        <v>33</v>
      </c>
      <c r="J17121" s="2">
        <f t="shared" si="542"/>
        <v>0</v>
      </c>
    </row>
    <row r="17122" spans="1:10" x14ac:dyDescent="0.25">
      <c r="A17122" s="2" t="s">
        <v>2367</v>
      </c>
      <c r="B17122" s="2" t="s">
        <v>2374</v>
      </c>
      <c r="C17122" s="2" t="s">
        <v>6065</v>
      </c>
      <c r="D17122" s="50" t="s">
        <v>8383</v>
      </c>
      <c r="E17122" s="2">
        <v>4</v>
      </c>
      <c r="F17122" s="2">
        <v>4</v>
      </c>
      <c r="G17122" s="2">
        <f t="shared" si="543"/>
        <v>0</v>
      </c>
      <c r="H17122" s="9">
        <v>45689</v>
      </c>
      <c r="I17122" s="2" t="s">
        <v>33</v>
      </c>
      <c r="J17122" s="2">
        <f t="shared" si="542"/>
        <v>0</v>
      </c>
    </row>
    <row r="17123" spans="1:10" x14ac:dyDescent="0.25">
      <c r="A17123" s="2" t="s">
        <v>2367</v>
      </c>
      <c r="B17123" s="2" t="s">
        <v>2374</v>
      </c>
      <c r="C17123" s="2" t="s">
        <v>2880</v>
      </c>
      <c r="D17123" s="50" t="s">
        <v>2881</v>
      </c>
      <c r="E17123" s="2">
        <v>4</v>
      </c>
      <c r="F17123" s="2">
        <v>5</v>
      </c>
      <c r="G17123" s="2">
        <f t="shared" si="543"/>
        <v>1</v>
      </c>
      <c r="H17123" s="9">
        <v>45689</v>
      </c>
      <c r="I17123" s="2" t="s">
        <v>33</v>
      </c>
      <c r="J17123" s="2">
        <f t="shared" si="542"/>
        <v>1</v>
      </c>
    </row>
    <row r="17124" spans="1:10" x14ac:dyDescent="0.25">
      <c r="A17124" s="2" t="s">
        <v>2367</v>
      </c>
      <c r="B17124" s="2" t="s">
        <v>2374</v>
      </c>
      <c r="C17124" s="2" t="s">
        <v>5349</v>
      </c>
      <c r="D17124" s="50" t="s">
        <v>5350</v>
      </c>
      <c r="E17124" s="2">
        <v>4</v>
      </c>
      <c r="F17124" s="2">
        <v>4</v>
      </c>
      <c r="G17124" s="2">
        <f t="shared" si="543"/>
        <v>0</v>
      </c>
      <c r="H17124" s="9">
        <v>45689</v>
      </c>
      <c r="I17124" s="2" t="s">
        <v>33</v>
      </c>
      <c r="J17124" s="2">
        <f t="shared" si="542"/>
        <v>0</v>
      </c>
    </row>
    <row r="17125" spans="1:10" x14ac:dyDescent="0.25">
      <c r="A17125" s="2" t="s">
        <v>2367</v>
      </c>
      <c r="B17125" s="2" t="s">
        <v>2374</v>
      </c>
      <c r="C17125" s="2" t="s">
        <v>5402</v>
      </c>
      <c r="D17125" s="50" t="s">
        <v>5403</v>
      </c>
      <c r="E17125" s="2">
        <v>4</v>
      </c>
      <c r="F17125" s="2">
        <v>4</v>
      </c>
      <c r="G17125" s="2">
        <f t="shared" si="543"/>
        <v>0</v>
      </c>
      <c r="H17125" s="9">
        <v>45689</v>
      </c>
      <c r="I17125" s="2" t="s">
        <v>33</v>
      </c>
      <c r="J17125" s="2">
        <f t="shared" si="542"/>
        <v>0</v>
      </c>
    </row>
    <row r="17126" spans="1:10" x14ac:dyDescent="0.25">
      <c r="A17126" s="2" t="s">
        <v>2367</v>
      </c>
      <c r="B17126" s="2" t="s">
        <v>2368</v>
      </c>
      <c r="C17126" s="2" t="s">
        <v>5301</v>
      </c>
      <c r="D17126" s="50" t="s">
        <v>11192</v>
      </c>
      <c r="E17126" s="2">
        <v>4</v>
      </c>
      <c r="F17126" s="2">
        <v>0</v>
      </c>
      <c r="G17126" s="2">
        <f t="shared" si="543"/>
        <v>-4</v>
      </c>
      <c r="H17126" s="9">
        <v>45689</v>
      </c>
      <c r="I17126" s="2" t="s">
        <v>33</v>
      </c>
      <c r="J17126" s="2">
        <f t="shared" si="542"/>
        <v>1</v>
      </c>
    </row>
    <row r="17127" spans="1:10" x14ac:dyDescent="0.25">
      <c r="A17127" s="2" t="s">
        <v>2367</v>
      </c>
      <c r="B17127" s="2" t="s">
        <v>2400</v>
      </c>
      <c r="C17127" s="2" t="s">
        <v>5272</v>
      </c>
      <c r="D17127" s="50" t="s">
        <v>6055</v>
      </c>
      <c r="E17127" s="2">
        <v>3</v>
      </c>
      <c r="F17127" s="2">
        <v>3</v>
      </c>
      <c r="G17127" s="2">
        <f t="shared" si="543"/>
        <v>0</v>
      </c>
      <c r="H17127" s="9">
        <v>45689</v>
      </c>
      <c r="I17127" s="2" t="s">
        <v>33</v>
      </c>
      <c r="J17127" s="2">
        <f t="shared" si="542"/>
        <v>0</v>
      </c>
    </row>
    <row r="17128" spans="1:10" x14ac:dyDescent="0.25">
      <c r="A17128" s="2" t="s">
        <v>2367</v>
      </c>
      <c r="B17128" s="2" t="s">
        <v>2436</v>
      </c>
      <c r="C17128" s="2" t="s">
        <v>2510</v>
      </c>
      <c r="D17128" s="50" t="s">
        <v>11193</v>
      </c>
      <c r="E17128" s="2">
        <v>3</v>
      </c>
      <c r="F17128" s="2">
        <v>0</v>
      </c>
      <c r="G17128" s="2">
        <f t="shared" si="543"/>
        <v>-3</v>
      </c>
      <c r="H17128" s="9">
        <v>45689</v>
      </c>
      <c r="I17128" s="2" t="s">
        <v>33</v>
      </c>
      <c r="J17128" s="2">
        <f t="shared" si="542"/>
        <v>1</v>
      </c>
    </row>
    <row r="17129" spans="1:10" x14ac:dyDescent="0.25">
      <c r="A17129" s="2" t="s">
        <v>2367</v>
      </c>
      <c r="B17129" s="2" t="s">
        <v>2374</v>
      </c>
      <c r="C17129" s="2" t="s">
        <v>2590</v>
      </c>
      <c r="D17129" s="50" t="s">
        <v>8437</v>
      </c>
      <c r="E17129" s="2">
        <v>73</v>
      </c>
      <c r="F17129" s="2">
        <v>73</v>
      </c>
      <c r="G17129" s="2">
        <f t="shared" si="543"/>
        <v>0</v>
      </c>
      <c r="H17129" s="9">
        <v>45689</v>
      </c>
      <c r="I17129" s="2" t="s">
        <v>33</v>
      </c>
      <c r="J17129" s="2">
        <f t="shared" si="542"/>
        <v>0</v>
      </c>
    </row>
    <row r="17130" spans="1:10" x14ac:dyDescent="0.25">
      <c r="A17130" s="2" t="s">
        <v>2367</v>
      </c>
      <c r="B17130" s="2" t="s">
        <v>2621</v>
      </c>
      <c r="C17130" s="2" t="s">
        <v>2622</v>
      </c>
      <c r="D17130" s="50" t="s">
        <v>2623</v>
      </c>
      <c r="E17130" s="2">
        <v>3</v>
      </c>
      <c r="F17130" s="2">
        <v>3</v>
      </c>
      <c r="G17130" s="2">
        <f t="shared" si="543"/>
        <v>0</v>
      </c>
      <c r="H17130" s="9">
        <v>45689</v>
      </c>
      <c r="I17130" s="2" t="s">
        <v>33</v>
      </c>
      <c r="J17130" s="2">
        <f t="shared" si="542"/>
        <v>0</v>
      </c>
    </row>
    <row r="17131" spans="1:10" x14ac:dyDescent="0.25">
      <c r="A17131" s="2" t="s">
        <v>2367</v>
      </c>
      <c r="B17131" s="2" t="s">
        <v>2621</v>
      </c>
      <c r="C17131" s="2" t="s">
        <v>2878</v>
      </c>
      <c r="D17131" s="50" t="s">
        <v>2879</v>
      </c>
      <c r="E17131" s="2">
        <v>18</v>
      </c>
      <c r="F17131" s="2">
        <v>10.5</v>
      </c>
      <c r="G17131" s="2">
        <f t="shared" si="543"/>
        <v>-7.5</v>
      </c>
      <c r="H17131" s="9">
        <v>45689</v>
      </c>
      <c r="I17131" s="2" t="s">
        <v>33</v>
      </c>
      <c r="J17131" s="2">
        <f t="shared" si="542"/>
        <v>1</v>
      </c>
    </row>
    <row r="17132" spans="1:10" x14ac:dyDescent="0.25">
      <c r="A17132" s="2" t="s">
        <v>2965</v>
      </c>
      <c r="B17132" s="2" t="s">
        <v>2966</v>
      </c>
      <c r="C17132" s="2" t="s">
        <v>188</v>
      </c>
      <c r="D17132" s="50" t="s">
        <v>189</v>
      </c>
      <c r="E17132" s="2">
        <v>2</v>
      </c>
      <c r="F17132" s="2">
        <v>2</v>
      </c>
      <c r="G17132" s="2">
        <f t="shared" si="543"/>
        <v>0</v>
      </c>
      <c r="H17132" s="9">
        <v>45689</v>
      </c>
      <c r="I17132" s="2" t="s">
        <v>33</v>
      </c>
      <c r="J17132" s="2">
        <f t="shared" si="542"/>
        <v>0</v>
      </c>
    </row>
    <row r="17133" spans="1:10" x14ac:dyDescent="0.25">
      <c r="A17133" s="2" t="s">
        <v>2965</v>
      </c>
      <c r="B17133" s="2" t="s">
        <v>2966</v>
      </c>
      <c r="C17133" s="2" t="s">
        <v>9090</v>
      </c>
      <c r="D17133" s="50" t="s">
        <v>9091</v>
      </c>
      <c r="E17133" s="2">
        <v>2</v>
      </c>
      <c r="F17133" s="2">
        <v>2</v>
      </c>
      <c r="G17133" s="2">
        <f t="shared" si="543"/>
        <v>0</v>
      </c>
      <c r="H17133" s="9">
        <v>45689</v>
      </c>
      <c r="I17133" s="2" t="s">
        <v>33</v>
      </c>
      <c r="J17133" s="2">
        <f t="shared" si="542"/>
        <v>0</v>
      </c>
    </row>
    <row r="17134" spans="1:10" x14ac:dyDescent="0.25">
      <c r="A17134" s="2" t="s">
        <v>2367</v>
      </c>
      <c r="B17134" s="2" t="s">
        <v>2400</v>
      </c>
      <c r="C17134" s="2" t="s">
        <v>2401</v>
      </c>
      <c r="D17134" s="50" t="s">
        <v>2402</v>
      </c>
      <c r="E17134" s="2">
        <v>2</v>
      </c>
      <c r="F17134" s="2">
        <v>3</v>
      </c>
      <c r="G17134" s="2">
        <f t="shared" si="543"/>
        <v>1</v>
      </c>
      <c r="H17134" s="9">
        <v>45689</v>
      </c>
      <c r="I17134" s="2" t="s">
        <v>33</v>
      </c>
      <c r="J17134" s="2">
        <f t="shared" si="542"/>
        <v>1</v>
      </c>
    </row>
    <row r="17135" spans="1:10" x14ac:dyDescent="0.25">
      <c r="A17135" s="2" t="s">
        <v>2367</v>
      </c>
      <c r="B17135" s="2" t="s">
        <v>2374</v>
      </c>
      <c r="C17135" s="2" t="s">
        <v>2636</v>
      </c>
      <c r="D17135" s="50" t="s">
        <v>2637</v>
      </c>
      <c r="E17135" s="2">
        <v>2</v>
      </c>
      <c r="F17135" s="2">
        <v>2</v>
      </c>
      <c r="G17135" s="2">
        <f t="shared" si="543"/>
        <v>0</v>
      </c>
      <c r="H17135" s="9">
        <v>45689</v>
      </c>
      <c r="I17135" s="2" t="s">
        <v>33</v>
      </c>
      <c r="J17135" s="2">
        <f t="shared" ref="J17135:J17198" si="544">IF(G17135=0,0,1)</f>
        <v>0</v>
      </c>
    </row>
    <row r="17136" spans="1:10" x14ac:dyDescent="0.25">
      <c r="A17136" s="2" t="s">
        <v>2367</v>
      </c>
      <c r="B17136" s="2" t="s">
        <v>2374</v>
      </c>
      <c r="C17136" s="2" t="s">
        <v>2644</v>
      </c>
      <c r="D17136" s="50" t="s">
        <v>2645</v>
      </c>
      <c r="E17136" s="2">
        <v>2</v>
      </c>
      <c r="F17136" s="2">
        <v>2</v>
      </c>
      <c r="G17136" s="2">
        <f t="shared" si="543"/>
        <v>0</v>
      </c>
      <c r="H17136" s="9">
        <v>45689</v>
      </c>
      <c r="I17136" s="2" t="s">
        <v>33</v>
      </c>
      <c r="J17136" s="2">
        <f t="shared" si="544"/>
        <v>0</v>
      </c>
    </row>
    <row r="17137" spans="1:10" x14ac:dyDescent="0.25">
      <c r="A17137" s="2" t="s">
        <v>2367</v>
      </c>
      <c r="B17137" s="2" t="s">
        <v>2374</v>
      </c>
      <c r="C17137" s="2" t="s">
        <v>2834</v>
      </c>
      <c r="D17137" s="50" t="s">
        <v>2835</v>
      </c>
      <c r="E17137" s="2">
        <v>2</v>
      </c>
      <c r="F17137" s="2">
        <v>2</v>
      </c>
      <c r="G17137" s="2">
        <f t="shared" si="543"/>
        <v>0</v>
      </c>
      <c r="H17137" s="9">
        <v>45689</v>
      </c>
      <c r="I17137" s="2" t="s">
        <v>33</v>
      </c>
      <c r="J17137" s="2">
        <f t="shared" si="544"/>
        <v>0</v>
      </c>
    </row>
    <row r="17138" spans="1:10" x14ac:dyDescent="0.25">
      <c r="A17138" s="2" t="s">
        <v>2367</v>
      </c>
      <c r="B17138" s="2" t="s">
        <v>2374</v>
      </c>
      <c r="C17138" s="2" t="s">
        <v>2866</v>
      </c>
      <c r="D17138" s="50" t="s">
        <v>2867</v>
      </c>
      <c r="E17138" s="2">
        <v>2</v>
      </c>
      <c r="F17138" s="2">
        <v>2</v>
      </c>
      <c r="G17138" s="2">
        <f t="shared" si="543"/>
        <v>0</v>
      </c>
      <c r="H17138" s="9">
        <v>45689</v>
      </c>
      <c r="I17138" s="2" t="s">
        <v>33</v>
      </c>
      <c r="J17138" s="2">
        <f t="shared" si="544"/>
        <v>0</v>
      </c>
    </row>
    <row r="17139" spans="1:10" x14ac:dyDescent="0.25">
      <c r="A17139" s="2" t="s">
        <v>2367</v>
      </c>
      <c r="B17139" s="2" t="s">
        <v>2374</v>
      </c>
      <c r="C17139" s="2" t="s">
        <v>2547</v>
      </c>
      <c r="D17139" s="50" t="s">
        <v>8445</v>
      </c>
      <c r="E17139" s="2">
        <v>2</v>
      </c>
      <c r="F17139" s="2">
        <v>2</v>
      </c>
      <c r="G17139" s="2">
        <f t="shared" si="543"/>
        <v>0</v>
      </c>
      <c r="H17139" s="9">
        <v>45689</v>
      </c>
      <c r="I17139" s="2" t="s">
        <v>33</v>
      </c>
      <c r="J17139" s="2">
        <f t="shared" si="544"/>
        <v>0</v>
      </c>
    </row>
    <row r="17140" spans="1:10" x14ac:dyDescent="0.25">
      <c r="A17140" s="2" t="s">
        <v>2367</v>
      </c>
      <c r="B17140" s="2" t="s">
        <v>2368</v>
      </c>
      <c r="C17140" s="2" t="s">
        <v>2498</v>
      </c>
      <c r="D17140" s="50" t="s">
        <v>2499</v>
      </c>
      <c r="E17140" s="2">
        <v>2</v>
      </c>
      <c r="F17140" s="2">
        <v>2</v>
      </c>
      <c r="G17140" s="2">
        <f t="shared" si="543"/>
        <v>0</v>
      </c>
      <c r="H17140" s="9">
        <v>45689</v>
      </c>
      <c r="I17140" s="2" t="s">
        <v>33</v>
      </c>
      <c r="J17140" s="2">
        <f t="shared" si="544"/>
        <v>0</v>
      </c>
    </row>
    <row r="17141" spans="1:10" x14ac:dyDescent="0.25">
      <c r="A17141" s="2" t="s">
        <v>2367</v>
      </c>
      <c r="B17141" s="2" t="s">
        <v>2368</v>
      </c>
      <c r="C17141" s="2" t="s">
        <v>2494</v>
      </c>
      <c r="D17141" s="50" t="s">
        <v>8427</v>
      </c>
      <c r="E17141" s="2">
        <v>2</v>
      </c>
      <c r="F17141" s="2">
        <v>2</v>
      </c>
      <c r="G17141" s="2">
        <f t="shared" si="543"/>
        <v>0</v>
      </c>
      <c r="H17141" s="9">
        <v>45689</v>
      </c>
      <c r="I17141" s="2" t="s">
        <v>33</v>
      </c>
      <c r="J17141" s="2">
        <f t="shared" si="544"/>
        <v>0</v>
      </c>
    </row>
    <row r="17142" spans="1:10" x14ac:dyDescent="0.25">
      <c r="A17142" s="2" t="s">
        <v>2367</v>
      </c>
      <c r="B17142" s="2" t="s">
        <v>5259</v>
      </c>
      <c r="C17142" s="2" t="s">
        <v>5260</v>
      </c>
      <c r="D17142" s="50" t="s">
        <v>6050</v>
      </c>
      <c r="E17142" s="2">
        <v>2</v>
      </c>
      <c r="G17142" s="2">
        <f t="shared" si="543"/>
        <v>-2</v>
      </c>
      <c r="H17142" s="9">
        <v>45689</v>
      </c>
      <c r="I17142" s="2" t="s">
        <v>33</v>
      </c>
      <c r="J17142" s="2">
        <f t="shared" si="544"/>
        <v>1</v>
      </c>
    </row>
    <row r="17143" spans="1:10" x14ac:dyDescent="0.25">
      <c r="A17143" s="2" t="s">
        <v>2367</v>
      </c>
      <c r="B17143" s="2" t="s">
        <v>5259</v>
      </c>
      <c r="C17143" s="2" t="s">
        <v>5369</v>
      </c>
      <c r="D17143" s="50" t="s">
        <v>8464</v>
      </c>
      <c r="E17143" s="2">
        <v>2</v>
      </c>
      <c r="F17143" s="2">
        <v>2</v>
      </c>
      <c r="G17143" s="2">
        <f t="shared" si="543"/>
        <v>0</v>
      </c>
      <c r="H17143" s="9">
        <v>45689</v>
      </c>
      <c r="I17143" s="2" t="s">
        <v>33</v>
      </c>
      <c r="J17143" s="2">
        <f t="shared" si="544"/>
        <v>0</v>
      </c>
    </row>
    <row r="17144" spans="1:10" x14ac:dyDescent="0.25">
      <c r="A17144" s="2" t="s">
        <v>2367</v>
      </c>
      <c r="B17144" s="2" t="s">
        <v>2379</v>
      </c>
      <c r="C17144" s="2" t="s">
        <v>5410</v>
      </c>
      <c r="D17144" s="50" t="s">
        <v>8518</v>
      </c>
      <c r="E17144" s="2">
        <v>2</v>
      </c>
      <c r="F17144" s="2">
        <v>2</v>
      </c>
      <c r="G17144" s="2">
        <f t="shared" si="543"/>
        <v>0</v>
      </c>
      <c r="H17144" s="9">
        <v>45689</v>
      </c>
      <c r="I17144" s="2" t="s">
        <v>33</v>
      </c>
      <c r="J17144" s="2">
        <f t="shared" si="544"/>
        <v>0</v>
      </c>
    </row>
    <row r="17145" spans="1:10" x14ac:dyDescent="0.25">
      <c r="A17145" s="2" t="s">
        <v>2965</v>
      </c>
      <c r="B17145" s="2" t="s">
        <v>2966</v>
      </c>
      <c r="C17145" s="2" t="s">
        <v>11194</v>
      </c>
      <c r="D17145" s="50" t="s">
        <v>11195</v>
      </c>
      <c r="E17145" s="2">
        <v>1</v>
      </c>
      <c r="F17145" s="2">
        <v>1</v>
      </c>
      <c r="G17145" s="2">
        <f t="shared" si="543"/>
        <v>0</v>
      </c>
      <c r="H17145" s="9">
        <v>45689</v>
      </c>
      <c r="I17145" s="2" t="s">
        <v>33</v>
      </c>
      <c r="J17145" s="2">
        <f t="shared" si="544"/>
        <v>0</v>
      </c>
    </row>
    <row r="17146" spans="1:10" x14ac:dyDescent="0.25">
      <c r="A17146" s="2" t="s">
        <v>2965</v>
      </c>
      <c r="B17146" s="2" t="s">
        <v>2966</v>
      </c>
      <c r="C17146" s="2" t="s">
        <v>182</v>
      </c>
      <c r="D17146" s="50" t="s">
        <v>183</v>
      </c>
      <c r="E17146" s="2">
        <v>1</v>
      </c>
      <c r="F17146" s="2">
        <v>1</v>
      </c>
      <c r="G17146" s="2">
        <f t="shared" si="543"/>
        <v>0</v>
      </c>
      <c r="H17146" s="9">
        <v>45689</v>
      </c>
      <c r="I17146" s="2" t="s">
        <v>33</v>
      </c>
      <c r="J17146" s="2">
        <f t="shared" si="544"/>
        <v>0</v>
      </c>
    </row>
    <row r="17147" spans="1:10" x14ac:dyDescent="0.25">
      <c r="A17147" s="2" t="s">
        <v>2965</v>
      </c>
      <c r="B17147" s="2" t="s">
        <v>2966</v>
      </c>
      <c r="C17147" s="2" t="s">
        <v>202</v>
      </c>
      <c r="D17147" s="50" t="s">
        <v>203</v>
      </c>
      <c r="E17147" s="2">
        <v>1</v>
      </c>
      <c r="F17147" s="2">
        <v>1</v>
      </c>
      <c r="G17147" s="2">
        <f t="shared" si="543"/>
        <v>0</v>
      </c>
      <c r="H17147" s="9">
        <v>45689</v>
      </c>
      <c r="I17147" s="2" t="s">
        <v>33</v>
      </c>
      <c r="J17147" s="2">
        <f t="shared" si="544"/>
        <v>0</v>
      </c>
    </row>
    <row r="17148" spans="1:10" x14ac:dyDescent="0.25">
      <c r="A17148" s="2" t="s">
        <v>2965</v>
      </c>
      <c r="B17148" s="2" t="s">
        <v>2966</v>
      </c>
      <c r="C17148" s="2" t="s">
        <v>212</v>
      </c>
      <c r="D17148" s="50" t="s">
        <v>10971</v>
      </c>
      <c r="E17148" s="2">
        <v>1</v>
      </c>
      <c r="F17148" s="2">
        <v>1</v>
      </c>
      <c r="G17148" s="2">
        <f t="shared" si="543"/>
        <v>0</v>
      </c>
      <c r="H17148" s="9">
        <v>45689</v>
      </c>
      <c r="I17148" s="2" t="s">
        <v>33</v>
      </c>
      <c r="J17148" s="2">
        <f t="shared" si="544"/>
        <v>0</v>
      </c>
    </row>
    <row r="17149" spans="1:10" x14ac:dyDescent="0.25">
      <c r="A17149" s="2" t="s">
        <v>2965</v>
      </c>
      <c r="B17149" s="2" t="s">
        <v>2966</v>
      </c>
      <c r="C17149" s="2" t="s">
        <v>184</v>
      </c>
      <c r="D17149" s="50" t="s">
        <v>185</v>
      </c>
      <c r="E17149" s="2">
        <v>1</v>
      </c>
      <c r="F17149" s="2">
        <v>1</v>
      </c>
      <c r="G17149" s="2">
        <f t="shared" si="543"/>
        <v>0</v>
      </c>
      <c r="H17149" s="9">
        <v>45689</v>
      </c>
      <c r="I17149" s="2" t="s">
        <v>33</v>
      </c>
      <c r="J17149" s="2">
        <f t="shared" si="544"/>
        <v>0</v>
      </c>
    </row>
    <row r="17150" spans="1:10" x14ac:dyDescent="0.25">
      <c r="A17150" s="2" t="s">
        <v>2965</v>
      </c>
      <c r="B17150" s="2" t="s">
        <v>2966</v>
      </c>
      <c r="C17150" s="2" t="s">
        <v>10974</v>
      </c>
      <c r="D17150" s="50" t="s">
        <v>10975</v>
      </c>
      <c r="E17150" s="2">
        <v>1</v>
      </c>
      <c r="F17150" s="2">
        <v>1</v>
      </c>
      <c r="G17150" s="2">
        <f t="shared" si="543"/>
        <v>0</v>
      </c>
      <c r="H17150" s="9">
        <v>45689</v>
      </c>
      <c r="I17150" s="2" t="s">
        <v>33</v>
      </c>
      <c r="J17150" s="2">
        <f t="shared" si="544"/>
        <v>0</v>
      </c>
    </row>
    <row r="17151" spans="1:10" x14ac:dyDescent="0.25">
      <c r="A17151" s="2" t="s">
        <v>2367</v>
      </c>
      <c r="B17151" s="2" t="s">
        <v>2400</v>
      </c>
      <c r="C17151" s="2" t="s">
        <v>2416</v>
      </c>
      <c r="D17151" s="50" t="s">
        <v>11196</v>
      </c>
      <c r="E17151" s="2">
        <v>1</v>
      </c>
      <c r="F17151" s="2">
        <v>1</v>
      </c>
      <c r="G17151" s="2">
        <f t="shared" si="543"/>
        <v>0</v>
      </c>
      <c r="H17151" s="9">
        <v>45689</v>
      </c>
      <c r="I17151" s="2" t="s">
        <v>33</v>
      </c>
      <c r="J17151" s="2">
        <f t="shared" si="544"/>
        <v>0</v>
      </c>
    </row>
    <row r="17152" spans="1:10" x14ac:dyDescent="0.25">
      <c r="A17152" s="2" t="s">
        <v>2367</v>
      </c>
      <c r="B17152" s="2" t="s">
        <v>2413</v>
      </c>
      <c r="C17152" s="2" t="s">
        <v>5315</v>
      </c>
      <c r="D17152" s="50" t="s">
        <v>11197</v>
      </c>
      <c r="E17152" s="2">
        <v>1</v>
      </c>
      <c r="F17152" s="2">
        <v>1</v>
      </c>
      <c r="G17152" s="2">
        <f t="shared" si="543"/>
        <v>0</v>
      </c>
      <c r="H17152" s="9">
        <v>45689</v>
      </c>
      <c r="I17152" s="2" t="s">
        <v>33</v>
      </c>
      <c r="J17152" s="2">
        <f t="shared" si="544"/>
        <v>0</v>
      </c>
    </row>
    <row r="17153" spans="1:10" x14ac:dyDescent="0.25">
      <c r="A17153" s="2" t="s">
        <v>2367</v>
      </c>
      <c r="B17153" s="2" t="s">
        <v>2374</v>
      </c>
      <c r="C17153" s="2" t="s">
        <v>5223</v>
      </c>
      <c r="D17153" s="50" t="s">
        <v>5224</v>
      </c>
      <c r="E17153" s="2">
        <v>1</v>
      </c>
      <c r="F17153" s="2">
        <v>1</v>
      </c>
      <c r="G17153" s="2">
        <f t="shared" si="543"/>
        <v>0</v>
      </c>
      <c r="H17153" s="9">
        <v>45689</v>
      </c>
      <c r="I17153" s="2" t="s">
        <v>33</v>
      </c>
      <c r="J17153" s="2">
        <f t="shared" si="544"/>
        <v>0</v>
      </c>
    </row>
    <row r="17154" spans="1:10" x14ac:dyDescent="0.25">
      <c r="A17154" s="2" t="s">
        <v>2367</v>
      </c>
      <c r="B17154" s="2" t="s">
        <v>2374</v>
      </c>
      <c r="C17154" s="2" t="s">
        <v>5225</v>
      </c>
      <c r="D17154" s="50" t="s">
        <v>5226</v>
      </c>
      <c r="E17154" s="2">
        <v>1</v>
      </c>
      <c r="F17154" s="2">
        <v>1</v>
      </c>
      <c r="G17154" s="2">
        <f t="shared" si="543"/>
        <v>0</v>
      </c>
      <c r="H17154" s="9">
        <v>45689</v>
      </c>
      <c r="I17154" s="2" t="s">
        <v>33</v>
      </c>
      <c r="J17154" s="2">
        <f t="shared" si="544"/>
        <v>0</v>
      </c>
    </row>
    <row r="17155" spans="1:10" x14ac:dyDescent="0.25">
      <c r="A17155" s="2" t="s">
        <v>2367</v>
      </c>
      <c r="B17155" s="2" t="s">
        <v>2374</v>
      </c>
      <c r="C17155" s="2" t="s">
        <v>5227</v>
      </c>
      <c r="D17155" s="50" t="s">
        <v>5228</v>
      </c>
      <c r="E17155" s="2">
        <v>1</v>
      </c>
      <c r="F17155" s="2">
        <v>1</v>
      </c>
      <c r="G17155" s="2">
        <f t="shared" si="543"/>
        <v>0</v>
      </c>
      <c r="H17155" s="9">
        <v>45689</v>
      </c>
      <c r="I17155" s="2" t="s">
        <v>33</v>
      </c>
      <c r="J17155" s="2">
        <f t="shared" si="544"/>
        <v>0</v>
      </c>
    </row>
    <row r="17156" spans="1:10" x14ac:dyDescent="0.25">
      <c r="A17156" s="2" t="s">
        <v>2367</v>
      </c>
      <c r="B17156" s="2" t="s">
        <v>2374</v>
      </c>
      <c r="C17156" s="2" t="s">
        <v>2584</v>
      </c>
      <c r="D17156" s="50" t="s">
        <v>2585</v>
      </c>
      <c r="E17156" s="2">
        <v>1</v>
      </c>
      <c r="F17156" s="2">
        <v>1</v>
      </c>
      <c r="G17156" s="2">
        <f t="shared" si="543"/>
        <v>0</v>
      </c>
      <c r="H17156" s="9">
        <v>45689</v>
      </c>
      <c r="I17156" s="2" t="s">
        <v>33</v>
      </c>
      <c r="J17156" s="2">
        <f t="shared" si="544"/>
        <v>0</v>
      </c>
    </row>
    <row r="17157" spans="1:10" x14ac:dyDescent="0.25">
      <c r="A17157" s="2" t="s">
        <v>2367</v>
      </c>
      <c r="B17157" s="2" t="s">
        <v>2374</v>
      </c>
      <c r="C17157" s="2" t="s">
        <v>5250</v>
      </c>
      <c r="D17157" s="50" t="s">
        <v>6039</v>
      </c>
      <c r="E17157" s="2">
        <v>1</v>
      </c>
      <c r="F17157" s="2">
        <v>1</v>
      </c>
      <c r="G17157" s="2">
        <f t="shared" si="543"/>
        <v>0</v>
      </c>
      <c r="H17157" s="9">
        <v>45689</v>
      </c>
      <c r="I17157" s="2" t="s">
        <v>33</v>
      </c>
      <c r="J17157" s="2">
        <f t="shared" si="544"/>
        <v>0</v>
      </c>
    </row>
    <row r="17158" spans="1:10" x14ac:dyDescent="0.25">
      <c r="A17158" s="2" t="s">
        <v>2367</v>
      </c>
      <c r="B17158" s="2" t="s">
        <v>2374</v>
      </c>
      <c r="C17158" s="2" t="s">
        <v>2650</v>
      </c>
      <c r="D17158" s="50" t="s">
        <v>2651</v>
      </c>
      <c r="E17158" s="2">
        <v>1</v>
      </c>
      <c r="F17158" s="2">
        <v>1</v>
      </c>
      <c r="G17158" s="2">
        <f t="shared" si="543"/>
        <v>0</v>
      </c>
      <c r="H17158" s="9">
        <v>45689</v>
      </c>
      <c r="I17158" s="2" t="s">
        <v>33</v>
      </c>
      <c r="J17158" s="2">
        <f t="shared" si="544"/>
        <v>0</v>
      </c>
    </row>
    <row r="17159" spans="1:10" x14ac:dyDescent="0.25">
      <c r="A17159" s="2" t="s">
        <v>2367</v>
      </c>
      <c r="B17159" s="2" t="s">
        <v>2374</v>
      </c>
      <c r="C17159" s="2" t="s">
        <v>5298</v>
      </c>
      <c r="D17159" s="50" t="s">
        <v>5299</v>
      </c>
      <c r="E17159" s="2">
        <v>1</v>
      </c>
      <c r="F17159" s="2">
        <v>1</v>
      </c>
      <c r="G17159" s="2">
        <f t="shared" si="543"/>
        <v>0</v>
      </c>
      <c r="H17159" s="9">
        <v>45689</v>
      </c>
      <c r="I17159" s="2" t="s">
        <v>33</v>
      </c>
      <c r="J17159" s="2">
        <f t="shared" si="544"/>
        <v>0</v>
      </c>
    </row>
    <row r="17160" spans="1:10" x14ac:dyDescent="0.25">
      <c r="A17160" s="2" t="s">
        <v>2367</v>
      </c>
      <c r="B17160" s="2" t="s">
        <v>2374</v>
      </c>
      <c r="C17160" s="2" t="s">
        <v>2598</v>
      </c>
      <c r="D17160" s="50" t="s">
        <v>2599</v>
      </c>
      <c r="E17160" s="2">
        <v>1</v>
      </c>
      <c r="F17160" s="2">
        <v>1</v>
      </c>
      <c r="G17160" s="2">
        <f t="shared" si="543"/>
        <v>0</v>
      </c>
      <c r="H17160" s="9">
        <v>45689</v>
      </c>
      <c r="I17160" s="2" t="s">
        <v>33</v>
      </c>
      <c r="J17160" s="2">
        <f t="shared" si="544"/>
        <v>0</v>
      </c>
    </row>
    <row r="17161" spans="1:10" x14ac:dyDescent="0.25">
      <c r="A17161" s="2" t="s">
        <v>2367</v>
      </c>
      <c r="B17161" s="2" t="s">
        <v>2374</v>
      </c>
      <c r="C17161" s="2" t="s">
        <v>2578</v>
      </c>
      <c r="D17161" s="50" t="s">
        <v>2579</v>
      </c>
      <c r="E17161" s="2">
        <v>1</v>
      </c>
      <c r="F17161" s="2">
        <v>1</v>
      </c>
      <c r="G17161" s="2">
        <f t="shared" ref="G17161:G17224" si="545">F17161-E17161</f>
        <v>0</v>
      </c>
      <c r="H17161" s="9">
        <v>45689</v>
      </c>
      <c r="I17161" s="2" t="s">
        <v>33</v>
      </c>
      <c r="J17161" s="2">
        <f t="shared" si="544"/>
        <v>0</v>
      </c>
    </row>
    <row r="17162" spans="1:10" x14ac:dyDescent="0.25">
      <c r="A17162" s="2" t="s">
        <v>2367</v>
      </c>
      <c r="B17162" s="2" t="s">
        <v>2374</v>
      </c>
      <c r="C17162" s="2" t="s">
        <v>2808</v>
      </c>
      <c r="D17162" s="50" t="s">
        <v>11198</v>
      </c>
      <c r="E17162" s="2">
        <v>1</v>
      </c>
      <c r="F17162" s="2">
        <v>1</v>
      </c>
      <c r="G17162" s="2">
        <f t="shared" si="545"/>
        <v>0</v>
      </c>
      <c r="H17162" s="9">
        <v>45689</v>
      </c>
      <c r="I17162" s="2" t="s">
        <v>33</v>
      </c>
      <c r="J17162" s="2">
        <f t="shared" si="544"/>
        <v>0</v>
      </c>
    </row>
    <row r="17163" spans="1:10" x14ac:dyDescent="0.25">
      <c r="A17163" s="2" t="s">
        <v>2367</v>
      </c>
      <c r="B17163" s="2" t="s">
        <v>2374</v>
      </c>
      <c r="C17163" s="2" t="s">
        <v>2496</v>
      </c>
      <c r="D17163" s="50" t="s">
        <v>2497</v>
      </c>
      <c r="E17163" s="2">
        <v>1</v>
      </c>
      <c r="F17163" s="2">
        <v>1</v>
      </c>
      <c r="G17163" s="2">
        <f t="shared" si="545"/>
        <v>0</v>
      </c>
      <c r="H17163" s="9">
        <v>45689</v>
      </c>
      <c r="I17163" s="2" t="s">
        <v>33</v>
      </c>
      <c r="J17163" s="2">
        <f t="shared" si="544"/>
        <v>0</v>
      </c>
    </row>
    <row r="17164" spans="1:10" x14ac:dyDescent="0.25">
      <c r="A17164" s="2" t="s">
        <v>2367</v>
      </c>
      <c r="B17164" s="2" t="s">
        <v>2374</v>
      </c>
      <c r="C17164" s="2" t="s">
        <v>2441</v>
      </c>
      <c r="D17164" s="50" t="s">
        <v>2442</v>
      </c>
      <c r="E17164" s="2">
        <v>1</v>
      </c>
      <c r="F17164" s="2">
        <v>1</v>
      </c>
      <c r="G17164" s="2">
        <f t="shared" si="545"/>
        <v>0</v>
      </c>
      <c r="H17164" s="9">
        <v>45689</v>
      </c>
      <c r="I17164" s="2" t="s">
        <v>33</v>
      </c>
      <c r="J17164" s="2">
        <f t="shared" si="544"/>
        <v>0</v>
      </c>
    </row>
    <row r="17165" spans="1:10" x14ac:dyDescent="0.25">
      <c r="A17165" s="2" t="s">
        <v>2367</v>
      </c>
      <c r="B17165" s="2" t="s">
        <v>2374</v>
      </c>
      <c r="C17165" s="2" t="s">
        <v>5319</v>
      </c>
      <c r="D17165" s="50" t="s">
        <v>5320</v>
      </c>
      <c r="E17165" s="2">
        <v>1</v>
      </c>
      <c r="F17165" s="2">
        <v>1</v>
      </c>
      <c r="G17165" s="2">
        <f t="shared" si="545"/>
        <v>0</v>
      </c>
      <c r="H17165" s="9">
        <v>45689</v>
      </c>
      <c r="I17165" s="2" t="s">
        <v>33</v>
      </c>
      <c r="J17165" s="2">
        <f t="shared" si="544"/>
        <v>0</v>
      </c>
    </row>
    <row r="17166" spans="1:10" x14ac:dyDescent="0.25">
      <c r="A17166" s="2" t="s">
        <v>2367</v>
      </c>
      <c r="B17166" s="2" t="s">
        <v>2374</v>
      </c>
      <c r="C17166" s="2" t="s">
        <v>2483</v>
      </c>
      <c r="D17166" s="50" t="s">
        <v>2484</v>
      </c>
      <c r="E17166" s="2">
        <v>1</v>
      </c>
      <c r="F17166" s="2">
        <v>1</v>
      </c>
      <c r="G17166" s="2">
        <f t="shared" si="545"/>
        <v>0</v>
      </c>
      <c r="H17166" s="9">
        <v>45689</v>
      </c>
      <c r="I17166" s="2" t="s">
        <v>33</v>
      </c>
      <c r="J17166" s="2">
        <f t="shared" si="544"/>
        <v>0</v>
      </c>
    </row>
    <row r="17167" spans="1:10" x14ac:dyDescent="0.25">
      <c r="A17167" s="2" t="s">
        <v>2367</v>
      </c>
      <c r="B17167" s="2" t="s">
        <v>2374</v>
      </c>
      <c r="C17167" s="2" t="s">
        <v>2445</v>
      </c>
      <c r="D17167" s="50" t="s">
        <v>2446</v>
      </c>
      <c r="E17167" s="2">
        <v>1</v>
      </c>
      <c r="F17167" s="2">
        <v>1</v>
      </c>
      <c r="G17167" s="2">
        <f t="shared" si="545"/>
        <v>0</v>
      </c>
      <c r="H17167" s="9">
        <v>45689</v>
      </c>
      <c r="I17167" s="2" t="s">
        <v>33</v>
      </c>
      <c r="J17167" s="2">
        <f t="shared" si="544"/>
        <v>0</v>
      </c>
    </row>
    <row r="17168" spans="1:10" x14ac:dyDescent="0.25">
      <c r="A17168" s="2" t="s">
        <v>2367</v>
      </c>
      <c r="B17168" s="2" t="s">
        <v>2374</v>
      </c>
      <c r="C17168" s="2" t="s">
        <v>2886</v>
      </c>
      <c r="D17168" s="50" t="s">
        <v>2887</v>
      </c>
      <c r="E17168" s="2">
        <v>1</v>
      </c>
      <c r="F17168" s="2">
        <v>1</v>
      </c>
      <c r="G17168" s="2">
        <f t="shared" si="545"/>
        <v>0</v>
      </c>
      <c r="H17168" s="9">
        <v>45689</v>
      </c>
      <c r="I17168" s="2" t="s">
        <v>33</v>
      </c>
      <c r="J17168" s="2">
        <f t="shared" si="544"/>
        <v>0</v>
      </c>
    </row>
    <row r="17169" spans="1:10" x14ac:dyDescent="0.25">
      <c r="A17169" s="2" t="s">
        <v>2367</v>
      </c>
      <c r="B17169" s="2" t="s">
        <v>2374</v>
      </c>
      <c r="C17169" s="2" t="s">
        <v>2530</v>
      </c>
      <c r="D17169" s="50" t="s">
        <v>8429</v>
      </c>
      <c r="E17169" s="2">
        <v>1</v>
      </c>
      <c r="F17169" s="2">
        <v>3</v>
      </c>
      <c r="G17169" s="2">
        <f t="shared" si="545"/>
        <v>2</v>
      </c>
      <c r="H17169" s="9">
        <v>45689</v>
      </c>
      <c r="I17169" s="2" t="s">
        <v>33</v>
      </c>
      <c r="J17169" s="2">
        <f t="shared" si="544"/>
        <v>1</v>
      </c>
    </row>
    <row r="17170" spans="1:10" x14ac:dyDescent="0.25">
      <c r="A17170" s="2" t="s">
        <v>2367</v>
      </c>
      <c r="B17170" s="2" t="s">
        <v>2374</v>
      </c>
      <c r="C17170" s="2" t="s">
        <v>2522</v>
      </c>
      <c r="D17170" s="50" t="s">
        <v>8495</v>
      </c>
      <c r="E17170" s="2">
        <v>1</v>
      </c>
      <c r="F17170" s="2">
        <v>1</v>
      </c>
      <c r="G17170" s="2">
        <f t="shared" si="545"/>
        <v>0</v>
      </c>
      <c r="H17170" s="9">
        <v>45689</v>
      </c>
      <c r="I17170" s="2" t="s">
        <v>33</v>
      </c>
      <c r="J17170" s="2">
        <f t="shared" si="544"/>
        <v>0</v>
      </c>
    </row>
    <row r="17171" spans="1:10" x14ac:dyDescent="0.25">
      <c r="A17171" s="2" t="s">
        <v>2367</v>
      </c>
      <c r="B17171" s="2" t="s">
        <v>2374</v>
      </c>
      <c r="C17171" s="2" t="s">
        <v>2662</v>
      </c>
      <c r="D17171" s="50" t="s">
        <v>8497</v>
      </c>
      <c r="E17171" s="2">
        <v>1</v>
      </c>
      <c r="F17171" s="2">
        <v>1</v>
      </c>
      <c r="G17171" s="2">
        <f t="shared" si="545"/>
        <v>0</v>
      </c>
      <c r="H17171" s="9">
        <v>45689</v>
      </c>
      <c r="I17171" s="2" t="s">
        <v>33</v>
      </c>
      <c r="J17171" s="2">
        <f t="shared" si="544"/>
        <v>0</v>
      </c>
    </row>
    <row r="17172" spans="1:10" x14ac:dyDescent="0.25">
      <c r="A17172" s="2" t="s">
        <v>2367</v>
      </c>
      <c r="B17172" s="2" t="s">
        <v>2374</v>
      </c>
      <c r="C17172" s="2" t="s">
        <v>2826</v>
      </c>
      <c r="D17172" s="50" t="s">
        <v>8506</v>
      </c>
      <c r="E17172" s="2">
        <v>1</v>
      </c>
      <c r="F17172" s="2">
        <v>0</v>
      </c>
      <c r="G17172" s="2">
        <f t="shared" si="545"/>
        <v>-1</v>
      </c>
      <c r="H17172" s="9">
        <v>45689</v>
      </c>
      <c r="I17172" s="2" t="s">
        <v>33</v>
      </c>
      <c r="J17172" s="2">
        <f t="shared" si="544"/>
        <v>1</v>
      </c>
    </row>
    <row r="17173" spans="1:10" x14ac:dyDescent="0.25">
      <c r="A17173" s="2" t="s">
        <v>2367</v>
      </c>
      <c r="B17173" s="2" t="s">
        <v>2368</v>
      </c>
      <c r="C17173" s="2" t="s">
        <v>2430</v>
      </c>
      <c r="D17173" s="50" t="s">
        <v>2431</v>
      </c>
      <c r="E17173" s="2">
        <v>1</v>
      </c>
      <c r="F17173" s="2">
        <v>1</v>
      </c>
      <c r="G17173" s="2">
        <f t="shared" si="545"/>
        <v>0</v>
      </c>
      <c r="H17173" s="9">
        <v>45689</v>
      </c>
      <c r="I17173" s="2" t="s">
        <v>33</v>
      </c>
      <c r="J17173" s="2">
        <f t="shared" si="544"/>
        <v>0</v>
      </c>
    </row>
    <row r="17174" spans="1:10" x14ac:dyDescent="0.25">
      <c r="A17174" s="2" t="s">
        <v>2367</v>
      </c>
      <c r="B17174" s="2" t="s">
        <v>2368</v>
      </c>
      <c r="C17174" s="2" t="s">
        <v>6051</v>
      </c>
      <c r="D17174" s="50" t="s">
        <v>8370</v>
      </c>
      <c r="E17174" s="2">
        <v>1</v>
      </c>
      <c r="F17174" s="2">
        <v>1</v>
      </c>
      <c r="G17174" s="2">
        <f t="shared" si="545"/>
        <v>0</v>
      </c>
      <c r="H17174" s="9">
        <v>45689</v>
      </c>
      <c r="I17174" s="2" t="s">
        <v>33</v>
      </c>
      <c r="J17174" s="2">
        <f t="shared" si="544"/>
        <v>0</v>
      </c>
    </row>
    <row r="17175" spans="1:10" x14ac:dyDescent="0.25">
      <c r="A17175" s="2" t="s">
        <v>2367</v>
      </c>
      <c r="B17175" s="2" t="s">
        <v>2368</v>
      </c>
      <c r="C17175" s="2" t="s">
        <v>2461</v>
      </c>
      <c r="D17175" s="50" t="s">
        <v>2462</v>
      </c>
      <c r="E17175" s="2">
        <v>1</v>
      </c>
      <c r="F17175" s="2">
        <v>1</v>
      </c>
      <c r="G17175" s="2">
        <f t="shared" si="545"/>
        <v>0</v>
      </c>
      <c r="H17175" s="9">
        <v>45689</v>
      </c>
      <c r="I17175" s="2" t="s">
        <v>33</v>
      </c>
      <c r="J17175" s="2">
        <f t="shared" si="544"/>
        <v>0</v>
      </c>
    </row>
    <row r="17176" spans="1:10" x14ac:dyDescent="0.25">
      <c r="A17176" s="2" t="s">
        <v>2367</v>
      </c>
      <c r="B17176" s="2" t="s">
        <v>2368</v>
      </c>
      <c r="C17176" s="2" t="s">
        <v>5274</v>
      </c>
      <c r="D17176" s="50" t="s">
        <v>5275</v>
      </c>
      <c r="E17176" s="2">
        <v>1</v>
      </c>
      <c r="F17176" s="2">
        <v>1</v>
      </c>
      <c r="G17176" s="2">
        <f t="shared" si="545"/>
        <v>0</v>
      </c>
      <c r="H17176" s="9">
        <v>45689</v>
      </c>
      <c r="I17176" s="2" t="s">
        <v>33</v>
      </c>
      <c r="J17176" s="2">
        <f t="shared" si="544"/>
        <v>0</v>
      </c>
    </row>
    <row r="17177" spans="1:10" x14ac:dyDescent="0.25">
      <c r="A17177" s="2" t="s">
        <v>2367</v>
      </c>
      <c r="B17177" s="2" t="s">
        <v>2368</v>
      </c>
      <c r="C17177" s="2" t="s">
        <v>2409</v>
      </c>
      <c r="D17177" s="50" t="s">
        <v>11199</v>
      </c>
      <c r="E17177" s="2">
        <v>1</v>
      </c>
      <c r="F17177" s="2">
        <v>1</v>
      </c>
      <c r="G17177" s="2">
        <f t="shared" si="545"/>
        <v>0</v>
      </c>
      <c r="H17177" s="9">
        <v>45689</v>
      </c>
      <c r="I17177" s="2" t="s">
        <v>33</v>
      </c>
      <c r="J17177" s="2">
        <f t="shared" si="544"/>
        <v>0</v>
      </c>
    </row>
    <row r="17178" spans="1:10" x14ac:dyDescent="0.25">
      <c r="A17178" s="2" t="s">
        <v>2367</v>
      </c>
      <c r="B17178" s="2" t="s">
        <v>2368</v>
      </c>
      <c r="C17178" s="2" t="s">
        <v>2455</v>
      </c>
      <c r="D17178" s="50" t="s">
        <v>11200</v>
      </c>
      <c r="E17178" s="2">
        <v>1</v>
      </c>
      <c r="F17178" s="2">
        <v>1</v>
      </c>
      <c r="G17178" s="2">
        <f t="shared" si="545"/>
        <v>0</v>
      </c>
      <c r="H17178" s="9">
        <v>45689</v>
      </c>
      <c r="I17178" s="2" t="s">
        <v>33</v>
      </c>
      <c r="J17178" s="2">
        <f t="shared" si="544"/>
        <v>0</v>
      </c>
    </row>
    <row r="17179" spans="1:10" x14ac:dyDescent="0.25">
      <c r="A17179" s="2" t="s">
        <v>2367</v>
      </c>
      <c r="B17179" s="2" t="s">
        <v>2368</v>
      </c>
      <c r="C17179" s="2" t="s">
        <v>2426</v>
      </c>
      <c r="D17179" s="50" t="s">
        <v>2427</v>
      </c>
      <c r="E17179" s="2">
        <v>1</v>
      </c>
      <c r="F17179" s="2">
        <v>1</v>
      </c>
      <c r="G17179" s="2">
        <f t="shared" si="545"/>
        <v>0</v>
      </c>
      <c r="H17179" s="9">
        <v>45689</v>
      </c>
      <c r="I17179" s="2" t="s">
        <v>33</v>
      </c>
      <c r="J17179" s="2">
        <f t="shared" si="544"/>
        <v>0</v>
      </c>
    </row>
    <row r="17180" spans="1:10" x14ac:dyDescent="0.25">
      <c r="A17180" s="2" t="s">
        <v>2367</v>
      </c>
      <c r="B17180" s="2" t="s">
        <v>2368</v>
      </c>
      <c r="C17180" s="2" t="s">
        <v>2467</v>
      </c>
      <c r="D17180" s="50" t="s">
        <v>8426</v>
      </c>
      <c r="E17180" s="2">
        <v>1</v>
      </c>
      <c r="F17180" s="2">
        <v>1</v>
      </c>
      <c r="G17180" s="2">
        <f t="shared" si="545"/>
        <v>0</v>
      </c>
      <c r="H17180" s="9">
        <v>45689</v>
      </c>
      <c r="I17180" s="2" t="s">
        <v>33</v>
      </c>
      <c r="J17180" s="2">
        <f t="shared" si="544"/>
        <v>0</v>
      </c>
    </row>
    <row r="17181" spans="1:10" x14ac:dyDescent="0.25">
      <c r="A17181" s="2" t="s">
        <v>2367</v>
      </c>
      <c r="B17181" s="2" t="s">
        <v>2368</v>
      </c>
      <c r="C17181" s="2" t="s">
        <v>2528</v>
      </c>
      <c r="D17181" s="50" t="s">
        <v>8428</v>
      </c>
      <c r="E17181" s="2">
        <v>1</v>
      </c>
      <c r="F17181" s="2">
        <v>1</v>
      </c>
      <c r="G17181" s="2">
        <f t="shared" si="545"/>
        <v>0</v>
      </c>
      <c r="H17181" s="9">
        <v>45689</v>
      </c>
      <c r="I17181" s="2" t="s">
        <v>33</v>
      </c>
      <c r="J17181" s="2">
        <f t="shared" si="544"/>
        <v>0</v>
      </c>
    </row>
    <row r="17182" spans="1:10" x14ac:dyDescent="0.25">
      <c r="A17182" s="2" t="s">
        <v>2367</v>
      </c>
      <c r="B17182" s="2" t="s">
        <v>2368</v>
      </c>
      <c r="C17182" s="2" t="s">
        <v>6148</v>
      </c>
      <c r="D17182" s="50" t="s">
        <v>6149</v>
      </c>
      <c r="E17182" s="2">
        <v>1</v>
      </c>
      <c r="F17182" s="2">
        <v>1</v>
      </c>
      <c r="G17182" s="2">
        <f t="shared" si="545"/>
        <v>0</v>
      </c>
      <c r="H17182" s="9">
        <v>45689</v>
      </c>
      <c r="I17182" s="2" t="s">
        <v>33</v>
      </c>
      <c r="J17182" s="2">
        <f t="shared" si="544"/>
        <v>0</v>
      </c>
    </row>
    <row r="17183" spans="1:10" x14ac:dyDescent="0.25">
      <c r="A17183" s="2" t="s">
        <v>57</v>
      </c>
      <c r="B17183" s="2" t="s">
        <v>828</v>
      </c>
      <c r="C17183" s="2" t="s">
        <v>10137</v>
      </c>
      <c r="D17183" s="50" t="s">
        <v>10138</v>
      </c>
      <c r="E17183" s="2">
        <v>6</v>
      </c>
      <c r="F17183" s="2">
        <v>0</v>
      </c>
      <c r="G17183" s="2">
        <f t="shared" si="545"/>
        <v>-6</v>
      </c>
      <c r="H17183" s="9">
        <v>45689</v>
      </c>
      <c r="I17183" s="2" t="s">
        <v>33</v>
      </c>
      <c r="J17183" s="2">
        <f t="shared" si="544"/>
        <v>1</v>
      </c>
    </row>
    <row r="17184" spans="1:10" x14ac:dyDescent="0.25">
      <c r="A17184" s="2" t="s">
        <v>3324</v>
      </c>
      <c r="B17184" s="2" t="s">
        <v>3325</v>
      </c>
      <c r="C17184" s="2" t="s">
        <v>3337</v>
      </c>
      <c r="D17184" s="50" t="s">
        <v>3338</v>
      </c>
      <c r="E17184" s="2">
        <v>30</v>
      </c>
      <c r="F17184" s="2">
        <v>30</v>
      </c>
      <c r="G17184" s="2">
        <f t="shared" si="545"/>
        <v>0</v>
      </c>
      <c r="H17184" s="9">
        <v>45689</v>
      </c>
      <c r="I17184" s="2" t="s">
        <v>33</v>
      </c>
      <c r="J17184" s="2">
        <f t="shared" si="544"/>
        <v>0</v>
      </c>
    </row>
    <row r="17185" spans="1:10" x14ac:dyDescent="0.25">
      <c r="A17185" s="2" t="s">
        <v>3324</v>
      </c>
      <c r="B17185" s="2" t="s">
        <v>3325</v>
      </c>
      <c r="C17185" s="2" t="s">
        <v>3527</v>
      </c>
      <c r="D17185" s="50" t="s">
        <v>3528</v>
      </c>
      <c r="E17185" s="2">
        <v>3</v>
      </c>
      <c r="G17185" s="2">
        <f t="shared" si="545"/>
        <v>-3</v>
      </c>
      <c r="H17185" s="9">
        <v>45689</v>
      </c>
      <c r="I17185" s="2" t="s">
        <v>33</v>
      </c>
      <c r="J17185" s="2">
        <f t="shared" si="544"/>
        <v>1</v>
      </c>
    </row>
    <row r="17186" spans="1:10" x14ac:dyDescent="0.25">
      <c r="A17186" s="2" t="s">
        <v>3324</v>
      </c>
      <c r="B17186" s="2" t="s">
        <v>3325</v>
      </c>
      <c r="C17186" s="2" t="s">
        <v>3361</v>
      </c>
      <c r="D17186" s="50" t="s">
        <v>3362</v>
      </c>
      <c r="E17186" s="2">
        <v>48</v>
      </c>
      <c r="F17186" s="2">
        <v>43</v>
      </c>
      <c r="G17186" s="2">
        <f t="shared" si="545"/>
        <v>-5</v>
      </c>
      <c r="H17186" s="9">
        <v>45689</v>
      </c>
      <c r="I17186" s="2" t="s">
        <v>33</v>
      </c>
      <c r="J17186" s="2">
        <f t="shared" si="544"/>
        <v>1</v>
      </c>
    </row>
    <row r="17187" spans="1:10" x14ac:dyDescent="0.25">
      <c r="A17187" s="2" t="s">
        <v>3324</v>
      </c>
      <c r="B17187" s="2" t="s">
        <v>3325</v>
      </c>
      <c r="C17187" s="2" t="s">
        <v>3447</v>
      </c>
      <c r="D17187" s="50" t="s">
        <v>3448</v>
      </c>
      <c r="E17187" s="2">
        <v>15</v>
      </c>
      <c r="F17187" s="2">
        <v>11</v>
      </c>
      <c r="G17187" s="2">
        <f t="shared" si="545"/>
        <v>-4</v>
      </c>
      <c r="H17187" s="9">
        <v>45689</v>
      </c>
      <c r="I17187" s="2" t="s">
        <v>33</v>
      </c>
      <c r="J17187" s="2">
        <f t="shared" si="544"/>
        <v>1</v>
      </c>
    </row>
    <row r="17188" spans="1:10" x14ac:dyDescent="0.25">
      <c r="A17188" s="2" t="s">
        <v>3324</v>
      </c>
      <c r="B17188" s="2" t="s">
        <v>3325</v>
      </c>
      <c r="C17188" s="2" t="s">
        <v>3477</v>
      </c>
      <c r="D17188" s="50" t="s">
        <v>3478</v>
      </c>
      <c r="E17188" s="2">
        <v>5</v>
      </c>
      <c r="F17188" s="2">
        <v>5</v>
      </c>
      <c r="G17188" s="2">
        <f t="shared" si="545"/>
        <v>0</v>
      </c>
      <c r="H17188" s="9">
        <v>45689</v>
      </c>
      <c r="I17188" s="2" t="s">
        <v>33</v>
      </c>
      <c r="J17188" s="2">
        <f t="shared" si="544"/>
        <v>0</v>
      </c>
    </row>
    <row r="17189" spans="1:10" x14ac:dyDescent="0.25">
      <c r="A17189" s="2" t="s">
        <v>3324</v>
      </c>
      <c r="B17189" s="2" t="s">
        <v>3325</v>
      </c>
      <c r="C17189" s="2" t="s">
        <v>3475</v>
      </c>
      <c r="D17189" s="50" t="s">
        <v>3476</v>
      </c>
      <c r="E17189" s="2">
        <v>64</v>
      </c>
      <c r="G17189" s="2">
        <f t="shared" si="545"/>
        <v>-64</v>
      </c>
      <c r="H17189" s="9">
        <v>45689</v>
      </c>
      <c r="I17189" s="2" t="s">
        <v>33</v>
      </c>
      <c r="J17189" s="2">
        <f t="shared" si="544"/>
        <v>1</v>
      </c>
    </row>
    <row r="17190" spans="1:10" x14ac:dyDescent="0.25">
      <c r="A17190" s="2" t="s">
        <v>3324</v>
      </c>
      <c r="B17190" s="2" t="s">
        <v>3325</v>
      </c>
      <c r="C17190" s="2" t="s">
        <v>3381</v>
      </c>
      <c r="D17190" s="50" t="s">
        <v>3382</v>
      </c>
      <c r="E17190" s="2">
        <v>51</v>
      </c>
      <c r="F17190" s="2">
        <v>77</v>
      </c>
      <c r="G17190" s="2">
        <f t="shared" si="545"/>
        <v>26</v>
      </c>
      <c r="H17190" s="9">
        <v>45689</v>
      </c>
      <c r="I17190" s="2" t="s">
        <v>33</v>
      </c>
      <c r="J17190" s="2">
        <f t="shared" si="544"/>
        <v>1</v>
      </c>
    </row>
    <row r="17191" spans="1:10" x14ac:dyDescent="0.25">
      <c r="A17191" s="2" t="s">
        <v>3324</v>
      </c>
      <c r="B17191" s="2" t="s">
        <v>3325</v>
      </c>
      <c r="C17191" s="2" t="s">
        <v>3553</v>
      </c>
      <c r="D17191" s="50" t="s">
        <v>3554</v>
      </c>
      <c r="E17191" s="2">
        <v>2</v>
      </c>
      <c r="F17191" s="2">
        <v>2</v>
      </c>
      <c r="G17191" s="2">
        <f t="shared" si="545"/>
        <v>0</v>
      </c>
      <c r="H17191" s="9">
        <v>45689</v>
      </c>
      <c r="I17191" s="2" t="s">
        <v>33</v>
      </c>
      <c r="J17191" s="2">
        <f t="shared" si="544"/>
        <v>0</v>
      </c>
    </row>
    <row r="17192" spans="1:10" x14ac:dyDescent="0.25">
      <c r="A17192" s="2" t="s">
        <v>3324</v>
      </c>
      <c r="B17192" s="2" t="s">
        <v>3325</v>
      </c>
      <c r="C17192" s="2" t="s">
        <v>3367</v>
      </c>
      <c r="D17192" s="50" t="s">
        <v>3368</v>
      </c>
      <c r="E17192" s="2">
        <v>1</v>
      </c>
      <c r="F17192" s="2">
        <v>1</v>
      </c>
      <c r="G17192" s="2">
        <f t="shared" si="545"/>
        <v>0</v>
      </c>
      <c r="H17192" s="9">
        <v>45689</v>
      </c>
      <c r="I17192" s="2" t="s">
        <v>33</v>
      </c>
      <c r="J17192" s="2">
        <f t="shared" si="544"/>
        <v>0</v>
      </c>
    </row>
    <row r="17193" spans="1:10" x14ac:dyDescent="0.25">
      <c r="A17193" s="2" t="s">
        <v>2965</v>
      </c>
      <c r="B17193" s="2" t="s">
        <v>2971</v>
      </c>
      <c r="C17193" s="2" t="s">
        <v>10941</v>
      </c>
      <c r="D17193" s="50" t="s">
        <v>10942</v>
      </c>
      <c r="E17193" s="2">
        <v>3</v>
      </c>
      <c r="F17193" s="2">
        <v>3</v>
      </c>
      <c r="G17193" s="2">
        <f t="shared" si="545"/>
        <v>0</v>
      </c>
      <c r="H17193" s="9">
        <v>45689</v>
      </c>
      <c r="I17193" s="2" t="s">
        <v>33</v>
      </c>
      <c r="J17193" s="2">
        <f t="shared" si="544"/>
        <v>0</v>
      </c>
    </row>
    <row r="17194" spans="1:10" x14ac:dyDescent="0.25">
      <c r="A17194" s="2" t="s">
        <v>2965</v>
      </c>
      <c r="B17194" s="2" t="s">
        <v>2971</v>
      </c>
      <c r="C17194" s="2" t="s">
        <v>150</v>
      </c>
      <c r="D17194" s="50" t="s">
        <v>151</v>
      </c>
      <c r="E17194" s="2">
        <v>1</v>
      </c>
      <c r="F17194" s="2">
        <v>1</v>
      </c>
      <c r="G17194" s="2">
        <f t="shared" si="545"/>
        <v>0</v>
      </c>
      <c r="H17194" s="9">
        <v>45689</v>
      </c>
      <c r="I17194" s="2" t="s">
        <v>33</v>
      </c>
      <c r="J17194" s="2">
        <f t="shared" si="544"/>
        <v>0</v>
      </c>
    </row>
    <row r="17195" spans="1:10" x14ac:dyDescent="0.25">
      <c r="A17195" s="2" t="s">
        <v>2965</v>
      </c>
      <c r="B17195" s="2" t="s">
        <v>2971</v>
      </c>
      <c r="C17195" s="2" t="s">
        <v>10943</v>
      </c>
      <c r="D17195" s="50" t="s">
        <v>10944</v>
      </c>
      <c r="E17195" s="2">
        <v>1</v>
      </c>
      <c r="F17195" s="2">
        <v>1</v>
      </c>
      <c r="G17195" s="2">
        <f t="shared" si="545"/>
        <v>0</v>
      </c>
      <c r="H17195" s="9">
        <v>45689</v>
      </c>
      <c r="I17195" s="2" t="s">
        <v>33</v>
      </c>
      <c r="J17195" s="2">
        <f t="shared" si="544"/>
        <v>0</v>
      </c>
    </row>
    <row r="17196" spans="1:10" x14ac:dyDescent="0.25">
      <c r="A17196" s="2" t="s">
        <v>2965</v>
      </c>
      <c r="B17196" s="2" t="s">
        <v>2971</v>
      </c>
      <c r="C17196" s="2" t="s">
        <v>152</v>
      </c>
      <c r="D17196" s="50" t="s">
        <v>153</v>
      </c>
      <c r="E17196" s="2">
        <v>1</v>
      </c>
      <c r="F17196" s="2">
        <v>0</v>
      </c>
      <c r="G17196" s="2">
        <f t="shared" si="545"/>
        <v>-1</v>
      </c>
      <c r="H17196" s="9">
        <v>45689</v>
      </c>
      <c r="I17196" s="2" t="s">
        <v>33</v>
      </c>
      <c r="J17196" s="2">
        <f t="shared" si="544"/>
        <v>1</v>
      </c>
    </row>
    <row r="17197" spans="1:10" x14ac:dyDescent="0.25">
      <c r="A17197" s="2" t="s">
        <v>2965</v>
      </c>
      <c r="B17197" s="2" t="s">
        <v>2971</v>
      </c>
      <c r="C17197" s="2" t="s">
        <v>9106</v>
      </c>
      <c r="D17197" s="50" t="s">
        <v>11201</v>
      </c>
      <c r="E17197" s="2">
        <v>2</v>
      </c>
      <c r="F17197" s="2">
        <v>2</v>
      </c>
      <c r="G17197" s="2">
        <f t="shared" si="545"/>
        <v>0</v>
      </c>
      <c r="H17197" s="9">
        <v>45689</v>
      </c>
      <c r="I17197" s="2" t="s">
        <v>33</v>
      </c>
      <c r="J17197" s="2">
        <f t="shared" si="544"/>
        <v>0</v>
      </c>
    </row>
    <row r="17198" spans="1:10" x14ac:dyDescent="0.25">
      <c r="A17198" s="2" t="s">
        <v>2965</v>
      </c>
      <c r="B17198" s="2" t="s">
        <v>2971</v>
      </c>
      <c r="C17198" s="2" t="s">
        <v>9108</v>
      </c>
      <c r="D17198" s="50" t="s">
        <v>11202</v>
      </c>
      <c r="E17198" s="2">
        <v>4</v>
      </c>
      <c r="F17198" s="2">
        <v>4</v>
      </c>
      <c r="G17198" s="2">
        <f t="shared" si="545"/>
        <v>0</v>
      </c>
      <c r="H17198" s="9">
        <v>45689</v>
      </c>
      <c r="I17198" s="2" t="s">
        <v>33</v>
      </c>
      <c r="J17198" s="2">
        <f t="shared" si="544"/>
        <v>0</v>
      </c>
    </row>
    <row r="17199" spans="1:10" x14ac:dyDescent="0.25">
      <c r="A17199" s="2" t="s">
        <v>2965</v>
      </c>
      <c r="B17199" s="2" t="s">
        <v>2971</v>
      </c>
      <c r="C17199" s="2" t="s">
        <v>10949</v>
      </c>
      <c r="D17199" s="50" t="s">
        <v>10950</v>
      </c>
      <c r="E17199" s="2">
        <v>1</v>
      </c>
      <c r="F17199" s="2">
        <v>0</v>
      </c>
      <c r="G17199" s="2">
        <f t="shared" si="545"/>
        <v>-1</v>
      </c>
      <c r="H17199" s="9">
        <v>45689</v>
      </c>
      <c r="I17199" s="2" t="s">
        <v>33</v>
      </c>
      <c r="J17199" s="2">
        <f t="shared" ref="J17199:J17262" si="546">IF(G17199=0,0,1)</f>
        <v>1</v>
      </c>
    </row>
    <row r="17200" spans="1:10" x14ac:dyDescent="0.25">
      <c r="A17200" s="2" t="s">
        <v>2965</v>
      </c>
      <c r="B17200" s="2" t="s">
        <v>2980</v>
      </c>
      <c r="C17200" s="2" t="s">
        <v>176</v>
      </c>
      <c r="D17200" s="50" t="s">
        <v>177</v>
      </c>
      <c r="E17200" s="2">
        <v>1</v>
      </c>
      <c r="F17200" s="2">
        <v>1</v>
      </c>
      <c r="G17200" s="2">
        <f t="shared" si="545"/>
        <v>0</v>
      </c>
      <c r="H17200" s="9">
        <v>45689</v>
      </c>
      <c r="I17200" s="2" t="s">
        <v>33</v>
      </c>
      <c r="J17200" s="2">
        <f t="shared" si="546"/>
        <v>0</v>
      </c>
    </row>
    <row r="17201" spans="1:10" x14ac:dyDescent="0.25">
      <c r="A17201" s="2" t="s">
        <v>2965</v>
      </c>
      <c r="B17201" s="2" t="s">
        <v>2980</v>
      </c>
      <c r="C17201" s="2" t="s">
        <v>10953</v>
      </c>
      <c r="D17201" s="50" t="s">
        <v>10954</v>
      </c>
      <c r="E17201" s="2">
        <v>1</v>
      </c>
      <c r="F17201" s="2">
        <v>1</v>
      </c>
      <c r="G17201" s="2">
        <f t="shared" si="545"/>
        <v>0</v>
      </c>
      <c r="H17201" s="9">
        <v>45689</v>
      </c>
      <c r="I17201" s="2" t="s">
        <v>33</v>
      </c>
      <c r="J17201" s="2">
        <f t="shared" si="546"/>
        <v>0</v>
      </c>
    </row>
    <row r="17202" spans="1:10" x14ac:dyDescent="0.25">
      <c r="A17202" s="2" t="s">
        <v>2965</v>
      </c>
      <c r="B17202" s="2" t="s">
        <v>2966</v>
      </c>
      <c r="C17202" s="2" t="s">
        <v>10955</v>
      </c>
      <c r="D17202" s="50" t="s">
        <v>11203</v>
      </c>
      <c r="E17202" s="2">
        <v>2</v>
      </c>
      <c r="F17202" s="2">
        <v>2</v>
      </c>
      <c r="G17202" s="2">
        <f t="shared" si="545"/>
        <v>0</v>
      </c>
      <c r="H17202" s="9">
        <v>45689</v>
      </c>
      <c r="I17202" s="2" t="s">
        <v>33</v>
      </c>
      <c r="J17202" s="2">
        <f t="shared" si="546"/>
        <v>0</v>
      </c>
    </row>
    <row r="17203" spans="1:10" x14ac:dyDescent="0.25">
      <c r="A17203" s="2" t="s">
        <v>2965</v>
      </c>
      <c r="B17203" s="2" t="s">
        <v>2966</v>
      </c>
      <c r="C17203" s="2" t="s">
        <v>10963</v>
      </c>
      <c r="D17203" s="50" t="s">
        <v>11204</v>
      </c>
      <c r="E17203" s="2">
        <v>1</v>
      </c>
      <c r="F17203" s="2">
        <v>1</v>
      </c>
      <c r="G17203" s="2">
        <f t="shared" si="545"/>
        <v>0</v>
      </c>
      <c r="H17203" s="9">
        <v>45689</v>
      </c>
      <c r="I17203" s="2" t="s">
        <v>33</v>
      </c>
      <c r="J17203" s="2">
        <f t="shared" si="546"/>
        <v>0</v>
      </c>
    </row>
    <row r="17204" spans="1:10" x14ac:dyDescent="0.25">
      <c r="A17204" s="2" t="s">
        <v>2965</v>
      </c>
      <c r="B17204" s="2" t="s">
        <v>2966</v>
      </c>
      <c r="C17204" s="2" t="s">
        <v>10965</v>
      </c>
      <c r="D17204" s="50" t="s">
        <v>10966</v>
      </c>
      <c r="E17204" s="2">
        <v>1</v>
      </c>
      <c r="F17204" s="2">
        <v>1</v>
      </c>
      <c r="G17204" s="2">
        <f t="shared" si="545"/>
        <v>0</v>
      </c>
      <c r="H17204" s="9">
        <v>45689</v>
      </c>
      <c r="I17204" s="2" t="s">
        <v>33</v>
      </c>
      <c r="J17204" s="2">
        <f t="shared" si="546"/>
        <v>0</v>
      </c>
    </row>
    <row r="17205" spans="1:10" x14ac:dyDescent="0.25">
      <c r="A17205" s="2" t="s">
        <v>2965</v>
      </c>
      <c r="B17205" s="2" t="s">
        <v>2966</v>
      </c>
      <c r="C17205" s="2" t="s">
        <v>9084</v>
      </c>
      <c r="D17205" s="50" t="s">
        <v>9085</v>
      </c>
      <c r="E17205" s="2">
        <v>1</v>
      </c>
      <c r="F17205" s="2">
        <v>1</v>
      </c>
      <c r="G17205" s="2">
        <f t="shared" si="545"/>
        <v>0</v>
      </c>
      <c r="H17205" s="9">
        <v>45689</v>
      </c>
      <c r="I17205" s="2" t="s">
        <v>33</v>
      </c>
      <c r="J17205" s="2">
        <f t="shared" si="546"/>
        <v>0</v>
      </c>
    </row>
    <row r="17206" spans="1:10" x14ac:dyDescent="0.25">
      <c r="A17206" s="2" t="s">
        <v>2965</v>
      </c>
      <c r="B17206" s="2" t="s">
        <v>2966</v>
      </c>
      <c r="C17206" s="2" t="s">
        <v>10969</v>
      </c>
      <c r="D17206" s="50" t="s">
        <v>11205</v>
      </c>
      <c r="E17206" s="2">
        <v>1</v>
      </c>
      <c r="F17206" s="2">
        <v>1</v>
      </c>
      <c r="G17206" s="2">
        <f t="shared" si="545"/>
        <v>0</v>
      </c>
      <c r="H17206" s="9">
        <v>45689</v>
      </c>
      <c r="I17206" s="2" t="s">
        <v>33</v>
      </c>
      <c r="J17206" s="2">
        <f t="shared" si="546"/>
        <v>0</v>
      </c>
    </row>
    <row r="17207" spans="1:10" x14ac:dyDescent="0.25">
      <c r="A17207" s="2" t="s">
        <v>2965</v>
      </c>
      <c r="B17207" s="2" t="s">
        <v>2966</v>
      </c>
      <c r="C17207" s="2" t="s">
        <v>2981</v>
      </c>
      <c r="D17207" s="50" t="s">
        <v>2982</v>
      </c>
      <c r="E17207" s="2">
        <v>1</v>
      </c>
      <c r="F17207" s="2">
        <v>1</v>
      </c>
      <c r="G17207" s="2">
        <f t="shared" si="545"/>
        <v>0</v>
      </c>
      <c r="H17207" s="9">
        <v>45689</v>
      </c>
      <c r="I17207" s="2" t="s">
        <v>33</v>
      </c>
      <c r="J17207" s="2">
        <f t="shared" si="546"/>
        <v>0</v>
      </c>
    </row>
    <row r="17208" spans="1:10" x14ac:dyDescent="0.25">
      <c r="A17208" s="2" t="s">
        <v>2367</v>
      </c>
      <c r="B17208" s="2" t="s">
        <v>2544</v>
      </c>
      <c r="C17208" s="2" t="s">
        <v>8359</v>
      </c>
      <c r="D17208" s="50" t="s">
        <v>8360</v>
      </c>
      <c r="E17208" s="2">
        <v>109.4</v>
      </c>
      <c r="G17208" s="2">
        <f t="shared" si="545"/>
        <v>-109.4</v>
      </c>
      <c r="H17208" s="9">
        <v>45689</v>
      </c>
      <c r="I17208" s="2" t="s">
        <v>33</v>
      </c>
      <c r="J17208" s="2">
        <f t="shared" si="546"/>
        <v>1</v>
      </c>
    </row>
    <row r="17209" spans="1:10" x14ac:dyDescent="0.25">
      <c r="A17209" s="2" t="s">
        <v>2367</v>
      </c>
      <c r="B17209" s="2" t="s">
        <v>2544</v>
      </c>
      <c r="C17209" s="2" t="s">
        <v>8361</v>
      </c>
      <c r="D17209" s="50" t="s">
        <v>8362</v>
      </c>
      <c r="E17209" s="2">
        <v>20</v>
      </c>
      <c r="G17209" s="2">
        <f t="shared" si="545"/>
        <v>-20</v>
      </c>
      <c r="H17209" s="9">
        <v>45689</v>
      </c>
      <c r="I17209" s="2" t="s">
        <v>33</v>
      </c>
      <c r="J17209" s="2">
        <f t="shared" si="546"/>
        <v>1</v>
      </c>
    </row>
    <row r="17210" spans="1:10" x14ac:dyDescent="0.25">
      <c r="A17210" s="2" t="s">
        <v>2367</v>
      </c>
      <c r="B17210" s="2" t="s">
        <v>2544</v>
      </c>
      <c r="C17210" s="2" t="s">
        <v>5203</v>
      </c>
      <c r="D17210" s="50" t="s">
        <v>8365</v>
      </c>
      <c r="E17210" s="2">
        <v>40</v>
      </c>
      <c r="G17210" s="2">
        <f t="shared" si="545"/>
        <v>-40</v>
      </c>
      <c r="H17210" s="9">
        <v>45689</v>
      </c>
      <c r="I17210" s="2" t="s">
        <v>33</v>
      </c>
      <c r="J17210" s="2">
        <f t="shared" si="546"/>
        <v>1</v>
      </c>
    </row>
    <row r="17211" spans="1:10" x14ac:dyDescent="0.25">
      <c r="A17211" s="2" t="s">
        <v>2367</v>
      </c>
      <c r="B17211" s="2" t="s">
        <v>2544</v>
      </c>
      <c r="C17211" s="2" t="s">
        <v>8366</v>
      </c>
      <c r="D17211" s="50" t="s">
        <v>8367</v>
      </c>
      <c r="E17211" s="2">
        <v>20</v>
      </c>
      <c r="G17211" s="2">
        <f t="shared" si="545"/>
        <v>-20</v>
      </c>
      <c r="H17211" s="9">
        <v>45689</v>
      </c>
      <c r="I17211" s="2" t="s">
        <v>33</v>
      </c>
      <c r="J17211" s="2">
        <f t="shared" si="546"/>
        <v>1</v>
      </c>
    </row>
    <row r="17212" spans="1:10" x14ac:dyDescent="0.25">
      <c r="A17212" s="2" t="s">
        <v>2367</v>
      </c>
      <c r="B17212" s="2" t="s">
        <v>2544</v>
      </c>
      <c r="C17212" s="2" t="s">
        <v>2706</v>
      </c>
      <c r="D17212" s="50" t="s">
        <v>8368</v>
      </c>
      <c r="E17212" s="2">
        <v>334</v>
      </c>
      <c r="G17212" s="2">
        <f t="shared" si="545"/>
        <v>-334</v>
      </c>
      <c r="H17212" s="9">
        <v>45689</v>
      </c>
      <c r="I17212" s="2" t="s">
        <v>33</v>
      </c>
      <c r="J17212" s="2">
        <f t="shared" si="546"/>
        <v>1</v>
      </c>
    </row>
    <row r="17213" spans="1:10" x14ac:dyDescent="0.25">
      <c r="A17213" s="2" t="s">
        <v>2367</v>
      </c>
      <c r="B17213" s="2" t="s">
        <v>2544</v>
      </c>
      <c r="C17213" s="2" t="s">
        <v>2804</v>
      </c>
      <c r="D17213" s="50" t="s">
        <v>11206</v>
      </c>
      <c r="E17213" s="2">
        <v>30</v>
      </c>
      <c r="G17213" s="2">
        <f t="shared" si="545"/>
        <v>-30</v>
      </c>
      <c r="H17213" s="9">
        <v>45689</v>
      </c>
      <c r="I17213" s="2" t="s">
        <v>33</v>
      </c>
      <c r="J17213" s="2">
        <f t="shared" si="546"/>
        <v>1</v>
      </c>
    </row>
    <row r="17214" spans="1:10" x14ac:dyDescent="0.25">
      <c r="A17214" s="2" t="s">
        <v>2367</v>
      </c>
      <c r="B17214" s="2" t="s">
        <v>2544</v>
      </c>
      <c r="C17214" s="2" t="s">
        <v>2686</v>
      </c>
      <c r="D17214" s="50" t="s">
        <v>8369</v>
      </c>
      <c r="E17214" s="2">
        <v>40</v>
      </c>
      <c r="F17214" s="2">
        <v>30</v>
      </c>
      <c r="G17214" s="2">
        <f t="shared" si="545"/>
        <v>-10</v>
      </c>
      <c r="H17214" s="9">
        <v>45689</v>
      </c>
      <c r="I17214" s="2" t="s">
        <v>33</v>
      </c>
      <c r="J17214" s="2">
        <f t="shared" si="546"/>
        <v>1</v>
      </c>
    </row>
    <row r="17215" spans="1:10" x14ac:dyDescent="0.25">
      <c r="A17215" s="2" t="s">
        <v>2367</v>
      </c>
      <c r="B17215" s="2" t="s">
        <v>2544</v>
      </c>
      <c r="C17215" s="2" t="s">
        <v>10008</v>
      </c>
      <c r="D17215" s="50" t="s">
        <v>10009</v>
      </c>
      <c r="E17215" s="2">
        <v>1</v>
      </c>
      <c r="F17215" s="2">
        <v>0</v>
      </c>
      <c r="G17215" s="2">
        <f t="shared" si="545"/>
        <v>-1</v>
      </c>
      <c r="H17215" s="9">
        <v>45689</v>
      </c>
      <c r="I17215" s="2" t="s">
        <v>33</v>
      </c>
      <c r="J17215" s="2">
        <f t="shared" si="546"/>
        <v>1</v>
      </c>
    </row>
    <row r="17216" spans="1:10" x14ac:dyDescent="0.25">
      <c r="A17216" s="2" t="s">
        <v>2367</v>
      </c>
      <c r="B17216" s="2" t="s">
        <v>2544</v>
      </c>
      <c r="C17216" s="2" t="s">
        <v>10010</v>
      </c>
      <c r="D17216" s="50" t="s">
        <v>10011</v>
      </c>
      <c r="E17216" s="2">
        <v>3</v>
      </c>
      <c r="F17216" s="2">
        <v>3</v>
      </c>
      <c r="G17216" s="2">
        <f t="shared" si="545"/>
        <v>0</v>
      </c>
      <c r="H17216" s="9">
        <v>45689</v>
      </c>
      <c r="I17216" s="2" t="s">
        <v>33</v>
      </c>
      <c r="J17216" s="2">
        <f t="shared" si="546"/>
        <v>0</v>
      </c>
    </row>
    <row r="17217" spans="1:10" x14ac:dyDescent="0.25">
      <c r="A17217" s="2" t="s">
        <v>2367</v>
      </c>
      <c r="B17217" s="2" t="s">
        <v>2400</v>
      </c>
      <c r="C17217" s="2" t="s">
        <v>2428</v>
      </c>
      <c r="D17217" s="50" t="s">
        <v>2429</v>
      </c>
      <c r="E17217" s="2">
        <v>3</v>
      </c>
      <c r="F17217" s="2">
        <v>3</v>
      </c>
      <c r="G17217" s="2">
        <f t="shared" si="545"/>
        <v>0</v>
      </c>
      <c r="H17217" s="9">
        <v>45689</v>
      </c>
      <c r="I17217" s="2" t="s">
        <v>33</v>
      </c>
      <c r="J17217" s="2">
        <f t="shared" si="546"/>
        <v>0</v>
      </c>
    </row>
    <row r="17218" spans="1:10" x14ac:dyDescent="0.25">
      <c r="A17218" s="2" t="s">
        <v>2367</v>
      </c>
      <c r="B17218" s="2" t="s">
        <v>2400</v>
      </c>
      <c r="C17218" s="2" t="s">
        <v>2434</v>
      </c>
      <c r="D17218" s="50" t="s">
        <v>5266</v>
      </c>
      <c r="E17218" s="2">
        <v>11</v>
      </c>
      <c r="F17218" s="2">
        <v>6</v>
      </c>
      <c r="G17218" s="2">
        <f t="shared" si="545"/>
        <v>-5</v>
      </c>
      <c r="H17218" s="9">
        <v>45689</v>
      </c>
      <c r="I17218" s="2" t="s">
        <v>33</v>
      </c>
      <c r="J17218" s="2">
        <f t="shared" si="546"/>
        <v>1</v>
      </c>
    </row>
    <row r="17219" spans="1:10" x14ac:dyDescent="0.25">
      <c r="A17219" s="2" t="s">
        <v>2367</v>
      </c>
      <c r="B17219" s="2" t="s">
        <v>2436</v>
      </c>
      <c r="C17219" s="2" t="s">
        <v>2592</v>
      </c>
      <c r="D17219" s="50" t="s">
        <v>2593</v>
      </c>
      <c r="E17219" s="2">
        <v>4</v>
      </c>
      <c r="F17219" s="2">
        <v>4</v>
      </c>
      <c r="G17219" s="2">
        <f t="shared" si="545"/>
        <v>0</v>
      </c>
      <c r="H17219" s="9">
        <v>45689</v>
      </c>
      <c r="I17219" s="2" t="s">
        <v>33</v>
      </c>
      <c r="J17219" s="2">
        <f t="shared" si="546"/>
        <v>0</v>
      </c>
    </row>
    <row r="17220" spans="1:10" x14ac:dyDescent="0.25">
      <c r="A17220" s="2" t="s">
        <v>2367</v>
      </c>
      <c r="B17220" s="2" t="s">
        <v>2436</v>
      </c>
      <c r="C17220" s="2" t="s">
        <v>11207</v>
      </c>
      <c r="D17220" s="50" t="s">
        <v>11208</v>
      </c>
      <c r="E17220" s="2">
        <v>1</v>
      </c>
      <c r="F17220" s="2">
        <v>0</v>
      </c>
      <c r="G17220" s="2">
        <f t="shared" si="545"/>
        <v>-1</v>
      </c>
      <c r="H17220" s="9">
        <v>45689</v>
      </c>
      <c r="I17220" s="2" t="s">
        <v>33</v>
      </c>
      <c r="J17220" s="2">
        <f t="shared" si="546"/>
        <v>1</v>
      </c>
    </row>
    <row r="17221" spans="1:10" x14ac:dyDescent="0.25">
      <c r="A17221" s="2" t="s">
        <v>2367</v>
      </c>
      <c r="B17221" s="2" t="s">
        <v>2436</v>
      </c>
      <c r="C17221" s="2" t="s">
        <v>11209</v>
      </c>
      <c r="D17221" s="50" t="s">
        <v>11210</v>
      </c>
      <c r="E17221" s="2">
        <v>1</v>
      </c>
      <c r="F17221" s="2">
        <v>0</v>
      </c>
      <c r="G17221" s="2">
        <f t="shared" si="545"/>
        <v>-1</v>
      </c>
      <c r="H17221" s="9">
        <v>45689</v>
      </c>
      <c r="I17221" s="2" t="s">
        <v>33</v>
      </c>
      <c r="J17221" s="2">
        <f t="shared" si="546"/>
        <v>1</v>
      </c>
    </row>
    <row r="17222" spans="1:10" x14ac:dyDescent="0.25">
      <c r="A17222" s="2" t="s">
        <v>2367</v>
      </c>
      <c r="B17222" s="2" t="s">
        <v>2436</v>
      </c>
      <c r="C17222" s="2" t="s">
        <v>2437</v>
      </c>
      <c r="D17222" s="50" t="s">
        <v>2438</v>
      </c>
      <c r="E17222" s="2">
        <v>1</v>
      </c>
      <c r="F17222" s="2">
        <v>1</v>
      </c>
      <c r="G17222" s="2">
        <f t="shared" si="545"/>
        <v>0</v>
      </c>
      <c r="H17222" s="9">
        <v>45689</v>
      </c>
      <c r="I17222" s="2" t="s">
        <v>33</v>
      </c>
      <c r="J17222" s="2">
        <f t="shared" si="546"/>
        <v>0</v>
      </c>
    </row>
    <row r="17223" spans="1:10" x14ac:dyDescent="0.25">
      <c r="A17223" s="2" t="s">
        <v>2367</v>
      </c>
      <c r="B17223" s="2" t="s">
        <v>2569</v>
      </c>
      <c r="C17223" s="2" t="s">
        <v>8384</v>
      </c>
      <c r="D17223" s="50" t="s">
        <v>8385</v>
      </c>
      <c r="E17223" s="2">
        <v>11</v>
      </c>
      <c r="F17223" s="2">
        <v>11</v>
      </c>
      <c r="G17223" s="2">
        <f t="shared" si="545"/>
        <v>0</v>
      </c>
      <c r="H17223" s="9">
        <v>45689</v>
      </c>
      <c r="I17223" s="2" t="s">
        <v>33</v>
      </c>
      <c r="J17223" s="2">
        <f t="shared" si="546"/>
        <v>0</v>
      </c>
    </row>
    <row r="17224" spans="1:10" x14ac:dyDescent="0.25">
      <c r="A17224" s="2" t="s">
        <v>2367</v>
      </c>
      <c r="B17224" s="2" t="s">
        <v>2569</v>
      </c>
      <c r="C17224" s="2" t="s">
        <v>5288</v>
      </c>
      <c r="D17224" s="50" t="s">
        <v>5289</v>
      </c>
      <c r="E17224" s="2">
        <v>26</v>
      </c>
      <c r="F17224" s="2">
        <v>26</v>
      </c>
      <c r="G17224" s="2">
        <f t="shared" si="545"/>
        <v>0</v>
      </c>
      <c r="H17224" s="9">
        <v>45689</v>
      </c>
      <c r="I17224" s="2" t="s">
        <v>33</v>
      </c>
      <c r="J17224" s="2">
        <f t="shared" si="546"/>
        <v>0</v>
      </c>
    </row>
    <row r="17225" spans="1:10" x14ac:dyDescent="0.25">
      <c r="A17225" s="2" t="s">
        <v>2367</v>
      </c>
      <c r="B17225" s="2" t="s">
        <v>2569</v>
      </c>
      <c r="C17225" s="2" t="s">
        <v>2744</v>
      </c>
      <c r="D17225" s="50" t="s">
        <v>2745</v>
      </c>
      <c r="E17225" s="2">
        <v>12</v>
      </c>
      <c r="F17225" s="2">
        <v>12</v>
      </c>
      <c r="G17225" s="2">
        <f t="shared" ref="G17225:G17288" si="547">F17225-E17225</f>
        <v>0</v>
      </c>
      <c r="H17225" s="9">
        <v>45689</v>
      </c>
      <c r="I17225" s="2" t="s">
        <v>33</v>
      </c>
      <c r="J17225" s="2">
        <f t="shared" si="546"/>
        <v>0</v>
      </c>
    </row>
    <row r="17226" spans="1:10" x14ac:dyDescent="0.25">
      <c r="A17226" s="2" t="s">
        <v>2367</v>
      </c>
      <c r="B17226" s="2" t="s">
        <v>6071</v>
      </c>
      <c r="C17226" s="2" t="s">
        <v>6072</v>
      </c>
      <c r="D17226" s="50" t="s">
        <v>8388</v>
      </c>
      <c r="E17226" s="2">
        <v>5</v>
      </c>
      <c r="F17226" s="2">
        <v>7</v>
      </c>
      <c r="G17226" s="2">
        <f t="shared" si="547"/>
        <v>2</v>
      </c>
      <c r="H17226" s="9">
        <v>45689</v>
      </c>
      <c r="I17226" s="2" t="s">
        <v>33</v>
      </c>
      <c r="J17226" s="2">
        <f t="shared" si="546"/>
        <v>1</v>
      </c>
    </row>
    <row r="17227" spans="1:10" x14ac:dyDescent="0.25">
      <c r="A17227" s="2" t="s">
        <v>2367</v>
      </c>
      <c r="B17227" s="2" t="s">
        <v>6071</v>
      </c>
      <c r="C17227" s="2" t="s">
        <v>10003</v>
      </c>
      <c r="D17227" s="50" t="s">
        <v>10004</v>
      </c>
      <c r="E17227" s="2">
        <v>1</v>
      </c>
      <c r="F17227" s="2">
        <v>1</v>
      </c>
      <c r="G17227" s="2">
        <f t="shared" si="547"/>
        <v>0</v>
      </c>
      <c r="H17227" s="9">
        <v>45689</v>
      </c>
      <c r="I17227" s="2" t="s">
        <v>33</v>
      </c>
      <c r="J17227" s="2">
        <f t="shared" si="546"/>
        <v>0</v>
      </c>
    </row>
    <row r="17228" spans="1:10" x14ac:dyDescent="0.25">
      <c r="A17228" s="2" t="s">
        <v>2367</v>
      </c>
      <c r="B17228" s="2" t="s">
        <v>2413</v>
      </c>
      <c r="C17228" s="2" t="s">
        <v>11211</v>
      </c>
      <c r="D17228" s="50" t="s">
        <v>11212</v>
      </c>
      <c r="E17228" s="2">
        <v>1</v>
      </c>
      <c r="F17228" s="2">
        <v>1</v>
      </c>
      <c r="G17228" s="2">
        <f t="shared" si="547"/>
        <v>0</v>
      </c>
      <c r="H17228" s="9">
        <v>45689</v>
      </c>
      <c r="I17228" s="2" t="s">
        <v>33</v>
      </c>
      <c r="J17228" s="2">
        <f t="shared" si="546"/>
        <v>0</v>
      </c>
    </row>
    <row r="17229" spans="1:10" x14ac:dyDescent="0.25">
      <c r="A17229" s="2" t="s">
        <v>2367</v>
      </c>
      <c r="B17229" s="2" t="s">
        <v>2413</v>
      </c>
      <c r="C17229" s="2" t="s">
        <v>2414</v>
      </c>
      <c r="D17229" s="50" t="s">
        <v>2415</v>
      </c>
      <c r="E17229" s="2">
        <v>1</v>
      </c>
      <c r="F17229" s="2">
        <v>1</v>
      </c>
      <c r="G17229" s="2">
        <f t="shared" si="547"/>
        <v>0</v>
      </c>
      <c r="H17229" s="9">
        <v>45689</v>
      </c>
      <c r="I17229" s="2" t="s">
        <v>33</v>
      </c>
      <c r="J17229" s="2">
        <f t="shared" si="546"/>
        <v>0</v>
      </c>
    </row>
    <row r="17230" spans="1:10" x14ac:dyDescent="0.25">
      <c r="A17230" s="2" t="s">
        <v>2367</v>
      </c>
      <c r="B17230" s="2" t="s">
        <v>2413</v>
      </c>
      <c r="C17230" s="2" t="s">
        <v>11213</v>
      </c>
      <c r="D17230" s="50" t="s">
        <v>11214</v>
      </c>
      <c r="E17230" s="2">
        <v>1</v>
      </c>
      <c r="G17230" s="2">
        <f t="shared" si="547"/>
        <v>-1</v>
      </c>
      <c r="H17230" s="9">
        <v>45689</v>
      </c>
      <c r="I17230" s="2" t="s">
        <v>33</v>
      </c>
      <c r="J17230" s="2">
        <f t="shared" si="546"/>
        <v>1</v>
      </c>
    </row>
    <row r="17231" spans="1:10" x14ac:dyDescent="0.25">
      <c r="A17231" s="2" t="s">
        <v>2367</v>
      </c>
      <c r="B17231" s="2" t="s">
        <v>2413</v>
      </c>
      <c r="C17231" s="2" t="s">
        <v>2477</v>
      </c>
      <c r="D17231" s="50" t="s">
        <v>11215</v>
      </c>
      <c r="E17231" s="2">
        <v>2</v>
      </c>
      <c r="F17231" s="2">
        <v>2</v>
      </c>
      <c r="G17231" s="2">
        <f t="shared" si="547"/>
        <v>0</v>
      </c>
      <c r="H17231" s="9">
        <v>45689</v>
      </c>
      <c r="I17231" s="2" t="s">
        <v>33</v>
      </c>
      <c r="J17231" s="2">
        <f t="shared" si="546"/>
        <v>0</v>
      </c>
    </row>
    <row r="17232" spans="1:10" x14ac:dyDescent="0.25">
      <c r="A17232" s="2" t="s">
        <v>2367</v>
      </c>
      <c r="B17232" s="2" t="s">
        <v>2374</v>
      </c>
      <c r="C17232" s="2" t="s">
        <v>2447</v>
      </c>
      <c r="D17232" s="50" t="s">
        <v>11216</v>
      </c>
      <c r="E17232" s="2">
        <v>32</v>
      </c>
      <c r="F17232" s="2">
        <v>35</v>
      </c>
      <c r="G17232" s="2">
        <f t="shared" si="547"/>
        <v>3</v>
      </c>
      <c r="H17232" s="9">
        <v>45689</v>
      </c>
      <c r="I17232" s="2" t="s">
        <v>33</v>
      </c>
      <c r="J17232" s="2">
        <f t="shared" si="546"/>
        <v>1</v>
      </c>
    </row>
    <row r="17233" spans="1:10" x14ac:dyDescent="0.25">
      <c r="A17233" s="2" t="s">
        <v>2367</v>
      </c>
      <c r="B17233" s="2" t="s">
        <v>2374</v>
      </c>
      <c r="C17233" s="2" t="s">
        <v>6152</v>
      </c>
      <c r="D17233" s="50" t="s">
        <v>8320</v>
      </c>
      <c r="E17233" s="2">
        <v>1</v>
      </c>
      <c r="F17233" s="2">
        <v>0</v>
      </c>
      <c r="G17233" s="2">
        <f t="shared" si="547"/>
        <v>-1</v>
      </c>
      <c r="H17233" s="9">
        <v>45689</v>
      </c>
      <c r="I17233" s="2" t="s">
        <v>33</v>
      </c>
      <c r="J17233" s="2">
        <f t="shared" si="546"/>
        <v>1</v>
      </c>
    </row>
    <row r="17234" spans="1:10" x14ac:dyDescent="0.25">
      <c r="A17234" s="2" t="s">
        <v>2367</v>
      </c>
      <c r="B17234" s="2" t="s">
        <v>2374</v>
      </c>
      <c r="C17234" s="2" t="s">
        <v>2830</v>
      </c>
      <c r="D17234" s="50" t="s">
        <v>2831</v>
      </c>
      <c r="E17234" s="2">
        <v>378</v>
      </c>
      <c r="F17234" s="2">
        <v>400</v>
      </c>
      <c r="G17234" s="2">
        <f t="shared" si="547"/>
        <v>22</v>
      </c>
      <c r="H17234" s="9">
        <v>45689</v>
      </c>
      <c r="I17234" s="2" t="s">
        <v>33</v>
      </c>
      <c r="J17234" s="2">
        <f t="shared" si="546"/>
        <v>1</v>
      </c>
    </row>
    <row r="17235" spans="1:10" x14ac:dyDescent="0.25">
      <c r="A17235" s="2" t="s">
        <v>2367</v>
      </c>
      <c r="B17235" s="2" t="s">
        <v>2374</v>
      </c>
      <c r="C17235" s="2" t="s">
        <v>2840</v>
      </c>
      <c r="D17235" s="50" t="s">
        <v>2841</v>
      </c>
      <c r="E17235" s="2">
        <v>85</v>
      </c>
      <c r="F17235" s="2">
        <v>128</v>
      </c>
      <c r="G17235" s="2">
        <f t="shared" si="547"/>
        <v>43</v>
      </c>
      <c r="H17235" s="9">
        <v>45689</v>
      </c>
      <c r="I17235" s="2" t="s">
        <v>33</v>
      </c>
      <c r="J17235" s="2">
        <f t="shared" si="546"/>
        <v>1</v>
      </c>
    </row>
    <row r="17236" spans="1:10" x14ac:dyDescent="0.25">
      <c r="A17236" s="2" t="s">
        <v>2367</v>
      </c>
      <c r="B17236" s="2" t="s">
        <v>2374</v>
      </c>
      <c r="C17236" s="2" t="s">
        <v>2774</v>
      </c>
      <c r="D17236" s="50" t="s">
        <v>2775</v>
      </c>
      <c r="E17236" s="2">
        <v>100</v>
      </c>
      <c r="F17236" s="2">
        <v>100</v>
      </c>
      <c r="G17236" s="2">
        <f t="shared" si="547"/>
        <v>0</v>
      </c>
      <c r="H17236" s="9">
        <v>45689</v>
      </c>
      <c r="I17236" s="2" t="s">
        <v>33</v>
      </c>
      <c r="J17236" s="2">
        <f t="shared" si="546"/>
        <v>0</v>
      </c>
    </row>
    <row r="17237" spans="1:10" x14ac:dyDescent="0.25">
      <c r="A17237" s="2" t="s">
        <v>2367</v>
      </c>
      <c r="B17237" s="2" t="s">
        <v>2374</v>
      </c>
      <c r="C17237" s="2" t="s">
        <v>11217</v>
      </c>
      <c r="D17237" s="50" t="s">
        <v>11218</v>
      </c>
      <c r="E17237" s="2">
        <v>44</v>
      </c>
      <c r="F17237" s="2">
        <v>44</v>
      </c>
      <c r="G17237" s="2">
        <f t="shared" si="547"/>
        <v>0</v>
      </c>
      <c r="H17237" s="9">
        <v>45689</v>
      </c>
      <c r="I17237" s="2" t="s">
        <v>33</v>
      </c>
      <c r="J17237" s="2">
        <f t="shared" si="546"/>
        <v>0</v>
      </c>
    </row>
    <row r="17238" spans="1:10" x14ac:dyDescent="0.25">
      <c r="A17238" s="2" t="s">
        <v>2367</v>
      </c>
      <c r="B17238" s="2" t="s">
        <v>2374</v>
      </c>
      <c r="C17238" s="2" t="s">
        <v>2692</v>
      </c>
      <c r="D17238" s="50" t="s">
        <v>2693</v>
      </c>
      <c r="E17238" s="2">
        <v>39</v>
      </c>
      <c r="F17238" s="2">
        <v>33</v>
      </c>
      <c r="G17238" s="2">
        <f t="shared" si="547"/>
        <v>-6</v>
      </c>
      <c r="H17238" s="9">
        <v>45689</v>
      </c>
      <c r="I17238" s="2" t="s">
        <v>33</v>
      </c>
      <c r="J17238" s="2">
        <f t="shared" si="546"/>
        <v>1</v>
      </c>
    </row>
    <row r="17239" spans="1:10" x14ac:dyDescent="0.25">
      <c r="A17239" s="2" t="s">
        <v>2367</v>
      </c>
      <c r="B17239" s="2" t="s">
        <v>2374</v>
      </c>
      <c r="C17239" s="2" t="s">
        <v>2722</v>
      </c>
      <c r="D17239" s="50" t="s">
        <v>2723</v>
      </c>
      <c r="E17239" s="2">
        <v>102</v>
      </c>
      <c r="F17239" s="2">
        <v>99</v>
      </c>
      <c r="G17239" s="2">
        <f t="shared" si="547"/>
        <v>-3</v>
      </c>
      <c r="H17239" s="9">
        <v>45689</v>
      </c>
      <c r="I17239" s="2" t="s">
        <v>33</v>
      </c>
      <c r="J17239" s="2">
        <f t="shared" si="546"/>
        <v>1</v>
      </c>
    </row>
    <row r="17240" spans="1:10" x14ac:dyDescent="0.25">
      <c r="A17240" s="2" t="s">
        <v>2367</v>
      </c>
      <c r="B17240" s="2" t="s">
        <v>2374</v>
      </c>
      <c r="C17240" s="2" t="s">
        <v>2502</v>
      </c>
      <c r="D17240" s="50" t="s">
        <v>8321</v>
      </c>
      <c r="E17240" s="2">
        <v>138</v>
      </c>
      <c r="F17240" s="2">
        <v>73</v>
      </c>
      <c r="G17240" s="2">
        <f t="shared" si="547"/>
        <v>-65</v>
      </c>
      <c r="H17240" s="9">
        <v>45689</v>
      </c>
      <c r="I17240" s="2" t="s">
        <v>33</v>
      </c>
      <c r="J17240" s="2">
        <f t="shared" si="546"/>
        <v>1</v>
      </c>
    </row>
    <row r="17241" spans="1:10" x14ac:dyDescent="0.25">
      <c r="A17241" s="2" t="s">
        <v>2367</v>
      </c>
      <c r="B17241" s="2" t="s">
        <v>2374</v>
      </c>
      <c r="C17241" s="2" t="s">
        <v>2405</v>
      </c>
      <c r="D17241" s="50" t="s">
        <v>8322</v>
      </c>
      <c r="E17241" s="2">
        <v>187</v>
      </c>
      <c r="F17241" s="2">
        <v>250</v>
      </c>
      <c r="G17241" s="2">
        <f t="shared" si="547"/>
        <v>63</v>
      </c>
      <c r="H17241" s="9">
        <v>45689</v>
      </c>
      <c r="I17241" s="2" t="s">
        <v>33</v>
      </c>
      <c r="J17241" s="2">
        <f t="shared" si="546"/>
        <v>1</v>
      </c>
    </row>
    <row r="17242" spans="1:10" x14ac:dyDescent="0.25">
      <c r="A17242" s="2" t="s">
        <v>2367</v>
      </c>
      <c r="B17242" s="2" t="s">
        <v>2374</v>
      </c>
      <c r="C17242" s="2" t="s">
        <v>2796</v>
      </c>
      <c r="D17242" s="50" t="s">
        <v>11219</v>
      </c>
      <c r="E17242" s="2">
        <v>1</v>
      </c>
      <c r="F17242" s="2">
        <v>1</v>
      </c>
      <c r="G17242" s="2">
        <f t="shared" si="547"/>
        <v>0</v>
      </c>
      <c r="H17242" s="9">
        <v>45689</v>
      </c>
      <c r="I17242" s="2" t="s">
        <v>33</v>
      </c>
      <c r="J17242" s="2">
        <f t="shared" si="546"/>
        <v>0</v>
      </c>
    </row>
    <row r="17243" spans="1:10" x14ac:dyDescent="0.25">
      <c r="A17243" s="2" t="s">
        <v>2367</v>
      </c>
      <c r="B17243" s="2" t="s">
        <v>2374</v>
      </c>
      <c r="C17243" s="2" t="s">
        <v>2784</v>
      </c>
      <c r="D17243" s="50" t="s">
        <v>2785</v>
      </c>
      <c r="E17243" s="2">
        <v>4</v>
      </c>
      <c r="F17243" s="2">
        <v>0</v>
      </c>
      <c r="G17243" s="2">
        <f t="shared" si="547"/>
        <v>-4</v>
      </c>
      <c r="H17243" s="9">
        <v>45689</v>
      </c>
      <c r="I17243" s="2" t="s">
        <v>33</v>
      </c>
      <c r="J17243" s="2">
        <f t="shared" si="546"/>
        <v>1</v>
      </c>
    </row>
    <row r="17244" spans="1:10" x14ac:dyDescent="0.25">
      <c r="A17244" s="2" t="s">
        <v>2367</v>
      </c>
      <c r="B17244" s="2" t="s">
        <v>2374</v>
      </c>
      <c r="C17244" s="2" t="s">
        <v>2485</v>
      </c>
      <c r="D17244" s="50" t="s">
        <v>11220</v>
      </c>
      <c r="E17244" s="2">
        <v>494</v>
      </c>
      <c r="F17244" s="2">
        <v>510</v>
      </c>
      <c r="G17244" s="2">
        <f t="shared" si="547"/>
        <v>16</v>
      </c>
      <c r="H17244" s="9">
        <v>45689</v>
      </c>
      <c r="I17244" s="2" t="s">
        <v>33</v>
      </c>
      <c r="J17244" s="2">
        <f t="shared" si="546"/>
        <v>1</v>
      </c>
    </row>
    <row r="17245" spans="1:10" x14ac:dyDescent="0.25">
      <c r="A17245" s="2" t="s">
        <v>2367</v>
      </c>
      <c r="B17245" s="2" t="s">
        <v>2374</v>
      </c>
      <c r="C17245" s="2" t="s">
        <v>2615</v>
      </c>
      <c r="D17245" s="50" t="s">
        <v>2616</v>
      </c>
      <c r="E17245" s="2">
        <v>397</v>
      </c>
      <c r="F17245" s="2">
        <v>401</v>
      </c>
      <c r="G17245" s="2">
        <f t="shared" si="547"/>
        <v>4</v>
      </c>
      <c r="H17245" s="9">
        <v>45689</v>
      </c>
      <c r="I17245" s="2" t="s">
        <v>33</v>
      </c>
      <c r="J17245" s="2">
        <f t="shared" si="546"/>
        <v>1</v>
      </c>
    </row>
    <row r="17246" spans="1:10" x14ac:dyDescent="0.25">
      <c r="A17246" s="2" t="s">
        <v>2367</v>
      </c>
      <c r="B17246" s="2" t="s">
        <v>2374</v>
      </c>
      <c r="C17246" s="2" t="s">
        <v>2678</v>
      </c>
      <c r="D17246" s="50" t="s">
        <v>2679</v>
      </c>
      <c r="E17246" s="2">
        <v>109</v>
      </c>
      <c r="F17246" s="2">
        <v>108</v>
      </c>
      <c r="G17246" s="2">
        <f t="shared" si="547"/>
        <v>-1</v>
      </c>
      <c r="H17246" s="9">
        <v>45689</v>
      </c>
      <c r="I17246" s="2" t="s">
        <v>33</v>
      </c>
      <c r="J17246" s="2">
        <f t="shared" si="546"/>
        <v>1</v>
      </c>
    </row>
    <row r="17247" spans="1:10" x14ac:dyDescent="0.25">
      <c r="A17247" s="2" t="s">
        <v>2367</v>
      </c>
      <c r="B17247" s="2" t="s">
        <v>2374</v>
      </c>
      <c r="C17247" s="2" t="s">
        <v>11221</v>
      </c>
      <c r="D17247" s="50" t="s">
        <v>11222</v>
      </c>
      <c r="E17247" s="2">
        <v>1</v>
      </c>
      <c r="F17247" s="2">
        <v>1</v>
      </c>
      <c r="G17247" s="2">
        <f t="shared" si="547"/>
        <v>0</v>
      </c>
      <c r="H17247" s="9">
        <v>45689</v>
      </c>
      <c r="I17247" s="2" t="s">
        <v>33</v>
      </c>
      <c r="J17247" s="2">
        <f t="shared" si="546"/>
        <v>0</v>
      </c>
    </row>
    <row r="17248" spans="1:10" x14ac:dyDescent="0.25">
      <c r="A17248" s="2" t="s">
        <v>2367</v>
      </c>
      <c r="B17248" s="2" t="s">
        <v>2374</v>
      </c>
      <c r="C17248" s="2" t="s">
        <v>9952</v>
      </c>
      <c r="D17248" s="50" t="s">
        <v>9953</v>
      </c>
      <c r="E17248" s="2">
        <v>4</v>
      </c>
      <c r="F17248" s="2">
        <v>0</v>
      </c>
      <c r="G17248" s="2">
        <f t="shared" si="547"/>
        <v>-4</v>
      </c>
      <c r="H17248" s="9">
        <v>45689</v>
      </c>
      <c r="I17248" s="2" t="s">
        <v>33</v>
      </c>
      <c r="J17248" s="2">
        <f t="shared" si="546"/>
        <v>1</v>
      </c>
    </row>
    <row r="17249" spans="1:10" x14ac:dyDescent="0.25">
      <c r="A17249" s="2" t="s">
        <v>2367</v>
      </c>
      <c r="B17249" s="2" t="s">
        <v>2374</v>
      </c>
      <c r="C17249" s="2" t="s">
        <v>8332</v>
      </c>
      <c r="D17249" s="50" t="s">
        <v>8333</v>
      </c>
      <c r="E17249" s="2">
        <v>5</v>
      </c>
      <c r="F17249" s="2">
        <v>0</v>
      </c>
      <c r="G17249" s="2">
        <f t="shared" si="547"/>
        <v>-5</v>
      </c>
      <c r="H17249" s="9">
        <v>45689</v>
      </c>
      <c r="I17249" s="2" t="s">
        <v>33</v>
      </c>
      <c r="J17249" s="2">
        <f t="shared" si="546"/>
        <v>1</v>
      </c>
    </row>
    <row r="17250" spans="1:10" x14ac:dyDescent="0.25">
      <c r="A17250" s="2" t="s">
        <v>2367</v>
      </c>
      <c r="B17250" s="2" t="s">
        <v>2374</v>
      </c>
      <c r="C17250" s="2" t="s">
        <v>11223</v>
      </c>
      <c r="D17250" s="50" t="s">
        <v>11224</v>
      </c>
      <c r="E17250" s="2">
        <v>1</v>
      </c>
      <c r="F17250" s="2">
        <v>1</v>
      </c>
      <c r="G17250" s="2">
        <f t="shared" si="547"/>
        <v>0</v>
      </c>
      <c r="H17250" s="9">
        <v>45689</v>
      </c>
      <c r="I17250" s="2" t="s">
        <v>33</v>
      </c>
      <c r="J17250" s="2">
        <f t="shared" si="546"/>
        <v>0</v>
      </c>
    </row>
    <row r="17251" spans="1:10" x14ac:dyDescent="0.25">
      <c r="A17251" s="2" t="s">
        <v>2367</v>
      </c>
      <c r="B17251" s="2" t="s">
        <v>2374</v>
      </c>
      <c r="C17251" s="2" t="s">
        <v>2656</v>
      </c>
      <c r="D17251" s="50" t="s">
        <v>2657</v>
      </c>
      <c r="E17251" s="2">
        <v>3</v>
      </c>
      <c r="F17251" s="2">
        <v>3</v>
      </c>
      <c r="G17251" s="2">
        <f t="shared" si="547"/>
        <v>0</v>
      </c>
      <c r="H17251" s="9">
        <v>45689</v>
      </c>
      <c r="I17251" s="2" t="s">
        <v>33</v>
      </c>
      <c r="J17251" s="2">
        <f t="shared" si="546"/>
        <v>0</v>
      </c>
    </row>
    <row r="17252" spans="1:10" x14ac:dyDescent="0.25">
      <c r="A17252" s="2" t="s">
        <v>2367</v>
      </c>
      <c r="B17252" s="2" t="s">
        <v>2374</v>
      </c>
      <c r="C17252" s="2" t="s">
        <v>11225</v>
      </c>
      <c r="D17252" s="50" t="s">
        <v>11226</v>
      </c>
      <c r="E17252" s="2">
        <v>2</v>
      </c>
      <c r="F17252" s="2">
        <v>2</v>
      </c>
      <c r="G17252" s="2">
        <f t="shared" si="547"/>
        <v>0</v>
      </c>
      <c r="H17252" s="9">
        <v>45689</v>
      </c>
      <c r="I17252" s="2" t="s">
        <v>33</v>
      </c>
      <c r="J17252" s="2">
        <f t="shared" si="546"/>
        <v>0</v>
      </c>
    </row>
    <row r="17253" spans="1:10" x14ac:dyDescent="0.25">
      <c r="A17253" s="2" t="s">
        <v>2367</v>
      </c>
      <c r="B17253" s="2" t="s">
        <v>2374</v>
      </c>
      <c r="C17253" s="2" t="s">
        <v>2700</v>
      </c>
      <c r="D17253" s="50" t="s">
        <v>2701</v>
      </c>
      <c r="E17253" s="2">
        <v>2</v>
      </c>
      <c r="F17253" s="2">
        <v>2</v>
      </c>
      <c r="G17253" s="2">
        <f t="shared" si="547"/>
        <v>0</v>
      </c>
      <c r="H17253" s="9">
        <v>45689</v>
      </c>
      <c r="I17253" s="2" t="s">
        <v>33</v>
      </c>
      <c r="J17253" s="2">
        <f t="shared" si="546"/>
        <v>0</v>
      </c>
    </row>
    <row r="17254" spans="1:10" x14ac:dyDescent="0.25">
      <c r="A17254" s="2" t="s">
        <v>2367</v>
      </c>
      <c r="B17254" s="2" t="s">
        <v>2374</v>
      </c>
      <c r="C17254" s="2" t="s">
        <v>8334</v>
      </c>
      <c r="D17254" s="50" t="s">
        <v>11227</v>
      </c>
      <c r="E17254" s="2">
        <v>1</v>
      </c>
      <c r="F17254" s="2">
        <v>0</v>
      </c>
      <c r="G17254" s="2">
        <f t="shared" si="547"/>
        <v>-1</v>
      </c>
      <c r="H17254" s="9">
        <v>45689</v>
      </c>
      <c r="I17254" s="2" t="s">
        <v>33</v>
      </c>
      <c r="J17254" s="2">
        <f t="shared" si="546"/>
        <v>1</v>
      </c>
    </row>
    <row r="17255" spans="1:10" x14ac:dyDescent="0.25">
      <c r="A17255" s="2" t="s">
        <v>2367</v>
      </c>
      <c r="B17255" s="2" t="s">
        <v>2374</v>
      </c>
      <c r="C17255" s="2" t="s">
        <v>2607</v>
      </c>
      <c r="D17255" s="50" t="s">
        <v>2608</v>
      </c>
      <c r="E17255" s="2">
        <v>1</v>
      </c>
      <c r="F17255" s="2">
        <v>1</v>
      </c>
      <c r="G17255" s="2">
        <f t="shared" si="547"/>
        <v>0</v>
      </c>
      <c r="H17255" s="9">
        <v>45689</v>
      </c>
      <c r="I17255" s="2" t="s">
        <v>33</v>
      </c>
      <c r="J17255" s="2">
        <f t="shared" si="546"/>
        <v>0</v>
      </c>
    </row>
    <row r="17256" spans="1:10" x14ac:dyDescent="0.25">
      <c r="A17256" s="2" t="s">
        <v>2367</v>
      </c>
      <c r="B17256" s="2" t="s">
        <v>2374</v>
      </c>
      <c r="C17256" s="2" t="s">
        <v>8338</v>
      </c>
      <c r="D17256" s="50" t="s">
        <v>8339</v>
      </c>
      <c r="E17256" s="2">
        <v>3</v>
      </c>
      <c r="F17256" s="2">
        <v>0</v>
      </c>
      <c r="G17256" s="2">
        <f t="shared" si="547"/>
        <v>-3</v>
      </c>
      <c r="H17256" s="9">
        <v>45689</v>
      </c>
      <c r="I17256" s="2" t="s">
        <v>33</v>
      </c>
      <c r="J17256" s="2">
        <f t="shared" si="546"/>
        <v>1</v>
      </c>
    </row>
    <row r="17257" spans="1:10" x14ac:dyDescent="0.25">
      <c r="A17257" s="2" t="s">
        <v>2367</v>
      </c>
      <c r="B17257" s="2" t="s">
        <v>2374</v>
      </c>
      <c r="C17257" s="2" t="s">
        <v>2642</v>
      </c>
      <c r="D17257" s="50" t="s">
        <v>2643</v>
      </c>
      <c r="E17257" s="2">
        <v>4</v>
      </c>
      <c r="F17257" s="2">
        <v>6</v>
      </c>
      <c r="G17257" s="2">
        <f t="shared" si="547"/>
        <v>2</v>
      </c>
      <c r="H17257" s="9">
        <v>45689</v>
      </c>
      <c r="I17257" s="2" t="s">
        <v>33</v>
      </c>
      <c r="J17257" s="2">
        <f t="shared" si="546"/>
        <v>1</v>
      </c>
    </row>
    <row r="17258" spans="1:10" x14ac:dyDescent="0.25">
      <c r="A17258" s="2" t="s">
        <v>2367</v>
      </c>
      <c r="B17258" s="2" t="s">
        <v>2374</v>
      </c>
      <c r="C17258" s="2" t="s">
        <v>6044</v>
      </c>
      <c r="D17258" s="50" t="s">
        <v>6045</v>
      </c>
      <c r="E17258" s="2">
        <v>1</v>
      </c>
      <c r="F17258" s="2">
        <v>1</v>
      </c>
      <c r="G17258" s="2">
        <f t="shared" si="547"/>
        <v>0</v>
      </c>
      <c r="H17258" s="9">
        <v>45689</v>
      </c>
      <c r="I17258" s="2" t="s">
        <v>33</v>
      </c>
      <c r="J17258" s="2">
        <f t="shared" si="546"/>
        <v>0</v>
      </c>
    </row>
    <row r="17259" spans="1:10" x14ac:dyDescent="0.25">
      <c r="A17259" s="2" t="s">
        <v>2367</v>
      </c>
      <c r="B17259" s="2" t="s">
        <v>2374</v>
      </c>
      <c r="C17259" s="2" t="s">
        <v>2660</v>
      </c>
      <c r="D17259" s="50" t="s">
        <v>2661</v>
      </c>
      <c r="E17259" s="2">
        <v>20</v>
      </c>
      <c r="F17259" s="2">
        <v>18</v>
      </c>
      <c r="G17259" s="2">
        <f t="shared" si="547"/>
        <v>-2</v>
      </c>
      <c r="H17259" s="9">
        <v>45689</v>
      </c>
      <c r="I17259" s="2" t="s">
        <v>33</v>
      </c>
      <c r="J17259" s="2">
        <f t="shared" si="546"/>
        <v>1</v>
      </c>
    </row>
    <row r="17260" spans="1:10" x14ac:dyDescent="0.25">
      <c r="A17260" s="2" t="s">
        <v>2367</v>
      </c>
      <c r="B17260" s="2" t="s">
        <v>2374</v>
      </c>
      <c r="C17260" s="2" t="s">
        <v>9986</v>
      </c>
      <c r="D17260" s="50" t="s">
        <v>11228</v>
      </c>
      <c r="E17260" s="2">
        <v>2</v>
      </c>
      <c r="F17260" s="2">
        <v>0</v>
      </c>
      <c r="G17260" s="2">
        <f t="shared" si="547"/>
        <v>-2</v>
      </c>
      <c r="H17260" s="9">
        <v>45689</v>
      </c>
      <c r="I17260" s="2" t="s">
        <v>33</v>
      </c>
      <c r="J17260" s="2">
        <f t="shared" si="546"/>
        <v>1</v>
      </c>
    </row>
    <row r="17261" spans="1:10" x14ac:dyDescent="0.25">
      <c r="A17261" s="2" t="s">
        <v>2367</v>
      </c>
      <c r="B17261" s="2" t="s">
        <v>2374</v>
      </c>
      <c r="C17261" s="2" t="s">
        <v>6048</v>
      </c>
      <c r="D17261" s="50" t="s">
        <v>6049</v>
      </c>
      <c r="E17261" s="2">
        <v>2</v>
      </c>
      <c r="F17261" s="2">
        <v>2</v>
      </c>
      <c r="G17261" s="2">
        <f t="shared" si="547"/>
        <v>0</v>
      </c>
      <c r="H17261" s="9">
        <v>45689</v>
      </c>
      <c r="I17261" s="2" t="s">
        <v>33</v>
      </c>
      <c r="J17261" s="2">
        <f t="shared" si="546"/>
        <v>0</v>
      </c>
    </row>
    <row r="17262" spans="1:10" x14ac:dyDescent="0.25">
      <c r="A17262" s="2" t="s">
        <v>2367</v>
      </c>
      <c r="B17262" s="2" t="s">
        <v>2374</v>
      </c>
      <c r="C17262" s="2" t="s">
        <v>2619</v>
      </c>
      <c r="D17262" s="50" t="s">
        <v>2620</v>
      </c>
      <c r="E17262" s="2">
        <v>2</v>
      </c>
      <c r="F17262" s="2">
        <v>2</v>
      </c>
      <c r="G17262" s="2">
        <f t="shared" si="547"/>
        <v>0</v>
      </c>
      <c r="H17262" s="9">
        <v>45689</v>
      </c>
      <c r="I17262" s="2" t="s">
        <v>33</v>
      </c>
      <c r="J17262" s="2">
        <f t="shared" si="546"/>
        <v>0</v>
      </c>
    </row>
    <row r="17263" spans="1:10" x14ac:dyDescent="0.25">
      <c r="A17263" s="2" t="s">
        <v>2367</v>
      </c>
      <c r="B17263" s="2" t="s">
        <v>2374</v>
      </c>
      <c r="C17263" s="2" t="s">
        <v>2654</v>
      </c>
      <c r="D17263" s="50" t="s">
        <v>2655</v>
      </c>
      <c r="E17263" s="2">
        <v>0.5</v>
      </c>
      <c r="F17263" s="2">
        <v>0.5</v>
      </c>
      <c r="G17263" s="2">
        <f t="shared" si="547"/>
        <v>0</v>
      </c>
      <c r="H17263" s="9">
        <v>45689</v>
      </c>
      <c r="I17263" s="2" t="s">
        <v>33</v>
      </c>
      <c r="J17263" s="2">
        <f t="shared" ref="J17263:J17326" si="548">IF(G17263=0,0,1)</f>
        <v>0</v>
      </c>
    </row>
    <row r="17264" spans="1:10" x14ac:dyDescent="0.25">
      <c r="A17264" s="2" t="s">
        <v>2367</v>
      </c>
      <c r="B17264" s="2" t="s">
        <v>2374</v>
      </c>
      <c r="C17264" s="2" t="s">
        <v>2559</v>
      </c>
      <c r="D17264" s="50" t="s">
        <v>2560</v>
      </c>
      <c r="E17264" s="2">
        <v>6</v>
      </c>
      <c r="F17264" s="2">
        <v>6</v>
      </c>
      <c r="G17264" s="2">
        <f t="shared" si="547"/>
        <v>0</v>
      </c>
      <c r="H17264" s="9">
        <v>45689</v>
      </c>
      <c r="I17264" s="2" t="s">
        <v>33</v>
      </c>
      <c r="J17264" s="2">
        <f t="shared" si="548"/>
        <v>0</v>
      </c>
    </row>
    <row r="17265" spans="1:10" x14ac:dyDescent="0.25">
      <c r="A17265" s="2" t="s">
        <v>2367</v>
      </c>
      <c r="B17265" s="2" t="s">
        <v>2374</v>
      </c>
      <c r="C17265" s="2" t="s">
        <v>11229</v>
      </c>
      <c r="D17265" s="50" t="s">
        <v>11230</v>
      </c>
      <c r="E17265" s="2">
        <v>6</v>
      </c>
      <c r="F17265" s="2">
        <v>6</v>
      </c>
      <c r="G17265" s="2">
        <f t="shared" si="547"/>
        <v>0</v>
      </c>
      <c r="H17265" s="9">
        <v>45689</v>
      </c>
      <c r="I17265" s="2" t="s">
        <v>33</v>
      </c>
      <c r="J17265" s="2">
        <f t="shared" si="548"/>
        <v>0</v>
      </c>
    </row>
    <row r="17266" spans="1:10" x14ac:dyDescent="0.25">
      <c r="A17266" s="2" t="s">
        <v>2367</v>
      </c>
      <c r="B17266" s="2" t="s">
        <v>2374</v>
      </c>
      <c r="C17266" s="2" t="s">
        <v>8374</v>
      </c>
      <c r="D17266" s="50" t="s">
        <v>8375</v>
      </c>
      <c r="E17266" s="2">
        <v>1</v>
      </c>
      <c r="F17266" s="2">
        <v>1</v>
      </c>
      <c r="G17266" s="2">
        <f t="shared" si="547"/>
        <v>0</v>
      </c>
      <c r="H17266" s="9">
        <v>45689</v>
      </c>
      <c r="I17266" s="2" t="s">
        <v>33</v>
      </c>
      <c r="J17266" s="2">
        <f t="shared" si="548"/>
        <v>0</v>
      </c>
    </row>
    <row r="17267" spans="1:10" x14ac:dyDescent="0.25">
      <c r="A17267" s="2" t="s">
        <v>2367</v>
      </c>
      <c r="B17267" s="2" t="s">
        <v>2374</v>
      </c>
      <c r="C17267" s="2" t="s">
        <v>11231</v>
      </c>
      <c r="D17267" s="50" t="s">
        <v>11232</v>
      </c>
      <c r="E17267" s="2">
        <v>1</v>
      </c>
      <c r="F17267" s="2">
        <v>1</v>
      </c>
      <c r="G17267" s="2">
        <f t="shared" si="547"/>
        <v>0</v>
      </c>
      <c r="H17267" s="9">
        <v>45689</v>
      </c>
      <c r="I17267" s="2" t="s">
        <v>33</v>
      </c>
      <c r="J17267" s="2">
        <f t="shared" si="548"/>
        <v>0</v>
      </c>
    </row>
    <row r="17268" spans="1:10" x14ac:dyDescent="0.25">
      <c r="A17268" s="2" t="s">
        <v>2367</v>
      </c>
      <c r="B17268" s="2" t="s">
        <v>2374</v>
      </c>
      <c r="C17268" s="2" t="s">
        <v>2762</v>
      </c>
      <c r="D17268" s="50" t="s">
        <v>11233</v>
      </c>
      <c r="E17268" s="2">
        <v>18</v>
      </c>
      <c r="F17268" s="2">
        <v>18</v>
      </c>
      <c r="G17268" s="2">
        <f t="shared" si="547"/>
        <v>0</v>
      </c>
      <c r="H17268" s="9">
        <v>45689</v>
      </c>
      <c r="I17268" s="2" t="s">
        <v>33</v>
      </c>
      <c r="J17268" s="2">
        <f t="shared" si="548"/>
        <v>0</v>
      </c>
    </row>
    <row r="17269" spans="1:10" x14ac:dyDescent="0.25">
      <c r="A17269" s="2" t="s">
        <v>2367</v>
      </c>
      <c r="B17269" s="2" t="s">
        <v>2374</v>
      </c>
      <c r="C17269" s="2" t="s">
        <v>2754</v>
      </c>
      <c r="D17269" s="50" t="s">
        <v>2755</v>
      </c>
      <c r="E17269" s="2">
        <v>2</v>
      </c>
      <c r="F17269" s="2">
        <v>0</v>
      </c>
      <c r="G17269" s="2">
        <f t="shared" si="547"/>
        <v>-2</v>
      </c>
      <c r="H17269" s="9">
        <v>45689</v>
      </c>
      <c r="I17269" s="2" t="s">
        <v>33</v>
      </c>
      <c r="J17269" s="2">
        <f t="shared" si="548"/>
        <v>1</v>
      </c>
    </row>
    <row r="17270" spans="1:10" x14ac:dyDescent="0.25">
      <c r="A17270" s="2" t="s">
        <v>2367</v>
      </c>
      <c r="B17270" s="2" t="s">
        <v>2374</v>
      </c>
      <c r="C17270" s="2" t="s">
        <v>2780</v>
      </c>
      <c r="D17270" s="50" t="s">
        <v>2781</v>
      </c>
      <c r="E17270" s="2">
        <v>2</v>
      </c>
      <c r="F17270" s="2">
        <v>0</v>
      </c>
      <c r="G17270" s="2">
        <f t="shared" si="547"/>
        <v>-2</v>
      </c>
      <c r="H17270" s="9">
        <v>45689</v>
      </c>
      <c r="I17270" s="2" t="s">
        <v>33</v>
      </c>
      <c r="J17270" s="2">
        <f t="shared" si="548"/>
        <v>1</v>
      </c>
    </row>
    <row r="17271" spans="1:10" x14ac:dyDescent="0.25">
      <c r="A17271" s="2" t="s">
        <v>2367</v>
      </c>
      <c r="B17271" s="2" t="s">
        <v>2374</v>
      </c>
      <c r="C17271" s="2" t="s">
        <v>2640</v>
      </c>
      <c r="D17271" s="50" t="s">
        <v>2641</v>
      </c>
      <c r="E17271" s="2">
        <v>12</v>
      </c>
      <c r="F17271" s="2">
        <v>13</v>
      </c>
      <c r="G17271" s="2">
        <f t="shared" si="547"/>
        <v>1</v>
      </c>
      <c r="H17271" s="9">
        <v>45689</v>
      </c>
      <c r="I17271" s="2" t="s">
        <v>33</v>
      </c>
      <c r="J17271" s="2">
        <f t="shared" si="548"/>
        <v>1</v>
      </c>
    </row>
    <row r="17272" spans="1:10" x14ac:dyDescent="0.25">
      <c r="A17272" s="2" t="s">
        <v>2367</v>
      </c>
      <c r="B17272" s="2" t="s">
        <v>2374</v>
      </c>
      <c r="C17272" s="2" t="s">
        <v>2382</v>
      </c>
      <c r="D17272" s="50" t="s">
        <v>2383</v>
      </c>
      <c r="E17272" s="2">
        <v>3</v>
      </c>
      <c r="F17272" s="2">
        <v>3</v>
      </c>
      <c r="G17272" s="2">
        <f t="shared" si="547"/>
        <v>0</v>
      </c>
      <c r="H17272" s="9">
        <v>45689</v>
      </c>
      <c r="I17272" s="2" t="s">
        <v>33</v>
      </c>
      <c r="J17272" s="2">
        <f t="shared" si="548"/>
        <v>0</v>
      </c>
    </row>
    <row r="17273" spans="1:10" x14ac:dyDescent="0.25">
      <c r="A17273" s="2" t="s">
        <v>2367</v>
      </c>
      <c r="B17273" s="2" t="s">
        <v>2374</v>
      </c>
      <c r="C17273" s="2" t="s">
        <v>2532</v>
      </c>
      <c r="D17273" s="50" t="s">
        <v>2533</v>
      </c>
      <c r="E17273" s="2">
        <v>24</v>
      </c>
      <c r="F17273" s="2">
        <v>24</v>
      </c>
      <c r="G17273" s="2">
        <f t="shared" si="547"/>
        <v>0</v>
      </c>
      <c r="H17273" s="9">
        <v>45689</v>
      </c>
      <c r="I17273" s="2" t="s">
        <v>33</v>
      </c>
      <c r="J17273" s="2">
        <f t="shared" si="548"/>
        <v>0</v>
      </c>
    </row>
    <row r="17274" spans="1:10" x14ac:dyDescent="0.25">
      <c r="A17274" s="2" t="s">
        <v>2367</v>
      </c>
      <c r="B17274" s="2" t="s">
        <v>2374</v>
      </c>
      <c r="C17274" s="2" t="s">
        <v>2514</v>
      </c>
      <c r="D17274" s="50" t="s">
        <v>2515</v>
      </c>
      <c r="E17274" s="2">
        <v>2</v>
      </c>
      <c r="F17274" s="2">
        <v>2</v>
      </c>
      <c r="G17274" s="2">
        <f t="shared" si="547"/>
        <v>0</v>
      </c>
      <c r="H17274" s="9">
        <v>45689</v>
      </c>
      <c r="I17274" s="2" t="s">
        <v>33</v>
      </c>
      <c r="J17274" s="2">
        <f t="shared" si="548"/>
        <v>0</v>
      </c>
    </row>
    <row r="17275" spans="1:10" x14ac:dyDescent="0.25">
      <c r="A17275" s="2" t="s">
        <v>2367</v>
      </c>
      <c r="B17275" s="2" t="s">
        <v>2374</v>
      </c>
      <c r="C17275" s="2" t="s">
        <v>8389</v>
      </c>
      <c r="D17275" s="50" t="s">
        <v>8390</v>
      </c>
      <c r="E17275" s="2">
        <v>4</v>
      </c>
      <c r="F17275" s="2">
        <v>0</v>
      </c>
      <c r="G17275" s="2">
        <f t="shared" si="547"/>
        <v>-4</v>
      </c>
      <c r="H17275" s="9">
        <v>45689</v>
      </c>
      <c r="I17275" s="2" t="s">
        <v>33</v>
      </c>
      <c r="J17275" s="2">
        <f t="shared" si="548"/>
        <v>1</v>
      </c>
    </row>
    <row r="17276" spans="1:10" x14ac:dyDescent="0.25">
      <c r="A17276" s="2" t="s">
        <v>2367</v>
      </c>
      <c r="B17276" s="2" t="s">
        <v>2374</v>
      </c>
      <c r="C17276" s="2" t="s">
        <v>5296</v>
      </c>
      <c r="D17276" s="50" t="s">
        <v>5297</v>
      </c>
      <c r="E17276" s="2">
        <v>4</v>
      </c>
      <c r="F17276" s="2">
        <v>0</v>
      </c>
      <c r="G17276" s="2">
        <f t="shared" si="547"/>
        <v>-4</v>
      </c>
      <c r="H17276" s="9">
        <v>45689</v>
      </c>
      <c r="I17276" s="2" t="s">
        <v>33</v>
      </c>
      <c r="J17276" s="2">
        <f t="shared" si="548"/>
        <v>1</v>
      </c>
    </row>
    <row r="17277" spans="1:10" x14ac:dyDescent="0.25">
      <c r="A17277" s="2" t="s">
        <v>2367</v>
      </c>
      <c r="B17277" s="2" t="s">
        <v>2374</v>
      </c>
      <c r="C17277" s="2" t="s">
        <v>8393</v>
      </c>
      <c r="D17277" s="50" t="s">
        <v>8394</v>
      </c>
      <c r="E17277" s="2">
        <v>1.9</v>
      </c>
      <c r="F17277" s="2">
        <v>0</v>
      </c>
      <c r="G17277" s="2">
        <f t="shared" si="547"/>
        <v>-1.9</v>
      </c>
      <c r="H17277" s="9">
        <v>45689</v>
      </c>
      <c r="I17277" s="2" t="s">
        <v>33</v>
      </c>
      <c r="J17277" s="2">
        <f t="shared" si="548"/>
        <v>1</v>
      </c>
    </row>
    <row r="17278" spans="1:10" x14ac:dyDescent="0.25">
      <c r="A17278" s="2" t="s">
        <v>2367</v>
      </c>
      <c r="B17278" s="2" t="s">
        <v>2374</v>
      </c>
      <c r="C17278" s="2" t="s">
        <v>2752</v>
      </c>
      <c r="D17278" s="50" t="s">
        <v>2753</v>
      </c>
      <c r="E17278" s="2">
        <v>7</v>
      </c>
      <c r="F17278" s="2">
        <v>0</v>
      </c>
      <c r="G17278" s="2">
        <f t="shared" si="547"/>
        <v>-7</v>
      </c>
      <c r="H17278" s="9">
        <v>45689</v>
      </c>
      <c r="I17278" s="2" t="s">
        <v>33</v>
      </c>
      <c r="J17278" s="2">
        <f t="shared" si="548"/>
        <v>1</v>
      </c>
    </row>
    <row r="17279" spans="1:10" x14ac:dyDescent="0.25">
      <c r="A17279" s="2" t="s">
        <v>2367</v>
      </c>
      <c r="B17279" s="2" t="s">
        <v>2374</v>
      </c>
      <c r="C17279" s="2" t="s">
        <v>2724</v>
      </c>
      <c r="D17279" s="50" t="s">
        <v>2725</v>
      </c>
      <c r="E17279" s="2">
        <v>10</v>
      </c>
      <c r="F17279" s="2">
        <v>10</v>
      </c>
      <c r="G17279" s="2">
        <f t="shared" si="547"/>
        <v>0</v>
      </c>
      <c r="H17279" s="9">
        <v>45689</v>
      </c>
      <c r="I17279" s="2" t="s">
        <v>33</v>
      </c>
      <c r="J17279" s="2">
        <f t="shared" si="548"/>
        <v>0</v>
      </c>
    </row>
    <row r="17280" spans="1:10" x14ac:dyDescent="0.25">
      <c r="A17280" s="2" t="s">
        <v>2367</v>
      </c>
      <c r="B17280" s="2" t="s">
        <v>2374</v>
      </c>
      <c r="C17280" s="2" t="s">
        <v>11234</v>
      </c>
      <c r="D17280" s="50" t="s">
        <v>11235</v>
      </c>
      <c r="E17280" s="2">
        <v>4</v>
      </c>
      <c r="F17280" s="2">
        <v>1</v>
      </c>
      <c r="G17280" s="2">
        <f t="shared" si="547"/>
        <v>-3</v>
      </c>
      <c r="H17280" s="9">
        <v>45689</v>
      </c>
      <c r="I17280" s="2" t="s">
        <v>33</v>
      </c>
      <c r="J17280" s="2">
        <f t="shared" si="548"/>
        <v>1</v>
      </c>
    </row>
    <row r="17281" spans="1:10" x14ac:dyDescent="0.25">
      <c r="A17281" s="2" t="s">
        <v>2367</v>
      </c>
      <c r="B17281" s="2" t="s">
        <v>2374</v>
      </c>
      <c r="C17281" s="2" t="s">
        <v>2524</v>
      </c>
      <c r="D17281" s="50" t="s">
        <v>11236</v>
      </c>
      <c r="E17281" s="2">
        <v>107</v>
      </c>
      <c r="F17281" s="2">
        <v>111</v>
      </c>
      <c r="G17281" s="2">
        <f t="shared" si="547"/>
        <v>4</v>
      </c>
      <c r="H17281" s="9">
        <v>45689</v>
      </c>
      <c r="I17281" s="2" t="s">
        <v>33</v>
      </c>
      <c r="J17281" s="2">
        <f t="shared" si="548"/>
        <v>1</v>
      </c>
    </row>
    <row r="17282" spans="1:10" x14ac:dyDescent="0.25">
      <c r="A17282" s="2" t="s">
        <v>2367</v>
      </c>
      <c r="B17282" s="2" t="s">
        <v>2374</v>
      </c>
      <c r="C17282" s="2" t="s">
        <v>2516</v>
      </c>
      <c r="D17282" s="50" t="s">
        <v>2517</v>
      </c>
      <c r="E17282" s="2">
        <v>2</v>
      </c>
      <c r="F17282" s="2">
        <v>2</v>
      </c>
      <c r="G17282" s="2">
        <f t="shared" si="547"/>
        <v>0</v>
      </c>
      <c r="H17282" s="9">
        <v>45689</v>
      </c>
      <c r="I17282" s="2" t="s">
        <v>33</v>
      </c>
      <c r="J17282" s="2">
        <f t="shared" si="548"/>
        <v>0</v>
      </c>
    </row>
    <row r="17283" spans="1:10" x14ac:dyDescent="0.25">
      <c r="A17283" s="2" t="s">
        <v>2367</v>
      </c>
      <c r="B17283" s="2" t="s">
        <v>2374</v>
      </c>
      <c r="C17283" s="2" t="s">
        <v>2806</v>
      </c>
      <c r="D17283" s="50" t="s">
        <v>2807</v>
      </c>
      <c r="E17283" s="2">
        <v>100</v>
      </c>
      <c r="F17283" s="2">
        <v>100</v>
      </c>
      <c r="G17283" s="2">
        <f t="shared" si="547"/>
        <v>0</v>
      </c>
      <c r="H17283" s="9">
        <v>45689</v>
      </c>
      <c r="I17283" s="2" t="s">
        <v>33</v>
      </c>
      <c r="J17283" s="2">
        <f t="shared" si="548"/>
        <v>0</v>
      </c>
    </row>
    <row r="17284" spans="1:10" x14ac:dyDescent="0.25">
      <c r="A17284" s="2" t="s">
        <v>2367</v>
      </c>
      <c r="B17284" s="2" t="s">
        <v>2374</v>
      </c>
      <c r="C17284" s="2" t="s">
        <v>8402</v>
      </c>
      <c r="D17284" s="50" t="s">
        <v>8403</v>
      </c>
      <c r="E17284" s="2">
        <v>10</v>
      </c>
      <c r="F17284" s="2">
        <v>9</v>
      </c>
      <c r="G17284" s="2">
        <f t="shared" si="547"/>
        <v>-1</v>
      </c>
      <c r="H17284" s="9">
        <v>45689</v>
      </c>
      <c r="I17284" s="2" t="s">
        <v>33</v>
      </c>
      <c r="J17284" s="2">
        <f t="shared" si="548"/>
        <v>1</v>
      </c>
    </row>
    <row r="17285" spans="1:10" x14ac:dyDescent="0.25">
      <c r="A17285" s="2" t="s">
        <v>2367</v>
      </c>
      <c r="B17285" s="2" t="s">
        <v>2374</v>
      </c>
      <c r="C17285" s="2" t="s">
        <v>10014</v>
      </c>
      <c r="D17285" s="50" t="s">
        <v>10015</v>
      </c>
      <c r="E17285" s="2">
        <v>2</v>
      </c>
      <c r="F17285" s="2">
        <v>0</v>
      </c>
      <c r="G17285" s="2">
        <f t="shared" si="547"/>
        <v>-2</v>
      </c>
      <c r="H17285" s="9">
        <v>45689</v>
      </c>
      <c r="I17285" s="2" t="s">
        <v>33</v>
      </c>
      <c r="J17285" s="2">
        <f t="shared" si="548"/>
        <v>1</v>
      </c>
    </row>
    <row r="17286" spans="1:10" x14ac:dyDescent="0.25">
      <c r="A17286" s="2" t="s">
        <v>2367</v>
      </c>
      <c r="B17286" s="2" t="s">
        <v>2374</v>
      </c>
      <c r="C17286" s="2" t="s">
        <v>8404</v>
      </c>
      <c r="D17286" s="50" t="s">
        <v>8405</v>
      </c>
      <c r="E17286" s="2">
        <v>2</v>
      </c>
      <c r="F17286" s="2">
        <v>2</v>
      </c>
      <c r="G17286" s="2">
        <f t="shared" si="547"/>
        <v>0</v>
      </c>
      <c r="H17286" s="9">
        <v>45689</v>
      </c>
      <c r="I17286" s="2" t="s">
        <v>33</v>
      </c>
      <c r="J17286" s="2">
        <f t="shared" si="548"/>
        <v>0</v>
      </c>
    </row>
    <row r="17287" spans="1:10" x14ac:dyDescent="0.25">
      <c r="A17287" s="2" t="s">
        <v>2367</v>
      </c>
      <c r="B17287" s="2" t="s">
        <v>2374</v>
      </c>
      <c r="C17287" s="2" t="s">
        <v>2690</v>
      </c>
      <c r="D17287" s="50" t="s">
        <v>2691</v>
      </c>
      <c r="E17287" s="2">
        <v>34</v>
      </c>
      <c r="F17287" s="2">
        <v>34</v>
      </c>
      <c r="G17287" s="2">
        <f t="shared" si="547"/>
        <v>0</v>
      </c>
      <c r="H17287" s="9">
        <v>45689</v>
      </c>
      <c r="I17287" s="2" t="s">
        <v>33</v>
      </c>
      <c r="J17287" s="2">
        <f t="shared" si="548"/>
        <v>0</v>
      </c>
    </row>
    <row r="17288" spans="1:10" x14ac:dyDescent="0.25">
      <c r="A17288" s="2" t="s">
        <v>2367</v>
      </c>
      <c r="B17288" s="2" t="s">
        <v>2374</v>
      </c>
      <c r="C17288" s="2" t="s">
        <v>2836</v>
      </c>
      <c r="D17288" s="50" t="s">
        <v>2837</v>
      </c>
      <c r="E17288" s="2">
        <v>2</v>
      </c>
      <c r="F17288" s="2">
        <v>2</v>
      </c>
      <c r="G17288" s="2">
        <f t="shared" si="547"/>
        <v>0</v>
      </c>
      <c r="H17288" s="9">
        <v>45689</v>
      </c>
      <c r="I17288" s="2" t="s">
        <v>33</v>
      </c>
      <c r="J17288" s="2">
        <f t="shared" si="548"/>
        <v>0</v>
      </c>
    </row>
    <row r="17289" spans="1:10" x14ac:dyDescent="0.25">
      <c r="A17289" s="2" t="s">
        <v>2367</v>
      </c>
      <c r="B17289" s="2" t="s">
        <v>2374</v>
      </c>
      <c r="C17289" s="2" t="s">
        <v>2800</v>
      </c>
      <c r="D17289" s="50" t="s">
        <v>2801</v>
      </c>
      <c r="E17289" s="2">
        <v>25</v>
      </c>
      <c r="F17289" s="2">
        <v>25</v>
      </c>
      <c r="G17289" s="2">
        <f t="shared" ref="G17289:G17352" si="549">F17289-E17289</f>
        <v>0</v>
      </c>
      <c r="H17289" s="9">
        <v>45689</v>
      </c>
      <c r="I17289" s="2" t="s">
        <v>33</v>
      </c>
      <c r="J17289" s="2">
        <f t="shared" si="548"/>
        <v>0</v>
      </c>
    </row>
    <row r="17290" spans="1:10" x14ac:dyDescent="0.25">
      <c r="A17290" s="2" t="s">
        <v>2367</v>
      </c>
      <c r="B17290" s="2" t="s">
        <v>2374</v>
      </c>
      <c r="C17290" s="2" t="s">
        <v>11237</v>
      </c>
      <c r="D17290" s="50" t="s">
        <v>11238</v>
      </c>
      <c r="E17290" s="2">
        <v>2</v>
      </c>
      <c r="F17290" s="2">
        <v>2</v>
      </c>
      <c r="G17290" s="2">
        <f t="shared" si="549"/>
        <v>0</v>
      </c>
      <c r="H17290" s="9">
        <v>45689</v>
      </c>
      <c r="I17290" s="2" t="s">
        <v>33</v>
      </c>
      <c r="J17290" s="2">
        <f t="shared" si="548"/>
        <v>0</v>
      </c>
    </row>
    <row r="17291" spans="1:10" x14ac:dyDescent="0.25">
      <c r="A17291" s="2" t="s">
        <v>2367</v>
      </c>
      <c r="B17291" s="2" t="s">
        <v>2374</v>
      </c>
      <c r="C17291" s="2" t="s">
        <v>2490</v>
      </c>
      <c r="D17291" s="50" t="s">
        <v>2491</v>
      </c>
      <c r="E17291" s="2">
        <v>5</v>
      </c>
      <c r="F17291" s="2">
        <v>5</v>
      </c>
      <c r="G17291" s="2">
        <f t="shared" si="549"/>
        <v>0</v>
      </c>
      <c r="H17291" s="9">
        <v>45689</v>
      </c>
      <c r="I17291" s="2" t="s">
        <v>33</v>
      </c>
      <c r="J17291" s="2">
        <f t="shared" si="548"/>
        <v>0</v>
      </c>
    </row>
    <row r="17292" spans="1:10" x14ac:dyDescent="0.25">
      <c r="A17292" s="2" t="s">
        <v>2367</v>
      </c>
      <c r="B17292" s="2" t="s">
        <v>2374</v>
      </c>
      <c r="C17292" s="2" t="s">
        <v>6088</v>
      </c>
      <c r="D17292" s="50" t="s">
        <v>8410</v>
      </c>
      <c r="E17292" s="2">
        <v>1</v>
      </c>
      <c r="F17292" s="2">
        <v>1</v>
      </c>
      <c r="G17292" s="2">
        <f t="shared" si="549"/>
        <v>0</v>
      </c>
      <c r="H17292" s="9">
        <v>45689</v>
      </c>
      <c r="I17292" s="2" t="s">
        <v>33</v>
      </c>
      <c r="J17292" s="2">
        <f t="shared" si="548"/>
        <v>0</v>
      </c>
    </row>
    <row r="17293" spans="1:10" x14ac:dyDescent="0.25">
      <c r="A17293" s="2" t="s">
        <v>2367</v>
      </c>
      <c r="B17293" s="2" t="s">
        <v>2374</v>
      </c>
      <c r="C17293" s="2" t="s">
        <v>10025</v>
      </c>
      <c r="D17293" s="50" t="s">
        <v>10026</v>
      </c>
      <c r="E17293" s="2">
        <v>2</v>
      </c>
      <c r="F17293" s="2">
        <v>0</v>
      </c>
      <c r="G17293" s="2">
        <f t="shared" si="549"/>
        <v>-2</v>
      </c>
      <c r="H17293" s="9">
        <v>45689</v>
      </c>
      <c r="I17293" s="2" t="s">
        <v>33</v>
      </c>
      <c r="J17293" s="2">
        <f t="shared" si="548"/>
        <v>1</v>
      </c>
    </row>
    <row r="17294" spans="1:10" x14ac:dyDescent="0.25">
      <c r="A17294" s="2" t="s">
        <v>2367</v>
      </c>
      <c r="B17294" s="2" t="s">
        <v>2374</v>
      </c>
      <c r="C17294" s="2" t="s">
        <v>8413</v>
      </c>
      <c r="D17294" s="50" t="s">
        <v>11239</v>
      </c>
      <c r="E17294" s="2">
        <v>1</v>
      </c>
      <c r="F17294" s="2">
        <v>1</v>
      </c>
      <c r="G17294" s="2">
        <f t="shared" si="549"/>
        <v>0</v>
      </c>
      <c r="H17294" s="9">
        <v>45689</v>
      </c>
      <c r="I17294" s="2" t="s">
        <v>33</v>
      </c>
      <c r="J17294" s="2">
        <f t="shared" si="548"/>
        <v>0</v>
      </c>
    </row>
    <row r="17295" spans="1:10" x14ac:dyDescent="0.25">
      <c r="A17295" s="2" t="s">
        <v>2367</v>
      </c>
      <c r="B17295" s="2" t="s">
        <v>2374</v>
      </c>
      <c r="C17295" s="2" t="s">
        <v>5313</v>
      </c>
      <c r="D17295" s="50" t="s">
        <v>5314</v>
      </c>
      <c r="E17295" s="2">
        <v>9</v>
      </c>
      <c r="F17295" s="2">
        <v>1</v>
      </c>
      <c r="G17295" s="2">
        <f t="shared" si="549"/>
        <v>-8</v>
      </c>
      <c r="H17295" s="9">
        <v>45689</v>
      </c>
      <c r="I17295" s="2" t="s">
        <v>33</v>
      </c>
      <c r="J17295" s="2">
        <f t="shared" si="548"/>
        <v>1</v>
      </c>
    </row>
    <row r="17296" spans="1:10" x14ac:dyDescent="0.25">
      <c r="A17296" s="2" t="s">
        <v>2367</v>
      </c>
      <c r="B17296" s="2" t="s">
        <v>2374</v>
      </c>
      <c r="C17296" s="2" t="s">
        <v>10346</v>
      </c>
      <c r="D17296" s="50" t="s">
        <v>10347</v>
      </c>
      <c r="E17296" s="2">
        <v>4</v>
      </c>
      <c r="F17296" s="2">
        <v>0</v>
      </c>
      <c r="G17296" s="2">
        <f t="shared" si="549"/>
        <v>-4</v>
      </c>
      <c r="H17296" s="9">
        <v>45689</v>
      </c>
      <c r="I17296" s="2" t="s">
        <v>33</v>
      </c>
      <c r="J17296" s="2">
        <f t="shared" si="548"/>
        <v>1</v>
      </c>
    </row>
    <row r="17297" spans="1:10" x14ac:dyDescent="0.25">
      <c r="A17297" s="2" t="s">
        <v>2367</v>
      </c>
      <c r="B17297" s="2" t="s">
        <v>2374</v>
      </c>
      <c r="C17297" s="2" t="s">
        <v>10348</v>
      </c>
      <c r="D17297" s="50" t="s">
        <v>10349</v>
      </c>
      <c r="E17297" s="2">
        <v>3</v>
      </c>
      <c r="F17297" s="2">
        <v>5</v>
      </c>
      <c r="G17297" s="2">
        <f t="shared" si="549"/>
        <v>2</v>
      </c>
      <c r="H17297" s="9">
        <v>45689</v>
      </c>
      <c r="I17297" s="2" t="s">
        <v>33</v>
      </c>
      <c r="J17297" s="2">
        <f t="shared" si="548"/>
        <v>1</v>
      </c>
    </row>
    <row r="17298" spans="1:10" x14ac:dyDescent="0.25">
      <c r="A17298" s="2" t="s">
        <v>2367</v>
      </c>
      <c r="B17298" s="2" t="s">
        <v>2374</v>
      </c>
      <c r="C17298" s="2" t="s">
        <v>2481</v>
      </c>
      <c r="D17298" s="50" t="s">
        <v>2482</v>
      </c>
      <c r="E17298" s="2">
        <v>10</v>
      </c>
      <c r="F17298" s="2">
        <v>10</v>
      </c>
      <c r="G17298" s="2">
        <f t="shared" si="549"/>
        <v>0</v>
      </c>
      <c r="H17298" s="9">
        <v>45689</v>
      </c>
      <c r="I17298" s="2" t="s">
        <v>33</v>
      </c>
      <c r="J17298" s="2">
        <f t="shared" si="548"/>
        <v>0</v>
      </c>
    </row>
    <row r="17299" spans="1:10" x14ac:dyDescent="0.25">
      <c r="A17299" s="2" t="s">
        <v>2367</v>
      </c>
      <c r="B17299" s="2" t="s">
        <v>2374</v>
      </c>
      <c r="C17299" s="2" t="s">
        <v>6090</v>
      </c>
      <c r="D17299" s="50" t="s">
        <v>8415</v>
      </c>
      <c r="E17299" s="2">
        <v>1</v>
      </c>
      <c r="F17299" s="2">
        <v>1</v>
      </c>
      <c r="G17299" s="2">
        <f t="shared" si="549"/>
        <v>0</v>
      </c>
      <c r="H17299" s="9">
        <v>45689</v>
      </c>
      <c r="I17299" s="2" t="s">
        <v>33</v>
      </c>
      <c r="J17299" s="2">
        <f t="shared" si="548"/>
        <v>0</v>
      </c>
    </row>
    <row r="17300" spans="1:10" x14ac:dyDescent="0.25">
      <c r="A17300" s="2" t="s">
        <v>2367</v>
      </c>
      <c r="B17300" s="2" t="s">
        <v>2374</v>
      </c>
      <c r="C17300" s="2" t="s">
        <v>6092</v>
      </c>
      <c r="D17300" s="50" t="s">
        <v>8416</v>
      </c>
      <c r="E17300" s="2">
        <v>1</v>
      </c>
      <c r="F17300" s="2">
        <v>1</v>
      </c>
      <c r="G17300" s="2">
        <f t="shared" si="549"/>
        <v>0</v>
      </c>
      <c r="H17300" s="9">
        <v>45689</v>
      </c>
      <c r="I17300" s="2" t="s">
        <v>33</v>
      </c>
      <c r="J17300" s="2">
        <f t="shared" si="548"/>
        <v>0</v>
      </c>
    </row>
    <row r="17301" spans="1:10" x14ac:dyDescent="0.25">
      <c r="A17301" s="2" t="s">
        <v>2367</v>
      </c>
      <c r="B17301" s="2" t="s">
        <v>2374</v>
      </c>
      <c r="C17301" s="2" t="s">
        <v>2772</v>
      </c>
      <c r="D17301" s="50" t="s">
        <v>2773</v>
      </c>
      <c r="E17301" s="2">
        <v>2</v>
      </c>
      <c r="F17301" s="2">
        <v>1</v>
      </c>
      <c r="G17301" s="2">
        <f t="shared" si="549"/>
        <v>-1</v>
      </c>
      <c r="H17301" s="9">
        <v>45689</v>
      </c>
      <c r="I17301" s="2" t="s">
        <v>33</v>
      </c>
      <c r="J17301" s="2">
        <f t="shared" si="548"/>
        <v>1</v>
      </c>
    </row>
    <row r="17302" spans="1:10" x14ac:dyDescent="0.25">
      <c r="A17302" s="2" t="s">
        <v>2367</v>
      </c>
      <c r="B17302" s="2" t="s">
        <v>2374</v>
      </c>
      <c r="C17302" s="2" t="s">
        <v>10361</v>
      </c>
      <c r="D17302" s="50" t="s">
        <v>10362</v>
      </c>
      <c r="E17302" s="2">
        <v>2</v>
      </c>
      <c r="F17302" s="2">
        <v>0</v>
      </c>
      <c r="G17302" s="2">
        <f t="shared" si="549"/>
        <v>-2</v>
      </c>
      <c r="H17302" s="9">
        <v>45689</v>
      </c>
      <c r="I17302" s="2" t="s">
        <v>33</v>
      </c>
      <c r="J17302" s="2">
        <f t="shared" si="548"/>
        <v>1</v>
      </c>
    </row>
    <row r="17303" spans="1:10" x14ac:dyDescent="0.25">
      <c r="A17303" s="2" t="s">
        <v>2367</v>
      </c>
      <c r="B17303" s="2" t="s">
        <v>2374</v>
      </c>
      <c r="C17303" s="2" t="s">
        <v>2617</v>
      </c>
      <c r="D17303" s="50" t="s">
        <v>2618</v>
      </c>
      <c r="E17303" s="2">
        <v>10</v>
      </c>
      <c r="F17303" s="2">
        <v>10</v>
      </c>
      <c r="G17303" s="2">
        <f t="shared" si="549"/>
        <v>0</v>
      </c>
      <c r="H17303" s="9">
        <v>45689</v>
      </c>
      <c r="I17303" s="2" t="s">
        <v>33</v>
      </c>
      <c r="J17303" s="2">
        <f t="shared" si="548"/>
        <v>0</v>
      </c>
    </row>
    <row r="17304" spans="1:10" x14ac:dyDescent="0.25">
      <c r="A17304" s="2" t="s">
        <v>2367</v>
      </c>
      <c r="B17304" s="2" t="s">
        <v>2374</v>
      </c>
      <c r="C17304" s="2" t="s">
        <v>2646</v>
      </c>
      <c r="D17304" s="50" t="s">
        <v>2647</v>
      </c>
      <c r="E17304" s="2">
        <v>10</v>
      </c>
      <c r="F17304" s="2">
        <v>10</v>
      </c>
      <c r="G17304" s="2">
        <f t="shared" si="549"/>
        <v>0</v>
      </c>
      <c r="H17304" s="9">
        <v>45689</v>
      </c>
      <c r="I17304" s="2" t="s">
        <v>33</v>
      </c>
      <c r="J17304" s="2">
        <f t="shared" si="548"/>
        <v>0</v>
      </c>
    </row>
    <row r="17305" spans="1:10" x14ac:dyDescent="0.25">
      <c r="A17305" s="2" t="s">
        <v>2367</v>
      </c>
      <c r="B17305" s="2" t="s">
        <v>2374</v>
      </c>
      <c r="C17305" s="2" t="s">
        <v>2832</v>
      </c>
      <c r="D17305" s="50" t="s">
        <v>2833</v>
      </c>
      <c r="E17305" s="2">
        <v>2</v>
      </c>
      <c r="F17305" s="2">
        <v>2</v>
      </c>
      <c r="G17305" s="2">
        <f t="shared" si="549"/>
        <v>0</v>
      </c>
      <c r="H17305" s="9">
        <v>45689</v>
      </c>
      <c r="I17305" s="2" t="s">
        <v>33</v>
      </c>
      <c r="J17305" s="2">
        <f t="shared" si="548"/>
        <v>0</v>
      </c>
    </row>
    <row r="17306" spans="1:10" x14ac:dyDescent="0.25">
      <c r="A17306" s="2" t="s">
        <v>2367</v>
      </c>
      <c r="B17306" s="2" t="s">
        <v>2374</v>
      </c>
      <c r="C17306" s="2" t="s">
        <v>6105</v>
      </c>
      <c r="D17306" s="50" t="s">
        <v>8424</v>
      </c>
      <c r="E17306" s="2">
        <v>3</v>
      </c>
      <c r="F17306" s="2">
        <v>3</v>
      </c>
      <c r="G17306" s="2">
        <f t="shared" si="549"/>
        <v>0</v>
      </c>
      <c r="H17306" s="9">
        <v>45689</v>
      </c>
      <c r="I17306" s="2" t="s">
        <v>33</v>
      </c>
      <c r="J17306" s="2">
        <f t="shared" si="548"/>
        <v>0</v>
      </c>
    </row>
    <row r="17307" spans="1:10" x14ac:dyDescent="0.25">
      <c r="A17307" s="2" t="s">
        <v>2367</v>
      </c>
      <c r="B17307" s="2" t="s">
        <v>2374</v>
      </c>
      <c r="C17307" s="2" t="s">
        <v>2396</v>
      </c>
      <c r="D17307" s="50" t="s">
        <v>2397</v>
      </c>
      <c r="E17307" s="2">
        <v>1</v>
      </c>
      <c r="F17307" s="2">
        <v>1</v>
      </c>
      <c r="G17307" s="2">
        <f t="shared" si="549"/>
        <v>0</v>
      </c>
      <c r="H17307" s="9">
        <v>45689</v>
      </c>
      <c r="I17307" s="2" t="s">
        <v>33</v>
      </c>
      <c r="J17307" s="2">
        <f t="shared" si="548"/>
        <v>0</v>
      </c>
    </row>
    <row r="17308" spans="1:10" x14ac:dyDescent="0.25">
      <c r="A17308" s="2" t="s">
        <v>2367</v>
      </c>
      <c r="B17308" s="2" t="s">
        <v>2374</v>
      </c>
      <c r="C17308" s="2" t="s">
        <v>5329</v>
      </c>
      <c r="D17308" s="50" t="s">
        <v>8430</v>
      </c>
      <c r="E17308" s="2">
        <v>20</v>
      </c>
      <c r="F17308" s="2">
        <v>20</v>
      </c>
      <c r="G17308" s="2">
        <f t="shared" si="549"/>
        <v>0</v>
      </c>
      <c r="H17308" s="9">
        <v>45689</v>
      </c>
      <c r="I17308" s="2" t="s">
        <v>33</v>
      </c>
      <c r="J17308" s="2">
        <f t="shared" si="548"/>
        <v>0</v>
      </c>
    </row>
    <row r="17309" spans="1:10" x14ac:dyDescent="0.25">
      <c r="A17309" s="2" t="s">
        <v>2367</v>
      </c>
      <c r="B17309" s="2" t="s">
        <v>2374</v>
      </c>
      <c r="C17309" s="2" t="s">
        <v>5331</v>
      </c>
      <c r="D17309" s="50" t="s">
        <v>5332</v>
      </c>
      <c r="E17309" s="2">
        <v>1</v>
      </c>
      <c r="F17309" s="2">
        <v>1</v>
      </c>
      <c r="G17309" s="2">
        <f t="shared" si="549"/>
        <v>0</v>
      </c>
      <c r="H17309" s="9">
        <v>45689</v>
      </c>
      <c r="I17309" s="2" t="s">
        <v>33</v>
      </c>
      <c r="J17309" s="2">
        <f t="shared" si="548"/>
        <v>0</v>
      </c>
    </row>
    <row r="17310" spans="1:10" x14ac:dyDescent="0.25">
      <c r="A17310" s="2" t="s">
        <v>2367</v>
      </c>
      <c r="B17310" s="2" t="s">
        <v>2374</v>
      </c>
      <c r="C17310" s="2" t="s">
        <v>2864</v>
      </c>
      <c r="D17310" s="50" t="s">
        <v>2865</v>
      </c>
      <c r="E17310" s="2">
        <v>5</v>
      </c>
      <c r="F17310" s="2">
        <v>6</v>
      </c>
      <c r="G17310" s="2">
        <f t="shared" si="549"/>
        <v>1</v>
      </c>
      <c r="H17310" s="9">
        <v>45689</v>
      </c>
      <c r="I17310" s="2" t="s">
        <v>33</v>
      </c>
      <c r="J17310" s="2">
        <f t="shared" si="548"/>
        <v>1</v>
      </c>
    </row>
    <row r="17311" spans="1:10" x14ac:dyDescent="0.25">
      <c r="A17311" s="2" t="s">
        <v>2367</v>
      </c>
      <c r="B17311" s="2" t="s">
        <v>2374</v>
      </c>
      <c r="C17311" s="2" t="s">
        <v>8431</v>
      </c>
      <c r="D17311" s="50" t="s">
        <v>8432</v>
      </c>
      <c r="E17311" s="2">
        <v>2</v>
      </c>
      <c r="F17311" s="2">
        <v>2</v>
      </c>
      <c r="G17311" s="2">
        <f t="shared" si="549"/>
        <v>0</v>
      </c>
      <c r="H17311" s="9">
        <v>45689</v>
      </c>
      <c r="I17311" s="2" t="s">
        <v>33</v>
      </c>
      <c r="J17311" s="2">
        <f t="shared" si="548"/>
        <v>0</v>
      </c>
    </row>
    <row r="17312" spans="1:10" x14ac:dyDescent="0.25">
      <c r="A17312" s="2" t="s">
        <v>2367</v>
      </c>
      <c r="B17312" s="2" t="s">
        <v>2374</v>
      </c>
      <c r="C17312" s="2" t="s">
        <v>5337</v>
      </c>
      <c r="D17312" s="50" t="s">
        <v>5338</v>
      </c>
      <c r="E17312" s="2">
        <v>12</v>
      </c>
      <c r="F17312" s="2">
        <v>12</v>
      </c>
      <c r="G17312" s="2">
        <f t="shared" si="549"/>
        <v>0</v>
      </c>
      <c r="H17312" s="9">
        <v>45689</v>
      </c>
      <c r="I17312" s="2" t="s">
        <v>33</v>
      </c>
      <c r="J17312" s="2">
        <f t="shared" si="548"/>
        <v>0</v>
      </c>
    </row>
    <row r="17313" spans="1:10" x14ac:dyDescent="0.25">
      <c r="A17313" s="2" t="s">
        <v>2367</v>
      </c>
      <c r="B17313" s="2" t="s">
        <v>2374</v>
      </c>
      <c r="C17313" s="2" t="s">
        <v>9775</v>
      </c>
      <c r="D17313" s="50" t="s">
        <v>11240</v>
      </c>
      <c r="E17313" s="2">
        <v>4</v>
      </c>
      <c r="F17313" s="2">
        <v>4</v>
      </c>
      <c r="G17313" s="2">
        <f t="shared" si="549"/>
        <v>0</v>
      </c>
      <c r="H17313" s="9">
        <v>45689</v>
      </c>
      <c r="I17313" s="2" t="s">
        <v>33</v>
      </c>
      <c r="J17313" s="2">
        <f t="shared" si="548"/>
        <v>0</v>
      </c>
    </row>
    <row r="17314" spans="1:10" x14ac:dyDescent="0.25">
      <c r="A17314" s="2" t="s">
        <v>2367</v>
      </c>
      <c r="B17314" s="2" t="s">
        <v>2374</v>
      </c>
      <c r="C17314" s="2" t="s">
        <v>2822</v>
      </c>
      <c r="D17314" s="50" t="s">
        <v>8433</v>
      </c>
      <c r="E17314" s="2">
        <v>3</v>
      </c>
      <c r="F17314" s="2">
        <v>3</v>
      </c>
      <c r="G17314" s="2">
        <f t="shared" si="549"/>
        <v>0</v>
      </c>
      <c r="H17314" s="9">
        <v>45689</v>
      </c>
      <c r="I17314" s="2" t="s">
        <v>33</v>
      </c>
      <c r="J17314" s="2">
        <f t="shared" si="548"/>
        <v>0</v>
      </c>
    </row>
    <row r="17315" spans="1:10" x14ac:dyDescent="0.25">
      <c r="A17315" s="2" t="s">
        <v>2367</v>
      </c>
      <c r="B17315" s="2" t="s">
        <v>2374</v>
      </c>
      <c r="C17315" s="2" t="s">
        <v>2666</v>
      </c>
      <c r="D17315" s="50" t="s">
        <v>2667</v>
      </c>
      <c r="E17315" s="2">
        <v>9</v>
      </c>
      <c r="F17315" s="2">
        <v>9</v>
      </c>
      <c r="G17315" s="2">
        <f t="shared" si="549"/>
        <v>0</v>
      </c>
      <c r="H17315" s="9">
        <v>45689</v>
      </c>
      <c r="I17315" s="2" t="s">
        <v>33</v>
      </c>
      <c r="J17315" s="2">
        <f t="shared" si="548"/>
        <v>0</v>
      </c>
    </row>
    <row r="17316" spans="1:10" x14ac:dyDescent="0.25">
      <c r="A17316" s="2" t="s">
        <v>2367</v>
      </c>
      <c r="B17316" s="2" t="s">
        <v>2374</v>
      </c>
      <c r="C17316" s="2" t="s">
        <v>9784</v>
      </c>
      <c r="D17316" s="50" t="s">
        <v>11241</v>
      </c>
      <c r="E17316" s="2">
        <v>2</v>
      </c>
      <c r="F17316" s="2">
        <v>2</v>
      </c>
      <c r="G17316" s="2">
        <f t="shared" si="549"/>
        <v>0</v>
      </c>
      <c r="H17316" s="9">
        <v>45689</v>
      </c>
      <c r="I17316" s="2" t="s">
        <v>33</v>
      </c>
      <c r="J17316" s="2">
        <f t="shared" si="548"/>
        <v>0</v>
      </c>
    </row>
    <row r="17317" spans="1:10" x14ac:dyDescent="0.25">
      <c r="A17317" s="2" t="s">
        <v>2367</v>
      </c>
      <c r="B17317" s="2" t="s">
        <v>2374</v>
      </c>
      <c r="C17317" s="2" t="s">
        <v>8439</v>
      </c>
      <c r="D17317" s="50" t="s">
        <v>8440</v>
      </c>
      <c r="E17317" s="2">
        <v>2</v>
      </c>
      <c r="F17317" s="2">
        <v>2</v>
      </c>
      <c r="G17317" s="2">
        <f t="shared" si="549"/>
        <v>0</v>
      </c>
      <c r="H17317" s="9">
        <v>45689</v>
      </c>
      <c r="I17317" s="2" t="s">
        <v>33</v>
      </c>
      <c r="J17317" s="2">
        <f t="shared" si="548"/>
        <v>0</v>
      </c>
    </row>
    <row r="17318" spans="1:10" x14ac:dyDescent="0.25">
      <c r="A17318" s="2" t="s">
        <v>2367</v>
      </c>
      <c r="B17318" s="2" t="s">
        <v>2374</v>
      </c>
      <c r="C17318" s="2" t="s">
        <v>11242</v>
      </c>
      <c r="D17318" s="50" t="s">
        <v>11243</v>
      </c>
      <c r="E17318" s="2">
        <v>1</v>
      </c>
      <c r="F17318" s="2">
        <v>0</v>
      </c>
      <c r="G17318" s="2">
        <f t="shared" si="549"/>
        <v>-1</v>
      </c>
      <c r="H17318" s="9">
        <v>45689</v>
      </c>
      <c r="I17318" s="2" t="s">
        <v>33</v>
      </c>
      <c r="J17318" s="2">
        <f t="shared" si="548"/>
        <v>1</v>
      </c>
    </row>
    <row r="17319" spans="1:10" x14ac:dyDescent="0.25">
      <c r="A17319" s="2" t="s">
        <v>2367</v>
      </c>
      <c r="B17319" s="2" t="s">
        <v>2374</v>
      </c>
      <c r="C17319" s="2" t="s">
        <v>8443</v>
      </c>
      <c r="D17319" s="50" t="s">
        <v>8444</v>
      </c>
      <c r="E17319" s="2">
        <v>1</v>
      </c>
      <c r="F17319" s="2">
        <v>1</v>
      </c>
      <c r="G17319" s="2">
        <f t="shared" si="549"/>
        <v>0</v>
      </c>
      <c r="H17319" s="9">
        <v>45689</v>
      </c>
      <c r="I17319" s="2" t="s">
        <v>33</v>
      </c>
      <c r="J17319" s="2">
        <f t="shared" si="548"/>
        <v>0</v>
      </c>
    </row>
    <row r="17320" spans="1:10" x14ac:dyDescent="0.25">
      <c r="A17320" s="2" t="s">
        <v>2367</v>
      </c>
      <c r="B17320" s="2" t="s">
        <v>2374</v>
      </c>
      <c r="C17320" s="2" t="s">
        <v>2459</v>
      </c>
      <c r="D17320" s="50" t="s">
        <v>2460</v>
      </c>
      <c r="E17320" s="2">
        <v>19</v>
      </c>
      <c r="F17320" s="2">
        <v>19</v>
      </c>
      <c r="G17320" s="2">
        <f t="shared" si="549"/>
        <v>0</v>
      </c>
      <c r="H17320" s="9">
        <v>45689</v>
      </c>
      <c r="I17320" s="2" t="s">
        <v>33</v>
      </c>
      <c r="J17320" s="2">
        <f t="shared" si="548"/>
        <v>0</v>
      </c>
    </row>
    <row r="17321" spans="1:10" x14ac:dyDescent="0.25">
      <c r="A17321" s="2" t="s">
        <v>2367</v>
      </c>
      <c r="B17321" s="2" t="s">
        <v>2374</v>
      </c>
      <c r="C17321" s="2" t="s">
        <v>2457</v>
      </c>
      <c r="D17321" s="50" t="s">
        <v>11244</v>
      </c>
      <c r="E17321" s="2">
        <v>292</v>
      </c>
      <c r="F17321" s="2">
        <v>292</v>
      </c>
      <c r="G17321" s="2">
        <f t="shared" si="549"/>
        <v>0</v>
      </c>
      <c r="H17321" s="9">
        <v>45689</v>
      </c>
      <c r="I17321" s="2" t="s">
        <v>33</v>
      </c>
      <c r="J17321" s="2">
        <f t="shared" si="548"/>
        <v>0</v>
      </c>
    </row>
    <row r="17322" spans="1:10" x14ac:dyDescent="0.25">
      <c r="A17322" s="2" t="s">
        <v>2367</v>
      </c>
      <c r="B17322" s="2" t="s">
        <v>2374</v>
      </c>
      <c r="C17322" s="2" t="s">
        <v>2720</v>
      </c>
      <c r="D17322" s="50" t="s">
        <v>10384</v>
      </c>
      <c r="E17322" s="2">
        <v>11.3</v>
      </c>
      <c r="F17322" s="2">
        <v>9.5</v>
      </c>
      <c r="G17322" s="2">
        <f t="shared" si="549"/>
        <v>-1.8000000000000007</v>
      </c>
      <c r="H17322" s="9">
        <v>45689</v>
      </c>
      <c r="I17322" s="2" t="s">
        <v>33</v>
      </c>
      <c r="J17322" s="2">
        <f t="shared" si="548"/>
        <v>1</v>
      </c>
    </row>
    <row r="17323" spans="1:10" x14ac:dyDescent="0.25">
      <c r="A17323" s="2" t="s">
        <v>2367</v>
      </c>
      <c r="B17323" s="2" t="s">
        <v>2374</v>
      </c>
      <c r="C17323" s="2" t="s">
        <v>2676</v>
      </c>
      <c r="D17323" s="50" t="s">
        <v>2677</v>
      </c>
      <c r="E17323" s="2">
        <v>1</v>
      </c>
      <c r="F17323" s="2">
        <v>1</v>
      </c>
      <c r="G17323" s="2">
        <f t="shared" si="549"/>
        <v>0</v>
      </c>
      <c r="H17323" s="9">
        <v>45689</v>
      </c>
      <c r="I17323" s="2" t="s">
        <v>33</v>
      </c>
      <c r="J17323" s="2">
        <f t="shared" si="548"/>
        <v>0</v>
      </c>
    </row>
    <row r="17324" spans="1:10" x14ac:dyDescent="0.25">
      <c r="A17324" s="2" t="s">
        <v>2367</v>
      </c>
      <c r="B17324" s="2" t="s">
        <v>2374</v>
      </c>
      <c r="C17324" s="2" t="s">
        <v>5353</v>
      </c>
      <c r="D17324" s="50" t="s">
        <v>11245</v>
      </c>
      <c r="E17324" s="2">
        <v>2</v>
      </c>
      <c r="F17324" s="2">
        <v>2</v>
      </c>
      <c r="G17324" s="2">
        <f t="shared" si="549"/>
        <v>0</v>
      </c>
      <c r="H17324" s="9">
        <v>45689</v>
      </c>
      <c r="I17324" s="2" t="s">
        <v>33</v>
      </c>
      <c r="J17324" s="2">
        <f t="shared" si="548"/>
        <v>0</v>
      </c>
    </row>
    <row r="17325" spans="1:10" x14ac:dyDescent="0.25">
      <c r="A17325" s="2" t="s">
        <v>2367</v>
      </c>
      <c r="B17325" s="2" t="s">
        <v>2374</v>
      </c>
      <c r="C17325" s="2" t="s">
        <v>2398</v>
      </c>
      <c r="D17325" s="50" t="s">
        <v>5362</v>
      </c>
      <c r="E17325" s="2">
        <v>4</v>
      </c>
      <c r="F17325" s="2">
        <v>0</v>
      </c>
      <c r="G17325" s="2">
        <f t="shared" si="549"/>
        <v>-4</v>
      </c>
      <c r="H17325" s="9">
        <v>45689</v>
      </c>
      <c r="I17325" s="2" t="s">
        <v>33</v>
      </c>
      <c r="J17325" s="2">
        <f t="shared" si="548"/>
        <v>1</v>
      </c>
    </row>
    <row r="17326" spans="1:10" x14ac:dyDescent="0.25">
      <c r="A17326" s="2" t="s">
        <v>2367</v>
      </c>
      <c r="B17326" s="2" t="s">
        <v>2374</v>
      </c>
      <c r="C17326" s="2" t="s">
        <v>2848</v>
      </c>
      <c r="D17326" s="50" t="s">
        <v>2849</v>
      </c>
      <c r="E17326" s="2">
        <v>10</v>
      </c>
      <c r="F17326" s="2">
        <v>10</v>
      </c>
      <c r="G17326" s="2">
        <f t="shared" si="549"/>
        <v>0</v>
      </c>
      <c r="H17326" s="9">
        <v>45689</v>
      </c>
      <c r="I17326" s="2" t="s">
        <v>33</v>
      </c>
      <c r="J17326" s="2">
        <f t="shared" si="548"/>
        <v>0</v>
      </c>
    </row>
    <row r="17327" spans="1:10" x14ac:dyDescent="0.25">
      <c r="A17327" s="2" t="s">
        <v>2367</v>
      </c>
      <c r="B17327" s="2" t="s">
        <v>2374</v>
      </c>
      <c r="C17327" s="2" t="s">
        <v>2854</v>
      </c>
      <c r="D17327" s="50" t="s">
        <v>2855</v>
      </c>
      <c r="E17327" s="2">
        <v>3</v>
      </c>
      <c r="G17327" s="2">
        <f t="shared" si="549"/>
        <v>-3</v>
      </c>
      <c r="H17327" s="9">
        <v>45689</v>
      </c>
      <c r="I17327" s="2" t="s">
        <v>33</v>
      </c>
      <c r="J17327" s="2">
        <f t="shared" ref="J17327:J17390" si="550">IF(G17327=0,0,1)</f>
        <v>1</v>
      </c>
    </row>
    <row r="17328" spans="1:10" x14ac:dyDescent="0.25">
      <c r="A17328" s="2" t="s">
        <v>2367</v>
      </c>
      <c r="B17328" s="2" t="s">
        <v>2374</v>
      </c>
      <c r="C17328" s="2" t="s">
        <v>11246</v>
      </c>
      <c r="D17328" s="50" t="s">
        <v>11247</v>
      </c>
      <c r="E17328" s="2">
        <v>6</v>
      </c>
      <c r="F17328" s="2">
        <v>6</v>
      </c>
      <c r="G17328" s="2">
        <f t="shared" si="549"/>
        <v>0</v>
      </c>
      <c r="H17328" s="9">
        <v>45689</v>
      </c>
      <c r="I17328" s="2" t="s">
        <v>33</v>
      </c>
      <c r="J17328" s="2">
        <f t="shared" si="550"/>
        <v>0</v>
      </c>
    </row>
    <row r="17329" spans="1:10" x14ac:dyDescent="0.25">
      <c r="A17329" s="2" t="s">
        <v>2367</v>
      </c>
      <c r="B17329" s="2" t="s">
        <v>2374</v>
      </c>
      <c r="C17329" s="2" t="s">
        <v>8479</v>
      </c>
      <c r="D17329" s="50" t="s">
        <v>8480</v>
      </c>
      <c r="E17329" s="2">
        <v>1</v>
      </c>
      <c r="F17329" s="2">
        <v>9</v>
      </c>
      <c r="G17329" s="2">
        <f t="shared" si="549"/>
        <v>8</v>
      </c>
      <c r="H17329" s="9">
        <v>45689</v>
      </c>
      <c r="I17329" s="2" t="s">
        <v>33</v>
      </c>
      <c r="J17329" s="2">
        <f t="shared" si="550"/>
        <v>1</v>
      </c>
    </row>
    <row r="17330" spans="1:10" x14ac:dyDescent="0.25">
      <c r="A17330" s="2" t="s">
        <v>2367</v>
      </c>
      <c r="B17330" s="2" t="s">
        <v>2374</v>
      </c>
      <c r="C17330" s="2" t="s">
        <v>2506</v>
      </c>
      <c r="D17330" s="50" t="s">
        <v>5401</v>
      </c>
      <c r="E17330" s="2">
        <v>4</v>
      </c>
      <c r="F17330" s="2">
        <v>5</v>
      </c>
      <c r="G17330" s="2">
        <f t="shared" si="549"/>
        <v>1</v>
      </c>
      <c r="H17330" s="9">
        <v>45689</v>
      </c>
      <c r="I17330" s="2" t="s">
        <v>33</v>
      </c>
      <c r="J17330" s="2">
        <f t="shared" si="550"/>
        <v>1</v>
      </c>
    </row>
    <row r="17331" spans="1:10" x14ac:dyDescent="0.25">
      <c r="A17331" s="2" t="s">
        <v>2367</v>
      </c>
      <c r="B17331" s="2" t="s">
        <v>2374</v>
      </c>
      <c r="C17331" s="2" t="s">
        <v>2698</v>
      </c>
      <c r="D17331" s="50" t="s">
        <v>11248</v>
      </c>
      <c r="E17331" s="2">
        <v>4</v>
      </c>
      <c r="F17331" s="2">
        <v>4</v>
      </c>
      <c r="G17331" s="2">
        <f t="shared" si="549"/>
        <v>0</v>
      </c>
      <c r="H17331" s="9">
        <v>45689</v>
      </c>
      <c r="I17331" s="2" t="s">
        <v>33</v>
      </c>
      <c r="J17331" s="2">
        <f t="shared" si="550"/>
        <v>0</v>
      </c>
    </row>
    <row r="17332" spans="1:10" x14ac:dyDescent="0.25">
      <c r="A17332" s="2" t="s">
        <v>2367</v>
      </c>
      <c r="B17332" s="2" t="s">
        <v>2374</v>
      </c>
      <c r="C17332" s="2" t="s">
        <v>2788</v>
      </c>
      <c r="D17332" s="50" t="s">
        <v>7680</v>
      </c>
      <c r="E17332" s="2">
        <v>14</v>
      </c>
      <c r="F17332" s="2">
        <v>13</v>
      </c>
      <c r="G17332" s="2">
        <f t="shared" si="549"/>
        <v>-1</v>
      </c>
      <c r="H17332" s="9">
        <v>45689</v>
      </c>
      <c r="I17332" s="2" t="s">
        <v>33</v>
      </c>
      <c r="J17332" s="2">
        <f t="shared" si="550"/>
        <v>1</v>
      </c>
    </row>
    <row r="17333" spans="1:10" x14ac:dyDescent="0.25">
      <c r="A17333" s="2" t="s">
        <v>2367</v>
      </c>
      <c r="B17333" s="2" t="s">
        <v>2374</v>
      </c>
      <c r="C17333" s="2" t="s">
        <v>2844</v>
      </c>
      <c r="D17333" s="50" t="s">
        <v>7681</v>
      </c>
      <c r="E17333" s="2">
        <v>3</v>
      </c>
      <c r="F17333" s="2">
        <v>0</v>
      </c>
      <c r="G17333" s="2">
        <f t="shared" si="549"/>
        <v>-3</v>
      </c>
      <c r="H17333" s="9">
        <v>45689</v>
      </c>
      <c r="I17333" s="2" t="s">
        <v>33</v>
      </c>
      <c r="J17333" s="2">
        <f t="shared" si="550"/>
        <v>1</v>
      </c>
    </row>
    <row r="17334" spans="1:10" x14ac:dyDescent="0.25">
      <c r="A17334" s="2" t="s">
        <v>2367</v>
      </c>
      <c r="B17334" s="2" t="s">
        <v>2374</v>
      </c>
      <c r="C17334" s="2" t="s">
        <v>2576</v>
      </c>
      <c r="D17334" s="50" t="s">
        <v>2577</v>
      </c>
      <c r="E17334" s="2">
        <v>1</v>
      </c>
      <c r="F17334" s="2">
        <v>1</v>
      </c>
      <c r="G17334" s="2">
        <f t="shared" si="549"/>
        <v>0</v>
      </c>
      <c r="H17334" s="9">
        <v>45689</v>
      </c>
      <c r="I17334" s="2" t="s">
        <v>33</v>
      </c>
      <c r="J17334" s="2">
        <f t="shared" si="550"/>
        <v>0</v>
      </c>
    </row>
    <row r="17335" spans="1:10" x14ac:dyDescent="0.25">
      <c r="A17335" s="2" t="s">
        <v>2367</v>
      </c>
      <c r="B17335" s="2" t="s">
        <v>2374</v>
      </c>
      <c r="C17335" s="2" t="s">
        <v>2563</v>
      </c>
      <c r="D17335" s="50" t="s">
        <v>11249</v>
      </c>
      <c r="E17335" s="2">
        <v>12</v>
      </c>
      <c r="F17335" s="2">
        <v>13</v>
      </c>
      <c r="G17335" s="2">
        <f t="shared" si="549"/>
        <v>1</v>
      </c>
      <c r="H17335" s="9">
        <v>45689</v>
      </c>
      <c r="I17335" s="2" t="s">
        <v>33</v>
      </c>
      <c r="J17335" s="2">
        <f t="shared" si="550"/>
        <v>1</v>
      </c>
    </row>
    <row r="17336" spans="1:10" x14ac:dyDescent="0.25">
      <c r="A17336" s="2" t="s">
        <v>2367</v>
      </c>
      <c r="B17336" s="2" t="s">
        <v>2374</v>
      </c>
      <c r="C17336" s="2" t="s">
        <v>8487</v>
      </c>
      <c r="D17336" s="50" t="s">
        <v>8488</v>
      </c>
      <c r="E17336" s="2">
        <v>1</v>
      </c>
      <c r="F17336" s="2">
        <v>0</v>
      </c>
      <c r="G17336" s="2">
        <f t="shared" si="549"/>
        <v>-1</v>
      </c>
      <c r="H17336" s="9">
        <v>45689</v>
      </c>
      <c r="I17336" s="2" t="s">
        <v>33</v>
      </c>
      <c r="J17336" s="2">
        <f t="shared" si="550"/>
        <v>1</v>
      </c>
    </row>
    <row r="17337" spans="1:10" x14ac:dyDescent="0.25">
      <c r="A17337" s="2" t="s">
        <v>2367</v>
      </c>
      <c r="B17337" s="2" t="s">
        <v>2374</v>
      </c>
      <c r="C17337" s="2" t="s">
        <v>8491</v>
      </c>
      <c r="D17337" s="50" t="s">
        <v>8492</v>
      </c>
      <c r="E17337" s="2">
        <v>1</v>
      </c>
      <c r="F17337" s="2">
        <v>1</v>
      </c>
      <c r="G17337" s="2">
        <f t="shared" si="549"/>
        <v>0</v>
      </c>
      <c r="H17337" s="9">
        <v>45689</v>
      </c>
      <c r="I17337" s="2" t="s">
        <v>33</v>
      </c>
      <c r="J17337" s="2">
        <f t="shared" si="550"/>
        <v>0</v>
      </c>
    </row>
    <row r="17338" spans="1:10" x14ac:dyDescent="0.25">
      <c r="A17338" s="2" t="s">
        <v>2367</v>
      </c>
      <c r="B17338" s="2" t="s">
        <v>2374</v>
      </c>
      <c r="C17338" s="2" t="s">
        <v>2820</v>
      </c>
      <c r="D17338" s="50" t="s">
        <v>2821</v>
      </c>
      <c r="E17338" s="2">
        <v>5</v>
      </c>
      <c r="F17338" s="2">
        <v>0</v>
      </c>
      <c r="G17338" s="2">
        <f t="shared" si="549"/>
        <v>-5</v>
      </c>
      <c r="H17338" s="9">
        <v>45689</v>
      </c>
      <c r="I17338" s="2" t="s">
        <v>33</v>
      </c>
      <c r="J17338" s="2">
        <f t="shared" si="550"/>
        <v>1</v>
      </c>
    </row>
    <row r="17339" spans="1:10" x14ac:dyDescent="0.25">
      <c r="A17339" s="2" t="s">
        <v>2367</v>
      </c>
      <c r="B17339" s="2" t="s">
        <v>2374</v>
      </c>
      <c r="C17339" s="2" t="s">
        <v>10429</v>
      </c>
      <c r="D17339" s="50" t="s">
        <v>11250</v>
      </c>
      <c r="E17339" s="2">
        <v>3</v>
      </c>
      <c r="F17339" s="2">
        <v>0</v>
      </c>
      <c r="G17339" s="2">
        <f t="shared" si="549"/>
        <v>-3</v>
      </c>
      <c r="H17339" s="9">
        <v>45689</v>
      </c>
      <c r="I17339" s="2" t="s">
        <v>33</v>
      </c>
      <c r="J17339" s="2">
        <f t="shared" si="550"/>
        <v>1</v>
      </c>
    </row>
    <row r="17340" spans="1:10" x14ac:dyDescent="0.25">
      <c r="A17340" s="2" t="s">
        <v>2367</v>
      </c>
      <c r="B17340" s="2" t="s">
        <v>2374</v>
      </c>
      <c r="C17340" s="2" t="s">
        <v>2596</v>
      </c>
      <c r="D17340" s="50" t="s">
        <v>2597</v>
      </c>
      <c r="E17340" s="2">
        <v>3</v>
      </c>
      <c r="F17340" s="2">
        <v>0</v>
      </c>
      <c r="G17340" s="2">
        <f t="shared" si="549"/>
        <v>-3</v>
      </c>
      <c r="H17340" s="9">
        <v>45689</v>
      </c>
      <c r="I17340" s="2" t="s">
        <v>33</v>
      </c>
      <c r="J17340" s="2">
        <f t="shared" si="550"/>
        <v>1</v>
      </c>
    </row>
    <row r="17341" spans="1:10" x14ac:dyDescent="0.25">
      <c r="A17341" s="2" t="s">
        <v>2367</v>
      </c>
      <c r="B17341" s="2" t="s">
        <v>2374</v>
      </c>
      <c r="C17341" s="2" t="s">
        <v>2738</v>
      </c>
      <c r="D17341" s="50" t="s">
        <v>11251</v>
      </c>
      <c r="E17341" s="2">
        <v>3</v>
      </c>
      <c r="F17341" s="2">
        <v>1</v>
      </c>
      <c r="G17341" s="2">
        <f t="shared" si="549"/>
        <v>-2</v>
      </c>
      <c r="H17341" s="9">
        <v>45689</v>
      </c>
      <c r="I17341" s="2" t="s">
        <v>33</v>
      </c>
      <c r="J17341" s="2">
        <f t="shared" si="550"/>
        <v>1</v>
      </c>
    </row>
    <row r="17342" spans="1:10" x14ac:dyDescent="0.25">
      <c r="A17342" s="2" t="s">
        <v>2367</v>
      </c>
      <c r="B17342" s="2" t="s">
        <v>2374</v>
      </c>
      <c r="C17342" s="2" t="s">
        <v>8493</v>
      </c>
      <c r="D17342" s="50" t="s">
        <v>8494</v>
      </c>
      <c r="E17342" s="2">
        <v>4</v>
      </c>
      <c r="F17342" s="2">
        <v>0</v>
      </c>
      <c r="G17342" s="2">
        <f t="shared" si="549"/>
        <v>-4</v>
      </c>
      <c r="H17342" s="9">
        <v>45689</v>
      </c>
      <c r="I17342" s="2" t="s">
        <v>33</v>
      </c>
      <c r="J17342" s="2">
        <f t="shared" si="550"/>
        <v>1</v>
      </c>
    </row>
    <row r="17343" spans="1:10" x14ac:dyDescent="0.25">
      <c r="A17343" s="2" t="s">
        <v>2367</v>
      </c>
      <c r="B17343" s="2" t="s">
        <v>2374</v>
      </c>
      <c r="C17343" s="2" t="s">
        <v>2411</v>
      </c>
      <c r="D17343" s="50" t="s">
        <v>8496</v>
      </c>
      <c r="E17343" s="2">
        <v>1</v>
      </c>
      <c r="F17343" s="2">
        <v>1</v>
      </c>
      <c r="G17343" s="2">
        <f t="shared" si="549"/>
        <v>0</v>
      </c>
      <c r="H17343" s="9">
        <v>45689</v>
      </c>
      <c r="I17343" s="2" t="s">
        <v>33</v>
      </c>
      <c r="J17343" s="2">
        <f t="shared" si="550"/>
        <v>0</v>
      </c>
    </row>
    <row r="17344" spans="1:10" x14ac:dyDescent="0.25">
      <c r="A17344" s="2" t="s">
        <v>2367</v>
      </c>
      <c r="B17344" s="2" t="s">
        <v>2374</v>
      </c>
      <c r="C17344" s="2" t="s">
        <v>2672</v>
      </c>
      <c r="D17344" s="50" t="s">
        <v>11252</v>
      </c>
      <c r="E17344" s="2">
        <v>6</v>
      </c>
      <c r="F17344" s="2">
        <v>5</v>
      </c>
      <c r="G17344" s="2">
        <f t="shared" si="549"/>
        <v>-1</v>
      </c>
      <c r="H17344" s="9">
        <v>45689</v>
      </c>
      <c r="I17344" s="2" t="s">
        <v>33</v>
      </c>
      <c r="J17344" s="2">
        <f t="shared" si="550"/>
        <v>1</v>
      </c>
    </row>
    <row r="17345" spans="1:10" x14ac:dyDescent="0.25">
      <c r="A17345" s="2" t="s">
        <v>2367</v>
      </c>
      <c r="B17345" s="2" t="s">
        <v>2374</v>
      </c>
      <c r="C17345" s="2" t="s">
        <v>8516</v>
      </c>
      <c r="D17345" s="50" t="s">
        <v>8517</v>
      </c>
      <c r="E17345" s="2">
        <v>3</v>
      </c>
      <c r="F17345" s="2">
        <v>3</v>
      </c>
      <c r="G17345" s="2">
        <f t="shared" si="549"/>
        <v>0</v>
      </c>
      <c r="H17345" s="9">
        <v>45689</v>
      </c>
      <c r="I17345" s="2" t="s">
        <v>33</v>
      </c>
      <c r="J17345" s="2">
        <f t="shared" si="550"/>
        <v>0</v>
      </c>
    </row>
    <row r="17346" spans="1:10" x14ac:dyDescent="0.25">
      <c r="A17346" s="2" t="s">
        <v>2367</v>
      </c>
      <c r="B17346" s="2" t="s">
        <v>2368</v>
      </c>
      <c r="C17346" s="2" t="s">
        <v>2551</v>
      </c>
      <c r="D17346" s="50" t="s">
        <v>11253</v>
      </c>
      <c r="E17346" s="2">
        <v>2</v>
      </c>
      <c r="F17346" s="2">
        <v>2</v>
      </c>
      <c r="G17346" s="2">
        <f t="shared" si="549"/>
        <v>0</v>
      </c>
      <c r="H17346" s="9">
        <v>45689</v>
      </c>
      <c r="I17346" s="2" t="s">
        <v>33</v>
      </c>
      <c r="J17346" s="2">
        <f t="shared" si="550"/>
        <v>0</v>
      </c>
    </row>
    <row r="17347" spans="1:10" x14ac:dyDescent="0.25">
      <c r="A17347" s="2" t="s">
        <v>2367</v>
      </c>
      <c r="B17347" s="2" t="s">
        <v>2368</v>
      </c>
      <c r="C17347" s="2" t="s">
        <v>8323</v>
      </c>
      <c r="D17347" s="50" t="s">
        <v>8324</v>
      </c>
      <c r="E17347" s="2">
        <v>1</v>
      </c>
      <c r="F17347" s="2">
        <v>1</v>
      </c>
      <c r="G17347" s="2">
        <f t="shared" si="549"/>
        <v>0</v>
      </c>
      <c r="H17347" s="9">
        <v>45689</v>
      </c>
      <c r="I17347" s="2" t="s">
        <v>33</v>
      </c>
      <c r="J17347" s="2">
        <f t="shared" si="550"/>
        <v>0</v>
      </c>
    </row>
    <row r="17348" spans="1:10" x14ac:dyDescent="0.25">
      <c r="A17348" s="2" t="s">
        <v>2367</v>
      </c>
      <c r="B17348" s="2" t="s">
        <v>2368</v>
      </c>
      <c r="C17348" s="2" t="s">
        <v>2512</v>
      </c>
      <c r="D17348" s="50" t="s">
        <v>2513</v>
      </c>
      <c r="E17348" s="2">
        <v>6</v>
      </c>
      <c r="F17348" s="2">
        <v>6</v>
      </c>
      <c r="G17348" s="2">
        <f t="shared" si="549"/>
        <v>0</v>
      </c>
      <c r="H17348" s="9">
        <v>45689</v>
      </c>
      <c r="I17348" s="2" t="s">
        <v>33</v>
      </c>
      <c r="J17348" s="2">
        <f t="shared" si="550"/>
        <v>0</v>
      </c>
    </row>
    <row r="17349" spans="1:10" x14ac:dyDescent="0.25">
      <c r="A17349" s="2" t="s">
        <v>2367</v>
      </c>
      <c r="B17349" s="2" t="s">
        <v>2368</v>
      </c>
      <c r="C17349" s="2" t="s">
        <v>2424</v>
      </c>
      <c r="D17349" s="50" t="s">
        <v>11254</v>
      </c>
      <c r="E17349" s="2">
        <v>2</v>
      </c>
      <c r="F17349" s="2">
        <v>2</v>
      </c>
      <c r="G17349" s="2">
        <f t="shared" si="549"/>
        <v>0</v>
      </c>
      <c r="H17349" s="9">
        <v>45689</v>
      </c>
      <c r="I17349" s="2" t="s">
        <v>33</v>
      </c>
      <c r="J17349" s="2">
        <f t="shared" si="550"/>
        <v>0</v>
      </c>
    </row>
    <row r="17350" spans="1:10" x14ac:dyDescent="0.25">
      <c r="A17350" s="2" t="s">
        <v>2367</v>
      </c>
      <c r="B17350" s="2" t="s">
        <v>2368</v>
      </c>
      <c r="C17350" s="2" t="s">
        <v>11255</v>
      </c>
      <c r="D17350" s="50" t="s">
        <v>11256</v>
      </c>
      <c r="E17350" s="2">
        <v>4</v>
      </c>
      <c r="F17350" s="2">
        <v>4</v>
      </c>
      <c r="G17350" s="2">
        <f t="shared" si="549"/>
        <v>0</v>
      </c>
      <c r="H17350" s="9">
        <v>45689</v>
      </c>
      <c r="I17350" s="2" t="s">
        <v>33</v>
      </c>
      <c r="J17350" s="2">
        <f t="shared" si="550"/>
        <v>0</v>
      </c>
    </row>
    <row r="17351" spans="1:10" x14ac:dyDescent="0.25">
      <c r="A17351" s="2" t="s">
        <v>2367</v>
      </c>
      <c r="B17351" s="2" t="s">
        <v>2368</v>
      </c>
      <c r="C17351" s="2" t="s">
        <v>6076</v>
      </c>
      <c r="D17351" s="50" t="s">
        <v>6077</v>
      </c>
      <c r="E17351" s="2">
        <v>1</v>
      </c>
      <c r="F17351" s="2">
        <v>1</v>
      </c>
      <c r="G17351" s="2">
        <f t="shared" si="549"/>
        <v>0</v>
      </c>
      <c r="H17351" s="9">
        <v>45689</v>
      </c>
      <c r="I17351" s="2" t="s">
        <v>33</v>
      </c>
      <c r="J17351" s="2">
        <f t="shared" si="550"/>
        <v>0</v>
      </c>
    </row>
    <row r="17352" spans="1:10" x14ac:dyDescent="0.25">
      <c r="A17352" s="2" t="s">
        <v>2367</v>
      </c>
      <c r="B17352" s="2" t="s">
        <v>2368</v>
      </c>
      <c r="C17352" s="2" t="s">
        <v>6094</v>
      </c>
      <c r="D17352" s="50" t="s">
        <v>6095</v>
      </c>
      <c r="E17352" s="2">
        <v>7</v>
      </c>
      <c r="F17352" s="2">
        <v>7</v>
      </c>
      <c r="G17352" s="2">
        <f t="shared" si="549"/>
        <v>0</v>
      </c>
      <c r="H17352" s="9">
        <v>45689</v>
      </c>
      <c r="I17352" s="2" t="s">
        <v>33</v>
      </c>
      <c r="J17352" s="2">
        <f t="shared" si="550"/>
        <v>0</v>
      </c>
    </row>
    <row r="17353" spans="1:10" x14ac:dyDescent="0.25">
      <c r="A17353" s="2" t="s">
        <v>2367</v>
      </c>
      <c r="B17353" s="2" t="s">
        <v>2368</v>
      </c>
      <c r="C17353" s="2" t="s">
        <v>6096</v>
      </c>
      <c r="D17353" s="50" t="s">
        <v>6097</v>
      </c>
      <c r="E17353" s="2">
        <v>5</v>
      </c>
      <c r="F17353" s="2">
        <v>5</v>
      </c>
      <c r="G17353" s="2">
        <f t="shared" ref="G17353:G17416" si="551">F17353-E17353</f>
        <v>0</v>
      </c>
      <c r="H17353" s="9">
        <v>45689</v>
      </c>
      <c r="I17353" s="2" t="s">
        <v>33</v>
      </c>
      <c r="J17353" s="2">
        <f t="shared" si="550"/>
        <v>0</v>
      </c>
    </row>
    <row r="17354" spans="1:10" x14ac:dyDescent="0.25">
      <c r="A17354" s="2" t="s">
        <v>2367</v>
      </c>
      <c r="B17354" s="2" t="s">
        <v>2368</v>
      </c>
      <c r="C17354" s="2" t="s">
        <v>2377</v>
      </c>
      <c r="D17354" s="50" t="s">
        <v>8419</v>
      </c>
      <c r="E17354" s="2">
        <v>1</v>
      </c>
      <c r="F17354" s="2">
        <v>1</v>
      </c>
      <c r="G17354" s="2">
        <f t="shared" si="551"/>
        <v>0</v>
      </c>
      <c r="H17354" s="9">
        <v>45689</v>
      </c>
      <c r="I17354" s="2" t="s">
        <v>33</v>
      </c>
      <c r="J17354" s="2">
        <f t="shared" si="550"/>
        <v>0</v>
      </c>
    </row>
    <row r="17355" spans="1:10" x14ac:dyDescent="0.25">
      <c r="A17355" s="2" t="s">
        <v>2367</v>
      </c>
      <c r="B17355" s="2" t="s">
        <v>2368</v>
      </c>
      <c r="C17355" s="2" t="s">
        <v>5323</v>
      </c>
      <c r="D17355" s="50" t="s">
        <v>6102</v>
      </c>
      <c r="E17355" s="2">
        <v>2</v>
      </c>
      <c r="F17355" s="2">
        <v>2</v>
      </c>
      <c r="G17355" s="2">
        <f t="shared" si="551"/>
        <v>0</v>
      </c>
      <c r="H17355" s="9">
        <v>45689</v>
      </c>
      <c r="I17355" s="2" t="s">
        <v>33</v>
      </c>
      <c r="J17355" s="2">
        <f t="shared" si="550"/>
        <v>0</v>
      </c>
    </row>
    <row r="17356" spans="1:10" x14ac:dyDescent="0.25">
      <c r="A17356" s="2" t="s">
        <v>2367</v>
      </c>
      <c r="B17356" s="2" t="s">
        <v>2368</v>
      </c>
      <c r="C17356" s="2" t="s">
        <v>2384</v>
      </c>
      <c r="D17356" s="50" t="s">
        <v>8425</v>
      </c>
      <c r="E17356" s="2">
        <v>1</v>
      </c>
      <c r="F17356" s="2">
        <v>1</v>
      </c>
      <c r="G17356" s="2">
        <f t="shared" si="551"/>
        <v>0</v>
      </c>
      <c r="H17356" s="9">
        <v>45689</v>
      </c>
      <c r="I17356" s="2" t="s">
        <v>33</v>
      </c>
      <c r="J17356" s="2">
        <f t="shared" si="550"/>
        <v>0</v>
      </c>
    </row>
    <row r="17357" spans="1:10" x14ac:dyDescent="0.25">
      <c r="A17357" s="2" t="s">
        <v>2367</v>
      </c>
      <c r="B17357" s="2" t="s">
        <v>2368</v>
      </c>
      <c r="C17357" s="2" t="s">
        <v>2479</v>
      </c>
      <c r="D17357" s="50" t="s">
        <v>2480</v>
      </c>
      <c r="E17357" s="2">
        <v>1</v>
      </c>
      <c r="F17357" s="2">
        <v>1</v>
      </c>
      <c r="G17357" s="2">
        <f t="shared" si="551"/>
        <v>0</v>
      </c>
      <c r="H17357" s="9">
        <v>45689</v>
      </c>
      <c r="I17357" s="2" t="s">
        <v>33</v>
      </c>
      <c r="J17357" s="2">
        <f t="shared" si="550"/>
        <v>0</v>
      </c>
    </row>
    <row r="17358" spans="1:10" x14ac:dyDescent="0.25">
      <c r="A17358" s="2" t="s">
        <v>2367</v>
      </c>
      <c r="B17358" s="2" t="s">
        <v>2368</v>
      </c>
      <c r="C17358" s="2" t="s">
        <v>2369</v>
      </c>
      <c r="D17358" s="50" t="s">
        <v>2370</v>
      </c>
      <c r="E17358" s="2">
        <v>3</v>
      </c>
      <c r="F17358" s="2">
        <v>3</v>
      </c>
      <c r="G17358" s="2">
        <f t="shared" si="551"/>
        <v>0</v>
      </c>
      <c r="H17358" s="9">
        <v>45689</v>
      </c>
      <c r="I17358" s="2" t="s">
        <v>33</v>
      </c>
      <c r="J17358" s="2">
        <f t="shared" si="550"/>
        <v>0</v>
      </c>
    </row>
    <row r="17359" spans="1:10" x14ac:dyDescent="0.25">
      <c r="A17359" s="2" t="s">
        <v>2367</v>
      </c>
      <c r="B17359" s="2" t="s">
        <v>2368</v>
      </c>
      <c r="C17359" s="2" t="s">
        <v>10436</v>
      </c>
      <c r="D17359" s="50" t="s">
        <v>10437</v>
      </c>
      <c r="E17359" s="2">
        <v>2</v>
      </c>
      <c r="F17359" s="2">
        <v>2</v>
      </c>
      <c r="G17359" s="2">
        <f t="shared" si="551"/>
        <v>0</v>
      </c>
      <c r="H17359" s="9">
        <v>45689</v>
      </c>
      <c r="I17359" s="2" t="s">
        <v>33</v>
      </c>
      <c r="J17359" s="2">
        <f t="shared" si="550"/>
        <v>0</v>
      </c>
    </row>
    <row r="17360" spans="1:10" x14ac:dyDescent="0.25">
      <c r="A17360" s="2" t="s">
        <v>2367</v>
      </c>
      <c r="B17360" s="2" t="s">
        <v>5244</v>
      </c>
      <c r="C17360" s="2" t="s">
        <v>8330</v>
      </c>
      <c r="D17360" s="50" t="s">
        <v>11257</v>
      </c>
      <c r="E17360" s="2">
        <v>2</v>
      </c>
      <c r="F17360" s="2">
        <v>2</v>
      </c>
      <c r="G17360" s="2">
        <f t="shared" si="551"/>
        <v>0</v>
      </c>
      <c r="H17360" s="9">
        <v>45689</v>
      </c>
      <c r="I17360" s="2" t="s">
        <v>33</v>
      </c>
      <c r="J17360" s="2">
        <f t="shared" si="550"/>
        <v>0</v>
      </c>
    </row>
    <row r="17361" spans="1:10" x14ac:dyDescent="0.25">
      <c r="A17361" s="2" t="s">
        <v>2367</v>
      </c>
      <c r="B17361" s="2" t="s">
        <v>2371</v>
      </c>
      <c r="C17361" s="2" t="s">
        <v>10390</v>
      </c>
      <c r="D17361" s="50" t="s">
        <v>10391</v>
      </c>
      <c r="E17361" s="2">
        <v>2</v>
      </c>
      <c r="F17361" s="2">
        <v>0</v>
      </c>
      <c r="G17361" s="2">
        <f t="shared" si="551"/>
        <v>-2</v>
      </c>
      <c r="H17361" s="9">
        <v>45689</v>
      </c>
      <c r="I17361" s="2" t="s">
        <v>33</v>
      </c>
      <c r="J17361" s="2">
        <f t="shared" si="550"/>
        <v>1</v>
      </c>
    </row>
    <row r="17362" spans="1:10" x14ac:dyDescent="0.25">
      <c r="A17362" s="2" t="s">
        <v>2367</v>
      </c>
      <c r="B17362" s="2" t="s">
        <v>2371</v>
      </c>
      <c r="C17362" s="2" t="s">
        <v>2372</v>
      </c>
      <c r="D17362" s="50" t="s">
        <v>6111</v>
      </c>
      <c r="E17362" s="2">
        <v>34</v>
      </c>
      <c r="F17362" s="2">
        <v>33</v>
      </c>
      <c r="G17362" s="2">
        <f t="shared" si="551"/>
        <v>-1</v>
      </c>
      <c r="H17362" s="9">
        <v>45689</v>
      </c>
      <c r="I17362" s="2" t="s">
        <v>33</v>
      </c>
      <c r="J17362" s="2">
        <f t="shared" si="550"/>
        <v>1</v>
      </c>
    </row>
    <row r="17363" spans="1:10" x14ac:dyDescent="0.25">
      <c r="A17363" s="2" t="s">
        <v>2367</v>
      </c>
      <c r="B17363" s="2" t="s">
        <v>2371</v>
      </c>
      <c r="C17363" s="2" t="s">
        <v>2390</v>
      </c>
      <c r="D17363" s="50" t="s">
        <v>5357</v>
      </c>
      <c r="E17363" s="2">
        <v>1</v>
      </c>
      <c r="F17363" s="2">
        <v>1</v>
      </c>
      <c r="G17363" s="2">
        <f t="shared" si="551"/>
        <v>0</v>
      </c>
      <c r="H17363" s="9">
        <v>45689</v>
      </c>
      <c r="I17363" s="2" t="s">
        <v>33</v>
      </c>
      <c r="J17363" s="2">
        <f t="shared" si="550"/>
        <v>0</v>
      </c>
    </row>
    <row r="17364" spans="1:10" x14ac:dyDescent="0.25">
      <c r="A17364" s="2" t="s">
        <v>2367</v>
      </c>
      <c r="B17364" s="2" t="s">
        <v>2371</v>
      </c>
      <c r="C17364" s="2" t="s">
        <v>6112</v>
      </c>
      <c r="D17364" s="50" t="s">
        <v>11258</v>
      </c>
      <c r="E17364" s="2">
        <v>4</v>
      </c>
      <c r="F17364" s="2">
        <v>4</v>
      </c>
      <c r="G17364" s="2">
        <f t="shared" si="551"/>
        <v>0</v>
      </c>
      <c r="H17364" s="9">
        <v>45689</v>
      </c>
      <c r="I17364" s="2" t="s">
        <v>33</v>
      </c>
      <c r="J17364" s="2">
        <f t="shared" si="550"/>
        <v>0</v>
      </c>
    </row>
    <row r="17365" spans="1:10" x14ac:dyDescent="0.25">
      <c r="A17365" s="2" t="s">
        <v>2367</v>
      </c>
      <c r="B17365" s="2" t="s">
        <v>2371</v>
      </c>
      <c r="C17365" s="2" t="s">
        <v>8450</v>
      </c>
      <c r="D17365" s="50" t="s">
        <v>8451</v>
      </c>
      <c r="E17365" s="2">
        <v>1</v>
      </c>
      <c r="F17365" s="2">
        <v>1</v>
      </c>
      <c r="G17365" s="2">
        <f t="shared" si="551"/>
        <v>0</v>
      </c>
      <c r="H17365" s="9">
        <v>45689</v>
      </c>
      <c r="I17365" s="2" t="s">
        <v>33</v>
      </c>
      <c r="J17365" s="2">
        <f t="shared" si="550"/>
        <v>0</v>
      </c>
    </row>
    <row r="17366" spans="1:10" x14ac:dyDescent="0.25">
      <c r="A17366" s="2" t="s">
        <v>2367</v>
      </c>
      <c r="B17366" s="2" t="s">
        <v>2371</v>
      </c>
      <c r="C17366" s="2" t="s">
        <v>10394</v>
      </c>
      <c r="D17366" s="50" t="s">
        <v>10395</v>
      </c>
      <c r="E17366" s="2">
        <v>1</v>
      </c>
      <c r="F17366" s="2">
        <v>2</v>
      </c>
      <c r="G17366" s="2">
        <f t="shared" si="551"/>
        <v>1</v>
      </c>
      <c r="H17366" s="9">
        <v>45689</v>
      </c>
      <c r="I17366" s="2" t="s">
        <v>33</v>
      </c>
      <c r="J17366" s="2">
        <f t="shared" si="550"/>
        <v>1</v>
      </c>
    </row>
    <row r="17367" spans="1:10" x14ac:dyDescent="0.25">
      <c r="A17367" s="2" t="s">
        <v>2367</v>
      </c>
      <c r="B17367" s="2" t="s">
        <v>2371</v>
      </c>
      <c r="C17367" s="2" t="s">
        <v>5360</v>
      </c>
      <c r="D17367" s="50" t="s">
        <v>8452</v>
      </c>
      <c r="E17367" s="2">
        <v>5</v>
      </c>
      <c r="F17367" s="2">
        <v>5</v>
      </c>
      <c r="G17367" s="2">
        <f t="shared" si="551"/>
        <v>0</v>
      </c>
      <c r="H17367" s="9">
        <v>45689</v>
      </c>
      <c r="I17367" s="2" t="s">
        <v>33</v>
      </c>
      <c r="J17367" s="2">
        <f t="shared" si="550"/>
        <v>0</v>
      </c>
    </row>
    <row r="17368" spans="1:10" x14ac:dyDescent="0.25">
      <c r="A17368" s="2" t="s">
        <v>2367</v>
      </c>
      <c r="B17368" s="2" t="s">
        <v>2371</v>
      </c>
      <c r="C17368" s="2" t="s">
        <v>2392</v>
      </c>
      <c r="D17368" s="50" t="s">
        <v>2393</v>
      </c>
      <c r="E17368" s="2">
        <v>33</v>
      </c>
      <c r="F17368" s="2">
        <v>32</v>
      </c>
      <c r="G17368" s="2">
        <f t="shared" si="551"/>
        <v>-1</v>
      </c>
      <c r="H17368" s="9">
        <v>45689</v>
      </c>
      <c r="I17368" s="2" t="s">
        <v>33</v>
      </c>
      <c r="J17368" s="2">
        <f t="shared" si="550"/>
        <v>1</v>
      </c>
    </row>
    <row r="17369" spans="1:10" x14ac:dyDescent="0.25">
      <c r="A17369" s="2" t="s">
        <v>2367</v>
      </c>
      <c r="B17369" s="2" t="s">
        <v>2371</v>
      </c>
      <c r="C17369" s="2" t="s">
        <v>11259</v>
      </c>
      <c r="D17369" s="50" t="s">
        <v>11260</v>
      </c>
      <c r="E17369" s="2">
        <v>2</v>
      </c>
      <c r="F17369" s="2">
        <v>2</v>
      </c>
      <c r="G17369" s="2">
        <f t="shared" si="551"/>
        <v>0</v>
      </c>
      <c r="H17369" s="9">
        <v>45689</v>
      </c>
      <c r="I17369" s="2" t="s">
        <v>33</v>
      </c>
      <c r="J17369" s="2">
        <f t="shared" si="550"/>
        <v>0</v>
      </c>
    </row>
    <row r="17370" spans="1:10" x14ac:dyDescent="0.25">
      <c r="A17370" s="2" t="s">
        <v>2367</v>
      </c>
      <c r="B17370" s="2" t="s">
        <v>2371</v>
      </c>
      <c r="C17370" s="2" t="s">
        <v>2394</v>
      </c>
      <c r="D17370" s="50" t="s">
        <v>11261</v>
      </c>
      <c r="E17370" s="2">
        <v>1</v>
      </c>
      <c r="F17370" s="2">
        <v>2</v>
      </c>
      <c r="G17370" s="2">
        <f t="shared" si="551"/>
        <v>1</v>
      </c>
      <c r="H17370" s="9">
        <v>45689</v>
      </c>
      <c r="I17370" s="2" t="s">
        <v>33</v>
      </c>
      <c r="J17370" s="2">
        <f t="shared" si="550"/>
        <v>1</v>
      </c>
    </row>
    <row r="17371" spans="1:10" x14ac:dyDescent="0.25">
      <c r="A17371" s="2" t="s">
        <v>2367</v>
      </c>
      <c r="B17371" s="2" t="s">
        <v>5259</v>
      </c>
      <c r="C17371" s="2" t="s">
        <v>6126</v>
      </c>
      <c r="D17371" s="50" t="s">
        <v>6127</v>
      </c>
      <c r="E17371" s="2">
        <v>3</v>
      </c>
      <c r="F17371" s="2">
        <v>3</v>
      </c>
      <c r="G17371" s="2">
        <f t="shared" si="551"/>
        <v>0</v>
      </c>
      <c r="H17371" s="9">
        <v>45689</v>
      </c>
      <c r="I17371" s="2" t="s">
        <v>33</v>
      </c>
      <c r="J17371" s="2">
        <f t="shared" si="550"/>
        <v>0</v>
      </c>
    </row>
    <row r="17372" spans="1:10" x14ac:dyDescent="0.25">
      <c r="A17372" s="2" t="s">
        <v>2367</v>
      </c>
      <c r="B17372" s="2" t="s">
        <v>2600</v>
      </c>
      <c r="C17372" s="2" t="s">
        <v>2838</v>
      </c>
      <c r="D17372" s="50" t="s">
        <v>11262</v>
      </c>
      <c r="E17372" s="2">
        <v>180</v>
      </c>
      <c r="G17372" s="2">
        <f t="shared" si="551"/>
        <v>-180</v>
      </c>
      <c r="H17372" s="9">
        <v>45689</v>
      </c>
      <c r="I17372" s="2" t="s">
        <v>33</v>
      </c>
      <c r="J17372" s="2">
        <f t="shared" si="550"/>
        <v>1</v>
      </c>
    </row>
    <row r="17373" spans="1:10" x14ac:dyDescent="0.25">
      <c r="A17373" s="2" t="s">
        <v>2367</v>
      </c>
      <c r="B17373" s="2" t="s">
        <v>2600</v>
      </c>
      <c r="C17373" s="2" t="s">
        <v>2601</v>
      </c>
      <c r="D17373" s="50" t="s">
        <v>2602</v>
      </c>
      <c r="E17373" s="2">
        <v>146</v>
      </c>
      <c r="F17373" s="2">
        <v>146</v>
      </c>
      <c r="G17373" s="2">
        <f t="shared" si="551"/>
        <v>0</v>
      </c>
      <c r="H17373" s="9">
        <v>45689</v>
      </c>
      <c r="I17373" s="2" t="s">
        <v>33</v>
      </c>
      <c r="J17373" s="2">
        <f t="shared" si="550"/>
        <v>0</v>
      </c>
    </row>
    <row r="17374" spans="1:10" x14ac:dyDescent="0.25">
      <c r="A17374" s="2" t="s">
        <v>2367</v>
      </c>
      <c r="B17374" s="2" t="s">
        <v>2600</v>
      </c>
      <c r="C17374" s="2" t="s">
        <v>2770</v>
      </c>
      <c r="D17374" s="50" t="s">
        <v>5380</v>
      </c>
      <c r="E17374" s="2">
        <v>934</v>
      </c>
      <c r="G17374" s="2">
        <f t="shared" si="551"/>
        <v>-934</v>
      </c>
      <c r="H17374" s="9">
        <v>45689</v>
      </c>
      <c r="I17374" s="2" t="s">
        <v>33</v>
      </c>
      <c r="J17374" s="2">
        <f t="shared" si="550"/>
        <v>1</v>
      </c>
    </row>
    <row r="17375" spans="1:10" x14ac:dyDescent="0.25">
      <c r="A17375" s="2" t="s">
        <v>2367</v>
      </c>
      <c r="B17375" s="2" t="s">
        <v>2600</v>
      </c>
      <c r="C17375" s="2" t="s">
        <v>5383</v>
      </c>
      <c r="D17375" s="50" t="s">
        <v>11263</v>
      </c>
      <c r="E17375" s="2">
        <v>130</v>
      </c>
      <c r="F17375" s="2">
        <v>0</v>
      </c>
      <c r="G17375" s="2">
        <f t="shared" si="551"/>
        <v>-130</v>
      </c>
      <c r="H17375" s="9">
        <v>45689</v>
      </c>
      <c r="I17375" s="2" t="s">
        <v>33</v>
      </c>
      <c r="J17375" s="2">
        <f t="shared" si="550"/>
        <v>1</v>
      </c>
    </row>
    <row r="17376" spans="1:10" x14ac:dyDescent="0.25">
      <c r="A17376" s="2" t="s">
        <v>2367</v>
      </c>
      <c r="B17376" s="2" t="s">
        <v>2600</v>
      </c>
      <c r="C17376" s="2" t="s">
        <v>5385</v>
      </c>
      <c r="D17376" s="50" t="s">
        <v>8470</v>
      </c>
      <c r="E17376" s="2">
        <v>80</v>
      </c>
      <c r="F17376" s="2">
        <v>80</v>
      </c>
      <c r="G17376" s="2">
        <f t="shared" si="551"/>
        <v>0</v>
      </c>
      <c r="H17376" s="9">
        <v>45689</v>
      </c>
      <c r="I17376" s="2" t="s">
        <v>33</v>
      </c>
      <c r="J17376" s="2">
        <f t="shared" si="550"/>
        <v>0</v>
      </c>
    </row>
    <row r="17377" spans="1:10" x14ac:dyDescent="0.25">
      <c r="A17377" s="2" t="s">
        <v>2367</v>
      </c>
      <c r="B17377" s="2" t="s">
        <v>2600</v>
      </c>
      <c r="C17377" s="2" t="s">
        <v>6129</v>
      </c>
      <c r="D17377" s="50" t="s">
        <v>6130</v>
      </c>
      <c r="E17377" s="2">
        <v>8</v>
      </c>
      <c r="F17377" s="2">
        <v>8</v>
      </c>
      <c r="G17377" s="2">
        <f t="shared" si="551"/>
        <v>0</v>
      </c>
      <c r="H17377" s="9">
        <v>45689</v>
      </c>
      <c r="I17377" s="2" t="s">
        <v>33</v>
      </c>
      <c r="J17377" s="2">
        <f t="shared" si="550"/>
        <v>0</v>
      </c>
    </row>
    <row r="17378" spans="1:10" x14ac:dyDescent="0.25">
      <c r="A17378" s="2" t="s">
        <v>2367</v>
      </c>
      <c r="B17378" s="2" t="s">
        <v>2600</v>
      </c>
      <c r="C17378" s="2" t="s">
        <v>5391</v>
      </c>
      <c r="D17378" s="50" t="s">
        <v>5392</v>
      </c>
      <c r="E17378" s="2">
        <v>3</v>
      </c>
      <c r="F17378" s="2">
        <v>3</v>
      </c>
      <c r="G17378" s="2">
        <f t="shared" si="551"/>
        <v>0</v>
      </c>
      <c r="H17378" s="9">
        <v>45689</v>
      </c>
      <c r="I17378" s="2" t="s">
        <v>33</v>
      </c>
      <c r="J17378" s="2">
        <f t="shared" si="550"/>
        <v>0</v>
      </c>
    </row>
    <row r="17379" spans="1:10" x14ac:dyDescent="0.25">
      <c r="A17379" s="2" t="s">
        <v>2367</v>
      </c>
      <c r="B17379" s="2" t="s">
        <v>2600</v>
      </c>
      <c r="C17379" s="2" t="s">
        <v>8475</v>
      </c>
      <c r="D17379" s="50" t="s">
        <v>8476</v>
      </c>
      <c r="E17379" s="2">
        <v>2</v>
      </c>
      <c r="F17379" s="2">
        <v>2</v>
      </c>
      <c r="G17379" s="2">
        <f t="shared" si="551"/>
        <v>0</v>
      </c>
      <c r="H17379" s="9">
        <v>45689</v>
      </c>
      <c r="I17379" s="2" t="s">
        <v>33</v>
      </c>
      <c r="J17379" s="2">
        <f t="shared" si="550"/>
        <v>0</v>
      </c>
    </row>
    <row r="17380" spans="1:10" x14ac:dyDescent="0.25">
      <c r="A17380" s="2" t="s">
        <v>2367</v>
      </c>
      <c r="B17380" s="2" t="s">
        <v>2600</v>
      </c>
      <c r="C17380" s="2" t="s">
        <v>5393</v>
      </c>
      <c r="D17380" s="50" t="s">
        <v>5394</v>
      </c>
      <c r="E17380" s="2">
        <v>1</v>
      </c>
      <c r="F17380" s="2">
        <v>1</v>
      </c>
      <c r="G17380" s="2">
        <f t="shared" si="551"/>
        <v>0</v>
      </c>
      <c r="H17380" s="9">
        <v>45689</v>
      </c>
      <c r="I17380" s="2" t="s">
        <v>33</v>
      </c>
      <c r="J17380" s="2">
        <f t="shared" si="550"/>
        <v>0</v>
      </c>
    </row>
    <row r="17381" spans="1:10" x14ac:dyDescent="0.25">
      <c r="A17381" s="2" t="s">
        <v>2367</v>
      </c>
      <c r="B17381" s="2" t="s">
        <v>2600</v>
      </c>
      <c r="C17381" s="2" t="s">
        <v>5395</v>
      </c>
      <c r="D17381" s="50" t="s">
        <v>5396</v>
      </c>
      <c r="E17381" s="2">
        <v>2</v>
      </c>
      <c r="F17381" s="2">
        <v>2</v>
      </c>
      <c r="G17381" s="2">
        <f t="shared" si="551"/>
        <v>0</v>
      </c>
      <c r="H17381" s="9">
        <v>45689</v>
      </c>
      <c r="I17381" s="2" t="s">
        <v>33</v>
      </c>
      <c r="J17381" s="2">
        <f t="shared" si="550"/>
        <v>0</v>
      </c>
    </row>
    <row r="17382" spans="1:10" x14ac:dyDescent="0.25">
      <c r="A17382" s="2" t="s">
        <v>2367</v>
      </c>
      <c r="B17382" s="2" t="s">
        <v>2600</v>
      </c>
      <c r="C17382" s="2" t="s">
        <v>6137</v>
      </c>
      <c r="D17382" s="50" t="s">
        <v>6138</v>
      </c>
      <c r="E17382" s="2">
        <v>8</v>
      </c>
      <c r="F17382" s="2">
        <v>8</v>
      </c>
      <c r="G17382" s="2">
        <f t="shared" si="551"/>
        <v>0</v>
      </c>
      <c r="H17382" s="9">
        <v>45689</v>
      </c>
      <c r="I17382" s="2" t="s">
        <v>33</v>
      </c>
      <c r="J17382" s="2">
        <f t="shared" si="550"/>
        <v>0</v>
      </c>
    </row>
    <row r="17383" spans="1:10" x14ac:dyDescent="0.25">
      <c r="A17383" s="2" t="s">
        <v>2367</v>
      </c>
      <c r="B17383" s="2" t="s">
        <v>2600</v>
      </c>
      <c r="C17383" s="2" t="s">
        <v>2872</v>
      </c>
      <c r="D17383" s="50" t="s">
        <v>11264</v>
      </c>
      <c r="E17383" s="2">
        <v>15</v>
      </c>
      <c r="F17383" s="2">
        <v>15</v>
      </c>
      <c r="G17383" s="2">
        <f t="shared" si="551"/>
        <v>0</v>
      </c>
      <c r="H17383" s="9">
        <v>45689</v>
      </c>
      <c r="I17383" s="2" t="s">
        <v>33</v>
      </c>
      <c r="J17383" s="2">
        <f t="shared" si="550"/>
        <v>0</v>
      </c>
    </row>
    <row r="17384" spans="1:10" x14ac:dyDescent="0.25">
      <c r="A17384" s="2" t="s">
        <v>2367</v>
      </c>
      <c r="B17384" s="2" t="s">
        <v>2600</v>
      </c>
      <c r="C17384" s="2" t="s">
        <v>8483</v>
      </c>
      <c r="D17384" s="50" t="s">
        <v>8484</v>
      </c>
      <c r="E17384" s="2">
        <v>20</v>
      </c>
      <c r="F17384" s="2">
        <v>0</v>
      </c>
      <c r="G17384" s="2">
        <f t="shared" si="551"/>
        <v>-20</v>
      </c>
      <c r="H17384" s="9">
        <v>45689</v>
      </c>
      <c r="I17384" s="2" t="s">
        <v>33</v>
      </c>
      <c r="J17384" s="2">
        <f t="shared" si="550"/>
        <v>1</v>
      </c>
    </row>
    <row r="17385" spans="1:10" x14ac:dyDescent="0.25">
      <c r="A17385" s="2" t="s">
        <v>2367</v>
      </c>
      <c r="B17385" s="2" t="s">
        <v>2621</v>
      </c>
      <c r="C17385" s="2" t="s">
        <v>6063</v>
      </c>
      <c r="D17385" s="50" t="s">
        <v>6064</v>
      </c>
      <c r="E17385" s="2">
        <v>60</v>
      </c>
      <c r="F17385" s="2">
        <v>60</v>
      </c>
      <c r="G17385" s="2">
        <f t="shared" si="551"/>
        <v>0</v>
      </c>
      <c r="H17385" s="9">
        <v>45689</v>
      </c>
      <c r="I17385" s="2" t="s">
        <v>33</v>
      </c>
      <c r="J17385" s="2">
        <f t="shared" si="550"/>
        <v>0</v>
      </c>
    </row>
    <row r="17386" spans="1:10" x14ac:dyDescent="0.25">
      <c r="A17386" s="2" t="s">
        <v>2367</v>
      </c>
      <c r="B17386" s="2" t="s">
        <v>2621</v>
      </c>
      <c r="C17386" s="2" t="s">
        <v>2746</v>
      </c>
      <c r="D17386" s="50" t="s">
        <v>2747</v>
      </c>
      <c r="E17386" s="2">
        <v>3</v>
      </c>
      <c r="F17386" s="2">
        <v>3</v>
      </c>
      <c r="G17386" s="2">
        <f t="shared" si="551"/>
        <v>0</v>
      </c>
      <c r="H17386" s="9">
        <v>45689</v>
      </c>
      <c r="I17386" s="2" t="s">
        <v>33</v>
      </c>
      <c r="J17386" s="2">
        <f t="shared" si="550"/>
        <v>0</v>
      </c>
    </row>
    <row r="17387" spans="1:10" x14ac:dyDescent="0.25">
      <c r="A17387" s="2" t="s">
        <v>2367</v>
      </c>
      <c r="B17387" s="2" t="s">
        <v>2621</v>
      </c>
      <c r="C17387" s="2" t="s">
        <v>2790</v>
      </c>
      <c r="D17387" s="50" t="s">
        <v>2791</v>
      </c>
      <c r="E17387" s="2">
        <v>2</v>
      </c>
      <c r="F17387" s="2">
        <v>1</v>
      </c>
      <c r="G17387" s="2">
        <f t="shared" si="551"/>
        <v>-1</v>
      </c>
      <c r="H17387" s="9">
        <v>45689</v>
      </c>
      <c r="I17387" s="2" t="s">
        <v>33</v>
      </c>
      <c r="J17387" s="2">
        <f t="shared" si="550"/>
        <v>1</v>
      </c>
    </row>
    <row r="17388" spans="1:10" x14ac:dyDescent="0.25">
      <c r="A17388" s="2" t="s">
        <v>2367</v>
      </c>
      <c r="B17388" s="2" t="s">
        <v>2621</v>
      </c>
      <c r="C17388" s="2" t="s">
        <v>6074</v>
      </c>
      <c r="D17388" s="50" t="s">
        <v>6075</v>
      </c>
      <c r="E17388" s="2">
        <v>3</v>
      </c>
      <c r="F17388" s="2">
        <v>3</v>
      </c>
      <c r="G17388" s="2">
        <f t="shared" si="551"/>
        <v>0</v>
      </c>
      <c r="H17388" s="9">
        <v>45689</v>
      </c>
      <c r="I17388" s="2" t="s">
        <v>33</v>
      </c>
      <c r="J17388" s="2">
        <f t="shared" si="550"/>
        <v>0</v>
      </c>
    </row>
    <row r="17389" spans="1:10" x14ac:dyDescent="0.25">
      <c r="A17389" s="2" t="s">
        <v>2367</v>
      </c>
      <c r="B17389" s="2" t="s">
        <v>2621</v>
      </c>
      <c r="C17389" s="2" t="s">
        <v>8498</v>
      </c>
      <c r="D17389" s="50" t="s">
        <v>8499</v>
      </c>
      <c r="E17389" s="2">
        <v>12</v>
      </c>
      <c r="F17389" s="2">
        <v>0</v>
      </c>
      <c r="G17389" s="2">
        <f t="shared" si="551"/>
        <v>-12</v>
      </c>
      <c r="H17389" s="9">
        <v>45689</v>
      </c>
      <c r="I17389" s="2" t="s">
        <v>33</v>
      </c>
      <c r="J17389" s="2">
        <f t="shared" si="550"/>
        <v>1</v>
      </c>
    </row>
    <row r="17390" spans="1:10" x14ac:dyDescent="0.25">
      <c r="A17390" s="2" t="s">
        <v>2367</v>
      </c>
      <c r="B17390" s="2" t="s">
        <v>2621</v>
      </c>
      <c r="C17390" s="2" t="s">
        <v>8500</v>
      </c>
      <c r="D17390" s="50" t="s">
        <v>8501</v>
      </c>
      <c r="E17390" s="2">
        <v>3</v>
      </c>
      <c r="F17390" s="2">
        <v>0</v>
      </c>
      <c r="G17390" s="2">
        <f t="shared" si="551"/>
        <v>-3</v>
      </c>
      <c r="H17390" s="9">
        <v>45689</v>
      </c>
      <c r="I17390" s="2" t="s">
        <v>33</v>
      </c>
      <c r="J17390" s="2">
        <f t="shared" si="550"/>
        <v>1</v>
      </c>
    </row>
    <row r="17391" spans="1:10" x14ac:dyDescent="0.25">
      <c r="A17391" s="2" t="s">
        <v>2367</v>
      </c>
      <c r="B17391" s="2" t="s">
        <v>2621</v>
      </c>
      <c r="C17391" s="2" t="s">
        <v>8502</v>
      </c>
      <c r="D17391" s="50" t="s">
        <v>8503</v>
      </c>
      <c r="E17391" s="2">
        <v>57</v>
      </c>
      <c r="F17391" s="2">
        <v>57</v>
      </c>
      <c r="G17391" s="2">
        <f t="shared" si="551"/>
        <v>0</v>
      </c>
      <c r="H17391" s="9">
        <v>45689</v>
      </c>
      <c r="I17391" s="2" t="s">
        <v>33</v>
      </c>
      <c r="J17391" s="2">
        <f t="shared" ref="J17391:J17454" si="552">IF(G17391=0,0,1)</f>
        <v>0</v>
      </c>
    </row>
    <row r="17392" spans="1:10" x14ac:dyDescent="0.25">
      <c r="A17392" s="2" t="s">
        <v>2367</v>
      </c>
      <c r="B17392" s="2" t="s">
        <v>2621</v>
      </c>
      <c r="C17392" s="2" t="s">
        <v>8504</v>
      </c>
      <c r="D17392" s="50" t="s">
        <v>8505</v>
      </c>
      <c r="E17392" s="2">
        <v>3</v>
      </c>
      <c r="F17392" s="2">
        <v>0</v>
      </c>
      <c r="G17392" s="2">
        <f t="shared" si="551"/>
        <v>-3</v>
      </c>
      <c r="H17392" s="9">
        <v>45689</v>
      </c>
      <c r="I17392" s="2" t="s">
        <v>33</v>
      </c>
      <c r="J17392" s="2">
        <f t="shared" si="552"/>
        <v>1</v>
      </c>
    </row>
    <row r="17393" spans="1:10" x14ac:dyDescent="0.25">
      <c r="A17393" s="2" t="s">
        <v>2367</v>
      </c>
      <c r="B17393" s="2" t="s">
        <v>2621</v>
      </c>
      <c r="C17393" s="2" t="s">
        <v>2782</v>
      </c>
      <c r="D17393" s="50" t="s">
        <v>2783</v>
      </c>
      <c r="E17393" s="2">
        <v>3</v>
      </c>
      <c r="F17393" s="2">
        <v>3</v>
      </c>
      <c r="G17393" s="2">
        <f t="shared" si="551"/>
        <v>0</v>
      </c>
      <c r="H17393" s="9">
        <v>45689</v>
      </c>
      <c r="I17393" s="2" t="s">
        <v>33</v>
      </c>
      <c r="J17393" s="2">
        <f t="shared" si="552"/>
        <v>0</v>
      </c>
    </row>
    <row r="17394" spans="1:10" x14ac:dyDescent="0.25">
      <c r="A17394" s="2" t="s">
        <v>2367</v>
      </c>
      <c r="B17394" s="2" t="s">
        <v>2621</v>
      </c>
      <c r="C17394" s="2" t="s">
        <v>10438</v>
      </c>
      <c r="D17394" s="50" t="s">
        <v>10439</v>
      </c>
      <c r="E17394" s="2">
        <v>6</v>
      </c>
      <c r="F17394" s="2">
        <v>6</v>
      </c>
      <c r="G17394" s="2">
        <f t="shared" si="551"/>
        <v>0</v>
      </c>
      <c r="H17394" s="9">
        <v>45689</v>
      </c>
      <c r="I17394" s="2" t="s">
        <v>33</v>
      </c>
      <c r="J17394" s="2">
        <f t="shared" si="552"/>
        <v>0</v>
      </c>
    </row>
    <row r="17395" spans="1:10" x14ac:dyDescent="0.25">
      <c r="A17395" s="2" t="s">
        <v>2367</v>
      </c>
      <c r="B17395" s="2" t="s">
        <v>2621</v>
      </c>
      <c r="C17395" s="2" t="s">
        <v>8512</v>
      </c>
      <c r="D17395" s="50" t="s">
        <v>8513</v>
      </c>
      <c r="E17395" s="2">
        <v>3</v>
      </c>
      <c r="F17395" s="2">
        <v>3</v>
      </c>
      <c r="G17395" s="2">
        <f t="shared" si="551"/>
        <v>0</v>
      </c>
      <c r="H17395" s="9">
        <v>45689</v>
      </c>
      <c r="I17395" s="2" t="s">
        <v>33</v>
      </c>
      <c r="J17395" s="2">
        <f t="shared" si="552"/>
        <v>0</v>
      </c>
    </row>
    <row r="17396" spans="1:10" x14ac:dyDescent="0.25">
      <c r="A17396" s="2" t="s">
        <v>2367</v>
      </c>
      <c r="B17396" s="2" t="s">
        <v>2621</v>
      </c>
      <c r="C17396" s="2" t="s">
        <v>2680</v>
      </c>
      <c r="D17396" s="50" t="s">
        <v>2681</v>
      </c>
      <c r="E17396" s="2">
        <v>67</v>
      </c>
      <c r="F17396" s="2">
        <v>67</v>
      </c>
      <c r="G17396" s="2">
        <f t="shared" si="551"/>
        <v>0</v>
      </c>
      <c r="H17396" s="9">
        <v>45689</v>
      </c>
      <c r="I17396" s="2" t="s">
        <v>33</v>
      </c>
      <c r="J17396" s="2">
        <f t="shared" si="552"/>
        <v>0</v>
      </c>
    </row>
    <row r="17397" spans="1:10" x14ac:dyDescent="0.25">
      <c r="A17397" s="2" t="s">
        <v>2367</v>
      </c>
      <c r="B17397" s="2" t="s">
        <v>2621</v>
      </c>
      <c r="C17397" s="2" t="s">
        <v>10442</v>
      </c>
      <c r="D17397" s="50" t="s">
        <v>10443</v>
      </c>
      <c r="E17397" s="2">
        <v>4</v>
      </c>
      <c r="F17397" s="2">
        <v>4</v>
      </c>
      <c r="G17397" s="2">
        <f t="shared" si="551"/>
        <v>0</v>
      </c>
      <c r="H17397" s="9">
        <v>45689</v>
      </c>
      <c r="I17397" s="2" t="s">
        <v>33</v>
      </c>
      <c r="J17397" s="2">
        <f t="shared" si="552"/>
        <v>0</v>
      </c>
    </row>
    <row r="17398" spans="1:10" x14ac:dyDescent="0.25">
      <c r="A17398" s="2" t="s">
        <v>2367</v>
      </c>
      <c r="B17398" s="2" t="s">
        <v>2621</v>
      </c>
      <c r="C17398" s="2" t="s">
        <v>8514</v>
      </c>
      <c r="D17398" s="50" t="s">
        <v>8515</v>
      </c>
      <c r="E17398" s="2">
        <v>4</v>
      </c>
      <c r="F17398" s="2">
        <v>1</v>
      </c>
      <c r="G17398" s="2">
        <f t="shared" si="551"/>
        <v>-3</v>
      </c>
      <c r="H17398" s="9">
        <v>45689</v>
      </c>
      <c r="I17398" s="2" t="s">
        <v>33</v>
      </c>
      <c r="J17398" s="2">
        <f t="shared" si="552"/>
        <v>1</v>
      </c>
    </row>
    <row r="17399" spans="1:10" x14ac:dyDescent="0.25">
      <c r="A17399" s="2" t="s">
        <v>2367</v>
      </c>
      <c r="B17399" s="2" t="s">
        <v>2621</v>
      </c>
      <c r="C17399" s="2" t="s">
        <v>8519</v>
      </c>
      <c r="D17399" s="50" t="s">
        <v>8520</v>
      </c>
      <c r="E17399" s="2">
        <v>2</v>
      </c>
      <c r="F17399" s="2">
        <v>0</v>
      </c>
      <c r="G17399" s="2">
        <f t="shared" si="551"/>
        <v>-2</v>
      </c>
      <c r="H17399" s="9">
        <v>45689</v>
      </c>
      <c r="I17399" s="2" t="s">
        <v>33</v>
      </c>
      <c r="J17399" s="2">
        <f t="shared" si="552"/>
        <v>1</v>
      </c>
    </row>
    <row r="17400" spans="1:10" x14ac:dyDescent="0.25">
      <c r="A17400" s="2" t="s">
        <v>2367</v>
      </c>
      <c r="B17400" s="2" t="s">
        <v>2621</v>
      </c>
      <c r="C17400" s="2" t="s">
        <v>2868</v>
      </c>
      <c r="D17400" s="50" t="s">
        <v>2869</v>
      </c>
      <c r="E17400" s="2">
        <v>1</v>
      </c>
      <c r="F17400" s="2">
        <v>1</v>
      </c>
      <c r="G17400" s="2">
        <f t="shared" si="551"/>
        <v>0</v>
      </c>
      <c r="H17400" s="9">
        <v>45689</v>
      </c>
      <c r="I17400" s="2" t="s">
        <v>33</v>
      </c>
      <c r="J17400" s="2">
        <f t="shared" si="552"/>
        <v>0</v>
      </c>
    </row>
    <row r="17401" spans="1:10" x14ac:dyDescent="0.25">
      <c r="A17401" s="2" t="s">
        <v>2367</v>
      </c>
      <c r="B17401" s="2" t="s">
        <v>2621</v>
      </c>
      <c r="C17401" s="2" t="s">
        <v>10444</v>
      </c>
      <c r="D17401" s="50" t="s">
        <v>10445</v>
      </c>
      <c r="E17401" s="2">
        <v>5</v>
      </c>
      <c r="F17401" s="2">
        <v>5</v>
      </c>
      <c r="G17401" s="2">
        <f t="shared" si="551"/>
        <v>0</v>
      </c>
      <c r="H17401" s="9">
        <v>45689</v>
      </c>
      <c r="I17401" s="2" t="s">
        <v>33</v>
      </c>
      <c r="J17401" s="2">
        <f t="shared" si="552"/>
        <v>0</v>
      </c>
    </row>
    <row r="17402" spans="1:10" x14ac:dyDescent="0.25">
      <c r="A17402" s="2" t="s">
        <v>3324</v>
      </c>
      <c r="B17402" s="2" t="s">
        <v>11265</v>
      </c>
      <c r="C17402" s="2" t="s">
        <v>11266</v>
      </c>
      <c r="D17402" s="50" t="s">
        <v>11267</v>
      </c>
      <c r="E17402" s="2">
        <v>120</v>
      </c>
      <c r="F17402" s="2">
        <v>178</v>
      </c>
      <c r="G17402" s="2">
        <f t="shared" si="551"/>
        <v>58</v>
      </c>
      <c r="H17402" s="9">
        <v>45689</v>
      </c>
      <c r="I17402" s="2" t="s">
        <v>33</v>
      </c>
      <c r="J17402" s="2">
        <f t="shared" si="552"/>
        <v>1</v>
      </c>
    </row>
    <row r="17403" spans="1:10" x14ac:dyDescent="0.25">
      <c r="A17403" s="2" t="s">
        <v>3324</v>
      </c>
      <c r="B17403" s="2" t="s">
        <v>11265</v>
      </c>
      <c r="C17403" s="2" t="s">
        <v>11268</v>
      </c>
      <c r="D17403" s="50" t="s">
        <v>11269</v>
      </c>
      <c r="E17403" s="2">
        <v>43</v>
      </c>
      <c r="F17403" s="2">
        <v>84</v>
      </c>
      <c r="G17403" s="2">
        <f t="shared" si="551"/>
        <v>41</v>
      </c>
      <c r="H17403" s="9">
        <v>45689</v>
      </c>
      <c r="I17403" s="2" t="s">
        <v>33</v>
      </c>
      <c r="J17403" s="2">
        <f t="shared" si="552"/>
        <v>1</v>
      </c>
    </row>
    <row r="17404" spans="1:10" x14ac:dyDescent="0.25">
      <c r="A17404" s="2" t="s">
        <v>3324</v>
      </c>
      <c r="B17404" s="2" t="s">
        <v>11265</v>
      </c>
      <c r="C17404" s="2" t="s">
        <v>11270</v>
      </c>
      <c r="D17404" s="50" t="s">
        <v>11271</v>
      </c>
      <c r="E17404" s="2">
        <v>64</v>
      </c>
      <c r="F17404" s="2">
        <v>77</v>
      </c>
      <c r="G17404" s="2">
        <f t="shared" si="551"/>
        <v>13</v>
      </c>
      <c r="H17404" s="9">
        <v>45689</v>
      </c>
      <c r="I17404" s="2" t="s">
        <v>33</v>
      </c>
      <c r="J17404" s="2">
        <f t="shared" si="552"/>
        <v>1</v>
      </c>
    </row>
    <row r="17405" spans="1:10" x14ac:dyDescent="0.25">
      <c r="A17405" s="2" t="s">
        <v>3324</v>
      </c>
      <c r="B17405" s="2" t="s">
        <v>11265</v>
      </c>
      <c r="C17405" s="2" t="s">
        <v>11272</v>
      </c>
      <c r="D17405" s="50" t="s">
        <v>11273</v>
      </c>
      <c r="E17405" s="2">
        <v>115</v>
      </c>
      <c r="F17405" s="2">
        <v>112</v>
      </c>
      <c r="G17405" s="2">
        <f t="shared" si="551"/>
        <v>-3</v>
      </c>
      <c r="H17405" s="9">
        <v>45689</v>
      </c>
      <c r="I17405" s="2" t="s">
        <v>33</v>
      </c>
      <c r="J17405" s="2">
        <f t="shared" si="552"/>
        <v>1</v>
      </c>
    </row>
    <row r="17406" spans="1:10" x14ac:dyDescent="0.25">
      <c r="A17406" s="2" t="s">
        <v>3324</v>
      </c>
      <c r="B17406" s="2" t="s">
        <v>11265</v>
      </c>
      <c r="C17406" s="2" t="s">
        <v>11274</v>
      </c>
      <c r="D17406" s="50" t="s">
        <v>11275</v>
      </c>
      <c r="E17406" s="2">
        <v>72</v>
      </c>
      <c r="F17406" s="2">
        <v>16</v>
      </c>
      <c r="G17406" s="2">
        <f t="shared" si="551"/>
        <v>-56</v>
      </c>
      <c r="H17406" s="9">
        <v>45689</v>
      </c>
      <c r="I17406" s="2" t="s">
        <v>33</v>
      </c>
      <c r="J17406" s="2">
        <f t="shared" si="552"/>
        <v>1</v>
      </c>
    </row>
    <row r="17407" spans="1:10" x14ac:dyDescent="0.25">
      <c r="A17407" s="2" t="s">
        <v>3324</v>
      </c>
      <c r="B17407" s="2" t="s">
        <v>11265</v>
      </c>
      <c r="C17407" s="2" t="s">
        <v>11276</v>
      </c>
      <c r="D17407" s="50" t="s">
        <v>11277</v>
      </c>
      <c r="E17407" s="2">
        <v>163</v>
      </c>
      <c r="F17407" s="2">
        <v>89</v>
      </c>
      <c r="G17407" s="2">
        <f t="shared" si="551"/>
        <v>-74</v>
      </c>
      <c r="H17407" s="9">
        <v>45689</v>
      </c>
      <c r="I17407" s="2" t="s">
        <v>33</v>
      </c>
      <c r="J17407" s="2">
        <f t="shared" si="552"/>
        <v>1</v>
      </c>
    </row>
    <row r="17408" spans="1:10" x14ac:dyDescent="0.25">
      <c r="A17408" s="2" t="s">
        <v>3324</v>
      </c>
      <c r="B17408" s="2" t="s">
        <v>11265</v>
      </c>
      <c r="C17408" s="2" t="s">
        <v>11278</v>
      </c>
      <c r="D17408" s="50" t="s">
        <v>11279</v>
      </c>
      <c r="E17408" s="2">
        <v>38</v>
      </c>
      <c r="F17408" s="2">
        <v>38</v>
      </c>
      <c r="G17408" s="2">
        <f t="shared" si="551"/>
        <v>0</v>
      </c>
      <c r="H17408" s="9">
        <v>45689</v>
      </c>
      <c r="I17408" s="2" t="s">
        <v>33</v>
      </c>
      <c r="J17408" s="2">
        <f t="shared" si="552"/>
        <v>0</v>
      </c>
    </row>
    <row r="17409" spans="1:10" x14ac:dyDescent="0.25">
      <c r="A17409" s="2" t="s">
        <v>3324</v>
      </c>
      <c r="B17409" s="2" t="s">
        <v>11265</v>
      </c>
      <c r="C17409" s="2" t="s">
        <v>11280</v>
      </c>
      <c r="D17409" s="50" t="s">
        <v>11281</v>
      </c>
      <c r="E17409" s="2">
        <v>2</v>
      </c>
      <c r="F17409" s="2">
        <v>6</v>
      </c>
      <c r="G17409" s="2">
        <f t="shared" si="551"/>
        <v>4</v>
      </c>
      <c r="H17409" s="9">
        <v>45689</v>
      </c>
      <c r="I17409" s="2" t="s">
        <v>33</v>
      </c>
      <c r="J17409" s="2">
        <f t="shared" si="552"/>
        <v>1</v>
      </c>
    </row>
    <row r="17410" spans="1:10" x14ac:dyDescent="0.25">
      <c r="A17410" s="2" t="s">
        <v>3324</v>
      </c>
      <c r="B17410" s="2" t="s">
        <v>11265</v>
      </c>
      <c r="C17410" s="2" t="s">
        <v>11282</v>
      </c>
      <c r="D17410" s="50" t="s">
        <v>11283</v>
      </c>
      <c r="E17410" s="2">
        <v>2237</v>
      </c>
      <c r="F17410" s="2">
        <v>2759</v>
      </c>
      <c r="G17410" s="2">
        <f t="shared" si="551"/>
        <v>522</v>
      </c>
      <c r="H17410" s="9">
        <v>45689</v>
      </c>
      <c r="I17410" s="2" t="s">
        <v>33</v>
      </c>
      <c r="J17410" s="2">
        <f t="shared" si="552"/>
        <v>1</v>
      </c>
    </row>
    <row r="17411" spans="1:10" x14ac:dyDescent="0.25">
      <c r="A17411" s="2" t="s">
        <v>3324</v>
      </c>
      <c r="B17411" s="2" t="s">
        <v>11265</v>
      </c>
      <c r="C17411" s="2" t="s">
        <v>11284</v>
      </c>
      <c r="D17411" s="50" t="s">
        <v>11285</v>
      </c>
      <c r="E17411" s="2">
        <v>868</v>
      </c>
      <c r="F17411" s="2">
        <v>1170</v>
      </c>
      <c r="G17411" s="2">
        <f t="shared" si="551"/>
        <v>302</v>
      </c>
      <c r="H17411" s="9">
        <v>45689</v>
      </c>
      <c r="I17411" s="2" t="s">
        <v>33</v>
      </c>
      <c r="J17411" s="2">
        <f t="shared" si="552"/>
        <v>1</v>
      </c>
    </row>
    <row r="17412" spans="1:10" x14ac:dyDescent="0.25">
      <c r="A17412" s="2" t="s">
        <v>3324</v>
      </c>
      <c r="B17412" s="2" t="s">
        <v>11265</v>
      </c>
      <c r="C17412" s="2" t="s">
        <v>11286</v>
      </c>
      <c r="D17412" s="50" t="s">
        <v>11287</v>
      </c>
      <c r="E17412" s="2">
        <v>1130</v>
      </c>
      <c r="F17412" s="2">
        <v>1669</v>
      </c>
      <c r="G17412" s="2">
        <f t="shared" si="551"/>
        <v>539</v>
      </c>
      <c r="H17412" s="9">
        <v>45689</v>
      </c>
      <c r="I17412" s="2" t="s">
        <v>33</v>
      </c>
      <c r="J17412" s="2">
        <f t="shared" si="552"/>
        <v>1</v>
      </c>
    </row>
    <row r="17413" spans="1:10" x14ac:dyDescent="0.25">
      <c r="A17413" s="2" t="s">
        <v>3324</v>
      </c>
      <c r="B17413" s="2" t="s">
        <v>11265</v>
      </c>
      <c r="C17413" s="2" t="s">
        <v>11288</v>
      </c>
      <c r="D17413" s="50" t="s">
        <v>11289</v>
      </c>
      <c r="E17413" s="2">
        <v>34</v>
      </c>
      <c r="F17413" s="2">
        <v>28</v>
      </c>
      <c r="G17413" s="2">
        <f t="shared" si="551"/>
        <v>-6</v>
      </c>
      <c r="H17413" s="9">
        <v>45689</v>
      </c>
      <c r="I17413" s="2" t="s">
        <v>33</v>
      </c>
      <c r="J17413" s="2">
        <f t="shared" si="552"/>
        <v>1</v>
      </c>
    </row>
    <row r="17414" spans="1:10" x14ac:dyDescent="0.25">
      <c r="A17414" s="2" t="s">
        <v>3324</v>
      </c>
      <c r="B17414" s="2" t="s">
        <v>3325</v>
      </c>
      <c r="C17414" s="2" t="s">
        <v>11054</v>
      </c>
      <c r="D17414" s="50" t="s">
        <v>11055</v>
      </c>
      <c r="E17414" s="2">
        <v>50</v>
      </c>
      <c r="F17414" s="2">
        <v>76</v>
      </c>
      <c r="G17414" s="2">
        <f t="shared" si="551"/>
        <v>26</v>
      </c>
      <c r="H17414" s="9">
        <v>45689</v>
      </c>
      <c r="I17414" s="2" t="s">
        <v>33</v>
      </c>
      <c r="J17414" s="2">
        <f t="shared" si="552"/>
        <v>1</v>
      </c>
    </row>
    <row r="17415" spans="1:10" x14ac:dyDescent="0.25">
      <c r="A17415" s="2" t="s">
        <v>3324</v>
      </c>
      <c r="B17415" s="2" t="s">
        <v>3325</v>
      </c>
      <c r="C17415" s="2" t="s">
        <v>11056</v>
      </c>
      <c r="D17415" s="50" t="s">
        <v>11057</v>
      </c>
      <c r="E17415" s="2">
        <v>47</v>
      </c>
      <c r="F17415" s="2">
        <v>46</v>
      </c>
      <c r="G17415" s="2">
        <f t="shared" si="551"/>
        <v>-1</v>
      </c>
      <c r="H17415" s="9">
        <v>45689</v>
      </c>
      <c r="I17415" s="2" t="s">
        <v>33</v>
      </c>
      <c r="J17415" s="2">
        <f t="shared" si="552"/>
        <v>1</v>
      </c>
    </row>
    <row r="17416" spans="1:10" x14ac:dyDescent="0.25">
      <c r="A17416" s="2" t="s">
        <v>2965</v>
      </c>
      <c r="B17416" s="2" t="s">
        <v>2971</v>
      </c>
      <c r="C17416" s="2" t="s">
        <v>10941</v>
      </c>
      <c r="D17416" s="50" t="s">
        <v>10942</v>
      </c>
      <c r="E17416" s="2">
        <v>3</v>
      </c>
      <c r="F17416" s="2">
        <v>3</v>
      </c>
      <c r="G17416" s="2">
        <f t="shared" si="551"/>
        <v>0</v>
      </c>
      <c r="H17416" s="9">
        <v>45748</v>
      </c>
      <c r="I17416" s="2" t="s">
        <v>33</v>
      </c>
      <c r="J17416" s="2">
        <f t="shared" si="552"/>
        <v>0</v>
      </c>
    </row>
    <row r="17417" spans="1:10" x14ac:dyDescent="0.25">
      <c r="A17417" s="2" t="s">
        <v>2965</v>
      </c>
      <c r="B17417" s="2" t="s">
        <v>2971</v>
      </c>
      <c r="C17417" s="2" t="s">
        <v>10943</v>
      </c>
      <c r="D17417" s="50" t="s">
        <v>10944</v>
      </c>
      <c r="E17417" s="2">
        <v>1</v>
      </c>
      <c r="F17417" s="2">
        <v>1</v>
      </c>
      <c r="G17417" s="2">
        <f t="shared" ref="G17417:G17480" si="553">F17417-E17417</f>
        <v>0</v>
      </c>
      <c r="H17417" s="9">
        <v>45748</v>
      </c>
      <c r="I17417" s="2" t="s">
        <v>33</v>
      </c>
      <c r="J17417" s="2">
        <f t="shared" si="552"/>
        <v>0</v>
      </c>
    </row>
    <row r="17418" spans="1:10" x14ac:dyDescent="0.25">
      <c r="A17418" s="2" t="s">
        <v>2965</v>
      </c>
      <c r="B17418" s="2" t="s">
        <v>2980</v>
      </c>
      <c r="C17418" s="2" t="s">
        <v>11290</v>
      </c>
      <c r="D17418" s="50" t="s">
        <v>11291</v>
      </c>
      <c r="E17418" s="2">
        <v>1</v>
      </c>
      <c r="F17418" s="2">
        <v>1</v>
      </c>
      <c r="G17418" s="2">
        <f t="shared" si="553"/>
        <v>0</v>
      </c>
      <c r="H17418" s="9">
        <v>45748</v>
      </c>
      <c r="I17418" s="2" t="s">
        <v>33</v>
      </c>
      <c r="J17418" s="2">
        <f t="shared" si="552"/>
        <v>0</v>
      </c>
    </row>
    <row r="17419" spans="1:10" x14ac:dyDescent="0.25">
      <c r="A17419" s="2" t="s">
        <v>2965</v>
      </c>
      <c r="B17419" s="2" t="s">
        <v>2980</v>
      </c>
      <c r="C17419" s="2" t="s">
        <v>9575</v>
      </c>
      <c r="D17419" s="50" t="s">
        <v>9576</v>
      </c>
      <c r="E17419" s="2">
        <v>2</v>
      </c>
      <c r="F17419" s="2">
        <v>0</v>
      </c>
      <c r="G17419" s="2">
        <f t="shared" si="553"/>
        <v>-2</v>
      </c>
      <c r="H17419" s="9">
        <v>45748</v>
      </c>
      <c r="I17419" s="2" t="s">
        <v>33</v>
      </c>
      <c r="J17419" s="2">
        <f t="shared" si="552"/>
        <v>1</v>
      </c>
    </row>
    <row r="17420" spans="1:10" x14ac:dyDescent="0.25">
      <c r="A17420" s="2" t="s">
        <v>2965</v>
      </c>
      <c r="B17420" s="2" t="s">
        <v>2980</v>
      </c>
      <c r="C17420" s="2" t="s">
        <v>11292</v>
      </c>
      <c r="D17420" s="50" t="s">
        <v>11293</v>
      </c>
      <c r="E17420" s="2">
        <v>1</v>
      </c>
      <c r="F17420" s="2">
        <v>1</v>
      </c>
      <c r="G17420" s="2">
        <f t="shared" si="553"/>
        <v>0</v>
      </c>
      <c r="H17420" s="9">
        <v>45748</v>
      </c>
      <c r="I17420" s="2" t="s">
        <v>33</v>
      </c>
      <c r="J17420" s="2">
        <f t="shared" si="552"/>
        <v>0</v>
      </c>
    </row>
    <row r="17421" spans="1:10" x14ac:dyDescent="0.25">
      <c r="A17421" s="2" t="s">
        <v>2965</v>
      </c>
      <c r="B17421" s="2" t="s">
        <v>2980</v>
      </c>
      <c r="C17421" s="2" t="s">
        <v>11294</v>
      </c>
      <c r="D17421" s="50" t="s">
        <v>11295</v>
      </c>
      <c r="E17421" s="2">
        <v>4</v>
      </c>
      <c r="F17421" s="2">
        <v>4</v>
      </c>
      <c r="G17421" s="2">
        <f t="shared" si="553"/>
        <v>0</v>
      </c>
      <c r="H17421" s="9">
        <v>45748</v>
      </c>
      <c r="I17421" s="2" t="s">
        <v>33</v>
      </c>
      <c r="J17421" s="2">
        <f t="shared" si="552"/>
        <v>0</v>
      </c>
    </row>
    <row r="17422" spans="1:10" x14ac:dyDescent="0.25">
      <c r="A17422" s="2" t="s">
        <v>2965</v>
      </c>
      <c r="B17422" s="2" t="s">
        <v>2966</v>
      </c>
      <c r="C17422" s="2" t="s">
        <v>11296</v>
      </c>
      <c r="D17422" s="50" t="s">
        <v>11297</v>
      </c>
      <c r="E17422" s="2">
        <v>4</v>
      </c>
      <c r="F17422" s="2">
        <v>3</v>
      </c>
      <c r="G17422" s="2">
        <f t="shared" si="553"/>
        <v>-1</v>
      </c>
      <c r="H17422" s="9">
        <v>45748</v>
      </c>
      <c r="I17422" s="2" t="s">
        <v>33</v>
      </c>
      <c r="J17422" s="2">
        <f t="shared" si="552"/>
        <v>1</v>
      </c>
    </row>
    <row r="17423" spans="1:10" x14ac:dyDescent="0.25">
      <c r="A17423" s="2" t="s">
        <v>2965</v>
      </c>
      <c r="B17423" s="2" t="s">
        <v>2966</v>
      </c>
      <c r="C17423" s="2" t="s">
        <v>9067</v>
      </c>
      <c r="D17423" s="50" t="s">
        <v>11298</v>
      </c>
      <c r="E17423" s="2">
        <v>4</v>
      </c>
      <c r="F17423" s="2">
        <v>4</v>
      </c>
      <c r="G17423" s="2">
        <f t="shared" si="553"/>
        <v>0</v>
      </c>
      <c r="H17423" s="9">
        <v>45748</v>
      </c>
      <c r="I17423" s="2" t="s">
        <v>33</v>
      </c>
      <c r="J17423" s="2">
        <f t="shared" si="552"/>
        <v>0</v>
      </c>
    </row>
    <row r="17424" spans="1:10" x14ac:dyDescent="0.25">
      <c r="A17424" s="2" t="s">
        <v>2965</v>
      </c>
      <c r="B17424" s="2" t="s">
        <v>2966</v>
      </c>
      <c r="C17424" s="2" t="s">
        <v>11194</v>
      </c>
      <c r="D17424" s="50" t="s">
        <v>11195</v>
      </c>
      <c r="E17424" s="2">
        <v>1</v>
      </c>
      <c r="F17424" s="2">
        <v>1</v>
      </c>
      <c r="G17424" s="2">
        <f t="shared" si="553"/>
        <v>0</v>
      </c>
      <c r="H17424" s="9">
        <v>45748</v>
      </c>
      <c r="I17424" s="2" t="s">
        <v>33</v>
      </c>
      <c r="J17424" s="2">
        <f t="shared" si="552"/>
        <v>0</v>
      </c>
    </row>
    <row r="17425" spans="1:10" x14ac:dyDescent="0.25">
      <c r="A17425" s="2" t="s">
        <v>2965</v>
      </c>
      <c r="B17425" s="2" t="s">
        <v>2966</v>
      </c>
      <c r="C17425" s="2" t="s">
        <v>10955</v>
      </c>
      <c r="D17425" s="50" t="s">
        <v>11203</v>
      </c>
      <c r="E17425" s="2">
        <v>2</v>
      </c>
      <c r="F17425" s="2">
        <v>2</v>
      </c>
      <c r="G17425" s="2">
        <f t="shared" si="553"/>
        <v>0</v>
      </c>
      <c r="H17425" s="9">
        <v>45748</v>
      </c>
      <c r="I17425" s="2" t="s">
        <v>33</v>
      </c>
      <c r="J17425" s="2">
        <f t="shared" si="552"/>
        <v>0</v>
      </c>
    </row>
    <row r="17426" spans="1:10" x14ac:dyDescent="0.25">
      <c r="A17426" s="2" t="s">
        <v>2965</v>
      </c>
      <c r="B17426" s="2" t="s">
        <v>2966</v>
      </c>
      <c r="C17426" s="2" t="s">
        <v>2978</v>
      </c>
      <c r="D17426" s="50" t="s">
        <v>2979</v>
      </c>
      <c r="E17426" s="2">
        <v>3</v>
      </c>
      <c r="F17426" s="2">
        <v>2</v>
      </c>
      <c r="G17426" s="2">
        <f t="shared" si="553"/>
        <v>-1</v>
      </c>
      <c r="H17426" s="9">
        <v>45748</v>
      </c>
      <c r="I17426" s="2" t="s">
        <v>33</v>
      </c>
      <c r="J17426" s="2">
        <f t="shared" si="552"/>
        <v>1</v>
      </c>
    </row>
    <row r="17427" spans="1:10" x14ac:dyDescent="0.25">
      <c r="A17427" s="2" t="s">
        <v>2965</v>
      </c>
      <c r="B17427" s="2" t="s">
        <v>2966</v>
      </c>
      <c r="C17427" s="2" t="s">
        <v>11299</v>
      </c>
      <c r="D17427" s="50" t="s">
        <v>11300</v>
      </c>
      <c r="E17427" s="2">
        <v>2</v>
      </c>
      <c r="F17427" s="2">
        <v>2</v>
      </c>
      <c r="G17427" s="2">
        <f t="shared" si="553"/>
        <v>0</v>
      </c>
      <c r="H17427" s="9">
        <v>45748</v>
      </c>
      <c r="I17427" s="2" t="s">
        <v>33</v>
      </c>
      <c r="J17427" s="2">
        <f t="shared" si="552"/>
        <v>0</v>
      </c>
    </row>
    <row r="17428" spans="1:10" x14ac:dyDescent="0.25">
      <c r="A17428" s="2" t="s">
        <v>2965</v>
      </c>
      <c r="B17428" s="2" t="s">
        <v>2966</v>
      </c>
      <c r="C17428" s="2" t="s">
        <v>11301</v>
      </c>
      <c r="D17428" s="50" t="s">
        <v>11302</v>
      </c>
      <c r="E17428" s="2">
        <v>2</v>
      </c>
      <c r="F17428" s="2">
        <v>2</v>
      </c>
      <c r="G17428" s="2">
        <f t="shared" si="553"/>
        <v>0</v>
      </c>
      <c r="H17428" s="9">
        <v>45748</v>
      </c>
      <c r="I17428" s="2" t="s">
        <v>33</v>
      </c>
      <c r="J17428" s="2">
        <f t="shared" si="552"/>
        <v>0</v>
      </c>
    </row>
    <row r="17429" spans="1:10" x14ac:dyDescent="0.25">
      <c r="A17429" s="2" t="s">
        <v>2965</v>
      </c>
      <c r="B17429" s="2" t="s">
        <v>2966</v>
      </c>
      <c r="C17429" s="2" t="s">
        <v>11303</v>
      </c>
      <c r="D17429" s="50" t="s">
        <v>11304</v>
      </c>
      <c r="E17429" s="2">
        <v>1</v>
      </c>
      <c r="F17429" s="2">
        <v>1</v>
      </c>
      <c r="G17429" s="2">
        <f t="shared" si="553"/>
        <v>0</v>
      </c>
      <c r="H17429" s="9">
        <v>45748</v>
      </c>
      <c r="I17429" s="2" t="s">
        <v>33</v>
      </c>
      <c r="J17429" s="2">
        <f t="shared" si="552"/>
        <v>0</v>
      </c>
    </row>
    <row r="17430" spans="1:10" x14ac:dyDescent="0.25">
      <c r="A17430" s="2" t="s">
        <v>2965</v>
      </c>
      <c r="B17430" s="2" t="s">
        <v>2966</v>
      </c>
      <c r="C17430" s="2" t="s">
        <v>11305</v>
      </c>
      <c r="D17430" s="50" t="s">
        <v>11306</v>
      </c>
      <c r="E17430" s="2">
        <v>1</v>
      </c>
      <c r="F17430" s="2">
        <v>1</v>
      </c>
      <c r="G17430" s="2">
        <f t="shared" si="553"/>
        <v>0</v>
      </c>
      <c r="H17430" s="9">
        <v>45748</v>
      </c>
      <c r="I17430" s="2" t="s">
        <v>33</v>
      </c>
      <c r="J17430" s="2">
        <f t="shared" si="552"/>
        <v>0</v>
      </c>
    </row>
    <row r="17431" spans="1:10" x14ac:dyDescent="0.25">
      <c r="A17431" s="2" t="s">
        <v>2965</v>
      </c>
      <c r="B17431" s="2" t="s">
        <v>2966</v>
      </c>
      <c r="C17431" s="2" t="s">
        <v>11307</v>
      </c>
      <c r="D17431" s="50" t="s">
        <v>11308</v>
      </c>
      <c r="E17431" s="2">
        <v>1</v>
      </c>
      <c r="F17431" s="2">
        <v>1</v>
      </c>
      <c r="G17431" s="2">
        <f t="shared" si="553"/>
        <v>0</v>
      </c>
      <c r="H17431" s="9">
        <v>45748</v>
      </c>
      <c r="I17431" s="2" t="s">
        <v>33</v>
      </c>
      <c r="J17431" s="2">
        <f t="shared" si="552"/>
        <v>0</v>
      </c>
    </row>
    <row r="17432" spans="1:10" x14ac:dyDescent="0.25">
      <c r="A17432" s="2" t="s">
        <v>2965</v>
      </c>
      <c r="B17432" s="2" t="s">
        <v>2966</v>
      </c>
      <c r="C17432" s="2" t="s">
        <v>11309</v>
      </c>
      <c r="D17432" s="50" t="s">
        <v>11310</v>
      </c>
      <c r="E17432" s="2">
        <v>1</v>
      </c>
      <c r="F17432" s="2">
        <v>0</v>
      </c>
      <c r="G17432" s="2">
        <f t="shared" si="553"/>
        <v>-1</v>
      </c>
      <c r="H17432" s="9">
        <v>45748</v>
      </c>
      <c r="I17432" s="2" t="s">
        <v>33</v>
      </c>
      <c r="J17432" s="2">
        <f t="shared" si="552"/>
        <v>1</v>
      </c>
    </row>
    <row r="17433" spans="1:10" x14ac:dyDescent="0.25">
      <c r="A17433" s="2" t="s">
        <v>2965</v>
      </c>
      <c r="B17433" s="2" t="s">
        <v>2966</v>
      </c>
      <c r="C17433" s="2" t="s">
        <v>2969</v>
      </c>
      <c r="D17433" s="50" t="s">
        <v>11311</v>
      </c>
      <c r="E17433" s="2">
        <v>1</v>
      </c>
      <c r="F17433" s="2">
        <v>0</v>
      </c>
      <c r="G17433" s="2">
        <f t="shared" si="553"/>
        <v>-1</v>
      </c>
      <c r="H17433" s="9">
        <v>45748</v>
      </c>
      <c r="I17433" s="2" t="s">
        <v>33</v>
      </c>
      <c r="J17433" s="2">
        <f t="shared" si="552"/>
        <v>1</v>
      </c>
    </row>
    <row r="17434" spans="1:10" x14ac:dyDescent="0.25">
      <c r="A17434" s="2" t="s">
        <v>2965</v>
      </c>
      <c r="B17434" s="2" t="s">
        <v>2966</v>
      </c>
      <c r="C17434" s="2" t="s">
        <v>11312</v>
      </c>
      <c r="D17434" s="50" t="s">
        <v>11313</v>
      </c>
      <c r="E17434" s="2">
        <v>1</v>
      </c>
      <c r="F17434" s="2">
        <v>1</v>
      </c>
      <c r="G17434" s="2">
        <f t="shared" si="553"/>
        <v>0</v>
      </c>
      <c r="H17434" s="9">
        <v>45748</v>
      </c>
      <c r="I17434" s="2" t="s">
        <v>33</v>
      </c>
      <c r="J17434" s="2">
        <f t="shared" si="552"/>
        <v>0</v>
      </c>
    </row>
    <row r="17435" spans="1:10" x14ac:dyDescent="0.25">
      <c r="A17435" s="2" t="s">
        <v>2965</v>
      </c>
      <c r="B17435" s="2" t="s">
        <v>2966</v>
      </c>
      <c r="C17435" s="2" t="s">
        <v>188</v>
      </c>
      <c r="D17435" s="50" t="s">
        <v>189</v>
      </c>
      <c r="E17435" s="2">
        <v>2</v>
      </c>
      <c r="F17435" s="2">
        <v>2</v>
      </c>
      <c r="G17435" s="2">
        <f t="shared" si="553"/>
        <v>0</v>
      </c>
      <c r="H17435" s="9">
        <v>45748</v>
      </c>
      <c r="I17435" s="2" t="s">
        <v>33</v>
      </c>
      <c r="J17435" s="2">
        <f t="shared" si="552"/>
        <v>0</v>
      </c>
    </row>
    <row r="17436" spans="1:10" x14ac:dyDescent="0.25">
      <c r="A17436" s="2" t="s">
        <v>2965</v>
      </c>
      <c r="B17436" s="2" t="s">
        <v>2966</v>
      </c>
      <c r="C17436" s="2" t="s">
        <v>11314</v>
      </c>
      <c r="D17436" s="50" t="s">
        <v>11315</v>
      </c>
      <c r="E17436" s="2">
        <v>1</v>
      </c>
      <c r="F17436" s="2">
        <v>1</v>
      </c>
      <c r="G17436" s="2">
        <f t="shared" si="553"/>
        <v>0</v>
      </c>
      <c r="H17436" s="9">
        <v>45748</v>
      </c>
      <c r="I17436" s="2" t="s">
        <v>33</v>
      </c>
      <c r="J17436" s="2">
        <f t="shared" si="552"/>
        <v>0</v>
      </c>
    </row>
    <row r="17437" spans="1:10" x14ac:dyDescent="0.25">
      <c r="A17437" s="2" t="s">
        <v>2965</v>
      </c>
      <c r="B17437" s="2" t="s">
        <v>2966</v>
      </c>
      <c r="C17437" s="2" t="s">
        <v>182</v>
      </c>
      <c r="D17437" s="50" t="s">
        <v>183</v>
      </c>
      <c r="E17437" s="2">
        <v>1</v>
      </c>
      <c r="F17437" s="2">
        <v>1</v>
      </c>
      <c r="G17437" s="2">
        <f t="shared" si="553"/>
        <v>0</v>
      </c>
      <c r="H17437" s="9">
        <v>45748</v>
      </c>
      <c r="I17437" s="2" t="s">
        <v>33</v>
      </c>
      <c r="J17437" s="2">
        <f t="shared" si="552"/>
        <v>0</v>
      </c>
    </row>
    <row r="17438" spans="1:10" x14ac:dyDescent="0.25">
      <c r="A17438" s="2" t="s">
        <v>2965</v>
      </c>
      <c r="B17438" s="2" t="s">
        <v>2966</v>
      </c>
      <c r="C17438" s="2" t="s">
        <v>11316</v>
      </c>
      <c r="D17438" s="50" t="s">
        <v>11317</v>
      </c>
      <c r="E17438" s="2">
        <v>1</v>
      </c>
      <c r="F17438" s="2">
        <v>1</v>
      </c>
      <c r="G17438" s="2">
        <f t="shared" si="553"/>
        <v>0</v>
      </c>
      <c r="H17438" s="9">
        <v>45748</v>
      </c>
      <c r="I17438" s="2" t="s">
        <v>33</v>
      </c>
      <c r="J17438" s="2">
        <f t="shared" si="552"/>
        <v>0</v>
      </c>
    </row>
    <row r="17439" spans="1:10" x14ac:dyDescent="0.25">
      <c r="A17439" s="2" t="s">
        <v>2965</v>
      </c>
      <c r="B17439" s="2" t="s">
        <v>2966</v>
      </c>
      <c r="C17439" s="2" t="s">
        <v>11318</v>
      </c>
      <c r="D17439" s="50" t="s">
        <v>11319</v>
      </c>
      <c r="E17439" s="2">
        <v>1</v>
      </c>
      <c r="F17439" s="2">
        <v>1</v>
      </c>
      <c r="G17439" s="2">
        <f t="shared" si="553"/>
        <v>0</v>
      </c>
      <c r="H17439" s="9">
        <v>45748</v>
      </c>
      <c r="I17439" s="2" t="s">
        <v>33</v>
      </c>
      <c r="J17439" s="2">
        <f t="shared" si="552"/>
        <v>0</v>
      </c>
    </row>
    <row r="17440" spans="1:10" x14ac:dyDescent="0.25">
      <c r="A17440" s="2" t="s">
        <v>2965</v>
      </c>
      <c r="B17440" s="2" t="s">
        <v>2966</v>
      </c>
      <c r="C17440" s="2" t="s">
        <v>10965</v>
      </c>
      <c r="D17440" s="50" t="s">
        <v>10966</v>
      </c>
      <c r="E17440" s="2">
        <v>1</v>
      </c>
      <c r="F17440" s="2">
        <v>1</v>
      </c>
      <c r="G17440" s="2">
        <f t="shared" si="553"/>
        <v>0</v>
      </c>
      <c r="H17440" s="9">
        <v>45748</v>
      </c>
      <c r="I17440" s="2" t="s">
        <v>33</v>
      </c>
      <c r="J17440" s="2">
        <f t="shared" si="552"/>
        <v>0</v>
      </c>
    </row>
    <row r="17441" spans="1:10" x14ac:dyDescent="0.25">
      <c r="A17441" s="2" t="s">
        <v>2965</v>
      </c>
      <c r="B17441" s="2" t="s">
        <v>2966</v>
      </c>
      <c r="C17441" s="2" t="s">
        <v>202</v>
      </c>
      <c r="D17441" s="50" t="s">
        <v>203</v>
      </c>
      <c r="E17441" s="2">
        <v>1</v>
      </c>
      <c r="F17441" s="2">
        <v>1</v>
      </c>
      <c r="G17441" s="2">
        <f t="shared" si="553"/>
        <v>0</v>
      </c>
      <c r="H17441" s="9">
        <v>45748</v>
      </c>
      <c r="I17441" s="2" t="s">
        <v>33</v>
      </c>
      <c r="J17441" s="2">
        <f t="shared" si="552"/>
        <v>0</v>
      </c>
    </row>
    <row r="17442" spans="1:10" x14ac:dyDescent="0.25">
      <c r="A17442" s="2" t="s">
        <v>2965</v>
      </c>
      <c r="B17442" s="2" t="s">
        <v>2966</v>
      </c>
      <c r="C17442" s="2" t="s">
        <v>11320</v>
      </c>
      <c r="D17442" s="50" t="s">
        <v>11321</v>
      </c>
      <c r="E17442" s="2">
        <v>1</v>
      </c>
      <c r="F17442" s="2">
        <v>0</v>
      </c>
      <c r="G17442" s="2">
        <f t="shared" si="553"/>
        <v>-1</v>
      </c>
      <c r="H17442" s="9">
        <v>45748</v>
      </c>
      <c r="I17442" s="2" t="s">
        <v>33</v>
      </c>
      <c r="J17442" s="2">
        <f t="shared" si="552"/>
        <v>1</v>
      </c>
    </row>
    <row r="17443" spans="1:10" x14ac:dyDescent="0.25">
      <c r="A17443" s="2" t="s">
        <v>2965</v>
      </c>
      <c r="B17443" s="2" t="s">
        <v>2966</v>
      </c>
      <c r="C17443" s="2" t="s">
        <v>11322</v>
      </c>
      <c r="D17443" s="50" t="s">
        <v>11323</v>
      </c>
      <c r="E17443" s="2">
        <v>1</v>
      </c>
      <c r="F17443" s="2">
        <v>1</v>
      </c>
      <c r="G17443" s="2">
        <f t="shared" si="553"/>
        <v>0</v>
      </c>
      <c r="H17443" s="9">
        <v>45748</v>
      </c>
      <c r="I17443" s="2" t="s">
        <v>33</v>
      </c>
      <c r="J17443" s="2">
        <f t="shared" si="552"/>
        <v>0</v>
      </c>
    </row>
    <row r="17444" spans="1:10" x14ac:dyDescent="0.25">
      <c r="A17444" s="2" t="s">
        <v>2965</v>
      </c>
      <c r="B17444" s="2" t="s">
        <v>2966</v>
      </c>
      <c r="C17444" s="2" t="s">
        <v>11324</v>
      </c>
      <c r="D17444" s="50" t="s">
        <v>11325</v>
      </c>
      <c r="E17444" s="2">
        <v>1</v>
      </c>
      <c r="F17444" s="2">
        <v>0</v>
      </c>
      <c r="G17444" s="2">
        <f t="shared" si="553"/>
        <v>-1</v>
      </c>
      <c r="H17444" s="9">
        <v>45748</v>
      </c>
      <c r="I17444" s="2" t="s">
        <v>33</v>
      </c>
      <c r="J17444" s="2">
        <f t="shared" si="552"/>
        <v>1</v>
      </c>
    </row>
    <row r="17445" spans="1:10" x14ac:dyDescent="0.25">
      <c r="A17445" s="2" t="s">
        <v>2965</v>
      </c>
      <c r="B17445" s="2" t="s">
        <v>2966</v>
      </c>
      <c r="C17445" s="2" t="s">
        <v>10969</v>
      </c>
      <c r="D17445" s="50" t="s">
        <v>11205</v>
      </c>
      <c r="E17445" s="2">
        <v>1</v>
      </c>
      <c r="F17445" s="2">
        <v>1</v>
      </c>
      <c r="G17445" s="2">
        <f t="shared" si="553"/>
        <v>0</v>
      </c>
      <c r="H17445" s="9">
        <v>45748</v>
      </c>
      <c r="I17445" s="2" t="s">
        <v>33</v>
      </c>
      <c r="J17445" s="2">
        <f t="shared" si="552"/>
        <v>0</v>
      </c>
    </row>
    <row r="17446" spans="1:10" x14ac:dyDescent="0.25">
      <c r="A17446" s="2" t="s">
        <v>2965</v>
      </c>
      <c r="B17446" s="2" t="s">
        <v>2966</v>
      </c>
      <c r="C17446" s="2" t="s">
        <v>212</v>
      </c>
      <c r="D17446" s="50" t="s">
        <v>10971</v>
      </c>
      <c r="E17446" s="2">
        <v>1</v>
      </c>
      <c r="F17446" s="2">
        <v>0</v>
      </c>
      <c r="G17446" s="2">
        <f t="shared" si="553"/>
        <v>-1</v>
      </c>
      <c r="H17446" s="9">
        <v>45748</v>
      </c>
      <c r="I17446" s="2" t="s">
        <v>33</v>
      </c>
      <c r="J17446" s="2">
        <f t="shared" si="552"/>
        <v>1</v>
      </c>
    </row>
    <row r="17447" spans="1:10" x14ac:dyDescent="0.25">
      <c r="A17447" s="2" t="s">
        <v>2965</v>
      </c>
      <c r="B17447" s="2" t="s">
        <v>2966</v>
      </c>
      <c r="C17447" s="2" t="s">
        <v>9090</v>
      </c>
      <c r="D17447" s="50" t="s">
        <v>9091</v>
      </c>
      <c r="E17447" s="2">
        <v>2</v>
      </c>
      <c r="F17447" s="2">
        <v>1</v>
      </c>
      <c r="G17447" s="2">
        <f t="shared" si="553"/>
        <v>-1</v>
      </c>
      <c r="H17447" s="9">
        <v>45748</v>
      </c>
      <c r="I17447" s="2" t="s">
        <v>33</v>
      </c>
      <c r="J17447" s="2">
        <f t="shared" si="552"/>
        <v>1</v>
      </c>
    </row>
    <row r="17448" spans="1:10" x14ac:dyDescent="0.25">
      <c r="A17448" s="2" t="s">
        <v>2965</v>
      </c>
      <c r="B17448" s="2" t="s">
        <v>2966</v>
      </c>
      <c r="C17448" s="2" t="s">
        <v>184</v>
      </c>
      <c r="D17448" s="50" t="s">
        <v>185</v>
      </c>
      <c r="E17448" s="2">
        <v>1</v>
      </c>
      <c r="F17448" s="2">
        <v>1</v>
      </c>
      <c r="G17448" s="2">
        <f t="shared" si="553"/>
        <v>0</v>
      </c>
      <c r="H17448" s="9">
        <v>45748</v>
      </c>
      <c r="I17448" s="2" t="s">
        <v>33</v>
      </c>
      <c r="J17448" s="2">
        <f t="shared" si="552"/>
        <v>0</v>
      </c>
    </row>
    <row r="17449" spans="1:10" x14ac:dyDescent="0.25">
      <c r="A17449" s="2" t="s">
        <v>2965</v>
      </c>
      <c r="B17449" s="2" t="s">
        <v>2971</v>
      </c>
      <c r="C17449" s="2" t="s">
        <v>9100</v>
      </c>
      <c r="D17449" s="50" t="s">
        <v>9101</v>
      </c>
      <c r="E17449" s="2">
        <v>1</v>
      </c>
      <c r="F17449" s="2">
        <v>1</v>
      </c>
      <c r="G17449" s="2">
        <f t="shared" si="553"/>
        <v>0</v>
      </c>
      <c r="H17449" s="9">
        <v>45748</v>
      </c>
      <c r="I17449" s="2" t="s">
        <v>33</v>
      </c>
      <c r="J17449" s="2">
        <f t="shared" si="552"/>
        <v>0</v>
      </c>
    </row>
    <row r="17450" spans="1:10" x14ac:dyDescent="0.25">
      <c r="A17450" s="2" t="s">
        <v>2965</v>
      </c>
      <c r="B17450" s="2" t="s">
        <v>2971</v>
      </c>
      <c r="C17450" s="2" t="s">
        <v>11326</v>
      </c>
      <c r="D17450" s="50" t="s">
        <v>11327</v>
      </c>
      <c r="E17450" s="2">
        <v>4</v>
      </c>
      <c r="F17450" s="2">
        <v>0</v>
      </c>
      <c r="G17450" s="2">
        <f t="shared" si="553"/>
        <v>-4</v>
      </c>
      <c r="H17450" s="9">
        <v>45748</v>
      </c>
      <c r="I17450" s="2" t="s">
        <v>33</v>
      </c>
      <c r="J17450" s="2">
        <f t="shared" si="552"/>
        <v>1</v>
      </c>
    </row>
    <row r="17451" spans="1:10" x14ac:dyDescent="0.25">
      <c r="A17451" s="2" t="s">
        <v>2965</v>
      </c>
      <c r="B17451" s="2" t="s">
        <v>2966</v>
      </c>
      <c r="C17451" s="2" t="s">
        <v>11328</v>
      </c>
      <c r="D17451" s="50" t="s">
        <v>11329</v>
      </c>
      <c r="E17451" s="2">
        <v>4</v>
      </c>
      <c r="F17451" s="2">
        <v>4</v>
      </c>
      <c r="G17451" s="2">
        <f t="shared" si="553"/>
        <v>0</v>
      </c>
      <c r="H17451" s="9">
        <v>45748</v>
      </c>
      <c r="I17451" s="2" t="s">
        <v>33</v>
      </c>
      <c r="J17451" s="2">
        <f t="shared" si="552"/>
        <v>0</v>
      </c>
    </row>
    <row r="17452" spans="1:10" x14ac:dyDescent="0.25">
      <c r="A17452" s="2" t="s">
        <v>2965</v>
      </c>
      <c r="B17452" s="2" t="s">
        <v>2966</v>
      </c>
      <c r="C17452" s="2" t="s">
        <v>10974</v>
      </c>
      <c r="D17452" s="50" t="s">
        <v>10975</v>
      </c>
      <c r="E17452" s="2">
        <v>1</v>
      </c>
      <c r="F17452" s="2">
        <v>1</v>
      </c>
      <c r="G17452" s="2">
        <f t="shared" si="553"/>
        <v>0</v>
      </c>
      <c r="H17452" s="9">
        <v>45748</v>
      </c>
      <c r="I17452" s="2" t="s">
        <v>33</v>
      </c>
      <c r="J17452" s="2">
        <f t="shared" si="552"/>
        <v>0</v>
      </c>
    </row>
    <row r="17453" spans="1:10" x14ac:dyDescent="0.25">
      <c r="A17453" s="2" t="s">
        <v>2965</v>
      </c>
      <c r="B17453" s="2" t="s">
        <v>2971</v>
      </c>
      <c r="C17453" s="2" t="s">
        <v>9106</v>
      </c>
      <c r="D17453" s="50" t="s">
        <v>11201</v>
      </c>
      <c r="E17453" s="2">
        <v>2</v>
      </c>
      <c r="F17453" s="2">
        <v>0</v>
      </c>
      <c r="G17453" s="2">
        <f t="shared" si="553"/>
        <v>-2</v>
      </c>
      <c r="H17453" s="9">
        <v>45748</v>
      </c>
      <c r="I17453" s="2" t="s">
        <v>33</v>
      </c>
      <c r="J17453" s="2">
        <f t="shared" si="552"/>
        <v>1</v>
      </c>
    </row>
    <row r="17454" spans="1:10" x14ac:dyDescent="0.25">
      <c r="A17454" s="2" t="s">
        <v>2965</v>
      </c>
      <c r="B17454" s="2" t="s">
        <v>2971</v>
      </c>
      <c r="C17454" s="2" t="s">
        <v>9108</v>
      </c>
      <c r="D17454" s="50" t="s">
        <v>11202</v>
      </c>
      <c r="E17454" s="2">
        <v>4</v>
      </c>
      <c r="F17454" s="2">
        <v>0</v>
      </c>
      <c r="G17454" s="2">
        <f t="shared" si="553"/>
        <v>-4</v>
      </c>
      <c r="H17454" s="9">
        <v>45748</v>
      </c>
      <c r="I17454" s="2" t="s">
        <v>33</v>
      </c>
      <c r="J17454" s="2">
        <f t="shared" si="552"/>
        <v>1</v>
      </c>
    </row>
    <row r="17455" spans="1:10" x14ac:dyDescent="0.25">
      <c r="A17455" s="2" t="s">
        <v>57</v>
      </c>
      <c r="B17455" s="2" t="s">
        <v>828</v>
      </c>
      <c r="C17455" s="2" t="s">
        <v>10137</v>
      </c>
      <c r="D17455" s="50" t="s">
        <v>10138</v>
      </c>
      <c r="E17455" s="2">
        <v>6</v>
      </c>
      <c r="F17455" s="2">
        <v>0</v>
      </c>
      <c r="G17455" s="2">
        <f t="shared" si="553"/>
        <v>-6</v>
      </c>
      <c r="H17455" s="9">
        <v>45778</v>
      </c>
      <c r="I17455" s="2" t="s">
        <v>33</v>
      </c>
      <c r="J17455" s="2">
        <f t="shared" ref="J17455:J17518" si="554">IF(G17455=0,0,1)</f>
        <v>1</v>
      </c>
    </row>
    <row r="17456" spans="1:10" x14ac:dyDescent="0.25">
      <c r="A17456" s="2" t="s">
        <v>3324</v>
      </c>
      <c r="B17456" s="2" t="s">
        <v>3325</v>
      </c>
      <c r="C17456" s="2" t="s">
        <v>3337</v>
      </c>
      <c r="D17456" s="50" t="s">
        <v>3338</v>
      </c>
      <c r="E17456" s="2">
        <v>30</v>
      </c>
      <c r="F17456" s="2">
        <v>20</v>
      </c>
      <c r="G17456" s="2">
        <f t="shared" si="553"/>
        <v>-10</v>
      </c>
      <c r="H17456" s="9">
        <v>45778</v>
      </c>
      <c r="I17456" s="2" t="s">
        <v>33</v>
      </c>
      <c r="J17456" s="2">
        <f t="shared" si="554"/>
        <v>1</v>
      </c>
    </row>
    <row r="17457" spans="1:10" x14ac:dyDescent="0.25">
      <c r="A17457" s="2" t="s">
        <v>3324</v>
      </c>
      <c r="B17457" s="2" t="s">
        <v>3325</v>
      </c>
      <c r="C17457" s="2" t="s">
        <v>3527</v>
      </c>
      <c r="D17457" s="50" t="s">
        <v>3528</v>
      </c>
      <c r="E17457" s="2">
        <v>3</v>
      </c>
      <c r="G17457" s="2">
        <f t="shared" si="553"/>
        <v>-3</v>
      </c>
      <c r="H17457" s="9">
        <v>45778</v>
      </c>
      <c r="I17457" s="2" t="s">
        <v>33</v>
      </c>
      <c r="J17457" s="2">
        <f t="shared" si="554"/>
        <v>1</v>
      </c>
    </row>
    <row r="17458" spans="1:10" x14ac:dyDescent="0.25">
      <c r="A17458" s="2" t="s">
        <v>3324</v>
      </c>
      <c r="B17458" s="2" t="s">
        <v>3325</v>
      </c>
      <c r="C17458" s="2" t="s">
        <v>3361</v>
      </c>
      <c r="D17458" s="50" t="s">
        <v>3362</v>
      </c>
      <c r="E17458" s="2">
        <v>48</v>
      </c>
      <c r="F17458" s="2">
        <v>43</v>
      </c>
      <c r="G17458" s="2">
        <f t="shared" si="553"/>
        <v>-5</v>
      </c>
      <c r="H17458" s="9">
        <v>45778</v>
      </c>
      <c r="I17458" s="2" t="s">
        <v>33</v>
      </c>
      <c r="J17458" s="2">
        <f t="shared" si="554"/>
        <v>1</v>
      </c>
    </row>
    <row r="17459" spans="1:10" x14ac:dyDescent="0.25">
      <c r="A17459" s="2" t="s">
        <v>3324</v>
      </c>
      <c r="B17459" s="2" t="s">
        <v>3325</v>
      </c>
      <c r="C17459" s="2" t="s">
        <v>3447</v>
      </c>
      <c r="D17459" s="50" t="s">
        <v>3448</v>
      </c>
      <c r="E17459" s="2">
        <v>15</v>
      </c>
      <c r="F17459" s="2">
        <v>11</v>
      </c>
      <c r="G17459" s="2">
        <f t="shared" si="553"/>
        <v>-4</v>
      </c>
      <c r="H17459" s="9">
        <v>45778</v>
      </c>
      <c r="I17459" s="2" t="s">
        <v>33</v>
      </c>
      <c r="J17459" s="2">
        <f t="shared" si="554"/>
        <v>1</v>
      </c>
    </row>
    <row r="17460" spans="1:10" x14ac:dyDescent="0.25">
      <c r="A17460" s="2" t="s">
        <v>3324</v>
      </c>
      <c r="B17460" s="2" t="s">
        <v>3325</v>
      </c>
      <c r="C17460" s="2" t="s">
        <v>3477</v>
      </c>
      <c r="D17460" s="50" t="s">
        <v>3478</v>
      </c>
      <c r="E17460" s="2">
        <v>5</v>
      </c>
      <c r="F17460" s="2">
        <v>5</v>
      </c>
      <c r="G17460" s="2">
        <f t="shared" si="553"/>
        <v>0</v>
      </c>
      <c r="H17460" s="9">
        <v>45778</v>
      </c>
      <c r="I17460" s="2" t="s">
        <v>33</v>
      </c>
      <c r="J17460" s="2">
        <f t="shared" si="554"/>
        <v>0</v>
      </c>
    </row>
    <row r="17461" spans="1:10" x14ac:dyDescent="0.25">
      <c r="A17461" s="2" t="s">
        <v>3324</v>
      </c>
      <c r="B17461" s="2" t="s">
        <v>3325</v>
      </c>
      <c r="C17461" s="2" t="s">
        <v>3475</v>
      </c>
      <c r="D17461" s="50" t="s">
        <v>3476</v>
      </c>
      <c r="E17461" s="2">
        <v>64</v>
      </c>
      <c r="G17461" s="2">
        <f t="shared" si="553"/>
        <v>-64</v>
      </c>
      <c r="H17461" s="9">
        <v>45778</v>
      </c>
      <c r="I17461" s="2" t="s">
        <v>33</v>
      </c>
      <c r="J17461" s="2">
        <f t="shared" si="554"/>
        <v>1</v>
      </c>
    </row>
    <row r="17462" spans="1:10" x14ac:dyDescent="0.25">
      <c r="A17462" s="2" t="s">
        <v>3324</v>
      </c>
      <c r="B17462" s="2" t="s">
        <v>3325</v>
      </c>
      <c r="C17462" s="2" t="s">
        <v>3381</v>
      </c>
      <c r="D17462" s="50" t="s">
        <v>3382</v>
      </c>
      <c r="E17462" s="2">
        <v>51</v>
      </c>
      <c r="F17462" s="2">
        <v>77</v>
      </c>
      <c r="G17462" s="2">
        <f t="shared" si="553"/>
        <v>26</v>
      </c>
      <c r="H17462" s="9">
        <v>45778</v>
      </c>
      <c r="I17462" s="2" t="s">
        <v>33</v>
      </c>
      <c r="J17462" s="2">
        <f t="shared" si="554"/>
        <v>1</v>
      </c>
    </row>
    <row r="17463" spans="1:10" x14ac:dyDescent="0.25">
      <c r="A17463" s="2" t="s">
        <v>3324</v>
      </c>
      <c r="B17463" s="2" t="s">
        <v>3325</v>
      </c>
      <c r="C17463" s="2" t="s">
        <v>3553</v>
      </c>
      <c r="D17463" s="50" t="s">
        <v>3554</v>
      </c>
      <c r="E17463" s="2">
        <v>2</v>
      </c>
      <c r="F17463" s="2">
        <v>2</v>
      </c>
      <c r="G17463" s="2">
        <f t="shared" si="553"/>
        <v>0</v>
      </c>
      <c r="H17463" s="9">
        <v>45778</v>
      </c>
      <c r="I17463" s="2" t="s">
        <v>33</v>
      </c>
      <c r="J17463" s="2">
        <f t="shared" si="554"/>
        <v>0</v>
      </c>
    </row>
    <row r="17464" spans="1:10" x14ac:dyDescent="0.25">
      <c r="A17464" s="2" t="s">
        <v>3324</v>
      </c>
      <c r="B17464" s="2" t="s">
        <v>3325</v>
      </c>
      <c r="C17464" s="2" t="s">
        <v>3367</v>
      </c>
      <c r="D17464" s="50" t="s">
        <v>3368</v>
      </c>
      <c r="E17464" s="2">
        <v>1</v>
      </c>
      <c r="F17464" s="2">
        <v>1</v>
      </c>
      <c r="G17464" s="2">
        <f t="shared" si="553"/>
        <v>0</v>
      </c>
      <c r="H17464" s="9">
        <v>45778</v>
      </c>
      <c r="I17464" s="2" t="s">
        <v>33</v>
      </c>
      <c r="J17464" s="2">
        <f t="shared" si="554"/>
        <v>0</v>
      </c>
    </row>
    <row r="17465" spans="1:10" x14ac:dyDescent="0.25">
      <c r="A17465" s="2" t="s">
        <v>3324</v>
      </c>
      <c r="B17465" s="2" t="s">
        <v>3325</v>
      </c>
      <c r="C17465" s="2" t="s">
        <v>9443</v>
      </c>
      <c r="D17465" s="50" t="s">
        <v>9444</v>
      </c>
      <c r="E17465" s="2">
        <v>31</v>
      </c>
      <c r="F17465" s="2">
        <v>31</v>
      </c>
      <c r="G17465" s="2">
        <f t="shared" si="553"/>
        <v>0</v>
      </c>
      <c r="H17465" s="9">
        <v>45778</v>
      </c>
      <c r="I17465" s="2" t="s">
        <v>33</v>
      </c>
      <c r="J17465" s="2">
        <f t="shared" si="554"/>
        <v>0</v>
      </c>
    </row>
    <row r="17466" spans="1:10" x14ac:dyDescent="0.25">
      <c r="A17466" s="2" t="s">
        <v>2965</v>
      </c>
      <c r="B17466" s="2" t="s">
        <v>2971</v>
      </c>
      <c r="C17466" s="2" t="s">
        <v>10941</v>
      </c>
      <c r="D17466" s="50" t="s">
        <v>10942</v>
      </c>
      <c r="E17466" s="2">
        <v>3</v>
      </c>
      <c r="F17466" s="2">
        <v>3</v>
      </c>
      <c r="G17466" s="2">
        <f t="shared" si="553"/>
        <v>0</v>
      </c>
      <c r="H17466" s="9">
        <v>45778</v>
      </c>
      <c r="I17466" s="2" t="s">
        <v>33</v>
      </c>
      <c r="J17466" s="2">
        <f t="shared" si="554"/>
        <v>0</v>
      </c>
    </row>
    <row r="17467" spans="1:10" x14ac:dyDescent="0.25">
      <c r="A17467" s="2" t="s">
        <v>2965</v>
      </c>
      <c r="B17467" s="2" t="s">
        <v>2971</v>
      </c>
      <c r="C17467" s="2" t="s">
        <v>150</v>
      </c>
      <c r="D17467" s="50" t="s">
        <v>151</v>
      </c>
      <c r="E17467" s="2">
        <v>1</v>
      </c>
      <c r="F17467" s="2">
        <v>1</v>
      </c>
      <c r="G17467" s="2">
        <f t="shared" si="553"/>
        <v>0</v>
      </c>
      <c r="H17467" s="9">
        <v>45778</v>
      </c>
      <c r="I17467" s="2" t="s">
        <v>33</v>
      </c>
      <c r="J17467" s="2">
        <f t="shared" si="554"/>
        <v>0</v>
      </c>
    </row>
    <row r="17468" spans="1:10" x14ac:dyDescent="0.25">
      <c r="A17468" s="2" t="s">
        <v>2965</v>
      </c>
      <c r="B17468" s="2" t="s">
        <v>2971</v>
      </c>
      <c r="C17468" s="2" t="s">
        <v>10943</v>
      </c>
      <c r="D17468" s="50" t="s">
        <v>10944</v>
      </c>
      <c r="E17468" s="2">
        <v>1</v>
      </c>
      <c r="F17468" s="2">
        <v>1</v>
      </c>
      <c r="G17468" s="2">
        <f t="shared" si="553"/>
        <v>0</v>
      </c>
      <c r="H17468" s="9">
        <v>45778</v>
      </c>
      <c r="I17468" s="2" t="s">
        <v>33</v>
      </c>
      <c r="J17468" s="2">
        <f t="shared" si="554"/>
        <v>0</v>
      </c>
    </row>
    <row r="17469" spans="1:10" x14ac:dyDescent="0.25">
      <c r="A17469" s="2" t="s">
        <v>2965</v>
      </c>
      <c r="B17469" s="2" t="s">
        <v>2971</v>
      </c>
      <c r="C17469" s="2" t="s">
        <v>152</v>
      </c>
      <c r="D17469" s="50" t="s">
        <v>153</v>
      </c>
      <c r="E17469" s="2">
        <v>1</v>
      </c>
      <c r="F17469" s="2">
        <v>0</v>
      </c>
      <c r="G17469" s="2">
        <f t="shared" si="553"/>
        <v>-1</v>
      </c>
      <c r="H17469" s="9">
        <v>45778</v>
      </c>
      <c r="I17469" s="2" t="s">
        <v>33</v>
      </c>
      <c r="J17469" s="2">
        <f t="shared" si="554"/>
        <v>1</v>
      </c>
    </row>
    <row r="17470" spans="1:10" x14ac:dyDescent="0.25">
      <c r="A17470" s="2" t="s">
        <v>2965</v>
      </c>
      <c r="B17470" s="2" t="s">
        <v>2971</v>
      </c>
      <c r="C17470" s="2" t="s">
        <v>9106</v>
      </c>
      <c r="D17470" s="50" t="s">
        <v>11201</v>
      </c>
      <c r="E17470" s="2">
        <v>2</v>
      </c>
      <c r="F17470" s="2">
        <v>2</v>
      </c>
      <c r="G17470" s="2">
        <f t="shared" si="553"/>
        <v>0</v>
      </c>
      <c r="H17470" s="9">
        <v>45778</v>
      </c>
      <c r="I17470" s="2" t="s">
        <v>33</v>
      </c>
      <c r="J17470" s="2">
        <f t="shared" si="554"/>
        <v>0</v>
      </c>
    </row>
    <row r="17471" spans="1:10" x14ac:dyDescent="0.25">
      <c r="A17471" s="2" t="s">
        <v>2965</v>
      </c>
      <c r="B17471" s="2" t="s">
        <v>2971</v>
      </c>
      <c r="C17471" s="2" t="s">
        <v>9108</v>
      </c>
      <c r="D17471" s="50" t="s">
        <v>11202</v>
      </c>
      <c r="E17471" s="2">
        <v>4</v>
      </c>
      <c r="F17471" s="2">
        <v>4</v>
      </c>
      <c r="G17471" s="2">
        <f t="shared" si="553"/>
        <v>0</v>
      </c>
      <c r="H17471" s="9">
        <v>45778</v>
      </c>
      <c r="I17471" s="2" t="s">
        <v>33</v>
      </c>
      <c r="J17471" s="2">
        <f t="shared" si="554"/>
        <v>0</v>
      </c>
    </row>
    <row r="17472" spans="1:10" x14ac:dyDescent="0.25">
      <c r="A17472" s="2" t="s">
        <v>2965</v>
      </c>
      <c r="B17472" s="2" t="s">
        <v>2971</v>
      </c>
      <c r="C17472" s="2" t="s">
        <v>10949</v>
      </c>
      <c r="D17472" s="50" t="s">
        <v>10950</v>
      </c>
      <c r="E17472" s="2">
        <v>1</v>
      </c>
      <c r="F17472" s="2">
        <v>0</v>
      </c>
      <c r="G17472" s="2">
        <f t="shared" si="553"/>
        <v>-1</v>
      </c>
      <c r="H17472" s="9">
        <v>45778</v>
      </c>
      <c r="I17472" s="2" t="s">
        <v>33</v>
      </c>
      <c r="J17472" s="2">
        <f t="shared" si="554"/>
        <v>1</v>
      </c>
    </row>
    <row r="17473" spans="1:10" x14ac:dyDescent="0.25">
      <c r="A17473" s="2" t="s">
        <v>2965</v>
      </c>
      <c r="B17473" s="2" t="s">
        <v>2980</v>
      </c>
      <c r="C17473" s="2" t="s">
        <v>176</v>
      </c>
      <c r="D17473" s="50" t="s">
        <v>177</v>
      </c>
      <c r="E17473" s="2">
        <v>1</v>
      </c>
      <c r="F17473" s="2">
        <v>1</v>
      </c>
      <c r="G17473" s="2">
        <f t="shared" si="553"/>
        <v>0</v>
      </c>
      <c r="H17473" s="9">
        <v>45778</v>
      </c>
      <c r="I17473" s="2" t="s">
        <v>33</v>
      </c>
      <c r="J17473" s="2">
        <f t="shared" si="554"/>
        <v>0</v>
      </c>
    </row>
    <row r="17474" spans="1:10" x14ac:dyDescent="0.25">
      <c r="A17474" s="2" t="s">
        <v>2965</v>
      </c>
      <c r="B17474" s="2" t="s">
        <v>2980</v>
      </c>
      <c r="C17474" s="2" t="s">
        <v>10953</v>
      </c>
      <c r="D17474" s="50" t="s">
        <v>10954</v>
      </c>
      <c r="E17474" s="2">
        <v>1</v>
      </c>
      <c r="F17474" s="2">
        <v>1</v>
      </c>
      <c r="G17474" s="2">
        <f t="shared" si="553"/>
        <v>0</v>
      </c>
      <c r="H17474" s="9">
        <v>45778</v>
      </c>
      <c r="I17474" s="2" t="s">
        <v>33</v>
      </c>
      <c r="J17474" s="2">
        <f t="shared" si="554"/>
        <v>0</v>
      </c>
    </row>
    <row r="17475" spans="1:10" x14ac:dyDescent="0.25">
      <c r="A17475" s="2" t="s">
        <v>2965</v>
      </c>
      <c r="B17475" s="2" t="s">
        <v>2966</v>
      </c>
      <c r="C17475" s="2" t="s">
        <v>11194</v>
      </c>
      <c r="D17475" s="50" t="s">
        <v>11195</v>
      </c>
      <c r="E17475" s="2">
        <v>1</v>
      </c>
      <c r="F17475" s="2">
        <v>1</v>
      </c>
      <c r="G17475" s="2">
        <f t="shared" si="553"/>
        <v>0</v>
      </c>
      <c r="H17475" s="9">
        <v>45778</v>
      </c>
      <c r="I17475" s="2" t="s">
        <v>33</v>
      </c>
      <c r="J17475" s="2">
        <f t="shared" si="554"/>
        <v>0</v>
      </c>
    </row>
    <row r="17476" spans="1:10" x14ac:dyDescent="0.25">
      <c r="A17476" s="2" t="s">
        <v>2965</v>
      </c>
      <c r="B17476" s="2" t="s">
        <v>2966</v>
      </c>
      <c r="C17476" s="2" t="s">
        <v>10955</v>
      </c>
      <c r="D17476" s="50" t="s">
        <v>11203</v>
      </c>
      <c r="E17476" s="2">
        <v>2</v>
      </c>
      <c r="F17476" s="2">
        <v>2</v>
      </c>
      <c r="G17476" s="2">
        <f t="shared" si="553"/>
        <v>0</v>
      </c>
      <c r="H17476" s="9">
        <v>45778</v>
      </c>
      <c r="I17476" s="2" t="s">
        <v>33</v>
      </c>
      <c r="J17476" s="2">
        <f t="shared" si="554"/>
        <v>0</v>
      </c>
    </row>
    <row r="17477" spans="1:10" x14ac:dyDescent="0.25">
      <c r="A17477" s="2" t="s">
        <v>2965</v>
      </c>
      <c r="B17477" s="2" t="s">
        <v>2966</v>
      </c>
      <c r="C17477" s="2" t="s">
        <v>188</v>
      </c>
      <c r="D17477" s="50" t="s">
        <v>189</v>
      </c>
      <c r="E17477" s="2">
        <v>2</v>
      </c>
      <c r="F17477" s="2">
        <v>2</v>
      </c>
      <c r="G17477" s="2">
        <f t="shared" si="553"/>
        <v>0</v>
      </c>
      <c r="H17477" s="9">
        <v>45778</v>
      </c>
      <c r="I17477" s="2" t="s">
        <v>33</v>
      </c>
      <c r="J17477" s="2">
        <f t="shared" si="554"/>
        <v>0</v>
      </c>
    </row>
    <row r="17478" spans="1:10" x14ac:dyDescent="0.25">
      <c r="A17478" s="2" t="s">
        <v>2965</v>
      </c>
      <c r="B17478" s="2" t="s">
        <v>2966</v>
      </c>
      <c r="C17478" s="2" t="s">
        <v>182</v>
      </c>
      <c r="D17478" s="50" t="s">
        <v>183</v>
      </c>
      <c r="E17478" s="2">
        <v>1</v>
      </c>
      <c r="F17478" s="2">
        <v>1</v>
      </c>
      <c r="G17478" s="2">
        <f t="shared" si="553"/>
        <v>0</v>
      </c>
      <c r="H17478" s="9">
        <v>45778</v>
      </c>
      <c r="I17478" s="2" t="s">
        <v>33</v>
      </c>
      <c r="J17478" s="2">
        <f t="shared" si="554"/>
        <v>0</v>
      </c>
    </row>
    <row r="17479" spans="1:10" x14ac:dyDescent="0.25">
      <c r="A17479" s="2" t="s">
        <v>2965</v>
      </c>
      <c r="B17479" s="2" t="s">
        <v>2966</v>
      </c>
      <c r="C17479" s="2" t="s">
        <v>10963</v>
      </c>
      <c r="D17479" s="50" t="s">
        <v>11204</v>
      </c>
      <c r="E17479" s="2">
        <v>1</v>
      </c>
      <c r="F17479" s="2">
        <v>1</v>
      </c>
      <c r="G17479" s="2">
        <f t="shared" si="553"/>
        <v>0</v>
      </c>
      <c r="H17479" s="9">
        <v>45778</v>
      </c>
      <c r="I17479" s="2" t="s">
        <v>33</v>
      </c>
      <c r="J17479" s="2">
        <f t="shared" si="554"/>
        <v>0</v>
      </c>
    </row>
    <row r="17480" spans="1:10" x14ac:dyDescent="0.25">
      <c r="A17480" s="2" t="s">
        <v>2965</v>
      </c>
      <c r="B17480" s="2" t="s">
        <v>2966</v>
      </c>
      <c r="C17480" s="2" t="s">
        <v>10965</v>
      </c>
      <c r="D17480" s="50" t="s">
        <v>10966</v>
      </c>
      <c r="E17480" s="2">
        <v>1</v>
      </c>
      <c r="F17480" s="2">
        <v>1</v>
      </c>
      <c r="G17480" s="2">
        <f t="shared" si="553"/>
        <v>0</v>
      </c>
      <c r="H17480" s="9">
        <v>45778</v>
      </c>
      <c r="I17480" s="2" t="s">
        <v>33</v>
      </c>
      <c r="J17480" s="2">
        <f t="shared" si="554"/>
        <v>0</v>
      </c>
    </row>
    <row r="17481" spans="1:10" x14ac:dyDescent="0.25">
      <c r="A17481" s="2" t="s">
        <v>2965</v>
      </c>
      <c r="B17481" s="2" t="s">
        <v>2966</v>
      </c>
      <c r="C17481" s="2" t="s">
        <v>202</v>
      </c>
      <c r="D17481" s="50" t="s">
        <v>203</v>
      </c>
      <c r="E17481" s="2">
        <v>1</v>
      </c>
      <c r="F17481" s="2">
        <v>1</v>
      </c>
      <c r="G17481" s="2">
        <f t="shared" ref="G17481:G17544" si="555">F17481-E17481</f>
        <v>0</v>
      </c>
      <c r="H17481" s="9">
        <v>45778</v>
      </c>
      <c r="I17481" s="2" t="s">
        <v>33</v>
      </c>
      <c r="J17481" s="2">
        <f t="shared" si="554"/>
        <v>0</v>
      </c>
    </row>
    <row r="17482" spans="1:10" x14ac:dyDescent="0.25">
      <c r="A17482" s="2" t="s">
        <v>2965</v>
      </c>
      <c r="B17482" s="2" t="s">
        <v>2966</v>
      </c>
      <c r="C17482" s="2" t="s">
        <v>9084</v>
      </c>
      <c r="D17482" s="50" t="s">
        <v>9085</v>
      </c>
      <c r="E17482" s="2">
        <v>1</v>
      </c>
      <c r="F17482" s="2">
        <v>1</v>
      </c>
      <c r="G17482" s="2">
        <f t="shared" si="555"/>
        <v>0</v>
      </c>
      <c r="H17482" s="9">
        <v>45778</v>
      </c>
      <c r="I17482" s="2" t="s">
        <v>33</v>
      </c>
      <c r="J17482" s="2">
        <f t="shared" si="554"/>
        <v>0</v>
      </c>
    </row>
    <row r="17483" spans="1:10" x14ac:dyDescent="0.25">
      <c r="A17483" s="2" t="s">
        <v>2965</v>
      </c>
      <c r="B17483" s="2" t="s">
        <v>2966</v>
      </c>
      <c r="C17483" s="2" t="s">
        <v>10969</v>
      </c>
      <c r="D17483" s="50" t="s">
        <v>11205</v>
      </c>
      <c r="E17483" s="2">
        <v>1</v>
      </c>
      <c r="F17483" s="2">
        <v>1</v>
      </c>
      <c r="G17483" s="2">
        <f t="shared" si="555"/>
        <v>0</v>
      </c>
      <c r="H17483" s="9">
        <v>45778</v>
      </c>
      <c r="I17483" s="2" t="s">
        <v>33</v>
      </c>
      <c r="J17483" s="2">
        <f t="shared" si="554"/>
        <v>0</v>
      </c>
    </row>
    <row r="17484" spans="1:10" x14ac:dyDescent="0.25">
      <c r="A17484" s="2" t="s">
        <v>2965</v>
      </c>
      <c r="B17484" s="2" t="s">
        <v>2966</v>
      </c>
      <c r="C17484" s="2" t="s">
        <v>212</v>
      </c>
      <c r="D17484" s="50" t="s">
        <v>10971</v>
      </c>
      <c r="E17484" s="2">
        <v>1</v>
      </c>
      <c r="F17484" s="2">
        <v>1</v>
      </c>
      <c r="G17484" s="2">
        <f t="shared" si="555"/>
        <v>0</v>
      </c>
      <c r="H17484" s="9">
        <v>45778</v>
      </c>
      <c r="I17484" s="2" t="s">
        <v>33</v>
      </c>
      <c r="J17484" s="2">
        <f t="shared" si="554"/>
        <v>0</v>
      </c>
    </row>
    <row r="17485" spans="1:10" x14ac:dyDescent="0.25">
      <c r="A17485" s="2" t="s">
        <v>2965</v>
      </c>
      <c r="B17485" s="2" t="s">
        <v>2966</v>
      </c>
      <c r="C17485" s="2" t="s">
        <v>9090</v>
      </c>
      <c r="D17485" s="50" t="s">
        <v>9091</v>
      </c>
      <c r="E17485" s="2">
        <v>2</v>
      </c>
      <c r="F17485" s="2">
        <v>2</v>
      </c>
      <c r="G17485" s="2">
        <f t="shared" si="555"/>
        <v>0</v>
      </c>
      <c r="H17485" s="9">
        <v>45778</v>
      </c>
      <c r="I17485" s="2" t="s">
        <v>33</v>
      </c>
      <c r="J17485" s="2">
        <f t="shared" si="554"/>
        <v>0</v>
      </c>
    </row>
    <row r="17486" spans="1:10" x14ac:dyDescent="0.25">
      <c r="A17486" s="2" t="s">
        <v>2965</v>
      </c>
      <c r="B17486" s="2" t="s">
        <v>2966</v>
      </c>
      <c r="C17486" s="2" t="s">
        <v>184</v>
      </c>
      <c r="D17486" s="50" t="s">
        <v>185</v>
      </c>
      <c r="E17486" s="2">
        <v>1</v>
      </c>
      <c r="F17486" s="2">
        <v>1</v>
      </c>
      <c r="G17486" s="2">
        <f t="shared" si="555"/>
        <v>0</v>
      </c>
      <c r="H17486" s="9">
        <v>45778</v>
      </c>
      <c r="I17486" s="2" t="s">
        <v>33</v>
      </c>
      <c r="J17486" s="2">
        <f t="shared" si="554"/>
        <v>0</v>
      </c>
    </row>
    <row r="17487" spans="1:10" x14ac:dyDescent="0.25">
      <c r="A17487" s="2" t="s">
        <v>2965</v>
      </c>
      <c r="B17487" s="2" t="s">
        <v>2966</v>
      </c>
      <c r="C17487" s="2" t="s">
        <v>2981</v>
      </c>
      <c r="D17487" s="50" t="s">
        <v>2982</v>
      </c>
      <c r="E17487" s="2">
        <v>1</v>
      </c>
      <c r="F17487" s="2">
        <v>1</v>
      </c>
      <c r="G17487" s="2">
        <f t="shared" si="555"/>
        <v>0</v>
      </c>
      <c r="H17487" s="9">
        <v>45778</v>
      </c>
      <c r="I17487" s="2" t="s">
        <v>33</v>
      </c>
      <c r="J17487" s="2">
        <f t="shared" si="554"/>
        <v>0</v>
      </c>
    </row>
    <row r="17488" spans="1:10" x14ac:dyDescent="0.25">
      <c r="A17488" s="2" t="s">
        <v>2965</v>
      </c>
      <c r="B17488" s="2" t="s">
        <v>2966</v>
      </c>
      <c r="C17488" s="2" t="s">
        <v>10974</v>
      </c>
      <c r="D17488" s="50" t="s">
        <v>10975</v>
      </c>
      <c r="E17488" s="2">
        <v>1</v>
      </c>
      <c r="F17488" s="2">
        <v>1</v>
      </c>
      <c r="G17488" s="2">
        <f t="shared" si="555"/>
        <v>0</v>
      </c>
      <c r="H17488" s="9">
        <v>45778</v>
      </c>
      <c r="I17488" s="2" t="s">
        <v>33</v>
      </c>
      <c r="J17488" s="2">
        <f t="shared" si="554"/>
        <v>0</v>
      </c>
    </row>
    <row r="17489" spans="1:10" x14ac:dyDescent="0.25">
      <c r="A17489" s="2" t="s">
        <v>2367</v>
      </c>
      <c r="B17489" s="2" t="s">
        <v>2544</v>
      </c>
      <c r="C17489" s="2" t="s">
        <v>8359</v>
      </c>
      <c r="D17489" s="50" t="s">
        <v>8360</v>
      </c>
      <c r="E17489" s="2">
        <v>109.4</v>
      </c>
      <c r="G17489" s="2">
        <f t="shared" si="555"/>
        <v>-109.4</v>
      </c>
      <c r="H17489" s="9">
        <v>45778</v>
      </c>
      <c r="I17489" s="2" t="s">
        <v>33</v>
      </c>
      <c r="J17489" s="2">
        <f t="shared" si="554"/>
        <v>1</v>
      </c>
    </row>
    <row r="17490" spans="1:10" x14ac:dyDescent="0.25">
      <c r="A17490" s="2" t="s">
        <v>2367</v>
      </c>
      <c r="B17490" s="2" t="s">
        <v>2544</v>
      </c>
      <c r="C17490" s="2" t="s">
        <v>8361</v>
      </c>
      <c r="D17490" s="50" t="s">
        <v>8362</v>
      </c>
      <c r="E17490" s="2">
        <v>20</v>
      </c>
      <c r="G17490" s="2">
        <f t="shared" si="555"/>
        <v>-20</v>
      </c>
      <c r="H17490" s="9">
        <v>45778</v>
      </c>
      <c r="I17490" s="2" t="s">
        <v>33</v>
      </c>
      <c r="J17490" s="2">
        <f t="shared" si="554"/>
        <v>1</v>
      </c>
    </row>
    <row r="17491" spans="1:10" x14ac:dyDescent="0.25">
      <c r="A17491" s="2" t="s">
        <v>2367</v>
      </c>
      <c r="B17491" s="2" t="s">
        <v>2544</v>
      </c>
      <c r="C17491" s="2" t="s">
        <v>5203</v>
      </c>
      <c r="D17491" s="50" t="s">
        <v>8365</v>
      </c>
      <c r="E17491" s="2">
        <v>40</v>
      </c>
      <c r="G17491" s="2">
        <f t="shared" si="555"/>
        <v>-40</v>
      </c>
      <c r="H17491" s="9">
        <v>45778</v>
      </c>
      <c r="I17491" s="2" t="s">
        <v>33</v>
      </c>
      <c r="J17491" s="2">
        <f t="shared" si="554"/>
        <v>1</v>
      </c>
    </row>
    <row r="17492" spans="1:10" x14ac:dyDescent="0.25">
      <c r="A17492" s="2" t="s">
        <v>2367</v>
      </c>
      <c r="B17492" s="2" t="s">
        <v>2544</v>
      </c>
      <c r="C17492" s="2" t="s">
        <v>8366</v>
      </c>
      <c r="D17492" s="50" t="s">
        <v>8367</v>
      </c>
      <c r="E17492" s="2">
        <v>20</v>
      </c>
      <c r="G17492" s="2">
        <f t="shared" si="555"/>
        <v>-20</v>
      </c>
      <c r="H17492" s="9">
        <v>45778</v>
      </c>
      <c r="I17492" s="2" t="s">
        <v>33</v>
      </c>
      <c r="J17492" s="2">
        <f t="shared" si="554"/>
        <v>1</v>
      </c>
    </row>
    <row r="17493" spans="1:10" x14ac:dyDescent="0.25">
      <c r="A17493" s="2" t="s">
        <v>2367</v>
      </c>
      <c r="B17493" s="2" t="s">
        <v>2544</v>
      </c>
      <c r="C17493" s="2" t="s">
        <v>2706</v>
      </c>
      <c r="D17493" s="50" t="s">
        <v>8368</v>
      </c>
      <c r="E17493" s="2">
        <v>334</v>
      </c>
      <c r="G17493" s="2">
        <f t="shared" si="555"/>
        <v>-334</v>
      </c>
      <c r="H17493" s="9">
        <v>45778</v>
      </c>
      <c r="I17493" s="2" t="s">
        <v>33</v>
      </c>
      <c r="J17493" s="2">
        <f t="shared" si="554"/>
        <v>1</v>
      </c>
    </row>
    <row r="17494" spans="1:10" x14ac:dyDescent="0.25">
      <c r="A17494" s="2" t="s">
        <v>2367</v>
      </c>
      <c r="B17494" s="2" t="s">
        <v>2544</v>
      </c>
      <c r="C17494" s="2" t="s">
        <v>2804</v>
      </c>
      <c r="D17494" s="50" t="s">
        <v>11206</v>
      </c>
      <c r="E17494" s="2">
        <v>30</v>
      </c>
      <c r="G17494" s="2">
        <f t="shared" si="555"/>
        <v>-30</v>
      </c>
      <c r="H17494" s="9">
        <v>45778</v>
      </c>
      <c r="I17494" s="2" t="s">
        <v>33</v>
      </c>
      <c r="J17494" s="2">
        <f t="shared" si="554"/>
        <v>1</v>
      </c>
    </row>
    <row r="17495" spans="1:10" x14ac:dyDescent="0.25">
      <c r="A17495" s="2" t="s">
        <v>2367</v>
      </c>
      <c r="B17495" s="2" t="s">
        <v>2544</v>
      </c>
      <c r="C17495" s="2" t="s">
        <v>2686</v>
      </c>
      <c r="D17495" s="50" t="s">
        <v>8369</v>
      </c>
      <c r="E17495" s="2">
        <v>40</v>
      </c>
      <c r="F17495" s="2">
        <v>30</v>
      </c>
      <c r="G17495" s="2">
        <f t="shared" si="555"/>
        <v>-10</v>
      </c>
      <c r="H17495" s="9">
        <v>45778</v>
      </c>
      <c r="I17495" s="2" t="s">
        <v>33</v>
      </c>
      <c r="J17495" s="2">
        <f t="shared" si="554"/>
        <v>1</v>
      </c>
    </row>
    <row r="17496" spans="1:10" x14ac:dyDescent="0.25">
      <c r="A17496" s="2" t="s">
        <v>2367</v>
      </c>
      <c r="B17496" s="2" t="s">
        <v>2544</v>
      </c>
      <c r="C17496" s="2" t="s">
        <v>10008</v>
      </c>
      <c r="D17496" s="50" t="s">
        <v>10009</v>
      </c>
      <c r="E17496" s="2">
        <v>1</v>
      </c>
      <c r="F17496" s="2">
        <v>0</v>
      </c>
      <c r="G17496" s="2">
        <f t="shared" si="555"/>
        <v>-1</v>
      </c>
      <c r="H17496" s="9">
        <v>45778</v>
      </c>
      <c r="I17496" s="2" t="s">
        <v>33</v>
      </c>
      <c r="J17496" s="2">
        <f t="shared" si="554"/>
        <v>1</v>
      </c>
    </row>
    <row r="17497" spans="1:10" x14ac:dyDescent="0.25">
      <c r="A17497" s="2" t="s">
        <v>2367</v>
      </c>
      <c r="B17497" s="2" t="s">
        <v>2544</v>
      </c>
      <c r="C17497" s="2" t="s">
        <v>10010</v>
      </c>
      <c r="D17497" s="50" t="s">
        <v>10011</v>
      </c>
      <c r="E17497" s="2">
        <v>3</v>
      </c>
      <c r="F17497" s="2">
        <v>3</v>
      </c>
      <c r="G17497" s="2">
        <f t="shared" si="555"/>
        <v>0</v>
      </c>
      <c r="H17497" s="9">
        <v>45778</v>
      </c>
      <c r="I17497" s="2" t="s">
        <v>33</v>
      </c>
      <c r="J17497" s="2">
        <f t="shared" si="554"/>
        <v>0</v>
      </c>
    </row>
    <row r="17498" spans="1:10" x14ac:dyDescent="0.25">
      <c r="A17498" s="2" t="s">
        <v>2367</v>
      </c>
      <c r="B17498" s="2" t="s">
        <v>2400</v>
      </c>
      <c r="C17498" s="2" t="s">
        <v>2428</v>
      </c>
      <c r="D17498" s="50" t="s">
        <v>2429</v>
      </c>
      <c r="E17498" s="2">
        <v>3</v>
      </c>
      <c r="F17498" s="2">
        <v>3</v>
      </c>
      <c r="G17498" s="2">
        <f t="shared" si="555"/>
        <v>0</v>
      </c>
      <c r="H17498" s="9">
        <v>45778</v>
      </c>
      <c r="I17498" s="2" t="s">
        <v>33</v>
      </c>
      <c r="J17498" s="2">
        <f t="shared" si="554"/>
        <v>0</v>
      </c>
    </row>
    <row r="17499" spans="1:10" x14ac:dyDescent="0.25">
      <c r="A17499" s="2" t="s">
        <v>2367</v>
      </c>
      <c r="B17499" s="2" t="s">
        <v>2400</v>
      </c>
      <c r="C17499" s="2" t="s">
        <v>5264</v>
      </c>
      <c r="D17499" s="50" t="s">
        <v>5265</v>
      </c>
      <c r="E17499" s="2">
        <v>4</v>
      </c>
      <c r="F17499" s="2">
        <v>4</v>
      </c>
      <c r="G17499" s="2">
        <f t="shared" si="555"/>
        <v>0</v>
      </c>
      <c r="H17499" s="9">
        <v>45778</v>
      </c>
      <c r="I17499" s="2" t="s">
        <v>33</v>
      </c>
      <c r="J17499" s="2">
        <f t="shared" si="554"/>
        <v>0</v>
      </c>
    </row>
    <row r="17500" spans="1:10" x14ac:dyDescent="0.25">
      <c r="A17500" s="2" t="s">
        <v>2367</v>
      </c>
      <c r="B17500" s="2" t="s">
        <v>2400</v>
      </c>
      <c r="C17500" s="2" t="s">
        <v>2434</v>
      </c>
      <c r="D17500" s="50" t="s">
        <v>5266</v>
      </c>
      <c r="E17500" s="2">
        <v>11</v>
      </c>
      <c r="F17500" s="2">
        <v>6</v>
      </c>
      <c r="G17500" s="2">
        <f t="shared" si="555"/>
        <v>-5</v>
      </c>
      <c r="H17500" s="9">
        <v>45778</v>
      </c>
      <c r="I17500" s="2" t="s">
        <v>33</v>
      </c>
      <c r="J17500" s="2">
        <f t="shared" si="554"/>
        <v>1</v>
      </c>
    </row>
    <row r="17501" spans="1:10" x14ac:dyDescent="0.25">
      <c r="A17501" s="2" t="s">
        <v>2367</v>
      </c>
      <c r="B17501" s="2" t="s">
        <v>2400</v>
      </c>
      <c r="C17501" s="2" t="s">
        <v>2401</v>
      </c>
      <c r="D17501" s="50" t="s">
        <v>2402</v>
      </c>
      <c r="E17501" s="2">
        <v>2</v>
      </c>
      <c r="F17501" s="2">
        <v>3</v>
      </c>
      <c r="G17501" s="2">
        <f t="shared" si="555"/>
        <v>1</v>
      </c>
      <c r="H17501" s="9">
        <v>45778</v>
      </c>
      <c r="I17501" s="2" t="s">
        <v>33</v>
      </c>
      <c r="J17501" s="2">
        <f t="shared" si="554"/>
        <v>1</v>
      </c>
    </row>
    <row r="17502" spans="1:10" x14ac:dyDescent="0.25">
      <c r="A17502" s="2" t="s">
        <v>2367</v>
      </c>
      <c r="B17502" s="2" t="s">
        <v>2400</v>
      </c>
      <c r="C17502" s="2" t="s">
        <v>5272</v>
      </c>
      <c r="D17502" s="50" t="s">
        <v>6055</v>
      </c>
      <c r="E17502" s="2">
        <v>3</v>
      </c>
      <c r="F17502" s="2">
        <v>3</v>
      </c>
      <c r="G17502" s="2">
        <f t="shared" si="555"/>
        <v>0</v>
      </c>
      <c r="H17502" s="9">
        <v>45778</v>
      </c>
      <c r="I17502" s="2" t="s">
        <v>33</v>
      </c>
      <c r="J17502" s="2">
        <f t="shared" si="554"/>
        <v>0</v>
      </c>
    </row>
    <row r="17503" spans="1:10" x14ac:dyDescent="0.25">
      <c r="A17503" s="2" t="s">
        <v>2367</v>
      </c>
      <c r="B17503" s="2" t="s">
        <v>2400</v>
      </c>
      <c r="C17503" s="2" t="s">
        <v>5269</v>
      </c>
      <c r="D17503" s="50" t="s">
        <v>8377</v>
      </c>
      <c r="E17503" s="2">
        <v>4</v>
      </c>
      <c r="F17503" s="2">
        <v>4</v>
      </c>
      <c r="G17503" s="2">
        <f t="shared" si="555"/>
        <v>0</v>
      </c>
      <c r="H17503" s="9">
        <v>45778</v>
      </c>
      <c r="I17503" s="2" t="s">
        <v>33</v>
      </c>
      <c r="J17503" s="2">
        <f t="shared" si="554"/>
        <v>0</v>
      </c>
    </row>
    <row r="17504" spans="1:10" x14ac:dyDescent="0.25">
      <c r="A17504" s="2" t="s">
        <v>2367</v>
      </c>
      <c r="B17504" s="2" t="s">
        <v>2400</v>
      </c>
      <c r="C17504" s="2" t="s">
        <v>2416</v>
      </c>
      <c r="D17504" s="50" t="s">
        <v>11196</v>
      </c>
      <c r="E17504" s="2">
        <v>1</v>
      </c>
      <c r="F17504" s="2">
        <v>1</v>
      </c>
      <c r="G17504" s="2">
        <f t="shared" si="555"/>
        <v>0</v>
      </c>
      <c r="H17504" s="9">
        <v>45778</v>
      </c>
      <c r="I17504" s="2" t="s">
        <v>33</v>
      </c>
      <c r="J17504" s="2">
        <f t="shared" si="554"/>
        <v>0</v>
      </c>
    </row>
    <row r="17505" spans="1:10" x14ac:dyDescent="0.25">
      <c r="A17505" s="2" t="s">
        <v>2367</v>
      </c>
      <c r="B17505" s="2" t="s">
        <v>2436</v>
      </c>
      <c r="C17505" s="2" t="s">
        <v>2592</v>
      </c>
      <c r="D17505" s="50" t="s">
        <v>2593</v>
      </c>
      <c r="E17505" s="2">
        <v>4</v>
      </c>
      <c r="F17505" s="2">
        <v>4</v>
      </c>
      <c r="G17505" s="2">
        <f t="shared" si="555"/>
        <v>0</v>
      </c>
      <c r="H17505" s="9">
        <v>45778</v>
      </c>
      <c r="I17505" s="2" t="s">
        <v>33</v>
      </c>
      <c r="J17505" s="2">
        <f t="shared" si="554"/>
        <v>0</v>
      </c>
    </row>
    <row r="17506" spans="1:10" x14ac:dyDescent="0.25">
      <c r="A17506" s="2" t="s">
        <v>2367</v>
      </c>
      <c r="B17506" s="2" t="s">
        <v>2436</v>
      </c>
      <c r="C17506" s="2" t="s">
        <v>11207</v>
      </c>
      <c r="D17506" s="50" t="s">
        <v>11208</v>
      </c>
      <c r="E17506" s="2">
        <v>1</v>
      </c>
      <c r="F17506" s="2">
        <v>0</v>
      </c>
      <c r="G17506" s="2">
        <f t="shared" si="555"/>
        <v>-1</v>
      </c>
      <c r="H17506" s="9">
        <v>45778</v>
      </c>
      <c r="I17506" s="2" t="s">
        <v>33</v>
      </c>
      <c r="J17506" s="2">
        <f t="shared" si="554"/>
        <v>1</v>
      </c>
    </row>
    <row r="17507" spans="1:10" x14ac:dyDescent="0.25">
      <c r="A17507" s="2" t="s">
        <v>2367</v>
      </c>
      <c r="B17507" s="2" t="s">
        <v>2436</v>
      </c>
      <c r="C17507" s="2" t="s">
        <v>11209</v>
      </c>
      <c r="D17507" s="50" t="s">
        <v>11210</v>
      </c>
      <c r="E17507" s="2">
        <v>1</v>
      </c>
      <c r="F17507" s="2">
        <v>0</v>
      </c>
      <c r="G17507" s="2">
        <f t="shared" si="555"/>
        <v>-1</v>
      </c>
      <c r="H17507" s="9">
        <v>45778</v>
      </c>
      <c r="I17507" s="2" t="s">
        <v>33</v>
      </c>
      <c r="J17507" s="2">
        <f t="shared" si="554"/>
        <v>1</v>
      </c>
    </row>
    <row r="17508" spans="1:10" x14ac:dyDescent="0.25">
      <c r="A17508" s="2" t="s">
        <v>2367</v>
      </c>
      <c r="B17508" s="2" t="s">
        <v>2436</v>
      </c>
      <c r="C17508" s="2" t="s">
        <v>2437</v>
      </c>
      <c r="D17508" s="50" t="s">
        <v>2438</v>
      </c>
      <c r="E17508" s="2">
        <v>1</v>
      </c>
      <c r="F17508" s="2">
        <v>1</v>
      </c>
      <c r="G17508" s="2">
        <f t="shared" si="555"/>
        <v>0</v>
      </c>
      <c r="H17508" s="9">
        <v>45778</v>
      </c>
      <c r="I17508" s="2" t="s">
        <v>33</v>
      </c>
      <c r="J17508" s="2">
        <f t="shared" si="554"/>
        <v>0</v>
      </c>
    </row>
    <row r="17509" spans="1:10" x14ac:dyDescent="0.25">
      <c r="A17509" s="2" t="s">
        <v>2367</v>
      </c>
      <c r="B17509" s="2" t="s">
        <v>2436</v>
      </c>
      <c r="C17509" s="2" t="s">
        <v>2510</v>
      </c>
      <c r="D17509" s="50" t="s">
        <v>11193</v>
      </c>
      <c r="E17509" s="2">
        <v>3</v>
      </c>
      <c r="F17509" s="2">
        <v>0</v>
      </c>
      <c r="G17509" s="2">
        <f t="shared" si="555"/>
        <v>-3</v>
      </c>
      <c r="H17509" s="9">
        <v>45778</v>
      </c>
      <c r="I17509" s="2" t="s">
        <v>33</v>
      </c>
      <c r="J17509" s="2">
        <f t="shared" si="554"/>
        <v>1</v>
      </c>
    </row>
    <row r="17510" spans="1:10" x14ac:dyDescent="0.25">
      <c r="A17510" s="2" t="s">
        <v>2367</v>
      </c>
      <c r="B17510" s="2" t="s">
        <v>2569</v>
      </c>
      <c r="C17510" s="2" t="s">
        <v>6033</v>
      </c>
      <c r="D17510" s="50" t="s">
        <v>6034</v>
      </c>
      <c r="E17510" s="2">
        <v>6</v>
      </c>
      <c r="F17510" s="2">
        <v>6</v>
      </c>
      <c r="G17510" s="2">
        <f t="shared" si="555"/>
        <v>0</v>
      </c>
      <c r="H17510" s="9">
        <v>45778</v>
      </c>
      <c r="I17510" s="2" t="s">
        <v>33</v>
      </c>
      <c r="J17510" s="2">
        <f t="shared" si="554"/>
        <v>0</v>
      </c>
    </row>
    <row r="17511" spans="1:10" x14ac:dyDescent="0.25">
      <c r="A17511" s="2" t="s">
        <v>2367</v>
      </c>
      <c r="B17511" s="2" t="s">
        <v>2569</v>
      </c>
      <c r="C17511" s="2" t="s">
        <v>2702</v>
      </c>
      <c r="D17511" s="50" t="s">
        <v>8329</v>
      </c>
      <c r="E17511" s="2">
        <v>29</v>
      </c>
      <c r="F17511" s="2">
        <v>28</v>
      </c>
      <c r="G17511" s="2">
        <f t="shared" si="555"/>
        <v>-1</v>
      </c>
      <c r="H17511" s="9">
        <v>45778</v>
      </c>
      <c r="I17511" s="2" t="s">
        <v>33</v>
      </c>
      <c r="J17511" s="2">
        <f t="shared" si="554"/>
        <v>1</v>
      </c>
    </row>
    <row r="17512" spans="1:10" x14ac:dyDescent="0.25">
      <c r="A17512" s="2" t="s">
        <v>2367</v>
      </c>
      <c r="B17512" s="2" t="s">
        <v>2569</v>
      </c>
      <c r="C17512" s="2" t="s">
        <v>5242</v>
      </c>
      <c r="D17512" s="50" t="s">
        <v>5243</v>
      </c>
      <c r="E17512" s="2">
        <v>31</v>
      </c>
      <c r="F17512" s="2">
        <v>33</v>
      </c>
      <c r="G17512" s="2">
        <f t="shared" si="555"/>
        <v>2</v>
      </c>
      <c r="H17512" s="9">
        <v>45778</v>
      </c>
      <c r="I17512" s="2" t="s">
        <v>33</v>
      </c>
      <c r="J17512" s="2">
        <f t="shared" si="554"/>
        <v>1</v>
      </c>
    </row>
    <row r="17513" spans="1:10" x14ac:dyDescent="0.25">
      <c r="A17513" s="2" t="s">
        <v>2367</v>
      </c>
      <c r="B17513" s="2" t="s">
        <v>2569</v>
      </c>
      <c r="C17513" s="2" t="s">
        <v>5286</v>
      </c>
      <c r="D17513" s="50" t="s">
        <v>5287</v>
      </c>
      <c r="E17513" s="2">
        <v>16</v>
      </c>
      <c r="F17513" s="2">
        <v>0</v>
      </c>
      <c r="G17513" s="2">
        <f t="shared" si="555"/>
        <v>-16</v>
      </c>
      <c r="H17513" s="9">
        <v>45778</v>
      </c>
      <c r="I17513" s="2" t="s">
        <v>33</v>
      </c>
      <c r="J17513" s="2">
        <f t="shared" si="554"/>
        <v>1</v>
      </c>
    </row>
    <row r="17514" spans="1:10" x14ac:dyDescent="0.25">
      <c r="A17514" s="2" t="s">
        <v>2367</v>
      </c>
      <c r="B17514" s="2" t="s">
        <v>2569</v>
      </c>
      <c r="C17514" s="2" t="s">
        <v>8384</v>
      </c>
      <c r="D17514" s="50" t="s">
        <v>8385</v>
      </c>
      <c r="E17514" s="2">
        <v>11</v>
      </c>
      <c r="F17514" s="2">
        <v>11</v>
      </c>
      <c r="G17514" s="2">
        <f t="shared" si="555"/>
        <v>0</v>
      </c>
      <c r="H17514" s="9">
        <v>45778</v>
      </c>
      <c r="I17514" s="2" t="s">
        <v>33</v>
      </c>
      <c r="J17514" s="2">
        <f t="shared" si="554"/>
        <v>0</v>
      </c>
    </row>
    <row r="17515" spans="1:10" x14ac:dyDescent="0.25">
      <c r="A17515" s="2" t="s">
        <v>2367</v>
      </c>
      <c r="B17515" s="2" t="s">
        <v>2569</v>
      </c>
      <c r="C17515" s="2" t="s">
        <v>5288</v>
      </c>
      <c r="D17515" s="50" t="s">
        <v>5289</v>
      </c>
      <c r="E17515" s="2">
        <v>26</v>
      </c>
      <c r="F17515" s="2">
        <v>26</v>
      </c>
      <c r="G17515" s="2">
        <f t="shared" si="555"/>
        <v>0</v>
      </c>
      <c r="H17515" s="9">
        <v>45778</v>
      </c>
      <c r="I17515" s="2" t="s">
        <v>33</v>
      </c>
      <c r="J17515" s="2">
        <f t="shared" si="554"/>
        <v>0</v>
      </c>
    </row>
    <row r="17516" spans="1:10" x14ac:dyDescent="0.25">
      <c r="A17516" s="2" t="s">
        <v>2367</v>
      </c>
      <c r="B17516" s="2" t="s">
        <v>2569</v>
      </c>
      <c r="C17516" s="2" t="s">
        <v>2634</v>
      </c>
      <c r="D17516" s="50" t="s">
        <v>11189</v>
      </c>
      <c r="E17516" s="2">
        <v>100</v>
      </c>
      <c r="F17516" s="2">
        <v>117</v>
      </c>
      <c r="G17516" s="2">
        <f t="shared" si="555"/>
        <v>17</v>
      </c>
      <c r="H17516" s="9">
        <v>45778</v>
      </c>
      <c r="I17516" s="2" t="s">
        <v>33</v>
      </c>
      <c r="J17516" s="2">
        <f t="shared" si="554"/>
        <v>1</v>
      </c>
    </row>
    <row r="17517" spans="1:10" x14ac:dyDescent="0.25">
      <c r="A17517" s="2" t="s">
        <v>2367</v>
      </c>
      <c r="B17517" s="2" t="s">
        <v>2569</v>
      </c>
      <c r="C17517" s="2" t="s">
        <v>5290</v>
      </c>
      <c r="D17517" s="50" t="s">
        <v>5291</v>
      </c>
      <c r="E17517" s="2">
        <v>7</v>
      </c>
      <c r="F17517" s="2">
        <v>7</v>
      </c>
      <c r="G17517" s="2">
        <f t="shared" si="555"/>
        <v>0</v>
      </c>
      <c r="H17517" s="9">
        <v>45778</v>
      </c>
      <c r="I17517" s="2" t="s">
        <v>33</v>
      </c>
      <c r="J17517" s="2">
        <f t="shared" si="554"/>
        <v>0</v>
      </c>
    </row>
    <row r="17518" spans="1:10" x14ac:dyDescent="0.25">
      <c r="A17518" s="2" t="s">
        <v>2367</v>
      </c>
      <c r="B17518" s="2" t="s">
        <v>2569</v>
      </c>
      <c r="C17518" s="2" t="s">
        <v>2744</v>
      </c>
      <c r="D17518" s="50" t="s">
        <v>2745</v>
      </c>
      <c r="E17518" s="2">
        <v>12</v>
      </c>
      <c r="F17518" s="2">
        <v>12</v>
      </c>
      <c r="G17518" s="2">
        <f t="shared" si="555"/>
        <v>0</v>
      </c>
      <c r="H17518" s="9">
        <v>45778</v>
      </c>
      <c r="I17518" s="2" t="s">
        <v>33</v>
      </c>
      <c r="J17518" s="2">
        <f t="shared" si="554"/>
        <v>0</v>
      </c>
    </row>
    <row r="17519" spans="1:10" x14ac:dyDescent="0.25">
      <c r="A17519" s="2" t="s">
        <v>2367</v>
      </c>
      <c r="B17519" s="2" t="s">
        <v>2569</v>
      </c>
      <c r="C17519" s="2" t="s">
        <v>2748</v>
      </c>
      <c r="D17519" s="50" t="s">
        <v>11190</v>
      </c>
      <c r="E17519" s="2">
        <v>11</v>
      </c>
      <c r="F17519" s="2">
        <v>8</v>
      </c>
      <c r="G17519" s="2">
        <f t="shared" si="555"/>
        <v>-3</v>
      </c>
      <c r="H17519" s="9">
        <v>45778</v>
      </c>
      <c r="I17519" s="2" t="s">
        <v>33</v>
      </c>
      <c r="J17519" s="2">
        <f t="shared" ref="J17519:J17582" si="556">IF(G17519=0,0,1)</f>
        <v>1</v>
      </c>
    </row>
    <row r="17520" spans="1:10" x14ac:dyDescent="0.25">
      <c r="A17520" s="2" t="s">
        <v>2367</v>
      </c>
      <c r="B17520" s="2" t="s">
        <v>6071</v>
      </c>
      <c r="C17520" s="2" t="s">
        <v>6072</v>
      </c>
      <c r="D17520" s="50" t="s">
        <v>8388</v>
      </c>
      <c r="E17520" s="2">
        <v>5</v>
      </c>
      <c r="F17520" s="2">
        <v>7</v>
      </c>
      <c r="G17520" s="2">
        <f t="shared" si="555"/>
        <v>2</v>
      </c>
      <c r="H17520" s="9">
        <v>45778</v>
      </c>
      <c r="I17520" s="2" t="s">
        <v>33</v>
      </c>
      <c r="J17520" s="2">
        <f t="shared" si="556"/>
        <v>1</v>
      </c>
    </row>
    <row r="17521" spans="1:10" x14ac:dyDescent="0.25">
      <c r="A17521" s="2" t="s">
        <v>2367</v>
      </c>
      <c r="B17521" s="2" t="s">
        <v>6071</v>
      </c>
      <c r="C17521" s="2" t="s">
        <v>10003</v>
      </c>
      <c r="D17521" s="50" t="s">
        <v>10004</v>
      </c>
      <c r="E17521" s="2">
        <v>1</v>
      </c>
      <c r="F17521" s="2">
        <v>1</v>
      </c>
      <c r="G17521" s="2">
        <f t="shared" si="555"/>
        <v>0</v>
      </c>
      <c r="H17521" s="9">
        <v>45778</v>
      </c>
      <c r="I17521" s="2" t="s">
        <v>33</v>
      </c>
      <c r="J17521" s="2">
        <f t="shared" si="556"/>
        <v>0</v>
      </c>
    </row>
    <row r="17522" spans="1:10" x14ac:dyDescent="0.25">
      <c r="A17522" s="2" t="s">
        <v>2367</v>
      </c>
      <c r="B17522" s="2" t="s">
        <v>2413</v>
      </c>
      <c r="C17522" s="2" t="s">
        <v>6029</v>
      </c>
      <c r="D17522" s="50" t="s">
        <v>6030</v>
      </c>
      <c r="E17522" s="2">
        <v>24</v>
      </c>
      <c r="F17522" s="2">
        <v>24</v>
      </c>
      <c r="G17522" s="2">
        <f t="shared" si="555"/>
        <v>0</v>
      </c>
      <c r="H17522" s="9">
        <v>45778</v>
      </c>
      <c r="I17522" s="2" t="s">
        <v>33</v>
      </c>
      <c r="J17522" s="2">
        <f t="shared" si="556"/>
        <v>0</v>
      </c>
    </row>
    <row r="17523" spans="1:10" x14ac:dyDescent="0.25">
      <c r="A17523" s="2" t="s">
        <v>2367</v>
      </c>
      <c r="B17523" s="2" t="s">
        <v>2413</v>
      </c>
      <c r="C17523" s="2" t="s">
        <v>11211</v>
      </c>
      <c r="D17523" s="50" t="s">
        <v>11212</v>
      </c>
      <c r="E17523" s="2">
        <v>1</v>
      </c>
      <c r="F17523" s="2">
        <v>1</v>
      </c>
      <c r="G17523" s="2">
        <f t="shared" si="555"/>
        <v>0</v>
      </c>
      <c r="H17523" s="9">
        <v>45778</v>
      </c>
      <c r="I17523" s="2" t="s">
        <v>33</v>
      </c>
      <c r="J17523" s="2">
        <f t="shared" si="556"/>
        <v>0</v>
      </c>
    </row>
    <row r="17524" spans="1:10" x14ac:dyDescent="0.25">
      <c r="A17524" s="2" t="s">
        <v>2367</v>
      </c>
      <c r="B17524" s="2" t="s">
        <v>2413</v>
      </c>
      <c r="C17524" s="2" t="s">
        <v>2414</v>
      </c>
      <c r="D17524" s="50" t="s">
        <v>2415</v>
      </c>
      <c r="E17524" s="2">
        <v>1</v>
      </c>
      <c r="F17524" s="2">
        <v>1</v>
      </c>
      <c r="G17524" s="2">
        <f t="shared" si="555"/>
        <v>0</v>
      </c>
      <c r="H17524" s="9">
        <v>45778</v>
      </c>
      <c r="I17524" s="2" t="s">
        <v>33</v>
      </c>
      <c r="J17524" s="2">
        <f t="shared" si="556"/>
        <v>0</v>
      </c>
    </row>
    <row r="17525" spans="1:10" x14ac:dyDescent="0.25">
      <c r="A17525" s="2" t="s">
        <v>2367</v>
      </c>
      <c r="B17525" s="2" t="s">
        <v>2413</v>
      </c>
      <c r="C17525" s="2" t="s">
        <v>11213</v>
      </c>
      <c r="D17525" s="50" t="s">
        <v>11214</v>
      </c>
      <c r="E17525" s="2">
        <v>1</v>
      </c>
      <c r="G17525" s="2">
        <f t="shared" si="555"/>
        <v>-1</v>
      </c>
      <c r="H17525" s="9">
        <v>45778</v>
      </c>
      <c r="I17525" s="2" t="s">
        <v>33</v>
      </c>
      <c r="J17525" s="2">
        <f t="shared" si="556"/>
        <v>1</v>
      </c>
    </row>
    <row r="17526" spans="1:10" x14ac:dyDescent="0.25">
      <c r="A17526" s="2" t="s">
        <v>2367</v>
      </c>
      <c r="B17526" s="2" t="s">
        <v>2413</v>
      </c>
      <c r="C17526" s="2" t="s">
        <v>5315</v>
      </c>
      <c r="D17526" s="50" t="s">
        <v>11197</v>
      </c>
      <c r="E17526" s="2">
        <v>1</v>
      </c>
      <c r="F17526" s="2">
        <v>1</v>
      </c>
      <c r="G17526" s="2">
        <f t="shared" si="555"/>
        <v>0</v>
      </c>
      <c r="H17526" s="9">
        <v>45778</v>
      </c>
      <c r="I17526" s="2" t="s">
        <v>33</v>
      </c>
      <c r="J17526" s="2">
        <f t="shared" si="556"/>
        <v>0</v>
      </c>
    </row>
    <row r="17527" spans="1:10" x14ac:dyDescent="0.25">
      <c r="A17527" s="2" t="s">
        <v>2367</v>
      </c>
      <c r="B17527" s="2" t="s">
        <v>2413</v>
      </c>
      <c r="C17527" s="2" t="s">
        <v>2477</v>
      </c>
      <c r="D17527" s="50" t="s">
        <v>11215</v>
      </c>
      <c r="E17527" s="2">
        <v>2</v>
      </c>
      <c r="F17527" s="2">
        <v>2</v>
      </c>
      <c r="G17527" s="2">
        <f t="shared" si="555"/>
        <v>0</v>
      </c>
      <c r="H17527" s="9">
        <v>45778</v>
      </c>
      <c r="I17527" s="2" t="s">
        <v>33</v>
      </c>
      <c r="J17527" s="2">
        <f t="shared" si="556"/>
        <v>0</v>
      </c>
    </row>
    <row r="17528" spans="1:10" x14ac:dyDescent="0.25">
      <c r="A17528" s="2" t="s">
        <v>2367</v>
      </c>
      <c r="B17528" s="2" t="s">
        <v>2374</v>
      </c>
      <c r="C17528" s="2" t="s">
        <v>2447</v>
      </c>
      <c r="D17528" s="50" t="s">
        <v>11216</v>
      </c>
      <c r="E17528" s="2">
        <v>32</v>
      </c>
      <c r="F17528" s="2">
        <v>35</v>
      </c>
      <c r="G17528" s="2">
        <f t="shared" si="555"/>
        <v>3</v>
      </c>
      <c r="H17528" s="9">
        <v>45778</v>
      </c>
      <c r="I17528" s="2" t="s">
        <v>33</v>
      </c>
      <c r="J17528" s="2">
        <f t="shared" si="556"/>
        <v>1</v>
      </c>
    </row>
    <row r="17529" spans="1:10" x14ac:dyDescent="0.25">
      <c r="A17529" s="2" t="s">
        <v>2367</v>
      </c>
      <c r="B17529" s="2" t="s">
        <v>2374</v>
      </c>
      <c r="C17529" s="2" t="s">
        <v>2473</v>
      </c>
      <c r="D17529" s="50" t="s">
        <v>8319</v>
      </c>
      <c r="E17529" s="2">
        <v>5</v>
      </c>
      <c r="F17529" s="2">
        <v>6</v>
      </c>
      <c r="G17529" s="2">
        <f t="shared" si="555"/>
        <v>1</v>
      </c>
      <c r="H17529" s="9">
        <v>45778</v>
      </c>
      <c r="I17529" s="2" t="s">
        <v>33</v>
      </c>
      <c r="J17529" s="2">
        <f t="shared" si="556"/>
        <v>1</v>
      </c>
    </row>
    <row r="17530" spans="1:10" x14ac:dyDescent="0.25">
      <c r="A17530" s="2" t="s">
        <v>2367</v>
      </c>
      <c r="B17530" s="2" t="s">
        <v>2374</v>
      </c>
      <c r="C17530" s="2" t="s">
        <v>2636</v>
      </c>
      <c r="D17530" s="50" t="s">
        <v>2637</v>
      </c>
      <c r="E17530" s="2">
        <v>2</v>
      </c>
      <c r="F17530" s="2">
        <v>2</v>
      </c>
      <c r="G17530" s="2">
        <f t="shared" si="555"/>
        <v>0</v>
      </c>
      <c r="H17530" s="9">
        <v>45778</v>
      </c>
      <c r="I17530" s="2" t="s">
        <v>33</v>
      </c>
      <c r="J17530" s="2">
        <f t="shared" si="556"/>
        <v>0</v>
      </c>
    </row>
    <row r="17531" spans="1:10" x14ac:dyDescent="0.25">
      <c r="A17531" s="2" t="s">
        <v>2367</v>
      </c>
      <c r="B17531" s="2" t="s">
        <v>2374</v>
      </c>
      <c r="C17531" s="2" t="s">
        <v>6152</v>
      </c>
      <c r="D17531" s="50" t="s">
        <v>8320</v>
      </c>
      <c r="E17531" s="2">
        <v>1</v>
      </c>
      <c r="F17531" s="2">
        <v>0</v>
      </c>
      <c r="G17531" s="2">
        <f t="shared" si="555"/>
        <v>-1</v>
      </c>
      <c r="H17531" s="9">
        <v>45778</v>
      </c>
      <c r="I17531" s="2" t="s">
        <v>33</v>
      </c>
      <c r="J17531" s="2">
        <f t="shared" si="556"/>
        <v>1</v>
      </c>
    </row>
    <row r="17532" spans="1:10" x14ac:dyDescent="0.25">
      <c r="A17532" s="2" t="s">
        <v>2367</v>
      </c>
      <c r="B17532" s="2" t="s">
        <v>2374</v>
      </c>
      <c r="C17532" s="2" t="s">
        <v>2830</v>
      </c>
      <c r="D17532" s="50" t="s">
        <v>2831</v>
      </c>
      <c r="E17532" s="2">
        <v>378</v>
      </c>
      <c r="F17532" s="2">
        <v>400</v>
      </c>
      <c r="G17532" s="2">
        <f t="shared" si="555"/>
        <v>22</v>
      </c>
      <c r="H17532" s="9">
        <v>45778</v>
      </c>
      <c r="I17532" s="2" t="s">
        <v>33</v>
      </c>
      <c r="J17532" s="2">
        <f t="shared" si="556"/>
        <v>1</v>
      </c>
    </row>
    <row r="17533" spans="1:10" x14ac:dyDescent="0.25">
      <c r="A17533" s="2" t="s">
        <v>2367</v>
      </c>
      <c r="B17533" s="2" t="s">
        <v>2374</v>
      </c>
      <c r="C17533" s="2" t="s">
        <v>2840</v>
      </c>
      <c r="D17533" s="50" t="s">
        <v>2841</v>
      </c>
      <c r="E17533" s="2">
        <v>85</v>
      </c>
      <c r="F17533" s="2">
        <v>128</v>
      </c>
      <c r="G17533" s="2">
        <f t="shared" si="555"/>
        <v>43</v>
      </c>
      <c r="H17533" s="9">
        <v>45778</v>
      </c>
      <c r="I17533" s="2" t="s">
        <v>33</v>
      </c>
      <c r="J17533" s="2">
        <f t="shared" si="556"/>
        <v>1</v>
      </c>
    </row>
    <row r="17534" spans="1:10" x14ac:dyDescent="0.25">
      <c r="A17534" s="2" t="s">
        <v>2367</v>
      </c>
      <c r="B17534" s="2" t="s">
        <v>2374</v>
      </c>
      <c r="C17534" s="2" t="s">
        <v>2774</v>
      </c>
      <c r="D17534" s="50" t="s">
        <v>2775</v>
      </c>
      <c r="E17534" s="2">
        <v>100</v>
      </c>
      <c r="F17534" s="2">
        <v>100</v>
      </c>
      <c r="G17534" s="2">
        <f t="shared" si="555"/>
        <v>0</v>
      </c>
      <c r="H17534" s="9">
        <v>45778</v>
      </c>
      <c r="I17534" s="2" t="s">
        <v>33</v>
      </c>
      <c r="J17534" s="2">
        <f t="shared" si="556"/>
        <v>0</v>
      </c>
    </row>
    <row r="17535" spans="1:10" x14ac:dyDescent="0.25">
      <c r="A17535" s="2" t="s">
        <v>2367</v>
      </c>
      <c r="B17535" s="2" t="s">
        <v>2374</v>
      </c>
      <c r="C17535" s="2" t="s">
        <v>11217</v>
      </c>
      <c r="D17535" s="50" t="s">
        <v>11218</v>
      </c>
      <c r="E17535" s="2">
        <v>44</v>
      </c>
      <c r="F17535" s="2">
        <v>44</v>
      </c>
      <c r="G17535" s="2">
        <f t="shared" si="555"/>
        <v>0</v>
      </c>
      <c r="H17535" s="9">
        <v>45778</v>
      </c>
      <c r="I17535" s="2" t="s">
        <v>33</v>
      </c>
      <c r="J17535" s="2">
        <f t="shared" si="556"/>
        <v>0</v>
      </c>
    </row>
    <row r="17536" spans="1:10" x14ac:dyDescent="0.25">
      <c r="A17536" s="2" t="s">
        <v>2367</v>
      </c>
      <c r="B17536" s="2" t="s">
        <v>2374</v>
      </c>
      <c r="C17536" s="2" t="s">
        <v>5223</v>
      </c>
      <c r="D17536" s="50" t="s">
        <v>5224</v>
      </c>
      <c r="E17536" s="2">
        <v>1</v>
      </c>
      <c r="F17536" s="2">
        <v>1</v>
      </c>
      <c r="G17536" s="2">
        <f t="shared" si="555"/>
        <v>0</v>
      </c>
      <c r="H17536" s="9">
        <v>45778</v>
      </c>
      <c r="I17536" s="2" t="s">
        <v>33</v>
      </c>
      <c r="J17536" s="2">
        <f t="shared" si="556"/>
        <v>0</v>
      </c>
    </row>
    <row r="17537" spans="1:10" x14ac:dyDescent="0.25">
      <c r="A17537" s="2" t="s">
        <v>2367</v>
      </c>
      <c r="B17537" s="2" t="s">
        <v>2374</v>
      </c>
      <c r="C17537" s="2" t="s">
        <v>5225</v>
      </c>
      <c r="D17537" s="50" t="s">
        <v>5226</v>
      </c>
      <c r="E17537" s="2">
        <v>1</v>
      </c>
      <c r="F17537" s="2">
        <v>1</v>
      </c>
      <c r="G17537" s="2">
        <f t="shared" si="555"/>
        <v>0</v>
      </c>
      <c r="H17537" s="9">
        <v>45778</v>
      </c>
      <c r="I17537" s="2" t="s">
        <v>33</v>
      </c>
      <c r="J17537" s="2">
        <f t="shared" si="556"/>
        <v>0</v>
      </c>
    </row>
    <row r="17538" spans="1:10" x14ac:dyDescent="0.25">
      <c r="A17538" s="2" t="s">
        <v>2367</v>
      </c>
      <c r="B17538" s="2" t="s">
        <v>2374</v>
      </c>
      <c r="C17538" s="2" t="s">
        <v>5227</v>
      </c>
      <c r="D17538" s="50" t="s">
        <v>5228</v>
      </c>
      <c r="E17538" s="2">
        <v>1</v>
      </c>
      <c r="F17538" s="2">
        <v>1</v>
      </c>
      <c r="G17538" s="2">
        <f t="shared" si="555"/>
        <v>0</v>
      </c>
      <c r="H17538" s="9">
        <v>45778</v>
      </c>
      <c r="I17538" s="2" t="s">
        <v>33</v>
      </c>
      <c r="J17538" s="2">
        <f t="shared" si="556"/>
        <v>0</v>
      </c>
    </row>
    <row r="17539" spans="1:10" x14ac:dyDescent="0.25">
      <c r="A17539" s="2" t="s">
        <v>2367</v>
      </c>
      <c r="B17539" s="2" t="s">
        <v>2374</v>
      </c>
      <c r="C17539" s="2" t="s">
        <v>2692</v>
      </c>
      <c r="D17539" s="50" t="s">
        <v>2693</v>
      </c>
      <c r="E17539" s="2">
        <v>39</v>
      </c>
      <c r="F17539" s="2">
        <v>33</v>
      </c>
      <c r="G17539" s="2">
        <f t="shared" si="555"/>
        <v>-6</v>
      </c>
      <c r="H17539" s="9">
        <v>45778</v>
      </c>
      <c r="I17539" s="2" t="s">
        <v>33</v>
      </c>
      <c r="J17539" s="2">
        <f t="shared" si="556"/>
        <v>1</v>
      </c>
    </row>
    <row r="17540" spans="1:10" x14ac:dyDescent="0.25">
      <c r="A17540" s="2" t="s">
        <v>2367</v>
      </c>
      <c r="B17540" s="2" t="s">
        <v>2374</v>
      </c>
      <c r="C17540" s="2" t="s">
        <v>2722</v>
      </c>
      <c r="D17540" s="50" t="s">
        <v>2723</v>
      </c>
      <c r="E17540" s="2">
        <v>102</v>
      </c>
      <c r="F17540" s="2">
        <v>99</v>
      </c>
      <c r="G17540" s="2">
        <f t="shared" si="555"/>
        <v>-3</v>
      </c>
      <c r="H17540" s="9">
        <v>45778</v>
      </c>
      <c r="I17540" s="2" t="s">
        <v>33</v>
      </c>
      <c r="J17540" s="2">
        <f t="shared" si="556"/>
        <v>1</v>
      </c>
    </row>
    <row r="17541" spans="1:10" x14ac:dyDescent="0.25">
      <c r="A17541" s="2" t="s">
        <v>2367</v>
      </c>
      <c r="B17541" s="2" t="s">
        <v>2374</v>
      </c>
      <c r="C17541" s="2" t="s">
        <v>2502</v>
      </c>
      <c r="D17541" s="50" t="s">
        <v>8321</v>
      </c>
      <c r="E17541" s="2">
        <v>138</v>
      </c>
      <c r="F17541" s="2">
        <v>73</v>
      </c>
      <c r="G17541" s="2">
        <f t="shared" si="555"/>
        <v>-65</v>
      </c>
      <c r="H17541" s="9">
        <v>45778</v>
      </c>
      <c r="I17541" s="2" t="s">
        <v>33</v>
      </c>
      <c r="J17541" s="2">
        <f t="shared" si="556"/>
        <v>1</v>
      </c>
    </row>
    <row r="17542" spans="1:10" x14ac:dyDescent="0.25">
      <c r="A17542" s="2" t="s">
        <v>2367</v>
      </c>
      <c r="B17542" s="2" t="s">
        <v>2374</v>
      </c>
      <c r="C17542" s="2" t="s">
        <v>2405</v>
      </c>
      <c r="D17542" s="50" t="s">
        <v>8322</v>
      </c>
      <c r="E17542" s="2">
        <v>187</v>
      </c>
      <c r="F17542" s="2">
        <v>250</v>
      </c>
      <c r="G17542" s="2">
        <f t="shared" si="555"/>
        <v>63</v>
      </c>
      <c r="H17542" s="9">
        <v>45778</v>
      </c>
      <c r="I17542" s="2" t="s">
        <v>33</v>
      </c>
      <c r="J17542" s="2">
        <f t="shared" si="556"/>
        <v>1</v>
      </c>
    </row>
    <row r="17543" spans="1:10" x14ac:dyDescent="0.25">
      <c r="A17543" s="2" t="s">
        <v>2367</v>
      </c>
      <c r="B17543" s="2" t="s">
        <v>2374</v>
      </c>
      <c r="C17543" s="2" t="s">
        <v>2644</v>
      </c>
      <c r="D17543" s="50" t="s">
        <v>2645</v>
      </c>
      <c r="E17543" s="2">
        <v>2</v>
      </c>
      <c r="F17543" s="2">
        <v>2</v>
      </c>
      <c r="G17543" s="2">
        <f t="shared" si="555"/>
        <v>0</v>
      </c>
      <c r="H17543" s="9">
        <v>45778</v>
      </c>
      <c r="I17543" s="2" t="s">
        <v>33</v>
      </c>
      <c r="J17543" s="2">
        <f t="shared" si="556"/>
        <v>0</v>
      </c>
    </row>
    <row r="17544" spans="1:10" x14ac:dyDescent="0.25">
      <c r="A17544" s="2" t="s">
        <v>2367</v>
      </c>
      <c r="B17544" s="2" t="s">
        <v>2374</v>
      </c>
      <c r="C17544" s="2" t="s">
        <v>2796</v>
      </c>
      <c r="D17544" s="50" t="s">
        <v>11219</v>
      </c>
      <c r="E17544" s="2">
        <v>1</v>
      </c>
      <c r="F17544" s="2">
        <v>1</v>
      </c>
      <c r="G17544" s="2">
        <f t="shared" si="555"/>
        <v>0</v>
      </c>
      <c r="H17544" s="9">
        <v>45778</v>
      </c>
      <c r="I17544" s="2" t="s">
        <v>33</v>
      </c>
      <c r="J17544" s="2">
        <f t="shared" si="556"/>
        <v>0</v>
      </c>
    </row>
    <row r="17545" spans="1:10" x14ac:dyDescent="0.25">
      <c r="A17545" s="2" t="s">
        <v>2367</v>
      </c>
      <c r="B17545" s="2" t="s">
        <v>2374</v>
      </c>
      <c r="C17545" s="2" t="s">
        <v>2784</v>
      </c>
      <c r="D17545" s="50" t="s">
        <v>2785</v>
      </c>
      <c r="E17545" s="2">
        <v>4</v>
      </c>
      <c r="F17545" s="2">
        <v>0</v>
      </c>
      <c r="G17545" s="2">
        <f t="shared" ref="G17545:G17608" si="557">F17545-E17545</f>
        <v>-4</v>
      </c>
      <c r="H17545" s="9">
        <v>45778</v>
      </c>
      <c r="I17545" s="2" t="s">
        <v>33</v>
      </c>
      <c r="J17545" s="2">
        <f t="shared" si="556"/>
        <v>1</v>
      </c>
    </row>
    <row r="17546" spans="1:10" x14ac:dyDescent="0.25">
      <c r="A17546" s="2" t="s">
        <v>2367</v>
      </c>
      <c r="B17546" s="2" t="s">
        <v>2374</v>
      </c>
      <c r="C17546" s="2" t="s">
        <v>5238</v>
      </c>
      <c r="D17546" s="50" t="s">
        <v>5239</v>
      </c>
      <c r="E17546" s="2">
        <v>82</v>
      </c>
      <c r="F17546" s="2">
        <v>82</v>
      </c>
      <c r="G17546" s="2">
        <f t="shared" si="557"/>
        <v>0</v>
      </c>
      <c r="H17546" s="9">
        <v>45778</v>
      </c>
      <c r="I17546" s="2" t="s">
        <v>33</v>
      </c>
      <c r="J17546" s="2">
        <f t="shared" si="556"/>
        <v>0</v>
      </c>
    </row>
    <row r="17547" spans="1:10" x14ac:dyDescent="0.25">
      <c r="A17547" s="2" t="s">
        <v>2367</v>
      </c>
      <c r="B17547" s="2" t="s">
        <v>2374</v>
      </c>
      <c r="C17547" s="2" t="s">
        <v>2485</v>
      </c>
      <c r="D17547" s="50" t="s">
        <v>11220</v>
      </c>
      <c r="E17547" s="2">
        <v>494</v>
      </c>
      <c r="F17547" s="2">
        <v>510</v>
      </c>
      <c r="G17547" s="2">
        <f t="shared" si="557"/>
        <v>16</v>
      </c>
      <c r="H17547" s="9">
        <v>45778</v>
      </c>
      <c r="I17547" s="2" t="s">
        <v>33</v>
      </c>
      <c r="J17547" s="2">
        <f t="shared" si="556"/>
        <v>1</v>
      </c>
    </row>
    <row r="17548" spans="1:10" x14ac:dyDescent="0.25">
      <c r="A17548" s="2" t="s">
        <v>2367</v>
      </c>
      <c r="B17548" s="2" t="s">
        <v>2374</v>
      </c>
      <c r="C17548" s="2" t="s">
        <v>2828</v>
      </c>
      <c r="D17548" s="50" t="s">
        <v>2829</v>
      </c>
      <c r="E17548" s="2">
        <v>6</v>
      </c>
      <c r="F17548" s="2">
        <v>6</v>
      </c>
      <c r="G17548" s="2">
        <f t="shared" si="557"/>
        <v>0</v>
      </c>
      <c r="H17548" s="9">
        <v>45778</v>
      </c>
      <c r="I17548" s="2" t="s">
        <v>33</v>
      </c>
      <c r="J17548" s="2">
        <f t="shared" si="556"/>
        <v>0</v>
      </c>
    </row>
    <row r="17549" spans="1:10" x14ac:dyDescent="0.25">
      <c r="A17549" s="2" t="s">
        <v>2367</v>
      </c>
      <c r="B17549" s="2" t="s">
        <v>2374</v>
      </c>
      <c r="C17549" s="2" t="s">
        <v>6035</v>
      </c>
      <c r="D17549" s="50" t="s">
        <v>6036</v>
      </c>
      <c r="E17549" s="2">
        <v>7</v>
      </c>
      <c r="F17549" s="2">
        <v>7</v>
      </c>
      <c r="G17549" s="2">
        <f t="shared" si="557"/>
        <v>0</v>
      </c>
      <c r="H17549" s="9">
        <v>45778</v>
      </c>
      <c r="I17549" s="2" t="s">
        <v>33</v>
      </c>
      <c r="J17549" s="2">
        <f t="shared" si="556"/>
        <v>0</v>
      </c>
    </row>
    <row r="17550" spans="1:10" x14ac:dyDescent="0.25">
      <c r="A17550" s="2" t="s">
        <v>2367</v>
      </c>
      <c r="B17550" s="2" t="s">
        <v>2374</v>
      </c>
      <c r="C17550" s="2" t="s">
        <v>2632</v>
      </c>
      <c r="D17550" s="50" t="s">
        <v>2633</v>
      </c>
      <c r="E17550" s="2">
        <v>50</v>
      </c>
      <c r="F17550" s="2">
        <v>50</v>
      </c>
      <c r="G17550" s="2">
        <f t="shared" si="557"/>
        <v>0</v>
      </c>
      <c r="H17550" s="9">
        <v>45778</v>
      </c>
      <c r="I17550" s="2" t="s">
        <v>33</v>
      </c>
      <c r="J17550" s="2">
        <f t="shared" si="556"/>
        <v>0</v>
      </c>
    </row>
    <row r="17551" spans="1:10" x14ac:dyDescent="0.25">
      <c r="A17551" s="2" t="s">
        <v>2367</v>
      </c>
      <c r="B17551" s="2" t="s">
        <v>2374</v>
      </c>
      <c r="C17551" s="2" t="s">
        <v>2834</v>
      </c>
      <c r="D17551" s="50" t="s">
        <v>2835</v>
      </c>
      <c r="E17551" s="2">
        <v>2</v>
      </c>
      <c r="F17551" s="2">
        <v>2</v>
      </c>
      <c r="G17551" s="2">
        <f t="shared" si="557"/>
        <v>0</v>
      </c>
      <c r="H17551" s="9">
        <v>45778</v>
      </c>
      <c r="I17551" s="2" t="s">
        <v>33</v>
      </c>
      <c r="J17551" s="2">
        <f t="shared" si="556"/>
        <v>0</v>
      </c>
    </row>
    <row r="17552" spans="1:10" x14ac:dyDescent="0.25">
      <c r="A17552" s="2" t="s">
        <v>2367</v>
      </c>
      <c r="B17552" s="2" t="s">
        <v>2374</v>
      </c>
      <c r="C17552" s="2" t="s">
        <v>2615</v>
      </c>
      <c r="D17552" s="50" t="s">
        <v>2616</v>
      </c>
      <c r="E17552" s="2">
        <v>397</v>
      </c>
      <c r="F17552" s="2">
        <v>401</v>
      </c>
      <c r="G17552" s="2">
        <f t="shared" si="557"/>
        <v>4</v>
      </c>
      <c r="H17552" s="9">
        <v>45778</v>
      </c>
      <c r="I17552" s="2" t="s">
        <v>33</v>
      </c>
      <c r="J17552" s="2">
        <f t="shared" si="556"/>
        <v>1</v>
      </c>
    </row>
    <row r="17553" spans="1:10" x14ac:dyDescent="0.25">
      <c r="A17553" s="2" t="s">
        <v>2367</v>
      </c>
      <c r="B17553" s="2" t="s">
        <v>2374</v>
      </c>
      <c r="C17553" s="2" t="s">
        <v>2678</v>
      </c>
      <c r="D17553" s="50" t="s">
        <v>2679</v>
      </c>
      <c r="E17553" s="2">
        <v>109</v>
      </c>
      <c r="F17553" s="2">
        <v>108</v>
      </c>
      <c r="G17553" s="2">
        <f t="shared" si="557"/>
        <v>-1</v>
      </c>
      <c r="H17553" s="9">
        <v>45778</v>
      </c>
      <c r="I17553" s="2" t="s">
        <v>33</v>
      </c>
      <c r="J17553" s="2">
        <f t="shared" si="556"/>
        <v>1</v>
      </c>
    </row>
    <row r="17554" spans="1:10" x14ac:dyDescent="0.25">
      <c r="A17554" s="2" t="s">
        <v>2367</v>
      </c>
      <c r="B17554" s="2" t="s">
        <v>2374</v>
      </c>
      <c r="C17554" s="2" t="s">
        <v>11221</v>
      </c>
      <c r="D17554" s="50" t="s">
        <v>11222</v>
      </c>
      <c r="E17554" s="2">
        <v>1</v>
      </c>
      <c r="F17554" s="2">
        <v>1</v>
      </c>
      <c r="G17554" s="2">
        <f t="shared" si="557"/>
        <v>0</v>
      </c>
      <c r="H17554" s="9">
        <v>45778</v>
      </c>
      <c r="I17554" s="2" t="s">
        <v>33</v>
      </c>
      <c r="J17554" s="2">
        <f t="shared" si="556"/>
        <v>0</v>
      </c>
    </row>
    <row r="17555" spans="1:10" x14ac:dyDescent="0.25">
      <c r="A17555" s="2" t="s">
        <v>2367</v>
      </c>
      <c r="B17555" s="2" t="s">
        <v>2374</v>
      </c>
      <c r="C17555" s="2" t="s">
        <v>9952</v>
      </c>
      <c r="D17555" s="50" t="s">
        <v>9953</v>
      </c>
      <c r="E17555" s="2">
        <v>4</v>
      </c>
      <c r="F17555" s="2">
        <v>0</v>
      </c>
      <c r="G17555" s="2">
        <f t="shared" si="557"/>
        <v>-4</v>
      </c>
      <c r="H17555" s="9">
        <v>45778</v>
      </c>
      <c r="I17555" s="2" t="s">
        <v>33</v>
      </c>
      <c r="J17555" s="2">
        <f t="shared" si="556"/>
        <v>1</v>
      </c>
    </row>
    <row r="17556" spans="1:10" x14ac:dyDescent="0.25">
      <c r="A17556" s="2" t="s">
        <v>2367</v>
      </c>
      <c r="B17556" s="2" t="s">
        <v>2374</v>
      </c>
      <c r="C17556" s="2" t="s">
        <v>8332</v>
      </c>
      <c r="D17556" s="50" t="s">
        <v>8333</v>
      </c>
      <c r="E17556" s="2">
        <v>5</v>
      </c>
      <c r="F17556" s="2">
        <v>0</v>
      </c>
      <c r="G17556" s="2">
        <f t="shared" si="557"/>
        <v>-5</v>
      </c>
      <c r="H17556" s="9">
        <v>45778</v>
      </c>
      <c r="I17556" s="2" t="s">
        <v>33</v>
      </c>
      <c r="J17556" s="2">
        <f t="shared" si="556"/>
        <v>1</v>
      </c>
    </row>
    <row r="17557" spans="1:10" x14ac:dyDescent="0.25">
      <c r="A17557" s="2" t="s">
        <v>2367</v>
      </c>
      <c r="B17557" s="2" t="s">
        <v>2374</v>
      </c>
      <c r="C17557" s="2" t="s">
        <v>2584</v>
      </c>
      <c r="D17557" s="50" t="s">
        <v>2585</v>
      </c>
      <c r="E17557" s="2">
        <v>1</v>
      </c>
      <c r="F17557" s="2">
        <v>1</v>
      </c>
      <c r="G17557" s="2">
        <f t="shared" si="557"/>
        <v>0</v>
      </c>
      <c r="H17557" s="9">
        <v>45778</v>
      </c>
      <c r="I17557" s="2" t="s">
        <v>33</v>
      </c>
      <c r="J17557" s="2">
        <f t="shared" si="556"/>
        <v>0</v>
      </c>
    </row>
    <row r="17558" spans="1:10" x14ac:dyDescent="0.25">
      <c r="A17558" s="2" t="s">
        <v>2367</v>
      </c>
      <c r="B17558" s="2" t="s">
        <v>2374</v>
      </c>
      <c r="C17558" s="2" t="s">
        <v>11223</v>
      </c>
      <c r="D17558" s="50" t="s">
        <v>11224</v>
      </c>
      <c r="E17558" s="2">
        <v>1</v>
      </c>
      <c r="F17558" s="2">
        <v>1</v>
      </c>
      <c r="G17558" s="2">
        <f t="shared" si="557"/>
        <v>0</v>
      </c>
      <c r="H17558" s="9">
        <v>45778</v>
      </c>
      <c r="I17558" s="2" t="s">
        <v>33</v>
      </c>
      <c r="J17558" s="2">
        <f t="shared" si="556"/>
        <v>0</v>
      </c>
    </row>
    <row r="17559" spans="1:10" x14ac:dyDescent="0.25">
      <c r="A17559" s="2" t="s">
        <v>2367</v>
      </c>
      <c r="B17559" s="2" t="s">
        <v>2374</v>
      </c>
      <c r="C17559" s="2" t="s">
        <v>5250</v>
      </c>
      <c r="D17559" s="50" t="s">
        <v>6039</v>
      </c>
      <c r="E17559" s="2">
        <v>1</v>
      </c>
      <c r="F17559" s="2">
        <v>1</v>
      </c>
      <c r="G17559" s="2">
        <f t="shared" si="557"/>
        <v>0</v>
      </c>
      <c r="H17559" s="9">
        <v>45778</v>
      </c>
      <c r="I17559" s="2" t="s">
        <v>33</v>
      </c>
      <c r="J17559" s="2">
        <f t="shared" si="556"/>
        <v>0</v>
      </c>
    </row>
    <row r="17560" spans="1:10" x14ac:dyDescent="0.25">
      <c r="A17560" s="2" t="s">
        <v>2367</v>
      </c>
      <c r="B17560" s="2" t="s">
        <v>2374</v>
      </c>
      <c r="C17560" s="2" t="s">
        <v>2656</v>
      </c>
      <c r="D17560" s="50" t="s">
        <v>2657</v>
      </c>
      <c r="E17560" s="2">
        <v>3</v>
      </c>
      <c r="F17560" s="2">
        <v>3</v>
      </c>
      <c r="G17560" s="2">
        <f t="shared" si="557"/>
        <v>0</v>
      </c>
      <c r="H17560" s="9">
        <v>45778</v>
      </c>
      <c r="I17560" s="2" t="s">
        <v>33</v>
      </c>
      <c r="J17560" s="2">
        <f t="shared" si="556"/>
        <v>0</v>
      </c>
    </row>
    <row r="17561" spans="1:10" x14ac:dyDescent="0.25">
      <c r="A17561" s="2" t="s">
        <v>2367</v>
      </c>
      <c r="B17561" s="2" t="s">
        <v>2374</v>
      </c>
      <c r="C17561" s="2" t="s">
        <v>11225</v>
      </c>
      <c r="D17561" s="50" t="s">
        <v>11226</v>
      </c>
      <c r="E17561" s="2">
        <v>2</v>
      </c>
      <c r="F17561" s="2">
        <v>2</v>
      </c>
      <c r="G17561" s="2">
        <f t="shared" si="557"/>
        <v>0</v>
      </c>
      <c r="H17561" s="9">
        <v>45778</v>
      </c>
      <c r="I17561" s="2" t="s">
        <v>33</v>
      </c>
      <c r="J17561" s="2">
        <f t="shared" si="556"/>
        <v>0</v>
      </c>
    </row>
    <row r="17562" spans="1:10" x14ac:dyDescent="0.25">
      <c r="A17562" s="2" t="s">
        <v>2367</v>
      </c>
      <c r="B17562" s="2" t="s">
        <v>2374</v>
      </c>
      <c r="C17562" s="2" t="s">
        <v>2700</v>
      </c>
      <c r="D17562" s="50" t="s">
        <v>2701</v>
      </c>
      <c r="E17562" s="2">
        <v>2</v>
      </c>
      <c r="F17562" s="2">
        <v>2</v>
      </c>
      <c r="G17562" s="2">
        <f t="shared" si="557"/>
        <v>0</v>
      </c>
      <c r="H17562" s="9">
        <v>45778</v>
      </c>
      <c r="I17562" s="2" t="s">
        <v>33</v>
      </c>
      <c r="J17562" s="2">
        <f t="shared" si="556"/>
        <v>0</v>
      </c>
    </row>
    <row r="17563" spans="1:10" x14ac:dyDescent="0.25">
      <c r="A17563" s="2" t="s">
        <v>2367</v>
      </c>
      <c r="B17563" s="2" t="s">
        <v>2374</v>
      </c>
      <c r="C17563" s="2" t="s">
        <v>8334</v>
      </c>
      <c r="D17563" s="50" t="s">
        <v>11227</v>
      </c>
      <c r="E17563" s="2">
        <v>1</v>
      </c>
      <c r="F17563" s="2">
        <v>0</v>
      </c>
      <c r="G17563" s="2">
        <f t="shared" si="557"/>
        <v>-1</v>
      </c>
      <c r="H17563" s="9">
        <v>45778</v>
      </c>
      <c r="I17563" s="2" t="s">
        <v>33</v>
      </c>
      <c r="J17563" s="2">
        <f t="shared" si="556"/>
        <v>1</v>
      </c>
    </row>
    <row r="17564" spans="1:10" x14ac:dyDescent="0.25">
      <c r="A17564" s="2" t="s">
        <v>2367</v>
      </c>
      <c r="B17564" s="2" t="s">
        <v>2374</v>
      </c>
      <c r="C17564" s="2" t="s">
        <v>2607</v>
      </c>
      <c r="D17564" s="50" t="s">
        <v>2608</v>
      </c>
      <c r="E17564" s="2">
        <v>1</v>
      </c>
      <c r="F17564" s="2">
        <v>1</v>
      </c>
      <c r="G17564" s="2">
        <f t="shared" si="557"/>
        <v>0</v>
      </c>
      <c r="H17564" s="9">
        <v>45778</v>
      </c>
      <c r="I17564" s="2" t="s">
        <v>33</v>
      </c>
      <c r="J17564" s="2">
        <f t="shared" si="556"/>
        <v>0</v>
      </c>
    </row>
    <row r="17565" spans="1:10" x14ac:dyDescent="0.25">
      <c r="A17565" s="2" t="s">
        <v>2367</v>
      </c>
      <c r="B17565" s="2" t="s">
        <v>2374</v>
      </c>
      <c r="C17565" s="2" t="s">
        <v>8338</v>
      </c>
      <c r="D17565" s="50" t="s">
        <v>8339</v>
      </c>
      <c r="E17565" s="2">
        <v>3</v>
      </c>
      <c r="F17565" s="2">
        <v>0</v>
      </c>
      <c r="G17565" s="2">
        <f t="shared" si="557"/>
        <v>-3</v>
      </c>
      <c r="H17565" s="9">
        <v>45778</v>
      </c>
      <c r="I17565" s="2" t="s">
        <v>33</v>
      </c>
      <c r="J17565" s="2">
        <f t="shared" si="556"/>
        <v>1</v>
      </c>
    </row>
    <row r="17566" spans="1:10" x14ac:dyDescent="0.25">
      <c r="A17566" s="2" t="s">
        <v>2367</v>
      </c>
      <c r="B17566" s="2" t="s">
        <v>2374</v>
      </c>
      <c r="C17566" s="2" t="s">
        <v>2642</v>
      </c>
      <c r="D17566" s="50" t="s">
        <v>2643</v>
      </c>
      <c r="E17566" s="2">
        <v>4</v>
      </c>
      <c r="F17566" s="2">
        <v>6</v>
      </c>
      <c r="G17566" s="2">
        <f t="shared" si="557"/>
        <v>2</v>
      </c>
      <c r="H17566" s="9">
        <v>45778</v>
      </c>
      <c r="I17566" s="2" t="s">
        <v>33</v>
      </c>
      <c r="J17566" s="2">
        <f t="shared" si="556"/>
        <v>1</v>
      </c>
    </row>
    <row r="17567" spans="1:10" x14ac:dyDescent="0.25">
      <c r="A17567" s="2" t="s">
        <v>2367</v>
      </c>
      <c r="B17567" s="2" t="s">
        <v>2374</v>
      </c>
      <c r="C17567" s="2" t="s">
        <v>6044</v>
      </c>
      <c r="D17567" s="50" t="s">
        <v>6045</v>
      </c>
      <c r="E17567" s="2">
        <v>1</v>
      </c>
      <c r="F17567" s="2">
        <v>1</v>
      </c>
      <c r="G17567" s="2">
        <f t="shared" si="557"/>
        <v>0</v>
      </c>
      <c r="H17567" s="9">
        <v>45778</v>
      </c>
      <c r="I17567" s="2" t="s">
        <v>33</v>
      </c>
      <c r="J17567" s="2">
        <f t="shared" si="556"/>
        <v>0</v>
      </c>
    </row>
    <row r="17568" spans="1:10" x14ac:dyDescent="0.25">
      <c r="A17568" s="2" t="s">
        <v>2367</v>
      </c>
      <c r="B17568" s="2" t="s">
        <v>2374</v>
      </c>
      <c r="C17568" s="2" t="s">
        <v>2660</v>
      </c>
      <c r="D17568" s="50" t="s">
        <v>2661</v>
      </c>
      <c r="E17568" s="2">
        <v>20</v>
      </c>
      <c r="F17568" s="2">
        <v>18</v>
      </c>
      <c r="G17568" s="2">
        <f t="shared" si="557"/>
        <v>-2</v>
      </c>
      <c r="H17568" s="9">
        <v>45778</v>
      </c>
      <c r="I17568" s="2" t="s">
        <v>33</v>
      </c>
      <c r="J17568" s="2">
        <f t="shared" si="556"/>
        <v>1</v>
      </c>
    </row>
    <row r="17569" spans="1:10" x14ac:dyDescent="0.25">
      <c r="A17569" s="2" t="s">
        <v>2367</v>
      </c>
      <c r="B17569" s="2" t="s">
        <v>2374</v>
      </c>
      <c r="C17569" s="2" t="s">
        <v>9986</v>
      </c>
      <c r="D17569" s="50" t="s">
        <v>11228</v>
      </c>
      <c r="E17569" s="2">
        <v>2</v>
      </c>
      <c r="F17569" s="2">
        <v>0</v>
      </c>
      <c r="G17569" s="2">
        <f t="shared" si="557"/>
        <v>-2</v>
      </c>
      <c r="H17569" s="9">
        <v>45778</v>
      </c>
      <c r="I17569" s="2" t="s">
        <v>33</v>
      </c>
      <c r="J17569" s="2">
        <f t="shared" si="556"/>
        <v>1</v>
      </c>
    </row>
    <row r="17570" spans="1:10" x14ac:dyDescent="0.25">
      <c r="A17570" s="2" t="s">
        <v>2367</v>
      </c>
      <c r="B17570" s="2" t="s">
        <v>2374</v>
      </c>
      <c r="C17570" s="2" t="s">
        <v>6048</v>
      </c>
      <c r="D17570" s="50" t="s">
        <v>6049</v>
      </c>
      <c r="E17570" s="2">
        <v>2</v>
      </c>
      <c r="F17570" s="2">
        <v>2</v>
      </c>
      <c r="G17570" s="2">
        <f t="shared" si="557"/>
        <v>0</v>
      </c>
      <c r="H17570" s="9">
        <v>45778</v>
      </c>
      <c r="I17570" s="2" t="s">
        <v>33</v>
      </c>
      <c r="J17570" s="2">
        <f t="shared" si="556"/>
        <v>0</v>
      </c>
    </row>
    <row r="17571" spans="1:10" x14ac:dyDescent="0.25">
      <c r="A17571" s="2" t="s">
        <v>2367</v>
      </c>
      <c r="B17571" s="2" t="s">
        <v>2374</v>
      </c>
      <c r="C17571" s="2" t="s">
        <v>2611</v>
      </c>
      <c r="D17571" s="50" t="s">
        <v>2612</v>
      </c>
      <c r="E17571" s="2">
        <v>9</v>
      </c>
      <c r="F17571" s="2">
        <v>10</v>
      </c>
      <c r="G17571" s="2">
        <f t="shared" si="557"/>
        <v>1</v>
      </c>
      <c r="H17571" s="9">
        <v>45778</v>
      </c>
      <c r="I17571" s="2" t="s">
        <v>33</v>
      </c>
      <c r="J17571" s="2">
        <f t="shared" si="556"/>
        <v>1</v>
      </c>
    </row>
    <row r="17572" spans="1:10" x14ac:dyDescent="0.25">
      <c r="A17572" s="2" t="s">
        <v>2367</v>
      </c>
      <c r="B17572" s="2" t="s">
        <v>2374</v>
      </c>
      <c r="C17572" s="2" t="s">
        <v>2619</v>
      </c>
      <c r="D17572" s="50" t="s">
        <v>2620</v>
      </c>
      <c r="E17572" s="2">
        <v>2</v>
      </c>
      <c r="F17572" s="2">
        <v>2</v>
      </c>
      <c r="G17572" s="2">
        <f t="shared" si="557"/>
        <v>0</v>
      </c>
      <c r="H17572" s="9">
        <v>45778</v>
      </c>
      <c r="I17572" s="2" t="s">
        <v>33</v>
      </c>
      <c r="J17572" s="2">
        <f t="shared" si="556"/>
        <v>0</v>
      </c>
    </row>
    <row r="17573" spans="1:10" x14ac:dyDescent="0.25">
      <c r="A17573" s="2" t="s">
        <v>2367</v>
      </c>
      <c r="B17573" s="2" t="s">
        <v>2374</v>
      </c>
      <c r="C17573" s="2" t="s">
        <v>2688</v>
      </c>
      <c r="D17573" s="50" t="s">
        <v>2689</v>
      </c>
      <c r="E17573" s="2">
        <v>18</v>
      </c>
      <c r="F17573" s="2">
        <v>18</v>
      </c>
      <c r="G17573" s="2">
        <f t="shared" si="557"/>
        <v>0</v>
      </c>
      <c r="H17573" s="9">
        <v>45778</v>
      </c>
      <c r="I17573" s="2" t="s">
        <v>33</v>
      </c>
      <c r="J17573" s="2">
        <f t="shared" si="556"/>
        <v>0</v>
      </c>
    </row>
    <row r="17574" spans="1:10" x14ac:dyDescent="0.25">
      <c r="A17574" s="2" t="s">
        <v>2367</v>
      </c>
      <c r="B17574" s="2" t="s">
        <v>2374</v>
      </c>
      <c r="C17574" s="2" t="s">
        <v>2654</v>
      </c>
      <c r="D17574" s="50" t="s">
        <v>2655</v>
      </c>
      <c r="E17574" s="2">
        <v>0.5</v>
      </c>
      <c r="F17574" s="2">
        <v>0.5</v>
      </c>
      <c r="G17574" s="2">
        <f t="shared" si="557"/>
        <v>0</v>
      </c>
      <c r="H17574" s="9">
        <v>45778</v>
      </c>
      <c r="I17574" s="2" t="s">
        <v>33</v>
      </c>
      <c r="J17574" s="2">
        <f t="shared" si="556"/>
        <v>0</v>
      </c>
    </row>
    <row r="17575" spans="1:10" x14ac:dyDescent="0.25">
      <c r="A17575" s="2" t="s">
        <v>2367</v>
      </c>
      <c r="B17575" s="2" t="s">
        <v>2374</v>
      </c>
      <c r="C17575" s="2" t="s">
        <v>2559</v>
      </c>
      <c r="D17575" s="50" t="s">
        <v>2560</v>
      </c>
      <c r="E17575" s="2">
        <v>6</v>
      </c>
      <c r="F17575" s="2">
        <v>6</v>
      </c>
      <c r="G17575" s="2">
        <f t="shared" si="557"/>
        <v>0</v>
      </c>
      <c r="H17575" s="9">
        <v>45778</v>
      </c>
      <c r="I17575" s="2" t="s">
        <v>33</v>
      </c>
      <c r="J17575" s="2">
        <f t="shared" si="556"/>
        <v>0</v>
      </c>
    </row>
    <row r="17576" spans="1:10" x14ac:dyDescent="0.25">
      <c r="A17576" s="2" t="s">
        <v>2367</v>
      </c>
      <c r="B17576" s="2" t="s">
        <v>2374</v>
      </c>
      <c r="C17576" s="2" t="s">
        <v>11229</v>
      </c>
      <c r="D17576" s="50" t="s">
        <v>11230</v>
      </c>
      <c r="E17576" s="2">
        <v>6</v>
      </c>
      <c r="F17576" s="2">
        <v>6</v>
      </c>
      <c r="G17576" s="2">
        <f t="shared" si="557"/>
        <v>0</v>
      </c>
      <c r="H17576" s="9">
        <v>45778</v>
      </c>
      <c r="I17576" s="2" t="s">
        <v>33</v>
      </c>
      <c r="J17576" s="2">
        <f t="shared" si="556"/>
        <v>0</v>
      </c>
    </row>
    <row r="17577" spans="1:10" x14ac:dyDescent="0.25">
      <c r="A17577" s="2" t="s">
        <v>2367</v>
      </c>
      <c r="B17577" s="2" t="s">
        <v>2374</v>
      </c>
      <c r="C17577" s="2" t="s">
        <v>8374</v>
      </c>
      <c r="D17577" s="50" t="s">
        <v>8375</v>
      </c>
      <c r="E17577" s="2">
        <v>1</v>
      </c>
      <c r="F17577" s="2">
        <v>1</v>
      </c>
      <c r="G17577" s="2">
        <f t="shared" si="557"/>
        <v>0</v>
      </c>
      <c r="H17577" s="9">
        <v>45778</v>
      </c>
      <c r="I17577" s="2" t="s">
        <v>33</v>
      </c>
      <c r="J17577" s="2">
        <f t="shared" si="556"/>
        <v>0</v>
      </c>
    </row>
    <row r="17578" spans="1:10" x14ac:dyDescent="0.25">
      <c r="A17578" s="2" t="s">
        <v>2367</v>
      </c>
      <c r="B17578" s="2" t="s">
        <v>2374</v>
      </c>
      <c r="C17578" s="2" t="s">
        <v>11231</v>
      </c>
      <c r="D17578" s="50" t="s">
        <v>11232</v>
      </c>
      <c r="E17578" s="2">
        <v>1</v>
      </c>
      <c r="F17578" s="2">
        <v>1</v>
      </c>
      <c r="G17578" s="2">
        <f t="shared" si="557"/>
        <v>0</v>
      </c>
      <c r="H17578" s="9">
        <v>45778</v>
      </c>
      <c r="I17578" s="2" t="s">
        <v>33</v>
      </c>
      <c r="J17578" s="2">
        <f t="shared" si="556"/>
        <v>0</v>
      </c>
    </row>
    <row r="17579" spans="1:10" x14ac:dyDescent="0.25">
      <c r="A17579" s="2" t="s">
        <v>2367</v>
      </c>
      <c r="B17579" s="2" t="s">
        <v>2374</v>
      </c>
      <c r="C17579" s="2" t="s">
        <v>2762</v>
      </c>
      <c r="D17579" s="50" t="s">
        <v>11233</v>
      </c>
      <c r="E17579" s="2">
        <v>18</v>
      </c>
      <c r="F17579" s="2">
        <v>18</v>
      </c>
      <c r="G17579" s="2">
        <f t="shared" si="557"/>
        <v>0</v>
      </c>
      <c r="H17579" s="9">
        <v>45778</v>
      </c>
      <c r="I17579" s="2" t="s">
        <v>33</v>
      </c>
      <c r="J17579" s="2">
        <f t="shared" si="556"/>
        <v>0</v>
      </c>
    </row>
    <row r="17580" spans="1:10" x14ac:dyDescent="0.25">
      <c r="A17580" s="2" t="s">
        <v>2367</v>
      </c>
      <c r="B17580" s="2" t="s">
        <v>2374</v>
      </c>
      <c r="C17580" s="2" t="s">
        <v>2754</v>
      </c>
      <c r="D17580" s="50" t="s">
        <v>2755</v>
      </c>
      <c r="E17580" s="2">
        <v>2</v>
      </c>
      <c r="F17580" s="2">
        <v>0</v>
      </c>
      <c r="G17580" s="2">
        <f t="shared" si="557"/>
        <v>-2</v>
      </c>
      <c r="H17580" s="9">
        <v>45778</v>
      </c>
      <c r="I17580" s="2" t="s">
        <v>33</v>
      </c>
      <c r="J17580" s="2">
        <f t="shared" si="556"/>
        <v>1</v>
      </c>
    </row>
    <row r="17581" spans="1:10" x14ac:dyDescent="0.25">
      <c r="A17581" s="2" t="s">
        <v>2367</v>
      </c>
      <c r="B17581" s="2" t="s">
        <v>2374</v>
      </c>
      <c r="C17581" s="2" t="s">
        <v>2780</v>
      </c>
      <c r="D17581" s="50" t="s">
        <v>2781</v>
      </c>
      <c r="E17581" s="2">
        <v>2</v>
      </c>
      <c r="F17581" s="2">
        <v>0</v>
      </c>
      <c r="G17581" s="2">
        <f t="shared" si="557"/>
        <v>-2</v>
      </c>
      <c r="H17581" s="9">
        <v>45778</v>
      </c>
      <c r="I17581" s="2" t="s">
        <v>33</v>
      </c>
      <c r="J17581" s="2">
        <f t="shared" si="556"/>
        <v>1</v>
      </c>
    </row>
    <row r="17582" spans="1:10" x14ac:dyDescent="0.25">
      <c r="A17582" s="2" t="s">
        <v>2367</v>
      </c>
      <c r="B17582" s="2" t="s">
        <v>2374</v>
      </c>
      <c r="C17582" s="2" t="s">
        <v>2640</v>
      </c>
      <c r="D17582" s="50" t="s">
        <v>2641</v>
      </c>
      <c r="E17582" s="2">
        <v>12</v>
      </c>
      <c r="F17582" s="2">
        <v>13</v>
      </c>
      <c r="G17582" s="2">
        <f t="shared" si="557"/>
        <v>1</v>
      </c>
      <c r="H17582" s="9">
        <v>45778</v>
      </c>
      <c r="I17582" s="2" t="s">
        <v>33</v>
      </c>
      <c r="J17582" s="2">
        <f t="shared" si="556"/>
        <v>1</v>
      </c>
    </row>
    <row r="17583" spans="1:10" x14ac:dyDescent="0.25">
      <c r="A17583" s="2" t="s">
        <v>2367</v>
      </c>
      <c r="B17583" s="2" t="s">
        <v>2374</v>
      </c>
      <c r="C17583" s="2" t="s">
        <v>2382</v>
      </c>
      <c r="D17583" s="50" t="s">
        <v>2383</v>
      </c>
      <c r="E17583" s="2">
        <v>3</v>
      </c>
      <c r="F17583" s="2">
        <v>3</v>
      </c>
      <c r="G17583" s="2">
        <f t="shared" si="557"/>
        <v>0</v>
      </c>
      <c r="H17583" s="9">
        <v>45778</v>
      </c>
      <c r="I17583" s="2" t="s">
        <v>33</v>
      </c>
      <c r="J17583" s="2">
        <f t="shared" ref="J17583:J17646" si="558">IF(G17583=0,0,1)</f>
        <v>0</v>
      </c>
    </row>
    <row r="17584" spans="1:10" x14ac:dyDescent="0.25">
      <c r="A17584" s="2" t="s">
        <v>2367</v>
      </c>
      <c r="B17584" s="2" t="s">
        <v>2374</v>
      </c>
      <c r="C17584" s="2" t="s">
        <v>6065</v>
      </c>
      <c r="D17584" s="50" t="s">
        <v>8383</v>
      </c>
      <c r="E17584" s="2">
        <v>4</v>
      </c>
      <c r="F17584" s="2">
        <v>4</v>
      </c>
      <c r="G17584" s="2">
        <f t="shared" si="557"/>
        <v>0</v>
      </c>
      <c r="H17584" s="9">
        <v>45778</v>
      </c>
      <c r="I17584" s="2" t="s">
        <v>33</v>
      </c>
      <c r="J17584" s="2">
        <f t="shared" si="558"/>
        <v>0</v>
      </c>
    </row>
    <row r="17585" spans="1:10" x14ac:dyDescent="0.25">
      <c r="A17585" s="2" t="s">
        <v>2367</v>
      </c>
      <c r="B17585" s="2" t="s">
        <v>2374</v>
      </c>
      <c r="C17585" s="2" t="s">
        <v>6067</v>
      </c>
      <c r="D17585" s="50" t="s">
        <v>6068</v>
      </c>
      <c r="E17585" s="2">
        <v>5</v>
      </c>
      <c r="F17585" s="2">
        <v>0</v>
      </c>
      <c r="G17585" s="2">
        <f t="shared" si="557"/>
        <v>-5</v>
      </c>
      <c r="H17585" s="9">
        <v>45778</v>
      </c>
      <c r="I17585" s="2" t="s">
        <v>33</v>
      </c>
      <c r="J17585" s="2">
        <f t="shared" si="558"/>
        <v>1</v>
      </c>
    </row>
    <row r="17586" spans="1:10" x14ac:dyDescent="0.25">
      <c r="A17586" s="2" t="s">
        <v>2367</v>
      </c>
      <c r="B17586" s="2" t="s">
        <v>2374</v>
      </c>
      <c r="C17586" s="2" t="s">
        <v>2532</v>
      </c>
      <c r="D17586" s="50" t="s">
        <v>2533</v>
      </c>
      <c r="E17586" s="2">
        <v>24</v>
      </c>
      <c r="F17586" s="2">
        <v>24</v>
      </c>
      <c r="G17586" s="2">
        <f t="shared" si="557"/>
        <v>0</v>
      </c>
      <c r="H17586" s="9">
        <v>45778</v>
      </c>
      <c r="I17586" s="2" t="s">
        <v>33</v>
      </c>
      <c r="J17586" s="2">
        <f t="shared" si="558"/>
        <v>0</v>
      </c>
    </row>
    <row r="17587" spans="1:10" x14ac:dyDescent="0.25">
      <c r="A17587" s="2" t="s">
        <v>2367</v>
      </c>
      <c r="B17587" s="2" t="s">
        <v>2374</v>
      </c>
      <c r="C17587" s="2" t="s">
        <v>2453</v>
      </c>
      <c r="D17587" s="50" t="s">
        <v>2454</v>
      </c>
      <c r="E17587" s="2">
        <v>500</v>
      </c>
      <c r="F17587" s="2">
        <v>500</v>
      </c>
      <c r="G17587" s="2">
        <f t="shared" si="557"/>
        <v>0</v>
      </c>
      <c r="H17587" s="9">
        <v>45778</v>
      </c>
      <c r="I17587" s="2" t="s">
        <v>33</v>
      </c>
      <c r="J17587" s="2">
        <f t="shared" si="558"/>
        <v>0</v>
      </c>
    </row>
    <row r="17588" spans="1:10" x14ac:dyDescent="0.25">
      <c r="A17588" s="2" t="s">
        <v>2367</v>
      </c>
      <c r="B17588" s="2" t="s">
        <v>2374</v>
      </c>
      <c r="C17588" s="2" t="s">
        <v>2514</v>
      </c>
      <c r="D17588" s="50" t="s">
        <v>2515</v>
      </c>
      <c r="E17588" s="2">
        <v>2</v>
      </c>
      <c r="F17588" s="2">
        <v>2</v>
      </c>
      <c r="G17588" s="2">
        <f t="shared" si="557"/>
        <v>0</v>
      </c>
      <c r="H17588" s="9">
        <v>45778</v>
      </c>
      <c r="I17588" s="2" t="s">
        <v>33</v>
      </c>
      <c r="J17588" s="2">
        <f t="shared" si="558"/>
        <v>0</v>
      </c>
    </row>
    <row r="17589" spans="1:10" x14ac:dyDescent="0.25">
      <c r="A17589" s="2" t="s">
        <v>2367</v>
      </c>
      <c r="B17589" s="2" t="s">
        <v>2374</v>
      </c>
      <c r="C17589" s="2" t="s">
        <v>8389</v>
      </c>
      <c r="D17589" s="50" t="s">
        <v>8390</v>
      </c>
      <c r="E17589" s="2">
        <v>4</v>
      </c>
      <c r="F17589" s="2">
        <v>0</v>
      </c>
      <c r="G17589" s="2">
        <f t="shared" si="557"/>
        <v>-4</v>
      </c>
      <c r="H17589" s="9">
        <v>45778</v>
      </c>
      <c r="I17589" s="2" t="s">
        <v>33</v>
      </c>
      <c r="J17589" s="2">
        <f t="shared" si="558"/>
        <v>1</v>
      </c>
    </row>
    <row r="17590" spans="1:10" x14ac:dyDescent="0.25">
      <c r="A17590" s="2" t="s">
        <v>2367</v>
      </c>
      <c r="B17590" s="2" t="s">
        <v>2374</v>
      </c>
      <c r="C17590" s="2" t="s">
        <v>5296</v>
      </c>
      <c r="D17590" s="50" t="s">
        <v>5297</v>
      </c>
      <c r="E17590" s="2">
        <v>4</v>
      </c>
      <c r="F17590" s="2">
        <v>0</v>
      </c>
      <c r="G17590" s="2">
        <f t="shared" si="557"/>
        <v>-4</v>
      </c>
      <c r="H17590" s="9">
        <v>45778</v>
      </c>
      <c r="I17590" s="2" t="s">
        <v>33</v>
      </c>
      <c r="J17590" s="2">
        <f t="shared" si="558"/>
        <v>1</v>
      </c>
    </row>
    <row r="17591" spans="1:10" x14ac:dyDescent="0.25">
      <c r="A17591" s="2" t="s">
        <v>2367</v>
      </c>
      <c r="B17591" s="2" t="s">
        <v>2374</v>
      </c>
      <c r="C17591" s="2" t="s">
        <v>8393</v>
      </c>
      <c r="D17591" s="50" t="s">
        <v>8394</v>
      </c>
      <c r="E17591" s="2">
        <v>1.9</v>
      </c>
      <c r="F17591" s="2">
        <v>0</v>
      </c>
      <c r="G17591" s="2">
        <f t="shared" si="557"/>
        <v>-1.9</v>
      </c>
      <c r="H17591" s="9">
        <v>45778</v>
      </c>
      <c r="I17591" s="2" t="s">
        <v>33</v>
      </c>
      <c r="J17591" s="2">
        <f t="shared" si="558"/>
        <v>1</v>
      </c>
    </row>
    <row r="17592" spans="1:10" x14ac:dyDescent="0.25">
      <c r="A17592" s="2" t="s">
        <v>2367</v>
      </c>
      <c r="B17592" s="2" t="s">
        <v>2374</v>
      </c>
      <c r="C17592" s="2" t="s">
        <v>2650</v>
      </c>
      <c r="D17592" s="50" t="s">
        <v>2651</v>
      </c>
      <c r="E17592" s="2">
        <v>1</v>
      </c>
      <c r="F17592" s="2">
        <v>1</v>
      </c>
      <c r="G17592" s="2">
        <f t="shared" si="557"/>
        <v>0</v>
      </c>
      <c r="H17592" s="9">
        <v>45778</v>
      </c>
      <c r="I17592" s="2" t="s">
        <v>33</v>
      </c>
      <c r="J17592" s="2">
        <f t="shared" si="558"/>
        <v>0</v>
      </c>
    </row>
    <row r="17593" spans="1:10" x14ac:dyDescent="0.25">
      <c r="A17593" s="2" t="s">
        <v>2367</v>
      </c>
      <c r="B17593" s="2" t="s">
        <v>2374</v>
      </c>
      <c r="C17593" s="2" t="s">
        <v>5298</v>
      </c>
      <c r="D17593" s="50" t="s">
        <v>5299</v>
      </c>
      <c r="E17593" s="2">
        <v>1</v>
      </c>
      <c r="F17593" s="2">
        <v>1</v>
      </c>
      <c r="G17593" s="2">
        <f t="shared" si="557"/>
        <v>0</v>
      </c>
      <c r="H17593" s="9">
        <v>45778</v>
      </c>
      <c r="I17593" s="2" t="s">
        <v>33</v>
      </c>
      <c r="J17593" s="2">
        <f t="shared" si="558"/>
        <v>0</v>
      </c>
    </row>
    <row r="17594" spans="1:10" x14ac:dyDescent="0.25">
      <c r="A17594" s="2" t="s">
        <v>2367</v>
      </c>
      <c r="B17594" s="2" t="s">
        <v>2374</v>
      </c>
      <c r="C17594" s="2" t="s">
        <v>2469</v>
      </c>
      <c r="D17594" s="50" t="s">
        <v>2470</v>
      </c>
      <c r="E17594" s="2">
        <v>6</v>
      </c>
      <c r="F17594" s="2">
        <v>6</v>
      </c>
      <c r="G17594" s="2">
        <f t="shared" si="557"/>
        <v>0</v>
      </c>
      <c r="H17594" s="9">
        <v>45778</v>
      </c>
      <c r="I17594" s="2" t="s">
        <v>33</v>
      </c>
      <c r="J17594" s="2">
        <f t="shared" si="558"/>
        <v>0</v>
      </c>
    </row>
    <row r="17595" spans="1:10" x14ac:dyDescent="0.25">
      <c r="A17595" s="2" t="s">
        <v>2367</v>
      </c>
      <c r="B17595" s="2" t="s">
        <v>2374</v>
      </c>
      <c r="C17595" s="2" t="s">
        <v>2588</v>
      </c>
      <c r="D17595" s="50" t="s">
        <v>2589</v>
      </c>
      <c r="E17595" s="2">
        <v>9</v>
      </c>
      <c r="F17595" s="2">
        <v>9</v>
      </c>
      <c r="G17595" s="2">
        <f t="shared" si="557"/>
        <v>0</v>
      </c>
      <c r="H17595" s="9">
        <v>45778</v>
      </c>
      <c r="I17595" s="2" t="s">
        <v>33</v>
      </c>
      <c r="J17595" s="2">
        <f t="shared" si="558"/>
        <v>0</v>
      </c>
    </row>
    <row r="17596" spans="1:10" x14ac:dyDescent="0.25">
      <c r="A17596" s="2" t="s">
        <v>2367</v>
      </c>
      <c r="B17596" s="2" t="s">
        <v>2374</v>
      </c>
      <c r="C17596" s="2" t="s">
        <v>2752</v>
      </c>
      <c r="D17596" s="50" t="s">
        <v>2753</v>
      </c>
      <c r="E17596" s="2">
        <v>7</v>
      </c>
      <c r="F17596" s="2">
        <v>0</v>
      </c>
      <c r="G17596" s="2">
        <f t="shared" si="557"/>
        <v>-7</v>
      </c>
      <c r="H17596" s="9">
        <v>45778</v>
      </c>
      <c r="I17596" s="2" t="s">
        <v>33</v>
      </c>
      <c r="J17596" s="2">
        <f t="shared" si="558"/>
        <v>1</v>
      </c>
    </row>
    <row r="17597" spans="1:10" x14ac:dyDescent="0.25">
      <c r="A17597" s="2" t="s">
        <v>2367</v>
      </c>
      <c r="B17597" s="2" t="s">
        <v>2374</v>
      </c>
      <c r="C17597" s="2" t="s">
        <v>2724</v>
      </c>
      <c r="D17597" s="50" t="s">
        <v>2725</v>
      </c>
      <c r="E17597" s="2">
        <v>10</v>
      </c>
      <c r="F17597" s="2">
        <v>10</v>
      </c>
      <c r="G17597" s="2">
        <f t="shared" si="557"/>
        <v>0</v>
      </c>
      <c r="H17597" s="9">
        <v>45778</v>
      </c>
      <c r="I17597" s="2" t="s">
        <v>33</v>
      </c>
      <c r="J17597" s="2">
        <f t="shared" si="558"/>
        <v>0</v>
      </c>
    </row>
    <row r="17598" spans="1:10" x14ac:dyDescent="0.25">
      <c r="A17598" s="2" t="s">
        <v>2367</v>
      </c>
      <c r="B17598" s="2" t="s">
        <v>2374</v>
      </c>
      <c r="C17598" s="2" t="s">
        <v>11234</v>
      </c>
      <c r="D17598" s="50" t="s">
        <v>11235</v>
      </c>
      <c r="E17598" s="2">
        <v>4</v>
      </c>
      <c r="F17598" s="2">
        <v>1</v>
      </c>
      <c r="G17598" s="2">
        <f t="shared" si="557"/>
        <v>-3</v>
      </c>
      <c r="H17598" s="9">
        <v>45778</v>
      </c>
      <c r="I17598" s="2" t="s">
        <v>33</v>
      </c>
      <c r="J17598" s="2">
        <f t="shared" si="558"/>
        <v>1</v>
      </c>
    </row>
    <row r="17599" spans="1:10" x14ac:dyDescent="0.25">
      <c r="A17599" s="2" t="s">
        <v>2367</v>
      </c>
      <c r="B17599" s="2" t="s">
        <v>2374</v>
      </c>
      <c r="C17599" s="2" t="s">
        <v>2524</v>
      </c>
      <c r="D17599" s="50" t="s">
        <v>11236</v>
      </c>
      <c r="E17599" s="2">
        <v>107</v>
      </c>
      <c r="F17599" s="2">
        <v>111</v>
      </c>
      <c r="G17599" s="2">
        <f t="shared" si="557"/>
        <v>4</v>
      </c>
      <c r="H17599" s="9">
        <v>45778</v>
      </c>
      <c r="I17599" s="2" t="s">
        <v>33</v>
      </c>
      <c r="J17599" s="2">
        <f t="shared" si="558"/>
        <v>1</v>
      </c>
    </row>
    <row r="17600" spans="1:10" x14ac:dyDescent="0.25">
      <c r="A17600" s="2" t="s">
        <v>2367</v>
      </c>
      <c r="B17600" s="2" t="s">
        <v>2374</v>
      </c>
      <c r="C17600" s="2" t="s">
        <v>2516</v>
      </c>
      <c r="D17600" s="50" t="s">
        <v>2517</v>
      </c>
      <c r="E17600" s="2">
        <v>2</v>
      </c>
      <c r="F17600" s="2">
        <v>2</v>
      </c>
      <c r="G17600" s="2">
        <f t="shared" si="557"/>
        <v>0</v>
      </c>
      <c r="H17600" s="9">
        <v>45778</v>
      </c>
      <c r="I17600" s="2" t="s">
        <v>33</v>
      </c>
      <c r="J17600" s="2">
        <f t="shared" si="558"/>
        <v>0</v>
      </c>
    </row>
    <row r="17601" spans="1:10" x14ac:dyDescent="0.25">
      <c r="A17601" s="2" t="s">
        <v>2367</v>
      </c>
      <c r="B17601" s="2" t="s">
        <v>2374</v>
      </c>
      <c r="C17601" s="2" t="s">
        <v>2598</v>
      </c>
      <c r="D17601" s="50" t="s">
        <v>2599</v>
      </c>
      <c r="E17601" s="2">
        <v>1</v>
      </c>
      <c r="F17601" s="2">
        <v>1</v>
      </c>
      <c r="G17601" s="2">
        <f t="shared" si="557"/>
        <v>0</v>
      </c>
      <c r="H17601" s="9">
        <v>45778</v>
      </c>
      <c r="I17601" s="2" t="s">
        <v>33</v>
      </c>
      <c r="J17601" s="2">
        <f t="shared" si="558"/>
        <v>0</v>
      </c>
    </row>
    <row r="17602" spans="1:10" x14ac:dyDescent="0.25">
      <c r="A17602" s="2" t="s">
        <v>2367</v>
      </c>
      <c r="B17602" s="2" t="s">
        <v>2374</v>
      </c>
      <c r="C17602" s="2" t="s">
        <v>2806</v>
      </c>
      <c r="D17602" s="50" t="s">
        <v>2807</v>
      </c>
      <c r="E17602" s="2">
        <v>100</v>
      </c>
      <c r="F17602" s="2">
        <v>100</v>
      </c>
      <c r="G17602" s="2">
        <f t="shared" si="557"/>
        <v>0</v>
      </c>
      <c r="H17602" s="9">
        <v>45778</v>
      </c>
      <c r="I17602" s="2" t="s">
        <v>33</v>
      </c>
      <c r="J17602" s="2">
        <f t="shared" si="558"/>
        <v>0</v>
      </c>
    </row>
    <row r="17603" spans="1:10" x14ac:dyDescent="0.25">
      <c r="A17603" s="2" t="s">
        <v>2367</v>
      </c>
      <c r="B17603" s="2" t="s">
        <v>2374</v>
      </c>
      <c r="C17603" s="2" t="s">
        <v>2880</v>
      </c>
      <c r="D17603" s="50" t="s">
        <v>2881</v>
      </c>
      <c r="E17603" s="2">
        <v>4</v>
      </c>
      <c r="F17603" s="2">
        <v>5</v>
      </c>
      <c r="G17603" s="2">
        <f t="shared" si="557"/>
        <v>1</v>
      </c>
      <c r="H17603" s="9">
        <v>45778</v>
      </c>
      <c r="I17603" s="2" t="s">
        <v>33</v>
      </c>
      <c r="J17603" s="2">
        <f t="shared" si="558"/>
        <v>1</v>
      </c>
    </row>
    <row r="17604" spans="1:10" x14ac:dyDescent="0.25">
      <c r="A17604" s="2" t="s">
        <v>2367</v>
      </c>
      <c r="B17604" s="2" t="s">
        <v>2374</v>
      </c>
      <c r="C17604" s="2" t="s">
        <v>8402</v>
      </c>
      <c r="D17604" s="50" t="s">
        <v>8403</v>
      </c>
      <c r="E17604" s="2">
        <v>10</v>
      </c>
      <c r="F17604" s="2">
        <v>9</v>
      </c>
      <c r="G17604" s="2">
        <f t="shared" si="557"/>
        <v>-1</v>
      </c>
      <c r="H17604" s="9">
        <v>45778</v>
      </c>
      <c r="I17604" s="2" t="s">
        <v>33</v>
      </c>
      <c r="J17604" s="2">
        <f t="shared" si="558"/>
        <v>1</v>
      </c>
    </row>
    <row r="17605" spans="1:10" x14ac:dyDescent="0.25">
      <c r="A17605" s="2" t="s">
        <v>2367</v>
      </c>
      <c r="B17605" s="2" t="s">
        <v>2374</v>
      </c>
      <c r="C17605" s="2" t="s">
        <v>10014</v>
      </c>
      <c r="D17605" s="50" t="s">
        <v>10015</v>
      </c>
      <c r="E17605" s="2">
        <v>2</v>
      </c>
      <c r="F17605" s="2">
        <v>0</v>
      </c>
      <c r="G17605" s="2">
        <f t="shared" si="557"/>
        <v>-2</v>
      </c>
      <c r="H17605" s="9">
        <v>45778</v>
      </c>
      <c r="I17605" s="2" t="s">
        <v>33</v>
      </c>
      <c r="J17605" s="2">
        <f t="shared" si="558"/>
        <v>1</v>
      </c>
    </row>
    <row r="17606" spans="1:10" x14ac:dyDescent="0.25">
      <c r="A17606" s="2" t="s">
        <v>2367</v>
      </c>
      <c r="B17606" s="2" t="s">
        <v>2374</v>
      </c>
      <c r="C17606" s="2" t="s">
        <v>8404</v>
      </c>
      <c r="D17606" s="50" t="s">
        <v>8405</v>
      </c>
      <c r="E17606" s="2">
        <v>2</v>
      </c>
      <c r="F17606" s="2">
        <v>2</v>
      </c>
      <c r="G17606" s="2">
        <f t="shared" si="557"/>
        <v>0</v>
      </c>
      <c r="H17606" s="9">
        <v>45778</v>
      </c>
      <c r="I17606" s="2" t="s">
        <v>33</v>
      </c>
      <c r="J17606" s="2">
        <f t="shared" si="558"/>
        <v>0</v>
      </c>
    </row>
    <row r="17607" spans="1:10" x14ac:dyDescent="0.25">
      <c r="A17607" s="2" t="s">
        <v>2367</v>
      </c>
      <c r="B17607" s="2" t="s">
        <v>2374</v>
      </c>
      <c r="C17607" s="2" t="s">
        <v>2690</v>
      </c>
      <c r="D17607" s="50" t="s">
        <v>2691</v>
      </c>
      <c r="E17607" s="2">
        <v>34</v>
      </c>
      <c r="F17607" s="2">
        <v>34</v>
      </c>
      <c r="G17607" s="2">
        <f t="shared" si="557"/>
        <v>0</v>
      </c>
      <c r="H17607" s="9">
        <v>45778</v>
      </c>
      <c r="I17607" s="2" t="s">
        <v>33</v>
      </c>
      <c r="J17607" s="2">
        <f t="shared" si="558"/>
        <v>0</v>
      </c>
    </row>
    <row r="17608" spans="1:10" x14ac:dyDescent="0.25">
      <c r="A17608" s="2" t="s">
        <v>2367</v>
      </c>
      <c r="B17608" s="2" t="s">
        <v>2374</v>
      </c>
      <c r="C17608" s="2" t="s">
        <v>2836</v>
      </c>
      <c r="D17608" s="50" t="s">
        <v>2837</v>
      </c>
      <c r="E17608" s="2">
        <v>2</v>
      </c>
      <c r="F17608" s="2">
        <v>2</v>
      </c>
      <c r="G17608" s="2">
        <f t="shared" si="557"/>
        <v>0</v>
      </c>
      <c r="H17608" s="9">
        <v>45778</v>
      </c>
      <c r="I17608" s="2" t="s">
        <v>33</v>
      </c>
      <c r="J17608" s="2">
        <f t="shared" si="558"/>
        <v>0</v>
      </c>
    </row>
    <row r="17609" spans="1:10" x14ac:dyDescent="0.25">
      <c r="A17609" s="2" t="s">
        <v>2367</v>
      </c>
      <c r="B17609" s="2" t="s">
        <v>2374</v>
      </c>
      <c r="C17609" s="2" t="s">
        <v>2800</v>
      </c>
      <c r="D17609" s="50" t="s">
        <v>2801</v>
      </c>
      <c r="E17609" s="2">
        <v>25</v>
      </c>
      <c r="F17609" s="2">
        <v>25</v>
      </c>
      <c r="G17609" s="2">
        <f t="shared" ref="G17609:G17672" si="559">F17609-E17609</f>
        <v>0</v>
      </c>
      <c r="H17609" s="9">
        <v>45778</v>
      </c>
      <c r="I17609" s="2" t="s">
        <v>33</v>
      </c>
      <c r="J17609" s="2">
        <f t="shared" si="558"/>
        <v>0</v>
      </c>
    </row>
    <row r="17610" spans="1:10" x14ac:dyDescent="0.25">
      <c r="A17610" s="2" t="s">
        <v>2367</v>
      </c>
      <c r="B17610" s="2" t="s">
        <v>2374</v>
      </c>
      <c r="C17610" s="2" t="s">
        <v>2578</v>
      </c>
      <c r="D17610" s="50" t="s">
        <v>2579</v>
      </c>
      <c r="E17610" s="2">
        <v>1</v>
      </c>
      <c r="F17610" s="2">
        <v>1</v>
      </c>
      <c r="G17610" s="2">
        <f t="shared" si="559"/>
        <v>0</v>
      </c>
      <c r="H17610" s="9">
        <v>45778</v>
      </c>
      <c r="I17610" s="2" t="s">
        <v>33</v>
      </c>
      <c r="J17610" s="2">
        <f t="shared" si="558"/>
        <v>0</v>
      </c>
    </row>
    <row r="17611" spans="1:10" x14ac:dyDescent="0.25">
      <c r="A17611" s="2" t="s">
        <v>2367</v>
      </c>
      <c r="B17611" s="2" t="s">
        <v>2374</v>
      </c>
      <c r="C17611" s="2" t="s">
        <v>2500</v>
      </c>
      <c r="D17611" s="50" t="s">
        <v>2501</v>
      </c>
      <c r="E17611" s="2">
        <v>33</v>
      </c>
      <c r="F17611" s="2">
        <v>33</v>
      </c>
      <c r="G17611" s="2">
        <f t="shared" si="559"/>
        <v>0</v>
      </c>
      <c r="H17611" s="9">
        <v>45778</v>
      </c>
      <c r="I17611" s="2" t="s">
        <v>33</v>
      </c>
      <c r="J17611" s="2">
        <f t="shared" si="558"/>
        <v>0</v>
      </c>
    </row>
    <row r="17612" spans="1:10" x14ac:dyDescent="0.25">
      <c r="A17612" s="2" t="s">
        <v>2367</v>
      </c>
      <c r="B17612" s="2" t="s">
        <v>2374</v>
      </c>
      <c r="C17612" s="2" t="s">
        <v>2808</v>
      </c>
      <c r="D17612" s="50" t="s">
        <v>11198</v>
      </c>
      <c r="E17612" s="2">
        <v>1</v>
      </c>
      <c r="F17612" s="2">
        <v>1</v>
      </c>
      <c r="G17612" s="2">
        <f t="shared" si="559"/>
        <v>0</v>
      </c>
      <c r="H17612" s="9">
        <v>45778</v>
      </c>
      <c r="I17612" s="2" t="s">
        <v>33</v>
      </c>
      <c r="J17612" s="2">
        <f t="shared" si="558"/>
        <v>0</v>
      </c>
    </row>
    <row r="17613" spans="1:10" x14ac:dyDescent="0.25">
      <c r="A17613" s="2" t="s">
        <v>2367</v>
      </c>
      <c r="B17613" s="2" t="s">
        <v>2374</v>
      </c>
      <c r="C17613" s="2" t="s">
        <v>11237</v>
      </c>
      <c r="D17613" s="50" t="s">
        <v>11238</v>
      </c>
      <c r="E17613" s="2">
        <v>2</v>
      </c>
      <c r="F17613" s="2">
        <v>2</v>
      </c>
      <c r="G17613" s="2">
        <f t="shared" si="559"/>
        <v>0</v>
      </c>
      <c r="H17613" s="9">
        <v>45778</v>
      </c>
      <c r="I17613" s="2" t="s">
        <v>33</v>
      </c>
      <c r="J17613" s="2">
        <f t="shared" si="558"/>
        <v>0</v>
      </c>
    </row>
    <row r="17614" spans="1:10" x14ac:dyDescent="0.25">
      <c r="A17614" s="2" t="s">
        <v>2367</v>
      </c>
      <c r="B17614" s="2" t="s">
        <v>2374</v>
      </c>
      <c r="C17614" s="2" t="s">
        <v>2490</v>
      </c>
      <c r="D17614" s="50" t="s">
        <v>2491</v>
      </c>
      <c r="E17614" s="2">
        <v>5</v>
      </c>
      <c r="F17614" s="2">
        <v>5</v>
      </c>
      <c r="G17614" s="2">
        <f t="shared" si="559"/>
        <v>0</v>
      </c>
      <c r="H17614" s="9">
        <v>45778</v>
      </c>
      <c r="I17614" s="2" t="s">
        <v>33</v>
      </c>
      <c r="J17614" s="2">
        <f t="shared" si="558"/>
        <v>0</v>
      </c>
    </row>
    <row r="17615" spans="1:10" x14ac:dyDescent="0.25">
      <c r="A17615" s="2" t="s">
        <v>2367</v>
      </c>
      <c r="B17615" s="2" t="s">
        <v>2374</v>
      </c>
      <c r="C17615" s="2" t="s">
        <v>6088</v>
      </c>
      <c r="D17615" s="50" t="s">
        <v>8410</v>
      </c>
      <c r="E17615" s="2">
        <v>1</v>
      </c>
      <c r="F17615" s="2">
        <v>1</v>
      </c>
      <c r="G17615" s="2">
        <f t="shared" si="559"/>
        <v>0</v>
      </c>
      <c r="H17615" s="9">
        <v>45778</v>
      </c>
      <c r="I17615" s="2" t="s">
        <v>33</v>
      </c>
      <c r="J17615" s="2">
        <f t="shared" si="558"/>
        <v>0</v>
      </c>
    </row>
    <row r="17616" spans="1:10" x14ac:dyDescent="0.25">
      <c r="A17616" s="2" t="s">
        <v>2367</v>
      </c>
      <c r="B17616" s="2" t="s">
        <v>2374</v>
      </c>
      <c r="C17616" s="2" t="s">
        <v>10025</v>
      </c>
      <c r="D17616" s="50" t="s">
        <v>10026</v>
      </c>
      <c r="E17616" s="2">
        <v>2</v>
      </c>
      <c r="F17616" s="2">
        <v>0</v>
      </c>
      <c r="G17616" s="2">
        <f t="shared" si="559"/>
        <v>-2</v>
      </c>
      <c r="H17616" s="9">
        <v>45778</v>
      </c>
      <c r="I17616" s="2" t="s">
        <v>33</v>
      </c>
      <c r="J17616" s="2">
        <f t="shared" si="558"/>
        <v>1</v>
      </c>
    </row>
    <row r="17617" spans="1:10" x14ac:dyDescent="0.25">
      <c r="A17617" s="2" t="s">
        <v>2367</v>
      </c>
      <c r="B17617" s="2" t="s">
        <v>2374</v>
      </c>
      <c r="C17617" s="2" t="s">
        <v>2465</v>
      </c>
      <c r="D17617" s="50" t="s">
        <v>2466</v>
      </c>
      <c r="E17617" s="2">
        <v>20</v>
      </c>
      <c r="F17617" s="2">
        <v>20</v>
      </c>
      <c r="G17617" s="2">
        <f t="shared" si="559"/>
        <v>0</v>
      </c>
      <c r="H17617" s="9">
        <v>45778</v>
      </c>
      <c r="I17617" s="2" t="s">
        <v>33</v>
      </c>
      <c r="J17617" s="2">
        <f t="shared" si="558"/>
        <v>0</v>
      </c>
    </row>
    <row r="17618" spans="1:10" x14ac:dyDescent="0.25">
      <c r="A17618" s="2" t="s">
        <v>2367</v>
      </c>
      <c r="B17618" s="2" t="s">
        <v>2374</v>
      </c>
      <c r="C17618" s="2" t="s">
        <v>2449</v>
      </c>
      <c r="D17618" s="50" t="s">
        <v>2450</v>
      </c>
      <c r="E17618" s="2">
        <v>24</v>
      </c>
      <c r="F17618" s="2">
        <v>24</v>
      </c>
      <c r="G17618" s="2">
        <f t="shared" si="559"/>
        <v>0</v>
      </c>
      <c r="H17618" s="9">
        <v>45778</v>
      </c>
      <c r="I17618" s="2" t="s">
        <v>33</v>
      </c>
      <c r="J17618" s="2">
        <f t="shared" si="558"/>
        <v>0</v>
      </c>
    </row>
    <row r="17619" spans="1:10" x14ac:dyDescent="0.25">
      <c r="A17619" s="2" t="s">
        <v>2367</v>
      </c>
      <c r="B17619" s="2" t="s">
        <v>2374</v>
      </c>
      <c r="C17619" s="2" t="s">
        <v>8413</v>
      </c>
      <c r="D17619" s="50" t="s">
        <v>11239</v>
      </c>
      <c r="E17619" s="2">
        <v>1</v>
      </c>
      <c r="F17619" s="2">
        <v>1</v>
      </c>
      <c r="G17619" s="2">
        <f t="shared" si="559"/>
        <v>0</v>
      </c>
      <c r="H17619" s="9">
        <v>45778</v>
      </c>
      <c r="I17619" s="2" t="s">
        <v>33</v>
      </c>
      <c r="J17619" s="2">
        <f t="shared" si="558"/>
        <v>0</v>
      </c>
    </row>
    <row r="17620" spans="1:10" x14ac:dyDescent="0.25">
      <c r="A17620" s="2" t="s">
        <v>2367</v>
      </c>
      <c r="B17620" s="2" t="s">
        <v>2374</v>
      </c>
      <c r="C17620" s="2" t="s">
        <v>5313</v>
      </c>
      <c r="D17620" s="50" t="s">
        <v>5314</v>
      </c>
      <c r="E17620" s="2">
        <v>9</v>
      </c>
      <c r="F17620" s="2">
        <v>1</v>
      </c>
      <c r="G17620" s="2">
        <f t="shared" si="559"/>
        <v>-8</v>
      </c>
      <c r="H17620" s="9">
        <v>45778</v>
      </c>
      <c r="I17620" s="2" t="s">
        <v>33</v>
      </c>
      <c r="J17620" s="2">
        <f t="shared" si="558"/>
        <v>1</v>
      </c>
    </row>
    <row r="17621" spans="1:10" x14ac:dyDescent="0.25">
      <c r="A17621" s="2" t="s">
        <v>2367</v>
      </c>
      <c r="B17621" s="2" t="s">
        <v>2374</v>
      </c>
      <c r="C17621" s="2" t="s">
        <v>10346</v>
      </c>
      <c r="D17621" s="50" t="s">
        <v>10347</v>
      </c>
      <c r="E17621" s="2">
        <v>4</v>
      </c>
      <c r="F17621" s="2">
        <v>0</v>
      </c>
      <c r="G17621" s="2">
        <f t="shared" si="559"/>
        <v>-4</v>
      </c>
      <c r="H17621" s="9">
        <v>45778</v>
      </c>
      <c r="I17621" s="2" t="s">
        <v>33</v>
      </c>
      <c r="J17621" s="2">
        <f t="shared" si="558"/>
        <v>1</v>
      </c>
    </row>
    <row r="17622" spans="1:10" x14ac:dyDescent="0.25">
      <c r="A17622" s="2" t="s">
        <v>2367</v>
      </c>
      <c r="B17622" s="2" t="s">
        <v>2374</v>
      </c>
      <c r="C17622" s="2" t="s">
        <v>10348</v>
      </c>
      <c r="D17622" s="50" t="s">
        <v>10349</v>
      </c>
      <c r="E17622" s="2">
        <v>3</v>
      </c>
      <c r="F17622" s="2">
        <v>5</v>
      </c>
      <c r="G17622" s="2">
        <f t="shared" si="559"/>
        <v>2</v>
      </c>
      <c r="H17622" s="9">
        <v>45778</v>
      </c>
      <c r="I17622" s="2" t="s">
        <v>33</v>
      </c>
      <c r="J17622" s="2">
        <f t="shared" si="558"/>
        <v>1</v>
      </c>
    </row>
    <row r="17623" spans="1:10" x14ac:dyDescent="0.25">
      <c r="A17623" s="2" t="s">
        <v>2367</v>
      </c>
      <c r="B17623" s="2" t="s">
        <v>2374</v>
      </c>
      <c r="C17623" s="2" t="s">
        <v>2481</v>
      </c>
      <c r="D17623" s="50" t="s">
        <v>2482</v>
      </c>
      <c r="E17623" s="2">
        <v>10</v>
      </c>
      <c r="F17623" s="2">
        <v>10</v>
      </c>
      <c r="G17623" s="2">
        <f t="shared" si="559"/>
        <v>0</v>
      </c>
      <c r="H17623" s="9">
        <v>45778</v>
      </c>
      <c r="I17623" s="2" t="s">
        <v>33</v>
      </c>
      <c r="J17623" s="2">
        <f t="shared" si="558"/>
        <v>0</v>
      </c>
    </row>
    <row r="17624" spans="1:10" x14ac:dyDescent="0.25">
      <c r="A17624" s="2" t="s">
        <v>2367</v>
      </c>
      <c r="B17624" s="2" t="s">
        <v>2374</v>
      </c>
      <c r="C17624" s="2" t="s">
        <v>6090</v>
      </c>
      <c r="D17624" s="50" t="s">
        <v>8415</v>
      </c>
      <c r="E17624" s="2">
        <v>1</v>
      </c>
      <c r="F17624" s="2">
        <v>1</v>
      </c>
      <c r="G17624" s="2">
        <f t="shared" si="559"/>
        <v>0</v>
      </c>
      <c r="H17624" s="9">
        <v>45778</v>
      </c>
      <c r="I17624" s="2" t="s">
        <v>33</v>
      </c>
      <c r="J17624" s="2">
        <f t="shared" si="558"/>
        <v>0</v>
      </c>
    </row>
    <row r="17625" spans="1:10" x14ac:dyDescent="0.25">
      <c r="A17625" s="2" t="s">
        <v>2367</v>
      </c>
      <c r="B17625" s="2" t="s">
        <v>2374</v>
      </c>
      <c r="C17625" s="2" t="s">
        <v>6092</v>
      </c>
      <c r="D17625" s="50" t="s">
        <v>8416</v>
      </c>
      <c r="E17625" s="2">
        <v>1</v>
      </c>
      <c r="F17625" s="2">
        <v>1</v>
      </c>
      <c r="G17625" s="2">
        <f t="shared" si="559"/>
        <v>0</v>
      </c>
      <c r="H17625" s="9">
        <v>45778</v>
      </c>
      <c r="I17625" s="2" t="s">
        <v>33</v>
      </c>
      <c r="J17625" s="2">
        <f t="shared" si="558"/>
        <v>0</v>
      </c>
    </row>
    <row r="17626" spans="1:10" x14ac:dyDescent="0.25">
      <c r="A17626" s="2" t="s">
        <v>2367</v>
      </c>
      <c r="B17626" s="2" t="s">
        <v>2374</v>
      </c>
      <c r="C17626" s="2" t="s">
        <v>2496</v>
      </c>
      <c r="D17626" s="50" t="s">
        <v>2497</v>
      </c>
      <c r="E17626" s="2">
        <v>1</v>
      </c>
      <c r="F17626" s="2">
        <v>1</v>
      </c>
      <c r="G17626" s="2">
        <f t="shared" si="559"/>
        <v>0</v>
      </c>
      <c r="H17626" s="9">
        <v>45778</v>
      </c>
      <c r="I17626" s="2" t="s">
        <v>33</v>
      </c>
      <c r="J17626" s="2">
        <f t="shared" si="558"/>
        <v>0</v>
      </c>
    </row>
    <row r="17627" spans="1:10" x14ac:dyDescent="0.25">
      <c r="A17627" s="2" t="s">
        <v>2367</v>
      </c>
      <c r="B17627" s="2" t="s">
        <v>2374</v>
      </c>
      <c r="C17627" s="2" t="s">
        <v>2441</v>
      </c>
      <c r="D17627" s="50" t="s">
        <v>2442</v>
      </c>
      <c r="E17627" s="2">
        <v>1</v>
      </c>
      <c r="F17627" s="2">
        <v>1</v>
      </c>
      <c r="G17627" s="2">
        <f t="shared" si="559"/>
        <v>0</v>
      </c>
      <c r="H17627" s="9">
        <v>45778</v>
      </c>
      <c r="I17627" s="2" t="s">
        <v>33</v>
      </c>
      <c r="J17627" s="2">
        <f t="shared" si="558"/>
        <v>0</v>
      </c>
    </row>
    <row r="17628" spans="1:10" x14ac:dyDescent="0.25">
      <c r="A17628" s="2" t="s">
        <v>2367</v>
      </c>
      <c r="B17628" s="2" t="s">
        <v>2374</v>
      </c>
      <c r="C17628" s="2" t="s">
        <v>5319</v>
      </c>
      <c r="D17628" s="50" t="s">
        <v>5320</v>
      </c>
      <c r="E17628" s="2">
        <v>1</v>
      </c>
      <c r="F17628" s="2">
        <v>1</v>
      </c>
      <c r="G17628" s="2">
        <f t="shared" si="559"/>
        <v>0</v>
      </c>
      <c r="H17628" s="9">
        <v>45778</v>
      </c>
      <c r="I17628" s="2" t="s">
        <v>33</v>
      </c>
      <c r="J17628" s="2">
        <f t="shared" si="558"/>
        <v>0</v>
      </c>
    </row>
    <row r="17629" spans="1:10" x14ac:dyDescent="0.25">
      <c r="A17629" s="2" t="s">
        <v>2367</v>
      </c>
      <c r="B17629" s="2" t="s">
        <v>2374</v>
      </c>
      <c r="C17629" s="2" t="s">
        <v>2483</v>
      </c>
      <c r="D17629" s="50" t="s">
        <v>2484</v>
      </c>
      <c r="E17629" s="2">
        <v>1</v>
      </c>
      <c r="F17629" s="2">
        <v>1</v>
      </c>
      <c r="G17629" s="2">
        <f t="shared" si="559"/>
        <v>0</v>
      </c>
      <c r="H17629" s="9">
        <v>45778</v>
      </c>
      <c r="I17629" s="2" t="s">
        <v>33</v>
      </c>
      <c r="J17629" s="2">
        <f t="shared" si="558"/>
        <v>0</v>
      </c>
    </row>
    <row r="17630" spans="1:10" x14ac:dyDescent="0.25">
      <c r="A17630" s="2" t="s">
        <v>2367</v>
      </c>
      <c r="B17630" s="2" t="s">
        <v>2374</v>
      </c>
      <c r="C17630" s="2" t="s">
        <v>2445</v>
      </c>
      <c r="D17630" s="50" t="s">
        <v>2446</v>
      </c>
      <c r="E17630" s="2">
        <v>1</v>
      </c>
      <c r="F17630" s="2">
        <v>1</v>
      </c>
      <c r="G17630" s="2">
        <f t="shared" si="559"/>
        <v>0</v>
      </c>
      <c r="H17630" s="9">
        <v>45778</v>
      </c>
      <c r="I17630" s="2" t="s">
        <v>33</v>
      </c>
      <c r="J17630" s="2">
        <f t="shared" si="558"/>
        <v>0</v>
      </c>
    </row>
    <row r="17631" spans="1:10" x14ac:dyDescent="0.25">
      <c r="A17631" s="2" t="s">
        <v>2367</v>
      </c>
      <c r="B17631" s="2" t="s">
        <v>2374</v>
      </c>
      <c r="C17631" s="2" t="s">
        <v>2772</v>
      </c>
      <c r="D17631" s="50" t="s">
        <v>2773</v>
      </c>
      <c r="E17631" s="2">
        <v>2</v>
      </c>
      <c r="F17631" s="2">
        <v>1</v>
      </c>
      <c r="G17631" s="2">
        <f t="shared" si="559"/>
        <v>-1</v>
      </c>
      <c r="H17631" s="9">
        <v>45778</v>
      </c>
      <c r="I17631" s="2" t="s">
        <v>33</v>
      </c>
      <c r="J17631" s="2">
        <f t="shared" si="558"/>
        <v>1</v>
      </c>
    </row>
    <row r="17632" spans="1:10" x14ac:dyDescent="0.25">
      <c r="A17632" s="2" t="s">
        <v>2367</v>
      </c>
      <c r="B17632" s="2" t="s">
        <v>2374</v>
      </c>
      <c r="C17632" s="2" t="s">
        <v>10361</v>
      </c>
      <c r="D17632" s="50" t="s">
        <v>10362</v>
      </c>
      <c r="E17632" s="2">
        <v>2</v>
      </c>
      <c r="F17632" s="2">
        <v>0</v>
      </c>
      <c r="G17632" s="2">
        <f t="shared" si="559"/>
        <v>-2</v>
      </c>
      <c r="H17632" s="9">
        <v>45778</v>
      </c>
      <c r="I17632" s="2" t="s">
        <v>33</v>
      </c>
      <c r="J17632" s="2">
        <f t="shared" si="558"/>
        <v>1</v>
      </c>
    </row>
    <row r="17633" spans="1:10" x14ac:dyDescent="0.25">
      <c r="A17633" s="2" t="s">
        <v>2367</v>
      </c>
      <c r="B17633" s="2" t="s">
        <v>2374</v>
      </c>
      <c r="C17633" s="2" t="s">
        <v>2617</v>
      </c>
      <c r="D17633" s="50" t="s">
        <v>2618</v>
      </c>
      <c r="E17633" s="2">
        <v>10</v>
      </c>
      <c r="G17633" s="2">
        <f t="shared" si="559"/>
        <v>-10</v>
      </c>
      <c r="H17633" s="9">
        <v>45778</v>
      </c>
      <c r="I17633" s="2" t="s">
        <v>33</v>
      </c>
      <c r="J17633" s="2">
        <f t="shared" si="558"/>
        <v>1</v>
      </c>
    </row>
    <row r="17634" spans="1:10" x14ac:dyDescent="0.25">
      <c r="A17634" s="2" t="s">
        <v>2367</v>
      </c>
      <c r="B17634" s="2" t="s">
        <v>2374</v>
      </c>
      <c r="C17634" s="2" t="s">
        <v>2646</v>
      </c>
      <c r="D17634" s="50" t="s">
        <v>2647</v>
      </c>
      <c r="E17634" s="2">
        <v>10</v>
      </c>
      <c r="G17634" s="2">
        <f t="shared" si="559"/>
        <v>-10</v>
      </c>
      <c r="H17634" s="9">
        <v>45778</v>
      </c>
      <c r="I17634" s="2" t="s">
        <v>33</v>
      </c>
      <c r="J17634" s="2">
        <f t="shared" si="558"/>
        <v>1</v>
      </c>
    </row>
    <row r="17635" spans="1:10" x14ac:dyDescent="0.25">
      <c r="A17635" s="2" t="s">
        <v>2367</v>
      </c>
      <c r="B17635" s="2" t="s">
        <v>2374</v>
      </c>
      <c r="C17635" s="2" t="s">
        <v>2832</v>
      </c>
      <c r="D17635" s="50" t="s">
        <v>2833</v>
      </c>
      <c r="E17635" s="2">
        <v>2</v>
      </c>
      <c r="F17635" s="2">
        <v>2</v>
      </c>
      <c r="G17635" s="2">
        <f t="shared" si="559"/>
        <v>0</v>
      </c>
      <c r="H17635" s="9">
        <v>45778</v>
      </c>
      <c r="I17635" s="2" t="s">
        <v>33</v>
      </c>
      <c r="J17635" s="2">
        <f t="shared" si="558"/>
        <v>0</v>
      </c>
    </row>
    <row r="17636" spans="1:10" x14ac:dyDescent="0.25">
      <c r="A17636" s="2" t="s">
        <v>2367</v>
      </c>
      <c r="B17636" s="2" t="s">
        <v>2374</v>
      </c>
      <c r="C17636" s="2" t="s">
        <v>6105</v>
      </c>
      <c r="D17636" s="50" t="s">
        <v>8424</v>
      </c>
      <c r="E17636" s="2">
        <v>3</v>
      </c>
      <c r="F17636" s="2">
        <v>3</v>
      </c>
      <c r="G17636" s="2">
        <f t="shared" si="559"/>
        <v>0</v>
      </c>
      <c r="H17636" s="9">
        <v>45778</v>
      </c>
      <c r="I17636" s="2" t="s">
        <v>33</v>
      </c>
      <c r="J17636" s="2">
        <f t="shared" si="558"/>
        <v>0</v>
      </c>
    </row>
    <row r="17637" spans="1:10" x14ac:dyDescent="0.25">
      <c r="A17637" s="2" t="s">
        <v>2367</v>
      </c>
      <c r="B17637" s="2" t="s">
        <v>2374</v>
      </c>
      <c r="C17637" s="2" t="s">
        <v>2396</v>
      </c>
      <c r="D17637" s="50" t="s">
        <v>2397</v>
      </c>
      <c r="E17637" s="2">
        <v>1</v>
      </c>
      <c r="F17637" s="2">
        <v>1</v>
      </c>
      <c r="G17637" s="2">
        <f t="shared" si="559"/>
        <v>0</v>
      </c>
      <c r="H17637" s="9">
        <v>45778</v>
      </c>
      <c r="I17637" s="2" t="s">
        <v>33</v>
      </c>
      <c r="J17637" s="2">
        <f t="shared" si="558"/>
        <v>0</v>
      </c>
    </row>
    <row r="17638" spans="1:10" x14ac:dyDescent="0.25">
      <c r="A17638" s="2" t="s">
        <v>2367</v>
      </c>
      <c r="B17638" s="2" t="s">
        <v>2374</v>
      </c>
      <c r="C17638" s="2" t="s">
        <v>2886</v>
      </c>
      <c r="D17638" s="50" t="s">
        <v>2887</v>
      </c>
      <c r="E17638" s="2">
        <v>1</v>
      </c>
      <c r="F17638" s="2">
        <v>1</v>
      </c>
      <c r="G17638" s="2">
        <f t="shared" si="559"/>
        <v>0</v>
      </c>
      <c r="H17638" s="9">
        <v>45778</v>
      </c>
      <c r="I17638" s="2" t="s">
        <v>33</v>
      </c>
      <c r="J17638" s="2">
        <f t="shared" si="558"/>
        <v>0</v>
      </c>
    </row>
    <row r="17639" spans="1:10" x14ac:dyDescent="0.25">
      <c r="A17639" s="2" t="s">
        <v>2367</v>
      </c>
      <c r="B17639" s="2" t="s">
        <v>2374</v>
      </c>
      <c r="C17639" s="2" t="s">
        <v>2530</v>
      </c>
      <c r="D17639" s="50" t="s">
        <v>8429</v>
      </c>
      <c r="E17639" s="2">
        <v>1</v>
      </c>
      <c r="F17639" s="2">
        <v>3</v>
      </c>
      <c r="G17639" s="2">
        <f t="shared" si="559"/>
        <v>2</v>
      </c>
      <c r="H17639" s="9">
        <v>45778</v>
      </c>
      <c r="I17639" s="2" t="s">
        <v>33</v>
      </c>
      <c r="J17639" s="2">
        <f t="shared" si="558"/>
        <v>1</v>
      </c>
    </row>
    <row r="17640" spans="1:10" x14ac:dyDescent="0.25">
      <c r="A17640" s="2" t="s">
        <v>2367</v>
      </c>
      <c r="B17640" s="2" t="s">
        <v>2374</v>
      </c>
      <c r="C17640" s="2" t="s">
        <v>5329</v>
      </c>
      <c r="D17640" s="50" t="s">
        <v>8430</v>
      </c>
      <c r="E17640" s="2">
        <v>20</v>
      </c>
      <c r="F17640" s="2">
        <v>20</v>
      </c>
      <c r="G17640" s="2">
        <f t="shared" si="559"/>
        <v>0</v>
      </c>
      <c r="H17640" s="9">
        <v>45778</v>
      </c>
      <c r="I17640" s="2" t="s">
        <v>33</v>
      </c>
      <c r="J17640" s="2">
        <f t="shared" si="558"/>
        <v>0</v>
      </c>
    </row>
    <row r="17641" spans="1:10" x14ac:dyDescent="0.25">
      <c r="A17641" s="2" t="s">
        <v>2367</v>
      </c>
      <c r="B17641" s="2" t="s">
        <v>2374</v>
      </c>
      <c r="C17641" s="2" t="s">
        <v>5331</v>
      </c>
      <c r="D17641" s="50" t="s">
        <v>5332</v>
      </c>
      <c r="E17641" s="2">
        <v>1</v>
      </c>
      <c r="F17641" s="2">
        <v>1</v>
      </c>
      <c r="G17641" s="2">
        <f t="shared" si="559"/>
        <v>0</v>
      </c>
      <c r="H17641" s="9">
        <v>45778</v>
      </c>
      <c r="I17641" s="2" t="s">
        <v>33</v>
      </c>
      <c r="J17641" s="2">
        <f t="shared" si="558"/>
        <v>0</v>
      </c>
    </row>
    <row r="17642" spans="1:10" x14ac:dyDescent="0.25">
      <c r="A17642" s="2" t="s">
        <v>2367</v>
      </c>
      <c r="B17642" s="2" t="s">
        <v>2374</v>
      </c>
      <c r="C17642" s="2" t="s">
        <v>2864</v>
      </c>
      <c r="D17642" s="50" t="s">
        <v>2865</v>
      </c>
      <c r="E17642" s="2">
        <v>5</v>
      </c>
      <c r="F17642" s="2">
        <v>6</v>
      </c>
      <c r="G17642" s="2">
        <f t="shared" si="559"/>
        <v>1</v>
      </c>
      <c r="H17642" s="9">
        <v>45778</v>
      </c>
      <c r="I17642" s="2" t="s">
        <v>33</v>
      </c>
      <c r="J17642" s="2">
        <f t="shared" si="558"/>
        <v>1</v>
      </c>
    </row>
    <row r="17643" spans="1:10" x14ac:dyDescent="0.25">
      <c r="A17643" s="2" t="s">
        <v>2367</v>
      </c>
      <c r="B17643" s="2" t="s">
        <v>2374</v>
      </c>
      <c r="C17643" s="2" t="s">
        <v>8431</v>
      </c>
      <c r="D17643" s="50" t="s">
        <v>8432</v>
      </c>
      <c r="E17643" s="2">
        <v>2</v>
      </c>
      <c r="F17643" s="2">
        <v>2</v>
      </c>
      <c r="G17643" s="2">
        <f t="shared" si="559"/>
        <v>0</v>
      </c>
      <c r="H17643" s="9">
        <v>45778</v>
      </c>
      <c r="I17643" s="2" t="s">
        <v>33</v>
      </c>
      <c r="J17643" s="2">
        <f t="shared" si="558"/>
        <v>0</v>
      </c>
    </row>
    <row r="17644" spans="1:10" x14ac:dyDescent="0.25">
      <c r="A17644" s="2" t="s">
        <v>2367</v>
      </c>
      <c r="B17644" s="2" t="s">
        <v>2374</v>
      </c>
      <c r="C17644" s="2" t="s">
        <v>5337</v>
      </c>
      <c r="D17644" s="50" t="s">
        <v>5338</v>
      </c>
      <c r="E17644" s="2">
        <v>12</v>
      </c>
      <c r="F17644" s="2">
        <v>12</v>
      </c>
      <c r="G17644" s="2">
        <f t="shared" si="559"/>
        <v>0</v>
      </c>
      <c r="H17644" s="9">
        <v>45778</v>
      </c>
      <c r="I17644" s="2" t="s">
        <v>33</v>
      </c>
      <c r="J17644" s="2">
        <f t="shared" si="558"/>
        <v>0</v>
      </c>
    </row>
    <row r="17645" spans="1:10" x14ac:dyDescent="0.25">
      <c r="A17645" s="2" t="s">
        <v>2367</v>
      </c>
      <c r="B17645" s="2" t="s">
        <v>2374</v>
      </c>
      <c r="C17645" s="2" t="s">
        <v>9775</v>
      </c>
      <c r="D17645" s="50" t="s">
        <v>11240</v>
      </c>
      <c r="E17645" s="2">
        <v>4</v>
      </c>
      <c r="F17645" s="2">
        <v>4</v>
      </c>
      <c r="G17645" s="2">
        <f t="shared" si="559"/>
        <v>0</v>
      </c>
      <c r="H17645" s="9">
        <v>45778</v>
      </c>
      <c r="I17645" s="2" t="s">
        <v>33</v>
      </c>
      <c r="J17645" s="2">
        <f t="shared" si="558"/>
        <v>0</v>
      </c>
    </row>
    <row r="17646" spans="1:10" x14ac:dyDescent="0.25">
      <c r="A17646" s="2" t="s">
        <v>2367</v>
      </c>
      <c r="B17646" s="2" t="s">
        <v>2374</v>
      </c>
      <c r="C17646" s="2" t="s">
        <v>2822</v>
      </c>
      <c r="D17646" s="50" t="s">
        <v>8433</v>
      </c>
      <c r="E17646" s="2">
        <v>3</v>
      </c>
      <c r="F17646" s="2">
        <v>3</v>
      </c>
      <c r="G17646" s="2">
        <f t="shared" si="559"/>
        <v>0</v>
      </c>
      <c r="H17646" s="9">
        <v>45778</v>
      </c>
      <c r="I17646" s="2" t="s">
        <v>33</v>
      </c>
      <c r="J17646" s="2">
        <f t="shared" si="558"/>
        <v>0</v>
      </c>
    </row>
    <row r="17647" spans="1:10" x14ac:dyDescent="0.25">
      <c r="A17647" s="2" t="s">
        <v>2367</v>
      </c>
      <c r="B17647" s="2" t="s">
        <v>2374</v>
      </c>
      <c r="C17647" s="2" t="s">
        <v>2866</v>
      </c>
      <c r="D17647" s="50" t="s">
        <v>2867</v>
      </c>
      <c r="E17647" s="2">
        <v>2</v>
      </c>
      <c r="F17647" s="2">
        <v>2</v>
      </c>
      <c r="G17647" s="2">
        <f t="shared" si="559"/>
        <v>0</v>
      </c>
      <c r="H17647" s="9">
        <v>45778</v>
      </c>
      <c r="I17647" s="2" t="s">
        <v>33</v>
      </c>
      <c r="J17647" s="2">
        <f t="shared" ref="J17647:J17710" si="560">IF(G17647=0,0,1)</f>
        <v>0</v>
      </c>
    </row>
    <row r="17648" spans="1:10" x14ac:dyDescent="0.25">
      <c r="A17648" s="2" t="s">
        <v>2367</v>
      </c>
      <c r="B17648" s="2" t="s">
        <v>2374</v>
      </c>
      <c r="C17648" s="2" t="s">
        <v>2870</v>
      </c>
      <c r="D17648" s="50" t="s">
        <v>2871</v>
      </c>
      <c r="E17648" s="2">
        <v>5</v>
      </c>
      <c r="F17648" s="2">
        <v>5</v>
      </c>
      <c r="G17648" s="2">
        <f t="shared" si="559"/>
        <v>0</v>
      </c>
      <c r="H17648" s="9">
        <v>45778</v>
      </c>
      <c r="I17648" s="2" t="s">
        <v>33</v>
      </c>
      <c r="J17648" s="2">
        <f t="shared" si="560"/>
        <v>0</v>
      </c>
    </row>
    <row r="17649" spans="1:10" x14ac:dyDescent="0.25">
      <c r="A17649" s="2" t="s">
        <v>2367</v>
      </c>
      <c r="B17649" s="2" t="s">
        <v>2374</v>
      </c>
      <c r="C17649" s="2" t="s">
        <v>2666</v>
      </c>
      <c r="D17649" s="50" t="s">
        <v>2667</v>
      </c>
      <c r="E17649" s="2">
        <v>9</v>
      </c>
      <c r="F17649" s="2">
        <v>9</v>
      </c>
      <c r="G17649" s="2">
        <f t="shared" si="559"/>
        <v>0</v>
      </c>
      <c r="H17649" s="9">
        <v>45778</v>
      </c>
      <c r="I17649" s="2" t="s">
        <v>33</v>
      </c>
      <c r="J17649" s="2">
        <f t="shared" si="560"/>
        <v>0</v>
      </c>
    </row>
    <row r="17650" spans="1:10" x14ac:dyDescent="0.25">
      <c r="A17650" s="2" t="s">
        <v>2367</v>
      </c>
      <c r="B17650" s="2" t="s">
        <v>2374</v>
      </c>
      <c r="C17650" s="2" t="s">
        <v>2590</v>
      </c>
      <c r="D17650" s="50" t="s">
        <v>8437</v>
      </c>
      <c r="E17650" s="2">
        <v>73</v>
      </c>
      <c r="F17650" s="2">
        <v>73</v>
      </c>
      <c r="G17650" s="2">
        <f t="shared" si="559"/>
        <v>0</v>
      </c>
      <c r="H17650" s="9">
        <v>45778</v>
      </c>
      <c r="I17650" s="2" t="s">
        <v>33</v>
      </c>
      <c r="J17650" s="2">
        <f t="shared" si="560"/>
        <v>0</v>
      </c>
    </row>
    <row r="17651" spans="1:10" x14ac:dyDescent="0.25">
      <c r="A17651" s="2" t="s">
        <v>2367</v>
      </c>
      <c r="B17651" s="2" t="s">
        <v>2374</v>
      </c>
      <c r="C17651" s="2" t="s">
        <v>2555</v>
      </c>
      <c r="D17651" s="50" t="s">
        <v>8438</v>
      </c>
      <c r="E17651" s="2">
        <v>7</v>
      </c>
      <c r="F17651" s="2">
        <v>7</v>
      </c>
      <c r="G17651" s="2">
        <f t="shared" si="559"/>
        <v>0</v>
      </c>
      <c r="H17651" s="9">
        <v>45778</v>
      </c>
      <c r="I17651" s="2" t="s">
        <v>33</v>
      </c>
      <c r="J17651" s="2">
        <f t="shared" si="560"/>
        <v>0</v>
      </c>
    </row>
    <row r="17652" spans="1:10" x14ac:dyDescent="0.25">
      <c r="A17652" s="2" t="s">
        <v>2367</v>
      </c>
      <c r="B17652" s="2" t="s">
        <v>2374</v>
      </c>
      <c r="C17652" s="2" t="s">
        <v>9784</v>
      </c>
      <c r="D17652" s="50" t="s">
        <v>11241</v>
      </c>
      <c r="E17652" s="2">
        <v>2</v>
      </c>
      <c r="F17652" s="2">
        <v>2</v>
      </c>
      <c r="G17652" s="2">
        <f t="shared" si="559"/>
        <v>0</v>
      </c>
      <c r="H17652" s="9">
        <v>45778</v>
      </c>
      <c r="I17652" s="2" t="s">
        <v>33</v>
      </c>
      <c r="J17652" s="2">
        <f t="shared" si="560"/>
        <v>0</v>
      </c>
    </row>
    <row r="17653" spans="1:10" x14ac:dyDescent="0.25">
      <c r="A17653" s="2" t="s">
        <v>2367</v>
      </c>
      <c r="B17653" s="2" t="s">
        <v>2374</v>
      </c>
      <c r="C17653" s="2" t="s">
        <v>8439</v>
      </c>
      <c r="D17653" s="50" t="s">
        <v>8440</v>
      </c>
      <c r="E17653" s="2">
        <v>2</v>
      </c>
      <c r="F17653" s="2">
        <v>2</v>
      </c>
      <c r="G17653" s="2">
        <f t="shared" si="559"/>
        <v>0</v>
      </c>
      <c r="H17653" s="9">
        <v>45778</v>
      </c>
      <c r="I17653" s="2" t="s">
        <v>33</v>
      </c>
      <c r="J17653" s="2">
        <f t="shared" si="560"/>
        <v>0</v>
      </c>
    </row>
    <row r="17654" spans="1:10" x14ac:dyDescent="0.25">
      <c r="A17654" s="2" t="s">
        <v>2367</v>
      </c>
      <c r="B17654" s="2" t="s">
        <v>2374</v>
      </c>
      <c r="C17654" s="2" t="s">
        <v>11242</v>
      </c>
      <c r="D17654" s="50" t="s">
        <v>11243</v>
      </c>
      <c r="E17654" s="2">
        <v>1</v>
      </c>
      <c r="F17654" s="2">
        <v>0</v>
      </c>
      <c r="G17654" s="2">
        <f t="shared" si="559"/>
        <v>-1</v>
      </c>
      <c r="H17654" s="9">
        <v>45778</v>
      </c>
      <c r="I17654" s="2" t="s">
        <v>33</v>
      </c>
      <c r="J17654" s="2">
        <f t="shared" si="560"/>
        <v>1</v>
      </c>
    </row>
    <row r="17655" spans="1:10" x14ac:dyDescent="0.25">
      <c r="A17655" s="2" t="s">
        <v>2367</v>
      </c>
      <c r="B17655" s="2" t="s">
        <v>2374</v>
      </c>
      <c r="C17655" s="2" t="s">
        <v>8443</v>
      </c>
      <c r="D17655" s="50" t="s">
        <v>8444</v>
      </c>
      <c r="E17655" s="2">
        <v>1</v>
      </c>
      <c r="F17655" s="2">
        <v>1</v>
      </c>
      <c r="G17655" s="2">
        <f t="shared" si="559"/>
        <v>0</v>
      </c>
      <c r="H17655" s="9">
        <v>45778</v>
      </c>
      <c r="I17655" s="2" t="s">
        <v>33</v>
      </c>
      <c r="J17655" s="2">
        <f t="shared" si="560"/>
        <v>0</v>
      </c>
    </row>
    <row r="17656" spans="1:10" x14ac:dyDescent="0.25">
      <c r="A17656" s="2" t="s">
        <v>2367</v>
      </c>
      <c r="B17656" s="2" t="s">
        <v>2374</v>
      </c>
      <c r="C17656" s="2" t="s">
        <v>2459</v>
      </c>
      <c r="D17656" s="50" t="s">
        <v>2460</v>
      </c>
      <c r="E17656" s="2">
        <v>19</v>
      </c>
      <c r="F17656" s="2">
        <v>19</v>
      </c>
      <c r="G17656" s="2">
        <f t="shared" si="559"/>
        <v>0</v>
      </c>
      <c r="H17656" s="9">
        <v>45778</v>
      </c>
      <c r="I17656" s="2" t="s">
        <v>33</v>
      </c>
      <c r="J17656" s="2">
        <f t="shared" si="560"/>
        <v>0</v>
      </c>
    </row>
    <row r="17657" spans="1:10" x14ac:dyDescent="0.25">
      <c r="A17657" s="2" t="s">
        <v>2367</v>
      </c>
      <c r="B17657" s="2" t="s">
        <v>2374</v>
      </c>
      <c r="C17657" s="2" t="s">
        <v>2547</v>
      </c>
      <c r="D17657" s="50" t="s">
        <v>8445</v>
      </c>
      <c r="E17657" s="2">
        <v>2</v>
      </c>
      <c r="F17657" s="2">
        <v>2</v>
      </c>
      <c r="G17657" s="2">
        <f t="shared" si="559"/>
        <v>0</v>
      </c>
      <c r="H17657" s="9">
        <v>45778</v>
      </c>
      <c r="I17657" s="2" t="s">
        <v>33</v>
      </c>
      <c r="J17657" s="2">
        <f t="shared" si="560"/>
        <v>0</v>
      </c>
    </row>
    <row r="17658" spans="1:10" x14ac:dyDescent="0.25">
      <c r="A17658" s="2" t="s">
        <v>2367</v>
      </c>
      <c r="B17658" s="2" t="s">
        <v>2374</v>
      </c>
      <c r="C17658" s="2" t="s">
        <v>2439</v>
      </c>
      <c r="D17658" s="50" t="s">
        <v>2440</v>
      </c>
      <c r="E17658" s="2">
        <v>30</v>
      </c>
      <c r="F17658" s="2">
        <v>30</v>
      </c>
      <c r="G17658" s="2">
        <f t="shared" si="559"/>
        <v>0</v>
      </c>
      <c r="H17658" s="9">
        <v>45778</v>
      </c>
      <c r="I17658" s="2" t="s">
        <v>33</v>
      </c>
      <c r="J17658" s="2">
        <f t="shared" si="560"/>
        <v>0</v>
      </c>
    </row>
    <row r="17659" spans="1:10" x14ac:dyDescent="0.25">
      <c r="A17659" s="2" t="s">
        <v>2367</v>
      </c>
      <c r="B17659" s="2" t="s">
        <v>2374</v>
      </c>
      <c r="C17659" s="2" t="s">
        <v>2388</v>
      </c>
      <c r="D17659" s="50" t="s">
        <v>8446</v>
      </c>
      <c r="E17659" s="2">
        <v>68</v>
      </c>
      <c r="F17659" s="2">
        <v>68</v>
      </c>
      <c r="G17659" s="2">
        <f t="shared" si="559"/>
        <v>0</v>
      </c>
      <c r="H17659" s="9">
        <v>45778</v>
      </c>
      <c r="I17659" s="2" t="s">
        <v>33</v>
      </c>
      <c r="J17659" s="2">
        <f t="shared" si="560"/>
        <v>0</v>
      </c>
    </row>
    <row r="17660" spans="1:10" x14ac:dyDescent="0.25">
      <c r="A17660" s="2" t="s">
        <v>2367</v>
      </c>
      <c r="B17660" s="2" t="s">
        <v>2374</v>
      </c>
      <c r="C17660" s="2" t="s">
        <v>2492</v>
      </c>
      <c r="D17660" s="50" t="s">
        <v>2493</v>
      </c>
      <c r="E17660" s="2">
        <v>20</v>
      </c>
      <c r="F17660" s="2">
        <v>20</v>
      </c>
      <c r="G17660" s="2">
        <f t="shared" si="559"/>
        <v>0</v>
      </c>
      <c r="H17660" s="9">
        <v>45778</v>
      </c>
      <c r="I17660" s="2" t="s">
        <v>33</v>
      </c>
      <c r="J17660" s="2">
        <f t="shared" si="560"/>
        <v>0</v>
      </c>
    </row>
    <row r="17661" spans="1:10" x14ac:dyDescent="0.25">
      <c r="A17661" s="2" t="s">
        <v>2367</v>
      </c>
      <c r="B17661" s="2" t="s">
        <v>2374</v>
      </c>
      <c r="C17661" s="2" t="s">
        <v>5349</v>
      </c>
      <c r="D17661" s="50" t="s">
        <v>5350</v>
      </c>
      <c r="E17661" s="2">
        <v>4</v>
      </c>
      <c r="F17661" s="2">
        <v>4</v>
      </c>
      <c r="G17661" s="2">
        <f t="shared" si="559"/>
        <v>0</v>
      </c>
      <c r="H17661" s="9">
        <v>45778</v>
      </c>
      <c r="I17661" s="2" t="s">
        <v>33</v>
      </c>
      <c r="J17661" s="2">
        <f t="shared" si="560"/>
        <v>0</v>
      </c>
    </row>
    <row r="17662" spans="1:10" x14ac:dyDescent="0.25">
      <c r="A17662" s="2" t="s">
        <v>2367</v>
      </c>
      <c r="B17662" s="2" t="s">
        <v>2374</v>
      </c>
      <c r="C17662" s="2" t="s">
        <v>2457</v>
      </c>
      <c r="D17662" s="50" t="s">
        <v>11244</v>
      </c>
      <c r="E17662" s="2">
        <v>292</v>
      </c>
      <c r="F17662" s="2">
        <v>292</v>
      </c>
      <c r="G17662" s="2">
        <f t="shared" si="559"/>
        <v>0</v>
      </c>
      <c r="H17662" s="9">
        <v>45778</v>
      </c>
      <c r="I17662" s="2" t="s">
        <v>33</v>
      </c>
      <c r="J17662" s="2">
        <f t="shared" si="560"/>
        <v>0</v>
      </c>
    </row>
    <row r="17663" spans="1:10" x14ac:dyDescent="0.25">
      <c r="A17663" s="2" t="s">
        <v>2367</v>
      </c>
      <c r="B17663" s="2" t="s">
        <v>2374</v>
      </c>
      <c r="C17663" s="2" t="s">
        <v>2720</v>
      </c>
      <c r="D17663" s="50" t="s">
        <v>10384</v>
      </c>
      <c r="E17663" s="2">
        <v>11.3</v>
      </c>
      <c r="F17663" s="2">
        <v>9.5</v>
      </c>
      <c r="G17663" s="2">
        <f t="shared" si="559"/>
        <v>-1.8000000000000007</v>
      </c>
      <c r="H17663" s="9">
        <v>45778</v>
      </c>
      <c r="I17663" s="2" t="s">
        <v>33</v>
      </c>
      <c r="J17663" s="2">
        <f t="shared" si="560"/>
        <v>1</v>
      </c>
    </row>
    <row r="17664" spans="1:10" x14ac:dyDescent="0.25">
      <c r="A17664" s="2" t="s">
        <v>2367</v>
      </c>
      <c r="B17664" s="2" t="s">
        <v>2374</v>
      </c>
      <c r="C17664" s="2" t="s">
        <v>2676</v>
      </c>
      <c r="D17664" s="50" t="s">
        <v>2677</v>
      </c>
      <c r="E17664" s="2">
        <v>1</v>
      </c>
      <c r="F17664" s="2">
        <v>1</v>
      </c>
      <c r="G17664" s="2">
        <f t="shared" si="559"/>
        <v>0</v>
      </c>
      <c r="H17664" s="9">
        <v>45778</v>
      </c>
      <c r="I17664" s="2" t="s">
        <v>33</v>
      </c>
      <c r="J17664" s="2">
        <f t="shared" si="560"/>
        <v>0</v>
      </c>
    </row>
    <row r="17665" spans="1:10" x14ac:dyDescent="0.25">
      <c r="A17665" s="2" t="s">
        <v>2367</v>
      </c>
      <c r="B17665" s="2" t="s">
        <v>2374</v>
      </c>
      <c r="C17665" s="2" t="s">
        <v>5353</v>
      </c>
      <c r="D17665" s="50" t="s">
        <v>11245</v>
      </c>
      <c r="E17665" s="2">
        <v>2</v>
      </c>
      <c r="F17665" s="2">
        <v>2</v>
      </c>
      <c r="G17665" s="2">
        <f t="shared" si="559"/>
        <v>0</v>
      </c>
      <c r="H17665" s="9">
        <v>45778</v>
      </c>
      <c r="I17665" s="2" t="s">
        <v>33</v>
      </c>
      <c r="J17665" s="2">
        <f t="shared" si="560"/>
        <v>0</v>
      </c>
    </row>
    <row r="17666" spans="1:10" x14ac:dyDescent="0.25">
      <c r="A17666" s="2" t="s">
        <v>2367</v>
      </c>
      <c r="B17666" s="2" t="s">
        <v>2374</v>
      </c>
      <c r="C17666" s="2" t="s">
        <v>2398</v>
      </c>
      <c r="D17666" s="50" t="s">
        <v>5362</v>
      </c>
      <c r="E17666" s="2">
        <v>4</v>
      </c>
      <c r="F17666" s="2">
        <v>0</v>
      </c>
      <c r="G17666" s="2">
        <f t="shared" si="559"/>
        <v>-4</v>
      </c>
      <c r="H17666" s="9">
        <v>45778</v>
      </c>
      <c r="I17666" s="2" t="s">
        <v>33</v>
      </c>
      <c r="J17666" s="2">
        <f t="shared" si="560"/>
        <v>1</v>
      </c>
    </row>
    <row r="17667" spans="1:10" x14ac:dyDescent="0.25">
      <c r="A17667" s="2" t="s">
        <v>2367</v>
      </c>
      <c r="B17667" s="2" t="s">
        <v>2374</v>
      </c>
      <c r="C17667" s="2" t="s">
        <v>2848</v>
      </c>
      <c r="D17667" s="50" t="s">
        <v>2849</v>
      </c>
      <c r="E17667" s="2">
        <v>10</v>
      </c>
      <c r="F17667" s="2">
        <v>10</v>
      </c>
      <c r="G17667" s="2">
        <f t="shared" si="559"/>
        <v>0</v>
      </c>
      <c r="H17667" s="9">
        <v>45778</v>
      </c>
      <c r="I17667" s="2" t="s">
        <v>33</v>
      </c>
      <c r="J17667" s="2">
        <f t="shared" si="560"/>
        <v>0</v>
      </c>
    </row>
    <row r="17668" spans="1:10" x14ac:dyDescent="0.25">
      <c r="A17668" s="2" t="s">
        <v>2367</v>
      </c>
      <c r="B17668" s="2" t="s">
        <v>2374</v>
      </c>
      <c r="C17668" s="2" t="s">
        <v>2854</v>
      </c>
      <c r="D17668" s="50" t="s">
        <v>2855</v>
      </c>
      <c r="E17668" s="2">
        <v>3</v>
      </c>
      <c r="G17668" s="2">
        <f t="shared" si="559"/>
        <v>-3</v>
      </c>
      <c r="H17668" s="9">
        <v>45778</v>
      </c>
      <c r="I17668" s="2" t="s">
        <v>33</v>
      </c>
      <c r="J17668" s="2">
        <f t="shared" si="560"/>
        <v>1</v>
      </c>
    </row>
    <row r="17669" spans="1:10" x14ac:dyDescent="0.25">
      <c r="A17669" s="2" t="s">
        <v>2367</v>
      </c>
      <c r="B17669" s="2" t="s">
        <v>2374</v>
      </c>
      <c r="C17669" s="2" t="s">
        <v>11246</v>
      </c>
      <c r="D17669" s="50" t="s">
        <v>11247</v>
      </c>
      <c r="E17669" s="2">
        <v>6</v>
      </c>
      <c r="F17669" s="2">
        <v>6</v>
      </c>
      <c r="G17669" s="2">
        <f t="shared" si="559"/>
        <v>0</v>
      </c>
      <c r="H17669" s="9">
        <v>45778</v>
      </c>
      <c r="I17669" s="2" t="s">
        <v>33</v>
      </c>
      <c r="J17669" s="2">
        <f t="shared" si="560"/>
        <v>0</v>
      </c>
    </row>
    <row r="17670" spans="1:10" x14ac:dyDescent="0.25">
      <c r="A17670" s="2" t="s">
        <v>2367</v>
      </c>
      <c r="B17670" s="2" t="s">
        <v>2374</v>
      </c>
      <c r="C17670" s="2" t="s">
        <v>2734</v>
      </c>
      <c r="D17670" s="50" t="s">
        <v>2735</v>
      </c>
      <c r="E17670" s="2">
        <v>10</v>
      </c>
      <c r="F17670" s="2">
        <v>10</v>
      </c>
      <c r="G17670" s="2">
        <f t="shared" si="559"/>
        <v>0</v>
      </c>
      <c r="H17670" s="9">
        <v>45778</v>
      </c>
      <c r="I17670" s="2" t="s">
        <v>33</v>
      </c>
      <c r="J17670" s="2">
        <f t="shared" si="560"/>
        <v>0</v>
      </c>
    </row>
    <row r="17671" spans="1:10" x14ac:dyDescent="0.25">
      <c r="A17671" s="2" t="s">
        <v>2367</v>
      </c>
      <c r="B17671" s="2" t="s">
        <v>2374</v>
      </c>
      <c r="C17671" s="2" t="s">
        <v>8479</v>
      </c>
      <c r="D17671" s="50" t="s">
        <v>8480</v>
      </c>
      <c r="E17671" s="2">
        <v>1</v>
      </c>
      <c r="F17671" s="2">
        <v>9</v>
      </c>
      <c r="G17671" s="2">
        <f t="shared" si="559"/>
        <v>8</v>
      </c>
      <c r="H17671" s="9">
        <v>45778</v>
      </c>
      <c r="I17671" s="2" t="s">
        <v>33</v>
      </c>
      <c r="J17671" s="2">
        <f t="shared" si="560"/>
        <v>1</v>
      </c>
    </row>
    <row r="17672" spans="1:10" x14ac:dyDescent="0.25">
      <c r="A17672" s="2" t="s">
        <v>2367</v>
      </c>
      <c r="B17672" s="2" t="s">
        <v>2374</v>
      </c>
      <c r="C17672" s="2" t="s">
        <v>2506</v>
      </c>
      <c r="D17672" s="50" t="s">
        <v>5401</v>
      </c>
      <c r="E17672" s="2">
        <v>4</v>
      </c>
      <c r="F17672" s="2">
        <v>5</v>
      </c>
      <c r="G17672" s="2">
        <f t="shared" si="559"/>
        <v>1</v>
      </c>
      <c r="H17672" s="9">
        <v>45778</v>
      </c>
      <c r="I17672" s="2" t="s">
        <v>33</v>
      </c>
      <c r="J17672" s="2">
        <f t="shared" si="560"/>
        <v>1</v>
      </c>
    </row>
    <row r="17673" spans="1:10" x14ac:dyDescent="0.25">
      <c r="A17673" s="2" t="s">
        <v>2367</v>
      </c>
      <c r="B17673" s="2" t="s">
        <v>2374</v>
      </c>
      <c r="C17673" s="2" t="s">
        <v>2698</v>
      </c>
      <c r="D17673" s="50" t="s">
        <v>11248</v>
      </c>
      <c r="E17673" s="2">
        <v>4</v>
      </c>
      <c r="F17673" s="2">
        <v>4</v>
      </c>
      <c r="G17673" s="2">
        <f t="shared" ref="G17673:G17736" si="561">F17673-E17673</f>
        <v>0</v>
      </c>
      <c r="H17673" s="9">
        <v>45778</v>
      </c>
      <c r="I17673" s="2" t="s">
        <v>33</v>
      </c>
      <c r="J17673" s="2">
        <f t="shared" si="560"/>
        <v>0</v>
      </c>
    </row>
    <row r="17674" spans="1:10" x14ac:dyDescent="0.25">
      <c r="A17674" s="2" t="s">
        <v>2367</v>
      </c>
      <c r="B17674" s="2" t="s">
        <v>2374</v>
      </c>
      <c r="C17674" s="2" t="s">
        <v>2788</v>
      </c>
      <c r="D17674" s="50" t="s">
        <v>7680</v>
      </c>
      <c r="E17674" s="2">
        <v>14</v>
      </c>
      <c r="F17674" s="2">
        <v>13</v>
      </c>
      <c r="G17674" s="2">
        <f t="shared" si="561"/>
        <v>-1</v>
      </c>
      <c r="H17674" s="9">
        <v>45778</v>
      </c>
      <c r="I17674" s="2" t="s">
        <v>33</v>
      </c>
      <c r="J17674" s="2">
        <f t="shared" si="560"/>
        <v>1</v>
      </c>
    </row>
    <row r="17675" spans="1:10" x14ac:dyDescent="0.25">
      <c r="A17675" s="2" t="s">
        <v>2367</v>
      </c>
      <c r="B17675" s="2" t="s">
        <v>2374</v>
      </c>
      <c r="C17675" s="2" t="s">
        <v>2844</v>
      </c>
      <c r="D17675" s="50" t="s">
        <v>7681</v>
      </c>
      <c r="E17675" s="2">
        <v>3</v>
      </c>
      <c r="F17675" s="2">
        <v>0</v>
      </c>
      <c r="G17675" s="2">
        <f t="shared" si="561"/>
        <v>-3</v>
      </c>
      <c r="H17675" s="9">
        <v>45778</v>
      </c>
      <c r="I17675" s="2" t="s">
        <v>33</v>
      </c>
      <c r="J17675" s="2">
        <f t="shared" si="560"/>
        <v>1</v>
      </c>
    </row>
    <row r="17676" spans="1:10" x14ac:dyDescent="0.25">
      <c r="A17676" s="2" t="s">
        <v>2367</v>
      </c>
      <c r="B17676" s="2" t="s">
        <v>2374</v>
      </c>
      <c r="C17676" s="2" t="s">
        <v>2576</v>
      </c>
      <c r="D17676" s="50" t="s">
        <v>2577</v>
      </c>
      <c r="E17676" s="2">
        <v>1</v>
      </c>
      <c r="F17676" s="2">
        <v>1</v>
      </c>
      <c r="G17676" s="2">
        <f t="shared" si="561"/>
        <v>0</v>
      </c>
      <c r="H17676" s="9">
        <v>45778</v>
      </c>
      <c r="I17676" s="2" t="s">
        <v>33</v>
      </c>
      <c r="J17676" s="2">
        <f t="shared" si="560"/>
        <v>0</v>
      </c>
    </row>
    <row r="17677" spans="1:10" x14ac:dyDescent="0.25">
      <c r="A17677" s="2" t="s">
        <v>2367</v>
      </c>
      <c r="B17677" s="2" t="s">
        <v>2374</v>
      </c>
      <c r="C17677" s="2" t="s">
        <v>2563</v>
      </c>
      <c r="D17677" s="50" t="s">
        <v>11249</v>
      </c>
      <c r="E17677" s="2">
        <v>12</v>
      </c>
      <c r="F17677" s="2">
        <v>13</v>
      </c>
      <c r="G17677" s="2">
        <f t="shared" si="561"/>
        <v>1</v>
      </c>
      <c r="H17677" s="9">
        <v>45778</v>
      </c>
      <c r="I17677" s="2" t="s">
        <v>33</v>
      </c>
      <c r="J17677" s="2">
        <f t="shared" si="560"/>
        <v>1</v>
      </c>
    </row>
    <row r="17678" spans="1:10" x14ac:dyDescent="0.25">
      <c r="A17678" s="2" t="s">
        <v>2367</v>
      </c>
      <c r="B17678" s="2" t="s">
        <v>2374</v>
      </c>
      <c r="C17678" s="2" t="s">
        <v>8487</v>
      </c>
      <c r="D17678" s="50" t="s">
        <v>8488</v>
      </c>
      <c r="E17678" s="2">
        <v>1</v>
      </c>
      <c r="F17678" s="2">
        <v>0</v>
      </c>
      <c r="G17678" s="2">
        <f t="shared" si="561"/>
        <v>-1</v>
      </c>
      <c r="H17678" s="9">
        <v>45778</v>
      </c>
      <c r="I17678" s="2" t="s">
        <v>33</v>
      </c>
      <c r="J17678" s="2">
        <f t="shared" si="560"/>
        <v>1</v>
      </c>
    </row>
    <row r="17679" spans="1:10" x14ac:dyDescent="0.25">
      <c r="A17679" s="2" t="s">
        <v>2367</v>
      </c>
      <c r="B17679" s="2" t="s">
        <v>2374</v>
      </c>
      <c r="C17679" s="2" t="s">
        <v>8491</v>
      </c>
      <c r="D17679" s="50" t="s">
        <v>8492</v>
      </c>
      <c r="E17679" s="2">
        <v>1</v>
      </c>
      <c r="F17679" s="2">
        <v>1</v>
      </c>
      <c r="G17679" s="2">
        <f t="shared" si="561"/>
        <v>0</v>
      </c>
      <c r="H17679" s="9">
        <v>45778</v>
      </c>
      <c r="I17679" s="2" t="s">
        <v>33</v>
      </c>
      <c r="J17679" s="2">
        <f t="shared" si="560"/>
        <v>0</v>
      </c>
    </row>
    <row r="17680" spans="1:10" x14ac:dyDescent="0.25">
      <c r="A17680" s="2" t="s">
        <v>2367</v>
      </c>
      <c r="B17680" s="2" t="s">
        <v>2374</v>
      </c>
      <c r="C17680" s="2" t="s">
        <v>2820</v>
      </c>
      <c r="D17680" s="50" t="s">
        <v>2821</v>
      </c>
      <c r="E17680" s="2">
        <v>5</v>
      </c>
      <c r="F17680" s="2">
        <v>0</v>
      </c>
      <c r="G17680" s="2">
        <f t="shared" si="561"/>
        <v>-5</v>
      </c>
      <c r="H17680" s="9">
        <v>45778</v>
      </c>
      <c r="I17680" s="2" t="s">
        <v>33</v>
      </c>
      <c r="J17680" s="2">
        <f t="shared" si="560"/>
        <v>1</v>
      </c>
    </row>
    <row r="17681" spans="1:10" x14ac:dyDescent="0.25">
      <c r="A17681" s="2" t="s">
        <v>2367</v>
      </c>
      <c r="B17681" s="2" t="s">
        <v>2374</v>
      </c>
      <c r="C17681" s="2" t="s">
        <v>10429</v>
      </c>
      <c r="D17681" s="50" t="s">
        <v>11250</v>
      </c>
      <c r="E17681" s="2">
        <v>3</v>
      </c>
      <c r="F17681" s="2">
        <v>0</v>
      </c>
      <c r="G17681" s="2">
        <f t="shared" si="561"/>
        <v>-3</v>
      </c>
      <c r="H17681" s="9">
        <v>45778</v>
      </c>
      <c r="I17681" s="2" t="s">
        <v>33</v>
      </c>
      <c r="J17681" s="2">
        <f t="shared" si="560"/>
        <v>1</v>
      </c>
    </row>
    <row r="17682" spans="1:10" x14ac:dyDescent="0.25">
      <c r="A17682" s="2" t="s">
        <v>2367</v>
      </c>
      <c r="B17682" s="2" t="s">
        <v>2374</v>
      </c>
      <c r="C17682" s="2" t="s">
        <v>2596</v>
      </c>
      <c r="D17682" s="50" t="s">
        <v>2597</v>
      </c>
      <c r="E17682" s="2">
        <v>3</v>
      </c>
      <c r="F17682" s="2">
        <v>0</v>
      </c>
      <c r="G17682" s="2">
        <f t="shared" si="561"/>
        <v>-3</v>
      </c>
      <c r="H17682" s="9">
        <v>45778</v>
      </c>
      <c r="I17682" s="2" t="s">
        <v>33</v>
      </c>
      <c r="J17682" s="2">
        <f t="shared" si="560"/>
        <v>1</v>
      </c>
    </row>
    <row r="17683" spans="1:10" x14ac:dyDescent="0.25">
      <c r="A17683" s="2" t="s">
        <v>2367</v>
      </c>
      <c r="B17683" s="2" t="s">
        <v>2374</v>
      </c>
      <c r="C17683" s="2" t="s">
        <v>2738</v>
      </c>
      <c r="D17683" s="50" t="s">
        <v>11251</v>
      </c>
      <c r="E17683" s="2">
        <v>3</v>
      </c>
      <c r="F17683" s="2">
        <v>1</v>
      </c>
      <c r="G17683" s="2">
        <f t="shared" si="561"/>
        <v>-2</v>
      </c>
      <c r="H17683" s="9">
        <v>45778</v>
      </c>
      <c r="I17683" s="2" t="s">
        <v>33</v>
      </c>
      <c r="J17683" s="2">
        <f t="shared" si="560"/>
        <v>1</v>
      </c>
    </row>
    <row r="17684" spans="1:10" x14ac:dyDescent="0.25">
      <c r="A17684" s="2" t="s">
        <v>2367</v>
      </c>
      <c r="B17684" s="2" t="s">
        <v>2374</v>
      </c>
      <c r="C17684" s="2" t="s">
        <v>8493</v>
      </c>
      <c r="D17684" s="50" t="s">
        <v>8494</v>
      </c>
      <c r="E17684" s="2">
        <v>4</v>
      </c>
      <c r="F17684" s="2">
        <v>0</v>
      </c>
      <c r="G17684" s="2">
        <f t="shared" si="561"/>
        <v>-4</v>
      </c>
      <c r="H17684" s="9">
        <v>45778</v>
      </c>
      <c r="I17684" s="2" t="s">
        <v>33</v>
      </c>
      <c r="J17684" s="2">
        <f t="shared" si="560"/>
        <v>1</v>
      </c>
    </row>
    <row r="17685" spans="1:10" x14ac:dyDescent="0.25">
      <c r="A17685" s="2" t="s">
        <v>2367</v>
      </c>
      <c r="B17685" s="2" t="s">
        <v>2374</v>
      </c>
      <c r="C17685" s="2" t="s">
        <v>2522</v>
      </c>
      <c r="D17685" s="50" t="s">
        <v>8495</v>
      </c>
      <c r="E17685" s="2">
        <v>1</v>
      </c>
      <c r="F17685" s="2">
        <v>1</v>
      </c>
      <c r="G17685" s="2">
        <f t="shared" si="561"/>
        <v>0</v>
      </c>
      <c r="H17685" s="9">
        <v>45778</v>
      </c>
      <c r="I17685" s="2" t="s">
        <v>33</v>
      </c>
      <c r="J17685" s="2">
        <f t="shared" si="560"/>
        <v>0</v>
      </c>
    </row>
    <row r="17686" spans="1:10" x14ac:dyDescent="0.25">
      <c r="A17686" s="2" t="s">
        <v>2367</v>
      </c>
      <c r="B17686" s="2" t="s">
        <v>2374</v>
      </c>
      <c r="C17686" s="2" t="s">
        <v>2411</v>
      </c>
      <c r="D17686" s="50" t="s">
        <v>8496</v>
      </c>
      <c r="E17686" s="2">
        <v>1</v>
      </c>
      <c r="F17686" s="2">
        <v>1</v>
      </c>
      <c r="G17686" s="2">
        <f t="shared" si="561"/>
        <v>0</v>
      </c>
      <c r="H17686" s="9">
        <v>45778</v>
      </c>
      <c r="I17686" s="2" t="s">
        <v>33</v>
      </c>
      <c r="J17686" s="2">
        <f t="shared" si="560"/>
        <v>0</v>
      </c>
    </row>
    <row r="17687" spans="1:10" x14ac:dyDescent="0.25">
      <c r="A17687" s="2" t="s">
        <v>2367</v>
      </c>
      <c r="B17687" s="2" t="s">
        <v>2374</v>
      </c>
      <c r="C17687" s="2" t="s">
        <v>5402</v>
      </c>
      <c r="D17687" s="50" t="s">
        <v>5403</v>
      </c>
      <c r="E17687" s="2">
        <v>4</v>
      </c>
      <c r="F17687" s="2">
        <v>4</v>
      </c>
      <c r="G17687" s="2">
        <f t="shared" si="561"/>
        <v>0</v>
      </c>
      <c r="H17687" s="9">
        <v>45778</v>
      </c>
      <c r="I17687" s="2" t="s">
        <v>33</v>
      </c>
      <c r="J17687" s="2">
        <f t="shared" si="560"/>
        <v>0</v>
      </c>
    </row>
    <row r="17688" spans="1:10" x14ac:dyDescent="0.25">
      <c r="A17688" s="2" t="s">
        <v>2367</v>
      </c>
      <c r="B17688" s="2" t="s">
        <v>2374</v>
      </c>
      <c r="C17688" s="2" t="s">
        <v>2662</v>
      </c>
      <c r="D17688" s="50" t="s">
        <v>8497</v>
      </c>
      <c r="E17688" s="2">
        <v>1</v>
      </c>
      <c r="F17688" s="2">
        <v>1</v>
      </c>
      <c r="G17688" s="2">
        <f t="shared" si="561"/>
        <v>0</v>
      </c>
      <c r="H17688" s="9">
        <v>45778</v>
      </c>
      <c r="I17688" s="2" t="s">
        <v>33</v>
      </c>
      <c r="J17688" s="2">
        <f t="shared" si="560"/>
        <v>0</v>
      </c>
    </row>
    <row r="17689" spans="1:10" x14ac:dyDescent="0.25">
      <c r="A17689" s="2" t="s">
        <v>2367</v>
      </c>
      <c r="B17689" s="2" t="s">
        <v>2374</v>
      </c>
      <c r="C17689" s="2" t="s">
        <v>2826</v>
      </c>
      <c r="D17689" s="50" t="s">
        <v>8506</v>
      </c>
      <c r="E17689" s="2">
        <v>1</v>
      </c>
      <c r="F17689" s="2">
        <v>0</v>
      </c>
      <c r="G17689" s="2">
        <f t="shared" si="561"/>
        <v>-1</v>
      </c>
      <c r="H17689" s="9">
        <v>45778</v>
      </c>
      <c r="I17689" s="2" t="s">
        <v>33</v>
      </c>
      <c r="J17689" s="2">
        <f t="shared" si="560"/>
        <v>1</v>
      </c>
    </row>
    <row r="17690" spans="1:10" x14ac:dyDescent="0.25">
      <c r="A17690" s="2" t="s">
        <v>2367</v>
      </c>
      <c r="B17690" s="2" t="s">
        <v>2374</v>
      </c>
      <c r="C17690" s="2" t="s">
        <v>2672</v>
      </c>
      <c r="D17690" s="50" t="s">
        <v>11252</v>
      </c>
      <c r="E17690" s="2">
        <v>6</v>
      </c>
      <c r="F17690" s="2">
        <v>5</v>
      </c>
      <c r="G17690" s="2">
        <f t="shared" si="561"/>
        <v>-1</v>
      </c>
      <c r="H17690" s="9">
        <v>45778</v>
      </c>
      <c r="I17690" s="2" t="s">
        <v>33</v>
      </c>
      <c r="J17690" s="2">
        <f t="shared" si="560"/>
        <v>1</v>
      </c>
    </row>
    <row r="17691" spans="1:10" x14ac:dyDescent="0.25">
      <c r="A17691" s="2" t="s">
        <v>2367</v>
      </c>
      <c r="B17691" s="2" t="s">
        <v>2374</v>
      </c>
      <c r="C17691" s="2" t="s">
        <v>8516</v>
      </c>
      <c r="D17691" s="50" t="s">
        <v>8517</v>
      </c>
      <c r="E17691" s="2">
        <v>3</v>
      </c>
      <c r="F17691" s="2">
        <v>3</v>
      </c>
      <c r="G17691" s="2">
        <f t="shared" si="561"/>
        <v>0</v>
      </c>
      <c r="H17691" s="9">
        <v>45778</v>
      </c>
      <c r="I17691" s="2" t="s">
        <v>33</v>
      </c>
      <c r="J17691" s="2">
        <f t="shared" si="560"/>
        <v>0</v>
      </c>
    </row>
    <row r="17692" spans="1:10" x14ac:dyDescent="0.25">
      <c r="A17692" s="2" t="s">
        <v>2367</v>
      </c>
      <c r="B17692" s="2" t="s">
        <v>2368</v>
      </c>
      <c r="C17692" s="2" t="s">
        <v>2430</v>
      </c>
      <c r="D17692" s="50" t="s">
        <v>2431</v>
      </c>
      <c r="E17692" s="2">
        <v>1</v>
      </c>
      <c r="F17692" s="2">
        <v>1</v>
      </c>
      <c r="G17692" s="2">
        <f t="shared" si="561"/>
        <v>0</v>
      </c>
      <c r="H17692" s="9">
        <v>45778</v>
      </c>
      <c r="I17692" s="2" t="s">
        <v>33</v>
      </c>
      <c r="J17692" s="2">
        <f t="shared" si="560"/>
        <v>0</v>
      </c>
    </row>
    <row r="17693" spans="1:10" x14ac:dyDescent="0.25">
      <c r="A17693" s="2" t="s">
        <v>2367</v>
      </c>
      <c r="B17693" s="2" t="s">
        <v>2368</v>
      </c>
      <c r="C17693" s="2" t="s">
        <v>2551</v>
      </c>
      <c r="D17693" s="50" t="s">
        <v>11253</v>
      </c>
      <c r="E17693" s="2">
        <v>2</v>
      </c>
      <c r="F17693" s="2">
        <v>2</v>
      </c>
      <c r="G17693" s="2">
        <f t="shared" si="561"/>
        <v>0</v>
      </c>
      <c r="H17693" s="9">
        <v>45778</v>
      </c>
      <c r="I17693" s="2" t="s">
        <v>33</v>
      </c>
      <c r="J17693" s="2">
        <f t="shared" si="560"/>
        <v>0</v>
      </c>
    </row>
    <row r="17694" spans="1:10" x14ac:dyDescent="0.25">
      <c r="A17694" s="2" t="s">
        <v>2367</v>
      </c>
      <c r="B17694" s="2" t="s">
        <v>2368</v>
      </c>
      <c r="C17694" s="2" t="s">
        <v>8323</v>
      </c>
      <c r="D17694" s="50" t="s">
        <v>8324</v>
      </c>
      <c r="E17694" s="2">
        <v>1</v>
      </c>
      <c r="F17694" s="2">
        <v>1</v>
      </c>
      <c r="G17694" s="2">
        <f t="shared" si="561"/>
        <v>0</v>
      </c>
      <c r="H17694" s="9">
        <v>45778</v>
      </c>
      <c r="I17694" s="2" t="s">
        <v>33</v>
      </c>
      <c r="J17694" s="2">
        <f t="shared" si="560"/>
        <v>0</v>
      </c>
    </row>
    <row r="17695" spans="1:10" x14ac:dyDescent="0.25">
      <c r="A17695" s="2" t="s">
        <v>2367</v>
      </c>
      <c r="B17695" s="2" t="s">
        <v>2368</v>
      </c>
      <c r="C17695" s="2" t="s">
        <v>2498</v>
      </c>
      <c r="D17695" s="50" t="s">
        <v>2499</v>
      </c>
      <c r="E17695" s="2">
        <v>2</v>
      </c>
      <c r="F17695" s="2">
        <v>2</v>
      </c>
      <c r="G17695" s="2">
        <f t="shared" si="561"/>
        <v>0</v>
      </c>
      <c r="H17695" s="9">
        <v>45778</v>
      </c>
      <c r="I17695" s="2" t="s">
        <v>33</v>
      </c>
      <c r="J17695" s="2">
        <f t="shared" si="560"/>
        <v>0</v>
      </c>
    </row>
    <row r="17696" spans="1:10" x14ac:dyDescent="0.25">
      <c r="A17696" s="2" t="s">
        <v>2367</v>
      </c>
      <c r="B17696" s="2" t="s">
        <v>2368</v>
      </c>
      <c r="C17696" s="2" t="s">
        <v>6051</v>
      </c>
      <c r="D17696" s="50" t="s">
        <v>8370</v>
      </c>
      <c r="E17696" s="2">
        <v>1</v>
      </c>
      <c r="F17696" s="2">
        <v>1</v>
      </c>
      <c r="G17696" s="2">
        <f t="shared" si="561"/>
        <v>0</v>
      </c>
      <c r="H17696" s="9">
        <v>45778</v>
      </c>
      <c r="I17696" s="2" t="s">
        <v>33</v>
      </c>
      <c r="J17696" s="2">
        <f t="shared" si="560"/>
        <v>0</v>
      </c>
    </row>
    <row r="17697" spans="1:10" x14ac:dyDescent="0.25">
      <c r="A17697" s="2" t="s">
        <v>2367</v>
      </c>
      <c r="B17697" s="2" t="s">
        <v>2368</v>
      </c>
      <c r="C17697" s="2" t="s">
        <v>2512</v>
      </c>
      <c r="D17697" s="50" t="s">
        <v>2513</v>
      </c>
      <c r="E17697" s="2">
        <v>6</v>
      </c>
      <c r="F17697" s="2">
        <v>6</v>
      </c>
      <c r="G17697" s="2">
        <f t="shared" si="561"/>
        <v>0</v>
      </c>
      <c r="H17697" s="9">
        <v>45778</v>
      </c>
      <c r="I17697" s="2" t="s">
        <v>33</v>
      </c>
      <c r="J17697" s="2">
        <f t="shared" si="560"/>
        <v>0</v>
      </c>
    </row>
    <row r="17698" spans="1:10" x14ac:dyDescent="0.25">
      <c r="A17698" s="2" t="s">
        <v>2367</v>
      </c>
      <c r="B17698" s="2" t="s">
        <v>2368</v>
      </c>
      <c r="C17698" s="2" t="s">
        <v>2461</v>
      </c>
      <c r="D17698" s="50" t="s">
        <v>2462</v>
      </c>
      <c r="E17698" s="2">
        <v>1</v>
      </c>
      <c r="F17698" s="2">
        <v>1</v>
      </c>
      <c r="G17698" s="2">
        <f t="shared" si="561"/>
        <v>0</v>
      </c>
      <c r="H17698" s="9">
        <v>45778</v>
      </c>
      <c r="I17698" s="2" t="s">
        <v>33</v>
      </c>
      <c r="J17698" s="2">
        <f t="shared" si="560"/>
        <v>0</v>
      </c>
    </row>
    <row r="17699" spans="1:10" x14ac:dyDescent="0.25">
      <c r="A17699" s="2" t="s">
        <v>2367</v>
      </c>
      <c r="B17699" s="2" t="s">
        <v>2368</v>
      </c>
      <c r="C17699" s="2" t="s">
        <v>5274</v>
      </c>
      <c r="D17699" s="50" t="s">
        <v>5275</v>
      </c>
      <c r="E17699" s="2">
        <v>1</v>
      </c>
      <c r="F17699" s="2">
        <v>1</v>
      </c>
      <c r="G17699" s="2">
        <f t="shared" si="561"/>
        <v>0</v>
      </c>
      <c r="H17699" s="9">
        <v>45778</v>
      </c>
      <c r="I17699" s="2" t="s">
        <v>33</v>
      </c>
      <c r="J17699" s="2">
        <f t="shared" si="560"/>
        <v>0</v>
      </c>
    </row>
    <row r="17700" spans="1:10" x14ac:dyDescent="0.25">
      <c r="A17700" s="2" t="s">
        <v>2367</v>
      </c>
      <c r="B17700" s="2" t="s">
        <v>2368</v>
      </c>
      <c r="C17700" s="2" t="s">
        <v>2409</v>
      </c>
      <c r="D17700" s="50" t="s">
        <v>11199</v>
      </c>
      <c r="E17700" s="2">
        <v>1</v>
      </c>
      <c r="F17700" s="2">
        <v>1</v>
      </c>
      <c r="G17700" s="2">
        <f t="shared" si="561"/>
        <v>0</v>
      </c>
      <c r="H17700" s="9">
        <v>45778</v>
      </c>
      <c r="I17700" s="2" t="s">
        <v>33</v>
      </c>
      <c r="J17700" s="2">
        <f t="shared" si="560"/>
        <v>0</v>
      </c>
    </row>
    <row r="17701" spans="1:10" x14ac:dyDescent="0.25">
      <c r="A17701" s="2" t="s">
        <v>2367</v>
      </c>
      <c r="B17701" s="2" t="s">
        <v>2368</v>
      </c>
      <c r="C17701" s="2" t="s">
        <v>2424</v>
      </c>
      <c r="D17701" s="50" t="s">
        <v>11254</v>
      </c>
      <c r="E17701" s="2">
        <v>2</v>
      </c>
      <c r="F17701" s="2">
        <v>2</v>
      </c>
      <c r="G17701" s="2">
        <f t="shared" si="561"/>
        <v>0</v>
      </c>
      <c r="H17701" s="9">
        <v>45778</v>
      </c>
      <c r="I17701" s="2" t="s">
        <v>33</v>
      </c>
      <c r="J17701" s="2">
        <f t="shared" si="560"/>
        <v>0</v>
      </c>
    </row>
    <row r="17702" spans="1:10" x14ac:dyDescent="0.25">
      <c r="A17702" s="2" t="s">
        <v>2367</v>
      </c>
      <c r="B17702" s="2" t="s">
        <v>2368</v>
      </c>
      <c r="C17702" s="2" t="s">
        <v>11255</v>
      </c>
      <c r="D17702" s="50" t="s">
        <v>11256</v>
      </c>
      <c r="E17702" s="2">
        <v>4</v>
      </c>
      <c r="F17702" s="2">
        <v>4</v>
      </c>
      <c r="G17702" s="2">
        <f t="shared" si="561"/>
        <v>0</v>
      </c>
      <c r="H17702" s="9">
        <v>45778</v>
      </c>
      <c r="I17702" s="2" t="s">
        <v>33</v>
      </c>
      <c r="J17702" s="2">
        <f t="shared" si="560"/>
        <v>0</v>
      </c>
    </row>
    <row r="17703" spans="1:10" x14ac:dyDescent="0.25">
      <c r="A17703" s="2" t="s">
        <v>2367</v>
      </c>
      <c r="B17703" s="2" t="s">
        <v>2368</v>
      </c>
      <c r="C17703" s="2" t="s">
        <v>6076</v>
      </c>
      <c r="D17703" s="50" t="s">
        <v>6077</v>
      </c>
      <c r="E17703" s="2">
        <v>1</v>
      </c>
      <c r="F17703" s="2">
        <v>1</v>
      </c>
      <c r="G17703" s="2">
        <f t="shared" si="561"/>
        <v>0</v>
      </c>
      <c r="H17703" s="9">
        <v>45778</v>
      </c>
      <c r="I17703" s="2" t="s">
        <v>33</v>
      </c>
      <c r="J17703" s="2">
        <f t="shared" si="560"/>
        <v>0</v>
      </c>
    </row>
    <row r="17704" spans="1:10" x14ac:dyDescent="0.25">
      <c r="A17704" s="2" t="s">
        <v>2367</v>
      </c>
      <c r="B17704" s="2" t="s">
        <v>2368</v>
      </c>
      <c r="C17704" s="2" t="s">
        <v>5301</v>
      </c>
      <c r="D17704" s="50" t="s">
        <v>11192</v>
      </c>
      <c r="E17704" s="2">
        <v>4</v>
      </c>
      <c r="F17704" s="2">
        <v>0</v>
      </c>
      <c r="G17704" s="2">
        <f t="shared" si="561"/>
        <v>-4</v>
      </c>
      <c r="H17704" s="9">
        <v>45778</v>
      </c>
      <c r="I17704" s="2" t="s">
        <v>33</v>
      </c>
      <c r="J17704" s="2">
        <f t="shared" si="560"/>
        <v>1</v>
      </c>
    </row>
    <row r="17705" spans="1:10" x14ac:dyDescent="0.25">
      <c r="A17705" s="2" t="s">
        <v>2367</v>
      </c>
      <c r="B17705" s="2" t="s">
        <v>2368</v>
      </c>
      <c r="C17705" s="2" t="s">
        <v>5305</v>
      </c>
      <c r="D17705" s="50" t="s">
        <v>11191</v>
      </c>
      <c r="E17705" s="2">
        <v>6</v>
      </c>
      <c r="F17705" s="2">
        <v>0</v>
      </c>
      <c r="G17705" s="2">
        <f t="shared" si="561"/>
        <v>-6</v>
      </c>
      <c r="H17705" s="9">
        <v>45778</v>
      </c>
      <c r="I17705" s="2" t="s">
        <v>33</v>
      </c>
      <c r="J17705" s="2">
        <f t="shared" si="560"/>
        <v>1</v>
      </c>
    </row>
    <row r="17706" spans="1:10" x14ac:dyDescent="0.25">
      <c r="A17706" s="2" t="s">
        <v>2367</v>
      </c>
      <c r="B17706" s="2" t="s">
        <v>2368</v>
      </c>
      <c r="C17706" s="2" t="s">
        <v>6094</v>
      </c>
      <c r="D17706" s="50" t="s">
        <v>6095</v>
      </c>
      <c r="E17706" s="2">
        <v>7</v>
      </c>
      <c r="F17706" s="2">
        <v>7</v>
      </c>
      <c r="G17706" s="2">
        <f t="shared" si="561"/>
        <v>0</v>
      </c>
      <c r="H17706" s="9">
        <v>45778</v>
      </c>
      <c r="I17706" s="2" t="s">
        <v>33</v>
      </c>
      <c r="J17706" s="2">
        <f t="shared" si="560"/>
        <v>0</v>
      </c>
    </row>
    <row r="17707" spans="1:10" x14ac:dyDescent="0.25">
      <c r="A17707" s="2" t="s">
        <v>2367</v>
      </c>
      <c r="B17707" s="2" t="s">
        <v>2368</v>
      </c>
      <c r="C17707" s="2" t="s">
        <v>6096</v>
      </c>
      <c r="D17707" s="50" t="s">
        <v>6097</v>
      </c>
      <c r="E17707" s="2">
        <v>5</v>
      </c>
      <c r="F17707" s="2">
        <v>5</v>
      </c>
      <c r="G17707" s="2">
        <f t="shared" si="561"/>
        <v>0</v>
      </c>
      <c r="H17707" s="9">
        <v>45778</v>
      </c>
      <c r="I17707" s="2" t="s">
        <v>33</v>
      </c>
      <c r="J17707" s="2">
        <f t="shared" si="560"/>
        <v>0</v>
      </c>
    </row>
    <row r="17708" spans="1:10" x14ac:dyDescent="0.25">
      <c r="A17708" s="2" t="s">
        <v>2367</v>
      </c>
      <c r="B17708" s="2" t="s">
        <v>2368</v>
      </c>
      <c r="C17708" s="2" t="s">
        <v>2455</v>
      </c>
      <c r="D17708" s="50" t="s">
        <v>11200</v>
      </c>
      <c r="E17708" s="2">
        <v>1</v>
      </c>
      <c r="F17708" s="2">
        <v>1</v>
      </c>
      <c r="G17708" s="2">
        <f t="shared" si="561"/>
        <v>0</v>
      </c>
      <c r="H17708" s="9">
        <v>45778</v>
      </c>
      <c r="I17708" s="2" t="s">
        <v>33</v>
      </c>
      <c r="J17708" s="2">
        <f t="shared" si="560"/>
        <v>0</v>
      </c>
    </row>
    <row r="17709" spans="1:10" x14ac:dyDescent="0.25">
      <c r="A17709" s="2" t="s">
        <v>2367</v>
      </c>
      <c r="B17709" s="2" t="s">
        <v>2368</v>
      </c>
      <c r="C17709" s="2" t="s">
        <v>2549</v>
      </c>
      <c r="D17709" s="50" t="s">
        <v>2550</v>
      </c>
      <c r="E17709" s="2">
        <v>5</v>
      </c>
      <c r="F17709" s="2">
        <v>5</v>
      </c>
      <c r="G17709" s="2">
        <f t="shared" si="561"/>
        <v>0</v>
      </c>
      <c r="H17709" s="9">
        <v>45778</v>
      </c>
      <c r="I17709" s="2" t="s">
        <v>33</v>
      </c>
      <c r="J17709" s="2">
        <f t="shared" si="560"/>
        <v>0</v>
      </c>
    </row>
    <row r="17710" spans="1:10" x14ac:dyDescent="0.25">
      <c r="A17710" s="2" t="s">
        <v>2367</v>
      </c>
      <c r="B17710" s="2" t="s">
        <v>2368</v>
      </c>
      <c r="C17710" s="2" t="s">
        <v>2377</v>
      </c>
      <c r="D17710" s="50" t="s">
        <v>8419</v>
      </c>
      <c r="E17710" s="2">
        <v>1</v>
      </c>
      <c r="F17710" s="2">
        <v>1</v>
      </c>
      <c r="G17710" s="2">
        <f t="shared" si="561"/>
        <v>0</v>
      </c>
      <c r="H17710" s="9">
        <v>45778</v>
      </c>
      <c r="I17710" s="2" t="s">
        <v>33</v>
      </c>
      <c r="J17710" s="2">
        <f t="shared" si="560"/>
        <v>0</v>
      </c>
    </row>
    <row r="17711" spans="1:10" x14ac:dyDescent="0.25">
      <c r="A17711" s="2" t="s">
        <v>2367</v>
      </c>
      <c r="B17711" s="2" t="s">
        <v>2368</v>
      </c>
      <c r="C17711" s="2" t="s">
        <v>5323</v>
      </c>
      <c r="D17711" s="50" t="s">
        <v>6102</v>
      </c>
      <c r="E17711" s="2">
        <v>2</v>
      </c>
      <c r="F17711" s="2">
        <v>2</v>
      </c>
      <c r="G17711" s="2">
        <f t="shared" si="561"/>
        <v>0</v>
      </c>
      <c r="H17711" s="9">
        <v>45778</v>
      </c>
      <c r="I17711" s="2" t="s">
        <v>33</v>
      </c>
      <c r="J17711" s="2">
        <f t="shared" ref="J17711:J17774" si="562">IF(G17711=0,0,1)</f>
        <v>0</v>
      </c>
    </row>
    <row r="17712" spans="1:10" x14ac:dyDescent="0.25">
      <c r="A17712" s="2" t="s">
        <v>2367</v>
      </c>
      <c r="B17712" s="2" t="s">
        <v>2368</v>
      </c>
      <c r="C17712" s="2" t="s">
        <v>2426</v>
      </c>
      <c r="D17712" s="50" t="s">
        <v>2427</v>
      </c>
      <c r="E17712" s="2">
        <v>1</v>
      </c>
      <c r="F17712" s="2">
        <v>1</v>
      </c>
      <c r="G17712" s="2">
        <f t="shared" si="561"/>
        <v>0</v>
      </c>
      <c r="H17712" s="9">
        <v>45778</v>
      </c>
      <c r="I17712" s="2" t="s">
        <v>33</v>
      </c>
      <c r="J17712" s="2">
        <f t="shared" si="562"/>
        <v>0</v>
      </c>
    </row>
    <row r="17713" spans="1:10" x14ac:dyDescent="0.25">
      <c r="A17713" s="2" t="s">
        <v>2367</v>
      </c>
      <c r="B17713" s="2" t="s">
        <v>2368</v>
      </c>
      <c r="C17713" s="2" t="s">
        <v>2384</v>
      </c>
      <c r="D17713" s="50" t="s">
        <v>8425</v>
      </c>
      <c r="E17713" s="2">
        <v>1</v>
      </c>
      <c r="F17713" s="2">
        <v>1</v>
      </c>
      <c r="G17713" s="2">
        <f t="shared" si="561"/>
        <v>0</v>
      </c>
      <c r="H17713" s="9">
        <v>45778</v>
      </c>
      <c r="I17713" s="2" t="s">
        <v>33</v>
      </c>
      <c r="J17713" s="2">
        <f t="shared" si="562"/>
        <v>0</v>
      </c>
    </row>
    <row r="17714" spans="1:10" x14ac:dyDescent="0.25">
      <c r="A17714" s="2" t="s">
        <v>2367</v>
      </c>
      <c r="B17714" s="2" t="s">
        <v>2368</v>
      </c>
      <c r="C17714" s="2" t="s">
        <v>2467</v>
      </c>
      <c r="D17714" s="50" t="s">
        <v>8426</v>
      </c>
      <c r="E17714" s="2">
        <v>1</v>
      </c>
      <c r="F17714" s="2">
        <v>1</v>
      </c>
      <c r="G17714" s="2">
        <f t="shared" si="561"/>
        <v>0</v>
      </c>
      <c r="H17714" s="9">
        <v>45778</v>
      </c>
      <c r="I17714" s="2" t="s">
        <v>33</v>
      </c>
      <c r="J17714" s="2">
        <f t="shared" si="562"/>
        <v>0</v>
      </c>
    </row>
    <row r="17715" spans="1:10" x14ac:dyDescent="0.25">
      <c r="A17715" s="2" t="s">
        <v>2367</v>
      </c>
      <c r="B17715" s="2" t="s">
        <v>2368</v>
      </c>
      <c r="C17715" s="2" t="s">
        <v>2494</v>
      </c>
      <c r="D17715" s="50" t="s">
        <v>8427</v>
      </c>
      <c r="E17715" s="2">
        <v>2</v>
      </c>
      <c r="F17715" s="2">
        <v>2</v>
      </c>
      <c r="G17715" s="2">
        <f t="shared" si="561"/>
        <v>0</v>
      </c>
      <c r="H17715" s="9">
        <v>45778</v>
      </c>
      <c r="I17715" s="2" t="s">
        <v>33</v>
      </c>
      <c r="J17715" s="2">
        <f t="shared" si="562"/>
        <v>0</v>
      </c>
    </row>
    <row r="17716" spans="1:10" x14ac:dyDescent="0.25">
      <c r="A17716" s="2" t="s">
        <v>2367</v>
      </c>
      <c r="B17716" s="2" t="s">
        <v>2368</v>
      </c>
      <c r="C17716" s="2" t="s">
        <v>2528</v>
      </c>
      <c r="D17716" s="50" t="s">
        <v>8428</v>
      </c>
      <c r="E17716" s="2">
        <v>1</v>
      </c>
      <c r="F17716" s="2">
        <v>1</v>
      </c>
      <c r="G17716" s="2">
        <f t="shared" si="561"/>
        <v>0</v>
      </c>
      <c r="H17716" s="9">
        <v>45778</v>
      </c>
      <c r="I17716" s="2" t="s">
        <v>33</v>
      </c>
      <c r="J17716" s="2">
        <f t="shared" si="562"/>
        <v>0</v>
      </c>
    </row>
    <row r="17717" spans="1:10" x14ac:dyDescent="0.25">
      <c r="A17717" s="2" t="s">
        <v>2367</v>
      </c>
      <c r="B17717" s="2" t="s">
        <v>2368</v>
      </c>
      <c r="C17717" s="2" t="s">
        <v>2479</v>
      </c>
      <c r="D17717" s="50" t="s">
        <v>2480</v>
      </c>
      <c r="E17717" s="2">
        <v>1</v>
      </c>
      <c r="F17717" s="2">
        <v>1</v>
      </c>
      <c r="G17717" s="2">
        <f t="shared" si="561"/>
        <v>0</v>
      </c>
      <c r="H17717" s="9">
        <v>45778</v>
      </c>
      <c r="I17717" s="2" t="s">
        <v>33</v>
      </c>
      <c r="J17717" s="2">
        <f t="shared" si="562"/>
        <v>0</v>
      </c>
    </row>
    <row r="17718" spans="1:10" x14ac:dyDescent="0.25">
      <c r="A17718" s="2" t="s">
        <v>2367</v>
      </c>
      <c r="B17718" s="2" t="s">
        <v>2368</v>
      </c>
      <c r="C17718" s="2" t="s">
        <v>2369</v>
      </c>
      <c r="D17718" s="50" t="s">
        <v>2370</v>
      </c>
      <c r="E17718" s="2">
        <v>3</v>
      </c>
      <c r="F17718" s="2">
        <v>3</v>
      </c>
      <c r="G17718" s="2">
        <f t="shared" si="561"/>
        <v>0</v>
      </c>
      <c r="H17718" s="9">
        <v>45778</v>
      </c>
      <c r="I17718" s="2" t="s">
        <v>33</v>
      </c>
      <c r="J17718" s="2">
        <f t="shared" si="562"/>
        <v>0</v>
      </c>
    </row>
    <row r="17719" spans="1:10" x14ac:dyDescent="0.25">
      <c r="A17719" s="2" t="s">
        <v>2367</v>
      </c>
      <c r="B17719" s="2" t="s">
        <v>2368</v>
      </c>
      <c r="C17719" s="2" t="s">
        <v>10436</v>
      </c>
      <c r="D17719" s="50" t="s">
        <v>10437</v>
      </c>
      <c r="E17719" s="2">
        <v>2</v>
      </c>
      <c r="F17719" s="2">
        <v>2</v>
      </c>
      <c r="G17719" s="2">
        <f t="shared" si="561"/>
        <v>0</v>
      </c>
      <c r="H17719" s="9">
        <v>45778</v>
      </c>
      <c r="I17719" s="2" t="s">
        <v>33</v>
      </c>
      <c r="J17719" s="2">
        <f t="shared" si="562"/>
        <v>0</v>
      </c>
    </row>
    <row r="17720" spans="1:10" x14ac:dyDescent="0.25">
      <c r="A17720" s="2" t="s">
        <v>2367</v>
      </c>
      <c r="B17720" s="2" t="s">
        <v>2368</v>
      </c>
      <c r="C17720" s="2" t="s">
        <v>6148</v>
      </c>
      <c r="D17720" s="50" t="s">
        <v>6149</v>
      </c>
      <c r="E17720" s="2">
        <v>1</v>
      </c>
      <c r="F17720" s="2">
        <v>1</v>
      </c>
      <c r="G17720" s="2">
        <f t="shared" si="561"/>
        <v>0</v>
      </c>
      <c r="H17720" s="9">
        <v>45778</v>
      </c>
      <c r="I17720" s="2" t="s">
        <v>33</v>
      </c>
      <c r="J17720" s="2">
        <f t="shared" si="562"/>
        <v>0</v>
      </c>
    </row>
    <row r="17721" spans="1:10" x14ac:dyDescent="0.25">
      <c r="A17721" s="2" t="s">
        <v>2367</v>
      </c>
      <c r="B17721" s="2" t="s">
        <v>5244</v>
      </c>
      <c r="C17721" s="2" t="s">
        <v>8330</v>
      </c>
      <c r="D17721" s="50" t="s">
        <v>11257</v>
      </c>
      <c r="E17721" s="2">
        <v>2</v>
      </c>
      <c r="F17721" s="2">
        <v>2</v>
      </c>
      <c r="G17721" s="2">
        <f t="shared" si="561"/>
        <v>0</v>
      </c>
      <c r="H17721" s="9">
        <v>45778</v>
      </c>
      <c r="I17721" s="2" t="s">
        <v>33</v>
      </c>
      <c r="J17721" s="2">
        <f t="shared" si="562"/>
        <v>0</v>
      </c>
    </row>
    <row r="17722" spans="1:10" x14ac:dyDescent="0.25">
      <c r="A17722" s="2" t="s">
        <v>2367</v>
      </c>
      <c r="B17722" s="2" t="s">
        <v>2371</v>
      </c>
      <c r="C17722" s="2" t="s">
        <v>10390</v>
      </c>
      <c r="D17722" s="50" t="s">
        <v>10391</v>
      </c>
      <c r="E17722" s="2">
        <v>2</v>
      </c>
      <c r="F17722" s="2">
        <v>0</v>
      </c>
      <c r="G17722" s="2">
        <f t="shared" si="561"/>
        <v>-2</v>
      </c>
      <c r="H17722" s="9">
        <v>45778</v>
      </c>
      <c r="I17722" s="2" t="s">
        <v>33</v>
      </c>
      <c r="J17722" s="2">
        <f t="shared" si="562"/>
        <v>1</v>
      </c>
    </row>
    <row r="17723" spans="1:10" x14ac:dyDescent="0.25">
      <c r="A17723" s="2" t="s">
        <v>2367</v>
      </c>
      <c r="B17723" s="2" t="s">
        <v>2371</v>
      </c>
      <c r="C17723" s="2" t="s">
        <v>2372</v>
      </c>
      <c r="D17723" s="50" t="s">
        <v>6111</v>
      </c>
      <c r="E17723" s="2">
        <v>34</v>
      </c>
      <c r="F17723" s="2">
        <v>33</v>
      </c>
      <c r="G17723" s="2">
        <f t="shared" si="561"/>
        <v>-1</v>
      </c>
      <c r="H17723" s="9">
        <v>45778</v>
      </c>
      <c r="I17723" s="2" t="s">
        <v>33</v>
      </c>
      <c r="J17723" s="2">
        <f t="shared" si="562"/>
        <v>1</v>
      </c>
    </row>
    <row r="17724" spans="1:10" x14ac:dyDescent="0.25">
      <c r="A17724" s="2" t="s">
        <v>2367</v>
      </c>
      <c r="B17724" s="2" t="s">
        <v>2371</v>
      </c>
      <c r="C17724" s="2" t="s">
        <v>2390</v>
      </c>
      <c r="D17724" s="50" t="s">
        <v>5357</v>
      </c>
      <c r="E17724" s="2">
        <v>1</v>
      </c>
      <c r="F17724" s="2">
        <v>1</v>
      </c>
      <c r="G17724" s="2">
        <f t="shared" si="561"/>
        <v>0</v>
      </c>
      <c r="H17724" s="9">
        <v>45778</v>
      </c>
      <c r="I17724" s="2" t="s">
        <v>33</v>
      </c>
      <c r="J17724" s="2">
        <f t="shared" si="562"/>
        <v>0</v>
      </c>
    </row>
    <row r="17725" spans="1:10" x14ac:dyDescent="0.25">
      <c r="A17725" s="2" t="s">
        <v>2367</v>
      </c>
      <c r="B17725" s="2" t="s">
        <v>2371</v>
      </c>
      <c r="C17725" s="2" t="s">
        <v>6112</v>
      </c>
      <c r="D17725" s="50" t="s">
        <v>11258</v>
      </c>
      <c r="E17725" s="2">
        <v>4</v>
      </c>
      <c r="F17725" s="2">
        <v>4</v>
      </c>
      <c r="G17725" s="2">
        <f t="shared" si="561"/>
        <v>0</v>
      </c>
      <c r="H17725" s="9">
        <v>45778</v>
      </c>
      <c r="I17725" s="2" t="s">
        <v>33</v>
      </c>
      <c r="J17725" s="2">
        <f t="shared" si="562"/>
        <v>0</v>
      </c>
    </row>
    <row r="17726" spans="1:10" x14ac:dyDescent="0.25">
      <c r="A17726" s="2" t="s">
        <v>2367</v>
      </c>
      <c r="B17726" s="2" t="s">
        <v>2371</v>
      </c>
      <c r="C17726" s="2" t="s">
        <v>8450</v>
      </c>
      <c r="D17726" s="50" t="s">
        <v>8451</v>
      </c>
      <c r="E17726" s="2">
        <v>1</v>
      </c>
      <c r="F17726" s="2">
        <v>1</v>
      </c>
      <c r="G17726" s="2">
        <f t="shared" si="561"/>
        <v>0</v>
      </c>
      <c r="H17726" s="9">
        <v>45778</v>
      </c>
      <c r="I17726" s="2" t="s">
        <v>33</v>
      </c>
      <c r="J17726" s="2">
        <f t="shared" si="562"/>
        <v>0</v>
      </c>
    </row>
    <row r="17727" spans="1:10" x14ac:dyDescent="0.25">
      <c r="A17727" s="2" t="s">
        <v>2367</v>
      </c>
      <c r="B17727" s="2" t="s">
        <v>2371</v>
      </c>
      <c r="C17727" s="2" t="s">
        <v>10394</v>
      </c>
      <c r="D17727" s="50" t="s">
        <v>10395</v>
      </c>
      <c r="E17727" s="2">
        <v>1</v>
      </c>
      <c r="F17727" s="2">
        <v>2</v>
      </c>
      <c r="G17727" s="2">
        <f t="shared" si="561"/>
        <v>1</v>
      </c>
      <c r="H17727" s="9">
        <v>45778</v>
      </c>
      <c r="I17727" s="2" t="s">
        <v>33</v>
      </c>
      <c r="J17727" s="2">
        <f t="shared" si="562"/>
        <v>1</v>
      </c>
    </row>
    <row r="17728" spans="1:10" x14ac:dyDescent="0.25">
      <c r="A17728" s="2" t="s">
        <v>2367</v>
      </c>
      <c r="B17728" s="2" t="s">
        <v>2371</v>
      </c>
      <c r="C17728" s="2" t="s">
        <v>5358</v>
      </c>
      <c r="D17728" s="50" t="s">
        <v>5359</v>
      </c>
      <c r="E17728" s="2">
        <v>7</v>
      </c>
      <c r="F17728" s="2">
        <v>7</v>
      </c>
      <c r="G17728" s="2">
        <f t="shared" si="561"/>
        <v>0</v>
      </c>
      <c r="H17728" s="9">
        <v>45778</v>
      </c>
      <c r="I17728" s="2" t="s">
        <v>33</v>
      </c>
      <c r="J17728" s="2">
        <f t="shared" si="562"/>
        <v>0</v>
      </c>
    </row>
    <row r="17729" spans="1:10" x14ac:dyDescent="0.25">
      <c r="A17729" s="2" t="s">
        <v>2367</v>
      </c>
      <c r="B17729" s="2" t="s">
        <v>2371</v>
      </c>
      <c r="C17729" s="2" t="s">
        <v>5360</v>
      </c>
      <c r="D17729" s="50" t="s">
        <v>8452</v>
      </c>
      <c r="E17729" s="2">
        <v>5</v>
      </c>
      <c r="F17729" s="2">
        <v>5</v>
      </c>
      <c r="G17729" s="2">
        <f t="shared" si="561"/>
        <v>0</v>
      </c>
      <c r="H17729" s="9">
        <v>45778</v>
      </c>
      <c r="I17729" s="2" t="s">
        <v>33</v>
      </c>
      <c r="J17729" s="2">
        <f t="shared" si="562"/>
        <v>0</v>
      </c>
    </row>
    <row r="17730" spans="1:10" x14ac:dyDescent="0.25">
      <c r="A17730" s="2" t="s">
        <v>2367</v>
      </c>
      <c r="B17730" s="2" t="s">
        <v>2371</v>
      </c>
      <c r="C17730" s="2" t="s">
        <v>2392</v>
      </c>
      <c r="D17730" s="50" t="s">
        <v>2393</v>
      </c>
      <c r="E17730" s="2">
        <v>33</v>
      </c>
      <c r="F17730" s="2">
        <v>32</v>
      </c>
      <c r="G17730" s="2">
        <f t="shared" si="561"/>
        <v>-1</v>
      </c>
      <c r="H17730" s="9">
        <v>45778</v>
      </c>
      <c r="I17730" s="2" t="s">
        <v>33</v>
      </c>
      <c r="J17730" s="2">
        <f t="shared" si="562"/>
        <v>1</v>
      </c>
    </row>
    <row r="17731" spans="1:10" x14ac:dyDescent="0.25">
      <c r="A17731" s="2" t="s">
        <v>2367</v>
      </c>
      <c r="B17731" s="2" t="s">
        <v>2371</v>
      </c>
      <c r="C17731" s="2" t="s">
        <v>11259</v>
      </c>
      <c r="D17731" s="50" t="s">
        <v>11260</v>
      </c>
      <c r="E17731" s="2">
        <v>2</v>
      </c>
      <c r="F17731" s="2">
        <v>2</v>
      </c>
      <c r="G17731" s="2">
        <f t="shared" si="561"/>
        <v>0</v>
      </c>
      <c r="H17731" s="9">
        <v>45778</v>
      </c>
      <c r="I17731" s="2" t="s">
        <v>33</v>
      </c>
      <c r="J17731" s="2">
        <f t="shared" si="562"/>
        <v>0</v>
      </c>
    </row>
    <row r="17732" spans="1:10" x14ac:dyDescent="0.25">
      <c r="A17732" s="2" t="s">
        <v>2367</v>
      </c>
      <c r="B17732" s="2" t="s">
        <v>2371</v>
      </c>
      <c r="C17732" s="2" t="s">
        <v>2394</v>
      </c>
      <c r="D17732" s="50" t="s">
        <v>11261</v>
      </c>
      <c r="E17732" s="2">
        <v>1</v>
      </c>
      <c r="F17732" s="2">
        <v>2</v>
      </c>
      <c r="G17732" s="2">
        <f t="shared" si="561"/>
        <v>1</v>
      </c>
      <c r="H17732" s="9">
        <v>45778</v>
      </c>
      <c r="I17732" s="2" t="s">
        <v>33</v>
      </c>
      <c r="J17732" s="2">
        <f t="shared" si="562"/>
        <v>1</v>
      </c>
    </row>
    <row r="17733" spans="1:10" x14ac:dyDescent="0.25">
      <c r="A17733" s="2" t="s">
        <v>2367</v>
      </c>
      <c r="B17733" s="2" t="s">
        <v>5259</v>
      </c>
      <c r="C17733" s="2" t="s">
        <v>5260</v>
      </c>
      <c r="D17733" s="50" t="s">
        <v>6050</v>
      </c>
      <c r="E17733" s="2">
        <v>2</v>
      </c>
      <c r="G17733" s="2">
        <f t="shared" si="561"/>
        <v>-2</v>
      </c>
      <c r="H17733" s="9">
        <v>45778</v>
      </c>
      <c r="I17733" s="2" t="s">
        <v>33</v>
      </c>
      <c r="J17733" s="2">
        <f t="shared" si="562"/>
        <v>1</v>
      </c>
    </row>
    <row r="17734" spans="1:10" x14ac:dyDescent="0.25">
      <c r="A17734" s="2" t="s">
        <v>2367</v>
      </c>
      <c r="B17734" s="2" t="s">
        <v>5259</v>
      </c>
      <c r="C17734" s="2" t="s">
        <v>5369</v>
      </c>
      <c r="D17734" s="50" t="s">
        <v>8464</v>
      </c>
      <c r="E17734" s="2">
        <v>2</v>
      </c>
      <c r="F17734" s="2">
        <v>2</v>
      </c>
      <c r="G17734" s="2">
        <f t="shared" si="561"/>
        <v>0</v>
      </c>
      <c r="H17734" s="9">
        <v>45778</v>
      </c>
      <c r="I17734" s="2" t="s">
        <v>33</v>
      </c>
      <c r="J17734" s="2">
        <f t="shared" si="562"/>
        <v>0</v>
      </c>
    </row>
    <row r="17735" spans="1:10" x14ac:dyDescent="0.25">
      <c r="A17735" s="2" t="s">
        <v>2367</v>
      </c>
      <c r="B17735" s="2" t="s">
        <v>5259</v>
      </c>
      <c r="C17735" s="2" t="s">
        <v>6126</v>
      </c>
      <c r="D17735" s="50" t="s">
        <v>6127</v>
      </c>
      <c r="E17735" s="2">
        <v>3</v>
      </c>
      <c r="F17735" s="2">
        <v>3</v>
      </c>
      <c r="G17735" s="2">
        <f t="shared" si="561"/>
        <v>0</v>
      </c>
      <c r="H17735" s="9">
        <v>45778</v>
      </c>
      <c r="I17735" s="2" t="s">
        <v>33</v>
      </c>
      <c r="J17735" s="2">
        <f t="shared" si="562"/>
        <v>0</v>
      </c>
    </row>
    <row r="17736" spans="1:10" x14ac:dyDescent="0.25">
      <c r="A17736" s="2" t="s">
        <v>2367</v>
      </c>
      <c r="B17736" s="2" t="s">
        <v>2600</v>
      </c>
      <c r="C17736" s="2" t="s">
        <v>2838</v>
      </c>
      <c r="D17736" s="50" t="s">
        <v>11262</v>
      </c>
      <c r="E17736" s="2">
        <v>180</v>
      </c>
      <c r="G17736" s="2">
        <f t="shared" si="561"/>
        <v>-180</v>
      </c>
      <c r="H17736" s="9">
        <v>45778</v>
      </c>
      <c r="I17736" s="2" t="s">
        <v>33</v>
      </c>
      <c r="J17736" s="2">
        <f t="shared" si="562"/>
        <v>1</v>
      </c>
    </row>
    <row r="17737" spans="1:10" x14ac:dyDescent="0.25">
      <c r="A17737" s="2" t="s">
        <v>2367</v>
      </c>
      <c r="B17737" s="2" t="s">
        <v>2600</v>
      </c>
      <c r="C17737" s="2" t="s">
        <v>2601</v>
      </c>
      <c r="D17737" s="50" t="s">
        <v>2602</v>
      </c>
      <c r="E17737" s="2">
        <v>146</v>
      </c>
      <c r="F17737" s="2">
        <v>146</v>
      </c>
      <c r="G17737" s="2">
        <f t="shared" ref="G17737:G17800" si="563">F17737-E17737</f>
        <v>0</v>
      </c>
      <c r="H17737" s="9">
        <v>45778</v>
      </c>
      <c r="I17737" s="2" t="s">
        <v>33</v>
      </c>
      <c r="J17737" s="2">
        <f t="shared" si="562"/>
        <v>0</v>
      </c>
    </row>
    <row r="17738" spans="1:10" x14ac:dyDescent="0.25">
      <c r="A17738" s="2" t="s">
        <v>2367</v>
      </c>
      <c r="B17738" s="2" t="s">
        <v>2600</v>
      </c>
      <c r="C17738" s="2" t="s">
        <v>2770</v>
      </c>
      <c r="D17738" s="50" t="s">
        <v>5380</v>
      </c>
      <c r="E17738" s="2">
        <v>934</v>
      </c>
      <c r="G17738" s="2">
        <f t="shared" si="563"/>
        <v>-934</v>
      </c>
      <c r="H17738" s="9">
        <v>45778</v>
      </c>
      <c r="I17738" s="2" t="s">
        <v>33</v>
      </c>
      <c r="J17738" s="2">
        <f t="shared" si="562"/>
        <v>1</v>
      </c>
    </row>
    <row r="17739" spans="1:10" x14ac:dyDescent="0.25">
      <c r="A17739" s="2" t="s">
        <v>2367</v>
      </c>
      <c r="B17739" s="2" t="s">
        <v>2600</v>
      </c>
      <c r="C17739" s="2" t="s">
        <v>5383</v>
      </c>
      <c r="D17739" s="50" t="s">
        <v>11263</v>
      </c>
      <c r="E17739" s="2">
        <v>130</v>
      </c>
      <c r="F17739" s="2">
        <v>0</v>
      </c>
      <c r="G17739" s="2">
        <f t="shared" si="563"/>
        <v>-130</v>
      </c>
      <c r="H17739" s="9">
        <v>45778</v>
      </c>
      <c r="I17739" s="2" t="s">
        <v>33</v>
      </c>
      <c r="J17739" s="2">
        <f t="shared" si="562"/>
        <v>1</v>
      </c>
    </row>
    <row r="17740" spans="1:10" x14ac:dyDescent="0.25">
      <c r="A17740" s="2" t="s">
        <v>2367</v>
      </c>
      <c r="B17740" s="2" t="s">
        <v>2600</v>
      </c>
      <c r="C17740" s="2" t="s">
        <v>5385</v>
      </c>
      <c r="D17740" s="50" t="s">
        <v>8470</v>
      </c>
      <c r="E17740" s="2">
        <v>80</v>
      </c>
      <c r="F17740" s="2">
        <v>80</v>
      </c>
      <c r="G17740" s="2">
        <f t="shared" si="563"/>
        <v>0</v>
      </c>
      <c r="H17740" s="9">
        <v>45778</v>
      </c>
      <c r="I17740" s="2" t="s">
        <v>33</v>
      </c>
      <c r="J17740" s="2">
        <f t="shared" si="562"/>
        <v>0</v>
      </c>
    </row>
    <row r="17741" spans="1:10" x14ac:dyDescent="0.25">
      <c r="A17741" s="2" t="s">
        <v>2367</v>
      </c>
      <c r="B17741" s="2" t="s">
        <v>2600</v>
      </c>
      <c r="C17741" s="2" t="s">
        <v>6129</v>
      </c>
      <c r="D17741" s="50" t="s">
        <v>6130</v>
      </c>
      <c r="E17741" s="2">
        <v>8</v>
      </c>
      <c r="F17741" s="2">
        <v>8</v>
      </c>
      <c r="G17741" s="2">
        <f t="shared" si="563"/>
        <v>0</v>
      </c>
      <c r="H17741" s="9">
        <v>45778</v>
      </c>
      <c r="I17741" s="2" t="s">
        <v>33</v>
      </c>
      <c r="J17741" s="2">
        <f t="shared" si="562"/>
        <v>0</v>
      </c>
    </row>
    <row r="17742" spans="1:10" x14ac:dyDescent="0.25">
      <c r="A17742" s="2" t="s">
        <v>2367</v>
      </c>
      <c r="B17742" s="2" t="s">
        <v>2600</v>
      </c>
      <c r="C17742" s="2" t="s">
        <v>5391</v>
      </c>
      <c r="D17742" s="50" t="s">
        <v>5392</v>
      </c>
      <c r="E17742" s="2">
        <v>3</v>
      </c>
      <c r="F17742" s="2">
        <v>3</v>
      </c>
      <c r="G17742" s="2">
        <f t="shared" si="563"/>
        <v>0</v>
      </c>
      <c r="H17742" s="9">
        <v>45778</v>
      </c>
      <c r="I17742" s="2" t="s">
        <v>33</v>
      </c>
      <c r="J17742" s="2">
        <f t="shared" si="562"/>
        <v>0</v>
      </c>
    </row>
    <row r="17743" spans="1:10" x14ac:dyDescent="0.25">
      <c r="A17743" s="2" t="s">
        <v>2367</v>
      </c>
      <c r="B17743" s="2" t="s">
        <v>2600</v>
      </c>
      <c r="C17743" s="2" t="s">
        <v>8475</v>
      </c>
      <c r="D17743" s="50" t="s">
        <v>8476</v>
      </c>
      <c r="E17743" s="2">
        <v>2</v>
      </c>
      <c r="F17743" s="2">
        <v>2</v>
      </c>
      <c r="G17743" s="2">
        <f t="shared" si="563"/>
        <v>0</v>
      </c>
      <c r="H17743" s="9">
        <v>45778</v>
      </c>
      <c r="I17743" s="2" t="s">
        <v>33</v>
      </c>
      <c r="J17743" s="2">
        <f t="shared" si="562"/>
        <v>0</v>
      </c>
    </row>
    <row r="17744" spans="1:10" x14ac:dyDescent="0.25">
      <c r="A17744" s="2" t="s">
        <v>2367</v>
      </c>
      <c r="B17744" s="2" t="s">
        <v>2600</v>
      </c>
      <c r="C17744" s="2" t="s">
        <v>5393</v>
      </c>
      <c r="D17744" s="50" t="s">
        <v>5394</v>
      </c>
      <c r="E17744" s="2">
        <v>1</v>
      </c>
      <c r="F17744" s="2">
        <v>1</v>
      </c>
      <c r="G17744" s="2">
        <f t="shared" si="563"/>
        <v>0</v>
      </c>
      <c r="H17744" s="9">
        <v>45778</v>
      </c>
      <c r="I17744" s="2" t="s">
        <v>33</v>
      </c>
      <c r="J17744" s="2">
        <f t="shared" si="562"/>
        <v>0</v>
      </c>
    </row>
    <row r="17745" spans="1:10" x14ac:dyDescent="0.25">
      <c r="A17745" s="2" t="s">
        <v>2367</v>
      </c>
      <c r="B17745" s="2" t="s">
        <v>2600</v>
      </c>
      <c r="C17745" s="2" t="s">
        <v>5395</v>
      </c>
      <c r="D17745" s="50" t="s">
        <v>5396</v>
      </c>
      <c r="E17745" s="2">
        <v>2</v>
      </c>
      <c r="F17745" s="2">
        <v>2</v>
      </c>
      <c r="G17745" s="2">
        <f t="shared" si="563"/>
        <v>0</v>
      </c>
      <c r="H17745" s="9">
        <v>45778</v>
      </c>
      <c r="I17745" s="2" t="s">
        <v>33</v>
      </c>
      <c r="J17745" s="2">
        <f t="shared" si="562"/>
        <v>0</v>
      </c>
    </row>
    <row r="17746" spans="1:10" x14ac:dyDescent="0.25">
      <c r="A17746" s="2" t="s">
        <v>2367</v>
      </c>
      <c r="B17746" s="2" t="s">
        <v>2600</v>
      </c>
      <c r="C17746" s="2" t="s">
        <v>6137</v>
      </c>
      <c r="D17746" s="50" t="s">
        <v>6138</v>
      </c>
      <c r="E17746" s="2">
        <v>8</v>
      </c>
      <c r="F17746" s="2">
        <v>8</v>
      </c>
      <c r="G17746" s="2">
        <f t="shared" si="563"/>
        <v>0</v>
      </c>
      <c r="H17746" s="9">
        <v>45778</v>
      </c>
      <c r="I17746" s="2" t="s">
        <v>33</v>
      </c>
      <c r="J17746" s="2">
        <f t="shared" si="562"/>
        <v>0</v>
      </c>
    </row>
    <row r="17747" spans="1:10" x14ac:dyDescent="0.25">
      <c r="A17747" s="2" t="s">
        <v>2367</v>
      </c>
      <c r="B17747" s="2" t="s">
        <v>2600</v>
      </c>
      <c r="C17747" s="2" t="s">
        <v>2872</v>
      </c>
      <c r="D17747" s="50" t="s">
        <v>11264</v>
      </c>
      <c r="E17747" s="2">
        <v>15</v>
      </c>
      <c r="F17747" s="2">
        <v>15</v>
      </c>
      <c r="G17747" s="2">
        <f t="shared" si="563"/>
        <v>0</v>
      </c>
      <c r="H17747" s="9">
        <v>45778</v>
      </c>
      <c r="I17747" s="2" t="s">
        <v>33</v>
      </c>
      <c r="J17747" s="2">
        <f t="shared" si="562"/>
        <v>0</v>
      </c>
    </row>
    <row r="17748" spans="1:10" x14ac:dyDescent="0.25">
      <c r="A17748" s="2" t="s">
        <v>2367</v>
      </c>
      <c r="B17748" s="2" t="s">
        <v>2600</v>
      </c>
      <c r="C17748" s="2" t="s">
        <v>8483</v>
      </c>
      <c r="D17748" s="50" t="s">
        <v>8484</v>
      </c>
      <c r="E17748" s="2">
        <v>20</v>
      </c>
      <c r="F17748" s="2">
        <v>0</v>
      </c>
      <c r="G17748" s="2">
        <f t="shared" si="563"/>
        <v>-20</v>
      </c>
      <c r="H17748" s="9">
        <v>45778</v>
      </c>
      <c r="I17748" s="2" t="s">
        <v>33</v>
      </c>
      <c r="J17748" s="2">
        <f t="shared" si="562"/>
        <v>1</v>
      </c>
    </row>
    <row r="17749" spans="1:10" x14ac:dyDescent="0.25">
      <c r="A17749" s="2" t="s">
        <v>2367</v>
      </c>
      <c r="B17749" s="2" t="s">
        <v>2621</v>
      </c>
      <c r="C17749" s="2" t="s">
        <v>6063</v>
      </c>
      <c r="D17749" s="50" t="s">
        <v>6064</v>
      </c>
      <c r="E17749" s="2">
        <v>60</v>
      </c>
      <c r="F17749" s="2">
        <v>60</v>
      </c>
      <c r="G17749" s="2">
        <f t="shared" si="563"/>
        <v>0</v>
      </c>
      <c r="H17749" s="9">
        <v>45778</v>
      </c>
      <c r="I17749" s="2" t="s">
        <v>33</v>
      </c>
      <c r="J17749" s="2">
        <f t="shared" si="562"/>
        <v>0</v>
      </c>
    </row>
    <row r="17750" spans="1:10" x14ac:dyDescent="0.25">
      <c r="A17750" s="2" t="s">
        <v>2367</v>
      </c>
      <c r="B17750" s="2" t="s">
        <v>2621</v>
      </c>
      <c r="C17750" s="2" t="s">
        <v>2746</v>
      </c>
      <c r="D17750" s="50" t="s">
        <v>2747</v>
      </c>
      <c r="E17750" s="2">
        <v>3</v>
      </c>
      <c r="F17750" s="2">
        <v>3</v>
      </c>
      <c r="G17750" s="2">
        <f t="shared" si="563"/>
        <v>0</v>
      </c>
      <c r="H17750" s="9">
        <v>45778</v>
      </c>
      <c r="I17750" s="2" t="s">
        <v>33</v>
      </c>
      <c r="J17750" s="2">
        <f t="shared" si="562"/>
        <v>0</v>
      </c>
    </row>
    <row r="17751" spans="1:10" x14ac:dyDescent="0.25">
      <c r="A17751" s="2" t="s">
        <v>2367</v>
      </c>
      <c r="B17751" s="2" t="s">
        <v>2621</v>
      </c>
      <c r="C17751" s="2" t="s">
        <v>2790</v>
      </c>
      <c r="D17751" s="50" t="s">
        <v>2791</v>
      </c>
      <c r="E17751" s="2">
        <v>2</v>
      </c>
      <c r="F17751" s="2">
        <v>1</v>
      </c>
      <c r="G17751" s="2">
        <f t="shared" si="563"/>
        <v>-1</v>
      </c>
      <c r="H17751" s="9">
        <v>45778</v>
      </c>
      <c r="I17751" s="2" t="s">
        <v>33</v>
      </c>
      <c r="J17751" s="2">
        <f t="shared" si="562"/>
        <v>1</v>
      </c>
    </row>
    <row r="17752" spans="1:10" x14ac:dyDescent="0.25">
      <c r="A17752" s="2" t="s">
        <v>2367</v>
      </c>
      <c r="B17752" s="2" t="s">
        <v>2621</v>
      </c>
      <c r="C17752" s="2" t="s">
        <v>2696</v>
      </c>
      <c r="D17752" s="50" t="s">
        <v>2697</v>
      </c>
      <c r="E17752" s="2">
        <v>16</v>
      </c>
      <c r="F17752" s="2">
        <v>16</v>
      </c>
      <c r="G17752" s="2">
        <f t="shared" si="563"/>
        <v>0</v>
      </c>
      <c r="H17752" s="9">
        <v>45778</v>
      </c>
      <c r="I17752" s="2" t="s">
        <v>33</v>
      </c>
      <c r="J17752" s="2">
        <f t="shared" si="562"/>
        <v>0</v>
      </c>
    </row>
    <row r="17753" spans="1:10" x14ac:dyDescent="0.25">
      <c r="A17753" s="2" t="s">
        <v>2367</v>
      </c>
      <c r="B17753" s="2" t="s">
        <v>2621</v>
      </c>
      <c r="C17753" s="2" t="s">
        <v>2674</v>
      </c>
      <c r="D17753" s="50" t="s">
        <v>2675</v>
      </c>
      <c r="E17753" s="2">
        <v>12</v>
      </c>
      <c r="F17753" s="2">
        <v>12</v>
      </c>
      <c r="G17753" s="2">
        <f t="shared" si="563"/>
        <v>0</v>
      </c>
      <c r="H17753" s="9">
        <v>45778</v>
      </c>
      <c r="I17753" s="2" t="s">
        <v>33</v>
      </c>
      <c r="J17753" s="2">
        <f t="shared" si="562"/>
        <v>0</v>
      </c>
    </row>
    <row r="17754" spans="1:10" x14ac:dyDescent="0.25">
      <c r="A17754" s="2" t="s">
        <v>2367</v>
      </c>
      <c r="B17754" s="2" t="s">
        <v>2621</v>
      </c>
      <c r="C17754" s="2" t="s">
        <v>2878</v>
      </c>
      <c r="D17754" s="50" t="s">
        <v>2879</v>
      </c>
      <c r="E17754" s="2">
        <v>18</v>
      </c>
      <c r="F17754" s="2">
        <v>10.5</v>
      </c>
      <c r="G17754" s="2">
        <f t="shared" si="563"/>
        <v>-7.5</v>
      </c>
      <c r="H17754" s="9">
        <v>45778</v>
      </c>
      <c r="I17754" s="2" t="s">
        <v>33</v>
      </c>
      <c r="J17754" s="2">
        <f t="shared" si="562"/>
        <v>1</v>
      </c>
    </row>
    <row r="17755" spans="1:10" x14ac:dyDescent="0.25">
      <c r="A17755" s="2" t="s">
        <v>2367</v>
      </c>
      <c r="B17755" s="2" t="s">
        <v>2621</v>
      </c>
      <c r="C17755" s="2" t="s">
        <v>6074</v>
      </c>
      <c r="D17755" s="50" t="s">
        <v>6075</v>
      </c>
      <c r="E17755" s="2">
        <v>3</v>
      </c>
      <c r="F17755" s="2">
        <v>3</v>
      </c>
      <c r="G17755" s="2">
        <f t="shared" si="563"/>
        <v>0</v>
      </c>
      <c r="H17755" s="9">
        <v>45778</v>
      </c>
      <c r="I17755" s="2" t="s">
        <v>33</v>
      </c>
      <c r="J17755" s="2">
        <f t="shared" si="562"/>
        <v>0</v>
      </c>
    </row>
    <row r="17756" spans="1:10" x14ac:dyDescent="0.25">
      <c r="A17756" s="2" t="s">
        <v>2367</v>
      </c>
      <c r="B17756" s="2" t="s">
        <v>2621</v>
      </c>
      <c r="C17756" s="2" t="s">
        <v>8498</v>
      </c>
      <c r="D17756" s="50" t="s">
        <v>8499</v>
      </c>
      <c r="E17756" s="2">
        <v>12</v>
      </c>
      <c r="F17756" s="2">
        <v>0</v>
      </c>
      <c r="G17756" s="2">
        <f t="shared" si="563"/>
        <v>-12</v>
      </c>
      <c r="H17756" s="9">
        <v>45778</v>
      </c>
      <c r="I17756" s="2" t="s">
        <v>33</v>
      </c>
      <c r="J17756" s="2">
        <f t="shared" si="562"/>
        <v>1</v>
      </c>
    </row>
    <row r="17757" spans="1:10" x14ac:dyDescent="0.25">
      <c r="A17757" s="2" t="s">
        <v>2367</v>
      </c>
      <c r="B17757" s="2" t="s">
        <v>2621</v>
      </c>
      <c r="C17757" s="2" t="s">
        <v>8500</v>
      </c>
      <c r="D17757" s="50" t="s">
        <v>8501</v>
      </c>
      <c r="E17757" s="2">
        <v>3</v>
      </c>
      <c r="F17757" s="2">
        <v>0</v>
      </c>
      <c r="G17757" s="2">
        <f t="shared" si="563"/>
        <v>-3</v>
      </c>
      <c r="H17757" s="9">
        <v>45778</v>
      </c>
      <c r="I17757" s="2" t="s">
        <v>33</v>
      </c>
      <c r="J17757" s="2">
        <f t="shared" si="562"/>
        <v>1</v>
      </c>
    </row>
    <row r="17758" spans="1:10" x14ac:dyDescent="0.25">
      <c r="A17758" s="2" t="s">
        <v>2367</v>
      </c>
      <c r="B17758" s="2" t="s">
        <v>2621</v>
      </c>
      <c r="C17758" s="2" t="s">
        <v>8502</v>
      </c>
      <c r="D17758" s="50" t="s">
        <v>8503</v>
      </c>
      <c r="E17758" s="2">
        <v>57</v>
      </c>
      <c r="F17758" s="2">
        <v>57</v>
      </c>
      <c r="G17758" s="2">
        <f t="shared" si="563"/>
        <v>0</v>
      </c>
      <c r="H17758" s="9">
        <v>45778</v>
      </c>
      <c r="I17758" s="2" t="s">
        <v>33</v>
      </c>
      <c r="J17758" s="2">
        <f t="shared" si="562"/>
        <v>0</v>
      </c>
    </row>
    <row r="17759" spans="1:10" x14ac:dyDescent="0.25">
      <c r="A17759" s="2" t="s">
        <v>2367</v>
      </c>
      <c r="B17759" s="2" t="s">
        <v>2621</v>
      </c>
      <c r="C17759" s="2" t="s">
        <v>8504</v>
      </c>
      <c r="D17759" s="50" t="s">
        <v>8505</v>
      </c>
      <c r="E17759" s="2">
        <v>3</v>
      </c>
      <c r="F17759" s="2">
        <v>0</v>
      </c>
      <c r="G17759" s="2">
        <f t="shared" si="563"/>
        <v>-3</v>
      </c>
      <c r="H17759" s="9">
        <v>45778</v>
      </c>
      <c r="I17759" s="2" t="s">
        <v>33</v>
      </c>
      <c r="J17759" s="2">
        <f t="shared" si="562"/>
        <v>1</v>
      </c>
    </row>
    <row r="17760" spans="1:10" x14ac:dyDescent="0.25">
      <c r="A17760" s="2" t="s">
        <v>2367</v>
      </c>
      <c r="B17760" s="2" t="s">
        <v>2621</v>
      </c>
      <c r="C17760" s="2" t="s">
        <v>2782</v>
      </c>
      <c r="D17760" s="50" t="s">
        <v>2783</v>
      </c>
      <c r="E17760" s="2">
        <v>3</v>
      </c>
      <c r="F17760" s="2">
        <v>3</v>
      </c>
      <c r="G17760" s="2">
        <f t="shared" si="563"/>
        <v>0</v>
      </c>
      <c r="H17760" s="9">
        <v>45778</v>
      </c>
      <c r="I17760" s="2" t="s">
        <v>33</v>
      </c>
      <c r="J17760" s="2">
        <f t="shared" si="562"/>
        <v>0</v>
      </c>
    </row>
    <row r="17761" spans="1:10" x14ac:dyDescent="0.25">
      <c r="A17761" s="2" t="s">
        <v>2367</v>
      </c>
      <c r="B17761" s="2" t="s">
        <v>2621</v>
      </c>
      <c r="C17761" s="2" t="s">
        <v>2622</v>
      </c>
      <c r="D17761" s="50" t="s">
        <v>2623</v>
      </c>
      <c r="E17761" s="2">
        <v>3</v>
      </c>
      <c r="F17761" s="2">
        <v>3</v>
      </c>
      <c r="G17761" s="2">
        <f t="shared" si="563"/>
        <v>0</v>
      </c>
      <c r="H17761" s="9">
        <v>45778</v>
      </c>
      <c r="I17761" s="2" t="s">
        <v>33</v>
      </c>
      <c r="J17761" s="2">
        <f t="shared" si="562"/>
        <v>0</v>
      </c>
    </row>
    <row r="17762" spans="1:10" x14ac:dyDescent="0.25">
      <c r="A17762" s="2" t="s">
        <v>2367</v>
      </c>
      <c r="B17762" s="2" t="s">
        <v>2621</v>
      </c>
      <c r="C17762" s="2" t="s">
        <v>10438</v>
      </c>
      <c r="D17762" s="50" t="s">
        <v>10439</v>
      </c>
      <c r="E17762" s="2">
        <v>6</v>
      </c>
      <c r="F17762" s="2">
        <v>6</v>
      </c>
      <c r="G17762" s="2">
        <f t="shared" si="563"/>
        <v>0</v>
      </c>
      <c r="H17762" s="9">
        <v>45778</v>
      </c>
      <c r="I17762" s="2" t="s">
        <v>33</v>
      </c>
      <c r="J17762" s="2">
        <f t="shared" si="562"/>
        <v>0</v>
      </c>
    </row>
    <row r="17763" spans="1:10" x14ac:dyDescent="0.25">
      <c r="A17763" s="2" t="s">
        <v>2367</v>
      </c>
      <c r="B17763" s="2" t="s">
        <v>2621</v>
      </c>
      <c r="C17763" s="2" t="s">
        <v>8512</v>
      </c>
      <c r="D17763" s="50" t="s">
        <v>8513</v>
      </c>
      <c r="E17763" s="2">
        <v>3</v>
      </c>
      <c r="F17763" s="2">
        <v>3</v>
      </c>
      <c r="G17763" s="2">
        <f t="shared" si="563"/>
        <v>0</v>
      </c>
      <c r="H17763" s="9">
        <v>45778</v>
      </c>
      <c r="I17763" s="2" t="s">
        <v>33</v>
      </c>
      <c r="J17763" s="2">
        <f t="shared" si="562"/>
        <v>0</v>
      </c>
    </row>
    <row r="17764" spans="1:10" x14ac:dyDescent="0.25">
      <c r="A17764" s="2" t="s">
        <v>2367</v>
      </c>
      <c r="B17764" s="2" t="s">
        <v>2621</v>
      </c>
      <c r="C17764" s="2" t="s">
        <v>2680</v>
      </c>
      <c r="D17764" s="50" t="s">
        <v>2681</v>
      </c>
      <c r="E17764" s="2">
        <v>67</v>
      </c>
      <c r="F17764" s="2">
        <v>67</v>
      </c>
      <c r="G17764" s="2">
        <f t="shared" si="563"/>
        <v>0</v>
      </c>
      <c r="H17764" s="9">
        <v>45778</v>
      </c>
      <c r="I17764" s="2" t="s">
        <v>33</v>
      </c>
      <c r="J17764" s="2">
        <f t="shared" si="562"/>
        <v>0</v>
      </c>
    </row>
    <row r="17765" spans="1:10" x14ac:dyDescent="0.25">
      <c r="A17765" s="2" t="s">
        <v>2367</v>
      </c>
      <c r="B17765" s="2" t="s">
        <v>2621</v>
      </c>
      <c r="C17765" s="2" t="s">
        <v>10442</v>
      </c>
      <c r="D17765" s="50" t="s">
        <v>10443</v>
      </c>
      <c r="E17765" s="2">
        <v>4</v>
      </c>
      <c r="F17765" s="2">
        <v>4</v>
      </c>
      <c r="G17765" s="2">
        <f t="shared" si="563"/>
        <v>0</v>
      </c>
      <c r="H17765" s="9">
        <v>45778</v>
      </c>
      <c r="I17765" s="2" t="s">
        <v>33</v>
      </c>
      <c r="J17765" s="2">
        <f t="shared" si="562"/>
        <v>0</v>
      </c>
    </row>
    <row r="17766" spans="1:10" x14ac:dyDescent="0.25">
      <c r="A17766" s="2" t="s">
        <v>2367</v>
      </c>
      <c r="B17766" s="2" t="s">
        <v>2621</v>
      </c>
      <c r="C17766" s="2" t="s">
        <v>8514</v>
      </c>
      <c r="D17766" s="50" t="s">
        <v>8515</v>
      </c>
      <c r="E17766" s="2">
        <v>4</v>
      </c>
      <c r="F17766" s="2">
        <v>1</v>
      </c>
      <c r="G17766" s="2">
        <f t="shared" si="563"/>
        <v>-3</v>
      </c>
      <c r="H17766" s="9">
        <v>45778</v>
      </c>
      <c r="I17766" s="2" t="s">
        <v>33</v>
      </c>
      <c r="J17766" s="2">
        <f t="shared" si="562"/>
        <v>1</v>
      </c>
    </row>
    <row r="17767" spans="1:10" x14ac:dyDescent="0.25">
      <c r="A17767" s="2" t="s">
        <v>2367</v>
      </c>
      <c r="B17767" s="2" t="s">
        <v>2621</v>
      </c>
      <c r="C17767" s="2" t="s">
        <v>8519</v>
      </c>
      <c r="D17767" s="50" t="s">
        <v>8520</v>
      </c>
      <c r="E17767" s="2">
        <v>2</v>
      </c>
      <c r="F17767" s="2">
        <v>0</v>
      </c>
      <c r="G17767" s="2">
        <f t="shared" si="563"/>
        <v>-2</v>
      </c>
      <c r="H17767" s="9">
        <v>45778</v>
      </c>
      <c r="I17767" s="2" t="s">
        <v>33</v>
      </c>
      <c r="J17767" s="2">
        <f t="shared" si="562"/>
        <v>1</v>
      </c>
    </row>
    <row r="17768" spans="1:10" x14ac:dyDescent="0.25">
      <c r="A17768" s="2" t="s">
        <v>2367</v>
      </c>
      <c r="B17768" s="2" t="s">
        <v>2621</v>
      </c>
      <c r="C17768" s="2" t="s">
        <v>2868</v>
      </c>
      <c r="D17768" s="50" t="s">
        <v>2869</v>
      </c>
      <c r="E17768" s="2">
        <v>1</v>
      </c>
      <c r="F17768" s="2">
        <v>1</v>
      </c>
      <c r="G17768" s="2">
        <f t="shared" si="563"/>
        <v>0</v>
      </c>
      <c r="H17768" s="9">
        <v>45778</v>
      </c>
      <c r="I17768" s="2" t="s">
        <v>33</v>
      </c>
      <c r="J17768" s="2">
        <f t="shared" si="562"/>
        <v>0</v>
      </c>
    </row>
    <row r="17769" spans="1:10" x14ac:dyDescent="0.25">
      <c r="A17769" s="2" t="s">
        <v>2367</v>
      </c>
      <c r="B17769" s="2" t="s">
        <v>2621</v>
      </c>
      <c r="C17769" s="2" t="s">
        <v>2756</v>
      </c>
      <c r="D17769" s="50" t="s">
        <v>2757</v>
      </c>
      <c r="E17769" s="2">
        <v>17</v>
      </c>
      <c r="F17769" s="2">
        <v>16</v>
      </c>
      <c r="G17769" s="2">
        <f t="shared" si="563"/>
        <v>-1</v>
      </c>
      <c r="H17769" s="9">
        <v>45778</v>
      </c>
      <c r="I17769" s="2" t="s">
        <v>33</v>
      </c>
      <c r="J17769" s="2">
        <f t="shared" si="562"/>
        <v>1</v>
      </c>
    </row>
    <row r="17770" spans="1:10" x14ac:dyDescent="0.25">
      <c r="A17770" s="2" t="s">
        <v>2367</v>
      </c>
      <c r="B17770" s="2" t="s">
        <v>2621</v>
      </c>
      <c r="C17770" s="2" t="s">
        <v>10444</v>
      </c>
      <c r="D17770" s="50" t="s">
        <v>10445</v>
      </c>
      <c r="E17770" s="2">
        <v>5</v>
      </c>
      <c r="F17770" s="2">
        <v>5</v>
      </c>
      <c r="G17770" s="2">
        <f t="shared" si="563"/>
        <v>0</v>
      </c>
      <c r="H17770" s="9">
        <v>45778</v>
      </c>
      <c r="I17770" s="2" t="s">
        <v>33</v>
      </c>
      <c r="J17770" s="2">
        <f t="shared" si="562"/>
        <v>0</v>
      </c>
    </row>
    <row r="17771" spans="1:10" x14ac:dyDescent="0.25">
      <c r="A17771" s="2" t="s">
        <v>2367</v>
      </c>
      <c r="B17771" s="2" t="s">
        <v>2379</v>
      </c>
      <c r="C17771" s="2" t="s">
        <v>5410</v>
      </c>
      <c r="D17771" s="50" t="s">
        <v>8518</v>
      </c>
      <c r="E17771" s="2">
        <v>2</v>
      </c>
      <c r="F17771" s="2">
        <v>2</v>
      </c>
      <c r="G17771" s="2">
        <f t="shared" si="563"/>
        <v>0</v>
      </c>
      <c r="H17771" s="9">
        <v>45778</v>
      </c>
      <c r="I17771" s="2" t="s">
        <v>33</v>
      </c>
      <c r="J17771" s="2">
        <f t="shared" si="562"/>
        <v>0</v>
      </c>
    </row>
    <row r="17772" spans="1:10" x14ac:dyDescent="0.25">
      <c r="A17772" s="2" t="s">
        <v>3324</v>
      </c>
      <c r="B17772" s="2" t="s">
        <v>11265</v>
      </c>
      <c r="C17772" s="2" t="s">
        <v>11266</v>
      </c>
      <c r="D17772" s="50" t="s">
        <v>11267</v>
      </c>
      <c r="E17772" s="2">
        <v>120</v>
      </c>
      <c r="F17772" s="2">
        <v>178</v>
      </c>
      <c r="G17772" s="2">
        <f t="shared" si="563"/>
        <v>58</v>
      </c>
      <c r="H17772" s="9">
        <v>45778</v>
      </c>
      <c r="I17772" s="2" t="s">
        <v>33</v>
      </c>
      <c r="J17772" s="2">
        <f t="shared" si="562"/>
        <v>1</v>
      </c>
    </row>
    <row r="17773" spans="1:10" x14ac:dyDescent="0.25">
      <c r="A17773" s="2" t="s">
        <v>3324</v>
      </c>
      <c r="B17773" s="2" t="s">
        <v>11265</v>
      </c>
      <c r="C17773" s="2" t="s">
        <v>11268</v>
      </c>
      <c r="D17773" s="50" t="s">
        <v>11269</v>
      </c>
      <c r="E17773" s="2">
        <v>43</v>
      </c>
      <c r="F17773" s="2">
        <v>84</v>
      </c>
      <c r="G17773" s="2">
        <f t="shared" si="563"/>
        <v>41</v>
      </c>
      <c r="H17773" s="9">
        <v>45778</v>
      </c>
      <c r="I17773" s="2" t="s">
        <v>33</v>
      </c>
      <c r="J17773" s="2">
        <f t="shared" si="562"/>
        <v>1</v>
      </c>
    </row>
    <row r="17774" spans="1:10" x14ac:dyDescent="0.25">
      <c r="A17774" s="2" t="s">
        <v>3324</v>
      </c>
      <c r="B17774" s="2" t="s">
        <v>11265</v>
      </c>
      <c r="C17774" s="2" t="s">
        <v>11270</v>
      </c>
      <c r="D17774" s="50" t="s">
        <v>11271</v>
      </c>
      <c r="E17774" s="2">
        <v>64</v>
      </c>
      <c r="F17774" s="2">
        <v>77</v>
      </c>
      <c r="G17774" s="2">
        <f t="shared" si="563"/>
        <v>13</v>
      </c>
      <c r="H17774" s="9">
        <v>45778</v>
      </c>
      <c r="I17774" s="2" t="s">
        <v>33</v>
      </c>
      <c r="J17774" s="2">
        <f t="shared" si="562"/>
        <v>1</v>
      </c>
    </row>
    <row r="17775" spans="1:10" x14ac:dyDescent="0.25">
      <c r="A17775" s="2" t="s">
        <v>3324</v>
      </c>
      <c r="B17775" s="2" t="s">
        <v>11265</v>
      </c>
      <c r="C17775" s="2" t="s">
        <v>11272</v>
      </c>
      <c r="D17775" s="50" t="s">
        <v>11273</v>
      </c>
      <c r="E17775" s="2">
        <v>115</v>
      </c>
      <c r="F17775" s="2">
        <v>112</v>
      </c>
      <c r="G17775" s="2">
        <f t="shared" si="563"/>
        <v>-3</v>
      </c>
      <c r="H17775" s="9">
        <v>45778</v>
      </c>
      <c r="I17775" s="2" t="s">
        <v>33</v>
      </c>
      <c r="J17775" s="2">
        <f t="shared" ref="J17775:J17838" si="564">IF(G17775=0,0,1)</f>
        <v>1</v>
      </c>
    </row>
    <row r="17776" spans="1:10" x14ac:dyDescent="0.25">
      <c r="A17776" s="2" t="s">
        <v>3324</v>
      </c>
      <c r="B17776" s="2" t="s">
        <v>11265</v>
      </c>
      <c r="C17776" s="2" t="s">
        <v>11274</v>
      </c>
      <c r="D17776" s="50" t="s">
        <v>11275</v>
      </c>
      <c r="E17776" s="2">
        <v>72</v>
      </c>
      <c r="F17776" s="2">
        <v>16</v>
      </c>
      <c r="G17776" s="2">
        <f t="shared" si="563"/>
        <v>-56</v>
      </c>
      <c r="H17776" s="9">
        <v>45778</v>
      </c>
      <c r="I17776" s="2" t="s">
        <v>33</v>
      </c>
      <c r="J17776" s="2">
        <f t="shared" si="564"/>
        <v>1</v>
      </c>
    </row>
    <row r="17777" spans="1:10" x14ac:dyDescent="0.25">
      <c r="A17777" s="2" t="s">
        <v>3324</v>
      </c>
      <c r="B17777" s="2" t="s">
        <v>11265</v>
      </c>
      <c r="C17777" s="2" t="s">
        <v>11276</v>
      </c>
      <c r="D17777" s="50" t="s">
        <v>11277</v>
      </c>
      <c r="E17777" s="2">
        <v>163</v>
      </c>
      <c r="F17777" s="2">
        <v>89</v>
      </c>
      <c r="G17777" s="2">
        <f t="shared" si="563"/>
        <v>-74</v>
      </c>
      <c r="H17777" s="9">
        <v>45778</v>
      </c>
      <c r="I17777" s="2" t="s">
        <v>33</v>
      </c>
      <c r="J17777" s="2">
        <f t="shared" si="564"/>
        <v>1</v>
      </c>
    </row>
    <row r="17778" spans="1:10" x14ac:dyDescent="0.25">
      <c r="A17778" s="2" t="s">
        <v>3324</v>
      </c>
      <c r="B17778" s="2" t="s">
        <v>11265</v>
      </c>
      <c r="C17778" s="2" t="s">
        <v>11278</v>
      </c>
      <c r="D17778" s="50" t="s">
        <v>11279</v>
      </c>
      <c r="E17778" s="2">
        <v>38</v>
      </c>
      <c r="F17778" s="2">
        <v>38</v>
      </c>
      <c r="G17778" s="2">
        <f t="shared" si="563"/>
        <v>0</v>
      </c>
      <c r="H17778" s="9">
        <v>45778</v>
      </c>
      <c r="I17778" s="2" t="s">
        <v>33</v>
      </c>
      <c r="J17778" s="2">
        <f t="shared" si="564"/>
        <v>0</v>
      </c>
    </row>
    <row r="17779" spans="1:10" x14ac:dyDescent="0.25">
      <c r="A17779" s="2" t="s">
        <v>3324</v>
      </c>
      <c r="B17779" s="2" t="s">
        <v>11265</v>
      </c>
      <c r="C17779" s="2" t="s">
        <v>11280</v>
      </c>
      <c r="D17779" s="50" t="s">
        <v>11281</v>
      </c>
      <c r="E17779" s="2">
        <v>2</v>
      </c>
      <c r="F17779" s="2">
        <v>6</v>
      </c>
      <c r="G17779" s="2">
        <f t="shared" si="563"/>
        <v>4</v>
      </c>
      <c r="H17779" s="9">
        <v>45778</v>
      </c>
      <c r="I17779" s="2" t="s">
        <v>33</v>
      </c>
      <c r="J17779" s="2">
        <f t="shared" si="564"/>
        <v>1</v>
      </c>
    </row>
    <row r="17780" spans="1:10" x14ac:dyDescent="0.25">
      <c r="A17780" s="2" t="s">
        <v>3324</v>
      </c>
      <c r="B17780" s="2" t="s">
        <v>11265</v>
      </c>
      <c r="C17780" s="2" t="s">
        <v>11282</v>
      </c>
      <c r="D17780" s="50" t="s">
        <v>11283</v>
      </c>
      <c r="E17780" s="2">
        <v>2237</v>
      </c>
      <c r="F17780" s="2">
        <v>2759</v>
      </c>
      <c r="G17780" s="2">
        <f t="shared" si="563"/>
        <v>522</v>
      </c>
      <c r="H17780" s="9">
        <v>45778</v>
      </c>
      <c r="I17780" s="2" t="s">
        <v>33</v>
      </c>
      <c r="J17780" s="2">
        <f t="shared" si="564"/>
        <v>1</v>
      </c>
    </row>
    <row r="17781" spans="1:10" x14ac:dyDescent="0.25">
      <c r="A17781" s="2" t="s">
        <v>3324</v>
      </c>
      <c r="B17781" s="2" t="s">
        <v>11265</v>
      </c>
      <c r="C17781" s="2" t="s">
        <v>11284</v>
      </c>
      <c r="D17781" s="50" t="s">
        <v>11285</v>
      </c>
      <c r="E17781" s="2">
        <v>868</v>
      </c>
      <c r="F17781" s="2">
        <v>1170</v>
      </c>
      <c r="G17781" s="2">
        <f t="shared" si="563"/>
        <v>302</v>
      </c>
      <c r="H17781" s="9">
        <v>45778</v>
      </c>
      <c r="I17781" s="2" t="s">
        <v>33</v>
      </c>
      <c r="J17781" s="2">
        <f t="shared" si="564"/>
        <v>1</v>
      </c>
    </row>
    <row r="17782" spans="1:10" x14ac:dyDescent="0.25">
      <c r="A17782" s="2" t="s">
        <v>3324</v>
      </c>
      <c r="B17782" s="2" t="s">
        <v>11265</v>
      </c>
      <c r="C17782" s="2" t="s">
        <v>11286</v>
      </c>
      <c r="D17782" s="50" t="s">
        <v>11287</v>
      </c>
      <c r="E17782" s="2">
        <v>1130</v>
      </c>
      <c r="F17782" s="2">
        <v>1669</v>
      </c>
      <c r="G17782" s="2">
        <f t="shared" si="563"/>
        <v>539</v>
      </c>
      <c r="H17782" s="9">
        <v>45778</v>
      </c>
      <c r="I17782" s="2" t="s">
        <v>33</v>
      </c>
      <c r="J17782" s="2">
        <f t="shared" si="564"/>
        <v>1</v>
      </c>
    </row>
    <row r="17783" spans="1:10" x14ac:dyDescent="0.25">
      <c r="A17783" s="2" t="s">
        <v>3324</v>
      </c>
      <c r="B17783" s="2" t="s">
        <v>11265</v>
      </c>
      <c r="C17783" s="2" t="s">
        <v>11288</v>
      </c>
      <c r="D17783" s="50" t="s">
        <v>11289</v>
      </c>
      <c r="E17783" s="2">
        <v>34</v>
      </c>
      <c r="F17783" s="2">
        <v>28</v>
      </c>
      <c r="G17783" s="2">
        <f t="shared" si="563"/>
        <v>-6</v>
      </c>
      <c r="H17783" s="9">
        <v>45778</v>
      </c>
      <c r="I17783" s="2" t="s">
        <v>33</v>
      </c>
      <c r="J17783" s="2">
        <f t="shared" si="564"/>
        <v>1</v>
      </c>
    </row>
    <row r="17784" spans="1:10" x14ac:dyDescent="0.25">
      <c r="A17784" s="2" t="s">
        <v>3324</v>
      </c>
      <c r="B17784" s="2" t="s">
        <v>3325</v>
      </c>
      <c r="C17784" s="2" t="s">
        <v>11054</v>
      </c>
      <c r="D17784" s="50" t="s">
        <v>11055</v>
      </c>
      <c r="E17784" s="2">
        <v>50</v>
      </c>
      <c r="F17784" s="2">
        <v>76</v>
      </c>
      <c r="G17784" s="2">
        <f t="shared" si="563"/>
        <v>26</v>
      </c>
      <c r="H17784" s="9">
        <v>45778</v>
      </c>
      <c r="I17784" s="2" t="s">
        <v>33</v>
      </c>
      <c r="J17784" s="2">
        <f t="shared" si="564"/>
        <v>1</v>
      </c>
    </row>
    <row r="17785" spans="1:10" x14ac:dyDescent="0.25">
      <c r="A17785" s="2" t="s">
        <v>3324</v>
      </c>
      <c r="B17785" s="2" t="s">
        <v>3325</v>
      </c>
      <c r="C17785" s="2" t="s">
        <v>11056</v>
      </c>
      <c r="D17785" s="50" t="s">
        <v>11057</v>
      </c>
      <c r="E17785" s="2">
        <v>47</v>
      </c>
      <c r="F17785" s="2">
        <v>46</v>
      </c>
      <c r="G17785" s="2">
        <f t="shared" si="563"/>
        <v>-1</v>
      </c>
      <c r="H17785" s="9">
        <v>45778</v>
      </c>
      <c r="I17785" s="2" t="s">
        <v>33</v>
      </c>
      <c r="J17785" s="2">
        <f t="shared" si="564"/>
        <v>1</v>
      </c>
    </row>
    <row r="17786" spans="1:10" x14ac:dyDescent="0.25">
      <c r="A17786" s="2" t="s">
        <v>9656</v>
      </c>
      <c r="B17786" s="2" t="s">
        <v>3059</v>
      </c>
      <c r="C17786" s="2" t="s">
        <v>3099</v>
      </c>
      <c r="D17786" s="50" t="s">
        <v>1767</v>
      </c>
      <c r="E17786" s="2">
        <v>14</v>
      </c>
      <c r="F17786" s="2">
        <v>14</v>
      </c>
      <c r="G17786" s="2">
        <f t="shared" si="563"/>
        <v>0</v>
      </c>
      <c r="H17786" s="9">
        <v>45809</v>
      </c>
      <c r="I17786" s="2" t="s">
        <v>33</v>
      </c>
      <c r="J17786" s="2">
        <f t="shared" si="564"/>
        <v>0</v>
      </c>
    </row>
    <row r="17787" spans="1:10" x14ac:dyDescent="0.25">
      <c r="A17787" s="2" t="s">
        <v>9656</v>
      </c>
      <c r="B17787" s="2" t="s">
        <v>3067</v>
      </c>
      <c r="C17787" s="2" t="s">
        <v>3092</v>
      </c>
      <c r="D17787" s="50" t="s">
        <v>1782</v>
      </c>
      <c r="E17787" s="2">
        <v>7</v>
      </c>
      <c r="F17787" s="2">
        <v>7</v>
      </c>
      <c r="G17787" s="2">
        <f t="shared" si="563"/>
        <v>0</v>
      </c>
      <c r="H17787" s="9">
        <v>45809</v>
      </c>
      <c r="I17787" s="2" t="s">
        <v>33</v>
      </c>
      <c r="J17787" s="2">
        <f t="shared" si="564"/>
        <v>0</v>
      </c>
    </row>
    <row r="17788" spans="1:10" x14ac:dyDescent="0.25">
      <c r="A17788" s="2" t="s">
        <v>9656</v>
      </c>
      <c r="B17788" s="2" t="s">
        <v>3067</v>
      </c>
      <c r="C17788" s="2" t="s">
        <v>9189</v>
      </c>
      <c r="D17788" s="50" t="s">
        <v>9190</v>
      </c>
      <c r="E17788" s="2">
        <v>4</v>
      </c>
      <c r="F17788" s="2">
        <v>4</v>
      </c>
      <c r="G17788" s="2">
        <f t="shared" si="563"/>
        <v>0</v>
      </c>
      <c r="H17788" s="9">
        <v>45809</v>
      </c>
      <c r="I17788" s="2" t="s">
        <v>33</v>
      </c>
      <c r="J17788" s="2">
        <f t="shared" si="564"/>
        <v>0</v>
      </c>
    </row>
    <row r="17789" spans="1:10" x14ac:dyDescent="0.25">
      <c r="A17789" s="2" t="s">
        <v>9656</v>
      </c>
      <c r="B17789" s="2" t="s">
        <v>3067</v>
      </c>
      <c r="C17789" s="2" t="s">
        <v>3079</v>
      </c>
      <c r="D17789" s="50" t="s">
        <v>1804</v>
      </c>
      <c r="E17789" s="2">
        <v>13.5</v>
      </c>
      <c r="G17789" s="2">
        <f t="shared" si="563"/>
        <v>-13.5</v>
      </c>
      <c r="H17789" s="9">
        <v>45809</v>
      </c>
      <c r="I17789" s="2" t="s">
        <v>33</v>
      </c>
      <c r="J17789" s="2">
        <f t="shared" si="564"/>
        <v>1</v>
      </c>
    </row>
    <row r="17790" spans="1:10" x14ac:dyDescent="0.25">
      <c r="A17790" s="2" t="s">
        <v>9656</v>
      </c>
      <c r="B17790" s="2" t="s">
        <v>3056</v>
      </c>
      <c r="C17790" s="2" t="s">
        <v>3083</v>
      </c>
      <c r="D17790" s="50" t="s">
        <v>9886</v>
      </c>
      <c r="E17790" s="2">
        <v>5</v>
      </c>
      <c r="F17790" s="2">
        <v>4</v>
      </c>
      <c r="G17790" s="2">
        <f t="shared" si="563"/>
        <v>-1</v>
      </c>
      <c r="H17790" s="9">
        <v>45809</v>
      </c>
      <c r="I17790" s="2" t="s">
        <v>33</v>
      </c>
      <c r="J17790" s="2">
        <f t="shared" si="564"/>
        <v>1</v>
      </c>
    </row>
    <row r="17791" spans="1:10" x14ac:dyDescent="0.25">
      <c r="A17791" s="2" t="s">
        <v>9560</v>
      </c>
      <c r="B17791" s="2" t="s">
        <v>3161</v>
      </c>
      <c r="C17791" s="2" t="s">
        <v>274</v>
      </c>
      <c r="D17791" s="50" t="s">
        <v>275</v>
      </c>
      <c r="E17791" s="2">
        <v>1</v>
      </c>
      <c r="F17791" s="2">
        <v>1</v>
      </c>
      <c r="G17791" s="2">
        <f t="shared" si="563"/>
        <v>0</v>
      </c>
      <c r="H17791" s="9">
        <v>45809</v>
      </c>
      <c r="I17791" s="2" t="s">
        <v>33</v>
      </c>
      <c r="J17791" s="2">
        <f t="shared" si="564"/>
        <v>0</v>
      </c>
    </row>
    <row r="17792" spans="1:10" x14ac:dyDescent="0.25">
      <c r="A17792" s="2" t="s">
        <v>9560</v>
      </c>
      <c r="B17792" s="2" t="s">
        <v>3105</v>
      </c>
      <c r="C17792" s="2" t="s">
        <v>334</v>
      </c>
      <c r="D17792" s="50" t="s">
        <v>335</v>
      </c>
      <c r="E17792" s="2">
        <v>4</v>
      </c>
      <c r="F17792" s="2">
        <v>4</v>
      </c>
      <c r="G17792" s="2">
        <f t="shared" si="563"/>
        <v>0</v>
      </c>
      <c r="H17792" s="9">
        <v>45809</v>
      </c>
      <c r="I17792" s="2" t="s">
        <v>33</v>
      </c>
      <c r="J17792" s="2">
        <f t="shared" si="564"/>
        <v>0</v>
      </c>
    </row>
    <row r="17793" spans="1:10" x14ac:dyDescent="0.25">
      <c r="A17793" s="2" t="s">
        <v>9560</v>
      </c>
      <c r="B17793" s="2" t="s">
        <v>3170</v>
      </c>
      <c r="C17793" s="2" t="s">
        <v>422</v>
      </c>
      <c r="D17793" s="50" t="s">
        <v>423</v>
      </c>
      <c r="E17793" s="2">
        <v>30</v>
      </c>
      <c r="F17793" s="2">
        <v>27</v>
      </c>
      <c r="G17793" s="2">
        <f t="shared" si="563"/>
        <v>-3</v>
      </c>
      <c r="H17793" s="9">
        <v>45809</v>
      </c>
      <c r="I17793" s="2" t="s">
        <v>33</v>
      </c>
      <c r="J17793" s="2">
        <f t="shared" si="564"/>
        <v>1</v>
      </c>
    </row>
    <row r="17794" spans="1:10" x14ac:dyDescent="0.25">
      <c r="A17794" s="2" t="s">
        <v>9560</v>
      </c>
      <c r="B17794" s="2" t="s">
        <v>3104</v>
      </c>
      <c r="C17794" s="2" t="s">
        <v>9260</v>
      </c>
      <c r="D17794" s="50" t="s">
        <v>9261</v>
      </c>
      <c r="E17794" s="2">
        <v>10</v>
      </c>
      <c r="F17794" s="2">
        <v>10</v>
      </c>
      <c r="G17794" s="2">
        <f t="shared" si="563"/>
        <v>0</v>
      </c>
      <c r="H17794" s="9">
        <v>45809</v>
      </c>
      <c r="I17794" s="2" t="s">
        <v>33</v>
      </c>
      <c r="J17794" s="2">
        <f t="shared" si="564"/>
        <v>0</v>
      </c>
    </row>
    <row r="17795" spans="1:10" x14ac:dyDescent="0.25">
      <c r="A17795" s="2" t="s">
        <v>9560</v>
      </c>
      <c r="B17795" s="2" t="s">
        <v>3104</v>
      </c>
      <c r="C17795" s="2" t="s">
        <v>514</v>
      </c>
      <c r="D17795" s="50" t="s">
        <v>515</v>
      </c>
      <c r="E17795" s="2">
        <v>3</v>
      </c>
      <c r="F17795" s="2">
        <v>0</v>
      </c>
      <c r="G17795" s="2">
        <f t="shared" si="563"/>
        <v>-3</v>
      </c>
      <c r="H17795" s="9">
        <v>45809</v>
      </c>
      <c r="I17795" s="2" t="s">
        <v>33</v>
      </c>
      <c r="J17795" s="2">
        <f t="shared" si="564"/>
        <v>1</v>
      </c>
    </row>
    <row r="17796" spans="1:10" x14ac:dyDescent="0.25">
      <c r="A17796" s="2" t="s">
        <v>9560</v>
      </c>
      <c r="B17796" s="2" t="s">
        <v>3104</v>
      </c>
      <c r="C17796" s="2" t="s">
        <v>11330</v>
      </c>
      <c r="D17796" s="50" t="s">
        <v>11331</v>
      </c>
      <c r="E17796" s="2">
        <v>1</v>
      </c>
      <c r="F17796" s="2">
        <v>1</v>
      </c>
      <c r="G17796" s="2">
        <f t="shared" si="563"/>
        <v>0</v>
      </c>
      <c r="H17796" s="9">
        <v>45809</v>
      </c>
      <c r="I17796" s="2" t="s">
        <v>33</v>
      </c>
      <c r="J17796" s="2">
        <f t="shared" si="564"/>
        <v>0</v>
      </c>
    </row>
    <row r="17797" spans="1:10" x14ac:dyDescent="0.25">
      <c r="A17797" s="2" t="s">
        <v>9560</v>
      </c>
      <c r="B17797" s="2" t="s">
        <v>3104</v>
      </c>
      <c r="C17797" s="2" t="s">
        <v>546</v>
      </c>
      <c r="D17797" s="50" t="s">
        <v>547</v>
      </c>
      <c r="E17797" s="2">
        <v>8</v>
      </c>
      <c r="F17797" s="2">
        <v>8</v>
      </c>
      <c r="G17797" s="2">
        <f t="shared" si="563"/>
        <v>0</v>
      </c>
      <c r="H17797" s="9">
        <v>45809</v>
      </c>
      <c r="I17797" s="2" t="s">
        <v>33</v>
      </c>
      <c r="J17797" s="2">
        <f t="shared" si="564"/>
        <v>0</v>
      </c>
    </row>
    <row r="17798" spans="1:10" x14ac:dyDescent="0.25">
      <c r="A17798" s="2" t="s">
        <v>9560</v>
      </c>
      <c r="B17798" s="2" t="s">
        <v>3104</v>
      </c>
      <c r="C17798" s="2" t="s">
        <v>9497</v>
      </c>
      <c r="D17798" s="50" t="s">
        <v>11332</v>
      </c>
      <c r="E17798" s="2">
        <v>2</v>
      </c>
      <c r="F17798" s="2">
        <v>2</v>
      </c>
      <c r="G17798" s="2">
        <f t="shared" si="563"/>
        <v>0</v>
      </c>
      <c r="H17798" s="9">
        <v>45809</v>
      </c>
      <c r="I17798" s="2" t="s">
        <v>33</v>
      </c>
      <c r="J17798" s="2">
        <f t="shared" si="564"/>
        <v>0</v>
      </c>
    </row>
    <row r="17799" spans="1:10" x14ac:dyDescent="0.25">
      <c r="A17799" s="2" t="s">
        <v>9560</v>
      </c>
      <c r="B17799" s="2" t="s">
        <v>3104</v>
      </c>
      <c r="C17799" s="2" t="s">
        <v>10901</v>
      </c>
      <c r="D17799" s="50" t="s">
        <v>11333</v>
      </c>
      <c r="E17799" s="2">
        <v>2</v>
      </c>
      <c r="F17799" s="2">
        <v>1</v>
      </c>
      <c r="G17799" s="2">
        <f t="shared" si="563"/>
        <v>-1</v>
      </c>
      <c r="H17799" s="9">
        <v>45809</v>
      </c>
      <c r="I17799" s="2" t="s">
        <v>33</v>
      </c>
      <c r="J17799" s="2">
        <f t="shared" si="564"/>
        <v>1</v>
      </c>
    </row>
    <row r="17800" spans="1:10" x14ac:dyDescent="0.25">
      <c r="A17800" s="2" t="s">
        <v>9560</v>
      </c>
      <c r="B17800" s="2" t="s">
        <v>3104</v>
      </c>
      <c r="C17800" s="2" t="s">
        <v>518</v>
      </c>
      <c r="D17800" s="50" t="s">
        <v>519</v>
      </c>
      <c r="E17800" s="2">
        <v>4</v>
      </c>
      <c r="F17800" s="2">
        <v>2</v>
      </c>
      <c r="G17800" s="2">
        <f t="shared" si="563"/>
        <v>-2</v>
      </c>
      <c r="H17800" s="9">
        <v>45809</v>
      </c>
      <c r="I17800" s="2" t="s">
        <v>33</v>
      </c>
      <c r="J17800" s="2">
        <f t="shared" si="564"/>
        <v>1</v>
      </c>
    </row>
    <row r="17801" spans="1:10" x14ac:dyDescent="0.25">
      <c r="A17801" s="2" t="s">
        <v>9560</v>
      </c>
      <c r="B17801" s="2" t="s">
        <v>3104</v>
      </c>
      <c r="C17801" s="2" t="s">
        <v>522</v>
      </c>
      <c r="D17801" s="50" t="s">
        <v>523</v>
      </c>
      <c r="E17801" s="2">
        <v>17</v>
      </c>
      <c r="F17801" s="2">
        <v>17</v>
      </c>
      <c r="G17801" s="2">
        <f t="shared" ref="G17801:G17864" si="565">F17801-E17801</f>
        <v>0</v>
      </c>
      <c r="H17801" s="9">
        <v>45809</v>
      </c>
      <c r="I17801" s="2" t="s">
        <v>33</v>
      </c>
      <c r="J17801" s="2">
        <f t="shared" si="564"/>
        <v>0</v>
      </c>
    </row>
    <row r="17802" spans="1:10" x14ac:dyDescent="0.25">
      <c r="A17802" s="2" t="s">
        <v>9560</v>
      </c>
      <c r="B17802" s="2" t="s">
        <v>3104</v>
      </c>
      <c r="C17802" s="2" t="s">
        <v>11334</v>
      </c>
      <c r="D17802" s="50" t="s">
        <v>11335</v>
      </c>
      <c r="E17802" s="2">
        <v>1</v>
      </c>
      <c r="F17802" s="2">
        <v>1</v>
      </c>
      <c r="G17802" s="2">
        <f t="shared" si="565"/>
        <v>0</v>
      </c>
      <c r="H17802" s="9">
        <v>45809</v>
      </c>
      <c r="I17802" s="2" t="s">
        <v>33</v>
      </c>
      <c r="J17802" s="2">
        <f t="shared" si="564"/>
        <v>0</v>
      </c>
    </row>
    <row r="17803" spans="1:10" x14ac:dyDescent="0.25">
      <c r="A17803" s="2" t="s">
        <v>9674</v>
      </c>
      <c r="B17803" s="2" t="s">
        <v>3176</v>
      </c>
      <c r="C17803" s="2" t="s">
        <v>8125</v>
      </c>
      <c r="D17803" s="50" t="s">
        <v>8126</v>
      </c>
      <c r="E17803" s="2">
        <v>15</v>
      </c>
      <c r="G17803" s="2">
        <f t="shared" si="565"/>
        <v>-15</v>
      </c>
      <c r="H17803" s="9">
        <v>45809</v>
      </c>
      <c r="I17803" s="2" t="s">
        <v>33</v>
      </c>
      <c r="J17803" s="2">
        <f t="shared" si="564"/>
        <v>1</v>
      </c>
    </row>
    <row r="17804" spans="1:10" x14ac:dyDescent="0.25">
      <c r="A17804" s="2" t="s">
        <v>9571</v>
      </c>
      <c r="B17804" s="2" t="s">
        <v>3427</v>
      </c>
      <c r="C17804" s="2" t="s">
        <v>3615</v>
      </c>
      <c r="D17804" s="50" t="s">
        <v>3616</v>
      </c>
      <c r="E17804" s="2">
        <v>1.22</v>
      </c>
      <c r="F17804" s="2">
        <v>1</v>
      </c>
      <c r="G17804" s="2">
        <f t="shared" si="565"/>
        <v>-0.21999999999999997</v>
      </c>
      <c r="H17804" s="9">
        <v>45809</v>
      </c>
      <c r="I17804" s="2" t="s">
        <v>33</v>
      </c>
      <c r="J17804" s="2">
        <f t="shared" si="564"/>
        <v>1</v>
      </c>
    </row>
    <row r="17805" spans="1:10" x14ac:dyDescent="0.25">
      <c r="A17805" s="2" t="s">
        <v>9571</v>
      </c>
      <c r="B17805" s="2" t="s">
        <v>3427</v>
      </c>
      <c r="C17805" s="2" t="s">
        <v>3595</v>
      </c>
      <c r="D17805" s="50" t="s">
        <v>3596</v>
      </c>
      <c r="E17805" s="2">
        <v>0.45</v>
      </c>
      <c r="F17805" s="2">
        <v>1</v>
      </c>
      <c r="G17805" s="2">
        <f t="shared" si="565"/>
        <v>0.55000000000000004</v>
      </c>
      <c r="H17805" s="9">
        <v>45809</v>
      </c>
      <c r="I17805" s="2" t="s">
        <v>33</v>
      </c>
      <c r="J17805" s="2">
        <f t="shared" si="564"/>
        <v>1</v>
      </c>
    </row>
    <row r="17806" spans="1:10" x14ac:dyDescent="0.25">
      <c r="A17806" s="2" t="s">
        <v>9571</v>
      </c>
      <c r="B17806" s="2" t="s">
        <v>3427</v>
      </c>
      <c r="C17806" s="2" t="s">
        <v>3609</v>
      </c>
      <c r="D17806" s="50" t="s">
        <v>3610</v>
      </c>
      <c r="E17806" s="2">
        <v>5</v>
      </c>
      <c r="G17806" s="2">
        <f t="shared" si="565"/>
        <v>-5</v>
      </c>
      <c r="H17806" s="9">
        <v>45809</v>
      </c>
      <c r="I17806" s="2" t="s">
        <v>33</v>
      </c>
      <c r="J17806" s="2">
        <f t="shared" si="564"/>
        <v>1</v>
      </c>
    </row>
    <row r="17807" spans="1:10" x14ac:dyDescent="0.25">
      <c r="A17807" s="2" t="s">
        <v>9571</v>
      </c>
      <c r="B17807" s="2" t="s">
        <v>3325</v>
      </c>
      <c r="C17807" s="2" t="s">
        <v>3565</v>
      </c>
      <c r="D17807" s="50" t="s">
        <v>3566</v>
      </c>
      <c r="E17807" s="2">
        <v>70</v>
      </c>
      <c r="F17807" s="2">
        <v>70</v>
      </c>
      <c r="G17807" s="2">
        <f t="shared" si="565"/>
        <v>0</v>
      </c>
      <c r="H17807" s="9">
        <v>45809</v>
      </c>
      <c r="I17807" s="2" t="s">
        <v>33</v>
      </c>
      <c r="J17807" s="2">
        <f t="shared" si="564"/>
        <v>0</v>
      </c>
    </row>
    <row r="17808" spans="1:10" x14ac:dyDescent="0.25">
      <c r="A17808" s="2" t="s">
        <v>9571</v>
      </c>
      <c r="B17808" s="2" t="s">
        <v>3325</v>
      </c>
      <c r="C17808" s="2" t="s">
        <v>11336</v>
      </c>
      <c r="D17808" s="50" t="s">
        <v>11337</v>
      </c>
      <c r="E17808" s="2">
        <v>6</v>
      </c>
      <c r="F17808" s="2">
        <v>8</v>
      </c>
      <c r="G17808" s="2">
        <f t="shared" si="565"/>
        <v>2</v>
      </c>
      <c r="H17808" s="9">
        <v>45809</v>
      </c>
      <c r="I17808" s="2" t="s">
        <v>33</v>
      </c>
      <c r="J17808" s="2">
        <f t="shared" si="564"/>
        <v>1</v>
      </c>
    </row>
    <row r="17809" spans="1:10" x14ac:dyDescent="0.25">
      <c r="A17809" s="2" t="s">
        <v>9684</v>
      </c>
      <c r="B17809" s="2" t="s">
        <v>2278</v>
      </c>
      <c r="C17809" s="2" t="s">
        <v>2327</v>
      </c>
      <c r="D17809" s="50" t="s">
        <v>2328</v>
      </c>
      <c r="E17809" s="2">
        <v>1</v>
      </c>
      <c r="F17809" s="2">
        <v>0</v>
      </c>
      <c r="G17809" s="2">
        <f t="shared" si="565"/>
        <v>-1</v>
      </c>
      <c r="H17809" s="9">
        <v>45809</v>
      </c>
      <c r="I17809" s="2" t="s">
        <v>33</v>
      </c>
      <c r="J17809" s="2">
        <f t="shared" si="564"/>
        <v>1</v>
      </c>
    </row>
    <row r="17810" spans="1:10" x14ac:dyDescent="0.25">
      <c r="A17810" s="2" t="s">
        <v>9684</v>
      </c>
      <c r="B17810" s="2" t="s">
        <v>2281</v>
      </c>
      <c r="C17810" s="2" t="s">
        <v>2345</v>
      </c>
      <c r="D17810" s="50" t="s">
        <v>2346</v>
      </c>
      <c r="E17810" s="2">
        <v>1</v>
      </c>
      <c r="F17810" s="2">
        <v>1</v>
      </c>
      <c r="G17810" s="2">
        <f t="shared" si="565"/>
        <v>0</v>
      </c>
      <c r="H17810" s="9">
        <v>45809</v>
      </c>
      <c r="I17810" s="2" t="s">
        <v>33</v>
      </c>
      <c r="J17810" s="2">
        <f t="shared" si="564"/>
        <v>0</v>
      </c>
    </row>
    <row r="17811" spans="1:10" x14ac:dyDescent="0.25">
      <c r="A17811" s="2" t="s">
        <v>9684</v>
      </c>
      <c r="B17811" s="2" t="s">
        <v>2290</v>
      </c>
      <c r="C17811" s="2" t="s">
        <v>2351</v>
      </c>
      <c r="D17811" s="50" t="s">
        <v>2352</v>
      </c>
      <c r="E17811" s="2">
        <v>2</v>
      </c>
      <c r="F17811" s="2">
        <v>0</v>
      </c>
      <c r="G17811" s="2">
        <f t="shared" si="565"/>
        <v>-2</v>
      </c>
      <c r="H17811" s="9">
        <v>45809</v>
      </c>
      <c r="I17811" s="2" t="s">
        <v>33</v>
      </c>
      <c r="J17811" s="2">
        <f t="shared" si="564"/>
        <v>1</v>
      </c>
    </row>
    <row r="17812" spans="1:10" x14ac:dyDescent="0.25">
      <c r="A17812" s="2" t="s">
        <v>9684</v>
      </c>
      <c r="B17812" s="2" t="s">
        <v>2268</v>
      </c>
      <c r="C17812" s="2" t="s">
        <v>10789</v>
      </c>
      <c r="D17812" s="50" t="s">
        <v>10790</v>
      </c>
      <c r="E17812" s="2">
        <v>2</v>
      </c>
      <c r="F17812" s="2">
        <v>0</v>
      </c>
      <c r="G17812" s="2">
        <f t="shared" si="565"/>
        <v>-2</v>
      </c>
      <c r="H17812" s="9">
        <v>45809</v>
      </c>
      <c r="I17812" s="2" t="s">
        <v>33</v>
      </c>
      <c r="J17812" s="2">
        <f t="shared" si="564"/>
        <v>1</v>
      </c>
    </row>
    <row r="17813" spans="1:10" x14ac:dyDescent="0.25">
      <c r="A17813" s="2" t="s">
        <v>9684</v>
      </c>
      <c r="B17813" s="2" t="s">
        <v>2268</v>
      </c>
      <c r="C17813" s="2" t="s">
        <v>11338</v>
      </c>
      <c r="D17813" s="50" t="s">
        <v>11339</v>
      </c>
      <c r="E17813" s="2">
        <v>2</v>
      </c>
      <c r="F17813" s="2">
        <v>0</v>
      </c>
      <c r="G17813" s="2">
        <f t="shared" si="565"/>
        <v>-2</v>
      </c>
      <c r="H17813" s="9">
        <v>45809</v>
      </c>
      <c r="I17813" s="2" t="s">
        <v>33</v>
      </c>
      <c r="J17813" s="2">
        <f t="shared" si="564"/>
        <v>1</v>
      </c>
    </row>
    <row r="17814" spans="1:10" x14ac:dyDescent="0.25">
      <c r="A17814" s="2" t="s">
        <v>32</v>
      </c>
      <c r="B17814" s="2" t="s">
        <v>5892</v>
      </c>
      <c r="C17814" s="2" t="s">
        <v>1274</v>
      </c>
      <c r="D17814" s="50" t="s">
        <v>1275</v>
      </c>
      <c r="E17814" s="2">
        <v>14</v>
      </c>
      <c r="G17814" s="2">
        <f t="shared" si="565"/>
        <v>-14</v>
      </c>
      <c r="H17814" s="9">
        <v>45809</v>
      </c>
      <c r="I17814" s="2" t="s">
        <v>33</v>
      </c>
      <c r="J17814" s="2">
        <f t="shared" si="564"/>
        <v>1</v>
      </c>
    </row>
    <row r="17815" spans="1:10" x14ac:dyDescent="0.25">
      <c r="A17815" s="2" t="s">
        <v>32</v>
      </c>
      <c r="B17815" s="2" t="s">
        <v>5892</v>
      </c>
      <c r="C17815" s="2" t="s">
        <v>1278</v>
      </c>
      <c r="D17815" s="50" t="s">
        <v>9812</v>
      </c>
      <c r="E17815" s="2">
        <v>4</v>
      </c>
      <c r="G17815" s="2">
        <f t="shared" si="565"/>
        <v>-4</v>
      </c>
      <c r="H17815" s="9">
        <v>45809</v>
      </c>
      <c r="I17815" s="2" t="s">
        <v>33</v>
      </c>
      <c r="J17815" s="2">
        <f t="shared" si="564"/>
        <v>1</v>
      </c>
    </row>
    <row r="17816" spans="1:10" x14ac:dyDescent="0.25">
      <c r="A17816" s="2" t="s">
        <v>32</v>
      </c>
      <c r="B17816" s="2" t="s">
        <v>5892</v>
      </c>
      <c r="C17816" s="2" t="s">
        <v>9912</v>
      </c>
      <c r="D17816" s="50" t="s">
        <v>9913</v>
      </c>
      <c r="E17816" s="2">
        <v>2.5</v>
      </c>
      <c r="G17816" s="2">
        <f t="shared" si="565"/>
        <v>-2.5</v>
      </c>
      <c r="H17816" s="9">
        <v>45809</v>
      </c>
      <c r="I17816" s="2" t="s">
        <v>33</v>
      </c>
      <c r="J17816" s="2">
        <f t="shared" si="564"/>
        <v>1</v>
      </c>
    </row>
    <row r="17817" spans="1:10" x14ac:dyDescent="0.25">
      <c r="A17817" s="2" t="s">
        <v>32</v>
      </c>
      <c r="B17817" s="2" t="s">
        <v>5892</v>
      </c>
      <c r="C17817" s="2" t="s">
        <v>1524</v>
      </c>
      <c r="D17817" s="50" t="s">
        <v>1525</v>
      </c>
      <c r="E17817" s="2">
        <v>8.5</v>
      </c>
      <c r="G17817" s="2">
        <f t="shared" si="565"/>
        <v>-8.5</v>
      </c>
      <c r="H17817" s="9">
        <v>45809</v>
      </c>
      <c r="I17817" s="2" t="s">
        <v>33</v>
      </c>
      <c r="J17817" s="2">
        <f t="shared" si="564"/>
        <v>1</v>
      </c>
    </row>
    <row r="17818" spans="1:10" x14ac:dyDescent="0.25">
      <c r="A17818" s="2" t="s">
        <v>32</v>
      </c>
      <c r="B17818" s="2" t="s">
        <v>746</v>
      </c>
      <c r="C17818" s="2" t="s">
        <v>9796</v>
      </c>
      <c r="D17818" s="50" t="s">
        <v>9797</v>
      </c>
      <c r="E17818" s="2">
        <v>10</v>
      </c>
      <c r="F17818" s="2">
        <v>10</v>
      </c>
      <c r="G17818" s="2">
        <f t="shared" si="565"/>
        <v>0</v>
      </c>
      <c r="H17818" s="9">
        <v>45809</v>
      </c>
      <c r="I17818" s="2" t="s">
        <v>33</v>
      </c>
      <c r="J17818" s="2">
        <f t="shared" si="564"/>
        <v>0</v>
      </c>
    </row>
    <row r="17819" spans="1:10" x14ac:dyDescent="0.25">
      <c r="A17819" s="2" t="s">
        <v>32</v>
      </c>
      <c r="B17819" s="2" t="s">
        <v>746</v>
      </c>
      <c r="C17819" s="2" t="s">
        <v>9798</v>
      </c>
      <c r="D17819" s="50" t="s">
        <v>9799</v>
      </c>
      <c r="E17819" s="2">
        <v>10</v>
      </c>
      <c r="F17819" s="2">
        <v>10</v>
      </c>
      <c r="G17819" s="2">
        <f t="shared" si="565"/>
        <v>0</v>
      </c>
      <c r="H17819" s="9">
        <v>45809</v>
      </c>
      <c r="I17819" s="2" t="s">
        <v>33</v>
      </c>
      <c r="J17819" s="2">
        <f t="shared" si="564"/>
        <v>0</v>
      </c>
    </row>
    <row r="17820" spans="1:10" x14ac:dyDescent="0.25">
      <c r="A17820" s="2" t="s">
        <v>32</v>
      </c>
      <c r="B17820" s="2" t="s">
        <v>746</v>
      </c>
      <c r="C17820" s="2" t="s">
        <v>9800</v>
      </c>
      <c r="D17820" s="50" t="s">
        <v>9801</v>
      </c>
      <c r="E17820" s="2">
        <v>10</v>
      </c>
      <c r="F17820" s="2">
        <v>10</v>
      </c>
      <c r="G17820" s="2">
        <f t="shared" si="565"/>
        <v>0</v>
      </c>
      <c r="H17820" s="9">
        <v>45809</v>
      </c>
      <c r="I17820" s="2" t="s">
        <v>33</v>
      </c>
      <c r="J17820" s="2">
        <f t="shared" si="564"/>
        <v>0</v>
      </c>
    </row>
    <row r="17821" spans="1:10" x14ac:dyDescent="0.25">
      <c r="A17821" s="2" t="s">
        <v>32</v>
      </c>
      <c r="B17821" s="2" t="s">
        <v>746</v>
      </c>
      <c r="C17821" s="2" t="s">
        <v>9804</v>
      </c>
      <c r="D17821" s="50" t="s">
        <v>9805</v>
      </c>
      <c r="E17821" s="2">
        <v>10</v>
      </c>
      <c r="F17821" s="2">
        <v>10</v>
      </c>
      <c r="G17821" s="2">
        <f t="shared" si="565"/>
        <v>0</v>
      </c>
      <c r="H17821" s="9">
        <v>45809</v>
      </c>
      <c r="I17821" s="2" t="s">
        <v>33</v>
      </c>
      <c r="J17821" s="2">
        <f t="shared" si="564"/>
        <v>0</v>
      </c>
    </row>
    <row r="17822" spans="1:10" x14ac:dyDescent="0.25">
      <c r="A17822" s="2" t="s">
        <v>32</v>
      </c>
      <c r="B17822" s="2" t="s">
        <v>746</v>
      </c>
      <c r="C17822" s="2" t="s">
        <v>9806</v>
      </c>
      <c r="D17822" s="50" t="s">
        <v>9807</v>
      </c>
      <c r="E17822" s="2">
        <v>10</v>
      </c>
      <c r="F17822" s="2">
        <v>10</v>
      </c>
      <c r="G17822" s="2">
        <f t="shared" si="565"/>
        <v>0</v>
      </c>
      <c r="H17822" s="9">
        <v>45809</v>
      </c>
      <c r="I17822" s="2" t="s">
        <v>33</v>
      </c>
      <c r="J17822" s="2">
        <f t="shared" si="564"/>
        <v>0</v>
      </c>
    </row>
    <row r="17823" spans="1:10" x14ac:dyDescent="0.25">
      <c r="A17823" s="2" t="s">
        <v>32</v>
      </c>
      <c r="B17823" s="2" t="s">
        <v>746</v>
      </c>
      <c r="C17823" s="2" t="s">
        <v>9817</v>
      </c>
      <c r="D17823" s="50" t="s">
        <v>9818</v>
      </c>
      <c r="E17823" s="2">
        <v>7</v>
      </c>
      <c r="F17823" s="2">
        <v>7</v>
      </c>
      <c r="G17823" s="2">
        <f t="shared" si="565"/>
        <v>0</v>
      </c>
      <c r="H17823" s="9">
        <v>45809</v>
      </c>
      <c r="I17823" s="2" t="s">
        <v>33</v>
      </c>
      <c r="J17823" s="2">
        <f t="shared" si="564"/>
        <v>0</v>
      </c>
    </row>
    <row r="17824" spans="1:10" x14ac:dyDescent="0.25">
      <c r="A17824" s="2" t="s">
        <v>32</v>
      </c>
      <c r="B17824" s="2" t="s">
        <v>746</v>
      </c>
      <c r="C17824" s="2" t="s">
        <v>9831</v>
      </c>
      <c r="D17824" s="50" t="s">
        <v>9832</v>
      </c>
      <c r="E17824" s="2">
        <v>1</v>
      </c>
      <c r="G17824" s="2">
        <f t="shared" si="565"/>
        <v>-1</v>
      </c>
      <c r="H17824" s="9">
        <v>45809</v>
      </c>
      <c r="I17824" s="2" t="s">
        <v>33</v>
      </c>
      <c r="J17824" s="2">
        <f t="shared" si="564"/>
        <v>1</v>
      </c>
    </row>
    <row r="17825" spans="1:10" x14ac:dyDescent="0.25">
      <c r="A17825" s="2" t="s">
        <v>32</v>
      </c>
      <c r="B17825" s="2" t="s">
        <v>746</v>
      </c>
      <c r="C17825" s="2" t="s">
        <v>9833</v>
      </c>
      <c r="D17825" s="50" t="s">
        <v>9834</v>
      </c>
      <c r="E17825" s="2">
        <v>1</v>
      </c>
      <c r="G17825" s="2">
        <f t="shared" si="565"/>
        <v>-1</v>
      </c>
      <c r="H17825" s="9">
        <v>45809</v>
      </c>
      <c r="I17825" s="2" t="s">
        <v>33</v>
      </c>
      <c r="J17825" s="2">
        <f t="shared" si="564"/>
        <v>1</v>
      </c>
    </row>
    <row r="17826" spans="1:10" x14ac:dyDescent="0.25">
      <c r="A17826" s="2" t="s">
        <v>32</v>
      </c>
      <c r="B17826" s="2" t="s">
        <v>746</v>
      </c>
      <c r="C17826" s="2" t="s">
        <v>747</v>
      </c>
      <c r="D17826" s="50" t="s">
        <v>9835</v>
      </c>
      <c r="E17826" s="2">
        <v>18</v>
      </c>
      <c r="F17826" s="2">
        <v>51</v>
      </c>
      <c r="G17826" s="2">
        <f t="shared" si="565"/>
        <v>33</v>
      </c>
      <c r="H17826" s="9">
        <v>45809</v>
      </c>
      <c r="I17826" s="2" t="s">
        <v>33</v>
      </c>
      <c r="J17826" s="2">
        <f t="shared" si="564"/>
        <v>1</v>
      </c>
    </row>
    <row r="17827" spans="1:10" x14ac:dyDescent="0.25">
      <c r="A17827" s="2" t="s">
        <v>32</v>
      </c>
      <c r="B17827" s="2" t="s">
        <v>746</v>
      </c>
      <c r="C17827" s="2" t="s">
        <v>9836</v>
      </c>
      <c r="D17827" s="50" t="s">
        <v>9837</v>
      </c>
      <c r="E17827" s="2">
        <v>141</v>
      </c>
      <c r="F17827" s="2">
        <v>140</v>
      </c>
      <c r="G17827" s="2">
        <f t="shared" si="565"/>
        <v>-1</v>
      </c>
      <c r="H17827" s="9">
        <v>45809</v>
      </c>
      <c r="I17827" s="2" t="s">
        <v>33</v>
      </c>
      <c r="J17827" s="2">
        <f t="shared" si="564"/>
        <v>1</v>
      </c>
    </row>
    <row r="17828" spans="1:10" x14ac:dyDescent="0.25">
      <c r="A17828" s="2" t="s">
        <v>32</v>
      </c>
      <c r="B17828" s="2" t="s">
        <v>746</v>
      </c>
      <c r="C17828" s="2" t="s">
        <v>749</v>
      </c>
      <c r="D17828" s="50" t="s">
        <v>9838</v>
      </c>
      <c r="E17828" s="2">
        <v>98</v>
      </c>
      <c r="F17828" s="2">
        <v>95</v>
      </c>
      <c r="G17828" s="2">
        <f t="shared" si="565"/>
        <v>-3</v>
      </c>
      <c r="H17828" s="9">
        <v>45809</v>
      </c>
      <c r="I17828" s="2" t="s">
        <v>33</v>
      </c>
      <c r="J17828" s="2">
        <f t="shared" si="564"/>
        <v>1</v>
      </c>
    </row>
    <row r="17829" spans="1:10" x14ac:dyDescent="0.25">
      <c r="A17829" s="2" t="s">
        <v>32</v>
      </c>
      <c r="B17829" s="2" t="s">
        <v>746</v>
      </c>
      <c r="C17829" s="2" t="s">
        <v>9839</v>
      </c>
      <c r="D17829" s="50" t="s">
        <v>9840</v>
      </c>
      <c r="E17829" s="2">
        <v>20</v>
      </c>
      <c r="F17829" s="2">
        <v>20</v>
      </c>
      <c r="G17829" s="2">
        <f t="shared" si="565"/>
        <v>0</v>
      </c>
      <c r="H17829" s="9">
        <v>45809</v>
      </c>
      <c r="I17829" s="2" t="s">
        <v>33</v>
      </c>
      <c r="J17829" s="2">
        <f t="shared" si="564"/>
        <v>0</v>
      </c>
    </row>
    <row r="17830" spans="1:10" x14ac:dyDescent="0.25">
      <c r="A17830" s="2" t="s">
        <v>32</v>
      </c>
      <c r="B17830" s="2" t="s">
        <v>746</v>
      </c>
      <c r="C17830" s="2" t="s">
        <v>751</v>
      </c>
      <c r="D17830" s="50" t="s">
        <v>752</v>
      </c>
      <c r="E17830" s="2">
        <v>28</v>
      </c>
      <c r="F17830" s="2">
        <v>17</v>
      </c>
      <c r="G17830" s="2">
        <f t="shared" si="565"/>
        <v>-11</v>
      </c>
      <c r="H17830" s="9">
        <v>45809</v>
      </c>
      <c r="I17830" s="2" t="s">
        <v>33</v>
      </c>
      <c r="J17830" s="2">
        <f t="shared" si="564"/>
        <v>1</v>
      </c>
    </row>
    <row r="17831" spans="1:10" x14ac:dyDescent="0.25">
      <c r="A17831" s="2" t="s">
        <v>32</v>
      </c>
      <c r="B17831" s="2" t="s">
        <v>746</v>
      </c>
      <c r="C17831" s="2" t="s">
        <v>753</v>
      </c>
      <c r="D17831" s="50" t="s">
        <v>754</v>
      </c>
      <c r="E17831" s="2">
        <v>4</v>
      </c>
      <c r="F17831" s="2">
        <v>12</v>
      </c>
      <c r="G17831" s="2">
        <f t="shared" si="565"/>
        <v>8</v>
      </c>
      <c r="H17831" s="9">
        <v>45809</v>
      </c>
      <c r="I17831" s="2" t="s">
        <v>33</v>
      </c>
      <c r="J17831" s="2">
        <f t="shared" si="564"/>
        <v>1</v>
      </c>
    </row>
    <row r="17832" spans="1:10" x14ac:dyDescent="0.25">
      <c r="A17832" s="2" t="s">
        <v>32</v>
      </c>
      <c r="B17832" s="2" t="s">
        <v>746</v>
      </c>
      <c r="C17832" s="2" t="s">
        <v>8830</v>
      </c>
      <c r="D17832" s="50" t="s">
        <v>8831</v>
      </c>
      <c r="E17832" s="2">
        <v>19</v>
      </c>
      <c r="F17832" s="2">
        <v>0</v>
      </c>
      <c r="G17832" s="2">
        <f t="shared" si="565"/>
        <v>-19</v>
      </c>
      <c r="H17832" s="9">
        <v>45809</v>
      </c>
      <c r="I17832" s="2" t="s">
        <v>33</v>
      </c>
      <c r="J17832" s="2">
        <f t="shared" si="564"/>
        <v>1</v>
      </c>
    </row>
    <row r="17833" spans="1:10" x14ac:dyDescent="0.25">
      <c r="A17833" s="2" t="s">
        <v>32</v>
      </c>
      <c r="B17833" s="2" t="s">
        <v>746</v>
      </c>
      <c r="C17833" s="2" t="s">
        <v>5928</v>
      </c>
      <c r="D17833" s="50" t="s">
        <v>9841</v>
      </c>
      <c r="E17833" s="2">
        <v>1</v>
      </c>
      <c r="F17833" s="2">
        <v>1</v>
      </c>
      <c r="G17833" s="2">
        <f t="shared" si="565"/>
        <v>0</v>
      </c>
      <c r="H17833" s="9">
        <v>45809</v>
      </c>
      <c r="I17833" s="2" t="s">
        <v>33</v>
      </c>
      <c r="J17833" s="2">
        <f t="shared" si="564"/>
        <v>0</v>
      </c>
    </row>
    <row r="17834" spans="1:10" x14ac:dyDescent="0.25">
      <c r="A17834" s="2" t="s">
        <v>32</v>
      </c>
      <c r="B17834" s="2" t="s">
        <v>746</v>
      </c>
      <c r="C17834" s="2" t="s">
        <v>9844</v>
      </c>
      <c r="D17834" s="50" t="s">
        <v>9845</v>
      </c>
      <c r="E17834" s="2">
        <v>27</v>
      </c>
      <c r="F17834" s="2">
        <v>28</v>
      </c>
      <c r="G17834" s="2">
        <f t="shared" si="565"/>
        <v>1</v>
      </c>
      <c r="H17834" s="9">
        <v>45809</v>
      </c>
      <c r="I17834" s="2" t="s">
        <v>33</v>
      </c>
      <c r="J17834" s="2">
        <f t="shared" si="564"/>
        <v>1</v>
      </c>
    </row>
    <row r="17835" spans="1:10" x14ac:dyDescent="0.25">
      <c r="A17835" s="2" t="s">
        <v>32</v>
      </c>
      <c r="B17835" s="2" t="s">
        <v>746</v>
      </c>
      <c r="C17835" s="2" t="s">
        <v>755</v>
      </c>
      <c r="D17835" s="50" t="s">
        <v>756</v>
      </c>
      <c r="E17835" s="2">
        <v>9</v>
      </c>
      <c r="F17835" s="2">
        <v>10</v>
      </c>
      <c r="G17835" s="2">
        <f t="shared" si="565"/>
        <v>1</v>
      </c>
      <c r="H17835" s="9">
        <v>45809</v>
      </c>
      <c r="I17835" s="2" t="s">
        <v>33</v>
      </c>
      <c r="J17835" s="2">
        <f t="shared" si="564"/>
        <v>1</v>
      </c>
    </row>
    <row r="17836" spans="1:10" x14ac:dyDescent="0.25">
      <c r="A17836" s="2" t="s">
        <v>32</v>
      </c>
      <c r="B17836" s="2" t="s">
        <v>746</v>
      </c>
      <c r="C17836" s="2" t="s">
        <v>757</v>
      </c>
      <c r="D17836" s="50" t="s">
        <v>11340</v>
      </c>
      <c r="E17836" s="2">
        <v>2</v>
      </c>
      <c r="F17836" s="2">
        <v>3</v>
      </c>
      <c r="G17836" s="2">
        <f t="shared" si="565"/>
        <v>1</v>
      </c>
      <c r="H17836" s="9">
        <v>45809</v>
      </c>
      <c r="I17836" s="2" t="s">
        <v>33</v>
      </c>
      <c r="J17836" s="2">
        <f t="shared" si="564"/>
        <v>1</v>
      </c>
    </row>
    <row r="17837" spans="1:10" x14ac:dyDescent="0.25">
      <c r="A17837" s="2" t="s">
        <v>32</v>
      </c>
      <c r="B17837" s="2" t="s">
        <v>746</v>
      </c>
      <c r="C17837" s="2" t="s">
        <v>9849</v>
      </c>
      <c r="D17837" s="50" t="s">
        <v>9850</v>
      </c>
      <c r="E17837" s="2">
        <v>10</v>
      </c>
      <c r="F17837" s="2">
        <v>10</v>
      </c>
      <c r="G17837" s="2">
        <f t="shared" si="565"/>
        <v>0</v>
      </c>
      <c r="H17837" s="9">
        <v>45809</v>
      </c>
      <c r="I17837" s="2" t="s">
        <v>33</v>
      </c>
      <c r="J17837" s="2">
        <f t="shared" si="564"/>
        <v>0</v>
      </c>
    </row>
    <row r="17838" spans="1:10" x14ac:dyDescent="0.25">
      <c r="A17838" s="2" t="s">
        <v>32</v>
      </c>
      <c r="B17838" s="2" t="s">
        <v>746</v>
      </c>
      <c r="C17838" s="2" t="s">
        <v>9851</v>
      </c>
      <c r="D17838" s="50" t="s">
        <v>9852</v>
      </c>
      <c r="E17838" s="2">
        <v>10</v>
      </c>
      <c r="F17838" s="2">
        <v>10</v>
      </c>
      <c r="G17838" s="2">
        <f t="shared" si="565"/>
        <v>0</v>
      </c>
      <c r="H17838" s="9">
        <v>45809</v>
      </c>
      <c r="I17838" s="2" t="s">
        <v>33</v>
      </c>
      <c r="J17838" s="2">
        <f t="shared" si="564"/>
        <v>0</v>
      </c>
    </row>
    <row r="17839" spans="1:10" x14ac:dyDescent="0.25">
      <c r="A17839" s="2" t="s">
        <v>32</v>
      </c>
      <c r="B17839" s="2" t="s">
        <v>746</v>
      </c>
      <c r="C17839" s="2" t="s">
        <v>9853</v>
      </c>
      <c r="D17839" s="50" t="s">
        <v>9854</v>
      </c>
      <c r="E17839" s="2">
        <v>10</v>
      </c>
      <c r="F17839" s="2">
        <v>10</v>
      </c>
      <c r="G17839" s="2">
        <f t="shared" si="565"/>
        <v>0</v>
      </c>
      <c r="H17839" s="9">
        <v>45809</v>
      </c>
      <c r="I17839" s="2" t="s">
        <v>33</v>
      </c>
      <c r="J17839" s="2">
        <f t="shared" ref="J17839:J17902" si="566">IF(G17839=0,0,1)</f>
        <v>0</v>
      </c>
    </row>
    <row r="17840" spans="1:10" x14ac:dyDescent="0.25">
      <c r="A17840" s="2" t="s">
        <v>32</v>
      </c>
      <c r="B17840" s="2" t="s">
        <v>746</v>
      </c>
      <c r="C17840" s="2" t="s">
        <v>9857</v>
      </c>
      <c r="D17840" s="50" t="s">
        <v>9858</v>
      </c>
      <c r="E17840" s="2">
        <v>10</v>
      </c>
      <c r="F17840" s="2">
        <v>10</v>
      </c>
      <c r="G17840" s="2">
        <f t="shared" si="565"/>
        <v>0</v>
      </c>
      <c r="H17840" s="9">
        <v>45809</v>
      </c>
      <c r="I17840" s="2" t="s">
        <v>33</v>
      </c>
      <c r="J17840" s="2">
        <f t="shared" si="566"/>
        <v>0</v>
      </c>
    </row>
    <row r="17841" spans="1:10" x14ac:dyDescent="0.25">
      <c r="A17841" s="2" t="s">
        <v>32</v>
      </c>
      <c r="B17841" s="2" t="s">
        <v>746</v>
      </c>
      <c r="C17841" s="2" t="s">
        <v>9859</v>
      </c>
      <c r="D17841" s="50" t="s">
        <v>9860</v>
      </c>
      <c r="E17841" s="2">
        <v>10</v>
      </c>
      <c r="F17841" s="2">
        <v>10</v>
      </c>
      <c r="G17841" s="2">
        <f t="shared" si="565"/>
        <v>0</v>
      </c>
      <c r="H17841" s="9">
        <v>45809</v>
      </c>
      <c r="I17841" s="2" t="s">
        <v>33</v>
      </c>
      <c r="J17841" s="2">
        <f t="shared" si="566"/>
        <v>0</v>
      </c>
    </row>
    <row r="17842" spans="1:10" x14ac:dyDescent="0.25">
      <c r="A17842" s="2" t="s">
        <v>32</v>
      </c>
      <c r="B17842" s="2" t="s">
        <v>746</v>
      </c>
      <c r="C17842" s="2" t="s">
        <v>9861</v>
      </c>
      <c r="D17842" s="50" t="s">
        <v>9862</v>
      </c>
      <c r="E17842" s="2">
        <v>3</v>
      </c>
      <c r="F17842" s="2">
        <v>6</v>
      </c>
      <c r="G17842" s="2">
        <f t="shared" si="565"/>
        <v>3</v>
      </c>
      <c r="H17842" s="9">
        <v>45809</v>
      </c>
      <c r="I17842" s="2" t="s">
        <v>33</v>
      </c>
      <c r="J17842" s="2">
        <f t="shared" si="566"/>
        <v>1</v>
      </c>
    </row>
    <row r="17843" spans="1:10" x14ac:dyDescent="0.25">
      <c r="A17843" s="2" t="s">
        <v>32</v>
      </c>
      <c r="B17843" s="2" t="s">
        <v>746</v>
      </c>
      <c r="C17843" s="2" t="s">
        <v>9863</v>
      </c>
      <c r="D17843" s="50" t="s">
        <v>9864</v>
      </c>
      <c r="E17843" s="2">
        <v>2</v>
      </c>
      <c r="F17843" s="2">
        <v>2</v>
      </c>
      <c r="G17843" s="2">
        <f t="shared" si="565"/>
        <v>0</v>
      </c>
      <c r="H17843" s="9">
        <v>45809</v>
      </c>
      <c r="I17843" s="2" t="s">
        <v>33</v>
      </c>
      <c r="J17843" s="2">
        <f t="shared" si="566"/>
        <v>0</v>
      </c>
    </row>
    <row r="17844" spans="1:10" x14ac:dyDescent="0.25">
      <c r="A17844" s="2" t="s">
        <v>32</v>
      </c>
      <c r="B17844" s="2" t="s">
        <v>746</v>
      </c>
      <c r="C17844" s="2" t="s">
        <v>5948</v>
      </c>
      <c r="D17844" s="50" t="s">
        <v>5949</v>
      </c>
      <c r="E17844" s="2">
        <v>1</v>
      </c>
      <c r="F17844" s="2">
        <v>2</v>
      </c>
      <c r="G17844" s="2">
        <f t="shared" si="565"/>
        <v>1</v>
      </c>
      <c r="H17844" s="9">
        <v>45809</v>
      </c>
      <c r="I17844" s="2" t="s">
        <v>33</v>
      </c>
      <c r="J17844" s="2">
        <f t="shared" si="566"/>
        <v>1</v>
      </c>
    </row>
    <row r="17845" spans="1:10" x14ac:dyDescent="0.25">
      <c r="A17845" s="2" t="s">
        <v>32</v>
      </c>
      <c r="B17845" s="2" t="s">
        <v>746</v>
      </c>
      <c r="C17845" s="2" t="s">
        <v>5950</v>
      </c>
      <c r="D17845" s="50" t="s">
        <v>9865</v>
      </c>
      <c r="E17845" s="2">
        <v>1</v>
      </c>
      <c r="F17845" s="2">
        <v>1</v>
      </c>
      <c r="G17845" s="2">
        <f t="shared" si="565"/>
        <v>0</v>
      </c>
      <c r="H17845" s="9">
        <v>45809</v>
      </c>
      <c r="I17845" s="2" t="s">
        <v>33</v>
      </c>
      <c r="J17845" s="2">
        <f t="shared" si="566"/>
        <v>0</v>
      </c>
    </row>
    <row r="17846" spans="1:10" x14ac:dyDescent="0.25">
      <c r="A17846" s="2" t="s">
        <v>32</v>
      </c>
      <c r="B17846" s="2" t="s">
        <v>746</v>
      </c>
      <c r="C17846" s="2" t="s">
        <v>9866</v>
      </c>
      <c r="D17846" s="50" t="s">
        <v>9867</v>
      </c>
      <c r="E17846" s="2">
        <v>2</v>
      </c>
      <c r="F17846" s="2">
        <v>5</v>
      </c>
      <c r="G17846" s="2">
        <f t="shared" si="565"/>
        <v>3</v>
      </c>
      <c r="H17846" s="9">
        <v>45809</v>
      </c>
      <c r="I17846" s="2" t="s">
        <v>33</v>
      </c>
      <c r="J17846" s="2">
        <f t="shared" si="566"/>
        <v>1</v>
      </c>
    </row>
    <row r="17847" spans="1:10" x14ac:dyDescent="0.25">
      <c r="A17847" s="2" t="s">
        <v>32</v>
      </c>
      <c r="B17847" s="2" t="s">
        <v>746</v>
      </c>
      <c r="C17847" s="2" t="s">
        <v>9869</v>
      </c>
      <c r="D17847" s="50" t="s">
        <v>9870</v>
      </c>
      <c r="E17847" s="2">
        <v>46</v>
      </c>
      <c r="F17847" s="2">
        <v>47</v>
      </c>
      <c r="G17847" s="2">
        <f t="shared" si="565"/>
        <v>1</v>
      </c>
      <c r="H17847" s="9">
        <v>45809</v>
      </c>
      <c r="I17847" s="2" t="s">
        <v>33</v>
      </c>
      <c r="J17847" s="2">
        <f t="shared" si="566"/>
        <v>1</v>
      </c>
    </row>
    <row r="17848" spans="1:10" x14ac:dyDescent="0.25">
      <c r="A17848" s="2" t="s">
        <v>32</v>
      </c>
      <c r="B17848" s="2" t="s">
        <v>746</v>
      </c>
      <c r="C17848" s="2" t="s">
        <v>4836</v>
      </c>
      <c r="D17848" s="50" t="s">
        <v>9871</v>
      </c>
      <c r="E17848" s="2">
        <v>21</v>
      </c>
      <c r="F17848" s="2">
        <v>31</v>
      </c>
      <c r="G17848" s="2">
        <f t="shared" si="565"/>
        <v>10</v>
      </c>
      <c r="H17848" s="9">
        <v>45809</v>
      </c>
      <c r="I17848" s="2" t="s">
        <v>33</v>
      </c>
      <c r="J17848" s="2">
        <f t="shared" si="566"/>
        <v>1</v>
      </c>
    </row>
    <row r="17849" spans="1:10" x14ac:dyDescent="0.25">
      <c r="A17849" s="2" t="s">
        <v>32</v>
      </c>
      <c r="B17849" s="2" t="s">
        <v>746</v>
      </c>
      <c r="C17849" s="2" t="s">
        <v>9872</v>
      </c>
      <c r="D17849" s="50" t="s">
        <v>9873</v>
      </c>
      <c r="E17849" s="2">
        <v>9</v>
      </c>
      <c r="F17849" s="2">
        <v>12</v>
      </c>
      <c r="G17849" s="2">
        <f t="shared" si="565"/>
        <v>3</v>
      </c>
      <c r="H17849" s="9">
        <v>45809</v>
      </c>
      <c r="I17849" s="2" t="s">
        <v>33</v>
      </c>
      <c r="J17849" s="2">
        <f t="shared" si="566"/>
        <v>1</v>
      </c>
    </row>
    <row r="17850" spans="1:10" x14ac:dyDescent="0.25">
      <c r="A17850" s="2" t="s">
        <v>32</v>
      </c>
      <c r="B17850" s="2" t="s">
        <v>746</v>
      </c>
      <c r="C17850" s="2" t="s">
        <v>761</v>
      </c>
      <c r="D17850" s="50" t="s">
        <v>9900</v>
      </c>
      <c r="E17850" s="2">
        <v>14</v>
      </c>
      <c r="F17850" s="2">
        <v>13</v>
      </c>
      <c r="G17850" s="2">
        <f t="shared" si="565"/>
        <v>-1</v>
      </c>
      <c r="H17850" s="9">
        <v>45809</v>
      </c>
      <c r="I17850" s="2" t="s">
        <v>33</v>
      </c>
      <c r="J17850" s="2">
        <f t="shared" si="566"/>
        <v>1</v>
      </c>
    </row>
    <row r="17851" spans="1:10" x14ac:dyDescent="0.25">
      <c r="A17851" s="2" t="s">
        <v>32</v>
      </c>
      <c r="B17851" s="2" t="s">
        <v>746</v>
      </c>
      <c r="C17851" s="2" t="s">
        <v>763</v>
      </c>
      <c r="D17851" s="50" t="s">
        <v>764</v>
      </c>
      <c r="E17851" s="2">
        <v>11</v>
      </c>
      <c r="F17851" s="2">
        <v>14</v>
      </c>
      <c r="G17851" s="2">
        <f t="shared" si="565"/>
        <v>3</v>
      </c>
      <c r="H17851" s="9">
        <v>45809</v>
      </c>
      <c r="I17851" s="2" t="s">
        <v>33</v>
      </c>
      <c r="J17851" s="2">
        <f t="shared" si="566"/>
        <v>1</v>
      </c>
    </row>
    <row r="17852" spans="1:10" x14ac:dyDescent="0.25">
      <c r="A17852" s="2" t="s">
        <v>32</v>
      </c>
      <c r="B17852" s="2" t="s">
        <v>746</v>
      </c>
      <c r="C17852" s="2" t="s">
        <v>765</v>
      </c>
      <c r="D17852" s="50" t="s">
        <v>766</v>
      </c>
      <c r="E17852" s="2">
        <v>139</v>
      </c>
      <c r="F17852" s="2">
        <v>3</v>
      </c>
      <c r="G17852" s="2">
        <f t="shared" si="565"/>
        <v>-136</v>
      </c>
      <c r="H17852" s="9">
        <v>45809</v>
      </c>
      <c r="I17852" s="2" t="s">
        <v>33</v>
      </c>
      <c r="J17852" s="2">
        <f t="shared" si="566"/>
        <v>1</v>
      </c>
    </row>
    <row r="17853" spans="1:10" x14ac:dyDescent="0.25">
      <c r="A17853" s="2" t="s">
        <v>32</v>
      </c>
      <c r="B17853" s="2" t="s">
        <v>746</v>
      </c>
      <c r="C17853" s="2" t="s">
        <v>767</v>
      </c>
      <c r="D17853" s="50" t="s">
        <v>768</v>
      </c>
      <c r="E17853" s="2">
        <v>12</v>
      </c>
      <c r="F17853" s="2">
        <v>16</v>
      </c>
      <c r="G17853" s="2">
        <f t="shared" si="565"/>
        <v>4</v>
      </c>
      <c r="H17853" s="9">
        <v>45809</v>
      </c>
      <c r="I17853" s="2" t="s">
        <v>33</v>
      </c>
      <c r="J17853" s="2">
        <f t="shared" si="566"/>
        <v>1</v>
      </c>
    </row>
    <row r="17854" spans="1:10" x14ac:dyDescent="0.25">
      <c r="A17854" s="2" t="s">
        <v>32</v>
      </c>
      <c r="B17854" s="2" t="s">
        <v>746</v>
      </c>
      <c r="C17854" s="2" t="s">
        <v>8981</v>
      </c>
      <c r="D17854" s="50" t="s">
        <v>9901</v>
      </c>
      <c r="E17854" s="2">
        <v>18</v>
      </c>
      <c r="F17854" s="2">
        <v>30</v>
      </c>
      <c r="G17854" s="2">
        <f t="shared" si="565"/>
        <v>12</v>
      </c>
      <c r="H17854" s="9">
        <v>45809</v>
      </c>
      <c r="I17854" s="2" t="s">
        <v>33</v>
      </c>
      <c r="J17854" s="2">
        <f t="shared" si="566"/>
        <v>1</v>
      </c>
    </row>
    <row r="17855" spans="1:10" x14ac:dyDescent="0.25">
      <c r="A17855" s="2" t="s">
        <v>32</v>
      </c>
      <c r="B17855" s="2" t="s">
        <v>746</v>
      </c>
      <c r="C17855" s="2" t="s">
        <v>769</v>
      </c>
      <c r="D17855" s="50" t="s">
        <v>9902</v>
      </c>
      <c r="E17855" s="2">
        <v>27</v>
      </c>
      <c r="F17855" s="2">
        <v>44</v>
      </c>
      <c r="G17855" s="2">
        <f t="shared" si="565"/>
        <v>17</v>
      </c>
      <c r="H17855" s="9">
        <v>45809</v>
      </c>
      <c r="I17855" s="2" t="s">
        <v>33</v>
      </c>
      <c r="J17855" s="2">
        <f t="shared" si="566"/>
        <v>1</v>
      </c>
    </row>
    <row r="17856" spans="1:10" x14ac:dyDescent="0.25">
      <c r="A17856" s="2" t="s">
        <v>32</v>
      </c>
      <c r="B17856" s="2" t="s">
        <v>746</v>
      </c>
      <c r="C17856" s="2" t="s">
        <v>9906</v>
      </c>
      <c r="D17856" s="50" t="s">
        <v>9907</v>
      </c>
      <c r="E17856" s="2">
        <v>1</v>
      </c>
      <c r="F17856" s="2">
        <v>2</v>
      </c>
      <c r="G17856" s="2">
        <f t="shared" si="565"/>
        <v>1</v>
      </c>
      <c r="H17856" s="9">
        <v>45809</v>
      </c>
      <c r="I17856" s="2" t="s">
        <v>33</v>
      </c>
      <c r="J17856" s="2">
        <f t="shared" si="566"/>
        <v>1</v>
      </c>
    </row>
    <row r="17857" spans="1:10" x14ac:dyDescent="0.25">
      <c r="A17857" s="2" t="s">
        <v>32</v>
      </c>
      <c r="B17857" s="2" t="s">
        <v>746</v>
      </c>
      <c r="C17857" s="2" t="s">
        <v>9908</v>
      </c>
      <c r="D17857" s="50" t="s">
        <v>9909</v>
      </c>
      <c r="E17857" s="2">
        <v>1</v>
      </c>
      <c r="F17857" s="2">
        <v>0</v>
      </c>
      <c r="G17857" s="2">
        <f t="shared" si="565"/>
        <v>-1</v>
      </c>
      <c r="H17857" s="9">
        <v>45809</v>
      </c>
      <c r="I17857" s="2" t="s">
        <v>33</v>
      </c>
      <c r="J17857" s="2">
        <f t="shared" si="566"/>
        <v>1</v>
      </c>
    </row>
    <row r="17858" spans="1:10" x14ac:dyDescent="0.25">
      <c r="A17858" s="2" t="s">
        <v>32</v>
      </c>
      <c r="B17858" s="2" t="s">
        <v>746</v>
      </c>
      <c r="C17858" s="2" t="s">
        <v>771</v>
      </c>
      <c r="D17858" s="50" t="s">
        <v>772</v>
      </c>
      <c r="E17858" s="2">
        <v>11</v>
      </c>
      <c r="F17858" s="2">
        <v>9</v>
      </c>
      <c r="G17858" s="2">
        <f t="shared" si="565"/>
        <v>-2</v>
      </c>
      <c r="H17858" s="9">
        <v>45809</v>
      </c>
      <c r="I17858" s="2" t="s">
        <v>33</v>
      </c>
      <c r="J17858" s="2">
        <f t="shared" si="566"/>
        <v>1</v>
      </c>
    </row>
    <row r="17859" spans="1:10" x14ac:dyDescent="0.25">
      <c r="A17859" s="2" t="s">
        <v>32</v>
      </c>
      <c r="B17859" s="2" t="s">
        <v>746</v>
      </c>
      <c r="C17859" s="2" t="s">
        <v>773</v>
      </c>
      <c r="D17859" s="50" t="s">
        <v>774</v>
      </c>
      <c r="E17859" s="2">
        <v>4</v>
      </c>
      <c r="F17859" s="2">
        <v>4</v>
      </c>
      <c r="G17859" s="2">
        <f t="shared" si="565"/>
        <v>0</v>
      </c>
      <c r="H17859" s="9">
        <v>45809</v>
      </c>
      <c r="I17859" s="2" t="s">
        <v>33</v>
      </c>
      <c r="J17859" s="2">
        <f t="shared" si="566"/>
        <v>0</v>
      </c>
    </row>
    <row r="17860" spans="1:10" x14ac:dyDescent="0.25">
      <c r="A17860" s="2" t="s">
        <v>32</v>
      </c>
      <c r="B17860" s="2" t="s">
        <v>746</v>
      </c>
      <c r="C17860" s="2" t="s">
        <v>775</v>
      </c>
      <c r="D17860" s="50" t="s">
        <v>776</v>
      </c>
      <c r="E17860" s="2">
        <v>30</v>
      </c>
      <c r="F17860" s="2">
        <v>23</v>
      </c>
      <c r="G17860" s="2">
        <f t="shared" si="565"/>
        <v>-7</v>
      </c>
      <c r="H17860" s="9">
        <v>45809</v>
      </c>
      <c r="I17860" s="2" t="s">
        <v>33</v>
      </c>
      <c r="J17860" s="2">
        <f t="shared" si="566"/>
        <v>1</v>
      </c>
    </row>
    <row r="17861" spans="1:10" x14ac:dyDescent="0.25">
      <c r="A17861" s="2" t="s">
        <v>32</v>
      </c>
      <c r="B17861" s="2" t="s">
        <v>746</v>
      </c>
      <c r="C17861" s="2" t="s">
        <v>9042</v>
      </c>
      <c r="D17861" s="50" t="s">
        <v>9910</v>
      </c>
      <c r="E17861" s="2">
        <v>5</v>
      </c>
      <c r="F17861" s="2">
        <v>5</v>
      </c>
      <c r="G17861" s="2">
        <f t="shared" si="565"/>
        <v>0</v>
      </c>
      <c r="H17861" s="9">
        <v>45809</v>
      </c>
      <c r="I17861" s="2" t="s">
        <v>33</v>
      </c>
      <c r="J17861" s="2">
        <f t="shared" si="566"/>
        <v>0</v>
      </c>
    </row>
    <row r="17862" spans="1:10" x14ac:dyDescent="0.25">
      <c r="A17862" s="2" t="s">
        <v>32</v>
      </c>
      <c r="B17862" s="2" t="s">
        <v>746</v>
      </c>
      <c r="C17862" s="2" t="s">
        <v>5982</v>
      </c>
      <c r="D17862" s="50" t="s">
        <v>9911</v>
      </c>
      <c r="E17862" s="2">
        <v>1</v>
      </c>
      <c r="F17862" s="2">
        <v>1</v>
      </c>
      <c r="G17862" s="2">
        <f t="shared" si="565"/>
        <v>0</v>
      </c>
      <c r="H17862" s="9">
        <v>45809</v>
      </c>
      <c r="I17862" s="2" t="s">
        <v>33</v>
      </c>
      <c r="J17862" s="2">
        <f t="shared" si="566"/>
        <v>0</v>
      </c>
    </row>
    <row r="17863" spans="1:10" x14ac:dyDescent="0.25">
      <c r="A17863" s="2" t="s">
        <v>32</v>
      </c>
      <c r="B17863" s="2" t="s">
        <v>746</v>
      </c>
      <c r="C17863" s="2" t="s">
        <v>9056</v>
      </c>
      <c r="D17863" s="50" t="s">
        <v>9914</v>
      </c>
      <c r="E17863" s="2">
        <v>1</v>
      </c>
      <c r="F17863" s="2">
        <v>1</v>
      </c>
      <c r="G17863" s="2">
        <f t="shared" si="565"/>
        <v>0</v>
      </c>
      <c r="H17863" s="9">
        <v>45809</v>
      </c>
      <c r="I17863" s="2" t="s">
        <v>33</v>
      </c>
      <c r="J17863" s="2">
        <f t="shared" si="566"/>
        <v>0</v>
      </c>
    </row>
    <row r="17864" spans="1:10" x14ac:dyDescent="0.25">
      <c r="A17864" s="2" t="s">
        <v>32</v>
      </c>
      <c r="B17864" s="2" t="s">
        <v>828</v>
      </c>
      <c r="C17864" s="2" t="s">
        <v>8788</v>
      </c>
      <c r="D17864" s="50" t="s">
        <v>8789</v>
      </c>
      <c r="E17864" s="2">
        <v>8</v>
      </c>
      <c r="F17864" s="2">
        <v>13</v>
      </c>
      <c r="G17864" s="2">
        <f t="shared" si="565"/>
        <v>5</v>
      </c>
      <c r="H17864" s="9">
        <v>45809</v>
      </c>
      <c r="I17864" s="2" t="s">
        <v>33</v>
      </c>
      <c r="J17864" s="2">
        <f t="shared" si="566"/>
        <v>1</v>
      </c>
    </row>
    <row r="17865" spans="1:10" x14ac:dyDescent="0.25">
      <c r="A17865" s="2" t="s">
        <v>32</v>
      </c>
      <c r="B17865" s="2" t="s">
        <v>828</v>
      </c>
      <c r="C17865" s="2" t="s">
        <v>4797</v>
      </c>
      <c r="D17865" s="50" t="s">
        <v>4798</v>
      </c>
      <c r="E17865" s="2">
        <v>2</v>
      </c>
      <c r="F17865" s="2">
        <v>2</v>
      </c>
      <c r="G17865" s="2">
        <f t="shared" ref="G17865:G17928" si="567">F17865-E17865</f>
        <v>0</v>
      </c>
      <c r="H17865" s="9">
        <v>45809</v>
      </c>
      <c r="I17865" s="2" t="s">
        <v>33</v>
      </c>
      <c r="J17865" s="2">
        <f t="shared" si="566"/>
        <v>0</v>
      </c>
    </row>
    <row r="17866" spans="1:10" x14ac:dyDescent="0.25">
      <c r="A17866" s="2" t="s">
        <v>32</v>
      </c>
      <c r="B17866" s="2" t="s">
        <v>828</v>
      </c>
      <c r="C17866" s="2" t="s">
        <v>831</v>
      </c>
      <c r="D17866" s="50" t="s">
        <v>832</v>
      </c>
      <c r="E17866" s="2">
        <v>3</v>
      </c>
      <c r="F17866" s="2">
        <v>3</v>
      </c>
      <c r="G17866" s="2">
        <f t="shared" si="567"/>
        <v>0</v>
      </c>
      <c r="H17866" s="9">
        <v>45809</v>
      </c>
      <c r="I17866" s="2" t="s">
        <v>33</v>
      </c>
      <c r="J17866" s="2">
        <f t="shared" si="566"/>
        <v>0</v>
      </c>
    </row>
    <row r="17867" spans="1:10" x14ac:dyDescent="0.25">
      <c r="A17867" s="2" t="s">
        <v>32</v>
      </c>
      <c r="B17867" s="2" t="s">
        <v>828</v>
      </c>
      <c r="C17867" s="2" t="s">
        <v>11341</v>
      </c>
      <c r="D17867" s="50" t="s">
        <v>11342</v>
      </c>
      <c r="E17867" s="2">
        <v>10</v>
      </c>
      <c r="G17867" s="2">
        <f t="shared" si="567"/>
        <v>-10</v>
      </c>
      <c r="H17867" s="9">
        <v>45809</v>
      </c>
      <c r="I17867" s="2" t="s">
        <v>33</v>
      </c>
      <c r="J17867" s="2">
        <f t="shared" si="566"/>
        <v>1</v>
      </c>
    </row>
    <row r="17868" spans="1:10" x14ac:dyDescent="0.25">
      <c r="A17868" s="2" t="s">
        <v>32</v>
      </c>
      <c r="B17868" s="2" t="s">
        <v>828</v>
      </c>
      <c r="C17868" s="2" t="s">
        <v>10039</v>
      </c>
      <c r="D17868" s="50" t="s">
        <v>10040</v>
      </c>
      <c r="E17868" s="2">
        <v>7</v>
      </c>
      <c r="F17868" s="2">
        <v>7</v>
      </c>
      <c r="G17868" s="2">
        <f t="shared" si="567"/>
        <v>0</v>
      </c>
      <c r="H17868" s="9">
        <v>45809</v>
      </c>
      <c r="I17868" s="2" t="s">
        <v>33</v>
      </c>
      <c r="J17868" s="2">
        <f t="shared" si="566"/>
        <v>0</v>
      </c>
    </row>
    <row r="17869" spans="1:10" x14ac:dyDescent="0.25">
      <c r="A17869" s="2" t="s">
        <v>32</v>
      </c>
      <c r="B17869" s="2" t="s">
        <v>828</v>
      </c>
      <c r="C17869" s="2" t="s">
        <v>8794</v>
      </c>
      <c r="D17869" s="50" t="s">
        <v>11343</v>
      </c>
      <c r="E17869" s="2">
        <v>2</v>
      </c>
      <c r="G17869" s="2">
        <f t="shared" si="567"/>
        <v>-2</v>
      </c>
      <c r="H17869" s="9">
        <v>45809</v>
      </c>
      <c r="I17869" s="2" t="s">
        <v>33</v>
      </c>
      <c r="J17869" s="2">
        <f t="shared" si="566"/>
        <v>1</v>
      </c>
    </row>
    <row r="17870" spans="1:10" x14ac:dyDescent="0.25">
      <c r="A17870" s="2" t="s">
        <v>32</v>
      </c>
      <c r="B17870" s="2" t="s">
        <v>828</v>
      </c>
      <c r="C17870" s="2" t="s">
        <v>837</v>
      </c>
      <c r="D17870" s="50" t="s">
        <v>838</v>
      </c>
      <c r="E17870" s="2">
        <v>5</v>
      </c>
      <c r="F17870" s="2">
        <v>4</v>
      </c>
      <c r="G17870" s="2">
        <f t="shared" si="567"/>
        <v>-1</v>
      </c>
      <c r="H17870" s="9">
        <v>45809</v>
      </c>
      <c r="I17870" s="2" t="s">
        <v>33</v>
      </c>
      <c r="J17870" s="2">
        <f t="shared" si="566"/>
        <v>1</v>
      </c>
    </row>
    <row r="17871" spans="1:10" x14ac:dyDescent="0.25">
      <c r="A17871" s="2" t="s">
        <v>32</v>
      </c>
      <c r="B17871" s="2" t="s">
        <v>828</v>
      </c>
      <c r="C17871" s="2" t="s">
        <v>839</v>
      </c>
      <c r="D17871" s="50" t="s">
        <v>840</v>
      </c>
      <c r="E17871" s="2">
        <v>2</v>
      </c>
      <c r="F17871" s="2">
        <v>4</v>
      </c>
      <c r="G17871" s="2">
        <f t="shared" si="567"/>
        <v>2</v>
      </c>
      <c r="H17871" s="9">
        <v>45809</v>
      </c>
      <c r="I17871" s="2" t="s">
        <v>33</v>
      </c>
      <c r="J17871" s="2">
        <f t="shared" si="566"/>
        <v>1</v>
      </c>
    </row>
    <row r="17872" spans="1:10" x14ac:dyDescent="0.25">
      <c r="A17872" s="2" t="s">
        <v>32</v>
      </c>
      <c r="B17872" s="2" t="s">
        <v>828</v>
      </c>
      <c r="C17872" s="2" t="s">
        <v>10042</v>
      </c>
      <c r="D17872" s="50" t="s">
        <v>10043</v>
      </c>
      <c r="E17872" s="2">
        <v>1</v>
      </c>
      <c r="G17872" s="2">
        <f t="shared" si="567"/>
        <v>-1</v>
      </c>
      <c r="H17872" s="9">
        <v>45809</v>
      </c>
      <c r="I17872" s="2" t="s">
        <v>33</v>
      </c>
      <c r="J17872" s="2">
        <f t="shared" si="566"/>
        <v>1</v>
      </c>
    </row>
    <row r="17873" spans="1:10" x14ac:dyDescent="0.25">
      <c r="A17873" s="2" t="s">
        <v>32</v>
      </c>
      <c r="B17873" s="2" t="s">
        <v>828</v>
      </c>
      <c r="C17873" s="2" t="s">
        <v>7506</v>
      </c>
      <c r="D17873" s="50" t="s">
        <v>7507</v>
      </c>
      <c r="E17873" s="2">
        <v>192</v>
      </c>
      <c r="G17873" s="2">
        <f t="shared" si="567"/>
        <v>-192</v>
      </c>
      <c r="H17873" s="9">
        <v>45809</v>
      </c>
      <c r="I17873" s="2" t="s">
        <v>33</v>
      </c>
      <c r="J17873" s="2">
        <f t="shared" si="566"/>
        <v>1</v>
      </c>
    </row>
    <row r="17874" spans="1:10" x14ac:dyDescent="0.25">
      <c r="A17874" s="2" t="s">
        <v>32</v>
      </c>
      <c r="B17874" s="2" t="s">
        <v>828</v>
      </c>
      <c r="C17874" s="2" t="s">
        <v>10050</v>
      </c>
      <c r="D17874" s="50" t="s">
        <v>10051</v>
      </c>
      <c r="E17874" s="2">
        <v>6</v>
      </c>
      <c r="G17874" s="2">
        <f t="shared" si="567"/>
        <v>-6</v>
      </c>
      <c r="H17874" s="9">
        <v>45809</v>
      </c>
      <c r="I17874" s="2" t="s">
        <v>33</v>
      </c>
      <c r="J17874" s="2">
        <f t="shared" si="566"/>
        <v>1</v>
      </c>
    </row>
    <row r="17875" spans="1:10" x14ac:dyDescent="0.25">
      <c r="A17875" s="2" t="s">
        <v>32</v>
      </c>
      <c r="B17875" s="2" t="s">
        <v>828</v>
      </c>
      <c r="C17875" s="2" t="s">
        <v>8800</v>
      </c>
      <c r="D17875" s="50" t="s">
        <v>8801</v>
      </c>
      <c r="E17875" s="2">
        <v>5</v>
      </c>
      <c r="F17875" s="2">
        <v>6</v>
      </c>
      <c r="G17875" s="2">
        <f t="shared" si="567"/>
        <v>1</v>
      </c>
      <c r="H17875" s="9">
        <v>45809</v>
      </c>
      <c r="I17875" s="2" t="s">
        <v>33</v>
      </c>
      <c r="J17875" s="2">
        <f t="shared" si="566"/>
        <v>1</v>
      </c>
    </row>
    <row r="17876" spans="1:10" x14ac:dyDescent="0.25">
      <c r="A17876" s="2" t="s">
        <v>32</v>
      </c>
      <c r="B17876" s="2" t="s">
        <v>828</v>
      </c>
      <c r="C17876" s="2" t="s">
        <v>8802</v>
      </c>
      <c r="D17876" s="50" t="s">
        <v>8803</v>
      </c>
      <c r="E17876" s="2">
        <v>4</v>
      </c>
      <c r="F17876" s="2">
        <v>5</v>
      </c>
      <c r="G17876" s="2">
        <f t="shared" si="567"/>
        <v>1</v>
      </c>
      <c r="H17876" s="9">
        <v>45809</v>
      </c>
      <c r="I17876" s="2" t="s">
        <v>33</v>
      </c>
      <c r="J17876" s="2">
        <f t="shared" si="566"/>
        <v>1</v>
      </c>
    </row>
    <row r="17877" spans="1:10" x14ac:dyDescent="0.25">
      <c r="A17877" s="2" t="s">
        <v>32</v>
      </c>
      <c r="B17877" s="2" t="s">
        <v>828</v>
      </c>
      <c r="C17877" s="2" t="s">
        <v>8804</v>
      </c>
      <c r="D17877" s="50" t="s">
        <v>8805</v>
      </c>
      <c r="E17877" s="2">
        <v>3</v>
      </c>
      <c r="F17877" s="2">
        <v>3</v>
      </c>
      <c r="G17877" s="2">
        <f t="shared" si="567"/>
        <v>0</v>
      </c>
      <c r="H17877" s="9">
        <v>45809</v>
      </c>
      <c r="I17877" s="2" t="s">
        <v>33</v>
      </c>
      <c r="J17877" s="2">
        <f t="shared" si="566"/>
        <v>0</v>
      </c>
    </row>
    <row r="17878" spans="1:10" x14ac:dyDescent="0.25">
      <c r="A17878" s="2" t="s">
        <v>32</v>
      </c>
      <c r="B17878" s="2" t="s">
        <v>828</v>
      </c>
      <c r="C17878" s="2" t="s">
        <v>8806</v>
      </c>
      <c r="D17878" s="50" t="s">
        <v>8807</v>
      </c>
      <c r="E17878" s="2">
        <v>5</v>
      </c>
      <c r="F17878" s="2">
        <v>1</v>
      </c>
      <c r="G17878" s="2">
        <f t="shared" si="567"/>
        <v>-4</v>
      </c>
      <c r="H17878" s="9">
        <v>45809</v>
      </c>
      <c r="I17878" s="2" t="s">
        <v>33</v>
      </c>
      <c r="J17878" s="2">
        <f t="shared" si="566"/>
        <v>1</v>
      </c>
    </row>
    <row r="17879" spans="1:10" x14ac:dyDescent="0.25">
      <c r="A17879" s="2" t="s">
        <v>32</v>
      </c>
      <c r="B17879" s="2" t="s">
        <v>828</v>
      </c>
      <c r="C17879" s="2" t="s">
        <v>10054</v>
      </c>
      <c r="D17879" s="50" t="s">
        <v>10055</v>
      </c>
      <c r="E17879" s="2">
        <v>1</v>
      </c>
      <c r="G17879" s="2">
        <f t="shared" si="567"/>
        <v>-1</v>
      </c>
      <c r="H17879" s="9">
        <v>45809</v>
      </c>
      <c r="I17879" s="2" t="s">
        <v>33</v>
      </c>
      <c r="J17879" s="2">
        <f t="shared" si="566"/>
        <v>1</v>
      </c>
    </row>
    <row r="17880" spans="1:10" x14ac:dyDescent="0.25">
      <c r="A17880" s="2" t="s">
        <v>32</v>
      </c>
      <c r="B17880" s="2" t="s">
        <v>828</v>
      </c>
      <c r="C17880" s="2" t="s">
        <v>845</v>
      </c>
      <c r="D17880" s="50" t="s">
        <v>846</v>
      </c>
      <c r="E17880" s="2">
        <v>8</v>
      </c>
      <c r="G17880" s="2">
        <f t="shared" si="567"/>
        <v>-8</v>
      </c>
      <c r="H17880" s="9">
        <v>45809</v>
      </c>
      <c r="I17880" s="2" t="s">
        <v>33</v>
      </c>
      <c r="J17880" s="2">
        <f t="shared" si="566"/>
        <v>1</v>
      </c>
    </row>
    <row r="17881" spans="1:10" x14ac:dyDescent="0.25">
      <c r="A17881" s="2" t="s">
        <v>32</v>
      </c>
      <c r="B17881" s="2" t="s">
        <v>828</v>
      </c>
      <c r="C17881" s="2" t="s">
        <v>10074</v>
      </c>
      <c r="D17881" s="50" t="s">
        <v>10075</v>
      </c>
      <c r="E17881" s="2">
        <v>1</v>
      </c>
      <c r="F17881" s="2">
        <v>0</v>
      </c>
      <c r="G17881" s="2">
        <f t="shared" si="567"/>
        <v>-1</v>
      </c>
      <c r="H17881" s="9">
        <v>45809</v>
      </c>
      <c r="I17881" s="2" t="s">
        <v>33</v>
      </c>
      <c r="J17881" s="2">
        <f t="shared" si="566"/>
        <v>1</v>
      </c>
    </row>
    <row r="17882" spans="1:10" x14ac:dyDescent="0.25">
      <c r="A17882" s="2" t="s">
        <v>32</v>
      </c>
      <c r="B17882" s="2" t="s">
        <v>828</v>
      </c>
      <c r="C17882" s="2" t="s">
        <v>5923</v>
      </c>
      <c r="D17882" s="50" t="s">
        <v>11344</v>
      </c>
      <c r="E17882" s="2">
        <v>3</v>
      </c>
      <c r="F17882" s="2">
        <v>3</v>
      </c>
      <c r="G17882" s="2">
        <f t="shared" si="567"/>
        <v>0</v>
      </c>
      <c r="H17882" s="9">
        <v>45809</v>
      </c>
      <c r="I17882" s="2" t="s">
        <v>33</v>
      </c>
      <c r="J17882" s="2">
        <f t="shared" si="566"/>
        <v>0</v>
      </c>
    </row>
    <row r="17883" spans="1:10" x14ac:dyDescent="0.25">
      <c r="A17883" s="2" t="s">
        <v>32</v>
      </c>
      <c r="B17883" s="2" t="s">
        <v>828</v>
      </c>
      <c r="C17883" s="2" t="s">
        <v>873</v>
      </c>
      <c r="D17883" s="50" t="s">
        <v>874</v>
      </c>
      <c r="E17883" s="2">
        <v>4</v>
      </c>
      <c r="F17883" s="2">
        <v>4</v>
      </c>
      <c r="G17883" s="2">
        <f t="shared" si="567"/>
        <v>0</v>
      </c>
      <c r="H17883" s="9">
        <v>45809</v>
      </c>
      <c r="I17883" s="2" t="s">
        <v>33</v>
      </c>
      <c r="J17883" s="2">
        <f t="shared" si="566"/>
        <v>0</v>
      </c>
    </row>
    <row r="17884" spans="1:10" x14ac:dyDescent="0.25">
      <c r="A17884" s="2" t="s">
        <v>32</v>
      </c>
      <c r="B17884" s="2" t="s">
        <v>828</v>
      </c>
      <c r="C17884" s="2" t="s">
        <v>881</v>
      </c>
      <c r="D17884" s="50" t="s">
        <v>10078</v>
      </c>
      <c r="E17884" s="2">
        <v>1</v>
      </c>
      <c r="F17884" s="2">
        <v>1</v>
      </c>
      <c r="G17884" s="2">
        <f t="shared" si="567"/>
        <v>0</v>
      </c>
      <c r="H17884" s="9">
        <v>45809</v>
      </c>
      <c r="I17884" s="2" t="s">
        <v>33</v>
      </c>
      <c r="J17884" s="2">
        <f t="shared" si="566"/>
        <v>0</v>
      </c>
    </row>
    <row r="17885" spans="1:10" x14ac:dyDescent="0.25">
      <c r="A17885" s="2" t="s">
        <v>32</v>
      </c>
      <c r="B17885" s="2" t="s">
        <v>828</v>
      </c>
      <c r="C17885" s="2" t="s">
        <v>883</v>
      </c>
      <c r="D17885" s="50" t="s">
        <v>884</v>
      </c>
      <c r="E17885" s="2">
        <v>2</v>
      </c>
      <c r="F17885" s="2">
        <v>1</v>
      </c>
      <c r="G17885" s="2">
        <f t="shared" si="567"/>
        <v>-1</v>
      </c>
      <c r="H17885" s="9">
        <v>45809</v>
      </c>
      <c r="I17885" s="2" t="s">
        <v>33</v>
      </c>
      <c r="J17885" s="2">
        <f t="shared" si="566"/>
        <v>1</v>
      </c>
    </row>
    <row r="17886" spans="1:10" x14ac:dyDescent="0.25">
      <c r="A17886" s="2" t="s">
        <v>32</v>
      </c>
      <c r="B17886" s="2" t="s">
        <v>828</v>
      </c>
      <c r="C17886" s="2" t="s">
        <v>10079</v>
      </c>
      <c r="D17886" s="50" t="s">
        <v>10080</v>
      </c>
      <c r="E17886" s="2">
        <v>2</v>
      </c>
      <c r="F17886" s="2">
        <v>3</v>
      </c>
      <c r="G17886" s="2">
        <f t="shared" si="567"/>
        <v>1</v>
      </c>
      <c r="H17886" s="9">
        <v>45809</v>
      </c>
      <c r="I17886" s="2" t="s">
        <v>33</v>
      </c>
      <c r="J17886" s="2">
        <f t="shared" si="566"/>
        <v>1</v>
      </c>
    </row>
    <row r="17887" spans="1:10" x14ac:dyDescent="0.25">
      <c r="A17887" s="2" t="s">
        <v>32</v>
      </c>
      <c r="B17887" s="2" t="s">
        <v>828</v>
      </c>
      <c r="C17887" s="2" t="s">
        <v>885</v>
      </c>
      <c r="D17887" s="50" t="s">
        <v>886</v>
      </c>
      <c r="E17887" s="2">
        <v>3</v>
      </c>
      <c r="F17887" s="2">
        <v>4</v>
      </c>
      <c r="G17887" s="2">
        <f t="shared" si="567"/>
        <v>1</v>
      </c>
      <c r="H17887" s="9">
        <v>45809</v>
      </c>
      <c r="I17887" s="2" t="s">
        <v>33</v>
      </c>
      <c r="J17887" s="2">
        <f t="shared" si="566"/>
        <v>1</v>
      </c>
    </row>
    <row r="17888" spans="1:10" x14ac:dyDescent="0.25">
      <c r="A17888" s="2" t="s">
        <v>32</v>
      </c>
      <c r="B17888" s="2" t="s">
        <v>828</v>
      </c>
      <c r="C17888" s="2" t="s">
        <v>10081</v>
      </c>
      <c r="D17888" s="50" t="s">
        <v>10082</v>
      </c>
      <c r="E17888" s="2">
        <v>27</v>
      </c>
      <c r="F17888" s="2">
        <v>33</v>
      </c>
      <c r="G17888" s="2">
        <f t="shared" si="567"/>
        <v>6</v>
      </c>
      <c r="H17888" s="9">
        <v>45809</v>
      </c>
      <c r="I17888" s="2" t="s">
        <v>33</v>
      </c>
      <c r="J17888" s="2">
        <f t="shared" si="566"/>
        <v>1</v>
      </c>
    </row>
    <row r="17889" spans="1:10" x14ac:dyDescent="0.25">
      <c r="A17889" s="2" t="s">
        <v>32</v>
      </c>
      <c r="B17889" s="2" t="s">
        <v>828</v>
      </c>
      <c r="C17889" s="2" t="s">
        <v>8832</v>
      </c>
      <c r="D17889" s="50" t="s">
        <v>10083</v>
      </c>
      <c r="E17889" s="2">
        <v>14</v>
      </c>
      <c r="F17889" s="2">
        <v>18</v>
      </c>
      <c r="G17889" s="2">
        <f t="shared" si="567"/>
        <v>4</v>
      </c>
      <c r="H17889" s="9">
        <v>45809</v>
      </c>
      <c r="I17889" s="2" t="s">
        <v>33</v>
      </c>
      <c r="J17889" s="2">
        <f t="shared" si="566"/>
        <v>1</v>
      </c>
    </row>
    <row r="17890" spans="1:10" x14ac:dyDescent="0.25">
      <c r="A17890" s="2" t="s">
        <v>32</v>
      </c>
      <c r="B17890" s="2" t="s">
        <v>828</v>
      </c>
      <c r="C17890" s="2" t="s">
        <v>11345</v>
      </c>
      <c r="D17890" s="50" t="s">
        <v>11346</v>
      </c>
      <c r="E17890" s="2">
        <v>1</v>
      </c>
      <c r="G17890" s="2">
        <f t="shared" si="567"/>
        <v>-1</v>
      </c>
      <c r="H17890" s="9">
        <v>45809</v>
      </c>
      <c r="I17890" s="2" t="s">
        <v>33</v>
      </c>
      <c r="J17890" s="2">
        <f t="shared" si="566"/>
        <v>1</v>
      </c>
    </row>
    <row r="17891" spans="1:10" x14ac:dyDescent="0.25">
      <c r="A17891" s="2" t="s">
        <v>32</v>
      </c>
      <c r="B17891" s="2" t="s">
        <v>828</v>
      </c>
      <c r="C17891" s="2" t="s">
        <v>10089</v>
      </c>
      <c r="D17891" s="50" t="s">
        <v>10090</v>
      </c>
      <c r="E17891" s="2">
        <v>5</v>
      </c>
      <c r="G17891" s="2">
        <f t="shared" si="567"/>
        <v>-5</v>
      </c>
      <c r="H17891" s="9">
        <v>45809</v>
      </c>
      <c r="I17891" s="2" t="s">
        <v>33</v>
      </c>
      <c r="J17891" s="2">
        <f t="shared" si="566"/>
        <v>1</v>
      </c>
    </row>
    <row r="17892" spans="1:10" x14ac:dyDescent="0.25">
      <c r="A17892" s="2" t="s">
        <v>32</v>
      </c>
      <c r="B17892" s="2" t="s">
        <v>828</v>
      </c>
      <c r="C17892" s="2" t="s">
        <v>899</v>
      </c>
      <c r="D17892" s="50" t="s">
        <v>900</v>
      </c>
      <c r="E17892" s="2">
        <v>20</v>
      </c>
      <c r="F17892" s="2">
        <v>33</v>
      </c>
      <c r="G17892" s="2">
        <f t="shared" si="567"/>
        <v>13</v>
      </c>
      <c r="H17892" s="9">
        <v>45809</v>
      </c>
      <c r="I17892" s="2" t="s">
        <v>33</v>
      </c>
      <c r="J17892" s="2">
        <f t="shared" si="566"/>
        <v>1</v>
      </c>
    </row>
    <row r="17893" spans="1:10" x14ac:dyDescent="0.25">
      <c r="A17893" s="2" t="s">
        <v>32</v>
      </c>
      <c r="B17893" s="2" t="s">
        <v>828</v>
      </c>
      <c r="C17893" s="2" t="s">
        <v>901</v>
      </c>
      <c r="D17893" s="50" t="s">
        <v>902</v>
      </c>
      <c r="E17893" s="2">
        <v>17</v>
      </c>
      <c r="F17893" s="2">
        <v>16</v>
      </c>
      <c r="G17893" s="2">
        <f t="shared" si="567"/>
        <v>-1</v>
      </c>
      <c r="H17893" s="9">
        <v>45809</v>
      </c>
      <c r="I17893" s="2" t="s">
        <v>33</v>
      </c>
      <c r="J17893" s="2">
        <f t="shared" si="566"/>
        <v>1</v>
      </c>
    </row>
    <row r="17894" spans="1:10" x14ac:dyDescent="0.25">
      <c r="A17894" s="2" t="s">
        <v>32</v>
      </c>
      <c r="B17894" s="2" t="s">
        <v>828</v>
      </c>
      <c r="C17894" s="2" t="s">
        <v>8844</v>
      </c>
      <c r="D17894" s="50" t="s">
        <v>10091</v>
      </c>
      <c r="E17894" s="2">
        <v>5</v>
      </c>
      <c r="F17894" s="2">
        <v>5</v>
      </c>
      <c r="G17894" s="2">
        <f t="shared" si="567"/>
        <v>0</v>
      </c>
      <c r="H17894" s="9">
        <v>45809</v>
      </c>
      <c r="I17894" s="2" t="s">
        <v>33</v>
      </c>
      <c r="J17894" s="2">
        <f t="shared" si="566"/>
        <v>0</v>
      </c>
    </row>
    <row r="17895" spans="1:10" x14ac:dyDescent="0.25">
      <c r="A17895" s="2" t="s">
        <v>32</v>
      </c>
      <c r="B17895" s="2" t="s">
        <v>828</v>
      </c>
      <c r="C17895" s="2" t="s">
        <v>10092</v>
      </c>
      <c r="D17895" s="50" t="s">
        <v>10093</v>
      </c>
      <c r="E17895" s="2">
        <v>1</v>
      </c>
      <c r="G17895" s="2">
        <f t="shared" si="567"/>
        <v>-1</v>
      </c>
      <c r="H17895" s="9">
        <v>45809</v>
      </c>
      <c r="I17895" s="2" t="s">
        <v>33</v>
      </c>
      <c r="J17895" s="2">
        <f t="shared" si="566"/>
        <v>1</v>
      </c>
    </row>
    <row r="17896" spans="1:10" x14ac:dyDescent="0.25">
      <c r="A17896" s="2" t="s">
        <v>32</v>
      </c>
      <c r="B17896" s="2" t="s">
        <v>828</v>
      </c>
      <c r="C17896" s="2" t="s">
        <v>905</v>
      </c>
      <c r="D17896" s="50" t="s">
        <v>906</v>
      </c>
      <c r="E17896" s="2">
        <v>4</v>
      </c>
      <c r="F17896" s="2">
        <v>6</v>
      </c>
      <c r="G17896" s="2">
        <f t="shared" si="567"/>
        <v>2</v>
      </c>
      <c r="H17896" s="9">
        <v>45809</v>
      </c>
      <c r="I17896" s="2" t="s">
        <v>33</v>
      </c>
      <c r="J17896" s="2">
        <f t="shared" si="566"/>
        <v>1</v>
      </c>
    </row>
    <row r="17897" spans="1:10" x14ac:dyDescent="0.25">
      <c r="A17897" s="2" t="s">
        <v>32</v>
      </c>
      <c r="B17897" s="2" t="s">
        <v>828</v>
      </c>
      <c r="C17897" s="2" t="s">
        <v>907</v>
      </c>
      <c r="D17897" s="50" t="s">
        <v>908</v>
      </c>
      <c r="E17897" s="2">
        <v>10.199999999999999</v>
      </c>
      <c r="G17897" s="2">
        <f t="shared" si="567"/>
        <v>-10.199999999999999</v>
      </c>
      <c r="H17897" s="9">
        <v>45809</v>
      </c>
      <c r="I17897" s="2" t="s">
        <v>33</v>
      </c>
      <c r="J17897" s="2">
        <f t="shared" si="566"/>
        <v>1</v>
      </c>
    </row>
    <row r="17898" spans="1:10" x14ac:dyDescent="0.25">
      <c r="A17898" s="2" t="s">
        <v>32</v>
      </c>
      <c r="B17898" s="2" t="s">
        <v>828</v>
      </c>
      <c r="C17898" s="2" t="s">
        <v>911</v>
      </c>
      <c r="D17898" s="50" t="s">
        <v>11347</v>
      </c>
      <c r="E17898" s="2">
        <v>4</v>
      </c>
      <c r="F17898" s="2">
        <v>10</v>
      </c>
      <c r="G17898" s="2">
        <f t="shared" si="567"/>
        <v>6</v>
      </c>
      <c r="H17898" s="9">
        <v>45809</v>
      </c>
      <c r="I17898" s="2" t="s">
        <v>33</v>
      </c>
      <c r="J17898" s="2">
        <f t="shared" si="566"/>
        <v>1</v>
      </c>
    </row>
    <row r="17899" spans="1:10" x14ac:dyDescent="0.25">
      <c r="A17899" s="2" t="s">
        <v>32</v>
      </c>
      <c r="B17899" s="2" t="s">
        <v>828</v>
      </c>
      <c r="C17899" s="2" t="s">
        <v>915</v>
      </c>
      <c r="D17899" s="50" t="s">
        <v>916</v>
      </c>
      <c r="E17899" s="2">
        <v>7</v>
      </c>
      <c r="F17899" s="2">
        <v>9</v>
      </c>
      <c r="G17899" s="2">
        <f t="shared" si="567"/>
        <v>2</v>
      </c>
      <c r="H17899" s="9">
        <v>45809</v>
      </c>
      <c r="I17899" s="2" t="s">
        <v>33</v>
      </c>
      <c r="J17899" s="2">
        <f t="shared" si="566"/>
        <v>1</v>
      </c>
    </row>
    <row r="17900" spans="1:10" x14ac:dyDescent="0.25">
      <c r="A17900" s="2" t="s">
        <v>32</v>
      </c>
      <c r="B17900" s="2" t="s">
        <v>828</v>
      </c>
      <c r="C17900" s="2" t="s">
        <v>10101</v>
      </c>
      <c r="D17900" s="50" t="s">
        <v>10102</v>
      </c>
      <c r="E17900" s="2">
        <v>1</v>
      </c>
      <c r="F17900" s="2">
        <v>0</v>
      </c>
      <c r="G17900" s="2">
        <f t="shared" si="567"/>
        <v>-1</v>
      </c>
      <c r="H17900" s="9">
        <v>45809</v>
      </c>
      <c r="I17900" s="2" t="s">
        <v>33</v>
      </c>
      <c r="J17900" s="2">
        <f t="shared" si="566"/>
        <v>1</v>
      </c>
    </row>
    <row r="17901" spans="1:10" x14ac:dyDescent="0.25">
      <c r="A17901" s="2" t="s">
        <v>32</v>
      </c>
      <c r="B17901" s="2" t="s">
        <v>828</v>
      </c>
      <c r="C17901" s="2" t="s">
        <v>919</v>
      </c>
      <c r="D17901" s="50" t="s">
        <v>920</v>
      </c>
      <c r="E17901" s="2">
        <v>1</v>
      </c>
      <c r="F17901" s="2">
        <v>1</v>
      </c>
      <c r="G17901" s="2">
        <f t="shared" si="567"/>
        <v>0</v>
      </c>
      <c r="H17901" s="9">
        <v>45809</v>
      </c>
      <c r="I17901" s="2" t="s">
        <v>33</v>
      </c>
      <c r="J17901" s="2">
        <f t="shared" si="566"/>
        <v>0</v>
      </c>
    </row>
    <row r="17902" spans="1:10" x14ac:dyDescent="0.25">
      <c r="A17902" s="2" t="s">
        <v>32</v>
      </c>
      <c r="B17902" s="2" t="s">
        <v>828</v>
      </c>
      <c r="C17902" s="2" t="s">
        <v>4819</v>
      </c>
      <c r="D17902" s="50" t="s">
        <v>4820</v>
      </c>
      <c r="E17902" s="2">
        <v>2</v>
      </c>
      <c r="F17902" s="2">
        <v>0</v>
      </c>
      <c r="G17902" s="2">
        <f t="shared" si="567"/>
        <v>-2</v>
      </c>
      <c r="H17902" s="9">
        <v>45809</v>
      </c>
      <c r="I17902" s="2" t="s">
        <v>33</v>
      </c>
      <c r="J17902" s="2">
        <f t="shared" si="566"/>
        <v>1</v>
      </c>
    </row>
    <row r="17903" spans="1:10" x14ac:dyDescent="0.25">
      <c r="A17903" s="2" t="s">
        <v>32</v>
      </c>
      <c r="B17903" s="2" t="s">
        <v>828</v>
      </c>
      <c r="C17903" s="2" t="s">
        <v>921</v>
      </c>
      <c r="D17903" s="50" t="s">
        <v>8864</v>
      </c>
      <c r="E17903" s="2">
        <v>2</v>
      </c>
      <c r="F17903" s="2">
        <v>1</v>
      </c>
      <c r="G17903" s="2">
        <f t="shared" si="567"/>
        <v>-1</v>
      </c>
      <c r="H17903" s="9">
        <v>45809</v>
      </c>
      <c r="I17903" s="2" t="s">
        <v>33</v>
      </c>
      <c r="J17903" s="2">
        <f t="shared" ref="J17903:J17966" si="568">IF(G17903=0,0,1)</f>
        <v>1</v>
      </c>
    </row>
    <row r="17904" spans="1:10" x14ac:dyDescent="0.25">
      <c r="A17904" s="2" t="s">
        <v>32</v>
      </c>
      <c r="B17904" s="2" t="s">
        <v>828</v>
      </c>
      <c r="C17904" s="2" t="s">
        <v>923</v>
      </c>
      <c r="D17904" s="50" t="s">
        <v>10103</v>
      </c>
      <c r="E17904" s="2">
        <v>1</v>
      </c>
      <c r="F17904" s="2">
        <v>1</v>
      </c>
      <c r="G17904" s="2">
        <f t="shared" si="567"/>
        <v>0</v>
      </c>
      <c r="H17904" s="9">
        <v>45809</v>
      </c>
      <c r="I17904" s="2" t="s">
        <v>33</v>
      </c>
      <c r="J17904" s="2">
        <f t="shared" si="568"/>
        <v>0</v>
      </c>
    </row>
    <row r="17905" spans="1:10" x14ac:dyDescent="0.25">
      <c r="A17905" s="2" t="s">
        <v>32</v>
      </c>
      <c r="B17905" s="2" t="s">
        <v>828</v>
      </c>
      <c r="C17905" s="2" t="s">
        <v>927</v>
      </c>
      <c r="D17905" s="50" t="s">
        <v>928</v>
      </c>
      <c r="E17905" s="2">
        <v>3</v>
      </c>
      <c r="F17905" s="2">
        <v>3</v>
      </c>
      <c r="G17905" s="2">
        <f t="shared" si="567"/>
        <v>0</v>
      </c>
      <c r="H17905" s="9">
        <v>45809</v>
      </c>
      <c r="I17905" s="2" t="s">
        <v>33</v>
      </c>
      <c r="J17905" s="2">
        <f t="shared" si="568"/>
        <v>0</v>
      </c>
    </row>
    <row r="17906" spans="1:10" x14ac:dyDescent="0.25">
      <c r="A17906" s="2" t="s">
        <v>32</v>
      </c>
      <c r="B17906" s="2" t="s">
        <v>828</v>
      </c>
      <c r="C17906" s="2" t="s">
        <v>929</v>
      </c>
      <c r="D17906" s="50" t="s">
        <v>10104</v>
      </c>
      <c r="E17906" s="2">
        <v>1</v>
      </c>
      <c r="F17906" s="2">
        <v>1</v>
      </c>
      <c r="G17906" s="2">
        <f t="shared" si="567"/>
        <v>0</v>
      </c>
      <c r="H17906" s="9">
        <v>45809</v>
      </c>
      <c r="I17906" s="2" t="s">
        <v>33</v>
      </c>
      <c r="J17906" s="2">
        <f t="shared" si="568"/>
        <v>0</v>
      </c>
    </row>
    <row r="17907" spans="1:10" x14ac:dyDescent="0.25">
      <c r="A17907" s="2" t="s">
        <v>32</v>
      </c>
      <c r="B17907" s="2" t="s">
        <v>828</v>
      </c>
      <c r="C17907" s="2" t="s">
        <v>931</v>
      </c>
      <c r="D17907" s="50" t="s">
        <v>10105</v>
      </c>
      <c r="E17907" s="2">
        <v>1</v>
      </c>
      <c r="F17907" s="2">
        <v>1</v>
      </c>
      <c r="G17907" s="2">
        <f t="shared" si="567"/>
        <v>0</v>
      </c>
      <c r="H17907" s="9">
        <v>45809</v>
      </c>
      <c r="I17907" s="2" t="s">
        <v>33</v>
      </c>
      <c r="J17907" s="2">
        <f t="shared" si="568"/>
        <v>0</v>
      </c>
    </row>
    <row r="17908" spans="1:10" x14ac:dyDescent="0.25">
      <c r="A17908" s="2" t="s">
        <v>32</v>
      </c>
      <c r="B17908" s="2" t="s">
        <v>828</v>
      </c>
      <c r="C17908" s="2" t="s">
        <v>933</v>
      </c>
      <c r="D17908" s="50" t="s">
        <v>10106</v>
      </c>
      <c r="E17908" s="2">
        <v>1</v>
      </c>
      <c r="F17908" s="2">
        <v>1</v>
      </c>
      <c r="G17908" s="2">
        <f t="shared" si="567"/>
        <v>0</v>
      </c>
      <c r="H17908" s="9">
        <v>45809</v>
      </c>
      <c r="I17908" s="2" t="s">
        <v>33</v>
      </c>
      <c r="J17908" s="2">
        <f t="shared" si="568"/>
        <v>0</v>
      </c>
    </row>
    <row r="17909" spans="1:10" x14ac:dyDescent="0.25">
      <c r="A17909" s="2" t="s">
        <v>32</v>
      </c>
      <c r="B17909" s="2" t="s">
        <v>828</v>
      </c>
      <c r="C17909" s="2" t="s">
        <v>10107</v>
      </c>
      <c r="D17909" s="50" t="s">
        <v>10108</v>
      </c>
      <c r="E17909" s="2">
        <v>1</v>
      </c>
      <c r="F17909" s="2">
        <v>0</v>
      </c>
      <c r="G17909" s="2">
        <f t="shared" si="567"/>
        <v>-1</v>
      </c>
      <c r="H17909" s="9">
        <v>45809</v>
      </c>
      <c r="I17909" s="2" t="s">
        <v>33</v>
      </c>
      <c r="J17909" s="2">
        <f t="shared" si="568"/>
        <v>1</v>
      </c>
    </row>
    <row r="17910" spans="1:10" x14ac:dyDescent="0.25">
      <c r="A17910" s="2" t="s">
        <v>32</v>
      </c>
      <c r="B17910" s="2" t="s">
        <v>828</v>
      </c>
      <c r="C17910" s="2" t="s">
        <v>937</v>
      </c>
      <c r="D17910" s="50" t="s">
        <v>10109</v>
      </c>
      <c r="E17910" s="2">
        <v>1</v>
      </c>
      <c r="F17910" s="2">
        <v>1</v>
      </c>
      <c r="G17910" s="2">
        <f t="shared" si="567"/>
        <v>0</v>
      </c>
      <c r="H17910" s="9">
        <v>45809</v>
      </c>
      <c r="I17910" s="2" t="s">
        <v>33</v>
      </c>
      <c r="J17910" s="2">
        <f t="shared" si="568"/>
        <v>0</v>
      </c>
    </row>
    <row r="17911" spans="1:10" x14ac:dyDescent="0.25">
      <c r="A17911" s="2" t="s">
        <v>32</v>
      </c>
      <c r="B17911" s="2" t="s">
        <v>828</v>
      </c>
      <c r="C17911" s="2" t="s">
        <v>939</v>
      </c>
      <c r="D17911" s="50" t="s">
        <v>10110</v>
      </c>
      <c r="E17911" s="2">
        <v>1</v>
      </c>
      <c r="F17911" s="2">
        <v>0</v>
      </c>
      <c r="G17911" s="2">
        <f t="shared" si="567"/>
        <v>-1</v>
      </c>
      <c r="H17911" s="9">
        <v>45809</v>
      </c>
      <c r="I17911" s="2" t="s">
        <v>33</v>
      </c>
      <c r="J17911" s="2">
        <f t="shared" si="568"/>
        <v>1</v>
      </c>
    </row>
    <row r="17912" spans="1:10" x14ac:dyDescent="0.25">
      <c r="A17912" s="2" t="s">
        <v>32</v>
      </c>
      <c r="B17912" s="2" t="s">
        <v>828</v>
      </c>
      <c r="C17912" s="2" t="s">
        <v>11348</v>
      </c>
      <c r="D17912" s="50" t="s">
        <v>11349</v>
      </c>
      <c r="E17912" s="2">
        <v>2</v>
      </c>
      <c r="F17912" s="2">
        <v>0</v>
      </c>
      <c r="G17912" s="2">
        <f t="shared" si="567"/>
        <v>-2</v>
      </c>
      <c r="H17912" s="9">
        <v>45809</v>
      </c>
      <c r="I17912" s="2" t="s">
        <v>33</v>
      </c>
      <c r="J17912" s="2">
        <f t="shared" si="568"/>
        <v>1</v>
      </c>
    </row>
    <row r="17913" spans="1:10" x14ac:dyDescent="0.25">
      <c r="A17913" s="2" t="s">
        <v>32</v>
      </c>
      <c r="B17913" s="2" t="s">
        <v>828</v>
      </c>
      <c r="C17913" s="2" t="s">
        <v>4821</v>
      </c>
      <c r="D17913" s="50" t="s">
        <v>4822</v>
      </c>
      <c r="E17913" s="2">
        <v>3</v>
      </c>
      <c r="F17913" s="2">
        <v>1</v>
      </c>
      <c r="G17913" s="2">
        <f t="shared" si="567"/>
        <v>-2</v>
      </c>
      <c r="H17913" s="9">
        <v>45809</v>
      </c>
      <c r="I17913" s="2" t="s">
        <v>33</v>
      </c>
      <c r="J17913" s="2">
        <f t="shared" si="568"/>
        <v>1</v>
      </c>
    </row>
    <row r="17914" spans="1:10" x14ac:dyDescent="0.25">
      <c r="A17914" s="2" t="s">
        <v>32</v>
      </c>
      <c r="B17914" s="2" t="s">
        <v>828</v>
      </c>
      <c r="C17914" s="2" t="s">
        <v>11350</v>
      </c>
      <c r="D17914" s="50" t="s">
        <v>11351</v>
      </c>
      <c r="E17914" s="2">
        <v>4</v>
      </c>
      <c r="F17914" s="2">
        <v>4</v>
      </c>
      <c r="G17914" s="2">
        <f t="shared" si="567"/>
        <v>0</v>
      </c>
      <c r="H17914" s="9">
        <v>45809</v>
      </c>
      <c r="I17914" s="2" t="s">
        <v>33</v>
      </c>
      <c r="J17914" s="2">
        <f t="shared" si="568"/>
        <v>0</v>
      </c>
    </row>
    <row r="17915" spans="1:10" x14ac:dyDescent="0.25">
      <c r="A17915" s="2" t="s">
        <v>32</v>
      </c>
      <c r="B17915" s="2" t="s">
        <v>828</v>
      </c>
      <c r="C17915" s="2" t="s">
        <v>11352</v>
      </c>
      <c r="D17915" s="50" t="s">
        <v>11353</v>
      </c>
      <c r="E17915" s="2">
        <v>2</v>
      </c>
      <c r="F17915" s="2">
        <v>2</v>
      </c>
      <c r="G17915" s="2">
        <f t="shared" si="567"/>
        <v>0</v>
      </c>
      <c r="H17915" s="9">
        <v>45809</v>
      </c>
      <c r="I17915" s="2" t="s">
        <v>33</v>
      </c>
      <c r="J17915" s="2">
        <f t="shared" si="568"/>
        <v>0</v>
      </c>
    </row>
    <row r="17916" spans="1:10" x14ac:dyDescent="0.25">
      <c r="A17916" s="2" t="s">
        <v>32</v>
      </c>
      <c r="B17916" s="2" t="s">
        <v>828</v>
      </c>
      <c r="C17916" s="2" t="s">
        <v>8874</v>
      </c>
      <c r="D17916" s="50" t="s">
        <v>10111</v>
      </c>
      <c r="E17916" s="2">
        <v>3</v>
      </c>
      <c r="G17916" s="2">
        <f t="shared" si="567"/>
        <v>-3</v>
      </c>
      <c r="H17916" s="9">
        <v>45809</v>
      </c>
      <c r="I17916" s="2" t="s">
        <v>33</v>
      </c>
      <c r="J17916" s="2">
        <f t="shared" si="568"/>
        <v>1</v>
      </c>
    </row>
    <row r="17917" spans="1:10" x14ac:dyDescent="0.25">
      <c r="A17917" s="2" t="s">
        <v>32</v>
      </c>
      <c r="B17917" s="2" t="s">
        <v>828</v>
      </c>
      <c r="C17917" s="2" t="s">
        <v>10112</v>
      </c>
      <c r="D17917" s="50" t="s">
        <v>10113</v>
      </c>
      <c r="E17917" s="2">
        <v>1</v>
      </c>
      <c r="G17917" s="2">
        <f t="shared" si="567"/>
        <v>-1</v>
      </c>
      <c r="H17917" s="9">
        <v>45809</v>
      </c>
      <c r="I17917" s="2" t="s">
        <v>33</v>
      </c>
      <c r="J17917" s="2">
        <f t="shared" si="568"/>
        <v>1</v>
      </c>
    </row>
    <row r="17918" spans="1:10" x14ac:dyDescent="0.25">
      <c r="A17918" s="2" t="s">
        <v>32</v>
      </c>
      <c r="B17918" s="2" t="s">
        <v>828</v>
      </c>
      <c r="C17918" s="2" t="s">
        <v>941</v>
      </c>
      <c r="D17918" s="50" t="s">
        <v>942</v>
      </c>
      <c r="E17918" s="2">
        <v>1</v>
      </c>
      <c r="G17918" s="2">
        <f t="shared" si="567"/>
        <v>-1</v>
      </c>
      <c r="H17918" s="9">
        <v>45809</v>
      </c>
      <c r="I17918" s="2" t="s">
        <v>33</v>
      </c>
      <c r="J17918" s="2">
        <f t="shared" si="568"/>
        <v>1</v>
      </c>
    </row>
    <row r="17919" spans="1:10" x14ac:dyDescent="0.25">
      <c r="A17919" s="2" t="s">
        <v>32</v>
      </c>
      <c r="B17919" s="2" t="s">
        <v>828</v>
      </c>
      <c r="C17919" s="2" t="s">
        <v>943</v>
      </c>
      <c r="D17919" s="50" t="s">
        <v>944</v>
      </c>
      <c r="E17919" s="2">
        <v>3</v>
      </c>
      <c r="G17919" s="2">
        <f t="shared" si="567"/>
        <v>-3</v>
      </c>
      <c r="H17919" s="9">
        <v>45809</v>
      </c>
      <c r="I17919" s="2" t="s">
        <v>33</v>
      </c>
      <c r="J17919" s="2">
        <f t="shared" si="568"/>
        <v>1</v>
      </c>
    </row>
    <row r="17920" spans="1:10" x14ac:dyDescent="0.25">
      <c r="A17920" s="2" t="s">
        <v>32</v>
      </c>
      <c r="B17920" s="2" t="s">
        <v>828</v>
      </c>
      <c r="C17920" s="2" t="s">
        <v>945</v>
      </c>
      <c r="D17920" s="50" t="s">
        <v>946</v>
      </c>
      <c r="E17920" s="2">
        <v>4</v>
      </c>
      <c r="G17920" s="2">
        <f t="shared" si="567"/>
        <v>-4</v>
      </c>
      <c r="H17920" s="9">
        <v>45809</v>
      </c>
      <c r="I17920" s="2" t="s">
        <v>33</v>
      </c>
      <c r="J17920" s="2">
        <f t="shared" si="568"/>
        <v>1</v>
      </c>
    </row>
    <row r="17921" spans="1:10" x14ac:dyDescent="0.25">
      <c r="A17921" s="2" t="s">
        <v>32</v>
      </c>
      <c r="B17921" s="2" t="s">
        <v>828</v>
      </c>
      <c r="C17921" s="2" t="s">
        <v>947</v>
      </c>
      <c r="D17921" s="50" t="s">
        <v>948</v>
      </c>
      <c r="E17921" s="2">
        <v>2</v>
      </c>
      <c r="G17921" s="2">
        <f t="shared" si="567"/>
        <v>-2</v>
      </c>
      <c r="H17921" s="9">
        <v>45809</v>
      </c>
      <c r="I17921" s="2" t="s">
        <v>33</v>
      </c>
      <c r="J17921" s="2">
        <f t="shared" si="568"/>
        <v>1</v>
      </c>
    </row>
    <row r="17922" spans="1:10" x14ac:dyDescent="0.25">
      <c r="A17922" s="2" t="s">
        <v>32</v>
      </c>
      <c r="B17922" s="2" t="s">
        <v>828</v>
      </c>
      <c r="C17922" s="2" t="s">
        <v>949</v>
      </c>
      <c r="D17922" s="50" t="s">
        <v>950</v>
      </c>
      <c r="E17922" s="2">
        <v>8</v>
      </c>
      <c r="G17922" s="2">
        <f t="shared" si="567"/>
        <v>-8</v>
      </c>
      <c r="H17922" s="9">
        <v>45809</v>
      </c>
      <c r="I17922" s="2" t="s">
        <v>33</v>
      </c>
      <c r="J17922" s="2">
        <f t="shared" si="568"/>
        <v>1</v>
      </c>
    </row>
    <row r="17923" spans="1:10" x14ac:dyDescent="0.25">
      <c r="A17923" s="2" t="s">
        <v>32</v>
      </c>
      <c r="B17923" s="2" t="s">
        <v>828</v>
      </c>
      <c r="C17923" s="2" t="s">
        <v>955</v>
      </c>
      <c r="D17923" s="50" t="s">
        <v>11354</v>
      </c>
      <c r="E17923" s="2">
        <v>2</v>
      </c>
      <c r="F17923" s="2">
        <v>2</v>
      </c>
      <c r="G17923" s="2">
        <f t="shared" si="567"/>
        <v>0</v>
      </c>
      <c r="H17923" s="9">
        <v>45809</v>
      </c>
      <c r="I17923" s="2" t="s">
        <v>33</v>
      </c>
      <c r="J17923" s="2">
        <f t="shared" si="568"/>
        <v>0</v>
      </c>
    </row>
    <row r="17924" spans="1:10" x14ac:dyDescent="0.25">
      <c r="A17924" s="2" t="s">
        <v>32</v>
      </c>
      <c r="B17924" s="2" t="s">
        <v>828</v>
      </c>
      <c r="C17924" s="2" t="s">
        <v>11355</v>
      </c>
      <c r="D17924" s="50" t="s">
        <v>11356</v>
      </c>
      <c r="E17924" s="2">
        <v>2</v>
      </c>
      <c r="G17924" s="2">
        <f t="shared" si="567"/>
        <v>-2</v>
      </c>
      <c r="H17924" s="9">
        <v>45809</v>
      </c>
      <c r="I17924" s="2" t="s">
        <v>33</v>
      </c>
      <c r="J17924" s="2">
        <f t="shared" si="568"/>
        <v>1</v>
      </c>
    </row>
    <row r="17925" spans="1:10" x14ac:dyDescent="0.25">
      <c r="A17925" s="2" t="s">
        <v>32</v>
      </c>
      <c r="B17925" s="2" t="s">
        <v>828</v>
      </c>
      <c r="C17925" s="2" t="s">
        <v>959</v>
      </c>
      <c r="D17925" s="50" t="s">
        <v>960</v>
      </c>
      <c r="E17925" s="2">
        <v>10</v>
      </c>
      <c r="G17925" s="2">
        <f t="shared" si="567"/>
        <v>-10</v>
      </c>
      <c r="H17925" s="9">
        <v>45809</v>
      </c>
      <c r="I17925" s="2" t="s">
        <v>33</v>
      </c>
      <c r="J17925" s="2">
        <f t="shared" si="568"/>
        <v>1</v>
      </c>
    </row>
    <row r="17926" spans="1:10" x14ac:dyDescent="0.25">
      <c r="A17926" s="2" t="s">
        <v>32</v>
      </c>
      <c r="B17926" s="2" t="s">
        <v>828</v>
      </c>
      <c r="C17926" s="2" t="s">
        <v>10122</v>
      </c>
      <c r="D17926" s="50" t="s">
        <v>10123</v>
      </c>
      <c r="E17926" s="2">
        <v>3</v>
      </c>
      <c r="F17926" s="2">
        <v>2</v>
      </c>
      <c r="G17926" s="2">
        <f t="shared" si="567"/>
        <v>-1</v>
      </c>
      <c r="H17926" s="9">
        <v>45809</v>
      </c>
      <c r="I17926" s="2" t="s">
        <v>33</v>
      </c>
      <c r="J17926" s="2">
        <f t="shared" si="568"/>
        <v>1</v>
      </c>
    </row>
    <row r="17927" spans="1:10" x14ac:dyDescent="0.25">
      <c r="A17927" s="2" t="s">
        <v>32</v>
      </c>
      <c r="B17927" s="2" t="s">
        <v>828</v>
      </c>
      <c r="C17927" s="2" t="s">
        <v>10124</v>
      </c>
      <c r="D17927" s="50" t="s">
        <v>10125</v>
      </c>
      <c r="E17927" s="2">
        <v>3</v>
      </c>
      <c r="F17927" s="2">
        <v>2</v>
      </c>
      <c r="G17927" s="2">
        <f t="shared" si="567"/>
        <v>-1</v>
      </c>
      <c r="H17927" s="9">
        <v>45809</v>
      </c>
      <c r="I17927" s="2" t="s">
        <v>33</v>
      </c>
      <c r="J17927" s="2">
        <f t="shared" si="568"/>
        <v>1</v>
      </c>
    </row>
    <row r="17928" spans="1:10" x14ac:dyDescent="0.25">
      <c r="A17928" s="2" t="s">
        <v>32</v>
      </c>
      <c r="B17928" s="2" t="s">
        <v>828</v>
      </c>
      <c r="C17928" s="2" t="s">
        <v>965</v>
      </c>
      <c r="D17928" s="50" t="s">
        <v>966</v>
      </c>
      <c r="E17928" s="2">
        <v>3</v>
      </c>
      <c r="F17928" s="2">
        <v>2</v>
      </c>
      <c r="G17928" s="2">
        <f t="shared" si="567"/>
        <v>-1</v>
      </c>
      <c r="H17928" s="9">
        <v>45809</v>
      </c>
      <c r="I17928" s="2" t="s">
        <v>33</v>
      </c>
      <c r="J17928" s="2">
        <f t="shared" si="568"/>
        <v>1</v>
      </c>
    </row>
    <row r="17929" spans="1:10" x14ac:dyDescent="0.25">
      <c r="A17929" s="2" t="s">
        <v>32</v>
      </c>
      <c r="B17929" s="2" t="s">
        <v>828</v>
      </c>
      <c r="C17929" s="2" t="s">
        <v>10126</v>
      </c>
      <c r="D17929" s="50" t="s">
        <v>10127</v>
      </c>
      <c r="E17929" s="2">
        <v>1</v>
      </c>
      <c r="G17929" s="2">
        <f t="shared" ref="G17929:G17992" si="569">F17929-E17929</f>
        <v>-1</v>
      </c>
      <c r="H17929" s="9">
        <v>45809</v>
      </c>
      <c r="I17929" s="2" t="s">
        <v>33</v>
      </c>
      <c r="J17929" s="2">
        <f t="shared" si="568"/>
        <v>1</v>
      </c>
    </row>
    <row r="17930" spans="1:10" x14ac:dyDescent="0.25">
      <c r="A17930" s="2" t="s">
        <v>32</v>
      </c>
      <c r="B17930" s="2" t="s">
        <v>828</v>
      </c>
      <c r="C17930" s="2" t="s">
        <v>4831</v>
      </c>
      <c r="D17930" s="50" t="s">
        <v>10128</v>
      </c>
      <c r="E17930" s="2">
        <v>2</v>
      </c>
      <c r="F17930" s="2">
        <v>1</v>
      </c>
      <c r="G17930" s="2">
        <f t="shared" si="569"/>
        <v>-1</v>
      </c>
      <c r="H17930" s="9">
        <v>45809</v>
      </c>
      <c r="I17930" s="2" t="s">
        <v>33</v>
      </c>
      <c r="J17930" s="2">
        <f t="shared" si="568"/>
        <v>1</v>
      </c>
    </row>
    <row r="17931" spans="1:10" x14ac:dyDescent="0.25">
      <c r="A17931" s="2" t="s">
        <v>32</v>
      </c>
      <c r="B17931" s="2" t="s">
        <v>828</v>
      </c>
      <c r="C17931" s="2" t="s">
        <v>10129</v>
      </c>
      <c r="D17931" s="50" t="s">
        <v>10130</v>
      </c>
      <c r="E17931" s="2">
        <v>1</v>
      </c>
      <c r="F17931" s="2">
        <v>1</v>
      </c>
      <c r="G17931" s="2">
        <f t="shared" si="569"/>
        <v>0</v>
      </c>
      <c r="H17931" s="9">
        <v>45809</v>
      </c>
      <c r="I17931" s="2" t="s">
        <v>33</v>
      </c>
      <c r="J17931" s="2">
        <f t="shared" si="568"/>
        <v>0</v>
      </c>
    </row>
    <row r="17932" spans="1:10" x14ac:dyDescent="0.25">
      <c r="A17932" s="2" t="s">
        <v>32</v>
      </c>
      <c r="B17932" s="2" t="s">
        <v>828</v>
      </c>
      <c r="C17932" s="2" t="s">
        <v>8908</v>
      </c>
      <c r="D17932" s="50" t="s">
        <v>11357</v>
      </c>
      <c r="E17932" s="2">
        <v>1</v>
      </c>
      <c r="F17932" s="2">
        <v>1</v>
      </c>
      <c r="G17932" s="2">
        <f t="shared" si="569"/>
        <v>0</v>
      </c>
      <c r="H17932" s="9">
        <v>45809</v>
      </c>
      <c r="I17932" s="2" t="s">
        <v>33</v>
      </c>
      <c r="J17932" s="2">
        <f t="shared" si="568"/>
        <v>0</v>
      </c>
    </row>
    <row r="17933" spans="1:10" x14ac:dyDescent="0.25">
      <c r="A17933" s="2" t="s">
        <v>32</v>
      </c>
      <c r="B17933" s="2" t="s">
        <v>828</v>
      </c>
      <c r="C17933" s="2" t="s">
        <v>10135</v>
      </c>
      <c r="D17933" s="50" t="s">
        <v>10136</v>
      </c>
      <c r="E17933" s="2">
        <v>2</v>
      </c>
      <c r="G17933" s="2">
        <f t="shared" si="569"/>
        <v>-2</v>
      </c>
      <c r="H17933" s="9">
        <v>45809</v>
      </c>
      <c r="I17933" s="2" t="s">
        <v>33</v>
      </c>
      <c r="J17933" s="2">
        <f t="shared" si="568"/>
        <v>1</v>
      </c>
    </row>
    <row r="17934" spans="1:10" x14ac:dyDescent="0.25">
      <c r="A17934" s="2" t="s">
        <v>32</v>
      </c>
      <c r="B17934" s="2" t="s">
        <v>828</v>
      </c>
      <c r="C17934" s="2" t="s">
        <v>11358</v>
      </c>
      <c r="D17934" s="50" t="s">
        <v>11359</v>
      </c>
      <c r="E17934" s="2">
        <v>2</v>
      </c>
      <c r="G17934" s="2">
        <f t="shared" si="569"/>
        <v>-2</v>
      </c>
      <c r="H17934" s="9">
        <v>45809</v>
      </c>
      <c r="I17934" s="2" t="s">
        <v>33</v>
      </c>
      <c r="J17934" s="2">
        <f t="shared" si="568"/>
        <v>1</v>
      </c>
    </row>
    <row r="17935" spans="1:10" x14ac:dyDescent="0.25">
      <c r="A17935" s="2" t="s">
        <v>32</v>
      </c>
      <c r="B17935" s="2" t="s">
        <v>828</v>
      </c>
      <c r="C17935" s="2" t="s">
        <v>11360</v>
      </c>
      <c r="D17935" s="50" t="s">
        <v>11361</v>
      </c>
      <c r="E17935" s="2">
        <v>1</v>
      </c>
      <c r="G17935" s="2">
        <f t="shared" si="569"/>
        <v>-1</v>
      </c>
      <c r="H17935" s="9">
        <v>45809</v>
      </c>
      <c r="I17935" s="2" t="s">
        <v>33</v>
      </c>
      <c r="J17935" s="2">
        <f t="shared" si="568"/>
        <v>1</v>
      </c>
    </row>
    <row r="17936" spans="1:10" x14ac:dyDescent="0.25">
      <c r="A17936" s="2" t="s">
        <v>32</v>
      </c>
      <c r="B17936" s="2" t="s">
        <v>828</v>
      </c>
      <c r="C17936" s="2" t="s">
        <v>10137</v>
      </c>
      <c r="D17936" s="50" t="s">
        <v>10138</v>
      </c>
      <c r="E17936" s="2">
        <v>6</v>
      </c>
      <c r="G17936" s="2">
        <f t="shared" si="569"/>
        <v>-6</v>
      </c>
      <c r="H17936" s="9">
        <v>45809</v>
      </c>
      <c r="I17936" s="2" t="s">
        <v>33</v>
      </c>
      <c r="J17936" s="2">
        <f t="shared" si="568"/>
        <v>1</v>
      </c>
    </row>
    <row r="17937" spans="1:10" x14ac:dyDescent="0.25">
      <c r="A17937" s="2" t="s">
        <v>32</v>
      </c>
      <c r="B17937" s="2" t="s">
        <v>828</v>
      </c>
      <c r="C17937" s="2" t="s">
        <v>971</v>
      </c>
      <c r="D17937" s="50" t="s">
        <v>11362</v>
      </c>
      <c r="E17937" s="2">
        <v>1</v>
      </c>
      <c r="F17937" s="2">
        <v>1</v>
      </c>
      <c r="G17937" s="2">
        <f t="shared" si="569"/>
        <v>0</v>
      </c>
      <c r="H17937" s="9">
        <v>45809</v>
      </c>
      <c r="I17937" s="2" t="s">
        <v>33</v>
      </c>
      <c r="J17937" s="2">
        <f t="shared" si="568"/>
        <v>0</v>
      </c>
    </row>
    <row r="17938" spans="1:10" x14ac:dyDescent="0.25">
      <c r="A17938" s="2" t="s">
        <v>32</v>
      </c>
      <c r="B17938" s="2" t="s">
        <v>828</v>
      </c>
      <c r="C17938" s="2" t="s">
        <v>7879</v>
      </c>
      <c r="D17938" s="50" t="s">
        <v>10140</v>
      </c>
      <c r="E17938" s="2">
        <v>3</v>
      </c>
      <c r="G17938" s="2">
        <f t="shared" si="569"/>
        <v>-3</v>
      </c>
      <c r="H17938" s="9">
        <v>45809</v>
      </c>
      <c r="I17938" s="2" t="s">
        <v>33</v>
      </c>
      <c r="J17938" s="2">
        <f t="shared" si="568"/>
        <v>1</v>
      </c>
    </row>
    <row r="17939" spans="1:10" x14ac:dyDescent="0.25">
      <c r="A17939" s="2" t="s">
        <v>32</v>
      </c>
      <c r="B17939" s="2" t="s">
        <v>828</v>
      </c>
      <c r="C17939" s="2" t="s">
        <v>10141</v>
      </c>
      <c r="D17939" s="50" t="s">
        <v>10142</v>
      </c>
      <c r="E17939" s="2">
        <v>2</v>
      </c>
      <c r="G17939" s="2">
        <f t="shared" si="569"/>
        <v>-2</v>
      </c>
      <c r="H17939" s="9">
        <v>45809</v>
      </c>
      <c r="I17939" s="2" t="s">
        <v>33</v>
      </c>
      <c r="J17939" s="2">
        <f t="shared" si="568"/>
        <v>1</v>
      </c>
    </row>
    <row r="17940" spans="1:10" x14ac:dyDescent="0.25">
      <c r="A17940" s="2" t="s">
        <v>32</v>
      </c>
      <c r="B17940" s="2" t="s">
        <v>828</v>
      </c>
      <c r="C17940" s="2" t="s">
        <v>10148</v>
      </c>
      <c r="D17940" s="50" t="s">
        <v>10149</v>
      </c>
      <c r="E17940" s="2">
        <v>2</v>
      </c>
      <c r="F17940" s="2">
        <v>2</v>
      </c>
      <c r="G17940" s="2">
        <f t="shared" si="569"/>
        <v>0</v>
      </c>
      <c r="H17940" s="9">
        <v>45809</v>
      </c>
      <c r="I17940" s="2" t="s">
        <v>33</v>
      </c>
      <c r="J17940" s="2">
        <f t="shared" si="568"/>
        <v>0</v>
      </c>
    </row>
    <row r="17941" spans="1:10" x14ac:dyDescent="0.25">
      <c r="A17941" s="2" t="s">
        <v>32</v>
      </c>
      <c r="B17941" s="2" t="s">
        <v>828</v>
      </c>
      <c r="C17941" s="2" t="s">
        <v>5964</v>
      </c>
      <c r="D17941" s="50" t="s">
        <v>5965</v>
      </c>
      <c r="E17941" s="2">
        <v>21</v>
      </c>
      <c r="F17941" s="2">
        <v>21</v>
      </c>
      <c r="G17941" s="2">
        <f t="shared" si="569"/>
        <v>0</v>
      </c>
      <c r="H17941" s="9">
        <v>45809</v>
      </c>
      <c r="I17941" s="2" t="s">
        <v>33</v>
      </c>
      <c r="J17941" s="2">
        <f t="shared" si="568"/>
        <v>0</v>
      </c>
    </row>
    <row r="17942" spans="1:10" x14ac:dyDescent="0.25">
      <c r="A17942" s="2" t="s">
        <v>32</v>
      </c>
      <c r="B17942" s="2" t="s">
        <v>828</v>
      </c>
      <c r="C17942" s="2" t="s">
        <v>8958</v>
      </c>
      <c r="D17942" s="50" t="s">
        <v>8959</v>
      </c>
      <c r="E17942" s="2">
        <v>12</v>
      </c>
      <c r="G17942" s="2">
        <f t="shared" si="569"/>
        <v>-12</v>
      </c>
      <c r="H17942" s="9">
        <v>45809</v>
      </c>
      <c r="I17942" s="2" t="s">
        <v>33</v>
      </c>
      <c r="J17942" s="2">
        <f t="shared" si="568"/>
        <v>1</v>
      </c>
    </row>
    <row r="17943" spans="1:10" x14ac:dyDescent="0.25">
      <c r="A17943" s="2" t="s">
        <v>32</v>
      </c>
      <c r="B17943" s="2" t="s">
        <v>828</v>
      </c>
      <c r="C17943" s="2" t="s">
        <v>4840</v>
      </c>
      <c r="D17943" s="50" t="s">
        <v>4841</v>
      </c>
      <c r="E17943" s="2">
        <v>7</v>
      </c>
      <c r="G17943" s="2">
        <f t="shared" si="569"/>
        <v>-7</v>
      </c>
      <c r="H17943" s="9">
        <v>45809</v>
      </c>
      <c r="I17943" s="2" t="s">
        <v>33</v>
      </c>
      <c r="J17943" s="2">
        <f t="shared" si="568"/>
        <v>1</v>
      </c>
    </row>
    <row r="17944" spans="1:10" x14ac:dyDescent="0.25">
      <c r="A17944" s="2" t="s">
        <v>32</v>
      </c>
      <c r="B17944" s="2" t="s">
        <v>828</v>
      </c>
      <c r="C17944" s="2" t="s">
        <v>10150</v>
      </c>
      <c r="D17944" s="50" t="s">
        <v>10151</v>
      </c>
      <c r="E17944" s="2">
        <v>7</v>
      </c>
      <c r="G17944" s="2">
        <f t="shared" si="569"/>
        <v>-7</v>
      </c>
      <c r="H17944" s="9">
        <v>45809</v>
      </c>
      <c r="I17944" s="2" t="s">
        <v>33</v>
      </c>
      <c r="J17944" s="2">
        <f t="shared" si="568"/>
        <v>1</v>
      </c>
    </row>
    <row r="17945" spans="1:10" x14ac:dyDescent="0.25">
      <c r="A17945" s="2" t="s">
        <v>32</v>
      </c>
      <c r="B17945" s="2" t="s">
        <v>828</v>
      </c>
      <c r="C17945" s="2" t="s">
        <v>10152</v>
      </c>
      <c r="D17945" s="50" t="s">
        <v>10153</v>
      </c>
      <c r="E17945" s="2">
        <v>3</v>
      </c>
      <c r="G17945" s="2">
        <f t="shared" si="569"/>
        <v>-3</v>
      </c>
      <c r="H17945" s="9">
        <v>45809</v>
      </c>
      <c r="I17945" s="2" t="s">
        <v>33</v>
      </c>
      <c r="J17945" s="2">
        <f t="shared" si="568"/>
        <v>1</v>
      </c>
    </row>
    <row r="17946" spans="1:10" x14ac:dyDescent="0.25">
      <c r="A17946" s="2" t="s">
        <v>32</v>
      </c>
      <c r="B17946" s="2" t="s">
        <v>828</v>
      </c>
      <c r="C17946" s="2" t="s">
        <v>8960</v>
      </c>
      <c r="D17946" s="50" t="s">
        <v>8961</v>
      </c>
      <c r="E17946" s="2">
        <v>3</v>
      </c>
      <c r="G17946" s="2">
        <f t="shared" si="569"/>
        <v>-3</v>
      </c>
      <c r="H17946" s="9">
        <v>45809</v>
      </c>
      <c r="I17946" s="2" t="s">
        <v>33</v>
      </c>
      <c r="J17946" s="2">
        <f t="shared" si="568"/>
        <v>1</v>
      </c>
    </row>
    <row r="17947" spans="1:10" x14ac:dyDescent="0.25">
      <c r="A17947" s="2" t="s">
        <v>32</v>
      </c>
      <c r="B17947" s="2" t="s">
        <v>828</v>
      </c>
      <c r="C17947" s="2" t="s">
        <v>8962</v>
      </c>
      <c r="D17947" s="50" t="s">
        <v>8963</v>
      </c>
      <c r="E17947" s="2">
        <v>50</v>
      </c>
      <c r="G17947" s="2">
        <f t="shared" si="569"/>
        <v>-50</v>
      </c>
      <c r="H17947" s="9">
        <v>45809</v>
      </c>
      <c r="I17947" s="2" t="s">
        <v>33</v>
      </c>
      <c r="J17947" s="2">
        <f t="shared" si="568"/>
        <v>1</v>
      </c>
    </row>
    <row r="17948" spans="1:10" x14ac:dyDescent="0.25">
      <c r="A17948" s="2" t="s">
        <v>32</v>
      </c>
      <c r="B17948" s="2" t="s">
        <v>828</v>
      </c>
      <c r="C17948" s="2" t="s">
        <v>979</v>
      </c>
      <c r="D17948" s="50" t="s">
        <v>11363</v>
      </c>
      <c r="E17948" s="2">
        <v>2</v>
      </c>
      <c r="G17948" s="2">
        <f t="shared" si="569"/>
        <v>-2</v>
      </c>
      <c r="H17948" s="9">
        <v>45809</v>
      </c>
      <c r="I17948" s="2" t="s">
        <v>33</v>
      </c>
      <c r="J17948" s="2">
        <f t="shared" si="568"/>
        <v>1</v>
      </c>
    </row>
    <row r="17949" spans="1:10" x14ac:dyDescent="0.25">
      <c r="A17949" s="2" t="s">
        <v>32</v>
      </c>
      <c r="B17949" s="2" t="s">
        <v>828</v>
      </c>
      <c r="C17949" s="2" t="s">
        <v>981</v>
      </c>
      <c r="D17949" s="50" t="s">
        <v>10158</v>
      </c>
      <c r="E17949" s="2">
        <v>3</v>
      </c>
      <c r="G17949" s="2">
        <f t="shared" si="569"/>
        <v>-3</v>
      </c>
      <c r="H17949" s="9">
        <v>45809</v>
      </c>
      <c r="I17949" s="2" t="s">
        <v>33</v>
      </c>
      <c r="J17949" s="2">
        <f t="shared" si="568"/>
        <v>1</v>
      </c>
    </row>
    <row r="17950" spans="1:10" x14ac:dyDescent="0.25">
      <c r="A17950" s="2" t="s">
        <v>32</v>
      </c>
      <c r="B17950" s="2" t="s">
        <v>828</v>
      </c>
      <c r="C17950" s="2" t="s">
        <v>10159</v>
      </c>
      <c r="D17950" s="50" t="s">
        <v>10160</v>
      </c>
      <c r="E17950" s="2">
        <v>1</v>
      </c>
      <c r="F17950" s="2">
        <v>0</v>
      </c>
      <c r="G17950" s="2">
        <f t="shared" si="569"/>
        <v>-1</v>
      </c>
      <c r="H17950" s="9">
        <v>45809</v>
      </c>
      <c r="I17950" s="2" t="s">
        <v>33</v>
      </c>
      <c r="J17950" s="2">
        <f t="shared" si="568"/>
        <v>1</v>
      </c>
    </row>
    <row r="17951" spans="1:10" x14ac:dyDescent="0.25">
      <c r="A17951" s="2" t="s">
        <v>32</v>
      </c>
      <c r="B17951" s="2" t="s">
        <v>828</v>
      </c>
      <c r="C17951" s="2" t="s">
        <v>10161</v>
      </c>
      <c r="D17951" s="50" t="s">
        <v>10162</v>
      </c>
      <c r="E17951" s="2">
        <v>5</v>
      </c>
      <c r="G17951" s="2">
        <f t="shared" si="569"/>
        <v>-5</v>
      </c>
      <c r="H17951" s="9">
        <v>45809</v>
      </c>
      <c r="I17951" s="2" t="s">
        <v>33</v>
      </c>
      <c r="J17951" s="2">
        <f t="shared" si="568"/>
        <v>1</v>
      </c>
    </row>
    <row r="17952" spans="1:10" x14ac:dyDescent="0.25">
      <c r="A17952" s="2" t="s">
        <v>32</v>
      </c>
      <c r="B17952" s="2" t="s">
        <v>828</v>
      </c>
      <c r="C17952" s="2" t="s">
        <v>10163</v>
      </c>
      <c r="D17952" s="50" t="s">
        <v>11364</v>
      </c>
      <c r="E17952" s="2">
        <v>1</v>
      </c>
      <c r="G17952" s="2">
        <f t="shared" si="569"/>
        <v>-1</v>
      </c>
      <c r="H17952" s="9">
        <v>45809</v>
      </c>
      <c r="I17952" s="2" t="s">
        <v>33</v>
      </c>
      <c r="J17952" s="2">
        <f t="shared" si="568"/>
        <v>1</v>
      </c>
    </row>
    <row r="17953" spans="1:10" x14ac:dyDescent="0.25">
      <c r="A17953" s="2" t="s">
        <v>32</v>
      </c>
      <c r="B17953" s="2" t="s">
        <v>828</v>
      </c>
      <c r="C17953" s="2" t="s">
        <v>983</v>
      </c>
      <c r="D17953" s="50" t="s">
        <v>10166</v>
      </c>
      <c r="E17953" s="2">
        <v>1</v>
      </c>
      <c r="G17953" s="2">
        <f t="shared" si="569"/>
        <v>-1</v>
      </c>
      <c r="H17953" s="9">
        <v>45809</v>
      </c>
      <c r="I17953" s="2" t="s">
        <v>33</v>
      </c>
      <c r="J17953" s="2">
        <f t="shared" si="568"/>
        <v>1</v>
      </c>
    </row>
    <row r="17954" spans="1:10" x14ac:dyDescent="0.25">
      <c r="A17954" s="2" t="s">
        <v>32</v>
      </c>
      <c r="B17954" s="2" t="s">
        <v>828</v>
      </c>
      <c r="C17954" s="2" t="s">
        <v>985</v>
      </c>
      <c r="D17954" s="50" t="s">
        <v>986</v>
      </c>
      <c r="E17954" s="2">
        <v>21</v>
      </c>
      <c r="F17954" s="2">
        <v>28</v>
      </c>
      <c r="G17954" s="2">
        <f t="shared" si="569"/>
        <v>7</v>
      </c>
      <c r="H17954" s="9">
        <v>45809</v>
      </c>
      <c r="I17954" s="2" t="s">
        <v>33</v>
      </c>
      <c r="J17954" s="2">
        <f t="shared" si="568"/>
        <v>1</v>
      </c>
    </row>
    <row r="17955" spans="1:10" x14ac:dyDescent="0.25">
      <c r="A17955" s="2" t="s">
        <v>32</v>
      </c>
      <c r="B17955" s="2" t="s">
        <v>828</v>
      </c>
      <c r="C17955" s="2" t="s">
        <v>10171</v>
      </c>
      <c r="D17955" s="50" t="s">
        <v>10172</v>
      </c>
      <c r="E17955" s="2">
        <v>70</v>
      </c>
      <c r="F17955" s="2">
        <v>70</v>
      </c>
      <c r="G17955" s="2">
        <f t="shared" si="569"/>
        <v>0</v>
      </c>
      <c r="H17955" s="9">
        <v>45809</v>
      </c>
      <c r="I17955" s="2" t="s">
        <v>33</v>
      </c>
      <c r="J17955" s="2">
        <f t="shared" si="568"/>
        <v>0</v>
      </c>
    </row>
    <row r="17956" spans="1:10" x14ac:dyDescent="0.25">
      <c r="A17956" s="2" t="s">
        <v>32</v>
      </c>
      <c r="B17956" s="2" t="s">
        <v>828</v>
      </c>
      <c r="C17956" s="2" t="s">
        <v>10173</v>
      </c>
      <c r="D17956" s="50" t="s">
        <v>10174</v>
      </c>
      <c r="E17956" s="2">
        <v>6</v>
      </c>
      <c r="G17956" s="2">
        <f t="shared" si="569"/>
        <v>-6</v>
      </c>
      <c r="H17956" s="9">
        <v>45809</v>
      </c>
      <c r="I17956" s="2" t="s">
        <v>33</v>
      </c>
      <c r="J17956" s="2">
        <f t="shared" si="568"/>
        <v>1</v>
      </c>
    </row>
    <row r="17957" spans="1:10" x14ac:dyDescent="0.25">
      <c r="A17957" s="2" t="s">
        <v>32</v>
      </c>
      <c r="B17957" s="2" t="s">
        <v>828</v>
      </c>
      <c r="C17957" s="2" t="s">
        <v>11365</v>
      </c>
      <c r="D17957" s="50" t="s">
        <v>11366</v>
      </c>
      <c r="E17957" s="2">
        <v>13</v>
      </c>
      <c r="G17957" s="2">
        <f t="shared" si="569"/>
        <v>-13</v>
      </c>
      <c r="H17957" s="9">
        <v>45809</v>
      </c>
      <c r="I17957" s="2" t="s">
        <v>33</v>
      </c>
      <c r="J17957" s="2">
        <f t="shared" si="568"/>
        <v>1</v>
      </c>
    </row>
    <row r="17958" spans="1:10" x14ac:dyDescent="0.25">
      <c r="A17958" s="2" t="s">
        <v>32</v>
      </c>
      <c r="B17958" s="2" t="s">
        <v>828</v>
      </c>
      <c r="C17958" s="2" t="s">
        <v>11367</v>
      </c>
      <c r="D17958" s="50" t="s">
        <v>11368</v>
      </c>
      <c r="E17958" s="2">
        <v>1</v>
      </c>
      <c r="G17958" s="2">
        <f t="shared" si="569"/>
        <v>-1</v>
      </c>
      <c r="H17958" s="9">
        <v>45809</v>
      </c>
      <c r="I17958" s="2" t="s">
        <v>33</v>
      </c>
      <c r="J17958" s="2">
        <f t="shared" si="568"/>
        <v>1</v>
      </c>
    </row>
    <row r="17959" spans="1:10" x14ac:dyDescent="0.25">
      <c r="A17959" s="2" t="s">
        <v>32</v>
      </c>
      <c r="B17959" s="2" t="s">
        <v>828</v>
      </c>
      <c r="C17959" s="2" t="s">
        <v>10175</v>
      </c>
      <c r="D17959" s="50" t="s">
        <v>10176</v>
      </c>
      <c r="E17959" s="2">
        <v>1</v>
      </c>
      <c r="F17959" s="2">
        <v>1</v>
      </c>
      <c r="G17959" s="2">
        <f t="shared" si="569"/>
        <v>0</v>
      </c>
      <c r="H17959" s="9">
        <v>45809</v>
      </c>
      <c r="I17959" s="2" t="s">
        <v>33</v>
      </c>
      <c r="J17959" s="2">
        <f t="shared" si="568"/>
        <v>0</v>
      </c>
    </row>
    <row r="17960" spans="1:10" x14ac:dyDescent="0.25">
      <c r="A17960" s="2" t="s">
        <v>32</v>
      </c>
      <c r="B17960" s="2" t="s">
        <v>828</v>
      </c>
      <c r="C17960" s="2" t="s">
        <v>8995</v>
      </c>
      <c r="D17960" s="50" t="s">
        <v>8996</v>
      </c>
      <c r="E17960" s="2">
        <v>3</v>
      </c>
      <c r="F17960" s="2">
        <v>3</v>
      </c>
      <c r="G17960" s="2">
        <f t="shared" si="569"/>
        <v>0</v>
      </c>
      <c r="H17960" s="9">
        <v>45809</v>
      </c>
      <c r="I17960" s="2" t="s">
        <v>33</v>
      </c>
      <c r="J17960" s="2">
        <f t="shared" si="568"/>
        <v>0</v>
      </c>
    </row>
    <row r="17961" spans="1:10" x14ac:dyDescent="0.25">
      <c r="A17961" s="2" t="s">
        <v>32</v>
      </c>
      <c r="B17961" s="2" t="s">
        <v>828</v>
      </c>
      <c r="C17961" s="2" t="s">
        <v>10178</v>
      </c>
      <c r="D17961" s="50" t="s">
        <v>10179</v>
      </c>
      <c r="E17961" s="2">
        <v>7</v>
      </c>
      <c r="G17961" s="2">
        <f t="shared" si="569"/>
        <v>-7</v>
      </c>
      <c r="H17961" s="9">
        <v>45809</v>
      </c>
      <c r="I17961" s="2" t="s">
        <v>33</v>
      </c>
      <c r="J17961" s="2">
        <f t="shared" si="568"/>
        <v>1</v>
      </c>
    </row>
    <row r="17962" spans="1:10" x14ac:dyDescent="0.25">
      <c r="A17962" s="2" t="s">
        <v>32</v>
      </c>
      <c r="B17962" s="2" t="s">
        <v>828</v>
      </c>
      <c r="C17962" s="2" t="s">
        <v>10180</v>
      </c>
      <c r="D17962" s="50" t="s">
        <v>10181</v>
      </c>
      <c r="E17962" s="2">
        <v>1</v>
      </c>
      <c r="G17962" s="2">
        <f t="shared" si="569"/>
        <v>-1</v>
      </c>
      <c r="H17962" s="9">
        <v>45809</v>
      </c>
      <c r="I17962" s="2" t="s">
        <v>33</v>
      </c>
      <c r="J17962" s="2">
        <f t="shared" si="568"/>
        <v>1</v>
      </c>
    </row>
    <row r="17963" spans="1:10" x14ac:dyDescent="0.25">
      <c r="A17963" s="2" t="s">
        <v>32</v>
      </c>
      <c r="B17963" s="2" t="s">
        <v>828</v>
      </c>
      <c r="C17963" s="2" t="s">
        <v>10182</v>
      </c>
      <c r="D17963" s="50" t="s">
        <v>10183</v>
      </c>
      <c r="E17963" s="2">
        <v>1</v>
      </c>
      <c r="F17963" s="2">
        <v>0</v>
      </c>
      <c r="G17963" s="2">
        <f t="shared" si="569"/>
        <v>-1</v>
      </c>
      <c r="H17963" s="9">
        <v>45809</v>
      </c>
      <c r="I17963" s="2" t="s">
        <v>33</v>
      </c>
      <c r="J17963" s="2">
        <f t="shared" si="568"/>
        <v>1</v>
      </c>
    </row>
    <row r="17964" spans="1:10" x14ac:dyDescent="0.25">
      <c r="A17964" s="2" t="s">
        <v>32</v>
      </c>
      <c r="B17964" s="2" t="s">
        <v>828</v>
      </c>
      <c r="C17964" s="2" t="s">
        <v>991</v>
      </c>
      <c r="D17964" s="50" t="s">
        <v>992</v>
      </c>
      <c r="E17964" s="2">
        <v>9</v>
      </c>
      <c r="F17964" s="2">
        <v>8</v>
      </c>
      <c r="G17964" s="2">
        <f t="shared" si="569"/>
        <v>-1</v>
      </c>
      <c r="H17964" s="9">
        <v>45809</v>
      </c>
      <c r="I17964" s="2" t="s">
        <v>33</v>
      </c>
      <c r="J17964" s="2">
        <f t="shared" si="568"/>
        <v>1</v>
      </c>
    </row>
    <row r="17965" spans="1:10" x14ac:dyDescent="0.25">
      <c r="A17965" s="2" t="s">
        <v>32</v>
      </c>
      <c r="B17965" s="2" t="s">
        <v>828</v>
      </c>
      <c r="C17965" s="2" t="s">
        <v>8998</v>
      </c>
      <c r="D17965" s="50" t="s">
        <v>8999</v>
      </c>
      <c r="E17965" s="2">
        <v>2</v>
      </c>
      <c r="F17965" s="2">
        <v>2</v>
      </c>
      <c r="G17965" s="2">
        <f t="shared" si="569"/>
        <v>0</v>
      </c>
      <c r="H17965" s="9">
        <v>45809</v>
      </c>
      <c r="I17965" s="2" t="s">
        <v>33</v>
      </c>
      <c r="J17965" s="2">
        <f t="shared" si="568"/>
        <v>0</v>
      </c>
    </row>
    <row r="17966" spans="1:10" x14ac:dyDescent="0.25">
      <c r="A17966" s="2" t="s">
        <v>32</v>
      </c>
      <c r="B17966" s="2" t="s">
        <v>828</v>
      </c>
      <c r="C17966" s="2" t="s">
        <v>993</v>
      </c>
      <c r="D17966" s="50" t="s">
        <v>994</v>
      </c>
      <c r="E17966" s="2">
        <v>2</v>
      </c>
      <c r="F17966" s="2">
        <v>2</v>
      </c>
      <c r="G17966" s="2">
        <f t="shared" si="569"/>
        <v>0</v>
      </c>
      <c r="H17966" s="9">
        <v>45809</v>
      </c>
      <c r="I17966" s="2" t="s">
        <v>33</v>
      </c>
      <c r="J17966" s="2">
        <f t="shared" si="568"/>
        <v>0</v>
      </c>
    </row>
    <row r="17967" spans="1:10" x14ac:dyDescent="0.25">
      <c r="A17967" s="2" t="s">
        <v>32</v>
      </c>
      <c r="B17967" s="2" t="s">
        <v>828</v>
      </c>
      <c r="C17967" s="2" t="s">
        <v>10184</v>
      </c>
      <c r="D17967" s="50" t="s">
        <v>10185</v>
      </c>
      <c r="E17967" s="2">
        <v>3</v>
      </c>
      <c r="F17967" s="2">
        <v>3</v>
      </c>
      <c r="G17967" s="2">
        <f t="shared" si="569"/>
        <v>0</v>
      </c>
      <c r="H17967" s="9">
        <v>45809</v>
      </c>
      <c r="I17967" s="2" t="s">
        <v>33</v>
      </c>
      <c r="J17967" s="2">
        <f t="shared" ref="J17967:J18030" si="570">IF(G17967=0,0,1)</f>
        <v>0</v>
      </c>
    </row>
    <row r="17968" spans="1:10" x14ac:dyDescent="0.25">
      <c r="A17968" s="2" t="s">
        <v>32</v>
      </c>
      <c r="B17968" s="2" t="s">
        <v>828</v>
      </c>
      <c r="C17968" s="2" t="s">
        <v>10189</v>
      </c>
      <c r="D17968" s="50" t="s">
        <v>10190</v>
      </c>
      <c r="E17968" s="2">
        <v>3</v>
      </c>
      <c r="G17968" s="2">
        <f t="shared" si="569"/>
        <v>-3</v>
      </c>
      <c r="H17968" s="9">
        <v>45809</v>
      </c>
      <c r="I17968" s="2" t="s">
        <v>33</v>
      </c>
      <c r="J17968" s="2">
        <f t="shared" si="570"/>
        <v>1</v>
      </c>
    </row>
    <row r="17969" spans="1:10" x14ac:dyDescent="0.25">
      <c r="A17969" s="2" t="s">
        <v>32</v>
      </c>
      <c r="B17969" s="2" t="s">
        <v>828</v>
      </c>
      <c r="C17969" s="2" t="s">
        <v>1001</v>
      </c>
      <c r="D17969" s="50" t="s">
        <v>1002</v>
      </c>
      <c r="E17969" s="2">
        <v>4</v>
      </c>
      <c r="F17969" s="2">
        <v>7</v>
      </c>
      <c r="G17969" s="2">
        <f t="shared" si="569"/>
        <v>3</v>
      </c>
      <c r="H17969" s="9">
        <v>45809</v>
      </c>
      <c r="I17969" s="2" t="s">
        <v>33</v>
      </c>
      <c r="J17969" s="2">
        <f t="shared" si="570"/>
        <v>1</v>
      </c>
    </row>
    <row r="17970" spans="1:10" x14ac:dyDescent="0.25">
      <c r="A17970" s="2" t="s">
        <v>32</v>
      </c>
      <c r="B17970" s="2" t="s">
        <v>828</v>
      </c>
      <c r="C17970" s="2" t="s">
        <v>10199</v>
      </c>
      <c r="D17970" s="50" t="s">
        <v>11369</v>
      </c>
      <c r="E17970" s="2">
        <v>2</v>
      </c>
      <c r="F17970" s="2">
        <v>4</v>
      </c>
      <c r="G17970" s="2">
        <f t="shared" si="569"/>
        <v>2</v>
      </c>
      <c r="H17970" s="9">
        <v>45809</v>
      </c>
      <c r="I17970" s="2" t="s">
        <v>33</v>
      </c>
      <c r="J17970" s="2">
        <f t="shared" si="570"/>
        <v>1</v>
      </c>
    </row>
    <row r="17971" spans="1:10" x14ac:dyDescent="0.25">
      <c r="A17971" s="2" t="s">
        <v>32</v>
      </c>
      <c r="B17971" s="2" t="s">
        <v>828</v>
      </c>
      <c r="C17971" s="2" t="s">
        <v>9035</v>
      </c>
      <c r="D17971" s="50" t="s">
        <v>9036</v>
      </c>
      <c r="E17971" s="2">
        <v>8</v>
      </c>
      <c r="F17971" s="2">
        <v>8</v>
      </c>
      <c r="G17971" s="2">
        <f t="shared" si="569"/>
        <v>0</v>
      </c>
      <c r="H17971" s="9">
        <v>45809</v>
      </c>
      <c r="I17971" s="2" t="s">
        <v>33</v>
      </c>
      <c r="J17971" s="2">
        <f t="shared" si="570"/>
        <v>0</v>
      </c>
    </row>
    <row r="17972" spans="1:10" x14ac:dyDescent="0.25">
      <c r="A17972" s="2" t="s">
        <v>32</v>
      </c>
      <c r="B17972" s="2" t="s">
        <v>828</v>
      </c>
      <c r="C17972" s="2" t="s">
        <v>1003</v>
      </c>
      <c r="D17972" s="50" t="s">
        <v>1004</v>
      </c>
      <c r="E17972" s="2">
        <v>1</v>
      </c>
      <c r="F17972" s="2">
        <v>1</v>
      </c>
      <c r="G17972" s="2">
        <f t="shared" si="569"/>
        <v>0</v>
      </c>
      <c r="H17972" s="9">
        <v>45809</v>
      </c>
      <c r="I17972" s="2" t="s">
        <v>33</v>
      </c>
      <c r="J17972" s="2">
        <f t="shared" si="570"/>
        <v>0</v>
      </c>
    </row>
    <row r="17973" spans="1:10" x14ac:dyDescent="0.25">
      <c r="A17973" s="2" t="s">
        <v>32</v>
      </c>
      <c r="B17973" s="2" t="s">
        <v>828</v>
      </c>
      <c r="C17973" s="2" t="s">
        <v>10206</v>
      </c>
      <c r="D17973" s="50" t="s">
        <v>10207</v>
      </c>
      <c r="E17973" s="2">
        <v>15</v>
      </c>
      <c r="F17973" s="2">
        <v>15</v>
      </c>
      <c r="G17973" s="2">
        <f t="shared" si="569"/>
        <v>0</v>
      </c>
      <c r="H17973" s="9">
        <v>45809</v>
      </c>
      <c r="I17973" s="2" t="s">
        <v>33</v>
      </c>
      <c r="J17973" s="2">
        <f t="shared" si="570"/>
        <v>0</v>
      </c>
    </row>
    <row r="17974" spans="1:10" x14ac:dyDescent="0.25">
      <c r="A17974" s="2" t="s">
        <v>32</v>
      </c>
      <c r="B17974" s="2" t="s">
        <v>828</v>
      </c>
      <c r="C17974" s="2" t="s">
        <v>1005</v>
      </c>
      <c r="D17974" s="50" t="s">
        <v>1006</v>
      </c>
      <c r="E17974" s="2">
        <v>26</v>
      </c>
      <c r="F17974" s="2">
        <v>34</v>
      </c>
      <c r="G17974" s="2">
        <f t="shared" si="569"/>
        <v>8</v>
      </c>
      <c r="H17974" s="9">
        <v>45809</v>
      </c>
      <c r="I17974" s="2" t="s">
        <v>33</v>
      </c>
      <c r="J17974" s="2">
        <f t="shared" si="570"/>
        <v>1</v>
      </c>
    </row>
    <row r="17975" spans="1:10" x14ac:dyDescent="0.25">
      <c r="A17975" s="2" t="s">
        <v>32</v>
      </c>
      <c r="B17975" s="2" t="s">
        <v>828</v>
      </c>
      <c r="C17975" s="2" t="s">
        <v>1011</v>
      </c>
      <c r="D17975" s="50" t="s">
        <v>10208</v>
      </c>
      <c r="E17975" s="2">
        <v>7</v>
      </c>
      <c r="F17975" s="2">
        <v>6</v>
      </c>
      <c r="G17975" s="2">
        <f t="shared" si="569"/>
        <v>-1</v>
      </c>
      <c r="H17975" s="9">
        <v>45809</v>
      </c>
      <c r="I17975" s="2" t="s">
        <v>33</v>
      </c>
      <c r="J17975" s="2">
        <f t="shared" si="570"/>
        <v>1</v>
      </c>
    </row>
    <row r="17976" spans="1:10" x14ac:dyDescent="0.25">
      <c r="A17976" s="2" t="s">
        <v>32</v>
      </c>
      <c r="B17976" s="2" t="s">
        <v>828</v>
      </c>
      <c r="C17976" s="2" t="s">
        <v>1013</v>
      </c>
      <c r="D17976" s="50" t="s">
        <v>11370</v>
      </c>
      <c r="E17976" s="2">
        <v>2</v>
      </c>
      <c r="F17976" s="2">
        <v>3</v>
      </c>
      <c r="G17976" s="2">
        <f t="shared" si="569"/>
        <v>1</v>
      </c>
      <c r="H17976" s="9">
        <v>45809</v>
      </c>
      <c r="I17976" s="2" t="s">
        <v>33</v>
      </c>
      <c r="J17976" s="2">
        <f t="shared" si="570"/>
        <v>1</v>
      </c>
    </row>
    <row r="17977" spans="1:10" x14ac:dyDescent="0.25">
      <c r="A17977" s="2" t="s">
        <v>32</v>
      </c>
      <c r="B17977" s="2" t="s">
        <v>828</v>
      </c>
      <c r="C17977" s="2" t="s">
        <v>1015</v>
      </c>
      <c r="D17977" s="50" t="s">
        <v>10210</v>
      </c>
      <c r="E17977" s="2">
        <v>4</v>
      </c>
      <c r="F17977" s="2">
        <v>4</v>
      </c>
      <c r="G17977" s="2">
        <f t="shared" si="569"/>
        <v>0</v>
      </c>
      <c r="H17977" s="9">
        <v>45809</v>
      </c>
      <c r="I17977" s="2" t="s">
        <v>33</v>
      </c>
      <c r="J17977" s="2">
        <f t="shared" si="570"/>
        <v>0</v>
      </c>
    </row>
    <row r="17978" spans="1:10" x14ac:dyDescent="0.25">
      <c r="A17978" s="2" t="s">
        <v>32</v>
      </c>
      <c r="B17978" s="2" t="s">
        <v>828</v>
      </c>
      <c r="C17978" s="2" t="s">
        <v>1019</v>
      </c>
      <c r="D17978" s="50" t="s">
        <v>1020</v>
      </c>
      <c r="E17978" s="2">
        <v>5</v>
      </c>
      <c r="F17978" s="2">
        <v>5</v>
      </c>
      <c r="G17978" s="2">
        <f t="shared" si="569"/>
        <v>0</v>
      </c>
      <c r="H17978" s="9">
        <v>45809</v>
      </c>
      <c r="I17978" s="2" t="s">
        <v>33</v>
      </c>
      <c r="J17978" s="2">
        <f t="shared" si="570"/>
        <v>0</v>
      </c>
    </row>
    <row r="17979" spans="1:10" x14ac:dyDescent="0.25">
      <c r="A17979" s="2" t="s">
        <v>32</v>
      </c>
      <c r="B17979" s="2" t="s">
        <v>828</v>
      </c>
      <c r="C17979" s="2" t="s">
        <v>5980</v>
      </c>
      <c r="D17979" s="50" t="s">
        <v>10211</v>
      </c>
      <c r="E17979" s="2">
        <v>14</v>
      </c>
      <c r="F17979" s="2">
        <v>14</v>
      </c>
      <c r="G17979" s="2">
        <f t="shared" si="569"/>
        <v>0</v>
      </c>
      <c r="H17979" s="9">
        <v>45809</v>
      </c>
      <c r="I17979" s="2" t="s">
        <v>33</v>
      </c>
      <c r="J17979" s="2">
        <f t="shared" si="570"/>
        <v>0</v>
      </c>
    </row>
    <row r="17980" spans="1:10" x14ac:dyDescent="0.25">
      <c r="A17980" s="2" t="s">
        <v>32</v>
      </c>
      <c r="B17980" s="2" t="s">
        <v>828</v>
      </c>
      <c r="C17980" s="2" t="s">
        <v>4866</v>
      </c>
      <c r="D17980" s="50" t="s">
        <v>4867</v>
      </c>
      <c r="E17980" s="2">
        <v>4</v>
      </c>
      <c r="F17980" s="2">
        <v>5</v>
      </c>
      <c r="G17980" s="2">
        <f t="shared" si="569"/>
        <v>1</v>
      </c>
      <c r="H17980" s="9">
        <v>45809</v>
      </c>
      <c r="I17980" s="2" t="s">
        <v>33</v>
      </c>
      <c r="J17980" s="2">
        <f t="shared" si="570"/>
        <v>1</v>
      </c>
    </row>
    <row r="17981" spans="1:10" x14ac:dyDescent="0.25">
      <c r="A17981" s="2" t="s">
        <v>32</v>
      </c>
      <c r="B17981" s="2" t="s">
        <v>828</v>
      </c>
      <c r="C17981" s="2" t="s">
        <v>11371</v>
      </c>
      <c r="D17981" s="50" t="s">
        <v>11372</v>
      </c>
      <c r="E17981" s="2">
        <v>1</v>
      </c>
      <c r="F17981" s="2">
        <v>1</v>
      </c>
      <c r="G17981" s="2">
        <f t="shared" si="569"/>
        <v>0</v>
      </c>
      <c r="H17981" s="9">
        <v>45809</v>
      </c>
      <c r="I17981" s="2" t="s">
        <v>33</v>
      </c>
      <c r="J17981" s="2">
        <f t="shared" si="570"/>
        <v>0</v>
      </c>
    </row>
    <row r="17982" spans="1:10" x14ac:dyDescent="0.25">
      <c r="A17982" s="2" t="s">
        <v>32</v>
      </c>
      <c r="B17982" s="2" t="s">
        <v>1063</v>
      </c>
      <c r="C17982" s="2" t="s">
        <v>11373</v>
      </c>
      <c r="D17982" s="50" t="s">
        <v>11374</v>
      </c>
      <c r="E17982" s="2">
        <v>5</v>
      </c>
      <c r="F17982" s="2">
        <v>5</v>
      </c>
      <c r="G17982" s="2">
        <f t="shared" si="569"/>
        <v>0</v>
      </c>
      <c r="H17982" s="9">
        <v>45809</v>
      </c>
      <c r="I17982" s="2" t="s">
        <v>33</v>
      </c>
      <c r="J17982" s="2">
        <f t="shared" si="570"/>
        <v>0</v>
      </c>
    </row>
    <row r="17983" spans="1:10" x14ac:dyDescent="0.25">
      <c r="A17983" s="2" t="s">
        <v>32</v>
      </c>
      <c r="B17983" s="2" t="s">
        <v>1063</v>
      </c>
      <c r="C17983" s="2" t="s">
        <v>1066</v>
      </c>
      <c r="D17983" s="50" t="s">
        <v>1067</v>
      </c>
      <c r="E17983" s="2">
        <v>1</v>
      </c>
      <c r="F17983" s="2">
        <v>4</v>
      </c>
      <c r="G17983" s="2">
        <f t="shared" si="569"/>
        <v>3</v>
      </c>
      <c r="H17983" s="9">
        <v>45809</v>
      </c>
      <c r="I17983" s="2" t="s">
        <v>33</v>
      </c>
      <c r="J17983" s="2">
        <f t="shared" si="570"/>
        <v>1</v>
      </c>
    </row>
    <row r="17984" spans="1:10" x14ac:dyDescent="0.25">
      <c r="A17984" s="2" t="s">
        <v>32</v>
      </c>
      <c r="B17984" s="2" t="s">
        <v>1063</v>
      </c>
      <c r="C17984" s="2" t="s">
        <v>1068</v>
      </c>
      <c r="D17984" s="50" t="s">
        <v>10247</v>
      </c>
      <c r="E17984" s="2">
        <v>2</v>
      </c>
      <c r="F17984" s="2">
        <v>2</v>
      </c>
      <c r="G17984" s="2">
        <f t="shared" si="569"/>
        <v>0</v>
      </c>
      <c r="H17984" s="9">
        <v>45809</v>
      </c>
      <c r="I17984" s="2" t="s">
        <v>33</v>
      </c>
      <c r="J17984" s="2">
        <f t="shared" si="570"/>
        <v>0</v>
      </c>
    </row>
    <row r="17985" spans="1:10" x14ac:dyDescent="0.25">
      <c r="A17985" s="2" t="s">
        <v>32</v>
      </c>
      <c r="B17985" s="2" t="s">
        <v>1063</v>
      </c>
      <c r="C17985" s="2" t="s">
        <v>1070</v>
      </c>
      <c r="D17985" s="50" t="s">
        <v>1071</v>
      </c>
      <c r="E17985" s="2">
        <v>1</v>
      </c>
      <c r="F17985" s="2">
        <v>2</v>
      </c>
      <c r="G17985" s="2">
        <f t="shared" si="569"/>
        <v>1</v>
      </c>
      <c r="H17985" s="9">
        <v>45809</v>
      </c>
      <c r="I17985" s="2" t="s">
        <v>33</v>
      </c>
      <c r="J17985" s="2">
        <f t="shared" si="570"/>
        <v>1</v>
      </c>
    </row>
    <row r="17986" spans="1:10" x14ac:dyDescent="0.25">
      <c r="A17986" s="2" t="s">
        <v>32</v>
      </c>
      <c r="B17986" s="2" t="s">
        <v>1063</v>
      </c>
      <c r="C17986" s="2" t="s">
        <v>4799</v>
      </c>
      <c r="D17986" s="50" t="s">
        <v>10248</v>
      </c>
      <c r="E17986" s="2">
        <v>3</v>
      </c>
      <c r="F17986" s="2">
        <v>2</v>
      </c>
      <c r="G17986" s="2">
        <f t="shared" si="569"/>
        <v>-1</v>
      </c>
      <c r="H17986" s="9">
        <v>45809</v>
      </c>
      <c r="I17986" s="2" t="s">
        <v>33</v>
      </c>
      <c r="J17986" s="2">
        <f t="shared" si="570"/>
        <v>1</v>
      </c>
    </row>
    <row r="17987" spans="1:10" x14ac:dyDescent="0.25">
      <c r="A17987" s="2" t="s">
        <v>32</v>
      </c>
      <c r="B17987" s="2" t="s">
        <v>1063</v>
      </c>
      <c r="C17987" s="2" t="s">
        <v>1072</v>
      </c>
      <c r="D17987" s="50" t="s">
        <v>10249</v>
      </c>
      <c r="E17987" s="2">
        <v>1</v>
      </c>
      <c r="F17987" s="2">
        <v>2</v>
      </c>
      <c r="G17987" s="2">
        <f t="shared" si="569"/>
        <v>1</v>
      </c>
      <c r="H17987" s="9">
        <v>45809</v>
      </c>
      <c r="I17987" s="2" t="s">
        <v>33</v>
      </c>
      <c r="J17987" s="2">
        <f t="shared" si="570"/>
        <v>1</v>
      </c>
    </row>
    <row r="17988" spans="1:10" x14ac:dyDescent="0.25">
      <c r="A17988" s="2" t="s">
        <v>32</v>
      </c>
      <c r="B17988" s="2" t="s">
        <v>1063</v>
      </c>
      <c r="C17988" s="2" t="s">
        <v>1078</v>
      </c>
      <c r="D17988" s="50" t="s">
        <v>11375</v>
      </c>
      <c r="E17988" s="2">
        <v>4</v>
      </c>
      <c r="F17988" s="2">
        <v>3</v>
      </c>
      <c r="G17988" s="2">
        <f t="shared" si="569"/>
        <v>-1</v>
      </c>
      <c r="H17988" s="9">
        <v>45809</v>
      </c>
      <c r="I17988" s="2" t="s">
        <v>33</v>
      </c>
      <c r="J17988" s="2">
        <f t="shared" si="570"/>
        <v>1</v>
      </c>
    </row>
    <row r="17989" spans="1:10" x14ac:dyDescent="0.25">
      <c r="A17989" s="2" t="s">
        <v>32</v>
      </c>
      <c r="B17989" s="2" t="s">
        <v>1063</v>
      </c>
      <c r="C17989" s="2" t="s">
        <v>1080</v>
      </c>
      <c r="D17989" s="50" t="s">
        <v>11376</v>
      </c>
      <c r="E17989" s="2">
        <v>2</v>
      </c>
      <c r="F17989" s="2">
        <v>3</v>
      </c>
      <c r="G17989" s="2">
        <f t="shared" si="569"/>
        <v>1</v>
      </c>
      <c r="H17989" s="9">
        <v>45809</v>
      </c>
      <c r="I17989" s="2" t="s">
        <v>33</v>
      </c>
      <c r="J17989" s="2">
        <f t="shared" si="570"/>
        <v>1</v>
      </c>
    </row>
    <row r="17990" spans="1:10" x14ac:dyDescent="0.25">
      <c r="A17990" s="2" t="s">
        <v>32</v>
      </c>
      <c r="B17990" s="2" t="s">
        <v>1063</v>
      </c>
      <c r="C17990" s="2" t="s">
        <v>10252</v>
      </c>
      <c r="D17990" s="50" t="s">
        <v>11377</v>
      </c>
      <c r="E17990" s="2">
        <v>1</v>
      </c>
      <c r="F17990" s="2">
        <v>1</v>
      </c>
      <c r="G17990" s="2">
        <f t="shared" si="569"/>
        <v>0</v>
      </c>
      <c r="H17990" s="9">
        <v>45809</v>
      </c>
      <c r="I17990" s="2" t="s">
        <v>33</v>
      </c>
      <c r="J17990" s="2">
        <f t="shared" si="570"/>
        <v>0</v>
      </c>
    </row>
    <row r="17991" spans="1:10" x14ac:dyDescent="0.25">
      <c r="A17991" s="2" t="s">
        <v>32</v>
      </c>
      <c r="B17991" s="2" t="s">
        <v>1063</v>
      </c>
      <c r="C17991" s="2" t="s">
        <v>11378</v>
      </c>
      <c r="D17991" s="50" t="s">
        <v>11379</v>
      </c>
      <c r="E17991" s="2">
        <v>3</v>
      </c>
      <c r="F17991" s="2">
        <v>3</v>
      </c>
      <c r="G17991" s="2">
        <f t="shared" si="569"/>
        <v>0</v>
      </c>
      <c r="H17991" s="9">
        <v>45809</v>
      </c>
      <c r="I17991" s="2" t="s">
        <v>33</v>
      </c>
      <c r="J17991" s="2">
        <f t="shared" si="570"/>
        <v>0</v>
      </c>
    </row>
    <row r="17992" spans="1:10" x14ac:dyDescent="0.25">
      <c r="A17992" s="2" t="s">
        <v>32</v>
      </c>
      <c r="B17992" s="2" t="s">
        <v>1063</v>
      </c>
      <c r="C17992" s="2" t="s">
        <v>10254</v>
      </c>
      <c r="D17992" s="50" t="s">
        <v>10255</v>
      </c>
      <c r="E17992" s="2">
        <v>1</v>
      </c>
      <c r="F17992" s="2">
        <v>1</v>
      </c>
      <c r="G17992" s="2">
        <f t="shared" si="569"/>
        <v>0</v>
      </c>
      <c r="H17992" s="9">
        <v>45809</v>
      </c>
      <c r="I17992" s="2" t="s">
        <v>33</v>
      </c>
      <c r="J17992" s="2">
        <f t="shared" si="570"/>
        <v>0</v>
      </c>
    </row>
    <row r="17993" spans="1:10" x14ac:dyDescent="0.25">
      <c r="A17993" s="2" t="s">
        <v>32</v>
      </c>
      <c r="B17993" s="2" t="s">
        <v>1063</v>
      </c>
      <c r="C17993" s="2" t="s">
        <v>8827</v>
      </c>
      <c r="D17993" s="50" t="s">
        <v>11380</v>
      </c>
      <c r="E17993" s="2">
        <v>1</v>
      </c>
      <c r="F17993" s="2">
        <v>1</v>
      </c>
      <c r="G17993" s="2">
        <f t="shared" ref="G17993:G18056" si="571">F17993-E17993</f>
        <v>0</v>
      </c>
      <c r="H17993" s="9">
        <v>45809</v>
      </c>
      <c r="I17993" s="2" t="s">
        <v>33</v>
      </c>
      <c r="J17993" s="2">
        <f t="shared" si="570"/>
        <v>0</v>
      </c>
    </row>
    <row r="17994" spans="1:10" x14ac:dyDescent="0.25">
      <c r="A17994" s="2" t="s">
        <v>32</v>
      </c>
      <c r="B17994" s="2" t="s">
        <v>1063</v>
      </c>
      <c r="C17994" s="2" t="s">
        <v>1088</v>
      </c>
      <c r="D17994" s="50" t="s">
        <v>10257</v>
      </c>
      <c r="E17994" s="2">
        <v>1</v>
      </c>
      <c r="F17994" s="2">
        <v>0</v>
      </c>
      <c r="G17994" s="2">
        <f t="shared" si="571"/>
        <v>-1</v>
      </c>
      <c r="H17994" s="9">
        <v>45809</v>
      </c>
      <c r="I17994" s="2" t="s">
        <v>33</v>
      </c>
      <c r="J17994" s="2">
        <f t="shared" si="570"/>
        <v>1</v>
      </c>
    </row>
    <row r="17995" spans="1:10" x14ac:dyDescent="0.25">
      <c r="A17995" s="2" t="s">
        <v>32</v>
      </c>
      <c r="B17995" s="2" t="s">
        <v>1063</v>
      </c>
      <c r="C17995" s="2" t="s">
        <v>4803</v>
      </c>
      <c r="D17995" s="50" t="s">
        <v>4804</v>
      </c>
      <c r="E17995" s="2">
        <v>4</v>
      </c>
      <c r="F17995" s="2">
        <v>3</v>
      </c>
      <c r="G17995" s="2">
        <f t="shared" si="571"/>
        <v>-1</v>
      </c>
      <c r="H17995" s="9">
        <v>45809</v>
      </c>
      <c r="I17995" s="2" t="s">
        <v>33</v>
      </c>
      <c r="J17995" s="2">
        <f t="shared" si="570"/>
        <v>1</v>
      </c>
    </row>
    <row r="17996" spans="1:10" x14ac:dyDescent="0.25">
      <c r="A17996" s="2" t="s">
        <v>32</v>
      </c>
      <c r="B17996" s="2" t="s">
        <v>1063</v>
      </c>
      <c r="C17996" s="2" t="s">
        <v>8840</v>
      </c>
      <c r="D17996" s="50" t="s">
        <v>10258</v>
      </c>
      <c r="E17996" s="2">
        <v>2</v>
      </c>
      <c r="F17996" s="2">
        <v>4</v>
      </c>
      <c r="G17996" s="2">
        <f t="shared" si="571"/>
        <v>2</v>
      </c>
      <c r="H17996" s="9">
        <v>45809</v>
      </c>
      <c r="I17996" s="2" t="s">
        <v>33</v>
      </c>
      <c r="J17996" s="2">
        <f t="shared" si="570"/>
        <v>1</v>
      </c>
    </row>
    <row r="17997" spans="1:10" x14ac:dyDescent="0.25">
      <c r="A17997" s="2" t="s">
        <v>32</v>
      </c>
      <c r="B17997" s="2" t="s">
        <v>1063</v>
      </c>
      <c r="C17997" s="2" t="s">
        <v>11066</v>
      </c>
      <c r="D17997" s="50" t="s">
        <v>11381</v>
      </c>
      <c r="E17997" s="2">
        <v>2</v>
      </c>
      <c r="F17997" s="2">
        <v>2</v>
      </c>
      <c r="G17997" s="2">
        <f t="shared" si="571"/>
        <v>0</v>
      </c>
      <c r="H17997" s="9">
        <v>45809</v>
      </c>
      <c r="I17997" s="2" t="s">
        <v>33</v>
      </c>
      <c r="J17997" s="2">
        <f t="shared" si="570"/>
        <v>0</v>
      </c>
    </row>
    <row r="17998" spans="1:10" x14ac:dyDescent="0.25">
      <c r="A17998" s="2" t="s">
        <v>32</v>
      </c>
      <c r="B17998" s="2" t="s">
        <v>1063</v>
      </c>
      <c r="C17998" s="2" t="s">
        <v>1098</v>
      </c>
      <c r="D17998" s="50" t="s">
        <v>1099</v>
      </c>
      <c r="E17998" s="2">
        <v>6</v>
      </c>
      <c r="F17998" s="2">
        <v>3</v>
      </c>
      <c r="G17998" s="2">
        <f t="shared" si="571"/>
        <v>-3</v>
      </c>
      <c r="H17998" s="9">
        <v>45809</v>
      </c>
      <c r="I17998" s="2" t="s">
        <v>33</v>
      </c>
      <c r="J17998" s="2">
        <f t="shared" si="570"/>
        <v>1</v>
      </c>
    </row>
    <row r="17999" spans="1:10" x14ac:dyDescent="0.25">
      <c r="A17999" s="2" t="s">
        <v>32</v>
      </c>
      <c r="B17999" s="2" t="s">
        <v>1063</v>
      </c>
      <c r="C17999" s="2" t="s">
        <v>1100</v>
      </c>
      <c r="D17999" s="50" t="s">
        <v>1101</v>
      </c>
      <c r="E17999" s="2">
        <v>3</v>
      </c>
      <c r="F17999" s="2">
        <v>3</v>
      </c>
      <c r="G17999" s="2">
        <f t="shared" si="571"/>
        <v>0</v>
      </c>
      <c r="H17999" s="9">
        <v>45809</v>
      </c>
      <c r="I17999" s="2" t="s">
        <v>33</v>
      </c>
      <c r="J17999" s="2">
        <f t="shared" si="570"/>
        <v>0</v>
      </c>
    </row>
    <row r="18000" spans="1:10" x14ac:dyDescent="0.25">
      <c r="A18000" s="2" t="s">
        <v>32</v>
      </c>
      <c r="B18000" s="2" t="s">
        <v>1063</v>
      </c>
      <c r="C18000" s="2" t="s">
        <v>1102</v>
      </c>
      <c r="D18000" s="50" t="s">
        <v>1103</v>
      </c>
      <c r="E18000" s="2">
        <v>11</v>
      </c>
      <c r="F18000" s="2">
        <v>12</v>
      </c>
      <c r="G18000" s="2">
        <f t="shared" si="571"/>
        <v>1</v>
      </c>
      <c r="H18000" s="9">
        <v>45809</v>
      </c>
      <c r="I18000" s="2" t="s">
        <v>33</v>
      </c>
      <c r="J18000" s="2">
        <f t="shared" si="570"/>
        <v>1</v>
      </c>
    </row>
    <row r="18001" spans="1:10" x14ac:dyDescent="0.25">
      <c r="A18001" s="2" t="s">
        <v>32</v>
      </c>
      <c r="B18001" s="2" t="s">
        <v>1063</v>
      </c>
      <c r="C18001" s="2" t="s">
        <v>4813</v>
      </c>
      <c r="D18001" s="50" t="s">
        <v>4814</v>
      </c>
      <c r="E18001" s="2">
        <v>1</v>
      </c>
      <c r="F18001" s="2">
        <v>1</v>
      </c>
      <c r="G18001" s="2">
        <f t="shared" si="571"/>
        <v>0</v>
      </c>
      <c r="H18001" s="9">
        <v>45809</v>
      </c>
      <c r="I18001" s="2" t="s">
        <v>33</v>
      </c>
      <c r="J18001" s="2">
        <f t="shared" si="570"/>
        <v>0</v>
      </c>
    </row>
    <row r="18002" spans="1:10" x14ac:dyDescent="0.25">
      <c r="A18002" s="2" t="s">
        <v>32</v>
      </c>
      <c r="B18002" s="2" t="s">
        <v>1063</v>
      </c>
      <c r="C18002" s="2" t="s">
        <v>1104</v>
      </c>
      <c r="D18002" s="50" t="s">
        <v>1105</v>
      </c>
      <c r="E18002" s="2">
        <v>4</v>
      </c>
      <c r="F18002" s="2">
        <v>13</v>
      </c>
      <c r="G18002" s="2">
        <f t="shared" si="571"/>
        <v>9</v>
      </c>
      <c r="H18002" s="9">
        <v>45809</v>
      </c>
      <c r="I18002" s="2" t="s">
        <v>33</v>
      </c>
      <c r="J18002" s="2">
        <f t="shared" si="570"/>
        <v>1</v>
      </c>
    </row>
    <row r="18003" spans="1:10" x14ac:dyDescent="0.25">
      <c r="A18003" s="2" t="s">
        <v>32</v>
      </c>
      <c r="B18003" s="2" t="s">
        <v>1063</v>
      </c>
      <c r="C18003" s="2" t="s">
        <v>1106</v>
      </c>
      <c r="D18003" s="50" t="s">
        <v>1107</v>
      </c>
      <c r="E18003" s="2">
        <v>2</v>
      </c>
      <c r="F18003" s="2">
        <v>5</v>
      </c>
      <c r="G18003" s="2">
        <f t="shared" si="571"/>
        <v>3</v>
      </c>
      <c r="H18003" s="9">
        <v>45809</v>
      </c>
      <c r="I18003" s="2" t="s">
        <v>33</v>
      </c>
      <c r="J18003" s="2">
        <f t="shared" si="570"/>
        <v>1</v>
      </c>
    </row>
    <row r="18004" spans="1:10" x14ac:dyDescent="0.25">
      <c r="A18004" s="2" t="s">
        <v>32</v>
      </c>
      <c r="B18004" s="2" t="s">
        <v>1063</v>
      </c>
      <c r="C18004" s="2" t="s">
        <v>8851</v>
      </c>
      <c r="D18004" s="50" t="s">
        <v>8852</v>
      </c>
      <c r="E18004" s="2">
        <v>3</v>
      </c>
      <c r="F18004" s="2">
        <v>2</v>
      </c>
      <c r="G18004" s="2">
        <f t="shared" si="571"/>
        <v>-1</v>
      </c>
      <c r="H18004" s="9">
        <v>45809</v>
      </c>
      <c r="I18004" s="2" t="s">
        <v>33</v>
      </c>
      <c r="J18004" s="2">
        <f t="shared" si="570"/>
        <v>1</v>
      </c>
    </row>
    <row r="18005" spans="1:10" x14ac:dyDescent="0.25">
      <c r="A18005" s="2" t="s">
        <v>32</v>
      </c>
      <c r="B18005" s="2" t="s">
        <v>1063</v>
      </c>
      <c r="C18005" s="2" t="s">
        <v>11382</v>
      </c>
      <c r="D18005" s="50" t="s">
        <v>11383</v>
      </c>
      <c r="E18005" s="2">
        <v>2</v>
      </c>
      <c r="F18005" s="2">
        <v>2</v>
      </c>
      <c r="G18005" s="2">
        <f t="shared" si="571"/>
        <v>0</v>
      </c>
      <c r="H18005" s="9">
        <v>45809</v>
      </c>
      <c r="I18005" s="2" t="s">
        <v>33</v>
      </c>
      <c r="J18005" s="2">
        <f t="shared" si="570"/>
        <v>0</v>
      </c>
    </row>
    <row r="18006" spans="1:10" x14ac:dyDescent="0.25">
      <c r="A18006" s="2" t="s">
        <v>32</v>
      </c>
      <c r="B18006" s="2" t="s">
        <v>1063</v>
      </c>
      <c r="C18006" s="2" t="s">
        <v>8853</v>
      </c>
      <c r="D18006" s="50" t="s">
        <v>8854</v>
      </c>
      <c r="E18006" s="2">
        <v>1</v>
      </c>
      <c r="F18006" s="2">
        <v>1</v>
      </c>
      <c r="G18006" s="2">
        <f t="shared" si="571"/>
        <v>0</v>
      </c>
      <c r="H18006" s="9">
        <v>45809</v>
      </c>
      <c r="I18006" s="2" t="s">
        <v>33</v>
      </c>
      <c r="J18006" s="2">
        <f t="shared" si="570"/>
        <v>0</v>
      </c>
    </row>
    <row r="18007" spans="1:10" x14ac:dyDescent="0.25">
      <c r="A18007" s="2" t="s">
        <v>32</v>
      </c>
      <c r="B18007" s="2" t="s">
        <v>1063</v>
      </c>
      <c r="C18007" s="2" t="s">
        <v>8855</v>
      </c>
      <c r="D18007" s="50" t="s">
        <v>8856</v>
      </c>
      <c r="E18007" s="2">
        <v>6</v>
      </c>
      <c r="F18007" s="2">
        <v>7</v>
      </c>
      <c r="G18007" s="2">
        <f t="shared" si="571"/>
        <v>1</v>
      </c>
      <c r="H18007" s="9">
        <v>45809</v>
      </c>
      <c r="I18007" s="2" t="s">
        <v>33</v>
      </c>
      <c r="J18007" s="2">
        <f t="shared" si="570"/>
        <v>1</v>
      </c>
    </row>
    <row r="18008" spans="1:10" x14ac:dyDescent="0.25">
      <c r="A18008" s="2" t="s">
        <v>32</v>
      </c>
      <c r="B18008" s="2" t="s">
        <v>1063</v>
      </c>
      <c r="C18008" s="2" t="s">
        <v>10261</v>
      </c>
      <c r="D18008" s="50" t="s">
        <v>10262</v>
      </c>
      <c r="E18008" s="2">
        <v>5</v>
      </c>
      <c r="F18008" s="2">
        <v>5</v>
      </c>
      <c r="G18008" s="2">
        <f t="shared" si="571"/>
        <v>0</v>
      </c>
      <c r="H18008" s="9">
        <v>45809</v>
      </c>
      <c r="I18008" s="2" t="s">
        <v>33</v>
      </c>
      <c r="J18008" s="2">
        <f t="shared" si="570"/>
        <v>0</v>
      </c>
    </row>
    <row r="18009" spans="1:10" x14ac:dyDescent="0.25">
      <c r="A18009" s="2" t="s">
        <v>32</v>
      </c>
      <c r="B18009" s="2" t="s">
        <v>1063</v>
      </c>
      <c r="C18009" s="2" t="s">
        <v>11068</v>
      </c>
      <c r="D18009" s="50" t="s">
        <v>11384</v>
      </c>
      <c r="E18009" s="2">
        <v>2</v>
      </c>
      <c r="F18009" s="2">
        <v>2</v>
      </c>
      <c r="G18009" s="2">
        <f t="shared" si="571"/>
        <v>0</v>
      </c>
      <c r="H18009" s="9">
        <v>45809</v>
      </c>
      <c r="I18009" s="2" t="s">
        <v>33</v>
      </c>
      <c r="J18009" s="2">
        <f t="shared" si="570"/>
        <v>0</v>
      </c>
    </row>
    <row r="18010" spans="1:10" x14ac:dyDescent="0.25">
      <c r="A18010" s="2" t="s">
        <v>32</v>
      </c>
      <c r="B18010" s="2" t="s">
        <v>1063</v>
      </c>
      <c r="C18010" s="2" t="s">
        <v>1112</v>
      </c>
      <c r="D18010" s="50" t="s">
        <v>10263</v>
      </c>
      <c r="E18010" s="2">
        <v>2</v>
      </c>
      <c r="F18010" s="2">
        <v>0</v>
      </c>
      <c r="G18010" s="2">
        <f t="shared" si="571"/>
        <v>-2</v>
      </c>
      <c r="H18010" s="9">
        <v>45809</v>
      </c>
      <c r="I18010" s="2" t="s">
        <v>33</v>
      </c>
      <c r="J18010" s="2">
        <f t="shared" si="570"/>
        <v>1</v>
      </c>
    </row>
    <row r="18011" spans="1:10" x14ac:dyDescent="0.25">
      <c r="A18011" s="2" t="s">
        <v>32</v>
      </c>
      <c r="B18011" s="2" t="s">
        <v>1063</v>
      </c>
      <c r="C18011" s="2" t="s">
        <v>1114</v>
      </c>
      <c r="D18011" s="50" t="s">
        <v>10264</v>
      </c>
      <c r="E18011" s="2">
        <v>1</v>
      </c>
      <c r="F18011" s="2">
        <v>2</v>
      </c>
      <c r="G18011" s="2">
        <f t="shared" si="571"/>
        <v>1</v>
      </c>
      <c r="H18011" s="9">
        <v>45809</v>
      </c>
      <c r="I18011" s="2" t="s">
        <v>33</v>
      </c>
      <c r="J18011" s="2">
        <f t="shared" si="570"/>
        <v>1</v>
      </c>
    </row>
    <row r="18012" spans="1:10" x14ac:dyDescent="0.25">
      <c r="A18012" s="2" t="s">
        <v>32</v>
      </c>
      <c r="B18012" s="2" t="s">
        <v>1063</v>
      </c>
      <c r="C18012" s="2" t="s">
        <v>4823</v>
      </c>
      <c r="D18012" s="50" t="s">
        <v>4824</v>
      </c>
      <c r="E18012" s="2">
        <v>4</v>
      </c>
      <c r="F18012" s="2">
        <v>0</v>
      </c>
      <c r="G18012" s="2">
        <f t="shared" si="571"/>
        <v>-4</v>
      </c>
      <c r="H18012" s="9">
        <v>45809</v>
      </c>
      <c r="I18012" s="2" t="s">
        <v>33</v>
      </c>
      <c r="J18012" s="2">
        <f t="shared" si="570"/>
        <v>1</v>
      </c>
    </row>
    <row r="18013" spans="1:10" x14ac:dyDescent="0.25">
      <c r="A18013" s="2" t="s">
        <v>32</v>
      </c>
      <c r="B18013" s="2" t="s">
        <v>1063</v>
      </c>
      <c r="C18013" s="2" t="s">
        <v>1118</v>
      </c>
      <c r="D18013" s="50" t="s">
        <v>10265</v>
      </c>
      <c r="E18013" s="2">
        <v>4</v>
      </c>
      <c r="F18013" s="2">
        <v>0</v>
      </c>
      <c r="G18013" s="2">
        <f t="shared" si="571"/>
        <v>-4</v>
      </c>
      <c r="H18013" s="9">
        <v>45809</v>
      </c>
      <c r="I18013" s="2" t="s">
        <v>33</v>
      </c>
      <c r="J18013" s="2">
        <f t="shared" si="570"/>
        <v>1</v>
      </c>
    </row>
    <row r="18014" spans="1:10" x14ac:dyDescent="0.25">
      <c r="A18014" s="2" t="s">
        <v>32</v>
      </c>
      <c r="B18014" s="2" t="s">
        <v>1063</v>
      </c>
      <c r="C18014" s="2" t="s">
        <v>10266</v>
      </c>
      <c r="D18014" s="50" t="s">
        <v>10267</v>
      </c>
      <c r="E18014" s="2">
        <v>1</v>
      </c>
      <c r="F18014" s="2">
        <v>1</v>
      </c>
      <c r="G18014" s="2">
        <f t="shared" si="571"/>
        <v>0</v>
      </c>
      <c r="H18014" s="9">
        <v>45809</v>
      </c>
      <c r="I18014" s="2" t="s">
        <v>33</v>
      </c>
      <c r="J18014" s="2">
        <f t="shared" si="570"/>
        <v>0</v>
      </c>
    </row>
    <row r="18015" spans="1:10" x14ac:dyDescent="0.25">
      <c r="A18015" s="2" t="s">
        <v>32</v>
      </c>
      <c r="B18015" s="2" t="s">
        <v>1063</v>
      </c>
      <c r="C18015" s="2" t="s">
        <v>1124</v>
      </c>
      <c r="D18015" s="50" t="s">
        <v>11385</v>
      </c>
      <c r="E18015" s="2">
        <v>6</v>
      </c>
      <c r="F18015" s="2">
        <v>7</v>
      </c>
      <c r="G18015" s="2">
        <f t="shared" si="571"/>
        <v>1</v>
      </c>
      <c r="H18015" s="9">
        <v>45809</v>
      </c>
      <c r="I18015" s="2" t="s">
        <v>33</v>
      </c>
      <c r="J18015" s="2">
        <f t="shared" si="570"/>
        <v>1</v>
      </c>
    </row>
    <row r="18016" spans="1:10" x14ac:dyDescent="0.25">
      <c r="A18016" s="2" t="s">
        <v>32</v>
      </c>
      <c r="B18016" s="2" t="s">
        <v>1063</v>
      </c>
      <c r="C18016" s="2" t="s">
        <v>1126</v>
      </c>
      <c r="D18016" s="50" t="s">
        <v>11386</v>
      </c>
      <c r="E18016" s="2">
        <v>3</v>
      </c>
      <c r="F18016" s="2">
        <v>3</v>
      </c>
      <c r="G18016" s="2">
        <f t="shared" si="571"/>
        <v>0</v>
      </c>
      <c r="H18016" s="9">
        <v>45809</v>
      </c>
      <c r="I18016" s="2" t="s">
        <v>33</v>
      </c>
      <c r="J18016" s="2">
        <f t="shared" si="570"/>
        <v>0</v>
      </c>
    </row>
    <row r="18017" spans="1:10" x14ac:dyDescent="0.25">
      <c r="A18017" s="2" t="s">
        <v>32</v>
      </c>
      <c r="B18017" s="2" t="s">
        <v>1063</v>
      </c>
      <c r="C18017" s="2" t="s">
        <v>8895</v>
      </c>
      <c r="D18017" s="50" t="s">
        <v>8896</v>
      </c>
      <c r="E18017" s="2">
        <v>2</v>
      </c>
      <c r="F18017" s="2">
        <v>2</v>
      </c>
      <c r="G18017" s="2">
        <f t="shared" si="571"/>
        <v>0</v>
      </c>
      <c r="H18017" s="9">
        <v>45809</v>
      </c>
      <c r="I18017" s="2" t="s">
        <v>33</v>
      </c>
      <c r="J18017" s="2">
        <f t="shared" si="570"/>
        <v>0</v>
      </c>
    </row>
    <row r="18018" spans="1:10" x14ac:dyDescent="0.25">
      <c r="A18018" s="2" t="s">
        <v>32</v>
      </c>
      <c r="B18018" s="2" t="s">
        <v>1063</v>
      </c>
      <c r="C18018" s="2" t="s">
        <v>4827</v>
      </c>
      <c r="D18018" s="50" t="s">
        <v>4828</v>
      </c>
      <c r="E18018" s="2">
        <v>3</v>
      </c>
      <c r="F18018" s="2">
        <v>3</v>
      </c>
      <c r="G18018" s="2">
        <f t="shared" si="571"/>
        <v>0</v>
      </c>
      <c r="H18018" s="9">
        <v>45809</v>
      </c>
      <c r="I18018" s="2" t="s">
        <v>33</v>
      </c>
      <c r="J18018" s="2">
        <f t="shared" si="570"/>
        <v>0</v>
      </c>
    </row>
    <row r="18019" spans="1:10" x14ac:dyDescent="0.25">
      <c r="A18019" s="2" t="s">
        <v>32</v>
      </c>
      <c r="B18019" s="2" t="s">
        <v>1063</v>
      </c>
      <c r="C18019" s="2" t="s">
        <v>5952</v>
      </c>
      <c r="D18019" s="50" t="s">
        <v>5953</v>
      </c>
      <c r="E18019" s="2">
        <v>1</v>
      </c>
      <c r="F18019" s="2">
        <v>1</v>
      </c>
      <c r="G18019" s="2">
        <f t="shared" si="571"/>
        <v>0</v>
      </c>
      <c r="H18019" s="9">
        <v>45809</v>
      </c>
      <c r="I18019" s="2" t="s">
        <v>33</v>
      </c>
      <c r="J18019" s="2">
        <f t="shared" si="570"/>
        <v>0</v>
      </c>
    </row>
    <row r="18020" spans="1:10" x14ac:dyDescent="0.25">
      <c r="A18020" s="2" t="s">
        <v>32</v>
      </c>
      <c r="B18020" s="2" t="s">
        <v>1063</v>
      </c>
      <c r="C18020" s="2" t="s">
        <v>1132</v>
      </c>
      <c r="D18020" s="50" t="s">
        <v>1133</v>
      </c>
      <c r="E18020" s="2">
        <v>3</v>
      </c>
      <c r="F18020" s="2">
        <v>3</v>
      </c>
      <c r="G18020" s="2">
        <f t="shared" si="571"/>
        <v>0</v>
      </c>
      <c r="H18020" s="9">
        <v>45809</v>
      </c>
      <c r="I18020" s="2" t="s">
        <v>33</v>
      </c>
      <c r="J18020" s="2">
        <f t="shared" si="570"/>
        <v>0</v>
      </c>
    </row>
    <row r="18021" spans="1:10" x14ac:dyDescent="0.25">
      <c r="A18021" s="2" t="s">
        <v>32</v>
      </c>
      <c r="B18021" s="2" t="s">
        <v>1063</v>
      </c>
      <c r="C18021" s="2" t="s">
        <v>1134</v>
      </c>
      <c r="D18021" s="50" t="s">
        <v>11387</v>
      </c>
      <c r="E18021" s="2">
        <v>5</v>
      </c>
      <c r="F18021" s="2">
        <v>6</v>
      </c>
      <c r="G18021" s="2">
        <f t="shared" si="571"/>
        <v>1</v>
      </c>
      <c r="H18021" s="9">
        <v>45809</v>
      </c>
      <c r="I18021" s="2" t="s">
        <v>33</v>
      </c>
      <c r="J18021" s="2">
        <f t="shared" si="570"/>
        <v>1</v>
      </c>
    </row>
    <row r="18022" spans="1:10" x14ac:dyDescent="0.25">
      <c r="A18022" s="2" t="s">
        <v>32</v>
      </c>
      <c r="B18022" s="2" t="s">
        <v>1063</v>
      </c>
      <c r="C18022" s="2" t="s">
        <v>1136</v>
      </c>
      <c r="D18022" s="50" t="s">
        <v>10271</v>
      </c>
      <c r="E18022" s="2">
        <v>5</v>
      </c>
      <c r="F18022" s="2">
        <v>7</v>
      </c>
      <c r="G18022" s="2">
        <f t="shared" si="571"/>
        <v>2</v>
      </c>
      <c r="H18022" s="9">
        <v>45809</v>
      </c>
      <c r="I18022" s="2" t="s">
        <v>33</v>
      </c>
      <c r="J18022" s="2">
        <f t="shared" si="570"/>
        <v>1</v>
      </c>
    </row>
    <row r="18023" spans="1:10" x14ac:dyDescent="0.25">
      <c r="A18023" s="2" t="s">
        <v>32</v>
      </c>
      <c r="B18023" s="2" t="s">
        <v>1063</v>
      </c>
      <c r="C18023" s="2" t="s">
        <v>1142</v>
      </c>
      <c r="D18023" s="50" t="s">
        <v>1143</v>
      </c>
      <c r="E18023" s="2">
        <v>3</v>
      </c>
      <c r="F18023" s="2">
        <v>3</v>
      </c>
      <c r="G18023" s="2">
        <f t="shared" si="571"/>
        <v>0</v>
      </c>
      <c r="H18023" s="9">
        <v>45809</v>
      </c>
      <c r="I18023" s="2" t="s">
        <v>33</v>
      </c>
      <c r="J18023" s="2">
        <f t="shared" si="570"/>
        <v>0</v>
      </c>
    </row>
    <row r="18024" spans="1:10" x14ac:dyDescent="0.25">
      <c r="A18024" s="2" t="s">
        <v>32</v>
      </c>
      <c r="B18024" s="2" t="s">
        <v>1063</v>
      </c>
      <c r="C18024" s="2" t="s">
        <v>11388</v>
      </c>
      <c r="D18024" s="50" t="s">
        <v>11389</v>
      </c>
      <c r="E18024" s="2">
        <v>2</v>
      </c>
      <c r="F18024" s="2">
        <v>2</v>
      </c>
      <c r="G18024" s="2">
        <f t="shared" si="571"/>
        <v>0</v>
      </c>
      <c r="H18024" s="9">
        <v>45809</v>
      </c>
      <c r="I18024" s="2" t="s">
        <v>33</v>
      </c>
      <c r="J18024" s="2">
        <f t="shared" si="570"/>
        <v>0</v>
      </c>
    </row>
    <row r="18025" spans="1:10" x14ac:dyDescent="0.25">
      <c r="A18025" s="2" t="s">
        <v>32</v>
      </c>
      <c r="B18025" s="2" t="s">
        <v>1063</v>
      </c>
      <c r="C18025" s="2" t="s">
        <v>11390</v>
      </c>
      <c r="D18025" s="50" t="s">
        <v>11391</v>
      </c>
      <c r="E18025" s="2">
        <v>2</v>
      </c>
      <c r="F18025" s="2">
        <v>2</v>
      </c>
      <c r="G18025" s="2">
        <f t="shared" si="571"/>
        <v>0</v>
      </c>
      <c r="H18025" s="9">
        <v>45809</v>
      </c>
      <c r="I18025" s="2" t="s">
        <v>33</v>
      </c>
      <c r="J18025" s="2">
        <f t="shared" si="570"/>
        <v>0</v>
      </c>
    </row>
    <row r="18026" spans="1:10" x14ac:dyDescent="0.25">
      <c r="A18026" s="2" t="s">
        <v>32</v>
      </c>
      <c r="B18026" s="2" t="s">
        <v>1063</v>
      </c>
      <c r="C18026" s="2" t="s">
        <v>8897</v>
      </c>
      <c r="D18026" s="50" t="s">
        <v>10275</v>
      </c>
      <c r="E18026" s="2">
        <v>2</v>
      </c>
      <c r="F18026" s="2">
        <v>2</v>
      </c>
      <c r="G18026" s="2">
        <f t="shared" si="571"/>
        <v>0</v>
      </c>
      <c r="H18026" s="9">
        <v>45809</v>
      </c>
      <c r="I18026" s="2" t="s">
        <v>33</v>
      </c>
      <c r="J18026" s="2">
        <f t="shared" si="570"/>
        <v>0</v>
      </c>
    </row>
    <row r="18027" spans="1:10" x14ac:dyDescent="0.25">
      <c r="A18027" s="2" t="s">
        <v>32</v>
      </c>
      <c r="B18027" s="2" t="s">
        <v>1063</v>
      </c>
      <c r="C18027" s="2" t="s">
        <v>1154</v>
      </c>
      <c r="D18027" s="50" t="s">
        <v>11392</v>
      </c>
      <c r="E18027" s="2">
        <v>1</v>
      </c>
      <c r="F18027" s="2">
        <v>1</v>
      </c>
      <c r="G18027" s="2">
        <f t="shared" si="571"/>
        <v>0</v>
      </c>
      <c r="H18027" s="9">
        <v>45809</v>
      </c>
      <c r="I18027" s="2" t="s">
        <v>33</v>
      </c>
      <c r="J18027" s="2">
        <f t="shared" si="570"/>
        <v>0</v>
      </c>
    </row>
    <row r="18028" spans="1:10" x14ac:dyDescent="0.25">
      <c r="A18028" s="2" t="s">
        <v>32</v>
      </c>
      <c r="B18028" s="2" t="s">
        <v>1063</v>
      </c>
      <c r="C18028" s="2" t="s">
        <v>1156</v>
      </c>
      <c r="D18028" s="50" t="s">
        <v>1157</v>
      </c>
      <c r="E18028" s="2">
        <v>3</v>
      </c>
      <c r="F18028" s="2">
        <v>2</v>
      </c>
      <c r="G18028" s="2">
        <f t="shared" si="571"/>
        <v>-1</v>
      </c>
      <c r="H18028" s="9">
        <v>45809</v>
      </c>
      <c r="I18028" s="2" t="s">
        <v>33</v>
      </c>
      <c r="J18028" s="2">
        <f t="shared" si="570"/>
        <v>1</v>
      </c>
    </row>
    <row r="18029" spans="1:10" x14ac:dyDescent="0.25">
      <c r="A18029" s="2" t="s">
        <v>32</v>
      </c>
      <c r="B18029" s="2" t="s">
        <v>1063</v>
      </c>
      <c r="C18029" s="2" t="s">
        <v>1158</v>
      </c>
      <c r="D18029" s="50" t="s">
        <v>1159</v>
      </c>
      <c r="E18029" s="2">
        <v>6</v>
      </c>
      <c r="G18029" s="2">
        <f t="shared" si="571"/>
        <v>-6</v>
      </c>
      <c r="H18029" s="9">
        <v>45809</v>
      </c>
      <c r="I18029" s="2" t="s">
        <v>33</v>
      </c>
      <c r="J18029" s="2">
        <f t="shared" si="570"/>
        <v>1</v>
      </c>
    </row>
    <row r="18030" spans="1:10" x14ac:dyDescent="0.25">
      <c r="A18030" s="2" t="s">
        <v>32</v>
      </c>
      <c r="B18030" s="2" t="s">
        <v>1063</v>
      </c>
      <c r="C18030" s="2" t="s">
        <v>1160</v>
      </c>
      <c r="D18030" s="50" t="s">
        <v>1161</v>
      </c>
      <c r="E18030" s="2">
        <v>1</v>
      </c>
      <c r="F18030" s="2">
        <v>1</v>
      </c>
      <c r="G18030" s="2">
        <f t="shared" si="571"/>
        <v>0</v>
      </c>
      <c r="H18030" s="9">
        <v>45809</v>
      </c>
      <c r="I18030" s="2" t="s">
        <v>33</v>
      </c>
      <c r="J18030" s="2">
        <f t="shared" si="570"/>
        <v>0</v>
      </c>
    </row>
    <row r="18031" spans="1:10" x14ac:dyDescent="0.25">
      <c r="A18031" s="2" t="s">
        <v>32</v>
      </c>
      <c r="B18031" s="2" t="s">
        <v>1063</v>
      </c>
      <c r="C18031" s="2" t="s">
        <v>5960</v>
      </c>
      <c r="D18031" s="50" t="s">
        <v>5961</v>
      </c>
      <c r="E18031" s="2">
        <v>3</v>
      </c>
      <c r="F18031" s="2">
        <v>1</v>
      </c>
      <c r="G18031" s="2">
        <f t="shared" si="571"/>
        <v>-2</v>
      </c>
      <c r="H18031" s="9">
        <v>45809</v>
      </c>
      <c r="I18031" s="2" t="s">
        <v>33</v>
      </c>
      <c r="J18031" s="2">
        <f t="shared" ref="J18031:J18094" si="572">IF(G18031=0,0,1)</f>
        <v>1</v>
      </c>
    </row>
    <row r="18032" spans="1:10" x14ac:dyDescent="0.25">
      <c r="A18032" s="2" t="s">
        <v>32</v>
      </c>
      <c r="B18032" s="2" t="s">
        <v>1063</v>
      </c>
      <c r="C18032" s="2" t="s">
        <v>11393</v>
      </c>
      <c r="D18032" s="50" t="s">
        <v>11394</v>
      </c>
      <c r="E18032" s="2">
        <v>2</v>
      </c>
      <c r="F18032" s="2">
        <v>0</v>
      </c>
      <c r="G18032" s="2">
        <f t="shared" si="571"/>
        <v>-2</v>
      </c>
      <c r="H18032" s="9">
        <v>45809</v>
      </c>
      <c r="I18032" s="2" t="s">
        <v>33</v>
      </c>
      <c r="J18032" s="2">
        <f t="shared" si="572"/>
        <v>1</v>
      </c>
    </row>
    <row r="18033" spans="1:10" x14ac:dyDescent="0.25">
      <c r="A18033" s="2" t="s">
        <v>32</v>
      </c>
      <c r="B18033" s="2" t="s">
        <v>1063</v>
      </c>
      <c r="C18033" s="2" t="s">
        <v>8915</v>
      </c>
      <c r="D18033" s="50" t="s">
        <v>10277</v>
      </c>
      <c r="E18033" s="2">
        <v>3</v>
      </c>
      <c r="F18033" s="2">
        <v>0</v>
      </c>
      <c r="G18033" s="2">
        <f t="shared" si="571"/>
        <v>-3</v>
      </c>
      <c r="H18033" s="9">
        <v>45809</v>
      </c>
      <c r="I18033" s="2" t="s">
        <v>33</v>
      </c>
      <c r="J18033" s="2">
        <f t="shared" si="572"/>
        <v>1</v>
      </c>
    </row>
    <row r="18034" spans="1:10" x14ac:dyDescent="0.25">
      <c r="A18034" s="2" t="s">
        <v>32</v>
      </c>
      <c r="B18034" s="2" t="s">
        <v>1063</v>
      </c>
      <c r="C18034" s="2" t="s">
        <v>11395</v>
      </c>
      <c r="D18034" s="50" t="s">
        <v>11396</v>
      </c>
      <c r="E18034" s="2">
        <v>1</v>
      </c>
      <c r="F18034" s="2">
        <v>1</v>
      </c>
      <c r="G18034" s="2">
        <f t="shared" si="571"/>
        <v>0</v>
      </c>
      <c r="H18034" s="9">
        <v>45809</v>
      </c>
      <c r="I18034" s="2" t="s">
        <v>33</v>
      </c>
      <c r="J18034" s="2">
        <f t="shared" si="572"/>
        <v>0</v>
      </c>
    </row>
    <row r="18035" spans="1:10" x14ac:dyDescent="0.25">
      <c r="A18035" s="2" t="s">
        <v>32</v>
      </c>
      <c r="B18035" s="2" t="s">
        <v>1063</v>
      </c>
      <c r="C18035" s="2" t="s">
        <v>1162</v>
      </c>
      <c r="D18035" s="50" t="s">
        <v>11397</v>
      </c>
      <c r="E18035" s="2">
        <v>2</v>
      </c>
      <c r="F18035" s="2">
        <v>2</v>
      </c>
      <c r="G18035" s="2">
        <f t="shared" si="571"/>
        <v>0</v>
      </c>
      <c r="H18035" s="9">
        <v>45809</v>
      </c>
      <c r="I18035" s="2" t="s">
        <v>33</v>
      </c>
      <c r="J18035" s="2">
        <f t="shared" si="572"/>
        <v>0</v>
      </c>
    </row>
    <row r="18036" spans="1:10" x14ac:dyDescent="0.25">
      <c r="A18036" s="2" t="s">
        <v>32</v>
      </c>
      <c r="B18036" s="2" t="s">
        <v>1063</v>
      </c>
      <c r="C18036" s="2" t="s">
        <v>1166</v>
      </c>
      <c r="D18036" s="50" t="s">
        <v>10280</v>
      </c>
      <c r="E18036" s="2">
        <v>1</v>
      </c>
      <c r="F18036" s="2">
        <v>0</v>
      </c>
      <c r="G18036" s="2">
        <f t="shared" si="571"/>
        <v>-1</v>
      </c>
      <c r="H18036" s="9">
        <v>45809</v>
      </c>
      <c r="I18036" s="2" t="s">
        <v>33</v>
      </c>
      <c r="J18036" s="2">
        <f t="shared" si="572"/>
        <v>1</v>
      </c>
    </row>
    <row r="18037" spans="1:10" x14ac:dyDescent="0.25">
      <c r="A18037" s="2" t="s">
        <v>32</v>
      </c>
      <c r="B18037" s="2" t="s">
        <v>1063</v>
      </c>
      <c r="C18037" s="2" t="s">
        <v>10281</v>
      </c>
      <c r="D18037" s="50" t="s">
        <v>10282</v>
      </c>
      <c r="E18037" s="2">
        <v>1</v>
      </c>
      <c r="F18037" s="2">
        <v>1</v>
      </c>
      <c r="G18037" s="2">
        <f t="shared" si="571"/>
        <v>0</v>
      </c>
      <c r="H18037" s="9">
        <v>45809</v>
      </c>
      <c r="I18037" s="2" t="s">
        <v>33</v>
      </c>
      <c r="J18037" s="2">
        <f t="shared" si="572"/>
        <v>0</v>
      </c>
    </row>
    <row r="18038" spans="1:10" x14ac:dyDescent="0.25">
      <c r="A18038" s="2" t="s">
        <v>32</v>
      </c>
      <c r="B18038" s="2" t="s">
        <v>1063</v>
      </c>
      <c r="C18038" s="2" t="s">
        <v>1168</v>
      </c>
      <c r="D18038" s="50" t="s">
        <v>10283</v>
      </c>
      <c r="E18038" s="2">
        <v>6</v>
      </c>
      <c r="F18038" s="2">
        <v>9</v>
      </c>
      <c r="G18038" s="2">
        <f t="shared" si="571"/>
        <v>3</v>
      </c>
      <c r="H18038" s="9">
        <v>45809</v>
      </c>
      <c r="I18038" s="2" t="s">
        <v>33</v>
      </c>
      <c r="J18038" s="2">
        <f t="shared" si="572"/>
        <v>1</v>
      </c>
    </row>
    <row r="18039" spans="1:10" x14ac:dyDescent="0.25">
      <c r="A18039" s="2" t="s">
        <v>32</v>
      </c>
      <c r="B18039" s="2" t="s">
        <v>1063</v>
      </c>
      <c r="C18039" s="2" t="s">
        <v>1170</v>
      </c>
      <c r="D18039" s="50" t="s">
        <v>11398</v>
      </c>
      <c r="E18039" s="2">
        <v>2</v>
      </c>
      <c r="F18039" s="2">
        <v>2</v>
      </c>
      <c r="G18039" s="2">
        <f t="shared" si="571"/>
        <v>0</v>
      </c>
      <c r="H18039" s="9">
        <v>45809</v>
      </c>
      <c r="I18039" s="2" t="s">
        <v>33</v>
      </c>
      <c r="J18039" s="2">
        <f t="shared" si="572"/>
        <v>0</v>
      </c>
    </row>
    <row r="18040" spans="1:10" x14ac:dyDescent="0.25">
      <c r="A18040" s="2" t="s">
        <v>32</v>
      </c>
      <c r="B18040" s="2" t="s">
        <v>1063</v>
      </c>
      <c r="C18040" s="2" t="s">
        <v>1172</v>
      </c>
      <c r="D18040" s="50" t="s">
        <v>10285</v>
      </c>
      <c r="E18040" s="2">
        <v>8</v>
      </c>
      <c r="F18040" s="2">
        <v>8</v>
      </c>
      <c r="G18040" s="2">
        <f t="shared" si="571"/>
        <v>0</v>
      </c>
      <c r="H18040" s="9">
        <v>45809</v>
      </c>
      <c r="I18040" s="2" t="s">
        <v>33</v>
      </c>
      <c r="J18040" s="2">
        <f t="shared" si="572"/>
        <v>0</v>
      </c>
    </row>
    <row r="18041" spans="1:10" x14ac:dyDescent="0.25">
      <c r="A18041" s="2" t="s">
        <v>32</v>
      </c>
      <c r="B18041" s="2" t="s">
        <v>1063</v>
      </c>
      <c r="C18041" s="2" t="s">
        <v>1176</v>
      </c>
      <c r="D18041" s="50" t="s">
        <v>10287</v>
      </c>
      <c r="E18041" s="2">
        <v>1</v>
      </c>
      <c r="G18041" s="2">
        <f t="shared" si="571"/>
        <v>-1</v>
      </c>
      <c r="H18041" s="9">
        <v>45809</v>
      </c>
      <c r="I18041" s="2" t="s">
        <v>33</v>
      </c>
      <c r="J18041" s="2">
        <f t="shared" si="572"/>
        <v>1</v>
      </c>
    </row>
    <row r="18042" spans="1:10" x14ac:dyDescent="0.25">
      <c r="A18042" s="2" t="s">
        <v>32</v>
      </c>
      <c r="B18042" s="2" t="s">
        <v>1063</v>
      </c>
      <c r="C18042" s="2" t="s">
        <v>1178</v>
      </c>
      <c r="D18042" s="50" t="s">
        <v>10288</v>
      </c>
      <c r="E18042" s="2">
        <v>2</v>
      </c>
      <c r="G18042" s="2">
        <f t="shared" si="571"/>
        <v>-2</v>
      </c>
      <c r="H18042" s="9">
        <v>45809</v>
      </c>
      <c r="I18042" s="2" t="s">
        <v>33</v>
      </c>
      <c r="J18042" s="2">
        <f t="shared" si="572"/>
        <v>1</v>
      </c>
    </row>
    <row r="18043" spans="1:10" x14ac:dyDescent="0.25">
      <c r="A18043" s="2" t="s">
        <v>32</v>
      </c>
      <c r="B18043" s="2" t="s">
        <v>1063</v>
      </c>
      <c r="C18043" s="2" t="s">
        <v>1180</v>
      </c>
      <c r="D18043" s="50" t="s">
        <v>8970</v>
      </c>
      <c r="E18043" s="2">
        <v>1</v>
      </c>
      <c r="G18043" s="2">
        <f t="shared" si="571"/>
        <v>-1</v>
      </c>
      <c r="H18043" s="9">
        <v>45809</v>
      </c>
      <c r="I18043" s="2" t="s">
        <v>33</v>
      </c>
      <c r="J18043" s="2">
        <f t="shared" si="572"/>
        <v>1</v>
      </c>
    </row>
    <row r="18044" spans="1:10" x14ac:dyDescent="0.25">
      <c r="A18044" s="2" t="s">
        <v>32</v>
      </c>
      <c r="B18044" s="2" t="s">
        <v>1063</v>
      </c>
      <c r="C18044" s="2" t="s">
        <v>1182</v>
      </c>
      <c r="D18044" s="50" t="s">
        <v>8971</v>
      </c>
      <c r="E18044" s="2">
        <v>1</v>
      </c>
      <c r="G18044" s="2">
        <f t="shared" si="571"/>
        <v>-1</v>
      </c>
      <c r="H18044" s="9">
        <v>45809</v>
      </c>
      <c r="I18044" s="2" t="s">
        <v>33</v>
      </c>
      <c r="J18044" s="2">
        <f t="shared" si="572"/>
        <v>1</v>
      </c>
    </row>
    <row r="18045" spans="1:10" x14ac:dyDescent="0.25">
      <c r="A18045" s="2" t="s">
        <v>32</v>
      </c>
      <c r="B18045" s="2" t="s">
        <v>1063</v>
      </c>
      <c r="C18045" s="2" t="s">
        <v>10289</v>
      </c>
      <c r="D18045" s="50" t="s">
        <v>10290</v>
      </c>
      <c r="E18045" s="2">
        <v>3</v>
      </c>
      <c r="F18045" s="2">
        <v>3</v>
      </c>
      <c r="G18045" s="2">
        <f t="shared" si="571"/>
        <v>0</v>
      </c>
      <c r="H18045" s="9">
        <v>45809</v>
      </c>
      <c r="I18045" s="2" t="s">
        <v>33</v>
      </c>
      <c r="J18045" s="2">
        <f t="shared" si="572"/>
        <v>0</v>
      </c>
    </row>
    <row r="18046" spans="1:10" x14ac:dyDescent="0.25">
      <c r="A18046" s="2" t="s">
        <v>32</v>
      </c>
      <c r="B18046" s="2" t="s">
        <v>1063</v>
      </c>
      <c r="C18046" s="2" t="s">
        <v>10291</v>
      </c>
      <c r="D18046" s="50" t="s">
        <v>10292</v>
      </c>
      <c r="E18046" s="2">
        <v>1</v>
      </c>
      <c r="F18046" s="2">
        <v>1</v>
      </c>
      <c r="G18046" s="2">
        <f t="shared" si="571"/>
        <v>0</v>
      </c>
      <c r="H18046" s="9">
        <v>45809</v>
      </c>
      <c r="I18046" s="2" t="s">
        <v>33</v>
      </c>
      <c r="J18046" s="2">
        <f t="shared" si="572"/>
        <v>0</v>
      </c>
    </row>
    <row r="18047" spans="1:10" x14ac:dyDescent="0.25">
      <c r="A18047" s="2" t="s">
        <v>32</v>
      </c>
      <c r="B18047" s="2" t="s">
        <v>1063</v>
      </c>
      <c r="C18047" s="2" t="s">
        <v>1184</v>
      </c>
      <c r="D18047" s="50" t="s">
        <v>1185</v>
      </c>
      <c r="E18047" s="2">
        <v>1</v>
      </c>
      <c r="F18047" s="2">
        <v>2</v>
      </c>
      <c r="G18047" s="2">
        <f t="shared" si="571"/>
        <v>1</v>
      </c>
      <c r="H18047" s="9">
        <v>45809</v>
      </c>
      <c r="I18047" s="2" t="s">
        <v>33</v>
      </c>
      <c r="J18047" s="2">
        <f t="shared" si="572"/>
        <v>1</v>
      </c>
    </row>
    <row r="18048" spans="1:10" x14ac:dyDescent="0.25">
      <c r="A18048" s="2" t="s">
        <v>32</v>
      </c>
      <c r="B18048" s="2" t="s">
        <v>1063</v>
      </c>
      <c r="C18048" s="2" t="s">
        <v>1186</v>
      </c>
      <c r="D18048" s="50" t="s">
        <v>1187</v>
      </c>
      <c r="E18048" s="2">
        <v>5</v>
      </c>
      <c r="F18048" s="2">
        <v>5</v>
      </c>
      <c r="G18048" s="2">
        <f t="shared" si="571"/>
        <v>0</v>
      </c>
      <c r="H18048" s="9">
        <v>45809</v>
      </c>
      <c r="I18048" s="2" t="s">
        <v>33</v>
      </c>
      <c r="J18048" s="2">
        <f t="shared" si="572"/>
        <v>0</v>
      </c>
    </row>
    <row r="18049" spans="1:10" x14ac:dyDescent="0.25">
      <c r="A18049" s="2" t="s">
        <v>32</v>
      </c>
      <c r="B18049" s="2" t="s">
        <v>1063</v>
      </c>
      <c r="C18049" s="2" t="s">
        <v>1188</v>
      </c>
      <c r="D18049" s="50" t="s">
        <v>10293</v>
      </c>
      <c r="E18049" s="2">
        <v>8</v>
      </c>
      <c r="F18049" s="2">
        <v>9</v>
      </c>
      <c r="G18049" s="2">
        <f t="shared" si="571"/>
        <v>1</v>
      </c>
      <c r="H18049" s="9">
        <v>45809</v>
      </c>
      <c r="I18049" s="2" t="s">
        <v>33</v>
      </c>
      <c r="J18049" s="2">
        <f t="shared" si="572"/>
        <v>1</v>
      </c>
    </row>
    <row r="18050" spans="1:10" x14ac:dyDescent="0.25">
      <c r="A18050" s="2" t="s">
        <v>32</v>
      </c>
      <c r="B18050" s="2" t="s">
        <v>1063</v>
      </c>
      <c r="C18050" s="2" t="s">
        <v>11081</v>
      </c>
      <c r="D18050" s="50" t="s">
        <v>11399</v>
      </c>
      <c r="E18050" s="2">
        <v>1</v>
      </c>
      <c r="F18050" s="2">
        <v>1</v>
      </c>
      <c r="G18050" s="2">
        <f t="shared" si="571"/>
        <v>0</v>
      </c>
      <c r="H18050" s="9">
        <v>45809</v>
      </c>
      <c r="I18050" s="2" t="s">
        <v>33</v>
      </c>
      <c r="J18050" s="2">
        <f t="shared" si="572"/>
        <v>0</v>
      </c>
    </row>
    <row r="18051" spans="1:10" x14ac:dyDescent="0.25">
      <c r="A18051" s="2" t="s">
        <v>32</v>
      </c>
      <c r="B18051" s="2" t="s">
        <v>1063</v>
      </c>
      <c r="C18051" s="2" t="s">
        <v>10294</v>
      </c>
      <c r="D18051" s="50" t="s">
        <v>10295</v>
      </c>
      <c r="E18051" s="2">
        <v>1</v>
      </c>
      <c r="F18051" s="2">
        <v>1</v>
      </c>
      <c r="G18051" s="2">
        <f t="shared" si="571"/>
        <v>0</v>
      </c>
      <c r="H18051" s="9">
        <v>45809</v>
      </c>
      <c r="I18051" s="2" t="s">
        <v>33</v>
      </c>
      <c r="J18051" s="2">
        <f t="shared" si="572"/>
        <v>0</v>
      </c>
    </row>
    <row r="18052" spans="1:10" x14ac:dyDescent="0.25">
      <c r="A18052" s="2" t="s">
        <v>32</v>
      </c>
      <c r="B18052" s="2" t="s">
        <v>1063</v>
      </c>
      <c r="C18052" s="2" t="s">
        <v>1190</v>
      </c>
      <c r="D18052" s="50" t="s">
        <v>10296</v>
      </c>
      <c r="E18052" s="2">
        <v>4</v>
      </c>
      <c r="F18052" s="2">
        <v>2</v>
      </c>
      <c r="G18052" s="2">
        <f t="shared" si="571"/>
        <v>-2</v>
      </c>
      <c r="H18052" s="9">
        <v>45809</v>
      </c>
      <c r="I18052" s="2" t="s">
        <v>33</v>
      </c>
      <c r="J18052" s="2">
        <f t="shared" si="572"/>
        <v>1</v>
      </c>
    </row>
    <row r="18053" spans="1:10" x14ac:dyDescent="0.25">
      <c r="A18053" s="2" t="s">
        <v>32</v>
      </c>
      <c r="B18053" s="2" t="s">
        <v>1063</v>
      </c>
      <c r="C18053" s="2" t="s">
        <v>1192</v>
      </c>
      <c r="D18053" s="50" t="s">
        <v>10297</v>
      </c>
      <c r="E18053" s="2">
        <v>4</v>
      </c>
      <c r="F18053" s="2">
        <v>5</v>
      </c>
      <c r="G18053" s="2">
        <f t="shared" si="571"/>
        <v>1</v>
      </c>
      <c r="H18053" s="9">
        <v>45809</v>
      </c>
      <c r="I18053" s="2" t="s">
        <v>33</v>
      </c>
      <c r="J18053" s="2">
        <f t="shared" si="572"/>
        <v>1</v>
      </c>
    </row>
    <row r="18054" spans="1:10" x14ac:dyDescent="0.25">
      <c r="A18054" s="2" t="s">
        <v>32</v>
      </c>
      <c r="B18054" s="2" t="s">
        <v>1063</v>
      </c>
      <c r="C18054" s="2" t="s">
        <v>11400</v>
      </c>
      <c r="D18054" s="50" t="s">
        <v>11401</v>
      </c>
      <c r="E18054" s="2">
        <v>1</v>
      </c>
      <c r="F18054" s="2">
        <v>1</v>
      </c>
      <c r="G18054" s="2">
        <f t="shared" si="571"/>
        <v>0</v>
      </c>
      <c r="H18054" s="9">
        <v>45809</v>
      </c>
      <c r="I18054" s="2" t="s">
        <v>33</v>
      </c>
      <c r="J18054" s="2">
        <f t="shared" si="572"/>
        <v>0</v>
      </c>
    </row>
    <row r="18055" spans="1:10" x14ac:dyDescent="0.25">
      <c r="A18055" s="2" t="s">
        <v>32</v>
      </c>
      <c r="B18055" s="2" t="s">
        <v>1063</v>
      </c>
      <c r="C18055" s="2" t="s">
        <v>4852</v>
      </c>
      <c r="D18055" s="50" t="s">
        <v>4853</v>
      </c>
      <c r="E18055" s="2">
        <v>4</v>
      </c>
      <c r="G18055" s="2">
        <f t="shared" si="571"/>
        <v>-4</v>
      </c>
      <c r="H18055" s="9">
        <v>45809</v>
      </c>
      <c r="I18055" s="2" t="s">
        <v>33</v>
      </c>
      <c r="J18055" s="2">
        <f t="shared" si="572"/>
        <v>1</v>
      </c>
    </row>
    <row r="18056" spans="1:10" x14ac:dyDescent="0.25">
      <c r="A18056" s="2" t="s">
        <v>32</v>
      </c>
      <c r="B18056" s="2" t="s">
        <v>1063</v>
      </c>
      <c r="C18056" s="2" t="s">
        <v>8989</v>
      </c>
      <c r="D18056" s="50" t="s">
        <v>10298</v>
      </c>
      <c r="E18056" s="2">
        <v>1</v>
      </c>
      <c r="F18056" s="2">
        <v>1</v>
      </c>
      <c r="G18056" s="2">
        <f t="shared" si="571"/>
        <v>0</v>
      </c>
      <c r="H18056" s="9">
        <v>45809</v>
      </c>
      <c r="I18056" s="2" t="s">
        <v>33</v>
      </c>
      <c r="J18056" s="2">
        <f t="shared" si="572"/>
        <v>0</v>
      </c>
    </row>
    <row r="18057" spans="1:10" x14ac:dyDescent="0.25">
      <c r="A18057" s="2" t="s">
        <v>32</v>
      </c>
      <c r="B18057" s="2" t="s">
        <v>1063</v>
      </c>
      <c r="C18057" s="2" t="s">
        <v>8991</v>
      </c>
      <c r="D18057" s="50" t="s">
        <v>10299</v>
      </c>
      <c r="E18057" s="2">
        <v>4</v>
      </c>
      <c r="F18057" s="2">
        <v>0</v>
      </c>
      <c r="G18057" s="2">
        <f t="shared" ref="G18057:G18120" si="573">F18057-E18057</f>
        <v>-4</v>
      </c>
      <c r="H18057" s="9">
        <v>45809</v>
      </c>
      <c r="I18057" s="2" t="s">
        <v>33</v>
      </c>
      <c r="J18057" s="2">
        <f t="shared" si="572"/>
        <v>1</v>
      </c>
    </row>
    <row r="18058" spans="1:10" x14ac:dyDescent="0.25">
      <c r="A18058" s="2" t="s">
        <v>32</v>
      </c>
      <c r="B18058" s="2" t="s">
        <v>1063</v>
      </c>
      <c r="C18058" s="2" t="s">
        <v>8993</v>
      </c>
      <c r="D18058" s="50" t="s">
        <v>10300</v>
      </c>
      <c r="E18058" s="2">
        <v>7</v>
      </c>
      <c r="F18058" s="2">
        <v>5</v>
      </c>
      <c r="G18058" s="2">
        <f t="shared" si="573"/>
        <v>-2</v>
      </c>
      <c r="H18058" s="9">
        <v>45809</v>
      </c>
      <c r="I18058" s="2" t="s">
        <v>33</v>
      </c>
      <c r="J18058" s="2">
        <f t="shared" si="572"/>
        <v>1</v>
      </c>
    </row>
    <row r="18059" spans="1:10" x14ac:dyDescent="0.25">
      <c r="A18059" s="2" t="s">
        <v>32</v>
      </c>
      <c r="B18059" s="2" t="s">
        <v>1063</v>
      </c>
      <c r="C18059" s="2" t="s">
        <v>1194</v>
      </c>
      <c r="D18059" s="50" t="s">
        <v>11402</v>
      </c>
      <c r="E18059" s="2">
        <v>1</v>
      </c>
      <c r="F18059" s="2">
        <v>2</v>
      </c>
      <c r="G18059" s="2">
        <f t="shared" si="573"/>
        <v>1</v>
      </c>
      <c r="H18059" s="9">
        <v>45809</v>
      </c>
      <c r="I18059" s="2" t="s">
        <v>33</v>
      </c>
      <c r="J18059" s="2">
        <f t="shared" si="572"/>
        <v>1</v>
      </c>
    </row>
    <row r="18060" spans="1:10" x14ac:dyDescent="0.25">
      <c r="A18060" s="2" t="s">
        <v>32</v>
      </c>
      <c r="B18060" s="2" t="s">
        <v>1063</v>
      </c>
      <c r="C18060" s="2" t="s">
        <v>10303</v>
      </c>
      <c r="D18060" s="50" t="s">
        <v>10304</v>
      </c>
      <c r="E18060" s="2">
        <v>7</v>
      </c>
      <c r="F18060" s="2">
        <v>3</v>
      </c>
      <c r="G18060" s="2">
        <f t="shared" si="573"/>
        <v>-4</v>
      </c>
      <c r="H18060" s="9">
        <v>45809</v>
      </c>
      <c r="I18060" s="2" t="s">
        <v>33</v>
      </c>
      <c r="J18060" s="2">
        <f t="shared" si="572"/>
        <v>1</v>
      </c>
    </row>
    <row r="18061" spans="1:10" x14ac:dyDescent="0.25">
      <c r="A18061" s="2" t="s">
        <v>32</v>
      </c>
      <c r="B18061" s="2" t="s">
        <v>1063</v>
      </c>
      <c r="C18061" s="2" t="s">
        <v>1198</v>
      </c>
      <c r="D18061" s="50" t="s">
        <v>10305</v>
      </c>
      <c r="E18061" s="2">
        <v>1</v>
      </c>
      <c r="F18061" s="2">
        <v>0</v>
      </c>
      <c r="G18061" s="2">
        <f t="shared" si="573"/>
        <v>-1</v>
      </c>
      <c r="H18061" s="9">
        <v>45809</v>
      </c>
      <c r="I18061" s="2" t="s">
        <v>33</v>
      </c>
      <c r="J18061" s="2">
        <f t="shared" si="572"/>
        <v>1</v>
      </c>
    </row>
    <row r="18062" spans="1:10" x14ac:dyDescent="0.25">
      <c r="A18062" s="2" t="s">
        <v>32</v>
      </c>
      <c r="B18062" s="2" t="s">
        <v>1063</v>
      </c>
      <c r="C18062" s="2" t="s">
        <v>9008</v>
      </c>
      <c r="D18062" s="50" t="s">
        <v>11403</v>
      </c>
      <c r="E18062" s="2">
        <v>5</v>
      </c>
      <c r="F18062" s="2">
        <v>6</v>
      </c>
      <c r="G18062" s="2">
        <f t="shared" si="573"/>
        <v>1</v>
      </c>
      <c r="H18062" s="9">
        <v>45809</v>
      </c>
      <c r="I18062" s="2" t="s">
        <v>33</v>
      </c>
      <c r="J18062" s="2">
        <f t="shared" si="572"/>
        <v>1</v>
      </c>
    </row>
    <row r="18063" spans="1:10" x14ac:dyDescent="0.25">
      <c r="A18063" s="2" t="s">
        <v>32</v>
      </c>
      <c r="B18063" s="2" t="s">
        <v>1063</v>
      </c>
      <c r="C18063" s="2" t="s">
        <v>11090</v>
      </c>
      <c r="D18063" s="50" t="s">
        <v>11404</v>
      </c>
      <c r="E18063" s="2">
        <v>1</v>
      </c>
      <c r="F18063" s="2">
        <v>1</v>
      </c>
      <c r="G18063" s="2">
        <f t="shared" si="573"/>
        <v>0</v>
      </c>
      <c r="H18063" s="9">
        <v>45809</v>
      </c>
      <c r="I18063" s="2" t="s">
        <v>33</v>
      </c>
      <c r="J18063" s="2">
        <f t="shared" si="572"/>
        <v>0</v>
      </c>
    </row>
    <row r="18064" spans="1:10" x14ac:dyDescent="0.25">
      <c r="A18064" s="2" t="s">
        <v>32</v>
      </c>
      <c r="B18064" s="2" t="s">
        <v>1063</v>
      </c>
      <c r="C18064" s="2" t="s">
        <v>9044</v>
      </c>
      <c r="D18064" s="50" t="s">
        <v>10308</v>
      </c>
      <c r="E18064" s="2">
        <v>12</v>
      </c>
      <c r="F18064" s="2">
        <v>13</v>
      </c>
      <c r="G18064" s="2">
        <f t="shared" si="573"/>
        <v>1</v>
      </c>
      <c r="H18064" s="9">
        <v>45809</v>
      </c>
      <c r="I18064" s="2" t="s">
        <v>33</v>
      </c>
      <c r="J18064" s="2">
        <f t="shared" si="572"/>
        <v>1</v>
      </c>
    </row>
    <row r="18065" spans="1:10" x14ac:dyDescent="0.25">
      <c r="A18065" s="2" t="s">
        <v>32</v>
      </c>
      <c r="B18065" s="2" t="s">
        <v>1063</v>
      </c>
      <c r="C18065" s="2" t="s">
        <v>9046</v>
      </c>
      <c r="D18065" s="50" t="s">
        <v>11405</v>
      </c>
      <c r="E18065" s="2">
        <v>10</v>
      </c>
      <c r="F18065" s="2">
        <v>9</v>
      </c>
      <c r="G18065" s="2">
        <f t="shared" si="573"/>
        <v>-1</v>
      </c>
      <c r="H18065" s="9">
        <v>45809</v>
      </c>
      <c r="I18065" s="2" t="s">
        <v>33</v>
      </c>
      <c r="J18065" s="2">
        <f t="shared" si="572"/>
        <v>1</v>
      </c>
    </row>
    <row r="18066" spans="1:10" x14ac:dyDescent="0.25">
      <c r="A18066" s="2" t="s">
        <v>32</v>
      </c>
      <c r="B18066" s="2" t="s">
        <v>1063</v>
      </c>
      <c r="C18066" s="2" t="s">
        <v>10311</v>
      </c>
      <c r="D18066" s="50" t="s">
        <v>10312</v>
      </c>
      <c r="E18066" s="2">
        <v>21</v>
      </c>
      <c r="F18066" s="2">
        <v>23</v>
      </c>
      <c r="G18066" s="2">
        <f t="shared" si="573"/>
        <v>2</v>
      </c>
      <c r="H18066" s="9">
        <v>45809</v>
      </c>
      <c r="I18066" s="2" t="s">
        <v>33</v>
      </c>
      <c r="J18066" s="2">
        <f t="shared" si="572"/>
        <v>1</v>
      </c>
    </row>
    <row r="18067" spans="1:10" x14ac:dyDescent="0.25">
      <c r="A18067" s="2" t="s">
        <v>32</v>
      </c>
      <c r="B18067" s="2" t="s">
        <v>1063</v>
      </c>
      <c r="C18067" s="2" t="s">
        <v>1210</v>
      </c>
      <c r="D18067" s="50" t="s">
        <v>10313</v>
      </c>
      <c r="E18067" s="2">
        <v>11</v>
      </c>
      <c r="F18067" s="2">
        <v>0</v>
      </c>
      <c r="G18067" s="2">
        <f t="shared" si="573"/>
        <v>-11</v>
      </c>
      <c r="H18067" s="9">
        <v>45809</v>
      </c>
      <c r="I18067" s="2" t="s">
        <v>33</v>
      </c>
      <c r="J18067" s="2">
        <f t="shared" si="572"/>
        <v>1</v>
      </c>
    </row>
    <row r="18068" spans="1:10" x14ac:dyDescent="0.25">
      <c r="A18068" s="2" t="s">
        <v>32</v>
      </c>
      <c r="B18068" s="2" t="s">
        <v>42</v>
      </c>
      <c r="C18068" s="2" t="s">
        <v>44</v>
      </c>
      <c r="D18068" s="50" t="s">
        <v>4538</v>
      </c>
      <c r="E18068" s="2">
        <v>208</v>
      </c>
      <c r="F18068" s="2">
        <v>203</v>
      </c>
      <c r="G18068" s="2">
        <f t="shared" si="573"/>
        <v>-5</v>
      </c>
      <c r="H18068" s="9">
        <v>45809</v>
      </c>
      <c r="I18068" s="2" t="s">
        <v>33</v>
      </c>
      <c r="J18068" s="2">
        <f t="shared" si="572"/>
        <v>1</v>
      </c>
    </row>
    <row r="18069" spans="1:10" x14ac:dyDescent="0.25">
      <c r="A18069" s="2" t="s">
        <v>32</v>
      </c>
      <c r="B18069" s="2" t="s">
        <v>42</v>
      </c>
      <c r="C18069" s="2" t="s">
        <v>45</v>
      </c>
      <c r="D18069" s="50" t="s">
        <v>11406</v>
      </c>
      <c r="E18069" s="2">
        <v>282</v>
      </c>
      <c r="F18069" s="2">
        <v>395</v>
      </c>
      <c r="G18069" s="2">
        <f t="shared" si="573"/>
        <v>113</v>
      </c>
      <c r="H18069" s="9">
        <v>45809</v>
      </c>
      <c r="I18069" s="2" t="s">
        <v>33</v>
      </c>
      <c r="J18069" s="2">
        <f t="shared" si="572"/>
        <v>1</v>
      </c>
    </row>
    <row r="18070" spans="1:10" x14ac:dyDescent="0.25">
      <c r="A18070" s="2" t="s">
        <v>32</v>
      </c>
      <c r="B18070" s="2" t="s">
        <v>42</v>
      </c>
      <c r="C18070" s="2" t="s">
        <v>41</v>
      </c>
      <c r="D18070" s="50" t="s">
        <v>11407</v>
      </c>
      <c r="E18070" s="2">
        <v>16</v>
      </c>
      <c r="F18070" s="2">
        <v>45</v>
      </c>
      <c r="G18070" s="2">
        <f t="shared" si="573"/>
        <v>29</v>
      </c>
      <c r="H18070" s="9">
        <v>45809</v>
      </c>
      <c r="I18070" s="2" t="s">
        <v>33</v>
      </c>
      <c r="J18070" s="2">
        <f t="shared" si="572"/>
        <v>1</v>
      </c>
    </row>
    <row r="18071" spans="1:10" x14ac:dyDescent="0.25">
      <c r="A18071" s="2" t="s">
        <v>32</v>
      </c>
      <c r="B18071" s="2" t="s">
        <v>42</v>
      </c>
      <c r="C18071" s="2" t="s">
        <v>54</v>
      </c>
      <c r="D18071" s="50" t="s">
        <v>4541</v>
      </c>
      <c r="E18071" s="2">
        <v>94</v>
      </c>
      <c r="F18071" s="2">
        <v>125</v>
      </c>
      <c r="G18071" s="2">
        <f t="shared" si="573"/>
        <v>31</v>
      </c>
      <c r="H18071" s="9">
        <v>45809</v>
      </c>
      <c r="I18071" s="2" t="s">
        <v>33</v>
      </c>
      <c r="J18071" s="2">
        <f t="shared" si="572"/>
        <v>1</v>
      </c>
    </row>
    <row r="18072" spans="1:10" x14ac:dyDescent="0.25">
      <c r="A18072" s="2" t="s">
        <v>32</v>
      </c>
      <c r="B18072" s="2" t="s">
        <v>42</v>
      </c>
      <c r="C18072" s="2" t="s">
        <v>43</v>
      </c>
      <c r="D18072" s="50" t="s">
        <v>11408</v>
      </c>
      <c r="E18072" s="2">
        <v>35</v>
      </c>
      <c r="F18072" s="2">
        <v>35</v>
      </c>
      <c r="G18072" s="2">
        <f t="shared" si="573"/>
        <v>0</v>
      </c>
      <c r="H18072" s="9">
        <v>45809</v>
      </c>
      <c r="I18072" s="2" t="s">
        <v>33</v>
      </c>
      <c r="J18072" s="2">
        <f t="shared" si="572"/>
        <v>0</v>
      </c>
    </row>
    <row r="18073" spans="1:10" x14ac:dyDescent="0.25">
      <c r="A18073" s="2" t="s">
        <v>32</v>
      </c>
      <c r="B18073" s="2" t="s">
        <v>46</v>
      </c>
      <c r="C18073" s="2" t="s">
        <v>5930</v>
      </c>
      <c r="D18073" s="50" t="s">
        <v>5931</v>
      </c>
      <c r="E18073" s="2">
        <v>2</v>
      </c>
      <c r="F18073" s="2">
        <v>2</v>
      </c>
      <c r="G18073" s="2">
        <f t="shared" si="573"/>
        <v>0</v>
      </c>
      <c r="H18073" s="9">
        <v>45809</v>
      </c>
      <c r="I18073" s="2" t="s">
        <v>33</v>
      </c>
      <c r="J18073" s="2">
        <f t="shared" si="572"/>
        <v>0</v>
      </c>
    </row>
    <row r="18074" spans="1:10" x14ac:dyDescent="0.25">
      <c r="A18074" s="2" t="s">
        <v>32</v>
      </c>
      <c r="B18074" s="2" t="s">
        <v>46</v>
      </c>
      <c r="C18074" s="2" t="s">
        <v>48</v>
      </c>
      <c r="D18074" s="50" t="s">
        <v>11409</v>
      </c>
      <c r="E18074" s="2">
        <v>125</v>
      </c>
      <c r="F18074" s="2">
        <v>187</v>
      </c>
      <c r="G18074" s="2">
        <f t="shared" si="573"/>
        <v>62</v>
      </c>
      <c r="H18074" s="9">
        <v>45809</v>
      </c>
      <c r="I18074" s="2" t="s">
        <v>33</v>
      </c>
      <c r="J18074" s="2">
        <f t="shared" si="572"/>
        <v>1</v>
      </c>
    </row>
    <row r="18075" spans="1:10" x14ac:dyDescent="0.25">
      <c r="A18075" s="2" t="s">
        <v>32</v>
      </c>
      <c r="B18075" s="2" t="s">
        <v>46</v>
      </c>
      <c r="C18075" s="2" t="s">
        <v>47</v>
      </c>
      <c r="D18075" s="50" t="s">
        <v>4543</v>
      </c>
      <c r="E18075" s="2">
        <v>88</v>
      </c>
      <c r="F18075" s="2">
        <v>119</v>
      </c>
      <c r="G18075" s="2">
        <f t="shared" si="573"/>
        <v>31</v>
      </c>
      <c r="H18075" s="9">
        <v>45809</v>
      </c>
      <c r="I18075" s="2" t="s">
        <v>33</v>
      </c>
      <c r="J18075" s="2">
        <f t="shared" si="572"/>
        <v>1</v>
      </c>
    </row>
    <row r="18076" spans="1:10" x14ac:dyDescent="0.25">
      <c r="A18076" s="2" t="s">
        <v>32</v>
      </c>
      <c r="B18076" s="2" t="s">
        <v>31</v>
      </c>
      <c r="C18076" s="2" t="s">
        <v>36</v>
      </c>
      <c r="D18076" s="50" t="s">
        <v>11410</v>
      </c>
      <c r="E18076" s="2">
        <v>1</v>
      </c>
      <c r="F18076" s="2">
        <v>0</v>
      </c>
      <c r="G18076" s="2">
        <f t="shared" si="573"/>
        <v>-1</v>
      </c>
      <c r="H18076" s="9">
        <v>45809</v>
      </c>
      <c r="I18076" s="2" t="s">
        <v>33</v>
      </c>
      <c r="J18076" s="2">
        <f t="shared" si="572"/>
        <v>1</v>
      </c>
    </row>
    <row r="18077" spans="1:10" x14ac:dyDescent="0.25">
      <c r="A18077" s="2" t="s">
        <v>32</v>
      </c>
      <c r="B18077" s="2" t="s">
        <v>31</v>
      </c>
      <c r="C18077" s="2" t="s">
        <v>37</v>
      </c>
      <c r="D18077" s="50" t="s">
        <v>11411</v>
      </c>
      <c r="E18077" s="2">
        <v>455</v>
      </c>
      <c r="F18077" s="2">
        <v>551</v>
      </c>
      <c r="G18077" s="2">
        <f t="shared" si="573"/>
        <v>96</v>
      </c>
      <c r="H18077" s="9">
        <v>45809</v>
      </c>
      <c r="I18077" s="2" t="s">
        <v>33</v>
      </c>
      <c r="J18077" s="2">
        <f t="shared" si="572"/>
        <v>1</v>
      </c>
    </row>
    <row r="18078" spans="1:10" x14ac:dyDescent="0.25">
      <c r="A18078" s="2" t="s">
        <v>32</v>
      </c>
      <c r="B18078" s="2" t="s">
        <v>31</v>
      </c>
      <c r="C18078" s="2" t="s">
        <v>38</v>
      </c>
      <c r="D18078" s="50" t="s">
        <v>11412</v>
      </c>
      <c r="E18078" s="2">
        <v>548</v>
      </c>
      <c r="F18078" s="2">
        <v>631</v>
      </c>
      <c r="G18078" s="2">
        <f t="shared" si="573"/>
        <v>83</v>
      </c>
      <c r="H18078" s="9">
        <v>45809</v>
      </c>
      <c r="I18078" s="2" t="s">
        <v>33</v>
      </c>
      <c r="J18078" s="2">
        <f t="shared" si="572"/>
        <v>1</v>
      </c>
    </row>
    <row r="18079" spans="1:10" x14ac:dyDescent="0.25">
      <c r="A18079" s="2" t="s">
        <v>32</v>
      </c>
      <c r="B18079" s="2" t="s">
        <v>31</v>
      </c>
      <c r="C18079" s="2" t="s">
        <v>1214</v>
      </c>
      <c r="D18079" s="50" t="s">
        <v>11413</v>
      </c>
      <c r="E18079" s="2">
        <v>525</v>
      </c>
      <c r="F18079" s="2">
        <v>576</v>
      </c>
      <c r="G18079" s="2">
        <f t="shared" si="573"/>
        <v>51</v>
      </c>
      <c r="H18079" s="9">
        <v>45809</v>
      </c>
      <c r="I18079" s="2" t="s">
        <v>33</v>
      </c>
      <c r="J18079" s="2">
        <f t="shared" si="572"/>
        <v>1</v>
      </c>
    </row>
    <row r="18080" spans="1:10" x14ac:dyDescent="0.25">
      <c r="A18080" s="2" t="s">
        <v>32</v>
      </c>
      <c r="B18080" s="2" t="s">
        <v>31</v>
      </c>
      <c r="C18080" s="2" t="s">
        <v>34</v>
      </c>
      <c r="D18080" s="50" t="s">
        <v>11</v>
      </c>
      <c r="E18080" s="2">
        <v>14</v>
      </c>
      <c r="F18080" s="2">
        <v>43</v>
      </c>
      <c r="G18080" s="2">
        <f t="shared" si="573"/>
        <v>29</v>
      </c>
      <c r="H18080" s="9">
        <v>45809</v>
      </c>
      <c r="I18080" s="2" t="s">
        <v>33</v>
      </c>
      <c r="J18080" s="2">
        <f t="shared" si="572"/>
        <v>1</v>
      </c>
    </row>
    <row r="18081" spans="1:10" x14ac:dyDescent="0.25">
      <c r="A18081" s="2" t="s">
        <v>32</v>
      </c>
      <c r="B18081" s="2" t="s">
        <v>31</v>
      </c>
      <c r="C18081" s="2" t="s">
        <v>35</v>
      </c>
      <c r="D18081" s="50" t="s">
        <v>12</v>
      </c>
      <c r="E18081" s="2">
        <v>7</v>
      </c>
      <c r="F18081" s="2">
        <v>6</v>
      </c>
      <c r="G18081" s="2">
        <f t="shared" si="573"/>
        <v>-1</v>
      </c>
      <c r="H18081" s="9">
        <v>45809</v>
      </c>
      <c r="I18081" s="2" t="s">
        <v>33</v>
      </c>
      <c r="J18081" s="2">
        <f t="shared" si="572"/>
        <v>1</v>
      </c>
    </row>
    <row r="18082" spans="1:10" x14ac:dyDescent="0.25">
      <c r="A18082" s="2" t="s">
        <v>32</v>
      </c>
      <c r="B18082" s="2" t="s">
        <v>31</v>
      </c>
      <c r="C18082" s="2" t="s">
        <v>1216</v>
      </c>
      <c r="D18082" s="50" t="s">
        <v>1217</v>
      </c>
      <c r="E18082" s="2">
        <v>29</v>
      </c>
      <c r="F18082" s="2">
        <v>28</v>
      </c>
      <c r="G18082" s="2">
        <f t="shared" si="573"/>
        <v>-1</v>
      </c>
      <c r="H18082" s="9">
        <v>45809</v>
      </c>
      <c r="I18082" s="2" t="s">
        <v>33</v>
      </c>
      <c r="J18082" s="2">
        <f t="shared" si="572"/>
        <v>1</v>
      </c>
    </row>
    <row r="18083" spans="1:10" x14ac:dyDescent="0.25">
      <c r="A18083" s="2" t="s">
        <v>32</v>
      </c>
      <c r="B18083" s="2" t="s">
        <v>31</v>
      </c>
      <c r="C18083" s="2" t="s">
        <v>1218</v>
      </c>
      <c r="D18083" s="50" t="s">
        <v>1219</v>
      </c>
      <c r="E18083" s="2">
        <v>3</v>
      </c>
      <c r="F18083" s="2">
        <v>3</v>
      </c>
      <c r="G18083" s="2">
        <f t="shared" si="573"/>
        <v>0</v>
      </c>
      <c r="H18083" s="9">
        <v>45809</v>
      </c>
      <c r="I18083" s="2" t="s">
        <v>33</v>
      </c>
      <c r="J18083" s="2">
        <f t="shared" si="572"/>
        <v>0</v>
      </c>
    </row>
    <row r="18084" spans="1:10" x14ac:dyDescent="0.25">
      <c r="A18084" s="2" t="s">
        <v>32</v>
      </c>
      <c r="B18084" s="2" t="s">
        <v>2931</v>
      </c>
      <c r="C18084" s="2" t="s">
        <v>6157</v>
      </c>
      <c r="D18084" s="50" t="s">
        <v>1594</v>
      </c>
      <c r="E18084" s="2">
        <v>2</v>
      </c>
      <c r="G18084" s="2">
        <f t="shared" si="573"/>
        <v>-2</v>
      </c>
      <c r="H18084" s="9">
        <v>45809</v>
      </c>
      <c r="I18084" s="2" t="s">
        <v>33</v>
      </c>
      <c r="J18084" s="2">
        <f t="shared" si="572"/>
        <v>1</v>
      </c>
    </row>
    <row r="18085" spans="1:10" x14ac:dyDescent="0.25">
      <c r="A18085" s="2" t="s">
        <v>32</v>
      </c>
      <c r="B18085" s="2" t="s">
        <v>2931</v>
      </c>
      <c r="C18085" s="2" t="s">
        <v>9466</v>
      </c>
      <c r="D18085" s="50" t="s">
        <v>9467</v>
      </c>
      <c r="E18085" s="2">
        <v>1</v>
      </c>
      <c r="G18085" s="2">
        <f t="shared" si="573"/>
        <v>-1</v>
      </c>
      <c r="H18085" s="9">
        <v>45809</v>
      </c>
      <c r="I18085" s="2" t="s">
        <v>33</v>
      </c>
      <c r="J18085" s="2">
        <f t="shared" si="572"/>
        <v>1</v>
      </c>
    </row>
    <row r="18086" spans="1:10" x14ac:dyDescent="0.25">
      <c r="A18086" s="2" t="s">
        <v>32</v>
      </c>
      <c r="B18086" s="2" t="s">
        <v>2931</v>
      </c>
      <c r="C18086" s="2" t="s">
        <v>11414</v>
      </c>
      <c r="D18086" s="50" t="s">
        <v>11415</v>
      </c>
      <c r="E18086" s="2">
        <v>2</v>
      </c>
      <c r="G18086" s="2">
        <f t="shared" si="573"/>
        <v>-2</v>
      </c>
      <c r="H18086" s="9">
        <v>45809</v>
      </c>
      <c r="I18086" s="2" t="s">
        <v>33</v>
      </c>
      <c r="J18086" s="2">
        <f t="shared" si="572"/>
        <v>1</v>
      </c>
    </row>
    <row r="18087" spans="1:10" x14ac:dyDescent="0.25">
      <c r="A18087" s="2" t="s">
        <v>32</v>
      </c>
      <c r="B18087" s="2" t="s">
        <v>1220</v>
      </c>
      <c r="C18087" s="2" t="s">
        <v>1243</v>
      </c>
      <c r="D18087" s="50" t="s">
        <v>1244</v>
      </c>
      <c r="E18087" s="2">
        <v>5</v>
      </c>
      <c r="G18087" s="2">
        <f t="shared" si="573"/>
        <v>-5</v>
      </c>
      <c r="H18087" s="9">
        <v>45809</v>
      </c>
      <c r="I18087" s="2" t="s">
        <v>33</v>
      </c>
      <c r="J18087" s="2">
        <f t="shared" si="572"/>
        <v>1</v>
      </c>
    </row>
    <row r="18088" spans="1:10" x14ac:dyDescent="0.25">
      <c r="A18088" s="2" t="s">
        <v>32</v>
      </c>
      <c r="B18088" s="2" t="s">
        <v>1220</v>
      </c>
      <c r="C18088" s="2" t="s">
        <v>1245</v>
      </c>
      <c r="D18088" s="50" t="s">
        <v>1246</v>
      </c>
      <c r="E18088" s="2">
        <v>11</v>
      </c>
      <c r="G18088" s="2">
        <f t="shared" si="573"/>
        <v>-11</v>
      </c>
      <c r="H18088" s="9">
        <v>45809</v>
      </c>
      <c r="I18088" s="2" t="s">
        <v>33</v>
      </c>
      <c r="J18088" s="2">
        <f t="shared" si="572"/>
        <v>1</v>
      </c>
    </row>
    <row r="18089" spans="1:10" x14ac:dyDescent="0.25">
      <c r="A18089" s="2" t="s">
        <v>32</v>
      </c>
      <c r="B18089" s="2" t="s">
        <v>1220</v>
      </c>
      <c r="C18089" s="2" t="s">
        <v>10510</v>
      </c>
      <c r="D18089" s="50" t="s">
        <v>10511</v>
      </c>
      <c r="E18089" s="2">
        <v>2</v>
      </c>
      <c r="G18089" s="2">
        <f t="shared" si="573"/>
        <v>-2</v>
      </c>
      <c r="H18089" s="9">
        <v>45809</v>
      </c>
      <c r="I18089" s="2" t="s">
        <v>33</v>
      </c>
      <c r="J18089" s="2">
        <f t="shared" si="572"/>
        <v>1</v>
      </c>
    </row>
    <row r="18090" spans="1:10" x14ac:dyDescent="0.25">
      <c r="A18090" s="2" t="s">
        <v>32</v>
      </c>
      <c r="B18090" s="2" t="s">
        <v>1220</v>
      </c>
      <c r="C18090" s="2" t="s">
        <v>10548</v>
      </c>
      <c r="D18090" s="50" t="s">
        <v>10549</v>
      </c>
      <c r="E18090" s="2">
        <v>2</v>
      </c>
      <c r="G18090" s="2">
        <f t="shared" si="573"/>
        <v>-2</v>
      </c>
      <c r="H18090" s="9">
        <v>45809</v>
      </c>
      <c r="I18090" s="2" t="s">
        <v>33</v>
      </c>
      <c r="J18090" s="2">
        <f t="shared" si="572"/>
        <v>1</v>
      </c>
    </row>
    <row r="18091" spans="1:10" x14ac:dyDescent="0.25">
      <c r="A18091" s="2" t="s">
        <v>32</v>
      </c>
      <c r="B18091" s="2" t="s">
        <v>49</v>
      </c>
      <c r="C18091" s="2" t="s">
        <v>10514</v>
      </c>
      <c r="D18091" s="50" t="s">
        <v>10515</v>
      </c>
      <c r="E18091" s="2">
        <v>14</v>
      </c>
      <c r="F18091" s="2">
        <v>14</v>
      </c>
      <c r="G18091" s="2">
        <f t="shared" si="573"/>
        <v>0</v>
      </c>
      <c r="H18091" s="9">
        <v>45809</v>
      </c>
      <c r="I18091" s="2" t="s">
        <v>33</v>
      </c>
      <c r="J18091" s="2">
        <f t="shared" si="572"/>
        <v>0</v>
      </c>
    </row>
    <row r="18092" spans="1:10" x14ac:dyDescent="0.25">
      <c r="A18092" s="2" t="s">
        <v>32</v>
      </c>
      <c r="B18092" s="2" t="s">
        <v>49</v>
      </c>
      <c r="C18092" s="2" t="s">
        <v>1247</v>
      </c>
      <c r="D18092" s="50" t="s">
        <v>11097</v>
      </c>
      <c r="E18092" s="2">
        <v>5</v>
      </c>
      <c r="F18092" s="2">
        <v>8</v>
      </c>
      <c r="G18092" s="2">
        <f t="shared" si="573"/>
        <v>3</v>
      </c>
      <c r="H18092" s="9">
        <v>45809</v>
      </c>
      <c r="I18092" s="2" t="s">
        <v>33</v>
      </c>
      <c r="J18092" s="2">
        <f t="shared" si="572"/>
        <v>1</v>
      </c>
    </row>
    <row r="18093" spans="1:10" x14ac:dyDescent="0.25">
      <c r="A18093" s="2" t="s">
        <v>32</v>
      </c>
      <c r="B18093" s="2" t="s">
        <v>49</v>
      </c>
      <c r="C18093" s="2" t="s">
        <v>50</v>
      </c>
      <c r="D18093" s="50" t="s">
        <v>22</v>
      </c>
      <c r="E18093" s="2">
        <v>1</v>
      </c>
      <c r="F18093" s="2">
        <v>0</v>
      </c>
      <c r="G18093" s="2">
        <f t="shared" si="573"/>
        <v>-1</v>
      </c>
      <c r="H18093" s="9">
        <v>45809</v>
      </c>
      <c r="I18093" s="2" t="s">
        <v>33</v>
      </c>
      <c r="J18093" s="2">
        <f t="shared" si="572"/>
        <v>1</v>
      </c>
    </row>
    <row r="18094" spans="1:10" x14ac:dyDescent="0.25">
      <c r="A18094" s="2" t="s">
        <v>32</v>
      </c>
      <c r="B18094" s="2" t="s">
        <v>49</v>
      </c>
      <c r="C18094" s="2" t="s">
        <v>1249</v>
      </c>
      <c r="D18094" s="50" t="s">
        <v>10516</v>
      </c>
      <c r="E18094" s="2">
        <v>1</v>
      </c>
      <c r="F18094" s="2">
        <v>2</v>
      </c>
      <c r="G18094" s="2">
        <f t="shared" si="573"/>
        <v>1</v>
      </c>
      <c r="H18094" s="9">
        <v>45809</v>
      </c>
      <c r="I18094" s="2" t="s">
        <v>33</v>
      </c>
      <c r="J18094" s="2">
        <f t="shared" si="572"/>
        <v>1</v>
      </c>
    </row>
    <row r="18095" spans="1:10" x14ac:dyDescent="0.25">
      <c r="A18095" s="2" t="s">
        <v>32</v>
      </c>
      <c r="B18095" s="2" t="s">
        <v>49</v>
      </c>
      <c r="C18095" s="2" t="s">
        <v>52</v>
      </c>
      <c r="D18095" s="50" t="s">
        <v>24</v>
      </c>
      <c r="E18095" s="2">
        <v>68</v>
      </c>
      <c r="F18095" s="2">
        <v>91</v>
      </c>
      <c r="G18095" s="2">
        <f t="shared" si="573"/>
        <v>23</v>
      </c>
      <c r="H18095" s="9">
        <v>45809</v>
      </c>
      <c r="I18095" s="2" t="s">
        <v>33</v>
      </c>
      <c r="J18095" s="2">
        <f t="shared" ref="J18095:J18158" si="574">IF(G18095=0,0,1)</f>
        <v>1</v>
      </c>
    </row>
    <row r="18096" spans="1:10" x14ac:dyDescent="0.25">
      <c r="A18096" s="2" t="s">
        <v>32</v>
      </c>
      <c r="B18096" s="2" t="s">
        <v>49</v>
      </c>
      <c r="C18096" s="2" t="s">
        <v>53</v>
      </c>
      <c r="D18096" s="50" t="s">
        <v>25</v>
      </c>
      <c r="E18096" s="2">
        <v>5</v>
      </c>
      <c r="F18096" s="2">
        <v>20</v>
      </c>
      <c r="G18096" s="2">
        <f t="shared" si="573"/>
        <v>15</v>
      </c>
      <c r="H18096" s="9">
        <v>45809</v>
      </c>
      <c r="I18096" s="2" t="s">
        <v>33</v>
      </c>
      <c r="J18096" s="2">
        <f t="shared" si="574"/>
        <v>1</v>
      </c>
    </row>
    <row r="18097" spans="1:10" x14ac:dyDescent="0.25">
      <c r="A18097" s="2" t="s">
        <v>32</v>
      </c>
      <c r="B18097" s="2" t="s">
        <v>57</v>
      </c>
      <c r="C18097" s="2" t="s">
        <v>8792</v>
      </c>
      <c r="D18097" s="50" t="s">
        <v>10471</v>
      </c>
      <c r="E18097" s="2">
        <v>2</v>
      </c>
      <c r="F18097" s="2">
        <v>2</v>
      </c>
      <c r="G18097" s="2">
        <f t="shared" si="573"/>
        <v>0</v>
      </c>
      <c r="H18097" s="9">
        <v>45809</v>
      </c>
      <c r="I18097" s="2" t="s">
        <v>33</v>
      </c>
      <c r="J18097" s="2">
        <f t="shared" si="574"/>
        <v>0</v>
      </c>
    </row>
    <row r="18098" spans="1:10" x14ac:dyDescent="0.25">
      <c r="A18098" s="2" t="s">
        <v>32</v>
      </c>
      <c r="B18098" s="2" t="s">
        <v>57</v>
      </c>
      <c r="C18098" s="2" t="s">
        <v>8796</v>
      </c>
      <c r="D18098" s="50" t="s">
        <v>8797</v>
      </c>
      <c r="E18098" s="2">
        <v>3</v>
      </c>
      <c r="G18098" s="2">
        <f t="shared" si="573"/>
        <v>-3</v>
      </c>
      <c r="H18098" s="9">
        <v>45809</v>
      </c>
      <c r="I18098" s="2" t="s">
        <v>33</v>
      </c>
      <c r="J18098" s="2">
        <f t="shared" si="574"/>
        <v>1</v>
      </c>
    </row>
    <row r="18099" spans="1:10" x14ac:dyDescent="0.25">
      <c r="A18099" s="2" t="s">
        <v>32</v>
      </c>
      <c r="B18099" s="2" t="s">
        <v>57</v>
      </c>
      <c r="C18099" s="2" t="s">
        <v>10472</v>
      </c>
      <c r="D18099" s="50" t="s">
        <v>10473</v>
      </c>
      <c r="E18099" s="2">
        <v>1</v>
      </c>
      <c r="G18099" s="2">
        <f t="shared" si="573"/>
        <v>-1</v>
      </c>
      <c r="H18099" s="9">
        <v>45809</v>
      </c>
      <c r="I18099" s="2" t="s">
        <v>33</v>
      </c>
      <c r="J18099" s="2">
        <f t="shared" si="574"/>
        <v>1</v>
      </c>
    </row>
    <row r="18100" spans="1:10" x14ac:dyDescent="0.25">
      <c r="A18100" s="2" t="s">
        <v>32</v>
      </c>
      <c r="B18100" s="2" t="s">
        <v>57</v>
      </c>
      <c r="C18100" s="2" t="s">
        <v>11416</v>
      </c>
      <c r="D18100" s="50" t="s">
        <v>11417</v>
      </c>
      <c r="E18100" s="2">
        <v>3</v>
      </c>
      <c r="G18100" s="2">
        <f t="shared" si="573"/>
        <v>-3</v>
      </c>
      <c r="H18100" s="9">
        <v>45809</v>
      </c>
      <c r="I18100" s="2" t="s">
        <v>33</v>
      </c>
      <c r="J18100" s="2">
        <f t="shared" si="574"/>
        <v>1</v>
      </c>
    </row>
    <row r="18101" spans="1:10" x14ac:dyDescent="0.25">
      <c r="A18101" s="2" t="s">
        <v>32</v>
      </c>
      <c r="B18101" s="2" t="s">
        <v>57</v>
      </c>
      <c r="C18101" s="2" t="s">
        <v>1296</v>
      </c>
      <c r="D18101" s="50" t="s">
        <v>1297</v>
      </c>
      <c r="E18101" s="2">
        <v>16</v>
      </c>
      <c r="G18101" s="2">
        <f t="shared" si="573"/>
        <v>-16</v>
      </c>
      <c r="H18101" s="9">
        <v>45809</v>
      </c>
      <c r="I18101" s="2" t="s">
        <v>33</v>
      </c>
      <c r="J18101" s="2">
        <f t="shared" si="574"/>
        <v>1</v>
      </c>
    </row>
    <row r="18102" spans="1:10" x14ac:dyDescent="0.25">
      <c r="A18102" s="2" t="s">
        <v>32</v>
      </c>
      <c r="B18102" s="2" t="s">
        <v>57</v>
      </c>
      <c r="C18102" s="2" t="s">
        <v>1298</v>
      </c>
      <c r="D18102" s="50" t="s">
        <v>1299</v>
      </c>
      <c r="E18102" s="2">
        <v>39</v>
      </c>
      <c r="G18102" s="2">
        <f t="shared" si="573"/>
        <v>-39</v>
      </c>
      <c r="H18102" s="9">
        <v>45809</v>
      </c>
      <c r="I18102" s="2" t="s">
        <v>33</v>
      </c>
      <c r="J18102" s="2">
        <f t="shared" si="574"/>
        <v>1</v>
      </c>
    </row>
    <row r="18103" spans="1:10" x14ac:dyDescent="0.25">
      <c r="A18103" s="2" t="s">
        <v>32</v>
      </c>
      <c r="B18103" s="2" t="s">
        <v>57</v>
      </c>
      <c r="C18103" s="2" t="s">
        <v>1300</v>
      </c>
      <c r="D18103" s="50" t="s">
        <v>1301</v>
      </c>
      <c r="E18103" s="2">
        <v>7</v>
      </c>
      <c r="G18103" s="2">
        <f t="shared" si="573"/>
        <v>-7</v>
      </c>
      <c r="H18103" s="9">
        <v>45809</v>
      </c>
      <c r="I18103" s="2" t="s">
        <v>33</v>
      </c>
      <c r="J18103" s="2">
        <f t="shared" si="574"/>
        <v>1</v>
      </c>
    </row>
    <row r="18104" spans="1:10" x14ac:dyDescent="0.25">
      <c r="A18104" s="2" t="s">
        <v>32</v>
      </c>
      <c r="B18104" s="2" t="s">
        <v>57</v>
      </c>
      <c r="C18104" s="2" t="s">
        <v>1302</v>
      </c>
      <c r="D18104" s="50" t="s">
        <v>1303</v>
      </c>
      <c r="E18104" s="2">
        <v>3</v>
      </c>
      <c r="G18104" s="2">
        <f t="shared" si="573"/>
        <v>-3</v>
      </c>
      <c r="H18104" s="9">
        <v>45809</v>
      </c>
      <c r="I18104" s="2" t="s">
        <v>33</v>
      </c>
      <c r="J18104" s="2">
        <f t="shared" si="574"/>
        <v>1</v>
      </c>
    </row>
    <row r="18105" spans="1:10" x14ac:dyDescent="0.25">
      <c r="A18105" s="2" t="s">
        <v>32</v>
      </c>
      <c r="B18105" s="2" t="s">
        <v>57</v>
      </c>
      <c r="C18105" s="2" t="s">
        <v>1306</v>
      </c>
      <c r="D18105" s="50" t="s">
        <v>11418</v>
      </c>
      <c r="E18105" s="2">
        <v>12</v>
      </c>
      <c r="G18105" s="2">
        <f t="shared" si="573"/>
        <v>-12</v>
      </c>
      <c r="H18105" s="9">
        <v>45809</v>
      </c>
      <c r="I18105" s="2" t="s">
        <v>33</v>
      </c>
      <c r="J18105" s="2">
        <f t="shared" si="574"/>
        <v>1</v>
      </c>
    </row>
    <row r="18106" spans="1:10" x14ac:dyDescent="0.25">
      <c r="A18106" s="2" t="s">
        <v>32</v>
      </c>
      <c r="B18106" s="2" t="s">
        <v>57</v>
      </c>
      <c r="C18106" s="2" t="s">
        <v>10479</v>
      </c>
      <c r="D18106" s="50" t="s">
        <v>10480</v>
      </c>
      <c r="E18106" s="2">
        <v>5</v>
      </c>
      <c r="G18106" s="2">
        <f t="shared" si="573"/>
        <v>-5</v>
      </c>
      <c r="H18106" s="9">
        <v>45809</v>
      </c>
      <c r="I18106" s="2" t="s">
        <v>33</v>
      </c>
      <c r="J18106" s="2">
        <f t="shared" si="574"/>
        <v>1</v>
      </c>
    </row>
    <row r="18107" spans="1:10" x14ac:dyDescent="0.25">
      <c r="A18107" s="2" t="s">
        <v>32</v>
      </c>
      <c r="B18107" s="2" t="s">
        <v>57</v>
      </c>
      <c r="C18107" s="2" t="s">
        <v>11419</v>
      </c>
      <c r="D18107" s="50" t="s">
        <v>11420</v>
      </c>
      <c r="E18107" s="2">
        <v>3</v>
      </c>
      <c r="G18107" s="2">
        <f t="shared" si="573"/>
        <v>-3</v>
      </c>
      <c r="H18107" s="9">
        <v>45809</v>
      </c>
      <c r="I18107" s="2" t="s">
        <v>33</v>
      </c>
      <c r="J18107" s="2">
        <f t="shared" si="574"/>
        <v>1</v>
      </c>
    </row>
    <row r="18108" spans="1:10" x14ac:dyDescent="0.25">
      <c r="A18108" s="2" t="s">
        <v>32</v>
      </c>
      <c r="B18108" s="2" t="s">
        <v>57</v>
      </c>
      <c r="C18108" s="2" t="s">
        <v>11421</v>
      </c>
      <c r="D18108" s="50" t="s">
        <v>11422</v>
      </c>
      <c r="E18108" s="2">
        <v>10</v>
      </c>
      <c r="G18108" s="2">
        <f t="shared" si="573"/>
        <v>-10</v>
      </c>
      <c r="H18108" s="9">
        <v>45809</v>
      </c>
      <c r="I18108" s="2" t="s">
        <v>33</v>
      </c>
      <c r="J18108" s="2">
        <f t="shared" si="574"/>
        <v>1</v>
      </c>
    </row>
    <row r="18109" spans="1:10" x14ac:dyDescent="0.25">
      <c r="A18109" s="2" t="s">
        <v>32</v>
      </c>
      <c r="B18109" s="2" t="s">
        <v>57</v>
      </c>
      <c r="C18109" s="2" t="s">
        <v>1312</v>
      </c>
      <c r="D18109" s="50" t="s">
        <v>1313</v>
      </c>
      <c r="E18109" s="2">
        <v>3</v>
      </c>
      <c r="G18109" s="2">
        <f t="shared" si="573"/>
        <v>-3</v>
      </c>
      <c r="H18109" s="9">
        <v>45809</v>
      </c>
      <c r="I18109" s="2" t="s">
        <v>33</v>
      </c>
      <c r="J18109" s="2">
        <f t="shared" si="574"/>
        <v>1</v>
      </c>
    </row>
    <row r="18110" spans="1:10" x14ac:dyDescent="0.25">
      <c r="A18110" s="2" t="s">
        <v>32</v>
      </c>
      <c r="B18110" s="2" t="s">
        <v>57</v>
      </c>
      <c r="C18110" s="2" t="s">
        <v>1314</v>
      </c>
      <c r="D18110" s="50" t="s">
        <v>1315</v>
      </c>
      <c r="E18110" s="2">
        <v>29</v>
      </c>
      <c r="G18110" s="2">
        <f t="shared" si="573"/>
        <v>-29</v>
      </c>
      <c r="H18110" s="9">
        <v>45809</v>
      </c>
      <c r="I18110" s="2" t="s">
        <v>33</v>
      </c>
      <c r="J18110" s="2">
        <f t="shared" si="574"/>
        <v>1</v>
      </c>
    </row>
    <row r="18111" spans="1:10" x14ac:dyDescent="0.25">
      <c r="A18111" s="2" t="s">
        <v>32</v>
      </c>
      <c r="B18111" s="2" t="s">
        <v>57</v>
      </c>
      <c r="C18111" s="2" t="s">
        <v>1316</v>
      </c>
      <c r="D18111" s="50" t="s">
        <v>1317</v>
      </c>
      <c r="E18111" s="2">
        <v>13</v>
      </c>
      <c r="G18111" s="2">
        <f t="shared" si="573"/>
        <v>-13</v>
      </c>
      <c r="H18111" s="9">
        <v>45809</v>
      </c>
      <c r="I18111" s="2" t="s">
        <v>33</v>
      </c>
      <c r="J18111" s="2">
        <f t="shared" si="574"/>
        <v>1</v>
      </c>
    </row>
    <row r="18112" spans="1:10" x14ac:dyDescent="0.25">
      <c r="A18112" s="2" t="s">
        <v>32</v>
      </c>
      <c r="B18112" s="2" t="s">
        <v>57</v>
      </c>
      <c r="C18112" s="2" t="s">
        <v>1318</v>
      </c>
      <c r="D18112" s="50" t="s">
        <v>1319</v>
      </c>
      <c r="E18112" s="2">
        <v>1</v>
      </c>
      <c r="G18112" s="2">
        <f t="shared" si="573"/>
        <v>-1</v>
      </c>
      <c r="H18112" s="9">
        <v>45809</v>
      </c>
      <c r="I18112" s="2" t="s">
        <v>33</v>
      </c>
      <c r="J18112" s="2">
        <f t="shared" si="574"/>
        <v>1</v>
      </c>
    </row>
    <row r="18113" spans="1:10" x14ac:dyDescent="0.25">
      <c r="A18113" s="2" t="s">
        <v>32</v>
      </c>
      <c r="B18113" s="2" t="s">
        <v>57</v>
      </c>
      <c r="C18113" s="2" t="s">
        <v>1320</v>
      </c>
      <c r="D18113" s="50" t="s">
        <v>11423</v>
      </c>
      <c r="E18113" s="2">
        <v>31</v>
      </c>
      <c r="G18113" s="2">
        <f t="shared" si="573"/>
        <v>-31</v>
      </c>
      <c r="H18113" s="9">
        <v>45809</v>
      </c>
      <c r="I18113" s="2" t="s">
        <v>33</v>
      </c>
      <c r="J18113" s="2">
        <f t="shared" si="574"/>
        <v>1</v>
      </c>
    </row>
    <row r="18114" spans="1:10" x14ac:dyDescent="0.25">
      <c r="A18114" s="2" t="s">
        <v>32</v>
      </c>
      <c r="B18114" s="2" t="s">
        <v>57</v>
      </c>
      <c r="C18114" s="2" t="s">
        <v>5909</v>
      </c>
      <c r="D18114" s="50" t="s">
        <v>5910</v>
      </c>
      <c r="E18114" s="2">
        <v>4</v>
      </c>
      <c r="G18114" s="2">
        <f t="shared" si="573"/>
        <v>-4</v>
      </c>
      <c r="H18114" s="9">
        <v>45809</v>
      </c>
      <c r="I18114" s="2" t="s">
        <v>33</v>
      </c>
      <c r="J18114" s="2">
        <f t="shared" si="574"/>
        <v>1</v>
      </c>
    </row>
    <row r="18115" spans="1:10" x14ac:dyDescent="0.25">
      <c r="A18115" s="2" t="s">
        <v>32</v>
      </c>
      <c r="B18115" s="2" t="s">
        <v>57</v>
      </c>
      <c r="C18115" s="2" t="s">
        <v>5911</v>
      </c>
      <c r="D18115" s="50" t="s">
        <v>5912</v>
      </c>
      <c r="E18115" s="2">
        <v>3</v>
      </c>
      <c r="G18115" s="2">
        <f t="shared" si="573"/>
        <v>-3</v>
      </c>
      <c r="H18115" s="9">
        <v>45809</v>
      </c>
      <c r="I18115" s="2" t="s">
        <v>33</v>
      </c>
      <c r="J18115" s="2">
        <f t="shared" si="574"/>
        <v>1</v>
      </c>
    </row>
    <row r="18116" spans="1:10" x14ac:dyDescent="0.25">
      <c r="A18116" s="2" t="s">
        <v>32</v>
      </c>
      <c r="B18116" s="2" t="s">
        <v>57</v>
      </c>
      <c r="C18116" s="2" t="s">
        <v>5915</v>
      </c>
      <c r="D18116" s="50" t="s">
        <v>5916</v>
      </c>
      <c r="E18116" s="2">
        <v>3</v>
      </c>
      <c r="G18116" s="2">
        <f t="shared" si="573"/>
        <v>-3</v>
      </c>
      <c r="H18116" s="9">
        <v>45809</v>
      </c>
      <c r="I18116" s="2" t="s">
        <v>33</v>
      </c>
      <c r="J18116" s="2">
        <f t="shared" si="574"/>
        <v>1</v>
      </c>
    </row>
    <row r="18117" spans="1:10" x14ac:dyDescent="0.25">
      <c r="A18117" s="2" t="s">
        <v>32</v>
      </c>
      <c r="B18117" s="2" t="s">
        <v>57</v>
      </c>
      <c r="C18117" s="2" t="s">
        <v>5919</v>
      </c>
      <c r="D18117" s="50" t="s">
        <v>5920</v>
      </c>
      <c r="E18117" s="2">
        <v>4</v>
      </c>
      <c r="G18117" s="2">
        <f t="shared" si="573"/>
        <v>-4</v>
      </c>
      <c r="H18117" s="9">
        <v>45809</v>
      </c>
      <c r="I18117" s="2" t="s">
        <v>33</v>
      </c>
      <c r="J18117" s="2">
        <f t="shared" si="574"/>
        <v>1</v>
      </c>
    </row>
    <row r="18118" spans="1:10" x14ac:dyDescent="0.25">
      <c r="A18118" s="2" t="s">
        <v>32</v>
      </c>
      <c r="B18118" s="2" t="s">
        <v>57</v>
      </c>
      <c r="C18118" s="2" t="s">
        <v>1324</v>
      </c>
      <c r="D18118" s="50" t="s">
        <v>10491</v>
      </c>
      <c r="E18118" s="2">
        <v>3</v>
      </c>
      <c r="G18118" s="2">
        <f t="shared" si="573"/>
        <v>-3</v>
      </c>
      <c r="H18118" s="9">
        <v>45809</v>
      </c>
      <c r="I18118" s="2" t="s">
        <v>33</v>
      </c>
      <c r="J18118" s="2">
        <f t="shared" si="574"/>
        <v>1</v>
      </c>
    </row>
    <row r="18119" spans="1:10" x14ac:dyDescent="0.25">
      <c r="A18119" s="2" t="s">
        <v>32</v>
      </c>
      <c r="B18119" s="2" t="s">
        <v>57</v>
      </c>
      <c r="C18119" s="2" t="s">
        <v>10492</v>
      </c>
      <c r="D18119" s="50" t="s">
        <v>10493</v>
      </c>
      <c r="E18119" s="2">
        <v>30</v>
      </c>
      <c r="G18119" s="2">
        <f t="shared" si="573"/>
        <v>-30</v>
      </c>
      <c r="H18119" s="9">
        <v>45809</v>
      </c>
      <c r="I18119" s="2" t="s">
        <v>33</v>
      </c>
      <c r="J18119" s="2">
        <f t="shared" si="574"/>
        <v>1</v>
      </c>
    </row>
    <row r="18120" spans="1:10" x14ac:dyDescent="0.25">
      <c r="A18120" s="2" t="s">
        <v>32</v>
      </c>
      <c r="B18120" s="2" t="s">
        <v>57</v>
      </c>
      <c r="C18120" s="2" t="s">
        <v>1328</v>
      </c>
      <c r="D18120" s="50" t="s">
        <v>1329</v>
      </c>
      <c r="E18120" s="2">
        <v>130</v>
      </c>
      <c r="G18120" s="2">
        <f t="shared" si="573"/>
        <v>-130</v>
      </c>
      <c r="H18120" s="9">
        <v>45809</v>
      </c>
      <c r="I18120" s="2" t="s">
        <v>33</v>
      </c>
      <c r="J18120" s="2">
        <f t="shared" si="574"/>
        <v>1</v>
      </c>
    </row>
    <row r="18121" spans="1:10" x14ac:dyDescent="0.25">
      <c r="A18121" s="2" t="s">
        <v>32</v>
      </c>
      <c r="B18121" s="2" t="s">
        <v>57</v>
      </c>
      <c r="C18121" s="2" t="s">
        <v>1330</v>
      </c>
      <c r="D18121" s="50" t="s">
        <v>1331</v>
      </c>
      <c r="E18121" s="2">
        <v>6</v>
      </c>
      <c r="G18121" s="2">
        <f t="shared" ref="G18121:G18184" si="575">F18121-E18121</f>
        <v>-6</v>
      </c>
      <c r="H18121" s="9">
        <v>45809</v>
      </c>
      <c r="I18121" s="2" t="s">
        <v>33</v>
      </c>
      <c r="J18121" s="2">
        <f t="shared" si="574"/>
        <v>1</v>
      </c>
    </row>
    <row r="18122" spans="1:10" x14ac:dyDescent="0.25">
      <c r="A18122" s="2" t="s">
        <v>32</v>
      </c>
      <c r="B18122" s="2" t="s">
        <v>57</v>
      </c>
      <c r="C18122" s="2" t="s">
        <v>10494</v>
      </c>
      <c r="D18122" s="50" t="s">
        <v>10495</v>
      </c>
      <c r="E18122" s="2">
        <v>4</v>
      </c>
      <c r="G18122" s="2">
        <f t="shared" si="575"/>
        <v>-4</v>
      </c>
      <c r="H18122" s="9">
        <v>45809</v>
      </c>
      <c r="I18122" s="2" t="s">
        <v>33</v>
      </c>
      <c r="J18122" s="2">
        <f t="shared" si="574"/>
        <v>1</v>
      </c>
    </row>
    <row r="18123" spans="1:10" x14ac:dyDescent="0.25">
      <c r="A18123" s="2" t="s">
        <v>32</v>
      </c>
      <c r="B18123" s="2" t="s">
        <v>57</v>
      </c>
      <c r="C18123" s="2" t="s">
        <v>1344</v>
      </c>
      <c r="D18123" s="50" t="s">
        <v>1345</v>
      </c>
      <c r="E18123" s="2">
        <v>10</v>
      </c>
      <c r="G18123" s="2">
        <f t="shared" si="575"/>
        <v>-10</v>
      </c>
      <c r="H18123" s="9">
        <v>45809</v>
      </c>
      <c r="I18123" s="2" t="s">
        <v>33</v>
      </c>
      <c r="J18123" s="2">
        <f t="shared" si="574"/>
        <v>1</v>
      </c>
    </row>
    <row r="18124" spans="1:10" x14ac:dyDescent="0.25">
      <c r="A18124" s="2" t="s">
        <v>32</v>
      </c>
      <c r="B18124" s="2" t="s">
        <v>57</v>
      </c>
      <c r="C18124" s="2" t="s">
        <v>11424</v>
      </c>
      <c r="D18124" s="50" t="s">
        <v>11425</v>
      </c>
      <c r="E18124" s="2">
        <v>2</v>
      </c>
      <c r="G18124" s="2">
        <f t="shared" si="575"/>
        <v>-2</v>
      </c>
      <c r="H18124" s="9">
        <v>45809</v>
      </c>
      <c r="I18124" s="2" t="s">
        <v>33</v>
      </c>
      <c r="J18124" s="2">
        <f t="shared" si="574"/>
        <v>1</v>
      </c>
    </row>
    <row r="18125" spans="1:10" x14ac:dyDescent="0.25">
      <c r="A18125" s="2" t="s">
        <v>32</v>
      </c>
      <c r="B18125" s="2" t="s">
        <v>57</v>
      </c>
      <c r="C18125" s="2" t="s">
        <v>1348</v>
      </c>
      <c r="D18125" s="50" t="s">
        <v>10498</v>
      </c>
      <c r="E18125" s="2">
        <v>13</v>
      </c>
      <c r="G18125" s="2">
        <f t="shared" si="575"/>
        <v>-13</v>
      </c>
      <c r="H18125" s="9">
        <v>45809</v>
      </c>
      <c r="I18125" s="2" t="s">
        <v>33</v>
      </c>
      <c r="J18125" s="2">
        <f t="shared" si="574"/>
        <v>1</v>
      </c>
    </row>
    <row r="18126" spans="1:10" x14ac:dyDescent="0.25">
      <c r="A18126" s="2" t="s">
        <v>32</v>
      </c>
      <c r="B18126" s="2" t="s">
        <v>57</v>
      </c>
      <c r="C18126" s="2" t="s">
        <v>5934</v>
      </c>
      <c r="D18126" s="50" t="s">
        <v>5935</v>
      </c>
      <c r="E18126" s="2">
        <v>4</v>
      </c>
      <c r="G18126" s="2">
        <f t="shared" si="575"/>
        <v>-4</v>
      </c>
      <c r="H18126" s="9">
        <v>45809</v>
      </c>
      <c r="I18126" s="2" t="s">
        <v>33</v>
      </c>
      <c r="J18126" s="2">
        <f t="shared" si="574"/>
        <v>1</v>
      </c>
    </row>
    <row r="18127" spans="1:10" x14ac:dyDescent="0.25">
      <c r="A18127" s="2" t="s">
        <v>32</v>
      </c>
      <c r="B18127" s="2" t="s">
        <v>57</v>
      </c>
      <c r="C18127" s="2" t="s">
        <v>1362</v>
      </c>
      <c r="D18127" s="50" t="s">
        <v>1363</v>
      </c>
      <c r="E18127" s="2">
        <v>8</v>
      </c>
      <c r="G18127" s="2">
        <f t="shared" si="575"/>
        <v>-8</v>
      </c>
      <c r="H18127" s="9">
        <v>45809</v>
      </c>
      <c r="I18127" s="2" t="s">
        <v>33</v>
      </c>
      <c r="J18127" s="2">
        <f t="shared" si="574"/>
        <v>1</v>
      </c>
    </row>
    <row r="18128" spans="1:10" x14ac:dyDescent="0.25">
      <c r="A18128" s="2" t="s">
        <v>32</v>
      </c>
      <c r="B18128" s="2" t="s">
        <v>57</v>
      </c>
      <c r="C18128" s="2" t="s">
        <v>10506</v>
      </c>
      <c r="D18128" s="50" t="s">
        <v>10507</v>
      </c>
      <c r="E18128" s="2">
        <v>1</v>
      </c>
      <c r="G18128" s="2">
        <f t="shared" si="575"/>
        <v>-1</v>
      </c>
      <c r="H18128" s="9">
        <v>45809</v>
      </c>
      <c r="I18128" s="2" t="s">
        <v>33</v>
      </c>
      <c r="J18128" s="2">
        <f t="shared" si="574"/>
        <v>1</v>
      </c>
    </row>
    <row r="18129" spans="1:10" x14ac:dyDescent="0.25">
      <c r="A18129" s="2" t="s">
        <v>32</v>
      </c>
      <c r="B18129" s="2" t="s">
        <v>57</v>
      </c>
      <c r="C18129" s="2" t="s">
        <v>10508</v>
      </c>
      <c r="D18129" s="50" t="s">
        <v>10509</v>
      </c>
      <c r="E18129" s="2">
        <v>2</v>
      </c>
      <c r="G18129" s="2">
        <f t="shared" si="575"/>
        <v>-2</v>
      </c>
      <c r="H18129" s="9">
        <v>45809</v>
      </c>
      <c r="I18129" s="2" t="s">
        <v>33</v>
      </c>
      <c r="J18129" s="2">
        <f t="shared" si="574"/>
        <v>1</v>
      </c>
    </row>
    <row r="18130" spans="1:10" x14ac:dyDescent="0.25">
      <c r="A18130" s="2" t="s">
        <v>32</v>
      </c>
      <c r="B18130" s="2" t="s">
        <v>57</v>
      </c>
      <c r="C18130" s="2" t="s">
        <v>11426</v>
      </c>
      <c r="D18130" s="50" t="s">
        <v>11427</v>
      </c>
      <c r="E18130" s="2">
        <v>15</v>
      </c>
      <c r="G18130" s="2">
        <f t="shared" si="575"/>
        <v>-15</v>
      </c>
      <c r="H18130" s="9">
        <v>45809</v>
      </c>
      <c r="I18130" s="2" t="s">
        <v>33</v>
      </c>
      <c r="J18130" s="2">
        <f t="shared" si="574"/>
        <v>1</v>
      </c>
    </row>
    <row r="18131" spans="1:10" x14ac:dyDescent="0.25">
      <c r="A18131" s="2" t="s">
        <v>32</v>
      </c>
      <c r="B18131" s="2" t="s">
        <v>57</v>
      </c>
      <c r="C18131" s="2" t="s">
        <v>1364</v>
      </c>
      <c r="D18131" s="50" t="s">
        <v>11428</v>
      </c>
      <c r="E18131" s="2">
        <v>2</v>
      </c>
      <c r="G18131" s="2">
        <f t="shared" si="575"/>
        <v>-2</v>
      </c>
      <c r="H18131" s="9">
        <v>45809</v>
      </c>
      <c r="I18131" s="2" t="s">
        <v>33</v>
      </c>
      <c r="J18131" s="2">
        <f t="shared" si="574"/>
        <v>1</v>
      </c>
    </row>
    <row r="18132" spans="1:10" x14ac:dyDescent="0.25">
      <c r="A18132" s="2" t="s">
        <v>32</v>
      </c>
      <c r="B18132" s="2" t="s">
        <v>57</v>
      </c>
      <c r="C18132" s="2" t="s">
        <v>1366</v>
      </c>
      <c r="D18132" s="50" t="s">
        <v>1367</v>
      </c>
      <c r="E18132" s="2">
        <v>78</v>
      </c>
      <c r="G18132" s="2">
        <f t="shared" si="575"/>
        <v>-78</v>
      </c>
      <c r="H18132" s="9">
        <v>45809</v>
      </c>
      <c r="I18132" s="2" t="s">
        <v>33</v>
      </c>
      <c r="J18132" s="2">
        <f t="shared" si="574"/>
        <v>1</v>
      </c>
    </row>
    <row r="18133" spans="1:10" x14ac:dyDescent="0.25">
      <c r="A18133" s="2" t="s">
        <v>32</v>
      </c>
      <c r="B18133" s="2" t="s">
        <v>57</v>
      </c>
      <c r="C18133" s="2" t="s">
        <v>1368</v>
      </c>
      <c r="D18133" s="50" t="s">
        <v>1369</v>
      </c>
      <c r="E18133" s="2">
        <v>2</v>
      </c>
      <c r="G18133" s="2">
        <f t="shared" si="575"/>
        <v>-2</v>
      </c>
      <c r="H18133" s="9">
        <v>45809</v>
      </c>
      <c r="I18133" s="2" t="s">
        <v>33</v>
      </c>
      <c r="J18133" s="2">
        <f t="shared" si="574"/>
        <v>1</v>
      </c>
    </row>
    <row r="18134" spans="1:10" x14ac:dyDescent="0.25">
      <c r="A18134" s="2" t="s">
        <v>32</v>
      </c>
      <c r="B18134" s="2" t="s">
        <v>57</v>
      </c>
      <c r="C18134" s="2" t="s">
        <v>4817</v>
      </c>
      <c r="D18134" s="50" t="s">
        <v>4818</v>
      </c>
      <c r="E18134" s="2">
        <v>1</v>
      </c>
      <c r="G18134" s="2">
        <f t="shared" si="575"/>
        <v>-1</v>
      </c>
      <c r="H18134" s="9">
        <v>45809</v>
      </c>
      <c r="I18134" s="2" t="s">
        <v>33</v>
      </c>
      <c r="J18134" s="2">
        <f t="shared" si="574"/>
        <v>1</v>
      </c>
    </row>
    <row r="18135" spans="1:10" x14ac:dyDescent="0.25">
      <c r="A18135" s="2" t="s">
        <v>32</v>
      </c>
      <c r="B18135" s="2" t="s">
        <v>57</v>
      </c>
      <c r="C18135" s="2" t="s">
        <v>1374</v>
      </c>
      <c r="D18135" s="50" t="s">
        <v>1375</v>
      </c>
      <c r="E18135" s="2">
        <v>1</v>
      </c>
      <c r="G18135" s="2">
        <f t="shared" si="575"/>
        <v>-1</v>
      </c>
      <c r="H18135" s="9">
        <v>45809</v>
      </c>
      <c r="I18135" s="2" t="s">
        <v>33</v>
      </c>
      <c r="J18135" s="2">
        <f t="shared" si="574"/>
        <v>1</v>
      </c>
    </row>
    <row r="18136" spans="1:10" x14ac:dyDescent="0.25">
      <c r="A18136" s="2" t="s">
        <v>32</v>
      </c>
      <c r="B18136" s="2" t="s">
        <v>57</v>
      </c>
      <c r="C18136" s="2" t="s">
        <v>1376</v>
      </c>
      <c r="D18136" s="50" t="s">
        <v>1377</v>
      </c>
      <c r="E18136" s="2">
        <v>1</v>
      </c>
      <c r="G18136" s="2">
        <f t="shared" si="575"/>
        <v>-1</v>
      </c>
      <c r="H18136" s="9">
        <v>45809</v>
      </c>
      <c r="I18136" s="2" t="s">
        <v>33</v>
      </c>
      <c r="J18136" s="2">
        <f t="shared" si="574"/>
        <v>1</v>
      </c>
    </row>
    <row r="18137" spans="1:10" x14ac:dyDescent="0.25">
      <c r="A18137" s="2" t="s">
        <v>32</v>
      </c>
      <c r="B18137" s="2" t="s">
        <v>57</v>
      </c>
      <c r="C18137" s="2" t="s">
        <v>10512</v>
      </c>
      <c r="D18137" s="50" t="s">
        <v>10513</v>
      </c>
      <c r="E18137" s="2">
        <v>1</v>
      </c>
      <c r="G18137" s="2">
        <f t="shared" si="575"/>
        <v>-1</v>
      </c>
      <c r="H18137" s="9">
        <v>45809</v>
      </c>
      <c r="I18137" s="2" t="s">
        <v>33</v>
      </c>
      <c r="J18137" s="2">
        <f t="shared" si="574"/>
        <v>1</v>
      </c>
    </row>
    <row r="18138" spans="1:10" x14ac:dyDescent="0.25">
      <c r="A18138" s="2" t="s">
        <v>32</v>
      </c>
      <c r="B18138" s="2" t="s">
        <v>57</v>
      </c>
      <c r="C18138" s="2" t="s">
        <v>11429</v>
      </c>
      <c r="D18138" s="50" t="s">
        <v>11430</v>
      </c>
      <c r="E18138" s="2">
        <v>5</v>
      </c>
      <c r="G18138" s="2">
        <f t="shared" si="575"/>
        <v>-5</v>
      </c>
      <c r="H18138" s="9">
        <v>45809</v>
      </c>
      <c r="I18138" s="2" t="s">
        <v>33</v>
      </c>
      <c r="J18138" s="2">
        <f t="shared" si="574"/>
        <v>1</v>
      </c>
    </row>
    <row r="18139" spans="1:10" x14ac:dyDescent="0.25">
      <c r="A18139" s="2" t="s">
        <v>32</v>
      </c>
      <c r="B18139" s="2" t="s">
        <v>57</v>
      </c>
      <c r="C18139" s="2" t="s">
        <v>1380</v>
      </c>
      <c r="D18139" s="50" t="s">
        <v>1381</v>
      </c>
      <c r="E18139" s="2">
        <v>49</v>
      </c>
      <c r="G18139" s="2">
        <f t="shared" si="575"/>
        <v>-49</v>
      </c>
      <c r="H18139" s="9">
        <v>45809</v>
      </c>
      <c r="I18139" s="2" t="s">
        <v>33</v>
      </c>
      <c r="J18139" s="2">
        <f t="shared" si="574"/>
        <v>1</v>
      </c>
    </row>
    <row r="18140" spans="1:10" x14ac:dyDescent="0.25">
      <c r="A18140" s="2" t="s">
        <v>32</v>
      </c>
      <c r="B18140" s="2" t="s">
        <v>57</v>
      </c>
      <c r="C18140" s="2" t="s">
        <v>1388</v>
      </c>
      <c r="D18140" s="50" t="s">
        <v>1389</v>
      </c>
      <c r="E18140" s="2">
        <v>9</v>
      </c>
      <c r="G18140" s="2">
        <f t="shared" si="575"/>
        <v>-9</v>
      </c>
      <c r="H18140" s="9">
        <v>45809</v>
      </c>
      <c r="I18140" s="2" t="s">
        <v>33</v>
      </c>
      <c r="J18140" s="2">
        <f t="shared" si="574"/>
        <v>1</v>
      </c>
    </row>
    <row r="18141" spans="1:10" x14ac:dyDescent="0.25">
      <c r="A18141" s="2" t="s">
        <v>32</v>
      </c>
      <c r="B18141" s="2" t="s">
        <v>57</v>
      </c>
      <c r="C18141" s="2" t="s">
        <v>1390</v>
      </c>
      <c r="D18141" s="50" t="s">
        <v>1391</v>
      </c>
      <c r="E18141" s="2">
        <v>5</v>
      </c>
      <c r="G18141" s="2">
        <f t="shared" si="575"/>
        <v>-5</v>
      </c>
      <c r="H18141" s="9">
        <v>45809</v>
      </c>
      <c r="I18141" s="2" t="s">
        <v>33</v>
      </c>
      <c r="J18141" s="2">
        <f t="shared" si="574"/>
        <v>1</v>
      </c>
    </row>
    <row r="18142" spans="1:10" x14ac:dyDescent="0.25">
      <c r="A18142" s="2" t="s">
        <v>32</v>
      </c>
      <c r="B18142" s="2" t="s">
        <v>57</v>
      </c>
      <c r="C18142" s="2" t="s">
        <v>10517</v>
      </c>
      <c r="D18142" s="50" t="s">
        <v>10518</v>
      </c>
      <c r="E18142" s="2">
        <v>1</v>
      </c>
      <c r="G18142" s="2">
        <f t="shared" si="575"/>
        <v>-1</v>
      </c>
      <c r="H18142" s="9">
        <v>45809</v>
      </c>
      <c r="I18142" s="2" t="s">
        <v>33</v>
      </c>
      <c r="J18142" s="2">
        <f t="shared" si="574"/>
        <v>1</v>
      </c>
    </row>
    <row r="18143" spans="1:10" x14ac:dyDescent="0.25">
      <c r="A18143" s="2" t="s">
        <v>32</v>
      </c>
      <c r="B18143" s="2" t="s">
        <v>57</v>
      </c>
      <c r="C18143" s="2" t="s">
        <v>1402</v>
      </c>
      <c r="D18143" s="50" t="s">
        <v>8903</v>
      </c>
      <c r="E18143" s="2">
        <v>1</v>
      </c>
      <c r="G18143" s="2">
        <f t="shared" si="575"/>
        <v>-1</v>
      </c>
      <c r="H18143" s="9">
        <v>45809</v>
      </c>
      <c r="I18143" s="2" t="s">
        <v>33</v>
      </c>
      <c r="J18143" s="2">
        <f t="shared" si="574"/>
        <v>1</v>
      </c>
    </row>
    <row r="18144" spans="1:10" x14ac:dyDescent="0.25">
      <c r="A18144" s="2" t="s">
        <v>32</v>
      </c>
      <c r="B18144" s="2" t="s">
        <v>57</v>
      </c>
      <c r="C18144" s="2" t="s">
        <v>5954</v>
      </c>
      <c r="D18144" s="50" t="s">
        <v>5955</v>
      </c>
      <c r="E18144" s="2">
        <v>3</v>
      </c>
      <c r="G18144" s="2">
        <f t="shared" si="575"/>
        <v>-3</v>
      </c>
      <c r="H18144" s="9">
        <v>45809</v>
      </c>
      <c r="I18144" s="2" t="s">
        <v>33</v>
      </c>
      <c r="J18144" s="2">
        <f t="shared" si="574"/>
        <v>1</v>
      </c>
    </row>
    <row r="18145" spans="1:10" x14ac:dyDescent="0.25">
      <c r="A18145" s="2" t="s">
        <v>32</v>
      </c>
      <c r="B18145" s="2" t="s">
        <v>57</v>
      </c>
      <c r="C18145" s="2" t="s">
        <v>4829</v>
      </c>
      <c r="D18145" s="50" t="s">
        <v>10519</v>
      </c>
      <c r="E18145" s="2">
        <v>2</v>
      </c>
      <c r="G18145" s="2">
        <f t="shared" si="575"/>
        <v>-2</v>
      </c>
      <c r="H18145" s="9">
        <v>45809</v>
      </c>
      <c r="I18145" s="2" t="s">
        <v>33</v>
      </c>
      <c r="J18145" s="2">
        <f t="shared" si="574"/>
        <v>1</v>
      </c>
    </row>
    <row r="18146" spans="1:10" x14ac:dyDescent="0.25">
      <c r="A18146" s="2" t="s">
        <v>32</v>
      </c>
      <c r="B18146" s="2" t="s">
        <v>57</v>
      </c>
      <c r="C18146" s="2" t="s">
        <v>1404</v>
      </c>
      <c r="D18146" s="50" t="s">
        <v>1405</v>
      </c>
      <c r="E18146" s="2">
        <v>62</v>
      </c>
      <c r="G18146" s="2">
        <f t="shared" si="575"/>
        <v>-62</v>
      </c>
      <c r="H18146" s="9">
        <v>45809</v>
      </c>
      <c r="I18146" s="2" t="s">
        <v>33</v>
      </c>
      <c r="J18146" s="2">
        <f t="shared" si="574"/>
        <v>1</v>
      </c>
    </row>
    <row r="18147" spans="1:10" x14ac:dyDescent="0.25">
      <c r="A18147" s="2" t="s">
        <v>32</v>
      </c>
      <c r="B18147" s="2" t="s">
        <v>57</v>
      </c>
      <c r="C18147" s="2" t="s">
        <v>10520</v>
      </c>
      <c r="D18147" s="50" t="s">
        <v>10521</v>
      </c>
      <c r="E18147" s="2">
        <v>1</v>
      </c>
      <c r="G18147" s="2">
        <f t="shared" si="575"/>
        <v>-1</v>
      </c>
      <c r="H18147" s="9">
        <v>45809</v>
      </c>
      <c r="I18147" s="2" t="s">
        <v>33</v>
      </c>
      <c r="J18147" s="2">
        <f t="shared" si="574"/>
        <v>1</v>
      </c>
    </row>
    <row r="18148" spans="1:10" x14ac:dyDescent="0.25">
      <c r="A18148" s="2" t="s">
        <v>32</v>
      </c>
      <c r="B18148" s="2" t="s">
        <v>57</v>
      </c>
      <c r="C18148" s="2" t="s">
        <v>1406</v>
      </c>
      <c r="D18148" s="50" t="s">
        <v>11431</v>
      </c>
      <c r="E18148" s="2">
        <v>8</v>
      </c>
      <c r="G18148" s="2">
        <f t="shared" si="575"/>
        <v>-8</v>
      </c>
      <c r="H18148" s="9">
        <v>45809</v>
      </c>
      <c r="I18148" s="2" t="s">
        <v>33</v>
      </c>
      <c r="J18148" s="2">
        <f t="shared" si="574"/>
        <v>1</v>
      </c>
    </row>
    <row r="18149" spans="1:10" x14ac:dyDescent="0.25">
      <c r="A18149" s="2" t="s">
        <v>32</v>
      </c>
      <c r="B18149" s="2" t="s">
        <v>57</v>
      </c>
      <c r="C18149" s="2" t="s">
        <v>1408</v>
      </c>
      <c r="D18149" s="50" t="s">
        <v>11432</v>
      </c>
      <c r="E18149" s="2">
        <v>23</v>
      </c>
      <c r="G18149" s="2">
        <f t="shared" si="575"/>
        <v>-23</v>
      </c>
      <c r="H18149" s="9">
        <v>45809</v>
      </c>
      <c r="I18149" s="2" t="s">
        <v>33</v>
      </c>
      <c r="J18149" s="2">
        <f t="shared" si="574"/>
        <v>1</v>
      </c>
    </row>
    <row r="18150" spans="1:10" x14ac:dyDescent="0.25">
      <c r="A18150" s="2" t="s">
        <v>32</v>
      </c>
      <c r="B18150" s="2" t="s">
        <v>57</v>
      </c>
      <c r="C18150" s="2" t="s">
        <v>1410</v>
      </c>
      <c r="D18150" s="50" t="s">
        <v>10523</v>
      </c>
      <c r="E18150" s="2">
        <v>32</v>
      </c>
      <c r="G18150" s="2">
        <f t="shared" si="575"/>
        <v>-32</v>
      </c>
      <c r="H18150" s="9">
        <v>45809</v>
      </c>
      <c r="I18150" s="2" t="s">
        <v>33</v>
      </c>
      <c r="J18150" s="2">
        <f t="shared" si="574"/>
        <v>1</v>
      </c>
    </row>
    <row r="18151" spans="1:10" x14ac:dyDescent="0.25">
      <c r="A18151" s="2" t="s">
        <v>32</v>
      </c>
      <c r="B18151" s="2" t="s">
        <v>57</v>
      </c>
      <c r="C18151" s="2" t="s">
        <v>1412</v>
      </c>
      <c r="D18151" s="50" t="s">
        <v>10524</v>
      </c>
      <c r="E18151" s="2">
        <v>6</v>
      </c>
      <c r="G18151" s="2">
        <f t="shared" si="575"/>
        <v>-6</v>
      </c>
      <c r="H18151" s="9">
        <v>45809</v>
      </c>
      <c r="I18151" s="2" t="s">
        <v>33</v>
      </c>
      <c r="J18151" s="2">
        <f t="shared" si="574"/>
        <v>1</v>
      </c>
    </row>
    <row r="18152" spans="1:10" x14ac:dyDescent="0.25">
      <c r="A18152" s="2" t="s">
        <v>32</v>
      </c>
      <c r="B18152" s="2" t="s">
        <v>57</v>
      </c>
      <c r="C18152" s="2" t="s">
        <v>1416</v>
      </c>
      <c r="D18152" s="50" t="s">
        <v>11433</v>
      </c>
      <c r="E18152" s="2">
        <v>28</v>
      </c>
      <c r="G18152" s="2">
        <f t="shared" si="575"/>
        <v>-28</v>
      </c>
      <c r="H18152" s="9">
        <v>45809</v>
      </c>
      <c r="I18152" s="2" t="s">
        <v>33</v>
      </c>
      <c r="J18152" s="2">
        <f t="shared" si="574"/>
        <v>1</v>
      </c>
    </row>
    <row r="18153" spans="1:10" x14ac:dyDescent="0.25">
      <c r="A18153" s="2" t="s">
        <v>32</v>
      </c>
      <c r="B18153" s="2" t="s">
        <v>57</v>
      </c>
      <c r="C18153" s="2" t="s">
        <v>1420</v>
      </c>
      <c r="D18153" s="50" t="s">
        <v>1421</v>
      </c>
      <c r="E18153" s="2">
        <v>5.7</v>
      </c>
      <c r="G18153" s="2">
        <f t="shared" si="575"/>
        <v>-5.7</v>
      </c>
      <c r="H18153" s="9">
        <v>45809</v>
      </c>
      <c r="I18153" s="2" t="s">
        <v>33</v>
      </c>
      <c r="J18153" s="2">
        <f t="shared" si="574"/>
        <v>1</v>
      </c>
    </row>
    <row r="18154" spans="1:10" x14ac:dyDescent="0.25">
      <c r="A18154" s="2" t="s">
        <v>32</v>
      </c>
      <c r="B18154" s="2" t="s">
        <v>57</v>
      </c>
      <c r="C18154" s="2" t="s">
        <v>1422</v>
      </c>
      <c r="D18154" s="50" t="s">
        <v>11434</v>
      </c>
      <c r="E18154" s="2">
        <v>12.8</v>
      </c>
      <c r="G18154" s="2">
        <f t="shared" si="575"/>
        <v>-12.8</v>
      </c>
      <c r="H18154" s="9">
        <v>45809</v>
      </c>
      <c r="I18154" s="2" t="s">
        <v>33</v>
      </c>
      <c r="J18154" s="2">
        <f t="shared" si="574"/>
        <v>1</v>
      </c>
    </row>
    <row r="18155" spans="1:10" x14ac:dyDescent="0.25">
      <c r="A18155" s="2" t="s">
        <v>32</v>
      </c>
      <c r="B18155" s="2" t="s">
        <v>57</v>
      </c>
      <c r="C18155" s="2" t="s">
        <v>1426</v>
      </c>
      <c r="D18155" s="50" t="s">
        <v>1427</v>
      </c>
      <c r="E18155" s="2">
        <v>6</v>
      </c>
      <c r="G18155" s="2">
        <f t="shared" si="575"/>
        <v>-6</v>
      </c>
      <c r="H18155" s="9">
        <v>45809</v>
      </c>
      <c r="I18155" s="2" t="s">
        <v>33</v>
      </c>
      <c r="J18155" s="2">
        <f t="shared" si="574"/>
        <v>1</v>
      </c>
    </row>
    <row r="18156" spans="1:10" x14ac:dyDescent="0.25">
      <c r="A18156" s="2" t="s">
        <v>32</v>
      </c>
      <c r="B18156" s="2" t="s">
        <v>57</v>
      </c>
      <c r="C18156" s="2" t="s">
        <v>1428</v>
      </c>
      <c r="D18156" s="50" t="s">
        <v>10525</v>
      </c>
      <c r="E18156" s="2">
        <v>54</v>
      </c>
      <c r="G18156" s="2">
        <f t="shared" si="575"/>
        <v>-54</v>
      </c>
      <c r="H18156" s="9">
        <v>45809</v>
      </c>
      <c r="I18156" s="2" t="s">
        <v>33</v>
      </c>
      <c r="J18156" s="2">
        <f t="shared" si="574"/>
        <v>1</v>
      </c>
    </row>
    <row r="18157" spans="1:10" x14ac:dyDescent="0.25">
      <c r="A18157" s="2" t="s">
        <v>32</v>
      </c>
      <c r="B18157" s="2" t="s">
        <v>57</v>
      </c>
      <c r="C18157" s="2" t="s">
        <v>1430</v>
      </c>
      <c r="D18157" s="50" t="s">
        <v>11435</v>
      </c>
      <c r="E18157" s="2">
        <v>4</v>
      </c>
      <c r="G18157" s="2">
        <f t="shared" si="575"/>
        <v>-4</v>
      </c>
      <c r="H18157" s="9">
        <v>45809</v>
      </c>
      <c r="I18157" s="2" t="s">
        <v>33</v>
      </c>
      <c r="J18157" s="2">
        <f t="shared" si="574"/>
        <v>1</v>
      </c>
    </row>
    <row r="18158" spans="1:10" x14ac:dyDescent="0.25">
      <c r="A18158" s="2" t="s">
        <v>32</v>
      </c>
      <c r="B18158" s="2" t="s">
        <v>57</v>
      </c>
      <c r="C18158" s="2" t="s">
        <v>1434</v>
      </c>
      <c r="D18158" s="50" t="s">
        <v>1435</v>
      </c>
      <c r="E18158" s="2">
        <v>1</v>
      </c>
      <c r="G18158" s="2">
        <f t="shared" si="575"/>
        <v>-1</v>
      </c>
      <c r="H18158" s="9">
        <v>45809</v>
      </c>
      <c r="I18158" s="2" t="s">
        <v>33</v>
      </c>
      <c r="J18158" s="2">
        <f t="shared" si="574"/>
        <v>1</v>
      </c>
    </row>
    <row r="18159" spans="1:10" x14ac:dyDescent="0.25">
      <c r="A18159" s="2" t="s">
        <v>32</v>
      </c>
      <c r="B18159" s="2" t="s">
        <v>57</v>
      </c>
      <c r="C18159" s="2" t="s">
        <v>8912</v>
      </c>
      <c r="D18159" s="50" t="s">
        <v>8913</v>
      </c>
      <c r="E18159" s="2">
        <v>2</v>
      </c>
      <c r="G18159" s="2">
        <f t="shared" si="575"/>
        <v>-2</v>
      </c>
      <c r="H18159" s="9">
        <v>45809</v>
      </c>
      <c r="I18159" s="2" t="s">
        <v>33</v>
      </c>
      <c r="J18159" s="2">
        <f t="shared" ref="J18159:J18222" si="576">IF(G18159=0,0,1)</f>
        <v>1</v>
      </c>
    </row>
    <row r="18160" spans="1:10" x14ac:dyDescent="0.25">
      <c r="A18160" s="2" t="s">
        <v>32</v>
      </c>
      <c r="B18160" s="2" t="s">
        <v>57</v>
      </c>
      <c r="C18160" s="2" t="s">
        <v>4833</v>
      </c>
      <c r="D18160" s="50" t="s">
        <v>10526</v>
      </c>
      <c r="E18160" s="2">
        <v>1</v>
      </c>
      <c r="G18160" s="2">
        <f t="shared" si="575"/>
        <v>-1</v>
      </c>
      <c r="H18160" s="9">
        <v>45809</v>
      </c>
      <c r="I18160" s="2" t="s">
        <v>33</v>
      </c>
      <c r="J18160" s="2">
        <f t="shared" si="576"/>
        <v>1</v>
      </c>
    </row>
    <row r="18161" spans="1:10" x14ac:dyDescent="0.25">
      <c r="A18161" s="2" t="s">
        <v>32</v>
      </c>
      <c r="B18161" s="2" t="s">
        <v>57</v>
      </c>
      <c r="C18161" s="2" t="s">
        <v>1438</v>
      </c>
      <c r="D18161" s="50" t="s">
        <v>11436</v>
      </c>
      <c r="E18161" s="2">
        <v>16</v>
      </c>
      <c r="G18161" s="2">
        <f t="shared" si="575"/>
        <v>-16</v>
      </c>
      <c r="H18161" s="9">
        <v>45809</v>
      </c>
      <c r="I18161" s="2" t="s">
        <v>33</v>
      </c>
      <c r="J18161" s="2">
        <f t="shared" si="576"/>
        <v>1</v>
      </c>
    </row>
    <row r="18162" spans="1:10" x14ac:dyDescent="0.25">
      <c r="A18162" s="2" t="s">
        <v>32</v>
      </c>
      <c r="B18162" s="2" t="s">
        <v>57</v>
      </c>
      <c r="C18162" s="2" t="s">
        <v>10527</v>
      </c>
      <c r="D18162" s="50" t="s">
        <v>10528</v>
      </c>
      <c r="E18162" s="2">
        <v>1</v>
      </c>
      <c r="G18162" s="2">
        <f t="shared" si="575"/>
        <v>-1</v>
      </c>
      <c r="H18162" s="9">
        <v>45809</v>
      </c>
      <c r="I18162" s="2" t="s">
        <v>33</v>
      </c>
      <c r="J18162" s="2">
        <f t="shared" si="576"/>
        <v>1</v>
      </c>
    </row>
    <row r="18163" spans="1:10" x14ac:dyDescent="0.25">
      <c r="A18163" s="2" t="s">
        <v>32</v>
      </c>
      <c r="B18163" s="2" t="s">
        <v>57</v>
      </c>
      <c r="C18163" s="2" t="s">
        <v>11437</v>
      </c>
      <c r="D18163" s="50" t="s">
        <v>11438</v>
      </c>
      <c r="E18163" s="2">
        <v>4</v>
      </c>
      <c r="G18163" s="2">
        <f t="shared" si="575"/>
        <v>-4</v>
      </c>
      <c r="H18163" s="9">
        <v>45809</v>
      </c>
      <c r="I18163" s="2" t="s">
        <v>33</v>
      </c>
      <c r="J18163" s="2">
        <f t="shared" si="576"/>
        <v>1</v>
      </c>
    </row>
    <row r="18164" spans="1:10" x14ac:dyDescent="0.25">
      <c r="A18164" s="2" t="s">
        <v>32</v>
      </c>
      <c r="B18164" s="2" t="s">
        <v>57</v>
      </c>
      <c r="C18164" s="2" t="s">
        <v>1444</v>
      </c>
      <c r="D18164" s="50" t="s">
        <v>1445</v>
      </c>
      <c r="E18164" s="2">
        <v>12</v>
      </c>
      <c r="G18164" s="2">
        <f t="shared" si="575"/>
        <v>-12</v>
      </c>
      <c r="H18164" s="9">
        <v>45809</v>
      </c>
      <c r="I18164" s="2" t="s">
        <v>33</v>
      </c>
      <c r="J18164" s="2">
        <f t="shared" si="576"/>
        <v>1</v>
      </c>
    </row>
    <row r="18165" spans="1:10" x14ac:dyDescent="0.25">
      <c r="A18165" s="2" t="s">
        <v>32</v>
      </c>
      <c r="B18165" s="2" t="s">
        <v>57</v>
      </c>
      <c r="C18165" s="2" t="s">
        <v>1448</v>
      </c>
      <c r="D18165" s="50" t="s">
        <v>11439</v>
      </c>
      <c r="E18165" s="2">
        <v>7</v>
      </c>
      <c r="G18165" s="2">
        <f t="shared" si="575"/>
        <v>-7</v>
      </c>
      <c r="H18165" s="9">
        <v>45809</v>
      </c>
      <c r="I18165" s="2" t="s">
        <v>33</v>
      </c>
      <c r="J18165" s="2">
        <f t="shared" si="576"/>
        <v>1</v>
      </c>
    </row>
    <row r="18166" spans="1:10" x14ac:dyDescent="0.25">
      <c r="A18166" s="2" t="s">
        <v>32</v>
      </c>
      <c r="B18166" s="2" t="s">
        <v>57</v>
      </c>
      <c r="C18166" s="2" t="s">
        <v>1450</v>
      </c>
      <c r="D18166" s="50" t="s">
        <v>10529</v>
      </c>
      <c r="E18166" s="2">
        <v>1</v>
      </c>
      <c r="G18166" s="2">
        <f t="shared" si="575"/>
        <v>-1</v>
      </c>
      <c r="H18166" s="9">
        <v>45809</v>
      </c>
      <c r="I18166" s="2" t="s">
        <v>33</v>
      </c>
      <c r="J18166" s="2">
        <f t="shared" si="576"/>
        <v>1</v>
      </c>
    </row>
    <row r="18167" spans="1:10" x14ac:dyDescent="0.25">
      <c r="A18167" s="2" t="s">
        <v>32</v>
      </c>
      <c r="B18167" s="2" t="s">
        <v>57</v>
      </c>
      <c r="C18167" s="2" t="s">
        <v>1452</v>
      </c>
      <c r="D18167" s="50" t="s">
        <v>1453</v>
      </c>
      <c r="E18167" s="2">
        <v>1</v>
      </c>
      <c r="G18167" s="2">
        <f t="shared" si="575"/>
        <v>-1</v>
      </c>
      <c r="H18167" s="9">
        <v>45809</v>
      </c>
      <c r="I18167" s="2" t="s">
        <v>33</v>
      </c>
      <c r="J18167" s="2">
        <f t="shared" si="576"/>
        <v>1</v>
      </c>
    </row>
    <row r="18168" spans="1:10" x14ac:dyDescent="0.25">
      <c r="A18168" s="2" t="s">
        <v>32</v>
      </c>
      <c r="B18168" s="2" t="s">
        <v>57</v>
      </c>
      <c r="C18168" s="2" t="s">
        <v>4842</v>
      </c>
      <c r="D18168" s="50" t="s">
        <v>4843</v>
      </c>
      <c r="E18168" s="2">
        <v>1.5</v>
      </c>
      <c r="G18168" s="2">
        <f t="shared" si="575"/>
        <v>-1.5</v>
      </c>
      <c r="H18168" s="9">
        <v>45809</v>
      </c>
      <c r="I18168" s="2" t="s">
        <v>33</v>
      </c>
      <c r="J18168" s="2">
        <f t="shared" si="576"/>
        <v>1</v>
      </c>
    </row>
    <row r="18169" spans="1:10" x14ac:dyDescent="0.25">
      <c r="A18169" s="2" t="s">
        <v>32</v>
      </c>
      <c r="B18169" s="2" t="s">
        <v>57</v>
      </c>
      <c r="C18169" s="2" t="s">
        <v>1458</v>
      </c>
      <c r="D18169" s="50" t="s">
        <v>1459</v>
      </c>
      <c r="E18169" s="2">
        <v>1</v>
      </c>
      <c r="G18169" s="2">
        <f t="shared" si="575"/>
        <v>-1</v>
      </c>
      <c r="H18169" s="9">
        <v>45809</v>
      </c>
      <c r="I18169" s="2" t="s">
        <v>33</v>
      </c>
      <c r="J18169" s="2">
        <f t="shared" si="576"/>
        <v>1</v>
      </c>
    </row>
    <row r="18170" spans="1:10" x14ac:dyDescent="0.25">
      <c r="A18170" s="2" t="s">
        <v>32</v>
      </c>
      <c r="B18170" s="2" t="s">
        <v>57</v>
      </c>
      <c r="C18170" s="2" t="s">
        <v>1460</v>
      </c>
      <c r="D18170" s="50" t="s">
        <v>1461</v>
      </c>
      <c r="E18170" s="2">
        <v>1</v>
      </c>
      <c r="G18170" s="2">
        <f t="shared" si="575"/>
        <v>-1</v>
      </c>
      <c r="H18170" s="9">
        <v>45809</v>
      </c>
      <c r="I18170" s="2" t="s">
        <v>33</v>
      </c>
      <c r="J18170" s="2">
        <f t="shared" si="576"/>
        <v>1</v>
      </c>
    </row>
    <row r="18171" spans="1:10" x14ac:dyDescent="0.25">
      <c r="A18171" s="2" t="s">
        <v>32</v>
      </c>
      <c r="B18171" s="2" t="s">
        <v>57</v>
      </c>
      <c r="C18171" s="2" t="s">
        <v>1462</v>
      </c>
      <c r="D18171" s="50" t="s">
        <v>1463</v>
      </c>
      <c r="E18171" s="2">
        <v>1</v>
      </c>
      <c r="G18171" s="2">
        <f t="shared" si="575"/>
        <v>-1</v>
      </c>
      <c r="H18171" s="9">
        <v>45809</v>
      </c>
      <c r="I18171" s="2" t="s">
        <v>33</v>
      </c>
      <c r="J18171" s="2">
        <f t="shared" si="576"/>
        <v>1</v>
      </c>
    </row>
    <row r="18172" spans="1:10" x14ac:dyDescent="0.25">
      <c r="A18172" s="2" t="s">
        <v>32</v>
      </c>
      <c r="B18172" s="2" t="s">
        <v>57</v>
      </c>
      <c r="C18172" s="2" t="s">
        <v>10544</v>
      </c>
      <c r="D18172" s="50" t="s">
        <v>10545</v>
      </c>
      <c r="E18172" s="2">
        <v>6</v>
      </c>
      <c r="G18172" s="2">
        <f t="shared" si="575"/>
        <v>-6</v>
      </c>
      <c r="H18172" s="9">
        <v>45809</v>
      </c>
      <c r="I18172" s="2" t="s">
        <v>33</v>
      </c>
      <c r="J18172" s="2">
        <f t="shared" si="576"/>
        <v>1</v>
      </c>
    </row>
    <row r="18173" spans="1:10" x14ac:dyDescent="0.25">
      <c r="A18173" s="2" t="s">
        <v>32</v>
      </c>
      <c r="B18173" s="2" t="s">
        <v>57</v>
      </c>
      <c r="C18173" s="2" t="s">
        <v>11440</v>
      </c>
      <c r="D18173" s="50" t="s">
        <v>11441</v>
      </c>
      <c r="E18173" s="2">
        <v>12</v>
      </c>
      <c r="G18173" s="2">
        <f t="shared" si="575"/>
        <v>-12</v>
      </c>
      <c r="H18173" s="9">
        <v>45809</v>
      </c>
      <c r="I18173" s="2" t="s">
        <v>33</v>
      </c>
      <c r="J18173" s="2">
        <f t="shared" si="576"/>
        <v>1</v>
      </c>
    </row>
    <row r="18174" spans="1:10" x14ac:dyDescent="0.25">
      <c r="A18174" s="2" t="s">
        <v>32</v>
      </c>
      <c r="B18174" s="2" t="s">
        <v>57</v>
      </c>
      <c r="C18174" s="2" t="s">
        <v>8964</v>
      </c>
      <c r="D18174" s="50" t="s">
        <v>10546</v>
      </c>
      <c r="E18174" s="2">
        <v>1</v>
      </c>
      <c r="F18174" s="2">
        <v>1</v>
      </c>
      <c r="G18174" s="2">
        <f t="shared" si="575"/>
        <v>0</v>
      </c>
      <c r="H18174" s="9">
        <v>45809</v>
      </c>
      <c r="I18174" s="2" t="s">
        <v>33</v>
      </c>
      <c r="J18174" s="2">
        <f t="shared" si="576"/>
        <v>0</v>
      </c>
    </row>
    <row r="18175" spans="1:10" x14ac:dyDescent="0.25">
      <c r="A18175" s="2" t="s">
        <v>32</v>
      </c>
      <c r="B18175" s="2" t="s">
        <v>57</v>
      </c>
      <c r="C18175" s="2" t="s">
        <v>8966</v>
      </c>
      <c r="D18175" s="50" t="s">
        <v>8967</v>
      </c>
      <c r="E18175" s="2">
        <v>1</v>
      </c>
      <c r="G18175" s="2">
        <f t="shared" si="575"/>
        <v>-1</v>
      </c>
      <c r="H18175" s="9">
        <v>45809</v>
      </c>
      <c r="I18175" s="2" t="s">
        <v>33</v>
      </c>
      <c r="J18175" s="2">
        <f t="shared" si="576"/>
        <v>1</v>
      </c>
    </row>
    <row r="18176" spans="1:10" x14ac:dyDescent="0.25">
      <c r="A18176" s="2" t="s">
        <v>32</v>
      </c>
      <c r="B18176" s="2" t="s">
        <v>57</v>
      </c>
      <c r="C18176" s="2" t="s">
        <v>8968</v>
      </c>
      <c r="D18176" s="50" t="s">
        <v>8969</v>
      </c>
      <c r="E18176" s="2">
        <v>1</v>
      </c>
      <c r="G18176" s="2">
        <f t="shared" si="575"/>
        <v>-1</v>
      </c>
      <c r="H18176" s="9">
        <v>45809</v>
      </c>
      <c r="I18176" s="2" t="s">
        <v>33</v>
      </c>
      <c r="J18176" s="2">
        <f t="shared" si="576"/>
        <v>1</v>
      </c>
    </row>
    <row r="18177" spans="1:10" x14ac:dyDescent="0.25">
      <c r="A18177" s="2" t="s">
        <v>32</v>
      </c>
      <c r="B18177" s="2" t="s">
        <v>57</v>
      </c>
      <c r="C18177" s="2" t="s">
        <v>1466</v>
      </c>
      <c r="D18177" s="50" t="s">
        <v>1467</v>
      </c>
      <c r="E18177" s="2">
        <v>1</v>
      </c>
      <c r="G18177" s="2">
        <f t="shared" si="575"/>
        <v>-1</v>
      </c>
      <c r="H18177" s="9">
        <v>45809</v>
      </c>
      <c r="I18177" s="2" t="s">
        <v>33</v>
      </c>
      <c r="J18177" s="2">
        <f t="shared" si="576"/>
        <v>1</v>
      </c>
    </row>
    <row r="18178" spans="1:10" x14ac:dyDescent="0.25">
      <c r="A18178" s="2" t="s">
        <v>32</v>
      </c>
      <c r="B18178" s="2" t="s">
        <v>57</v>
      </c>
      <c r="C18178" s="2" t="s">
        <v>1472</v>
      </c>
      <c r="D18178" s="50" t="s">
        <v>1473</v>
      </c>
      <c r="E18178" s="2">
        <v>60</v>
      </c>
      <c r="G18178" s="2">
        <f t="shared" si="575"/>
        <v>-60</v>
      </c>
      <c r="H18178" s="9">
        <v>45809</v>
      </c>
      <c r="I18178" s="2" t="s">
        <v>33</v>
      </c>
      <c r="J18178" s="2">
        <f t="shared" si="576"/>
        <v>1</v>
      </c>
    </row>
    <row r="18179" spans="1:10" x14ac:dyDescent="0.25">
      <c r="A18179" s="2" t="s">
        <v>32</v>
      </c>
      <c r="B18179" s="2" t="s">
        <v>57</v>
      </c>
      <c r="C18179" s="2" t="s">
        <v>11442</v>
      </c>
      <c r="D18179" s="50" t="s">
        <v>11443</v>
      </c>
      <c r="E18179" s="2">
        <v>1000</v>
      </c>
      <c r="G18179" s="2">
        <f t="shared" si="575"/>
        <v>-1000</v>
      </c>
      <c r="H18179" s="9">
        <v>45809</v>
      </c>
      <c r="I18179" s="2" t="s">
        <v>33</v>
      </c>
      <c r="J18179" s="2">
        <f t="shared" si="576"/>
        <v>1</v>
      </c>
    </row>
    <row r="18180" spans="1:10" x14ac:dyDescent="0.25">
      <c r="A18180" s="2" t="s">
        <v>32</v>
      </c>
      <c r="B18180" s="2" t="s">
        <v>57</v>
      </c>
      <c r="C18180" s="2" t="s">
        <v>10550</v>
      </c>
      <c r="D18180" s="50" t="s">
        <v>10551</v>
      </c>
      <c r="E18180" s="2">
        <v>3</v>
      </c>
      <c r="G18180" s="2">
        <f t="shared" si="575"/>
        <v>-3</v>
      </c>
      <c r="H18180" s="9">
        <v>45809</v>
      </c>
      <c r="I18180" s="2" t="s">
        <v>33</v>
      </c>
      <c r="J18180" s="2">
        <f t="shared" si="576"/>
        <v>1</v>
      </c>
    </row>
    <row r="18181" spans="1:10" x14ac:dyDescent="0.25">
      <c r="A18181" s="2" t="s">
        <v>32</v>
      </c>
      <c r="B18181" s="2" t="s">
        <v>57</v>
      </c>
      <c r="C18181" s="2" t="s">
        <v>1484</v>
      </c>
      <c r="D18181" s="50" t="s">
        <v>1485</v>
      </c>
      <c r="E18181" s="2">
        <v>7</v>
      </c>
      <c r="G18181" s="2">
        <f t="shared" si="575"/>
        <v>-7</v>
      </c>
      <c r="H18181" s="9">
        <v>45809</v>
      </c>
      <c r="I18181" s="2" t="s">
        <v>33</v>
      </c>
      <c r="J18181" s="2">
        <f t="shared" si="576"/>
        <v>1</v>
      </c>
    </row>
    <row r="18182" spans="1:10" x14ac:dyDescent="0.25">
      <c r="A18182" s="2" t="s">
        <v>32</v>
      </c>
      <c r="B18182" s="2" t="s">
        <v>57</v>
      </c>
      <c r="C18182" s="2" t="s">
        <v>11444</v>
      </c>
      <c r="D18182" s="50" t="s">
        <v>11445</v>
      </c>
      <c r="E18182" s="2">
        <v>13</v>
      </c>
      <c r="G18182" s="2">
        <f t="shared" si="575"/>
        <v>-13</v>
      </c>
      <c r="H18182" s="9">
        <v>45809</v>
      </c>
      <c r="I18182" s="2" t="s">
        <v>33</v>
      </c>
      <c r="J18182" s="2">
        <f t="shared" si="576"/>
        <v>1</v>
      </c>
    </row>
    <row r="18183" spans="1:10" x14ac:dyDescent="0.25">
      <c r="A18183" s="2" t="s">
        <v>32</v>
      </c>
      <c r="B18183" s="2" t="s">
        <v>57</v>
      </c>
      <c r="C18183" s="2" t="s">
        <v>4846</v>
      </c>
      <c r="D18183" s="50" t="s">
        <v>4847</v>
      </c>
      <c r="E18183" s="2">
        <v>1</v>
      </c>
      <c r="G18183" s="2">
        <f t="shared" si="575"/>
        <v>-1</v>
      </c>
      <c r="H18183" s="9">
        <v>45809</v>
      </c>
      <c r="I18183" s="2" t="s">
        <v>33</v>
      </c>
      <c r="J18183" s="2">
        <f t="shared" si="576"/>
        <v>1</v>
      </c>
    </row>
    <row r="18184" spans="1:10" x14ac:dyDescent="0.25">
      <c r="A18184" s="2" t="s">
        <v>32</v>
      </c>
      <c r="B18184" s="2" t="s">
        <v>57</v>
      </c>
      <c r="C18184" s="2" t="s">
        <v>11446</v>
      </c>
      <c r="D18184" s="50" t="s">
        <v>11447</v>
      </c>
      <c r="E18184" s="2">
        <v>2</v>
      </c>
      <c r="G18184" s="2">
        <f t="shared" si="575"/>
        <v>-2</v>
      </c>
      <c r="H18184" s="9">
        <v>45809</v>
      </c>
      <c r="I18184" s="2" t="s">
        <v>33</v>
      </c>
      <c r="J18184" s="2">
        <f t="shared" si="576"/>
        <v>1</v>
      </c>
    </row>
    <row r="18185" spans="1:10" x14ac:dyDescent="0.25">
      <c r="A18185" s="2" t="s">
        <v>32</v>
      </c>
      <c r="B18185" s="2" t="s">
        <v>57</v>
      </c>
      <c r="C18185" s="2" t="s">
        <v>4848</v>
      </c>
      <c r="D18185" s="50" t="s">
        <v>4849</v>
      </c>
      <c r="E18185" s="2">
        <v>2</v>
      </c>
      <c r="G18185" s="2">
        <f t="shared" ref="G18185:G18248" si="577">F18185-E18185</f>
        <v>-2</v>
      </c>
      <c r="H18185" s="9">
        <v>45809</v>
      </c>
      <c r="I18185" s="2" t="s">
        <v>33</v>
      </c>
      <c r="J18185" s="2">
        <f t="shared" si="576"/>
        <v>1</v>
      </c>
    </row>
    <row r="18186" spans="1:10" x14ac:dyDescent="0.25">
      <c r="A18186" s="2" t="s">
        <v>32</v>
      </c>
      <c r="B18186" s="2" t="s">
        <v>57</v>
      </c>
      <c r="C18186" s="2" t="s">
        <v>4850</v>
      </c>
      <c r="D18186" s="50" t="s">
        <v>4851</v>
      </c>
      <c r="E18186" s="2">
        <v>2</v>
      </c>
      <c r="G18186" s="2">
        <f t="shared" si="577"/>
        <v>-2</v>
      </c>
      <c r="H18186" s="9">
        <v>45809</v>
      </c>
      <c r="I18186" s="2" t="s">
        <v>33</v>
      </c>
      <c r="J18186" s="2">
        <f t="shared" si="576"/>
        <v>1</v>
      </c>
    </row>
    <row r="18187" spans="1:10" x14ac:dyDescent="0.25">
      <c r="A18187" s="2" t="s">
        <v>32</v>
      </c>
      <c r="B18187" s="2" t="s">
        <v>57</v>
      </c>
      <c r="C18187" s="2" t="s">
        <v>1488</v>
      </c>
      <c r="D18187" s="50" t="s">
        <v>1489</v>
      </c>
      <c r="E18187" s="2">
        <v>3</v>
      </c>
      <c r="G18187" s="2">
        <f t="shared" si="577"/>
        <v>-3</v>
      </c>
      <c r="H18187" s="9">
        <v>45809</v>
      </c>
      <c r="I18187" s="2" t="s">
        <v>33</v>
      </c>
      <c r="J18187" s="2">
        <f t="shared" si="576"/>
        <v>1</v>
      </c>
    </row>
    <row r="18188" spans="1:10" x14ac:dyDescent="0.25">
      <c r="A18188" s="2" t="s">
        <v>32</v>
      </c>
      <c r="B18188" s="2" t="s">
        <v>57</v>
      </c>
      <c r="C18188" s="2" t="s">
        <v>8983</v>
      </c>
      <c r="D18188" s="50" t="s">
        <v>8984</v>
      </c>
      <c r="E18188" s="2">
        <v>3</v>
      </c>
      <c r="G18188" s="2">
        <f t="shared" si="577"/>
        <v>-3</v>
      </c>
      <c r="H18188" s="9">
        <v>45809</v>
      </c>
      <c r="I18188" s="2" t="s">
        <v>33</v>
      </c>
      <c r="J18188" s="2">
        <f t="shared" si="576"/>
        <v>1</v>
      </c>
    </row>
    <row r="18189" spans="1:10" x14ac:dyDescent="0.25">
      <c r="A18189" s="2" t="s">
        <v>32</v>
      </c>
      <c r="B18189" s="2" t="s">
        <v>57</v>
      </c>
      <c r="C18189" s="2" t="s">
        <v>8985</v>
      </c>
      <c r="D18189" s="50" t="s">
        <v>8986</v>
      </c>
      <c r="E18189" s="2">
        <v>5</v>
      </c>
      <c r="G18189" s="2">
        <f t="shared" si="577"/>
        <v>-5</v>
      </c>
      <c r="H18189" s="9">
        <v>45809</v>
      </c>
      <c r="I18189" s="2" t="s">
        <v>33</v>
      </c>
      <c r="J18189" s="2">
        <f t="shared" si="576"/>
        <v>1</v>
      </c>
    </row>
    <row r="18190" spans="1:10" x14ac:dyDescent="0.25">
      <c r="A18190" s="2" t="s">
        <v>32</v>
      </c>
      <c r="B18190" s="2" t="s">
        <v>57</v>
      </c>
      <c r="C18190" s="2" t="s">
        <v>8987</v>
      </c>
      <c r="D18190" s="50" t="s">
        <v>8988</v>
      </c>
      <c r="E18190" s="2">
        <v>10</v>
      </c>
      <c r="G18190" s="2">
        <f t="shared" si="577"/>
        <v>-10</v>
      </c>
      <c r="H18190" s="9">
        <v>45809</v>
      </c>
      <c r="I18190" s="2" t="s">
        <v>33</v>
      </c>
      <c r="J18190" s="2">
        <f t="shared" si="576"/>
        <v>1</v>
      </c>
    </row>
    <row r="18191" spans="1:10" x14ac:dyDescent="0.25">
      <c r="A18191" s="2" t="s">
        <v>32</v>
      </c>
      <c r="B18191" s="2" t="s">
        <v>57</v>
      </c>
      <c r="C18191" s="2" t="s">
        <v>10552</v>
      </c>
      <c r="D18191" s="50" t="s">
        <v>10553</v>
      </c>
      <c r="E18191" s="2">
        <v>4</v>
      </c>
      <c r="G18191" s="2">
        <f t="shared" si="577"/>
        <v>-4</v>
      </c>
      <c r="H18191" s="9">
        <v>45809</v>
      </c>
      <c r="I18191" s="2" t="s">
        <v>33</v>
      </c>
      <c r="J18191" s="2">
        <f t="shared" si="576"/>
        <v>1</v>
      </c>
    </row>
    <row r="18192" spans="1:10" x14ac:dyDescent="0.25">
      <c r="A18192" s="2" t="s">
        <v>32</v>
      </c>
      <c r="B18192" s="2" t="s">
        <v>57</v>
      </c>
      <c r="C18192" s="2" t="s">
        <v>5970</v>
      </c>
      <c r="D18192" s="50" t="s">
        <v>5971</v>
      </c>
      <c r="E18192" s="2">
        <v>1</v>
      </c>
      <c r="G18192" s="2">
        <f t="shared" si="577"/>
        <v>-1</v>
      </c>
      <c r="H18192" s="9">
        <v>45809</v>
      </c>
      <c r="I18192" s="2" t="s">
        <v>33</v>
      </c>
      <c r="J18192" s="2">
        <f t="shared" si="576"/>
        <v>1</v>
      </c>
    </row>
    <row r="18193" spans="1:10" x14ac:dyDescent="0.25">
      <c r="A18193" s="2" t="s">
        <v>32</v>
      </c>
      <c r="B18193" s="2" t="s">
        <v>57</v>
      </c>
      <c r="C18193" s="2" t="s">
        <v>1492</v>
      </c>
      <c r="D18193" s="50" t="s">
        <v>10554</v>
      </c>
      <c r="E18193" s="2">
        <v>1</v>
      </c>
      <c r="G18193" s="2">
        <f t="shared" si="577"/>
        <v>-1</v>
      </c>
      <c r="H18193" s="9">
        <v>45809</v>
      </c>
      <c r="I18193" s="2" t="s">
        <v>33</v>
      </c>
      <c r="J18193" s="2">
        <f t="shared" si="576"/>
        <v>1</v>
      </c>
    </row>
    <row r="18194" spans="1:10" x14ac:dyDescent="0.25">
      <c r="A18194" s="2" t="s">
        <v>32</v>
      </c>
      <c r="B18194" s="2" t="s">
        <v>57</v>
      </c>
      <c r="C18194" s="2" t="s">
        <v>9000</v>
      </c>
      <c r="D18194" s="50" t="s">
        <v>9001</v>
      </c>
      <c r="E18194" s="2">
        <v>2</v>
      </c>
      <c r="G18194" s="2">
        <f t="shared" si="577"/>
        <v>-2</v>
      </c>
      <c r="H18194" s="9">
        <v>45809</v>
      </c>
      <c r="I18194" s="2" t="s">
        <v>33</v>
      </c>
      <c r="J18194" s="2">
        <f t="shared" si="576"/>
        <v>1</v>
      </c>
    </row>
    <row r="18195" spans="1:10" x14ac:dyDescent="0.25">
      <c r="A18195" s="2" t="s">
        <v>32</v>
      </c>
      <c r="B18195" s="2" t="s">
        <v>57</v>
      </c>
      <c r="C18195" s="2" t="s">
        <v>9002</v>
      </c>
      <c r="D18195" s="50" t="s">
        <v>9003</v>
      </c>
      <c r="E18195" s="2">
        <v>2</v>
      </c>
      <c r="G18195" s="2">
        <f t="shared" si="577"/>
        <v>-2</v>
      </c>
      <c r="H18195" s="9">
        <v>45809</v>
      </c>
      <c r="I18195" s="2" t="s">
        <v>33</v>
      </c>
      <c r="J18195" s="2">
        <f t="shared" si="576"/>
        <v>1</v>
      </c>
    </row>
    <row r="18196" spans="1:10" x14ac:dyDescent="0.25">
      <c r="A18196" s="2" t="s">
        <v>32</v>
      </c>
      <c r="B18196" s="2" t="s">
        <v>57</v>
      </c>
      <c r="C18196" s="2" t="s">
        <v>1494</v>
      </c>
      <c r="D18196" s="50" t="s">
        <v>1495</v>
      </c>
      <c r="E18196" s="2">
        <v>1</v>
      </c>
      <c r="G18196" s="2">
        <f t="shared" si="577"/>
        <v>-1</v>
      </c>
      <c r="H18196" s="9">
        <v>45809</v>
      </c>
      <c r="I18196" s="2" t="s">
        <v>33</v>
      </c>
      <c r="J18196" s="2">
        <f t="shared" si="576"/>
        <v>1</v>
      </c>
    </row>
    <row r="18197" spans="1:10" x14ac:dyDescent="0.25">
      <c r="A18197" s="2" t="s">
        <v>32</v>
      </c>
      <c r="B18197" s="2" t="s">
        <v>57</v>
      </c>
      <c r="C18197" s="2" t="s">
        <v>1496</v>
      </c>
      <c r="D18197" s="50" t="s">
        <v>1497</v>
      </c>
      <c r="E18197" s="2">
        <v>3</v>
      </c>
      <c r="G18197" s="2">
        <f t="shared" si="577"/>
        <v>-3</v>
      </c>
      <c r="H18197" s="9">
        <v>45809</v>
      </c>
      <c r="I18197" s="2" t="s">
        <v>33</v>
      </c>
      <c r="J18197" s="2">
        <f t="shared" si="576"/>
        <v>1</v>
      </c>
    </row>
    <row r="18198" spans="1:10" x14ac:dyDescent="0.25">
      <c r="A18198" s="2" t="s">
        <v>32</v>
      </c>
      <c r="B18198" s="2" t="s">
        <v>57</v>
      </c>
      <c r="C18198" s="2" t="s">
        <v>1498</v>
      </c>
      <c r="D18198" s="50" t="s">
        <v>1499</v>
      </c>
      <c r="E18198" s="2">
        <v>2</v>
      </c>
      <c r="G18198" s="2">
        <f t="shared" si="577"/>
        <v>-2</v>
      </c>
      <c r="H18198" s="9">
        <v>45809</v>
      </c>
      <c r="I18198" s="2" t="s">
        <v>33</v>
      </c>
      <c r="J18198" s="2">
        <f t="shared" si="576"/>
        <v>1</v>
      </c>
    </row>
    <row r="18199" spans="1:10" x14ac:dyDescent="0.25">
      <c r="A18199" s="2" t="s">
        <v>32</v>
      </c>
      <c r="B18199" s="2" t="s">
        <v>57</v>
      </c>
      <c r="C18199" s="2" t="s">
        <v>10555</v>
      </c>
      <c r="D18199" s="50" t="s">
        <v>10556</v>
      </c>
      <c r="E18199" s="2">
        <v>3</v>
      </c>
      <c r="G18199" s="2">
        <f t="shared" si="577"/>
        <v>-3</v>
      </c>
      <c r="H18199" s="9">
        <v>45809</v>
      </c>
      <c r="I18199" s="2" t="s">
        <v>33</v>
      </c>
      <c r="J18199" s="2">
        <f t="shared" si="576"/>
        <v>1</v>
      </c>
    </row>
    <row r="18200" spans="1:10" x14ac:dyDescent="0.25">
      <c r="A18200" s="2" t="s">
        <v>32</v>
      </c>
      <c r="B18200" s="2" t="s">
        <v>57</v>
      </c>
      <c r="C18200" s="2" t="s">
        <v>4860</v>
      </c>
      <c r="D18200" s="50" t="s">
        <v>4861</v>
      </c>
      <c r="E18200" s="2">
        <v>1.3</v>
      </c>
      <c r="G18200" s="2">
        <f t="shared" si="577"/>
        <v>-1.3</v>
      </c>
      <c r="H18200" s="9">
        <v>45809</v>
      </c>
      <c r="I18200" s="2" t="s">
        <v>33</v>
      </c>
      <c r="J18200" s="2">
        <f t="shared" si="576"/>
        <v>1</v>
      </c>
    </row>
    <row r="18201" spans="1:10" x14ac:dyDescent="0.25">
      <c r="A18201" s="2" t="s">
        <v>32</v>
      </c>
      <c r="B18201" s="2" t="s">
        <v>57</v>
      </c>
      <c r="C18201" s="2" t="s">
        <v>11448</v>
      </c>
      <c r="D18201" s="50" t="s">
        <v>11449</v>
      </c>
      <c r="E18201" s="2">
        <v>2</v>
      </c>
      <c r="G18201" s="2">
        <f t="shared" si="577"/>
        <v>-2</v>
      </c>
      <c r="H18201" s="9">
        <v>45809</v>
      </c>
      <c r="I18201" s="2" t="s">
        <v>33</v>
      </c>
      <c r="J18201" s="2">
        <f t="shared" si="576"/>
        <v>1</v>
      </c>
    </row>
    <row r="18202" spans="1:10" x14ac:dyDescent="0.25">
      <c r="A18202" s="2" t="s">
        <v>32</v>
      </c>
      <c r="B18202" s="2" t="s">
        <v>57</v>
      </c>
      <c r="C18202" s="2" t="s">
        <v>1504</v>
      </c>
      <c r="D18202" s="50" t="s">
        <v>11450</v>
      </c>
      <c r="E18202" s="2">
        <v>78</v>
      </c>
      <c r="G18202" s="2">
        <f t="shared" si="577"/>
        <v>-78</v>
      </c>
      <c r="H18202" s="9">
        <v>45809</v>
      </c>
      <c r="I18202" s="2" t="s">
        <v>33</v>
      </c>
      <c r="J18202" s="2">
        <f t="shared" si="576"/>
        <v>1</v>
      </c>
    </row>
    <row r="18203" spans="1:10" x14ac:dyDescent="0.25">
      <c r="A18203" s="2" t="s">
        <v>32</v>
      </c>
      <c r="B18203" s="2" t="s">
        <v>57</v>
      </c>
      <c r="C18203" s="2" t="s">
        <v>1506</v>
      </c>
      <c r="D18203" s="50" t="s">
        <v>11451</v>
      </c>
      <c r="E18203" s="2">
        <v>37</v>
      </c>
      <c r="G18203" s="2">
        <f t="shared" si="577"/>
        <v>-37</v>
      </c>
      <c r="H18203" s="9">
        <v>45809</v>
      </c>
      <c r="I18203" s="2" t="s">
        <v>33</v>
      </c>
      <c r="J18203" s="2">
        <f t="shared" si="576"/>
        <v>1</v>
      </c>
    </row>
    <row r="18204" spans="1:10" x14ac:dyDescent="0.25">
      <c r="A18204" s="2" t="s">
        <v>32</v>
      </c>
      <c r="B18204" s="2" t="s">
        <v>57</v>
      </c>
      <c r="C18204" s="2" t="s">
        <v>1508</v>
      </c>
      <c r="D18204" s="50" t="s">
        <v>9022</v>
      </c>
      <c r="E18204" s="2">
        <v>1</v>
      </c>
      <c r="G18204" s="2">
        <f t="shared" si="577"/>
        <v>-1</v>
      </c>
      <c r="H18204" s="9">
        <v>45809</v>
      </c>
      <c r="I18204" s="2" t="s">
        <v>33</v>
      </c>
      <c r="J18204" s="2">
        <f t="shared" si="576"/>
        <v>1</v>
      </c>
    </row>
    <row r="18205" spans="1:10" x14ac:dyDescent="0.25">
      <c r="A18205" s="2" t="s">
        <v>32</v>
      </c>
      <c r="B18205" s="2" t="s">
        <v>57</v>
      </c>
      <c r="C18205" s="2" t="s">
        <v>1510</v>
      </c>
      <c r="D18205" s="50" t="s">
        <v>10560</v>
      </c>
      <c r="E18205" s="2">
        <v>6</v>
      </c>
      <c r="G18205" s="2">
        <f t="shared" si="577"/>
        <v>-6</v>
      </c>
      <c r="H18205" s="9">
        <v>45809</v>
      </c>
      <c r="I18205" s="2" t="s">
        <v>33</v>
      </c>
      <c r="J18205" s="2">
        <f t="shared" si="576"/>
        <v>1</v>
      </c>
    </row>
    <row r="18206" spans="1:10" x14ac:dyDescent="0.25">
      <c r="A18206" s="2" t="s">
        <v>32</v>
      </c>
      <c r="B18206" s="2" t="s">
        <v>57</v>
      </c>
      <c r="C18206" s="2" t="s">
        <v>1512</v>
      </c>
      <c r="D18206" s="50" t="s">
        <v>11452</v>
      </c>
      <c r="E18206" s="2">
        <v>6</v>
      </c>
      <c r="G18206" s="2">
        <f t="shared" si="577"/>
        <v>-6</v>
      </c>
      <c r="H18206" s="9">
        <v>45809</v>
      </c>
      <c r="I18206" s="2" t="s">
        <v>33</v>
      </c>
      <c r="J18206" s="2">
        <f t="shared" si="576"/>
        <v>1</v>
      </c>
    </row>
    <row r="18207" spans="1:10" x14ac:dyDescent="0.25">
      <c r="A18207" s="2" t="s">
        <v>32</v>
      </c>
      <c r="B18207" s="2" t="s">
        <v>57</v>
      </c>
      <c r="C18207" s="2" t="s">
        <v>9033</v>
      </c>
      <c r="D18207" s="50" t="s">
        <v>9034</v>
      </c>
      <c r="E18207" s="2">
        <v>2</v>
      </c>
      <c r="G18207" s="2">
        <f t="shared" si="577"/>
        <v>-2</v>
      </c>
      <c r="H18207" s="9">
        <v>45809</v>
      </c>
      <c r="I18207" s="2" t="s">
        <v>33</v>
      </c>
      <c r="J18207" s="2">
        <f t="shared" si="576"/>
        <v>1</v>
      </c>
    </row>
    <row r="18208" spans="1:10" x14ac:dyDescent="0.25">
      <c r="A18208" s="2" t="s">
        <v>32</v>
      </c>
      <c r="B18208" s="2" t="s">
        <v>57</v>
      </c>
      <c r="C18208" s="2" t="s">
        <v>11453</v>
      </c>
      <c r="D18208" s="50" t="s">
        <v>11454</v>
      </c>
      <c r="E18208" s="2">
        <v>4</v>
      </c>
      <c r="G18208" s="2">
        <f t="shared" si="577"/>
        <v>-4</v>
      </c>
      <c r="H18208" s="9">
        <v>45809</v>
      </c>
      <c r="I18208" s="2" t="s">
        <v>33</v>
      </c>
      <c r="J18208" s="2">
        <f t="shared" si="576"/>
        <v>1</v>
      </c>
    </row>
    <row r="18209" spans="1:10" x14ac:dyDescent="0.25">
      <c r="A18209" s="2" t="s">
        <v>32</v>
      </c>
      <c r="B18209" s="2" t="s">
        <v>57</v>
      </c>
      <c r="C18209" s="2" t="s">
        <v>1516</v>
      </c>
      <c r="D18209" s="50" t="s">
        <v>11455</v>
      </c>
      <c r="E18209" s="2">
        <v>26</v>
      </c>
      <c r="G18209" s="2">
        <f t="shared" si="577"/>
        <v>-26</v>
      </c>
      <c r="H18209" s="9">
        <v>45809</v>
      </c>
      <c r="I18209" s="2" t="s">
        <v>33</v>
      </c>
      <c r="J18209" s="2">
        <f t="shared" si="576"/>
        <v>1</v>
      </c>
    </row>
    <row r="18210" spans="1:10" x14ac:dyDescent="0.25">
      <c r="A18210" s="2" t="s">
        <v>32</v>
      </c>
      <c r="B18210" s="2" t="s">
        <v>57</v>
      </c>
      <c r="C18210" s="2" t="s">
        <v>1518</v>
      </c>
      <c r="D18210" s="50" t="s">
        <v>1519</v>
      </c>
      <c r="E18210" s="2">
        <v>32</v>
      </c>
      <c r="G18210" s="2">
        <f t="shared" si="577"/>
        <v>-32</v>
      </c>
      <c r="H18210" s="9">
        <v>45809</v>
      </c>
      <c r="I18210" s="2" t="s">
        <v>33</v>
      </c>
      <c r="J18210" s="2">
        <f t="shared" si="576"/>
        <v>1</v>
      </c>
    </row>
    <row r="18211" spans="1:10" x14ac:dyDescent="0.25">
      <c r="A18211" s="2" t="s">
        <v>32</v>
      </c>
      <c r="B18211" s="2" t="s">
        <v>57</v>
      </c>
      <c r="C18211" s="2" t="s">
        <v>1520</v>
      </c>
      <c r="D18211" s="50" t="s">
        <v>7679</v>
      </c>
      <c r="E18211" s="2">
        <v>30</v>
      </c>
      <c r="G18211" s="2">
        <f t="shared" si="577"/>
        <v>-30</v>
      </c>
      <c r="H18211" s="9">
        <v>45809</v>
      </c>
      <c r="I18211" s="2" t="s">
        <v>33</v>
      </c>
      <c r="J18211" s="2">
        <f t="shared" si="576"/>
        <v>1</v>
      </c>
    </row>
    <row r="18212" spans="1:10" x14ac:dyDescent="0.25">
      <c r="A18212" s="2" t="s">
        <v>32</v>
      </c>
      <c r="B18212" s="2" t="s">
        <v>57</v>
      </c>
      <c r="C18212" s="2" t="s">
        <v>10562</v>
      </c>
      <c r="D18212" s="50" t="s">
        <v>10563</v>
      </c>
      <c r="E18212" s="2">
        <v>6</v>
      </c>
      <c r="G18212" s="2">
        <f t="shared" si="577"/>
        <v>-6</v>
      </c>
      <c r="H18212" s="9">
        <v>45809</v>
      </c>
      <c r="I18212" s="2" t="s">
        <v>33</v>
      </c>
      <c r="J18212" s="2">
        <f t="shared" si="576"/>
        <v>1</v>
      </c>
    </row>
    <row r="18213" spans="1:10" x14ac:dyDescent="0.25">
      <c r="A18213" s="2" t="s">
        <v>32</v>
      </c>
      <c r="B18213" s="2" t="s">
        <v>57</v>
      </c>
      <c r="C18213" s="2" t="s">
        <v>10564</v>
      </c>
      <c r="D18213" s="50" t="s">
        <v>10565</v>
      </c>
      <c r="E18213" s="2">
        <v>1</v>
      </c>
      <c r="G18213" s="2">
        <f t="shared" si="577"/>
        <v>-1</v>
      </c>
      <c r="H18213" s="9">
        <v>45809</v>
      </c>
      <c r="I18213" s="2" t="s">
        <v>33</v>
      </c>
      <c r="J18213" s="2">
        <f t="shared" si="576"/>
        <v>1</v>
      </c>
    </row>
    <row r="18214" spans="1:10" x14ac:dyDescent="0.25">
      <c r="A18214" s="2" t="s">
        <v>32</v>
      </c>
      <c r="B18214" s="2" t="s">
        <v>57</v>
      </c>
      <c r="C18214" s="2" t="s">
        <v>10566</v>
      </c>
      <c r="D18214" s="50" t="s">
        <v>10567</v>
      </c>
      <c r="E18214" s="2">
        <v>4</v>
      </c>
      <c r="G18214" s="2">
        <f t="shared" si="577"/>
        <v>-4</v>
      </c>
      <c r="H18214" s="9">
        <v>45809</v>
      </c>
      <c r="I18214" s="2" t="s">
        <v>33</v>
      </c>
      <c r="J18214" s="2">
        <f t="shared" si="576"/>
        <v>1</v>
      </c>
    </row>
    <row r="18215" spans="1:10" x14ac:dyDescent="0.25">
      <c r="A18215" s="2" t="s">
        <v>32</v>
      </c>
      <c r="B18215" s="2" t="s">
        <v>57</v>
      </c>
      <c r="C18215" s="2" t="s">
        <v>11456</v>
      </c>
      <c r="D18215" s="50" t="s">
        <v>11457</v>
      </c>
      <c r="E18215" s="2">
        <v>1</v>
      </c>
      <c r="F18215" s="2">
        <v>1</v>
      </c>
      <c r="G18215" s="2">
        <f t="shared" si="577"/>
        <v>0</v>
      </c>
      <c r="H18215" s="9">
        <v>45809</v>
      </c>
      <c r="I18215" s="2" t="s">
        <v>33</v>
      </c>
      <c r="J18215" s="2">
        <f t="shared" si="576"/>
        <v>0</v>
      </c>
    </row>
    <row r="18216" spans="1:10" x14ac:dyDescent="0.25">
      <c r="A18216" s="2" t="s">
        <v>32</v>
      </c>
      <c r="B18216" s="2" t="s">
        <v>57</v>
      </c>
      <c r="C18216" s="2" t="s">
        <v>9054</v>
      </c>
      <c r="D18216" s="50" t="s">
        <v>9055</v>
      </c>
      <c r="E18216" s="2">
        <v>1</v>
      </c>
      <c r="G18216" s="2">
        <f t="shared" si="577"/>
        <v>-1</v>
      </c>
      <c r="H18216" s="9">
        <v>45809</v>
      </c>
      <c r="I18216" s="2" t="s">
        <v>33</v>
      </c>
      <c r="J18216" s="2">
        <f t="shared" si="576"/>
        <v>1</v>
      </c>
    </row>
    <row r="18217" spans="1:10" x14ac:dyDescent="0.25">
      <c r="A18217" s="2" t="s">
        <v>32</v>
      </c>
      <c r="B18217" s="2" t="s">
        <v>57</v>
      </c>
      <c r="C18217" s="2" t="s">
        <v>1526</v>
      </c>
      <c r="D18217" s="50" t="s">
        <v>1527</v>
      </c>
      <c r="E18217" s="2">
        <v>3</v>
      </c>
      <c r="G18217" s="2">
        <f t="shared" si="577"/>
        <v>-3</v>
      </c>
      <c r="H18217" s="9">
        <v>45809</v>
      </c>
      <c r="I18217" s="2" t="s">
        <v>33</v>
      </c>
      <c r="J18217" s="2">
        <f t="shared" si="576"/>
        <v>1</v>
      </c>
    </row>
    <row r="18218" spans="1:10" x14ac:dyDescent="0.25">
      <c r="A18218" s="2" t="s">
        <v>32</v>
      </c>
      <c r="B18218" s="2" t="s">
        <v>57</v>
      </c>
      <c r="C18218" s="2" t="s">
        <v>1528</v>
      </c>
      <c r="D18218" s="50" t="s">
        <v>1529</v>
      </c>
      <c r="E18218" s="2">
        <v>1</v>
      </c>
      <c r="G18218" s="2">
        <f t="shared" si="577"/>
        <v>-1</v>
      </c>
      <c r="H18218" s="9">
        <v>45809</v>
      </c>
      <c r="I18218" s="2" t="s">
        <v>33</v>
      </c>
      <c r="J18218" s="2">
        <f t="shared" si="576"/>
        <v>1</v>
      </c>
    </row>
    <row r="18219" spans="1:10" x14ac:dyDescent="0.25">
      <c r="A18219" s="2" t="s">
        <v>10483</v>
      </c>
      <c r="B18219" s="2" t="s">
        <v>4545</v>
      </c>
      <c r="C18219" s="2" t="s">
        <v>4568</v>
      </c>
      <c r="D18219" s="50" t="s">
        <v>4569</v>
      </c>
      <c r="E18219" s="2">
        <v>4</v>
      </c>
      <c r="G18219" s="2">
        <f t="shared" si="577"/>
        <v>-4</v>
      </c>
      <c r="H18219" s="9">
        <v>45809</v>
      </c>
      <c r="I18219" s="2" t="s">
        <v>33</v>
      </c>
      <c r="J18219" s="2">
        <f t="shared" si="576"/>
        <v>1</v>
      </c>
    </row>
    <row r="18220" spans="1:10" x14ac:dyDescent="0.25">
      <c r="A18220" s="2" t="s">
        <v>10483</v>
      </c>
      <c r="B18220" s="2" t="s">
        <v>4545</v>
      </c>
      <c r="C18220" s="2" t="s">
        <v>10534</v>
      </c>
      <c r="D18220" s="50" t="s">
        <v>10535</v>
      </c>
      <c r="E18220" s="2">
        <v>10</v>
      </c>
      <c r="G18220" s="2">
        <f t="shared" si="577"/>
        <v>-10</v>
      </c>
      <c r="H18220" s="9">
        <v>45809</v>
      </c>
      <c r="I18220" s="2" t="s">
        <v>33</v>
      </c>
      <c r="J18220" s="2">
        <f t="shared" si="576"/>
        <v>1</v>
      </c>
    </row>
    <row r="18221" spans="1:10" x14ac:dyDescent="0.25">
      <c r="A18221" s="2" t="s">
        <v>10483</v>
      </c>
      <c r="B18221" s="2" t="s">
        <v>4545</v>
      </c>
      <c r="C18221" s="2" t="s">
        <v>4592</v>
      </c>
      <c r="D18221" s="50" t="s">
        <v>4593</v>
      </c>
      <c r="E18221" s="2">
        <v>20</v>
      </c>
      <c r="G18221" s="2">
        <f t="shared" si="577"/>
        <v>-20</v>
      </c>
      <c r="H18221" s="9">
        <v>45809</v>
      </c>
      <c r="I18221" s="2" t="s">
        <v>33</v>
      </c>
      <c r="J18221" s="2">
        <f t="shared" si="576"/>
        <v>1</v>
      </c>
    </row>
    <row r="18222" spans="1:10" x14ac:dyDescent="0.25">
      <c r="A18222" s="2" t="s">
        <v>10483</v>
      </c>
      <c r="B18222" s="2" t="s">
        <v>4545</v>
      </c>
      <c r="C18222" s="2" t="s">
        <v>10540</v>
      </c>
      <c r="D18222" s="50" t="s">
        <v>10541</v>
      </c>
      <c r="E18222" s="2">
        <v>4</v>
      </c>
      <c r="G18222" s="2">
        <f t="shared" si="577"/>
        <v>-4</v>
      </c>
      <c r="H18222" s="9">
        <v>45809</v>
      </c>
      <c r="I18222" s="2" t="s">
        <v>33</v>
      </c>
      <c r="J18222" s="2">
        <f t="shared" si="576"/>
        <v>1</v>
      </c>
    </row>
    <row r="18223" spans="1:10" x14ac:dyDescent="0.25">
      <c r="A18223" s="2" t="s">
        <v>9571</v>
      </c>
      <c r="B18223" s="2" t="s">
        <v>3328</v>
      </c>
      <c r="C18223" s="2" t="s">
        <v>3507</v>
      </c>
      <c r="D18223" s="50" t="s">
        <v>3508</v>
      </c>
      <c r="E18223" s="2">
        <v>2</v>
      </c>
      <c r="F18223" s="2">
        <v>1</v>
      </c>
      <c r="G18223" s="2">
        <f t="shared" si="577"/>
        <v>-1</v>
      </c>
      <c r="H18223" s="9">
        <v>45809</v>
      </c>
      <c r="I18223" s="2" t="s">
        <v>33</v>
      </c>
      <c r="J18223" s="2">
        <f t="shared" ref="J18223:J18286" si="578">IF(G18223=0,0,1)</f>
        <v>1</v>
      </c>
    </row>
    <row r="18224" spans="1:10" x14ac:dyDescent="0.25">
      <c r="A18224" s="2" t="s">
        <v>9571</v>
      </c>
      <c r="B18224" s="2" t="s">
        <v>3328</v>
      </c>
      <c r="C18224" s="2" t="s">
        <v>3407</v>
      </c>
      <c r="D18224" s="50" t="s">
        <v>3408</v>
      </c>
      <c r="E18224" s="2">
        <v>15</v>
      </c>
      <c r="F18224" s="2">
        <v>13</v>
      </c>
      <c r="G18224" s="2">
        <f t="shared" si="577"/>
        <v>-2</v>
      </c>
      <c r="H18224" s="9">
        <v>45809</v>
      </c>
      <c r="I18224" s="2" t="s">
        <v>33</v>
      </c>
      <c r="J18224" s="2">
        <f t="shared" si="578"/>
        <v>1</v>
      </c>
    </row>
    <row r="18225" spans="1:10" x14ac:dyDescent="0.25">
      <c r="A18225" s="2" t="s">
        <v>9571</v>
      </c>
      <c r="B18225" s="2" t="s">
        <v>3325</v>
      </c>
      <c r="C18225" s="2" t="s">
        <v>7335</v>
      </c>
      <c r="D18225" s="50" t="s">
        <v>7336</v>
      </c>
      <c r="E18225" s="2">
        <v>24</v>
      </c>
      <c r="F18225" s="2">
        <v>24</v>
      </c>
      <c r="G18225" s="2">
        <f t="shared" si="577"/>
        <v>0</v>
      </c>
      <c r="H18225" s="9">
        <v>45809</v>
      </c>
      <c r="I18225" s="2" t="s">
        <v>33</v>
      </c>
      <c r="J18225" s="2">
        <f t="shared" si="578"/>
        <v>0</v>
      </c>
    </row>
    <row r="18226" spans="1:10" x14ac:dyDescent="0.25">
      <c r="A18226" s="2" t="s">
        <v>9571</v>
      </c>
      <c r="B18226" s="2" t="s">
        <v>3325</v>
      </c>
      <c r="C18226" s="2" t="s">
        <v>11458</v>
      </c>
      <c r="D18226" s="50" t="s">
        <v>11459</v>
      </c>
      <c r="E18226" s="2">
        <v>4</v>
      </c>
      <c r="G18226" s="2">
        <f t="shared" si="577"/>
        <v>-4</v>
      </c>
      <c r="H18226" s="9">
        <v>45809</v>
      </c>
      <c r="I18226" s="2" t="s">
        <v>33</v>
      </c>
      <c r="J18226" s="2">
        <f t="shared" si="578"/>
        <v>1</v>
      </c>
    </row>
    <row r="18227" spans="1:10" x14ac:dyDescent="0.25">
      <c r="A18227" s="2" t="s">
        <v>9571</v>
      </c>
      <c r="B18227" s="2" t="s">
        <v>3325</v>
      </c>
      <c r="C18227" s="2" t="s">
        <v>3473</v>
      </c>
      <c r="D18227" s="50" t="s">
        <v>3474</v>
      </c>
      <c r="E18227" s="2">
        <v>14</v>
      </c>
      <c r="F18227" s="2">
        <v>12</v>
      </c>
      <c r="G18227" s="2">
        <f t="shared" si="577"/>
        <v>-2</v>
      </c>
      <c r="H18227" s="9">
        <v>45809</v>
      </c>
      <c r="I18227" s="2" t="s">
        <v>33</v>
      </c>
      <c r="J18227" s="2">
        <f t="shared" si="578"/>
        <v>1</v>
      </c>
    </row>
    <row r="18228" spans="1:10" x14ac:dyDescent="0.25">
      <c r="A18228" s="2" t="s">
        <v>9571</v>
      </c>
      <c r="B18228" s="2" t="s">
        <v>3325</v>
      </c>
      <c r="C18228" s="2" t="s">
        <v>11025</v>
      </c>
      <c r="D18228" s="50" t="s">
        <v>11026</v>
      </c>
      <c r="E18228" s="2">
        <v>1</v>
      </c>
      <c r="G18228" s="2">
        <f t="shared" si="577"/>
        <v>-1</v>
      </c>
      <c r="H18228" s="9">
        <v>45809</v>
      </c>
      <c r="I18228" s="2" t="s">
        <v>33</v>
      </c>
      <c r="J18228" s="2">
        <f t="shared" si="578"/>
        <v>1</v>
      </c>
    </row>
    <row r="18229" spans="1:10" x14ac:dyDescent="0.25">
      <c r="A18229" s="2" t="s">
        <v>9571</v>
      </c>
      <c r="B18229" s="2" t="s">
        <v>3325</v>
      </c>
      <c r="C18229" s="2" t="s">
        <v>3373</v>
      </c>
      <c r="D18229" s="50" t="s">
        <v>3374</v>
      </c>
      <c r="E18229" s="2">
        <v>1</v>
      </c>
      <c r="F18229" s="2">
        <v>1</v>
      </c>
      <c r="G18229" s="2">
        <f t="shared" si="577"/>
        <v>0</v>
      </c>
      <c r="H18229" s="9">
        <v>45809</v>
      </c>
      <c r="I18229" s="2" t="s">
        <v>33</v>
      </c>
      <c r="J18229" s="2">
        <f t="shared" si="578"/>
        <v>0</v>
      </c>
    </row>
    <row r="18230" spans="1:10" x14ac:dyDescent="0.25">
      <c r="A18230" s="2" t="s">
        <v>9569</v>
      </c>
      <c r="B18230" s="2" t="s">
        <v>3218</v>
      </c>
      <c r="C18230" s="2" t="s">
        <v>10855</v>
      </c>
      <c r="D18230" s="50" t="s">
        <v>10856</v>
      </c>
      <c r="E18230" s="2">
        <v>1</v>
      </c>
      <c r="F18230" s="2">
        <v>1</v>
      </c>
      <c r="G18230" s="2">
        <f t="shared" si="577"/>
        <v>0</v>
      </c>
      <c r="H18230" s="9">
        <v>45809</v>
      </c>
      <c r="I18230" s="2" t="s">
        <v>33</v>
      </c>
      <c r="J18230" s="2">
        <f t="shared" si="578"/>
        <v>0</v>
      </c>
    </row>
    <row r="18231" spans="1:10" x14ac:dyDescent="0.25">
      <c r="A18231" s="2" t="s">
        <v>9569</v>
      </c>
      <c r="B18231" s="2" t="s">
        <v>3218</v>
      </c>
      <c r="C18231" s="2" t="s">
        <v>3254</v>
      </c>
      <c r="D18231" s="50" t="s">
        <v>3255</v>
      </c>
      <c r="E18231" s="2">
        <v>1</v>
      </c>
      <c r="F18231" s="2">
        <v>1</v>
      </c>
      <c r="G18231" s="2">
        <f t="shared" si="577"/>
        <v>0</v>
      </c>
      <c r="H18231" s="9">
        <v>45809</v>
      </c>
      <c r="I18231" s="2" t="s">
        <v>33</v>
      </c>
      <c r="J18231" s="2">
        <f t="shared" si="578"/>
        <v>0</v>
      </c>
    </row>
    <row r="18232" spans="1:10" x14ac:dyDescent="0.25">
      <c r="A18232" s="2" t="s">
        <v>9569</v>
      </c>
      <c r="B18232" s="2" t="s">
        <v>3218</v>
      </c>
      <c r="C18232" s="2" t="s">
        <v>3304</v>
      </c>
      <c r="D18232" s="50" t="s">
        <v>3305</v>
      </c>
      <c r="E18232" s="2">
        <v>10</v>
      </c>
      <c r="F18232" s="2">
        <v>10</v>
      </c>
      <c r="G18232" s="2">
        <f t="shared" si="577"/>
        <v>0</v>
      </c>
      <c r="H18232" s="9">
        <v>45809</v>
      </c>
      <c r="I18232" s="2" t="s">
        <v>33</v>
      </c>
      <c r="J18232" s="2">
        <f t="shared" si="578"/>
        <v>0</v>
      </c>
    </row>
    <row r="18233" spans="1:10" x14ac:dyDescent="0.25">
      <c r="A18233" s="2" t="s">
        <v>9569</v>
      </c>
      <c r="B18233" s="2" t="s">
        <v>3218</v>
      </c>
      <c r="C18233" s="2" t="s">
        <v>3296</v>
      </c>
      <c r="D18233" s="50" t="s">
        <v>3297</v>
      </c>
      <c r="E18233" s="2">
        <v>1</v>
      </c>
      <c r="F18233" s="2">
        <v>1</v>
      </c>
      <c r="G18233" s="2">
        <f t="shared" si="577"/>
        <v>0</v>
      </c>
      <c r="H18233" s="9">
        <v>45809</v>
      </c>
      <c r="I18233" s="2" t="s">
        <v>33</v>
      </c>
      <c r="J18233" s="2">
        <f t="shared" si="578"/>
        <v>0</v>
      </c>
    </row>
    <row r="18234" spans="1:10" x14ac:dyDescent="0.25">
      <c r="A18234" s="2" t="s">
        <v>9569</v>
      </c>
      <c r="B18234" s="2" t="s">
        <v>3218</v>
      </c>
      <c r="C18234" s="2" t="s">
        <v>3219</v>
      </c>
      <c r="D18234" s="50" t="s">
        <v>3220</v>
      </c>
      <c r="E18234" s="2">
        <v>20</v>
      </c>
      <c r="F18234" s="2">
        <v>4</v>
      </c>
      <c r="G18234" s="2">
        <f t="shared" si="577"/>
        <v>-16</v>
      </c>
      <c r="H18234" s="9">
        <v>45809</v>
      </c>
      <c r="I18234" s="2" t="s">
        <v>33</v>
      </c>
      <c r="J18234" s="2">
        <f t="shared" si="578"/>
        <v>1</v>
      </c>
    </row>
    <row r="18235" spans="1:10" x14ac:dyDescent="0.25">
      <c r="A18235" s="2" t="s">
        <v>9569</v>
      </c>
      <c r="B18235" s="2" t="s">
        <v>3218</v>
      </c>
      <c r="C18235" s="2" t="s">
        <v>11460</v>
      </c>
      <c r="D18235" s="50" t="s">
        <v>11461</v>
      </c>
      <c r="E18235" s="2">
        <v>4</v>
      </c>
      <c r="G18235" s="2">
        <f t="shared" si="577"/>
        <v>-4</v>
      </c>
      <c r="H18235" s="9">
        <v>45809</v>
      </c>
      <c r="I18235" s="2" t="s">
        <v>33</v>
      </c>
      <c r="J18235" s="2">
        <f t="shared" si="578"/>
        <v>1</v>
      </c>
    </row>
    <row r="18236" spans="1:10" x14ac:dyDescent="0.25">
      <c r="A18236" s="2" t="s">
        <v>9569</v>
      </c>
      <c r="B18236" s="2" t="s">
        <v>3218</v>
      </c>
      <c r="C18236" s="2" t="s">
        <v>9227</v>
      </c>
      <c r="D18236" s="50" t="s">
        <v>9228</v>
      </c>
      <c r="E18236" s="2">
        <v>24</v>
      </c>
      <c r="G18236" s="2">
        <f t="shared" si="577"/>
        <v>-24</v>
      </c>
      <c r="H18236" s="9">
        <v>45809</v>
      </c>
      <c r="I18236" s="2" t="s">
        <v>33</v>
      </c>
      <c r="J18236" s="2">
        <f t="shared" si="578"/>
        <v>1</v>
      </c>
    </row>
    <row r="18237" spans="1:10" x14ac:dyDescent="0.25">
      <c r="A18237" s="2" t="s">
        <v>9569</v>
      </c>
      <c r="B18237" s="2" t="s">
        <v>3218</v>
      </c>
      <c r="C18237" s="2" t="s">
        <v>10865</v>
      </c>
      <c r="D18237" s="50" t="s">
        <v>10866</v>
      </c>
      <c r="E18237" s="2">
        <v>2</v>
      </c>
      <c r="F18237" s="2">
        <v>2</v>
      </c>
      <c r="G18237" s="2">
        <f t="shared" si="577"/>
        <v>0</v>
      </c>
      <c r="H18237" s="9">
        <v>45809</v>
      </c>
      <c r="I18237" s="2" t="s">
        <v>33</v>
      </c>
      <c r="J18237" s="2">
        <f t="shared" si="578"/>
        <v>0</v>
      </c>
    </row>
    <row r="18238" spans="1:10" x14ac:dyDescent="0.25">
      <c r="A18238" s="2" t="s">
        <v>9569</v>
      </c>
      <c r="B18238" s="2" t="s">
        <v>3218</v>
      </c>
      <c r="C18238" s="2" t="s">
        <v>9229</v>
      </c>
      <c r="D18238" s="50" t="s">
        <v>9230</v>
      </c>
      <c r="E18238" s="2">
        <v>4</v>
      </c>
      <c r="G18238" s="2">
        <f t="shared" si="577"/>
        <v>-4</v>
      </c>
      <c r="H18238" s="9">
        <v>45809</v>
      </c>
      <c r="I18238" s="2" t="s">
        <v>33</v>
      </c>
      <c r="J18238" s="2">
        <f t="shared" si="578"/>
        <v>1</v>
      </c>
    </row>
    <row r="18239" spans="1:10" x14ac:dyDescent="0.25">
      <c r="A18239" s="2" t="s">
        <v>9569</v>
      </c>
      <c r="B18239" s="2" t="s">
        <v>3218</v>
      </c>
      <c r="C18239" s="2" t="s">
        <v>3226</v>
      </c>
      <c r="D18239" s="50" t="s">
        <v>3227</v>
      </c>
      <c r="E18239" s="2">
        <v>35</v>
      </c>
      <c r="F18239" s="2">
        <v>33</v>
      </c>
      <c r="G18239" s="2">
        <f t="shared" si="577"/>
        <v>-2</v>
      </c>
      <c r="H18239" s="9">
        <v>45809</v>
      </c>
      <c r="I18239" s="2" t="s">
        <v>33</v>
      </c>
      <c r="J18239" s="2">
        <f t="shared" si="578"/>
        <v>1</v>
      </c>
    </row>
    <row r="18240" spans="1:10" x14ac:dyDescent="0.25">
      <c r="A18240" s="2" t="s">
        <v>9569</v>
      </c>
      <c r="B18240" s="2" t="s">
        <v>3218</v>
      </c>
      <c r="C18240" s="2" t="s">
        <v>3228</v>
      </c>
      <c r="D18240" s="50" t="s">
        <v>3229</v>
      </c>
      <c r="E18240" s="2">
        <v>59</v>
      </c>
      <c r="F18240" s="2">
        <v>1</v>
      </c>
      <c r="G18240" s="2">
        <f t="shared" si="577"/>
        <v>-58</v>
      </c>
      <c r="H18240" s="9">
        <v>45809</v>
      </c>
      <c r="I18240" s="2" t="s">
        <v>33</v>
      </c>
      <c r="J18240" s="2">
        <f t="shared" si="578"/>
        <v>1</v>
      </c>
    </row>
    <row r="18241" spans="1:10" x14ac:dyDescent="0.25">
      <c r="A18241" s="2" t="s">
        <v>9569</v>
      </c>
      <c r="B18241" s="2" t="s">
        <v>3218</v>
      </c>
      <c r="C18241" s="2" t="s">
        <v>10867</v>
      </c>
      <c r="D18241" s="50" t="s">
        <v>10868</v>
      </c>
      <c r="E18241" s="2">
        <v>4</v>
      </c>
      <c r="F18241" s="2">
        <v>4</v>
      </c>
      <c r="G18241" s="2">
        <f t="shared" si="577"/>
        <v>0</v>
      </c>
      <c r="H18241" s="9">
        <v>45809</v>
      </c>
      <c r="I18241" s="2" t="s">
        <v>33</v>
      </c>
      <c r="J18241" s="2">
        <f t="shared" si="578"/>
        <v>0</v>
      </c>
    </row>
    <row r="18242" spans="1:10" x14ac:dyDescent="0.25">
      <c r="A18242" s="2" t="s">
        <v>9569</v>
      </c>
      <c r="B18242" s="2" t="s">
        <v>3218</v>
      </c>
      <c r="C18242" s="2" t="s">
        <v>10869</v>
      </c>
      <c r="D18242" s="50" t="s">
        <v>10870</v>
      </c>
      <c r="E18242" s="2">
        <v>6</v>
      </c>
      <c r="F18242" s="2">
        <v>6</v>
      </c>
      <c r="G18242" s="2">
        <f t="shared" si="577"/>
        <v>0</v>
      </c>
      <c r="H18242" s="9">
        <v>45809</v>
      </c>
      <c r="I18242" s="2" t="s">
        <v>33</v>
      </c>
      <c r="J18242" s="2">
        <f t="shared" si="578"/>
        <v>0</v>
      </c>
    </row>
    <row r="18243" spans="1:10" x14ac:dyDescent="0.25">
      <c r="A18243" s="2" t="s">
        <v>9569</v>
      </c>
      <c r="B18243" s="2" t="s">
        <v>3218</v>
      </c>
      <c r="C18243" s="2" t="s">
        <v>9320</v>
      </c>
      <c r="D18243" s="50" t="s">
        <v>9321</v>
      </c>
      <c r="E18243" s="2">
        <v>3</v>
      </c>
      <c r="F18243" s="2">
        <v>3</v>
      </c>
      <c r="G18243" s="2">
        <f t="shared" si="577"/>
        <v>0</v>
      </c>
      <c r="H18243" s="9">
        <v>45809</v>
      </c>
      <c r="I18243" s="2" t="s">
        <v>33</v>
      </c>
      <c r="J18243" s="2">
        <f t="shared" si="578"/>
        <v>0</v>
      </c>
    </row>
    <row r="18244" spans="1:10" x14ac:dyDescent="0.25">
      <c r="A18244" s="2" t="s">
        <v>9569</v>
      </c>
      <c r="B18244" s="2" t="s">
        <v>3218</v>
      </c>
      <c r="C18244" s="2" t="s">
        <v>9322</v>
      </c>
      <c r="D18244" s="50" t="s">
        <v>9323</v>
      </c>
      <c r="E18244" s="2">
        <v>3</v>
      </c>
      <c r="G18244" s="2">
        <f t="shared" si="577"/>
        <v>-3</v>
      </c>
      <c r="H18244" s="9">
        <v>45809</v>
      </c>
      <c r="I18244" s="2" t="s">
        <v>33</v>
      </c>
      <c r="J18244" s="2">
        <f t="shared" si="578"/>
        <v>1</v>
      </c>
    </row>
    <row r="18245" spans="1:10" x14ac:dyDescent="0.25">
      <c r="A18245" s="2" t="s">
        <v>9550</v>
      </c>
      <c r="B18245" s="2" t="s">
        <v>4085</v>
      </c>
      <c r="C18245" s="2" t="s">
        <v>8535</v>
      </c>
      <c r="D18245" s="50" t="s">
        <v>8536</v>
      </c>
      <c r="E18245" s="2">
        <v>2</v>
      </c>
      <c r="G18245" s="2">
        <f t="shared" si="577"/>
        <v>-2</v>
      </c>
      <c r="H18245" s="9">
        <v>45809</v>
      </c>
      <c r="I18245" s="2" t="s">
        <v>33</v>
      </c>
      <c r="J18245" s="2">
        <f t="shared" si="578"/>
        <v>1</v>
      </c>
    </row>
    <row r="18246" spans="1:10" x14ac:dyDescent="0.25">
      <c r="A18246" s="2" t="s">
        <v>9550</v>
      </c>
      <c r="B18246" s="2" t="s">
        <v>4085</v>
      </c>
      <c r="C18246" s="2" t="s">
        <v>4086</v>
      </c>
      <c r="D18246" s="50" t="s">
        <v>8537</v>
      </c>
      <c r="E18246" s="2">
        <v>2</v>
      </c>
      <c r="F18246" s="2">
        <v>2</v>
      </c>
      <c r="G18246" s="2">
        <f t="shared" si="577"/>
        <v>0</v>
      </c>
      <c r="H18246" s="9">
        <v>45809</v>
      </c>
      <c r="I18246" s="2" t="s">
        <v>33</v>
      </c>
      <c r="J18246" s="2">
        <f t="shared" si="578"/>
        <v>0</v>
      </c>
    </row>
    <row r="18247" spans="1:10" x14ac:dyDescent="0.25">
      <c r="A18247" s="2" t="s">
        <v>9550</v>
      </c>
      <c r="B18247" s="2" t="s">
        <v>4085</v>
      </c>
      <c r="C18247" s="2" t="s">
        <v>8538</v>
      </c>
      <c r="D18247" s="50" t="s">
        <v>8539</v>
      </c>
      <c r="E18247" s="2">
        <v>1</v>
      </c>
      <c r="F18247" s="2">
        <v>1</v>
      </c>
      <c r="G18247" s="2">
        <f t="shared" si="577"/>
        <v>0</v>
      </c>
      <c r="H18247" s="9">
        <v>45809</v>
      </c>
      <c r="I18247" s="2" t="s">
        <v>33</v>
      </c>
      <c r="J18247" s="2">
        <f t="shared" si="578"/>
        <v>0</v>
      </c>
    </row>
    <row r="18248" spans="1:10" x14ac:dyDescent="0.25">
      <c r="A18248" s="2" t="s">
        <v>9550</v>
      </c>
      <c r="B18248" s="2" t="s">
        <v>4085</v>
      </c>
      <c r="C18248" s="2" t="s">
        <v>10589</v>
      </c>
      <c r="D18248" s="50" t="s">
        <v>10590</v>
      </c>
      <c r="E18248" s="2">
        <v>1</v>
      </c>
      <c r="F18248" s="2">
        <v>1</v>
      </c>
      <c r="G18248" s="2">
        <f t="shared" si="577"/>
        <v>0</v>
      </c>
      <c r="H18248" s="9">
        <v>45809</v>
      </c>
      <c r="I18248" s="2" t="s">
        <v>33</v>
      </c>
      <c r="J18248" s="2">
        <f t="shared" si="578"/>
        <v>0</v>
      </c>
    </row>
    <row r="18249" spans="1:10" x14ac:dyDescent="0.25">
      <c r="A18249" s="2" t="s">
        <v>9550</v>
      </c>
      <c r="B18249" s="2" t="s">
        <v>4085</v>
      </c>
      <c r="C18249" s="2" t="s">
        <v>8540</v>
      </c>
      <c r="D18249" s="50" t="s">
        <v>8541</v>
      </c>
      <c r="E18249" s="2">
        <v>1</v>
      </c>
      <c r="F18249" s="2">
        <v>3</v>
      </c>
      <c r="G18249" s="2">
        <f t="shared" ref="G18249:G18312" si="579">F18249-E18249</f>
        <v>2</v>
      </c>
      <c r="H18249" s="9">
        <v>45809</v>
      </c>
      <c r="I18249" s="2" t="s">
        <v>33</v>
      </c>
      <c r="J18249" s="2">
        <f t="shared" si="578"/>
        <v>1</v>
      </c>
    </row>
    <row r="18250" spans="1:10" x14ac:dyDescent="0.25">
      <c r="A18250" s="2" t="s">
        <v>9550</v>
      </c>
      <c r="B18250" s="2" t="s">
        <v>4085</v>
      </c>
      <c r="C18250" s="2" t="s">
        <v>8542</v>
      </c>
      <c r="D18250" s="50" t="s">
        <v>8543</v>
      </c>
      <c r="E18250" s="2">
        <v>2</v>
      </c>
      <c r="F18250" s="2">
        <v>2</v>
      </c>
      <c r="G18250" s="2">
        <f t="shared" si="579"/>
        <v>0</v>
      </c>
      <c r="H18250" s="9">
        <v>45809</v>
      </c>
      <c r="I18250" s="2" t="s">
        <v>33</v>
      </c>
      <c r="J18250" s="2">
        <f t="shared" si="578"/>
        <v>0</v>
      </c>
    </row>
    <row r="18251" spans="1:10" x14ac:dyDescent="0.25">
      <c r="A18251" s="2" t="s">
        <v>9550</v>
      </c>
      <c r="B18251" s="2" t="s">
        <v>4085</v>
      </c>
      <c r="C18251" s="2" t="s">
        <v>8545</v>
      </c>
      <c r="D18251" s="50" t="s">
        <v>8546</v>
      </c>
      <c r="E18251" s="2">
        <v>1</v>
      </c>
      <c r="F18251" s="2">
        <v>1</v>
      </c>
      <c r="G18251" s="2">
        <f t="shared" si="579"/>
        <v>0</v>
      </c>
      <c r="H18251" s="9">
        <v>45809</v>
      </c>
      <c r="I18251" s="2" t="s">
        <v>33</v>
      </c>
      <c r="J18251" s="2">
        <f t="shared" si="578"/>
        <v>0</v>
      </c>
    </row>
    <row r="18252" spans="1:10" x14ac:dyDescent="0.25">
      <c r="A18252" s="2" t="s">
        <v>9550</v>
      </c>
      <c r="B18252" s="2" t="s">
        <v>4085</v>
      </c>
      <c r="C18252" s="2" t="s">
        <v>10593</v>
      </c>
      <c r="D18252" s="50" t="s">
        <v>10594</v>
      </c>
      <c r="E18252" s="2">
        <v>2</v>
      </c>
      <c r="F18252" s="2">
        <v>2</v>
      </c>
      <c r="G18252" s="2">
        <f t="shared" si="579"/>
        <v>0</v>
      </c>
      <c r="H18252" s="9">
        <v>45809</v>
      </c>
      <c r="I18252" s="2" t="s">
        <v>33</v>
      </c>
      <c r="J18252" s="2">
        <f t="shared" si="578"/>
        <v>0</v>
      </c>
    </row>
    <row r="18253" spans="1:10" x14ac:dyDescent="0.25">
      <c r="A18253" s="2" t="s">
        <v>9550</v>
      </c>
      <c r="B18253" s="2" t="s">
        <v>4085</v>
      </c>
      <c r="C18253" s="2" t="s">
        <v>10595</v>
      </c>
      <c r="D18253" s="50" t="s">
        <v>10596</v>
      </c>
      <c r="E18253" s="2">
        <v>2</v>
      </c>
      <c r="F18253" s="2">
        <v>3</v>
      </c>
      <c r="G18253" s="2">
        <f t="shared" si="579"/>
        <v>1</v>
      </c>
      <c r="H18253" s="9">
        <v>45809</v>
      </c>
      <c r="I18253" s="2" t="s">
        <v>33</v>
      </c>
      <c r="J18253" s="2">
        <f t="shared" si="578"/>
        <v>1</v>
      </c>
    </row>
    <row r="18254" spans="1:10" x14ac:dyDescent="0.25">
      <c r="A18254" s="2" t="s">
        <v>9550</v>
      </c>
      <c r="B18254" s="2" t="s">
        <v>4085</v>
      </c>
      <c r="C18254" s="2" t="s">
        <v>10597</v>
      </c>
      <c r="D18254" s="50" t="s">
        <v>10598</v>
      </c>
      <c r="E18254" s="2">
        <v>1</v>
      </c>
      <c r="F18254" s="2">
        <v>1</v>
      </c>
      <c r="G18254" s="2">
        <f t="shared" si="579"/>
        <v>0</v>
      </c>
      <c r="H18254" s="9">
        <v>45809</v>
      </c>
      <c r="I18254" s="2" t="s">
        <v>33</v>
      </c>
      <c r="J18254" s="2">
        <f t="shared" si="578"/>
        <v>0</v>
      </c>
    </row>
    <row r="18255" spans="1:10" x14ac:dyDescent="0.25">
      <c r="A18255" s="2" t="s">
        <v>9550</v>
      </c>
      <c r="B18255" s="2" t="s">
        <v>4085</v>
      </c>
      <c r="C18255" s="2" t="s">
        <v>8547</v>
      </c>
      <c r="D18255" s="50" t="s">
        <v>10599</v>
      </c>
      <c r="E18255" s="2">
        <v>3</v>
      </c>
      <c r="F18255" s="2">
        <v>3</v>
      </c>
      <c r="G18255" s="2">
        <f t="shared" si="579"/>
        <v>0</v>
      </c>
      <c r="H18255" s="9">
        <v>45809</v>
      </c>
      <c r="I18255" s="2" t="s">
        <v>33</v>
      </c>
      <c r="J18255" s="2">
        <f t="shared" si="578"/>
        <v>0</v>
      </c>
    </row>
    <row r="18256" spans="1:10" x14ac:dyDescent="0.25">
      <c r="A18256" s="2" t="s">
        <v>9550</v>
      </c>
      <c r="B18256" s="2" t="s">
        <v>4085</v>
      </c>
      <c r="C18256" s="2" t="s">
        <v>4090</v>
      </c>
      <c r="D18256" s="50" t="s">
        <v>10600</v>
      </c>
      <c r="E18256" s="2">
        <v>1</v>
      </c>
      <c r="F18256" s="2">
        <v>4</v>
      </c>
      <c r="G18256" s="2">
        <f t="shared" si="579"/>
        <v>3</v>
      </c>
      <c r="H18256" s="9">
        <v>45809</v>
      </c>
      <c r="I18256" s="2" t="s">
        <v>33</v>
      </c>
      <c r="J18256" s="2">
        <f t="shared" si="578"/>
        <v>1</v>
      </c>
    </row>
    <row r="18257" spans="1:10" x14ac:dyDescent="0.25">
      <c r="A18257" s="2" t="s">
        <v>9550</v>
      </c>
      <c r="B18257" s="2" t="s">
        <v>4085</v>
      </c>
      <c r="C18257" s="2" t="s">
        <v>8549</v>
      </c>
      <c r="D18257" s="50" t="s">
        <v>8550</v>
      </c>
      <c r="E18257" s="2">
        <v>2</v>
      </c>
      <c r="F18257" s="2">
        <v>3</v>
      </c>
      <c r="G18257" s="2">
        <f t="shared" si="579"/>
        <v>1</v>
      </c>
      <c r="H18257" s="9">
        <v>45809</v>
      </c>
      <c r="I18257" s="2" t="s">
        <v>33</v>
      </c>
      <c r="J18257" s="2">
        <f t="shared" si="578"/>
        <v>1</v>
      </c>
    </row>
    <row r="18258" spans="1:10" x14ac:dyDescent="0.25">
      <c r="A18258" s="2" t="s">
        <v>9550</v>
      </c>
      <c r="B18258" s="2" t="s">
        <v>4085</v>
      </c>
      <c r="C18258" s="2" t="s">
        <v>8551</v>
      </c>
      <c r="D18258" s="50" t="s">
        <v>10601</v>
      </c>
      <c r="E18258" s="2">
        <v>3</v>
      </c>
      <c r="F18258" s="2">
        <v>4</v>
      </c>
      <c r="G18258" s="2">
        <f t="shared" si="579"/>
        <v>1</v>
      </c>
      <c r="H18258" s="9">
        <v>45809</v>
      </c>
      <c r="I18258" s="2" t="s">
        <v>33</v>
      </c>
      <c r="J18258" s="2">
        <f t="shared" si="578"/>
        <v>1</v>
      </c>
    </row>
    <row r="18259" spans="1:10" x14ac:dyDescent="0.25">
      <c r="A18259" s="2" t="s">
        <v>9550</v>
      </c>
      <c r="B18259" s="2" t="s">
        <v>4085</v>
      </c>
      <c r="C18259" s="2" t="s">
        <v>8553</v>
      </c>
      <c r="D18259" s="50" t="s">
        <v>8554</v>
      </c>
      <c r="E18259" s="2">
        <v>2</v>
      </c>
      <c r="F18259" s="2">
        <v>3</v>
      </c>
      <c r="G18259" s="2">
        <f t="shared" si="579"/>
        <v>1</v>
      </c>
      <c r="H18259" s="9">
        <v>45809</v>
      </c>
      <c r="I18259" s="2" t="s">
        <v>33</v>
      </c>
      <c r="J18259" s="2">
        <f t="shared" si="578"/>
        <v>1</v>
      </c>
    </row>
    <row r="18260" spans="1:10" x14ac:dyDescent="0.25">
      <c r="A18260" s="2" t="s">
        <v>9550</v>
      </c>
      <c r="B18260" s="2" t="s">
        <v>4085</v>
      </c>
      <c r="C18260" s="2" t="s">
        <v>4094</v>
      </c>
      <c r="D18260" s="50" t="s">
        <v>10602</v>
      </c>
      <c r="E18260" s="2">
        <v>1</v>
      </c>
      <c r="F18260" s="2">
        <v>1</v>
      </c>
      <c r="G18260" s="2">
        <f t="shared" si="579"/>
        <v>0</v>
      </c>
      <c r="H18260" s="9">
        <v>45809</v>
      </c>
      <c r="I18260" s="2" t="s">
        <v>33</v>
      </c>
      <c r="J18260" s="2">
        <f t="shared" si="578"/>
        <v>0</v>
      </c>
    </row>
    <row r="18261" spans="1:10" x14ac:dyDescent="0.25">
      <c r="A18261" s="2" t="s">
        <v>9550</v>
      </c>
      <c r="B18261" s="2" t="s">
        <v>4085</v>
      </c>
      <c r="C18261" s="2" t="s">
        <v>4096</v>
      </c>
      <c r="D18261" s="50" t="s">
        <v>4097</v>
      </c>
      <c r="E18261" s="2">
        <v>1</v>
      </c>
      <c r="F18261" s="2">
        <v>2</v>
      </c>
      <c r="G18261" s="2">
        <f t="shared" si="579"/>
        <v>1</v>
      </c>
      <c r="H18261" s="9">
        <v>45809</v>
      </c>
      <c r="I18261" s="2" t="s">
        <v>33</v>
      </c>
      <c r="J18261" s="2">
        <f t="shared" si="578"/>
        <v>1</v>
      </c>
    </row>
    <row r="18262" spans="1:10" x14ac:dyDescent="0.25">
      <c r="A18262" s="2" t="s">
        <v>9550</v>
      </c>
      <c r="B18262" s="2" t="s">
        <v>4085</v>
      </c>
      <c r="C18262" s="2" t="s">
        <v>4098</v>
      </c>
      <c r="D18262" s="50" t="s">
        <v>11462</v>
      </c>
      <c r="E18262" s="2">
        <v>1</v>
      </c>
      <c r="F18262" s="2">
        <v>2</v>
      </c>
      <c r="G18262" s="2">
        <f t="shared" si="579"/>
        <v>1</v>
      </c>
      <c r="H18262" s="9">
        <v>45809</v>
      </c>
      <c r="I18262" s="2" t="s">
        <v>33</v>
      </c>
      <c r="J18262" s="2">
        <f t="shared" si="578"/>
        <v>1</v>
      </c>
    </row>
    <row r="18263" spans="1:10" x14ac:dyDescent="0.25">
      <c r="A18263" s="2" t="s">
        <v>9550</v>
      </c>
      <c r="B18263" s="2" t="s">
        <v>4085</v>
      </c>
      <c r="C18263" s="2" t="s">
        <v>10604</v>
      </c>
      <c r="D18263" s="50" t="s">
        <v>10605</v>
      </c>
      <c r="E18263" s="2">
        <v>1</v>
      </c>
      <c r="F18263" s="2">
        <v>1</v>
      </c>
      <c r="G18263" s="2">
        <f t="shared" si="579"/>
        <v>0</v>
      </c>
      <c r="H18263" s="9">
        <v>45809</v>
      </c>
      <c r="I18263" s="2" t="s">
        <v>33</v>
      </c>
      <c r="J18263" s="2">
        <f t="shared" si="578"/>
        <v>0</v>
      </c>
    </row>
    <row r="18264" spans="1:10" x14ac:dyDescent="0.25">
      <c r="A18264" s="2" t="s">
        <v>9550</v>
      </c>
      <c r="B18264" s="2" t="s">
        <v>4085</v>
      </c>
      <c r="C18264" s="2" t="s">
        <v>8555</v>
      </c>
      <c r="D18264" s="50" t="s">
        <v>8556</v>
      </c>
      <c r="E18264" s="2">
        <v>1</v>
      </c>
      <c r="F18264" s="2">
        <v>3</v>
      </c>
      <c r="G18264" s="2">
        <f t="shared" si="579"/>
        <v>2</v>
      </c>
      <c r="H18264" s="9">
        <v>45809</v>
      </c>
      <c r="I18264" s="2" t="s">
        <v>33</v>
      </c>
      <c r="J18264" s="2">
        <f t="shared" si="578"/>
        <v>1</v>
      </c>
    </row>
    <row r="18265" spans="1:10" x14ac:dyDescent="0.25">
      <c r="A18265" s="2" t="s">
        <v>9550</v>
      </c>
      <c r="B18265" s="2" t="s">
        <v>6238</v>
      </c>
      <c r="C18265" s="2" t="s">
        <v>10638</v>
      </c>
      <c r="D18265" s="50" t="s">
        <v>10639</v>
      </c>
      <c r="E18265" s="2">
        <v>1</v>
      </c>
      <c r="F18265" s="2">
        <v>1</v>
      </c>
      <c r="G18265" s="2">
        <f t="shared" si="579"/>
        <v>0</v>
      </c>
      <c r="H18265" s="9">
        <v>45809</v>
      </c>
      <c r="I18265" s="2" t="s">
        <v>33</v>
      </c>
      <c r="J18265" s="2">
        <f t="shared" si="578"/>
        <v>0</v>
      </c>
    </row>
    <row r="18266" spans="1:10" x14ac:dyDescent="0.25">
      <c r="A18266" s="2" t="s">
        <v>9550</v>
      </c>
      <c r="B18266" s="2" t="s">
        <v>6238</v>
      </c>
      <c r="C18266" s="2" t="s">
        <v>10640</v>
      </c>
      <c r="D18266" s="50" t="s">
        <v>10641</v>
      </c>
      <c r="E18266" s="2">
        <v>1</v>
      </c>
      <c r="F18266" s="2">
        <v>1</v>
      </c>
      <c r="G18266" s="2">
        <f t="shared" si="579"/>
        <v>0</v>
      </c>
      <c r="H18266" s="9">
        <v>45809</v>
      </c>
      <c r="I18266" s="2" t="s">
        <v>33</v>
      </c>
      <c r="J18266" s="2">
        <f t="shared" si="578"/>
        <v>0</v>
      </c>
    </row>
    <row r="18267" spans="1:10" x14ac:dyDescent="0.25">
      <c r="A18267" s="2" t="s">
        <v>9550</v>
      </c>
      <c r="B18267" s="2" t="s">
        <v>6238</v>
      </c>
      <c r="C18267" s="2" t="s">
        <v>10642</v>
      </c>
      <c r="D18267" s="50" t="s">
        <v>10643</v>
      </c>
      <c r="E18267" s="2">
        <v>3</v>
      </c>
      <c r="F18267" s="2">
        <v>4</v>
      </c>
      <c r="G18267" s="2">
        <f t="shared" si="579"/>
        <v>1</v>
      </c>
      <c r="H18267" s="9">
        <v>45809</v>
      </c>
      <c r="I18267" s="2" t="s">
        <v>33</v>
      </c>
      <c r="J18267" s="2">
        <f t="shared" si="578"/>
        <v>1</v>
      </c>
    </row>
    <row r="18268" spans="1:10" x14ac:dyDescent="0.25">
      <c r="A18268" s="2" t="s">
        <v>9550</v>
      </c>
      <c r="B18268" s="2" t="s">
        <v>6238</v>
      </c>
      <c r="C18268" s="2" t="s">
        <v>11463</v>
      </c>
      <c r="D18268" s="50" t="s">
        <v>11464</v>
      </c>
      <c r="E18268" s="2">
        <v>1</v>
      </c>
      <c r="F18268" s="2">
        <v>1</v>
      </c>
      <c r="G18268" s="2">
        <f t="shared" si="579"/>
        <v>0</v>
      </c>
      <c r="H18268" s="9">
        <v>45809</v>
      </c>
      <c r="I18268" s="2" t="s">
        <v>33</v>
      </c>
      <c r="J18268" s="2">
        <f t="shared" si="578"/>
        <v>0</v>
      </c>
    </row>
    <row r="18269" spans="1:10" x14ac:dyDescent="0.25">
      <c r="A18269" s="2" t="s">
        <v>9550</v>
      </c>
      <c r="B18269" s="2" t="s">
        <v>6238</v>
      </c>
      <c r="C18269" s="2" t="s">
        <v>8581</v>
      </c>
      <c r="D18269" s="50" t="s">
        <v>8582</v>
      </c>
      <c r="E18269" s="2">
        <v>2</v>
      </c>
      <c r="F18269" s="2">
        <v>2</v>
      </c>
      <c r="G18269" s="2">
        <f t="shared" si="579"/>
        <v>0</v>
      </c>
      <c r="H18269" s="9">
        <v>45809</v>
      </c>
      <c r="I18269" s="2" t="s">
        <v>33</v>
      </c>
      <c r="J18269" s="2">
        <f t="shared" si="578"/>
        <v>0</v>
      </c>
    </row>
    <row r="18270" spans="1:10" x14ac:dyDescent="0.25">
      <c r="A18270" s="2" t="s">
        <v>9550</v>
      </c>
      <c r="B18270" s="2" t="s">
        <v>6238</v>
      </c>
      <c r="C18270" s="2" t="s">
        <v>6373</v>
      </c>
      <c r="D18270" s="50" t="s">
        <v>6374</v>
      </c>
      <c r="E18270" s="2">
        <v>1</v>
      </c>
      <c r="F18270" s="2">
        <v>1</v>
      </c>
      <c r="G18270" s="2">
        <f t="shared" si="579"/>
        <v>0</v>
      </c>
      <c r="H18270" s="9">
        <v>45809</v>
      </c>
      <c r="I18270" s="2" t="s">
        <v>33</v>
      </c>
      <c r="J18270" s="2">
        <f t="shared" si="578"/>
        <v>0</v>
      </c>
    </row>
    <row r="18271" spans="1:10" x14ac:dyDescent="0.25">
      <c r="A18271" s="2" t="s">
        <v>9550</v>
      </c>
      <c r="B18271" s="2" t="s">
        <v>6238</v>
      </c>
      <c r="C18271" s="2" t="s">
        <v>6377</v>
      </c>
      <c r="D18271" s="50" t="s">
        <v>6378</v>
      </c>
      <c r="E18271" s="2">
        <v>1</v>
      </c>
      <c r="F18271" s="2">
        <v>1</v>
      </c>
      <c r="G18271" s="2">
        <f t="shared" si="579"/>
        <v>0</v>
      </c>
      <c r="H18271" s="9">
        <v>45809</v>
      </c>
      <c r="I18271" s="2" t="s">
        <v>33</v>
      </c>
      <c r="J18271" s="2">
        <f t="shared" si="578"/>
        <v>0</v>
      </c>
    </row>
    <row r="18272" spans="1:10" x14ac:dyDescent="0.25">
      <c r="A18272" s="2" t="s">
        <v>9550</v>
      </c>
      <c r="B18272" s="2" t="s">
        <v>6238</v>
      </c>
      <c r="C18272" s="2" t="s">
        <v>6243</v>
      </c>
      <c r="D18272" s="50" t="s">
        <v>6244</v>
      </c>
      <c r="E18272" s="2">
        <v>1</v>
      </c>
      <c r="F18272" s="2">
        <v>1</v>
      </c>
      <c r="G18272" s="2">
        <f t="shared" si="579"/>
        <v>0</v>
      </c>
      <c r="H18272" s="9">
        <v>45809</v>
      </c>
      <c r="I18272" s="2" t="s">
        <v>33</v>
      </c>
      <c r="J18272" s="2">
        <f t="shared" si="578"/>
        <v>0</v>
      </c>
    </row>
    <row r="18273" spans="1:10" x14ac:dyDescent="0.25">
      <c r="A18273" s="2" t="s">
        <v>9550</v>
      </c>
      <c r="B18273" s="2" t="s">
        <v>1966</v>
      </c>
      <c r="C18273" s="2" t="s">
        <v>11465</v>
      </c>
      <c r="D18273" s="50" t="s">
        <v>11466</v>
      </c>
      <c r="E18273" s="2">
        <v>1</v>
      </c>
      <c r="F18273" s="2">
        <v>1</v>
      </c>
      <c r="G18273" s="2">
        <f t="shared" si="579"/>
        <v>0</v>
      </c>
      <c r="H18273" s="9">
        <v>45809</v>
      </c>
      <c r="I18273" s="2" t="s">
        <v>33</v>
      </c>
      <c r="J18273" s="2">
        <f t="shared" si="578"/>
        <v>0</v>
      </c>
    </row>
    <row r="18274" spans="1:10" x14ac:dyDescent="0.25">
      <c r="A18274" s="2" t="s">
        <v>9550</v>
      </c>
      <c r="B18274" s="2" t="s">
        <v>1966</v>
      </c>
      <c r="C18274" s="2" t="s">
        <v>11467</v>
      </c>
      <c r="D18274" s="50" t="s">
        <v>11468</v>
      </c>
      <c r="E18274" s="2">
        <v>1</v>
      </c>
      <c r="G18274" s="2">
        <f t="shared" si="579"/>
        <v>-1</v>
      </c>
      <c r="H18274" s="9">
        <v>45809</v>
      </c>
      <c r="I18274" s="2" t="s">
        <v>33</v>
      </c>
      <c r="J18274" s="2">
        <f t="shared" si="578"/>
        <v>1</v>
      </c>
    </row>
    <row r="18275" spans="1:10" x14ac:dyDescent="0.25">
      <c r="A18275" s="2" t="s">
        <v>9550</v>
      </c>
      <c r="B18275" s="2" t="s">
        <v>1966</v>
      </c>
      <c r="C18275" s="2" t="s">
        <v>8533</v>
      </c>
      <c r="D18275" s="50" t="s">
        <v>11469</v>
      </c>
      <c r="E18275" s="2">
        <v>2</v>
      </c>
      <c r="F18275" s="2">
        <v>2</v>
      </c>
      <c r="G18275" s="2">
        <f t="shared" si="579"/>
        <v>0</v>
      </c>
      <c r="H18275" s="9">
        <v>45809</v>
      </c>
      <c r="I18275" s="2" t="s">
        <v>33</v>
      </c>
      <c r="J18275" s="2">
        <f t="shared" si="578"/>
        <v>0</v>
      </c>
    </row>
    <row r="18276" spans="1:10" x14ac:dyDescent="0.25">
      <c r="A18276" s="2" t="s">
        <v>9550</v>
      </c>
      <c r="B18276" s="2" t="s">
        <v>1966</v>
      </c>
      <c r="C18276" s="2" t="s">
        <v>8626</v>
      </c>
      <c r="D18276" s="50" t="s">
        <v>10708</v>
      </c>
      <c r="E18276" s="2">
        <v>1</v>
      </c>
      <c r="F18276" s="2">
        <v>1</v>
      </c>
      <c r="G18276" s="2">
        <f t="shared" si="579"/>
        <v>0</v>
      </c>
      <c r="H18276" s="9">
        <v>45809</v>
      </c>
      <c r="I18276" s="2" t="s">
        <v>33</v>
      </c>
      <c r="J18276" s="2">
        <f t="shared" si="578"/>
        <v>0</v>
      </c>
    </row>
    <row r="18277" spans="1:10" x14ac:dyDescent="0.25">
      <c r="A18277" s="2" t="s">
        <v>9550</v>
      </c>
      <c r="B18277" s="2" t="s">
        <v>1966</v>
      </c>
      <c r="C18277" s="2" t="s">
        <v>8654</v>
      </c>
      <c r="D18277" s="50" t="s">
        <v>11470</v>
      </c>
      <c r="E18277" s="2">
        <v>1</v>
      </c>
      <c r="G18277" s="2">
        <f t="shared" si="579"/>
        <v>-1</v>
      </c>
      <c r="H18277" s="9">
        <v>45809</v>
      </c>
      <c r="I18277" s="2" t="s">
        <v>33</v>
      </c>
      <c r="J18277" s="2">
        <f t="shared" si="578"/>
        <v>1</v>
      </c>
    </row>
    <row r="18278" spans="1:10" x14ac:dyDescent="0.25">
      <c r="A18278" s="2" t="s">
        <v>9550</v>
      </c>
      <c r="B18278" s="2" t="s">
        <v>1966</v>
      </c>
      <c r="C18278" s="2" t="s">
        <v>11471</v>
      </c>
      <c r="D18278" s="50" t="s">
        <v>11472</v>
      </c>
      <c r="E18278" s="2">
        <v>6</v>
      </c>
      <c r="F18278" s="2">
        <v>6</v>
      </c>
      <c r="G18278" s="2">
        <f t="shared" si="579"/>
        <v>0</v>
      </c>
      <c r="H18278" s="9">
        <v>45809</v>
      </c>
      <c r="I18278" s="2" t="s">
        <v>33</v>
      </c>
      <c r="J18278" s="2">
        <f t="shared" si="578"/>
        <v>0</v>
      </c>
    </row>
    <row r="18279" spans="1:10" x14ac:dyDescent="0.25">
      <c r="A18279" s="2" t="s">
        <v>9550</v>
      </c>
      <c r="B18279" s="2" t="s">
        <v>1966</v>
      </c>
      <c r="C18279" s="2" t="s">
        <v>8666</v>
      </c>
      <c r="D18279" s="50" t="s">
        <v>10730</v>
      </c>
      <c r="E18279" s="2">
        <v>2</v>
      </c>
      <c r="F18279" s="2">
        <v>6</v>
      </c>
      <c r="G18279" s="2">
        <f t="shared" si="579"/>
        <v>4</v>
      </c>
      <c r="H18279" s="9">
        <v>45809</v>
      </c>
      <c r="I18279" s="2" t="s">
        <v>33</v>
      </c>
      <c r="J18279" s="2">
        <f t="shared" si="578"/>
        <v>1</v>
      </c>
    </row>
    <row r="18280" spans="1:10" x14ac:dyDescent="0.25">
      <c r="A18280" s="2" t="s">
        <v>9550</v>
      </c>
      <c r="B18280" s="2" t="s">
        <v>1966</v>
      </c>
      <c r="C18280" s="2" t="s">
        <v>1967</v>
      </c>
      <c r="D18280" s="50" t="s">
        <v>10731</v>
      </c>
      <c r="E18280" s="2">
        <v>2</v>
      </c>
      <c r="F18280" s="2">
        <v>2</v>
      </c>
      <c r="G18280" s="2">
        <f t="shared" si="579"/>
        <v>0</v>
      </c>
      <c r="H18280" s="9">
        <v>45809</v>
      </c>
      <c r="I18280" s="2" t="s">
        <v>33</v>
      </c>
      <c r="J18280" s="2">
        <f t="shared" si="578"/>
        <v>0</v>
      </c>
    </row>
    <row r="18281" spans="1:10" x14ac:dyDescent="0.25">
      <c r="A18281" s="2" t="s">
        <v>9550</v>
      </c>
      <c r="B18281" s="2" t="s">
        <v>1966</v>
      </c>
      <c r="C18281" s="2" t="s">
        <v>1969</v>
      </c>
      <c r="D18281" s="50" t="s">
        <v>11473</v>
      </c>
      <c r="E18281" s="2">
        <v>2</v>
      </c>
      <c r="F18281" s="2">
        <v>2</v>
      </c>
      <c r="G18281" s="2">
        <f t="shared" si="579"/>
        <v>0</v>
      </c>
      <c r="H18281" s="9">
        <v>45809</v>
      </c>
      <c r="I18281" s="2" t="s">
        <v>33</v>
      </c>
      <c r="J18281" s="2">
        <f t="shared" si="578"/>
        <v>0</v>
      </c>
    </row>
    <row r="18282" spans="1:10" x14ac:dyDescent="0.25">
      <c r="A18282" s="2" t="s">
        <v>9550</v>
      </c>
      <c r="B18282" s="2" t="s">
        <v>1966</v>
      </c>
      <c r="C18282" s="2" t="s">
        <v>1971</v>
      </c>
      <c r="D18282" s="50" t="s">
        <v>1972</v>
      </c>
      <c r="E18282" s="2">
        <v>1</v>
      </c>
      <c r="F18282" s="2">
        <v>1</v>
      </c>
      <c r="G18282" s="2">
        <f t="shared" si="579"/>
        <v>0</v>
      </c>
      <c r="H18282" s="9">
        <v>45809</v>
      </c>
      <c r="I18282" s="2" t="s">
        <v>33</v>
      </c>
      <c r="J18282" s="2">
        <f t="shared" si="578"/>
        <v>0</v>
      </c>
    </row>
    <row r="18283" spans="1:10" x14ac:dyDescent="0.25">
      <c r="A18283" s="2" t="s">
        <v>9550</v>
      </c>
      <c r="B18283" s="2" t="s">
        <v>1966</v>
      </c>
      <c r="C18283" s="2" t="s">
        <v>1973</v>
      </c>
      <c r="D18283" s="50" t="s">
        <v>11474</v>
      </c>
      <c r="E18283" s="2">
        <v>1</v>
      </c>
      <c r="F18283" s="2">
        <v>1</v>
      </c>
      <c r="G18283" s="2">
        <f t="shared" si="579"/>
        <v>0</v>
      </c>
      <c r="H18283" s="9">
        <v>45809</v>
      </c>
      <c r="I18283" s="2" t="s">
        <v>33</v>
      </c>
      <c r="J18283" s="2">
        <f t="shared" si="578"/>
        <v>0</v>
      </c>
    </row>
    <row r="18284" spans="1:10" x14ac:dyDescent="0.25">
      <c r="A18284" s="2" t="s">
        <v>9550</v>
      </c>
      <c r="B18284" s="2" t="s">
        <v>1966</v>
      </c>
      <c r="C18284" s="2" t="s">
        <v>1975</v>
      </c>
      <c r="D18284" s="50" t="s">
        <v>1976</v>
      </c>
      <c r="E18284" s="2">
        <v>2</v>
      </c>
      <c r="G18284" s="2">
        <f t="shared" si="579"/>
        <v>-2</v>
      </c>
      <c r="H18284" s="9">
        <v>45809</v>
      </c>
      <c r="I18284" s="2" t="s">
        <v>33</v>
      </c>
      <c r="J18284" s="2">
        <f t="shared" si="578"/>
        <v>1</v>
      </c>
    </row>
    <row r="18285" spans="1:10" x14ac:dyDescent="0.25">
      <c r="A18285" s="2" t="s">
        <v>9550</v>
      </c>
      <c r="B18285" s="2" t="s">
        <v>1966</v>
      </c>
      <c r="C18285" s="2" t="s">
        <v>1977</v>
      </c>
      <c r="D18285" s="50" t="s">
        <v>1978</v>
      </c>
      <c r="E18285" s="2">
        <v>6</v>
      </c>
      <c r="F18285" s="2">
        <v>6</v>
      </c>
      <c r="G18285" s="2">
        <f t="shared" si="579"/>
        <v>0</v>
      </c>
      <c r="H18285" s="9">
        <v>45809</v>
      </c>
      <c r="I18285" s="2" t="s">
        <v>33</v>
      </c>
      <c r="J18285" s="2">
        <f t="shared" si="578"/>
        <v>0</v>
      </c>
    </row>
    <row r="18286" spans="1:10" x14ac:dyDescent="0.25">
      <c r="A18286" s="2" t="s">
        <v>9550</v>
      </c>
      <c r="B18286" s="2" t="s">
        <v>1966</v>
      </c>
      <c r="C18286" s="2" t="s">
        <v>11475</v>
      </c>
      <c r="D18286" s="50" t="s">
        <v>11476</v>
      </c>
      <c r="E18286" s="2">
        <v>1</v>
      </c>
      <c r="F18286" s="2">
        <v>2</v>
      </c>
      <c r="G18286" s="2">
        <f t="shared" si="579"/>
        <v>1</v>
      </c>
      <c r="H18286" s="9">
        <v>45809</v>
      </c>
      <c r="I18286" s="2" t="s">
        <v>33</v>
      </c>
      <c r="J18286" s="2">
        <f t="shared" si="578"/>
        <v>1</v>
      </c>
    </row>
    <row r="18287" spans="1:10" x14ac:dyDescent="0.25">
      <c r="A18287" s="2" t="s">
        <v>9550</v>
      </c>
      <c r="B18287" s="2" t="s">
        <v>1966</v>
      </c>
      <c r="C18287" s="2" t="s">
        <v>11477</v>
      </c>
      <c r="D18287" s="50" t="s">
        <v>11478</v>
      </c>
      <c r="E18287" s="2">
        <v>1</v>
      </c>
      <c r="F18287" s="2">
        <v>1</v>
      </c>
      <c r="G18287" s="2">
        <f t="shared" si="579"/>
        <v>0</v>
      </c>
      <c r="H18287" s="9">
        <v>45809</v>
      </c>
      <c r="I18287" s="2" t="s">
        <v>33</v>
      </c>
      <c r="J18287" s="2">
        <f t="shared" ref="J18287:J18350" si="580">IF(G18287=0,0,1)</f>
        <v>0</v>
      </c>
    </row>
    <row r="18288" spans="1:10" x14ac:dyDescent="0.25">
      <c r="A18288" s="2" t="s">
        <v>9550</v>
      </c>
      <c r="B18288" s="2" t="s">
        <v>1966</v>
      </c>
      <c r="C18288" s="2" t="s">
        <v>8683</v>
      </c>
      <c r="D18288" s="50" t="s">
        <v>11479</v>
      </c>
      <c r="E18288" s="2">
        <v>2</v>
      </c>
      <c r="F18288" s="2">
        <v>2</v>
      </c>
      <c r="G18288" s="2">
        <f t="shared" si="579"/>
        <v>0</v>
      </c>
      <c r="H18288" s="9">
        <v>45809</v>
      </c>
      <c r="I18288" s="2" t="s">
        <v>33</v>
      </c>
      <c r="J18288" s="2">
        <f t="shared" si="580"/>
        <v>0</v>
      </c>
    </row>
    <row r="18289" spans="1:10" x14ac:dyDescent="0.25">
      <c r="A18289" s="2" t="s">
        <v>9550</v>
      </c>
      <c r="B18289" s="2" t="s">
        <v>1966</v>
      </c>
      <c r="C18289" s="2" t="s">
        <v>8685</v>
      </c>
      <c r="D18289" s="50" t="s">
        <v>11480</v>
      </c>
      <c r="E18289" s="2">
        <v>2</v>
      </c>
      <c r="F18289" s="2">
        <v>2</v>
      </c>
      <c r="G18289" s="2">
        <f t="shared" si="579"/>
        <v>0</v>
      </c>
      <c r="H18289" s="9">
        <v>45809</v>
      </c>
      <c r="I18289" s="2" t="s">
        <v>33</v>
      </c>
      <c r="J18289" s="2">
        <f t="shared" si="580"/>
        <v>0</v>
      </c>
    </row>
    <row r="18290" spans="1:10" x14ac:dyDescent="0.25">
      <c r="A18290" s="2" t="s">
        <v>9550</v>
      </c>
      <c r="B18290" s="2" t="s">
        <v>1966</v>
      </c>
      <c r="C18290" s="2" t="s">
        <v>11481</v>
      </c>
      <c r="D18290" s="50" t="s">
        <v>11482</v>
      </c>
      <c r="E18290" s="2">
        <v>3</v>
      </c>
      <c r="F18290" s="2">
        <v>3</v>
      </c>
      <c r="G18290" s="2">
        <f t="shared" si="579"/>
        <v>0</v>
      </c>
      <c r="H18290" s="9">
        <v>45809</v>
      </c>
      <c r="I18290" s="2" t="s">
        <v>33</v>
      </c>
      <c r="J18290" s="2">
        <f t="shared" si="580"/>
        <v>0</v>
      </c>
    </row>
    <row r="18291" spans="1:10" x14ac:dyDescent="0.25">
      <c r="A18291" s="2" t="s">
        <v>9550</v>
      </c>
      <c r="B18291" s="2" t="s">
        <v>1966</v>
      </c>
      <c r="C18291" s="2" t="s">
        <v>11483</v>
      </c>
      <c r="D18291" s="50" t="s">
        <v>11484</v>
      </c>
      <c r="E18291" s="2">
        <v>4</v>
      </c>
      <c r="F18291" s="2">
        <v>5</v>
      </c>
      <c r="G18291" s="2">
        <f t="shared" si="579"/>
        <v>1</v>
      </c>
      <c r="H18291" s="9">
        <v>45809</v>
      </c>
      <c r="I18291" s="2" t="s">
        <v>33</v>
      </c>
      <c r="J18291" s="2">
        <f t="shared" si="580"/>
        <v>1</v>
      </c>
    </row>
    <row r="18292" spans="1:10" x14ac:dyDescent="0.25">
      <c r="A18292" s="2" t="s">
        <v>9550</v>
      </c>
      <c r="B18292" s="2" t="s">
        <v>1966</v>
      </c>
      <c r="C18292" s="2" t="s">
        <v>1987</v>
      </c>
      <c r="D18292" s="50" t="s">
        <v>6585</v>
      </c>
      <c r="E18292" s="2">
        <v>4</v>
      </c>
      <c r="F18292" s="2">
        <v>4</v>
      </c>
      <c r="G18292" s="2">
        <f t="shared" si="579"/>
        <v>0</v>
      </c>
      <c r="H18292" s="9">
        <v>45809</v>
      </c>
      <c r="I18292" s="2" t="s">
        <v>33</v>
      </c>
      <c r="J18292" s="2">
        <f t="shared" si="580"/>
        <v>0</v>
      </c>
    </row>
    <row r="18293" spans="1:10" x14ac:dyDescent="0.25">
      <c r="A18293" s="2" t="s">
        <v>9550</v>
      </c>
      <c r="B18293" s="2" t="s">
        <v>1966</v>
      </c>
      <c r="C18293" s="2" t="s">
        <v>1989</v>
      </c>
      <c r="D18293" s="50" t="s">
        <v>1990</v>
      </c>
      <c r="E18293" s="2">
        <v>2</v>
      </c>
      <c r="F18293" s="2">
        <v>2</v>
      </c>
      <c r="G18293" s="2">
        <f t="shared" si="579"/>
        <v>0</v>
      </c>
      <c r="H18293" s="9">
        <v>45809</v>
      </c>
      <c r="I18293" s="2" t="s">
        <v>33</v>
      </c>
      <c r="J18293" s="2">
        <f t="shared" si="580"/>
        <v>0</v>
      </c>
    </row>
    <row r="18294" spans="1:10" x14ac:dyDescent="0.25">
      <c r="A18294" s="2" t="s">
        <v>9550</v>
      </c>
      <c r="B18294" s="2" t="s">
        <v>1966</v>
      </c>
      <c r="C18294" s="2" t="s">
        <v>1991</v>
      </c>
      <c r="D18294" s="50" t="s">
        <v>1992</v>
      </c>
      <c r="E18294" s="2">
        <v>2</v>
      </c>
      <c r="F18294" s="2">
        <v>2</v>
      </c>
      <c r="G18294" s="2">
        <f t="shared" si="579"/>
        <v>0</v>
      </c>
      <c r="H18294" s="9">
        <v>45809</v>
      </c>
      <c r="I18294" s="2" t="s">
        <v>33</v>
      </c>
      <c r="J18294" s="2">
        <f t="shared" si="580"/>
        <v>0</v>
      </c>
    </row>
    <row r="18295" spans="1:10" x14ac:dyDescent="0.25">
      <c r="A18295" s="2" t="s">
        <v>9550</v>
      </c>
      <c r="B18295" s="2" t="s">
        <v>1966</v>
      </c>
      <c r="C18295" s="2" t="s">
        <v>8693</v>
      </c>
      <c r="D18295" s="50" t="s">
        <v>11485</v>
      </c>
      <c r="E18295" s="2">
        <v>2</v>
      </c>
      <c r="F18295" s="2">
        <v>2</v>
      </c>
      <c r="G18295" s="2">
        <f t="shared" si="579"/>
        <v>0</v>
      </c>
      <c r="H18295" s="9">
        <v>45809</v>
      </c>
      <c r="I18295" s="2" t="s">
        <v>33</v>
      </c>
      <c r="J18295" s="2">
        <f t="shared" si="580"/>
        <v>0</v>
      </c>
    </row>
    <row r="18296" spans="1:10" x14ac:dyDescent="0.25">
      <c r="A18296" s="2" t="s">
        <v>9550</v>
      </c>
      <c r="B18296" s="2" t="s">
        <v>1919</v>
      </c>
      <c r="C18296" s="2" t="s">
        <v>1921</v>
      </c>
      <c r="D18296" s="50" t="s">
        <v>10665</v>
      </c>
      <c r="E18296" s="2">
        <v>18</v>
      </c>
      <c r="F18296" s="2">
        <v>20</v>
      </c>
      <c r="G18296" s="2">
        <f t="shared" si="579"/>
        <v>2</v>
      </c>
      <c r="H18296" s="9">
        <v>45809</v>
      </c>
      <c r="I18296" s="2" t="s">
        <v>33</v>
      </c>
      <c r="J18296" s="2">
        <f t="shared" si="580"/>
        <v>1</v>
      </c>
    </row>
    <row r="18297" spans="1:10" x14ac:dyDescent="0.25">
      <c r="A18297" s="2" t="s">
        <v>9550</v>
      </c>
      <c r="B18297" s="2" t="s">
        <v>1919</v>
      </c>
      <c r="C18297" s="2" t="s">
        <v>1922</v>
      </c>
      <c r="D18297" s="50" t="s">
        <v>9553</v>
      </c>
      <c r="E18297" s="2">
        <v>10</v>
      </c>
      <c r="F18297" s="2">
        <v>29</v>
      </c>
      <c r="G18297" s="2">
        <f t="shared" si="579"/>
        <v>19</v>
      </c>
      <c r="H18297" s="9">
        <v>45809</v>
      </c>
      <c r="I18297" s="2" t="s">
        <v>33</v>
      </c>
      <c r="J18297" s="2">
        <f t="shared" si="580"/>
        <v>1</v>
      </c>
    </row>
    <row r="18298" spans="1:10" x14ac:dyDescent="0.25">
      <c r="A18298" s="2" t="s">
        <v>9550</v>
      </c>
      <c r="B18298" s="2" t="s">
        <v>1919</v>
      </c>
      <c r="C18298" s="2" t="s">
        <v>8079</v>
      </c>
      <c r="D18298" s="50" t="s">
        <v>10666</v>
      </c>
      <c r="E18298" s="2">
        <v>5</v>
      </c>
      <c r="F18298" s="2">
        <v>5</v>
      </c>
      <c r="G18298" s="2">
        <f t="shared" si="579"/>
        <v>0</v>
      </c>
      <c r="H18298" s="9">
        <v>45809</v>
      </c>
      <c r="I18298" s="2" t="s">
        <v>33</v>
      </c>
      <c r="J18298" s="2">
        <f t="shared" si="580"/>
        <v>0</v>
      </c>
    </row>
    <row r="18299" spans="1:10" x14ac:dyDescent="0.25">
      <c r="A18299" s="2" t="s">
        <v>9550</v>
      </c>
      <c r="B18299" s="2" t="s">
        <v>1919</v>
      </c>
      <c r="C18299" s="2" t="s">
        <v>8081</v>
      </c>
      <c r="D18299" s="50" t="s">
        <v>10667</v>
      </c>
      <c r="E18299" s="2">
        <v>15</v>
      </c>
      <c r="F18299" s="2">
        <v>10</v>
      </c>
      <c r="G18299" s="2">
        <f t="shared" si="579"/>
        <v>-5</v>
      </c>
      <c r="H18299" s="9">
        <v>45809</v>
      </c>
      <c r="I18299" s="2" t="s">
        <v>33</v>
      </c>
      <c r="J18299" s="2">
        <f t="shared" si="580"/>
        <v>1</v>
      </c>
    </row>
    <row r="18300" spans="1:10" x14ac:dyDescent="0.25">
      <c r="A18300" s="2" t="s">
        <v>9550</v>
      </c>
      <c r="B18300" s="2" t="s">
        <v>1919</v>
      </c>
      <c r="C18300" s="2" t="s">
        <v>8083</v>
      </c>
      <c r="D18300" s="50" t="s">
        <v>10668</v>
      </c>
      <c r="E18300" s="2">
        <v>6</v>
      </c>
      <c r="F18300" s="2">
        <v>6</v>
      </c>
      <c r="G18300" s="2">
        <f t="shared" si="579"/>
        <v>0</v>
      </c>
      <c r="H18300" s="9">
        <v>45809</v>
      </c>
      <c r="I18300" s="2" t="s">
        <v>33</v>
      </c>
      <c r="J18300" s="2">
        <f t="shared" si="580"/>
        <v>0</v>
      </c>
    </row>
    <row r="18301" spans="1:10" x14ac:dyDescent="0.25">
      <c r="A18301" s="2" t="s">
        <v>9550</v>
      </c>
      <c r="B18301" s="2" t="s">
        <v>1919</v>
      </c>
      <c r="C18301" s="2" t="s">
        <v>1923</v>
      </c>
      <c r="D18301" s="50" t="s">
        <v>11486</v>
      </c>
      <c r="E18301" s="2">
        <v>10</v>
      </c>
      <c r="F18301" s="2">
        <v>10</v>
      </c>
      <c r="G18301" s="2">
        <f t="shared" si="579"/>
        <v>0</v>
      </c>
      <c r="H18301" s="9">
        <v>45809</v>
      </c>
      <c r="I18301" s="2" t="s">
        <v>33</v>
      </c>
      <c r="J18301" s="2">
        <f t="shared" si="580"/>
        <v>0</v>
      </c>
    </row>
    <row r="18302" spans="1:10" x14ac:dyDescent="0.25">
      <c r="A18302" s="2" t="s">
        <v>9550</v>
      </c>
      <c r="B18302" s="2" t="s">
        <v>1919</v>
      </c>
      <c r="C18302" s="2" t="s">
        <v>1925</v>
      </c>
      <c r="D18302" s="50" t="s">
        <v>1640</v>
      </c>
      <c r="E18302" s="2">
        <v>5</v>
      </c>
      <c r="F18302" s="2">
        <v>5</v>
      </c>
      <c r="G18302" s="2">
        <f t="shared" si="579"/>
        <v>0</v>
      </c>
      <c r="H18302" s="9">
        <v>45809</v>
      </c>
      <c r="I18302" s="2" t="s">
        <v>33</v>
      </c>
      <c r="J18302" s="2">
        <f t="shared" si="580"/>
        <v>0</v>
      </c>
    </row>
    <row r="18303" spans="1:10" x14ac:dyDescent="0.25">
      <c r="A18303" s="2" t="s">
        <v>9550</v>
      </c>
      <c r="B18303" s="2" t="s">
        <v>1919</v>
      </c>
      <c r="C18303" s="2" t="s">
        <v>1926</v>
      </c>
      <c r="D18303" s="50" t="s">
        <v>11487</v>
      </c>
      <c r="E18303" s="2">
        <v>20</v>
      </c>
      <c r="F18303" s="2">
        <v>20</v>
      </c>
      <c r="G18303" s="2">
        <f t="shared" si="579"/>
        <v>0</v>
      </c>
      <c r="H18303" s="9">
        <v>45809</v>
      </c>
      <c r="I18303" s="2" t="s">
        <v>33</v>
      </c>
      <c r="J18303" s="2">
        <f t="shared" si="580"/>
        <v>0</v>
      </c>
    </row>
    <row r="18304" spans="1:10" x14ac:dyDescent="0.25">
      <c r="A18304" s="2" t="s">
        <v>9550</v>
      </c>
      <c r="B18304" s="2" t="s">
        <v>1919</v>
      </c>
      <c r="C18304" s="2" t="s">
        <v>6410</v>
      </c>
      <c r="D18304" s="50" t="s">
        <v>1643</v>
      </c>
      <c r="E18304" s="2">
        <v>10</v>
      </c>
      <c r="F18304" s="2">
        <v>10</v>
      </c>
      <c r="G18304" s="2">
        <f t="shared" si="579"/>
        <v>0</v>
      </c>
      <c r="H18304" s="9">
        <v>45809</v>
      </c>
      <c r="I18304" s="2" t="s">
        <v>33</v>
      </c>
      <c r="J18304" s="2">
        <f t="shared" si="580"/>
        <v>0</v>
      </c>
    </row>
    <row r="18305" spans="1:10" x14ac:dyDescent="0.25">
      <c r="A18305" s="2" t="s">
        <v>9550</v>
      </c>
      <c r="B18305" s="2" t="s">
        <v>1919</v>
      </c>
      <c r="C18305" s="2" t="s">
        <v>1929</v>
      </c>
      <c r="D18305" s="50" t="s">
        <v>10670</v>
      </c>
      <c r="E18305" s="2">
        <v>10</v>
      </c>
      <c r="F18305" s="2">
        <v>10</v>
      </c>
      <c r="G18305" s="2">
        <f t="shared" si="579"/>
        <v>0</v>
      </c>
      <c r="H18305" s="9">
        <v>45809</v>
      </c>
      <c r="I18305" s="2" t="s">
        <v>33</v>
      </c>
      <c r="J18305" s="2">
        <f t="shared" si="580"/>
        <v>0</v>
      </c>
    </row>
    <row r="18306" spans="1:10" x14ac:dyDescent="0.25">
      <c r="A18306" s="2" t="s">
        <v>9550</v>
      </c>
      <c r="B18306" s="2" t="s">
        <v>1919</v>
      </c>
      <c r="C18306" s="2" t="s">
        <v>1930</v>
      </c>
      <c r="D18306" s="50" t="s">
        <v>10671</v>
      </c>
      <c r="E18306" s="2">
        <v>10</v>
      </c>
      <c r="F18306" s="2">
        <v>10</v>
      </c>
      <c r="G18306" s="2">
        <f t="shared" si="579"/>
        <v>0</v>
      </c>
      <c r="H18306" s="9">
        <v>45809</v>
      </c>
      <c r="I18306" s="2" t="s">
        <v>33</v>
      </c>
      <c r="J18306" s="2">
        <f t="shared" si="580"/>
        <v>0</v>
      </c>
    </row>
    <row r="18307" spans="1:10" x14ac:dyDescent="0.25">
      <c r="A18307" s="2" t="s">
        <v>9550</v>
      </c>
      <c r="B18307" s="2" t="s">
        <v>1919</v>
      </c>
      <c r="C18307" s="2" t="s">
        <v>1932</v>
      </c>
      <c r="D18307" s="50" t="s">
        <v>1648</v>
      </c>
      <c r="E18307" s="2">
        <v>5</v>
      </c>
      <c r="F18307" s="2">
        <v>5</v>
      </c>
      <c r="G18307" s="2">
        <f t="shared" si="579"/>
        <v>0</v>
      </c>
      <c r="H18307" s="9">
        <v>45809</v>
      </c>
      <c r="I18307" s="2" t="s">
        <v>33</v>
      </c>
      <c r="J18307" s="2">
        <f t="shared" si="580"/>
        <v>0</v>
      </c>
    </row>
    <row r="18308" spans="1:10" x14ac:dyDescent="0.25">
      <c r="A18308" s="2" t="s">
        <v>9550</v>
      </c>
      <c r="B18308" s="2" t="s">
        <v>1919</v>
      </c>
      <c r="C18308" s="2" t="s">
        <v>6411</v>
      </c>
      <c r="D18308" s="50" t="s">
        <v>1649</v>
      </c>
      <c r="E18308" s="2">
        <v>10</v>
      </c>
      <c r="F18308" s="2">
        <v>10</v>
      </c>
      <c r="G18308" s="2">
        <f t="shared" si="579"/>
        <v>0</v>
      </c>
      <c r="H18308" s="9">
        <v>45809</v>
      </c>
      <c r="I18308" s="2" t="s">
        <v>33</v>
      </c>
      <c r="J18308" s="2">
        <f t="shared" si="580"/>
        <v>0</v>
      </c>
    </row>
    <row r="18309" spans="1:10" x14ac:dyDescent="0.25">
      <c r="A18309" s="2" t="s">
        <v>9550</v>
      </c>
      <c r="B18309" s="2" t="s">
        <v>1919</v>
      </c>
      <c r="C18309" s="2" t="s">
        <v>1933</v>
      </c>
      <c r="D18309" s="50" t="s">
        <v>1650</v>
      </c>
      <c r="E18309" s="2">
        <v>14</v>
      </c>
      <c r="F18309" s="2">
        <v>14</v>
      </c>
      <c r="G18309" s="2">
        <f t="shared" si="579"/>
        <v>0</v>
      </c>
      <c r="H18309" s="9">
        <v>45809</v>
      </c>
      <c r="I18309" s="2" t="s">
        <v>33</v>
      </c>
      <c r="J18309" s="2">
        <f t="shared" si="580"/>
        <v>0</v>
      </c>
    </row>
    <row r="18310" spans="1:10" x14ac:dyDescent="0.25">
      <c r="A18310" s="2" t="s">
        <v>9550</v>
      </c>
      <c r="B18310" s="2" t="s">
        <v>1919</v>
      </c>
      <c r="C18310" s="2" t="s">
        <v>1936</v>
      </c>
      <c r="D18310" s="50" t="s">
        <v>1653</v>
      </c>
      <c r="E18310" s="2">
        <v>10</v>
      </c>
      <c r="G18310" s="2">
        <f t="shared" si="579"/>
        <v>-10</v>
      </c>
      <c r="H18310" s="9">
        <v>45809</v>
      </c>
      <c r="I18310" s="2" t="s">
        <v>33</v>
      </c>
      <c r="J18310" s="2">
        <f t="shared" si="580"/>
        <v>1</v>
      </c>
    </row>
    <row r="18311" spans="1:10" x14ac:dyDescent="0.25">
      <c r="A18311" s="2" t="s">
        <v>9550</v>
      </c>
      <c r="B18311" s="2" t="s">
        <v>1919</v>
      </c>
      <c r="C18311" s="2" t="s">
        <v>1937</v>
      </c>
      <c r="D18311" s="50" t="s">
        <v>1654</v>
      </c>
      <c r="E18311" s="2">
        <v>10</v>
      </c>
      <c r="F18311" s="2">
        <v>10</v>
      </c>
      <c r="G18311" s="2">
        <f t="shared" si="579"/>
        <v>0</v>
      </c>
      <c r="H18311" s="9">
        <v>45809</v>
      </c>
      <c r="I18311" s="2" t="s">
        <v>33</v>
      </c>
      <c r="J18311" s="2">
        <f t="shared" si="580"/>
        <v>0</v>
      </c>
    </row>
    <row r="18312" spans="1:10" x14ac:dyDescent="0.25">
      <c r="A18312" s="2" t="s">
        <v>9550</v>
      </c>
      <c r="B18312" s="2" t="s">
        <v>1919</v>
      </c>
      <c r="C18312" s="2" t="s">
        <v>1938</v>
      </c>
      <c r="D18312" s="50" t="s">
        <v>1655</v>
      </c>
      <c r="E18312" s="2">
        <v>5</v>
      </c>
      <c r="F18312" s="2">
        <v>5</v>
      </c>
      <c r="G18312" s="2">
        <f t="shared" si="579"/>
        <v>0</v>
      </c>
      <c r="H18312" s="9">
        <v>45809</v>
      </c>
      <c r="I18312" s="2" t="s">
        <v>33</v>
      </c>
      <c r="J18312" s="2">
        <f t="shared" si="580"/>
        <v>0</v>
      </c>
    </row>
    <row r="18313" spans="1:10" x14ac:dyDescent="0.25">
      <c r="A18313" s="2" t="s">
        <v>9550</v>
      </c>
      <c r="B18313" s="2" t="s">
        <v>1919</v>
      </c>
      <c r="C18313" s="2" t="s">
        <v>1939</v>
      </c>
      <c r="D18313" s="50" t="s">
        <v>1656</v>
      </c>
      <c r="E18313" s="2">
        <v>5</v>
      </c>
      <c r="F18313" s="2">
        <v>5</v>
      </c>
      <c r="G18313" s="2">
        <f t="shared" ref="G18313:G18376" si="581">F18313-E18313</f>
        <v>0</v>
      </c>
      <c r="H18313" s="9">
        <v>45809</v>
      </c>
      <c r="I18313" s="2" t="s">
        <v>33</v>
      </c>
      <c r="J18313" s="2">
        <f t="shared" si="580"/>
        <v>0</v>
      </c>
    </row>
    <row r="18314" spans="1:10" x14ac:dyDescent="0.25">
      <c r="A18314" s="2" t="s">
        <v>9550</v>
      </c>
      <c r="B18314" s="2" t="s">
        <v>1919</v>
      </c>
      <c r="C18314" s="2" t="s">
        <v>1940</v>
      </c>
      <c r="D18314" s="50" t="s">
        <v>1657</v>
      </c>
      <c r="E18314" s="2">
        <v>5</v>
      </c>
      <c r="F18314" s="2">
        <v>5</v>
      </c>
      <c r="G18314" s="2">
        <f t="shared" si="581"/>
        <v>0</v>
      </c>
      <c r="H18314" s="9">
        <v>45809</v>
      </c>
      <c r="I18314" s="2" t="s">
        <v>33</v>
      </c>
      <c r="J18314" s="2">
        <f t="shared" si="580"/>
        <v>0</v>
      </c>
    </row>
    <row r="18315" spans="1:10" x14ac:dyDescent="0.25">
      <c r="A18315" s="2" t="s">
        <v>9550</v>
      </c>
      <c r="B18315" s="2" t="s">
        <v>1919</v>
      </c>
      <c r="C18315" s="2" t="s">
        <v>1942</v>
      </c>
      <c r="D18315" s="50" t="s">
        <v>10672</v>
      </c>
      <c r="E18315" s="2">
        <v>28</v>
      </c>
      <c r="F18315" s="2">
        <v>23</v>
      </c>
      <c r="G18315" s="2">
        <f t="shared" si="581"/>
        <v>-5</v>
      </c>
      <c r="H18315" s="9">
        <v>45809</v>
      </c>
      <c r="I18315" s="2" t="s">
        <v>33</v>
      </c>
      <c r="J18315" s="2">
        <f t="shared" si="580"/>
        <v>1</v>
      </c>
    </row>
    <row r="18316" spans="1:10" x14ac:dyDescent="0.25">
      <c r="A18316" s="2" t="s">
        <v>9550</v>
      </c>
      <c r="B18316" s="2" t="s">
        <v>1919</v>
      </c>
      <c r="C18316" s="2" t="s">
        <v>6414</v>
      </c>
      <c r="D18316" s="50" t="s">
        <v>1659</v>
      </c>
      <c r="E18316" s="2">
        <v>13</v>
      </c>
      <c r="F18316" s="2">
        <v>13</v>
      </c>
      <c r="G18316" s="2">
        <f t="shared" si="581"/>
        <v>0</v>
      </c>
      <c r="H18316" s="9">
        <v>45809</v>
      </c>
      <c r="I18316" s="2" t="s">
        <v>33</v>
      </c>
      <c r="J18316" s="2">
        <f t="shared" si="580"/>
        <v>0</v>
      </c>
    </row>
    <row r="18317" spans="1:10" x14ac:dyDescent="0.25">
      <c r="A18317" s="2" t="s">
        <v>9550</v>
      </c>
      <c r="B18317" s="2" t="s">
        <v>1919</v>
      </c>
      <c r="C18317" s="2" t="s">
        <v>1943</v>
      </c>
      <c r="D18317" s="50" t="s">
        <v>11488</v>
      </c>
      <c r="E18317" s="2">
        <v>10</v>
      </c>
      <c r="F18317" s="2">
        <v>10</v>
      </c>
      <c r="G18317" s="2">
        <f t="shared" si="581"/>
        <v>0</v>
      </c>
      <c r="H18317" s="9">
        <v>45809</v>
      </c>
      <c r="I18317" s="2" t="s">
        <v>33</v>
      </c>
      <c r="J18317" s="2">
        <f t="shared" si="580"/>
        <v>0</v>
      </c>
    </row>
    <row r="18318" spans="1:10" x14ac:dyDescent="0.25">
      <c r="A18318" s="2" t="s">
        <v>9550</v>
      </c>
      <c r="B18318" s="2" t="s">
        <v>1919</v>
      </c>
      <c r="C18318" s="2" t="s">
        <v>1949</v>
      </c>
      <c r="D18318" s="50" t="s">
        <v>10674</v>
      </c>
      <c r="E18318" s="2">
        <v>5</v>
      </c>
      <c r="F18318" s="2">
        <v>10</v>
      </c>
      <c r="G18318" s="2">
        <f t="shared" si="581"/>
        <v>5</v>
      </c>
      <c r="H18318" s="9">
        <v>45809</v>
      </c>
      <c r="I18318" s="2" t="s">
        <v>33</v>
      </c>
      <c r="J18318" s="2">
        <f t="shared" si="580"/>
        <v>1</v>
      </c>
    </row>
    <row r="18319" spans="1:10" x14ac:dyDescent="0.25">
      <c r="A18319" s="2" t="s">
        <v>9550</v>
      </c>
      <c r="B18319" s="2" t="s">
        <v>1919</v>
      </c>
      <c r="C18319" s="2" t="s">
        <v>1950</v>
      </c>
      <c r="D18319" s="50" t="s">
        <v>11489</v>
      </c>
      <c r="E18319" s="2">
        <v>20</v>
      </c>
      <c r="F18319" s="2">
        <v>11</v>
      </c>
      <c r="G18319" s="2">
        <f t="shared" si="581"/>
        <v>-9</v>
      </c>
      <c r="H18319" s="9">
        <v>45809</v>
      </c>
      <c r="I18319" s="2" t="s">
        <v>33</v>
      </c>
      <c r="J18319" s="2">
        <f t="shared" si="580"/>
        <v>1</v>
      </c>
    </row>
    <row r="18320" spans="1:10" x14ac:dyDescent="0.25">
      <c r="A18320" s="2" t="s">
        <v>9550</v>
      </c>
      <c r="B18320" s="2" t="s">
        <v>1919</v>
      </c>
      <c r="C18320" s="2" t="s">
        <v>1951</v>
      </c>
      <c r="D18320" s="50" t="s">
        <v>10676</v>
      </c>
      <c r="E18320" s="2">
        <v>15</v>
      </c>
      <c r="F18320" s="2">
        <v>15</v>
      </c>
      <c r="G18320" s="2">
        <f t="shared" si="581"/>
        <v>0</v>
      </c>
      <c r="H18320" s="9">
        <v>45809</v>
      </c>
      <c r="I18320" s="2" t="s">
        <v>33</v>
      </c>
      <c r="J18320" s="2">
        <f t="shared" si="580"/>
        <v>0</v>
      </c>
    </row>
    <row r="18321" spans="1:10" x14ac:dyDescent="0.25">
      <c r="A18321" s="2" t="s">
        <v>9550</v>
      </c>
      <c r="B18321" s="2" t="s">
        <v>1919</v>
      </c>
      <c r="C18321" s="2" t="s">
        <v>1952</v>
      </c>
      <c r="D18321" s="50" t="s">
        <v>1664</v>
      </c>
      <c r="E18321" s="2">
        <v>5</v>
      </c>
      <c r="F18321" s="2">
        <v>5</v>
      </c>
      <c r="G18321" s="2">
        <f t="shared" si="581"/>
        <v>0</v>
      </c>
      <c r="H18321" s="9">
        <v>45809</v>
      </c>
      <c r="I18321" s="2" t="s">
        <v>33</v>
      </c>
      <c r="J18321" s="2">
        <f t="shared" si="580"/>
        <v>0</v>
      </c>
    </row>
    <row r="18322" spans="1:10" x14ac:dyDescent="0.25">
      <c r="A18322" s="2" t="s">
        <v>9550</v>
      </c>
      <c r="B18322" s="2" t="s">
        <v>1919</v>
      </c>
      <c r="C18322" s="2" t="s">
        <v>1953</v>
      </c>
      <c r="D18322" s="50" t="s">
        <v>1665</v>
      </c>
      <c r="E18322" s="2">
        <v>5</v>
      </c>
      <c r="F18322" s="2">
        <v>5</v>
      </c>
      <c r="G18322" s="2">
        <f t="shared" si="581"/>
        <v>0</v>
      </c>
      <c r="H18322" s="9">
        <v>45809</v>
      </c>
      <c r="I18322" s="2" t="s">
        <v>33</v>
      </c>
      <c r="J18322" s="2">
        <f t="shared" si="580"/>
        <v>0</v>
      </c>
    </row>
    <row r="18323" spans="1:10" x14ac:dyDescent="0.25">
      <c r="A18323" s="2" t="s">
        <v>9550</v>
      </c>
      <c r="B18323" s="2" t="s">
        <v>1919</v>
      </c>
      <c r="C18323" s="2" t="s">
        <v>7572</v>
      </c>
      <c r="D18323" s="50" t="s">
        <v>7573</v>
      </c>
      <c r="E18323" s="2">
        <v>7</v>
      </c>
      <c r="F18323" s="2">
        <v>2</v>
      </c>
      <c r="G18323" s="2">
        <f t="shared" si="581"/>
        <v>-5</v>
      </c>
      <c r="H18323" s="9">
        <v>45809</v>
      </c>
      <c r="I18323" s="2" t="s">
        <v>33</v>
      </c>
      <c r="J18323" s="2">
        <f t="shared" si="580"/>
        <v>1</v>
      </c>
    </row>
    <row r="18324" spans="1:10" x14ac:dyDescent="0.25">
      <c r="A18324" s="2" t="s">
        <v>9550</v>
      </c>
      <c r="B18324" s="2" t="s">
        <v>1919</v>
      </c>
      <c r="C18324" s="2" t="s">
        <v>1959</v>
      </c>
      <c r="D18324" s="50" t="s">
        <v>1669</v>
      </c>
      <c r="E18324" s="2">
        <v>10</v>
      </c>
      <c r="F18324" s="2">
        <v>10</v>
      </c>
      <c r="G18324" s="2">
        <f t="shared" si="581"/>
        <v>0</v>
      </c>
      <c r="H18324" s="9">
        <v>45809</v>
      </c>
      <c r="I18324" s="2" t="s">
        <v>33</v>
      </c>
      <c r="J18324" s="2">
        <f t="shared" si="580"/>
        <v>0</v>
      </c>
    </row>
    <row r="18325" spans="1:10" x14ac:dyDescent="0.25">
      <c r="A18325" s="2" t="s">
        <v>9550</v>
      </c>
      <c r="B18325" s="2" t="s">
        <v>1919</v>
      </c>
      <c r="C18325" s="2" t="s">
        <v>1960</v>
      </c>
      <c r="D18325" s="50" t="s">
        <v>11490</v>
      </c>
      <c r="E18325" s="2">
        <v>26</v>
      </c>
      <c r="F18325" s="2">
        <v>26</v>
      </c>
      <c r="G18325" s="2">
        <f t="shared" si="581"/>
        <v>0</v>
      </c>
      <c r="H18325" s="9">
        <v>45809</v>
      </c>
      <c r="I18325" s="2" t="s">
        <v>33</v>
      </c>
      <c r="J18325" s="2">
        <f t="shared" si="580"/>
        <v>0</v>
      </c>
    </row>
    <row r="18326" spans="1:10" x14ac:dyDescent="0.25">
      <c r="A18326" s="2" t="s">
        <v>9550</v>
      </c>
      <c r="B18326" s="2" t="s">
        <v>1919</v>
      </c>
      <c r="C18326" s="2" t="s">
        <v>11491</v>
      </c>
      <c r="D18326" s="50" t="s">
        <v>11492</v>
      </c>
      <c r="E18326" s="2">
        <v>10</v>
      </c>
      <c r="G18326" s="2">
        <f t="shared" si="581"/>
        <v>-10</v>
      </c>
      <c r="H18326" s="9">
        <v>45809</v>
      </c>
      <c r="I18326" s="2" t="s">
        <v>33</v>
      </c>
      <c r="J18326" s="2">
        <f t="shared" si="580"/>
        <v>1</v>
      </c>
    </row>
    <row r="18327" spans="1:10" x14ac:dyDescent="0.25">
      <c r="A18327" s="2" t="s">
        <v>9550</v>
      </c>
      <c r="B18327" s="2" t="s">
        <v>1919</v>
      </c>
      <c r="C18327" s="2" t="s">
        <v>1963</v>
      </c>
      <c r="D18327" s="50" t="s">
        <v>10679</v>
      </c>
      <c r="E18327" s="2">
        <v>22</v>
      </c>
      <c r="F18327" s="2">
        <v>26</v>
      </c>
      <c r="G18327" s="2">
        <f t="shared" si="581"/>
        <v>4</v>
      </c>
      <c r="H18327" s="9">
        <v>45809</v>
      </c>
      <c r="I18327" s="2" t="s">
        <v>33</v>
      </c>
      <c r="J18327" s="2">
        <f t="shared" si="580"/>
        <v>1</v>
      </c>
    </row>
    <row r="18328" spans="1:10" x14ac:dyDescent="0.25">
      <c r="A18328" s="2" t="s">
        <v>9550</v>
      </c>
      <c r="B18328" s="2" t="s">
        <v>1919</v>
      </c>
      <c r="C18328" s="2" t="s">
        <v>1962</v>
      </c>
      <c r="D18328" s="50" t="s">
        <v>10680</v>
      </c>
      <c r="E18328" s="2">
        <v>16</v>
      </c>
      <c r="F18328" s="2">
        <v>10</v>
      </c>
      <c r="G18328" s="2">
        <f t="shared" si="581"/>
        <v>-6</v>
      </c>
      <c r="H18328" s="9">
        <v>45809</v>
      </c>
      <c r="I18328" s="2" t="s">
        <v>33</v>
      </c>
      <c r="J18328" s="2">
        <f t="shared" si="580"/>
        <v>1</v>
      </c>
    </row>
    <row r="18329" spans="1:10" x14ac:dyDescent="0.25">
      <c r="A18329" s="2" t="s">
        <v>9550</v>
      </c>
      <c r="B18329" s="2" t="s">
        <v>1919</v>
      </c>
      <c r="C18329" s="2" t="s">
        <v>8094</v>
      </c>
      <c r="D18329" s="50" t="s">
        <v>8095</v>
      </c>
      <c r="E18329" s="2">
        <v>10</v>
      </c>
      <c r="F18329" s="2">
        <v>10</v>
      </c>
      <c r="G18329" s="2">
        <f t="shared" si="581"/>
        <v>0</v>
      </c>
      <c r="H18329" s="9">
        <v>45809</v>
      </c>
      <c r="I18329" s="2" t="s">
        <v>33</v>
      </c>
      <c r="J18329" s="2">
        <f t="shared" si="580"/>
        <v>0</v>
      </c>
    </row>
    <row r="18330" spans="1:10" x14ac:dyDescent="0.25">
      <c r="A18330" s="2" t="s">
        <v>9550</v>
      </c>
      <c r="B18330" s="2" t="s">
        <v>1919</v>
      </c>
      <c r="C18330" s="2" t="s">
        <v>1983</v>
      </c>
      <c r="D18330" s="50" t="s">
        <v>1674</v>
      </c>
      <c r="E18330" s="2">
        <v>1</v>
      </c>
      <c r="G18330" s="2">
        <f t="shared" si="581"/>
        <v>-1</v>
      </c>
      <c r="H18330" s="9">
        <v>45809</v>
      </c>
      <c r="I18330" s="2" t="s">
        <v>33</v>
      </c>
      <c r="J18330" s="2">
        <f t="shared" si="580"/>
        <v>1</v>
      </c>
    </row>
    <row r="18331" spans="1:10" x14ac:dyDescent="0.25">
      <c r="A18331" s="2" t="s">
        <v>9550</v>
      </c>
      <c r="B18331" s="2" t="s">
        <v>6265</v>
      </c>
      <c r="C18331" s="2" t="s">
        <v>8622</v>
      </c>
      <c r="D18331" s="50" t="s">
        <v>8623</v>
      </c>
      <c r="E18331" s="2">
        <v>1</v>
      </c>
      <c r="F18331" s="2">
        <v>1</v>
      </c>
      <c r="G18331" s="2">
        <f t="shared" si="581"/>
        <v>0</v>
      </c>
      <c r="H18331" s="9">
        <v>45809</v>
      </c>
      <c r="I18331" s="2" t="s">
        <v>33</v>
      </c>
      <c r="J18331" s="2">
        <f t="shared" si="580"/>
        <v>0</v>
      </c>
    </row>
    <row r="18332" spans="1:10" x14ac:dyDescent="0.25">
      <c r="A18332" s="2" t="s">
        <v>9550</v>
      </c>
      <c r="B18332" s="2" t="s">
        <v>6265</v>
      </c>
      <c r="C18332" s="2" t="s">
        <v>8624</v>
      </c>
      <c r="D18332" s="50" t="s">
        <v>11493</v>
      </c>
      <c r="E18332" s="2">
        <v>3</v>
      </c>
      <c r="F18332" s="2">
        <v>3</v>
      </c>
      <c r="G18332" s="2">
        <f t="shared" si="581"/>
        <v>0</v>
      </c>
      <c r="H18332" s="9">
        <v>45809</v>
      </c>
      <c r="I18332" s="2" t="s">
        <v>33</v>
      </c>
      <c r="J18332" s="2">
        <f t="shared" si="580"/>
        <v>0</v>
      </c>
    </row>
    <row r="18333" spans="1:10" x14ac:dyDescent="0.25">
      <c r="A18333" s="2" t="s">
        <v>9550</v>
      </c>
      <c r="B18333" s="2" t="s">
        <v>6265</v>
      </c>
      <c r="C18333" s="2" t="s">
        <v>6594</v>
      </c>
      <c r="D18333" s="50" t="s">
        <v>6595</v>
      </c>
      <c r="E18333" s="2">
        <v>1</v>
      </c>
      <c r="F18333" s="2">
        <v>1</v>
      </c>
      <c r="G18333" s="2">
        <f t="shared" si="581"/>
        <v>0</v>
      </c>
      <c r="H18333" s="9">
        <v>45809</v>
      </c>
      <c r="I18333" s="2" t="s">
        <v>33</v>
      </c>
      <c r="J18333" s="2">
        <f t="shared" si="580"/>
        <v>0</v>
      </c>
    </row>
    <row r="18334" spans="1:10" x14ac:dyDescent="0.25">
      <c r="A18334" s="2" t="s">
        <v>9550</v>
      </c>
      <c r="B18334" s="2" t="s">
        <v>6265</v>
      </c>
      <c r="C18334" s="2" t="s">
        <v>6440</v>
      </c>
      <c r="D18334" s="50" t="s">
        <v>6441</v>
      </c>
      <c r="E18334" s="2">
        <v>1</v>
      </c>
      <c r="F18334" s="2">
        <v>1</v>
      </c>
      <c r="G18334" s="2">
        <f t="shared" si="581"/>
        <v>0</v>
      </c>
      <c r="H18334" s="9">
        <v>45809</v>
      </c>
      <c r="I18334" s="2" t="s">
        <v>33</v>
      </c>
      <c r="J18334" s="2">
        <f t="shared" si="580"/>
        <v>0</v>
      </c>
    </row>
    <row r="18335" spans="1:10" x14ac:dyDescent="0.25">
      <c r="A18335" s="2" t="s">
        <v>9550</v>
      </c>
      <c r="B18335" s="2" t="s">
        <v>6265</v>
      </c>
      <c r="C18335" s="2" t="s">
        <v>6442</v>
      </c>
      <c r="D18335" s="50" t="s">
        <v>6443</v>
      </c>
      <c r="E18335" s="2">
        <v>2</v>
      </c>
      <c r="F18335" s="2">
        <v>2</v>
      </c>
      <c r="G18335" s="2">
        <f t="shared" si="581"/>
        <v>0</v>
      </c>
      <c r="H18335" s="9">
        <v>45809</v>
      </c>
      <c r="I18335" s="2" t="s">
        <v>33</v>
      </c>
      <c r="J18335" s="2">
        <f t="shared" si="580"/>
        <v>0</v>
      </c>
    </row>
    <row r="18336" spans="1:10" x14ac:dyDescent="0.25">
      <c r="A18336" s="2" t="s">
        <v>9550</v>
      </c>
      <c r="B18336" s="2" t="s">
        <v>6265</v>
      </c>
      <c r="C18336" s="2" t="s">
        <v>6448</v>
      </c>
      <c r="D18336" s="50" t="s">
        <v>6449</v>
      </c>
      <c r="E18336" s="2">
        <v>2</v>
      </c>
      <c r="F18336" s="2">
        <v>5</v>
      </c>
      <c r="G18336" s="2">
        <f t="shared" si="581"/>
        <v>3</v>
      </c>
      <c r="H18336" s="9">
        <v>45809</v>
      </c>
      <c r="I18336" s="2" t="s">
        <v>33</v>
      </c>
      <c r="J18336" s="2">
        <f t="shared" si="580"/>
        <v>1</v>
      </c>
    </row>
    <row r="18337" spans="1:10" x14ac:dyDescent="0.25">
      <c r="A18337" s="2" t="s">
        <v>9550</v>
      </c>
      <c r="B18337" s="2" t="s">
        <v>6265</v>
      </c>
      <c r="C18337" s="2" t="s">
        <v>6266</v>
      </c>
      <c r="D18337" s="50" t="s">
        <v>6267</v>
      </c>
      <c r="E18337" s="2">
        <v>2</v>
      </c>
      <c r="F18337" s="2">
        <v>2</v>
      </c>
      <c r="G18337" s="2">
        <f t="shared" si="581"/>
        <v>0</v>
      </c>
      <c r="H18337" s="9">
        <v>45809</v>
      </c>
      <c r="I18337" s="2" t="s">
        <v>33</v>
      </c>
      <c r="J18337" s="2">
        <f t="shared" si="580"/>
        <v>0</v>
      </c>
    </row>
    <row r="18338" spans="1:10" x14ac:dyDescent="0.25">
      <c r="A18338" s="2" t="s">
        <v>9550</v>
      </c>
      <c r="B18338" s="2" t="s">
        <v>6265</v>
      </c>
      <c r="C18338" s="2" t="s">
        <v>6452</v>
      </c>
      <c r="D18338" s="50" t="s">
        <v>6453</v>
      </c>
      <c r="E18338" s="2">
        <v>2</v>
      </c>
      <c r="F18338" s="2">
        <v>2</v>
      </c>
      <c r="G18338" s="2">
        <f t="shared" si="581"/>
        <v>0</v>
      </c>
      <c r="H18338" s="9">
        <v>45809</v>
      </c>
      <c r="I18338" s="2" t="s">
        <v>33</v>
      </c>
      <c r="J18338" s="2">
        <f t="shared" si="580"/>
        <v>0</v>
      </c>
    </row>
    <row r="18339" spans="1:10" x14ac:dyDescent="0.25">
      <c r="A18339" s="2" t="s">
        <v>9550</v>
      </c>
      <c r="B18339" s="2" t="s">
        <v>6265</v>
      </c>
      <c r="C18339" s="2" t="s">
        <v>10709</v>
      </c>
      <c r="D18339" s="50" t="s">
        <v>11494</v>
      </c>
      <c r="E18339" s="2">
        <v>2</v>
      </c>
      <c r="F18339" s="2">
        <v>2</v>
      </c>
      <c r="G18339" s="2">
        <f t="shared" si="581"/>
        <v>0</v>
      </c>
      <c r="H18339" s="9">
        <v>45809</v>
      </c>
      <c r="I18339" s="2" t="s">
        <v>33</v>
      </c>
      <c r="J18339" s="2">
        <f t="shared" si="580"/>
        <v>0</v>
      </c>
    </row>
    <row r="18340" spans="1:10" x14ac:dyDescent="0.25">
      <c r="A18340" s="2" t="s">
        <v>9550</v>
      </c>
      <c r="B18340" s="2" t="s">
        <v>6265</v>
      </c>
      <c r="C18340" s="2" t="s">
        <v>6454</v>
      </c>
      <c r="D18340" s="50" t="s">
        <v>6455</v>
      </c>
      <c r="E18340" s="2">
        <v>1</v>
      </c>
      <c r="G18340" s="2">
        <f t="shared" si="581"/>
        <v>-1</v>
      </c>
      <c r="H18340" s="9">
        <v>45809</v>
      </c>
      <c r="I18340" s="2" t="s">
        <v>33</v>
      </c>
      <c r="J18340" s="2">
        <f t="shared" si="580"/>
        <v>1</v>
      </c>
    </row>
    <row r="18341" spans="1:10" x14ac:dyDescent="0.25">
      <c r="A18341" s="2" t="s">
        <v>9550</v>
      </c>
      <c r="B18341" s="2" t="s">
        <v>6265</v>
      </c>
      <c r="C18341" s="2" t="s">
        <v>6456</v>
      </c>
      <c r="D18341" s="50" t="s">
        <v>6457</v>
      </c>
      <c r="E18341" s="2">
        <v>1</v>
      </c>
      <c r="F18341" s="2">
        <v>2</v>
      </c>
      <c r="G18341" s="2">
        <f t="shared" si="581"/>
        <v>1</v>
      </c>
      <c r="H18341" s="9">
        <v>45809</v>
      </c>
      <c r="I18341" s="2" t="s">
        <v>33</v>
      </c>
      <c r="J18341" s="2">
        <f t="shared" si="580"/>
        <v>1</v>
      </c>
    </row>
    <row r="18342" spans="1:10" x14ac:dyDescent="0.25">
      <c r="A18342" s="2" t="s">
        <v>9550</v>
      </c>
      <c r="B18342" s="2" t="s">
        <v>6265</v>
      </c>
      <c r="C18342" s="2" t="s">
        <v>6458</v>
      </c>
      <c r="D18342" s="50" t="s">
        <v>11495</v>
      </c>
      <c r="E18342" s="2">
        <v>1</v>
      </c>
      <c r="G18342" s="2">
        <f t="shared" si="581"/>
        <v>-1</v>
      </c>
      <c r="H18342" s="9">
        <v>45809</v>
      </c>
      <c r="I18342" s="2" t="s">
        <v>33</v>
      </c>
      <c r="J18342" s="2">
        <f t="shared" si="580"/>
        <v>1</v>
      </c>
    </row>
    <row r="18343" spans="1:10" x14ac:dyDescent="0.25">
      <c r="A18343" s="2" t="s">
        <v>9550</v>
      </c>
      <c r="B18343" s="2" t="s">
        <v>6265</v>
      </c>
      <c r="C18343" s="2" t="s">
        <v>6460</v>
      </c>
      <c r="D18343" s="50" t="s">
        <v>6461</v>
      </c>
      <c r="E18343" s="2">
        <v>1</v>
      </c>
      <c r="F18343" s="2">
        <v>1</v>
      </c>
      <c r="G18343" s="2">
        <f t="shared" si="581"/>
        <v>0</v>
      </c>
      <c r="H18343" s="9">
        <v>45809</v>
      </c>
      <c r="I18343" s="2" t="s">
        <v>33</v>
      </c>
      <c r="J18343" s="2">
        <f t="shared" si="580"/>
        <v>0</v>
      </c>
    </row>
    <row r="18344" spans="1:10" x14ac:dyDescent="0.25">
      <c r="A18344" s="2" t="s">
        <v>9550</v>
      </c>
      <c r="B18344" s="2" t="s">
        <v>6265</v>
      </c>
      <c r="C18344" s="2" t="s">
        <v>6464</v>
      </c>
      <c r="D18344" s="50" t="s">
        <v>10711</v>
      </c>
      <c r="E18344" s="2">
        <v>1</v>
      </c>
      <c r="F18344" s="2">
        <v>1</v>
      </c>
      <c r="G18344" s="2">
        <f t="shared" si="581"/>
        <v>0</v>
      </c>
      <c r="H18344" s="9">
        <v>45809</v>
      </c>
      <c r="I18344" s="2" t="s">
        <v>33</v>
      </c>
      <c r="J18344" s="2">
        <f t="shared" si="580"/>
        <v>0</v>
      </c>
    </row>
    <row r="18345" spans="1:10" x14ac:dyDescent="0.25">
      <c r="A18345" s="2" t="s">
        <v>9550</v>
      </c>
      <c r="B18345" s="2" t="s">
        <v>6265</v>
      </c>
      <c r="C18345" s="2" t="s">
        <v>6466</v>
      </c>
      <c r="D18345" s="50" t="s">
        <v>6467</v>
      </c>
      <c r="E18345" s="2">
        <v>1</v>
      </c>
      <c r="F18345" s="2">
        <v>1</v>
      </c>
      <c r="G18345" s="2">
        <f t="shared" si="581"/>
        <v>0</v>
      </c>
      <c r="H18345" s="9">
        <v>45809</v>
      </c>
      <c r="I18345" s="2" t="s">
        <v>33</v>
      </c>
      <c r="J18345" s="2">
        <f t="shared" si="580"/>
        <v>0</v>
      </c>
    </row>
    <row r="18346" spans="1:10" x14ac:dyDescent="0.25">
      <c r="A18346" s="2" t="s">
        <v>9550</v>
      </c>
      <c r="B18346" s="2" t="s">
        <v>6265</v>
      </c>
      <c r="C18346" s="2" t="s">
        <v>6468</v>
      </c>
      <c r="D18346" s="50" t="s">
        <v>6469</v>
      </c>
      <c r="E18346" s="2">
        <v>1</v>
      </c>
      <c r="F18346" s="2">
        <v>1</v>
      </c>
      <c r="G18346" s="2">
        <f t="shared" si="581"/>
        <v>0</v>
      </c>
      <c r="H18346" s="9">
        <v>45809</v>
      </c>
      <c r="I18346" s="2" t="s">
        <v>33</v>
      </c>
      <c r="J18346" s="2">
        <f t="shared" si="580"/>
        <v>0</v>
      </c>
    </row>
    <row r="18347" spans="1:10" x14ac:dyDescent="0.25">
      <c r="A18347" s="2" t="s">
        <v>9550</v>
      </c>
      <c r="B18347" s="2" t="s">
        <v>6265</v>
      </c>
      <c r="C18347" s="2" t="s">
        <v>8630</v>
      </c>
      <c r="D18347" s="50" t="s">
        <v>8631</v>
      </c>
      <c r="E18347" s="2">
        <v>1</v>
      </c>
      <c r="F18347" s="2">
        <v>2</v>
      </c>
      <c r="G18347" s="2">
        <f t="shared" si="581"/>
        <v>1</v>
      </c>
      <c r="H18347" s="9">
        <v>45809</v>
      </c>
      <c r="I18347" s="2" t="s">
        <v>33</v>
      </c>
      <c r="J18347" s="2">
        <f t="shared" si="580"/>
        <v>1</v>
      </c>
    </row>
    <row r="18348" spans="1:10" x14ac:dyDescent="0.25">
      <c r="A18348" s="2" t="s">
        <v>9550</v>
      </c>
      <c r="B18348" s="2" t="s">
        <v>6265</v>
      </c>
      <c r="C18348" s="2" t="s">
        <v>11496</v>
      </c>
      <c r="D18348" s="50" t="s">
        <v>11497</v>
      </c>
      <c r="E18348" s="2">
        <v>1</v>
      </c>
      <c r="G18348" s="2">
        <f t="shared" si="581"/>
        <v>-1</v>
      </c>
      <c r="H18348" s="9">
        <v>45809</v>
      </c>
      <c r="I18348" s="2" t="s">
        <v>33</v>
      </c>
      <c r="J18348" s="2">
        <f t="shared" si="580"/>
        <v>1</v>
      </c>
    </row>
    <row r="18349" spans="1:10" x14ac:dyDescent="0.25">
      <c r="A18349" s="2" t="s">
        <v>9550</v>
      </c>
      <c r="B18349" s="2" t="s">
        <v>6265</v>
      </c>
      <c r="C18349" s="2" t="s">
        <v>6472</v>
      </c>
      <c r="D18349" s="50" t="s">
        <v>6473</v>
      </c>
      <c r="E18349" s="2">
        <v>1</v>
      </c>
      <c r="F18349" s="2">
        <v>1</v>
      </c>
      <c r="G18349" s="2">
        <f t="shared" si="581"/>
        <v>0</v>
      </c>
      <c r="H18349" s="9">
        <v>45809</v>
      </c>
      <c r="I18349" s="2" t="s">
        <v>33</v>
      </c>
      <c r="J18349" s="2">
        <f t="shared" si="580"/>
        <v>0</v>
      </c>
    </row>
    <row r="18350" spans="1:10" x14ac:dyDescent="0.25">
      <c r="A18350" s="2" t="s">
        <v>9550</v>
      </c>
      <c r="B18350" s="2" t="s">
        <v>6265</v>
      </c>
      <c r="C18350" s="2" t="s">
        <v>6268</v>
      </c>
      <c r="D18350" s="50" t="s">
        <v>6269</v>
      </c>
      <c r="E18350" s="2">
        <v>1</v>
      </c>
      <c r="F18350" s="2">
        <v>1</v>
      </c>
      <c r="G18350" s="2">
        <f t="shared" si="581"/>
        <v>0</v>
      </c>
      <c r="H18350" s="9">
        <v>45809</v>
      </c>
      <c r="I18350" s="2" t="s">
        <v>33</v>
      </c>
      <c r="J18350" s="2">
        <f t="shared" si="580"/>
        <v>0</v>
      </c>
    </row>
    <row r="18351" spans="1:10" x14ac:dyDescent="0.25">
      <c r="A18351" s="2" t="s">
        <v>9550</v>
      </c>
      <c r="B18351" s="2" t="s">
        <v>6265</v>
      </c>
      <c r="C18351" s="2" t="s">
        <v>6474</v>
      </c>
      <c r="D18351" s="50" t="s">
        <v>6475</v>
      </c>
      <c r="E18351" s="2">
        <v>1</v>
      </c>
      <c r="F18351" s="2">
        <v>1</v>
      </c>
      <c r="G18351" s="2">
        <f t="shared" si="581"/>
        <v>0</v>
      </c>
      <c r="H18351" s="9">
        <v>45809</v>
      </c>
      <c r="I18351" s="2" t="s">
        <v>33</v>
      </c>
      <c r="J18351" s="2">
        <f t="shared" ref="J18351:J18414" si="582">IF(G18351=0,0,1)</f>
        <v>0</v>
      </c>
    </row>
    <row r="18352" spans="1:10" x14ac:dyDescent="0.25">
      <c r="A18352" s="2" t="s">
        <v>9550</v>
      </c>
      <c r="B18352" s="2" t="s">
        <v>6265</v>
      </c>
      <c r="C18352" s="2" t="s">
        <v>8633</v>
      </c>
      <c r="D18352" s="50" t="s">
        <v>10713</v>
      </c>
      <c r="E18352" s="2">
        <v>2</v>
      </c>
      <c r="F18352" s="2">
        <v>2</v>
      </c>
      <c r="G18352" s="2">
        <f t="shared" si="581"/>
        <v>0</v>
      </c>
      <c r="H18352" s="9">
        <v>45809</v>
      </c>
      <c r="I18352" s="2" t="s">
        <v>33</v>
      </c>
      <c r="J18352" s="2">
        <f t="shared" si="582"/>
        <v>0</v>
      </c>
    </row>
    <row r="18353" spans="1:10" x14ac:dyDescent="0.25">
      <c r="A18353" s="2" t="s">
        <v>9550</v>
      </c>
      <c r="B18353" s="2" t="s">
        <v>6265</v>
      </c>
      <c r="C18353" s="2" t="s">
        <v>6478</v>
      </c>
      <c r="D18353" s="50" t="s">
        <v>10714</v>
      </c>
      <c r="E18353" s="2">
        <v>1</v>
      </c>
      <c r="F18353" s="2">
        <v>1</v>
      </c>
      <c r="G18353" s="2">
        <f t="shared" si="581"/>
        <v>0</v>
      </c>
      <c r="H18353" s="9">
        <v>45809</v>
      </c>
      <c r="I18353" s="2" t="s">
        <v>33</v>
      </c>
      <c r="J18353" s="2">
        <f t="shared" si="582"/>
        <v>0</v>
      </c>
    </row>
    <row r="18354" spans="1:10" x14ac:dyDescent="0.25">
      <c r="A18354" s="2" t="s">
        <v>9550</v>
      </c>
      <c r="B18354" s="2" t="s">
        <v>6265</v>
      </c>
      <c r="C18354" s="2" t="s">
        <v>6270</v>
      </c>
      <c r="D18354" s="50" t="s">
        <v>11498</v>
      </c>
      <c r="E18354" s="2">
        <v>1</v>
      </c>
      <c r="F18354" s="2">
        <v>3</v>
      </c>
      <c r="G18354" s="2">
        <f t="shared" si="581"/>
        <v>2</v>
      </c>
      <c r="H18354" s="9">
        <v>45809</v>
      </c>
      <c r="I18354" s="2" t="s">
        <v>33</v>
      </c>
      <c r="J18354" s="2">
        <f t="shared" si="582"/>
        <v>1</v>
      </c>
    </row>
    <row r="18355" spans="1:10" x14ac:dyDescent="0.25">
      <c r="A18355" s="2" t="s">
        <v>9550</v>
      </c>
      <c r="B18355" s="2" t="s">
        <v>6265</v>
      </c>
      <c r="C18355" s="2" t="s">
        <v>6480</v>
      </c>
      <c r="D18355" s="50" t="s">
        <v>6481</v>
      </c>
      <c r="E18355" s="2">
        <v>1</v>
      </c>
      <c r="G18355" s="2">
        <f t="shared" si="581"/>
        <v>-1</v>
      </c>
      <c r="H18355" s="9">
        <v>45809</v>
      </c>
      <c r="I18355" s="2" t="s">
        <v>33</v>
      </c>
      <c r="J18355" s="2">
        <f t="shared" si="582"/>
        <v>1</v>
      </c>
    </row>
    <row r="18356" spans="1:10" x14ac:dyDescent="0.25">
      <c r="A18356" s="2" t="s">
        <v>9550</v>
      </c>
      <c r="B18356" s="2" t="s">
        <v>6265</v>
      </c>
      <c r="C18356" s="2" t="s">
        <v>6482</v>
      </c>
      <c r="D18356" s="50" t="s">
        <v>6483</v>
      </c>
      <c r="E18356" s="2">
        <v>1</v>
      </c>
      <c r="F18356" s="2">
        <v>2</v>
      </c>
      <c r="G18356" s="2">
        <f t="shared" si="581"/>
        <v>1</v>
      </c>
      <c r="H18356" s="9">
        <v>45809</v>
      </c>
      <c r="I18356" s="2" t="s">
        <v>33</v>
      </c>
      <c r="J18356" s="2">
        <f t="shared" si="582"/>
        <v>1</v>
      </c>
    </row>
    <row r="18357" spans="1:10" x14ac:dyDescent="0.25">
      <c r="A18357" s="2" t="s">
        <v>9550</v>
      </c>
      <c r="B18357" s="2" t="s">
        <v>6265</v>
      </c>
      <c r="C18357" s="2" t="s">
        <v>7575</v>
      </c>
      <c r="D18357" s="50" t="s">
        <v>7576</v>
      </c>
      <c r="E18357" s="2">
        <v>1</v>
      </c>
      <c r="F18357" s="2">
        <v>1</v>
      </c>
      <c r="G18357" s="2">
        <f t="shared" si="581"/>
        <v>0</v>
      </c>
      <c r="H18357" s="9">
        <v>45809</v>
      </c>
      <c r="I18357" s="2" t="s">
        <v>33</v>
      </c>
      <c r="J18357" s="2">
        <f t="shared" si="582"/>
        <v>0</v>
      </c>
    </row>
    <row r="18358" spans="1:10" x14ac:dyDescent="0.25">
      <c r="A18358" s="2" t="s">
        <v>9550</v>
      </c>
      <c r="B18358" s="2" t="s">
        <v>6265</v>
      </c>
      <c r="C18358" s="2" t="s">
        <v>6484</v>
      </c>
      <c r="D18358" s="50" t="s">
        <v>11499</v>
      </c>
      <c r="E18358" s="2">
        <v>1</v>
      </c>
      <c r="F18358" s="2">
        <v>1</v>
      </c>
      <c r="G18358" s="2">
        <f t="shared" si="581"/>
        <v>0</v>
      </c>
      <c r="H18358" s="9">
        <v>45809</v>
      </c>
      <c r="I18358" s="2" t="s">
        <v>33</v>
      </c>
      <c r="J18358" s="2">
        <f t="shared" si="582"/>
        <v>0</v>
      </c>
    </row>
    <row r="18359" spans="1:10" x14ac:dyDescent="0.25">
      <c r="A18359" s="2" t="s">
        <v>9550</v>
      </c>
      <c r="B18359" s="2" t="s">
        <v>6265</v>
      </c>
      <c r="C18359" s="2" t="s">
        <v>6272</v>
      </c>
      <c r="D18359" s="50" t="s">
        <v>6273</v>
      </c>
      <c r="E18359" s="2">
        <v>1</v>
      </c>
      <c r="F18359" s="2">
        <v>1</v>
      </c>
      <c r="G18359" s="2">
        <f t="shared" si="581"/>
        <v>0</v>
      </c>
      <c r="H18359" s="9">
        <v>45809</v>
      </c>
      <c r="I18359" s="2" t="s">
        <v>33</v>
      </c>
      <c r="J18359" s="2">
        <f t="shared" si="582"/>
        <v>0</v>
      </c>
    </row>
    <row r="18360" spans="1:10" x14ac:dyDescent="0.25">
      <c r="A18360" s="2" t="s">
        <v>9550</v>
      </c>
      <c r="B18360" s="2" t="s">
        <v>6265</v>
      </c>
      <c r="C18360" s="2" t="s">
        <v>6486</v>
      </c>
      <c r="D18360" s="50" t="s">
        <v>11500</v>
      </c>
      <c r="E18360" s="2">
        <v>1</v>
      </c>
      <c r="F18360" s="2">
        <v>1</v>
      </c>
      <c r="G18360" s="2">
        <f t="shared" si="581"/>
        <v>0</v>
      </c>
      <c r="H18360" s="9">
        <v>45809</v>
      </c>
      <c r="I18360" s="2" t="s">
        <v>33</v>
      </c>
      <c r="J18360" s="2">
        <f t="shared" si="582"/>
        <v>0</v>
      </c>
    </row>
    <row r="18361" spans="1:10" x14ac:dyDescent="0.25">
      <c r="A18361" s="2" t="s">
        <v>9550</v>
      </c>
      <c r="B18361" s="2" t="s">
        <v>6265</v>
      </c>
      <c r="C18361" s="2" t="s">
        <v>11501</v>
      </c>
      <c r="D18361" s="50" t="s">
        <v>11502</v>
      </c>
      <c r="E18361" s="2">
        <v>1</v>
      </c>
      <c r="G18361" s="2">
        <f t="shared" si="581"/>
        <v>-1</v>
      </c>
      <c r="H18361" s="9">
        <v>45809</v>
      </c>
      <c r="I18361" s="2" t="s">
        <v>33</v>
      </c>
      <c r="J18361" s="2">
        <f t="shared" si="582"/>
        <v>1</v>
      </c>
    </row>
    <row r="18362" spans="1:10" x14ac:dyDescent="0.25">
      <c r="A18362" s="2" t="s">
        <v>9550</v>
      </c>
      <c r="B18362" s="2" t="s">
        <v>6265</v>
      </c>
      <c r="C18362" s="2" t="s">
        <v>6488</v>
      </c>
      <c r="D18362" s="50" t="s">
        <v>11503</v>
      </c>
      <c r="E18362" s="2">
        <v>1</v>
      </c>
      <c r="F18362" s="2">
        <v>1</v>
      </c>
      <c r="G18362" s="2">
        <f t="shared" si="581"/>
        <v>0</v>
      </c>
      <c r="H18362" s="9">
        <v>45809</v>
      </c>
      <c r="I18362" s="2" t="s">
        <v>33</v>
      </c>
      <c r="J18362" s="2">
        <f t="shared" si="582"/>
        <v>0</v>
      </c>
    </row>
    <row r="18363" spans="1:10" x14ac:dyDescent="0.25">
      <c r="A18363" s="2" t="s">
        <v>9550</v>
      </c>
      <c r="B18363" s="2" t="s">
        <v>6265</v>
      </c>
      <c r="C18363" s="2" t="s">
        <v>6490</v>
      </c>
      <c r="D18363" s="50" t="s">
        <v>6491</v>
      </c>
      <c r="E18363" s="2">
        <v>1</v>
      </c>
      <c r="F18363" s="2">
        <v>1</v>
      </c>
      <c r="G18363" s="2">
        <f t="shared" si="581"/>
        <v>0</v>
      </c>
      <c r="H18363" s="9">
        <v>45809</v>
      </c>
      <c r="I18363" s="2" t="s">
        <v>33</v>
      </c>
      <c r="J18363" s="2">
        <f t="shared" si="582"/>
        <v>0</v>
      </c>
    </row>
    <row r="18364" spans="1:10" x14ac:dyDescent="0.25">
      <c r="A18364" s="2" t="s">
        <v>9550</v>
      </c>
      <c r="B18364" s="2" t="s">
        <v>6265</v>
      </c>
      <c r="C18364" s="2" t="s">
        <v>11504</v>
      </c>
      <c r="D18364" s="50" t="s">
        <v>11505</v>
      </c>
      <c r="E18364" s="2">
        <v>1</v>
      </c>
      <c r="F18364" s="2">
        <v>1</v>
      </c>
      <c r="G18364" s="2">
        <f t="shared" si="581"/>
        <v>0</v>
      </c>
      <c r="H18364" s="9">
        <v>45809</v>
      </c>
      <c r="I18364" s="2" t="s">
        <v>33</v>
      </c>
      <c r="J18364" s="2">
        <f t="shared" si="582"/>
        <v>0</v>
      </c>
    </row>
    <row r="18365" spans="1:10" x14ac:dyDescent="0.25">
      <c r="A18365" s="2" t="s">
        <v>9550</v>
      </c>
      <c r="B18365" s="2" t="s">
        <v>6265</v>
      </c>
      <c r="C18365" s="2" t="s">
        <v>6492</v>
      </c>
      <c r="D18365" s="50" t="s">
        <v>6493</v>
      </c>
      <c r="E18365" s="2">
        <v>1</v>
      </c>
      <c r="F18365" s="2">
        <v>1</v>
      </c>
      <c r="G18365" s="2">
        <f t="shared" si="581"/>
        <v>0</v>
      </c>
      <c r="H18365" s="9">
        <v>45809</v>
      </c>
      <c r="I18365" s="2" t="s">
        <v>33</v>
      </c>
      <c r="J18365" s="2">
        <f t="shared" si="582"/>
        <v>0</v>
      </c>
    </row>
    <row r="18366" spans="1:10" x14ac:dyDescent="0.25">
      <c r="A18366" s="2" t="s">
        <v>9550</v>
      </c>
      <c r="B18366" s="2" t="s">
        <v>6265</v>
      </c>
      <c r="C18366" s="2" t="s">
        <v>6494</v>
      </c>
      <c r="D18366" s="50" t="s">
        <v>6495</v>
      </c>
      <c r="E18366" s="2">
        <v>2</v>
      </c>
      <c r="F18366" s="2">
        <v>1</v>
      </c>
      <c r="G18366" s="2">
        <f t="shared" si="581"/>
        <v>-1</v>
      </c>
      <c r="H18366" s="9">
        <v>45809</v>
      </c>
      <c r="I18366" s="2" t="s">
        <v>33</v>
      </c>
      <c r="J18366" s="2">
        <f t="shared" si="582"/>
        <v>1</v>
      </c>
    </row>
    <row r="18367" spans="1:10" x14ac:dyDescent="0.25">
      <c r="A18367" s="2" t="s">
        <v>9550</v>
      </c>
      <c r="B18367" s="2" t="s">
        <v>6265</v>
      </c>
      <c r="C18367" s="2" t="s">
        <v>6498</v>
      </c>
      <c r="D18367" s="50" t="s">
        <v>6499</v>
      </c>
      <c r="E18367" s="2">
        <v>2</v>
      </c>
      <c r="F18367" s="2">
        <v>1</v>
      </c>
      <c r="G18367" s="2">
        <f t="shared" si="581"/>
        <v>-1</v>
      </c>
      <c r="H18367" s="9">
        <v>45809</v>
      </c>
      <c r="I18367" s="2" t="s">
        <v>33</v>
      </c>
      <c r="J18367" s="2">
        <f t="shared" si="582"/>
        <v>1</v>
      </c>
    </row>
    <row r="18368" spans="1:10" x14ac:dyDescent="0.25">
      <c r="A18368" s="2" t="s">
        <v>9550</v>
      </c>
      <c r="B18368" s="2" t="s">
        <v>6265</v>
      </c>
      <c r="C18368" s="2" t="s">
        <v>6500</v>
      </c>
      <c r="D18368" s="50" t="s">
        <v>6501</v>
      </c>
      <c r="E18368" s="2">
        <v>1</v>
      </c>
      <c r="F18368" s="2">
        <v>1</v>
      </c>
      <c r="G18368" s="2">
        <f t="shared" si="581"/>
        <v>0</v>
      </c>
      <c r="H18368" s="9">
        <v>45809</v>
      </c>
      <c r="I18368" s="2" t="s">
        <v>33</v>
      </c>
      <c r="J18368" s="2">
        <f t="shared" si="582"/>
        <v>0</v>
      </c>
    </row>
    <row r="18369" spans="1:10" x14ac:dyDescent="0.25">
      <c r="A18369" s="2" t="s">
        <v>9550</v>
      </c>
      <c r="B18369" s="2" t="s">
        <v>6265</v>
      </c>
      <c r="C18369" s="2" t="s">
        <v>6502</v>
      </c>
      <c r="D18369" s="50" t="s">
        <v>6503</v>
      </c>
      <c r="E18369" s="2">
        <v>2</v>
      </c>
      <c r="F18369" s="2">
        <v>3</v>
      </c>
      <c r="G18369" s="2">
        <f t="shared" si="581"/>
        <v>1</v>
      </c>
      <c r="H18369" s="9">
        <v>45809</v>
      </c>
      <c r="I18369" s="2" t="s">
        <v>33</v>
      </c>
      <c r="J18369" s="2">
        <f t="shared" si="582"/>
        <v>1</v>
      </c>
    </row>
    <row r="18370" spans="1:10" x14ac:dyDescent="0.25">
      <c r="A18370" s="2" t="s">
        <v>9550</v>
      </c>
      <c r="B18370" s="2" t="s">
        <v>6265</v>
      </c>
      <c r="C18370" s="2" t="s">
        <v>6504</v>
      </c>
      <c r="D18370" s="50" t="s">
        <v>10570</v>
      </c>
      <c r="E18370" s="2">
        <v>1</v>
      </c>
      <c r="F18370" s="2">
        <v>1</v>
      </c>
      <c r="G18370" s="2">
        <f t="shared" si="581"/>
        <v>0</v>
      </c>
      <c r="H18370" s="9">
        <v>45809</v>
      </c>
      <c r="I18370" s="2" t="s">
        <v>33</v>
      </c>
      <c r="J18370" s="2">
        <f t="shared" si="582"/>
        <v>0</v>
      </c>
    </row>
    <row r="18371" spans="1:10" x14ac:dyDescent="0.25">
      <c r="A18371" s="2" t="s">
        <v>9550</v>
      </c>
      <c r="B18371" s="2" t="s">
        <v>6265</v>
      </c>
      <c r="C18371" s="2" t="s">
        <v>10571</v>
      </c>
      <c r="D18371" s="50" t="s">
        <v>10572</v>
      </c>
      <c r="E18371" s="2">
        <v>1</v>
      </c>
      <c r="F18371" s="2">
        <v>1</v>
      </c>
      <c r="G18371" s="2">
        <f t="shared" si="581"/>
        <v>0</v>
      </c>
      <c r="H18371" s="9">
        <v>45809</v>
      </c>
      <c r="I18371" s="2" t="s">
        <v>33</v>
      </c>
      <c r="J18371" s="2">
        <f t="shared" si="582"/>
        <v>0</v>
      </c>
    </row>
    <row r="18372" spans="1:10" x14ac:dyDescent="0.25">
      <c r="A18372" s="2" t="s">
        <v>9550</v>
      </c>
      <c r="B18372" s="2" t="s">
        <v>6265</v>
      </c>
      <c r="C18372" s="2" t="s">
        <v>6506</v>
      </c>
      <c r="D18372" s="50" t="s">
        <v>6507</v>
      </c>
      <c r="E18372" s="2">
        <v>1</v>
      </c>
      <c r="F18372" s="2">
        <v>1</v>
      </c>
      <c r="G18372" s="2">
        <f t="shared" si="581"/>
        <v>0</v>
      </c>
      <c r="H18372" s="9">
        <v>45809</v>
      </c>
      <c r="I18372" s="2" t="s">
        <v>33</v>
      </c>
      <c r="J18372" s="2">
        <f t="shared" si="582"/>
        <v>0</v>
      </c>
    </row>
    <row r="18373" spans="1:10" x14ac:dyDescent="0.25">
      <c r="A18373" s="2" t="s">
        <v>9550</v>
      </c>
      <c r="B18373" s="2" t="s">
        <v>6265</v>
      </c>
      <c r="C18373" s="2" t="s">
        <v>6508</v>
      </c>
      <c r="D18373" s="50" t="s">
        <v>6509</v>
      </c>
      <c r="E18373" s="2">
        <v>1</v>
      </c>
      <c r="F18373" s="2">
        <v>1</v>
      </c>
      <c r="G18373" s="2">
        <f t="shared" si="581"/>
        <v>0</v>
      </c>
      <c r="H18373" s="9">
        <v>45809</v>
      </c>
      <c r="I18373" s="2" t="s">
        <v>33</v>
      </c>
      <c r="J18373" s="2">
        <f t="shared" si="582"/>
        <v>0</v>
      </c>
    </row>
    <row r="18374" spans="1:10" x14ac:dyDescent="0.25">
      <c r="A18374" s="2" t="s">
        <v>9550</v>
      </c>
      <c r="B18374" s="2" t="s">
        <v>6265</v>
      </c>
      <c r="C18374" s="2" t="s">
        <v>8637</v>
      </c>
      <c r="D18374" s="50" t="s">
        <v>8638</v>
      </c>
      <c r="E18374" s="2">
        <v>1</v>
      </c>
      <c r="F18374" s="2">
        <v>1</v>
      </c>
      <c r="G18374" s="2">
        <f t="shared" si="581"/>
        <v>0</v>
      </c>
      <c r="H18374" s="9">
        <v>45809</v>
      </c>
      <c r="I18374" s="2" t="s">
        <v>33</v>
      </c>
      <c r="J18374" s="2">
        <f t="shared" si="582"/>
        <v>0</v>
      </c>
    </row>
    <row r="18375" spans="1:10" x14ac:dyDescent="0.25">
      <c r="A18375" s="2" t="s">
        <v>9550</v>
      </c>
      <c r="B18375" s="2" t="s">
        <v>6265</v>
      </c>
      <c r="C18375" s="2" t="s">
        <v>6510</v>
      </c>
      <c r="D18375" s="50" t="s">
        <v>6511</v>
      </c>
      <c r="E18375" s="2">
        <v>1</v>
      </c>
      <c r="F18375" s="2">
        <v>1</v>
      </c>
      <c r="G18375" s="2">
        <f t="shared" si="581"/>
        <v>0</v>
      </c>
      <c r="H18375" s="9">
        <v>45809</v>
      </c>
      <c r="I18375" s="2" t="s">
        <v>33</v>
      </c>
      <c r="J18375" s="2">
        <f t="shared" si="582"/>
        <v>0</v>
      </c>
    </row>
    <row r="18376" spans="1:10" x14ac:dyDescent="0.25">
      <c r="A18376" s="2" t="s">
        <v>9550</v>
      </c>
      <c r="B18376" s="2" t="s">
        <v>6265</v>
      </c>
      <c r="C18376" s="2" t="s">
        <v>6276</v>
      </c>
      <c r="D18376" s="50" t="s">
        <v>6277</v>
      </c>
      <c r="E18376" s="2">
        <v>1</v>
      </c>
      <c r="F18376" s="2">
        <v>1</v>
      </c>
      <c r="G18376" s="2">
        <f t="shared" si="581"/>
        <v>0</v>
      </c>
      <c r="H18376" s="9">
        <v>45809</v>
      </c>
      <c r="I18376" s="2" t="s">
        <v>33</v>
      </c>
      <c r="J18376" s="2">
        <f t="shared" si="582"/>
        <v>0</v>
      </c>
    </row>
    <row r="18377" spans="1:10" x14ac:dyDescent="0.25">
      <c r="A18377" s="2" t="s">
        <v>9550</v>
      </c>
      <c r="B18377" s="2" t="s">
        <v>6265</v>
      </c>
      <c r="C18377" s="2" t="s">
        <v>6512</v>
      </c>
      <c r="D18377" s="50" t="s">
        <v>6513</v>
      </c>
      <c r="E18377" s="2">
        <v>1</v>
      </c>
      <c r="G18377" s="2">
        <f t="shared" ref="G18377:G18440" si="583">F18377-E18377</f>
        <v>-1</v>
      </c>
      <c r="H18377" s="9">
        <v>45809</v>
      </c>
      <c r="I18377" s="2" t="s">
        <v>33</v>
      </c>
      <c r="J18377" s="2">
        <f t="shared" si="582"/>
        <v>1</v>
      </c>
    </row>
    <row r="18378" spans="1:10" x14ac:dyDescent="0.25">
      <c r="A18378" s="2" t="s">
        <v>9550</v>
      </c>
      <c r="B18378" s="2" t="s">
        <v>6265</v>
      </c>
      <c r="C18378" s="2" t="s">
        <v>6514</v>
      </c>
      <c r="D18378" s="50" t="s">
        <v>11506</v>
      </c>
      <c r="E18378" s="2">
        <v>2</v>
      </c>
      <c r="F18378" s="2">
        <v>1</v>
      </c>
      <c r="G18378" s="2">
        <f t="shared" si="583"/>
        <v>-1</v>
      </c>
      <c r="H18378" s="9">
        <v>45809</v>
      </c>
      <c r="I18378" s="2" t="s">
        <v>33</v>
      </c>
      <c r="J18378" s="2">
        <f t="shared" si="582"/>
        <v>1</v>
      </c>
    </row>
    <row r="18379" spans="1:10" x14ac:dyDescent="0.25">
      <c r="A18379" s="2" t="s">
        <v>9550</v>
      </c>
      <c r="B18379" s="2" t="s">
        <v>6265</v>
      </c>
      <c r="C18379" s="2" t="s">
        <v>6516</v>
      </c>
      <c r="D18379" s="50" t="s">
        <v>10574</v>
      </c>
      <c r="E18379" s="2">
        <v>1</v>
      </c>
      <c r="F18379" s="2">
        <v>1</v>
      </c>
      <c r="G18379" s="2">
        <f t="shared" si="583"/>
        <v>0</v>
      </c>
      <c r="H18379" s="9">
        <v>45809</v>
      </c>
      <c r="I18379" s="2" t="s">
        <v>33</v>
      </c>
      <c r="J18379" s="2">
        <f t="shared" si="582"/>
        <v>0</v>
      </c>
    </row>
    <row r="18380" spans="1:10" x14ac:dyDescent="0.25">
      <c r="A18380" s="2" t="s">
        <v>9550</v>
      </c>
      <c r="B18380" s="2" t="s">
        <v>6265</v>
      </c>
      <c r="C18380" s="2" t="s">
        <v>8639</v>
      </c>
      <c r="D18380" s="50" t="s">
        <v>11507</v>
      </c>
      <c r="E18380" s="2">
        <v>1</v>
      </c>
      <c r="G18380" s="2">
        <f t="shared" si="583"/>
        <v>-1</v>
      </c>
      <c r="H18380" s="9">
        <v>45809</v>
      </c>
      <c r="I18380" s="2" t="s">
        <v>33</v>
      </c>
      <c r="J18380" s="2">
        <f t="shared" si="582"/>
        <v>1</v>
      </c>
    </row>
    <row r="18381" spans="1:10" x14ac:dyDescent="0.25">
      <c r="A18381" s="2" t="s">
        <v>9550</v>
      </c>
      <c r="B18381" s="2" t="s">
        <v>6265</v>
      </c>
      <c r="C18381" s="2" t="s">
        <v>6518</v>
      </c>
      <c r="D18381" s="50" t="s">
        <v>10575</v>
      </c>
      <c r="E18381" s="2">
        <v>1</v>
      </c>
      <c r="F18381" s="2">
        <v>1</v>
      </c>
      <c r="G18381" s="2">
        <f t="shared" si="583"/>
        <v>0</v>
      </c>
      <c r="H18381" s="9">
        <v>45809</v>
      </c>
      <c r="I18381" s="2" t="s">
        <v>33</v>
      </c>
      <c r="J18381" s="2">
        <f t="shared" si="582"/>
        <v>0</v>
      </c>
    </row>
    <row r="18382" spans="1:10" x14ac:dyDescent="0.25">
      <c r="A18382" s="2" t="s">
        <v>9550</v>
      </c>
      <c r="B18382" s="2" t="s">
        <v>6265</v>
      </c>
      <c r="C18382" s="2" t="s">
        <v>6520</v>
      </c>
      <c r="D18382" s="50" t="s">
        <v>6521</v>
      </c>
      <c r="E18382" s="2">
        <v>2</v>
      </c>
      <c r="G18382" s="2">
        <f t="shared" si="583"/>
        <v>-2</v>
      </c>
      <c r="H18382" s="9">
        <v>45809</v>
      </c>
      <c r="I18382" s="2" t="s">
        <v>33</v>
      </c>
      <c r="J18382" s="2">
        <f t="shared" si="582"/>
        <v>1</v>
      </c>
    </row>
    <row r="18383" spans="1:10" x14ac:dyDescent="0.25">
      <c r="A18383" s="2" t="s">
        <v>9550</v>
      </c>
      <c r="B18383" s="2" t="s">
        <v>6265</v>
      </c>
      <c r="C18383" s="2" t="s">
        <v>6522</v>
      </c>
      <c r="D18383" s="50" t="s">
        <v>6523</v>
      </c>
      <c r="E18383" s="2">
        <v>2</v>
      </c>
      <c r="F18383" s="2">
        <v>3</v>
      </c>
      <c r="G18383" s="2">
        <f t="shared" si="583"/>
        <v>1</v>
      </c>
      <c r="H18383" s="9">
        <v>45809</v>
      </c>
      <c r="I18383" s="2" t="s">
        <v>33</v>
      </c>
      <c r="J18383" s="2">
        <f t="shared" si="582"/>
        <v>1</v>
      </c>
    </row>
    <row r="18384" spans="1:10" x14ac:dyDescent="0.25">
      <c r="A18384" s="2" t="s">
        <v>9550</v>
      </c>
      <c r="B18384" s="2" t="s">
        <v>6265</v>
      </c>
      <c r="C18384" s="2" t="s">
        <v>6524</v>
      </c>
      <c r="D18384" s="50" t="s">
        <v>11508</v>
      </c>
      <c r="E18384" s="2">
        <v>1</v>
      </c>
      <c r="F18384" s="2">
        <v>2</v>
      </c>
      <c r="G18384" s="2">
        <f t="shared" si="583"/>
        <v>1</v>
      </c>
      <c r="H18384" s="9">
        <v>45809</v>
      </c>
      <c r="I18384" s="2" t="s">
        <v>33</v>
      </c>
      <c r="J18384" s="2">
        <f t="shared" si="582"/>
        <v>1</v>
      </c>
    </row>
    <row r="18385" spans="1:10" x14ac:dyDescent="0.25">
      <c r="A18385" s="2" t="s">
        <v>9550</v>
      </c>
      <c r="B18385" s="2" t="s">
        <v>6265</v>
      </c>
      <c r="C18385" s="2" t="s">
        <v>6528</v>
      </c>
      <c r="D18385" s="50" t="s">
        <v>6529</v>
      </c>
      <c r="E18385" s="2">
        <v>1</v>
      </c>
      <c r="F18385" s="2">
        <v>1</v>
      </c>
      <c r="G18385" s="2">
        <f t="shared" si="583"/>
        <v>0</v>
      </c>
      <c r="H18385" s="9">
        <v>45809</v>
      </c>
      <c r="I18385" s="2" t="s">
        <v>33</v>
      </c>
      <c r="J18385" s="2">
        <f t="shared" si="582"/>
        <v>0</v>
      </c>
    </row>
    <row r="18386" spans="1:10" x14ac:dyDescent="0.25">
      <c r="A18386" s="2" t="s">
        <v>9550</v>
      </c>
      <c r="B18386" s="2" t="s">
        <v>6265</v>
      </c>
      <c r="C18386" s="2" t="s">
        <v>8641</v>
      </c>
      <c r="D18386" s="50" t="s">
        <v>8642</v>
      </c>
      <c r="E18386" s="2">
        <v>1</v>
      </c>
      <c r="F18386" s="2">
        <v>1</v>
      </c>
      <c r="G18386" s="2">
        <f t="shared" si="583"/>
        <v>0</v>
      </c>
      <c r="H18386" s="9">
        <v>45809</v>
      </c>
      <c r="I18386" s="2" t="s">
        <v>33</v>
      </c>
      <c r="J18386" s="2">
        <f t="shared" si="582"/>
        <v>0</v>
      </c>
    </row>
    <row r="18387" spans="1:10" x14ac:dyDescent="0.25">
      <c r="A18387" s="2" t="s">
        <v>9550</v>
      </c>
      <c r="B18387" s="2" t="s">
        <v>6265</v>
      </c>
      <c r="C18387" s="2" t="s">
        <v>6530</v>
      </c>
      <c r="D18387" s="50" t="s">
        <v>11509</v>
      </c>
      <c r="E18387" s="2">
        <v>1</v>
      </c>
      <c r="F18387" s="2">
        <v>1</v>
      </c>
      <c r="G18387" s="2">
        <f t="shared" si="583"/>
        <v>0</v>
      </c>
      <c r="H18387" s="9">
        <v>45809</v>
      </c>
      <c r="I18387" s="2" t="s">
        <v>33</v>
      </c>
      <c r="J18387" s="2">
        <f t="shared" si="582"/>
        <v>0</v>
      </c>
    </row>
    <row r="18388" spans="1:10" x14ac:dyDescent="0.25">
      <c r="A18388" s="2" t="s">
        <v>32</v>
      </c>
      <c r="B18388" s="2" t="s">
        <v>777</v>
      </c>
      <c r="C18388" s="2" t="s">
        <v>778</v>
      </c>
      <c r="D18388" s="50" t="s">
        <v>9696</v>
      </c>
      <c r="E18388" s="2">
        <v>880</v>
      </c>
      <c r="G18388" s="2">
        <f t="shared" si="583"/>
        <v>-880</v>
      </c>
      <c r="H18388" s="9">
        <v>45809</v>
      </c>
      <c r="I18388" s="2" t="s">
        <v>33</v>
      </c>
      <c r="J18388" s="2">
        <f t="shared" si="582"/>
        <v>1</v>
      </c>
    </row>
    <row r="18389" spans="1:10" x14ac:dyDescent="0.25">
      <c r="A18389" s="2" t="s">
        <v>32</v>
      </c>
      <c r="B18389" s="2" t="s">
        <v>777</v>
      </c>
      <c r="C18389" s="2" t="s">
        <v>782</v>
      </c>
      <c r="D18389" s="50" t="s">
        <v>783</v>
      </c>
      <c r="E18389" s="2">
        <v>2</v>
      </c>
      <c r="F18389" s="2">
        <v>1</v>
      </c>
      <c r="G18389" s="2">
        <f t="shared" si="583"/>
        <v>-1</v>
      </c>
      <c r="H18389" s="9">
        <v>45809</v>
      </c>
      <c r="I18389" s="2" t="s">
        <v>33</v>
      </c>
      <c r="J18389" s="2">
        <f t="shared" si="582"/>
        <v>1</v>
      </c>
    </row>
    <row r="18390" spans="1:10" x14ac:dyDescent="0.25">
      <c r="A18390" s="2" t="s">
        <v>32</v>
      </c>
      <c r="B18390" s="2" t="s">
        <v>777</v>
      </c>
      <c r="C18390" s="2" t="s">
        <v>8823</v>
      </c>
      <c r="D18390" s="50" t="s">
        <v>11510</v>
      </c>
      <c r="E18390" s="2">
        <v>3</v>
      </c>
      <c r="F18390" s="2">
        <v>3</v>
      </c>
      <c r="G18390" s="2">
        <f t="shared" si="583"/>
        <v>0</v>
      </c>
      <c r="H18390" s="9">
        <v>45809</v>
      </c>
      <c r="I18390" s="2" t="s">
        <v>33</v>
      </c>
      <c r="J18390" s="2">
        <f t="shared" si="582"/>
        <v>0</v>
      </c>
    </row>
    <row r="18391" spans="1:10" x14ac:dyDescent="0.25">
      <c r="A18391" s="2" t="s">
        <v>32</v>
      </c>
      <c r="B18391" s="2" t="s">
        <v>777</v>
      </c>
      <c r="C18391" s="2" t="s">
        <v>784</v>
      </c>
      <c r="D18391" s="50" t="s">
        <v>9698</v>
      </c>
      <c r="E18391" s="2">
        <v>5</v>
      </c>
      <c r="F18391" s="2">
        <v>3</v>
      </c>
      <c r="G18391" s="2">
        <f t="shared" si="583"/>
        <v>-2</v>
      </c>
      <c r="H18391" s="9">
        <v>45809</v>
      </c>
      <c r="I18391" s="2" t="s">
        <v>33</v>
      </c>
      <c r="J18391" s="2">
        <f t="shared" si="582"/>
        <v>1</v>
      </c>
    </row>
    <row r="18392" spans="1:10" x14ac:dyDescent="0.25">
      <c r="A18392" s="2" t="s">
        <v>32</v>
      </c>
      <c r="B18392" s="2" t="s">
        <v>777</v>
      </c>
      <c r="C18392" s="2" t="s">
        <v>788</v>
      </c>
      <c r="D18392" s="50" t="s">
        <v>9699</v>
      </c>
      <c r="E18392" s="2">
        <v>5</v>
      </c>
      <c r="F18392" s="2">
        <v>5</v>
      </c>
      <c r="G18392" s="2">
        <f t="shared" si="583"/>
        <v>0</v>
      </c>
      <c r="H18392" s="9">
        <v>45809</v>
      </c>
      <c r="I18392" s="2" t="s">
        <v>33</v>
      </c>
      <c r="J18392" s="2">
        <f t="shared" si="582"/>
        <v>0</v>
      </c>
    </row>
    <row r="18393" spans="1:10" x14ac:dyDescent="0.25">
      <c r="A18393" s="2" t="s">
        <v>32</v>
      </c>
      <c r="B18393" s="2" t="s">
        <v>777</v>
      </c>
      <c r="C18393" s="2" t="s">
        <v>9710</v>
      </c>
      <c r="D18393" s="50" t="s">
        <v>9711</v>
      </c>
      <c r="E18393" s="2">
        <v>1</v>
      </c>
      <c r="F18393" s="2">
        <v>1</v>
      </c>
      <c r="G18393" s="2">
        <f t="shared" si="583"/>
        <v>0</v>
      </c>
      <c r="H18393" s="9">
        <v>45809</v>
      </c>
      <c r="I18393" s="2" t="s">
        <v>33</v>
      </c>
      <c r="J18393" s="2">
        <f t="shared" si="582"/>
        <v>0</v>
      </c>
    </row>
    <row r="18394" spans="1:10" x14ac:dyDescent="0.25">
      <c r="A18394" s="2" t="s">
        <v>32</v>
      </c>
      <c r="B18394" s="2" t="s">
        <v>777</v>
      </c>
      <c r="C18394" s="2" t="s">
        <v>9712</v>
      </c>
      <c r="D18394" s="50" t="s">
        <v>9713</v>
      </c>
      <c r="E18394" s="2">
        <v>1</v>
      </c>
      <c r="F18394" s="2">
        <v>1</v>
      </c>
      <c r="G18394" s="2">
        <f t="shared" si="583"/>
        <v>0</v>
      </c>
      <c r="H18394" s="9">
        <v>45809</v>
      </c>
      <c r="I18394" s="2" t="s">
        <v>33</v>
      </c>
      <c r="J18394" s="2">
        <f t="shared" si="582"/>
        <v>0</v>
      </c>
    </row>
    <row r="18395" spans="1:10" x14ac:dyDescent="0.25">
      <c r="A18395" s="2" t="s">
        <v>32</v>
      </c>
      <c r="B18395" s="2" t="s">
        <v>777</v>
      </c>
      <c r="C18395" s="2" t="s">
        <v>11511</v>
      </c>
      <c r="D18395" s="50" t="s">
        <v>11512</v>
      </c>
      <c r="E18395" s="2">
        <v>1</v>
      </c>
      <c r="G18395" s="2">
        <f t="shared" si="583"/>
        <v>-1</v>
      </c>
      <c r="H18395" s="9">
        <v>45809</v>
      </c>
      <c r="I18395" s="2" t="s">
        <v>33</v>
      </c>
      <c r="J18395" s="2">
        <f t="shared" si="582"/>
        <v>1</v>
      </c>
    </row>
    <row r="18396" spans="1:10" x14ac:dyDescent="0.25">
      <c r="A18396" s="2" t="s">
        <v>32</v>
      </c>
      <c r="B18396" s="2" t="s">
        <v>777</v>
      </c>
      <c r="C18396" s="2" t="s">
        <v>8857</v>
      </c>
      <c r="D18396" s="50" t="s">
        <v>9726</v>
      </c>
      <c r="E18396" s="2">
        <v>2</v>
      </c>
      <c r="F18396" s="2">
        <v>2</v>
      </c>
      <c r="G18396" s="2">
        <f t="shared" si="583"/>
        <v>0</v>
      </c>
      <c r="H18396" s="9">
        <v>45809</v>
      </c>
      <c r="I18396" s="2" t="s">
        <v>33</v>
      </c>
      <c r="J18396" s="2">
        <f t="shared" si="582"/>
        <v>0</v>
      </c>
    </row>
    <row r="18397" spans="1:10" x14ac:dyDescent="0.25">
      <c r="A18397" s="2" t="s">
        <v>32</v>
      </c>
      <c r="B18397" s="2" t="s">
        <v>777</v>
      </c>
      <c r="C18397" s="2" t="s">
        <v>792</v>
      </c>
      <c r="D18397" s="50" t="s">
        <v>9728</v>
      </c>
      <c r="E18397" s="2">
        <v>6</v>
      </c>
      <c r="G18397" s="2">
        <f t="shared" si="583"/>
        <v>-6</v>
      </c>
      <c r="H18397" s="9">
        <v>45809</v>
      </c>
      <c r="I18397" s="2" t="s">
        <v>33</v>
      </c>
      <c r="J18397" s="2">
        <f t="shared" si="582"/>
        <v>1</v>
      </c>
    </row>
    <row r="18398" spans="1:10" x14ac:dyDescent="0.25">
      <c r="A18398" s="2" t="s">
        <v>32</v>
      </c>
      <c r="B18398" s="2" t="s">
        <v>777</v>
      </c>
      <c r="C18398" s="2" t="s">
        <v>806</v>
      </c>
      <c r="D18398" s="50" t="s">
        <v>9735</v>
      </c>
      <c r="E18398" s="2">
        <v>3</v>
      </c>
      <c r="F18398" s="2">
        <v>5</v>
      </c>
      <c r="G18398" s="2">
        <f t="shared" si="583"/>
        <v>2</v>
      </c>
      <c r="H18398" s="9">
        <v>45809</v>
      </c>
      <c r="I18398" s="2" t="s">
        <v>33</v>
      </c>
      <c r="J18398" s="2">
        <f t="shared" si="582"/>
        <v>1</v>
      </c>
    </row>
    <row r="18399" spans="1:10" x14ac:dyDescent="0.25">
      <c r="A18399" s="2" t="s">
        <v>32</v>
      </c>
      <c r="B18399" s="2" t="s">
        <v>777</v>
      </c>
      <c r="C18399" s="2" t="s">
        <v>9736</v>
      </c>
      <c r="D18399" s="50" t="s">
        <v>9737</v>
      </c>
      <c r="E18399" s="2">
        <v>50</v>
      </c>
      <c r="F18399" s="2">
        <v>50</v>
      </c>
      <c r="G18399" s="2">
        <f t="shared" si="583"/>
        <v>0</v>
      </c>
      <c r="H18399" s="9">
        <v>45809</v>
      </c>
      <c r="I18399" s="2" t="s">
        <v>33</v>
      </c>
      <c r="J18399" s="2">
        <f t="shared" si="582"/>
        <v>0</v>
      </c>
    </row>
    <row r="18400" spans="1:10" x14ac:dyDescent="0.25">
      <c r="A18400" s="2" t="s">
        <v>32</v>
      </c>
      <c r="B18400" s="2" t="s">
        <v>777</v>
      </c>
      <c r="C18400" s="2" t="s">
        <v>9739</v>
      </c>
      <c r="D18400" s="50" t="s">
        <v>9740</v>
      </c>
      <c r="E18400" s="2">
        <v>1</v>
      </c>
      <c r="F18400" s="2">
        <v>1</v>
      </c>
      <c r="G18400" s="2">
        <f t="shared" si="583"/>
        <v>0</v>
      </c>
      <c r="H18400" s="9">
        <v>45809</v>
      </c>
      <c r="I18400" s="2" t="s">
        <v>33</v>
      </c>
      <c r="J18400" s="2">
        <f t="shared" si="582"/>
        <v>0</v>
      </c>
    </row>
    <row r="18401" spans="1:10" x14ac:dyDescent="0.25">
      <c r="A18401" s="2" t="s">
        <v>32</v>
      </c>
      <c r="B18401" s="2" t="s">
        <v>777</v>
      </c>
      <c r="C18401" s="2" t="s">
        <v>8928</v>
      </c>
      <c r="D18401" s="50" t="s">
        <v>11513</v>
      </c>
      <c r="E18401" s="2">
        <v>6</v>
      </c>
      <c r="F18401" s="2">
        <v>1</v>
      </c>
      <c r="G18401" s="2">
        <f t="shared" si="583"/>
        <v>-5</v>
      </c>
      <c r="H18401" s="9">
        <v>45809</v>
      </c>
      <c r="I18401" s="2" t="s">
        <v>33</v>
      </c>
      <c r="J18401" s="2">
        <f t="shared" si="582"/>
        <v>1</v>
      </c>
    </row>
    <row r="18402" spans="1:10" x14ac:dyDescent="0.25">
      <c r="A18402" s="2" t="s">
        <v>32</v>
      </c>
      <c r="B18402" s="2" t="s">
        <v>777</v>
      </c>
      <c r="C18402" s="2" t="s">
        <v>810</v>
      </c>
      <c r="D18402" s="50" t="s">
        <v>11514</v>
      </c>
      <c r="E18402" s="2">
        <v>6</v>
      </c>
      <c r="F18402" s="2">
        <v>2</v>
      </c>
      <c r="G18402" s="2">
        <f t="shared" si="583"/>
        <v>-4</v>
      </c>
      <c r="H18402" s="9">
        <v>45809</v>
      </c>
      <c r="I18402" s="2" t="s">
        <v>33</v>
      </c>
      <c r="J18402" s="2">
        <f t="shared" si="582"/>
        <v>1</v>
      </c>
    </row>
    <row r="18403" spans="1:10" x14ac:dyDescent="0.25">
      <c r="A18403" s="2" t="s">
        <v>32</v>
      </c>
      <c r="B18403" s="2" t="s">
        <v>777</v>
      </c>
      <c r="C18403" s="2" t="s">
        <v>812</v>
      </c>
      <c r="D18403" s="50" t="s">
        <v>9751</v>
      </c>
      <c r="E18403" s="2">
        <v>2</v>
      </c>
      <c r="F18403" s="2">
        <v>5</v>
      </c>
      <c r="G18403" s="2">
        <f t="shared" si="583"/>
        <v>3</v>
      </c>
      <c r="H18403" s="9">
        <v>45809</v>
      </c>
      <c r="I18403" s="2" t="s">
        <v>33</v>
      </c>
      <c r="J18403" s="2">
        <f t="shared" si="582"/>
        <v>1</v>
      </c>
    </row>
    <row r="18404" spans="1:10" x14ac:dyDescent="0.25">
      <c r="A18404" s="2" t="s">
        <v>32</v>
      </c>
      <c r="B18404" s="2" t="s">
        <v>777</v>
      </c>
      <c r="C18404" s="2" t="s">
        <v>814</v>
      </c>
      <c r="D18404" s="50" t="s">
        <v>9752</v>
      </c>
      <c r="E18404" s="2">
        <v>8</v>
      </c>
      <c r="F18404" s="2">
        <v>15</v>
      </c>
      <c r="G18404" s="2">
        <f t="shared" si="583"/>
        <v>7</v>
      </c>
      <c r="H18404" s="9">
        <v>45809</v>
      </c>
      <c r="I18404" s="2" t="s">
        <v>33</v>
      </c>
      <c r="J18404" s="2">
        <f t="shared" si="582"/>
        <v>1</v>
      </c>
    </row>
    <row r="18405" spans="1:10" x14ac:dyDescent="0.25">
      <c r="A18405" s="2" t="s">
        <v>32</v>
      </c>
      <c r="B18405" s="2" t="s">
        <v>777</v>
      </c>
      <c r="C18405" s="2" t="s">
        <v>4838</v>
      </c>
      <c r="D18405" s="50" t="s">
        <v>9753</v>
      </c>
      <c r="E18405" s="2">
        <v>5</v>
      </c>
      <c r="F18405" s="2">
        <v>8</v>
      </c>
      <c r="G18405" s="2">
        <f t="shared" si="583"/>
        <v>3</v>
      </c>
      <c r="H18405" s="9">
        <v>45809</v>
      </c>
      <c r="I18405" s="2" t="s">
        <v>33</v>
      </c>
      <c r="J18405" s="2">
        <f t="shared" si="582"/>
        <v>1</v>
      </c>
    </row>
    <row r="18406" spans="1:10" x14ac:dyDescent="0.25">
      <c r="A18406" s="2" t="s">
        <v>32</v>
      </c>
      <c r="B18406" s="2" t="s">
        <v>777</v>
      </c>
      <c r="C18406" s="2" t="s">
        <v>9765</v>
      </c>
      <c r="D18406" s="50" t="s">
        <v>9766</v>
      </c>
      <c r="E18406" s="2">
        <v>1</v>
      </c>
      <c r="F18406" s="2">
        <v>1</v>
      </c>
      <c r="G18406" s="2">
        <f t="shared" si="583"/>
        <v>0</v>
      </c>
      <c r="H18406" s="9">
        <v>45809</v>
      </c>
      <c r="I18406" s="2" t="s">
        <v>33</v>
      </c>
      <c r="J18406" s="2">
        <f t="shared" si="582"/>
        <v>0</v>
      </c>
    </row>
    <row r="18407" spans="1:10" x14ac:dyDescent="0.25">
      <c r="A18407" s="2" t="s">
        <v>32</v>
      </c>
      <c r="B18407" s="2" t="s">
        <v>777</v>
      </c>
      <c r="C18407" s="2" t="s">
        <v>8977</v>
      </c>
      <c r="D18407" s="50" t="s">
        <v>11515</v>
      </c>
      <c r="E18407" s="2">
        <v>7</v>
      </c>
      <c r="F18407" s="2">
        <v>7</v>
      </c>
      <c r="G18407" s="2">
        <f t="shared" si="583"/>
        <v>0</v>
      </c>
      <c r="H18407" s="9">
        <v>45809</v>
      </c>
      <c r="I18407" s="2" t="s">
        <v>33</v>
      </c>
      <c r="J18407" s="2">
        <f t="shared" si="582"/>
        <v>0</v>
      </c>
    </row>
    <row r="18408" spans="1:10" x14ac:dyDescent="0.25">
      <c r="A18408" s="2" t="s">
        <v>32</v>
      </c>
      <c r="B18408" s="2" t="s">
        <v>777</v>
      </c>
      <c r="C18408" s="2" t="s">
        <v>9004</v>
      </c>
      <c r="D18408" s="50" t="s">
        <v>9791</v>
      </c>
      <c r="E18408" s="2">
        <v>2</v>
      </c>
      <c r="F18408" s="2">
        <v>3</v>
      </c>
      <c r="G18408" s="2">
        <f t="shared" si="583"/>
        <v>1</v>
      </c>
      <c r="H18408" s="9">
        <v>45809</v>
      </c>
      <c r="I18408" s="2" t="s">
        <v>33</v>
      </c>
      <c r="J18408" s="2">
        <f t="shared" si="582"/>
        <v>1</v>
      </c>
    </row>
    <row r="18409" spans="1:10" x14ac:dyDescent="0.25">
      <c r="A18409" s="2" t="s">
        <v>32</v>
      </c>
      <c r="B18409" s="2" t="s">
        <v>777</v>
      </c>
      <c r="C18409" s="2" t="s">
        <v>824</v>
      </c>
      <c r="D18409" s="50" t="s">
        <v>9792</v>
      </c>
      <c r="E18409" s="2">
        <v>2</v>
      </c>
      <c r="G18409" s="2">
        <f t="shared" si="583"/>
        <v>-2</v>
      </c>
      <c r="H18409" s="9">
        <v>45809</v>
      </c>
      <c r="I18409" s="2" t="s">
        <v>33</v>
      </c>
      <c r="J18409" s="2">
        <f t="shared" si="582"/>
        <v>1</v>
      </c>
    </row>
    <row r="18410" spans="1:10" x14ac:dyDescent="0.25">
      <c r="A18410" s="2" t="s">
        <v>32</v>
      </c>
      <c r="B18410" s="2" t="s">
        <v>777</v>
      </c>
      <c r="C18410" s="2" t="s">
        <v>9793</v>
      </c>
      <c r="D18410" s="50" t="s">
        <v>9794</v>
      </c>
      <c r="E18410" s="2">
        <v>1</v>
      </c>
      <c r="F18410" s="2">
        <v>1</v>
      </c>
      <c r="G18410" s="2">
        <f t="shared" si="583"/>
        <v>0</v>
      </c>
      <c r="H18410" s="9">
        <v>45809</v>
      </c>
      <c r="I18410" s="2" t="s">
        <v>33</v>
      </c>
      <c r="J18410" s="2">
        <f t="shared" si="582"/>
        <v>0</v>
      </c>
    </row>
    <row r="18411" spans="1:10" x14ac:dyDescent="0.25">
      <c r="A18411" s="2" t="s">
        <v>32</v>
      </c>
      <c r="B18411" s="2" t="s">
        <v>777</v>
      </c>
      <c r="C18411" s="2" t="s">
        <v>4862</v>
      </c>
      <c r="D18411" s="50" t="s">
        <v>9795</v>
      </c>
      <c r="E18411" s="2">
        <v>1</v>
      </c>
      <c r="F18411" s="2">
        <v>1</v>
      </c>
      <c r="G18411" s="2">
        <f t="shared" si="583"/>
        <v>0</v>
      </c>
      <c r="H18411" s="9">
        <v>45809</v>
      </c>
      <c r="I18411" s="2" t="s">
        <v>33</v>
      </c>
      <c r="J18411" s="2">
        <f t="shared" si="582"/>
        <v>0</v>
      </c>
    </row>
    <row r="18412" spans="1:10" x14ac:dyDescent="0.25">
      <c r="A18412" s="2" t="s">
        <v>32</v>
      </c>
      <c r="B18412" s="2" t="s">
        <v>777</v>
      </c>
      <c r="C18412" s="2" t="s">
        <v>4775</v>
      </c>
      <c r="D18412" s="50" t="s">
        <v>4776</v>
      </c>
      <c r="E18412" s="2">
        <v>6</v>
      </c>
      <c r="F18412" s="2">
        <v>8</v>
      </c>
      <c r="G18412" s="2">
        <f t="shared" si="583"/>
        <v>2</v>
      </c>
      <c r="H18412" s="9">
        <v>45809</v>
      </c>
      <c r="I18412" s="2" t="s">
        <v>33</v>
      </c>
      <c r="J18412" s="2">
        <f t="shared" si="582"/>
        <v>1</v>
      </c>
    </row>
    <row r="18413" spans="1:10" x14ac:dyDescent="0.25">
      <c r="A18413" s="2" t="s">
        <v>32</v>
      </c>
      <c r="B18413" s="2" t="s">
        <v>828</v>
      </c>
      <c r="C18413" s="2" t="s">
        <v>1007</v>
      </c>
      <c r="D18413" s="50" t="s">
        <v>11516</v>
      </c>
      <c r="E18413" s="2">
        <v>40</v>
      </c>
      <c r="F18413" s="2">
        <v>24</v>
      </c>
      <c r="G18413" s="2">
        <f t="shared" si="583"/>
        <v>-16</v>
      </c>
      <c r="H18413" s="9">
        <v>45809</v>
      </c>
      <c r="I18413" s="2" t="s">
        <v>33</v>
      </c>
      <c r="J18413" s="2">
        <f t="shared" si="582"/>
        <v>1</v>
      </c>
    </row>
    <row r="18414" spans="1:10" x14ac:dyDescent="0.25">
      <c r="A18414" s="2" t="s">
        <v>32</v>
      </c>
      <c r="B18414" s="2" t="s">
        <v>828</v>
      </c>
      <c r="C18414" s="2" t="s">
        <v>843</v>
      </c>
      <c r="D18414" s="50" t="s">
        <v>10057</v>
      </c>
      <c r="E18414" s="2">
        <v>128</v>
      </c>
      <c r="F18414" s="2">
        <v>115</v>
      </c>
      <c r="G18414" s="2">
        <f t="shared" si="583"/>
        <v>-13</v>
      </c>
      <c r="H18414" s="9">
        <v>45809</v>
      </c>
      <c r="I18414" s="2" t="s">
        <v>33</v>
      </c>
      <c r="J18414" s="2">
        <f t="shared" si="582"/>
        <v>1</v>
      </c>
    </row>
    <row r="18415" spans="1:10" x14ac:dyDescent="0.25">
      <c r="A18415" s="2" t="s">
        <v>32</v>
      </c>
      <c r="B18415" s="2" t="s">
        <v>828</v>
      </c>
      <c r="C18415" s="2" t="s">
        <v>11517</v>
      </c>
      <c r="D18415" s="50" t="s">
        <v>11518</v>
      </c>
      <c r="E18415" s="2">
        <v>1</v>
      </c>
      <c r="G18415" s="2">
        <f t="shared" si="583"/>
        <v>-1</v>
      </c>
      <c r="H18415" s="9">
        <v>45809</v>
      </c>
      <c r="I18415" s="2" t="s">
        <v>33</v>
      </c>
      <c r="J18415" s="2">
        <f t="shared" ref="J18415:J18478" si="584">IF(G18415=0,0,1)</f>
        <v>1</v>
      </c>
    </row>
    <row r="18416" spans="1:10" x14ac:dyDescent="0.25">
      <c r="A18416" s="2" t="s">
        <v>32</v>
      </c>
      <c r="B18416" s="2" t="s">
        <v>828</v>
      </c>
      <c r="C18416" s="2" t="s">
        <v>11519</v>
      </c>
      <c r="D18416" s="50" t="s">
        <v>11520</v>
      </c>
      <c r="E18416" s="2">
        <v>1</v>
      </c>
      <c r="F18416" s="2">
        <v>1</v>
      </c>
      <c r="G18416" s="2">
        <f t="shared" si="583"/>
        <v>0</v>
      </c>
      <c r="H18416" s="9">
        <v>45809</v>
      </c>
      <c r="I18416" s="2" t="s">
        <v>33</v>
      </c>
      <c r="J18416" s="2">
        <f t="shared" si="584"/>
        <v>0</v>
      </c>
    </row>
    <row r="18417" spans="1:10" x14ac:dyDescent="0.25">
      <c r="A18417" s="2" t="s">
        <v>32</v>
      </c>
      <c r="B18417" s="2" t="s">
        <v>828</v>
      </c>
      <c r="C18417" s="2" t="s">
        <v>11521</v>
      </c>
      <c r="D18417" s="50" t="s">
        <v>11522</v>
      </c>
      <c r="E18417" s="2">
        <v>4</v>
      </c>
      <c r="G18417" s="2">
        <f t="shared" si="583"/>
        <v>-4</v>
      </c>
      <c r="H18417" s="9">
        <v>45809</v>
      </c>
      <c r="I18417" s="2" t="s">
        <v>33</v>
      </c>
      <c r="J18417" s="2">
        <f t="shared" si="584"/>
        <v>1</v>
      </c>
    </row>
    <row r="18418" spans="1:10" x14ac:dyDescent="0.25">
      <c r="A18418" s="2" t="s">
        <v>32</v>
      </c>
      <c r="B18418" s="2" t="s">
        <v>828</v>
      </c>
      <c r="C18418" s="2" t="s">
        <v>11523</v>
      </c>
      <c r="D18418" s="50" t="s">
        <v>11524</v>
      </c>
      <c r="E18418" s="2">
        <v>1</v>
      </c>
      <c r="G18418" s="2">
        <f t="shared" si="583"/>
        <v>-1</v>
      </c>
      <c r="H18418" s="9">
        <v>45809</v>
      </c>
      <c r="I18418" s="2" t="s">
        <v>33</v>
      </c>
      <c r="J18418" s="2">
        <f t="shared" si="584"/>
        <v>1</v>
      </c>
    </row>
    <row r="18419" spans="1:10" x14ac:dyDescent="0.25">
      <c r="A18419" s="2" t="s">
        <v>32</v>
      </c>
      <c r="B18419" s="2" t="s">
        <v>828</v>
      </c>
      <c r="C18419" s="2" t="s">
        <v>8819</v>
      </c>
      <c r="D18419" s="50" t="s">
        <v>11525</v>
      </c>
      <c r="E18419" s="2">
        <v>2</v>
      </c>
      <c r="F18419" s="2">
        <v>4</v>
      </c>
      <c r="G18419" s="2">
        <f t="shared" si="583"/>
        <v>2</v>
      </c>
      <c r="H18419" s="9">
        <v>45809</v>
      </c>
      <c r="I18419" s="2" t="s">
        <v>33</v>
      </c>
      <c r="J18419" s="2">
        <f t="shared" si="584"/>
        <v>1</v>
      </c>
    </row>
    <row r="18420" spans="1:10" x14ac:dyDescent="0.25">
      <c r="A18420" s="2" t="s">
        <v>32</v>
      </c>
      <c r="B18420" s="2" t="s">
        <v>828</v>
      </c>
      <c r="C18420" s="2" t="s">
        <v>8821</v>
      </c>
      <c r="D18420" s="50" t="s">
        <v>10065</v>
      </c>
      <c r="E18420" s="2">
        <v>2</v>
      </c>
      <c r="F18420" s="2">
        <v>2</v>
      </c>
      <c r="G18420" s="2">
        <f t="shared" si="583"/>
        <v>0</v>
      </c>
      <c r="H18420" s="9">
        <v>45809</v>
      </c>
      <c r="I18420" s="2" t="s">
        <v>33</v>
      </c>
      <c r="J18420" s="2">
        <f t="shared" si="584"/>
        <v>0</v>
      </c>
    </row>
    <row r="18421" spans="1:10" x14ac:dyDescent="0.25">
      <c r="A18421" s="2" t="s">
        <v>32</v>
      </c>
      <c r="B18421" s="2" t="s">
        <v>828</v>
      </c>
      <c r="C18421" s="2" t="s">
        <v>10066</v>
      </c>
      <c r="D18421" s="50" t="s">
        <v>10067</v>
      </c>
      <c r="E18421" s="2">
        <v>7</v>
      </c>
      <c r="F18421" s="2">
        <v>7</v>
      </c>
      <c r="G18421" s="2">
        <f t="shared" si="583"/>
        <v>0</v>
      </c>
      <c r="H18421" s="9">
        <v>45809</v>
      </c>
      <c r="I18421" s="2" t="s">
        <v>33</v>
      </c>
      <c r="J18421" s="2">
        <f t="shared" si="584"/>
        <v>0</v>
      </c>
    </row>
    <row r="18422" spans="1:10" x14ac:dyDescent="0.25">
      <c r="A18422" s="2" t="s">
        <v>32</v>
      </c>
      <c r="B18422" s="2" t="s">
        <v>828</v>
      </c>
      <c r="C18422" s="2" t="s">
        <v>10068</v>
      </c>
      <c r="D18422" s="50" t="s">
        <v>10069</v>
      </c>
      <c r="E18422" s="2">
        <v>2</v>
      </c>
      <c r="F18422" s="2">
        <v>4</v>
      </c>
      <c r="G18422" s="2">
        <f t="shared" si="583"/>
        <v>2</v>
      </c>
      <c r="H18422" s="9">
        <v>45809</v>
      </c>
      <c r="I18422" s="2" t="s">
        <v>33</v>
      </c>
      <c r="J18422" s="2">
        <f t="shared" si="584"/>
        <v>1</v>
      </c>
    </row>
    <row r="18423" spans="1:10" x14ac:dyDescent="0.25">
      <c r="A18423" s="2" t="s">
        <v>32</v>
      </c>
      <c r="B18423" s="2" t="s">
        <v>828</v>
      </c>
      <c r="C18423" s="2" t="s">
        <v>10070</v>
      </c>
      <c r="D18423" s="50" t="s">
        <v>10071</v>
      </c>
      <c r="E18423" s="2">
        <v>3</v>
      </c>
      <c r="F18423" s="2">
        <v>3</v>
      </c>
      <c r="G18423" s="2">
        <f t="shared" si="583"/>
        <v>0</v>
      </c>
      <c r="H18423" s="9">
        <v>45809</v>
      </c>
      <c r="I18423" s="2" t="s">
        <v>33</v>
      </c>
      <c r="J18423" s="2">
        <f t="shared" si="584"/>
        <v>0</v>
      </c>
    </row>
    <row r="18424" spans="1:10" x14ac:dyDescent="0.25">
      <c r="A18424" s="2" t="s">
        <v>32</v>
      </c>
      <c r="B18424" s="2" t="s">
        <v>828</v>
      </c>
      <c r="C18424" s="2" t="s">
        <v>10072</v>
      </c>
      <c r="D18424" s="50" t="s">
        <v>10073</v>
      </c>
      <c r="E18424" s="2">
        <v>6</v>
      </c>
      <c r="F18424" s="2">
        <v>3</v>
      </c>
      <c r="G18424" s="2">
        <f t="shared" si="583"/>
        <v>-3</v>
      </c>
      <c r="H18424" s="9">
        <v>45809</v>
      </c>
      <c r="I18424" s="2" t="s">
        <v>33</v>
      </c>
      <c r="J18424" s="2">
        <f t="shared" si="584"/>
        <v>1</v>
      </c>
    </row>
    <row r="18425" spans="1:10" x14ac:dyDescent="0.25">
      <c r="A18425" s="2" t="s">
        <v>32</v>
      </c>
      <c r="B18425" s="2" t="s">
        <v>828</v>
      </c>
      <c r="C18425" s="2" t="s">
        <v>11526</v>
      </c>
      <c r="D18425" s="50" t="s">
        <v>11527</v>
      </c>
      <c r="E18425" s="2">
        <v>7</v>
      </c>
      <c r="F18425" s="2">
        <v>7</v>
      </c>
      <c r="G18425" s="2">
        <f t="shared" si="583"/>
        <v>0</v>
      </c>
      <c r="H18425" s="9">
        <v>45809</v>
      </c>
      <c r="I18425" s="2" t="s">
        <v>33</v>
      </c>
      <c r="J18425" s="2">
        <f t="shared" si="584"/>
        <v>0</v>
      </c>
    </row>
    <row r="18426" spans="1:10" x14ac:dyDescent="0.25">
      <c r="A18426" s="2" t="s">
        <v>32</v>
      </c>
      <c r="B18426" s="2" t="s">
        <v>828</v>
      </c>
      <c r="C18426" s="2" t="s">
        <v>11528</v>
      </c>
      <c r="D18426" s="50" t="s">
        <v>11529</v>
      </c>
      <c r="E18426" s="2">
        <v>5</v>
      </c>
      <c r="F18426" s="2">
        <v>5</v>
      </c>
      <c r="G18426" s="2">
        <f t="shared" si="583"/>
        <v>0</v>
      </c>
      <c r="H18426" s="9">
        <v>45809</v>
      </c>
      <c r="I18426" s="2" t="s">
        <v>33</v>
      </c>
      <c r="J18426" s="2">
        <f t="shared" si="584"/>
        <v>0</v>
      </c>
    </row>
    <row r="18427" spans="1:10" x14ac:dyDescent="0.25">
      <c r="A18427" s="2" t="s">
        <v>32</v>
      </c>
      <c r="B18427" s="2" t="s">
        <v>828</v>
      </c>
      <c r="C18427" s="2" t="s">
        <v>869</v>
      </c>
      <c r="D18427" s="50" t="s">
        <v>11530</v>
      </c>
      <c r="E18427" s="2">
        <v>1</v>
      </c>
      <c r="G18427" s="2">
        <f t="shared" si="583"/>
        <v>-1</v>
      </c>
      <c r="H18427" s="9">
        <v>45809</v>
      </c>
      <c r="I18427" s="2" t="s">
        <v>33</v>
      </c>
      <c r="J18427" s="2">
        <f t="shared" si="584"/>
        <v>1</v>
      </c>
    </row>
    <row r="18428" spans="1:10" x14ac:dyDescent="0.25">
      <c r="A18428" s="2" t="s">
        <v>32</v>
      </c>
      <c r="B18428" s="2" t="s">
        <v>828</v>
      </c>
      <c r="C18428" s="2" t="s">
        <v>8834</v>
      </c>
      <c r="D18428" s="50" t="s">
        <v>10084</v>
      </c>
      <c r="E18428" s="2">
        <v>1</v>
      </c>
      <c r="F18428" s="2">
        <v>1</v>
      </c>
      <c r="G18428" s="2">
        <f t="shared" si="583"/>
        <v>0</v>
      </c>
      <c r="H18428" s="9">
        <v>45809</v>
      </c>
      <c r="I18428" s="2" t="s">
        <v>33</v>
      </c>
      <c r="J18428" s="2">
        <f t="shared" si="584"/>
        <v>0</v>
      </c>
    </row>
    <row r="18429" spans="1:10" x14ac:dyDescent="0.25">
      <c r="A18429" s="2" t="s">
        <v>32</v>
      </c>
      <c r="B18429" s="2" t="s">
        <v>828</v>
      </c>
      <c r="C18429" s="2" t="s">
        <v>8836</v>
      </c>
      <c r="D18429" s="50" t="s">
        <v>11531</v>
      </c>
      <c r="E18429" s="2">
        <v>3</v>
      </c>
      <c r="F18429" s="2">
        <v>3</v>
      </c>
      <c r="G18429" s="2">
        <f t="shared" si="583"/>
        <v>0</v>
      </c>
      <c r="H18429" s="9">
        <v>45809</v>
      </c>
      <c r="I18429" s="2" t="s">
        <v>33</v>
      </c>
      <c r="J18429" s="2">
        <f t="shared" si="584"/>
        <v>0</v>
      </c>
    </row>
    <row r="18430" spans="1:10" x14ac:dyDescent="0.25">
      <c r="A18430" s="2" t="s">
        <v>32</v>
      </c>
      <c r="B18430" s="2" t="s">
        <v>828</v>
      </c>
      <c r="C18430" s="2" t="s">
        <v>10094</v>
      </c>
      <c r="D18430" s="50" t="s">
        <v>10095</v>
      </c>
      <c r="E18430" s="2">
        <v>6</v>
      </c>
      <c r="F18430" s="2">
        <v>6</v>
      </c>
      <c r="G18430" s="2">
        <f t="shared" si="583"/>
        <v>0</v>
      </c>
      <c r="H18430" s="9">
        <v>45809</v>
      </c>
      <c r="I18430" s="2" t="s">
        <v>33</v>
      </c>
      <c r="J18430" s="2">
        <f t="shared" si="584"/>
        <v>0</v>
      </c>
    </row>
    <row r="18431" spans="1:10" x14ac:dyDescent="0.25">
      <c r="A18431" s="2" t="s">
        <v>32</v>
      </c>
      <c r="B18431" s="2" t="s">
        <v>828</v>
      </c>
      <c r="C18431" s="2" t="s">
        <v>7869</v>
      </c>
      <c r="D18431" s="50" t="s">
        <v>10096</v>
      </c>
      <c r="E18431" s="2">
        <v>3</v>
      </c>
      <c r="F18431" s="2">
        <v>3</v>
      </c>
      <c r="G18431" s="2">
        <f t="shared" si="583"/>
        <v>0</v>
      </c>
      <c r="H18431" s="9">
        <v>45809</v>
      </c>
      <c r="I18431" s="2" t="s">
        <v>33</v>
      </c>
      <c r="J18431" s="2">
        <f t="shared" si="584"/>
        <v>0</v>
      </c>
    </row>
    <row r="18432" spans="1:10" x14ac:dyDescent="0.25">
      <c r="A18432" s="2" t="s">
        <v>32</v>
      </c>
      <c r="B18432" s="2" t="s">
        <v>828</v>
      </c>
      <c r="C18432" s="2" t="s">
        <v>7871</v>
      </c>
      <c r="D18432" s="50" t="s">
        <v>11532</v>
      </c>
      <c r="E18432" s="2">
        <v>3</v>
      </c>
      <c r="F18432" s="2">
        <v>3</v>
      </c>
      <c r="G18432" s="2">
        <f t="shared" si="583"/>
        <v>0</v>
      </c>
      <c r="H18432" s="9">
        <v>45809</v>
      </c>
      <c r="I18432" s="2" t="s">
        <v>33</v>
      </c>
      <c r="J18432" s="2">
        <f t="shared" si="584"/>
        <v>0</v>
      </c>
    </row>
    <row r="18433" spans="1:10" x14ac:dyDescent="0.25">
      <c r="A18433" s="2" t="s">
        <v>32</v>
      </c>
      <c r="B18433" s="2" t="s">
        <v>828</v>
      </c>
      <c r="C18433" s="2" t="s">
        <v>7873</v>
      </c>
      <c r="D18433" s="50" t="s">
        <v>11533</v>
      </c>
      <c r="E18433" s="2">
        <v>4</v>
      </c>
      <c r="F18433" s="2">
        <v>5</v>
      </c>
      <c r="G18433" s="2">
        <f t="shared" si="583"/>
        <v>1</v>
      </c>
      <c r="H18433" s="9">
        <v>45809</v>
      </c>
      <c r="I18433" s="2" t="s">
        <v>33</v>
      </c>
      <c r="J18433" s="2">
        <f t="shared" si="584"/>
        <v>1</v>
      </c>
    </row>
    <row r="18434" spans="1:10" x14ac:dyDescent="0.25">
      <c r="A18434" s="2" t="s">
        <v>32</v>
      </c>
      <c r="B18434" s="2" t="s">
        <v>828</v>
      </c>
      <c r="C18434" s="2" t="s">
        <v>7875</v>
      </c>
      <c r="D18434" s="50" t="s">
        <v>10099</v>
      </c>
      <c r="E18434" s="2">
        <v>10</v>
      </c>
      <c r="F18434" s="2">
        <v>10</v>
      </c>
      <c r="G18434" s="2">
        <f t="shared" si="583"/>
        <v>0</v>
      </c>
      <c r="H18434" s="9">
        <v>45809</v>
      </c>
      <c r="I18434" s="2" t="s">
        <v>33</v>
      </c>
      <c r="J18434" s="2">
        <f t="shared" si="584"/>
        <v>0</v>
      </c>
    </row>
    <row r="18435" spans="1:10" x14ac:dyDescent="0.25">
      <c r="A18435" s="2" t="s">
        <v>32</v>
      </c>
      <c r="B18435" s="2" t="s">
        <v>828</v>
      </c>
      <c r="C18435" s="2" t="s">
        <v>7877</v>
      </c>
      <c r="D18435" s="50" t="s">
        <v>11534</v>
      </c>
      <c r="E18435" s="2">
        <v>10</v>
      </c>
      <c r="F18435" s="2">
        <v>10</v>
      </c>
      <c r="G18435" s="2">
        <f t="shared" si="583"/>
        <v>0</v>
      </c>
      <c r="H18435" s="9">
        <v>45809</v>
      </c>
      <c r="I18435" s="2" t="s">
        <v>33</v>
      </c>
      <c r="J18435" s="2">
        <f t="shared" si="584"/>
        <v>0</v>
      </c>
    </row>
    <row r="18436" spans="1:10" x14ac:dyDescent="0.25">
      <c r="A18436" s="2" t="s">
        <v>32</v>
      </c>
      <c r="B18436" s="2" t="s">
        <v>828</v>
      </c>
      <c r="C18436" s="2" t="s">
        <v>903</v>
      </c>
      <c r="D18436" s="50" t="s">
        <v>904</v>
      </c>
      <c r="E18436" s="2">
        <v>166</v>
      </c>
      <c r="F18436" s="2">
        <v>146</v>
      </c>
      <c r="G18436" s="2">
        <f t="shared" si="583"/>
        <v>-20</v>
      </c>
      <c r="H18436" s="9">
        <v>45809</v>
      </c>
      <c r="I18436" s="2" t="s">
        <v>33</v>
      </c>
      <c r="J18436" s="2">
        <f t="shared" si="584"/>
        <v>1</v>
      </c>
    </row>
    <row r="18437" spans="1:10" x14ac:dyDescent="0.25">
      <c r="A18437" s="2" t="s">
        <v>32</v>
      </c>
      <c r="B18437" s="2" t="s">
        <v>828</v>
      </c>
      <c r="C18437" s="2" t="s">
        <v>11535</v>
      </c>
      <c r="D18437" s="50" t="s">
        <v>11536</v>
      </c>
      <c r="E18437" s="2">
        <v>3</v>
      </c>
      <c r="G18437" s="2">
        <f t="shared" si="583"/>
        <v>-3</v>
      </c>
      <c r="H18437" s="9">
        <v>45809</v>
      </c>
      <c r="I18437" s="2" t="s">
        <v>33</v>
      </c>
      <c r="J18437" s="2">
        <f t="shared" si="584"/>
        <v>1</v>
      </c>
    </row>
    <row r="18438" spans="1:10" x14ac:dyDescent="0.25">
      <c r="A18438" s="2" t="s">
        <v>32</v>
      </c>
      <c r="B18438" s="2" t="s">
        <v>828</v>
      </c>
      <c r="C18438" s="2" t="s">
        <v>969</v>
      </c>
      <c r="D18438" s="50" t="s">
        <v>10134</v>
      </c>
      <c r="E18438" s="2">
        <v>3</v>
      </c>
      <c r="F18438" s="2">
        <v>4</v>
      </c>
      <c r="G18438" s="2">
        <f t="shared" si="583"/>
        <v>1</v>
      </c>
      <c r="H18438" s="9">
        <v>45809</v>
      </c>
      <c r="I18438" s="2" t="s">
        <v>33</v>
      </c>
      <c r="J18438" s="2">
        <f t="shared" si="584"/>
        <v>1</v>
      </c>
    </row>
    <row r="18439" spans="1:10" x14ac:dyDescent="0.25">
      <c r="A18439" s="2" t="s">
        <v>32</v>
      </c>
      <c r="B18439" s="2" t="s">
        <v>828</v>
      </c>
      <c r="C18439" s="2" t="s">
        <v>7881</v>
      </c>
      <c r="D18439" s="50" t="s">
        <v>11537</v>
      </c>
      <c r="E18439" s="2">
        <v>3</v>
      </c>
      <c r="F18439" s="2">
        <v>3</v>
      </c>
      <c r="G18439" s="2">
        <f t="shared" si="583"/>
        <v>0</v>
      </c>
      <c r="H18439" s="9">
        <v>45809</v>
      </c>
      <c r="I18439" s="2" t="s">
        <v>33</v>
      </c>
      <c r="J18439" s="2">
        <f t="shared" si="584"/>
        <v>0</v>
      </c>
    </row>
    <row r="18440" spans="1:10" x14ac:dyDescent="0.25">
      <c r="A18440" s="2" t="s">
        <v>32</v>
      </c>
      <c r="B18440" s="2" t="s">
        <v>828</v>
      </c>
      <c r="C18440" s="2" t="s">
        <v>7883</v>
      </c>
      <c r="D18440" s="50" t="s">
        <v>10144</v>
      </c>
      <c r="E18440" s="2">
        <v>11</v>
      </c>
      <c r="F18440" s="2">
        <v>11</v>
      </c>
      <c r="G18440" s="2">
        <f t="shared" si="583"/>
        <v>0</v>
      </c>
      <c r="H18440" s="9">
        <v>45809</v>
      </c>
      <c r="I18440" s="2" t="s">
        <v>33</v>
      </c>
      <c r="J18440" s="2">
        <f t="shared" si="584"/>
        <v>0</v>
      </c>
    </row>
    <row r="18441" spans="1:10" x14ac:dyDescent="0.25">
      <c r="A18441" s="2" t="s">
        <v>32</v>
      </c>
      <c r="B18441" s="2" t="s">
        <v>828</v>
      </c>
      <c r="C18441" s="2" t="s">
        <v>7885</v>
      </c>
      <c r="D18441" s="50" t="s">
        <v>11538</v>
      </c>
      <c r="E18441" s="2">
        <v>5</v>
      </c>
      <c r="F18441" s="2">
        <v>5</v>
      </c>
      <c r="G18441" s="2">
        <f t="shared" ref="G18441:G18504" si="585">F18441-E18441</f>
        <v>0</v>
      </c>
      <c r="H18441" s="9">
        <v>45809</v>
      </c>
      <c r="I18441" s="2" t="s">
        <v>33</v>
      </c>
      <c r="J18441" s="2">
        <f t="shared" si="584"/>
        <v>0</v>
      </c>
    </row>
    <row r="18442" spans="1:10" x14ac:dyDescent="0.25">
      <c r="A18442" s="2" t="s">
        <v>32</v>
      </c>
      <c r="B18442" s="2" t="s">
        <v>828</v>
      </c>
      <c r="C18442" s="2" t="s">
        <v>7887</v>
      </c>
      <c r="D18442" s="50" t="s">
        <v>10146</v>
      </c>
      <c r="E18442" s="2">
        <v>7</v>
      </c>
      <c r="F18442" s="2">
        <v>7</v>
      </c>
      <c r="G18442" s="2">
        <f t="shared" si="585"/>
        <v>0</v>
      </c>
      <c r="H18442" s="9">
        <v>45809</v>
      </c>
      <c r="I18442" s="2" t="s">
        <v>33</v>
      </c>
      <c r="J18442" s="2">
        <f t="shared" si="584"/>
        <v>0</v>
      </c>
    </row>
    <row r="18443" spans="1:10" x14ac:dyDescent="0.25">
      <c r="A18443" s="2" t="s">
        <v>32</v>
      </c>
      <c r="B18443" s="2" t="s">
        <v>828</v>
      </c>
      <c r="C18443" s="2" t="s">
        <v>7889</v>
      </c>
      <c r="D18443" s="50" t="s">
        <v>10191</v>
      </c>
      <c r="E18443" s="2">
        <v>2</v>
      </c>
      <c r="F18443" s="2">
        <v>2</v>
      </c>
      <c r="G18443" s="2">
        <f t="shared" si="585"/>
        <v>0</v>
      </c>
      <c r="H18443" s="9">
        <v>45809</v>
      </c>
      <c r="I18443" s="2" t="s">
        <v>33</v>
      </c>
      <c r="J18443" s="2">
        <f t="shared" si="584"/>
        <v>0</v>
      </c>
    </row>
    <row r="18444" spans="1:10" x14ac:dyDescent="0.25">
      <c r="A18444" s="2" t="s">
        <v>32</v>
      </c>
      <c r="B18444" s="2" t="s">
        <v>828</v>
      </c>
      <c r="C18444" s="2" t="s">
        <v>7891</v>
      </c>
      <c r="D18444" s="50" t="s">
        <v>10192</v>
      </c>
      <c r="E18444" s="2">
        <v>3</v>
      </c>
      <c r="F18444" s="2">
        <v>3</v>
      </c>
      <c r="G18444" s="2">
        <f t="shared" si="585"/>
        <v>0</v>
      </c>
      <c r="H18444" s="9">
        <v>45809</v>
      </c>
      <c r="I18444" s="2" t="s">
        <v>33</v>
      </c>
      <c r="J18444" s="2">
        <f t="shared" si="584"/>
        <v>0</v>
      </c>
    </row>
    <row r="18445" spans="1:10" x14ac:dyDescent="0.25">
      <c r="A18445" s="2" t="s">
        <v>32</v>
      </c>
      <c r="B18445" s="2" t="s">
        <v>828</v>
      </c>
      <c r="C18445" s="2" t="s">
        <v>10193</v>
      </c>
      <c r="D18445" s="50" t="s">
        <v>10194</v>
      </c>
      <c r="E18445" s="2">
        <v>6</v>
      </c>
      <c r="F18445" s="2">
        <v>6</v>
      </c>
      <c r="G18445" s="2">
        <f t="shared" si="585"/>
        <v>0</v>
      </c>
      <c r="H18445" s="9">
        <v>45809</v>
      </c>
      <c r="I18445" s="2" t="s">
        <v>33</v>
      </c>
      <c r="J18445" s="2">
        <f t="shared" si="584"/>
        <v>0</v>
      </c>
    </row>
    <row r="18446" spans="1:10" x14ac:dyDescent="0.25">
      <c r="A18446" s="2" t="s">
        <v>32</v>
      </c>
      <c r="B18446" s="2" t="s">
        <v>828</v>
      </c>
      <c r="C18446" s="2" t="s">
        <v>7893</v>
      </c>
      <c r="D18446" s="50" t="s">
        <v>11539</v>
      </c>
      <c r="E18446" s="2">
        <v>5</v>
      </c>
      <c r="F18446" s="2">
        <v>5</v>
      </c>
      <c r="G18446" s="2">
        <f t="shared" si="585"/>
        <v>0</v>
      </c>
      <c r="H18446" s="9">
        <v>45809</v>
      </c>
      <c r="I18446" s="2" t="s">
        <v>33</v>
      </c>
      <c r="J18446" s="2">
        <f t="shared" si="584"/>
        <v>0</v>
      </c>
    </row>
    <row r="18447" spans="1:10" x14ac:dyDescent="0.25">
      <c r="A18447" s="2" t="s">
        <v>32</v>
      </c>
      <c r="B18447" s="2" t="s">
        <v>828</v>
      </c>
      <c r="C18447" s="2" t="s">
        <v>7895</v>
      </c>
      <c r="D18447" s="50" t="s">
        <v>11540</v>
      </c>
      <c r="E18447" s="2">
        <v>3</v>
      </c>
      <c r="F18447" s="2">
        <v>3</v>
      </c>
      <c r="G18447" s="2">
        <f t="shared" si="585"/>
        <v>0</v>
      </c>
      <c r="H18447" s="9">
        <v>45809</v>
      </c>
      <c r="I18447" s="2" t="s">
        <v>33</v>
      </c>
      <c r="J18447" s="2">
        <f t="shared" si="584"/>
        <v>0</v>
      </c>
    </row>
    <row r="18448" spans="1:10" x14ac:dyDescent="0.25">
      <c r="A18448" s="2" t="s">
        <v>32</v>
      </c>
      <c r="B18448" s="2" t="s">
        <v>828</v>
      </c>
      <c r="C18448" s="2" t="s">
        <v>7897</v>
      </c>
      <c r="D18448" s="50" t="s">
        <v>11541</v>
      </c>
      <c r="E18448" s="2">
        <v>7</v>
      </c>
      <c r="F18448" s="2">
        <v>7</v>
      </c>
      <c r="G18448" s="2">
        <f t="shared" si="585"/>
        <v>0</v>
      </c>
      <c r="H18448" s="9">
        <v>45809</v>
      </c>
      <c r="I18448" s="2" t="s">
        <v>33</v>
      </c>
      <c r="J18448" s="2">
        <f t="shared" si="584"/>
        <v>0</v>
      </c>
    </row>
    <row r="18449" spans="1:10" x14ac:dyDescent="0.25">
      <c r="A18449" s="2" t="s">
        <v>32</v>
      </c>
      <c r="B18449" s="2" t="s">
        <v>828</v>
      </c>
      <c r="C18449" s="2" t="s">
        <v>7899</v>
      </c>
      <c r="D18449" s="50" t="s">
        <v>11542</v>
      </c>
      <c r="E18449" s="2">
        <v>5</v>
      </c>
      <c r="F18449" s="2">
        <v>5</v>
      </c>
      <c r="G18449" s="2">
        <f t="shared" si="585"/>
        <v>0</v>
      </c>
      <c r="H18449" s="9">
        <v>45809</v>
      </c>
      <c r="I18449" s="2" t="s">
        <v>33</v>
      </c>
      <c r="J18449" s="2">
        <f t="shared" si="584"/>
        <v>0</v>
      </c>
    </row>
    <row r="18450" spans="1:10" x14ac:dyDescent="0.25">
      <c r="A18450" s="2" t="s">
        <v>32</v>
      </c>
      <c r="B18450" s="2" t="s">
        <v>828</v>
      </c>
      <c r="C18450" s="2" t="s">
        <v>7901</v>
      </c>
      <c r="D18450" s="50" t="s">
        <v>10201</v>
      </c>
      <c r="E18450" s="2">
        <v>3</v>
      </c>
      <c r="F18450" s="2">
        <v>3</v>
      </c>
      <c r="G18450" s="2">
        <f t="shared" si="585"/>
        <v>0</v>
      </c>
      <c r="H18450" s="9">
        <v>45809</v>
      </c>
      <c r="I18450" s="2" t="s">
        <v>33</v>
      </c>
      <c r="J18450" s="2">
        <f t="shared" si="584"/>
        <v>0</v>
      </c>
    </row>
    <row r="18451" spans="1:10" x14ac:dyDescent="0.25">
      <c r="A18451" s="2" t="s">
        <v>32</v>
      </c>
      <c r="B18451" s="2" t="s">
        <v>828</v>
      </c>
      <c r="C18451" s="2" t="s">
        <v>10202</v>
      </c>
      <c r="D18451" s="50" t="s">
        <v>11543</v>
      </c>
      <c r="E18451" s="2">
        <v>2</v>
      </c>
      <c r="F18451" s="2">
        <v>2</v>
      </c>
      <c r="G18451" s="2">
        <f t="shared" si="585"/>
        <v>0</v>
      </c>
      <c r="H18451" s="9">
        <v>45809</v>
      </c>
      <c r="I18451" s="2" t="s">
        <v>33</v>
      </c>
      <c r="J18451" s="2">
        <f t="shared" si="584"/>
        <v>0</v>
      </c>
    </row>
    <row r="18452" spans="1:10" x14ac:dyDescent="0.25">
      <c r="A18452" s="2" t="s">
        <v>32</v>
      </c>
      <c r="B18452" s="2" t="s">
        <v>828</v>
      </c>
      <c r="C18452" s="2" t="s">
        <v>7905</v>
      </c>
      <c r="D18452" s="50" t="s">
        <v>11544</v>
      </c>
      <c r="E18452" s="2">
        <v>2</v>
      </c>
      <c r="F18452" s="2">
        <v>2</v>
      </c>
      <c r="G18452" s="2">
        <f t="shared" si="585"/>
        <v>0</v>
      </c>
      <c r="H18452" s="9">
        <v>45809</v>
      </c>
      <c r="I18452" s="2" t="s">
        <v>33</v>
      </c>
      <c r="J18452" s="2">
        <f t="shared" si="584"/>
        <v>0</v>
      </c>
    </row>
    <row r="18453" spans="1:10" x14ac:dyDescent="0.25">
      <c r="A18453" s="2" t="s">
        <v>32</v>
      </c>
      <c r="B18453" s="2" t="s">
        <v>828</v>
      </c>
      <c r="C18453" s="2" t="s">
        <v>9031</v>
      </c>
      <c r="D18453" s="50" t="s">
        <v>10205</v>
      </c>
      <c r="E18453" s="2">
        <v>4</v>
      </c>
      <c r="F18453" s="2">
        <v>4</v>
      </c>
      <c r="G18453" s="2">
        <f t="shared" si="585"/>
        <v>0</v>
      </c>
      <c r="H18453" s="9">
        <v>45809</v>
      </c>
      <c r="I18453" s="2" t="s">
        <v>33</v>
      </c>
      <c r="J18453" s="2">
        <f t="shared" si="584"/>
        <v>0</v>
      </c>
    </row>
    <row r="18454" spans="1:10" x14ac:dyDescent="0.25">
      <c r="A18454" s="2" t="s">
        <v>32</v>
      </c>
      <c r="B18454" s="2" t="s">
        <v>828</v>
      </c>
      <c r="C18454" s="2" t="s">
        <v>1017</v>
      </c>
      <c r="D18454" s="50" t="s">
        <v>1018</v>
      </c>
      <c r="E18454" s="2">
        <v>4</v>
      </c>
      <c r="F18454" s="2">
        <v>6</v>
      </c>
      <c r="G18454" s="2">
        <f t="shared" si="585"/>
        <v>2</v>
      </c>
      <c r="H18454" s="9">
        <v>45809</v>
      </c>
      <c r="I18454" s="2" t="s">
        <v>33</v>
      </c>
      <c r="J18454" s="2">
        <f t="shared" si="584"/>
        <v>1</v>
      </c>
    </row>
    <row r="18455" spans="1:10" x14ac:dyDescent="0.25">
      <c r="A18455" s="2" t="s">
        <v>32</v>
      </c>
      <c r="B18455" s="2" t="s">
        <v>828</v>
      </c>
      <c r="C18455" s="2" t="s">
        <v>1027</v>
      </c>
      <c r="D18455" s="50" t="s">
        <v>10212</v>
      </c>
      <c r="E18455" s="2">
        <v>2</v>
      </c>
      <c r="F18455" s="2">
        <v>2</v>
      </c>
      <c r="G18455" s="2">
        <f t="shared" si="585"/>
        <v>0</v>
      </c>
      <c r="H18455" s="9">
        <v>45809</v>
      </c>
      <c r="I18455" s="2" t="s">
        <v>33</v>
      </c>
      <c r="J18455" s="2">
        <f t="shared" si="584"/>
        <v>0</v>
      </c>
    </row>
    <row r="18456" spans="1:10" x14ac:dyDescent="0.25">
      <c r="A18456" s="2" t="s">
        <v>32</v>
      </c>
      <c r="B18456" s="2" t="s">
        <v>828</v>
      </c>
      <c r="C18456" s="2" t="s">
        <v>1031</v>
      </c>
      <c r="D18456" s="50" t="s">
        <v>10214</v>
      </c>
      <c r="E18456" s="2">
        <v>3</v>
      </c>
      <c r="F18456" s="2">
        <v>4</v>
      </c>
      <c r="G18456" s="2">
        <f t="shared" si="585"/>
        <v>1</v>
      </c>
      <c r="H18456" s="9">
        <v>45809</v>
      </c>
      <c r="I18456" s="2" t="s">
        <v>33</v>
      </c>
      <c r="J18456" s="2">
        <f t="shared" si="584"/>
        <v>1</v>
      </c>
    </row>
    <row r="18457" spans="1:10" x14ac:dyDescent="0.25">
      <c r="A18457" s="2" t="s">
        <v>32</v>
      </c>
      <c r="B18457" s="2" t="s">
        <v>828</v>
      </c>
      <c r="C18457" s="2" t="s">
        <v>1035</v>
      </c>
      <c r="D18457" s="50" t="s">
        <v>11545</v>
      </c>
      <c r="E18457" s="2">
        <v>3</v>
      </c>
      <c r="F18457" s="2">
        <v>5</v>
      </c>
      <c r="G18457" s="2">
        <f t="shared" si="585"/>
        <v>2</v>
      </c>
      <c r="H18457" s="9">
        <v>45809</v>
      </c>
      <c r="I18457" s="2" t="s">
        <v>33</v>
      </c>
      <c r="J18457" s="2">
        <f t="shared" si="584"/>
        <v>1</v>
      </c>
    </row>
    <row r="18458" spans="1:10" x14ac:dyDescent="0.25">
      <c r="A18458" s="2" t="s">
        <v>32</v>
      </c>
      <c r="B18458" s="2" t="s">
        <v>828</v>
      </c>
      <c r="C18458" s="2" t="s">
        <v>11546</v>
      </c>
      <c r="D18458" s="50" t="s">
        <v>11547</v>
      </c>
      <c r="E18458" s="2">
        <v>1</v>
      </c>
      <c r="F18458" s="2">
        <v>1</v>
      </c>
      <c r="G18458" s="2">
        <f t="shared" si="585"/>
        <v>0</v>
      </c>
      <c r="H18458" s="9">
        <v>45809</v>
      </c>
      <c r="I18458" s="2" t="s">
        <v>33</v>
      </c>
      <c r="J18458" s="2">
        <f t="shared" si="584"/>
        <v>0</v>
      </c>
    </row>
    <row r="18459" spans="1:10" x14ac:dyDescent="0.25">
      <c r="A18459" s="2" t="s">
        <v>32</v>
      </c>
      <c r="B18459" s="2" t="s">
        <v>828</v>
      </c>
      <c r="C18459" s="2" t="s">
        <v>1043</v>
      </c>
      <c r="D18459" s="50" t="s">
        <v>10218</v>
      </c>
      <c r="E18459" s="2">
        <v>3</v>
      </c>
      <c r="F18459" s="2">
        <v>3</v>
      </c>
      <c r="G18459" s="2">
        <f t="shared" si="585"/>
        <v>0</v>
      </c>
      <c r="H18459" s="9">
        <v>45809</v>
      </c>
      <c r="I18459" s="2" t="s">
        <v>33</v>
      </c>
      <c r="J18459" s="2">
        <f t="shared" si="584"/>
        <v>0</v>
      </c>
    </row>
    <row r="18460" spans="1:10" x14ac:dyDescent="0.25">
      <c r="A18460" s="2" t="s">
        <v>32</v>
      </c>
      <c r="B18460" s="2" t="s">
        <v>828</v>
      </c>
      <c r="C18460" s="2" t="s">
        <v>1045</v>
      </c>
      <c r="D18460" s="50" t="s">
        <v>10219</v>
      </c>
      <c r="E18460" s="2">
        <v>3</v>
      </c>
      <c r="G18460" s="2">
        <f t="shared" si="585"/>
        <v>-3</v>
      </c>
      <c r="H18460" s="9">
        <v>45809</v>
      </c>
      <c r="I18460" s="2" t="s">
        <v>33</v>
      </c>
      <c r="J18460" s="2">
        <f t="shared" si="584"/>
        <v>1</v>
      </c>
    </row>
    <row r="18461" spans="1:10" x14ac:dyDescent="0.25">
      <c r="A18461" s="2" t="s">
        <v>32</v>
      </c>
      <c r="B18461" s="2" t="s">
        <v>828</v>
      </c>
      <c r="C18461" s="2" t="s">
        <v>1047</v>
      </c>
      <c r="D18461" s="50" t="s">
        <v>10220</v>
      </c>
      <c r="E18461" s="2">
        <v>9</v>
      </c>
      <c r="F18461" s="2">
        <v>14</v>
      </c>
      <c r="G18461" s="2">
        <f t="shared" si="585"/>
        <v>5</v>
      </c>
      <c r="H18461" s="9">
        <v>45809</v>
      </c>
      <c r="I18461" s="2" t="s">
        <v>33</v>
      </c>
      <c r="J18461" s="2">
        <f t="shared" si="584"/>
        <v>1</v>
      </c>
    </row>
    <row r="18462" spans="1:10" x14ac:dyDescent="0.25">
      <c r="A18462" s="2" t="s">
        <v>32</v>
      </c>
      <c r="B18462" s="2" t="s">
        <v>828</v>
      </c>
      <c r="C18462" s="2" t="s">
        <v>1049</v>
      </c>
      <c r="D18462" s="50" t="s">
        <v>11548</v>
      </c>
      <c r="E18462" s="2">
        <v>3</v>
      </c>
      <c r="F18462" s="2">
        <v>1</v>
      </c>
      <c r="G18462" s="2">
        <f t="shared" si="585"/>
        <v>-2</v>
      </c>
      <c r="H18462" s="9">
        <v>45809</v>
      </c>
      <c r="I18462" s="2" t="s">
        <v>33</v>
      </c>
      <c r="J18462" s="2">
        <f t="shared" si="584"/>
        <v>1</v>
      </c>
    </row>
    <row r="18463" spans="1:10" x14ac:dyDescent="0.25">
      <c r="A18463" s="2" t="s">
        <v>32</v>
      </c>
      <c r="B18463" s="2" t="s">
        <v>828</v>
      </c>
      <c r="C18463" s="2" t="s">
        <v>1051</v>
      </c>
      <c r="D18463" s="50" t="s">
        <v>11549</v>
      </c>
      <c r="E18463" s="2">
        <v>3</v>
      </c>
      <c r="F18463" s="2">
        <v>5</v>
      </c>
      <c r="G18463" s="2">
        <f t="shared" si="585"/>
        <v>2</v>
      </c>
      <c r="H18463" s="9">
        <v>45809</v>
      </c>
      <c r="I18463" s="2" t="s">
        <v>33</v>
      </c>
      <c r="J18463" s="2">
        <f t="shared" si="584"/>
        <v>1</v>
      </c>
    </row>
    <row r="18464" spans="1:10" x14ac:dyDescent="0.25">
      <c r="A18464" s="2" t="s">
        <v>32</v>
      </c>
      <c r="B18464" s="2" t="s">
        <v>828</v>
      </c>
      <c r="C18464" s="2" t="s">
        <v>1053</v>
      </c>
      <c r="D18464" s="50" t="s">
        <v>11550</v>
      </c>
      <c r="E18464" s="2">
        <v>2</v>
      </c>
      <c r="F18464" s="2">
        <v>3</v>
      </c>
      <c r="G18464" s="2">
        <f t="shared" si="585"/>
        <v>1</v>
      </c>
      <c r="H18464" s="9">
        <v>45809</v>
      </c>
      <c r="I18464" s="2" t="s">
        <v>33</v>
      </c>
      <c r="J18464" s="2">
        <f t="shared" si="584"/>
        <v>1</v>
      </c>
    </row>
    <row r="18465" spans="1:10" x14ac:dyDescent="0.25">
      <c r="A18465" s="2" t="s">
        <v>32</v>
      </c>
      <c r="B18465" s="2" t="s">
        <v>828</v>
      </c>
      <c r="C18465" s="2" t="s">
        <v>1057</v>
      </c>
      <c r="D18465" s="50" t="s">
        <v>1058</v>
      </c>
      <c r="E18465" s="2">
        <v>1</v>
      </c>
      <c r="F18465" s="2">
        <v>1</v>
      </c>
      <c r="G18465" s="2">
        <f t="shared" si="585"/>
        <v>0</v>
      </c>
      <c r="H18465" s="9">
        <v>45809</v>
      </c>
      <c r="I18465" s="2" t="s">
        <v>33</v>
      </c>
      <c r="J18465" s="2">
        <f t="shared" si="584"/>
        <v>0</v>
      </c>
    </row>
    <row r="18466" spans="1:10" x14ac:dyDescent="0.25">
      <c r="A18466" s="2" t="s">
        <v>32</v>
      </c>
      <c r="B18466" s="2" t="s">
        <v>828</v>
      </c>
      <c r="C18466" s="2" t="s">
        <v>1061</v>
      </c>
      <c r="D18466" s="50" t="s">
        <v>1062</v>
      </c>
      <c r="E18466" s="2">
        <v>2</v>
      </c>
      <c r="F18466" s="2">
        <v>1</v>
      </c>
      <c r="G18466" s="2">
        <f t="shared" si="585"/>
        <v>-1</v>
      </c>
      <c r="H18466" s="9">
        <v>45809</v>
      </c>
      <c r="I18466" s="2" t="s">
        <v>33</v>
      </c>
      <c r="J18466" s="2">
        <f t="shared" si="584"/>
        <v>1</v>
      </c>
    </row>
    <row r="18467" spans="1:10" x14ac:dyDescent="0.25">
      <c r="A18467" s="2" t="s">
        <v>32</v>
      </c>
      <c r="B18467" s="2" t="s">
        <v>828</v>
      </c>
      <c r="C18467" s="2" t="s">
        <v>9058</v>
      </c>
      <c r="D18467" s="50" t="s">
        <v>10225</v>
      </c>
      <c r="E18467" s="2">
        <v>1</v>
      </c>
      <c r="F18467" s="2">
        <v>1</v>
      </c>
      <c r="G18467" s="2">
        <f t="shared" si="585"/>
        <v>0</v>
      </c>
      <c r="H18467" s="9">
        <v>45809</v>
      </c>
      <c r="I18467" s="2" t="s">
        <v>33</v>
      </c>
      <c r="J18467" s="2">
        <f t="shared" si="584"/>
        <v>0</v>
      </c>
    </row>
    <row r="18468" spans="1:10" x14ac:dyDescent="0.25">
      <c r="A18468" s="2" t="s">
        <v>32</v>
      </c>
      <c r="B18468" s="2" t="s">
        <v>1251</v>
      </c>
      <c r="C18468" s="2" t="s">
        <v>1252</v>
      </c>
      <c r="D18468" s="50" t="s">
        <v>1253</v>
      </c>
      <c r="E18468" s="2">
        <v>20</v>
      </c>
      <c r="G18468" s="2">
        <f t="shared" si="585"/>
        <v>-20</v>
      </c>
      <c r="H18468" s="9">
        <v>45809</v>
      </c>
      <c r="I18468" s="2" t="s">
        <v>33</v>
      </c>
      <c r="J18468" s="2">
        <f t="shared" si="584"/>
        <v>1</v>
      </c>
    </row>
    <row r="18469" spans="1:10" x14ac:dyDescent="0.25">
      <c r="A18469" s="2" t="s">
        <v>32</v>
      </c>
      <c r="B18469" s="2" t="s">
        <v>1251</v>
      </c>
      <c r="C18469" s="2" t="s">
        <v>1254</v>
      </c>
      <c r="D18469" s="50" t="s">
        <v>1255</v>
      </c>
      <c r="E18469" s="2">
        <v>6</v>
      </c>
      <c r="G18469" s="2">
        <f t="shared" si="585"/>
        <v>-6</v>
      </c>
      <c r="H18469" s="9">
        <v>45809</v>
      </c>
      <c r="I18469" s="2" t="s">
        <v>33</v>
      </c>
      <c r="J18469" s="2">
        <f t="shared" si="584"/>
        <v>1</v>
      </c>
    </row>
    <row r="18470" spans="1:10" x14ac:dyDescent="0.25">
      <c r="A18470" s="2" t="s">
        <v>32</v>
      </c>
      <c r="B18470" s="2" t="s">
        <v>1251</v>
      </c>
      <c r="C18470" s="2" t="s">
        <v>1256</v>
      </c>
      <c r="D18470" s="50" t="s">
        <v>1257</v>
      </c>
      <c r="E18470" s="2">
        <v>5</v>
      </c>
      <c r="G18470" s="2">
        <f t="shared" si="585"/>
        <v>-5</v>
      </c>
      <c r="H18470" s="9">
        <v>45809</v>
      </c>
      <c r="I18470" s="2" t="s">
        <v>33</v>
      </c>
      <c r="J18470" s="2">
        <f t="shared" si="584"/>
        <v>1</v>
      </c>
    </row>
    <row r="18471" spans="1:10" x14ac:dyDescent="0.25">
      <c r="A18471" s="2" t="s">
        <v>32</v>
      </c>
      <c r="B18471" s="2" t="s">
        <v>1251</v>
      </c>
      <c r="C18471" s="2" t="s">
        <v>1258</v>
      </c>
      <c r="D18471" s="50" t="s">
        <v>1259</v>
      </c>
      <c r="E18471" s="2">
        <v>4</v>
      </c>
      <c r="G18471" s="2">
        <f t="shared" si="585"/>
        <v>-4</v>
      </c>
      <c r="H18471" s="9">
        <v>45809</v>
      </c>
      <c r="I18471" s="2" t="s">
        <v>33</v>
      </c>
      <c r="J18471" s="2">
        <f t="shared" si="584"/>
        <v>1</v>
      </c>
    </row>
    <row r="18472" spans="1:10" x14ac:dyDescent="0.25">
      <c r="A18472" s="2" t="s">
        <v>32</v>
      </c>
      <c r="B18472" s="2" t="s">
        <v>1251</v>
      </c>
      <c r="C18472" s="2" t="s">
        <v>1260</v>
      </c>
      <c r="D18472" s="50" t="s">
        <v>1261</v>
      </c>
      <c r="E18472" s="2">
        <v>8</v>
      </c>
      <c r="G18472" s="2">
        <f t="shared" si="585"/>
        <v>-8</v>
      </c>
      <c r="H18472" s="9">
        <v>45809</v>
      </c>
      <c r="I18472" s="2" t="s">
        <v>33</v>
      </c>
      <c r="J18472" s="2">
        <f t="shared" si="584"/>
        <v>1</v>
      </c>
    </row>
    <row r="18473" spans="1:10" x14ac:dyDescent="0.25">
      <c r="A18473" s="2" t="s">
        <v>32</v>
      </c>
      <c r="B18473" s="2" t="s">
        <v>1251</v>
      </c>
      <c r="C18473" s="2" t="s">
        <v>1262</v>
      </c>
      <c r="D18473" s="50" t="s">
        <v>1263</v>
      </c>
      <c r="E18473" s="2">
        <v>9</v>
      </c>
      <c r="G18473" s="2">
        <f t="shared" si="585"/>
        <v>-9</v>
      </c>
      <c r="H18473" s="9">
        <v>45809</v>
      </c>
      <c r="I18473" s="2" t="s">
        <v>33</v>
      </c>
      <c r="J18473" s="2">
        <f t="shared" si="584"/>
        <v>1</v>
      </c>
    </row>
    <row r="18474" spans="1:10" x14ac:dyDescent="0.25">
      <c r="A18474" s="2" t="s">
        <v>32</v>
      </c>
      <c r="B18474" s="2" t="s">
        <v>1251</v>
      </c>
      <c r="C18474" s="2" t="s">
        <v>11551</v>
      </c>
      <c r="D18474" s="50" t="s">
        <v>11552</v>
      </c>
      <c r="E18474" s="2">
        <v>4</v>
      </c>
      <c r="G18474" s="2">
        <f t="shared" si="585"/>
        <v>-4</v>
      </c>
      <c r="H18474" s="9">
        <v>45809</v>
      </c>
      <c r="I18474" s="2" t="s">
        <v>33</v>
      </c>
      <c r="J18474" s="2">
        <f t="shared" si="584"/>
        <v>1</v>
      </c>
    </row>
    <row r="18475" spans="1:10" x14ac:dyDescent="0.25">
      <c r="A18475" s="2" t="s">
        <v>32</v>
      </c>
      <c r="B18475" s="2" t="s">
        <v>57</v>
      </c>
      <c r="C18475" s="2" t="s">
        <v>1272</v>
      </c>
      <c r="D18475" s="50" t="s">
        <v>1273</v>
      </c>
      <c r="E18475" s="2">
        <v>1.5</v>
      </c>
      <c r="F18475" s="2">
        <v>15</v>
      </c>
      <c r="G18475" s="2">
        <f t="shared" si="585"/>
        <v>13.5</v>
      </c>
      <c r="H18475" s="9">
        <v>45809</v>
      </c>
      <c r="I18475" s="2" t="s">
        <v>33</v>
      </c>
      <c r="J18475" s="2">
        <f t="shared" si="584"/>
        <v>1</v>
      </c>
    </row>
    <row r="18476" spans="1:10" x14ac:dyDescent="0.25">
      <c r="A18476" s="2" t="s">
        <v>32</v>
      </c>
      <c r="B18476" s="2" t="s">
        <v>57</v>
      </c>
      <c r="C18476" s="2" t="s">
        <v>5897</v>
      </c>
      <c r="D18476" s="50" t="s">
        <v>5898</v>
      </c>
      <c r="E18476" s="2">
        <v>47</v>
      </c>
      <c r="G18476" s="2">
        <f t="shared" si="585"/>
        <v>-47</v>
      </c>
      <c r="H18476" s="9">
        <v>45809</v>
      </c>
      <c r="I18476" s="2" t="s">
        <v>33</v>
      </c>
      <c r="J18476" s="2">
        <f t="shared" si="584"/>
        <v>1</v>
      </c>
    </row>
    <row r="18477" spans="1:10" x14ac:dyDescent="0.25">
      <c r="A18477" s="2" t="s">
        <v>32</v>
      </c>
      <c r="B18477" s="2" t="s">
        <v>57</v>
      </c>
      <c r="C18477" s="2" t="s">
        <v>1282</v>
      </c>
      <c r="D18477" s="50" t="s">
        <v>1283</v>
      </c>
      <c r="E18477" s="2">
        <v>5</v>
      </c>
      <c r="G18477" s="2">
        <f t="shared" si="585"/>
        <v>-5</v>
      </c>
      <c r="H18477" s="9">
        <v>45809</v>
      </c>
      <c r="I18477" s="2" t="s">
        <v>33</v>
      </c>
      <c r="J18477" s="2">
        <f t="shared" si="584"/>
        <v>1</v>
      </c>
    </row>
    <row r="18478" spans="1:10" x14ac:dyDescent="0.25">
      <c r="A18478" s="2" t="s">
        <v>32</v>
      </c>
      <c r="B18478" s="2" t="s">
        <v>57</v>
      </c>
      <c r="C18478" s="2" t="s">
        <v>1286</v>
      </c>
      <c r="D18478" s="50" t="s">
        <v>1287</v>
      </c>
      <c r="E18478" s="2">
        <v>1</v>
      </c>
      <c r="F18478" s="2">
        <v>1</v>
      </c>
      <c r="G18478" s="2">
        <f t="shared" si="585"/>
        <v>0</v>
      </c>
      <c r="H18478" s="9">
        <v>45809</v>
      </c>
      <c r="I18478" s="2" t="s">
        <v>33</v>
      </c>
      <c r="J18478" s="2">
        <f t="shared" si="584"/>
        <v>0</v>
      </c>
    </row>
    <row r="18479" spans="1:10" x14ac:dyDescent="0.25">
      <c r="A18479" s="2" t="s">
        <v>32</v>
      </c>
      <c r="B18479" s="2" t="s">
        <v>57</v>
      </c>
      <c r="C18479" s="2" t="s">
        <v>8815</v>
      </c>
      <c r="D18479" s="50" t="s">
        <v>10478</v>
      </c>
      <c r="E18479" s="2">
        <v>8</v>
      </c>
      <c r="G18479" s="2">
        <f t="shared" si="585"/>
        <v>-8</v>
      </c>
      <c r="H18479" s="9">
        <v>45809</v>
      </c>
      <c r="I18479" s="2" t="s">
        <v>33</v>
      </c>
      <c r="J18479" s="2">
        <f t="shared" ref="J18479:J18542" si="586">IF(G18479=0,0,1)</f>
        <v>1</v>
      </c>
    </row>
    <row r="18480" spans="1:10" x14ac:dyDescent="0.25">
      <c r="A18480" s="2" t="s">
        <v>32</v>
      </c>
      <c r="B18480" s="2" t="s">
        <v>57</v>
      </c>
      <c r="C18480" s="2" t="s">
        <v>1308</v>
      </c>
      <c r="D18480" s="50" t="s">
        <v>10484</v>
      </c>
      <c r="E18480" s="2">
        <v>9</v>
      </c>
      <c r="G18480" s="2">
        <f t="shared" si="585"/>
        <v>-9</v>
      </c>
      <c r="H18480" s="9">
        <v>45809</v>
      </c>
      <c r="I18480" s="2" t="s">
        <v>33</v>
      </c>
      <c r="J18480" s="2">
        <f t="shared" si="586"/>
        <v>1</v>
      </c>
    </row>
    <row r="18481" spans="1:10" x14ac:dyDescent="0.25">
      <c r="A18481" s="2" t="s">
        <v>32</v>
      </c>
      <c r="B18481" s="2" t="s">
        <v>57</v>
      </c>
      <c r="C18481" s="2" t="s">
        <v>10485</v>
      </c>
      <c r="D18481" s="50" t="s">
        <v>10486</v>
      </c>
      <c r="E18481" s="2">
        <v>1</v>
      </c>
      <c r="G18481" s="2">
        <f t="shared" si="585"/>
        <v>-1</v>
      </c>
      <c r="H18481" s="9">
        <v>45809</v>
      </c>
      <c r="I18481" s="2" t="s">
        <v>33</v>
      </c>
      <c r="J18481" s="2">
        <f t="shared" si="586"/>
        <v>1</v>
      </c>
    </row>
    <row r="18482" spans="1:10" x14ac:dyDescent="0.25">
      <c r="A18482" s="2" t="s">
        <v>32</v>
      </c>
      <c r="B18482" s="2" t="s">
        <v>57</v>
      </c>
      <c r="C18482" s="2" t="s">
        <v>10487</v>
      </c>
      <c r="D18482" s="50" t="s">
        <v>10488</v>
      </c>
      <c r="E18482" s="2">
        <v>1</v>
      </c>
      <c r="G18482" s="2">
        <f t="shared" si="585"/>
        <v>-1</v>
      </c>
      <c r="H18482" s="9">
        <v>45809</v>
      </c>
      <c r="I18482" s="2" t="s">
        <v>33</v>
      </c>
      <c r="J18482" s="2">
        <f t="shared" si="586"/>
        <v>1</v>
      </c>
    </row>
    <row r="18483" spans="1:10" x14ac:dyDescent="0.25">
      <c r="A18483" s="2" t="s">
        <v>32</v>
      </c>
      <c r="B18483" s="2" t="s">
        <v>57</v>
      </c>
      <c r="C18483" s="2" t="s">
        <v>8825</v>
      </c>
      <c r="D18483" s="50" t="s">
        <v>8826</v>
      </c>
      <c r="E18483" s="2">
        <v>1</v>
      </c>
      <c r="F18483" s="2">
        <v>1</v>
      </c>
      <c r="G18483" s="2">
        <f t="shared" si="585"/>
        <v>0</v>
      </c>
      <c r="H18483" s="9">
        <v>45809</v>
      </c>
      <c r="I18483" s="2" t="s">
        <v>33</v>
      </c>
      <c r="J18483" s="2">
        <f t="shared" si="586"/>
        <v>0</v>
      </c>
    </row>
    <row r="18484" spans="1:10" x14ac:dyDescent="0.25">
      <c r="A18484" s="2" t="s">
        <v>32</v>
      </c>
      <c r="B18484" s="2" t="s">
        <v>57</v>
      </c>
      <c r="C18484" s="2" t="s">
        <v>1326</v>
      </c>
      <c r="D18484" s="50" t="s">
        <v>1327</v>
      </c>
      <c r="E18484" s="2">
        <v>4</v>
      </c>
      <c r="G18484" s="2">
        <f t="shared" si="585"/>
        <v>-4</v>
      </c>
      <c r="H18484" s="9">
        <v>45809</v>
      </c>
      <c r="I18484" s="2" t="s">
        <v>33</v>
      </c>
      <c r="J18484" s="2">
        <f t="shared" si="586"/>
        <v>1</v>
      </c>
    </row>
    <row r="18485" spans="1:10" x14ac:dyDescent="0.25">
      <c r="A18485" s="2" t="s">
        <v>32</v>
      </c>
      <c r="B18485" s="2" t="s">
        <v>57</v>
      </c>
      <c r="C18485" s="2" t="s">
        <v>1342</v>
      </c>
      <c r="D18485" s="50" t="s">
        <v>1343</v>
      </c>
      <c r="E18485" s="2">
        <v>5</v>
      </c>
      <c r="G18485" s="2">
        <f t="shared" si="585"/>
        <v>-5</v>
      </c>
      <c r="H18485" s="9">
        <v>45809</v>
      </c>
      <c r="I18485" s="2" t="s">
        <v>33</v>
      </c>
      <c r="J18485" s="2">
        <f t="shared" si="586"/>
        <v>1</v>
      </c>
    </row>
    <row r="18486" spans="1:10" x14ac:dyDescent="0.25">
      <c r="A18486" s="2" t="s">
        <v>32</v>
      </c>
      <c r="B18486" s="2" t="s">
        <v>57</v>
      </c>
      <c r="C18486" s="2" t="s">
        <v>1350</v>
      </c>
      <c r="D18486" s="50" t="s">
        <v>1351</v>
      </c>
      <c r="E18486" s="2">
        <v>1</v>
      </c>
      <c r="G18486" s="2">
        <f t="shared" si="585"/>
        <v>-1</v>
      </c>
      <c r="H18486" s="9">
        <v>45809</v>
      </c>
      <c r="I18486" s="2" t="s">
        <v>33</v>
      </c>
      <c r="J18486" s="2">
        <f t="shared" si="586"/>
        <v>1</v>
      </c>
    </row>
    <row r="18487" spans="1:10" x14ac:dyDescent="0.25">
      <c r="A18487" s="2" t="s">
        <v>32</v>
      </c>
      <c r="B18487" s="2" t="s">
        <v>57</v>
      </c>
      <c r="C18487" s="2" t="s">
        <v>1352</v>
      </c>
      <c r="D18487" s="50" t="s">
        <v>1353</v>
      </c>
      <c r="E18487" s="2">
        <v>3</v>
      </c>
      <c r="G18487" s="2">
        <f t="shared" si="585"/>
        <v>-3</v>
      </c>
      <c r="H18487" s="9">
        <v>45809</v>
      </c>
      <c r="I18487" s="2" t="s">
        <v>33</v>
      </c>
      <c r="J18487" s="2">
        <f t="shared" si="586"/>
        <v>1</v>
      </c>
    </row>
    <row r="18488" spans="1:10" x14ac:dyDescent="0.25">
      <c r="A18488" s="2" t="s">
        <v>32</v>
      </c>
      <c r="B18488" s="2" t="s">
        <v>57</v>
      </c>
      <c r="C18488" s="2" t="s">
        <v>11553</v>
      </c>
      <c r="D18488" s="50" t="s">
        <v>11554</v>
      </c>
      <c r="E18488" s="2">
        <v>1</v>
      </c>
      <c r="G18488" s="2">
        <f t="shared" si="585"/>
        <v>-1</v>
      </c>
      <c r="H18488" s="9">
        <v>45809</v>
      </c>
      <c r="I18488" s="2" t="s">
        <v>33</v>
      </c>
      <c r="J18488" s="2">
        <f t="shared" si="586"/>
        <v>1</v>
      </c>
    </row>
    <row r="18489" spans="1:10" x14ac:dyDescent="0.25">
      <c r="A18489" s="2" t="s">
        <v>32</v>
      </c>
      <c r="B18489" s="2" t="s">
        <v>57</v>
      </c>
      <c r="C18489" s="2" t="s">
        <v>1354</v>
      </c>
      <c r="D18489" s="50" t="s">
        <v>1355</v>
      </c>
      <c r="E18489" s="2">
        <v>4</v>
      </c>
      <c r="G18489" s="2">
        <f t="shared" si="585"/>
        <v>-4</v>
      </c>
      <c r="H18489" s="9">
        <v>45809</v>
      </c>
      <c r="I18489" s="2" t="s">
        <v>33</v>
      </c>
      <c r="J18489" s="2">
        <f t="shared" si="586"/>
        <v>1</v>
      </c>
    </row>
    <row r="18490" spans="1:10" x14ac:dyDescent="0.25">
      <c r="A18490" s="2" t="s">
        <v>32</v>
      </c>
      <c r="B18490" s="2" t="s">
        <v>57</v>
      </c>
      <c r="C18490" s="2" t="s">
        <v>10499</v>
      </c>
      <c r="D18490" s="50" t="s">
        <v>10500</v>
      </c>
      <c r="E18490" s="2">
        <v>8</v>
      </c>
      <c r="G18490" s="2">
        <f t="shared" si="585"/>
        <v>-8</v>
      </c>
      <c r="H18490" s="9">
        <v>45809</v>
      </c>
      <c r="I18490" s="2" t="s">
        <v>33</v>
      </c>
      <c r="J18490" s="2">
        <f t="shared" si="586"/>
        <v>1</v>
      </c>
    </row>
    <row r="18491" spans="1:10" x14ac:dyDescent="0.25">
      <c r="A18491" s="2" t="s">
        <v>32</v>
      </c>
      <c r="B18491" s="2" t="s">
        <v>57</v>
      </c>
      <c r="C18491" s="2" t="s">
        <v>11555</v>
      </c>
      <c r="D18491" s="50" t="s">
        <v>11556</v>
      </c>
      <c r="E18491" s="2">
        <v>3</v>
      </c>
      <c r="G18491" s="2">
        <f t="shared" si="585"/>
        <v>-3</v>
      </c>
      <c r="H18491" s="9">
        <v>45809</v>
      </c>
      <c r="I18491" s="2" t="s">
        <v>33</v>
      </c>
      <c r="J18491" s="2">
        <f t="shared" si="586"/>
        <v>1</v>
      </c>
    </row>
    <row r="18492" spans="1:10" x14ac:dyDescent="0.25">
      <c r="A18492" s="2" t="s">
        <v>32</v>
      </c>
      <c r="B18492" s="2" t="s">
        <v>57</v>
      </c>
      <c r="C18492" s="2" t="s">
        <v>11557</v>
      </c>
      <c r="D18492" s="50" t="s">
        <v>11558</v>
      </c>
      <c r="E18492" s="2">
        <v>1</v>
      </c>
      <c r="G18492" s="2">
        <f t="shared" si="585"/>
        <v>-1</v>
      </c>
      <c r="H18492" s="9">
        <v>45809</v>
      </c>
      <c r="I18492" s="2" t="s">
        <v>33</v>
      </c>
      <c r="J18492" s="2">
        <f t="shared" si="586"/>
        <v>1</v>
      </c>
    </row>
    <row r="18493" spans="1:10" x14ac:dyDescent="0.25">
      <c r="A18493" s="2" t="s">
        <v>32</v>
      </c>
      <c r="B18493" s="2" t="s">
        <v>57</v>
      </c>
      <c r="C18493" s="2" t="s">
        <v>56</v>
      </c>
      <c r="D18493" s="50" t="s">
        <v>28</v>
      </c>
      <c r="E18493" s="2">
        <v>1</v>
      </c>
      <c r="G18493" s="2">
        <f t="shared" si="585"/>
        <v>-1</v>
      </c>
      <c r="H18493" s="9">
        <v>45809</v>
      </c>
      <c r="I18493" s="2" t="s">
        <v>33</v>
      </c>
      <c r="J18493" s="2">
        <f t="shared" si="586"/>
        <v>1</v>
      </c>
    </row>
    <row r="18494" spans="1:10" x14ac:dyDescent="0.25">
      <c r="A18494" s="2" t="s">
        <v>32</v>
      </c>
      <c r="B18494" s="2" t="s">
        <v>57</v>
      </c>
      <c r="C18494" s="2" t="s">
        <v>11559</v>
      </c>
      <c r="D18494" s="50" t="s">
        <v>11560</v>
      </c>
      <c r="E18494" s="2">
        <v>0.2</v>
      </c>
      <c r="G18494" s="2">
        <f t="shared" si="585"/>
        <v>-0.2</v>
      </c>
      <c r="H18494" s="9">
        <v>45809</v>
      </c>
      <c r="I18494" s="2" t="s">
        <v>33</v>
      </c>
      <c r="J18494" s="2">
        <f t="shared" si="586"/>
        <v>1</v>
      </c>
    </row>
    <row r="18495" spans="1:10" x14ac:dyDescent="0.25">
      <c r="A18495" s="2" t="s">
        <v>32</v>
      </c>
      <c r="B18495" s="2" t="s">
        <v>57</v>
      </c>
      <c r="C18495" s="2" t="s">
        <v>10502</v>
      </c>
      <c r="D18495" s="50" t="s">
        <v>10503</v>
      </c>
      <c r="E18495" s="2">
        <v>1</v>
      </c>
      <c r="G18495" s="2">
        <f t="shared" si="585"/>
        <v>-1</v>
      </c>
      <c r="H18495" s="9">
        <v>45809</v>
      </c>
      <c r="I18495" s="2" t="s">
        <v>33</v>
      </c>
      <c r="J18495" s="2">
        <f t="shared" si="586"/>
        <v>1</v>
      </c>
    </row>
    <row r="18496" spans="1:10" x14ac:dyDescent="0.25">
      <c r="A18496" s="2" t="s">
        <v>32</v>
      </c>
      <c r="B18496" s="2" t="s">
        <v>57</v>
      </c>
      <c r="C18496" s="2" t="s">
        <v>11561</v>
      </c>
      <c r="D18496" s="50" t="s">
        <v>11562</v>
      </c>
      <c r="E18496" s="2">
        <v>3</v>
      </c>
      <c r="G18496" s="2">
        <f t="shared" si="585"/>
        <v>-3</v>
      </c>
      <c r="H18496" s="9">
        <v>45809</v>
      </c>
      <c r="I18496" s="2" t="s">
        <v>33</v>
      </c>
      <c r="J18496" s="2">
        <f t="shared" si="586"/>
        <v>1</v>
      </c>
    </row>
    <row r="18497" spans="1:10" x14ac:dyDescent="0.25">
      <c r="A18497" s="2" t="s">
        <v>32</v>
      </c>
      <c r="B18497" s="2" t="s">
        <v>57</v>
      </c>
      <c r="C18497" s="2" t="s">
        <v>1360</v>
      </c>
      <c r="D18497" s="50" t="s">
        <v>1361</v>
      </c>
      <c r="E18497" s="2">
        <v>5</v>
      </c>
      <c r="G18497" s="2">
        <f t="shared" si="585"/>
        <v>-5</v>
      </c>
      <c r="H18497" s="9">
        <v>45809</v>
      </c>
      <c r="I18497" s="2" t="s">
        <v>33</v>
      </c>
      <c r="J18497" s="2">
        <f t="shared" si="586"/>
        <v>1</v>
      </c>
    </row>
    <row r="18498" spans="1:10" x14ac:dyDescent="0.25">
      <c r="A18498" s="2" t="s">
        <v>32</v>
      </c>
      <c r="B18498" s="2" t="s">
        <v>57</v>
      </c>
      <c r="C18498" s="2" t="s">
        <v>5942</v>
      </c>
      <c r="D18498" s="50" t="s">
        <v>5943</v>
      </c>
      <c r="E18498" s="2">
        <v>1</v>
      </c>
      <c r="G18498" s="2">
        <f t="shared" si="585"/>
        <v>-1</v>
      </c>
      <c r="H18498" s="9">
        <v>45809</v>
      </c>
      <c r="I18498" s="2" t="s">
        <v>33</v>
      </c>
      <c r="J18498" s="2">
        <f t="shared" si="586"/>
        <v>1</v>
      </c>
    </row>
    <row r="18499" spans="1:10" x14ac:dyDescent="0.25">
      <c r="A18499" s="2" t="s">
        <v>32</v>
      </c>
      <c r="B18499" s="2" t="s">
        <v>57</v>
      </c>
      <c r="C18499" s="2" t="s">
        <v>8883</v>
      </c>
      <c r="D18499" s="50" t="s">
        <v>8884</v>
      </c>
      <c r="E18499" s="2">
        <v>1</v>
      </c>
      <c r="G18499" s="2">
        <f t="shared" si="585"/>
        <v>-1</v>
      </c>
      <c r="H18499" s="9">
        <v>45809</v>
      </c>
      <c r="I18499" s="2" t="s">
        <v>33</v>
      </c>
      <c r="J18499" s="2">
        <f t="shared" si="586"/>
        <v>1</v>
      </c>
    </row>
    <row r="18500" spans="1:10" x14ac:dyDescent="0.25">
      <c r="A18500" s="2" t="s">
        <v>32</v>
      </c>
      <c r="B18500" s="2" t="s">
        <v>57</v>
      </c>
      <c r="C18500" s="2" t="s">
        <v>8887</v>
      </c>
      <c r="D18500" s="50" t="s">
        <v>8888</v>
      </c>
      <c r="E18500" s="2">
        <v>10</v>
      </c>
      <c r="G18500" s="2">
        <f t="shared" si="585"/>
        <v>-10</v>
      </c>
      <c r="H18500" s="9">
        <v>45809</v>
      </c>
      <c r="I18500" s="2" t="s">
        <v>33</v>
      </c>
      <c r="J18500" s="2">
        <f t="shared" si="586"/>
        <v>1</v>
      </c>
    </row>
    <row r="18501" spans="1:10" x14ac:dyDescent="0.25">
      <c r="A18501" s="2" t="s">
        <v>32</v>
      </c>
      <c r="B18501" s="2" t="s">
        <v>57</v>
      </c>
      <c r="C18501" s="2" t="s">
        <v>5946</v>
      </c>
      <c r="D18501" s="50" t="s">
        <v>8890</v>
      </c>
      <c r="E18501" s="2">
        <v>9</v>
      </c>
      <c r="G18501" s="2">
        <f t="shared" si="585"/>
        <v>-9</v>
      </c>
      <c r="H18501" s="9">
        <v>45809</v>
      </c>
      <c r="I18501" s="2" t="s">
        <v>33</v>
      </c>
      <c r="J18501" s="2">
        <f t="shared" si="586"/>
        <v>1</v>
      </c>
    </row>
    <row r="18502" spans="1:10" x14ac:dyDescent="0.25">
      <c r="A18502" s="2" t="s">
        <v>32</v>
      </c>
      <c r="B18502" s="2" t="s">
        <v>57</v>
      </c>
      <c r="C18502" s="2" t="s">
        <v>1400</v>
      </c>
      <c r="D18502" s="50" t="s">
        <v>1401</v>
      </c>
      <c r="E18502" s="2">
        <v>33</v>
      </c>
      <c r="G18502" s="2">
        <f t="shared" si="585"/>
        <v>-33</v>
      </c>
      <c r="H18502" s="9">
        <v>45809</v>
      </c>
      <c r="I18502" s="2" t="s">
        <v>33</v>
      </c>
      <c r="J18502" s="2">
        <f t="shared" si="586"/>
        <v>1</v>
      </c>
    </row>
    <row r="18503" spans="1:10" x14ac:dyDescent="0.25">
      <c r="A18503" s="2" t="s">
        <v>32</v>
      </c>
      <c r="B18503" s="2" t="s">
        <v>57</v>
      </c>
      <c r="C18503" s="2" t="s">
        <v>8917</v>
      </c>
      <c r="D18503" s="50" t="s">
        <v>8918</v>
      </c>
      <c r="E18503" s="2">
        <v>12</v>
      </c>
      <c r="G18503" s="2">
        <f t="shared" si="585"/>
        <v>-12</v>
      </c>
      <c r="H18503" s="9">
        <v>45809</v>
      </c>
      <c r="I18503" s="2" t="s">
        <v>33</v>
      </c>
      <c r="J18503" s="2">
        <f t="shared" si="586"/>
        <v>1</v>
      </c>
    </row>
    <row r="18504" spans="1:10" x14ac:dyDescent="0.25">
      <c r="A18504" s="2" t="s">
        <v>32</v>
      </c>
      <c r="B18504" s="2" t="s">
        <v>57</v>
      </c>
      <c r="C18504" s="2" t="s">
        <v>10530</v>
      </c>
      <c r="D18504" s="50" t="s">
        <v>10531</v>
      </c>
      <c r="E18504" s="2">
        <v>1</v>
      </c>
      <c r="G18504" s="2">
        <f t="shared" si="585"/>
        <v>-1</v>
      </c>
      <c r="H18504" s="9">
        <v>45809</v>
      </c>
      <c r="I18504" s="2" t="s">
        <v>33</v>
      </c>
      <c r="J18504" s="2">
        <f t="shared" si="586"/>
        <v>1</v>
      </c>
    </row>
    <row r="18505" spans="1:10" x14ac:dyDescent="0.25">
      <c r="A18505" s="2" t="s">
        <v>32</v>
      </c>
      <c r="B18505" s="2" t="s">
        <v>57</v>
      </c>
      <c r="C18505" s="2" t="s">
        <v>10532</v>
      </c>
      <c r="D18505" s="50" t="s">
        <v>10533</v>
      </c>
      <c r="E18505" s="2">
        <v>100</v>
      </c>
      <c r="G18505" s="2">
        <f t="shared" ref="G18505:G18568" si="587">F18505-E18505</f>
        <v>-100</v>
      </c>
      <c r="H18505" s="9">
        <v>45809</v>
      </c>
      <c r="I18505" s="2" t="s">
        <v>33</v>
      </c>
      <c r="J18505" s="2">
        <f t="shared" si="586"/>
        <v>1</v>
      </c>
    </row>
    <row r="18506" spans="1:10" x14ac:dyDescent="0.25">
      <c r="A18506" s="2" t="s">
        <v>32</v>
      </c>
      <c r="B18506" s="2" t="s">
        <v>57</v>
      </c>
      <c r="C18506" s="2" t="s">
        <v>1468</v>
      </c>
      <c r="D18506" s="50" t="s">
        <v>10547</v>
      </c>
      <c r="E18506" s="2">
        <v>10</v>
      </c>
      <c r="G18506" s="2">
        <f t="shared" si="587"/>
        <v>-10</v>
      </c>
      <c r="H18506" s="9">
        <v>45809</v>
      </c>
      <c r="I18506" s="2" t="s">
        <v>33</v>
      </c>
      <c r="J18506" s="2">
        <f t="shared" si="586"/>
        <v>1</v>
      </c>
    </row>
    <row r="18507" spans="1:10" x14ac:dyDescent="0.25">
      <c r="A18507" s="2" t="s">
        <v>32</v>
      </c>
      <c r="B18507" s="2" t="s">
        <v>57</v>
      </c>
      <c r="C18507" s="2" t="s">
        <v>8973</v>
      </c>
      <c r="D18507" s="50" t="s">
        <v>8974</v>
      </c>
      <c r="E18507" s="2">
        <v>301</v>
      </c>
      <c r="G18507" s="2">
        <f t="shared" si="587"/>
        <v>-301</v>
      </c>
      <c r="H18507" s="9">
        <v>45809</v>
      </c>
      <c r="I18507" s="2" t="s">
        <v>33</v>
      </c>
      <c r="J18507" s="2">
        <f t="shared" si="586"/>
        <v>1</v>
      </c>
    </row>
    <row r="18508" spans="1:10" x14ac:dyDescent="0.25">
      <c r="A18508" s="2" t="s">
        <v>32</v>
      </c>
      <c r="B18508" s="2" t="s">
        <v>57</v>
      </c>
      <c r="C18508" s="2" t="s">
        <v>1482</v>
      </c>
      <c r="D18508" s="50" t="s">
        <v>11563</v>
      </c>
      <c r="E18508" s="2">
        <v>1000</v>
      </c>
      <c r="G18508" s="2">
        <f t="shared" si="587"/>
        <v>-1000</v>
      </c>
      <c r="H18508" s="9">
        <v>45809</v>
      </c>
      <c r="I18508" s="2" t="s">
        <v>33</v>
      </c>
      <c r="J18508" s="2">
        <f t="shared" si="586"/>
        <v>1</v>
      </c>
    </row>
    <row r="18509" spans="1:10" x14ac:dyDescent="0.25">
      <c r="A18509" s="2" t="s">
        <v>32</v>
      </c>
      <c r="B18509" s="2" t="s">
        <v>57</v>
      </c>
      <c r="C18509" s="2" t="s">
        <v>1486</v>
      </c>
      <c r="D18509" s="50" t="s">
        <v>1487</v>
      </c>
      <c r="E18509" s="2">
        <v>1</v>
      </c>
      <c r="G18509" s="2">
        <f t="shared" si="587"/>
        <v>-1</v>
      </c>
      <c r="H18509" s="9">
        <v>45809</v>
      </c>
      <c r="I18509" s="2" t="s">
        <v>33</v>
      </c>
      <c r="J18509" s="2">
        <f t="shared" si="586"/>
        <v>1</v>
      </c>
    </row>
    <row r="18510" spans="1:10" x14ac:dyDescent="0.25">
      <c r="A18510" s="2" t="s">
        <v>32</v>
      </c>
      <c r="B18510" s="2" t="s">
        <v>57</v>
      </c>
      <c r="C18510" s="2" t="s">
        <v>11564</v>
      </c>
      <c r="D18510" s="50" t="s">
        <v>11565</v>
      </c>
      <c r="E18510" s="2">
        <v>1</v>
      </c>
      <c r="G18510" s="2">
        <f t="shared" si="587"/>
        <v>-1</v>
      </c>
      <c r="H18510" s="9">
        <v>45809</v>
      </c>
      <c r="I18510" s="2" t="s">
        <v>33</v>
      </c>
      <c r="J18510" s="2">
        <f t="shared" si="586"/>
        <v>1</v>
      </c>
    </row>
    <row r="18511" spans="1:10" x14ac:dyDescent="0.25">
      <c r="A18511" s="2" t="s">
        <v>9768</v>
      </c>
      <c r="B18511" s="2" t="s">
        <v>2544</v>
      </c>
      <c r="C18511" s="2" t="s">
        <v>2658</v>
      </c>
      <c r="D18511" s="50" t="s">
        <v>2659</v>
      </c>
      <c r="E18511" s="2">
        <v>31</v>
      </c>
      <c r="F18511" s="2">
        <v>21</v>
      </c>
      <c r="G18511" s="2">
        <f t="shared" si="587"/>
        <v>-10</v>
      </c>
      <c r="H18511" s="9">
        <v>45809</v>
      </c>
      <c r="I18511" s="2" t="s">
        <v>33</v>
      </c>
      <c r="J18511" s="2">
        <f t="shared" si="586"/>
        <v>1</v>
      </c>
    </row>
    <row r="18512" spans="1:10" x14ac:dyDescent="0.25">
      <c r="A18512" s="2" t="s">
        <v>9768</v>
      </c>
      <c r="B18512" s="2" t="s">
        <v>2544</v>
      </c>
      <c r="C18512" s="2" t="s">
        <v>9961</v>
      </c>
      <c r="D18512" s="50" t="s">
        <v>9962</v>
      </c>
      <c r="E18512" s="2">
        <v>10</v>
      </c>
      <c r="G18512" s="2">
        <f t="shared" si="587"/>
        <v>-10</v>
      </c>
      <c r="H18512" s="9">
        <v>45809</v>
      </c>
      <c r="I18512" s="2" t="s">
        <v>33</v>
      </c>
      <c r="J18512" s="2">
        <f t="shared" si="586"/>
        <v>1</v>
      </c>
    </row>
    <row r="18513" spans="1:10" x14ac:dyDescent="0.25">
      <c r="A18513" s="2" t="s">
        <v>9768</v>
      </c>
      <c r="B18513" s="2" t="s">
        <v>2544</v>
      </c>
      <c r="C18513" s="2" t="s">
        <v>5185</v>
      </c>
      <c r="D18513" s="50" t="s">
        <v>5186</v>
      </c>
      <c r="E18513" s="2">
        <v>20</v>
      </c>
      <c r="G18513" s="2">
        <f t="shared" si="587"/>
        <v>-20</v>
      </c>
      <c r="H18513" s="9">
        <v>45809</v>
      </c>
      <c r="I18513" s="2" t="s">
        <v>33</v>
      </c>
      <c r="J18513" s="2">
        <f t="shared" si="586"/>
        <v>1</v>
      </c>
    </row>
    <row r="18514" spans="1:10" x14ac:dyDescent="0.25">
      <c r="A18514" s="2" t="s">
        <v>9768</v>
      </c>
      <c r="B18514" s="2" t="s">
        <v>2544</v>
      </c>
      <c r="C18514" s="2" t="s">
        <v>9963</v>
      </c>
      <c r="D18514" s="50" t="s">
        <v>9964</v>
      </c>
      <c r="E18514" s="2">
        <v>3</v>
      </c>
      <c r="G18514" s="2">
        <f t="shared" si="587"/>
        <v>-3</v>
      </c>
      <c r="H18514" s="9">
        <v>45809</v>
      </c>
      <c r="I18514" s="2" t="s">
        <v>33</v>
      </c>
      <c r="J18514" s="2">
        <f t="shared" si="586"/>
        <v>1</v>
      </c>
    </row>
    <row r="18515" spans="1:10" x14ac:dyDescent="0.25">
      <c r="A18515" s="2" t="s">
        <v>9768</v>
      </c>
      <c r="B18515" s="2" t="s">
        <v>2544</v>
      </c>
      <c r="C18515" s="2" t="s">
        <v>8341</v>
      </c>
      <c r="D18515" s="50" t="s">
        <v>9965</v>
      </c>
      <c r="E18515" s="2">
        <v>150</v>
      </c>
      <c r="G18515" s="2">
        <f t="shared" si="587"/>
        <v>-150</v>
      </c>
      <c r="H18515" s="9">
        <v>45809</v>
      </c>
      <c r="I18515" s="2" t="s">
        <v>33</v>
      </c>
      <c r="J18515" s="2">
        <f t="shared" si="586"/>
        <v>1</v>
      </c>
    </row>
    <row r="18516" spans="1:10" x14ac:dyDescent="0.25">
      <c r="A18516" s="2" t="s">
        <v>9768</v>
      </c>
      <c r="B18516" s="2" t="s">
        <v>2544</v>
      </c>
      <c r="C18516" s="2" t="s">
        <v>2582</v>
      </c>
      <c r="D18516" s="50" t="s">
        <v>9969</v>
      </c>
      <c r="E18516" s="2">
        <v>150</v>
      </c>
      <c r="F18516" s="2">
        <v>150</v>
      </c>
      <c r="G18516" s="2">
        <f t="shared" si="587"/>
        <v>0</v>
      </c>
      <c r="H18516" s="9">
        <v>45809</v>
      </c>
      <c r="I18516" s="2" t="s">
        <v>33</v>
      </c>
      <c r="J18516" s="2">
        <f t="shared" si="586"/>
        <v>0</v>
      </c>
    </row>
    <row r="18517" spans="1:10" x14ac:dyDescent="0.25">
      <c r="A18517" s="2" t="s">
        <v>9768</v>
      </c>
      <c r="B18517" s="2" t="s">
        <v>2544</v>
      </c>
      <c r="C18517" s="2" t="s">
        <v>2565</v>
      </c>
      <c r="D18517" s="50" t="s">
        <v>11566</v>
      </c>
      <c r="E18517" s="2">
        <v>22</v>
      </c>
      <c r="G18517" s="2">
        <f t="shared" si="587"/>
        <v>-22</v>
      </c>
      <c r="H18517" s="9">
        <v>45809</v>
      </c>
      <c r="I18517" s="2" t="s">
        <v>33</v>
      </c>
      <c r="J18517" s="2">
        <f t="shared" si="586"/>
        <v>1</v>
      </c>
    </row>
    <row r="18518" spans="1:10" x14ac:dyDescent="0.25">
      <c r="A18518" s="2" t="s">
        <v>9768</v>
      </c>
      <c r="B18518" s="2" t="s">
        <v>2544</v>
      </c>
      <c r="C18518" s="2" t="s">
        <v>9972</v>
      </c>
      <c r="D18518" s="50" t="s">
        <v>11567</v>
      </c>
      <c r="E18518" s="2">
        <v>70</v>
      </c>
      <c r="G18518" s="2">
        <f t="shared" si="587"/>
        <v>-70</v>
      </c>
      <c r="H18518" s="9">
        <v>45809</v>
      </c>
      <c r="I18518" s="2" t="s">
        <v>33</v>
      </c>
      <c r="J18518" s="2">
        <f t="shared" si="586"/>
        <v>1</v>
      </c>
    </row>
    <row r="18519" spans="1:10" x14ac:dyDescent="0.25">
      <c r="A18519" s="2" t="s">
        <v>9768</v>
      </c>
      <c r="B18519" s="2" t="s">
        <v>2544</v>
      </c>
      <c r="C18519" s="2" t="s">
        <v>9974</v>
      </c>
      <c r="D18519" s="50" t="s">
        <v>9975</v>
      </c>
      <c r="E18519" s="2">
        <v>8</v>
      </c>
      <c r="F18519" s="2">
        <v>8</v>
      </c>
      <c r="G18519" s="2">
        <f t="shared" si="587"/>
        <v>0</v>
      </c>
      <c r="H18519" s="9">
        <v>45809</v>
      </c>
      <c r="I18519" s="2" t="s">
        <v>33</v>
      </c>
      <c r="J18519" s="2">
        <f t="shared" si="586"/>
        <v>0</v>
      </c>
    </row>
    <row r="18520" spans="1:10" x14ac:dyDescent="0.25">
      <c r="A18520" s="2" t="s">
        <v>9768</v>
      </c>
      <c r="B18520" s="2" t="s">
        <v>2544</v>
      </c>
      <c r="C18520" s="2" t="s">
        <v>5191</v>
      </c>
      <c r="D18520" s="50" t="s">
        <v>9976</v>
      </c>
      <c r="E18520" s="2">
        <v>12</v>
      </c>
      <c r="F18520" s="2">
        <v>12</v>
      </c>
      <c r="G18520" s="2">
        <f t="shared" si="587"/>
        <v>0</v>
      </c>
      <c r="H18520" s="9">
        <v>45809</v>
      </c>
      <c r="I18520" s="2" t="s">
        <v>33</v>
      </c>
      <c r="J18520" s="2">
        <f t="shared" si="586"/>
        <v>0</v>
      </c>
    </row>
    <row r="18521" spans="1:10" x14ac:dyDescent="0.25">
      <c r="A18521" s="2" t="s">
        <v>9768</v>
      </c>
      <c r="B18521" s="2" t="s">
        <v>2544</v>
      </c>
      <c r="C18521" s="2" t="s">
        <v>2888</v>
      </c>
      <c r="D18521" s="50" t="s">
        <v>9977</v>
      </c>
      <c r="E18521" s="2">
        <v>30</v>
      </c>
      <c r="F18521" s="2">
        <v>30</v>
      </c>
      <c r="G18521" s="2">
        <f t="shared" si="587"/>
        <v>0</v>
      </c>
      <c r="H18521" s="9">
        <v>45809</v>
      </c>
      <c r="I18521" s="2" t="s">
        <v>33</v>
      </c>
      <c r="J18521" s="2">
        <f t="shared" si="586"/>
        <v>0</v>
      </c>
    </row>
    <row r="18522" spans="1:10" x14ac:dyDescent="0.25">
      <c r="A18522" s="2" t="s">
        <v>9768</v>
      </c>
      <c r="B18522" s="2" t="s">
        <v>2544</v>
      </c>
      <c r="C18522" s="2" t="s">
        <v>8350</v>
      </c>
      <c r="D18522" s="50" t="s">
        <v>11568</v>
      </c>
      <c r="E18522" s="2">
        <v>30</v>
      </c>
      <c r="F18522" s="2">
        <v>30</v>
      </c>
      <c r="G18522" s="2">
        <f t="shared" si="587"/>
        <v>0</v>
      </c>
      <c r="H18522" s="9">
        <v>45809</v>
      </c>
      <c r="I18522" s="2" t="s">
        <v>33</v>
      </c>
      <c r="J18522" s="2">
        <f t="shared" si="586"/>
        <v>0</v>
      </c>
    </row>
    <row r="18523" spans="1:10" x14ac:dyDescent="0.25">
      <c r="A18523" s="2" t="s">
        <v>9768</v>
      </c>
      <c r="B18523" s="2" t="s">
        <v>2544</v>
      </c>
      <c r="C18523" s="2" t="s">
        <v>2742</v>
      </c>
      <c r="D18523" s="50" t="s">
        <v>2743</v>
      </c>
      <c r="E18523" s="2">
        <v>322</v>
      </c>
      <c r="F18523" s="2">
        <v>327</v>
      </c>
      <c r="G18523" s="2">
        <f t="shared" si="587"/>
        <v>5</v>
      </c>
      <c r="H18523" s="9">
        <v>45809</v>
      </c>
      <c r="I18523" s="2" t="s">
        <v>33</v>
      </c>
      <c r="J18523" s="2">
        <f t="shared" si="586"/>
        <v>1</v>
      </c>
    </row>
    <row r="18524" spans="1:10" x14ac:dyDescent="0.25">
      <c r="A18524" s="2" t="s">
        <v>9768</v>
      </c>
      <c r="B18524" s="2" t="s">
        <v>2544</v>
      </c>
      <c r="C18524" s="2" t="s">
        <v>8354</v>
      </c>
      <c r="D18524" s="50" t="s">
        <v>8355</v>
      </c>
      <c r="E18524" s="2">
        <v>21</v>
      </c>
      <c r="F18524" s="2">
        <v>21</v>
      </c>
      <c r="G18524" s="2">
        <f t="shared" si="587"/>
        <v>0</v>
      </c>
      <c r="H18524" s="9">
        <v>45809</v>
      </c>
      <c r="I18524" s="2" t="s">
        <v>33</v>
      </c>
      <c r="J18524" s="2">
        <f t="shared" si="586"/>
        <v>0</v>
      </c>
    </row>
    <row r="18525" spans="1:10" x14ac:dyDescent="0.25">
      <c r="A18525" s="2" t="s">
        <v>9768</v>
      </c>
      <c r="B18525" s="2" t="s">
        <v>2544</v>
      </c>
      <c r="C18525" s="2" t="s">
        <v>6042</v>
      </c>
      <c r="D18525" s="50" t="s">
        <v>9978</v>
      </c>
      <c r="E18525" s="2">
        <v>2</v>
      </c>
      <c r="G18525" s="2">
        <f t="shared" si="587"/>
        <v>-2</v>
      </c>
      <c r="H18525" s="9">
        <v>45809</v>
      </c>
      <c r="I18525" s="2" t="s">
        <v>33</v>
      </c>
      <c r="J18525" s="2">
        <f t="shared" si="586"/>
        <v>1</v>
      </c>
    </row>
    <row r="18526" spans="1:10" x14ac:dyDescent="0.25">
      <c r="A18526" s="2" t="s">
        <v>9768</v>
      </c>
      <c r="B18526" s="2" t="s">
        <v>2544</v>
      </c>
      <c r="C18526" s="2" t="s">
        <v>8359</v>
      </c>
      <c r="D18526" s="50" t="s">
        <v>8360</v>
      </c>
      <c r="E18526" s="2">
        <v>109.4</v>
      </c>
      <c r="F18526" s="2">
        <v>109.4</v>
      </c>
      <c r="G18526" s="2">
        <f t="shared" si="587"/>
        <v>0</v>
      </c>
      <c r="H18526" s="9">
        <v>45809</v>
      </c>
      <c r="I18526" s="2" t="s">
        <v>33</v>
      </c>
      <c r="J18526" s="2">
        <f t="shared" si="586"/>
        <v>0</v>
      </c>
    </row>
    <row r="18527" spans="1:10" x14ac:dyDescent="0.25">
      <c r="A18527" s="2" t="s">
        <v>9768</v>
      </c>
      <c r="B18527" s="2" t="s">
        <v>2544</v>
      </c>
      <c r="C18527" s="2" t="s">
        <v>8361</v>
      </c>
      <c r="D18527" s="50" t="s">
        <v>8362</v>
      </c>
      <c r="E18527" s="2">
        <v>20</v>
      </c>
      <c r="G18527" s="2">
        <f t="shared" si="587"/>
        <v>-20</v>
      </c>
      <c r="H18527" s="9">
        <v>45809</v>
      </c>
      <c r="I18527" s="2" t="s">
        <v>33</v>
      </c>
      <c r="J18527" s="2">
        <f t="shared" si="586"/>
        <v>1</v>
      </c>
    </row>
    <row r="18528" spans="1:10" x14ac:dyDescent="0.25">
      <c r="A18528" s="2" t="s">
        <v>9768</v>
      </c>
      <c r="B18528" s="2" t="s">
        <v>2544</v>
      </c>
      <c r="C18528" s="2" t="s">
        <v>5203</v>
      </c>
      <c r="D18528" s="50" t="s">
        <v>9979</v>
      </c>
      <c r="E18528" s="2">
        <v>40</v>
      </c>
      <c r="G18528" s="2">
        <f t="shared" si="587"/>
        <v>-40</v>
      </c>
      <c r="H18528" s="9">
        <v>45809</v>
      </c>
      <c r="I18528" s="2" t="s">
        <v>33</v>
      </c>
      <c r="J18528" s="2">
        <f t="shared" si="586"/>
        <v>1</v>
      </c>
    </row>
    <row r="18529" spans="1:10" x14ac:dyDescent="0.25">
      <c r="A18529" s="2" t="s">
        <v>9768</v>
      </c>
      <c r="B18529" s="2" t="s">
        <v>2544</v>
      </c>
      <c r="C18529" s="2" t="s">
        <v>8366</v>
      </c>
      <c r="D18529" s="50" t="s">
        <v>8367</v>
      </c>
      <c r="E18529" s="2">
        <v>20</v>
      </c>
      <c r="G18529" s="2">
        <f t="shared" si="587"/>
        <v>-20</v>
      </c>
      <c r="H18529" s="9">
        <v>45809</v>
      </c>
      <c r="I18529" s="2" t="s">
        <v>33</v>
      </c>
      <c r="J18529" s="2">
        <f t="shared" si="586"/>
        <v>1</v>
      </c>
    </row>
    <row r="18530" spans="1:10" x14ac:dyDescent="0.25">
      <c r="A18530" s="2" t="s">
        <v>9768</v>
      </c>
      <c r="B18530" s="2" t="s">
        <v>2544</v>
      </c>
      <c r="C18530" s="2" t="s">
        <v>2706</v>
      </c>
      <c r="D18530" s="50" t="s">
        <v>9980</v>
      </c>
      <c r="E18530" s="2">
        <v>34</v>
      </c>
      <c r="G18530" s="2">
        <f t="shared" si="587"/>
        <v>-34</v>
      </c>
      <c r="H18530" s="9">
        <v>45809</v>
      </c>
      <c r="I18530" s="2" t="s">
        <v>33</v>
      </c>
      <c r="J18530" s="2">
        <f t="shared" si="586"/>
        <v>1</v>
      </c>
    </row>
    <row r="18531" spans="1:10" x14ac:dyDescent="0.25">
      <c r="A18531" s="2" t="s">
        <v>9768</v>
      </c>
      <c r="B18531" s="2" t="s">
        <v>2544</v>
      </c>
      <c r="C18531" s="2" t="s">
        <v>10010</v>
      </c>
      <c r="D18531" s="50" t="s">
        <v>10011</v>
      </c>
      <c r="E18531" s="2">
        <v>3</v>
      </c>
      <c r="G18531" s="2">
        <f t="shared" si="587"/>
        <v>-3</v>
      </c>
      <c r="H18531" s="9">
        <v>45809</v>
      </c>
      <c r="I18531" s="2" t="s">
        <v>33</v>
      </c>
      <c r="J18531" s="2">
        <f t="shared" si="586"/>
        <v>1</v>
      </c>
    </row>
    <row r="18532" spans="1:10" x14ac:dyDescent="0.25">
      <c r="A18532" s="2" t="s">
        <v>9768</v>
      </c>
      <c r="B18532" s="2" t="s">
        <v>2569</v>
      </c>
      <c r="C18532" s="2" t="s">
        <v>8384</v>
      </c>
      <c r="D18532" s="50" t="s">
        <v>8385</v>
      </c>
      <c r="E18532" s="2">
        <v>11</v>
      </c>
      <c r="F18532" s="2">
        <v>11</v>
      </c>
      <c r="G18532" s="2">
        <f t="shared" si="587"/>
        <v>0</v>
      </c>
      <c r="H18532" s="9">
        <v>45809</v>
      </c>
      <c r="I18532" s="2" t="s">
        <v>33</v>
      </c>
      <c r="J18532" s="2">
        <f t="shared" si="586"/>
        <v>0</v>
      </c>
    </row>
    <row r="18533" spans="1:10" x14ac:dyDescent="0.25">
      <c r="A18533" s="2" t="s">
        <v>9768</v>
      </c>
      <c r="B18533" s="2" t="s">
        <v>6071</v>
      </c>
      <c r="C18533" s="2" t="s">
        <v>6072</v>
      </c>
      <c r="D18533" s="50" t="s">
        <v>8388</v>
      </c>
      <c r="E18533" s="2">
        <v>5</v>
      </c>
      <c r="F18533" s="2">
        <v>7</v>
      </c>
      <c r="G18533" s="2">
        <f t="shared" si="587"/>
        <v>2</v>
      </c>
      <c r="H18533" s="9">
        <v>45809</v>
      </c>
      <c r="I18533" s="2" t="s">
        <v>33</v>
      </c>
      <c r="J18533" s="2">
        <f t="shared" si="586"/>
        <v>1</v>
      </c>
    </row>
    <row r="18534" spans="1:10" x14ac:dyDescent="0.25">
      <c r="A18534" s="2" t="s">
        <v>9768</v>
      </c>
      <c r="B18534" s="2" t="s">
        <v>6071</v>
      </c>
      <c r="C18534" s="2" t="s">
        <v>10003</v>
      </c>
      <c r="D18534" s="50" t="s">
        <v>10004</v>
      </c>
      <c r="E18534" s="2">
        <v>1</v>
      </c>
      <c r="G18534" s="2">
        <f t="shared" si="587"/>
        <v>-1</v>
      </c>
      <c r="H18534" s="9">
        <v>45809</v>
      </c>
      <c r="I18534" s="2" t="s">
        <v>33</v>
      </c>
      <c r="J18534" s="2">
        <f t="shared" si="586"/>
        <v>1</v>
      </c>
    </row>
    <row r="18535" spans="1:10" x14ac:dyDescent="0.25">
      <c r="A18535" s="2" t="s">
        <v>9768</v>
      </c>
      <c r="B18535" s="2" t="s">
        <v>2374</v>
      </c>
      <c r="C18535" s="2" t="s">
        <v>2607</v>
      </c>
      <c r="D18535" s="50" t="s">
        <v>9959</v>
      </c>
      <c r="E18535" s="2">
        <v>1</v>
      </c>
      <c r="F18535" s="2">
        <v>1</v>
      </c>
      <c r="G18535" s="2">
        <f t="shared" si="587"/>
        <v>0</v>
      </c>
      <c r="H18535" s="9">
        <v>45809</v>
      </c>
      <c r="I18535" s="2" t="s">
        <v>33</v>
      </c>
      <c r="J18535" s="2">
        <f t="shared" si="586"/>
        <v>0</v>
      </c>
    </row>
    <row r="18536" spans="1:10" x14ac:dyDescent="0.25">
      <c r="A18536" s="2" t="s">
        <v>9768</v>
      </c>
      <c r="B18536" s="2" t="s">
        <v>2374</v>
      </c>
      <c r="C18536" s="2" t="s">
        <v>11569</v>
      </c>
      <c r="D18536" s="50" t="s">
        <v>11570</v>
      </c>
      <c r="E18536" s="2">
        <v>1</v>
      </c>
      <c r="F18536" s="2">
        <v>0</v>
      </c>
      <c r="G18536" s="2">
        <f t="shared" si="587"/>
        <v>-1</v>
      </c>
      <c r="H18536" s="9">
        <v>45809</v>
      </c>
      <c r="I18536" s="2" t="s">
        <v>33</v>
      </c>
      <c r="J18536" s="2">
        <f t="shared" si="586"/>
        <v>1</v>
      </c>
    </row>
    <row r="18537" spans="1:10" x14ac:dyDescent="0.25">
      <c r="A18537" s="2" t="s">
        <v>9768</v>
      </c>
      <c r="B18537" s="2" t="s">
        <v>2374</v>
      </c>
      <c r="C18537" s="2" t="s">
        <v>2762</v>
      </c>
      <c r="D18537" s="50" t="s">
        <v>8378</v>
      </c>
      <c r="E18537" s="2">
        <v>30</v>
      </c>
      <c r="F18537" s="2">
        <v>30</v>
      </c>
      <c r="G18537" s="2">
        <f t="shared" si="587"/>
        <v>0</v>
      </c>
      <c r="H18537" s="9">
        <v>45809</v>
      </c>
      <c r="I18537" s="2" t="s">
        <v>33</v>
      </c>
      <c r="J18537" s="2">
        <f t="shared" si="586"/>
        <v>0</v>
      </c>
    </row>
    <row r="18538" spans="1:10" x14ac:dyDescent="0.25">
      <c r="A18538" s="2" t="s">
        <v>9768</v>
      </c>
      <c r="B18538" s="2" t="s">
        <v>2374</v>
      </c>
      <c r="C18538" s="2" t="s">
        <v>8389</v>
      </c>
      <c r="D18538" s="50" t="s">
        <v>8390</v>
      </c>
      <c r="E18538" s="2">
        <v>4</v>
      </c>
      <c r="F18538" s="2">
        <v>4</v>
      </c>
      <c r="G18538" s="2">
        <f t="shared" si="587"/>
        <v>0</v>
      </c>
      <c r="H18538" s="9">
        <v>45809</v>
      </c>
      <c r="I18538" s="2" t="s">
        <v>33</v>
      </c>
      <c r="J18538" s="2">
        <f t="shared" si="586"/>
        <v>0</v>
      </c>
    </row>
    <row r="18539" spans="1:10" x14ac:dyDescent="0.25">
      <c r="A18539" s="2" t="s">
        <v>9768</v>
      </c>
      <c r="B18539" s="2" t="s">
        <v>2374</v>
      </c>
      <c r="C18539" s="2" t="s">
        <v>11237</v>
      </c>
      <c r="D18539" s="50" t="s">
        <v>11571</v>
      </c>
      <c r="E18539" s="2">
        <v>2</v>
      </c>
      <c r="F18539" s="2">
        <v>2</v>
      </c>
      <c r="G18539" s="2">
        <f t="shared" si="587"/>
        <v>0</v>
      </c>
      <c r="H18539" s="9">
        <v>45809</v>
      </c>
      <c r="I18539" s="2" t="s">
        <v>33</v>
      </c>
      <c r="J18539" s="2">
        <f t="shared" si="586"/>
        <v>0</v>
      </c>
    </row>
    <row r="18540" spans="1:10" x14ac:dyDescent="0.25">
      <c r="A18540" s="2" t="s">
        <v>9768</v>
      </c>
      <c r="B18540" s="2" t="s">
        <v>2374</v>
      </c>
      <c r="C18540" s="2" t="s">
        <v>2490</v>
      </c>
      <c r="D18540" s="50" t="s">
        <v>10023</v>
      </c>
      <c r="E18540" s="2">
        <v>4</v>
      </c>
      <c r="F18540" s="2">
        <v>4</v>
      </c>
      <c r="G18540" s="2">
        <f t="shared" si="587"/>
        <v>0</v>
      </c>
      <c r="H18540" s="9">
        <v>45809</v>
      </c>
      <c r="I18540" s="2" t="s">
        <v>33</v>
      </c>
      <c r="J18540" s="2">
        <f t="shared" si="586"/>
        <v>0</v>
      </c>
    </row>
    <row r="18541" spans="1:10" x14ac:dyDescent="0.25">
      <c r="A18541" s="2" t="s">
        <v>9768</v>
      </c>
      <c r="B18541" s="2" t="s">
        <v>2374</v>
      </c>
      <c r="C18541" s="2" t="s">
        <v>6088</v>
      </c>
      <c r="D18541" s="50" t="s">
        <v>10024</v>
      </c>
      <c r="E18541" s="2">
        <v>1</v>
      </c>
      <c r="F18541" s="2">
        <v>1</v>
      </c>
      <c r="G18541" s="2">
        <f t="shared" si="587"/>
        <v>0</v>
      </c>
      <c r="H18541" s="9">
        <v>45809</v>
      </c>
      <c r="I18541" s="2" t="s">
        <v>33</v>
      </c>
      <c r="J18541" s="2">
        <f t="shared" si="586"/>
        <v>0</v>
      </c>
    </row>
    <row r="18542" spans="1:10" x14ac:dyDescent="0.25">
      <c r="A18542" s="2" t="s">
        <v>9768</v>
      </c>
      <c r="B18542" s="2" t="s">
        <v>2374</v>
      </c>
      <c r="C18542" s="2" t="s">
        <v>5313</v>
      </c>
      <c r="D18542" s="50" t="s">
        <v>5314</v>
      </c>
      <c r="E18542" s="2">
        <v>9</v>
      </c>
      <c r="F18542" s="2">
        <v>2</v>
      </c>
      <c r="G18542" s="2">
        <f t="shared" si="587"/>
        <v>-7</v>
      </c>
      <c r="H18542" s="9">
        <v>45809</v>
      </c>
      <c r="I18542" s="2" t="s">
        <v>33</v>
      </c>
      <c r="J18542" s="2">
        <f t="shared" si="586"/>
        <v>1</v>
      </c>
    </row>
    <row r="18543" spans="1:10" x14ac:dyDescent="0.25">
      <c r="A18543" s="2" t="s">
        <v>9768</v>
      </c>
      <c r="B18543" s="2" t="s">
        <v>2374</v>
      </c>
      <c r="C18543" s="2" t="s">
        <v>10346</v>
      </c>
      <c r="D18543" s="50" t="s">
        <v>10347</v>
      </c>
      <c r="E18543" s="2">
        <v>4</v>
      </c>
      <c r="F18543" s="2">
        <v>4</v>
      </c>
      <c r="G18543" s="2">
        <f t="shared" si="587"/>
        <v>0</v>
      </c>
      <c r="H18543" s="9">
        <v>45809</v>
      </c>
      <c r="I18543" s="2" t="s">
        <v>33</v>
      </c>
      <c r="J18543" s="2">
        <f t="shared" ref="J18543:J18606" si="588">IF(G18543=0,0,1)</f>
        <v>0</v>
      </c>
    </row>
    <row r="18544" spans="1:10" x14ac:dyDescent="0.25">
      <c r="A18544" s="2" t="s">
        <v>9768</v>
      </c>
      <c r="B18544" s="2" t="s">
        <v>2374</v>
      </c>
      <c r="C18544" s="2" t="s">
        <v>11572</v>
      </c>
      <c r="D18544" s="50" t="s">
        <v>11573</v>
      </c>
      <c r="E18544" s="2">
        <v>2</v>
      </c>
      <c r="F18544" s="2">
        <v>2</v>
      </c>
      <c r="G18544" s="2">
        <f t="shared" si="587"/>
        <v>0</v>
      </c>
      <c r="H18544" s="9">
        <v>45809</v>
      </c>
      <c r="I18544" s="2" t="s">
        <v>33</v>
      </c>
      <c r="J18544" s="2">
        <f t="shared" si="588"/>
        <v>0</v>
      </c>
    </row>
    <row r="18545" spans="1:10" x14ac:dyDescent="0.25">
      <c r="A18545" s="2" t="s">
        <v>9768</v>
      </c>
      <c r="B18545" s="2" t="s">
        <v>2374</v>
      </c>
      <c r="C18545" s="2" t="s">
        <v>10348</v>
      </c>
      <c r="D18545" s="50" t="s">
        <v>10349</v>
      </c>
      <c r="E18545" s="2">
        <v>3</v>
      </c>
      <c r="G18545" s="2">
        <f t="shared" si="587"/>
        <v>-3</v>
      </c>
      <c r="H18545" s="9">
        <v>45809</v>
      </c>
      <c r="I18545" s="2" t="s">
        <v>33</v>
      </c>
      <c r="J18545" s="2">
        <f t="shared" si="588"/>
        <v>1</v>
      </c>
    </row>
    <row r="18546" spans="1:10" x14ac:dyDescent="0.25">
      <c r="A18546" s="2" t="s">
        <v>9768</v>
      </c>
      <c r="B18546" s="2" t="s">
        <v>2374</v>
      </c>
      <c r="C18546" s="2" t="s">
        <v>2772</v>
      </c>
      <c r="D18546" s="50" t="s">
        <v>2773</v>
      </c>
      <c r="E18546" s="2">
        <v>5</v>
      </c>
      <c r="F18546" s="2">
        <v>5</v>
      </c>
      <c r="G18546" s="2">
        <f t="shared" si="587"/>
        <v>0</v>
      </c>
      <c r="H18546" s="9">
        <v>45809</v>
      </c>
      <c r="I18546" s="2" t="s">
        <v>33</v>
      </c>
      <c r="J18546" s="2">
        <f t="shared" si="588"/>
        <v>0</v>
      </c>
    </row>
    <row r="18547" spans="1:10" x14ac:dyDescent="0.25">
      <c r="A18547" s="2" t="s">
        <v>9768</v>
      </c>
      <c r="B18547" s="2" t="s">
        <v>2374</v>
      </c>
      <c r="C18547" s="2" t="s">
        <v>10361</v>
      </c>
      <c r="D18547" s="50" t="s">
        <v>10362</v>
      </c>
      <c r="E18547" s="2">
        <v>2</v>
      </c>
      <c r="F18547" s="2">
        <v>2</v>
      </c>
      <c r="G18547" s="2">
        <f t="shared" si="587"/>
        <v>0</v>
      </c>
      <c r="H18547" s="9">
        <v>45809</v>
      </c>
      <c r="I18547" s="2" t="s">
        <v>33</v>
      </c>
      <c r="J18547" s="2">
        <f t="shared" si="588"/>
        <v>0</v>
      </c>
    </row>
    <row r="18548" spans="1:10" x14ac:dyDescent="0.25">
      <c r="A18548" s="2" t="s">
        <v>9768</v>
      </c>
      <c r="B18548" s="2" t="s">
        <v>2374</v>
      </c>
      <c r="C18548" s="2" t="s">
        <v>2617</v>
      </c>
      <c r="D18548" s="50" t="s">
        <v>2618</v>
      </c>
      <c r="E18548" s="2">
        <v>11</v>
      </c>
      <c r="F18548" s="2">
        <v>0</v>
      </c>
      <c r="G18548" s="2">
        <f t="shared" si="587"/>
        <v>-11</v>
      </c>
      <c r="H18548" s="9">
        <v>45809</v>
      </c>
      <c r="I18548" s="2" t="s">
        <v>33</v>
      </c>
      <c r="J18548" s="2">
        <f t="shared" si="588"/>
        <v>1</v>
      </c>
    </row>
    <row r="18549" spans="1:10" x14ac:dyDescent="0.25">
      <c r="A18549" s="2" t="s">
        <v>9768</v>
      </c>
      <c r="B18549" s="2" t="s">
        <v>2374</v>
      </c>
      <c r="C18549" s="2" t="s">
        <v>2864</v>
      </c>
      <c r="D18549" s="50" t="s">
        <v>9774</v>
      </c>
      <c r="E18549" s="2">
        <v>5</v>
      </c>
      <c r="F18549" s="2">
        <v>6</v>
      </c>
      <c r="G18549" s="2">
        <f t="shared" si="587"/>
        <v>1</v>
      </c>
      <c r="H18549" s="9">
        <v>45809</v>
      </c>
      <c r="I18549" s="2" t="s">
        <v>33</v>
      </c>
      <c r="J18549" s="2">
        <f t="shared" si="588"/>
        <v>1</v>
      </c>
    </row>
    <row r="18550" spans="1:10" x14ac:dyDescent="0.25">
      <c r="A18550" s="2" t="s">
        <v>9768</v>
      </c>
      <c r="B18550" s="2" t="s">
        <v>2374</v>
      </c>
      <c r="C18550" s="2" t="s">
        <v>8431</v>
      </c>
      <c r="D18550" s="50" t="s">
        <v>8432</v>
      </c>
      <c r="E18550" s="2">
        <v>2</v>
      </c>
      <c r="F18550" s="2">
        <v>2</v>
      </c>
      <c r="G18550" s="2">
        <f t="shared" si="587"/>
        <v>0</v>
      </c>
      <c r="H18550" s="9">
        <v>45809</v>
      </c>
      <c r="I18550" s="2" t="s">
        <v>33</v>
      </c>
      <c r="J18550" s="2">
        <f t="shared" si="588"/>
        <v>0</v>
      </c>
    </row>
    <row r="18551" spans="1:10" x14ac:dyDescent="0.25">
      <c r="A18551" s="2" t="s">
        <v>9768</v>
      </c>
      <c r="B18551" s="2" t="s">
        <v>2374</v>
      </c>
      <c r="C18551" s="2" t="s">
        <v>9784</v>
      </c>
      <c r="D18551" s="50" t="s">
        <v>9785</v>
      </c>
      <c r="E18551" s="2">
        <v>2</v>
      </c>
      <c r="F18551" s="2">
        <v>2</v>
      </c>
      <c r="G18551" s="2">
        <f t="shared" si="587"/>
        <v>0</v>
      </c>
      <c r="H18551" s="9">
        <v>45809</v>
      </c>
      <c r="I18551" s="2" t="s">
        <v>33</v>
      </c>
      <c r="J18551" s="2">
        <f t="shared" si="588"/>
        <v>0</v>
      </c>
    </row>
    <row r="18552" spans="1:10" x14ac:dyDescent="0.25">
      <c r="A18552" s="2" t="s">
        <v>9768</v>
      </c>
      <c r="B18552" s="2" t="s">
        <v>2374</v>
      </c>
      <c r="C18552" s="2" t="s">
        <v>11242</v>
      </c>
      <c r="D18552" s="50" t="s">
        <v>11243</v>
      </c>
      <c r="E18552" s="2">
        <v>1</v>
      </c>
      <c r="F18552" s="2">
        <v>1</v>
      </c>
      <c r="G18552" s="2">
        <f t="shared" si="587"/>
        <v>0</v>
      </c>
      <c r="H18552" s="9">
        <v>45809</v>
      </c>
      <c r="I18552" s="2" t="s">
        <v>33</v>
      </c>
      <c r="J18552" s="2">
        <f t="shared" si="588"/>
        <v>0</v>
      </c>
    </row>
    <row r="18553" spans="1:10" x14ac:dyDescent="0.25">
      <c r="A18553" s="2" t="s">
        <v>9768</v>
      </c>
      <c r="B18553" s="2" t="s">
        <v>2374</v>
      </c>
      <c r="C18553" s="2" t="s">
        <v>8443</v>
      </c>
      <c r="D18553" s="50" t="s">
        <v>9786</v>
      </c>
      <c r="E18553" s="2">
        <v>1</v>
      </c>
      <c r="F18553" s="2">
        <v>1</v>
      </c>
      <c r="G18553" s="2">
        <f t="shared" si="587"/>
        <v>0</v>
      </c>
      <c r="H18553" s="9">
        <v>45809</v>
      </c>
      <c r="I18553" s="2" t="s">
        <v>33</v>
      </c>
      <c r="J18553" s="2">
        <f t="shared" si="588"/>
        <v>0</v>
      </c>
    </row>
    <row r="18554" spans="1:10" x14ac:dyDescent="0.25">
      <c r="A18554" s="2" t="s">
        <v>9768</v>
      </c>
      <c r="B18554" s="2" t="s">
        <v>2374</v>
      </c>
      <c r="C18554" s="2" t="s">
        <v>2714</v>
      </c>
      <c r="D18554" s="50" t="s">
        <v>11574</v>
      </c>
      <c r="E18554" s="2">
        <v>2</v>
      </c>
      <c r="F18554" s="2">
        <v>3</v>
      </c>
      <c r="G18554" s="2">
        <f t="shared" si="587"/>
        <v>1</v>
      </c>
      <c r="H18554" s="9">
        <v>45809</v>
      </c>
      <c r="I18554" s="2" t="s">
        <v>33</v>
      </c>
      <c r="J18554" s="2">
        <f t="shared" si="588"/>
        <v>1</v>
      </c>
    </row>
    <row r="18555" spans="1:10" x14ac:dyDescent="0.25">
      <c r="A18555" s="2" t="s">
        <v>9768</v>
      </c>
      <c r="B18555" s="2" t="s">
        <v>2374</v>
      </c>
      <c r="C18555" s="2" t="s">
        <v>5353</v>
      </c>
      <c r="D18555" s="50" t="s">
        <v>10385</v>
      </c>
      <c r="E18555" s="2">
        <v>3</v>
      </c>
      <c r="F18555" s="2">
        <v>3</v>
      </c>
      <c r="G18555" s="2">
        <f t="shared" si="587"/>
        <v>0</v>
      </c>
      <c r="H18555" s="9">
        <v>45809</v>
      </c>
      <c r="I18555" s="2" t="s">
        <v>33</v>
      </c>
      <c r="J18555" s="2">
        <f t="shared" si="588"/>
        <v>0</v>
      </c>
    </row>
    <row r="18556" spans="1:10" x14ac:dyDescent="0.25">
      <c r="A18556" s="2" t="s">
        <v>9768</v>
      </c>
      <c r="B18556" s="2" t="s">
        <v>2374</v>
      </c>
      <c r="C18556" s="2" t="s">
        <v>11246</v>
      </c>
      <c r="D18556" s="50" t="s">
        <v>11247</v>
      </c>
      <c r="E18556" s="2">
        <v>6</v>
      </c>
      <c r="F18556" s="2">
        <v>6</v>
      </c>
      <c r="G18556" s="2">
        <f t="shared" si="587"/>
        <v>0</v>
      </c>
      <c r="H18556" s="9">
        <v>45809</v>
      </c>
      <c r="I18556" s="2" t="s">
        <v>33</v>
      </c>
      <c r="J18556" s="2">
        <f t="shared" si="588"/>
        <v>0</v>
      </c>
    </row>
    <row r="18557" spans="1:10" x14ac:dyDescent="0.25">
      <c r="A18557" s="2" t="s">
        <v>9768</v>
      </c>
      <c r="B18557" s="2" t="s">
        <v>2374</v>
      </c>
      <c r="C18557" s="2" t="s">
        <v>2603</v>
      </c>
      <c r="D18557" s="50" t="s">
        <v>10423</v>
      </c>
      <c r="E18557" s="2">
        <v>1</v>
      </c>
      <c r="G18557" s="2">
        <f t="shared" si="587"/>
        <v>-1</v>
      </c>
      <c r="H18557" s="9">
        <v>45809</v>
      </c>
      <c r="I18557" s="2" t="s">
        <v>33</v>
      </c>
      <c r="J18557" s="2">
        <f t="shared" si="588"/>
        <v>1</v>
      </c>
    </row>
    <row r="18558" spans="1:10" x14ac:dyDescent="0.25">
      <c r="A18558" s="2" t="s">
        <v>9768</v>
      </c>
      <c r="B18558" s="2" t="s">
        <v>2374</v>
      </c>
      <c r="C18558" s="2" t="s">
        <v>8487</v>
      </c>
      <c r="D18558" s="50" t="s">
        <v>8488</v>
      </c>
      <c r="E18558" s="2">
        <v>1</v>
      </c>
      <c r="F18558" s="2">
        <v>1</v>
      </c>
      <c r="G18558" s="2">
        <f t="shared" si="587"/>
        <v>0</v>
      </c>
      <c r="H18558" s="9">
        <v>45809</v>
      </c>
      <c r="I18558" s="2" t="s">
        <v>33</v>
      </c>
      <c r="J18558" s="2">
        <f t="shared" si="588"/>
        <v>0</v>
      </c>
    </row>
    <row r="18559" spans="1:10" x14ac:dyDescent="0.25">
      <c r="A18559" s="2" t="s">
        <v>9768</v>
      </c>
      <c r="B18559" s="2" t="s">
        <v>2374</v>
      </c>
      <c r="C18559" s="2" t="s">
        <v>2596</v>
      </c>
      <c r="D18559" s="50" t="s">
        <v>2597</v>
      </c>
      <c r="E18559" s="2">
        <v>1</v>
      </c>
      <c r="F18559" s="2">
        <v>1</v>
      </c>
      <c r="G18559" s="2">
        <f t="shared" si="587"/>
        <v>0</v>
      </c>
      <c r="H18559" s="9">
        <v>45809</v>
      </c>
      <c r="I18559" s="2" t="s">
        <v>33</v>
      </c>
      <c r="J18559" s="2">
        <f t="shared" si="588"/>
        <v>0</v>
      </c>
    </row>
    <row r="18560" spans="1:10" x14ac:dyDescent="0.25">
      <c r="A18560" s="2" t="s">
        <v>9768</v>
      </c>
      <c r="B18560" s="2" t="s">
        <v>2374</v>
      </c>
      <c r="C18560" s="2" t="s">
        <v>2738</v>
      </c>
      <c r="D18560" s="50" t="s">
        <v>10431</v>
      </c>
      <c r="E18560" s="2">
        <v>4</v>
      </c>
      <c r="F18560" s="2">
        <v>5</v>
      </c>
      <c r="G18560" s="2">
        <f t="shared" si="587"/>
        <v>1</v>
      </c>
      <c r="H18560" s="9">
        <v>45809</v>
      </c>
      <c r="I18560" s="2" t="s">
        <v>33</v>
      </c>
      <c r="J18560" s="2">
        <f t="shared" si="588"/>
        <v>1</v>
      </c>
    </row>
    <row r="18561" spans="1:10" x14ac:dyDescent="0.25">
      <c r="A18561" s="2" t="s">
        <v>9768</v>
      </c>
      <c r="B18561" s="2" t="s">
        <v>2368</v>
      </c>
      <c r="C18561" s="2" t="s">
        <v>8323</v>
      </c>
      <c r="D18561" s="50" t="s">
        <v>8324</v>
      </c>
      <c r="E18561" s="2">
        <v>1</v>
      </c>
      <c r="F18561" s="2">
        <v>1</v>
      </c>
      <c r="G18561" s="2">
        <f t="shared" si="587"/>
        <v>0</v>
      </c>
      <c r="H18561" s="9">
        <v>45809</v>
      </c>
      <c r="I18561" s="2" t="s">
        <v>33</v>
      </c>
      <c r="J18561" s="2">
        <f t="shared" si="588"/>
        <v>0</v>
      </c>
    </row>
    <row r="18562" spans="1:10" x14ac:dyDescent="0.25">
      <c r="A18562" s="2" t="s">
        <v>9768</v>
      </c>
      <c r="B18562" s="2" t="s">
        <v>2368</v>
      </c>
      <c r="C18562" s="2" t="s">
        <v>2534</v>
      </c>
      <c r="D18562" s="50" t="s">
        <v>2535</v>
      </c>
      <c r="E18562" s="2">
        <v>2</v>
      </c>
      <c r="F18562" s="2">
        <v>2</v>
      </c>
      <c r="G18562" s="2">
        <f t="shared" si="587"/>
        <v>0</v>
      </c>
      <c r="H18562" s="9">
        <v>45809</v>
      </c>
      <c r="I18562" s="2" t="s">
        <v>33</v>
      </c>
      <c r="J18562" s="2">
        <f t="shared" si="588"/>
        <v>0</v>
      </c>
    </row>
    <row r="18563" spans="1:10" x14ac:dyDescent="0.25">
      <c r="A18563" s="2" t="s">
        <v>9768</v>
      </c>
      <c r="B18563" s="2" t="s">
        <v>5244</v>
      </c>
      <c r="C18563" s="2" t="s">
        <v>8330</v>
      </c>
      <c r="D18563" s="50" t="s">
        <v>10318</v>
      </c>
      <c r="E18563" s="2">
        <v>2</v>
      </c>
      <c r="F18563" s="2">
        <v>2</v>
      </c>
      <c r="G18563" s="2">
        <f t="shared" si="587"/>
        <v>0</v>
      </c>
      <c r="H18563" s="9">
        <v>45809</v>
      </c>
      <c r="I18563" s="2" t="s">
        <v>33</v>
      </c>
      <c r="J18563" s="2">
        <f t="shared" si="588"/>
        <v>0</v>
      </c>
    </row>
    <row r="18564" spans="1:10" x14ac:dyDescent="0.25">
      <c r="A18564" s="2" t="s">
        <v>9768</v>
      </c>
      <c r="B18564" s="2" t="s">
        <v>2371</v>
      </c>
      <c r="C18564" s="2" t="s">
        <v>8450</v>
      </c>
      <c r="D18564" s="50" t="s">
        <v>8451</v>
      </c>
      <c r="E18564" s="2">
        <v>1</v>
      </c>
      <c r="F18564" s="2">
        <v>1</v>
      </c>
      <c r="G18564" s="2">
        <f t="shared" si="587"/>
        <v>0</v>
      </c>
      <c r="H18564" s="9">
        <v>45809</v>
      </c>
      <c r="I18564" s="2" t="s">
        <v>33</v>
      </c>
      <c r="J18564" s="2">
        <f t="shared" si="588"/>
        <v>0</v>
      </c>
    </row>
    <row r="18565" spans="1:10" x14ac:dyDescent="0.25">
      <c r="A18565" s="2" t="s">
        <v>9768</v>
      </c>
      <c r="B18565" s="2" t="s">
        <v>2600</v>
      </c>
      <c r="C18565" s="2" t="s">
        <v>11575</v>
      </c>
      <c r="D18565" s="50" t="s">
        <v>11576</v>
      </c>
      <c r="E18565" s="2">
        <v>20</v>
      </c>
      <c r="F18565" s="2">
        <v>20</v>
      </c>
      <c r="G18565" s="2">
        <f t="shared" si="587"/>
        <v>0</v>
      </c>
      <c r="H18565" s="9">
        <v>45809</v>
      </c>
      <c r="I18565" s="2" t="s">
        <v>33</v>
      </c>
      <c r="J18565" s="2">
        <f t="shared" si="588"/>
        <v>0</v>
      </c>
    </row>
    <row r="18566" spans="1:10" x14ac:dyDescent="0.25">
      <c r="A18566" s="2" t="s">
        <v>9768</v>
      </c>
      <c r="B18566" s="2" t="s">
        <v>2600</v>
      </c>
      <c r="C18566" s="2" t="s">
        <v>11577</v>
      </c>
      <c r="D18566" s="50" t="s">
        <v>11578</v>
      </c>
      <c r="E18566" s="2">
        <v>20</v>
      </c>
      <c r="F18566" s="2">
        <v>20</v>
      </c>
      <c r="G18566" s="2">
        <f t="shared" si="587"/>
        <v>0</v>
      </c>
      <c r="H18566" s="9">
        <v>45809</v>
      </c>
      <c r="I18566" s="2" t="s">
        <v>33</v>
      </c>
      <c r="J18566" s="2">
        <f t="shared" si="588"/>
        <v>0</v>
      </c>
    </row>
    <row r="18567" spans="1:10" x14ac:dyDescent="0.25">
      <c r="A18567" s="2" t="s">
        <v>9768</v>
      </c>
      <c r="B18567" s="2" t="s">
        <v>2600</v>
      </c>
      <c r="C18567" s="2" t="s">
        <v>2798</v>
      </c>
      <c r="D18567" s="50" t="s">
        <v>11579</v>
      </c>
      <c r="E18567" s="2">
        <v>10</v>
      </c>
      <c r="F18567" s="2">
        <v>10</v>
      </c>
      <c r="G18567" s="2">
        <f t="shared" si="587"/>
        <v>0</v>
      </c>
      <c r="H18567" s="9">
        <v>45809</v>
      </c>
      <c r="I18567" s="2" t="s">
        <v>33</v>
      </c>
      <c r="J18567" s="2">
        <f t="shared" si="588"/>
        <v>0</v>
      </c>
    </row>
    <row r="18568" spans="1:10" x14ac:dyDescent="0.25">
      <c r="A18568" s="2" t="s">
        <v>9768</v>
      </c>
      <c r="B18568" s="2" t="s">
        <v>2600</v>
      </c>
      <c r="C18568" s="2" t="s">
        <v>5391</v>
      </c>
      <c r="D18568" s="50" t="s">
        <v>5392</v>
      </c>
      <c r="E18568" s="2">
        <v>3</v>
      </c>
      <c r="F18568" s="2">
        <v>3</v>
      </c>
      <c r="G18568" s="2">
        <f t="shared" si="587"/>
        <v>0</v>
      </c>
      <c r="H18568" s="9">
        <v>45809</v>
      </c>
      <c r="I18568" s="2" t="s">
        <v>33</v>
      </c>
      <c r="J18568" s="2">
        <f t="shared" si="588"/>
        <v>0</v>
      </c>
    </row>
    <row r="18569" spans="1:10" x14ac:dyDescent="0.25">
      <c r="A18569" s="2" t="s">
        <v>9768</v>
      </c>
      <c r="B18569" s="2" t="s">
        <v>2600</v>
      </c>
      <c r="C18569" s="2" t="s">
        <v>11580</v>
      </c>
      <c r="D18569" s="50" t="s">
        <v>11581</v>
      </c>
      <c r="E18569" s="2">
        <v>20</v>
      </c>
      <c r="F18569" s="2">
        <v>20</v>
      </c>
      <c r="G18569" s="2">
        <f t="shared" ref="G18569:G18632" si="589">F18569-E18569</f>
        <v>0</v>
      </c>
      <c r="H18569" s="9">
        <v>45809</v>
      </c>
      <c r="I18569" s="2" t="s">
        <v>33</v>
      </c>
      <c r="J18569" s="2">
        <f t="shared" si="588"/>
        <v>0</v>
      </c>
    </row>
    <row r="18570" spans="1:10" x14ac:dyDescent="0.25">
      <c r="A18570" s="2" t="s">
        <v>9768</v>
      </c>
      <c r="B18570" s="2" t="s">
        <v>2600</v>
      </c>
      <c r="C18570" s="2" t="s">
        <v>5395</v>
      </c>
      <c r="D18570" s="50" t="s">
        <v>5396</v>
      </c>
      <c r="E18570" s="2">
        <v>2</v>
      </c>
      <c r="F18570" s="2">
        <v>2</v>
      </c>
      <c r="G18570" s="2">
        <f t="shared" si="589"/>
        <v>0</v>
      </c>
      <c r="H18570" s="9">
        <v>45809</v>
      </c>
      <c r="I18570" s="2" t="s">
        <v>33</v>
      </c>
      <c r="J18570" s="2">
        <f t="shared" si="588"/>
        <v>0</v>
      </c>
    </row>
    <row r="18571" spans="1:10" x14ac:dyDescent="0.25">
      <c r="A18571" s="2" t="s">
        <v>9768</v>
      </c>
      <c r="B18571" s="2" t="s">
        <v>2600</v>
      </c>
      <c r="C18571" s="2" t="s">
        <v>2872</v>
      </c>
      <c r="D18571" s="50" t="s">
        <v>10419</v>
      </c>
      <c r="E18571" s="2">
        <v>15</v>
      </c>
      <c r="F18571" s="2">
        <v>15</v>
      </c>
      <c r="G18571" s="2">
        <f t="shared" si="589"/>
        <v>0</v>
      </c>
      <c r="H18571" s="9">
        <v>45809</v>
      </c>
      <c r="I18571" s="2" t="s">
        <v>33</v>
      </c>
      <c r="J18571" s="2">
        <f t="shared" si="588"/>
        <v>0</v>
      </c>
    </row>
    <row r="18572" spans="1:10" x14ac:dyDescent="0.25">
      <c r="A18572" s="2" t="s">
        <v>9768</v>
      </c>
      <c r="B18572" s="2" t="s">
        <v>2621</v>
      </c>
      <c r="C18572" s="2" t="s">
        <v>8504</v>
      </c>
      <c r="D18572" s="50" t="s">
        <v>8505</v>
      </c>
      <c r="E18572" s="2">
        <v>3</v>
      </c>
      <c r="F18572" s="2">
        <v>3</v>
      </c>
      <c r="G18572" s="2">
        <f t="shared" si="589"/>
        <v>0</v>
      </c>
      <c r="H18572" s="9">
        <v>45809</v>
      </c>
      <c r="I18572" s="2" t="s">
        <v>33</v>
      </c>
      <c r="J18572" s="2">
        <f t="shared" si="588"/>
        <v>0</v>
      </c>
    </row>
    <row r="18573" spans="1:10" x14ac:dyDescent="0.25">
      <c r="A18573" s="2" t="s">
        <v>9768</v>
      </c>
      <c r="B18573" s="2" t="s">
        <v>2621</v>
      </c>
      <c r="C18573" s="2" t="s">
        <v>10438</v>
      </c>
      <c r="D18573" s="50" t="s">
        <v>10439</v>
      </c>
      <c r="E18573" s="2">
        <v>6</v>
      </c>
      <c r="F18573" s="2">
        <v>6</v>
      </c>
      <c r="G18573" s="2">
        <f t="shared" si="589"/>
        <v>0</v>
      </c>
      <c r="H18573" s="9">
        <v>45809</v>
      </c>
      <c r="I18573" s="2" t="s">
        <v>33</v>
      </c>
      <c r="J18573" s="2">
        <f t="shared" si="588"/>
        <v>0</v>
      </c>
    </row>
    <row r="18574" spans="1:10" x14ac:dyDescent="0.25">
      <c r="A18574" s="2" t="s">
        <v>9768</v>
      </c>
      <c r="B18574" s="2" t="s">
        <v>2621</v>
      </c>
      <c r="C18574" s="2" t="s">
        <v>10444</v>
      </c>
      <c r="D18574" s="50" t="s">
        <v>10445</v>
      </c>
      <c r="E18574" s="2">
        <v>5</v>
      </c>
      <c r="F18574" s="2">
        <v>5</v>
      </c>
      <c r="G18574" s="2">
        <f t="shared" si="589"/>
        <v>0</v>
      </c>
      <c r="H18574" s="9">
        <v>45809</v>
      </c>
      <c r="I18574" s="2" t="s">
        <v>33</v>
      </c>
      <c r="J18574" s="2">
        <f t="shared" si="588"/>
        <v>0</v>
      </c>
    </row>
    <row r="18575" spans="1:10" x14ac:dyDescent="0.25">
      <c r="A18575" s="2" t="s">
        <v>10241</v>
      </c>
      <c r="B18575" s="2" t="s">
        <v>2091</v>
      </c>
      <c r="C18575" s="2" t="s">
        <v>9124</v>
      </c>
      <c r="D18575" s="50" t="s">
        <v>9125</v>
      </c>
      <c r="E18575" s="2">
        <v>1</v>
      </c>
      <c r="F18575" s="2">
        <v>1</v>
      </c>
      <c r="G18575" s="2">
        <f t="shared" si="589"/>
        <v>0</v>
      </c>
      <c r="H18575" s="9">
        <v>45809</v>
      </c>
      <c r="I18575" s="2" t="s">
        <v>33</v>
      </c>
      <c r="J18575" s="2">
        <f t="shared" si="588"/>
        <v>0</v>
      </c>
    </row>
    <row r="18576" spans="1:10" x14ac:dyDescent="0.25">
      <c r="A18576" s="2" t="s">
        <v>10241</v>
      </c>
      <c r="B18576" s="2" t="s">
        <v>2091</v>
      </c>
      <c r="C18576" s="2" t="s">
        <v>2102</v>
      </c>
      <c r="D18576" s="50" t="s">
        <v>2103</v>
      </c>
      <c r="E18576" s="2">
        <v>50</v>
      </c>
      <c r="F18576" s="2">
        <v>50</v>
      </c>
      <c r="G18576" s="2">
        <f t="shared" si="589"/>
        <v>0</v>
      </c>
      <c r="H18576" s="9">
        <v>45809</v>
      </c>
      <c r="I18576" s="2" t="s">
        <v>33</v>
      </c>
      <c r="J18576" s="2">
        <f t="shared" si="588"/>
        <v>0</v>
      </c>
    </row>
    <row r="18577" spans="1:10" x14ac:dyDescent="0.25">
      <c r="A18577" s="2" t="s">
        <v>10241</v>
      </c>
      <c r="B18577" s="2" t="s">
        <v>2091</v>
      </c>
      <c r="C18577" s="2" t="s">
        <v>11582</v>
      </c>
      <c r="D18577" s="50" t="s">
        <v>11583</v>
      </c>
      <c r="E18577" s="2">
        <v>15</v>
      </c>
      <c r="G18577" s="2">
        <f t="shared" si="589"/>
        <v>-15</v>
      </c>
      <c r="H18577" s="9">
        <v>45809</v>
      </c>
      <c r="I18577" s="2" t="s">
        <v>33</v>
      </c>
      <c r="J18577" s="2">
        <f t="shared" si="588"/>
        <v>1</v>
      </c>
    </row>
    <row r="18578" spans="1:10" x14ac:dyDescent="0.25">
      <c r="A18578" s="2" t="s">
        <v>10241</v>
      </c>
      <c r="B18578" s="2" t="s">
        <v>2091</v>
      </c>
      <c r="C18578" s="2" t="s">
        <v>2110</v>
      </c>
      <c r="D18578" s="50" t="s">
        <v>2111</v>
      </c>
      <c r="E18578" s="2">
        <v>1</v>
      </c>
      <c r="F18578" s="2">
        <v>1</v>
      </c>
      <c r="G18578" s="2">
        <f t="shared" si="589"/>
        <v>0</v>
      </c>
      <c r="H18578" s="9">
        <v>45809</v>
      </c>
      <c r="I18578" s="2" t="s">
        <v>33</v>
      </c>
      <c r="J18578" s="2">
        <f t="shared" si="588"/>
        <v>0</v>
      </c>
    </row>
    <row r="18579" spans="1:10" x14ac:dyDescent="0.25">
      <c r="A18579" s="2" t="s">
        <v>10241</v>
      </c>
      <c r="B18579" s="2" t="s">
        <v>2031</v>
      </c>
      <c r="C18579" s="2" t="s">
        <v>11157</v>
      </c>
      <c r="D18579" s="50" t="s">
        <v>11158</v>
      </c>
      <c r="E18579" s="2">
        <v>1</v>
      </c>
      <c r="G18579" s="2">
        <f t="shared" si="589"/>
        <v>-1</v>
      </c>
      <c r="H18579" s="9">
        <v>45809</v>
      </c>
      <c r="I18579" s="2" t="s">
        <v>33</v>
      </c>
      <c r="J18579" s="2">
        <f t="shared" si="588"/>
        <v>1</v>
      </c>
    </row>
    <row r="18580" spans="1:10" x14ac:dyDescent="0.25">
      <c r="A18580" s="2" t="s">
        <v>10241</v>
      </c>
      <c r="B18580" s="2" t="s">
        <v>2118</v>
      </c>
      <c r="C18580" s="2" t="s">
        <v>2152</v>
      </c>
      <c r="D18580" s="50" t="s">
        <v>2153</v>
      </c>
      <c r="E18580" s="2">
        <v>12</v>
      </c>
      <c r="F18580" s="2">
        <v>16</v>
      </c>
      <c r="G18580" s="2">
        <f t="shared" si="589"/>
        <v>4</v>
      </c>
      <c r="H18580" s="9">
        <v>45809</v>
      </c>
      <c r="I18580" s="2" t="s">
        <v>33</v>
      </c>
      <c r="J18580" s="2">
        <f t="shared" si="588"/>
        <v>1</v>
      </c>
    </row>
    <row r="18581" spans="1:10" x14ac:dyDescent="0.25">
      <c r="A18581" s="2" t="s">
        <v>10241</v>
      </c>
      <c r="B18581" s="2" t="s">
        <v>2118</v>
      </c>
      <c r="C18581" s="2" t="s">
        <v>11185</v>
      </c>
      <c r="D18581" s="50" t="s">
        <v>11186</v>
      </c>
      <c r="E18581" s="2">
        <v>2</v>
      </c>
      <c r="G18581" s="2">
        <f t="shared" si="589"/>
        <v>-2</v>
      </c>
      <c r="H18581" s="9">
        <v>45809</v>
      </c>
      <c r="I18581" s="2" t="s">
        <v>33</v>
      </c>
      <c r="J18581" s="2">
        <f t="shared" si="588"/>
        <v>1</v>
      </c>
    </row>
    <row r="18582" spans="1:10" x14ac:dyDescent="0.25">
      <c r="A18582" s="2" t="s">
        <v>9569</v>
      </c>
      <c r="B18582" s="2" t="s">
        <v>3221</v>
      </c>
      <c r="C18582" s="2" t="s">
        <v>9296</v>
      </c>
      <c r="D18582" s="50" t="s">
        <v>9297</v>
      </c>
      <c r="E18582" s="2">
        <v>14</v>
      </c>
      <c r="F18582" s="2">
        <v>14</v>
      </c>
      <c r="G18582" s="2">
        <f t="shared" si="589"/>
        <v>0</v>
      </c>
      <c r="H18582" s="9">
        <v>45809</v>
      </c>
      <c r="I18582" s="2" t="s">
        <v>33</v>
      </c>
      <c r="J18582" s="2">
        <f t="shared" si="588"/>
        <v>0</v>
      </c>
    </row>
    <row r="18583" spans="1:10" x14ac:dyDescent="0.25">
      <c r="A18583" s="2" t="s">
        <v>9569</v>
      </c>
      <c r="B18583" s="2" t="s">
        <v>3221</v>
      </c>
      <c r="C18583" s="2" t="s">
        <v>11584</v>
      </c>
      <c r="D18583" s="50" t="s">
        <v>11585</v>
      </c>
      <c r="E18583" s="2">
        <v>1</v>
      </c>
      <c r="F18583" s="2">
        <v>1</v>
      </c>
      <c r="G18583" s="2">
        <f t="shared" si="589"/>
        <v>0</v>
      </c>
      <c r="H18583" s="9">
        <v>45809</v>
      </c>
      <c r="I18583" s="2" t="s">
        <v>33</v>
      </c>
      <c r="J18583" s="2">
        <f t="shared" si="588"/>
        <v>0</v>
      </c>
    </row>
    <row r="18584" spans="1:10" x14ac:dyDescent="0.25">
      <c r="A18584" s="2" t="s">
        <v>9569</v>
      </c>
      <c r="B18584" s="2" t="s">
        <v>3221</v>
      </c>
      <c r="C18584" s="2" t="s">
        <v>9302</v>
      </c>
      <c r="D18584" s="50" t="s">
        <v>9303</v>
      </c>
      <c r="E18584" s="2">
        <v>6</v>
      </c>
      <c r="F18584" s="2">
        <v>6</v>
      </c>
      <c r="G18584" s="2">
        <f t="shared" si="589"/>
        <v>0</v>
      </c>
      <c r="H18584" s="9">
        <v>45809</v>
      </c>
      <c r="I18584" s="2" t="s">
        <v>33</v>
      </c>
      <c r="J18584" s="2">
        <f t="shared" si="588"/>
        <v>0</v>
      </c>
    </row>
    <row r="18585" spans="1:10" x14ac:dyDescent="0.25">
      <c r="A18585" s="2" t="s">
        <v>9569</v>
      </c>
      <c r="B18585" s="2" t="s">
        <v>3221</v>
      </c>
      <c r="C18585" s="2" t="s">
        <v>10843</v>
      </c>
      <c r="D18585" s="50" t="s">
        <v>10844</v>
      </c>
      <c r="E18585" s="2">
        <v>1</v>
      </c>
      <c r="F18585" s="2">
        <v>1</v>
      </c>
      <c r="G18585" s="2">
        <f t="shared" si="589"/>
        <v>0</v>
      </c>
      <c r="H18585" s="9">
        <v>45809</v>
      </c>
      <c r="I18585" s="2" t="s">
        <v>33</v>
      </c>
      <c r="J18585" s="2">
        <f t="shared" si="588"/>
        <v>0</v>
      </c>
    </row>
    <row r="18586" spans="1:10" x14ac:dyDescent="0.25">
      <c r="A18586" s="2" t="s">
        <v>10791</v>
      </c>
      <c r="B18586" s="2" t="s">
        <v>7493</v>
      </c>
      <c r="C18586" s="2" t="s">
        <v>7496</v>
      </c>
      <c r="D18586" s="50" t="s">
        <v>7497</v>
      </c>
      <c r="E18586" s="2">
        <v>44</v>
      </c>
      <c r="G18586" s="2">
        <f t="shared" si="589"/>
        <v>-44</v>
      </c>
      <c r="H18586" s="9">
        <v>45809</v>
      </c>
      <c r="I18586" s="2" t="s">
        <v>33</v>
      </c>
      <c r="J18586" s="2">
        <f t="shared" si="588"/>
        <v>1</v>
      </c>
    </row>
    <row r="18587" spans="1:10" x14ac:dyDescent="0.25">
      <c r="A18587" s="2" t="s">
        <v>10791</v>
      </c>
      <c r="B18587" s="2" t="s">
        <v>7475</v>
      </c>
      <c r="C18587" s="2" t="s">
        <v>11586</v>
      </c>
      <c r="D18587" s="50" t="s">
        <v>11587</v>
      </c>
      <c r="E18587" s="2">
        <v>20</v>
      </c>
      <c r="G18587" s="2">
        <f t="shared" si="589"/>
        <v>-20</v>
      </c>
      <c r="H18587" s="9">
        <v>45809</v>
      </c>
      <c r="I18587" s="2" t="s">
        <v>33</v>
      </c>
      <c r="J18587" s="2">
        <f t="shared" si="588"/>
        <v>1</v>
      </c>
    </row>
    <row r="18588" spans="1:10" x14ac:dyDescent="0.25">
      <c r="A18588" s="2" t="s">
        <v>10791</v>
      </c>
      <c r="B18588" s="2" t="s">
        <v>7475</v>
      </c>
      <c r="C18588" s="2" t="s">
        <v>7480</v>
      </c>
      <c r="D18588" s="50" t="s">
        <v>7481</v>
      </c>
      <c r="E18588" s="2">
        <v>20</v>
      </c>
      <c r="G18588" s="2">
        <f t="shared" si="589"/>
        <v>-20</v>
      </c>
      <c r="H18588" s="9">
        <v>45809</v>
      </c>
      <c r="I18588" s="2" t="s">
        <v>33</v>
      </c>
      <c r="J18588" s="2">
        <f t="shared" si="588"/>
        <v>1</v>
      </c>
    </row>
    <row r="18589" spans="1:10" x14ac:dyDescent="0.25">
      <c r="A18589" s="2" t="s">
        <v>10791</v>
      </c>
      <c r="B18589" s="2" t="s">
        <v>7475</v>
      </c>
      <c r="C18589" s="2" t="s">
        <v>11588</v>
      </c>
      <c r="D18589" s="50" t="s">
        <v>11589</v>
      </c>
      <c r="E18589" s="2">
        <v>30</v>
      </c>
      <c r="G18589" s="2">
        <f t="shared" si="589"/>
        <v>-30</v>
      </c>
      <c r="H18589" s="9">
        <v>45809</v>
      </c>
      <c r="I18589" s="2" t="s">
        <v>33</v>
      </c>
      <c r="J18589" s="2">
        <f t="shared" si="588"/>
        <v>1</v>
      </c>
    </row>
    <row r="18590" spans="1:10" x14ac:dyDescent="0.25">
      <c r="A18590" s="2" t="s">
        <v>10791</v>
      </c>
      <c r="B18590" s="2" t="s">
        <v>4309</v>
      </c>
      <c r="C18590" s="2" t="s">
        <v>7648</v>
      </c>
      <c r="D18590" s="50" t="s">
        <v>7649</v>
      </c>
      <c r="E18590" s="2">
        <v>180</v>
      </c>
      <c r="F18590" s="2">
        <v>125</v>
      </c>
      <c r="G18590" s="2">
        <f t="shared" si="589"/>
        <v>-55</v>
      </c>
      <c r="H18590" s="9">
        <v>45809</v>
      </c>
      <c r="I18590" s="2" t="s">
        <v>33</v>
      </c>
      <c r="J18590" s="2">
        <f t="shared" si="588"/>
        <v>1</v>
      </c>
    </row>
    <row r="18591" spans="1:10" x14ac:dyDescent="0.25">
      <c r="A18591" s="2" t="s">
        <v>10791</v>
      </c>
      <c r="B18591" s="2" t="s">
        <v>7706</v>
      </c>
      <c r="C18591" s="2" t="s">
        <v>11590</v>
      </c>
      <c r="D18591" s="50" t="s">
        <v>11591</v>
      </c>
      <c r="E18591" s="2">
        <v>30</v>
      </c>
      <c r="F18591" s="2">
        <v>26</v>
      </c>
      <c r="G18591" s="2">
        <f t="shared" si="589"/>
        <v>-4</v>
      </c>
      <c r="H18591" s="9">
        <v>45809</v>
      </c>
      <c r="I18591" s="2" t="s">
        <v>33</v>
      </c>
      <c r="J18591" s="2">
        <f t="shared" si="588"/>
        <v>1</v>
      </c>
    </row>
    <row r="18592" spans="1:10" x14ac:dyDescent="0.25">
      <c r="A18592" s="2" t="s">
        <v>10791</v>
      </c>
      <c r="B18592" s="2" t="s">
        <v>5526</v>
      </c>
      <c r="C18592" s="2" t="s">
        <v>10822</v>
      </c>
      <c r="D18592" s="50" t="s">
        <v>10823</v>
      </c>
      <c r="E18592" s="2">
        <v>10</v>
      </c>
      <c r="G18592" s="2">
        <f t="shared" si="589"/>
        <v>-10</v>
      </c>
      <c r="H18592" s="9">
        <v>45809</v>
      </c>
      <c r="I18592" s="2" t="s">
        <v>33</v>
      </c>
      <c r="J18592" s="2">
        <f t="shared" si="588"/>
        <v>1</v>
      </c>
    </row>
    <row r="18593" spans="1:10" x14ac:dyDescent="0.25">
      <c r="A18593" s="2" t="s">
        <v>10791</v>
      </c>
      <c r="B18593" s="2" t="s">
        <v>5526</v>
      </c>
      <c r="C18593" s="2" t="s">
        <v>10792</v>
      </c>
      <c r="D18593" s="50" t="s">
        <v>10793</v>
      </c>
      <c r="E18593" s="2">
        <v>18</v>
      </c>
      <c r="G18593" s="2">
        <f t="shared" si="589"/>
        <v>-18</v>
      </c>
      <c r="H18593" s="9">
        <v>45809</v>
      </c>
      <c r="I18593" s="2" t="s">
        <v>33</v>
      </c>
      <c r="J18593" s="2">
        <f t="shared" si="588"/>
        <v>1</v>
      </c>
    </row>
    <row r="18594" spans="1:10" x14ac:dyDescent="0.25">
      <c r="A18594" s="2" t="s">
        <v>10791</v>
      </c>
      <c r="B18594" s="2" t="s">
        <v>5526</v>
      </c>
      <c r="C18594" s="2" t="s">
        <v>10794</v>
      </c>
      <c r="D18594" s="50" t="s">
        <v>10795</v>
      </c>
      <c r="E18594" s="2">
        <v>4</v>
      </c>
      <c r="G18594" s="2">
        <f t="shared" si="589"/>
        <v>-4</v>
      </c>
      <c r="H18594" s="9">
        <v>45809</v>
      </c>
      <c r="I18594" s="2" t="s">
        <v>33</v>
      </c>
      <c r="J18594" s="2">
        <f t="shared" si="588"/>
        <v>1</v>
      </c>
    </row>
    <row r="18595" spans="1:10" x14ac:dyDescent="0.25">
      <c r="A18595" s="2" t="s">
        <v>10791</v>
      </c>
      <c r="B18595" s="2" t="s">
        <v>5526</v>
      </c>
      <c r="C18595" s="2" t="s">
        <v>5647</v>
      </c>
      <c r="D18595" s="50" t="s">
        <v>10796</v>
      </c>
      <c r="E18595" s="2">
        <v>2</v>
      </c>
      <c r="G18595" s="2">
        <f t="shared" si="589"/>
        <v>-2</v>
      </c>
      <c r="H18595" s="9">
        <v>45809</v>
      </c>
      <c r="I18595" s="2" t="s">
        <v>33</v>
      </c>
      <c r="J18595" s="2">
        <f t="shared" si="588"/>
        <v>1</v>
      </c>
    </row>
    <row r="18596" spans="1:10" x14ac:dyDescent="0.25">
      <c r="A18596" s="2" t="s">
        <v>10791</v>
      </c>
      <c r="B18596" s="2" t="s">
        <v>5526</v>
      </c>
      <c r="C18596" s="2" t="s">
        <v>11592</v>
      </c>
      <c r="D18596" s="50" t="s">
        <v>11593</v>
      </c>
      <c r="E18596" s="2">
        <v>10</v>
      </c>
      <c r="G18596" s="2">
        <f t="shared" si="589"/>
        <v>-10</v>
      </c>
      <c r="H18596" s="9">
        <v>45809</v>
      </c>
      <c r="I18596" s="2" t="s">
        <v>33</v>
      </c>
      <c r="J18596" s="2">
        <f t="shared" si="588"/>
        <v>1</v>
      </c>
    </row>
    <row r="18597" spans="1:10" x14ac:dyDescent="0.25">
      <c r="A18597" s="2" t="s">
        <v>10791</v>
      </c>
      <c r="B18597" s="2" t="s">
        <v>5526</v>
      </c>
      <c r="C18597" s="2" t="s">
        <v>5677</v>
      </c>
      <c r="D18597" s="50" t="s">
        <v>5678</v>
      </c>
      <c r="E18597" s="2">
        <v>16</v>
      </c>
      <c r="G18597" s="2">
        <f t="shared" si="589"/>
        <v>-16</v>
      </c>
      <c r="H18597" s="9">
        <v>45809</v>
      </c>
      <c r="I18597" s="2" t="s">
        <v>33</v>
      </c>
      <c r="J18597" s="2">
        <f t="shared" si="588"/>
        <v>1</v>
      </c>
    </row>
    <row r="18598" spans="1:10" x14ac:dyDescent="0.25">
      <c r="A18598" s="2" t="s">
        <v>10791</v>
      </c>
      <c r="B18598" s="2" t="s">
        <v>5526</v>
      </c>
      <c r="C18598" s="2" t="s">
        <v>11594</v>
      </c>
      <c r="D18598" s="50" t="s">
        <v>11595</v>
      </c>
      <c r="E18598" s="2">
        <v>30</v>
      </c>
      <c r="G18598" s="2">
        <f t="shared" si="589"/>
        <v>-30</v>
      </c>
      <c r="H18598" s="9">
        <v>45809</v>
      </c>
      <c r="I18598" s="2" t="s">
        <v>33</v>
      </c>
      <c r="J18598" s="2">
        <f t="shared" si="588"/>
        <v>1</v>
      </c>
    </row>
    <row r="18599" spans="1:10" x14ac:dyDescent="0.25">
      <c r="A18599" s="2" t="s">
        <v>10791</v>
      </c>
      <c r="B18599" s="2" t="s">
        <v>5526</v>
      </c>
      <c r="C18599" s="2" t="s">
        <v>10804</v>
      </c>
      <c r="D18599" s="50" t="s">
        <v>10805</v>
      </c>
      <c r="E18599" s="2">
        <v>3</v>
      </c>
      <c r="G18599" s="2">
        <f t="shared" si="589"/>
        <v>-3</v>
      </c>
      <c r="H18599" s="9">
        <v>45809</v>
      </c>
      <c r="I18599" s="2" t="s">
        <v>33</v>
      </c>
      <c r="J18599" s="2">
        <f t="shared" si="588"/>
        <v>1</v>
      </c>
    </row>
    <row r="18600" spans="1:10" x14ac:dyDescent="0.25">
      <c r="A18600" s="2" t="s">
        <v>10791</v>
      </c>
      <c r="B18600" s="2" t="s">
        <v>9356</v>
      </c>
      <c r="C18600" s="2" t="s">
        <v>11596</v>
      </c>
      <c r="D18600" s="50" t="s">
        <v>11597</v>
      </c>
      <c r="E18600" s="2">
        <v>100</v>
      </c>
      <c r="G18600" s="2">
        <f t="shared" si="589"/>
        <v>-100</v>
      </c>
      <c r="H18600" s="9">
        <v>45809</v>
      </c>
      <c r="I18600" s="2" t="s">
        <v>33</v>
      </c>
      <c r="J18600" s="2">
        <f t="shared" si="588"/>
        <v>1</v>
      </c>
    </row>
    <row r="18601" spans="1:10" x14ac:dyDescent="0.25">
      <c r="A18601" s="2" t="s">
        <v>10791</v>
      </c>
      <c r="B18601" s="2" t="s">
        <v>9356</v>
      </c>
      <c r="C18601" s="2" t="s">
        <v>11598</v>
      </c>
      <c r="D18601" s="50" t="s">
        <v>11599</v>
      </c>
      <c r="E18601" s="2">
        <v>15</v>
      </c>
      <c r="G18601" s="2">
        <f t="shared" si="589"/>
        <v>-15</v>
      </c>
      <c r="H18601" s="9">
        <v>45809</v>
      </c>
      <c r="I18601" s="2" t="s">
        <v>33</v>
      </c>
      <c r="J18601" s="2">
        <f t="shared" si="588"/>
        <v>1</v>
      </c>
    </row>
    <row r="18602" spans="1:10" x14ac:dyDescent="0.25">
      <c r="A18602" s="2" t="s">
        <v>10791</v>
      </c>
      <c r="B18602" s="2" t="s">
        <v>4702</v>
      </c>
      <c r="C18602" s="2" t="s">
        <v>11600</v>
      </c>
      <c r="D18602" s="50" t="s">
        <v>11601</v>
      </c>
      <c r="E18602" s="2">
        <v>40</v>
      </c>
      <c r="G18602" s="2">
        <f t="shared" si="589"/>
        <v>-40</v>
      </c>
      <c r="H18602" s="9">
        <v>45809</v>
      </c>
      <c r="I18602" s="2" t="s">
        <v>33</v>
      </c>
      <c r="J18602" s="2">
        <f t="shared" si="588"/>
        <v>1</v>
      </c>
    </row>
    <row r="18603" spans="1:10" x14ac:dyDescent="0.25">
      <c r="A18603" s="2" t="s">
        <v>10791</v>
      </c>
      <c r="B18603" s="2" t="s">
        <v>4702</v>
      </c>
      <c r="C18603" s="2" t="s">
        <v>4720</v>
      </c>
      <c r="D18603" s="50" t="s">
        <v>4721</v>
      </c>
      <c r="E18603" s="2">
        <v>40</v>
      </c>
      <c r="G18603" s="2">
        <f t="shared" si="589"/>
        <v>-40</v>
      </c>
      <c r="H18603" s="9">
        <v>45809</v>
      </c>
      <c r="I18603" s="2" t="s">
        <v>33</v>
      </c>
      <c r="J18603" s="2">
        <f t="shared" si="588"/>
        <v>1</v>
      </c>
    </row>
    <row r="18604" spans="1:10" x14ac:dyDescent="0.25">
      <c r="A18604" s="2" t="s">
        <v>10791</v>
      </c>
      <c r="B18604" s="2" t="s">
        <v>4702</v>
      </c>
      <c r="C18604" s="2" t="s">
        <v>4722</v>
      </c>
      <c r="D18604" s="50" t="s">
        <v>4723</v>
      </c>
      <c r="E18604" s="2">
        <v>63</v>
      </c>
      <c r="G18604" s="2">
        <f t="shared" si="589"/>
        <v>-63</v>
      </c>
      <c r="H18604" s="9">
        <v>45809</v>
      </c>
      <c r="I18604" s="2" t="s">
        <v>33</v>
      </c>
      <c r="J18604" s="2">
        <f t="shared" si="588"/>
        <v>1</v>
      </c>
    </row>
    <row r="18605" spans="1:10" x14ac:dyDescent="0.25">
      <c r="A18605" s="2" t="s">
        <v>10791</v>
      </c>
      <c r="B18605" s="2" t="s">
        <v>4702</v>
      </c>
      <c r="C18605" s="2" t="s">
        <v>11602</v>
      </c>
      <c r="D18605" s="50" t="s">
        <v>11603</v>
      </c>
      <c r="E18605" s="2">
        <v>200</v>
      </c>
      <c r="G18605" s="2">
        <f t="shared" si="589"/>
        <v>-200</v>
      </c>
      <c r="H18605" s="9">
        <v>45809</v>
      </c>
      <c r="I18605" s="2" t="s">
        <v>33</v>
      </c>
      <c r="J18605" s="2">
        <f t="shared" si="588"/>
        <v>1</v>
      </c>
    </row>
    <row r="18606" spans="1:10" x14ac:dyDescent="0.25">
      <c r="A18606" s="2" t="s">
        <v>10791</v>
      </c>
      <c r="B18606" s="2" t="s">
        <v>4702</v>
      </c>
      <c r="C18606" s="2" t="s">
        <v>11604</v>
      </c>
      <c r="D18606" s="50" t="s">
        <v>11605</v>
      </c>
      <c r="E18606" s="2">
        <v>170</v>
      </c>
      <c r="G18606" s="2">
        <f t="shared" si="589"/>
        <v>-170</v>
      </c>
      <c r="H18606" s="9">
        <v>45809</v>
      </c>
      <c r="I18606" s="2" t="s">
        <v>33</v>
      </c>
      <c r="J18606" s="2">
        <f t="shared" si="588"/>
        <v>1</v>
      </c>
    </row>
    <row r="18607" spans="1:10" x14ac:dyDescent="0.25">
      <c r="A18607" s="2" t="s">
        <v>10791</v>
      </c>
      <c r="B18607" s="2" t="s">
        <v>4873</v>
      </c>
      <c r="C18607" s="2" t="s">
        <v>4993</v>
      </c>
      <c r="D18607" s="50" t="s">
        <v>4994</v>
      </c>
      <c r="E18607" s="2">
        <v>6</v>
      </c>
      <c r="G18607" s="2">
        <f t="shared" si="589"/>
        <v>-6</v>
      </c>
      <c r="H18607" s="9">
        <v>45809</v>
      </c>
      <c r="I18607" s="2" t="s">
        <v>33</v>
      </c>
      <c r="J18607" s="2">
        <f t="shared" ref="J18607:J18670" si="590">IF(G18607=0,0,1)</f>
        <v>1</v>
      </c>
    </row>
    <row r="18608" spans="1:10" x14ac:dyDescent="0.25">
      <c r="A18608" s="2" t="s">
        <v>10791</v>
      </c>
      <c r="B18608" s="2" t="s">
        <v>7412</v>
      </c>
      <c r="C18608" s="2" t="s">
        <v>7431</v>
      </c>
      <c r="D18608" s="50" t="s">
        <v>7432</v>
      </c>
      <c r="E18608" s="2">
        <v>45</v>
      </c>
      <c r="G18608" s="2">
        <f t="shared" si="589"/>
        <v>-45</v>
      </c>
      <c r="H18608" s="9">
        <v>45809</v>
      </c>
      <c r="I18608" s="2" t="s">
        <v>33</v>
      </c>
      <c r="J18608" s="2">
        <f t="shared" si="590"/>
        <v>1</v>
      </c>
    </row>
    <row r="18609" spans="1:10" x14ac:dyDescent="0.25">
      <c r="A18609" s="2" t="s">
        <v>10791</v>
      </c>
      <c r="B18609" s="2" t="s">
        <v>4870</v>
      </c>
      <c r="C18609" s="2" t="s">
        <v>5073</v>
      </c>
      <c r="D18609" s="50" t="s">
        <v>5074</v>
      </c>
      <c r="E18609" s="2">
        <v>92</v>
      </c>
      <c r="G18609" s="2">
        <f t="shared" si="589"/>
        <v>-92</v>
      </c>
      <c r="H18609" s="9">
        <v>45809</v>
      </c>
      <c r="I18609" s="2" t="s">
        <v>33</v>
      </c>
      <c r="J18609" s="2">
        <f t="shared" si="590"/>
        <v>1</v>
      </c>
    </row>
    <row r="18610" spans="1:10" x14ac:dyDescent="0.25">
      <c r="A18610" s="2" t="s">
        <v>10791</v>
      </c>
      <c r="B18610" s="2" t="s">
        <v>4870</v>
      </c>
      <c r="C18610" s="2" t="s">
        <v>5129</v>
      </c>
      <c r="D18610" s="50" t="s">
        <v>5130</v>
      </c>
      <c r="E18610" s="2">
        <v>10</v>
      </c>
      <c r="G18610" s="2">
        <f t="shared" si="589"/>
        <v>-10</v>
      </c>
      <c r="H18610" s="9">
        <v>45809</v>
      </c>
      <c r="I18610" s="2" t="s">
        <v>33</v>
      </c>
      <c r="J18610" s="2">
        <f t="shared" si="590"/>
        <v>1</v>
      </c>
    </row>
    <row r="18611" spans="1:10" x14ac:dyDescent="0.25">
      <c r="A18611" s="2" t="s">
        <v>10791</v>
      </c>
      <c r="B18611" s="2" t="s">
        <v>4717</v>
      </c>
      <c r="C18611" s="2" t="s">
        <v>7699</v>
      </c>
      <c r="D18611" s="50" t="s">
        <v>7700</v>
      </c>
      <c r="E18611" s="2">
        <v>4</v>
      </c>
      <c r="G18611" s="2">
        <f t="shared" si="589"/>
        <v>-4</v>
      </c>
      <c r="H18611" s="9">
        <v>45809</v>
      </c>
      <c r="I18611" s="2" t="s">
        <v>33</v>
      </c>
      <c r="J18611" s="2">
        <f t="shared" si="590"/>
        <v>1</v>
      </c>
    </row>
    <row r="18612" spans="1:10" x14ac:dyDescent="0.25">
      <c r="A18612" s="2" t="s">
        <v>10791</v>
      </c>
      <c r="B18612" s="2" t="s">
        <v>4717</v>
      </c>
      <c r="C18612" s="2" t="s">
        <v>11606</v>
      </c>
      <c r="D18612" s="50" t="s">
        <v>11607</v>
      </c>
      <c r="E18612" s="2">
        <v>12</v>
      </c>
      <c r="G18612" s="2">
        <f t="shared" si="589"/>
        <v>-12</v>
      </c>
      <c r="H18612" s="9">
        <v>45809</v>
      </c>
      <c r="I18612" s="2" t="s">
        <v>33</v>
      </c>
      <c r="J18612" s="2">
        <f t="shared" si="590"/>
        <v>1</v>
      </c>
    </row>
    <row r="18613" spans="1:10" x14ac:dyDescent="0.25">
      <c r="A18613" s="2" t="s">
        <v>10791</v>
      </c>
      <c r="B18613" s="2" t="s">
        <v>4717</v>
      </c>
      <c r="C18613" s="2" t="s">
        <v>4718</v>
      </c>
      <c r="D18613" s="50" t="s">
        <v>4719</v>
      </c>
      <c r="E18613" s="2">
        <v>307</v>
      </c>
      <c r="G18613" s="2">
        <f t="shared" si="589"/>
        <v>-307</v>
      </c>
      <c r="H18613" s="9">
        <v>45809</v>
      </c>
      <c r="I18613" s="2" t="s">
        <v>33</v>
      </c>
      <c r="J18613" s="2">
        <f t="shared" si="590"/>
        <v>1</v>
      </c>
    </row>
    <row r="18614" spans="1:10" x14ac:dyDescent="0.25">
      <c r="A18614" s="2" t="s">
        <v>10791</v>
      </c>
      <c r="B18614" s="2" t="s">
        <v>7508</v>
      </c>
      <c r="C18614" s="2" t="s">
        <v>11608</v>
      </c>
      <c r="D18614" s="50" t="s">
        <v>11609</v>
      </c>
      <c r="E18614" s="2">
        <v>1541</v>
      </c>
      <c r="G18614" s="2">
        <f t="shared" si="589"/>
        <v>-1541</v>
      </c>
      <c r="H18614" s="9">
        <v>45809</v>
      </c>
      <c r="I18614" s="2" t="s">
        <v>33</v>
      </c>
      <c r="J18614" s="2">
        <f t="shared" si="590"/>
        <v>1</v>
      </c>
    </row>
    <row r="18615" spans="1:10" x14ac:dyDescent="0.25">
      <c r="A18615" s="2" t="s">
        <v>10791</v>
      </c>
      <c r="B18615" s="2" t="s">
        <v>7508</v>
      </c>
      <c r="C18615" s="2" t="s">
        <v>11610</v>
      </c>
      <c r="D18615" s="50" t="s">
        <v>11611</v>
      </c>
      <c r="E18615" s="2">
        <v>2</v>
      </c>
      <c r="G18615" s="2">
        <f t="shared" si="589"/>
        <v>-2</v>
      </c>
      <c r="H18615" s="9">
        <v>45809</v>
      </c>
      <c r="I18615" s="2" t="s">
        <v>33</v>
      </c>
      <c r="J18615" s="2">
        <f t="shared" si="590"/>
        <v>1</v>
      </c>
    </row>
    <row r="18616" spans="1:10" x14ac:dyDescent="0.25">
      <c r="A18616" s="2" t="s">
        <v>10791</v>
      </c>
      <c r="B18616" s="2" t="s">
        <v>9422</v>
      </c>
      <c r="C18616" s="2" t="s">
        <v>11612</v>
      </c>
      <c r="D18616" s="50" t="s">
        <v>11613</v>
      </c>
      <c r="E18616" s="2">
        <v>6</v>
      </c>
      <c r="G18616" s="2">
        <f t="shared" si="589"/>
        <v>-6</v>
      </c>
      <c r="H18616" s="9">
        <v>45809</v>
      </c>
      <c r="I18616" s="2" t="s">
        <v>33</v>
      </c>
      <c r="J18616" s="2">
        <f t="shared" si="590"/>
        <v>1</v>
      </c>
    </row>
    <row r="18617" spans="1:10" x14ac:dyDescent="0.25">
      <c r="A18617" s="2" t="s">
        <v>10791</v>
      </c>
      <c r="B18617" s="2" t="s">
        <v>9422</v>
      </c>
      <c r="C18617" s="2" t="s">
        <v>9544</v>
      </c>
      <c r="D18617" s="50" t="s">
        <v>9545</v>
      </c>
      <c r="E18617" s="2">
        <v>22</v>
      </c>
      <c r="G18617" s="2">
        <f t="shared" si="589"/>
        <v>-22</v>
      </c>
      <c r="H18617" s="9">
        <v>45809</v>
      </c>
      <c r="I18617" s="2" t="s">
        <v>33</v>
      </c>
      <c r="J18617" s="2">
        <f t="shared" si="590"/>
        <v>1</v>
      </c>
    </row>
    <row r="18618" spans="1:10" x14ac:dyDescent="0.25">
      <c r="A18618" s="2" t="s">
        <v>10791</v>
      </c>
      <c r="B18618" s="2" t="s">
        <v>9422</v>
      </c>
      <c r="C18618" s="2" t="s">
        <v>11614</v>
      </c>
      <c r="D18618" s="50" t="s">
        <v>11615</v>
      </c>
      <c r="E18618" s="2">
        <v>10</v>
      </c>
      <c r="G18618" s="2">
        <f t="shared" si="589"/>
        <v>-10</v>
      </c>
      <c r="H18618" s="9">
        <v>45809</v>
      </c>
      <c r="I18618" s="2" t="s">
        <v>33</v>
      </c>
      <c r="J18618" s="2">
        <f t="shared" si="590"/>
        <v>1</v>
      </c>
    </row>
    <row r="18619" spans="1:10" x14ac:dyDescent="0.25">
      <c r="A18619" s="2" t="s">
        <v>10791</v>
      </c>
      <c r="B18619" s="2" t="s">
        <v>7169</v>
      </c>
      <c r="C18619" s="2" t="s">
        <v>7208</v>
      </c>
      <c r="D18619" s="50" t="s">
        <v>7209</v>
      </c>
      <c r="E18619" s="2">
        <v>3</v>
      </c>
      <c r="G18619" s="2">
        <f t="shared" si="589"/>
        <v>-3</v>
      </c>
      <c r="H18619" s="9">
        <v>45809</v>
      </c>
      <c r="I18619" s="2" t="s">
        <v>33</v>
      </c>
      <c r="J18619" s="2">
        <f t="shared" si="590"/>
        <v>1</v>
      </c>
    </row>
    <row r="18620" spans="1:10" x14ac:dyDescent="0.25">
      <c r="A18620" s="2" t="s">
        <v>9571</v>
      </c>
      <c r="B18620" s="2" t="s">
        <v>3416</v>
      </c>
      <c r="C18620" s="2" t="s">
        <v>4254</v>
      </c>
      <c r="D18620" s="50" t="s">
        <v>4255</v>
      </c>
      <c r="E18620" s="2">
        <v>19</v>
      </c>
      <c r="G18620" s="2">
        <f t="shared" si="589"/>
        <v>-19</v>
      </c>
      <c r="H18620" s="9">
        <v>45809</v>
      </c>
      <c r="I18620" s="2" t="s">
        <v>33</v>
      </c>
      <c r="J18620" s="2">
        <f t="shared" si="590"/>
        <v>1</v>
      </c>
    </row>
    <row r="18621" spans="1:10" x14ac:dyDescent="0.25">
      <c r="A18621" s="2" t="s">
        <v>9571</v>
      </c>
      <c r="B18621" s="2" t="s">
        <v>3325</v>
      </c>
      <c r="C18621" s="2" t="s">
        <v>11000</v>
      </c>
      <c r="D18621" s="50" t="s">
        <v>11001</v>
      </c>
      <c r="E18621" s="2">
        <v>1</v>
      </c>
      <c r="G18621" s="2">
        <f t="shared" si="589"/>
        <v>-1</v>
      </c>
      <c r="H18621" s="9">
        <v>45809</v>
      </c>
      <c r="I18621" s="2" t="s">
        <v>33</v>
      </c>
      <c r="J18621" s="2">
        <f t="shared" si="590"/>
        <v>1</v>
      </c>
    </row>
    <row r="18622" spans="1:10" x14ac:dyDescent="0.25">
      <c r="A18622" s="2" t="s">
        <v>9571</v>
      </c>
      <c r="B18622" s="2" t="s">
        <v>3325</v>
      </c>
      <c r="C18622" s="2" t="s">
        <v>3469</v>
      </c>
      <c r="D18622" s="50" t="s">
        <v>3470</v>
      </c>
      <c r="E18622" s="2">
        <v>2</v>
      </c>
      <c r="G18622" s="2">
        <f t="shared" si="589"/>
        <v>-2</v>
      </c>
      <c r="H18622" s="9">
        <v>45809</v>
      </c>
      <c r="I18622" s="2" t="s">
        <v>33</v>
      </c>
      <c r="J18622" s="2">
        <f t="shared" si="590"/>
        <v>1</v>
      </c>
    </row>
    <row r="18623" spans="1:10" x14ac:dyDescent="0.25">
      <c r="A18623" s="2" t="s">
        <v>9571</v>
      </c>
      <c r="B18623" s="2" t="s">
        <v>3325</v>
      </c>
      <c r="C18623" s="2" t="s">
        <v>9636</v>
      </c>
      <c r="D18623" s="50" t="s">
        <v>9637</v>
      </c>
      <c r="E18623" s="2">
        <v>1</v>
      </c>
      <c r="F18623" s="2">
        <v>1</v>
      </c>
      <c r="G18623" s="2">
        <f t="shared" si="589"/>
        <v>0</v>
      </c>
      <c r="H18623" s="9">
        <v>45809</v>
      </c>
      <c r="I18623" s="2" t="s">
        <v>33</v>
      </c>
      <c r="J18623" s="2">
        <f t="shared" si="590"/>
        <v>0</v>
      </c>
    </row>
    <row r="18624" spans="1:10" x14ac:dyDescent="0.25">
      <c r="A18624" s="2" t="s">
        <v>9571</v>
      </c>
      <c r="B18624" s="2" t="s">
        <v>3325</v>
      </c>
      <c r="C18624" s="2" t="s">
        <v>11616</v>
      </c>
      <c r="D18624" s="50" t="s">
        <v>11617</v>
      </c>
      <c r="E18624" s="2">
        <v>12</v>
      </c>
      <c r="G18624" s="2">
        <f t="shared" si="589"/>
        <v>-12</v>
      </c>
      <c r="H18624" s="9">
        <v>45809</v>
      </c>
      <c r="I18624" s="2" t="s">
        <v>33</v>
      </c>
      <c r="J18624" s="2">
        <f t="shared" si="590"/>
        <v>1</v>
      </c>
    </row>
    <row r="18625" spans="1:10" x14ac:dyDescent="0.25">
      <c r="A18625" s="2" t="s">
        <v>9571</v>
      </c>
      <c r="B18625" s="2" t="s">
        <v>3325</v>
      </c>
      <c r="C18625" s="2" t="s">
        <v>3449</v>
      </c>
      <c r="D18625" s="50" t="s">
        <v>3450</v>
      </c>
      <c r="E18625" s="2">
        <v>6</v>
      </c>
      <c r="F18625" s="2">
        <v>6</v>
      </c>
      <c r="G18625" s="2">
        <f t="shared" si="589"/>
        <v>0</v>
      </c>
      <c r="H18625" s="9">
        <v>45809</v>
      </c>
      <c r="I18625" s="2" t="s">
        <v>33</v>
      </c>
      <c r="J18625" s="2">
        <f t="shared" si="590"/>
        <v>0</v>
      </c>
    </row>
    <row r="18626" spans="1:10" x14ac:dyDescent="0.25">
      <c r="A18626" s="2" t="s">
        <v>9571</v>
      </c>
      <c r="B18626" s="2" t="s">
        <v>3325</v>
      </c>
      <c r="C18626" s="2" t="s">
        <v>11618</v>
      </c>
      <c r="D18626" s="50" t="s">
        <v>11619</v>
      </c>
      <c r="E18626" s="2">
        <v>10</v>
      </c>
      <c r="F18626" s="2">
        <v>10</v>
      </c>
      <c r="G18626" s="2">
        <f t="shared" si="589"/>
        <v>0</v>
      </c>
      <c r="H18626" s="9">
        <v>45809</v>
      </c>
      <c r="I18626" s="2" t="s">
        <v>33</v>
      </c>
      <c r="J18626" s="2">
        <f t="shared" si="590"/>
        <v>0</v>
      </c>
    </row>
    <row r="18627" spans="1:10" x14ac:dyDescent="0.25">
      <c r="A18627" s="2" t="s">
        <v>11620</v>
      </c>
      <c r="B18627" s="2" t="s">
        <v>2890</v>
      </c>
      <c r="C18627" s="2" t="s">
        <v>2916</v>
      </c>
      <c r="D18627" s="50" t="s">
        <v>1555</v>
      </c>
      <c r="E18627" s="2">
        <v>49</v>
      </c>
      <c r="F18627" s="2">
        <v>66</v>
      </c>
      <c r="G18627" s="2">
        <f t="shared" si="589"/>
        <v>17</v>
      </c>
      <c r="H18627" s="9">
        <v>45809</v>
      </c>
      <c r="I18627" s="2" t="s">
        <v>33</v>
      </c>
      <c r="J18627" s="2">
        <f t="shared" si="590"/>
        <v>1</v>
      </c>
    </row>
    <row r="18628" spans="1:10" x14ac:dyDescent="0.25">
      <c r="A18628" s="2" t="s">
        <v>11620</v>
      </c>
      <c r="B18628" s="2" t="s">
        <v>2890</v>
      </c>
      <c r="C18628" s="2" t="s">
        <v>2960</v>
      </c>
      <c r="D18628" s="50" t="s">
        <v>1556</v>
      </c>
      <c r="E18628" s="2">
        <v>6</v>
      </c>
      <c r="F18628" s="2">
        <v>4</v>
      </c>
      <c r="G18628" s="2">
        <f t="shared" si="589"/>
        <v>-2</v>
      </c>
      <c r="H18628" s="9">
        <v>45809</v>
      </c>
      <c r="I18628" s="2" t="s">
        <v>33</v>
      </c>
      <c r="J18628" s="2">
        <f t="shared" si="590"/>
        <v>1</v>
      </c>
    </row>
    <row r="18629" spans="1:10" x14ac:dyDescent="0.25">
      <c r="A18629" s="2" t="s">
        <v>11620</v>
      </c>
      <c r="B18629" s="2" t="s">
        <v>2890</v>
      </c>
      <c r="C18629" s="2" t="s">
        <v>2930</v>
      </c>
      <c r="D18629" s="50" t="s">
        <v>1557</v>
      </c>
      <c r="E18629" s="2">
        <v>18</v>
      </c>
      <c r="F18629" s="2">
        <v>3</v>
      </c>
      <c r="G18629" s="2">
        <f t="shared" si="589"/>
        <v>-15</v>
      </c>
      <c r="H18629" s="9">
        <v>45809</v>
      </c>
      <c r="I18629" s="2" t="s">
        <v>33</v>
      </c>
      <c r="J18629" s="2">
        <f t="shared" si="590"/>
        <v>1</v>
      </c>
    </row>
    <row r="18630" spans="1:10" x14ac:dyDescent="0.25">
      <c r="A18630" s="2" t="s">
        <v>11620</v>
      </c>
      <c r="B18630" s="2" t="s">
        <v>2890</v>
      </c>
      <c r="C18630" s="2" t="s">
        <v>2924</v>
      </c>
      <c r="D18630" s="50" t="s">
        <v>11621</v>
      </c>
      <c r="E18630" s="2">
        <v>5</v>
      </c>
      <c r="F18630" s="2">
        <v>5</v>
      </c>
      <c r="G18630" s="2">
        <f t="shared" si="589"/>
        <v>0</v>
      </c>
      <c r="H18630" s="9">
        <v>45809</v>
      </c>
      <c r="I18630" s="2" t="s">
        <v>33</v>
      </c>
      <c r="J18630" s="2">
        <f t="shared" si="590"/>
        <v>0</v>
      </c>
    </row>
    <row r="18631" spans="1:10" x14ac:dyDescent="0.25">
      <c r="A18631" s="2" t="s">
        <v>11620</v>
      </c>
      <c r="B18631" s="2" t="s">
        <v>2890</v>
      </c>
      <c r="C18631" s="2" t="s">
        <v>2941</v>
      </c>
      <c r="D18631" s="50" t="s">
        <v>11622</v>
      </c>
      <c r="E18631" s="2">
        <v>22</v>
      </c>
      <c r="F18631" s="2">
        <v>20</v>
      </c>
      <c r="G18631" s="2">
        <f t="shared" si="589"/>
        <v>-2</v>
      </c>
      <c r="H18631" s="9">
        <v>45809</v>
      </c>
      <c r="I18631" s="2" t="s">
        <v>33</v>
      </c>
      <c r="J18631" s="2">
        <f t="shared" si="590"/>
        <v>1</v>
      </c>
    </row>
    <row r="18632" spans="1:10" x14ac:dyDescent="0.25">
      <c r="A18632" s="2" t="s">
        <v>11620</v>
      </c>
      <c r="B18632" s="2" t="s">
        <v>2890</v>
      </c>
      <c r="C18632" s="2" t="s">
        <v>8103</v>
      </c>
      <c r="D18632" s="50" t="s">
        <v>8104</v>
      </c>
      <c r="E18632" s="2">
        <v>6</v>
      </c>
      <c r="F18632" s="2">
        <v>9</v>
      </c>
      <c r="G18632" s="2">
        <f t="shared" si="589"/>
        <v>3</v>
      </c>
      <c r="H18632" s="9">
        <v>45809</v>
      </c>
      <c r="I18632" s="2" t="s">
        <v>33</v>
      </c>
      <c r="J18632" s="2">
        <f t="shared" si="590"/>
        <v>1</v>
      </c>
    </row>
    <row r="18633" spans="1:10" x14ac:dyDescent="0.25">
      <c r="A18633" s="2" t="s">
        <v>11620</v>
      </c>
      <c r="B18633" s="2" t="s">
        <v>2890</v>
      </c>
      <c r="C18633" s="2" t="s">
        <v>5416</v>
      </c>
      <c r="D18633" s="50" t="s">
        <v>11623</v>
      </c>
      <c r="E18633" s="2">
        <v>2</v>
      </c>
      <c r="G18633" s="2">
        <f t="shared" ref="G18633:G18696" si="591">F18633-E18633</f>
        <v>-2</v>
      </c>
      <c r="H18633" s="9">
        <v>45809</v>
      </c>
      <c r="I18633" s="2" t="s">
        <v>33</v>
      </c>
      <c r="J18633" s="2">
        <f t="shared" si="590"/>
        <v>1</v>
      </c>
    </row>
    <row r="18634" spans="1:10" x14ac:dyDescent="0.25">
      <c r="A18634" s="2" t="s">
        <v>11620</v>
      </c>
      <c r="B18634" s="2" t="s">
        <v>2890</v>
      </c>
      <c r="C18634" s="2" t="s">
        <v>2923</v>
      </c>
      <c r="D18634" s="50" t="s">
        <v>1560</v>
      </c>
      <c r="E18634" s="2">
        <v>9</v>
      </c>
      <c r="F18634" s="2">
        <v>9</v>
      </c>
      <c r="G18634" s="2">
        <f t="shared" si="591"/>
        <v>0</v>
      </c>
      <c r="H18634" s="9">
        <v>45809</v>
      </c>
      <c r="I18634" s="2" t="s">
        <v>33</v>
      </c>
      <c r="J18634" s="2">
        <f t="shared" si="590"/>
        <v>0</v>
      </c>
    </row>
    <row r="18635" spans="1:10" x14ac:dyDescent="0.25">
      <c r="A18635" s="2" t="s">
        <v>11620</v>
      </c>
      <c r="B18635" s="2" t="s">
        <v>2890</v>
      </c>
      <c r="C18635" s="2" t="s">
        <v>2935</v>
      </c>
      <c r="D18635" s="50" t="s">
        <v>1561</v>
      </c>
      <c r="E18635" s="2">
        <v>14</v>
      </c>
      <c r="F18635" s="2">
        <v>22</v>
      </c>
      <c r="G18635" s="2">
        <f t="shared" si="591"/>
        <v>8</v>
      </c>
      <c r="H18635" s="9">
        <v>45809</v>
      </c>
      <c r="I18635" s="2" t="s">
        <v>33</v>
      </c>
      <c r="J18635" s="2">
        <f t="shared" si="590"/>
        <v>1</v>
      </c>
    </row>
    <row r="18636" spans="1:10" x14ac:dyDescent="0.25">
      <c r="A18636" s="2" t="s">
        <v>11620</v>
      </c>
      <c r="B18636" s="2" t="s">
        <v>2890</v>
      </c>
      <c r="C18636" s="2" t="s">
        <v>2936</v>
      </c>
      <c r="D18636" s="50" t="s">
        <v>11101</v>
      </c>
      <c r="E18636" s="2">
        <v>11</v>
      </c>
      <c r="F18636" s="2">
        <v>7</v>
      </c>
      <c r="G18636" s="2">
        <f t="shared" si="591"/>
        <v>-4</v>
      </c>
      <c r="H18636" s="9">
        <v>45809</v>
      </c>
      <c r="I18636" s="2" t="s">
        <v>33</v>
      </c>
      <c r="J18636" s="2">
        <f t="shared" si="590"/>
        <v>1</v>
      </c>
    </row>
    <row r="18637" spans="1:10" x14ac:dyDescent="0.25">
      <c r="A18637" s="2" t="s">
        <v>11620</v>
      </c>
      <c r="B18637" s="2" t="s">
        <v>2890</v>
      </c>
      <c r="C18637" s="2" t="s">
        <v>2949</v>
      </c>
      <c r="D18637" s="50" t="s">
        <v>1563</v>
      </c>
      <c r="E18637" s="2">
        <v>15</v>
      </c>
      <c r="F18637" s="2">
        <v>10</v>
      </c>
      <c r="G18637" s="2">
        <f t="shared" si="591"/>
        <v>-5</v>
      </c>
      <c r="H18637" s="9">
        <v>45809</v>
      </c>
      <c r="I18637" s="2" t="s">
        <v>33</v>
      </c>
      <c r="J18637" s="2">
        <f t="shared" si="590"/>
        <v>1</v>
      </c>
    </row>
    <row r="18638" spans="1:10" x14ac:dyDescent="0.25">
      <c r="A18638" s="2" t="s">
        <v>11620</v>
      </c>
      <c r="B18638" s="2" t="s">
        <v>2890</v>
      </c>
      <c r="C18638" s="2" t="s">
        <v>2911</v>
      </c>
      <c r="D18638" s="50" t="s">
        <v>1564</v>
      </c>
      <c r="E18638" s="2">
        <v>16</v>
      </c>
      <c r="F18638" s="2">
        <v>15</v>
      </c>
      <c r="G18638" s="2">
        <f t="shared" si="591"/>
        <v>-1</v>
      </c>
      <c r="H18638" s="9">
        <v>45809</v>
      </c>
      <c r="I18638" s="2" t="s">
        <v>33</v>
      </c>
      <c r="J18638" s="2">
        <f t="shared" si="590"/>
        <v>1</v>
      </c>
    </row>
    <row r="18639" spans="1:10" x14ac:dyDescent="0.25">
      <c r="A18639" s="2" t="s">
        <v>11620</v>
      </c>
      <c r="B18639" s="2" t="s">
        <v>2890</v>
      </c>
      <c r="C18639" s="2" t="s">
        <v>2943</v>
      </c>
      <c r="D18639" s="50" t="s">
        <v>11624</v>
      </c>
      <c r="E18639" s="2">
        <v>11</v>
      </c>
      <c r="F18639" s="2">
        <v>20</v>
      </c>
      <c r="G18639" s="2">
        <f t="shared" si="591"/>
        <v>9</v>
      </c>
      <c r="H18639" s="9">
        <v>45809</v>
      </c>
      <c r="I18639" s="2" t="s">
        <v>33</v>
      </c>
      <c r="J18639" s="2">
        <f t="shared" si="590"/>
        <v>1</v>
      </c>
    </row>
    <row r="18640" spans="1:10" x14ac:dyDescent="0.25">
      <c r="A18640" s="2" t="s">
        <v>11620</v>
      </c>
      <c r="B18640" s="2" t="s">
        <v>2890</v>
      </c>
      <c r="C18640" s="2" t="s">
        <v>5419</v>
      </c>
      <c r="D18640" s="50" t="s">
        <v>11625</v>
      </c>
      <c r="E18640" s="2">
        <v>4</v>
      </c>
      <c r="F18640" s="2">
        <v>3</v>
      </c>
      <c r="G18640" s="2">
        <f t="shared" si="591"/>
        <v>-1</v>
      </c>
      <c r="H18640" s="9">
        <v>45809</v>
      </c>
      <c r="I18640" s="2" t="s">
        <v>33</v>
      </c>
      <c r="J18640" s="2">
        <f t="shared" si="590"/>
        <v>1</v>
      </c>
    </row>
    <row r="18641" spans="1:10" x14ac:dyDescent="0.25">
      <c r="A18641" s="2" t="s">
        <v>11620</v>
      </c>
      <c r="B18641" s="2" t="s">
        <v>2890</v>
      </c>
      <c r="C18641" s="2" t="s">
        <v>2945</v>
      </c>
      <c r="D18641" s="50" t="s">
        <v>11626</v>
      </c>
      <c r="E18641" s="2">
        <v>5</v>
      </c>
      <c r="F18641" s="2">
        <v>5</v>
      </c>
      <c r="G18641" s="2">
        <f t="shared" si="591"/>
        <v>0</v>
      </c>
      <c r="H18641" s="9">
        <v>45809</v>
      </c>
      <c r="I18641" s="2" t="s">
        <v>33</v>
      </c>
      <c r="J18641" s="2">
        <f t="shared" si="590"/>
        <v>0</v>
      </c>
    </row>
    <row r="18642" spans="1:10" x14ac:dyDescent="0.25">
      <c r="A18642" s="2" t="s">
        <v>11620</v>
      </c>
      <c r="B18642" s="2" t="s">
        <v>2890</v>
      </c>
      <c r="C18642" s="2" t="s">
        <v>2934</v>
      </c>
      <c r="D18642" s="50" t="s">
        <v>11627</v>
      </c>
      <c r="E18642" s="2">
        <v>1</v>
      </c>
      <c r="F18642" s="2">
        <v>1</v>
      </c>
      <c r="G18642" s="2">
        <f t="shared" si="591"/>
        <v>0</v>
      </c>
      <c r="H18642" s="9">
        <v>45809</v>
      </c>
      <c r="I18642" s="2" t="s">
        <v>33</v>
      </c>
      <c r="J18642" s="2">
        <f t="shared" si="590"/>
        <v>0</v>
      </c>
    </row>
    <row r="18643" spans="1:10" x14ac:dyDescent="0.25">
      <c r="A18643" s="2" t="s">
        <v>11620</v>
      </c>
      <c r="B18643" s="2" t="s">
        <v>2890</v>
      </c>
      <c r="C18643" s="2" t="s">
        <v>2912</v>
      </c>
      <c r="D18643" s="50" t="s">
        <v>1568</v>
      </c>
      <c r="E18643" s="2">
        <v>101</v>
      </c>
      <c r="F18643" s="2">
        <v>102</v>
      </c>
      <c r="G18643" s="2">
        <f t="shared" si="591"/>
        <v>1</v>
      </c>
      <c r="H18643" s="9">
        <v>45809</v>
      </c>
      <c r="I18643" s="2" t="s">
        <v>33</v>
      </c>
      <c r="J18643" s="2">
        <f t="shared" si="590"/>
        <v>1</v>
      </c>
    </row>
    <row r="18644" spans="1:10" x14ac:dyDescent="0.25">
      <c r="A18644" s="2" t="s">
        <v>11620</v>
      </c>
      <c r="B18644" s="2" t="s">
        <v>2890</v>
      </c>
      <c r="C18644" s="2" t="s">
        <v>11628</v>
      </c>
      <c r="D18644" s="50" t="s">
        <v>11629</v>
      </c>
      <c r="E18644" s="2">
        <v>2</v>
      </c>
      <c r="F18644" s="2">
        <v>1</v>
      </c>
      <c r="G18644" s="2">
        <f t="shared" si="591"/>
        <v>-1</v>
      </c>
      <c r="H18644" s="9">
        <v>45809</v>
      </c>
      <c r="I18644" s="2" t="s">
        <v>33</v>
      </c>
      <c r="J18644" s="2">
        <f t="shared" si="590"/>
        <v>1</v>
      </c>
    </row>
    <row r="18645" spans="1:10" x14ac:dyDescent="0.25">
      <c r="A18645" s="2" t="s">
        <v>11620</v>
      </c>
      <c r="B18645" s="2" t="s">
        <v>2890</v>
      </c>
      <c r="C18645" s="2" t="s">
        <v>11103</v>
      </c>
      <c r="D18645" s="50" t="s">
        <v>11104</v>
      </c>
      <c r="E18645" s="2">
        <v>1</v>
      </c>
      <c r="F18645" s="2">
        <v>14</v>
      </c>
      <c r="G18645" s="2">
        <f t="shared" si="591"/>
        <v>13</v>
      </c>
      <c r="H18645" s="9">
        <v>45809</v>
      </c>
      <c r="I18645" s="2" t="s">
        <v>33</v>
      </c>
      <c r="J18645" s="2">
        <f t="shared" si="590"/>
        <v>1</v>
      </c>
    </row>
    <row r="18646" spans="1:10" x14ac:dyDescent="0.25">
      <c r="A18646" s="2" t="s">
        <v>11620</v>
      </c>
      <c r="B18646" s="2" t="s">
        <v>2890</v>
      </c>
      <c r="C18646" s="2" t="s">
        <v>2894</v>
      </c>
      <c r="D18646" s="50" t="s">
        <v>1569</v>
      </c>
      <c r="E18646" s="2">
        <v>61</v>
      </c>
      <c r="F18646" s="2">
        <v>55</v>
      </c>
      <c r="G18646" s="2">
        <f t="shared" si="591"/>
        <v>-6</v>
      </c>
      <c r="H18646" s="9">
        <v>45809</v>
      </c>
      <c r="I18646" s="2" t="s">
        <v>33</v>
      </c>
      <c r="J18646" s="2">
        <f t="shared" si="590"/>
        <v>1</v>
      </c>
    </row>
    <row r="18647" spans="1:10" x14ac:dyDescent="0.25">
      <c r="A18647" s="2" t="s">
        <v>11620</v>
      </c>
      <c r="B18647" s="2" t="s">
        <v>2890</v>
      </c>
      <c r="C18647" s="2" t="s">
        <v>2917</v>
      </c>
      <c r="D18647" s="50" t="s">
        <v>11630</v>
      </c>
      <c r="E18647" s="2">
        <v>71</v>
      </c>
      <c r="F18647" s="2">
        <v>69</v>
      </c>
      <c r="G18647" s="2">
        <f t="shared" si="591"/>
        <v>-2</v>
      </c>
      <c r="H18647" s="9">
        <v>45809</v>
      </c>
      <c r="I18647" s="2" t="s">
        <v>33</v>
      </c>
      <c r="J18647" s="2">
        <f t="shared" si="590"/>
        <v>1</v>
      </c>
    </row>
    <row r="18648" spans="1:10" x14ac:dyDescent="0.25">
      <c r="A18648" s="2" t="s">
        <v>11620</v>
      </c>
      <c r="B18648" s="2" t="s">
        <v>2890</v>
      </c>
      <c r="C18648" s="2" t="s">
        <v>8108</v>
      </c>
      <c r="D18648" s="50" t="s">
        <v>11631</v>
      </c>
      <c r="E18648" s="2">
        <v>79</v>
      </c>
      <c r="F18648" s="2">
        <v>72</v>
      </c>
      <c r="G18648" s="2">
        <f t="shared" si="591"/>
        <v>-7</v>
      </c>
      <c r="H18648" s="9">
        <v>45809</v>
      </c>
      <c r="I18648" s="2" t="s">
        <v>33</v>
      </c>
      <c r="J18648" s="2">
        <f t="shared" si="590"/>
        <v>1</v>
      </c>
    </row>
    <row r="18649" spans="1:10" x14ac:dyDescent="0.25">
      <c r="A18649" s="2" t="s">
        <v>11620</v>
      </c>
      <c r="B18649" s="2" t="s">
        <v>2890</v>
      </c>
      <c r="C18649" s="2" t="s">
        <v>2922</v>
      </c>
      <c r="D18649" s="50" t="s">
        <v>11632</v>
      </c>
      <c r="E18649" s="2">
        <v>226</v>
      </c>
      <c r="F18649" s="2">
        <v>148</v>
      </c>
      <c r="G18649" s="2">
        <f t="shared" si="591"/>
        <v>-78</v>
      </c>
      <c r="H18649" s="9">
        <v>45809</v>
      </c>
      <c r="I18649" s="2" t="s">
        <v>33</v>
      </c>
      <c r="J18649" s="2">
        <f t="shared" si="590"/>
        <v>1</v>
      </c>
    </row>
    <row r="18650" spans="1:10" x14ac:dyDescent="0.25">
      <c r="A18650" s="2" t="s">
        <v>11620</v>
      </c>
      <c r="B18650" s="2" t="s">
        <v>2890</v>
      </c>
      <c r="C18650" s="2" t="s">
        <v>11106</v>
      </c>
      <c r="D18650" s="50" t="s">
        <v>11107</v>
      </c>
      <c r="E18650" s="2">
        <v>29</v>
      </c>
      <c r="F18650" s="2">
        <v>32</v>
      </c>
      <c r="G18650" s="2">
        <f t="shared" si="591"/>
        <v>3</v>
      </c>
      <c r="H18650" s="9">
        <v>45809</v>
      </c>
      <c r="I18650" s="2" t="s">
        <v>33</v>
      </c>
      <c r="J18650" s="2">
        <f t="shared" si="590"/>
        <v>1</v>
      </c>
    </row>
    <row r="18651" spans="1:10" x14ac:dyDescent="0.25">
      <c r="A18651" s="2" t="s">
        <v>11620</v>
      </c>
      <c r="B18651" s="2" t="s">
        <v>2890</v>
      </c>
      <c r="C18651" s="2" t="s">
        <v>11108</v>
      </c>
      <c r="D18651" s="50" t="s">
        <v>11109</v>
      </c>
      <c r="E18651" s="2">
        <v>1</v>
      </c>
      <c r="F18651" s="2">
        <v>0</v>
      </c>
      <c r="G18651" s="2">
        <f t="shared" si="591"/>
        <v>-1</v>
      </c>
      <c r="H18651" s="9">
        <v>45809</v>
      </c>
      <c r="I18651" s="2" t="s">
        <v>33</v>
      </c>
      <c r="J18651" s="2">
        <f t="shared" si="590"/>
        <v>1</v>
      </c>
    </row>
    <row r="18652" spans="1:10" x14ac:dyDescent="0.25">
      <c r="A18652" s="2" t="s">
        <v>11620</v>
      </c>
      <c r="B18652" s="2" t="s">
        <v>2890</v>
      </c>
      <c r="C18652" s="2" t="s">
        <v>11110</v>
      </c>
      <c r="D18652" s="50" t="s">
        <v>11111</v>
      </c>
      <c r="E18652" s="2">
        <v>5</v>
      </c>
      <c r="F18652" s="2">
        <v>5</v>
      </c>
      <c r="G18652" s="2">
        <f t="shared" si="591"/>
        <v>0</v>
      </c>
      <c r="H18652" s="9">
        <v>45809</v>
      </c>
      <c r="I18652" s="2" t="s">
        <v>33</v>
      </c>
      <c r="J18652" s="2">
        <f t="shared" si="590"/>
        <v>0</v>
      </c>
    </row>
    <row r="18653" spans="1:10" x14ac:dyDescent="0.25">
      <c r="A18653" s="2" t="s">
        <v>11620</v>
      </c>
      <c r="B18653" s="2" t="s">
        <v>2890</v>
      </c>
      <c r="C18653" s="2" t="s">
        <v>2929</v>
      </c>
      <c r="D18653" s="50" t="s">
        <v>1574</v>
      </c>
      <c r="E18653" s="2">
        <v>19</v>
      </c>
      <c r="F18653" s="2">
        <v>20</v>
      </c>
      <c r="G18653" s="2">
        <f t="shared" si="591"/>
        <v>1</v>
      </c>
      <c r="H18653" s="9">
        <v>45809</v>
      </c>
      <c r="I18653" s="2" t="s">
        <v>33</v>
      </c>
      <c r="J18653" s="2">
        <f t="shared" si="590"/>
        <v>1</v>
      </c>
    </row>
    <row r="18654" spans="1:10" x14ac:dyDescent="0.25">
      <c r="A18654" s="2" t="s">
        <v>11620</v>
      </c>
      <c r="B18654" s="2" t="s">
        <v>2890</v>
      </c>
      <c r="C18654" s="2" t="s">
        <v>5427</v>
      </c>
      <c r="D18654" s="50" t="s">
        <v>8113</v>
      </c>
      <c r="E18654" s="2">
        <v>1</v>
      </c>
      <c r="F18654" s="2">
        <v>2</v>
      </c>
      <c r="G18654" s="2">
        <f t="shared" si="591"/>
        <v>1</v>
      </c>
      <c r="H18654" s="9">
        <v>45809</v>
      </c>
      <c r="I18654" s="2" t="s">
        <v>33</v>
      </c>
      <c r="J18654" s="2">
        <f t="shared" si="590"/>
        <v>1</v>
      </c>
    </row>
    <row r="18655" spans="1:10" x14ac:dyDescent="0.25">
      <c r="A18655" s="2" t="s">
        <v>11620</v>
      </c>
      <c r="B18655" s="2" t="s">
        <v>2890</v>
      </c>
      <c r="C18655" s="2" t="s">
        <v>2919</v>
      </c>
      <c r="D18655" s="50" t="s">
        <v>8526</v>
      </c>
      <c r="E18655" s="2">
        <v>1132</v>
      </c>
      <c r="F18655" s="2">
        <v>1000</v>
      </c>
      <c r="G18655" s="2">
        <f t="shared" si="591"/>
        <v>-132</v>
      </c>
      <c r="H18655" s="9">
        <v>45809</v>
      </c>
      <c r="I18655" s="2" t="s">
        <v>33</v>
      </c>
      <c r="J18655" s="2">
        <f t="shared" si="590"/>
        <v>1</v>
      </c>
    </row>
    <row r="18656" spans="1:10" x14ac:dyDescent="0.25">
      <c r="A18656" s="2" t="s">
        <v>11620</v>
      </c>
      <c r="B18656" s="2" t="s">
        <v>2890</v>
      </c>
      <c r="C18656" s="2" t="s">
        <v>2958</v>
      </c>
      <c r="D18656" s="50" t="s">
        <v>2959</v>
      </c>
      <c r="E18656" s="2">
        <v>5</v>
      </c>
      <c r="F18656" s="2">
        <v>6</v>
      </c>
      <c r="G18656" s="2">
        <f t="shared" si="591"/>
        <v>1</v>
      </c>
      <c r="H18656" s="9">
        <v>45809</v>
      </c>
      <c r="I18656" s="2" t="s">
        <v>33</v>
      </c>
      <c r="J18656" s="2">
        <f t="shared" si="590"/>
        <v>1</v>
      </c>
    </row>
    <row r="18657" spans="1:10" x14ac:dyDescent="0.25">
      <c r="A18657" s="2" t="s">
        <v>11620</v>
      </c>
      <c r="B18657" s="2" t="s">
        <v>2890</v>
      </c>
      <c r="C18657" s="2" t="s">
        <v>2920</v>
      </c>
      <c r="D18657" s="50" t="s">
        <v>1576</v>
      </c>
      <c r="E18657" s="2">
        <v>54</v>
      </c>
      <c r="F18657" s="2">
        <v>56</v>
      </c>
      <c r="G18657" s="2">
        <f t="shared" si="591"/>
        <v>2</v>
      </c>
      <c r="H18657" s="9">
        <v>45809</v>
      </c>
      <c r="I18657" s="2" t="s">
        <v>33</v>
      </c>
      <c r="J18657" s="2">
        <f t="shared" si="590"/>
        <v>1</v>
      </c>
    </row>
    <row r="18658" spans="1:10" x14ac:dyDescent="0.25">
      <c r="A18658" s="2" t="s">
        <v>11620</v>
      </c>
      <c r="B18658" s="2" t="s">
        <v>2890</v>
      </c>
      <c r="C18658" s="2" t="s">
        <v>2954</v>
      </c>
      <c r="D18658" s="50" t="s">
        <v>1616</v>
      </c>
      <c r="E18658" s="2">
        <v>132</v>
      </c>
      <c r="F18658" s="2">
        <v>128</v>
      </c>
      <c r="G18658" s="2">
        <f t="shared" si="591"/>
        <v>-4</v>
      </c>
      <c r="H18658" s="9">
        <v>45809</v>
      </c>
      <c r="I18658" s="2" t="s">
        <v>33</v>
      </c>
      <c r="J18658" s="2">
        <f t="shared" si="590"/>
        <v>1</v>
      </c>
    </row>
    <row r="18659" spans="1:10" x14ac:dyDescent="0.25">
      <c r="A18659" s="2" t="s">
        <v>11620</v>
      </c>
      <c r="B18659" s="2" t="s">
        <v>2890</v>
      </c>
      <c r="C18659" s="2" t="s">
        <v>11633</v>
      </c>
      <c r="D18659" s="50" t="s">
        <v>11634</v>
      </c>
      <c r="E18659" s="2">
        <v>2</v>
      </c>
      <c r="F18659" s="2">
        <v>2</v>
      </c>
      <c r="G18659" s="2">
        <f t="shared" si="591"/>
        <v>0</v>
      </c>
      <c r="H18659" s="9">
        <v>45809</v>
      </c>
      <c r="I18659" s="2" t="s">
        <v>33</v>
      </c>
      <c r="J18659" s="2">
        <f t="shared" si="590"/>
        <v>0</v>
      </c>
    </row>
    <row r="18660" spans="1:10" x14ac:dyDescent="0.25">
      <c r="A18660" s="2" t="s">
        <v>11620</v>
      </c>
      <c r="B18660" s="2" t="s">
        <v>2890</v>
      </c>
      <c r="C18660" s="2" t="s">
        <v>2957</v>
      </c>
      <c r="D18660" s="50" t="s">
        <v>1577</v>
      </c>
      <c r="E18660" s="2">
        <v>39</v>
      </c>
      <c r="F18660" s="2">
        <v>19</v>
      </c>
      <c r="G18660" s="2">
        <f t="shared" si="591"/>
        <v>-20</v>
      </c>
      <c r="H18660" s="9">
        <v>45809</v>
      </c>
      <c r="I18660" s="2" t="s">
        <v>33</v>
      </c>
      <c r="J18660" s="2">
        <f t="shared" si="590"/>
        <v>1</v>
      </c>
    </row>
    <row r="18661" spans="1:10" x14ac:dyDescent="0.25">
      <c r="A18661" s="2" t="s">
        <v>11620</v>
      </c>
      <c r="B18661" s="2" t="s">
        <v>2890</v>
      </c>
      <c r="C18661" s="2" t="s">
        <v>11113</v>
      </c>
      <c r="D18661" s="50" t="s">
        <v>11114</v>
      </c>
      <c r="E18661" s="2">
        <v>4</v>
      </c>
      <c r="G18661" s="2">
        <f t="shared" si="591"/>
        <v>-4</v>
      </c>
      <c r="H18661" s="9">
        <v>45809</v>
      </c>
      <c r="I18661" s="2" t="s">
        <v>33</v>
      </c>
      <c r="J18661" s="2">
        <f t="shared" si="590"/>
        <v>1</v>
      </c>
    </row>
    <row r="18662" spans="1:10" x14ac:dyDescent="0.25">
      <c r="A18662" s="2" t="s">
        <v>11620</v>
      </c>
      <c r="B18662" s="2" t="s">
        <v>2890</v>
      </c>
      <c r="C18662" s="2" t="s">
        <v>2937</v>
      </c>
      <c r="D18662" s="50" t="s">
        <v>1578</v>
      </c>
      <c r="E18662" s="2">
        <v>2</v>
      </c>
      <c r="F18662" s="2">
        <v>2</v>
      </c>
      <c r="G18662" s="2">
        <f t="shared" si="591"/>
        <v>0</v>
      </c>
      <c r="H18662" s="9">
        <v>45809</v>
      </c>
      <c r="I18662" s="2" t="s">
        <v>33</v>
      </c>
      <c r="J18662" s="2">
        <f t="shared" si="590"/>
        <v>0</v>
      </c>
    </row>
    <row r="18663" spans="1:10" x14ac:dyDescent="0.25">
      <c r="A18663" s="2" t="s">
        <v>11620</v>
      </c>
      <c r="B18663" s="2" t="s">
        <v>2890</v>
      </c>
      <c r="C18663" s="2" t="s">
        <v>2901</v>
      </c>
      <c r="D18663" s="50" t="s">
        <v>1579</v>
      </c>
      <c r="E18663" s="2">
        <v>5</v>
      </c>
      <c r="F18663" s="2">
        <v>1</v>
      </c>
      <c r="G18663" s="2">
        <f t="shared" si="591"/>
        <v>-4</v>
      </c>
      <c r="H18663" s="9">
        <v>45809</v>
      </c>
      <c r="I18663" s="2" t="s">
        <v>33</v>
      </c>
      <c r="J18663" s="2">
        <f t="shared" si="590"/>
        <v>1</v>
      </c>
    </row>
    <row r="18664" spans="1:10" x14ac:dyDescent="0.25">
      <c r="A18664" s="2" t="s">
        <v>11620</v>
      </c>
      <c r="B18664" s="2" t="s">
        <v>2890</v>
      </c>
      <c r="C18664" s="2" t="s">
        <v>2938</v>
      </c>
      <c r="D18664" s="50" t="s">
        <v>1580</v>
      </c>
      <c r="E18664" s="2">
        <v>14</v>
      </c>
      <c r="F18664" s="2">
        <v>10</v>
      </c>
      <c r="G18664" s="2">
        <f t="shared" si="591"/>
        <v>-4</v>
      </c>
      <c r="H18664" s="9">
        <v>45809</v>
      </c>
      <c r="I18664" s="2" t="s">
        <v>33</v>
      </c>
      <c r="J18664" s="2">
        <f t="shared" si="590"/>
        <v>1</v>
      </c>
    </row>
    <row r="18665" spans="1:10" x14ac:dyDescent="0.25">
      <c r="A18665" s="2" t="s">
        <v>11620</v>
      </c>
      <c r="B18665" s="2" t="s">
        <v>2890</v>
      </c>
      <c r="C18665" s="2" t="s">
        <v>5434</v>
      </c>
      <c r="D18665" s="50" t="s">
        <v>1619</v>
      </c>
      <c r="E18665" s="2">
        <v>17</v>
      </c>
      <c r="F18665" s="2">
        <v>6</v>
      </c>
      <c r="G18665" s="2">
        <f t="shared" si="591"/>
        <v>-11</v>
      </c>
      <c r="H18665" s="9">
        <v>45809</v>
      </c>
      <c r="I18665" s="2" t="s">
        <v>33</v>
      </c>
      <c r="J18665" s="2">
        <f t="shared" si="590"/>
        <v>1</v>
      </c>
    </row>
    <row r="18666" spans="1:10" x14ac:dyDescent="0.25">
      <c r="A18666" s="2" t="s">
        <v>11620</v>
      </c>
      <c r="B18666" s="2" t="s">
        <v>2890</v>
      </c>
      <c r="C18666" s="2" t="s">
        <v>2902</v>
      </c>
      <c r="D18666" s="50" t="s">
        <v>1583</v>
      </c>
      <c r="E18666" s="2">
        <v>127</v>
      </c>
      <c r="F18666" s="2">
        <v>122</v>
      </c>
      <c r="G18666" s="2">
        <f t="shared" si="591"/>
        <v>-5</v>
      </c>
      <c r="H18666" s="9">
        <v>45809</v>
      </c>
      <c r="I18666" s="2" t="s">
        <v>33</v>
      </c>
      <c r="J18666" s="2">
        <f t="shared" si="590"/>
        <v>1</v>
      </c>
    </row>
    <row r="18667" spans="1:10" x14ac:dyDescent="0.25">
      <c r="A18667" s="2" t="s">
        <v>11620</v>
      </c>
      <c r="B18667" s="2" t="s">
        <v>2890</v>
      </c>
      <c r="C18667" s="2" t="s">
        <v>5437</v>
      </c>
      <c r="D18667" s="50" t="s">
        <v>11635</v>
      </c>
      <c r="E18667" s="2">
        <v>3</v>
      </c>
      <c r="F18667" s="2">
        <v>3</v>
      </c>
      <c r="G18667" s="2">
        <f t="shared" si="591"/>
        <v>0</v>
      </c>
      <c r="H18667" s="9">
        <v>45809</v>
      </c>
      <c r="I18667" s="2" t="s">
        <v>33</v>
      </c>
      <c r="J18667" s="2">
        <f t="shared" si="590"/>
        <v>0</v>
      </c>
    </row>
    <row r="18668" spans="1:10" x14ac:dyDescent="0.25">
      <c r="A18668" s="2" t="s">
        <v>11620</v>
      </c>
      <c r="B18668" s="2" t="s">
        <v>2890</v>
      </c>
      <c r="C18668" s="2" t="s">
        <v>2939</v>
      </c>
      <c r="D18668" s="50" t="s">
        <v>11636</v>
      </c>
      <c r="E18668" s="2">
        <v>5</v>
      </c>
      <c r="F18668" s="2">
        <v>5</v>
      </c>
      <c r="G18668" s="2">
        <f t="shared" si="591"/>
        <v>0</v>
      </c>
      <c r="H18668" s="9">
        <v>45809</v>
      </c>
      <c r="I18668" s="2" t="s">
        <v>33</v>
      </c>
      <c r="J18668" s="2">
        <f t="shared" si="590"/>
        <v>0</v>
      </c>
    </row>
    <row r="18669" spans="1:10" x14ac:dyDescent="0.25">
      <c r="A18669" s="2" t="s">
        <v>11620</v>
      </c>
      <c r="B18669" s="2" t="s">
        <v>2890</v>
      </c>
      <c r="C18669" s="2" t="s">
        <v>2964</v>
      </c>
      <c r="D18669" s="50" t="s">
        <v>11637</v>
      </c>
      <c r="E18669" s="2">
        <v>2</v>
      </c>
      <c r="F18669" s="2">
        <v>8</v>
      </c>
      <c r="G18669" s="2">
        <f t="shared" si="591"/>
        <v>6</v>
      </c>
      <c r="H18669" s="9">
        <v>45809</v>
      </c>
      <c r="I18669" s="2" t="s">
        <v>33</v>
      </c>
      <c r="J18669" s="2">
        <f t="shared" si="590"/>
        <v>1</v>
      </c>
    </row>
    <row r="18670" spans="1:10" x14ac:dyDescent="0.25">
      <c r="A18670" s="2" t="s">
        <v>11620</v>
      </c>
      <c r="B18670" s="2" t="s">
        <v>2890</v>
      </c>
      <c r="C18670" s="2" t="s">
        <v>2940</v>
      </c>
      <c r="D18670" s="50" t="s">
        <v>1585</v>
      </c>
      <c r="E18670" s="2">
        <v>129</v>
      </c>
      <c r="F18670" s="2">
        <v>99</v>
      </c>
      <c r="G18670" s="2">
        <f t="shared" si="591"/>
        <v>-30</v>
      </c>
      <c r="H18670" s="9">
        <v>45809</v>
      </c>
      <c r="I18670" s="2" t="s">
        <v>33</v>
      </c>
      <c r="J18670" s="2">
        <f t="shared" si="590"/>
        <v>1</v>
      </c>
    </row>
    <row r="18671" spans="1:10" x14ac:dyDescent="0.25">
      <c r="A18671" s="2" t="s">
        <v>11620</v>
      </c>
      <c r="B18671" s="2" t="s">
        <v>2890</v>
      </c>
      <c r="C18671" s="2" t="s">
        <v>2955</v>
      </c>
      <c r="D18671" s="50" t="s">
        <v>1586</v>
      </c>
      <c r="E18671" s="2">
        <v>19</v>
      </c>
      <c r="F18671" s="2">
        <v>15</v>
      </c>
      <c r="G18671" s="2">
        <f t="shared" si="591"/>
        <v>-4</v>
      </c>
      <c r="H18671" s="9">
        <v>45809</v>
      </c>
      <c r="I18671" s="2" t="s">
        <v>33</v>
      </c>
      <c r="J18671" s="2">
        <f t="shared" ref="J18671:J18734" si="592">IF(G18671=0,0,1)</f>
        <v>1</v>
      </c>
    </row>
    <row r="18672" spans="1:10" x14ac:dyDescent="0.25">
      <c r="A18672" s="2" t="s">
        <v>11620</v>
      </c>
      <c r="B18672" s="2" t="s">
        <v>2890</v>
      </c>
      <c r="C18672" s="2" t="s">
        <v>2927</v>
      </c>
      <c r="D18672" s="50" t="s">
        <v>1587</v>
      </c>
      <c r="E18672" s="2">
        <v>35</v>
      </c>
      <c r="F18672" s="2">
        <v>35</v>
      </c>
      <c r="G18672" s="2">
        <f t="shared" si="591"/>
        <v>0</v>
      </c>
      <c r="H18672" s="9">
        <v>45809</v>
      </c>
      <c r="I18672" s="2" t="s">
        <v>33</v>
      </c>
      <c r="J18672" s="2">
        <f t="shared" si="592"/>
        <v>0</v>
      </c>
    </row>
    <row r="18673" spans="1:10" x14ac:dyDescent="0.25">
      <c r="A18673" s="2" t="s">
        <v>11620</v>
      </c>
      <c r="B18673" s="2" t="s">
        <v>2890</v>
      </c>
      <c r="C18673" s="2" t="s">
        <v>2956</v>
      </c>
      <c r="D18673" s="50" t="s">
        <v>1626</v>
      </c>
      <c r="E18673" s="2">
        <v>18</v>
      </c>
      <c r="F18673" s="2">
        <v>17</v>
      </c>
      <c r="G18673" s="2">
        <f t="shared" si="591"/>
        <v>-1</v>
      </c>
      <c r="H18673" s="9">
        <v>45809</v>
      </c>
      <c r="I18673" s="2" t="s">
        <v>33</v>
      </c>
      <c r="J18673" s="2">
        <f t="shared" si="592"/>
        <v>1</v>
      </c>
    </row>
    <row r="18674" spans="1:10" x14ac:dyDescent="0.25">
      <c r="A18674" s="2" t="s">
        <v>11620</v>
      </c>
      <c r="B18674" s="2" t="s">
        <v>2890</v>
      </c>
      <c r="C18674" s="2" t="s">
        <v>2946</v>
      </c>
      <c r="D18674" s="50" t="s">
        <v>1588</v>
      </c>
      <c r="E18674" s="2">
        <v>30</v>
      </c>
      <c r="F18674" s="2">
        <v>10</v>
      </c>
      <c r="G18674" s="2">
        <f t="shared" si="591"/>
        <v>-20</v>
      </c>
      <c r="H18674" s="9">
        <v>45809</v>
      </c>
      <c r="I18674" s="2" t="s">
        <v>33</v>
      </c>
      <c r="J18674" s="2">
        <f t="shared" si="592"/>
        <v>1</v>
      </c>
    </row>
    <row r="18675" spans="1:10" x14ac:dyDescent="0.25">
      <c r="A18675" s="2" t="s">
        <v>11620</v>
      </c>
      <c r="B18675" s="2" t="s">
        <v>2890</v>
      </c>
      <c r="C18675" s="2" t="s">
        <v>2962</v>
      </c>
      <c r="D18675" s="50" t="s">
        <v>2963</v>
      </c>
      <c r="E18675" s="2">
        <v>23</v>
      </c>
      <c r="F18675" s="2">
        <v>32</v>
      </c>
      <c r="G18675" s="2">
        <f t="shared" si="591"/>
        <v>9</v>
      </c>
      <c r="H18675" s="9">
        <v>45809</v>
      </c>
      <c r="I18675" s="2" t="s">
        <v>33</v>
      </c>
      <c r="J18675" s="2">
        <f t="shared" si="592"/>
        <v>1</v>
      </c>
    </row>
    <row r="18676" spans="1:10" x14ac:dyDescent="0.25">
      <c r="A18676" s="2" t="s">
        <v>11620</v>
      </c>
      <c r="B18676" s="2" t="s">
        <v>2890</v>
      </c>
      <c r="C18676" s="2" t="s">
        <v>5438</v>
      </c>
      <c r="D18676" s="50" t="s">
        <v>11638</v>
      </c>
      <c r="E18676" s="2">
        <v>1</v>
      </c>
      <c r="F18676" s="2">
        <v>1</v>
      </c>
      <c r="G18676" s="2">
        <f t="shared" si="591"/>
        <v>0</v>
      </c>
      <c r="H18676" s="9">
        <v>45809</v>
      </c>
      <c r="I18676" s="2" t="s">
        <v>33</v>
      </c>
      <c r="J18676" s="2">
        <f t="shared" si="592"/>
        <v>0</v>
      </c>
    </row>
    <row r="18677" spans="1:10" x14ac:dyDescent="0.25">
      <c r="A18677" s="2" t="s">
        <v>11620</v>
      </c>
      <c r="B18677" s="2" t="s">
        <v>2892</v>
      </c>
      <c r="C18677" s="2" t="s">
        <v>2898</v>
      </c>
      <c r="D18677" s="50" t="s">
        <v>11639</v>
      </c>
      <c r="E18677" s="2">
        <v>14</v>
      </c>
      <c r="G18677" s="2">
        <f t="shared" si="591"/>
        <v>-14</v>
      </c>
      <c r="H18677" s="9">
        <v>45809</v>
      </c>
      <c r="I18677" s="2" t="s">
        <v>33</v>
      </c>
      <c r="J18677" s="2">
        <f t="shared" si="592"/>
        <v>1</v>
      </c>
    </row>
    <row r="18678" spans="1:10" x14ac:dyDescent="0.25">
      <c r="A18678" s="2" t="s">
        <v>11620</v>
      </c>
      <c r="B18678" s="2" t="s">
        <v>2892</v>
      </c>
      <c r="C18678" s="2" t="s">
        <v>2928</v>
      </c>
      <c r="D18678" s="50" t="s">
        <v>11640</v>
      </c>
      <c r="E18678" s="2">
        <v>6</v>
      </c>
      <c r="F18678" s="2">
        <v>6</v>
      </c>
      <c r="G18678" s="2">
        <f t="shared" si="591"/>
        <v>0</v>
      </c>
      <c r="H18678" s="9">
        <v>45809</v>
      </c>
      <c r="I18678" s="2" t="s">
        <v>33</v>
      </c>
      <c r="J18678" s="2">
        <f t="shared" si="592"/>
        <v>0</v>
      </c>
    </row>
    <row r="18679" spans="1:10" x14ac:dyDescent="0.25">
      <c r="A18679" s="2" t="s">
        <v>11620</v>
      </c>
      <c r="B18679" s="2" t="s">
        <v>2892</v>
      </c>
      <c r="C18679" s="2" t="s">
        <v>11641</v>
      </c>
      <c r="D18679" s="50" t="s">
        <v>11642</v>
      </c>
      <c r="E18679" s="2">
        <v>3</v>
      </c>
      <c r="F18679" s="2">
        <v>3</v>
      </c>
      <c r="G18679" s="2">
        <f t="shared" si="591"/>
        <v>0</v>
      </c>
      <c r="H18679" s="9">
        <v>45809</v>
      </c>
      <c r="I18679" s="2" t="s">
        <v>33</v>
      </c>
      <c r="J18679" s="2">
        <f t="shared" si="592"/>
        <v>0</v>
      </c>
    </row>
    <row r="18680" spans="1:10" x14ac:dyDescent="0.25">
      <c r="A18680" s="2" t="s">
        <v>11620</v>
      </c>
      <c r="B18680" s="2" t="s">
        <v>2892</v>
      </c>
      <c r="C18680" s="2" t="s">
        <v>2893</v>
      </c>
      <c r="D18680" s="50" t="s">
        <v>11643</v>
      </c>
      <c r="E18680" s="2">
        <v>16</v>
      </c>
      <c r="G18680" s="2">
        <f t="shared" si="591"/>
        <v>-16</v>
      </c>
      <c r="H18680" s="9">
        <v>45809</v>
      </c>
      <c r="I18680" s="2" t="s">
        <v>33</v>
      </c>
      <c r="J18680" s="2">
        <f t="shared" si="592"/>
        <v>1</v>
      </c>
    </row>
    <row r="18681" spans="1:10" x14ac:dyDescent="0.25">
      <c r="A18681" s="2" t="s">
        <v>11620</v>
      </c>
      <c r="B18681" s="2" t="s">
        <v>2892</v>
      </c>
      <c r="C18681" s="2" t="s">
        <v>2904</v>
      </c>
      <c r="D18681" s="50" t="s">
        <v>11644</v>
      </c>
      <c r="E18681" s="2">
        <v>20</v>
      </c>
      <c r="G18681" s="2">
        <f t="shared" si="591"/>
        <v>-20</v>
      </c>
      <c r="H18681" s="9">
        <v>45809</v>
      </c>
      <c r="I18681" s="2" t="s">
        <v>33</v>
      </c>
      <c r="J18681" s="2">
        <f t="shared" si="592"/>
        <v>1</v>
      </c>
    </row>
    <row r="18682" spans="1:10" x14ac:dyDescent="0.25">
      <c r="A18682" s="2" t="s">
        <v>11620</v>
      </c>
      <c r="B18682" s="2" t="s">
        <v>2892</v>
      </c>
      <c r="C18682" s="2" t="s">
        <v>11645</v>
      </c>
      <c r="D18682" s="50" t="s">
        <v>11646</v>
      </c>
      <c r="E18682" s="2">
        <v>1</v>
      </c>
      <c r="G18682" s="2">
        <f t="shared" si="591"/>
        <v>-1</v>
      </c>
      <c r="H18682" s="9">
        <v>45809</v>
      </c>
      <c r="I18682" s="2" t="s">
        <v>33</v>
      </c>
      <c r="J18682" s="2">
        <f t="shared" si="592"/>
        <v>1</v>
      </c>
    </row>
    <row r="18683" spans="1:10" x14ac:dyDescent="0.25">
      <c r="A18683" s="2" t="s">
        <v>11620</v>
      </c>
      <c r="B18683" s="2" t="s">
        <v>2892</v>
      </c>
      <c r="C18683" s="2" t="s">
        <v>11647</v>
      </c>
      <c r="D18683" s="50" t="s">
        <v>11648</v>
      </c>
      <c r="E18683" s="2">
        <v>1</v>
      </c>
      <c r="G18683" s="2">
        <f t="shared" si="591"/>
        <v>-1</v>
      </c>
      <c r="H18683" s="9">
        <v>45809</v>
      </c>
      <c r="I18683" s="2" t="s">
        <v>33</v>
      </c>
      <c r="J18683" s="2">
        <f t="shared" si="592"/>
        <v>1</v>
      </c>
    </row>
    <row r="18684" spans="1:10" x14ac:dyDescent="0.25">
      <c r="A18684" s="2" t="s">
        <v>11620</v>
      </c>
      <c r="B18684" s="2" t="s">
        <v>2892</v>
      </c>
      <c r="C18684" s="2" t="s">
        <v>2900</v>
      </c>
      <c r="D18684" s="50" t="s">
        <v>1610</v>
      </c>
      <c r="E18684" s="2">
        <v>1</v>
      </c>
      <c r="G18684" s="2">
        <f t="shared" si="591"/>
        <v>-1</v>
      </c>
      <c r="H18684" s="9">
        <v>45809</v>
      </c>
      <c r="I18684" s="2" t="s">
        <v>33</v>
      </c>
      <c r="J18684" s="2">
        <f t="shared" si="592"/>
        <v>1</v>
      </c>
    </row>
    <row r="18685" spans="1:10" x14ac:dyDescent="0.25">
      <c r="A18685" s="2" t="s">
        <v>11620</v>
      </c>
      <c r="B18685" s="2" t="s">
        <v>2892</v>
      </c>
      <c r="C18685" s="2" t="s">
        <v>11649</v>
      </c>
      <c r="D18685" s="50" t="s">
        <v>11650</v>
      </c>
      <c r="E18685" s="2">
        <v>1</v>
      </c>
      <c r="G18685" s="2">
        <f t="shared" si="591"/>
        <v>-1</v>
      </c>
      <c r="H18685" s="9">
        <v>45809</v>
      </c>
      <c r="I18685" s="2" t="s">
        <v>33</v>
      </c>
      <c r="J18685" s="2">
        <f t="shared" si="592"/>
        <v>1</v>
      </c>
    </row>
    <row r="18686" spans="1:10" x14ac:dyDescent="0.25">
      <c r="A18686" s="2" t="s">
        <v>11620</v>
      </c>
      <c r="B18686" s="2" t="s">
        <v>2892</v>
      </c>
      <c r="C18686" s="2" t="s">
        <v>8115</v>
      </c>
      <c r="D18686" s="50" t="s">
        <v>8116</v>
      </c>
      <c r="E18686" s="2">
        <v>7</v>
      </c>
      <c r="F18686" s="2">
        <v>7</v>
      </c>
      <c r="G18686" s="2">
        <f t="shared" si="591"/>
        <v>0</v>
      </c>
      <c r="H18686" s="9">
        <v>45809</v>
      </c>
      <c r="I18686" s="2" t="s">
        <v>33</v>
      </c>
      <c r="J18686" s="2">
        <f t="shared" si="592"/>
        <v>0</v>
      </c>
    </row>
    <row r="18687" spans="1:10" x14ac:dyDescent="0.25">
      <c r="A18687" s="2" t="s">
        <v>11620</v>
      </c>
      <c r="B18687" s="2" t="s">
        <v>2892</v>
      </c>
      <c r="C18687" s="2" t="s">
        <v>11651</v>
      </c>
      <c r="D18687" s="50" t="s">
        <v>11652</v>
      </c>
      <c r="E18687" s="2">
        <v>1</v>
      </c>
      <c r="F18687" s="2">
        <v>1</v>
      </c>
      <c r="G18687" s="2">
        <f t="shared" si="591"/>
        <v>0</v>
      </c>
      <c r="H18687" s="9">
        <v>45809</v>
      </c>
      <c r="I18687" s="2" t="s">
        <v>33</v>
      </c>
      <c r="J18687" s="2">
        <f t="shared" si="592"/>
        <v>0</v>
      </c>
    </row>
    <row r="18688" spans="1:10" x14ac:dyDescent="0.25">
      <c r="A18688" s="2" t="s">
        <v>11620</v>
      </c>
      <c r="B18688" s="2" t="s">
        <v>2892</v>
      </c>
      <c r="C18688" s="2" t="s">
        <v>6173</v>
      </c>
      <c r="D18688" s="50" t="s">
        <v>11653</v>
      </c>
      <c r="E18688" s="2">
        <v>20</v>
      </c>
      <c r="G18688" s="2">
        <f t="shared" si="591"/>
        <v>-20</v>
      </c>
      <c r="H18688" s="9">
        <v>45809</v>
      </c>
      <c r="I18688" s="2" t="s">
        <v>33</v>
      </c>
      <c r="J18688" s="2">
        <f t="shared" si="592"/>
        <v>1</v>
      </c>
    </row>
    <row r="18689" spans="1:10" x14ac:dyDescent="0.25">
      <c r="A18689" s="2" t="s">
        <v>11620</v>
      </c>
      <c r="B18689" s="2" t="s">
        <v>2895</v>
      </c>
      <c r="C18689" s="2" t="s">
        <v>5422</v>
      </c>
      <c r="D18689" s="50" t="s">
        <v>1630</v>
      </c>
      <c r="E18689" s="2">
        <v>0</v>
      </c>
      <c r="G18689" s="2">
        <f t="shared" si="591"/>
        <v>0</v>
      </c>
      <c r="H18689" s="9">
        <v>45809</v>
      </c>
      <c r="I18689" s="2" t="s">
        <v>33</v>
      </c>
      <c r="J18689" s="2">
        <f t="shared" si="592"/>
        <v>0</v>
      </c>
    </row>
    <row r="18690" spans="1:10" x14ac:dyDescent="0.25">
      <c r="A18690" s="2" t="s">
        <v>11620</v>
      </c>
      <c r="B18690" s="2" t="s">
        <v>2895</v>
      </c>
      <c r="C18690" s="2" t="s">
        <v>8524</v>
      </c>
      <c r="D18690" s="50" t="s">
        <v>8525</v>
      </c>
      <c r="E18690" s="2">
        <v>0</v>
      </c>
      <c r="G18690" s="2">
        <f t="shared" si="591"/>
        <v>0</v>
      </c>
      <c r="H18690" s="9">
        <v>45809</v>
      </c>
      <c r="I18690" s="2" t="s">
        <v>33</v>
      </c>
      <c r="J18690" s="2">
        <f t="shared" si="592"/>
        <v>0</v>
      </c>
    </row>
    <row r="18691" spans="1:10" x14ac:dyDescent="0.25">
      <c r="A18691" s="2" t="s">
        <v>11620</v>
      </c>
      <c r="B18691" s="2" t="s">
        <v>2895</v>
      </c>
      <c r="C18691" s="2" t="s">
        <v>2921</v>
      </c>
      <c r="D18691" s="50" t="s">
        <v>1635</v>
      </c>
      <c r="E18691" s="2">
        <v>316</v>
      </c>
      <c r="F18691" s="2">
        <v>242</v>
      </c>
      <c r="G18691" s="2">
        <f t="shared" si="591"/>
        <v>-74</v>
      </c>
      <c r="H18691" s="9">
        <v>45809</v>
      </c>
      <c r="I18691" s="2" t="s">
        <v>33</v>
      </c>
      <c r="J18691" s="2">
        <f t="shared" si="592"/>
        <v>1</v>
      </c>
    </row>
    <row r="18692" spans="1:10" x14ac:dyDescent="0.25">
      <c r="A18692" s="2" t="s">
        <v>11620</v>
      </c>
      <c r="B18692" s="2" t="s">
        <v>2895</v>
      </c>
      <c r="C18692" s="2" t="s">
        <v>11115</v>
      </c>
      <c r="D18692" s="50" t="s">
        <v>11116</v>
      </c>
      <c r="E18692" s="2">
        <v>10</v>
      </c>
      <c r="F18692" s="2">
        <v>10</v>
      </c>
      <c r="G18692" s="2">
        <f t="shared" si="591"/>
        <v>0</v>
      </c>
      <c r="H18692" s="9">
        <v>45809</v>
      </c>
      <c r="I18692" s="2" t="s">
        <v>33</v>
      </c>
      <c r="J18692" s="2">
        <f t="shared" si="592"/>
        <v>0</v>
      </c>
    </row>
    <row r="18693" spans="1:10" x14ac:dyDescent="0.25">
      <c r="A18693" s="2" t="s">
        <v>11620</v>
      </c>
      <c r="B18693" s="2" t="s">
        <v>2895</v>
      </c>
      <c r="C18693" s="2" t="s">
        <v>5423</v>
      </c>
      <c r="D18693" s="50" t="s">
        <v>11654</v>
      </c>
      <c r="E18693" s="2">
        <v>0</v>
      </c>
      <c r="G18693" s="2">
        <f t="shared" si="591"/>
        <v>0</v>
      </c>
      <c r="H18693" s="9">
        <v>45809</v>
      </c>
      <c r="I18693" s="2" t="s">
        <v>33</v>
      </c>
      <c r="J18693" s="2">
        <f t="shared" si="592"/>
        <v>0</v>
      </c>
    </row>
    <row r="18694" spans="1:10" x14ac:dyDescent="0.25">
      <c r="A18694" s="2" t="s">
        <v>11620</v>
      </c>
      <c r="B18694" s="2" t="s">
        <v>2895</v>
      </c>
      <c r="C18694" s="2" t="s">
        <v>2944</v>
      </c>
      <c r="D18694" s="50" t="s">
        <v>1632</v>
      </c>
      <c r="E18694" s="2">
        <v>14</v>
      </c>
      <c r="F18694" s="2">
        <v>12</v>
      </c>
      <c r="G18694" s="2">
        <f t="shared" si="591"/>
        <v>-2</v>
      </c>
      <c r="H18694" s="9">
        <v>45809</v>
      </c>
      <c r="I18694" s="2" t="s">
        <v>33</v>
      </c>
      <c r="J18694" s="2">
        <f t="shared" si="592"/>
        <v>1</v>
      </c>
    </row>
    <row r="18695" spans="1:10" x14ac:dyDescent="0.25">
      <c r="A18695" s="2" t="s">
        <v>11620</v>
      </c>
      <c r="B18695" s="2" t="s">
        <v>2895</v>
      </c>
      <c r="C18695" s="2" t="s">
        <v>5424</v>
      </c>
      <c r="D18695" s="50" t="s">
        <v>1628</v>
      </c>
      <c r="E18695" s="2">
        <v>6</v>
      </c>
      <c r="F18695" s="2">
        <v>5</v>
      </c>
      <c r="G18695" s="2">
        <f t="shared" si="591"/>
        <v>-1</v>
      </c>
      <c r="H18695" s="9">
        <v>45809</v>
      </c>
      <c r="I18695" s="2" t="s">
        <v>33</v>
      </c>
      <c r="J18695" s="2">
        <f t="shared" si="592"/>
        <v>1</v>
      </c>
    </row>
    <row r="18696" spans="1:10" x14ac:dyDescent="0.25">
      <c r="A18696" s="2" t="s">
        <v>11620</v>
      </c>
      <c r="B18696" s="2" t="s">
        <v>2895</v>
      </c>
      <c r="C18696" s="2" t="s">
        <v>2899</v>
      </c>
      <c r="D18696" s="50" t="s">
        <v>11117</v>
      </c>
      <c r="E18696" s="2">
        <v>31</v>
      </c>
      <c r="F18696" s="2">
        <v>36</v>
      </c>
      <c r="G18696" s="2">
        <f t="shared" si="591"/>
        <v>5</v>
      </c>
      <c r="H18696" s="9">
        <v>45809</v>
      </c>
      <c r="I18696" s="2" t="s">
        <v>33</v>
      </c>
      <c r="J18696" s="2">
        <f t="shared" si="592"/>
        <v>1</v>
      </c>
    </row>
    <row r="18697" spans="1:10" x14ac:dyDescent="0.25">
      <c r="A18697" s="2" t="s">
        <v>11620</v>
      </c>
      <c r="B18697" s="2" t="s">
        <v>2895</v>
      </c>
      <c r="C18697" s="2" t="s">
        <v>2910</v>
      </c>
      <c r="D18697" s="50" t="s">
        <v>11655</v>
      </c>
      <c r="E18697" s="2">
        <v>31</v>
      </c>
      <c r="F18697" s="2">
        <v>3</v>
      </c>
      <c r="G18697" s="2">
        <f t="shared" ref="G18697:G18760" si="593">F18697-E18697</f>
        <v>-28</v>
      </c>
      <c r="H18697" s="9">
        <v>45809</v>
      </c>
      <c r="I18697" s="2" t="s">
        <v>33</v>
      </c>
      <c r="J18697" s="2">
        <f t="shared" si="592"/>
        <v>1</v>
      </c>
    </row>
    <row r="18698" spans="1:10" x14ac:dyDescent="0.25">
      <c r="A18698" s="2" t="s">
        <v>11620</v>
      </c>
      <c r="B18698" s="2" t="s">
        <v>2895</v>
      </c>
      <c r="C18698" s="2" t="s">
        <v>2896</v>
      </c>
      <c r="D18698" s="50" t="s">
        <v>1633</v>
      </c>
      <c r="E18698" s="2">
        <v>254</v>
      </c>
      <c r="F18698" s="2">
        <v>178</v>
      </c>
      <c r="G18698" s="2">
        <f t="shared" si="593"/>
        <v>-76</v>
      </c>
      <c r="H18698" s="9">
        <v>45809</v>
      </c>
      <c r="I18698" s="2" t="s">
        <v>33</v>
      </c>
      <c r="J18698" s="2">
        <f t="shared" si="592"/>
        <v>1</v>
      </c>
    </row>
    <row r="18699" spans="1:10" x14ac:dyDescent="0.25">
      <c r="A18699" s="2" t="s">
        <v>11620</v>
      </c>
      <c r="B18699" s="2" t="s">
        <v>2895</v>
      </c>
      <c r="C18699" s="2" t="s">
        <v>2953</v>
      </c>
      <c r="D18699" s="50" t="s">
        <v>1629</v>
      </c>
      <c r="E18699" s="2">
        <v>15</v>
      </c>
      <c r="F18699" s="2">
        <v>18</v>
      </c>
      <c r="G18699" s="2">
        <f t="shared" si="593"/>
        <v>3</v>
      </c>
      <c r="H18699" s="9">
        <v>45809</v>
      </c>
      <c r="I18699" s="2" t="s">
        <v>33</v>
      </c>
      <c r="J18699" s="2">
        <f t="shared" si="592"/>
        <v>1</v>
      </c>
    </row>
    <row r="18700" spans="1:10" x14ac:dyDescent="0.25">
      <c r="A18700" s="2" t="s">
        <v>11620</v>
      </c>
      <c r="B18700" s="2" t="s">
        <v>2895</v>
      </c>
      <c r="C18700" s="2" t="s">
        <v>2905</v>
      </c>
      <c r="D18700" s="50" t="s">
        <v>1634</v>
      </c>
      <c r="E18700" s="2">
        <v>107</v>
      </c>
      <c r="F18700" s="2">
        <v>116</v>
      </c>
      <c r="G18700" s="2">
        <f t="shared" si="593"/>
        <v>9</v>
      </c>
      <c r="H18700" s="9">
        <v>45809</v>
      </c>
      <c r="I18700" s="2" t="s">
        <v>33</v>
      </c>
      <c r="J18700" s="2">
        <f t="shared" si="592"/>
        <v>1</v>
      </c>
    </row>
    <row r="18701" spans="1:10" x14ac:dyDescent="0.25">
      <c r="A18701" s="2" t="s">
        <v>11620</v>
      </c>
      <c r="B18701" s="2" t="s">
        <v>2895</v>
      </c>
      <c r="C18701" s="2" t="s">
        <v>11656</v>
      </c>
      <c r="D18701" s="50" t="s">
        <v>11657</v>
      </c>
      <c r="E18701" s="2">
        <v>1</v>
      </c>
      <c r="F18701" s="2">
        <v>1</v>
      </c>
      <c r="G18701" s="2">
        <f t="shared" si="593"/>
        <v>0</v>
      </c>
      <c r="H18701" s="9">
        <v>45809</v>
      </c>
      <c r="I18701" s="2" t="s">
        <v>33</v>
      </c>
      <c r="J18701" s="2">
        <f t="shared" si="592"/>
        <v>0</v>
      </c>
    </row>
    <row r="18702" spans="1:10" x14ac:dyDescent="0.25">
      <c r="A18702" s="2" t="s">
        <v>9550</v>
      </c>
      <c r="B18702" s="2" t="s">
        <v>4085</v>
      </c>
      <c r="C18702" s="2" t="s">
        <v>4100</v>
      </c>
      <c r="D18702" s="50" t="s">
        <v>4101</v>
      </c>
      <c r="E18702" s="2">
        <v>1</v>
      </c>
      <c r="F18702" s="2">
        <v>1</v>
      </c>
      <c r="G18702" s="2">
        <f t="shared" si="593"/>
        <v>0</v>
      </c>
      <c r="H18702" s="9">
        <v>45809</v>
      </c>
      <c r="I18702" s="2" t="s">
        <v>33</v>
      </c>
      <c r="J18702" s="2">
        <f t="shared" si="592"/>
        <v>0</v>
      </c>
    </row>
    <row r="18703" spans="1:10" x14ac:dyDescent="0.25">
      <c r="A18703" s="2" t="s">
        <v>9550</v>
      </c>
      <c r="B18703" s="2" t="s">
        <v>4085</v>
      </c>
      <c r="C18703" s="2" t="s">
        <v>4102</v>
      </c>
      <c r="D18703" s="50" t="s">
        <v>4103</v>
      </c>
      <c r="E18703" s="2">
        <v>2</v>
      </c>
      <c r="G18703" s="2">
        <f t="shared" si="593"/>
        <v>-2</v>
      </c>
      <c r="H18703" s="9">
        <v>45809</v>
      </c>
      <c r="I18703" s="2" t="s">
        <v>33</v>
      </c>
      <c r="J18703" s="2">
        <f t="shared" si="592"/>
        <v>1</v>
      </c>
    </row>
    <row r="18704" spans="1:10" x14ac:dyDescent="0.25">
      <c r="A18704" s="2" t="s">
        <v>9550</v>
      </c>
      <c r="B18704" s="2" t="s">
        <v>4085</v>
      </c>
      <c r="C18704" s="2" t="s">
        <v>4104</v>
      </c>
      <c r="D18704" s="50" t="s">
        <v>4105</v>
      </c>
      <c r="E18704" s="2">
        <v>1</v>
      </c>
      <c r="F18704" s="2">
        <v>1</v>
      </c>
      <c r="G18704" s="2">
        <f t="shared" si="593"/>
        <v>0</v>
      </c>
      <c r="H18704" s="9">
        <v>45809</v>
      </c>
      <c r="I18704" s="2" t="s">
        <v>33</v>
      </c>
      <c r="J18704" s="2">
        <f t="shared" si="592"/>
        <v>0</v>
      </c>
    </row>
    <row r="18705" spans="1:10" x14ac:dyDescent="0.25">
      <c r="A18705" s="2" t="s">
        <v>9550</v>
      </c>
      <c r="B18705" s="2" t="s">
        <v>4085</v>
      </c>
      <c r="C18705" s="2" t="s">
        <v>4108</v>
      </c>
      <c r="D18705" s="50" t="s">
        <v>4109</v>
      </c>
      <c r="E18705" s="2">
        <v>1</v>
      </c>
      <c r="F18705" s="2">
        <v>1</v>
      </c>
      <c r="G18705" s="2">
        <f t="shared" si="593"/>
        <v>0</v>
      </c>
      <c r="H18705" s="9">
        <v>45809</v>
      </c>
      <c r="I18705" s="2" t="s">
        <v>33</v>
      </c>
      <c r="J18705" s="2">
        <f t="shared" si="592"/>
        <v>0</v>
      </c>
    </row>
    <row r="18706" spans="1:10" x14ac:dyDescent="0.25">
      <c r="A18706" s="2" t="s">
        <v>9550</v>
      </c>
      <c r="B18706" s="2" t="s">
        <v>4085</v>
      </c>
      <c r="C18706" s="2" t="s">
        <v>4110</v>
      </c>
      <c r="D18706" s="50" t="s">
        <v>4111</v>
      </c>
      <c r="E18706" s="2">
        <v>1</v>
      </c>
      <c r="F18706" s="2">
        <v>1</v>
      </c>
      <c r="G18706" s="2">
        <f t="shared" si="593"/>
        <v>0</v>
      </c>
      <c r="H18706" s="9">
        <v>45809</v>
      </c>
      <c r="I18706" s="2" t="s">
        <v>33</v>
      </c>
      <c r="J18706" s="2">
        <f t="shared" si="592"/>
        <v>0</v>
      </c>
    </row>
    <row r="18707" spans="1:10" x14ac:dyDescent="0.25">
      <c r="A18707" s="2" t="s">
        <v>9550</v>
      </c>
      <c r="B18707" s="2" t="s">
        <v>4085</v>
      </c>
      <c r="C18707" s="2" t="s">
        <v>10608</v>
      </c>
      <c r="D18707" s="50" t="s">
        <v>10609</v>
      </c>
      <c r="E18707" s="2">
        <v>1</v>
      </c>
      <c r="F18707" s="2">
        <v>1</v>
      </c>
      <c r="G18707" s="2">
        <f t="shared" si="593"/>
        <v>0</v>
      </c>
      <c r="H18707" s="9">
        <v>45809</v>
      </c>
      <c r="I18707" s="2" t="s">
        <v>33</v>
      </c>
      <c r="J18707" s="2">
        <f t="shared" si="592"/>
        <v>0</v>
      </c>
    </row>
    <row r="18708" spans="1:10" x14ac:dyDescent="0.25">
      <c r="A18708" s="2" t="s">
        <v>9550</v>
      </c>
      <c r="B18708" s="2" t="s">
        <v>4085</v>
      </c>
      <c r="C18708" s="2" t="s">
        <v>4112</v>
      </c>
      <c r="D18708" s="50" t="s">
        <v>4113</v>
      </c>
      <c r="E18708" s="2">
        <v>2</v>
      </c>
      <c r="G18708" s="2">
        <f t="shared" si="593"/>
        <v>-2</v>
      </c>
      <c r="H18708" s="9">
        <v>45809</v>
      </c>
      <c r="I18708" s="2" t="s">
        <v>33</v>
      </c>
      <c r="J18708" s="2">
        <f t="shared" si="592"/>
        <v>1</v>
      </c>
    </row>
    <row r="18709" spans="1:10" x14ac:dyDescent="0.25">
      <c r="A18709" s="2" t="s">
        <v>9550</v>
      </c>
      <c r="B18709" s="2" t="s">
        <v>4085</v>
      </c>
      <c r="C18709" s="2" t="s">
        <v>4114</v>
      </c>
      <c r="D18709" s="50" t="s">
        <v>4115</v>
      </c>
      <c r="E18709" s="2">
        <v>9</v>
      </c>
      <c r="F18709" s="2">
        <v>11</v>
      </c>
      <c r="G18709" s="2">
        <f t="shared" si="593"/>
        <v>2</v>
      </c>
      <c r="H18709" s="9">
        <v>45809</v>
      </c>
      <c r="I18709" s="2" t="s">
        <v>33</v>
      </c>
      <c r="J18709" s="2">
        <f t="shared" si="592"/>
        <v>1</v>
      </c>
    </row>
    <row r="18710" spans="1:10" x14ac:dyDescent="0.25">
      <c r="A18710" s="2" t="s">
        <v>9550</v>
      </c>
      <c r="B18710" s="2" t="s">
        <v>4085</v>
      </c>
      <c r="C18710" s="2" t="s">
        <v>4116</v>
      </c>
      <c r="D18710" s="50" t="s">
        <v>4117</v>
      </c>
      <c r="E18710" s="2">
        <v>2</v>
      </c>
      <c r="F18710" s="2">
        <v>4</v>
      </c>
      <c r="G18710" s="2">
        <f t="shared" si="593"/>
        <v>2</v>
      </c>
      <c r="H18710" s="9">
        <v>45809</v>
      </c>
      <c r="I18710" s="2" t="s">
        <v>33</v>
      </c>
      <c r="J18710" s="2">
        <f t="shared" si="592"/>
        <v>1</v>
      </c>
    </row>
    <row r="18711" spans="1:10" x14ac:dyDescent="0.25">
      <c r="A18711" s="2" t="s">
        <v>9550</v>
      </c>
      <c r="B18711" s="2" t="s">
        <v>4085</v>
      </c>
      <c r="C18711" s="2" t="s">
        <v>4118</v>
      </c>
      <c r="D18711" s="50" t="s">
        <v>4119</v>
      </c>
      <c r="E18711" s="2">
        <v>1</v>
      </c>
      <c r="F18711" s="2">
        <v>1</v>
      </c>
      <c r="G18711" s="2">
        <f t="shared" si="593"/>
        <v>0</v>
      </c>
      <c r="H18711" s="9">
        <v>45809</v>
      </c>
      <c r="I18711" s="2" t="s">
        <v>33</v>
      </c>
      <c r="J18711" s="2">
        <f t="shared" si="592"/>
        <v>0</v>
      </c>
    </row>
    <row r="18712" spans="1:10" x14ac:dyDescent="0.25">
      <c r="A18712" s="2" t="s">
        <v>9550</v>
      </c>
      <c r="B18712" s="2" t="s">
        <v>4085</v>
      </c>
      <c r="C18712" s="2" t="s">
        <v>4120</v>
      </c>
      <c r="D18712" s="50" t="s">
        <v>4121</v>
      </c>
      <c r="E18712" s="2">
        <v>1</v>
      </c>
      <c r="F18712" s="2">
        <v>1</v>
      </c>
      <c r="G18712" s="2">
        <f t="shared" si="593"/>
        <v>0</v>
      </c>
      <c r="H18712" s="9">
        <v>45809</v>
      </c>
      <c r="I18712" s="2" t="s">
        <v>33</v>
      </c>
      <c r="J18712" s="2">
        <f t="shared" si="592"/>
        <v>0</v>
      </c>
    </row>
    <row r="18713" spans="1:10" x14ac:dyDescent="0.25">
      <c r="A18713" s="2" t="s">
        <v>9550</v>
      </c>
      <c r="B18713" s="2" t="s">
        <v>4085</v>
      </c>
      <c r="C18713" s="2" t="s">
        <v>4122</v>
      </c>
      <c r="D18713" s="50" t="s">
        <v>4123</v>
      </c>
      <c r="E18713" s="2">
        <v>8</v>
      </c>
      <c r="F18713" s="2">
        <v>8</v>
      </c>
      <c r="G18713" s="2">
        <f t="shared" si="593"/>
        <v>0</v>
      </c>
      <c r="H18713" s="9">
        <v>45809</v>
      </c>
      <c r="I18713" s="2" t="s">
        <v>33</v>
      </c>
      <c r="J18713" s="2">
        <f t="shared" si="592"/>
        <v>0</v>
      </c>
    </row>
    <row r="18714" spans="1:10" x14ac:dyDescent="0.25">
      <c r="A18714" s="2" t="s">
        <v>9550</v>
      </c>
      <c r="B18714" s="2" t="s">
        <v>4085</v>
      </c>
      <c r="C18714" s="2" t="s">
        <v>4124</v>
      </c>
      <c r="D18714" s="50" t="s">
        <v>4125</v>
      </c>
      <c r="E18714" s="2">
        <v>1</v>
      </c>
      <c r="F18714" s="2">
        <v>1</v>
      </c>
      <c r="G18714" s="2">
        <f t="shared" si="593"/>
        <v>0</v>
      </c>
      <c r="H18714" s="9">
        <v>45809</v>
      </c>
      <c r="I18714" s="2" t="s">
        <v>33</v>
      </c>
      <c r="J18714" s="2">
        <f t="shared" si="592"/>
        <v>0</v>
      </c>
    </row>
    <row r="18715" spans="1:10" x14ac:dyDescent="0.25">
      <c r="A18715" s="2" t="s">
        <v>9550</v>
      </c>
      <c r="B18715" s="2" t="s">
        <v>4085</v>
      </c>
      <c r="C18715" s="2" t="s">
        <v>4126</v>
      </c>
      <c r="D18715" s="50" t="s">
        <v>4127</v>
      </c>
      <c r="E18715" s="2">
        <v>2</v>
      </c>
      <c r="F18715" s="2">
        <v>3</v>
      </c>
      <c r="G18715" s="2">
        <f t="shared" si="593"/>
        <v>1</v>
      </c>
      <c r="H18715" s="9">
        <v>45809</v>
      </c>
      <c r="I18715" s="2" t="s">
        <v>33</v>
      </c>
      <c r="J18715" s="2">
        <f t="shared" si="592"/>
        <v>1</v>
      </c>
    </row>
    <row r="18716" spans="1:10" x14ac:dyDescent="0.25">
      <c r="A18716" s="2" t="s">
        <v>9550</v>
      </c>
      <c r="B18716" s="2" t="s">
        <v>4085</v>
      </c>
      <c r="C18716" s="2" t="s">
        <v>4128</v>
      </c>
      <c r="D18716" s="50" t="s">
        <v>10610</v>
      </c>
      <c r="E18716" s="2">
        <v>2</v>
      </c>
      <c r="F18716" s="2">
        <v>1</v>
      </c>
      <c r="G18716" s="2">
        <f t="shared" si="593"/>
        <v>-1</v>
      </c>
      <c r="H18716" s="9">
        <v>45809</v>
      </c>
      <c r="I18716" s="2" t="s">
        <v>33</v>
      </c>
      <c r="J18716" s="2">
        <f t="shared" si="592"/>
        <v>1</v>
      </c>
    </row>
    <row r="18717" spans="1:10" x14ac:dyDescent="0.25">
      <c r="A18717" s="2" t="s">
        <v>9550</v>
      </c>
      <c r="B18717" s="2" t="s">
        <v>4085</v>
      </c>
      <c r="C18717" s="2" t="s">
        <v>4130</v>
      </c>
      <c r="D18717" s="50" t="s">
        <v>4131</v>
      </c>
      <c r="E18717" s="2">
        <v>3</v>
      </c>
      <c r="F18717" s="2">
        <v>3</v>
      </c>
      <c r="G18717" s="2">
        <f t="shared" si="593"/>
        <v>0</v>
      </c>
      <c r="H18717" s="9">
        <v>45809</v>
      </c>
      <c r="I18717" s="2" t="s">
        <v>33</v>
      </c>
      <c r="J18717" s="2">
        <f t="shared" si="592"/>
        <v>0</v>
      </c>
    </row>
    <row r="18718" spans="1:10" x14ac:dyDescent="0.25">
      <c r="A18718" s="2" t="s">
        <v>9550</v>
      </c>
      <c r="B18718" s="2" t="s">
        <v>4085</v>
      </c>
      <c r="C18718" s="2" t="s">
        <v>4132</v>
      </c>
      <c r="D18718" s="50" t="s">
        <v>4133</v>
      </c>
      <c r="E18718" s="2">
        <v>8</v>
      </c>
      <c r="F18718" s="2">
        <v>9</v>
      </c>
      <c r="G18718" s="2">
        <f t="shared" si="593"/>
        <v>1</v>
      </c>
      <c r="H18718" s="9">
        <v>45809</v>
      </c>
      <c r="I18718" s="2" t="s">
        <v>33</v>
      </c>
      <c r="J18718" s="2">
        <f t="shared" si="592"/>
        <v>1</v>
      </c>
    </row>
    <row r="18719" spans="1:10" x14ac:dyDescent="0.25">
      <c r="A18719" s="2" t="s">
        <v>9550</v>
      </c>
      <c r="B18719" s="2" t="s">
        <v>4085</v>
      </c>
      <c r="C18719" s="2" t="s">
        <v>4134</v>
      </c>
      <c r="D18719" s="50" t="s">
        <v>4135</v>
      </c>
      <c r="E18719" s="2">
        <v>20</v>
      </c>
      <c r="F18719" s="2">
        <v>15</v>
      </c>
      <c r="G18719" s="2">
        <f t="shared" si="593"/>
        <v>-5</v>
      </c>
      <c r="H18719" s="9">
        <v>45809</v>
      </c>
      <c r="I18719" s="2" t="s">
        <v>33</v>
      </c>
      <c r="J18719" s="2">
        <f t="shared" si="592"/>
        <v>1</v>
      </c>
    </row>
    <row r="18720" spans="1:10" x14ac:dyDescent="0.25">
      <c r="A18720" s="2" t="s">
        <v>9550</v>
      </c>
      <c r="B18720" s="2" t="s">
        <v>4085</v>
      </c>
      <c r="C18720" s="2" t="s">
        <v>4136</v>
      </c>
      <c r="D18720" s="50" t="s">
        <v>4137</v>
      </c>
      <c r="E18720" s="2">
        <v>2</v>
      </c>
      <c r="F18720" s="2">
        <v>2</v>
      </c>
      <c r="G18720" s="2">
        <f t="shared" si="593"/>
        <v>0</v>
      </c>
      <c r="H18720" s="9">
        <v>45809</v>
      </c>
      <c r="I18720" s="2" t="s">
        <v>33</v>
      </c>
      <c r="J18720" s="2">
        <f t="shared" si="592"/>
        <v>0</v>
      </c>
    </row>
    <row r="18721" spans="1:10" x14ac:dyDescent="0.25">
      <c r="A18721" s="2" t="s">
        <v>9550</v>
      </c>
      <c r="B18721" s="2" t="s">
        <v>4085</v>
      </c>
      <c r="C18721" s="2" t="s">
        <v>4138</v>
      </c>
      <c r="D18721" s="50" t="s">
        <v>4139</v>
      </c>
      <c r="E18721" s="2">
        <v>1</v>
      </c>
      <c r="F18721" s="2">
        <v>1</v>
      </c>
      <c r="G18721" s="2">
        <f t="shared" si="593"/>
        <v>0</v>
      </c>
      <c r="H18721" s="9">
        <v>45809</v>
      </c>
      <c r="I18721" s="2" t="s">
        <v>33</v>
      </c>
      <c r="J18721" s="2">
        <f t="shared" si="592"/>
        <v>0</v>
      </c>
    </row>
    <row r="18722" spans="1:10" x14ac:dyDescent="0.25">
      <c r="A18722" s="2" t="s">
        <v>9550</v>
      </c>
      <c r="B18722" s="2" t="s">
        <v>4085</v>
      </c>
      <c r="C18722" s="2" t="s">
        <v>4140</v>
      </c>
      <c r="D18722" s="50" t="s">
        <v>4141</v>
      </c>
      <c r="E18722" s="2">
        <v>1</v>
      </c>
      <c r="F18722" s="2">
        <v>0</v>
      </c>
      <c r="G18722" s="2">
        <f t="shared" si="593"/>
        <v>-1</v>
      </c>
      <c r="H18722" s="9">
        <v>45809</v>
      </c>
      <c r="I18722" s="2" t="s">
        <v>33</v>
      </c>
      <c r="J18722" s="2">
        <f t="shared" si="592"/>
        <v>1</v>
      </c>
    </row>
    <row r="18723" spans="1:10" x14ac:dyDescent="0.25">
      <c r="A18723" s="2" t="s">
        <v>9550</v>
      </c>
      <c r="B18723" s="2" t="s">
        <v>4085</v>
      </c>
      <c r="C18723" s="2" t="s">
        <v>10611</v>
      </c>
      <c r="D18723" s="50" t="s">
        <v>10612</v>
      </c>
      <c r="E18723" s="2">
        <v>1</v>
      </c>
      <c r="F18723" s="2">
        <v>1</v>
      </c>
      <c r="G18723" s="2">
        <f t="shared" si="593"/>
        <v>0</v>
      </c>
      <c r="H18723" s="9">
        <v>45809</v>
      </c>
      <c r="I18723" s="2" t="s">
        <v>33</v>
      </c>
      <c r="J18723" s="2">
        <f t="shared" si="592"/>
        <v>0</v>
      </c>
    </row>
    <row r="18724" spans="1:10" x14ac:dyDescent="0.25">
      <c r="A18724" s="2" t="s">
        <v>9550</v>
      </c>
      <c r="B18724" s="2" t="s">
        <v>4085</v>
      </c>
      <c r="C18724" s="2" t="s">
        <v>4142</v>
      </c>
      <c r="D18724" s="50" t="s">
        <v>4143</v>
      </c>
      <c r="E18724" s="2">
        <v>1</v>
      </c>
      <c r="F18724" s="2">
        <v>1</v>
      </c>
      <c r="G18724" s="2">
        <f t="shared" si="593"/>
        <v>0</v>
      </c>
      <c r="H18724" s="9">
        <v>45809</v>
      </c>
      <c r="I18724" s="2" t="s">
        <v>33</v>
      </c>
      <c r="J18724" s="2">
        <f t="shared" si="592"/>
        <v>0</v>
      </c>
    </row>
    <row r="18725" spans="1:10" x14ac:dyDescent="0.25">
      <c r="A18725" s="2" t="s">
        <v>9550</v>
      </c>
      <c r="B18725" s="2" t="s">
        <v>4085</v>
      </c>
      <c r="C18725" s="2" t="s">
        <v>4144</v>
      </c>
      <c r="D18725" s="50" t="s">
        <v>10613</v>
      </c>
      <c r="E18725" s="2">
        <v>2</v>
      </c>
      <c r="F18725" s="2">
        <v>2</v>
      </c>
      <c r="G18725" s="2">
        <f t="shared" si="593"/>
        <v>0</v>
      </c>
      <c r="H18725" s="9">
        <v>45809</v>
      </c>
      <c r="I18725" s="2" t="s">
        <v>33</v>
      </c>
      <c r="J18725" s="2">
        <f t="shared" si="592"/>
        <v>0</v>
      </c>
    </row>
    <row r="18726" spans="1:10" x14ac:dyDescent="0.25">
      <c r="A18726" s="2" t="s">
        <v>9550</v>
      </c>
      <c r="B18726" s="2" t="s">
        <v>4085</v>
      </c>
      <c r="C18726" s="2" t="s">
        <v>4146</v>
      </c>
      <c r="D18726" s="50" t="s">
        <v>4147</v>
      </c>
      <c r="E18726" s="2">
        <v>1</v>
      </c>
      <c r="F18726" s="2">
        <v>2</v>
      </c>
      <c r="G18726" s="2">
        <f t="shared" si="593"/>
        <v>1</v>
      </c>
      <c r="H18726" s="9">
        <v>45809</v>
      </c>
      <c r="I18726" s="2" t="s">
        <v>33</v>
      </c>
      <c r="J18726" s="2">
        <f t="shared" si="592"/>
        <v>1</v>
      </c>
    </row>
    <row r="18727" spans="1:10" x14ac:dyDescent="0.25">
      <c r="A18727" s="2" t="s">
        <v>9550</v>
      </c>
      <c r="B18727" s="2" t="s">
        <v>4085</v>
      </c>
      <c r="C18727" s="2" t="s">
        <v>4148</v>
      </c>
      <c r="D18727" s="50" t="s">
        <v>4149</v>
      </c>
      <c r="E18727" s="2">
        <v>1</v>
      </c>
      <c r="F18727" s="2">
        <v>2</v>
      </c>
      <c r="G18727" s="2">
        <f t="shared" si="593"/>
        <v>1</v>
      </c>
      <c r="H18727" s="9">
        <v>45809</v>
      </c>
      <c r="I18727" s="2" t="s">
        <v>33</v>
      </c>
      <c r="J18727" s="2">
        <f t="shared" si="592"/>
        <v>1</v>
      </c>
    </row>
    <row r="18728" spans="1:10" x14ac:dyDescent="0.25">
      <c r="A18728" s="2" t="s">
        <v>9550</v>
      </c>
      <c r="B18728" s="2" t="s">
        <v>4085</v>
      </c>
      <c r="C18728" s="2" t="s">
        <v>4150</v>
      </c>
      <c r="D18728" s="50" t="s">
        <v>4151</v>
      </c>
      <c r="E18728" s="2">
        <v>1</v>
      </c>
      <c r="F18728" s="2">
        <v>2</v>
      </c>
      <c r="G18728" s="2">
        <f t="shared" si="593"/>
        <v>1</v>
      </c>
      <c r="H18728" s="9">
        <v>45809</v>
      </c>
      <c r="I18728" s="2" t="s">
        <v>33</v>
      </c>
      <c r="J18728" s="2">
        <f t="shared" si="592"/>
        <v>1</v>
      </c>
    </row>
    <row r="18729" spans="1:10" x14ac:dyDescent="0.25">
      <c r="A18729" s="2" t="s">
        <v>9550</v>
      </c>
      <c r="B18729" s="2" t="s">
        <v>4085</v>
      </c>
      <c r="C18729" s="2" t="s">
        <v>4152</v>
      </c>
      <c r="D18729" s="50" t="s">
        <v>4153</v>
      </c>
      <c r="E18729" s="2">
        <v>1</v>
      </c>
      <c r="F18729" s="2">
        <v>0</v>
      </c>
      <c r="G18729" s="2">
        <f t="shared" si="593"/>
        <v>-1</v>
      </c>
      <c r="H18729" s="9">
        <v>45809</v>
      </c>
      <c r="I18729" s="2" t="s">
        <v>33</v>
      </c>
      <c r="J18729" s="2">
        <f t="shared" si="592"/>
        <v>1</v>
      </c>
    </row>
    <row r="18730" spans="1:10" x14ac:dyDescent="0.25">
      <c r="A18730" s="2" t="s">
        <v>9550</v>
      </c>
      <c r="B18730" s="2" t="s">
        <v>4085</v>
      </c>
      <c r="C18730" s="2" t="s">
        <v>4154</v>
      </c>
      <c r="D18730" s="50" t="s">
        <v>4155</v>
      </c>
      <c r="E18730" s="2">
        <v>1</v>
      </c>
      <c r="F18730" s="2">
        <v>1</v>
      </c>
      <c r="G18730" s="2">
        <f t="shared" si="593"/>
        <v>0</v>
      </c>
      <c r="H18730" s="9">
        <v>45809</v>
      </c>
      <c r="I18730" s="2" t="s">
        <v>33</v>
      </c>
      <c r="J18730" s="2">
        <f t="shared" si="592"/>
        <v>0</v>
      </c>
    </row>
    <row r="18731" spans="1:10" x14ac:dyDescent="0.25">
      <c r="A18731" s="2" t="s">
        <v>9550</v>
      </c>
      <c r="B18731" s="2" t="s">
        <v>4085</v>
      </c>
      <c r="C18731" s="2" t="s">
        <v>4156</v>
      </c>
      <c r="D18731" s="50" t="s">
        <v>11658</v>
      </c>
      <c r="E18731" s="2">
        <v>1</v>
      </c>
      <c r="F18731" s="2">
        <v>1</v>
      </c>
      <c r="G18731" s="2">
        <f t="shared" si="593"/>
        <v>0</v>
      </c>
      <c r="H18731" s="9">
        <v>45809</v>
      </c>
      <c r="I18731" s="2" t="s">
        <v>33</v>
      </c>
      <c r="J18731" s="2">
        <f t="shared" si="592"/>
        <v>0</v>
      </c>
    </row>
    <row r="18732" spans="1:10" x14ac:dyDescent="0.25">
      <c r="A18732" s="2" t="s">
        <v>9550</v>
      </c>
      <c r="B18732" s="2" t="s">
        <v>4085</v>
      </c>
      <c r="C18732" s="2" t="s">
        <v>4158</v>
      </c>
      <c r="D18732" s="50" t="s">
        <v>10614</v>
      </c>
      <c r="E18732" s="2">
        <v>4</v>
      </c>
      <c r="F18732" s="2">
        <v>4</v>
      </c>
      <c r="G18732" s="2">
        <f t="shared" si="593"/>
        <v>0</v>
      </c>
      <c r="H18732" s="9">
        <v>45809</v>
      </c>
      <c r="I18732" s="2" t="s">
        <v>33</v>
      </c>
      <c r="J18732" s="2">
        <f t="shared" si="592"/>
        <v>0</v>
      </c>
    </row>
    <row r="18733" spans="1:10" x14ac:dyDescent="0.25">
      <c r="A18733" s="2" t="s">
        <v>9550</v>
      </c>
      <c r="B18733" s="2" t="s">
        <v>4085</v>
      </c>
      <c r="C18733" s="2" t="s">
        <v>4162</v>
      </c>
      <c r="D18733" s="50" t="s">
        <v>10615</v>
      </c>
      <c r="E18733" s="2">
        <v>1</v>
      </c>
      <c r="F18733" s="2">
        <v>1</v>
      </c>
      <c r="G18733" s="2">
        <f t="shared" si="593"/>
        <v>0</v>
      </c>
      <c r="H18733" s="9">
        <v>45809</v>
      </c>
      <c r="I18733" s="2" t="s">
        <v>33</v>
      </c>
      <c r="J18733" s="2">
        <f t="shared" si="592"/>
        <v>0</v>
      </c>
    </row>
    <row r="18734" spans="1:10" x14ac:dyDescent="0.25">
      <c r="A18734" s="2" t="s">
        <v>9550</v>
      </c>
      <c r="B18734" s="2" t="s">
        <v>4085</v>
      </c>
      <c r="C18734" s="2" t="s">
        <v>4164</v>
      </c>
      <c r="D18734" s="50" t="s">
        <v>4165</v>
      </c>
      <c r="E18734" s="2">
        <v>1</v>
      </c>
      <c r="F18734" s="2">
        <v>2</v>
      </c>
      <c r="G18734" s="2">
        <f t="shared" si="593"/>
        <v>1</v>
      </c>
      <c r="H18734" s="9">
        <v>45809</v>
      </c>
      <c r="I18734" s="2" t="s">
        <v>33</v>
      </c>
      <c r="J18734" s="2">
        <f t="shared" si="592"/>
        <v>1</v>
      </c>
    </row>
    <row r="18735" spans="1:10" x14ac:dyDescent="0.25">
      <c r="A18735" s="2" t="s">
        <v>9550</v>
      </c>
      <c r="B18735" s="2" t="s">
        <v>4085</v>
      </c>
      <c r="C18735" s="2" t="s">
        <v>4168</v>
      </c>
      <c r="D18735" s="50" t="s">
        <v>4169</v>
      </c>
      <c r="E18735" s="2">
        <v>2</v>
      </c>
      <c r="F18735" s="2">
        <v>1</v>
      </c>
      <c r="G18735" s="2">
        <f t="shared" si="593"/>
        <v>-1</v>
      </c>
      <c r="H18735" s="9">
        <v>45809</v>
      </c>
      <c r="I18735" s="2" t="s">
        <v>33</v>
      </c>
      <c r="J18735" s="2">
        <f t="shared" ref="J18735:J18798" si="594">IF(G18735=0,0,1)</f>
        <v>1</v>
      </c>
    </row>
    <row r="18736" spans="1:10" x14ac:dyDescent="0.25">
      <c r="A18736" s="2" t="s">
        <v>9550</v>
      </c>
      <c r="B18736" s="2" t="s">
        <v>4085</v>
      </c>
      <c r="C18736" s="2" t="s">
        <v>4172</v>
      </c>
      <c r="D18736" s="50" t="s">
        <v>4173</v>
      </c>
      <c r="E18736" s="2">
        <v>19</v>
      </c>
      <c r="F18736" s="2">
        <v>17</v>
      </c>
      <c r="G18736" s="2">
        <f t="shared" si="593"/>
        <v>-2</v>
      </c>
      <c r="H18736" s="9">
        <v>45809</v>
      </c>
      <c r="I18736" s="2" t="s">
        <v>33</v>
      </c>
      <c r="J18736" s="2">
        <f t="shared" si="594"/>
        <v>1</v>
      </c>
    </row>
    <row r="18737" spans="1:10" x14ac:dyDescent="0.25">
      <c r="A18737" s="2" t="s">
        <v>9550</v>
      </c>
      <c r="B18737" s="2" t="s">
        <v>4085</v>
      </c>
      <c r="C18737" s="2" t="s">
        <v>4174</v>
      </c>
      <c r="D18737" s="50" t="s">
        <v>4175</v>
      </c>
      <c r="E18737" s="2">
        <v>1</v>
      </c>
      <c r="F18737" s="2">
        <v>2</v>
      </c>
      <c r="G18737" s="2">
        <f t="shared" si="593"/>
        <v>1</v>
      </c>
      <c r="H18737" s="9">
        <v>45809</v>
      </c>
      <c r="I18737" s="2" t="s">
        <v>33</v>
      </c>
      <c r="J18737" s="2">
        <f t="shared" si="594"/>
        <v>1</v>
      </c>
    </row>
    <row r="18738" spans="1:10" x14ac:dyDescent="0.25">
      <c r="A18738" s="2" t="s">
        <v>9550</v>
      </c>
      <c r="B18738" s="2" t="s">
        <v>4085</v>
      </c>
      <c r="C18738" s="2" t="s">
        <v>4176</v>
      </c>
      <c r="D18738" s="50" t="s">
        <v>10616</v>
      </c>
      <c r="E18738" s="2">
        <v>7</v>
      </c>
      <c r="F18738" s="2">
        <v>7</v>
      </c>
      <c r="G18738" s="2">
        <f t="shared" si="593"/>
        <v>0</v>
      </c>
      <c r="H18738" s="9">
        <v>45809</v>
      </c>
      <c r="I18738" s="2" t="s">
        <v>33</v>
      </c>
      <c r="J18738" s="2">
        <f t="shared" si="594"/>
        <v>0</v>
      </c>
    </row>
    <row r="18739" spans="1:10" x14ac:dyDescent="0.25">
      <c r="A18739" s="2" t="s">
        <v>9550</v>
      </c>
      <c r="B18739" s="2" t="s">
        <v>4085</v>
      </c>
      <c r="C18739" s="2" t="s">
        <v>4178</v>
      </c>
      <c r="D18739" s="50" t="s">
        <v>4179</v>
      </c>
      <c r="E18739" s="2">
        <v>7</v>
      </c>
      <c r="F18739" s="2">
        <v>7</v>
      </c>
      <c r="G18739" s="2">
        <f t="shared" si="593"/>
        <v>0</v>
      </c>
      <c r="H18739" s="9">
        <v>45809</v>
      </c>
      <c r="I18739" s="2" t="s">
        <v>33</v>
      </c>
      <c r="J18739" s="2">
        <f t="shared" si="594"/>
        <v>0</v>
      </c>
    </row>
    <row r="18740" spans="1:10" x14ac:dyDescent="0.25">
      <c r="A18740" s="2" t="s">
        <v>9550</v>
      </c>
      <c r="B18740" s="2" t="s">
        <v>4085</v>
      </c>
      <c r="C18740" s="2" t="s">
        <v>4180</v>
      </c>
      <c r="D18740" s="50" t="s">
        <v>4181</v>
      </c>
      <c r="E18740" s="2">
        <v>2</v>
      </c>
      <c r="F18740" s="2">
        <v>2</v>
      </c>
      <c r="G18740" s="2">
        <f t="shared" si="593"/>
        <v>0</v>
      </c>
      <c r="H18740" s="9">
        <v>45809</v>
      </c>
      <c r="I18740" s="2" t="s">
        <v>33</v>
      </c>
      <c r="J18740" s="2">
        <f t="shared" si="594"/>
        <v>0</v>
      </c>
    </row>
    <row r="18741" spans="1:10" x14ac:dyDescent="0.25">
      <c r="A18741" s="2" t="s">
        <v>9550</v>
      </c>
      <c r="B18741" s="2" t="s">
        <v>4085</v>
      </c>
      <c r="C18741" s="2" t="s">
        <v>4182</v>
      </c>
      <c r="D18741" s="50" t="s">
        <v>4183</v>
      </c>
      <c r="E18741" s="2">
        <v>9</v>
      </c>
      <c r="F18741" s="2">
        <v>4</v>
      </c>
      <c r="G18741" s="2">
        <f t="shared" si="593"/>
        <v>-5</v>
      </c>
      <c r="H18741" s="9">
        <v>45809</v>
      </c>
      <c r="I18741" s="2" t="s">
        <v>33</v>
      </c>
      <c r="J18741" s="2">
        <f t="shared" si="594"/>
        <v>1</v>
      </c>
    </row>
    <row r="18742" spans="1:10" x14ac:dyDescent="0.25">
      <c r="A18742" s="2" t="s">
        <v>9550</v>
      </c>
      <c r="B18742" s="2" t="s">
        <v>4085</v>
      </c>
      <c r="C18742" s="2" t="s">
        <v>4184</v>
      </c>
      <c r="D18742" s="50" t="s">
        <v>4185</v>
      </c>
      <c r="E18742" s="2">
        <v>1</v>
      </c>
      <c r="F18742" s="2">
        <v>1</v>
      </c>
      <c r="G18742" s="2">
        <f t="shared" si="593"/>
        <v>0</v>
      </c>
      <c r="H18742" s="9">
        <v>45809</v>
      </c>
      <c r="I18742" s="2" t="s">
        <v>33</v>
      </c>
      <c r="J18742" s="2">
        <f t="shared" si="594"/>
        <v>0</v>
      </c>
    </row>
    <row r="18743" spans="1:10" x14ac:dyDescent="0.25">
      <c r="A18743" s="2" t="s">
        <v>9550</v>
      </c>
      <c r="B18743" s="2" t="s">
        <v>4085</v>
      </c>
      <c r="C18743" s="2" t="s">
        <v>4186</v>
      </c>
      <c r="D18743" s="50" t="s">
        <v>4187</v>
      </c>
      <c r="E18743" s="2">
        <v>1</v>
      </c>
      <c r="F18743" s="2">
        <v>1</v>
      </c>
      <c r="G18743" s="2">
        <f t="shared" si="593"/>
        <v>0</v>
      </c>
      <c r="H18743" s="9">
        <v>45809</v>
      </c>
      <c r="I18743" s="2" t="s">
        <v>33</v>
      </c>
      <c r="J18743" s="2">
        <f t="shared" si="594"/>
        <v>0</v>
      </c>
    </row>
    <row r="18744" spans="1:10" x14ac:dyDescent="0.25">
      <c r="A18744" s="2" t="s">
        <v>9550</v>
      </c>
      <c r="B18744" s="2" t="s">
        <v>4085</v>
      </c>
      <c r="C18744" s="2" t="s">
        <v>4188</v>
      </c>
      <c r="D18744" s="50" t="s">
        <v>4189</v>
      </c>
      <c r="E18744" s="2">
        <v>7</v>
      </c>
      <c r="F18744" s="2">
        <v>7</v>
      </c>
      <c r="G18744" s="2">
        <f t="shared" si="593"/>
        <v>0</v>
      </c>
      <c r="H18744" s="9">
        <v>45809</v>
      </c>
      <c r="I18744" s="2" t="s">
        <v>33</v>
      </c>
      <c r="J18744" s="2">
        <f t="shared" si="594"/>
        <v>0</v>
      </c>
    </row>
    <row r="18745" spans="1:10" x14ac:dyDescent="0.25">
      <c r="A18745" s="2" t="s">
        <v>9550</v>
      </c>
      <c r="B18745" s="2" t="s">
        <v>4085</v>
      </c>
      <c r="C18745" s="2" t="s">
        <v>8559</v>
      </c>
      <c r="D18745" s="50" t="s">
        <v>8560</v>
      </c>
      <c r="E18745" s="2">
        <v>1</v>
      </c>
      <c r="F18745" s="2">
        <v>0</v>
      </c>
      <c r="G18745" s="2">
        <f t="shared" si="593"/>
        <v>-1</v>
      </c>
      <c r="H18745" s="9">
        <v>45809</v>
      </c>
      <c r="I18745" s="2" t="s">
        <v>33</v>
      </c>
      <c r="J18745" s="2">
        <f t="shared" si="594"/>
        <v>1</v>
      </c>
    </row>
    <row r="18746" spans="1:10" x14ac:dyDescent="0.25">
      <c r="A18746" s="2" t="s">
        <v>9550</v>
      </c>
      <c r="B18746" s="2" t="s">
        <v>4085</v>
      </c>
      <c r="C18746" s="2" t="s">
        <v>4190</v>
      </c>
      <c r="D18746" s="50" t="s">
        <v>4191</v>
      </c>
      <c r="E18746" s="2">
        <v>2</v>
      </c>
      <c r="F18746" s="2">
        <v>2</v>
      </c>
      <c r="G18746" s="2">
        <f t="shared" si="593"/>
        <v>0</v>
      </c>
      <c r="H18746" s="9">
        <v>45809</v>
      </c>
      <c r="I18746" s="2" t="s">
        <v>33</v>
      </c>
      <c r="J18746" s="2">
        <f t="shared" si="594"/>
        <v>0</v>
      </c>
    </row>
    <row r="18747" spans="1:10" x14ac:dyDescent="0.25">
      <c r="A18747" s="2" t="s">
        <v>9550</v>
      </c>
      <c r="B18747" s="2" t="s">
        <v>4085</v>
      </c>
      <c r="C18747" s="2" t="s">
        <v>4192</v>
      </c>
      <c r="D18747" s="50" t="s">
        <v>11659</v>
      </c>
      <c r="E18747" s="2">
        <v>6</v>
      </c>
      <c r="F18747" s="2">
        <v>9</v>
      </c>
      <c r="G18747" s="2">
        <f t="shared" si="593"/>
        <v>3</v>
      </c>
      <c r="H18747" s="9">
        <v>45809</v>
      </c>
      <c r="I18747" s="2" t="s">
        <v>33</v>
      </c>
      <c r="J18747" s="2">
        <f t="shared" si="594"/>
        <v>1</v>
      </c>
    </row>
    <row r="18748" spans="1:10" x14ac:dyDescent="0.25">
      <c r="A18748" s="2" t="s">
        <v>9550</v>
      </c>
      <c r="B18748" s="2" t="s">
        <v>4085</v>
      </c>
      <c r="C18748" s="2" t="s">
        <v>4194</v>
      </c>
      <c r="D18748" s="50" t="s">
        <v>4195</v>
      </c>
      <c r="E18748" s="2">
        <v>1</v>
      </c>
      <c r="F18748" s="2">
        <v>2</v>
      </c>
      <c r="G18748" s="2">
        <f t="shared" si="593"/>
        <v>1</v>
      </c>
      <c r="H18748" s="9">
        <v>45809</v>
      </c>
      <c r="I18748" s="2" t="s">
        <v>33</v>
      </c>
      <c r="J18748" s="2">
        <f t="shared" si="594"/>
        <v>1</v>
      </c>
    </row>
    <row r="18749" spans="1:10" x14ac:dyDescent="0.25">
      <c r="A18749" s="2" t="s">
        <v>9550</v>
      </c>
      <c r="B18749" s="2" t="s">
        <v>4085</v>
      </c>
      <c r="C18749" s="2" t="s">
        <v>4198</v>
      </c>
      <c r="D18749" s="50" t="s">
        <v>4199</v>
      </c>
      <c r="E18749" s="2">
        <v>3</v>
      </c>
      <c r="F18749" s="2">
        <v>3</v>
      </c>
      <c r="G18749" s="2">
        <f t="shared" si="593"/>
        <v>0</v>
      </c>
      <c r="H18749" s="9">
        <v>45809</v>
      </c>
      <c r="I18749" s="2" t="s">
        <v>33</v>
      </c>
      <c r="J18749" s="2">
        <f t="shared" si="594"/>
        <v>0</v>
      </c>
    </row>
    <row r="18750" spans="1:10" x14ac:dyDescent="0.25">
      <c r="A18750" s="2" t="s">
        <v>9550</v>
      </c>
      <c r="B18750" s="2" t="s">
        <v>4085</v>
      </c>
      <c r="C18750" s="2" t="s">
        <v>4200</v>
      </c>
      <c r="D18750" s="50" t="s">
        <v>4201</v>
      </c>
      <c r="E18750" s="2">
        <v>2</v>
      </c>
      <c r="F18750" s="2">
        <v>2</v>
      </c>
      <c r="G18750" s="2">
        <f t="shared" si="593"/>
        <v>0</v>
      </c>
      <c r="H18750" s="9">
        <v>45809</v>
      </c>
      <c r="I18750" s="2" t="s">
        <v>33</v>
      </c>
      <c r="J18750" s="2">
        <f t="shared" si="594"/>
        <v>0</v>
      </c>
    </row>
    <row r="18751" spans="1:10" x14ac:dyDescent="0.25">
      <c r="A18751" s="2" t="s">
        <v>9550</v>
      </c>
      <c r="B18751" s="2" t="s">
        <v>4085</v>
      </c>
      <c r="C18751" s="2" t="s">
        <v>4202</v>
      </c>
      <c r="D18751" s="50" t="s">
        <v>4203</v>
      </c>
      <c r="E18751" s="2">
        <v>1</v>
      </c>
      <c r="F18751" s="2">
        <v>1</v>
      </c>
      <c r="G18751" s="2">
        <f t="shared" si="593"/>
        <v>0</v>
      </c>
      <c r="H18751" s="9">
        <v>45809</v>
      </c>
      <c r="I18751" s="2" t="s">
        <v>33</v>
      </c>
      <c r="J18751" s="2">
        <f t="shared" si="594"/>
        <v>0</v>
      </c>
    </row>
    <row r="18752" spans="1:10" x14ac:dyDescent="0.25">
      <c r="A18752" s="2" t="s">
        <v>9550</v>
      </c>
      <c r="B18752" s="2" t="s">
        <v>4085</v>
      </c>
      <c r="C18752" s="2" t="s">
        <v>4204</v>
      </c>
      <c r="D18752" s="50" t="s">
        <v>11660</v>
      </c>
      <c r="E18752" s="2">
        <v>1</v>
      </c>
      <c r="F18752" s="2">
        <v>1</v>
      </c>
      <c r="G18752" s="2">
        <f t="shared" si="593"/>
        <v>0</v>
      </c>
      <c r="H18752" s="9">
        <v>45809</v>
      </c>
      <c r="I18752" s="2" t="s">
        <v>33</v>
      </c>
      <c r="J18752" s="2">
        <f t="shared" si="594"/>
        <v>0</v>
      </c>
    </row>
    <row r="18753" spans="1:10" x14ac:dyDescent="0.25">
      <c r="A18753" s="2" t="s">
        <v>9550</v>
      </c>
      <c r="B18753" s="2" t="s">
        <v>4085</v>
      </c>
      <c r="C18753" s="2" t="s">
        <v>6322</v>
      </c>
      <c r="D18753" s="50" t="s">
        <v>8561</v>
      </c>
      <c r="E18753" s="2">
        <v>1</v>
      </c>
      <c r="F18753" s="2">
        <v>1</v>
      </c>
      <c r="G18753" s="2">
        <f t="shared" si="593"/>
        <v>0</v>
      </c>
      <c r="H18753" s="9">
        <v>45809</v>
      </c>
      <c r="I18753" s="2" t="s">
        <v>33</v>
      </c>
      <c r="J18753" s="2">
        <f t="shared" si="594"/>
        <v>0</v>
      </c>
    </row>
    <row r="18754" spans="1:10" x14ac:dyDescent="0.25">
      <c r="A18754" s="2" t="s">
        <v>9550</v>
      </c>
      <c r="B18754" s="2" t="s">
        <v>4085</v>
      </c>
      <c r="C18754" s="2" t="s">
        <v>4206</v>
      </c>
      <c r="D18754" s="50" t="s">
        <v>4207</v>
      </c>
      <c r="E18754" s="2">
        <v>1</v>
      </c>
      <c r="F18754" s="2">
        <v>1</v>
      </c>
      <c r="G18754" s="2">
        <f t="shared" si="593"/>
        <v>0</v>
      </c>
      <c r="H18754" s="9">
        <v>45809</v>
      </c>
      <c r="I18754" s="2" t="s">
        <v>33</v>
      </c>
      <c r="J18754" s="2">
        <f t="shared" si="594"/>
        <v>0</v>
      </c>
    </row>
    <row r="18755" spans="1:10" x14ac:dyDescent="0.25">
      <c r="A18755" s="2" t="s">
        <v>9550</v>
      </c>
      <c r="B18755" s="2" t="s">
        <v>4085</v>
      </c>
      <c r="C18755" s="2" t="s">
        <v>4208</v>
      </c>
      <c r="D18755" s="50" t="s">
        <v>4209</v>
      </c>
      <c r="E18755" s="2">
        <v>2</v>
      </c>
      <c r="F18755" s="2">
        <v>1</v>
      </c>
      <c r="G18755" s="2">
        <f t="shared" si="593"/>
        <v>-1</v>
      </c>
      <c r="H18755" s="9">
        <v>45809</v>
      </c>
      <c r="I18755" s="2" t="s">
        <v>33</v>
      </c>
      <c r="J18755" s="2">
        <f t="shared" si="594"/>
        <v>1</v>
      </c>
    </row>
    <row r="18756" spans="1:10" x14ac:dyDescent="0.25">
      <c r="A18756" s="2" t="s">
        <v>9550</v>
      </c>
      <c r="B18756" s="2" t="s">
        <v>4085</v>
      </c>
      <c r="C18756" s="2" t="s">
        <v>4210</v>
      </c>
      <c r="D18756" s="50" t="s">
        <v>4211</v>
      </c>
      <c r="E18756" s="2">
        <v>3</v>
      </c>
      <c r="F18756" s="2">
        <v>3</v>
      </c>
      <c r="G18756" s="2">
        <f t="shared" si="593"/>
        <v>0</v>
      </c>
      <c r="H18756" s="9">
        <v>45809</v>
      </c>
      <c r="I18756" s="2" t="s">
        <v>33</v>
      </c>
      <c r="J18756" s="2">
        <f t="shared" si="594"/>
        <v>0</v>
      </c>
    </row>
    <row r="18757" spans="1:10" x14ac:dyDescent="0.25">
      <c r="A18757" s="2" t="s">
        <v>9550</v>
      </c>
      <c r="B18757" s="2" t="s">
        <v>4085</v>
      </c>
      <c r="C18757" s="2" t="s">
        <v>4212</v>
      </c>
      <c r="D18757" s="50" t="s">
        <v>4213</v>
      </c>
      <c r="E18757" s="2">
        <v>2</v>
      </c>
      <c r="F18757" s="2">
        <v>0</v>
      </c>
      <c r="G18757" s="2">
        <f t="shared" si="593"/>
        <v>-2</v>
      </c>
      <c r="H18757" s="9">
        <v>45809</v>
      </c>
      <c r="I18757" s="2" t="s">
        <v>33</v>
      </c>
      <c r="J18757" s="2">
        <f t="shared" si="594"/>
        <v>1</v>
      </c>
    </row>
    <row r="18758" spans="1:10" x14ac:dyDescent="0.25">
      <c r="A18758" s="2" t="s">
        <v>9550</v>
      </c>
      <c r="B18758" s="2" t="s">
        <v>4085</v>
      </c>
      <c r="C18758" s="2" t="s">
        <v>4214</v>
      </c>
      <c r="D18758" s="50" t="s">
        <v>4215</v>
      </c>
      <c r="E18758" s="2">
        <v>2</v>
      </c>
      <c r="F18758" s="2">
        <v>2</v>
      </c>
      <c r="G18758" s="2">
        <f t="shared" si="593"/>
        <v>0</v>
      </c>
      <c r="H18758" s="9">
        <v>45809</v>
      </c>
      <c r="I18758" s="2" t="s">
        <v>33</v>
      </c>
      <c r="J18758" s="2">
        <f t="shared" si="594"/>
        <v>0</v>
      </c>
    </row>
    <row r="18759" spans="1:10" x14ac:dyDescent="0.25">
      <c r="A18759" s="2" t="s">
        <v>9550</v>
      </c>
      <c r="B18759" s="2" t="s">
        <v>4085</v>
      </c>
      <c r="C18759" s="2" t="s">
        <v>8562</v>
      </c>
      <c r="D18759" s="50" t="s">
        <v>8563</v>
      </c>
      <c r="E18759" s="2">
        <v>2</v>
      </c>
      <c r="G18759" s="2">
        <f t="shared" si="593"/>
        <v>-2</v>
      </c>
      <c r="H18759" s="9">
        <v>45809</v>
      </c>
      <c r="I18759" s="2" t="s">
        <v>33</v>
      </c>
      <c r="J18759" s="2">
        <f t="shared" si="594"/>
        <v>1</v>
      </c>
    </row>
    <row r="18760" spans="1:10" x14ac:dyDescent="0.25">
      <c r="A18760" s="2" t="s">
        <v>9550</v>
      </c>
      <c r="B18760" s="2" t="s">
        <v>4085</v>
      </c>
      <c r="C18760" s="2" t="s">
        <v>4216</v>
      </c>
      <c r="D18760" s="50" t="s">
        <v>4217</v>
      </c>
      <c r="E18760" s="2">
        <v>1</v>
      </c>
      <c r="F18760" s="2">
        <v>1</v>
      </c>
      <c r="G18760" s="2">
        <f t="shared" si="593"/>
        <v>0</v>
      </c>
      <c r="H18760" s="9">
        <v>45809</v>
      </c>
      <c r="I18760" s="2" t="s">
        <v>33</v>
      </c>
      <c r="J18760" s="2">
        <f t="shared" si="594"/>
        <v>0</v>
      </c>
    </row>
    <row r="18761" spans="1:10" x14ac:dyDescent="0.25">
      <c r="A18761" s="2" t="s">
        <v>9550</v>
      </c>
      <c r="B18761" s="2" t="s">
        <v>4085</v>
      </c>
      <c r="C18761" s="2" t="s">
        <v>4218</v>
      </c>
      <c r="D18761" s="50" t="s">
        <v>4219</v>
      </c>
      <c r="E18761" s="2">
        <v>1</v>
      </c>
      <c r="G18761" s="2">
        <f t="shared" ref="G18761:G18824" si="595">F18761-E18761</f>
        <v>-1</v>
      </c>
      <c r="H18761" s="9">
        <v>45809</v>
      </c>
      <c r="I18761" s="2" t="s">
        <v>33</v>
      </c>
      <c r="J18761" s="2">
        <f t="shared" si="594"/>
        <v>1</v>
      </c>
    </row>
    <row r="18762" spans="1:10" x14ac:dyDescent="0.25">
      <c r="A18762" s="2" t="s">
        <v>9550</v>
      </c>
      <c r="B18762" s="2" t="s">
        <v>4085</v>
      </c>
      <c r="C18762" s="2" t="s">
        <v>4220</v>
      </c>
      <c r="D18762" s="50" t="s">
        <v>4221</v>
      </c>
      <c r="E18762" s="2">
        <v>1</v>
      </c>
      <c r="G18762" s="2">
        <f t="shared" si="595"/>
        <v>-1</v>
      </c>
      <c r="H18762" s="9">
        <v>45809</v>
      </c>
      <c r="I18762" s="2" t="s">
        <v>33</v>
      </c>
      <c r="J18762" s="2">
        <f t="shared" si="594"/>
        <v>1</v>
      </c>
    </row>
    <row r="18763" spans="1:10" x14ac:dyDescent="0.25">
      <c r="A18763" s="2" t="s">
        <v>9550</v>
      </c>
      <c r="B18763" s="2" t="s">
        <v>4085</v>
      </c>
      <c r="C18763" s="2" t="s">
        <v>4222</v>
      </c>
      <c r="D18763" s="50" t="s">
        <v>4223</v>
      </c>
      <c r="E18763" s="2">
        <v>1</v>
      </c>
      <c r="G18763" s="2">
        <f t="shared" si="595"/>
        <v>-1</v>
      </c>
      <c r="H18763" s="9">
        <v>45809</v>
      </c>
      <c r="I18763" s="2" t="s">
        <v>33</v>
      </c>
      <c r="J18763" s="2">
        <f t="shared" si="594"/>
        <v>1</v>
      </c>
    </row>
    <row r="18764" spans="1:10" x14ac:dyDescent="0.25">
      <c r="A18764" s="2" t="s">
        <v>9550</v>
      </c>
      <c r="B18764" s="2" t="s">
        <v>4604</v>
      </c>
      <c r="C18764" s="2" t="s">
        <v>10626</v>
      </c>
      <c r="D18764" s="50" t="s">
        <v>10627</v>
      </c>
      <c r="E18764" s="2">
        <v>4</v>
      </c>
      <c r="F18764" s="2">
        <v>1</v>
      </c>
      <c r="G18764" s="2">
        <f t="shared" si="595"/>
        <v>-3</v>
      </c>
      <c r="H18764" s="9">
        <v>45809</v>
      </c>
      <c r="I18764" s="2" t="s">
        <v>33</v>
      </c>
      <c r="J18764" s="2">
        <f t="shared" si="594"/>
        <v>1</v>
      </c>
    </row>
    <row r="18765" spans="1:10" x14ac:dyDescent="0.25">
      <c r="A18765" s="2" t="s">
        <v>9550</v>
      </c>
      <c r="B18765" s="2" t="s">
        <v>4604</v>
      </c>
      <c r="C18765" s="2" t="s">
        <v>4609</v>
      </c>
      <c r="D18765" s="50" t="s">
        <v>4610</v>
      </c>
      <c r="E18765" s="2">
        <v>2</v>
      </c>
      <c r="F18765" s="2">
        <v>0</v>
      </c>
      <c r="G18765" s="2">
        <f t="shared" si="595"/>
        <v>-2</v>
      </c>
      <c r="H18765" s="9">
        <v>45809</v>
      </c>
      <c r="I18765" s="2" t="s">
        <v>33</v>
      </c>
      <c r="J18765" s="2">
        <f t="shared" si="594"/>
        <v>1</v>
      </c>
    </row>
    <row r="18766" spans="1:10" x14ac:dyDescent="0.25">
      <c r="A18766" s="2" t="s">
        <v>9550</v>
      </c>
      <c r="B18766" s="2" t="s">
        <v>4604</v>
      </c>
      <c r="C18766" s="2" t="s">
        <v>4613</v>
      </c>
      <c r="D18766" s="50" t="s">
        <v>4614</v>
      </c>
      <c r="E18766" s="2">
        <v>1</v>
      </c>
      <c r="F18766" s="2">
        <v>1</v>
      </c>
      <c r="G18766" s="2">
        <f t="shared" si="595"/>
        <v>0</v>
      </c>
      <c r="H18766" s="9">
        <v>45809</v>
      </c>
      <c r="I18766" s="2" t="s">
        <v>33</v>
      </c>
      <c r="J18766" s="2">
        <f t="shared" si="594"/>
        <v>0</v>
      </c>
    </row>
    <row r="18767" spans="1:10" x14ac:dyDescent="0.25">
      <c r="A18767" s="2" t="s">
        <v>9550</v>
      </c>
      <c r="B18767" s="2" t="s">
        <v>4604</v>
      </c>
      <c r="C18767" s="2" t="s">
        <v>11661</v>
      </c>
      <c r="D18767" s="50" t="s">
        <v>11662</v>
      </c>
      <c r="E18767" s="2">
        <v>2</v>
      </c>
      <c r="F18767" s="2">
        <v>0</v>
      </c>
      <c r="G18767" s="2">
        <f t="shared" si="595"/>
        <v>-2</v>
      </c>
      <c r="H18767" s="9">
        <v>45809</v>
      </c>
      <c r="I18767" s="2" t="s">
        <v>33</v>
      </c>
      <c r="J18767" s="2">
        <f t="shared" si="594"/>
        <v>1</v>
      </c>
    </row>
    <row r="18768" spans="1:10" x14ac:dyDescent="0.25">
      <c r="A18768" s="2" t="s">
        <v>9550</v>
      </c>
      <c r="B18768" s="2" t="s">
        <v>4604</v>
      </c>
      <c r="C18768" s="2" t="s">
        <v>11663</v>
      </c>
      <c r="D18768" s="50" t="s">
        <v>11664</v>
      </c>
      <c r="E18768" s="2">
        <v>2</v>
      </c>
      <c r="F18768" s="2">
        <v>2</v>
      </c>
      <c r="G18768" s="2">
        <f t="shared" si="595"/>
        <v>0</v>
      </c>
      <c r="H18768" s="9">
        <v>45809</v>
      </c>
      <c r="I18768" s="2" t="s">
        <v>33</v>
      </c>
      <c r="J18768" s="2">
        <f t="shared" si="594"/>
        <v>0</v>
      </c>
    </row>
    <row r="18769" spans="1:10" x14ac:dyDescent="0.25">
      <c r="A18769" s="2" t="s">
        <v>9550</v>
      </c>
      <c r="B18769" s="2" t="s">
        <v>4604</v>
      </c>
      <c r="C18769" s="2" t="s">
        <v>4617</v>
      </c>
      <c r="D18769" s="50" t="s">
        <v>4618</v>
      </c>
      <c r="E18769" s="2">
        <v>3</v>
      </c>
      <c r="F18769" s="2">
        <v>4</v>
      </c>
      <c r="G18769" s="2">
        <f t="shared" si="595"/>
        <v>1</v>
      </c>
      <c r="H18769" s="9">
        <v>45809</v>
      </c>
      <c r="I18769" s="2" t="s">
        <v>33</v>
      </c>
      <c r="J18769" s="2">
        <f t="shared" si="594"/>
        <v>1</v>
      </c>
    </row>
    <row r="18770" spans="1:10" x14ac:dyDescent="0.25">
      <c r="A18770" s="2" t="s">
        <v>9550</v>
      </c>
      <c r="B18770" s="2" t="s">
        <v>4604</v>
      </c>
      <c r="C18770" s="2" t="s">
        <v>8568</v>
      </c>
      <c r="D18770" s="50" t="s">
        <v>8569</v>
      </c>
      <c r="E18770" s="2">
        <v>5</v>
      </c>
      <c r="F18770" s="2">
        <v>4</v>
      </c>
      <c r="G18770" s="2">
        <f t="shared" si="595"/>
        <v>-1</v>
      </c>
      <c r="H18770" s="9">
        <v>45809</v>
      </c>
      <c r="I18770" s="2" t="s">
        <v>33</v>
      </c>
      <c r="J18770" s="2">
        <f t="shared" si="594"/>
        <v>1</v>
      </c>
    </row>
    <row r="18771" spans="1:10" x14ac:dyDescent="0.25">
      <c r="A18771" s="2" t="s">
        <v>9550</v>
      </c>
      <c r="B18771" s="2" t="s">
        <v>4604</v>
      </c>
      <c r="C18771" s="2" t="s">
        <v>4619</v>
      </c>
      <c r="D18771" s="50" t="s">
        <v>4620</v>
      </c>
      <c r="E18771" s="2">
        <v>1</v>
      </c>
      <c r="F18771" s="2">
        <v>1</v>
      </c>
      <c r="G18771" s="2">
        <f t="shared" si="595"/>
        <v>0</v>
      </c>
      <c r="H18771" s="9">
        <v>45809</v>
      </c>
      <c r="I18771" s="2" t="s">
        <v>33</v>
      </c>
      <c r="J18771" s="2">
        <f t="shared" si="594"/>
        <v>0</v>
      </c>
    </row>
    <row r="18772" spans="1:10" x14ac:dyDescent="0.25">
      <c r="A18772" s="2" t="s">
        <v>9550</v>
      </c>
      <c r="B18772" s="2" t="s">
        <v>4604</v>
      </c>
      <c r="C18772" s="2" t="s">
        <v>8570</v>
      </c>
      <c r="D18772" s="50" t="s">
        <v>8571</v>
      </c>
      <c r="E18772" s="2">
        <v>3</v>
      </c>
      <c r="F18772" s="2">
        <v>4</v>
      </c>
      <c r="G18772" s="2">
        <f t="shared" si="595"/>
        <v>1</v>
      </c>
      <c r="H18772" s="9">
        <v>45809</v>
      </c>
      <c r="I18772" s="2" t="s">
        <v>33</v>
      </c>
      <c r="J18772" s="2">
        <f t="shared" si="594"/>
        <v>1</v>
      </c>
    </row>
    <row r="18773" spans="1:10" x14ac:dyDescent="0.25">
      <c r="A18773" s="2" t="s">
        <v>9550</v>
      </c>
      <c r="B18773" s="2" t="s">
        <v>4604</v>
      </c>
      <c r="C18773" s="2" t="s">
        <v>11665</v>
      </c>
      <c r="D18773" s="50" t="s">
        <v>11666</v>
      </c>
      <c r="E18773" s="2">
        <v>2</v>
      </c>
      <c r="F18773" s="2">
        <v>0</v>
      </c>
      <c r="G18773" s="2">
        <f t="shared" si="595"/>
        <v>-2</v>
      </c>
      <c r="H18773" s="9">
        <v>45809</v>
      </c>
      <c r="I18773" s="2" t="s">
        <v>33</v>
      </c>
      <c r="J18773" s="2">
        <f t="shared" si="594"/>
        <v>1</v>
      </c>
    </row>
    <row r="18774" spans="1:10" x14ac:dyDescent="0.25">
      <c r="A18774" s="2" t="s">
        <v>9550</v>
      </c>
      <c r="B18774" s="2" t="s">
        <v>4604</v>
      </c>
      <c r="C18774" s="2" t="s">
        <v>6357</v>
      </c>
      <c r="D18774" s="50" t="s">
        <v>6358</v>
      </c>
      <c r="E18774" s="2">
        <v>1</v>
      </c>
      <c r="F18774" s="2">
        <v>0</v>
      </c>
      <c r="G18774" s="2">
        <f t="shared" si="595"/>
        <v>-1</v>
      </c>
      <c r="H18774" s="9">
        <v>45809</v>
      </c>
      <c r="I18774" s="2" t="s">
        <v>33</v>
      </c>
      <c r="J18774" s="2">
        <f t="shared" si="594"/>
        <v>1</v>
      </c>
    </row>
    <row r="18775" spans="1:10" x14ac:dyDescent="0.25">
      <c r="A18775" s="2" t="s">
        <v>9550</v>
      </c>
      <c r="B18775" s="2" t="s">
        <v>4604</v>
      </c>
      <c r="C18775" s="2" t="s">
        <v>4621</v>
      </c>
      <c r="D18775" s="50" t="s">
        <v>4622</v>
      </c>
      <c r="E18775" s="2">
        <v>1</v>
      </c>
      <c r="F18775" s="2">
        <v>0</v>
      </c>
      <c r="G18775" s="2">
        <f t="shared" si="595"/>
        <v>-1</v>
      </c>
      <c r="H18775" s="9">
        <v>45809</v>
      </c>
      <c r="I18775" s="2" t="s">
        <v>33</v>
      </c>
      <c r="J18775" s="2">
        <f t="shared" si="594"/>
        <v>1</v>
      </c>
    </row>
    <row r="18776" spans="1:10" x14ac:dyDescent="0.25">
      <c r="A18776" s="2" t="s">
        <v>9550</v>
      </c>
      <c r="B18776" s="2" t="s">
        <v>4604</v>
      </c>
      <c r="C18776" s="2" t="s">
        <v>8572</v>
      </c>
      <c r="D18776" s="50" t="s">
        <v>8573</v>
      </c>
      <c r="E18776" s="2">
        <v>1</v>
      </c>
      <c r="F18776" s="2">
        <v>2</v>
      </c>
      <c r="G18776" s="2">
        <f t="shared" si="595"/>
        <v>1</v>
      </c>
      <c r="H18776" s="9">
        <v>45809</v>
      </c>
      <c r="I18776" s="2" t="s">
        <v>33</v>
      </c>
      <c r="J18776" s="2">
        <f t="shared" si="594"/>
        <v>1</v>
      </c>
    </row>
    <row r="18777" spans="1:10" x14ac:dyDescent="0.25">
      <c r="A18777" s="2" t="s">
        <v>9550</v>
      </c>
      <c r="B18777" s="2" t="s">
        <v>4604</v>
      </c>
      <c r="C18777" s="2" t="s">
        <v>4625</v>
      </c>
      <c r="D18777" s="50" t="s">
        <v>4626</v>
      </c>
      <c r="E18777" s="2">
        <v>2</v>
      </c>
      <c r="F18777" s="2">
        <v>0</v>
      </c>
      <c r="G18777" s="2">
        <f t="shared" si="595"/>
        <v>-2</v>
      </c>
      <c r="H18777" s="9">
        <v>45809</v>
      </c>
      <c r="I18777" s="2" t="s">
        <v>33</v>
      </c>
      <c r="J18777" s="2">
        <f t="shared" si="594"/>
        <v>1</v>
      </c>
    </row>
    <row r="18778" spans="1:10" x14ac:dyDescent="0.25">
      <c r="A18778" s="2" t="s">
        <v>9550</v>
      </c>
      <c r="B18778" s="2" t="s">
        <v>4604</v>
      </c>
      <c r="C18778" s="2" t="s">
        <v>4627</v>
      </c>
      <c r="D18778" s="50" t="s">
        <v>4628</v>
      </c>
      <c r="E18778" s="2">
        <v>1</v>
      </c>
      <c r="F18778" s="2">
        <v>1</v>
      </c>
      <c r="G18778" s="2">
        <f t="shared" si="595"/>
        <v>0</v>
      </c>
      <c r="H18778" s="9">
        <v>45809</v>
      </c>
      <c r="I18778" s="2" t="s">
        <v>33</v>
      </c>
      <c r="J18778" s="2">
        <f t="shared" si="594"/>
        <v>0</v>
      </c>
    </row>
    <row r="18779" spans="1:10" x14ac:dyDescent="0.25">
      <c r="A18779" s="2" t="s">
        <v>9550</v>
      </c>
      <c r="B18779" s="2" t="s">
        <v>4604</v>
      </c>
      <c r="C18779" s="2" t="s">
        <v>4629</v>
      </c>
      <c r="D18779" s="50" t="s">
        <v>11667</v>
      </c>
      <c r="E18779" s="2">
        <v>1</v>
      </c>
      <c r="F18779" s="2">
        <v>1</v>
      </c>
      <c r="G18779" s="2">
        <f t="shared" si="595"/>
        <v>0</v>
      </c>
      <c r="H18779" s="9">
        <v>45809</v>
      </c>
      <c r="I18779" s="2" t="s">
        <v>33</v>
      </c>
      <c r="J18779" s="2">
        <f t="shared" si="594"/>
        <v>0</v>
      </c>
    </row>
    <row r="18780" spans="1:10" x14ac:dyDescent="0.25">
      <c r="A18780" s="2" t="s">
        <v>9550</v>
      </c>
      <c r="B18780" s="2" t="s">
        <v>4604</v>
      </c>
      <c r="C18780" s="2" t="s">
        <v>4631</v>
      </c>
      <c r="D18780" s="50" t="s">
        <v>4632</v>
      </c>
      <c r="E18780" s="2">
        <v>2</v>
      </c>
      <c r="F18780" s="2">
        <v>3</v>
      </c>
      <c r="G18780" s="2">
        <f t="shared" si="595"/>
        <v>1</v>
      </c>
      <c r="H18780" s="9">
        <v>45809</v>
      </c>
      <c r="I18780" s="2" t="s">
        <v>33</v>
      </c>
      <c r="J18780" s="2">
        <f t="shared" si="594"/>
        <v>1</v>
      </c>
    </row>
    <row r="18781" spans="1:10" x14ac:dyDescent="0.25">
      <c r="A18781" s="2" t="s">
        <v>9550</v>
      </c>
      <c r="B18781" s="2" t="s">
        <v>4604</v>
      </c>
      <c r="C18781" s="2" t="s">
        <v>4633</v>
      </c>
      <c r="D18781" s="50" t="s">
        <v>11668</v>
      </c>
      <c r="E18781" s="2">
        <v>1</v>
      </c>
      <c r="G18781" s="2">
        <f t="shared" si="595"/>
        <v>-1</v>
      </c>
      <c r="H18781" s="9">
        <v>45809</v>
      </c>
      <c r="I18781" s="2" t="s">
        <v>33</v>
      </c>
      <c r="J18781" s="2">
        <f t="shared" si="594"/>
        <v>1</v>
      </c>
    </row>
    <row r="18782" spans="1:10" x14ac:dyDescent="0.25">
      <c r="A18782" s="2" t="s">
        <v>9550</v>
      </c>
      <c r="B18782" s="2" t="s">
        <v>6220</v>
      </c>
      <c r="C18782" s="2" t="s">
        <v>11669</v>
      </c>
      <c r="D18782" s="50" t="s">
        <v>11670</v>
      </c>
      <c r="E18782" s="2">
        <v>41</v>
      </c>
      <c r="G18782" s="2">
        <f t="shared" si="595"/>
        <v>-41</v>
      </c>
      <c r="H18782" s="9">
        <v>45809</v>
      </c>
      <c r="I18782" s="2" t="s">
        <v>33</v>
      </c>
      <c r="J18782" s="2">
        <f t="shared" si="594"/>
        <v>1</v>
      </c>
    </row>
    <row r="18783" spans="1:10" x14ac:dyDescent="0.25">
      <c r="A18783" s="2" t="s">
        <v>9550</v>
      </c>
      <c r="B18783" s="2" t="s">
        <v>6220</v>
      </c>
      <c r="C18783" s="2" t="s">
        <v>11671</v>
      </c>
      <c r="D18783" s="50" t="s">
        <v>11672</v>
      </c>
      <c r="E18783" s="2">
        <v>8</v>
      </c>
      <c r="F18783" s="2">
        <v>8</v>
      </c>
      <c r="G18783" s="2">
        <f t="shared" si="595"/>
        <v>0</v>
      </c>
      <c r="H18783" s="9">
        <v>45809</v>
      </c>
      <c r="I18783" s="2" t="s">
        <v>33</v>
      </c>
      <c r="J18783" s="2">
        <f t="shared" si="594"/>
        <v>0</v>
      </c>
    </row>
    <row r="18784" spans="1:10" x14ac:dyDescent="0.25">
      <c r="A18784" s="2" t="s">
        <v>9550</v>
      </c>
      <c r="B18784" s="2" t="s">
        <v>6220</v>
      </c>
      <c r="C18784" s="2" t="s">
        <v>6401</v>
      </c>
      <c r="D18784" s="50" t="s">
        <v>6402</v>
      </c>
      <c r="E18784" s="2">
        <v>6</v>
      </c>
      <c r="F18784" s="2">
        <v>6</v>
      </c>
      <c r="G18784" s="2">
        <f t="shared" si="595"/>
        <v>0</v>
      </c>
      <c r="H18784" s="9">
        <v>45809</v>
      </c>
      <c r="I18784" s="2" t="s">
        <v>33</v>
      </c>
      <c r="J18784" s="2">
        <f t="shared" si="594"/>
        <v>0</v>
      </c>
    </row>
    <row r="18785" spans="1:10" x14ac:dyDescent="0.25">
      <c r="A18785" s="2" t="s">
        <v>9550</v>
      </c>
      <c r="B18785" s="2" t="s">
        <v>6220</v>
      </c>
      <c r="C18785" s="2" t="s">
        <v>6403</v>
      </c>
      <c r="D18785" s="50" t="s">
        <v>6404</v>
      </c>
      <c r="E18785" s="2">
        <v>14</v>
      </c>
      <c r="F18785" s="2">
        <v>18</v>
      </c>
      <c r="G18785" s="2">
        <f t="shared" si="595"/>
        <v>4</v>
      </c>
      <c r="H18785" s="9">
        <v>45809</v>
      </c>
      <c r="I18785" s="2" t="s">
        <v>33</v>
      </c>
      <c r="J18785" s="2">
        <f t="shared" si="594"/>
        <v>1</v>
      </c>
    </row>
    <row r="18786" spans="1:10" x14ac:dyDescent="0.25">
      <c r="A18786" s="2" t="s">
        <v>9550</v>
      </c>
      <c r="B18786" s="2" t="s">
        <v>6220</v>
      </c>
      <c r="C18786" s="2" t="s">
        <v>8697</v>
      </c>
      <c r="D18786" s="50" t="s">
        <v>11673</v>
      </c>
      <c r="E18786" s="2">
        <v>14</v>
      </c>
      <c r="F18786" s="2">
        <v>6</v>
      </c>
      <c r="G18786" s="2">
        <f t="shared" si="595"/>
        <v>-8</v>
      </c>
      <c r="H18786" s="9">
        <v>45809</v>
      </c>
      <c r="I18786" s="2" t="s">
        <v>33</v>
      </c>
      <c r="J18786" s="2">
        <f t="shared" si="594"/>
        <v>1</v>
      </c>
    </row>
    <row r="18787" spans="1:10" x14ac:dyDescent="0.25">
      <c r="A18787" s="2" t="s">
        <v>9550</v>
      </c>
      <c r="B18787" s="2" t="s">
        <v>6220</v>
      </c>
      <c r="C18787" s="2" t="s">
        <v>6586</v>
      </c>
      <c r="D18787" s="50" t="s">
        <v>10749</v>
      </c>
      <c r="E18787" s="2">
        <v>7</v>
      </c>
      <c r="F18787" s="2">
        <v>5</v>
      </c>
      <c r="G18787" s="2">
        <f t="shared" si="595"/>
        <v>-2</v>
      </c>
      <c r="H18787" s="9">
        <v>45809</v>
      </c>
      <c r="I18787" s="2" t="s">
        <v>33</v>
      </c>
      <c r="J18787" s="2">
        <f t="shared" si="594"/>
        <v>1</v>
      </c>
    </row>
    <row r="18788" spans="1:10" x14ac:dyDescent="0.25">
      <c r="A18788" s="2" t="s">
        <v>9550</v>
      </c>
      <c r="B18788" s="2" t="s">
        <v>1916</v>
      </c>
      <c r="C18788" s="2" t="s">
        <v>11674</v>
      </c>
      <c r="D18788" s="50" t="s">
        <v>11675</v>
      </c>
      <c r="E18788" s="2">
        <v>3</v>
      </c>
      <c r="F18788" s="2">
        <v>0</v>
      </c>
      <c r="G18788" s="2">
        <f t="shared" si="595"/>
        <v>-3</v>
      </c>
      <c r="H18788" s="9">
        <v>45809</v>
      </c>
      <c r="I18788" s="2" t="s">
        <v>33</v>
      </c>
      <c r="J18788" s="2">
        <f t="shared" si="594"/>
        <v>1</v>
      </c>
    </row>
    <row r="18789" spans="1:10" x14ac:dyDescent="0.25">
      <c r="A18789" s="2" t="s">
        <v>9550</v>
      </c>
      <c r="B18789" s="2" t="s">
        <v>1916</v>
      </c>
      <c r="C18789" s="2" t="s">
        <v>8529</v>
      </c>
      <c r="D18789" s="50" t="s">
        <v>8530</v>
      </c>
      <c r="E18789" s="2">
        <v>4</v>
      </c>
      <c r="F18789" s="2">
        <v>3</v>
      </c>
      <c r="G18789" s="2">
        <f t="shared" si="595"/>
        <v>-1</v>
      </c>
      <c r="H18789" s="9">
        <v>45809</v>
      </c>
      <c r="I18789" s="2" t="s">
        <v>33</v>
      </c>
      <c r="J18789" s="2">
        <f t="shared" si="594"/>
        <v>1</v>
      </c>
    </row>
    <row r="18790" spans="1:10" x14ac:dyDescent="0.25">
      <c r="A18790" s="2" t="s">
        <v>9550</v>
      </c>
      <c r="B18790" s="2" t="s">
        <v>1916</v>
      </c>
      <c r="C18790" s="2" t="s">
        <v>11676</v>
      </c>
      <c r="D18790" s="50" t="s">
        <v>11677</v>
      </c>
      <c r="E18790" s="2">
        <v>1</v>
      </c>
      <c r="F18790" s="2">
        <v>0</v>
      </c>
      <c r="G18790" s="2">
        <f t="shared" si="595"/>
        <v>-1</v>
      </c>
      <c r="H18790" s="9">
        <v>45809</v>
      </c>
      <c r="I18790" s="2" t="s">
        <v>33</v>
      </c>
      <c r="J18790" s="2">
        <f t="shared" si="594"/>
        <v>1</v>
      </c>
    </row>
    <row r="18791" spans="1:10" x14ac:dyDescent="0.25">
      <c r="A18791" s="2" t="s">
        <v>9550</v>
      </c>
      <c r="B18791" s="2" t="s">
        <v>1916</v>
      </c>
      <c r="C18791" s="2" t="s">
        <v>6198</v>
      </c>
      <c r="D18791" s="50" t="s">
        <v>10578</v>
      </c>
      <c r="E18791" s="2">
        <v>4</v>
      </c>
      <c r="F18791" s="2">
        <v>1</v>
      </c>
      <c r="G18791" s="2">
        <f t="shared" si="595"/>
        <v>-3</v>
      </c>
      <c r="H18791" s="9">
        <v>45809</v>
      </c>
      <c r="I18791" s="2" t="s">
        <v>33</v>
      </c>
      <c r="J18791" s="2">
        <f t="shared" si="594"/>
        <v>1</v>
      </c>
    </row>
    <row r="18792" spans="1:10" x14ac:dyDescent="0.25">
      <c r="A18792" s="2" t="s">
        <v>9550</v>
      </c>
      <c r="B18792" s="2" t="s">
        <v>1916</v>
      </c>
      <c r="C18792" s="2" t="s">
        <v>10579</v>
      </c>
      <c r="D18792" s="50" t="s">
        <v>10580</v>
      </c>
      <c r="E18792" s="2">
        <v>11</v>
      </c>
      <c r="F18792" s="2">
        <v>8</v>
      </c>
      <c r="G18792" s="2">
        <f t="shared" si="595"/>
        <v>-3</v>
      </c>
      <c r="H18792" s="9">
        <v>45809</v>
      </c>
      <c r="I18792" s="2" t="s">
        <v>33</v>
      </c>
      <c r="J18792" s="2">
        <f t="shared" si="594"/>
        <v>1</v>
      </c>
    </row>
    <row r="18793" spans="1:10" x14ac:dyDescent="0.25">
      <c r="A18793" s="2" t="s">
        <v>9550</v>
      </c>
      <c r="B18793" s="2" t="s">
        <v>1916</v>
      </c>
      <c r="C18793" s="2" t="s">
        <v>10581</v>
      </c>
      <c r="D18793" s="50" t="s">
        <v>11678</v>
      </c>
      <c r="E18793" s="2">
        <v>1</v>
      </c>
      <c r="F18793" s="2">
        <v>1</v>
      </c>
      <c r="G18793" s="2">
        <f t="shared" si="595"/>
        <v>0</v>
      </c>
      <c r="H18793" s="9">
        <v>45809</v>
      </c>
      <c r="I18793" s="2" t="s">
        <v>33</v>
      </c>
      <c r="J18793" s="2">
        <f t="shared" si="594"/>
        <v>0</v>
      </c>
    </row>
    <row r="18794" spans="1:10" x14ac:dyDescent="0.25">
      <c r="A18794" s="2" t="s">
        <v>9550</v>
      </c>
      <c r="B18794" s="2" t="s">
        <v>1916</v>
      </c>
      <c r="C18794" s="2" t="s">
        <v>6200</v>
      </c>
      <c r="D18794" s="50" t="s">
        <v>6201</v>
      </c>
      <c r="E18794" s="2">
        <v>2</v>
      </c>
      <c r="G18794" s="2">
        <f t="shared" si="595"/>
        <v>-2</v>
      </c>
      <c r="H18794" s="9">
        <v>45809</v>
      </c>
      <c r="I18794" s="2" t="s">
        <v>33</v>
      </c>
      <c r="J18794" s="2">
        <f t="shared" si="594"/>
        <v>1</v>
      </c>
    </row>
    <row r="18795" spans="1:10" x14ac:dyDescent="0.25">
      <c r="A18795" s="2" t="s">
        <v>9550</v>
      </c>
      <c r="B18795" s="2" t="s">
        <v>1916</v>
      </c>
      <c r="C18795" s="2" t="s">
        <v>6314</v>
      </c>
      <c r="D18795" s="50" t="s">
        <v>6315</v>
      </c>
      <c r="E18795" s="2">
        <v>4</v>
      </c>
      <c r="G18795" s="2">
        <f t="shared" si="595"/>
        <v>-4</v>
      </c>
      <c r="H18795" s="9">
        <v>45809</v>
      </c>
      <c r="I18795" s="2" t="s">
        <v>33</v>
      </c>
      <c r="J18795" s="2">
        <f t="shared" si="594"/>
        <v>1</v>
      </c>
    </row>
    <row r="18796" spans="1:10" x14ac:dyDescent="0.25">
      <c r="A18796" s="2" t="s">
        <v>9550</v>
      </c>
      <c r="B18796" s="2" t="s">
        <v>1916</v>
      </c>
      <c r="C18796" s="2" t="s">
        <v>10583</v>
      </c>
      <c r="D18796" s="50" t="s">
        <v>10584</v>
      </c>
      <c r="E18796" s="2">
        <v>1</v>
      </c>
      <c r="F18796" s="2">
        <v>1</v>
      </c>
      <c r="G18796" s="2">
        <f t="shared" si="595"/>
        <v>0</v>
      </c>
      <c r="H18796" s="9">
        <v>45809</v>
      </c>
      <c r="I18796" s="2" t="s">
        <v>33</v>
      </c>
      <c r="J18796" s="2">
        <f t="shared" si="594"/>
        <v>0</v>
      </c>
    </row>
    <row r="18797" spans="1:10" x14ac:dyDescent="0.25">
      <c r="A18797" s="2" t="s">
        <v>9550</v>
      </c>
      <c r="B18797" s="2" t="s">
        <v>1916</v>
      </c>
      <c r="C18797" s="2" t="s">
        <v>6318</v>
      </c>
      <c r="D18797" s="50" t="s">
        <v>6319</v>
      </c>
      <c r="E18797" s="2">
        <v>2</v>
      </c>
      <c r="F18797" s="2">
        <v>2</v>
      </c>
      <c r="G18797" s="2">
        <f t="shared" si="595"/>
        <v>0</v>
      </c>
      <c r="H18797" s="9">
        <v>45809</v>
      </c>
      <c r="I18797" s="2" t="s">
        <v>33</v>
      </c>
      <c r="J18797" s="2">
        <f t="shared" si="594"/>
        <v>0</v>
      </c>
    </row>
    <row r="18798" spans="1:10" x14ac:dyDescent="0.25">
      <c r="A18798" s="2" t="s">
        <v>9550</v>
      </c>
      <c r="B18798" s="2" t="s">
        <v>1916</v>
      </c>
      <c r="C18798" s="2" t="s">
        <v>11679</v>
      </c>
      <c r="D18798" s="50" t="s">
        <v>11680</v>
      </c>
      <c r="E18798" s="2">
        <v>5</v>
      </c>
      <c r="F18798" s="2">
        <v>5</v>
      </c>
      <c r="G18798" s="2">
        <f t="shared" si="595"/>
        <v>0</v>
      </c>
      <c r="H18798" s="9">
        <v>45809</v>
      </c>
      <c r="I18798" s="2" t="s">
        <v>33</v>
      </c>
      <c r="J18798" s="2">
        <f t="shared" si="594"/>
        <v>0</v>
      </c>
    </row>
    <row r="18799" spans="1:10" x14ac:dyDescent="0.25">
      <c r="A18799" s="2" t="s">
        <v>9550</v>
      </c>
      <c r="B18799" s="2" t="s">
        <v>1916</v>
      </c>
      <c r="C18799" s="2" t="s">
        <v>10585</v>
      </c>
      <c r="D18799" s="50" t="s">
        <v>10586</v>
      </c>
      <c r="E18799" s="2">
        <v>1</v>
      </c>
      <c r="G18799" s="2">
        <f t="shared" si="595"/>
        <v>-1</v>
      </c>
      <c r="H18799" s="9">
        <v>45809</v>
      </c>
      <c r="I18799" s="2" t="s">
        <v>33</v>
      </c>
      <c r="J18799" s="2">
        <f t="shared" ref="J18799:J18862" si="596">IF(G18799=0,0,1)</f>
        <v>1</v>
      </c>
    </row>
    <row r="18800" spans="1:10" x14ac:dyDescent="0.25">
      <c r="A18800" s="2" t="s">
        <v>9550</v>
      </c>
      <c r="B18800" s="2" t="s">
        <v>1916</v>
      </c>
      <c r="C18800" s="2" t="s">
        <v>6206</v>
      </c>
      <c r="D18800" s="50" t="s">
        <v>6207</v>
      </c>
      <c r="E18800" s="2">
        <v>2</v>
      </c>
      <c r="F18800" s="2">
        <v>2</v>
      </c>
      <c r="G18800" s="2">
        <f t="shared" si="595"/>
        <v>0</v>
      </c>
      <c r="H18800" s="9">
        <v>45809</v>
      </c>
      <c r="I18800" s="2" t="s">
        <v>33</v>
      </c>
      <c r="J18800" s="2">
        <f t="shared" si="596"/>
        <v>0</v>
      </c>
    </row>
    <row r="18801" spans="1:10" x14ac:dyDescent="0.25">
      <c r="A18801" s="2" t="s">
        <v>9550</v>
      </c>
      <c r="B18801" s="2" t="s">
        <v>1916</v>
      </c>
      <c r="C18801" s="2" t="s">
        <v>10591</v>
      </c>
      <c r="D18801" s="50" t="s">
        <v>10592</v>
      </c>
      <c r="E18801" s="2">
        <v>2</v>
      </c>
      <c r="F18801" s="2">
        <v>2</v>
      </c>
      <c r="G18801" s="2">
        <f t="shared" si="595"/>
        <v>0</v>
      </c>
      <c r="H18801" s="9">
        <v>45809</v>
      </c>
      <c r="I18801" s="2" t="s">
        <v>33</v>
      </c>
      <c r="J18801" s="2">
        <f t="shared" si="596"/>
        <v>0</v>
      </c>
    </row>
    <row r="18802" spans="1:10" x14ac:dyDescent="0.25">
      <c r="A18802" s="2" t="s">
        <v>9550</v>
      </c>
      <c r="B18802" s="2" t="s">
        <v>1916</v>
      </c>
      <c r="C18802" s="2" t="s">
        <v>6327</v>
      </c>
      <c r="D18802" s="50" t="s">
        <v>6328</v>
      </c>
      <c r="E18802" s="2">
        <v>1</v>
      </c>
      <c r="F18802" s="2">
        <v>1</v>
      </c>
      <c r="G18802" s="2">
        <f t="shared" si="595"/>
        <v>0</v>
      </c>
      <c r="H18802" s="9">
        <v>45809</v>
      </c>
      <c r="I18802" s="2" t="s">
        <v>33</v>
      </c>
      <c r="J18802" s="2">
        <f t="shared" si="596"/>
        <v>0</v>
      </c>
    </row>
    <row r="18803" spans="1:10" x14ac:dyDescent="0.25">
      <c r="A18803" s="2" t="s">
        <v>9550</v>
      </c>
      <c r="B18803" s="2" t="s">
        <v>1916</v>
      </c>
      <c r="C18803" s="2" t="s">
        <v>6329</v>
      </c>
      <c r="D18803" s="50" t="s">
        <v>6330</v>
      </c>
      <c r="E18803" s="2">
        <v>1</v>
      </c>
      <c r="F18803" s="2">
        <v>1</v>
      </c>
      <c r="G18803" s="2">
        <f t="shared" si="595"/>
        <v>0</v>
      </c>
      <c r="H18803" s="9">
        <v>45809</v>
      </c>
      <c r="I18803" s="2" t="s">
        <v>33</v>
      </c>
      <c r="J18803" s="2">
        <f t="shared" si="596"/>
        <v>0</v>
      </c>
    </row>
    <row r="18804" spans="1:10" x14ac:dyDescent="0.25">
      <c r="A18804" s="2" t="s">
        <v>9550</v>
      </c>
      <c r="B18804" s="2" t="s">
        <v>1916</v>
      </c>
      <c r="C18804" s="2" t="s">
        <v>6331</v>
      </c>
      <c r="D18804" s="50" t="s">
        <v>6332</v>
      </c>
      <c r="E18804" s="2">
        <v>1</v>
      </c>
      <c r="F18804" s="2">
        <v>1</v>
      </c>
      <c r="G18804" s="2">
        <f t="shared" si="595"/>
        <v>0</v>
      </c>
      <c r="H18804" s="9">
        <v>45809</v>
      </c>
      <c r="I18804" s="2" t="s">
        <v>33</v>
      </c>
      <c r="J18804" s="2">
        <f t="shared" si="596"/>
        <v>0</v>
      </c>
    </row>
    <row r="18805" spans="1:10" x14ac:dyDescent="0.25">
      <c r="A18805" s="2" t="s">
        <v>9550</v>
      </c>
      <c r="B18805" s="2" t="s">
        <v>1916</v>
      </c>
      <c r="C18805" s="2" t="s">
        <v>10617</v>
      </c>
      <c r="D18805" s="50" t="s">
        <v>10618</v>
      </c>
      <c r="E18805" s="2">
        <v>4</v>
      </c>
      <c r="F18805" s="2">
        <v>4</v>
      </c>
      <c r="G18805" s="2">
        <f t="shared" si="595"/>
        <v>0</v>
      </c>
      <c r="H18805" s="9">
        <v>45809</v>
      </c>
      <c r="I18805" s="2" t="s">
        <v>33</v>
      </c>
      <c r="J18805" s="2">
        <f t="shared" si="596"/>
        <v>0</v>
      </c>
    </row>
    <row r="18806" spans="1:10" x14ac:dyDescent="0.25">
      <c r="A18806" s="2" t="s">
        <v>9550</v>
      </c>
      <c r="B18806" s="2" t="s">
        <v>1916</v>
      </c>
      <c r="C18806" s="2" t="s">
        <v>6333</v>
      </c>
      <c r="D18806" s="50" t="s">
        <v>6334</v>
      </c>
      <c r="E18806" s="2">
        <v>1</v>
      </c>
      <c r="F18806" s="2">
        <v>1</v>
      </c>
      <c r="G18806" s="2">
        <f t="shared" si="595"/>
        <v>0</v>
      </c>
      <c r="H18806" s="9">
        <v>45809</v>
      </c>
      <c r="I18806" s="2" t="s">
        <v>33</v>
      </c>
      <c r="J18806" s="2">
        <f t="shared" si="596"/>
        <v>0</v>
      </c>
    </row>
    <row r="18807" spans="1:10" x14ac:dyDescent="0.25">
      <c r="A18807" s="2" t="s">
        <v>9550</v>
      </c>
      <c r="B18807" s="2" t="s">
        <v>1916</v>
      </c>
      <c r="C18807" s="2" t="s">
        <v>6335</v>
      </c>
      <c r="D18807" s="50" t="s">
        <v>6336</v>
      </c>
      <c r="E18807" s="2">
        <v>1</v>
      </c>
      <c r="F18807" s="2">
        <v>1</v>
      </c>
      <c r="G18807" s="2">
        <f t="shared" si="595"/>
        <v>0</v>
      </c>
      <c r="H18807" s="9">
        <v>45809</v>
      </c>
      <c r="I18807" s="2" t="s">
        <v>33</v>
      </c>
      <c r="J18807" s="2">
        <f t="shared" si="596"/>
        <v>0</v>
      </c>
    </row>
    <row r="18808" spans="1:10" x14ac:dyDescent="0.25">
      <c r="A18808" s="2" t="s">
        <v>9550</v>
      </c>
      <c r="B18808" s="2" t="s">
        <v>1916</v>
      </c>
      <c r="C18808" s="2" t="s">
        <v>6208</v>
      </c>
      <c r="D18808" s="50" t="s">
        <v>6209</v>
      </c>
      <c r="E18808" s="2">
        <v>1</v>
      </c>
      <c r="F18808" s="2">
        <v>1</v>
      </c>
      <c r="G18808" s="2">
        <f t="shared" si="595"/>
        <v>0</v>
      </c>
      <c r="H18808" s="9">
        <v>45809</v>
      </c>
      <c r="I18808" s="2" t="s">
        <v>33</v>
      </c>
      <c r="J18808" s="2">
        <f t="shared" si="596"/>
        <v>0</v>
      </c>
    </row>
    <row r="18809" spans="1:10" x14ac:dyDescent="0.25">
      <c r="A18809" s="2" t="s">
        <v>9550</v>
      </c>
      <c r="B18809" s="2" t="s">
        <v>1916</v>
      </c>
      <c r="C18809" s="2" t="s">
        <v>6341</v>
      </c>
      <c r="D18809" s="50" t="s">
        <v>10619</v>
      </c>
      <c r="E18809" s="2">
        <v>1</v>
      </c>
      <c r="F18809" s="2">
        <v>1</v>
      </c>
      <c r="G18809" s="2">
        <f t="shared" si="595"/>
        <v>0</v>
      </c>
      <c r="H18809" s="9">
        <v>45809</v>
      </c>
      <c r="I18809" s="2" t="s">
        <v>33</v>
      </c>
      <c r="J18809" s="2">
        <f t="shared" si="596"/>
        <v>0</v>
      </c>
    </row>
    <row r="18810" spans="1:10" x14ac:dyDescent="0.25">
      <c r="A18810" s="2" t="s">
        <v>9550</v>
      </c>
      <c r="B18810" s="2" t="s">
        <v>1916</v>
      </c>
      <c r="C18810" s="2" t="s">
        <v>11681</v>
      </c>
      <c r="D18810" s="50" t="s">
        <v>11682</v>
      </c>
      <c r="E18810" s="2">
        <v>1</v>
      </c>
      <c r="F18810" s="2">
        <v>1</v>
      </c>
      <c r="G18810" s="2">
        <f t="shared" si="595"/>
        <v>0</v>
      </c>
      <c r="H18810" s="9">
        <v>45809</v>
      </c>
      <c r="I18810" s="2" t="s">
        <v>33</v>
      </c>
      <c r="J18810" s="2">
        <f t="shared" si="596"/>
        <v>0</v>
      </c>
    </row>
    <row r="18811" spans="1:10" x14ac:dyDescent="0.25">
      <c r="A18811" s="2" t="s">
        <v>9550</v>
      </c>
      <c r="B18811" s="2" t="s">
        <v>1916</v>
      </c>
      <c r="C18811" s="2" t="s">
        <v>11683</v>
      </c>
      <c r="D18811" s="50" t="s">
        <v>11684</v>
      </c>
      <c r="E18811" s="2">
        <v>2</v>
      </c>
      <c r="F18811" s="2">
        <v>2</v>
      </c>
      <c r="G18811" s="2">
        <f t="shared" si="595"/>
        <v>0</v>
      </c>
      <c r="H18811" s="9">
        <v>45809</v>
      </c>
      <c r="I18811" s="2" t="s">
        <v>33</v>
      </c>
      <c r="J18811" s="2">
        <f t="shared" si="596"/>
        <v>0</v>
      </c>
    </row>
    <row r="18812" spans="1:10" x14ac:dyDescent="0.25">
      <c r="A18812" s="2" t="s">
        <v>9550</v>
      </c>
      <c r="B18812" s="2" t="s">
        <v>1916</v>
      </c>
      <c r="C18812" s="2" t="s">
        <v>6343</v>
      </c>
      <c r="D18812" s="50" t="s">
        <v>11685</v>
      </c>
      <c r="E18812" s="2">
        <v>1</v>
      </c>
      <c r="F18812" s="2">
        <v>1</v>
      </c>
      <c r="G18812" s="2">
        <f t="shared" si="595"/>
        <v>0</v>
      </c>
      <c r="H18812" s="9">
        <v>45809</v>
      </c>
      <c r="I18812" s="2" t="s">
        <v>33</v>
      </c>
      <c r="J18812" s="2">
        <f t="shared" si="596"/>
        <v>0</v>
      </c>
    </row>
    <row r="18813" spans="1:10" x14ac:dyDescent="0.25">
      <c r="A18813" s="2" t="s">
        <v>9550</v>
      </c>
      <c r="B18813" s="2" t="s">
        <v>1916</v>
      </c>
      <c r="C18813" s="2" t="s">
        <v>6349</v>
      </c>
      <c r="D18813" s="50" t="s">
        <v>11686</v>
      </c>
      <c r="E18813" s="2">
        <v>1</v>
      </c>
      <c r="G18813" s="2">
        <f t="shared" si="595"/>
        <v>-1</v>
      </c>
      <c r="H18813" s="9">
        <v>45809</v>
      </c>
      <c r="I18813" s="2" t="s">
        <v>33</v>
      </c>
      <c r="J18813" s="2">
        <f t="shared" si="596"/>
        <v>1</v>
      </c>
    </row>
    <row r="18814" spans="1:10" x14ac:dyDescent="0.25">
      <c r="A18814" s="2" t="s">
        <v>9550</v>
      </c>
      <c r="B18814" s="2" t="s">
        <v>1916</v>
      </c>
      <c r="C18814" s="2" t="s">
        <v>6351</v>
      </c>
      <c r="D18814" s="50" t="s">
        <v>6352</v>
      </c>
      <c r="E18814" s="2">
        <v>6</v>
      </c>
      <c r="F18814" s="2">
        <v>10</v>
      </c>
      <c r="G18814" s="2">
        <f t="shared" si="595"/>
        <v>4</v>
      </c>
      <c r="H18814" s="9">
        <v>45809</v>
      </c>
      <c r="I18814" s="2" t="s">
        <v>33</v>
      </c>
      <c r="J18814" s="2">
        <f t="shared" si="596"/>
        <v>1</v>
      </c>
    </row>
    <row r="18815" spans="1:10" x14ac:dyDescent="0.25">
      <c r="A18815" s="2" t="s">
        <v>9550</v>
      </c>
      <c r="B18815" s="2" t="s">
        <v>1916</v>
      </c>
      <c r="C18815" s="2" t="s">
        <v>6225</v>
      </c>
      <c r="D18815" s="50" t="s">
        <v>10621</v>
      </c>
      <c r="E18815" s="2">
        <v>2</v>
      </c>
      <c r="G18815" s="2">
        <f t="shared" si="595"/>
        <v>-2</v>
      </c>
      <c r="H18815" s="9">
        <v>45809</v>
      </c>
      <c r="I18815" s="2" t="s">
        <v>33</v>
      </c>
      <c r="J18815" s="2">
        <f t="shared" si="596"/>
        <v>1</v>
      </c>
    </row>
    <row r="18816" spans="1:10" x14ac:dyDescent="0.25">
      <c r="A18816" s="2" t="s">
        <v>9550</v>
      </c>
      <c r="B18816" s="2" t="s">
        <v>1916</v>
      </c>
      <c r="C18816" s="2" t="s">
        <v>11687</v>
      </c>
      <c r="D18816" s="50" t="s">
        <v>11688</v>
      </c>
      <c r="E18816" s="2">
        <v>1</v>
      </c>
      <c r="F18816" s="2">
        <v>1</v>
      </c>
      <c r="G18816" s="2">
        <f t="shared" si="595"/>
        <v>0</v>
      </c>
      <c r="H18816" s="9">
        <v>45809</v>
      </c>
      <c r="I18816" s="2" t="s">
        <v>33</v>
      </c>
      <c r="J18816" s="2">
        <f t="shared" si="596"/>
        <v>0</v>
      </c>
    </row>
    <row r="18817" spans="1:10" x14ac:dyDescent="0.25">
      <c r="A18817" s="2" t="s">
        <v>9550</v>
      </c>
      <c r="B18817" s="2" t="s">
        <v>1916</v>
      </c>
      <c r="C18817" s="2" t="s">
        <v>11689</v>
      </c>
      <c r="D18817" s="50" t="s">
        <v>11690</v>
      </c>
      <c r="E18817" s="2">
        <v>4</v>
      </c>
      <c r="F18817" s="2">
        <v>4</v>
      </c>
      <c r="G18817" s="2">
        <f t="shared" si="595"/>
        <v>0</v>
      </c>
      <c r="H18817" s="9">
        <v>45809</v>
      </c>
      <c r="I18817" s="2" t="s">
        <v>33</v>
      </c>
      <c r="J18817" s="2">
        <f t="shared" si="596"/>
        <v>0</v>
      </c>
    </row>
    <row r="18818" spans="1:10" x14ac:dyDescent="0.25">
      <c r="A18818" s="2" t="s">
        <v>9550</v>
      </c>
      <c r="B18818" s="2" t="s">
        <v>1916</v>
      </c>
      <c r="C18818" s="2" t="s">
        <v>6359</v>
      </c>
      <c r="D18818" s="50" t="s">
        <v>11691</v>
      </c>
      <c r="E18818" s="2">
        <v>2</v>
      </c>
      <c r="F18818" s="2">
        <v>2</v>
      </c>
      <c r="G18818" s="2">
        <f t="shared" si="595"/>
        <v>0</v>
      </c>
      <c r="H18818" s="9">
        <v>45809</v>
      </c>
      <c r="I18818" s="2" t="s">
        <v>33</v>
      </c>
      <c r="J18818" s="2">
        <f t="shared" si="596"/>
        <v>0</v>
      </c>
    </row>
    <row r="18819" spans="1:10" x14ac:dyDescent="0.25">
      <c r="A18819" s="2" t="s">
        <v>9550</v>
      </c>
      <c r="B18819" s="2" t="s">
        <v>1916</v>
      </c>
      <c r="C18819" s="2" t="s">
        <v>6363</v>
      </c>
      <c r="D18819" s="50" t="s">
        <v>11692</v>
      </c>
      <c r="E18819" s="2">
        <v>1</v>
      </c>
      <c r="F18819" s="2">
        <v>1</v>
      </c>
      <c r="G18819" s="2">
        <f t="shared" si="595"/>
        <v>0</v>
      </c>
      <c r="H18819" s="9">
        <v>45809</v>
      </c>
      <c r="I18819" s="2" t="s">
        <v>33</v>
      </c>
      <c r="J18819" s="2">
        <f t="shared" si="596"/>
        <v>0</v>
      </c>
    </row>
    <row r="18820" spans="1:10" x14ac:dyDescent="0.25">
      <c r="A18820" s="2" t="s">
        <v>9550</v>
      </c>
      <c r="B18820" s="2" t="s">
        <v>1916</v>
      </c>
      <c r="C18820" s="2" t="s">
        <v>6232</v>
      </c>
      <c r="D18820" s="50" t="s">
        <v>10632</v>
      </c>
      <c r="E18820" s="2">
        <v>2</v>
      </c>
      <c r="G18820" s="2">
        <f t="shared" si="595"/>
        <v>-2</v>
      </c>
      <c r="H18820" s="9">
        <v>45809</v>
      </c>
      <c r="I18820" s="2" t="s">
        <v>33</v>
      </c>
      <c r="J18820" s="2">
        <f t="shared" si="596"/>
        <v>1</v>
      </c>
    </row>
    <row r="18821" spans="1:10" x14ac:dyDescent="0.25">
      <c r="A18821" s="2" t="s">
        <v>9550</v>
      </c>
      <c r="B18821" s="2" t="s">
        <v>1916</v>
      </c>
      <c r="C18821" s="2" t="s">
        <v>8577</v>
      </c>
      <c r="D18821" s="50" t="s">
        <v>10635</v>
      </c>
      <c r="E18821" s="2">
        <v>1</v>
      </c>
      <c r="F18821" s="2">
        <v>1</v>
      </c>
      <c r="G18821" s="2">
        <f t="shared" si="595"/>
        <v>0</v>
      </c>
      <c r="H18821" s="9">
        <v>45809</v>
      </c>
      <c r="I18821" s="2" t="s">
        <v>33</v>
      </c>
      <c r="J18821" s="2">
        <f t="shared" si="596"/>
        <v>0</v>
      </c>
    </row>
    <row r="18822" spans="1:10" x14ac:dyDescent="0.25">
      <c r="A18822" s="2" t="s">
        <v>9550</v>
      </c>
      <c r="B18822" s="2" t="s">
        <v>1916</v>
      </c>
      <c r="C18822" s="2" t="s">
        <v>11693</v>
      </c>
      <c r="D18822" s="50" t="s">
        <v>11694</v>
      </c>
      <c r="E18822" s="2">
        <v>6</v>
      </c>
      <c r="G18822" s="2">
        <f t="shared" si="595"/>
        <v>-6</v>
      </c>
      <c r="H18822" s="9">
        <v>45809</v>
      </c>
      <c r="I18822" s="2" t="s">
        <v>33</v>
      </c>
      <c r="J18822" s="2">
        <f t="shared" si="596"/>
        <v>1</v>
      </c>
    </row>
    <row r="18823" spans="1:10" x14ac:dyDescent="0.25">
      <c r="A18823" s="2" t="s">
        <v>9550</v>
      </c>
      <c r="B18823" s="2" t="s">
        <v>1916</v>
      </c>
      <c r="C18823" s="2" t="s">
        <v>11695</v>
      </c>
      <c r="D18823" s="50" t="s">
        <v>11696</v>
      </c>
      <c r="E18823" s="2">
        <v>6</v>
      </c>
      <c r="G18823" s="2">
        <f t="shared" si="595"/>
        <v>-6</v>
      </c>
      <c r="H18823" s="9">
        <v>45809</v>
      </c>
      <c r="I18823" s="2" t="s">
        <v>33</v>
      </c>
      <c r="J18823" s="2">
        <f t="shared" si="596"/>
        <v>1</v>
      </c>
    </row>
    <row r="18824" spans="1:10" x14ac:dyDescent="0.25">
      <c r="A18824" s="2" t="s">
        <v>9550</v>
      </c>
      <c r="B18824" s="2" t="s">
        <v>1916</v>
      </c>
      <c r="C18824" s="2" t="s">
        <v>6369</v>
      </c>
      <c r="D18824" s="50" t="s">
        <v>10637</v>
      </c>
      <c r="E18824" s="2">
        <v>1</v>
      </c>
      <c r="G18824" s="2">
        <f t="shared" si="595"/>
        <v>-1</v>
      </c>
      <c r="H18824" s="9">
        <v>45809</v>
      </c>
      <c r="I18824" s="2" t="s">
        <v>33</v>
      </c>
      <c r="J18824" s="2">
        <f t="shared" si="596"/>
        <v>1</v>
      </c>
    </row>
    <row r="18825" spans="1:10" x14ac:dyDescent="0.25">
      <c r="A18825" s="2" t="s">
        <v>9550</v>
      </c>
      <c r="B18825" s="2" t="s">
        <v>1916</v>
      </c>
      <c r="C18825" s="2" t="s">
        <v>8579</v>
      </c>
      <c r="D18825" s="50" t="s">
        <v>8580</v>
      </c>
      <c r="E18825" s="2">
        <v>1</v>
      </c>
      <c r="G18825" s="2">
        <f t="shared" ref="G18825:G18888" si="597">F18825-E18825</f>
        <v>-1</v>
      </c>
      <c r="H18825" s="9">
        <v>45809</v>
      </c>
      <c r="I18825" s="2" t="s">
        <v>33</v>
      </c>
      <c r="J18825" s="2">
        <f t="shared" si="596"/>
        <v>1</v>
      </c>
    </row>
    <row r="18826" spans="1:10" x14ac:dyDescent="0.25">
      <c r="A18826" s="2" t="s">
        <v>9550</v>
      </c>
      <c r="B18826" s="2" t="s">
        <v>1916</v>
      </c>
      <c r="C18826" s="2" t="s">
        <v>11697</v>
      </c>
      <c r="D18826" s="50" t="s">
        <v>11698</v>
      </c>
      <c r="E18826" s="2">
        <v>1</v>
      </c>
      <c r="G18826" s="2">
        <f t="shared" si="597"/>
        <v>-1</v>
      </c>
      <c r="H18826" s="9">
        <v>45809</v>
      </c>
      <c r="I18826" s="2" t="s">
        <v>33</v>
      </c>
      <c r="J18826" s="2">
        <f t="shared" si="596"/>
        <v>1</v>
      </c>
    </row>
    <row r="18827" spans="1:10" x14ac:dyDescent="0.25">
      <c r="A18827" s="2" t="s">
        <v>9550</v>
      </c>
      <c r="B18827" s="2" t="s">
        <v>1916</v>
      </c>
      <c r="C18827" s="2" t="s">
        <v>6245</v>
      </c>
      <c r="D18827" s="50" t="s">
        <v>6246</v>
      </c>
      <c r="E18827" s="2">
        <v>5</v>
      </c>
      <c r="F18827" s="2">
        <v>5</v>
      </c>
      <c r="G18827" s="2">
        <f t="shared" si="597"/>
        <v>0</v>
      </c>
      <c r="H18827" s="9">
        <v>45809</v>
      </c>
      <c r="I18827" s="2" t="s">
        <v>33</v>
      </c>
      <c r="J18827" s="2">
        <f t="shared" si="596"/>
        <v>0</v>
      </c>
    </row>
    <row r="18828" spans="1:10" x14ac:dyDescent="0.25">
      <c r="A18828" s="2" t="s">
        <v>9550</v>
      </c>
      <c r="B18828" s="2" t="s">
        <v>1916</v>
      </c>
      <c r="C18828" s="2" t="s">
        <v>6247</v>
      </c>
      <c r="D18828" s="50" t="s">
        <v>11699</v>
      </c>
      <c r="E18828" s="2">
        <v>9</v>
      </c>
      <c r="F18828" s="2">
        <v>8</v>
      </c>
      <c r="G18828" s="2">
        <f t="shared" si="597"/>
        <v>-1</v>
      </c>
      <c r="H18828" s="9">
        <v>45809</v>
      </c>
      <c r="I18828" s="2" t="s">
        <v>33</v>
      </c>
      <c r="J18828" s="2">
        <f t="shared" si="596"/>
        <v>1</v>
      </c>
    </row>
    <row r="18829" spans="1:10" x14ac:dyDescent="0.25">
      <c r="A18829" s="2" t="s">
        <v>9550</v>
      </c>
      <c r="B18829" s="2" t="s">
        <v>1916</v>
      </c>
      <c r="C18829" s="2" t="s">
        <v>6383</v>
      </c>
      <c r="D18829" s="50" t="s">
        <v>11700</v>
      </c>
      <c r="E18829" s="2">
        <v>28</v>
      </c>
      <c r="F18829" s="2">
        <v>24</v>
      </c>
      <c r="G18829" s="2">
        <f t="shared" si="597"/>
        <v>-4</v>
      </c>
      <c r="H18829" s="9">
        <v>45809</v>
      </c>
      <c r="I18829" s="2" t="s">
        <v>33</v>
      </c>
      <c r="J18829" s="2">
        <f t="shared" si="596"/>
        <v>1</v>
      </c>
    </row>
    <row r="18830" spans="1:10" x14ac:dyDescent="0.25">
      <c r="A18830" s="2" t="s">
        <v>9550</v>
      </c>
      <c r="B18830" s="2" t="s">
        <v>1916</v>
      </c>
      <c r="C18830" s="2" t="s">
        <v>6385</v>
      </c>
      <c r="D18830" s="50" t="s">
        <v>6386</v>
      </c>
      <c r="E18830" s="2">
        <v>4</v>
      </c>
      <c r="F18830" s="2">
        <v>0</v>
      </c>
      <c r="G18830" s="2">
        <f t="shared" si="597"/>
        <v>-4</v>
      </c>
      <c r="H18830" s="9">
        <v>45809</v>
      </c>
      <c r="I18830" s="2" t="s">
        <v>33</v>
      </c>
      <c r="J18830" s="2">
        <f t="shared" si="596"/>
        <v>1</v>
      </c>
    </row>
    <row r="18831" spans="1:10" x14ac:dyDescent="0.25">
      <c r="A18831" s="2" t="s">
        <v>9550</v>
      </c>
      <c r="B18831" s="2" t="s">
        <v>1916</v>
      </c>
      <c r="C18831" s="2" t="s">
        <v>11701</v>
      </c>
      <c r="D18831" s="50" t="s">
        <v>11702</v>
      </c>
      <c r="E18831" s="2">
        <v>1</v>
      </c>
      <c r="F18831" s="2">
        <v>1</v>
      </c>
      <c r="G18831" s="2">
        <f t="shared" si="597"/>
        <v>0</v>
      </c>
      <c r="H18831" s="9">
        <v>45809</v>
      </c>
      <c r="I18831" s="2" t="s">
        <v>33</v>
      </c>
      <c r="J18831" s="2">
        <f t="shared" si="596"/>
        <v>0</v>
      </c>
    </row>
    <row r="18832" spans="1:10" x14ac:dyDescent="0.25">
      <c r="A18832" s="2" t="s">
        <v>9550</v>
      </c>
      <c r="B18832" s="2" t="s">
        <v>1916</v>
      </c>
      <c r="C18832" s="2" t="s">
        <v>6387</v>
      </c>
      <c r="D18832" s="50" t="s">
        <v>6388</v>
      </c>
      <c r="E18832" s="2">
        <v>1</v>
      </c>
      <c r="F18832" s="2">
        <v>1</v>
      </c>
      <c r="G18832" s="2">
        <f t="shared" si="597"/>
        <v>0</v>
      </c>
      <c r="H18832" s="9">
        <v>45809</v>
      </c>
      <c r="I18832" s="2" t="s">
        <v>33</v>
      </c>
      <c r="J18832" s="2">
        <f t="shared" si="596"/>
        <v>0</v>
      </c>
    </row>
    <row r="18833" spans="1:10" x14ac:dyDescent="0.25">
      <c r="A18833" s="2" t="s">
        <v>9550</v>
      </c>
      <c r="B18833" s="2" t="s">
        <v>1916</v>
      </c>
      <c r="C18833" s="2" t="s">
        <v>8589</v>
      </c>
      <c r="D18833" s="50" t="s">
        <v>11703</v>
      </c>
      <c r="E18833" s="2">
        <v>18</v>
      </c>
      <c r="F18833" s="2">
        <v>10</v>
      </c>
      <c r="G18833" s="2">
        <f t="shared" si="597"/>
        <v>-8</v>
      </c>
      <c r="H18833" s="9">
        <v>45809</v>
      </c>
      <c r="I18833" s="2" t="s">
        <v>33</v>
      </c>
      <c r="J18833" s="2">
        <f t="shared" si="596"/>
        <v>1</v>
      </c>
    </row>
    <row r="18834" spans="1:10" x14ac:dyDescent="0.25">
      <c r="A18834" s="2" t="s">
        <v>9550</v>
      </c>
      <c r="B18834" s="2" t="s">
        <v>1916</v>
      </c>
      <c r="C18834" s="2" t="s">
        <v>6395</v>
      </c>
      <c r="D18834" s="50" t="s">
        <v>11704</v>
      </c>
      <c r="E18834" s="2">
        <v>7</v>
      </c>
      <c r="F18834" s="2">
        <v>4</v>
      </c>
      <c r="G18834" s="2">
        <f t="shared" si="597"/>
        <v>-3</v>
      </c>
      <c r="H18834" s="9">
        <v>45809</v>
      </c>
      <c r="I18834" s="2" t="s">
        <v>33</v>
      </c>
      <c r="J18834" s="2">
        <f t="shared" si="596"/>
        <v>1</v>
      </c>
    </row>
    <row r="18835" spans="1:10" x14ac:dyDescent="0.25">
      <c r="A18835" s="2" t="s">
        <v>9550</v>
      </c>
      <c r="B18835" s="2" t="s">
        <v>1916</v>
      </c>
      <c r="C18835" s="2" t="s">
        <v>8593</v>
      </c>
      <c r="D18835" s="50" t="s">
        <v>10652</v>
      </c>
      <c r="E18835" s="2">
        <v>2</v>
      </c>
      <c r="F18835" s="2">
        <v>2</v>
      </c>
      <c r="G18835" s="2">
        <f t="shared" si="597"/>
        <v>0</v>
      </c>
      <c r="H18835" s="9">
        <v>45809</v>
      </c>
      <c r="I18835" s="2" t="s">
        <v>33</v>
      </c>
      <c r="J18835" s="2">
        <f t="shared" si="596"/>
        <v>0</v>
      </c>
    </row>
    <row r="18836" spans="1:10" x14ac:dyDescent="0.25">
      <c r="A18836" s="2" t="s">
        <v>9550</v>
      </c>
      <c r="B18836" s="2" t="s">
        <v>1916</v>
      </c>
      <c r="C18836" s="2" t="s">
        <v>10653</v>
      </c>
      <c r="D18836" s="50" t="s">
        <v>10654</v>
      </c>
      <c r="E18836" s="2">
        <v>1</v>
      </c>
      <c r="F18836" s="2">
        <v>1</v>
      </c>
      <c r="G18836" s="2">
        <f t="shared" si="597"/>
        <v>0</v>
      </c>
      <c r="H18836" s="9">
        <v>45809</v>
      </c>
      <c r="I18836" s="2" t="s">
        <v>33</v>
      </c>
      <c r="J18836" s="2">
        <f t="shared" si="596"/>
        <v>0</v>
      </c>
    </row>
    <row r="18837" spans="1:10" x14ac:dyDescent="0.25">
      <c r="A18837" s="2" t="s">
        <v>9550</v>
      </c>
      <c r="B18837" s="2" t="s">
        <v>1916</v>
      </c>
      <c r="C18837" s="2" t="s">
        <v>8595</v>
      </c>
      <c r="D18837" s="50" t="s">
        <v>8596</v>
      </c>
      <c r="E18837" s="2">
        <v>4</v>
      </c>
      <c r="F18837" s="2">
        <v>8</v>
      </c>
      <c r="G18837" s="2">
        <f t="shared" si="597"/>
        <v>4</v>
      </c>
      <c r="H18837" s="9">
        <v>45809</v>
      </c>
      <c r="I18837" s="2" t="s">
        <v>33</v>
      </c>
      <c r="J18837" s="2">
        <f t="shared" si="596"/>
        <v>1</v>
      </c>
    </row>
    <row r="18838" spans="1:10" x14ac:dyDescent="0.25">
      <c r="A18838" s="2" t="s">
        <v>9550</v>
      </c>
      <c r="B18838" s="2" t="s">
        <v>1916</v>
      </c>
      <c r="C18838" s="2" t="s">
        <v>11705</v>
      </c>
      <c r="D18838" s="50" t="s">
        <v>11706</v>
      </c>
      <c r="E18838" s="2">
        <v>37</v>
      </c>
      <c r="G18838" s="2">
        <f t="shared" si="597"/>
        <v>-37</v>
      </c>
      <c r="H18838" s="9">
        <v>45809</v>
      </c>
      <c r="I18838" s="2" t="s">
        <v>33</v>
      </c>
      <c r="J18838" s="2">
        <f t="shared" si="596"/>
        <v>1</v>
      </c>
    </row>
    <row r="18839" spans="1:10" x14ac:dyDescent="0.25">
      <c r="A18839" s="2" t="s">
        <v>9550</v>
      </c>
      <c r="B18839" s="2" t="s">
        <v>1916</v>
      </c>
      <c r="C18839" s="2" t="s">
        <v>11707</v>
      </c>
      <c r="D18839" s="50" t="s">
        <v>11708</v>
      </c>
      <c r="E18839" s="2">
        <v>4</v>
      </c>
      <c r="F18839" s="2">
        <v>4</v>
      </c>
      <c r="G18839" s="2">
        <f t="shared" si="597"/>
        <v>0</v>
      </c>
      <c r="H18839" s="9">
        <v>45809</v>
      </c>
      <c r="I18839" s="2" t="s">
        <v>33</v>
      </c>
      <c r="J18839" s="2">
        <f t="shared" si="596"/>
        <v>0</v>
      </c>
    </row>
    <row r="18840" spans="1:10" x14ac:dyDescent="0.25">
      <c r="A18840" s="2" t="s">
        <v>9550</v>
      </c>
      <c r="B18840" s="2" t="s">
        <v>1916</v>
      </c>
      <c r="C18840" s="2" t="s">
        <v>11709</v>
      </c>
      <c r="D18840" s="50" t="s">
        <v>11710</v>
      </c>
      <c r="E18840" s="2">
        <v>2</v>
      </c>
      <c r="F18840" s="2">
        <v>2</v>
      </c>
      <c r="G18840" s="2">
        <f t="shared" si="597"/>
        <v>0</v>
      </c>
      <c r="H18840" s="9">
        <v>45809</v>
      </c>
      <c r="I18840" s="2" t="s">
        <v>33</v>
      </c>
      <c r="J18840" s="2">
        <f t="shared" si="596"/>
        <v>0</v>
      </c>
    </row>
    <row r="18841" spans="1:10" x14ac:dyDescent="0.25">
      <c r="A18841" s="2" t="s">
        <v>9550</v>
      </c>
      <c r="B18841" s="2" t="s">
        <v>1916</v>
      </c>
      <c r="C18841" s="2" t="s">
        <v>6251</v>
      </c>
      <c r="D18841" s="50" t="s">
        <v>6252</v>
      </c>
      <c r="E18841" s="2">
        <v>47</v>
      </c>
      <c r="F18841" s="2">
        <v>30</v>
      </c>
      <c r="G18841" s="2">
        <f t="shared" si="597"/>
        <v>-17</v>
      </c>
      <c r="H18841" s="9">
        <v>45809</v>
      </c>
      <c r="I18841" s="2" t="s">
        <v>33</v>
      </c>
      <c r="J18841" s="2">
        <f t="shared" si="596"/>
        <v>1</v>
      </c>
    </row>
    <row r="18842" spans="1:10" x14ac:dyDescent="0.25">
      <c r="A18842" s="2" t="s">
        <v>9550</v>
      </c>
      <c r="B18842" s="2" t="s">
        <v>1916</v>
      </c>
      <c r="C18842" s="2" t="s">
        <v>8597</v>
      </c>
      <c r="D18842" s="50" t="s">
        <v>8598</v>
      </c>
      <c r="E18842" s="2">
        <v>2</v>
      </c>
      <c r="F18842" s="2">
        <v>2</v>
      </c>
      <c r="G18842" s="2">
        <f t="shared" si="597"/>
        <v>0</v>
      </c>
      <c r="H18842" s="9">
        <v>45809</v>
      </c>
      <c r="I18842" s="2" t="s">
        <v>33</v>
      </c>
      <c r="J18842" s="2">
        <f t="shared" si="596"/>
        <v>0</v>
      </c>
    </row>
    <row r="18843" spans="1:10" x14ac:dyDescent="0.25">
      <c r="A18843" s="2" t="s">
        <v>9550</v>
      </c>
      <c r="B18843" s="2" t="s">
        <v>1916</v>
      </c>
      <c r="C18843" s="2" t="s">
        <v>6405</v>
      </c>
      <c r="D18843" s="50" t="s">
        <v>11711</v>
      </c>
      <c r="E18843" s="2">
        <v>4</v>
      </c>
      <c r="F18843" s="2">
        <v>0</v>
      </c>
      <c r="G18843" s="2">
        <f t="shared" si="597"/>
        <v>-4</v>
      </c>
      <c r="H18843" s="9">
        <v>45809</v>
      </c>
      <c r="I18843" s="2" t="s">
        <v>33</v>
      </c>
      <c r="J18843" s="2">
        <f t="shared" si="596"/>
        <v>1</v>
      </c>
    </row>
    <row r="18844" spans="1:10" x14ac:dyDescent="0.25">
      <c r="A18844" s="2" t="s">
        <v>9550</v>
      </c>
      <c r="B18844" s="2" t="s">
        <v>1916</v>
      </c>
      <c r="C18844" s="2" t="s">
        <v>10659</v>
      </c>
      <c r="D18844" s="50" t="s">
        <v>10660</v>
      </c>
      <c r="E18844" s="2">
        <v>1</v>
      </c>
      <c r="F18844" s="2">
        <v>0</v>
      </c>
      <c r="G18844" s="2">
        <f t="shared" si="597"/>
        <v>-1</v>
      </c>
      <c r="H18844" s="9">
        <v>45809</v>
      </c>
      <c r="I18844" s="2" t="s">
        <v>33</v>
      </c>
      <c r="J18844" s="2">
        <f t="shared" si="596"/>
        <v>1</v>
      </c>
    </row>
    <row r="18845" spans="1:10" x14ac:dyDescent="0.25">
      <c r="A18845" s="2" t="s">
        <v>9550</v>
      </c>
      <c r="B18845" s="2" t="s">
        <v>1916</v>
      </c>
      <c r="C18845" s="2" t="s">
        <v>8710</v>
      </c>
      <c r="D18845" s="50" t="s">
        <v>11712</v>
      </c>
      <c r="E18845" s="2">
        <v>5</v>
      </c>
      <c r="F18845" s="2">
        <v>1</v>
      </c>
      <c r="G18845" s="2">
        <f t="shared" si="597"/>
        <v>-4</v>
      </c>
      <c r="H18845" s="9">
        <v>45809</v>
      </c>
      <c r="I18845" s="2" t="s">
        <v>33</v>
      </c>
      <c r="J18845" s="2">
        <f t="shared" si="596"/>
        <v>1</v>
      </c>
    </row>
    <row r="18846" spans="1:10" x14ac:dyDescent="0.25">
      <c r="A18846" s="2" t="s">
        <v>9550</v>
      </c>
      <c r="B18846" s="2" t="s">
        <v>1916</v>
      </c>
      <c r="C18846" s="2" t="s">
        <v>10661</v>
      </c>
      <c r="D18846" s="50" t="s">
        <v>10662</v>
      </c>
      <c r="E18846" s="2">
        <v>4</v>
      </c>
      <c r="G18846" s="2">
        <f t="shared" si="597"/>
        <v>-4</v>
      </c>
      <c r="H18846" s="9">
        <v>45809</v>
      </c>
      <c r="I18846" s="2" t="s">
        <v>33</v>
      </c>
      <c r="J18846" s="2">
        <f t="shared" si="596"/>
        <v>1</v>
      </c>
    </row>
    <row r="18847" spans="1:10" x14ac:dyDescent="0.25">
      <c r="A18847" s="2" t="s">
        <v>9550</v>
      </c>
      <c r="B18847" s="2" t="s">
        <v>1916</v>
      </c>
      <c r="C18847" s="2" t="s">
        <v>6407</v>
      </c>
      <c r="D18847" s="50" t="s">
        <v>11713</v>
      </c>
      <c r="E18847" s="2">
        <v>1</v>
      </c>
      <c r="F18847" s="2">
        <v>1</v>
      </c>
      <c r="G18847" s="2">
        <f t="shared" si="597"/>
        <v>0</v>
      </c>
      <c r="H18847" s="9">
        <v>45809</v>
      </c>
      <c r="I18847" s="2" t="s">
        <v>33</v>
      </c>
      <c r="J18847" s="2">
        <f t="shared" si="596"/>
        <v>0</v>
      </c>
    </row>
    <row r="18848" spans="1:10" x14ac:dyDescent="0.25">
      <c r="A18848" s="2" t="s">
        <v>9550</v>
      </c>
      <c r="B18848" s="2" t="s">
        <v>1916</v>
      </c>
      <c r="C18848" s="2" t="s">
        <v>1917</v>
      </c>
      <c r="D18848" s="50" t="s">
        <v>11714</v>
      </c>
      <c r="E18848" s="2">
        <v>10</v>
      </c>
      <c r="F18848" s="2">
        <v>10</v>
      </c>
      <c r="G18848" s="2">
        <f t="shared" si="597"/>
        <v>0</v>
      </c>
      <c r="H18848" s="9">
        <v>45809</v>
      </c>
      <c r="I18848" s="2" t="s">
        <v>33</v>
      </c>
      <c r="J18848" s="2">
        <f t="shared" si="596"/>
        <v>0</v>
      </c>
    </row>
    <row r="18849" spans="1:10" x14ac:dyDescent="0.25">
      <c r="A18849" s="2" t="s">
        <v>9550</v>
      </c>
      <c r="B18849" s="2" t="s">
        <v>1916</v>
      </c>
      <c r="C18849" s="2" t="s">
        <v>6416</v>
      </c>
      <c r="D18849" s="50" t="s">
        <v>11715</v>
      </c>
      <c r="E18849" s="2">
        <v>3</v>
      </c>
      <c r="F18849" s="2">
        <v>2</v>
      </c>
      <c r="G18849" s="2">
        <f t="shared" si="597"/>
        <v>-1</v>
      </c>
      <c r="H18849" s="9">
        <v>45809</v>
      </c>
      <c r="I18849" s="2" t="s">
        <v>33</v>
      </c>
      <c r="J18849" s="2">
        <f t="shared" si="596"/>
        <v>1</v>
      </c>
    </row>
    <row r="18850" spans="1:10" x14ac:dyDescent="0.25">
      <c r="A18850" s="2" t="s">
        <v>9550</v>
      </c>
      <c r="B18850" s="2" t="s">
        <v>1916</v>
      </c>
      <c r="C18850" s="2" t="s">
        <v>8701</v>
      </c>
      <c r="D18850" s="50" t="s">
        <v>8702</v>
      </c>
      <c r="E18850" s="2">
        <v>1</v>
      </c>
      <c r="F18850" s="2">
        <v>0</v>
      </c>
      <c r="G18850" s="2">
        <f t="shared" si="597"/>
        <v>-1</v>
      </c>
      <c r="H18850" s="9">
        <v>45809</v>
      </c>
      <c r="I18850" s="2" t="s">
        <v>33</v>
      </c>
      <c r="J18850" s="2">
        <f t="shared" si="596"/>
        <v>1</v>
      </c>
    </row>
    <row r="18851" spans="1:10" x14ac:dyDescent="0.25">
      <c r="A18851" s="2" t="s">
        <v>9550</v>
      </c>
      <c r="B18851" s="2" t="s">
        <v>1916</v>
      </c>
      <c r="C18851" s="2" t="s">
        <v>6418</v>
      </c>
      <c r="D18851" s="50" t="s">
        <v>6419</v>
      </c>
      <c r="E18851" s="2">
        <v>1</v>
      </c>
      <c r="F18851" s="2">
        <v>1</v>
      </c>
      <c r="G18851" s="2">
        <f t="shared" si="597"/>
        <v>0</v>
      </c>
      <c r="H18851" s="9">
        <v>45809</v>
      </c>
      <c r="I18851" s="2" t="s">
        <v>33</v>
      </c>
      <c r="J18851" s="2">
        <f t="shared" si="596"/>
        <v>0</v>
      </c>
    </row>
    <row r="18852" spans="1:10" x14ac:dyDescent="0.25">
      <c r="A18852" s="2" t="s">
        <v>9550</v>
      </c>
      <c r="B18852" s="2" t="s">
        <v>1916</v>
      </c>
      <c r="C18852" s="2" t="s">
        <v>6420</v>
      </c>
      <c r="D18852" s="50" t="s">
        <v>10682</v>
      </c>
      <c r="E18852" s="2">
        <v>1</v>
      </c>
      <c r="F18852" s="2">
        <v>0</v>
      </c>
      <c r="G18852" s="2">
        <f t="shared" si="597"/>
        <v>-1</v>
      </c>
      <c r="H18852" s="9">
        <v>45809</v>
      </c>
      <c r="I18852" s="2" t="s">
        <v>33</v>
      </c>
      <c r="J18852" s="2">
        <f t="shared" si="596"/>
        <v>1</v>
      </c>
    </row>
    <row r="18853" spans="1:10" x14ac:dyDescent="0.25">
      <c r="A18853" s="2" t="s">
        <v>9550</v>
      </c>
      <c r="B18853" s="2" t="s">
        <v>1916</v>
      </c>
      <c r="C18853" s="2" t="s">
        <v>6255</v>
      </c>
      <c r="D18853" s="50" t="s">
        <v>10684</v>
      </c>
      <c r="E18853" s="2">
        <v>3</v>
      </c>
      <c r="G18853" s="2">
        <f t="shared" si="597"/>
        <v>-3</v>
      </c>
      <c r="H18853" s="9">
        <v>45809</v>
      </c>
      <c r="I18853" s="2" t="s">
        <v>33</v>
      </c>
      <c r="J18853" s="2">
        <f t="shared" si="596"/>
        <v>1</v>
      </c>
    </row>
    <row r="18854" spans="1:10" x14ac:dyDescent="0.25">
      <c r="A18854" s="2" t="s">
        <v>9550</v>
      </c>
      <c r="B18854" s="2" t="s">
        <v>1916</v>
      </c>
      <c r="C18854" s="2" t="s">
        <v>11716</v>
      </c>
      <c r="D18854" s="50" t="s">
        <v>11717</v>
      </c>
      <c r="E18854" s="2">
        <v>1</v>
      </c>
      <c r="G18854" s="2">
        <f t="shared" si="597"/>
        <v>-1</v>
      </c>
      <c r="H18854" s="9">
        <v>45809</v>
      </c>
      <c r="I18854" s="2" t="s">
        <v>33</v>
      </c>
      <c r="J18854" s="2">
        <f t="shared" si="596"/>
        <v>1</v>
      </c>
    </row>
    <row r="18855" spans="1:10" x14ac:dyDescent="0.25">
      <c r="A18855" s="2" t="s">
        <v>9550</v>
      </c>
      <c r="B18855" s="2" t="s">
        <v>1916</v>
      </c>
      <c r="C18855" s="2" t="s">
        <v>6426</v>
      </c>
      <c r="D18855" s="50" t="s">
        <v>11718</v>
      </c>
      <c r="E18855" s="2">
        <v>6</v>
      </c>
      <c r="F18855" s="2">
        <v>4</v>
      </c>
      <c r="G18855" s="2">
        <f t="shared" si="597"/>
        <v>-2</v>
      </c>
      <c r="H18855" s="9">
        <v>45809</v>
      </c>
      <c r="I18855" s="2" t="s">
        <v>33</v>
      </c>
      <c r="J18855" s="2">
        <f t="shared" si="596"/>
        <v>1</v>
      </c>
    </row>
    <row r="18856" spans="1:10" x14ac:dyDescent="0.25">
      <c r="A18856" s="2" t="s">
        <v>9550</v>
      </c>
      <c r="B18856" s="2" t="s">
        <v>1916</v>
      </c>
      <c r="C18856" s="2" t="s">
        <v>6428</v>
      </c>
      <c r="D18856" s="50" t="s">
        <v>6429</v>
      </c>
      <c r="E18856" s="2">
        <v>3</v>
      </c>
      <c r="G18856" s="2">
        <f t="shared" si="597"/>
        <v>-3</v>
      </c>
      <c r="H18856" s="9">
        <v>45809</v>
      </c>
      <c r="I18856" s="2" t="s">
        <v>33</v>
      </c>
      <c r="J18856" s="2">
        <f t="shared" si="596"/>
        <v>1</v>
      </c>
    </row>
    <row r="18857" spans="1:10" x14ac:dyDescent="0.25">
      <c r="A18857" s="2" t="s">
        <v>9550</v>
      </c>
      <c r="B18857" s="2" t="s">
        <v>1916</v>
      </c>
      <c r="C18857" s="2" t="s">
        <v>6257</v>
      </c>
      <c r="D18857" s="50" t="s">
        <v>6258</v>
      </c>
      <c r="E18857" s="2">
        <v>3</v>
      </c>
      <c r="G18857" s="2">
        <f t="shared" si="597"/>
        <v>-3</v>
      </c>
      <c r="H18857" s="9">
        <v>45809</v>
      </c>
      <c r="I18857" s="2" t="s">
        <v>33</v>
      </c>
      <c r="J18857" s="2">
        <f t="shared" si="596"/>
        <v>1</v>
      </c>
    </row>
    <row r="18858" spans="1:10" x14ac:dyDescent="0.25">
      <c r="A18858" s="2" t="s">
        <v>9550</v>
      </c>
      <c r="B18858" s="2" t="s">
        <v>1916</v>
      </c>
      <c r="C18858" s="2" t="s">
        <v>6259</v>
      </c>
      <c r="D18858" s="50" t="s">
        <v>6260</v>
      </c>
      <c r="E18858" s="2">
        <v>3</v>
      </c>
      <c r="G18858" s="2">
        <f t="shared" si="597"/>
        <v>-3</v>
      </c>
      <c r="H18858" s="9">
        <v>45809</v>
      </c>
      <c r="I18858" s="2" t="s">
        <v>33</v>
      </c>
      <c r="J18858" s="2">
        <f t="shared" si="596"/>
        <v>1</v>
      </c>
    </row>
    <row r="18859" spans="1:10" x14ac:dyDescent="0.25">
      <c r="A18859" s="2" t="s">
        <v>9550</v>
      </c>
      <c r="B18859" s="2" t="s">
        <v>1916</v>
      </c>
      <c r="C18859" s="2" t="s">
        <v>6430</v>
      </c>
      <c r="D18859" s="50" t="s">
        <v>6431</v>
      </c>
      <c r="E18859" s="2">
        <v>3</v>
      </c>
      <c r="F18859" s="2">
        <v>4</v>
      </c>
      <c r="G18859" s="2">
        <f t="shared" si="597"/>
        <v>1</v>
      </c>
      <c r="H18859" s="9">
        <v>45809</v>
      </c>
      <c r="I18859" s="2" t="s">
        <v>33</v>
      </c>
      <c r="J18859" s="2">
        <f t="shared" si="596"/>
        <v>1</v>
      </c>
    </row>
    <row r="18860" spans="1:10" x14ac:dyDescent="0.25">
      <c r="A18860" s="2" t="s">
        <v>9550</v>
      </c>
      <c r="B18860" s="2" t="s">
        <v>1916</v>
      </c>
      <c r="C18860" s="2" t="s">
        <v>6261</v>
      </c>
      <c r="D18860" s="50" t="s">
        <v>6262</v>
      </c>
      <c r="E18860" s="2">
        <v>2</v>
      </c>
      <c r="F18860" s="2">
        <v>2</v>
      </c>
      <c r="G18860" s="2">
        <f t="shared" si="597"/>
        <v>0</v>
      </c>
      <c r="H18860" s="9">
        <v>45809</v>
      </c>
      <c r="I18860" s="2" t="s">
        <v>33</v>
      </c>
      <c r="J18860" s="2">
        <f t="shared" si="596"/>
        <v>0</v>
      </c>
    </row>
    <row r="18861" spans="1:10" x14ac:dyDescent="0.25">
      <c r="A18861" s="2" t="s">
        <v>9550</v>
      </c>
      <c r="B18861" s="2" t="s">
        <v>1916</v>
      </c>
      <c r="C18861" s="2" t="s">
        <v>6432</v>
      </c>
      <c r="D18861" s="50" t="s">
        <v>10686</v>
      </c>
      <c r="E18861" s="2">
        <v>1</v>
      </c>
      <c r="G18861" s="2">
        <f t="shared" si="597"/>
        <v>-1</v>
      </c>
      <c r="H18861" s="9">
        <v>45809</v>
      </c>
      <c r="I18861" s="2" t="s">
        <v>33</v>
      </c>
      <c r="J18861" s="2">
        <f t="shared" si="596"/>
        <v>1</v>
      </c>
    </row>
    <row r="18862" spans="1:10" x14ac:dyDescent="0.25">
      <c r="A18862" s="2" t="s">
        <v>9550</v>
      </c>
      <c r="B18862" s="2" t="s">
        <v>1916</v>
      </c>
      <c r="C18862" s="2" t="s">
        <v>6532</v>
      </c>
      <c r="D18862" s="50" t="s">
        <v>11719</v>
      </c>
      <c r="E18862" s="2">
        <v>1</v>
      </c>
      <c r="F18862" s="2">
        <v>1</v>
      </c>
      <c r="G18862" s="2">
        <f t="shared" si="597"/>
        <v>0</v>
      </c>
      <c r="H18862" s="9">
        <v>45809</v>
      </c>
      <c r="I18862" s="2" t="s">
        <v>33</v>
      </c>
      <c r="J18862" s="2">
        <f t="shared" si="596"/>
        <v>0</v>
      </c>
    </row>
    <row r="18863" spans="1:10" x14ac:dyDescent="0.25">
      <c r="A18863" s="2" t="s">
        <v>9550</v>
      </c>
      <c r="B18863" s="2" t="s">
        <v>1916</v>
      </c>
      <c r="C18863" s="2" t="s">
        <v>8648</v>
      </c>
      <c r="D18863" s="50" t="s">
        <v>8649</v>
      </c>
      <c r="E18863" s="2">
        <v>1</v>
      </c>
      <c r="F18863" s="2">
        <v>1</v>
      </c>
      <c r="G18863" s="2">
        <f t="shared" si="597"/>
        <v>0</v>
      </c>
      <c r="H18863" s="9">
        <v>45809</v>
      </c>
      <c r="I18863" s="2" t="s">
        <v>33</v>
      </c>
      <c r="J18863" s="2">
        <f t="shared" ref="J18863:J18926" si="598">IF(G18863=0,0,1)</f>
        <v>0</v>
      </c>
    </row>
    <row r="18864" spans="1:10" x14ac:dyDescent="0.25">
      <c r="A18864" s="2" t="s">
        <v>9550</v>
      </c>
      <c r="B18864" s="2" t="s">
        <v>1916</v>
      </c>
      <c r="C18864" s="2" t="s">
        <v>10719</v>
      </c>
      <c r="D18864" s="50" t="s">
        <v>10720</v>
      </c>
      <c r="E18864" s="2">
        <v>1</v>
      </c>
      <c r="F18864" s="2">
        <v>1</v>
      </c>
      <c r="G18864" s="2">
        <f t="shared" si="597"/>
        <v>0</v>
      </c>
      <c r="H18864" s="9">
        <v>45809</v>
      </c>
      <c r="I18864" s="2" t="s">
        <v>33</v>
      </c>
      <c r="J18864" s="2">
        <f t="shared" si="598"/>
        <v>0</v>
      </c>
    </row>
    <row r="18865" spans="1:10" x14ac:dyDescent="0.25">
      <c r="A18865" s="2" t="s">
        <v>9550</v>
      </c>
      <c r="B18865" s="2" t="s">
        <v>1916</v>
      </c>
      <c r="C18865" s="2" t="s">
        <v>6538</v>
      </c>
      <c r="D18865" s="50" t="s">
        <v>7657</v>
      </c>
      <c r="E18865" s="2">
        <v>7</v>
      </c>
      <c r="F18865" s="2">
        <v>5</v>
      </c>
      <c r="G18865" s="2">
        <f t="shared" si="597"/>
        <v>-2</v>
      </c>
      <c r="H18865" s="9">
        <v>45809</v>
      </c>
      <c r="I18865" s="2" t="s">
        <v>33</v>
      </c>
      <c r="J18865" s="2">
        <f t="shared" si="598"/>
        <v>1</v>
      </c>
    </row>
    <row r="18866" spans="1:10" x14ac:dyDescent="0.25">
      <c r="A18866" s="2" t="s">
        <v>9550</v>
      </c>
      <c r="B18866" s="2" t="s">
        <v>1916</v>
      </c>
      <c r="C18866" s="2" t="s">
        <v>11720</v>
      </c>
      <c r="D18866" s="50" t="s">
        <v>11721</v>
      </c>
      <c r="E18866" s="2">
        <v>1</v>
      </c>
      <c r="G18866" s="2">
        <f t="shared" si="597"/>
        <v>-1</v>
      </c>
      <c r="H18866" s="9">
        <v>45809</v>
      </c>
      <c r="I18866" s="2" t="s">
        <v>33</v>
      </c>
      <c r="J18866" s="2">
        <f t="shared" si="598"/>
        <v>1</v>
      </c>
    </row>
    <row r="18867" spans="1:10" x14ac:dyDescent="0.25">
      <c r="A18867" s="2" t="s">
        <v>9550</v>
      </c>
      <c r="B18867" s="2" t="s">
        <v>1916</v>
      </c>
      <c r="C18867" s="2" t="s">
        <v>11722</v>
      </c>
      <c r="D18867" s="50" t="s">
        <v>11723</v>
      </c>
      <c r="E18867" s="2">
        <v>1</v>
      </c>
      <c r="F18867" s="2">
        <v>1</v>
      </c>
      <c r="G18867" s="2">
        <f t="shared" si="597"/>
        <v>0</v>
      </c>
      <c r="H18867" s="9">
        <v>45809</v>
      </c>
      <c r="I18867" s="2" t="s">
        <v>33</v>
      </c>
      <c r="J18867" s="2">
        <f t="shared" si="598"/>
        <v>0</v>
      </c>
    </row>
    <row r="18868" spans="1:10" x14ac:dyDescent="0.25">
      <c r="A18868" s="2" t="s">
        <v>9550</v>
      </c>
      <c r="B18868" s="2" t="s">
        <v>1916</v>
      </c>
      <c r="C18868" s="2" t="s">
        <v>11724</v>
      </c>
      <c r="D18868" s="50" t="s">
        <v>11725</v>
      </c>
      <c r="E18868" s="2">
        <v>1</v>
      </c>
      <c r="G18868" s="2">
        <f t="shared" si="597"/>
        <v>-1</v>
      </c>
      <c r="H18868" s="9">
        <v>45809</v>
      </c>
      <c r="I18868" s="2" t="s">
        <v>33</v>
      </c>
      <c r="J18868" s="2">
        <f t="shared" si="598"/>
        <v>1</v>
      </c>
    </row>
    <row r="18869" spans="1:10" x14ac:dyDescent="0.25">
      <c r="A18869" s="2" t="s">
        <v>9550</v>
      </c>
      <c r="B18869" s="2" t="s">
        <v>1916</v>
      </c>
      <c r="C18869" s="2" t="s">
        <v>8650</v>
      </c>
      <c r="D18869" s="50" t="s">
        <v>8651</v>
      </c>
      <c r="E18869" s="2">
        <v>1</v>
      </c>
      <c r="G18869" s="2">
        <f t="shared" si="597"/>
        <v>-1</v>
      </c>
      <c r="H18869" s="9">
        <v>45809</v>
      </c>
      <c r="I18869" s="2" t="s">
        <v>33</v>
      </c>
      <c r="J18869" s="2">
        <f t="shared" si="598"/>
        <v>1</v>
      </c>
    </row>
    <row r="18870" spans="1:10" x14ac:dyDescent="0.25">
      <c r="A18870" s="2" t="s">
        <v>9550</v>
      </c>
      <c r="B18870" s="2" t="s">
        <v>1916</v>
      </c>
      <c r="C18870" s="2" t="s">
        <v>11726</v>
      </c>
      <c r="D18870" s="50" t="s">
        <v>11727</v>
      </c>
      <c r="E18870" s="2">
        <v>1</v>
      </c>
      <c r="F18870" s="2">
        <v>1</v>
      </c>
      <c r="G18870" s="2">
        <f t="shared" si="597"/>
        <v>0</v>
      </c>
      <c r="H18870" s="9">
        <v>45809</v>
      </c>
      <c r="I18870" s="2" t="s">
        <v>33</v>
      </c>
      <c r="J18870" s="2">
        <f t="shared" si="598"/>
        <v>0</v>
      </c>
    </row>
    <row r="18871" spans="1:10" x14ac:dyDescent="0.25">
      <c r="A18871" s="2" t="s">
        <v>9550</v>
      </c>
      <c r="B18871" s="2" t="s">
        <v>1916</v>
      </c>
      <c r="C18871" s="2" t="s">
        <v>6544</v>
      </c>
      <c r="D18871" s="50" t="s">
        <v>11728</v>
      </c>
      <c r="E18871" s="2">
        <v>14</v>
      </c>
      <c r="F18871" s="2">
        <v>10</v>
      </c>
      <c r="G18871" s="2">
        <f t="shared" si="597"/>
        <v>-4</v>
      </c>
      <c r="H18871" s="9">
        <v>45809</v>
      </c>
      <c r="I18871" s="2" t="s">
        <v>33</v>
      </c>
      <c r="J18871" s="2">
        <f t="shared" si="598"/>
        <v>1</v>
      </c>
    </row>
    <row r="18872" spans="1:10" x14ac:dyDescent="0.25">
      <c r="A18872" s="2" t="s">
        <v>9550</v>
      </c>
      <c r="B18872" s="2" t="s">
        <v>1916</v>
      </c>
      <c r="C18872" s="2" t="s">
        <v>6546</v>
      </c>
      <c r="D18872" s="50" t="s">
        <v>11729</v>
      </c>
      <c r="E18872" s="2">
        <v>7</v>
      </c>
      <c r="F18872" s="2">
        <v>5</v>
      </c>
      <c r="G18872" s="2">
        <f t="shared" si="597"/>
        <v>-2</v>
      </c>
      <c r="H18872" s="9">
        <v>45809</v>
      </c>
      <c r="I18872" s="2" t="s">
        <v>33</v>
      </c>
      <c r="J18872" s="2">
        <f t="shared" si="598"/>
        <v>1</v>
      </c>
    </row>
    <row r="18873" spans="1:10" x14ac:dyDescent="0.25">
      <c r="A18873" s="2" t="s">
        <v>9550</v>
      </c>
      <c r="B18873" s="2" t="s">
        <v>1916</v>
      </c>
      <c r="C18873" s="2" t="s">
        <v>8656</v>
      </c>
      <c r="D18873" s="50" t="s">
        <v>8657</v>
      </c>
      <c r="E18873" s="2">
        <v>1</v>
      </c>
      <c r="F18873" s="2">
        <v>0</v>
      </c>
      <c r="G18873" s="2">
        <f t="shared" si="597"/>
        <v>-1</v>
      </c>
      <c r="H18873" s="9">
        <v>45809</v>
      </c>
      <c r="I18873" s="2" t="s">
        <v>33</v>
      </c>
      <c r="J18873" s="2">
        <f t="shared" si="598"/>
        <v>1</v>
      </c>
    </row>
    <row r="18874" spans="1:10" x14ac:dyDescent="0.25">
      <c r="A18874" s="2" t="s">
        <v>9550</v>
      </c>
      <c r="B18874" s="2" t="s">
        <v>1916</v>
      </c>
      <c r="C18874" s="2" t="s">
        <v>6548</v>
      </c>
      <c r="D18874" s="50" t="s">
        <v>6549</v>
      </c>
      <c r="E18874" s="2">
        <v>2</v>
      </c>
      <c r="F18874" s="2">
        <v>2</v>
      </c>
      <c r="G18874" s="2">
        <f t="shared" si="597"/>
        <v>0</v>
      </c>
      <c r="H18874" s="9">
        <v>45809</v>
      </c>
      <c r="I18874" s="2" t="s">
        <v>33</v>
      </c>
      <c r="J18874" s="2">
        <f t="shared" si="598"/>
        <v>0</v>
      </c>
    </row>
    <row r="18875" spans="1:10" x14ac:dyDescent="0.25">
      <c r="A18875" s="2" t="s">
        <v>9550</v>
      </c>
      <c r="B18875" s="2" t="s">
        <v>1916</v>
      </c>
      <c r="C18875" s="2" t="s">
        <v>6550</v>
      </c>
      <c r="D18875" s="50" t="s">
        <v>6551</v>
      </c>
      <c r="E18875" s="2">
        <v>1</v>
      </c>
      <c r="F18875" s="2">
        <v>1</v>
      </c>
      <c r="G18875" s="2">
        <f t="shared" si="597"/>
        <v>0</v>
      </c>
      <c r="H18875" s="9">
        <v>45809</v>
      </c>
      <c r="I18875" s="2" t="s">
        <v>33</v>
      </c>
      <c r="J18875" s="2">
        <f t="shared" si="598"/>
        <v>0</v>
      </c>
    </row>
    <row r="18876" spans="1:10" x14ac:dyDescent="0.25">
      <c r="A18876" s="2" t="s">
        <v>9550</v>
      </c>
      <c r="B18876" s="2" t="s">
        <v>1916</v>
      </c>
      <c r="C18876" s="2" t="s">
        <v>10724</v>
      </c>
      <c r="D18876" s="50" t="s">
        <v>10725</v>
      </c>
      <c r="E18876" s="2">
        <v>1</v>
      </c>
      <c r="F18876" s="2">
        <v>0</v>
      </c>
      <c r="G18876" s="2">
        <f t="shared" si="597"/>
        <v>-1</v>
      </c>
      <c r="H18876" s="9">
        <v>45809</v>
      </c>
      <c r="I18876" s="2" t="s">
        <v>33</v>
      </c>
      <c r="J18876" s="2">
        <f t="shared" si="598"/>
        <v>1</v>
      </c>
    </row>
    <row r="18877" spans="1:10" x14ac:dyDescent="0.25">
      <c r="A18877" s="2" t="s">
        <v>9550</v>
      </c>
      <c r="B18877" s="2" t="s">
        <v>1916</v>
      </c>
      <c r="C18877" s="2" t="s">
        <v>6552</v>
      </c>
      <c r="D18877" s="50" t="s">
        <v>6553</v>
      </c>
      <c r="E18877" s="2">
        <v>1</v>
      </c>
      <c r="F18877" s="2">
        <v>1</v>
      </c>
      <c r="G18877" s="2">
        <f t="shared" si="597"/>
        <v>0</v>
      </c>
      <c r="H18877" s="9">
        <v>45809</v>
      </c>
      <c r="I18877" s="2" t="s">
        <v>33</v>
      </c>
      <c r="J18877" s="2">
        <f t="shared" si="598"/>
        <v>0</v>
      </c>
    </row>
    <row r="18878" spans="1:10" x14ac:dyDescent="0.25">
      <c r="A18878" s="2" t="s">
        <v>9550</v>
      </c>
      <c r="B18878" s="2" t="s">
        <v>1916</v>
      </c>
      <c r="C18878" s="2" t="s">
        <v>10726</v>
      </c>
      <c r="D18878" s="50" t="s">
        <v>10727</v>
      </c>
      <c r="E18878" s="2">
        <v>1</v>
      </c>
      <c r="F18878" s="2">
        <v>1</v>
      </c>
      <c r="G18878" s="2">
        <f t="shared" si="597"/>
        <v>0</v>
      </c>
      <c r="H18878" s="9">
        <v>45809</v>
      </c>
      <c r="I18878" s="2" t="s">
        <v>33</v>
      </c>
      <c r="J18878" s="2">
        <f t="shared" si="598"/>
        <v>0</v>
      </c>
    </row>
    <row r="18879" spans="1:10" x14ac:dyDescent="0.25">
      <c r="A18879" s="2" t="s">
        <v>9550</v>
      </c>
      <c r="B18879" s="2" t="s">
        <v>1916</v>
      </c>
      <c r="C18879" s="2" t="s">
        <v>6280</v>
      </c>
      <c r="D18879" s="50" t="s">
        <v>11730</v>
      </c>
      <c r="E18879" s="2">
        <v>1</v>
      </c>
      <c r="F18879" s="2">
        <v>0</v>
      </c>
      <c r="G18879" s="2">
        <f t="shared" si="597"/>
        <v>-1</v>
      </c>
      <c r="H18879" s="9">
        <v>45809</v>
      </c>
      <c r="I18879" s="2" t="s">
        <v>33</v>
      </c>
      <c r="J18879" s="2">
        <f t="shared" si="598"/>
        <v>1</v>
      </c>
    </row>
    <row r="18880" spans="1:10" x14ac:dyDescent="0.25">
      <c r="A18880" s="2" t="s">
        <v>9550</v>
      </c>
      <c r="B18880" s="2" t="s">
        <v>1916</v>
      </c>
      <c r="C18880" s="2" t="s">
        <v>6554</v>
      </c>
      <c r="D18880" s="50" t="s">
        <v>8662</v>
      </c>
      <c r="E18880" s="2">
        <v>1</v>
      </c>
      <c r="F18880" s="2">
        <v>1</v>
      </c>
      <c r="G18880" s="2">
        <f t="shared" si="597"/>
        <v>0</v>
      </c>
      <c r="H18880" s="9">
        <v>45809</v>
      </c>
      <c r="I18880" s="2" t="s">
        <v>33</v>
      </c>
      <c r="J18880" s="2">
        <f t="shared" si="598"/>
        <v>0</v>
      </c>
    </row>
    <row r="18881" spans="1:10" x14ac:dyDescent="0.25">
      <c r="A18881" s="2" t="s">
        <v>9550</v>
      </c>
      <c r="B18881" s="2" t="s">
        <v>1916</v>
      </c>
      <c r="C18881" s="2" t="s">
        <v>6282</v>
      </c>
      <c r="D18881" s="50" t="s">
        <v>6283</v>
      </c>
      <c r="E18881" s="2">
        <v>4</v>
      </c>
      <c r="F18881" s="2">
        <v>1</v>
      </c>
      <c r="G18881" s="2">
        <f t="shared" si="597"/>
        <v>-3</v>
      </c>
      <c r="H18881" s="9">
        <v>45809</v>
      </c>
      <c r="I18881" s="2" t="s">
        <v>33</v>
      </c>
      <c r="J18881" s="2">
        <f t="shared" si="598"/>
        <v>1</v>
      </c>
    </row>
    <row r="18882" spans="1:10" x14ac:dyDescent="0.25">
      <c r="A18882" s="2" t="s">
        <v>9550</v>
      </c>
      <c r="B18882" s="2" t="s">
        <v>1916</v>
      </c>
      <c r="C18882" s="2" t="s">
        <v>11731</v>
      </c>
      <c r="D18882" s="50" t="s">
        <v>11732</v>
      </c>
      <c r="E18882" s="2">
        <v>2</v>
      </c>
      <c r="F18882" s="2">
        <v>1</v>
      </c>
      <c r="G18882" s="2">
        <f t="shared" si="597"/>
        <v>-1</v>
      </c>
      <c r="H18882" s="9">
        <v>45809</v>
      </c>
      <c r="I18882" s="2" t="s">
        <v>33</v>
      </c>
      <c r="J18882" s="2">
        <f t="shared" si="598"/>
        <v>1</v>
      </c>
    </row>
    <row r="18883" spans="1:10" x14ac:dyDescent="0.25">
      <c r="A18883" s="2" t="s">
        <v>9550</v>
      </c>
      <c r="B18883" s="2" t="s">
        <v>1916</v>
      </c>
      <c r="C18883" s="2" t="s">
        <v>6556</v>
      </c>
      <c r="D18883" s="50" t="s">
        <v>11733</v>
      </c>
      <c r="E18883" s="2">
        <v>1</v>
      </c>
      <c r="F18883" s="2">
        <v>1</v>
      </c>
      <c r="G18883" s="2">
        <f t="shared" si="597"/>
        <v>0</v>
      </c>
      <c r="H18883" s="9">
        <v>45809</v>
      </c>
      <c r="I18883" s="2" t="s">
        <v>33</v>
      </c>
      <c r="J18883" s="2">
        <f t="shared" si="598"/>
        <v>0</v>
      </c>
    </row>
    <row r="18884" spans="1:10" x14ac:dyDescent="0.25">
      <c r="A18884" s="2" t="s">
        <v>9550</v>
      </c>
      <c r="B18884" s="2" t="s">
        <v>1916</v>
      </c>
      <c r="C18884" s="2" t="s">
        <v>1964</v>
      </c>
      <c r="D18884" s="50" t="s">
        <v>1965</v>
      </c>
      <c r="E18884" s="2">
        <v>3</v>
      </c>
      <c r="F18884" s="2">
        <v>5</v>
      </c>
      <c r="G18884" s="2">
        <f t="shared" si="597"/>
        <v>2</v>
      </c>
      <c r="H18884" s="9">
        <v>45809</v>
      </c>
      <c r="I18884" s="2" t="s">
        <v>33</v>
      </c>
      <c r="J18884" s="2">
        <f t="shared" si="598"/>
        <v>1</v>
      </c>
    </row>
    <row r="18885" spans="1:10" x14ac:dyDescent="0.25">
      <c r="A18885" s="2" t="s">
        <v>9550</v>
      </c>
      <c r="B18885" s="2" t="s">
        <v>1916</v>
      </c>
      <c r="C18885" s="2" t="s">
        <v>8669</v>
      </c>
      <c r="D18885" s="50" t="s">
        <v>8670</v>
      </c>
      <c r="E18885" s="2">
        <v>1</v>
      </c>
      <c r="F18885" s="2">
        <v>1</v>
      </c>
      <c r="G18885" s="2">
        <f t="shared" si="597"/>
        <v>0</v>
      </c>
      <c r="H18885" s="9">
        <v>45809</v>
      </c>
      <c r="I18885" s="2" t="s">
        <v>33</v>
      </c>
      <c r="J18885" s="2">
        <f t="shared" si="598"/>
        <v>0</v>
      </c>
    </row>
    <row r="18886" spans="1:10" x14ac:dyDescent="0.25">
      <c r="A18886" s="2" t="s">
        <v>9550</v>
      </c>
      <c r="B18886" s="2" t="s">
        <v>1916</v>
      </c>
      <c r="C18886" s="2" t="s">
        <v>6286</v>
      </c>
      <c r="D18886" s="50" t="s">
        <v>8673</v>
      </c>
      <c r="E18886" s="2">
        <v>2</v>
      </c>
      <c r="F18886" s="2">
        <v>4</v>
      </c>
      <c r="G18886" s="2">
        <f t="shared" si="597"/>
        <v>2</v>
      </c>
      <c r="H18886" s="9">
        <v>45809</v>
      </c>
      <c r="I18886" s="2" t="s">
        <v>33</v>
      </c>
      <c r="J18886" s="2">
        <f t="shared" si="598"/>
        <v>1</v>
      </c>
    </row>
    <row r="18887" spans="1:10" x14ac:dyDescent="0.25">
      <c r="A18887" s="2" t="s">
        <v>9550</v>
      </c>
      <c r="B18887" s="2" t="s">
        <v>1916</v>
      </c>
      <c r="C18887" s="2" t="s">
        <v>6288</v>
      </c>
      <c r="D18887" s="50" t="s">
        <v>8674</v>
      </c>
      <c r="E18887" s="2">
        <v>1</v>
      </c>
      <c r="G18887" s="2">
        <f t="shared" si="597"/>
        <v>-1</v>
      </c>
      <c r="H18887" s="9">
        <v>45809</v>
      </c>
      <c r="I18887" s="2" t="s">
        <v>33</v>
      </c>
      <c r="J18887" s="2">
        <f t="shared" si="598"/>
        <v>1</v>
      </c>
    </row>
    <row r="18888" spans="1:10" x14ac:dyDescent="0.25">
      <c r="A18888" s="2" t="s">
        <v>9550</v>
      </c>
      <c r="B18888" s="2" t="s">
        <v>1916</v>
      </c>
      <c r="C18888" s="2" t="s">
        <v>6290</v>
      </c>
      <c r="D18888" s="50" t="s">
        <v>6291</v>
      </c>
      <c r="E18888" s="2">
        <v>1</v>
      </c>
      <c r="F18888" s="2">
        <v>0</v>
      </c>
      <c r="G18888" s="2">
        <f t="shared" si="597"/>
        <v>-1</v>
      </c>
      <c r="H18888" s="9">
        <v>45809</v>
      </c>
      <c r="I18888" s="2" t="s">
        <v>33</v>
      </c>
      <c r="J18888" s="2">
        <f t="shared" si="598"/>
        <v>1</v>
      </c>
    </row>
    <row r="18889" spans="1:10" x14ac:dyDescent="0.25">
      <c r="A18889" s="2" t="s">
        <v>9550</v>
      </c>
      <c r="B18889" s="2" t="s">
        <v>1916</v>
      </c>
      <c r="C18889" s="2" t="s">
        <v>8677</v>
      </c>
      <c r="D18889" s="50" t="s">
        <v>8678</v>
      </c>
      <c r="E18889" s="2">
        <v>1</v>
      </c>
      <c r="F18889" s="2">
        <v>1</v>
      </c>
      <c r="G18889" s="2">
        <f t="shared" ref="G18889:G18952" si="599">F18889-E18889</f>
        <v>0</v>
      </c>
      <c r="H18889" s="9">
        <v>45809</v>
      </c>
      <c r="I18889" s="2" t="s">
        <v>33</v>
      </c>
      <c r="J18889" s="2">
        <f t="shared" si="598"/>
        <v>0</v>
      </c>
    </row>
    <row r="18890" spans="1:10" x14ac:dyDescent="0.25">
      <c r="A18890" s="2" t="s">
        <v>9550</v>
      </c>
      <c r="B18890" s="2" t="s">
        <v>1916</v>
      </c>
      <c r="C18890" s="2" t="s">
        <v>6292</v>
      </c>
      <c r="D18890" s="50" t="s">
        <v>6293</v>
      </c>
      <c r="E18890" s="2">
        <v>2</v>
      </c>
      <c r="F18890" s="2">
        <v>1</v>
      </c>
      <c r="G18890" s="2">
        <f t="shared" si="599"/>
        <v>-1</v>
      </c>
      <c r="H18890" s="9">
        <v>45809</v>
      </c>
      <c r="I18890" s="2" t="s">
        <v>33</v>
      </c>
      <c r="J18890" s="2">
        <f t="shared" si="598"/>
        <v>1</v>
      </c>
    </row>
    <row r="18891" spans="1:10" x14ac:dyDescent="0.25">
      <c r="A18891" s="2" t="s">
        <v>9550</v>
      </c>
      <c r="B18891" s="2" t="s">
        <v>1916</v>
      </c>
      <c r="C18891" s="2" t="s">
        <v>6565</v>
      </c>
      <c r="D18891" s="50" t="s">
        <v>6566</v>
      </c>
      <c r="E18891" s="2">
        <v>8</v>
      </c>
      <c r="F18891" s="2">
        <v>7</v>
      </c>
      <c r="G18891" s="2">
        <f t="shared" si="599"/>
        <v>-1</v>
      </c>
      <c r="H18891" s="9">
        <v>45809</v>
      </c>
      <c r="I18891" s="2" t="s">
        <v>33</v>
      </c>
      <c r="J18891" s="2">
        <f t="shared" si="598"/>
        <v>1</v>
      </c>
    </row>
    <row r="18892" spans="1:10" x14ac:dyDescent="0.25">
      <c r="A18892" s="2" t="s">
        <v>9550</v>
      </c>
      <c r="B18892" s="2" t="s">
        <v>1916</v>
      </c>
      <c r="C18892" s="2" t="s">
        <v>11734</v>
      </c>
      <c r="D18892" s="50" t="s">
        <v>11735</v>
      </c>
      <c r="E18892" s="2">
        <v>3</v>
      </c>
      <c r="F18892" s="2">
        <v>3</v>
      </c>
      <c r="G18892" s="2">
        <f t="shared" si="599"/>
        <v>0</v>
      </c>
      <c r="H18892" s="9">
        <v>45809</v>
      </c>
      <c r="I18892" s="2" t="s">
        <v>33</v>
      </c>
      <c r="J18892" s="2">
        <f t="shared" si="598"/>
        <v>0</v>
      </c>
    </row>
    <row r="18893" spans="1:10" x14ac:dyDescent="0.25">
      <c r="A18893" s="2" t="s">
        <v>9550</v>
      </c>
      <c r="B18893" s="2" t="s">
        <v>1916</v>
      </c>
      <c r="C18893" s="2" t="s">
        <v>8679</v>
      </c>
      <c r="D18893" s="50" t="s">
        <v>10738</v>
      </c>
      <c r="E18893" s="2">
        <v>2</v>
      </c>
      <c r="F18893" s="2">
        <v>2</v>
      </c>
      <c r="G18893" s="2">
        <f t="shared" si="599"/>
        <v>0</v>
      </c>
      <c r="H18893" s="9">
        <v>45809</v>
      </c>
      <c r="I18893" s="2" t="s">
        <v>33</v>
      </c>
      <c r="J18893" s="2">
        <f t="shared" si="598"/>
        <v>0</v>
      </c>
    </row>
    <row r="18894" spans="1:10" x14ac:dyDescent="0.25">
      <c r="A18894" s="2" t="s">
        <v>9550</v>
      </c>
      <c r="B18894" s="2" t="s">
        <v>1916</v>
      </c>
      <c r="C18894" s="2" t="s">
        <v>8681</v>
      </c>
      <c r="D18894" s="50" t="s">
        <v>8682</v>
      </c>
      <c r="E18894" s="2">
        <v>1</v>
      </c>
      <c r="F18894" s="2">
        <v>1</v>
      </c>
      <c r="G18894" s="2">
        <f t="shared" si="599"/>
        <v>0</v>
      </c>
      <c r="H18894" s="9">
        <v>45809</v>
      </c>
      <c r="I18894" s="2" t="s">
        <v>33</v>
      </c>
      <c r="J18894" s="2">
        <f t="shared" si="598"/>
        <v>0</v>
      </c>
    </row>
    <row r="18895" spans="1:10" x14ac:dyDescent="0.25">
      <c r="A18895" s="2" t="s">
        <v>9550</v>
      </c>
      <c r="B18895" s="2" t="s">
        <v>1916</v>
      </c>
      <c r="C18895" s="2" t="s">
        <v>11736</v>
      </c>
      <c r="D18895" s="50" t="s">
        <v>11737</v>
      </c>
      <c r="E18895" s="2">
        <v>2</v>
      </c>
      <c r="F18895" s="2">
        <v>2</v>
      </c>
      <c r="G18895" s="2">
        <f t="shared" si="599"/>
        <v>0</v>
      </c>
      <c r="H18895" s="9">
        <v>45809</v>
      </c>
      <c r="I18895" s="2" t="s">
        <v>33</v>
      </c>
      <c r="J18895" s="2">
        <f t="shared" si="598"/>
        <v>0</v>
      </c>
    </row>
    <row r="18896" spans="1:10" x14ac:dyDescent="0.25">
      <c r="A18896" s="2" t="s">
        <v>9550</v>
      </c>
      <c r="B18896" s="2" t="s">
        <v>1916</v>
      </c>
      <c r="C18896" s="2" t="s">
        <v>6573</v>
      </c>
      <c r="D18896" s="50" t="s">
        <v>6574</v>
      </c>
      <c r="E18896" s="2">
        <v>9</v>
      </c>
      <c r="F18896" s="2">
        <v>8</v>
      </c>
      <c r="G18896" s="2">
        <f t="shared" si="599"/>
        <v>-1</v>
      </c>
      <c r="H18896" s="9">
        <v>45809</v>
      </c>
      <c r="I18896" s="2" t="s">
        <v>33</v>
      </c>
      <c r="J18896" s="2">
        <f t="shared" si="598"/>
        <v>1</v>
      </c>
    </row>
    <row r="18897" spans="1:10" x14ac:dyDescent="0.25">
      <c r="A18897" s="2" t="s">
        <v>9550</v>
      </c>
      <c r="B18897" s="2" t="s">
        <v>1916</v>
      </c>
      <c r="C18897" s="2" t="s">
        <v>6575</v>
      </c>
      <c r="D18897" s="50" t="s">
        <v>6576</v>
      </c>
      <c r="E18897" s="2">
        <v>1</v>
      </c>
      <c r="F18897" s="2">
        <v>1</v>
      </c>
      <c r="G18897" s="2">
        <f t="shared" si="599"/>
        <v>0</v>
      </c>
      <c r="H18897" s="9">
        <v>45809</v>
      </c>
      <c r="I18897" s="2" t="s">
        <v>33</v>
      </c>
      <c r="J18897" s="2">
        <f t="shared" si="598"/>
        <v>0</v>
      </c>
    </row>
    <row r="18898" spans="1:10" x14ac:dyDescent="0.25">
      <c r="A18898" s="2" t="s">
        <v>9550</v>
      </c>
      <c r="B18898" s="2" t="s">
        <v>1916</v>
      </c>
      <c r="C18898" s="2" t="s">
        <v>6302</v>
      </c>
      <c r="D18898" s="50" t="s">
        <v>6303</v>
      </c>
      <c r="E18898" s="2">
        <v>3</v>
      </c>
      <c r="F18898" s="2">
        <v>3</v>
      </c>
      <c r="G18898" s="2">
        <f t="shared" si="599"/>
        <v>0</v>
      </c>
      <c r="H18898" s="9">
        <v>45809</v>
      </c>
      <c r="I18898" s="2" t="s">
        <v>33</v>
      </c>
      <c r="J18898" s="2">
        <f t="shared" si="598"/>
        <v>0</v>
      </c>
    </row>
    <row r="18899" spans="1:10" x14ac:dyDescent="0.25">
      <c r="A18899" s="2" t="s">
        <v>9550</v>
      </c>
      <c r="B18899" s="2" t="s">
        <v>1916</v>
      </c>
      <c r="C18899" s="2" t="s">
        <v>8687</v>
      </c>
      <c r="D18899" s="50" t="s">
        <v>8688</v>
      </c>
      <c r="E18899" s="2">
        <v>3</v>
      </c>
      <c r="F18899" s="2">
        <v>4</v>
      </c>
      <c r="G18899" s="2">
        <f t="shared" si="599"/>
        <v>1</v>
      </c>
      <c r="H18899" s="9">
        <v>45809</v>
      </c>
      <c r="I18899" s="2" t="s">
        <v>33</v>
      </c>
      <c r="J18899" s="2">
        <f t="shared" si="598"/>
        <v>1</v>
      </c>
    </row>
    <row r="18900" spans="1:10" x14ac:dyDescent="0.25">
      <c r="A18900" s="2" t="s">
        <v>9550</v>
      </c>
      <c r="B18900" s="2" t="s">
        <v>1916</v>
      </c>
      <c r="C18900" s="2" t="s">
        <v>6304</v>
      </c>
      <c r="D18900" s="50" t="s">
        <v>6305</v>
      </c>
      <c r="E18900" s="2">
        <v>4</v>
      </c>
      <c r="F18900" s="2">
        <v>4</v>
      </c>
      <c r="G18900" s="2">
        <f t="shared" si="599"/>
        <v>0</v>
      </c>
      <c r="H18900" s="9">
        <v>45809</v>
      </c>
      <c r="I18900" s="2" t="s">
        <v>33</v>
      </c>
      <c r="J18900" s="2">
        <f t="shared" si="598"/>
        <v>0</v>
      </c>
    </row>
    <row r="18901" spans="1:10" x14ac:dyDescent="0.25">
      <c r="A18901" s="2" t="s">
        <v>9550</v>
      </c>
      <c r="B18901" s="2" t="s">
        <v>1916</v>
      </c>
      <c r="C18901" s="2" t="s">
        <v>6577</v>
      </c>
      <c r="D18901" s="50" t="s">
        <v>6578</v>
      </c>
      <c r="E18901" s="2">
        <v>2</v>
      </c>
      <c r="F18901" s="2">
        <v>2</v>
      </c>
      <c r="G18901" s="2">
        <f t="shared" si="599"/>
        <v>0</v>
      </c>
      <c r="H18901" s="9">
        <v>45809</v>
      </c>
      <c r="I18901" s="2" t="s">
        <v>33</v>
      </c>
      <c r="J18901" s="2">
        <f t="shared" si="598"/>
        <v>0</v>
      </c>
    </row>
    <row r="18902" spans="1:10" x14ac:dyDescent="0.25">
      <c r="A18902" s="2" t="s">
        <v>9550</v>
      </c>
      <c r="B18902" s="2" t="s">
        <v>1916</v>
      </c>
      <c r="C18902" s="2" t="s">
        <v>6579</v>
      </c>
      <c r="D18902" s="50" t="s">
        <v>11738</v>
      </c>
      <c r="E18902" s="2">
        <v>7</v>
      </c>
      <c r="F18902" s="2">
        <v>4</v>
      </c>
      <c r="G18902" s="2">
        <f t="shared" si="599"/>
        <v>-3</v>
      </c>
      <c r="H18902" s="9">
        <v>45809</v>
      </c>
      <c r="I18902" s="2" t="s">
        <v>33</v>
      </c>
      <c r="J18902" s="2">
        <f t="shared" si="598"/>
        <v>1</v>
      </c>
    </row>
    <row r="18903" spans="1:10" x14ac:dyDescent="0.25">
      <c r="A18903" s="2" t="s">
        <v>9550</v>
      </c>
      <c r="B18903" s="2" t="s">
        <v>1916</v>
      </c>
      <c r="C18903" s="2" t="s">
        <v>11739</v>
      </c>
      <c r="D18903" s="50" t="s">
        <v>11740</v>
      </c>
      <c r="E18903" s="2">
        <v>2</v>
      </c>
      <c r="F18903" s="2">
        <v>2</v>
      </c>
      <c r="G18903" s="2">
        <f t="shared" si="599"/>
        <v>0</v>
      </c>
      <c r="H18903" s="9">
        <v>45809</v>
      </c>
      <c r="I18903" s="2" t="s">
        <v>33</v>
      </c>
      <c r="J18903" s="2">
        <f t="shared" si="598"/>
        <v>0</v>
      </c>
    </row>
    <row r="18904" spans="1:10" x14ac:dyDescent="0.25">
      <c r="A18904" s="2" t="s">
        <v>9550</v>
      </c>
      <c r="B18904" s="2" t="s">
        <v>1916</v>
      </c>
      <c r="C18904" s="2" t="s">
        <v>10744</v>
      </c>
      <c r="D18904" s="50" t="s">
        <v>10745</v>
      </c>
      <c r="E18904" s="2">
        <v>2</v>
      </c>
      <c r="F18904" s="2">
        <v>2</v>
      </c>
      <c r="G18904" s="2">
        <f t="shared" si="599"/>
        <v>0</v>
      </c>
      <c r="H18904" s="9">
        <v>45809</v>
      </c>
      <c r="I18904" s="2" t="s">
        <v>33</v>
      </c>
      <c r="J18904" s="2">
        <f t="shared" si="598"/>
        <v>0</v>
      </c>
    </row>
    <row r="18905" spans="1:10" x14ac:dyDescent="0.25">
      <c r="A18905" s="2" t="s">
        <v>9550</v>
      </c>
      <c r="B18905" s="2" t="s">
        <v>1916</v>
      </c>
      <c r="C18905" s="2" t="s">
        <v>8689</v>
      </c>
      <c r="D18905" s="50" t="s">
        <v>8690</v>
      </c>
      <c r="E18905" s="2">
        <v>1</v>
      </c>
      <c r="G18905" s="2">
        <f t="shared" si="599"/>
        <v>-1</v>
      </c>
      <c r="H18905" s="9">
        <v>45809</v>
      </c>
      <c r="I18905" s="2" t="s">
        <v>33</v>
      </c>
      <c r="J18905" s="2">
        <f t="shared" si="598"/>
        <v>1</v>
      </c>
    </row>
    <row r="18906" spans="1:10" x14ac:dyDescent="0.25">
      <c r="A18906" s="2" t="s">
        <v>9550</v>
      </c>
      <c r="B18906" s="2" t="s">
        <v>1916</v>
      </c>
      <c r="C18906" s="2" t="s">
        <v>11741</v>
      </c>
      <c r="D18906" s="50" t="s">
        <v>11742</v>
      </c>
      <c r="E18906" s="2">
        <v>1</v>
      </c>
      <c r="F18906" s="2">
        <v>1</v>
      </c>
      <c r="G18906" s="2">
        <f t="shared" si="599"/>
        <v>0</v>
      </c>
      <c r="H18906" s="9">
        <v>45809</v>
      </c>
      <c r="I18906" s="2" t="s">
        <v>33</v>
      </c>
      <c r="J18906" s="2">
        <f t="shared" si="598"/>
        <v>0</v>
      </c>
    </row>
    <row r="18907" spans="1:10" x14ac:dyDescent="0.25">
      <c r="A18907" s="2" t="s">
        <v>9550</v>
      </c>
      <c r="B18907" s="2" t="s">
        <v>1916</v>
      </c>
      <c r="C18907" s="2" t="s">
        <v>11743</v>
      </c>
      <c r="D18907" s="50" t="s">
        <v>11744</v>
      </c>
      <c r="E18907" s="2">
        <v>1</v>
      </c>
      <c r="F18907" s="2">
        <v>0</v>
      </c>
      <c r="G18907" s="2">
        <f t="shared" si="599"/>
        <v>-1</v>
      </c>
      <c r="H18907" s="9">
        <v>45809</v>
      </c>
      <c r="I18907" s="2" t="s">
        <v>33</v>
      </c>
      <c r="J18907" s="2">
        <f t="shared" si="598"/>
        <v>1</v>
      </c>
    </row>
    <row r="18908" spans="1:10" x14ac:dyDescent="0.25">
      <c r="A18908" s="2" t="s">
        <v>9550</v>
      </c>
      <c r="B18908" s="2" t="s">
        <v>4635</v>
      </c>
      <c r="C18908" s="2" t="s">
        <v>4638</v>
      </c>
      <c r="D18908" s="50" t="s">
        <v>11745</v>
      </c>
      <c r="E18908" s="2">
        <v>1</v>
      </c>
      <c r="F18908" s="2">
        <v>0</v>
      </c>
      <c r="G18908" s="2">
        <f t="shared" si="599"/>
        <v>-1</v>
      </c>
      <c r="H18908" s="9">
        <v>45809</v>
      </c>
      <c r="I18908" s="2" t="s">
        <v>33</v>
      </c>
      <c r="J18908" s="2">
        <f t="shared" si="598"/>
        <v>1</v>
      </c>
    </row>
    <row r="18909" spans="1:10" x14ac:dyDescent="0.25">
      <c r="A18909" s="2" t="s">
        <v>9550</v>
      </c>
      <c r="B18909" s="2" t="s">
        <v>4635</v>
      </c>
      <c r="C18909" s="2" t="s">
        <v>11746</v>
      </c>
      <c r="D18909" s="50" t="s">
        <v>11747</v>
      </c>
      <c r="E18909" s="2">
        <v>2</v>
      </c>
      <c r="F18909" s="2">
        <v>2</v>
      </c>
      <c r="G18909" s="2">
        <f t="shared" si="599"/>
        <v>0</v>
      </c>
      <c r="H18909" s="9">
        <v>45809</v>
      </c>
      <c r="I18909" s="2" t="s">
        <v>33</v>
      </c>
      <c r="J18909" s="2">
        <f t="shared" si="598"/>
        <v>0</v>
      </c>
    </row>
    <row r="18910" spans="1:10" x14ac:dyDescent="0.25">
      <c r="A18910" s="2" t="s">
        <v>9550</v>
      </c>
      <c r="B18910" s="2" t="s">
        <v>4635</v>
      </c>
      <c r="C18910" s="2" t="s">
        <v>4652</v>
      </c>
      <c r="D18910" s="50" t="s">
        <v>10687</v>
      </c>
      <c r="E18910" s="2">
        <v>10</v>
      </c>
      <c r="F18910" s="2">
        <v>7</v>
      </c>
      <c r="G18910" s="2">
        <f t="shared" si="599"/>
        <v>-3</v>
      </c>
      <c r="H18910" s="9">
        <v>45809</v>
      </c>
      <c r="I18910" s="2" t="s">
        <v>33</v>
      </c>
      <c r="J18910" s="2">
        <f t="shared" si="598"/>
        <v>1</v>
      </c>
    </row>
    <row r="18911" spans="1:10" x14ac:dyDescent="0.25">
      <c r="A18911" s="2" t="s">
        <v>9550</v>
      </c>
      <c r="B18911" s="2" t="s">
        <v>4635</v>
      </c>
      <c r="C18911" s="2" t="s">
        <v>10688</v>
      </c>
      <c r="D18911" s="50" t="s">
        <v>10689</v>
      </c>
      <c r="E18911" s="2">
        <v>1</v>
      </c>
      <c r="F18911" s="2">
        <v>0</v>
      </c>
      <c r="G18911" s="2">
        <f t="shared" si="599"/>
        <v>-1</v>
      </c>
      <c r="H18911" s="9">
        <v>45809</v>
      </c>
      <c r="I18911" s="2" t="s">
        <v>33</v>
      </c>
      <c r="J18911" s="2">
        <f t="shared" si="598"/>
        <v>1</v>
      </c>
    </row>
    <row r="18912" spans="1:10" x14ac:dyDescent="0.25">
      <c r="A18912" s="2" t="s">
        <v>9550</v>
      </c>
      <c r="B18912" s="2" t="s">
        <v>4635</v>
      </c>
      <c r="C18912" s="2" t="s">
        <v>11748</v>
      </c>
      <c r="D18912" s="50" t="s">
        <v>11749</v>
      </c>
      <c r="E18912" s="2">
        <v>2</v>
      </c>
      <c r="G18912" s="2">
        <f t="shared" si="599"/>
        <v>-2</v>
      </c>
      <c r="H18912" s="9">
        <v>45809</v>
      </c>
      <c r="I18912" s="2" t="s">
        <v>33</v>
      </c>
      <c r="J18912" s="2">
        <f t="shared" si="598"/>
        <v>1</v>
      </c>
    </row>
    <row r="18913" spans="1:10" x14ac:dyDescent="0.25">
      <c r="A18913" s="2" t="s">
        <v>9550</v>
      </c>
      <c r="B18913" s="2" t="s">
        <v>4635</v>
      </c>
      <c r="C18913" s="2" t="s">
        <v>4656</v>
      </c>
      <c r="D18913" s="50" t="s">
        <v>11750</v>
      </c>
      <c r="E18913" s="2">
        <v>6</v>
      </c>
      <c r="F18913" s="2">
        <v>7</v>
      </c>
      <c r="G18913" s="2">
        <f t="shared" si="599"/>
        <v>1</v>
      </c>
      <c r="H18913" s="9">
        <v>45809</v>
      </c>
      <c r="I18913" s="2" t="s">
        <v>33</v>
      </c>
      <c r="J18913" s="2">
        <f t="shared" si="598"/>
        <v>1</v>
      </c>
    </row>
    <row r="18914" spans="1:10" x14ac:dyDescent="0.25">
      <c r="A18914" s="2" t="s">
        <v>9550</v>
      </c>
      <c r="B18914" s="2" t="s">
        <v>4635</v>
      </c>
      <c r="C18914" s="2" t="s">
        <v>11751</v>
      </c>
      <c r="D18914" s="50" t="s">
        <v>11752</v>
      </c>
      <c r="E18914" s="2">
        <v>2</v>
      </c>
      <c r="G18914" s="2">
        <f t="shared" si="599"/>
        <v>-2</v>
      </c>
      <c r="H18914" s="9">
        <v>45809</v>
      </c>
      <c r="I18914" s="2" t="s">
        <v>33</v>
      </c>
      <c r="J18914" s="2">
        <f t="shared" si="598"/>
        <v>1</v>
      </c>
    </row>
    <row r="18915" spans="1:10" x14ac:dyDescent="0.25">
      <c r="A18915" s="2" t="s">
        <v>9550</v>
      </c>
      <c r="B18915" s="2" t="s">
        <v>4635</v>
      </c>
      <c r="C18915" s="2" t="s">
        <v>4660</v>
      </c>
      <c r="D18915" s="50" t="s">
        <v>11753</v>
      </c>
      <c r="E18915" s="2">
        <v>20</v>
      </c>
      <c r="F18915" s="2">
        <v>16</v>
      </c>
      <c r="G18915" s="2">
        <f t="shared" si="599"/>
        <v>-4</v>
      </c>
      <c r="H18915" s="9">
        <v>45809</v>
      </c>
      <c r="I18915" s="2" t="s">
        <v>33</v>
      </c>
      <c r="J18915" s="2">
        <f t="shared" si="598"/>
        <v>1</v>
      </c>
    </row>
    <row r="18916" spans="1:10" x14ac:dyDescent="0.25">
      <c r="A18916" s="2" t="s">
        <v>9550</v>
      </c>
      <c r="B18916" s="2" t="s">
        <v>4635</v>
      </c>
      <c r="C18916" s="2" t="s">
        <v>4662</v>
      </c>
      <c r="D18916" s="50" t="s">
        <v>11754</v>
      </c>
      <c r="E18916" s="2">
        <v>12</v>
      </c>
      <c r="F18916" s="2">
        <v>13</v>
      </c>
      <c r="G18916" s="2">
        <f t="shared" si="599"/>
        <v>1</v>
      </c>
      <c r="H18916" s="9">
        <v>45809</v>
      </c>
      <c r="I18916" s="2" t="s">
        <v>33</v>
      </c>
      <c r="J18916" s="2">
        <f t="shared" si="598"/>
        <v>1</v>
      </c>
    </row>
    <row r="18917" spans="1:10" x14ac:dyDescent="0.25">
      <c r="A18917" s="2" t="s">
        <v>9550</v>
      </c>
      <c r="B18917" s="2" t="s">
        <v>4635</v>
      </c>
      <c r="C18917" s="2" t="s">
        <v>4664</v>
      </c>
      <c r="D18917" s="50" t="s">
        <v>10693</v>
      </c>
      <c r="E18917" s="2">
        <v>3</v>
      </c>
      <c r="F18917" s="2">
        <v>3</v>
      </c>
      <c r="G18917" s="2">
        <f t="shared" si="599"/>
        <v>0</v>
      </c>
      <c r="H18917" s="9">
        <v>45809</v>
      </c>
      <c r="I18917" s="2" t="s">
        <v>33</v>
      </c>
      <c r="J18917" s="2">
        <f t="shared" si="598"/>
        <v>0</v>
      </c>
    </row>
    <row r="18918" spans="1:10" x14ac:dyDescent="0.25">
      <c r="A18918" s="2" t="s">
        <v>9550</v>
      </c>
      <c r="B18918" s="2" t="s">
        <v>4635</v>
      </c>
      <c r="C18918" s="2" t="s">
        <v>8612</v>
      </c>
      <c r="D18918" s="50" t="s">
        <v>11755</v>
      </c>
      <c r="E18918" s="2">
        <v>4</v>
      </c>
      <c r="F18918" s="2">
        <v>4</v>
      </c>
      <c r="G18918" s="2">
        <f t="shared" si="599"/>
        <v>0</v>
      </c>
      <c r="H18918" s="9">
        <v>45809</v>
      </c>
      <c r="I18918" s="2" t="s">
        <v>33</v>
      </c>
      <c r="J18918" s="2">
        <f t="shared" si="598"/>
        <v>0</v>
      </c>
    </row>
    <row r="18919" spans="1:10" x14ac:dyDescent="0.25">
      <c r="A18919" s="2" t="s">
        <v>9550</v>
      </c>
      <c r="B18919" s="2" t="s">
        <v>4635</v>
      </c>
      <c r="C18919" s="2" t="s">
        <v>4668</v>
      </c>
      <c r="D18919" s="50" t="s">
        <v>10696</v>
      </c>
      <c r="E18919" s="2">
        <v>14</v>
      </c>
      <c r="F18919" s="2">
        <v>14</v>
      </c>
      <c r="G18919" s="2">
        <f t="shared" si="599"/>
        <v>0</v>
      </c>
      <c r="H18919" s="9">
        <v>45809</v>
      </c>
      <c r="I18919" s="2" t="s">
        <v>33</v>
      </c>
      <c r="J18919" s="2">
        <f t="shared" si="598"/>
        <v>0</v>
      </c>
    </row>
    <row r="18920" spans="1:10" x14ac:dyDescent="0.25">
      <c r="A18920" s="2" t="s">
        <v>9550</v>
      </c>
      <c r="B18920" s="2" t="s">
        <v>4635</v>
      </c>
      <c r="C18920" s="2" t="s">
        <v>8614</v>
      </c>
      <c r="D18920" s="50" t="s">
        <v>10697</v>
      </c>
      <c r="E18920" s="2">
        <v>8</v>
      </c>
      <c r="F18920" s="2">
        <v>8</v>
      </c>
      <c r="G18920" s="2">
        <f t="shared" si="599"/>
        <v>0</v>
      </c>
      <c r="H18920" s="9">
        <v>45809</v>
      </c>
      <c r="I18920" s="2" t="s">
        <v>33</v>
      </c>
      <c r="J18920" s="2">
        <f t="shared" si="598"/>
        <v>0</v>
      </c>
    </row>
    <row r="18921" spans="1:10" x14ac:dyDescent="0.25">
      <c r="A18921" s="2" t="s">
        <v>9550</v>
      </c>
      <c r="B18921" s="2" t="s">
        <v>4635</v>
      </c>
      <c r="C18921" s="2" t="s">
        <v>11756</v>
      </c>
      <c r="D18921" s="50" t="s">
        <v>11757</v>
      </c>
      <c r="E18921" s="2">
        <v>2</v>
      </c>
      <c r="F18921" s="2">
        <v>2</v>
      </c>
      <c r="G18921" s="2">
        <f t="shared" si="599"/>
        <v>0</v>
      </c>
      <c r="H18921" s="9">
        <v>45809</v>
      </c>
      <c r="I18921" s="2" t="s">
        <v>33</v>
      </c>
      <c r="J18921" s="2">
        <f t="shared" si="598"/>
        <v>0</v>
      </c>
    </row>
    <row r="18922" spans="1:10" x14ac:dyDescent="0.25">
      <c r="A18922" s="2" t="s">
        <v>9550</v>
      </c>
      <c r="B18922" s="2" t="s">
        <v>4635</v>
      </c>
      <c r="C18922" s="2" t="s">
        <v>4672</v>
      </c>
      <c r="D18922" s="50" t="s">
        <v>11758</v>
      </c>
      <c r="E18922" s="2">
        <v>6</v>
      </c>
      <c r="F18922" s="2">
        <v>6</v>
      </c>
      <c r="G18922" s="2">
        <f t="shared" si="599"/>
        <v>0</v>
      </c>
      <c r="H18922" s="9">
        <v>45809</v>
      </c>
      <c r="I18922" s="2" t="s">
        <v>33</v>
      </c>
      <c r="J18922" s="2">
        <f t="shared" si="598"/>
        <v>0</v>
      </c>
    </row>
    <row r="18923" spans="1:10" x14ac:dyDescent="0.25">
      <c r="A18923" s="2" t="s">
        <v>9550</v>
      </c>
      <c r="B18923" s="2" t="s">
        <v>4635</v>
      </c>
      <c r="C18923" s="2" t="s">
        <v>4674</v>
      </c>
      <c r="D18923" s="50" t="s">
        <v>11759</v>
      </c>
      <c r="E18923" s="2">
        <v>14</v>
      </c>
      <c r="F18923" s="2">
        <v>14</v>
      </c>
      <c r="G18923" s="2">
        <f t="shared" si="599"/>
        <v>0</v>
      </c>
      <c r="H18923" s="9">
        <v>45809</v>
      </c>
      <c r="I18923" s="2" t="s">
        <v>33</v>
      </c>
      <c r="J18923" s="2">
        <f t="shared" si="598"/>
        <v>0</v>
      </c>
    </row>
    <row r="18924" spans="1:10" x14ac:dyDescent="0.25">
      <c r="A18924" s="2" t="s">
        <v>9550</v>
      </c>
      <c r="B18924" s="2" t="s">
        <v>4635</v>
      </c>
      <c r="C18924" s="2" t="s">
        <v>4678</v>
      </c>
      <c r="D18924" s="50" t="s">
        <v>11760</v>
      </c>
      <c r="E18924" s="2">
        <v>10</v>
      </c>
      <c r="F18924" s="2">
        <v>11</v>
      </c>
      <c r="G18924" s="2">
        <f t="shared" si="599"/>
        <v>1</v>
      </c>
      <c r="H18924" s="9">
        <v>45809</v>
      </c>
      <c r="I18924" s="2" t="s">
        <v>33</v>
      </c>
      <c r="J18924" s="2">
        <f t="shared" si="598"/>
        <v>1</v>
      </c>
    </row>
    <row r="18925" spans="1:10" x14ac:dyDescent="0.25">
      <c r="A18925" s="2" t="s">
        <v>9550</v>
      </c>
      <c r="B18925" s="2" t="s">
        <v>4635</v>
      </c>
      <c r="C18925" s="2" t="s">
        <v>10701</v>
      </c>
      <c r="D18925" s="50" t="s">
        <v>11761</v>
      </c>
      <c r="E18925" s="2">
        <v>19</v>
      </c>
      <c r="F18925" s="2">
        <v>18</v>
      </c>
      <c r="G18925" s="2">
        <f t="shared" si="599"/>
        <v>-1</v>
      </c>
      <c r="H18925" s="9">
        <v>45809</v>
      </c>
      <c r="I18925" s="2" t="s">
        <v>33</v>
      </c>
      <c r="J18925" s="2">
        <f t="shared" si="598"/>
        <v>1</v>
      </c>
    </row>
    <row r="18926" spans="1:10" x14ac:dyDescent="0.25">
      <c r="A18926" s="2" t="s">
        <v>9550</v>
      </c>
      <c r="B18926" s="2" t="s">
        <v>4635</v>
      </c>
      <c r="C18926" s="2" t="s">
        <v>8616</v>
      </c>
      <c r="D18926" s="50" t="s">
        <v>10705</v>
      </c>
      <c r="E18926" s="2">
        <v>18</v>
      </c>
      <c r="F18926" s="2">
        <v>17</v>
      </c>
      <c r="G18926" s="2">
        <f t="shared" si="599"/>
        <v>-1</v>
      </c>
      <c r="H18926" s="9">
        <v>45809</v>
      </c>
      <c r="I18926" s="2" t="s">
        <v>33</v>
      </c>
      <c r="J18926" s="2">
        <f t="shared" si="598"/>
        <v>1</v>
      </c>
    </row>
    <row r="18927" spans="1:10" x14ac:dyDescent="0.25">
      <c r="A18927" s="2" t="s">
        <v>9550</v>
      </c>
      <c r="B18927" s="2" t="s">
        <v>4635</v>
      </c>
      <c r="C18927" s="2" t="s">
        <v>4680</v>
      </c>
      <c r="D18927" s="50" t="s">
        <v>4681</v>
      </c>
      <c r="E18927" s="2">
        <v>1</v>
      </c>
      <c r="F18927" s="2">
        <v>1</v>
      </c>
      <c r="G18927" s="2">
        <f t="shared" si="599"/>
        <v>0</v>
      </c>
      <c r="H18927" s="9">
        <v>45809</v>
      </c>
      <c r="I18927" s="2" t="s">
        <v>33</v>
      </c>
      <c r="J18927" s="2">
        <f t="shared" ref="J18927:J18956" si="600">IF(G18927=0,0,1)</f>
        <v>0</v>
      </c>
    </row>
    <row r="18928" spans="1:10" x14ac:dyDescent="0.25">
      <c r="A18928" s="2" t="s">
        <v>9550</v>
      </c>
      <c r="B18928" s="2" t="s">
        <v>4635</v>
      </c>
      <c r="C18928" s="2" t="s">
        <v>4682</v>
      </c>
      <c r="D18928" s="50" t="s">
        <v>10706</v>
      </c>
      <c r="E18928" s="2">
        <v>2</v>
      </c>
      <c r="F18928" s="2">
        <v>2</v>
      </c>
      <c r="G18928" s="2">
        <f t="shared" si="599"/>
        <v>0</v>
      </c>
      <c r="H18928" s="9">
        <v>45809</v>
      </c>
      <c r="I18928" s="2" t="s">
        <v>33</v>
      </c>
      <c r="J18928" s="2">
        <f t="shared" si="600"/>
        <v>0</v>
      </c>
    </row>
    <row r="18929" spans="1:10" x14ac:dyDescent="0.25">
      <c r="A18929" s="2" t="s">
        <v>9550</v>
      </c>
      <c r="B18929" s="2" t="s">
        <v>4635</v>
      </c>
      <c r="C18929" s="2" t="s">
        <v>4684</v>
      </c>
      <c r="D18929" s="50" t="s">
        <v>4685</v>
      </c>
      <c r="E18929" s="2">
        <v>1</v>
      </c>
      <c r="F18929" s="2">
        <v>1</v>
      </c>
      <c r="G18929" s="2">
        <f t="shared" si="599"/>
        <v>0</v>
      </c>
      <c r="H18929" s="9">
        <v>45809</v>
      </c>
      <c r="I18929" s="2" t="s">
        <v>33</v>
      </c>
      <c r="J18929" s="2">
        <f t="shared" si="600"/>
        <v>0</v>
      </c>
    </row>
    <row r="18930" spans="1:10" x14ac:dyDescent="0.25">
      <c r="A18930" s="2" t="s">
        <v>9550</v>
      </c>
      <c r="B18930" s="2" t="s">
        <v>4635</v>
      </c>
      <c r="C18930" s="2" t="s">
        <v>11762</v>
      </c>
      <c r="D18930" s="50" t="s">
        <v>11763</v>
      </c>
      <c r="E18930" s="2">
        <v>1</v>
      </c>
      <c r="F18930" s="2">
        <v>1</v>
      </c>
      <c r="G18930" s="2">
        <f t="shared" si="599"/>
        <v>0</v>
      </c>
      <c r="H18930" s="9">
        <v>45809</v>
      </c>
      <c r="I18930" s="2" t="s">
        <v>33</v>
      </c>
      <c r="J18930" s="2">
        <f t="shared" si="600"/>
        <v>0</v>
      </c>
    </row>
    <row r="18931" spans="1:10" x14ac:dyDescent="0.25">
      <c r="A18931" s="2" t="s">
        <v>9550</v>
      </c>
      <c r="B18931" s="2" t="s">
        <v>4635</v>
      </c>
      <c r="C18931" s="2" t="s">
        <v>8620</v>
      </c>
      <c r="D18931" s="50" t="s">
        <v>11764</v>
      </c>
      <c r="E18931" s="2">
        <v>10</v>
      </c>
      <c r="F18931" s="2">
        <v>8</v>
      </c>
      <c r="G18931" s="2">
        <f t="shared" si="599"/>
        <v>-2</v>
      </c>
      <c r="H18931" s="9">
        <v>45809</v>
      </c>
      <c r="I18931" s="2" t="s">
        <v>33</v>
      </c>
      <c r="J18931" s="2">
        <f t="shared" si="600"/>
        <v>1</v>
      </c>
    </row>
    <row r="18932" spans="1:10" x14ac:dyDescent="0.25">
      <c r="A18932" s="2" t="s">
        <v>4454</v>
      </c>
      <c r="B18932" s="2" t="s">
        <v>4462</v>
      </c>
      <c r="C18932" s="2" t="s">
        <v>94</v>
      </c>
      <c r="D18932" s="50" t="s">
        <v>95</v>
      </c>
      <c r="E18932" s="2">
        <v>2</v>
      </c>
      <c r="F18932" s="2">
        <v>2</v>
      </c>
      <c r="G18932" s="2">
        <f t="shared" si="599"/>
        <v>0</v>
      </c>
      <c r="H18932" s="9">
        <v>45839</v>
      </c>
      <c r="I18932" s="2" t="s">
        <v>33</v>
      </c>
      <c r="J18932" s="2">
        <f t="shared" si="600"/>
        <v>0</v>
      </c>
    </row>
    <row r="18933" spans="1:10" x14ac:dyDescent="0.25">
      <c r="A18933" s="2" t="s">
        <v>4454</v>
      </c>
      <c r="B18933" s="2" t="s">
        <v>4462</v>
      </c>
      <c r="C18933" s="2" t="s">
        <v>96</v>
      </c>
      <c r="D18933" s="50" t="s">
        <v>97</v>
      </c>
      <c r="E18933" s="2">
        <v>2</v>
      </c>
      <c r="F18933" s="2">
        <v>2</v>
      </c>
      <c r="G18933" s="2">
        <f t="shared" si="599"/>
        <v>0</v>
      </c>
      <c r="H18933" s="9">
        <v>45839</v>
      </c>
      <c r="I18933" s="2" t="s">
        <v>33</v>
      </c>
      <c r="J18933" s="2">
        <f t="shared" si="600"/>
        <v>0</v>
      </c>
    </row>
    <row r="18934" spans="1:10" x14ac:dyDescent="0.25">
      <c r="A18934" s="2" t="s">
        <v>2965</v>
      </c>
      <c r="B18934" s="2" t="s">
        <v>2980</v>
      </c>
      <c r="C18934" s="2" t="s">
        <v>9575</v>
      </c>
      <c r="D18934" s="50" t="s">
        <v>9576</v>
      </c>
      <c r="E18934" s="2">
        <v>2</v>
      </c>
      <c r="F18934" s="2">
        <v>2</v>
      </c>
      <c r="G18934" s="2">
        <f t="shared" si="599"/>
        <v>0</v>
      </c>
      <c r="H18934" s="9">
        <v>45839</v>
      </c>
      <c r="I18934" s="2" t="s">
        <v>33</v>
      </c>
      <c r="J18934" s="2">
        <f t="shared" si="600"/>
        <v>0</v>
      </c>
    </row>
    <row r="18935" spans="1:10" x14ac:dyDescent="0.25">
      <c r="A18935" s="2" t="s">
        <v>1886</v>
      </c>
      <c r="B18935" s="2" t="s">
        <v>1887</v>
      </c>
      <c r="C18935" s="2" t="s">
        <v>1888</v>
      </c>
      <c r="D18935" s="50" t="s">
        <v>1889</v>
      </c>
      <c r="E18935" s="2">
        <v>572.5</v>
      </c>
      <c r="F18935" s="2">
        <v>570</v>
      </c>
      <c r="G18935" s="2">
        <f t="shared" si="599"/>
        <v>-2.5</v>
      </c>
      <c r="H18935" s="9">
        <v>45839</v>
      </c>
      <c r="I18935" s="2" t="s">
        <v>33</v>
      </c>
      <c r="J18935" s="2">
        <f t="shared" si="600"/>
        <v>1</v>
      </c>
    </row>
    <row r="18936" spans="1:10" x14ac:dyDescent="0.25">
      <c r="A18936" s="2" t="s">
        <v>1886</v>
      </c>
      <c r="B18936" s="2" t="s">
        <v>1887</v>
      </c>
      <c r="C18936" s="2" t="s">
        <v>1894</v>
      </c>
      <c r="D18936" s="50" t="s">
        <v>1895</v>
      </c>
      <c r="E18936" s="2">
        <v>44.1</v>
      </c>
      <c r="F18936" s="2">
        <v>47.83</v>
      </c>
      <c r="G18936" s="2">
        <f t="shared" si="599"/>
        <v>3.7299999999999969</v>
      </c>
      <c r="H18936" s="9">
        <v>45839</v>
      </c>
      <c r="I18936" s="2" t="s">
        <v>33</v>
      </c>
      <c r="J18936" s="2">
        <f t="shared" si="600"/>
        <v>1</v>
      </c>
    </row>
    <row r="18937" spans="1:10" x14ac:dyDescent="0.25">
      <c r="A18937" s="2" t="s">
        <v>1886</v>
      </c>
      <c r="B18937" s="2" t="s">
        <v>1887</v>
      </c>
      <c r="C18937" s="2" t="s">
        <v>1896</v>
      </c>
      <c r="D18937" s="50" t="s">
        <v>9225</v>
      </c>
      <c r="E18937" s="2">
        <v>175</v>
      </c>
      <c r="F18937" s="2">
        <v>176.7</v>
      </c>
      <c r="G18937" s="2">
        <f t="shared" si="599"/>
        <v>1.6999999999999886</v>
      </c>
      <c r="H18937" s="9">
        <v>45839</v>
      </c>
      <c r="I18937" s="2" t="s">
        <v>33</v>
      </c>
      <c r="J18937" s="2">
        <f t="shared" si="600"/>
        <v>1</v>
      </c>
    </row>
    <row r="18938" spans="1:10" x14ac:dyDescent="0.25">
      <c r="A18938" s="2" t="s">
        <v>1886</v>
      </c>
      <c r="B18938" s="2" t="s">
        <v>1887</v>
      </c>
      <c r="C18938" s="2" t="s">
        <v>1898</v>
      </c>
      <c r="D18938" s="50" t="s">
        <v>1899</v>
      </c>
      <c r="E18938" s="2">
        <v>860.8</v>
      </c>
      <c r="F18938" s="2">
        <v>810</v>
      </c>
      <c r="G18938" s="2">
        <f t="shared" si="599"/>
        <v>-50.799999999999955</v>
      </c>
      <c r="H18938" s="9">
        <v>45839</v>
      </c>
      <c r="I18938" s="2" t="s">
        <v>33</v>
      </c>
      <c r="J18938" s="2">
        <f t="shared" si="600"/>
        <v>1</v>
      </c>
    </row>
    <row r="18939" spans="1:10" x14ac:dyDescent="0.25">
      <c r="A18939" s="2" t="s">
        <v>1886</v>
      </c>
      <c r="B18939" s="2" t="s">
        <v>1887</v>
      </c>
      <c r="C18939" s="2" t="s">
        <v>1900</v>
      </c>
      <c r="D18939" s="50" t="s">
        <v>9570</v>
      </c>
      <c r="E18939" s="2">
        <v>1155.71</v>
      </c>
      <c r="F18939" s="2">
        <v>1090</v>
      </c>
      <c r="G18939" s="2">
        <f t="shared" si="599"/>
        <v>-65.710000000000036</v>
      </c>
      <c r="H18939" s="9">
        <v>45839</v>
      </c>
      <c r="I18939" s="2" t="s">
        <v>33</v>
      </c>
      <c r="J18939" s="2">
        <f t="shared" si="600"/>
        <v>1</v>
      </c>
    </row>
    <row r="18940" spans="1:10" x14ac:dyDescent="0.25">
      <c r="A18940" s="2" t="s">
        <v>1886</v>
      </c>
      <c r="B18940" s="2" t="s">
        <v>1887</v>
      </c>
      <c r="C18940" s="2" t="s">
        <v>6914</v>
      </c>
      <c r="D18940" s="50" t="s">
        <v>6915</v>
      </c>
      <c r="E18940" s="2">
        <v>222</v>
      </c>
      <c r="F18940" s="2">
        <v>230</v>
      </c>
      <c r="G18940" s="2">
        <f t="shared" si="599"/>
        <v>8</v>
      </c>
      <c r="H18940" s="9">
        <v>45839</v>
      </c>
      <c r="I18940" s="2" t="s">
        <v>33</v>
      </c>
      <c r="J18940" s="2">
        <f t="shared" si="600"/>
        <v>1</v>
      </c>
    </row>
    <row r="18941" spans="1:10" x14ac:dyDescent="0.25">
      <c r="A18941" s="2" t="s">
        <v>1886</v>
      </c>
      <c r="B18941" s="2" t="s">
        <v>1887</v>
      </c>
      <c r="C18941" s="2" t="s">
        <v>6916</v>
      </c>
      <c r="D18941" s="50" t="s">
        <v>9226</v>
      </c>
      <c r="E18941" s="2">
        <v>760.5</v>
      </c>
      <c r="F18941" s="2">
        <v>760</v>
      </c>
      <c r="G18941" s="2">
        <f t="shared" si="599"/>
        <v>-0.5</v>
      </c>
      <c r="H18941" s="9">
        <v>45839</v>
      </c>
      <c r="I18941" s="2" t="s">
        <v>33</v>
      </c>
      <c r="J18941" s="2">
        <f t="shared" si="600"/>
        <v>1</v>
      </c>
    </row>
    <row r="18942" spans="1:10" x14ac:dyDescent="0.25">
      <c r="A18942" s="2" t="s">
        <v>1886</v>
      </c>
      <c r="B18942" s="2" t="s">
        <v>1887</v>
      </c>
      <c r="C18942" s="2" t="s">
        <v>10834</v>
      </c>
      <c r="D18942" s="50" t="s">
        <v>10835</v>
      </c>
      <c r="E18942" s="2">
        <v>269</v>
      </c>
      <c r="F18942" s="2">
        <v>215</v>
      </c>
      <c r="G18942" s="2">
        <f t="shared" si="599"/>
        <v>-54</v>
      </c>
      <c r="H18942" s="9">
        <v>45839</v>
      </c>
      <c r="I18942" s="2" t="s">
        <v>33</v>
      </c>
      <c r="J18942" s="2">
        <f t="shared" si="600"/>
        <v>1</v>
      </c>
    </row>
    <row r="18943" spans="1:10" x14ac:dyDescent="0.25">
      <c r="A18943" s="2" t="s">
        <v>1886</v>
      </c>
      <c r="B18943" s="2" t="s">
        <v>1887</v>
      </c>
      <c r="C18943" s="2" t="s">
        <v>1902</v>
      </c>
      <c r="D18943" s="50" t="s">
        <v>1903</v>
      </c>
      <c r="E18943" s="2">
        <v>32.200000000000003</v>
      </c>
      <c r="F18943" s="2">
        <v>24</v>
      </c>
      <c r="G18943" s="2">
        <f t="shared" si="599"/>
        <v>-8.2000000000000028</v>
      </c>
      <c r="H18943" s="9">
        <v>45839</v>
      </c>
      <c r="I18943" s="2" t="s">
        <v>33</v>
      </c>
      <c r="J18943" s="2">
        <f t="shared" si="600"/>
        <v>1</v>
      </c>
    </row>
    <row r="18944" spans="1:10" x14ac:dyDescent="0.25">
      <c r="A18944" s="2" t="s">
        <v>1886</v>
      </c>
      <c r="B18944" s="2" t="s">
        <v>1887</v>
      </c>
      <c r="C18944" s="2" t="s">
        <v>1904</v>
      </c>
      <c r="D18944" s="50" t="s">
        <v>1905</v>
      </c>
      <c r="E18944" s="2">
        <v>32.25</v>
      </c>
      <c r="F18944" s="2">
        <v>24</v>
      </c>
      <c r="G18944" s="2">
        <f t="shared" si="599"/>
        <v>-8.25</v>
      </c>
      <c r="H18944" s="9">
        <v>45839</v>
      </c>
      <c r="I18944" s="2" t="s">
        <v>33</v>
      </c>
      <c r="J18944" s="2">
        <f t="shared" si="600"/>
        <v>1</v>
      </c>
    </row>
    <row r="18945" spans="1:10" x14ac:dyDescent="0.25">
      <c r="A18945" s="2" t="s">
        <v>1886</v>
      </c>
      <c r="B18945" s="2" t="s">
        <v>1887</v>
      </c>
      <c r="C18945" s="2" t="s">
        <v>1906</v>
      </c>
      <c r="D18945" s="50" t="s">
        <v>1907</v>
      </c>
      <c r="E18945" s="2">
        <v>138.5</v>
      </c>
      <c r="F18945" s="2">
        <v>138.5</v>
      </c>
      <c r="G18945" s="2">
        <f t="shared" si="599"/>
        <v>0</v>
      </c>
      <c r="H18945" s="9">
        <v>45839</v>
      </c>
      <c r="I18945" s="2" t="s">
        <v>33</v>
      </c>
      <c r="J18945" s="2">
        <f t="shared" si="600"/>
        <v>0</v>
      </c>
    </row>
    <row r="18946" spans="1:10" x14ac:dyDescent="0.25">
      <c r="A18946" s="2" t="s">
        <v>1886</v>
      </c>
      <c r="B18946" s="2" t="s">
        <v>1887</v>
      </c>
      <c r="C18946" s="2" t="s">
        <v>3232</v>
      </c>
      <c r="D18946" s="50" t="s">
        <v>3233</v>
      </c>
      <c r="E18946" s="2">
        <v>975</v>
      </c>
      <c r="F18946" s="2">
        <v>965</v>
      </c>
      <c r="G18946" s="2">
        <f t="shared" si="599"/>
        <v>-10</v>
      </c>
      <c r="H18946" s="9">
        <v>45839</v>
      </c>
      <c r="I18946" s="2" t="s">
        <v>33</v>
      </c>
      <c r="J18946" s="2">
        <f t="shared" si="600"/>
        <v>1</v>
      </c>
    </row>
    <row r="18947" spans="1:10" x14ac:dyDescent="0.25">
      <c r="A18947" s="2" t="s">
        <v>1886</v>
      </c>
      <c r="B18947" s="2" t="s">
        <v>3218</v>
      </c>
      <c r="C18947" s="2" t="s">
        <v>3219</v>
      </c>
      <c r="D18947" s="50" t="s">
        <v>3220</v>
      </c>
      <c r="E18947" s="2">
        <v>20</v>
      </c>
      <c r="F18947" s="2">
        <v>17</v>
      </c>
      <c r="G18947" s="2">
        <f t="shared" si="599"/>
        <v>-3</v>
      </c>
      <c r="H18947" s="9">
        <v>45839</v>
      </c>
      <c r="I18947" s="2" t="s">
        <v>33</v>
      </c>
      <c r="J18947" s="2">
        <f t="shared" si="600"/>
        <v>1</v>
      </c>
    </row>
    <row r="18948" spans="1:10" x14ac:dyDescent="0.25">
      <c r="A18948" s="2" t="s">
        <v>1886</v>
      </c>
      <c r="B18948" s="2" t="s">
        <v>3218</v>
      </c>
      <c r="C18948" s="2" t="s">
        <v>3230</v>
      </c>
      <c r="D18948" s="50" t="s">
        <v>3231</v>
      </c>
      <c r="E18948" s="2">
        <v>6</v>
      </c>
      <c r="F18948" s="2">
        <v>6</v>
      </c>
      <c r="G18948" s="2">
        <f t="shared" si="599"/>
        <v>0</v>
      </c>
      <c r="H18948" s="9">
        <v>45839</v>
      </c>
      <c r="I18948" s="2" t="s">
        <v>33</v>
      </c>
      <c r="J18948" s="2">
        <f t="shared" si="600"/>
        <v>0</v>
      </c>
    </row>
    <row r="18949" spans="1:10" x14ac:dyDescent="0.25">
      <c r="A18949" s="2" t="s">
        <v>1886</v>
      </c>
      <c r="B18949" s="2" t="s">
        <v>3218</v>
      </c>
      <c r="C18949" s="2" t="s">
        <v>9227</v>
      </c>
      <c r="D18949" s="50" t="s">
        <v>9228</v>
      </c>
      <c r="E18949" s="2">
        <v>24</v>
      </c>
      <c r="F18949" s="2">
        <v>24</v>
      </c>
      <c r="G18949" s="2">
        <f t="shared" si="599"/>
        <v>0</v>
      </c>
      <c r="H18949" s="9">
        <v>45839</v>
      </c>
      <c r="I18949" s="2" t="s">
        <v>33</v>
      </c>
      <c r="J18949" s="2">
        <f t="shared" si="600"/>
        <v>0</v>
      </c>
    </row>
    <row r="18950" spans="1:10" x14ac:dyDescent="0.25">
      <c r="A18950" s="2" t="s">
        <v>1886</v>
      </c>
      <c r="B18950" s="2" t="s">
        <v>3218</v>
      </c>
      <c r="C18950" s="2" t="s">
        <v>3234</v>
      </c>
      <c r="D18950" s="50" t="s">
        <v>3235</v>
      </c>
      <c r="E18950" s="2">
        <v>10</v>
      </c>
      <c r="F18950" s="2">
        <v>10</v>
      </c>
      <c r="G18950" s="2">
        <f t="shared" si="599"/>
        <v>0</v>
      </c>
      <c r="H18950" s="9">
        <v>45839</v>
      </c>
      <c r="I18950" s="2" t="s">
        <v>33</v>
      </c>
      <c r="J18950" s="2">
        <f t="shared" si="600"/>
        <v>0</v>
      </c>
    </row>
    <row r="18951" spans="1:10" x14ac:dyDescent="0.25">
      <c r="A18951" s="2" t="s">
        <v>1886</v>
      </c>
      <c r="B18951" s="2" t="s">
        <v>3218</v>
      </c>
      <c r="C18951" s="2" t="s">
        <v>3228</v>
      </c>
      <c r="D18951" s="50" t="s">
        <v>3229</v>
      </c>
      <c r="E18951" s="2">
        <v>59</v>
      </c>
      <c r="F18951" s="2">
        <v>61</v>
      </c>
      <c r="G18951" s="2">
        <f t="shared" si="599"/>
        <v>2</v>
      </c>
      <c r="H18951" s="9">
        <v>45839</v>
      </c>
      <c r="I18951" s="2" t="s">
        <v>33</v>
      </c>
      <c r="J18951" s="2">
        <f t="shared" si="600"/>
        <v>1</v>
      </c>
    </row>
    <row r="18952" spans="1:10" x14ac:dyDescent="0.25">
      <c r="A18952" s="2" t="s">
        <v>1886</v>
      </c>
      <c r="B18952" s="2" t="s">
        <v>3218</v>
      </c>
      <c r="C18952" s="2" t="s">
        <v>3224</v>
      </c>
      <c r="D18952" s="50" t="s">
        <v>3225</v>
      </c>
      <c r="E18952" s="2">
        <v>12</v>
      </c>
      <c r="F18952" s="2">
        <v>12</v>
      </c>
      <c r="G18952" s="2">
        <f t="shared" si="599"/>
        <v>0</v>
      </c>
      <c r="H18952" s="9">
        <v>45839</v>
      </c>
      <c r="I18952" s="2" t="s">
        <v>33</v>
      </c>
      <c r="J18952" s="2">
        <f t="shared" si="600"/>
        <v>0</v>
      </c>
    </row>
    <row r="18953" spans="1:10" x14ac:dyDescent="0.25">
      <c r="A18953" s="2" t="s">
        <v>3324</v>
      </c>
      <c r="B18953" s="2" t="s">
        <v>3328</v>
      </c>
      <c r="C18953" s="2" t="s">
        <v>10992</v>
      </c>
      <c r="D18953" s="50" t="s">
        <v>10993</v>
      </c>
      <c r="E18953" s="2">
        <v>1</v>
      </c>
      <c r="F18953" s="2">
        <v>1</v>
      </c>
      <c r="G18953" s="2">
        <f t="shared" ref="G18953:G18956" si="601">F18953-E18953</f>
        <v>0</v>
      </c>
      <c r="H18953" s="9">
        <v>45839</v>
      </c>
      <c r="I18953" s="2" t="s">
        <v>33</v>
      </c>
      <c r="J18953" s="2">
        <f t="shared" si="600"/>
        <v>0</v>
      </c>
    </row>
    <row r="18954" spans="1:10" x14ac:dyDescent="0.25">
      <c r="A18954" s="2" t="s">
        <v>3324</v>
      </c>
      <c r="B18954" s="2" t="s">
        <v>3325</v>
      </c>
      <c r="C18954" s="2" t="s">
        <v>11035</v>
      </c>
      <c r="D18954" s="50" t="s">
        <v>11036</v>
      </c>
      <c r="E18954" s="2">
        <v>28</v>
      </c>
      <c r="F18954" s="2">
        <v>28</v>
      </c>
      <c r="G18954" s="2">
        <f t="shared" si="601"/>
        <v>0</v>
      </c>
      <c r="H18954" s="9">
        <v>45839</v>
      </c>
      <c r="I18954" s="2" t="s">
        <v>33</v>
      </c>
      <c r="J18954" s="2">
        <f t="shared" si="600"/>
        <v>0</v>
      </c>
    </row>
    <row r="18955" spans="1:10" x14ac:dyDescent="0.25">
      <c r="A18955" s="2" t="s">
        <v>3629</v>
      </c>
      <c r="B18955" s="2" t="s">
        <v>3630</v>
      </c>
      <c r="C18955" s="2" t="s">
        <v>7360</v>
      </c>
      <c r="D18955" s="50" t="s">
        <v>7361</v>
      </c>
      <c r="E18955" s="2">
        <v>1</v>
      </c>
      <c r="F18955" s="2">
        <v>1</v>
      </c>
      <c r="G18955" s="2">
        <f t="shared" si="601"/>
        <v>0</v>
      </c>
      <c r="H18955" s="9">
        <v>45839</v>
      </c>
      <c r="I18955" s="2" t="s">
        <v>33</v>
      </c>
      <c r="J18955" s="2">
        <f t="shared" si="600"/>
        <v>0</v>
      </c>
    </row>
    <row r="18956" spans="1:10" x14ac:dyDescent="0.25">
      <c r="A18956" s="2" t="s">
        <v>1886</v>
      </c>
      <c r="B18956" s="2" t="s">
        <v>1887</v>
      </c>
      <c r="C18956" s="2" t="s">
        <v>1914</v>
      </c>
      <c r="D18956" s="50" t="s">
        <v>1915</v>
      </c>
      <c r="E18956" s="2">
        <v>0</v>
      </c>
      <c r="F18956" s="2">
        <v>300</v>
      </c>
      <c r="G18956" s="2">
        <f t="shared" si="601"/>
        <v>300</v>
      </c>
      <c r="H18956" s="9">
        <v>45839</v>
      </c>
      <c r="I18956" s="2" t="s">
        <v>33</v>
      </c>
      <c r="J18956" s="2">
        <f t="shared" si="600"/>
        <v>1</v>
      </c>
    </row>
  </sheetData>
  <autoFilter ref="A1:J18956" xr:uid="{524D523E-5F94-4E02-96DC-113D48CF1DC1}"/>
  <conditionalFormatting sqref="C2794:C2813">
    <cfRule type="duplicateValues" dxfId="18" priority="20"/>
    <cfRule type="duplicateValues" dxfId="17" priority="21"/>
  </conditionalFormatting>
  <conditionalFormatting sqref="C2814">
    <cfRule type="duplicateValues" dxfId="16" priority="18"/>
    <cfRule type="duplicateValues" dxfId="15" priority="19"/>
  </conditionalFormatting>
  <conditionalFormatting sqref="C2815">
    <cfRule type="duplicateValues" dxfId="14" priority="16"/>
    <cfRule type="duplicateValues" dxfId="13" priority="17"/>
  </conditionalFormatting>
  <conditionalFormatting sqref="C2816">
    <cfRule type="duplicateValues" dxfId="12" priority="14"/>
    <cfRule type="duplicateValues" dxfId="11" priority="15"/>
  </conditionalFormatting>
  <conditionalFormatting sqref="C6326:C6355 C6545:C6554 C6357:C6543">
    <cfRule type="duplicateValues" dxfId="10" priority="10"/>
  </conditionalFormatting>
  <conditionalFormatting sqref="C6356">
    <cfRule type="duplicateValues" dxfId="9" priority="8"/>
  </conditionalFormatting>
  <conditionalFormatting sqref="C6544">
    <cfRule type="duplicateValues" dxfId="8" priority="9"/>
  </conditionalFormatting>
  <conditionalFormatting sqref="C7174:C7196">
    <cfRule type="duplicateValues" dxfId="7" priority="7"/>
  </conditionalFormatting>
  <conditionalFormatting sqref="C7200:C7219">
    <cfRule type="duplicateValues" dxfId="6" priority="6"/>
  </conditionalFormatting>
  <conditionalFormatting sqref="C7227">
    <cfRule type="duplicateValues" dxfId="5" priority="5"/>
  </conditionalFormatting>
  <conditionalFormatting sqref="D3399:D3417">
    <cfRule type="duplicateValues" dxfId="4" priority="11"/>
  </conditionalFormatting>
  <conditionalFormatting sqref="G2:G1048576">
    <cfRule type="cellIs" dxfId="3" priority="22" operator="greaterThan">
      <formula>0</formula>
    </cfRule>
    <cfRule type="cellIs" dxfId="2" priority="23" operator="lessThan">
      <formula>0</formula>
    </cfRule>
  </conditionalFormatting>
  <conditionalFormatting sqref="C2817:C2822">
    <cfRule type="duplicateValues" dxfId="1" priority="34"/>
    <cfRule type="duplicateValues" dxfId="0" priority="35"/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6930F-5893-4707-A642-5ABBAC4895F8}">
  <dimension ref="A1:P3587"/>
  <sheetViews>
    <sheetView tabSelected="1" topLeftCell="H6" workbookViewId="0">
      <selection activeCell="R7" sqref="R7"/>
    </sheetView>
  </sheetViews>
  <sheetFormatPr baseColWidth="10" defaultRowHeight="15" x14ac:dyDescent="0.25"/>
  <cols>
    <col min="1" max="1" width="49.140625" bestFit="1" customWidth="1"/>
    <col min="2" max="2" width="32.85546875" bestFit="1" customWidth="1"/>
    <col min="3" max="3" width="12.5703125" bestFit="1" customWidth="1"/>
    <col min="16" max="16" width="18" customWidth="1"/>
  </cols>
  <sheetData>
    <row r="1" spans="1:16" x14ac:dyDescent="0.25">
      <c r="A1" s="40" t="s">
        <v>6</v>
      </c>
      <c r="B1" t="s">
        <v>33</v>
      </c>
      <c r="D1" s="63" t="s">
        <v>11780</v>
      </c>
      <c r="E1" s="63"/>
      <c r="F1" s="63"/>
      <c r="G1" s="63"/>
      <c r="H1" s="63"/>
      <c r="I1" s="63"/>
      <c r="J1" s="63"/>
      <c r="K1" s="63"/>
      <c r="L1" s="63"/>
      <c r="M1" s="63"/>
    </row>
    <row r="2" spans="1:16" x14ac:dyDescent="0.25">
      <c r="A2" s="40" t="s">
        <v>5</v>
      </c>
      <c r="B2" t="s">
        <v>11767</v>
      </c>
    </row>
    <row r="4" spans="1:16" x14ac:dyDescent="0.25">
      <c r="A4" s="40" t="s">
        <v>11768</v>
      </c>
      <c r="B4" t="s">
        <v>11771</v>
      </c>
    </row>
    <row r="5" spans="1:16" x14ac:dyDescent="0.25">
      <c r="A5" s="41" t="s">
        <v>2528</v>
      </c>
      <c r="B5" s="42">
        <v>0</v>
      </c>
      <c r="D5" s="47" t="s">
        <v>11785</v>
      </c>
      <c r="G5" s="65" t="s">
        <v>11774</v>
      </c>
      <c r="H5" s="65"/>
      <c r="J5" s="65" t="s">
        <v>11775</v>
      </c>
      <c r="K5" s="65"/>
      <c r="O5" s="67" t="s">
        <v>11786</v>
      </c>
      <c r="P5" s="67" t="s">
        <v>11787</v>
      </c>
    </row>
    <row r="6" spans="1:16" x14ac:dyDescent="0.25">
      <c r="A6" s="41" t="s">
        <v>2494</v>
      </c>
      <c r="B6" s="42">
        <v>0</v>
      </c>
      <c r="D6" s="48">
        <f>COUNTIF(B:B,0)</f>
        <v>1351</v>
      </c>
      <c r="E6" t="s">
        <v>11765</v>
      </c>
      <c r="G6" s="49">
        <v>1351</v>
      </c>
      <c r="J6" s="49">
        <v>1022</v>
      </c>
      <c r="O6" s="67">
        <v>2023</v>
      </c>
      <c r="P6" s="68">
        <v>0.65329999999999999</v>
      </c>
    </row>
    <row r="7" spans="1:16" x14ac:dyDescent="0.25">
      <c r="A7" s="41" t="s">
        <v>4270</v>
      </c>
      <c r="B7" s="42">
        <v>0</v>
      </c>
      <c r="D7" s="47">
        <f>COUNT(B:B)</f>
        <v>3583</v>
      </c>
      <c r="E7" t="s">
        <v>11772</v>
      </c>
      <c r="G7" s="47">
        <v>3583</v>
      </c>
      <c r="J7" s="47">
        <v>1567</v>
      </c>
      <c r="O7" s="67">
        <v>2024</v>
      </c>
      <c r="P7" s="68">
        <v>0.60440000000000005</v>
      </c>
    </row>
    <row r="8" spans="1:16" x14ac:dyDescent="0.25">
      <c r="A8" s="41" t="s">
        <v>4272</v>
      </c>
      <c r="B8" s="42">
        <v>1</v>
      </c>
      <c r="O8" s="67">
        <v>2025</v>
      </c>
      <c r="P8" s="68">
        <v>0.73499999999999999</v>
      </c>
    </row>
    <row r="9" spans="1:16" x14ac:dyDescent="0.25">
      <c r="A9" s="41" t="s">
        <v>4274</v>
      </c>
      <c r="B9" s="42">
        <v>1</v>
      </c>
      <c r="G9">
        <f>G6/G7*100</f>
        <v>37.705833100753559</v>
      </c>
      <c r="H9" t="s">
        <v>11777</v>
      </c>
      <c r="J9">
        <f>J6/J7*100</f>
        <v>65.220165922144218</v>
      </c>
      <c r="K9" t="s">
        <v>11777</v>
      </c>
    </row>
    <row r="10" spans="1:16" x14ac:dyDescent="0.25">
      <c r="A10" s="41" t="s">
        <v>4256</v>
      </c>
      <c r="B10" s="42">
        <v>0</v>
      </c>
    </row>
    <row r="11" spans="1:16" x14ac:dyDescent="0.25">
      <c r="A11" s="41" t="s">
        <v>4260</v>
      </c>
      <c r="B11" s="42">
        <v>1</v>
      </c>
      <c r="D11" s="48"/>
    </row>
    <row r="12" spans="1:16" x14ac:dyDescent="0.25">
      <c r="A12" s="41" t="s">
        <v>4264</v>
      </c>
      <c r="B12" s="42">
        <v>1</v>
      </c>
      <c r="G12" s="66" t="s">
        <v>11779</v>
      </c>
      <c r="H12" s="66"/>
      <c r="J12" s="66" t="s">
        <v>11776</v>
      </c>
      <c r="K12" s="66"/>
      <c r="L12" s="47"/>
    </row>
    <row r="13" spans="1:16" x14ac:dyDescent="0.25">
      <c r="A13" s="41" t="s">
        <v>4266</v>
      </c>
      <c r="B13" s="42">
        <v>1</v>
      </c>
      <c r="G13" s="49">
        <v>249</v>
      </c>
      <c r="J13" s="49">
        <v>2254</v>
      </c>
    </row>
    <row r="14" spans="1:16" x14ac:dyDescent="0.25">
      <c r="A14" s="41" t="s">
        <v>4268</v>
      </c>
      <c r="B14" s="42">
        <v>0</v>
      </c>
      <c r="G14" s="47">
        <v>583</v>
      </c>
      <c r="J14" s="47">
        <v>4169</v>
      </c>
    </row>
    <row r="15" spans="1:16" x14ac:dyDescent="0.25">
      <c r="A15" s="41" t="s">
        <v>4254</v>
      </c>
      <c r="B15" s="42">
        <v>1</v>
      </c>
    </row>
    <row r="16" spans="1:16" x14ac:dyDescent="0.25">
      <c r="A16" s="41" t="s">
        <v>3627</v>
      </c>
      <c r="B16" s="42">
        <v>0</v>
      </c>
      <c r="G16">
        <f>G13/G14*100</f>
        <v>42.710120068610635</v>
      </c>
      <c r="H16" t="s">
        <v>11777</v>
      </c>
      <c r="J16">
        <f>J13/J14*100</f>
        <v>54.065723195010797</v>
      </c>
      <c r="K16" t="s">
        <v>11777</v>
      </c>
    </row>
    <row r="17" spans="1:11" x14ac:dyDescent="0.25">
      <c r="A17" s="41" t="s">
        <v>4258</v>
      </c>
      <c r="B17" s="42">
        <v>0</v>
      </c>
    </row>
    <row r="18" spans="1:11" x14ac:dyDescent="0.25">
      <c r="A18" s="41" t="s">
        <v>3591</v>
      </c>
      <c r="B18" s="42">
        <v>0</v>
      </c>
    </row>
    <row r="19" spans="1:11" x14ac:dyDescent="0.25">
      <c r="A19" s="41" t="s">
        <v>4262</v>
      </c>
      <c r="B19" s="42">
        <v>0</v>
      </c>
      <c r="G19" t="s">
        <v>11781</v>
      </c>
      <c r="J19" t="s">
        <v>11782</v>
      </c>
    </row>
    <row r="20" spans="1:11" x14ac:dyDescent="0.25">
      <c r="A20" s="41" t="s">
        <v>2447</v>
      </c>
      <c r="B20" s="42">
        <v>2</v>
      </c>
      <c r="G20" s="49">
        <v>2115</v>
      </c>
      <c r="H20" s="64">
        <f>G20/G21*100</f>
        <v>77.95798009583487</v>
      </c>
      <c r="J20" s="49">
        <v>1700</v>
      </c>
      <c r="K20" s="64">
        <f>J20/J21*100</f>
        <v>65.334358186010761</v>
      </c>
    </row>
    <row r="21" spans="1:11" x14ac:dyDescent="0.25">
      <c r="A21" s="41" t="s">
        <v>4792</v>
      </c>
      <c r="B21" s="42">
        <v>0</v>
      </c>
      <c r="G21" s="47">
        <v>2713</v>
      </c>
      <c r="H21" s="64"/>
      <c r="J21" s="47">
        <v>2602</v>
      </c>
      <c r="K21" s="64"/>
    </row>
    <row r="22" spans="1:11" x14ac:dyDescent="0.25">
      <c r="A22" s="41" t="s">
        <v>1278</v>
      </c>
      <c r="B22" s="42">
        <v>1</v>
      </c>
    </row>
    <row r="23" spans="1:11" x14ac:dyDescent="0.25">
      <c r="A23" s="41" t="s">
        <v>9912</v>
      </c>
      <c r="B23" s="42">
        <v>1</v>
      </c>
    </row>
    <row r="24" spans="1:11" x14ac:dyDescent="0.25">
      <c r="A24" s="41" t="s">
        <v>5893</v>
      </c>
      <c r="B24" s="42">
        <v>0</v>
      </c>
      <c r="G24" t="s">
        <v>11783</v>
      </c>
      <c r="J24" t="s">
        <v>11784</v>
      </c>
    </row>
    <row r="25" spans="1:11" x14ac:dyDescent="0.25">
      <c r="A25" s="41" t="s">
        <v>5414</v>
      </c>
      <c r="B25" s="42">
        <v>1</v>
      </c>
      <c r="G25" s="49">
        <v>1695</v>
      </c>
      <c r="H25" s="64">
        <f>G25/G26*100</f>
        <v>60.449358059914402</v>
      </c>
      <c r="J25" s="49">
        <v>716</v>
      </c>
      <c r="K25" s="64">
        <f>J25/J26*100</f>
        <v>44.834063869755795</v>
      </c>
    </row>
    <row r="26" spans="1:11" x14ac:dyDescent="0.25">
      <c r="A26" s="41" t="s">
        <v>2916</v>
      </c>
      <c r="B26" s="42">
        <v>3</v>
      </c>
      <c r="G26" s="47">
        <v>2804</v>
      </c>
      <c r="H26" s="64"/>
      <c r="J26" s="47">
        <v>1597</v>
      </c>
      <c r="K26" s="64"/>
    </row>
    <row r="27" spans="1:11" x14ac:dyDescent="0.25">
      <c r="A27" s="41" t="s">
        <v>1266</v>
      </c>
      <c r="B27" s="42">
        <v>0</v>
      </c>
    </row>
    <row r="28" spans="1:11" x14ac:dyDescent="0.25">
      <c r="A28" s="41" t="s">
        <v>1270</v>
      </c>
      <c r="B28" s="42">
        <v>0</v>
      </c>
      <c r="G28" t="s">
        <v>11788</v>
      </c>
    </row>
    <row r="29" spans="1:11" x14ac:dyDescent="0.25">
      <c r="A29" s="41" t="s">
        <v>2960</v>
      </c>
      <c r="B29" s="42">
        <v>4</v>
      </c>
    </row>
    <row r="30" spans="1:11" x14ac:dyDescent="0.25">
      <c r="A30" s="41" t="s">
        <v>1268</v>
      </c>
      <c r="B30" s="42">
        <v>0</v>
      </c>
      <c r="G30">
        <v>73.5</v>
      </c>
    </row>
    <row r="31" spans="1:11" x14ac:dyDescent="0.25">
      <c r="A31" s="41" t="s">
        <v>1272</v>
      </c>
      <c r="B31" s="42">
        <v>1</v>
      </c>
    </row>
    <row r="32" spans="1:11" x14ac:dyDescent="0.25">
      <c r="A32" s="41" t="s">
        <v>4794</v>
      </c>
      <c r="B32" s="42">
        <v>0</v>
      </c>
    </row>
    <row r="33" spans="1:2" x14ac:dyDescent="0.25">
      <c r="A33" s="41" t="s">
        <v>1274</v>
      </c>
      <c r="B33" s="42">
        <v>2</v>
      </c>
    </row>
    <row r="34" spans="1:2" x14ac:dyDescent="0.25">
      <c r="A34" s="41" t="s">
        <v>1276</v>
      </c>
      <c r="B34" s="42">
        <v>0</v>
      </c>
    </row>
    <row r="35" spans="1:2" x14ac:dyDescent="0.25">
      <c r="A35" s="41" t="s">
        <v>1280</v>
      </c>
      <c r="B35" s="42">
        <v>0</v>
      </c>
    </row>
    <row r="36" spans="1:2" x14ac:dyDescent="0.25">
      <c r="A36" s="41" t="s">
        <v>8788</v>
      </c>
      <c r="B36" s="42">
        <v>1</v>
      </c>
    </row>
    <row r="37" spans="1:2" x14ac:dyDescent="0.25">
      <c r="A37" s="41" t="s">
        <v>7989</v>
      </c>
      <c r="B37" s="42">
        <v>0</v>
      </c>
    </row>
    <row r="38" spans="1:2" x14ac:dyDescent="0.25">
      <c r="A38" s="41" t="s">
        <v>2430</v>
      </c>
      <c r="B38" s="42">
        <v>0</v>
      </c>
    </row>
    <row r="39" spans="1:2" x14ac:dyDescent="0.25">
      <c r="A39" s="41" t="s">
        <v>2551</v>
      </c>
      <c r="B39" s="42">
        <v>0</v>
      </c>
    </row>
    <row r="40" spans="1:2" x14ac:dyDescent="0.25">
      <c r="A40" s="41" t="s">
        <v>6818</v>
      </c>
      <c r="B40" s="42">
        <v>0</v>
      </c>
    </row>
    <row r="41" spans="1:2" x14ac:dyDescent="0.25">
      <c r="A41" s="41" t="s">
        <v>6816</v>
      </c>
      <c r="B41" s="42">
        <v>1</v>
      </c>
    </row>
    <row r="42" spans="1:2" x14ac:dyDescent="0.25">
      <c r="A42" s="41" t="s">
        <v>242</v>
      </c>
      <c r="B42" s="42">
        <v>4</v>
      </c>
    </row>
    <row r="43" spans="1:2" x14ac:dyDescent="0.25">
      <c r="A43" s="41" t="s">
        <v>2471</v>
      </c>
      <c r="B43" s="42">
        <v>1</v>
      </c>
    </row>
    <row r="44" spans="1:2" x14ac:dyDescent="0.25">
      <c r="A44" s="41" t="s">
        <v>2473</v>
      </c>
      <c r="B44" s="42">
        <v>3</v>
      </c>
    </row>
    <row r="45" spans="1:2" x14ac:dyDescent="0.25">
      <c r="A45" s="41" t="s">
        <v>2032</v>
      </c>
      <c r="B45" s="42">
        <v>1</v>
      </c>
    </row>
    <row r="46" spans="1:2" x14ac:dyDescent="0.25">
      <c r="A46" s="41" t="s">
        <v>11341</v>
      </c>
      <c r="B46" s="42">
        <v>1</v>
      </c>
    </row>
    <row r="47" spans="1:2" x14ac:dyDescent="0.25">
      <c r="A47" s="41" t="s">
        <v>11211</v>
      </c>
      <c r="B47" s="42">
        <v>0</v>
      </c>
    </row>
    <row r="48" spans="1:2" x14ac:dyDescent="0.25">
      <c r="A48" s="41" t="s">
        <v>831</v>
      </c>
      <c r="B48" s="42">
        <v>0</v>
      </c>
    </row>
    <row r="49" spans="1:2" x14ac:dyDescent="0.25">
      <c r="A49" s="41" t="s">
        <v>4797</v>
      </c>
      <c r="B49" s="42">
        <v>0</v>
      </c>
    </row>
    <row r="50" spans="1:2" x14ac:dyDescent="0.25">
      <c r="A50" s="41" t="s">
        <v>11674</v>
      </c>
      <c r="B50" s="42">
        <v>1</v>
      </c>
    </row>
    <row r="51" spans="1:2" x14ac:dyDescent="0.25">
      <c r="A51" s="41" t="s">
        <v>8529</v>
      </c>
      <c r="B51" s="42">
        <v>1</v>
      </c>
    </row>
    <row r="52" spans="1:2" x14ac:dyDescent="0.25">
      <c r="A52" s="41" t="s">
        <v>11676</v>
      </c>
      <c r="B52" s="42">
        <v>1</v>
      </c>
    </row>
    <row r="53" spans="1:2" x14ac:dyDescent="0.25">
      <c r="A53" s="41" t="s">
        <v>7313</v>
      </c>
      <c r="B53" s="42">
        <v>1</v>
      </c>
    </row>
    <row r="54" spans="1:2" x14ac:dyDescent="0.25">
      <c r="A54" s="41" t="s">
        <v>11000</v>
      </c>
      <c r="B54" s="42">
        <v>1</v>
      </c>
    </row>
    <row r="55" spans="1:2" x14ac:dyDescent="0.25">
      <c r="A55" s="41" t="s">
        <v>3619</v>
      </c>
      <c r="B55" s="42">
        <v>1</v>
      </c>
    </row>
    <row r="56" spans="1:2" x14ac:dyDescent="0.25">
      <c r="A56" s="41" t="s">
        <v>7315</v>
      </c>
      <c r="B56" s="42">
        <v>1</v>
      </c>
    </row>
    <row r="57" spans="1:2" x14ac:dyDescent="0.25">
      <c r="A57" s="41" t="s">
        <v>11058</v>
      </c>
      <c r="B57" s="42">
        <v>1</v>
      </c>
    </row>
    <row r="58" spans="1:2" x14ac:dyDescent="0.25">
      <c r="A58" s="41" t="s">
        <v>5415</v>
      </c>
      <c r="B58" s="42">
        <v>1</v>
      </c>
    </row>
    <row r="59" spans="1:2" x14ac:dyDescent="0.25">
      <c r="A59" s="41" t="s">
        <v>6029</v>
      </c>
      <c r="B59" s="42">
        <v>0</v>
      </c>
    </row>
    <row r="60" spans="1:2" x14ac:dyDescent="0.25">
      <c r="A60" s="41" t="s">
        <v>2636</v>
      </c>
      <c r="B60" s="42">
        <v>0</v>
      </c>
    </row>
    <row r="61" spans="1:2" x14ac:dyDescent="0.25">
      <c r="A61" s="41" t="s">
        <v>7766</v>
      </c>
      <c r="B61" s="42">
        <v>2</v>
      </c>
    </row>
    <row r="62" spans="1:2" x14ac:dyDescent="0.25">
      <c r="A62" s="41" t="s">
        <v>5897</v>
      </c>
      <c r="B62" s="42">
        <v>1</v>
      </c>
    </row>
    <row r="63" spans="1:2" x14ac:dyDescent="0.25">
      <c r="A63" s="41" t="s">
        <v>1282</v>
      </c>
      <c r="B63" s="42">
        <v>1</v>
      </c>
    </row>
    <row r="64" spans="1:2" x14ac:dyDescent="0.25">
      <c r="A64" s="41" t="s">
        <v>778</v>
      </c>
      <c r="B64" s="42">
        <v>1</v>
      </c>
    </row>
    <row r="65" spans="1:2" x14ac:dyDescent="0.25">
      <c r="A65" s="41" t="s">
        <v>8792</v>
      </c>
      <c r="B65" s="42">
        <v>0</v>
      </c>
    </row>
    <row r="66" spans="1:2" x14ac:dyDescent="0.25">
      <c r="A66" s="41" t="s">
        <v>3100</v>
      </c>
      <c r="B66" s="42">
        <v>0</v>
      </c>
    </row>
    <row r="67" spans="1:2" x14ac:dyDescent="0.25">
      <c r="A67" s="41" t="s">
        <v>3062</v>
      </c>
      <c r="B67" s="42">
        <v>2</v>
      </c>
    </row>
    <row r="68" spans="1:2" x14ac:dyDescent="0.25">
      <c r="A68" s="41" t="s">
        <v>3073</v>
      </c>
      <c r="B68" s="42">
        <v>0</v>
      </c>
    </row>
    <row r="69" spans="1:2" x14ac:dyDescent="0.25">
      <c r="A69" s="41" t="s">
        <v>1286</v>
      </c>
      <c r="B69" s="42">
        <v>0</v>
      </c>
    </row>
    <row r="70" spans="1:2" x14ac:dyDescent="0.25">
      <c r="A70" s="41" t="s">
        <v>6198</v>
      </c>
      <c r="B70" s="42">
        <v>1</v>
      </c>
    </row>
    <row r="71" spans="1:2" x14ac:dyDescent="0.25">
      <c r="A71" s="41" t="s">
        <v>10579</v>
      </c>
      <c r="B71" s="42">
        <v>1</v>
      </c>
    </row>
    <row r="72" spans="1:2" x14ac:dyDescent="0.25">
      <c r="A72" s="41" t="s">
        <v>780</v>
      </c>
      <c r="B72" s="42">
        <v>1</v>
      </c>
    </row>
    <row r="73" spans="1:2" x14ac:dyDescent="0.25">
      <c r="A73" s="41" t="s">
        <v>2830</v>
      </c>
      <c r="B73" s="42">
        <v>3</v>
      </c>
    </row>
    <row r="74" spans="1:2" x14ac:dyDescent="0.25">
      <c r="A74" s="41" t="s">
        <v>2774</v>
      </c>
      <c r="B74" s="42">
        <v>2</v>
      </c>
    </row>
    <row r="75" spans="1:2" x14ac:dyDescent="0.25">
      <c r="A75" s="41" t="s">
        <v>6152</v>
      </c>
      <c r="B75" s="42">
        <v>2</v>
      </c>
    </row>
    <row r="76" spans="1:2" x14ac:dyDescent="0.25">
      <c r="A76" s="41" t="s">
        <v>2816</v>
      </c>
      <c r="B76" s="42">
        <v>2</v>
      </c>
    </row>
    <row r="77" spans="1:2" x14ac:dyDescent="0.25">
      <c r="A77" s="41" t="s">
        <v>2840</v>
      </c>
      <c r="B77" s="42">
        <v>4</v>
      </c>
    </row>
    <row r="78" spans="1:2" x14ac:dyDescent="0.25">
      <c r="A78" s="41" t="s">
        <v>4287</v>
      </c>
      <c r="B78" s="42">
        <v>0</v>
      </c>
    </row>
    <row r="79" spans="1:2" x14ac:dyDescent="0.25">
      <c r="A79" s="41" t="s">
        <v>835</v>
      </c>
      <c r="B79" s="42">
        <v>1</v>
      </c>
    </row>
    <row r="80" spans="1:2" x14ac:dyDescent="0.25">
      <c r="A80" s="41" t="s">
        <v>4299</v>
      </c>
      <c r="B80" s="42">
        <v>1</v>
      </c>
    </row>
    <row r="81" spans="1:2" x14ac:dyDescent="0.25">
      <c r="A81" s="41" t="s">
        <v>4279</v>
      </c>
      <c r="B81" s="42">
        <v>0</v>
      </c>
    </row>
    <row r="82" spans="1:2" x14ac:dyDescent="0.25">
      <c r="A82" s="41" t="s">
        <v>4281</v>
      </c>
      <c r="B82" s="42">
        <v>2</v>
      </c>
    </row>
    <row r="83" spans="1:2" x14ac:dyDescent="0.25">
      <c r="A83" s="41" t="s">
        <v>4283</v>
      </c>
      <c r="B83" s="42">
        <v>1</v>
      </c>
    </row>
    <row r="84" spans="1:2" x14ac:dyDescent="0.25">
      <c r="A84" s="41" t="s">
        <v>4285</v>
      </c>
      <c r="B84" s="42">
        <v>1</v>
      </c>
    </row>
    <row r="85" spans="1:2" x14ac:dyDescent="0.25">
      <c r="A85" s="41" t="s">
        <v>4289</v>
      </c>
      <c r="B85" s="42">
        <v>2</v>
      </c>
    </row>
    <row r="86" spans="1:2" x14ac:dyDescent="0.25">
      <c r="A86" s="41" t="s">
        <v>4291</v>
      </c>
      <c r="B86" s="42">
        <v>2</v>
      </c>
    </row>
    <row r="87" spans="1:2" x14ac:dyDescent="0.25">
      <c r="A87" s="41" t="s">
        <v>4293</v>
      </c>
      <c r="B87" s="42">
        <v>1</v>
      </c>
    </row>
    <row r="88" spans="1:2" x14ac:dyDescent="0.25">
      <c r="A88" s="41" t="s">
        <v>4295</v>
      </c>
      <c r="B88" s="42">
        <v>1</v>
      </c>
    </row>
    <row r="89" spans="1:2" x14ac:dyDescent="0.25">
      <c r="A89" s="41" t="s">
        <v>4297</v>
      </c>
      <c r="B89" s="42">
        <v>1</v>
      </c>
    </row>
    <row r="90" spans="1:2" x14ac:dyDescent="0.25">
      <c r="A90" s="41" t="s">
        <v>4301</v>
      </c>
      <c r="B90" s="42">
        <v>1</v>
      </c>
    </row>
    <row r="91" spans="1:2" x14ac:dyDescent="0.25">
      <c r="A91" s="41" t="s">
        <v>4305</v>
      </c>
      <c r="B91" s="42">
        <v>2</v>
      </c>
    </row>
    <row r="92" spans="1:2" x14ac:dyDescent="0.25">
      <c r="A92" s="41" t="s">
        <v>4303</v>
      </c>
      <c r="B92" s="42">
        <v>1</v>
      </c>
    </row>
    <row r="93" spans="1:2" x14ac:dyDescent="0.25">
      <c r="A93" s="41" t="s">
        <v>11217</v>
      </c>
      <c r="B93" s="42">
        <v>0</v>
      </c>
    </row>
    <row r="94" spans="1:2" x14ac:dyDescent="0.25">
      <c r="A94" s="41" t="s">
        <v>6695</v>
      </c>
      <c r="B94" s="42">
        <v>1</v>
      </c>
    </row>
    <row r="95" spans="1:2" x14ac:dyDescent="0.25">
      <c r="A95" s="41" t="s">
        <v>6691</v>
      </c>
      <c r="B95" s="42">
        <v>0</v>
      </c>
    </row>
    <row r="96" spans="1:2" x14ac:dyDescent="0.25">
      <c r="A96" s="41" t="s">
        <v>6697</v>
      </c>
      <c r="B96" s="42">
        <v>1</v>
      </c>
    </row>
    <row r="97" spans="1:2" x14ac:dyDescent="0.25">
      <c r="A97" s="41" t="s">
        <v>6699</v>
      </c>
      <c r="B97" s="42">
        <v>1</v>
      </c>
    </row>
    <row r="98" spans="1:2" x14ac:dyDescent="0.25">
      <c r="A98" s="41" t="s">
        <v>633</v>
      </c>
      <c r="B98" s="42">
        <v>3</v>
      </c>
    </row>
    <row r="99" spans="1:2" x14ac:dyDescent="0.25">
      <c r="A99" s="41" t="s">
        <v>2176</v>
      </c>
      <c r="B99" s="42">
        <v>1</v>
      </c>
    </row>
    <row r="100" spans="1:2" x14ac:dyDescent="0.25">
      <c r="A100" s="41" t="s">
        <v>3734</v>
      </c>
      <c r="B100" s="42">
        <v>5</v>
      </c>
    </row>
    <row r="101" spans="1:2" x14ac:dyDescent="0.25">
      <c r="A101" s="41" t="s">
        <v>4052</v>
      </c>
      <c r="B101" s="42">
        <v>3</v>
      </c>
    </row>
    <row r="102" spans="1:2" x14ac:dyDescent="0.25">
      <c r="A102" s="41" t="s">
        <v>635</v>
      </c>
      <c r="B102" s="42">
        <v>3</v>
      </c>
    </row>
    <row r="103" spans="1:2" x14ac:dyDescent="0.25">
      <c r="A103" s="41" t="s">
        <v>637</v>
      </c>
      <c r="B103" s="42">
        <v>2</v>
      </c>
    </row>
    <row r="104" spans="1:2" x14ac:dyDescent="0.25">
      <c r="A104" s="41" t="s">
        <v>4053</v>
      </c>
      <c r="B104" s="42">
        <v>1</v>
      </c>
    </row>
    <row r="105" spans="1:2" x14ac:dyDescent="0.25">
      <c r="A105" s="41" t="s">
        <v>639</v>
      </c>
      <c r="B105" s="42">
        <v>1</v>
      </c>
    </row>
    <row r="106" spans="1:2" x14ac:dyDescent="0.25">
      <c r="A106" s="41" t="s">
        <v>3756</v>
      </c>
      <c r="B106" s="42">
        <v>3</v>
      </c>
    </row>
    <row r="107" spans="1:2" x14ac:dyDescent="0.25">
      <c r="A107" s="41" t="s">
        <v>5173</v>
      </c>
      <c r="B107" s="42">
        <v>1</v>
      </c>
    </row>
    <row r="108" spans="1:2" x14ac:dyDescent="0.25">
      <c r="A108" s="41" t="s">
        <v>3737</v>
      </c>
      <c r="B108" s="42">
        <v>5</v>
      </c>
    </row>
    <row r="109" spans="1:2" x14ac:dyDescent="0.25">
      <c r="A109" s="41" t="s">
        <v>643</v>
      </c>
      <c r="B109" s="42">
        <v>1</v>
      </c>
    </row>
    <row r="110" spans="1:2" x14ac:dyDescent="0.25">
      <c r="A110" s="41" t="s">
        <v>3738</v>
      </c>
      <c r="B110" s="42">
        <v>2</v>
      </c>
    </row>
    <row r="111" spans="1:2" x14ac:dyDescent="0.25">
      <c r="A111" s="41" t="s">
        <v>641</v>
      </c>
      <c r="B111" s="42">
        <v>1</v>
      </c>
    </row>
    <row r="112" spans="1:2" x14ac:dyDescent="0.25">
      <c r="A112" s="41" t="s">
        <v>645</v>
      </c>
      <c r="B112" s="42">
        <v>1</v>
      </c>
    </row>
    <row r="113" spans="1:2" x14ac:dyDescent="0.25">
      <c r="A113" s="41" t="s">
        <v>647</v>
      </c>
      <c r="B113" s="42">
        <v>1</v>
      </c>
    </row>
    <row r="114" spans="1:2" x14ac:dyDescent="0.25">
      <c r="A114" s="41" t="s">
        <v>649</v>
      </c>
      <c r="B114" s="42">
        <v>1</v>
      </c>
    </row>
    <row r="115" spans="1:2" x14ac:dyDescent="0.25">
      <c r="A115" s="41" t="s">
        <v>5175</v>
      </c>
      <c r="B115" s="42">
        <v>2</v>
      </c>
    </row>
    <row r="116" spans="1:2" x14ac:dyDescent="0.25">
      <c r="A116" s="41" t="s">
        <v>651</v>
      </c>
      <c r="B116" s="42">
        <v>1</v>
      </c>
    </row>
    <row r="117" spans="1:2" x14ac:dyDescent="0.25">
      <c r="A117" s="41" t="s">
        <v>655</v>
      </c>
      <c r="B117" s="42">
        <v>1</v>
      </c>
    </row>
    <row r="118" spans="1:2" x14ac:dyDescent="0.25">
      <c r="A118" s="41" t="s">
        <v>7910</v>
      </c>
      <c r="B118" s="42">
        <v>1</v>
      </c>
    </row>
    <row r="119" spans="1:2" x14ac:dyDescent="0.25">
      <c r="A119" s="41" t="s">
        <v>9817</v>
      </c>
      <c r="B119" s="42">
        <v>0</v>
      </c>
    </row>
    <row r="120" spans="1:2" x14ac:dyDescent="0.25">
      <c r="A120" s="41" t="s">
        <v>10039</v>
      </c>
      <c r="B120" s="42">
        <v>0</v>
      </c>
    </row>
    <row r="121" spans="1:2" x14ac:dyDescent="0.25">
      <c r="A121" s="41" t="s">
        <v>839</v>
      </c>
      <c r="B121" s="42">
        <v>1</v>
      </c>
    </row>
    <row r="122" spans="1:2" x14ac:dyDescent="0.25">
      <c r="A122" s="41" t="s">
        <v>837</v>
      </c>
      <c r="B122" s="42">
        <v>1</v>
      </c>
    </row>
    <row r="123" spans="1:2" x14ac:dyDescent="0.25">
      <c r="A123" s="41" t="s">
        <v>8794</v>
      </c>
      <c r="B123" s="42">
        <v>1</v>
      </c>
    </row>
    <row r="124" spans="1:2" x14ac:dyDescent="0.25">
      <c r="A124" s="41" t="s">
        <v>244</v>
      </c>
      <c r="B124" s="42">
        <v>1</v>
      </c>
    </row>
    <row r="125" spans="1:2" x14ac:dyDescent="0.25">
      <c r="A125" s="41" t="s">
        <v>3153</v>
      </c>
      <c r="B125" s="42">
        <v>0</v>
      </c>
    </row>
    <row r="126" spans="1:2" x14ac:dyDescent="0.25">
      <c r="A126" s="41" t="s">
        <v>7991</v>
      </c>
      <c r="B126" s="42">
        <v>1</v>
      </c>
    </row>
    <row r="127" spans="1:2" x14ac:dyDescent="0.25">
      <c r="A127" s="41" t="s">
        <v>7920</v>
      </c>
      <c r="B127" s="42">
        <v>1</v>
      </c>
    </row>
    <row r="128" spans="1:2" x14ac:dyDescent="0.25">
      <c r="A128" s="41" t="s">
        <v>6820</v>
      </c>
      <c r="B128" s="42">
        <v>2</v>
      </c>
    </row>
    <row r="129" spans="1:2" x14ac:dyDescent="0.25">
      <c r="A129" s="41" t="s">
        <v>7922</v>
      </c>
      <c r="B129" s="42">
        <v>0</v>
      </c>
    </row>
    <row r="130" spans="1:2" x14ac:dyDescent="0.25">
      <c r="A130" s="41" t="s">
        <v>7924</v>
      </c>
      <c r="B130" s="42">
        <v>0</v>
      </c>
    </row>
    <row r="131" spans="1:2" x14ac:dyDescent="0.25">
      <c r="A131" s="41" t="s">
        <v>7908</v>
      </c>
      <c r="B131" s="42">
        <v>0</v>
      </c>
    </row>
    <row r="132" spans="1:2" x14ac:dyDescent="0.25">
      <c r="A132" s="41" t="s">
        <v>7912</v>
      </c>
      <c r="B132" s="42">
        <v>0</v>
      </c>
    </row>
    <row r="133" spans="1:2" x14ac:dyDescent="0.25">
      <c r="A133" s="41" t="s">
        <v>630</v>
      </c>
      <c r="B133" s="42">
        <v>0</v>
      </c>
    </row>
    <row r="134" spans="1:2" x14ac:dyDescent="0.25">
      <c r="A134" s="41" t="s">
        <v>7916</v>
      </c>
      <c r="B134" s="42">
        <v>0</v>
      </c>
    </row>
    <row r="135" spans="1:2" x14ac:dyDescent="0.25">
      <c r="A135" s="41" t="s">
        <v>7918</v>
      </c>
      <c r="B135" s="42">
        <v>0</v>
      </c>
    </row>
    <row r="136" spans="1:2" x14ac:dyDescent="0.25">
      <c r="A136" s="41" t="s">
        <v>246</v>
      </c>
      <c r="B136" s="42">
        <v>1</v>
      </c>
    </row>
    <row r="137" spans="1:2" x14ac:dyDescent="0.25">
      <c r="A137" s="41" t="s">
        <v>3159</v>
      </c>
      <c r="B137" s="42">
        <v>0</v>
      </c>
    </row>
    <row r="138" spans="1:2" x14ac:dyDescent="0.25">
      <c r="A138" s="41" t="s">
        <v>7914</v>
      </c>
      <c r="B138" s="42">
        <v>0</v>
      </c>
    </row>
    <row r="139" spans="1:2" x14ac:dyDescent="0.25">
      <c r="A139" s="41" t="s">
        <v>9238</v>
      </c>
      <c r="B139" s="42">
        <v>1</v>
      </c>
    </row>
    <row r="140" spans="1:2" x14ac:dyDescent="0.25">
      <c r="A140" s="41" t="s">
        <v>11148</v>
      </c>
      <c r="B140" s="42">
        <v>0</v>
      </c>
    </row>
    <row r="141" spans="1:2" x14ac:dyDescent="0.25">
      <c r="A141" s="41" t="s">
        <v>4244</v>
      </c>
      <c r="B141" s="42">
        <v>0</v>
      </c>
    </row>
    <row r="142" spans="1:2" x14ac:dyDescent="0.25">
      <c r="A142" s="41" t="s">
        <v>4242</v>
      </c>
      <c r="B142" s="42">
        <v>0</v>
      </c>
    </row>
    <row r="143" spans="1:2" x14ac:dyDescent="0.25">
      <c r="A143" s="41" t="s">
        <v>6822</v>
      </c>
      <c r="B143" s="42">
        <v>0</v>
      </c>
    </row>
    <row r="144" spans="1:2" x14ac:dyDescent="0.25">
      <c r="A144" s="41" t="s">
        <v>10042</v>
      </c>
      <c r="B144" s="42">
        <v>1</v>
      </c>
    </row>
    <row r="145" spans="1:2" x14ac:dyDescent="0.25">
      <c r="A145" s="41" t="s">
        <v>3069</v>
      </c>
      <c r="B145" s="42">
        <v>0</v>
      </c>
    </row>
    <row r="146" spans="1:2" x14ac:dyDescent="0.25">
      <c r="A146" s="41" t="s">
        <v>7993</v>
      </c>
      <c r="B146" s="42">
        <v>0</v>
      </c>
    </row>
    <row r="147" spans="1:2" x14ac:dyDescent="0.25">
      <c r="A147" s="41" t="s">
        <v>10581</v>
      </c>
      <c r="B147" s="42">
        <v>0</v>
      </c>
    </row>
    <row r="148" spans="1:2" x14ac:dyDescent="0.25">
      <c r="A148" s="41" t="s">
        <v>7489</v>
      </c>
      <c r="B148" s="42">
        <v>1</v>
      </c>
    </row>
    <row r="149" spans="1:2" x14ac:dyDescent="0.25">
      <c r="A149" s="41" t="s">
        <v>7644</v>
      </c>
      <c r="B149" s="42">
        <v>1</v>
      </c>
    </row>
    <row r="150" spans="1:2" x14ac:dyDescent="0.25">
      <c r="A150" s="41" t="s">
        <v>7729</v>
      </c>
      <c r="B150" s="42">
        <v>2</v>
      </c>
    </row>
    <row r="151" spans="1:2" x14ac:dyDescent="0.25">
      <c r="A151" s="41" t="s">
        <v>7494</v>
      </c>
      <c r="B151" s="42">
        <v>1</v>
      </c>
    </row>
    <row r="152" spans="1:2" x14ac:dyDescent="0.25">
      <c r="A152" s="41" t="s">
        <v>7500</v>
      </c>
      <c r="B152" s="42">
        <v>1</v>
      </c>
    </row>
    <row r="153" spans="1:2" x14ac:dyDescent="0.25">
      <c r="A153" s="41" t="s">
        <v>7502</v>
      </c>
      <c r="B153" s="42">
        <v>1</v>
      </c>
    </row>
    <row r="154" spans="1:2" x14ac:dyDescent="0.25">
      <c r="A154" s="41" t="s">
        <v>7478</v>
      </c>
      <c r="B154" s="42">
        <v>1</v>
      </c>
    </row>
    <row r="155" spans="1:2" x14ac:dyDescent="0.25">
      <c r="A155" s="41" t="s">
        <v>7476</v>
      </c>
      <c r="B155" s="42">
        <v>1</v>
      </c>
    </row>
    <row r="156" spans="1:2" x14ac:dyDescent="0.25">
      <c r="A156" s="41" t="s">
        <v>7646</v>
      </c>
      <c r="B156" s="42">
        <v>1</v>
      </c>
    </row>
    <row r="157" spans="1:2" x14ac:dyDescent="0.25">
      <c r="A157" s="41" t="s">
        <v>7482</v>
      </c>
      <c r="B157" s="42">
        <v>1</v>
      </c>
    </row>
    <row r="158" spans="1:2" x14ac:dyDescent="0.25">
      <c r="A158" s="41" t="s">
        <v>7484</v>
      </c>
      <c r="B158" s="42">
        <v>1</v>
      </c>
    </row>
    <row r="159" spans="1:2" x14ac:dyDescent="0.25">
      <c r="A159" s="41" t="s">
        <v>7486</v>
      </c>
      <c r="B159" s="42">
        <v>1</v>
      </c>
    </row>
    <row r="160" spans="1:2" x14ac:dyDescent="0.25">
      <c r="A160" s="41" t="s">
        <v>2930</v>
      </c>
      <c r="B160" s="42">
        <v>4</v>
      </c>
    </row>
    <row r="161" spans="1:2" x14ac:dyDescent="0.25">
      <c r="A161" s="41" t="s">
        <v>5447</v>
      </c>
      <c r="B161" s="42">
        <v>1</v>
      </c>
    </row>
    <row r="162" spans="1:2" x14ac:dyDescent="0.25">
      <c r="A162" s="41" t="s">
        <v>248</v>
      </c>
      <c r="B162" s="42">
        <v>0</v>
      </c>
    </row>
    <row r="163" spans="1:2" x14ac:dyDescent="0.25">
      <c r="A163" s="41" t="s">
        <v>250</v>
      </c>
      <c r="B163" s="42">
        <v>1</v>
      </c>
    </row>
    <row r="164" spans="1:2" x14ac:dyDescent="0.25">
      <c r="A164" s="41" t="s">
        <v>252</v>
      </c>
      <c r="B164" s="42">
        <v>0</v>
      </c>
    </row>
    <row r="165" spans="1:2" x14ac:dyDescent="0.25">
      <c r="A165" s="41" t="s">
        <v>254</v>
      </c>
      <c r="B165" s="42">
        <v>1</v>
      </c>
    </row>
    <row r="166" spans="1:2" x14ac:dyDescent="0.25">
      <c r="A166" s="41" t="s">
        <v>7496</v>
      </c>
      <c r="B166" s="42">
        <v>1</v>
      </c>
    </row>
    <row r="167" spans="1:2" x14ac:dyDescent="0.25">
      <c r="A167" s="41" t="s">
        <v>7498</v>
      </c>
      <c r="B167" s="42">
        <v>0</v>
      </c>
    </row>
    <row r="168" spans="1:2" x14ac:dyDescent="0.25">
      <c r="A168" s="41" t="s">
        <v>7504</v>
      </c>
      <c r="B168" s="42">
        <v>1</v>
      </c>
    </row>
    <row r="169" spans="1:2" x14ac:dyDescent="0.25">
      <c r="A169" s="41" t="s">
        <v>9346</v>
      </c>
      <c r="B169" s="42">
        <v>1</v>
      </c>
    </row>
    <row r="170" spans="1:2" x14ac:dyDescent="0.25">
      <c r="A170" s="41" t="s">
        <v>7506</v>
      </c>
      <c r="B170" s="42">
        <v>1</v>
      </c>
    </row>
    <row r="171" spans="1:2" x14ac:dyDescent="0.25">
      <c r="A171" s="41" t="s">
        <v>9348</v>
      </c>
      <c r="B171" s="42">
        <v>1</v>
      </c>
    </row>
    <row r="172" spans="1:2" x14ac:dyDescent="0.25">
      <c r="A172" s="41" t="s">
        <v>7480</v>
      </c>
      <c r="B172" s="42">
        <v>2</v>
      </c>
    </row>
    <row r="173" spans="1:2" x14ac:dyDescent="0.25">
      <c r="A173" s="41" t="s">
        <v>11588</v>
      </c>
      <c r="B173" s="42">
        <v>1</v>
      </c>
    </row>
    <row r="174" spans="1:2" x14ac:dyDescent="0.25">
      <c r="A174" s="41" t="s">
        <v>7491</v>
      </c>
      <c r="B174" s="42">
        <v>1</v>
      </c>
    </row>
    <row r="175" spans="1:2" x14ac:dyDescent="0.25">
      <c r="A175" s="41" t="s">
        <v>11586</v>
      </c>
      <c r="B175" s="42">
        <v>1</v>
      </c>
    </row>
    <row r="176" spans="1:2" x14ac:dyDescent="0.25">
      <c r="A176" s="41" t="s">
        <v>1066</v>
      </c>
      <c r="B176" s="42">
        <v>2</v>
      </c>
    </row>
    <row r="177" spans="1:2" x14ac:dyDescent="0.25">
      <c r="A177" s="41" t="s">
        <v>8796</v>
      </c>
      <c r="B177" s="42">
        <v>1</v>
      </c>
    </row>
    <row r="178" spans="1:2" x14ac:dyDescent="0.25">
      <c r="A178" s="41" t="s">
        <v>11373</v>
      </c>
      <c r="B178" s="42">
        <v>0</v>
      </c>
    </row>
    <row r="179" spans="1:2" x14ac:dyDescent="0.25">
      <c r="A179" s="41" t="s">
        <v>6200</v>
      </c>
      <c r="B179" s="42">
        <v>1</v>
      </c>
    </row>
    <row r="180" spans="1:2" x14ac:dyDescent="0.25">
      <c r="A180" s="41" t="s">
        <v>6314</v>
      </c>
      <c r="B180" s="42">
        <v>1</v>
      </c>
    </row>
    <row r="181" spans="1:2" x14ac:dyDescent="0.25">
      <c r="A181" s="41" t="s">
        <v>2897</v>
      </c>
      <c r="B181" s="42">
        <v>1</v>
      </c>
    </row>
    <row r="182" spans="1:2" x14ac:dyDescent="0.25">
      <c r="A182" s="41" t="s">
        <v>6154</v>
      </c>
      <c r="B182" s="42">
        <v>0</v>
      </c>
    </row>
    <row r="183" spans="1:2" x14ac:dyDescent="0.25">
      <c r="A183" s="41" t="s">
        <v>2928</v>
      </c>
      <c r="B183" s="42">
        <v>0</v>
      </c>
    </row>
    <row r="184" spans="1:2" x14ac:dyDescent="0.25">
      <c r="A184" s="41" t="s">
        <v>2898</v>
      </c>
      <c r="B184" s="42">
        <v>1</v>
      </c>
    </row>
    <row r="185" spans="1:2" x14ac:dyDescent="0.25">
      <c r="A185" s="41" t="s">
        <v>2924</v>
      </c>
      <c r="B185" s="42">
        <v>2</v>
      </c>
    </row>
    <row r="186" spans="1:2" x14ac:dyDescent="0.25">
      <c r="A186" s="41" t="s">
        <v>3469</v>
      </c>
      <c r="B186" s="42">
        <v>1</v>
      </c>
    </row>
    <row r="187" spans="1:2" x14ac:dyDescent="0.25">
      <c r="A187" s="41" t="s">
        <v>3351</v>
      </c>
      <c r="B187" s="42">
        <v>0</v>
      </c>
    </row>
    <row r="188" spans="1:2" x14ac:dyDescent="0.25">
      <c r="A188" s="41" t="s">
        <v>5223</v>
      </c>
      <c r="B188" s="42">
        <v>0</v>
      </c>
    </row>
    <row r="189" spans="1:2" x14ac:dyDescent="0.25">
      <c r="A189" s="41" t="s">
        <v>5225</v>
      </c>
      <c r="B189" s="42">
        <v>0</v>
      </c>
    </row>
    <row r="190" spans="1:2" x14ac:dyDescent="0.25">
      <c r="A190" s="41" t="s">
        <v>10583</v>
      </c>
      <c r="B190" s="42">
        <v>0</v>
      </c>
    </row>
    <row r="191" spans="1:2" x14ac:dyDescent="0.25">
      <c r="A191" s="41" t="s">
        <v>6318</v>
      </c>
      <c r="B191" s="42">
        <v>0</v>
      </c>
    </row>
    <row r="192" spans="1:2" x14ac:dyDescent="0.25">
      <c r="A192" s="41" t="s">
        <v>11679</v>
      </c>
      <c r="B192" s="42">
        <v>0</v>
      </c>
    </row>
    <row r="193" spans="1:2" x14ac:dyDescent="0.25">
      <c r="A193" s="41" t="s">
        <v>5227</v>
      </c>
      <c r="B193" s="42">
        <v>0</v>
      </c>
    </row>
    <row r="194" spans="1:2" x14ac:dyDescent="0.25">
      <c r="A194" s="41" t="s">
        <v>5177</v>
      </c>
      <c r="B194" s="42">
        <v>0</v>
      </c>
    </row>
    <row r="195" spans="1:2" x14ac:dyDescent="0.25">
      <c r="A195" s="41" t="s">
        <v>100</v>
      </c>
      <c r="B195" s="42">
        <v>1</v>
      </c>
    </row>
    <row r="196" spans="1:2" x14ac:dyDescent="0.25">
      <c r="A196" s="41" t="s">
        <v>5183</v>
      </c>
      <c r="B196" s="42">
        <v>1</v>
      </c>
    </row>
    <row r="197" spans="1:2" x14ac:dyDescent="0.25">
      <c r="A197" s="41" t="s">
        <v>106</v>
      </c>
      <c r="B197" s="42">
        <v>0</v>
      </c>
    </row>
    <row r="198" spans="1:2" x14ac:dyDescent="0.25">
      <c r="A198" s="41" t="s">
        <v>108</v>
      </c>
      <c r="B198" s="42">
        <v>0</v>
      </c>
    </row>
    <row r="199" spans="1:2" x14ac:dyDescent="0.25">
      <c r="A199" s="41" t="s">
        <v>5179</v>
      </c>
      <c r="B199" s="42">
        <v>0</v>
      </c>
    </row>
    <row r="200" spans="1:2" x14ac:dyDescent="0.25">
      <c r="A200" s="41" t="s">
        <v>116</v>
      </c>
      <c r="B200" s="42">
        <v>0</v>
      </c>
    </row>
    <row r="201" spans="1:2" x14ac:dyDescent="0.25">
      <c r="A201" s="41" t="s">
        <v>112</v>
      </c>
      <c r="B201" s="42">
        <v>0</v>
      </c>
    </row>
    <row r="202" spans="1:2" x14ac:dyDescent="0.25">
      <c r="A202" s="41" t="s">
        <v>114</v>
      </c>
      <c r="B202" s="42">
        <v>0</v>
      </c>
    </row>
    <row r="203" spans="1:2" x14ac:dyDescent="0.25">
      <c r="A203" s="41" t="s">
        <v>5181</v>
      </c>
      <c r="B203" s="42">
        <v>0</v>
      </c>
    </row>
    <row r="204" spans="1:2" x14ac:dyDescent="0.25">
      <c r="A204" s="41" t="s">
        <v>72</v>
      </c>
      <c r="B204" s="42">
        <v>1</v>
      </c>
    </row>
    <row r="205" spans="1:2" x14ac:dyDescent="0.25">
      <c r="A205" s="41" t="s">
        <v>70</v>
      </c>
      <c r="B205" s="42">
        <v>1</v>
      </c>
    </row>
    <row r="206" spans="1:2" x14ac:dyDescent="0.25">
      <c r="A206" s="41" t="s">
        <v>76</v>
      </c>
      <c r="B206" s="42">
        <v>0</v>
      </c>
    </row>
    <row r="207" spans="1:2" x14ac:dyDescent="0.25">
      <c r="A207" s="41" t="s">
        <v>68</v>
      </c>
      <c r="B207" s="42">
        <v>0</v>
      </c>
    </row>
    <row r="208" spans="1:2" x14ac:dyDescent="0.25">
      <c r="A208" s="41" t="s">
        <v>118</v>
      </c>
      <c r="B208" s="42">
        <v>0</v>
      </c>
    </row>
    <row r="209" spans="1:2" x14ac:dyDescent="0.25">
      <c r="A209" s="41" t="s">
        <v>120</v>
      </c>
      <c r="B209" s="42">
        <v>0</v>
      </c>
    </row>
    <row r="210" spans="1:2" x14ac:dyDescent="0.25">
      <c r="A210" s="41" t="s">
        <v>9475</v>
      </c>
      <c r="B210" s="42">
        <v>0</v>
      </c>
    </row>
    <row r="211" spans="1:2" x14ac:dyDescent="0.25">
      <c r="A211" s="41" t="s">
        <v>6162</v>
      </c>
      <c r="B211" s="42">
        <v>0</v>
      </c>
    </row>
    <row r="212" spans="1:2" x14ac:dyDescent="0.25">
      <c r="A212" s="41" t="s">
        <v>11641</v>
      </c>
      <c r="B212" s="42">
        <v>0</v>
      </c>
    </row>
    <row r="213" spans="1:2" x14ac:dyDescent="0.25">
      <c r="A213" s="41" t="s">
        <v>102</v>
      </c>
      <c r="B213" s="42">
        <v>0</v>
      </c>
    </row>
    <row r="214" spans="1:2" x14ac:dyDescent="0.25">
      <c r="A214" s="41" t="s">
        <v>80</v>
      </c>
      <c r="B214" s="42">
        <v>0</v>
      </c>
    </row>
    <row r="215" spans="1:2" x14ac:dyDescent="0.25">
      <c r="A215" s="41" t="s">
        <v>104</v>
      </c>
      <c r="B215" s="42">
        <v>0</v>
      </c>
    </row>
    <row r="216" spans="1:2" x14ac:dyDescent="0.25">
      <c r="A216" s="41" t="s">
        <v>122</v>
      </c>
      <c r="B216" s="42">
        <v>0</v>
      </c>
    </row>
    <row r="217" spans="1:2" x14ac:dyDescent="0.25">
      <c r="A217" s="41" t="s">
        <v>11467</v>
      </c>
      <c r="B217" s="42">
        <v>1</v>
      </c>
    </row>
    <row r="218" spans="1:2" x14ac:dyDescent="0.25">
      <c r="A218" s="41" t="s">
        <v>2802</v>
      </c>
      <c r="B218" s="42">
        <v>0</v>
      </c>
    </row>
    <row r="219" spans="1:2" x14ac:dyDescent="0.25">
      <c r="A219" s="41" t="s">
        <v>2692</v>
      </c>
      <c r="B219" s="42">
        <v>3</v>
      </c>
    </row>
    <row r="220" spans="1:2" x14ac:dyDescent="0.25">
      <c r="A220" s="41" t="s">
        <v>10585</v>
      </c>
      <c r="B220" s="42">
        <v>1</v>
      </c>
    </row>
    <row r="221" spans="1:2" x14ac:dyDescent="0.25">
      <c r="A221" s="41" t="s">
        <v>9464</v>
      </c>
      <c r="B221" s="42">
        <v>1</v>
      </c>
    </row>
    <row r="222" spans="1:2" x14ac:dyDescent="0.25">
      <c r="A222" s="41" t="s">
        <v>2941</v>
      </c>
      <c r="B222" s="42">
        <v>5</v>
      </c>
    </row>
    <row r="223" spans="1:2" x14ac:dyDescent="0.25">
      <c r="A223" s="41" t="s">
        <v>11465</v>
      </c>
      <c r="B223" s="42">
        <v>0</v>
      </c>
    </row>
    <row r="224" spans="1:2" x14ac:dyDescent="0.25">
      <c r="A224" s="41" t="s">
        <v>2722</v>
      </c>
      <c r="B224" s="42">
        <v>3</v>
      </c>
    </row>
    <row r="225" spans="1:2" x14ac:dyDescent="0.25">
      <c r="A225" s="41" t="s">
        <v>3343</v>
      </c>
      <c r="B225" s="42">
        <v>0</v>
      </c>
    </row>
    <row r="226" spans="1:2" x14ac:dyDescent="0.25">
      <c r="A226" s="41" t="s">
        <v>3507</v>
      </c>
      <c r="B226" s="42">
        <v>1</v>
      </c>
    </row>
    <row r="227" spans="1:2" x14ac:dyDescent="0.25">
      <c r="A227" s="41" t="s">
        <v>10992</v>
      </c>
      <c r="B227" s="42">
        <v>0</v>
      </c>
    </row>
    <row r="228" spans="1:2" x14ac:dyDescent="0.25">
      <c r="A228" s="41" t="s">
        <v>3339</v>
      </c>
      <c r="B228" s="42">
        <v>1</v>
      </c>
    </row>
    <row r="229" spans="1:2" x14ac:dyDescent="0.25">
      <c r="A229" s="41" t="s">
        <v>2405</v>
      </c>
      <c r="B229" s="42">
        <v>2</v>
      </c>
    </row>
    <row r="230" spans="1:2" x14ac:dyDescent="0.25">
      <c r="A230" s="41" t="s">
        <v>2502</v>
      </c>
      <c r="B230" s="42">
        <v>2</v>
      </c>
    </row>
    <row r="231" spans="1:2" x14ac:dyDescent="0.25">
      <c r="A231" s="41" t="s">
        <v>8323</v>
      </c>
      <c r="B231" s="42">
        <v>0</v>
      </c>
    </row>
    <row r="232" spans="1:2" x14ac:dyDescent="0.25">
      <c r="A232" s="41" t="s">
        <v>5229</v>
      </c>
      <c r="B232" s="42">
        <v>1</v>
      </c>
    </row>
    <row r="233" spans="1:2" x14ac:dyDescent="0.25">
      <c r="A233" s="41" t="s">
        <v>10472</v>
      </c>
      <c r="B233" s="42">
        <v>1</v>
      </c>
    </row>
    <row r="234" spans="1:2" x14ac:dyDescent="0.25">
      <c r="A234" s="41" t="s">
        <v>10050</v>
      </c>
      <c r="B234" s="42">
        <v>1</v>
      </c>
    </row>
    <row r="235" spans="1:2" x14ac:dyDescent="0.25">
      <c r="A235" s="41" t="s">
        <v>4307</v>
      </c>
      <c r="B235" s="42">
        <v>1</v>
      </c>
    </row>
    <row r="236" spans="1:2" x14ac:dyDescent="0.25">
      <c r="A236" s="41" t="s">
        <v>3412</v>
      </c>
      <c r="B236" s="42">
        <v>1</v>
      </c>
    </row>
    <row r="237" spans="1:2" x14ac:dyDescent="0.25">
      <c r="A237" s="41" t="s">
        <v>2638</v>
      </c>
      <c r="B237" s="42">
        <v>0</v>
      </c>
    </row>
    <row r="238" spans="1:2" x14ac:dyDescent="0.25">
      <c r="A238" s="41" t="s">
        <v>2567</v>
      </c>
      <c r="B238" s="42">
        <v>1</v>
      </c>
    </row>
    <row r="239" spans="1:2" x14ac:dyDescent="0.25">
      <c r="A239" s="41" t="s">
        <v>2644</v>
      </c>
      <c r="B239" s="42">
        <v>0</v>
      </c>
    </row>
    <row r="240" spans="1:2" x14ac:dyDescent="0.25">
      <c r="A240" s="41" t="s">
        <v>9110</v>
      </c>
      <c r="B240" s="42">
        <v>0</v>
      </c>
    </row>
    <row r="241" spans="1:2" x14ac:dyDescent="0.25">
      <c r="A241" s="41" t="s">
        <v>6617</v>
      </c>
      <c r="B241" s="42">
        <v>1</v>
      </c>
    </row>
    <row r="242" spans="1:2" x14ac:dyDescent="0.25">
      <c r="A242" s="41" t="s">
        <v>6619</v>
      </c>
      <c r="B242" s="42">
        <v>0</v>
      </c>
    </row>
    <row r="243" spans="1:2" x14ac:dyDescent="0.25">
      <c r="A243" s="41" t="s">
        <v>843</v>
      </c>
      <c r="B243" s="42">
        <v>1</v>
      </c>
    </row>
    <row r="244" spans="1:2" x14ac:dyDescent="0.25">
      <c r="A244" s="41" t="s">
        <v>6157</v>
      </c>
      <c r="B244" s="42">
        <v>2</v>
      </c>
    </row>
    <row r="245" spans="1:2" x14ac:dyDescent="0.25">
      <c r="A245" s="41" t="s">
        <v>3386</v>
      </c>
      <c r="B245" s="42">
        <v>2</v>
      </c>
    </row>
    <row r="246" spans="1:2" x14ac:dyDescent="0.25">
      <c r="A246" s="41" t="s">
        <v>3400</v>
      </c>
      <c r="B246" s="42">
        <v>0</v>
      </c>
    </row>
    <row r="247" spans="1:2" x14ac:dyDescent="0.25">
      <c r="A247" s="41" t="s">
        <v>9466</v>
      </c>
      <c r="B247" s="42">
        <v>1</v>
      </c>
    </row>
    <row r="248" spans="1:2" x14ac:dyDescent="0.25">
      <c r="A248" s="41" t="s">
        <v>4548</v>
      </c>
      <c r="B248" s="42">
        <v>2</v>
      </c>
    </row>
    <row r="249" spans="1:2" x14ac:dyDescent="0.25">
      <c r="A249" s="41" t="s">
        <v>4550</v>
      </c>
      <c r="B249" s="42">
        <v>2</v>
      </c>
    </row>
    <row r="250" spans="1:2" x14ac:dyDescent="0.25">
      <c r="A250" s="41" t="s">
        <v>4552</v>
      </c>
      <c r="B250" s="42">
        <v>2</v>
      </c>
    </row>
    <row r="251" spans="1:2" x14ac:dyDescent="0.25">
      <c r="A251" s="41" t="s">
        <v>4554</v>
      </c>
      <c r="B251" s="42">
        <v>1</v>
      </c>
    </row>
    <row r="252" spans="1:2" x14ac:dyDescent="0.25">
      <c r="A252" s="41" t="s">
        <v>4546</v>
      </c>
      <c r="B252" s="42">
        <v>2</v>
      </c>
    </row>
    <row r="253" spans="1:2" x14ac:dyDescent="0.25">
      <c r="A253" s="41" t="s">
        <v>7372</v>
      </c>
      <c r="B253" s="42">
        <v>1</v>
      </c>
    </row>
    <row r="254" spans="1:2" x14ac:dyDescent="0.25">
      <c r="A254" s="41" t="s">
        <v>7374</v>
      </c>
      <c r="B254" s="42">
        <v>1</v>
      </c>
    </row>
    <row r="255" spans="1:2" x14ac:dyDescent="0.25">
      <c r="A255" s="41" t="s">
        <v>2796</v>
      </c>
      <c r="B255" s="42">
        <v>0</v>
      </c>
    </row>
    <row r="256" spans="1:2" x14ac:dyDescent="0.25">
      <c r="A256" s="41" t="s">
        <v>2784</v>
      </c>
      <c r="B256" s="42">
        <v>3</v>
      </c>
    </row>
    <row r="257" spans="1:2" x14ac:dyDescent="0.25">
      <c r="A257" s="41" t="s">
        <v>11416</v>
      </c>
      <c r="B257" s="42">
        <v>1</v>
      </c>
    </row>
    <row r="258" spans="1:2" x14ac:dyDescent="0.25">
      <c r="A258" s="41" t="s">
        <v>5234</v>
      </c>
      <c r="B258" s="42">
        <v>2</v>
      </c>
    </row>
    <row r="259" spans="1:2" x14ac:dyDescent="0.25">
      <c r="A259" s="41" t="s">
        <v>5232</v>
      </c>
      <c r="B259" s="42">
        <v>2</v>
      </c>
    </row>
    <row r="260" spans="1:2" x14ac:dyDescent="0.25">
      <c r="A260" s="41" t="s">
        <v>6031</v>
      </c>
      <c r="B260" s="42">
        <v>1</v>
      </c>
    </row>
    <row r="261" spans="1:2" x14ac:dyDescent="0.25">
      <c r="A261" s="41" t="s">
        <v>10054</v>
      </c>
      <c r="B261" s="42">
        <v>1</v>
      </c>
    </row>
    <row r="262" spans="1:2" x14ac:dyDescent="0.25">
      <c r="A262" s="41" t="s">
        <v>845</v>
      </c>
      <c r="B262" s="42">
        <v>1</v>
      </c>
    </row>
    <row r="263" spans="1:2" x14ac:dyDescent="0.25">
      <c r="A263" s="41" t="s">
        <v>11150</v>
      </c>
      <c r="B263" s="42">
        <v>1</v>
      </c>
    </row>
    <row r="264" spans="1:2" x14ac:dyDescent="0.25">
      <c r="A264" s="41" t="s">
        <v>5236</v>
      </c>
      <c r="B264" s="42">
        <v>1</v>
      </c>
    </row>
    <row r="265" spans="1:2" x14ac:dyDescent="0.25">
      <c r="A265" s="41" t="s">
        <v>8800</v>
      </c>
      <c r="B265" s="42">
        <v>1</v>
      </c>
    </row>
    <row r="266" spans="1:2" x14ac:dyDescent="0.25">
      <c r="A266" s="41" t="s">
        <v>8802</v>
      </c>
      <c r="B266" s="42">
        <v>1</v>
      </c>
    </row>
    <row r="267" spans="1:2" x14ac:dyDescent="0.25">
      <c r="A267" s="41" t="s">
        <v>8804</v>
      </c>
      <c r="B267" s="42">
        <v>0</v>
      </c>
    </row>
    <row r="268" spans="1:2" x14ac:dyDescent="0.25">
      <c r="A268" s="41" t="s">
        <v>8806</v>
      </c>
      <c r="B268" s="42">
        <v>1</v>
      </c>
    </row>
    <row r="269" spans="1:2" x14ac:dyDescent="0.25">
      <c r="A269" s="41" t="s">
        <v>6206</v>
      </c>
      <c r="B269" s="42">
        <v>1</v>
      </c>
    </row>
    <row r="270" spans="1:2" x14ac:dyDescent="0.25">
      <c r="A270" s="41" t="s">
        <v>6033</v>
      </c>
      <c r="B270" s="42">
        <v>1</v>
      </c>
    </row>
    <row r="271" spans="1:2" x14ac:dyDescent="0.25">
      <c r="A271" s="41" t="s">
        <v>2485</v>
      </c>
      <c r="B271" s="42">
        <v>3</v>
      </c>
    </row>
    <row r="272" spans="1:2" x14ac:dyDescent="0.25">
      <c r="A272" s="41" t="s">
        <v>2615</v>
      </c>
      <c r="B272" s="42">
        <v>4</v>
      </c>
    </row>
    <row r="273" spans="1:2" x14ac:dyDescent="0.25">
      <c r="A273" s="41" t="s">
        <v>2684</v>
      </c>
      <c r="B273" s="42">
        <v>0</v>
      </c>
    </row>
    <row r="274" spans="1:2" x14ac:dyDescent="0.25">
      <c r="A274" s="41" t="s">
        <v>2702</v>
      </c>
      <c r="B274" s="42">
        <v>2</v>
      </c>
    </row>
    <row r="275" spans="1:2" x14ac:dyDescent="0.25">
      <c r="A275" s="41" t="s">
        <v>5238</v>
      </c>
      <c r="B275" s="42">
        <v>0</v>
      </c>
    </row>
    <row r="276" spans="1:2" x14ac:dyDescent="0.25">
      <c r="A276" s="41" t="s">
        <v>2828</v>
      </c>
      <c r="B276" s="42">
        <v>0</v>
      </c>
    </row>
    <row r="277" spans="1:2" x14ac:dyDescent="0.25">
      <c r="A277" s="41" t="s">
        <v>6035</v>
      </c>
      <c r="B277" s="42">
        <v>1</v>
      </c>
    </row>
    <row r="278" spans="1:2" x14ac:dyDescent="0.25">
      <c r="A278" s="41" t="s">
        <v>2632</v>
      </c>
      <c r="B278" s="42">
        <v>0</v>
      </c>
    </row>
    <row r="279" spans="1:2" x14ac:dyDescent="0.25">
      <c r="A279" s="41" t="s">
        <v>2732</v>
      </c>
      <c r="B279" s="42">
        <v>1</v>
      </c>
    </row>
    <row r="280" spans="1:2" x14ac:dyDescent="0.25">
      <c r="A280" s="41" t="s">
        <v>2834</v>
      </c>
      <c r="B280" s="42">
        <v>0</v>
      </c>
    </row>
    <row r="281" spans="1:2" x14ac:dyDescent="0.25">
      <c r="A281" s="41" t="s">
        <v>5242</v>
      </c>
      <c r="B281" s="42">
        <v>2</v>
      </c>
    </row>
    <row r="282" spans="1:2" x14ac:dyDescent="0.25">
      <c r="A282" s="41" t="s">
        <v>2678</v>
      </c>
      <c r="B282" s="42">
        <v>2</v>
      </c>
    </row>
    <row r="283" spans="1:2" x14ac:dyDescent="0.25">
      <c r="A283" s="41" t="s">
        <v>2570</v>
      </c>
      <c r="B283" s="42">
        <v>1</v>
      </c>
    </row>
    <row r="284" spans="1:2" x14ac:dyDescent="0.25">
      <c r="A284" s="41" t="s">
        <v>11221</v>
      </c>
      <c r="B284" s="42">
        <v>0</v>
      </c>
    </row>
    <row r="285" spans="1:2" x14ac:dyDescent="0.25">
      <c r="A285" s="41" t="s">
        <v>8330</v>
      </c>
      <c r="B285" s="42">
        <v>0</v>
      </c>
    </row>
    <row r="286" spans="1:2" x14ac:dyDescent="0.25">
      <c r="A286" s="41" t="s">
        <v>1068</v>
      </c>
      <c r="B286" s="42">
        <v>1</v>
      </c>
    </row>
    <row r="287" spans="1:2" x14ac:dyDescent="0.25">
      <c r="A287" s="41" t="s">
        <v>1070</v>
      </c>
      <c r="B287" s="42">
        <v>2</v>
      </c>
    </row>
    <row r="288" spans="1:2" x14ac:dyDescent="0.25">
      <c r="A288" s="41" t="s">
        <v>5245</v>
      </c>
      <c r="B288" s="42">
        <v>0</v>
      </c>
    </row>
    <row r="289" spans="1:2" x14ac:dyDescent="0.25">
      <c r="A289" s="41" t="s">
        <v>11414</v>
      </c>
      <c r="B289" s="42">
        <v>1</v>
      </c>
    </row>
    <row r="290" spans="1:2" x14ac:dyDescent="0.25">
      <c r="A290" s="41" t="s">
        <v>8535</v>
      </c>
      <c r="B290" s="42">
        <v>1</v>
      </c>
    </row>
    <row r="291" spans="1:2" x14ac:dyDescent="0.25">
      <c r="A291" s="41" t="s">
        <v>8542</v>
      </c>
      <c r="B291" s="42">
        <v>0</v>
      </c>
    </row>
    <row r="292" spans="1:2" x14ac:dyDescent="0.25">
      <c r="A292" s="41" t="s">
        <v>10593</v>
      </c>
      <c r="B292" s="42">
        <v>0</v>
      </c>
    </row>
    <row r="293" spans="1:2" x14ac:dyDescent="0.25">
      <c r="A293" s="41" t="s">
        <v>9952</v>
      </c>
      <c r="B293" s="42">
        <v>2</v>
      </c>
    </row>
    <row r="294" spans="1:2" x14ac:dyDescent="0.25">
      <c r="A294" s="41" t="s">
        <v>8332</v>
      </c>
      <c r="B294" s="42">
        <v>2</v>
      </c>
    </row>
    <row r="295" spans="1:2" x14ac:dyDescent="0.25">
      <c r="A295" s="41" t="s">
        <v>2704</v>
      </c>
      <c r="B295" s="42">
        <v>0</v>
      </c>
    </row>
    <row r="296" spans="1:2" x14ac:dyDescent="0.25">
      <c r="A296" s="41" t="s">
        <v>5247</v>
      </c>
      <c r="B296" s="42">
        <v>0</v>
      </c>
    </row>
    <row r="297" spans="1:2" x14ac:dyDescent="0.25">
      <c r="A297" s="41" t="s">
        <v>2626</v>
      </c>
      <c r="B297" s="42">
        <v>0</v>
      </c>
    </row>
    <row r="298" spans="1:2" x14ac:dyDescent="0.25">
      <c r="A298" s="41" t="s">
        <v>2584</v>
      </c>
      <c r="B298" s="42">
        <v>0</v>
      </c>
    </row>
    <row r="299" spans="1:2" x14ac:dyDescent="0.25">
      <c r="A299" s="41" t="s">
        <v>5250</v>
      </c>
      <c r="B299" s="42">
        <v>1</v>
      </c>
    </row>
    <row r="300" spans="1:2" x14ac:dyDescent="0.25">
      <c r="A300" s="41" t="s">
        <v>2656</v>
      </c>
      <c r="B300" s="42">
        <v>1</v>
      </c>
    </row>
    <row r="301" spans="1:2" x14ac:dyDescent="0.25">
      <c r="A301" s="41" t="s">
        <v>2540</v>
      </c>
      <c r="B301" s="42">
        <v>0</v>
      </c>
    </row>
    <row r="302" spans="1:2" x14ac:dyDescent="0.25">
      <c r="A302" s="41" t="s">
        <v>11223</v>
      </c>
      <c r="B302" s="42">
        <v>0</v>
      </c>
    </row>
    <row r="303" spans="1:2" x14ac:dyDescent="0.25">
      <c r="A303" s="41" t="s">
        <v>2700</v>
      </c>
      <c r="B303" s="42">
        <v>0</v>
      </c>
    </row>
    <row r="304" spans="1:2" x14ac:dyDescent="0.25">
      <c r="A304" s="41" t="s">
        <v>11225</v>
      </c>
      <c r="B304" s="42">
        <v>0</v>
      </c>
    </row>
    <row r="305" spans="1:2" x14ac:dyDescent="0.25">
      <c r="A305" s="41" t="s">
        <v>8334</v>
      </c>
      <c r="B305" s="42">
        <v>2</v>
      </c>
    </row>
    <row r="306" spans="1:2" x14ac:dyDescent="0.25">
      <c r="A306" s="41" t="s">
        <v>2607</v>
      </c>
      <c r="B306" s="42">
        <v>0</v>
      </c>
    </row>
    <row r="307" spans="1:2" x14ac:dyDescent="0.25">
      <c r="A307" s="41" t="s">
        <v>5253</v>
      </c>
      <c r="B307" s="42">
        <v>0</v>
      </c>
    </row>
    <row r="308" spans="1:2" x14ac:dyDescent="0.25">
      <c r="A308" s="41" t="s">
        <v>8338</v>
      </c>
      <c r="B308" s="42">
        <v>2</v>
      </c>
    </row>
    <row r="309" spans="1:2" x14ac:dyDescent="0.25">
      <c r="A309" s="41" t="s">
        <v>11266</v>
      </c>
      <c r="B309" s="42">
        <v>2</v>
      </c>
    </row>
    <row r="310" spans="1:2" x14ac:dyDescent="0.25">
      <c r="A310" s="41" t="s">
        <v>11268</v>
      </c>
      <c r="B310" s="42">
        <v>2</v>
      </c>
    </row>
    <row r="311" spans="1:2" x14ac:dyDescent="0.25">
      <c r="A311" s="41" t="s">
        <v>11270</v>
      </c>
      <c r="B311" s="42">
        <v>2</v>
      </c>
    </row>
    <row r="312" spans="1:2" x14ac:dyDescent="0.25">
      <c r="A312" s="41" t="s">
        <v>11272</v>
      </c>
      <c r="B312" s="42">
        <v>2</v>
      </c>
    </row>
    <row r="313" spans="1:2" x14ac:dyDescent="0.25">
      <c r="A313" s="41" t="s">
        <v>142</v>
      </c>
      <c r="B313" s="42">
        <v>1</v>
      </c>
    </row>
    <row r="314" spans="1:2" x14ac:dyDescent="0.25">
      <c r="A314" s="41" t="s">
        <v>847</v>
      </c>
      <c r="B314" s="42">
        <v>0</v>
      </c>
    </row>
    <row r="315" spans="1:2" x14ac:dyDescent="0.25">
      <c r="A315" s="41" t="s">
        <v>857</v>
      </c>
      <c r="B315" s="42">
        <v>0</v>
      </c>
    </row>
    <row r="316" spans="1:2" x14ac:dyDescent="0.25">
      <c r="A316" s="41" t="s">
        <v>851</v>
      </c>
      <c r="B316" s="42">
        <v>0</v>
      </c>
    </row>
    <row r="317" spans="1:2" x14ac:dyDescent="0.25">
      <c r="A317" s="41" t="s">
        <v>853</v>
      </c>
      <c r="B317" s="42">
        <v>1</v>
      </c>
    </row>
    <row r="318" spans="1:2" x14ac:dyDescent="0.25">
      <c r="A318" s="41" t="s">
        <v>849</v>
      </c>
      <c r="B318" s="42">
        <v>0</v>
      </c>
    </row>
    <row r="319" spans="1:2" x14ac:dyDescent="0.25">
      <c r="A319" s="41" t="s">
        <v>855</v>
      </c>
      <c r="B319" s="42">
        <v>0</v>
      </c>
    </row>
    <row r="320" spans="1:2" x14ac:dyDescent="0.25">
      <c r="A320" s="41" t="s">
        <v>9112</v>
      </c>
      <c r="B320" s="42">
        <v>0</v>
      </c>
    </row>
    <row r="321" spans="1:2" x14ac:dyDescent="0.25">
      <c r="A321" s="41" t="s">
        <v>5756</v>
      </c>
      <c r="B321" s="42">
        <v>1</v>
      </c>
    </row>
    <row r="322" spans="1:2" x14ac:dyDescent="0.25">
      <c r="A322" s="41" t="s">
        <v>5758</v>
      </c>
      <c r="B322" s="42">
        <v>1</v>
      </c>
    </row>
    <row r="323" spans="1:2" x14ac:dyDescent="0.25">
      <c r="A323" s="41" t="s">
        <v>2498</v>
      </c>
      <c r="B323" s="42">
        <v>1</v>
      </c>
    </row>
    <row r="324" spans="1:2" x14ac:dyDescent="0.25">
      <c r="A324" s="41" t="s">
        <v>11519</v>
      </c>
      <c r="B324" s="42">
        <v>0</v>
      </c>
    </row>
    <row r="325" spans="1:2" x14ac:dyDescent="0.25">
      <c r="A325" s="41" t="s">
        <v>11517</v>
      </c>
      <c r="B325" s="42">
        <v>1</v>
      </c>
    </row>
    <row r="326" spans="1:2" x14ac:dyDescent="0.25">
      <c r="A326" s="41" t="s">
        <v>2327</v>
      </c>
      <c r="B326" s="42">
        <v>1</v>
      </c>
    </row>
    <row r="327" spans="1:2" x14ac:dyDescent="0.25">
      <c r="A327" s="41" t="s">
        <v>5760</v>
      </c>
      <c r="B327" s="42">
        <v>1</v>
      </c>
    </row>
    <row r="328" spans="1:2" x14ac:dyDescent="0.25">
      <c r="A328" s="41" t="s">
        <v>8533</v>
      </c>
      <c r="B328" s="42">
        <v>0</v>
      </c>
    </row>
    <row r="329" spans="1:2" x14ac:dyDescent="0.25">
      <c r="A329" s="41" t="s">
        <v>4112</v>
      </c>
      <c r="B329" s="42">
        <v>1</v>
      </c>
    </row>
    <row r="330" spans="1:2" x14ac:dyDescent="0.25">
      <c r="A330" s="41" t="s">
        <v>4116</v>
      </c>
      <c r="B330" s="42">
        <v>1</v>
      </c>
    </row>
    <row r="331" spans="1:2" x14ac:dyDescent="0.25">
      <c r="A331" s="41" t="s">
        <v>4216</v>
      </c>
      <c r="B331" s="42">
        <v>0</v>
      </c>
    </row>
    <row r="332" spans="1:2" x14ac:dyDescent="0.25">
      <c r="A332" s="41" t="s">
        <v>8562</v>
      </c>
      <c r="B332" s="42">
        <v>1</v>
      </c>
    </row>
    <row r="333" spans="1:2" x14ac:dyDescent="0.25">
      <c r="A333" s="41" t="s">
        <v>4218</v>
      </c>
      <c r="B333" s="42">
        <v>1</v>
      </c>
    </row>
    <row r="334" spans="1:2" x14ac:dyDescent="0.25">
      <c r="A334" s="41" t="s">
        <v>8547</v>
      </c>
      <c r="B334" s="42">
        <v>0</v>
      </c>
    </row>
    <row r="335" spans="1:2" x14ac:dyDescent="0.25">
      <c r="A335" s="41" t="s">
        <v>4126</v>
      </c>
      <c r="B335" s="42">
        <v>2</v>
      </c>
    </row>
    <row r="336" spans="1:2" x14ac:dyDescent="0.25">
      <c r="A336" s="41" t="s">
        <v>4128</v>
      </c>
      <c r="B336" s="42">
        <v>1</v>
      </c>
    </row>
    <row r="337" spans="1:2" x14ac:dyDescent="0.25">
      <c r="A337" s="41" t="s">
        <v>8538</v>
      </c>
      <c r="B337" s="42">
        <v>0</v>
      </c>
    </row>
    <row r="338" spans="1:2" x14ac:dyDescent="0.25">
      <c r="A338" s="41" t="s">
        <v>4136</v>
      </c>
      <c r="B338" s="42">
        <v>1</v>
      </c>
    </row>
    <row r="339" spans="1:2" x14ac:dyDescent="0.25">
      <c r="A339" s="41" t="s">
        <v>10589</v>
      </c>
      <c r="B339" s="42">
        <v>0</v>
      </c>
    </row>
    <row r="340" spans="1:2" x14ac:dyDescent="0.25">
      <c r="A340" s="41" t="s">
        <v>8540</v>
      </c>
      <c r="B340" s="42">
        <v>1</v>
      </c>
    </row>
    <row r="341" spans="1:2" x14ac:dyDescent="0.25">
      <c r="A341" s="41" t="s">
        <v>8551</v>
      </c>
      <c r="B341" s="42">
        <v>1</v>
      </c>
    </row>
    <row r="342" spans="1:2" x14ac:dyDescent="0.25">
      <c r="A342" s="41" t="s">
        <v>4144</v>
      </c>
      <c r="B342" s="42">
        <v>0</v>
      </c>
    </row>
    <row r="343" spans="1:2" x14ac:dyDescent="0.25">
      <c r="A343" s="41" t="s">
        <v>8545</v>
      </c>
      <c r="B343" s="42">
        <v>0</v>
      </c>
    </row>
    <row r="344" spans="1:2" x14ac:dyDescent="0.25">
      <c r="A344" s="41" t="s">
        <v>8553</v>
      </c>
      <c r="B344" s="42">
        <v>1</v>
      </c>
    </row>
    <row r="345" spans="1:2" x14ac:dyDescent="0.25">
      <c r="A345" s="41" t="s">
        <v>4186</v>
      </c>
      <c r="B345" s="42">
        <v>0</v>
      </c>
    </row>
    <row r="346" spans="1:2" x14ac:dyDescent="0.25">
      <c r="A346" s="41" t="s">
        <v>6324</v>
      </c>
      <c r="B346" s="42">
        <v>1</v>
      </c>
    </row>
    <row r="347" spans="1:2" x14ac:dyDescent="0.25">
      <c r="A347" s="41" t="s">
        <v>1296</v>
      </c>
      <c r="B347" s="42">
        <v>1</v>
      </c>
    </row>
    <row r="348" spans="1:2" x14ac:dyDescent="0.25">
      <c r="A348" s="41" t="s">
        <v>4156</v>
      </c>
      <c r="B348" s="42">
        <v>1</v>
      </c>
    </row>
    <row r="349" spans="1:2" x14ac:dyDescent="0.25">
      <c r="A349" s="41" t="s">
        <v>4158</v>
      </c>
      <c r="B349" s="42">
        <v>0</v>
      </c>
    </row>
    <row r="350" spans="1:2" x14ac:dyDescent="0.25">
      <c r="A350" s="41" t="s">
        <v>4164</v>
      </c>
      <c r="B350" s="42">
        <v>1</v>
      </c>
    </row>
    <row r="351" spans="1:2" x14ac:dyDescent="0.25">
      <c r="A351" s="41" t="s">
        <v>4166</v>
      </c>
      <c r="B351" s="42">
        <v>0</v>
      </c>
    </row>
    <row r="352" spans="1:2" x14ac:dyDescent="0.25">
      <c r="A352" s="41" t="s">
        <v>1300</v>
      </c>
      <c r="B352" s="42">
        <v>1</v>
      </c>
    </row>
    <row r="353" spans="1:2" x14ac:dyDescent="0.25">
      <c r="A353" s="41" t="s">
        <v>4174</v>
      </c>
      <c r="B353" s="42">
        <v>2</v>
      </c>
    </row>
    <row r="354" spans="1:2" x14ac:dyDescent="0.25">
      <c r="A354" s="41" t="s">
        <v>6326</v>
      </c>
      <c r="B354" s="42">
        <v>1</v>
      </c>
    </row>
    <row r="355" spans="1:2" x14ac:dyDescent="0.25">
      <c r="A355" s="41" t="s">
        <v>4176</v>
      </c>
      <c r="B355" s="42">
        <v>1</v>
      </c>
    </row>
    <row r="356" spans="1:2" x14ac:dyDescent="0.25">
      <c r="A356" s="41" t="s">
        <v>4220</v>
      </c>
      <c r="B356" s="42">
        <v>1</v>
      </c>
    </row>
    <row r="357" spans="1:2" x14ac:dyDescent="0.25">
      <c r="A357" s="41" t="s">
        <v>8559</v>
      </c>
      <c r="B357" s="42">
        <v>1</v>
      </c>
    </row>
    <row r="358" spans="1:2" x14ac:dyDescent="0.25">
      <c r="A358" s="41" t="s">
        <v>4222</v>
      </c>
      <c r="B358" s="42">
        <v>1</v>
      </c>
    </row>
    <row r="359" spans="1:2" x14ac:dyDescent="0.25">
      <c r="A359" s="41" t="s">
        <v>10604</v>
      </c>
      <c r="B359" s="42">
        <v>0</v>
      </c>
    </row>
    <row r="360" spans="1:2" x14ac:dyDescent="0.25">
      <c r="A360" s="41" t="s">
        <v>10595</v>
      </c>
      <c r="B360" s="42">
        <v>1</v>
      </c>
    </row>
    <row r="361" spans="1:2" x14ac:dyDescent="0.25">
      <c r="A361" s="41" t="s">
        <v>8555</v>
      </c>
      <c r="B361" s="42">
        <v>1</v>
      </c>
    </row>
    <row r="362" spans="1:2" x14ac:dyDescent="0.25">
      <c r="A362" s="41" t="s">
        <v>4086</v>
      </c>
      <c r="B362" s="42">
        <v>1</v>
      </c>
    </row>
    <row r="363" spans="1:2" x14ac:dyDescent="0.25">
      <c r="A363" s="41" t="s">
        <v>4088</v>
      </c>
      <c r="B363" s="42">
        <v>0</v>
      </c>
    </row>
    <row r="364" spans="1:2" x14ac:dyDescent="0.25">
      <c r="A364" s="41" t="s">
        <v>4090</v>
      </c>
      <c r="B364" s="42">
        <v>2</v>
      </c>
    </row>
    <row r="365" spans="1:2" x14ac:dyDescent="0.25">
      <c r="A365" s="41" t="s">
        <v>10591</v>
      </c>
      <c r="B365" s="42">
        <v>0</v>
      </c>
    </row>
    <row r="366" spans="1:2" x14ac:dyDescent="0.25">
      <c r="A366" s="41" t="s">
        <v>4092</v>
      </c>
      <c r="B366" s="42">
        <v>1</v>
      </c>
    </row>
    <row r="367" spans="1:2" x14ac:dyDescent="0.25">
      <c r="A367" s="41" t="s">
        <v>10597</v>
      </c>
      <c r="B367" s="42">
        <v>0</v>
      </c>
    </row>
    <row r="368" spans="1:2" x14ac:dyDescent="0.25">
      <c r="A368" s="41" t="s">
        <v>4094</v>
      </c>
      <c r="B368" s="42">
        <v>0</v>
      </c>
    </row>
    <row r="369" spans="1:2" x14ac:dyDescent="0.25">
      <c r="A369" s="41" t="s">
        <v>4096</v>
      </c>
      <c r="B369" s="42">
        <v>2</v>
      </c>
    </row>
    <row r="370" spans="1:2" x14ac:dyDescent="0.25">
      <c r="A370" s="41" t="s">
        <v>4098</v>
      </c>
      <c r="B370" s="42">
        <v>2</v>
      </c>
    </row>
    <row r="371" spans="1:2" x14ac:dyDescent="0.25">
      <c r="A371" s="41" t="s">
        <v>4210</v>
      </c>
      <c r="B371" s="42">
        <v>1</v>
      </c>
    </row>
    <row r="372" spans="1:2" x14ac:dyDescent="0.25">
      <c r="A372" s="41" t="s">
        <v>4208</v>
      </c>
      <c r="B372" s="42">
        <v>1</v>
      </c>
    </row>
    <row r="373" spans="1:2" x14ac:dyDescent="0.25">
      <c r="A373" s="41" t="s">
        <v>4212</v>
      </c>
      <c r="B373" s="42">
        <v>1</v>
      </c>
    </row>
    <row r="374" spans="1:2" x14ac:dyDescent="0.25">
      <c r="A374" s="41" t="s">
        <v>4214</v>
      </c>
      <c r="B374" s="42">
        <v>0</v>
      </c>
    </row>
    <row r="375" spans="1:2" x14ac:dyDescent="0.25">
      <c r="A375" s="41" t="s">
        <v>1298</v>
      </c>
      <c r="B375" s="42">
        <v>2</v>
      </c>
    </row>
    <row r="376" spans="1:2" x14ac:dyDescent="0.25">
      <c r="A376" s="41" t="s">
        <v>1302</v>
      </c>
      <c r="B376" s="42">
        <v>1</v>
      </c>
    </row>
    <row r="377" spans="1:2" x14ac:dyDescent="0.25">
      <c r="A377" s="41" t="s">
        <v>4202</v>
      </c>
      <c r="B377" s="42">
        <v>0</v>
      </c>
    </row>
    <row r="378" spans="1:2" x14ac:dyDescent="0.25">
      <c r="A378" s="41" t="s">
        <v>4118</v>
      </c>
      <c r="B378" s="42">
        <v>0</v>
      </c>
    </row>
    <row r="379" spans="1:2" x14ac:dyDescent="0.25">
      <c r="A379" s="41" t="s">
        <v>4120</v>
      </c>
      <c r="B379" s="42">
        <v>2</v>
      </c>
    </row>
    <row r="380" spans="1:2" x14ac:dyDescent="0.25">
      <c r="A380" s="41" t="s">
        <v>4132</v>
      </c>
      <c r="B380" s="42">
        <v>2</v>
      </c>
    </row>
    <row r="381" spans="1:2" x14ac:dyDescent="0.25">
      <c r="A381" s="41" t="s">
        <v>4130</v>
      </c>
      <c r="B381" s="42">
        <v>0</v>
      </c>
    </row>
    <row r="382" spans="1:2" x14ac:dyDescent="0.25">
      <c r="A382" s="41" t="s">
        <v>4138</v>
      </c>
      <c r="B382" s="42">
        <v>0</v>
      </c>
    </row>
    <row r="383" spans="1:2" x14ac:dyDescent="0.25">
      <c r="A383" s="41" t="s">
        <v>10611</v>
      </c>
      <c r="B383" s="42">
        <v>0</v>
      </c>
    </row>
    <row r="384" spans="1:2" x14ac:dyDescent="0.25">
      <c r="A384" s="41" t="s">
        <v>4142</v>
      </c>
      <c r="B384" s="42">
        <v>0</v>
      </c>
    </row>
    <row r="385" spans="1:2" x14ac:dyDescent="0.25">
      <c r="A385" s="41" t="s">
        <v>4140</v>
      </c>
      <c r="B385" s="42">
        <v>2</v>
      </c>
    </row>
    <row r="386" spans="1:2" x14ac:dyDescent="0.25">
      <c r="A386" s="41" t="s">
        <v>4146</v>
      </c>
      <c r="B386" s="42">
        <v>1</v>
      </c>
    </row>
    <row r="387" spans="1:2" x14ac:dyDescent="0.25">
      <c r="A387" s="41" t="s">
        <v>4148</v>
      </c>
      <c r="B387" s="42">
        <v>1</v>
      </c>
    </row>
    <row r="388" spans="1:2" x14ac:dyDescent="0.25">
      <c r="A388" s="41" t="s">
        <v>4150</v>
      </c>
      <c r="B388" s="42">
        <v>1</v>
      </c>
    </row>
    <row r="389" spans="1:2" x14ac:dyDescent="0.25">
      <c r="A389" s="41" t="s">
        <v>4152</v>
      </c>
      <c r="B389" s="42">
        <v>1</v>
      </c>
    </row>
    <row r="390" spans="1:2" x14ac:dyDescent="0.25">
      <c r="A390" s="41" t="s">
        <v>6320</v>
      </c>
      <c r="B390" s="42">
        <v>0</v>
      </c>
    </row>
    <row r="391" spans="1:2" x14ac:dyDescent="0.25">
      <c r="A391" s="41" t="s">
        <v>10608</v>
      </c>
      <c r="B391" s="42">
        <v>0</v>
      </c>
    </row>
    <row r="392" spans="1:2" x14ac:dyDescent="0.25">
      <c r="A392" s="41" t="s">
        <v>4154</v>
      </c>
      <c r="B392" s="42">
        <v>0</v>
      </c>
    </row>
    <row r="393" spans="1:2" x14ac:dyDescent="0.25">
      <c r="A393" s="41" t="s">
        <v>4160</v>
      </c>
      <c r="B393" s="42">
        <v>0</v>
      </c>
    </row>
    <row r="394" spans="1:2" x14ac:dyDescent="0.25">
      <c r="A394" s="41" t="s">
        <v>4162</v>
      </c>
      <c r="B394" s="42">
        <v>0</v>
      </c>
    </row>
    <row r="395" spans="1:2" x14ac:dyDescent="0.25">
      <c r="A395" s="41" t="s">
        <v>4168</v>
      </c>
      <c r="B395" s="42">
        <v>1</v>
      </c>
    </row>
    <row r="396" spans="1:2" x14ac:dyDescent="0.25">
      <c r="A396" s="41" t="s">
        <v>4170</v>
      </c>
      <c r="B396" s="42">
        <v>0</v>
      </c>
    </row>
    <row r="397" spans="1:2" x14ac:dyDescent="0.25">
      <c r="A397" s="41" t="s">
        <v>4104</v>
      </c>
      <c r="B397" s="42">
        <v>0</v>
      </c>
    </row>
    <row r="398" spans="1:2" x14ac:dyDescent="0.25">
      <c r="A398" s="41" t="s">
        <v>4178</v>
      </c>
      <c r="B398" s="42">
        <v>0</v>
      </c>
    </row>
    <row r="399" spans="1:2" x14ac:dyDescent="0.25">
      <c r="A399" s="41" t="s">
        <v>4180</v>
      </c>
      <c r="B399" s="42">
        <v>0</v>
      </c>
    </row>
    <row r="400" spans="1:2" x14ac:dyDescent="0.25">
      <c r="A400" s="41" t="s">
        <v>4184</v>
      </c>
      <c r="B400" s="42">
        <v>0</v>
      </c>
    </row>
    <row r="401" spans="1:2" x14ac:dyDescent="0.25">
      <c r="A401" s="41" t="s">
        <v>4106</v>
      </c>
      <c r="B401" s="42">
        <v>0</v>
      </c>
    </row>
    <row r="402" spans="1:2" x14ac:dyDescent="0.25">
      <c r="A402" s="41" t="s">
        <v>4190</v>
      </c>
      <c r="B402" s="42">
        <v>0</v>
      </c>
    </row>
    <row r="403" spans="1:2" x14ac:dyDescent="0.25">
      <c r="A403" s="41" t="s">
        <v>4194</v>
      </c>
      <c r="B403" s="42">
        <v>1</v>
      </c>
    </row>
    <row r="404" spans="1:2" x14ac:dyDescent="0.25">
      <c r="A404" s="41" t="s">
        <v>4108</v>
      </c>
      <c r="B404" s="42">
        <v>0</v>
      </c>
    </row>
    <row r="405" spans="1:2" x14ac:dyDescent="0.25">
      <c r="A405" s="41" t="s">
        <v>4110</v>
      </c>
      <c r="B405" s="42">
        <v>0</v>
      </c>
    </row>
    <row r="406" spans="1:2" x14ac:dyDescent="0.25">
      <c r="A406" s="41" t="s">
        <v>4196</v>
      </c>
      <c r="B406" s="42">
        <v>0</v>
      </c>
    </row>
    <row r="407" spans="1:2" x14ac:dyDescent="0.25">
      <c r="A407" s="41" t="s">
        <v>4198</v>
      </c>
      <c r="B407" s="42">
        <v>0</v>
      </c>
    </row>
    <row r="408" spans="1:2" x14ac:dyDescent="0.25">
      <c r="A408" s="41" t="s">
        <v>4100</v>
      </c>
      <c r="B408" s="42">
        <v>0</v>
      </c>
    </row>
    <row r="409" spans="1:2" x14ac:dyDescent="0.25">
      <c r="A409" s="41" t="s">
        <v>4204</v>
      </c>
      <c r="B409" s="42">
        <v>0</v>
      </c>
    </row>
    <row r="410" spans="1:2" x14ac:dyDescent="0.25">
      <c r="A410" s="41" t="s">
        <v>6322</v>
      </c>
      <c r="B410" s="42">
        <v>0</v>
      </c>
    </row>
    <row r="411" spans="1:2" x14ac:dyDescent="0.25">
      <c r="A411" s="41" t="s">
        <v>4206</v>
      </c>
      <c r="B411" s="42">
        <v>1</v>
      </c>
    </row>
    <row r="412" spans="1:2" x14ac:dyDescent="0.25">
      <c r="A412" s="41" t="s">
        <v>8549</v>
      </c>
      <c r="B412" s="42">
        <v>1</v>
      </c>
    </row>
    <row r="413" spans="1:2" x14ac:dyDescent="0.25">
      <c r="A413" s="41" t="s">
        <v>4114</v>
      </c>
      <c r="B413" s="42">
        <v>1</v>
      </c>
    </row>
    <row r="414" spans="1:2" x14ac:dyDescent="0.25">
      <c r="A414" s="41" t="s">
        <v>4122</v>
      </c>
      <c r="B414" s="42">
        <v>1</v>
      </c>
    </row>
    <row r="415" spans="1:2" x14ac:dyDescent="0.25">
      <c r="A415" s="41" t="s">
        <v>4134</v>
      </c>
      <c r="B415" s="42">
        <v>2</v>
      </c>
    </row>
    <row r="416" spans="1:2" x14ac:dyDescent="0.25">
      <c r="A416" s="41" t="s">
        <v>4172</v>
      </c>
      <c r="B416" s="42">
        <v>1</v>
      </c>
    </row>
    <row r="417" spans="1:2" x14ac:dyDescent="0.25">
      <c r="A417" s="41" t="s">
        <v>4192</v>
      </c>
      <c r="B417" s="42">
        <v>1</v>
      </c>
    </row>
    <row r="418" spans="1:2" x14ac:dyDescent="0.25">
      <c r="A418" s="41" t="s">
        <v>4102</v>
      </c>
      <c r="B418" s="42">
        <v>1</v>
      </c>
    </row>
    <row r="419" spans="1:2" x14ac:dyDescent="0.25">
      <c r="A419" s="41" t="s">
        <v>4124</v>
      </c>
      <c r="B419" s="42">
        <v>0</v>
      </c>
    </row>
    <row r="420" spans="1:2" x14ac:dyDescent="0.25">
      <c r="A420" s="41" t="s">
        <v>4182</v>
      </c>
      <c r="B420" s="42">
        <v>2</v>
      </c>
    </row>
    <row r="421" spans="1:2" x14ac:dyDescent="0.25">
      <c r="A421" s="41" t="s">
        <v>4188</v>
      </c>
      <c r="B421" s="42">
        <v>1</v>
      </c>
    </row>
    <row r="422" spans="1:2" x14ac:dyDescent="0.25">
      <c r="A422" s="41" t="s">
        <v>4200</v>
      </c>
      <c r="B422" s="42">
        <v>1</v>
      </c>
    </row>
    <row r="423" spans="1:2" x14ac:dyDescent="0.25">
      <c r="A423" s="41" t="s">
        <v>3509</v>
      </c>
      <c r="B423" s="42">
        <v>1</v>
      </c>
    </row>
    <row r="424" spans="1:2" x14ac:dyDescent="0.25">
      <c r="A424" s="41" t="s">
        <v>782</v>
      </c>
      <c r="B424" s="42">
        <v>1</v>
      </c>
    </row>
    <row r="425" spans="1:2" x14ac:dyDescent="0.25">
      <c r="A425" s="41" t="s">
        <v>7323</v>
      </c>
      <c r="B425" s="42">
        <v>0</v>
      </c>
    </row>
    <row r="426" spans="1:2" x14ac:dyDescent="0.25">
      <c r="A426" s="41" t="s">
        <v>7327</v>
      </c>
      <c r="B426" s="42">
        <v>1</v>
      </c>
    </row>
    <row r="427" spans="1:2" x14ac:dyDescent="0.25">
      <c r="A427" s="41" t="s">
        <v>6329</v>
      </c>
      <c r="B427" s="42">
        <v>0</v>
      </c>
    </row>
    <row r="428" spans="1:2" x14ac:dyDescent="0.25">
      <c r="A428" s="41" t="s">
        <v>6331</v>
      </c>
      <c r="B428" s="42">
        <v>0</v>
      </c>
    </row>
    <row r="429" spans="1:2" x14ac:dyDescent="0.25">
      <c r="A429" s="41" t="s">
        <v>6333</v>
      </c>
      <c r="B429" s="42">
        <v>0</v>
      </c>
    </row>
    <row r="430" spans="1:2" x14ac:dyDescent="0.25">
      <c r="A430" s="41" t="s">
        <v>10617</v>
      </c>
      <c r="B430" s="42">
        <v>0</v>
      </c>
    </row>
    <row r="431" spans="1:2" x14ac:dyDescent="0.25">
      <c r="A431" s="41" t="s">
        <v>6335</v>
      </c>
      <c r="B431" s="42">
        <v>0</v>
      </c>
    </row>
    <row r="432" spans="1:2" x14ac:dyDescent="0.25">
      <c r="A432" s="41" t="s">
        <v>6208</v>
      </c>
      <c r="B432" s="42">
        <v>0</v>
      </c>
    </row>
    <row r="433" spans="1:2" x14ac:dyDescent="0.25">
      <c r="A433" s="41" t="s">
        <v>6327</v>
      </c>
      <c r="B433" s="42">
        <v>0</v>
      </c>
    </row>
    <row r="434" spans="1:2" x14ac:dyDescent="0.25">
      <c r="A434" s="41" t="s">
        <v>6337</v>
      </c>
      <c r="B434" s="42">
        <v>1</v>
      </c>
    </row>
    <row r="435" spans="1:2" x14ac:dyDescent="0.25">
      <c r="A435" s="41" t="s">
        <v>8361</v>
      </c>
      <c r="B435" s="42">
        <v>3</v>
      </c>
    </row>
    <row r="436" spans="1:2" x14ac:dyDescent="0.25">
      <c r="A436" s="41" t="s">
        <v>8366</v>
      </c>
      <c r="B436" s="42">
        <v>3</v>
      </c>
    </row>
    <row r="437" spans="1:2" x14ac:dyDescent="0.25">
      <c r="A437" s="41" t="s">
        <v>9961</v>
      </c>
      <c r="B437" s="42">
        <v>1</v>
      </c>
    </row>
    <row r="438" spans="1:2" x14ac:dyDescent="0.25">
      <c r="A438" s="41" t="s">
        <v>2658</v>
      </c>
      <c r="B438" s="42">
        <v>1</v>
      </c>
    </row>
    <row r="439" spans="1:2" x14ac:dyDescent="0.25">
      <c r="A439" s="41" t="s">
        <v>5185</v>
      </c>
      <c r="B439" s="42">
        <v>1</v>
      </c>
    </row>
    <row r="440" spans="1:2" x14ac:dyDescent="0.25">
      <c r="A440" s="41" t="s">
        <v>2664</v>
      </c>
      <c r="B440" s="42">
        <v>0</v>
      </c>
    </row>
    <row r="441" spans="1:2" x14ac:dyDescent="0.25">
      <c r="A441" s="41" t="s">
        <v>2742</v>
      </c>
      <c r="B441" s="42">
        <v>4</v>
      </c>
    </row>
    <row r="442" spans="1:2" x14ac:dyDescent="0.25">
      <c r="A442" s="41" t="s">
        <v>9963</v>
      </c>
      <c r="B442" s="42">
        <v>1</v>
      </c>
    </row>
    <row r="443" spans="1:2" x14ac:dyDescent="0.25">
      <c r="A443" s="41" t="s">
        <v>5416</v>
      </c>
      <c r="B443" s="42">
        <v>3</v>
      </c>
    </row>
    <row r="444" spans="1:2" x14ac:dyDescent="0.25">
      <c r="A444" s="41" t="s">
        <v>8103</v>
      </c>
      <c r="B444" s="42">
        <v>2</v>
      </c>
    </row>
    <row r="445" spans="1:2" x14ac:dyDescent="0.25">
      <c r="A445" s="41" t="s">
        <v>859</v>
      </c>
      <c r="B445" s="42">
        <v>1</v>
      </c>
    </row>
    <row r="446" spans="1:2" x14ac:dyDescent="0.25">
      <c r="A446" s="41" t="s">
        <v>8341</v>
      </c>
      <c r="B446" s="42">
        <v>1</v>
      </c>
    </row>
    <row r="447" spans="1:2" x14ac:dyDescent="0.25">
      <c r="A447" s="41" t="s">
        <v>5207</v>
      </c>
      <c r="B447" s="42">
        <v>0</v>
      </c>
    </row>
    <row r="448" spans="1:2" x14ac:dyDescent="0.25">
      <c r="A448" s="41" t="s">
        <v>2582</v>
      </c>
      <c r="B448" s="42">
        <v>2</v>
      </c>
    </row>
    <row r="449" spans="1:2" x14ac:dyDescent="0.25">
      <c r="A449" s="41" t="s">
        <v>9974</v>
      </c>
      <c r="B449" s="42">
        <v>0</v>
      </c>
    </row>
    <row r="450" spans="1:2" x14ac:dyDescent="0.25">
      <c r="A450" s="41" t="s">
        <v>2565</v>
      </c>
      <c r="B450" s="42">
        <v>1</v>
      </c>
    </row>
    <row r="451" spans="1:2" x14ac:dyDescent="0.25">
      <c r="A451" s="41" t="s">
        <v>9972</v>
      </c>
      <c r="B451" s="42">
        <v>1</v>
      </c>
    </row>
    <row r="452" spans="1:2" x14ac:dyDescent="0.25">
      <c r="A452" s="41" t="s">
        <v>5187</v>
      </c>
      <c r="B452" s="42">
        <v>0</v>
      </c>
    </row>
    <row r="453" spans="1:2" x14ac:dyDescent="0.25">
      <c r="A453" s="41" t="s">
        <v>2648</v>
      </c>
      <c r="B453" s="42">
        <v>2</v>
      </c>
    </row>
    <row r="454" spans="1:2" x14ac:dyDescent="0.25">
      <c r="A454" s="41" t="s">
        <v>5191</v>
      </c>
      <c r="B454" s="42">
        <v>1</v>
      </c>
    </row>
    <row r="455" spans="1:2" x14ac:dyDescent="0.25">
      <c r="A455" s="41" t="s">
        <v>2750</v>
      </c>
      <c r="B455" s="42">
        <v>0</v>
      </c>
    </row>
    <row r="456" spans="1:2" x14ac:dyDescent="0.25">
      <c r="A456" s="41" t="s">
        <v>5199</v>
      </c>
      <c r="B456" s="42">
        <v>1</v>
      </c>
    </row>
    <row r="457" spans="1:2" x14ac:dyDescent="0.25">
      <c r="A457" s="41" t="s">
        <v>2682</v>
      </c>
      <c r="B457" s="42">
        <v>1</v>
      </c>
    </row>
    <row r="458" spans="1:2" x14ac:dyDescent="0.25">
      <c r="A458" s="41" t="s">
        <v>5201</v>
      </c>
      <c r="B458" s="42">
        <v>0</v>
      </c>
    </row>
    <row r="459" spans="1:2" x14ac:dyDescent="0.25">
      <c r="A459" s="41" t="s">
        <v>2888</v>
      </c>
      <c r="B459" s="42">
        <v>0</v>
      </c>
    </row>
    <row r="460" spans="1:2" x14ac:dyDescent="0.25">
      <c r="A460" s="41" t="s">
        <v>5189</v>
      </c>
      <c r="B460" s="42">
        <v>1</v>
      </c>
    </row>
    <row r="461" spans="1:2" x14ac:dyDescent="0.25">
      <c r="A461" s="41" t="s">
        <v>5205</v>
      </c>
      <c r="B461" s="42">
        <v>0</v>
      </c>
    </row>
    <row r="462" spans="1:2" x14ac:dyDescent="0.25">
      <c r="A462" s="41" t="s">
        <v>11153</v>
      </c>
      <c r="B462" s="42">
        <v>0</v>
      </c>
    </row>
    <row r="463" spans="1:2" x14ac:dyDescent="0.25">
      <c r="A463" s="41" t="s">
        <v>8350</v>
      </c>
      <c r="B463" s="42">
        <v>0</v>
      </c>
    </row>
    <row r="464" spans="1:2" x14ac:dyDescent="0.25">
      <c r="A464" s="41" t="s">
        <v>5193</v>
      </c>
      <c r="B464" s="42">
        <v>0</v>
      </c>
    </row>
    <row r="465" spans="1:2" x14ac:dyDescent="0.25">
      <c r="A465" s="41" t="s">
        <v>8354</v>
      </c>
      <c r="B465" s="42">
        <v>0</v>
      </c>
    </row>
    <row r="466" spans="1:2" x14ac:dyDescent="0.25">
      <c r="A466" s="41" t="s">
        <v>2778</v>
      </c>
      <c r="B466" s="42">
        <v>0</v>
      </c>
    </row>
    <row r="467" spans="1:2" x14ac:dyDescent="0.25">
      <c r="A467" s="41" t="s">
        <v>2694</v>
      </c>
      <c r="B467" s="42">
        <v>1</v>
      </c>
    </row>
    <row r="468" spans="1:2" x14ac:dyDescent="0.25">
      <c r="A468" s="41" t="s">
        <v>8359</v>
      </c>
      <c r="B468" s="42">
        <v>2</v>
      </c>
    </row>
    <row r="469" spans="1:2" x14ac:dyDescent="0.25">
      <c r="A469" s="41" t="s">
        <v>5197</v>
      </c>
      <c r="B469" s="42">
        <v>1</v>
      </c>
    </row>
    <row r="470" spans="1:2" x14ac:dyDescent="0.25">
      <c r="A470" s="41" t="s">
        <v>5195</v>
      </c>
      <c r="B470" s="42">
        <v>0</v>
      </c>
    </row>
    <row r="471" spans="1:2" x14ac:dyDescent="0.25">
      <c r="A471" s="41" t="s">
        <v>6042</v>
      </c>
      <c r="B471" s="42">
        <v>1</v>
      </c>
    </row>
    <row r="472" spans="1:2" x14ac:dyDescent="0.25">
      <c r="A472" s="41" t="s">
        <v>2580</v>
      </c>
      <c r="B472" s="42">
        <v>0</v>
      </c>
    </row>
    <row r="473" spans="1:2" x14ac:dyDescent="0.25">
      <c r="A473" s="41" t="s">
        <v>5203</v>
      </c>
      <c r="B473" s="42">
        <v>3</v>
      </c>
    </row>
    <row r="474" spans="1:2" x14ac:dyDescent="0.25">
      <c r="A474" s="41" t="s">
        <v>2686</v>
      </c>
      <c r="B474" s="42">
        <v>3</v>
      </c>
    </row>
    <row r="475" spans="1:2" x14ac:dyDescent="0.25">
      <c r="A475" s="41" t="s">
        <v>2706</v>
      </c>
      <c r="B475" s="42">
        <v>3</v>
      </c>
    </row>
    <row r="476" spans="1:2" x14ac:dyDescent="0.25">
      <c r="A476" s="41" t="s">
        <v>2804</v>
      </c>
      <c r="B476" s="42">
        <v>2</v>
      </c>
    </row>
    <row r="477" spans="1:2" x14ac:dyDescent="0.25">
      <c r="A477" s="41" t="s">
        <v>2810</v>
      </c>
      <c r="B477" s="42">
        <v>0</v>
      </c>
    </row>
    <row r="478" spans="1:2" x14ac:dyDescent="0.25">
      <c r="A478" s="41" t="s">
        <v>144</v>
      </c>
      <c r="B478" s="42">
        <v>1</v>
      </c>
    </row>
    <row r="479" spans="1:2" x14ac:dyDescent="0.25">
      <c r="A479" s="41" t="s">
        <v>1888</v>
      </c>
      <c r="B479" s="42">
        <v>3</v>
      </c>
    </row>
    <row r="480" spans="1:2" x14ac:dyDescent="0.25">
      <c r="A480" s="41" t="s">
        <v>1892</v>
      </c>
      <c r="B480" s="42">
        <v>1</v>
      </c>
    </row>
    <row r="481" spans="1:2" x14ac:dyDescent="0.25">
      <c r="A481" s="41" t="s">
        <v>1894</v>
      </c>
      <c r="B481" s="42">
        <v>2</v>
      </c>
    </row>
    <row r="482" spans="1:2" x14ac:dyDescent="0.25">
      <c r="A482" s="41" t="s">
        <v>1896</v>
      </c>
      <c r="B482" s="42">
        <v>1</v>
      </c>
    </row>
    <row r="483" spans="1:2" x14ac:dyDescent="0.25">
      <c r="A483" s="41" t="s">
        <v>6914</v>
      </c>
      <c r="B483" s="42">
        <v>1</v>
      </c>
    </row>
    <row r="484" spans="1:2" x14ac:dyDescent="0.25">
      <c r="A484" s="41" t="s">
        <v>10834</v>
      </c>
      <c r="B484" s="42">
        <v>1</v>
      </c>
    </row>
    <row r="485" spans="1:2" x14ac:dyDescent="0.25">
      <c r="A485" s="41" t="s">
        <v>6916</v>
      </c>
      <c r="B485" s="42">
        <v>1</v>
      </c>
    </row>
    <row r="486" spans="1:2" x14ac:dyDescent="0.25">
      <c r="A486" s="41" t="s">
        <v>1890</v>
      </c>
      <c r="B486" s="42">
        <v>1</v>
      </c>
    </row>
    <row r="487" spans="1:2" x14ac:dyDescent="0.25">
      <c r="A487" s="41" t="s">
        <v>6920</v>
      </c>
      <c r="B487" s="42">
        <v>1</v>
      </c>
    </row>
    <row r="488" spans="1:2" x14ac:dyDescent="0.25">
      <c r="A488" s="41" t="s">
        <v>1906</v>
      </c>
      <c r="B488" s="42">
        <v>1</v>
      </c>
    </row>
    <row r="489" spans="1:2" x14ac:dyDescent="0.25">
      <c r="A489" s="41" t="s">
        <v>1898</v>
      </c>
      <c r="B489" s="42">
        <v>5</v>
      </c>
    </row>
    <row r="490" spans="1:2" x14ac:dyDescent="0.25">
      <c r="A490" s="41" t="s">
        <v>1900</v>
      </c>
      <c r="B490" s="42">
        <v>4</v>
      </c>
    </row>
    <row r="491" spans="1:2" x14ac:dyDescent="0.25">
      <c r="A491" s="41" t="s">
        <v>1904</v>
      </c>
      <c r="B491" s="42">
        <v>1</v>
      </c>
    </row>
    <row r="492" spans="1:2" x14ac:dyDescent="0.25">
      <c r="A492" s="41" t="s">
        <v>1902</v>
      </c>
      <c r="B492" s="42">
        <v>1</v>
      </c>
    </row>
    <row r="493" spans="1:2" x14ac:dyDescent="0.25">
      <c r="A493" s="41" t="s">
        <v>1908</v>
      </c>
      <c r="B493" s="42">
        <v>1</v>
      </c>
    </row>
    <row r="494" spans="1:2" x14ac:dyDescent="0.25">
      <c r="A494" s="41" t="s">
        <v>11669</v>
      </c>
      <c r="B494" s="42">
        <v>1</v>
      </c>
    </row>
    <row r="495" spans="1:2" x14ac:dyDescent="0.25">
      <c r="A495" s="41" t="s">
        <v>1910</v>
      </c>
      <c r="B495" s="42">
        <v>0</v>
      </c>
    </row>
    <row r="496" spans="1:2" x14ac:dyDescent="0.25">
      <c r="A496" s="41" t="s">
        <v>1912</v>
      </c>
      <c r="B496" s="42">
        <v>0</v>
      </c>
    </row>
    <row r="497" spans="1:2" x14ac:dyDescent="0.25">
      <c r="A497" s="41" t="s">
        <v>861</v>
      </c>
      <c r="B497" s="42">
        <v>1</v>
      </c>
    </row>
    <row r="498" spans="1:2" x14ac:dyDescent="0.25">
      <c r="A498" s="41" t="s">
        <v>1914</v>
      </c>
      <c r="B498" s="42">
        <v>1</v>
      </c>
    </row>
    <row r="499" spans="1:2" x14ac:dyDescent="0.25">
      <c r="A499" s="41" t="s">
        <v>6926</v>
      </c>
      <c r="B499" s="42">
        <v>0</v>
      </c>
    </row>
    <row r="500" spans="1:2" x14ac:dyDescent="0.25">
      <c r="A500" s="41" t="s">
        <v>6044</v>
      </c>
      <c r="B500" s="42">
        <v>0</v>
      </c>
    </row>
    <row r="501" spans="1:2" x14ac:dyDescent="0.25">
      <c r="A501" s="41" t="s">
        <v>2594</v>
      </c>
      <c r="B501" s="42">
        <v>0</v>
      </c>
    </row>
    <row r="502" spans="1:2" x14ac:dyDescent="0.25">
      <c r="A502" s="41" t="s">
        <v>2642</v>
      </c>
      <c r="B502" s="42">
        <v>3</v>
      </c>
    </row>
    <row r="503" spans="1:2" x14ac:dyDescent="0.25">
      <c r="A503" s="41" t="s">
        <v>11521</v>
      </c>
      <c r="B503" s="42">
        <v>1</v>
      </c>
    </row>
    <row r="504" spans="1:2" x14ac:dyDescent="0.25">
      <c r="A504" s="41" t="s">
        <v>4799</v>
      </c>
      <c r="B504" s="42">
        <v>1</v>
      </c>
    </row>
    <row r="505" spans="1:2" x14ac:dyDescent="0.25">
      <c r="A505" s="41" t="s">
        <v>6341</v>
      </c>
      <c r="B505" s="42">
        <v>0</v>
      </c>
    </row>
    <row r="506" spans="1:2" x14ac:dyDescent="0.25">
      <c r="A506" s="41" t="s">
        <v>1072</v>
      </c>
      <c r="B506" s="42">
        <v>1</v>
      </c>
    </row>
    <row r="507" spans="1:2" x14ac:dyDescent="0.25">
      <c r="A507" s="41" t="s">
        <v>11523</v>
      </c>
      <c r="B507" s="42">
        <v>1</v>
      </c>
    </row>
    <row r="508" spans="1:2" x14ac:dyDescent="0.25">
      <c r="A508" s="41" t="s">
        <v>5255</v>
      </c>
      <c r="B508" s="42">
        <v>0</v>
      </c>
    </row>
    <row r="509" spans="1:2" x14ac:dyDescent="0.25">
      <c r="A509" s="41" t="s">
        <v>2660</v>
      </c>
      <c r="B509" s="42">
        <v>3</v>
      </c>
    </row>
    <row r="510" spans="1:2" x14ac:dyDescent="0.25">
      <c r="A510" s="41" t="s">
        <v>9986</v>
      </c>
      <c r="B510" s="42">
        <v>2</v>
      </c>
    </row>
    <row r="511" spans="1:2" x14ac:dyDescent="0.25">
      <c r="A511" s="41" t="s">
        <v>5257</v>
      </c>
      <c r="B511" s="42">
        <v>0</v>
      </c>
    </row>
    <row r="512" spans="1:2" x14ac:dyDescent="0.25">
      <c r="A512" s="41" t="s">
        <v>6048</v>
      </c>
      <c r="B512" s="42">
        <v>0</v>
      </c>
    </row>
    <row r="513" spans="1:2" x14ac:dyDescent="0.25">
      <c r="A513" s="41" t="s">
        <v>10943</v>
      </c>
      <c r="B513" s="42">
        <v>0</v>
      </c>
    </row>
    <row r="514" spans="1:2" x14ac:dyDescent="0.25">
      <c r="A514" s="41" t="s">
        <v>2611</v>
      </c>
      <c r="B514" s="42">
        <v>2</v>
      </c>
    </row>
    <row r="515" spans="1:2" x14ac:dyDescent="0.25">
      <c r="A515" s="41" t="s">
        <v>10941</v>
      </c>
      <c r="B515" s="42">
        <v>0</v>
      </c>
    </row>
    <row r="516" spans="1:2" x14ac:dyDescent="0.25">
      <c r="A516" s="41" t="s">
        <v>148</v>
      </c>
      <c r="B516" s="42">
        <v>0</v>
      </c>
    </row>
    <row r="517" spans="1:2" x14ac:dyDescent="0.25">
      <c r="A517" s="41" t="s">
        <v>150</v>
      </c>
      <c r="B517" s="42">
        <v>0</v>
      </c>
    </row>
    <row r="518" spans="1:2" x14ac:dyDescent="0.25">
      <c r="A518" s="41" t="s">
        <v>11683</v>
      </c>
      <c r="B518" s="42">
        <v>0</v>
      </c>
    </row>
    <row r="519" spans="1:2" x14ac:dyDescent="0.25">
      <c r="A519" s="41" t="s">
        <v>11681</v>
      </c>
      <c r="B519" s="42">
        <v>0</v>
      </c>
    </row>
    <row r="520" spans="1:2" x14ac:dyDescent="0.25">
      <c r="A520" s="41" t="s">
        <v>5457</v>
      </c>
      <c r="B520" s="42">
        <v>1</v>
      </c>
    </row>
    <row r="521" spans="1:2" x14ac:dyDescent="0.25">
      <c r="A521" s="41" t="s">
        <v>6343</v>
      </c>
      <c r="B521" s="42">
        <v>0</v>
      </c>
    </row>
    <row r="522" spans="1:2" x14ac:dyDescent="0.25">
      <c r="A522" s="41" t="s">
        <v>1078</v>
      </c>
      <c r="B522" s="42">
        <v>2</v>
      </c>
    </row>
    <row r="523" spans="1:2" x14ac:dyDescent="0.25">
      <c r="A523" s="41" t="s">
        <v>1080</v>
      </c>
      <c r="B523" s="42">
        <v>1</v>
      </c>
    </row>
    <row r="524" spans="1:2" x14ac:dyDescent="0.25">
      <c r="A524" s="41" t="s">
        <v>11671</v>
      </c>
      <c r="B524" s="42">
        <v>0</v>
      </c>
    </row>
    <row r="525" spans="1:2" x14ac:dyDescent="0.25">
      <c r="A525" s="41" t="s">
        <v>2572</v>
      </c>
      <c r="B525" s="42">
        <v>1</v>
      </c>
    </row>
    <row r="526" spans="1:2" x14ac:dyDescent="0.25">
      <c r="A526" s="41" t="s">
        <v>4458</v>
      </c>
      <c r="B526" s="42">
        <v>1</v>
      </c>
    </row>
    <row r="527" spans="1:2" x14ac:dyDescent="0.25">
      <c r="A527" s="41" t="s">
        <v>5260</v>
      </c>
      <c r="B527" s="42">
        <v>2</v>
      </c>
    </row>
    <row r="528" spans="1:2" x14ac:dyDescent="0.25">
      <c r="A528" s="41" t="s">
        <v>2818</v>
      </c>
      <c r="B528" s="42">
        <v>2</v>
      </c>
    </row>
    <row r="529" spans="1:2" x14ac:dyDescent="0.25">
      <c r="A529" s="41" t="s">
        <v>2768</v>
      </c>
      <c r="B529" s="42">
        <v>1</v>
      </c>
    </row>
    <row r="530" spans="1:2" x14ac:dyDescent="0.25">
      <c r="A530" s="41" t="s">
        <v>11616</v>
      </c>
      <c r="B530" s="42">
        <v>1</v>
      </c>
    </row>
    <row r="531" spans="1:2" x14ac:dyDescent="0.25">
      <c r="A531" s="41" t="s">
        <v>3449</v>
      </c>
      <c r="B531" s="42">
        <v>0</v>
      </c>
    </row>
    <row r="532" spans="1:2" x14ac:dyDescent="0.25">
      <c r="A532" s="41" t="s">
        <v>8815</v>
      </c>
      <c r="B532" s="42">
        <v>1</v>
      </c>
    </row>
    <row r="533" spans="1:2" x14ac:dyDescent="0.25">
      <c r="A533" s="41" t="s">
        <v>4566</v>
      </c>
      <c r="B533" s="42">
        <v>1</v>
      </c>
    </row>
    <row r="534" spans="1:2" x14ac:dyDescent="0.25">
      <c r="A534" s="41" t="s">
        <v>5211</v>
      </c>
      <c r="B534" s="42">
        <v>2</v>
      </c>
    </row>
    <row r="535" spans="1:2" x14ac:dyDescent="0.25">
      <c r="A535" s="41" t="s">
        <v>2688</v>
      </c>
      <c r="B535" s="42">
        <v>3</v>
      </c>
    </row>
    <row r="536" spans="1:2" x14ac:dyDescent="0.25">
      <c r="A536" s="41" t="s">
        <v>2654</v>
      </c>
      <c r="B536" s="42">
        <v>2</v>
      </c>
    </row>
    <row r="537" spans="1:2" x14ac:dyDescent="0.25">
      <c r="A537" s="41" t="s">
        <v>11618</v>
      </c>
      <c r="B537" s="42">
        <v>0</v>
      </c>
    </row>
    <row r="538" spans="1:2" x14ac:dyDescent="0.25">
      <c r="A538" s="41" t="s">
        <v>4558</v>
      </c>
      <c r="B538" s="42">
        <v>1</v>
      </c>
    </row>
    <row r="539" spans="1:2" x14ac:dyDescent="0.25">
      <c r="A539" s="41" t="s">
        <v>11419</v>
      </c>
      <c r="B539" s="42">
        <v>1</v>
      </c>
    </row>
    <row r="540" spans="1:2" x14ac:dyDescent="0.25">
      <c r="A540" s="41" t="s">
        <v>9636</v>
      </c>
      <c r="B540" s="42">
        <v>0</v>
      </c>
    </row>
    <row r="541" spans="1:2" x14ac:dyDescent="0.25">
      <c r="A541" s="41" t="s">
        <v>10479</v>
      </c>
      <c r="B541" s="42">
        <v>1</v>
      </c>
    </row>
    <row r="542" spans="1:2" x14ac:dyDescent="0.25">
      <c r="A542" s="41" t="s">
        <v>2230</v>
      </c>
      <c r="B542" s="42">
        <v>0</v>
      </c>
    </row>
    <row r="543" spans="1:2" x14ac:dyDescent="0.25">
      <c r="A543" s="41" t="s">
        <v>3337</v>
      </c>
      <c r="B543" s="42">
        <v>1</v>
      </c>
    </row>
    <row r="544" spans="1:2" x14ac:dyDescent="0.25">
      <c r="A544" s="41" t="s">
        <v>3527</v>
      </c>
      <c r="B544" s="42">
        <v>2</v>
      </c>
    </row>
    <row r="545" spans="1:2" x14ac:dyDescent="0.25">
      <c r="A545" s="41" t="s">
        <v>3361</v>
      </c>
      <c r="B545" s="42">
        <v>2</v>
      </c>
    </row>
    <row r="546" spans="1:2" x14ac:dyDescent="0.25">
      <c r="A546" s="41" t="s">
        <v>4560</v>
      </c>
      <c r="B546" s="42">
        <v>1</v>
      </c>
    </row>
    <row r="547" spans="1:2" x14ac:dyDescent="0.25">
      <c r="A547" s="41" t="s">
        <v>4564</v>
      </c>
      <c r="B547" s="42">
        <v>1</v>
      </c>
    </row>
    <row r="548" spans="1:2" x14ac:dyDescent="0.25">
      <c r="A548" s="41" t="s">
        <v>132</v>
      </c>
      <c r="B548" s="42">
        <v>0</v>
      </c>
    </row>
    <row r="549" spans="1:2" x14ac:dyDescent="0.25">
      <c r="A549" s="41" t="s">
        <v>134</v>
      </c>
      <c r="B549" s="42">
        <v>0</v>
      </c>
    </row>
    <row r="550" spans="1:2" x14ac:dyDescent="0.25">
      <c r="A550" s="41" t="s">
        <v>136</v>
      </c>
      <c r="B550" s="42">
        <v>1</v>
      </c>
    </row>
    <row r="551" spans="1:2" x14ac:dyDescent="0.25">
      <c r="A551" s="41" t="s">
        <v>2860</v>
      </c>
      <c r="B551" s="42">
        <v>2</v>
      </c>
    </row>
    <row r="552" spans="1:2" x14ac:dyDescent="0.25">
      <c r="A552" s="41" t="s">
        <v>82</v>
      </c>
      <c r="B552" s="42">
        <v>1</v>
      </c>
    </row>
    <row r="553" spans="1:2" x14ac:dyDescent="0.25">
      <c r="A553" s="41" t="s">
        <v>2619</v>
      </c>
      <c r="B553" s="42">
        <v>1</v>
      </c>
    </row>
    <row r="554" spans="1:2" x14ac:dyDescent="0.25">
      <c r="A554" s="41" t="s">
        <v>4556</v>
      </c>
      <c r="B554" s="42">
        <v>1</v>
      </c>
    </row>
    <row r="555" spans="1:2" x14ac:dyDescent="0.25">
      <c r="A555" s="41" t="s">
        <v>4568</v>
      </c>
      <c r="B555" s="42">
        <v>2</v>
      </c>
    </row>
    <row r="556" spans="1:2" x14ac:dyDescent="0.25">
      <c r="A556" s="41" t="s">
        <v>2559</v>
      </c>
      <c r="B556" s="42">
        <v>1</v>
      </c>
    </row>
    <row r="557" spans="1:2" x14ac:dyDescent="0.25">
      <c r="A557" s="41" t="s">
        <v>11229</v>
      </c>
      <c r="B557" s="42">
        <v>0</v>
      </c>
    </row>
    <row r="558" spans="1:2" x14ac:dyDescent="0.25">
      <c r="A558" s="41" t="s">
        <v>124</v>
      </c>
      <c r="B558" s="42">
        <v>1</v>
      </c>
    </row>
    <row r="559" spans="1:2" x14ac:dyDescent="0.25">
      <c r="A559" s="41" t="s">
        <v>4562</v>
      </c>
      <c r="B559" s="42">
        <v>1</v>
      </c>
    </row>
    <row r="560" spans="1:2" x14ac:dyDescent="0.25">
      <c r="A560" s="41" t="s">
        <v>1306</v>
      </c>
      <c r="B560" s="42">
        <v>1</v>
      </c>
    </row>
    <row r="561" spans="1:2" x14ac:dyDescent="0.25">
      <c r="A561" s="41" t="s">
        <v>3739</v>
      </c>
      <c r="B561" s="42">
        <v>1</v>
      </c>
    </row>
    <row r="562" spans="1:2" x14ac:dyDescent="0.25">
      <c r="A562" s="41" t="s">
        <v>7384</v>
      </c>
      <c r="B562" s="42">
        <v>1</v>
      </c>
    </row>
    <row r="563" spans="1:2" x14ac:dyDescent="0.25">
      <c r="A563" s="41" t="s">
        <v>2179</v>
      </c>
      <c r="B563" s="42">
        <v>4</v>
      </c>
    </row>
    <row r="564" spans="1:2" x14ac:dyDescent="0.25">
      <c r="A564" s="41" t="s">
        <v>4054</v>
      </c>
      <c r="B564" s="42">
        <v>4</v>
      </c>
    </row>
    <row r="565" spans="1:2" x14ac:dyDescent="0.25">
      <c r="A565" s="41" t="s">
        <v>3740</v>
      </c>
      <c r="B565" s="42">
        <v>1</v>
      </c>
    </row>
    <row r="566" spans="1:2" x14ac:dyDescent="0.25">
      <c r="A566" s="41" t="s">
        <v>657</v>
      </c>
      <c r="B566" s="42">
        <v>2</v>
      </c>
    </row>
    <row r="567" spans="1:2" x14ac:dyDescent="0.25">
      <c r="A567" s="41" t="s">
        <v>8374</v>
      </c>
      <c r="B567" s="42">
        <v>0</v>
      </c>
    </row>
    <row r="568" spans="1:2" x14ac:dyDescent="0.25">
      <c r="A568" s="41" t="s">
        <v>2923</v>
      </c>
      <c r="B568" s="42">
        <v>0</v>
      </c>
    </row>
    <row r="569" spans="1:2" x14ac:dyDescent="0.25">
      <c r="A569" s="41" t="s">
        <v>1308</v>
      </c>
      <c r="B569" s="42">
        <v>1</v>
      </c>
    </row>
    <row r="570" spans="1:2" x14ac:dyDescent="0.25">
      <c r="A570" s="41" t="s">
        <v>152</v>
      </c>
      <c r="B570" s="42">
        <v>2</v>
      </c>
    </row>
    <row r="571" spans="1:2" x14ac:dyDescent="0.25">
      <c r="A571" s="41" t="s">
        <v>2935</v>
      </c>
      <c r="B571" s="42">
        <v>5</v>
      </c>
    </row>
    <row r="572" spans="1:2" x14ac:dyDescent="0.25">
      <c r="A572" s="41" t="s">
        <v>8819</v>
      </c>
      <c r="B572" s="42">
        <v>1</v>
      </c>
    </row>
    <row r="573" spans="1:2" x14ac:dyDescent="0.25">
      <c r="A573" s="41" t="s">
        <v>8821</v>
      </c>
      <c r="B573" s="42">
        <v>0</v>
      </c>
    </row>
    <row r="574" spans="1:2" x14ac:dyDescent="0.25">
      <c r="A574" s="41" t="s">
        <v>2911</v>
      </c>
      <c r="B574" s="42">
        <v>3</v>
      </c>
    </row>
    <row r="575" spans="1:2" x14ac:dyDescent="0.25">
      <c r="A575" s="41" t="s">
        <v>8001</v>
      </c>
      <c r="B575" s="42">
        <v>0</v>
      </c>
    </row>
    <row r="576" spans="1:2" x14ac:dyDescent="0.25">
      <c r="A576" s="41" t="s">
        <v>8013</v>
      </c>
      <c r="B576" s="42">
        <v>1</v>
      </c>
    </row>
    <row r="577" spans="1:2" x14ac:dyDescent="0.25">
      <c r="A577" s="41" t="s">
        <v>7997</v>
      </c>
      <c r="B577" s="42">
        <v>0</v>
      </c>
    </row>
    <row r="578" spans="1:2" x14ac:dyDescent="0.25">
      <c r="A578" s="41" t="s">
        <v>5417</v>
      </c>
      <c r="B578" s="42">
        <v>1</v>
      </c>
    </row>
    <row r="579" spans="1:2" x14ac:dyDescent="0.25">
      <c r="A579" s="41" t="s">
        <v>5262</v>
      </c>
      <c r="B579" s="42">
        <v>0</v>
      </c>
    </row>
    <row r="580" spans="1:2" x14ac:dyDescent="0.25">
      <c r="A580" s="41" t="s">
        <v>2512</v>
      </c>
      <c r="B580" s="42">
        <v>0</v>
      </c>
    </row>
    <row r="581" spans="1:2" x14ac:dyDescent="0.25">
      <c r="A581" s="41" t="s">
        <v>256</v>
      </c>
      <c r="B581" s="42">
        <v>0</v>
      </c>
    </row>
    <row r="582" spans="1:2" x14ac:dyDescent="0.25">
      <c r="A582" s="41" t="s">
        <v>3124</v>
      </c>
      <c r="B582" s="42">
        <v>1</v>
      </c>
    </row>
    <row r="583" spans="1:2" x14ac:dyDescent="0.25">
      <c r="A583" s="41" t="s">
        <v>3114</v>
      </c>
      <c r="B583" s="42">
        <v>0</v>
      </c>
    </row>
    <row r="584" spans="1:2" x14ac:dyDescent="0.25">
      <c r="A584" s="41" t="s">
        <v>8017</v>
      </c>
      <c r="B584" s="42">
        <v>0</v>
      </c>
    </row>
    <row r="585" spans="1:2" x14ac:dyDescent="0.25">
      <c r="A585" s="41" t="s">
        <v>8015</v>
      </c>
      <c r="B585" s="42">
        <v>1</v>
      </c>
    </row>
    <row r="586" spans="1:2" x14ac:dyDescent="0.25">
      <c r="A586" s="41" t="s">
        <v>3120</v>
      </c>
      <c r="B586" s="42">
        <v>0</v>
      </c>
    </row>
    <row r="587" spans="1:2" x14ac:dyDescent="0.25">
      <c r="A587" s="41" t="s">
        <v>260</v>
      </c>
      <c r="B587" s="42">
        <v>0</v>
      </c>
    </row>
    <row r="588" spans="1:2" x14ac:dyDescent="0.25">
      <c r="A588" s="41" t="s">
        <v>262</v>
      </c>
      <c r="B588" s="42">
        <v>0</v>
      </c>
    </row>
    <row r="589" spans="1:2" x14ac:dyDescent="0.25">
      <c r="A589" s="41" t="s">
        <v>264</v>
      </c>
      <c r="B589" s="42">
        <v>1</v>
      </c>
    </row>
    <row r="590" spans="1:2" x14ac:dyDescent="0.25">
      <c r="A590" s="41" t="s">
        <v>266</v>
      </c>
      <c r="B590" s="42">
        <v>0</v>
      </c>
    </row>
    <row r="591" spans="1:2" x14ac:dyDescent="0.25">
      <c r="A591" s="41" t="s">
        <v>10485</v>
      </c>
      <c r="B591" s="42">
        <v>1</v>
      </c>
    </row>
    <row r="592" spans="1:2" x14ac:dyDescent="0.25">
      <c r="A592" s="41" t="s">
        <v>10487</v>
      </c>
      <c r="B592" s="42">
        <v>1</v>
      </c>
    </row>
    <row r="593" spans="1:2" x14ac:dyDescent="0.25">
      <c r="A593" s="41" t="s">
        <v>10066</v>
      </c>
      <c r="B593" s="42">
        <v>0</v>
      </c>
    </row>
    <row r="594" spans="1:2" x14ac:dyDescent="0.25">
      <c r="A594" s="41" t="s">
        <v>4572</v>
      </c>
      <c r="B594" s="42">
        <v>2</v>
      </c>
    </row>
    <row r="595" spans="1:2" x14ac:dyDescent="0.25">
      <c r="A595" s="41" t="s">
        <v>10068</v>
      </c>
      <c r="B595" s="42">
        <v>1</v>
      </c>
    </row>
    <row r="596" spans="1:2" x14ac:dyDescent="0.25">
      <c r="A596" s="41" t="s">
        <v>10070</v>
      </c>
      <c r="B596" s="42">
        <v>0</v>
      </c>
    </row>
    <row r="597" spans="1:2" x14ac:dyDescent="0.25">
      <c r="A597" s="41" t="s">
        <v>10072</v>
      </c>
      <c r="B597" s="42">
        <v>1</v>
      </c>
    </row>
    <row r="598" spans="1:2" x14ac:dyDescent="0.25">
      <c r="A598" s="41" t="s">
        <v>4570</v>
      </c>
      <c r="B598" s="42">
        <v>1</v>
      </c>
    </row>
    <row r="599" spans="1:2" x14ac:dyDescent="0.25">
      <c r="A599" s="41" t="s">
        <v>2936</v>
      </c>
      <c r="B599" s="42">
        <v>3</v>
      </c>
    </row>
    <row r="600" spans="1:2" x14ac:dyDescent="0.25">
      <c r="A600" s="41" t="s">
        <v>7995</v>
      </c>
      <c r="B600" s="42">
        <v>0</v>
      </c>
    </row>
    <row r="601" spans="1:2" x14ac:dyDescent="0.25">
      <c r="A601" s="41" t="s">
        <v>9470</v>
      </c>
      <c r="B601" s="42">
        <v>0</v>
      </c>
    </row>
    <row r="602" spans="1:2" x14ac:dyDescent="0.25">
      <c r="A602" s="41" t="s">
        <v>9468</v>
      </c>
      <c r="B602" s="42">
        <v>0</v>
      </c>
    </row>
    <row r="603" spans="1:2" x14ac:dyDescent="0.25">
      <c r="A603" s="41" t="s">
        <v>11421</v>
      </c>
      <c r="B603" s="42">
        <v>1</v>
      </c>
    </row>
    <row r="604" spans="1:2" x14ac:dyDescent="0.25">
      <c r="A604" s="41" t="s">
        <v>5449</v>
      </c>
      <c r="B604" s="42">
        <v>0</v>
      </c>
    </row>
    <row r="605" spans="1:2" x14ac:dyDescent="0.25">
      <c r="A605" s="41" t="s">
        <v>11231</v>
      </c>
      <c r="B605" s="42">
        <v>0</v>
      </c>
    </row>
    <row r="606" spans="1:2" x14ac:dyDescent="0.25">
      <c r="A606" s="41" t="s">
        <v>11569</v>
      </c>
      <c r="B606" s="42">
        <v>1</v>
      </c>
    </row>
    <row r="607" spans="1:2" x14ac:dyDescent="0.25">
      <c r="A607" s="41" t="s">
        <v>10074</v>
      </c>
      <c r="B607" s="42">
        <v>1</v>
      </c>
    </row>
    <row r="608" spans="1:2" x14ac:dyDescent="0.25">
      <c r="A608" s="41" t="s">
        <v>8009</v>
      </c>
      <c r="B608" s="42">
        <v>0</v>
      </c>
    </row>
    <row r="609" spans="1:2" x14ac:dyDescent="0.25">
      <c r="A609" s="41" t="s">
        <v>8011</v>
      </c>
      <c r="B609" s="42">
        <v>0</v>
      </c>
    </row>
    <row r="610" spans="1:2" x14ac:dyDescent="0.25">
      <c r="A610" s="41" t="s">
        <v>8003</v>
      </c>
      <c r="B610" s="42">
        <v>0</v>
      </c>
    </row>
    <row r="611" spans="1:2" x14ac:dyDescent="0.25">
      <c r="A611" s="41" t="s">
        <v>9247</v>
      </c>
      <c r="B611" s="42">
        <v>0</v>
      </c>
    </row>
    <row r="612" spans="1:2" x14ac:dyDescent="0.25">
      <c r="A612" s="41" t="s">
        <v>8005</v>
      </c>
      <c r="B612" s="42">
        <v>1</v>
      </c>
    </row>
    <row r="613" spans="1:2" x14ac:dyDescent="0.25">
      <c r="A613" s="41" t="s">
        <v>8007</v>
      </c>
      <c r="B613" s="42">
        <v>0</v>
      </c>
    </row>
    <row r="614" spans="1:2" x14ac:dyDescent="0.25">
      <c r="A614" s="41" t="s">
        <v>2949</v>
      </c>
      <c r="B614" s="42">
        <v>3</v>
      </c>
    </row>
    <row r="615" spans="1:2" x14ac:dyDescent="0.25">
      <c r="A615" s="41" t="s">
        <v>10252</v>
      </c>
      <c r="B615" s="42">
        <v>0</v>
      </c>
    </row>
    <row r="616" spans="1:2" x14ac:dyDescent="0.25">
      <c r="A616" s="41" t="s">
        <v>5418</v>
      </c>
      <c r="B616" s="42">
        <v>0</v>
      </c>
    </row>
    <row r="617" spans="1:2" x14ac:dyDescent="0.25">
      <c r="A617" s="41" t="s">
        <v>5419</v>
      </c>
      <c r="B617" s="42">
        <v>2</v>
      </c>
    </row>
    <row r="618" spans="1:2" x14ac:dyDescent="0.25">
      <c r="A618" s="41" t="s">
        <v>7335</v>
      </c>
      <c r="B618" s="42">
        <v>0</v>
      </c>
    </row>
    <row r="619" spans="1:2" x14ac:dyDescent="0.25">
      <c r="A619" s="41" t="s">
        <v>7999</v>
      </c>
      <c r="B619" s="42">
        <v>0</v>
      </c>
    </row>
    <row r="620" spans="1:2" x14ac:dyDescent="0.25">
      <c r="A620" s="41" t="s">
        <v>2943</v>
      </c>
      <c r="B620" s="42">
        <v>2</v>
      </c>
    </row>
    <row r="621" spans="1:2" x14ac:dyDescent="0.25">
      <c r="A621" s="41" t="s">
        <v>4228</v>
      </c>
      <c r="B621" s="42">
        <v>0</v>
      </c>
    </row>
    <row r="622" spans="1:2" x14ac:dyDescent="0.25">
      <c r="A622" s="41" t="s">
        <v>3082</v>
      </c>
      <c r="B622" s="42">
        <v>1</v>
      </c>
    </row>
    <row r="623" spans="1:2" x14ac:dyDescent="0.25">
      <c r="A623" s="41" t="s">
        <v>3099</v>
      </c>
      <c r="B623" s="42">
        <v>0</v>
      </c>
    </row>
    <row r="624" spans="1:2" x14ac:dyDescent="0.25">
      <c r="A624" s="41" t="s">
        <v>3094</v>
      </c>
      <c r="B624" s="42">
        <v>0</v>
      </c>
    </row>
    <row r="625" spans="1:2" x14ac:dyDescent="0.25">
      <c r="A625" s="41" t="s">
        <v>3071</v>
      </c>
      <c r="B625" s="42">
        <v>1</v>
      </c>
    </row>
    <row r="626" spans="1:2" x14ac:dyDescent="0.25">
      <c r="A626" s="41" t="s">
        <v>3060</v>
      </c>
      <c r="B626" s="42">
        <v>0</v>
      </c>
    </row>
    <row r="627" spans="1:2" x14ac:dyDescent="0.25">
      <c r="A627" s="41" t="s">
        <v>3394</v>
      </c>
      <c r="B627" s="42">
        <v>2</v>
      </c>
    </row>
    <row r="628" spans="1:2" x14ac:dyDescent="0.25">
      <c r="A628" s="41" t="s">
        <v>3523</v>
      </c>
      <c r="B628" s="42">
        <v>0</v>
      </c>
    </row>
    <row r="629" spans="1:2" x14ac:dyDescent="0.25">
      <c r="A629" s="41" t="s">
        <v>3517</v>
      </c>
      <c r="B629" s="42">
        <v>0</v>
      </c>
    </row>
    <row r="630" spans="1:2" x14ac:dyDescent="0.25">
      <c r="A630" s="41" t="s">
        <v>4728</v>
      </c>
      <c r="B630" s="42">
        <v>2</v>
      </c>
    </row>
    <row r="631" spans="1:2" x14ac:dyDescent="0.25">
      <c r="A631" s="41" t="s">
        <v>268</v>
      </c>
      <c r="B631" s="42">
        <v>0</v>
      </c>
    </row>
    <row r="632" spans="1:2" x14ac:dyDescent="0.25">
      <c r="A632" s="41" t="s">
        <v>5267</v>
      </c>
      <c r="B632" s="42">
        <v>0</v>
      </c>
    </row>
    <row r="633" spans="1:2" x14ac:dyDescent="0.25">
      <c r="A633" s="41" t="s">
        <v>5264</v>
      </c>
      <c r="B633" s="42">
        <v>0</v>
      </c>
    </row>
    <row r="634" spans="1:2" x14ac:dyDescent="0.25">
      <c r="A634" s="41" t="s">
        <v>2428</v>
      </c>
      <c r="B634" s="42">
        <v>0</v>
      </c>
    </row>
    <row r="635" spans="1:2" x14ac:dyDescent="0.25">
      <c r="A635" s="41" t="s">
        <v>2418</v>
      </c>
      <c r="B635" s="42">
        <v>0</v>
      </c>
    </row>
    <row r="636" spans="1:2" x14ac:dyDescent="0.25">
      <c r="A636" s="41" t="s">
        <v>5269</v>
      </c>
      <c r="B636" s="42">
        <v>0</v>
      </c>
    </row>
    <row r="637" spans="1:2" x14ac:dyDescent="0.25">
      <c r="A637" s="41" t="s">
        <v>2401</v>
      </c>
      <c r="B637" s="42">
        <v>2</v>
      </c>
    </row>
    <row r="638" spans="1:2" x14ac:dyDescent="0.25">
      <c r="A638" s="41" t="s">
        <v>5272</v>
      </c>
      <c r="B638" s="42">
        <v>1</v>
      </c>
    </row>
    <row r="639" spans="1:2" x14ac:dyDescent="0.25">
      <c r="A639" s="41" t="s">
        <v>2416</v>
      </c>
      <c r="B639" s="42">
        <v>0</v>
      </c>
    </row>
    <row r="640" spans="1:2" x14ac:dyDescent="0.25">
      <c r="A640" s="41" t="s">
        <v>2434</v>
      </c>
      <c r="B640" s="42">
        <v>3</v>
      </c>
    </row>
    <row r="641" spans="1:2" x14ac:dyDescent="0.25">
      <c r="A641" s="41" t="s">
        <v>867</v>
      </c>
      <c r="B641" s="42">
        <v>1</v>
      </c>
    </row>
    <row r="642" spans="1:2" x14ac:dyDescent="0.25">
      <c r="A642" s="41" t="s">
        <v>6349</v>
      </c>
      <c r="B642" s="42">
        <v>1</v>
      </c>
    </row>
    <row r="643" spans="1:2" x14ac:dyDescent="0.25">
      <c r="A643" s="41" t="s">
        <v>6351</v>
      </c>
      <c r="B643" s="42">
        <v>1</v>
      </c>
    </row>
    <row r="644" spans="1:2" x14ac:dyDescent="0.25">
      <c r="A644" s="41" t="s">
        <v>1312</v>
      </c>
      <c r="B644" s="42">
        <v>1</v>
      </c>
    </row>
    <row r="645" spans="1:2" x14ac:dyDescent="0.25">
      <c r="A645" s="41" t="s">
        <v>8823</v>
      </c>
      <c r="B645" s="42">
        <v>0</v>
      </c>
    </row>
    <row r="646" spans="1:2" x14ac:dyDescent="0.25">
      <c r="A646" s="41" t="s">
        <v>784</v>
      </c>
      <c r="B646" s="42">
        <v>1</v>
      </c>
    </row>
    <row r="647" spans="1:2" x14ac:dyDescent="0.25">
      <c r="A647" s="41" t="s">
        <v>8825</v>
      </c>
      <c r="B647" s="42">
        <v>0</v>
      </c>
    </row>
    <row r="648" spans="1:2" x14ac:dyDescent="0.25">
      <c r="A648" s="41" t="s">
        <v>9116</v>
      </c>
      <c r="B648" s="42">
        <v>0</v>
      </c>
    </row>
    <row r="649" spans="1:2" x14ac:dyDescent="0.25">
      <c r="A649" s="41" t="s">
        <v>6830</v>
      </c>
      <c r="B649" s="42">
        <v>0</v>
      </c>
    </row>
    <row r="650" spans="1:2" x14ac:dyDescent="0.25">
      <c r="A650" s="41" t="s">
        <v>7648</v>
      </c>
      <c r="B650" s="42">
        <v>2</v>
      </c>
    </row>
    <row r="651" spans="1:2" x14ac:dyDescent="0.25">
      <c r="A651" s="41" t="s">
        <v>7650</v>
      </c>
      <c r="B651" s="42">
        <v>1</v>
      </c>
    </row>
    <row r="652" spans="1:2" x14ac:dyDescent="0.25">
      <c r="A652" s="41" t="s">
        <v>7652</v>
      </c>
      <c r="B652" s="42">
        <v>0</v>
      </c>
    </row>
    <row r="653" spans="1:2" x14ac:dyDescent="0.25">
      <c r="A653" s="41" t="s">
        <v>4310</v>
      </c>
      <c r="B653" s="42">
        <v>1</v>
      </c>
    </row>
    <row r="654" spans="1:2" x14ac:dyDescent="0.25">
      <c r="A654" s="41" t="s">
        <v>5274</v>
      </c>
      <c r="B654" s="42">
        <v>0</v>
      </c>
    </row>
    <row r="655" spans="1:2" x14ac:dyDescent="0.25">
      <c r="A655" s="41" t="s">
        <v>270</v>
      </c>
      <c r="B655" s="42">
        <v>1</v>
      </c>
    </row>
    <row r="656" spans="1:2" x14ac:dyDescent="0.25">
      <c r="A656" s="41" t="s">
        <v>3173</v>
      </c>
      <c r="B656" s="42">
        <v>1</v>
      </c>
    </row>
    <row r="657" spans="1:2" x14ac:dyDescent="0.25">
      <c r="A657" s="41" t="s">
        <v>272</v>
      </c>
      <c r="B657" s="42">
        <v>1</v>
      </c>
    </row>
    <row r="658" spans="1:2" x14ac:dyDescent="0.25">
      <c r="A658" s="41" t="s">
        <v>4313</v>
      </c>
      <c r="B658" s="42">
        <v>1</v>
      </c>
    </row>
    <row r="659" spans="1:2" x14ac:dyDescent="0.25">
      <c r="A659" s="41" t="s">
        <v>274</v>
      </c>
      <c r="B659" s="42">
        <v>1</v>
      </c>
    </row>
    <row r="660" spans="1:2" x14ac:dyDescent="0.25">
      <c r="A660" s="41" t="s">
        <v>276</v>
      </c>
      <c r="B660" s="42">
        <v>1</v>
      </c>
    </row>
    <row r="661" spans="1:2" x14ac:dyDescent="0.25">
      <c r="A661" s="41" t="s">
        <v>4315</v>
      </c>
      <c r="B661" s="42">
        <v>0</v>
      </c>
    </row>
    <row r="662" spans="1:2" x14ac:dyDescent="0.25">
      <c r="A662" s="41" t="s">
        <v>278</v>
      </c>
      <c r="B662" s="42">
        <v>0</v>
      </c>
    </row>
    <row r="663" spans="1:2" x14ac:dyDescent="0.25">
      <c r="A663" s="41" t="s">
        <v>280</v>
      </c>
      <c r="B663" s="42">
        <v>0</v>
      </c>
    </row>
    <row r="664" spans="1:2" x14ac:dyDescent="0.25">
      <c r="A664" s="41" t="s">
        <v>282</v>
      </c>
      <c r="B664" s="42">
        <v>0</v>
      </c>
    </row>
    <row r="665" spans="1:2" x14ac:dyDescent="0.25">
      <c r="A665" s="41" t="s">
        <v>284</v>
      </c>
      <c r="B665" s="42">
        <v>1</v>
      </c>
    </row>
    <row r="666" spans="1:2" x14ac:dyDescent="0.25">
      <c r="A666" s="41" t="s">
        <v>286</v>
      </c>
      <c r="B666" s="42">
        <v>0</v>
      </c>
    </row>
    <row r="667" spans="1:2" x14ac:dyDescent="0.25">
      <c r="A667" s="41" t="s">
        <v>288</v>
      </c>
      <c r="B667" s="42">
        <v>1</v>
      </c>
    </row>
    <row r="668" spans="1:2" x14ac:dyDescent="0.25">
      <c r="A668" s="41" t="s">
        <v>290</v>
      </c>
      <c r="B668" s="42">
        <v>0</v>
      </c>
    </row>
    <row r="669" spans="1:2" x14ac:dyDescent="0.25">
      <c r="A669" s="41" t="s">
        <v>292</v>
      </c>
      <c r="B669" s="42">
        <v>0</v>
      </c>
    </row>
    <row r="670" spans="1:2" x14ac:dyDescent="0.25">
      <c r="A670" s="41" t="s">
        <v>294</v>
      </c>
      <c r="B670" s="42">
        <v>0</v>
      </c>
    </row>
    <row r="671" spans="1:2" x14ac:dyDescent="0.25">
      <c r="A671" s="41" t="s">
        <v>296</v>
      </c>
      <c r="B671" s="42">
        <v>0</v>
      </c>
    </row>
    <row r="672" spans="1:2" x14ac:dyDescent="0.25">
      <c r="A672" s="41" t="s">
        <v>4317</v>
      </c>
      <c r="B672" s="42">
        <v>0</v>
      </c>
    </row>
    <row r="673" spans="1:2" x14ac:dyDescent="0.25">
      <c r="A673" s="41" t="s">
        <v>11528</v>
      </c>
      <c r="B673" s="42">
        <v>0</v>
      </c>
    </row>
    <row r="674" spans="1:2" x14ac:dyDescent="0.25">
      <c r="A674" s="41" t="s">
        <v>2461</v>
      </c>
      <c r="B674" s="42">
        <v>0</v>
      </c>
    </row>
    <row r="675" spans="1:2" x14ac:dyDescent="0.25">
      <c r="A675" s="41" t="s">
        <v>11526</v>
      </c>
      <c r="B675" s="42">
        <v>0</v>
      </c>
    </row>
    <row r="676" spans="1:2" x14ac:dyDescent="0.25">
      <c r="A676" s="41" t="s">
        <v>154</v>
      </c>
      <c r="B676" s="42">
        <v>1</v>
      </c>
    </row>
    <row r="677" spans="1:2" x14ac:dyDescent="0.25">
      <c r="A677" s="41" t="s">
        <v>300</v>
      </c>
      <c r="B677" s="42">
        <v>0</v>
      </c>
    </row>
    <row r="678" spans="1:2" x14ac:dyDescent="0.25">
      <c r="A678" s="41" t="s">
        <v>302</v>
      </c>
      <c r="B678" s="42">
        <v>0</v>
      </c>
    </row>
    <row r="679" spans="1:2" x14ac:dyDescent="0.25">
      <c r="A679" s="41" t="s">
        <v>304</v>
      </c>
      <c r="B679" s="42">
        <v>0</v>
      </c>
    </row>
    <row r="680" spans="1:2" x14ac:dyDescent="0.25">
      <c r="A680" s="41" t="s">
        <v>306</v>
      </c>
      <c r="B680" s="42">
        <v>0</v>
      </c>
    </row>
    <row r="681" spans="1:2" x14ac:dyDescent="0.25">
      <c r="A681" s="41" t="s">
        <v>308</v>
      </c>
      <c r="B681" s="42">
        <v>0</v>
      </c>
    </row>
    <row r="682" spans="1:2" x14ac:dyDescent="0.25">
      <c r="A682" s="41" t="s">
        <v>310</v>
      </c>
      <c r="B682" s="42">
        <v>1</v>
      </c>
    </row>
    <row r="683" spans="1:2" x14ac:dyDescent="0.25">
      <c r="A683" s="41" t="s">
        <v>312</v>
      </c>
      <c r="B683" s="42">
        <v>0</v>
      </c>
    </row>
    <row r="684" spans="1:2" x14ac:dyDescent="0.25">
      <c r="A684" s="41" t="s">
        <v>314</v>
      </c>
      <c r="B684" s="42">
        <v>0</v>
      </c>
    </row>
    <row r="685" spans="1:2" x14ac:dyDescent="0.25">
      <c r="A685" s="41" t="s">
        <v>316</v>
      </c>
      <c r="B685" s="42">
        <v>0</v>
      </c>
    </row>
    <row r="686" spans="1:2" x14ac:dyDescent="0.25">
      <c r="A686" s="41" t="s">
        <v>318</v>
      </c>
      <c r="B686" s="42">
        <v>0</v>
      </c>
    </row>
    <row r="687" spans="1:2" x14ac:dyDescent="0.25">
      <c r="A687" s="41" t="s">
        <v>1314</v>
      </c>
      <c r="B687" s="42">
        <v>1</v>
      </c>
    </row>
    <row r="688" spans="1:2" x14ac:dyDescent="0.25">
      <c r="A688" s="41" t="s">
        <v>2945</v>
      </c>
      <c r="B688" s="42">
        <v>1</v>
      </c>
    </row>
    <row r="689" spans="1:2" x14ac:dyDescent="0.25">
      <c r="A689" s="41" t="s">
        <v>6174</v>
      </c>
      <c r="B689" s="42">
        <v>0</v>
      </c>
    </row>
    <row r="690" spans="1:2" x14ac:dyDescent="0.25">
      <c r="A690" s="41" t="s">
        <v>320</v>
      </c>
      <c r="B690" s="42">
        <v>0</v>
      </c>
    </row>
    <row r="691" spans="1:2" x14ac:dyDescent="0.25">
      <c r="A691" s="41" t="s">
        <v>322</v>
      </c>
      <c r="B691" s="42">
        <v>1</v>
      </c>
    </row>
    <row r="692" spans="1:2" x14ac:dyDescent="0.25">
      <c r="A692" s="41" t="s">
        <v>324</v>
      </c>
      <c r="B692" s="42">
        <v>1</v>
      </c>
    </row>
    <row r="693" spans="1:2" x14ac:dyDescent="0.25">
      <c r="A693" s="41" t="s">
        <v>8027</v>
      </c>
      <c r="B693" s="42">
        <v>0</v>
      </c>
    </row>
    <row r="694" spans="1:2" x14ac:dyDescent="0.25">
      <c r="A694" s="41" t="s">
        <v>1318</v>
      </c>
      <c r="B694" s="42">
        <v>1</v>
      </c>
    </row>
    <row r="695" spans="1:2" x14ac:dyDescent="0.25">
      <c r="A695" s="41" t="s">
        <v>326</v>
      </c>
      <c r="B695" s="42">
        <v>0</v>
      </c>
    </row>
    <row r="696" spans="1:2" x14ac:dyDescent="0.25">
      <c r="A696" s="41" t="s">
        <v>328</v>
      </c>
      <c r="B696" s="42">
        <v>0</v>
      </c>
    </row>
    <row r="697" spans="1:2" x14ac:dyDescent="0.25">
      <c r="A697" s="41" t="s">
        <v>330</v>
      </c>
      <c r="B697" s="42">
        <v>0</v>
      </c>
    </row>
    <row r="698" spans="1:2" x14ac:dyDescent="0.25">
      <c r="A698" s="41" t="s">
        <v>332</v>
      </c>
      <c r="B698" s="42">
        <v>0</v>
      </c>
    </row>
    <row r="699" spans="1:2" x14ac:dyDescent="0.25">
      <c r="A699" s="41" t="s">
        <v>9486</v>
      </c>
      <c r="B699" s="42">
        <v>0</v>
      </c>
    </row>
    <row r="700" spans="1:2" x14ac:dyDescent="0.25">
      <c r="A700" s="41" t="s">
        <v>334</v>
      </c>
      <c r="B700" s="42">
        <v>0</v>
      </c>
    </row>
    <row r="701" spans="1:2" x14ac:dyDescent="0.25">
      <c r="A701" s="41" t="s">
        <v>6843</v>
      </c>
      <c r="B701" s="42">
        <v>0</v>
      </c>
    </row>
    <row r="702" spans="1:2" x14ac:dyDescent="0.25">
      <c r="A702" s="41" t="s">
        <v>336</v>
      </c>
      <c r="B702" s="42">
        <v>0</v>
      </c>
    </row>
    <row r="703" spans="1:2" x14ac:dyDescent="0.25">
      <c r="A703" s="41" t="s">
        <v>338</v>
      </c>
      <c r="B703" s="42">
        <v>0</v>
      </c>
    </row>
    <row r="704" spans="1:2" x14ac:dyDescent="0.25">
      <c r="A704" s="41" t="s">
        <v>340</v>
      </c>
      <c r="B704" s="42">
        <v>0</v>
      </c>
    </row>
    <row r="705" spans="1:2" x14ac:dyDescent="0.25">
      <c r="A705" s="41" t="s">
        <v>342</v>
      </c>
      <c r="B705" s="42">
        <v>0</v>
      </c>
    </row>
    <row r="706" spans="1:2" x14ac:dyDescent="0.25">
      <c r="A706" s="41" t="s">
        <v>9484</v>
      </c>
      <c r="B706" s="42">
        <v>0</v>
      </c>
    </row>
    <row r="707" spans="1:2" x14ac:dyDescent="0.25">
      <c r="A707" s="41" t="s">
        <v>3116</v>
      </c>
      <c r="B707" s="42">
        <v>0</v>
      </c>
    </row>
    <row r="708" spans="1:2" x14ac:dyDescent="0.25">
      <c r="A708" s="41" t="s">
        <v>344</v>
      </c>
      <c r="B708" s="42">
        <v>0</v>
      </c>
    </row>
    <row r="709" spans="1:2" x14ac:dyDescent="0.25">
      <c r="A709" s="41" t="s">
        <v>8037</v>
      </c>
      <c r="B709" s="42">
        <v>0</v>
      </c>
    </row>
    <row r="710" spans="1:2" x14ac:dyDescent="0.25">
      <c r="A710" s="41" t="s">
        <v>346</v>
      </c>
      <c r="B710" s="42">
        <v>0</v>
      </c>
    </row>
    <row r="711" spans="1:2" x14ac:dyDescent="0.25">
      <c r="A711" s="41" t="s">
        <v>348</v>
      </c>
      <c r="B711" s="42">
        <v>1</v>
      </c>
    </row>
    <row r="712" spans="1:2" x14ac:dyDescent="0.25">
      <c r="A712" s="41" t="s">
        <v>9252</v>
      </c>
      <c r="B712" s="42">
        <v>0</v>
      </c>
    </row>
    <row r="713" spans="1:2" x14ac:dyDescent="0.25">
      <c r="A713" s="41" t="s">
        <v>350</v>
      </c>
      <c r="B713" s="42">
        <v>3</v>
      </c>
    </row>
    <row r="714" spans="1:2" x14ac:dyDescent="0.25">
      <c r="A714" s="41" t="s">
        <v>352</v>
      </c>
      <c r="B714" s="42">
        <v>0</v>
      </c>
    </row>
    <row r="715" spans="1:2" x14ac:dyDescent="0.25">
      <c r="A715" s="41" t="s">
        <v>354</v>
      </c>
      <c r="B715" s="42">
        <v>1</v>
      </c>
    </row>
    <row r="716" spans="1:2" x14ac:dyDescent="0.25">
      <c r="A716" s="41" t="s">
        <v>356</v>
      </c>
      <c r="B716" s="42">
        <v>1</v>
      </c>
    </row>
    <row r="717" spans="1:2" x14ac:dyDescent="0.25">
      <c r="A717" s="41" t="s">
        <v>8021</v>
      </c>
      <c r="B717" s="42">
        <v>0</v>
      </c>
    </row>
    <row r="718" spans="1:2" x14ac:dyDescent="0.25">
      <c r="A718" s="41" t="s">
        <v>4686</v>
      </c>
      <c r="B718" s="42">
        <v>0</v>
      </c>
    </row>
    <row r="719" spans="1:2" x14ac:dyDescent="0.25">
      <c r="A719" s="41" t="s">
        <v>8023</v>
      </c>
      <c r="B719" s="42">
        <v>0</v>
      </c>
    </row>
    <row r="720" spans="1:2" x14ac:dyDescent="0.25">
      <c r="A720" s="41" t="s">
        <v>8025</v>
      </c>
      <c r="B720" s="42">
        <v>0</v>
      </c>
    </row>
    <row r="721" spans="1:2" x14ac:dyDescent="0.25">
      <c r="A721" s="41" t="s">
        <v>8019</v>
      </c>
      <c r="B721" s="42">
        <v>0</v>
      </c>
    </row>
    <row r="722" spans="1:2" x14ac:dyDescent="0.25">
      <c r="A722" s="41" t="s">
        <v>9488</v>
      </c>
      <c r="B722" s="42">
        <v>0</v>
      </c>
    </row>
    <row r="723" spans="1:2" x14ac:dyDescent="0.25">
      <c r="A723" s="41" t="s">
        <v>8033</v>
      </c>
      <c r="B723" s="42">
        <v>0</v>
      </c>
    </row>
    <row r="724" spans="1:2" x14ac:dyDescent="0.25">
      <c r="A724" s="41" t="s">
        <v>362</v>
      </c>
      <c r="B724" s="42">
        <v>1</v>
      </c>
    </row>
    <row r="725" spans="1:2" x14ac:dyDescent="0.25">
      <c r="A725" s="41" t="s">
        <v>6840</v>
      </c>
      <c r="B725" s="42">
        <v>0</v>
      </c>
    </row>
    <row r="726" spans="1:2" x14ac:dyDescent="0.25">
      <c r="A726" s="41" t="s">
        <v>364</v>
      </c>
      <c r="B726" s="42">
        <v>0</v>
      </c>
    </row>
    <row r="727" spans="1:2" x14ac:dyDescent="0.25">
      <c r="A727" s="41" t="s">
        <v>4688</v>
      </c>
      <c r="B727" s="42">
        <v>0</v>
      </c>
    </row>
    <row r="728" spans="1:2" x14ac:dyDescent="0.25">
      <c r="A728" s="41" t="s">
        <v>366</v>
      </c>
      <c r="B728" s="42">
        <v>1</v>
      </c>
    </row>
    <row r="729" spans="1:2" x14ac:dyDescent="0.25">
      <c r="A729" s="41" t="s">
        <v>372</v>
      </c>
      <c r="B729" s="42">
        <v>1</v>
      </c>
    </row>
    <row r="730" spans="1:2" x14ac:dyDescent="0.25">
      <c r="A730" s="41" t="s">
        <v>8035</v>
      </c>
      <c r="B730" s="42">
        <v>0</v>
      </c>
    </row>
    <row r="731" spans="1:2" x14ac:dyDescent="0.25">
      <c r="A731" s="41" t="s">
        <v>8029</v>
      </c>
      <c r="B731" s="42">
        <v>0</v>
      </c>
    </row>
    <row r="732" spans="1:2" x14ac:dyDescent="0.25">
      <c r="A732" s="41" t="s">
        <v>8031</v>
      </c>
      <c r="B732" s="42">
        <v>0</v>
      </c>
    </row>
    <row r="733" spans="1:2" x14ac:dyDescent="0.25">
      <c r="A733" s="41" t="s">
        <v>6838</v>
      </c>
      <c r="B733" s="42">
        <v>0</v>
      </c>
    </row>
    <row r="734" spans="1:2" x14ac:dyDescent="0.25">
      <c r="A734" s="41" t="s">
        <v>4690</v>
      </c>
      <c r="B734" s="42">
        <v>0</v>
      </c>
    </row>
    <row r="735" spans="1:2" x14ac:dyDescent="0.25">
      <c r="A735" s="41" t="s">
        <v>378</v>
      </c>
      <c r="B735" s="42">
        <v>0</v>
      </c>
    </row>
    <row r="736" spans="1:2" x14ac:dyDescent="0.25">
      <c r="A736" s="41" t="s">
        <v>4692</v>
      </c>
      <c r="B736" s="42">
        <v>0</v>
      </c>
    </row>
    <row r="737" spans="1:2" x14ac:dyDescent="0.25">
      <c r="A737" s="41" t="s">
        <v>380</v>
      </c>
      <c r="B737" s="42">
        <v>0</v>
      </c>
    </row>
    <row r="738" spans="1:2" x14ac:dyDescent="0.25">
      <c r="A738" s="41" t="s">
        <v>9250</v>
      </c>
      <c r="B738" s="42">
        <v>0</v>
      </c>
    </row>
    <row r="739" spans="1:2" x14ac:dyDescent="0.25">
      <c r="A739" s="41" t="s">
        <v>3133</v>
      </c>
      <c r="B739" s="42">
        <v>0</v>
      </c>
    </row>
    <row r="740" spans="1:2" x14ac:dyDescent="0.25">
      <c r="A740" s="41" t="s">
        <v>9254</v>
      </c>
      <c r="B740" s="42">
        <v>0</v>
      </c>
    </row>
    <row r="741" spans="1:2" x14ac:dyDescent="0.25">
      <c r="A741" s="41" t="s">
        <v>8840</v>
      </c>
      <c r="B741" s="42">
        <v>2</v>
      </c>
    </row>
    <row r="742" spans="1:2" x14ac:dyDescent="0.25">
      <c r="A742" s="41" t="s">
        <v>11122</v>
      </c>
      <c r="B742" s="42">
        <v>0</v>
      </c>
    </row>
    <row r="743" spans="1:2" x14ac:dyDescent="0.25">
      <c r="A743" s="41" t="s">
        <v>3023</v>
      </c>
      <c r="B743" s="42">
        <v>1</v>
      </c>
    </row>
    <row r="744" spans="1:2" x14ac:dyDescent="0.25">
      <c r="A744" s="41" t="s">
        <v>7774</v>
      </c>
      <c r="B744" s="42">
        <v>0</v>
      </c>
    </row>
    <row r="745" spans="1:2" x14ac:dyDescent="0.25">
      <c r="A745" s="41" t="s">
        <v>11128</v>
      </c>
      <c r="B745" s="42">
        <v>0</v>
      </c>
    </row>
    <row r="746" spans="1:2" x14ac:dyDescent="0.25">
      <c r="A746" s="41" t="s">
        <v>11130</v>
      </c>
      <c r="B746" s="42">
        <v>0</v>
      </c>
    </row>
    <row r="747" spans="1:2" x14ac:dyDescent="0.25">
      <c r="A747" s="41" t="s">
        <v>11120</v>
      </c>
      <c r="B747" s="42">
        <v>0</v>
      </c>
    </row>
    <row r="748" spans="1:2" x14ac:dyDescent="0.25">
      <c r="A748" s="41" t="s">
        <v>3015</v>
      </c>
      <c r="B748" s="42">
        <v>0</v>
      </c>
    </row>
    <row r="749" spans="1:2" x14ac:dyDescent="0.25">
      <c r="A749" s="41" t="s">
        <v>4463</v>
      </c>
      <c r="B749" s="42">
        <v>0</v>
      </c>
    </row>
    <row r="750" spans="1:2" x14ac:dyDescent="0.25">
      <c r="A750" s="41" t="s">
        <v>3031</v>
      </c>
      <c r="B750" s="42">
        <v>0</v>
      </c>
    </row>
    <row r="751" spans="1:2" x14ac:dyDescent="0.25">
      <c r="A751" s="41" t="s">
        <v>3009</v>
      </c>
      <c r="B751" s="42">
        <v>0</v>
      </c>
    </row>
    <row r="752" spans="1:2" x14ac:dyDescent="0.25">
      <c r="A752" s="41" t="s">
        <v>7770</v>
      </c>
      <c r="B752" s="42">
        <v>0</v>
      </c>
    </row>
    <row r="753" spans="1:2" x14ac:dyDescent="0.25">
      <c r="A753" s="41" t="s">
        <v>2995</v>
      </c>
      <c r="B753" s="42">
        <v>0</v>
      </c>
    </row>
    <row r="754" spans="1:2" x14ac:dyDescent="0.25">
      <c r="A754" s="41" t="s">
        <v>4495</v>
      </c>
      <c r="B754" s="42">
        <v>1</v>
      </c>
    </row>
    <row r="755" spans="1:2" x14ac:dyDescent="0.25">
      <c r="A755" s="41" t="s">
        <v>7772</v>
      </c>
      <c r="B755" s="42">
        <v>0</v>
      </c>
    </row>
    <row r="756" spans="1:2" x14ac:dyDescent="0.25">
      <c r="A756" s="41" t="s">
        <v>9118</v>
      </c>
      <c r="B756" s="42">
        <v>0</v>
      </c>
    </row>
    <row r="757" spans="1:2" x14ac:dyDescent="0.25">
      <c r="A757" s="41" t="s">
        <v>5219</v>
      </c>
      <c r="B757" s="42">
        <v>0</v>
      </c>
    </row>
    <row r="758" spans="1:2" x14ac:dyDescent="0.25">
      <c r="A758" s="41" t="s">
        <v>11133</v>
      </c>
      <c r="B758" s="42">
        <v>0</v>
      </c>
    </row>
    <row r="759" spans="1:2" x14ac:dyDescent="0.25">
      <c r="A759" s="41" t="s">
        <v>11124</v>
      </c>
      <c r="B759" s="42">
        <v>0</v>
      </c>
    </row>
    <row r="760" spans="1:2" x14ac:dyDescent="0.25">
      <c r="A760" s="41" t="s">
        <v>5215</v>
      </c>
      <c r="B760" s="42">
        <v>0</v>
      </c>
    </row>
    <row r="761" spans="1:2" x14ac:dyDescent="0.25">
      <c r="A761" s="41" t="s">
        <v>6623</v>
      </c>
      <c r="B761" s="42">
        <v>2</v>
      </c>
    </row>
    <row r="762" spans="1:2" x14ac:dyDescent="0.25">
      <c r="A762" s="41" t="s">
        <v>11126</v>
      </c>
      <c r="B762" s="42">
        <v>0</v>
      </c>
    </row>
    <row r="763" spans="1:2" x14ac:dyDescent="0.25">
      <c r="A763" s="41" t="s">
        <v>3019</v>
      </c>
      <c r="B763" s="42">
        <v>0</v>
      </c>
    </row>
    <row r="764" spans="1:2" x14ac:dyDescent="0.25">
      <c r="A764" s="41" t="s">
        <v>4506</v>
      </c>
      <c r="B764" s="42">
        <v>1</v>
      </c>
    </row>
    <row r="765" spans="1:2" x14ac:dyDescent="0.25">
      <c r="A765" s="41" t="s">
        <v>4497</v>
      </c>
      <c r="B765" s="42">
        <v>1</v>
      </c>
    </row>
    <row r="766" spans="1:2" x14ac:dyDescent="0.25">
      <c r="A766" s="41" t="s">
        <v>7778</v>
      </c>
      <c r="B766" s="42">
        <v>0</v>
      </c>
    </row>
    <row r="767" spans="1:2" x14ac:dyDescent="0.25">
      <c r="A767" s="41" t="s">
        <v>4465</v>
      </c>
      <c r="B767" s="42">
        <v>0</v>
      </c>
    </row>
    <row r="768" spans="1:2" x14ac:dyDescent="0.25">
      <c r="A768" s="41" t="s">
        <v>2999</v>
      </c>
      <c r="B768" s="42">
        <v>1</v>
      </c>
    </row>
    <row r="769" spans="1:2" x14ac:dyDescent="0.25">
      <c r="A769" s="41" t="s">
        <v>7780</v>
      </c>
      <c r="B769" s="42">
        <v>0</v>
      </c>
    </row>
    <row r="770" spans="1:2" x14ac:dyDescent="0.25">
      <c r="A770" s="41" t="s">
        <v>4467</v>
      </c>
      <c r="B770" s="42">
        <v>1</v>
      </c>
    </row>
    <row r="771" spans="1:2" x14ac:dyDescent="0.25">
      <c r="A771" s="41" t="s">
        <v>4469</v>
      </c>
      <c r="B771" s="42">
        <v>0</v>
      </c>
    </row>
    <row r="772" spans="1:2" x14ac:dyDescent="0.25">
      <c r="A772" s="41" t="s">
        <v>4471</v>
      </c>
      <c r="B772" s="42">
        <v>0</v>
      </c>
    </row>
    <row r="773" spans="1:2" x14ac:dyDescent="0.25">
      <c r="A773" s="41" t="s">
        <v>4501</v>
      </c>
      <c r="B773" s="42">
        <v>1</v>
      </c>
    </row>
    <row r="774" spans="1:2" x14ac:dyDescent="0.25">
      <c r="A774" s="41" t="s">
        <v>3007</v>
      </c>
      <c r="B774" s="42">
        <v>0</v>
      </c>
    </row>
    <row r="775" spans="1:2" x14ac:dyDescent="0.25">
      <c r="A775" s="41" t="s">
        <v>5221</v>
      </c>
      <c r="B775" s="42">
        <v>0</v>
      </c>
    </row>
    <row r="776" spans="1:2" x14ac:dyDescent="0.25">
      <c r="A776" s="41" t="s">
        <v>4473</v>
      </c>
      <c r="B776" s="42">
        <v>0</v>
      </c>
    </row>
    <row r="777" spans="1:2" x14ac:dyDescent="0.25">
      <c r="A777" s="41" t="s">
        <v>5213</v>
      </c>
      <c r="B777" s="42">
        <v>0</v>
      </c>
    </row>
    <row r="778" spans="1:2" x14ac:dyDescent="0.25">
      <c r="A778" s="41" t="s">
        <v>5217</v>
      </c>
      <c r="B778" s="42">
        <v>0</v>
      </c>
    </row>
    <row r="779" spans="1:2" x14ac:dyDescent="0.25">
      <c r="A779" s="41" t="s">
        <v>3003</v>
      </c>
      <c r="B779" s="42">
        <v>6</v>
      </c>
    </row>
    <row r="780" spans="1:2" x14ac:dyDescent="0.25">
      <c r="A780" s="41" t="s">
        <v>4475</v>
      </c>
      <c r="B780" s="42">
        <v>0</v>
      </c>
    </row>
    <row r="781" spans="1:2" x14ac:dyDescent="0.25">
      <c r="A781" s="41" t="s">
        <v>4477</v>
      </c>
      <c r="B781" s="42">
        <v>1</v>
      </c>
    </row>
    <row r="782" spans="1:2" x14ac:dyDescent="0.25">
      <c r="A782" s="41" t="s">
        <v>4479</v>
      </c>
      <c r="B782" s="42">
        <v>1</v>
      </c>
    </row>
    <row r="783" spans="1:2" x14ac:dyDescent="0.25">
      <c r="A783" s="41" t="s">
        <v>7776</v>
      </c>
      <c r="B783" s="42">
        <v>1</v>
      </c>
    </row>
    <row r="784" spans="1:2" x14ac:dyDescent="0.25">
      <c r="A784" s="41" t="s">
        <v>2035</v>
      </c>
      <c r="B784" s="42">
        <v>4</v>
      </c>
    </row>
    <row r="785" spans="1:2" x14ac:dyDescent="0.25">
      <c r="A785" s="41" t="s">
        <v>4481</v>
      </c>
      <c r="B785" s="42">
        <v>0</v>
      </c>
    </row>
    <row r="786" spans="1:2" x14ac:dyDescent="0.25">
      <c r="A786" s="41" t="s">
        <v>4483</v>
      </c>
      <c r="B786" s="42">
        <v>0</v>
      </c>
    </row>
    <row r="787" spans="1:2" x14ac:dyDescent="0.25">
      <c r="A787" s="41" t="s">
        <v>3001</v>
      </c>
      <c r="B787" s="42">
        <v>0</v>
      </c>
    </row>
    <row r="788" spans="1:2" x14ac:dyDescent="0.25">
      <c r="A788" s="41" t="s">
        <v>4499</v>
      </c>
      <c r="B788" s="42">
        <v>2</v>
      </c>
    </row>
    <row r="789" spans="1:2" x14ac:dyDescent="0.25">
      <c r="A789" s="41" t="s">
        <v>4485</v>
      </c>
      <c r="B789" s="42">
        <v>0</v>
      </c>
    </row>
    <row r="790" spans="1:2" x14ac:dyDescent="0.25">
      <c r="A790" s="41" t="s">
        <v>3025</v>
      </c>
      <c r="B790" s="42">
        <v>0</v>
      </c>
    </row>
    <row r="791" spans="1:2" x14ac:dyDescent="0.25">
      <c r="A791" s="41" t="s">
        <v>4487</v>
      </c>
      <c r="B791" s="42">
        <v>0</v>
      </c>
    </row>
    <row r="792" spans="1:2" x14ac:dyDescent="0.25">
      <c r="A792" s="41" t="s">
        <v>4489</v>
      </c>
      <c r="B792" s="42">
        <v>0</v>
      </c>
    </row>
    <row r="793" spans="1:2" x14ac:dyDescent="0.25">
      <c r="A793" s="41" t="s">
        <v>4491</v>
      </c>
      <c r="B793" s="42">
        <v>0</v>
      </c>
    </row>
    <row r="794" spans="1:2" x14ac:dyDescent="0.25">
      <c r="A794" s="41" t="s">
        <v>4503</v>
      </c>
      <c r="B794" s="42">
        <v>3</v>
      </c>
    </row>
    <row r="795" spans="1:2" x14ac:dyDescent="0.25">
      <c r="A795" s="41" t="s">
        <v>2993</v>
      </c>
      <c r="B795" s="42">
        <v>0</v>
      </c>
    </row>
    <row r="796" spans="1:2" x14ac:dyDescent="0.25">
      <c r="A796" s="41" t="s">
        <v>4493</v>
      </c>
      <c r="B796" s="42">
        <v>0</v>
      </c>
    </row>
    <row r="797" spans="1:2" x14ac:dyDescent="0.25">
      <c r="A797" s="41" t="s">
        <v>7160</v>
      </c>
      <c r="B797" s="42">
        <v>1</v>
      </c>
    </row>
    <row r="798" spans="1:2" x14ac:dyDescent="0.25">
      <c r="A798" s="41" t="s">
        <v>5909</v>
      </c>
      <c r="B798" s="42">
        <v>1</v>
      </c>
    </row>
    <row r="799" spans="1:2" x14ac:dyDescent="0.25">
      <c r="A799" s="41" t="s">
        <v>5911</v>
      </c>
      <c r="B799" s="42">
        <v>1</v>
      </c>
    </row>
    <row r="800" spans="1:2" x14ac:dyDescent="0.25">
      <c r="A800" s="41" t="s">
        <v>5919</v>
      </c>
      <c r="B800" s="42">
        <v>1</v>
      </c>
    </row>
    <row r="801" spans="1:2" x14ac:dyDescent="0.25">
      <c r="A801" s="41" t="s">
        <v>5915</v>
      </c>
      <c r="B801" s="42">
        <v>1</v>
      </c>
    </row>
    <row r="802" spans="1:2" x14ac:dyDescent="0.25">
      <c r="A802" s="41" t="s">
        <v>11207</v>
      </c>
      <c r="B802" s="42">
        <v>2</v>
      </c>
    </row>
    <row r="803" spans="1:2" x14ac:dyDescent="0.25">
      <c r="A803" s="41" t="s">
        <v>11209</v>
      </c>
      <c r="B803" s="42">
        <v>2</v>
      </c>
    </row>
    <row r="804" spans="1:2" x14ac:dyDescent="0.25">
      <c r="A804" s="41" t="s">
        <v>1320</v>
      </c>
      <c r="B804" s="42">
        <v>1</v>
      </c>
    </row>
    <row r="805" spans="1:2" x14ac:dyDescent="0.25">
      <c r="A805" s="41" t="s">
        <v>5921</v>
      </c>
      <c r="B805" s="42">
        <v>0</v>
      </c>
    </row>
    <row r="806" spans="1:2" x14ac:dyDescent="0.25">
      <c r="A806" s="41" t="s">
        <v>11458</v>
      </c>
      <c r="B806" s="42">
        <v>1</v>
      </c>
    </row>
    <row r="807" spans="1:2" x14ac:dyDescent="0.25">
      <c r="A807" s="41" t="s">
        <v>10492</v>
      </c>
      <c r="B807" s="42">
        <v>1</v>
      </c>
    </row>
    <row r="808" spans="1:2" x14ac:dyDescent="0.25">
      <c r="A808" s="41" t="s">
        <v>1324</v>
      </c>
      <c r="B808" s="42">
        <v>1</v>
      </c>
    </row>
    <row r="809" spans="1:2" x14ac:dyDescent="0.25">
      <c r="A809" s="41" t="s">
        <v>10494</v>
      </c>
      <c r="B809" s="42">
        <v>1</v>
      </c>
    </row>
    <row r="810" spans="1:2" x14ac:dyDescent="0.25">
      <c r="A810" s="41" t="s">
        <v>1338</v>
      </c>
      <c r="B810" s="42">
        <v>1</v>
      </c>
    </row>
    <row r="811" spans="1:2" x14ac:dyDescent="0.25">
      <c r="A811" s="41" t="s">
        <v>1328</v>
      </c>
      <c r="B811" s="42">
        <v>2</v>
      </c>
    </row>
    <row r="812" spans="1:2" x14ac:dyDescent="0.25">
      <c r="A812" s="41" t="s">
        <v>1326</v>
      </c>
      <c r="B812" s="42">
        <v>1</v>
      </c>
    </row>
    <row r="813" spans="1:2" x14ac:dyDescent="0.25">
      <c r="A813" s="41" t="s">
        <v>6225</v>
      </c>
      <c r="B813" s="42">
        <v>1</v>
      </c>
    </row>
    <row r="814" spans="1:2" x14ac:dyDescent="0.25">
      <c r="A814" s="41" t="s">
        <v>1330</v>
      </c>
      <c r="B814" s="42">
        <v>1</v>
      </c>
    </row>
    <row r="815" spans="1:2" x14ac:dyDescent="0.25">
      <c r="A815" s="41" t="s">
        <v>1342</v>
      </c>
      <c r="B815" s="42">
        <v>1</v>
      </c>
    </row>
    <row r="816" spans="1:2" x14ac:dyDescent="0.25">
      <c r="A816" s="41" t="s">
        <v>1344</v>
      </c>
      <c r="B816" s="42">
        <v>1</v>
      </c>
    </row>
    <row r="817" spans="1:2" x14ac:dyDescent="0.25">
      <c r="A817" s="41" t="s">
        <v>4574</v>
      </c>
      <c r="B817" s="42">
        <v>1</v>
      </c>
    </row>
    <row r="818" spans="1:2" x14ac:dyDescent="0.25">
      <c r="A818" s="41" t="s">
        <v>9831</v>
      </c>
      <c r="B818" s="42">
        <v>1</v>
      </c>
    </row>
    <row r="819" spans="1:2" x14ac:dyDescent="0.25">
      <c r="A819" s="41" t="s">
        <v>9833</v>
      </c>
      <c r="B819" s="42">
        <v>1</v>
      </c>
    </row>
    <row r="820" spans="1:2" x14ac:dyDescent="0.25">
      <c r="A820" s="41" t="s">
        <v>11687</v>
      </c>
      <c r="B820" s="42">
        <v>0</v>
      </c>
    </row>
    <row r="821" spans="1:2" x14ac:dyDescent="0.25">
      <c r="A821" s="41" t="s">
        <v>11661</v>
      </c>
      <c r="B821" s="42">
        <v>1</v>
      </c>
    </row>
    <row r="822" spans="1:2" x14ac:dyDescent="0.25">
      <c r="A822" s="41" t="s">
        <v>2762</v>
      </c>
      <c r="B822" s="42">
        <v>0</v>
      </c>
    </row>
    <row r="823" spans="1:2" x14ac:dyDescent="0.25">
      <c r="A823" s="41" t="s">
        <v>5923</v>
      </c>
      <c r="B823" s="42">
        <v>0</v>
      </c>
    </row>
    <row r="824" spans="1:2" x14ac:dyDescent="0.25">
      <c r="A824" s="41" t="s">
        <v>2754</v>
      </c>
      <c r="B824" s="42">
        <v>3</v>
      </c>
    </row>
    <row r="825" spans="1:2" x14ac:dyDescent="0.25">
      <c r="A825" s="41" t="s">
        <v>2780</v>
      </c>
      <c r="B825" s="42">
        <v>2</v>
      </c>
    </row>
    <row r="826" spans="1:2" x14ac:dyDescent="0.25">
      <c r="A826" s="41" t="s">
        <v>2640</v>
      </c>
      <c r="B826" s="42">
        <v>3</v>
      </c>
    </row>
    <row r="827" spans="1:2" x14ac:dyDescent="0.25">
      <c r="A827" s="41" t="s">
        <v>2553</v>
      </c>
      <c r="B827" s="42">
        <v>0</v>
      </c>
    </row>
    <row r="828" spans="1:2" x14ac:dyDescent="0.25">
      <c r="A828" s="41" t="s">
        <v>4333</v>
      </c>
      <c r="B828" s="42">
        <v>1</v>
      </c>
    </row>
    <row r="829" spans="1:2" x14ac:dyDescent="0.25">
      <c r="A829" s="41" t="s">
        <v>5764</v>
      </c>
      <c r="B829" s="42">
        <v>1</v>
      </c>
    </row>
    <row r="830" spans="1:2" x14ac:dyDescent="0.25">
      <c r="A830" s="41" t="s">
        <v>5762</v>
      </c>
      <c r="B830" s="42">
        <v>0</v>
      </c>
    </row>
    <row r="831" spans="1:2" x14ac:dyDescent="0.25">
      <c r="A831" s="41" t="s">
        <v>8827</v>
      </c>
      <c r="B831" s="42">
        <v>0</v>
      </c>
    </row>
    <row r="832" spans="1:2" x14ac:dyDescent="0.25">
      <c r="A832" s="41" t="s">
        <v>4319</v>
      </c>
      <c r="B832" s="42">
        <v>1</v>
      </c>
    </row>
    <row r="833" spans="1:2" x14ac:dyDescent="0.25">
      <c r="A833" s="41" t="s">
        <v>4321</v>
      </c>
      <c r="B833" s="42">
        <v>1</v>
      </c>
    </row>
    <row r="834" spans="1:2" x14ac:dyDescent="0.25">
      <c r="A834" s="41" t="s">
        <v>4323</v>
      </c>
      <c r="B834" s="42">
        <v>1</v>
      </c>
    </row>
    <row r="835" spans="1:2" x14ac:dyDescent="0.25">
      <c r="A835" s="41" t="s">
        <v>6059</v>
      </c>
      <c r="B835" s="42">
        <v>1</v>
      </c>
    </row>
    <row r="836" spans="1:2" x14ac:dyDescent="0.25">
      <c r="A836" s="41" t="s">
        <v>4327</v>
      </c>
      <c r="B836" s="42">
        <v>1</v>
      </c>
    </row>
    <row r="837" spans="1:2" x14ac:dyDescent="0.25">
      <c r="A837" s="41" t="s">
        <v>2345</v>
      </c>
      <c r="B837" s="42">
        <v>0</v>
      </c>
    </row>
    <row r="838" spans="1:2" x14ac:dyDescent="0.25">
      <c r="A838" s="41" t="s">
        <v>2325</v>
      </c>
      <c r="B838" s="42">
        <v>1</v>
      </c>
    </row>
    <row r="839" spans="1:2" x14ac:dyDescent="0.25">
      <c r="A839" s="41" t="s">
        <v>4325</v>
      </c>
      <c r="B839" s="42">
        <v>1</v>
      </c>
    </row>
    <row r="840" spans="1:2" x14ac:dyDescent="0.25">
      <c r="A840" s="41" t="s">
        <v>4329</v>
      </c>
      <c r="B840" s="42">
        <v>1</v>
      </c>
    </row>
    <row r="841" spans="1:2" x14ac:dyDescent="0.25">
      <c r="A841" s="41" t="s">
        <v>4331</v>
      </c>
      <c r="B841" s="42">
        <v>1</v>
      </c>
    </row>
    <row r="842" spans="1:2" x14ac:dyDescent="0.25">
      <c r="A842" s="41" t="s">
        <v>2302</v>
      </c>
      <c r="B842" s="42">
        <v>0</v>
      </c>
    </row>
    <row r="843" spans="1:2" x14ac:dyDescent="0.25">
      <c r="A843" s="41" t="s">
        <v>4335</v>
      </c>
      <c r="B843" s="42">
        <v>1</v>
      </c>
    </row>
    <row r="844" spans="1:2" x14ac:dyDescent="0.25">
      <c r="A844" s="41" t="s">
        <v>4337</v>
      </c>
      <c r="B844" s="42">
        <v>1</v>
      </c>
    </row>
    <row r="845" spans="1:2" x14ac:dyDescent="0.25">
      <c r="A845" s="41" t="s">
        <v>4339</v>
      </c>
      <c r="B845" s="42">
        <v>1</v>
      </c>
    </row>
    <row r="846" spans="1:2" x14ac:dyDescent="0.25">
      <c r="A846" s="41" t="s">
        <v>2341</v>
      </c>
      <c r="B846" s="42">
        <v>1</v>
      </c>
    </row>
    <row r="847" spans="1:2" x14ac:dyDescent="0.25">
      <c r="A847" s="41" t="s">
        <v>2437</v>
      </c>
      <c r="B847" s="42">
        <v>0</v>
      </c>
    </row>
    <row r="848" spans="1:2" x14ac:dyDescent="0.25">
      <c r="A848" s="41" t="s">
        <v>5276</v>
      </c>
      <c r="B848" s="42">
        <v>0</v>
      </c>
    </row>
    <row r="849" spans="1:2" x14ac:dyDescent="0.25">
      <c r="A849" s="41" t="s">
        <v>2557</v>
      </c>
      <c r="B849" s="42">
        <v>0</v>
      </c>
    </row>
    <row r="850" spans="1:2" x14ac:dyDescent="0.25">
      <c r="A850" s="41" t="s">
        <v>2592</v>
      </c>
      <c r="B850" s="42">
        <v>0</v>
      </c>
    </row>
    <row r="851" spans="1:2" x14ac:dyDescent="0.25">
      <c r="A851" s="41" t="s">
        <v>2510</v>
      </c>
      <c r="B851" s="42">
        <v>2</v>
      </c>
    </row>
    <row r="852" spans="1:2" x14ac:dyDescent="0.25">
      <c r="A852" s="41" t="s">
        <v>11378</v>
      </c>
      <c r="B852" s="42">
        <v>0</v>
      </c>
    </row>
    <row r="853" spans="1:2" x14ac:dyDescent="0.25">
      <c r="A853" s="41" t="s">
        <v>871</v>
      </c>
      <c r="B853" s="42">
        <v>0</v>
      </c>
    </row>
    <row r="854" spans="1:2" x14ac:dyDescent="0.25">
      <c r="A854" s="41" t="s">
        <v>2382</v>
      </c>
      <c r="B854" s="42">
        <v>0</v>
      </c>
    </row>
    <row r="855" spans="1:2" x14ac:dyDescent="0.25">
      <c r="A855" s="41" t="s">
        <v>873</v>
      </c>
      <c r="B855" s="42">
        <v>0</v>
      </c>
    </row>
    <row r="856" spans="1:2" x14ac:dyDescent="0.25">
      <c r="A856" s="41" t="s">
        <v>869</v>
      </c>
      <c r="B856" s="42">
        <v>2</v>
      </c>
    </row>
    <row r="857" spans="1:2" x14ac:dyDescent="0.25">
      <c r="A857" s="41" t="s">
        <v>11424</v>
      </c>
      <c r="B857" s="42">
        <v>1</v>
      </c>
    </row>
    <row r="858" spans="1:2" x14ac:dyDescent="0.25">
      <c r="A858" s="41" t="s">
        <v>9836</v>
      </c>
      <c r="B858" s="42">
        <v>1</v>
      </c>
    </row>
    <row r="859" spans="1:2" x14ac:dyDescent="0.25">
      <c r="A859" s="41" t="s">
        <v>6063</v>
      </c>
      <c r="B859" s="42">
        <v>0</v>
      </c>
    </row>
    <row r="860" spans="1:2" x14ac:dyDescent="0.25">
      <c r="A860" s="41" t="s">
        <v>2746</v>
      </c>
      <c r="B860" s="42">
        <v>0</v>
      </c>
    </row>
    <row r="861" spans="1:2" x14ac:dyDescent="0.25">
      <c r="A861" s="41" t="s">
        <v>8834</v>
      </c>
      <c r="B861" s="42">
        <v>0</v>
      </c>
    </row>
    <row r="862" spans="1:2" x14ac:dyDescent="0.25">
      <c r="A862" s="41" t="s">
        <v>5280</v>
      </c>
      <c r="B862" s="42">
        <v>1</v>
      </c>
    </row>
    <row r="863" spans="1:2" x14ac:dyDescent="0.25">
      <c r="A863" s="41" t="s">
        <v>5282</v>
      </c>
      <c r="B863" s="42">
        <v>1</v>
      </c>
    </row>
    <row r="864" spans="1:2" x14ac:dyDescent="0.25">
      <c r="A864" s="41" t="s">
        <v>5284</v>
      </c>
      <c r="B864" s="42">
        <v>1</v>
      </c>
    </row>
    <row r="865" spans="1:2" x14ac:dyDescent="0.25">
      <c r="A865" s="41" t="s">
        <v>2652</v>
      </c>
      <c r="B865" s="42">
        <v>0</v>
      </c>
    </row>
    <row r="866" spans="1:2" x14ac:dyDescent="0.25">
      <c r="A866" s="41" t="s">
        <v>5290</v>
      </c>
      <c r="B866" s="42">
        <v>0</v>
      </c>
    </row>
    <row r="867" spans="1:2" x14ac:dyDescent="0.25">
      <c r="A867" s="41" t="s">
        <v>2790</v>
      </c>
      <c r="B867" s="42">
        <v>3</v>
      </c>
    </row>
    <row r="868" spans="1:2" x14ac:dyDescent="0.25">
      <c r="A868" s="41" t="s">
        <v>2696</v>
      </c>
      <c r="B868" s="42">
        <v>1</v>
      </c>
    </row>
    <row r="869" spans="1:2" x14ac:dyDescent="0.25">
      <c r="A869" s="41" t="s">
        <v>2674</v>
      </c>
      <c r="B869" s="42">
        <v>0</v>
      </c>
    </row>
    <row r="870" spans="1:2" x14ac:dyDescent="0.25">
      <c r="A870" s="41" t="s">
        <v>2532</v>
      </c>
      <c r="B870" s="42">
        <v>1</v>
      </c>
    </row>
    <row r="871" spans="1:2" x14ac:dyDescent="0.25">
      <c r="A871" s="41" t="s">
        <v>2514</v>
      </c>
      <c r="B871" s="42">
        <v>0</v>
      </c>
    </row>
    <row r="872" spans="1:2" x14ac:dyDescent="0.25">
      <c r="A872" s="41" t="s">
        <v>2407</v>
      </c>
      <c r="B872" s="42">
        <v>0</v>
      </c>
    </row>
    <row r="873" spans="1:2" x14ac:dyDescent="0.25">
      <c r="A873" s="41" t="s">
        <v>10254</v>
      </c>
      <c r="B873" s="42">
        <v>0</v>
      </c>
    </row>
    <row r="874" spans="1:2" x14ac:dyDescent="0.25">
      <c r="A874" s="41" t="s">
        <v>889</v>
      </c>
      <c r="B874" s="42">
        <v>1</v>
      </c>
    </row>
    <row r="875" spans="1:2" x14ac:dyDescent="0.25">
      <c r="A875" s="41" t="s">
        <v>6627</v>
      </c>
      <c r="B875" s="42">
        <v>1</v>
      </c>
    </row>
    <row r="876" spans="1:2" x14ac:dyDescent="0.25">
      <c r="A876" s="41" t="s">
        <v>887</v>
      </c>
      <c r="B876" s="42">
        <v>1</v>
      </c>
    </row>
    <row r="877" spans="1:2" x14ac:dyDescent="0.25">
      <c r="A877" s="41" t="s">
        <v>6065</v>
      </c>
      <c r="B877" s="42">
        <v>0</v>
      </c>
    </row>
    <row r="878" spans="1:2" x14ac:dyDescent="0.25">
      <c r="A878" s="41" t="s">
        <v>5286</v>
      </c>
      <c r="B878" s="42">
        <v>3</v>
      </c>
    </row>
    <row r="879" spans="1:2" x14ac:dyDescent="0.25">
      <c r="A879" s="41" t="s">
        <v>5288</v>
      </c>
      <c r="B879" s="42">
        <v>1</v>
      </c>
    </row>
    <row r="880" spans="1:2" x14ac:dyDescent="0.25">
      <c r="A880" s="41" t="s">
        <v>6069</v>
      </c>
      <c r="B880" s="42">
        <v>1</v>
      </c>
    </row>
    <row r="881" spans="1:2" x14ac:dyDescent="0.25">
      <c r="A881" s="41" t="s">
        <v>10517</v>
      </c>
      <c r="B881" s="42">
        <v>1</v>
      </c>
    </row>
    <row r="882" spans="1:2" x14ac:dyDescent="0.25">
      <c r="A882" s="41" t="s">
        <v>10079</v>
      </c>
      <c r="B882" s="42">
        <v>1</v>
      </c>
    </row>
    <row r="883" spans="1:2" x14ac:dyDescent="0.25">
      <c r="A883" s="41" t="s">
        <v>6629</v>
      </c>
      <c r="B883" s="42">
        <v>0</v>
      </c>
    </row>
    <row r="884" spans="1:2" x14ac:dyDescent="0.25">
      <c r="A884" s="41" t="s">
        <v>9120</v>
      </c>
      <c r="B884" s="42">
        <v>0</v>
      </c>
    </row>
    <row r="885" spans="1:2" x14ac:dyDescent="0.25">
      <c r="A885" s="41" t="s">
        <v>4732</v>
      </c>
      <c r="B885" s="42">
        <v>0</v>
      </c>
    </row>
    <row r="886" spans="1:2" x14ac:dyDescent="0.25">
      <c r="A886" s="41" t="s">
        <v>2038</v>
      </c>
      <c r="B886" s="42">
        <v>4</v>
      </c>
    </row>
    <row r="887" spans="1:2" x14ac:dyDescent="0.25">
      <c r="A887" s="41" t="s">
        <v>3033</v>
      </c>
      <c r="B887" s="42">
        <v>4</v>
      </c>
    </row>
    <row r="888" spans="1:2" x14ac:dyDescent="0.25">
      <c r="A888" s="41" t="s">
        <v>4734</v>
      </c>
      <c r="B888" s="42">
        <v>0</v>
      </c>
    </row>
    <row r="889" spans="1:2" x14ac:dyDescent="0.25">
      <c r="A889" s="41" t="s">
        <v>2040</v>
      </c>
      <c r="B889" s="42">
        <v>4</v>
      </c>
    </row>
    <row r="890" spans="1:2" x14ac:dyDescent="0.25">
      <c r="A890" s="41" t="s">
        <v>881</v>
      </c>
      <c r="B890" s="42">
        <v>0</v>
      </c>
    </row>
    <row r="891" spans="1:2" x14ac:dyDescent="0.25">
      <c r="A891" s="41" t="s">
        <v>883</v>
      </c>
      <c r="B891" s="42">
        <v>1</v>
      </c>
    </row>
    <row r="892" spans="1:2" x14ac:dyDescent="0.25">
      <c r="A892" s="41" t="s">
        <v>6067</v>
      </c>
      <c r="B892" s="42">
        <v>3</v>
      </c>
    </row>
    <row r="893" spans="1:2" x14ac:dyDescent="0.25">
      <c r="A893" s="41" t="s">
        <v>5278</v>
      </c>
      <c r="B893" s="42">
        <v>1</v>
      </c>
    </row>
    <row r="894" spans="1:2" x14ac:dyDescent="0.25">
      <c r="A894" s="41" t="s">
        <v>5294</v>
      </c>
      <c r="B894" s="42">
        <v>0</v>
      </c>
    </row>
    <row r="895" spans="1:2" x14ac:dyDescent="0.25">
      <c r="A895" s="41" t="s">
        <v>885</v>
      </c>
      <c r="B895" s="42">
        <v>1</v>
      </c>
    </row>
    <row r="896" spans="1:2" x14ac:dyDescent="0.25">
      <c r="A896" s="41" t="s">
        <v>2776</v>
      </c>
      <c r="B896" s="42">
        <v>1</v>
      </c>
    </row>
    <row r="897" spans="1:2" x14ac:dyDescent="0.25">
      <c r="A897" s="41" t="s">
        <v>6684</v>
      </c>
      <c r="B897" s="42">
        <v>0</v>
      </c>
    </row>
    <row r="898" spans="1:2" x14ac:dyDescent="0.25">
      <c r="A898" s="41" t="s">
        <v>2634</v>
      </c>
      <c r="B898" s="42">
        <v>2</v>
      </c>
    </row>
    <row r="899" spans="1:2" x14ac:dyDescent="0.25">
      <c r="A899" s="41" t="s">
        <v>5925</v>
      </c>
      <c r="B899" s="42">
        <v>0</v>
      </c>
    </row>
    <row r="900" spans="1:2" x14ac:dyDescent="0.25">
      <c r="A900" s="41" t="s">
        <v>5292</v>
      </c>
      <c r="B900" s="42">
        <v>0</v>
      </c>
    </row>
    <row r="901" spans="1:2" x14ac:dyDescent="0.25">
      <c r="A901" s="41" t="s">
        <v>2453</v>
      </c>
      <c r="B901" s="42">
        <v>0</v>
      </c>
    </row>
    <row r="902" spans="1:2" x14ac:dyDescent="0.25">
      <c r="A902" s="41" t="s">
        <v>751</v>
      </c>
      <c r="B902" s="42">
        <v>1</v>
      </c>
    </row>
    <row r="903" spans="1:2" x14ac:dyDescent="0.25">
      <c r="A903" s="41" t="s">
        <v>753</v>
      </c>
      <c r="B903" s="42">
        <v>1</v>
      </c>
    </row>
    <row r="904" spans="1:2" x14ac:dyDescent="0.25">
      <c r="A904" s="41" t="s">
        <v>747</v>
      </c>
      <c r="B904" s="42">
        <v>1</v>
      </c>
    </row>
    <row r="905" spans="1:2" x14ac:dyDescent="0.25">
      <c r="A905" s="41" t="s">
        <v>9839</v>
      </c>
      <c r="B905" s="42">
        <v>0</v>
      </c>
    </row>
    <row r="906" spans="1:2" x14ac:dyDescent="0.25">
      <c r="A906" s="41" t="s">
        <v>749</v>
      </c>
      <c r="B906" s="42">
        <v>2</v>
      </c>
    </row>
    <row r="907" spans="1:2" x14ac:dyDescent="0.25">
      <c r="A907" s="41" t="s">
        <v>8832</v>
      </c>
      <c r="B907" s="42">
        <v>1</v>
      </c>
    </row>
    <row r="908" spans="1:2" x14ac:dyDescent="0.25">
      <c r="A908" s="41" t="s">
        <v>8830</v>
      </c>
      <c r="B908" s="42">
        <v>1</v>
      </c>
    </row>
    <row r="909" spans="1:2" x14ac:dyDescent="0.25">
      <c r="A909" s="41" t="s">
        <v>8384</v>
      </c>
      <c r="B909" s="42">
        <v>0</v>
      </c>
    </row>
    <row r="910" spans="1:2" x14ac:dyDescent="0.25">
      <c r="A910" s="41" t="s">
        <v>10003</v>
      </c>
      <c r="B910" s="42">
        <v>1</v>
      </c>
    </row>
    <row r="911" spans="1:2" x14ac:dyDescent="0.25">
      <c r="A911" s="41" t="s">
        <v>4803</v>
      </c>
      <c r="B911" s="42">
        <v>2</v>
      </c>
    </row>
    <row r="912" spans="1:2" x14ac:dyDescent="0.25">
      <c r="A912" s="41" t="s">
        <v>1088</v>
      </c>
      <c r="B912" s="42">
        <v>1</v>
      </c>
    </row>
    <row r="913" spans="1:2" x14ac:dyDescent="0.25">
      <c r="A913" s="41" t="s">
        <v>11689</v>
      </c>
      <c r="B913" s="42">
        <v>0</v>
      </c>
    </row>
    <row r="914" spans="1:2" x14ac:dyDescent="0.25">
      <c r="A914" s="41" t="s">
        <v>6072</v>
      </c>
      <c r="B914" s="42">
        <v>3</v>
      </c>
    </row>
    <row r="915" spans="1:2" x14ac:dyDescent="0.25">
      <c r="A915" s="41" t="s">
        <v>8836</v>
      </c>
      <c r="B915" s="42">
        <v>0</v>
      </c>
    </row>
    <row r="916" spans="1:2" x14ac:dyDescent="0.25">
      <c r="A916" s="41" t="s">
        <v>4607</v>
      </c>
      <c r="B916" s="42">
        <v>0</v>
      </c>
    </row>
    <row r="917" spans="1:2" x14ac:dyDescent="0.25">
      <c r="A917" s="41" t="s">
        <v>8570</v>
      </c>
      <c r="B917" s="42">
        <v>1</v>
      </c>
    </row>
    <row r="918" spans="1:2" x14ac:dyDescent="0.25">
      <c r="A918" s="41" t="s">
        <v>4633</v>
      </c>
      <c r="B918" s="42">
        <v>2</v>
      </c>
    </row>
    <row r="919" spans="1:2" x14ac:dyDescent="0.25">
      <c r="A919" s="41" t="s">
        <v>10626</v>
      </c>
      <c r="B919" s="42">
        <v>1</v>
      </c>
    </row>
    <row r="920" spans="1:2" x14ac:dyDescent="0.25">
      <c r="A920" s="41" t="s">
        <v>8572</v>
      </c>
      <c r="B920" s="42">
        <v>1</v>
      </c>
    </row>
    <row r="921" spans="1:2" x14ac:dyDescent="0.25">
      <c r="A921" s="41" t="s">
        <v>4609</v>
      </c>
      <c r="B921" s="42">
        <v>2</v>
      </c>
    </row>
    <row r="922" spans="1:2" x14ac:dyDescent="0.25">
      <c r="A922" s="41" t="s">
        <v>4613</v>
      </c>
      <c r="B922" s="42">
        <v>1</v>
      </c>
    </row>
    <row r="923" spans="1:2" x14ac:dyDescent="0.25">
      <c r="A923" s="41" t="s">
        <v>4615</v>
      </c>
      <c r="B923" s="42">
        <v>1</v>
      </c>
    </row>
    <row r="924" spans="1:2" x14ac:dyDescent="0.25">
      <c r="A924" s="41" t="s">
        <v>4611</v>
      </c>
      <c r="B924" s="42">
        <v>1</v>
      </c>
    </row>
    <row r="925" spans="1:2" x14ac:dyDescent="0.25">
      <c r="A925" s="41" t="s">
        <v>4617</v>
      </c>
      <c r="B925" s="42">
        <v>2</v>
      </c>
    </row>
    <row r="926" spans="1:2" x14ac:dyDescent="0.25">
      <c r="A926" s="41" t="s">
        <v>11663</v>
      </c>
      <c r="B926" s="42">
        <v>0</v>
      </c>
    </row>
    <row r="927" spans="1:2" x14ac:dyDescent="0.25">
      <c r="A927" s="41" t="s">
        <v>4619</v>
      </c>
      <c r="B927" s="42">
        <v>0</v>
      </c>
    </row>
    <row r="928" spans="1:2" x14ac:dyDescent="0.25">
      <c r="A928" s="41" t="s">
        <v>11665</v>
      </c>
      <c r="B928" s="42">
        <v>1</v>
      </c>
    </row>
    <row r="929" spans="1:2" x14ac:dyDescent="0.25">
      <c r="A929" s="41" t="s">
        <v>6357</v>
      </c>
      <c r="B929" s="42">
        <v>1</v>
      </c>
    </row>
    <row r="930" spans="1:2" x14ac:dyDescent="0.25">
      <c r="A930" s="41" t="s">
        <v>4621</v>
      </c>
      <c r="B930" s="42">
        <v>1</v>
      </c>
    </row>
    <row r="931" spans="1:2" x14ac:dyDescent="0.25">
      <c r="A931" s="41" t="s">
        <v>8568</v>
      </c>
      <c r="B931" s="42">
        <v>1</v>
      </c>
    </row>
    <row r="932" spans="1:2" x14ac:dyDescent="0.25">
      <c r="A932" s="41" t="s">
        <v>4605</v>
      </c>
      <c r="B932" s="42">
        <v>1</v>
      </c>
    </row>
    <row r="933" spans="1:2" x14ac:dyDescent="0.25">
      <c r="A933" s="41" t="s">
        <v>4623</v>
      </c>
      <c r="B933" s="42">
        <v>0</v>
      </c>
    </row>
    <row r="934" spans="1:2" x14ac:dyDescent="0.25">
      <c r="A934" s="41" t="s">
        <v>4625</v>
      </c>
      <c r="B934" s="42">
        <v>1</v>
      </c>
    </row>
    <row r="935" spans="1:2" x14ac:dyDescent="0.25">
      <c r="A935" s="41" t="s">
        <v>2934</v>
      </c>
      <c r="B935" s="42">
        <v>0</v>
      </c>
    </row>
    <row r="936" spans="1:2" x14ac:dyDescent="0.25">
      <c r="A936" s="41" t="s">
        <v>4629</v>
      </c>
      <c r="B936" s="42">
        <v>2</v>
      </c>
    </row>
    <row r="937" spans="1:2" x14ac:dyDescent="0.25">
      <c r="A937" s="41" t="s">
        <v>4631</v>
      </c>
      <c r="B937" s="42">
        <v>1</v>
      </c>
    </row>
    <row r="938" spans="1:2" x14ac:dyDescent="0.25">
      <c r="A938" s="41" t="s">
        <v>4627</v>
      </c>
      <c r="B938" s="42">
        <v>1</v>
      </c>
    </row>
    <row r="939" spans="1:2" x14ac:dyDescent="0.25">
      <c r="A939" s="41" t="s">
        <v>5296</v>
      </c>
      <c r="B939" s="42">
        <v>2</v>
      </c>
    </row>
    <row r="940" spans="1:2" x14ac:dyDescent="0.25">
      <c r="A940" s="41" t="s">
        <v>8393</v>
      </c>
      <c r="B940" s="42">
        <v>2</v>
      </c>
    </row>
    <row r="941" spans="1:2" x14ac:dyDescent="0.25">
      <c r="A941" s="41" t="s">
        <v>9296</v>
      </c>
      <c r="B941" s="42">
        <v>0</v>
      </c>
    </row>
    <row r="942" spans="1:2" x14ac:dyDescent="0.25">
      <c r="A942" s="41" t="s">
        <v>4508</v>
      </c>
      <c r="B942" s="42">
        <v>1</v>
      </c>
    </row>
    <row r="943" spans="1:2" x14ac:dyDescent="0.25">
      <c r="A943" s="41" t="s">
        <v>3222</v>
      </c>
      <c r="B943" s="42">
        <v>0</v>
      </c>
    </row>
    <row r="944" spans="1:2" x14ac:dyDescent="0.25">
      <c r="A944" s="41" t="s">
        <v>4510</v>
      </c>
      <c r="B944" s="42">
        <v>1</v>
      </c>
    </row>
    <row r="945" spans="1:2" x14ac:dyDescent="0.25">
      <c r="A945" s="41" t="s">
        <v>4512</v>
      </c>
      <c r="B945" s="42">
        <v>1</v>
      </c>
    </row>
    <row r="946" spans="1:2" x14ac:dyDescent="0.25">
      <c r="A946" s="41" t="s">
        <v>4514</v>
      </c>
      <c r="B946" s="42">
        <v>1</v>
      </c>
    </row>
    <row r="947" spans="1:2" x14ac:dyDescent="0.25">
      <c r="A947" s="41" t="s">
        <v>3274</v>
      </c>
      <c r="B947" s="42">
        <v>0</v>
      </c>
    </row>
    <row r="948" spans="1:2" x14ac:dyDescent="0.25">
      <c r="A948" s="41" t="s">
        <v>2748</v>
      </c>
      <c r="B948" s="42">
        <v>3</v>
      </c>
    </row>
    <row r="949" spans="1:2" x14ac:dyDescent="0.25">
      <c r="A949" s="41" t="s">
        <v>3298</v>
      </c>
      <c r="B949" s="42">
        <v>0</v>
      </c>
    </row>
    <row r="950" spans="1:2" x14ac:dyDescent="0.25">
      <c r="A950" s="41" t="s">
        <v>4516</v>
      </c>
      <c r="B950" s="42">
        <v>1</v>
      </c>
    </row>
    <row r="951" spans="1:2" x14ac:dyDescent="0.25">
      <c r="A951" s="41" t="s">
        <v>7344</v>
      </c>
      <c r="B951" s="42">
        <v>1</v>
      </c>
    </row>
    <row r="952" spans="1:2" x14ac:dyDescent="0.25">
      <c r="A952" s="41" t="s">
        <v>895</v>
      </c>
      <c r="B952" s="42">
        <v>1</v>
      </c>
    </row>
    <row r="953" spans="1:2" x14ac:dyDescent="0.25">
      <c r="A953" s="41" t="s">
        <v>4518</v>
      </c>
      <c r="B953" s="42">
        <v>1</v>
      </c>
    </row>
    <row r="954" spans="1:2" x14ac:dyDescent="0.25">
      <c r="A954" s="41" t="s">
        <v>8389</v>
      </c>
      <c r="B954" s="42">
        <v>2</v>
      </c>
    </row>
    <row r="955" spans="1:2" x14ac:dyDescent="0.25">
      <c r="A955" s="41" t="s">
        <v>2878</v>
      </c>
      <c r="B955" s="42">
        <v>3</v>
      </c>
    </row>
    <row r="956" spans="1:2" x14ac:dyDescent="0.25">
      <c r="A956" s="41" t="s">
        <v>3425</v>
      </c>
      <c r="B956" s="42">
        <v>0</v>
      </c>
    </row>
    <row r="957" spans="1:2" x14ac:dyDescent="0.25">
      <c r="A957" s="41" t="s">
        <v>4532</v>
      </c>
      <c r="B957" s="42">
        <v>1</v>
      </c>
    </row>
    <row r="958" spans="1:2" x14ac:dyDescent="0.25">
      <c r="A958" s="41" t="s">
        <v>3242</v>
      </c>
      <c r="B958" s="42">
        <v>2</v>
      </c>
    </row>
    <row r="959" spans="1:2" x14ac:dyDescent="0.25">
      <c r="A959" s="41" t="s">
        <v>3310</v>
      </c>
      <c r="B959" s="42">
        <v>1</v>
      </c>
    </row>
    <row r="960" spans="1:2" x14ac:dyDescent="0.25">
      <c r="A960" s="41" t="s">
        <v>11584</v>
      </c>
      <c r="B960" s="42">
        <v>0</v>
      </c>
    </row>
    <row r="961" spans="1:2" x14ac:dyDescent="0.25">
      <c r="A961" s="41" t="s">
        <v>9302</v>
      </c>
      <c r="B961" s="42">
        <v>0</v>
      </c>
    </row>
    <row r="962" spans="1:2" x14ac:dyDescent="0.25">
      <c r="A962" s="41" t="s">
        <v>3306</v>
      </c>
      <c r="B962" s="42">
        <v>0</v>
      </c>
    </row>
    <row r="963" spans="1:2" x14ac:dyDescent="0.25">
      <c r="A963" s="41" t="s">
        <v>4520</v>
      </c>
      <c r="B963" s="42">
        <v>1</v>
      </c>
    </row>
    <row r="964" spans="1:2" x14ac:dyDescent="0.25">
      <c r="A964" s="41" t="s">
        <v>4522</v>
      </c>
      <c r="B964" s="42">
        <v>1</v>
      </c>
    </row>
    <row r="965" spans="1:2" x14ac:dyDescent="0.25">
      <c r="A965" s="41" t="s">
        <v>3314</v>
      </c>
      <c r="B965" s="42">
        <v>1</v>
      </c>
    </row>
    <row r="966" spans="1:2" x14ac:dyDescent="0.25">
      <c r="A966" s="41" t="s">
        <v>4524</v>
      </c>
      <c r="B966" s="42">
        <v>1</v>
      </c>
    </row>
    <row r="967" spans="1:2" x14ac:dyDescent="0.25">
      <c r="A967" s="41" t="s">
        <v>4526</v>
      </c>
      <c r="B967" s="42">
        <v>1</v>
      </c>
    </row>
    <row r="968" spans="1:2" x14ac:dyDescent="0.25">
      <c r="A968" s="41" t="s">
        <v>4528</v>
      </c>
      <c r="B968" s="42">
        <v>1</v>
      </c>
    </row>
    <row r="969" spans="1:2" x14ac:dyDescent="0.25">
      <c r="A969" s="41" t="s">
        <v>4536</v>
      </c>
      <c r="B969" s="42">
        <v>1</v>
      </c>
    </row>
    <row r="970" spans="1:2" x14ac:dyDescent="0.25">
      <c r="A970" s="41" t="s">
        <v>4530</v>
      </c>
      <c r="B970" s="42">
        <v>1</v>
      </c>
    </row>
    <row r="971" spans="1:2" x14ac:dyDescent="0.25">
      <c r="A971" s="41" t="s">
        <v>4534</v>
      </c>
      <c r="B971" s="42">
        <v>1</v>
      </c>
    </row>
    <row r="972" spans="1:2" x14ac:dyDescent="0.25">
      <c r="A972" s="41" t="s">
        <v>10843</v>
      </c>
      <c r="B972" s="42">
        <v>0</v>
      </c>
    </row>
    <row r="973" spans="1:2" x14ac:dyDescent="0.25">
      <c r="A973" s="41" t="s">
        <v>10081</v>
      </c>
      <c r="B973" s="42">
        <v>1</v>
      </c>
    </row>
    <row r="974" spans="1:2" x14ac:dyDescent="0.25">
      <c r="A974" s="41" t="s">
        <v>788</v>
      </c>
      <c r="B974" s="42">
        <v>0</v>
      </c>
    </row>
    <row r="975" spans="1:2" x14ac:dyDescent="0.25">
      <c r="A975" s="41" t="s">
        <v>11136</v>
      </c>
      <c r="B975" s="42">
        <v>1</v>
      </c>
    </row>
    <row r="976" spans="1:2" x14ac:dyDescent="0.25">
      <c r="A976" s="41" t="s">
        <v>1348</v>
      </c>
      <c r="B976" s="42">
        <v>1</v>
      </c>
    </row>
    <row r="977" spans="1:2" x14ac:dyDescent="0.25">
      <c r="A977" s="41" t="s">
        <v>6359</v>
      </c>
      <c r="B977" s="42">
        <v>0</v>
      </c>
    </row>
    <row r="978" spans="1:2" x14ac:dyDescent="0.25">
      <c r="A978" s="41" t="s">
        <v>3473</v>
      </c>
      <c r="B978" s="42">
        <v>1</v>
      </c>
    </row>
    <row r="979" spans="1:2" x14ac:dyDescent="0.25">
      <c r="A979" s="41" t="s">
        <v>1350</v>
      </c>
      <c r="B979" s="42">
        <v>1</v>
      </c>
    </row>
    <row r="980" spans="1:2" x14ac:dyDescent="0.25">
      <c r="A980" s="41" t="s">
        <v>6363</v>
      </c>
      <c r="B980" s="42">
        <v>0</v>
      </c>
    </row>
    <row r="981" spans="1:2" x14ac:dyDescent="0.25">
      <c r="A981" s="41" t="s">
        <v>5928</v>
      </c>
      <c r="B981" s="42">
        <v>0</v>
      </c>
    </row>
    <row r="982" spans="1:2" x14ac:dyDescent="0.25">
      <c r="A982" s="41" t="s">
        <v>10089</v>
      </c>
      <c r="B982" s="42">
        <v>1</v>
      </c>
    </row>
    <row r="983" spans="1:2" x14ac:dyDescent="0.25">
      <c r="A983" s="41" t="s">
        <v>11345</v>
      </c>
      <c r="B983" s="42">
        <v>1</v>
      </c>
    </row>
    <row r="984" spans="1:2" x14ac:dyDescent="0.25">
      <c r="A984" s="41" t="s">
        <v>3744</v>
      </c>
      <c r="B984" s="42">
        <v>2</v>
      </c>
    </row>
    <row r="985" spans="1:2" x14ac:dyDescent="0.25">
      <c r="A985" s="41" t="s">
        <v>3743</v>
      </c>
      <c r="B985" s="42">
        <v>1</v>
      </c>
    </row>
    <row r="986" spans="1:2" x14ac:dyDescent="0.25">
      <c r="A986" s="41" t="s">
        <v>3746</v>
      </c>
      <c r="B986" s="42">
        <v>0</v>
      </c>
    </row>
    <row r="987" spans="1:2" x14ac:dyDescent="0.25">
      <c r="A987" s="41" t="s">
        <v>2180</v>
      </c>
      <c r="B987" s="42">
        <v>0</v>
      </c>
    </row>
    <row r="988" spans="1:2" x14ac:dyDescent="0.25">
      <c r="A988" s="41" t="s">
        <v>3745</v>
      </c>
      <c r="B988" s="42">
        <v>2</v>
      </c>
    </row>
    <row r="989" spans="1:2" x14ac:dyDescent="0.25">
      <c r="A989" s="41" t="s">
        <v>2181</v>
      </c>
      <c r="B989" s="42">
        <v>1</v>
      </c>
    </row>
    <row r="990" spans="1:2" x14ac:dyDescent="0.25">
      <c r="A990" s="41" t="s">
        <v>2182</v>
      </c>
      <c r="B990" s="42">
        <v>0</v>
      </c>
    </row>
    <row r="991" spans="1:2" x14ac:dyDescent="0.25">
      <c r="A991" s="41" t="s">
        <v>2183</v>
      </c>
      <c r="B991" s="42">
        <v>1</v>
      </c>
    </row>
    <row r="992" spans="1:2" x14ac:dyDescent="0.25">
      <c r="A992" s="41" t="s">
        <v>3755</v>
      </c>
      <c r="B992" s="42">
        <v>1</v>
      </c>
    </row>
    <row r="993" spans="1:2" x14ac:dyDescent="0.25">
      <c r="A993" s="41" t="s">
        <v>2184</v>
      </c>
      <c r="B993" s="42">
        <v>1</v>
      </c>
    </row>
    <row r="994" spans="1:2" x14ac:dyDescent="0.25">
      <c r="A994" s="41" t="s">
        <v>2185</v>
      </c>
      <c r="B994" s="42">
        <v>1</v>
      </c>
    </row>
    <row r="995" spans="1:2" x14ac:dyDescent="0.25">
      <c r="A995" s="41" t="s">
        <v>2650</v>
      </c>
      <c r="B995" s="42">
        <v>1</v>
      </c>
    </row>
    <row r="996" spans="1:2" x14ac:dyDescent="0.25">
      <c r="A996" s="41" t="s">
        <v>897</v>
      </c>
      <c r="B996" s="42">
        <v>1</v>
      </c>
    </row>
    <row r="997" spans="1:2" x14ac:dyDescent="0.25">
      <c r="A997" s="41" t="s">
        <v>6074</v>
      </c>
      <c r="B997" s="42">
        <v>0</v>
      </c>
    </row>
    <row r="998" spans="1:2" x14ac:dyDescent="0.25">
      <c r="A998" s="41" t="s">
        <v>1352</v>
      </c>
      <c r="B998" s="42">
        <v>1</v>
      </c>
    </row>
    <row r="999" spans="1:2" x14ac:dyDescent="0.25">
      <c r="A999" s="41" t="s">
        <v>2912</v>
      </c>
      <c r="B999" s="42">
        <v>2</v>
      </c>
    </row>
    <row r="1000" spans="1:2" x14ac:dyDescent="0.25">
      <c r="A1000" s="41" t="s">
        <v>11155</v>
      </c>
      <c r="B1000" s="42">
        <v>0</v>
      </c>
    </row>
    <row r="1001" spans="1:2" x14ac:dyDescent="0.25">
      <c r="A1001" s="41" t="s">
        <v>6232</v>
      </c>
      <c r="B1001" s="42">
        <v>1</v>
      </c>
    </row>
    <row r="1002" spans="1:2" x14ac:dyDescent="0.25">
      <c r="A1002" s="41" t="s">
        <v>11553</v>
      </c>
      <c r="B1002" s="42">
        <v>1</v>
      </c>
    </row>
    <row r="1003" spans="1:2" x14ac:dyDescent="0.25">
      <c r="A1003" s="41" t="s">
        <v>1354</v>
      </c>
      <c r="B1003" s="42">
        <v>1</v>
      </c>
    </row>
    <row r="1004" spans="1:2" x14ac:dyDescent="0.25">
      <c r="A1004" s="41" t="s">
        <v>8577</v>
      </c>
      <c r="B1004" s="42">
        <v>0</v>
      </c>
    </row>
    <row r="1005" spans="1:2" x14ac:dyDescent="0.25">
      <c r="A1005" s="41" t="s">
        <v>10499</v>
      </c>
      <c r="B1005" s="42">
        <v>1</v>
      </c>
    </row>
    <row r="1006" spans="1:2" x14ac:dyDescent="0.25">
      <c r="A1006" s="41" t="s">
        <v>2409</v>
      </c>
      <c r="B1006" s="42">
        <v>1</v>
      </c>
    </row>
    <row r="1007" spans="1:2" x14ac:dyDescent="0.25">
      <c r="A1007" s="41" t="s">
        <v>899</v>
      </c>
      <c r="B1007" s="42">
        <v>1</v>
      </c>
    </row>
    <row r="1008" spans="1:2" x14ac:dyDescent="0.25">
      <c r="A1008" s="41" t="s">
        <v>8844</v>
      </c>
      <c r="B1008" s="42">
        <v>0</v>
      </c>
    </row>
    <row r="1009" spans="1:2" x14ac:dyDescent="0.25">
      <c r="A1009" s="41" t="s">
        <v>755</v>
      </c>
      <c r="B1009" s="42">
        <v>1</v>
      </c>
    </row>
    <row r="1010" spans="1:2" x14ac:dyDescent="0.25">
      <c r="A1010" s="41" t="s">
        <v>901</v>
      </c>
      <c r="B1010" s="42">
        <v>1</v>
      </c>
    </row>
    <row r="1011" spans="1:2" x14ac:dyDescent="0.25">
      <c r="A1011" s="41" t="s">
        <v>9844</v>
      </c>
      <c r="B1011" s="42">
        <v>1</v>
      </c>
    </row>
    <row r="1012" spans="1:2" x14ac:dyDescent="0.25">
      <c r="A1012" s="41" t="s">
        <v>11693</v>
      </c>
      <c r="B1012" s="42">
        <v>1</v>
      </c>
    </row>
    <row r="1013" spans="1:2" x14ac:dyDescent="0.25">
      <c r="A1013" s="41" t="s">
        <v>11695</v>
      </c>
      <c r="B1013" s="42">
        <v>1</v>
      </c>
    </row>
    <row r="1014" spans="1:2" x14ac:dyDescent="0.25">
      <c r="A1014" s="41" t="s">
        <v>8144</v>
      </c>
      <c r="B1014" s="42">
        <v>1</v>
      </c>
    </row>
    <row r="1015" spans="1:2" x14ac:dyDescent="0.25">
      <c r="A1015" s="41" t="s">
        <v>8149</v>
      </c>
      <c r="B1015" s="42">
        <v>1</v>
      </c>
    </row>
    <row r="1016" spans="1:2" x14ac:dyDescent="0.25">
      <c r="A1016" s="41" t="s">
        <v>4807</v>
      </c>
      <c r="B1016" s="42">
        <v>0</v>
      </c>
    </row>
    <row r="1017" spans="1:2" x14ac:dyDescent="0.25">
      <c r="A1017" s="41" t="s">
        <v>8098</v>
      </c>
      <c r="B1017" s="42">
        <v>1</v>
      </c>
    </row>
    <row r="1018" spans="1:2" x14ac:dyDescent="0.25">
      <c r="A1018" s="41" t="s">
        <v>40</v>
      </c>
      <c r="B1018" s="42">
        <v>0</v>
      </c>
    </row>
    <row r="1019" spans="1:2" x14ac:dyDescent="0.25">
      <c r="A1019" s="41" t="s">
        <v>29</v>
      </c>
      <c r="B1019" s="42">
        <v>0</v>
      </c>
    </row>
    <row r="1020" spans="1:2" x14ac:dyDescent="0.25">
      <c r="A1020" s="41" t="s">
        <v>11555</v>
      </c>
      <c r="B1020" s="42">
        <v>1</v>
      </c>
    </row>
    <row r="1021" spans="1:2" x14ac:dyDescent="0.25">
      <c r="A1021" s="41" t="s">
        <v>6369</v>
      </c>
      <c r="B1021" s="42">
        <v>1</v>
      </c>
    </row>
    <row r="1022" spans="1:2" x14ac:dyDescent="0.25">
      <c r="A1022" s="41" t="s">
        <v>30</v>
      </c>
      <c r="B1022" s="42">
        <v>0</v>
      </c>
    </row>
    <row r="1023" spans="1:2" x14ac:dyDescent="0.25">
      <c r="A1023" s="41" t="s">
        <v>34</v>
      </c>
      <c r="B1023" s="42">
        <v>3</v>
      </c>
    </row>
    <row r="1024" spans="1:2" x14ac:dyDescent="0.25">
      <c r="A1024" s="41" t="s">
        <v>35</v>
      </c>
      <c r="B1024" s="42">
        <v>2</v>
      </c>
    </row>
    <row r="1025" spans="1:2" x14ac:dyDescent="0.25">
      <c r="A1025" s="41" t="s">
        <v>36</v>
      </c>
      <c r="B1025" s="42">
        <v>3</v>
      </c>
    </row>
    <row r="1026" spans="1:2" x14ac:dyDescent="0.25">
      <c r="A1026" s="41" t="s">
        <v>37</v>
      </c>
      <c r="B1026" s="42">
        <v>4</v>
      </c>
    </row>
    <row r="1027" spans="1:2" x14ac:dyDescent="0.25">
      <c r="A1027" s="41" t="s">
        <v>38</v>
      </c>
      <c r="B1027" s="42">
        <v>3</v>
      </c>
    </row>
    <row r="1028" spans="1:2" x14ac:dyDescent="0.25">
      <c r="A1028" s="41" t="s">
        <v>41</v>
      </c>
      <c r="B1028" s="42">
        <v>5</v>
      </c>
    </row>
    <row r="1029" spans="1:2" x14ac:dyDescent="0.25">
      <c r="A1029" s="41" t="s">
        <v>43</v>
      </c>
      <c r="B1029" s="42">
        <v>3</v>
      </c>
    </row>
    <row r="1030" spans="1:2" x14ac:dyDescent="0.25">
      <c r="A1030" s="41" t="s">
        <v>44</v>
      </c>
      <c r="B1030" s="42">
        <v>4</v>
      </c>
    </row>
    <row r="1031" spans="1:2" x14ac:dyDescent="0.25">
      <c r="A1031" s="41" t="s">
        <v>45</v>
      </c>
      <c r="B1031" s="42">
        <v>4</v>
      </c>
    </row>
    <row r="1032" spans="1:2" x14ac:dyDescent="0.25">
      <c r="A1032" s="41" t="s">
        <v>47</v>
      </c>
      <c r="B1032" s="42">
        <v>4</v>
      </c>
    </row>
    <row r="1033" spans="1:2" x14ac:dyDescent="0.25">
      <c r="A1033" s="41" t="s">
        <v>48</v>
      </c>
      <c r="B1033" s="42">
        <v>7</v>
      </c>
    </row>
    <row r="1034" spans="1:2" x14ac:dyDescent="0.25">
      <c r="A1034" s="41" t="s">
        <v>54</v>
      </c>
      <c r="B1034" s="42">
        <v>5</v>
      </c>
    </row>
    <row r="1035" spans="1:2" x14ac:dyDescent="0.25">
      <c r="A1035" s="41" t="s">
        <v>3096</v>
      </c>
      <c r="B1035" s="42">
        <v>0</v>
      </c>
    </row>
    <row r="1036" spans="1:2" x14ac:dyDescent="0.25">
      <c r="A1036" s="41" t="s">
        <v>1214</v>
      </c>
      <c r="B1036" s="42">
        <v>4</v>
      </c>
    </row>
    <row r="1037" spans="1:2" x14ac:dyDescent="0.25">
      <c r="A1037" s="41" t="s">
        <v>55</v>
      </c>
      <c r="B1037" s="42">
        <v>0</v>
      </c>
    </row>
    <row r="1038" spans="1:2" x14ac:dyDescent="0.25">
      <c r="A1038" s="41" t="s">
        <v>4247</v>
      </c>
      <c r="B1038" s="42">
        <v>0</v>
      </c>
    </row>
    <row r="1039" spans="1:2" x14ac:dyDescent="0.25">
      <c r="A1039" s="41" t="s">
        <v>8155</v>
      </c>
      <c r="B1039" s="42">
        <v>1</v>
      </c>
    </row>
    <row r="1040" spans="1:2" x14ac:dyDescent="0.25">
      <c r="A1040" s="41" t="s">
        <v>8153</v>
      </c>
      <c r="B1040" s="42">
        <v>1</v>
      </c>
    </row>
    <row r="1041" spans="1:2" x14ac:dyDescent="0.25">
      <c r="A1041" s="41" t="s">
        <v>8157</v>
      </c>
      <c r="B1041" s="42">
        <v>1</v>
      </c>
    </row>
    <row r="1042" spans="1:2" x14ac:dyDescent="0.25">
      <c r="A1042" s="41" t="s">
        <v>2424</v>
      </c>
      <c r="B1042" s="42">
        <v>0</v>
      </c>
    </row>
    <row r="1043" spans="1:2" x14ac:dyDescent="0.25">
      <c r="A1043" s="41" t="s">
        <v>3098</v>
      </c>
      <c r="B1043" s="42">
        <v>1</v>
      </c>
    </row>
    <row r="1044" spans="1:2" x14ac:dyDescent="0.25">
      <c r="A1044" s="41" t="s">
        <v>11557</v>
      </c>
      <c r="B1044" s="42">
        <v>1</v>
      </c>
    </row>
    <row r="1045" spans="1:2" x14ac:dyDescent="0.25">
      <c r="A1045" s="41" t="s">
        <v>5930</v>
      </c>
      <c r="B1045" s="42">
        <v>0</v>
      </c>
    </row>
    <row r="1046" spans="1:2" x14ac:dyDescent="0.25">
      <c r="A1046" s="41" t="s">
        <v>5298</v>
      </c>
      <c r="B1046" s="42">
        <v>0</v>
      </c>
    </row>
    <row r="1047" spans="1:2" x14ac:dyDescent="0.25">
      <c r="A1047" s="41" t="s">
        <v>10092</v>
      </c>
      <c r="B1047" s="42">
        <v>1</v>
      </c>
    </row>
    <row r="1048" spans="1:2" x14ac:dyDescent="0.25">
      <c r="A1048" s="41" t="s">
        <v>9712</v>
      </c>
      <c r="B1048" s="42">
        <v>0</v>
      </c>
    </row>
    <row r="1049" spans="1:2" x14ac:dyDescent="0.25">
      <c r="A1049" s="41" t="s">
        <v>6633</v>
      </c>
      <c r="B1049" s="42">
        <v>0</v>
      </c>
    </row>
    <row r="1050" spans="1:2" x14ac:dyDescent="0.25">
      <c r="A1050" s="41" t="s">
        <v>11255</v>
      </c>
      <c r="B1050" s="42">
        <v>0</v>
      </c>
    </row>
    <row r="1051" spans="1:2" x14ac:dyDescent="0.25">
      <c r="A1051" s="41" t="s">
        <v>6076</v>
      </c>
      <c r="B1051" s="42">
        <v>0</v>
      </c>
    </row>
    <row r="1052" spans="1:2" x14ac:dyDescent="0.25">
      <c r="A1052" s="41" t="s">
        <v>11511</v>
      </c>
      <c r="B1052" s="42">
        <v>1</v>
      </c>
    </row>
    <row r="1053" spans="1:2" x14ac:dyDescent="0.25">
      <c r="A1053" s="41" t="s">
        <v>7787</v>
      </c>
      <c r="B1053" s="42">
        <v>0</v>
      </c>
    </row>
    <row r="1054" spans="1:2" x14ac:dyDescent="0.25">
      <c r="A1054" s="41" t="s">
        <v>4049</v>
      </c>
      <c r="B1054" s="42">
        <v>2</v>
      </c>
    </row>
    <row r="1055" spans="1:2" x14ac:dyDescent="0.25">
      <c r="A1055" s="41" t="s">
        <v>3774</v>
      </c>
      <c r="B1055" s="42">
        <v>1</v>
      </c>
    </row>
    <row r="1056" spans="1:2" x14ac:dyDescent="0.25">
      <c r="A1056" s="41" t="s">
        <v>3710</v>
      </c>
      <c r="B1056" s="42">
        <v>1</v>
      </c>
    </row>
    <row r="1057" spans="1:2" x14ac:dyDescent="0.25">
      <c r="A1057" s="41" t="s">
        <v>3776</v>
      </c>
      <c r="B1057" s="42">
        <v>1</v>
      </c>
    </row>
    <row r="1058" spans="1:2" x14ac:dyDescent="0.25">
      <c r="A1058" s="41" t="s">
        <v>2200</v>
      </c>
      <c r="B1058" s="42">
        <v>2</v>
      </c>
    </row>
    <row r="1059" spans="1:2" x14ac:dyDescent="0.25">
      <c r="A1059" s="41" t="s">
        <v>2202</v>
      </c>
      <c r="B1059" s="42">
        <v>2</v>
      </c>
    </row>
    <row r="1060" spans="1:2" x14ac:dyDescent="0.25">
      <c r="A1060" s="41" t="s">
        <v>2204</v>
      </c>
      <c r="B1060" s="42">
        <v>4</v>
      </c>
    </row>
    <row r="1061" spans="1:2" x14ac:dyDescent="0.25">
      <c r="A1061" s="41" t="s">
        <v>2208</v>
      </c>
      <c r="B1061" s="42">
        <v>2</v>
      </c>
    </row>
    <row r="1062" spans="1:2" x14ac:dyDescent="0.25">
      <c r="A1062" s="41" t="s">
        <v>3790</v>
      </c>
      <c r="B1062" s="42">
        <v>1</v>
      </c>
    </row>
    <row r="1063" spans="1:2" x14ac:dyDescent="0.25">
      <c r="A1063" s="41" t="s">
        <v>2206</v>
      </c>
      <c r="B1063" s="42">
        <v>2</v>
      </c>
    </row>
    <row r="1064" spans="1:2" x14ac:dyDescent="0.25">
      <c r="A1064" s="41" t="s">
        <v>3786</v>
      </c>
      <c r="B1064" s="42">
        <v>3</v>
      </c>
    </row>
    <row r="1065" spans="1:2" x14ac:dyDescent="0.25">
      <c r="A1065" s="41" t="s">
        <v>2210</v>
      </c>
      <c r="B1065" s="42">
        <v>3</v>
      </c>
    </row>
    <row r="1066" spans="1:2" x14ac:dyDescent="0.25">
      <c r="A1066" s="41" t="s">
        <v>4047</v>
      </c>
      <c r="B1066" s="42">
        <v>1</v>
      </c>
    </row>
    <row r="1067" spans="1:2" x14ac:dyDescent="0.25">
      <c r="A1067" s="41" t="s">
        <v>3798</v>
      </c>
      <c r="B1067" s="42">
        <v>1</v>
      </c>
    </row>
    <row r="1068" spans="1:2" x14ac:dyDescent="0.25">
      <c r="A1068" s="41" t="s">
        <v>3806</v>
      </c>
      <c r="B1068" s="42">
        <v>0</v>
      </c>
    </row>
    <row r="1069" spans="1:2" x14ac:dyDescent="0.25">
      <c r="A1069" s="41" t="s">
        <v>3808</v>
      </c>
      <c r="B1069" s="42">
        <v>0</v>
      </c>
    </row>
    <row r="1070" spans="1:2" x14ac:dyDescent="0.25">
      <c r="A1070" s="41" t="s">
        <v>2212</v>
      </c>
      <c r="B1070" s="42">
        <v>2</v>
      </c>
    </row>
    <row r="1071" spans="1:2" x14ac:dyDescent="0.25">
      <c r="A1071" s="41" t="s">
        <v>2214</v>
      </c>
      <c r="B1071" s="42">
        <v>2</v>
      </c>
    </row>
    <row r="1072" spans="1:2" x14ac:dyDescent="0.25">
      <c r="A1072" s="41" t="s">
        <v>3794</v>
      </c>
      <c r="B1072" s="42">
        <v>1</v>
      </c>
    </row>
    <row r="1073" spans="1:2" x14ac:dyDescent="0.25">
      <c r="A1073" s="41" t="s">
        <v>2216</v>
      </c>
      <c r="B1073" s="42">
        <v>1</v>
      </c>
    </row>
    <row r="1074" spans="1:2" x14ac:dyDescent="0.25">
      <c r="A1074" s="41" t="s">
        <v>2224</v>
      </c>
      <c r="B1074" s="42">
        <v>0</v>
      </c>
    </row>
    <row r="1075" spans="1:2" x14ac:dyDescent="0.25">
      <c r="A1075" s="41" t="s">
        <v>3712</v>
      </c>
      <c r="B1075" s="42">
        <v>1</v>
      </c>
    </row>
    <row r="1076" spans="1:2" x14ac:dyDescent="0.25">
      <c r="A1076" s="41" t="s">
        <v>2218</v>
      </c>
      <c r="B1076" s="42">
        <v>1</v>
      </c>
    </row>
    <row r="1077" spans="1:2" x14ac:dyDescent="0.25">
      <c r="A1077" s="41" t="s">
        <v>4057</v>
      </c>
      <c r="B1077" s="42">
        <v>4</v>
      </c>
    </row>
    <row r="1078" spans="1:2" x14ac:dyDescent="0.25">
      <c r="A1078" s="41" t="s">
        <v>2220</v>
      </c>
      <c r="B1078" s="42">
        <v>1</v>
      </c>
    </row>
    <row r="1079" spans="1:2" x14ac:dyDescent="0.25">
      <c r="A1079" s="41" t="s">
        <v>6723</v>
      </c>
      <c r="B1079" s="42">
        <v>1</v>
      </c>
    </row>
    <row r="1080" spans="1:2" x14ac:dyDescent="0.25">
      <c r="A1080" s="41" t="s">
        <v>2222</v>
      </c>
      <c r="B1080" s="42">
        <v>1</v>
      </c>
    </row>
    <row r="1081" spans="1:2" x14ac:dyDescent="0.25">
      <c r="A1081" s="41" t="s">
        <v>3701</v>
      </c>
      <c r="B1081" s="42">
        <v>1</v>
      </c>
    </row>
    <row r="1082" spans="1:2" x14ac:dyDescent="0.25">
      <c r="A1082" s="41" t="s">
        <v>4084</v>
      </c>
      <c r="B1082" s="42">
        <v>0</v>
      </c>
    </row>
    <row r="1083" spans="1:2" x14ac:dyDescent="0.25">
      <c r="A1083" s="41" t="s">
        <v>4039</v>
      </c>
      <c r="B1083" s="42">
        <v>1</v>
      </c>
    </row>
    <row r="1084" spans="1:2" x14ac:dyDescent="0.25">
      <c r="A1084" s="41" t="s">
        <v>3810</v>
      </c>
      <c r="B1084" s="42">
        <v>1</v>
      </c>
    </row>
    <row r="1085" spans="1:2" x14ac:dyDescent="0.25">
      <c r="A1085" s="41" t="s">
        <v>2223</v>
      </c>
      <c r="B1085" s="42">
        <v>1</v>
      </c>
    </row>
    <row r="1086" spans="1:2" x14ac:dyDescent="0.25">
      <c r="A1086" s="41" t="s">
        <v>3823</v>
      </c>
      <c r="B1086" s="42">
        <v>1</v>
      </c>
    </row>
    <row r="1087" spans="1:2" x14ac:dyDescent="0.25">
      <c r="A1087" s="41" t="s">
        <v>11274</v>
      </c>
      <c r="B1087" s="42">
        <v>2</v>
      </c>
    </row>
    <row r="1088" spans="1:2" x14ac:dyDescent="0.25">
      <c r="A1088" s="41" t="s">
        <v>11276</v>
      </c>
      <c r="B1088" s="42">
        <v>2</v>
      </c>
    </row>
    <row r="1089" spans="1:2" x14ac:dyDescent="0.25">
      <c r="A1089" s="41" t="s">
        <v>11278</v>
      </c>
      <c r="B1089" s="42">
        <v>0</v>
      </c>
    </row>
    <row r="1090" spans="1:2" x14ac:dyDescent="0.25">
      <c r="A1090" s="41" t="s">
        <v>2226</v>
      </c>
      <c r="B1090" s="42">
        <v>1</v>
      </c>
    </row>
    <row r="1091" spans="1:2" x14ac:dyDescent="0.25">
      <c r="A1091" s="41" t="s">
        <v>2228</v>
      </c>
      <c r="B1091" s="42">
        <v>0</v>
      </c>
    </row>
    <row r="1092" spans="1:2" x14ac:dyDescent="0.25">
      <c r="A1092" s="41" t="s">
        <v>7380</v>
      </c>
      <c r="B1092" s="42">
        <v>0</v>
      </c>
    </row>
    <row r="1093" spans="1:2" x14ac:dyDescent="0.25">
      <c r="A1093" s="41" t="s">
        <v>11559</v>
      </c>
      <c r="B1093" s="42">
        <v>1</v>
      </c>
    </row>
    <row r="1094" spans="1:2" x14ac:dyDescent="0.25">
      <c r="A1094" s="41" t="s">
        <v>4055</v>
      </c>
      <c r="B1094" s="42">
        <v>5</v>
      </c>
    </row>
    <row r="1095" spans="1:2" x14ac:dyDescent="0.25">
      <c r="A1095" s="41" t="s">
        <v>2190</v>
      </c>
      <c r="B1095" s="42">
        <v>0</v>
      </c>
    </row>
    <row r="1096" spans="1:2" x14ac:dyDescent="0.25">
      <c r="A1096" s="41" t="s">
        <v>2192</v>
      </c>
      <c r="B1096" s="42">
        <v>0</v>
      </c>
    </row>
    <row r="1097" spans="1:2" x14ac:dyDescent="0.25">
      <c r="A1097" s="41" t="s">
        <v>7378</v>
      </c>
      <c r="B1097" s="42">
        <v>0</v>
      </c>
    </row>
    <row r="1098" spans="1:2" x14ac:dyDescent="0.25">
      <c r="A1098" s="41" t="s">
        <v>3784</v>
      </c>
      <c r="B1098" s="42">
        <v>1</v>
      </c>
    </row>
    <row r="1099" spans="1:2" x14ac:dyDescent="0.25">
      <c r="A1099" s="41" t="s">
        <v>2194</v>
      </c>
      <c r="B1099" s="42">
        <v>1</v>
      </c>
    </row>
    <row r="1100" spans="1:2" x14ac:dyDescent="0.25">
      <c r="A1100" s="41" t="s">
        <v>2187</v>
      </c>
      <c r="B1100" s="42">
        <v>1</v>
      </c>
    </row>
    <row r="1101" spans="1:2" x14ac:dyDescent="0.25">
      <c r="A1101" s="41" t="s">
        <v>2196</v>
      </c>
      <c r="B1101" s="42">
        <v>1</v>
      </c>
    </row>
    <row r="1102" spans="1:2" x14ac:dyDescent="0.25">
      <c r="A1102" s="41" t="s">
        <v>2198</v>
      </c>
      <c r="B1102" s="42">
        <v>1</v>
      </c>
    </row>
    <row r="1103" spans="1:2" x14ac:dyDescent="0.25">
      <c r="A1103" s="41" t="s">
        <v>3780</v>
      </c>
      <c r="B1103" s="42">
        <v>2</v>
      </c>
    </row>
    <row r="1104" spans="1:2" x14ac:dyDescent="0.25">
      <c r="A1104" s="41" t="s">
        <v>6719</v>
      </c>
      <c r="B1104" s="42">
        <v>1</v>
      </c>
    </row>
    <row r="1105" spans="1:2" x14ac:dyDescent="0.25">
      <c r="A1105" s="41" t="s">
        <v>3782</v>
      </c>
      <c r="B1105" s="42">
        <v>0</v>
      </c>
    </row>
    <row r="1106" spans="1:2" x14ac:dyDescent="0.25">
      <c r="A1106" s="41" t="s">
        <v>7756</v>
      </c>
      <c r="B1106" s="42">
        <v>0</v>
      </c>
    </row>
    <row r="1107" spans="1:2" x14ac:dyDescent="0.25">
      <c r="A1107" s="41" t="s">
        <v>7382</v>
      </c>
      <c r="B1107" s="42">
        <v>0</v>
      </c>
    </row>
    <row r="1108" spans="1:2" x14ac:dyDescent="0.25">
      <c r="A1108" s="41" t="s">
        <v>7162</v>
      </c>
      <c r="B1108" s="42">
        <v>1</v>
      </c>
    </row>
    <row r="1109" spans="1:2" x14ac:dyDescent="0.25">
      <c r="A1109" s="41" t="s">
        <v>7795</v>
      </c>
      <c r="B1109" s="42">
        <v>0</v>
      </c>
    </row>
    <row r="1110" spans="1:2" x14ac:dyDescent="0.25">
      <c r="A1110" s="41" t="s">
        <v>6631</v>
      </c>
      <c r="B1110" s="42">
        <v>0</v>
      </c>
    </row>
    <row r="1111" spans="1:2" x14ac:dyDescent="0.25">
      <c r="A1111" s="41" t="s">
        <v>2043</v>
      </c>
      <c r="B1111" s="42">
        <v>2</v>
      </c>
    </row>
    <row r="1112" spans="1:2" x14ac:dyDescent="0.25">
      <c r="A1112" s="41" t="s">
        <v>2045</v>
      </c>
      <c r="B1112" s="42">
        <v>0</v>
      </c>
    </row>
    <row r="1113" spans="1:2" x14ac:dyDescent="0.25">
      <c r="A1113" s="41" t="s">
        <v>2049</v>
      </c>
      <c r="B1113" s="42">
        <v>1</v>
      </c>
    </row>
    <row r="1114" spans="1:2" x14ac:dyDescent="0.25">
      <c r="A1114" s="41" t="s">
        <v>6635</v>
      </c>
      <c r="B1114" s="42">
        <v>0</v>
      </c>
    </row>
    <row r="1115" spans="1:2" x14ac:dyDescent="0.25">
      <c r="A1115" s="41" t="s">
        <v>6641</v>
      </c>
      <c r="B1115" s="42">
        <v>0</v>
      </c>
    </row>
    <row r="1116" spans="1:2" x14ac:dyDescent="0.25">
      <c r="A1116" s="41" t="s">
        <v>7590</v>
      </c>
      <c r="B1116" s="42">
        <v>0</v>
      </c>
    </row>
    <row r="1117" spans="1:2" x14ac:dyDescent="0.25">
      <c r="A1117" s="41" t="s">
        <v>7867</v>
      </c>
      <c r="B1117" s="42">
        <v>0</v>
      </c>
    </row>
    <row r="1118" spans="1:2" x14ac:dyDescent="0.25">
      <c r="A1118" s="41" t="s">
        <v>6637</v>
      </c>
      <c r="B1118" s="42">
        <v>1</v>
      </c>
    </row>
    <row r="1119" spans="1:2" x14ac:dyDescent="0.25">
      <c r="A1119" s="41" t="s">
        <v>6639</v>
      </c>
      <c r="B1119" s="42">
        <v>0</v>
      </c>
    </row>
    <row r="1120" spans="1:2" x14ac:dyDescent="0.25">
      <c r="A1120" s="41" t="s">
        <v>2997</v>
      </c>
      <c r="B1120" s="42">
        <v>1</v>
      </c>
    </row>
    <row r="1121" spans="1:2" x14ac:dyDescent="0.25">
      <c r="A1121" s="41" t="s">
        <v>7791</v>
      </c>
      <c r="B1121" s="42">
        <v>0</v>
      </c>
    </row>
    <row r="1122" spans="1:2" x14ac:dyDescent="0.25">
      <c r="A1122" s="41" t="s">
        <v>2047</v>
      </c>
      <c r="B1122" s="42">
        <v>0</v>
      </c>
    </row>
    <row r="1123" spans="1:2" x14ac:dyDescent="0.25">
      <c r="A1123" s="41" t="s">
        <v>3037</v>
      </c>
      <c r="B1123" s="42">
        <v>2</v>
      </c>
    </row>
    <row r="1124" spans="1:2" x14ac:dyDescent="0.25">
      <c r="A1124" s="41" t="s">
        <v>3021</v>
      </c>
      <c r="B1124" s="42">
        <v>1</v>
      </c>
    </row>
    <row r="1125" spans="1:2" x14ac:dyDescent="0.25">
      <c r="A1125" s="41" t="s">
        <v>4736</v>
      </c>
      <c r="B1125" s="42">
        <v>0</v>
      </c>
    </row>
    <row r="1126" spans="1:2" x14ac:dyDescent="0.25">
      <c r="A1126" s="41" t="s">
        <v>7592</v>
      </c>
      <c r="B1126" s="42">
        <v>2</v>
      </c>
    </row>
    <row r="1127" spans="1:2" x14ac:dyDescent="0.25">
      <c r="A1127" s="41" t="s">
        <v>2051</v>
      </c>
      <c r="B1127" s="42">
        <v>1</v>
      </c>
    </row>
    <row r="1128" spans="1:2" x14ac:dyDescent="0.25">
      <c r="A1128" s="41" t="s">
        <v>7793</v>
      </c>
      <c r="B1128" s="42">
        <v>0</v>
      </c>
    </row>
    <row r="1129" spans="1:2" x14ac:dyDescent="0.25">
      <c r="A1129" s="41" t="s">
        <v>7871</v>
      </c>
      <c r="B1129" s="42">
        <v>0</v>
      </c>
    </row>
    <row r="1130" spans="1:2" x14ac:dyDescent="0.25">
      <c r="A1130" s="41" t="s">
        <v>7873</v>
      </c>
      <c r="B1130" s="42">
        <v>1</v>
      </c>
    </row>
    <row r="1131" spans="1:2" x14ac:dyDescent="0.25">
      <c r="A1131" s="41" t="s">
        <v>2432</v>
      </c>
      <c r="B1131" s="42">
        <v>0</v>
      </c>
    </row>
    <row r="1132" spans="1:2" x14ac:dyDescent="0.25">
      <c r="A1132" s="41" t="s">
        <v>5301</v>
      </c>
      <c r="B1132" s="42">
        <v>2</v>
      </c>
    </row>
    <row r="1133" spans="1:2" x14ac:dyDescent="0.25">
      <c r="A1133" s="41" t="s">
        <v>10502</v>
      </c>
      <c r="B1133" s="42">
        <v>1</v>
      </c>
    </row>
    <row r="1134" spans="1:2" x14ac:dyDescent="0.25">
      <c r="A1134" s="41" t="s">
        <v>4738</v>
      </c>
      <c r="B1134" s="42">
        <v>0</v>
      </c>
    </row>
    <row r="1135" spans="1:2" x14ac:dyDescent="0.25">
      <c r="A1135" s="41" t="s">
        <v>2469</v>
      </c>
      <c r="B1135" s="42">
        <v>0</v>
      </c>
    </row>
    <row r="1136" spans="1:2" x14ac:dyDescent="0.25">
      <c r="A1136" s="41" t="s">
        <v>903</v>
      </c>
      <c r="B1136" s="42">
        <v>1</v>
      </c>
    </row>
    <row r="1137" spans="1:2" x14ac:dyDescent="0.25">
      <c r="A1137" s="41" t="s">
        <v>905</v>
      </c>
      <c r="B1137" s="42">
        <v>1</v>
      </c>
    </row>
    <row r="1138" spans="1:2" x14ac:dyDescent="0.25">
      <c r="A1138" s="41" t="s">
        <v>2588</v>
      </c>
      <c r="B1138" s="42">
        <v>1</v>
      </c>
    </row>
    <row r="1139" spans="1:2" x14ac:dyDescent="0.25">
      <c r="A1139" s="41" t="s">
        <v>7865</v>
      </c>
      <c r="B1139" s="42">
        <v>0</v>
      </c>
    </row>
    <row r="1140" spans="1:2" x14ac:dyDescent="0.25">
      <c r="A1140" s="41" t="s">
        <v>4740</v>
      </c>
      <c r="B1140" s="42">
        <v>0</v>
      </c>
    </row>
    <row r="1141" spans="1:2" x14ac:dyDescent="0.25">
      <c r="A1141" s="41" t="s">
        <v>5303</v>
      </c>
      <c r="B1141" s="42">
        <v>0</v>
      </c>
    </row>
    <row r="1142" spans="1:2" x14ac:dyDescent="0.25">
      <c r="A1142" s="41" t="s">
        <v>5305</v>
      </c>
      <c r="B1142" s="42">
        <v>2</v>
      </c>
    </row>
    <row r="1143" spans="1:2" x14ac:dyDescent="0.25">
      <c r="A1143" s="41" t="s">
        <v>7875</v>
      </c>
      <c r="B1143" s="42">
        <v>0</v>
      </c>
    </row>
    <row r="1144" spans="1:2" x14ac:dyDescent="0.25">
      <c r="A1144" s="41" t="s">
        <v>7877</v>
      </c>
      <c r="B1144" s="42">
        <v>0</v>
      </c>
    </row>
    <row r="1145" spans="1:2" x14ac:dyDescent="0.25">
      <c r="A1145" s="41" t="s">
        <v>7869</v>
      </c>
      <c r="B1145" s="42">
        <v>0</v>
      </c>
    </row>
    <row r="1146" spans="1:2" x14ac:dyDescent="0.25">
      <c r="A1146" s="41" t="s">
        <v>10094</v>
      </c>
      <c r="B1146" s="42">
        <v>0</v>
      </c>
    </row>
    <row r="1147" spans="1:2" x14ac:dyDescent="0.25">
      <c r="A1147" s="41" t="s">
        <v>3615</v>
      </c>
      <c r="B1147" s="42">
        <v>1</v>
      </c>
    </row>
    <row r="1148" spans="1:2" x14ac:dyDescent="0.25">
      <c r="A1148" s="41" t="s">
        <v>3595</v>
      </c>
      <c r="B1148" s="42">
        <v>1</v>
      </c>
    </row>
    <row r="1149" spans="1:2" x14ac:dyDescent="0.25">
      <c r="A1149" s="41" t="s">
        <v>9435</v>
      </c>
      <c r="B1149" s="42">
        <v>1</v>
      </c>
    </row>
    <row r="1150" spans="1:2" x14ac:dyDescent="0.25">
      <c r="A1150" s="41" t="s">
        <v>7238</v>
      </c>
      <c r="B1150" s="42">
        <v>1</v>
      </c>
    </row>
    <row r="1151" spans="1:2" x14ac:dyDescent="0.25">
      <c r="A1151" s="41" t="s">
        <v>7244</v>
      </c>
      <c r="B1151" s="42">
        <v>1</v>
      </c>
    </row>
    <row r="1152" spans="1:2" x14ac:dyDescent="0.25">
      <c r="A1152" s="41" t="s">
        <v>907</v>
      </c>
      <c r="B1152" s="42">
        <v>1</v>
      </c>
    </row>
    <row r="1153" spans="1:2" x14ac:dyDescent="0.25">
      <c r="A1153" s="41" t="s">
        <v>7250</v>
      </c>
      <c r="B1153" s="42">
        <v>1</v>
      </c>
    </row>
    <row r="1154" spans="1:2" x14ac:dyDescent="0.25">
      <c r="A1154" s="41" t="s">
        <v>7252</v>
      </c>
      <c r="B1154" s="42">
        <v>1</v>
      </c>
    </row>
    <row r="1155" spans="1:2" x14ac:dyDescent="0.25">
      <c r="A1155" s="41" t="s">
        <v>11561</v>
      </c>
      <c r="B1155" s="42">
        <v>1</v>
      </c>
    </row>
    <row r="1156" spans="1:2" x14ac:dyDescent="0.25">
      <c r="A1156" s="41" t="s">
        <v>11066</v>
      </c>
      <c r="B1156" s="42">
        <v>1</v>
      </c>
    </row>
    <row r="1157" spans="1:2" x14ac:dyDescent="0.25">
      <c r="A1157" s="41" t="s">
        <v>5465</v>
      </c>
      <c r="B1157" s="42">
        <v>1</v>
      </c>
    </row>
    <row r="1158" spans="1:2" x14ac:dyDescent="0.25">
      <c r="A1158" s="41" t="s">
        <v>5467</v>
      </c>
      <c r="B1158" s="42">
        <v>1</v>
      </c>
    </row>
    <row r="1159" spans="1:2" x14ac:dyDescent="0.25">
      <c r="A1159" s="41" t="s">
        <v>5459</v>
      </c>
      <c r="B1159" s="42">
        <v>1</v>
      </c>
    </row>
    <row r="1160" spans="1:2" x14ac:dyDescent="0.25">
      <c r="A1160" s="41" t="s">
        <v>5461</v>
      </c>
      <c r="B1160" s="42">
        <v>1</v>
      </c>
    </row>
    <row r="1161" spans="1:2" x14ac:dyDescent="0.25">
      <c r="A1161" s="41" t="s">
        <v>5463</v>
      </c>
      <c r="B1161" s="42">
        <v>1</v>
      </c>
    </row>
    <row r="1162" spans="1:2" x14ac:dyDescent="0.25">
      <c r="A1162" s="41" t="s">
        <v>8579</v>
      </c>
      <c r="B1162" s="42">
        <v>1</v>
      </c>
    </row>
    <row r="1163" spans="1:2" x14ac:dyDescent="0.25">
      <c r="A1163" s="41" t="s">
        <v>6051</v>
      </c>
      <c r="B1163" s="42">
        <v>0</v>
      </c>
    </row>
    <row r="1164" spans="1:2" x14ac:dyDescent="0.25">
      <c r="A1164" s="41" t="s">
        <v>4582</v>
      </c>
      <c r="B1164" s="42">
        <v>1</v>
      </c>
    </row>
    <row r="1165" spans="1:2" x14ac:dyDescent="0.25">
      <c r="A1165" s="41" t="s">
        <v>4578</v>
      </c>
      <c r="B1165" s="42">
        <v>1</v>
      </c>
    </row>
    <row r="1166" spans="1:2" x14ac:dyDescent="0.25">
      <c r="A1166" s="41" t="s">
        <v>4580</v>
      </c>
      <c r="B1166" s="42">
        <v>1</v>
      </c>
    </row>
    <row r="1167" spans="1:2" x14ac:dyDescent="0.25">
      <c r="A1167" s="41" t="s">
        <v>4584</v>
      </c>
      <c r="B1167" s="42">
        <v>1</v>
      </c>
    </row>
    <row r="1168" spans="1:2" x14ac:dyDescent="0.25">
      <c r="A1168" s="41" t="s">
        <v>4576</v>
      </c>
      <c r="B1168" s="42">
        <v>2</v>
      </c>
    </row>
    <row r="1169" spans="1:2" x14ac:dyDescent="0.25">
      <c r="A1169" s="41" t="s">
        <v>8581</v>
      </c>
      <c r="B1169" s="42">
        <v>0</v>
      </c>
    </row>
    <row r="1170" spans="1:2" x14ac:dyDescent="0.25">
      <c r="A1170" s="41" t="s">
        <v>6383</v>
      </c>
      <c r="B1170" s="42">
        <v>1</v>
      </c>
    </row>
    <row r="1171" spans="1:2" x14ac:dyDescent="0.25">
      <c r="A1171" s="41" t="s">
        <v>6377</v>
      </c>
      <c r="B1171" s="42">
        <v>0</v>
      </c>
    </row>
    <row r="1172" spans="1:2" x14ac:dyDescent="0.25">
      <c r="A1172" s="41" t="s">
        <v>10642</v>
      </c>
      <c r="B1172" s="42">
        <v>1</v>
      </c>
    </row>
    <row r="1173" spans="1:2" x14ac:dyDescent="0.25">
      <c r="A1173" s="41" t="s">
        <v>11463</v>
      </c>
      <c r="B1173" s="42">
        <v>0</v>
      </c>
    </row>
    <row r="1174" spans="1:2" x14ac:dyDescent="0.25">
      <c r="A1174" s="41" t="s">
        <v>10638</v>
      </c>
      <c r="B1174" s="42">
        <v>0</v>
      </c>
    </row>
    <row r="1175" spans="1:2" x14ac:dyDescent="0.25">
      <c r="A1175" s="41" t="s">
        <v>10640</v>
      </c>
      <c r="B1175" s="42">
        <v>0</v>
      </c>
    </row>
    <row r="1176" spans="1:2" x14ac:dyDescent="0.25">
      <c r="A1176" s="41" t="s">
        <v>6245</v>
      </c>
      <c r="B1176" s="42">
        <v>0</v>
      </c>
    </row>
    <row r="1177" spans="1:2" x14ac:dyDescent="0.25">
      <c r="A1177" s="41" t="s">
        <v>757</v>
      </c>
      <c r="B1177" s="42">
        <v>1</v>
      </c>
    </row>
    <row r="1178" spans="1:2" x14ac:dyDescent="0.25">
      <c r="A1178" s="41" t="s">
        <v>911</v>
      </c>
      <c r="B1178" s="42">
        <v>1</v>
      </c>
    </row>
    <row r="1179" spans="1:2" x14ac:dyDescent="0.25">
      <c r="A1179" s="41" t="s">
        <v>11164</v>
      </c>
      <c r="B1179" s="42">
        <v>0</v>
      </c>
    </row>
    <row r="1180" spans="1:2" x14ac:dyDescent="0.25">
      <c r="A1180" s="41" t="s">
        <v>6643</v>
      </c>
      <c r="B1180" s="42">
        <v>0</v>
      </c>
    </row>
    <row r="1181" spans="1:2" x14ac:dyDescent="0.25">
      <c r="A1181" s="41" t="s">
        <v>10294</v>
      </c>
      <c r="B1181" s="42">
        <v>0</v>
      </c>
    </row>
    <row r="1182" spans="1:2" x14ac:dyDescent="0.25">
      <c r="A1182" s="41" t="s">
        <v>6373</v>
      </c>
      <c r="B1182" s="42">
        <v>0</v>
      </c>
    </row>
    <row r="1183" spans="1:2" x14ac:dyDescent="0.25">
      <c r="A1183" s="41" t="s">
        <v>6243</v>
      </c>
      <c r="B1183" s="42">
        <v>0</v>
      </c>
    </row>
    <row r="1184" spans="1:2" x14ac:dyDescent="0.25">
      <c r="A1184" s="41" t="s">
        <v>6247</v>
      </c>
      <c r="B1184" s="42">
        <v>1</v>
      </c>
    </row>
    <row r="1185" spans="1:2" x14ac:dyDescent="0.25">
      <c r="A1185" s="41" t="s">
        <v>8855</v>
      </c>
      <c r="B1185" s="42">
        <v>2</v>
      </c>
    </row>
    <row r="1186" spans="1:2" x14ac:dyDescent="0.25">
      <c r="A1186" s="41" t="s">
        <v>1094</v>
      </c>
      <c r="B1186" s="42">
        <v>0</v>
      </c>
    </row>
    <row r="1187" spans="1:2" x14ac:dyDescent="0.25">
      <c r="A1187" s="41" t="s">
        <v>1358</v>
      </c>
      <c r="B1187" s="42">
        <v>1</v>
      </c>
    </row>
    <row r="1188" spans="1:2" x14ac:dyDescent="0.25">
      <c r="A1188" s="41" t="s">
        <v>10259</v>
      </c>
      <c r="B1188" s="42">
        <v>1</v>
      </c>
    </row>
    <row r="1189" spans="1:2" x14ac:dyDescent="0.25">
      <c r="A1189" s="41" t="s">
        <v>11697</v>
      </c>
      <c r="B1189" s="42">
        <v>1</v>
      </c>
    </row>
    <row r="1190" spans="1:2" x14ac:dyDescent="0.25">
      <c r="A1190" s="41" t="s">
        <v>1100</v>
      </c>
      <c r="B1190" s="42">
        <v>1</v>
      </c>
    </row>
    <row r="1191" spans="1:2" x14ac:dyDescent="0.25">
      <c r="A1191" s="41" t="s">
        <v>4813</v>
      </c>
      <c r="B1191" s="42">
        <v>0</v>
      </c>
    </row>
    <row r="1192" spans="1:2" x14ac:dyDescent="0.25">
      <c r="A1192" s="41" t="s">
        <v>1104</v>
      </c>
      <c r="B1192" s="42">
        <v>2</v>
      </c>
    </row>
    <row r="1193" spans="1:2" x14ac:dyDescent="0.25">
      <c r="A1193" s="41" t="s">
        <v>1102</v>
      </c>
      <c r="B1193" s="42">
        <v>1</v>
      </c>
    </row>
    <row r="1194" spans="1:2" x14ac:dyDescent="0.25">
      <c r="A1194" s="41" t="s">
        <v>1098</v>
      </c>
      <c r="B1194" s="42">
        <v>2</v>
      </c>
    </row>
    <row r="1195" spans="1:2" x14ac:dyDescent="0.25">
      <c r="A1195" s="41" t="s">
        <v>1096</v>
      </c>
      <c r="B1195" s="42">
        <v>1</v>
      </c>
    </row>
    <row r="1196" spans="1:2" x14ac:dyDescent="0.25">
      <c r="A1196" s="41" t="s">
        <v>11280</v>
      </c>
      <c r="B1196" s="42">
        <v>2</v>
      </c>
    </row>
    <row r="1197" spans="1:2" x14ac:dyDescent="0.25">
      <c r="A1197" s="41" t="s">
        <v>10261</v>
      </c>
      <c r="B1197" s="42">
        <v>0</v>
      </c>
    </row>
    <row r="1198" spans="1:2" x14ac:dyDescent="0.25">
      <c r="A1198" s="41" t="s">
        <v>11382</v>
      </c>
      <c r="B1198" s="42">
        <v>0</v>
      </c>
    </row>
    <row r="1199" spans="1:2" x14ac:dyDescent="0.25">
      <c r="A1199" s="41" t="s">
        <v>1106</v>
      </c>
      <c r="B1199" s="42">
        <v>2</v>
      </c>
    </row>
    <row r="1200" spans="1:2" x14ac:dyDescent="0.25">
      <c r="A1200" s="41" t="s">
        <v>1110</v>
      </c>
      <c r="B1200" s="42">
        <v>1</v>
      </c>
    </row>
    <row r="1201" spans="1:2" x14ac:dyDescent="0.25">
      <c r="A1201" s="41" t="s">
        <v>8851</v>
      </c>
      <c r="B1201" s="42">
        <v>2</v>
      </c>
    </row>
    <row r="1202" spans="1:2" x14ac:dyDescent="0.25">
      <c r="A1202" s="41" t="s">
        <v>11081</v>
      </c>
      <c r="B1202" s="42">
        <v>0</v>
      </c>
    </row>
    <row r="1203" spans="1:2" x14ac:dyDescent="0.25">
      <c r="A1203" s="41" t="s">
        <v>11068</v>
      </c>
      <c r="B1203" s="42">
        <v>0</v>
      </c>
    </row>
    <row r="1204" spans="1:2" x14ac:dyDescent="0.25">
      <c r="A1204" s="41" t="s">
        <v>8853</v>
      </c>
      <c r="B1204" s="42">
        <v>0</v>
      </c>
    </row>
    <row r="1205" spans="1:2" x14ac:dyDescent="0.25">
      <c r="A1205" s="41" t="s">
        <v>1360</v>
      </c>
      <c r="B1205" s="42">
        <v>1</v>
      </c>
    </row>
    <row r="1206" spans="1:2" x14ac:dyDescent="0.25">
      <c r="A1206" s="41" t="s">
        <v>11628</v>
      </c>
      <c r="B1206" s="42">
        <v>1</v>
      </c>
    </row>
    <row r="1207" spans="1:2" x14ac:dyDescent="0.25">
      <c r="A1207" s="41" t="s">
        <v>6164</v>
      </c>
      <c r="B1207" s="42">
        <v>0</v>
      </c>
    </row>
    <row r="1208" spans="1:2" x14ac:dyDescent="0.25">
      <c r="A1208" s="41" t="s">
        <v>6160</v>
      </c>
      <c r="B1208" s="42">
        <v>0</v>
      </c>
    </row>
    <row r="1209" spans="1:2" x14ac:dyDescent="0.25">
      <c r="A1209" s="41" t="s">
        <v>6158</v>
      </c>
      <c r="B1209" s="42">
        <v>0</v>
      </c>
    </row>
    <row r="1210" spans="1:2" x14ac:dyDescent="0.25">
      <c r="A1210" s="41" t="s">
        <v>2893</v>
      </c>
      <c r="B1210" s="42">
        <v>1</v>
      </c>
    </row>
    <row r="1211" spans="1:2" x14ac:dyDescent="0.25">
      <c r="A1211" s="41" t="s">
        <v>6166</v>
      </c>
      <c r="B1211" s="42">
        <v>0</v>
      </c>
    </row>
    <row r="1212" spans="1:2" x14ac:dyDescent="0.25">
      <c r="A1212" s="41" t="s">
        <v>9477</v>
      </c>
      <c r="B1212" s="42">
        <v>0</v>
      </c>
    </row>
    <row r="1213" spans="1:2" x14ac:dyDescent="0.25">
      <c r="A1213" s="41" t="s">
        <v>2904</v>
      </c>
      <c r="B1213" s="42">
        <v>1</v>
      </c>
    </row>
    <row r="1214" spans="1:2" x14ac:dyDescent="0.25">
      <c r="A1214" s="41" t="s">
        <v>7560</v>
      </c>
      <c r="B1214" s="42">
        <v>1</v>
      </c>
    </row>
    <row r="1215" spans="1:2" x14ac:dyDescent="0.25">
      <c r="A1215" s="41" t="s">
        <v>3089</v>
      </c>
      <c r="B1215" s="42">
        <v>0</v>
      </c>
    </row>
    <row r="1216" spans="1:2" x14ac:dyDescent="0.25">
      <c r="A1216" s="41" t="s">
        <v>3063</v>
      </c>
      <c r="B1216" s="42">
        <v>0</v>
      </c>
    </row>
    <row r="1217" spans="1:2" x14ac:dyDescent="0.25">
      <c r="A1217" s="41" t="s">
        <v>9849</v>
      </c>
      <c r="B1217" s="42">
        <v>0</v>
      </c>
    </row>
    <row r="1218" spans="1:2" x14ac:dyDescent="0.25">
      <c r="A1218" s="41" t="s">
        <v>9853</v>
      </c>
      <c r="B1218" s="42">
        <v>0</v>
      </c>
    </row>
    <row r="1219" spans="1:2" x14ac:dyDescent="0.25">
      <c r="A1219" s="41" t="s">
        <v>9857</v>
      </c>
      <c r="B1219" s="42">
        <v>0</v>
      </c>
    </row>
    <row r="1220" spans="1:2" x14ac:dyDescent="0.25">
      <c r="A1220" s="41" t="s">
        <v>9859</v>
      </c>
      <c r="B1220" s="42">
        <v>0</v>
      </c>
    </row>
    <row r="1221" spans="1:2" x14ac:dyDescent="0.25">
      <c r="A1221" s="41" t="s">
        <v>6385</v>
      </c>
      <c r="B1221" s="42">
        <v>1</v>
      </c>
    </row>
    <row r="1222" spans="1:2" x14ac:dyDescent="0.25">
      <c r="A1222" s="41" t="s">
        <v>2752</v>
      </c>
      <c r="B1222" s="42">
        <v>4</v>
      </c>
    </row>
    <row r="1223" spans="1:2" x14ac:dyDescent="0.25">
      <c r="A1223" s="41" t="s">
        <v>2724</v>
      </c>
      <c r="B1223" s="42">
        <v>0</v>
      </c>
    </row>
    <row r="1224" spans="1:2" x14ac:dyDescent="0.25">
      <c r="A1224" s="41" t="s">
        <v>5934</v>
      </c>
      <c r="B1224" s="42">
        <v>1</v>
      </c>
    </row>
    <row r="1225" spans="1:2" x14ac:dyDescent="0.25">
      <c r="A1225" s="41" t="s">
        <v>1362</v>
      </c>
      <c r="B1225" s="42">
        <v>1</v>
      </c>
    </row>
    <row r="1226" spans="1:2" x14ac:dyDescent="0.25">
      <c r="A1226" s="41" t="s">
        <v>11103</v>
      </c>
      <c r="B1226" s="42">
        <v>2</v>
      </c>
    </row>
    <row r="1227" spans="1:2" x14ac:dyDescent="0.25">
      <c r="A1227" s="41" t="s">
        <v>156</v>
      </c>
      <c r="B1227" s="42">
        <v>1</v>
      </c>
    </row>
    <row r="1228" spans="1:2" x14ac:dyDescent="0.25">
      <c r="A1228" s="41" t="s">
        <v>6645</v>
      </c>
      <c r="B1228" s="42">
        <v>1</v>
      </c>
    </row>
    <row r="1229" spans="1:2" x14ac:dyDescent="0.25">
      <c r="A1229" s="41" t="s">
        <v>10506</v>
      </c>
      <c r="B1229" s="42">
        <v>1</v>
      </c>
    </row>
    <row r="1230" spans="1:2" x14ac:dyDescent="0.25">
      <c r="A1230" s="41" t="s">
        <v>10508</v>
      </c>
      <c r="B1230" s="42">
        <v>1</v>
      </c>
    </row>
    <row r="1231" spans="1:2" x14ac:dyDescent="0.25">
      <c r="A1231" s="41" t="s">
        <v>6387</v>
      </c>
      <c r="B1231" s="42">
        <v>0</v>
      </c>
    </row>
    <row r="1232" spans="1:2" x14ac:dyDescent="0.25">
      <c r="A1232" s="41" t="s">
        <v>11426</v>
      </c>
      <c r="B1232" s="42">
        <v>1</v>
      </c>
    </row>
    <row r="1233" spans="1:2" x14ac:dyDescent="0.25">
      <c r="A1233" s="41" t="s">
        <v>11701</v>
      </c>
      <c r="B1233" s="42">
        <v>0</v>
      </c>
    </row>
    <row r="1234" spans="1:2" x14ac:dyDescent="0.25">
      <c r="A1234" s="41" t="s">
        <v>1223</v>
      </c>
      <c r="B1234" s="42">
        <v>1</v>
      </c>
    </row>
    <row r="1235" spans="1:2" x14ac:dyDescent="0.25">
      <c r="A1235" s="41" t="s">
        <v>1227</v>
      </c>
      <c r="B1235" s="42">
        <v>1</v>
      </c>
    </row>
    <row r="1236" spans="1:2" x14ac:dyDescent="0.25">
      <c r="A1236" s="41" t="s">
        <v>1229</v>
      </c>
      <c r="B1236" s="42">
        <v>1</v>
      </c>
    </row>
    <row r="1237" spans="1:2" x14ac:dyDescent="0.25">
      <c r="A1237" s="41" t="s">
        <v>1231</v>
      </c>
      <c r="B1237" s="42">
        <v>1</v>
      </c>
    </row>
    <row r="1238" spans="1:2" x14ac:dyDescent="0.25">
      <c r="A1238" s="41" t="s">
        <v>1233</v>
      </c>
      <c r="B1238" s="42">
        <v>1</v>
      </c>
    </row>
    <row r="1239" spans="1:2" x14ac:dyDescent="0.25">
      <c r="A1239" s="41" t="s">
        <v>1237</v>
      </c>
      <c r="B1239" s="42">
        <v>1</v>
      </c>
    </row>
    <row r="1240" spans="1:2" x14ac:dyDescent="0.25">
      <c r="A1240" s="41" t="s">
        <v>10510</v>
      </c>
      <c r="B1240" s="42">
        <v>1</v>
      </c>
    </row>
    <row r="1241" spans="1:2" x14ac:dyDescent="0.25">
      <c r="A1241" s="41" t="s">
        <v>1239</v>
      </c>
      <c r="B1241" s="42">
        <v>1</v>
      </c>
    </row>
    <row r="1242" spans="1:2" x14ac:dyDescent="0.25">
      <c r="A1242" s="41" t="s">
        <v>1243</v>
      </c>
      <c r="B1242" s="42">
        <v>1</v>
      </c>
    </row>
    <row r="1243" spans="1:2" x14ac:dyDescent="0.25">
      <c r="A1243" s="41" t="s">
        <v>1245</v>
      </c>
      <c r="B1243" s="42">
        <v>1</v>
      </c>
    </row>
    <row r="1244" spans="1:2" x14ac:dyDescent="0.25">
      <c r="A1244" s="41" t="s">
        <v>1368</v>
      </c>
      <c r="B1244" s="42">
        <v>1</v>
      </c>
    </row>
    <row r="1245" spans="1:2" x14ac:dyDescent="0.25">
      <c r="A1245" s="41" t="s">
        <v>4817</v>
      </c>
      <c r="B1245" s="42">
        <v>1</v>
      </c>
    </row>
    <row r="1246" spans="1:2" x14ac:dyDescent="0.25">
      <c r="A1246" s="41" t="s">
        <v>11234</v>
      </c>
      <c r="B1246" s="42">
        <v>2</v>
      </c>
    </row>
    <row r="1247" spans="1:2" x14ac:dyDescent="0.25">
      <c r="A1247" s="41" t="s">
        <v>1372</v>
      </c>
      <c r="B1247" s="42">
        <v>1</v>
      </c>
    </row>
    <row r="1248" spans="1:2" x14ac:dyDescent="0.25">
      <c r="A1248" s="41" t="s">
        <v>1216</v>
      </c>
      <c r="B1248" s="42">
        <v>3</v>
      </c>
    </row>
    <row r="1249" spans="1:2" x14ac:dyDescent="0.25">
      <c r="A1249" s="41" t="s">
        <v>915</v>
      </c>
      <c r="B1249" s="42">
        <v>1</v>
      </c>
    </row>
    <row r="1250" spans="1:2" x14ac:dyDescent="0.25">
      <c r="A1250" s="41" t="s">
        <v>1374</v>
      </c>
      <c r="B1250" s="42">
        <v>1</v>
      </c>
    </row>
    <row r="1251" spans="1:2" x14ac:dyDescent="0.25">
      <c r="A1251" s="41" t="s">
        <v>1376</v>
      </c>
      <c r="B1251" s="42">
        <v>1</v>
      </c>
    </row>
    <row r="1252" spans="1:2" x14ac:dyDescent="0.25">
      <c r="A1252" s="41" t="s">
        <v>5307</v>
      </c>
      <c r="B1252" s="42">
        <v>2</v>
      </c>
    </row>
    <row r="1253" spans="1:2" x14ac:dyDescent="0.25">
      <c r="A1253" s="41" t="s">
        <v>931</v>
      </c>
      <c r="B1253" s="42">
        <v>0</v>
      </c>
    </row>
    <row r="1254" spans="1:2" x14ac:dyDescent="0.25">
      <c r="A1254" s="41" t="s">
        <v>927</v>
      </c>
      <c r="B1254" s="42">
        <v>0</v>
      </c>
    </row>
    <row r="1255" spans="1:2" x14ac:dyDescent="0.25">
      <c r="A1255" s="41" t="s">
        <v>10512</v>
      </c>
      <c r="B1255" s="42">
        <v>1</v>
      </c>
    </row>
    <row r="1256" spans="1:2" x14ac:dyDescent="0.25">
      <c r="A1256" s="41" t="s">
        <v>929</v>
      </c>
      <c r="B1256" s="42">
        <v>0</v>
      </c>
    </row>
    <row r="1257" spans="1:2" x14ac:dyDescent="0.25">
      <c r="A1257" s="41" t="s">
        <v>933</v>
      </c>
      <c r="B1257" s="42">
        <v>0</v>
      </c>
    </row>
    <row r="1258" spans="1:2" x14ac:dyDescent="0.25">
      <c r="A1258" s="41" t="s">
        <v>919</v>
      </c>
      <c r="B1258" s="42">
        <v>0</v>
      </c>
    </row>
    <row r="1259" spans="1:2" x14ac:dyDescent="0.25">
      <c r="A1259" s="41" t="s">
        <v>4819</v>
      </c>
      <c r="B1259" s="42">
        <v>1</v>
      </c>
    </row>
    <row r="1260" spans="1:2" x14ac:dyDescent="0.25">
      <c r="A1260" s="41" t="s">
        <v>10107</v>
      </c>
      <c r="B1260" s="42">
        <v>1</v>
      </c>
    </row>
    <row r="1261" spans="1:2" x14ac:dyDescent="0.25">
      <c r="A1261" s="41" t="s">
        <v>792</v>
      </c>
      <c r="B1261" s="42">
        <v>1</v>
      </c>
    </row>
    <row r="1262" spans="1:2" x14ac:dyDescent="0.25">
      <c r="A1262" s="41" t="s">
        <v>921</v>
      </c>
      <c r="B1262" s="42">
        <v>1</v>
      </c>
    </row>
    <row r="1263" spans="1:2" x14ac:dyDescent="0.25">
      <c r="A1263" s="41" t="s">
        <v>937</v>
      </c>
      <c r="B1263" s="42">
        <v>0</v>
      </c>
    </row>
    <row r="1264" spans="1:2" x14ac:dyDescent="0.25">
      <c r="A1264" s="41" t="s">
        <v>923</v>
      </c>
      <c r="B1264" s="42">
        <v>0</v>
      </c>
    </row>
    <row r="1265" spans="1:2" x14ac:dyDescent="0.25">
      <c r="A1265" s="41" t="s">
        <v>10101</v>
      </c>
      <c r="B1265" s="42">
        <v>1</v>
      </c>
    </row>
    <row r="1266" spans="1:2" x14ac:dyDescent="0.25">
      <c r="A1266" s="41" t="s">
        <v>5420</v>
      </c>
      <c r="B1266" s="42">
        <v>1</v>
      </c>
    </row>
    <row r="1267" spans="1:2" x14ac:dyDescent="0.25">
      <c r="A1267" s="41" t="s">
        <v>8857</v>
      </c>
      <c r="B1267" s="42">
        <v>0</v>
      </c>
    </row>
    <row r="1268" spans="1:2" x14ac:dyDescent="0.25">
      <c r="A1268" s="41" t="s">
        <v>2894</v>
      </c>
      <c r="B1268" s="42">
        <v>3</v>
      </c>
    </row>
    <row r="1269" spans="1:2" x14ac:dyDescent="0.25">
      <c r="A1269" s="41" t="s">
        <v>11166</v>
      </c>
      <c r="B1269" s="42">
        <v>0</v>
      </c>
    </row>
    <row r="1270" spans="1:2" x14ac:dyDescent="0.25">
      <c r="A1270" s="41" t="s">
        <v>11535</v>
      </c>
      <c r="B1270" s="42">
        <v>1</v>
      </c>
    </row>
    <row r="1271" spans="1:2" x14ac:dyDescent="0.25">
      <c r="A1271" s="41" t="s">
        <v>939</v>
      </c>
      <c r="B1271" s="42">
        <v>1</v>
      </c>
    </row>
    <row r="1272" spans="1:2" x14ac:dyDescent="0.25">
      <c r="A1272" s="41" t="s">
        <v>11348</v>
      </c>
      <c r="B1272" s="42">
        <v>1</v>
      </c>
    </row>
    <row r="1273" spans="1:2" x14ac:dyDescent="0.25">
      <c r="A1273" s="41" t="s">
        <v>802</v>
      </c>
      <c r="B1273" s="42">
        <v>1</v>
      </c>
    </row>
    <row r="1274" spans="1:2" x14ac:dyDescent="0.25">
      <c r="A1274" s="41" t="s">
        <v>2053</v>
      </c>
      <c r="B1274" s="42">
        <v>0</v>
      </c>
    </row>
    <row r="1275" spans="1:2" x14ac:dyDescent="0.25">
      <c r="A1275" s="41" t="s">
        <v>4821</v>
      </c>
      <c r="B1275" s="42">
        <v>1</v>
      </c>
    </row>
    <row r="1276" spans="1:2" x14ac:dyDescent="0.25">
      <c r="A1276" s="41" t="s">
        <v>7798</v>
      </c>
      <c r="B1276" s="42">
        <v>0</v>
      </c>
    </row>
    <row r="1277" spans="1:2" x14ac:dyDescent="0.25">
      <c r="A1277" s="41" t="s">
        <v>2056</v>
      </c>
      <c r="B1277" s="42">
        <v>1</v>
      </c>
    </row>
    <row r="1278" spans="1:2" x14ac:dyDescent="0.25">
      <c r="A1278" s="41" t="s">
        <v>2058</v>
      </c>
      <c r="B1278" s="42">
        <v>3</v>
      </c>
    </row>
    <row r="1279" spans="1:2" x14ac:dyDescent="0.25">
      <c r="A1279" s="41" t="s">
        <v>3041</v>
      </c>
      <c r="B1279" s="42">
        <v>3</v>
      </c>
    </row>
    <row r="1280" spans="1:2" x14ac:dyDescent="0.25">
      <c r="A1280" s="41" t="s">
        <v>3005</v>
      </c>
      <c r="B1280" s="42">
        <v>2</v>
      </c>
    </row>
    <row r="1281" spans="1:2" x14ac:dyDescent="0.25">
      <c r="A1281" s="41" t="s">
        <v>8589</v>
      </c>
      <c r="B1281" s="42">
        <v>1</v>
      </c>
    </row>
    <row r="1282" spans="1:2" x14ac:dyDescent="0.25">
      <c r="A1282" s="41" t="s">
        <v>6395</v>
      </c>
      <c r="B1282" s="42">
        <v>1</v>
      </c>
    </row>
    <row r="1283" spans="1:2" x14ac:dyDescent="0.25">
      <c r="A1283" s="41" t="s">
        <v>1378</v>
      </c>
      <c r="B1283" s="42">
        <v>0</v>
      </c>
    </row>
    <row r="1284" spans="1:2" x14ac:dyDescent="0.25">
      <c r="A1284" s="41" t="s">
        <v>11429</v>
      </c>
      <c r="B1284" s="42">
        <v>1</v>
      </c>
    </row>
    <row r="1285" spans="1:2" x14ac:dyDescent="0.25">
      <c r="A1285" s="41" t="s">
        <v>8593</v>
      </c>
      <c r="B1285" s="42">
        <v>0</v>
      </c>
    </row>
    <row r="1286" spans="1:2" x14ac:dyDescent="0.25">
      <c r="A1286" s="41" t="s">
        <v>4586</v>
      </c>
      <c r="B1286" s="42">
        <v>1</v>
      </c>
    </row>
    <row r="1287" spans="1:2" x14ac:dyDescent="0.25">
      <c r="A1287" s="41" t="s">
        <v>11350</v>
      </c>
      <c r="B1287" s="42">
        <v>0</v>
      </c>
    </row>
    <row r="1288" spans="1:2" x14ac:dyDescent="0.25">
      <c r="A1288" s="41" t="s">
        <v>11352</v>
      </c>
      <c r="B1288" s="42">
        <v>0</v>
      </c>
    </row>
    <row r="1289" spans="1:2" x14ac:dyDescent="0.25">
      <c r="A1289" s="41" t="s">
        <v>158</v>
      </c>
      <c r="B1289" s="42">
        <v>1</v>
      </c>
    </row>
    <row r="1290" spans="1:2" x14ac:dyDescent="0.25">
      <c r="A1290" s="41" t="s">
        <v>2524</v>
      </c>
      <c r="B1290" s="42">
        <v>3</v>
      </c>
    </row>
    <row r="1291" spans="1:2" x14ac:dyDescent="0.25">
      <c r="A1291" s="41" t="s">
        <v>10112</v>
      </c>
      <c r="B1291" s="42">
        <v>1</v>
      </c>
    </row>
    <row r="1292" spans="1:2" x14ac:dyDescent="0.25">
      <c r="A1292" s="41" t="s">
        <v>8874</v>
      </c>
      <c r="B1292" s="42">
        <v>1</v>
      </c>
    </row>
    <row r="1293" spans="1:2" x14ac:dyDescent="0.25">
      <c r="A1293" s="41" t="s">
        <v>10653</v>
      </c>
      <c r="B1293" s="42">
        <v>0</v>
      </c>
    </row>
    <row r="1294" spans="1:2" x14ac:dyDescent="0.25">
      <c r="A1294" s="41" t="s">
        <v>8595</v>
      </c>
      <c r="B1294" s="42">
        <v>1</v>
      </c>
    </row>
    <row r="1295" spans="1:2" x14ac:dyDescent="0.25">
      <c r="A1295" s="41" t="s">
        <v>6169</v>
      </c>
      <c r="B1295" s="42">
        <v>0</v>
      </c>
    </row>
    <row r="1296" spans="1:2" x14ac:dyDescent="0.25">
      <c r="A1296" s="41" t="s">
        <v>804</v>
      </c>
      <c r="B1296" s="42">
        <v>1</v>
      </c>
    </row>
    <row r="1297" spans="1:2" x14ac:dyDescent="0.25">
      <c r="A1297" s="41" t="s">
        <v>2598</v>
      </c>
      <c r="B1297" s="42">
        <v>0</v>
      </c>
    </row>
    <row r="1298" spans="1:2" x14ac:dyDescent="0.25">
      <c r="A1298" s="41" t="s">
        <v>2443</v>
      </c>
      <c r="B1298" s="42">
        <v>0</v>
      </c>
    </row>
    <row r="1299" spans="1:2" x14ac:dyDescent="0.25">
      <c r="A1299" s="41" t="s">
        <v>2516</v>
      </c>
      <c r="B1299" s="42">
        <v>0</v>
      </c>
    </row>
    <row r="1300" spans="1:2" x14ac:dyDescent="0.25">
      <c r="A1300" s="41" t="s">
        <v>8119</v>
      </c>
      <c r="B1300" s="42">
        <v>1</v>
      </c>
    </row>
    <row r="1301" spans="1:2" x14ac:dyDescent="0.25">
      <c r="A1301" s="41" t="s">
        <v>10010</v>
      </c>
      <c r="B1301" s="42">
        <v>1</v>
      </c>
    </row>
    <row r="1302" spans="1:2" x14ac:dyDescent="0.25">
      <c r="A1302" s="41" t="s">
        <v>10008</v>
      </c>
      <c r="B1302" s="42">
        <v>2</v>
      </c>
    </row>
    <row r="1303" spans="1:2" x14ac:dyDescent="0.25">
      <c r="A1303" s="41" t="s">
        <v>8402</v>
      </c>
      <c r="B1303" s="42">
        <v>2</v>
      </c>
    </row>
    <row r="1304" spans="1:2" x14ac:dyDescent="0.25">
      <c r="A1304" s="41" t="s">
        <v>941</v>
      </c>
      <c r="B1304" s="42">
        <v>1</v>
      </c>
    </row>
    <row r="1305" spans="1:2" x14ac:dyDescent="0.25">
      <c r="A1305" s="41" t="s">
        <v>943</v>
      </c>
      <c r="B1305" s="42">
        <v>1</v>
      </c>
    </row>
    <row r="1306" spans="1:2" x14ac:dyDescent="0.25">
      <c r="A1306" s="41" t="s">
        <v>945</v>
      </c>
      <c r="B1306" s="42">
        <v>1</v>
      </c>
    </row>
    <row r="1307" spans="1:2" x14ac:dyDescent="0.25">
      <c r="A1307" s="41" t="s">
        <v>947</v>
      </c>
      <c r="B1307" s="42">
        <v>1</v>
      </c>
    </row>
    <row r="1308" spans="1:2" x14ac:dyDescent="0.25">
      <c r="A1308" s="41" t="s">
        <v>2806</v>
      </c>
      <c r="B1308" s="42">
        <v>2</v>
      </c>
    </row>
    <row r="1309" spans="1:2" x14ac:dyDescent="0.25">
      <c r="A1309" s="41" t="s">
        <v>949</v>
      </c>
      <c r="B1309" s="42">
        <v>1</v>
      </c>
    </row>
    <row r="1310" spans="1:2" x14ac:dyDescent="0.25">
      <c r="A1310" s="41" t="s">
        <v>2880</v>
      </c>
      <c r="B1310" s="42">
        <v>3</v>
      </c>
    </row>
    <row r="1311" spans="1:2" x14ac:dyDescent="0.25">
      <c r="A1311" s="41" t="s">
        <v>5311</v>
      </c>
      <c r="B1311" s="42">
        <v>1</v>
      </c>
    </row>
    <row r="1312" spans="1:2" x14ac:dyDescent="0.25">
      <c r="A1312" s="41" t="s">
        <v>5309</v>
      </c>
      <c r="B1312" s="42">
        <v>1</v>
      </c>
    </row>
    <row r="1313" spans="1:2" x14ac:dyDescent="0.25">
      <c r="A1313" s="41" t="s">
        <v>953</v>
      </c>
      <c r="B1313" s="42">
        <v>1</v>
      </c>
    </row>
    <row r="1314" spans="1:2" x14ac:dyDescent="0.25">
      <c r="A1314" s="41" t="s">
        <v>10014</v>
      </c>
      <c r="B1314" s="42">
        <v>2</v>
      </c>
    </row>
    <row r="1315" spans="1:2" x14ac:dyDescent="0.25">
      <c r="A1315" s="41" t="s">
        <v>2926</v>
      </c>
      <c r="B1315" s="42">
        <v>0</v>
      </c>
    </row>
    <row r="1316" spans="1:2" x14ac:dyDescent="0.25">
      <c r="A1316" s="41" t="s">
        <v>11110</v>
      </c>
      <c r="B1316" s="42">
        <v>1</v>
      </c>
    </row>
    <row r="1317" spans="1:2" x14ac:dyDescent="0.25">
      <c r="A1317" s="41" t="s">
        <v>2942</v>
      </c>
      <c r="B1317" s="42">
        <v>0</v>
      </c>
    </row>
    <row r="1318" spans="1:2" x14ac:dyDescent="0.25">
      <c r="A1318" s="41" t="s">
        <v>2917</v>
      </c>
      <c r="B1318" s="42">
        <v>4</v>
      </c>
    </row>
    <row r="1319" spans="1:2" x14ac:dyDescent="0.25">
      <c r="A1319" s="41" t="s">
        <v>11106</v>
      </c>
      <c r="B1319" s="42">
        <v>1</v>
      </c>
    </row>
    <row r="1320" spans="1:2" x14ac:dyDescent="0.25">
      <c r="A1320" s="41" t="s">
        <v>8108</v>
      </c>
      <c r="B1320" s="42">
        <v>2</v>
      </c>
    </row>
    <row r="1321" spans="1:2" x14ac:dyDescent="0.25">
      <c r="A1321" s="41" t="s">
        <v>8110</v>
      </c>
      <c r="B1321" s="42">
        <v>0</v>
      </c>
    </row>
    <row r="1322" spans="1:2" x14ac:dyDescent="0.25">
      <c r="A1322" s="41" t="s">
        <v>2922</v>
      </c>
      <c r="B1322" s="42">
        <v>4</v>
      </c>
    </row>
    <row r="1323" spans="1:2" x14ac:dyDescent="0.25">
      <c r="A1323" s="41" t="s">
        <v>11705</v>
      </c>
      <c r="B1323" s="42">
        <v>1</v>
      </c>
    </row>
    <row r="1324" spans="1:2" x14ac:dyDescent="0.25">
      <c r="A1324" s="41" t="s">
        <v>4343</v>
      </c>
      <c r="B1324" s="42">
        <v>0</v>
      </c>
    </row>
    <row r="1325" spans="1:2" x14ac:dyDescent="0.25">
      <c r="A1325" s="41" t="s">
        <v>4341</v>
      </c>
      <c r="B1325" s="42">
        <v>1</v>
      </c>
    </row>
    <row r="1326" spans="1:2" x14ac:dyDescent="0.25">
      <c r="A1326" s="41" t="s">
        <v>7695</v>
      </c>
      <c r="B1326" s="42">
        <v>1</v>
      </c>
    </row>
    <row r="1327" spans="1:2" x14ac:dyDescent="0.25">
      <c r="A1327" s="41" t="s">
        <v>1380</v>
      </c>
      <c r="B1327" s="42">
        <v>1</v>
      </c>
    </row>
    <row r="1328" spans="1:2" x14ac:dyDescent="0.25">
      <c r="A1328" s="41" t="s">
        <v>1386</v>
      </c>
      <c r="B1328" s="42">
        <v>1</v>
      </c>
    </row>
    <row r="1329" spans="1:2" x14ac:dyDescent="0.25">
      <c r="A1329" s="41" t="s">
        <v>1388</v>
      </c>
      <c r="B1329" s="42">
        <v>2</v>
      </c>
    </row>
    <row r="1330" spans="1:2" x14ac:dyDescent="0.25">
      <c r="A1330" s="41" t="s">
        <v>1390</v>
      </c>
      <c r="B1330" s="42">
        <v>1</v>
      </c>
    </row>
    <row r="1331" spans="1:2" x14ac:dyDescent="0.25">
      <c r="A1331" s="41" t="s">
        <v>9861</v>
      </c>
      <c r="B1331" s="42">
        <v>1</v>
      </c>
    </row>
    <row r="1332" spans="1:2" x14ac:dyDescent="0.25">
      <c r="A1332" s="41" t="s">
        <v>1392</v>
      </c>
      <c r="B1332" s="42">
        <v>1</v>
      </c>
    </row>
    <row r="1333" spans="1:2" x14ac:dyDescent="0.25">
      <c r="A1333" s="41" t="s">
        <v>955</v>
      </c>
      <c r="B1333" s="42">
        <v>0</v>
      </c>
    </row>
    <row r="1334" spans="1:2" x14ac:dyDescent="0.25">
      <c r="A1334" s="41" t="s">
        <v>11355</v>
      </c>
      <c r="B1334" s="42">
        <v>1</v>
      </c>
    </row>
    <row r="1335" spans="1:2" x14ac:dyDescent="0.25">
      <c r="A1335" s="41" t="s">
        <v>8883</v>
      </c>
      <c r="B1335" s="42">
        <v>1</v>
      </c>
    </row>
    <row r="1336" spans="1:2" x14ac:dyDescent="0.25">
      <c r="A1336" s="41" t="s">
        <v>7564</v>
      </c>
      <c r="B1336" s="42">
        <v>1</v>
      </c>
    </row>
    <row r="1337" spans="1:2" x14ac:dyDescent="0.25">
      <c r="A1337" s="41" t="s">
        <v>7566</v>
      </c>
      <c r="B1337" s="42">
        <v>1</v>
      </c>
    </row>
    <row r="1338" spans="1:2" x14ac:dyDescent="0.25">
      <c r="A1338" s="41" t="s">
        <v>7568</v>
      </c>
      <c r="B1338" s="42">
        <v>0</v>
      </c>
    </row>
    <row r="1339" spans="1:2" x14ac:dyDescent="0.25">
      <c r="A1339" s="41" t="s">
        <v>10514</v>
      </c>
      <c r="B1339" s="42">
        <v>1</v>
      </c>
    </row>
    <row r="1340" spans="1:2" x14ac:dyDescent="0.25">
      <c r="A1340" s="41" t="s">
        <v>8404</v>
      </c>
      <c r="B1340" s="42">
        <v>0</v>
      </c>
    </row>
    <row r="1341" spans="1:2" x14ac:dyDescent="0.25">
      <c r="A1341" s="41" t="s">
        <v>2836</v>
      </c>
      <c r="B1341" s="42">
        <v>1</v>
      </c>
    </row>
    <row r="1342" spans="1:2" x14ac:dyDescent="0.25">
      <c r="A1342" s="41" t="s">
        <v>1247</v>
      </c>
      <c r="B1342" s="42">
        <v>3</v>
      </c>
    </row>
    <row r="1343" spans="1:2" x14ac:dyDescent="0.25">
      <c r="A1343" s="41" t="s">
        <v>3407</v>
      </c>
      <c r="B1343" s="42">
        <v>1</v>
      </c>
    </row>
    <row r="1344" spans="1:2" x14ac:dyDescent="0.25">
      <c r="A1344" s="41" t="s">
        <v>9350</v>
      </c>
      <c r="B1344" s="42">
        <v>1</v>
      </c>
    </row>
    <row r="1345" spans="1:2" x14ac:dyDescent="0.25">
      <c r="A1345" s="41" t="s">
        <v>51</v>
      </c>
      <c r="B1345" s="42">
        <v>1</v>
      </c>
    </row>
    <row r="1346" spans="1:2" x14ac:dyDescent="0.25">
      <c r="A1346" s="41" t="s">
        <v>5942</v>
      </c>
      <c r="B1346" s="42">
        <v>1</v>
      </c>
    </row>
    <row r="1347" spans="1:2" x14ac:dyDescent="0.25">
      <c r="A1347" s="41" t="s">
        <v>2690</v>
      </c>
      <c r="B1347" s="42">
        <v>0</v>
      </c>
    </row>
    <row r="1348" spans="1:2" x14ac:dyDescent="0.25">
      <c r="A1348" s="41" t="s">
        <v>2766</v>
      </c>
      <c r="B1348" s="42">
        <v>1</v>
      </c>
    </row>
    <row r="1349" spans="1:2" x14ac:dyDescent="0.25">
      <c r="A1349" s="41" t="s">
        <v>50</v>
      </c>
      <c r="B1349" s="42">
        <v>1</v>
      </c>
    </row>
    <row r="1350" spans="1:2" x14ac:dyDescent="0.25">
      <c r="A1350" s="41" t="s">
        <v>1249</v>
      </c>
      <c r="B1350" s="42">
        <v>2</v>
      </c>
    </row>
    <row r="1351" spans="1:2" x14ac:dyDescent="0.25">
      <c r="A1351" s="41" t="s">
        <v>4588</v>
      </c>
      <c r="B1351" s="42">
        <v>1</v>
      </c>
    </row>
    <row r="1352" spans="1:2" x14ac:dyDescent="0.25">
      <c r="A1352" s="41" t="s">
        <v>53</v>
      </c>
      <c r="B1352" s="42">
        <v>2</v>
      </c>
    </row>
    <row r="1353" spans="1:2" x14ac:dyDescent="0.25">
      <c r="A1353" s="41" t="s">
        <v>4590</v>
      </c>
      <c r="B1353" s="42">
        <v>2</v>
      </c>
    </row>
    <row r="1354" spans="1:2" x14ac:dyDescent="0.25">
      <c r="A1354" s="41" t="s">
        <v>52</v>
      </c>
      <c r="B1354" s="42">
        <v>2</v>
      </c>
    </row>
    <row r="1355" spans="1:2" x14ac:dyDescent="0.25">
      <c r="A1355" s="41" t="s">
        <v>5944</v>
      </c>
      <c r="B1355" s="42">
        <v>1</v>
      </c>
    </row>
    <row r="1356" spans="1:2" x14ac:dyDescent="0.25">
      <c r="A1356" s="41" t="s">
        <v>7367</v>
      </c>
      <c r="B1356" s="42">
        <v>2</v>
      </c>
    </row>
    <row r="1357" spans="1:2" x14ac:dyDescent="0.25">
      <c r="A1357" s="41" t="s">
        <v>7697</v>
      </c>
      <c r="B1357" s="42">
        <v>1</v>
      </c>
    </row>
    <row r="1358" spans="1:2" x14ac:dyDescent="0.25">
      <c r="A1358" s="41" t="s">
        <v>7699</v>
      </c>
      <c r="B1358" s="42">
        <v>2</v>
      </c>
    </row>
    <row r="1359" spans="1:2" x14ac:dyDescent="0.25">
      <c r="A1359" s="41" t="s">
        <v>6251</v>
      </c>
      <c r="B1359" s="42">
        <v>2</v>
      </c>
    </row>
    <row r="1360" spans="1:2" x14ac:dyDescent="0.25">
      <c r="A1360" s="41" t="s">
        <v>11709</v>
      </c>
      <c r="B1360" s="42">
        <v>0</v>
      </c>
    </row>
    <row r="1361" spans="1:2" x14ac:dyDescent="0.25">
      <c r="A1361" s="41" t="s">
        <v>6401</v>
      </c>
      <c r="B1361" s="42">
        <v>0</v>
      </c>
    </row>
    <row r="1362" spans="1:2" x14ac:dyDescent="0.25">
      <c r="A1362" s="41" t="s">
        <v>6403</v>
      </c>
      <c r="B1362" s="42">
        <v>1</v>
      </c>
    </row>
    <row r="1363" spans="1:2" x14ac:dyDescent="0.25">
      <c r="A1363" s="41" t="s">
        <v>11707</v>
      </c>
      <c r="B1363" s="42">
        <v>0</v>
      </c>
    </row>
    <row r="1364" spans="1:2" x14ac:dyDescent="0.25">
      <c r="A1364" s="41" t="s">
        <v>8887</v>
      </c>
      <c r="B1364" s="42">
        <v>1</v>
      </c>
    </row>
    <row r="1365" spans="1:2" x14ac:dyDescent="0.25">
      <c r="A1365" s="41" t="s">
        <v>9863</v>
      </c>
      <c r="B1365" s="42">
        <v>0</v>
      </c>
    </row>
    <row r="1366" spans="1:2" x14ac:dyDescent="0.25">
      <c r="A1366" s="41" t="s">
        <v>9439</v>
      </c>
      <c r="B1366" s="42">
        <v>1</v>
      </c>
    </row>
    <row r="1367" spans="1:2" x14ac:dyDescent="0.25">
      <c r="A1367" s="41" t="s">
        <v>9437</v>
      </c>
      <c r="B1367" s="42">
        <v>1</v>
      </c>
    </row>
    <row r="1368" spans="1:2" x14ac:dyDescent="0.25">
      <c r="A1368" s="41" t="s">
        <v>11115</v>
      </c>
      <c r="B1368" s="42">
        <v>0</v>
      </c>
    </row>
    <row r="1369" spans="1:2" x14ac:dyDescent="0.25">
      <c r="A1369" s="41" t="s">
        <v>5948</v>
      </c>
      <c r="B1369" s="42">
        <v>1</v>
      </c>
    </row>
    <row r="1370" spans="1:2" x14ac:dyDescent="0.25">
      <c r="A1370" s="41" t="s">
        <v>5424</v>
      </c>
      <c r="B1370" s="42">
        <v>3</v>
      </c>
    </row>
    <row r="1371" spans="1:2" x14ac:dyDescent="0.25">
      <c r="A1371" s="41" t="s">
        <v>2953</v>
      </c>
      <c r="B1371" s="42">
        <v>3</v>
      </c>
    </row>
    <row r="1372" spans="1:2" x14ac:dyDescent="0.25">
      <c r="A1372" s="41" t="s">
        <v>8524</v>
      </c>
      <c r="B1372" s="42">
        <v>0</v>
      </c>
    </row>
    <row r="1373" spans="1:2" x14ac:dyDescent="0.25">
      <c r="A1373" s="41" t="s">
        <v>5422</v>
      </c>
      <c r="B1373" s="42">
        <v>0</v>
      </c>
    </row>
    <row r="1374" spans="1:2" x14ac:dyDescent="0.25">
      <c r="A1374" s="41" t="s">
        <v>2905</v>
      </c>
      <c r="B1374" s="42">
        <v>5</v>
      </c>
    </row>
    <row r="1375" spans="1:2" x14ac:dyDescent="0.25">
      <c r="A1375" s="41" t="s">
        <v>5421</v>
      </c>
      <c r="B1375" s="42">
        <v>0</v>
      </c>
    </row>
    <row r="1376" spans="1:2" x14ac:dyDescent="0.25">
      <c r="A1376" s="41" t="s">
        <v>5423</v>
      </c>
      <c r="B1376" s="42">
        <v>0</v>
      </c>
    </row>
    <row r="1377" spans="1:2" x14ac:dyDescent="0.25">
      <c r="A1377" s="41" t="s">
        <v>2944</v>
      </c>
      <c r="B1377" s="42">
        <v>6</v>
      </c>
    </row>
    <row r="1378" spans="1:2" x14ac:dyDescent="0.25">
      <c r="A1378" s="41" t="s">
        <v>1112</v>
      </c>
      <c r="B1378" s="42">
        <v>2</v>
      </c>
    </row>
    <row r="1379" spans="1:2" x14ac:dyDescent="0.25">
      <c r="A1379" s="41" t="s">
        <v>5946</v>
      </c>
      <c r="B1379" s="42">
        <v>1</v>
      </c>
    </row>
    <row r="1380" spans="1:2" x14ac:dyDescent="0.25">
      <c r="A1380" s="41" t="s">
        <v>2921</v>
      </c>
      <c r="B1380" s="42">
        <v>5</v>
      </c>
    </row>
    <row r="1381" spans="1:2" x14ac:dyDescent="0.25">
      <c r="A1381" s="41" t="s">
        <v>4823</v>
      </c>
      <c r="B1381" s="42">
        <v>2</v>
      </c>
    </row>
    <row r="1382" spans="1:2" x14ac:dyDescent="0.25">
      <c r="A1382" s="41" t="s">
        <v>1114</v>
      </c>
      <c r="B1382" s="42">
        <v>1</v>
      </c>
    </row>
    <row r="1383" spans="1:2" x14ac:dyDescent="0.25">
      <c r="A1383" s="41" t="s">
        <v>1118</v>
      </c>
      <c r="B1383" s="42">
        <v>2</v>
      </c>
    </row>
    <row r="1384" spans="1:2" x14ac:dyDescent="0.25">
      <c r="A1384" s="41" t="s">
        <v>11118</v>
      </c>
      <c r="B1384" s="42">
        <v>0</v>
      </c>
    </row>
    <row r="1385" spans="1:2" x14ac:dyDescent="0.25">
      <c r="A1385" s="41" t="s">
        <v>2899</v>
      </c>
      <c r="B1385" s="42">
        <v>5</v>
      </c>
    </row>
    <row r="1386" spans="1:2" x14ac:dyDescent="0.25">
      <c r="A1386" s="41" t="s">
        <v>2910</v>
      </c>
      <c r="B1386" s="42">
        <v>4</v>
      </c>
    </row>
    <row r="1387" spans="1:2" x14ac:dyDescent="0.25">
      <c r="A1387" s="41" t="s">
        <v>11656</v>
      </c>
      <c r="B1387" s="42">
        <v>0</v>
      </c>
    </row>
    <row r="1388" spans="1:2" x14ac:dyDescent="0.25">
      <c r="A1388" s="41" t="s">
        <v>2896</v>
      </c>
      <c r="B1388" s="42">
        <v>5</v>
      </c>
    </row>
    <row r="1389" spans="1:2" x14ac:dyDescent="0.25">
      <c r="A1389" s="41" t="s">
        <v>5950</v>
      </c>
      <c r="B1389" s="42">
        <v>0</v>
      </c>
    </row>
    <row r="1390" spans="1:2" x14ac:dyDescent="0.25">
      <c r="A1390" s="41" t="s">
        <v>2800</v>
      </c>
      <c r="B1390" s="42">
        <v>1</v>
      </c>
    </row>
    <row r="1391" spans="1:2" x14ac:dyDescent="0.25">
      <c r="A1391" s="41" t="s">
        <v>806</v>
      </c>
      <c r="B1391" s="42">
        <v>1</v>
      </c>
    </row>
    <row r="1392" spans="1:2" x14ac:dyDescent="0.25">
      <c r="A1392" s="41" t="s">
        <v>10659</v>
      </c>
      <c r="B1392" s="42">
        <v>1</v>
      </c>
    </row>
    <row r="1393" spans="1:2" x14ac:dyDescent="0.25">
      <c r="A1393" s="41" t="s">
        <v>8597</v>
      </c>
      <c r="B1393" s="42">
        <v>0</v>
      </c>
    </row>
    <row r="1394" spans="1:2" x14ac:dyDescent="0.25">
      <c r="A1394" s="41" t="s">
        <v>6405</v>
      </c>
      <c r="B1394" s="42">
        <v>1</v>
      </c>
    </row>
    <row r="1395" spans="1:2" x14ac:dyDescent="0.25">
      <c r="A1395" s="41" t="s">
        <v>8710</v>
      </c>
      <c r="B1395" s="42">
        <v>1</v>
      </c>
    </row>
    <row r="1396" spans="1:2" x14ac:dyDescent="0.25">
      <c r="A1396" s="41" t="s">
        <v>7806</v>
      </c>
      <c r="B1396" s="42">
        <v>1</v>
      </c>
    </row>
    <row r="1397" spans="1:2" x14ac:dyDescent="0.25">
      <c r="A1397" s="41" t="s">
        <v>2061</v>
      </c>
      <c r="B1397" s="42">
        <v>1</v>
      </c>
    </row>
    <row r="1398" spans="1:2" x14ac:dyDescent="0.25">
      <c r="A1398" s="41" t="s">
        <v>7808</v>
      </c>
      <c r="B1398" s="42">
        <v>1</v>
      </c>
    </row>
    <row r="1399" spans="1:2" x14ac:dyDescent="0.25">
      <c r="A1399" s="41" t="s">
        <v>11140</v>
      </c>
      <c r="B1399" s="42">
        <v>0</v>
      </c>
    </row>
    <row r="1400" spans="1:2" x14ac:dyDescent="0.25">
      <c r="A1400" s="41" t="s">
        <v>11142</v>
      </c>
      <c r="B1400" s="42">
        <v>0</v>
      </c>
    </row>
    <row r="1401" spans="1:2" x14ac:dyDescent="0.25">
      <c r="A1401" s="41" t="s">
        <v>4789</v>
      </c>
      <c r="B1401" s="42">
        <v>1</v>
      </c>
    </row>
    <row r="1402" spans="1:2" x14ac:dyDescent="0.25">
      <c r="A1402" s="41" t="s">
        <v>4787</v>
      </c>
      <c r="B1402" s="42">
        <v>1</v>
      </c>
    </row>
    <row r="1403" spans="1:2" x14ac:dyDescent="0.25">
      <c r="A1403" s="41" t="s">
        <v>7804</v>
      </c>
      <c r="B1403" s="42">
        <v>0</v>
      </c>
    </row>
    <row r="1404" spans="1:2" x14ac:dyDescent="0.25">
      <c r="A1404" s="41" t="s">
        <v>7800</v>
      </c>
      <c r="B1404" s="42">
        <v>0</v>
      </c>
    </row>
    <row r="1405" spans="1:2" x14ac:dyDescent="0.25">
      <c r="A1405" s="41" t="s">
        <v>7802</v>
      </c>
      <c r="B1405" s="42">
        <v>0</v>
      </c>
    </row>
    <row r="1406" spans="1:2" x14ac:dyDescent="0.25">
      <c r="A1406" s="41" t="s">
        <v>6647</v>
      </c>
      <c r="B1406" s="42">
        <v>0</v>
      </c>
    </row>
    <row r="1407" spans="1:2" x14ac:dyDescent="0.25">
      <c r="A1407" s="41" t="s">
        <v>2065</v>
      </c>
      <c r="B1407" s="42">
        <v>0</v>
      </c>
    </row>
    <row r="1408" spans="1:2" x14ac:dyDescent="0.25">
      <c r="A1408" s="41" t="s">
        <v>2063</v>
      </c>
      <c r="B1408" s="42">
        <v>2</v>
      </c>
    </row>
    <row r="1409" spans="1:2" x14ac:dyDescent="0.25">
      <c r="A1409" s="41" t="s">
        <v>2067</v>
      </c>
      <c r="B1409" s="42">
        <v>1</v>
      </c>
    </row>
    <row r="1410" spans="1:2" x14ac:dyDescent="0.25">
      <c r="A1410" s="41" t="s">
        <v>2069</v>
      </c>
      <c r="B1410" s="42">
        <v>1</v>
      </c>
    </row>
    <row r="1411" spans="1:2" x14ac:dyDescent="0.25">
      <c r="A1411" s="41" t="s">
        <v>2071</v>
      </c>
      <c r="B1411" s="42">
        <v>1</v>
      </c>
    </row>
    <row r="1412" spans="1:2" x14ac:dyDescent="0.25">
      <c r="A1412" s="41" t="s">
        <v>2079</v>
      </c>
      <c r="B1412" s="42">
        <v>1</v>
      </c>
    </row>
    <row r="1413" spans="1:2" x14ac:dyDescent="0.25">
      <c r="A1413" s="41" t="s">
        <v>2085</v>
      </c>
      <c r="B1413" s="42">
        <v>0</v>
      </c>
    </row>
    <row r="1414" spans="1:2" x14ac:dyDescent="0.25">
      <c r="A1414" s="41" t="s">
        <v>2073</v>
      </c>
      <c r="B1414" s="42">
        <v>0</v>
      </c>
    </row>
    <row r="1415" spans="1:2" x14ac:dyDescent="0.25">
      <c r="A1415" s="41" t="s">
        <v>11144</v>
      </c>
      <c r="B1415" s="42">
        <v>0</v>
      </c>
    </row>
    <row r="1416" spans="1:2" x14ac:dyDescent="0.25">
      <c r="A1416" s="41" t="s">
        <v>11146</v>
      </c>
      <c r="B1416" s="42">
        <v>0</v>
      </c>
    </row>
    <row r="1417" spans="1:2" x14ac:dyDescent="0.25">
      <c r="A1417" s="41" t="s">
        <v>4770</v>
      </c>
      <c r="B1417" s="42">
        <v>1</v>
      </c>
    </row>
    <row r="1418" spans="1:2" x14ac:dyDescent="0.25">
      <c r="A1418" s="41" t="s">
        <v>2087</v>
      </c>
      <c r="B1418" s="42">
        <v>0</v>
      </c>
    </row>
    <row r="1419" spans="1:2" x14ac:dyDescent="0.25">
      <c r="A1419" s="41" t="s">
        <v>2089</v>
      </c>
      <c r="B1419" s="42">
        <v>0</v>
      </c>
    </row>
    <row r="1420" spans="1:2" x14ac:dyDescent="0.25">
      <c r="A1420" s="41" t="s">
        <v>2081</v>
      </c>
      <c r="B1420" s="42">
        <v>0</v>
      </c>
    </row>
    <row r="1421" spans="1:2" x14ac:dyDescent="0.25">
      <c r="A1421" s="41" t="s">
        <v>2077</v>
      </c>
      <c r="B1421" s="42">
        <v>0</v>
      </c>
    </row>
    <row r="1422" spans="1:2" x14ac:dyDescent="0.25">
      <c r="A1422" s="41" t="s">
        <v>6649</v>
      </c>
      <c r="B1422" s="42">
        <v>0</v>
      </c>
    </row>
    <row r="1423" spans="1:2" x14ac:dyDescent="0.25">
      <c r="A1423" s="41" t="s">
        <v>4768</v>
      </c>
      <c r="B1423" s="42">
        <v>1</v>
      </c>
    </row>
    <row r="1424" spans="1:2" x14ac:dyDescent="0.25">
      <c r="A1424" s="41" t="s">
        <v>2083</v>
      </c>
      <c r="B1424" s="42">
        <v>1</v>
      </c>
    </row>
    <row r="1425" spans="1:2" x14ac:dyDescent="0.25">
      <c r="A1425" s="41" t="s">
        <v>2075</v>
      </c>
      <c r="B1425" s="42">
        <v>0</v>
      </c>
    </row>
    <row r="1426" spans="1:2" x14ac:dyDescent="0.25">
      <c r="A1426" s="41" t="s">
        <v>10661</v>
      </c>
      <c r="B1426" s="42">
        <v>1</v>
      </c>
    </row>
    <row r="1427" spans="1:2" x14ac:dyDescent="0.25">
      <c r="A1427" s="41" t="s">
        <v>3373</v>
      </c>
      <c r="B1427" s="42">
        <v>0</v>
      </c>
    </row>
    <row r="1428" spans="1:2" x14ac:dyDescent="0.25">
      <c r="A1428" s="41" t="s">
        <v>10266</v>
      </c>
      <c r="B1428" s="42">
        <v>0</v>
      </c>
    </row>
    <row r="1429" spans="1:2" x14ac:dyDescent="0.25">
      <c r="A1429" s="41" t="s">
        <v>6651</v>
      </c>
      <c r="B1429" s="42">
        <v>1</v>
      </c>
    </row>
    <row r="1430" spans="1:2" x14ac:dyDescent="0.25">
      <c r="A1430" s="41" t="s">
        <v>6407</v>
      </c>
      <c r="B1430" s="42">
        <v>0</v>
      </c>
    </row>
    <row r="1431" spans="1:2" x14ac:dyDescent="0.25">
      <c r="A1431" s="41" t="s">
        <v>10436</v>
      </c>
      <c r="B1431" s="42">
        <v>0</v>
      </c>
    </row>
    <row r="1432" spans="1:2" x14ac:dyDescent="0.25">
      <c r="A1432" s="41" t="s">
        <v>2578</v>
      </c>
      <c r="B1432" s="42">
        <v>0</v>
      </c>
    </row>
    <row r="1433" spans="1:2" x14ac:dyDescent="0.25">
      <c r="A1433" s="41" t="s">
        <v>1120</v>
      </c>
      <c r="B1433" s="42">
        <v>0</v>
      </c>
    </row>
    <row r="1434" spans="1:2" x14ac:dyDescent="0.25">
      <c r="A1434" s="41" t="s">
        <v>1124</v>
      </c>
      <c r="B1434" s="42">
        <v>1</v>
      </c>
    </row>
    <row r="1435" spans="1:2" x14ac:dyDescent="0.25">
      <c r="A1435" s="41" t="s">
        <v>1126</v>
      </c>
      <c r="B1435" s="42">
        <v>0</v>
      </c>
    </row>
    <row r="1436" spans="1:2" x14ac:dyDescent="0.25">
      <c r="A1436" s="41" t="s">
        <v>8895</v>
      </c>
      <c r="B1436" s="42">
        <v>0</v>
      </c>
    </row>
    <row r="1437" spans="1:2" x14ac:dyDescent="0.25">
      <c r="A1437" s="41" t="s">
        <v>1130</v>
      </c>
      <c r="B1437" s="42">
        <v>1</v>
      </c>
    </row>
    <row r="1438" spans="1:2" x14ac:dyDescent="0.25">
      <c r="A1438" s="41" t="s">
        <v>6170</v>
      </c>
      <c r="B1438" s="42">
        <v>0</v>
      </c>
    </row>
    <row r="1439" spans="1:2" x14ac:dyDescent="0.25">
      <c r="A1439" s="41" t="s">
        <v>8083</v>
      </c>
      <c r="B1439" s="42">
        <v>0</v>
      </c>
    </row>
    <row r="1440" spans="1:2" x14ac:dyDescent="0.25">
      <c r="A1440" s="41" t="s">
        <v>1917</v>
      </c>
      <c r="B1440" s="42">
        <v>0</v>
      </c>
    </row>
    <row r="1441" spans="1:2" x14ac:dyDescent="0.25">
      <c r="A1441" s="41" t="s">
        <v>1920</v>
      </c>
      <c r="B1441" s="42">
        <v>0</v>
      </c>
    </row>
    <row r="1442" spans="1:2" x14ac:dyDescent="0.25">
      <c r="A1442" s="41" t="s">
        <v>1921</v>
      </c>
      <c r="B1442" s="42">
        <v>1</v>
      </c>
    </row>
    <row r="1443" spans="1:2" x14ac:dyDescent="0.25">
      <c r="A1443" s="41" t="s">
        <v>1922</v>
      </c>
      <c r="B1443" s="42">
        <v>1</v>
      </c>
    </row>
    <row r="1444" spans="1:2" x14ac:dyDescent="0.25">
      <c r="A1444" s="41" t="s">
        <v>1924</v>
      </c>
      <c r="B1444" s="42">
        <v>1</v>
      </c>
    </row>
    <row r="1445" spans="1:2" x14ac:dyDescent="0.25">
      <c r="A1445" s="41" t="s">
        <v>1923</v>
      </c>
      <c r="B1445" s="42">
        <v>2</v>
      </c>
    </row>
    <row r="1446" spans="1:2" x14ac:dyDescent="0.25">
      <c r="A1446" s="41" t="s">
        <v>6409</v>
      </c>
      <c r="B1446" s="42">
        <v>0</v>
      </c>
    </row>
    <row r="1447" spans="1:2" x14ac:dyDescent="0.25">
      <c r="A1447" s="41" t="s">
        <v>6410</v>
      </c>
      <c r="B1447" s="42">
        <v>0</v>
      </c>
    </row>
    <row r="1448" spans="1:2" x14ac:dyDescent="0.25">
      <c r="A1448" s="41" t="s">
        <v>1925</v>
      </c>
      <c r="B1448" s="42">
        <v>0</v>
      </c>
    </row>
    <row r="1449" spans="1:2" x14ac:dyDescent="0.25">
      <c r="A1449" s="41" t="s">
        <v>1927</v>
      </c>
      <c r="B1449" s="42">
        <v>0</v>
      </c>
    </row>
    <row r="1450" spans="1:2" x14ac:dyDescent="0.25">
      <c r="A1450" s="41" t="s">
        <v>1928</v>
      </c>
      <c r="B1450" s="42">
        <v>0</v>
      </c>
    </row>
    <row r="1451" spans="1:2" x14ac:dyDescent="0.25">
      <c r="A1451" s="41" t="s">
        <v>8094</v>
      </c>
      <c r="B1451" s="42">
        <v>0</v>
      </c>
    </row>
    <row r="1452" spans="1:2" x14ac:dyDescent="0.25">
      <c r="A1452" s="41" t="s">
        <v>11491</v>
      </c>
      <c r="B1452" s="42">
        <v>1</v>
      </c>
    </row>
    <row r="1453" spans="1:2" x14ac:dyDescent="0.25">
      <c r="A1453" s="41" t="s">
        <v>1929</v>
      </c>
      <c r="B1453" s="42">
        <v>0</v>
      </c>
    </row>
    <row r="1454" spans="1:2" x14ac:dyDescent="0.25">
      <c r="A1454" s="41" t="s">
        <v>1930</v>
      </c>
      <c r="B1454" s="42">
        <v>0</v>
      </c>
    </row>
    <row r="1455" spans="1:2" x14ac:dyDescent="0.25">
      <c r="A1455" s="41" t="s">
        <v>1932</v>
      </c>
      <c r="B1455" s="42">
        <v>0</v>
      </c>
    </row>
    <row r="1456" spans="1:2" x14ac:dyDescent="0.25">
      <c r="A1456" s="41" t="s">
        <v>6411</v>
      </c>
      <c r="B1456" s="42">
        <v>0</v>
      </c>
    </row>
    <row r="1457" spans="1:2" x14ac:dyDescent="0.25">
      <c r="A1457" s="41" t="s">
        <v>1933</v>
      </c>
      <c r="B1457" s="42">
        <v>1</v>
      </c>
    </row>
    <row r="1458" spans="1:2" x14ac:dyDescent="0.25">
      <c r="A1458" s="41" t="s">
        <v>8081</v>
      </c>
      <c r="B1458" s="42">
        <v>1</v>
      </c>
    </row>
    <row r="1459" spans="1:2" x14ac:dyDescent="0.25">
      <c r="A1459" s="41" t="s">
        <v>8079</v>
      </c>
      <c r="B1459" s="42">
        <v>0</v>
      </c>
    </row>
    <row r="1460" spans="1:2" x14ac:dyDescent="0.25">
      <c r="A1460" s="41" t="s">
        <v>959</v>
      </c>
      <c r="B1460" s="42">
        <v>1</v>
      </c>
    </row>
    <row r="1461" spans="1:2" x14ac:dyDescent="0.25">
      <c r="A1461" s="41" t="s">
        <v>961</v>
      </c>
      <c r="B1461" s="42">
        <v>0</v>
      </c>
    </row>
    <row r="1462" spans="1:2" x14ac:dyDescent="0.25">
      <c r="A1462" s="41" t="s">
        <v>957</v>
      </c>
      <c r="B1462" s="42">
        <v>0</v>
      </c>
    </row>
    <row r="1463" spans="1:2" x14ac:dyDescent="0.25">
      <c r="A1463" s="41" t="s">
        <v>963</v>
      </c>
      <c r="B1463" s="42">
        <v>0</v>
      </c>
    </row>
    <row r="1464" spans="1:2" x14ac:dyDescent="0.25">
      <c r="A1464" s="41" t="s">
        <v>1926</v>
      </c>
      <c r="B1464" s="42">
        <v>2</v>
      </c>
    </row>
    <row r="1465" spans="1:2" x14ac:dyDescent="0.25">
      <c r="A1465" s="41" t="s">
        <v>8088</v>
      </c>
      <c r="B1465" s="42">
        <v>0</v>
      </c>
    </row>
    <row r="1466" spans="1:2" x14ac:dyDescent="0.25">
      <c r="A1466" s="41" t="s">
        <v>1934</v>
      </c>
      <c r="B1466" s="42">
        <v>0</v>
      </c>
    </row>
    <row r="1467" spans="1:2" x14ac:dyDescent="0.25">
      <c r="A1467" s="41" t="s">
        <v>1935</v>
      </c>
      <c r="B1467" s="42">
        <v>0</v>
      </c>
    </row>
    <row r="1468" spans="1:2" x14ac:dyDescent="0.25">
      <c r="A1468" s="41" t="s">
        <v>1936</v>
      </c>
      <c r="B1468" s="42">
        <v>1</v>
      </c>
    </row>
    <row r="1469" spans="1:2" x14ac:dyDescent="0.25">
      <c r="A1469" s="41" t="s">
        <v>1937</v>
      </c>
      <c r="B1469" s="42">
        <v>0</v>
      </c>
    </row>
    <row r="1470" spans="1:2" x14ac:dyDescent="0.25">
      <c r="A1470" s="41" t="s">
        <v>1938</v>
      </c>
      <c r="B1470" s="42">
        <v>0</v>
      </c>
    </row>
    <row r="1471" spans="1:2" x14ac:dyDescent="0.25">
      <c r="A1471" s="41" t="s">
        <v>1939</v>
      </c>
      <c r="B1471" s="42">
        <v>0</v>
      </c>
    </row>
    <row r="1472" spans="1:2" x14ac:dyDescent="0.25">
      <c r="A1472" s="41" t="s">
        <v>1940</v>
      </c>
      <c r="B1472" s="42">
        <v>0</v>
      </c>
    </row>
    <row r="1473" spans="1:2" x14ac:dyDescent="0.25">
      <c r="A1473" s="41" t="s">
        <v>1942</v>
      </c>
      <c r="B1473" s="42">
        <v>1</v>
      </c>
    </row>
    <row r="1474" spans="1:2" x14ac:dyDescent="0.25">
      <c r="A1474" s="41" t="s">
        <v>1941</v>
      </c>
      <c r="B1474" s="42">
        <v>1</v>
      </c>
    </row>
    <row r="1475" spans="1:2" x14ac:dyDescent="0.25">
      <c r="A1475" s="41" t="s">
        <v>6414</v>
      </c>
      <c r="B1475" s="42">
        <v>0</v>
      </c>
    </row>
    <row r="1476" spans="1:2" x14ac:dyDescent="0.25">
      <c r="A1476" s="41" t="s">
        <v>1944</v>
      </c>
      <c r="B1476" s="42">
        <v>0</v>
      </c>
    </row>
    <row r="1477" spans="1:2" x14ac:dyDescent="0.25">
      <c r="A1477" s="41" t="s">
        <v>1943</v>
      </c>
      <c r="B1477" s="42">
        <v>1</v>
      </c>
    </row>
    <row r="1478" spans="1:2" x14ac:dyDescent="0.25">
      <c r="A1478" s="41" t="s">
        <v>1946</v>
      </c>
      <c r="B1478" s="42">
        <v>0</v>
      </c>
    </row>
    <row r="1479" spans="1:2" x14ac:dyDescent="0.25">
      <c r="A1479" s="41" t="s">
        <v>1947</v>
      </c>
      <c r="B1479" s="42">
        <v>1</v>
      </c>
    </row>
    <row r="1480" spans="1:2" x14ac:dyDescent="0.25">
      <c r="A1480" s="41" t="s">
        <v>1948</v>
      </c>
      <c r="B1480" s="42">
        <v>0</v>
      </c>
    </row>
    <row r="1481" spans="1:2" x14ac:dyDescent="0.25">
      <c r="A1481" s="41" t="s">
        <v>1950</v>
      </c>
      <c r="B1481" s="42">
        <v>3</v>
      </c>
    </row>
    <row r="1482" spans="1:2" x14ac:dyDescent="0.25">
      <c r="A1482" s="41" t="s">
        <v>1949</v>
      </c>
      <c r="B1482" s="42">
        <v>3</v>
      </c>
    </row>
    <row r="1483" spans="1:2" x14ac:dyDescent="0.25">
      <c r="A1483" s="41" t="s">
        <v>1951</v>
      </c>
      <c r="B1483" s="42">
        <v>1</v>
      </c>
    </row>
    <row r="1484" spans="1:2" x14ac:dyDescent="0.25">
      <c r="A1484" s="41" t="s">
        <v>1931</v>
      </c>
      <c r="B1484" s="42">
        <v>0</v>
      </c>
    </row>
    <row r="1485" spans="1:2" x14ac:dyDescent="0.25">
      <c r="A1485" s="41" t="s">
        <v>1952</v>
      </c>
      <c r="B1485" s="42">
        <v>0</v>
      </c>
    </row>
    <row r="1486" spans="1:2" x14ac:dyDescent="0.25">
      <c r="A1486" s="41" t="s">
        <v>1953</v>
      </c>
      <c r="B1486" s="42">
        <v>0</v>
      </c>
    </row>
    <row r="1487" spans="1:2" x14ac:dyDescent="0.25">
      <c r="A1487" s="41" t="s">
        <v>1954</v>
      </c>
      <c r="B1487" s="42">
        <v>1</v>
      </c>
    </row>
    <row r="1488" spans="1:2" x14ac:dyDescent="0.25">
      <c r="A1488" s="41" t="s">
        <v>1956</v>
      </c>
      <c r="B1488" s="42">
        <v>1</v>
      </c>
    </row>
    <row r="1489" spans="1:2" x14ac:dyDescent="0.25">
      <c r="A1489" s="41" t="s">
        <v>7572</v>
      </c>
      <c r="B1489" s="42">
        <v>2</v>
      </c>
    </row>
    <row r="1490" spans="1:2" x14ac:dyDescent="0.25">
      <c r="A1490" s="41" t="s">
        <v>1957</v>
      </c>
      <c r="B1490" s="42">
        <v>0</v>
      </c>
    </row>
    <row r="1491" spans="1:2" x14ac:dyDescent="0.25">
      <c r="A1491" s="41" t="s">
        <v>1958</v>
      </c>
      <c r="B1491" s="42">
        <v>1</v>
      </c>
    </row>
    <row r="1492" spans="1:2" x14ac:dyDescent="0.25">
      <c r="A1492" s="41" t="s">
        <v>1959</v>
      </c>
      <c r="B1492" s="42">
        <v>0</v>
      </c>
    </row>
    <row r="1493" spans="1:2" x14ac:dyDescent="0.25">
      <c r="A1493" s="41" t="s">
        <v>1960</v>
      </c>
      <c r="B1493" s="42">
        <v>0</v>
      </c>
    </row>
    <row r="1494" spans="1:2" x14ac:dyDescent="0.25">
      <c r="A1494" s="41" t="s">
        <v>1961</v>
      </c>
      <c r="B1494" s="42">
        <v>1</v>
      </c>
    </row>
    <row r="1495" spans="1:2" x14ac:dyDescent="0.25">
      <c r="A1495" s="41" t="s">
        <v>6412</v>
      </c>
      <c r="B1495" s="42">
        <v>0</v>
      </c>
    </row>
    <row r="1496" spans="1:2" x14ac:dyDescent="0.25">
      <c r="A1496" s="41" t="s">
        <v>1963</v>
      </c>
      <c r="B1496" s="42">
        <v>3</v>
      </c>
    </row>
    <row r="1497" spans="1:2" x14ac:dyDescent="0.25">
      <c r="A1497" s="41" t="s">
        <v>1962</v>
      </c>
      <c r="B1497" s="42">
        <v>2</v>
      </c>
    </row>
    <row r="1498" spans="1:2" x14ac:dyDescent="0.25">
      <c r="A1498" s="41" t="s">
        <v>6416</v>
      </c>
      <c r="B1498" s="42">
        <v>1</v>
      </c>
    </row>
    <row r="1499" spans="1:2" x14ac:dyDescent="0.25">
      <c r="A1499" s="41" t="s">
        <v>5952</v>
      </c>
      <c r="B1499" s="42">
        <v>0</v>
      </c>
    </row>
    <row r="1500" spans="1:2" x14ac:dyDescent="0.25">
      <c r="A1500" s="41" t="s">
        <v>4827</v>
      </c>
      <c r="B1500" s="42">
        <v>0</v>
      </c>
    </row>
    <row r="1501" spans="1:2" x14ac:dyDescent="0.25">
      <c r="A1501" s="41" t="s">
        <v>2808</v>
      </c>
      <c r="B1501" s="42">
        <v>0</v>
      </c>
    </row>
    <row r="1502" spans="1:2" x14ac:dyDescent="0.25">
      <c r="A1502" s="41" t="s">
        <v>2500</v>
      </c>
      <c r="B1502" s="42">
        <v>0</v>
      </c>
    </row>
    <row r="1503" spans="1:2" x14ac:dyDescent="0.25">
      <c r="A1503" s="41" t="s">
        <v>10124</v>
      </c>
      <c r="B1503" s="42">
        <v>1</v>
      </c>
    </row>
    <row r="1504" spans="1:2" x14ac:dyDescent="0.25">
      <c r="A1504" s="41" t="s">
        <v>10122</v>
      </c>
      <c r="B1504" s="42">
        <v>1</v>
      </c>
    </row>
    <row r="1505" spans="1:2" x14ac:dyDescent="0.25">
      <c r="A1505" s="41" t="s">
        <v>11237</v>
      </c>
      <c r="B1505" s="42">
        <v>0</v>
      </c>
    </row>
    <row r="1506" spans="1:2" x14ac:dyDescent="0.25">
      <c r="A1506" s="41" t="s">
        <v>2490</v>
      </c>
      <c r="B1506" s="42">
        <v>0</v>
      </c>
    </row>
    <row r="1507" spans="1:2" x14ac:dyDescent="0.25">
      <c r="A1507" s="41" t="s">
        <v>6088</v>
      </c>
      <c r="B1507" s="42">
        <v>0</v>
      </c>
    </row>
    <row r="1508" spans="1:2" x14ac:dyDescent="0.25">
      <c r="A1508" s="41" t="s">
        <v>1132</v>
      </c>
      <c r="B1508" s="42">
        <v>0</v>
      </c>
    </row>
    <row r="1509" spans="1:2" x14ac:dyDescent="0.25">
      <c r="A1509" s="41" t="s">
        <v>1134</v>
      </c>
      <c r="B1509" s="42">
        <v>1</v>
      </c>
    </row>
    <row r="1510" spans="1:2" x14ac:dyDescent="0.25">
      <c r="A1510" s="41" t="s">
        <v>1136</v>
      </c>
      <c r="B1510" s="42">
        <v>2</v>
      </c>
    </row>
    <row r="1511" spans="1:2" x14ac:dyDescent="0.25">
      <c r="A1511" s="41" t="s">
        <v>1138</v>
      </c>
      <c r="B1511" s="42">
        <v>1</v>
      </c>
    </row>
    <row r="1512" spans="1:2" x14ac:dyDescent="0.25">
      <c r="A1512" s="41" t="s">
        <v>1142</v>
      </c>
      <c r="B1512" s="42">
        <v>0</v>
      </c>
    </row>
    <row r="1513" spans="1:2" x14ac:dyDescent="0.25">
      <c r="A1513" s="41" t="s">
        <v>1144</v>
      </c>
      <c r="B1513" s="42">
        <v>1</v>
      </c>
    </row>
    <row r="1514" spans="1:2" x14ac:dyDescent="0.25">
      <c r="A1514" s="41" t="s">
        <v>10025</v>
      </c>
      <c r="B1514" s="42">
        <v>2</v>
      </c>
    </row>
    <row r="1515" spans="1:2" x14ac:dyDescent="0.25">
      <c r="A1515" s="41" t="s">
        <v>1400</v>
      </c>
      <c r="B1515" s="42">
        <v>2</v>
      </c>
    </row>
    <row r="1516" spans="1:2" x14ac:dyDescent="0.25">
      <c r="A1516" s="41" t="s">
        <v>6418</v>
      </c>
      <c r="B1516" s="42">
        <v>0</v>
      </c>
    </row>
    <row r="1517" spans="1:2" x14ac:dyDescent="0.25">
      <c r="A1517" s="41" t="s">
        <v>8701</v>
      </c>
      <c r="B1517" s="42">
        <v>1</v>
      </c>
    </row>
    <row r="1518" spans="1:2" x14ac:dyDescent="0.25">
      <c r="A1518" s="41" t="s">
        <v>11388</v>
      </c>
      <c r="B1518" s="42">
        <v>0</v>
      </c>
    </row>
    <row r="1519" spans="1:2" x14ac:dyDescent="0.25">
      <c r="A1519" s="41" t="s">
        <v>11390</v>
      </c>
      <c r="B1519" s="42">
        <v>0</v>
      </c>
    </row>
    <row r="1520" spans="1:2" x14ac:dyDescent="0.25">
      <c r="A1520" s="41" t="s">
        <v>4642</v>
      </c>
      <c r="B1520" s="42">
        <v>0</v>
      </c>
    </row>
    <row r="1521" spans="1:2" x14ac:dyDescent="0.25">
      <c r="A1521" s="41" t="s">
        <v>160</v>
      </c>
      <c r="B1521" s="42">
        <v>1</v>
      </c>
    </row>
    <row r="1522" spans="1:2" x14ac:dyDescent="0.25">
      <c r="A1522" s="41" t="s">
        <v>8897</v>
      </c>
      <c r="B1522" s="42">
        <v>1</v>
      </c>
    </row>
    <row r="1523" spans="1:2" x14ac:dyDescent="0.25">
      <c r="A1523" s="41" t="s">
        <v>9851</v>
      </c>
      <c r="B1523" s="42">
        <v>0</v>
      </c>
    </row>
    <row r="1524" spans="1:2" x14ac:dyDescent="0.25">
      <c r="A1524" s="41" t="s">
        <v>9796</v>
      </c>
      <c r="B1524" s="42">
        <v>0</v>
      </c>
    </row>
    <row r="1525" spans="1:2" x14ac:dyDescent="0.25">
      <c r="A1525" s="41" t="s">
        <v>9710</v>
      </c>
      <c r="B1525" s="42">
        <v>0</v>
      </c>
    </row>
    <row r="1526" spans="1:2" x14ac:dyDescent="0.25">
      <c r="A1526" s="41" t="s">
        <v>1156</v>
      </c>
      <c r="B1526" s="42">
        <v>1</v>
      </c>
    </row>
    <row r="1527" spans="1:2" x14ac:dyDescent="0.25">
      <c r="A1527" s="41" t="s">
        <v>1154</v>
      </c>
      <c r="B1527" s="42">
        <v>1</v>
      </c>
    </row>
    <row r="1528" spans="1:2" x14ac:dyDescent="0.25">
      <c r="A1528" s="41" t="s">
        <v>9800</v>
      </c>
      <c r="B1528" s="42">
        <v>0</v>
      </c>
    </row>
    <row r="1529" spans="1:2" x14ac:dyDescent="0.25">
      <c r="A1529" s="41" t="s">
        <v>9804</v>
      </c>
      <c r="B1529" s="42">
        <v>0</v>
      </c>
    </row>
    <row r="1530" spans="1:2" x14ac:dyDescent="0.25">
      <c r="A1530" s="41" t="s">
        <v>9806</v>
      </c>
      <c r="B1530" s="42">
        <v>0</v>
      </c>
    </row>
    <row r="1531" spans="1:2" x14ac:dyDescent="0.25">
      <c r="A1531" s="41" t="s">
        <v>1402</v>
      </c>
      <c r="B1531" s="42">
        <v>1</v>
      </c>
    </row>
    <row r="1532" spans="1:2" x14ac:dyDescent="0.25">
      <c r="A1532" s="41" t="s">
        <v>5954</v>
      </c>
      <c r="B1532" s="42">
        <v>1</v>
      </c>
    </row>
    <row r="1533" spans="1:2" x14ac:dyDescent="0.25">
      <c r="A1533" s="41" t="s">
        <v>965</v>
      </c>
      <c r="B1533" s="42">
        <v>1</v>
      </c>
    </row>
    <row r="1534" spans="1:2" x14ac:dyDescent="0.25">
      <c r="A1534" s="41" t="s">
        <v>2891</v>
      </c>
      <c r="B1534" s="42">
        <v>0</v>
      </c>
    </row>
    <row r="1535" spans="1:2" x14ac:dyDescent="0.25">
      <c r="A1535" s="41" t="s">
        <v>2465</v>
      </c>
      <c r="B1535" s="42">
        <v>0</v>
      </c>
    </row>
    <row r="1536" spans="1:2" x14ac:dyDescent="0.25">
      <c r="A1536" s="41" t="s">
        <v>2449</v>
      </c>
      <c r="B1536" s="42">
        <v>0</v>
      </c>
    </row>
    <row r="1537" spans="1:2" x14ac:dyDescent="0.25">
      <c r="A1537" s="41" t="s">
        <v>6255</v>
      </c>
      <c r="B1537" s="42">
        <v>2</v>
      </c>
    </row>
    <row r="1538" spans="1:2" x14ac:dyDescent="0.25">
      <c r="A1538" s="41" t="s">
        <v>10129</v>
      </c>
      <c r="B1538" s="42">
        <v>0</v>
      </c>
    </row>
    <row r="1539" spans="1:2" x14ac:dyDescent="0.25">
      <c r="A1539" s="41" t="s">
        <v>11108</v>
      </c>
      <c r="B1539" s="42">
        <v>1</v>
      </c>
    </row>
    <row r="1540" spans="1:2" x14ac:dyDescent="0.25">
      <c r="A1540" s="41" t="s">
        <v>6422</v>
      </c>
      <c r="B1540" s="42">
        <v>0</v>
      </c>
    </row>
    <row r="1541" spans="1:2" x14ac:dyDescent="0.25">
      <c r="A1541" s="41" t="s">
        <v>10126</v>
      </c>
      <c r="B1541" s="42">
        <v>1</v>
      </c>
    </row>
    <row r="1542" spans="1:2" x14ac:dyDescent="0.25">
      <c r="A1542" s="41" t="s">
        <v>11716</v>
      </c>
      <c r="B1542" s="42">
        <v>1</v>
      </c>
    </row>
    <row r="1543" spans="1:2" x14ac:dyDescent="0.25">
      <c r="A1543" s="41" t="s">
        <v>1540</v>
      </c>
      <c r="B1543" s="42">
        <v>0</v>
      </c>
    </row>
    <row r="1544" spans="1:2" x14ac:dyDescent="0.25">
      <c r="A1544" s="41" t="s">
        <v>1543</v>
      </c>
      <c r="B1544" s="42">
        <v>2</v>
      </c>
    </row>
    <row r="1545" spans="1:2" x14ac:dyDescent="0.25">
      <c r="A1545" s="41" t="s">
        <v>10346</v>
      </c>
      <c r="B1545" s="42">
        <v>2</v>
      </c>
    </row>
    <row r="1546" spans="1:2" x14ac:dyDescent="0.25">
      <c r="A1546" s="41" t="s">
        <v>1863</v>
      </c>
      <c r="B1546" s="42">
        <v>0</v>
      </c>
    </row>
    <row r="1547" spans="1:2" x14ac:dyDescent="0.25">
      <c r="A1547" s="41" t="s">
        <v>1849</v>
      </c>
      <c r="B1547" s="42">
        <v>1</v>
      </c>
    </row>
    <row r="1548" spans="1:2" x14ac:dyDescent="0.25">
      <c r="A1548" s="41" t="s">
        <v>8172</v>
      </c>
      <c r="B1548" s="42">
        <v>1</v>
      </c>
    </row>
    <row r="1549" spans="1:2" x14ac:dyDescent="0.25">
      <c r="A1549" s="41" t="s">
        <v>10348</v>
      </c>
      <c r="B1549" s="42">
        <v>3</v>
      </c>
    </row>
    <row r="1550" spans="1:2" x14ac:dyDescent="0.25">
      <c r="A1550" s="41" t="s">
        <v>1545</v>
      </c>
      <c r="B1550" s="42">
        <v>3</v>
      </c>
    </row>
    <row r="1551" spans="1:2" x14ac:dyDescent="0.25">
      <c r="A1551" s="41" t="s">
        <v>1865</v>
      </c>
      <c r="B1551" s="42">
        <v>0</v>
      </c>
    </row>
    <row r="1552" spans="1:2" x14ac:dyDescent="0.25">
      <c r="A1552" s="41" t="s">
        <v>1842</v>
      </c>
      <c r="B1552" s="42">
        <v>1</v>
      </c>
    </row>
    <row r="1553" spans="1:2" x14ac:dyDescent="0.25">
      <c r="A1553" s="41" t="s">
        <v>1850</v>
      </c>
      <c r="B1553" s="42">
        <v>1</v>
      </c>
    </row>
    <row r="1554" spans="1:2" x14ac:dyDescent="0.25">
      <c r="A1554" s="41" t="s">
        <v>9866</v>
      </c>
      <c r="B1554" s="42">
        <v>1</v>
      </c>
    </row>
    <row r="1555" spans="1:2" x14ac:dyDescent="0.25">
      <c r="A1555" s="41" t="s">
        <v>11572</v>
      </c>
      <c r="B1555" s="42">
        <v>0</v>
      </c>
    </row>
    <row r="1556" spans="1:2" x14ac:dyDescent="0.25">
      <c r="A1556" s="41" t="s">
        <v>7386</v>
      </c>
      <c r="B1556" s="42">
        <v>1</v>
      </c>
    </row>
    <row r="1557" spans="1:2" x14ac:dyDescent="0.25">
      <c r="A1557" s="41" t="s">
        <v>1868</v>
      </c>
      <c r="B1557" s="42">
        <v>1</v>
      </c>
    </row>
    <row r="1558" spans="1:2" x14ac:dyDescent="0.25">
      <c r="A1558" s="41" t="s">
        <v>6424</v>
      </c>
      <c r="B1558" s="42">
        <v>1</v>
      </c>
    </row>
    <row r="1559" spans="1:2" x14ac:dyDescent="0.25">
      <c r="A1559" s="41" t="s">
        <v>1998</v>
      </c>
      <c r="B1559" s="42">
        <v>0</v>
      </c>
    </row>
    <row r="1560" spans="1:2" x14ac:dyDescent="0.25">
      <c r="A1560" s="41" t="s">
        <v>1859</v>
      </c>
      <c r="B1560" s="42">
        <v>1</v>
      </c>
    </row>
    <row r="1561" spans="1:2" x14ac:dyDescent="0.25">
      <c r="A1561" s="41" t="s">
        <v>4250</v>
      </c>
      <c r="B1561" s="42">
        <v>0</v>
      </c>
    </row>
    <row r="1562" spans="1:2" x14ac:dyDescent="0.25">
      <c r="A1562" s="41" t="s">
        <v>1996</v>
      </c>
      <c r="B1562" s="42">
        <v>2</v>
      </c>
    </row>
    <row r="1563" spans="1:2" x14ac:dyDescent="0.25">
      <c r="A1563" s="41" t="s">
        <v>1870</v>
      </c>
      <c r="B1563" s="42">
        <v>0</v>
      </c>
    </row>
    <row r="1564" spans="1:2" x14ac:dyDescent="0.25">
      <c r="A1564" s="41" t="s">
        <v>2024</v>
      </c>
      <c r="B1564" s="42">
        <v>1</v>
      </c>
    </row>
    <row r="1565" spans="1:2" x14ac:dyDescent="0.25">
      <c r="A1565" s="41" t="s">
        <v>2012</v>
      </c>
      <c r="B1565" s="42">
        <v>1</v>
      </c>
    </row>
    <row r="1566" spans="1:2" x14ac:dyDescent="0.25">
      <c r="A1566" s="41" t="s">
        <v>2000</v>
      </c>
      <c r="B1566" s="42">
        <v>1</v>
      </c>
    </row>
    <row r="1567" spans="1:2" x14ac:dyDescent="0.25">
      <c r="A1567" s="41" t="s">
        <v>2026</v>
      </c>
      <c r="B1567" s="42">
        <v>1</v>
      </c>
    </row>
    <row r="1568" spans="1:2" x14ac:dyDescent="0.25">
      <c r="A1568" s="41" t="s">
        <v>2028</v>
      </c>
      <c r="B1568" s="42">
        <v>2</v>
      </c>
    </row>
    <row r="1569" spans="1:2" x14ac:dyDescent="0.25">
      <c r="A1569" s="41" t="s">
        <v>1994</v>
      </c>
      <c r="B1569" s="42">
        <v>1</v>
      </c>
    </row>
    <row r="1570" spans="1:2" x14ac:dyDescent="0.25">
      <c r="A1570" s="41" t="s">
        <v>2006</v>
      </c>
      <c r="B1570" s="42">
        <v>1</v>
      </c>
    </row>
    <row r="1571" spans="1:2" x14ac:dyDescent="0.25">
      <c r="A1571" s="41" t="s">
        <v>1864</v>
      </c>
      <c r="B1571" s="42">
        <v>0</v>
      </c>
    </row>
    <row r="1572" spans="1:2" x14ac:dyDescent="0.25">
      <c r="A1572" s="41" t="s">
        <v>1858</v>
      </c>
      <c r="B1572" s="42">
        <v>2</v>
      </c>
    </row>
    <row r="1573" spans="1:2" x14ac:dyDescent="0.25">
      <c r="A1573" s="41" t="s">
        <v>2004</v>
      </c>
      <c r="B1573" s="42">
        <v>1</v>
      </c>
    </row>
    <row r="1574" spans="1:2" x14ac:dyDescent="0.25">
      <c r="A1574" s="41" t="s">
        <v>2010</v>
      </c>
      <c r="B1574" s="42">
        <v>1</v>
      </c>
    </row>
    <row r="1575" spans="1:2" x14ac:dyDescent="0.25">
      <c r="A1575" s="41" t="s">
        <v>2014</v>
      </c>
      <c r="B1575" s="42">
        <v>2</v>
      </c>
    </row>
    <row r="1576" spans="1:2" x14ac:dyDescent="0.25">
      <c r="A1576" s="41" t="s">
        <v>1874</v>
      </c>
      <c r="B1576" s="42">
        <v>1</v>
      </c>
    </row>
    <row r="1577" spans="1:2" x14ac:dyDescent="0.25">
      <c r="A1577" s="41" t="s">
        <v>2018</v>
      </c>
      <c r="B1577" s="42">
        <v>1</v>
      </c>
    </row>
    <row r="1578" spans="1:2" x14ac:dyDescent="0.25">
      <c r="A1578" s="41" t="s">
        <v>2020</v>
      </c>
      <c r="B1578" s="42">
        <v>1</v>
      </c>
    </row>
    <row r="1579" spans="1:2" x14ac:dyDescent="0.25">
      <c r="A1579" s="41" t="s">
        <v>2008</v>
      </c>
      <c r="B1579" s="42">
        <v>2</v>
      </c>
    </row>
    <row r="1580" spans="1:2" x14ac:dyDescent="0.25">
      <c r="A1580" s="41" t="s">
        <v>2016</v>
      </c>
      <c r="B1580" s="42">
        <v>0</v>
      </c>
    </row>
    <row r="1581" spans="1:2" x14ac:dyDescent="0.25">
      <c r="A1581" s="41" t="s">
        <v>1857</v>
      </c>
      <c r="B1581" s="42">
        <v>0</v>
      </c>
    </row>
    <row r="1582" spans="1:2" x14ac:dyDescent="0.25">
      <c r="A1582" s="41" t="s">
        <v>2002</v>
      </c>
      <c r="B1582" s="42">
        <v>1</v>
      </c>
    </row>
    <row r="1583" spans="1:2" x14ac:dyDescent="0.25">
      <c r="A1583" s="41" t="s">
        <v>2022</v>
      </c>
      <c r="B1583" s="42">
        <v>1</v>
      </c>
    </row>
    <row r="1584" spans="1:2" x14ac:dyDescent="0.25">
      <c r="A1584" s="41" t="s">
        <v>4252</v>
      </c>
      <c r="B1584" s="42">
        <v>0</v>
      </c>
    </row>
    <row r="1585" spans="1:2" x14ac:dyDescent="0.25">
      <c r="A1585" s="41" t="s">
        <v>8413</v>
      </c>
      <c r="B1585" s="42">
        <v>0</v>
      </c>
    </row>
    <row r="1586" spans="1:2" x14ac:dyDescent="0.25">
      <c r="A1586" s="41" t="s">
        <v>5313</v>
      </c>
      <c r="B1586" s="42">
        <v>4</v>
      </c>
    </row>
    <row r="1587" spans="1:2" x14ac:dyDescent="0.25">
      <c r="A1587" s="41" t="s">
        <v>7370</v>
      </c>
      <c r="B1587" s="42">
        <v>1</v>
      </c>
    </row>
    <row r="1588" spans="1:2" x14ac:dyDescent="0.25">
      <c r="A1588" s="41" t="s">
        <v>4238</v>
      </c>
      <c r="B1588" s="42">
        <v>0</v>
      </c>
    </row>
    <row r="1589" spans="1:2" x14ac:dyDescent="0.25">
      <c r="A1589" s="41" t="s">
        <v>7674</v>
      </c>
      <c r="B1589" s="42">
        <v>1</v>
      </c>
    </row>
    <row r="1590" spans="1:2" x14ac:dyDescent="0.25">
      <c r="A1590" s="41" t="s">
        <v>7690</v>
      </c>
      <c r="B1590" s="42">
        <v>1</v>
      </c>
    </row>
    <row r="1591" spans="1:2" x14ac:dyDescent="0.25">
      <c r="A1591" s="41" t="s">
        <v>8198</v>
      </c>
      <c r="B1591" s="42">
        <v>1</v>
      </c>
    </row>
    <row r="1592" spans="1:2" x14ac:dyDescent="0.25">
      <c r="A1592" s="41" t="s">
        <v>7582</v>
      </c>
      <c r="B1592" s="42">
        <v>1</v>
      </c>
    </row>
    <row r="1593" spans="1:2" x14ac:dyDescent="0.25">
      <c r="A1593" s="41" t="s">
        <v>1404</v>
      </c>
      <c r="B1593" s="42">
        <v>2</v>
      </c>
    </row>
    <row r="1594" spans="1:2" x14ac:dyDescent="0.25">
      <c r="A1594" s="41" t="s">
        <v>9736</v>
      </c>
      <c r="B1594" s="42">
        <v>0</v>
      </c>
    </row>
    <row r="1595" spans="1:2" x14ac:dyDescent="0.25">
      <c r="A1595" s="41" t="s">
        <v>1856</v>
      </c>
      <c r="B1595" s="42">
        <v>1</v>
      </c>
    </row>
    <row r="1596" spans="1:2" x14ac:dyDescent="0.25">
      <c r="A1596" s="41" t="s">
        <v>1860</v>
      </c>
      <c r="B1596" s="42">
        <v>1</v>
      </c>
    </row>
    <row r="1597" spans="1:2" x14ac:dyDescent="0.25">
      <c r="A1597" s="41" t="s">
        <v>10520</v>
      </c>
      <c r="B1597" s="42">
        <v>1</v>
      </c>
    </row>
    <row r="1598" spans="1:2" x14ac:dyDescent="0.25">
      <c r="A1598" s="41" t="s">
        <v>1845</v>
      </c>
      <c r="B1598" s="42">
        <v>2</v>
      </c>
    </row>
    <row r="1599" spans="1:2" x14ac:dyDescent="0.25">
      <c r="A1599" s="41" t="s">
        <v>1847</v>
      </c>
      <c r="B1599" s="42">
        <v>1</v>
      </c>
    </row>
    <row r="1600" spans="1:2" x14ac:dyDescent="0.25">
      <c r="A1600" s="41" t="s">
        <v>7387</v>
      </c>
      <c r="B1600" s="42">
        <v>1</v>
      </c>
    </row>
    <row r="1601" spans="1:2" x14ac:dyDescent="0.25">
      <c r="A1601" s="41" t="s">
        <v>1844</v>
      </c>
      <c r="B1601" s="42">
        <v>0</v>
      </c>
    </row>
    <row r="1602" spans="1:2" x14ac:dyDescent="0.25">
      <c r="A1602" s="41" t="s">
        <v>1861</v>
      </c>
      <c r="B1602" s="42">
        <v>2</v>
      </c>
    </row>
    <row r="1603" spans="1:2" x14ac:dyDescent="0.25">
      <c r="A1603" s="41" t="s">
        <v>1843</v>
      </c>
      <c r="B1603" s="42">
        <v>1</v>
      </c>
    </row>
    <row r="1604" spans="1:2" x14ac:dyDescent="0.25">
      <c r="A1604" s="41" t="s">
        <v>1846</v>
      </c>
      <c r="B1604" s="42">
        <v>1</v>
      </c>
    </row>
    <row r="1605" spans="1:2" x14ac:dyDescent="0.25">
      <c r="A1605" s="41" t="s">
        <v>1854</v>
      </c>
      <c r="B1605" s="42">
        <v>0</v>
      </c>
    </row>
    <row r="1606" spans="1:2" x14ac:dyDescent="0.25">
      <c r="A1606" s="41" t="s">
        <v>1852</v>
      </c>
      <c r="B1606" s="42">
        <v>1</v>
      </c>
    </row>
    <row r="1607" spans="1:2" x14ac:dyDescent="0.25">
      <c r="A1607" s="41" t="s">
        <v>1851</v>
      </c>
      <c r="B1607" s="42">
        <v>3</v>
      </c>
    </row>
    <row r="1608" spans="1:2" x14ac:dyDescent="0.25">
      <c r="A1608" s="41" t="s">
        <v>1412</v>
      </c>
      <c r="B1608" s="42">
        <v>1</v>
      </c>
    </row>
    <row r="1609" spans="1:2" x14ac:dyDescent="0.25">
      <c r="A1609" s="41" t="s">
        <v>1408</v>
      </c>
      <c r="B1609" s="42">
        <v>1</v>
      </c>
    </row>
    <row r="1610" spans="1:2" x14ac:dyDescent="0.25">
      <c r="A1610" s="41" t="s">
        <v>1406</v>
      </c>
      <c r="B1610" s="42">
        <v>1</v>
      </c>
    </row>
    <row r="1611" spans="1:2" x14ac:dyDescent="0.25">
      <c r="A1611" s="41" t="s">
        <v>1410</v>
      </c>
      <c r="B1611" s="42">
        <v>2</v>
      </c>
    </row>
    <row r="1612" spans="1:2" x14ac:dyDescent="0.25">
      <c r="A1612" s="41" t="s">
        <v>6426</v>
      </c>
      <c r="B1612" s="42">
        <v>1</v>
      </c>
    </row>
    <row r="1613" spans="1:2" x14ac:dyDescent="0.25">
      <c r="A1613" s="41" t="s">
        <v>1416</v>
      </c>
      <c r="B1613" s="42">
        <v>1</v>
      </c>
    </row>
    <row r="1614" spans="1:2" x14ac:dyDescent="0.25">
      <c r="A1614" s="41" t="s">
        <v>1428</v>
      </c>
      <c r="B1614" s="42">
        <v>2</v>
      </c>
    </row>
    <row r="1615" spans="1:2" x14ac:dyDescent="0.25">
      <c r="A1615" s="41" t="s">
        <v>1424</v>
      </c>
      <c r="B1615" s="42">
        <v>0</v>
      </c>
    </row>
    <row r="1616" spans="1:2" x14ac:dyDescent="0.25">
      <c r="A1616" s="41" t="s">
        <v>1426</v>
      </c>
      <c r="B1616" s="42">
        <v>2</v>
      </c>
    </row>
    <row r="1617" spans="1:2" x14ac:dyDescent="0.25">
      <c r="A1617" s="41" t="s">
        <v>1420</v>
      </c>
      <c r="B1617" s="42">
        <v>2</v>
      </c>
    </row>
    <row r="1618" spans="1:2" x14ac:dyDescent="0.25">
      <c r="A1618" s="41" t="s">
        <v>1422</v>
      </c>
      <c r="B1618" s="42">
        <v>1</v>
      </c>
    </row>
    <row r="1619" spans="1:2" x14ac:dyDescent="0.25">
      <c r="A1619" s="41" t="s">
        <v>1430</v>
      </c>
      <c r="B1619" s="42">
        <v>1</v>
      </c>
    </row>
    <row r="1620" spans="1:2" x14ac:dyDescent="0.25">
      <c r="A1620" s="41" t="s">
        <v>6428</v>
      </c>
      <c r="B1620" s="42">
        <v>1</v>
      </c>
    </row>
    <row r="1621" spans="1:2" x14ac:dyDescent="0.25">
      <c r="A1621" s="41" t="s">
        <v>6257</v>
      </c>
      <c r="B1621" s="42">
        <v>1</v>
      </c>
    </row>
    <row r="1622" spans="1:2" x14ac:dyDescent="0.25">
      <c r="A1622" s="41" t="s">
        <v>6259</v>
      </c>
      <c r="B1622" s="42">
        <v>1</v>
      </c>
    </row>
    <row r="1623" spans="1:2" x14ac:dyDescent="0.25">
      <c r="A1623" s="41" t="s">
        <v>6430</v>
      </c>
      <c r="B1623" s="42">
        <v>1</v>
      </c>
    </row>
    <row r="1624" spans="1:2" x14ac:dyDescent="0.25">
      <c r="A1624" s="41" t="s">
        <v>6261</v>
      </c>
      <c r="B1624" s="42">
        <v>0</v>
      </c>
    </row>
    <row r="1625" spans="1:2" x14ac:dyDescent="0.25">
      <c r="A1625" s="41" t="s">
        <v>6432</v>
      </c>
      <c r="B1625" s="42">
        <v>1</v>
      </c>
    </row>
    <row r="1626" spans="1:2" x14ac:dyDescent="0.25">
      <c r="A1626" s="41" t="s">
        <v>11649</v>
      </c>
      <c r="B1626" s="42">
        <v>1</v>
      </c>
    </row>
    <row r="1627" spans="1:2" x14ac:dyDescent="0.25">
      <c r="A1627" s="41" t="s">
        <v>2906</v>
      </c>
      <c r="B1627" s="42">
        <v>0</v>
      </c>
    </row>
    <row r="1628" spans="1:2" x14ac:dyDescent="0.25">
      <c r="A1628" s="41" t="s">
        <v>8908</v>
      </c>
      <c r="B1628" s="42">
        <v>0</v>
      </c>
    </row>
    <row r="1629" spans="1:2" x14ac:dyDescent="0.25">
      <c r="A1629" s="41" t="s">
        <v>1434</v>
      </c>
      <c r="B1629" s="42">
        <v>1</v>
      </c>
    </row>
    <row r="1630" spans="1:2" x14ac:dyDescent="0.25">
      <c r="A1630" s="41" t="s">
        <v>11647</v>
      </c>
      <c r="B1630" s="42">
        <v>1</v>
      </c>
    </row>
    <row r="1631" spans="1:2" x14ac:dyDescent="0.25">
      <c r="A1631" s="41" t="s">
        <v>11645</v>
      </c>
      <c r="B1631" s="42">
        <v>1</v>
      </c>
    </row>
    <row r="1632" spans="1:2" x14ac:dyDescent="0.25">
      <c r="A1632" s="41" t="s">
        <v>2900</v>
      </c>
      <c r="B1632" s="42">
        <v>1</v>
      </c>
    </row>
    <row r="1633" spans="1:2" x14ac:dyDescent="0.25">
      <c r="A1633" s="41" t="s">
        <v>5425</v>
      </c>
      <c r="B1633" s="42">
        <v>0</v>
      </c>
    </row>
    <row r="1634" spans="1:2" x14ac:dyDescent="0.25">
      <c r="A1634" s="41" t="s">
        <v>5426</v>
      </c>
      <c r="B1634" s="42">
        <v>0</v>
      </c>
    </row>
    <row r="1635" spans="1:2" x14ac:dyDescent="0.25">
      <c r="A1635" s="41" t="s">
        <v>1436</v>
      </c>
      <c r="B1635" s="42">
        <v>1</v>
      </c>
    </row>
    <row r="1636" spans="1:2" x14ac:dyDescent="0.25">
      <c r="A1636" s="41" t="s">
        <v>6420</v>
      </c>
      <c r="B1636" s="42">
        <v>1</v>
      </c>
    </row>
    <row r="1637" spans="1:2" x14ac:dyDescent="0.25">
      <c r="A1637" s="41" t="s">
        <v>4644</v>
      </c>
      <c r="B1637" s="42">
        <v>0</v>
      </c>
    </row>
    <row r="1638" spans="1:2" x14ac:dyDescent="0.25">
      <c r="A1638" s="41" t="s">
        <v>4646</v>
      </c>
      <c r="B1638" s="42">
        <v>0</v>
      </c>
    </row>
    <row r="1639" spans="1:2" x14ac:dyDescent="0.25">
      <c r="A1639" s="41" t="s">
        <v>4650</v>
      </c>
      <c r="B1639" s="42">
        <v>2</v>
      </c>
    </row>
    <row r="1640" spans="1:2" x14ac:dyDescent="0.25">
      <c r="A1640" s="41" t="s">
        <v>4648</v>
      </c>
      <c r="B1640" s="42">
        <v>0</v>
      </c>
    </row>
    <row r="1641" spans="1:2" x14ac:dyDescent="0.25">
      <c r="A1641" s="41" t="s">
        <v>11746</v>
      </c>
      <c r="B1641" s="42">
        <v>0</v>
      </c>
    </row>
    <row r="1642" spans="1:2" x14ac:dyDescent="0.25">
      <c r="A1642" s="41" t="s">
        <v>8620</v>
      </c>
      <c r="B1642" s="42">
        <v>1</v>
      </c>
    </row>
    <row r="1643" spans="1:2" x14ac:dyDescent="0.25">
      <c r="A1643" s="41" t="s">
        <v>4638</v>
      </c>
      <c r="B1643" s="42">
        <v>1</v>
      </c>
    </row>
    <row r="1644" spans="1:2" x14ac:dyDescent="0.25">
      <c r="A1644" s="41" t="s">
        <v>4640</v>
      </c>
      <c r="B1644" s="42">
        <v>1</v>
      </c>
    </row>
    <row r="1645" spans="1:2" x14ac:dyDescent="0.25">
      <c r="A1645" s="41" t="s">
        <v>4652</v>
      </c>
      <c r="B1645" s="42">
        <v>1</v>
      </c>
    </row>
    <row r="1646" spans="1:2" x14ac:dyDescent="0.25">
      <c r="A1646" s="41" t="s">
        <v>10688</v>
      </c>
      <c r="B1646" s="42">
        <v>1</v>
      </c>
    </row>
    <row r="1647" spans="1:2" x14ac:dyDescent="0.25">
      <c r="A1647" s="41" t="s">
        <v>969</v>
      </c>
      <c r="B1647" s="42">
        <v>2</v>
      </c>
    </row>
    <row r="1648" spans="1:2" x14ac:dyDescent="0.25">
      <c r="A1648" s="41" t="s">
        <v>4682</v>
      </c>
      <c r="B1648" s="42">
        <v>0</v>
      </c>
    </row>
    <row r="1649" spans="1:2" x14ac:dyDescent="0.25">
      <c r="A1649" s="41" t="s">
        <v>4680</v>
      </c>
      <c r="B1649" s="42">
        <v>0</v>
      </c>
    </row>
    <row r="1650" spans="1:2" x14ac:dyDescent="0.25">
      <c r="A1650" s="41" t="s">
        <v>1158</v>
      </c>
      <c r="B1650" s="42">
        <v>2</v>
      </c>
    </row>
    <row r="1651" spans="1:2" x14ac:dyDescent="0.25">
      <c r="A1651" s="41" t="s">
        <v>4684</v>
      </c>
      <c r="B1651" s="42">
        <v>0</v>
      </c>
    </row>
    <row r="1652" spans="1:2" x14ac:dyDescent="0.25">
      <c r="A1652" s="41" t="s">
        <v>4654</v>
      </c>
      <c r="B1652" s="42">
        <v>1</v>
      </c>
    </row>
    <row r="1653" spans="1:2" x14ac:dyDescent="0.25">
      <c r="A1653" s="41" t="s">
        <v>11748</v>
      </c>
      <c r="B1653" s="42">
        <v>1</v>
      </c>
    </row>
    <row r="1654" spans="1:2" x14ac:dyDescent="0.25">
      <c r="A1654" s="41" t="s">
        <v>4656</v>
      </c>
      <c r="B1654" s="42">
        <v>3</v>
      </c>
    </row>
    <row r="1655" spans="1:2" x14ac:dyDescent="0.25">
      <c r="A1655" s="41" t="s">
        <v>4658</v>
      </c>
      <c r="B1655" s="42">
        <v>1</v>
      </c>
    </row>
    <row r="1656" spans="1:2" x14ac:dyDescent="0.25">
      <c r="A1656" s="41" t="s">
        <v>11751</v>
      </c>
      <c r="B1656" s="42">
        <v>1</v>
      </c>
    </row>
    <row r="1657" spans="1:2" x14ac:dyDescent="0.25">
      <c r="A1657" s="41" t="s">
        <v>4660</v>
      </c>
      <c r="B1657" s="42">
        <v>2</v>
      </c>
    </row>
    <row r="1658" spans="1:2" x14ac:dyDescent="0.25">
      <c r="A1658" s="41" t="s">
        <v>4662</v>
      </c>
      <c r="B1658" s="42">
        <v>1</v>
      </c>
    </row>
    <row r="1659" spans="1:2" x14ac:dyDescent="0.25">
      <c r="A1659" s="41" t="s">
        <v>4664</v>
      </c>
      <c r="B1659" s="42">
        <v>2</v>
      </c>
    </row>
    <row r="1660" spans="1:2" x14ac:dyDescent="0.25">
      <c r="A1660" s="41" t="s">
        <v>8612</v>
      </c>
      <c r="B1660" s="42">
        <v>0</v>
      </c>
    </row>
    <row r="1661" spans="1:2" x14ac:dyDescent="0.25">
      <c r="A1661" s="41" t="s">
        <v>4666</v>
      </c>
      <c r="B1661" s="42">
        <v>1</v>
      </c>
    </row>
    <row r="1662" spans="1:2" x14ac:dyDescent="0.25">
      <c r="A1662" s="41" t="s">
        <v>4668</v>
      </c>
      <c r="B1662" s="42">
        <v>2</v>
      </c>
    </row>
    <row r="1663" spans="1:2" x14ac:dyDescent="0.25">
      <c r="A1663" s="41" t="s">
        <v>8614</v>
      </c>
      <c r="B1663" s="42">
        <v>0</v>
      </c>
    </row>
    <row r="1664" spans="1:2" x14ac:dyDescent="0.25">
      <c r="A1664" s="41" t="s">
        <v>4670</v>
      </c>
      <c r="B1664" s="42">
        <v>1</v>
      </c>
    </row>
    <row r="1665" spans="1:2" x14ac:dyDescent="0.25">
      <c r="A1665" s="41" t="s">
        <v>4672</v>
      </c>
      <c r="B1665" s="42">
        <v>1</v>
      </c>
    </row>
    <row r="1666" spans="1:2" x14ac:dyDescent="0.25">
      <c r="A1666" s="41" t="s">
        <v>4674</v>
      </c>
      <c r="B1666" s="42">
        <v>1</v>
      </c>
    </row>
    <row r="1667" spans="1:2" x14ac:dyDescent="0.25">
      <c r="A1667" s="41" t="s">
        <v>4676</v>
      </c>
      <c r="B1667" s="42">
        <v>1</v>
      </c>
    </row>
    <row r="1668" spans="1:2" x14ac:dyDescent="0.25">
      <c r="A1668" s="41" t="s">
        <v>4678</v>
      </c>
      <c r="B1668" s="42">
        <v>2</v>
      </c>
    </row>
    <row r="1669" spans="1:2" x14ac:dyDescent="0.25">
      <c r="A1669" s="41" t="s">
        <v>10701</v>
      </c>
      <c r="B1669" s="42">
        <v>1</v>
      </c>
    </row>
    <row r="1670" spans="1:2" x14ac:dyDescent="0.25">
      <c r="A1670" s="41" t="s">
        <v>4636</v>
      </c>
      <c r="B1670" s="42">
        <v>0</v>
      </c>
    </row>
    <row r="1671" spans="1:2" x14ac:dyDescent="0.25">
      <c r="A1671" s="41" t="s">
        <v>8616</v>
      </c>
      <c r="B1671" s="42">
        <v>1</v>
      </c>
    </row>
    <row r="1672" spans="1:2" x14ac:dyDescent="0.25">
      <c r="A1672" s="41" t="s">
        <v>11756</v>
      </c>
      <c r="B1672" s="42">
        <v>0</v>
      </c>
    </row>
    <row r="1673" spans="1:2" x14ac:dyDescent="0.25">
      <c r="A1673" s="41" t="s">
        <v>11762</v>
      </c>
      <c r="B1673" s="42">
        <v>0</v>
      </c>
    </row>
    <row r="1674" spans="1:2" x14ac:dyDescent="0.25">
      <c r="A1674" s="41" t="s">
        <v>8912</v>
      </c>
      <c r="B1674" s="42">
        <v>1</v>
      </c>
    </row>
    <row r="1675" spans="1:2" x14ac:dyDescent="0.25">
      <c r="A1675" s="41" t="s">
        <v>1252</v>
      </c>
      <c r="B1675" s="42">
        <v>2</v>
      </c>
    </row>
    <row r="1676" spans="1:2" x14ac:dyDescent="0.25">
      <c r="A1676" s="41" t="s">
        <v>1254</v>
      </c>
      <c r="B1676" s="42">
        <v>1</v>
      </c>
    </row>
    <row r="1677" spans="1:2" x14ac:dyDescent="0.25">
      <c r="A1677" s="41" t="s">
        <v>1256</v>
      </c>
      <c r="B1677" s="42">
        <v>2</v>
      </c>
    </row>
    <row r="1678" spans="1:2" x14ac:dyDescent="0.25">
      <c r="A1678" s="41" t="s">
        <v>1258</v>
      </c>
      <c r="B1678" s="42">
        <v>1</v>
      </c>
    </row>
    <row r="1679" spans="1:2" x14ac:dyDescent="0.25">
      <c r="A1679" s="41" t="s">
        <v>1260</v>
      </c>
      <c r="B1679" s="42">
        <v>2</v>
      </c>
    </row>
    <row r="1680" spans="1:2" x14ac:dyDescent="0.25">
      <c r="A1680" s="41" t="s">
        <v>1262</v>
      </c>
      <c r="B1680" s="42">
        <v>2</v>
      </c>
    </row>
    <row r="1681" spans="1:2" x14ac:dyDescent="0.25">
      <c r="A1681" s="41" t="s">
        <v>11551</v>
      </c>
      <c r="B1681" s="42">
        <v>1</v>
      </c>
    </row>
    <row r="1682" spans="1:2" x14ac:dyDescent="0.25">
      <c r="A1682" s="41" t="s">
        <v>7272</v>
      </c>
      <c r="B1682" s="42">
        <v>1</v>
      </c>
    </row>
    <row r="1683" spans="1:2" x14ac:dyDescent="0.25">
      <c r="A1683" s="41" t="s">
        <v>9739</v>
      </c>
      <c r="B1683" s="42">
        <v>0</v>
      </c>
    </row>
    <row r="1684" spans="1:2" x14ac:dyDescent="0.25">
      <c r="A1684" s="41" t="s">
        <v>11168</v>
      </c>
      <c r="B1684" s="42">
        <v>0</v>
      </c>
    </row>
    <row r="1685" spans="1:2" x14ac:dyDescent="0.25">
      <c r="A1685" s="41" t="s">
        <v>1438</v>
      </c>
      <c r="B1685" s="42">
        <v>1</v>
      </c>
    </row>
    <row r="1686" spans="1:2" x14ac:dyDescent="0.25">
      <c r="A1686" s="41" t="s">
        <v>6655</v>
      </c>
      <c r="B1686" s="42">
        <v>0</v>
      </c>
    </row>
    <row r="1687" spans="1:2" x14ac:dyDescent="0.25">
      <c r="A1687" s="41" t="s">
        <v>4833</v>
      </c>
      <c r="B1687" s="42">
        <v>1</v>
      </c>
    </row>
    <row r="1688" spans="1:2" x14ac:dyDescent="0.25">
      <c r="A1688" s="41" t="s">
        <v>1440</v>
      </c>
      <c r="B1688" s="42">
        <v>0</v>
      </c>
    </row>
    <row r="1689" spans="1:2" x14ac:dyDescent="0.25">
      <c r="A1689" s="41" t="s">
        <v>10135</v>
      </c>
      <c r="B1689" s="42">
        <v>1</v>
      </c>
    </row>
    <row r="1690" spans="1:2" x14ac:dyDescent="0.25">
      <c r="A1690" s="41" t="s">
        <v>11358</v>
      </c>
      <c r="B1690" s="42">
        <v>1</v>
      </c>
    </row>
    <row r="1691" spans="1:2" x14ac:dyDescent="0.25">
      <c r="A1691" s="41" t="s">
        <v>11360</v>
      </c>
      <c r="B1691" s="42">
        <v>1</v>
      </c>
    </row>
    <row r="1692" spans="1:2" x14ac:dyDescent="0.25">
      <c r="A1692" s="41" t="s">
        <v>6592</v>
      </c>
      <c r="B1692" s="42">
        <v>1</v>
      </c>
    </row>
    <row r="1693" spans="1:2" x14ac:dyDescent="0.25">
      <c r="A1693" s="41" t="s">
        <v>6494</v>
      </c>
      <c r="B1693" s="42">
        <v>1</v>
      </c>
    </row>
    <row r="1694" spans="1:2" x14ac:dyDescent="0.25">
      <c r="A1694" s="41" t="s">
        <v>6498</v>
      </c>
      <c r="B1694" s="42">
        <v>1</v>
      </c>
    </row>
    <row r="1695" spans="1:2" x14ac:dyDescent="0.25">
      <c r="A1695" s="41" t="s">
        <v>6504</v>
      </c>
      <c r="B1695" s="42">
        <v>0</v>
      </c>
    </row>
    <row r="1696" spans="1:2" x14ac:dyDescent="0.25">
      <c r="A1696" s="41" t="s">
        <v>6500</v>
      </c>
      <c r="B1696" s="42">
        <v>0</v>
      </c>
    </row>
    <row r="1697" spans="1:2" x14ac:dyDescent="0.25">
      <c r="A1697" s="41" t="s">
        <v>6502</v>
      </c>
      <c r="B1697" s="42">
        <v>1</v>
      </c>
    </row>
    <row r="1698" spans="1:2" x14ac:dyDescent="0.25">
      <c r="A1698" s="41" t="s">
        <v>6488</v>
      </c>
      <c r="B1698" s="42">
        <v>0</v>
      </c>
    </row>
    <row r="1699" spans="1:2" x14ac:dyDescent="0.25">
      <c r="A1699" s="41" t="s">
        <v>11504</v>
      </c>
      <c r="B1699" s="42">
        <v>0</v>
      </c>
    </row>
    <row r="1700" spans="1:2" x14ac:dyDescent="0.25">
      <c r="A1700" s="41" t="s">
        <v>6508</v>
      </c>
      <c r="B1700" s="42">
        <v>0</v>
      </c>
    </row>
    <row r="1701" spans="1:2" x14ac:dyDescent="0.25">
      <c r="A1701" s="41" t="s">
        <v>6510</v>
      </c>
      <c r="B1701" s="42">
        <v>0</v>
      </c>
    </row>
    <row r="1702" spans="1:2" x14ac:dyDescent="0.25">
      <c r="A1702" s="41" t="s">
        <v>6276</v>
      </c>
      <c r="B1702" s="42">
        <v>0</v>
      </c>
    </row>
    <row r="1703" spans="1:2" x14ac:dyDescent="0.25">
      <c r="A1703" s="41" t="s">
        <v>6512</v>
      </c>
      <c r="B1703" s="42">
        <v>1</v>
      </c>
    </row>
    <row r="1704" spans="1:2" x14ac:dyDescent="0.25">
      <c r="A1704" s="41" t="s">
        <v>6514</v>
      </c>
      <c r="B1704" s="42">
        <v>3</v>
      </c>
    </row>
    <row r="1705" spans="1:2" x14ac:dyDescent="0.25">
      <c r="A1705" s="41" t="s">
        <v>6516</v>
      </c>
      <c r="B1705" s="42">
        <v>0</v>
      </c>
    </row>
    <row r="1706" spans="1:2" x14ac:dyDescent="0.25">
      <c r="A1706" s="41" t="s">
        <v>8633</v>
      </c>
      <c r="B1706" s="42">
        <v>0</v>
      </c>
    </row>
    <row r="1707" spans="1:2" x14ac:dyDescent="0.25">
      <c r="A1707" s="41" t="s">
        <v>6518</v>
      </c>
      <c r="B1707" s="42">
        <v>0</v>
      </c>
    </row>
    <row r="1708" spans="1:2" x14ac:dyDescent="0.25">
      <c r="A1708" s="41" t="s">
        <v>6524</v>
      </c>
      <c r="B1708" s="42">
        <v>1</v>
      </c>
    </row>
    <row r="1709" spans="1:2" x14ac:dyDescent="0.25">
      <c r="A1709" s="41" t="s">
        <v>6522</v>
      </c>
      <c r="B1709" s="42">
        <v>1</v>
      </c>
    </row>
    <row r="1710" spans="1:2" x14ac:dyDescent="0.25">
      <c r="A1710" s="41" t="s">
        <v>6520</v>
      </c>
      <c r="B1710" s="42">
        <v>1</v>
      </c>
    </row>
    <row r="1711" spans="1:2" x14ac:dyDescent="0.25">
      <c r="A1711" s="41" t="s">
        <v>6528</v>
      </c>
      <c r="B1711" s="42">
        <v>0</v>
      </c>
    </row>
    <row r="1712" spans="1:2" x14ac:dyDescent="0.25">
      <c r="A1712" s="41" t="s">
        <v>8641</v>
      </c>
      <c r="B1712" s="42">
        <v>0</v>
      </c>
    </row>
    <row r="1713" spans="1:2" x14ac:dyDescent="0.25">
      <c r="A1713" s="41" t="s">
        <v>6438</v>
      </c>
      <c r="B1713" s="42">
        <v>0</v>
      </c>
    </row>
    <row r="1714" spans="1:2" x14ac:dyDescent="0.25">
      <c r="A1714" s="41" t="s">
        <v>6440</v>
      </c>
      <c r="B1714" s="42">
        <v>0</v>
      </c>
    </row>
    <row r="1715" spans="1:2" x14ac:dyDescent="0.25">
      <c r="A1715" s="41" t="s">
        <v>6594</v>
      </c>
      <c r="B1715" s="42">
        <v>0</v>
      </c>
    </row>
    <row r="1716" spans="1:2" x14ac:dyDescent="0.25">
      <c r="A1716" s="41" t="s">
        <v>6454</v>
      </c>
      <c r="B1716" s="42">
        <v>1</v>
      </c>
    </row>
    <row r="1717" spans="1:2" x14ac:dyDescent="0.25">
      <c r="A1717" s="41" t="s">
        <v>6442</v>
      </c>
      <c r="B1717" s="42">
        <v>0</v>
      </c>
    </row>
    <row r="1718" spans="1:2" x14ac:dyDescent="0.25">
      <c r="A1718" s="41" t="s">
        <v>6444</v>
      </c>
      <c r="B1718" s="42">
        <v>1</v>
      </c>
    </row>
    <row r="1719" spans="1:2" x14ac:dyDescent="0.25">
      <c r="A1719" s="41" t="s">
        <v>6266</v>
      </c>
      <c r="B1719" s="42">
        <v>0</v>
      </c>
    </row>
    <row r="1720" spans="1:2" x14ac:dyDescent="0.25">
      <c r="A1720" s="41" t="s">
        <v>6448</v>
      </c>
      <c r="B1720" s="42">
        <v>2</v>
      </c>
    </row>
    <row r="1721" spans="1:2" x14ac:dyDescent="0.25">
      <c r="A1721" s="41" t="s">
        <v>10709</v>
      </c>
      <c r="B1721" s="42">
        <v>0</v>
      </c>
    </row>
    <row r="1722" spans="1:2" x14ac:dyDescent="0.25">
      <c r="A1722" s="41" t="s">
        <v>6452</v>
      </c>
      <c r="B1722" s="42">
        <v>0</v>
      </c>
    </row>
    <row r="1723" spans="1:2" x14ac:dyDescent="0.25">
      <c r="A1723" s="41" t="s">
        <v>8626</v>
      </c>
      <c r="B1723" s="42">
        <v>0</v>
      </c>
    </row>
    <row r="1724" spans="1:2" x14ac:dyDescent="0.25">
      <c r="A1724" s="41" t="s">
        <v>8622</v>
      </c>
      <c r="B1724" s="42">
        <v>0</v>
      </c>
    </row>
    <row r="1725" spans="1:2" x14ac:dyDescent="0.25">
      <c r="A1725" s="41" t="s">
        <v>6456</v>
      </c>
      <c r="B1725" s="42">
        <v>1</v>
      </c>
    </row>
    <row r="1726" spans="1:2" x14ac:dyDescent="0.25">
      <c r="A1726" s="41" t="s">
        <v>6458</v>
      </c>
      <c r="B1726" s="42">
        <v>1</v>
      </c>
    </row>
    <row r="1727" spans="1:2" x14ac:dyDescent="0.25">
      <c r="A1727" s="41" t="s">
        <v>11501</v>
      </c>
      <c r="B1727" s="42">
        <v>1</v>
      </c>
    </row>
    <row r="1728" spans="1:2" x14ac:dyDescent="0.25">
      <c r="A1728" s="41" t="s">
        <v>6460</v>
      </c>
      <c r="B1728" s="42">
        <v>0</v>
      </c>
    </row>
    <row r="1729" spans="1:2" x14ac:dyDescent="0.25">
      <c r="A1729" s="41" t="s">
        <v>6464</v>
      </c>
      <c r="B1729" s="42">
        <v>0</v>
      </c>
    </row>
    <row r="1730" spans="1:2" x14ac:dyDescent="0.25">
      <c r="A1730" s="41" t="s">
        <v>6466</v>
      </c>
      <c r="B1730" s="42">
        <v>0</v>
      </c>
    </row>
    <row r="1731" spans="1:2" x14ac:dyDescent="0.25">
      <c r="A1731" s="41" t="s">
        <v>6468</v>
      </c>
      <c r="B1731" s="42">
        <v>0</v>
      </c>
    </row>
    <row r="1732" spans="1:2" x14ac:dyDescent="0.25">
      <c r="A1732" s="41" t="s">
        <v>8630</v>
      </c>
      <c r="B1732" s="42">
        <v>1</v>
      </c>
    </row>
    <row r="1733" spans="1:2" x14ac:dyDescent="0.25">
      <c r="A1733" s="41" t="s">
        <v>11496</v>
      </c>
      <c r="B1733" s="42">
        <v>1</v>
      </c>
    </row>
    <row r="1734" spans="1:2" x14ac:dyDescent="0.25">
      <c r="A1734" s="41" t="s">
        <v>6472</v>
      </c>
      <c r="B1734" s="42">
        <v>0</v>
      </c>
    </row>
    <row r="1735" spans="1:2" x14ac:dyDescent="0.25">
      <c r="A1735" s="41" t="s">
        <v>6268</v>
      </c>
      <c r="B1735" s="42">
        <v>0</v>
      </c>
    </row>
    <row r="1736" spans="1:2" x14ac:dyDescent="0.25">
      <c r="A1736" s="41" t="s">
        <v>6474</v>
      </c>
      <c r="B1736" s="42">
        <v>0</v>
      </c>
    </row>
    <row r="1737" spans="1:2" x14ac:dyDescent="0.25">
      <c r="A1737" s="41" t="s">
        <v>6478</v>
      </c>
      <c r="B1737" s="42">
        <v>0</v>
      </c>
    </row>
    <row r="1738" spans="1:2" x14ac:dyDescent="0.25">
      <c r="A1738" s="41" t="s">
        <v>6270</v>
      </c>
      <c r="B1738" s="42">
        <v>1</v>
      </c>
    </row>
    <row r="1739" spans="1:2" x14ac:dyDescent="0.25">
      <c r="A1739" s="41" t="s">
        <v>6482</v>
      </c>
      <c r="B1739" s="42">
        <v>1</v>
      </c>
    </row>
    <row r="1740" spans="1:2" x14ac:dyDescent="0.25">
      <c r="A1740" s="41" t="s">
        <v>7575</v>
      </c>
      <c r="B1740" s="42">
        <v>0</v>
      </c>
    </row>
    <row r="1741" spans="1:2" x14ac:dyDescent="0.25">
      <c r="A1741" s="41" t="s">
        <v>6484</v>
      </c>
      <c r="B1741" s="42">
        <v>0</v>
      </c>
    </row>
    <row r="1742" spans="1:2" x14ac:dyDescent="0.25">
      <c r="A1742" s="41" t="s">
        <v>6480</v>
      </c>
      <c r="B1742" s="42">
        <v>1</v>
      </c>
    </row>
    <row r="1743" spans="1:2" x14ac:dyDescent="0.25">
      <c r="A1743" s="41" t="s">
        <v>6272</v>
      </c>
      <c r="B1743" s="42">
        <v>0</v>
      </c>
    </row>
    <row r="1744" spans="1:2" x14ac:dyDescent="0.25">
      <c r="A1744" s="41" t="s">
        <v>6486</v>
      </c>
      <c r="B1744" s="42">
        <v>0</v>
      </c>
    </row>
    <row r="1745" spans="1:2" x14ac:dyDescent="0.25">
      <c r="A1745" s="41" t="s">
        <v>6490</v>
      </c>
      <c r="B1745" s="42">
        <v>0</v>
      </c>
    </row>
    <row r="1746" spans="1:2" x14ac:dyDescent="0.25">
      <c r="A1746" s="41" t="s">
        <v>6506</v>
      </c>
      <c r="B1746" s="42">
        <v>0</v>
      </c>
    </row>
    <row r="1747" spans="1:2" x14ac:dyDescent="0.25">
      <c r="A1747" s="41" t="s">
        <v>8637</v>
      </c>
      <c r="B1747" s="42">
        <v>0</v>
      </c>
    </row>
    <row r="1748" spans="1:2" x14ac:dyDescent="0.25">
      <c r="A1748" s="41" t="s">
        <v>6492</v>
      </c>
      <c r="B1748" s="42">
        <v>0</v>
      </c>
    </row>
    <row r="1749" spans="1:2" x14ac:dyDescent="0.25">
      <c r="A1749" s="41" t="s">
        <v>6530</v>
      </c>
      <c r="B1749" s="42">
        <v>0</v>
      </c>
    </row>
    <row r="1750" spans="1:2" x14ac:dyDescent="0.25">
      <c r="A1750" s="41" t="s">
        <v>10571</v>
      </c>
      <c r="B1750" s="42">
        <v>0</v>
      </c>
    </row>
    <row r="1751" spans="1:2" x14ac:dyDescent="0.25">
      <c r="A1751" s="41" t="s">
        <v>8624</v>
      </c>
      <c r="B1751" s="42">
        <v>0</v>
      </c>
    </row>
    <row r="1752" spans="1:2" x14ac:dyDescent="0.25">
      <c r="A1752" s="41" t="s">
        <v>8639</v>
      </c>
      <c r="B1752" s="42">
        <v>1</v>
      </c>
    </row>
    <row r="1753" spans="1:2" x14ac:dyDescent="0.25">
      <c r="A1753" s="41" t="s">
        <v>7704</v>
      </c>
      <c r="B1753" s="42">
        <v>0</v>
      </c>
    </row>
    <row r="1754" spans="1:2" x14ac:dyDescent="0.25">
      <c r="A1754" s="41" t="s">
        <v>1166</v>
      </c>
      <c r="B1754" s="42">
        <v>2</v>
      </c>
    </row>
    <row r="1755" spans="1:2" x14ac:dyDescent="0.25">
      <c r="A1755" s="41" t="s">
        <v>8249</v>
      </c>
      <c r="B1755" s="42">
        <v>1</v>
      </c>
    </row>
    <row r="1756" spans="1:2" x14ac:dyDescent="0.25">
      <c r="A1756" s="41" t="s">
        <v>7656</v>
      </c>
      <c r="B1756" s="42">
        <v>2</v>
      </c>
    </row>
    <row r="1757" spans="1:2" x14ac:dyDescent="0.25">
      <c r="A1757" s="41" t="s">
        <v>9441</v>
      </c>
      <c r="B1757" s="42">
        <v>1</v>
      </c>
    </row>
    <row r="1758" spans="1:2" x14ac:dyDescent="0.25">
      <c r="A1758" s="41" t="s">
        <v>7825</v>
      </c>
      <c r="B1758" s="42">
        <v>0</v>
      </c>
    </row>
    <row r="1759" spans="1:2" x14ac:dyDescent="0.25">
      <c r="A1759" s="41" t="s">
        <v>11437</v>
      </c>
      <c r="B1759" s="42">
        <v>1</v>
      </c>
    </row>
    <row r="1760" spans="1:2" x14ac:dyDescent="0.25">
      <c r="A1760" s="41" t="s">
        <v>8648</v>
      </c>
      <c r="B1760" s="42">
        <v>0</v>
      </c>
    </row>
    <row r="1761" spans="1:2" x14ac:dyDescent="0.25">
      <c r="A1761" s="41" t="s">
        <v>7933</v>
      </c>
      <c r="B1761" s="42">
        <v>0</v>
      </c>
    </row>
    <row r="1762" spans="1:2" x14ac:dyDescent="0.25">
      <c r="A1762" s="41" t="s">
        <v>7943</v>
      </c>
      <c r="B1762" s="42">
        <v>0</v>
      </c>
    </row>
    <row r="1763" spans="1:2" x14ac:dyDescent="0.25">
      <c r="A1763" s="41" t="s">
        <v>4742</v>
      </c>
      <c r="B1763" s="42">
        <v>2</v>
      </c>
    </row>
    <row r="1764" spans="1:2" x14ac:dyDescent="0.25">
      <c r="A1764" s="41" t="s">
        <v>10719</v>
      </c>
      <c r="B1764" s="42">
        <v>0</v>
      </c>
    </row>
    <row r="1765" spans="1:2" x14ac:dyDescent="0.25">
      <c r="A1765" s="41" t="s">
        <v>7811</v>
      </c>
      <c r="B1765" s="42">
        <v>0</v>
      </c>
    </row>
    <row r="1766" spans="1:2" x14ac:dyDescent="0.25">
      <c r="A1766" s="41" t="s">
        <v>2106</v>
      </c>
      <c r="B1766" s="42">
        <v>2</v>
      </c>
    </row>
    <row r="1767" spans="1:2" x14ac:dyDescent="0.25">
      <c r="A1767" s="41" t="s">
        <v>971</v>
      </c>
      <c r="B1767" s="42">
        <v>0</v>
      </c>
    </row>
    <row r="1768" spans="1:2" x14ac:dyDescent="0.25">
      <c r="A1768" s="41" t="s">
        <v>7274</v>
      </c>
      <c r="B1768" s="42">
        <v>1</v>
      </c>
    </row>
    <row r="1769" spans="1:2" x14ac:dyDescent="0.25">
      <c r="A1769" s="41" t="s">
        <v>7823</v>
      </c>
      <c r="B1769" s="42">
        <v>0</v>
      </c>
    </row>
    <row r="1770" spans="1:2" x14ac:dyDescent="0.25">
      <c r="A1770" s="41" t="s">
        <v>3583</v>
      </c>
      <c r="B1770" s="42">
        <v>1</v>
      </c>
    </row>
    <row r="1771" spans="1:2" x14ac:dyDescent="0.25">
      <c r="A1771" s="41" t="s">
        <v>2096</v>
      </c>
      <c r="B1771" s="42">
        <v>3</v>
      </c>
    </row>
    <row r="1772" spans="1:2" x14ac:dyDescent="0.25">
      <c r="A1772" s="41" t="s">
        <v>2092</v>
      </c>
      <c r="B1772" s="42">
        <v>2</v>
      </c>
    </row>
    <row r="1773" spans="1:2" x14ac:dyDescent="0.25">
      <c r="A1773" s="41" t="s">
        <v>2094</v>
      </c>
      <c r="B1773" s="42">
        <v>3</v>
      </c>
    </row>
    <row r="1774" spans="1:2" x14ac:dyDescent="0.25">
      <c r="A1774" s="41" t="s">
        <v>3047</v>
      </c>
      <c r="B1774" s="42">
        <v>1</v>
      </c>
    </row>
    <row r="1775" spans="1:2" x14ac:dyDescent="0.25">
      <c r="A1775" s="41" t="s">
        <v>6536</v>
      </c>
      <c r="B1775" s="42">
        <v>1</v>
      </c>
    </row>
    <row r="1776" spans="1:2" x14ac:dyDescent="0.25">
      <c r="A1776" s="41" t="s">
        <v>11157</v>
      </c>
      <c r="B1776" s="42">
        <v>2</v>
      </c>
    </row>
    <row r="1777" spans="1:2" x14ac:dyDescent="0.25">
      <c r="A1777" s="41" t="s">
        <v>7813</v>
      </c>
      <c r="B1777" s="42">
        <v>2</v>
      </c>
    </row>
    <row r="1778" spans="1:2" x14ac:dyDescent="0.25">
      <c r="A1778" s="41" t="s">
        <v>7815</v>
      </c>
      <c r="B1778" s="42">
        <v>1</v>
      </c>
    </row>
    <row r="1779" spans="1:2" x14ac:dyDescent="0.25">
      <c r="A1779" s="41" t="s">
        <v>7935</v>
      </c>
      <c r="B1779" s="42">
        <v>1</v>
      </c>
    </row>
    <row r="1780" spans="1:2" x14ac:dyDescent="0.25">
      <c r="A1780" s="41" t="s">
        <v>7939</v>
      </c>
      <c r="B1780" s="42">
        <v>0</v>
      </c>
    </row>
    <row r="1781" spans="1:2" x14ac:dyDescent="0.25">
      <c r="A1781" s="41" t="s">
        <v>7941</v>
      </c>
      <c r="B1781" s="42">
        <v>0</v>
      </c>
    </row>
    <row r="1782" spans="1:2" x14ac:dyDescent="0.25">
      <c r="A1782" s="41" t="s">
        <v>7926</v>
      </c>
      <c r="B1782" s="42">
        <v>0</v>
      </c>
    </row>
    <row r="1783" spans="1:2" x14ac:dyDescent="0.25">
      <c r="A1783" s="41" t="s">
        <v>3135</v>
      </c>
      <c r="B1783" s="42">
        <v>0</v>
      </c>
    </row>
    <row r="1784" spans="1:2" x14ac:dyDescent="0.25">
      <c r="A1784" s="41" t="s">
        <v>7937</v>
      </c>
      <c r="B1784" s="42">
        <v>0</v>
      </c>
    </row>
    <row r="1785" spans="1:2" x14ac:dyDescent="0.25">
      <c r="A1785" s="41" t="s">
        <v>3140</v>
      </c>
      <c r="B1785" s="42">
        <v>0</v>
      </c>
    </row>
    <row r="1786" spans="1:2" x14ac:dyDescent="0.25">
      <c r="A1786" s="41" t="s">
        <v>394</v>
      </c>
      <c r="B1786" s="42">
        <v>0</v>
      </c>
    </row>
    <row r="1787" spans="1:2" x14ac:dyDescent="0.25">
      <c r="A1787" s="41" t="s">
        <v>3131</v>
      </c>
      <c r="B1787" s="42">
        <v>0</v>
      </c>
    </row>
    <row r="1788" spans="1:2" x14ac:dyDescent="0.25">
      <c r="A1788" s="41" t="s">
        <v>396</v>
      </c>
      <c r="B1788" s="42">
        <v>0</v>
      </c>
    </row>
    <row r="1789" spans="1:2" x14ac:dyDescent="0.25">
      <c r="A1789" s="41" t="s">
        <v>398</v>
      </c>
      <c r="B1789" s="42">
        <v>0</v>
      </c>
    </row>
    <row r="1790" spans="1:2" x14ac:dyDescent="0.25">
      <c r="A1790" s="41" t="s">
        <v>9490</v>
      </c>
      <c r="B1790" s="42">
        <v>0</v>
      </c>
    </row>
    <row r="1791" spans="1:2" x14ac:dyDescent="0.25">
      <c r="A1791" s="41" t="s">
        <v>402</v>
      </c>
      <c r="B1791" s="42">
        <v>0</v>
      </c>
    </row>
    <row r="1792" spans="1:2" x14ac:dyDescent="0.25">
      <c r="A1792" s="41" t="s">
        <v>6849</v>
      </c>
      <c r="B1792" s="42">
        <v>0</v>
      </c>
    </row>
    <row r="1793" spans="1:2" x14ac:dyDescent="0.25">
      <c r="A1793" s="41" t="s">
        <v>7928</v>
      </c>
      <c r="B1793" s="42">
        <v>0</v>
      </c>
    </row>
    <row r="1794" spans="1:2" x14ac:dyDescent="0.25">
      <c r="A1794" s="41" t="s">
        <v>7930</v>
      </c>
      <c r="B1794" s="42">
        <v>0</v>
      </c>
    </row>
    <row r="1795" spans="1:2" x14ac:dyDescent="0.25">
      <c r="A1795" s="41" t="s">
        <v>6851</v>
      </c>
      <c r="B1795" s="42">
        <v>0</v>
      </c>
    </row>
    <row r="1796" spans="1:2" x14ac:dyDescent="0.25">
      <c r="A1796" s="41" t="s">
        <v>404</v>
      </c>
      <c r="B1796" s="42">
        <v>0</v>
      </c>
    </row>
    <row r="1797" spans="1:2" x14ac:dyDescent="0.25">
      <c r="A1797" s="41" t="s">
        <v>406</v>
      </c>
      <c r="B1797" s="42">
        <v>0</v>
      </c>
    </row>
    <row r="1798" spans="1:2" x14ac:dyDescent="0.25">
      <c r="A1798" s="41" t="s">
        <v>408</v>
      </c>
      <c r="B1798" s="42">
        <v>0</v>
      </c>
    </row>
    <row r="1799" spans="1:2" x14ac:dyDescent="0.25">
      <c r="A1799" s="41" t="s">
        <v>410</v>
      </c>
      <c r="B1799" s="42">
        <v>0</v>
      </c>
    </row>
    <row r="1800" spans="1:2" x14ac:dyDescent="0.25">
      <c r="A1800" s="41" t="s">
        <v>412</v>
      </c>
      <c r="B1800" s="42">
        <v>0</v>
      </c>
    </row>
    <row r="1801" spans="1:2" x14ac:dyDescent="0.25">
      <c r="A1801" s="41" t="s">
        <v>3367</v>
      </c>
      <c r="B1801" s="42">
        <v>0</v>
      </c>
    </row>
    <row r="1802" spans="1:2" x14ac:dyDescent="0.25">
      <c r="A1802" s="41" t="s">
        <v>10137</v>
      </c>
      <c r="B1802" s="42">
        <v>3</v>
      </c>
    </row>
    <row r="1803" spans="1:2" x14ac:dyDescent="0.25">
      <c r="A1803" s="41" t="s">
        <v>3475</v>
      </c>
      <c r="B1803" s="42">
        <v>2</v>
      </c>
    </row>
    <row r="1804" spans="1:2" x14ac:dyDescent="0.25">
      <c r="A1804" s="41" t="s">
        <v>3381</v>
      </c>
      <c r="B1804" s="42">
        <v>2</v>
      </c>
    </row>
    <row r="1805" spans="1:2" x14ac:dyDescent="0.25">
      <c r="A1805" s="41" t="s">
        <v>8915</v>
      </c>
      <c r="B1805" s="42">
        <v>2</v>
      </c>
    </row>
    <row r="1806" spans="1:2" x14ac:dyDescent="0.25">
      <c r="A1806" s="41" t="s">
        <v>9257</v>
      </c>
      <c r="B1806" s="42">
        <v>1</v>
      </c>
    </row>
    <row r="1807" spans="1:2" x14ac:dyDescent="0.25">
      <c r="A1807" s="41" t="s">
        <v>2108</v>
      </c>
      <c r="B1807" s="42">
        <v>3</v>
      </c>
    </row>
    <row r="1808" spans="1:2" x14ac:dyDescent="0.25">
      <c r="A1808" s="41" t="s">
        <v>8039</v>
      </c>
      <c r="B1808" s="42">
        <v>1</v>
      </c>
    </row>
    <row r="1809" spans="1:2" x14ac:dyDescent="0.25">
      <c r="A1809" s="41" t="s">
        <v>7817</v>
      </c>
      <c r="B1809" s="42">
        <v>1</v>
      </c>
    </row>
    <row r="1810" spans="1:2" x14ac:dyDescent="0.25">
      <c r="A1810" s="41" t="s">
        <v>10527</v>
      </c>
      <c r="B1810" s="42">
        <v>1</v>
      </c>
    </row>
    <row r="1811" spans="1:2" x14ac:dyDescent="0.25">
      <c r="A1811" s="41" t="s">
        <v>9124</v>
      </c>
      <c r="B1811" s="42">
        <v>0</v>
      </c>
    </row>
    <row r="1812" spans="1:2" x14ac:dyDescent="0.25">
      <c r="A1812" s="41" t="s">
        <v>8917</v>
      </c>
      <c r="B1812" s="42">
        <v>1</v>
      </c>
    </row>
    <row r="1813" spans="1:2" x14ac:dyDescent="0.25">
      <c r="A1813" s="41" t="s">
        <v>7819</v>
      </c>
      <c r="B1813" s="42">
        <v>1</v>
      </c>
    </row>
    <row r="1814" spans="1:2" x14ac:dyDescent="0.25">
      <c r="A1814" s="41" t="s">
        <v>2098</v>
      </c>
      <c r="B1814" s="42">
        <v>4</v>
      </c>
    </row>
    <row r="1815" spans="1:2" x14ac:dyDescent="0.25">
      <c r="A1815" s="41" t="s">
        <v>2100</v>
      </c>
      <c r="B1815" s="42">
        <v>3</v>
      </c>
    </row>
    <row r="1816" spans="1:2" x14ac:dyDescent="0.25">
      <c r="A1816" s="41" t="s">
        <v>2102</v>
      </c>
      <c r="B1816" s="42">
        <v>3</v>
      </c>
    </row>
    <row r="1817" spans="1:2" x14ac:dyDescent="0.25">
      <c r="A1817" s="41" t="s">
        <v>2104</v>
      </c>
      <c r="B1817" s="42">
        <v>5</v>
      </c>
    </row>
    <row r="1818" spans="1:2" x14ac:dyDescent="0.25">
      <c r="A1818" s="41" t="s">
        <v>11582</v>
      </c>
      <c r="B1818" s="42">
        <v>1</v>
      </c>
    </row>
    <row r="1819" spans="1:2" x14ac:dyDescent="0.25">
      <c r="A1819" s="41" t="s">
        <v>9443</v>
      </c>
      <c r="B1819" s="42">
        <v>0</v>
      </c>
    </row>
    <row r="1820" spans="1:2" x14ac:dyDescent="0.25">
      <c r="A1820" s="41" t="s">
        <v>3529</v>
      </c>
      <c r="B1820" s="42">
        <v>0</v>
      </c>
    </row>
    <row r="1821" spans="1:2" x14ac:dyDescent="0.25">
      <c r="A1821" s="41" t="s">
        <v>1164</v>
      </c>
      <c r="B1821" s="42">
        <v>0</v>
      </c>
    </row>
    <row r="1822" spans="1:2" x14ac:dyDescent="0.25">
      <c r="A1822" s="41" t="s">
        <v>1162</v>
      </c>
      <c r="B1822" s="42">
        <v>1</v>
      </c>
    </row>
    <row r="1823" spans="1:2" x14ac:dyDescent="0.25">
      <c r="A1823" s="41" t="s">
        <v>2110</v>
      </c>
      <c r="B1823" s="42">
        <v>2</v>
      </c>
    </row>
    <row r="1824" spans="1:2" x14ac:dyDescent="0.25">
      <c r="A1824" s="41" t="s">
        <v>2112</v>
      </c>
      <c r="B1824" s="42">
        <v>2</v>
      </c>
    </row>
    <row r="1825" spans="1:2" x14ac:dyDescent="0.25">
      <c r="A1825" s="41" t="s">
        <v>2114</v>
      </c>
      <c r="B1825" s="42">
        <v>2</v>
      </c>
    </row>
    <row r="1826" spans="1:2" x14ac:dyDescent="0.25">
      <c r="A1826" s="41" t="s">
        <v>2929</v>
      </c>
      <c r="B1826" s="42">
        <v>3</v>
      </c>
    </row>
    <row r="1827" spans="1:2" x14ac:dyDescent="0.25">
      <c r="A1827" s="41" t="s">
        <v>7821</v>
      </c>
      <c r="B1827" s="42">
        <v>1</v>
      </c>
    </row>
    <row r="1828" spans="1:2" x14ac:dyDescent="0.25">
      <c r="A1828" s="41" t="s">
        <v>6532</v>
      </c>
      <c r="B1828" s="42">
        <v>0</v>
      </c>
    </row>
    <row r="1829" spans="1:2" x14ac:dyDescent="0.25">
      <c r="A1829" s="41" t="s">
        <v>11393</v>
      </c>
      <c r="B1829" s="42">
        <v>1</v>
      </c>
    </row>
    <row r="1830" spans="1:2" x14ac:dyDescent="0.25">
      <c r="A1830" s="41" t="s">
        <v>11395</v>
      </c>
      <c r="B1830" s="42">
        <v>0</v>
      </c>
    </row>
    <row r="1831" spans="1:2" x14ac:dyDescent="0.25">
      <c r="A1831" s="41" t="s">
        <v>5960</v>
      </c>
      <c r="B1831" s="42">
        <v>2</v>
      </c>
    </row>
    <row r="1832" spans="1:2" x14ac:dyDescent="0.25">
      <c r="A1832" s="41" t="s">
        <v>1160</v>
      </c>
      <c r="B1832" s="42">
        <v>0</v>
      </c>
    </row>
    <row r="1833" spans="1:2" x14ac:dyDescent="0.25">
      <c r="A1833" s="41" t="s">
        <v>3553</v>
      </c>
      <c r="B1833" s="42">
        <v>0</v>
      </c>
    </row>
    <row r="1834" spans="1:2" x14ac:dyDescent="0.25">
      <c r="A1834" s="41" t="s">
        <v>3447</v>
      </c>
      <c r="B1834" s="42">
        <v>2</v>
      </c>
    </row>
    <row r="1835" spans="1:2" x14ac:dyDescent="0.25">
      <c r="A1835" s="41" t="s">
        <v>3477</v>
      </c>
      <c r="B1835" s="42">
        <v>0</v>
      </c>
    </row>
    <row r="1836" spans="1:2" x14ac:dyDescent="0.25">
      <c r="A1836" s="41" t="s">
        <v>2116</v>
      </c>
      <c r="B1836" s="42">
        <v>2</v>
      </c>
    </row>
    <row r="1837" spans="1:2" x14ac:dyDescent="0.25">
      <c r="A1837" s="41" t="s">
        <v>4345</v>
      </c>
      <c r="B1837" s="42">
        <v>2</v>
      </c>
    </row>
    <row r="1838" spans="1:2" x14ac:dyDescent="0.25">
      <c r="A1838" s="41" t="s">
        <v>1444</v>
      </c>
      <c r="B1838" s="42">
        <v>2</v>
      </c>
    </row>
    <row r="1839" spans="1:2" x14ac:dyDescent="0.25">
      <c r="A1839" s="41" t="s">
        <v>6538</v>
      </c>
      <c r="B1839" s="42">
        <v>2</v>
      </c>
    </row>
    <row r="1840" spans="1:2" x14ac:dyDescent="0.25">
      <c r="A1840" s="41" t="s">
        <v>5427</v>
      </c>
      <c r="B1840" s="42">
        <v>1</v>
      </c>
    </row>
    <row r="1841" spans="1:2" x14ac:dyDescent="0.25">
      <c r="A1841" s="41" t="s">
        <v>5428</v>
      </c>
      <c r="B1841" s="42">
        <v>2</v>
      </c>
    </row>
    <row r="1842" spans="1:2" x14ac:dyDescent="0.25">
      <c r="A1842" s="41" t="s">
        <v>2919</v>
      </c>
      <c r="B1842" s="42">
        <v>3</v>
      </c>
    </row>
    <row r="1843" spans="1:2" x14ac:dyDescent="0.25">
      <c r="A1843" s="41" t="s">
        <v>1448</v>
      </c>
      <c r="B1843" s="42">
        <v>1</v>
      </c>
    </row>
    <row r="1844" spans="1:2" x14ac:dyDescent="0.25">
      <c r="A1844" s="41" t="s">
        <v>1450</v>
      </c>
      <c r="B1844" s="42">
        <v>1</v>
      </c>
    </row>
    <row r="1845" spans="1:2" x14ac:dyDescent="0.25">
      <c r="A1845" s="41" t="s">
        <v>8987</v>
      </c>
      <c r="B1845" s="42">
        <v>1</v>
      </c>
    </row>
    <row r="1846" spans="1:2" x14ac:dyDescent="0.25">
      <c r="A1846" s="41" t="s">
        <v>11720</v>
      </c>
      <c r="B1846" s="42">
        <v>1</v>
      </c>
    </row>
    <row r="1847" spans="1:2" x14ac:dyDescent="0.25">
      <c r="A1847" s="41" t="s">
        <v>11722</v>
      </c>
      <c r="B1847" s="42">
        <v>0</v>
      </c>
    </row>
    <row r="1848" spans="1:2" x14ac:dyDescent="0.25">
      <c r="A1848" s="41" t="s">
        <v>11724</v>
      </c>
      <c r="B1848" s="42">
        <v>1</v>
      </c>
    </row>
    <row r="1849" spans="1:2" x14ac:dyDescent="0.25">
      <c r="A1849" s="41" t="s">
        <v>2534</v>
      </c>
      <c r="B1849" s="42">
        <v>0</v>
      </c>
    </row>
    <row r="1850" spans="1:2" x14ac:dyDescent="0.25">
      <c r="A1850" s="41" t="s">
        <v>2481</v>
      </c>
      <c r="B1850" s="42">
        <v>0</v>
      </c>
    </row>
    <row r="1851" spans="1:2" x14ac:dyDescent="0.25">
      <c r="A1851" s="41" t="s">
        <v>6090</v>
      </c>
      <c r="B1851" s="42">
        <v>0</v>
      </c>
    </row>
    <row r="1852" spans="1:2" x14ac:dyDescent="0.25">
      <c r="A1852" s="41" t="s">
        <v>6092</v>
      </c>
      <c r="B1852" s="42">
        <v>0</v>
      </c>
    </row>
    <row r="1853" spans="1:2" x14ac:dyDescent="0.25">
      <c r="A1853" s="41" t="s">
        <v>6094</v>
      </c>
      <c r="B1853" s="42">
        <v>0</v>
      </c>
    </row>
    <row r="1854" spans="1:2" x14ac:dyDescent="0.25">
      <c r="A1854" s="41" t="s">
        <v>2496</v>
      </c>
      <c r="B1854" s="42">
        <v>0</v>
      </c>
    </row>
    <row r="1855" spans="1:2" x14ac:dyDescent="0.25">
      <c r="A1855" s="41" t="s">
        <v>6096</v>
      </c>
      <c r="B1855" s="42">
        <v>0</v>
      </c>
    </row>
    <row r="1856" spans="1:2" x14ac:dyDescent="0.25">
      <c r="A1856" s="41" t="s">
        <v>2483</v>
      </c>
      <c r="B1856" s="42">
        <v>0</v>
      </c>
    </row>
    <row r="1857" spans="1:2" x14ac:dyDescent="0.25">
      <c r="A1857" s="41" t="s">
        <v>5317</v>
      </c>
      <c r="B1857" s="42">
        <v>1</v>
      </c>
    </row>
    <row r="1858" spans="1:2" x14ac:dyDescent="0.25">
      <c r="A1858" s="41" t="s">
        <v>2441</v>
      </c>
      <c r="B1858" s="42">
        <v>0</v>
      </c>
    </row>
    <row r="1859" spans="1:2" x14ac:dyDescent="0.25">
      <c r="A1859" s="41" t="s">
        <v>2445</v>
      </c>
      <c r="B1859" s="42">
        <v>0</v>
      </c>
    </row>
    <row r="1860" spans="1:2" x14ac:dyDescent="0.25">
      <c r="A1860" s="41" t="s">
        <v>2455</v>
      </c>
      <c r="B1860" s="42">
        <v>1</v>
      </c>
    </row>
    <row r="1861" spans="1:2" x14ac:dyDescent="0.25">
      <c r="A1861" s="41" t="s">
        <v>5315</v>
      </c>
      <c r="B1861" s="42">
        <v>1</v>
      </c>
    </row>
    <row r="1862" spans="1:2" x14ac:dyDescent="0.25">
      <c r="A1862" s="41" t="s">
        <v>2414</v>
      </c>
      <c r="B1862" s="42">
        <v>0</v>
      </c>
    </row>
    <row r="1863" spans="1:2" x14ac:dyDescent="0.25">
      <c r="A1863" s="41" t="s">
        <v>11213</v>
      </c>
      <c r="B1863" s="42">
        <v>2</v>
      </c>
    </row>
    <row r="1864" spans="1:2" x14ac:dyDescent="0.25">
      <c r="A1864" s="41" t="s">
        <v>5319</v>
      </c>
      <c r="B1864" s="42">
        <v>0</v>
      </c>
    </row>
    <row r="1865" spans="1:2" x14ac:dyDescent="0.25">
      <c r="A1865" s="41" t="s">
        <v>10530</v>
      </c>
      <c r="B1865" s="42">
        <v>1</v>
      </c>
    </row>
    <row r="1866" spans="1:2" x14ac:dyDescent="0.25">
      <c r="A1866" s="41" t="s">
        <v>5429</v>
      </c>
      <c r="B1866" s="42">
        <v>1</v>
      </c>
    </row>
    <row r="1867" spans="1:2" x14ac:dyDescent="0.25">
      <c r="A1867" s="41" t="s">
        <v>8650</v>
      </c>
      <c r="B1867" s="42">
        <v>1</v>
      </c>
    </row>
    <row r="1868" spans="1:2" x14ac:dyDescent="0.25">
      <c r="A1868" s="41" t="s">
        <v>8115</v>
      </c>
      <c r="B1868" s="42">
        <v>0</v>
      </c>
    </row>
    <row r="1869" spans="1:2" x14ac:dyDescent="0.25">
      <c r="A1869" s="41" t="s">
        <v>164</v>
      </c>
      <c r="B1869" s="42">
        <v>1</v>
      </c>
    </row>
    <row r="1870" spans="1:2" x14ac:dyDescent="0.25">
      <c r="A1870" s="41" t="s">
        <v>10963</v>
      </c>
      <c r="B1870" s="42">
        <v>0</v>
      </c>
    </row>
    <row r="1871" spans="1:2" x14ac:dyDescent="0.25">
      <c r="A1871" s="41" t="s">
        <v>11299</v>
      </c>
      <c r="B1871" s="42">
        <v>0</v>
      </c>
    </row>
    <row r="1872" spans="1:2" x14ac:dyDescent="0.25">
      <c r="A1872" s="41" t="s">
        <v>11305</v>
      </c>
      <c r="B1872" s="42">
        <v>0</v>
      </c>
    </row>
    <row r="1873" spans="1:2" x14ac:dyDescent="0.25">
      <c r="A1873" s="41" t="s">
        <v>11301</v>
      </c>
      <c r="B1873" s="42">
        <v>0</v>
      </c>
    </row>
    <row r="1874" spans="1:2" x14ac:dyDescent="0.25">
      <c r="A1874" s="41" t="s">
        <v>11303</v>
      </c>
      <c r="B1874" s="42">
        <v>0</v>
      </c>
    </row>
    <row r="1875" spans="1:2" x14ac:dyDescent="0.25">
      <c r="A1875" s="41" t="s">
        <v>11307</v>
      </c>
      <c r="B1875" s="42">
        <v>0</v>
      </c>
    </row>
    <row r="1876" spans="1:2" x14ac:dyDescent="0.25">
      <c r="A1876" s="41" t="s">
        <v>9575</v>
      </c>
      <c r="B1876" s="42">
        <v>1</v>
      </c>
    </row>
    <row r="1877" spans="1:2" x14ac:dyDescent="0.25">
      <c r="A1877" s="41" t="s">
        <v>9100</v>
      </c>
      <c r="B1877" s="42">
        <v>0</v>
      </c>
    </row>
    <row r="1878" spans="1:2" x14ac:dyDescent="0.25">
      <c r="A1878" s="41" t="s">
        <v>11292</v>
      </c>
      <c r="B1878" s="42">
        <v>0</v>
      </c>
    </row>
    <row r="1879" spans="1:2" x14ac:dyDescent="0.25">
      <c r="A1879" s="41" t="s">
        <v>11309</v>
      </c>
      <c r="B1879" s="42">
        <v>1</v>
      </c>
    </row>
    <row r="1880" spans="1:2" x14ac:dyDescent="0.25">
      <c r="A1880" s="41" t="s">
        <v>11296</v>
      </c>
      <c r="B1880" s="42">
        <v>1</v>
      </c>
    </row>
    <row r="1881" spans="1:2" x14ac:dyDescent="0.25">
      <c r="A1881" s="41" t="s">
        <v>11290</v>
      </c>
      <c r="B1881" s="42">
        <v>0</v>
      </c>
    </row>
    <row r="1882" spans="1:2" x14ac:dyDescent="0.25">
      <c r="A1882" s="41" t="s">
        <v>9067</v>
      </c>
      <c r="B1882" s="42">
        <v>0</v>
      </c>
    </row>
    <row r="1883" spans="1:2" x14ac:dyDescent="0.25">
      <c r="A1883" s="41" t="s">
        <v>11194</v>
      </c>
      <c r="B1883" s="42">
        <v>0</v>
      </c>
    </row>
    <row r="1884" spans="1:2" x14ac:dyDescent="0.25">
      <c r="A1884" s="41" t="s">
        <v>2969</v>
      </c>
      <c r="B1884" s="42">
        <v>1</v>
      </c>
    </row>
    <row r="1885" spans="1:2" x14ac:dyDescent="0.25">
      <c r="A1885" s="41" t="s">
        <v>10955</v>
      </c>
      <c r="B1885" s="42">
        <v>0</v>
      </c>
    </row>
    <row r="1886" spans="1:2" x14ac:dyDescent="0.25">
      <c r="A1886" s="41" t="s">
        <v>2981</v>
      </c>
      <c r="B1886" s="42">
        <v>0</v>
      </c>
    </row>
    <row r="1887" spans="1:2" x14ac:dyDescent="0.25">
      <c r="A1887" s="41" t="s">
        <v>170</v>
      </c>
      <c r="B1887" s="42">
        <v>0</v>
      </c>
    </row>
    <row r="1888" spans="1:2" x14ac:dyDescent="0.25">
      <c r="A1888" s="41" t="s">
        <v>174</v>
      </c>
      <c r="B1888" s="42">
        <v>1</v>
      </c>
    </row>
    <row r="1889" spans="1:2" x14ac:dyDescent="0.25">
      <c r="A1889" s="41" t="s">
        <v>176</v>
      </c>
      <c r="B1889" s="42">
        <v>0</v>
      </c>
    </row>
    <row r="1890" spans="1:2" x14ac:dyDescent="0.25">
      <c r="A1890" s="41" t="s">
        <v>11314</v>
      </c>
      <c r="B1890" s="42">
        <v>0</v>
      </c>
    </row>
    <row r="1891" spans="1:2" x14ac:dyDescent="0.25">
      <c r="A1891" s="41" t="s">
        <v>11320</v>
      </c>
      <c r="B1891" s="42">
        <v>1</v>
      </c>
    </row>
    <row r="1892" spans="1:2" x14ac:dyDescent="0.25">
      <c r="A1892" s="41" t="s">
        <v>182</v>
      </c>
      <c r="B1892" s="42">
        <v>0</v>
      </c>
    </row>
    <row r="1893" spans="1:2" x14ac:dyDescent="0.25">
      <c r="A1893" s="41" t="s">
        <v>184</v>
      </c>
      <c r="B1893" s="42">
        <v>0</v>
      </c>
    </row>
    <row r="1894" spans="1:2" x14ac:dyDescent="0.25">
      <c r="A1894" s="41" t="s">
        <v>186</v>
      </c>
      <c r="B1894" s="42">
        <v>0</v>
      </c>
    </row>
    <row r="1895" spans="1:2" x14ac:dyDescent="0.25">
      <c r="A1895" s="41" t="s">
        <v>188</v>
      </c>
      <c r="B1895" s="42">
        <v>0</v>
      </c>
    </row>
    <row r="1896" spans="1:2" x14ac:dyDescent="0.25">
      <c r="A1896" s="41" t="s">
        <v>11312</v>
      </c>
      <c r="B1896" s="42">
        <v>0</v>
      </c>
    </row>
    <row r="1897" spans="1:2" x14ac:dyDescent="0.25">
      <c r="A1897" s="41" t="s">
        <v>190</v>
      </c>
      <c r="B1897" s="42">
        <v>0</v>
      </c>
    </row>
    <row r="1898" spans="1:2" x14ac:dyDescent="0.25">
      <c r="A1898" s="41" t="s">
        <v>11316</v>
      </c>
      <c r="B1898" s="42">
        <v>0</v>
      </c>
    </row>
    <row r="1899" spans="1:2" x14ac:dyDescent="0.25">
      <c r="A1899" s="41" t="s">
        <v>11318</v>
      </c>
      <c r="B1899" s="42">
        <v>0</v>
      </c>
    </row>
    <row r="1900" spans="1:2" x14ac:dyDescent="0.25">
      <c r="A1900" s="41" t="s">
        <v>10965</v>
      </c>
      <c r="B1900" s="42">
        <v>0</v>
      </c>
    </row>
    <row r="1901" spans="1:2" x14ac:dyDescent="0.25">
      <c r="A1901" s="41" t="s">
        <v>9084</v>
      </c>
      <c r="B1901" s="42">
        <v>0</v>
      </c>
    </row>
    <row r="1902" spans="1:2" x14ac:dyDescent="0.25">
      <c r="A1902" s="41" t="s">
        <v>200</v>
      </c>
      <c r="B1902" s="42">
        <v>0</v>
      </c>
    </row>
    <row r="1903" spans="1:2" x14ac:dyDescent="0.25">
      <c r="A1903" s="41" t="s">
        <v>202</v>
      </c>
      <c r="B1903" s="42">
        <v>0</v>
      </c>
    </row>
    <row r="1904" spans="1:2" x14ac:dyDescent="0.25">
      <c r="A1904" s="41" t="s">
        <v>6606</v>
      </c>
      <c r="B1904" s="42">
        <v>1</v>
      </c>
    </row>
    <row r="1905" spans="1:2" x14ac:dyDescent="0.25">
      <c r="A1905" s="41" t="s">
        <v>11322</v>
      </c>
      <c r="B1905" s="42">
        <v>0</v>
      </c>
    </row>
    <row r="1906" spans="1:2" x14ac:dyDescent="0.25">
      <c r="A1906" s="41" t="s">
        <v>11324</v>
      </c>
      <c r="B1906" s="42">
        <v>1</v>
      </c>
    </row>
    <row r="1907" spans="1:2" x14ac:dyDescent="0.25">
      <c r="A1907" s="41" t="s">
        <v>10969</v>
      </c>
      <c r="B1907" s="42">
        <v>0</v>
      </c>
    </row>
    <row r="1908" spans="1:2" x14ac:dyDescent="0.25">
      <c r="A1908" s="41" t="s">
        <v>11294</v>
      </c>
      <c r="B1908" s="42">
        <v>0</v>
      </c>
    </row>
    <row r="1909" spans="1:2" x14ac:dyDescent="0.25">
      <c r="A1909" s="41" t="s">
        <v>212</v>
      </c>
      <c r="B1909" s="42">
        <v>1</v>
      </c>
    </row>
    <row r="1910" spans="1:2" x14ac:dyDescent="0.25">
      <c r="A1910" s="41" t="s">
        <v>9090</v>
      </c>
      <c r="B1910" s="42">
        <v>1</v>
      </c>
    </row>
    <row r="1911" spans="1:2" x14ac:dyDescent="0.25">
      <c r="A1911" s="41" t="s">
        <v>10953</v>
      </c>
      <c r="B1911" s="42">
        <v>0</v>
      </c>
    </row>
    <row r="1912" spans="1:2" x14ac:dyDescent="0.25">
      <c r="A1912" s="41" t="s">
        <v>11726</v>
      </c>
      <c r="B1912" s="42">
        <v>0</v>
      </c>
    </row>
    <row r="1913" spans="1:2" x14ac:dyDescent="0.25">
      <c r="A1913" s="41" t="s">
        <v>2978</v>
      </c>
      <c r="B1913" s="42">
        <v>1</v>
      </c>
    </row>
    <row r="1914" spans="1:2" x14ac:dyDescent="0.25">
      <c r="A1914" s="41" t="s">
        <v>216</v>
      </c>
      <c r="B1914" s="42">
        <v>0</v>
      </c>
    </row>
    <row r="1915" spans="1:2" x14ac:dyDescent="0.25">
      <c r="A1915" s="41" t="s">
        <v>218</v>
      </c>
      <c r="B1915" s="42">
        <v>0</v>
      </c>
    </row>
    <row r="1916" spans="1:2" x14ac:dyDescent="0.25">
      <c r="A1916" s="41" t="s">
        <v>220</v>
      </c>
      <c r="B1916" s="42">
        <v>0</v>
      </c>
    </row>
    <row r="1917" spans="1:2" x14ac:dyDescent="0.25">
      <c r="A1917" s="41" t="s">
        <v>222</v>
      </c>
      <c r="B1917" s="42">
        <v>0</v>
      </c>
    </row>
    <row r="1918" spans="1:2" x14ac:dyDescent="0.25">
      <c r="A1918" s="41" t="s">
        <v>226</v>
      </c>
      <c r="B1918" s="42">
        <v>0</v>
      </c>
    </row>
    <row r="1919" spans="1:2" x14ac:dyDescent="0.25">
      <c r="A1919" s="41" t="s">
        <v>10281</v>
      </c>
      <c r="B1919" s="42">
        <v>0</v>
      </c>
    </row>
    <row r="1920" spans="1:2" x14ac:dyDescent="0.25">
      <c r="A1920" s="41" t="s">
        <v>2772</v>
      </c>
      <c r="B1920" s="42">
        <v>2</v>
      </c>
    </row>
    <row r="1921" spans="1:2" x14ac:dyDescent="0.25">
      <c r="A1921" s="41" t="s">
        <v>4373</v>
      </c>
      <c r="B1921" s="42">
        <v>2</v>
      </c>
    </row>
    <row r="1922" spans="1:2" x14ac:dyDescent="0.25">
      <c r="A1922" s="41" t="s">
        <v>4359</v>
      </c>
      <c r="B1922" s="42">
        <v>2</v>
      </c>
    </row>
    <row r="1923" spans="1:2" x14ac:dyDescent="0.25">
      <c r="A1923" s="41" t="s">
        <v>4357</v>
      </c>
      <c r="B1923" s="42">
        <v>1</v>
      </c>
    </row>
    <row r="1924" spans="1:2" x14ac:dyDescent="0.25">
      <c r="A1924" s="41" t="s">
        <v>2294</v>
      </c>
      <c r="B1924" s="42">
        <v>1</v>
      </c>
    </row>
    <row r="1925" spans="1:2" x14ac:dyDescent="0.25">
      <c r="A1925" s="41" t="s">
        <v>4375</v>
      </c>
      <c r="B1925" s="42">
        <v>2</v>
      </c>
    </row>
    <row r="1926" spans="1:2" x14ac:dyDescent="0.25">
      <c r="A1926" s="41" t="s">
        <v>4361</v>
      </c>
      <c r="B1926" s="42">
        <v>1</v>
      </c>
    </row>
    <row r="1927" spans="1:2" x14ac:dyDescent="0.25">
      <c r="A1927" s="41" t="s">
        <v>4363</v>
      </c>
      <c r="B1927" s="42">
        <v>1</v>
      </c>
    </row>
    <row r="1928" spans="1:2" x14ac:dyDescent="0.25">
      <c r="A1928" s="41" t="s">
        <v>4347</v>
      </c>
      <c r="B1928" s="42">
        <v>1</v>
      </c>
    </row>
    <row r="1929" spans="1:2" x14ac:dyDescent="0.25">
      <c r="A1929" s="41" t="s">
        <v>4379</v>
      </c>
      <c r="B1929" s="42">
        <v>1</v>
      </c>
    </row>
    <row r="1930" spans="1:2" x14ac:dyDescent="0.25">
      <c r="A1930" s="41" t="s">
        <v>4381</v>
      </c>
      <c r="B1930" s="42">
        <v>2</v>
      </c>
    </row>
    <row r="1931" spans="1:2" x14ac:dyDescent="0.25">
      <c r="A1931" s="41" t="s">
        <v>4383</v>
      </c>
      <c r="B1931" s="42">
        <v>2</v>
      </c>
    </row>
    <row r="1932" spans="1:2" x14ac:dyDescent="0.25">
      <c r="A1932" s="41" t="s">
        <v>2343</v>
      </c>
      <c r="B1932" s="42">
        <v>0</v>
      </c>
    </row>
    <row r="1933" spans="1:2" x14ac:dyDescent="0.25">
      <c r="A1933" s="41" t="s">
        <v>4349</v>
      </c>
      <c r="B1933" s="42">
        <v>1</v>
      </c>
    </row>
    <row r="1934" spans="1:2" x14ac:dyDescent="0.25">
      <c r="A1934" s="41" t="s">
        <v>4355</v>
      </c>
      <c r="B1934" s="42">
        <v>1</v>
      </c>
    </row>
    <row r="1935" spans="1:2" x14ac:dyDescent="0.25">
      <c r="A1935" s="41" t="s">
        <v>4353</v>
      </c>
      <c r="B1935" s="42">
        <v>2</v>
      </c>
    </row>
    <row r="1936" spans="1:2" x14ac:dyDescent="0.25">
      <c r="A1936" s="41" t="s">
        <v>4351</v>
      </c>
      <c r="B1936" s="42">
        <v>0</v>
      </c>
    </row>
    <row r="1937" spans="1:2" x14ac:dyDescent="0.25">
      <c r="A1937" s="41" t="s">
        <v>2321</v>
      </c>
      <c r="B1937" s="42">
        <v>0</v>
      </c>
    </row>
    <row r="1938" spans="1:2" x14ac:dyDescent="0.25">
      <c r="A1938" s="41" t="s">
        <v>2304</v>
      </c>
      <c r="B1938" s="42">
        <v>1</v>
      </c>
    </row>
    <row r="1939" spans="1:2" x14ac:dyDescent="0.25">
      <c r="A1939" s="41" t="s">
        <v>4365</v>
      </c>
      <c r="B1939" s="42">
        <v>1</v>
      </c>
    </row>
    <row r="1940" spans="1:2" x14ac:dyDescent="0.25">
      <c r="A1940" s="41" t="s">
        <v>4367</v>
      </c>
      <c r="B1940" s="42">
        <v>1</v>
      </c>
    </row>
    <row r="1941" spans="1:2" x14ac:dyDescent="0.25">
      <c r="A1941" s="41" t="s">
        <v>4371</v>
      </c>
      <c r="B1941" s="42">
        <v>1</v>
      </c>
    </row>
    <row r="1942" spans="1:2" x14ac:dyDescent="0.25">
      <c r="A1942" s="41" t="s">
        <v>4369</v>
      </c>
      <c r="B1942" s="42">
        <v>1</v>
      </c>
    </row>
    <row r="1943" spans="1:2" x14ac:dyDescent="0.25">
      <c r="A1943" s="41" t="s">
        <v>4377</v>
      </c>
      <c r="B1943" s="42">
        <v>1</v>
      </c>
    </row>
    <row r="1944" spans="1:2" x14ac:dyDescent="0.25">
      <c r="A1944" s="41" t="s">
        <v>2361</v>
      </c>
      <c r="B1944" s="42">
        <v>0</v>
      </c>
    </row>
    <row r="1945" spans="1:2" x14ac:dyDescent="0.25">
      <c r="A1945" s="41" t="s">
        <v>6544</v>
      </c>
      <c r="B1945" s="42">
        <v>1</v>
      </c>
    </row>
    <row r="1946" spans="1:2" x14ac:dyDescent="0.25">
      <c r="A1946" s="41" t="s">
        <v>6546</v>
      </c>
      <c r="B1946" s="42">
        <v>1</v>
      </c>
    </row>
    <row r="1947" spans="1:2" x14ac:dyDescent="0.25">
      <c r="A1947" s="41" t="s">
        <v>8928</v>
      </c>
      <c r="B1947" s="42">
        <v>1</v>
      </c>
    </row>
    <row r="1948" spans="1:2" x14ac:dyDescent="0.25">
      <c r="A1948" s="41" t="s">
        <v>810</v>
      </c>
      <c r="B1948" s="42">
        <v>1</v>
      </c>
    </row>
    <row r="1949" spans="1:2" x14ac:dyDescent="0.25">
      <c r="A1949" s="41" t="s">
        <v>4836</v>
      </c>
      <c r="B1949" s="42">
        <v>1</v>
      </c>
    </row>
    <row r="1950" spans="1:2" x14ac:dyDescent="0.25">
      <c r="A1950" s="41" t="s">
        <v>759</v>
      </c>
      <c r="B1950" s="42">
        <v>0</v>
      </c>
    </row>
    <row r="1951" spans="1:2" x14ac:dyDescent="0.25">
      <c r="A1951" s="41" t="s">
        <v>9869</v>
      </c>
      <c r="B1951" s="42">
        <v>1</v>
      </c>
    </row>
    <row r="1952" spans="1:2" x14ac:dyDescent="0.25">
      <c r="A1952" s="41" t="s">
        <v>7881</v>
      </c>
      <c r="B1952" s="42">
        <v>0</v>
      </c>
    </row>
    <row r="1953" spans="1:2" x14ac:dyDescent="0.25">
      <c r="A1953" s="41" t="s">
        <v>7885</v>
      </c>
      <c r="B1953" s="42">
        <v>0</v>
      </c>
    </row>
    <row r="1954" spans="1:2" x14ac:dyDescent="0.25">
      <c r="A1954" s="41" t="s">
        <v>7879</v>
      </c>
      <c r="B1954" s="42">
        <v>1</v>
      </c>
    </row>
    <row r="1955" spans="1:2" x14ac:dyDescent="0.25">
      <c r="A1955" s="41" t="s">
        <v>10141</v>
      </c>
      <c r="B1955" s="42">
        <v>1</v>
      </c>
    </row>
    <row r="1956" spans="1:2" x14ac:dyDescent="0.25">
      <c r="A1956" s="41" t="s">
        <v>812</v>
      </c>
      <c r="B1956" s="42">
        <v>1</v>
      </c>
    </row>
    <row r="1957" spans="1:2" x14ac:dyDescent="0.25">
      <c r="A1957" s="41" t="s">
        <v>814</v>
      </c>
      <c r="B1957" s="42">
        <v>1</v>
      </c>
    </row>
    <row r="1958" spans="1:2" x14ac:dyDescent="0.25">
      <c r="A1958" s="41" t="s">
        <v>4838</v>
      </c>
      <c r="B1958" s="42">
        <v>1</v>
      </c>
    </row>
    <row r="1959" spans="1:2" x14ac:dyDescent="0.25">
      <c r="A1959" s="41" t="s">
        <v>816</v>
      </c>
      <c r="B1959" s="42">
        <v>1</v>
      </c>
    </row>
    <row r="1960" spans="1:2" x14ac:dyDescent="0.25">
      <c r="A1960" s="41" t="s">
        <v>818</v>
      </c>
      <c r="B1960" s="42">
        <v>0</v>
      </c>
    </row>
    <row r="1961" spans="1:2" x14ac:dyDescent="0.25">
      <c r="A1961" s="41" t="s">
        <v>9872</v>
      </c>
      <c r="B1961" s="42">
        <v>1</v>
      </c>
    </row>
    <row r="1962" spans="1:2" x14ac:dyDescent="0.25">
      <c r="A1962" s="41" t="s">
        <v>7883</v>
      </c>
      <c r="B1962" s="42">
        <v>0</v>
      </c>
    </row>
    <row r="1963" spans="1:2" x14ac:dyDescent="0.25">
      <c r="A1963" s="41" t="s">
        <v>7887</v>
      </c>
      <c r="B1963" s="42">
        <v>0</v>
      </c>
    </row>
    <row r="1964" spans="1:2" x14ac:dyDescent="0.25">
      <c r="A1964" s="41" t="s">
        <v>1452</v>
      </c>
      <c r="B1964" s="42">
        <v>1</v>
      </c>
    </row>
    <row r="1965" spans="1:2" x14ac:dyDescent="0.25">
      <c r="A1965" s="41" t="s">
        <v>10532</v>
      </c>
      <c r="B1965" s="42">
        <v>1</v>
      </c>
    </row>
    <row r="1966" spans="1:2" x14ac:dyDescent="0.25">
      <c r="A1966" s="41" t="s">
        <v>2549</v>
      </c>
      <c r="B1966" s="42">
        <v>0</v>
      </c>
    </row>
    <row r="1967" spans="1:2" x14ac:dyDescent="0.25">
      <c r="A1967" s="41" t="s">
        <v>5964</v>
      </c>
      <c r="B1967" s="42">
        <v>0</v>
      </c>
    </row>
    <row r="1968" spans="1:2" x14ac:dyDescent="0.25">
      <c r="A1968" s="41" t="s">
        <v>975</v>
      </c>
      <c r="B1968" s="42">
        <v>1</v>
      </c>
    </row>
    <row r="1969" spans="1:2" x14ac:dyDescent="0.25">
      <c r="A1969" s="41" t="s">
        <v>10534</v>
      </c>
      <c r="B1969" s="42">
        <v>1</v>
      </c>
    </row>
    <row r="1970" spans="1:2" x14ac:dyDescent="0.25">
      <c r="A1970" s="41" t="s">
        <v>10152</v>
      </c>
      <c r="B1970" s="42">
        <v>1</v>
      </c>
    </row>
    <row r="1971" spans="1:2" x14ac:dyDescent="0.25">
      <c r="A1971" s="41" t="s">
        <v>7945</v>
      </c>
      <c r="B1971" s="42">
        <v>0</v>
      </c>
    </row>
    <row r="1972" spans="1:2" x14ac:dyDescent="0.25">
      <c r="A1972" s="41" t="s">
        <v>4840</v>
      </c>
      <c r="B1972" s="42">
        <v>1</v>
      </c>
    </row>
    <row r="1973" spans="1:2" x14ac:dyDescent="0.25">
      <c r="A1973" s="41" t="s">
        <v>9445</v>
      </c>
      <c r="B1973" s="42">
        <v>1</v>
      </c>
    </row>
    <row r="1974" spans="1:2" x14ac:dyDescent="0.25">
      <c r="A1974" s="41" t="s">
        <v>7391</v>
      </c>
      <c r="B1974" s="42">
        <v>1</v>
      </c>
    </row>
    <row r="1975" spans="1:2" x14ac:dyDescent="0.25">
      <c r="A1975" s="41" t="s">
        <v>10148</v>
      </c>
      <c r="B1975" s="42">
        <v>0</v>
      </c>
    </row>
    <row r="1976" spans="1:2" x14ac:dyDescent="0.25">
      <c r="A1976" s="41" t="s">
        <v>8958</v>
      </c>
      <c r="B1976" s="42">
        <v>1</v>
      </c>
    </row>
    <row r="1977" spans="1:2" x14ac:dyDescent="0.25">
      <c r="A1977" s="41" t="s">
        <v>10150</v>
      </c>
      <c r="B1977" s="42">
        <v>1</v>
      </c>
    </row>
    <row r="1978" spans="1:2" x14ac:dyDescent="0.25">
      <c r="A1978" s="41" t="s">
        <v>4592</v>
      </c>
      <c r="B1978" s="42">
        <v>3</v>
      </c>
    </row>
    <row r="1979" spans="1:2" x14ac:dyDescent="0.25">
      <c r="A1979" s="41" t="s">
        <v>10540</v>
      </c>
      <c r="B1979" s="42">
        <v>1</v>
      </c>
    </row>
    <row r="1980" spans="1:2" x14ac:dyDescent="0.25">
      <c r="A1980" s="41" t="s">
        <v>5430</v>
      </c>
      <c r="B1980" s="42">
        <v>1</v>
      </c>
    </row>
    <row r="1981" spans="1:2" x14ac:dyDescent="0.25">
      <c r="A1981" s="41" t="s">
        <v>8960</v>
      </c>
      <c r="B1981" s="42">
        <v>1</v>
      </c>
    </row>
    <row r="1982" spans="1:2" x14ac:dyDescent="0.25">
      <c r="A1982" s="41" t="s">
        <v>8962</v>
      </c>
      <c r="B1982" s="42">
        <v>1</v>
      </c>
    </row>
    <row r="1983" spans="1:2" x14ac:dyDescent="0.25">
      <c r="A1983" s="41" t="s">
        <v>11282</v>
      </c>
      <c r="B1983" s="42">
        <v>2</v>
      </c>
    </row>
    <row r="1984" spans="1:2" x14ac:dyDescent="0.25">
      <c r="A1984" s="41" t="s">
        <v>9449</v>
      </c>
      <c r="B1984" s="42">
        <v>1</v>
      </c>
    </row>
    <row r="1985" spans="1:2" x14ac:dyDescent="0.25">
      <c r="A1985" s="41" t="s">
        <v>11284</v>
      </c>
      <c r="B1985" s="42">
        <v>2</v>
      </c>
    </row>
    <row r="1986" spans="1:2" x14ac:dyDescent="0.25">
      <c r="A1986" s="41" t="s">
        <v>9447</v>
      </c>
      <c r="B1986" s="42">
        <v>1</v>
      </c>
    </row>
    <row r="1987" spans="1:2" x14ac:dyDescent="0.25">
      <c r="A1987" s="41" t="s">
        <v>11286</v>
      </c>
      <c r="B1987" s="42">
        <v>2</v>
      </c>
    </row>
    <row r="1988" spans="1:2" x14ac:dyDescent="0.25">
      <c r="A1988" s="41" t="s">
        <v>6737</v>
      </c>
      <c r="B1988" s="42">
        <v>1</v>
      </c>
    </row>
    <row r="1989" spans="1:2" x14ac:dyDescent="0.25">
      <c r="A1989" s="41" t="s">
        <v>6741</v>
      </c>
      <c r="B1989" s="42">
        <v>1</v>
      </c>
    </row>
    <row r="1990" spans="1:2" x14ac:dyDescent="0.25">
      <c r="A1990" s="41" t="s">
        <v>8654</v>
      </c>
      <c r="B1990" s="42">
        <v>1</v>
      </c>
    </row>
    <row r="1991" spans="1:2" x14ac:dyDescent="0.25">
      <c r="A1991" s="41" t="s">
        <v>1168</v>
      </c>
      <c r="B1991" s="42">
        <v>2</v>
      </c>
    </row>
    <row r="1992" spans="1:2" x14ac:dyDescent="0.25">
      <c r="A1992" s="41" t="s">
        <v>1170</v>
      </c>
      <c r="B1992" s="42">
        <v>1</v>
      </c>
    </row>
    <row r="1993" spans="1:2" x14ac:dyDescent="0.25">
      <c r="A1993" s="41" t="s">
        <v>2605</v>
      </c>
      <c r="B1993" s="42">
        <v>0</v>
      </c>
    </row>
    <row r="1994" spans="1:2" x14ac:dyDescent="0.25">
      <c r="A1994" s="41" t="s">
        <v>10361</v>
      </c>
      <c r="B1994" s="42">
        <v>2</v>
      </c>
    </row>
    <row r="1995" spans="1:2" x14ac:dyDescent="0.25">
      <c r="A1995" s="41" t="s">
        <v>5321</v>
      </c>
      <c r="B1995" s="42">
        <v>0</v>
      </c>
    </row>
    <row r="1996" spans="1:2" x14ac:dyDescent="0.25">
      <c r="A1996" s="41" t="s">
        <v>5323</v>
      </c>
      <c r="B1996" s="42">
        <v>0</v>
      </c>
    </row>
    <row r="1997" spans="1:2" x14ac:dyDescent="0.25">
      <c r="A1997" s="41" t="s">
        <v>2377</v>
      </c>
      <c r="B1997" s="42">
        <v>1</v>
      </c>
    </row>
    <row r="1998" spans="1:2" x14ac:dyDescent="0.25">
      <c r="A1998" s="41" t="s">
        <v>2426</v>
      </c>
      <c r="B1998" s="42">
        <v>0</v>
      </c>
    </row>
    <row r="1999" spans="1:2" x14ac:dyDescent="0.25">
      <c r="A1999" s="41" t="s">
        <v>1454</v>
      </c>
      <c r="B1999" s="42">
        <v>1</v>
      </c>
    </row>
    <row r="2000" spans="1:2" x14ac:dyDescent="0.25">
      <c r="A2000" s="41" t="s">
        <v>11172</v>
      </c>
      <c r="B2000" s="42">
        <v>0</v>
      </c>
    </row>
    <row r="2001" spans="1:2" x14ac:dyDescent="0.25">
      <c r="A2001" s="41" t="s">
        <v>4744</v>
      </c>
      <c r="B2001" s="42">
        <v>4</v>
      </c>
    </row>
    <row r="2002" spans="1:2" x14ac:dyDescent="0.25">
      <c r="A2002" s="41" t="s">
        <v>11159</v>
      </c>
      <c r="B2002" s="42">
        <v>0</v>
      </c>
    </row>
    <row r="2003" spans="1:2" x14ac:dyDescent="0.25">
      <c r="A2003" s="41" t="s">
        <v>6665</v>
      </c>
      <c r="B2003" s="42">
        <v>0</v>
      </c>
    </row>
    <row r="2004" spans="1:2" x14ac:dyDescent="0.25">
      <c r="A2004" s="41" t="s">
        <v>8656</v>
      </c>
      <c r="B2004" s="42">
        <v>1</v>
      </c>
    </row>
    <row r="2005" spans="1:2" x14ac:dyDescent="0.25">
      <c r="A2005" s="41" t="s">
        <v>2119</v>
      </c>
      <c r="B2005" s="42">
        <v>4</v>
      </c>
    </row>
    <row r="2006" spans="1:2" x14ac:dyDescent="0.25">
      <c r="A2006" s="41" t="s">
        <v>7827</v>
      </c>
      <c r="B2006" s="42">
        <v>0</v>
      </c>
    </row>
    <row r="2007" spans="1:2" x14ac:dyDescent="0.25">
      <c r="A2007" s="41" t="s">
        <v>4842</v>
      </c>
      <c r="B2007" s="42">
        <v>1</v>
      </c>
    </row>
    <row r="2008" spans="1:2" x14ac:dyDescent="0.25">
      <c r="A2008" s="41" t="s">
        <v>1456</v>
      </c>
      <c r="B2008" s="42">
        <v>1</v>
      </c>
    </row>
    <row r="2009" spans="1:2" x14ac:dyDescent="0.25">
      <c r="A2009" s="41" t="s">
        <v>1172</v>
      </c>
      <c r="B2009" s="42">
        <v>1</v>
      </c>
    </row>
    <row r="2010" spans="1:2" x14ac:dyDescent="0.25">
      <c r="A2010" s="41" t="s">
        <v>9784</v>
      </c>
      <c r="B2010" s="42">
        <v>0</v>
      </c>
    </row>
    <row r="2011" spans="1:2" x14ac:dyDescent="0.25">
      <c r="A2011" s="41" t="s">
        <v>11175</v>
      </c>
      <c r="B2011" s="42">
        <v>0</v>
      </c>
    </row>
    <row r="2012" spans="1:2" x14ac:dyDescent="0.25">
      <c r="A2012" s="41" t="s">
        <v>1174</v>
      </c>
      <c r="B2012" s="42">
        <v>1</v>
      </c>
    </row>
    <row r="2013" spans="1:2" x14ac:dyDescent="0.25">
      <c r="A2013" s="41" t="s">
        <v>8439</v>
      </c>
      <c r="B2013" s="42">
        <v>0</v>
      </c>
    </row>
    <row r="2014" spans="1:2" x14ac:dyDescent="0.25">
      <c r="A2014" s="41" t="s">
        <v>1458</v>
      </c>
      <c r="B2014" s="42">
        <v>1</v>
      </c>
    </row>
    <row r="2015" spans="1:2" x14ac:dyDescent="0.25">
      <c r="A2015" s="41" t="s">
        <v>1460</v>
      </c>
      <c r="B2015" s="42">
        <v>1</v>
      </c>
    </row>
    <row r="2016" spans="1:2" x14ac:dyDescent="0.25">
      <c r="A2016" s="41" t="s">
        <v>1462</v>
      </c>
      <c r="B2016" s="42">
        <v>1</v>
      </c>
    </row>
    <row r="2017" spans="1:2" x14ac:dyDescent="0.25">
      <c r="A2017" s="41" t="s">
        <v>1464</v>
      </c>
      <c r="B2017" s="42">
        <v>0</v>
      </c>
    </row>
    <row r="2018" spans="1:2" x14ac:dyDescent="0.25">
      <c r="A2018" s="41" t="s">
        <v>11035</v>
      </c>
      <c r="B2018" s="42">
        <v>0</v>
      </c>
    </row>
    <row r="2019" spans="1:2" x14ac:dyDescent="0.25">
      <c r="A2019" s="41" t="s">
        <v>7676</v>
      </c>
      <c r="B2019" s="42">
        <v>1</v>
      </c>
    </row>
    <row r="2020" spans="1:2" x14ac:dyDescent="0.25">
      <c r="A2020" s="41" t="s">
        <v>3445</v>
      </c>
      <c r="B2020" s="42">
        <v>1</v>
      </c>
    </row>
    <row r="2021" spans="1:2" x14ac:dyDescent="0.25">
      <c r="A2021" s="41" t="s">
        <v>6747</v>
      </c>
      <c r="B2021" s="42">
        <v>0</v>
      </c>
    </row>
    <row r="2022" spans="1:2" x14ac:dyDescent="0.25">
      <c r="A2022" s="41" t="s">
        <v>1686</v>
      </c>
      <c r="B2022" s="42">
        <v>0</v>
      </c>
    </row>
    <row r="2023" spans="1:2" x14ac:dyDescent="0.25">
      <c r="A2023" s="41" t="s">
        <v>1688</v>
      </c>
      <c r="B2023" s="42">
        <v>0</v>
      </c>
    </row>
    <row r="2024" spans="1:2" x14ac:dyDescent="0.25">
      <c r="A2024" s="41" t="s">
        <v>3850</v>
      </c>
      <c r="B2024" s="42">
        <v>1</v>
      </c>
    </row>
    <row r="2025" spans="1:2" x14ac:dyDescent="0.25">
      <c r="A2025" s="41" t="s">
        <v>1689</v>
      </c>
      <c r="B2025" s="42">
        <v>0</v>
      </c>
    </row>
    <row r="2026" spans="1:2" x14ac:dyDescent="0.25">
      <c r="A2026" s="41" t="s">
        <v>1691</v>
      </c>
      <c r="B2026" s="42">
        <v>0</v>
      </c>
    </row>
    <row r="2027" spans="1:2" x14ac:dyDescent="0.25">
      <c r="A2027" s="41" t="s">
        <v>1693</v>
      </c>
      <c r="B2027" s="42">
        <v>1</v>
      </c>
    </row>
    <row r="2028" spans="1:2" x14ac:dyDescent="0.25">
      <c r="A2028" s="41" t="s">
        <v>1695</v>
      </c>
      <c r="B2028" s="42">
        <v>1</v>
      </c>
    </row>
    <row r="2029" spans="1:2" x14ac:dyDescent="0.25">
      <c r="A2029" s="41" t="s">
        <v>4391</v>
      </c>
      <c r="B2029" s="42">
        <v>1</v>
      </c>
    </row>
    <row r="2030" spans="1:2" x14ac:dyDescent="0.25">
      <c r="A2030" s="41" t="s">
        <v>4395</v>
      </c>
      <c r="B2030" s="42">
        <v>1</v>
      </c>
    </row>
    <row r="2031" spans="1:2" x14ac:dyDescent="0.25">
      <c r="A2031" s="41" t="s">
        <v>1697</v>
      </c>
      <c r="B2031" s="42">
        <v>1</v>
      </c>
    </row>
    <row r="2032" spans="1:2" x14ac:dyDescent="0.25">
      <c r="A2032" s="41" t="s">
        <v>3623</v>
      </c>
      <c r="B2032" s="42">
        <v>1</v>
      </c>
    </row>
    <row r="2033" spans="1:2" x14ac:dyDescent="0.25">
      <c r="A2033" s="41" t="s">
        <v>9798</v>
      </c>
      <c r="B2033" s="42">
        <v>0</v>
      </c>
    </row>
    <row r="2034" spans="1:2" x14ac:dyDescent="0.25">
      <c r="A2034" s="41" t="s">
        <v>1699</v>
      </c>
      <c r="B2034" s="42">
        <v>0</v>
      </c>
    </row>
    <row r="2035" spans="1:2" x14ac:dyDescent="0.25">
      <c r="A2035" s="41" t="s">
        <v>7829</v>
      </c>
      <c r="B2035" s="42">
        <v>0</v>
      </c>
    </row>
    <row r="2036" spans="1:2" x14ac:dyDescent="0.25">
      <c r="A2036" s="41" t="s">
        <v>4385</v>
      </c>
      <c r="B2036" s="42">
        <v>2</v>
      </c>
    </row>
    <row r="2037" spans="1:2" x14ac:dyDescent="0.25">
      <c r="A2037" s="41" t="s">
        <v>4389</v>
      </c>
      <c r="B2037" s="42">
        <v>2</v>
      </c>
    </row>
    <row r="2038" spans="1:2" x14ac:dyDescent="0.25">
      <c r="A2038" s="41" t="s">
        <v>4393</v>
      </c>
      <c r="B2038" s="42">
        <v>2</v>
      </c>
    </row>
    <row r="2039" spans="1:2" x14ac:dyDescent="0.25">
      <c r="A2039" s="41" t="s">
        <v>4397</v>
      </c>
      <c r="B2039" s="42">
        <v>2</v>
      </c>
    </row>
    <row r="2040" spans="1:2" x14ac:dyDescent="0.25">
      <c r="A2040" s="41" t="s">
        <v>4387</v>
      </c>
      <c r="B2040" s="42">
        <v>1</v>
      </c>
    </row>
    <row r="2041" spans="1:2" x14ac:dyDescent="0.25">
      <c r="A2041" s="41" t="s">
        <v>3603</v>
      </c>
      <c r="B2041" s="42">
        <v>0</v>
      </c>
    </row>
    <row r="2042" spans="1:2" x14ac:dyDescent="0.25">
      <c r="A2042" s="41" t="s">
        <v>3565</v>
      </c>
      <c r="B2042" s="42">
        <v>0</v>
      </c>
    </row>
    <row r="2043" spans="1:2" x14ac:dyDescent="0.25">
      <c r="A2043" s="41" t="s">
        <v>4399</v>
      </c>
      <c r="B2043" s="42">
        <v>1</v>
      </c>
    </row>
    <row r="2044" spans="1:2" x14ac:dyDescent="0.25">
      <c r="A2044" s="41" t="s">
        <v>1701</v>
      </c>
      <c r="B2044" s="42">
        <v>0</v>
      </c>
    </row>
    <row r="2045" spans="1:2" x14ac:dyDescent="0.25">
      <c r="A2045" s="41" t="s">
        <v>1702</v>
      </c>
      <c r="B2045" s="42">
        <v>1</v>
      </c>
    </row>
    <row r="2046" spans="1:2" x14ac:dyDescent="0.25">
      <c r="A2046" s="41" t="s">
        <v>1704</v>
      </c>
      <c r="B2046" s="42">
        <v>0</v>
      </c>
    </row>
    <row r="2047" spans="1:2" x14ac:dyDescent="0.25">
      <c r="A2047" s="41" t="s">
        <v>1705</v>
      </c>
      <c r="B2047" s="42">
        <v>0</v>
      </c>
    </row>
    <row r="2048" spans="1:2" x14ac:dyDescent="0.25">
      <c r="A2048" s="41" t="s">
        <v>1707</v>
      </c>
      <c r="B2048" s="42">
        <v>0</v>
      </c>
    </row>
    <row r="2049" spans="1:2" x14ac:dyDescent="0.25">
      <c r="A2049" s="41" t="s">
        <v>1708</v>
      </c>
      <c r="B2049" s="42">
        <v>0</v>
      </c>
    </row>
    <row r="2050" spans="1:2" x14ac:dyDescent="0.25">
      <c r="A2050" s="41" t="s">
        <v>1709</v>
      </c>
      <c r="B2050" s="42">
        <v>0</v>
      </c>
    </row>
    <row r="2051" spans="1:2" x14ac:dyDescent="0.25">
      <c r="A2051" s="41" t="s">
        <v>1711</v>
      </c>
      <c r="B2051" s="42">
        <v>0</v>
      </c>
    </row>
    <row r="2052" spans="1:2" x14ac:dyDescent="0.25">
      <c r="A2052" s="41" t="s">
        <v>1713</v>
      </c>
      <c r="B2052" s="42">
        <v>0</v>
      </c>
    </row>
    <row r="2053" spans="1:2" x14ac:dyDescent="0.25">
      <c r="A2053" s="41" t="s">
        <v>1715</v>
      </c>
      <c r="B2053" s="42">
        <v>0</v>
      </c>
    </row>
    <row r="2054" spans="1:2" x14ac:dyDescent="0.25">
      <c r="A2054" s="41" t="s">
        <v>1716</v>
      </c>
      <c r="B2054" s="42">
        <v>0</v>
      </c>
    </row>
    <row r="2055" spans="1:2" x14ac:dyDescent="0.25">
      <c r="A2055" s="41" t="s">
        <v>1717</v>
      </c>
      <c r="B2055" s="42">
        <v>0</v>
      </c>
    </row>
    <row r="2056" spans="1:2" x14ac:dyDescent="0.25">
      <c r="A2056" s="41" t="s">
        <v>1719</v>
      </c>
      <c r="B2056" s="42">
        <v>0</v>
      </c>
    </row>
    <row r="2057" spans="1:2" x14ac:dyDescent="0.25">
      <c r="A2057" s="41" t="s">
        <v>1721</v>
      </c>
      <c r="B2057" s="42">
        <v>1</v>
      </c>
    </row>
    <row r="2058" spans="1:2" x14ac:dyDescent="0.25">
      <c r="A2058" s="41" t="s">
        <v>1722</v>
      </c>
      <c r="B2058" s="42">
        <v>0</v>
      </c>
    </row>
    <row r="2059" spans="1:2" x14ac:dyDescent="0.25">
      <c r="A2059" s="41" t="s">
        <v>1724</v>
      </c>
      <c r="B2059" s="42">
        <v>0</v>
      </c>
    </row>
    <row r="2060" spans="1:2" x14ac:dyDescent="0.25">
      <c r="A2060" s="41" t="s">
        <v>3392</v>
      </c>
      <c r="B2060" s="42">
        <v>1</v>
      </c>
    </row>
    <row r="2061" spans="1:2" x14ac:dyDescent="0.25">
      <c r="A2061" s="41" t="s">
        <v>1726</v>
      </c>
      <c r="B2061" s="42">
        <v>1</v>
      </c>
    </row>
    <row r="2062" spans="1:2" x14ac:dyDescent="0.25">
      <c r="A2062" s="41" t="s">
        <v>1728</v>
      </c>
      <c r="B2062" s="42">
        <v>0</v>
      </c>
    </row>
    <row r="2063" spans="1:2" x14ac:dyDescent="0.25">
      <c r="A2063" s="41" t="s">
        <v>1730</v>
      </c>
      <c r="B2063" s="42">
        <v>1</v>
      </c>
    </row>
    <row r="2064" spans="1:2" x14ac:dyDescent="0.25">
      <c r="A2064" s="41" t="s">
        <v>1732</v>
      </c>
      <c r="B2064" s="42">
        <v>0</v>
      </c>
    </row>
    <row r="2065" spans="1:2" x14ac:dyDescent="0.25">
      <c r="A2065" s="41" t="s">
        <v>1734</v>
      </c>
      <c r="B2065" s="42">
        <v>1</v>
      </c>
    </row>
    <row r="2066" spans="1:2" x14ac:dyDescent="0.25">
      <c r="A2066" s="41" t="s">
        <v>1736</v>
      </c>
      <c r="B2066" s="42">
        <v>0</v>
      </c>
    </row>
    <row r="2067" spans="1:2" x14ac:dyDescent="0.25">
      <c r="A2067" s="41" t="s">
        <v>1737</v>
      </c>
      <c r="B2067" s="42">
        <v>1</v>
      </c>
    </row>
    <row r="2068" spans="1:2" x14ac:dyDescent="0.25">
      <c r="A2068" s="41" t="s">
        <v>1739</v>
      </c>
      <c r="B2068" s="42">
        <v>0</v>
      </c>
    </row>
    <row r="2069" spans="1:2" x14ac:dyDescent="0.25">
      <c r="A2069" s="41" t="s">
        <v>1740</v>
      </c>
      <c r="B2069" s="42">
        <v>0</v>
      </c>
    </row>
    <row r="2070" spans="1:2" x14ac:dyDescent="0.25">
      <c r="A2070" s="41" t="s">
        <v>1741</v>
      </c>
      <c r="B2070" s="42">
        <v>1</v>
      </c>
    </row>
    <row r="2071" spans="1:2" x14ac:dyDescent="0.25">
      <c r="A2071" s="41" t="s">
        <v>1742</v>
      </c>
      <c r="B2071" s="42">
        <v>0</v>
      </c>
    </row>
    <row r="2072" spans="1:2" x14ac:dyDescent="0.25">
      <c r="A2072" s="41" t="s">
        <v>1744</v>
      </c>
      <c r="B2072" s="42">
        <v>0</v>
      </c>
    </row>
    <row r="2073" spans="1:2" x14ac:dyDescent="0.25">
      <c r="A2073" s="41" t="s">
        <v>1745</v>
      </c>
      <c r="B2073" s="42">
        <v>0</v>
      </c>
    </row>
    <row r="2074" spans="1:2" x14ac:dyDescent="0.25">
      <c r="A2074" s="41" t="s">
        <v>11440</v>
      </c>
      <c r="B2074" s="42">
        <v>1</v>
      </c>
    </row>
    <row r="2075" spans="1:2" x14ac:dyDescent="0.25">
      <c r="A2075" s="41" t="s">
        <v>1747</v>
      </c>
      <c r="B2075" s="42">
        <v>0</v>
      </c>
    </row>
    <row r="2076" spans="1:2" x14ac:dyDescent="0.25">
      <c r="A2076" s="41" t="s">
        <v>1750</v>
      </c>
      <c r="B2076" s="42">
        <v>2</v>
      </c>
    </row>
    <row r="2077" spans="1:2" x14ac:dyDescent="0.25">
      <c r="A2077" s="41" t="s">
        <v>6749</v>
      </c>
      <c r="B2077" s="42">
        <v>0</v>
      </c>
    </row>
    <row r="2078" spans="1:2" x14ac:dyDescent="0.25">
      <c r="A2078" s="41" t="s">
        <v>1752</v>
      </c>
      <c r="B2078" s="42">
        <v>0</v>
      </c>
    </row>
    <row r="2079" spans="1:2" x14ac:dyDescent="0.25">
      <c r="A2079" s="41" t="s">
        <v>1754</v>
      </c>
      <c r="B2079" s="42">
        <v>0</v>
      </c>
    </row>
    <row r="2080" spans="1:2" x14ac:dyDescent="0.25">
      <c r="A2080" s="41" t="s">
        <v>1756</v>
      </c>
      <c r="B2080" s="42">
        <v>0</v>
      </c>
    </row>
    <row r="2081" spans="1:2" x14ac:dyDescent="0.25">
      <c r="A2081" s="41" t="s">
        <v>1758</v>
      </c>
      <c r="B2081" s="42">
        <v>0</v>
      </c>
    </row>
    <row r="2082" spans="1:2" x14ac:dyDescent="0.25">
      <c r="A2082" s="41" t="s">
        <v>8964</v>
      </c>
      <c r="B2082" s="42">
        <v>0</v>
      </c>
    </row>
    <row r="2083" spans="1:2" x14ac:dyDescent="0.25">
      <c r="A2083" s="41" t="s">
        <v>8966</v>
      </c>
      <c r="B2083" s="42">
        <v>1</v>
      </c>
    </row>
    <row r="2084" spans="1:2" x14ac:dyDescent="0.25">
      <c r="A2084" s="41" t="s">
        <v>10724</v>
      </c>
      <c r="B2084" s="42">
        <v>1</v>
      </c>
    </row>
    <row r="2085" spans="1:2" x14ac:dyDescent="0.25">
      <c r="A2085" s="41" t="s">
        <v>1468</v>
      </c>
      <c r="B2085" s="42">
        <v>1</v>
      </c>
    </row>
    <row r="2086" spans="1:2" x14ac:dyDescent="0.25">
      <c r="A2086" s="41" t="s">
        <v>6548</v>
      </c>
      <c r="B2086" s="42">
        <v>0</v>
      </c>
    </row>
    <row r="2087" spans="1:2" x14ac:dyDescent="0.25">
      <c r="A2087" s="41" t="s">
        <v>6550</v>
      </c>
      <c r="B2087" s="42">
        <v>0</v>
      </c>
    </row>
    <row r="2088" spans="1:2" x14ac:dyDescent="0.25">
      <c r="A2088" s="41" t="s">
        <v>1466</v>
      </c>
      <c r="B2088" s="42">
        <v>1</v>
      </c>
    </row>
    <row r="2089" spans="1:2" x14ac:dyDescent="0.25">
      <c r="A2089" s="41" t="s">
        <v>8968</v>
      </c>
      <c r="B2089" s="42">
        <v>1</v>
      </c>
    </row>
    <row r="2090" spans="1:2" x14ac:dyDescent="0.25">
      <c r="A2090" s="41" t="s">
        <v>5325</v>
      </c>
      <c r="B2090" s="42">
        <v>1</v>
      </c>
    </row>
    <row r="2091" spans="1:2" x14ac:dyDescent="0.25">
      <c r="A2091" s="41" t="s">
        <v>1180</v>
      </c>
      <c r="B2091" s="42">
        <v>2</v>
      </c>
    </row>
    <row r="2092" spans="1:2" x14ac:dyDescent="0.25">
      <c r="A2092" s="41" t="s">
        <v>1182</v>
      </c>
      <c r="B2092" s="42">
        <v>1</v>
      </c>
    </row>
    <row r="2093" spans="1:2" x14ac:dyDescent="0.25">
      <c r="A2093" s="41" t="s">
        <v>1176</v>
      </c>
      <c r="B2093" s="42">
        <v>2</v>
      </c>
    </row>
    <row r="2094" spans="1:2" x14ac:dyDescent="0.25">
      <c r="A2094" s="41" t="s">
        <v>1178</v>
      </c>
      <c r="B2094" s="42">
        <v>1</v>
      </c>
    </row>
    <row r="2095" spans="1:2" x14ac:dyDescent="0.25">
      <c r="A2095" s="41" t="s">
        <v>2617</v>
      </c>
      <c r="B2095" s="42">
        <v>2</v>
      </c>
    </row>
    <row r="2096" spans="1:2" x14ac:dyDescent="0.25">
      <c r="A2096" s="41" t="s">
        <v>2646</v>
      </c>
      <c r="B2096" s="42">
        <v>1</v>
      </c>
    </row>
    <row r="2097" spans="1:2" x14ac:dyDescent="0.25">
      <c r="A2097" s="41" t="s">
        <v>3230</v>
      </c>
      <c r="B2097" s="42">
        <v>0</v>
      </c>
    </row>
    <row r="2098" spans="1:2" x14ac:dyDescent="0.25">
      <c r="A2098" s="41" t="s">
        <v>3078</v>
      </c>
      <c r="B2098" s="42">
        <v>2</v>
      </c>
    </row>
    <row r="2099" spans="1:2" x14ac:dyDescent="0.25">
      <c r="A2099" s="41" t="s">
        <v>3088</v>
      </c>
      <c r="B2099" s="42">
        <v>1</v>
      </c>
    </row>
    <row r="2100" spans="1:2" x14ac:dyDescent="0.25">
      <c r="A2100" s="41" t="s">
        <v>3077</v>
      </c>
      <c r="B2100" s="42">
        <v>0</v>
      </c>
    </row>
    <row r="2101" spans="1:2" x14ac:dyDescent="0.25">
      <c r="A2101" s="41" t="s">
        <v>3058</v>
      </c>
      <c r="B2101" s="42">
        <v>3</v>
      </c>
    </row>
    <row r="2102" spans="1:2" x14ac:dyDescent="0.25">
      <c r="A2102" s="41" t="s">
        <v>3064</v>
      </c>
      <c r="B2102" s="42">
        <v>2</v>
      </c>
    </row>
    <row r="2103" spans="1:2" x14ac:dyDescent="0.25">
      <c r="A2103" s="41" t="s">
        <v>3095</v>
      </c>
      <c r="B2103" s="42">
        <v>1</v>
      </c>
    </row>
    <row r="2104" spans="1:2" x14ac:dyDescent="0.25">
      <c r="A2104" s="41" t="s">
        <v>414</v>
      </c>
      <c r="B2104" s="42">
        <v>1</v>
      </c>
    </row>
    <row r="2105" spans="1:2" x14ac:dyDescent="0.25">
      <c r="A2105" s="41" t="s">
        <v>416</v>
      </c>
      <c r="B2105" s="42">
        <v>2</v>
      </c>
    </row>
    <row r="2106" spans="1:2" x14ac:dyDescent="0.25">
      <c r="A2106" s="41" t="s">
        <v>9320</v>
      </c>
      <c r="B2106" s="42">
        <v>0</v>
      </c>
    </row>
    <row r="2107" spans="1:2" x14ac:dyDescent="0.25">
      <c r="A2107" s="41" t="s">
        <v>9322</v>
      </c>
      <c r="B2107" s="42">
        <v>1</v>
      </c>
    </row>
    <row r="2108" spans="1:2" x14ac:dyDescent="0.25">
      <c r="A2108" s="41" t="s">
        <v>4232</v>
      </c>
      <c r="B2108" s="42">
        <v>0</v>
      </c>
    </row>
    <row r="2109" spans="1:2" x14ac:dyDescent="0.25">
      <c r="A2109" s="41" t="s">
        <v>3065</v>
      </c>
      <c r="B2109" s="42">
        <v>2</v>
      </c>
    </row>
    <row r="2110" spans="1:2" x14ac:dyDescent="0.25">
      <c r="A2110" s="41" t="s">
        <v>3092</v>
      </c>
      <c r="B2110" s="42">
        <v>0</v>
      </c>
    </row>
    <row r="2111" spans="1:2" x14ac:dyDescent="0.25">
      <c r="A2111" s="41" t="s">
        <v>3093</v>
      </c>
      <c r="B2111" s="42">
        <v>0</v>
      </c>
    </row>
    <row r="2112" spans="1:2" x14ac:dyDescent="0.25">
      <c r="A2112" s="41" t="s">
        <v>9189</v>
      </c>
      <c r="B2112" s="42">
        <v>0</v>
      </c>
    </row>
    <row r="2113" spans="1:2" x14ac:dyDescent="0.25">
      <c r="A2113" s="41" t="s">
        <v>3074</v>
      </c>
      <c r="B2113" s="42">
        <v>2</v>
      </c>
    </row>
    <row r="2114" spans="1:2" x14ac:dyDescent="0.25">
      <c r="A2114" s="41" t="s">
        <v>4233</v>
      </c>
      <c r="B2114" s="42">
        <v>1</v>
      </c>
    </row>
    <row r="2115" spans="1:2" x14ac:dyDescent="0.25">
      <c r="A2115" s="41" t="s">
        <v>3080</v>
      </c>
      <c r="B2115" s="42">
        <v>0</v>
      </c>
    </row>
    <row r="2116" spans="1:2" x14ac:dyDescent="0.25">
      <c r="A2116" s="41" t="s">
        <v>3103</v>
      </c>
      <c r="B2116" s="42">
        <v>1</v>
      </c>
    </row>
    <row r="2117" spans="1:2" x14ac:dyDescent="0.25">
      <c r="A2117" s="41" t="s">
        <v>3070</v>
      </c>
      <c r="B2117" s="42">
        <v>0</v>
      </c>
    </row>
    <row r="2118" spans="1:2" x14ac:dyDescent="0.25">
      <c r="A2118" s="41" t="s">
        <v>3101</v>
      </c>
      <c r="B2118" s="42">
        <v>0</v>
      </c>
    </row>
    <row r="2119" spans="1:2" x14ac:dyDescent="0.25">
      <c r="A2119" s="41" t="s">
        <v>3081</v>
      </c>
      <c r="B2119" s="42">
        <v>1</v>
      </c>
    </row>
    <row r="2120" spans="1:2" x14ac:dyDescent="0.25">
      <c r="A2120" s="41" t="s">
        <v>3083</v>
      </c>
      <c r="B2120" s="42">
        <v>1</v>
      </c>
    </row>
    <row r="2121" spans="1:2" x14ac:dyDescent="0.25">
      <c r="A2121" s="41" t="s">
        <v>4235</v>
      </c>
      <c r="B2121" s="42">
        <v>0</v>
      </c>
    </row>
    <row r="2122" spans="1:2" x14ac:dyDescent="0.25">
      <c r="A2122" s="41" t="s">
        <v>3066</v>
      </c>
      <c r="B2122" s="42">
        <v>1</v>
      </c>
    </row>
    <row r="2123" spans="1:2" x14ac:dyDescent="0.25">
      <c r="A2123" s="41" t="s">
        <v>3072</v>
      </c>
      <c r="B2123" s="42">
        <v>1</v>
      </c>
    </row>
    <row r="2124" spans="1:2" x14ac:dyDescent="0.25">
      <c r="A2124" s="41" t="s">
        <v>3057</v>
      </c>
      <c r="B2124" s="42">
        <v>2</v>
      </c>
    </row>
    <row r="2125" spans="1:2" x14ac:dyDescent="0.25">
      <c r="A2125" s="41" t="s">
        <v>6808</v>
      </c>
      <c r="B2125" s="42">
        <v>0</v>
      </c>
    </row>
    <row r="2126" spans="1:2" x14ac:dyDescent="0.25">
      <c r="A2126" s="41" t="s">
        <v>4234</v>
      </c>
      <c r="B2126" s="42">
        <v>0</v>
      </c>
    </row>
    <row r="2127" spans="1:2" x14ac:dyDescent="0.25">
      <c r="A2127" s="41" t="s">
        <v>3090</v>
      </c>
      <c r="B2127" s="42">
        <v>0</v>
      </c>
    </row>
    <row r="2128" spans="1:2" x14ac:dyDescent="0.25">
      <c r="A2128" s="41" t="s">
        <v>761</v>
      </c>
      <c r="B2128" s="42">
        <v>2</v>
      </c>
    </row>
    <row r="2129" spans="1:2" x14ac:dyDescent="0.25">
      <c r="A2129" s="41" t="s">
        <v>3087</v>
      </c>
      <c r="B2129" s="42">
        <v>1</v>
      </c>
    </row>
    <row r="2130" spans="1:2" x14ac:dyDescent="0.25">
      <c r="A2130" s="41" t="s">
        <v>4230</v>
      </c>
      <c r="B2130" s="42">
        <v>0</v>
      </c>
    </row>
    <row r="2131" spans="1:2" x14ac:dyDescent="0.25">
      <c r="A2131" s="41" t="s">
        <v>763</v>
      </c>
      <c r="B2131" s="42">
        <v>1</v>
      </c>
    </row>
    <row r="2132" spans="1:2" x14ac:dyDescent="0.25">
      <c r="A2132" s="41" t="s">
        <v>3076</v>
      </c>
      <c r="B2132" s="42">
        <v>0</v>
      </c>
    </row>
    <row r="2133" spans="1:2" x14ac:dyDescent="0.25">
      <c r="A2133" s="41" t="s">
        <v>3075</v>
      </c>
      <c r="B2133" s="42">
        <v>0</v>
      </c>
    </row>
    <row r="2134" spans="1:2" x14ac:dyDescent="0.25">
      <c r="A2134" s="41" t="s">
        <v>3068</v>
      </c>
      <c r="B2134" s="42">
        <v>1</v>
      </c>
    </row>
    <row r="2135" spans="1:2" x14ac:dyDescent="0.25">
      <c r="A2135" s="41" t="s">
        <v>418</v>
      </c>
      <c r="B2135" s="42">
        <v>1</v>
      </c>
    </row>
    <row r="2136" spans="1:2" x14ac:dyDescent="0.25">
      <c r="A2136" s="41" t="s">
        <v>420</v>
      </c>
      <c r="B2136" s="42">
        <v>1</v>
      </c>
    </row>
    <row r="2137" spans="1:2" x14ac:dyDescent="0.25">
      <c r="A2137" s="41" t="s">
        <v>422</v>
      </c>
      <c r="B2137" s="42">
        <v>3</v>
      </c>
    </row>
    <row r="2138" spans="1:2" x14ac:dyDescent="0.25">
      <c r="A2138" s="41" t="s">
        <v>4401</v>
      </c>
      <c r="B2138" s="42">
        <v>1</v>
      </c>
    </row>
    <row r="2139" spans="1:2" x14ac:dyDescent="0.25">
      <c r="A2139" s="41" t="s">
        <v>3086</v>
      </c>
      <c r="B2139" s="42">
        <v>1</v>
      </c>
    </row>
    <row r="2140" spans="1:2" x14ac:dyDescent="0.25">
      <c r="A2140" s="41" t="s">
        <v>4236</v>
      </c>
      <c r="B2140" s="42">
        <v>1</v>
      </c>
    </row>
    <row r="2141" spans="1:2" x14ac:dyDescent="0.25">
      <c r="A2141" s="41" t="s">
        <v>3254</v>
      </c>
      <c r="B2141" s="42">
        <v>1</v>
      </c>
    </row>
    <row r="2142" spans="1:2" x14ac:dyDescent="0.25">
      <c r="A2142" s="41" t="s">
        <v>3224</v>
      </c>
      <c r="B2142" s="42">
        <v>0</v>
      </c>
    </row>
    <row r="2143" spans="1:2" x14ac:dyDescent="0.25">
      <c r="A2143" s="41" t="s">
        <v>3234</v>
      </c>
      <c r="B2143" s="42">
        <v>0</v>
      </c>
    </row>
    <row r="2144" spans="1:2" x14ac:dyDescent="0.25">
      <c r="A2144" s="41" t="s">
        <v>3219</v>
      </c>
      <c r="B2144" s="42">
        <v>2</v>
      </c>
    </row>
    <row r="2145" spans="1:2" x14ac:dyDescent="0.25">
      <c r="A2145" s="41" t="s">
        <v>10855</v>
      </c>
      <c r="B2145" s="42">
        <v>0</v>
      </c>
    </row>
    <row r="2146" spans="1:2" x14ac:dyDescent="0.25">
      <c r="A2146" s="41" t="s">
        <v>3304</v>
      </c>
      <c r="B2146" s="42">
        <v>0</v>
      </c>
    </row>
    <row r="2147" spans="1:2" x14ac:dyDescent="0.25">
      <c r="A2147" s="41" t="s">
        <v>3296</v>
      </c>
      <c r="B2147" s="42">
        <v>0</v>
      </c>
    </row>
    <row r="2148" spans="1:2" x14ac:dyDescent="0.25">
      <c r="A2148" s="41" t="s">
        <v>11460</v>
      </c>
      <c r="B2148" s="42">
        <v>1</v>
      </c>
    </row>
    <row r="2149" spans="1:2" x14ac:dyDescent="0.25">
      <c r="A2149" s="41" t="s">
        <v>10865</v>
      </c>
      <c r="B2149" s="42">
        <v>0</v>
      </c>
    </row>
    <row r="2150" spans="1:2" x14ac:dyDescent="0.25">
      <c r="A2150" s="41" t="s">
        <v>9229</v>
      </c>
      <c r="B2150" s="42">
        <v>1</v>
      </c>
    </row>
    <row r="2151" spans="1:2" x14ac:dyDescent="0.25">
      <c r="A2151" s="41" t="s">
        <v>10291</v>
      </c>
      <c r="B2151" s="42">
        <v>1</v>
      </c>
    </row>
    <row r="2152" spans="1:2" x14ac:dyDescent="0.25">
      <c r="A2152" s="41" t="s">
        <v>3228</v>
      </c>
      <c r="B2152" s="42">
        <v>2</v>
      </c>
    </row>
    <row r="2153" spans="1:2" x14ac:dyDescent="0.25">
      <c r="A2153" s="41" t="s">
        <v>9227</v>
      </c>
      <c r="B2153" s="42">
        <v>1</v>
      </c>
    </row>
    <row r="2154" spans="1:2" x14ac:dyDescent="0.25">
      <c r="A2154" s="41" t="s">
        <v>3461</v>
      </c>
      <c r="B2154" s="42">
        <v>0</v>
      </c>
    </row>
    <row r="2155" spans="1:2" x14ac:dyDescent="0.25">
      <c r="A2155" s="41" t="s">
        <v>10867</v>
      </c>
      <c r="B2155" s="42">
        <v>0</v>
      </c>
    </row>
    <row r="2156" spans="1:2" x14ac:dyDescent="0.25">
      <c r="A2156" s="41" t="s">
        <v>10869</v>
      </c>
      <c r="B2156" s="42">
        <v>0</v>
      </c>
    </row>
    <row r="2157" spans="1:2" x14ac:dyDescent="0.25">
      <c r="A2157" s="41" t="s">
        <v>3226</v>
      </c>
      <c r="B2157" s="42">
        <v>1</v>
      </c>
    </row>
    <row r="2158" spans="1:2" x14ac:dyDescent="0.25">
      <c r="A2158" s="41" t="s">
        <v>10289</v>
      </c>
      <c r="B2158" s="42">
        <v>1</v>
      </c>
    </row>
    <row r="2159" spans="1:2" x14ac:dyDescent="0.25">
      <c r="A2159" s="41" t="s">
        <v>6552</v>
      </c>
      <c r="B2159" s="42">
        <v>0</v>
      </c>
    </row>
    <row r="2160" spans="1:2" x14ac:dyDescent="0.25">
      <c r="A2160" s="41" t="s">
        <v>6282</v>
      </c>
      <c r="B2160" s="42">
        <v>1</v>
      </c>
    </row>
    <row r="2161" spans="1:2" x14ac:dyDescent="0.25">
      <c r="A2161" s="41" t="s">
        <v>6280</v>
      </c>
      <c r="B2161" s="42">
        <v>1</v>
      </c>
    </row>
    <row r="2162" spans="1:2" x14ac:dyDescent="0.25">
      <c r="A2162" s="41" t="s">
        <v>6554</v>
      </c>
      <c r="B2162" s="42">
        <v>0</v>
      </c>
    </row>
    <row r="2163" spans="1:2" x14ac:dyDescent="0.25">
      <c r="A2163" s="41" t="s">
        <v>11731</v>
      </c>
      <c r="B2163" s="42">
        <v>1</v>
      </c>
    </row>
    <row r="2164" spans="1:2" x14ac:dyDescent="0.25">
      <c r="A2164" s="41" t="s">
        <v>10726</v>
      </c>
      <c r="B2164" s="42">
        <v>0</v>
      </c>
    </row>
    <row r="2165" spans="1:2" x14ac:dyDescent="0.25">
      <c r="A2165" s="41" t="s">
        <v>6556</v>
      </c>
      <c r="B2165" s="42">
        <v>0</v>
      </c>
    </row>
    <row r="2166" spans="1:2" x14ac:dyDescent="0.25">
      <c r="A2166" s="41" t="s">
        <v>5451</v>
      </c>
      <c r="B2166" s="42">
        <v>0</v>
      </c>
    </row>
    <row r="2167" spans="1:2" x14ac:dyDescent="0.25">
      <c r="A2167" s="41" t="s">
        <v>4783</v>
      </c>
      <c r="B2167" s="42">
        <v>1</v>
      </c>
    </row>
    <row r="2168" spans="1:2" x14ac:dyDescent="0.25">
      <c r="A2168" s="41" t="s">
        <v>4785</v>
      </c>
      <c r="B2168" s="42">
        <v>1</v>
      </c>
    </row>
    <row r="2169" spans="1:2" x14ac:dyDescent="0.25">
      <c r="A2169" s="41" t="s">
        <v>7833</v>
      </c>
      <c r="B2169" s="42">
        <v>0</v>
      </c>
    </row>
    <row r="2170" spans="1:2" x14ac:dyDescent="0.25">
      <c r="A2170" s="41" t="s">
        <v>3035</v>
      </c>
      <c r="B2170" s="42">
        <v>5</v>
      </c>
    </row>
    <row r="2171" spans="1:2" x14ac:dyDescent="0.25">
      <c r="A2171" s="41" t="s">
        <v>3013</v>
      </c>
      <c r="B2171" s="42">
        <v>2</v>
      </c>
    </row>
    <row r="2172" spans="1:2" x14ac:dyDescent="0.25">
      <c r="A2172" s="41" t="s">
        <v>4781</v>
      </c>
      <c r="B2172" s="42">
        <v>1</v>
      </c>
    </row>
    <row r="2173" spans="1:2" x14ac:dyDescent="0.25">
      <c r="A2173" s="41" t="s">
        <v>7831</v>
      </c>
      <c r="B2173" s="42">
        <v>0</v>
      </c>
    </row>
    <row r="2174" spans="1:2" x14ac:dyDescent="0.25">
      <c r="A2174" s="41" t="s">
        <v>10242</v>
      </c>
      <c r="B2174" s="42">
        <v>0</v>
      </c>
    </row>
    <row r="2175" spans="1:2" x14ac:dyDescent="0.25">
      <c r="A2175" s="41" t="s">
        <v>2122</v>
      </c>
      <c r="B2175" s="42">
        <v>1</v>
      </c>
    </row>
    <row r="2176" spans="1:2" x14ac:dyDescent="0.25">
      <c r="A2176" s="41" t="s">
        <v>4746</v>
      </c>
      <c r="B2176" s="42">
        <v>0</v>
      </c>
    </row>
    <row r="2177" spans="1:2" x14ac:dyDescent="0.25">
      <c r="A2177" s="41" t="s">
        <v>2124</v>
      </c>
      <c r="B2177" s="42">
        <v>4</v>
      </c>
    </row>
    <row r="2178" spans="1:2" x14ac:dyDescent="0.25">
      <c r="A2178" s="41" t="s">
        <v>6751</v>
      </c>
      <c r="B2178" s="42">
        <v>1</v>
      </c>
    </row>
    <row r="2179" spans="1:2" x14ac:dyDescent="0.25">
      <c r="A2179" s="41" t="s">
        <v>6755</v>
      </c>
      <c r="B2179" s="42">
        <v>1</v>
      </c>
    </row>
    <row r="2180" spans="1:2" x14ac:dyDescent="0.25">
      <c r="A2180" s="41" t="s">
        <v>6760</v>
      </c>
      <c r="B2180" s="42">
        <v>1</v>
      </c>
    </row>
    <row r="2181" spans="1:2" x14ac:dyDescent="0.25">
      <c r="A2181" s="41" t="s">
        <v>6762</v>
      </c>
      <c r="B2181" s="42">
        <v>1</v>
      </c>
    </row>
    <row r="2182" spans="1:2" x14ac:dyDescent="0.25">
      <c r="A2182" s="41" t="s">
        <v>1964</v>
      </c>
      <c r="B2182" s="42">
        <v>2</v>
      </c>
    </row>
    <row r="2183" spans="1:2" x14ac:dyDescent="0.25">
      <c r="A2183" s="41" t="s">
        <v>979</v>
      </c>
      <c r="B2183" s="42">
        <v>1</v>
      </c>
    </row>
    <row r="2184" spans="1:2" x14ac:dyDescent="0.25">
      <c r="A2184" s="41" t="s">
        <v>977</v>
      </c>
      <c r="B2184" s="42">
        <v>2</v>
      </c>
    </row>
    <row r="2185" spans="1:2" x14ac:dyDescent="0.25">
      <c r="A2185" s="41" t="s">
        <v>8666</v>
      </c>
      <c r="B2185" s="42">
        <v>1</v>
      </c>
    </row>
    <row r="2186" spans="1:2" x14ac:dyDescent="0.25">
      <c r="A2186" s="41" t="s">
        <v>1969</v>
      </c>
      <c r="B2186" s="42">
        <v>1</v>
      </c>
    </row>
    <row r="2187" spans="1:2" x14ac:dyDescent="0.25">
      <c r="A2187" s="41" t="s">
        <v>981</v>
      </c>
      <c r="B2187" s="42">
        <v>1</v>
      </c>
    </row>
    <row r="2188" spans="1:2" x14ac:dyDescent="0.25">
      <c r="A2188" s="41" t="s">
        <v>1975</v>
      </c>
      <c r="B2188" s="42">
        <v>2</v>
      </c>
    </row>
    <row r="2189" spans="1:2" x14ac:dyDescent="0.25">
      <c r="A2189" s="41" t="s">
        <v>1971</v>
      </c>
      <c r="B2189" s="42">
        <v>0</v>
      </c>
    </row>
    <row r="2190" spans="1:2" x14ac:dyDescent="0.25">
      <c r="A2190" s="41" t="s">
        <v>1977</v>
      </c>
      <c r="B2190" s="42">
        <v>0</v>
      </c>
    </row>
    <row r="2191" spans="1:2" x14ac:dyDescent="0.25">
      <c r="A2191" s="41" t="s">
        <v>1973</v>
      </c>
      <c r="B2191" s="42">
        <v>0</v>
      </c>
    </row>
    <row r="2192" spans="1:2" x14ac:dyDescent="0.25">
      <c r="A2192" s="41" t="s">
        <v>11471</v>
      </c>
      <c r="B2192" s="42">
        <v>0</v>
      </c>
    </row>
    <row r="2193" spans="1:2" x14ac:dyDescent="0.25">
      <c r="A2193" s="41" t="s">
        <v>6766</v>
      </c>
      <c r="B2193" s="42">
        <v>0</v>
      </c>
    </row>
    <row r="2194" spans="1:2" x14ac:dyDescent="0.25">
      <c r="A2194" s="41" t="s">
        <v>4058</v>
      </c>
      <c r="B2194" s="42">
        <v>3</v>
      </c>
    </row>
    <row r="2195" spans="1:2" x14ac:dyDescent="0.25">
      <c r="A2195" s="41" t="s">
        <v>4062</v>
      </c>
      <c r="B2195" s="42">
        <v>0</v>
      </c>
    </row>
    <row r="2196" spans="1:2" x14ac:dyDescent="0.25">
      <c r="A2196" s="41" t="s">
        <v>2232</v>
      </c>
      <c r="B2196" s="42">
        <v>3</v>
      </c>
    </row>
    <row r="2197" spans="1:2" x14ac:dyDescent="0.25">
      <c r="A2197" s="41" t="s">
        <v>2234</v>
      </c>
      <c r="B2197" s="42">
        <v>1</v>
      </c>
    </row>
    <row r="2198" spans="1:2" x14ac:dyDescent="0.25">
      <c r="A2198" s="41" t="s">
        <v>3864</v>
      </c>
      <c r="B2198" s="42">
        <v>1</v>
      </c>
    </row>
    <row r="2199" spans="1:2" x14ac:dyDescent="0.25">
      <c r="A2199" s="41" t="s">
        <v>2240</v>
      </c>
      <c r="B2199" s="42">
        <v>1</v>
      </c>
    </row>
    <row r="2200" spans="1:2" x14ac:dyDescent="0.25">
      <c r="A2200" s="41" t="s">
        <v>2236</v>
      </c>
      <c r="B2200" s="42">
        <v>0</v>
      </c>
    </row>
    <row r="2201" spans="1:2" x14ac:dyDescent="0.25">
      <c r="A2201" s="41" t="s">
        <v>3856</v>
      </c>
      <c r="B2201" s="42">
        <v>2</v>
      </c>
    </row>
    <row r="2202" spans="1:2" x14ac:dyDescent="0.25">
      <c r="A2202" s="41" t="s">
        <v>2238</v>
      </c>
      <c r="B2202" s="42">
        <v>1</v>
      </c>
    </row>
    <row r="2203" spans="1:2" x14ac:dyDescent="0.25">
      <c r="A2203" s="41" t="s">
        <v>3858</v>
      </c>
      <c r="B2203" s="42">
        <v>1</v>
      </c>
    </row>
    <row r="2204" spans="1:2" x14ac:dyDescent="0.25">
      <c r="A2204" s="41" t="s">
        <v>3860</v>
      </c>
      <c r="B2204" s="42">
        <v>1</v>
      </c>
    </row>
    <row r="2205" spans="1:2" x14ac:dyDescent="0.25">
      <c r="A2205" s="41" t="s">
        <v>4064</v>
      </c>
      <c r="B2205" s="42">
        <v>1</v>
      </c>
    </row>
    <row r="2206" spans="1:2" x14ac:dyDescent="0.25">
      <c r="A2206" s="41" t="s">
        <v>2242</v>
      </c>
      <c r="B2206" s="42">
        <v>1</v>
      </c>
    </row>
    <row r="2207" spans="1:2" x14ac:dyDescent="0.25">
      <c r="A2207" s="41" t="s">
        <v>2243</v>
      </c>
      <c r="B2207" s="42">
        <v>2</v>
      </c>
    </row>
    <row r="2208" spans="1:2" x14ac:dyDescent="0.25">
      <c r="A2208" s="41" t="s">
        <v>2245</v>
      </c>
      <c r="B2208" s="42">
        <v>1</v>
      </c>
    </row>
    <row r="2209" spans="1:2" x14ac:dyDescent="0.25">
      <c r="A2209" s="41" t="s">
        <v>4060</v>
      </c>
      <c r="B2209" s="42">
        <v>1</v>
      </c>
    </row>
    <row r="2210" spans="1:2" x14ac:dyDescent="0.25">
      <c r="A2210" s="41" t="s">
        <v>6770</v>
      </c>
      <c r="B2210" s="42">
        <v>1</v>
      </c>
    </row>
    <row r="2211" spans="1:2" x14ac:dyDescent="0.25">
      <c r="A2211" s="41" t="s">
        <v>2247</v>
      </c>
      <c r="B2211" s="42">
        <v>1</v>
      </c>
    </row>
    <row r="2212" spans="1:2" x14ac:dyDescent="0.25">
      <c r="A2212" s="41" t="s">
        <v>7578</v>
      </c>
      <c r="B2212" s="42">
        <v>0</v>
      </c>
    </row>
    <row r="2213" spans="1:2" x14ac:dyDescent="0.25">
      <c r="A2213" s="41" t="s">
        <v>2251</v>
      </c>
      <c r="B2213" s="42">
        <v>0</v>
      </c>
    </row>
    <row r="2214" spans="1:2" x14ac:dyDescent="0.25">
      <c r="A2214" s="41" t="s">
        <v>2249</v>
      </c>
      <c r="B2214" s="42">
        <v>1</v>
      </c>
    </row>
    <row r="2215" spans="1:2" x14ac:dyDescent="0.25">
      <c r="A2215" s="41" t="s">
        <v>6780</v>
      </c>
      <c r="B2215" s="42">
        <v>1</v>
      </c>
    </row>
    <row r="2216" spans="1:2" x14ac:dyDescent="0.25">
      <c r="A2216" s="41" t="s">
        <v>1472</v>
      </c>
      <c r="B2216" s="42">
        <v>1</v>
      </c>
    </row>
    <row r="2217" spans="1:2" x14ac:dyDescent="0.25">
      <c r="A2217" s="41" t="s">
        <v>8973</v>
      </c>
      <c r="B2217" s="42">
        <v>1</v>
      </c>
    </row>
    <row r="2218" spans="1:2" x14ac:dyDescent="0.25">
      <c r="A2218" s="41" t="s">
        <v>2256</v>
      </c>
      <c r="B2218" s="42">
        <v>0</v>
      </c>
    </row>
    <row r="2219" spans="1:2" x14ac:dyDescent="0.25">
      <c r="A2219" s="41" t="s">
        <v>2254</v>
      </c>
      <c r="B2219" s="42">
        <v>1</v>
      </c>
    </row>
    <row r="2220" spans="1:2" x14ac:dyDescent="0.25">
      <c r="A2220" s="41" t="s">
        <v>6786</v>
      </c>
      <c r="B2220" s="42">
        <v>1</v>
      </c>
    </row>
    <row r="2221" spans="1:2" x14ac:dyDescent="0.25">
      <c r="A2221" s="41" t="s">
        <v>1478</v>
      </c>
      <c r="B2221" s="42">
        <v>1</v>
      </c>
    </row>
    <row r="2222" spans="1:2" x14ac:dyDescent="0.25">
      <c r="A2222" s="41" t="s">
        <v>1474</v>
      </c>
      <c r="B2222" s="42">
        <v>1</v>
      </c>
    </row>
    <row r="2223" spans="1:2" x14ac:dyDescent="0.25">
      <c r="A2223" s="41" t="s">
        <v>1476</v>
      </c>
      <c r="B2223" s="42">
        <v>1</v>
      </c>
    </row>
    <row r="2224" spans="1:2" x14ac:dyDescent="0.25">
      <c r="A2224" s="41" t="s">
        <v>7288</v>
      </c>
      <c r="B2224" s="42">
        <v>1</v>
      </c>
    </row>
    <row r="2225" spans="1:2" x14ac:dyDescent="0.25">
      <c r="A2225" s="41" t="s">
        <v>2832</v>
      </c>
      <c r="B2225" s="42">
        <v>0</v>
      </c>
    </row>
    <row r="2226" spans="1:2" x14ac:dyDescent="0.25">
      <c r="A2226" s="41" t="s">
        <v>3355</v>
      </c>
      <c r="B2226" s="42">
        <v>1</v>
      </c>
    </row>
    <row r="2227" spans="1:2" x14ac:dyDescent="0.25">
      <c r="A2227" s="41" t="s">
        <v>1967</v>
      </c>
      <c r="B2227" s="42">
        <v>0</v>
      </c>
    </row>
    <row r="2228" spans="1:2" x14ac:dyDescent="0.25">
      <c r="A2228" s="41" t="s">
        <v>9451</v>
      </c>
      <c r="B2228" s="42">
        <v>1</v>
      </c>
    </row>
    <row r="2229" spans="1:2" x14ac:dyDescent="0.25">
      <c r="A2229" s="41" t="s">
        <v>4594</v>
      </c>
      <c r="B2229" s="42">
        <v>3</v>
      </c>
    </row>
    <row r="2230" spans="1:2" x14ac:dyDescent="0.25">
      <c r="A2230" s="41" t="s">
        <v>4596</v>
      </c>
      <c r="B2230" s="42">
        <v>3</v>
      </c>
    </row>
    <row r="2231" spans="1:2" x14ac:dyDescent="0.25">
      <c r="A2231" s="41" t="s">
        <v>4598</v>
      </c>
      <c r="B2231" s="42">
        <v>1</v>
      </c>
    </row>
    <row r="2232" spans="1:2" x14ac:dyDescent="0.25">
      <c r="A2232" s="41" t="s">
        <v>2384</v>
      </c>
      <c r="B2232" s="42">
        <v>0</v>
      </c>
    </row>
    <row r="2233" spans="1:2" x14ac:dyDescent="0.25">
      <c r="A2233" s="41" t="s">
        <v>6105</v>
      </c>
      <c r="B2233" s="42">
        <v>0</v>
      </c>
    </row>
    <row r="2234" spans="1:2" x14ac:dyDescent="0.25">
      <c r="A2234" s="41" t="s">
        <v>2396</v>
      </c>
      <c r="B2234" s="42">
        <v>0</v>
      </c>
    </row>
    <row r="2235" spans="1:2" x14ac:dyDescent="0.25">
      <c r="A2235" s="41" t="s">
        <v>8669</v>
      </c>
      <c r="B2235" s="42">
        <v>0</v>
      </c>
    </row>
    <row r="2236" spans="1:2" x14ac:dyDescent="0.25">
      <c r="A2236" s="41" t="s">
        <v>2886</v>
      </c>
      <c r="B2236" s="42">
        <v>1</v>
      </c>
    </row>
    <row r="2237" spans="1:2" x14ac:dyDescent="0.25">
      <c r="A2237" s="41" t="s">
        <v>2467</v>
      </c>
      <c r="B2237" s="42">
        <v>0</v>
      </c>
    </row>
    <row r="2238" spans="1:2" x14ac:dyDescent="0.25">
      <c r="A2238" s="41" t="s">
        <v>7012</v>
      </c>
      <c r="B2238" s="42">
        <v>1</v>
      </c>
    </row>
    <row r="2239" spans="1:2" x14ac:dyDescent="0.25">
      <c r="A2239" s="41" t="s">
        <v>11326</v>
      </c>
      <c r="B2239" s="42">
        <v>1</v>
      </c>
    </row>
    <row r="2240" spans="1:2" x14ac:dyDescent="0.25">
      <c r="A2240" s="41" t="s">
        <v>7022</v>
      </c>
      <c r="B2240" s="42">
        <v>1</v>
      </c>
    </row>
    <row r="2241" spans="1:2" x14ac:dyDescent="0.25">
      <c r="A2241" s="41" t="s">
        <v>7024</v>
      </c>
      <c r="B2241" s="42">
        <v>1</v>
      </c>
    </row>
    <row r="2242" spans="1:2" x14ac:dyDescent="0.25">
      <c r="A2242" s="41" t="s">
        <v>11025</v>
      </c>
      <c r="B2242" s="42">
        <v>1</v>
      </c>
    </row>
    <row r="2243" spans="1:2" x14ac:dyDescent="0.25">
      <c r="A2243" s="41" t="s">
        <v>7558</v>
      </c>
      <c r="B2243" s="42">
        <v>3</v>
      </c>
    </row>
    <row r="2244" spans="1:2" x14ac:dyDescent="0.25">
      <c r="A2244" s="41" t="s">
        <v>2958</v>
      </c>
      <c r="B2244" s="42">
        <v>3</v>
      </c>
    </row>
    <row r="2245" spans="1:2" x14ac:dyDescent="0.25">
      <c r="A2245" s="41" t="s">
        <v>10161</v>
      </c>
      <c r="B2245" s="42">
        <v>1</v>
      </c>
    </row>
    <row r="2246" spans="1:2" x14ac:dyDescent="0.25">
      <c r="A2246" s="41" t="s">
        <v>9765</v>
      </c>
      <c r="B2246" s="42">
        <v>0</v>
      </c>
    </row>
    <row r="2247" spans="1:2" x14ac:dyDescent="0.25">
      <c r="A2247" s="41" t="s">
        <v>10159</v>
      </c>
      <c r="B2247" s="42">
        <v>1</v>
      </c>
    </row>
    <row r="2248" spans="1:2" x14ac:dyDescent="0.25">
      <c r="A2248" s="41" t="s">
        <v>6286</v>
      </c>
      <c r="B2248" s="42">
        <v>1</v>
      </c>
    </row>
    <row r="2249" spans="1:2" x14ac:dyDescent="0.25">
      <c r="A2249" s="41" t="s">
        <v>6288</v>
      </c>
      <c r="B2249" s="42">
        <v>1</v>
      </c>
    </row>
    <row r="2250" spans="1:2" x14ac:dyDescent="0.25">
      <c r="A2250" s="41" t="s">
        <v>1188</v>
      </c>
      <c r="B2250" s="42">
        <v>2</v>
      </c>
    </row>
    <row r="2251" spans="1:2" x14ac:dyDescent="0.25">
      <c r="A2251" s="41" t="s">
        <v>1186</v>
      </c>
      <c r="B2251" s="42">
        <v>0</v>
      </c>
    </row>
    <row r="2252" spans="1:2" x14ac:dyDescent="0.25">
      <c r="A2252" s="41" t="s">
        <v>6563</v>
      </c>
      <c r="B2252" s="42">
        <v>1</v>
      </c>
    </row>
    <row r="2253" spans="1:2" x14ac:dyDescent="0.25">
      <c r="A2253" s="41" t="s">
        <v>1184</v>
      </c>
      <c r="B2253" s="42">
        <v>2</v>
      </c>
    </row>
    <row r="2254" spans="1:2" x14ac:dyDescent="0.25">
      <c r="A2254" s="41" t="s">
        <v>10548</v>
      </c>
      <c r="B2254" s="42">
        <v>1</v>
      </c>
    </row>
    <row r="2255" spans="1:2" x14ac:dyDescent="0.25">
      <c r="A2255" s="41" t="s">
        <v>11475</v>
      </c>
      <c r="B2255" s="42">
        <v>1</v>
      </c>
    </row>
    <row r="2256" spans="1:2" x14ac:dyDescent="0.25">
      <c r="A2256" s="41" t="s">
        <v>1979</v>
      </c>
      <c r="B2256" s="42">
        <v>0</v>
      </c>
    </row>
    <row r="2257" spans="1:2" x14ac:dyDescent="0.25">
      <c r="A2257" s="41" t="s">
        <v>1984</v>
      </c>
      <c r="B2257" s="42">
        <v>0</v>
      </c>
    </row>
    <row r="2258" spans="1:2" x14ac:dyDescent="0.25">
      <c r="A2258" s="41" t="s">
        <v>1983</v>
      </c>
      <c r="B2258" s="42">
        <v>1</v>
      </c>
    </row>
    <row r="2259" spans="1:2" x14ac:dyDescent="0.25">
      <c r="A2259" s="41" t="s">
        <v>1981</v>
      </c>
      <c r="B2259" s="42">
        <v>0</v>
      </c>
    </row>
    <row r="2260" spans="1:2" x14ac:dyDescent="0.25">
      <c r="A2260" s="41" t="s">
        <v>1985</v>
      </c>
      <c r="B2260" s="42">
        <v>0</v>
      </c>
    </row>
    <row r="2261" spans="1:2" x14ac:dyDescent="0.25">
      <c r="A2261" s="41" t="s">
        <v>11477</v>
      </c>
      <c r="B2261" s="42">
        <v>0</v>
      </c>
    </row>
    <row r="2262" spans="1:2" x14ac:dyDescent="0.25">
      <c r="A2262" s="41" t="s">
        <v>1190</v>
      </c>
      <c r="B2262" s="42">
        <v>2</v>
      </c>
    </row>
    <row r="2263" spans="1:2" x14ac:dyDescent="0.25">
      <c r="A2263" s="41" t="s">
        <v>2530</v>
      </c>
      <c r="B2263" s="42">
        <v>2</v>
      </c>
    </row>
    <row r="2264" spans="1:2" x14ac:dyDescent="0.25">
      <c r="A2264" s="41" t="s">
        <v>6290</v>
      </c>
      <c r="B2264" s="42">
        <v>1</v>
      </c>
    </row>
    <row r="2265" spans="1:2" x14ac:dyDescent="0.25">
      <c r="A2265" s="41" t="s">
        <v>8677</v>
      </c>
      <c r="B2265" s="42">
        <v>0</v>
      </c>
    </row>
    <row r="2266" spans="1:2" x14ac:dyDescent="0.25">
      <c r="A2266" s="41" t="s">
        <v>10163</v>
      </c>
      <c r="B2266" s="42">
        <v>1</v>
      </c>
    </row>
    <row r="2267" spans="1:2" x14ac:dyDescent="0.25">
      <c r="A2267" s="41" t="s">
        <v>2126</v>
      </c>
      <c r="B2267" s="42">
        <v>0</v>
      </c>
    </row>
    <row r="2268" spans="1:2" x14ac:dyDescent="0.25">
      <c r="A2268" s="41" t="s">
        <v>1482</v>
      </c>
      <c r="B2268" s="42">
        <v>1</v>
      </c>
    </row>
    <row r="2269" spans="1:2" x14ac:dyDescent="0.25">
      <c r="A2269" s="41" t="s">
        <v>6292</v>
      </c>
      <c r="B2269" s="42">
        <v>1</v>
      </c>
    </row>
    <row r="2270" spans="1:2" x14ac:dyDescent="0.25">
      <c r="A2270" s="41" t="s">
        <v>8431</v>
      </c>
      <c r="B2270" s="42">
        <v>0</v>
      </c>
    </row>
    <row r="2271" spans="1:2" x14ac:dyDescent="0.25">
      <c r="A2271" s="41" t="s">
        <v>2864</v>
      </c>
      <c r="B2271" s="42">
        <v>3</v>
      </c>
    </row>
    <row r="2272" spans="1:2" x14ac:dyDescent="0.25">
      <c r="A2272" s="41" t="s">
        <v>5335</v>
      </c>
      <c r="B2272" s="42">
        <v>1</v>
      </c>
    </row>
    <row r="2273" spans="1:2" x14ac:dyDescent="0.25">
      <c r="A2273" s="41" t="s">
        <v>2852</v>
      </c>
      <c r="B2273" s="42">
        <v>0</v>
      </c>
    </row>
    <row r="2274" spans="1:2" x14ac:dyDescent="0.25">
      <c r="A2274" s="41" t="s">
        <v>5327</v>
      </c>
      <c r="B2274" s="42">
        <v>2</v>
      </c>
    </row>
    <row r="2275" spans="1:2" x14ac:dyDescent="0.25">
      <c r="A2275" s="41" t="s">
        <v>5337</v>
      </c>
      <c r="B2275" s="42">
        <v>1</v>
      </c>
    </row>
    <row r="2276" spans="1:2" x14ac:dyDescent="0.25">
      <c r="A2276" s="41" t="s">
        <v>5331</v>
      </c>
      <c r="B2276" s="42">
        <v>0</v>
      </c>
    </row>
    <row r="2277" spans="1:2" x14ac:dyDescent="0.25">
      <c r="A2277" s="41" t="s">
        <v>5329</v>
      </c>
      <c r="B2277" s="42">
        <v>1</v>
      </c>
    </row>
    <row r="2278" spans="1:2" x14ac:dyDescent="0.25">
      <c r="A2278" s="41" t="s">
        <v>5333</v>
      </c>
      <c r="B2278" s="42">
        <v>0</v>
      </c>
    </row>
    <row r="2279" spans="1:2" x14ac:dyDescent="0.25">
      <c r="A2279" s="41" t="s">
        <v>7860</v>
      </c>
      <c r="B2279" s="42">
        <v>0</v>
      </c>
    </row>
    <row r="2280" spans="1:2" x14ac:dyDescent="0.25">
      <c r="A2280" s="41" t="s">
        <v>2920</v>
      </c>
      <c r="B2280" s="42">
        <v>6</v>
      </c>
    </row>
    <row r="2281" spans="1:2" x14ac:dyDescent="0.25">
      <c r="A2281" s="41" t="s">
        <v>11442</v>
      </c>
      <c r="B2281" s="42">
        <v>1</v>
      </c>
    </row>
    <row r="2282" spans="1:2" x14ac:dyDescent="0.25">
      <c r="A2282" s="41" t="s">
        <v>2856</v>
      </c>
      <c r="B2282" s="42">
        <v>0</v>
      </c>
    </row>
    <row r="2283" spans="1:2" x14ac:dyDescent="0.25">
      <c r="A2283" s="41" t="s">
        <v>11170</v>
      </c>
      <c r="B2283" s="42">
        <v>0</v>
      </c>
    </row>
    <row r="2284" spans="1:2" x14ac:dyDescent="0.25">
      <c r="A2284" s="41" t="s">
        <v>9775</v>
      </c>
      <c r="B2284" s="42">
        <v>0</v>
      </c>
    </row>
    <row r="2285" spans="1:2" x14ac:dyDescent="0.25">
      <c r="A2285" s="41" t="s">
        <v>11446</v>
      </c>
      <c r="B2285" s="42">
        <v>1</v>
      </c>
    </row>
    <row r="2286" spans="1:2" x14ac:dyDescent="0.25">
      <c r="A2286" s="41" t="s">
        <v>2954</v>
      </c>
      <c r="B2286" s="42">
        <v>4</v>
      </c>
    </row>
    <row r="2287" spans="1:2" x14ac:dyDescent="0.25">
      <c r="A2287" s="41" t="s">
        <v>5431</v>
      </c>
      <c r="B2287" s="42">
        <v>0</v>
      </c>
    </row>
    <row r="2288" spans="1:2" x14ac:dyDescent="0.25">
      <c r="A2288" s="41" t="s">
        <v>11633</v>
      </c>
      <c r="B2288" s="42">
        <v>0</v>
      </c>
    </row>
    <row r="2289" spans="1:2" x14ac:dyDescent="0.25">
      <c r="A2289" s="41" t="s">
        <v>2957</v>
      </c>
      <c r="B2289" s="42">
        <v>4</v>
      </c>
    </row>
    <row r="2290" spans="1:2" x14ac:dyDescent="0.25">
      <c r="A2290" s="41" t="s">
        <v>1192</v>
      </c>
      <c r="B2290" s="42">
        <v>2</v>
      </c>
    </row>
    <row r="2291" spans="1:2" x14ac:dyDescent="0.25">
      <c r="A2291" s="41" t="s">
        <v>11444</v>
      </c>
      <c r="B2291" s="42">
        <v>1</v>
      </c>
    </row>
    <row r="2292" spans="1:2" x14ac:dyDescent="0.25">
      <c r="A2292" s="41" t="s">
        <v>1484</v>
      </c>
      <c r="B2292" s="42">
        <v>1</v>
      </c>
    </row>
    <row r="2293" spans="1:2" x14ac:dyDescent="0.25">
      <c r="A2293" s="41" t="s">
        <v>4846</v>
      </c>
      <c r="B2293" s="42">
        <v>1</v>
      </c>
    </row>
    <row r="2294" spans="1:2" x14ac:dyDescent="0.25">
      <c r="A2294" s="41" t="s">
        <v>4848</v>
      </c>
      <c r="B2294" s="42">
        <v>1</v>
      </c>
    </row>
    <row r="2295" spans="1:2" x14ac:dyDescent="0.25">
      <c r="A2295" s="41" t="s">
        <v>10550</v>
      </c>
      <c r="B2295" s="42">
        <v>1</v>
      </c>
    </row>
    <row r="2296" spans="1:2" x14ac:dyDescent="0.25">
      <c r="A2296" s="41" t="s">
        <v>4850</v>
      </c>
      <c r="B2296" s="42">
        <v>1</v>
      </c>
    </row>
    <row r="2297" spans="1:2" x14ac:dyDescent="0.25">
      <c r="A2297" s="41" t="s">
        <v>8977</v>
      </c>
      <c r="B2297" s="42">
        <v>0</v>
      </c>
    </row>
    <row r="2298" spans="1:2" x14ac:dyDescent="0.25">
      <c r="A2298" s="41" t="s">
        <v>1486</v>
      </c>
      <c r="B2298" s="42">
        <v>1</v>
      </c>
    </row>
    <row r="2299" spans="1:2" x14ac:dyDescent="0.25">
      <c r="A2299" s="41" t="s">
        <v>2744</v>
      </c>
      <c r="B2299" s="42">
        <v>0</v>
      </c>
    </row>
    <row r="2300" spans="1:2" x14ac:dyDescent="0.25">
      <c r="A2300" s="41" t="s">
        <v>2822</v>
      </c>
      <c r="B2300" s="42">
        <v>2</v>
      </c>
    </row>
    <row r="2301" spans="1:2" x14ac:dyDescent="0.25">
      <c r="A2301" s="41" t="s">
        <v>2866</v>
      </c>
      <c r="B2301" s="42">
        <v>0</v>
      </c>
    </row>
    <row r="2302" spans="1:2" x14ac:dyDescent="0.25">
      <c r="A2302" s="41" t="s">
        <v>2870</v>
      </c>
      <c r="B2302" s="42">
        <v>0</v>
      </c>
    </row>
    <row r="2303" spans="1:2" x14ac:dyDescent="0.25">
      <c r="A2303" s="41" t="s">
        <v>5339</v>
      </c>
      <c r="B2303" s="42">
        <v>1</v>
      </c>
    </row>
    <row r="2304" spans="1:2" x14ac:dyDescent="0.25">
      <c r="A2304" s="41" t="s">
        <v>2590</v>
      </c>
      <c r="B2304" s="42">
        <v>0</v>
      </c>
    </row>
    <row r="2305" spans="1:2" x14ac:dyDescent="0.25">
      <c r="A2305" s="41" t="s">
        <v>983</v>
      </c>
      <c r="B2305" s="42">
        <v>1</v>
      </c>
    </row>
    <row r="2306" spans="1:2" x14ac:dyDescent="0.25">
      <c r="A2306" s="41" t="s">
        <v>2555</v>
      </c>
      <c r="B2306" s="42">
        <v>2</v>
      </c>
    </row>
    <row r="2307" spans="1:2" x14ac:dyDescent="0.25">
      <c r="A2307" s="41" t="s">
        <v>2666</v>
      </c>
      <c r="B2307" s="42">
        <v>1</v>
      </c>
    </row>
    <row r="2308" spans="1:2" x14ac:dyDescent="0.25">
      <c r="A2308" s="41" t="s">
        <v>6565</v>
      </c>
      <c r="B2308" s="42">
        <v>1</v>
      </c>
    </row>
    <row r="2309" spans="1:2" x14ac:dyDescent="0.25">
      <c r="A2309" s="41" t="s">
        <v>11734</v>
      </c>
      <c r="B2309" s="42">
        <v>0</v>
      </c>
    </row>
    <row r="2310" spans="1:2" x14ac:dyDescent="0.25">
      <c r="A2310" s="41" t="s">
        <v>8679</v>
      </c>
      <c r="B2310" s="42">
        <v>0</v>
      </c>
    </row>
    <row r="2311" spans="1:2" x14ac:dyDescent="0.25">
      <c r="A2311" s="41" t="s">
        <v>11400</v>
      </c>
      <c r="B2311" s="42">
        <v>0</v>
      </c>
    </row>
    <row r="2312" spans="1:2" x14ac:dyDescent="0.25">
      <c r="A2312" s="41" t="s">
        <v>8985</v>
      </c>
      <c r="B2312" s="42">
        <v>1</v>
      </c>
    </row>
    <row r="2313" spans="1:2" x14ac:dyDescent="0.25">
      <c r="A2313" s="41" t="s">
        <v>767</v>
      </c>
      <c r="B2313" s="42">
        <v>2</v>
      </c>
    </row>
    <row r="2314" spans="1:2" x14ac:dyDescent="0.25">
      <c r="A2314" s="41" t="s">
        <v>985</v>
      </c>
      <c r="B2314" s="42">
        <v>1</v>
      </c>
    </row>
    <row r="2315" spans="1:2" x14ac:dyDescent="0.25">
      <c r="A2315" s="41" t="s">
        <v>10171</v>
      </c>
      <c r="B2315" s="42">
        <v>0</v>
      </c>
    </row>
    <row r="2316" spans="1:2" x14ac:dyDescent="0.25">
      <c r="A2316" s="41" t="s">
        <v>765</v>
      </c>
      <c r="B2316" s="42">
        <v>2</v>
      </c>
    </row>
    <row r="2317" spans="1:2" x14ac:dyDescent="0.25">
      <c r="A2317" s="41" t="s">
        <v>8981</v>
      </c>
      <c r="B2317" s="42">
        <v>1</v>
      </c>
    </row>
    <row r="2318" spans="1:2" x14ac:dyDescent="0.25">
      <c r="A2318" s="41" t="s">
        <v>11564</v>
      </c>
      <c r="B2318" s="42">
        <v>1</v>
      </c>
    </row>
    <row r="2319" spans="1:2" x14ac:dyDescent="0.25">
      <c r="A2319" s="41" t="s">
        <v>11113</v>
      </c>
      <c r="B2319" s="42">
        <v>2</v>
      </c>
    </row>
    <row r="2320" spans="1:2" x14ac:dyDescent="0.25">
      <c r="A2320" s="41" t="s">
        <v>4852</v>
      </c>
      <c r="B2320" s="42">
        <v>2</v>
      </c>
    </row>
    <row r="2321" spans="1:2" x14ac:dyDescent="0.25">
      <c r="A2321" s="41" t="s">
        <v>5432</v>
      </c>
      <c r="B2321" s="42">
        <v>0</v>
      </c>
    </row>
    <row r="2322" spans="1:2" x14ac:dyDescent="0.25">
      <c r="A2322" s="41" t="s">
        <v>1488</v>
      </c>
      <c r="B2322" s="42">
        <v>1</v>
      </c>
    </row>
    <row r="2323" spans="1:2" x14ac:dyDescent="0.25">
      <c r="A2323" s="41" t="s">
        <v>8983</v>
      </c>
      <c r="B2323" s="42">
        <v>1</v>
      </c>
    </row>
    <row r="2324" spans="1:2" x14ac:dyDescent="0.25">
      <c r="A2324" s="41" t="s">
        <v>8681</v>
      </c>
      <c r="B2324" s="42">
        <v>0</v>
      </c>
    </row>
    <row r="2325" spans="1:2" x14ac:dyDescent="0.25">
      <c r="A2325" s="41" t="s">
        <v>11736</v>
      </c>
      <c r="B2325" s="42">
        <v>0</v>
      </c>
    </row>
    <row r="2326" spans="1:2" x14ac:dyDescent="0.25">
      <c r="A2326" s="41" t="s">
        <v>3049</v>
      </c>
      <c r="B2326" s="42">
        <v>1</v>
      </c>
    </row>
    <row r="2327" spans="1:2" x14ac:dyDescent="0.25">
      <c r="A2327" s="41" t="s">
        <v>6571</v>
      </c>
      <c r="B2327" s="42">
        <v>1</v>
      </c>
    </row>
    <row r="2328" spans="1:2" x14ac:dyDescent="0.25">
      <c r="A2328" s="41" t="s">
        <v>6657</v>
      </c>
      <c r="B2328" s="42">
        <v>3</v>
      </c>
    </row>
    <row r="2329" spans="1:2" x14ac:dyDescent="0.25">
      <c r="A2329" s="41" t="s">
        <v>4748</v>
      </c>
      <c r="B2329" s="42">
        <v>1</v>
      </c>
    </row>
    <row r="2330" spans="1:2" x14ac:dyDescent="0.25">
      <c r="A2330" s="41" t="s">
        <v>4750</v>
      </c>
      <c r="B2330" s="42">
        <v>2</v>
      </c>
    </row>
    <row r="2331" spans="1:2" x14ac:dyDescent="0.25">
      <c r="A2331" s="41" t="s">
        <v>2142</v>
      </c>
      <c r="B2331" s="42">
        <v>0</v>
      </c>
    </row>
    <row r="2332" spans="1:2" x14ac:dyDescent="0.25">
      <c r="A2332" s="41" t="s">
        <v>4752</v>
      </c>
      <c r="B2332" s="42">
        <v>0</v>
      </c>
    </row>
    <row r="2333" spans="1:2" x14ac:dyDescent="0.25">
      <c r="A2333" s="41" t="s">
        <v>2134</v>
      </c>
      <c r="B2333" s="42">
        <v>4</v>
      </c>
    </row>
    <row r="2334" spans="1:2" x14ac:dyDescent="0.25">
      <c r="A2334" s="41" t="s">
        <v>4754</v>
      </c>
      <c r="B2334" s="42">
        <v>1</v>
      </c>
    </row>
    <row r="2335" spans="1:2" x14ac:dyDescent="0.25">
      <c r="A2335" s="41" t="s">
        <v>7836</v>
      </c>
      <c r="B2335" s="42">
        <v>0</v>
      </c>
    </row>
    <row r="2336" spans="1:2" x14ac:dyDescent="0.25">
      <c r="A2336" s="41" t="s">
        <v>3029</v>
      </c>
      <c r="B2336" s="42">
        <v>1</v>
      </c>
    </row>
    <row r="2337" spans="1:2" x14ac:dyDescent="0.25">
      <c r="A2337" s="41" t="s">
        <v>11177</v>
      </c>
      <c r="B2337" s="42">
        <v>0</v>
      </c>
    </row>
    <row r="2338" spans="1:2" x14ac:dyDescent="0.25">
      <c r="A2338" s="41" t="s">
        <v>11179</v>
      </c>
      <c r="B2338" s="42">
        <v>0</v>
      </c>
    </row>
    <row r="2339" spans="1:2" x14ac:dyDescent="0.25">
      <c r="A2339" s="41" t="s">
        <v>11181</v>
      </c>
      <c r="B2339" s="42">
        <v>1</v>
      </c>
    </row>
    <row r="2340" spans="1:2" x14ac:dyDescent="0.25">
      <c r="A2340" s="41" t="s">
        <v>2128</v>
      </c>
      <c r="B2340" s="42">
        <v>3</v>
      </c>
    </row>
    <row r="2341" spans="1:2" x14ac:dyDescent="0.25">
      <c r="A2341" s="41" t="s">
        <v>2130</v>
      </c>
      <c r="B2341" s="42">
        <v>2</v>
      </c>
    </row>
    <row r="2342" spans="1:2" x14ac:dyDescent="0.25">
      <c r="A2342" s="41" t="s">
        <v>2132</v>
      </c>
      <c r="B2342" s="42">
        <v>3</v>
      </c>
    </row>
    <row r="2343" spans="1:2" x14ac:dyDescent="0.25">
      <c r="A2343" s="41" t="s">
        <v>3043</v>
      </c>
      <c r="B2343" s="42">
        <v>1</v>
      </c>
    </row>
    <row r="2344" spans="1:2" x14ac:dyDescent="0.25">
      <c r="A2344" s="41" t="s">
        <v>2136</v>
      </c>
      <c r="B2344" s="42">
        <v>0</v>
      </c>
    </row>
    <row r="2345" spans="1:2" x14ac:dyDescent="0.25">
      <c r="A2345" s="41" t="s">
        <v>4756</v>
      </c>
      <c r="B2345" s="42">
        <v>2</v>
      </c>
    </row>
    <row r="2346" spans="1:2" x14ac:dyDescent="0.25">
      <c r="A2346" s="41" t="s">
        <v>2138</v>
      </c>
      <c r="B2346" s="42">
        <v>3</v>
      </c>
    </row>
    <row r="2347" spans="1:2" x14ac:dyDescent="0.25">
      <c r="A2347" s="41" t="s">
        <v>2140</v>
      </c>
      <c r="B2347" s="42">
        <v>3</v>
      </c>
    </row>
    <row r="2348" spans="1:2" x14ac:dyDescent="0.25">
      <c r="A2348" s="41" t="s">
        <v>6672</v>
      </c>
      <c r="B2348" s="42">
        <v>0</v>
      </c>
    </row>
    <row r="2349" spans="1:2" x14ac:dyDescent="0.25">
      <c r="A2349" s="41" t="s">
        <v>6674</v>
      </c>
      <c r="B2349" s="42">
        <v>0</v>
      </c>
    </row>
    <row r="2350" spans="1:2" x14ac:dyDescent="0.25">
      <c r="A2350" s="41" t="s">
        <v>6676</v>
      </c>
      <c r="B2350" s="42">
        <v>2</v>
      </c>
    </row>
    <row r="2351" spans="1:2" x14ac:dyDescent="0.25">
      <c r="A2351" s="41" t="s">
        <v>7838</v>
      </c>
      <c r="B2351" s="42">
        <v>1</v>
      </c>
    </row>
    <row r="2352" spans="1:2" x14ac:dyDescent="0.25">
      <c r="A2352" s="41" t="s">
        <v>7848</v>
      </c>
      <c r="B2352" s="42">
        <v>0</v>
      </c>
    </row>
    <row r="2353" spans="1:2" x14ac:dyDescent="0.25">
      <c r="A2353" s="41" t="s">
        <v>7844</v>
      </c>
      <c r="B2353" s="42">
        <v>1</v>
      </c>
    </row>
    <row r="2354" spans="1:2" x14ac:dyDescent="0.25">
      <c r="A2354" s="41" t="s">
        <v>7852</v>
      </c>
      <c r="B2354" s="42">
        <v>0</v>
      </c>
    </row>
    <row r="2355" spans="1:2" x14ac:dyDescent="0.25">
      <c r="A2355" s="41" t="s">
        <v>7846</v>
      </c>
      <c r="B2355" s="42">
        <v>1</v>
      </c>
    </row>
    <row r="2356" spans="1:2" x14ac:dyDescent="0.25">
      <c r="A2356" s="41" t="s">
        <v>2146</v>
      </c>
      <c r="B2356" s="42">
        <v>2</v>
      </c>
    </row>
    <row r="2357" spans="1:2" x14ac:dyDescent="0.25">
      <c r="A2357" s="41" t="s">
        <v>4758</v>
      </c>
      <c r="B2357" s="42">
        <v>3</v>
      </c>
    </row>
    <row r="2358" spans="1:2" x14ac:dyDescent="0.25">
      <c r="A2358" s="41" t="s">
        <v>2148</v>
      </c>
      <c r="B2358" s="42">
        <v>4</v>
      </c>
    </row>
    <row r="2359" spans="1:2" x14ac:dyDescent="0.25">
      <c r="A2359" s="41" t="s">
        <v>2152</v>
      </c>
      <c r="B2359" s="42">
        <v>2</v>
      </c>
    </row>
    <row r="2360" spans="1:2" x14ac:dyDescent="0.25">
      <c r="A2360" s="41" t="s">
        <v>2144</v>
      </c>
      <c r="B2360" s="42">
        <v>1</v>
      </c>
    </row>
    <row r="2361" spans="1:2" x14ac:dyDescent="0.25">
      <c r="A2361" s="41" t="s">
        <v>2150</v>
      </c>
      <c r="B2361" s="42">
        <v>5</v>
      </c>
    </row>
    <row r="2362" spans="1:2" x14ac:dyDescent="0.25">
      <c r="A2362" s="41" t="s">
        <v>7842</v>
      </c>
      <c r="B2362" s="42">
        <v>1</v>
      </c>
    </row>
    <row r="2363" spans="1:2" x14ac:dyDescent="0.25">
      <c r="A2363" s="41" t="s">
        <v>2154</v>
      </c>
      <c r="B2363" s="42">
        <v>7</v>
      </c>
    </row>
    <row r="2364" spans="1:2" x14ac:dyDescent="0.25">
      <c r="A2364" s="41" t="s">
        <v>2156</v>
      </c>
      <c r="B2364" s="42">
        <v>0</v>
      </c>
    </row>
    <row r="2365" spans="1:2" x14ac:dyDescent="0.25">
      <c r="A2365" s="41" t="s">
        <v>7840</v>
      </c>
      <c r="B2365" s="42">
        <v>1</v>
      </c>
    </row>
    <row r="2366" spans="1:2" x14ac:dyDescent="0.25">
      <c r="A2366" s="41" t="s">
        <v>4760</v>
      </c>
      <c r="B2366" s="42">
        <v>2</v>
      </c>
    </row>
    <row r="2367" spans="1:2" x14ac:dyDescent="0.25">
      <c r="A2367" s="41" t="s">
        <v>2158</v>
      </c>
      <c r="B2367" s="42">
        <v>0</v>
      </c>
    </row>
    <row r="2368" spans="1:2" x14ac:dyDescent="0.25">
      <c r="A2368" s="41" t="s">
        <v>10173</v>
      </c>
      <c r="B2368" s="42">
        <v>1</v>
      </c>
    </row>
    <row r="2369" spans="1:2" x14ac:dyDescent="0.25">
      <c r="A2369" s="41" t="s">
        <v>6171</v>
      </c>
      <c r="B2369" s="42">
        <v>0</v>
      </c>
    </row>
    <row r="2370" spans="1:2" x14ac:dyDescent="0.25">
      <c r="A2370" s="41" t="s">
        <v>2937</v>
      </c>
      <c r="B2370" s="42">
        <v>2</v>
      </c>
    </row>
    <row r="2371" spans="1:2" x14ac:dyDescent="0.25">
      <c r="A2371" s="41" t="s">
        <v>10552</v>
      </c>
      <c r="B2371" s="42">
        <v>1</v>
      </c>
    </row>
    <row r="2372" spans="1:2" x14ac:dyDescent="0.25">
      <c r="A2372" s="41" t="s">
        <v>3396</v>
      </c>
      <c r="B2372" s="42">
        <v>1</v>
      </c>
    </row>
    <row r="2373" spans="1:2" x14ac:dyDescent="0.25">
      <c r="A2373" s="41" t="s">
        <v>5803</v>
      </c>
      <c r="B2373" s="42">
        <v>1</v>
      </c>
    </row>
    <row r="2374" spans="1:2" x14ac:dyDescent="0.25">
      <c r="A2374" s="41" t="s">
        <v>10974</v>
      </c>
      <c r="B2374" s="42">
        <v>0</v>
      </c>
    </row>
    <row r="2375" spans="1:2" x14ac:dyDescent="0.25">
      <c r="A2375" s="41" t="s">
        <v>11185</v>
      </c>
      <c r="B2375" s="42">
        <v>2</v>
      </c>
    </row>
    <row r="2376" spans="1:2" x14ac:dyDescent="0.25">
      <c r="A2376" s="41" t="s">
        <v>5779</v>
      </c>
      <c r="B2376" s="42">
        <v>1</v>
      </c>
    </row>
    <row r="2377" spans="1:2" x14ac:dyDescent="0.25">
      <c r="A2377" s="41" t="s">
        <v>5801</v>
      </c>
      <c r="B2377" s="42">
        <v>1</v>
      </c>
    </row>
    <row r="2378" spans="1:2" x14ac:dyDescent="0.25">
      <c r="A2378" s="41" t="s">
        <v>5783</v>
      </c>
      <c r="B2378" s="42">
        <v>1</v>
      </c>
    </row>
    <row r="2379" spans="1:2" x14ac:dyDescent="0.25">
      <c r="A2379" s="41" t="s">
        <v>5746</v>
      </c>
      <c r="B2379" s="42">
        <v>1</v>
      </c>
    </row>
    <row r="2380" spans="1:2" x14ac:dyDescent="0.25">
      <c r="A2380" s="41" t="s">
        <v>5789</v>
      </c>
      <c r="B2380" s="42">
        <v>1</v>
      </c>
    </row>
    <row r="2381" spans="1:2" x14ac:dyDescent="0.25">
      <c r="A2381" s="41" t="s">
        <v>5795</v>
      </c>
      <c r="B2381" s="42">
        <v>1</v>
      </c>
    </row>
    <row r="2382" spans="1:2" x14ac:dyDescent="0.25">
      <c r="A2382" s="41" t="s">
        <v>11328</v>
      </c>
      <c r="B2382" s="42">
        <v>0</v>
      </c>
    </row>
    <row r="2383" spans="1:2" x14ac:dyDescent="0.25">
      <c r="A2383" s="41" t="s">
        <v>11365</v>
      </c>
      <c r="B2383" s="42">
        <v>1</v>
      </c>
    </row>
    <row r="2384" spans="1:2" x14ac:dyDescent="0.25">
      <c r="A2384" s="41" t="s">
        <v>11367</v>
      </c>
      <c r="B2384" s="42">
        <v>1</v>
      </c>
    </row>
    <row r="2385" spans="1:2" x14ac:dyDescent="0.25">
      <c r="A2385" s="41" t="s">
        <v>1490</v>
      </c>
      <c r="B2385" s="42">
        <v>0</v>
      </c>
    </row>
    <row r="2386" spans="1:2" x14ac:dyDescent="0.25">
      <c r="A2386" s="41" t="s">
        <v>5970</v>
      </c>
      <c r="B2386" s="42">
        <v>1</v>
      </c>
    </row>
    <row r="2387" spans="1:2" x14ac:dyDescent="0.25">
      <c r="A2387" s="41" t="s">
        <v>2161</v>
      </c>
      <c r="B2387" s="42">
        <v>2</v>
      </c>
    </row>
    <row r="2388" spans="1:2" x14ac:dyDescent="0.25">
      <c r="A2388" s="41" t="s">
        <v>4762</v>
      </c>
      <c r="B2388" s="42">
        <v>1</v>
      </c>
    </row>
    <row r="2389" spans="1:2" x14ac:dyDescent="0.25">
      <c r="A2389" s="41" t="s">
        <v>11242</v>
      </c>
      <c r="B2389" s="42">
        <v>2</v>
      </c>
    </row>
    <row r="2390" spans="1:2" x14ac:dyDescent="0.25">
      <c r="A2390" s="41" t="s">
        <v>5341</v>
      </c>
      <c r="B2390" s="42">
        <v>0</v>
      </c>
    </row>
    <row r="2391" spans="1:2" x14ac:dyDescent="0.25">
      <c r="A2391" s="41" t="s">
        <v>5343</v>
      </c>
      <c r="B2391" s="42">
        <v>1</v>
      </c>
    </row>
    <row r="2392" spans="1:2" x14ac:dyDescent="0.25">
      <c r="A2392" s="41" t="s">
        <v>987</v>
      </c>
      <c r="B2392" s="42">
        <v>1</v>
      </c>
    </row>
    <row r="2393" spans="1:2" x14ac:dyDescent="0.25">
      <c r="A2393" s="41" t="s">
        <v>5349</v>
      </c>
      <c r="B2393" s="42">
        <v>0</v>
      </c>
    </row>
    <row r="2394" spans="1:2" x14ac:dyDescent="0.25">
      <c r="A2394" s="41" t="s">
        <v>8443</v>
      </c>
      <c r="B2394" s="42">
        <v>0</v>
      </c>
    </row>
    <row r="2395" spans="1:2" x14ac:dyDescent="0.25">
      <c r="A2395" s="41" t="s">
        <v>2459</v>
      </c>
      <c r="B2395" s="42">
        <v>0</v>
      </c>
    </row>
    <row r="2396" spans="1:2" x14ac:dyDescent="0.25">
      <c r="A2396" s="41" t="s">
        <v>5347</v>
      </c>
      <c r="B2396" s="42">
        <v>0</v>
      </c>
    </row>
    <row r="2397" spans="1:2" x14ac:dyDescent="0.25">
      <c r="A2397" s="41" t="s">
        <v>2547</v>
      </c>
      <c r="B2397" s="42">
        <v>0</v>
      </c>
    </row>
    <row r="2398" spans="1:2" x14ac:dyDescent="0.25">
      <c r="A2398" s="41" t="s">
        <v>5345</v>
      </c>
      <c r="B2398" s="42">
        <v>1</v>
      </c>
    </row>
    <row r="2399" spans="1:2" x14ac:dyDescent="0.25">
      <c r="A2399" s="41" t="s">
        <v>2439</v>
      </c>
      <c r="B2399" s="42">
        <v>1</v>
      </c>
    </row>
    <row r="2400" spans="1:2" x14ac:dyDescent="0.25">
      <c r="A2400" s="41" t="s">
        <v>2492</v>
      </c>
      <c r="B2400" s="42">
        <v>0</v>
      </c>
    </row>
    <row r="2401" spans="1:2" x14ac:dyDescent="0.25">
      <c r="A2401" s="41" t="s">
        <v>2542</v>
      </c>
      <c r="B2401" s="42">
        <v>0</v>
      </c>
    </row>
    <row r="2402" spans="1:2" x14ac:dyDescent="0.25">
      <c r="A2402" s="41" t="s">
        <v>2457</v>
      </c>
      <c r="B2402" s="42">
        <v>0</v>
      </c>
    </row>
    <row r="2403" spans="1:2" x14ac:dyDescent="0.25">
      <c r="A2403" s="41" t="s">
        <v>2388</v>
      </c>
      <c r="B2403" s="42">
        <v>0</v>
      </c>
    </row>
    <row r="2404" spans="1:2" x14ac:dyDescent="0.25">
      <c r="A2404" s="41" t="s">
        <v>10175</v>
      </c>
      <c r="B2404" s="42">
        <v>0</v>
      </c>
    </row>
    <row r="2405" spans="1:2" x14ac:dyDescent="0.25">
      <c r="A2405" s="41" t="s">
        <v>7711</v>
      </c>
      <c r="B2405" s="42">
        <v>1</v>
      </c>
    </row>
    <row r="2406" spans="1:2" x14ac:dyDescent="0.25">
      <c r="A2406" s="41" t="s">
        <v>7707</v>
      </c>
      <c r="B2406" s="42">
        <v>1</v>
      </c>
    </row>
    <row r="2407" spans="1:2" x14ac:dyDescent="0.25">
      <c r="A2407" s="41" t="s">
        <v>7715</v>
      </c>
      <c r="B2407" s="42">
        <v>1</v>
      </c>
    </row>
    <row r="2408" spans="1:2" x14ac:dyDescent="0.25">
      <c r="A2408" s="41" t="s">
        <v>7717</v>
      </c>
      <c r="B2408" s="42">
        <v>1</v>
      </c>
    </row>
    <row r="2409" spans="1:2" x14ac:dyDescent="0.25">
      <c r="A2409" s="41" t="s">
        <v>7709</v>
      </c>
      <c r="B2409" s="42">
        <v>1</v>
      </c>
    </row>
    <row r="2410" spans="1:2" x14ac:dyDescent="0.25">
      <c r="A2410" s="41" t="s">
        <v>7713</v>
      </c>
      <c r="B2410" s="42">
        <v>1</v>
      </c>
    </row>
    <row r="2411" spans="1:2" x14ac:dyDescent="0.25">
      <c r="A2411" s="41" t="s">
        <v>11590</v>
      </c>
      <c r="B2411" s="42">
        <v>1</v>
      </c>
    </row>
    <row r="2412" spans="1:2" x14ac:dyDescent="0.25">
      <c r="A2412" s="41" t="s">
        <v>6573</v>
      </c>
      <c r="B2412" s="42">
        <v>1</v>
      </c>
    </row>
    <row r="2413" spans="1:2" x14ac:dyDescent="0.25">
      <c r="A2413" s="41" t="s">
        <v>8683</v>
      </c>
      <c r="B2413" s="42">
        <v>0</v>
      </c>
    </row>
    <row r="2414" spans="1:2" x14ac:dyDescent="0.25">
      <c r="A2414" s="41" t="s">
        <v>4415</v>
      </c>
      <c r="B2414" s="42">
        <v>1</v>
      </c>
    </row>
    <row r="2415" spans="1:2" x14ac:dyDescent="0.25">
      <c r="A2415" s="41" t="s">
        <v>10178</v>
      </c>
      <c r="B2415" s="42">
        <v>1</v>
      </c>
    </row>
    <row r="2416" spans="1:2" x14ac:dyDescent="0.25">
      <c r="A2416" s="41" t="s">
        <v>3513</v>
      </c>
      <c r="B2416" s="42">
        <v>0</v>
      </c>
    </row>
    <row r="2417" spans="1:2" x14ac:dyDescent="0.25">
      <c r="A2417" s="41" t="s">
        <v>4405</v>
      </c>
      <c r="B2417" s="42">
        <v>1</v>
      </c>
    </row>
    <row r="2418" spans="1:2" x14ac:dyDescent="0.25">
      <c r="A2418" s="41" t="s">
        <v>2903</v>
      </c>
      <c r="B2418" s="42">
        <v>2</v>
      </c>
    </row>
    <row r="2419" spans="1:2" x14ac:dyDescent="0.25">
      <c r="A2419" s="41" t="s">
        <v>2901</v>
      </c>
      <c r="B2419" s="42">
        <v>3</v>
      </c>
    </row>
    <row r="2420" spans="1:2" x14ac:dyDescent="0.25">
      <c r="A2420" s="41" t="s">
        <v>8989</v>
      </c>
      <c r="B2420" s="42">
        <v>0</v>
      </c>
    </row>
    <row r="2421" spans="1:2" x14ac:dyDescent="0.25">
      <c r="A2421" s="41" t="s">
        <v>3607</v>
      </c>
      <c r="B2421" s="42">
        <v>2</v>
      </c>
    </row>
    <row r="2422" spans="1:2" x14ac:dyDescent="0.25">
      <c r="A2422" s="41" t="s">
        <v>4409</v>
      </c>
      <c r="B2422" s="42">
        <v>1</v>
      </c>
    </row>
    <row r="2423" spans="1:2" x14ac:dyDescent="0.25">
      <c r="A2423" s="41" t="s">
        <v>4403</v>
      </c>
      <c r="B2423" s="42">
        <v>1</v>
      </c>
    </row>
    <row r="2424" spans="1:2" x14ac:dyDescent="0.25">
      <c r="A2424" s="41" t="s">
        <v>4411</v>
      </c>
      <c r="B2424" s="42">
        <v>1</v>
      </c>
    </row>
    <row r="2425" spans="1:2" x14ac:dyDescent="0.25">
      <c r="A2425" s="41" t="s">
        <v>8991</v>
      </c>
      <c r="B2425" s="42">
        <v>2</v>
      </c>
    </row>
    <row r="2426" spans="1:2" x14ac:dyDescent="0.25">
      <c r="A2426" s="41" t="s">
        <v>4407</v>
      </c>
      <c r="B2426" s="42">
        <v>1</v>
      </c>
    </row>
    <row r="2427" spans="1:2" x14ac:dyDescent="0.25">
      <c r="A2427" s="41" t="s">
        <v>8993</v>
      </c>
      <c r="B2427" s="42">
        <v>2</v>
      </c>
    </row>
    <row r="2428" spans="1:2" x14ac:dyDescent="0.25">
      <c r="A2428" s="41" t="s">
        <v>1492</v>
      </c>
      <c r="B2428" s="42">
        <v>2</v>
      </c>
    </row>
    <row r="2429" spans="1:2" x14ac:dyDescent="0.25">
      <c r="A2429" s="41" t="s">
        <v>8685</v>
      </c>
      <c r="B2429" s="42">
        <v>0</v>
      </c>
    </row>
    <row r="2430" spans="1:2" x14ac:dyDescent="0.25">
      <c r="A2430" s="41" t="s">
        <v>1194</v>
      </c>
      <c r="B2430" s="42">
        <v>2</v>
      </c>
    </row>
    <row r="2431" spans="1:2" x14ac:dyDescent="0.25">
      <c r="A2431" s="41" t="s">
        <v>1196</v>
      </c>
      <c r="B2431" s="42">
        <v>1</v>
      </c>
    </row>
    <row r="2432" spans="1:2" x14ac:dyDescent="0.25">
      <c r="A2432" s="41" t="s">
        <v>4417</v>
      </c>
      <c r="B2432" s="42">
        <v>1</v>
      </c>
    </row>
    <row r="2433" spans="1:2" x14ac:dyDescent="0.25">
      <c r="A2433" s="41" t="s">
        <v>8995</v>
      </c>
      <c r="B2433" s="42">
        <v>0</v>
      </c>
    </row>
    <row r="2434" spans="1:2" x14ac:dyDescent="0.25">
      <c r="A2434" s="41" t="s">
        <v>3561</v>
      </c>
      <c r="B2434" s="42">
        <v>1</v>
      </c>
    </row>
    <row r="2435" spans="1:2" x14ac:dyDescent="0.25">
      <c r="A2435" s="41" t="s">
        <v>3593</v>
      </c>
      <c r="B2435" s="42">
        <v>1</v>
      </c>
    </row>
    <row r="2436" spans="1:2" x14ac:dyDescent="0.25">
      <c r="A2436" s="41" t="s">
        <v>4413</v>
      </c>
      <c r="B2436" s="42">
        <v>0</v>
      </c>
    </row>
    <row r="2437" spans="1:2" x14ac:dyDescent="0.25">
      <c r="A2437" s="41" t="s">
        <v>7294</v>
      </c>
      <c r="B2437" s="42">
        <v>1</v>
      </c>
    </row>
    <row r="2438" spans="1:2" x14ac:dyDescent="0.25">
      <c r="A2438" s="41" t="s">
        <v>4419</v>
      </c>
      <c r="B2438" s="42">
        <v>0</v>
      </c>
    </row>
    <row r="2439" spans="1:2" x14ac:dyDescent="0.25">
      <c r="A2439" s="41" t="s">
        <v>424</v>
      </c>
      <c r="B2439" s="42">
        <v>0</v>
      </c>
    </row>
    <row r="2440" spans="1:2" x14ac:dyDescent="0.25">
      <c r="A2440" s="41" t="s">
        <v>426</v>
      </c>
      <c r="B2440" s="42">
        <v>0</v>
      </c>
    </row>
    <row r="2441" spans="1:2" x14ac:dyDescent="0.25">
      <c r="A2441" s="41" t="s">
        <v>7947</v>
      </c>
      <c r="B2441" s="42">
        <v>0</v>
      </c>
    </row>
    <row r="2442" spans="1:2" x14ac:dyDescent="0.25">
      <c r="A2442" s="41" t="s">
        <v>428</v>
      </c>
      <c r="B2442" s="42">
        <v>0</v>
      </c>
    </row>
    <row r="2443" spans="1:2" x14ac:dyDescent="0.25">
      <c r="A2443" s="41" t="s">
        <v>430</v>
      </c>
      <c r="B2443" s="42">
        <v>1</v>
      </c>
    </row>
    <row r="2444" spans="1:2" x14ac:dyDescent="0.25">
      <c r="A2444" s="41" t="s">
        <v>432</v>
      </c>
      <c r="B2444" s="42">
        <v>0</v>
      </c>
    </row>
    <row r="2445" spans="1:2" x14ac:dyDescent="0.25">
      <c r="A2445" s="41" t="s">
        <v>7949</v>
      </c>
      <c r="B2445" s="42">
        <v>0</v>
      </c>
    </row>
    <row r="2446" spans="1:2" x14ac:dyDescent="0.25">
      <c r="A2446" s="41" t="s">
        <v>7951</v>
      </c>
      <c r="B2446" s="42">
        <v>0</v>
      </c>
    </row>
    <row r="2447" spans="1:2" x14ac:dyDescent="0.25">
      <c r="A2447" s="41" t="s">
        <v>434</v>
      </c>
      <c r="B2447" s="42">
        <v>0</v>
      </c>
    </row>
    <row r="2448" spans="1:2" x14ac:dyDescent="0.25">
      <c r="A2448" s="41" t="s">
        <v>436</v>
      </c>
      <c r="B2448" s="42">
        <v>0</v>
      </c>
    </row>
    <row r="2449" spans="1:2" x14ac:dyDescent="0.25">
      <c r="A2449" s="41" t="s">
        <v>438</v>
      </c>
      <c r="B2449" s="42">
        <v>1</v>
      </c>
    </row>
    <row r="2450" spans="1:2" x14ac:dyDescent="0.25">
      <c r="A2450" s="41" t="s">
        <v>440</v>
      </c>
      <c r="B2450" s="42">
        <v>1</v>
      </c>
    </row>
    <row r="2451" spans="1:2" x14ac:dyDescent="0.25">
      <c r="A2451" s="41" t="s">
        <v>442</v>
      </c>
      <c r="B2451" s="42">
        <v>0</v>
      </c>
    </row>
    <row r="2452" spans="1:2" x14ac:dyDescent="0.25">
      <c r="A2452" s="41" t="s">
        <v>444</v>
      </c>
      <c r="B2452" s="42">
        <v>0</v>
      </c>
    </row>
    <row r="2453" spans="1:2" x14ac:dyDescent="0.25">
      <c r="A2453" s="41" t="s">
        <v>446</v>
      </c>
      <c r="B2453" s="42">
        <v>0</v>
      </c>
    </row>
    <row r="2454" spans="1:2" x14ac:dyDescent="0.25">
      <c r="A2454" s="41" t="s">
        <v>7981</v>
      </c>
      <c r="B2454" s="42">
        <v>1</v>
      </c>
    </row>
    <row r="2455" spans="1:2" x14ac:dyDescent="0.25">
      <c r="A2455" s="41" t="s">
        <v>448</v>
      </c>
      <c r="B2455" s="42">
        <v>0</v>
      </c>
    </row>
    <row r="2456" spans="1:2" x14ac:dyDescent="0.25">
      <c r="A2456" s="41" t="s">
        <v>2938</v>
      </c>
      <c r="B2456" s="42">
        <v>5</v>
      </c>
    </row>
    <row r="2457" spans="1:2" x14ac:dyDescent="0.25">
      <c r="A2457" s="41" t="s">
        <v>5434</v>
      </c>
      <c r="B2457" s="42">
        <v>3</v>
      </c>
    </row>
    <row r="2458" spans="1:2" x14ac:dyDescent="0.25">
      <c r="A2458" s="41" t="s">
        <v>450</v>
      </c>
      <c r="B2458" s="42">
        <v>0</v>
      </c>
    </row>
    <row r="2459" spans="1:2" x14ac:dyDescent="0.25">
      <c r="A2459" s="41" t="s">
        <v>452</v>
      </c>
      <c r="B2459" s="42">
        <v>0</v>
      </c>
    </row>
    <row r="2460" spans="1:2" x14ac:dyDescent="0.25">
      <c r="A2460" s="41" t="s">
        <v>456</v>
      </c>
      <c r="B2460" s="42">
        <v>0</v>
      </c>
    </row>
    <row r="2461" spans="1:2" x14ac:dyDescent="0.25">
      <c r="A2461" s="41" t="s">
        <v>9493</v>
      </c>
      <c r="B2461" s="42">
        <v>1</v>
      </c>
    </row>
    <row r="2462" spans="1:2" x14ac:dyDescent="0.25">
      <c r="A2462" s="41" t="s">
        <v>458</v>
      </c>
      <c r="B2462" s="42">
        <v>0</v>
      </c>
    </row>
    <row r="2463" spans="1:2" x14ac:dyDescent="0.25">
      <c r="A2463" s="41" t="s">
        <v>460</v>
      </c>
      <c r="B2463" s="42">
        <v>0</v>
      </c>
    </row>
    <row r="2464" spans="1:2" x14ac:dyDescent="0.25">
      <c r="A2464" s="41" t="s">
        <v>462</v>
      </c>
      <c r="B2464" s="42">
        <v>0</v>
      </c>
    </row>
    <row r="2465" spans="1:2" x14ac:dyDescent="0.25">
      <c r="A2465" s="41" t="s">
        <v>464</v>
      </c>
      <c r="B2465" s="42">
        <v>0</v>
      </c>
    </row>
    <row r="2466" spans="1:2" x14ac:dyDescent="0.25">
      <c r="A2466" s="41" t="s">
        <v>7955</v>
      </c>
      <c r="B2466" s="42">
        <v>0</v>
      </c>
    </row>
    <row r="2467" spans="1:2" x14ac:dyDescent="0.25">
      <c r="A2467" s="41" t="s">
        <v>466</v>
      </c>
      <c r="B2467" s="42">
        <v>0</v>
      </c>
    </row>
    <row r="2468" spans="1:2" x14ac:dyDescent="0.25">
      <c r="A2468" s="41" t="s">
        <v>468</v>
      </c>
      <c r="B2468" s="42">
        <v>0</v>
      </c>
    </row>
    <row r="2469" spans="1:2" x14ac:dyDescent="0.25">
      <c r="A2469" s="41" t="s">
        <v>470</v>
      </c>
      <c r="B2469" s="42">
        <v>0</v>
      </c>
    </row>
    <row r="2470" spans="1:2" x14ac:dyDescent="0.25">
      <c r="A2470" s="41" t="s">
        <v>472</v>
      </c>
      <c r="B2470" s="42">
        <v>0</v>
      </c>
    </row>
    <row r="2471" spans="1:2" x14ac:dyDescent="0.25">
      <c r="A2471" s="41" t="s">
        <v>474</v>
      </c>
      <c r="B2471" s="42">
        <v>0</v>
      </c>
    </row>
    <row r="2472" spans="1:2" x14ac:dyDescent="0.25">
      <c r="A2472" s="41" t="s">
        <v>7959</v>
      </c>
      <c r="B2472" s="42">
        <v>1</v>
      </c>
    </row>
    <row r="2473" spans="1:2" x14ac:dyDescent="0.25">
      <c r="A2473" s="41" t="s">
        <v>476</v>
      </c>
      <c r="B2473" s="42">
        <v>0</v>
      </c>
    </row>
    <row r="2474" spans="1:2" x14ac:dyDescent="0.25">
      <c r="A2474" s="41" t="s">
        <v>7963</v>
      </c>
      <c r="B2474" s="42">
        <v>0</v>
      </c>
    </row>
    <row r="2475" spans="1:2" x14ac:dyDescent="0.25">
      <c r="A2475" s="41" t="s">
        <v>478</v>
      </c>
      <c r="B2475" s="42">
        <v>0</v>
      </c>
    </row>
    <row r="2476" spans="1:2" x14ac:dyDescent="0.25">
      <c r="A2476" s="41" t="s">
        <v>7957</v>
      </c>
      <c r="B2476" s="42">
        <v>0</v>
      </c>
    </row>
    <row r="2477" spans="1:2" x14ac:dyDescent="0.25">
      <c r="A2477" s="41" t="s">
        <v>7961</v>
      </c>
      <c r="B2477" s="42">
        <v>0</v>
      </c>
    </row>
    <row r="2478" spans="1:2" x14ac:dyDescent="0.25">
      <c r="A2478" s="41" t="s">
        <v>769</v>
      </c>
      <c r="B2478" s="42">
        <v>1</v>
      </c>
    </row>
    <row r="2479" spans="1:2" x14ac:dyDescent="0.25">
      <c r="A2479" s="41" t="s">
        <v>10180</v>
      </c>
      <c r="B2479" s="42">
        <v>1</v>
      </c>
    </row>
    <row r="2480" spans="1:2" x14ac:dyDescent="0.25">
      <c r="A2480" s="41" t="s">
        <v>480</v>
      </c>
      <c r="B2480" s="42">
        <v>0</v>
      </c>
    </row>
    <row r="2481" spans="1:2" x14ac:dyDescent="0.25">
      <c r="A2481" s="41" t="s">
        <v>482</v>
      </c>
      <c r="B2481" s="42">
        <v>1</v>
      </c>
    </row>
    <row r="2482" spans="1:2" x14ac:dyDescent="0.25">
      <c r="A2482" s="41" t="s">
        <v>7953</v>
      </c>
      <c r="B2482" s="42">
        <v>0</v>
      </c>
    </row>
    <row r="2483" spans="1:2" x14ac:dyDescent="0.25">
      <c r="A2483" s="41" t="s">
        <v>234</v>
      </c>
      <c r="B2483" s="42">
        <v>1</v>
      </c>
    </row>
    <row r="2484" spans="1:2" x14ac:dyDescent="0.25">
      <c r="A2484" s="41" t="s">
        <v>2720</v>
      </c>
      <c r="B2484" s="42">
        <v>4</v>
      </c>
    </row>
    <row r="2485" spans="1:2" x14ac:dyDescent="0.25">
      <c r="A2485" s="41" t="s">
        <v>2676</v>
      </c>
      <c r="B2485" s="42">
        <v>0</v>
      </c>
    </row>
    <row r="2486" spans="1:2" x14ac:dyDescent="0.25">
      <c r="A2486" s="41" t="s">
        <v>8046</v>
      </c>
      <c r="B2486" s="42">
        <v>0</v>
      </c>
    </row>
    <row r="2487" spans="1:2" x14ac:dyDescent="0.25">
      <c r="A2487" s="41" t="s">
        <v>8048</v>
      </c>
      <c r="B2487" s="42">
        <v>0</v>
      </c>
    </row>
    <row r="2488" spans="1:2" x14ac:dyDescent="0.25">
      <c r="A2488" s="41" t="s">
        <v>9268</v>
      </c>
      <c r="B2488" s="42">
        <v>0</v>
      </c>
    </row>
    <row r="2489" spans="1:2" x14ac:dyDescent="0.25">
      <c r="A2489" s="41" t="s">
        <v>484</v>
      </c>
      <c r="B2489" s="42">
        <v>1</v>
      </c>
    </row>
    <row r="2490" spans="1:2" x14ac:dyDescent="0.25">
      <c r="A2490" s="41" t="s">
        <v>486</v>
      </c>
      <c r="B2490" s="42">
        <v>0</v>
      </c>
    </row>
    <row r="2491" spans="1:2" x14ac:dyDescent="0.25">
      <c r="A2491" s="41" t="s">
        <v>488</v>
      </c>
      <c r="B2491" s="42">
        <v>0</v>
      </c>
    </row>
    <row r="2492" spans="1:2" x14ac:dyDescent="0.25">
      <c r="A2492" s="41" t="s">
        <v>989</v>
      </c>
      <c r="B2492" s="42">
        <v>2</v>
      </c>
    </row>
    <row r="2493" spans="1:2" x14ac:dyDescent="0.25">
      <c r="A2493" s="41" t="s">
        <v>490</v>
      </c>
      <c r="B2493" s="42">
        <v>0</v>
      </c>
    </row>
    <row r="2494" spans="1:2" x14ac:dyDescent="0.25">
      <c r="A2494" s="41" t="s">
        <v>6855</v>
      </c>
      <c r="B2494" s="42">
        <v>0</v>
      </c>
    </row>
    <row r="2495" spans="1:2" x14ac:dyDescent="0.25">
      <c r="A2495" s="41" t="s">
        <v>492</v>
      </c>
      <c r="B2495" s="42">
        <v>0</v>
      </c>
    </row>
    <row r="2496" spans="1:2" x14ac:dyDescent="0.25">
      <c r="A2496" s="41" t="s">
        <v>3118</v>
      </c>
      <c r="B2496" s="42">
        <v>0</v>
      </c>
    </row>
    <row r="2497" spans="1:2" x14ac:dyDescent="0.25">
      <c r="A2497" s="41" t="s">
        <v>494</v>
      </c>
      <c r="B2497" s="42">
        <v>1</v>
      </c>
    </row>
    <row r="2498" spans="1:2" x14ac:dyDescent="0.25">
      <c r="A2498" s="41" t="s">
        <v>496</v>
      </c>
      <c r="B2498" s="42">
        <v>1</v>
      </c>
    </row>
    <row r="2499" spans="1:2" x14ac:dyDescent="0.25">
      <c r="A2499" s="41" t="s">
        <v>498</v>
      </c>
      <c r="B2499" s="42">
        <v>0</v>
      </c>
    </row>
    <row r="2500" spans="1:2" x14ac:dyDescent="0.25">
      <c r="A2500" s="41" t="s">
        <v>8042</v>
      </c>
      <c r="B2500" s="42">
        <v>0</v>
      </c>
    </row>
    <row r="2501" spans="1:2" x14ac:dyDescent="0.25">
      <c r="A2501" s="41" t="s">
        <v>8044</v>
      </c>
      <c r="B2501" s="42">
        <v>1</v>
      </c>
    </row>
    <row r="2502" spans="1:2" x14ac:dyDescent="0.25">
      <c r="A2502" s="41" t="s">
        <v>500</v>
      </c>
      <c r="B2502" s="42">
        <v>1</v>
      </c>
    </row>
    <row r="2503" spans="1:2" x14ac:dyDescent="0.25">
      <c r="A2503" s="41" t="s">
        <v>3122</v>
      </c>
      <c r="B2503" s="42">
        <v>0</v>
      </c>
    </row>
    <row r="2504" spans="1:2" x14ac:dyDescent="0.25">
      <c r="A2504" s="41" t="s">
        <v>502</v>
      </c>
      <c r="B2504" s="42">
        <v>1</v>
      </c>
    </row>
    <row r="2505" spans="1:2" x14ac:dyDescent="0.25">
      <c r="A2505" s="41" t="s">
        <v>504</v>
      </c>
      <c r="B2505" s="42">
        <v>1</v>
      </c>
    </row>
    <row r="2506" spans="1:2" x14ac:dyDescent="0.25">
      <c r="A2506" s="41" t="s">
        <v>506</v>
      </c>
      <c r="B2506" s="42">
        <v>1</v>
      </c>
    </row>
    <row r="2507" spans="1:2" x14ac:dyDescent="0.25">
      <c r="A2507" s="41" t="s">
        <v>9000</v>
      </c>
      <c r="B2507" s="42">
        <v>1</v>
      </c>
    </row>
    <row r="2508" spans="1:2" x14ac:dyDescent="0.25">
      <c r="A2508" s="41" t="s">
        <v>508</v>
      </c>
      <c r="B2508" s="42">
        <v>1</v>
      </c>
    </row>
    <row r="2509" spans="1:2" x14ac:dyDescent="0.25">
      <c r="A2509" s="41" t="s">
        <v>510</v>
      </c>
      <c r="B2509" s="42">
        <v>0</v>
      </c>
    </row>
    <row r="2510" spans="1:2" x14ac:dyDescent="0.25">
      <c r="A2510" s="41" t="s">
        <v>991</v>
      </c>
      <c r="B2510" s="42">
        <v>1</v>
      </c>
    </row>
    <row r="2511" spans="1:2" x14ac:dyDescent="0.25">
      <c r="A2511" s="41" t="s">
        <v>512</v>
      </c>
      <c r="B2511" s="42">
        <v>0</v>
      </c>
    </row>
    <row r="2512" spans="1:2" x14ac:dyDescent="0.25">
      <c r="A2512" s="41" t="s">
        <v>3166</v>
      </c>
      <c r="B2512" s="42">
        <v>0</v>
      </c>
    </row>
    <row r="2513" spans="1:2" x14ac:dyDescent="0.25">
      <c r="A2513" s="41" t="s">
        <v>3145</v>
      </c>
      <c r="B2513" s="42">
        <v>0</v>
      </c>
    </row>
    <row r="2514" spans="1:2" x14ac:dyDescent="0.25">
      <c r="A2514" s="41" t="s">
        <v>9260</v>
      </c>
      <c r="B2514" s="42">
        <v>0</v>
      </c>
    </row>
    <row r="2515" spans="1:2" x14ac:dyDescent="0.25">
      <c r="A2515" s="41" t="s">
        <v>514</v>
      </c>
      <c r="B2515" s="42">
        <v>2</v>
      </c>
    </row>
    <row r="2516" spans="1:2" x14ac:dyDescent="0.25">
      <c r="A2516" s="41" t="s">
        <v>6859</v>
      </c>
      <c r="B2516" s="42">
        <v>0</v>
      </c>
    </row>
    <row r="2517" spans="1:2" x14ac:dyDescent="0.25">
      <c r="A2517" s="41" t="s">
        <v>9002</v>
      </c>
      <c r="B2517" s="42">
        <v>1</v>
      </c>
    </row>
    <row r="2518" spans="1:2" x14ac:dyDescent="0.25">
      <c r="A2518" s="41" t="s">
        <v>518</v>
      </c>
      <c r="B2518" s="42">
        <v>2</v>
      </c>
    </row>
    <row r="2519" spans="1:2" x14ac:dyDescent="0.25">
      <c r="A2519" s="41" t="s">
        <v>520</v>
      </c>
      <c r="B2519" s="42">
        <v>0</v>
      </c>
    </row>
    <row r="2520" spans="1:2" x14ac:dyDescent="0.25">
      <c r="A2520" s="41" t="s">
        <v>522</v>
      </c>
      <c r="B2520" s="42">
        <v>1</v>
      </c>
    </row>
    <row r="2521" spans="1:2" x14ac:dyDescent="0.25">
      <c r="A2521" s="41" t="s">
        <v>524</v>
      </c>
      <c r="B2521" s="42">
        <v>0</v>
      </c>
    </row>
    <row r="2522" spans="1:2" x14ac:dyDescent="0.25">
      <c r="A2522" s="41" t="s">
        <v>5975</v>
      </c>
      <c r="B2522" s="42">
        <v>1</v>
      </c>
    </row>
    <row r="2523" spans="1:2" x14ac:dyDescent="0.25">
      <c r="A2523" s="41" t="s">
        <v>528</v>
      </c>
      <c r="B2523" s="42">
        <v>0</v>
      </c>
    </row>
    <row r="2524" spans="1:2" x14ac:dyDescent="0.25">
      <c r="A2524" s="41" t="s">
        <v>8998</v>
      </c>
      <c r="B2524" s="42">
        <v>0</v>
      </c>
    </row>
    <row r="2525" spans="1:2" x14ac:dyDescent="0.25">
      <c r="A2525" s="41" t="s">
        <v>9499</v>
      </c>
      <c r="B2525" s="42">
        <v>0</v>
      </c>
    </row>
    <row r="2526" spans="1:2" x14ac:dyDescent="0.25">
      <c r="A2526" s="41" t="s">
        <v>530</v>
      </c>
      <c r="B2526" s="42">
        <v>1</v>
      </c>
    </row>
    <row r="2527" spans="1:2" x14ac:dyDescent="0.25">
      <c r="A2527" s="41" t="s">
        <v>532</v>
      </c>
      <c r="B2527" s="42">
        <v>1</v>
      </c>
    </row>
    <row r="2528" spans="1:2" x14ac:dyDescent="0.25">
      <c r="A2528" s="41" t="s">
        <v>534</v>
      </c>
      <c r="B2528" s="42">
        <v>1</v>
      </c>
    </row>
    <row r="2529" spans="1:2" x14ac:dyDescent="0.25">
      <c r="A2529" s="41" t="s">
        <v>538</v>
      </c>
      <c r="B2529" s="42">
        <v>0</v>
      </c>
    </row>
    <row r="2530" spans="1:2" x14ac:dyDescent="0.25">
      <c r="A2530" s="41" t="s">
        <v>540</v>
      </c>
      <c r="B2530" s="42">
        <v>0</v>
      </c>
    </row>
    <row r="2531" spans="1:2" x14ac:dyDescent="0.25">
      <c r="A2531" s="41" t="s">
        <v>542</v>
      </c>
      <c r="B2531" s="42">
        <v>2</v>
      </c>
    </row>
    <row r="2532" spans="1:2" x14ac:dyDescent="0.25">
      <c r="A2532" s="41" t="s">
        <v>11330</v>
      </c>
      <c r="B2532" s="42">
        <v>0</v>
      </c>
    </row>
    <row r="2533" spans="1:2" x14ac:dyDescent="0.25">
      <c r="A2533" s="41" t="s">
        <v>993</v>
      </c>
      <c r="B2533" s="42">
        <v>0</v>
      </c>
    </row>
    <row r="2534" spans="1:2" x14ac:dyDescent="0.25">
      <c r="A2534" s="41" t="s">
        <v>544</v>
      </c>
      <c r="B2534" s="42">
        <v>1</v>
      </c>
    </row>
    <row r="2535" spans="1:2" x14ac:dyDescent="0.25">
      <c r="A2535" s="41" t="s">
        <v>546</v>
      </c>
      <c r="B2535" s="42">
        <v>0</v>
      </c>
    </row>
    <row r="2536" spans="1:2" x14ac:dyDescent="0.25">
      <c r="A2536" s="41" t="s">
        <v>10184</v>
      </c>
      <c r="B2536" s="42">
        <v>0</v>
      </c>
    </row>
    <row r="2537" spans="1:2" x14ac:dyDescent="0.25">
      <c r="A2537" s="41" t="s">
        <v>548</v>
      </c>
      <c r="B2537" s="42">
        <v>0</v>
      </c>
    </row>
    <row r="2538" spans="1:2" x14ac:dyDescent="0.25">
      <c r="A2538" s="41" t="s">
        <v>10182</v>
      </c>
      <c r="B2538" s="42">
        <v>1</v>
      </c>
    </row>
    <row r="2539" spans="1:2" x14ac:dyDescent="0.25">
      <c r="A2539" s="41" t="s">
        <v>4694</v>
      </c>
      <c r="B2539" s="42">
        <v>0</v>
      </c>
    </row>
    <row r="2540" spans="1:2" x14ac:dyDescent="0.25">
      <c r="A2540" s="41" t="s">
        <v>552</v>
      </c>
      <c r="B2540" s="42">
        <v>0</v>
      </c>
    </row>
    <row r="2541" spans="1:2" x14ac:dyDescent="0.25">
      <c r="A2541" s="41" t="s">
        <v>554</v>
      </c>
      <c r="B2541" s="42">
        <v>0</v>
      </c>
    </row>
    <row r="2542" spans="1:2" x14ac:dyDescent="0.25">
      <c r="A2542" s="41" t="s">
        <v>4696</v>
      </c>
      <c r="B2542" s="42">
        <v>0</v>
      </c>
    </row>
    <row r="2543" spans="1:2" x14ac:dyDescent="0.25">
      <c r="A2543" s="41" t="s">
        <v>11334</v>
      </c>
      <c r="B2543" s="42">
        <v>0</v>
      </c>
    </row>
    <row r="2544" spans="1:2" x14ac:dyDescent="0.25">
      <c r="A2544" s="41" t="s">
        <v>556</v>
      </c>
      <c r="B2544" s="42">
        <v>1</v>
      </c>
    </row>
    <row r="2545" spans="1:2" x14ac:dyDescent="0.25">
      <c r="A2545" s="41" t="s">
        <v>8052</v>
      </c>
      <c r="B2545" s="42">
        <v>0</v>
      </c>
    </row>
    <row r="2546" spans="1:2" x14ac:dyDescent="0.25">
      <c r="A2546" s="41" t="s">
        <v>558</v>
      </c>
      <c r="B2546" s="42">
        <v>1</v>
      </c>
    </row>
    <row r="2547" spans="1:2" x14ac:dyDescent="0.25">
      <c r="A2547" s="41" t="s">
        <v>560</v>
      </c>
      <c r="B2547" s="42">
        <v>0</v>
      </c>
    </row>
    <row r="2548" spans="1:2" x14ac:dyDescent="0.25">
      <c r="A2548" s="41" t="s">
        <v>562</v>
      </c>
      <c r="B2548" s="42">
        <v>0</v>
      </c>
    </row>
    <row r="2549" spans="1:2" x14ac:dyDescent="0.25">
      <c r="A2549" s="41" t="s">
        <v>564</v>
      </c>
      <c r="B2549" s="42">
        <v>1</v>
      </c>
    </row>
    <row r="2550" spans="1:2" x14ac:dyDescent="0.25">
      <c r="A2550" s="41" t="s">
        <v>138</v>
      </c>
      <c r="B2550" s="42">
        <v>1</v>
      </c>
    </row>
    <row r="2551" spans="1:2" x14ac:dyDescent="0.25">
      <c r="A2551" s="41" t="s">
        <v>8064</v>
      </c>
      <c r="B2551" s="42">
        <v>0</v>
      </c>
    </row>
    <row r="2552" spans="1:2" x14ac:dyDescent="0.25">
      <c r="A2552" s="41" t="s">
        <v>568</v>
      </c>
      <c r="B2552" s="42">
        <v>1</v>
      </c>
    </row>
    <row r="2553" spans="1:2" x14ac:dyDescent="0.25">
      <c r="A2553" s="41" t="s">
        <v>570</v>
      </c>
      <c r="B2553" s="42">
        <v>0</v>
      </c>
    </row>
    <row r="2554" spans="1:2" x14ac:dyDescent="0.25">
      <c r="A2554" s="41" t="s">
        <v>10303</v>
      </c>
      <c r="B2554" s="42">
        <v>2</v>
      </c>
    </row>
    <row r="2555" spans="1:2" x14ac:dyDescent="0.25">
      <c r="A2555" s="41" t="s">
        <v>4829</v>
      </c>
      <c r="B2555" s="42">
        <v>1</v>
      </c>
    </row>
    <row r="2556" spans="1:2" x14ac:dyDescent="0.25">
      <c r="A2556" s="41" t="s">
        <v>96</v>
      </c>
      <c r="B2556" s="42">
        <v>0</v>
      </c>
    </row>
    <row r="2557" spans="1:2" x14ac:dyDescent="0.25">
      <c r="A2557" s="41" t="s">
        <v>94</v>
      </c>
      <c r="B2557" s="42">
        <v>0</v>
      </c>
    </row>
    <row r="2558" spans="1:2" x14ac:dyDescent="0.25">
      <c r="A2558" s="41" t="s">
        <v>1494</v>
      </c>
      <c r="B2558" s="42">
        <v>1</v>
      </c>
    </row>
    <row r="2559" spans="1:2" x14ac:dyDescent="0.25">
      <c r="A2559" s="41" t="s">
        <v>1496</v>
      </c>
      <c r="B2559" s="42">
        <v>1</v>
      </c>
    </row>
    <row r="2560" spans="1:2" x14ac:dyDescent="0.25">
      <c r="A2560" s="41" t="s">
        <v>1498</v>
      </c>
      <c r="B2560" s="42">
        <v>1</v>
      </c>
    </row>
    <row r="2561" spans="1:2" x14ac:dyDescent="0.25">
      <c r="A2561" s="41" t="s">
        <v>4831</v>
      </c>
      <c r="B2561" s="42">
        <v>1</v>
      </c>
    </row>
    <row r="2562" spans="1:2" x14ac:dyDescent="0.25">
      <c r="A2562" s="41" t="s">
        <v>10901</v>
      </c>
      <c r="B2562" s="42">
        <v>1</v>
      </c>
    </row>
    <row r="2563" spans="1:2" x14ac:dyDescent="0.25">
      <c r="A2563" s="41" t="s">
        <v>572</v>
      </c>
      <c r="B2563" s="42">
        <v>0</v>
      </c>
    </row>
    <row r="2564" spans="1:2" x14ac:dyDescent="0.25">
      <c r="A2564" s="41" t="s">
        <v>9480</v>
      </c>
      <c r="B2564" s="42">
        <v>0</v>
      </c>
    </row>
    <row r="2565" spans="1:2" x14ac:dyDescent="0.25">
      <c r="A2565" s="41" t="s">
        <v>9281</v>
      </c>
      <c r="B2565" s="42">
        <v>1</v>
      </c>
    </row>
    <row r="2566" spans="1:2" x14ac:dyDescent="0.25">
      <c r="A2566" s="41" t="s">
        <v>8054</v>
      </c>
      <c r="B2566" s="42">
        <v>0</v>
      </c>
    </row>
    <row r="2567" spans="1:2" x14ac:dyDescent="0.25">
      <c r="A2567" s="41" t="s">
        <v>574</v>
      </c>
      <c r="B2567" s="42">
        <v>2</v>
      </c>
    </row>
    <row r="2568" spans="1:2" x14ac:dyDescent="0.25">
      <c r="A2568" s="41" t="s">
        <v>140</v>
      </c>
      <c r="B2568" s="42">
        <v>1</v>
      </c>
    </row>
    <row r="2569" spans="1:2" x14ac:dyDescent="0.25">
      <c r="A2569" s="41" t="s">
        <v>9502</v>
      </c>
      <c r="B2569" s="42">
        <v>0</v>
      </c>
    </row>
    <row r="2570" spans="1:2" x14ac:dyDescent="0.25">
      <c r="A2570" s="41" t="s">
        <v>3110</v>
      </c>
      <c r="B2570" s="42">
        <v>0</v>
      </c>
    </row>
    <row r="2571" spans="1:2" x14ac:dyDescent="0.25">
      <c r="A2571" s="41" t="s">
        <v>8060</v>
      </c>
      <c r="B2571" s="42">
        <v>1</v>
      </c>
    </row>
    <row r="2572" spans="1:2" x14ac:dyDescent="0.25">
      <c r="A2572" s="41" t="s">
        <v>578</v>
      </c>
      <c r="B2572" s="42">
        <v>0</v>
      </c>
    </row>
    <row r="2573" spans="1:2" x14ac:dyDescent="0.25">
      <c r="A2573" s="41" t="s">
        <v>4700</v>
      </c>
      <c r="B2573" s="42">
        <v>0</v>
      </c>
    </row>
    <row r="2574" spans="1:2" x14ac:dyDescent="0.25">
      <c r="A2574" s="41" t="s">
        <v>580</v>
      </c>
      <c r="B2574" s="42">
        <v>0</v>
      </c>
    </row>
    <row r="2575" spans="1:2" x14ac:dyDescent="0.25">
      <c r="A2575" s="41" t="s">
        <v>8066</v>
      </c>
      <c r="B2575" s="42">
        <v>0</v>
      </c>
    </row>
    <row r="2576" spans="1:2" x14ac:dyDescent="0.25">
      <c r="A2576" s="41" t="s">
        <v>8062</v>
      </c>
      <c r="B2576" s="42">
        <v>0</v>
      </c>
    </row>
    <row r="2577" spans="1:2" x14ac:dyDescent="0.25">
      <c r="A2577" s="41" t="s">
        <v>8058</v>
      </c>
      <c r="B2577" s="42">
        <v>1</v>
      </c>
    </row>
    <row r="2578" spans="1:2" x14ac:dyDescent="0.25">
      <c r="A2578" s="41" t="s">
        <v>582</v>
      </c>
      <c r="B2578" s="42">
        <v>0</v>
      </c>
    </row>
    <row r="2579" spans="1:2" x14ac:dyDescent="0.25">
      <c r="A2579" s="41" t="s">
        <v>584</v>
      </c>
      <c r="B2579" s="42">
        <v>2</v>
      </c>
    </row>
    <row r="2580" spans="1:2" x14ac:dyDescent="0.25">
      <c r="A2580" s="41" t="s">
        <v>586</v>
      </c>
      <c r="B2580" s="42">
        <v>0</v>
      </c>
    </row>
    <row r="2581" spans="1:2" x14ac:dyDescent="0.25">
      <c r="A2581" s="41" t="s">
        <v>4698</v>
      </c>
      <c r="B2581" s="42">
        <v>0</v>
      </c>
    </row>
    <row r="2582" spans="1:2" x14ac:dyDescent="0.25">
      <c r="A2582" s="41" t="s">
        <v>590</v>
      </c>
      <c r="B2582" s="42">
        <v>0</v>
      </c>
    </row>
    <row r="2583" spans="1:2" x14ac:dyDescent="0.25">
      <c r="A2583" s="41" t="s">
        <v>592</v>
      </c>
      <c r="B2583" s="42">
        <v>1</v>
      </c>
    </row>
    <row r="2584" spans="1:2" x14ac:dyDescent="0.25">
      <c r="A2584" s="41" t="s">
        <v>8056</v>
      </c>
      <c r="B2584" s="42">
        <v>1</v>
      </c>
    </row>
    <row r="2585" spans="1:2" x14ac:dyDescent="0.25">
      <c r="A2585" s="41" t="s">
        <v>9497</v>
      </c>
      <c r="B2585" s="42">
        <v>0</v>
      </c>
    </row>
    <row r="2586" spans="1:2" x14ac:dyDescent="0.25">
      <c r="A2586" s="41" t="s">
        <v>594</v>
      </c>
      <c r="B2586" s="42">
        <v>0</v>
      </c>
    </row>
    <row r="2587" spans="1:2" x14ac:dyDescent="0.25">
      <c r="A2587" s="41" t="s">
        <v>596</v>
      </c>
      <c r="B2587" s="42">
        <v>0</v>
      </c>
    </row>
    <row r="2588" spans="1:2" x14ac:dyDescent="0.25">
      <c r="A2588" s="41" t="s">
        <v>9004</v>
      </c>
      <c r="B2588" s="42">
        <v>1</v>
      </c>
    </row>
    <row r="2589" spans="1:2" x14ac:dyDescent="0.25">
      <c r="A2589" s="41" t="s">
        <v>6872</v>
      </c>
      <c r="B2589" s="42">
        <v>1</v>
      </c>
    </row>
    <row r="2590" spans="1:2" x14ac:dyDescent="0.25">
      <c r="A2590" s="41" t="s">
        <v>598</v>
      </c>
      <c r="B2590" s="42">
        <v>2</v>
      </c>
    </row>
    <row r="2591" spans="1:2" x14ac:dyDescent="0.25">
      <c r="A2591" s="41" t="s">
        <v>236</v>
      </c>
      <c r="B2591" s="42">
        <v>1</v>
      </c>
    </row>
    <row r="2592" spans="1:2" x14ac:dyDescent="0.25">
      <c r="A2592" s="41" t="s">
        <v>9283</v>
      </c>
      <c r="B2592" s="42">
        <v>0</v>
      </c>
    </row>
    <row r="2593" spans="1:2" x14ac:dyDescent="0.25">
      <c r="A2593" s="41" t="s">
        <v>9453</v>
      </c>
      <c r="B2593" s="42">
        <v>1</v>
      </c>
    </row>
    <row r="2594" spans="1:2" x14ac:dyDescent="0.25">
      <c r="A2594" s="41" t="s">
        <v>10555</v>
      </c>
      <c r="B2594" s="42">
        <v>1</v>
      </c>
    </row>
    <row r="2595" spans="1:2" x14ac:dyDescent="0.25">
      <c r="A2595" s="41" t="s">
        <v>997</v>
      </c>
      <c r="B2595" s="42">
        <v>0</v>
      </c>
    </row>
    <row r="2596" spans="1:2" x14ac:dyDescent="0.25">
      <c r="A2596" s="41" t="s">
        <v>4860</v>
      </c>
      <c r="B2596" s="42">
        <v>1</v>
      </c>
    </row>
    <row r="2597" spans="1:2" x14ac:dyDescent="0.25">
      <c r="A2597" s="41" t="s">
        <v>6575</v>
      </c>
      <c r="B2597" s="42">
        <v>0</v>
      </c>
    </row>
    <row r="2598" spans="1:2" x14ac:dyDescent="0.25">
      <c r="A2598" s="41" t="s">
        <v>6302</v>
      </c>
      <c r="B2598" s="42">
        <v>0</v>
      </c>
    </row>
    <row r="2599" spans="1:2" x14ac:dyDescent="0.25">
      <c r="A2599" s="41" t="s">
        <v>8687</v>
      </c>
      <c r="B2599" s="42">
        <v>1</v>
      </c>
    </row>
    <row r="2600" spans="1:2" x14ac:dyDescent="0.25">
      <c r="A2600" s="41" t="s">
        <v>6304</v>
      </c>
      <c r="B2600" s="42">
        <v>0</v>
      </c>
    </row>
    <row r="2601" spans="1:2" x14ac:dyDescent="0.25">
      <c r="A2601" s="41" t="s">
        <v>6577</v>
      </c>
      <c r="B2601" s="42">
        <v>0</v>
      </c>
    </row>
    <row r="2602" spans="1:2" x14ac:dyDescent="0.25">
      <c r="A2602" s="41" t="s">
        <v>1198</v>
      </c>
      <c r="B2602" s="42">
        <v>2</v>
      </c>
    </row>
    <row r="2603" spans="1:2" x14ac:dyDescent="0.25">
      <c r="A2603" s="41" t="s">
        <v>1200</v>
      </c>
      <c r="B2603" s="42">
        <v>1</v>
      </c>
    </row>
    <row r="2604" spans="1:2" x14ac:dyDescent="0.25">
      <c r="A2604" s="41" t="s">
        <v>9008</v>
      </c>
      <c r="B2604" s="42">
        <v>2</v>
      </c>
    </row>
    <row r="2605" spans="1:2" x14ac:dyDescent="0.25">
      <c r="A2605" s="41" t="s">
        <v>6579</v>
      </c>
      <c r="B2605" s="42">
        <v>2</v>
      </c>
    </row>
    <row r="2606" spans="1:2" x14ac:dyDescent="0.25">
      <c r="A2606" s="41" t="s">
        <v>10189</v>
      </c>
      <c r="B2606" s="42">
        <v>1</v>
      </c>
    </row>
    <row r="2607" spans="1:2" x14ac:dyDescent="0.25">
      <c r="A2607" s="41" t="s">
        <v>2714</v>
      </c>
      <c r="B2607" s="42">
        <v>1</v>
      </c>
    </row>
    <row r="2608" spans="1:2" x14ac:dyDescent="0.25">
      <c r="A2608" s="41" t="s">
        <v>5351</v>
      </c>
      <c r="B2608" s="42">
        <v>0</v>
      </c>
    </row>
    <row r="2609" spans="1:2" x14ac:dyDescent="0.25">
      <c r="A2609" s="41" t="s">
        <v>1001</v>
      </c>
      <c r="B2609" s="42">
        <v>3</v>
      </c>
    </row>
    <row r="2610" spans="1:2" x14ac:dyDescent="0.25">
      <c r="A2610" s="41" t="s">
        <v>5353</v>
      </c>
      <c r="B2610" s="42">
        <v>1</v>
      </c>
    </row>
    <row r="2611" spans="1:2" x14ac:dyDescent="0.25">
      <c r="A2611" s="41" t="s">
        <v>8076</v>
      </c>
      <c r="B2611" s="42">
        <v>0</v>
      </c>
    </row>
    <row r="2612" spans="1:2" x14ac:dyDescent="0.25">
      <c r="A2612" s="41" t="s">
        <v>6874</v>
      </c>
      <c r="B2612" s="42">
        <v>1</v>
      </c>
    </row>
    <row r="2613" spans="1:2" x14ac:dyDescent="0.25">
      <c r="A2613" s="41" t="s">
        <v>4423</v>
      </c>
      <c r="B2613" s="42">
        <v>2</v>
      </c>
    </row>
    <row r="2614" spans="1:2" x14ac:dyDescent="0.25">
      <c r="A2614" s="41" t="s">
        <v>600</v>
      </c>
      <c r="B2614" s="42">
        <v>1</v>
      </c>
    </row>
    <row r="2615" spans="1:2" x14ac:dyDescent="0.25">
      <c r="A2615" s="41" t="s">
        <v>6876</v>
      </c>
      <c r="B2615" s="42">
        <v>3</v>
      </c>
    </row>
    <row r="2616" spans="1:2" x14ac:dyDescent="0.25">
      <c r="A2616" s="41" t="s">
        <v>8072</v>
      </c>
      <c r="B2616" s="42">
        <v>0</v>
      </c>
    </row>
    <row r="2617" spans="1:2" x14ac:dyDescent="0.25">
      <c r="A2617" s="41" t="s">
        <v>602</v>
      </c>
      <c r="B2617" s="42">
        <v>1</v>
      </c>
    </row>
    <row r="2618" spans="1:2" x14ac:dyDescent="0.25">
      <c r="A2618" s="41" t="s">
        <v>604</v>
      </c>
      <c r="B2618" s="42">
        <v>0</v>
      </c>
    </row>
    <row r="2619" spans="1:2" x14ac:dyDescent="0.25">
      <c r="A2619" s="41" t="s">
        <v>7972</v>
      </c>
      <c r="B2619" s="42">
        <v>0</v>
      </c>
    </row>
    <row r="2620" spans="1:2" x14ac:dyDescent="0.25">
      <c r="A2620" s="41" t="s">
        <v>6878</v>
      </c>
      <c r="B2620" s="42">
        <v>1</v>
      </c>
    </row>
    <row r="2621" spans="1:2" x14ac:dyDescent="0.25">
      <c r="A2621" s="41" t="s">
        <v>7965</v>
      </c>
      <c r="B2621" s="42">
        <v>1</v>
      </c>
    </row>
    <row r="2622" spans="1:2" x14ac:dyDescent="0.25">
      <c r="A2622" s="41" t="s">
        <v>3148</v>
      </c>
      <c r="B2622" s="42">
        <v>0</v>
      </c>
    </row>
    <row r="2623" spans="1:2" x14ac:dyDescent="0.25">
      <c r="A2623" s="41" t="s">
        <v>606</v>
      </c>
      <c r="B2623" s="42">
        <v>2</v>
      </c>
    </row>
    <row r="2624" spans="1:2" x14ac:dyDescent="0.25">
      <c r="A2624" s="41" t="s">
        <v>608</v>
      </c>
      <c r="B2624" s="42">
        <v>0</v>
      </c>
    </row>
    <row r="2625" spans="1:2" x14ac:dyDescent="0.25">
      <c r="A2625" s="41" t="s">
        <v>610</v>
      </c>
      <c r="B2625" s="42">
        <v>1</v>
      </c>
    </row>
    <row r="2626" spans="1:2" x14ac:dyDescent="0.25">
      <c r="A2626" s="41" t="s">
        <v>7971</v>
      </c>
      <c r="B2626" s="42">
        <v>0</v>
      </c>
    </row>
    <row r="2627" spans="1:2" x14ac:dyDescent="0.25">
      <c r="A2627" s="41" t="s">
        <v>4421</v>
      </c>
      <c r="B2627" s="42">
        <v>1</v>
      </c>
    </row>
    <row r="2628" spans="1:2" x14ac:dyDescent="0.25">
      <c r="A2628" s="41" t="s">
        <v>612</v>
      </c>
      <c r="B2628" s="42">
        <v>2</v>
      </c>
    </row>
    <row r="2629" spans="1:2" x14ac:dyDescent="0.25">
      <c r="A2629" s="41" t="s">
        <v>614</v>
      </c>
      <c r="B2629" s="42">
        <v>1</v>
      </c>
    </row>
    <row r="2630" spans="1:2" x14ac:dyDescent="0.25">
      <c r="A2630" s="41" t="s">
        <v>3609</v>
      </c>
      <c r="B2630" s="42">
        <v>1</v>
      </c>
    </row>
    <row r="2631" spans="1:2" x14ac:dyDescent="0.25">
      <c r="A2631" s="41" t="s">
        <v>616</v>
      </c>
      <c r="B2631" s="42">
        <v>1</v>
      </c>
    </row>
    <row r="2632" spans="1:2" x14ac:dyDescent="0.25">
      <c r="A2632" s="41" t="s">
        <v>618</v>
      </c>
      <c r="B2632" s="42">
        <v>1</v>
      </c>
    </row>
    <row r="2633" spans="1:2" x14ac:dyDescent="0.25">
      <c r="A2633" s="41" t="s">
        <v>620</v>
      </c>
      <c r="B2633" s="42">
        <v>1</v>
      </c>
    </row>
    <row r="2634" spans="1:2" x14ac:dyDescent="0.25">
      <c r="A2634" s="41" t="s">
        <v>622</v>
      </c>
      <c r="B2634" s="42">
        <v>1</v>
      </c>
    </row>
    <row r="2635" spans="1:2" x14ac:dyDescent="0.25">
      <c r="A2635" s="41" t="s">
        <v>7979</v>
      </c>
      <c r="B2635" s="42">
        <v>1</v>
      </c>
    </row>
    <row r="2636" spans="1:2" x14ac:dyDescent="0.25">
      <c r="A2636" s="41" t="s">
        <v>7975</v>
      </c>
      <c r="B2636" s="42">
        <v>0</v>
      </c>
    </row>
    <row r="2637" spans="1:2" x14ac:dyDescent="0.25">
      <c r="A2637" s="41" t="s">
        <v>3155</v>
      </c>
      <c r="B2637" s="42">
        <v>0</v>
      </c>
    </row>
    <row r="2638" spans="1:2" x14ac:dyDescent="0.25">
      <c r="A2638" s="41" t="s">
        <v>6881</v>
      </c>
      <c r="B2638" s="42">
        <v>2</v>
      </c>
    </row>
    <row r="2639" spans="1:2" x14ac:dyDescent="0.25">
      <c r="A2639" s="41" t="s">
        <v>8068</v>
      </c>
      <c r="B2639" s="42">
        <v>1</v>
      </c>
    </row>
    <row r="2640" spans="1:2" x14ac:dyDescent="0.25">
      <c r="A2640" s="41" t="s">
        <v>7969</v>
      </c>
      <c r="B2640" s="42">
        <v>0</v>
      </c>
    </row>
    <row r="2641" spans="1:2" x14ac:dyDescent="0.25">
      <c r="A2641" s="41" t="s">
        <v>7977</v>
      </c>
      <c r="B2641" s="42">
        <v>0</v>
      </c>
    </row>
    <row r="2642" spans="1:2" x14ac:dyDescent="0.25">
      <c r="A2642" s="41" t="s">
        <v>9286</v>
      </c>
      <c r="B2642" s="42">
        <v>1</v>
      </c>
    </row>
    <row r="2643" spans="1:2" x14ac:dyDescent="0.25">
      <c r="A2643" s="41" t="s">
        <v>8070</v>
      </c>
      <c r="B2643" s="42">
        <v>1</v>
      </c>
    </row>
    <row r="2644" spans="1:2" x14ac:dyDescent="0.25">
      <c r="A2644" s="41" t="s">
        <v>8074</v>
      </c>
      <c r="B2644" s="42">
        <v>1</v>
      </c>
    </row>
    <row r="2645" spans="1:2" x14ac:dyDescent="0.25">
      <c r="A2645" s="41" t="s">
        <v>6112</v>
      </c>
      <c r="B2645" s="42">
        <v>0</v>
      </c>
    </row>
    <row r="2646" spans="1:2" x14ac:dyDescent="0.25">
      <c r="A2646" s="41" t="s">
        <v>10390</v>
      </c>
      <c r="B2646" s="42">
        <v>2</v>
      </c>
    </row>
    <row r="2647" spans="1:2" x14ac:dyDescent="0.25">
      <c r="A2647" s="41" t="s">
        <v>2372</v>
      </c>
      <c r="B2647" s="42">
        <v>2</v>
      </c>
    </row>
    <row r="2648" spans="1:2" x14ac:dyDescent="0.25">
      <c r="A2648" s="41" t="s">
        <v>2390</v>
      </c>
      <c r="B2648" s="42">
        <v>0</v>
      </c>
    </row>
    <row r="2649" spans="1:2" x14ac:dyDescent="0.25">
      <c r="A2649" s="41" t="s">
        <v>10394</v>
      </c>
      <c r="B2649" s="42">
        <v>2</v>
      </c>
    </row>
    <row r="2650" spans="1:2" x14ac:dyDescent="0.25">
      <c r="A2650" s="41" t="s">
        <v>5355</v>
      </c>
      <c r="B2650" s="42">
        <v>1</v>
      </c>
    </row>
    <row r="2651" spans="1:2" x14ac:dyDescent="0.25">
      <c r="A2651" s="41" t="s">
        <v>8450</v>
      </c>
      <c r="B2651" s="42">
        <v>0</v>
      </c>
    </row>
    <row r="2652" spans="1:2" x14ac:dyDescent="0.25">
      <c r="A2652" s="41" t="s">
        <v>2398</v>
      </c>
      <c r="B2652" s="42">
        <v>3</v>
      </c>
    </row>
    <row r="2653" spans="1:2" x14ac:dyDescent="0.25">
      <c r="A2653" s="41" t="s">
        <v>11259</v>
      </c>
      <c r="B2653" s="42">
        <v>0</v>
      </c>
    </row>
    <row r="2654" spans="1:2" x14ac:dyDescent="0.25">
      <c r="A2654" s="41" t="s">
        <v>5363</v>
      </c>
      <c r="B2654" s="42">
        <v>1</v>
      </c>
    </row>
    <row r="2655" spans="1:2" x14ac:dyDescent="0.25">
      <c r="A2655" s="41" t="s">
        <v>2392</v>
      </c>
      <c r="B2655" s="42">
        <v>2</v>
      </c>
    </row>
    <row r="2656" spans="1:2" x14ac:dyDescent="0.25">
      <c r="A2656" s="41" t="s">
        <v>5358</v>
      </c>
      <c r="B2656" s="42">
        <v>0</v>
      </c>
    </row>
    <row r="2657" spans="1:2" x14ac:dyDescent="0.25">
      <c r="A2657" s="41" t="s">
        <v>2394</v>
      </c>
      <c r="B2657" s="42">
        <v>2</v>
      </c>
    </row>
    <row r="2658" spans="1:2" x14ac:dyDescent="0.25">
      <c r="A2658" s="41" t="s">
        <v>5360</v>
      </c>
      <c r="B2658" s="42">
        <v>0</v>
      </c>
    </row>
    <row r="2659" spans="1:2" x14ac:dyDescent="0.25">
      <c r="A2659" s="41" t="s">
        <v>5435</v>
      </c>
      <c r="B2659" s="42">
        <v>0</v>
      </c>
    </row>
    <row r="2660" spans="1:2" x14ac:dyDescent="0.25">
      <c r="A2660" s="41" t="s">
        <v>7891</v>
      </c>
      <c r="B2660" s="42">
        <v>0</v>
      </c>
    </row>
    <row r="2661" spans="1:2" x14ac:dyDescent="0.25">
      <c r="A2661" s="41" t="s">
        <v>7895</v>
      </c>
      <c r="B2661" s="42">
        <v>0</v>
      </c>
    </row>
    <row r="2662" spans="1:2" x14ac:dyDescent="0.25">
      <c r="A2662" s="41" t="s">
        <v>7893</v>
      </c>
      <c r="B2662" s="42">
        <v>0</v>
      </c>
    </row>
    <row r="2663" spans="1:2" x14ac:dyDescent="0.25">
      <c r="A2663" s="41" t="s">
        <v>7899</v>
      </c>
      <c r="B2663" s="42">
        <v>0</v>
      </c>
    </row>
    <row r="2664" spans="1:2" x14ac:dyDescent="0.25">
      <c r="A2664" s="41" t="s">
        <v>10193</v>
      </c>
      <c r="B2664" s="42">
        <v>0</v>
      </c>
    </row>
    <row r="2665" spans="1:2" x14ac:dyDescent="0.25">
      <c r="A2665" s="41" t="s">
        <v>7897</v>
      </c>
      <c r="B2665" s="42">
        <v>0</v>
      </c>
    </row>
    <row r="2666" spans="1:2" x14ac:dyDescent="0.25">
      <c r="A2666" s="41" t="s">
        <v>7889</v>
      </c>
      <c r="B2666" s="42">
        <v>0</v>
      </c>
    </row>
    <row r="2667" spans="1:2" x14ac:dyDescent="0.25">
      <c r="A2667" s="41" t="s">
        <v>56</v>
      </c>
      <c r="B2667" s="42">
        <v>2</v>
      </c>
    </row>
    <row r="2668" spans="1:2" x14ac:dyDescent="0.25">
      <c r="A2668" s="41" t="s">
        <v>11448</v>
      </c>
      <c r="B2668" s="42">
        <v>1</v>
      </c>
    </row>
    <row r="2669" spans="1:2" x14ac:dyDescent="0.25">
      <c r="A2669" s="41" t="s">
        <v>824</v>
      </c>
      <c r="B2669" s="42">
        <v>1</v>
      </c>
    </row>
    <row r="2670" spans="1:2" x14ac:dyDescent="0.25">
      <c r="A2670" s="41" t="s">
        <v>1506</v>
      </c>
      <c r="B2670" s="42">
        <v>1</v>
      </c>
    </row>
    <row r="2671" spans="1:2" x14ac:dyDescent="0.25">
      <c r="A2671" s="41" t="s">
        <v>1316</v>
      </c>
      <c r="B2671" s="42">
        <v>1</v>
      </c>
    </row>
    <row r="2672" spans="1:2" x14ac:dyDescent="0.25">
      <c r="A2672" s="41" t="s">
        <v>1504</v>
      </c>
      <c r="B2672" s="42">
        <v>1</v>
      </c>
    </row>
    <row r="2673" spans="1:2" x14ac:dyDescent="0.25">
      <c r="A2673" s="41" t="s">
        <v>3055</v>
      </c>
      <c r="B2673" s="42">
        <v>2</v>
      </c>
    </row>
    <row r="2674" spans="1:2" x14ac:dyDescent="0.25">
      <c r="A2674" s="41" t="s">
        <v>2163</v>
      </c>
      <c r="B2674" s="42">
        <v>1</v>
      </c>
    </row>
    <row r="2675" spans="1:2" x14ac:dyDescent="0.25">
      <c r="A2675" s="41" t="s">
        <v>6680</v>
      </c>
      <c r="B2675" s="42">
        <v>1</v>
      </c>
    </row>
    <row r="2676" spans="1:2" x14ac:dyDescent="0.25">
      <c r="A2676" s="41" t="s">
        <v>3051</v>
      </c>
      <c r="B2676" s="42">
        <v>1</v>
      </c>
    </row>
    <row r="2677" spans="1:2" x14ac:dyDescent="0.25">
      <c r="A2677" s="41" t="s">
        <v>11651</v>
      </c>
      <c r="B2677" s="42">
        <v>0</v>
      </c>
    </row>
    <row r="2678" spans="1:2" x14ac:dyDescent="0.25">
      <c r="A2678" s="41" t="s">
        <v>11187</v>
      </c>
      <c r="B2678" s="42">
        <v>1</v>
      </c>
    </row>
    <row r="2679" spans="1:2" x14ac:dyDescent="0.25">
      <c r="A2679" s="41" t="s">
        <v>4764</v>
      </c>
      <c r="B2679" s="42">
        <v>0</v>
      </c>
    </row>
    <row r="2680" spans="1:2" x14ac:dyDescent="0.25">
      <c r="A2680" s="41" t="s">
        <v>1508</v>
      </c>
      <c r="B2680" s="42">
        <v>1</v>
      </c>
    </row>
    <row r="2681" spans="1:2" x14ac:dyDescent="0.25">
      <c r="A2681" s="41" t="s">
        <v>1510</v>
      </c>
      <c r="B2681" s="42">
        <v>2</v>
      </c>
    </row>
    <row r="2682" spans="1:2" x14ac:dyDescent="0.25">
      <c r="A2682" s="41" t="s">
        <v>2166</v>
      </c>
      <c r="B2682" s="42">
        <v>3</v>
      </c>
    </row>
    <row r="2683" spans="1:2" x14ac:dyDescent="0.25">
      <c r="A2683" s="41" t="s">
        <v>7856</v>
      </c>
      <c r="B2683" s="42">
        <v>0</v>
      </c>
    </row>
    <row r="2684" spans="1:2" x14ac:dyDescent="0.25">
      <c r="A2684" s="41" t="s">
        <v>1512</v>
      </c>
      <c r="B2684" s="42">
        <v>1</v>
      </c>
    </row>
    <row r="2685" spans="1:2" x14ac:dyDescent="0.25">
      <c r="A2685" s="41" t="s">
        <v>11739</v>
      </c>
      <c r="B2685" s="42">
        <v>0</v>
      </c>
    </row>
    <row r="2686" spans="1:2" x14ac:dyDescent="0.25">
      <c r="A2686" s="41" t="s">
        <v>2848</v>
      </c>
      <c r="B2686" s="42">
        <v>1</v>
      </c>
    </row>
    <row r="2687" spans="1:2" x14ac:dyDescent="0.25">
      <c r="A2687" s="41" t="s">
        <v>3212</v>
      </c>
      <c r="B2687" s="42">
        <v>2</v>
      </c>
    </row>
    <row r="2688" spans="1:2" x14ac:dyDescent="0.25">
      <c r="A2688" s="41" t="s">
        <v>8133</v>
      </c>
      <c r="B2688" s="42">
        <v>1</v>
      </c>
    </row>
    <row r="2689" spans="1:2" x14ac:dyDescent="0.25">
      <c r="A2689" s="41" t="s">
        <v>3190</v>
      </c>
      <c r="B2689" s="42">
        <v>2</v>
      </c>
    </row>
    <row r="2690" spans="1:2" x14ac:dyDescent="0.25">
      <c r="A2690" s="41" t="s">
        <v>3200</v>
      </c>
      <c r="B2690" s="42">
        <v>1</v>
      </c>
    </row>
    <row r="2691" spans="1:2" x14ac:dyDescent="0.25">
      <c r="A2691" s="41" t="s">
        <v>3177</v>
      </c>
      <c r="B2691" s="42">
        <v>0</v>
      </c>
    </row>
    <row r="2692" spans="1:2" x14ac:dyDescent="0.25">
      <c r="A2692" s="41" t="s">
        <v>6891</v>
      </c>
      <c r="B2692" s="42">
        <v>2</v>
      </c>
    </row>
    <row r="2693" spans="1:2" x14ac:dyDescent="0.25">
      <c r="A2693" s="41" t="s">
        <v>3186</v>
      </c>
      <c r="B2693" s="42">
        <v>2</v>
      </c>
    </row>
    <row r="2694" spans="1:2" x14ac:dyDescent="0.25">
      <c r="A2694" s="41" t="s">
        <v>6890</v>
      </c>
      <c r="B2694" s="42">
        <v>2</v>
      </c>
    </row>
    <row r="2695" spans="1:2" x14ac:dyDescent="0.25">
      <c r="A2695" s="41" t="s">
        <v>3188</v>
      </c>
      <c r="B2695" s="42">
        <v>1</v>
      </c>
    </row>
    <row r="2696" spans="1:2" x14ac:dyDescent="0.25">
      <c r="A2696" s="41" t="s">
        <v>3191</v>
      </c>
      <c r="B2696" s="42">
        <v>1</v>
      </c>
    </row>
    <row r="2697" spans="1:2" x14ac:dyDescent="0.25">
      <c r="A2697" s="41" t="s">
        <v>3182</v>
      </c>
      <c r="B2697" s="42">
        <v>2</v>
      </c>
    </row>
    <row r="2698" spans="1:2" x14ac:dyDescent="0.25">
      <c r="A2698" s="41" t="s">
        <v>3195</v>
      </c>
      <c r="B2698" s="42">
        <v>1</v>
      </c>
    </row>
    <row r="2699" spans="1:2" x14ac:dyDescent="0.25">
      <c r="A2699" s="41" t="s">
        <v>3204</v>
      </c>
      <c r="B2699" s="42">
        <v>1</v>
      </c>
    </row>
    <row r="2700" spans="1:2" x14ac:dyDescent="0.25">
      <c r="A2700" s="41" t="s">
        <v>6892</v>
      </c>
      <c r="B2700" s="42">
        <v>0</v>
      </c>
    </row>
    <row r="2701" spans="1:2" x14ac:dyDescent="0.25">
      <c r="A2701" s="41" t="s">
        <v>8125</v>
      </c>
      <c r="B2701" s="42">
        <v>2</v>
      </c>
    </row>
    <row r="2702" spans="1:2" x14ac:dyDescent="0.25">
      <c r="A2702" s="41" t="s">
        <v>8135</v>
      </c>
      <c r="B2702" s="42">
        <v>1</v>
      </c>
    </row>
    <row r="2703" spans="1:2" x14ac:dyDescent="0.25">
      <c r="A2703" s="41" t="s">
        <v>6893</v>
      </c>
      <c r="B2703" s="42">
        <v>0</v>
      </c>
    </row>
    <row r="2704" spans="1:2" x14ac:dyDescent="0.25">
      <c r="A2704" s="41" t="s">
        <v>3194</v>
      </c>
      <c r="B2704" s="42">
        <v>1</v>
      </c>
    </row>
    <row r="2705" spans="1:2" x14ac:dyDescent="0.25">
      <c r="A2705" s="41" t="s">
        <v>8121</v>
      </c>
      <c r="B2705" s="42">
        <v>1</v>
      </c>
    </row>
    <row r="2706" spans="1:2" x14ac:dyDescent="0.25">
      <c r="A2706" s="41" t="s">
        <v>6894</v>
      </c>
      <c r="B2706" s="42">
        <v>1</v>
      </c>
    </row>
    <row r="2707" spans="1:2" x14ac:dyDescent="0.25">
      <c r="A2707" s="41" t="s">
        <v>3183</v>
      </c>
      <c r="B2707" s="42">
        <v>1</v>
      </c>
    </row>
    <row r="2708" spans="1:2" x14ac:dyDescent="0.25">
      <c r="A2708" s="41" t="s">
        <v>3206</v>
      </c>
      <c r="B2708" s="42">
        <v>1</v>
      </c>
    </row>
    <row r="2709" spans="1:2" x14ac:dyDescent="0.25">
      <c r="A2709" s="41" t="s">
        <v>6889</v>
      </c>
      <c r="B2709" s="42">
        <v>1</v>
      </c>
    </row>
    <row r="2710" spans="1:2" x14ac:dyDescent="0.25">
      <c r="A2710" s="41" t="s">
        <v>6896</v>
      </c>
      <c r="B2710" s="42">
        <v>1</v>
      </c>
    </row>
    <row r="2711" spans="1:2" x14ac:dyDescent="0.25">
      <c r="A2711" s="41" t="s">
        <v>6906</v>
      </c>
      <c r="B2711" s="42">
        <v>0</v>
      </c>
    </row>
    <row r="2712" spans="1:2" x14ac:dyDescent="0.25">
      <c r="A2712" s="41" t="s">
        <v>8123</v>
      </c>
      <c r="B2712" s="42">
        <v>0</v>
      </c>
    </row>
    <row r="2713" spans="1:2" x14ac:dyDescent="0.25">
      <c r="A2713" s="41" t="s">
        <v>3203</v>
      </c>
      <c r="B2713" s="42">
        <v>1</v>
      </c>
    </row>
    <row r="2714" spans="1:2" x14ac:dyDescent="0.25">
      <c r="A2714" s="41" t="s">
        <v>3205</v>
      </c>
      <c r="B2714" s="42">
        <v>0</v>
      </c>
    </row>
    <row r="2715" spans="1:2" x14ac:dyDescent="0.25">
      <c r="A2715" s="41" t="s">
        <v>3180</v>
      </c>
      <c r="B2715" s="42">
        <v>0</v>
      </c>
    </row>
    <row r="2716" spans="1:2" x14ac:dyDescent="0.25">
      <c r="A2716" s="41" t="s">
        <v>6897</v>
      </c>
      <c r="B2716" s="42">
        <v>1</v>
      </c>
    </row>
    <row r="2717" spans="1:2" x14ac:dyDescent="0.25">
      <c r="A2717" s="41" t="s">
        <v>6898</v>
      </c>
      <c r="B2717" s="42">
        <v>1</v>
      </c>
    </row>
    <row r="2718" spans="1:2" x14ac:dyDescent="0.25">
      <c r="A2718" s="41" t="s">
        <v>8137</v>
      </c>
      <c r="B2718" s="42">
        <v>1</v>
      </c>
    </row>
    <row r="2719" spans="1:2" x14ac:dyDescent="0.25">
      <c r="A2719" s="41" t="s">
        <v>3210</v>
      </c>
      <c r="B2719" s="42">
        <v>2</v>
      </c>
    </row>
    <row r="2720" spans="1:2" x14ac:dyDescent="0.25">
      <c r="A2720" s="41" t="s">
        <v>3208</v>
      </c>
      <c r="B2720" s="42">
        <v>2</v>
      </c>
    </row>
    <row r="2721" spans="1:2" x14ac:dyDescent="0.25">
      <c r="A2721" s="41" t="s">
        <v>3209</v>
      </c>
      <c r="B2721" s="42">
        <v>1</v>
      </c>
    </row>
    <row r="2722" spans="1:2" x14ac:dyDescent="0.25">
      <c r="A2722" s="41" t="s">
        <v>6899</v>
      </c>
      <c r="B2722" s="42">
        <v>2</v>
      </c>
    </row>
    <row r="2723" spans="1:2" x14ac:dyDescent="0.25">
      <c r="A2723" s="41" t="s">
        <v>6900</v>
      </c>
      <c r="B2723" s="42">
        <v>1</v>
      </c>
    </row>
    <row r="2724" spans="1:2" x14ac:dyDescent="0.25">
      <c r="A2724" s="41" t="s">
        <v>6901</v>
      </c>
      <c r="B2724" s="42">
        <v>2</v>
      </c>
    </row>
    <row r="2725" spans="1:2" x14ac:dyDescent="0.25">
      <c r="A2725" s="41" t="s">
        <v>3197</v>
      </c>
      <c r="B2725" s="42">
        <v>1</v>
      </c>
    </row>
    <row r="2726" spans="1:2" x14ac:dyDescent="0.25">
      <c r="A2726" s="41" t="s">
        <v>3199</v>
      </c>
      <c r="B2726" s="42">
        <v>1</v>
      </c>
    </row>
    <row r="2727" spans="1:2" x14ac:dyDescent="0.25">
      <c r="A2727" s="41" t="s">
        <v>8127</v>
      </c>
      <c r="B2727" s="42">
        <v>0</v>
      </c>
    </row>
    <row r="2728" spans="1:2" x14ac:dyDescent="0.25">
      <c r="A2728" s="41" t="s">
        <v>3193</v>
      </c>
      <c r="B2728" s="42">
        <v>1</v>
      </c>
    </row>
    <row r="2729" spans="1:2" x14ac:dyDescent="0.25">
      <c r="A2729" s="41" t="s">
        <v>8129</v>
      </c>
      <c r="B2729" s="42">
        <v>1</v>
      </c>
    </row>
    <row r="2730" spans="1:2" x14ac:dyDescent="0.25">
      <c r="A2730" s="41" t="s">
        <v>8131</v>
      </c>
      <c r="B2730" s="42">
        <v>1</v>
      </c>
    </row>
    <row r="2731" spans="1:2" x14ac:dyDescent="0.25">
      <c r="A2731" s="41" t="s">
        <v>6902</v>
      </c>
      <c r="B2731" s="42">
        <v>1</v>
      </c>
    </row>
    <row r="2732" spans="1:2" x14ac:dyDescent="0.25">
      <c r="A2732" s="41" t="s">
        <v>6903</v>
      </c>
      <c r="B2732" s="42">
        <v>2</v>
      </c>
    </row>
    <row r="2733" spans="1:2" x14ac:dyDescent="0.25">
      <c r="A2733" s="41" t="s">
        <v>6904</v>
      </c>
      <c r="B2733" s="42">
        <v>1</v>
      </c>
    </row>
    <row r="2734" spans="1:2" x14ac:dyDescent="0.25">
      <c r="A2734" s="41" t="s">
        <v>6905</v>
      </c>
      <c r="B2734" s="42">
        <v>2</v>
      </c>
    </row>
    <row r="2735" spans="1:2" x14ac:dyDescent="0.25">
      <c r="A2735" s="41" t="s">
        <v>10199</v>
      </c>
      <c r="B2735" s="42">
        <v>1</v>
      </c>
    </row>
    <row r="2736" spans="1:2" x14ac:dyDescent="0.25">
      <c r="A2736" s="41" t="s">
        <v>10744</v>
      </c>
      <c r="B2736" s="42">
        <v>0</v>
      </c>
    </row>
    <row r="2737" spans="1:2" x14ac:dyDescent="0.25">
      <c r="A2737" s="41" t="s">
        <v>5436</v>
      </c>
      <c r="B2737" s="42">
        <v>1</v>
      </c>
    </row>
    <row r="2738" spans="1:2" x14ac:dyDescent="0.25">
      <c r="A2738" s="41" t="s">
        <v>1218</v>
      </c>
      <c r="B2738" s="42">
        <v>1</v>
      </c>
    </row>
    <row r="2739" spans="1:2" x14ac:dyDescent="0.25">
      <c r="A2739" s="41" t="s">
        <v>7302</v>
      </c>
      <c r="B2739" s="42">
        <v>1</v>
      </c>
    </row>
    <row r="2740" spans="1:2" x14ac:dyDescent="0.25">
      <c r="A2740" s="41" t="s">
        <v>9793</v>
      </c>
      <c r="B2740" s="42">
        <v>0</v>
      </c>
    </row>
    <row r="2741" spans="1:2" x14ac:dyDescent="0.25">
      <c r="A2741" s="41" t="s">
        <v>2477</v>
      </c>
      <c r="B2741" s="42">
        <v>0</v>
      </c>
    </row>
    <row r="2742" spans="1:2" x14ac:dyDescent="0.25">
      <c r="A2742" s="41" t="s">
        <v>2168</v>
      </c>
      <c r="B2742" s="42">
        <v>3</v>
      </c>
    </row>
    <row r="2743" spans="1:2" x14ac:dyDescent="0.25">
      <c r="A2743" s="41" t="s">
        <v>9908</v>
      </c>
      <c r="B2743" s="42">
        <v>1</v>
      </c>
    </row>
    <row r="2744" spans="1:2" x14ac:dyDescent="0.25">
      <c r="A2744" s="41" t="s">
        <v>7905</v>
      </c>
      <c r="B2744" s="42">
        <v>0</v>
      </c>
    </row>
    <row r="2745" spans="1:2" x14ac:dyDescent="0.25">
      <c r="A2745" s="41" t="s">
        <v>9031</v>
      </c>
      <c r="B2745" s="42">
        <v>0</v>
      </c>
    </row>
    <row r="2746" spans="1:2" x14ac:dyDescent="0.25">
      <c r="A2746" s="41" t="s">
        <v>9906</v>
      </c>
      <c r="B2746" s="42">
        <v>1</v>
      </c>
    </row>
    <row r="2747" spans="1:2" x14ac:dyDescent="0.25">
      <c r="A2747" s="41" t="s">
        <v>7901</v>
      </c>
      <c r="B2747" s="42">
        <v>0</v>
      </c>
    </row>
    <row r="2748" spans="1:2" x14ac:dyDescent="0.25">
      <c r="A2748" s="41" t="s">
        <v>10202</v>
      </c>
      <c r="B2748" s="42">
        <v>0</v>
      </c>
    </row>
    <row r="2749" spans="1:2" x14ac:dyDescent="0.25">
      <c r="A2749" s="41" t="s">
        <v>7903</v>
      </c>
      <c r="B2749" s="42">
        <v>0</v>
      </c>
    </row>
    <row r="2750" spans="1:2" x14ac:dyDescent="0.25">
      <c r="A2750" s="41" t="s">
        <v>5365</v>
      </c>
      <c r="B2750" s="42">
        <v>0</v>
      </c>
    </row>
    <row r="2751" spans="1:2" x14ac:dyDescent="0.25">
      <c r="A2751" s="41" t="s">
        <v>9033</v>
      </c>
      <c r="B2751" s="42">
        <v>1</v>
      </c>
    </row>
    <row r="2752" spans="1:2" x14ac:dyDescent="0.25">
      <c r="A2752" s="41" t="s">
        <v>11453</v>
      </c>
      <c r="B2752" s="42">
        <v>1</v>
      </c>
    </row>
    <row r="2753" spans="1:2" x14ac:dyDescent="0.25">
      <c r="A2753" s="41" t="s">
        <v>8689</v>
      </c>
      <c r="B2753" s="42">
        <v>1</v>
      </c>
    </row>
    <row r="2754" spans="1:2" x14ac:dyDescent="0.25">
      <c r="A2754" s="41" t="s">
        <v>11741</v>
      </c>
      <c r="B2754" s="42">
        <v>0</v>
      </c>
    </row>
    <row r="2755" spans="1:2" x14ac:dyDescent="0.25">
      <c r="A2755" s="41" t="s">
        <v>4730</v>
      </c>
      <c r="B2755" s="42">
        <v>1</v>
      </c>
    </row>
    <row r="2756" spans="1:2" x14ac:dyDescent="0.25">
      <c r="A2756" s="41" t="s">
        <v>3430</v>
      </c>
      <c r="B2756" s="42">
        <v>1</v>
      </c>
    </row>
    <row r="2757" spans="1:2" x14ac:dyDescent="0.25">
      <c r="A2757" s="41" t="s">
        <v>3463</v>
      </c>
      <c r="B2757" s="42">
        <v>1</v>
      </c>
    </row>
    <row r="2758" spans="1:2" x14ac:dyDescent="0.25">
      <c r="A2758" s="41" t="s">
        <v>2913</v>
      </c>
      <c r="B2758" s="42">
        <v>2</v>
      </c>
    </row>
    <row r="2759" spans="1:2" x14ac:dyDescent="0.25">
      <c r="A2759" s="41" t="s">
        <v>2961</v>
      </c>
      <c r="B2759" s="42">
        <v>2</v>
      </c>
    </row>
    <row r="2760" spans="1:2" x14ac:dyDescent="0.25">
      <c r="A2760" s="41" t="s">
        <v>2914</v>
      </c>
      <c r="B2760" s="42">
        <v>0</v>
      </c>
    </row>
    <row r="2761" spans="1:2" x14ac:dyDescent="0.25">
      <c r="A2761" s="41" t="s">
        <v>2950</v>
      </c>
      <c r="B2761" s="42">
        <v>1</v>
      </c>
    </row>
    <row r="2762" spans="1:2" x14ac:dyDescent="0.25">
      <c r="A2762" s="41" t="s">
        <v>9035</v>
      </c>
      <c r="B2762" s="42">
        <v>0</v>
      </c>
    </row>
    <row r="2763" spans="1:2" x14ac:dyDescent="0.25">
      <c r="A2763" s="41" t="s">
        <v>238</v>
      </c>
      <c r="B2763" s="42">
        <v>1</v>
      </c>
    </row>
    <row r="2764" spans="1:2" x14ac:dyDescent="0.25">
      <c r="A2764" s="41" t="s">
        <v>4425</v>
      </c>
      <c r="B2764" s="42">
        <v>1</v>
      </c>
    </row>
    <row r="2765" spans="1:2" x14ac:dyDescent="0.25">
      <c r="A2765" s="41" t="s">
        <v>9106</v>
      </c>
      <c r="B2765" s="42">
        <v>1</v>
      </c>
    </row>
    <row r="2766" spans="1:2" x14ac:dyDescent="0.25">
      <c r="A2766" s="41" t="s">
        <v>5810</v>
      </c>
      <c r="B2766" s="42">
        <v>1</v>
      </c>
    </row>
    <row r="2767" spans="1:2" x14ac:dyDescent="0.25">
      <c r="A2767" s="41" t="s">
        <v>5814</v>
      </c>
      <c r="B2767" s="42">
        <v>1</v>
      </c>
    </row>
    <row r="2768" spans="1:2" x14ac:dyDescent="0.25">
      <c r="A2768" s="41" t="s">
        <v>5812</v>
      </c>
      <c r="B2768" s="42">
        <v>1</v>
      </c>
    </row>
    <row r="2769" spans="1:2" x14ac:dyDescent="0.25">
      <c r="A2769" s="41" t="s">
        <v>5816</v>
      </c>
      <c r="B2769" s="42">
        <v>1</v>
      </c>
    </row>
    <row r="2770" spans="1:2" x14ac:dyDescent="0.25">
      <c r="A2770" s="41" t="s">
        <v>4431</v>
      </c>
      <c r="B2770" s="42">
        <v>0</v>
      </c>
    </row>
    <row r="2771" spans="1:2" x14ac:dyDescent="0.25">
      <c r="A2771" s="41" t="s">
        <v>2730</v>
      </c>
      <c r="B2771" s="42">
        <v>1</v>
      </c>
    </row>
    <row r="2772" spans="1:2" x14ac:dyDescent="0.25">
      <c r="A2772" s="41" t="s">
        <v>1003</v>
      </c>
      <c r="B2772" s="42">
        <v>0</v>
      </c>
    </row>
    <row r="2773" spans="1:2" x14ac:dyDescent="0.25">
      <c r="A2773" s="41" t="s">
        <v>2339</v>
      </c>
      <c r="B2773" s="42">
        <v>1</v>
      </c>
    </row>
    <row r="2774" spans="1:2" x14ac:dyDescent="0.25">
      <c r="A2774" s="41" t="s">
        <v>4427</v>
      </c>
      <c r="B2774" s="42">
        <v>1</v>
      </c>
    </row>
    <row r="2775" spans="1:2" x14ac:dyDescent="0.25">
      <c r="A2775" s="41" t="s">
        <v>2359</v>
      </c>
      <c r="B2775" s="42">
        <v>1</v>
      </c>
    </row>
    <row r="2776" spans="1:2" x14ac:dyDescent="0.25">
      <c r="A2776" s="41" t="s">
        <v>4433</v>
      </c>
      <c r="B2776" s="42">
        <v>1</v>
      </c>
    </row>
    <row r="2777" spans="1:2" x14ac:dyDescent="0.25">
      <c r="A2777" s="41" t="s">
        <v>4429</v>
      </c>
      <c r="B2777" s="42">
        <v>1</v>
      </c>
    </row>
    <row r="2778" spans="1:2" x14ac:dyDescent="0.25">
      <c r="A2778" s="41" t="s">
        <v>4435</v>
      </c>
      <c r="B2778" s="42">
        <v>1</v>
      </c>
    </row>
    <row r="2779" spans="1:2" x14ac:dyDescent="0.25">
      <c r="A2779" s="41" t="s">
        <v>5367</v>
      </c>
      <c r="B2779" s="42">
        <v>1</v>
      </c>
    </row>
    <row r="2780" spans="1:2" x14ac:dyDescent="0.25">
      <c r="A2780" s="41" t="s">
        <v>9108</v>
      </c>
      <c r="B2780" s="42">
        <v>1</v>
      </c>
    </row>
    <row r="2781" spans="1:2" x14ac:dyDescent="0.25">
      <c r="A2781" s="41" t="s">
        <v>2876</v>
      </c>
      <c r="B2781" s="42">
        <v>0</v>
      </c>
    </row>
    <row r="2782" spans="1:2" x14ac:dyDescent="0.25">
      <c r="A2782" s="41" t="s">
        <v>11246</v>
      </c>
      <c r="B2782" s="42">
        <v>0</v>
      </c>
    </row>
    <row r="2783" spans="1:2" x14ac:dyDescent="0.25">
      <c r="A2783" s="41" t="s">
        <v>2734</v>
      </c>
      <c r="B2783" s="42">
        <v>0</v>
      </c>
    </row>
    <row r="2784" spans="1:2" x14ac:dyDescent="0.25">
      <c r="A2784" s="41" t="s">
        <v>2854</v>
      </c>
      <c r="B2784" s="42">
        <v>2</v>
      </c>
    </row>
    <row r="2785" spans="1:2" x14ac:dyDescent="0.25">
      <c r="A2785" s="41" t="s">
        <v>11090</v>
      </c>
      <c r="B2785" s="42">
        <v>0</v>
      </c>
    </row>
    <row r="2786" spans="1:2" x14ac:dyDescent="0.25">
      <c r="A2786" s="41" t="s">
        <v>5453</v>
      </c>
      <c r="B2786" s="42">
        <v>1</v>
      </c>
    </row>
    <row r="2787" spans="1:2" x14ac:dyDescent="0.25">
      <c r="A2787" s="41" t="s">
        <v>11743</v>
      </c>
      <c r="B2787" s="42">
        <v>1</v>
      </c>
    </row>
    <row r="2788" spans="1:2" x14ac:dyDescent="0.25">
      <c r="A2788" s="41" t="s">
        <v>5369</v>
      </c>
      <c r="B2788" s="42">
        <v>0</v>
      </c>
    </row>
    <row r="2789" spans="1:2" x14ac:dyDescent="0.25">
      <c r="A2789" s="41" t="s">
        <v>6126</v>
      </c>
      <c r="B2789" s="42">
        <v>0</v>
      </c>
    </row>
    <row r="2790" spans="1:2" x14ac:dyDescent="0.25">
      <c r="A2790" s="41" t="s">
        <v>4713</v>
      </c>
      <c r="B2790" s="42">
        <v>2</v>
      </c>
    </row>
    <row r="2791" spans="1:2" x14ac:dyDescent="0.25">
      <c r="A2791" s="41" t="s">
        <v>11602</v>
      </c>
      <c r="B2791" s="42">
        <v>1</v>
      </c>
    </row>
    <row r="2792" spans="1:2" x14ac:dyDescent="0.25">
      <c r="A2792" s="41" t="s">
        <v>5498</v>
      </c>
      <c r="B2792" s="42">
        <v>2</v>
      </c>
    </row>
    <row r="2793" spans="1:2" x14ac:dyDescent="0.25">
      <c r="A2793" s="41" t="s">
        <v>5494</v>
      </c>
      <c r="B2793" s="42">
        <v>0</v>
      </c>
    </row>
    <row r="2794" spans="1:2" x14ac:dyDescent="0.25">
      <c r="A2794" s="41" t="s">
        <v>5474</v>
      </c>
      <c r="B2794" s="42">
        <v>1</v>
      </c>
    </row>
    <row r="2795" spans="1:2" x14ac:dyDescent="0.25">
      <c r="A2795" s="41" t="s">
        <v>5476</v>
      </c>
      <c r="B2795" s="42">
        <v>1</v>
      </c>
    </row>
    <row r="2796" spans="1:2" x14ac:dyDescent="0.25">
      <c r="A2796" s="41" t="s">
        <v>5470</v>
      </c>
      <c r="B2796" s="42">
        <v>1</v>
      </c>
    </row>
    <row r="2797" spans="1:2" x14ac:dyDescent="0.25">
      <c r="A2797" s="41" t="s">
        <v>5472</v>
      </c>
      <c r="B2797" s="42">
        <v>1</v>
      </c>
    </row>
    <row r="2798" spans="1:2" x14ac:dyDescent="0.25">
      <c r="A2798" s="41" t="s">
        <v>5504</v>
      </c>
      <c r="B2798" s="42">
        <v>0</v>
      </c>
    </row>
    <row r="2799" spans="1:2" x14ac:dyDescent="0.25">
      <c r="A2799" s="41" t="s">
        <v>5478</v>
      </c>
      <c r="B2799" s="42">
        <v>1</v>
      </c>
    </row>
    <row r="2800" spans="1:2" x14ac:dyDescent="0.25">
      <c r="A2800" s="41" t="s">
        <v>5506</v>
      </c>
      <c r="B2800" s="42">
        <v>1</v>
      </c>
    </row>
    <row r="2801" spans="1:2" x14ac:dyDescent="0.25">
      <c r="A2801" s="41" t="s">
        <v>5480</v>
      </c>
      <c r="B2801" s="42">
        <v>2</v>
      </c>
    </row>
    <row r="2802" spans="1:2" x14ac:dyDescent="0.25">
      <c r="A2802" s="41" t="s">
        <v>5486</v>
      </c>
      <c r="B2802" s="42">
        <v>1</v>
      </c>
    </row>
    <row r="2803" spans="1:2" x14ac:dyDescent="0.25">
      <c r="A2803" s="41" t="s">
        <v>5484</v>
      </c>
      <c r="B2803" s="42">
        <v>1</v>
      </c>
    </row>
    <row r="2804" spans="1:2" x14ac:dyDescent="0.25">
      <c r="A2804" s="41" t="s">
        <v>5482</v>
      </c>
      <c r="B2804" s="42">
        <v>1</v>
      </c>
    </row>
    <row r="2805" spans="1:2" x14ac:dyDescent="0.25">
      <c r="A2805" s="41" t="s">
        <v>5514</v>
      </c>
      <c r="B2805" s="42">
        <v>1</v>
      </c>
    </row>
    <row r="2806" spans="1:2" x14ac:dyDescent="0.25">
      <c r="A2806" s="41" t="s">
        <v>5512</v>
      </c>
      <c r="B2806" s="42">
        <v>0</v>
      </c>
    </row>
    <row r="2807" spans="1:2" x14ac:dyDescent="0.25">
      <c r="A2807" s="41" t="s">
        <v>5516</v>
      </c>
      <c r="B2807" s="42">
        <v>0</v>
      </c>
    </row>
    <row r="2808" spans="1:2" x14ac:dyDescent="0.25">
      <c r="A2808" s="41" t="s">
        <v>5488</v>
      </c>
      <c r="B2808" s="42">
        <v>1</v>
      </c>
    </row>
    <row r="2809" spans="1:2" x14ac:dyDescent="0.25">
      <c r="A2809" s="41" t="s">
        <v>5522</v>
      </c>
      <c r="B2809" s="42">
        <v>1</v>
      </c>
    </row>
    <row r="2810" spans="1:2" x14ac:dyDescent="0.25">
      <c r="A2810" s="41" t="s">
        <v>5524</v>
      </c>
      <c r="B2810" s="42">
        <v>0</v>
      </c>
    </row>
    <row r="2811" spans="1:2" x14ac:dyDescent="0.25">
      <c r="A2811" s="41" t="s">
        <v>5518</v>
      </c>
      <c r="B2811" s="42">
        <v>1</v>
      </c>
    </row>
    <row r="2812" spans="1:2" x14ac:dyDescent="0.25">
      <c r="A2812" s="41" t="s">
        <v>5490</v>
      </c>
      <c r="B2812" s="42">
        <v>2</v>
      </c>
    </row>
    <row r="2813" spans="1:2" x14ac:dyDescent="0.25">
      <c r="A2813" s="41" t="s">
        <v>5631</v>
      </c>
      <c r="B2813" s="42">
        <v>1</v>
      </c>
    </row>
    <row r="2814" spans="1:2" x14ac:dyDescent="0.25">
      <c r="A2814" s="41" t="s">
        <v>10792</v>
      </c>
      <c r="B2814" s="42">
        <v>1</v>
      </c>
    </row>
    <row r="2815" spans="1:2" x14ac:dyDescent="0.25">
      <c r="A2815" s="41" t="s">
        <v>5531</v>
      </c>
      <c r="B2815" s="42">
        <v>1</v>
      </c>
    </row>
    <row r="2816" spans="1:2" x14ac:dyDescent="0.25">
      <c r="A2816" s="41" t="s">
        <v>5557</v>
      </c>
      <c r="B2816" s="42">
        <v>1</v>
      </c>
    </row>
    <row r="2817" spans="1:2" x14ac:dyDescent="0.25">
      <c r="A2817" s="41" t="s">
        <v>5561</v>
      </c>
      <c r="B2817" s="42">
        <v>1</v>
      </c>
    </row>
    <row r="2818" spans="1:2" x14ac:dyDescent="0.25">
      <c r="A2818" s="41" t="s">
        <v>5680</v>
      </c>
      <c r="B2818" s="42">
        <v>0</v>
      </c>
    </row>
    <row r="2819" spans="1:2" x14ac:dyDescent="0.25">
      <c r="A2819" s="41" t="s">
        <v>5555</v>
      </c>
      <c r="B2819" s="42">
        <v>0</v>
      </c>
    </row>
    <row r="2820" spans="1:2" x14ac:dyDescent="0.25">
      <c r="A2820" s="41" t="s">
        <v>5682</v>
      </c>
      <c r="B2820" s="42">
        <v>0</v>
      </c>
    </row>
    <row r="2821" spans="1:2" x14ac:dyDescent="0.25">
      <c r="A2821" s="41" t="s">
        <v>5684</v>
      </c>
      <c r="B2821" s="42">
        <v>0</v>
      </c>
    </row>
    <row r="2822" spans="1:2" x14ac:dyDescent="0.25">
      <c r="A2822" s="41" t="s">
        <v>5551</v>
      </c>
      <c r="B2822" s="42">
        <v>0</v>
      </c>
    </row>
    <row r="2823" spans="1:2" x14ac:dyDescent="0.25">
      <c r="A2823" s="41" t="s">
        <v>5553</v>
      </c>
      <c r="B2823" s="42">
        <v>0</v>
      </c>
    </row>
    <row r="2824" spans="1:2" x14ac:dyDescent="0.25">
      <c r="A2824" s="41" t="s">
        <v>5563</v>
      </c>
      <c r="B2824" s="42">
        <v>1</v>
      </c>
    </row>
    <row r="2825" spans="1:2" x14ac:dyDescent="0.25">
      <c r="A2825" s="41" t="s">
        <v>5559</v>
      </c>
      <c r="B2825" s="42">
        <v>2</v>
      </c>
    </row>
    <row r="2826" spans="1:2" x14ac:dyDescent="0.25">
      <c r="A2826" s="41" t="s">
        <v>5686</v>
      </c>
      <c r="B2826" s="42">
        <v>0</v>
      </c>
    </row>
    <row r="2827" spans="1:2" x14ac:dyDescent="0.25">
      <c r="A2827" s="41" t="s">
        <v>5688</v>
      </c>
      <c r="B2827" s="42">
        <v>0</v>
      </c>
    </row>
    <row r="2828" spans="1:2" x14ac:dyDescent="0.25">
      <c r="A2828" s="41" t="s">
        <v>5690</v>
      </c>
      <c r="B2828" s="42">
        <v>1</v>
      </c>
    </row>
    <row r="2829" spans="1:2" x14ac:dyDescent="0.25">
      <c r="A2829" s="41" t="s">
        <v>5700</v>
      </c>
      <c r="B2829" s="42">
        <v>1</v>
      </c>
    </row>
    <row r="2830" spans="1:2" x14ac:dyDescent="0.25">
      <c r="A2830" s="41" t="s">
        <v>5694</v>
      </c>
      <c r="B2830" s="42">
        <v>0</v>
      </c>
    </row>
    <row r="2831" spans="1:2" x14ac:dyDescent="0.25">
      <c r="A2831" s="41" t="s">
        <v>5567</v>
      </c>
      <c r="B2831" s="42">
        <v>1</v>
      </c>
    </row>
    <row r="2832" spans="1:2" x14ac:dyDescent="0.25">
      <c r="A2832" s="41" t="s">
        <v>5696</v>
      </c>
      <c r="B2832" s="42">
        <v>0</v>
      </c>
    </row>
    <row r="2833" spans="1:2" x14ac:dyDescent="0.25">
      <c r="A2833" s="41" t="s">
        <v>5565</v>
      </c>
      <c r="B2833" s="42">
        <v>0</v>
      </c>
    </row>
    <row r="2834" spans="1:2" x14ac:dyDescent="0.25">
      <c r="A2834" s="41" t="s">
        <v>5569</v>
      </c>
      <c r="B2834" s="42">
        <v>0</v>
      </c>
    </row>
    <row r="2835" spans="1:2" x14ac:dyDescent="0.25">
      <c r="A2835" s="41" t="s">
        <v>5571</v>
      </c>
      <c r="B2835" s="42">
        <v>1</v>
      </c>
    </row>
    <row r="2836" spans="1:2" x14ac:dyDescent="0.25">
      <c r="A2836" s="41" t="s">
        <v>5698</v>
      </c>
      <c r="B2836" s="42">
        <v>0</v>
      </c>
    </row>
    <row r="2837" spans="1:2" x14ac:dyDescent="0.25">
      <c r="A2837" s="41" t="s">
        <v>5702</v>
      </c>
      <c r="B2837" s="42">
        <v>1</v>
      </c>
    </row>
    <row r="2838" spans="1:2" x14ac:dyDescent="0.25">
      <c r="A2838" s="41" t="s">
        <v>5508</v>
      </c>
      <c r="B2838" s="42">
        <v>1</v>
      </c>
    </row>
    <row r="2839" spans="1:2" x14ac:dyDescent="0.25">
      <c r="A2839" s="41" t="s">
        <v>5575</v>
      </c>
      <c r="B2839" s="42">
        <v>1</v>
      </c>
    </row>
    <row r="2840" spans="1:2" x14ac:dyDescent="0.25">
      <c r="A2840" s="41" t="s">
        <v>5577</v>
      </c>
      <c r="B2840" s="42">
        <v>0</v>
      </c>
    </row>
    <row r="2841" spans="1:2" x14ac:dyDescent="0.25">
      <c r="A2841" s="41" t="s">
        <v>5579</v>
      </c>
      <c r="B2841" s="42">
        <v>0</v>
      </c>
    </row>
    <row r="2842" spans="1:2" x14ac:dyDescent="0.25">
      <c r="A2842" s="41" t="s">
        <v>5587</v>
      </c>
      <c r="B2842" s="42">
        <v>3</v>
      </c>
    </row>
    <row r="2843" spans="1:2" x14ac:dyDescent="0.25">
      <c r="A2843" s="41" t="s">
        <v>5706</v>
      </c>
      <c r="B2843" s="42">
        <v>0</v>
      </c>
    </row>
    <row r="2844" spans="1:2" x14ac:dyDescent="0.25">
      <c r="A2844" s="41" t="s">
        <v>5710</v>
      </c>
      <c r="B2844" s="42">
        <v>0</v>
      </c>
    </row>
    <row r="2845" spans="1:2" x14ac:dyDescent="0.25">
      <c r="A2845" s="41" t="s">
        <v>5585</v>
      </c>
      <c r="B2845" s="42">
        <v>2</v>
      </c>
    </row>
    <row r="2846" spans="1:2" x14ac:dyDescent="0.25">
      <c r="A2846" s="41" t="s">
        <v>5589</v>
      </c>
      <c r="B2846" s="42">
        <v>0</v>
      </c>
    </row>
    <row r="2847" spans="1:2" x14ac:dyDescent="0.25">
      <c r="A2847" s="41" t="s">
        <v>5708</v>
      </c>
      <c r="B2847" s="42">
        <v>0</v>
      </c>
    </row>
    <row r="2848" spans="1:2" x14ac:dyDescent="0.25">
      <c r="A2848" s="41" t="s">
        <v>5581</v>
      </c>
      <c r="B2848" s="42">
        <v>2</v>
      </c>
    </row>
    <row r="2849" spans="1:2" x14ac:dyDescent="0.25">
      <c r="A2849" s="41" t="s">
        <v>5704</v>
      </c>
      <c r="B2849" s="42">
        <v>0</v>
      </c>
    </row>
    <row r="2850" spans="1:2" x14ac:dyDescent="0.25">
      <c r="A2850" s="41" t="s">
        <v>5591</v>
      </c>
      <c r="B2850" s="42">
        <v>1</v>
      </c>
    </row>
    <row r="2851" spans="1:2" x14ac:dyDescent="0.25">
      <c r="A2851" s="41" t="s">
        <v>5712</v>
      </c>
      <c r="B2851" s="42">
        <v>0</v>
      </c>
    </row>
    <row r="2852" spans="1:2" x14ac:dyDescent="0.25">
      <c r="A2852" s="41" t="s">
        <v>5593</v>
      </c>
      <c r="B2852" s="42">
        <v>0</v>
      </c>
    </row>
    <row r="2853" spans="1:2" x14ac:dyDescent="0.25">
      <c r="A2853" s="41" t="s">
        <v>5714</v>
      </c>
      <c r="B2853" s="42">
        <v>0</v>
      </c>
    </row>
    <row r="2854" spans="1:2" x14ac:dyDescent="0.25">
      <c r="A2854" s="41" t="s">
        <v>5603</v>
      </c>
      <c r="B2854" s="42">
        <v>0</v>
      </c>
    </row>
    <row r="2855" spans="1:2" x14ac:dyDescent="0.25">
      <c r="A2855" s="41" t="s">
        <v>5716</v>
      </c>
      <c r="B2855" s="42">
        <v>0</v>
      </c>
    </row>
    <row r="2856" spans="1:2" x14ac:dyDescent="0.25">
      <c r="A2856" s="41" t="s">
        <v>5597</v>
      </c>
      <c r="B2856" s="42">
        <v>0</v>
      </c>
    </row>
    <row r="2857" spans="1:2" x14ac:dyDescent="0.25">
      <c r="A2857" s="41" t="s">
        <v>5718</v>
      </c>
      <c r="B2857" s="42">
        <v>0</v>
      </c>
    </row>
    <row r="2858" spans="1:2" x14ac:dyDescent="0.25">
      <c r="A2858" s="41" t="s">
        <v>5599</v>
      </c>
      <c r="B2858" s="42">
        <v>1</v>
      </c>
    </row>
    <row r="2859" spans="1:2" x14ac:dyDescent="0.25">
      <c r="A2859" s="41" t="s">
        <v>5720</v>
      </c>
      <c r="B2859" s="42">
        <v>0</v>
      </c>
    </row>
    <row r="2860" spans="1:2" x14ac:dyDescent="0.25">
      <c r="A2860" s="41" t="s">
        <v>5601</v>
      </c>
      <c r="B2860" s="42">
        <v>0</v>
      </c>
    </row>
    <row r="2861" spans="1:2" x14ac:dyDescent="0.25">
      <c r="A2861" s="41" t="s">
        <v>5595</v>
      </c>
      <c r="B2861" s="42">
        <v>0</v>
      </c>
    </row>
    <row r="2862" spans="1:2" x14ac:dyDescent="0.25">
      <c r="A2862" s="41" t="s">
        <v>5724</v>
      </c>
      <c r="B2862" s="42">
        <v>0</v>
      </c>
    </row>
    <row r="2863" spans="1:2" x14ac:dyDescent="0.25">
      <c r="A2863" s="41" t="s">
        <v>5605</v>
      </c>
      <c r="B2863" s="42">
        <v>0</v>
      </c>
    </row>
    <row r="2864" spans="1:2" x14ac:dyDescent="0.25">
      <c r="A2864" s="41" t="s">
        <v>5730</v>
      </c>
      <c r="B2864" s="42">
        <v>0</v>
      </c>
    </row>
    <row r="2865" spans="1:2" x14ac:dyDescent="0.25">
      <c r="A2865" s="41" t="s">
        <v>5607</v>
      </c>
      <c r="B2865" s="42">
        <v>0</v>
      </c>
    </row>
    <row r="2866" spans="1:2" x14ac:dyDescent="0.25">
      <c r="A2866" s="41" t="s">
        <v>5726</v>
      </c>
      <c r="B2866" s="42">
        <v>0</v>
      </c>
    </row>
    <row r="2867" spans="1:2" x14ac:dyDescent="0.25">
      <c r="A2867" s="41" t="s">
        <v>5609</v>
      </c>
      <c r="B2867" s="42">
        <v>0</v>
      </c>
    </row>
    <row r="2868" spans="1:2" x14ac:dyDescent="0.25">
      <c r="A2868" s="41" t="s">
        <v>5611</v>
      </c>
      <c r="B2868" s="42">
        <v>1</v>
      </c>
    </row>
    <row r="2869" spans="1:2" x14ac:dyDescent="0.25">
      <c r="A2869" s="41" t="s">
        <v>5613</v>
      </c>
      <c r="B2869" s="42">
        <v>0</v>
      </c>
    </row>
    <row r="2870" spans="1:2" x14ac:dyDescent="0.25">
      <c r="A2870" s="41" t="s">
        <v>5615</v>
      </c>
      <c r="B2870" s="42">
        <v>1</v>
      </c>
    </row>
    <row r="2871" spans="1:2" x14ac:dyDescent="0.25">
      <c r="A2871" s="41" t="s">
        <v>5617</v>
      </c>
      <c r="B2871" s="42">
        <v>1</v>
      </c>
    </row>
    <row r="2872" spans="1:2" x14ac:dyDescent="0.25">
      <c r="A2872" s="41" t="s">
        <v>5527</v>
      </c>
      <c r="B2872" s="42">
        <v>1</v>
      </c>
    </row>
    <row r="2873" spans="1:2" x14ac:dyDescent="0.25">
      <c r="A2873" s="41" t="s">
        <v>5533</v>
      </c>
      <c r="B2873" s="42">
        <v>0</v>
      </c>
    </row>
    <row r="2874" spans="1:2" x14ac:dyDescent="0.25">
      <c r="A2874" s="41" t="s">
        <v>5496</v>
      </c>
      <c r="B2874" s="42">
        <v>0</v>
      </c>
    </row>
    <row r="2875" spans="1:2" x14ac:dyDescent="0.25">
      <c r="A2875" s="41" t="s">
        <v>5510</v>
      </c>
      <c r="B2875" s="42">
        <v>0</v>
      </c>
    </row>
    <row r="2876" spans="1:2" x14ac:dyDescent="0.25">
      <c r="A2876" s="41" t="s">
        <v>5535</v>
      </c>
      <c r="B2876" s="42">
        <v>1</v>
      </c>
    </row>
    <row r="2877" spans="1:2" x14ac:dyDescent="0.25">
      <c r="A2877" s="41" t="s">
        <v>5537</v>
      </c>
      <c r="B2877" s="42">
        <v>0</v>
      </c>
    </row>
    <row r="2878" spans="1:2" x14ac:dyDescent="0.25">
      <c r="A2878" s="41" t="s">
        <v>5543</v>
      </c>
      <c r="B2878" s="42">
        <v>3</v>
      </c>
    </row>
    <row r="2879" spans="1:2" x14ac:dyDescent="0.25">
      <c r="A2879" s="41" t="s">
        <v>5549</v>
      </c>
      <c r="B2879" s="42">
        <v>1</v>
      </c>
    </row>
    <row r="2880" spans="1:2" x14ac:dyDescent="0.25">
      <c r="A2880" s="41" t="s">
        <v>7473</v>
      </c>
      <c r="B2880" s="42">
        <v>1</v>
      </c>
    </row>
    <row r="2881" spans="1:2" x14ac:dyDescent="0.25">
      <c r="A2881" s="41" t="s">
        <v>5583</v>
      </c>
      <c r="B2881" s="42">
        <v>2</v>
      </c>
    </row>
    <row r="2882" spans="1:2" x14ac:dyDescent="0.25">
      <c r="A2882" s="41" t="s">
        <v>5633</v>
      </c>
      <c r="B2882" s="42">
        <v>2</v>
      </c>
    </row>
    <row r="2883" spans="1:2" x14ac:dyDescent="0.25">
      <c r="A2883" s="41" t="s">
        <v>5732</v>
      </c>
      <c r="B2883" s="42">
        <v>1</v>
      </c>
    </row>
    <row r="2884" spans="1:2" x14ac:dyDescent="0.25">
      <c r="A2884" s="41" t="s">
        <v>5541</v>
      </c>
      <c r="B2884" s="42">
        <v>3</v>
      </c>
    </row>
    <row r="2885" spans="1:2" x14ac:dyDescent="0.25">
      <c r="A2885" s="41" t="s">
        <v>5619</v>
      </c>
      <c r="B2885" s="42">
        <v>1</v>
      </c>
    </row>
    <row r="2886" spans="1:2" x14ac:dyDescent="0.25">
      <c r="A2886" s="41" t="s">
        <v>5625</v>
      </c>
      <c r="B2886" s="42">
        <v>2</v>
      </c>
    </row>
    <row r="2887" spans="1:2" x14ac:dyDescent="0.25">
      <c r="A2887" s="41" t="s">
        <v>5623</v>
      </c>
      <c r="B2887" s="42">
        <v>2</v>
      </c>
    </row>
    <row r="2888" spans="1:2" x14ac:dyDescent="0.25">
      <c r="A2888" s="41" t="s">
        <v>5627</v>
      </c>
      <c r="B2888" s="42">
        <v>2</v>
      </c>
    </row>
    <row r="2889" spans="1:2" x14ac:dyDescent="0.25">
      <c r="A2889" s="41" t="s">
        <v>5629</v>
      </c>
      <c r="B2889" s="42">
        <v>1</v>
      </c>
    </row>
    <row r="2890" spans="1:2" x14ac:dyDescent="0.25">
      <c r="A2890" s="41" t="s">
        <v>5639</v>
      </c>
      <c r="B2890" s="42">
        <v>2</v>
      </c>
    </row>
    <row r="2891" spans="1:2" x14ac:dyDescent="0.25">
      <c r="A2891" s="41" t="s">
        <v>5641</v>
      </c>
      <c r="B2891" s="42">
        <v>1</v>
      </c>
    </row>
    <row r="2892" spans="1:2" x14ac:dyDescent="0.25">
      <c r="A2892" s="41" t="s">
        <v>5647</v>
      </c>
      <c r="B2892" s="42">
        <v>2</v>
      </c>
    </row>
    <row r="2893" spans="1:2" x14ac:dyDescent="0.25">
      <c r="A2893" s="41" t="s">
        <v>5645</v>
      </c>
      <c r="B2893" s="42">
        <v>2</v>
      </c>
    </row>
    <row r="2894" spans="1:2" x14ac:dyDescent="0.25">
      <c r="A2894" s="41" t="s">
        <v>5655</v>
      </c>
      <c r="B2894" s="42">
        <v>2</v>
      </c>
    </row>
    <row r="2895" spans="1:2" x14ac:dyDescent="0.25">
      <c r="A2895" s="41" t="s">
        <v>5657</v>
      </c>
      <c r="B2895" s="42">
        <v>1</v>
      </c>
    </row>
    <row r="2896" spans="1:2" x14ac:dyDescent="0.25">
      <c r="A2896" s="41" t="s">
        <v>5659</v>
      </c>
      <c r="B2896" s="42">
        <v>1</v>
      </c>
    </row>
    <row r="2897" spans="1:2" x14ac:dyDescent="0.25">
      <c r="A2897" s="41" t="s">
        <v>5661</v>
      </c>
      <c r="B2897" s="42">
        <v>1</v>
      </c>
    </row>
    <row r="2898" spans="1:2" x14ac:dyDescent="0.25">
      <c r="A2898" s="41" t="s">
        <v>11592</v>
      </c>
      <c r="B2898" s="42">
        <v>1</v>
      </c>
    </row>
    <row r="2899" spans="1:2" x14ac:dyDescent="0.25">
      <c r="A2899" s="41" t="s">
        <v>5669</v>
      </c>
      <c r="B2899" s="42">
        <v>2</v>
      </c>
    </row>
    <row r="2900" spans="1:2" x14ac:dyDescent="0.25">
      <c r="A2900" s="41" t="s">
        <v>5671</v>
      </c>
      <c r="B2900" s="42">
        <v>2</v>
      </c>
    </row>
    <row r="2901" spans="1:2" x14ac:dyDescent="0.25">
      <c r="A2901" s="41" t="s">
        <v>5736</v>
      </c>
      <c r="B2901" s="42">
        <v>0</v>
      </c>
    </row>
    <row r="2902" spans="1:2" x14ac:dyDescent="0.25">
      <c r="A2902" s="41" t="s">
        <v>7406</v>
      </c>
      <c r="B2902" s="42">
        <v>1</v>
      </c>
    </row>
    <row r="2903" spans="1:2" x14ac:dyDescent="0.25">
      <c r="A2903" s="41" t="s">
        <v>7471</v>
      </c>
      <c r="B2903" s="42">
        <v>1</v>
      </c>
    </row>
    <row r="2904" spans="1:2" x14ac:dyDescent="0.25">
      <c r="A2904" s="41" t="s">
        <v>5492</v>
      </c>
      <c r="B2904" s="42">
        <v>1</v>
      </c>
    </row>
    <row r="2905" spans="1:2" x14ac:dyDescent="0.25">
      <c r="A2905" s="41" t="s">
        <v>5722</v>
      </c>
      <c r="B2905" s="42">
        <v>0</v>
      </c>
    </row>
    <row r="2906" spans="1:2" x14ac:dyDescent="0.25">
      <c r="A2906" s="41" t="s">
        <v>5692</v>
      </c>
      <c r="B2906" s="42">
        <v>0</v>
      </c>
    </row>
    <row r="2907" spans="1:2" x14ac:dyDescent="0.25">
      <c r="A2907" s="41" t="s">
        <v>5728</v>
      </c>
      <c r="B2907" s="42">
        <v>0</v>
      </c>
    </row>
    <row r="2908" spans="1:2" x14ac:dyDescent="0.25">
      <c r="A2908" s="41" t="s">
        <v>7636</v>
      </c>
      <c r="B2908" s="42">
        <v>1</v>
      </c>
    </row>
    <row r="2909" spans="1:2" x14ac:dyDescent="0.25">
      <c r="A2909" s="41" t="s">
        <v>7634</v>
      </c>
      <c r="B2909" s="42">
        <v>0</v>
      </c>
    </row>
    <row r="2910" spans="1:2" x14ac:dyDescent="0.25">
      <c r="A2910" s="41" t="s">
        <v>7638</v>
      </c>
      <c r="B2910" s="42">
        <v>1</v>
      </c>
    </row>
    <row r="2911" spans="1:2" x14ac:dyDescent="0.25">
      <c r="A2911" s="41" t="s">
        <v>7402</v>
      </c>
      <c r="B2911" s="42">
        <v>1</v>
      </c>
    </row>
    <row r="2912" spans="1:2" x14ac:dyDescent="0.25">
      <c r="A2912" s="41" t="s">
        <v>7396</v>
      </c>
      <c r="B2912" s="42">
        <v>0</v>
      </c>
    </row>
    <row r="2913" spans="1:2" x14ac:dyDescent="0.25">
      <c r="A2913" s="41" t="s">
        <v>11594</v>
      </c>
      <c r="B2913" s="42">
        <v>1</v>
      </c>
    </row>
    <row r="2914" spans="1:2" x14ac:dyDescent="0.25">
      <c r="A2914" s="41" t="s">
        <v>9357</v>
      </c>
      <c r="B2914" s="42">
        <v>1</v>
      </c>
    </row>
    <row r="2915" spans="1:2" x14ac:dyDescent="0.25">
      <c r="A2915" s="41" t="s">
        <v>9359</v>
      </c>
      <c r="B2915" s="42">
        <v>1</v>
      </c>
    </row>
    <row r="2916" spans="1:2" x14ac:dyDescent="0.25">
      <c r="A2916" s="41" t="s">
        <v>11596</v>
      </c>
      <c r="B2916" s="42">
        <v>1</v>
      </c>
    </row>
    <row r="2917" spans="1:2" x14ac:dyDescent="0.25">
      <c r="A2917" s="41" t="s">
        <v>7663</v>
      </c>
      <c r="B2917" s="42">
        <v>0</v>
      </c>
    </row>
    <row r="2918" spans="1:2" x14ac:dyDescent="0.25">
      <c r="A2918" s="41" t="s">
        <v>4444</v>
      </c>
      <c r="B2918" s="42">
        <v>1</v>
      </c>
    </row>
    <row r="2919" spans="1:2" x14ac:dyDescent="0.25">
      <c r="A2919" s="41" t="s">
        <v>4440</v>
      </c>
      <c r="B2919" s="42">
        <v>2</v>
      </c>
    </row>
    <row r="2920" spans="1:2" x14ac:dyDescent="0.25">
      <c r="A2920" s="41" t="s">
        <v>4450</v>
      </c>
      <c r="B2920" s="42">
        <v>2</v>
      </c>
    </row>
    <row r="2921" spans="1:2" x14ac:dyDescent="0.25">
      <c r="A2921" s="41" t="s">
        <v>4452</v>
      </c>
      <c r="B2921" s="42">
        <v>2</v>
      </c>
    </row>
    <row r="2922" spans="1:2" x14ac:dyDescent="0.25">
      <c r="A2922" s="41" t="s">
        <v>1516</v>
      </c>
      <c r="B2922" s="42">
        <v>1</v>
      </c>
    </row>
    <row r="2923" spans="1:2" x14ac:dyDescent="0.25">
      <c r="A2923" s="41" t="s">
        <v>4448</v>
      </c>
      <c r="B2923" s="42">
        <v>1</v>
      </c>
    </row>
    <row r="2924" spans="1:2" x14ac:dyDescent="0.25">
      <c r="A2924" s="41" t="s">
        <v>9455</v>
      </c>
      <c r="B2924" s="42">
        <v>1</v>
      </c>
    </row>
    <row r="2925" spans="1:2" x14ac:dyDescent="0.25">
      <c r="A2925" s="41" t="s">
        <v>7056</v>
      </c>
      <c r="B2925" s="42">
        <v>1</v>
      </c>
    </row>
    <row r="2926" spans="1:2" x14ac:dyDescent="0.25">
      <c r="A2926" s="41" t="s">
        <v>11336</v>
      </c>
      <c r="B2926" s="42">
        <v>1</v>
      </c>
    </row>
    <row r="2927" spans="1:2" x14ac:dyDescent="0.25">
      <c r="A2927" s="41" t="s">
        <v>4862</v>
      </c>
      <c r="B2927" s="42">
        <v>0</v>
      </c>
    </row>
    <row r="2928" spans="1:2" x14ac:dyDescent="0.25">
      <c r="A2928" s="41" t="s">
        <v>11288</v>
      </c>
      <c r="B2928" s="42">
        <v>2</v>
      </c>
    </row>
    <row r="2929" spans="1:2" x14ac:dyDescent="0.25">
      <c r="A2929" s="41" t="s">
        <v>6583</v>
      </c>
      <c r="B2929" s="42">
        <v>1</v>
      </c>
    </row>
    <row r="2930" spans="1:2" x14ac:dyDescent="0.25">
      <c r="A2930" s="41" t="s">
        <v>8475</v>
      </c>
      <c r="B2930" s="42">
        <v>0</v>
      </c>
    </row>
    <row r="2931" spans="1:2" x14ac:dyDescent="0.25">
      <c r="A2931" s="41" t="s">
        <v>2601</v>
      </c>
      <c r="B2931" s="42">
        <v>1</v>
      </c>
    </row>
    <row r="2932" spans="1:2" x14ac:dyDescent="0.25">
      <c r="A2932" s="41" t="s">
        <v>5381</v>
      </c>
      <c r="B2932" s="42">
        <v>1</v>
      </c>
    </row>
    <row r="2933" spans="1:2" x14ac:dyDescent="0.25">
      <c r="A2933" s="41" t="s">
        <v>11580</v>
      </c>
      <c r="B2933" s="42">
        <v>0</v>
      </c>
    </row>
    <row r="2934" spans="1:2" x14ac:dyDescent="0.25">
      <c r="A2934" s="41" t="s">
        <v>771</v>
      </c>
      <c r="B2934" s="42">
        <v>1</v>
      </c>
    </row>
    <row r="2935" spans="1:2" x14ac:dyDescent="0.25">
      <c r="A2935" s="41" t="s">
        <v>5389</v>
      </c>
      <c r="B2935" s="42">
        <v>0</v>
      </c>
    </row>
    <row r="2936" spans="1:2" x14ac:dyDescent="0.25">
      <c r="A2936" s="41" t="s">
        <v>6129</v>
      </c>
      <c r="B2936" s="42">
        <v>0</v>
      </c>
    </row>
    <row r="2937" spans="1:2" x14ac:dyDescent="0.25">
      <c r="A2937" s="41" t="s">
        <v>5391</v>
      </c>
      <c r="B2937" s="42">
        <v>2</v>
      </c>
    </row>
    <row r="2938" spans="1:2" x14ac:dyDescent="0.25">
      <c r="A2938" s="41" t="s">
        <v>5372</v>
      </c>
      <c r="B2938" s="42">
        <v>0</v>
      </c>
    </row>
    <row r="2939" spans="1:2" x14ac:dyDescent="0.25">
      <c r="A2939" s="41" t="s">
        <v>5393</v>
      </c>
      <c r="B2939" s="42">
        <v>1</v>
      </c>
    </row>
    <row r="2940" spans="1:2" x14ac:dyDescent="0.25">
      <c r="A2940" s="41" t="s">
        <v>2824</v>
      </c>
      <c r="B2940" s="42">
        <v>1</v>
      </c>
    </row>
    <row r="2941" spans="1:2" x14ac:dyDescent="0.25">
      <c r="A2941" s="41" t="s">
        <v>5374</v>
      </c>
      <c r="B2941" s="42">
        <v>0</v>
      </c>
    </row>
    <row r="2942" spans="1:2" x14ac:dyDescent="0.25">
      <c r="A2942" s="41" t="s">
        <v>5376</v>
      </c>
      <c r="B2942" s="42">
        <v>0</v>
      </c>
    </row>
    <row r="2943" spans="1:2" x14ac:dyDescent="0.25">
      <c r="A2943" s="41" t="s">
        <v>4446</v>
      </c>
      <c r="B2943" s="42">
        <v>2</v>
      </c>
    </row>
    <row r="2944" spans="1:2" x14ac:dyDescent="0.25">
      <c r="A2944" s="41" t="s">
        <v>2872</v>
      </c>
      <c r="B2944" s="42">
        <v>0</v>
      </c>
    </row>
    <row r="2945" spans="1:2" x14ac:dyDescent="0.25">
      <c r="A2945" s="41" t="s">
        <v>5399</v>
      </c>
      <c r="B2945" s="42">
        <v>0</v>
      </c>
    </row>
    <row r="2946" spans="1:2" x14ac:dyDescent="0.25">
      <c r="A2946" s="41" t="s">
        <v>5822</v>
      </c>
      <c r="B2946" s="42">
        <v>1</v>
      </c>
    </row>
    <row r="2947" spans="1:2" x14ac:dyDescent="0.25">
      <c r="A2947" s="41" t="s">
        <v>2838</v>
      </c>
      <c r="B2947" s="42">
        <v>3</v>
      </c>
    </row>
    <row r="2948" spans="1:2" x14ac:dyDescent="0.25">
      <c r="A2948" s="41" t="s">
        <v>6131</v>
      </c>
      <c r="B2948" s="42">
        <v>1</v>
      </c>
    </row>
    <row r="2949" spans="1:2" x14ac:dyDescent="0.25">
      <c r="A2949" s="41" t="s">
        <v>8479</v>
      </c>
      <c r="B2949" s="42">
        <v>2</v>
      </c>
    </row>
    <row r="2950" spans="1:2" x14ac:dyDescent="0.25">
      <c r="A2950" s="41" t="s">
        <v>5397</v>
      </c>
      <c r="B2950" s="42">
        <v>2</v>
      </c>
    </row>
    <row r="2951" spans="1:2" x14ac:dyDescent="0.25">
      <c r="A2951" s="41" t="s">
        <v>5395</v>
      </c>
      <c r="B2951" s="42">
        <v>1</v>
      </c>
    </row>
    <row r="2952" spans="1:2" x14ac:dyDescent="0.25">
      <c r="A2952" s="41" t="s">
        <v>2760</v>
      </c>
      <c r="B2952" s="42">
        <v>0</v>
      </c>
    </row>
    <row r="2953" spans="1:2" x14ac:dyDescent="0.25">
      <c r="A2953" s="41" t="s">
        <v>6137</v>
      </c>
      <c r="B2953" s="42">
        <v>0</v>
      </c>
    </row>
    <row r="2954" spans="1:2" x14ac:dyDescent="0.25">
      <c r="A2954" s="41" t="s">
        <v>9457</v>
      </c>
      <c r="B2954" s="42">
        <v>1</v>
      </c>
    </row>
    <row r="2955" spans="1:2" x14ac:dyDescent="0.25">
      <c r="A2955" s="41" t="s">
        <v>2770</v>
      </c>
      <c r="B2955" s="42">
        <v>3</v>
      </c>
    </row>
    <row r="2956" spans="1:2" x14ac:dyDescent="0.25">
      <c r="A2956" s="41" t="s">
        <v>2798</v>
      </c>
      <c r="B2956" s="42">
        <v>0</v>
      </c>
    </row>
    <row r="2957" spans="1:2" x14ac:dyDescent="0.25">
      <c r="A2957" s="41" t="s">
        <v>8483</v>
      </c>
      <c r="B2957" s="42">
        <v>2</v>
      </c>
    </row>
    <row r="2958" spans="1:2" x14ac:dyDescent="0.25">
      <c r="A2958" s="41" t="s">
        <v>2506</v>
      </c>
      <c r="B2958" s="42">
        <v>2</v>
      </c>
    </row>
    <row r="2959" spans="1:2" x14ac:dyDescent="0.25">
      <c r="A2959" s="41" t="s">
        <v>11577</v>
      </c>
      <c r="B2959" s="42">
        <v>0</v>
      </c>
    </row>
    <row r="2960" spans="1:2" x14ac:dyDescent="0.25">
      <c r="A2960" s="41" t="s">
        <v>11575</v>
      </c>
      <c r="B2960" s="42">
        <v>0</v>
      </c>
    </row>
    <row r="2961" spans="1:2" x14ac:dyDescent="0.25">
      <c r="A2961" s="41" t="s">
        <v>5378</v>
      </c>
      <c r="B2961" s="42">
        <v>0</v>
      </c>
    </row>
    <row r="2962" spans="1:2" x14ac:dyDescent="0.25">
      <c r="A2962" s="41" t="s">
        <v>5387</v>
      </c>
      <c r="B2962" s="42">
        <v>0</v>
      </c>
    </row>
    <row r="2963" spans="1:2" x14ac:dyDescent="0.25">
      <c r="A2963" s="41" t="s">
        <v>5385</v>
      </c>
      <c r="B2963" s="42">
        <v>0</v>
      </c>
    </row>
    <row r="2964" spans="1:2" x14ac:dyDescent="0.25">
      <c r="A2964" s="41" t="s">
        <v>5383</v>
      </c>
      <c r="B2964" s="42">
        <v>2</v>
      </c>
    </row>
    <row r="2965" spans="1:2" x14ac:dyDescent="0.25">
      <c r="A2965" s="41" t="s">
        <v>7983</v>
      </c>
      <c r="B2965" s="42">
        <v>0</v>
      </c>
    </row>
    <row r="2966" spans="1:2" x14ac:dyDescent="0.25">
      <c r="A2966" s="41" t="s">
        <v>7985</v>
      </c>
      <c r="B2966" s="42">
        <v>0</v>
      </c>
    </row>
    <row r="2967" spans="1:2" x14ac:dyDescent="0.25">
      <c r="A2967" s="41" t="s">
        <v>4438</v>
      </c>
      <c r="B2967" s="42">
        <v>2</v>
      </c>
    </row>
    <row r="2968" spans="1:2" x14ac:dyDescent="0.25">
      <c r="A2968" s="41" t="s">
        <v>4442</v>
      </c>
      <c r="B2968" s="42">
        <v>1</v>
      </c>
    </row>
    <row r="2969" spans="1:2" x14ac:dyDescent="0.25">
      <c r="A2969" s="41" t="s">
        <v>7600</v>
      </c>
      <c r="B2969" s="42">
        <v>2</v>
      </c>
    </row>
    <row r="2970" spans="1:2" x14ac:dyDescent="0.25">
      <c r="A2970" s="41" t="s">
        <v>7616</v>
      </c>
      <c r="B2970" s="42">
        <v>1</v>
      </c>
    </row>
    <row r="2971" spans="1:2" x14ac:dyDescent="0.25">
      <c r="A2971" s="41" t="s">
        <v>7628</v>
      </c>
      <c r="B2971" s="42">
        <v>1</v>
      </c>
    </row>
    <row r="2972" spans="1:2" x14ac:dyDescent="0.25">
      <c r="A2972" s="41" t="s">
        <v>7624</v>
      </c>
      <c r="B2972" s="42">
        <v>1</v>
      </c>
    </row>
    <row r="2973" spans="1:2" x14ac:dyDescent="0.25">
      <c r="A2973" s="41" t="s">
        <v>7626</v>
      </c>
      <c r="B2973" s="42">
        <v>1</v>
      </c>
    </row>
    <row r="2974" spans="1:2" x14ac:dyDescent="0.25">
      <c r="A2974" s="41" t="s">
        <v>7622</v>
      </c>
      <c r="B2974" s="42">
        <v>1</v>
      </c>
    </row>
    <row r="2975" spans="1:2" x14ac:dyDescent="0.25">
      <c r="A2975" s="41" t="s">
        <v>7606</v>
      </c>
      <c r="B2975" s="42">
        <v>1</v>
      </c>
    </row>
    <row r="2976" spans="1:2" x14ac:dyDescent="0.25">
      <c r="A2976" s="41" t="s">
        <v>7608</v>
      </c>
      <c r="B2976" s="42">
        <v>1</v>
      </c>
    </row>
    <row r="2977" spans="1:2" x14ac:dyDescent="0.25">
      <c r="A2977" s="41" t="s">
        <v>7612</v>
      </c>
      <c r="B2977" s="42">
        <v>0</v>
      </c>
    </row>
    <row r="2978" spans="1:2" x14ac:dyDescent="0.25">
      <c r="A2978" s="41" t="s">
        <v>7610</v>
      </c>
      <c r="B2978" s="42">
        <v>1</v>
      </c>
    </row>
    <row r="2979" spans="1:2" x14ac:dyDescent="0.25">
      <c r="A2979" s="41" t="s">
        <v>4876</v>
      </c>
      <c r="B2979" s="42">
        <v>0</v>
      </c>
    </row>
    <row r="2980" spans="1:2" x14ac:dyDescent="0.25">
      <c r="A2980" s="41" t="s">
        <v>4907</v>
      </c>
      <c r="B2980" s="42">
        <v>1</v>
      </c>
    </row>
    <row r="2981" spans="1:2" x14ac:dyDescent="0.25">
      <c r="A2981" s="41" t="s">
        <v>4927</v>
      </c>
      <c r="B2981" s="42">
        <v>2</v>
      </c>
    </row>
    <row r="2982" spans="1:2" x14ac:dyDescent="0.25">
      <c r="A2982" s="41" t="s">
        <v>4901</v>
      </c>
      <c r="B2982" s="42">
        <v>2</v>
      </c>
    </row>
    <row r="2983" spans="1:2" x14ac:dyDescent="0.25">
      <c r="A2983" s="41" t="s">
        <v>4903</v>
      </c>
      <c r="B2983" s="42">
        <v>1</v>
      </c>
    </row>
    <row r="2984" spans="1:2" x14ac:dyDescent="0.25">
      <c r="A2984" s="41" t="s">
        <v>5441</v>
      </c>
      <c r="B2984" s="42">
        <v>1</v>
      </c>
    </row>
    <row r="2985" spans="1:2" x14ac:dyDescent="0.25">
      <c r="A2985" s="41" t="s">
        <v>4905</v>
      </c>
      <c r="B2985" s="42">
        <v>2</v>
      </c>
    </row>
    <row r="2986" spans="1:2" x14ac:dyDescent="0.25">
      <c r="A2986" s="41" t="s">
        <v>4899</v>
      </c>
      <c r="B2986" s="42">
        <v>1</v>
      </c>
    </row>
    <row r="2987" spans="1:2" x14ac:dyDescent="0.25">
      <c r="A2987" s="41" t="s">
        <v>4911</v>
      </c>
      <c r="B2987" s="42">
        <v>1</v>
      </c>
    </row>
    <row r="2988" spans="1:2" x14ac:dyDescent="0.25">
      <c r="A2988" s="41" t="s">
        <v>4913</v>
      </c>
      <c r="B2988" s="42">
        <v>2</v>
      </c>
    </row>
    <row r="2989" spans="1:2" x14ac:dyDescent="0.25">
      <c r="A2989" s="41" t="s">
        <v>4915</v>
      </c>
      <c r="B2989" s="42">
        <v>1</v>
      </c>
    </row>
    <row r="2990" spans="1:2" x14ac:dyDescent="0.25">
      <c r="A2990" s="41" t="s">
        <v>4909</v>
      </c>
      <c r="B2990" s="42">
        <v>2</v>
      </c>
    </row>
    <row r="2991" spans="1:2" x14ac:dyDescent="0.25">
      <c r="A2991" s="41" t="s">
        <v>4923</v>
      </c>
      <c r="B2991" s="42">
        <v>1</v>
      </c>
    </row>
    <row r="2992" spans="1:2" x14ac:dyDescent="0.25">
      <c r="A2992" s="41" t="s">
        <v>4921</v>
      </c>
      <c r="B2992" s="42">
        <v>1</v>
      </c>
    </row>
    <row r="2993" spans="1:2" x14ac:dyDescent="0.25">
      <c r="A2993" s="41" t="s">
        <v>4917</v>
      </c>
      <c r="B2993" s="42">
        <v>1</v>
      </c>
    </row>
    <row r="2994" spans="1:2" x14ac:dyDescent="0.25">
      <c r="A2994" s="41" t="s">
        <v>4919</v>
      </c>
      <c r="B2994" s="42">
        <v>1</v>
      </c>
    </row>
    <row r="2995" spans="1:2" x14ac:dyDescent="0.25">
      <c r="A2995" s="41" t="s">
        <v>9362</v>
      </c>
      <c r="B2995" s="42">
        <v>1</v>
      </c>
    </row>
    <row r="2996" spans="1:2" x14ac:dyDescent="0.25">
      <c r="A2996" s="41" t="s">
        <v>4925</v>
      </c>
      <c r="B2996" s="42">
        <v>1</v>
      </c>
    </row>
    <row r="2997" spans="1:2" x14ac:dyDescent="0.25">
      <c r="A2997" s="41" t="s">
        <v>4929</v>
      </c>
      <c r="B2997" s="42">
        <v>0</v>
      </c>
    </row>
    <row r="2998" spans="1:2" x14ac:dyDescent="0.25">
      <c r="A2998" s="41" t="s">
        <v>4931</v>
      </c>
      <c r="B2998" s="42">
        <v>1</v>
      </c>
    </row>
    <row r="2999" spans="1:2" x14ac:dyDescent="0.25">
      <c r="A2999" s="41" t="s">
        <v>9364</v>
      </c>
      <c r="B2999" s="42">
        <v>1</v>
      </c>
    </row>
    <row r="3000" spans="1:2" x14ac:dyDescent="0.25">
      <c r="A3000" s="41" t="s">
        <v>4933</v>
      </c>
      <c r="B3000" s="42">
        <v>1</v>
      </c>
    </row>
    <row r="3001" spans="1:2" x14ac:dyDescent="0.25">
      <c r="A3001" s="41" t="s">
        <v>7413</v>
      </c>
      <c r="B3001" s="42">
        <v>1</v>
      </c>
    </row>
    <row r="3002" spans="1:2" x14ac:dyDescent="0.25">
      <c r="A3002" s="41" t="s">
        <v>4874</v>
      </c>
      <c r="B3002" s="42">
        <v>0</v>
      </c>
    </row>
    <row r="3003" spans="1:2" x14ac:dyDescent="0.25">
      <c r="A3003" s="41" t="s">
        <v>7735</v>
      </c>
      <c r="B3003" s="42">
        <v>1</v>
      </c>
    </row>
    <row r="3004" spans="1:2" x14ac:dyDescent="0.25">
      <c r="A3004" s="41" t="s">
        <v>7733</v>
      </c>
      <c r="B3004" s="42">
        <v>1</v>
      </c>
    </row>
    <row r="3005" spans="1:2" x14ac:dyDescent="0.25">
      <c r="A3005" s="41" t="s">
        <v>4937</v>
      </c>
      <c r="B3005" s="42">
        <v>1</v>
      </c>
    </row>
    <row r="3006" spans="1:2" x14ac:dyDescent="0.25">
      <c r="A3006" s="41" t="s">
        <v>4935</v>
      </c>
      <c r="B3006" s="42">
        <v>1</v>
      </c>
    </row>
    <row r="3007" spans="1:2" x14ac:dyDescent="0.25">
      <c r="A3007" s="41" t="s">
        <v>7719</v>
      </c>
      <c r="B3007" s="42">
        <v>1</v>
      </c>
    </row>
    <row r="3008" spans="1:2" x14ac:dyDescent="0.25">
      <c r="A3008" s="41" t="s">
        <v>4941</v>
      </c>
      <c r="B3008" s="42">
        <v>1</v>
      </c>
    </row>
    <row r="3009" spans="1:2" x14ac:dyDescent="0.25">
      <c r="A3009" s="41" t="s">
        <v>4878</v>
      </c>
      <c r="B3009" s="42">
        <v>2</v>
      </c>
    </row>
    <row r="3010" spans="1:2" x14ac:dyDescent="0.25">
      <c r="A3010" s="41" t="s">
        <v>4882</v>
      </c>
      <c r="B3010" s="42">
        <v>0</v>
      </c>
    </row>
    <row r="3011" spans="1:2" x14ac:dyDescent="0.25">
      <c r="A3011" s="41" t="s">
        <v>4880</v>
      </c>
      <c r="B3011" s="42">
        <v>0</v>
      </c>
    </row>
    <row r="3012" spans="1:2" x14ac:dyDescent="0.25">
      <c r="A3012" s="41" t="s">
        <v>4888</v>
      </c>
      <c r="B3012" s="42">
        <v>1</v>
      </c>
    </row>
    <row r="3013" spans="1:2" x14ac:dyDescent="0.25">
      <c r="A3013" s="41" t="s">
        <v>4884</v>
      </c>
      <c r="B3013" s="42">
        <v>1</v>
      </c>
    </row>
    <row r="3014" spans="1:2" x14ac:dyDescent="0.25">
      <c r="A3014" s="41" t="s">
        <v>4886</v>
      </c>
      <c r="B3014" s="42">
        <v>1</v>
      </c>
    </row>
    <row r="3015" spans="1:2" x14ac:dyDescent="0.25">
      <c r="A3015" s="41" t="s">
        <v>4890</v>
      </c>
      <c r="B3015" s="42">
        <v>1</v>
      </c>
    </row>
    <row r="3016" spans="1:2" x14ac:dyDescent="0.25">
      <c r="A3016" s="41" t="s">
        <v>4892</v>
      </c>
      <c r="B3016" s="42">
        <v>1</v>
      </c>
    </row>
    <row r="3017" spans="1:2" x14ac:dyDescent="0.25">
      <c r="A3017" s="41" t="s">
        <v>4897</v>
      </c>
      <c r="B3017" s="42">
        <v>0</v>
      </c>
    </row>
    <row r="3018" spans="1:2" x14ac:dyDescent="0.25">
      <c r="A3018" s="41" t="s">
        <v>7682</v>
      </c>
      <c r="B3018" s="42">
        <v>1</v>
      </c>
    </row>
    <row r="3019" spans="1:2" x14ac:dyDescent="0.25">
      <c r="A3019" s="41" t="s">
        <v>7459</v>
      </c>
      <c r="B3019" s="42">
        <v>1</v>
      </c>
    </row>
    <row r="3020" spans="1:2" x14ac:dyDescent="0.25">
      <c r="A3020" s="41" t="s">
        <v>4943</v>
      </c>
      <c r="B3020" s="42">
        <v>1</v>
      </c>
    </row>
    <row r="3021" spans="1:2" x14ac:dyDescent="0.25">
      <c r="A3021" s="41" t="s">
        <v>4949</v>
      </c>
      <c r="B3021" s="42">
        <v>1</v>
      </c>
    </row>
    <row r="3022" spans="1:2" x14ac:dyDescent="0.25">
      <c r="A3022" s="41" t="s">
        <v>4945</v>
      </c>
      <c r="B3022" s="42">
        <v>1</v>
      </c>
    </row>
    <row r="3023" spans="1:2" x14ac:dyDescent="0.25">
      <c r="A3023" s="41" t="s">
        <v>4947</v>
      </c>
      <c r="B3023" s="42">
        <v>1</v>
      </c>
    </row>
    <row r="3024" spans="1:2" x14ac:dyDescent="0.25">
      <c r="A3024" s="41" t="s">
        <v>4955</v>
      </c>
      <c r="B3024" s="42">
        <v>1</v>
      </c>
    </row>
    <row r="3025" spans="1:2" x14ac:dyDescent="0.25">
      <c r="A3025" s="41" t="s">
        <v>4957</v>
      </c>
      <c r="B3025" s="42">
        <v>0</v>
      </c>
    </row>
    <row r="3026" spans="1:2" x14ac:dyDescent="0.25">
      <c r="A3026" s="41" t="s">
        <v>4951</v>
      </c>
      <c r="B3026" s="42">
        <v>1</v>
      </c>
    </row>
    <row r="3027" spans="1:2" x14ac:dyDescent="0.25">
      <c r="A3027" s="41" t="s">
        <v>4953</v>
      </c>
      <c r="B3027" s="42">
        <v>1</v>
      </c>
    </row>
    <row r="3028" spans="1:2" x14ac:dyDescent="0.25">
      <c r="A3028" s="41" t="s">
        <v>9366</v>
      </c>
      <c r="B3028" s="42">
        <v>1</v>
      </c>
    </row>
    <row r="3029" spans="1:2" x14ac:dyDescent="0.25">
      <c r="A3029" s="41" t="s">
        <v>4963</v>
      </c>
      <c r="B3029" s="42">
        <v>1</v>
      </c>
    </row>
    <row r="3030" spans="1:2" x14ac:dyDescent="0.25">
      <c r="A3030" s="41" t="s">
        <v>4959</v>
      </c>
      <c r="B3030" s="42">
        <v>0</v>
      </c>
    </row>
    <row r="3031" spans="1:2" x14ac:dyDescent="0.25">
      <c r="A3031" s="41" t="s">
        <v>4961</v>
      </c>
      <c r="B3031" s="42">
        <v>1</v>
      </c>
    </row>
    <row r="3032" spans="1:2" x14ac:dyDescent="0.25">
      <c r="A3032" s="41" t="s">
        <v>4965</v>
      </c>
      <c r="B3032" s="42">
        <v>2</v>
      </c>
    </row>
    <row r="3033" spans="1:2" x14ac:dyDescent="0.25">
      <c r="A3033" s="41" t="s">
        <v>4967</v>
      </c>
      <c r="B3033" s="42">
        <v>1</v>
      </c>
    </row>
    <row r="3034" spans="1:2" x14ac:dyDescent="0.25">
      <c r="A3034" s="41" t="s">
        <v>4981</v>
      </c>
      <c r="B3034" s="42">
        <v>2</v>
      </c>
    </row>
    <row r="3035" spans="1:2" x14ac:dyDescent="0.25">
      <c r="A3035" s="41" t="s">
        <v>4991</v>
      </c>
      <c r="B3035" s="42">
        <v>1</v>
      </c>
    </row>
    <row r="3036" spans="1:2" x14ac:dyDescent="0.25">
      <c r="A3036" s="41" t="s">
        <v>4993</v>
      </c>
      <c r="B3036" s="42">
        <v>2</v>
      </c>
    </row>
    <row r="3037" spans="1:2" x14ac:dyDescent="0.25">
      <c r="A3037" s="41" t="s">
        <v>7415</v>
      </c>
      <c r="B3037" s="42">
        <v>0</v>
      </c>
    </row>
    <row r="3038" spans="1:2" x14ac:dyDescent="0.25">
      <c r="A3038" s="41" t="s">
        <v>7737</v>
      </c>
      <c r="B3038" s="42">
        <v>2</v>
      </c>
    </row>
    <row r="3039" spans="1:2" x14ac:dyDescent="0.25">
      <c r="A3039" s="41" t="s">
        <v>4973</v>
      </c>
      <c r="B3039" s="42">
        <v>0</v>
      </c>
    </row>
    <row r="3040" spans="1:2" x14ac:dyDescent="0.25">
      <c r="A3040" s="41" t="s">
        <v>4975</v>
      </c>
      <c r="B3040" s="42">
        <v>1</v>
      </c>
    </row>
    <row r="3041" spans="1:2" x14ac:dyDescent="0.25">
      <c r="A3041" s="41" t="s">
        <v>7393</v>
      </c>
      <c r="B3041" s="42">
        <v>1</v>
      </c>
    </row>
    <row r="3042" spans="1:2" x14ac:dyDescent="0.25">
      <c r="A3042" s="41" t="s">
        <v>4977</v>
      </c>
      <c r="B3042" s="42">
        <v>2</v>
      </c>
    </row>
    <row r="3043" spans="1:2" x14ac:dyDescent="0.25">
      <c r="A3043" s="41" t="s">
        <v>4979</v>
      </c>
      <c r="B3043" s="42">
        <v>1</v>
      </c>
    </row>
    <row r="3044" spans="1:2" x14ac:dyDescent="0.25">
      <c r="A3044" s="41" t="s">
        <v>4983</v>
      </c>
      <c r="B3044" s="42">
        <v>2</v>
      </c>
    </row>
    <row r="3045" spans="1:2" x14ac:dyDescent="0.25">
      <c r="A3045" s="41" t="s">
        <v>4969</v>
      </c>
      <c r="B3045" s="42">
        <v>1</v>
      </c>
    </row>
    <row r="3046" spans="1:2" x14ac:dyDescent="0.25">
      <c r="A3046" s="41" t="s">
        <v>4971</v>
      </c>
      <c r="B3046" s="42">
        <v>2</v>
      </c>
    </row>
    <row r="3047" spans="1:2" x14ac:dyDescent="0.25">
      <c r="A3047" s="41" t="s">
        <v>4989</v>
      </c>
      <c r="B3047" s="42">
        <v>2</v>
      </c>
    </row>
    <row r="3048" spans="1:2" x14ac:dyDescent="0.25">
      <c r="A3048" s="41" t="s">
        <v>4987</v>
      </c>
      <c r="B3048" s="42">
        <v>1</v>
      </c>
    </row>
    <row r="3049" spans="1:2" x14ac:dyDescent="0.25">
      <c r="A3049" s="41" t="s">
        <v>4985</v>
      </c>
      <c r="B3049" s="42">
        <v>1</v>
      </c>
    </row>
    <row r="3050" spans="1:2" x14ac:dyDescent="0.25">
      <c r="A3050" s="41" t="s">
        <v>5439</v>
      </c>
      <c r="B3050" s="42">
        <v>2</v>
      </c>
    </row>
    <row r="3051" spans="1:2" x14ac:dyDescent="0.25">
      <c r="A3051" s="41" t="s">
        <v>4995</v>
      </c>
      <c r="B3051" s="42">
        <v>2</v>
      </c>
    </row>
    <row r="3052" spans="1:2" x14ac:dyDescent="0.25">
      <c r="A3052" s="41" t="s">
        <v>7429</v>
      </c>
      <c r="B3052" s="42">
        <v>0</v>
      </c>
    </row>
    <row r="3053" spans="1:2" x14ac:dyDescent="0.25">
      <c r="A3053" s="41" t="s">
        <v>5529</v>
      </c>
      <c r="B3053" s="42">
        <v>0</v>
      </c>
    </row>
    <row r="3054" spans="1:2" x14ac:dyDescent="0.25">
      <c r="A3054" s="41" t="s">
        <v>7659</v>
      </c>
      <c r="B3054" s="42">
        <v>3</v>
      </c>
    </row>
    <row r="3055" spans="1:2" x14ac:dyDescent="0.25">
      <c r="A3055" s="41" t="s">
        <v>5005</v>
      </c>
      <c r="B3055" s="42">
        <v>2</v>
      </c>
    </row>
    <row r="3056" spans="1:2" x14ac:dyDescent="0.25">
      <c r="A3056" s="41" t="s">
        <v>5011</v>
      </c>
      <c r="B3056" s="42">
        <v>2</v>
      </c>
    </row>
    <row r="3057" spans="1:2" x14ac:dyDescent="0.25">
      <c r="A3057" s="41" t="s">
        <v>5003</v>
      </c>
      <c r="B3057" s="42">
        <v>1</v>
      </c>
    </row>
    <row r="3058" spans="1:2" x14ac:dyDescent="0.25">
      <c r="A3058" s="41" t="s">
        <v>5007</v>
      </c>
      <c r="B3058" s="42">
        <v>1</v>
      </c>
    </row>
    <row r="3059" spans="1:2" x14ac:dyDescent="0.25">
      <c r="A3059" s="41" t="s">
        <v>5009</v>
      </c>
      <c r="B3059" s="42">
        <v>1</v>
      </c>
    </row>
    <row r="3060" spans="1:2" x14ac:dyDescent="0.25">
      <c r="A3060" s="41" t="s">
        <v>4999</v>
      </c>
      <c r="B3060" s="42">
        <v>2</v>
      </c>
    </row>
    <row r="3061" spans="1:2" x14ac:dyDescent="0.25">
      <c r="A3061" s="41" t="s">
        <v>5001</v>
      </c>
      <c r="B3061" s="42">
        <v>1</v>
      </c>
    </row>
    <row r="3062" spans="1:2" x14ac:dyDescent="0.25">
      <c r="A3062" s="41" t="s">
        <v>5015</v>
      </c>
      <c r="B3062" s="42">
        <v>1</v>
      </c>
    </row>
    <row r="3063" spans="1:2" x14ac:dyDescent="0.25">
      <c r="A3063" s="41" t="s">
        <v>5013</v>
      </c>
      <c r="B3063" s="42">
        <v>1</v>
      </c>
    </row>
    <row r="3064" spans="1:2" x14ac:dyDescent="0.25">
      <c r="A3064" s="41" t="s">
        <v>5023</v>
      </c>
      <c r="B3064" s="42">
        <v>2</v>
      </c>
    </row>
    <row r="3065" spans="1:2" x14ac:dyDescent="0.25">
      <c r="A3065" s="41" t="s">
        <v>5019</v>
      </c>
      <c r="B3065" s="42">
        <v>2</v>
      </c>
    </row>
    <row r="3066" spans="1:2" x14ac:dyDescent="0.25">
      <c r="A3066" s="41" t="s">
        <v>5039</v>
      </c>
      <c r="B3066" s="42">
        <v>0</v>
      </c>
    </row>
    <row r="3067" spans="1:2" x14ac:dyDescent="0.25">
      <c r="A3067" s="41" t="s">
        <v>5047</v>
      </c>
      <c r="B3067" s="42">
        <v>0</v>
      </c>
    </row>
    <row r="3068" spans="1:2" x14ac:dyDescent="0.25">
      <c r="A3068" s="41" t="s">
        <v>9420</v>
      </c>
      <c r="B3068" s="42">
        <v>1</v>
      </c>
    </row>
    <row r="3069" spans="1:2" x14ac:dyDescent="0.25">
      <c r="A3069" s="41" t="s">
        <v>7723</v>
      </c>
      <c r="B3069" s="42">
        <v>1</v>
      </c>
    </row>
    <row r="3070" spans="1:2" x14ac:dyDescent="0.25">
      <c r="A3070" s="41" t="s">
        <v>7739</v>
      </c>
      <c r="B3070" s="42">
        <v>1</v>
      </c>
    </row>
    <row r="3071" spans="1:2" x14ac:dyDescent="0.25">
      <c r="A3071" s="41" t="s">
        <v>7661</v>
      </c>
      <c r="B3071" s="42">
        <v>1</v>
      </c>
    </row>
    <row r="3072" spans="1:2" x14ac:dyDescent="0.25">
      <c r="A3072" s="41" t="s">
        <v>5021</v>
      </c>
      <c r="B3072" s="42">
        <v>4</v>
      </c>
    </row>
    <row r="3073" spans="1:2" x14ac:dyDescent="0.25">
      <c r="A3073" s="41" t="s">
        <v>5025</v>
      </c>
      <c r="B3073" s="42">
        <v>1</v>
      </c>
    </row>
    <row r="3074" spans="1:2" x14ac:dyDescent="0.25">
      <c r="A3074" s="41" t="s">
        <v>5033</v>
      </c>
      <c r="B3074" s="42">
        <v>1</v>
      </c>
    </row>
    <row r="3075" spans="1:2" x14ac:dyDescent="0.25">
      <c r="A3075" s="41" t="s">
        <v>5031</v>
      </c>
      <c r="B3075" s="42">
        <v>1</v>
      </c>
    </row>
    <row r="3076" spans="1:2" x14ac:dyDescent="0.25">
      <c r="A3076" s="41" t="s">
        <v>5027</v>
      </c>
      <c r="B3076" s="42">
        <v>1</v>
      </c>
    </row>
    <row r="3077" spans="1:2" x14ac:dyDescent="0.25">
      <c r="A3077" s="41" t="s">
        <v>5029</v>
      </c>
      <c r="B3077" s="42">
        <v>1</v>
      </c>
    </row>
    <row r="3078" spans="1:2" x14ac:dyDescent="0.25">
      <c r="A3078" s="41" t="s">
        <v>5035</v>
      </c>
      <c r="B3078" s="42">
        <v>1</v>
      </c>
    </row>
    <row r="3079" spans="1:2" x14ac:dyDescent="0.25">
      <c r="A3079" s="41" t="s">
        <v>5037</v>
      </c>
      <c r="B3079" s="42">
        <v>1</v>
      </c>
    </row>
    <row r="3080" spans="1:2" x14ac:dyDescent="0.25">
      <c r="A3080" s="41" t="s">
        <v>7741</v>
      </c>
      <c r="B3080" s="42">
        <v>1</v>
      </c>
    </row>
    <row r="3081" spans="1:2" x14ac:dyDescent="0.25">
      <c r="A3081" s="41" t="s">
        <v>5041</v>
      </c>
      <c r="B3081" s="42">
        <v>0</v>
      </c>
    </row>
    <row r="3082" spans="1:2" x14ac:dyDescent="0.25">
      <c r="A3082" s="41" t="s">
        <v>9368</v>
      </c>
      <c r="B3082" s="42">
        <v>1</v>
      </c>
    </row>
    <row r="3083" spans="1:2" x14ac:dyDescent="0.25">
      <c r="A3083" s="41" t="s">
        <v>5071</v>
      </c>
      <c r="B3083" s="42">
        <v>1</v>
      </c>
    </row>
    <row r="3084" spans="1:2" x14ac:dyDescent="0.25">
      <c r="A3084" s="41" t="s">
        <v>5069</v>
      </c>
      <c r="B3084" s="42">
        <v>2</v>
      </c>
    </row>
    <row r="3085" spans="1:2" x14ac:dyDescent="0.25">
      <c r="A3085" s="41" t="s">
        <v>5051</v>
      </c>
      <c r="B3085" s="42">
        <v>1</v>
      </c>
    </row>
    <row r="3086" spans="1:2" x14ac:dyDescent="0.25">
      <c r="A3086" s="41" t="s">
        <v>9370</v>
      </c>
      <c r="B3086" s="42">
        <v>1</v>
      </c>
    </row>
    <row r="3087" spans="1:2" x14ac:dyDescent="0.25">
      <c r="A3087" s="41" t="s">
        <v>5057</v>
      </c>
      <c r="B3087" s="42">
        <v>1</v>
      </c>
    </row>
    <row r="3088" spans="1:2" x14ac:dyDescent="0.25">
      <c r="A3088" s="41" t="s">
        <v>5059</v>
      </c>
      <c r="B3088" s="42">
        <v>0</v>
      </c>
    </row>
    <row r="3089" spans="1:2" x14ac:dyDescent="0.25">
      <c r="A3089" s="41" t="s">
        <v>5053</v>
      </c>
      <c r="B3089" s="42">
        <v>1</v>
      </c>
    </row>
    <row r="3090" spans="1:2" x14ac:dyDescent="0.25">
      <c r="A3090" s="41" t="s">
        <v>5055</v>
      </c>
      <c r="B3090" s="42">
        <v>1</v>
      </c>
    </row>
    <row r="3091" spans="1:2" x14ac:dyDescent="0.25">
      <c r="A3091" s="41" t="s">
        <v>9374</v>
      </c>
      <c r="B3091" s="42">
        <v>1</v>
      </c>
    </row>
    <row r="3092" spans="1:2" x14ac:dyDescent="0.25">
      <c r="A3092" s="41" t="s">
        <v>9372</v>
      </c>
      <c r="B3092" s="42">
        <v>1</v>
      </c>
    </row>
    <row r="3093" spans="1:2" x14ac:dyDescent="0.25">
      <c r="A3093" s="41" t="s">
        <v>5065</v>
      </c>
      <c r="B3093" s="42">
        <v>1</v>
      </c>
    </row>
    <row r="3094" spans="1:2" x14ac:dyDescent="0.25">
      <c r="A3094" s="41" t="s">
        <v>5061</v>
      </c>
      <c r="B3094" s="42">
        <v>1</v>
      </c>
    </row>
    <row r="3095" spans="1:2" x14ac:dyDescent="0.25">
      <c r="A3095" s="41" t="s">
        <v>5063</v>
      </c>
      <c r="B3095" s="42">
        <v>1</v>
      </c>
    </row>
    <row r="3096" spans="1:2" x14ac:dyDescent="0.25">
      <c r="A3096" s="41" t="s">
        <v>5067</v>
      </c>
      <c r="B3096" s="42">
        <v>1</v>
      </c>
    </row>
    <row r="3097" spans="1:2" x14ac:dyDescent="0.25">
      <c r="A3097" s="41" t="s">
        <v>5017</v>
      </c>
      <c r="B3097" s="42">
        <v>0</v>
      </c>
    </row>
    <row r="3098" spans="1:2" x14ac:dyDescent="0.25">
      <c r="A3098" s="41" t="s">
        <v>7535</v>
      </c>
      <c r="B3098" s="42">
        <v>1</v>
      </c>
    </row>
    <row r="3099" spans="1:2" x14ac:dyDescent="0.25">
      <c r="A3099" s="41" t="s">
        <v>7449</v>
      </c>
      <c r="B3099" s="42">
        <v>1</v>
      </c>
    </row>
    <row r="3100" spans="1:2" x14ac:dyDescent="0.25">
      <c r="A3100" s="41" t="s">
        <v>9376</v>
      </c>
      <c r="B3100" s="42">
        <v>1</v>
      </c>
    </row>
    <row r="3101" spans="1:2" x14ac:dyDescent="0.25">
      <c r="A3101" s="41" t="s">
        <v>5073</v>
      </c>
      <c r="B3101" s="42">
        <v>2</v>
      </c>
    </row>
    <row r="3102" spans="1:2" x14ac:dyDescent="0.25">
      <c r="A3102" s="41" t="s">
        <v>5081</v>
      </c>
      <c r="B3102" s="42">
        <v>1</v>
      </c>
    </row>
    <row r="3103" spans="1:2" x14ac:dyDescent="0.25">
      <c r="A3103" s="41" t="s">
        <v>5083</v>
      </c>
      <c r="B3103" s="42">
        <v>1</v>
      </c>
    </row>
    <row r="3104" spans="1:2" x14ac:dyDescent="0.25">
      <c r="A3104" s="41" t="s">
        <v>5085</v>
      </c>
      <c r="B3104" s="42">
        <v>1</v>
      </c>
    </row>
    <row r="3105" spans="1:2" x14ac:dyDescent="0.25">
      <c r="A3105" s="41" t="s">
        <v>5087</v>
      </c>
      <c r="B3105" s="42">
        <v>3</v>
      </c>
    </row>
    <row r="3106" spans="1:2" x14ac:dyDescent="0.25">
      <c r="A3106" s="41" t="s">
        <v>9380</v>
      </c>
      <c r="B3106" s="42">
        <v>1</v>
      </c>
    </row>
    <row r="3107" spans="1:2" x14ac:dyDescent="0.25">
      <c r="A3107" s="41" t="s">
        <v>5089</v>
      </c>
      <c r="B3107" s="42">
        <v>2</v>
      </c>
    </row>
    <row r="3108" spans="1:2" x14ac:dyDescent="0.25">
      <c r="A3108" s="41" t="s">
        <v>9423</v>
      </c>
      <c r="B3108" s="42">
        <v>1</v>
      </c>
    </row>
    <row r="3109" spans="1:2" x14ac:dyDescent="0.25">
      <c r="A3109" s="41" t="s">
        <v>5093</v>
      </c>
      <c r="B3109" s="42">
        <v>1</v>
      </c>
    </row>
    <row r="3110" spans="1:2" x14ac:dyDescent="0.25">
      <c r="A3110" s="41" t="s">
        <v>9382</v>
      </c>
      <c r="B3110" s="42">
        <v>1</v>
      </c>
    </row>
    <row r="3111" spans="1:2" x14ac:dyDescent="0.25">
      <c r="A3111" s="41" t="s">
        <v>5095</v>
      </c>
      <c r="B3111" s="42">
        <v>1</v>
      </c>
    </row>
    <row r="3112" spans="1:2" x14ac:dyDescent="0.25">
      <c r="A3112" s="41" t="s">
        <v>9384</v>
      </c>
      <c r="B3112" s="42">
        <v>1</v>
      </c>
    </row>
    <row r="3113" spans="1:2" x14ac:dyDescent="0.25">
      <c r="A3113" s="41" t="s">
        <v>9388</v>
      </c>
      <c r="B3113" s="42">
        <v>1</v>
      </c>
    </row>
    <row r="3114" spans="1:2" x14ac:dyDescent="0.25">
      <c r="A3114" s="41" t="s">
        <v>5107</v>
      </c>
      <c r="B3114" s="42">
        <v>1</v>
      </c>
    </row>
    <row r="3115" spans="1:2" x14ac:dyDescent="0.25">
      <c r="A3115" s="41" t="s">
        <v>5113</v>
      </c>
      <c r="B3115" s="42">
        <v>1</v>
      </c>
    </row>
    <row r="3116" spans="1:2" x14ac:dyDescent="0.25">
      <c r="A3116" s="41" t="s">
        <v>5115</v>
      </c>
      <c r="B3116" s="42">
        <v>1</v>
      </c>
    </row>
    <row r="3117" spans="1:2" x14ac:dyDescent="0.25">
      <c r="A3117" s="41" t="s">
        <v>9390</v>
      </c>
      <c r="B3117" s="42">
        <v>1</v>
      </c>
    </row>
    <row r="3118" spans="1:2" x14ac:dyDescent="0.25">
      <c r="A3118" s="41" t="s">
        <v>5119</v>
      </c>
      <c r="B3118" s="42">
        <v>1</v>
      </c>
    </row>
    <row r="3119" spans="1:2" x14ac:dyDescent="0.25">
      <c r="A3119" s="41" t="s">
        <v>9392</v>
      </c>
      <c r="B3119" s="42">
        <v>1</v>
      </c>
    </row>
    <row r="3120" spans="1:2" x14ac:dyDescent="0.25">
      <c r="A3120" s="41" t="s">
        <v>5121</v>
      </c>
      <c r="B3120" s="42">
        <v>1</v>
      </c>
    </row>
    <row r="3121" spans="1:2" x14ac:dyDescent="0.25">
      <c r="A3121" s="41" t="s">
        <v>9394</v>
      </c>
      <c r="B3121" s="42">
        <v>1</v>
      </c>
    </row>
    <row r="3122" spans="1:2" x14ac:dyDescent="0.25">
      <c r="A3122" s="41" t="s">
        <v>4997</v>
      </c>
      <c r="B3122" s="42">
        <v>0</v>
      </c>
    </row>
    <row r="3123" spans="1:2" x14ac:dyDescent="0.25">
      <c r="A3123" s="41" t="s">
        <v>6173</v>
      </c>
      <c r="B3123" s="42">
        <v>3</v>
      </c>
    </row>
    <row r="3124" spans="1:2" x14ac:dyDescent="0.25">
      <c r="A3124" s="41" t="s">
        <v>7417</v>
      </c>
      <c r="B3124" s="42">
        <v>1</v>
      </c>
    </row>
    <row r="3125" spans="1:2" x14ac:dyDescent="0.25">
      <c r="A3125" s="41" t="s">
        <v>7419</v>
      </c>
      <c r="B3125" s="42">
        <v>1</v>
      </c>
    </row>
    <row r="3126" spans="1:2" x14ac:dyDescent="0.25">
      <c r="A3126" s="41" t="s">
        <v>7421</v>
      </c>
      <c r="B3126" s="42">
        <v>0</v>
      </c>
    </row>
    <row r="3127" spans="1:2" x14ac:dyDescent="0.25">
      <c r="A3127" s="41" t="s">
        <v>7463</v>
      </c>
      <c r="B3127" s="42">
        <v>1</v>
      </c>
    </row>
    <row r="3128" spans="1:2" x14ac:dyDescent="0.25">
      <c r="A3128" s="41" t="s">
        <v>7423</v>
      </c>
      <c r="B3128" s="42">
        <v>1</v>
      </c>
    </row>
    <row r="3129" spans="1:2" x14ac:dyDescent="0.25">
      <c r="A3129" s="41" t="s">
        <v>7465</v>
      </c>
      <c r="B3129" s="42">
        <v>1</v>
      </c>
    </row>
    <row r="3130" spans="1:2" x14ac:dyDescent="0.25">
      <c r="A3130" s="41" t="s">
        <v>7425</v>
      </c>
      <c r="B3130" s="42">
        <v>0</v>
      </c>
    </row>
    <row r="3131" spans="1:2" x14ac:dyDescent="0.25">
      <c r="A3131" s="41" t="s">
        <v>7427</v>
      </c>
      <c r="B3131" s="42">
        <v>1</v>
      </c>
    </row>
    <row r="3132" spans="1:2" x14ac:dyDescent="0.25">
      <c r="A3132" s="41" t="s">
        <v>7435</v>
      </c>
      <c r="B3132" s="42">
        <v>2</v>
      </c>
    </row>
    <row r="3133" spans="1:2" x14ac:dyDescent="0.25">
      <c r="A3133" s="41" t="s">
        <v>7437</v>
      </c>
      <c r="B3133" s="42">
        <v>1</v>
      </c>
    </row>
    <row r="3134" spans="1:2" x14ac:dyDescent="0.25">
      <c r="A3134" s="41" t="s">
        <v>7439</v>
      </c>
      <c r="B3134" s="42">
        <v>1</v>
      </c>
    </row>
    <row r="3135" spans="1:2" x14ac:dyDescent="0.25">
      <c r="A3135" s="41" t="s">
        <v>7441</v>
      </c>
      <c r="B3135" s="42">
        <v>1</v>
      </c>
    </row>
    <row r="3136" spans="1:2" x14ac:dyDescent="0.25">
      <c r="A3136" s="41" t="s">
        <v>7443</v>
      </c>
      <c r="B3136" s="42">
        <v>1</v>
      </c>
    </row>
    <row r="3137" spans="1:2" x14ac:dyDescent="0.25">
      <c r="A3137" s="41" t="s">
        <v>7445</v>
      </c>
      <c r="B3137" s="42">
        <v>1</v>
      </c>
    </row>
    <row r="3138" spans="1:2" x14ac:dyDescent="0.25">
      <c r="A3138" s="41" t="s">
        <v>7447</v>
      </c>
      <c r="B3138" s="42">
        <v>1</v>
      </c>
    </row>
    <row r="3139" spans="1:2" x14ac:dyDescent="0.25">
      <c r="A3139" s="41" t="s">
        <v>7457</v>
      </c>
      <c r="B3139" s="42">
        <v>1</v>
      </c>
    </row>
    <row r="3140" spans="1:2" x14ac:dyDescent="0.25">
      <c r="A3140" s="41" t="s">
        <v>7398</v>
      </c>
      <c r="B3140" s="42">
        <v>0</v>
      </c>
    </row>
    <row r="3141" spans="1:2" x14ac:dyDescent="0.25">
      <c r="A3141" s="41" t="s">
        <v>7451</v>
      </c>
      <c r="B3141" s="42">
        <v>2</v>
      </c>
    </row>
    <row r="3142" spans="1:2" x14ac:dyDescent="0.25">
      <c r="A3142" s="41" t="s">
        <v>7453</v>
      </c>
      <c r="B3142" s="42">
        <v>1</v>
      </c>
    </row>
    <row r="3143" spans="1:2" x14ac:dyDescent="0.25">
      <c r="A3143" s="41" t="s">
        <v>5117</v>
      </c>
      <c r="B3143" s="42">
        <v>2</v>
      </c>
    </row>
    <row r="3144" spans="1:2" x14ac:dyDescent="0.25">
      <c r="A3144" s="41" t="s">
        <v>4871</v>
      </c>
      <c r="B3144" s="42">
        <v>1</v>
      </c>
    </row>
    <row r="3145" spans="1:2" x14ac:dyDescent="0.25">
      <c r="A3145" s="41" t="s">
        <v>1518</v>
      </c>
      <c r="B3145" s="42">
        <v>2</v>
      </c>
    </row>
    <row r="3146" spans="1:2" x14ac:dyDescent="0.25">
      <c r="A3146" s="41" t="s">
        <v>1520</v>
      </c>
      <c r="B3146" s="42">
        <v>1</v>
      </c>
    </row>
    <row r="3147" spans="1:2" x14ac:dyDescent="0.25">
      <c r="A3147" s="41" t="s">
        <v>775</v>
      </c>
      <c r="B3147" s="42">
        <v>1</v>
      </c>
    </row>
    <row r="3148" spans="1:2" x14ac:dyDescent="0.25">
      <c r="A3148" s="41" t="s">
        <v>773</v>
      </c>
      <c r="B3148" s="42">
        <v>0</v>
      </c>
    </row>
    <row r="3149" spans="1:2" x14ac:dyDescent="0.25">
      <c r="A3149" s="41" t="s">
        <v>1005</v>
      </c>
      <c r="B3149" s="42">
        <v>1</v>
      </c>
    </row>
    <row r="3150" spans="1:2" x14ac:dyDescent="0.25">
      <c r="A3150" s="41" t="s">
        <v>1007</v>
      </c>
      <c r="B3150" s="42">
        <v>1</v>
      </c>
    </row>
    <row r="3151" spans="1:2" x14ac:dyDescent="0.25">
      <c r="A3151" s="41" t="s">
        <v>9042</v>
      </c>
      <c r="B3151" s="42">
        <v>0</v>
      </c>
    </row>
    <row r="3152" spans="1:2" x14ac:dyDescent="0.25">
      <c r="A3152" s="41" t="s">
        <v>1011</v>
      </c>
      <c r="B3152" s="42">
        <v>1</v>
      </c>
    </row>
    <row r="3153" spans="1:2" x14ac:dyDescent="0.25">
      <c r="A3153" s="41" t="s">
        <v>1013</v>
      </c>
      <c r="B3153" s="42">
        <v>1</v>
      </c>
    </row>
    <row r="3154" spans="1:2" x14ac:dyDescent="0.25">
      <c r="A3154" s="41" t="s">
        <v>1015</v>
      </c>
      <c r="B3154" s="42">
        <v>0</v>
      </c>
    </row>
    <row r="3155" spans="1:2" x14ac:dyDescent="0.25">
      <c r="A3155" s="41" t="s">
        <v>1017</v>
      </c>
      <c r="B3155" s="42">
        <v>1</v>
      </c>
    </row>
    <row r="3156" spans="1:2" x14ac:dyDescent="0.25">
      <c r="A3156" s="41" t="s">
        <v>1019</v>
      </c>
      <c r="B3156" s="42">
        <v>0</v>
      </c>
    </row>
    <row r="3157" spans="1:2" x14ac:dyDescent="0.25">
      <c r="A3157" s="41" t="s">
        <v>10206</v>
      </c>
      <c r="B3157" s="42">
        <v>0</v>
      </c>
    </row>
    <row r="3158" spans="1:2" x14ac:dyDescent="0.25">
      <c r="A3158" s="41" t="s">
        <v>3388</v>
      </c>
      <c r="B3158" s="42">
        <v>0</v>
      </c>
    </row>
    <row r="3159" spans="1:2" x14ac:dyDescent="0.25">
      <c r="A3159" s="41" t="s">
        <v>7307</v>
      </c>
      <c r="B3159" s="42">
        <v>1</v>
      </c>
    </row>
    <row r="3160" spans="1:2" x14ac:dyDescent="0.25">
      <c r="A3160" s="41" t="s">
        <v>3421</v>
      </c>
      <c r="B3160" s="42">
        <v>0</v>
      </c>
    </row>
    <row r="3161" spans="1:2" x14ac:dyDescent="0.25">
      <c r="A3161" s="41" t="s">
        <v>1021</v>
      </c>
      <c r="B3161" s="42">
        <v>1</v>
      </c>
    </row>
    <row r="3162" spans="1:2" x14ac:dyDescent="0.25">
      <c r="A3162" s="41" t="s">
        <v>3349</v>
      </c>
      <c r="B3162" s="42">
        <v>1</v>
      </c>
    </row>
    <row r="3163" spans="1:2" x14ac:dyDescent="0.25">
      <c r="A3163" s="41" t="s">
        <v>5980</v>
      </c>
      <c r="B3163" s="42">
        <v>0</v>
      </c>
    </row>
    <row r="3164" spans="1:2" x14ac:dyDescent="0.25">
      <c r="A3164" s="41" t="s">
        <v>8487</v>
      </c>
      <c r="B3164" s="42">
        <v>2</v>
      </c>
    </row>
    <row r="3165" spans="1:2" x14ac:dyDescent="0.25">
      <c r="A3165" s="41" t="s">
        <v>2844</v>
      </c>
      <c r="B3165" s="42">
        <v>3</v>
      </c>
    </row>
    <row r="3166" spans="1:2" x14ac:dyDescent="0.25">
      <c r="A3166" s="41" t="s">
        <v>2698</v>
      </c>
      <c r="B3166" s="42">
        <v>0</v>
      </c>
    </row>
    <row r="3167" spans="1:2" x14ac:dyDescent="0.25">
      <c r="A3167" s="41" t="s">
        <v>2603</v>
      </c>
      <c r="B3167" s="42">
        <v>1</v>
      </c>
    </row>
    <row r="3168" spans="1:2" x14ac:dyDescent="0.25">
      <c r="A3168" s="41" t="s">
        <v>2786</v>
      </c>
      <c r="B3168" s="42">
        <v>1</v>
      </c>
    </row>
    <row r="3169" spans="1:2" x14ac:dyDescent="0.25">
      <c r="A3169" s="41" t="s">
        <v>2788</v>
      </c>
      <c r="B3169" s="42">
        <v>3</v>
      </c>
    </row>
    <row r="3170" spans="1:2" x14ac:dyDescent="0.25">
      <c r="A3170" s="41" t="s">
        <v>2576</v>
      </c>
      <c r="B3170" s="42">
        <v>1</v>
      </c>
    </row>
    <row r="3171" spans="1:2" x14ac:dyDescent="0.25">
      <c r="A3171" s="41" t="s">
        <v>2712</v>
      </c>
      <c r="B3171" s="42">
        <v>1</v>
      </c>
    </row>
    <row r="3172" spans="1:2" x14ac:dyDescent="0.25">
      <c r="A3172" s="41" t="s">
        <v>8493</v>
      </c>
      <c r="B3172" s="42">
        <v>2</v>
      </c>
    </row>
    <row r="3173" spans="1:2" x14ac:dyDescent="0.25">
      <c r="A3173" s="41" t="s">
        <v>2596</v>
      </c>
      <c r="B3173" s="42">
        <v>2</v>
      </c>
    </row>
    <row r="3174" spans="1:2" x14ac:dyDescent="0.25">
      <c r="A3174" s="41" t="s">
        <v>8491</v>
      </c>
      <c r="B3174" s="42">
        <v>0</v>
      </c>
    </row>
    <row r="3175" spans="1:2" x14ac:dyDescent="0.25">
      <c r="A3175" s="41" t="s">
        <v>2563</v>
      </c>
      <c r="B3175" s="42">
        <v>2</v>
      </c>
    </row>
    <row r="3176" spans="1:2" x14ac:dyDescent="0.25">
      <c r="A3176" s="41" t="s">
        <v>2738</v>
      </c>
      <c r="B3176" s="42">
        <v>3</v>
      </c>
    </row>
    <row r="3177" spans="1:2" x14ac:dyDescent="0.25">
      <c r="A3177" s="41" t="s">
        <v>2820</v>
      </c>
      <c r="B3177" s="42">
        <v>2</v>
      </c>
    </row>
    <row r="3178" spans="1:2" x14ac:dyDescent="0.25">
      <c r="A3178" s="41" t="s">
        <v>10429</v>
      </c>
      <c r="B3178" s="42">
        <v>2</v>
      </c>
    </row>
    <row r="3179" spans="1:2" x14ac:dyDescent="0.25">
      <c r="A3179" s="41" t="s">
        <v>10804</v>
      </c>
      <c r="B3179" s="42">
        <v>1</v>
      </c>
    </row>
    <row r="3180" spans="1:2" x14ac:dyDescent="0.25">
      <c r="A3180" s="41" t="s">
        <v>9352</v>
      </c>
      <c r="B3180" s="42">
        <v>1</v>
      </c>
    </row>
    <row r="3181" spans="1:2" x14ac:dyDescent="0.25">
      <c r="A3181" s="41" t="s">
        <v>9354</v>
      </c>
      <c r="B3181" s="42">
        <v>1</v>
      </c>
    </row>
    <row r="3182" spans="1:2" x14ac:dyDescent="0.25">
      <c r="A3182" s="41" t="s">
        <v>7721</v>
      </c>
      <c r="B3182" s="42">
        <v>1</v>
      </c>
    </row>
    <row r="3183" spans="1:2" x14ac:dyDescent="0.25">
      <c r="A3183" s="41" t="s">
        <v>5049</v>
      </c>
      <c r="B3183" s="42">
        <v>0</v>
      </c>
    </row>
    <row r="3184" spans="1:2" x14ac:dyDescent="0.25">
      <c r="A3184" s="41" t="s">
        <v>1053</v>
      </c>
      <c r="B3184" s="42">
        <v>1</v>
      </c>
    </row>
    <row r="3185" spans="1:2" x14ac:dyDescent="0.25">
      <c r="A3185" s="41" t="s">
        <v>4724</v>
      </c>
      <c r="B3185" s="42">
        <v>1</v>
      </c>
    </row>
    <row r="3186" spans="1:2" x14ac:dyDescent="0.25">
      <c r="A3186" s="41" t="s">
        <v>11604</v>
      </c>
      <c r="B3186" s="42">
        <v>1</v>
      </c>
    </row>
    <row r="3187" spans="1:2" x14ac:dyDescent="0.25">
      <c r="A3187" s="41" t="s">
        <v>4703</v>
      </c>
      <c r="B3187" s="42">
        <v>2</v>
      </c>
    </row>
    <row r="3188" spans="1:2" x14ac:dyDescent="0.25">
      <c r="A3188" s="41" t="s">
        <v>4711</v>
      </c>
      <c r="B3188" s="42">
        <v>2</v>
      </c>
    </row>
    <row r="3189" spans="1:2" x14ac:dyDescent="0.25">
      <c r="A3189" s="41" t="s">
        <v>5545</v>
      </c>
      <c r="B3189" s="42">
        <v>2</v>
      </c>
    </row>
    <row r="3190" spans="1:2" x14ac:dyDescent="0.25">
      <c r="A3190" s="41" t="s">
        <v>5573</v>
      </c>
      <c r="B3190" s="42">
        <v>1</v>
      </c>
    </row>
    <row r="3191" spans="1:2" x14ac:dyDescent="0.25">
      <c r="A3191" s="41" t="s">
        <v>7640</v>
      </c>
      <c r="B3191" s="42">
        <v>1</v>
      </c>
    </row>
    <row r="3192" spans="1:2" x14ac:dyDescent="0.25">
      <c r="A3192" s="41" t="s">
        <v>10822</v>
      </c>
      <c r="B3192" s="42">
        <v>1</v>
      </c>
    </row>
    <row r="3193" spans="1:2" x14ac:dyDescent="0.25">
      <c r="A3193" s="41" t="s">
        <v>5502</v>
      </c>
      <c r="B3193" s="42">
        <v>0</v>
      </c>
    </row>
    <row r="3194" spans="1:2" x14ac:dyDescent="0.25">
      <c r="A3194" s="41" t="s">
        <v>5500</v>
      </c>
      <c r="B3194" s="42">
        <v>1</v>
      </c>
    </row>
    <row r="3195" spans="1:2" x14ac:dyDescent="0.25">
      <c r="A3195" s="41" t="s">
        <v>1027</v>
      </c>
      <c r="B3195" s="42">
        <v>0</v>
      </c>
    </row>
    <row r="3196" spans="1:2" x14ac:dyDescent="0.25">
      <c r="A3196" s="41" t="s">
        <v>1035</v>
      </c>
      <c r="B3196" s="42">
        <v>1</v>
      </c>
    </row>
    <row r="3197" spans="1:2" x14ac:dyDescent="0.25">
      <c r="A3197" s="41" t="s">
        <v>1031</v>
      </c>
      <c r="B3197" s="42">
        <v>1</v>
      </c>
    </row>
    <row r="3198" spans="1:2" x14ac:dyDescent="0.25">
      <c r="A3198" s="41" t="s">
        <v>1033</v>
      </c>
      <c r="B3198" s="42">
        <v>0</v>
      </c>
    </row>
    <row r="3199" spans="1:2" x14ac:dyDescent="0.25">
      <c r="A3199" s="41" t="s">
        <v>5667</v>
      </c>
      <c r="B3199" s="42">
        <v>1</v>
      </c>
    </row>
    <row r="3200" spans="1:2" x14ac:dyDescent="0.25">
      <c r="A3200" s="41" t="s">
        <v>5643</v>
      </c>
      <c r="B3200" s="42">
        <v>3</v>
      </c>
    </row>
    <row r="3201" spans="1:2" x14ac:dyDescent="0.25">
      <c r="A3201" s="41" t="s">
        <v>5621</v>
      </c>
      <c r="B3201" s="42">
        <v>2</v>
      </c>
    </row>
    <row r="3202" spans="1:2" x14ac:dyDescent="0.25">
      <c r="A3202" s="41" t="s">
        <v>5635</v>
      </c>
      <c r="B3202" s="42">
        <v>1</v>
      </c>
    </row>
    <row r="3203" spans="1:2" x14ac:dyDescent="0.25">
      <c r="A3203" s="41" t="s">
        <v>5637</v>
      </c>
      <c r="B3203" s="42">
        <v>3</v>
      </c>
    </row>
    <row r="3204" spans="1:2" x14ac:dyDescent="0.25">
      <c r="A3204" s="41" t="s">
        <v>5673</v>
      </c>
      <c r="B3204" s="42">
        <v>1</v>
      </c>
    </row>
    <row r="3205" spans="1:2" x14ac:dyDescent="0.25">
      <c r="A3205" s="41" t="s">
        <v>5675</v>
      </c>
      <c r="B3205" s="42">
        <v>1</v>
      </c>
    </row>
    <row r="3206" spans="1:2" x14ac:dyDescent="0.25">
      <c r="A3206" s="41" t="s">
        <v>7404</v>
      </c>
      <c r="B3206" s="42">
        <v>1</v>
      </c>
    </row>
    <row r="3207" spans="1:2" x14ac:dyDescent="0.25">
      <c r="A3207" s="41" t="s">
        <v>5539</v>
      </c>
      <c r="B3207" s="42">
        <v>1</v>
      </c>
    </row>
    <row r="3208" spans="1:2" x14ac:dyDescent="0.25">
      <c r="A3208" s="41" t="s">
        <v>5547</v>
      </c>
      <c r="B3208" s="42">
        <v>2</v>
      </c>
    </row>
    <row r="3209" spans="1:2" x14ac:dyDescent="0.25">
      <c r="A3209" s="41" t="s">
        <v>5653</v>
      </c>
      <c r="B3209" s="42">
        <v>1</v>
      </c>
    </row>
    <row r="3210" spans="1:2" x14ac:dyDescent="0.25">
      <c r="A3210" s="41" t="s">
        <v>5663</v>
      </c>
      <c r="B3210" s="42">
        <v>1</v>
      </c>
    </row>
    <row r="3211" spans="1:2" x14ac:dyDescent="0.25">
      <c r="A3211" s="41" t="s">
        <v>7400</v>
      </c>
      <c r="B3211" s="42">
        <v>0</v>
      </c>
    </row>
    <row r="3212" spans="1:2" x14ac:dyDescent="0.25">
      <c r="A3212" s="41" t="s">
        <v>5677</v>
      </c>
      <c r="B3212" s="42">
        <v>2</v>
      </c>
    </row>
    <row r="3213" spans="1:2" x14ac:dyDescent="0.25">
      <c r="A3213" s="41" t="s">
        <v>1029</v>
      </c>
      <c r="B3213" s="42">
        <v>1</v>
      </c>
    </row>
    <row r="3214" spans="1:2" x14ac:dyDescent="0.25">
      <c r="A3214" s="41" t="s">
        <v>1023</v>
      </c>
      <c r="B3214" s="42">
        <v>1</v>
      </c>
    </row>
    <row r="3215" spans="1:2" x14ac:dyDescent="0.25">
      <c r="A3215" s="41" t="s">
        <v>5651</v>
      </c>
      <c r="B3215" s="42">
        <v>0</v>
      </c>
    </row>
    <row r="3216" spans="1:2" x14ac:dyDescent="0.25">
      <c r="A3216" s="41" t="s">
        <v>10794</v>
      </c>
      <c r="B3216" s="42">
        <v>1</v>
      </c>
    </row>
    <row r="3217" spans="1:2" x14ac:dyDescent="0.25">
      <c r="A3217" s="41" t="s">
        <v>7642</v>
      </c>
      <c r="B3217" s="42">
        <v>1</v>
      </c>
    </row>
    <row r="3218" spans="1:2" x14ac:dyDescent="0.25">
      <c r="A3218" s="41" t="s">
        <v>7410</v>
      </c>
      <c r="B3218" s="42">
        <v>1</v>
      </c>
    </row>
    <row r="3219" spans="1:2" x14ac:dyDescent="0.25">
      <c r="A3219" s="41" t="s">
        <v>7630</v>
      </c>
      <c r="B3219" s="42">
        <v>1</v>
      </c>
    </row>
    <row r="3220" spans="1:2" x14ac:dyDescent="0.25">
      <c r="A3220" s="41" t="s">
        <v>11598</v>
      </c>
      <c r="B3220" s="42">
        <v>1</v>
      </c>
    </row>
    <row r="3221" spans="1:2" x14ac:dyDescent="0.25">
      <c r="A3221" s="41" t="s">
        <v>9044</v>
      </c>
      <c r="B3221" s="42">
        <v>2</v>
      </c>
    </row>
    <row r="3222" spans="1:2" x14ac:dyDescent="0.25">
      <c r="A3222" s="41" t="s">
        <v>11483</v>
      </c>
      <c r="B3222" s="42">
        <v>1</v>
      </c>
    </row>
    <row r="3223" spans="1:2" x14ac:dyDescent="0.25">
      <c r="A3223" s="41" t="s">
        <v>4726</v>
      </c>
      <c r="B3223" s="42">
        <v>2</v>
      </c>
    </row>
    <row r="3224" spans="1:2" x14ac:dyDescent="0.25">
      <c r="A3224" s="41" t="s">
        <v>7604</v>
      </c>
      <c r="B3224" s="42">
        <v>1</v>
      </c>
    </row>
    <row r="3225" spans="1:2" x14ac:dyDescent="0.25">
      <c r="A3225" s="41" t="s">
        <v>7602</v>
      </c>
      <c r="B3225" s="42">
        <v>1</v>
      </c>
    </row>
    <row r="3226" spans="1:2" x14ac:dyDescent="0.25">
      <c r="A3226" s="41" t="s">
        <v>11600</v>
      </c>
      <c r="B3226" s="42">
        <v>1</v>
      </c>
    </row>
    <row r="3227" spans="1:2" x14ac:dyDescent="0.25">
      <c r="A3227" s="41" t="s">
        <v>4722</v>
      </c>
      <c r="B3227" s="42">
        <v>3</v>
      </c>
    </row>
    <row r="3228" spans="1:2" x14ac:dyDescent="0.25">
      <c r="A3228" s="41" t="s">
        <v>4718</v>
      </c>
      <c r="B3228" s="42">
        <v>2</v>
      </c>
    </row>
    <row r="3229" spans="1:2" x14ac:dyDescent="0.25">
      <c r="A3229" s="41" t="s">
        <v>4707</v>
      </c>
      <c r="B3229" s="42">
        <v>1</v>
      </c>
    </row>
    <row r="3230" spans="1:2" x14ac:dyDescent="0.25">
      <c r="A3230" s="41" t="s">
        <v>4709</v>
      </c>
      <c r="B3230" s="42">
        <v>1</v>
      </c>
    </row>
    <row r="3231" spans="1:2" x14ac:dyDescent="0.25">
      <c r="A3231" s="41" t="s">
        <v>4720</v>
      </c>
      <c r="B3231" s="42">
        <v>1</v>
      </c>
    </row>
    <row r="3232" spans="1:2" x14ac:dyDescent="0.25">
      <c r="A3232" s="41" t="s">
        <v>4705</v>
      </c>
      <c r="B3232" s="42">
        <v>1</v>
      </c>
    </row>
    <row r="3233" spans="1:2" x14ac:dyDescent="0.25">
      <c r="A3233" s="41" t="s">
        <v>4715</v>
      </c>
      <c r="B3233" s="42">
        <v>2</v>
      </c>
    </row>
    <row r="3234" spans="1:2" x14ac:dyDescent="0.25">
      <c r="A3234" s="41" t="s">
        <v>7598</v>
      </c>
      <c r="B3234" s="42">
        <v>1</v>
      </c>
    </row>
    <row r="3235" spans="1:2" x14ac:dyDescent="0.25">
      <c r="A3235" s="41" t="s">
        <v>7614</v>
      </c>
      <c r="B3235" s="42">
        <v>1</v>
      </c>
    </row>
    <row r="3236" spans="1:2" x14ac:dyDescent="0.25">
      <c r="A3236" s="41" t="s">
        <v>7618</v>
      </c>
      <c r="B3236" s="42">
        <v>1</v>
      </c>
    </row>
    <row r="3237" spans="1:2" x14ac:dyDescent="0.25">
      <c r="A3237" s="41" t="s">
        <v>7620</v>
      </c>
      <c r="B3237" s="42">
        <v>1</v>
      </c>
    </row>
    <row r="3238" spans="1:2" x14ac:dyDescent="0.25">
      <c r="A3238" s="41" t="s">
        <v>4939</v>
      </c>
      <c r="B3238" s="42">
        <v>1</v>
      </c>
    </row>
    <row r="3239" spans="1:2" x14ac:dyDescent="0.25">
      <c r="A3239" s="41" t="s">
        <v>4895</v>
      </c>
      <c r="B3239" s="42">
        <v>0</v>
      </c>
    </row>
    <row r="3240" spans="1:2" x14ac:dyDescent="0.25">
      <c r="A3240" s="41" t="s">
        <v>7431</v>
      </c>
      <c r="B3240" s="42">
        <v>1</v>
      </c>
    </row>
    <row r="3241" spans="1:2" x14ac:dyDescent="0.25">
      <c r="A3241" s="41" t="s">
        <v>7433</v>
      </c>
      <c r="B3241" s="42">
        <v>1</v>
      </c>
    </row>
    <row r="3242" spans="1:2" x14ac:dyDescent="0.25">
      <c r="A3242" s="41" t="s">
        <v>7455</v>
      </c>
      <c r="B3242" s="42">
        <v>1</v>
      </c>
    </row>
    <row r="3243" spans="1:2" x14ac:dyDescent="0.25">
      <c r="A3243" s="41" t="s">
        <v>5043</v>
      </c>
      <c r="B3243" s="42">
        <v>2</v>
      </c>
    </row>
    <row r="3244" spans="1:2" x14ac:dyDescent="0.25">
      <c r="A3244" s="41" t="s">
        <v>5045</v>
      </c>
      <c r="B3244" s="42">
        <v>1</v>
      </c>
    </row>
    <row r="3245" spans="1:2" x14ac:dyDescent="0.25">
      <c r="A3245" s="41" t="s">
        <v>7469</v>
      </c>
      <c r="B3245" s="42">
        <v>1</v>
      </c>
    </row>
    <row r="3246" spans="1:2" x14ac:dyDescent="0.25">
      <c r="A3246" s="41" t="s">
        <v>5123</v>
      </c>
      <c r="B3246" s="42">
        <v>1</v>
      </c>
    </row>
    <row r="3247" spans="1:2" x14ac:dyDescent="0.25">
      <c r="A3247" s="41" t="s">
        <v>5079</v>
      </c>
      <c r="B3247" s="42">
        <v>2</v>
      </c>
    </row>
    <row r="3248" spans="1:2" x14ac:dyDescent="0.25">
      <c r="A3248" s="41" t="s">
        <v>5105</v>
      </c>
      <c r="B3248" s="42">
        <v>1</v>
      </c>
    </row>
    <row r="3249" spans="1:2" x14ac:dyDescent="0.25">
      <c r="A3249" s="41" t="s">
        <v>5097</v>
      </c>
      <c r="B3249" s="42">
        <v>1</v>
      </c>
    </row>
    <row r="3250" spans="1:2" x14ac:dyDescent="0.25">
      <c r="A3250" s="41" t="s">
        <v>7467</v>
      </c>
      <c r="B3250" s="42">
        <v>1</v>
      </c>
    </row>
    <row r="3251" spans="1:2" x14ac:dyDescent="0.25">
      <c r="A3251" s="41" t="s">
        <v>9046</v>
      </c>
      <c r="B3251" s="42">
        <v>2</v>
      </c>
    </row>
    <row r="3252" spans="1:2" x14ac:dyDescent="0.25">
      <c r="A3252" s="41" t="s">
        <v>1043</v>
      </c>
      <c r="B3252" s="42">
        <v>1</v>
      </c>
    </row>
    <row r="3253" spans="1:2" x14ac:dyDescent="0.25">
      <c r="A3253" s="41" t="s">
        <v>1049</v>
      </c>
      <c r="B3253" s="42">
        <v>2</v>
      </c>
    </row>
    <row r="3254" spans="1:2" x14ac:dyDescent="0.25">
      <c r="A3254" s="41" t="s">
        <v>1047</v>
      </c>
      <c r="B3254" s="42">
        <v>1</v>
      </c>
    </row>
    <row r="3255" spans="1:2" x14ac:dyDescent="0.25">
      <c r="A3255" s="41" t="s">
        <v>1045</v>
      </c>
      <c r="B3255" s="42">
        <v>1</v>
      </c>
    </row>
    <row r="3256" spans="1:2" x14ac:dyDescent="0.25">
      <c r="A3256" s="41" t="s">
        <v>8693</v>
      </c>
      <c r="B3256" s="42">
        <v>0</v>
      </c>
    </row>
    <row r="3257" spans="1:2" x14ac:dyDescent="0.25">
      <c r="A3257" s="41" t="s">
        <v>9378</v>
      </c>
      <c r="B3257" s="42">
        <v>1</v>
      </c>
    </row>
    <row r="3258" spans="1:2" x14ac:dyDescent="0.25">
      <c r="A3258" s="41" t="s">
        <v>5075</v>
      </c>
      <c r="B3258" s="42">
        <v>1</v>
      </c>
    </row>
    <row r="3259" spans="1:2" x14ac:dyDescent="0.25">
      <c r="A3259" s="41" t="s">
        <v>5077</v>
      </c>
      <c r="B3259" s="42">
        <v>1</v>
      </c>
    </row>
    <row r="3260" spans="1:2" x14ac:dyDescent="0.25">
      <c r="A3260" s="41" t="s">
        <v>7727</v>
      </c>
      <c r="B3260" s="42">
        <v>1</v>
      </c>
    </row>
    <row r="3261" spans="1:2" x14ac:dyDescent="0.25">
      <c r="A3261" s="41" t="s">
        <v>7725</v>
      </c>
      <c r="B3261" s="42">
        <v>1</v>
      </c>
    </row>
    <row r="3262" spans="1:2" x14ac:dyDescent="0.25">
      <c r="A3262" s="41" t="s">
        <v>5127</v>
      </c>
      <c r="B3262" s="42">
        <v>1</v>
      </c>
    </row>
    <row r="3263" spans="1:2" x14ac:dyDescent="0.25">
      <c r="A3263" s="41" t="s">
        <v>5131</v>
      </c>
      <c r="B3263" s="42">
        <v>1</v>
      </c>
    </row>
    <row r="3264" spans="1:2" x14ac:dyDescent="0.25">
      <c r="A3264" s="41" t="s">
        <v>5125</v>
      </c>
      <c r="B3264" s="42">
        <v>1</v>
      </c>
    </row>
    <row r="3265" spans="1:2" x14ac:dyDescent="0.25">
      <c r="A3265" s="41" t="s">
        <v>5129</v>
      </c>
      <c r="B3265" s="42">
        <v>2</v>
      </c>
    </row>
    <row r="3266" spans="1:2" x14ac:dyDescent="0.25">
      <c r="A3266" s="41" t="s">
        <v>9396</v>
      </c>
      <c r="B3266" s="42">
        <v>1</v>
      </c>
    </row>
    <row r="3267" spans="1:2" x14ac:dyDescent="0.25">
      <c r="A3267" s="41" t="s">
        <v>5133</v>
      </c>
      <c r="B3267" s="42">
        <v>1</v>
      </c>
    </row>
    <row r="3268" spans="1:2" x14ac:dyDescent="0.25">
      <c r="A3268" s="41" t="s">
        <v>9398</v>
      </c>
      <c r="B3268" s="42">
        <v>1</v>
      </c>
    </row>
    <row r="3269" spans="1:2" x14ac:dyDescent="0.25">
      <c r="A3269" s="41" t="s">
        <v>7461</v>
      </c>
      <c r="B3269" s="42">
        <v>1</v>
      </c>
    </row>
    <row r="3270" spans="1:2" x14ac:dyDescent="0.25">
      <c r="A3270" s="41" t="s">
        <v>5091</v>
      </c>
      <c r="B3270" s="42">
        <v>1</v>
      </c>
    </row>
    <row r="3271" spans="1:2" x14ac:dyDescent="0.25">
      <c r="A3271" s="41" t="s">
        <v>5734</v>
      </c>
      <c r="B3271" s="42">
        <v>0</v>
      </c>
    </row>
    <row r="3272" spans="1:2" x14ac:dyDescent="0.25">
      <c r="A3272" s="41" t="s">
        <v>5649</v>
      </c>
      <c r="B3272" s="42">
        <v>2</v>
      </c>
    </row>
    <row r="3273" spans="1:2" x14ac:dyDescent="0.25">
      <c r="A3273" s="41" t="s">
        <v>9386</v>
      </c>
      <c r="B3273" s="42">
        <v>1</v>
      </c>
    </row>
    <row r="3274" spans="1:2" x14ac:dyDescent="0.25">
      <c r="A3274" s="41" t="s">
        <v>5103</v>
      </c>
      <c r="B3274" s="42">
        <v>1</v>
      </c>
    </row>
    <row r="3275" spans="1:2" x14ac:dyDescent="0.25">
      <c r="A3275" s="41" t="s">
        <v>5101</v>
      </c>
      <c r="B3275" s="42">
        <v>1</v>
      </c>
    </row>
    <row r="3276" spans="1:2" x14ac:dyDescent="0.25">
      <c r="A3276" s="41" t="s">
        <v>5099</v>
      </c>
      <c r="B3276" s="42">
        <v>1</v>
      </c>
    </row>
    <row r="3277" spans="1:2" x14ac:dyDescent="0.25">
      <c r="A3277" s="41" t="s">
        <v>5109</v>
      </c>
      <c r="B3277" s="42">
        <v>1</v>
      </c>
    </row>
    <row r="3278" spans="1:2" x14ac:dyDescent="0.25">
      <c r="A3278" s="41" t="s">
        <v>5111</v>
      </c>
      <c r="B3278" s="42">
        <v>1</v>
      </c>
    </row>
    <row r="3279" spans="1:2" x14ac:dyDescent="0.25">
      <c r="A3279" s="41" t="s">
        <v>5665</v>
      </c>
      <c r="B3279" s="42">
        <v>2</v>
      </c>
    </row>
    <row r="3280" spans="1:2" x14ac:dyDescent="0.25">
      <c r="A3280" s="41" t="s">
        <v>9400</v>
      </c>
      <c r="B3280" s="42">
        <v>1</v>
      </c>
    </row>
    <row r="3281" spans="1:2" x14ac:dyDescent="0.25">
      <c r="A3281" s="41" t="s">
        <v>1987</v>
      </c>
      <c r="B3281" s="42">
        <v>1</v>
      </c>
    </row>
    <row r="3282" spans="1:2" x14ac:dyDescent="0.25">
      <c r="A3282" s="41" t="s">
        <v>1051</v>
      </c>
      <c r="B3282" s="42">
        <v>1</v>
      </c>
    </row>
    <row r="3283" spans="1:2" x14ac:dyDescent="0.25">
      <c r="A3283" s="41" t="s">
        <v>1989</v>
      </c>
      <c r="B3283" s="42">
        <v>0</v>
      </c>
    </row>
    <row r="3284" spans="1:2" x14ac:dyDescent="0.25">
      <c r="A3284" s="41" t="s">
        <v>9410</v>
      </c>
      <c r="B3284" s="42">
        <v>1</v>
      </c>
    </row>
    <row r="3285" spans="1:2" x14ac:dyDescent="0.25">
      <c r="A3285" s="41" t="s">
        <v>9412</v>
      </c>
      <c r="B3285" s="42">
        <v>1</v>
      </c>
    </row>
    <row r="3286" spans="1:2" x14ac:dyDescent="0.25">
      <c r="A3286" s="41" t="s">
        <v>11606</v>
      </c>
      <c r="B3286" s="42">
        <v>1</v>
      </c>
    </row>
    <row r="3287" spans="1:2" x14ac:dyDescent="0.25">
      <c r="A3287" s="41" t="s">
        <v>1206</v>
      </c>
      <c r="B3287" s="42">
        <v>0</v>
      </c>
    </row>
    <row r="3288" spans="1:2" x14ac:dyDescent="0.25">
      <c r="A3288" s="41" t="s">
        <v>10311</v>
      </c>
      <c r="B3288" s="42">
        <v>1</v>
      </c>
    </row>
    <row r="3289" spans="1:2" x14ac:dyDescent="0.25">
      <c r="A3289" s="41" t="s">
        <v>11481</v>
      </c>
      <c r="B3289" s="42">
        <v>0</v>
      </c>
    </row>
    <row r="3290" spans="1:2" x14ac:dyDescent="0.25">
      <c r="A3290" s="41" t="s">
        <v>1991</v>
      </c>
      <c r="B3290" s="42">
        <v>0</v>
      </c>
    </row>
    <row r="3291" spans="1:2" x14ac:dyDescent="0.25">
      <c r="A3291" s="41" t="s">
        <v>7744</v>
      </c>
      <c r="B3291" s="42">
        <v>1</v>
      </c>
    </row>
    <row r="3292" spans="1:2" x14ac:dyDescent="0.25">
      <c r="A3292" s="41" t="s">
        <v>9402</v>
      </c>
      <c r="B3292" s="42">
        <v>1</v>
      </c>
    </row>
    <row r="3293" spans="1:2" x14ac:dyDescent="0.25">
      <c r="A3293" s="41" t="s">
        <v>9406</v>
      </c>
      <c r="B3293" s="42">
        <v>1</v>
      </c>
    </row>
    <row r="3294" spans="1:2" x14ac:dyDescent="0.25">
      <c r="A3294" s="41" t="s">
        <v>9404</v>
      </c>
      <c r="B3294" s="42">
        <v>1</v>
      </c>
    </row>
    <row r="3295" spans="1:2" x14ac:dyDescent="0.25">
      <c r="A3295" s="41" t="s">
        <v>7746</v>
      </c>
      <c r="B3295" s="42">
        <v>1</v>
      </c>
    </row>
    <row r="3296" spans="1:2" x14ac:dyDescent="0.25">
      <c r="A3296" s="41" t="s">
        <v>7748</v>
      </c>
      <c r="B3296" s="42">
        <v>1</v>
      </c>
    </row>
    <row r="3297" spans="1:2" x14ac:dyDescent="0.25">
      <c r="A3297" s="41" t="s">
        <v>7750</v>
      </c>
      <c r="B3297" s="42">
        <v>0</v>
      </c>
    </row>
    <row r="3298" spans="1:2" x14ac:dyDescent="0.25">
      <c r="A3298" s="41" t="s">
        <v>9408</v>
      </c>
      <c r="B3298" s="42">
        <v>1</v>
      </c>
    </row>
    <row r="3299" spans="1:2" x14ac:dyDescent="0.25">
      <c r="A3299" s="41" t="s">
        <v>5402</v>
      </c>
      <c r="B3299" s="42">
        <v>0</v>
      </c>
    </row>
    <row r="3300" spans="1:2" x14ac:dyDescent="0.25">
      <c r="A3300" s="41" t="s">
        <v>5404</v>
      </c>
      <c r="B3300" s="42">
        <v>0</v>
      </c>
    </row>
    <row r="3301" spans="1:2" x14ac:dyDescent="0.25">
      <c r="A3301" s="41" t="s">
        <v>2522</v>
      </c>
      <c r="B3301" s="42">
        <v>0</v>
      </c>
    </row>
    <row r="3302" spans="1:2" x14ac:dyDescent="0.25">
      <c r="A3302" s="41" t="s">
        <v>2662</v>
      </c>
      <c r="B3302" s="42">
        <v>0</v>
      </c>
    </row>
    <row r="3303" spans="1:2" x14ac:dyDescent="0.25">
      <c r="A3303" s="41" t="s">
        <v>2369</v>
      </c>
      <c r="B3303" s="42">
        <v>1</v>
      </c>
    </row>
    <row r="3304" spans="1:2" x14ac:dyDescent="0.25">
      <c r="A3304" s="41" t="s">
        <v>2902</v>
      </c>
      <c r="B3304" s="42">
        <v>5</v>
      </c>
    </row>
    <row r="3305" spans="1:2" x14ac:dyDescent="0.25">
      <c r="A3305" s="41" t="s">
        <v>2479</v>
      </c>
      <c r="B3305" s="42">
        <v>0</v>
      </c>
    </row>
    <row r="3306" spans="1:2" x14ac:dyDescent="0.25">
      <c r="A3306" s="41" t="s">
        <v>5826</v>
      </c>
      <c r="B3306" s="42">
        <v>0</v>
      </c>
    </row>
    <row r="3307" spans="1:2" x14ac:dyDescent="0.25">
      <c r="A3307" s="41" t="s">
        <v>2411</v>
      </c>
      <c r="B3307" s="42">
        <v>0</v>
      </c>
    </row>
    <row r="3308" spans="1:2" x14ac:dyDescent="0.25">
      <c r="A3308" s="41" t="s">
        <v>6148</v>
      </c>
      <c r="B3308" s="42">
        <v>0</v>
      </c>
    </row>
    <row r="3309" spans="1:2" x14ac:dyDescent="0.25">
      <c r="A3309" s="41" t="s">
        <v>7408</v>
      </c>
      <c r="B3309" s="42">
        <v>1</v>
      </c>
    </row>
    <row r="3310" spans="1:2" x14ac:dyDescent="0.25">
      <c r="A3310" s="41" t="s">
        <v>5520</v>
      </c>
      <c r="B3310" s="42">
        <v>2</v>
      </c>
    </row>
    <row r="3311" spans="1:2" x14ac:dyDescent="0.25">
      <c r="A3311" s="41" t="s">
        <v>11546</v>
      </c>
      <c r="B3311" s="42">
        <v>0</v>
      </c>
    </row>
    <row r="3312" spans="1:2" x14ac:dyDescent="0.25">
      <c r="A3312" s="41" t="s">
        <v>5982</v>
      </c>
      <c r="B3312" s="42">
        <v>0</v>
      </c>
    </row>
    <row r="3313" spans="1:2" x14ac:dyDescent="0.25">
      <c r="A3313" s="41" t="s">
        <v>7632</v>
      </c>
      <c r="B3313" s="42">
        <v>1</v>
      </c>
    </row>
    <row r="3314" spans="1:2" x14ac:dyDescent="0.25">
      <c r="A3314" s="41" t="s">
        <v>7762</v>
      </c>
      <c r="B3314" s="42">
        <v>1</v>
      </c>
    </row>
    <row r="3315" spans="1:2" x14ac:dyDescent="0.25">
      <c r="A3315" s="41" t="s">
        <v>3957</v>
      </c>
      <c r="B3315" s="42">
        <v>0</v>
      </c>
    </row>
    <row r="3316" spans="1:2" x14ac:dyDescent="0.25">
      <c r="A3316" s="41" t="s">
        <v>3723</v>
      </c>
      <c r="B3316" s="42">
        <v>0</v>
      </c>
    </row>
    <row r="3317" spans="1:2" x14ac:dyDescent="0.25">
      <c r="A3317" s="41" t="s">
        <v>4068</v>
      </c>
      <c r="B3317" s="42">
        <v>5</v>
      </c>
    </row>
    <row r="3318" spans="1:2" x14ac:dyDescent="0.25">
      <c r="A3318" s="41" t="s">
        <v>4066</v>
      </c>
      <c r="B3318" s="42">
        <v>3</v>
      </c>
    </row>
    <row r="3319" spans="1:2" x14ac:dyDescent="0.25">
      <c r="A3319" s="41" t="s">
        <v>3896</v>
      </c>
      <c r="B3319" s="42">
        <v>0</v>
      </c>
    </row>
    <row r="3320" spans="1:2" x14ac:dyDescent="0.25">
      <c r="A3320" s="41" t="s">
        <v>3898</v>
      </c>
      <c r="B3320" s="42">
        <v>0</v>
      </c>
    </row>
    <row r="3321" spans="1:2" x14ac:dyDescent="0.25">
      <c r="A3321" s="41" t="s">
        <v>7058</v>
      </c>
      <c r="B3321" s="42">
        <v>0</v>
      </c>
    </row>
    <row r="3322" spans="1:2" x14ac:dyDescent="0.25">
      <c r="A3322" s="41" t="s">
        <v>3900</v>
      </c>
      <c r="B3322" s="42">
        <v>1</v>
      </c>
    </row>
    <row r="3323" spans="1:2" x14ac:dyDescent="0.25">
      <c r="A3323" s="41" t="s">
        <v>3904</v>
      </c>
      <c r="B3323" s="42">
        <v>0</v>
      </c>
    </row>
    <row r="3324" spans="1:2" x14ac:dyDescent="0.25">
      <c r="A3324" s="41" t="s">
        <v>7062</v>
      </c>
      <c r="B3324" s="42">
        <v>1</v>
      </c>
    </row>
    <row r="3325" spans="1:2" x14ac:dyDescent="0.25">
      <c r="A3325" s="41" t="s">
        <v>7060</v>
      </c>
      <c r="B3325" s="42">
        <v>1</v>
      </c>
    </row>
    <row r="3326" spans="1:2" x14ac:dyDescent="0.25">
      <c r="A3326" s="41" t="s">
        <v>7064</v>
      </c>
      <c r="B3326" s="42">
        <v>0</v>
      </c>
    </row>
    <row r="3327" spans="1:2" x14ac:dyDescent="0.25">
      <c r="A3327" s="41" t="s">
        <v>7140</v>
      </c>
      <c r="B3327" s="42">
        <v>1</v>
      </c>
    </row>
    <row r="3328" spans="1:2" x14ac:dyDescent="0.25">
      <c r="A3328" s="41" t="s">
        <v>2782</v>
      </c>
      <c r="B3328" s="42">
        <v>0</v>
      </c>
    </row>
    <row r="3329" spans="1:2" x14ac:dyDescent="0.25">
      <c r="A3329" s="41" t="s">
        <v>2622</v>
      </c>
      <c r="B3329" s="42">
        <v>1</v>
      </c>
    </row>
    <row r="3330" spans="1:2" x14ac:dyDescent="0.25">
      <c r="A3330" s="41" t="s">
        <v>8500</v>
      </c>
      <c r="B3330" s="42">
        <v>2</v>
      </c>
    </row>
    <row r="3331" spans="1:2" x14ac:dyDescent="0.25">
      <c r="A3331" s="41" t="s">
        <v>8502</v>
      </c>
      <c r="B3331" s="42">
        <v>0</v>
      </c>
    </row>
    <row r="3332" spans="1:2" x14ac:dyDescent="0.25">
      <c r="A3332" s="41" t="s">
        <v>8504</v>
      </c>
      <c r="B3332" s="42">
        <v>2</v>
      </c>
    </row>
    <row r="3333" spans="1:2" x14ac:dyDescent="0.25">
      <c r="A3333" s="41" t="s">
        <v>8498</v>
      </c>
      <c r="B3333" s="42">
        <v>2</v>
      </c>
    </row>
    <row r="3334" spans="1:2" x14ac:dyDescent="0.25">
      <c r="A3334" s="41" t="s">
        <v>3923</v>
      </c>
      <c r="B3334" s="42">
        <v>1</v>
      </c>
    </row>
    <row r="3335" spans="1:2" x14ac:dyDescent="0.25">
      <c r="A3335" s="41" t="s">
        <v>4070</v>
      </c>
      <c r="B3335" s="42">
        <v>1</v>
      </c>
    </row>
    <row r="3336" spans="1:2" x14ac:dyDescent="0.25">
      <c r="A3336" s="41" t="s">
        <v>3728</v>
      </c>
      <c r="B3336" s="42">
        <v>0</v>
      </c>
    </row>
    <row r="3337" spans="1:2" x14ac:dyDescent="0.25">
      <c r="A3337" s="41" t="s">
        <v>3933</v>
      </c>
      <c r="B3337" s="42">
        <v>1</v>
      </c>
    </row>
    <row r="3338" spans="1:2" x14ac:dyDescent="0.25">
      <c r="A3338" s="41" t="s">
        <v>3726</v>
      </c>
      <c r="B3338" s="42">
        <v>1</v>
      </c>
    </row>
    <row r="3339" spans="1:2" x14ac:dyDescent="0.25">
      <c r="A3339" s="41" t="s">
        <v>3914</v>
      </c>
      <c r="B3339" s="42">
        <v>1</v>
      </c>
    </row>
    <row r="3340" spans="1:2" x14ac:dyDescent="0.25">
      <c r="A3340" s="41" t="s">
        <v>3910</v>
      </c>
      <c r="B3340" s="42">
        <v>1</v>
      </c>
    </row>
    <row r="3341" spans="1:2" x14ac:dyDescent="0.25">
      <c r="A3341" s="41" t="s">
        <v>3906</v>
      </c>
      <c r="B3341" s="42">
        <v>0</v>
      </c>
    </row>
    <row r="3342" spans="1:2" x14ac:dyDescent="0.25">
      <c r="A3342" s="41" t="s">
        <v>7068</v>
      </c>
      <c r="B3342" s="42">
        <v>0</v>
      </c>
    </row>
    <row r="3343" spans="1:2" x14ac:dyDescent="0.25">
      <c r="A3343" s="41" t="s">
        <v>3951</v>
      </c>
      <c r="B3343" s="42">
        <v>1</v>
      </c>
    </row>
    <row r="3344" spans="1:2" x14ac:dyDescent="0.25">
      <c r="A3344" s="41" t="s">
        <v>4072</v>
      </c>
      <c r="B3344" s="42">
        <v>0</v>
      </c>
    </row>
    <row r="3345" spans="1:2" x14ac:dyDescent="0.25">
      <c r="A3345" s="41" t="s">
        <v>4074</v>
      </c>
      <c r="B3345" s="42">
        <v>0</v>
      </c>
    </row>
    <row r="3346" spans="1:2" x14ac:dyDescent="0.25">
      <c r="A3346" s="41" t="s">
        <v>7082</v>
      </c>
      <c r="B3346" s="42">
        <v>0</v>
      </c>
    </row>
    <row r="3347" spans="1:2" x14ac:dyDescent="0.25">
      <c r="A3347" s="41" t="s">
        <v>3935</v>
      </c>
      <c r="B3347" s="42">
        <v>0</v>
      </c>
    </row>
    <row r="3348" spans="1:2" x14ac:dyDescent="0.25">
      <c r="A3348" s="41" t="s">
        <v>3908</v>
      </c>
      <c r="B3348" s="42">
        <v>1</v>
      </c>
    </row>
    <row r="3349" spans="1:2" x14ac:dyDescent="0.25">
      <c r="A3349" s="41" t="s">
        <v>3912</v>
      </c>
      <c r="B3349" s="42">
        <v>2</v>
      </c>
    </row>
    <row r="3350" spans="1:2" x14ac:dyDescent="0.25">
      <c r="A3350" s="41" t="s">
        <v>7096</v>
      </c>
      <c r="B3350" s="42">
        <v>1</v>
      </c>
    </row>
    <row r="3351" spans="1:2" x14ac:dyDescent="0.25">
      <c r="A3351" s="41" t="s">
        <v>3953</v>
      </c>
      <c r="B3351" s="42">
        <v>1</v>
      </c>
    </row>
    <row r="3352" spans="1:2" x14ac:dyDescent="0.25">
      <c r="A3352" s="41" t="s">
        <v>3925</v>
      </c>
      <c r="B3352" s="42">
        <v>0</v>
      </c>
    </row>
    <row r="3353" spans="1:2" x14ac:dyDescent="0.25">
      <c r="A3353" s="41" t="s">
        <v>3927</v>
      </c>
      <c r="B3353" s="42">
        <v>1</v>
      </c>
    </row>
    <row r="3354" spans="1:2" x14ac:dyDescent="0.25">
      <c r="A3354" s="41" t="s">
        <v>3929</v>
      </c>
      <c r="B3354" s="42">
        <v>0</v>
      </c>
    </row>
    <row r="3355" spans="1:2" x14ac:dyDescent="0.25">
      <c r="A3355" s="41" t="s">
        <v>7987</v>
      </c>
      <c r="B3355" s="42">
        <v>0</v>
      </c>
    </row>
    <row r="3356" spans="1:2" x14ac:dyDescent="0.25">
      <c r="A3356" s="41" t="s">
        <v>7098</v>
      </c>
      <c r="B3356" s="42">
        <v>1</v>
      </c>
    </row>
    <row r="3357" spans="1:2" x14ac:dyDescent="0.25">
      <c r="A3357" s="41" t="s">
        <v>2826</v>
      </c>
      <c r="B3357" s="42">
        <v>3</v>
      </c>
    </row>
    <row r="3358" spans="1:2" x14ac:dyDescent="0.25">
      <c r="A3358" s="41" t="s">
        <v>2672</v>
      </c>
      <c r="B3358" s="42">
        <v>3</v>
      </c>
    </row>
    <row r="3359" spans="1:2" x14ac:dyDescent="0.25">
      <c r="A3359" s="41" t="s">
        <v>7114</v>
      </c>
      <c r="B3359" s="42">
        <v>1</v>
      </c>
    </row>
    <row r="3360" spans="1:2" x14ac:dyDescent="0.25">
      <c r="A3360" s="41" t="s">
        <v>7132</v>
      </c>
      <c r="B3360" s="42">
        <v>0</v>
      </c>
    </row>
    <row r="3361" spans="1:2" x14ac:dyDescent="0.25">
      <c r="A3361" s="41" t="s">
        <v>7126</v>
      </c>
      <c r="B3361" s="42">
        <v>1</v>
      </c>
    </row>
    <row r="3362" spans="1:2" x14ac:dyDescent="0.25">
      <c r="A3362" s="41" t="s">
        <v>7136</v>
      </c>
      <c r="B3362" s="42">
        <v>1</v>
      </c>
    </row>
    <row r="3363" spans="1:2" x14ac:dyDescent="0.25">
      <c r="A3363" s="41" t="s">
        <v>7120</v>
      </c>
      <c r="B3363" s="42">
        <v>1</v>
      </c>
    </row>
    <row r="3364" spans="1:2" x14ac:dyDescent="0.25">
      <c r="A3364" s="41" t="s">
        <v>3732</v>
      </c>
      <c r="B3364" s="42">
        <v>1</v>
      </c>
    </row>
    <row r="3365" spans="1:2" x14ac:dyDescent="0.25">
      <c r="A3365" s="41" t="s">
        <v>3735</v>
      </c>
      <c r="B3365" s="42">
        <v>2</v>
      </c>
    </row>
    <row r="3366" spans="1:2" x14ac:dyDescent="0.25">
      <c r="A3366" s="41" t="s">
        <v>7118</v>
      </c>
      <c r="B3366" s="42">
        <v>1</v>
      </c>
    </row>
    <row r="3367" spans="1:2" x14ac:dyDescent="0.25">
      <c r="A3367" s="41" t="s">
        <v>3974</v>
      </c>
      <c r="B3367" s="42">
        <v>1</v>
      </c>
    </row>
    <row r="3368" spans="1:2" x14ac:dyDescent="0.25">
      <c r="A3368" s="41" t="s">
        <v>1057</v>
      </c>
      <c r="B3368" s="42">
        <v>0</v>
      </c>
    </row>
    <row r="3369" spans="1:2" x14ac:dyDescent="0.25">
      <c r="A3369" s="41" t="s">
        <v>10564</v>
      </c>
      <c r="B3369" s="42">
        <v>1</v>
      </c>
    </row>
    <row r="3370" spans="1:2" x14ac:dyDescent="0.25">
      <c r="A3370" s="41" t="s">
        <v>3981</v>
      </c>
      <c r="B3370" s="42">
        <v>0</v>
      </c>
    </row>
    <row r="3371" spans="1:2" x14ac:dyDescent="0.25">
      <c r="A3371" s="41" t="s">
        <v>7665</v>
      </c>
      <c r="B3371" s="42">
        <v>0</v>
      </c>
    </row>
    <row r="3372" spans="1:2" x14ac:dyDescent="0.25">
      <c r="A3372" s="41" t="s">
        <v>10562</v>
      </c>
      <c r="B3372" s="42">
        <v>1</v>
      </c>
    </row>
    <row r="3373" spans="1:2" x14ac:dyDescent="0.25">
      <c r="A3373" s="41" t="s">
        <v>10438</v>
      </c>
      <c r="B3373" s="42">
        <v>0</v>
      </c>
    </row>
    <row r="3374" spans="1:2" x14ac:dyDescent="0.25">
      <c r="A3374" s="41" t="s">
        <v>7144</v>
      </c>
      <c r="B3374" s="42">
        <v>2</v>
      </c>
    </row>
    <row r="3375" spans="1:2" x14ac:dyDescent="0.25">
      <c r="A3375" s="41" t="s">
        <v>4080</v>
      </c>
      <c r="B3375" s="42">
        <v>1</v>
      </c>
    </row>
    <row r="3376" spans="1:2" x14ac:dyDescent="0.25">
      <c r="A3376" s="41" t="s">
        <v>7054</v>
      </c>
      <c r="B3376" s="42">
        <v>1</v>
      </c>
    </row>
    <row r="3377" spans="1:2" x14ac:dyDescent="0.25">
      <c r="A3377" s="41" t="s">
        <v>7142</v>
      </c>
      <c r="B3377" s="42">
        <v>1</v>
      </c>
    </row>
    <row r="3378" spans="1:2" x14ac:dyDescent="0.25">
      <c r="A3378" s="41" t="s">
        <v>3989</v>
      </c>
      <c r="B3378" s="42">
        <v>1</v>
      </c>
    </row>
    <row r="3379" spans="1:2" x14ac:dyDescent="0.25">
      <c r="A3379" s="41" t="s">
        <v>4078</v>
      </c>
      <c r="B3379" s="42">
        <v>0</v>
      </c>
    </row>
    <row r="3380" spans="1:2" x14ac:dyDescent="0.25">
      <c r="A3380" s="41" t="s">
        <v>4076</v>
      </c>
      <c r="B3380" s="42">
        <v>0</v>
      </c>
    </row>
    <row r="3381" spans="1:2" x14ac:dyDescent="0.25">
      <c r="A3381" s="41" t="s">
        <v>4003</v>
      </c>
      <c r="B3381" s="42">
        <v>1</v>
      </c>
    </row>
    <row r="3382" spans="1:2" x14ac:dyDescent="0.25">
      <c r="A3382" s="41" t="s">
        <v>4082</v>
      </c>
      <c r="B3382" s="42">
        <v>0</v>
      </c>
    </row>
    <row r="3383" spans="1:2" x14ac:dyDescent="0.25">
      <c r="A3383" s="41" t="s">
        <v>4021</v>
      </c>
      <c r="B3383" s="42">
        <v>0</v>
      </c>
    </row>
    <row r="3384" spans="1:2" x14ac:dyDescent="0.25">
      <c r="A3384" s="41" t="s">
        <v>3751</v>
      </c>
      <c r="B3384" s="42">
        <v>1</v>
      </c>
    </row>
    <row r="3385" spans="1:2" x14ac:dyDescent="0.25">
      <c r="A3385" s="41" t="s">
        <v>4029</v>
      </c>
      <c r="B3385" s="42">
        <v>0</v>
      </c>
    </row>
    <row r="3386" spans="1:2" x14ac:dyDescent="0.25">
      <c r="A3386" s="41" t="s">
        <v>11612</v>
      </c>
      <c r="B3386" s="42">
        <v>1</v>
      </c>
    </row>
    <row r="3387" spans="1:2" x14ac:dyDescent="0.25">
      <c r="A3387" s="41" t="s">
        <v>1210</v>
      </c>
      <c r="B3387" s="42">
        <v>2</v>
      </c>
    </row>
    <row r="3388" spans="1:2" x14ac:dyDescent="0.25">
      <c r="A3388" s="41" t="s">
        <v>9414</v>
      </c>
      <c r="B3388" s="42">
        <v>1</v>
      </c>
    </row>
    <row r="3389" spans="1:2" x14ac:dyDescent="0.25">
      <c r="A3389" s="41" t="s">
        <v>5445</v>
      </c>
      <c r="B3389" s="42">
        <v>0</v>
      </c>
    </row>
    <row r="3390" spans="1:2" x14ac:dyDescent="0.25">
      <c r="A3390" s="41" t="s">
        <v>3499</v>
      </c>
      <c r="B3390" s="42">
        <v>1</v>
      </c>
    </row>
    <row r="3391" spans="1:2" x14ac:dyDescent="0.25">
      <c r="A3391" s="41" t="s">
        <v>6887</v>
      </c>
      <c r="B3391" s="42">
        <v>1</v>
      </c>
    </row>
    <row r="3392" spans="1:2" x14ac:dyDescent="0.25">
      <c r="A3392" s="41" t="s">
        <v>5136</v>
      </c>
      <c r="B3392" s="42">
        <v>1</v>
      </c>
    </row>
    <row r="3393" spans="1:2" x14ac:dyDescent="0.25">
      <c r="A3393" s="41" t="s">
        <v>7595</v>
      </c>
      <c r="B3393" s="42">
        <v>1</v>
      </c>
    </row>
    <row r="3394" spans="1:2" x14ac:dyDescent="0.25">
      <c r="A3394" s="41" t="s">
        <v>9416</v>
      </c>
      <c r="B3394" s="42">
        <v>1</v>
      </c>
    </row>
    <row r="3395" spans="1:2" x14ac:dyDescent="0.25">
      <c r="A3395" s="41" t="s">
        <v>9418</v>
      </c>
      <c r="B3395" s="42">
        <v>1</v>
      </c>
    </row>
    <row r="3396" spans="1:2" x14ac:dyDescent="0.25">
      <c r="A3396" s="41" t="s">
        <v>5163</v>
      </c>
      <c r="B3396" s="42">
        <v>1</v>
      </c>
    </row>
    <row r="3397" spans="1:2" x14ac:dyDescent="0.25">
      <c r="A3397" s="41" t="s">
        <v>7547</v>
      </c>
      <c r="B3397" s="42">
        <v>0</v>
      </c>
    </row>
    <row r="3398" spans="1:2" x14ac:dyDescent="0.25">
      <c r="A3398" s="41" t="s">
        <v>7522</v>
      </c>
      <c r="B3398" s="42">
        <v>0</v>
      </c>
    </row>
    <row r="3399" spans="1:2" x14ac:dyDescent="0.25">
      <c r="A3399" s="41" t="s">
        <v>7545</v>
      </c>
      <c r="B3399" s="42">
        <v>0</v>
      </c>
    </row>
    <row r="3400" spans="1:2" x14ac:dyDescent="0.25">
      <c r="A3400" s="41" t="s">
        <v>6883</v>
      </c>
      <c r="B3400" s="42">
        <v>1</v>
      </c>
    </row>
    <row r="3401" spans="1:2" x14ac:dyDescent="0.25">
      <c r="A3401" s="41" t="s">
        <v>626</v>
      </c>
      <c r="B3401" s="42">
        <v>1</v>
      </c>
    </row>
    <row r="3402" spans="1:2" x14ac:dyDescent="0.25">
      <c r="A3402" s="41" t="s">
        <v>6885</v>
      </c>
      <c r="B3402" s="42">
        <v>1</v>
      </c>
    </row>
    <row r="3403" spans="1:2" x14ac:dyDescent="0.25">
      <c r="A3403" s="41" t="s">
        <v>628</v>
      </c>
      <c r="B3403" s="42">
        <v>2</v>
      </c>
    </row>
    <row r="3404" spans="1:2" x14ac:dyDescent="0.25">
      <c r="A3404" s="41" t="s">
        <v>11614</v>
      </c>
      <c r="B3404" s="42">
        <v>1</v>
      </c>
    </row>
    <row r="3405" spans="1:2" x14ac:dyDescent="0.25">
      <c r="A3405" s="41" t="s">
        <v>7541</v>
      </c>
      <c r="B3405" s="42">
        <v>0</v>
      </c>
    </row>
    <row r="3406" spans="1:2" x14ac:dyDescent="0.25">
      <c r="A3406" s="41" t="s">
        <v>7686</v>
      </c>
      <c r="B3406" s="42">
        <v>1</v>
      </c>
    </row>
    <row r="3407" spans="1:2" x14ac:dyDescent="0.25">
      <c r="A3407" s="41" t="s">
        <v>9427</v>
      </c>
      <c r="B3407" s="42">
        <v>1</v>
      </c>
    </row>
    <row r="3408" spans="1:2" x14ac:dyDescent="0.25">
      <c r="A3408" s="41" t="s">
        <v>9425</v>
      </c>
      <c r="B3408" s="42">
        <v>1</v>
      </c>
    </row>
    <row r="3409" spans="1:2" x14ac:dyDescent="0.25">
      <c r="A3409" s="41" t="s">
        <v>7543</v>
      </c>
      <c r="B3409" s="42">
        <v>0</v>
      </c>
    </row>
    <row r="3410" spans="1:2" x14ac:dyDescent="0.25">
      <c r="A3410" s="41" t="s">
        <v>9429</v>
      </c>
      <c r="B3410" s="42">
        <v>1</v>
      </c>
    </row>
    <row r="3411" spans="1:2" x14ac:dyDescent="0.25">
      <c r="A3411" s="41" t="s">
        <v>9544</v>
      </c>
      <c r="B3411" s="42">
        <v>1</v>
      </c>
    </row>
    <row r="3412" spans="1:2" x14ac:dyDescent="0.25">
      <c r="A3412" s="41" t="s">
        <v>7551</v>
      </c>
      <c r="B3412" s="42">
        <v>1</v>
      </c>
    </row>
    <row r="3413" spans="1:2" x14ac:dyDescent="0.25">
      <c r="A3413" s="41" t="s">
        <v>7554</v>
      </c>
      <c r="B3413" s="42">
        <v>1</v>
      </c>
    </row>
    <row r="3414" spans="1:2" x14ac:dyDescent="0.25">
      <c r="A3414" s="41" t="s">
        <v>9433</v>
      </c>
      <c r="B3414" s="42">
        <v>1</v>
      </c>
    </row>
    <row r="3415" spans="1:2" x14ac:dyDescent="0.25">
      <c r="A3415" s="41" t="s">
        <v>1212</v>
      </c>
      <c r="B3415" s="42">
        <v>0</v>
      </c>
    </row>
    <row r="3416" spans="1:2" x14ac:dyDescent="0.25">
      <c r="A3416" s="41" t="s">
        <v>7509</v>
      </c>
      <c r="B3416" s="42">
        <v>1</v>
      </c>
    </row>
    <row r="3417" spans="1:2" x14ac:dyDescent="0.25">
      <c r="A3417" s="41" t="s">
        <v>7513</v>
      </c>
      <c r="B3417" s="42">
        <v>1</v>
      </c>
    </row>
    <row r="3418" spans="1:2" x14ac:dyDescent="0.25">
      <c r="A3418" s="41" t="s">
        <v>7517</v>
      </c>
      <c r="B3418" s="42">
        <v>1</v>
      </c>
    </row>
    <row r="3419" spans="1:2" x14ac:dyDescent="0.25">
      <c r="A3419" s="41" t="s">
        <v>11610</v>
      </c>
      <c r="B3419" s="42">
        <v>1</v>
      </c>
    </row>
    <row r="3420" spans="1:2" x14ac:dyDescent="0.25">
      <c r="A3420" s="41" t="s">
        <v>7549</v>
      </c>
      <c r="B3420" s="42">
        <v>0</v>
      </c>
    </row>
    <row r="3421" spans="1:2" x14ac:dyDescent="0.25">
      <c r="A3421" s="41" t="s">
        <v>11608</v>
      </c>
      <c r="B3421" s="42">
        <v>1</v>
      </c>
    </row>
    <row r="3422" spans="1:2" x14ac:dyDescent="0.25">
      <c r="A3422" s="41" t="s">
        <v>7667</v>
      </c>
      <c r="B3422" s="42">
        <v>1</v>
      </c>
    </row>
    <row r="3423" spans="1:2" x14ac:dyDescent="0.25">
      <c r="A3423" s="41" t="s">
        <v>5443</v>
      </c>
      <c r="B3423" s="42">
        <v>1</v>
      </c>
    </row>
    <row r="3424" spans="1:2" x14ac:dyDescent="0.25">
      <c r="A3424" s="41" t="s">
        <v>7752</v>
      </c>
      <c r="B3424" s="42">
        <v>1</v>
      </c>
    </row>
    <row r="3425" spans="1:2" x14ac:dyDescent="0.25">
      <c r="A3425" s="41" t="s">
        <v>7519</v>
      </c>
      <c r="B3425" s="42">
        <v>1</v>
      </c>
    </row>
    <row r="3426" spans="1:2" x14ac:dyDescent="0.25">
      <c r="A3426" s="41" t="s">
        <v>7684</v>
      </c>
      <c r="B3426" s="42">
        <v>1</v>
      </c>
    </row>
    <row r="3427" spans="1:2" x14ac:dyDescent="0.25">
      <c r="A3427" s="41" t="s">
        <v>5138</v>
      </c>
      <c r="B3427" s="42">
        <v>2</v>
      </c>
    </row>
    <row r="3428" spans="1:2" x14ac:dyDescent="0.25">
      <c r="A3428" s="41" t="s">
        <v>5146</v>
      </c>
      <c r="B3428" s="42">
        <v>1</v>
      </c>
    </row>
    <row r="3429" spans="1:2" x14ac:dyDescent="0.25">
      <c r="A3429" s="41" t="s">
        <v>5144</v>
      </c>
      <c r="B3429" s="42">
        <v>3</v>
      </c>
    </row>
    <row r="3430" spans="1:2" x14ac:dyDescent="0.25">
      <c r="A3430" s="41" t="s">
        <v>5148</v>
      </c>
      <c r="B3430" s="42">
        <v>1</v>
      </c>
    </row>
    <row r="3431" spans="1:2" x14ac:dyDescent="0.25">
      <c r="A3431" s="41" t="s">
        <v>5140</v>
      </c>
      <c r="B3431" s="42">
        <v>1</v>
      </c>
    </row>
    <row r="3432" spans="1:2" x14ac:dyDescent="0.25">
      <c r="A3432" s="41" t="s">
        <v>5142</v>
      </c>
      <c r="B3432" s="42">
        <v>2</v>
      </c>
    </row>
    <row r="3433" spans="1:2" x14ac:dyDescent="0.25">
      <c r="A3433" s="41" t="s">
        <v>7669</v>
      </c>
      <c r="B3433" s="42">
        <v>1</v>
      </c>
    </row>
    <row r="3434" spans="1:2" x14ac:dyDescent="0.25">
      <c r="A3434" s="41" t="s">
        <v>5150</v>
      </c>
      <c r="B3434" s="42">
        <v>3</v>
      </c>
    </row>
    <row r="3435" spans="1:2" x14ac:dyDescent="0.25">
      <c r="A3435" s="41" t="s">
        <v>5152</v>
      </c>
      <c r="B3435" s="42">
        <v>1</v>
      </c>
    </row>
    <row r="3436" spans="1:2" x14ac:dyDescent="0.25">
      <c r="A3436" s="41" t="s">
        <v>5159</v>
      </c>
      <c r="B3436" s="42">
        <v>2</v>
      </c>
    </row>
    <row r="3437" spans="1:2" x14ac:dyDescent="0.25">
      <c r="A3437" s="41" t="s">
        <v>5154</v>
      </c>
      <c r="B3437" s="42">
        <v>2</v>
      </c>
    </row>
    <row r="3438" spans="1:2" x14ac:dyDescent="0.25">
      <c r="A3438" s="41" t="s">
        <v>5156</v>
      </c>
      <c r="B3438" s="42">
        <v>2</v>
      </c>
    </row>
    <row r="3439" spans="1:2" x14ac:dyDescent="0.25">
      <c r="A3439" s="41" t="s">
        <v>5161</v>
      </c>
      <c r="B3439" s="42">
        <v>3</v>
      </c>
    </row>
    <row r="3440" spans="1:2" x14ac:dyDescent="0.25">
      <c r="A3440" s="41" t="s">
        <v>7671</v>
      </c>
      <c r="B3440" s="42">
        <v>1</v>
      </c>
    </row>
    <row r="3441" spans="1:2" x14ac:dyDescent="0.25">
      <c r="A3441" s="41" t="s">
        <v>7754</v>
      </c>
      <c r="B3441" s="42">
        <v>1</v>
      </c>
    </row>
    <row r="3442" spans="1:2" x14ac:dyDescent="0.25">
      <c r="A3442" s="41" t="s">
        <v>5165</v>
      </c>
      <c r="B3442" s="42">
        <v>1</v>
      </c>
    </row>
    <row r="3443" spans="1:2" x14ac:dyDescent="0.25">
      <c r="A3443" s="41" t="s">
        <v>5167</v>
      </c>
      <c r="B3443" s="42">
        <v>1</v>
      </c>
    </row>
    <row r="3444" spans="1:2" x14ac:dyDescent="0.25">
      <c r="A3444" s="41" t="s">
        <v>5169</v>
      </c>
      <c r="B3444" s="42">
        <v>1</v>
      </c>
    </row>
    <row r="3445" spans="1:2" x14ac:dyDescent="0.25">
      <c r="A3445" s="41" t="s">
        <v>5171</v>
      </c>
      <c r="B3445" s="42">
        <v>2</v>
      </c>
    </row>
    <row r="3446" spans="1:2" x14ac:dyDescent="0.25">
      <c r="A3446" s="41" t="s">
        <v>7525</v>
      </c>
      <c r="B3446" s="42">
        <v>1</v>
      </c>
    </row>
    <row r="3447" spans="1:2" x14ac:dyDescent="0.25">
      <c r="A3447" s="41" t="s">
        <v>7527</v>
      </c>
      <c r="B3447" s="42">
        <v>1</v>
      </c>
    </row>
    <row r="3448" spans="1:2" x14ac:dyDescent="0.25">
      <c r="A3448" s="41" t="s">
        <v>7529</v>
      </c>
      <c r="B3448" s="42">
        <v>1</v>
      </c>
    </row>
    <row r="3449" spans="1:2" x14ac:dyDescent="0.25">
      <c r="A3449" s="41" t="s">
        <v>7531</v>
      </c>
      <c r="B3449" s="42">
        <v>1</v>
      </c>
    </row>
    <row r="3450" spans="1:2" x14ac:dyDescent="0.25">
      <c r="A3450" s="41" t="s">
        <v>7533</v>
      </c>
      <c r="B3450" s="42">
        <v>1</v>
      </c>
    </row>
    <row r="3451" spans="1:2" x14ac:dyDescent="0.25">
      <c r="A3451" s="41" t="s">
        <v>7539</v>
      </c>
      <c r="B3451" s="42">
        <v>1</v>
      </c>
    </row>
    <row r="3452" spans="1:2" x14ac:dyDescent="0.25">
      <c r="A3452" s="41" t="s">
        <v>7537</v>
      </c>
      <c r="B3452" s="42">
        <v>1</v>
      </c>
    </row>
    <row r="3453" spans="1:2" x14ac:dyDescent="0.25">
      <c r="A3453" s="41" t="s">
        <v>9431</v>
      </c>
      <c r="B3453" s="42">
        <v>1</v>
      </c>
    </row>
    <row r="3454" spans="1:2" x14ac:dyDescent="0.25">
      <c r="A3454" s="41" t="s">
        <v>7688</v>
      </c>
      <c r="B3454" s="42">
        <v>1</v>
      </c>
    </row>
    <row r="3455" spans="1:2" x14ac:dyDescent="0.25">
      <c r="A3455" s="41" t="s">
        <v>7511</v>
      </c>
      <c r="B3455" s="42">
        <v>1</v>
      </c>
    </row>
    <row r="3456" spans="1:2" x14ac:dyDescent="0.25">
      <c r="A3456" s="41" t="s">
        <v>7515</v>
      </c>
      <c r="B3456" s="42">
        <v>1</v>
      </c>
    </row>
    <row r="3457" spans="1:2" x14ac:dyDescent="0.25">
      <c r="A3457" s="41" t="s">
        <v>6686</v>
      </c>
      <c r="B3457" s="42">
        <v>0</v>
      </c>
    </row>
    <row r="3458" spans="1:2" x14ac:dyDescent="0.25">
      <c r="A3458" s="41" t="s">
        <v>9459</v>
      </c>
      <c r="B3458" s="42">
        <v>0</v>
      </c>
    </row>
    <row r="3459" spans="1:2" x14ac:dyDescent="0.25">
      <c r="A3459" s="41" t="s">
        <v>8514</v>
      </c>
      <c r="B3459" s="42">
        <v>2</v>
      </c>
    </row>
    <row r="3460" spans="1:2" x14ac:dyDescent="0.25">
      <c r="A3460" s="41" t="s">
        <v>5850</v>
      </c>
      <c r="B3460" s="42">
        <v>1</v>
      </c>
    </row>
    <row r="3461" spans="1:2" x14ac:dyDescent="0.25">
      <c r="A3461" s="41" t="s">
        <v>8516</v>
      </c>
      <c r="B3461" s="42">
        <v>0</v>
      </c>
    </row>
    <row r="3462" spans="1:2" x14ac:dyDescent="0.25">
      <c r="A3462" s="41" t="s">
        <v>2868</v>
      </c>
      <c r="B3462" s="42">
        <v>2</v>
      </c>
    </row>
    <row r="3463" spans="1:2" x14ac:dyDescent="0.25">
      <c r="A3463" s="41" t="s">
        <v>8519</v>
      </c>
      <c r="B3463" s="42">
        <v>2</v>
      </c>
    </row>
    <row r="3464" spans="1:2" x14ac:dyDescent="0.25">
      <c r="A3464" s="41" t="s">
        <v>5406</v>
      </c>
      <c r="B3464" s="42">
        <v>2</v>
      </c>
    </row>
    <row r="3465" spans="1:2" x14ac:dyDescent="0.25">
      <c r="A3465" s="41" t="s">
        <v>2756</v>
      </c>
      <c r="B3465" s="42">
        <v>4</v>
      </c>
    </row>
    <row r="3466" spans="1:2" x14ac:dyDescent="0.25">
      <c r="A3466" s="41" t="s">
        <v>2316</v>
      </c>
      <c r="B3466" s="42">
        <v>1</v>
      </c>
    </row>
    <row r="3467" spans="1:2" x14ac:dyDescent="0.25">
      <c r="A3467" s="41" t="s">
        <v>5854</v>
      </c>
      <c r="B3467" s="42">
        <v>1</v>
      </c>
    </row>
    <row r="3468" spans="1:2" x14ac:dyDescent="0.25">
      <c r="A3468" s="41" t="s">
        <v>5846</v>
      </c>
      <c r="B3468" s="42">
        <v>1</v>
      </c>
    </row>
    <row r="3469" spans="1:2" x14ac:dyDescent="0.25">
      <c r="A3469" s="41" t="s">
        <v>8697</v>
      </c>
      <c r="B3469" s="42">
        <v>1</v>
      </c>
    </row>
    <row r="3470" spans="1:2" x14ac:dyDescent="0.25">
      <c r="A3470" s="41" t="s">
        <v>6586</v>
      </c>
      <c r="B3470" s="42">
        <v>1</v>
      </c>
    </row>
    <row r="3471" spans="1:2" x14ac:dyDescent="0.25">
      <c r="A3471" s="41" t="s">
        <v>7040</v>
      </c>
      <c r="B3471" s="42">
        <v>1</v>
      </c>
    </row>
    <row r="3472" spans="1:2" x14ac:dyDescent="0.25">
      <c r="A3472" s="41" t="s">
        <v>7032</v>
      </c>
      <c r="B3472" s="42">
        <v>1</v>
      </c>
    </row>
    <row r="3473" spans="1:2" x14ac:dyDescent="0.25">
      <c r="A3473" s="41" t="s">
        <v>7036</v>
      </c>
      <c r="B3473" s="42">
        <v>1</v>
      </c>
    </row>
    <row r="3474" spans="1:2" x14ac:dyDescent="0.25">
      <c r="A3474" s="41" t="s">
        <v>7038</v>
      </c>
      <c r="B3474" s="42">
        <v>1</v>
      </c>
    </row>
    <row r="3475" spans="1:2" x14ac:dyDescent="0.25">
      <c r="A3475" s="41" t="s">
        <v>2351</v>
      </c>
      <c r="B3475" s="42">
        <v>1</v>
      </c>
    </row>
    <row r="3476" spans="1:2" x14ac:dyDescent="0.25">
      <c r="A3476" s="41" t="s">
        <v>3232</v>
      </c>
      <c r="B3476" s="42">
        <v>1</v>
      </c>
    </row>
    <row r="3477" spans="1:2" x14ac:dyDescent="0.25">
      <c r="A3477" s="41" t="s">
        <v>8512</v>
      </c>
      <c r="B3477" s="42">
        <v>0</v>
      </c>
    </row>
    <row r="3478" spans="1:2" x14ac:dyDescent="0.25">
      <c r="A3478" s="41" t="s">
        <v>2680</v>
      </c>
      <c r="B3478" s="42">
        <v>0</v>
      </c>
    </row>
    <row r="3479" spans="1:2" x14ac:dyDescent="0.25">
      <c r="A3479" s="41" t="s">
        <v>4866</v>
      </c>
      <c r="B3479" s="42">
        <v>1</v>
      </c>
    </row>
    <row r="3480" spans="1:2" x14ac:dyDescent="0.25">
      <c r="A3480" s="41" t="s">
        <v>5828</v>
      </c>
      <c r="B3480" s="42">
        <v>1</v>
      </c>
    </row>
    <row r="3481" spans="1:2" x14ac:dyDescent="0.25">
      <c r="A3481" s="41" t="s">
        <v>2357</v>
      </c>
      <c r="B3481" s="42">
        <v>1</v>
      </c>
    </row>
    <row r="3482" spans="1:2" x14ac:dyDescent="0.25">
      <c r="A3482" s="41" t="s">
        <v>5836</v>
      </c>
      <c r="B3482" s="42">
        <v>1</v>
      </c>
    </row>
    <row r="3483" spans="1:2" x14ac:dyDescent="0.25">
      <c r="A3483" s="41" t="s">
        <v>5834</v>
      </c>
      <c r="B3483" s="42">
        <v>1</v>
      </c>
    </row>
    <row r="3484" spans="1:2" x14ac:dyDescent="0.25">
      <c r="A3484" s="41" t="s">
        <v>5408</v>
      </c>
      <c r="B3484" s="42">
        <v>2</v>
      </c>
    </row>
    <row r="3485" spans="1:2" x14ac:dyDescent="0.25">
      <c r="A3485" s="41" t="s">
        <v>5840</v>
      </c>
      <c r="B3485" s="42">
        <v>1</v>
      </c>
    </row>
    <row r="3486" spans="1:2" x14ac:dyDescent="0.25">
      <c r="A3486" s="41" t="s">
        <v>5844</v>
      </c>
      <c r="B3486" s="42">
        <v>1</v>
      </c>
    </row>
    <row r="3487" spans="1:2" x14ac:dyDescent="0.25">
      <c r="A3487" s="41" t="s">
        <v>2170</v>
      </c>
      <c r="B3487" s="42">
        <v>0</v>
      </c>
    </row>
    <row r="3488" spans="1:2" x14ac:dyDescent="0.25">
      <c r="A3488" s="41" t="s">
        <v>9339</v>
      </c>
      <c r="B3488" s="42">
        <v>1</v>
      </c>
    </row>
    <row r="3489" spans="1:2" x14ac:dyDescent="0.25">
      <c r="A3489" s="41" t="s">
        <v>5848</v>
      </c>
      <c r="B3489" s="42">
        <v>1</v>
      </c>
    </row>
    <row r="3490" spans="1:2" x14ac:dyDescent="0.25">
      <c r="A3490" s="41" t="s">
        <v>2172</v>
      </c>
      <c r="B3490" s="42">
        <v>0</v>
      </c>
    </row>
    <row r="3491" spans="1:2" x14ac:dyDescent="0.25">
      <c r="A3491" s="41" t="s">
        <v>7042</v>
      </c>
      <c r="B3491" s="42">
        <v>1</v>
      </c>
    </row>
    <row r="3492" spans="1:2" x14ac:dyDescent="0.25">
      <c r="A3492" s="41" t="s">
        <v>1522</v>
      </c>
      <c r="B3492" s="42">
        <v>1</v>
      </c>
    </row>
    <row r="3493" spans="1:2" x14ac:dyDescent="0.25">
      <c r="A3493" s="41" t="s">
        <v>10566</v>
      </c>
      <c r="B3493" s="42">
        <v>1</v>
      </c>
    </row>
    <row r="3494" spans="1:2" x14ac:dyDescent="0.25">
      <c r="A3494" s="41" t="s">
        <v>2862</v>
      </c>
      <c r="B3494" s="42">
        <v>1</v>
      </c>
    </row>
    <row r="3495" spans="1:2" x14ac:dyDescent="0.25">
      <c r="A3495" s="41" t="s">
        <v>10442</v>
      </c>
      <c r="B3495" s="42">
        <v>0</v>
      </c>
    </row>
    <row r="3496" spans="1:2" x14ac:dyDescent="0.25">
      <c r="A3496" s="41" t="s">
        <v>4766</v>
      </c>
      <c r="B3496" s="42">
        <v>2</v>
      </c>
    </row>
    <row r="3497" spans="1:2" x14ac:dyDescent="0.25">
      <c r="A3497" s="41" t="s">
        <v>4772</v>
      </c>
      <c r="B3497" s="42">
        <v>1</v>
      </c>
    </row>
    <row r="3498" spans="1:2" x14ac:dyDescent="0.25">
      <c r="A3498" s="41" t="s">
        <v>4775</v>
      </c>
      <c r="B3498" s="42">
        <v>2</v>
      </c>
    </row>
    <row r="3499" spans="1:2" x14ac:dyDescent="0.25">
      <c r="A3499" s="41" t="s">
        <v>2291</v>
      </c>
      <c r="B3499" s="42">
        <v>1</v>
      </c>
    </row>
    <row r="3500" spans="1:2" x14ac:dyDescent="0.25">
      <c r="A3500" s="41" t="s">
        <v>3039</v>
      </c>
      <c r="B3500" s="42">
        <v>2</v>
      </c>
    </row>
    <row r="3501" spans="1:2" x14ac:dyDescent="0.25">
      <c r="A3501" s="41" t="s">
        <v>5862</v>
      </c>
      <c r="B3501" s="42">
        <v>1</v>
      </c>
    </row>
    <row r="3502" spans="1:2" x14ac:dyDescent="0.25">
      <c r="A3502" s="41" t="s">
        <v>5856</v>
      </c>
      <c r="B3502" s="42">
        <v>1</v>
      </c>
    </row>
    <row r="3503" spans="1:2" x14ac:dyDescent="0.25">
      <c r="A3503" s="41" t="s">
        <v>5860</v>
      </c>
      <c r="B3503" s="42">
        <v>1</v>
      </c>
    </row>
    <row r="3504" spans="1:2" x14ac:dyDescent="0.25">
      <c r="A3504" s="41" t="s">
        <v>5864</v>
      </c>
      <c r="B3504" s="42">
        <v>1</v>
      </c>
    </row>
    <row r="3505" spans="1:2" x14ac:dyDescent="0.25">
      <c r="A3505" s="41" t="s">
        <v>2174</v>
      </c>
      <c r="B3505" s="42">
        <v>1</v>
      </c>
    </row>
    <row r="3506" spans="1:2" x14ac:dyDescent="0.25">
      <c r="A3506" s="41" t="s">
        <v>3011</v>
      </c>
      <c r="B3506" s="42">
        <v>7</v>
      </c>
    </row>
    <row r="3507" spans="1:2" x14ac:dyDescent="0.25">
      <c r="A3507" s="41" t="s">
        <v>4779</v>
      </c>
      <c r="B3507" s="42">
        <v>2</v>
      </c>
    </row>
    <row r="3508" spans="1:2" x14ac:dyDescent="0.25">
      <c r="A3508" s="41" t="s">
        <v>2310</v>
      </c>
      <c r="B3508" s="42">
        <v>1</v>
      </c>
    </row>
    <row r="3509" spans="1:2" x14ac:dyDescent="0.25">
      <c r="A3509" s="41" t="s">
        <v>4777</v>
      </c>
      <c r="B3509" s="42">
        <v>3</v>
      </c>
    </row>
    <row r="3510" spans="1:2" x14ac:dyDescent="0.25">
      <c r="A3510" s="41" t="s">
        <v>10444</v>
      </c>
      <c r="B3510" s="42">
        <v>0</v>
      </c>
    </row>
    <row r="3511" spans="1:2" x14ac:dyDescent="0.25">
      <c r="A3511" s="41" t="s">
        <v>5869</v>
      </c>
      <c r="B3511" s="42">
        <v>1</v>
      </c>
    </row>
    <row r="3512" spans="1:2" x14ac:dyDescent="0.25">
      <c r="A3512" s="41" t="s">
        <v>5871</v>
      </c>
      <c r="B3512" s="42">
        <v>1</v>
      </c>
    </row>
    <row r="3513" spans="1:2" x14ac:dyDescent="0.25">
      <c r="A3513" s="41" t="s">
        <v>5873</v>
      </c>
      <c r="B3513" s="42">
        <v>1</v>
      </c>
    </row>
    <row r="3514" spans="1:2" x14ac:dyDescent="0.25">
      <c r="A3514" s="41" t="s">
        <v>1061</v>
      </c>
      <c r="B3514" s="42">
        <v>1</v>
      </c>
    </row>
    <row r="3515" spans="1:2" x14ac:dyDescent="0.25">
      <c r="A3515" s="41" t="s">
        <v>11456</v>
      </c>
      <c r="B3515" s="42">
        <v>0</v>
      </c>
    </row>
    <row r="3516" spans="1:2" x14ac:dyDescent="0.25">
      <c r="A3516" s="41" t="s">
        <v>10789</v>
      </c>
      <c r="B3516" s="42">
        <v>1</v>
      </c>
    </row>
    <row r="3517" spans="1:2" x14ac:dyDescent="0.25">
      <c r="A3517" s="41" t="s">
        <v>7863</v>
      </c>
      <c r="B3517" s="42">
        <v>1</v>
      </c>
    </row>
    <row r="3518" spans="1:2" x14ac:dyDescent="0.25">
      <c r="A3518" s="41" t="s">
        <v>5875</v>
      </c>
      <c r="B3518" s="42">
        <v>0</v>
      </c>
    </row>
    <row r="3519" spans="1:2" x14ac:dyDescent="0.25">
      <c r="A3519" s="41" t="s">
        <v>5885</v>
      </c>
      <c r="B3519" s="42">
        <v>1</v>
      </c>
    </row>
    <row r="3520" spans="1:2" x14ac:dyDescent="0.25">
      <c r="A3520" s="41" t="s">
        <v>2269</v>
      </c>
      <c r="B3520" s="42">
        <v>1</v>
      </c>
    </row>
    <row r="3521" spans="1:2" x14ac:dyDescent="0.25">
      <c r="A3521" s="41" t="s">
        <v>5437</v>
      </c>
      <c r="B3521" s="42">
        <v>2</v>
      </c>
    </row>
    <row r="3522" spans="1:2" x14ac:dyDescent="0.25">
      <c r="A3522" s="41" t="s">
        <v>2939</v>
      </c>
      <c r="B3522" s="42">
        <v>1</v>
      </c>
    </row>
    <row r="3523" spans="1:2" x14ac:dyDescent="0.25">
      <c r="A3523" s="41" t="s">
        <v>10949</v>
      </c>
      <c r="B3523" s="42">
        <v>2</v>
      </c>
    </row>
    <row r="3524" spans="1:2" x14ac:dyDescent="0.25">
      <c r="A3524" s="41" t="s">
        <v>5887</v>
      </c>
      <c r="B3524" s="42">
        <v>0</v>
      </c>
    </row>
    <row r="3525" spans="1:2" x14ac:dyDescent="0.25">
      <c r="A3525" s="41" t="s">
        <v>6588</v>
      </c>
      <c r="B3525" s="42">
        <v>1</v>
      </c>
    </row>
    <row r="3526" spans="1:2" x14ac:dyDescent="0.25">
      <c r="A3526" s="41" t="s">
        <v>5883</v>
      </c>
      <c r="B3526" s="42">
        <v>1</v>
      </c>
    </row>
    <row r="3527" spans="1:2" x14ac:dyDescent="0.25">
      <c r="A3527" s="41" t="s">
        <v>2271</v>
      </c>
      <c r="B3527" s="42">
        <v>1</v>
      </c>
    </row>
    <row r="3528" spans="1:2" x14ac:dyDescent="0.25">
      <c r="A3528" s="41" t="s">
        <v>11338</v>
      </c>
      <c r="B3528" s="42">
        <v>1</v>
      </c>
    </row>
    <row r="3529" spans="1:2" x14ac:dyDescent="0.25">
      <c r="A3529" s="41" t="s">
        <v>1524</v>
      </c>
      <c r="B3529" s="42">
        <v>1</v>
      </c>
    </row>
    <row r="3530" spans="1:2" x14ac:dyDescent="0.25">
      <c r="A3530" s="41" t="s">
        <v>2288</v>
      </c>
      <c r="B3530" s="42">
        <v>1</v>
      </c>
    </row>
    <row r="3531" spans="1:2" x14ac:dyDescent="0.25">
      <c r="A3531" s="41" t="s">
        <v>6688</v>
      </c>
      <c r="B3531" s="42">
        <v>0</v>
      </c>
    </row>
    <row r="3532" spans="1:2" x14ac:dyDescent="0.25">
      <c r="A3532" s="41" t="s">
        <v>2964</v>
      </c>
      <c r="B3532" s="42">
        <v>1</v>
      </c>
    </row>
    <row r="3533" spans="1:2" x14ac:dyDescent="0.25">
      <c r="A3533" s="41" t="s">
        <v>9054</v>
      </c>
      <c r="B3533" s="42">
        <v>1</v>
      </c>
    </row>
    <row r="3534" spans="1:2" x14ac:dyDescent="0.25">
      <c r="A3534" s="41" t="s">
        <v>5410</v>
      </c>
      <c r="B3534" s="42">
        <v>0</v>
      </c>
    </row>
    <row r="3535" spans="1:2" x14ac:dyDescent="0.25">
      <c r="A3535" s="41" t="s">
        <v>6790</v>
      </c>
      <c r="B3535" s="42">
        <v>1</v>
      </c>
    </row>
    <row r="3536" spans="1:2" x14ac:dyDescent="0.25">
      <c r="A3536" s="41" t="s">
        <v>5412</v>
      </c>
      <c r="B3536" s="42">
        <v>2</v>
      </c>
    </row>
    <row r="3537" spans="1:2" x14ac:dyDescent="0.25">
      <c r="A3537" s="41" t="s">
        <v>3877</v>
      </c>
      <c r="B3537" s="42">
        <v>2</v>
      </c>
    </row>
    <row r="3538" spans="1:2" x14ac:dyDescent="0.25">
      <c r="A3538" s="41" t="s">
        <v>3079</v>
      </c>
      <c r="B3538" s="42">
        <v>2</v>
      </c>
    </row>
    <row r="3539" spans="1:2" x14ac:dyDescent="0.25">
      <c r="A3539" s="41" t="s">
        <v>6796</v>
      </c>
      <c r="B3539" s="42">
        <v>1</v>
      </c>
    </row>
    <row r="3540" spans="1:2" x14ac:dyDescent="0.25">
      <c r="A3540" s="41" t="s">
        <v>6798</v>
      </c>
      <c r="B3540" s="42">
        <v>1</v>
      </c>
    </row>
    <row r="3541" spans="1:2" x14ac:dyDescent="0.25">
      <c r="A3541" s="41" t="s">
        <v>3889</v>
      </c>
      <c r="B3541" s="42">
        <v>0</v>
      </c>
    </row>
    <row r="3542" spans="1:2" x14ac:dyDescent="0.25">
      <c r="A3542" s="41" t="s">
        <v>2261</v>
      </c>
      <c r="B3542" s="42">
        <v>2</v>
      </c>
    </row>
    <row r="3543" spans="1:2" x14ac:dyDescent="0.25">
      <c r="A3543" s="41" t="s">
        <v>2263</v>
      </c>
      <c r="B3543" s="42">
        <v>0</v>
      </c>
    </row>
    <row r="3544" spans="1:2" x14ac:dyDescent="0.25">
      <c r="A3544" s="41" t="s">
        <v>2265</v>
      </c>
      <c r="B3544" s="42">
        <v>1</v>
      </c>
    </row>
    <row r="3545" spans="1:2" x14ac:dyDescent="0.25">
      <c r="A3545" s="41" t="s">
        <v>3893</v>
      </c>
      <c r="B3545" s="42">
        <v>1</v>
      </c>
    </row>
    <row r="3546" spans="1:2" x14ac:dyDescent="0.25">
      <c r="A3546" s="41" t="s">
        <v>7764</v>
      </c>
      <c r="B3546" s="42">
        <v>0</v>
      </c>
    </row>
    <row r="3547" spans="1:2" x14ac:dyDescent="0.25">
      <c r="A3547" s="41" t="s">
        <v>7226</v>
      </c>
      <c r="B3547" s="42">
        <v>1</v>
      </c>
    </row>
    <row r="3548" spans="1:2" x14ac:dyDescent="0.25">
      <c r="A3548" s="41" t="s">
        <v>7174</v>
      </c>
      <c r="B3548" s="42">
        <v>1</v>
      </c>
    </row>
    <row r="3549" spans="1:2" x14ac:dyDescent="0.25">
      <c r="A3549" s="41" t="s">
        <v>7172</v>
      </c>
      <c r="B3549" s="42">
        <v>0</v>
      </c>
    </row>
    <row r="3550" spans="1:2" x14ac:dyDescent="0.25">
      <c r="A3550" s="41" t="s">
        <v>1526</v>
      </c>
      <c r="B3550" s="42">
        <v>1</v>
      </c>
    </row>
    <row r="3551" spans="1:2" x14ac:dyDescent="0.25">
      <c r="A3551" s="41" t="s">
        <v>1528</v>
      </c>
      <c r="B3551" s="42">
        <v>1</v>
      </c>
    </row>
    <row r="3552" spans="1:2" x14ac:dyDescent="0.25">
      <c r="A3552" s="41" t="s">
        <v>7360</v>
      </c>
      <c r="B3552" s="42">
        <v>0</v>
      </c>
    </row>
    <row r="3553" spans="1:2" x14ac:dyDescent="0.25">
      <c r="A3553" s="41" t="s">
        <v>2259</v>
      </c>
      <c r="B3553" s="42">
        <v>1</v>
      </c>
    </row>
    <row r="3554" spans="1:2" x14ac:dyDescent="0.25">
      <c r="A3554" s="41" t="s">
        <v>3879</v>
      </c>
      <c r="B3554" s="42">
        <v>1</v>
      </c>
    </row>
    <row r="3555" spans="1:2" x14ac:dyDescent="0.25">
      <c r="A3555" s="41" t="s">
        <v>9461</v>
      </c>
      <c r="B3555" s="42">
        <v>1</v>
      </c>
    </row>
    <row r="3556" spans="1:2" x14ac:dyDescent="0.25">
      <c r="A3556" s="41" t="s">
        <v>2940</v>
      </c>
      <c r="B3556" s="42">
        <v>3</v>
      </c>
    </row>
    <row r="3557" spans="1:2" x14ac:dyDescent="0.25">
      <c r="A3557" s="41" t="s">
        <v>2955</v>
      </c>
      <c r="B3557" s="42">
        <v>3</v>
      </c>
    </row>
    <row r="3558" spans="1:2" x14ac:dyDescent="0.25">
      <c r="A3558" s="41" t="s">
        <v>2927</v>
      </c>
      <c r="B3558" s="42">
        <v>3</v>
      </c>
    </row>
    <row r="3559" spans="1:2" x14ac:dyDescent="0.25">
      <c r="A3559" s="41" t="s">
        <v>2956</v>
      </c>
      <c r="B3559" s="42">
        <v>2</v>
      </c>
    </row>
    <row r="3560" spans="1:2" x14ac:dyDescent="0.25">
      <c r="A3560" s="41" t="s">
        <v>2946</v>
      </c>
      <c r="B3560" s="42">
        <v>5</v>
      </c>
    </row>
    <row r="3561" spans="1:2" x14ac:dyDescent="0.25">
      <c r="A3561" s="41" t="s">
        <v>2962</v>
      </c>
      <c r="B3561" s="42">
        <v>2</v>
      </c>
    </row>
    <row r="3562" spans="1:2" x14ac:dyDescent="0.25">
      <c r="A3562" s="41" t="s">
        <v>11054</v>
      </c>
      <c r="B3562" s="42">
        <v>2</v>
      </c>
    </row>
    <row r="3563" spans="1:2" x14ac:dyDescent="0.25">
      <c r="A3563" s="41" t="s">
        <v>5438</v>
      </c>
      <c r="B3563" s="42">
        <v>0</v>
      </c>
    </row>
    <row r="3564" spans="1:2" x14ac:dyDescent="0.25">
      <c r="A3564" s="41" t="s">
        <v>11056</v>
      </c>
      <c r="B3564" s="42">
        <v>2</v>
      </c>
    </row>
    <row r="3565" spans="1:2" x14ac:dyDescent="0.25">
      <c r="A3565" s="41" t="s">
        <v>6590</v>
      </c>
      <c r="B3565" s="42">
        <v>1</v>
      </c>
    </row>
    <row r="3566" spans="1:2" x14ac:dyDescent="0.25">
      <c r="A3566" s="41" t="s">
        <v>3503</v>
      </c>
      <c r="B3566" s="42">
        <v>0</v>
      </c>
    </row>
    <row r="3567" spans="1:2" x14ac:dyDescent="0.25">
      <c r="A3567" s="41" t="s">
        <v>5455</v>
      </c>
      <c r="B3567" s="42">
        <v>0</v>
      </c>
    </row>
    <row r="3568" spans="1:2" x14ac:dyDescent="0.25">
      <c r="A3568" s="41" t="s">
        <v>7192</v>
      </c>
      <c r="B3568" s="42">
        <v>0</v>
      </c>
    </row>
    <row r="3569" spans="1:2" x14ac:dyDescent="0.25">
      <c r="A3569" s="41" t="s">
        <v>7206</v>
      </c>
      <c r="B3569" s="42">
        <v>0</v>
      </c>
    </row>
    <row r="3570" spans="1:2" x14ac:dyDescent="0.25">
      <c r="A3570" s="41" t="s">
        <v>7208</v>
      </c>
      <c r="B3570" s="42">
        <v>1</v>
      </c>
    </row>
    <row r="3571" spans="1:2" x14ac:dyDescent="0.25">
      <c r="A3571" s="41" t="s">
        <v>7214</v>
      </c>
      <c r="B3571" s="42">
        <v>1</v>
      </c>
    </row>
    <row r="3572" spans="1:2" x14ac:dyDescent="0.25">
      <c r="A3572" s="41" t="s">
        <v>7220</v>
      </c>
      <c r="B3572" s="42">
        <v>2</v>
      </c>
    </row>
    <row r="3573" spans="1:2" x14ac:dyDescent="0.25">
      <c r="A3573" s="41" t="s">
        <v>7222</v>
      </c>
      <c r="B3573" s="42">
        <v>0</v>
      </c>
    </row>
    <row r="3574" spans="1:2" x14ac:dyDescent="0.25">
      <c r="A3574" s="41" t="s">
        <v>7224</v>
      </c>
      <c r="B3574" s="42">
        <v>1</v>
      </c>
    </row>
    <row r="3575" spans="1:2" x14ac:dyDescent="0.25">
      <c r="A3575" s="41" t="s">
        <v>7228</v>
      </c>
      <c r="B3575" s="42">
        <v>1</v>
      </c>
    </row>
    <row r="3576" spans="1:2" x14ac:dyDescent="0.25">
      <c r="A3576" s="41" t="s">
        <v>7232</v>
      </c>
      <c r="B3576" s="42">
        <v>1</v>
      </c>
    </row>
    <row r="3577" spans="1:2" x14ac:dyDescent="0.25">
      <c r="A3577" s="41" t="s">
        <v>7204</v>
      </c>
      <c r="B3577" s="42">
        <v>2</v>
      </c>
    </row>
    <row r="3578" spans="1:2" x14ac:dyDescent="0.25">
      <c r="A3578" s="41" t="s">
        <v>10544</v>
      </c>
      <c r="B3578" s="42">
        <v>1</v>
      </c>
    </row>
    <row r="3579" spans="1:2" x14ac:dyDescent="0.25">
      <c r="A3579" s="41" t="s">
        <v>9056</v>
      </c>
      <c r="B3579" s="42">
        <v>0</v>
      </c>
    </row>
    <row r="3580" spans="1:2" x14ac:dyDescent="0.25">
      <c r="A3580" s="41" t="s">
        <v>9058</v>
      </c>
      <c r="B3580" s="42">
        <v>0</v>
      </c>
    </row>
    <row r="3581" spans="1:2" x14ac:dyDescent="0.25">
      <c r="A3581" s="41" t="s">
        <v>1366</v>
      </c>
      <c r="B3581" s="42">
        <v>2</v>
      </c>
    </row>
    <row r="3582" spans="1:2" x14ac:dyDescent="0.25">
      <c r="A3582" s="41" t="s">
        <v>1364</v>
      </c>
      <c r="B3582" s="42">
        <v>1</v>
      </c>
    </row>
    <row r="3583" spans="1:2" x14ac:dyDescent="0.25">
      <c r="A3583" s="41" t="s">
        <v>11371</v>
      </c>
      <c r="B3583" s="42">
        <v>0</v>
      </c>
    </row>
    <row r="3584" spans="1:2" x14ac:dyDescent="0.25">
      <c r="A3584" s="41" t="s">
        <v>4600</v>
      </c>
      <c r="B3584" s="42">
        <v>2</v>
      </c>
    </row>
    <row r="3585" spans="1:2" x14ac:dyDescent="0.25">
      <c r="A3585" s="41" t="s">
        <v>4602</v>
      </c>
      <c r="B3585" s="42">
        <v>1</v>
      </c>
    </row>
    <row r="3586" spans="1:2" x14ac:dyDescent="0.25">
      <c r="A3586" s="41" t="s">
        <v>11778</v>
      </c>
      <c r="B3586" s="42">
        <v>0</v>
      </c>
    </row>
    <row r="3587" spans="1:2" x14ac:dyDescent="0.25">
      <c r="A3587" s="41" t="s">
        <v>11769</v>
      </c>
      <c r="B3587" s="42">
        <v>3097</v>
      </c>
    </row>
  </sheetData>
  <mergeCells count="8">
    <mergeCell ref="H20:H21"/>
    <mergeCell ref="K20:K21"/>
    <mergeCell ref="H25:H26"/>
    <mergeCell ref="K25:K26"/>
    <mergeCell ref="G5:H5"/>
    <mergeCell ref="J5:K5"/>
    <mergeCell ref="G12:H12"/>
    <mergeCell ref="J12:K12"/>
  </mergeCell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2022-2025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Avila</dc:creator>
  <cp:lastModifiedBy>OSCAR SANTANDER</cp:lastModifiedBy>
  <dcterms:created xsi:type="dcterms:W3CDTF">2025-07-30T13:30:23Z</dcterms:created>
  <dcterms:modified xsi:type="dcterms:W3CDTF">2026-01-13T06:02:55Z</dcterms:modified>
</cp:coreProperties>
</file>